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defaultThemeVersion="166925"/>
  <mc:AlternateContent xmlns:mc="http://schemas.openxmlformats.org/markup-compatibility/2006">
    <mc:Choice Requires="x15">
      <x15ac:absPath xmlns:x15ac="http://schemas.microsoft.com/office/spreadsheetml/2010/11/ac" url="X:\1 - Licitações 2023\03 - TOMADA DE PREÇOS\TP XXX 2023 - Elab. Est. Geot., Inst. Hid. e Elétrica Prédios da Pref. e Social\Arquivos de Engenharia\"/>
    </mc:Choice>
  </mc:AlternateContent>
  <xr:revisionPtr revIDLastSave="0" documentId="13_ncr:1_{0B7C9674-26FE-4A53-BCE5-274F0D455770}" xr6:coauthVersionLast="47" xr6:coauthVersionMax="47" xr10:uidLastSave="{00000000-0000-0000-0000-000000000000}"/>
  <bookViews>
    <workbookView xWindow="-120" yWindow="-120" windowWidth="20730" windowHeight="11160" tabRatio="500" firstSheet="13" activeTab="13" xr2:uid="{00000000-000D-0000-FFFF-FFFF00000000}"/>
  </bookViews>
  <sheets>
    <sheet name="SINAPINSUMOS 07-2021" sheetId="11" state="hidden" r:id="rId1"/>
    <sheet name="(i)Intensidade Chuva" sheetId="7" state="hidden" r:id="rId2"/>
    <sheet name="(tc)Tempo de Concentração" sheetId="4" state="hidden" r:id="rId3"/>
    <sheet name="Rede" sheetId="1" state="hidden" r:id="rId4"/>
    <sheet name="Sarjeta" sheetId="8" state="hidden" r:id="rId5"/>
    <sheet name="Cota PV" sheetId="2" state="hidden" r:id="rId6"/>
    <sheet name="Quantidades estimadas" sheetId="9" state="hidden" r:id="rId7"/>
    <sheet name="CDHU183" sheetId="14" state="hidden" r:id="rId8"/>
    <sheet name="TPU Versão A JUN 2021-O" sheetId="13" state="hidden" r:id="rId9"/>
    <sheet name="SINAPI 07-2021" sheetId="12" state="hidden" r:id="rId10"/>
    <sheet name="CDHU 182" sheetId="15" state="hidden" r:id="rId11"/>
    <sheet name="onerado_185" sheetId="19" state="hidden" r:id="rId12"/>
    <sheet name="CDHU 185" sheetId="20" state="hidden" r:id="rId13"/>
    <sheet name="Orçamento" sheetId="10" r:id="rId14"/>
  </sheets>
  <externalReferences>
    <externalReference r:id="rId15"/>
    <externalReference r:id="rId16"/>
    <externalReference r:id="rId17"/>
  </externalReferences>
  <definedNames>
    <definedName name="_ANT10">[1]FaixasCrit!$D$17:$E$18</definedName>
    <definedName name="_ANT100">[1]FaixasCrit!$D$197:$E$198</definedName>
    <definedName name="_ANT1000">[1]FaixasCrit!$D$1997:$E$1998</definedName>
    <definedName name="_ANT1001">[1]FaixasCrit!$D$1999:$E$2000</definedName>
    <definedName name="_ANT1002">[1]FaixasCrit!$D$2001:$E$2002</definedName>
    <definedName name="_ANT1003">[1]FaixasCrit!$D$2003:$E$2004</definedName>
    <definedName name="_ANT1004">[1]FaixasCrit!$D$2005:$E$2006</definedName>
    <definedName name="_ANT1005">[1]FaixasCrit!$D$2007:$E$2008</definedName>
    <definedName name="_ANT1006">[1]FaixasCrit!$D$2009:$E$2010</definedName>
    <definedName name="_ANT1007">[1]FaixasCrit!$D$2011:$E$2012</definedName>
    <definedName name="_ANT1008">[1]FaixasCrit!$D$2013:$E$2014</definedName>
    <definedName name="_ANT1009">[1]FaixasCrit!$D$2015:$E$2016</definedName>
    <definedName name="_ANT101">[1]FaixasCrit!$D$199:$E$200</definedName>
    <definedName name="_ANT1010">[1]FaixasCrit!$D$2017:$E$2018</definedName>
    <definedName name="_ANT1011">[1]FaixasCrit!$D$2019:$E$2020</definedName>
    <definedName name="_ANT1012">[1]FaixasCrit!$D$2021:$E$2022</definedName>
    <definedName name="_ANT1013">[1]FaixasCrit!$D$2023:$E$2024</definedName>
    <definedName name="_ANT1014">[1]FaixasCrit!$D$2025:$E$2026</definedName>
    <definedName name="_ANT1015">[1]FaixasCrit!$D$2027:$E$2028</definedName>
    <definedName name="_ANT1016">[1]FaixasCrit!$D$2029:$E$2030</definedName>
    <definedName name="_ANT1017">[1]FaixasCrit!$D$2031:$E$2032</definedName>
    <definedName name="_ANT1018">[1]FaixasCrit!$D$2033:$E$2034</definedName>
    <definedName name="_ANT1019">[1]FaixasCrit!$D$2035:$E$2036</definedName>
    <definedName name="_ANT102">[1]FaixasCrit!$D$201:$E$202</definedName>
    <definedName name="_ANT1020">[1]FaixasCrit!$D$2037:$E$2038</definedName>
    <definedName name="_ANT1021">[1]FaixasCrit!$D$2039:$E$2040</definedName>
    <definedName name="_ANT1022">[1]FaixasCrit!$D$2041:$E$2042</definedName>
    <definedName name="_ANT1023">[1]FaixasCrit!$D$2043:$E$2044</definedName>
    <definedName name="_ANT1024">[1]FaixasCrit!$D$2045:$E$2046</definedName>
    <definedName name="_ANT1025">[1]FaixasCrit!$D$2047:$E$2048</definedName>
    <definedName name="_ANT1026">[1]FaixasCrit!$D$2049:$E$2050</definedName>
    <definedName name="_ANT1027">[1]FaixasCrit!$D$2051:$E$2052</definedName>
    <definedName name="_ANT1028">[1]FaixasCrit!$D$2053:$E$2054</definedName>
    <definedName name="_ANT1029">[1]FaixasCrit!$D$2055:$E$2056</definedName>
    <definedName name="_ANT103">[1]FaixasCrit!$D$203:$E$204</definedName>
    <definedName name="_ANT1030">[1]FaixasCrit!$D$2057:$E$2058</definedName>
    <definedName name="_ANT1031">[1]FaixasCrit!$D$2059:$E$2060</definedName>
    <definedName name="_ANT1032">[1]FaixasCrit!$D$2061:$E$2062</definedName>
    <definedName name="_ANT1033">[1]FaixasCrit!$D$2063:$E$2064</definedName>
    <definedName name="_ANT1034">[1]FaixasCrit!$D$2065:$E$2066</definedName>
    <definedName name="_ANT1035">[1]FaixasCrit!$D$2067:$E$2068</definedName>
    <definedName name="_ANT1036">[1]FaixasCrit!$D$2069:$E$2070</definedName>
    <definedName name="_ANT1037">[1]FaixasCrit!$D$2071:$E$2072</definedName>
    <definedName name="_ANT1038">[1]FaixasCrit!$D$2073:$E$2074</definedName>
    <definedName name="_ANT1039">[1]FaixasCrit!$D$2075:$E$2076</definedName>
    <definedName name="_ANT104">[1]FaixasCrit!$D$205:$E$206</definedName>
    <definedName name="_ANT1040">[1]FaixasCrit!$D$2077:$E$2078</definedName>
    <definedName name="_ANT1041">[1]FaixasCrit!$D$2079:$E$2080</definedName>
    <definedName name="_ANT1042">[1]FaixasCrit!$D$2081:$E$2082</definedName>
    <definedName name="_ANT1043">[1]FaixasCrit!$D$2083:$E$2084</definedName>
    <definedName name="_ANT1044">[1]FaixasCrit!$D$2085:$E$2086</definedName>
    <definedName name="_ANT1045">[1]FaixasCrit!$D$2087:$E$2088</definedName>
    <definedName name="_ANT1046">[1]FaixasCrit!$D$2089:$E$2090</definedName>
    <definedName name="_ANT1047">[1]FaixasCrit!$D$2091:$E$2092</definedName>
    <definedName name="_ANT1048">[1]FaixasCrit!$D$2093:$E$2094</definedName>
    <definedName name="_ANT1049">[1]FaixasCrit!$D$2095:$E$2096</definedName>
    <definedName name="_ANT105">[1]FaixasCrit!$D$207:$E$208</definedName>
    <definedName name="_ANT1050">[1]FaixasCrit!$D$2097:$E$2098</definedName>
    <definedName name="_ANT1051">[1]FaixasCrit!$D$2099:$E$2100</definedName>
    <definedName name="_ANT1052">[1]FaixasCrit!$D$2101:$E$2102</definedName>
    <definedName name="_ANT1053">[1]FaixasCrit!$D$2103:$E$2104</definedName>
    <definedName name="_ANT1054">[1]FaixasCrit!$D$2105:$E$2106</definedName>
    <definedName name="_ANT1055">[1]FaixasCrit!$D$2107:$E$2108</definedName>
    <definedName name="_ANT1056">[1]FaixasCrit!$D$2109:$E$2110</definedName>
    <definedName name="_ANT1057">[1]FaixasCrit!$D$2111:$E$2112</definedName>
    <definedName name="_ANT1058">[1]FaixasCrit!$D$2113:$E$2114</definedName>
    <definedName name="_ANT1059">[1]FaixasCrit!$D$2115:$E$2116</definedName>
    <definedName name="_ANT106">[1]FaixasCrit!$D$209:$E$210</definedName>
    <definedName name="_ANT1060">[1]FaixasCrit!$D$2117:$E$2118</definedName>
    <definedName name="_ANT1061">[1]FaixasCrit!$D$2119:$E$2120</definedName>
    <definedName name="_ANT1062">[1]FaixasCrit!$D$2121:$E$2122</definedName>
    <definedName name="_ANT1063">[1]FaixasCrit!$D$2123:$E$2124</definedName>
    <definedName name="_ANT1064">[1]FaixasCrit!$D$2125:$E$2126</definedName>
    <definedName name="_ANT1065">[1]FaixasCrit!$D$2127:$E$2128</definedName>
    <definedName name="_ANT1066">[1]FaixasCrit!$D$2129:$E$2130</definedName>
    <definedName name="_ANT1067">[1]FaixasCrit!$D$2131:$E$2132</definedName>
    <definedName name="_ANT1068">[1]FaixasCrit!$D$2133:$E$2134</definedName>
    <definedName name="_ANT1069">[1]FaixasCrit!$D$2135:$E$2136</definedName>
    <definedName name="_ANT107">[1]FaixasCrit!$D$211:$E$212</definedName>
    <definedName name="_ANT1070">[1]FaixasCrit!$D$2137:$E$2138</definedName>
    <definedName name="_ANT1071">[1]FaixasCrit!$D$2139:$E$2140</definedName>
    <definedName name="_ANT1072">[1]FaixasCrit!$D$2141:$E$2142</definedName>
    <definedName name="_ANT1073">[1]FaixasCrit!$D$2143:$E$2144</definedName>
    <definedName name="_ANT1074">[1]FaixasCrit!$D$2145:$E$2146</definedName>
    <definedName name="_ANT1075">[1]FaixasCrit!$D$2147:$E$2148</definedName>
    <definedName name="_ANT1076">[1]FaixasCrit!$D$2149:$E$2150</definedName>
    <definedName name="_ANT1077">[1]FaixasCrit!$D$2151:$E$2152</definedName>
    <definedName name="_ANT1078">[1]FaixasCrit!$D$2153:$E$2154</definedName>
    <definedName name="_ANT1079">[1]FaixasCrit!$D$2155:$E$2156</definedName>
    <definedName name="_ANT108">[1]FaixasCrit!$D$213:$E$214</definedName>
    <definedName name="_ANT1080">[1]FaixasCrit!$D$2157:$E$2158</definedName>
    <definedName name="_ANT1081">[1]FaixasCrit!$D$2159:$E$2160</definedName>
    <definedName name="_ANT1082">[1]FaixasCrit!$D$2161:$E$2162</definedName>
    <definedName name="_ANT1083">[1]FaixasCrit!$D$2163:$E$2164</definedName>
    <definedName name="_ANT1084">[1]FaixasCrit!$D$2165:$E$2166</definedName>
    <definedName name="_ANT1085">[1]FaixasCrit!$D$2167:$E$2168</definedName>
    <definedName name="_ANT1086">[1]FaixasCrit!$D$2169:$E$2170</definedName>
    <definedName name="_ANT1087">[1]FaixasCrit!$D$2171:$E$2172</definedName>
    <definedName name="_ANT1088">[1]FaixasCrit!$D$2173:$E$2174</definedName>
    <definedName name="_ANT1089">[1]FaixasCrit!$D$2175:$E$2176</definedName>
    <definedName name="_ANT109">[1]FaixasCrit!$D$215:$E$216</definedName>
    <definedName name="_ANT1090">[1]FaixasCrit!$D$2177:$E$2178</definedName>
    <definedName name="_ANT1091">[1]FaixasCrit!$D$2179:$E$2180</definedName>
    <definedName name="_ANT1092">[1]FaixasCrit!$D$2181:$E$2182</definedName>
    <definedName name="_ANT1093">[1]FaixasCrit!$D$2183:$E$2184</definedName>
    <definedName name="_ANT1094">[1]FaixasCrit!$D$2185:$E$2186</definedName>
    <definedName name="_ANT1095">[1]FaixasCrit!$D$2187:$E$2188</definedName>
    <definedName name="_ANT1096">[1]FaixasCrit!$D$2189:$E$2190</definedName>
    <definedName name="_ANT1097">[1]FaixasCrit!$D$2191:$E$2192</definedName>
    <definedName name="_ANT1098">[1]FaixasCrit!$D$2193:$E$2194</definedName>
    <definedName name="_ANT1099">[1]FaixasCrit!$D$2195:$E$2196</definedName>
    <definedName name="_ANT11">[1]FaixasCrit!$D$19:$E$20</definedName>
    <definedName name="_ANT110">[1]FaixasCrit!$D$217:$E$218</definedName>
    <definedName name="_ANT1100">[1]FaixasCrit!$D$2197:$E$2198</definedName>
    <definedName name="_ANT1101">[1]FaixasCrit!$D$2199:$E$2200</definedName>
    <definedName name="_ANT1102">[1]FaixasCrit!$D$2201:$E$2202</definedName>
    <definedName name="_ANT1103">[1]FaixasCrit!$D$2203:$E$2204</definedName>
    <definedName name="_ANT1104">[1]FaixasCrit!$D$2205:$E$2206</definedName>
    <definedName name="_ANT1105">[1]FaixasCrit!$D$2207:$E$2208</definedName>
    <definedName name="_ANT1106">[1]FaixasCrit!$D$2209:$E$2210</definedName>
    <definedName name="_ANT1107">[1]FaixasCrit!$D$2211:$E$2212</definedName>
    <definedName name="_ANT1108">[1]FaixasCrit!$D$2213:$E$2214</definedName>
    <definedName name="_ANT1109">[1]FaixasCrit!$D$2215:$E$2216</definedName>
    <definedName name="_ANT111">[1]FaixasCrit!$D$219:$E$220</definedName>
    <definedName name="_ANT1110">[1]FaixasCrit!$D$2217:$E$2218</definedName>
    <definedName name="_ANT1111">[1]FaixasCrit!$D$2219:$E$2220</definedName>
    <definedName name="_ANT1112">[1]FaixasCrit!$D$2221:$E$2222</definedName>
    <definedName name="_ANT1113">[1]FaixasCrit!$D$2223:$E$2224</definedName>
    <definedName name="_ANT1114">[1]FaixasCrit!$D$2225:$E$2226</definedName>
    <definedName name="_ANT1115">[1]FaixasCrit!$D$2227:$E$2228</definedName>
    <definedName name="_ANT1116">[1]FaixasCrit!$D$2229:$E$2230</definedName>
    <definedName name="_ANT1117">[1]FaixasCrit!$D$2231:$E$2232</definedName>
    <definedName name="_ANT1118">[1]FaixasCrit!$D$2233:$E$2234</definedName>
    <definedName name="_ANT1119">[1]FaixasCrit!$D$2235:$E$2236</definedName>
    <definedName name="_ANT112">[1]FaixasCrit!$D$221:$E$222</definedName>
    <definedName name="_ANT1120">[1]FaixasCrit!$D$2237:$E$2238</definedName>
    <definedName name="_ANT1121">[1]FaixasCrit!$D$2239:$E$2240</definedName>
    <definedName name="_ANT1122">[1]FaixasCrit!$D$2241:$E$2242</definedName>
    <definedName name="_ANT1123">[1]FaixasCrit!$D$2243:$E$2244</definedName>
    <definedName name="_ANT1124">[1]FaixasCrit!$D$2245:$E$2246</definedName>
    <definedName name="_ANT1125">[1]FaixasCrit!$D$2247:$E$2248</definedName>
    <definedName name="_ANT1126">[1]FaixasCrit!$D$2249:$E$2250</definedName>
    <definedName name="_ANT1127">[1]FaixasCrit!$D$2251:$E$2252</definedName>
    <definedName name="_ANT1128">[1]FaixasCrit!$D$2253:$E$2254</definedName>
    <definedName name="_ANT1129">[1]FaixasCrit!$D$2255:$E$2256</definedName>
    <definedName name="_ANT113">[1]FaixasCrit!$D$223:$E$224</definedName>
    <definedName name="_ANT1130">[1]FaixasCrit!$D$2257:$E$2258</definedName>
    <definedName name="_ANT1131">[1]FaixasCrit!$D$2259:$E$2260</definedName>
    <definedName name="_ANT1132">[1]FaixasCrit!$D$2261:$E$2262</definedName>
    <definedName name="_ANT1133">[1]FaixasCrit!$D$2263:$E$2264</definedName>
    <definedName name="_ANT1134">[1]FaixasCrit!$D$2265:$E$2266</definedName>
    <definedName name="_ANT1135">[1]FaixasCrit!$D$2267:$E$2268</definedName>
    <definedName name="_ANT1136">[1]FaixasCrit!$D$2269:$E$2270</definedName>
    <definedName name="_ANT1137">[1]FaixasCrit!$D$2271:$E$2272</definedName>
    <definedName name="_ANT1138">[1]FaixasCrit!$D$2273:$E$2274</definedName>
    <definedName name="_ANT1139">[1]FaixasCrit!$D$2275:$E$2276</definedName>
    <definedName name="_ANT114">[1]FaixasCrit!$D$225:$E$226</definedName>
    <definedName name="_ANT1140">[1]FaixasCrit!$D$2277:$E$2278</definedName>
    <definedName name="_ANT1141">[1]FaixasCrit!$D$2279:$E$2280</definedName>
    <definedName name="_ANT1142">[1]FaixasCrit!$D$2281:$E$2282</definedName>
    <definedName name="_ANT1143">[1]FaixasCrit!$D$2283:$E$2284</definedName>
    <definedName name="_ANT1144">[1]FaixasCrit!$D$2285:$E$2286</definedName>
    <definedName name="_ANT1145">[1]FaixasCrit!$D$2287:$E$2288</definedName>
    <definedName name="_ANT1146">[1]FaixasCrit!$D$2289:$E$2290</definedName>
    <definedName name="_ANT1147">[1]FaixasCrit!$D$2291:$E$2292</definedName>
    <definedName name="_ANT1148">[1]FaixasCrit!$D$2293:$E$2294</definedName>
    <definedName name="_ANT1149">[1]FaixasCrit!$D$2295:$E$2296</definedName>
    <definedName name="_ANT115">[1]FaixasCrit!$D$227:$E$228</definedName>
    <definedName name="_ANT1150">[1]FaixasCrit!$D$2297:$E$2298</definedName>
    <definedName name="_ANT1151">[1]FaixasCrit!$D$2299:$E$2300</definedName>
    <definedName name="_ANT1152">[1]FaixasCrit!$D$2301:$E$2302</definedName>
    <definedName name="_ANT1153">[1]FaixasCrit!$D$2303:$E$2304</definedName>
    <definedName name="_ANT1154">[1]FaixasCrit!$D$2305:$E$2306</definedName>
    <definedName name="_ANT1155">[1]FaixasCrit!$D$2307:$E$2308</definedName>
    <definedName name="_ANT1156">[1]FaixasCrit!$D$2309:$E$2310</definedName>
    <definedName name="_ANT1157">[1]FaixasCrit!$D$2311:$E$2312</definedName>
    <definedName name="_ANT1158">[1]FaixasCrit!$D$2313:$E$2314</definedName>
    <definedName name="_ANT1159">[1]FaixasCrit!$D$2315:$E$2316</definedName>
    <definedName name="_ANT116">[1]FaixasCrit!$D$229:$E$230</definedName>
    <definedName name="_ANT1160">[1]FaixasCrit!$D$2317:$E$2318</definedName>
    <definedName name="_ANT1161">[1]FaixasCrit!$D$2319:$E$2320</definedName>
    <definedName name="_ANT1162">[1]FaixasCrit!$D$2321:$E$2322</definedName>
    <definedName name="_ANT1163">[1]FaixasCrit!$D$2323:$E$2324</definedName>
    <definedName name="_ANT1164">[1]FaixasCrit!$D$2325:$E$2326</definedName>
    <definedName name="_ANT1165">[1]FaixasCrit!$D$2327:$E$2328</definedName>
    <definedName name="_ANT1166">[1]FaixasCrit!$D$2329:$E$2330</definedName>
    <definedName name="_ANT1167">[1]FaixasCrit!$D$2331:$E$2332</definedName>
    <definedName name="_ANT1168">[1]FaixasCrit!$D$2333:$E$2334</definedName>
    <definedName name="_ANT1169">[1]FaixasCrit!$D$2335:$E$2336</definedName>
    <definedName name="_ANT117">[1]FaixasCrit!$D$231:$E$232</definedName>
    <definedName name="_ANT1170">[1]FaixasCrit!$D$2337:$E$2338</definedName>
    <definedName name="_ANT1171">[1]FaixasCrit!$D$2339:$E$2340</definedName>
    <definedName name="_ANT1172">[1]FaixasCrit!$D$2341:$E$2342</definedName>
    <definedName name="_ANT1173">[1]FaixasCrit!$D$2343:$E$2344</definedName>
    <definedName name="_ANT1174">[1]FaixasCrit!$D$2345:$E$2346</definedName>
    <definedName name="_ANT1175">[1]FaixasCrit!$D$2347:$E$2348</definedName>
    <definedName name="_ANT1176">[1]FaixasCrit!$D$2349:$E$2350</definedName>
    <definedName name="_ANT1177">[1]FaixasCrit!$D$2351:$E$2352</definedName>
    <definedName name="_ANT1178">[1]FaixasCrit!$D$2353:$E$2354</definedName>
    <definedName name="_ANT1179">[1]FaixasCrit!$D$2355:$E$2356</definedName>
    <definedName name="_ANT118">[1]FaixasCrit!$D$233:$E$234</definedName>
    <definedName name="_ANT1180">[1]FaixasCrit!$D$2357:$E$2358</definedName>
    <definedName name="_ANT1181">[1]FaixasCrit!$D$2359:$E$2360</definedName>
    <definedName name="_ANT1182">[1]FaixasCrit!$D$2361:$E$2362</definedName>
    <definedName name="_ANT1183">[1]FaixasCrit!$D$2363:$E$2364</definedName>
    <definedName name="_ANT1184">[1]FaixasCrit!$D$2365:$E$2366</definedName>
    <definedName name="_ANT1185">[1]FaixasCrit!$D$2367:$E$2368</definedName>
    <definedName name="_ANT1186">[1]FaixasCrit!$D$2369:$E$2370</definedName>
    <definedName name="_ANT1187">[1]FaixasCrit!$D$2371:$E$2372</definedName>
    <definedName name="_ANT1188">[1]FaixasCrit!$D$2373:$E$2374</definedName>
    <definedName name="_ANT1189">[1]FaixasCrit!$D$2375:$E$2376</definedName>
    <definedName name="_ANT119">[1]FaixasCrit!$D$235:$E$236</definedName>
    <definedName name="_ANT1190">[1]FaixasCrit!$D$2377:$E$2378</definedName>
    <definedName name="_ANT1191">[1]FaixasCrit!$D$2379:$E$2380</definedName>
    <definedName name="_ANT1192">[1]FaixasCrit!$D$2381:$E$2382</definedName>
    <definedName name="_ANT1193">[1]FaixasCrit!$D$2383:$E$2384</definedName>
    <definedName name="_ANT1194">[1]FaixasCrit!$D$2385:$E$2386</definedName>
    <definedName name="_ANT1195">[1]FaixasCrit!$D$2387:$E$2388</definedName>
    <definedName name="_ANT1196">[1]FaixasCrit!$D$2389:$E$2390</definedName>
    <definedName name="_ANT1197">[1]FaixasCrit!$D$2391:$E$2392</definedName>
    <definedName name="_ANT1198">[1]FaixasCrit!$D$2393:$E$2394</definedName>
    <definedName name="_ANT1199">[1]FaixasCrit!$D$2395:$E$2396</definedName>
    <definedName name="_ANT12">[1]FaixasCrit!$D$21:$E$22</definedName>
    <definedName name="_ANT120">[1]FaixasCrit!$D$237:$E$238</definedName>
    <definedName name="_ANT1200">[1]FaixasCrit!$D$2397:$E$2398</definedName>
    <definedName name="_ANT1201">[1]FaixasCrit!$D$2399:$E$2400</definedName>
    <definedName name="_ANT1202">[1]FaixasCrit!$D$2401:$E$2402</definedName>
    <definedName name="_ANT1203">[1]FaixasCrit!$D$2403:$E$2404</definedName>
    <definedName name="_ANT1204">[1]FaixasCrit!$D$2405:$E$2406</definedName>
    <definedName name="_ANT1205">[1]FaixasCrit!$D$2407:$E$2408</definedName>
    <definedName name="_ANT1206">[1]FaixasCrit!$D$2409:$E$2410</definedName>
    <definedName name="_ANT1207">[1]FaixasCrit!$D$2411:$E$2412</definedName>
    <definedName name="_ANT1208">[1]FaixasCrit!$D$2413:$E$2414</definedName>
    <definedName name="_ANT1209">[1]FaixasCrit!$D$2415:$E$2416</definedName>
    <definedName name="_ANT121">[1]FaixasCrit!$D$239:$E$240</definedName>
    <definedName name="_ANT1210">[1]FaixasCrit!$D$2417:$E$2418</definedName>
    <definedName name="_ANT1211">[1]FaixasCrit!$D$2419:$E$2420</definedName>
    <definedName name="_ANT1212">[1]FaixasCrit!$D$2421:$E$2422</definedName>
    <definedName name="_ANT1213">[1]FaixasCrit!$D$2423:$E$2424</definedName>
    <definedName name="_ANT1214">[1]FaixasCrit!$D$2425:$E$2426</definedName>
    <definedName name="_ANT1215">[1]FaixasCrit!$D$2427:$E$2428</definedName>
    <definedName name="_ANT1216">[1]FaixasCrit!$D$2429:$E$2430</definedName>
    <definedName name="_ANT1217">[1]FaixasCrit!$D$2431:$E$2432</definedName>
    <definedName name="_ANT1218">[1]FaixasCrit!$D$2433:$E$2434</definedName>
    <definedName name="_ANT1219">[1]FaixasCrit!$D$2435:$E$2436</definedName>
    <definedName name="_ANT122">[1]FaixasCrit!$D$241:$E$242</definedName>
    <definedName name="_ANT1220">[1]FaixasCrit!$D$2437:$E$2438</definedName>
    <definedName name="_ANT1221">[1]FaixasCrit!$D$2439:$E$2440</definedName>
    <definedName name="_ANT1222">[1]FaixasCrit!$D$2441:$E$2442</definedName>
    <definedName name="_ANT1223">[1]FaixasCrit!$D$2443:$E$2444</definedName>
    <definedName name="_ANT1224">[1]FaixasCrit!$D$2445:$E$2446</definedName>
    <definedName name="_ANT1225">[1]FaixasCrit!$D$2447:$E$2448</definedName>
    <definedName name="_ANT1226">[1]FaixasCrit!$D$2449:$E$2450</definedName>
    <definedName name="_ANT1227">[1]FaixasCrit!$D$2451:$E$2452</definedName>
    <definedName name="_ANT1228">[1]FaixasCrit!$D$2453:$E$2454</definedName>
    <definedName name="_ANT1229">[1]FaixasCrit!$D$2455:$E$2456</definedName>
    <definedName name="_ANT123">[1]FaixasCrit!$D$243:$E$244</definedName>
    <definedName name="_ANT1230">[1]FaixasCrit!$D$2457:$E$2458</definedName>
    <definedName name="_ANT1231">[1]FaixasCrit!$D$2459:$E$2460</definedName>
    <definedName name="_ANT1232">[1]FaixasCrit!$D$2461:$E$2462</definedName>
    <definedName name="_ANT1233">[1]FaixasCrit!$D$2463:$E$2464</definedName>
    <definedName name="_ANT1234">[1]FaixasCrit!$D$2465:$E$2466</definedName>
    <definedName name="_ANT1235">[1]FaixasCrit!$D$2467:$E$2468</definedName>
    <definedName name="_ANT1236">[1]FaixasCrit!$D$2469:$E$2470</definedName>
    <definedName name="_ANT1237">[1]FaixasCrit!$D$2471:$E$2472</definedName>
    <definedName name="_ANT1238">[1]FaixasCrit!$D$2473:$E$2474</definedName>
    <definedName name="_ANT1239">[1]FaixasCrit!$D$2475:$E$2476</definedName>
    <definedName name="_ANT124">[1]FaixasCrit!$D$245:$E$246</definedName>
    <definedName name="_ANT1240">[1]FaixasCrit!$D$2477:$E$2478</definedName>
    <definedName name="_ANT1241">[1]FaixasCrit!$D$2479:$E$2480</definedName>
    <definedName name="_ANT1242">[1]FaixasCrit!$D$2481:$E$2482</definedName>
    <definedName name="_ANT1243">[1]FaixasCrit!$D$2483:$E$2484</definedName>
    <definedName name="_ANT1244">[1]FaixasCrit!$D$2485:$E$2486</definedName>
    <definedName name="_ANT1245">[1]FaixasCrit!$D$2487:$E$2488</definedName>
    <definedName name="_ANT1246">[1]FaixasCrit!$D$2489:$E$2490</definedName>
    <definedName name="_ANT1247">[1]FaixasCrit!$D$2491:$E$2492</definedName>
    <definedName name="_ANT1248">[1]FaixasCrit!$D$2493:$E$2494</definedName>
    <definedName name="_ANT1249">[1]FaixasCrit!$D$2495:$E$2496</definedName>
    <definedName name="_ANT125">[1]FaixasCrit!$D$247:$E$248</definedName>
    <definedName name="_ANT1250">[1]FaixasCrit!$D$2497:$E$2498</definedName>
    <definedName name="_ANT1251">[1]FaixasCrit!$D$2499:$E$2500</definedName>
    <definedName name="_ANT1252">[1]FaixasCrit!$D$2501:$E$2502</definedName>
    <definedName name="_ANT1253">[1]FaixasCrit!$D$2503:$E$2504</definedName>
    <definedName name="_ANT1254">[1]FaixasCrit!$D$2505:$E$2506</definedName>
    <definedName name="_ANT1255">[1]FaixasCrit!$D$2507:$E$2508</definedName>
    <definedName name="_ANT1256">[1]FaixasCrit!$D$2509:$E$2510</definedName>
    <definedName name="_ANT1257">[1]FaixasCrit!$D$2511:$E$2512</definedName>
    <definedName name="_ANT1258">[1]FaixasCrit!$D$2513:$E$2514</definedName>
    <definedName name="_ANT1259">[1]FaixasCrit!$D$2515:$E$2516</definedName>
    <definedName name="_ANT126">[1]FaixasCrit!$D$249:$E$250</definedName>
    <definedName name="_ANT1260">[1]FaixasCrit!$D$2517:$E$2518</definedName>
    <definedName name="_ANT1261">[1]FaixasCrit!$D$2519:$E$2520</definedName>
    <definedName name="_ANT1262">[1]FaixasCrit!$D$2521:$E$2522</definedName>
    <definedName name="_ANT1263">[1]FaixasCrit!$D$2523:$E$2524</definedName>
    <definedName name="_ANT1264">[1]FaixasCrit!$D$2525:$E$2526</definedName>
    <definedName name="_ANT1265">[1]FaixasCrit!$D$2527:$E$2528</definedName>
    <definedName name="_ANT1266">[1]FaixasCrit!$D$2529:$E$2530</definedName>
    <definedName name="_ANT1267">[1]FaixasCrit!$D$2531:$E$2532</definedName>
    <definedName name="_ANT1268">[1]FaixasCrit!$D$2533:$E$2534</definedName>
    <definedName name="_ANT1269">[1]FaixasCrit!$D$2535:$E$2536</definedName>
    <definedName name="_ANT127">[1]FaixasCrit!$D$251:$E$252</definedName>
    <definedName name="_ANT1270">[1]FaixasCrit!$D$2537:$E$2538</definedName>
    <definedName name="_ANT1271">[1]FaixasCrit!$D$2539:$E$2540</definedName>
    <definedName name="_ANT1272">[1]FaixasCrit!$D$2541:$E$2542</definedName>
    <definedName name="_ANT1273">[1]FaixasCrit!$D$2543:$E$2544</definedName>
    <definedName name="_ANT1274">[1]FaixasCrit!$D$2545:$E$2546</definedName>
    <definedName name="_ANT1275">[1]FaixasCrit!$D$2547:$E$2548</definedName>
    <definedName name="_ANT1276">[1]FaixasCrit!$D$2549:$E$2550</definedName>
    <definedName name="_ANT1277">[1]FaixasCrit!$D$2551:$E$2552</definedName>
    <definedName name="_ANT1278">[1]FaixasCrit!$D$2553:$E$2554</definedName>
    <definedName name="_ANT1279">[1]FaixasCrit!$D$2555:$E$2556</definedName>
    <definedName name="_ANT128">[1]FaixasCrit!$D$253:$E$254</definedName>
    <definedName name="_ANT1280">[1]FaixasCrit!$D$2557:$E$2558</definedName>
    <definedName name="_ANT1281">[1]FaixasCrit!$D$2559:$E$2560</definedName>
    <definedName name="_ANT1282">[1]FaixasCrit!$D$2561:$E$2562</definedName>
    <definedName name="_ANT1283">[1]FaixasCrit!$D$2563:$E$2564</definedName>
    <definedName name="_ANT1284">[1]FaixasCrit!$D$2565:$E$2566</definedName>
    <definedName name="_ANT1285">[1]FaixasCrit!$D$2567:$E$2568</definedName>
    <definedName name="_ANT1286">[1]FaixasCrit!$D$2569:$E$2570</definedName>
    <definedName name="_ANT1287">[1]FaixasCrit!$D$2571:$E$2572</definedName>
    <definedName name="_ANT1288">[1]FaixasCrit!$D$2573:$E$2574</definedName>
    <definedName name="_ANT1289">[1]FaixasCrit!$D$2575:$E$2576</definedName>
    <definedName name="_ANT129">[1]FaixasCrit!$D$255:$E$256</definedName>
    <definedName name="_ANT1290">[1]FaixasCrit!$D$2577:$E$2578</definedName>
    <definedName name="_ANT1291">[1]FaixasCrit!$D$2579:$E$2580</definedName>
    <definedName name="_ANT1292">[1]FaixasCrit!$D$2581:$E$2582</definedName>
    <definedName name="_ANT1293">[1]FaixasCrit!$D$2583:$E$2584</definedName>
    <definedName name="_ANT1294">[1]FaixasCrit!$D$2585:$E$2586</definedName>
    <definedName name="_ANT1295">[1]FaixasCrit!$D$2587:$E$2588</definedName>
    <definedName name="_ANT1296">[1]FaixasCrit!$D$2589:$E$2590</definedName>
    <definedName name="_ANT1297">[1]FaixasCrit!$D$2591:$E$2592</definedName>
    <definedName name="_ANT1298">[1]FaixasCrit!$D$2593:$E$2594</definedName>
    <definedName name="_ANT1299">[1]FaixasCrit!$D$2595:$E$2596</definedName>
    <definedName name="_ANT13">[1]FaixasCrit!$D$23:$E$24</definedName>
    <definedName name="_ANT130">[1]FaixasCrit!$D$257:$E$258</definedName>
    <definedName name="_ANT1300">[1]FaixasCrit!$D$2597:$E$2598</definedName>
    <definedName name="_ANT1301">[1]FaixasCrit!$D$2599:$E$2600</definedName>
    <definedName name="_ANT1302">[1]FaixasCrit!$D$2601:$E$2602</definedName>
    <definedName name="_ANT1303">[1]FaixasCrit!$D$2603:$E$2604</definedName>
    <definedName name="_ANT1304">[1]FaixasCrit!$D$2605:$E$2606</definedName>
    <definedName name="_ANT1305">[1]FaixasCrit!$D$2607:$E$2608</definedName>
    <definedName name="_ANT1306">[1]FaixasCrit!$D$2609:$E$2610</definedName>
    <definedName name="_ANT1307">[1]FaixasCrit!$D$2611:$E$2612</definedName>
    <definedName name="_ANT1308">[1]FaixasCrit!$D$2613:$E$2614</definedName>
    <definedName name="_ANT1309">[1]FaixasCrit!$D$2615:$E$2616</definedName>
    <definedName name="_ANT131">[1]FaixasCrit!$D$259:$E$260</definedName>
    <definedName name="_ANT1310">[1]FaixasCrit!$D$2617:$E$2618</definedName>
    <definedName name="_ANT1311">[1]FaixasCrit!$D$2619:$E$2620</definedName>
    <definedName name="_ANT1312">[1]FaixasCrit!$D$2621:$E$2622</definedName>
    <definedName name="_ANT1313">[1]FaixasCrit!$D$2623:$E$2624</definedName>
    <definedName name="_ANT1314">[1]FaixasCrit!$D$2625:$E$2626</definedName>
    <definedName name="_ANT1315">[1]FaixasCrit!$D$2627:$E$2628</definedName>
    <definedName name="_ANT1316">[1]FaixasCrit!$D$2629:$E$2630</definedName>
    <definedName name="_ANT1317">[1]FaixasCrit!$D$2631:$E$2632</definedName>
    <definedName name="_ANT1318">[1]FaixasCrit!$D$2633:$E$2634</definedName>
    <definedName name="_ANT1319">[1]FaixasCrit!$D$2635:$E$2636</definedName>
    <definedName name="_ANT132">[1]FaixasCrit!$D$261:$E$262</definedName>
    <definedName name="_ANT1320">[1]FaixasCrit!$D$2637:$E$2638</definedName>
    <definedName name="_ANT1321">[1]FaixasCrit!$D$2639:$E$2640</definedName>
    <definedName name="_ANT1322">[1]FaixasCrit!$D$2641:$E$2642</definedName>
    <definedName name="_ANT1323">[1]FaixasCrit!$D$2643:$E$2644</definedName>
    <definedName name="_ANT1324">[1]FaixasCrit!$D$2645:$E$2646</definedName>
    <definedName name="_ANT1325">[1]FaixasCrit!$D$2647:$E$2648</definedName>
    <definedName name="_ANT1326">[1]FaixasCrit!$D$2649:$E$2650</definedName>
    <definedName name="_ANT1327">[1]FaixasCrit!$D$2651:$E$2652</definedName>
    <definedName name="_ANT1328">[1]FaixasCrit!$D$2653:$E$2654</definedName>
    <definedName name="_ANT1329">[1]FaixasCrit!$D$2655:$E$2656</definedName>
    <definedName name="_ANT133">[1]FaixasCrit!$D$263:$E$264</definedName>
    <definedName name="_ANT1330">[1]FaixasCrit!$D$2657:$E$2658</definedName>
    <definedName name="_ANT1331">[1]FaixasCrit!$D$2659:$E$2660</definedName>
    <definedName name="_ANT1332">[1]FaixasCrit!$D$2661:$E$2662</definedName>
    <definedName name="_ANT1333">[1]FaixasCrit!$D$2663:$E$2664</definedName>
    <definedName name="_ANT1334">[1]FaixasCrit!$D$2665:$E$2666</definedName>
    <definedName name="_ANT1335">[1]FaixasCrit!$D$2667:$E$2668</definedName>
    <definedName name="_ANT1336">[1]FaixasCrit!$D$2669:$E$2670</definedName>
    <definedName name="_ANT1337">[1]FaixasCrit!$D$2671:$E$2672</definedName>
    <definedName name="_ANT1338">[1]FaixasCrit!$D$2673:$E$2674</definedName>
    <definedName name="_ANT1339">[1]FaixasCrit!$D$2675:$E$2676</definedName>
    <definedName name="_ANT134">[1]FaixasCrit!$D$265:$E$266</definedName>
    <definedName name="_ANT1340">[1]FaixasCrit!$D$2677:$E$2678</definedName>
    <definedName name="_ANT1341">[1]FaixasCrit!$D$2679:$E$2680</definedName>
    <definedName name="_ANT1342">[1]FaixasCrit!$D$2681:$E$2682</definedName>
    <definedName name="_ANT1343">[1]FaixasCrit!$D$2683:$E$2684</definedName>
    <definedName name="_ANT1344">[1]FaixasCrit!$D$2685:$E$2686</definedName>
    <definedName name="_ANT1345">[1]FaixasCrit!$D$2687:$E$2688</definedName>
    <definedName name="_ANT1346">[1]FaixasCrit!$D$2689:$E$2690</definedName>
    <definedName name="_ANT1347">[1]FaixasCrit!$D$2691:$E$2692</definedName>
    <definedName name="_ANT1348">[1]FaixasCrit!$D$2693:$E$2694</definedName>
    <definedName name="_ANT1349">[1]FaixasCrit!$D$2695:$E$2696</definedName>
    <definedName name="_ANT135">[1]FaixasCrit!$D$267:$E$268</definedName>
    <definedName name="_ANT1350">[1]FaixasCrit!$D$2697:$E$2698</definedName>
    <definedName name="_ANT1351">[1]FaixasCrit!$D$2699:$E$2700</definedName>
    <definedName name="_ANT1352">[1]FaixasCrit!$D$2701:$E$2702</definedName>
    <definedName name="_ANT1353">[1]FaixasCrit!$D$2703:$E$2704</definedName>
    <definedName name="_ANT1354">[1]FaixasCrit!$D$2705:$E$2706</definedName>
    <definedName name="_ANT1355">[1]FaixasCrit!$D$2707:$E$2708</definedName>
    <definedName name="_ANT1356">[1]FaixasCrit!$D$2709:$E$2710</definedName>
    <definedName name="_ANT1357">[1]FaixasCrit!$D$2711:$E$2712</definedName>
    <definedName name="_ANT1358">[1]FaixasCrit!$D$2713:$E$2714</definedName>
    <definedName name="_ANT1359">[1]FaixasCrit!$D$2715:$E$2716</definedName>
    <definedName name="_ANT136">[1]FaixasCrit!$D$269:$E$270</definedName>
    <definedName name="_ANT1360">[1]FaixasCrit!$D$2717:$E$2718</definedName>
    <definedName name="_ANT1361">[1]FaixasCrit!$D$2719:$E$2720</definedName>
    <definedName name="_ANT1362">[1]FaixasCrit!$D$2721:$E$2722</definedName>
    <definedName name="_ANT1363">[1]FaixasCrit!$D$2723:$E$2724</definedName>
    <definedName name="_ANT1364">[1]FaixasCrit!$D$2725:$E$2726</definedName>
    <definedName name="_ANT1365">[1]FaixasCrit!$D$2727:$E$2728</definedName>
    <definedName name="_ANT1366">[1]FaixasCrit!$D$2729:$E$2730</definedName>
    <definedName name="_ANT1367">[1]FaixasCrit!$D$2731:$E$2732</definedName>
    <definedName name="_ANT1368">[1]FaixasCrit!$D$2733:$E$2734</definedName>
    <definedName name="_ANT1369">[1]FaixasCrit!$D$2735:$E$2736</definedName>
    <definedName name="_ANT137">[1]FaixasCrit!$D$271:$E$272</definedName>
    <definedName name="_ANT1370">[1]FaixasCrit!$D$2737:$E$2738</definedName>
    <definedName name="_ANT1371">[1]FaixasCrit!$D$2739:$E$2740</definedName>
    <definedName name="_ANT1372">[1]FaixasCrit!$D$2741:$E$2742</definedName>
    <definedName name="_ANT1373">[1]FaixasCrit!$D$2743:$E$2744</definedName>
    <definedName name="_ANT1374">[1]FaixasCrit!$D$2745:$E$2746</definedName>
    <definedName name="_ANT1375">[1]FaixasCrit!$D$2747:$E$2748</definedName>
    <definedName name="_ANT1376">[1]FaixasCrit!$D$2749:$E$2750</definedName>
    <definedName name="_ANT1377">[1]FaixasCrit!$D$2751:$E$2752</definedName>
    <definedName name="_ANT1378">[1]FaixasCrit!$D$2753:$E$2754</definedName>
    <definedName name="_ANT1379">[1]FaixasCrit!$D$2755:$E$2756</definedName>
    <definedName name="_ANT138">[1]FaixasCrit!$D$273:$E$274</definedName>
    <definedName name="_ANT1380">[1]FaixasCrit!$D$2757:$E$2758</definedName>
    <definedName name="_ANT1381">[1]FaixasCrit!$D$2759:$E$2760</definedName>
    <definedName name="_ANT1382">[1]FaixasCrit!$D$2761:$E$2762</definedName>
    <definedName name="_ANT1383">[1]FaixasCrit!$D$2763:$E$2764</definedName>
    <definedName name="_ANT1384">[1]FaixasCrit!$D$2765:$E$2766</definedName>
    <definedName name="_ANT1385">[1]FaixasCrit!$D$2767:$E$2768</definedName>
    <definedName name="_ANT1386">[1]FaixasCrit!$D$2769:$E$2770</definedName>
    <definedName name="_ANT1387">[1]FaixasCrit!$D$2771:$E$2772</definedName>
    <definedName name="_ANT1388">[1]FaixasCrit!$D$2773:$E$2774</definedName>
    <definedName name="_ANT1389">[1]FaixasCrit!$D$2775:$E$2776</definedName>
    <definedName name="_ANT139">[1]FaixasCrit!$D$275:$E$276</definedName>
    <definedName name="_ANT1390">[1]FaixasCrit!$D$2777:$E$2778</definedName>
    <definedName name="_ANT1391">[1]FaixasCrit!$D$2779:$E$2780</definedName>
    <definedName name="_ANT1392">[1]FaixasCrit!$D$2781:$E$2782</definedName>
    <definedName name="_ANT1393">[1]FaixasCrit!$D$2783:$E$2784</definedName>
    <definedName name="_ANT1394">[1]FaixasCrit!$D$2785:$E$2786</definedName>
    <definedName name="_ANT1395">[1]FaixasCrit!$D$2787:$E$2788</definedName>
    <definedName name="_ANT1396">[1]FaixasCrit!$D$2789:$E$2790</definedName>
    <definedName name="_ANT1397">[1]FaixasCrit!$D$2791:$E$2792</definedName>
    <definedName name="_ANT1398">[1]FaixasCrit!$D$2793:$E$2794</definedName>
    <definedName name="_ANT1399">[1]FaixasCrit!$D$2795:$E$2796</definedName>
    <definedName name="_ANT14">[1]FaixasCrit!$D$25:$E$26</definedName>
    <definedName name="_ANT140">[1]FaixasCrit!$D$277:$E$278</definedName>
    <definedName name="_ANT1400">[1]FaixasCrit!$D$2797:$E$2798</definedName>
    <definedName name="_ANT1401">[1]FaixasCrit!$D$2799:$E$2800</definedName>
    <definedName name="_ANT1402">[1]FaixasCrit!$D$2801:$E$2802</definedName>
    <definedName name="_ANT1403">[1]FaixasCrit!$D$2803:$E$2804</definedName>
    <definedName name="_ANT1404">[1]FaixasCrit!$D$2805:$E$2806</definedName>
    <definedName name="_ANT1405">[1]FaixasCrit!$D$2807:$E$2808</definedName>
    <definedName name="_ANT1406">[1]FaixasCrit!$D$2809:$E$2810</definedName>
    <definedName name="_ANT1407">[1]FaixasCrit!$D$2811:$E$2812</definedName>
    <definedName name="_ANT1408">[1]FaixasCrit!$D$2813:$E$2814</definedName>
    <definedName name="_ANT1409">[1]FaixasCrit!$D$2815:$E$2816</definedName>
    <definedName name="_ANT141">[1]FaixasCrit!$D$279:$E$280</definedName>
    <definedName name="_ANT1410">[1]FaixasCrit!$D$2817:$E$2818</definedName>
    <definedName name="_ANT1411">[1]FaixasCrit!$D$2819:$E$2820</definedName>
    <definedName name="_ANT1412">[1]FaixasCrit!$D$2821:$E$2822</definedName>
    <definedName name="_ANT1413">[1]FaixasCrit!$D$2823:$E$2824</definedName>
    <definedName name="_ANT1414">[1]FaixasCrit!$D$2825:$E$2826</definedName>
    <definedName name="_ANT1415">[1]FaixasCrit!$D$2827:$E$2828</definedName>
    <definedName name="_ANT1416">[1]FaixasCrit!$D$2829:$E$2830</definedName>
    <definedName name="_ANT1417">[1]FaixasCrit!$D$2831:$E$2832</definedName>
    <definedName name="_ANT1418">[1]FaixasCrit!$D$2833:$E$2834</definedName>
    <definedName name="_ANT1419">[1]FaixasCrit!$D$2835:$E$2836</definedName>
    <definedName name="_ANT142">[1]FaixasCrit!$D$281:$E$282</definedName>
    <definedName name="_ANT1420">[1]FaixasCrit!$D$2837:$E$2838</definedName>
    <definedName name="_ANT1421">[1]FaixasCrit!$D$2839:$E$2840</definedName>
    <definedName name="_ANT1422">[1]FaixasCrit!$D$2841:$E$2842</definedName>
    <definedName name="_ANT1423">[1]FaixasCrit!$D$2843:$E$2844</definedName>
    <definedName name="_ANT1424">[1]FaixasCrit!$D$2845:$E$2846</definedName>
    <definedName name="_ANT1425">[1]FaixasCrit!$D$2847:$E$2848</definedName>
    <definedName name="_ANT1426">[1]FaixasCrit!$D$2849:$E$2850</definedName>
    <definedName name="_ANT1427">[1]FaixasCrit!$D$2851:$E$2852</definedName>
    <definedName name="_ANT1428">[1]FaixasCrit!$D$2853:$E$2854</definedName>
    <definedName name="_ANT1429">[1]FaixasCrit!$D$2855:$E$2856</definedName>
    <definedName name="_ANT143">[1]FaixasCrit!$D$283:$E$284</definedName>
    <definedName name="_ANT1430">[1]FaixasCrit!$D$2857:$E$2858</definedName>
    <definedName name="_ANT1431">[1]FaixasCrit!$D$2859:$E$2860</definedName>
    <definedName name="_ANT1432">[1]FaixasCrit!$D$2861:$E$2862</definedName>
    <definedName name="_ANT1433">[1]FaixasCrit!$D$2863:$E$2864</definedName>
    <definedName name="_ANT1434">[1]FaixasCrit!$D$2865:$E$2866</definedName>
    <definedName name="_ANT1435">[1]FaixasCrit!$D$2867:$E$2868</definedName>
    <definedName name="_ANT1436">[1]FaixasCrit!$D$2869:$E$2870</definedName>
    <definedName name="_ANT1437">[1]FaixasCrit!$D$2871:$E$2872</definedName>
    <definedName name="_ANT1438">[1]FaixasCrit!$D$2873:$E$2874</definedName>
    <definedName name="_ANT1439">[1]FaixasCrit!$D$2875:$E$2876</definedName>
    <definedName name="_ANT144">[1]FaixasCrit!$D$285:$E$286</definedName>
    <definedName name="_ANT1440">[1]FaixasCrit!$D$2877:$E$2878</definedName>
    <definedName name="_ANT1441">[1]FaixasCrit!$D$2879:$E$2880</definedName>
    <definedName name="_ANT1442">[1]FaixasCrit!$D$2881:$E$2882</definedName>
    <definedName name="_ANT1443">[1]FaixasCrit!$D$2883:$E$2884</definedName>
    <definedName name="_ANT1444">[1]FaixasCrit!$D$2885:$E$2886</definedName>
    <definedName name="_ANT1445">[1]FaixasCrit!$D$2887:$E$2888</definedName>
    <definedName name="_ANT1446">[1]FaixasCrit!$D$2889:$E$2890</definedName>
    <definedName name="_ANT1447">[1]FaixasCrit!$D$2891:$E$2892</definedName>
    <definedName name="_ANT1448">[1]FaixasCrit!$D$2893:$E$2894</definedName>
    <definedName name="_ANT1449">[1]FaixasCrit!$D$2895:$E$2896</definedName>
    <definedName name="_ANT145">[1]FaixasCrit!$D$287:$E$288</definedName>
    <definedName name="_ANT1450">[1]FaixasCrit!$D$2897:$E$2898</definedName>
    <definedName name="_ANT1451">[1]FaixasCrit!$D$2899:$E$2900</definedName>
    <definedName name="_ANT1452">[1]FaixasCrit!$D$2901:$E$2902</definedName>
    <definedName name="_ANT1453">[1]FaixasCrit!$D$2903:$E$2904</definedName>
    <definedName name="_ANT1454">[1]FaixasCrit!$D$2905:$E$2906</definedName>
    <definedName name="_ANT1455">[1]FaixasCrit!$D$2907:$E$2908</definedName>
    <definedName name="_ANT1456">[1]FaixasCrit!$D$2909:$E$2910</definedName>
    <definedName name="_ANT1457">[1]FaixasCrit!$D$2911:$E$2912</definedName>
    <definedName name="_ANT1458">[1]FaixasCrit!$D$2913:$E$2914</definedName>
    <definedName name="_ANT1459">[1]FaixasCrit!$D$2915:$E$2916</definedName>
    <definedName name="_ANT146">[1]FaixasCrit!$D$289:$E$290</definedName>
    <definedName name="_ANT1460">[1]FaixasCrit!$D$2917:$E$2918</definedName>
    <definedName name="_ANT1461">[1]FaixasCrit!$D$2919:$E$2920</definedName>
    <definedName name="_ANT1462">[1]FaixasCrit!$D$2921:$E$2922</definedName>
    <definedName name="_ANT1463">[1]FaixasCrit!$D$2923:$E$2924</definedName>
    <definedName name="_ANT1464">[1]FaixasCrit!$D$2925:$E$2926</definedName>
    <definedName name="_ANT1465">[1]FaixasCrit!$D$2927:$E$2928</definedName>
    <definedName name="_ANT1466">[1]FaixasCrit!$D$2929:$E$2930</definedName>
    <definedName name="_ANT1467">[1]FaixasCrit!$D$2931:$E$2932</definedName>
    <definedName name="_ANT1468">[1]FaixasCrit!$D$2933:$E$2934</definedName>
    <definedName name="_ANT1469">[1]FaixasCrit!$D$2935:$E$2936</definedName>
    <definedName name="_ANT147">[1]FaixasCrit!$D$291:$E$292</definedName>
    <definedName name="_ANT1470">[1]FaixasCrit!$D$2937:$E$2938</definedName>
    <definedName name="_ANT1471">[1]FaixasCrit!$D$2939:$E$2940</definedName>
    <definedName name="_ANT1472">[1]FaixasCrit!$D$2941:$E$2942</definedName>
    <definedName name="_ANT1473">[1]FaixasCrit!$D$2943:$E$2944</definedName>
    <definedName name="_ANT1474">[1]FaixasCrit!$D$2945:$E$2946</definedName>
    <definedName name="_ANT1475">[1]FaixasCrit!$D$2947:$E$2948</definedName>
    <definedName name="_ANT1476">[1]FaixasCrit!$D$2949:$E$2950</definedName>
    <definedName name="_ANT1477">[1]FaixasCrit!$D$2951:$E$2952</definedName>
    <definedName name="_ANT1478">[1]FaixasCrit!$D$2953:$E$2954</definedName>
    <definedName name="_ANT1479">[1]FaixasCrit!$D$2955:$E$2956</definedName>
    <definedName name="_ANT148">[1]FaixasCrit!$D$293:$E$294</definedName>
    <definedName name="_ANT1480">[1]FaixasCrit!$D$2957:$E$2958</definedName>
    <definedName name="_ANT1481">[1]FaixasCrit!$D$2959:$E$2960</definedName>
    <definedName name="_ANT1482">[1]FaixasCrit!$D$2961:$E$2962</definedName>
    <definedName name="_ANT1483">[1]FaixasCrit!$D$2963:$E$2964</definedName>
    <definedName name="_ANT1484">[1]FaixasCrit!$D$2965:$E$2966</definedName>
    <definedName name="_ANT1485">[1]FaixasCrit!$D$2967:$E$2968</definedName>
    <definedName name="_ANT1486">[1]FaixasCrit!$D$2969:$E$2970</definedName>
    <definedName name="_ANT1487">[1]FaixasCrit!$D$2971:$E$2972</definedName>
    <definedName name="_ANT1488">[1]FaixasCrit!$D$2973:$E$2974</definedName>
    <definedName name="_ANT1489">[1]FaixasCrit!$D$2975:$E$2976</definedName>
    <definedName name="_ANT149">[1]FaixasCrit!$D$295:$E$296</definedName>
    <definedName name="_ANT1490">[1]FaixasCrit!$D$2977:$E$2978</definedName>
    <definedName name="_ANT1491">[1]FaixasCrit!$D$2979:$E$2980</definedName>
    <definedName name="_ANT1492">[1]FaixasCrit!$D$2981:$E$2982</definedName>
    <definedName name="_ANT1493">[1]FaixasCrit!$D$2983:$E$2984</definedName>
    <definedName name="_ANT1494">[1]FaixasCrit!$D$2985:$E$2986</definedName>
    <definedName name="_ANT1495">[1]FaixasCrit!$D$2987:$E$2988</definedName>
    <definedName name="_ANT1496">[1]FaixasCrit!$D$2989:$E$2990</definedName>
    <definedName name="_ANT1497">[1]FaixasCrit!$D$2991:$E$2992</definedName>
    <definedName name="_ANT1498">[1]FaixasCrit!$D$2993:$E$2994</definedName>
    <definedName name="_ANT1499">[1]FaixasCrit!$D$2995:$E$2996</definedName>
    <definedName name="_ANT15">[1]FaixasCrit!$D$27:$E$28</definedName>
    <definedName name="_ANT150">[1]FaixasCrit!$D$297:$E$298</definedName>
    <definedName name="_ANT1500">[1]FaixasCrit!$D$2997:$E$2998</definedName>
    <definedName name="_ANT1501">[1]FaixasCrit!$D$2999:$E$3000</definedName>
    <definedName name="_ANT1502">[1]FaixasCrit!$D$3001:$E$3002</definedName>
    <definedName name="_ANT1503">[1]FaixasCrit!$D$3003:$E$3004</definedName>
    <definedName name="_ANT1504">[1]FaixasCrit!$D$3005:$E$3006</definedName>
    <definedName name="_ANT1505">[1]FaixasCrit!$D$3007:$E$3008</definedName>
    <definedName name="_ANT1506">[1]FaixasCrit!$D$3009:$E$3010</definedName>
    <definedName name="_ANT1507">[1]FaixasCrit!$D$3011:$E$3012</definedName>
    <definedName name="_ANT1508">[1]FaixasCrit!$D$3013:$E$3014</definedName>
    <definedName name="_ANT1509">[1]FaixasCrit!$D$3015:$E$3016</definedName>
    <definedName name="_ANT151">[1]FaixasCrit!$D$299:$E$300</definedName>
    <definedName name="_ANT1510">[1]FaixasCrit!$D$3017:$E$3018</definedName>
    <definedName name="_ANT1511">[1]FaixasCrit!$D$3019:$E$3020</definedName>
    <definedName name="_ANT1512">[1]FaixasCrit!$D$3021:$E$3022</definedName>
    <definedName name="_ANT1513">[1]FaixasCrit!$D$3023:$E$3024</definedName>
    <definedName name="_ANT1514">[1]FaixasCrit!$D$3025:$E$3026</definedName>
    <definedName name="_ANT1515">[1]FaixasCrit!$D$3027:$E$3028</definedName>
    <definedName name="_ANT1516">[1]FaixasCrit!$D$3029:$E$3030</definedName>
    <definedName name="_ANT1517">[1]FaixasCrit!$D$3031:$E$3032</definedName>
    <definedName name="_ANT1518">[1]FaixasCrit!$D$3033:$E$3034</definedName>
    <definedName name="_ANT1519">[1]FaixasCrit!$D$3035:$E$3036</definedName>
    <definedName name="_ANT152">[1]FaixasCrit!$D$301:$E$302</definedName>
    <definedName name="_ANT1520">[1]FaixasCrit!$D$3037:$E$3038</definedName>
    <definedName name="_ANT1521">[1]FaixasCrit!$D$3039:$E$3040</definedName>
    <definedName name="_ANT1522">[1]FaixasCrit!$D$3041:$E$3042</definedName>
    <definedName name="_ANT1523">[1]FaixasCrit!$D$3043:$E$3044</definedName>
    <definedName name="_ANT1524">[1]FaixasCrit!$D$3045:$E$3046</definedName>
    <definedName name="_ANT1525">[1]FaixasCrit!$D$3047:$E$3048</definedName>
    <definedName name="_ANT1526">[1]FaixasCrit!$D$3049:$E$3050</definedName>
    <definedName name="_ANT1527">[1]FaixasCrit!$D$3051:$E$3052</definedName>
    <definedName name="_ANT1528">[1]FaixasCrit!$D$3053:$E$3054</definedName>
    <definedName name="_ANT1529">[1]FaixasCrit!$D$3055:$E$3056</definedName>
    <definedName name="_ANT153">[1]FaixasCrit!$D$303:$E$304</definedName>
    <definedName name="_ANT1530">[1]FaixasCrit!$D$3057:$E$3058</definedName>
    <definedName name="_ANT1531">[1]FaixasCrit!$D$3059:$E$3060</definedName>
    <definedName name="_ANT1532">[1]FaixasCrit!$D$3061:$E$3062</definedName>
    <definedName name="_ANT1533">[1]FaixasCrit!$D$3063:$E$3064</definedName>
    <definedName name="_ANT1534">[1]FaixasCrit!$D$3065:$E$3066</definedName>
    <definedName name="_ANT1535">[1]FaixasCrit!$D$3067:$E$3068</definedName>
    <definedName name="_ANT1536">[1]FaixasCrit!$D$3069:$E$3070</definedName>
    <definedName name="_ANT1537">[1]FaixasCrit!$D$3071:$E$3072</definedName>
    <definedName name="_ANT1538">[1]FaixasCrit!$D$3073:$E$3074</definedName>
    <definedName name="_ANT1539">[1]FaixasCrit!$D$3075:$E$3076</definedName>
    <definedName name="_ANT154">[1]FaixasCrit!$D$305:$E$306</definedName>
    <definedName name="_ANT1540">[1]FaixasCrit!$D$3077:$E$3078</definedName>
    <definedName name="_ANT1541">[1]FaixasCrit!$D$3079:$E$3080</definedName>
    <definedName name="_ANT1542">[1]FaixasCrit!$D$3081:$E$3082</definedName>
    <definedName name="_ANT1543">[1]FaixasCrit!$D$3083:$E$3084</definedName>
    <definedName name="_ANT1544">[1]FaixasCrit!$D$3085:$E$3086</definedName>
    <definedName name="_ANT1545">[1]FaixasCrit!$D$3087:$E$3088</definedName>
    <definedName name="_ANT1546">[1]FaixasCrit!$D$3089:$E$3090</definedName>
    <definedName name="_ANT1547">[1]FaixasCrit!$D$3091:$E$3092</definedName>
    <definedName name="_ANT1548">[1]FaixasCrit!$D$3093:$E$3094</definedName>
    <definedName name="_ANT1549">[1]FaixasCrit!$D$3095:$E$3096</definedName>
    <definedName name="_ANT155">[1]FaixasCrit!$D$307:$E$308</definedName>
    <definedName name="_ANT1550">[1]FaixasCrit!$D$3097:$E$3098</definedName>
    <definedName name="_ANT1551">[1]FaixasCrit!$D$3099:$E$3100</definedName>
    <definedName name="_ANT1552">[1]FaixasCrit!$D$3101:$E$3102</definedName>
    <definedName name="_ANT1553">[1]FaixasCrit!$D$3103:$E$3104</definedName>
    <definedName name="_ANT1554">[1]FaixasCrit!$D$3105:$E$3106</definedName>
    <definedName name="_ANT1555">[1]FaixasCrit!$D$3107:$E$3108</definedName>
    <definedName name="_ANT1556">[1]FaixasCrit!$D$3109:$E$3110</definedName>
    <definedName name="_ANT1557">[1]FaixasCrit!$D$3111:$E$3112</definedName>
    <definedName name="_ANT1558">[1]FaixasCrit!$D$3113:$E$3114</definedName>
    <definedName name="_ANT1559">[1]FaixasCrit!$D$3115:$E$3116</definedName>
    <definedName name="_ANT156">[1]FaixasCrit!$D$309:$E$310</definedName>
    <definedName name="_ANT1560">[1]FaixasCrit!$D$3117:$E$3118</definedName>
    <definedName name="_ANT1561">[1]FaixasCrit!$D$3119:$E$3120</definedName>
    <definedName name="_ANT1562">[1]FaixasCrit!$D$3121:$E$3122</definedName>
    <definedName name="_ANT1563">[1]FaixasCrit!$D$3123:$E$3124</definedName>
    <definedName name="_ANT1564">[1]FaixasCrit!$D$3125:$E$3126</definedName>
    <definedName name="_ANT1565">[1]FaixasCrit!$D$3127:$E$3128</definedName>
    <definedName name="_ANT1566">[1]FaixasCrit!$D$3129:$E$3130</definedName>
    <definedName name="_ANT1567">[1]FaixasCrit!$D$3131:$E$3132</definedName>
    <definedName name="_ANT1568">[1]FaixasCrit!$D$3133:$E$3134</definedName>
    <definedName name="_ANT1569">[1]FaixasCrit!$D$3135:$E$3136</definedName>
    <definedName name="_ANT157">[1]FaixasCrit!$D$311:$E$312</definedName>
    <definedName name="_ANT1570">[1]FaixasCrit!$D$3137:$E$3138</definedName>
    <definedName name="_ANT1571">[1]FaixasCrit!$D$3139:$E$3140</definedName>
    <definedName name="_ANT1572">[1]FaixasCrit!$D$3141:$E$3142</definedName>
    <definedName name="_ANT1573">[1]FaixasCrit!$D$3143:$E$3144</definedName>
    <definedName name="_ANT1574">[1]FaixasCrit!$D$3145:$E$3146</definedName>
    <definedName name="_ANT1575">[1]FaixasCrit!$D$3147:$E$3148</definedName>
    <definedName name="_ANT1576">[1]FaixasCrit!$D$3149:$E$3150</definedName>
    <definedName name="_ANT1577">[1]FaixasCrit!$D$3151:$E$3152</definedName>
    <definedName name="_ANT1578">[1]FaixasCrit!$D$3153:$E$3154</definedName>
    <definedName name="_ANT1579">[1]FaixasCrit!$D$3155:$E$3156</definedName>
    <definedName name="_ANT158">[1]FaixasCrit!$D$313:$E$314</definedName>
    <definedName name="_ANT1580">[1]FaixasCrit!$D$3157:$E$3158</definedName>
    <definedName name="_ANT1581">[1]FaixasCrit!$D$3159:$E$3160</definedName>
    <definedName name="_ANT1582">[1]FaixasCrit!$D$3161:$E$3162</definedName>
    <definedName name="_ANT1583">[1]FaixasCrit!$D$3163:$E$3164</definedName>
    <definedName name="_ANT1584">[1]FaixasCrit!$D$3165:$E$3166</definedName>
    <definedName name="_ANT1585">[1]FaixasCrit!$D$3167:$E$3168</definedName>
    <definedName name="_ANT1586">[1]FaixasCrit!$D$3169:$E$3170</definedName>
    <definedName name="_ANT1587">[1]FaixasCrit!$D$3171:$E$3172</definedName>
    <definedName name="_ANT1588">[1]FaixasCrit!$D$3173:$E$3174</definedName>
    <definedName name="_ANT1589">[1]FaixasCrit!$D$3175:$E$3176</definedName>
    <definedName name="_ANT159">[1]FaixasCrit!$D$315:$E$316</definedName>
    <definedName name="_ANT1590">[1]FaixasCrit!$D$3177:$E$3178</definedName>
    <definedName name="_ANT1591">[1]FaixasCrit!$D$3179:$E$3180</definedName>
    <definedName name="_ANT1592">[1]FaixasCrit!$D$3181:$E$3182</definedName>
    <definedName name="_ANT1593">[1]FaixasCrit!$D$3183:$E$3184</definedName>
    <definedName name="_ANT1594">[1]FaixasCrit!$D$3185:$E$3186</definedName>
    <definedName name="_ANT1595">[1]FaixasCrit!$D$3187:$E$3188</definedName>
    <definedName name="_ANT1596">[1]FaixasCrit!$D$3189:$E$3190</definedName>
    <definedName name="_ANT1597">[1]FaixasCrit!$D$3191:$E$3192</definedName>
    <definedName name="_ANT1598">[1]FaixasCrit!$D$3193:$E$3194</definedName>
    <definedName name="_ANT1599">[1]FaixasCrit!$D$3195:$E$3196</definedName>
    <definedName name="_ANT16">[1]FaixasCrit!$D$29:$E$30</definedName>
    <definedName name="_ANT160">[1]FaixasCrit!$D$317:$E$318</definedName>
    <definedName name="_ANT1600">[1]FaixasCrit!$D$3197:$E$3198</definedName>
    <definedName name="_ANT1601">[1]FaixasCrit!$D$3199:$E$3200</definedName>
    <definedName name="_ANT1602">[1]FaixasCrit!$D$3201:$E$3202</definedName>
    <definedName name="_ANT1603">[1]FaixasCrit!$D$3203:$E$3204</definedName>
    <definedName name="_ANT1604">[1]FaixasCrit!$D$3205:$E$3206</definedName>
    <definedName name="_ANT1605">[1]FaixasCrit!$D$3207:$E$3208</definedName>
    <definedName name="_ANT1606">[1]FaixasCrit!$D$3209:$E$3210</definedName>
    <definedName name="_ANT1607">[1]FaixasCrit!$D$3211:$E$3212</definedName>
    <definedName name="_ANT1608">[1]FaixasCrit!$D$3213:$E$3214</definedName>
    <definedName name="_ANT1609">[1]FaixasCrit!$D$3215:$E$3216</definedName>
    <definedName name="_ANT161">[1]FaixasCrit!$D$319:$E$320</definedName>
    <definedName name="_ANT1610">[1]FaixasCrit!$D$3217:$E$3218</definedName>
    <definedName name="_ANT1611">[1]FaixasCrit!$D$3219:$E$3220</definedName>
    <definedName name="_ANT1612">[1]FaixasCrit!$D$3221:$E$3222</definedName>
    <definedName name="_ANT1613">[1]FaixasCrit!$D$3223:$E$3224</definedName>
    <definedName name="_ANT1614">[1]FaixasCrit!$D$3225:$E$3226</definedName>
    <definedName name="_ANT1615">[1]FaixasCrit!$D$3227:$E$3228</definedName>
    <definedName name="_ANT1616">[1]FaixasCrit!$D$3229:$E$3230</definedName>
    <definedName name="_ANT1617">[1]FaixasCrit!$D$3231:$E$3232</definedName>
    <definedName name="_ANT1618">[1]FaixasCrit!$D$3233:$E$3234</definedName>
    <definedName name="_ANT1619">[1]FaixasCrit!$D$3235:$E$3236</definedName>
    <definedName name="_ANT162">[1]FaixasCrit!$D$321:$E$322</definedName>
    <definedName name="_ANT1620">[1]FaixasCrit!$D$3237:$E$3238</definedName>
    <definedName name="_ANT1621">[1]FaixasCrit!$D$3239:$E$3240</definedName>
    <definedName name="_ANT1622">[1]FaixasCrit!$D$3241:$E$3242</definedName>
    <definedName name="_ANT1623">[1]FaixasCrit!$D$3243:$E$3244</definedName>
    <definedName name="_ANT1624">[1]FaixasCrit!$D$3245:$E$3246</definedName>
    <definedName name="_ANT1625">[1]FaixasCrit!$D$3247:$E$3248</definedName>
    <definedName name="_ANT1626">[1]FaixasCrit!$D$3249:$E$3250</definedName>
    <definedName name="_ANT1627">[1]FaixasCrit!$D$3251:$E$3252</definedName>
    <definedName name="_ANT1628">[1]FaixasCrit!$D$3253:$E$3254</definedName>
    <definedName name="_ANT1629">[1]FaixasCrit!$D$3255:$E$3256</definedName>
    <definedName name="_ANT163">[1]FaixasCrit!$D$323:$E$324</definedName>
    <definedName name="_ANT1630">[1]FaixasCrit!$D$3257:$E$3258</definedName>
    <definedName name="_ANT1631">[1]FaixasCrit!$D$3259:$E$3260</definedName>
    <definedName name="_ANT1632">[1]FaixasCrit!$D$3261:$E$3262</definedName>
    <definedName name="_ANT1633">[1]FaixasCrit!$D$3263:$E$3264</definedName>
    <definedName name="_ANT1634">[1]FaixasCrit!$D$3265:$E$3266</definedName>
    <definedName name="_ANT1635">[1]FaixasCrit!$D$3267:$E$3268</definedName>
    <definedName name="_ANT1636">[1]FaixasCrit!$D$3269:$E$3270</definedName>
    <definedName name="_ANT1637">[1]FaixasCrit!$D$3271:$E$3272</definedName>
    <definedName name="_ANT1638">[1]FaixasCrit!$D$3273:$E$3274</definedName>
    <definedName name="_ANT1639">[1]FaixasCrit!$D$3275:$E$3276</definedName>
    <definedName name="_ANT164">[1]FaixasCrit!$D$325:$E$326</definedName>
    <definedName name="_ANT1640">[1]FaixasCrit!$D$3277:$E$3278</definedName>
    <definedName name="_ANT1641">[1]FaixasCrit!$D$3279:$E$3280</definedName>
    <definedName name="_ANT1642">[1]FaixasCrit!$D$3281:$E$3282</definedName>
    <definedName name="_ANT1643">[1]FaixasCrit!$D$3283:$E$3284</definedName>
    <definedName name="_ANT1644">[1]FaixasCrit!$D$3285:$E$3286</definedName>
    <definedName name="_ANT1645">[1]FaixasCrit!$D$3287:$E$3288</definedName>
    <definedName name="_ANT1646">[1]FaixasCrit!$D$3289:$E$3290</definedName>
    <definedName name="_ANT1647">[1]FaixasCrit!$D$3291:$E$3292</definedName>
    <definedName name="_ANT1648">[1]FaixasCrit!$D$3293:$E$3294</definedName>
    <definedName name="_ANT1649">[1]FaixasCrit!$D$3295:$E$3296</definedName>
    <definedName name="_ANT165">[1]FaixasCrit!$D$327:$E$328</definedName>
    <definedName name="_ANT1650">[1]FaixasCrit!$D$3297:$E$3298</definedName>
    <definedName name="_ANT1651">[1]FaixasCrit!$D$3299:$E$3300</definedName>
    <definedName name="_ANT1652">[1]FaixasCrit!$D$3301:$E$3302</definedName>
    <definedName name="_ANT1653">[1]FaixasCrit!$D$3303:$E$3304</definedName>
    <definedName name="_ANT1654">[1]FaixasCrit!$D$3305:$E$3306</definedName>
    <definedName name="_ANT1655">[1]FaixasCrit!$D$3307:$E$3308</definedName>
    <definedName name="_ANT1656">[1]FaixasCrit!$D$3309:$E$3310</definedName>
    <definedName name="_ANT1657">[1]FaixasCrit!$D$3311:$E$3312</definedName>
    <definedName name="_ANT1658">[1]FaixasCrit!$D$3313:$E$3314</definedName>
    <definedName name="_ANT1659">[1]FaixasCrit!$D$3315:$E$3316</definedName>
    <definedName name="_ANT166">[1]FaixasCrit!$D$329:$E$330</definedName>
    <definedName name="_ANT1660">[1]FaixasCrit!$D$3317:$E$3318</definedName>
    <definedName name="_ANT1661">[1]FaixasCrit!$D$3319:$E$3320</definedName>
    <definedName name="_ANT1662">[1]FaixasCrit!$D$3321:$E$3322</definedName>
    <definedName name="_ANT1663">[1]FaixasCrit!$D$3323:$E$3324</definedName>
    <definedName name="_ANT1664">[1]FaixasCrit!$D$3325:$E$3326</definedName>
    <definedName name="_ANT1665">[1]FaixasCrit!$D$3327:$E$3328</definedName>
    <definedName name="_ANT1666">[1]FaixasCrit!$D$3329:$E$3330</definedName>
    <definedName name="_ANT1667">[1]FaixasCrit!$D$3331:$E$3332</definedName>
    <definedName name="_ANT1668">[1]FaixasCrit!$D$3333:$E$3334</definedName>
    <definedName name="_ANT1669">[1]FaixasCrit!$D$3335:$E$3336</definedName>
    <definedName name="_ANT167">[1]FaixasCrit!$D$331:$E$332</definedName>
    <definedName name="_ANT1670">[1]FaixasCrit!$D$3337:$E$3338</definedName>
    <definedName name="_ANT1671">[1]FaixasCrit!$D$3339:$E$3340</definedName>
    <definedName name="_ANT1672">[1]FaixasCrit!$D$3341:$E$3342</definedName>
    <definedName name="_ANT1673">[1]FaixasCrit!$D$3343:$E$3344</definedName>
    <definedName name="_ANT1674">[1]FaixasCrit!$D$3345:$E$3346</definedName>
    <definedName name="_ANT1675">[1]FaixasCrit!$D$3347:$E$3348</definedName>
    <definedName name="_ANT1676">[1]FaixasCrit!$D$3349:$E$3350</definedName>
    <definedName name="_ANT1677">[1]FaixasCrit!$D$3351:$E$3352</definedName>
    <definedName name="_ANT1678">[1]FaixasCrit!$D$3353:$E$3354</definedName>
    <definedName name="_ANT1679">[1]FaixasCrit!$D$3355:$E$3356</definedName>
    <definedName name="_ANT168">[1]FaixasCrit!$D$333:$E$334</definedName>
    <definedName name="_ANT1680">[1]FaixasCrit!$D$3357:$E$3358</definedName>
    <definedName name="_ANT1681">[1]FaixasCrit!$D$3359:$E$3360</definedName>
    <definedName name="_ANT1682">[1]FaixasCrit!$D$3361:$E$3362</definedName>
    <definedName name="_ANT1683">[1]FaixasCrit!$D$3363:$E$3364</definedName>
    <definedName name="_ANT1684">[1]FaixasCrit!$D$3365:$E$3366</definedName>
    <definedName name="_ANT1685">[1]FaixasCrit!$D$3367:$E$3368</definedName>
    <definedName name="_ANT1686">[1]FaixasCrit!$D$3369:$E$3370</definedName>
    <definedName name="_ANT1687">[1]FaixasCrit!$D$3371:$E$3372</definedName>
    <definedName name="_ANT1688">[1]FaixasCrit!$D$3373:$E$3374</definedName>
    <definedName name="_ANT1689">[1]FaixasCrit!$D$3375:$E$3376</definedName>
    <definedName name="_ANT169">[1]FaixasCrit!$D$335:$E$336</definedName>
    <definedName name="_ANT1690">[1]FaixasCrit!$D$3377:$E$3378</definedName>
    <definedName name="_ANT1691">[1]FaixasCrit!$D$3379:$E$3380</definedName>
    <definedName name="_ANT1692">[1]FaixasCrit!$D$3381:$E$3382</definedName>
    <definedName name="_ANT1693">[1]FaixasCrit!$D$3383:$E$3384</definedName>
    <definedName name="_ANT1694">[1]FaixasCrit!$D$3385:$E$3386</definedName>
    <definedName name="_ANT1695">[1]FaixasCrit!$D$3387:$E$3388</definedName>
    <definedName name="_ANT1696">[1]FaixasCrit!$D$3389:$E$3390</definedName>
    <definedName name="_ANT1697">[1]FaixasCrit!$D$3391:$E$3392</definedName>
    <definedName name="_ANT1698">[1]FaixasCrit!$D$3393:$E$3394</definedName>
    <definedName name="_ANT1699">[1]FaixasCrit!$D$3395:$E$3396</definedName>
    <definedName name="_ANT17">[1]FaixasCrit!$D$31:$E$32</definedName>
    <definedName name="_ANT170">[1]FaixasCrit!$D$337:$E$338</definedName>
    <definedName name="_ANT1700">[1]FaixasCrit!$D$3397:$E$3398</definedName>
    <definedName name="_ANT1701">[1]FaixasCrit!$D$3399:$E$3400</definedName>
    <definedName name="_ANT1702">[1]FaixasCrit!$D$3401:$E$3402</definedName>
    <definedName name="_ANT1703">[1]FaixasCrit!$D$3403:$E$3404</definedName>
    <definedName name="_ANT1704">[1]FaixasCrit!$D$3405:$E$3406</definedName>
    <definedName name="_ANT1705">[1]FaixasCrit!$D$3407:$E$3408</definedName>
    <definedName name="_ANT1706">[1]FaixasCrit!$D$3409:$E$3410</definedName>
    <definedName name="_ANT1707">[1]FaixasCrit!$D$3411:$E$3412</definedName>
    <definedName name="_ANT1708">[1]FaixasCrit!$D$3413:$E$3414</definedName>
    <definedName name="_ANT1709">[1]FaixasCrit!$D$3415:$E$3416</definedName>
    <definedName name="_ANT171">[1]FaixasCrit!$D$339:$E$340</definedName>
    <definedName name="_ANT1710">[1]FaixasCrit!$D$3417:$E$3418</definedName>
    <definedName name="_ANT1711">[1]FaixasCrit!$D$3419:$E$3420</definedName>
    <definedName name="_ANT1712">[1]FaixasCrit!$D$3421:$E$3422</definedName>
    <definedName name="_ANT1713">[1]FaixasCrit!$D$3423:$E$3424</definedName>
    <definedName name="_ANT1714">[1]FaixasCrit!$D$3425:$E$3426</definedName>
    <definedName name="_ANT1715">[1]FaixasCrit!$D$3427:$E$3428</definedName>
    <definedName name="_ANT1716">[1]FaixasCrit!$D$3429:$E$3430</definedName>
    <definedName name="_ANT1717">[1]FaixasCrit!$D$3431:$E$3432</definedName>
    <definedName name="_ANT1718">[1]FaixasCrit!$D$3433:$E$3434</definedName>
    <definedName name="_ANT1719">[1]FaixasCrit!$D$3435:$E$3436</definedName>
    <definedName name="_ANT172">[1]FaixasCrit!$D$341:$E$342</definedName>
    <definedName name="_ANT1720">[1]FaixasCrit!$D$3437:$E$3438</definedName>
    <definedName name="_ANT1721">[1]FaixasCrit!$D$3439:$E$3440</definedName>
    <definedName name="_ANT1722">[1]FaixasCrit!$D$3441:$E$3442</definedName>
    <definedName name="_ANT1723">[1]FaixasCrit!$D$3443:$E$3444</definedName>
    <definedName name="_ANT1724">[1]FaixasCrit!$D$3445:$E$3446</definedName>
    <definedName name="_ANT1725">[1]FaixasCrit!$D$3447:$E$3448</definedName>
    <definedName name="_ANT1726">[1]FaixasCrit!$D$3449:$E$3450</definedName>
    <definedName name="_ANT1727">[1]FaixasCrit!$D$3451:$E$3452</definedName>
    <definedName name="_ANT1728">[1]FaixasCrit!$D$3453:$E$3454</definedName>
    <definedName name="_ANT1729">[1]FaixasCrit!$D$3455:$E$3456</definedName>
    <definedName name="_ANT173">[1]FaixasCrit!$D$343:$E$344</definedName>
    <definedName name="_ANT1730">[1]FaixasCrit!$D$3457:$E$3458</definedName>
    <definedName name="_ANT1731">[1]FaixasCrit!$D$3459:$E$3460</definedName>
    <definedName name="_ANT1732">[1]FaixasCrit!$D$3461:$E$3462</definedName>
    <definedName name="_ANT1733">[1]FaixasCrit!$D$3463:$E$3464</definedName>
    <definedName name="_ANT1734">[1]FaixasCrit!$D$3465:$E$3466</definedName>
    <definedName name="_ANT1735">[1]FaixasCrit!$D$3467:$E$3468</definedName>
    <definedName name="_ANT1736">[1]FaixasCrit!$D$3469:$E$3470</definedName>
    <definedName name="_ANT1737">[1]FaixasCrit!$D$3471:$E$3472</definedName>
    <definedName name="_ANT1738">[1]FaixasCrit!$D$3473:$E$3474</definedName>
    <definedName name="_ANT1739">[1]FaixasCrit!$D$3475:$E$3476</definedName>
    <definedName name="_ANT174">[1]FaixasCrit!$D$345:$E$346</definedName>
    <definedName name="_ANT1740">[1]FaixasCrit!$D$3477:$E$3478</definedName>
    <definedName name="_ANT1741">[1]FaixasCrit!$D$3479:$E$3480</definedName>
    <definedName name="_ANT1742">[1]FaixasCrit!$D$3481:$E$3482</definedName>
    <definedName name="_ANT1743">[1]FaixasCrit!$D$3483:$E$3484</definedName>
    <definedName name="_ANT1744">[1]FaixasCrit!$D$3485:$E$3486</definedName>
    <definedName name="_ANT1745">[1]FaixasCrit!$D$3487:$E$3488</definedName>
    <definedName name="_ANT1746">[1]FaixasCrit!$D$3489:$E$3490</definedName>
    <definedName name="_ANT1747">[1]FaixasCrit!$D$3491:$E$3492</definedName>
    <definedName name="_ANT1748">[1]FaixasCrit!$D$3493:$E$3494</definedName>
    <definedName name="_ANT1749">[1]FaixasCrit!$D$3495:$E$3496</definedName>
    <definedName name="_ANT175">[1]FaixasCrit!$D$347:$E$348</definedName>
    <definedName name="_ANT1750">[1]FaixasCrit!$D$3497:$E$3498</definedName>
    <definedName name="_ANT1751">[1]FaixasCrit!$D$3499:$E$3500</definedName>
    <definedName name="_ANT1752">[1]FaixasCrit!$D$3501:$E$3502</definedName>
    <definedName name="_ANT1753">[1]FaixasCrit!$D$3503:$E$3504</definedName>
    <definedName name="_ANT1754">[1]FaixasCrit!$D$3505:$E$3506</definedName>
    <definedName name="_ANT1755">[1]FaixasCrit!$D$3507:$E$3508</definedName>
    <definedName name="_ANT1756">[1]FaixasCrit!$D$3509:$E$3510</definedName>
    <definedName name="_ANT1757">[1]FaixasCrit!$D$3511:$E$3512</definedName>
    <definedName name="_ANT1758">[1]FaixasCrit!$D$3513:$E$3514</definedName>
    <definedName name="_ANT1759">[1]FaixasCrit!$D$3515:$E$3516</definedName>
    <definedName name="_ANT176">[1]FaixasCrit!$D$349:$E$350</definedName>
    <definedName name="_ANT1760">[1]FaixasCrit!$D$3517:$E$3518</definedName>
    <definedName name="_ANT1761">[1]FaixasCrit!$D$3519:$E$3520</definedName>
    <definedName name="_ANT1762">[1]FaixasCrit!$D$3521:$E$3522</definedName>
    <definedName name="_ANT1763">[1]FaixasCrit!$D$3523:$E$3524</definedName>
    <definedName name="_ANT1764">[1]FaixasCrit!$D$3525:$E$3526</definedName>
    <definedName name="_ANT1765">[1]FaixasCrit!$D$3527:$E$3528</definedName>
    <definedName name="_ANT1766">[1]FaixasCrit!$D$3529:$E$3530</definedName>
    <definedName name="_ANT1767">[1]FaixasCrit!$D$3531:$E$3532</definedName>
    <definedName name="_ANT1768">[1]FaixasCrit!$D$3533:$E$3534</definedName>
    <definedName name="_ANT1769">[1]FaixasCrit!$D$3535:$E$3536</definedName>
    <definedName name="_ANT177">[1]FaixasCrit!$D$351:$E$352</definedName>
    <definedName name="_ANT1770">[1]FaixasCrit!$D$3537:$E$3538</definedName>
    <definedName name="_ANT1771">[1]FaixasCrit!$D$3539:$E$3540</definedName>
    <definedName name="_ANT1772">[1]FaixasCrit!$D$3541:$E$3542</definedName>
    <definedName name="_ANT1773">[1]FaixasCrit!$D$3543:$E$3544</definedName>
    <definedName name="_ANT1774">[1]FaixasCrit!$D$3545:$E$3546</definedName>
    <definedName name="_ANT1775">[1]FaixasCrit!$D$3547:$E$3548</definedName>
    <definedName name="_ANT1776">[1]FaixasCrit!$D$3549:$E$3550</definedName>
    <definedName name="_ANT1777">[1]FaixasCrit!$D$3551:$E$3552</definedName>
    <definedName name="_ANT1778">[1]FaixasCrit!$D$3553:$E$3554</definedName>
    <definedName name="_ANT1779">[1]FaixasCrit!$D$3555:$E$3556</definedName>
    <definedName name="_ANT178">[1]FaixasCrit!$D$353:$E$354</definedName>
    <definedName name="_ANT1780">[1]FaixasCrit!$D$3557:$E$3558</definedName>
    <definedName name="_ANT1781">[1]FaixasCrit!$D$3559:$E$3560</definedName>
    <definedName name="_ANT1782">[1]FaixasCrit!$D$3561:$E$3562</definedName>
    <definedName name="_ANT1783">[1]FaixasCrit!$D$3563:$E$3564</definedName>
    <definedName name="_ANT1784">[1]FaixasCrit!$D$3565:$E$3566</definedName>
    <definedName name="_ANT1785">[1]FaixasCrit!$D$3567:$E$3568</definedName>
    <definedName name="_ANT1786">[1]FaixasCrit!$D$3569:$E$3570</definedName>
    <definedName name="_ANT1787">[1]FaixasCrit!$D$3571:$E$3572</definedName>
    <definedName name="_ANT1788">[1]FaixasCrit!$D$3573:$E$3574</definedName>
    <definedName name="_ANT1789">[1]FaixasCrit!$D$3575:$E$3576</definedName>
    <definedName name="_ANT179">[1]FaixasCrit!$D$355:$E$356</definedName>
    <definedName name="_ANT1790">[1]FaixasCrit!$D$3577:$E$3578</definedName>
    <definedName name="_ANT1791">[1]FaixasCrit!$D$3579:$E$3580</definedName>
    <definedName name="_ANT1792">[1]FaixasCrit!$D$3581:$E$3582</definedName>
    <definedName name="_ANT1793">[1]FaixasCrit!$D$3583:$E$3584</definedName>
    <definedName name="_ANT1794">[1]FaixasCrit!$D$3585:$E$3586</definedName>
    <definedName name="_ANT1795">[1]FaixasCrit!$D$3587:$E$3588</definedName>
    <definedName name="_ANT1796">[1]FaixasCrit!$D$3589:$E$3590</definedName>
    <definedName name="_ANT1797">[1]FaixasCrit!$D$3591:$E$3592</definedName>
    <definedName name="_ANT1798">[1]FaixasCrit!$D$3593:$E$3594</definedName>
    <definedName name="_ANT1799">[1]FaixasCrit!$D$3595:$E$3596</definedName>
    <definedName name="_ANT18">[1]FaixasCrit!$D$33:$E$34</definedName>
    <definedName name="_ANT180">[1]FaixasCrit!$D$357:$E$358</definedName>
    <definedName name="_ANT1800">[1]FaixasCrit!$D$3597:$E$3598</definedName>
    <definedName name="_ANT1801">[1]FaixasCrit!$D$3599:$E$3600</definedName>
    <definedName name="_ANT1802">[1]FaixasCrit!$D$3601:$E$3602</definedName>
    <definedName name="_ANT1803">[1]FaixasCrit!$D$3603:$E$3604</definedName>
    <definedName name="_ANT1804">[1]FaixasCrit!$D$3605:$E$3606</definedName>
    <definedName name="_ANT1805">[1]FaixasCrit!$D$3607:$E$3608</definedName>
    <definedName name="_ANT1806">[1]FaixasCrit!$D$3609:$E$3610</definedName>
    <definedName name="_ANT1807">[1]FaixasCrit!$D$3611:$E$3612</definedName>
    <definedName name="_ANT1808">[1]FaixasCrit!$D$3613:$E$3614</definedName>
    <definedName name="_ANT1809">[1]FaixasCrit!$D$3615:$E$3616</definedName>
    <definedName name="_ANT181">[1]FaixasCrit!$D$359:$E$360</definedName>
    <definedName name="_ANT1810">[1]FaixasCrit!$D$3617:$E$3618</definedName>
    <definedName name="_ANT1811">[1]FaixasCrit!$D$3619:$E$3620</definedName>
    <definedName name="_ANT1812">[1]FaixasCrit!$D$3621:$E$3622</definedName>
    <definedName name="_ANT1813">[1]FaixasCrit!$D$3623:$E$3624</definedName>
    <definedName name="_ANT1814">[1]FaixasCrit!$D$3625:$E$3626</definedName>
    <definedName name="_ANT1815">[1]FaixasCrit!$D$3627:$E$3628</definedName>
    <definedName name="_ANT1816">[1]FaixasCrit!$D$3629:$E$3630</definedName>
    <definedName name="_ANT1817">[1]FaixasCrit!$D$3631:$E$3632</definedName>
    <definedName name="_ANT1818">[1]FaixasCrit!$D$3633:$E$3634</definedName>
    <definedName name="_ANT1819">[1]FaixasCrit!$D$3635:$E$3636</definedName>
    <definedName name="_ANT182">[1]FaixasCrit!$D$361:$E$362</definedName>
    <definedName name="_ANT1820">[1]FaixasCrit!$D$3637:$E$3638</definedName>
    <definedName name="_ANT1821">[1]FaixasCrit!$D$3639:$E$3640</definedName>
    <definedName name="_ANT1822">[1]FaixasCrit!$D$3641:$E$3642</definedName>
    <definedName name="_ANT1823">[1]FaixasCrit!$D$3643:$E$3644</definedName>
    <definedName name="_ANT1824">[1]FaixasCrit!$D$3645:$E$3646</definedName>
    <definedName name="_ANT1825">[1]FaixasCrit!$D$3647:$E$3648</definedName>
    <definedName name="_ANT1826">[1]FaixasCrit!$D$3649:$E$3650</definedName>
    <definedName name="_ANT1827">[1]FaixasCrit!$D$3651:$E$3652</definedName>
    <definedName name="_ANT1828">[1]FaixasCrit!$D$3653:$E$3654</definedName>
    <definedName name="_ANT1829">[1]FaixasCrit!$D$3655:$E$3656</definedName>
    <definedName name="_ANT183">[1]FaixasCrit!$D$363:$E$364</definedName>
    <definedName name="_ANT1830">[1]FaixasCrit!$D$3657:$E$3658</definedName>
    <definedName name="_ANT1831">[1]FaixasCrit!$D$3659:$E$3660</definedName>
    <definedName name="_ANT1832">[1]FaixasCrit!$D$3661:$E$3662</definedName>
    <definedName name="_ANT1833">[1]FaixasCrit!$D$3663:$E$3664</definedName>
    <definedName name="_ANT1834">[1]FaixasCrit!$D$3665:$E$3666</definedName>
    <definedName name="_ANT1835">[1]FaixasCrit!$D$3667:$E$3668</definedName>
    <definedName name="_ANT1836">[1]FaixasCrit!$D$3669:$E$3670</definedName>
    <definedName name="_ANT1837">[1]FaixasCrit!$D$3671:$E$3672</definedName>
    <definedName name="_ANT1838">[1]FaixasCrit!$D$3673:$E$3674</definedName>
    <definedName name="_ANT1839">[1]FaixasCrit!$D$3675:$E$3676</definedName>
    <definedName name="_ANT184">[1]FaixasCrit!$D$365:$E$366</definedName>
    <definedName name="_ANT1840">[1]FaixasCrit!$D$3677:$E$3678</definedName>
    <definedName name="_ANT1841">[1]FaixasCrit!$D$3679:$E$3680</definedName>
    <definedName name="_ANT1842">[1]FaixasCrit!$D$3681:$E$3682</definedName>
    <definedName name="_ANT1843">[1]FaixasCrit!$D$3683:$E$3684</definedName>
    <definedName name="_ANT1844">[1]FaixasCrit!$D$3685:$E$3686</definedName>
    <definedName name="_ANT1845">[1]FaixasCrit!$D$3687:$E$3688</definedName>
    <definedName name="_ANT1846">[1]FaixasCrit!$D$3689:$E$3690</definedName>
    <definedName name="_ANT1847">[1]FaixasCrit!$D$3691:$E$3692</definedName>
    <definedName name="_ANT1848">[1]FaixasCrit!$D$3693:$E$3694</definedName>
    <definedName name="_ANT1849">[1]FaixasCrit!$D$3695:$E$3696</definedName>
    <definedName name="_ANT185">[1]FaixasCrit!$D$367:$E$368</definedName>
    <definedName name="_ANT1850">[1]FaixasCrit!$D$3697:$E$3698</definedName>
    <definedName name="_ANT1851">[1]FaixasCrit!$D$3699:$E$3700</definedName>
    <definedName name="_ANT1852">[1]FaixasCrit!$D$3701:$E$3702</definedName>
    <definedName name="_ANT1853">[1]FaixasCrit!$D$3703:$E$3704</definedName>
    <definedName name="_ANT1854">[1]FaixasCrit!$D$3705:$E$3706</definedName>
    <definedName name="_ANT1855">[1]FaixasCrit!$D$3707:$E$3708</definedName>
    <definedName name="_ANT1856">[1]FaixasCrit!$D$3709:$E$3710</definedName>
    <definedName name="_ANT1857">[1]FaixasCrit!$D$3711:$E$3712</definedName>
    <definedName name="_ANT1858">[1]FaixasCrit!$D$3713:$E$3714</definedName>
    <definedName name="_ANT1859">[1]FaixasCrit!$D$3715:$E$3716</definedName>
    <definedName name="_ANT186">[1]FaixasCrit!$D$369:$E$370</definedName>
    <definedName name="_ANT1860">[1]FaixasCrit!$D$3717:$E$3718</definedName>
    <definedName name="_ANT1861">[1]FaixasCrit!$D$3719:$E$3720</definedName>
    <definedName name="_ANT1862">[1]FaixasCrit!$D$3721:$E$3722</definedName>
    <definedName name="_ANT1863">[1]FaixasCrit!$D$3723:$E$3724</definedName>
    <definedName name="_ANT1864">[1]FaixasCrit!$D$3725:$E$3726</definedName>
    <definedName name="_ANT1865">[1]FaixasCrit!$D$3727:$E$3728</definedName>
    <definedName name="_ANT1866">[1]FaixasCrit!$D$3729:$E$3730</definedName>
    <definedName name="_ANT1867">[1]FaixasCrit!$D$3731:$E$3732</definedName>
    <definedName name="_ANT1868">[1]FaixasCrit!$D$3733:$E$3734</definedName>
    <definedName name="_ANT1869">[1]FaixasCrit!$D$3735:$E$3736</definedName>
    <definedName name="_ANT187">[1]FaixasCrit!$D$371:$E$372</definedName>
    <definedName name="_ANT1870">[1]FaixasCrit!$D$3737:$E$3738</definedName>
    <definedName name="_ANT1871">[1]FaixasCrit!$D$3739:$E$3740</definedName>
    <definedName name="_ANT1872">[1]FaixasCrit!$D$3741:$E$3742</definedName>
    <definedName name="_ANT1873">[1]FaixasCrit!$D$3743:$E$3744</definedName>
    <definedName name="_ANT1874">[1]FaixasCrit!$D$3745:$E$3746</definedName>
    <definedName name="_ANT1875">[1]FaixasCrit!$D$3747:$E$3748</definedName>
    <definedName name="_ANT1876">[1]FaixasCrit!$D$3749:$E$3750</definedName>
    <definedName name="_ANT1877">[1]FaixasCrit!$D$3751:$E$3752</definedName>
    <definedName name="_ANT1878">[1]FaixasCrit!$D$3753:$E$3754</definedName>
    <definedName name="_ANT1879">[1]FaixasCrit!$D$3755:$E$3756</definedName>
    <definedName name="_ANT188">[1]FaixasCrit!$D$373:$E$374</definedName>
    <definedName name="_ANT1880">[1]FaixasCrit!$D$3757:$E$3758</definedName>
    <definedName name="_ANT1881">[1]FaixasCrit!$D$3759:$E$3760</definedName>
    <definedName name="_ANT1882">[1]FaixasCrit!$D$3761:$E$3762</definedName>
    <definedName name="_ANT1883">[1]FaixasCrit!$D$3763:$E$3764</definedName>
    <definedName name="_ANT1884">[1]FaixasCrit!$D$3765:$E$3766</definedName>
    <definedName name="_ANT1885">[1]FaixasCrit!$D$3767:$E$3768</definedName>
    <definedName name="_ANT1886">[1]FaixasCrit!$D$3769:$E$3770</definedName>
    <definedName name="_ANT1887">[1]FaixasCrit!$D$3771:$E$3772</definedName>
    <definedName name="_ANT1888">[1]FaixasCrit!$D$3773:$E$3774</definedName>
    <definedName name="_ANT1889">[1]FaixasCrit!$D$3775:$E$3776</definedName>
    <definedName name="_ANT189">[1]FaixasCrit!$D$375:$E$376</definedName>
    <definedName name="_ANT1890">[1]FaixasCrit!$D$3777:$E$3778</definedName>
    <definedName name="_ANT1891">[1]FaixasCrit!$D$3779:$E$3780</definedName>
    <definedName name="_ANT1892">[1]FaixasCrit!$D$3781:$E$3782</definedName>
    <definedName name="_ANT1893">[1]FaixasCrit!$D$3783:$E$3784</definedName>
    <definedName name="_ANT1894">[1]FaixasCrit!$D$3785:$E$3786</definedName>
    <definedName name="_ANT1895">[1]FaixasCrit!$D$3787:$E$3788</definedName>
    <definedName name="_ANT1896">[1]FaixasCrit!$D$3789:$E$3790</definedName>
    <definedName name="_ANT1897">[1]FaixasCrit!$D$3791:$E$3792</definedName>
    <definedName name="_ANT1898">[1]FaixasCrit!$D$3793:$E$3794</definedName>
    <definedName name="_ANT1899">[1]FaixasCrit!$D$3795:$E$3796</definedName>
    <definedName name="_ANT19">[1]FaixasCrit!$D$35:$E$36</definedName>
    <definedName name="_ANT190">[1]FaixasCrit!$D$377:$E$378</definedName>
    <definedName name="_ANT1900">[1]FaixasCrit!$D$3797:$E$3798</definedName>
    <definedName name="_ANT1901">[1]FaixasCrit!$D$3799:$E$3800</definedName>
    <definedName name="_ANT1902">[1]FaixasCrit!$D$3801:$E$3802</definedName>
    <definedName name="_ANT1903">[1]FaixasCrit!$D$3803:$E$3804</definedName>
    <definedName name="_ANT1904">[1]FaixasCrit!$D$3805:$E$3806</definedName>
    <definedName name="_ANT1905">[1]FaixasCrit!$D$3807:$E$3808</definedName>
    <definedName name="_ANT1906">[1]FaixasCrit!$D$3809:$E$3810</definedName>
    <definedName name="_ANT1907">[1]FaixasCrit!$D$3811:$E$3812</definedName>
    <definedName name="_ANT1908">[1]FaixasCrit!$D$3813:$E$3814</definedName>
    <definedName name="_ANT1909">[1]FaixasCrit!$D$3815:$E$3816</definedName>
    <definedName name="_ANT191">[1]FaixasCrit!$D$379:$E$380</definedName>
    <definedName name="_ANT1910">[1]FaixasCrit!$D$3817:$E$3818</definedName>
    <definedName name="_ANT1911">[1]FaixasCrit!$D$3819:$E$3820</definedName>
    <definedName name="_ANT1912">[1]FaixasCrit!$D$3821:$E$3822</definedName>
    <definedName name="_ANT1913">[1]FaixasCrit!$D$3823:$E$3824</definedName>
    <definedName name="_ANT1914">[1]FaixasCrit!$D$3825:$E$3826</definedName>
    <definedName name="_ANT1915">[1]FaixasCrit!$D$3827:$E$3828</definedName>
    <definedName name="_ANT1916">[1]FaixasCrit!$D$3829:$E$3830</definedName>
    <definedName name="_ANT1917">[1]FaixasCrit!$D$3831:$E$3832</definedName>
    <definedName name="_ANT1918">[1]FaixasCrit!$D$3833:$E$3834</definedName>
    <definedName name="_ANT1919">[1]FaixasCrit!$D$3835:$E$3836</definedName>
    <definedName name="_ANT192">[1]FaixasCrit!$D$381:$E$382</definedName>
    <definedName name="_ANT1920">[1]FaixasCrit!$D$3837:$E$3838</definedName>
    <definedName name="_ANT1921">[1]FaixasCrit!$D$3839:$E$3840</definedName>
    <definedName name="_ANT1922">[1]FaixasCrit!$D$3841:$E$3842</definedName>
    <definedName name="_ANT1923">[1]FaixasCrit!$D$3843:$E$3844</definedName>
    <definedName name="_ANT1924">[1]FaixasCrit!$D$3845:$E$3846</definedName>
    <definedName name="_ANT1925">[1]FaixasCrit!$D$3847:$E$3848</definedName>
    <definedName name="_ANT1926">[1]FaixasCrit!$D$3849:$E$3850</definedName>
    <definedName name="_ANT1927">[1]FaixasCrit!$D$3851:$E$3852</definedName>
    <definedName name="_ANT1928">[1]FaixasCrit!$D$3853:$E$3854</definedName>
    <definedName name="_ANT1929">[1]FaixasCrit!$D$3855:$E$3856</definedName>
    <definedName name="_ANT193">[1]FaixasCrit!$D$383:$E$384</definedName>
    <definedName name="_ANT1930">[1]FaixasCrit!$D$3857:$E$3858</definedName>
    <definedName name="_ANT1931">[1]FaixasCrit!$D$3859:$E$3860</definedName>
    <definedName name="_ANT1932">[1]FaixasCrit!$D$3861:$E$3862</definedName>
    <definedName name="_ANT1933">[1]FaixasCrit!$D$3863:$E$3864</definedName>
    <definedName name="_ANT1934">[1]FaixasCrit!$D$3865:$E$3866</definedName>
    <definedName name="_ANT1935">[1]FaixasCrit!$D$3867:$E$3868</definedName>
    <definedName name="_ANT1936">[1]FaixasCrit!$D$3869:$E$3870</definedName>
    <definedName name="_ANT1937">[1]FaixasCrit!$D$3871:$E$3872</definedName>
    <definedName name="_ANT1938">[1]FaixasCrit!$D$3873:$E$3874</definedName>
    <definedName name="_ANT1939">[1]FaixasCrit!$D$3875:$E$3876</definedName>
    <definedName name="_ANT194">[1]FaixasCrit!$D$385:$E$386</definedName>
    <definedName name="_ANT1940">[1]FaixasCrit!$D$3877:$E$3878</definedName>
    <definedName name="_ANT1941">[1]FaixasCrit!$D$3879:$E$3880</definedName>
    <definedName name="_ANT1942">[1]FaixasCrit!$D$3881:$E$3882</definedName>
    <definedName name="_ANT1943">[1]FaixasCrit!$D$3883:$E$3884</definedName>
    <definedName name="_ANT1944">[1]FaixasCrit!$D$3885:$E$3886</definedName>
    <definedName name="_ANT1945">[1]FaixasCrit!$D$3887:$E$3888</definedName>
    <definedName name="_ANT1946">[1]FaixasCrit!$D$3889:$E$3890</definedName>
    <definedName name="_ANT1947">[1]FaixasCrit!$D$3891:$E$3892</definedName>
    <definedName name="_ANT1948">[1]FaixasCrit!$D$3893:$E$3894</definedName>
    <definedName name="_ANT1949">[1]FaixasCrit!$D$3895:$E$3896</definedName>
    <definedName name="_ANT195">[1]FaixasCrit!$D$387:$E$388</definedName>
    <definedName name="_ANT1950">[1]FaixasCrit!$D$3897:$E$3898</definedName>
    <definedName name="_ANT1951">[1]FaixasCrit!$D$3899:$E$3900</definedName>
    <definedName name="_ANT1952">[1]FaixasCrit!$D$3901:$E$3902</definedName>
    <definedName name="_ANT1953">[1]FaixasCrit!$D$3903:$E$3904</definedName>
    <definedName name="_ANT1954">[1]FaixasCrit!$D$3905:$E$3906</definedName>
    <definedName name="_ANT1955">[1]FaixasCrit!$D$3907:$E$3908</definedName>
    <definedName name="_ANT1956">[1]FaixasCrit!$D$3909:$E$3910</definedName>
    <definedName name="_ANT1957">[1]FaixasCrit!$D$3911:$E$3912</definedName>
    <definedName name="_ANT1958">[1]FaixasCrit!$D$3913:$E$3914</definedName>
    <definedName name="_ANT1959">[1]FaixasCrit!$D$3915:$E$3916</definedName>
    <definedName name="_ANT196">[1]FaixasCrit!$D$389:$E$390</definedName>
    <definedName name="_ANT1960">[1]FaixasCrit!$D$3917:$E$3918</definedName>
    <definedName name="_ANT1961">[1]FaixasCrit!$D$3919:$E$3920</definedName>
    <definedName name="_ANT1962">[1]FaixasCrit!$D$3921:$E$3922</definedName>
    <definedName name="_ANT1963">[1]FaixasCrit!$D$3923:$E$3924</definedName>
    <definedName name="_ANT1964">[1]FaixasCrit!$D$3925:$E$3926</definedName>
    <definedName name="_ANT1965">[1]FaixasCrit!$D$3927:$E$3928</definedName>
    <definedName name="_ANT1966">[1]FaixasCrit!$D$3929:$E$3930</definedName>
    <definedName name="_ANT1967">[1]FaixasCrit!$D$3931:$E$3932</definedName>
    <definedName name="_ANT1968">[1]FaixasCrit!$D$3933:$E$3934</definedName>
    <definedName name="_ANT1969">[1]FaixasCrit!$D$3935:$E$3936</definedName>
    <definedName name="_ANT197">[1]FaixasCrit!$D$391:$E$392</definedName>
    <definedName name="_ANT1970">[1]FaixasCrit!$D$3937:$E$3938</definedName>
    <definedName name="_ANT1971">[1]FaixasCrit!$D$3939:$E$3940</definedName>
    <definedName name="_ANT1972">[1]FaixasCrit!$D$3941:$E$3942</definedName>
    <definedName name="_ANT1973">[1]FaixasCrit!$D$3943:$E$3944</definedName>
    <definedName name="_ANT1974">[1]FaixasCrit!$D$3945:$E$3946</definedName>
    <definedName name="_ANT1975">[1]FaixasCrit!$D$3947:$E$3948</definedName>
    <definedName name="_ANT1976">[1]FaixasCrit!$D$3949:$E$3950</definedName>
    <definedName name="_ANT1977">[1]FaixasCrit!$D$3951:$E$3952</definedName>
    <definedName name="_ANT1978">[1]FaixasCrit!$D$3953:$E$3954</definedName>
    <definedName name="_ANT1979">[1]FaixasCrit!$D$3955:$E$3956</definedName>
    <definedName name="_ANT198">[1]FaixasCrit!$D$393:$E$394</definedName>
    <definedName name="_ANT1980">[1]FaixasCrit!$D$3957:$E$3958</definedName>
    <definedName name="_ANT1981">[1]FaixasCrit!$D$3959:$E$3960</definedName>
    <definedName name="_ANT1982">[1]FaixasCrit!$D$3961:$E$3962</definedName>
    <definedName name="_ANT1983">[1]FaixasCrit!$D$3963:$E$3964</definedName>
    <definedName name="_ANT1984">[1]FaixasCrit!$D$3965:$E$3966</definedName>
    <definedName name="_ANT1985">[1]FaixasCrit!$D$3967:$E$3968</definedName>
    <definedName name="_ANT1986">[1]FaixasCrit!$D$3969:$E$3970</definedName>
    <definedName name="_ANT1987">[1]FaixasCrit!$D$3971:$E$3972</definedName>
    <definedName name="_ANT1988">[1]FaixasCrit!$D$3973:$E$3974</definedName>
    <definedName name="_ANT1989">[1]FaixasCrit!$D$3975:$E$3976</definedName>
    <definedName name="_ANT199">[1]FaixasCrit!$D$395:$E$396</definedName>
    <definedName name="_ANT1990">[1]FaixasCrit!$D$3977:$E$3978</definedName>
    <definedName name="_ANT1991">[1]FaixasCrit!$D$3979:$E$3980</definedName>
    <definedName name="_ANT1992">[1]FaixasCrit!$D$3981:$E$3982</definedName>
    <definedName name="_ANT1993">[1]FaixasCrit!$D$3983:$E$3984</definedName>
    <definedName name="_ANT1994">[1]FaixasCrit!$D$3985:$E$3986</definedName>
    <definedName name="_ANT1995">[1]FaixasCrit!$D$3987:$E$3988</definedName>
    <definedName name="_ANT1996">[1]FaixasCrit!$D$3989:$E$3990</definedName>
    <definedName name="_ANT1997">[1]FaixasCrit!$D$3991:$E$3992</definedName>
    <definedName name="_ANT1998">[1]FaixasCrit!$D$3993:$E$3994</definedName>
    <definedName name="_ANT1999">[1]FaixasCrit!$D$3995:$E$3996</definedName>
    <definedName name="_ANT2">[1]FaixasCrit!$D$1:$E$2</definedName>
    <definedName name="_ANT20">[1]FaixasCrit!$D$37:$E$38</definedName>
    <definedName name="_ANT200">[1]FaixasCrit!$D$397:$E$398</definedName>
    <definedName name="_ANT2000">[1]FaixasCrit!$D$3997:$E$3998</definedName>
    <definedName name="_ANT2001">[1]FaixasCrit!$D$3999:$E$4000</definedName>
    <definedName name="_ANT2002">[1]FaixasCrit!$D$4001:$E$4002</definedName>
    <definedName name="_ANT2003">[1]FaixasCrit!$D$4003:$E$4004</definedName>
    <definedName name="_ANT2004">[1]FaixasCrit!$D$4005:$E$4006</definedName>
    <definedName name="_ANT2005">[1]FaixasCrit!$D$4007:$E$4008</definedName>
    <definedName name="_ANT2006">[1]FaixasCrit!$D$4009:$E$4010</definedName>
    <definedName name="_ANT2007">[1]FaixasCrit!$D$4011:$E$4012</definedName>
    <definedName name="_ANT2008">[1]FaixasCrit!$D$4013:$E$4014</definedName>
    <definedName name="_ANT2009">[1]FaixasCrit!$D$4015:$E$4016</definedName>
    <definedName name="_ANT201">[1]FaixasCrit!$D$399:$E$400</definedName>
    <definedName name="_ANT2010">[1]FaixasCrit!$D$4017:$E$4018</definedName>
    <definedName name="_ANT2011">[1]FaixasCrit!$D$4019:$E$4020</definedName>
    <definedName name="_ANT2012">[1]FaixasCrit!$D$4021:$E$4022</definedName>
    <definedName name="_ANT2013">[1]FaixasCrit!$D$4023:$E$4024</definedName>
    <definedName name="_ANT2014">[1]FaixasCrit!$D$4025:$E$4026</definedName>
    <definedName name="_ANT2015">[1]FaixasCrit!$D$4027:$E$4028</definedName>
    <definedName name="_ANT2016">[1]FaixasCrit!$D$4029:$E$4030</definedName>
    <definedName name="_ANT2017">[1]FaixasCrit!$D$4031:$E$4032</definedName>
    <definedName name="_ANT2018">[1]FaixasCrit!$D$4033:$E$4034</definedName>
    <definedName name="_ANT2019">[1]FaixasCrit!$D$4035:$E$4036</definedName>
    <definedName name="_ANT202">[1]FaixasCrit!$D$401:$E$402</definedName>
    <definedName name="_ANT2020">[1]FaixasCrit!$D$4037:$E$4038</definedName>
    <definedName name="_ANT2021">[1]FaixasCrit!$D$4039:$E$4040</definedName>
    <definedName name="_ANT2022">[1]FaixasCrit!$D$4041:$E$4042</definedName>
    <definedName name="_ANT2023">[1]FaixasCrit!$D$4043:$E$4044</definedName>
    <definedName name="_ANT2024">[1]FaixasCrit!$D$4045:$E$4046</definedName>
    <definedName name="_ANT2025">[1]FaixasCrit!$D$4047:$E$4048</definedName>
    <definedName name="_ANT2026">[1]FaixasCrit!$D$4049:$E$4050</definedName>
    <definedName name="_ANT2027">[1]FaixasCrit!$D$4051:$E$4052</definedName>
    <definedName name="_ANT2028">[1]FaixasCrit!$D$4053:$E$4054</definedName>
    <definedName name="_ANT2029">[1]FaixasCrit!$D$4055:$E$4056</definedName>
    <definedName name="_ANT203">[1]FaixasCrit!$D$403:$E$404</definedName>
    <definedName name="_ANT2030">[1]FaixasCrit!$D$4057:$E$4058</definedName>
    <definedName name="_ANT2031">[1]FaixasCrit!$D$4059:$E$4060</definedName>
    <definedName name="_ANT2032">[1]FaixasCrit!$D$4061:$E$4062</definedName>
    <definedName name="_ANT2033">[1]FaixasCrit!$D$4063:$E$4064</definedName>
    <definedName name="_ANT2034">[1]FaixasCrit!$D$4065:$E$4066</definedName>
    <definedName name="_ANT2035">[1]FaixasCrit!$D$4067:$E$4068</definedName>
    <definedName name="_ANT2036">[1]FaixasCrit!$D$4069:$E$4070</definedName>
    <definedName name="_ANT2037">[1]FaixasCrit!$D$4071:$E$4072</definedName>
    <definedName name="_ANT2038">[1]FaixasCrit!$D$4073:$E$4074</definedName>
    <definedName name="_ANT2039">[1]FaixasCrit!$D$4075:$E$4076</definedName>
    <definedName name="_ANT204">[1]FaixasCrit!$D$405:$E$406</definedName>
    <definedName name="_ANT2040">[1]FaixasCrit!$D$4077:$E$4078</definedName>
    <definedName name="_ANT2041">[1]FaixasCrit!$D$4079:$E$4080</definedName>
    <definedName name="_ANT2042">[1]FaixasCrit!$D$4081:$E$4082</definedName>
    <definedName name="_ANT2043">[1]FaixasCrit!$D$4083:$E$4084</definedName>
    <definedName name="_ANT2044">[1]FaixasCrit!$D$4085:$E$4086</definedName>
    <definedName name="_ANT2045">[1]FaixasCrit!$D$4087:$E$4088</definedName>
    <definedName name="_ANT2046">[1]FaixasCrit!$D$4089:$E$4090</definedName>
    <definedName name="_ANT2047">[1]FaixasCrit!$D$4091:$E$4092</definedName>
    <definedName name="_ANT2048">[1]FaixasCrit!$D$4093:$E$4094</definedName>
    <definedName name="_ANT2049">[1]FaixasCrit!$D$4095:$E$4096</definedName>
    <definedName name="_ANT205">[1]FaixasCrit!$D$407:$E$408</definedName>
    <definedName name="_ANT2050">[1]FaixasCrit!$D$4097:$E$4098</definedName>
    <definedName name="_ANT2051">[1]FaixasCrit!$D$4099:$E$4100</definedName>
    <definedName name="_ANT2052">[1]FaixasCrit!$D$4101:$E$4102</definedName>
    <definedName name="_ANT2053">[1]FaixasCrit!$D$4103:$E$4104</definedName>
    <definedName name="_ANT2054">[1]FaixasCrit!$D$4105:$E$4106</definedName>
    <definedName name="_ANT2055">[1]FaixasCrit!$D$4107:$E$4108</definedName>
    <definedName name="_ANT2056">[1]FaixasCrit!$D$4109:$E$4110</definedName>
    <definedName name="_ANT2057">[1]FaixasCrit!$D$4111:$E$4112</definedName>
    <definedName name="_ANT2058">[1]FaixasCrit!$D$4113:$E$4114</definedName>
    <definedName name="_ANT2059">[1]FaixasCrit!$D$4115:$E$4116</definedName>
    <definedName name="_ANT206">[1]FaixasCrit!$D$409:$E$410</definedName>
    <definedName name="_ANT2060">[1]FaixasCrit!$D$4117:$E$4118</definedName>
    <definedName name="_ANT2061">[1]FaixasCrit!$D$4119:$E$4120</definedName>
    <definedName name="_ANT2062">[1]FaixasCrit!$D$4121:$E$4122</definedName>
    <definedName name="_ANT2063">[1]FaixasCrit!$D$4123:$E$4124</definedName>
    <definedName name="_ANT2064">[1]FaixasCrit!$D$4125:$E$4126</definedName>
    <definedName name="_ANT2065">[1]FaixasCrit!$D$4127:$E$4128</definedName>
    <definedName name="_ANT2066">[1]FaixasCrit!$D$4129:$E$4130</definedName>
    <definedName name="_ANT2067">[1]FaixasCrit!$D$4131:$E$4132</definedName>
    <definedName name="_ANT2068">[1]FaixasCrit!$D$4133:$E$4134</definedName>
    <definedName name="_ANT2069">[1]FaixasCrit!$D$4135:$E$4136</definedName>
    <definedName name="_ANT207">[1]FaixasCrit!$D$411:$E$412</definedName>
    <definedName name="_ANT2070">[1]FaixasCrit!$D$4137:$E$4138</definedName>
    <definedName name="_ANT2071">[1]FaixasCrit!$D$4139:$E$4140</definedName>
    <definedName name="_ANT2072">[1]FaixasCrit!$D$4141:$E$4142</definedName>
    <definedName name="_ANT2073">[1]FaixasCrit!$D$4143:$E$4144</definedName>
    <definedName name="_ANT2074">[1]FaixasCrit!$D$4145:$E$4146</definedName>
    <definedName name="_ANT2075">[1]FaixasCrit!$D$4147:$E$4148</definedName>
    <definedName name="_ANT2076">[1]FaixasCrit!$D$4149:$E$4150</definedName>
    <definedName name="_ANT2077">[1]FaixasCrit!$D$4151:$E$4152</definedName>
    <definedName name="_ANT2078">[1]FaixasCrit!$D$4153:$E$4154</definedName>
    <definedName name="_ANT2079">[1]FaixasCrit!$D$4155:$E$4156</definedName>
    <definedName name="_ANT208">[1]FaixasCrit!$D$413:$E$414</definedName>
    <definedName name="_ANT2080">[1]FaixasCrit!$D$4157:$E$4158</definedName>
    <definedName name="_ANT2081">[1]FaixasCrit!$D$4159:$E$4160</definedName>
    <definedName name="_ANT2082">[1]FaixasCrit!$D$4161:$E$4162</definedName>
    <definedName name="_ANT2083">[1]FaixasCrit!$D$4163:$E$4164</definedName>
    <definedName name="_ANT2084">[1]FaixasCrit!$D$4165:$E$4166</definedName>
    <definedName name="_ANT2085">[1]FaixasCrit!$D$4167:$E$4168</definedName>
    <definedName name="_ANT2086">[1]FaixasCrit!$D$4169:$E$4170</definedName>
    <definedName name="_ANT2087">[1]FaixasCrit!$D$4171:$E$4172</definedName>
    <definedName name="_ANT2088">[1]FaixasCrit!$D$4173:$E$4174</definedName>
    <definedName name="_ANT2089">[1]FaixasCrit!$D$4175:$E$4176</definedName>
    <definedName name="_ANT209">[1]FaixasCrit!$D$415:$E$416</definedName>
    <definedName name="_ANT2090">[1]FaixasCrit!$D$4177:$E$4178</definedName>
    <definedName name="_ANT2091">[1]FaixasCrit!$D$4179:$E$4180</definedName>
    <definedName name="_ANT2092">[1]FaixasCrit!$D$4181:$E$4182</definedName>
    <definedName name="_ANT2093">[1]FaixasCrit!$D$4183:$E$4184</definedName>
    <definedName name="_ANT2094">[1]FaixasCrit!$D$4185:$E$4186</definedName>
    <definedName name="_ANT2095">[1]FaixasCrit!$D$4187:$E$4188</definedName>
    <definedName name="_ANT2096">[1]FaixasCrit!$D$4189:$E$4190</definedName>
    <definedName name="_ANT2097">[1]FaixasCrit!$D$4191:$E$4192</definedName>
    <definedName name="_ANT2098">[1]FaixasCrit!$D$4193:$E$4194</definedName>
    <definedName name="_ANT2099">[1]FaixasCrit!$D$4195:$E$4196</definedName>
    <definedName name="_ANT21">[1]FaixasCrit!$D$39:$E$40</definedName>
    <definedName name="_ANT210">[1]FaixasCrit!$D$417:$E$418</definedName>
    <definedName name="_ANT2100">[1]FaixasCrit!$D$4197:$E$4198</definedName>
    <definedName name="_ANT2101">[1]FaixasCrit!$D$4199:$E$4200</definedName>
    <definedName name="_ANT2102">[1]FaixasCrit!$D$4201:$E$4202</definedName>
    <definedName name="_ANT2103">[1]FaixasCrit!$D$4203:$E$4204</definedName>
    <definedName name="_ANT2104">[1]FaixasCrit!$D$4205:$E$4206</definedName>
    <definedName name="_ANT2105">[1]FaixasCrit!$D$4207:$E$4208</definedName>
    <definedName name="_ANT2106">[1]FaixasCrit!$D$4209:$E$4210</definedName>
    <definedName name="_ANT2107">[1]FaixasCrit!$D$4211:$E$4212</definedName>
    <definedName name="_ANT2108">[1]FaixasCrit!$D$4213:$E$4214</definedName>
    <definedName name="_ANT2109">[1]FaixasCrit!$D$4215:$E$4216</definedName>
    <definedName name="_ANT211">[1]FaixasCrit!$D$419:$E$420</definedName>
    <definedName name="_ANT2110">[1]FaixasCrit!$D$4217:$E$4218</definedName>
    <definedName name="_ANT2111">[1]FaixasCrit!$D$4219:$E$4220</definedName>
    <definedName name="_ANT2112">[1]FaixasCrit!$D$4221:$E$4222</definedName>
    <definedName name="_ANT2113">[1]FaixasCrit!$D$4223:$E$4224</definedName>
    <definedName name="_ANT2114">[1]FaixasCrit!$D$4225:$E$4226</definedName>
    <definedName name="_ANT2115">[1]FaixasCrit!$D$4227:$E$4228</definedName>
    <definedName name="_ANT2116">[1]FaixasCrit!$D$4229:$E$4230</definedName>
    <definedName name="_ANT2117">[1]FaixasCrit!$D$4231:$E$4232</definedName>
    <definedName name="_ANT2118">[1]FaixasCrit!$D$4233:$E$4234</definedName>
    <definedName name="_ANT2119">[1]FaixasCrit!$D$4235:$E$4236</definedName>
    <definedName name="_ANT212">[1]FaixasCrit!$D$421:$E$422</definedName>
    <definedName name="_ANT2120">[1]FaixasCrit!$D$4237:$E$4238</definedName>
    <definedName name="_ANT2121">[1]FaixasCrit!$D$4239:$E$4240</definedName>
    <definedName name="_ANT2122">[1]FaixasCrit!$D$4241:$E$4242</definedName>
    <definedName name="_ANT2123">[1]FaixasCrit!$D$4243:$E$4244</definedName>
    <definedName name="_ANT2124">[1]FaixasCrit!$D$4245:$E$4246</definedName>
    <definedName name="_ANT2125">[1]FaixasCrit!$D$4247:$E$4248</definedName>
    <definedName name="_ANT2126">[1]FaixasCrit!$D$4249:$E$4250</definedName>
    <definedName name="_ANT2127">[1]FaixasCrit!$D$4251:$E$4252</definedName>
    <definedName name="_ANT2128">[1]FaixasCrit!$D$4253:$E$4254</definedName>
    <definedName name="_ANT2129">[1]FaixasCrit!$D$4255:$E$4256</definedName>
    <definedName name="_ANT213">[1]FaixasCrit!$D$423:$E$424</definedName>
    <definedName name="_ANT2130">[1]FaixasCrit!$D$4257:$E$4258</definedName>
    <definedName name="_ANT2131">[1]FaixasCrit!$D$4259:$E$4260</definedName>
    <definedName name="_ANT2132">[1]FaixasCrit!$D$4261:$E$4262</definedName>
    <definedName name="_ANT2133">[1]FaixasCrit!$D$4263:$E$4264</definedName>
    <definedName name="_ANT2134">[1]FaixasCrit!$D$4265:$E$4266</definedName>
    <definedName name="_ANT2135">[1]FaixasCrit!$D$4267:$E$4268</definedName>
    <definedName name="_ANT2136">[1]FaixasCrit!$D$4269:$E$4270</definedName>
    <definedName name="_ANT2137">[1]FaixasCrit!$D$4271:$E$4272</definedName>
    <definedName name="_ANT2138">[1]FaixasCrit!$D$4273:$E$4274</definedName>
    <definedName name="_ANT2139">[1]FaixasCrit!$D$4275:$E$4276</definedName>
    <definedName name="_ANT214">[1]FaixasCrit!$D$425:$E$426</definedName>
    <definedName name="_ANT2140">[1]FaixasCrit!$D$4277:$E$4278</definedName>
    <definedName name="_ANT2141">[1]FaixasCrit!$D$4279:$E$4280</definedName>
    <definedName name="_ANT2142">[1]FaixasCrit!$D$4281:$E$4282</definedName>
    <definedName name="_ANT2143">[1]FaixasCrit!$D$4283:$E$4284</definedName>
    <definedName name="_ANT2144">[1]FaixasCrit!$D$4285:$E$4286</definedName>
    <definedName name="_ANT2145">[1]FaixasCrit!$D$4287:$E$4288</definedName>
    <definedName name="_ANT2146">[1]FaixasCrit!$D$4289:$E$4290</definedName>
    <definedName name="_ANT2147">[1]FaixasCrit!$D$4291:$E$4292</definedName>
    <definedName name="_ANT2148">[1]FaixasCrit!$D$4293:$E$4294</definedName>
    <definedName name="_ANT2149">[1]FaixasCrit!$D$4295:$E$4296</definedName>
    <definedName name="_ANT215">[1]FaixasCrit!$D$427:$E$428</definedName>
    <definedName name="_ANT2150">[1]FaixasCrit!$D$4297:$E$4298</definedName>
    <definedName name="_ANT2151">[1]FaixasCrit!$D$4299:$E$4300</definedName>
    <definedName name="_ANT2152">[1]FaixasCrit!$D$4301:$E$4302</definedName>
    <definedName name="_ANT2153">[1]FaixasCrit!$D$4303:$E$4304</definedName>
    <definedName name="_ANT2154">[1]FaixasCrit!$D$4305:$E$4306</definedName>
    <definedName name="_ANT2155">[1]FaixasCrit!$D$4307:$E$4308</definedName>
    <definedName name="_ANT2156">[1]FaixasCrit!$D$4309:$E$4310</definedName>
    <definedName name="_ANT2157">[1]FaixasCrit!$D$4311:$E$4312</definedName>
    <definedName name="_ANT2158">[1]FaixasCrit!$D$4313:$E$4314</definedName>
    <definedName name="_ANT2159">[1]FaixasCrit!$D$4315:$E$4316</definedName>
    <definedName name="_ANT216">[1]FaixasCrit!$D$429:$E$430</definedName>
    <definedName name="_ANT2160">[1]FaixasCrit!$D$4317:$E$4318</definedName>
    <definedName name="_ANT2161">[1]FaixasCrit!$D$4319:$E$4320</definedName>
    <definedName name="_ANT2162">[1]FaixasCrit!$D$4321:$E$4322</definedName>
    <definedName name="_ANT2163">[1]FaixasCrit!$D$4323:$E$4324</definedName>
    <definedName name="_ANT2164">[1]FaixasCrit!$D$4325:$E$4326</definedName>
    <definedName name="_ANT2165">[1]FaixasCrit!$D$4327:$E$4328</definedName>
    <definedName name="_ANT2166">[1]FaixasCrit!$D$4329:$E$4330</definedName>
    <definedName name="_ANT2167">[1]FaixasCrit!$D$4331:$E$4332</definedName>
    <definedName name="_ANT2168">[1]FaixasCrit!$D$4333:$E$4334</definedName>
    <definedName name="_ANT2169">[1]FaixasCrit!$D$4335:$E$4336</definedName>
    <definedName name="_ANT217">[1]FaixasCrit!$D$431:$E$432</definedName>
    <definedName name="_ANT2170">[1]FaixasCrit!$D$4337:$E$4338</definedName>
    <definedName name="_ANT2171">[1]FaixasCrit!$D$4339:$E$4340</definedName>
    <definedName name="_ANT2172">[1]FaixasCrit!$D$4341:$E$4342</definedName>
    <definedName name="_ANT2173">[1]FaixasCrit!$D$4343:$E$4344</definedName>
    <definedName name="_ANT2174">[1]FaixasCrit!$D$4345:$E$4346</definedName>
    <definedName name="_ANT2175">[1]FaixasCrit!$D$4347:$E$4348</definedName>
    <definedName name="_ANT2176">[1]FaixasCrit!$D$4349:$E$4350</definedName>
    <definedName name="_ANT2177">[1]FaixasCrit!$D$4351:$E$4352</definedName>
    <definedName name="_ANT2178">[1]FaixasCrit!$D$4353:$E$4354</definedName>
    <definedName name="_ANT2179">[1]FaixasCrit!$D$4355:$E$4356</definedName>
    <definedName name="_ANT218">[1]FaixasCrit!$D$433:$E$434</definedName>
    <definedName name="_ANT2180">[1]FaixasCrit!$D$4357:$E$4358</definedName>
    <definedName name="_ANT2181">[1]FaixasCrit!$D$4359:$E$4360</definedName>
    <definedName name="_ANT2182">[1]FaixasCrit!$D$4361:$E$4362</definedName>
    <definedName name="_ANT2183">[1]FaixasCrit!$D$4363:$E$4364</definedName>
    <definedName name="_ANT2184">[1]FaixasCrit!$D$4365:$E$4366</definedName>
    <definedName name="_ANT2185">[1]FaixasCrit!$D$4367:$E$4368</definedName>
    <definedName name="_ANT2186">[1]FaixasCrit!$D$4369:$E$4370</definedName>
    <definedName name="_ANT2187">[1]FaixasCrit!$D$4371:$E$4372</definedName>
    <definedName name="_ANT2188">[1]FaixasCrit!$D$4373:$E$4374</definedName>
    <definedName name="_ANT2189">[1]FaixasCrit!$D$4375:$E$4376</definedName>
    <definedName name="_ANT219">[1]FaixasCrit!$D$435:$E$436</definedName>
    <definedName name="_ANT2190">[1]FaixasCrit!$D$4377:$E$4378</definedName>
    <definedName name="_ANT2191">[1]FaixasCrit!$D$4379:$E$4380</definedName>
    <definedName name="_ANT2192">[1]FaixasCrit!$D$4381:$E$4382</definedName>
    <definedName name="_ANT2193">[1]FaixasCrit!$D$4383:$E$4384</definedName>
    <definedName name="_ANT2194">[1]FaixasCrit!$D$4385:$E$4386</definedName>
    <definedName name="_ANT2195">[1]FaixasCrit!$D$4387:$E$4388</definedName>
    <definedName name="_ANT2196">[1]FaixasCrit!$D$4389:$E$4390</definedName>
    <definedName name="_ANT2197">[1]FaixasCrit!$D$4391:$E$4392</definedName>
    <definedName name="_ANT2198">[1]FaixasCrit!$D$4393:$E$4394</definedName>
    <definedName name="_ANT2199">[1]FaixasCrit!$D$4395:$E$4396</definedName>
    <definedName name="_ANT22">[1]FaixasCrit!$D$41:$E$42</definedName>
    <definedName name="_ANT220">[1]FaixasCrit!$D$437:$E$438</definedName>
    <definedName name="_ANT2200">[1]FaixasCrit!$D$4397:$E$4398</definedName>
    <definedName name="_ANT2201">[1]FaixasCrit!$D$4399:$E$4400</definedName>
    <definedName name="_ANT2202">[1]FaixasCrit!$D$4401:$E$4402</definedName>
    <definedName name="_ANT2203">[1]FaixasCrit!$D$4403:$E$4404</definedName>
    <definedName name="_ANT2204">[1]FaixasCrit!$D$4405:$E$4406</definedName>
    <definedName name="_ANT2205">[1]FaixasCrit!$D$4407:$E$4408</definedName>
    <definedName name="_ANT2206">[1]FaixasCrit!$D$4409:$E$4410</definedName>
    <definedName name="_ANT2207">[1]FaixasCrit!$D$4411:$E$4412</definedName>
    <definedName name="_ANT2208">[1]FaixasCrit!$D$4413:$E$4414</definedName>
    <definedName name="_ANT2209">[1]FaixasCrit!$D$4415:$E$4416</definedName>
    <definedName name="_ANT221">[1]FaixasCrit!$D$439:$E$440</definedName>
    <definedName name="_ANT2210">[1]FaixasCrit!$D$4417:$E$4418</definedName>
    <definedName name="_ANT2211">[1]FaixasCrit!$D$4419:$E$4420</definedName>
    <definedName name="_ANT2212">[1]FaixasCrit!$D$4421:$E$4422</definedName>
    <definedName name="_ANT2213">[1]FaixasCrit!$D$4423:$E$4424</definedName>
    <definedName name="_ANT2214">[1]FaixasCrit!$D$4425:$E$4426</definedName>
    <definedName name="_ANT2215">[1]FaixasCrit!$D$4427:$E$4428</definedName>
    <definedName name="_ANT2216">[1]FaixasCrit!$D$4429:$E$4430</definedName>
    <definedName name="_ANT2217">[1]FaixasCrit!$D$4431:$E$4432</definedName>
    <definedName name="_ANT2218">[1]FaixasCrit!$D$4433:$E$4434</definedName>
    <definedName name="_ANT2219">[1]FaixasCrit!$D$4435:$E$4436</definedName>
    <definedName name="_ANT222">[1]FaixasCrit!$D$441:$E$442</definedName>
    <definedName name="_ANT2220">[1]FaixasCrit!$D$4437:$E$4438</definedName>
    <definedName name="_ANT2221">[1]FaixasCrit!$D$4439:$E$4440</definedName>
    <definedName name="_ANT2222">[1]FaixasCrit!$D$4441:$E$4442</definedName>
    <definedName name="_ANT2223">[1]FaixasCrit!$D$4443:$E$4444</definedName>
    <definedName name="_ANT2224">[1]FaixasCrit!$D$4445:$E$4446</definedName>
    <definedName name="_ANT2225">[1]FaixasCrit!$D$4447:$E$4448</definedName>
    <definedName name="_ANT2226">[1]FaixasCrit!$D$4449:$E$4450</definedName>
    <definedName name="_ANT2227">[1]FaixasCrit!$D$4451:$E$4452</definedName>
    <definedName name="_ANT2228">[1]FaixasCrit!$D$4453:$E$4454</definedName>
    <definedName name="_ANT2229">[1]FaixasCrit!$D$4455:$E$4456</definedName>
    <definedName name="_ANT223">[1]FaixasCrit!$D$443:$E$444</definedName>
    <definedName name="_ANT2230">[1]FaixasCrit!$D$4457:$E$4458</definedName>
    <definedName name="_ANT2231">[1]FaixasCrit!$D$4459:$E$4460</definedName>
    <definedName name="_ANT2232">[1]FaixasCrit!$D$4461:$E$4462</definedName>
    <definedName name="_ANT2233">[1]FaixasCrit!$D$4463:$E$4464</definedName>
    <definedName name="_ANT2234">[1]FaixasCrit!$D$4465:$E$4466</definedName>
    <definedName name="_ANT2235">[1]FaixasCrit!$D$4467:$E$4468</definedName>
    <definedName name="_ANT2236">[1]FaixasCrit!$D$4469:$E$4470</definedName>
    <definedName name="_ANT2237">[1]FaixasCrit!$D$4471:$E$4472</definedName>
    <definedName name="_ANT2238">[1]FaixasCrit!$D$4473:$E$4474</definedName>
    <definedName name="_ANT2239">[1]FaixasCrit!$D$4475:$E$4476</definedName>
    <definedName name="_ANT224">[1]FaixasCrit!$D$445:$E$446</definedName>
    <definedName name="_ANT2240">[1]FaixasCrit!$D$4477:$E$4478</definedName>
    <definedName name="_ANT2241">[1]FaixasCrit!$D$4479:$E$4480</definedName>
    <definedName name="_ANT2242">[1]FaixasCrit!$D$4481:$E$4482</definedName>
    <definedName name="_ANT2243">[1]FaixasCrit!$D$4483:$E$4484</definedName>
    <definedName name="_ANT2244">[1]FaixasCrit!$D$4485:$E$4486</definedName>
    <definedName name="_ANT2245">[1]FaixasCrit!$D$4487:$E$4488</definedName>
    <definedName name="_ANT2246">[1]FaixasCrit!$D$4489:$E$4490</definedName>
    <definedName name="_ANT2247">[1]FaixasCrit!$D$4491:$E$4492</definedName>
    <definedName name="_ANT2248">[1]FaixasCrit!$D$4493:$E$4494</definedName>
    <definedName name="_ANT2249">[1]FaixasCrit!$D$4495:$E$4496</definedName>
    <definedName name="_ANT225">[1]FaixasCrit!$D$447:$E$448</definedName>
    <definedName name="_ANT2250">[1]FaixasCrit!$D$4497:$E$4498</definedName>
    <definedName name="_ANT2251">[1]FaixasCrit!$D$4499:$E$4500</definedName>
    <definedName name="_ANT2252">[1]FaixasCrit!$D$4501:$E$4502</definedName>
    <definedName name="_ANT2253">[1]FaixasCrit!$D$4503:$E$4504</definedName>
    <definedName name="_ANT2254">[1]FaixasCrit!$D$4505:$E$4506</definedName>
    <definedName name="_ANT2255">[1]FaixasCrit!$D$4507:$E$4508</definedName>
    <definedName name="_ANT2256">[1]FaixasCrit!$D$4509:$E$4510</definedName>
    <definedName name="_ANT2257">[1]FaixasCrit!$D$4511:$E$4512</definedName>
    <definedName name="_ANT2258">[1]FaixasCrit!$D$4513:$E$4514</definedName>
    <definedName name="_ANT2259">[1]FaixasCrit!$D$4515:$E$4516</definedName>
    <definedName name="_ANT226">[1]FaixasCrit!$D$449:$E$450</definedName>
    <definedName name="_ANT2260">[1]FaixasCrit!$D$4517:$E$4518</definedName>
    <definedName name="_ANT2261">[1]FaixasCrit!$D$4519:$E$4520</definedName>
    <definedName name="_ANT2262">[1]FaixasCrit!$D$4521:$E$4522</definedName>
    <definedName name="_ANT2263">[1]FaixasCrit!$D$4523:$E$4524</definedName>
    <definedName name="_ANT2264">[1]FaixasCrit!$D$4525:$E$4526</definedName>
    <definedName name="_ANT2265">[1]FaixasCrit!$D$4527:$E$4528</definedName>
    <definedName name="_ANT2266">[1]FaixasCrit!$D$4529:$E$4530</definedName>
    <definedName name="_ANT2267">[1]FaixasCrit!$D$4531:$E$4532</definedName>
    <definedName name="_ANT2268">[1]FaixasCrit!$D$4533:$E$4534</definedName>
    <definedName name="_ANT2269">[1]FaixasCrit!$D$4535:$E$4536</definedName>
    <definedName name="_ANT227">[1]FaixasCrit!$D$451:$E$452</definedName>
    <definedName name="_ANT2270">[1]FaixasCrit!$D$4537:$E$4538</definedName>
    <definedName name="_ANT2271">[1]FaixasCrit!$D$4539:$E$4540</definedName>
    <definedName name="_ANT2272">[1]FaixasCrit!$D$4541:$E$4542</definedName>
    <definedName name="_ANT2273">[1]FaixasCrit!$D$4543:$E$4544</definedName>
    <definedName name="_ANT2274">[1]FaixasCrit!$D$4545:$E$4546</definedName>
    <definedName name="_ANT2275">[1]FaixasCrit!$D$4547:$E$4548</definedName>
    <definedName name="_ANT2276">[1]FaixasCrit!$D$4549:$E$4550</definedName>
    <definedName name="_ANT2277">[1]FaixasCrit!$D$4551:$E$4552</definedName>
    <definedName name="_ANT2278">[1]FaixasCrit!$D$4553:$E$4554</definedName>
    <definedName name="_ANT2279">[1]FaixasCrit!$D$4555:$E$4556</definedName>
    <definedName name="_ANT228">[1]FaixasCrit!$D$453:$E$454</definedName>
    <definedName name="_ANT2280">[1]FaixasCrit!$D$4557:$E$4558</definedName>
    <definedName name="_ANT2281">[1]FaixasCrit!$D$4559:$E$4560</definedName>
    <definedName name="_ANT2282">[1]FaixasCrit!$D$4561:$E$4562</definedName>
    <definedName name="_ANT2283">[1]FaixasCrit!$D$4563:$E$4564</definedName>
    <definedName name="_ANT2284">[1]FaixasCrit!$D$4565:$E$4566</definedName>
    <definedName name="_ANT2285">[1]FaixasCrit!$D$4567:$E$4568</definedName>
    <definedName name="_ANT2286">[1]FaixasCrit!$D$4569:$E$4570</definedName>
    <definedName name="_ANT2287">[1]FaixasCrit!$D$4571:$E$4572</definedName>
    <definedName name="_ANT2288">[1]FaixasCrit!$D$4573:$E$4574</definedName>
    <definedName name="_ANT2289">[1]FaixasCrit!$D$4575:$E$4576</definedName>
    <definedName name="_ANT229">[1]FaixasCrit!$D$455:$E$456</definedName>
    <definedName name="_ANT2290">[1]FaixasCrit!$D$4577:$E$4578</definedName>
    <definedName name="_ANT2291">[1]FaixasCrit!$D$4579:$E$4580</definedName>
    <definedName name="_ANT2292">[1]FaixasCrit!$D$4581:$E$4582</definedName>
    <definedName name="_ANT2293">[1]FaixasCrit!$D$4583:$E$4584</definedName>
    <definedName name="_ANT2294">[1]FaixasCrit!$D$4585:$E$4586</definedName>
    <definedName name="_ANT2295">[1]FaixasCrit!$D$4587:$E$4588</definedName>
    <definedName name="_ANT2296">[1]FaixasCrit!$D$4589:$E$4590</definedName>
    <definedName name="_ANT2297">[1]FaixasCrit!$D$4591:$E$4592</definedName>
    <definedName name="_ANT2298">[1]FaixasCrit!$D$4593:$E$4594</definedName>
    <definedName name="_ANT2299">[1]FaixasCrit!$D$4595:$E$4596</definedName>
    <definedName name="_ANT23">[1]FaixasCrit!$D$43:$E$44</definedName>
    <definedName name="_ANT230">[1]FaixasCrit!$D$457:$E$458</definedName>
    <definedName name="_ANT2300">[1]FaixasCrit!$D$4597:$E$4598</definedName>
    <definedName name="_ANT2301">[1]FaixasCrit!$D$4599:$E$4600</definedName>
    <definedName name="_ANT2302">[1]FaixasCrit!$D$4601:$E$4602</definedName>
    <definedName name="_ANT2303">[1]FaixasCrit!$D$4603:$E$4604</definedName>
    <definedName name="_ANT2304">[1]FaixasCrit!$D$4605:$E$4606</definedName>
    <definedName name="_ANT2305">[1]FaixasCrit!$D$4607:$E$4608</definedName>
    <definedName name="_ANT2306">[1]FaixasCrit!$D$4609:$E$4610</definedName>
    <definedName name="_ANT2307">[1]FaixasCrit!$D$4611:$E$4612</definedName>
    <definedName name="_ANT2308">[1]FaixasCrit!$D$4613:$E$4614</definedName>
    <definedName name="_ANT2309">[1]FaixasCrit!$D$4615:$E$4616</definedName>
    <definedName name="_ANT231">[1]FaixasCrit!$D$459:$E$460</definedName>
    <definedName name="_ANT2310">[1]FaixasCrit!$D$4617:$E$4618</definedName>
    <definedName name="_ANT2311">[1]FaixasCrit!$D$4619:$E$4620</definedName>
    <definedName name="_ANT2312">[1]FaixasCrit!$D$4621:$E$4622</definedName>
    <definedName name="_ANT2313">[1]FaixasCrit!$D$4623:$E$4624</definedName>
    <definedName name="_ANT2314">[1]FaixasCrit!$D$4625:$E$4626</definedName>
    <definedName name="_ANT2315">[1]FaixasCrit!$D$4627:$E$4628</definedName>
    <definedName name="_ANT2316">[1]FaixasCrit!$D$4629:$E$4630</definedName>
    <definedName name="_ANT2317">[1]FaixasCrit!$D$4631:$E$4632</definedName>
    <definedName name="_ANT2318">[1]FaixasCrit!$D$4633:$E$4634</definedName>
    <definedName name="_ANT2319">[1]FaixasCrit!$D$4635:$E$4636</definedName>
    <definedName name="_ANT232">[1]FaixasCrit!$D$461:$E$462</definedName>
    <definedName name="_ANT2320">[1]FaixasCrit!$D$4637:$E$4638</definedName>
    <definedName name="_ANT2321">[1]FaixasCrit!$D$4639:$E$4640</definedName>
    <definedName name="_ANT2322">[1]FaixasCrit!$D$4641:$E$4642</definedName>
    <definedName name="_ANT2323">[1]FaixasCrit!$D$4643:$E$4644</definedName>
    <definedName name="_ANT2324">[1]FaixasCrit!$D$4645:$E$4646</definedName>
    <definedName name="_ANT2325">[1]FaixasCrit!$D$4647:$E$4648</definedName>
    <definedName name="_ANT2326">[1]FaixasCrit!$D$4649:$E$4650</definedName>
    <definedName name="_ANT2327">[1]FaixasCrit!$D$4651:$E$4652</definedName>
    <definedName name="_ANT2328">[1]FaixasCrit!$D$4653:$E$4654</definedName>
    <definedName name="_ANT2329">[1]FaixasCrit!$D$4655:$E$4656</definedName>
    <definedName name="_ANT233">[1]FaixasCrit!$D$463:$E$464</definedName>
    <definedName name="_ANT2330">[1]FaixasCrit!$D$4657:$E$4658</definedName>
    <definedName name="_ANT2331">[1]FaixasCrit!$D$4659:$E$4660</definedName>
    <definedName name="_ANT2332">[1]FaixasCrit!$D$4661:$E$4662</definedName>
    <definedName name="_ANT2333">[1]FaixasCrit!$D$4663:$E$4664</definedName>
    <definedName name="_ANT2334">[1]FaixasCrit!$D$4665:$E$4666</definedName>
    <definedName name="_ANT2335">[1]FaixasCrit!$D$4667:$E$4668</definedName>
    <definedName name="_ANT2336">[1]FaixasCrit!$D$4669:$E$4670</definedName>
    <definedName name="_ANT2337">[1]FaixasCrit!$D$4671:$E$4672</definedName>
    <definedName name="_ANT2338">[1]FaixasCrit!$D$4673:$E$4674</definedName>
    <definedName name="_ANT2339">[1]FaixasCrit!$D$4675:$E$4676</definedName>
    <definedName name="_ANT234">[1]FaixasCrit!$D$465:$E$466</definedName>
    <definedName name="_ANT2340">[1]FaixasCrit!$D$4677:$E$4678</definedName>
    <definedName name="_ANT2341">[1]FaixasCrit!$D$4679:$E$4680</definedName>
    <definedName name="_ANT2342">[1]FaixasCrit!$D$4681:$E$4682</definedName>
    <definedName name="_ANT2343">[1]FaixasCrit!$D$4683:$E$4684</definedName>
    <definedName name="_ANT2344">[1]FaixasCrit!$D$4685:$E$4686</definedName>
    <definedName name="_ANT2345">[1]FaixasCrit!$D$4687:$E$4688</definedName>
    <definedName name="_ANT2346">[1]FaixasCrit!$D$4689:$E$4690</definedName>
    <definedName name="_ANT2347">[1]FaixasCrit!$D$4691:$E$4692</definedName>
    <definedName name="_ANT2348">[1]FaixasCrit!$D$4693:$E$4694</definedName>
    <definedName name="_ANT2349">[1]FaixasCrit!$D$4695:$E$4696</definedName>
    <definedName name="_ANT235">[1]FaixasCrit!$D$467:$E$468</definedName>
    <definedName name="_ANT2350">[1]FaixasCrit!$D$4697:$E$4698</definedName>
    <definedName name="_ANT2351">[1]FaixasCrit!$D$4699:$E$4700</definedName>
    <definedName name="_ANT2352">[1]FaixasCrit!$D$4701:$E$4702</definedName>
    <definedName name="_ANT2353">[1]FaixasCrit!$D$4703:$E$4704</definedName>
    <definedName name="_ANT2354">[1]FaixasCrit!$D$4705:$E$4706</definedName>
    <definedName name="_ANT2355">[1]FaixasCrit!$D$4707:$E$4708</definedName>
    <definedName name="_ANT2356">[1]FaixasCrit!$D$4709:$E$4710</definedName>
    <definedName name="_ANT2357">[1]FaixasCrit!$D$4711:$E$4712</definedName>
    <definedName name="_ANT2358">[1]FaixasCrit!$D$4713:$E$4714</definedName>
    <definedName name="_ANT2359">[1]FaixasCrit!$D$4715:$E$4716</definedName>
    <definedName name="_ANT236">[1]FaixasCrit!$D$469:$E$470</definedName>
    <definedName name="_ANT2360">[1]FaixasCrit!$D$4717:$E$4718</definedName>
    <definedName name="_ANT2361">[1]FaixasCrit!$D$4719:$E$4720</definedName>
    <definedName name="_ANT2362">[1]FaixasCrit!$D$4721:$E$4722</definedName>
    <definedName name="_ANT2363">[1]FaixasCrit!$D$4723:$E$4724</definedName>
    <definedName name="_ANT2364">[1]FaixasCrit!$D$4725:$E$4726</definedName>
    <definedName name="_ANT2365">[1]FaixasCrit!$D$4727:$E$4728</definedName>
    <definedName name="_ANT2366">[1]FaixasCrit!$D$4729:$E$4730</definedName>
    <definedName name="_ANT2367">[1]FaixasCrit!$D$4731:$E$4732</definedName>
    <definedName name="_ANT2368">[1]FaixasCrit!$D$4733:$E$4734</definedName>
    <definedName name="_ANT2369">[1]FaixasCrit!$D$4735:$E$4736</definedName>
    <definedName name="_ANT237">[1]FaixasCrit!$D$471:$E$472</definedName>
    <definedName name="_ANT2370">[1]FaixasCrit!$D$4737:$E$4738</definedName>
    <definedName name="_ANT2371">[1]FaixasCrit!$D$4739:$E$4740</definedName>
    <definedName name="_ANT2372">[1]FaixasCrit!$D$4741:$E$4742</definedName>
    <definedName name="_ANT2373">[1]FaixasCrit!$D$4743:$E$4744</definedName>
    <definedName name="_ANT2374">[1]FaixasCrit!$D$4745:$E$4746</definedName>
    <definedName name="_ANT2375">[1]FaixasCrit!$D$4747:$E$4748</definedName>
    <definedName name="_ANT2376">[1]FaixasCrit!$D$4749:$E$4750</definedName>
    <definedName name="_ANT2377">[1]FaixasCrit!$D$4751:$E$4752</definedName>
    <definedName name="_ANT2378">[1]FaixasCrit!$D$4753:$E$4754</definedName>
    <definedName name="_ANT2379">[1]FaixasCrit!$D$4755:$E$4756</definedName>
    <definedName name="_ANT238">[1]FaixasCrit!$D$473:$E$474</definedName>
    <definedName name="_ANT2380">[1]FaixasCrit!$D$4757:$E$4758</definedName>
    <definedName name="_ANT2381">[1]FaixasCrit!$D$4759:$E$4760</definedName>
    <definedName name="_ANT2382">[1]FaixasCrit!$D$4761:$E$4762</definedName>
    <definedName name="_ANT2383">[1]FaixasCrit!$D$4763:$E$4764</definedName>
    <definedName name="_ANT2384">[1]FaixasCrit!$D$4765:$E$4766</definedName>
    <definedName name="_ANT2385">[1]FaixasCrit!$D$4767:$E$4768</definedName>
    <definedName name="_ANT2386">[1]FaixasCrit!$D$4769:$E$4770</definedName>
    <definedName name="_ANT2387">[1]FaixasCrit!$D$4771:$E$4772</definedName>
    <definedName name="_ANT2388">[1]FaixasCrit!$D$4773:$E$4774</definedName>
    <definedName name="_ANT2389">[1]FaixasCrit!$D$4775:$E$4776</definedName>
    <definedName name="_ANT239">[1]FaixasCrit!$D$475:$E$476</definedName>
    <definedName name="_ANT2390">[1]FaixasCrit!$D$4777:$E$4778</definedName>
    <definedName name="_ANT2391">[1]FaixasCrit!$D$4779:$E$4780</definedName>
    <definedName name="_ANT2392">[1]FaixasCrit!$D$4781:$E$4782</definedName>
    <definedName name="_ANT2393">[1]FaixasCrit!$D$4783:$E$4784</definedName>
    <definedName name="_ANT2394">[1]FaixasCrit!$D$4785:$E$4786</definedName>
    <definedName name="_ANT2395">[1]FaixasCrit!$D$4787:$E$4788</definedName>
    <definedName name="_ANT2396">[1]FaixasCrit!$D$4789:$E$4790</definedName>
    <definedName name="_ANT2397">[1]FaixasCrit!$D$4791:$E$4792</definedName>
    <definedName name="_ANT2398">[1]FaixasCrit!$D$4793:$E$4794</definedName>
    <definedName name="_ANT2399">[1]FaixasCrit!$D$4795:$E$4796</definedName>
    <definedName name="_ANT24">[1]FaixasCrit!$D$45:$E$46</definedName>
    <definedName name="_ANT240">[1]FaixasCrit!$D$477:$E$478</definedName>
    <definedName name="_ANT2400">[1]FaixasCrit!$D$4797:$E$4798</definedName>
    <definedName name="_ANT2401">[1]FaixasCrit!$D$4799:$E$4800</definedName>
    <definedName name="_ANT2402">[1]FaixasCrit!$D$4801:$E$4802</definedName>
    <definedName name="_ANT2403">[1]FaixasCrit!$D$4803:$E$4804</definedName>
    <definedName name="_ANT2404">[1]FaixasCrit!$D$4805:$E$4806</definedName>
    <definedName name="_ANT2405">[1]FaixasCrit!$D$4807:$E$4808</definedName>
    <definedName name="_ANT2406">[1]FaixasCrit!$D$4809:$E$4810</definedName>
    <definedName name="_ANT2407">[1]FaixasCrit!$D$4811:$E$4812</definedName>
    <definedName name="_ANT2408">[1]FaixasCrit!$D$4813:$E$4814</definedName>
    <definedName name="_ANT2409">[1]FaixasCrit!$D$4815:$E$4816</definedName>
    <definedName name="_ANT241">[1]FaixasCrit!$D$479:$E$480</definedName>
    <definedName name="_ANT2410">[1]FaixasCrit!$D$4817:$E$4818</definedName>
    <definedName name="_ANT2411">[1]FaixasCrit!$D$4819:$E$4820</definedName>
    <definedName name="_ANT2412">[1]FaixasCrit!$D$4821:$E$4822</definedName>
    <definedName name="_ANT2413">[1]FaixasCrit!$D$4823:$E$4824</definedName>
    <definedName name="_ANT2414">[1]FaixasCrit!$D$4825:$E$4826</definedName>
    <definedName name="_ANT2415">[1]FaixasCrit!$D$4827:$E$4828</definedName>
    <definedName name="_ANT2416">[1]FaixasCrit!$D$4829:$E$4830</definedName>
    <definedName name="_ANT2417">[1]FaixasCrit!$D$4831:$E$4832</definedName>
    <definedName name="_ANT2418">[1]FaixasCrit!$D$4833:$E$4834</definedName>
    <definedName name="_ANT2419">[1]FaixasCrit!$D$4835:$E$4836</definedName>
    <definedName name="_ANT242">[1]FaixasCrit!$D$481:$E$482</definedName>
    <definedName name="_ANT2420">[1]FaixasCrit!$D$4837:$E$4838</definedName>
    <definedName name="_ANT2421">[1]FaixasCrit!$D$4839:$E$4840</definedName>
    <definedName name="_ANT2422">[1]FaixasCrit!$D$4841:$E$4842</definedName>
    <definedName name="_ANT2423">[1]FaixasCrit!$D$4843:$E$4844</definedName>
    <definedName name="_ANT2424">[1]FaixasCrit!$D$4845:$E$4846</definedName>
    <definedName name="_ANT2425">[1]FaixasCrit!$D$4847:$E$4848</definedName>
    <definedName name="_ANT2426">[1]FaixasCrit!$D$4849:$E$4850</definedName>
    <definedName name="_ANT2427">[1]FaixasCrit!$D$4851:$E$4852</definedName>
    <definedName name="_ANT2428">[1]FaixasCrit!$D$4853:$E$4854</definedName>
    <definedName name="_ANT2429">[1]FaixasCrit!$D$4855:$E$4856</definedName>
    <definedName name="_ANT243">[1]FaixasCrit!$D$483:$E$484</definedName>
    <definedName name="_ANT2430">[1]FaixasCrit!$D$4857:$E$4858</definedName>
    <definedName name="_ANT2431">[1]FaixasCrit!$D$4859:$E$4860</definedName>
    <definedName name="_ANT2432">[1]FaixasCrit!$D$4861:$E$4862</definedName>
    <definedName name="_ANT2433">[1]FaixasCrit!$D$4863:$E$4864</definedName>
    <definedName name="_ANT2434">[1]FaixasCrit!$D$4865:$E$4866</definedName>
    <definedName name="_ANT2435">[1]FaixasCrit!$D$4867:$E$4868</definedName>
    <definedName name="_ANT2436">[1]FaixasCrit!$D$4869:$E$4870</definedName>
    <definedName name="_ANT2437">[1]FaixasCrit!$D$4871:$E$4872</definedName>
    <definedName name="_ANT2438">[1]FaixasCrit!$D$4873:$E$4874</definedName>
    <definedName name="_ANT2439">[1]FaixasCrit!$D$4875:$E$4876</definedName>
    <definedName name="_ANT244">[1]FaixasCrit!$D$485:$E$486</definedName>
    <definedName name="_ANT2440">[1]FaixasCrit!$D$4877:$E$4878</definedName>
    <definedName name="_ANT2441">[1]FaixasCrit!$D$4879:$E$4880</definedName>
    <definedName name="_ANT2442">[1]FaixasCrit!$D$4881:$E$4882</definedName>
    <definedName name="_ANT2443">[1]FaixasCrit!$D$4883:$E$4884</definedName>
    <definedName name="_ANT2444">[1]FaixasCrit!$D$4885:$E$4886</definedName>
    <definedName name="_ANT2445">[1]FaixasCrit!$D$4887:$E$4888</definedName>
    <definedName name="_ANT2446">[1]FaixasCrit!$D$4889:$E$4890</definedName>
    <definedName name="_ANT2447">[1]FaixasCrit!$D$4891:$E$4892</definedName>
    <definedName name="_ANT2448">[1]FaixasCrit!$D$4893:$E$4894</definedName>
    <definedName name="_ANT2449">[1]FaixasCrit!$D$4895:$E$4896</definedName>
    <definedName name="_ANT245">[1]FaixasCrit!$D$487:$E$488</definedName>
    <definedName name="_ANT2450">[1]FaixasCrit!$D$4897:$E$4898</definedName>
    <definedName name="_ANT2451">[1]FaixasCrit!$D$4899:$E$4900</definedName>
    <definedName name="_ANT2452">[1]FaixasCrit!$D$4901:$E$4902</definedName>
    <definedName name="_ANT2453">[1]FaixasCrit!$D$4903:$E$4904</definedName>
    <definedName name="_ANT2454">[1]FaixasCrit!$D$4905:$E$4906</definedName>
    <definedName name="_ANT2455">[1]FaixasCrit!$D$4907:$E$4908</definedName>
    <definedName name="_ANT2456">[1]FaixasCrit!$D$4909:$E$4910</definedName>
    <definedName name="_ANT2457">[1]FaixasCrit!$D$4911:$E$4912</definedName>
    <definedName name="_ANT2458">[1]FaixasCrit!$D$4913:$E$4914</definedName>
    <definedName name="_ANT2459">[1]FaixasCrit!$D$4915:$E$4916</definedName>
    <definedName name="_ANT246">[1]FaixasCrit!$D$489:$E$490</definedName>
    <definedName name="_ANT2460">[1]FaixasCrit!$D$4917:$E$4918</definedName>
    <definedName name="_ANT2461">[1]FaixasCrit!$D$4919:$E$4920</definedName>
    <definedName name="_ANT2462">[1]FaixasCrit!$D$4921:$E$4922</definedName>
    <definedName name="_ANT2463">[1]FaixasCrit!$D$4923:$E$4924</definedName>
    <definedName name="_ANT2464">[1]FaixasCrit!$D$4925:$E$4926</definedName>
    <definedName name="_ANT2465">[1]FaixasCrit!$D$4927:$E$4928</definedName>
    <definedName name="_ANT2466">[1]FaixasCrit!$D$4929:$E$4930</definedName>
    <definedName name="_ANT2467">[1]FaixasCrit!$D$4931:$E$4932</definedName>
    <definedName name="_ANT2468">[1]FaixasCrit!$D$4933:$E$4934</definedName>
    <definedName name="_ANT2469">[1]FaixasCrit!$D$4935:$E$4936</definedName>
    <definedName name="_ANT247">[1]FaixasCrit!$D$491:$E$492</definedName>
    <definedName name="_ANT2470">[1]FaixasCrit!$D$4937:$E$4938</definedName>
    <definedName name="_ANT2471">[1]FaixasCrit!$D$4939:$E$4940</definedName>
    <definedName name="_ANT2472">[1]FaixasCrit!$D$4941:$E$4942</definedName>
    <definedName name="_ANT2473">[1]FaixasCrit!$D$4943:$E$4944</definedName>
    <definedName name="_ANT2474">[1]FaixasCrit!$D$4945:$E$4946</definedName>
    <definedName name="_ANT2475">[1]FaixasCrit!$D$4947:$E$4948</definedName>
    <definedName name="_ANT2476">[1]FaixasCrit!$D$4949:$E$4950</definedName>
    <definedName name="_ANT2477">[1]FaixasCrit!$D$4951:$E$4952</definedName>
    <definedName name="_ANT2478">[1]FaixasCrit!$D$4953:$E$4954</definedName>
    <definedName name="_ANT2479">[1]FaixasCrit!$D$4955:$E$4956</definedName>
    <definedName name="_ANT248">[1]FaixasCrit!$D$493:$E$494</definedName>
    <definedName name="_ANT2480">[1]FaixasCrit!$D$4957:$E$4958</definedName>
    <definedName name="_ANT2481">[1]FaixasCrit!$D$4959:$E$4960</definedName>
    <definedName name="_ANT2482">[1]FaixasCrit!$D$4961:$E$4962</definedName>
    <definedName name="_ANT2483">[1]FaixasCrit!$D$4963:$E$4964</definedName>
    <definedName name="_ANT2484">[1]FaixasCrit!$D$4965:$E$4966</definedName>
    <definedName name="_ANT2485">[1]FaixasCrit!$D$4967:$E$4968</definedName>
    <definedName name="_ANT2486">[1]FaixasCrit!$D$4969:$E$4970</definedName>
    <definedName name="_ANT2487">[1]FaixasCrit!$D$4971:$E$4972</definedName>
    <definedName name="_ANT2488">[1]FaixasCrit!$D$4973:$E$4974</definedName>
    <definedName name="_ANT2489">[1]FaixasCrit!$D$4975:$E$4976</definedName>
    <definedName name="_ANT249">[1]FaixasCrit!$D$495:$E$496</definedName>
    <definedName name="_ANT2490">[1]FaixasCrit!$D$4977:$E$4978</definedName>
    <definedName name="_ANT2491">[1]FaixasCrit!$D$4979:$E$4980</definedName>
    <definedName name="_ANT2492">[1]FaixasCrit!$D$4981:$E$4982</definedName>
    <definedName name="_ANT2493">[1]FaixasCrit!$D$4983:$E$4984</definedName>
    <definedName name="_ANT2494">[1]FaixasCrit!$D$4985:$E$4986</definedName>
    <definedName name="_ANT2495">[1]FaixasCrit!$D$4987:$E$4988</definedName>
    <definedName name="_ANT2496">[1]FaixasCrit!$D$4989:$E$4990</definedName>
    <definedName name="_ANT2497">[1]FaixasCrit!$D$4991:$E$4992</definedName>
    <definedName name="_ANT2498">[1]FaixasCrit!$D$4993:$E$4994</definedName>
    <definedName name="_ANT2499">[1]FaixasCrit!$D$4995:$E$4996</definedName>
    <definedName name="_ANT25">[1]FaixasCrit!$D$47:$E$48</definedName>
    <definedName name="_ANT250">[1]FaixasCrit!$D$497:$E$498</definedName>
    <definedName name="_ANT2500">[1]FaixasCrit!$D$4997:$E$4998</definedName>
    <definedName name="_ANT2501">[1]FaixasCrit!$D$4999:$E$5000</definedName>
    <definedName name="_ANT251">[1]FaixasCrit!$D$499:$E$500</definedName>
    <definedName name="_ANT252">[1]FaixasCrit!$D$501:$E$502</definedName>
    <definedName name="_ANT253">[1]FaixasCrit!$D$503:$E$504</definedName>
    <definedName name="_ANT254">[1]FaixasCrit!$D$505:$E$506</definedName>
    <definedName name="_ANT255">[1]FaixasCrit!$D$507:$E$508</definedName>
    <definedName name="_ANT256">[1]FaixasCrit!$D$509:$E$510</definedName>
    <definedName name="_ANT257">[1]FaixasCrit!$D$511:$E$512</definedName>
    <definedName name="_ANT258">[1]FaixasCrit!$D$513:$E$514</definedName>
    <definedName name="_ANT259">[1]FaixasCrit!$D$515:$E$516</definedName>
    <definedName name="_ANT26">[1]FaixasCrit!$D$49:$E$50</definedName>
    <definedName name="_ANT260">[1]FaixasCrit!$D$517:$E$518</definedName>
    <definedName name="_ANT261">[1]FaixasCrit!$D$519:$E$520</definedName>
    <definedName name="_ANT262">[1]FaixasCrit!$D$521:$E$522</definedName>
    <definedName name="_ANT263">[1]FaixasCrit!$D$523:$E$524</definedName>
    <definedName name="_ANT264">[1]FaixasCrit!$D$525:$E$526</definedName>
    <definedName name="_ANT265">[1]FaixasCrit!$D$527:$E$528</definedName>
    <definedName name="_ANT266">[1]FaixasCrit!$D$529:$E$530</definedName>
    <definedName name="_ANT267">[1]FaixasCrit!$D$531:$E$532</definedName>
    <definedName name="_ANT268">[1]FaixasCrit!$D$533:$E$534</definedName>
    <definedName name="_ANT269">[1]FaixasCrit!$D$535:$E$536</definedName>
    <definedName name="_ANT27">[1]FaixasCrit!$D$51:$E$52</definedName>
    <definedName name="_ANT270">[1]FaixasCrit!$D$537:$E$538</definedName>
    <definedName name="_ANT271">[1]FaixasCrit!$D$539:$E$540</definedName>
    <definedName name="_ANT272">[1]FaixasCrit!$D$541:$E$542</definedName>
    <definedName name="_ANT273">[1]FaixasCrit!$D$543:$E$544</definedName>
    <definedName name="_ANT274">[1]FaixasCrit!$D$545:$E$546</definedName>
    <definedName name="_ANT275">[1]FaixasCrit!$D$547:$E$548</definedName>
    <definedName name="_ANT276">[1]FaixasCrit!$D$549:$E$550</definedName>
    <definedName name="_ANT277">[1]FaixasCrit!$D$551:$E$552</definedName>
    <definedName name="_ANT278">[1]FaixasCrit!$D$553:$E$554</definedName>
    <definedName name="_ANT279">[1]FaixasCrit!$D$555:$E$556</definedName>
    <definedName name="_ANT28">[1]FaixasCrit!$D$53:$E$54</definedName>
    <definedName name="_ANT280">[1]FaixasCrit!$D$557:$E$558</definedName>
    <definedName name="_ANT281">[1]FaixasCrit!$D$559:$E$560</definedName>
    <definedName name="_ANT282">[1]FaixasCrit!$D$561:$E$562</definedName>
    <definedName name="_ANT283">[1]FaixasCrit!$D$563:$E$564</definedName>
    <definedName name="_ANT284">[1]FaixasCrit!$D$565:$E$566</definedName>
    <definedName name="_ANT285">[1]FaixasCrit!$D$567:$E$568</definedName>
    <definedName name="_ANT286">[1]FaixasCrit!$D$569:$E$570</definedName>
    <definedName name="_ANT287">[1]FaixasCrit!$D$571:$E$572</definedName>
    <definedName name="_ANT288">[1]FaixasCrit!$D$573:$E$574</definedName>
    <definedName name="_ANT289">[1]FaixasCrit!$D$575:$E$576</definedName>
    <definedName name="_ANT29">[1]FaixasCrit!$D$55:$E$56</definedName>
    <definedName name="_ANT290">[1]FaixasCrit!$D$577:$E$578</definedName>
    <definedName name="_ANT291">[1]FaixasCrit!$D$579:$E$580</definedName>
    <definedName name="_ANT292">[1]FaixasCrit!$D$581:$E$582</definedName>
    <definedName name="_ANT293">[1]FaixasCrit!$D$583:$E$584</definedName>
    <definedName name="_ANT294">[1]FaixasCrit!$D$585:$E$586</definedName>
    <definedName name="_ANT295">[1]FaixasCrit!$D$587:$E$588</definedName>
    <definedName name="_ANT296">[1]FaixasCrit!$D$589:$E$590</definedName>
    <definedName name="_ANT297">[1]FaixasCrit!$D$591:$E$592</definedName>
    <definedName name="_ANT298">[1]FaixasCrit!$D$593:$E$594</definedName>
    <definedName name="_ANT299">[1]FaixasCrit!$D$595:$E$596</definedName>
    <definedName name="_ANT3">[1]FaixasCrit!$D$3:$E$4</definedName>
    <definedName name="_ANT30">[1]FaixasCrit!$D$57:$E$58</definedName>
    <definedName name="_ANT300">[1]FaixasCrit!$D$597:$E$598</definedName>
    <definedName name="_ANT301">[1]FaixasCrit!$D$599:$E$600</definedName>
    <definedName name="_ANT302">[1]FaixasCrit!$D$601:$E$602</definedName>
    <definedName name="_ANT303">[1]FaixasCrit!$D$603:$E$604</definedName>
    <definedName name="_ANT304">[1]FaixasCrit!$D$605:$E$606</definedName>
    <definedName name="_ANT305">[1]FaixasCrit!$D$607:$E$608</definedName>
    <definedName name="_ANT306">[1]FaixasCrit!$D$609:$E$610</definedName>
    <definedName name="_ANT307">[1]FaixasCrit!$D$611:$E$612</definedName>
    <definedName name="_ANT308">[1]FaixasCrit!$D$613:$E$614</definedName>
    <definedName name="_ANT309">[1]FaixasCrit!$D$615:$E$616</definedName>
    <definedName name="_ANT31">[1]FaixasCrit!$D$59:$E$60</definedName>
    <definedName name="_ANT310">[1]FaixasCrit!$D$617:$E$618</definedName>
    <definedName name="_ANT311">[1]FaixasCrit!$D$619:$E$620</definedName>
    <definedName name="_ANT312">[1]FaixasCrit!$D$621:$E$622</definedName>
    <definedName name="_ANT313">[1]FaixasCrit!$D$623:$E$624</definedName>
    <definedName name="_ANT314">[1]FaixasCrit!$D$625:$E$626</definedName>
    <definedName name="_ANT315">[1]FaixasCrit!$D$627:$E$628</definedName>
    <definedName name="_ANT316">[1]FaixasCrit!$D$629:$E$630</definedName>
    <definedName name="_ANT317">[1]FaixasCrit!$D$631:$E$632</definedName>
    <definedName name="_ANT318">[1]FaixasCrit!$D$633:$E$634</definedName>
    <definedName name="_ANT319">[1]FaixasCrit!$D$635:$E$636</definedName>
    <definedName name="_ANT32">[1]FaixasCrit!$D$61:$E$62</definedName>
    <definedName name="_ANT320">[1]FaixasCrit!$D$637:$E$638</definedName>
    <definedName name="_ANT321">[1]FaixasCrit!$D$639:$E$640</definedName>
    <definedName name="_ANT322">[1]FaixasCrit!$D$641:$E$642</definedName>
    <definedName name="_ANT323">[1]FaixasCrit!$D$643:$E$644</definedName>
    <definedName name="_ANT324">[1]FaixasCrit!$D$645:$E$646</definedName>
    <definedName name="_ANT325">[1]FaixasCrit!$D$647:$E$648</definedName>
    <definedName name="_ANT326">[1]FaixasCrit!$D$649:$E$650</definedName>
    <definedName name="_ANT327">[1]FaixasCrit!$D$651:$E$652</definedName>
    <definedName name="_ANT328">[1]FaixasCrit!$D$653:$E$654</definedName>
    <definedName name="_ANT329">[1]FaixasCrit!$D$655:$E$656</definedName>
    <definedName name="_ANT33">[1]FaixasCrit!$D$63:$E$64</definedName>
    <definedName name="_ANT330">[1]FaixasCrit!$D$657:$E$658</definedName>
    <definedName name="_ANT331">[1]FaixasCrit!$D$659:$E$660</definedName>
    <definedName name="_ANT332">[1]FaixasCrit!$D$661:$E$662</definedName>
    <definedName name="_ANT333">[1]FaixasCrit!$D$663:$E$664</definedName>
    <definedName name="_ANT334">[1]FaixasCrit!$D$665:$E$666</definedName>
    <definedName name="_ANT335">[1]FaixasCrit!$D$667:$E$668</definedName>
    <definedName name="_ANT336">[1]FaixasCrit!$D$669:$E$670</definedName>
    <definedName name="_ANT337">[1]FaixasCrit!$D$671:$E$672</definedName>
    <definedName name="_ANT338">[1]FaixasCrit!$D$673:$E$674</definedName>
    <definedName name="_ANT339">[1]FaixasCrit!$D$675:$E$676</definedName>
    <definedName name="_ANT34">[1]FaixasCrit!$D$65:$E$66</definedName>
    <definedName name="_ANT340">[1]FaixasCrit!$D$677:$E$678</definedName>
    <definedName name="_ANT341">[1]FaixasCrit!$D$679:$E$680</definedName>
    <definedName name="_ANT342">[1]FaixasCrit!$D$681:$E$682</definedName>
    <definedName name="_ANT343">[1]FaixasCrit!$D$683:$E$684</definedName>
    <definedName name="_ANT344">[1]FaixasCrit!$D$685:$E$686</definedName>
    <definedName name="_ANT345">[1]FaixasCrit!$D$687:$E$688</definedName>
    <definedName name="_ANT346">[1]FaixasCrit!$D$689:$E$690</definedName>
    <definedName name="_ANT347">[1]FaixasCrit!$D$691:$E$692</definedName>
    <definedName name="_ANT348">[1]FaixasCrit!$D$693:$E$694</definedName>
    <definedName name="_ANT349">[1]FaixasCrit!$D$695:$E$696</definedName>
    <definedName name="_ANT35">[1]FaixasCrit!$D$67:$E$68</definedName>
    <definedName name="_ANT350">[1]FaixasCrit!$D$697:$E$698</definedName>
    <definedName name="_ANT351">[1]FaixasCrit!$D$699:$E$700</definedName>
    <definedName name="_ANT352">[1]FaixasCrit!$D$701:$E$702</definedName>
    <definedName name="_ANT353">[1]FaixasCrit!$D$703:$E$704</definedName>
    <definedName name="_ANT354">[1]FaixasCrit!$D$705:$E$706</definedName>
    <definedName name="_ANT355">[1]FaixasCrit!$D$707:$E$708</definedName>
    <definedName name="_ANT356">[1]FaixasCrit!$D$709:$E$710</definedName>
    <definedName name="_ANT357">[1]FaixasCrit!$D$711:$E$712</definedName>
    <definedName name="_ANT358">[1]FaixasCrit!$D$713:$E$714</definedName>
    <definedName name="_ANT359">[1]FaixasCrit!$D$715:$E$716</definedName>
    <definedName name="_ANT36">[1]FaixasCrit!$D$69:$E$70</definedName>
    <definedName name="_ANT360">[1]FaixasCrit!$D$717:$E$718</definedName>
    <definedName name="_ANT361">[1]FaixasCrit!$D$719:$E$720</definedName>
    <definedName name="_ANT362">[1]FaixasCrit!$D$721:$E$722</definedName>
    <definedName name="_ANT363">[1]FaixasCrit!$D$723:$E$724</definedName>
    <definedName name="_ANT364">[1]FaixasCrit!$D$725:$E$726</definedName>
    <definedName name="_ANT365">[1]FaixasCrit!$D$727:$E$728</definedName>
    <definedName name="_ANT366">[1]FaixasCrit!$D$729:$E$730</definedName>
    <definedName name="_ANT367">[1]FaixasCrit!$D$731:$E$732</definedName>
    <definedName name="_ANT368">[1]FaixasCrit!$D$733:$E$734</definedName>
    <definedName name="_ANT369">[1]FaixasCrit!$D$735:$E$736</definedName>
    <definedName name="_ANT37">[1]FaixasCrit!$D$71:$E$72</definedName>
    <definedName name="_ANT370">[1]FaixasCrit!$D$737:$E$738</definedName>
    <definedName name="_ANT371">[1]FaixasCrit!$D$739:$E$740</definedName>
    <definedName name="_ANT372">[1]FaixasCrit!$D$741:$E$742</definedName>
    <definedName name="_ANT373">[1]FaixasCrit!$D$743:$E$744</definedName>
    <definedName name="_ANT374">[1]FaixasCrit!$D$745:$E$746</definedName>
    <definedName name="_ANT375">[1]FaixasCrit!$D$747:$E$748</definedName>
    <definedName name="_ANT376">[1]FaixasCrit!$D$749:$E$750</definedName>
    <definedName name="_ANT377">[1]FaixasCrit!$D$751:$E$752</definedName>
    <definedName name="_ANT378">[1]FaixasCrit!$D$753:$E$754</definedName>
    <definedName name="_ANT379">[1]FaixasCrit!$D$755:$E$756</definedName>
    <definedName name="_ANT38">[1]FaixasCrit!$D$73:$E$74</definedName>
    <definedName name="_ANT380">[1]FaixasCrit!$D$757:$E$758</definedName>
    <definedName name="_ANT381">[1]FaixasCrit!$D$759:$E$760</definedName>
    <definedName name="_ANT382">[1]FaixasCrit!$D$761:$E$762</definedName>
    <definedName name="_ANT383">[1]FaixasCrit!$D$763:$E$764</definedName>
    <definedName name="_ANT384">[1]FaixasCrit!$D$765:$E$766</definedName>
    <definedName name="_ANT385">[1]FaixasCrit!$D$767:$E$768</definedName>
    <definedName name="_ANT386">[1]FaixasCrit!$D$769:$E$770</definedName>
    <definedName name="_ANT387">[1]FaixasCrit!$D$771:$E$772</definedName>
    <definedName name="_ANT388">[1]FaixasCrit!$D$773:$E$774</definedName>
    <definedName name="_ANT389">[1]FaixasCrit!$D$775:$E$776</definedName>
    <definedName name="_ANT39">[1]FaixasCrit!$D$75:$E$76</definedName>
    <definedName name="_ANT390">[1]FaixasCrit!$D$777:$E$778</definedName>
    <definedName name="_ANT391">[1]FaixasCrit!$D$779:$E$780</definedName>
    <definedName name="_ANT392">[1]FaixasCrit!$D$781:$E$782</definedName>
    <definedName name="_ANT393">[1]FaixasCrit!$D$783:$E$784</definedName>
    <definedName name="_ANT394">[1]FaixasCrit!$D$785:$E$786</definedName>
    <definedName name="_ANT395">[1]FaixasCrit!$D$787:$E$788</definedName>
    <definedName name="_ANT396">[1]FaixasCrit!$D$789:$E$790</definedName>
    <definedName name="_ANT397">[1]FaixasCrit!$D$791:$E$792</definedName>
    <definedName name="_ANT398">[1]FaixasCrit!$D$793:$E$794</definedName>
    <definedName name="_ANT399">[1]FaixasCrit!$D$795:$E$796</definedName>
    <definedName name="_ANT4">[1]FaixasCrit!$D$5:$E$6</definedName>
    <definedName name="_ANT40">[1]FaixasCrit!$D$77:$E$78</definedName>
    <definedName name="_ANT400">[1]FaixasCrit!$D$797:$E$798</definedName>
    <definedName name="_ANT401">[1]FaixasCrit!$D$799:$E$800</definedName>
    <definedName name="_ANT402">[1]FaixasCrit!$D$801:$E$802</definedName>
    <definedName name="_ANT403">[1]FaixasCrit!$D$803:$E$804</definedName>
    <definedName name="_ANT404">[1]FaixasCrit!$D$805:$E$806</definedName>
    <definedName name="_ANT405">[1]FaixasCrit!$D$807:$E$808</definedName>
    <definedName name="_ANT406">[1]FaixasCrit!$D$809:$E$810</definedName>
    <definedName name="_ANT407">[1]FaixasCrit!$D$811:$E$812</definedName>
    <definedName name="_ANT408">[1]FaixasCrit!$D$813:$E$814</definedName>
    <definedName name="_ANT409">[1]FaixasCrit!$D$815:$E$816</definedName>
    <definedName name="_ANT41">[1]FaixasCrit!$D$79:$E$80</definedName>
    <definedName name="_ANT410">[1]FaixasCrit!$D$817:$E$818</definedName>
    <definedName name="_ANT411">[1]FaixasCrit!$D$819:$E$820</definedName>
    <definedName name="_ANT412">[1]FaixasCrit!$D$821:$E$822</definedName>
    <definedName name="_ANT413">[1]FaixasCrit!$D$823:$E$824</definedName>
    <definedName name="_ANT414">[1]FaixasCrit!$D$825:$E$826</definedName>
    <definedName name="_ANT415">[1]FaixasCrit!$D$827:$E$828</definedName>
    <definedName name="_ANT416">[1]FaixasCrit!$D$829:$E$830</definedName>
    <definedName name="_ANT417">[1]FaixasCrit!$D$831:$E$832</definedName>
    <definedName name="_ANT418">[1]FaixasCrit!$D$833:$E$834</definedName>
    <definedName name="_ANT419">[1]FaixasCrit!$D$835:$E$836</definedName>
    <definedName name="_ANT42">[1]FaixasCrit!$D$81:$E$82</definedName>
    <definedName name="_ANT420">[1]FaixasCrit!$D$837:$E$838</definedName>
    <definedName name="_ANT421">[1]FaixasCrit!$D$839:$E$840</definedName>
    <definedName name="_ANT422">[1]FaixasCrit!$D$841:$E$842</definedName>
    <definedName name="_ANT423">[1]FaixasCrit!$D$843:$E$844</definedName>
    <definedName name="_ANT424">[1]FaixasCrit!$D$845:$E$846</definedName>
    <definedName name="_ANT425">[1]FaixasCrit!$D$847:$E$848</definedName>
    <definedName name="_ANT426">[1]FaixasCrit!$D$849:$E$850</definedName>
    <definedName name="_ANT427">[1]FaixasCrit!$D$851:$E$852</definedName>
    <definedName name="_ANT428">[1]FaixasCrit!$D$853:$E$854</definedName>
    <definedName name="_ANT429">[1]FaixasCrit!$D$855:$E$856</definedName>
    <definedName name="_ANT43">[1]FaixasCrit!$D$83:$E$84</definedName>
    <definedName name="_ANT430">[1]FaixasCrit!$D$857:$E$858</definedName>
    <definedName name="_ANT431">[1]FaixasCrit!$D$859:$E$860</definedName>
    <definedName name="_ANT432">[1]FaixasCrit!$D$861:$E$862</definedName>
    <definedName name="_ANT433">[1]FaixasCrit!$D$863:$E$864</definedName>
    <definedName name="_ANT434">[1]FaixasCrit!$D$865:$E$866</definedName>
    <definedName name="_ANT435">[1]FaixasCrit!$D$867:$E$868</definedName>
    <definedName name="_ANT436">[1]FaixasCrit!$D$869:$E$870</definedName>
    <definedName name="_ANT437">[1]FaixasCrit!$D$871:$E$872</definedName>
    <definedName name="_ANT438">[1]FaixasCrit!$D$873:$E$874</definedName>
    <definedName name="_ANT439">[1]FaixasCrit!$D$875:$E$876</definedName>
    <definedName name="_ANT44">[1]FaixasCrit!$D$85:$E$86</definedName>
    <definedName name="_ANT440">[1]FaixasCrit!$D$877:$E$878</definedName>
    <definedName name="_ANT441">[1]FaixasCrit!$D$879:$E$880</definedName>
    <definedName name="_ANT442">[1]FaixasCrit!$D$881:$E$882</definedName>
    <definedName name="_ANT443">[1]FaixasCrit!$D$883:$E$884</definedName>
    <definedName name="_ANT444">[1]FaixasCrit!$D$885:$E$886</definedName>
    <definedName name="_ANT445">[1]FaixasCrit!$D$887:$E$888</definedName>
    <definedName name="_ANT446">[1]FaixasCrit!$D$889:$E$890</definedName>
    <definedName name="_ANT447">[1]FaixasCrit!$D$891:$E$892</definedName>
    <definedName name="_ANT448">[1]FaixasCrit!$D$893:$E$894</definedName>
    <definedName name="_ANT449">[1]FaixasCrit!$D$895:$E$896</definedName>
    <definedName name="_ANT45">[1]FaixasCrit!$D$87:$E$88</definedName>
    <definedName name="_ANT450">[1]FaixasCrit!$D$897:$E$898</definedName>
    <definedName name="_ANT451">[1]FaixasCrit!$D$899:$E$900</definedName>
    <definedName name="_ANT452">[1]FaixasCrit!$D$901:$E$902</definedName>
    <definedName name="_ANT453">[1]FaixasCrit!$D$903:$E$904</definedName>
    <definedName name="_ANT454">[1]FaixasCrit!$D$905:$E$906</definedName>
    <definedName name="_ANT455">[1]FaixasCrit!$D$907:$E$908</definedName>
    <definedName name="_ANT456">[1]FaixasCrit!$D$909:$E$910</definedName>
    <definedName name="_ANT457">[1]FaixasCrit!$D$911:$E$912</definedName>
    <definedName name="_ANT458">[1]FaixasCrit!$D$913:$E$914</definedName>
    <definedName name="_ANT459">[1]FaixasCrit!$D$915:$E$916</definedName>
    <definedName name="_ANT46">[1]FaixasCrit!$D$89:$E$90</definedName>
    <definedName name="_ANT460">[1]FaixasCrit!$D$917:$E$918</definedName>
    <definedName name="_ANT461">[1]FaixasCrit!$D$919:$E$920</definedName>
    <definedName name="_ANT462">[1]FaixasCrit!$D$921:$E$922</definedName>
    <definedName name="_ANT463">[1]FaixasCrit!$D$923:$E$924</definedName>
    <definedName name="_ANT464">[1]FaixasCrit!$D$925:$E$926</definedName>
    <definedName name="_ANT465">[1]FaixasCrit!$D$927:$E$928</definedName>
    <definedName name="_ANT466">[1]FaixasCrit!$D$929:$E$930</definedName>
    <definedName name="_ANT467">[1]FaixasCrit!$D$931:$E$932</definedName>
    <definedName name="_ANT468">[1]FaixasCrit!$D$933:$E$934</definedName>
    <definedName name="_ANT469">[1]FaixasCrit!$D$935:$E$936</definedName>
    <definedName name="_ANT47">[1]FaixasCrit!$D$91:$E$92</definedName>
    <definedName name="_ANT470">[1]FaixasCrit!$D$937:$E$938</definedName>
    <definedName name="_ANT471">[1]FaixasCrit!$D$939:$E$940</definedName>
    <definedName name="_ANT472">[1]FaixasCrit!$D$941:$E$942</definedName>
    <definedName name="_ANT473">[1]FaixasCrit!$D$943:$E$944</definedName>
    <definedName name="_ANT474">[1]FaixasCrit!$D$945:$E$946</definedName>
    <definedName name="_ANT475">[1]FaixasCrit!$D$947:$E$948</definedName>
    <definedName name="_ANT476">[1]FaixasCrit!$D$949:$E$950</definedName>
    <definedName name="_ANT477">[1]FaixasCrit!$D$951:$E$952</definedName>
    <definedName name="_ANT478">[1]FaixasCrit!$D$953:$E$954</definedName>
    <definedName name="_ANT479">[1]FaixasCrit!$D$955:$E$956</definedName>
    <definedName name="_ANT48">[1]FaixasCrit!$D$93:$E$94</definedName>
    <definedName name="_ANT480">[1]FaixasCrit!$D$957:$E$958</definedName>
    <definedName name="_ANT481">[1]FaixasCrit!$D$959:$E$960</definedName>
    <definedName name="_ANT482">[1]FaixasCrit!$D$961:$E$962</definedName>
    <definedName name="_ANT483">[1]FaixasCrit!$D$963:$E$964</definedName>
    <definedName name="_ANT484">[1]FaixasCrit!$D$965:$E$966</definedName>
    <definedName name="_ANT485">[1]FaixasCrit!$D$967:$E$968</definedName>
    <definedName name="_ANT486">[1]FaixasCrit!$D$969:$E$970</definedName>
    <definedName name="_ANT487">[1]FaixasCrit!$D$971:$E$972</definedName>
    <definedName name="_ANT488">[1]FaixasCrit!$D$973:$E$974</definedName>
    <definedName name="_ANT489">[1]FaixasCrit!$D$975:$E$976</definedName>
    <definedName name="_ANT49">[1]FaixasCrit!$D$95:$E$96</definedName>
    <definedName name="_ANT490">[1]FaixasCrit!$D$977:$E$978</definedName>
    <definedName name="_ANT491">[1]FaixasCrit!$D$979:$E$980</definedName>
    <definedName name="_ANT492">[1]FaixasCrit!$D$981:$E$982</definedName>
    <definedName name="_ANT493">[1]FaixasCrit!$D$983:$E$984</definedName>
    <definedName name="_ANT494">[1]FaixasCrit!$D$985:$E$986</definedName>
    <definedName name="_ANT495">[1]FaixasCrit!$D$987:$E$988</definedName>
    <definedName name="_ANT496">[1]FaixasCrit!$D$989:$E$990</definedName>
    <definedName name="_ANT497">[1]FaixasCrit!$D$991:$E$992</definedName>
    <definedName name="_ANT498">[1]FaixasCrit!$D$993:$E$994</definedName>
    <definedName name="_ANT499">[1]FaixasCrit!$D$995:$E$996</definedName>
    <definedName name="_ANT5">[1]FaixasCrit!$D$7:$E$8</definedName>
    <definedName name="_ANT50">[1]FaixasCrit!$D$97:$E$98</definedName>
    <definedName name="_ANT500">[1]FaixasCrit!$D$997:$E$998</definedName>
    <definedName name="_ANT501">[1]FaixasCrit!$D$999:$E$1000</definedName>
    <definedName name="_ANT502">[1]FaixasCrit!$D$1001:$E$1002</definedName>
    <definedName name="_ANT503">[1]FaixasCrit!$D$1003:$E$1004</definedName>
    <definedName name="_ANT504">[1]FaixasCrit!$D$1005:$E$1006</definedName>
    <definedName name="_ANT505">[1]FaixasCrit!$D$1007:$E$1008</definedName>
    <definedName name="_ANT506">[1]FaixasCrit!$D$1009:$E$1010</definedName>
    <definedName name="_ANT507">[1]FaixasCrit!$D$1011:$E$1012</definedName>
    <definedName name="_ANT508">[1]FaixasCrit!$D$1013:$E$1014</definedName>
    <definedName name="_ANT509">[1]FaixasCrit!$D$1015:$E$1016</definedName>
    <definedName name="_ANT51">[1]FaixasCrit!$D$99:$E$100</definedName>
    <definedName name="_ANT510">[1]FaixasCrit!$D$1017:$E$1018</definedName>
    <definedName name="_ANT511">[1]FaixasCrit!$D$1019:$E$1020</definedName>
    <definedName name="_ANT512">[1]FaixasCrit!$D$1021:$E$1022</definedName>
    <definedName name="_ANT513">[1]FaixasCrit!$D$1023:$E$1024</definedName>
    <definedName name="_ANT514">[1]FaixasCrit!$D$1025:$E$1026</definedName>
    <definedName name="_ANT515">[1]FaixasCrit!$D$1027:$E$1028</definedName>
    <definedName name="_ANT516">[1]FaixasCrit!$D$1029:$E$1030</definedName>
    <definedName name="_ANT517">[1]FaixasCrit!$D$1031:$E$1032</definedName>
    <definedName name="_ANT518">[1]FaixasCrit!$D$1033:$E$1034</definedName>
    <definedName name="_ANT519">[1]FaixasCrit!$D$1035:$E$1036</definedName>
    <definedName name="_ANT52">[1]FaixasCrit!$D$101:$E$102</definedName>
    <definedName name="_ANT520">[1]FaixasCrit!$D$1037:$E$1038</definedName>
    <definedName name="_ANT521">[1]FaixasCrit!$D$1039:$E$1040</definedName>
    <definedName name="_ANT522">[1]FaixasCrit!$D$1041:$E$1042</definedName>
    <definedName name="_ANT523">[1]FaixasCrit!$D$1043:$E$1044</definedName>
    <definedName name="_ANT524">[1]FaixasCrit!$D$1045:$E$1046</definedName>
    <definedName name="_ANT525">[1]FaixasCrit!$D$1047:$E$1048</definedName>
    <definedName name="_ANT526">[1]FaixasCrit!$D$1049:$E$1050</definedName>
    <definedName name="_ANT527">[1]FaixasCrit!$D$1051:$E$1052</definedName>
    <definedName name="_ANT528">[1]FaixasCrit!$D$1053:$E$1054</definedName>
    <definedName name="_ANT529">[1]FaixasCrit!$D$1055:$E$1056</definedName>
    <definedName name="_ANT53">[1]FaixasCrit!$D$103:$E$104</definedName>
    <definedName name="_ANT530">[1]FaixasCrit!$D$1057:$E$1058</definedName>
    <definedName name="_ANT531">[1]FaixasCrit!$D$1059:$E$1060</definedName>
    <definedName name="_ANT532">[1]FaixasCrit!$D$1061:$E$1062</definedName>
    <definedName name="_ANT533">[1]FaixasCrit!$D$1063:$E$1064</definedName>
    <definedName name="_ANT534">[1]FaixasCrit!$D$1065:$E$1066</definedName>
    <definedName name="_ANT535">[1]FaixasCrit!$D$1067:$E$1068</definedName>
    <definedName name="_ANT536">[1]FaixasCrit!$D$1069:$E$1070</definedName>
    <definedName name="_ANT537">[1]FaixasCrit!$D$1071:$E$1072</definedName>
    <definedName name="_ANT538">[1]FaixasCrit!$D$1073:$E$1074</definedName>
    <definedName name="_ANT539">[1]FaixasCrit!$D$1075:$E$1076</definedName>
    <definedName name="_ANT54">[1]FaixasCrit!$D$105:$E$106</definedName>
    <definedName name="_ANT540">[1]FaixasCrit!$D$1077:$E$1078</definedName>
    <definedName name="_ANT541">[1]FaixasCrit!$D$1079:$E$1080</definedName>
    <definedName name="_ANT542">[1]FaixasCrit!$D$1081:$E$1082</definedName>
    <definedName name="_ANT543">[1]FaixasCrit!$D$1083:$E$1084</definedName>
    <definedName name="_ANT544">[1]FaixasCrit!$D$1085:$E$1086</definedName>
    <definedName name="_ANT545">[1]FaixasCrit!$D$1087:$E$1088</definedName>
    <definedName name="_ANT546">[1]FaixasCrit!$D$1089:$E$1090</definedName>
    <definedName name="_ANT547">[1]FaixasCrit!$D$1091:$E$1092</definedName>
    <definedName name="_ANT548">[1]FaixasCrit!$D$1093:$E$1094</definedName>
    <definedName name="_ANT549">[1]FaixasCrit!$D$1095:$E$1096</definedName>
    <definedName name="_ANT55">[1]FaixasCrit!$D$107:$E$108</definedName>
    <definedName name="_ANT550">[1]FaixasCrit!$D$1097:$E$1098</definedName>
    <definedName name="_ANT551">[1]FaixasCrit!$D$1099:$E$1100</definedName>
    <definedName name="_ANT552">[1]FaixasCrit!$D$1101:$E$1102</definedName>
    <definedName name="_ANT553">[1]FaixasCrit!$D$1103:$E$1104</definedName>
    <definedName name="_ANT554">[1]FaixasCrit!$D$1105:$E$1106</definedName>
    <definedName name="_ANT555">[1]FaixasCrit!$D$1107:$E$1108</definedName>
    <definedName name="_ANT556">[1]FaixasCrit!$D$1109:$E$1110</definedName>
    <definedName name="_ANT557">[1]FaixasCrit!$D$1111:$E$1112</definedName>
    <definedName name="_ANT558">[1]FaixasCrit!$D$1113:$E$1114</definedName>
    <definedName name="_ANT559">[1]FaixasCrit!$D$1115:$E$1116</definedName>
    <definedName name="_ANT56">[1]FaixasCrit!$D$109:$E$110</definedName>
    <definedName name="_ANT560">[1]FaixasCrit!$D$1117:$E$1118</definedName>
    <definedName name="_ANT561">[1]FaixasCrit!$D$1119:$E$1120</definedName>
    <definedName name="_ANT562">[1]FaixasCrit!$D$1121:$E$1122</definedName>
    <definedName name="_ANT563">[1]FaixasCrit!$D$1123:$E$1124</definedName>
    <definedName name="_ANT564">[1]FaixasCrit!$D$1125:$E$1126</definedName>
    <definedName name="_ANT565">[1]FaixasCrit!$D$1127:$E$1128</definedName>
    <definedName name="_ANT566">[1]FaixasCrit!$D$1129:$E$1130</definedName>
    <definedName name="_ANT567">[1]FaixasCrit!$D$1131:$E$1132</definedName>
    <definedName name="_ANT568">[1]FaixasCrit!$D$1133:$E$1134</definedName>
    <definedName name="_ANT569">[1]FaixasCrit!$D$1135:$E$1136</definedName>
    <definedName name="_ANT57">[1]FaixasCrit!$D$111:$E$112</definedName>
    <definedName name="_ANT570">[1]FaixasCrit!$D$1137:$E$1138</definedName>
    <definedName name="_ANT571">[1]FaixasCrit!$D$1139:$E$1140</definedName>
    <definedName name="_ANT572">[1]FaixasCrit!$D$1141:$E$1142</definedName>
    <definedName name="_ANT573">[1]FaixasCrit!$D$1143:$E$1144</definedName>
    <definedName name="_ANT574">[1]FaixasCrit!$D$1145:$E$1146</definedName>
    <definedName name="_ANT575">[1]FaixasCrit!$D$1147:$E$1148</definedName>
    <definedName name="_ANT576">[1]FaixasCrit!$D$1149:$E$1150</definedName>
    <definedName name="_ANT577">[1]FaixasCrit!$D$1151:$E$1152</definedName>
    <definedName name="_ANT578">[1]FaixasCrit!$D$1153:$E$1154</definedName>
    <definedName name="_ANT579">[1]FaixasCrit!$D$1155:$E$1156</definedName>
    <definedName name="_ANT58">[1]FaixasCrit!$D$113:$E$114</definedName>
    <definedName name="_ANT580">[1]FaixasCrit!$D$1157:$E$1158</definedName>
    <definedName name="_ANT581">[1]FaixasCrit!$D$1159:$E$1160</definedName>
    <definedName name="_ANT582">[1]FaixasCrit!$D$1161:$E$1162</definedName>
    <definedName name="_ANT583">[1]FaixasCrit!$D$1163:$E$1164</definedName>
    <definedName name="_ANT584">[1]FaixasCrit!$D$1165:$E$1166</definedName>
    <definedName name="_ANT585">[1]FaixasCrit!$D$1167:$E$1168</definedName>
    <definedName name="_ANT586">[1]FaixasCrit!$D$1169:$E$1170</definedName>
    <definedName name="_ANT587">[1]FaixasCrit!$D$1171:$E$1172</definedName>
    <definedName name="_ANT588">[1]FaixasCrit!$D$1173:$E$1174</definedName>
    <definedName name="_ANT589">[1]FaixasCrit!$D$1175:$E$1176</definedName>
    <definedName name="_ANT59">[1]FaixasCrit!$D$115:$E$116</definedName>
    <definedName name="_ANT590">[1]FaixasCrit!$D$1177:$E$1178</definedName>
    <definedName name="_ANT591">[1]FaixasCrit!$D$1179:$E$1180</definedName>
    <definedName name="_ANT592">[1]FaixasCrit!$D$1181:$E$1182</definedName>
    <definedName name="_ANT593">[1]FaixasCrit!$D$1183:$E$1184</definedName>
    <definedName name="_ANT594">[1]FaixasCrit!$D$1185:$E$1186</definedName>
    <definedName name="_ANT595">[1]FaixasCrit!$D$1187:$E$1188</definedName>
    <definedName name="_ANT596">[1]FaixasCrit!$D$1189:$E$1190</definedName>
    <definedName name="_ANT597">[1]FaixasCrit!$D$1191:$E$1192</definedName>
    <definedName name="_ANT598">[1]FaixasCrit!$D$1193:$E$1194</definedName>
    <definedName name="_ANT599">[1]FaixasCrit!$D$1195:$E$1196</definedName>
    <definedName name="_ANT6">[1]FaixasCrit!$D$9:$E$10</definedName>
    <definedName name="_ANT60">[1]FaixasCrit!$D$117:$E$118</definedName>
    <definedName name="_ANT600">[1]FaixasCrit!$D$1197:$E$1198</definedName>
    <definedName name="_ANT601">[1]FaixasCrit!$D$1199:$E$1200</definedName>
    <definedName name="_ANT602">[1]FaixasCrit!$D$1201:$E$1202</definedName>
    <definedName name="_ANT603">[1]FaixasCrit!$D$1203:$E$1204</definedName>
    <definedName name="_ANT604">[1]FaixasCrit!$D$1205:$E$1206</definedName>
    <definedName name="_ANT605">[1]FaixasCrit!$D$1207:$E$1208</definedName>
    <definedName name="_ANT606">[1]FaixasCrit!$D$1209:$E$1210</definedName>
    <definedName name="_ANT607">[1]FaixasCrit!$D$1211:$E$1212</definedName>
    <definedName name="_ANT608">[1]FaixasCrit!$D$1213:$E$1214</definedName>
    <definedName name="_ANT609">[1]FaixasCrit!$D$1215:$E$1216</definedName>
    <definedName name="_ANT61">[1]FaixasCrit!$D$119:$E$120</definedName>
    <definedName name="_ANT610">[1]FaixasCrit!$D$1217:$E$1218</definedName>
    <definedName name="_ANT611">[1]FaixasCrit!$D$1219:$E$1220</definedName>
    <definedName name="_ANT612">[1]FaixasCrit!$D$1221:$E$1222</definedName>
    <definedName name="_ANT613">[1]FaixasCrit!$D$1223:$E$1224</definedName>
    <definedName name="_ANT614">[1]FaixasCrit!$D$1225:$E$1226</definedName>
    <definedName name="_ANT615">[1]FaixasCrit!$D$1227:$E$1228</definedName>
    <definedName name="_ANT616">[1]FaixasCrit!$D$1229:$E$1230</definedName>
    <definedName name="_ANT617">[1]FaixasCrit!$D$1231:$E$1232</definedName>
    <definedName name="_ANT618">[1]FaixasCrit!$D$1233:$E$1234</definedName>
    <definedName name="_ANT619">[1]FaixasCrit!$D$1235:$E$1236</definedName>
    <definedName name="_ANT62">[1]FaixasCrit!$D$121:$E$122</definedName>
    <definedName name="_ANT620">[1]FaixasCrit!$D$1237:$E$1238</definedName>
    <definedName name="_ANT621">[1]FaixasCrit!$D$1239:$E$1240</definedName>
    <definedName name="_ANT622">[1]FaixasCrit!$D$1241:$E$1242</definedName>
    <definedName name="_ANT623">[1]FaixasCrit!$D$1243:$E$1244</definedName>
    <definedName name="_ANT624">[1]FaixasCrit!$D$1245:$E$1246</definedName>
    <definedName name="_ANT625">[1]FaixasCrit!$D$1247:$E$1248</definedName>
    <definedName name="_ANT626">[1]FaixasCrit!$D$1249:$E$1250</definedName>
    <definedName name="_ANT627">[1]FaixasCrit!$D$1251:$E$1252</definedName>
    <definedName name="_ANT628">[1]FaixasCrit!$D$1253:$E$1254</definedName>
    <definedName name="_ANT629">[1]FaixasCrit!$D$1255:$E$1256</definedName>
    <definedName name="_ANT63">[1]FaixasCrit!$D$123:$E$124</definedName>
    <definedName name="_ANT630">[1]FaixasCrit!$D$1257:$E$1258</definedName>
    <definedName name="_ANT631">[1]FaixasCrit!$D$1259:$E$1260</definedName>
    <definedName name="_ANT632">[1]FaixasCrit!$D$1261:$E$1262</definedName>
    <definedName name="_ANT633">[1]FaixasCrit!$D$1263:$E$1264</definedName>
    <definedName name="_ANT634">[1]FaixasCrit!$D$1265:$E$1266</definedName>
    <definedName name="_ANT635">[1]FaixasCrit!$D$1267:$E$1268</definedName>
    <definedName name="_ANT636">[1]FaixasCrit!$D$1269:$E$1270</definedName>
    <definedName name="_ANT637">[1]FaixasCrit!$D$1271:$E$1272</definedName>
    <definedName name="_ANT638">[1]FaixasCrit!$D$1273:$E$1274</definedName>
    <definedName name="_ANT639">[1]FaixasCrit!$D$1275:$E$1276</definedName>
    <definedName name="_ANT64">[1]FaixasCrit!$D$125:$E$126</definedName>
    <definedName name="_ANT640">[1]FaixasCrit!$D$1277:$E$1278</definedName>
    <definedName name="_ANT641">[1]FaixasCrit!$D$1279:$E$1280</definedName>
    <definedName name="_ANT642">[1]FaixasCrit!$D$1281:$E$1282</definedName>
    <definedName name="_ANT643">[1]FaixasCrit!$D$1283:$E$1284</definedName>
    <definedName name="_ANT644">[1]FaixasCrit!$D$1285:$E$1286</definedName>
    <definedName name="_ANT645">[1]FaixasCrit!$D$1287:$E$1288</definedName>
    <definedName name="_ANT646">[1]FaixasCrit!$D$1289:$E$1290</definedName>
    <definedName name="_ANT647">[1]FaixasCrit!$D$1291:$E$1292</definedName>
    <definedName name="_ANT648">[1]FaixasCrit!$D$1293:$E$1294</definedName>
    <definedName name="_ANT649">[1]FaixasCrit!$D$1295:$E$1296</definedName>
    <definedName name="_ANT65">[1]FaixasCrit!$D$127:$E$128</definedName>
    <definedName name="_ANT650">[1]FaixasCrit!$D$1297:$E$1298</definedName>
    <definedName name="_ANT651">[1]FaixasCrit!$D$1299:$E$1300</definedName>
    <definedName name="_ANT652">[1]FaixasCrit!$D$1301:$E$1302</definedName>
    <definedName name="_ANT653">[1]FaixasCrit!$D$1303:$E$1304</definedName>
    <definedName name="_ANT654">[1]FaixasCrit!$D$1305:$E$1306</definedName>
    <definedName name="_ANT655">[1]FaixasCrit!$D$1307:$E$1308</definedName>
    <definedName name="_ANT656">[1]FaixasCrit!$D$1309:$E$1310</definedName>
    <definedName name="_ANT657">[1]FaixasCrit!$D$1311:$E$1312</definedName>
    <definedName name="_ANT658">[1]FaixasCrit!$D$1313:$E$1314</definedName>
    <definedName name="_ANT659">[1]FaixasCrit!$D$1315:$E$1316</definedName>
    <definedName name="_ANT66">[1]FaixasCrit!$D$129:$E$130</definedName>
    <definedName name="_ANT660">[1]FaixasCrit!$D$1317:$E$1318</definedName>
    <definedName name="_ANT661">[1]FaixasCrit!$D$1319:$E$1320</definedName>
    <definedName name="_ANT662">[1]FaixasCrit!$D$1321:$E$1322</definedName>
    <definedName name="_ANT663">[1]FaixasCrit!$D$1323:$E$1324</definedName>
    <definedName name="_ANT664">[1]FaixasCrit!$D$1325:$E$1326</definedName>
    <definedName name="_ANT665">[1]FaixasCrit!$D$1327:$E$1328</definedName>
    <definedName name="_ANT666">[1]FaixasCrit!$D$1329:$E$1330</definedName>
    <definedName name="_ANT667">[1]FaixasCrit!$D$1331:$E$1332</definedName>
    <definedName name="_ANT668">[1]FaixasCrit!$D$1333:$E$1334</definedName>
    <definedName name="_ANT669">[1]FaixasCrit!$D$1335:$E$1336</definedName>
    <definedName name="_ANT67">[1]FaixasCrit!$D$131:$E$132</definedName>
    <definedName name="_ANT670">[1]FaixasCrit!$D$1337:$E$1338</definedName>
    <definedName name="_ANT671">[1]FaixasCrit!$D$1339:$E$1340</definedName>
    <definedName name="_ANT672">[1]FaixasCrit!$D$1341:$E$1342</definedName>
    <definedName name="_ANT673">[1]FaixasCrit!$D$1343:$E$1344</definedName>
    <definedName name="_ANT674">[1]FaixasCrit!$D$1345:$E$1346</definedName>
    <definedName name="_ANT675">[1]FaixasCrit!$D$1347:$E$1348</definedName>
    <definedName name="_ANT676">[1]FaixasCrit!$D$1349:$E$1350</definedName>
    <definedName name="_ANT677">[1]FaixasCrit!$D$1351:$E$1352</definedName>
    <definedName name="_ANT678">[1]FaixasCrit!$D$1353:$E$1354</definedName>
    <definedName name="_ANT679">[1]FaixasCrit!$D$1355:$E$1356</definedName>
    <definedName name="_ANT68">[1]FaixasCrit!$D$133:$E$134</definedName>
    <definedName name="_ANT680">[1]FaixasCrit!$D$1357:$E$1358</definedName>
    <definedName name="_ANT681">[1]FaixasCrit!$D$1359:$E$1360</definedName>
    <definedName name="_ANT682">[1]FaixasCrit!$D$1361:$E$1362</definedName>
    <definedName name="_ANT683">[1]FaixasCrit!$D$1363:$E$1364</definedName>
    <definedName name="_ANT684">[1]FaixasCrit!$D$1365:$E$1366</definedName>
    <definedName name="_ANT685">[1]FaixasCrit!$D$1367:$E$1368</definedName>
    <definedName name="_ANT686">[1]FaixasCrit!$D$1369:$E$1370</definedName>
    <definedName name="_ANT687">[1]FaixasCrit!$D$1371:$E$1372</definedName>
    <definedName name="_ANT688">[1]FaixasCrit!$D$1373:$E$1374</definedName>
    <definedName name="_ANT689">[1]FaixasCrit!$D$1375:$E$1376</definedName>
    <definedName name="_ANT69">[1]FaixasCrit!$D$135:$E$136</definedName>
    <definedName name="_ANT690">[1]FaixasCrit!$D$1377:$E$1378</definedName>
    <definedName name="_ANT691">[1]FaixasCrit!$D$1379:$E$1380</definedName>
    <definedName name="_ANT692">[1]FaixasCrit!$D$1381:$E$1382</definedName>
    <definedName name="_ANT693">[1]FaixasCrit!$D$1383:$E$1384</definedName>
    <definedName name="_ANT694">[1]FaixasCrit!$D$1385:$E$1386</definedName>
    <definedName name="_ANT695">[1]FaixasCrit!$D$1387:$E$1388</definedName>
    <definedName name="_ANT696">[1]FaixasCrit!$D$1389:$E$1390</definedName>
    <definedName name="_ANT697">[1]FaixasCrit!$D$1391:$E$1392</definedName>
    <definedName name="_ANT698">[1]FaixasCrit!$D$1393:$E$1394</definedName>
    <definedName name="_ANT699">[1]FaixasCrit!$D$1395:$E$1396</definedName>
    <definedName name="_ANT7">[1]FaixasCrit!$D$11:$E$12</definedName>
    <definedName name="_ANT70">[1]FaixasCrit!$D$137:$E$138</definedName>
    <definedName name="_ANT700">[1]FaixasCrit!$D$1397:$E$1398</definedName>
    <definedName name="_ANT701">[1]FaixasCrit!$D$1399:$E$1400</definedName>
    <definedName name="_ANT702">[1]FaixasCrit!$D$1401:$E$1402</definedName>
    <definedName name="_ANT703">[1]FaixasCrit!$D$1403:$E$1404</definedName>
    <definedName name="_ANT704">[1]FaixasCrit!$D$1405:$E$1406</definedName>
    <definedName name="_ANT705">[1]FaixasCrit!$D$1407:$E$1408</definedName>
    <definedName name="_ANT706">[1]FaixasCrit!$D$1409:$E$1410</definedName>
    <definedName name="_ANT707">[1]FaixasCrit!$D$1411:$E$1412</definedName>
    <definedName name="_ANT708">[1]FaixasCrit!$D$1413:$E$1414</definedName>
    <definedName name="_ANT709">[1]FaixasCrit!$D$1415:$E$1416</definedName>
    <definedName name="_ANT71">[1]FaixasCrit!$D$139:$E$140</definedName>
    <definedName name="_ANT710">[1]FaixasCrit!$D$1417:$E$1418</definedName>
    <definedName name="_ANT711">[1]FaixasCrit!$D$1419:$E$1420</definedName>
    <definedName name="_ANT712">[1]FaixasCrit!$D$1421:$E$1422</definedName>
    <definedName name="_ANT713">[1]FaixasCrit!$D$1423:$E$1424</definedName>
    <definedName name="_ANT714">[1]FaixasCrit!$D$1425:$E$1426</definedName>
    <definedName name="_ANT715">[1]FaixasCrit!$D$1427:$E$1428</definedName>
    <definedName name="_ANT716">[1]FaixasCrit!$D$1429:$E$1430</definedName>
    <definedName name="_ANT717">[1]FaixasCrit!$D$1431:$E$1432</definedName>
    <definedName name="_ANT718">[1]FaixasCrit!$D$1433:$E$1434</definedName>
    <definedName name="_ANT719">[1]FaixasCrit!$D$1435:$E$1436</definedName>
    <definedName name="_ANT72">[1]FaixasCrit!$D$141:$E$142</definedName>
    <definedName name="_ANT720">[1]FaixasCrit!$D$1437:$E$1438</definedName>
    <definedName name="_ANT721">[1]FaixasCrit!$D$1439:$E$1440</definedName>
    <definedName name="_ANT722">[1]FaixasCrit!$D$1441:$E$1442</definedName>
    <definedName name="_ANT723">[1]FaixasCrit!$D$1443:$E$1444</definedName>
    <definedName name="_ANT724">[1]FaixasCrit!$D$1445:$E$1446</definedName>
    <definedName name="_ANT725">[1]FaixasCrit!$D$1447:$E$1448</definedName>
    <definedName name="_ANT726">[1]FaixasCrit!$D$1449:$E$1450</definedName>
    <definedName name="_ANT727">[1]FaixasCrit!$D$1451:$E$1452</definedName>
    <definedName name="_ANT728">[1]FaixasCrit!$D$1453:$E$1454</definedName>
    <definedName name="_ANT729">[1]FaixasCrit!$D$1455:$E$1456</definedName>
    <definedName name="_ANT73">[1]FaixasCrit!$D$143:$E$144</definedName>
    <definedName name="_ANT730">[1]FaixasCrit!$D$1457:$E$1458</definedName>
    <definedName name="_ANT731">[1]FaixasCrit!$D$1459:$E$1460</definedName>
    <definedName name="_ANT732">[1]FaixasCrit!$D$1461:$E$1462</definedName>
    <definedName name="_ANT733">[1]FaixasCrit!$D$1463:$E$1464</definedName>
    <definedName name="_ANT734">[1]FaixasCrit!$D$1465:$E$1466</definedName>
    <definedName name="_ANT735">[1]FaixasCrit!$D$1467:$E$1468</definedName>
    <definedName name="_ANT736">[1]FaixasCrit!$D$1469:$E$1470</definedName>
    <definedName name="_ANT737">[1]FaixasCrit!$D$1471:$E$1472</definedName>
    <definedName name="_ANT738">[1]FaixasCrit!$D$1473:$E$1474</definedName>
    <definedName name="_ANT739">[1]FaixasCrit!$D$1475:$E$1476</definedName>
    <definedName name="_ANT74">[1]FaixasCrit!$D$145:$E$146</definedName>
    <definedName name="_ANT740">[1]FaixasCrit!$D$1477:$E$1478</definedName>
    <definedName name="_ANT741">[1]FaixasCrit!$D$1479:$E$1480</definedName>
    <definedName name="_ANT742">[1]FaixasCrit!$D$1481:$E$1482</definedName>
    <definedName name="_ANT743">[1]FaixasCrit!$D$1483:$E$1484</definedName>
    <definedName name="_ANT744">[1]FaixasCrit!$D$1485:$E$1486</definedName>
    <definedName name="_ANT745">[1]FaixasCrit!$D$1487:$E$1488</definedName>
    <definedName name="_ANT746">[1]FaixasCrit!$D$1489:$E$1490</definedName>
    <definedName name="_ANT747">[1]FaixasCrit!$D$1491:$E$1492</definedName>
    <definedName name="_ANT748">[1]FaixasCrit!$D$1493:$E$1494</definedName>
    <definedName name="_ANT749">[1]FaixasCrit!$D$1495:$E$1496</definedName>
    <definedName name="_ANT75">[1]FaixasCrit!$D$147:$E$148</definedName>
    <definedName name="_ANT750">[1]FaixasCrit!$D$1497:$E$1498</definedName>
    <definedName name="_ANT751">[1]FaixasCrit!$D$1499:$E$1500</definedName>
    <definedName name="_ANT752">[1]FaixasCrit!$D$1501:$E$1502</definedName>
    <definedName name="_ANT753">[1]FaixasCrit!$D$1503:$E$1504</definedName>
    <definedName name="_ANT754">[1]FaixasCrit!$D$1505:$E$1506</definedName>
    <definedName name="_ANT755">[1]FaixasCrit!$D$1507:$E$1508</definedName>
    <definedName name="_ANT756">[1]FaixasCrit!$D$1509:$E$1510</definedName>
    <definedName name="_ANT757">[1]FaixasCrit!$D$1511:$E$1512</definedName>
    <definedName name="_ANT758">[1]FaixasCrit!$D$1513:$E$1514</definedName>
    <definedName name="_ANT759">[1]FaixasCrit!$D$1515:$E$1516</definedName>
    <definedName name="_ANT76">[1]FaixasCrit!$D$149:$E$150</definedName>
    <definedName name="_ANT760">[1]FaixasCrit!$D$1517:$E$1518</definedName>
    <definedName name="_ANT761">[1]FaixasCrit!$D$1519:$E$1520</definedName>
    <definedName name="_ANT762">[1]FaixasCrit!$D$1521:$E$1522</definedName>
    <definedName name="_ANT763">[1]FaixasCrit!$D$1523:$E$1524</definedName>
    <definedName name="_ANT764">[1]FaixasCrit!$D$1525:$E$1526</definedName>
    <definedName name="_ANT765">[1]FaixasCrit!$D$1527:$E$1528</definedName>
    <definedName name="_ANT766">[1]FaixasCrit!$D$1529:$E$1530</definedName>
    <definedName name="_ANT767">[1]FaixasCrit!$D$1531:$E$1532</definedName>
    <definedName name="_ANT768">[1]FaixasCrit!$D$1533:$E$1534</definedName>
    <definedName name="_ANT769">[1]FaixasCrit!$D$1535:$E$1536</definedName>
    <definedName name="_ANT77">[1]FaixasCrit!$D$151:$E$152</definedName>
    <definedName name="_ANT770">[1]FaixasCrit!$D$1537:$E$1538</definedName>
    <definedName name="_ANT771">[1]FaixasCrit!$D$1539:$E$1540</definedName>
    <definedName name="_ANT772">[1]FaixasCrit!$D$1541:$E$1542</definedName>
    <definedName name="_ANT773">[1]FaixasCrit!$D$1543:$E$1544</definedName>
    <definedName name="_ANT774">[1]FaixasCrit!$D$1545:$E$1546</definedName>
    <definedName name="_ANT775">[1]FaixasCrit!$D$1547:$E$1548</definedName>
    <definedName name="_ANT776">[1]FaixasCrit!$D$1549:$E$1550</definedName>
    <definedName name="_ANT777">[1]FaixasCrit!$D$1551:$E$1552</definedName>
    <definedName name="_ANT778">[1]FaixasCrit!$D$1553:$E$1554</definedName>
    <definedName name="_ANT779">[1]FaixasCrit!$D$1555:$E$1556</definedName>
    <definedName name="_ANT78">[1]FaixasCrit!$D$153:$E$154</definedName>
    <definedName name="_ANT780">[1]FaixasCrit!$D$1557:$E$1558</definedName>
    <definedName name="_ANT781">[1]FaixasCrit!$D$1559:$E$1560</definedName>
    <definedName name="_ANT782">[1]FaixasCrit!$D$1561:$E$1562</definedName>
    <definedName name="_ANT783">[1]FaixasCrit!$D$1563:$E$1564</definedName>
    <definedName name="_ANT784">[1]FaixasCrit!$D$1565:$E$1566</definedName>
    <definedName name="_ANT785">[1]FaixasCrit!$D$1567:$E$1568</definedName>
    <definedName name="_ANT786">[1]FaixasCrit!$D$1569:$E$1570</definedName>
    <definedName name="_ANT787">[1]FaixasCrit!$D$1571:$E$1572</definedName>
    <definedName name="_ANT788">[1]FaixasCrit!$D$1573:$E$1574</definedName>
    <definedName name="_ANT789">[1]FaixasCrit!$D$1575:$E$1576</definedName>
    <definedName name="_ANT79">[1]FaixasCrit!$D$155:$E$156</definedName>
    <definedName name="_ANT790">[1]FaixasCrit!$D$1577:$E$1578</definedName>
    <definedName name="_ANT791">[1]FaixasCrit!$D$1579:$E$1580</definedName>
    <definedName name="_ANT792">[1]FaixasCrit!$D$1581:$E$1582</definedName>
    <definedName name="_ANT793">[1]FaixasCrit!$D$1583:$E$1584</definedName>
    <definedName name="_ANT794">[1]FaixasCrit!$D$1585:$E$1586</definedName>
    <definedName name="_ANT795">[1]FaixasCrit!$D$1587:$E$1588</definedName>
    <definedName name="_ANT796">[1]FaixasCrit!$D$1589:$E$1590</definedName>
    <definedName name="_ANT797">[1]FaixasCrit!$D$1591:$E$1592</definedName>
    <definedName name="_ANT798">[1]FaixasCrit!$D$1593:$E$1594</definedName>
    <definedName name="_ANT799">[1]FaixasCrit!$D$1595:$E$1596</definedName>
    <definedName name="_ANT8">[1]FaixasCrit!$D$13:$E$14</definedName>
    <definedName name="_ANT80">[1]FaixasCrit!$D$157:$E$158</definedName>
    <definedName name="_ANT800">[1]FaixasCrit!$D$1597:$E$1598</definedName>
    <definedName name="_ANT801">[1]FaixasCrit!$D$1599:$E$1600</definedName>
    <definedName name="_ANT802">[1]FaixasCrit!$D$1601:$E$1602</definedName>
    <definedName name="_ANT803">[1]FaixasCrit!$D$1603:$E$1604</definedName>
    <definedName name="_ANT804">[1]FaixasCrit!$D$1605:$E$1606</definedName>
    <definedName name="_ANT805">[1]FaixasCrit!$D$1607:$E$1608</definedName>
    <definedName name="_ANT806">[1]FaixasCrit!$D$1609:$E$1610</definedName>
    <definedName name="_ANT807">[1]FaixasCrit!$D$1611:$E$1612</definedName>
    <definedName name="_ANT808">[1]FaixasCrit!$D$1613:$E$1614</definedName>
    <definedName name="_ANT809">[1]FaixasCrit!$D$1615:$E$1616</definedName>
    <definedName name="_ANT81">[1]FaixasCrit!$D$159:$E$160</definedName>
    <definedName name="_ANT810">[1]FaixasCrit!$D$1617:$E$1618</definedName>
    <definedName name="_ANT811">[1]FaixasCrit!$D$1619:$E$1620</definedName>
    <definedName name="_ANT812">[1]FaixasCrit!$D$1621:$E$1622</definedName>
    <definedName name="_ANT813">[1]FaixasCrit!$D$1623:$E$1624</definedName>
    <definedName name="_ANT814">[1]FaixasCrit!$D$1625:$E$1626</definedName>
    <definedName name="_ANT815">[1]FaixasCrit!$D$1627:$E$1628</definedName>
    <definedName name="_ANT816">[1]FaixasCrit!$D$1629:$E$1630</definedName>
    <definedName name="_ANT817">[1]FaixasCrit!$D$1631:$E$1632</definedName>
    <definedName name="_ANT818">[1]FaixasCrit!$D$1633:$E$1634</definedName>
    <definedName name="_ANT819">[1]FaixasCrit!$D$1635:$E$1636</definedName>
    <definedName name="_ANT82">[1]FaixasCrit!$D$161:$E$162</definedName>
    <definedName name="_ANT820">[1]FaixasCrit!$D$1637:$E$1638</definedName>
    <definedName name="_ANT821">[1]FaixasCrit!$D$1639:$E$1640</definedName>
    <definedName name="_ANT822">[1]FaixasCrit!$D$1641:$E$1642</definedName>
    <definedName name="_ANT823">[1]FaixasCrit!$D$1643:$E$1644</definedName>
    <definedName name="_ANT824">[1]FaixasCrit!$D$1645:$E$1646</definedName>
    <definedName name="_ANT825">[1]FaixasCrit!$D$1647:$E$1648</definedName>
    <definedName name="_ANT826">[1]FaixasCrit!$D$1649:$E$1650</definedName>
    <definedName name="_ANT827">[1]FaixasCrit!$D$1651:$E$1652</definedName>
    <definedName name="_ANT828">[1]FaixasCrit!$D$1653:$E$1654</definedName>
    <definedName name="_ANT829">[1]FaixasCrit!$D$1655:$E$1656</definedName>
    <definedName name="_ANT83">[1]FaixasCrit!$D$163:$E$164</definedName>
    <definedName name="_ANT830">[1]FaixasCrit!$D$1657:$E$1658</definedName>
    <definedName name="_ANT831">[1]FaixasCrit!$D$1659:$E$1660</definedName>
    <definedName name="_ANT832">[1]FaixasCrit!$D$1661:$E$1662</definedName>
    <definedName name="_ANT833">[1]FaixasCrit!$D$1663:$E$1664</definedName>
    <definedName name="_ANT834">[1]FaixasCrit!$D$1665:$E$1666</definedName>
    <definedName name="_ANT835">[1]FaixasCrit!$D$1667:$E$1668</definedName>
    <definedName name="_ANT836">[1]FaixasCrit!$D$1669:$E$1670</definedName>
    <definedName name="_ANT837">[1]FaixasCrit!$D$1671:$E$1672</definedName>
    <definedName name="_ANT838">[1]FaixasCrit!$D$1673:$E$1674</definedName>
    <definedName name="_ANT839">[1]FaixasCrit!$D$1675:$E$1676</definedName>
    <definedName name="_ANT84">[1]FaixasCrit!$D$165:$E$166</definedName>
    <definedName name="_ANT840">[1]FaixasCrit!$D$1677:$E$1678</definedName>
    <definedName name="_ANT841">[1]FaixasCrit!$D$1679:$E$1680</definedName>
    <definedName name="_ANT842">[1]FaixasCrit!$D$1681:$E$1682</definedName>
    <definedName name="_ANT843">[1]FaixasCrit!$D$1683:$E$1684</definedName>
    <definedName name="_ANT844">[1]FaixasCrit!$D$1685:$E$1686</definedName>
    <definedName name="_ANT845">[1]FaixasCrit!$D$1687:$E$1688</definedName>
    <definedName name="_ANT846">[1]FaixasCrit!$D$1689:$E$1690</definedName>
    <definedName name="_ANT847">[1]FaixasCrit!$D$1691:$E$1692</definedName>
    <definedName name="_ANT848">[1]FaixasCrit!$D$1693:$E$1694</definedName>
    <definedName name="_ANT849">[1]FaixasCrit!$D$1695:$E$1696</definedName>
    <definedName name="_ANT85">[1]FaixasCrit!$D$167:$E$168</definedName>
    <definedName name="_ANT850">[1]FaixasCrit!$D$1697:$E$1698</definedName>
    <definedName name="_ANT851">[1]FaixasCrit!$D$1699:$E$1700</definedName>
    <definedName name="_ANT852">[1]FaixasCrit!$D$1701:$E$1702</definedName>
    <definedName name="_ANT853">[1]FaixasCrit!$D$1703:$E$1704</definedName>
    <definedName name="_ANT854">[1]FaixasCrit!$D$1705:$E$1706</definedName>
    <definedName name="_ANT855">[1]FaixasCrit!$D$1707:$E$1708</definedName>
    <definedName name="_ANT856">[1]FaixasCrit!$D$1709:$E$1710</definedName>
    <definedName name="_ANT857">[1]FaixasCrit!$D$1711:$E$1712</definedName>
    <definedName name="_ANT858">[1]FaixasCrit!$D$1713:$E$1714</definedName>
    <definedName name="_ANT859">[1]FaixasCrit!$D$1715:$E$1716</definedName>
    <definedName name="_ANT86">[1]FaixasCrit!$D$169:$E$170</definedName>
    <definedName name="_ANT860">[1]FaixasCrit!$D$1717:$E$1718</definedName>
    <definedName name="_ANT861">[1]FaixasCrit!$D$1719:$E$1720</definedName>
    <definedName name="_ANT862">[1]FaixasCrit!$D$1721:$E$1722</definedName>
    <definedName name="_ANT863">[1]FaixasCrit!$D$1723:$E$1724</definedName>
    <definedName name="_ANT864">[1]FaixasCrit!$D$1725:$E$1726</definedName>
    <definedName name="_ANT865">[1]FaixasCrit!$D$1727:$E$1728</definedName>
    <definedName name="_ANT866">[1]FaixasCrit!$D$1729:$E$1730</definedName>
    <definedName name="_ANT867">[1]FaixasCrit!$D$1731:$E$1732</definedName>
    <definedName name="_ANT868">[1]FaixasCrit!$D$1733:$E$1734</definedName>
    <definedName name="_ANT869">[1]FaixasCrit!$D$1735:$E$1736</definedName>
    <definedName name="_ANT87">[1]FaixasCrit!$D$171:$E$172</definedName>
    <definedName name="_ANT870">[1]FaixasCrit!$D$1737:$E$1738</definedName>
    <definedName name="_ANT871">[1]FaixasCrit!$D$1739:$E$1740</definedName>
    <definedName name="_ANT872">[1]FaixasCrit!$D$1741:$E$1742</definedName>
    <definedName name="_ANT873">[1]FaixasCrit!$D$1743:$E$1744</definedName>
    <definedName name="_ANT874">[1]FaixasCrit!$D$1745:$E$1746</definedName>
    <definedName name="_ANT875">[1]FaixasCrit!$D$1747:$E$1748</definedName>
    <definedName name="_ANT876">[1]FaixasCrit!$D$1749:$E$1750</definedName>
    <definedName name="_ANT877">[1]FaixasCrit!$D$1751:$E$1752</definedName>
    <definedName name="_ANT878">[1]FaixasCrit!$D$1753:$E$1754</definedName>
    <definedName name="_ANT879">[1]FaixasCrit!$D$1755:$E$1756</definedName>
    <definedName name="_ANT88">[1]FaixasCrit!$D$173:$E$174</definedName>
    <definedName name="_ANT880">[1]FaixasCrit!$D$1757:$E$1758</definedName>
    <definedName name="_ANT881">[1]FaixasCrit!$D$1759:$E$1760</definedName>
    <definedName name="_ANT882">[1]FaixasCrit!$D$1761:$E$1762</definedName>
    <definedName name="_ANT883">[1]FaixasCrit!$D$1763:$E$1764</definedName>
    <definedName name="_ANT884">[1]FaixasCrit!$D$1765:$E$1766</definedName>
    <definedName name="_ANT885">[1]FaixasCrit!$D$1767:$E$1768</definedName>
    <definedName name="_ANT886">[1]FaixasCrit!$D$1769:$E$1770</definedName>
    <definedName name="_ANT887">[1]FaixasCrit!$D$1771:$E$1772</definedName>
    <definedName name="_ANT888">[1]FaixasCrit!$D$1773:$E$1774</definedName>
    <definedName name="_ANT889">[1]FaixasCrit!$D$1775:$E$1776</definedName>
    <definedName name="_ANT89">[1]FaixasCrit!$D$175:$E$176</definedName>
    <definedName name="_ANT890">[1]FaixasCrit!$D$1777:$E$1778</definedName>
    <definedName name="_ANT891">[1]FaixasCrit!$D$1779:$E$1780</definedName>
    <definedName name="_ANT892">[1]FaixasCrit!$D$1781:$E$1782</definedName>
    <definedName name="_ANT893">[1]FaixasCrit!$D$1783:$E$1784</definedName>
    <definedName name="_ANT894">[1]FaixasCrit!$D$1785:$E$1786</definedName>
    <definedName name="_ANT895">[1]FaixasCrit!$D$1787:$E$1788</definedName>
    <definedName name="_ANT896">[1]FaixasCrit!$D$1789:$E$1790</definedName>
    <definedName name="_ANT897">[1]FaixasCrit!$D$1791:$E$1792</definedName>
    <definedName name="_ANT898">[1]FaixasCrit!$D$1793:$E$1794</definedName>
    <definedName name="_ANT899">[1]FaixasCrit!$D$1795:$E$1796</definedName>
    <definedName name="_ANT9">[1]FaixasCrit!$D$15:$E$16</definedName>
    <definedName name="_ANT90">[1]FaixasCrit!$D$177:$E$178</definedName>
    <definedName name="_ANT900">[1]FaixasCrit!$D$1797:$E$1798</definedName>
    <definedName name="_ANT901">[1]FaixasCrit!$D$1799:$E$1800</definedName>
    <definedName name="_ANT902">[1]FaixasCrit!$D$1801:$E$1802</definedName>
    <definedName name="_ANT903">[1]FaixasCrit!$D$1803:$E$1804</definedName>
    <definedName name="_ANT904">[1]FaixasCrit!$D$1805:$E$1806</definedName>
    <definedName name="_ANT905">[1]FaixasCrit!$D$1807:$E$1808</definedName>
    <definedName name="_ANT906">[1]FaixasCrit!$D$1809:$E$1810</definedName>
    <definedName name="_ANT907">[1]FaixasCrit!$D$1811:$E$1812</definedName>
    <definedName name="_ANT908">[1]FaixasCrit!$D$1813:$E$1814</definedName>
    <definedName name="_ANT909">[1]FaixasCrit!$D$1815:$E$1816</definedName>
    <definedName name="_ANT91">[1]FaixasCrit!$D$179:$E$180</definedName>
    <definedName name="_ANT910">[1]FaixasCrit!$D$1817:$E$1818</definedName>
    <definedName name="_ANT911">[1]FaixasCrit!$D$1819:$E$1820</definedName>
    <definedName name="_ANT912">[1]FaixasCrit!$D$1821:$E$1822</definedName>
    <definedName name="_ANT913">[1]FaixasCrit!$D$1823:$E$1824</definedName>
    <definedName name="_ANT914">[1]FaixasCrit!$D$1825:$E$1826</definedName>
    <definedName name="_ANT915">[1]FaixasCrit!$D$1827:$E$1828</definedName>
    <definedName name="_ANT916">[1]FaixasCrit!$D$1829:$E$1830</definedName>
    <definedName name="_ANT917">[1]FaixasCrit!$D$1831:$E$1832</definedName>
    <definedName name="_ANT918">[1]FaixasCrit!$D$1833:$E$1834</definedName>
    <definedName name="_ANT919">[1]FaixasCrit!$D$1835:$E$1836</definedName>
    <definedName name="_ANT92">[1]FaixasCrit!$D$181:$E$182</definedName>
    <definedName name="_ANT920">[1]FaixasCrit!$D$1837:$E$1838</definedName>
    <definedName name="_ANT921">[1]FaixasCrit!$D$1839:$E$1840</definedName>
    <definedName name="_ANT922">[1]FaixasCrit!$D$1841:$E$1842</definedName>
    <definedName name="_ANT923">[1]FaixasCrit!$D$1843:$E$1844</definedName>
    <definedName name="_ANT924">[1]FaixasCrit!$D$1845:$E$1846</definedName>
    <definedName name="_ANT925">[1]FaixasCrit!$D$1847:$E$1848</definedName>
    <definedName name="_ANT926">[1]FaixasCrit!$D$1849:$E$1850</definedName>
    <definedName name="_ANT927">[1]FaixasCrit!$D$1851:$E$1852</definedName>
    <definedName name="_ANT928">[1]FaixasCrit!$D$1853:$E$1854</definedName>
    <definedName name="_ANT929">[1]FaixasCrit!$D$1855:$E$1856</definedName>
    <definedName name="_ANT93">[1]FaixasCrit!$D$183:$E$184</definedName>
    <definedName name="_ANT930">[1]FaixasCrit!$D$1857:$E$1858</definedName>
    <definedName name="_ANT931">[1]FaixasCrit!$D$1859:$E$1860</definedName>
    <definedName name="_ANT932">[1]FaixasCrit!$D$1861:$E$1862</definedName>
    <definedName name="_ANT933">[1]FaixasCrit!$D$1863:$E$1864</definedName>
    <definedName name="_ANT934">[1]FaixasCrit!$D$1865:$E$1866</definedName>
    <definedName name="_ANT935">[1]FaixasCrit!$D$1867:$E$1868</definedName>
    <definedName name="_ANT936">[1]FaixasCrit!$D$1869:$E$1870</definedName>
    <definedName name="_ANT937">[1]FaixasCrit!$D$1871:$E$1872</definedName>
    <definedName name="_ANT938">[1]FaixasCrit!$D$1873:$E$1874</definedName>
    <definedName name="_ANT939">[1]FaixasCrit!$D$1875:$E$1876</definedName>
    <definedName name="_ANT94">[1]FaixasCrit!$D$185:$E$186</definedName>
    <definedName name="_ANT940">[1]FaixasCrit!$D$1877:$E$1878</definedName>
    <definedName name="_ANT941">[1]FaixasCrit!$D$1879:$E$1880</definedName>
    <definedName name="_ANT942">[1]FaixasCrit!$D$1881:$E$1882</definedName>
    <definedName name="_ANT943">[1]FaixasCrit!$D$1883:$E$1884</definedName>
    <definedName name="_ANT944">[1]FaixasCrit!$D$1885:$E$1886</definedName>
    <definedName name="_ANT945">[1]FaixasCrit!$D$1887:$E$1888</definedName>
    <definedName name="_ANT946">[1]FaixasCrit!$D$1889:$E$1890</definedName>
    <definedName name="_ANT947">[1]FaixasCrit!$D$1891:$E$1892</definedName>
    <definedName name="_ANT948">[1]FaixasCrit!$D$1893:$E$1894</definedName>
    <definedName name="_ANT949">[1]FaixasCrit!$D$1895:$E$1896</definedName>
    <definedName name="_ANT95">[1]FaixasCrit!$D$187:$E$188</definedName>
    <definedName name="_ANT950">[1]FaixasCrit!$D$1897:$E$1898</definedName>
    <definedName name="_ANT951">[1]FaixasCrit!$D$1899:$E$1900</definedName>
    <definedName name="_ANT952">[1]FaixasCrit!$D$1901:$E$1902</definedName>
    <definedName name="_ANT953">[1]FaixasCrit!$D$1903:$E$1904</definedName>
    <definedName name="_ANT954">[1]FaixasCrit!$D$1905:$E$1906</definedName>
    <definedName name="_ANT955">[1]FaixasCrit!$D$1907:$E$1908</definedName>
    <definedName name="_ANT956">[1]FaixasCrit!$D$1909:$E$1910</definedName>
    <definedName name="_ANT957">[1]FaixasCrit!$D$1911:$E$1912</definedName>
    <definedName name="_ANT958">[1]FaixasCrit!$D$1913:$E$1914</definedName>
    <definedName name="_ANT959">[1]FaixasCrit!$D$1915:$E$1916</definedName>
    <definedName name="_ANT96">[1]FaixasCrit!$D$189:$E$190</definedName>
    <definedName name="_ANT960">[1]FaixasCrit!$D$1917:$E$1918</definedName>
    <definedName name="_ANT961">[1]FaixasCrit!$D$1919:$E$1920</definedName>
    <definedName name="_ANT962">[1]FaixasCrit!$D$1921:$E$1922</definedName>
    <definedName name="_ANT963">[1]FaixasCrit!$D$1923:$E$1924</definedName>
    <definedName name="_ANT964">[1]FaixasCrit!$D$1925:$E$1926</definedName>
    <definedName name="_ANT965">[1]FaixasCrit!$D$1927:$E$1928</definedName>
    <definedName name="_ANT966">[1]FaixasCrit!$D$1929:$E$1930</definedName>
    <definedName name="_ANT967">[1]FaixasCrit!$D$1931:$E$1932</definedName>
    <definedName name="_ANT968">[1]FaixasCrit!$D$1933:$E$1934</definedName>
    <definedName name="_ANT969">[1]FaixasCrit!$D$1935:$E$1936</definedName>
    <definedName name="_ANT97">[1]FaixasCrit!$D$191:$E$192</definedName>
    <definedName name="_ANT970">[1]FaixasCrit!$D$1937:$E$1938</definedName>
    <definedName name="_ANT971">[1]FaixasCrit!$D$1939:$E$1940</definedName>
    <definedName name="_ANT972">[1]FaixasCrit!$D$1941:$E$1942</definedName>
    <definedName name="_ANT973">[1]FaixasCrit!$D$1943:$E$1944</definedName>
    <definedName name="_ANT974">[1]FaixasCrit!$D$1945:$E$1946</definedName>
    <definedName name="_ANT975">[1]FaixasCrit!$D$1947:$E$1948</definedName>
    <definedName name="_ANT976">[1]FaixasCrit!$D$1949:$E$1950</definedName>
    <definedName name="_ANT977">[1]FaixasCrit!$D$1951:$E$1952</definedName>
    <definedName name="_ANT978">[1]FaixasCrit!$D$1953:$E$1954</definedName>
    <definedName name="_ANT979">[1]FaixasCrit!$D$1955:$E$1956</definedName>
    <definedName name="_ANT98">[1]FaixasCrit!$D$193:$E$194</definedName>
    <definedName name="_ANT980">[1]FaixasCrit!$D$1957:$E$1958</definedName>
    <definedName name="_ANT981">[1]FaixasCrit!$D$1959:$E$1960</definedName>
    <definedName name="_ANT982">[1]FaixasCrit!$D$1961:$E$1962</definedName>
    <definedName name="_ANT983">[1]FaixasCrit!$D$1963:$E$1964</definedName>
    <definedName name="_ANT984">[1]FaixasCrit!$D$1965:$E$1966</definedName>
    <definedName name="_ANT985">[1]FaixasCrit!$D$1967:$E$1968</definedName>
    <definedName name="_ANT986">[1]FaixasCrit!$D$1969:$E$1970</definedName>
    <definedName name="_ANT987">[1]FaixasCrit!$D$1971:$E$1972</definedName>
    <definedName name="_ANT988">[1]FaixasCrit!$D$1973:$E$1974</definedName>
    <definedName name="_ANT989">[1]FaixasCrit!$D$1975:$E$1976</definedName>
    <definedName name="_ANT99">[1]FaixasCrit!$D$195:$E$196</definedName>
    <definedName name="_ANT990">[1]FaixasCrit!$D$1977:$E$1978</definedName>
    <definedName name="_ANT991">[1]FaixasCrit!$D$1979:$E$1980</definedName>
    <definedName name="_ANT992">[1]FaixasCrit!$D$1981:$E$1982</definedName>
    <definedName name="_ANT993">[1]FaixasCrit!$D$1983:$E$1984</definedName>
    <definedName name="_ANT994">[1]FaixasCrit!$D$1985:$E$1986</definedName>
    <definedName name="_ANT995">[1]FaixasCrit!$D$1987:$E$1988</definedName>
    <definedName name="_ANT996">[1]FaixasCrit!$D$1989:$E$1990</definedName>
    <definedName name="_ANT997">[1]FaixasCrit!$D$1991:$E$1992</definedName>
    <definedName name="_ANT998">[1]FaixasCrit!$D$1993:$E$1994</definedName>
    <definedName name="_ANT999">[1]FaixasCrit!$D$1995:$E$1996</definedName>
    <definedName name="_xlnm._FilterDatabase" localSheetId="11" hidden="1">onerado_185!$A$8:$G$4109</definedName>
    <definedName name="_MED002">[1]FaixasCrit!$A$1:$B$2</definedName>
    <definedName name="_MED10">[1]FaixasCrit!$A$17:$B$18</definedName>
    <definedName name="_MED100">[1]FaixasCrit!$A$197:$B$198</definedName>
    <definedName name="_MED1000">[1]FaixasCrit!$A$1997:$B$1998</definedName>
    <definedName name="_MED1001">[1]FaixasCrit!$A$1999:$B$2000</definedName>
    <definedName name="_MED1002">[1]FaixasCrit!$A$2001:$B$2002</definedName>
    <definedName name="_MED1003">[1]FaixasCrit!$A$2003:$B$2004</definedName>
    <definedName name="_MED1004">[1]FaixasCrit!$A$2005:$B$2006</definedName>
    <definedName name="_MED1005">[1]FaixasCrit!$A$2007:$B$2008</definedName>
    <definedName name="_MED1006">[1]FaixasCrit!$A$2009:$B$2010</definedName>
    <definedName name="_MED1007">[1]FaixasCrit!$A$2011:$B$2012</definedName>
    <definedName name="_MED1008">[1]FaixasCrit!$A$2013:$B$2014</definedName>
    <definedName name="_MED1009">[1]FaixasCrit!$A$2015:$B$2016</definedName>
    <definedName name="_MED101">[1]FaixasCrit!$A$199:$B$200</definedName>
    <definedName name="_MED1010">[1]FaixasCrit!$A$2017:$B$2018</definedName>
    <definedName name="_MED1011">[1]FaixasCrit!$A$2019:$B$2020</definedName>
    <definedName name="_MED1012">[1]FaixasCrit!$A$2021:$B$2022</definedName>
    <definedName name="_MED1013">[1]FaixasCrit!$A$2023:$B$2024</definedName>
    <definedName name="_MED1014">[1]FaixasCrit!$A$2025:$B$2026</definedName>
    <definedName name="_MED1015">[1]FaixasCrit!$A$2027:$B$2028</definedName>
    <definedName name="_MED1016">[1]FaixasCrit!$A$2029:$B$2030</definedName>
    <definedName name="_MED1017">[1]FaixasCrit!$A$2031:$B$2032</definedName>
    <definedName name="_MED1018">[1]FaixasCrit!$A$2033:$B$2034</definedName>
    <definedName name="_MED1019">[1]FaixasCrit!$A$2035:$B$2036</definedName>
    <definedName name="_MED102">[1]FaixasCrit!$A$201:$B$202</definedName>
    <definedName name="_MED1020">[1]FaixasCrit!$A$2037:$B$2038</definedName>
    <definedName name="_MED1021">[1]FaixasCrit!$A$2039:$B$2040</definedName>
    <definedName name="_MED1022">[1]FaixasCrit!$A$2041:$B$2042</definedName>
    <definedName name="_MED1023">[1]FaixasCrit!$A$2043:$B$2044</definedName>
    <definedName name="_MED1024">[1]FaixasCrit!$A$2045:$B$2046</definedName>
    <definedName name="_MED1025">[1]FaixasCrit!$A$2047:$B$2048</definedName>
    <definedName name="_MED1026">[1]FaixasCrit!$A$2049:$B$2050</definedName>
    <definedName name="_MED1027">[1]FaixasCrit!$A$2051:$B$2052</definedName>
    <definedName name="_MED1028">[1]FaixasCrit!$A$2053:$B$2054</definedName>
    <definedName name="_MED1029">[1]FaixasCrit!$A$2055:$B$2056</definedName>
    <definedName name="_MED103">[1]FaixasCrit!$A$203:$B$204</definedName>
    <definedName name="_MED1030">[1]FaixasCrit!$A$2057:$B$2058</definedName>
    <definedName name="_MED1031">[1]FaixasCrit!$A$2059:$B$2060</definedName>
    <definedName name="_MED1032">[1]FaixasCrit!$A$2061:$B$2062</definedName>
    <definedName name="_MED1033">[1]FaixasCrit!$A$2063:$B$2064</definedName>
    <definedName name="_MED1034">[1]FaixasCrit!$A$2065:$B$2066</definedName>
    <definedName name="_MED1035">[1]FaixasCrit!$A$2067:$B$2068</definedName>
    <definedName name="_MED1036">[1]FaixasCrit!$A$2069:$B$2070</definedName>
    <definedName name="_MED1037">[1]FaixasCrit!$A$2071:$B$2072</definedName>
    <definedName name="_MED1038">[1]FaixasCrit!$A$2073:$B$2074</definedName>
    <definedName name="_MED1039">[1]FaixasCrit!$A$2075:$B$2076</definedName>
    <definedName name="_MED104">[1]FaixasCrit!$A$205:$B$206</definedName>
    <definedName name="_MED1040">[1]FaixasCrit!$A$2077:$B$2078</definedName>
    <definedName name="_MED1041">[1]FaixasCrit!$A$2079:$B$2080</definedName>
    <definedName name="_MED1042">[1]FaixasCrit!$A$2081:$B$2082</definedName>
    <definedName name="_MED1043">[1]FaixasCrit!$A$2083:$B$2084</definedName>
    <definedName name="_MED1044">[1]FaixasCrit!$A$2085:$B$2086</definedName>
    <definedName name="_MED1045">[1]FaixasCrit!$A$2087:$B$2088</definedName>
    <definedName name="_MED1046">[1]FaixasCrit!$A$2089:$B$2090</definedName>
    <definedName name="_MED1047">[1]FaixasCrit!$A$2091:$B$2092</definedName>
    <definedName name="_MED1048">[1]FaixasCrit!$A$2093:$B$2094</definedName>
    <definedName name="_MED1049">[1]FaixasCrit!$A$2095:$B$2096</definedName>
    <definedName name="_MED105">[1]FaixasCrit!$A$207:$B$208</definedName>
    <definedName name="_MED1050">[1]FaixasCrit!$A$2097:$B$2098</definedName>
    <definedName name="_MED1051">[1]FaixasCrit!$A$2099:$B$2100</definedName>
    <definedName name="_MED1052">[1]FaixasCrit!$A$2101:$B$2102</definedName>
    <definedName name="_MED1053">[1]FaixasCrit!$A$2103:$B$2104</definedName>
    <definedName name="_MED1054">[1]FaixasCrit!$A$2105:$B$2106</definedName>
    <definedName name="_MED1055">[1]FaixasCrit!$A$2107:$B$2108</definedName>
    <definedName name="_MED1056">[1]FaixasCrit!$A$2109:$B$2110</definedName>
    <definedName name="_MED1057">[1]FaixasCrit!$A$2111:$B$2112</definedName>
    <definedName name="_MED1058">[1]FaixasCrit!$A$2113:$B$2114</definedName>
    <definedName name="_MED1059">[1]FaixasCrit!$A$2115:$B$2116</definedName>
    <definedName name="_MED106">[1]FaixasCrit!$A$209:$B$210</definedName>
    <definedName name="_MED1060">[1]FaixasCrit!$A$2117:$B$2118</definedName>
    <definedName name="_MED1061">[1]FaixasCrit!$A$2119:$B$2120</definedName>
    <definedName name="_MED1062">[1]FaixasCrit!$A$2121:$B$2122</definedName>
    <definedName name="_MED1063">[1]FaixasCrit!$A$2123:$B$2124</definedName>
    <definedName name="_MED1064">[1]FaixasCrit!$A$2125:$B$2126</definedName>
    <definedName name="_MED1065">[1]FaixasCrit!$A$2127:$B$2128</definedName>
    <definedName name="_MED1066">[1]FaixasCrit!$A$2129:$B$2130</definedName>
    <definedName name="_MED1067">[1]FaixasCrit!$A$2131:$B$2132</definedName>
    <definedName name="_MED1068">[1]FaixasCrit!$A$2133:$B$2134</definedName>
    <definedName name="_MED1069">[1]FaixasCrit!$A$2135:$B$2136</definedName>
    <definedName name="_MED107">[1]FaixasCrit!$A$211:$B$212</definedName>
    <definedName name="_MED1070">[1]FaixasCrit!$A$2137:$B$2138</definedName>
    <definedName name="_MED1071">[1]FaixasCrit!$A$2139:$B$2140</definedName>
    <definedName name="_MED1072">[1]FaixasCrit!$A$2141:$B$2142</definedName>
    <definedName name="_MED1073">[1]FaixasCrit!$A$2143:$B$2144</definedName>
    <definedName name="_MED1074">[1]FaixasCrit!$A$2145:$B$2146</definedName>
    <definedName name="_MED1075">[1]FaixasCrit!$A$2147:$B$2148</definedName>
    <definedName name="_MED1076">[1]FaixasCrit!$A$2149:$B$2150</definedName>
    <definedName name="_MED1077">[1]FaixasCrit!$A$2151:$B$2152</definedName>
    <definedName name="_MED1078">[1]FaixasCrit!$A$2153:$B$2154</definedName>
    <definedName name="_MED1079">[1]FaixasCrit!$A$2155:$B$2156</definedName>
    <definedName name="_MED108">[1]FaixasCrit!$A$213:$B$214</definedName>
    <definedName name="_MED1080">[1]FaixasCrit!$A$2157:$B$2158</definedName>
    <definedName name="_MED1081">[1]FaixasCrit!$A$2159:$B$2160</definedName>
    <definedName name="_MED1082">[1]FaixasCrit!$A$2161:$B$2162</definedName>
    <definedName name="_MED1083">[1]FaixasCrit!$A$2163:$B$2164</definedName>
    <definedName name="_MED1084">[1]FaixasCrit!$A$2165:$B$2166</definedName>
    <definedName name="_MED1085">[1]FaixasCrit!$A$2167:$B$2168</definedName>
    <definedName name="_MED1086">[1]FaixasCrit!$A$2169:$B$2170</definedName>
    <definedName name="_MED1087">[1]FaixasCrit!$A$2171:$B$2172</definedName>
    <definedName name="_MED1088">[1]FaixasCrit!$A$2173:$B$2174</definedName>
    <definedName name="_MED1089">[1]FaixasCrit!$A$2175:$B$2176</definedName>
    <definedName name="_MED109">[1]FaixasCrit!$A$215:$B$216</definedName>
    <definedName name="_MED1090">[1]FaixasCrit!$A$2177:$B$2178</definedName>
    <definedName name="_MED1091">[1]FaixasCrit!$A$2179:$B$2180</definedName>
    <definedName name="_MED1092">[1]FaixasCrit!$A$2181:$B$2182</definedName>
    <definedName name="_MED1093">[1]FaixasCrit!$A$2183:$B$2184</definedName>
    <definedName name="_MED1094">[1]FaixasCrit!$A$2185:$B$2186</definedName>
    <definedName name="_MED1095">[1]FaixasCrit!$A$2187:$B$2188</definedName>
    <definedName name="_MED1096">[1]FaixasCrit!$A$2189:$B$2190</definedName>
    <definedName name="_MED1097">[1]FaixasCrit!$A$2191:$B$2192</definedName>
    <definedName name="_MED1098">[1]FaixasCrit!$A$2193:$B$2194</definedName>
    <definedName name="_MED1099">[1]FaixasCrit!$A$2195:$B$2196</definedName>
    <definedName name="_MED11">[1]FaixasCrit!$A$19:$B$20</definedName>
    <definedName name="_MED110">[1]FaixasCrit!$A$217:$B$218</definedName>
    <definedName name="_MED1100">[1]FaixasCrit!$A$2197:$B$2198</definedName>
    <definedName name="_MED1101">[1]FaixasCrit!$A$2199:$B$2200</definedName>
    <definedName name="_MED1102">[1]FaixasCrit!$A$2201:$B$2202</definedName>
    <definedName name="_MED1103">[1]FaixasCrit!$A$2203:$B$2204</definedName>
    <definedName name="_MED1104">[1]FaixasCrit!$A$2205:$B$2206</definedName>
    <definedName name="_MED1105">[1]FaixasCrit!$A$2207:$B$2208</definedName>
    <definedName name="_MED1106">[1]FaixasCrit!$A$2209:$B$2210</definedName>
    <definedName name="_MED1107">[1]FaixasCrit!$A$2211:$B$2212</definedName>
    <definedName name="_MED1108">[1]FaixasCrit!$A$2213:$B$2214</definedName>
    <definedName name="_MED1109">[1]FaixasCrit!$A$2215:$B$2216</definedName>
    <definedName name="_MED111">[1]FaixasCrit!$A$219:$B$220</definedName>
    <definedName name="_MED1110">[1]FaixasCrit!$A$2217:$B$2218</definedName>
    <definedName name="_MED1111">[1]FaixasCrit!$A$2219:$B$2220</definedName>
    <definedName name="_MED1112">[1]FaixasCrit!$A$2221:$B$2222</definedName>
    <definedName name="_MED1113">[1]FaixasCrit!$A$2223:$B$2224</definedName>
    <definedName name="_MED1114">[1]FaixasCrit!$A$2225:$B$2226</definedName>
    <definedName name="_MED1115">[1]FaixasCrit!$A$2227:$B$2228</definedName>
    <definedName name="_MED1116">[1]FaixasCrit!$A$2229:$B$2230</definedName>
    <definedName name="_MED1117">[1]FaixasCrit!$A$2231:$B$2232</definedName>
    <definedName name="_MED1118">[1]FaixasCrit!$A$2233:$B$2234</definedName>
    <definedName name="_MED1119">[1]FaixasCrit!$A$2235:$B$2236</definedName>
    <definedName name="_MED112">[1]FaixasCrit!$A$221:$B$222</definedName>
    <definedName name="_MED1120">[1]FaixasCrit!$A$2237:$B$2238</definedName>
    <definedName name="_MED1121">[1]FaixasCrit!$A$2239:$B$2240</definedName>
    <definedName name="_MED1122">[1]FaixasCrit!$A$2241:$B$2242</definedName>
    <definedName name="_MED1123">[1]FaixasCrit!$A$2243:$B$2244</definedName>
    <definedName name="_MED1124">[1]FaixasCrit!$A$2245:$B$2246</definedName>
    <definedName name="_MED1125">[1]FaixasCrit!$A$2247:$B$2248</definedName>
    <definedName name="_MED1126">[1]FaixasCrit!$A$2249:$B$2250</definedName>
    <definedName name="_MED1127">[1]FaixasCrit!$A$2251:$B$2252</definedName>
    <definedName name="_MED1128">[1]FaixasCrit!$A$2253:$B$2254</definedName>
    <definedName name="_MED1129">[1]FaixasCrit!$A$2255:$B$2256</definedName>
    <definedName name="_MED113">[1]FaixasCrit!$A$223:$B$224</definedName>
    <definedName name="_MED1130">[1]FaixasCrit!$A$2257:$B$2258</definedName>
    <definedName name="_MED1131">[1]FaixasCrit!$A$2259:$B$2260</definedName>
    <definedName name="_MED1132">[1]FaixasCrit!$A$2261:$B$2262</definedName>
    <definedName name="_MED1133">[1]FaixasCrit!$A$2263:$B$2264</definedName>
    <definedName name="_MED1134">[1]FaixasCrit!$A$2265:$B$2266</definedName>
    <definedName name="_MED1135">[1]FaixasCrit!$A$2267:$B$2268</definedName>
    <definedName name="_MED1136">[1]FaixasCrit!$A$2269:$B$2270</definedName>
    <definedName name="_MED1137">[1]FaixasCrit!$A$2271:$B$2272</definedName>
    <definedName name="_MED1138">[1]FaixasCrit!$A$2273:$B$2274</definedName>
    <definedName name="_MED1139">[1]FaixasCrit!$A$2275:$B$2276</definedName>
    <definedName name="_MED114">[1]FaixasCrit!$A$225:$B$226</definedName>
    <definedName name="_MED1140">[1]FaixasCrit!$A$2277:$B$2278</definedName>
    <definedName name="_MED1141">[1]FaixasCrit!$A$2279:$B$2280</definedName>
    <definedName name="_MED1142">[1]FaixasCrit!$A$2281:$B$2282</definedName>
    <definedName name="_MED1143">[1]FaixasCrit!$A$2283:$B$2284</definedName>
    <definedName name="_MED1144">[1]FaixasCrit!$A$2285:$B$2286</definedName>
    <definedName name="_MED1145">[1]FaixasCrit!$A$2287:$B$2288</definedName>
    <definedName name="_MED1146">[1]FaixasCrit!$A$2289:$B$2290</definedName>
    <definedName name="_MED1147">[1]FaixasCrit!$A$2291:$B$2292</definedName>
    <definedName name="_MED1148">[1]FaixasCrit!$A$2293:$B$2294</definedName>
    <definedName name="_MED1149">[1]FaixasCrit!$A$2295:$B$2296</definedName>
    <definedName name="_MED115">[1]FaixasCrit!$A$227:$B$228</definedName>
    <definedName name="_MED1150">[1]FaixasCrit!$A$2297:$B$2298</definedName>
    <definedName name="_MED1151">[1]FaixasCrit!$A$2299:$B$2300</definedName>
    <definedName name="_MED1152">[1]FaixasCrit!$A$2301:$B$2302</definedName>
    <definedName name="_MED1153">[1]FaixasCrit!$A$2303:$B$2304</definedName>
    <definedName name="_MED1154">[1]FaixasCrit!$A$2305:$B$2306</definedName>
    <definedName name="_MED1155">[1]FaixasCrit!$A$2307:$B$2308</definedName>
    <definedName name="_MED1156">[1]FaixasCrit!$A$2309:$B$2310</definedName>
    <definedName name="_MED1157">[1]FaixasCrit!$A$2311:$B$2312</definedName>
    <definedName name="_MED1158">[1]FaixasCrit!$A$2313:$B$2314</definedName>
    <definedName name="_MED1159">[1]FaixasCrit!$A$2315:$B$2316</definedName>
    <definedName name="_MED116">[1]FaixasCrit!$A$229:$B$230</definedName>
    <definedName name="_MED1160">[1]FaixasCrit!$A$2317:$B$2318</definedName>
    <definedName name="_MED1161">[1]FaixasCrit!$A$2319:$B$2320</definedName>
    <definedName name="_MED1162">[1]FaixasCrit!$A$2321:$B$2322</definedName>
    <definedName name="_MED1163">[1]FaixasCrit!$A$2323:$B$2324</definedName>
    <definedName name="_MED1164">[1]FaixasCrit!$A$2325:$B$2326</definedName>
    <definedName name="_MED1165">[1]FaixasCrit!$A$2327:$B$2328</definedName>
    <definedName name="_MED1166">[1]FaixasCrit!$A$2329:$B$2330</definedName>
    <definedName name="_MED1167">[1]FaixasCrit!$A$2331:$B$2332</definedName>
    <definedName name="_MED1168">[1]FaixasCrit!$A$2333:$B$2334</definedName>
    <definedName name="_MED1169">[1]FaixasCrit!$A$2335:$B$2336</definedName>
    <definedName name="_MED117">[1]FaixasCrit!$A$231:$B$232</definedName>
    <definedName name="_MED1170">[1]FaixasCrit!$A$2337:$B$2338</definedName>
    <definedName name="_MED1171">[1]FaixasCrit!$A$2339:$B$2340</definedName>
    <definedName name="_MED1172">[1]FaixasCrit!$A$2341:$B$2342</definedName>
    <definedName name="_MED1173">[1]FaixasCrit!$A$2343:$B$2344</definedName>
    <definedName name="_MED1174">[1]FaixasCrit!$A$2345:$B$2346</definedName>
    <definedName name="_MED1175">[1]FaixasCrit!$A$2347:$B$2348</definedName>
    <definedName name="_MED1176">[1]FaixasCrit!$A$2349:$B$2350</definedName>
    <definedName name="_MED1177">[1]FaixasCrit!$A$2351:$B$2352</definedName>
    <definedName name="_MED1178">[1]FaixasCrit!$A$2353:$B$2354</definedName>
    <definedName name="_MED1179">[1]FaixasCrit!$A$2355:$B$2356</definedName>
    <definedName name="_MED118">[1]FaixasCrit!$A$233:$B$234</definedName>
    <definedName name="_MED1180">[1]FaixasCrit!$A$2357:$B$2358</definedName>
    <definedName name="_MED1181">[1]FaixasCrit!$A$2359:$B$2360</definedName>
    <definedName name="_MED1182">[1]FaixasCrit!$A$2361:$B$2362</definedName>
    <definedName name="_MED1183">[1]FaixasCrit!$A$2363:$B$2364</definedName>
    <definedName name="_MED1184">[1]FaixasCrit!$A$2365:$B$2366</definedName>
    <definedName name="_MED1185">[1]FaixasCrit!$A$2367:$B$2368</definedName>
    <definedName name="_MED1186">[1]FaixasCrit!$A$2369:$B$2370</definedName>
    <definedName name="_MED1187">[1]FaixasCrit!$A$2371:$B$2372</definedName>
    <definedName name="_MED1188">[1]FaixasCrit!$A$2373:$B$2374</definedName>
    <definedName name="_MED1189">[1]FaixasCrit!$A$2375:$B$2376</definedName>
    <definedName name="_MED119">[1]FaixasCrit!$A$235:$B$236</definedName>
    <definedName name="_MED1190">[1]FaixasCrit!$A$2377:$B$2378</definedName>
    <definedName name="_MED1191">[1]FaixasCrit!$A$2379:$B$2380</definedName>
    <definedName name="_MED1192">[1]FaixasCrit!$A$2381:$B$2382</definedName>
    <definedName name="_MED1193">[1]FaixasCrit!$A$2383:$B$2384</definedName>
    <definedName name="_MED1194">[1]FaixasCrit!$A$2385:$B$2386</definedName>
    <definedName name="_MED1195">[1]FaixasCrit!$A$2387:$B$2388</definedName>
    <definedName name="_MED1196">[1]FaixasCrit!$A$2389:$B$2390</definedName>
    <definedName name="_MED1197">[1]FaixasCrit!$A$2391:$B$2392</definedName>
    <definedName name="_MED1198">[1]FaixasCrit!$A$2393:$B$2394</definedName>
    <definedName name="_MED1199">[1]FaixasCrit!$A$2395:$B$2396</definedName>
    <definedName name="_MED12">[1]FaixasCrit!$A$21:$B$22</definedName>
    <definedName name="_MED120">[1]FaixasCrit!$A$237:$B$238</definedName>
    <definedName name="_MED1200">[1]FaixasCrit!$A$2397:$B$2398</definedName>
    <definedName name="_MED1201">[1]FaixasCrit!$A$2399:$B$2400</definedName>
    <definedName name="_MED1202">[1]FaixasCrit!$A$2401:$B$2402</definedName>
    <definedName name="_MED1203">[1]FaixasCrit!$A$2403:$B$2404</definedName>
    <definedName name="_MED1204">[1]FaixasCrit!$A$2405:$B$2406</definedName>
    <definedName name="_MED1205">[1]FaixasCrit!$A$2407:$B$2408</definedName>
    <definedName name="_MED1206">[1]FaixasCrit!$A$2409:$B$2410</definedName>
    <definedName name="_MED1207">[1]FaixasCrit!$A$2411:$B$2412</definedName>
    <definedName name="_MED1208">[1]FaixasCrit!$A$2413:$B$2414</definedName>
    <definedName name="_MED1209">[1]FaixasCrit!$A$2415:$B$2416</definedName>
    <definedName name="_MED121">[1]FaixasCrit!$A$239:$B$240</definedName>
    <definedName name="_MED1210">[1]FaixasCrit!$A$2417:$B$2418</definedName>
    <definedName name="_MED1211">[1]FaixasCrit!$A$2419:$B$2420</definedName>
    <definedName name="_MED1212">[1]FaixasCrit!$A$2421:$B$2422</definedName>
    <definedName name="_MED1213">[1]FaixasCrit!$A$2423:$B$2424</definedName>
    <definedName name="_MED1214">[1]FaixasCrit!$A$2425:$B$2426</definedName>
    <definedName name="_MED1215">[1]FaixasCrit!$A$2427:$B$2428</definedName>
    <definedName name="_MED1216">[1]FaixasCrit!$A$2429:$B$2430</definedName>
    <definedName name="_MED1217">[1]FaixasCrit!$A$2431:$B$2432</definedName>
    <definedName name="_MED1218">[1]FaixasCrit!$A$2433:$B$2434</definedName>
    <definedName name="_MED1219">[1]FaixasCrit!$A$2435:$B$2436</definedName>
    <definedName name="_MED122">[1]FaixasCrit!$A$241:$B$242</definedName>
    <definedName name="_MED1220">[1]FaixasCrit!$A$2437:$B$2438</definedName>
    <definedName name="_MED1221">[1]FaixasCrit!$A$2439:$B$2440</definedName>
    <definedName name="_MED1222">[1]FaixasCrit!$A$2441:$B$2442</definedName>
    <definedName name="_MED1223">[1]FaixasCrit!$A$2443:$B$2444</definedName>
    <definedName name="_MED1224">[1]FaixasCrit!$A$2445:$B$2446</definedName>
    <definedName name="_MED1225">[1]FaixasCrit!$A$2447:$B$2448</definedName>
    <definedName name="_MED1226">[1]FaixasCrit!$A$2449:$B$2450</definedName>
    <definedName name="_MED1227">[1]FaixasCrit!$A$2451:$B$2452</definedName>
    <definedName name="_MED1228">[1]FaixasCrit!$A$2453:$B$2454</definedName>
    <definedName name="_MED1229">[1]FaixasCrit!$A$2455:$B$2456</definedName>
    <definedName name="_MED123">[1]FaixasCrit!$A$243:$B$244</definedName>
    <definedName name="_MED1230">[1]FaixasCrit!$A$2457:$B$2458</definedName>
    <definedName name="_MED1231">[1]FaixasCrit!$A$2459:$B$2460</definedName>
    <definedName name="_MED1232">[1]FaixasCrit!$A$2461:$B$2462</definedName>
    <definedName name="_MED1233">[1]FaixasCrit!$A$2463:$B$2464</definedName>
    <definedName name="_MED1234">[1]FaixasCrit!$A$2465:$B$2466</definedName>
    <definedName name="_MED1235">[1]FaixasCrit!$A$2467:$B$2468</definedName>
    <definedName name="_MED1236">[1]FaixasCrit!$A$2469:$B$2470</definedName>
    <definedName name="_MED1237">[1]FaixasCrit!$A$2471:$B$2472</definedName>
    <definedName name="_MED1238">[1]FaixasCrit!$A$2473:$B$2474</definedName>
    <definedName name="_MED1239">[1]FaixasCrit!$A$2475:$B$2476</definedName>
    <definedName name="_MED124">[1]FaixasCrit!$A$245:$B$246</definedName>
    <definedName name="_MED1240">[1]FaixasCrit!$A$2477:$B$2478</definedName>
    <definedName name="_MED1241">[1]FaixasCrit!$A$2479:$B$2480</definedName>
    <definedName name="_MED1242">[1]FaixasCrit!$A$2481:$B$2482</definedName>
    <definedName name="_MED1243">[1]FaixasCrit!$A$2483:$B$2484</definedName>
    <definedName name="_MED1244">[1]FaixasCrit!$A$2485:$B$2486</definedName>
    <definedName name="_MED1245">[1]FaixasCrit!$A$2487:$B$2488</definedName>
    <definedName name="_MED1246">[1]FaixasCrit!$A$2489:$B$2490</definedName>
    <definedName name="_MED1247">[1]FaixasCrit!$A$2491:$B$2492</definedName>
    <definedName name="_MED1248">[1]FaixasCrit!$A$2493:$B$2494</definedName>
    <definedName name="_MED1249">[1]FaixasCrit!$A$2495:$B$2496</definedName>
    <definedName name="_MED125">[1]FaixasCrit!$A$247:$B$248</definedName>
    <definedName name="_MED1250">[1]FaixasCrit!$A$2497:$B$2498</definedName>
    <definedName name="_MED1251">[1]FaixasCrit!$A$2499:$B$2500</definedName>
    <definedName name="_MED1252">[1]FaixasCrit!$A$2501:$B$2502</definedName>
    <definedName name="_MED1253">[1]FaixasCrit!$A$2503:$B$2504</definedName>
    <definedName name="_MED1254">[1]FaixasCrit!$A$2505:$B$2506</definedName>
    <definedName name="_MED1255">[1]FaixasCrit!$A$2507:$B$2508</definedName>
    <definedName name="_MED1256">[1]FaixasCrit!$A$2509:$B$2510</definedName>
    <definedName name="_MED1257">[1]FaixasCrit!$A$2511:$B$2512</definedName>
    <definedName name="_MED1258">[1]FaixasCrit!$A$2513:$B$2514</definedName>
    <definedName name="_MED1259">[1]FaixasCrit!$A$2515:$B$2516</definedName>
    <definedName name="_MED126">[1]FaixasCrit!$A$249:$B$250</definedName>
    <definedName name="_MED1260">[1]FaixasCrit!$A$2517:$B$2518</definedName>
    <definedName name="_MED1261">[1]FaixasCrit!$A$2519:$B$2520</definedName>
    <definedName name="_MED1262">[1]FaixasCrit!$A$2521:$B$2522</definedName>
    <definedName name="_MED1263">[1]FaixasCrit!$A$2523:$B$2524</definedName>
    <definedName name="_MED1264">[1]FaixasCrit!$A$2525:$B$2526</definedName>
    <definedName name="_MED1265">[1]FaixasCrit!$A$2527:$B$2528</definedName>
    <definedName name="_MED1266">[1]FaixasCrit!$A$2529:$B$2530</definedName>
    <definedName name="_MED1267">[1]FaixasCrit!$A$2531:$B$2532</definedName>
    <definedName name="_MED1268">[1]FaixasCrit!$A$2533:$B$2534</definedName>
    <definedName name="_MED1269">[1]FaixasCrit!$A$2535:$B$2536</definedName>
    <definedName name="_MED127">[1]FaixasCrit!$A$251:$B$252</definedName>
    <definedName name="_MED1270">[1]FaixasCrit!$A$2537:$B$2538</definedName>
    <definedName name="_MED1271">[1]FaixasCrit!$A$2539:$B$2540</definedName>
    <definedName name="_MED1272">[1]FaixasCrit!$A$2541:$B$2542</definedName>
    <definedName name="_MED1273">[1]FaixasCrit!$A$2543:$B$2544</definedName>
    <definedName name="_MED1274">[1]FaixasCrit!$A$2545:$B$2546</definedName>
    <definedName name="_MED1275">[1]FaixasCrit!$A$2547:$B$2548</definedName>
    <definedName name="_MED1276">[1]FaixasCrit!$A$2549:$B$2550</definedName>
    <definedName name="_MED1277">[1]FaixasCrit!$A$2551:$B$2552</definedName>
    <definedName name="_MED1278">[1]FaixasCrit!$A$2553:$B$2554</definedName>
    <definedName name="_MED1279">[1]FaixasCrit!$A$2555:$B$2556</definedName>
    <definedName name="_MED128">[1]FaixasCrit!$A$253:$B$254</definedName>
    <definedName name="_MED1280">[1]FaixasCrit!$A$2557:$B$2558</definedName>
    <definedName name="_MED1281">[1]FaixasCrit!$A$2559:$B$2560</definedName>
    <definedName name="_MED1282">[1]FaixasCrit!$A$2561:$B$2562</definedName>
    <definedName name="_MED1283">[1]FaixasCrit!$A$2563:$B$2564</definedName>
    <definedName name="_MED1284">[1]FaixasCrit!$A$2565:$B$2566</definedName>
    <definedName name="_MED1285">[1]FaixasCrit!$A$2567:$B$2568</definedName>
    <definedName name="_MED1286">[1]FaixasCrit!$A$2569:$B$2570</definedName>
    <definedName name="_MED1287">[1]FaixasCrit!$A$2571:$B$2572</definedName>
    <definedName name="_MED1288">[1]FaixasCrit!$A$2573:$B$2574</definedName>
    <definedName name="_MED1289">[1]FaixasCrit!$A$2575:$B$2576</definedName>
    <definedName name="_MED129">[1]FaixasCrit!$A$255:$B$256</definedName>
    <definedName name="_MED1290">[1]FaixasCrit!$A$2577:$B$2578</definedName>
    <definedName name="_MED1291">[1]FaixasCrit!$A$2579:$B$2580</definedName>
    <definedName name="_MED1292">[1]FaixasCrit!$A$2581:$B$2582</definedName>
    <definedName name="_MED1293">[1]FaixasCrit!$A$2583:$B$2584</definedName>
    <definedName name="_MED1294">[1]FaixasCrit!$A$2585:$B$2586</definedName>
    <definedName name="_MED1295">[1]FaixasCrit!$A$2587:$B$2588</definedName>
    <definedName name="_MED1296">[1]FaixasCrit!$A$2589:$B$2590</definedName>
    <definedName name="_MED1297">[1]FaixasCrit!$A$2591:$B$2592</definedName>
    <definedName name="_MED1298">[1]FaixasCrit!$A$2593:$B$2594</definedName>
    <definedName name="_MED1299">[1]FaixasCrit!$A$2595:$B$2596</definedName>
    <definedName name="_MED13">[1]FaixasCrit!$A$23:$B$24</definedName>
    <definedName name="_MED130">[1]FaixasCrit!$A$257:$B$258</definedName>
    <definedName name="_MED1300">[1]FaixasCrit!$A$2597:$B$2598</definedName>
    <definedName name="_MED1301">[1]FaixasCrit!$A$2599:$B$2600</definedName>
    <definedName name="_MED1302">[1]FaixasCrit!$A$2601:$B$2602</definedName>
    <definedName name="_MED1303">[1]FaixasCrit!$A$2603:$B$2604</definedName>
    <definedName name="_MED1304">[1]FaixasCrit!$A$2605:$B$2606</definedName>
    <definedName name="_MED1305">[1]FaixasCrit!$A$2607:$B$2608</definedName>
    <definedName name="_MED1306">[1]FaixasCrit!$A$2609:$B$2610</definedName>
    <definedName name="_MED1307">[1]FaixasCrit!$A$2611:$B$2612</definedName>
    <definedName name="_MED1308">[1]FaixasCrit!$A$2613:$B$2614</definedName>
    <definedName name="_MED1309">[1]FaixasCrit!$A$2615:$B$2616</definedName>
    <definedName name="_MED131">[1]FaixasCrit!$A$259:$B$260</definedName>
    <definedName name="_MED1310">[1]FaixasCrit!$A$2617:$B$2618</definedName>
    <definedName name="_MED1311">[1]FaixasCrit!$A$2619:$B$2620</definedName>
    <definedName name="_MED1312">[1]FaixasCrit!$A$2621:$B$2622</definedName>
    <definedName name="_MED1313">[1]FaixasCrit!$A$2623:$B$2624</definedName>
    <definedName name="_MED1314">[1]FaixasCrit!$A$2625:$B$2626</definedName>
    <definedName name="_MED1315">[1]FaixasCrit!$A$2627:$B$2628</definedName>
    <definedName name="_MED1316">[1]FaixasCrit!$A$2629:$B$2630</definedName>
    <definedName name="_MED1317">[1]FaixasCrit!$A$2631:$B$2632</definedName>
    <definedName name="_MED1318">[1]FaixasCrit!$A$2633:$B$2634</definedName>
    <definedName name="_MED1319">[1]FaixasCrit!$A$2635:$B$2636</definedName>
    <definedName name="_MED132">[1]FaixasCrit!$A$261:$B$262</definedName>
    <definedName name="_MED1320">[1]FaixasCrit!$A$2637:$B$2638</definedName>
    <definedName name="_MED1321">[1]FaixasCrit!$A$2639:$B$2640</definedName>
    <definedName name="_MED1322">[1]FaixasCrit!$A$2641:$B$2642</definedName>
    <definedName name="_MED1323">[1]FaixasCrit!$A$2643:$B$2644</definedName>
    <definedName name="_MED1324">[1]FaixasCrit!$A$2645:$B$2646</definedName>
    <definedName name="_MED1325">[1]FaixasCrit!$A$2647:$B$2648</definedName>
    <definedName name="_MED1326">[1]FaixasCrit!$A$2649:$B$2650</definedName>
    <definedName name="_MED1327">[1]FaixasCrit!$A$2651:$B$2652</definedName>
    <definedName name="_MED1328">[1]FaixasCrit!$A$2653:$B$2654</definedName>
    <definedName name="_MED1329">[1]FaixasCrit!$A$2655:$B$2656</definedName>
    <definedName name="_MED133">[1]FaixasCrit!$A$263:$B$264</definedName>
    <definedName name="_MED1330">[1]FaixasCrit!$A$2657:$B$2658</definedName>
    <definedName name="_MED1331">[1]FaixasCrit!$A$2659:$B$2660</definedName>
    <definedName name="_MED1332">[1]FaixasCrit!$A$2661:$B$2662</definedName>
    <definedName name="_MED1333">[1]FaixasCrit!$A$2663:$B$2664</definedName>
    <definedName name="_MED1334">[1]FaixasCrit!$A$2665:$B$2666</definedName>
    <definedName name="_MED1335">[1]FaixasCrit!$A$2667:$B$2668</definedName>
    <definedName name="_MED1336">[1]FaixasCrit!$A$2669:$B$2670</definedName>
    <definedName name="_MED1337">[1]FaixasCrit!$A$2671:$B$2672</definedName>
    <definedName name="_MED1338">[1]FaixasCrit!$A$2673:$B$2674</definedName>
    <definedName name="_MED1339">[1]FaixasCrit!$A$2675:$B$2676</definedName>
    <definedName name="_MED134">[1]FaixasCrit!$A$265:$B$266</definedName>
    <definedName name="_MED1340">[1]FaixasCrit!$A$2677:$B$2678</definedName>
    <definedName name="_MED1341">[1]FaixasCrit!$A$2679:$B$2680</definedName>
    <definedName name="_MED1342">[1]FaixasCrit!$A$2681:$B$2682</definedName>
    <definedName name="_MED1343">[1]FaixasCrit!$A$2683:$B$2684</definedName>
    <definedName name="_MED1344">[1]FaixasCrit!$A$2685:$B$2686</definedName>
    <definedName name="_MED1345">[1]FaixasCrit!$A$2687:$B$2688</definedName>
    <definedName name="_MED1346">[1]FaixasCrit!$A$2689:$B$2690</definedName>
    <definedName name="_MED1347">[1]FaixasCrit!$A$2691:$B$2692</definedName>
    <definedName name="_MED1348">[1]FaixasCrit!$A$2693:$B$2694</definedName>
    <definedName name="_MED1349">[1]FaixasCrit!$A$2695:$B$2696</definedName>
    <definedName name="_MED135">[1]FaixasCrit!$A$267:$B$268</definedName>
    <definedName name="_MED1350">[1]FaixasCrit!$A$2697:$B$2698</definedName>
    <definedName name="_MED1351">[1]FaixasCrit!$A$2699:$B$2700</definedName>
    <definedName name="_MED1352">[1]FaixasCrit!$A$2701:$B$2702</definedName>
    <definedName name="_MED1353">[1]FaixasCrit!$A$2703:$B$2704</definedName>
    <definedName name="_MED1354">[1]FaixasCrit!$A$2705:$B$2706</definedName>
    <definedName name="_MED1355">[1]FaixasCrit!$A$2707:$B$2708</definedName>
    <definedName name="_MED1356">[1]FaixasCrit!$A$2709:$B$2710</definedName>
    <definedName name="_MED1357">[1]FaixasCrit!$A$2711:$B$2712</definedName>
    <definedName name="_MED1358">[1]FaixasCrit!$A$2713:$B$2714</definedName>
    <definedName name="_MED1359">[1]FaixasCrit!$A$2715:$B$2716</definedName>
    <definedName name="_MED136">[1]FaixasCrit!$A$269:$B$270</definedName>
    <definedName name="_MED1360">[1]FaixasCrit!$A$2717:$B$2718</definedName>
    <definedName name="_MED1361">[1]FaixasCrit!$A$2719:$B$2720</definedName>
    <definedName name="_MED1362">[1]FaixasCrit!$A$2721:$B$2722</definedName>
    <definedName name="_MED1363">[1]FaixasCrit!$A$2723:$B$2724</definedName>
    <definedName name="_MED1364">[1]FaixasCrit!$A$2725:$B$2726</definedName>
    <definedName name="_MED1365">[1]FaixasCrit!$A$2727:$B$2728</definedName>
    <definedName name="_MED1366">[1]FaixasCrit!$A$2729:$B$2730</definedName>
    <definedName name="_MED1367">[1]FaixasCrit!$A$2731:$B$2732</definedName>
    <definedName name="_MED1368">[1]FaixasCrit!$A$2733:$B$2734</definedName>
    <definedName name="_MED1369">[1]FaixasCrit!$A$2735:$B$2736</definedName>
    <definedName name="_MED137">[1]FaixasCrit!$A$271:$B$272</definedName>
    <definedName name="_MED1370">[1]FaixasCrit!$A$2737:$B$2738</definedName>
    <definedName name="_MED1371">[1]FaixasCrit!$A$2739:$B$2740</definedName>
    <definedName name="_MED1372">[1]FaixasCrit!$A$2741:$B$2742</definedName>
    <definedName name="_MED1373">[1]FaixasCrit!$A$2743:$B$2744</definedName>
    <definedName name="_MED1374">[1]FaixasCrit!$A$2745:$B$2746</definedName>
    <definedName name="_MED1375">[1]FaixasCrit!$A$2747:$B$2748</definedName>
    <definedName name="_MED1376">[1]FaixasCrit!$A$2749:$B$2750</definedName>
    <definedName name="_MED1377">[1]FaixasCrit!$A$2751:$B$2752</definedName>
    <definedName name="_MED1378">[1]FaixasCrit!$A$2753:$B$2754</definedName>
    <definedName name="_MED1379">[1]FaixasCrit!$A$2755:$B$2756</definedName>
    <definedName name="_MED138">[1]FaixasCrit!$A$273:$B$274</definedName>
    <definedName name="_MED1380">[1]FaixasCrit!$A$2757:$B$2758</definedName>
    <definedName name="_MED1381">[1]FaixasCrit!$A$2759:$B$2760</definedName>
    <definedName name="_MED1382">[1]FaixasCrit!$A$2761:$B$2762</definedName>
    <definedName name="_MED1383">[1]FaixasCrit!$A$2763:$B$2764</definedName>
    <definedName name="_MED1384">[1]FaixasCrit!$A$2765:$B$2766</definedName>
    <definedName name="_MED1385">[1]FaixasCrit!$A$2767:$B$2768</definedName>
    <definedName name="_MED1386">[1]FaixasCrit!$A$2769:$B$2770</definedName>
    <definedName name="_MED1387">[1]FaixasCrit!$A$2771:$B$2772</definedName>
    <definedName name="_MED1388">[1]FaixasCrit!$A$2773:$B$2774</definedName>
    <definedName name="_MED1389">[1]FaixasCrit!$A$2775:$B$2776</definedName>
    <definedName name="_MED139">[1]FaixasCrit!$A$275:$B$276</definedName>
    <definedName name="_MED1390">[1]FaixasCrit!$A$2777:$B$2778</definedName>
    <definedName name="_MED1391">[1]FaixasCrit!$A$2779:$B$2780</definedName>
    <definedName name="_MED1392">[1]FaixasCrit!$A$2781:$B$2782</definedName>
    <definedName name="_MED1393">[1]FaixasCrit!$A$2783:$B$2784</definedName>
    <definedName name="_MED1394">[1]FaixasCrit!$A$2785:$B$2786</definedName>
    <definedName name="_MED1395">[1]FaixasCrit!$A$2787:$B$2788</definedName>
    <definedName name="_MED1396">[1]FaixasCrit!$A$2789:$B$2790</definedName>
    <definedName name="_MED1397">[1]FaixasCrit!$A$2791:$B$2792</definedName>
    <definedName name="_MED1398">[1]FaixasCrit!$A$2793:$B$2794</definedName>
    <definedName name="_MED1399">[1]FaixasCrit!$A$2795:$B$2796</definedName>
    <definedName name="_MED14">[1]FaixasCrit!$A$25:$B$26</definedName>
    <definedName name="_MED140">[1]FaixasCrit!$A$277:$B$278</definedName>
    <definedName name="_MED1400">[1]FaixasCrit!$A$2797:$B$2798</definedName>
    <definedName name="_MED1401">[1]FaixasCrit!$A$2799:$B$2800</definedName>
    <definedName name="_MED1402">[1]FaixasCrit!$A$2801:$B$2802</definedName>
    <definedName name="_MED1403">[1]FaixasCrit!$A$2803:$B$2804</definedName>
    <definedName name="_MED1404">[1]FaixasCrit!$A$2805:$B$2806</definedName>
    <definedName name="_MED1405">[1]FaixasCrit!$A$2807:$B$2808</definedName>
    <definedName name="_MED1406">[1]FaixasCrit!$A$2809:$B$2810</definedName>
    <definedName name="_MED1407">[1]FaixasCrit!$A$2811:$B$2812</definedName>
    <definedName name="_MED1408">[1]FaixasCrit!$A$2813:$B$2814</definedName>
    <definedName name="_MED1409">[1]FaixasCrit!$A$2815:$B$2816</definedName>
    <definedName name="_MED141">[1]FaixasCrit!$A$279:$B$280</definedName>
    <definedName name="_MED1410">[1]FaixasCrit!$A$2817:$B$2818</definedName>
    <definedName name="_MED1411">[1]FaixasCrit!$A$2819:$B$2820</definedName>
    <definedName name="_MED1412">[1]FaixasCrit!$A$2821:$B$2822</definedName>
    <definedName name="_MED1413">[1]FaixasCrit!$A$2823:$B$2824</definedName>
    <definedName name="_MED1414">[1]FaixasCrit!$A$2825:$B$2826</definedName>
    <definedName name="_MED1415">[1]FaixasCrit!$A$2827:$B$2828</definedName>
    <definedName name="_MED1416">[1]FaixasCrit!$A$2829:$B$2830</definedName>
    <definedName name="_MED1417">[1]FaixasCrit!$A$2831:$B$2832</definedName>
    <definedName name="_MED1418">[1]FaixasCrit!$A$2833:$B$2834</definedName>
    <definedName name="_MED1419">[1]FaixasCrit!$A$2835:$B$2836</definedName>
    <definedName name="_MED142">[1]FaixasCrit!$A$281:$B$282</definedName>
    <definedName name="_MED1420">[1]FaixasCrit!$A$2837:$B$2838</definedName>
    <definedName name="_MED1421">[1]FaixasCrit!$A$2839:$B$2840</definedName>
    <definedName name="_MED1422">[1]FaixasCrit!$A$2841:$B$2842</definedName>
    <definedName name="_MED1423">[1]FaixasCrit!$A$2843:$B$2844</definedName>
    <definedName name="_MED1424">[1]FaixasCrit!$A$2845:$B$2846</definedName>
    <definedName name="_MED1425">[1]FaixasCrit!$A$2847:$B$2848</definedName>
    <definedName name="_MED1426">[1]FaixasCrit!$A$2849:$B$2850</definedName>
    <definedName name="_MED1427">[1]FaixasCrit!$A$2851:$B$2852</definedName>
    <definedName name="_MED1428">[1]FaixasCrit!$A$2853:$B$2854</definedName>
    <definedName name="_MED1429">[1]FaixasCrit!$A$2855:$B$2856</definedName>
    <definedName name="_MED143">[1]FaixasCrit!$A$283:$B$284</definedName>
    <definedName name="_MED1430">[1]FaixasCrit!$A$2857:$B$2858</definedName>
    <definedName name="_MED1431">[1]FaixasCrit!$A$2859:$B$2860</definedName>
    <definedName name="_MED1432">[1]FaixasCrit!$A$2861:$B$2862</definedName>
    <definedName name="_MED1433">[1]FaixasCrit!$A$2863:$B$2864</definedName>
    <definedName name="_MED1434">[1]FaixasCrit!$A$2865:$B$2866</definedName>
    <definedName name="_MED1435">[1]FaixasCrit!$A$2867:$B$2868</definedName>
    <definedName name="_MED1436">[1]FaixasCrit!$A$2869:$B$2870</definedName>
    <definedName name="_MED1437">[1]FaixasCrit!$A$2871:$B$2872</definedName>
    <definedName name="_MED1438">[1]FaixasCrit!$A$2873:$B$2874</definedName>
    <definedName name="_MED1439">[1]FaixasCrit!$A$2875:$B$2876</definedName>
    <definedName name="_MED144">[1]FaixasCrit!$A$285:$B$286</definedName>
    <definedName name="_MED1440">[1]FaixasCrit!$A$2877:$B$2878</definedName>
    <definedName name="_MED1441">[1]FaixasCrit!$A$2879:$B$2880</definedName>
    <definedName name="_MED1442">[1]FaixasCrit!$A$2881:$B$2882</definedName>
    <definedName name="_MED1443">[1]FaixasCrit!$A$2883:$B$2884</definedName>
    <definedName name="_MED1444">[1]FaixasCrit!$A$2885:$B$2886</definedName>
    <definedName name="_MED1445">[1]FaixasCrit!$A$2887:$B$2888</definedName>
    <definedName name="_MED1446">[1]FaixasCrit!$A$2889:$B$2890</definedName>
    <definedName name="_MED1447">[1]FaixasCrit!$A$2891:$B$2892</definedName>
    <definedName name="_MED1448">[1]FaixasCrit!$A$2893:$B$2894</definedName>
    <definedName name="_MED1449">[1]FaixasCrit!$A$2895:$B$2896</definedName>
    <definedName name="_MED145">[1]FaixasCrit!$A$287:$B$288</definedName>
    <definedName name="_MED1450">[1]FaixasCrit!$A$2897:$B$2898</definedName>
    <definedName name="_MED1451">[1]FaixasCrit!$A$2899:$B$2900</definedName>
    <definedName name="_MED1452">[1]FaixasCrit!$A$2901:$B$2902</definedName>
    <definedName name="_MED1453">[1]FaixasCrit!$A$2903:$B$2904</definedName>
    <definedName name="_MED1454">[1]FaixasCrit!$A$2905:$B$2906</definedName>
    <definedName name="_MED1455">[1]FaixasCrit!$A$2907:$B$2908</definedName>
    <definedName name="_MED1456">[1]FaixasCrit!$A$2909:$B$2910</definedName>
    <definedName name="_MED1457">[1]FaixasCrit!$A$2911:$B$2912</definedName>
    <definedName name="_MED1458">[1]FaixasCrit!$A$2913:$B$2914</definedName>
    <definedName name="_MED1459">[1]FaixasCrit!$A$2915:$B$2916</definedName>
    <definedName name="_MED146">[1]FaixasCrit!$A$289:$B$290</definedName>
    <definedName name="_MED1460">[1]FaixasCrit!$A$2917:$B$2918</definedName>
    <definedName name="_MED1461">[1]FaixasCrit!$A$2919:$B$2920</definedName>
    <definedName name="_MED1462">[1]FaixasCrit!$A$2921:$B$2922</definedName>
    <definedName name="_MED1463">[1]FaixasCrit!$A$2923:$B$2924</definedName>
    <definedName name="_MED1464">[1]FaixasCrit!$A$2925:$B$2926</definedName>
    <definedName name="_MED1465">[1]FaixasCrit!$A$2927:$B$2928</definedName>
    <definedName name="_MED1466">[1]FaixasCrit!$A$2929:$B$2930</definedName>
    <definedName name="_MED1467">[1]FaixasCrit!$A$2931:$B$2932</definedName>
    <definedName name="_MED1468">[1]FaixasCrit!$A$2933:$B$2934</definedName>
    <definedName name="_MED1469">[1]FaixasCrit!$A$2935:$B$2936</definedName>
    <definedName name="_MED147">[1]FaixasCrit!$A$291:$B$292</definedName>
    <definedName name="_MED1470">[1]FaixasCrit!$A$2937:$B$2938</definedName>
    <definedName name="_MED1471">[1]FaixasCrit!$A$2939:$B$2940</definedName>
    <definedName name="_MED1472">[1]FaixasCrit!$A$2941:$B$2942</definedName>
    <definedName name="_MED1473">[1]FaixasCrit!$A$2943:$B$2944</definedName>
    <definedName name="_MED1474">[1]FaixasCrit!$A$2945:$B$2946</definedName>
    <definedName name="_MED1475">[1]FaixasCrit!$A$2947:$B$2948</definedName>
    <definedName name="_MED1476">[1]FaixasCrit!$A$2949:$B$2950</definedName>
    <definedName name="_MED1477">[1]FaixasCrit!$A$2951:$B$2952</definedName>
    <definedName name="_MED1478">[1]FaixasCrit!$A$2953:$B$2954</definedName>
    <definedName name="_MED1479">[1]FaixasCrit!$A$2955:$B$2956</definedName>
    <definedName name="_MED148">[1]FaixasCrit!$A$293:$B$294</definedName>
    <definedName name="_MED1480">[1]FaixasCrit!$A$2957:$B$2958</definedName>
    <definedName name="_MED1481">[1]FaixasCrit!$A$2959:$B$2960</definedName>
    <definedName name="_MED1482">[1]FaixasCrit!$A$2961:$B$2962</definedName>
    <definedName name="_MED1483">[1]FaixasCrit!$A$2963:$B$2964</definedName>
    <definedName name="_MED1484">[1]FaixasCrit!$A$2965:$B$2966</definedName>
    <definedName name="_MED1485">[1]FaixasCrit!$A$2967:$B$2968</definedName>
    <definedName name="_MED1486">[1]FaixasCrit!$A$2969:$B$2970</definedName>
    <definedName name="_MED1487">[1]FaixasCrit!$A$2971:$B$2972</definedName>
    <definedName name="_MED1488">[1]FaixasCrit!$A$2973:$B$2974</definedName>
    <definedName name="_MED1489">[1]FaixasCrit!$A$2975:$B$2976</definedName>
    <definedName name="_MED149">[1]FaixasCrit!$A$295:$B$296</definedName>
    <definedName name="_MED1490">[1]FaixasCrit!$A$2977:$B$2978</definedName>
    <definedName name="_MED1491">[1]FaixasCrit!$A$2979:$B$2980</definedName>
    <definedName name="_MED1492">[1]FaixasCrit!$A$2981:$B$2982</definedName>
    <definedName name="_MED1493">[1]FaixasCrit!$A$2983:$B$2984</definedName>
    <definedName name="_MED1494">[1]FaixasCrit!$A$2985:$B$2986</definedName>
    <definedName name="_MED1495">[1]FaixasCrit!$A$2987:$B$2988</definedName>
    <definedName name="_MED1496">[1]FaixasCrit!$A$2989:$B$2990</definedName>
    <definedName name="_MED1497">[1]FaixasCrit!$A$2991:$B$2992</definedName>
    <definedName name="_MED1498">[1]FaixasCrit!$A$2993:$B$2994</definedName>
    <definedName name="_MED1499">[1]FaixasCrit!$A$2995:$B$2996</definedName>
    <definedName name="_MED15">[1]FaixasCrit!$A$27:$B$28</definedName>
    <definedName name="_MED150">[1]FaixasCrit!$A$297:$B$298</definedName>
    <definedName name="_MED1500">[1]FaixasCrit!$A$2997:$B$2998</definedName>
    <definedName name="_MED1501">[1]FaixasCrit!$A$2999:$B$3000</definedName>
    <definedName name="_MED1502">[1]FaixasCrit!$A$3001:$B$3002</definedName>
    <definedName name="_MED1503">[1]FaixasCrit!$A$3003:$B$3004</definedName>
    <definedName name="_MED1504">[1]FaixasCrit!$A$3005:$B$3006</definedName>
    <definedName name="_MED1505">[1]FaixasCrit!$A$3007:$B$3008</definedName>
    <definedName name="_MED1506">[1]FaixasCrit!$A$3009:$B$3010</definedName>
    <definedName name="_MED1507">[1]FaixasCrit!$A$3011:$B$3012</definedName>
    <definedName name="_MED1508">[1]FaixasCrit!$A$3013:$B$3014</definedName>
    <definedName name="_MED1509">[1]FaixasCrit!$A$3015:$B$3016</definedName>
    <definedName name="_MED151">[1]FaixasCrit!$A$299:$B$300</definedName>
    <definedName name="_MED1510">[1]FaixasCrit!$A$3017:$B$3018</definedName>
    <definedName name="_MED1511">[1]FaixasCrit!$A$3019:$B$3020</definedName>
    <definedName name="_MED1512">[1]FaixasCrit!$A$3021:$B$3022</definedName>
    <definedName name="_MED1513">[1]FaixasCrit!$A$3023:$B$3024</definedName>
    <definedName name="_MED1514">[1]FaixasCrit!$A$3025:$B$3026</definedName>
    <definedName name="_MED1515">[1]FaixasCrit!$A$3027:$B$3028</definedName>
    <definedName name="_MED1516">[1]FaixasCrit!$A$3029:$B$3030</definedName>
    <definedName name="_MED1517">[1]FaixasCrit!$A$3031:$B$3032</definedName>
    <definedName name="_MED1518">[1]FaixasCrit!$A$3033:$B$3034</definedName>
    <definedName name="_MED1519">[1]FaixasCrit!$A$3035:$B$3036</definedName>
    <definedName name="_MED152">[1]FaixasCrit!$A$301:$B$302</definedName>
    <definedName name="_MED1520">[1]FaixasCrit!$A$3037:$B$3038</definedName>
    <definedName name="_MED1521">[1]FaixasCrit!$A$3039:$B$3040</definedName>
    <definedName name="_MED1522">[1]FaixasCrit!$A$3041:$B$3042</definedName>
    <definedName name="_MED1523">[1]FaixasCrit!$A$3043:$B$3044</definedName>
    <definedName name="_MED1524">[1]FaixasCrit!$A$3045:$B$3046</definedName>
    <definedName name="_MED1525">[1]FaixasCrit!$A$3047:$B$3048</definedName>
    <definedName name="_MED1526">[1]FaixasCrit!$A$3049:$B$3050</definedName>
    <definedName name="_MED1527">[1]FaixasCrit!$A$3051:$B$3052</definedName>
    <definedName name="_MED1528">[1]FaixasCrit!$A$3053:$B$3054</definedName>
    <definedName name="_MED1529">[1]FaixasCrit!$A$3055:$B$3056</definedName>
    <definedName name="_MED153">[1]FaixasCrit!$A$303:$B$304</definedName>
    <definedName name="_MED1530">[1]FaixasCrit!$A$3057:$B$3058</definedName>
    <definedName name="_MED1531">[1]FaixasCrit!$A$3059:$B$3060</definedName>
    <definedName name="_MED1532">[1]FaixasCrit!$A$3061:$B$3062</definedName>
    <definedName name="_MED1533">[1]FaixasCrit!$A$3063:$B$3064</definedName>
    <definedName name="_MED1534">[1]FaixasCrit!$A$3065:$B$3066</definedName>
    <definedName name="_MED1535">[1]FaixasCrit!$A$3067:$B$3068</definedName>
    <definedName name="_MED1536">[1]FaixasCrit!$A$3069:$B$3070</definedName>
    <definedName name="_MED1537">[1]FaixasCrit!$A$3071:$B$3072</definedName>
    <definedName name="_MED1538">[1]FaixasCrit!$A$3073:$B$3074</definedName>
    <definedName name="_MED1539">[1]FaixasCrit!$A$3075:$B$3076</definedName>
    <definedName name="_MED154">[1]FaixasCrit!$A$305:$B$306</definedName>
    <definedName name="_MED1540">[1]FaixasCrit!$A$3077:$B$3078</definedName>
    <definedName name="_MED1541">[1]FaixasCrit!$A$3079:$B$3080</definedName>
    <definedName name="_MED1542">[1]FaixasCrit!$A$3081:$B$3082</definedName>
    <definedName name="_MED1543">[1]FaixasCrit!$A$3083:$B$3084</definedName>
    <definedName name="_MED1544">[1]FaixasCrit!$A$3085:$B$3086</definedName>
    <definedName name="_MED1545">[1]FaixasCrit!$A$3087:$B$3088</definedName>
    <definedName name="_MED1546">[1]FaixasCrit!$A$3089:$B$3090</definedName>
    <definedName name="_MED1547">[1]FaixasCrit!$A$3091:$B$3092</definedName>
    <definedName name="_MED1548">[1]FaixasCrit!$A$3093:$B$3094</definedName>
    <definedName name="_MED1549">[1]FaixasCrit!$A$3095:$B$3096</definedName>
    <definedName name="_MED155">[1]FaixasCrit!$A$307:$B$308</definedName>
    <definedName name="_MED1550">[1]FaixasCrit!$A$3097:$B$3098</definedName>
    <definedName name="_MED1551">[1]FaixasCrit!$A$3099:$B$3100</definedName>
    <definedName name="_MED1552">[1]FaixasCrit!$A$3101:$B$3102</definedName>
    <definedName name="_MED1553">[1]FaixasCrit!$A$3103:$B$3104</definedName>
    <definedName name="_MED1554">[1]FaixasCrit!$A$3105:$B$3106</definedName>
    <definedName name="_MED1555">[1]FaixasCrit!$A$3107:$B$3108</definedName>
    <definedName name="_MED1556">[1]FaixasCrit!$A$3109:$B$3110</definedName>
    <definedName name="_MED1557">[1]FaixasCrit!$A$3111:$B$3112</definedName>
    <definedName name="_MED1558">[1]FaixasCrit!$A$3113:$B$3114</definedName>
    <definedName name="_MED1559">[1]FaixasCrit!$A$3115:$B$3116</definedName>
    <definedName name="_MED156">[1]FaixasCrit!$A$309:$B$310</definedName>
    <definedName name="_MED1560">[1]FaixasCrit!$A$3117:$B$3118</definedName>
    <definedName name="_MED1561">[1]FaixasCrit!$A$3119:$B$3120</definedName>
    <definedName name="_MED1562">[1]FaixasCrit!$A$3121:$B$3122</definedName>
    <definedName name="_MED1563">[1]FaixasCrit!$A$3123:$B$3124</definedName>
    <definedName name="_MED1564">[1]FaixasCrit!$A$3125:$B$3126</definedName>
    <definedName name="_MED1565">[1]FaixasCrit!$A$3127:$B$3128</definedName>
    <definedName name="_MED1566">[1]FaixasCrit!$A$3129:$B$3130</definedName>
    <definedName name="_MED1567">[1]FaixasCrit!$A$3131:$B$3132</definedName>
    <definedName name="_MED1568">[1]FaixasCrit!$A$3133:$B$3134</definedName>
    <definedName name="_MED1569">[1]FaixasCrit!$A$3135:$B$3136</definedName>
    <definedName name="_MED157">[1]FaixasCrit!$A$311:$B$312</definedName>
    <definedName name="_MED1570">[1]FaixasCrit!$A$3137:$B$3138</definedName>
    <definedName name="_MED1571">[1]FaixasCrit!$A$3139:$B$3140</definedName>
    <definedName name="_MED1572">[1]FaixasCrit!$A$3141:$B$3142</definedName>
    <definedName name="_MED1573">[1]FaixasCrit!$A$3143:$B$3144</definedName>
    <definedName name="_MED1574">[1]FaixasCrit!$A$3145:$B$3146</definedName>
    <definedName name="_MED1575">[1]FaixasCrit!$A$3147:$B$3148</definedName>
    <definedName name="_MED1576">[1]FaixasCrit!$A$3149:$B$3150</definedName>
    <definedName name="_MED1577">[1]FaixasCrit!$A$3151:$B$3152</definedName>
    <definedName name="_MED1578">[1]FaixasCrit!$A$3153:$B$3154</definedName>
    <definedName name="_MED1579">[1]FaixasCrit!$A$3155:$B$3156</definedName>
    <definedName name="_MED158">[1]FaixasCrit!$A$313:$B$314</definedName>
    <definedName name="_MED1580">[1]FaixasCrit!$A$3157:$B$3158</definedName>
    <definedName name="_MED1581">[1]FaixasCrit!$A$3159:$B$3160</definedName>
    <definedName name="_MED1582">[1]FaixasCrit!$A$3161:$B$3162</definedName>
    <definedName name="_MED1583">[1]FaixasCrit!$A$3163:$B$3164</definedName>
    <definedName name="_MED1584">[1]FaixasCrit!$A$3165:$B$3166</definedName>
    <definedName name="_MED1585">[1]FaixasCrit!$A$3167:$B$3168</definedName>
    <definedName name="_MED1586">[1]FaixasCrit!$A$3169:$B$3170</definedName>
    <definedName name="_MED1587">[1]FaixasCrit!$A$3171:$B$3172</definedName>
    <definedName name="_MED1588">[1]FaixasCrit!$A$3173:$B$3174</definedName>
    <definedName name="_MED1589">[1]FaixasCrit!$A$3175:$B$3176</definedName>
    <definedName name="_MED159">[1]FaixasCrit!$A$315:$B$316</definedName>
    <definedName name="_MED1590">[1]FaixasCrit!$A$3177:$B$3178</definedName>
    <definedName name="_MED1591">[1]FaixasCrit!$A$3179:$B$3180</definedName>
    <definedName name="_MED1592">[1]FaixasCrit!$A$3181:$B$3182</definedName>
    <definedName name="_MED1593">[1]FaixasCrit!$A$3183:$B$3184</definedName>
    <definedName name="_MED1594">[1]FaixasCrit!$A$3185:$B$3186</definedName>
    <definedName name="_MED1595">[1]FaixasCrit!$A$3187:$B$3188</definedName>
    <definedName name="_MED1596">[1]FaixasCrit!$A$3189:$B$3190</definedName>
    <definedName name="_MED1597">[1]FaixasCrit!$A$3191:$B$3192</definedName>
    <definedName name="_MED1598">[1]FaixasCrit!$A$3193:$B$3194</definedName>
    <definedName name="_MED1599">[1]FaixasCrit!$A$3195:$B$3196</definedName>
    <definedName name="_MED16">[1]FaixasCrit!$A$29:$B$30</definedName>
    <definedName name="_MED160">[1]FaixasCrit!$A$317:$B$318</definedName>
    <definedName name="_MED1600">[1]FaixasCrit!$A$3197:$B$3198</definedName>
    <definedName name="_MED1601">[1]FaixasCrit!$A$3199:$B$3200</definedName>
    <definedName name="_MED1602">[1]FaixasCrit!$A$3201:$B$3202</definedName>
    <definedName name="_MED1603">[1]FaixasCrit!$A$3203:$B$3204</definedName>
    <definedName name="_MED1604">[1]FaixasCrit!$A$3205:$B$3206</definedName>
    <definedName name="_MED1605">[1]FaixasCrit!$A$3207:$B$3208</definedName>
    <definedName name="_MED1606">[1]FaixasCrit!$A$3209:$B$3210</definedName>
    <definedName name="_MED1607">[1]FaixasCrit!$A$3211:$B$3212</definedName>
    <definedName name="_MED1608">[1]FaixasCrit!$A$3213:$B$3214</definedName>
    <definedName name="_MED1609">[1]FaixasCrit!$A$3215:$B$3216</definedName>
    <definedName name="_MED161">[1]FaixasCrit!$A$319:$B$320</definedName>
    <definedName name="_MED1610">[1]FaixasCrit!$A$3217:$B$3218</definedName>
    <definedName name="_MED1611">[1]FaixasCrit!$A$3219:$B$3220</definedName>
    <definedName name="_MED1612">[1]FaixasCrit!$A$3221:$B$3222</definedName>
    <definedName name="_MED1613">[1]FaixasCrit!$A$3223:$B$3224</definedName>
    <definedName name="_MED1614">[1]FaixasCrit!$A$3225:$B$3226</definedName>
    <definedName name="_MED1615">[1]FaixasCrit!$A$3227:$B$3228</definedName>
    <definedName name="_MED1616">[1]FaixasCrit!$A$3229:$B$3230</definedName>
    <definedName name="_MED1617">[1]FaixasCrit!$A$3231:$B$3232</definedName>
    <definedName name="_MED1618">[1]FaixasCrit!$A$3233:$B$3234</definedName>
    <definedName name="_MED1619">[1]FaixasCrit!$A$3235:$B$3236</definedName>
    <definedName name="_MED162">[1]FaixasCrit!$A$321:$B$322</definedName>
    <definedName name="_MED1620">[1]FaixasCrit!$A$3237:$B$3238</definedName>
    <definedName name="_MED1621">[1]FaixasCrit!$A$3239:$B$3240</definedName>
    <definedName name="_MED1622">[1]FaixasCrit!$A$3241:$B$3242</definedName>
    <definedName name="_MED1623">[1]FaixasCrit!$A$3243:$B$3244</definedName>
    <definedName name="_MED1624">[1]FaixasCrit!$A$3245:$B$3246</definedName>
    <definedName name="_MED1625">[1]FaixasCrit!$A$3247:$B$3248</definedName>
    <definedName name="_MED1626">[1]FaixasCrit!$A$3249:$B$3250</definedName>
    <definedName name="_MED1627">[1]FaixasCrit!$A$3251:$B$3252</definedName>
    <definedName name="_MED1628">[1]FaixasCrit!$A$3253:$B$3254</definedName>
    <definedName name="_MED1629">[1]FaixasCrit!$A$3255:$B$3256</definedName>
    <definedName name="_MED163">[1]FaixasCrit!$A$323:$B$324</definedName>
    <definedName name="_MED1630">[1]FaixasCrit!$A$3257:$B$3258</definedName>
    <definedName name="_MED1631">[1]FaixasCrit!$A$3259:$B$3260</definedName>
    <definedName name="_MED1632">[1]FaixasCrit!$A$3261:$B$3262</definedName>
    <definedName name="_MED1633">[1]FaixasCrit!$A$3263:$B$3264</definedName>
    <definedName name="_MED1634">[1]FaixasCrit!$A$3265:$B$3266</definedName>
    <definedName name="_MED1635">[1]FaixasCrit!$A$3267:$B$3268</definedName>
    <definedName name="_MED1636">[1]FaixasCrit!$A$3269:$B$3270</definedName>
    <definedName name="_MED1637">[1]FaixasCrit!$A$3271:$B$3272</definedName>
    <definedName name="_MED1638">[1]FaixasCrit!$A$3273:$B$3274</definedName>
    <definedName name="_MED1639">[1]FaixasCrit!$A$3275:$B$3276</definedName>
    <definedName name="_MED164">[1]FaixasCrit!$A$325:$B$326</definedName>
    <definedName name="_MED1640">[1]FaixasCrit!$A$3277:$B$3278</definedName>
    <definedName name="_MED1641">[1]FaixasCrit!$A$3279:$B$3280</definedName>
    <definedName name="_MED1642">[1]FaixasCrit!$A$3281:$B$3282</definedName>
    <definedName name="_MED1643">[1]FaixasCrit!$A$3283:$B$3284</definedName>
    <definedName name="_MED1644">[1]FaixasCrit!$A$3285:$B$3286</definedName>
    <definedName name="_MED1645">[1]FaixasCrit!$A$3287:$B$3288</definedName>
    <definedName name="_MED1646">[1]FaixasCrit!$A$3289:$B$3290</definedName>
    <definedName name="_MED1647">[1]FaixasCrit!$A$3291:$B$3292</definedName>
    <definedName name="_MED1648">[1]FaixasCrit!$A$3293:$B$3294</definedName>
    <definedName name="_MED1649">[1]FaixasCrit!$A$3295:$B$3296</definedName>
    <definedName name="_MED165">[1]FaixasCrit!$A$327:$B$328</definedName>
    <definedName name="_MED1650">[1]FaixasCrit!$A$3297:$B$3298</definedName>
    <definedName name="_MED1651">[1]FaixasCrit!$A$3299:$B$3300</definedName>
    <definedName name="_MED1652">[1]FaixasCrit!$A$3301:$B$3302</definedName>
    <definedName name="_MED1653">[1]FaixasCrit!$A$3303:$B$3304</definedName>
    <definedName name="_MED1654">[1]FaixasCrit!$A$3305:$B$3306</definedName>
    <definedName name="_MED1655">[1]FaixasCrit!$A$3307:$B$3308</definedName>
    <definedName name="_MED1656">[1]FaixasCrit!$A$3309:$B$3310</definedName>
    <definedName name="_MED1657">[1]FaixasCrit!$A$3311:$B$3312</definedName>
    <definedName name="_MED1658">[1]FaixasCrit!$A$3313:$B$3314</definedName>
    <definedName name="_MED1659">[1]FaixasCrit!$A$3315:$B$3316</definedName>
    <definedName name="_MED166">[1]FaixasCrit!$A$329:$B$330</definedName>
    <definedName name="_MED1660">[1]FaixasCrit!$A$3317:$B$3318</definedName>
    <definedName name="_MED1661">[1]FaixasCrit!$A$3319:$B$3320</definedName>
    <definedName name="_MED1662">[1]FaixasCrit!$A$3321:$B$3322</definedName>
    <definedName name="_MED1663">[1]FaixasCrit!$A$3323:$B$3324</definedName>
    <definedName name="_MED1664">[1]FaixasCrit!$A$3325:$B$3326</definedName>
    <definedName name="_MED1665">[1]FaixasCrit!$A$3327:$B$3328</definedName>
    <definedName name="_MED1666">[1]FaixasCrit!$A$3329:$B$3330</definedName>
    <definedName name="_MED1667">[1]FaixasCrit!$A$3331:$B$3332</definedName>
    <definedName name="_MED1668">[1]FaixasCrit!$A$3333:$B$3334</definedName>
    <definedName name="_MED1669">[1]FaixasCrit!$A$3335:$B$3336</definedName>
    <definedName name="_MED167">[1]FaixasCrit!$A$331:$B$332</definedName>
    <definedName name="_MED1670">[1]FaixasCrit!$A$3337:$B$3338</definedName>
    <definedName name="_MED1671">[1]FaixasCrit!$A$3339:$B$3340</definedName>
    <definedName name="_MED1672">[1]FaixasCrit!$A$3341:$B$3342</definedName>
    <definedName name="_MED1673">[1]FaixasCrit!$A$3343:$B$3344</definedName>
    <definedName name="_MED1674">[1]FaixasCrit!$A$3345:$B$3346</definedName>
    <definedName name="_MED1675">[1]FaixasCrit!$A$3347:$B$3348</definedName>
    <definedName name="_MED1676">[1]FaixasCrit!$A$3349:$B$3350</definedName>
    <definedName name="_MED1677">[1]FaixasCrit!$A$3351:$B$3352</definedName>
    <definedName name="_MED1678">[1]FaixasCrit!$A$3353:$B$3354</definedName>
    <definedName name="_MED1679">[1]FaixasCrit!$A$3355:$B$3356</definedName>
    <definedName name="_MED168">[1]FaixasCrit!$A$333:$B$334</definedName>
    <definedName name="_MED1680">[1]FaixasCrit!$A$3357:$B$3358</definedName>
    <definedName name="_MED1681">[1]FaixasCrit!$A$3359:$B$3360</definedName>
    <definedName name="_MED1682">[1]FaixasCrit!$A$3361:$B$3362</definedName>
    <definedName name="_MED1683">[1]FaixasCrit!$A$3363:$B$3364</definedName>
    <definedName name="_MED1684">[1]FaixasCrit!$A$3365:$B$3366</definedName>
    <definedName name="_MED1685">[1]FaixasCrit!$A$3367:$B$3368</definedName>
    <definedName name="_MED1686">[1]FaixasCrit!$A$3369:$B$3370</definedName>
    <definedName name="_MED1687">[1]FaixasCrit!$A$3371:$B$3372</definedName>
    <definedName name="_MED1688">[1]FaixasCrit!$A$3373:$B$3374</definedName>
    <definedName name="_MED1689">[1]FaixasCrit!$A$3375:$B$3376</definedName>
    <definedName name="_MED169">[1]FaixasCrit!$A$335:$B$336</definedName>
    <definedName name="_MED1690">[1]FaixasCrit!$A$3377:$B$3378</definedName>
    <definedName name="_MED1691">[1]FaixasCrit!$A$3379:$B$3380</definedName>
    <definedName name="_MED1692">[1]FaixasCrit!$A$3381:$B$3382</definedName>
    <definedName name="_MED1693">[1]FaixasCrit!$A$3383:$B$3384</definedName>
    <definedName name="_MED1694">[1]FaixasCrit!$A$3385:$B$3386</definedName>
    <definedName name="_MED1695">[1]FaixasCrit!$A$3387:$B$3388</definedName>
    <definedName name="_MED1696">[1]FaixasCrit!$A$3389:$B$3390</definedName>
    <definedName name="_MED1697">[1]FaixasCrit!$A$3391:$B$3392</definedName>
    <definedName name="_MED1698">[1]FaixasCrit!$A$3393:$B$3394</definedName>
    <definedName name="_MED1699">[1]FaixasCrit!$A$3395:$B$3396</definedName>
    <definedName name="_MED17">[1]FaixasCrit!$A$31:$B$32</definedName>
    <definedName name="_MED170">[1]FaixasCrit!$A$337:$B$338</definedName>
    <definedName name="_MED1700">[1]FaixasCrit!$A$3397:$B$3398</definedName>
    <definedName name="_MED1701">[1]FaixasCrit!$A$3399:$B$3400</definedName>
    <definedName name="_MED1702">[1]FaixasCrit!$A$3401:$B$3402</definedName>
    <definedName name="_MED1703">[1]FaixasCrit!$A$3403:$B$3404</definedName>
    <definedName name="_MED1704">[1]FaixasCrit!$A$3405:$B$3406</definedName>
    <definedName name="_MED1705">[1]FaixasCrit!$A$3407:$B$3408</definedName>
    <definedName name="_MED1706">[1]FaixasCrit!$A$3409:$B$3410</definedName>
    <definedName name="_MED1707">[1]FaixasCrit!$A$3411:$B$3412</definedName>
    <definedName name="_MED1708">[1]FaixasCrit!$A$3413:$B$3414</definedName>
    <definedName name="_MED1709">[1]FaixasCrit!$A$3415:$B$3416</definedName>
    <definedName name="_MED171">[1]FaixasCrit!$A$339:$B$340</definedName>
    <definedName name="_MED1710">[1]FaixasCrit!$A$3417:$B$3418</definedName>
    <definedName name="_MED1711">[1]FaixasCrit!$A$3419:$B$3420</definedName>
    <definedName name="_MED1712">[1]FaixasCrit!$A$3421:$B$3422</definedName>
    <definedName name="_MED1713">[1]FaixasCrit!$A$3423:$B$3424</definedName>
    <definedName name="_MED1714">[1]FaixasCrit!$A$3425:$B$3426</definedName>
    <definedName name="_MED1715">[1]FaixasCrit!$A$3427:$B$3428</definedName>
    <definedName name="_MED1716">[1]FaixasCrit!$A$3429:$B$3430</definedName>
    <definedName name="_MED1717">[1]FaixasCrit!$A$3431:$B$3432</definedName>
    <definedName name="_MED1718">[1]FaixasCrit!$A$3433:$B$3434</definedName>
    <definedName name="_MED1719">[1]FaixasCrit!$A$3435:$B$3436</definedName>
    <definedName name="_MED172">[1]FaixasCrit!$A$341:$B$342</definedName>
    <definedName name="_MED1720">[1]FaixasCrit!$A$3437:$B$3438</definedName>
    <definedName name="_MED1721">[1]FaixasCrit!$A$3439:$B$3440</definedName>
    <definedName name="_MED1722">[1]FaixasCrit!$A$3441:$B$3442</definedName>
    <definedName name="_MED1723">[1]FaixasCrit!$A$3443:$B$3444</definedName>
    <definedName name="_MED1724">[1]FaixasCrit!$A$3445:$B$3446</definedName>
    <definedName name="_MED1725">[1]FaixasCrit!$A$3447:$B$3448</definedName>
    <definedName name="_MED1726">[1]FaixasCrit!$A$3449:$B$3450</definedName>
    <definedName name="_MED1727">[1]FaixasCrit!$A$3451:$B$3452</definedName>
    <definedName name="_MED1728">[1]FaixasCrit!$A$3453:$B$3454</definedName>
    <definedName name="_MED1729">[1]FaixasCrit!$A$3455:$B$3456</definedName>
    <definedName name="_MED173">[1]FaixasCrit!$A$343:$B$344</definedName>
    <definedName name="_MED1730">[1]FaixasCrit!$A$3457:$B$3458</definedName>
    <definedName name="_MED1731">[1]FaixasCrit!$A$3459:$B$3460</definedName>
    <definedName name="_MED1732">[1]FaixasCrit!$A$3461:$B$3462</definedName>
    <definedName name="_MED1733">[1]FaixasCrit!$A$3463:$B$3464</definedName>
    <definedName name="_MED1734">[1]FaixasCrit!$A$3465:$B$3466</definedName>
    <definedName name="_MED1735">[1]FaixasCrit!$A$3467:$B$3468</definedName>
    <definedName name="_MED1736">[1]FaixasCrit!$A$3469:$B$3470</definedName>
    <definedName name="_MED1737">[1]FaixasCrit!$A$3471:$B$3472</definedName>
    <definedName name="_MED1738">[1]FaixasCrit!$A$3473:$B$3474</definedName>
    <definedName name="_MED1739">[1]FaixasCrit!$A$3475:$B$3476</definedName>
    <definedName name="_MED174">[1]FaixasCrit!$A$345:$B$346</definedName>
    <definedName name="_MED1740">[1]FaixasCrit!$A$3477:$B$3478</definedName>
    <definedName name="_MED1741">[1]FaixasCrit!$A$3479:$B$3480</definedName>
    <definedName name="_MED1742">[1]FaixasCrit!$A$3481:$B$3482</definedName>
    <definedName name="_MED1743">[1]FaixasCrit!$A$3483:$B$3484</definedName>
    <definedName name="_MED1744">[1]FaixasCrit!$A$3485:$B$3486</definedName>
    <definedName name="_MED1745">[1]FaixasCrit!$A$3487:$B$3488</definedName>
    <definedName name="_MED1746">[1]FaixasCrit!$A$3489:$B$3490</definedName>
    <definedName name="_MED1747">[1]FaixasCrit!$A$3491:$B$3492</definedName>
    <definedName name="_MED1748">[1]FaixasCrit!$A$3493:$B$3494</definedName>
    <definedName name="_MED1749">[1]FaixasCrit!$A$3495:$B$3496</definedName>
    <definedName name="_MED175">[1]FaixasCrit!$A$347:$B$348</definedName>
    <definedName name="_MED1750">[1]FaixasCrit!$A$3497:$B$3498</definedName>
    <definedName name="_MED1751">[1]FaixasCrit!$A$3499:$B$3500</definedName>
    <definedName name="_MED1752">[1]FaixasCrit!$A$3501:$B$3502</definedName>
    <definedName name="_MED1753">[1]FaixasCrit!$A$3503:$B$3504</definedName>
    <definedName name="_MED1754">[1]FaixasCrit!$A$3505:$B$3506</definedName>
    <definedName name="_MED1755">[1]FaixasCrit!$A$3507:$B$3508</definedName>
    <definedName name="_MED1756">[1]FaixasCrit!$A$3509:$B$3510</definedName>
    <definedName name="_MED1757">[1]FaixasCrit!$A$3511:$B$3512</definedName>
    <definedName name="_MED1758">[1]FaixasCrit!$A$3513:$B$3514</definedName>
    <definedName name="_MED1759">[1]FaixasCrit!$A$3515:$B$3516</definedName>
    <definedName name="_MED176">[1]FaixasCrit!$A$349:$B$350</definedName>
    <definedName name="_MED1760">[1]FaixasCrit!$A$3517:$B$3518</definedName>
    <definedName name="_MED1761">[1]FaixasCrit!$A$3519:$B$3520</definedName>
    <definedName name="_MED1762">[1]FaixasCrit!$A$3521:$B$3522</definedName>
    <definedName name="_MED1763">[1]FaixasCrit!$A$3523:$B$3524</definedName>
    <definedName name="_MED1764">[1]FaixasCrit!$A$3525:$B$3526</definedName>
    <definedName name="_MED1765">[1]FaixasCrit!$A$3527:$B$3528</definedName>
    <definedName name="_MED1766">[1]FaixasCrit!$A$3529:$B$3530</definedName>
    <definedName name="_MED1767">[1]FaixasCrit!$A$3531:$B$3532</definedName>
    <definedName name="_MED1768">[1]FaixasCrit!$A$3533:$B$3534</definedName>
    <definedName name="_MED1769">[1]FaixasCrit!$A$3535:$B$3536</definedName>
    <definedName name="_MED177">[1]FaixasCrit!$A$351:$B$352</definedName>
    <definedName name="_MED1770">[1]FaixasCrit!$A$3537:$B$3538</definedName>
    <definedName name="_MED1771">[1]FaixasCrit!$A$3539:$B$3540</definedName>
    <definedName name="_MED1772">[1]FaixasCrit!$A$3541:$B$3542</definedName>
    <definedName name="_MED1773">[1]FaixasCrit!$A$3543:$B$3544</definedName>
    <definedName name="_MED1774">[1]FaixasCrit!$A$3545:$B$3546</definedName>
    <definedName name="_MED1775">[1]FaixasCrit!$A$3547:$B$3548</definedName>
    <definedName name="_MED1776">[1]FaixasCrit!$A$3549:$B$3550</definedName>
    <definedName name="_MED1777">[1]FaixasCrit!$A$3551:$B$3552</definedName>
    <definedName name="_MED1778">[1]FaixasCrit!$A$3553:$B$3554</definedName>
    <definedName name="_MED1779">[1]FaixasCrit!$A$3555:$B$3556</definedName>
    <definedName name="_MED178">[1]FaixasCrit!$A$353:$B$354</definedName>
    <definedName name="_MED1780">[1]FaixasCrit!$A$3557:$B$3558</definedName>
    <definedName name="_MED1781">[1]FaixasCrit!$A$3559:$B$3560</definedName>
    <definedName name="_MED1782">[1]FaixasCrit!$A$3561:$B$3562</definedName>
    <definedName name="_MED1783">[1]FaixasCrit!$A$3563:$B$3564</definedName>
    <definedName name="_MED1784">[1]FaixasCrit!$A$3565:$B$3566</definedName>
    <definedName name="_MED1785">[1]FaixasCrit!$A$3567:$B$3568</definedName>
    <definedName name="_MED1786">[1]FaixasCrit!$A$3569:$B$3570</definedName>
    <definedName name="_MED1787">[1]FaixasCrit!$A$3571:$B$3572</definedName>
    <definedName name="_MED1788">[1]FaixasCrit!$A$3573:$B$3574</definedName>
    <definedName name="_MED1789">[1]FaixasCrit!$A$3575:$B$3576</definedName>
    <definedName name="_MED179">[1]FaixasCrit!$A$355:$B$356</definedName>
    <definedName name="_MED1790">[1]FaixasCrit!$A$3577:$B$3578</definedName>
    <definedName name="_MED1791">[1]FaixasCrit!$A$3579:$B$3580</definedName>
    <definedName name="_MED1792">[1]FaixasCrit!$A$3581:$B$3582</definedName>
    <definedName name="_MED1793">[1]FaixasCrit!$A$3583:$B$3584</definedName>
    <definedName name="_MED1794">[1]FaixasCrit!$A$3585:$B$3586</definedName>
    <definedName name="_MED1795">[1]FaixasCrit!$A$3587:$B$3588</definedName>
    <definedName name="_MED1796">[1]FaixasCrit!$A$3589:$B$3590</definedName>
    <definedName name="_MED1797">[1]FaixasCrit!$A$3591:$B$3592</definedName>
    <definedName name="_MED1798">[1]FaixasCrit!$A$3593:$B$3594</definedName>
    <definedName name="_MED1799">[1]FaixasCrit!$A$3595:$B$3596</definedName>
    <definedName name="_MED18">[1]FaixasCrit!$A$33:$B$34</definedName>
    <definedName name="_MED180">[1]FaixasCrit!$A$357:$B$358</definedName>
    <definedName name="_MED1800">[1]FaixasCrit!$A$3597:$B$3598</definedName>
    <definedName name="_MED1801">[1]FaixasCrit!$A$3599:$B$3600</definedName>
    <definedName name="_MED1802">[1]FaixasCrit!$A$3601:$B$3602</definedName>
    <definedName name="_MED1803">[1]FaixasCrit!$A$3603:$B$3604</definedName>
    <definedName name="_MED1804">[1]FaixasCrit!$A$3605:$B$3606</definedName>
    <definedName name="_MED1805">[1]FaixasCrit!$A$3607:$B$3608</definedName>
    <definedName name="_MED1806">[1]FaixasCrit!$A$3609:$B$3610</definedName>
    <definedName name="_MED1807">[1]FaixasCrit!$A$3611:$B$3612</definedName>
    <definedName name="_MED1808">[1]FaixasCrit!$A$3613:$B$3614</definedName>
    <definedName name="_MED1809">[1]FaixasCrit!$A$3615:$B$3616</definedName>
    <definedName name="_MED181">[1]FaixasCrit!$A$359:$B$360</definedName>
    <definedName name="_MED1810">[1]FaixasCrit!$A$3617:$B$3618</definedName>
    <definedName name="_MED1811">[1]FaixasCrit!$A$3619:$B$3620</definedName>
    <definedName name="_MED1812">[1]FaixasCrit!$A$3621:$B$3622</definedName>
    <definedName name="_MED1813">[1]FaixasCrit!$A$3623:$B$3624</definedName>
    <definedName name="_MED1814">[1]FaixasCrit!$A$3625:$B$3626</definedName>
    <definedName name="_MED1815">[1]FaixasCrit!$A$3627:$B$3628</definedName>
    <definedName name="_MED1816">[1]FaixasCrit!$A$3629:$B$3630</definedName>
    <definedName name="_MED1817">[1]FaixasCrit!$A$3631:$B$3632</definedName>
    <definedName name="_MED1818">[1]FaixasCrit!$A$3633:$B$3634</definedName>
    <definedName name="_MED1819">[1]FaixasCrit!$A$3635:$B$3636</definedName>
    <definedName name="_MED182">[1]FaixasCrit!$A$361:$B$362</definedName>
    <definedName name="_MED1820">[1]FaixasCrit!$A$3637:$B$3638</definedName>
    <definedName name="_MED1821">[1]FaixasCrit!$A$3639:$B$3640</definedName>
    <definedName name="_MED1822">[1]FaixasCrit!$A$3641:$B$3642</definedName>
    <definedName name="_MED1823">[1]FaixasCrit!$A$3643:$B$3644</definedName>
    <definedName name="_MED1824">[1]FaixasCrit!$A$3645:$B$3646</definedName>
    <definedName name="_MED1825">[1]FaixasCrit!$A$3647:$B$3648</definedName>
    <definedName name="_MED1826">[1]FaixasCrit!$A$3649:$B$3650</definedName>
    <definedName name="_MED1827">[1]FaixasCrit!$A$3651:$B$3652</definedName>
    <definedName name="_MED1828">[1]FaixasCrit!$A$3653:$B$3654</definedName>
    <definedName name="_MED1829">[1]FaixasCrit!$A$3655:$B$3656</definedName>
    <definedName name="_MED183">[1]FaixasCrit!$A$363:$B$364</definedName>
    <definedName name="_MED1830">[1]FaixasCrit!$A$3657:$B$3658</definedName>
    <definedName name="_MED1831">[1]FaixasCrit!$A$3659:$B$3660</definedName>
    <definedName name="_MED1832">[1]FaixasCrit!$A$3661:$B$3662</definedName>
    <definedName name="_MED1833">[1]FaixasCrit!$A$3663:$B$3664</definedName>
    <definedName name="_MED1834">[1]FaixasCrit!$A$3665:$B$3666</definedName>
    <definedName name="_MED1835">[1]FaixasCrit!$A$3667:$B$3668</definedName>
    <definedName name="_MED1836">[1]FaixasCrit!$A$3669:$B$3670</definedName>
    <definedName name="_MED1837">[1]FaixasCrit!$A$3671:$B$3672</definedName>
    <definedName name="_MED1838">[1]FaixasCrit!$A$3673:$B$3674</definedName>
    <definedName name="_MED1839">[1]FaixasCrit!$A$3675:$B$3676</definedName>
    <definedName name="_MED184">[1]FaixasCrit!$A$365:$B$366</definedName>
    <definedName name="_MED1840">[1]FaixasCrit!$A$3677:$B$3678</definedName>
    <definedName name="_MED1841">[1]FaixasCrit!$A$3679:$B$3680</definedName>
    <definedName name="_MED1842">[1]FaixasCrit!$A$3681:$B$3682</definedName>
    <definedName name="_MED1843">[1]FaixasCrit!$A$3683:$B$3684</definedName>
    <definedName name="_MED1844">[1]FaixasCrit!$A$3685:$B$3686</definedName>
    <definedName name="_MED1845">[1]FaixasCrit!$A$3687:$B$3688</definedName>
    <definedName name="_MED1846">[1]FaixasCrit!$A$3689:$B$3690</definedName>
    <definedName name="_MED1847">[1]FaixasCrit!$A$3691:$B$3692</definedName>
    <definedName name="_MED1848">[1]FaixasCrit!$A$3693:$B$3694</definedName>
    <definedName name="_MED1849">[1]FaixasCrit!$A$3695:$B$3696</definedName>
    <definedName name="_MED185">[1]FaixasCrit!$A$367:$B$368</definedName>
    <definedName name="_MED1850">[1]FaixasCrit!$A$3697:$B$3698</definedName>
    <definedName name="_MED1851">[1]FaixasCrit!$A$3699:$B$3700</definedName>
    <definedName name="_MED1852">[1]FaixasCrit!$A$3701:$B$3702</definedName>
    <definedName name="_MED1853">[1]FaixasCrit!$A$3703:$B$3704</definedName>
    <definedName name="_MED1854">[1]FaixasCrit!$A$3705:$B$3706</definedName>
    <definedName name="_MED1855">[1]FaixasCrit!$A$3707:$B$3708</definedName>
    <definedName name="_MED1856">[1]FaixasCrit!$A$3709:$B$3710</definedName>
    <definedName name="_MED1857">[1]FaixasCrit!$A$3711:$B$3712</definedName>
    <definedName name="_MED1858">[1]FaixasCrit!$A$3713:$B$3714</definedName>
    <definedName name="_MED1859">[1]FaixasCrit!$A$3715:$B$3716</definedName>
    <definedName name="_MED186">[1]FaixasCrit!$A$369:$B$370</definedName>
    <definedName name="_MED1860">[1]FaixasCrit!$A$3717:$B$3718</definedName>
    <definedName name="_MED1861">[1]FaixasCrit!$A$3719:$B$3720</definedName>
    <definedName name="_MED1862">[1]FaixasCrit!$A$3721:$B$3722</definedName>
    <definedName name="_MED1863">[1]FaixasCrit!$A$3723:$B$3724</definedName>
    <definedName name="_MED1864">[1]FaixasCrit!$A$3725:$B$3726</definedName>
    <definedName name="_MED1865">[1]FaixasCrit!$A$3727:$B$3728</definedName>
    <definedName name="_MED1866">[1]FaixasCrit!$A$3729:$B$3730</definedName>
    <definedName name="_MED1867">[1]FaixasCrit!$A$3731:$B$3732</definedName>
    <definedName name="_MED1868">[1]FaixasCrit!$A$3733:$B$3734</definedName>
    <definedName name="_MED1869">[1]FaixasCrit!$A$3735:$B$3736</definedName>
    <definedName name="_MED187">[1]FaixasCrit!$A$371:$B$372</definedName>
    <definedName name="_MED1870">[1]FaixasCrit!$A$3737:$B$3738</definedName>
    <definedName name="_MED1871">[1]FaixasCrit!$A$3739:$B$3740</definedName>
    <definedName name="_MED1872">[1]FaixasCrit!$A$3741:$B$3742</definedName>
    <definedName name="_MED1873">[1]FaixasCrit!$A$3743:$B$3744</definedName>
    <definedName name="_MED1874">[1]FaixasCrit!$A$3745:$B$3746</definedName>
    <definedName name="_MED1875">[1]FaixasCrit!$A$3747:$B$3748</definedName>
    <definedName name="_MED1876">[1]FaixasCrit!$A$3749:$B$3750</definedName>
    <definedName name="_MED1877">[1]FaixasCrit!$A$3751:$B$3752</definedName>
    <definedName name="_MED1878">[1]FaixasCrit!$A$3753:$B$3754</definedName>
    <definedName name="_MED1879">[1]FaixasCrit!$A$3755:$B$3756</definedName>
    <definedName name="_MED188">[1]FaixasCrit!$A$373:$B$374</definedName>
    <definedName name="_MED1880">[1]FaixasCrit!$A$3757:$B$3758</definedName>
    <definedName name="_MED1881">[1]FaixasCrit!$A$3759:$B$3760</definedName>
    <definedName name="_MED1882">[1]FaixasCrit!$A$3761:$B$3762</definedName>
    <definedName name="_MED1883">[1]FaixasCrit!$A$3763:$B$3764</definedName>
    <definedName name="_MED1884">[1]FaixasCrit!$A$3765:$B$3766</definedName>
    <definedName name="_MED1885">[1]FaixasCrit!$A$3767:$B$3768</definedName>
    <definedName name="_MED1886">[1]FaixasCrit!$A$3769:$B$3770</definedName>
    <definedName name="_MED1887">[1]FaixasCrit!$A$3771:$B$3772</definedName>
    <definedName name="_MED1888">[1]FaixasCrit!$A$3773:$B$3774</definedName>
    <definedName name="_MED1889">[1]FaixasCrit!$A$3775:$B$3776</definedName>
    <definedName name="_MED189">[1]FaixasCrit!$A$375:$B$376</definedName>
    <definedName name="_MED1890">[1]FaixasCrit!$A$3777:$B$3778</definedName>
    <definedName name="_MED1891">[1]FaixasCrit!$A$3779:$B$3780</definedName>
    <definedName name="_MED1892">[1]FaixasCrit!$A$3781:$B$3782</definedName>
    <definedName name="_MED1893">[1]FaixasCrit!$A$3783:$B$3784</definedName>
    <definedName name="_MED1894">[1]FaixasCrit!$A$3785:$B$3786</definedName>
    <definedName name="_MED1895">[1]FaixasCrit!$A$3787:$B$3788</definedName>
    <definedName name="_MED1896">[1]FaixasCrit!$A$3789:$B$3790</definedName>
    <definedName name="_MED1897">[1]FaixasCrit!$A$3791:$B$3792</definedName>
    <definedName name="_MED1898">[1]FaixasCrit!$A$3793:$B$3794</definedName>
    <definedName name="_MED1899">[1]FaixasCrit!$A$3795:$B$3796</definedName>
    <definedName name="_MED19">[1]FaixasCrit!$A$35:$B$36</definedName>
    <definedName name="_MED190">[1]FaixasCrit!$A$377:$B$378</definedName>
    <definedName name="_MED1900">[1]FaixasCrit!$A$3797:$B$3798</definedName>
    <definedName name="_MED1901">[1]FaixasCrit!$A$3799:$B$3800</definedName>
    <definedName name="_MED1902">[1]FaixasCrit!$A$3801:$B$3802</definedName>
    <definedName name="_MED1903">[1]FaixasCrit!$A$3803:$B$3804</definedName>
    <definedName name="_MED1904">[1]FaixasCrit!$A$3805:$B$3806</definedName>
    <definedName name="_MED1905">[1]FaixasCrit!$A$3807:$B$3808</definedName>
    <definedName name="_MED1906">[1]FaixasCrit!$A$3809:$B$3810</definedName>
    <definedName name="_MED1907">[1]FaixasCrit!$A$3811:$B$3812</definedName>
    <definedName name="_MED1908">[1]FaixasCrit!$A$3813:$B$3814</definedName>
    <definedName name="_MED1909">[1]FaixasCrit!$A$3815:$B$3816</definedName>
    <definedName name="_MED191">[1]FaixasCrit!$A$379:$B$380</definedName>
    <definedName name="_MED1910">[1]FaixasCrit!$A$3817:$B$3818</definedName>
    <definedName name="_MED1911">[1]FaixasCrit!$A$3819:$B$3820</definedName>
    <definedName name="_MED1912">[1]FaixasCrit!$A$3821:$B$3822</definedName>
    <definedName name="_MED1913">[1]FaixasCrit!$A$3823:$B$3824</definedName>
    <definedName name="_MED1914">[1]FaixasCrit!$A$3825:$B$3826</definedName>
    <definedName name="_MED1915">[1]FaixasCrit!$A$3827:$B$3828</definedName>
    <definedName name="_MED1916">[1]FaixasCrit!$A$3829:$B$3830</definedName>
    <definedName name="_MED1917">[1]FaixasCrit!$A$3831:$B$3832</definedName>
    <definedName name="_MED1918">[1]FaixasCrit!$A$3833:$B$3834</definedName>
    <definedName name="_MED1919">[1]FaixasCrit!$A$3835:$B$3836</definedName>
    <definedName name="_MED192">[1]FaixasCrit!$A$381:$B$382</definedName>
    <definedName name="_MED1920">[1]FaixasCrit!$A$3837:$B$3838</definedName>
    <definedName name="_MED1921">[1]FaixasCrit!$A$3839:$B$3840</definedName>
    <definedName name="_MED1922">[1]FaixasCrit!$A$3841:$B$3842</definedName>
    <definedName name="_MED1923">[1]FaixasCrit!$A$3843:$B$3844</definedName>
    <definedName name="_MED1924">[1]FaixasCrit!$A$3845:$B$3846</definedName>
    <definedName name="_MED1925">[1]FaixasCrit!$A$3847:$B$3848</definedName>
    <definedName name="_MED1926">[1]FaixasCrit!$A$3849:$B$3850</definedName>
    <definedName name="_MED1927">[1]FaixasCrit!$A$3851:$B$3852</definedName>
    <definedName name="_MED1928">[1]FaixasCrit!$A$3853:$B$3854</definedName>
    <definedName name="_MED1929">[1]FaixasCrit!$A$3855:$B$3856</definedName>
    <definedName name="_MED193">[1]FaixasCrit!$A$383:$B$384</definedName>
    <definedName name="_MED1930">[1]FaixasCrit!$A$3857:$B$3858</definedName>
    <definedName name="_MED1931">[1]FaixasCrit!$A$3859:$B$3860</definedName>
    <definedName name="_MED1932">[1]FaixasCrit!$A$3861:$B$3862</definedName>
    <definedName name="_MED1933">[1]FaixasCrit!$A$3863:$B$3864</definedName>
    <definedName name="_MED1934">[1]FaixasCrit!$A$3865:$B$3866</definedName>
    <definedName name="_MED1935">[1]FaixasCrit!$A$3867:$B$3868</definedName>
    <definedName name="_MED1936">[1]FaixasCrit!$A$3869:$B$3870</definedName>
    <definedName name="_MED1937">[1]FaixasCrit!$A$3871:$B$3872</definedName>
    <definedName name="_MED1938">[1]FaixasCrit!$A$3873:$B$3874</definedName>
    <definedName name="_MED1939">[1]FaixasCrit!$A$3875:$B$3876</definedName>
    <definedName name="_MED194">[1]FaixasCrit!$A$385:$B$386</definedName>
    <definedName name="_MED1940">[1]FaixasCrit!$A$3877:$B$3878</definedName>
    <definedName name="_MED1941">[1]FaixasCrit!$A$3879:$B$3880</definedName>
    <definedName name="_MED1942">[1]FaixasCrit!$A$3881:$B$3882</definedName>
    <definedName name="_MED1943">[1]FaixasCrit!$A$3883:$B$3884</definedName>
    <definedName name="_MED1944">[1]FaixasCrit!$A$3885:$B$3886</definedName>
    <definedName name="_MED1945">[1]FaixasCrit!$A$3887:$B$3888</definedName>
    <definedName name="_MED1946">[1]FaixasCrit!$A$3889:$B$3890</definedName>
    <definedName name="_MED1947">[1]FaixasCrit!$A$3891:$B$3892</definedName>
    <definedName name="_MED1948">[1]FaixasCrit!$A$3893:$B$3894</definedName>
    <definedName name="_MED1949">[1]FaixasCrit!$A$3895:$B$3896</definedName>
    <definedName name="_MED195">[1]FaixasCrit!$A$387:$B$388</definedName>
    <definedName name="_MED1950">[1]FaixasCrit!$A$3897:$B$3898</definedName>
    <definedName name="_MED1951">[1]FaixasCrit!$A$3899:$B$3900</definedName>
    <definedName name="_MED1952">[1]FaixasCrit!$A$3901:$B$3902</definedName>
    <definedName name="_MED1953">[1]FaixasCrit!$A$3903:$B$3904</definedName>
    <definedName name="_MED1954">[1]FaixasCrit!$A$3905:$B$3906</definedName>
    <definedName name="_MED1955">[1]FaixasCrit!$A$3907:$B$3908</definedName>
    <definedName name="_MED1956">[1]FaixasCrit!$A$3909:$B$3910</definedName>
    <definedName name="_MED1957">[1]FaixasCrit!$A$3911:$B$3912</definedName>
    <definedName name="_MED1958">[1]FaixasCrit!$A$3913:$B$3914</definedName>
    <definedName name="_MED1959">[1]FaixasCrit!$A$3915:$B$3916</definedName>
    <definedName name="_MED196">[1]FaixasCrit!$A$389:$B$390</definedName>
    <definedName name="_MED1960">[1]FaixasCrit!$A$3917:$B$3918</definedName>
    <definedName name="_MED1961">[1]FaixasCrit!$A$3919:$B$3920</definedName>
    <definedName name="_MED1962">[1]FaixasCrit!$A$3921:$B$3922</definedName>
    <definedName name="_MED1963">[1]FaixasCrit!$A$3923:$B$3924</definedName>
    <definedName name="_MED1964">[1]FaixasCrit!$A$3925:$B$3926</definedName>
    <definedName name="_MED1965">[1]FaixasCrit!$A$3927:$B$3928</definedName>
    <definedName name="_MED1966">[1]FaixasCrit!$A$3929:$B$3930</definedName>
    <definedName name="_MED1967">[1]FaixasCrit!$A$3931:$B$3932</definedName>
    <definedName name="_MED1968">[1]FaixasCrit!$A$3933:$B$3934</definedName>
    <definedName name="_MED1969">[1]FaixasCrit!$A$3935:$B$3936</definedName>
    <definedName name="_MED197">[1]FaixasCrit!$A$391:$B$392</definedName>
    <definedName name="_MED1970">[1]FaixasCrit!$A$3937:$B$3938</definedName>
    <definedName name="_MED1971">[1]FaixasCrit!$A$3939:$B$3940</definedName>
    <definedName name="_MED1972">[1]FaixasCrit!$A$3941:$B$3942</definedName>
    <definedName name="_MED1973">[1]FaixasCrit!$A$3943:$B$3944</definedName>
    <definedName name="_MED1974">[1]FaixasCrit!$A$3945:$B$3946</definedName>
    <definedName name="_MED1975">[1]FaixasCrit!$A$3947:$B$3948</definedName>
    <definedName name="_MED1976">[1]FaixasCrit!$A$3949:$B$3950</definedName>
    <definedName name="_MED1977">[1]FaixasCrit!$A$3951:$B$3952</definedName>
    <definedName name="_MED1978">[1]FaixasCrit!$A$3953:$B$3954</definedName>
    <definedName name="_MED1979">[1]FaixasCrit!$A$3955:$B$3956</definedName>
    <definedName name="_MED198">[1]FaixasCrit!$A$393:$B$394</definedName>
    <definedName name="_MED1980">[1]FaixasCrit!$A$3957:$B$3958</definedName>
    <definedName name="_MED1981">[1]FaixasCrit!$A$3959:$B$3960</definedName>
    <definedName name="_MED1982">[1]FaixasCrit!$A$3961:$B$3962</definedName>
    <definedName name="_MED1983">[1]FaixasCrit!$A$3963:$B$3964</definedName>
    <definedName name="_MED1984">[1]FaixasCrit!$A$3965:$B$3966</definedName>
    <definedName name="_MED1985">[1]FaixasCrit!$A$3967:$B$3968</definedName>
    <definedName name="_MED1986">[1]FaixasCrit!$A$3969:$B$3970</definedName>
    <definedName name="_MED1987">[1]FaixasCrit!$A$3971:$B$3972</definedName>
    <definedName name="_MED1988">[1]FaixasCrit!$A$3973:$B$3974</definedName>
    <definedName name="_MED1989">[1]FaixasCrit!$A$3975:$B$3976</definedName>
    <definedName name="_MED199">[1]FaixasCrit!$A$395:$B$396</definedName>
    <definedName name="_MED1990">[1]FaixasCrit!$A$3977:$B$3978</definedName>
    <definedName name="_MED1991">[1]FaixasCrit!$A$3979:$B$3980</definedName>
    <definedName name="_MED1992">[1]FaixasCrit!$A$3981:$B$3982</definedName>
    <definedName name="_MED1993">[1]FaixasCrit!$A$3983:$B$3984</definedName>
    <definedName name="_MED1994">[1]FaixasCrit!$A$3985:$B$3986</definedName>
    <definedName name="_MED1995">[1]FaixasCrit!$A$3987:$B$3988</definedName>
    <definedName name="_MED1996">[1]FaixasCrit!$A$3989:$B$3990</definedName>
    <definedName name="_MED1997">[1]FaixasCrit!$A$3991:$B$3992</definedName>
    <definedName name="_MED1998">[1]FaixasCrit!$A$3993:$B$3994</definedName>
    <definedName name="_MED1999">[1]FaixasCrit!$A$3995:$B$3996</definedName>
    <definedName name="_MED20">[1]FaixasCrit!$A$37:$B$38</definedName>
    <definedName name="_MED200">[1]FaixasCrit!$A$397:$B$398</definedName>
    <definedName name="_MED2000">[1]FaixasCrit!$A$3997:$B$3998</definedName>
    <definedName name="_MED2001">[1]FaixasCrit!$A$3999:$B$4000</definedName>
    <definedName name="_MED2002">[1]FaixasCrit!$A$4001:$B$4002</definedName>
    <definedName name="_MED2003">[1]FaixasCrit!$A$4003:$B$4004</definedName>
    <definedName name="_MED2004">[1]FaixasCrit!$A$4005:$B$4006</definedName>
    <definedName name="_MED2005">[1]FaixasCrit!$A$4007:$B$4008</definedName>
    <definedName name="_MED2006">[1]FaixasCrit!$A$4009:$B$4010</definedName>
    <definedName name="_MED2007">[1]FaixasCrit!$A$4011:$B$4012</definedName>
    <definedName name="_MED2008">[1]FaixasCrit!$A$4013:$B$4014</definedName>
    <definedName name="_MED2009">[1]FaixasCrit!$A$4015:$B$4016</definedName>
    <definedName name="_MED201">[1]FaixasCrit!$A$399:$B$400</definedName>
    <definedName name="_MED2010">[1]FaixasCrit!$A$4017:$B$4018</definedName>
    <definedName name="_MED2011">[1]FaixasCrit!$A$4019:$B$4020</definedName>
    <definedName name="_MED2012">[1]FaixasCrit!$A$4021:$B$4022</definedName>
    <definedName name="_MED2013">[1]FaixasCrit!$A$4023:$B$4024</definedName>
    <definedName name="_MED2014">[1]FaixasCrit!$A$4025:$B$4026</definedName>
    <definedName name="_MED2015">[1]FaixasCrit!$A$4027:$B$4028</definedName>
    <definedName name="_MED2016">[1]FaixasCrit!$A$4029:$B$4030</definedName>
    <definedName name="_MED2017">[1]FaixasCrit!$A$4031:$B$4032</definedName>
    <definedName name="_MED2018">[1]FaixasCrit!$A$4033:$B$4034</definedName>
    <definedName name="_MED2019">[1]FaixasCrit!$A$4035:$B$4036</definedName>
    <definedName name="_MED202">[1]FaixasCrit!$A$401:$B$402</definedName>
    <definedName name="_MED2020">[1]FaixasCrit!$A$4037:$B$4038</definedName>
    <definedName name="_MED2021">[1]FaixasCrit!$A$4039:$B$4040</definedName>
    <definedName name="_MED2022">[1]FaixasCrit!$A$4041:$B$4042</definedName>
    <definedName name="_MED2023">[1]FaixasCrit!$A$4043:$B$4044</definedName>
    <definedName name="_MED2024">[1]FaixasCrit!$A$4045:$B$4046</definedName>
    <definedName name="_MED2025">[1]FaixasCrit!$A$4047:$B$4048</definedName>
    <definedName name="_MED2026">[1]FaixasCrit!$A$4049:$B$4050</definedName>
    <definedName name="_MED2027">[1]FaixasCrit!$A$4051:$B$4052</definedName>
    <definedName name="_MED2028">[1]FaixasCrit!$A$4053:$B$4054</definedName>
    <definedName name="_MED2029">[1]FaixasCrit!$A$4055:$B$4056</definedName>
    <definedName name="_MED203">[1]FaixasCrit!$A$403:$B$404</definedName>
    <definedName name="_MED2030">[1]FaixasCrit!$A$4057:$B$4058</definedName>
    <definedName name="_MED2031">[1]FaixasCrit!$A$4059:$B$4060</definedName>
    <definedName name="_MED2032">[1]FaixasCrit!$A$4061:$B$4062</definedName>
    <definedName name="_MED2033">[1]FaixasCrit!$A$4063:$B$4064</definedName>
    <definedName name="_MED2034">[1]FaixasCrit!$A$4065:$B$4066</definedName>
    <definedName name="_MED2035">[1]FaixasCrit!$A$4067:$B$4068</definedName>
    <definedName name="_MED2036">[1]FaixasCrit!$A$4069:$B$4070</definedName>
    <definedName name="_MED2037">[1]FaixasCrit!$A$4071:$B$4072</definedName>
    <definedName name="_MED2038">[1]FaixasCrit!$A$4073:$B$4074</definedName>
    <definedName name="_MED2039">[1]FaixasCrit!$A$4075:$B$4076</definedName>
    <definedName name="_MED204">[1]FaixasCrit!$A$405:$B$406</definedName>
    <definedName name="_MED2040">[1]FaixasCrit!$A$4077:$B$4078</definedName>
    <definedName name="_MED2041">[1]FaixasCrit!$A$4079:$B$4080</definedName>
    <definedName name="_MED2042">[1]FaixasCrit!$A$4081:$B$4082</definedName>
    <definedName name="_MED2043">[1]FaixasCrit!$A$4083:$B$4084</definedName>
    <definedName name="_MED2044">[1]FaixasCrit!$A$4085:$B$4086</definedName>
    <definedName name="_MED2045">[1]FaixasCrit!$A$4087:$B$4088</definedName>
    <definedName name="_MED2046">[1]FaixasCrit!$A$4089:$B$4090</definedName>
    <definedName name="_MED2047">[1]FaixasCrit!$A$4091:$B$4092</definedName>
    <definedName name="_MED2048">[1]FaixasCrit!$A$4093:$B$4094</definedName>
    <definedName name="_MED2049">[1]FaixasCrit!$A$4095:$B$4096</definedName>
    <definedName name="_MED205">[1]FaixasCrit!$A$407:$B$408</definedName>
    <definedName name="_MED2050">[1]FaixasCrit!$A$4097:$B$4098</definedName>
    <definedName name="_MED2051">[1]FaixasCrit!$A$4099:$B$4100</definedName>
    <definedName name="_MED2052">[1]FaixasCrit!$A$4101:$B$4102</definedName>
    <definedName name="_MED2053">[1]FaixasCrit!$A$4103:$B$4104</definedName>
    <definedName name="_MED2054">[1]FaixasCrit!$A$4105:$B$4106</definedName>
    <definedName name="_MED2055">[1]FaixasCrit!$A$4107:$B$4108</definedName>
    <definedName name="_MED2056">[1]FaixasCrit!$A$4109:$B$4110</definedName>
    <definedName name="_MED2057">[1]FaixasCrit!$A$4111:$B$4112</definedName>
    <definedName name="_MED2058">[1]FaixasCrit!$A$4113:$B$4114</definedName>
    <definedName name="_MED2059">[1]FaixasCrit!$A$4115:$B$4116</definedName>
    <definedName name="_MED206">[1]FaixasCrit!$A$409:$B$410</definedName>
    <definedName name="_MED2060">[1]FaixasCrit!$A$4117:$B$4118</definedName>
    <definedName name="_MED2061">[1]FaixasCrit!$A$4119:$B$4120</definedName>
    <definedName name="_MED2062">[1]FaixasCrit!$A$4121:$B$4122</definedName>
    <definedName name="_MED2063">[1]FaixasCrit!$A$4123:$B$4124</definedName>
    <definedName name="_MED2064">[1]FaixasCrit!$A$4125:$B$4126</definedName>
    <definedName name="_MED2065">[1]FaixasCrit!$A$4127:$B$4128</definedName>
    <definedName name="_MED2066">[1]FaixasCrit!$A$4129:$B$4130</definedName>
    <definedName name="_MED2067">[1]FaixasCrit!$A$4131:$B$4132</definedName>
    <definedName name="_MED2068">[1]FaixasCrit!$A$4133:$B$4134</definedName>
    <definedName name="_MED2069">[1]FaixasCrit!$A$4135:$B$4136</definedName>
    <definedName name="_MED207">[1]FaixasCrit!$A$411:$B$412</definedName>
    <definedName name="_MED2070">[1]FaixasCrit!$A$4137:$B$4138</definedName>
    <definedName name="_MED2071">[1]FaixasCrit!$A$4139:$B$4140</definedName>
    <definedName name="_MED2072">[1]FaixasCrit!$A$4141:$B$4142</definedName>
    <definedName name="_MED2073">[1]FaixasCrit!$A$4143:$B$4144</definedName>
    <definedName name="_MED2074">[1]FaixasCrit!$A$4145:$B$4146</definedName>
    <definedName name="_MED2075">[1]FaixasCrit!$A$4147:$B$4148</definedName>
    <definedName name="_MED2076">[1]FaixasCrit!$A$4149:$B$4150</definedName>
    <definedName name="_MED2077">[1]FaixasCrit!$A$4151:$B$4152</definedName>
    <definedName name="_MED2078">[1]FaixasCrit!$A$4153:$B$4154</definedName>
    <definedName name="_MED2079">[1]FaixasCrit!$A$4155:$B$4156</definedName>
    <definedName name="_MED208">[1]FaixasCrit!$A$413:$B$414</definedName>
    <definedName name="_MED2080">[1]FaixasCrit!$A$4157:$B$4158</definedName>
    <definedName name="_MED2081">[1]FaixasCrit!$A$4159:$B$4160</definedName>
    <definedName name="_MED2082">[1]FaixasCrit!$A$4161:$B$4162</definedName>
    <definedName name="_MED2083">[1]FaixasCrit!$A$4163:$B$4164</definedName>
    <definedName name="_MED2084">[1]FaixasCrit!$A$4165:$B$4166</definedName>
    <definedName name="_MED2085">[1]FaixasCrit!$A$4167:$B$4168</definedName>
    <definedName name="_MED2086">[1]FaixasCrit!$A$4169:$B$4170</definedName>
    <definedName name="_MED2087">[1]FaixasCrit!$A$4171:$B$4172</definedName>
    <definedName name="_MED2088">[1]FaixasCrit!$A$4173:$B$4174</definedName>
    <definedName name="_MED2089">[1]FaixasCrit!$A$4175:$B$4176</definedName>
    <definedName name="_MED209">[1]FaixasCrit!$A$415:$B$416</definedName>
    <definedName name="_MED2090">[1]FaixasCrit!$A$4177:$B$4178</definedName>
    <definedName name="_MED2091">[1]FaixasCrit!$A$4179:$B$4180</definedName>
    <definedName name="_MED2092">[1]FaixasCrit!$A$4181:$B$4182</definedName>
    <definedName name="_MED2093">[1]FaixasCrit!$A$4183:$B$4184</definedName>
    <definedName name="_MED2094">[1]FaixasCrit!$A$4185:$B$4186</definedName>
    <definedName name="_MED2095">[1]FaixasCrit!$A$4187:$B$4188</definedName>
    <definedName name="_MED2096">[1]FaixasCrit!$A$4189:$B$4190</definedName>
    <definedName name="_MED2097">[1]FaixasCrit!$A$4191:$B$4192</definedName>
    <definedName name="_MED2098">[1]FaixasCrit!$A$4193:$B$4194</definedName>
    <definedName name="_MED2099">[1]FaixasCrit!$A$4195:$B$4196</definedName>
    <definedName name="_MED21">[1]FaixasCrit!$A$39:$B$40</definedName>
    <definedName name="_MED210">[1]FaixasCrit!$A$417:$B$418</definedName>
    <definedName name="_MED2100">[1]FaixasCrit!$A$4197:$B$4198</definedName>
    <definedName name="_MED2101">[1]FaixasCrit!$A$4199:$B$4200</definedName>
    <definedName name="_MED2102">[1]FaixasCrit!$A$4201:$B$4202</definedName>
    <definedName name="_MED2103">[1]FaixasCrit!$A$4203:$B$4204</definedName>
    <definedName name="_MED2104">[1]FaixasCrit!$A$4205:$B$4206</definedName>
    <definedName name="_MED2105">[1]FaixasCrit!$A$4207:$B$4208</definedName>
    <definedName name="_MED2106">[1]FaixasCrit!$A$4209:$B$4210</definedName>
    <definedName name="_MED2107">[1]FaixasCrit!$A$4211:$B$4212</definedName>
    <definedName name="_MED2108">[1]FaixasCrit!$A$4213:$B$4214</definedName>
    <definedName name="_MED2109">[1]FaixasCrit!$A$4215:$B$4216</definedName>
    <definedName name="_MED211">[1]FaixasCrit!$A$419:$B$420</definedName>
    <definedName name="_MED2110">[1]FaixasCrit!$A$4217:$B$4218</definedName>
    <definedName name="_MED2111">[1]FaixasCrit!$A$4219:$B$4220</definedName>
    <definedName name="_MED2112">[1]FaixasCrit!$A$4221:$B$4222</definedName>
    <definedName name="_MED2113">[1]FaixasCrit!$A$4223:$B$4224</definedName>
    <definedName name="_MED2114">[1]FaixasCrit!$A$4225:$B$4226</definedName>
    <definedName name="_MED2115">[1]FaixasCrit!$A$4227:$B$4228</definedName>
    <definedName name="_MED2116">[1]FaixasCrit!$A$4229:$B$4230</definedName>
    <definedName name="_MED2117">[1]FaixasCrit!$A$4231:$B$4232</definedName>
    <definedName name="_MED2118">[1]FaixasCrit!$A$4233:$B$4234</definedName>
    <definedName name="_MED2119">[1]FaixasCrit!$A$4235:$B$4236</definedName>
    <definedName name="_MED212">[1]FaixasCrit!$A$421:$B$422</definedName>
    <definedName name="_MED2120">[1]FaixasCrit!$A$4237:$B$4238</definedName>
    <definedName name="_MED2121">[1]FaixasCrit!$A$4239:$B$4240</definedName>
    <definedName name="_MED2122">[1]FaixasCrit!$A$4241:$B$4242</definedName>
    <definedName name="_MED2123">[1]FaixasCrit!$A$4243:$B$4244</definedName>
    <definedName name="_MED2124">[1]FaixasCrit!$A$4245:$B$4246</definedName>
    <definedName name="_MED2125">[1]FaixasCrit!$A$4247:$B$4248</definedName>
    <definedName name="_MED2126">[1]FaixasCrit!$A$4249:$B$4250</definedName>
    <definedName name="_MED2127">[1]FaixasCrit!$A$4251:$B$4252</definedName>
    <definedName name="_MED2128">[1]FaixasCrit!$A$4253:$B$4254</definedName>
    <definedName name="_MED2129">[1]FaixasCrit!$A$4255:$B$4256</definedName>
    <definedName name="_MED213">[1]FaixasCrit!$A$423:$B$424</definedName>
    <definedName name="_MED2130">[1]FaixasCrit!$A$4257:$B$4258</definedName>
    <definedName name="_MED2131">[1]FaixasCrit!$A$4259:$B$4260</definedName>
    <definedName name="_MED2132">[1]FaixasCrit!$A$4261:$B$4262</definedName>
    <definedName name="_MED2133">[1]FaixasCrit!$A$4263:$B$4264</definedName>
    <definedName name="_MED2134">[1]FaixasCrit!$A$4265:$B$4266</definedName>
    <definedName name="_MED2135">[1]FaixasCrit!$A$4267:$B$4268</definedName>
    <definedName name="_MED2136">[1]FaixasCrit!$A$4269:$B$4270</definedName>
    <definedName name="_MED2137">[1]FaixasCrit!$A$4271:$B$4272</definedName>
    <definedName name="_MED2138">[1]FaixasCrit!$A$4273:$B$4274</definedName>
    <definedName name="_MED2139">[1]FaixasCrit!$A$4275:$B$4276</definedName>
    <definedName name="_MED214">[1]FaixasCrit!$A$425:$B$426</definedName>
    <definedName name="_MED2140">[1]FaixasCrit!$A$4277:$B$4278</definedName>
    <definedName name="_MED2141">[1]FaixasCrit!$A$4279:$B$4280</definedName>
    <definedName name="_MED2142">[1]FaixasCrit!$A$4281:$B$4282</definedName>
    <definedName name="_MED2143">[1]FaixasCrit!$A$4283:$B$4284</definedName>
    <definedName name="_MED2144">[1]FaixasCrit!$A$4285:$B$4286</definedName>
    <definedName name="_MED2145">[1]FaixasCrit!$A$4287:$B$4288</definedName>
    <definedName name="_MED2146">[1]FaixasCrit!$A$4289:$B$4290</definedName>
    <definedName name="_MED2147">[1]FaixasCrit!$A$4291:$B$4292</definedName>
    <definedName name="_MED2148">[1]FaixasCrit!$A$4293:$B$4294</definedName>
    <definedName name="_MED2149">[1]FaixasCrit!$A$4295:$B$4296</definedName>
    <definedName name="_MED215">[1]FaixasCrit!$A$427:$B$428</definedName>
    <definedName name="_MED2150">[1]FaixasCrit!$A$4297:$B$4298</definedName>
    <definedName name="_MED2151">[1]FaixasCrit!$A$4299:$B$4300</definedName>
    <definedName name="_MED2152">[1]FaixasCrit!$A$4301:$B$4302</definedName>
    <definedName name="_MED2153">[1]FaixasCrit!$A$4303:$B$4304</definedName>
    <definedName name="_MED2154">[1]FaixasCrit!$A$4305:$B$4306</definedName>
    <definedName name="_MED2155">[1]FaixasCrit!$A$4307:$B$4308</definedName>
    <definedName name="_MED2156">[1]FaixasCrit!$A$4309:$B$4310</definedName>
    <definedName name="_MED2157">[1]FaixasCrit!$A$4311:$B$4312</definedName>
    <definedName name="_MED2158">[1]FaixasCrit!$A$4313:$B$4314</definedName>
    <definedName name="_MED2159">[1]FaixasCrit!$A$4315:$B$4316</definedName>
    <definedName name="_MED216">[1]FaixasCrit!$A$429:$B$430</definedName>
    <definedName name="_MED2160">[1]FaixasCrit!$A$4317:$B$4318</definedName>
    <definedName name="_MED2161">[1]FaixasCrit!$A$4319:$B$4320</definedName>
    <definedName name="_MED2162">[1]FaixasCrit!$A$4321:$B$4322</definedName>
    <definedName name="_MED2163">[1]FaixasCrit!$A$4323:$B$4324</definedName>
    <definedName name="_MED2164">[1]FaixasCrit!$A$4325:$B$4326</definedName>
    <definedName name="_MED2165">[1]FaixasCrit!$A$4327:$B$4328</definedName>
    <definedName name="_MED2166">[1]FaixasCrit!$A$4329:$B$4330</definedName>
    <definedName name="_MED2167">[1]FaixasCrit!$A$4331:$B$4332</definedName>
    <definedName name="_MED2168">[1]FaixasCrit!$A$4333:$B$4334</definedName>
    <definedName name="_MED2169">[1]FaixasCrit!$A$4335:$B$4336</definedName>
    <definedName name="_MED217">[1]FaixasCrit!$A$431:$B$432</definedName>
    <definedName name="_MED2170">[1]FaixasCrit!$A$4337:$B$4338</definedName>
    <definedName name="_MED2171">[1]FaixasCrit!$A$4339:$B$4340</definedName>
    <definedName name="_MED2172">[1]FaixasCrit!$A$4341:$B$4342</definedName>
    <definedName name="_MED2173">[1]FaixasCrit!$A$4343:$B$4344</definedName>
    <definedName name="_MED2174">[1]FaixasCrit!$A$4345:$B$4346</definedName>
    <definedName name="_MED2175">[1]FaixasCrit!$A$4347:$B$4348</definedName>
    <definedName name="_MED2176">[1]FaixasCrit!$A$4349:$B$4350</definedName>
    <definedName name="_MED2177">[1]FaixasCrit!$A$4351:$B$4352</definedName>
    <definedName name="_MED2178">[1]FaixasCrit!$A$4353:$B$4354</definedName>
    <definedName name="_MED2179">[1]FaixasCrit!$A$4355:$B$4356</definedName>
    <definedName name="_MED218">[1]FaixasCrit!$A$433:$B$434</definedName>
    <definedName name="_MED2180">[1]FaixasCrit!$A$4357:$B$4358</definedName>
    <definedName name="_MED2181">[1]FaixasCrit!$A$4359:$B$4360</definedName>
    <definedName name="_MED2182">[1]FaixasCrit!$A$4361:$B$4362</definedName>
    <definedName name="_MED2183">[1]FaixasCrit!$A$4363:$B$4364</definedName>
    <definedName name="_MED2184">[1]FaixasCrit!$A$4365:$B$4366</definedName>
    <definedName name="_MED2185">[1]FaixasCrit!$A$4367:$B$4368</definedName>
    <definedName name="_MED2186">[1]FaixasCrit!$A$4369:$B$4370</definedName>
    <definedName name="_MED2187">[1]FaixasCrit!$A$4371:$B$4372</definedName>
    <definedName name="_MED2188">[1]FaixasCrit!$A$4373:$B$4374</definedName>
    <definedName name="_MED2189">[1]FaixasCrit!$A$4375:$B$4376</definedName>
    <definedName name="_MED219">[1]FaixasCrit!$A$435:$B$436</definedName>
    <definedName name="_MED2190">[1]FaixasCrit!$A$4377:$B$4378</definedName>
    <definedName name="_MED2191">[1]FaixasCrit!$A$4379:$B$4380</definedName>
    <definedName name="_MED2192">[1]FaixasCrit!$A$4381:$B$4382</definedName>
    <definedName name="_MED2193">[1]FaixasCrit!$A$4383:$B$4384</definedName>
    <definedName name="_MED2194">[1]FaixasCrit!$A$4385:$B$4386</definedName>
    <definedName name="_MED2195">[1]FaixasCrit!$A$4387:$B$4388</definedName>
    <definedName name="_MED2196">[1]FaixasCrit!$A$4389:$B$4390</definedName>
    <definedName name="_MED2197">[1]FaixasCrit!$A$4391:$B$4392</definedName>
    <definedName name="_MED2198">[1]FaixasCrit!$A$4393:$B$4394</definedName>
    <definedName name="_MED2199">[1]FaixasCrit!$A$4395:$B$4396</definedName>
    <definedName name="_MED22">[1]FaixasCrit!$A$41:$B$42</definedName>
    <definedName name="_MED220">[1]FaixasCrit!$A$437:$B$438</definedName>
    <definedName name="_MED2200">[1]FaixasCrit!$A$4397:$B$4398</definedName>
    <definedName name="_MED2201">[1]FaixasCrit!$A$4399:$B$4400</definedName>
    <definedName name="_MED2202">[1]FaixasCrit!$A$4401:$B$4402</definedName>
    <definedName name="_MED2203">[1]FaixasCrit!$A$4403:$B$4404</definedName>
    <definedName name="_MED2204">[1]FaixasCrit!$A$4405:$B$4406</definedName>
    <definedName name="_MED2205">[1]FaixasCrit!$A$4407:$B$4408</definedName>
    <definedName name="_MED2206">[1]FaixasCrit!$A$4409:$B$4410</definedName>
    <definedName name="_MED2207">[1]FaixasCrit!$A$4411:$B$4412</definedName>
    <definedName name="_MED2208">[1]FaixasCrit!$A$4413:$B$4414</definedName>
    <definedName name="_MED2209">[1]FaixasCrit!$A$4415:$B$4416</definedName>
    <definedName name="_MED221">[1]FaixasCrit!$A$439:$B$440</definedName>
    <definedName name="_MED2210">[1]FaixasCrit!$A$4417:$B$4418</definedName>
    <definedName name="_MED2211">[1]FaixasCrit!$A$4419:$B$4420</definedName>
    <definedName name="_MED2212">[1]FaixasCrit!$A$4421:$B$4422</definedName>
    <definedName name="_MED2213">[1]FaixasCrit!$A$4423:$B$4424</definedName>
    <definedName name="_MED2214">[1]FaixasCrit!$A$4425:$B$4426</definedName>
    <definedName name="_MED2215">[1]FaixasCrit!$A$4427:$B$4428</definedName>
    <definedName name="_MED2216">[1]FaixasCrit!$A$4429:$B$4430</definedName>
    <definedName name="_MED2217">[1]FaixasCrit!$A$4431:$B$4432</definedName>
    <definedName name="_MED2218">[1]FaixasCrit!$A$4433:$B$4434</definedName>
    <definedName name="_MED2219">[1]FaixasCrit!$A$4435:$B$4436</definedName>
    <definedName name="_MED222">[1]FaixasCrit!$A$441:$B$442</definedName>
    <definedName name="_MED2220">[1]FaixasCrit!$A$4437:$B$4438</definedName>
    <definedName name="_MED2221">[1]FaixasCrit!$A$4439:$B$4440</definedName>
    <definedName name="_MED2222">[1]FaixasCrit!$A$4441:$B$4442</definedName>
    <definedName name="_MED2223">[1]FaixasCrit!$A$4443:$B$4444</definedName>
    <definedName name="_MED2224">[1]FaixasCrit!$A$4445:$B$4446</definedName>
    <definedName name="_MED2225">[1]FaixasCrit!$A$4447:$B$4448</definedName>
    <definedName name="_MED2226">[1]FaixasCrit!$A$4449:$B$4450</definedName>
    <definedName name="_MED2227">[1]FaixasCrit!$A$4451:$B$4452</definedName>
    <definedName name="_MED2228">[1]FaixasCrit!$A$4453:$B$4454</definedName>
    <definedName name="_MED2229">[1]FaixasCrit!$A$4455:$B$4456</definedName>
    <definedName name="_MED223">[1]FaixasCrit!$A$443:$B$444</definedName>
    <definedName name="_MED2230">[1]FaixasCrit!$A$4457:$B$4458</definedName>
    <definedName name="_MED2231">[1]FaixasCrit!$A$4459:$B$4460</definedName>
    <definedName name="_MED2232">[1]FaixasCrit!$A$4461:$B$4462</definedName>
    <definedName name="_MED2233">[1]FaixasCrit!$A$4463:$B$4464</definedName>
    <definedName name="_MED2234">[1]FaixasCrit!$A$4465:$B$4466</definedName>
    <definedName name="_MED2235">[1]FaixasCrit!$A$4467:$B$4468</definedName>
    <definedName name="_MED2236">[1]FaixasCrit!$A$4469:$B$4470</definedName>
    <definedName name="_MED2237">[1]FaixasCrit!$A$4471:$B$4472</definedName>
    <definedName name="_MED2238">[1]FaixasCrit!$A$4473:$B$4474</definedName>
    <definedName name="_MED2239">[1]FaixasCrit!$A$4475:$B$4476</definedName>
    <definedName name="_MED224">[1]FaixasCrit!$A$445:$B$446</definedName>
    <definedName name="_MED2240">[1]FaixasCrit!$A$4477:$B$4478</definedName>
    <definedName name="_MED2241">[1]FaixasCrit!$A$4479:$B$4480</definedName>
    <definedName name="_MED2242">[1]FaixasCrit!$A$4481:$B$4482</definedName>
    <definedName name="_MED2243">[1]FaixasCrit!$A$4483:$B$4484</definedName>
    <definedName name="_MED2244">[1]FaixasCrit!$A$4485:$B$4486</definedName>
    <definedName name="_MED2245">[1]FaixasCrit!$A$4487:$B$4488</definedName>
    <definedName name="_MED2246">[1]FaixasCrit!$A$4489:$B$4490</definedName>
    <definedName name="_MED2247">[1]FaixasCrit!$A$4491:$B$4492</definedName>
    <definedName name="_MED2248">[1]FaixasCrit!$A$4493:$B$4494</definedName>
    <definedName name="_MED2249">[1]FaixasCrit!$A$4495:$B$4496</definedName>
    <definedName name="_MED225">[1]FaixasCrit!$A$447:$B$448</definedName>
    <definedName name="_MED2250">[1]FaixasCrit!$A$4497:$B$4498</definedName>
    <definedName name="_MED2251">[1]FaixasCrit!$A$4499:$B$4500</definedName>
    <definedName name="_MED2252">[1]FaixasCrit!$A$4501:$B$4502</definedName>
    <definedName name="_MED2253">[1]FaixasCrit!$A$4503:$B$4504</definedName>
    <definedName name="_MED2254">[1]FaixasCrit!$A$4505:$B$4506</definedName>
    <definedName name="_MED2255">[1]FaixasCrit!$A$4507:$B$4508</definedName>
    <definedName name="_MED2256">[1]FaixasCrit!$A$4509:$B$4510</definedName>
    <definedName name="_MED2257">[1]FaixasCrit!$A$4511:$B$4512</definedName>
    <definedName name="_MED2258">[1]FaixasCrit!$A$4513:$B$4514</definedName>
    <definedName name="_MED2259">[1]FaixasCrit!$A$4515:$B$4516</definedName>
    <definedName name="_MED226">[1]FaixasCrit!$A$449:$B$450</definedName>
    <definedName name="_MED2260">[1]FaixasCrit!$A$4517:$B$4518</definedName>
    <definedName name="_MED2261">[1]FaixasCrit!$A$4519:$B$4520</definedName>
    <definedName name="_MED2262">[1]FaixasCrit!$A$4521:$B$4522</definedName>
    <definedName name="_MED2263">[1]FaixasCrit!$A$4523:$B$4524</definedName>
    <definedName name="_MED2264">[1]FaixasCrit!$A$4525:$B$4526</definedName>
    <definedName name="_MED2265">[1]FaixasCrit!$A$4527:$B$4528</definedName>
    <definedName name="_MED2266">[1]FaixasCrit!$A$4529:$B$4530</definedName>
    <definedName name="_MED2267">[1]FaixasCrit!$A$4531:$B$4532</definedName>
    <definedName name="_MED2268">[1]FaixasCrit!$A$4533:$B$4534</definedName>
    <definedName name="_MED2269">[1]FaixasCrit!$A$4535:$B$4536</definedName>
    <definedName name="_MED227">[1]FaixasCrit!$A$451:$B$452</definedName>
    <definedName name="_MED2270">[1]FaixasCrit!$A$4537:$B$4538</definedName>
    <definedName name="_MED2271">[1]FaixasCrit!$A$4539:$B$4540</definedName>
    <definedName name="_MED2272">[1]FaixasCrit!$A$4541:$B$4542</definedName>
    <definedName name="_MED2273">[1]FaixasCrit!$A$4543:$B$4544</definedName>
    <definedName name="_MED2274">[1]FaixasCrit!$A$4545:$B$4546</definedName>
    <definedName name="_MED2275">[1]FaixasCrit!$A$4547:$B$4548</definedName>
    <definedName name="_MED2276">[1]FaixasCrit!$A$4549:$B$4550</definedName>
    <definedName name="_MED2277">[1]FaixasCrit!$A$4551:$B$4552</definedName>
    <definedName name="_MED2278">[1]FaixasCrit!$A$4553:$B$4554</definedName>
    <definedName name="_MED2279">[1]FaixasCrit!$A$4555:$B$4556</definedName>
    <definedName name="_MED228">[1]FaixasCrit!$A$453:$B$454</definedName>
    <definedName name="_MED2280">[1]FaixasCrit!$A$4557:$B$4558</definedName>
    <definedName name="_MED2281">[1]FaixasCrit!$A$4559:$B$4560</definedName>
    <definedName name="_MED2282">[1]FaixasCrit!$A$4561:$B$4562</definedName>
    <definedName name="_MED2283">[1]FaixasCrit!$A$4563:$B$4564</definedName>
    <definedName name="_MED2284">[1]FaixasCrit!$A$4565:$B$4566</definedName>
    <definedName name="_MED2285">[1]FaixasCrit!$A$4567:$B$4568</definedName>
    <definedName name="_MED2286">[1]FaixasCrit!$A$4569:$B$4570</definedName>
    <definedName name="_MED2287">[1]FaixasCrit!$A$4571:$B$4572</definedName>
    <definedName name="_MED2288">[1]FaixasCrit!$A$4573:$B$4574</definedName>
    <definedName name="_MED2289">[1]FaixasCrit!$A$4575:$B$4576</definedName>
    <definedName name="_MED229">[1]FaixasCrit!$A$455:$B$456</definedName>
    <definedName name="_MED2290">[1]FaixasCrit!$A$4577:$B$4578</definedName>
    <definedName name="_MED2291">[1]FaixasCrit!$A$4579:$B$4580</definedName>
    <definedName name="_MED2292">[1]FaixasCrit!$A$4581:$B$4582</definedName>
    <definedName name="_MED2293">[1]FaixasCrit!$A$4583:$B$4584</definedName>
    <definedName name="_MED2294">[1]FaixasCrit!$A$4585:$B$4586</definedName>
    <definedName name="_MED2295">[1]FaixasCrit!$A$4587:$B$4588</definedName>
    <definedName name="_MED2296">[1]FaixasCrit!$A$4589:$B$4590</definedName>
    <definedName name="_MED2297">[1]FaixasCrit!$A$4591:$B$4592</definedName>
    <definedName name="_MED2298">[1]FaixasCrit!$A$4593:$B$4594</definedName>
    <definedName name="_MED2299">[1]FaixasCrit!$A$4595:$B$4596</definedName>
    <definedName name="_MED23">[1]FaixasCrit!$A$43:$B$44</definedName>
    <definedName name="_MED230">[1]FaixasCrit!$A$457:$B$458</definedName>
    <definedName name="_MED2300">[1]FaixasCrit!$A$4597:$B$4598</definedName>
    <definedName name="_MED2301">[1]FaixasCrit!$A$4599:$B$4600</definedName>
    <definedName name="_MED2302">[1]FaixasCrit!$A$4601:$B$4602</definedName>
    <definedName name="_MED2303">[1]FaixasCrit!$A$4603:$B$4604</definedName>
    <definedName name="_MED2304">[1]FaixasCrit!$A$4605:$B$4606</definedName>
    <definedName name="_MED2305">[1]FaixasCrit!$A$4607:$B$4608</definedName>
    <definedName name="_MED2306">[1]FaixasCrit!$A$4609:$B$4610</definedName>
    <definedName name="_MED2307">[1]FaixasCrit!$A$4611:$B$4612</definedName>
    <definedName name="_MED2308">[1]FaixasCrit!$A$4613:$B$4614</definedName>
    <definedName name="_MED2309">[1]FaixasCrit!$A$4615:$B$4616</definedName>
    <definedName name="_MED231">[1]FaixasCrit!$A$459:$B$460</definedName>
    <definedName name="_MED2310">[1]FaixasCrit!$A$4617:$B$4618</definedName>
    <definedName name="_MED2311">[1]FaixasCrit!$A$4619:$B$4620</definedName>
    <definedName name="_MED2312">[1]FaixasCrit!$A$4621:$B$4622</definedName>
    <definedName name="_MED2313">[1]FaixasCrit!$A$4623:$B$4624</definedName>
    <definedName name="_MED2314">[1]FaixasCrit!$A$4625:$B$4626</definedName>
    <definedName name="_MED2315">[1]FaixasCrit!$A$4627:$B$4628</definedName>
    <definedName name="_MED2316">[1]FaixasCrit!$A$4629:$B$4630</definedName>
    <definedName name="_MED2317">[1]FaixasCrit!$A$4631:$B$4632</definedName>
    <definedName name="_MED2318">[1]FaixasCrit!$A$4633:$B$4634</definedName>
    <definedName name="_MED2319">[1]FaixasCrit!$A$4635:$B$4636</definedName>
    <definedName name="_MED232">[1]FaixasCrit!$A$461:$B$462</definedName>
    <definedName name="_MED2320">[1]FaixasCrit!$A$4637:$B$4638</definedName>
    <definedName name="_MED2321">[1]FaixasCrit!$A$4639:$B$4640</definedName>
    <definedName name="_MED2322">[1]FaixasCrit!$A$4641:$B$4642</definedName>
    <definedName name="_MED2323">[1]FaixasCrit!$A$4643:$B$4644</definedName>
    <definedName name="_MED2324">[1]FaixasCrit!$A$4645:$B$4646</definedName>
    <definedName name="_MED2325">[1]FaixasCrit!$A$4647:$B$4648</definedName>
    <definedName name="_MED2326">[1]FaixasCrit!$A$4649:$B$4650</definedName>
    <definedName name="_MED2327">[1]FaixasCrit!$A$4651:$B$4652</definedName>
    <definedName name="_MED2328">[1]FaixasCrit!$A$4653:$B$4654</definedName>
    <definedName name="_MED2329">[1]FaixasCrit!$A$4655:$B$4656</definedName>
    <definedName name="_MED233">[1]FaixasCrit!$A$463:$B$464</definedName>
    <definedName name="_MED2330">[1]FaixasCrit!$A$4657:$B$4658</definedName>
    <definedName name="_MED2331">[1]FaixasCrit!$A$4659:$B$4660</definedName>
    <definedName name="_MED2332">[1]FaixasCrit!$A$4661:$B$4662</definedName>
    <definedName name="_MED2333">[1]FaixasCrit!$A$4663:$B$4664</definedName>
    <definedName name="_MED2334">[1]FaixasCrit!$A$4665:$B$4666</definedName>
    <definedName name="_MED2335">[1]FaixasCrit!$A$4667:$B$4668</definedName>
    <definedName name="_MED2336">[1]FaixasCrit!$A$4669:$B$4670</definedName>
    <definedName name="_MED2337">[1]FaixasCrit!$A$4671:$B$4672</definedName>
    <definedName name="_MED2338">[1]FaixasCrit!$A$4673:$B$4674</definedName>
    <definedName name="_MED2339">[1]FaixasCrit!$A$4675:$B$4676</definedName>
    <definedName name="_MED234">[1]FaixasCrit!$A$465:$B$466</definedName>
    <definedName name="_MED2340">[1]FaixasCrit!$A$4677:$B$4678</definedName>
    <definedName name="_MED2341">[1]FaixasCrit!$A$4679:$B$4680</definedName>
    <definedName name="_MED2342">[1]FaixasCrit!$A$4681:$B$4682</definedName>
    <definedName name="_MED2343">[1]FaixasCrit!$A$4683:$B$4684</definedName>
    <definedName name="_MED2344">[1]FaixasCrit!$A$4685:$B$4686</definedName>
    <definedName name="_MED2345">[1]FaixasCrit!$A$4687:$B$4688</definedName>
    <definedName name="_MED2346">[1]FaixasCrit!$A$4689:$B$4690</definedName>
    <definedName name="_MED2347">[1]FaixasCrit!$A$4691:$B$4692</definedName>
    <definedName name="_MED2348">[1]FaixasCrit!$A$4693:$B$4694</definedName>
    <definedName name="_MED2349">[1]FaixasCrit!$A$4695:$B$4696</definedName>
    <definedName name="_MED235">[1]FaixasCrit!$A$467:$B$468</definedName>
    <definedName name="_MED2350">[1]FaixasCrit!$A$4697:$B$4698</definedName>
    <definedName name="_MED2351">[1]FaixasCrit!$A$4699:$B$4700</definedName>
    <definedName name="_MED2352">[1]FaixasCrit!$A$4701:$B$4702</definedName>
    <definedName name="_MED2353">[1]FaixasCrit!$A$4703:$B$4704</definedName>
    <definedName name="_MED2354">[1]FaixasCrit!$A$4705:$B$4706</definedName>
    <definedName name="_MED2355">[1]FaixasCrit!$A$4707:$B$4708</definedName>
    <definedName name="_MED2356">[1]FaixasCrit!$A$4709:$B$4710</definedName>
    <definedName name="_MED2357">[1]FaixasCrit!$A$4711:$B$4712</definedName>
    <definedName name="_MED2358">[1]FaixasCrit!$A$4713:$B$4714</definedName>
    <definedName name="_MED2359">[1]FaixasCrit!$A$4715:$B$4716</definedName>
    <definedName name="_MED236">[1]FaixasCrit!$A$469:$B$470</definedName>
    <definedName name="_MED2360">[1]FaixasCrit!$A$4717:$B$4718</definedName>
    <definedName name="_MED2361">[1]FaixasCrit!$A$4719:$B$4720</definedName>
    <definedName name="_MED2362">[1]FaixasCrit!$A$4721:$B$4722</definedName>
    <definedName name="_MED2363">[1]FaixasCrit!$A$4723:$B$4724</definedName>
    <definedName name="_MED2364">[1]FaixasCrit!$A$4725:$B$4726</definedName>
    <definedName name="_MED2365">[1]FaixasCrit!$A$4727:$B$4728</definedName>
    <definedName name="_MED2366">[1]FaixasCrit!$A$4729:$B$4730</definedName>
    <definedName name="_MED2367">[1]FaixasCrit!$A$4731:$B$4732</definedName>
    <definedName name="_MED2368">[1]FaixasCrit!$A$4733:$B$4734</definedName>
    <definedName name="_MED2369">[1]FaixasCrit!$A$4735:$B$4736</definedName>
    <definedName name="_MED237">[1]FaixasCrit!$A$471:$B$472</definedName>
    <definedName name="_MED2370">[1]FaixasCrit!$A$4737:$B$4738</definedName>
    <definedName name="_MED2371">[1]FaixasCrit!$A$4739:$B$4740</definedName>
    <definedName name="_MED2372">[1]FaixasCrit!$A$4741:$B$4742</definedName>
    <definedName name="_MED2373">[1]FaixasCrit!$A$4743:$B$4744</definedName>
    <definedName name="_MED2374">[1]FaixasCrit!$A$4745:$B$4746</definedName>
    <definedName name="_MED2375">[1]FaixasCrit!$A$4747:$B$4748</definedName>
    <definedName name="_MED2376">[1]FaixasCrit!$A$4749:$B$4750</definedName>
    <definedName name="_MED2377">[1]FaixasCrit!$A$4751:$B$4752</definedName>
    <definedName name="_MED2378">[1]FaixasCrit!$A$4753:$B$4754</definedName>
    <definedName name="_MED2379">[1]FaixasCrit!$A$4755:$B$4756</definedName>
    <definedName name="_MED238">[1]FaixasCrit!$A$473:$B$474</definedName>
    <definedName name="_MED2380">[1]FaixasCrit!$A$4757:$B$4758</definedName>
    <definedName name="_MED2381">[1]FaixasCrit!$A$4759:$B$4760</definedName>
    <definedName name="_MED2382">[1]FaixasCrit!$A$4761:$B$4762</definedName>
    <definedName name="_MED2383">[1]FaixasCrit!$A$4763:$B$4764</definedName>
    <definedName name="_MED2384">[1]FaixasCrit!$A$4765:$B$4766</definedName>
    <definedName name="_MED2385">[1]FaixasCrit!$A$4767:$B$4768</definedName>
    <definedName name="_MED2386">[1]FaixasCrit!$A$4769:$B$4770</definedName>
    <definedName name="_MED2387">[1]FaixasCrit!$A$4771:$B$4772</definedName>
    <definedName name="_MED2388">[1]FaixasCrit!$A$4773:$B$4774</definedName>
    <definedName name="_MED2389">[1]FaixasCrit!$A$4775:$B$4776</definedName>
    <definedName name="_MED239">[1]FaixasCrit!$A$475:$B$476</definedName>
    <definedName name="_MED2390">[1]FaixasCrit!$A$4777:$B$4778</definedName>
    <definedName name="_MED2391">[1]FaixasCrit!$A$4779:$B$4780</definedName>
    <definedName name="_MED2392">[1]FaixasCrit!$A$4781:$B$4782</definedName>
    <definedName name="_MED2393">[1]FaixasCrit!$A$4783:$B$4784</definedName>
    <definedName name="_MED2394">[1]FaixasCrit!$A$4785:$B$4786</definedName>
    <definedName name="_MED2395">[1]FaixasCrit!$A$4787:$B$4788</definedName>
    <definedName name="_MED2396">[1]FaixasCrit!$A$4789:$B$4790</definedName>
    <definedName name="_MED2397">[1]FaixasCrit!$A$4791:$B$4792</definedName>
    <definedName name="_MED2398">[1]FaixasCrit!$A$4793:$B$4794</definedName>
    <definedName name="_MED2399">[1]FaixasCrit!$A$4795:$B$4796</definedName>
    <definedName name="_MED24">[1]FaixasCrit!$A$45:$B$46</definedName>
    <definedName name="_MED240">[1]FaixasCrit!$A$477:$B$478</definedName>
    <definedName name="_MED2400">[1]FaixasCrit!$A$4797:$B$4798</definedName>
    <definedName name="_MED2401">[1]FaixasCrit!$A$4799:$B$4800</definedName>
    <definedName name="_MED2402">[1]FaixasCrit!$A$4801:$B$4802</definedName>
    <definedName name="_MED2403">[1]FaixasCrit!$A$4803:$B$4804</definedName>
    <definedName name="_MED2404">[1]FaixasCrit!$A$4805:$B$4806</definedName>
    <definedName name="_MED2405">[1]FaixasCrit!$A$4807:$B$4808</definedName>
    <definedName name="_MED2406">[1]FaixasCrit!$A$4809:$B$4810</definedName>
    <definedName name="_MED2407">[1]FaixasCrit!$A$4811:$B$4812</definedName>
    <definedName name="_MED2408">[1]FaixasCrit!$A$4813:$B$4814</definedName>
    <definedName name="_MED2409">[1]FaixasCrit!$A$4815:$B$4816</definedName>
    <definedName name="_MED241">[1]FaixasCrit!$A$479:$B$480</definedName>
    <definedName name="_MED2410">[1]FaixasCrit!$A$4817:$B$4818</definedName>
    <definedName name="_MED2411">[1]FaixasCrit!$A$4819:$B$4820</definedName>
    <definedName name="_MED2412">[1]FaixasCrit!$A$4821:$B$4822</definedName>
    <definedName name="_MED2413">[1]FaixasCrit!$A$4823:$B$4824</definedName>
    <definedName name="_MED2414">[1]FaixasCrit!$A$4825:$B$4826</definedName>
    <definedName name="_MED2415">[1]FaixasCrit!$A$4827:$B$4828</definedName>
    <definedName name="_MED2416">[1]FaixasCrit!$A$4829:$B$4830</definedName>
    <definedName name="_MED2417">[1]FaixasCrit!$A$4831:$B$4832</definedName>
    <definedName name="_MED2418">[1]FaixasCrit!$A$4833:$B$4834</definedName>
    <definedName name="_MED2419">[1]FaixasCrit!$A$4835:$B$4836</definedName>
    <definedName name="_MED242">[1]FaixasCrit!$A$481:$B$482</definedName>
    <definedName name="_MED2420">[1]FaixasCrit!$A$4837:$B$4838</definedName>
    <definedName name="_MED2421">[1]FaixasCrit!$A$4839:$B$4840</definedName>
    <definedName name="_MED2422">[1]FaixasCrit!$A$4841:$B$4842</definedName>
    <definedName name="_MED2423">[1]FaixasCrit!$A$4843:$B$4844</definedName>
    <definedName name="_MED2424">[1]FaixasCrit!$A$4845:$B$4846</definedName>
    <definedName name="_MED2425">[1]FaixasCrit!$A$4847:$B$4848</definedName>
    <definedName name="_MED2426">[1]FaixasCrit!$A$4849:$B$4850</definedName>
    <definedName name="_MED2427">[1]FaixasCrit!$A$4851:$B$4852</definedName>
    <definedName name="_MED2428">[1]FaixasCrit!$A$4853:$B$4854</definedName>
    <definedName name="_MED2429">[1]FaixasCrit!$A$4855:$B$4856</definedName>
    <definedName name="_MED243">[1]FaixasCrit!$A$483:$B$484</definedName>
    <definedName name="_MED2430">[1]FaixasCrit!$A$4857:$B$4858</definedName>
    <definedName name="_MED2431">[1]FaixasCrit!$A$4859:$B$4860</definedName>
    <definedName name="_MED2432">[1]FaixasCrit!$A$4861:$B$4862</definedName>
    <definedName name="_MED2433">[1]FaixasCrit!$A$4863:$B$4864</definedName>
    <definedName name="_MED2434">[1]FaixasCrit!$A$4865:$B$4866</definedName>
    <definedName name="_MED2435">[1]FaixasCrit!$A$4867:$B$4868</definedName>
    <definedName name="_MED2436">[1]FaixasCrit!$A$4869:$B$4870</definedName>
    <definedName name="_MED2437">[1]FaixasCrit!$A$4871:$B$4872</definedName>
    <definedName name="_MED2438">[1]FaixasCrit!$A$4873:$B$4874</definedName>
    <definedName name="_MED2439">[1]FaixasCrit!$A$4875:$B$4876</definedName>
    <definedName name="_MED244">[1]FaixasCrit!$A$485:$B$486</definedName>
    <definedName name="_MED2440">[1]FaixasCrit!$A$4877:$B$4878</definedName>
    <definedName name="_MED2441">[1]FaixasCrit!$A$4879:$B$4880</definedName>
    <definedName name="_MED2442">[1]FaixasCrit!$A$4881:$B$4882</definedName>
    <definedName name="_MED2443">[1]FaixasCrit!$A$4883:$B$4884</definedName>
    <definedName name="_MED2444">[1]FaixasCrit!$A$4885:$B$4886</definedName>
    <definedName name="_MED2445">[1]FaixasCrit!$A$4887:$B$4888</definedName>
    <definedName name="_MED2446">[1]FaixasCrit!$A$4889:$B$4890</definedName>
    <definedName name="_MED2447">[1]FaixasCrit!$A$4891:$B$4892</definedName>
    <definedName name="_MED2448">[1]FaixasCrit!$A$4893:$B$4894</definedName>
    <definedName name="_MED2449">[1]FaixasCrit!$A$4895:$B$4896</definedName>
    <definedName name="_MED245">[1]FaixasCrit!$A$487:$B$488</definedName>
    <definedName name="_MED2450">[1]FaixasCrit!$A$4897:$B$4898</definedName>
    <definedName name="_MED2451">[1]FaixasCrit!$A$4899:$B$4900</definedName>
    <definedName name="_MED2452">[1]FaixasCrit!$A$4901:$B$4902</definedName>
    <definedName name="_MED2453">[1]FaixasCrit!$A$4903:$B$4904</definedName>
    <definedName name="_MED2454">[1]FaixasCrit!$A$4905:$B$4906</definedName>
    <definedName name="_MED2455">[1]FaixasCrit!$A$4907:$B$4908</definedName>
    <definedName name="_MED2456">[1]FaixasCrit!$A$4909:$B$4910</definedName>
    <definedName name="_MED2457">[1]FaixasCrit!$A$4911:$B$4912</definedName>
    <definedName name="_MED2458">[1]FaixasCrit!$A$4913:$B$4914</definedName>
    <definedName name="_MED2459">[1]FaixasCrit!$A$4915:$B$4916</definedName>
    <definedName name="_MED246">[1]FaixasCrit!$A$489:$B$490</definedName>
    <definedName name="_MED2460">[1]FaixasCrit!$A$4917:$B$4918</definedName>
    <definedName name="_MED2461">[1]FaixasCrit!$A$4919:$B$4920</definedName>
    <definedName name="_MED2462">[1]FaixasCrit!$A$4921:$B$4922</definedName>
    <definedName name="_MED2463">[1]FaixasCrit!$A$4923:$B$4924</definedName>
    <definedName name="_MED2464">[1]FaixasCrit!$A$4925:$B$4926</definedName>
    <definedName name="_MED2465">[1]FaixasCrit!$A$4927:$B$4928</definedName>
    <definedName name="_MED2466">[1]FaixasCrit!$A$4929:$B$4930</definedName>
    <definedName name="_MED2467">[1]FaixasCrit!$A$4931:$B$4932</definedName>
    <definedName name="_MED2468">[1]FaixasCrit!$A$4933:$B$4934</definedName>
    <definedName name="_MED2469">[1]FaixasCrit!$A$4935:$B$4936</definedName>
    <definedName name="_MED247">[1]FaixasCrit!$A$491:$B$492</definedName>
    <definedName name="_MED2470">[1]FaixasCrit!$A$4937:$B$4938</definedName>
    <definedName name="_MED2471">[1]FaixasCrit!$A$4939:$B$4940</definedName>
    <definedName name="_MED2472">[1]FaixasCrit!$A$4941:$B$4942</definedName>
    <definedName name="_MED2473">[1]FaixasCrit!$A$4943:$B$4944</definedName>
    <definedName name="_MED2474">[1]FaixasCrit!$A$4945:$B$4946</definedName>
    <definedName name="_MED2475">[1]FaixasCrit!$A$4947:$B$4948</definedName>
    <definedName name="_MED2476">[1]FaixasCrit!$A$4949:$B$4950</definedName>
    <definedName name="_MED2477">[1]FaixasCrit!$A$4951:$B$4952</definedName>
    <definedName name="_MED2478">[1]FaixasCrit!$A$4953:$B$4954</definedName>
    <definedName name="_MED2479">[1]FaixasCrit!$A$4955:$B$4956</definedName>
    <definedName name="_MED248">[1]FaixasCrit!$A$493:$B$494</definedName>
    <definedName name="_MED2480">[1]FaixasCrit!$A$4957:$B$4958</definedName>
    <definedName name="_MED2481">[1]FaixasCrit!$A$4959:$B$4960</definedName>
    <definedName name="_MED2482">[1]FaixasCrit!$A$4961:$B$4962</definedName>
    <definedName name="_MED2483">[1]FaixasCrit!$A$4963:$B$4964</definedName>
    <definedName name="_MED2484">[1]FaixasCrit!$A$4965:$B$4966</definedName>
    <definedName name="_MED2485">[1]FaixasCrit!$A$4967:$B$4968</definedName>
    <definedName name="_MED2486">[1]FaixasCrit!$A$4969:$B$4970</definedName>
    <definedName name="_MED2487">[1]FaixasCrit!$A$4971:$B$4972</definedName>
    <definedName name="_MED2488">[1]FaixasCrit!$A$4973:$B$4974</definedName>
    <definedName name="_MED2489">[1]FaixasCrit!$A$4975:$B$4976</definedName>
    <definedName name="_MED249">[1]FaixasCrit!$A$495:$B$496</definedName>
    <definedName name="_MED2490">[1]FaixasCrit!$A$4977:$B$4978</definedName>
    <definedName name="_MED2491">[1]FaixasCrit!$A$4979:$B$4980</definedName>
    <definedName name="_MED2492">[1]FaixasCrit!$A$4981:$B$4982</definedName>
    <definedName name="_MED2493">[1]FaixasCrit!$A$4983:$B$4984</definedName>
    <definedName name="_MED2494">[1]FaixasCrit!$A$4985:$B$4986</definedName>
    <definedName name="_MED2495">[1]FaixasCrit!$A$4987:$B$4988</definedName>
    <definedName name="_MED2496">[1]FaixasCrit!$A$4989:$B$4990</definedName>
    <definedName name="_MED2497">[1]FaixasCrit!$A$4991:$B$4992</definedName>
    <definedName name="_MED2498">[1]FaixasCrit!$A$4993:$B$4994</definedName>
    <definedName name="_MED2499">[1]FaixasCrit!$A$4995:$B$4996</definedName>
    <definedName name="_MED25">[1]FaixasCrit!$A$47:$B$48</definedName>
    <definedName name="_MED250">[1]FaixasCrit!$A$497:$B$498</definedName>
    <definedName name="_MED2500">[1]FaixasCrit!$A$4997:$B$4998</definedName>
    <definedName name="_MED2501">[1]FaixasCrit!#REF!</definedName>
    <definedName name="_MED2502">[1]FaixasCrit!#REF!</definedName>
    <definedName name="_MED2503">[1]FaixasCrit!#REF!</definedName>
    <definedName name="_MED2504">[1]FaixasCrit!#REF!</definedName>
    <definedName name="_MED2505">[1]FaixasCrit!#REF!</definedName>
    <definedName name="_MED2506">[1]FaixasCrit!#REF!</definedName>
    <definedName name="_MED2507">[1]FaixasCrit!#REF!</definedName>
    <definedName name="_MED2508">[1]FaixasCrit!#REF!</definedName>
    <definedName name="_MED2509">[1]FaixasCrit!#REF!</definedName>
    <definedName name="_MED251">[1]FaixasCrit!$A$499:$B$500</definedName>
    <definedName name="_MED2510">[1]FaixasCrit!#REF!</definedName>
    <definedName name="_MED2511">[1]FaixasCrit!#REF!</definedName>
    <definedName name="_MED2512">[1]FaixasCrit!#REF!</definedName>
    <definedName name="_MED2513">[1]FaixasCrit!#REF!</definedName>
    <definedName name="_MED2514">[1]FaixasCrit!#REF!</definedName>
    <definedName name="_MED2515">[1]FaixasCrit!#REF!</definedName>
    <definedName name="_MED2516">[1]FaixasCrit!#REF!</definedName>
    <definedName name="_MED2517">[1]FaixasCrit!#REF!</definedName>
    <definedName name="_MED2518">[1]FaixasCrit!#REF!</definedName>
    <definedName name="_MED2519">[1]FaixasCrit!#REF!</definedName>
    <definedName name="_MED252">[1]FaixasCrit!$A$501:$B$502</definedName>
    <definedName name="_MED2520">[1]FaixasCrit!#REF!</definedName>
    <definedName name="_MED2521">[1]FaixasCrit!#REF!</definedName>
    <definedName name="_MED2522">[1]FaixasCrit!#REF!</definedName>
    <definedName name="_MED2523">[1]FaixasCrit!#REF!</definedName>
    <definedName name="_MED2524">[1]FaixasCrit!#REF!</definedName>
    <definedName name="_MED2525">[1]FaixasCrit!#REF!</definedName>
    <definedName name="_MED2526">[1]FaixasCrit!#REF!</definedName>
    <definedName name="_MED2527">[1]FaixasCrit!#REF!</definedName>
    <definedName name="_MED2528">[1]FaixasCrit!#REF!</definedName>
    <definedName name="_MED2529">[1]FaixasCrit!#REF!</definedName>
    <definedName name="_MED253">[1]FaixasCrit!$A$503:$B$504</definedName>
    <definedName name="_MED2530">[1]FaixasCrit!#REF!</definedName>
    <definedName name="_MED2531">[1]FaixasCrit!#REF!</definedName>
    <definedName name="_MED2532">[1]FaixasCrit!#REF!</definedName>
    <definedName name="_MED2533">[1]FaixasCrit!#REF!</definedName>
    <definedName name="_MED2534">[1]FaixasCrit!#REF!</definedName>
    <definedName name="_MED2535">[1]FaixasCrit!#REF!</definedName>
    <definedName name="_MED2536">[1]FaixasCrit!#REF!</definedName>
    <definedName name="_MED2537">[1]FaixasCrit!#REF!</definedName>
    <definedName name="_MED2538">[1]FaixasCrit!#REF!</definedName>
    <definedName name="_MED2539">[1]FaixasCrit!#REF!</definedName>
    <definedName name="_MED254">[1]FaixasCrit!$A$505:$B$506</definedName>
    <definedName name="_MED2540">[1]FaixasCrit!#REF!</definedName>
    <definedName name="_MED2541">[1]FaixasCrit!#REF!</definedName>
    <definedName name="_MED2542">[1]FaixasCrit!#REF!</definedName>
    <definedName name="_MED2543">[1]FaixasCrit!#REF!</definedName>
    <definedName name="_MED2544">[1]FaixasCrit!#REF!</definedName>
    <definedName name="_MED2545">[1]FaixasCrit!#REF!</definedName>
    <definedName name="_MED2546">[1]FaixasCrit!#REF!</definedName>
    <definedName name="_MED2547">[1]FaixasCrit!#REF!</definedName>
    <definedName name="_MED2548">[1]FaixasCrit!#REF!</definedName>
    <definedName name="_MED2549">[1]FaixasCrit!#REF!</definedName>
    <definedName name="_MED255">[1]FaixasCrit!$A$507:$B$508</definedName>
    <definedName name="_MED2550">[1]FaixasCrit!#REF!</definedName>
    <definedName name="_MED2551">[1]FaixasCrit!#REF!</definedName>
    <definedName name="_MED2552">[1]FaixasCrit!#REF!</definedName>
    <definedName name="_MED2553">[1]FaixasCrit!#REF!</definedName>
    <definedName name="_MED2554">[1]FaixasCrit!#REF!</definedName>
    <definedName name="_MED2555">[1]FaixasCrit!#REF!</definedName>
    <definedName name="_MED2556">[1]FaixasCrit!#REF!</definedName>
    <definedName name="_MED2557">[1]FaixasCrit!#REF!</definedName>
    <definedName name="_MED2558">[1]FaixasCrit!#REF!</definedName>
    <definedName name="_MED2559">[1]FaixasCrit!#REF!</definedName>
    <definedName name="_MED256">[1]FaixasCrit!$A$509:$B$510</definedName>
    <definedName name="_MED2560">[1]FaixasCrit!#REF!</definedName>
    <definedName name="_MED2561">[1]FaixasCrit!#REF!</definedName>
    <definedName name="_MED2562">[1]FaixasCrit!#REF!</definedName>
    <definedName name="_MED2563">[1]FaixasCrit!#REF!</definedName>
    <definedName name="_MED2564">[1]FaixasCrit!#REF!</definedName>
    <definedName name="_MED2565">[1]FaixasCrit!#REF!</definedName>
    <definedName name="_MED2566">[1]FaixasCrit!#REF!</definedName>
    <definedName name="_MED2567">[1]FaixasCrit!#REF!</definedName>
    <definedName name="_MED2568">[1]FaixasCrit!#REF!</definedName>
    <definedName name="_MED2569">[1]FaixasCrit!#REF!</definedName>
    <definedName name="_MED257">[1]FaixasCrit!$A$511:$B$512</definedName>
    <definedName name="_MED2570">[1]FaixasCrit!#REF!</definedName>
    <definedName name="_MED2571">[1]FaixasCrit!#REF!</definedName>
    <definedName name="_MED2572">[1]FaixasCrit!#REF!</definedName>
    <definedName name="_MED2573">[1]FaixasCrit!#REF!</definedName>
    <definedName name="_MED2574">[1]FaixasCrit!#REF!</definedName>
    <definedName name="_MED2575">[1]FaixasCrit!#REF!</definedName>
    <definedName name="_MED2576">[1]FaixasCrit!#REF!</definedName>
    <definedName name="_MED2577">[1]FaixasCrit!#REF!</definedName>
    <definedName name="_MED2578">[1]FaixasCrit!#REF!</definedName>
    <definedName name="_MED2579">[1]FaixasCrit!#REF!</definedName>
    <definedName name="_MED258">[1]FaixasCrit!$A$513:$B$514</definedName>
    <definedName name="_MED2580">[1]FaixasCrit!#REF!</definedName>
    <definedName name="_MED2581">[1]FaixasCrit!#REF!</definedName>
    <definedName name="_MED2582">[1]FaixasCrit!#REF!</definedName>
    <definedName name="_MED2583">[1]FaixasCrit!#REF!</definedName>
    <definedName name="_MED2584">[1]FaixasCrit!#REF!</definedName>
    <definedName name="_MED2585">[1]FaixasCrit!#REF!</definedName>
    <definedName name="_MED2586">[1]FaixasCrit!#REF!</definedName>
    <definedName name="_MED2587">[1]FaixasCrit!#REF!</definedName>
    <definedName name="_MED2588">[1]FaixasCrit!#REF!</definedName>
    <definedName name="_MED2589">[1]FaixasCrit!#REF!</definedName>
    <definedName name="_MED259">[1]FaixasCrit!$A$515:$B$516</definedName>
    <definedName name="_MED2590">[1]FaixasCrit!#REF!</definedName>
    <definedName name="_MED2591">[1]FaixasCrit!#REF!</definedName>
    <definedName name="_MED2592">[1]FaixasCrit!#REF!</definedName>
    <definedName name="_MED2593">[1]FaixasCrit!#REF!</definedName>
    <definedName name="_MED2594">[1]FaixasCrit!#REF!</definedName>
    <definedName name="_MED2595">[1]FaixasCrit!#REF!</definedName>
    <definedName name="_MED2596">[1]FaixasCrit!#REF!</definedName>
    <definedName name="_MED2597">[1]FaixasCrit!#REF!</definedName>
    <definedName name="_MED2598">[1]FaixasCrit!#REF!</definedName>
    <definedName name="_MED2599">[1]FaixasCrit!#REF!</definedName>
    <definedName name="_MED26">[1]FaixasCrit!$A$49:$B$50</definedName>
    <definedName name="_MED260">[1]FaixasCrit!$A$517:$B$518</definedName>
    <definedName name="_MED2600">[1]FaixasCrit!#REF!</definedName>
    <definedName name="_MED2601">[1]FaixasCrit!#REF!</definedName>
    <definedName name="_MED2602">[1]FaixasCrit!#REF!</definedName>
    <definedName name="_MED2603">[1]FaixasCrit!#REF!</definedName>
    <definedName name="_MED2604">[1]FaixasCrit!#REF!</definedName>
    <definedName name="_MED2605">[1]FaixasCrit!#REF!</definedName>
    <definedName name="_MED2606">[1]FaixasCrit!#REF!</definedName>
    <definedName name="_MED2607">[1]FaixasCrit!#REF!</definedName>
    <definedName name="_MED2608">[1]FaixasCrit!#REF!</definedName>
    <definedName name="_MED2609">[1]FaixasCrit!#REF!</definedName>
    <definedName name="_MED261">[1]FaixasCrit!$A$519:$B$520</definedName>
    <definedName name="_MED2610">[1]FaixasCrit!#REF!</definedName>
    <definedName name="_MED2611">[1]FaixasCrit!#REF!</definedName>
    <definedName name="_MED2612">[1]FaixasCrit!#REF!</definedName>
    <definedName name="_MED2613">[1]FaixasCrit!#REF!</definedName>
    <definedName name="_MED2614">[1]FaixasCrit!#REF!</definedName>
    <definedName name="_MED2615">[1]FaixasCrit!#REF!</definedName>
    <definedName name="_MED2616">[1]FaixasCrit!#REF!</definedName>
    <definedName name="_MED2617">[1]FaixasCrit!#REF!</definedName>
    <definedName name="_MED2618">[1]FaixasCrit!#REF!</definedName>
    <definedName name="_MED2619">[1]FaixasCrit!#REF!</definedName>
    <definedName name="_MED262">[1]FaixasCrit!$A$521:$B$522</definedName>
    <definedName name="_MED2620">[1]FaixasCrit!#REF!</definedName>
    <definedName name="_MED2621">[1]FaixasCrit!#REF!</definedName>
    <definedName name="_MED2622">[1]FaixasCrit!#REF!</definedName>
    <definedName name="_MED2623">[1]FaixasCrit!#REF!</definedName>
    <definedName name="_MED2624">[1]FaixasCrit!#REF!</definedName>
    <definedName name="_MED2625">[1]FaixasCrit!#REF!</definedName>
    <definedName name="_MED2626">[1]FaixasCrit!#REF!</definedName>
    <definedName name="_MED2627">[1]FaixasCrit!#REF!</definedName>
    <definedName name="_MED2628">[1]FaixasCrit!#REF!</definedName>
    <definedName name="_MED2629">[1]FaixasCrit!#REF!</definedName>
    <definedName name="_MED263">[1]FaixasCrit!$A$523:$B$524</definedName>
    <definedName name="_MED2630">[1]FaixasCrit!#REF!</definedName>
    <definedName name="_MED2631">[1]FaixasCrit!#REF!</definedName>
    <definedName name="_MED2632">[1]FaixasCrit!#REF!</definedName>
    <definedName name="_MED2633">[1]FaixasCrit!#REF!</definedName>
    <definedName name="_MED2634">[1]FaixasCrit!#REF!</definedName>
    <definedName name="_MED2635">[1]FaixasCrit!#REF!</definedName>
    <definedName name="_MED2636">[1]FaixasCrit!#REF!</definedName>
    <definedName name="_MED2637">[1]FaixasCrit!#REF!</definedName>
    <definedName name="_MED2638">[1]FaixasCrit!#REF!</definedName>
    <definedName name="_MED2639">[1]FaixasCrit!#REF!</definedName>
    <definedName name="_MED264">[1]FaixasCrit!$A$525:$B$526</definedName>
    <definedName name="_MED2640">[1]FaixasCrit!#REF!</definedName>
    <definedName name="_MED2641">[1]FaixasCrit!#REF!</definedName>
    <definedName name="_MED2642">[1]FaixasCrit!#REF!</definedName>
    <definedName name="_MED2643">[1]FaixasCrit!#REF!</definedName>
    <definedName name="_MED2644">[1]FaixasCrit!#REF!</definedName>
    <definedName name="_MED2645">[1]FaixasCrit!#REF!</definedName>
    <definedName name="_MED2646">[1]FaixasCrit!#REF!</definedName>
    <definedName name="_MED2647">[1]FaixasCrit!#REF!</definedName>
    <definedName name="_MED2648">[1]FaixasCrit!#REF!</definedName>
    <definedName name="_MED2649">[1]FaixasCrit!#REF!</definedName>
    <definedName name="_MED265">[1]FaixasCrit!$A$527:$B$528</definedName>
    <definedName name="_MED2650">[1]FaixasCrit!#REF!</definedName>
    <definedName name="_MED2651">[1]FaixasCrit!#REF!</definedName>
    <definedName name="_MED2652">[1]FaixasCrit!#REF!</definedName>
    <definedName name="_MED2653">[1]FaixasCrit!#REF!</definedName>
    <definedName name="_MED2654">[1]FaixasCrit!#REF!</definedName>
    <definedName name="_MED2655">[1]FaixasCrit!#REF!</definedName>
    <definedName name="_MED2656">[1]FaixasCrit!#REF!</definedName>
    <definedName name="_MED2657">[1]FaixasCrit!#REF!</definedName>
    <definedName name="_MED2658">[1]FaixasCrit!#REF!</definedName>
    <definedName name="_MED2659">[1]FaixasCrit!#REF!</definedName>
    <definedName name="_MED266">[1]FaixasCrit!$A$529:$B$530</definedName>
    <definedName name="_MED2660">[1]FaixasCrit!#REF!</definedName>
    <definedName name="_MED2661">[1]FaixasCrit!#REF!</definedName>
    <definedName name="_MED2662">[1]FaixasCrit!#REF!</definedName>
    <definedName name="_MED2663">[1]FaixasCrit!#REF!</definedName>
    <definedName name="_MED2664">[1]FaixasCrit!#REF!</definedName>
    <definedName name="_MED2665">[1]FaixasCrit!#REF!</definedName>
    <definedName name="_MED2666">[1]FaixasCrit!#REF!</definedName>
    <definedName name="_MED2667">[1]FaixasCrit!#REF!</definedName>
    <definedName name="_MED2668">[1]FaixasCrit!#REF!</definedName>
    <definedName name="_MED2669">[1]FaixasCrit!#REF!</definedName>
    <definedName name="_MED267">[1]FaixasCrit!$A$531:$B$532</definedName>
    <definedName name="_MED2670">[1]FaixasCrit!#REF!</definedName>
    <definedName name="_MED2671">[1]FaixasCrit!#REF!</definedName>
    <definedName name="_MED2672">[1]FaixasCrit!#REF!</definedName>
    <definedName name="_MED2673">[1]FaixasCrit!#REF!</definedName>
    <definedName name="_MED2674">[1]FaixasCrit!#REF!</definedName>
    <definedName name="_MED2675">[1]FaixasCrit!#REF!</definedName>
    <definedName name="_MED2676">[1]FaixasCrit!#REF!</definedName>
    <definedName name="_MED2677">[1]FaixasCrit!#REF!</definedName>
    <definedName name="_MED2678">[1]FaixasCrit!#REF!</definedName>
    <definedName name="_MED2679">[1]FaixasCrit!#REF!</definedName>
    <definedName name="_MED268">[1]FaixasCrit!$A$533:$B$534</definedName>
    <definedName name="_MED2680">[1]FaixasCrit!#REF!</definedName>
    <definedName name="_MED2681">[1]FaixasCrit!#REF!</definedName>
    <definedName name="_MED2682">[1]FaixasCrit!#REF!</definedName>
    <definedName name="_MED2683">[1]FaixasCrit!#REF!</definedName>
    <definedName name="_MED2684">[1]FaixasCrit!#REF!</definedName>
    <definedName name="_MED2685">[1]FaixasCrit!#REF!</definedName>
    <definedName name="_MED2686">[1]FaixasCrit!#REF!</definedName>
    <definedName name="_MED2687">[1]FaixasCrit!#REF!</definedName>
    <definedName name="_MED2688">[1]FaixasCrit!#REF!</definedName>
    <definedName name="_MED2689">[1]FaixasCrit!#REF!</definedName>
    <definedName name="_MED269">[1]FaixasCrit!$A$535:$B$536</definedName>
    <definedName name="_MED2690">[1]FaixasCrit!#REF!</definedName>
    <definedName name="_MED2691">[1]FaixasCrit!#REF!</definedName>
    <definedName name="_MED2692">[1]FaixasCrit!#REF!</definedName>
    <definedName name="_MED2693">[1]FaixasCrit!#REF!</definedName>
    <definedName name="_MED2694">[1]FaixasCrit!#REF!</definedName>
    <definedName name="_MED2695">[1]FaixasCrit!#REF!</definedName>
    <definedName name="_MED2696">[1]FaixasCrit!#REF!</definedName>
    <definedName name="_MED2697">[1]FaixasCrit!#REF!</definedName>
    <definedName name="_MED2698">[1]FaixasCrit!#REF!</definedName>
    <definedName name="_MED2699">[1]FaixasCrit!#REF!</definedName>
    <definedName name="_MED27">[1]FaixasCrit!$A$51:$B$52</definedName>
    <definedName name="_MED270">[1]FaixasCrit!$A$537:$B$538</definedName>
    <definedName name="_MED2700">[1]FaixasCrit!#REF!</definedName>
    <definedName name="_MED2701">[1]FaixasCrit!#REF!</definedName>
    <definedName name="_MED2702">[1]FaixasCrit!#REF!</definedName>
    <definedName name="_MED2703">[1]FaixasCrit!#REF!</definedName>
    <definedName name="_MED2704">[1]FaixasCrit!#REF!</definedName>
    <definedName name="_MED2705">[1]FaixasCrit!#REF!</definedName>
    <definedName name="_MED2706">[1]FaixasCrit!#REF!</definedName>
    <definedName name="_MED2707">[1]FaixasCrit!#REF!</definedName>
    <definedName name="_MED2708">[1]FaixasCrit!#REF!</definedName>
    <definedName name="_MED2709">[1]FaixasCrit!#REF!</definedName>
    <definedName name="_MED271">[1]FaixasCrit!$A$539:$B$540</definedName>
    <definedName name="_MED2710">[1]FaixasCrit!#REF!</definedName>
    <definedName name="_MED2711">[1]FaixasCrit!#REF!</definedName>
    <definedName name="_MED2712">[1]FaixasCrit!#REF!</definedName>
    <definedName name="_MED2713">[1]FaixasCrit!#REF!</definedName>
    <definedName name="_MED2714">[1]FaixasCrit!#REF!</definedName>
    <definedName name="_MED2715">[1]FaixasCrit!#REF!</definedName>
    <definedName name="_MED2716">[1]FaixasCrit!#REF!</definedName>
    <definedName name="_MED2717">[1]FaixasCrit!#REF!</definedName>
    <definedName name="_MED2718">[1]FaixasCrit!#REF!</definedName>
    <definedName name="_MED2719">[1]FaixasCrit!#REF!</definedName>
    <definedName name="_MED272">[1]FaixasCrit!$A$541:$B$542</definedName>
    <definedName name="_MED2720">[1]FaixasCrit!#REF!</definedName>
    <definedName name="_MED2721">[1]FaixasCrit!#REF!</definedName>
    <definedName name="_MED2722">[1]FaixasCrit!#REF!</definedName>
    <definedName name="_MED2723">[1]FaixasCrit!#REF!</definedName>
    <definedName name="_MED2724">[1]FaixasCrit!#REF!</definedName>
    <definedName name="_MED2725">[1]FaixasCrit!#REF!</definedName>
    <definedName name="_MED2726">[1]FaixasCrit!#REF!</definedName>
    <definedName name="_MED2727">[1]FaixasCrit!#REF!</definedName>
    <definedName name="_MED2728">[1]FaixasCrit!#REF!</definedName>
    <definedName name="_MED2729">[1]FaixasCrit!#REF!</definedName>
    <definedName name="_MED273">[1]FaixasCrit!$A$543:$B$544</definedName>
    <definedName name="_MED2730">[1]FaixasCrit!#REF!</definedName>
    <definedName name="_MED2731">[1]FaixasCrit!#REF!</definedName>
    <definedName name="_MED2732">[1]FaixasCrit!#REF!</definedName>
    <definedName name="_MED2733">[1]FaixasCrit!#REF!</definedName>
    <definedName name="_MED2734">[1]FaixasCrit!#REF!</definedName>
    <definedName name="_MED2735">[1]FaixasCrit!#REF!</definedName>
    <definedName name="_MED2736">[1]FaixasCrit!#REF!</definedName>
    <definedName name="_MED2737">[1]FaixasCrit!#REF!</definedName>
    <definedName name="_MED2738">[1]FaixasCrit!#REF!</definedName>
    <definedName name="_MED2739">[1]FaixasCrit!#REF!</definedName>
    <definedName name="_MED274">[1]FaixasCrit!$A$545:$B$546</definedName>
    <definedName name="_MED2740">[1]FaixasCrit!#REF!</definedName>
    <definedName name="_MED2741">[1]FaixasCrit!#REF!</definedName>
    <definedName name="_MED2742">[1]FaixasCrit!#REF!</definedName>
    <definedName name="_MED2743">[1]FaixasCrit!#REF!</definedName>
    <definedName name="_MED2744">[1]FaixasCrit!#REF!</definedName>
    <definedName name="_MED2745">[1]FaixasCrit!#REF!</definedName>
    <definedName name="_MED2746">[1]FaixasCrit!#REF!</definedName>
    <definedName name="_MED2747">[1]FaixasCrit!#REF!</definedName>
    <definedName name="_MED2748">[1]FaixasCrit!#REF!</definedName>
    <definedName name="_MED2749">[1]FaixasCrit!#REF!</definedName>
    <definedName name="_MED275">[1]FaixasCrit!$A$547:$B$548</definedName>
    <definedName name="_MED2750">[1]FaixasCrit!#REF!</definedName>
    <definedName name="_MED2751">[1]FaixasCrit!#REF!</definedName>
    <definedName name="_MED2752">[1]FaixasCrit!#REF!</definedName>
    <definedName name="_MED2753">[1]FaixasCrit!#REF!</definedName>
    <definedName name="_MED2754">[1]FaixasCrit!#REF!</definedName>
    <definedName name="_MED2755">[1]FaixasCrit!#REF!</definedName>
    <definedName name="_MED2756">[1]FaixasCrit!#REF!</definedName>
    <definedName name="_MED2757">[1]FaixasCrit!#REF!</definedName>
    <definedName name="_MED2758">[1]FaixasCrit!#REF!</definedName>
    <definedName name="_MED2759">[1]FaixasCrit!#REF!</definedName>
    <definedName name="_MED276">[1]FaixasCrit!$A$549:$B$550</definedName>
    <definedName name="_MED2760">[1]FaixasCrit!#REF!</definedName>
    <definedName name="_MED2761">[1]FaixasCrit!#REF!</definedName>
    <definedName name="_MED2762">[1]FaixasCrit!#REF!</definedName>
    <definedName name="_MED2763">[1]FaixasCrit!#REF!</definedName>
    <definedName name="_MED2764">[1]FaixasCrit!#REF!</definedName>
    <definedName name="_MED2765">[1]FaixasCrit!#REF!</definedName>
    <definedName name="_MED2766">[1]FaixasCrit!#REF!</definedName>
    <definedName name="_MED2767">[1]FaixasCrit!#REF!</definedName>
    <definedName name="_MED2768">[1]FaixasCrit!#REF!</definedName>
    <definedName name="_MED2769">[1]FaixasCrit!#REF!</definedName>
    <definedName name="_MED277">[1]FaixasCrit!$A$551:$B$552</definedName>
    <definedName name="_MED2770">[1]FaixasCrit!#REF!</definedName>
    <definedName name="_MED2771">[1]FaixasCrit!#REF!</definedName>
    <definedName name="_MED2772">[1]FaixasCrit!#REF!</definedName>
    <definedName name="_MED2773">[1]FaixasCrit!#REF!</definedName>
    <definedName name="_MED2774">[1]FaixasCrit!#REF!</definedName>
    <definedName name="_MED2775">[1]FaixasCrit!#REF!</definedName>
    <definedName name="_MED2776">[1]FaixasCrit!#REF!</definedName>
    <definedName name="_MED2777">[1]FaixasCrit!#REF!</definedName>
    <definedName name="_MED2778">[1]FaixasCrit!#REF!</definedName>
    <definedName name="_MED2779">[1]FaixasCrit!#REF!</definedName>
    <definedName name="_MED278">[1]FaixasCrit!$A$553:$B$554</definedName>
    <definedName name="_MED2780">[1]FaixasCrit!#REF!</definedName>
    <definedName name="_MED2781">[1]FaixasCrit!#REF!</definedName>
    <definedName name="_MED2782">[1]FaixasCrit!#REF!</definedName>
    <definedName name="_MED2783">[1]FaixasCrit!#REF!</definedName>
    <definedName name="_MED2784">[1]FaixasCrit!#REF!</definedName>
    <definedName name="_MED2785">[1]FaixasCrit!#REF!</definedName>
    <definedName name="_MED2786">[1]FaixasCrit!#REF!</definedName>
    <definedName name="_MED2787">[1]FaixasCrit!#REF!</definedName>
    <definedName name="_MED2788">[1]FaixasCrit!#REF!</definedName>
    <definedName name="_MED2789">[1]FaixasCrit!#REF!</definedName>
    <definedName name="_MED279">[1]FaixasCrit!$A$555:$B$556</definedName>
    <definedName name="_MED2790">[1]FaixasCrit!#REF!</definedName>
    <definedName name="_MED2791">[1]FaixasCrit!#REF!</definedName>
    <definedName name="_MED2792">[1]FaixasCrit!#REF!</definedName>
    <definedName name="_MED2793">[1]FaixasCrit!#REF!</definedName>
    <definedName name="_MED2794">[1]FaixasCrit!#REF!</definedName>
    <definedName name="_MED2795">[1]FaixasCrit!#REF!</definedName>
    <definedName name="_MED2796">[1]FaixasCrit!#REF!</definedName>
    <definedName name="_MED2797">[1]FaixasCrit!#REF!</definedName>
    <definedName name="_MED2798">[1]FaixasCrit!#REF!</definedName>
    <definedName name="_MED2799">[1]FaixasCrit!#REF!</definedName>
    <definedName name="_MED28">[1]FaixasCrit!$A$53:$B$54</definedName>
    <definedName name="_MED280">[1]FaixasCrit!$A$557:$B$558</definedName>
    <definedName name="_MED2800">[1]FaixasCrit!#REF!</definedName>
    <definedName name="_MED2801">[1]FaixasCrit!#REF!</definedName>
    <definedName name="_MED2802">[1]FaixasCrit!#REF!</definedName>
    <definedName name="_MED2803">[1]FaixasCrit!#REF!</definedName>
    <definedName name="_MED2804">[1]FaixasCrit!#REF!</definedName>
    <definedName name="_MED2805">[1]FaixasCrit!#REF!</definedName>
    <definedName name="_MED2806">[1]FaixasCrit!#REF!</definedName>
    <definedName name="_MED2807">[1]FaixasCrit!#REF!</definedName>
    <definedName name="_MED2808">[1]FaixasCrit!#REF!</definedName>
    <definedName name="_MED2809">[1]FaixasCrit!#REF!</definedName>
    <definedName name="_MED281">[1]FaixasCrit!$A$559:$B$560</definedName>
    <definedName name="_MED2810">[1]FaixasCrit!#REF!</definedName>
    <definedName name="_MED2811">[1]FaixasCrit!#REF!</definedName>
    <definedName name="_MED2812">[1]FaixasCrit!#REF!</definedName>
    <definedName name="_MED2813">[1]FaixasCrit!#REF!</definedName>
    <definedName name="_MED2814">[1]FaixasCrit!#REF!</definedName>
    <definedName name="_MED2815">[1]FaixasCrit!#REF!</definedName>
    <definedName name="_MED2816">[1]FaixasCrit!#REF!</definedName>
    <definedName name="_MED2817">[1]FaixasCrit!#REF!</definedName>
    <definedName name="_MED2818">[1]FaixasCrit!#REF!</definedName>
    <definedName name="_MED2819">[1]FaixasCrit!#REF!</definedName>
    <definedName name="_MED282">[1]FaixasCrit!$A$561:$B$562</definedName>
    <definedName name="_MED2820">[1]FaixasCrit!#REF!</definedName>
    <definedName name="_MED2821">[1]FaixasCrit!#REF!</definedName>
    <definedName name="_MED2822">[1]FaixasCrit!#REF!</definedName>
    <definedName name="_MED2823">[1]FaixasCrit!#REF!</definedName>
    <definedName name="_MED2824">[1]FaixasCrit!#REF!</definedName>
    <definedName name="_MED2825">[1]FaixasCrit!#REF!</definedName>
    <definedName name="_MED2826">[1]FaixasCrit!#REF!</definedName>
    <definedName name="_MED2827">[1]FaixasCrit!#REF!</definedName>
    <definedName name="_MED2828">[1]FaixasCrit!#REF!</definedName>
    <definedName name="_MED2829">[1]FaixasCrit!#REF!</definedName>
    <definedName name="_MED283">[1]FaixasCrit!$A$563:$B$564</definedName>
    <definedName name="_MED2830">[1]FaixasCrit!#REF!</definedName>
    <definedName name="_MED2831">[1]FaixasCrit!#REF!</definedName>
    <definedName name="_MED2832">[1]FaixasCrit!#REF!</definedName>
    <definedName name="_MED2833">[1]FaixasCrit!#REF!</definedName>
    <definedName name="_MED2834">[1]FaixasCrit!#REF!</definedName>
    <definedName name="_MED2835">[1]FaixasCrit!#REF!</definedName>
    <definedName name="_MED2836">[1]FaixasCrit!#REF!</definedName>
    <definedName name="_MED2837">[1]FaixasCrit!#REF!</definedName>
    <definedName name="_MED2838">[1]FaixasCrit!#REF!</definedName>
    <definedName name="_MED2839">[1]FaixasCrit!#REF!</definedName>
    <definedName name="_MED284">[1]FaixasCrit!$A$565:$B$566</definedName>
    <definedName name="_MED2840">[1]FaixasCrit!#REF!</definedName>
    <definedName name="_MED2841">[1]FaixasCrit!#REF!</definedName>
    <definedName name="_MED2842">[1]FaixasCrit!#REF!</definedName>
    <definedName name="_MED2843">[1]FaixasCrit!#REF!</definedName>
    <definedName name="_MED2844">[1]FaixasCrit!#REF!</definedName>
    <definedName name="_MED2845">[1]FaixasCrit!#REF!</definedName>
    <definedName name="_MED2846">[1]FaixasCrit!#REF!</definedName>
    <definedName name="_MED2847">[1]FaixasCrit!#REF!</definedName>
    <definedName name="_MED2848">[1]FaixasCrit!#REF!</definedName>
    <definedName name="_MED2849">[1]FaixasCrit!#REF!</definedName>
    <definedName name="_MED285">[1]FaixasCrit!$A$567:$B$568</definedName>
    <definedName name="_MED2850">[1]FaixasCrit!#REF!</definedName>
    <definedName name="_MED2851">[1]FaixasCrit!#REF!</definedName>
    <definedName name="_MED2852">[1]FaixasCrit!#REF!</definedName>
    <definedName name="_MED2853">[1]FaixasCrit!#REF!</definedName>
    <definedName name="_MED2854">[1]FaixasCrit!#REF!</definedName>
    <definedName name="_MED2855">[1]FaixasCrit!#REF!</definedName>
    <definedName name="_MED2856">[1]FaixasCrit!#REF!</definedName>
    <definedName name="_MED2857">[1]FaixasCrit!#REF!</definedName>
    <definedName name="_MED2858">[1]FaixasCrit!#REF!</definedName>
    <definedName name="_MED2859">[1]FaixasCrit!#REF!</definedName>
    <definedName name="_MED286">[1]FaixasCrit!$A$569:$B$570</definedName>
    <definedName name="_MED2860">[1]FaixasCrit!#REF!</definedName>
    <definedName name="_MED2861">[1]FaixasCrit!#REF!</definedName>
    <definedName name="_MED2862">[1]FaixasCrit!#REF!</definedName>
    <definedName name="_MED2863">[1]FaixasCrit!#REF!</definedName>
    <definedName name="_MED2864">[1]FaixasCrit!#REF!</definedName>
    <definedName name="_MED2865">[1]FaixasCrit!#REF!</definedName>
    <definedName name="_MED2866">[1]FaixasCrit!#REF!</definedName>
    <definedName name="_MED2867">[1]FaixasCrit!#REF!</definedName>
    <definedName name="_MED2868">[1]FaixasCrit!#REF!</definedName>
    <definedName name="_MED2869">[1]FaixasCrit!#REF!</definedName>
    <definedName name="_MED287">[1]FaixasCrit!$A$571:$B$572</definedName>
    <definedName name="_MED2870">[1]FaixasCrit!#REF!</definedName>
    <definedName name="_MED2871">[1]FaixasCrit!#REF!</definedName>
    <definedName name="_MED2872">[1]FaixasCrit!#REF!</definedName>
    <definedName name="_MED2873">[1]FaixasCrit!#REF!</definedName>
    <definedName name="_MED2874">[1]FaixasCrit!#REF!</definedName>
    <definedName name="_MED2875">[1]FaixasCrit!#REF!</definedName>
    <definedName name="_MED2876">[1]FaixasCrit!#REF!</definedName>
    <definedName name="_MED2877">[1]FaixasCrit!#REF!</definedName>
    <definedName name="_MED2878">[1]FaixasCrit!#REF!</definedName>
    <definedName name="_MED2879">[1]FaixasCrit!#REF!</definedName>
    <definedName name="_MED288">[1]FaixasCrit!$A$573:$B$574</definedName>
    <definedName name="_MED2880">[1]FaixasCrit!#REF!</definedName>
    <definedName name="_MED289">[1]FaixasCrit!$A$575:$B$576</definedName>
    <definedName name="_MED29">[1]FaixasCrit!$A$55:$B$56</definedName>
    <definedName name="_MED290">[1]FaixasCrit!$A$577:$B$578</definedName>
    <definedName name="_MED291">[1]FaixasCrit!$A$579:$B$580</definedName>
    <definedName name="_MED292">[1]FaixasCrit!$A$581:$B$582</definedName>
    <definedName name="_MED293">[1]FaixasCrit!$A$583:$B$584</definedName>
    <definedName name="_MED294">[1]FaixasCrit!$A$585:$B$586</definedName>
    <definedName name="_MED295">[1]FaixasCrit!$A$587:$B$588</definedName>
    <definedName name="_MED296">[1]FaixasCrit!$A$589:$B$590</definedName>
    <definedName name="_MED297">[1]FaixasCrit!$A$591:$B$592</definedName>
    <definedName name="_MED298">[1]FaixasCrit!$A$593:$B$594</definedName>
    <definedName name="_MED299">[1]FaixasCrit!$A$595:$B$596</definedName>
    <definedName name="_MED3">[1]FaixasCrit!$A$3:$B$4</definedName>
    <definedName name="_MED30">[1]FaixasCrit!$A$57:$B$58</definedName>
    <definedName name="_MED300">[1]FaixasCrit!$A$597:$B$598</definedName>
    <definedName name="_MED301">[1]FaixasCrit!$A$599:$B$600</definedName>
    <definedName name="_MED302">[1]FaixasCrit!$A$601:$B$602</definedName>
    <definedName name="_MED303">[1]FaixasCrit!$A$603:$B$604</definedName>
    <definedName name="_MED304">[1]FaixasCrit!$A$605:$B$606</definedName>
    <definedName name="_MED305">[1]FaixasCrit!$A$607:$B$608</definedName>
    <definedName name="_MED306">[1]FaixasCrit!$A$609:$B$610</definedName>
    <definedName name="_MED307">[1]FaixasCrit!$A$611:$B$612</definedName>
    <definedName name="_MED308">[1]FaixasCrit!$A$613:$B$614</definedName>
    <definedName name="_MED309">[1]FaixasCrit!$A$615:$B$616</definedName>
    <definedName name="_MED31">[1]FaixasCrit!$A$59:$B$60</definedName>
    <definedName name="_MED310">[1]FaixasCrit!$A$617:$B$618</definedName>
    <definedName name="_MED311">[1]FaixasCrit!$A$619:$B$620</definedName>
    <definedName name="_MED312">[1]FaixasCrit!$A$621:$B$622</definedName>
    <definedName name="_MED313">[1]FaixasCrit!$A$623:$B$624</definedName>
    <definedName name="_MED314">[1]FaixasCrit!$A$625:$B$626</definedName>
    <definedName name="_MED315">[1]FaixasCrit!$A$627:$B$628</definedName>
    <definedName name="_MED316">[1]FaixasCrit!$A$629:$B$630</definedName>
    <definedName name="_MED317">[1]FaixasCrit!$A$631:$B$632</definedName>
    <definedName name="_MED318">[1]FaixasCrit!$A$633:$B$634</definedName>
    <definedName name="_MED319">[1]FaixasCrit!$A$635:$B$636</definedName>
    <definedName name="_MED32">[1]FaixasCrit!$A$61:$B$62</definedName>
    <definedName name="_MED320">[1]FaixasCrit!$A$637:$B$638</definedName>
    <definedName name="_MED321">[1]FaixasCrit!$A$639:$B$640</definedName>
    <definedName name="_MED322">[1]FaixasCrit!$A$641:$B$642</definedName>
    <definedName name="_MED323">[1]FaixasCrit!$A$643:$B$644</definedName>
    <definedName name="_MED324">[1]FaixasCrit!$A$645:$B$646</definedName>
    <definedName name="_MED325">[1]FaixasCrit!$A$647:$B$648</definedName>
    <definedName name="_MED326">[1]FaixasCrit!$A$649:$B$650</definedName>
    <definedName name="_MED327">[1]FaixasCrit!$A$651:$B$652</definedName>
    <definedName name="_MED328">[1]FaixasCrit!$A$653:$B$654</definedName>
    <definedName name="_MED329">[1]FaixasCrit!$A$655:$B$656</definedName>
    <definedName name="_MED33">[1]FaixasCrit!$A$63:$B$64</definedName>
    <definedName name="_MED330">[1]FaixasCrit!$A$657:$B$658</definedName>
    <definedName name="_MED331">[1]FaixasCrit!$A$659:$B$660</definedName>
    <definedName name="_MED332">[1]FaixasCrit!$A$661:$B$662</definedName>
    <definedName name="_MED333">[1]FaixasCrit!$A$663:$B$664</definedName>
    <definedName name="_MED334">[1]FaixasCrit!$A$665:$B$666</definedName>
    <definedName name="_MED335">[1]FaixasCrit!$A$667:$B$668</definedName>
    <definedName name="_MED336">[1]FaixasCrit!$A$669:$B$670</definedName>
    <definedName name="_MED337">[1]FaixasCrit!$A$671:$B$672</definedName>
    <definedName name="_MED338">[1]FaixasCrit!$A$673:$B$674</definedName>
    <definedName name="_MED339">[1]FaixasCrit!$A$675:$B$676</definedName>
    <definedName name="_MED34">[1]FaixasCrit!$A$65:$B$66</definedName>
    <definedName name="_MED340">[1]FaixasCrit!$A$677:$B$678</definedName>
    <definedName name="_MED341">[1]FaixasCrit!$A$679:$B$680</definedName>
    <definedName name="_MED342">[1]FaixasCrit!$A$681:$B$682</definedName>
    <definedName name="_MED343">[1]FaixasCrit!$A$683:$B$684</definedName>
    <definedName name="_MED344">[1]FaixasCrit!$A$685:$B$686</definedName>
    <definedName name="_MED345">[1]FaixasCrit!$A$687:$B$688</definedName>
    <definedName name="_MED346">[1]FaixasCrit!$A$689:$B$690</definedName>
    <definedName name="_MED347">[1]FaixasCrit!$A$691:$B$692</definedName>
    <definedName name="_MED348">[1]FaixasCrit!$A$693:$B$694</definedName>
    <definedName name="_MED349">[1]FaixasCrit!$A$695:$B$696</definedName>
    <definedName name="_MED35">[1]FaixasCrit!$A$67:$B$68</definedName>
    <definedName name="_MED350">[1]FaixasCrit!$A$697:$B$698</definedName>
    <definedName name="_MED351">[1]FaixasCrit!$A$699:$B$700</definedName>
    <definedName name="_MED352">[1]FaixasCrit!$A$701:$B$702</definedName>
    <definedName name="_MED353">[1]FaixasCrit!$A$703:$B$704</definedName>
    <definedName name="_MED354">[1]FaixasCrit!$A$705:$B$706</definedName>
    <definedName name="_MED355">[1]FaixasCrit!$A$707:$B$708</definedName>
    <definedName name="_MED356">[1]FaixasCrit!$A$709:$B$710</definedName>
    <definedName name="_MED357">[1]FaixasCrit!$A$711:$B$712</definedName>
    <definedName name="_MED358">[1]FaixasCrit!$A$713:$B$714</definedName>
    <definedName name="_MED359">[1]FaixasCrit!$A$715:$B$716</definedName>
    <definedName name="_MED36">[1]FaixasCrit!$A$69:$B$70</definedName>
    <definedName name="_MED360">[1]FaixasCrit!$A$717:$B$718</definedName>
    <definedName name="_MED361">[1]FaixasCrit!$A$719:$B$720</definedName>
    <definedName name="_MED362">[1]FaixasCrit!$A$721:$B$722</definedName>
    <definedName name="_MED363">[1]FaixasCrit!$A$723:$B$724</definedName>
    <definedName name="_MED364">[1]FaixasCrit!$A$725:$B$726</definedName>
    <definedName name="_MED365">[1]FaixasCrit!$A$727:$B$728</definedName>
    <definedName name="_MED366">[1]FaixasCrit!$A$729:$B$730</definedName>
    <definedName name="_MED367">[1]FaixasCrit!$A$731:$B$732</definedName>
    <definedName name="_MED368">[1]FaixasCrit!$A$733:$B$734</definedName>
    <definedName name="_MED369">[1]FaixasCrit!$A$735:$B$736</definedName>
    <definedName name="_MED37">[1]FaixasCrit!$A$71:$B$72</definedName>
    <definedName name="_MED370">[1]FaixasCrit!$A$737:$B$738</definedName>
    <definedName name="_MED371">[1]FaixasCrit!$A$739:$B$740</definedName>
    <definedName name="_MED372">[1]FaixasCrit!$A$741:$B$742</definedName>
    <definedName name="_MED373">[1]FaixasCrit!$A$743:$B$744</definedName>
    <definedName name="_MED374">[1]FaixasCrit!$A$745:$B$746</definedName>
    <definedName name="_MED375">[1]FaixasCrit!$A$747:$B$748</definedName>
    <definedName name="_MED376">[1]FaixasCrit!$A$749:$B$750</definedName>
    <definedName name="_MED377">[1]FaixasCrit!$A$751:$B$752</definedName>
    <definedName name="_MED378">[1]FaixasCrit!$A$753:$B$754</definedName>
    <definedName name="_MED379">[1]FaixasCrit!$A$755:$B$756</definedName>
    <definedName name="_MED38">[1]FaixasCrit!$A$73:$B$74</definedName>
    <definedName name="_MED380">[1]FaixasCrit!$A$757:$B$758</definedName>
    <definedName name="_MED381">[1]FaixasCrit!$A$759:$B$760</definedName>
    <definedName name="_MED382">[1]FaixasCrit!$A$761:$B$762</definedName>
    <definedName name="_MED383">[1]FaixasCrit!$A$763:$B$764</definedName>
    <definedName name="_MED384">[1]FaixasCrit!$A$765:$B$766</definedName>
    <definedName name="_MED385">[1]FaixasCrit!$A$767:$B$768</definedName>
    <definedName name="_MED386">[1]FaixasCrit!$A$769:$B$770</definedName>
    <definedName name="_MED387">[1]FaixasCrit!$A$771:$B$772</definedName>
    <definedName name="_MED388">[1]FaixasCrit!$A$773:$B$774</definedName>
    <definedName name="_MED389">[1]FaixasCrit!$A$775:$B$776</definedName>
    <definedName name="_MED39">[1]FaixasCrit!$A$75:$B$76</definedName>
    <definedName name="_MED390">[1]FaixasCrit!$A$777:$B$778</definedName>
    <definedName name="_MED391">[1]FaixasCrit!$A$779:$B$780</definedName>
    <definedName name="_MED392">[1]FaixasCrit!$A$781:$B$782</definedName>
    <definedName name="_MED393">[1]FaixasCrit!$A$783:$B$784</definedName>
    <definedName name="_MED394">[1]FaixasCrit!$A$785:$B$786</definedName>
    <definedName name="_MED395">[1]FaixasCrit!$A$787:$B$788</definedName>
    <definedName name="_MED396">[1]FaixasCrit!$A$789:$B$790</definedName>
    <definedName name="_MED397">[1]FaixasCrit!$A$791:$B$792</definedName>
    <definedName name="_MED398">[1]FaixasCrit!$A$793:$B$794</definedName>
    <definedName name="_MED399">[1]FaixasCrit!$A$795:$B$796</definedName>
    <definedName name="_MED4">[1]FaixasCrit!$A$5:$B$6</definedName>
    <definedName name="_MED40">[1]FaixasCrit!$A$77:$B$78</definedName>
    <definedName name="_MED400">[1]FaixasCrit!$A$797:$B$798</definedName>
    <definedName name="_MED401">[1]FaixasCrit!$A$799:$B$800</definedName>
    <definedName name="_MED402">[1]FaixasCrit!$A$801:$B$802</definedName>
    <definedName name="_MED403">[1]FaixasCrit!$A$803:$B$804</definedName>
    <definedName name="_MED404">[1]FaixasCrit!$A$805:$B$806</definedName>
    <definedName name="_MED405">[1]FaixasCrit!$A$807:$B$808</definedName>
    <definedName name="_MED406">[1]FaixasCrit!$A$809:$B$810</definedName>
    <definedName name="_MED407">[1]FaixasCrit!$A$811:$B$812</definedName>
    <definedName name="_MED408">[1]FaixasCrit!$A$813:$B$814</definedName>
    <definedName name="_MED409">[1]FaixasCrit!$A$815:$B$816</definedName>
    <definedName name="_MED41">[1]FaixasCrit!$A$79:$B$80</definedName>
    <definedName name="_MED410">[1]FaixasCrit!$A$817:$B$818</definedName>
    <definedName name="_MED411">[1]FaixasCrit!$A$819:$B$820</definedName>
    <definedName name="_MED412">[1]FaixasCrit!$A$821:$B$822</definedName>
    <definedName name="_MED413">[1]FaixasCrit!$A$823:$B$824</definedName>
    <definedName name="_MED414">[1]FaixasCrit!$A$825:$B$826</definedName>
    <definedName name="_MED415">[1]FaixasCrit!$A$827:$B$828</definedName>
    <definedName name="_MED416">[1]FaixasCrit!$A$829:$B$830</definedName>
    <definedName name="_MED417">[1]FaixasCrit!$A$831:$B$832</definedName>
    <definedName name="_MED418">[1]FaixasCrit!$A$833:$B$834</definedName>
    <definedName name="_MED419">[1]FaixasCrit!$A$835:$B$836</definedName>
    <definedName name="_MED42">[1]FaixasCrit!$A$81:$B$82</definedName>
    <definedName name="_MED420">[1]FaixasCrit!$A$837:$B$838</definedName>
    <definedName name="_MED421">[1]FaixasCrit!$A$839:$B$840</definedName>
    <definedName name="_MED422">[1]FaixasCrit!$A$841:$B$842</definedName>
    <definedName name="_MED423">[1]FaixasCrit!$A$843:$B$844</definedName>
    <definedName name="_MED424">[1]FaixasCrit!$A$845:$B$846</definedName>
    <definedName name="_MED425">[1]FaixasCrit!$A$847:$B$848</definedName>
    <definedName name="_MED426">[1]FaixasCrit!$A$849:$B$850</definedName>
    <definedName name="_MED427">[1]FaixasCrit!$A$851:$B$852</definedName>
    <definedName name="_MED428">[1]FaixasCrit!$A$853:$B$854</definedName>
    <definedName name="_MED429">[1]FaixasCrit!$A$855:$B$856</definedName>
    <definedName name="_MED43">[1]FaixasCrit!$A$83:$B$84</definedName>
    <definedName name="_MED430">[1]FaixasCrit!$A$857:$B$858</definedName>
    <definedName name="_MED431">[1]FaixasCrit!$A$859:$B$860</definedName>
    <definedName name="_MED432">[1]FaixasCrit!$A$861:$B$862</definedName>
    <definedName name="_MED433">[1]FaixasCrit!$A$863:$B$864</definedName>
    <definedName name="_MED434">[1]FaixasCrit!$A$865:$B$866</definedName>
    <definedName name="_MED435">[1]FaixasCrit!$A$867:$B$868</definedName>
    <definedName name="_MED436">[1]FaixasCrit!$A$869:$B$870</definedName>
    <definedName name="_MED437">[1]FaixasCrit!$A$871:$B$872</definedName>
    <definedName name="_MED438">[1]FaixasCrit!$A$873:$B$874</definedName>
    <definedName name="_MED439">[1]FaixasCrit!$A$875:$B$876</definedName>
    <definedName name="_MED44">[1]FaixasCrit!$A$85:$B$86</definedName>
    <definedName name="_MED440">[1]FaixasCrit!$A$877:$B$878</definedName>
    <definedName name="_MED441">[1]FaixasCrit!$A$879:$B$880</definedName>
    <definedName name="_MED442">[1]FaixasCrit!$A$881:$B$882</definedName>
    <definedName name="_MED443">[1]FaixasCrit!$A$883:$B$884</definedName>
    <definedName name="_MED444">[1]FaixasCrit!$A$885:$B$886</definedName>
    <definedName name="_MED445">[1]FaixasCrit!$A$887:$B$888</definedName>
    <definedName name="_MED446">[1]FaixasCrit!$A$889:$B$890</definedName>
    <definedName name="_MED447">[1]FaixasCrit!$A$891:$B$892</definedName>
    <definedName name="_MED448">[1]FaixasCrit!$A$893:$B$894</definedName>
    <definedName name="_MED449">[1]FaixasCrit!$A$895:$B$896</definedName>
    <definedName name="_MED45">[1]FaixasCrit!$A$87:$B$88</definedName>
    <definedName name="_MED450">[1]FaixasCrit!$A$897:$B$898</definedName>
    <definedName name="_MED451">[1]FaixasCrit!$A$899:$B$900</definedName>
    <definedName name="_MED452">[1]FaixasCrit!$A$901:$B$902</definedName>
    <definedName name="_MED453">[1]FaixasCrit!$A$903:$B$904</definedName>
    <definedName name="_MED454">[1]FaixasCrit!$A$905:$B$906</definedName>
    <definedName name="_MED455">[1]FaixasCrit!$A$907:$B$908</definedName>
    <definedName name="_MED456">[1]FaixasCrit!$A$909:$B$910</definedName>
    <definedName name="_MED457">[1]FaixasCrit!$A$911:$B$912</definedName>
    <definedName name="_MED458">[1]FaixasCrit!$A$913:$B$914</definedName>
    <definedName name="_MED459">[1]FaixasCrit!$A$915:$B$916</definedName>
    <definedName name="_MED46">[1]FaixasCrit!$A$89:$B$90</definedName>
    <definedName name="_MED460">[1]FaixasCrit!$A$917:$B$918</definedName>
    <definedName name="_MED461">[1]FaixasCrit!$A$919:$B$920</definedName>
    <definedName name="_MED462">[1]FaixasCrit!$A$921:$B$922</definedName>
    <definedName name="_MED463">[1]FaixasCrit!$A$923:$B$924</definedName>
    <definedName name="_MED464">[1]FaixasCrit!$A$925:$B$926</definedName>
    <definedName name="_MED465">[1]FaixasCrit!$A$927:$B$928</definedName>
    <definedName name="_MED466">[1]FaixasCrit!$A$929:$B$930</definedName>
    <definedName name="_MED467">[1]FaixasCrit!$A$931:$B$932</definedName>
    <definedName name="_MED468">[1]FaixasCrit!$A$933:$B$934</definedName>
    <definedName name="_MED469">[1]FaixasCrit!$A$935:$B$936</definedName>
    <definedName name="_MED47">[1]FaixasCrit!$A$91:$B$92</definedName>
    <definedName name="_MED470">[1]FaixasCrit!$A$937:$B$938</definedName>
    <definedName name="_MED471">[1]FaixasCrit!$A$939:$B$940</definedName>
    <definedName name="_MED472">[1]FaixasCrit!$A$941:$B$942</definedName>
    <definedName name="_MED473">[1]FaixasCrit!$A$943:$B$944</definedName>
    <definedName name="_MED474">[1]FaixasCrit!$A$945:$B$946</definedName>
    <definedName name="_MED475">[1]FaixasCrit!$A$947:$B$948</definedName>
    <definedName name="_MED476">[1]FaixasCrit!$A$949:$B$950</definedName>
    <definedName name="_MED477">[1]FaixasCrit!$A$951:$B$952</definedName>
    <definedName name="_MED478">[1]FaixasCrit!$A$953:$B$954</definedName>
    <definedName name="_MED479">[1]FaixasCrit!$A$955:$B$956</definedName>
    <definedName name="_MED48">[1]FaixasCrit!$A$93:$B$94</definedName>
    <definedName name="_MED480">[1]FaixasCrit!$A$957:$B$958</definedName>
    <definedName name="_MED481">[1]FaixasCrit!$A$959:$B$960</definedName>
    <definedName name="_MED482">[1]FaixasCrit!$A$961:$B$962</definedName>
    <definedName name="_MED483">[1]FaixasCrit!$A$963:$B$964</definedName>
    <definedName name="_MED484">[1]FaixasCrit!$A$965:$B$966</definedName>
    <definedName name="_MED485">[1]FaixasCrit!$A$967:$B$968</definedName>
    <definedName name="_MED486">[1]FaixasCrit!$A$969:$B$970</definedName>
    <definedName name="_MED487">[1]FaixasCrit!$A$971:$B$972</definedName>
    <definedName name="_MED488">[1]FaixasCrit!$A$973:$B$974</definedName>
    <definedName name="_MED489">[1]FaixasCrit!$A$975:$B$976</definedName>
    <definedName name="_MED49">[1]FaixasCrit!$A$95:$B$96</definedName>
    <definedName name="_MED490">[1]FaixasCrit!$A$977:$B$978</definedName>
    <definedName name="_MED491">[1]FaixasCrit!$A$979:$B$980</definedName>
    <definedName name="_MED492">[1]FaixasCrit!$A$981:$B$982</definedName>
    <definedName name="_MED493">[1]FaixasCrit!$A$983:$B$984</definedName>
    <definedName name="_MED494">[1]FaixasCrit!$A$985:$B$986</definedName>
    <definedName name="_MED495">[1]FaixasCrit!$A$987:$B$988</definedName>
    <definedName name="_MED496">[1]FaixasCrit!$A$989:$B$990</definedName>
    <definedName name="_MED497">[1]FaixasCrit!$A$991:$B$992</definedName>
    <definedName name="_MED498">[1]FaixasCrit!$A$993:$B$994</definedName>
    <definedName name="_MED499">[1]FaixasCrit!$A$995:$B$996</definedName>
    <definedName name="_MED5">[1]FaixasCrit!$A$7:$B$8</definedName>
    <definedName name="_MED50">[1]FaixasCrit!$A$97:$B$98</definedName>
    <definedName name="_MED500">[1]FaixasCrit!$A$997:$B$998</definedName>
    <definedName name="_MED501">[1]FaixasCrit!$A$999:$B$1000</definedName>
    <definedName name="_MED502">[1]FaixasCrit!$A$1001:$B$1002</definedName>
    <definedName name="_MED503">[1]FaixasCrit!$A$1003:$B$1004</definedName>
    <definedName name="_MED504">[1]FaixasCrit!$A$1005:$B$1006</definedName>
    <definedName name="_MED505">[1]FaixasCrit!$A$1007:$B$1008</definedName>
    <definedName name="_MED506">[1]FaixasCrit!$A$1009:$B$1010</definedName>
    <definedName name="_MED507">[1]FaixasCrit!$A$1011:$B$1012</definedName>
    <definedName name="_MED508">[1]FaixasCrit!$A$1013:$B$1014</definedName>
    <definedName name="_MED509">[1]FaixasCrit!$A$1015:$B$1016</definedName>
    <definedName name="_MED51">[1]FaixasCrit!$A$99:$B$100</definedName>
    <definedName name="_MED510">[1]FaixasCrit!$A$1017:$B$1018</definedName>
    <definedName name="_MED511">[1]FaixasCrit!$A$1019:$B$1020</definedName>
    <definedName name="_MED512">[1]FaixasCrit!$A$1021:$B$1022</definedName>
    <definedName name="_MED513">[1]FaixasCrit!$A$1023:$B$1024</definedName>
    <definedName name="_MED514">[1]FaixasCrit!$A$1025:$B$1026</definedName>
    <definedName name="_MED515">[1]FaixasCrit!$A$1027:$B$1028</definedName>
    <definedName name="_MED516">[1]FaixasCrit!$A$1029:$B$1030</definedName>
    <definedName name="_MED517">[1]FaixasCrit!$A$1031:$B$1032</definedName>
    <definedName name="_MED518">[1]FaixasCrit!$A$1033:$B$1034</definedName>
    <definedName name="_MED519">[1]FaixasCrit!$A$1035:$B$1036</definedName>
    <definedName name="_MED52">[1]FaixasCrit!$A$101:$B$102</definedName>
    <definedName name="_MED520">[1]FaixasCrit!$A$1037:$B$1038</definedName>
    <definedName name="_MED521">[1]FaixasCrit!$A$1039:$B$1040</definedName>
    <definedName name="_MED522">[1]FaixasCrit!$A$1041:$B$1042</definedName>
    <definedName name="_MED523">[1]FaixasCrit!$A$1043:$B$1044</definedName>
    <definedName name="_MED524">[1]FaixasCrit!$A$1045:$B$1046</definedName>
    <definedName name="_MED525">[1]FaixasCrit!$A$1047:$B$1048</definedName>
    <definedName name="_MED526">[1]FaixasCrit!$A$1049:$B$1050</definedName>
    <definedName name="_MED527">[1]FaixasCrit!$A$1051:$B$1052</definedName>
    <definedName name="_MED528">[1]FaixasCrit!$A$1053:$B$1054</definedName>
    <definedName name="_MED529">[1]FaixasCrit!$A$1055:$B$1056</definedName>
    <definedName name="_MED53">[1]FaixasCrit!$A$103:$B$104</definedName>
    <definedName name="_MED530">[1]FaixasCrit!$A$1057:$B$1058</definedName>
    <definedName name="_MED531">[1]FaixasCrit!$A$1059:$B$1060</definedName>
    <definedName name="_MED532">[1]FaixasCrit!$A$1061:$B$1062</definedName>
    <definedName name="_MED533">[1]FaixasCrit!$A$1063:$B$1064</definedName>
    <definedName name="_MED534">[1]FaixasCrit!$A$1065:$B$1066</definedName>
    <definedName name="_MED535">[1]FaixasCrit!$A$1067:$B$1068</definedName>
    <definedName name="_MED536">[1]FaixasCrit!$A$1069:$B$1070</definedName>
    <definedName name="_MED537">[1]FaixasCrit!$A$1071:$B$1072</definedName>
    <definedName name="_MED538">[1]FaixasCrit!$A$1073:$B$1074</definedName>
    <definedName name="_MED539">[1]FaixasCrit!$A$1075:$B$1076</definedName>
    <definedName name="_MED54">[1]FaixasCrit!$A$105:$B$106</definedName>
    <definedName name="_MED540">[1]FaixasCrit!$A$1077:$B$1078</definedName>
    <definedName name="_MED541">[1]FaixasCrit!$A$1079:$B$1080</definedName>
    <definedName name="_MED542">[1]FaixasCrit!$A$1081:$B$1082</definedName>
    <definedName name="_MED543">[1]FaixasCrit!$A$1083:$B$1084</definedName>
    <definedName name="_MED544">[1]FaixasCrit!$A$1085:$B$1086</definedName>
    <definedName name="_MED545">[1]FaixasCrit!$A$1087:$B$1088</definedName>
    <definedName name="_MED546">[1]FaixasCrit!$A$1089:$B$1090</definedName>
    <definedName name="_MED547">[1]FaixasCrit!$A$1091:$B$1092</definedName>
    <definedName name="_MED548">[1]FaixasCrit!$A$1093:$B$1094</definedName>
    <definedName name="_MED549">[1]FaixasCrit!$A$1095:$B$1096</definedName>
    <definedName name="_MED55">[1]FaixasCrit!$A$107:$B$108</definedName>
    <definedName name="_MED550">[1]FaixasCrit!$A$1097:$B$1098</definedName>
    <definedName name="_MED551">[1]FaixasCrit!$A$1099:$B$1100</definedName>
    <definedName name="_MED552">[1]FaixasCrit!$A$1101:$B$1102</definedName>
    <definedName name="_MED553">[1]FaixasCrit!$A$1103:$B$1104</definedName>
    <definedName name="_MED554">[1]FaixasCrit!$A$1105:$B$1106</definedName>
    <definedName name="_MED555">[1]FaixasCrit!$A$1107:$B$1108</definedName>
    <definedName name="_MED556">[1]FaixasCrit!$A$1109:$B$1110</definedName>
    <definedName name="_MED557">[1]FaixasCrit!$A$1111:$B$1112</definedName>
    <definedName name="_MED558">[1]FaixasCrit!$A$1113:$B$1114</definedName>
    <definedName name="_MED559">[1]FaixasCrit!$A$1115:$B$1116</definedName>
    <definedName name="_MED56">[1]FaixasCrit!$A$109:$B$110</definedName>
    <definedName name="_MED560">[1]FaixasCrit!$A$1117:$B$1118</definedName>
    <definedName name="_MED561">[1]FaixasCrit!$A$1119:$B$1120</definedName>
    <definedName name="_MED562">[1]FaixasCrit!$A$1121:$B$1122</definedName>
    <definedName name="_MED563">[1]FaixasCrit!$A$1123:$B$1124</definedName>
    <definedName name="_MED564">[1]FaixasCrit!$A$1125:$B$1126</definedName>
    <definedName name="_MED565">[1]FaixasCrit!$A$1127:$B$1128</definedName>
    <definedName name="_MED566">[1]FaixasCrit!$A$1129:$B$1130</definedName>
    <definedName name="_MED567">[1]FaixasCrit!$A$1131:$B$1132</definedName>
    <definedName name="_MED568">[1]FaixasCrit!$A$1133:$B$1134</definedName>
    <definedName name="_MED569">[1]FaixasCrit!$A$1135:$B$1136</definedName>
    <definedName name="_MED57">[1]FaixasCrit!$A$111:$B$112</definedName>
    <definedName name="_MED570">[1]FaixasCrit!$A$1137:$B$1138</definedName>
    <definedName name="_MED571">[1]FaixasCrit!$A$1139:$B$1140</definedName>
    <definedName name="_MED572">[1]FaixasCrit!$A$1141:$B$1142</definedName>
    <definedName name="_MED573">[1]FaixasCrit!$A$1143:$B$1144</definedName>
    <definedName name="_MED574">[1]FaixasCrit!$A$1145:$B$1146</definedName>
    <definedName name="_MED575">[1]FaixasCrit!$A$1147:$B$1148</definedName>
    <definedName name="_MED576">[1]FaixasCrit!$A$1149:$B$1150</definedName>
    <definedName name="_MED577">[1]FaixasCrit!$A$1151:$B$1152</definedName>
    <definedName name="_MED578">[1]FaixasCrit!$A$1153:$B$1154</definedName>
    <definedName name="_MED579">[1]FaixasCrit!$A$1155:$B$1156</definedName>
    <definedName name="_MED58">[1]FaixasCrit!$A$113:$B$114</definedName>
    <definedName name="_MED580">[1]FaixasCrit!$A$1157:$B$1158</definedName>
    <definedName name="_MED581">[1]FaixasCrit!$A$1159:$B$1160</definedName>
    <definedName name="_MED582">[1]FaixasCrit!$A$1161:$B$1162</definedName>
    <definedName name="_MED583">[1]FaixasCrit!$A$1163:$B$1164</definedName>
    <definedName name="_MED584">[1]FaixasCrit!$A$1165:$B$1166</definedName>
    <definedName name="_MED585">[1]FaixasCrit!$A$1167:$B$1168</definedName>
    <definedName name="_MED586">[1]FaixasCrit!$A$1169:$B$1170</definedName>
    <definedName name="_MED587">[1]FaixasCrit!$A$1171:$B$1172</definedName>
    <definedName name="_MED588">[1]FaixasCrit!$A$1173:$B$1174</definedName>
    <definedName name="_MED589">[1]FaixasCrit!$A$1175:$B$1176</definedName>
    <definedName name="_MED59">[1]FaixasCrit!$A$115:$B$116</definedName>
    <definedName name="_MED590">[1]FaixasCrit!$A$1177:$B$1178</definedName>
    <definedName name="_MED591">[1]FaixasCrit!$A$1179:$B$1180</definedName>
    <definedName name="_MED592">[1]FaixasCrit!$A$1181:$B$1182</definedName>
    <definedName name="_MED593">[1]FaixasCrit!$A$1183:$B$1184</definedName>
    <definedName name="_MED594">[1]FaixasCrit!$A$1185:$B$1186</definedName>
    <definedName name="_MED595">[1]FaixasCrit!$A$1187:$B$1188</definedName>
    <definedName name="_MED596">[1]FaixasCrit!$A$1189:$B$1190</definedName>
    <definedName name="_MED597">[1]FaixasCrit!$A$1191:$B$1192</definedName>
    <definedName name="_MED598">[1]FaixasCrit!$A$1193:$B$1194</definedName>
    <definedName name="_MED599">[1]FaixasCrit!$A$1195:$B$1196</definedName>
    <definedName name="_MED6">[1]FaixasCrit!$A$9:$B$10</definedName>
    <definedName name="_MED60">[1]FaixasCrit!$A$117:$B$118</definedName>
    <definedName name="_MED600">[1]FaixasCrit!$A$1197:$B$1198</definedName>
    <definedName name="_MED601">[1]FaixasCrit!$A$1199:$B$1200</definedName>
    <definedName name="_MED602">[1]FaixasCrit!$A$1201:$B$1202</definedName>
    <definedName name="_MED603">[1]FaixasCrit!$A$1203:$B$1204</definedName>
    <definedName name="_MED604">[1]FaixasCrit!$A$1205:$B$1206</definedName>
    <definedName name="_MED605">[1]FaixasCrit!$A$1207:$B$1208</definedName>
    <definedName name="_MED606">[1]FaixasCrit!$A$1209:$B$1210</definedName>
    <definedName name="_MED607">[1]FaixasCrit!$A$1211:$B$1212</definedName>
    <definedName name="_MED608">[1]FaixasCrit!$A$1213:$B$1214</definedName>
    <definedName name="_MED609">[1]FaixasCrit!$A$1215:$B$1216</definedName>
    <definedName name="_MED61">[1]FaixasCrit!$A$119:$B$120</definedName>
    <definedName name="_MED610">[1]FaixasCrit!$A$1217:$B$1218</definedName>
    <definedName name="_MED611">[1]FaixasCrit!$A$1219:$B$1220</definedName>
    <definedName name="_MED612">[1]FaixasCrit!$A$1221:$B$1222</definedName>
    <definedName name="_MED613">[1]FaixasCrit!$A$1223:$B$1224</definedName>
    <definedName name="_MED614">[1]FaixasCrit!$A$1225:$B$1226</definedName>
    <definedName name="_MED615">[1]FaixasCrit!$A$1227:$B$1228</definedName>
    <definedName name="_MED616">[1]FaixasCrit!$A$1229:$B$1230</definedName>
    <definedName name="_MED617">[1]FaixasCrit!$A$1231:$B$1232</definedName>
    <definedName name="_MED618">[1]FaixasCrit!$A$1233:$B$1234</definedName>
    <definedName name="_MED619">[1]FaixasCrit!$A$1235:$B$1236</definedName>
    <definedName name="_MED62">[1]FaixasCrit!$A$121:$B$122</definedName>
    <definedName name="_MED620">[1]FaixasCrit!$A$1237:$B$1238</definedName>
    <definedName name="_MED621">[1]FaixasCrit!$A$1239:$B$1240</definedName>
    <definedName name="_MED622">[1]FaixasCrit!$A$1241:$B$1242</definedName>
    <definedName name="_MED623">[1]FaixasCrit!$A$1243:$B$1244</definedName>
    <definedName name="_MED624">[1]FaixasCrit!$A$1245:$B$1246</definedName>
    <definedName name="_MED625">[1]FaixasCrit!$A$1247:$B$1248</definedName>
    <definedName name="_MED626">[1]FaixasCrit!$A$1249:$B$1250</definedName>
    <definedName name="_MED627">[1]FaixasCrit!$A$1251:$B$1252</definedName>
    <definedName name="_MED628">[1]FaixasCrit!$A$1253:$B$1254</definedName>
    <definedName name="_MED629">[1]FaixasCrit!$A$1255:$B$1256</definedName>
    <definedName name="_MED63">[1]FaixasCrit!$A$123:$B$124</definedName>
    <definedName name="_MED630">[1]FaixasCrit!$A$1257:$B$1258</definedName>
    <definedName name="_MED631">[1]FaixasCrit!$A$1259:$B$1260</definedName>
    <definedName name="_MED632">[1]FaixasCrit!$A$1261:$B$1262</definedName>
    <definedName name="_MED633">[1]FaixasCrit!$A$1263:$B$1264</definedName>
    <definedName name="_MED634">[1]FaixasCrit!$A$1265:$B$1266</definedName>
    <definedName name="_MED635">[1]FaixasCrit!$A$1267:$B$1268</definedName>
    <definedName name="_MED636">[1]FaixasCrit!$A$1269:$B$1270</definedName>
    <definedName name="_MED637">[1]FaixasCrit!$A$1271:$B$1272</definedName>
    <definedName name="_MED638">[1]FaixasCrit!$A$1273:$B$1274</definedName>
    <definedName name="_MED639">[1]FaixasCrit!$A$1275:$B$1276</definedName>
    <definedName name="_MED64">[1]FaixasCrit!$A$125:$B$126</definedName>
    <definedName name="_MED640">[1]FaixasCrit!$A$1277:$B$1278</definedName>
    <definedName name="_MED641">[1]FaixasCrit!$A$1279:$B$1280</definedName>
    <definedName name="_MED642">[1]FaixasCrit!$A$1281:$B$1282</definedName>
    <definedName name="_MED643">[1]FaixasCrit!$A$1283:$B$1284</definedName>
    <definedName name="_MED644">[1]FaixasCrit!$A$1285:$B$1286</definedName>
    <definedName name="_MED645">[1]FaixasCrit!$A$1287:$B$1288</definedName>
    <definedName name="_MED646">[1]FaixasCrit!$A$1289:$B$1290</definedName>
    <definedName name="_MED647">[1]FaixasCrit!$A$1291:$B$1292</definedName>
    <definedName name="_MED648">[1]FaixasCrit!$A$1293:$B$1294</definedName>
    <definedName name="_MED649">[1]FaixasCrit!$A$1295:$B$1296</definedName>
    <definedName name="_MED65">[1]FaixasCrit!$A$127:$B$128</definedName>
    <definedName name="_MED650">[1]FaixasCrit!$A$1297:$B$1298</definedName>
    <definedName name="_MED651">[1]FaixasCrit!$A$1299:$B$1300</definedName>
    <definedName name="_MED652">[1]FaixasCrit!$A$1301:$B$1302</definedName>
    <definedName name="_MED653">[1]FaixasCrit!$A$1303:$B$1304</definedName>
    <definedName name="_MED654">[1]FaixasCrit!$A$1305:$B$1306</definedName>
    <definedName name="_MED655">[1]FaixasCrit!$A$1307:$B$1308</definedName>
    <definedName name="_MED656">[1]FaixasCrit!$A$1309:$B$1310</definedName>
    <definedName name="_MED657">[1]FaixasCrit!$A$1311:$B$1312</definedName>
    <definedName name="_MED658">[1]FaixasCrit!$A$1313:$B$1314</definedName>
    <definedName name="_MED659">[1]FaixasCrit!$A$1315:$B$1316</definedName>
    <definedName name="_MED66">[1]FaixasCrit!$A$129:$B$130</definedName>
    <definedName name="_MED660">[1]FaixasCrit!$A$1317:$B$1318</definedName>
    <definedName name="_MED661">[1]FaixasCrit!$A$1319:$B$1320</definedName>
    <definedName name="_MED662">[1]FaixasCrit!$A$1321:$B$1322</definedName>
    <definedName name="_MED663">[1]FaixasCrit!$A$1323:$B$1324</definedName>
    <definedName name="_MED664">[1]FaixasCrit!$A$1325:$B$1326</definedName>
    <definedName name="_MED665">[1]FaixasCrit!$A$1327:$B$1328</definedName>
    <definedName name="_MED666">[1]FaixasCrit!$A$1329:$B$1330</definedName>
    <definedName name="_MED667">[1]FaixasCrit!$A$1331:$B$1332</definedName>
    <definedName name="_MED668">[1]FaixasCrit!$A$1333:$B$1334</definedName>
    <definedName name="_MED669">[1]FaixasCrit!$A$1335:$B$1336</definedName>
    <definedName name="_MED67">[1]FaixasCrit!$A$131:$B$132</definedName>
    <definedName name="_MED670">[1]FaixasCrit!$A$1337:$B$1338</definedName>
    <definedName name="_MED671">[1]FaixasCrit!$A$1339:$B$1340</definedName>
    <definedName name="_MED672">[1]FaixasCrit!$A$1341:$B$1342</definedName>
    <definedName name="_MED673">[1]FaixasCrit!$A$1343:$B$1344</definedName>
    <definedName name="_MED674">[1]FaixasCrit!$A$1345:$B$1346</definedName>
    <definedName name="_MED675">[1]FaixasCrit!$A$1347:$B$1348</definedName>
    <definedName name="_MED676">[1]FaixasCrit!$A$1349:$B$1350</definedName>
    <definedName name="_MED677">[1]FaixasCrit!$A$1351:$B$1352</definedName>
    <definedName name="_MED678">[1]FaixasCrit!$A$1353:$B$1354</definedName>
    <definedName name="_MED679">[1]FaixasCrit!$A$1355:$B$1356</definedName>
    <definedName name="_MED68">[1]FaixasCrit!$A$133:$B$134</definedName>
    <definedName name="_MED680">[1]FaixasCrit!$A$1357:$B$1358</definedName>
    <definedName name="_MED681">[1]FaixasCrit!$A$1359:$B$1360</definedName>
    <definedName name="_MED682">[1]FaixasCrit!$A$1361:$B$1362</definedName>
    <definedName name="_MED683">[1]FaixasCrit!$A$1363:$B$1364</definedName>
    <definedName name="_MED684">[1]FaixasCrit!$A$1365:$B$1366</definedName>
    <definedName name="_MED685">[1]FaixasCrit!$A$1367:$B$1368</definedName>
    <definedName name="_MED686">[1]FaixasCrit!$A$1369:$B$1370</definedName>
    <definedName name="_MED687">[1]FaixasCrit!$A$1371:$B$1372</definedName>
    <definedName name="_MED688">[1]FaixasCrit!$A$1373:$B$1374</definedName>
    <definedName name="_MED689">[1]FaixasCrit!$A$1375:$B$1376</definedName>
    <definedName name="_MED69">[1]FaixasCrit!$A$135:$B$136</definedName>
    <definedName name="_MED690">[1]FaixasCrit!$A$1377:$B$1378</definedName>
    <definedName name="_MED691">[1]FaixasCrit!$A$1379:$B$1380</definedName>
    <definedName name="_MED692">[1]FaixasCrit!$A$1381:$B$1382</definedName>
    <definedName name="_MED693">[1]FaixasCrit!$A$1383:$B$1384</definedName>
    <definedName name="_MED694">[1]FaixasCrit!$A$1385:$B$1386</definedName>
    <definedName name="_MED695">[1]FaixasCrit!$A$1387:$B$1388</definedName>
    <definedName name="_MED696">[1]FaixasCrit!$A$1389:$B$1390</definedName>
    <definedName name="_MED697">[1]FaixasCrit!$A$1391:$B$1392</definedName>
    <definedName name="_MED698">[1]FaixasCrit!$A$1393:$B$1394</definedName>
    <definedName name="_MED699">[1]FaixasCrit!$A$1395:$B$1396</definedName>
    <definedName name="_MED7">[1]FaixasCrit!$A$11:$B$12</definedName>
    <definedName name="_MED70">[1]FaixasCrit!$A$137:$B$138</definedName>
    <definedName name="_MED700">[1]FaixasCrit!$A$1397:$B$1398</definedName>
    <definedName name="_MED701">[1]FaixasCrit!$A$1399:$B$1400</definedName>
    <definedName name="_MED702">[1]FaixasCrit!$A$1401:$B$1402</definedName>
    <definedName name="_MED703">[1]FaixasCrit!$A$1403:$B$1404</definedName>
    <definedName name="_MED704">[1]FaixasCrit!$A$1405:$B$1406</definedName>
    <definedName name="_MED705">[1]FaixasCrit!$A$1407:$B$1408</definedName>
    <definedName name="_MED706">[1]FaixasCrit!$A$1409:$B$1410</definedName>
    <definedName name="_MED707">[1]FaixasCrit!$A$1411:$B$1412</definedName>
    <definedName name="_MED708">[1]FaixasCrit!$A$1413:$B$1414</definedName>
    <definedName name="_MED709">[1]FaixasCrit!$A$1415:$B$1416</definedName>
    <definedName name="_MED71">[1]FaixasCrit!$A$139:$B$140</definedName>
    <definedName name="_MED710">[1]FaixasCrit!$A$1417:$B$1418</definedName>
    <definedName name="_MED711">[1]FaixasCrit!$A$1419:$B$1420</definedName>
    <definedName name="_MED712">[1]FaixasCrit!$A$1421:$B$1422</definedName>
    <definedName name="_MED713">[1]FaixasCrit!$A$1423:$B$1424</definedName>
    <definedName name="_MED714">[1]FaixasCrit!$A$1425:$B$1426</definedName>
    <definedName name="_MED715">[1]FaixasCrit!$A$1427:$B$1428</definedName>
    <definedName name="_MED716">[1]FaixasCrit!$A$1429:$B$1430</definedName>
    <definedName name="_MED717">[1]FaixasCrit!$A$1431:$B$1432</definedName>
    <definedName name="_MED718">[1]FaixasCrit!$A$1433:$B$1434</definedName>
    <definedName name="_MED719">[1]FaixasCrit!$A$1435:$B$1436</definedName>
    <definedName name="_MED72">[1]FaixasCrit!$A$141:$B$142</definedName>
    <definedName name="_MED720">[1]FaixasCrit!$A$1437:$B$1438</definedName>
    <definedName name="_MED721">[1]FaixasCrit!$A$1439:$B$1440</definedName>
    <definedName name="_MED722">[1]FaixasCrit!$A$1441:$B$1442</definedName>
    <definedName name="_MED723">[1]FaixasCrit!$A$1443:$B$1444</definedName>
    <definedName name="_MED724">[1]FaixasCrit!$A$1445:$B$1446</definedName>
    <definedName name="_MED725">[1]FaixasCrit!$A$1447:$B$1448</definedName>
    <definedName name="_MED726">[1]FaixasCrit!$A$1449:$B$1450</definedName>
    <definedName name="_MED727">[1]FaixasCrit!$A$1451:$B$1452</definedName>
    <definedName name="_MED728">[1]FaixasCrit!$A$1453:$B$1454</definedName>
    <definedName name="_MED729">[1]FaixasCrit!$A$1455:$B$1456</definedName>
    <definedName name="_MED73">[1]FaixasCrit!$A$143:$B$144</definedName>
    <definedName name="_MED730">[1]FaixasCrit!$A$1457:$B$1458</definedName>
    <definedName name="_MED731">[1]FaixasCrit!$A$1459:$B$1460</definedName>
    <definedName name="_MED732">[1]FaixasCrit!$A$1461:$B$1462</definedName>
    <definedName name="_MED733">[1]FaixasCrit!$A$1463:$B$1464</definedName>
    <definedName name="_MED734">[1]FaixasCrit!$A$1465:$B$1466</definedName>
    <definedName name="_MED735">[1]FaixasCrit!$A$1467:$B$1468</definedName>
    <definedName name="_MED736">[1]FaixasCrit!$A$1469:$B$1470</definedName>
    <definedName name="_MED737">[1]FaixasCrit!$A$1471:$B$1472</definedName>
    <definedName name="_MED738">[1]FaixasCrit!$A$1473:$B$1474</definedName>
    <definedName name="_MED739">[1]FaixasCrit!$A$1475:$B$1476</definedName>
    <definedName name="_MED74">[1]FaixasCrit!$A$145:$B$146</definedName>
    <definedName name="_MED740">[1]FaixasCrit!$A$1477:$B$1478</definedName>
    <definedName name="_MED741">[1]FaixasCrit!$A$1479:$B$1480</definedName>
    <definedName name="_MED742">[1]FaixasCrit!$A$1481:$B$1482</definedName>
    <definedName name="_MED743">[1]FaixasCrit!$A$1483:$B$1484</definedName>
    <definedName name="_MED744">[1]FaixasCrit!$A$1485:$B$1486</definedName>
    <definedName name="_MED745">[1]FaixasCrit!$A$1487:$B$1488</definedName>
    <definedName name="_MED746">[1]FaixasCrit!$A$1489:$B$1490</definedName>
    <definedName name="_MED747">[1]FaixasCrit!$A$1491:$B$1492</definedName>
    <definedName name="_MED748">[1]FaixasCrit!$A$1493:$B$1494</definedName>
    <definedName name="_MED749">[1]FaixasCrit!$A$1495:$B$1496</definedName>
    <definedName name="_MED75">[1]FaixasCrit!$A$147:$B$148</definedName>
    <definedName name="_MED750">[1]FaixasCrit!$A$1497:$B$1498</definedName>
    <definedName name="_MED751">[1]FaixasCrit!$A$1499:$B$1500</definedName>
    <definedName name="_MED752">[1]FaixasCrit!$A$1501:$B$1502</definedName>
    <definedName name="_MED753">[1]FaixasCrit!$A$1503:$B$1504</definedName>
    <definedName name="_MED754">[1]FaixasCrit!$A$1505:$B$1506</definedName>
    <definedName name="_MED755">[1]FaixasCrit!$A$1507:$B$1508</definedName>
    <definedName name="_MED756">[1]FaixasCrit!$A$1509:$B$1510</definedName>
    <definedName name="_MED757">[1]FaixasCrit!$A$1511:$B$1512</definedName>
    <definedName name="_MED758">[1]FaixasCrit!$A$1513:$B$1514</definedName>
    <definedName name="_MED759">[1]FaixasCrit!$A$1515:$B$1516</definedName>
    <definedName name="_MED76">[1]FaixasCrit!$A$149:$B$150</definedName>
    <definedName name="_MED760">[1]FaixasCrit!$A$1517:$B$1518</definedName>
    <definedName name="_MED761">[1]FaixasCrit!$A$1519:$B$1520</definedName>
    <definedName name="_MED762">[1]FaixasCrit!$A$1521:$B$1522</definedName>
    <definedName name="_MED763">[1]FaixasCrit!$A$1523:$B$1524</definedName>
    <definedName name="_MED764">[1]FaixasCrit!$A$1525:$B$1526</definedName>
    <definedName name="_MED765">[1]FaixasCrit!$A$1527:$B$1528</definedName>
    <definedName name="_MED766">[1]FaixasCrit!$A$1529:$B$1530</definedName>
    <definedName name="_MED767">[1]FaixasCrit!$A$1531:$B$1532</definedName>
    <definedName name="_MED768">[1]FaixasCrit!$A$1533:$B$1534</definedName>
    <definedName name="_MED769">[1]FaixasCrit!$A$1535:$B$1536</definedName>
    <definedName name="_MED77">[1]FaixasCrit!$A$151:$B$152</definedName>
    <definedName name="_MED770">[1]FaixasCrit!$A$1537:$B$1538</definedName>
    <definedName name="_MED771">[1]FaixasCrit!$A$1539:$B$1540</definedName>
    <definedName name="_MED772">[1]FaixasCrit!$A$1541:$B$1542</definedName>
    <definedName name="_MED773">[1]FaixasCrit!$A$1543:$B$1544</definedName>
    <definedName name="_MED774">[1]FaixasCrit!$A$1545:$B$1546</definedName>
    <definedName name="_MED775">[1]FaixasCrit!$A$1547:$B$1548</definedName>
    <definedName name="_MED776">[1]FaixasCrit!$A$1549:$B$1550</definedName>
    <definedName name="_MED777">[1]FaixasCrit!$A$1551:$B$1552</definedName>
    <definedName name="_MED778">[1]FaixasCrit!$A$1553:$B$1554</definedName>
    <definedName name="_MED779">[1]FaixasCrit!$A$1555:$B$1556</definedName>
    <definedName name="_MED78">[1]FaixasCrit!$A$153:$B$154</definedName>
    <definedName name="_MED780">[1]FaixasCrit!$A$1557:$B$1558</definedName>
    <definedName name="_MED781">[1]FaixasCrit!$A$1559:$B$1560</definedName>
    <definedName name="_MED782">[1]FaixasCrit!$A$1561:$B$1562</definedName>
    <definedName name="_MED783">[1]FaixasCrit!$A$1563:$B$1564</definedName>
    <definedName name="_MED784">[1]FaixasCrit!$A$1565:$B$1566</definedName>
    <definedName name="_MED785">[1]FaixasCrit!$A$1567:$B$1568</definedName>
    <definedName name="_MED786">[1]FaixasCrit!$A$1569:$B$1570</definedName>
    <definedName name="_MED787">[1]FaixasCrit!$A$1571:$B$1572</definedName>
    <definedName name="_MED788">[1]FaixasCrit!$A$1573:$B$1574</definedName>
    <definedName name="_MED789">[1]FaixasCrit!$A$1575:$B$1576</definedName>
    <definedName name="_MED79">[1]FaixasCrit!$A$155:$B$156</definedName>
    <definedName name="_MED790">[1]FaixasCrit!$A$1577:$B$1578</definedName>
    <definedName name="_MED791">[1]FaixasCrit!$A$1579:$B$1580</definedName>
    <definedName name="_MED792">[1]FaixasCrit!$A$1581:$B$1582</definedName>
    <definedName name="_MED793">[1]FaixasCrit!$A$1583:$B$1584</definedName>
    <definedName name="_MED794">[1]FaixasCrit!$A$1585:$B$1586</definedName>
    <definedName name="_MED795">[1]FaixasCrit!$A$1587:$B$1588</definedName>
    <definedName name="_MED796">[1]FaixasCrit!$A$1589:$B$1590</definedName>
    <definedName name="_MED797">[1]FaixasCrit!$A$1591:$B$1592</definedName>
    <definedName name="_MED798">[1]FaixasCrit!$A$1593:$B$1594</definedName>
    <definedName name="_MED799">[1]FaixasCrit!$A$1595:$B$1596</definedName>
    <definedName name="_MED8">[1]FaixasCrit!$A$13:$B$14</definedName>
    <definedName name="_MED80">[1]FaixasCrit!$A$157:$B$158</definedName>
    <definedName name="_MED800">[1]FaixasCrit!$A$1597:$B$1598</definedName>
    <definedName name="_MED801">[1]FaixasCrit!$A$1599:$B$1600</definedName>
    <definedName name="_MED802">[1]FaixasCrit!$A$1601:$B$1602</definedName>
    <definedName name="_MED803">[1]FaixasCrit!$A$1603:$B$1604</definedName>
    <definedName name="_MED804">[1]FaixasCrit!$A$1605:$B$1606</definedName>
    <definedName name="_MED805">[1]FaixasCrit!$A$1607:$B$1608</definedName>
    <definedName name="_MED806">[1]FaixasCrit!$A$1609:$B$1610</definedName>
    <definedName name="_MED807">[1]FaixasCrit!$A$1611:$B$1612</definedName>
    <definedName name="_MED808">[1]FaixasCrit!$A$1613:$B$1614</definedName>
    <definedName name="_MED809">[1]FaixasCrit!$A$1615:$B$1616</definedName>
    <definedName name="_MED81">[1]FaixasCrit!$A$159:$B$160</definedName>
    <definedName name="_MED810">[1]FaixasCrit!$A$1617:$B$1618</definedName>
    <definedName name="_MED811">[1]FaixasCrit!$A$1619:$B$1620</definedName>
    <definedName name="_MED812">[1]FaixasCrit!$A$1621:$B$1622</definedName>
    <definedName name="_MED813">[1]FaixasCrit!$A$1623:$B$1624</definedName>
    <definedName name="_MED814">[1]FaixasCrit!$A$1625:$B$1626</definedName>
    <definedName name="_MED815">[1]FaixasCrit!$A$1627:$B$1628</definedName>
    <definedName name="_MED816">[1]FaixasCrit!$A$1629:$B$1630</definedName>
    <definedName name="_MED817">[1]FaixasCrit!$A$1631:$B$1632</definedName>
    <definedName name="_MED818">[1]FaixasCrit!$A$1633:$B$1634</definedName>
    <definedName name="_MED819">[1]FaixasCrit!$A$1635:$B$1636</definedName>
    <definedName name="_MED82">[1]FaixasCrit!$A$161:$B$162</definedName>
    <definedName name="_MED820">[1]FaixasCrit!$A$1637:$B$1638</definedName>
    <definedName name="_MED821">[1]FaixasCrit!$A$1639:$B$1640</definedName>
    <definedName name="_MED822">[1]FaixasCrit!$A$1641:$B$1642</definedName>
    <definedName name="_MED823">[1]FaixasCrit!$A$1643:$B$1644</definedName>
    <definedName name="_MED824">[1]FaixasCrit!$A$1645:$B$1646</definedName>
    <definedName name="_MED825">[1]FaixasCrit!$A$1647:$B$1648</definedName>
    <definedName name="_MED826">[1]FaixasCrit!$A$1649:$B$1650</definedName>
    <definedName name="_MED827">[1]FaixasCrit!$A$1651:$B$1652</definedName>
    <definedName name="_MED828">[1]FaixasCrit!$A$1653:$B$1654</definedName>
    <definedName name="_MED829">[1]FaixasCrit!$A$1655:$B$1656</definedName>
    <definedName name="_MED83">[1]FaixasCrit!$A$163:$B$164</definedName>
    <definedName name="_MED830">[1]FaixasCrit!$A$1657:$B$1658</definedName>
    <definedName name="_MED831">[1]FaixasCrit!$A$1659:$B$1660</definedName>
    <definedName name="_MED832">[1]FaixasCrit!$A$1661:$B$1662</definedName>
    <definedName name="_MED833">[1]FaixasCrit!$A$1663:$B$1664</definedName>
    <definedName name="_MED834">[1]FaixasCrit!$A$1665:$B$1666</definedName>
    <definedName name="_MED835">[1]FaixasCrit!$A$1667:$B$1668</definedName>
    <definedName name="_MED836">[1]FaixasCrit!$A$1669:$B$1670</definedName>
    <definedName name="_MED837">[1]FaixasCrit!$A$1671:$B$1672</definedName>
    <definedName name="_MED838">[1]FaixasCrit!$A$1673:$B$1674</definedName>
    <definedName name="_MED839">[1]FaixasCrit!$A$1675:$B$1676</definedName>
    <definedName name="_MED84">[1]FaixasCrit!$A$165:$B$166</definedName>
    <definedName name="_MED840">[1]FaixasCrit!$A$1677:$B$1678</definedName>
    <definedName name="_MED841">[1]FaixasCrit!$A$1679:$B$1680</definedName>
    <definedName name="_MED842">[1]FaixasCrit!$A$1681:$B$1682</definedName>
    <definedName name="_MED843">[1]FaixasCrit!$A$1683:$B$1684</definedName>
    <definedName name="_MED844">[1]FaixasCrit!$A$1685:$B$1686</definedName>
    <definedName name="_MED845">[1]FaixasCrit!$A$1687:$B$1688</definedName>
    <definedName name="_MED846">[1]FaixasCrit!$A$1689:$B$1690</definedName>
    <definedName name="_MED847">[1]FaixasCrit!$A$1691:$B$1692</definedName>
    <definedName name="_MED848">[1]FaixasCrit!$A$1693:$B$1694</definedName>
    <definedName name="_MED849">[1]FaixasCrit!$A$1695:$B$1696</definedName>
    <definedName name="_MED85">[1]FaixasCrit!$A$167:$B$168</definedName>
    <definedName name="_MED850">[1]FaixasCrit!$A$1697:$B$1698</definedName>
    <definedName name="_MED851">[1]FaixasCrit!$A$1699:$B$1700</definedName>
    <definedName name="_MED852">[1]FaixasCrit!$A$1701:$B$1702</definedName>
    <definedName name="_MED853">[1]FaixasCrit!$A$1703:$B$1704</definedName>
    <definedName name="_MED854">[1]FaixasCrit!$A$1705:$B$1706</definedName>
    <definedName name="_MED855">[1]FaixasCrit!$A$1707:$B$1708</definedName>
    <definedName name="_MED856">[1]FaixasCrit!$A$1709:$B$1710</definedName>
    <definedName name="_MED857">[1]FaixasCrit!$A$1711:$B$1712</definedName>
    <definedName name="_MED858">[1]FaixasCrit!$A$1713:$B$1714</definedName>
    <definedName name="_MED859">[1]FaixasCrit!$A$1715:$B$1716</definedName>
    <definedName name="_MED86">[1]FaixasCrit!$A$169:$B$170</definedName>
    <definedName name="_MED860">[1]FaixasCrit!$A$1717:$B$1718</definedName>
    <definedName name="_MED861">[1]FaixasCrit!$A$1719:$B$1720</definedName>
    <definedName name="_MED862">[1]FaixasCrit!$A$1721:$B$1722</definedName>
    <definedName name="_MED863">[1]FaixasCrit!$A$1723:$B$1724</definedName>
    <definedName name="_MED864">[1]FaixasCrit!$A$1725:$B$1726</definedName>
    <definedName name="_MED865">[1]FaixasCrit!$A$1727:$B$1728</definedName>
    <definedName name="_MED866">[1]FaixasCrit!$A$1729:$B$1730</definedName>
    <definedName name="_MED867">[1]FaixasCrit!$A$1731:$B$1732</definedName>
    <definedName name="_MED868">[1]FaixasCrit!$A$1733:$B$1734</definedName>
    <definedName name="_MED869">[1]FaixasCrit!$A$1735:$B$1736</definedName>
    <definedName name="_MED87">[1]FaixasCrit!$A$171:$B$172</definedName>
    <definedName name="_MED870">[1]FaixasCrit!$A$1737:$B$1738</definedName>
    <definedName name="_MED871">[1]FaixasCrit!$A$1739:$B$1740</definedName>
    <definedName name="_MED872">[1]FaixasCrit!$A$1741:$B$1742</definedName>
    <definedName name="_MED873">[1]FaixasCrit!$A$1743:$B$1744</definedName>
    <definedName name="_MED874">[1]FaixasCrit!$A$1745:$B$1746</definedName>
    <definedName name="_MED875">[1]FaixasCrit!$A$1747:$B$1748</definedName>
    <definedName name="_MED876">[1]FaixasCrit!$A$1749:$B$1750</definedName>
    <definedName name="_MED877">[1]FaixasCrit!$A$1751:$B$1752</definedName>
    <definedName name="_MED878">[1]FaixasCrit!$A$1753:$B$1754</definedName>
    <definedName name="_MED879">[1]FaixasCrit!$A$1755:$B$1756</definedName>
    <definedName name="_MED88">[1]FaixasCrit!$A$173:$B$174</definedName>
    <definedName name="_MED880">[1]FaixasCrit!$A$1757:$B$1758</definedName>
    <definedName name="_MED881">[1]FaixasCrit!$A$1759:$B$1760</definedName>
    <definedName name="_MED882">[1]FaixasCrit!$A$1761:$B$1762</definedName>
    <definedName name="_MED883">[1]FaixasCrit!$A$1763:$B$1764</definedName>
    <definedName name="_MED884">[1]FaixasCrit!$A$1765:$B$1766</definedName>
    <definedName name="_MED885">[1]FaixasCrit!$A$1767:$B$1768</definedName>
    <definedName name="_MED886">[1]FaixasCrit!$A$1769:$B$1770</definedName>
    <definedName name="_MED887">[1]FaixasCrit!$A$1771:$B$1772</definedName>
    <definedName name="_MED888">[1]FaixasCrit!$A$1773:$B$1774</definedName>
    <definedName name="_MED889">[1]FaixasCrit!$A$1775:$B$1776</definedName>
    <definedName name="_MED89">[1]FaixasCrit!$A$175:$B$176</definedName>
    <definedName name="_MED890">[1]FaixasCrit!$A$1777:$B$1778</definedName>
    <definedName name="_MED891">[1]FaixasCrit!$A$1779:$B$1780</definedName>
    <definedName name="_MED892">[1]FaixasCrit!$A$1781:$B$1782</definedName>
    <definedName name="_MED893">[1]FaixasCrit!$A$1783:$B$1784</definedName>
    <definedName name="_MED894">[1]FaixasCrit!$A$1785:$B$1786</definedName>
    <definedName name="_MED895">[1]FaixasCrit!$A$1787:$B$1788</definedName>
    <definedName name="_MED896">[1]FaixasCrit!$A$1789:$B$1790</definedName>
    <definedName name="_MED897">[1]FaixasCrit!$A$1791:$B$1792</definedName>
    <definedName name="_MED898">[1]FaixasCrit!$A$1793:$B$1794</definedName>
    <definedName name="_MED899">[1]FaixasCrit!$A$1795:$B$1796</definedName>
    <definedName name="_MED9">[1]FaixasCrit!$A$15:$B$16</definedName>
    <definedName name="_MED90">[1]FaixasCrit!$A$177:$B$178</definedName>
    <definedName name="_MED900">[1]FaixasCrit!$A$1797:$B$1798</definedName>
    <definedName name="_MED901">[1]FaixasCrit!$A$1799:$B$1800</definedName>
    <definedName name="_MED902">[1]FaixasCrit!$A$1801:$B$1802</definedName>
    <definedName name="_MED903">[1]FaixasCrit!$A$1803:$B$1804</definedName>
    <definedName name="_MED904">[1]FaixasCrit!$A$1805:$B$1806</definedName>
    <definedName name="_MED905">[1]FaixasCrit!$A$1807:$B$1808</definedName>
    <definedName name="_MED906">[1]FaixasCrit!$A$1809:$B$1810</definedName>
    <definedName name="_MED907">[1]FaixasCrit!$A$1811:$B$1812</definedName>
    <definedName name="_MED908">[1]FaixasCrit!$A$1813:$B$1814</definedName>
    <definedName name="_MED909">[1]FaixasCrit!$A$1815:$B$1816</definedName>
    <definedName name="_MED91">[1]FaixasCrit!$A$179:$B$180</definedName>
    <definedName name="_MED910">[1]FaixasCrit!$A$1817:$B$1818</definedName>
    <definedName name="_MED911">[1]FaixasCrit!$A$1819:$B$1820</definedName>
    <definedName name="_MED912">[1]FaixasCrit!$A$1821:$B$1822</definedName>
    <definedName name="_MED913">[1]FaixasCrit!$A$1823:$B$1824</definedName>
    <definedName name="_MED914">[1]FaixasCrit!$A$1825:$B$1826</definedName>
    <definedName name="_MED915">[1]FaixasCrit!$A$1827:$B$1828</definedName>
    <definedName name="_MED916">[1]FaixasCrit!$A$1829:$B$1830</definedName>
    <definedName name="_MED917">[1]FaixasCrit!$A$1831:$B$1832</definedName>
    <definedName name="_MED918">[1]FaixasCrit!$A$1833:$B$1834</definedName>
    <definedName name="_MED919">[1]FaixasCrit!$A$1835:$B$1836</definedName>
    <definedName name="_MED92">[1]FaixasCrit!$A$181:$B$182</definedName>
    <definedName name="_MED920">[1]FaixasCrit!$A$1837:$B$1838</definedName>
    <definedName name="_MED921">[1]FaixasCrit!$A$1839:$B$1840</definedName>
    <definedName name="_MED922">[1]FaixasCrit!$A$1841:$B$1842</definedName>
    <definedName name="_MED923">[1]FaixasCrit!$A$1843:$B$1844</definedName>
    <definedName name="_MED924">[1]FaixasCrit!$A$1845:$B$1846</definedName>
    <definedName name="_MED925">[1]FaixasCrit!$A$1847:$B$1848</definedName>
    <definedName name="_MED926">[1]FaixasCrit!$A$1849:$B$1850</definedName>
    <definedName name="_MED927">[1]FaixasCrit!$A$1851:$B$1852</definedName>
    <definedName name="_MED928">[1]FaixasCrit!$A$1853:$B$1854</definedName>
    <definedName name="_MED929">[1]FaixasCrit!$A$1855:$B$1856</definedName>
    <definedName name="_MED93">[1]FaixasCrit!$A$183:$B$184</definedName>
    <definedName name="_MED930">[1]FaixasCrit!$A$1857:$B$1858</definedName>
    <definedName name="_MED931">[1]FaixasCrit!$A$1859:$B$1860</definedName>
    <definedName name="_MED932">[1]FaixasCrit!$A$1861:$B$1862</definedName>
    <definedName name="_MED933">[1]FaixasCrit!$A$1863:$B$1864</definedName>
    <definedName name="_MED934">[1]FaixasCrit!$A$1865:$B$1866</definedName>
    <definedName name="_MED935">[1]FaixasCrit!$A$1867:$B$1868</definedName>
    <definedName name="_MED936">[1]FaixasCrit!$A$1869:$B$1870</definedName>
    <definedName name="_MED937">[1]FaixasCrit!$A$1871:$B$1872</definedName>
    <definedName name="_MED938">[1]FaixasCrit!$A$1873:$B$1874</definedName>
    <definedName name="_MED939">[1]FaixasCrit!$A$1875:$B$1876</definedName>
    <definedName name="_MED94">[1]FaixasCrit!$A$185:$B$186</definedName>
    <definedName name="_MED940">[1]FaixasCrit!$A$1877:$B$1878</definedName>
    <definedName name="_MED941">[1]FaixasCrit!$A$1879:$B$1880</definedName>
    <definedName name="_MED942">[1]FaixasCrit!$A$1881:$B$1882</definedName>
    <definedName name="_MED943">[1]FaixasCrit!$A$1883:$B$1884</definedName>
    <definedName name="_MED944">[1]FaixasCrit!$A$1885:$B$1886</definedName>
    <definedName name="_MED945">[1]FaixasCrit!$A$1887:$B$1888</definedName>
    <definedName name="_MED946">[1]FaixasCrit!$A$1889:$B$1890</definedName>
    <definedName name="_MED947">[1]FaixasCrit!$A$1891:$B$1892</definedName>
    <definedName name="_MED948">[1]FaixasCrit!$A$1893:$B$1894</definedName>
    <definedName name="_MED949">[1]FaixasCrit!$A$1895:$B$1896</definedName>
    <definedName name="_MED95">[1]FaixasCrit!$A$187:$B$188</definedName>
    <definedName name="_MED950">[1]FaixasCrit!$A$1897:$B$1898</definedName>
    <definedName name="_MED951">[1]FaixasCrit!$A$1899:$B$1900</definedName>
    <definedName name="_MED952">[1]FaixasCrit!$A$1901:$B$1902</definedName>
    <definedName name="_MED953">[1]FaixasCrit!$A$1903:$B$1904</definedName>
    <definedName name="_MED954">[1]FaixasCrit!$A$1905:$B$1906</definedName>
    <definedName name="_MED955">[1]FaixasCrit!$A$1907:$B$1908</definedName>
    <definedName name="_MED956">[1]FaixasCrit!$A$1909:$B$1910</definedName>
    <definedName name="_MED957">[1]FaixasCrit!$A$1911:$B$1912</definedName>
    <definedName name="_MED958">[1]FaixasCrit!$A$1913:$B$1914</definedName>
    <definedName name="_MED959">[1]FaixasCrit!$A$1915:$B$1916</definedName>
    <definedName name="_MED96">[1]FaixasCrit!$A$189:$B$190</definedName>
    <definedName name="_MED960">[1]FaixasCrit!$A$1917:$B$1918</definedName>
    <definedName name="_MED961">[1]FaixasCrit!$A$1919:$B$1920</definedName>
    <definedName name="_MED962">[1]FaixasCrit!$A$1921:$B$1922</definedName>
    <definedName name="_MED963">[1]FaixasCrit!$A$1923:$B$1924</definedName>
    <definedName name="_MED964">[1]FaixasCrit!$A$1925:$B$1926</definedName>
    <definedName name="_MED965">[1]FaixasCrit!$A$1927:$B$1928</definedName>
    <definedName name="_MED966">[1]FaixasCrit!$A$1929:$B$1930</definedName>
    <definedName name="_MED967">[1]FaixasCrit!$A$1931:$B$1932</definedName>
    <definedName name="_MED968">[1]FaixasCrit!$A$1933:$B$1934</definedName>
    <definedName name="_MED969">[1]FaixasCrit!$A$1935:$B$1936</definedName>
    <definedName name="_MED97">[1]FaixasCrit!$A$191:$B$192</definedName>
    <definedName name="_MED970">[1]FaixasCrit!$A$1937:$B$1938</definedName>
    <definedName name="_MED971">[1]FaixasCrit!$A$1939:$B$1940</definedName>
    <definedName name="_MED972">[1]FaixasCrit!$A$1941:$B$1942</definedName>
    <definedName name="_MED973">[1]FaixasCrit!$A$1943:$B$1944</definedName>
    <definedName name="_MED974">[1]FaixasCrit!$A$1945:$B$1946</definedName>
    <definedName name="_MED975">[1]FaixasCrit!$A$1947:$B$1948</definedName>
    <definedName name="_MED976">[1]FaixasCrit!$A$1949:$B$1950</definedName>
    <definedName name="_MED977">[1]FaixasCrit!$A$1951:$B$1952</definedName>
    <definedName name="_MED978">[1]FaixasCrit!$A$1953:$B$1954</definedName>
    <definedName name="_MED979">[1]FaixasCrit!$A$1955:$B$1956</definedName>
    <definedName name="_MED98">[1]FaixasCrit!$A$193:$B$194</definedName>
    <definedName name="_MED980">[1]FaixasCrit!$A$1957:$B$1958</definedName>
    <definedName name="_MED981">[1]FaixasCrit!$A$1959:$B$1960</definedName>
    <definedName name="_MED982">[1]FaixasCrit!$A$1961:$B$1962</definedName>
    <definedName name="_MED983">[1]FaixasCrit!$A$1963:$B$1964</definedName>
    <definedName name="_MED984">[1]FaixasCrit!$A$1965:$B$1966</definedName>
    <definedName name="_MED985">[1]FaixasCrit!$A$1967:$B$1968</definedName>
    <definedName name="_MED986">[1]FaixasCrit!$A$1969:$B$1970</definedName>
    <definedName name="_MED987">[1]FaixasCrit!$A$1971:$B$1972</definedName>
    <definedName name="_MED988">[1]FaixasCrit!$A$1973:$B$1974</definedName>
    <definedName name="_MED989">[1]FaixasCrit!$A$1975:$B$1976</definedName>
    <definedName name="_MED99">[1]FaixasCrit!$A$195:$B$196</definedName>
    <definedName name="_MED990">[1]FaixasCrit!$A$1977:$B$1978</definedName>
    <definedName name="_MED991">[1]FaixasCrit!$A$1979:$B$1980</definedName>
    <definedName name="_MED992">[1]FaixasCrit!$A$1981:$B$1982</definedName>
    <definedName name="_MED993">[1]FaixasCrit!$A$1983:$B$1984</definedName>
    <definedName name="_MED994">[1]FaixasCrit!$A$1985:$B$1986</definedName>
    <definedName name="_MED995">[1]FaixasCrit!$A$1987:$B$1988</definedName>
    <definedName name="_MED996">[1]FaixasCrit!$A$1989:$B$1990</definedName>
    <definedName name="_MED997">[1]FaixasCrit!$A$1991:$B$1992</definedName>
    <definedName name="_MED998">[1]FaixasCrit!$A$1993:$B$1994</definedName>
    <definedName name="_MED999">[1]FaixasCrit!$A$1995:$B$1996</definedName>
    <definedName name="_xlnm.Print_Area" localSheetId="13">Orçamento!$A$1:$I$16</definedName>
    <definedName name="_xlnm.Print_Area" localSheetId="3">Rede!$A$1:$AA$87</definedName>
    <definedName name="Arial">'TPU Versão A JUN 2021-O'!$A$2:$D$2</definedName>
    <definedName name="BRHJGOUUCG" localSheetId="11" hidden="1">onerado_185!$E$6</definedName>
    <definedName name="BRHJGOUUCG" hidden="1">CDHU183!$E$6</definedName>
    <definedName name="CNNLIWNNYW" localSheetId="11" hidden="1">onerado_185!$D$7</definedName>
    <definedName name="CNNLIWNNYW" hidden="1">CDHU183!$D$7</definedName>
    <definedName name="CÓDIGO">[1]APONT!$A$3:$A$2503</definedName>
    <definedName name="CODOBRA">[1]OBRA!$B$8</definedName>
    <definedName name="CRITC10M1">[1]APONT!$AV$22:$AW$23</definedName>
    <definedName name="CRITC11M1">[1]APONT!$AV$24:$AW$25</definedName>
    <definedName name="CRITC12M1">[1]APONT!$AV$26:$AW$27</definedName>
    <definedName name="CRITC13M1">[1]APONT!$AV$28:$AW$29</definedName>
    <definedName name="CRITC14M1">[1]APONT!$AV$30:$AW$31</definedName>
    <definedName name="CRITC15M1">[1]APONT!$AV$32:$AW$33</definedName>
    <definedName name="CRITC16M1">[1]APONT!$AV$34:$AW$35</definedName>
    <definedName name="CRITC17M1">[1]APONT!$AV$36:$AW$37</definedName>
    <definedName name="CRITC18M1">[1]APONT!$AV$38:$AW$39</definedName>
    <definedName name="CRITC19M1">[1]APONT!$AV$40:$AW$41</definedName>
    <definedName name="CRITC1M1">[1]APONT!$AV$4:$AW$5</definedName>
    <definedName name="CRITC20M1">[1]APONT!$AV$42:$AW$43</definedName>
    <definedName name="CRITC21M1">[1]APONT!$AV$44:$AW$45</definedName>
    <definedName name="CRITC2M1">[1]APONT!$AV$6:$AW$7</definedName>
    <definedName name="CRITC3M1">[1]APONT!$AV$8:$AW$9</definedName>
    <definedName name="CRITC4M1">[1]APONT!$AV$10:$AW$11</definedName>
    <definedName name="CRITC5M1">[1]APONT!$AV$12:$AW$13</definedName>
    <definedName name="CRITC6M1">[1]APONT!$AV$14:$AW$15</definedName>
    <definedName name="CRITC7M1">[1]APONT!$AV$16:$AW$17</definedName>
    <definedName name="CRITC8M1">[1]APONT!$AV$18:$AW$19</definedName>
    <definedName name="CRITC9M1">[1]APONT!$AV$20:$AW$21</definedName>
    <definedName name="CRITER1">[1]APONT!$AD$4:$AD$5</definedName>
    <definedName name="CRITER10">[1]APONT!$AD$22:$AD$23</definedName>
    <definedName name="CRITER11">[1]APONT!$AD$24:$AD$25</definedName>
    <definedName name="CRITER12">[1]APONT!$AD$26:$AD$27</definedName>
    <definedName name="CRITER13">[1]APONT!$AD$28:$AD$29</definedName>
    <definedName name="CRITER14">[1]APONT!$AD$30:$AD$31</definedName>
    <definedName name="CRITER15">[1]APONT!$AD$32:$AD$33</definedName>
    <definedName name="CRITER2">[1]APONT!$AD$6:$AD$7</definedName>
    <definedName name="CRITER3">[1]APONT!$AD$8:$AD$9</definedName>
    <definedName name="CRITER4">[1]APONT!$AD$10:$AD$11</definedName>
    <definedName name="CRITER5">[1]APONT!$AD$12:$AD$13</definedName>
    <definedName name="CRITER6">[1]APONT!$AD$14:$AD$15</definedName>
    <definedName name="CRITER7">[1]APONT!$AD$16:$AD$17</definedName>
    <definedName name="CRITER8">[1]APONT!$AD$18:$AD$19</definedName>
    <definedName name="CRITER9">[1]APONT!$AD$20:$AD$21</definedName>
    <definedName name="CRITPAIDEP">[1]APONT!$AV$47:$AW$48</definedName>
    <definedName name="EGEFBMPJUH" localSheetId="11" hidden="1">onerado_185!$D$5</definedName>
    <definedName name="EGEFBMPJUH" hidden="1">CDHU183!$D$5</definedName>
    <definedName name="FAIXABAS">[1]APONT!$A$3:$N$2503</definedName>
    <definedName name="fj">[1]FaixasCrit!#REF!</definedName>
    <definedName name="fsfs\dfs">[1]FaixasCrit!#REF!</definedName>
    <definedName name="GEMVODUGLB" localSheetId="11" hidden="1">onerado_185!$E$6:$F$6</definedName>
    <definedName name="GEMVODUGLB" hidden="1">CDHU183!$E$6:$F$6</definedName>
    <definedName name="ghxfhggfh">[1]FaixasCrit!#REF!</definedName>
    <definedName name="HAQSZQJJXH" localSheetId="11" hidden="1">onerado_185!$D$6:$E$6</definedName>
    <definedName name="HAQSZQJJXH" hidden="1">CDHU183!$D$6:$E$6</definedName>
    <definedName name="hkjl">[1]FaixasCrit!#REF!</definedName>
    <definedName name="hlhl">[1]FaixasCrit!#REF!</definedName>
    <definedName name="HZCZQRBQEV" localSheetId="11" hidden="1">onerado_185!$D$7</definedName>
    <definedName name="HZCZQRBQEV" hidden="1">CDHU183!$D$7</definedName>
    <definedName name="IELZYZMUSY" localSheetId="11" hidden="1">onerado_185!$F$5</definedName>
    <definedName name="IELZYZMUSY" hidden="1">CDHU183!$F$5</definedName>
    <definedName name="JBEDSDWDSA" localSheetId="11" hidden="1">onerado_185!$E$5</definedName>
    <definedName name="JBEDSDWDSA" hidden="1">CDHU183!$E$5</definedName>
    <definedName name="JQMVVHQZHQ" localSheetId="11" hidden="1">onerado_185!$A$4</definedName>
    <definedName name="JQMVVHQZHQ" hidden="1">CDHU183!$A$4</definedName>
    <definedName name="JTZHIBNCBN" localSheetId="11" hidden="1">onerado_185!$D$7</definedName>
    <definedName name="JTZHIBNCBN" hidden="1">CDHU183!$D$7</definedName>
    <definedName name="JYKKXIZZCN" localSheetId="11" hidden="1">onerado_185!$F$7</definedName>
    <definedName name="JYKKXIZZCN" hidden="1">CDHU183!$F$7</definedName>
    <definedName name="KFGTVTGSZB" localSheetId="11" hidden="1">onerado_185!$E$6</definedName>
    <definedName name="KFGTVTGSZB" hidden="1">CDHU183!$E$6</definedName>
    <definedName name="KLWPNNJBRB" localSheetId="11" hidden="1">onerado_185!$E$5</definedName>
    <definedName name="KLWPNNJBRB" hidden="1">CDHU183!$E$5</definedName>
    <definedName name="lhhkj">[1]FaixasCrit!#REF!</definedName>
    <definedName name="MCRWXOVTHS" localSheetId="11" hidden="1">onerado_185!$F$6</definedName>
    <definedName name="MCRWXOVTHS" hidden="1">CDHU183!$F$6</definedName>
    <definedName name="NLXQXITZYY" localSheetId="11" hidden="1">onerado_185!$D$7</definedName>
    <definedName name="NLXQXITZYY" hidden="1">CDHU183!$D$7</definedName>
    <definedName name="NOMEDIR">[1]OBRA!#REF!</definedName>
    <definedName name="NOMEOBRA">[1]OBRA!$B$6</definedName>
    <definedName name="Orçamento_Reforma">[1]FaixasCrit!#REF!</definedName>
    <definedName name="PKNTSHYCBD" localSheetId="11" hidden="1">onerado_185!$B$5:$C$5</definedName>
    <definedName name="PKNTSHYCBD" hidden="1">CDHU183!$B$5:$C$5</definedName>
    <definedName name="RTDCURKAAC" localSheetId="11" hidden="1">onerado_185!$D$7</definedName>
    <definedName name="RTDCURKAAC" hidden="1">CDHU183!$D$7</definedName>
    <definedName name="TABELA">[2]CPOS!$A$8:$G$4133</definedName>
    <definedName name="TIPOMOBIL">[3]PARÂMETROS!$AO$2:$AO$3</definedName>
    <definedName name="_xlnm.Print_Titles" localSheetId="10">'CDHU 182'!$1:$8</definedName>
    <definedName name="_xlnm.Print_Titles" localSheetId="7">CDHU183!$1:$8</definedName>
    <definedName name="_xlnm.Print_Titles" localSheetId="11">onerado_185!$1:$8</definedName>
    <definedName name="_xlnm.Print_Titles" localSheetId="3">Rede!$6:$10</definedName>
    <definedName name="_xlnm.Print_Titles" localSheetId="4">Sarjeta!$13:$13</definedName>
    <definedName name="TTBILMJNUT" localSheetId="11" hidden="1">onerado_185!$F$5</definedName>
    <definedName name="TTBILMJNUT" hidden="1">CDHU183!$F$5</definedName>
    <definedName name="UKBALFKBBW" localSheetId="11" hidden="1">onerado_185!$E$6:$F$6</definedName>
    <definedName name="UKBALFKBBW" hidden="1">CDHU183!$E$6:$F$6</definedName>
    <definedName name="VALORC">[1]OBRA!$B$20</definedName>
    <definedName name="VTYLRQEYAB" localSheetId="11" hidden="1">onerado_185!$A$9:$F$4109</definedName>
    <definedName name="VTYLRQEYAB" hidden="1">CDHU183!$A$9:$F$4101</definedName>
    <definedName name="ZGYLVHFASF" localSheetId="11" hidden="1">onerado_185!$F$6</definedName>
    <definedName name="ZGYLVHFASF" hidden="1">CDHU183!$F$6</definedName>
  </definedNames>
  <calcPr calcId="181029"/>
  <extLst>
    <ext xmlns:loext="http://schemas.libreoffice.org/" uri="{7626C862-2A13-11E5-B345-FEFF819CDC9F}">
      <loext:extCalcPr stringRefSyntax="ExcelA1"/>
    </ext>
  </extLst>
</workbook>
</file>

<file path=xl/calcChain.xml><?xml version="1.0" encoding="utf-8"?>
<calcChain xmlns="http://schemas.openxmlformats.org/spreadsheetml/2006/main">
  <c r="G11" i="10" l="1"/>
  <c r="G12" i="10"/>
  <c r="G13" i="10"/>
  <c r="G14" i="10"/>
  <c r="G10" i="10"/>
  <c r="I14" i="10" l="1"/>
  <c r="I13" i="10" l="1"/>
  <c r="I12" i="10"/>
  <c r="I11" i="10"/>
  <c r="I10" i="10"/>
  <c r="I16" i="10" s="1"/>
  <c r="G9" i="15" l="1"/>
  <c r="G10" i="15"/>
  <c r="G11" i="15"/>
  <c r="G12" i="15"/>
  <c r="G13" i="15"/>
  <c r="G14" i="15"/>
  <c r="G15" i="15"/>
  <c r="G16" i="15"/>
  <c r="G17" i="15"/>
  <c r="G18" i="15"/>
  <c r="G19" i="15"/>
  <c r="G20" i="15"/>
  <c r="G21" i="15"/>
  <c r="G22" i="15"/>
  <c r="G23" i="15"/>
  <c r="G24" i="15"/>
  <c r="G25" i="15"/>
  <c r="G26" i="15"/>
  <c r="G27" i="15"/>
  <c r="G28" i="15"/>
  <c r="G29" i="15"/>
  <c r="G30" i="15"/>
  <c r="G31" i="15"/>
  <c r="G32" i="15"/>
  <c r="G33" i="15"/>
  <c r="G34" i="15"/>
  <c r="G35" i="15"/>
  <c r="G36" i="15"/>
  <c r="G37" i="15"/>
  <c r="G38" i="15"/>
  <c r="G39" i="15"/>
  <c r="G40" i="15"/>
  <c r="G41" i="15"/>
  <c r="G42" i="15"/>
  <c r="G43" i="15"/>
  <c r="G44" i="15"/>
  <c r="G45" i="15"/>
  <c r="G46" i="15"/>
  <c r="G47" i="15"/>
  <c r="G48" i="15"/>
  <c r="G49" i="15"/>
  <c r="G50" i="15"/>
  <c r="G51" i="15"/>
  <c r="G52" i="15"/>
  <c r="G53" i="15"/>
  <c r="G54" i="15"/>
  <c r="G55" i="15"/>
  <c r="G56" i="15"/>
  <c r="G57" i="15"/>
  <c r="G58" i="15"/>
  <c r="G59" i="15"/>
  <c r="G60" i="15"/>
  <c r="G61" i="15"/>
  <c r="G62" i="15"/>
  <c r="G63" i="15"/>
  <c r="G64" i="15"/>
  <c r="G65" i="15"/>
  <c r="G66" i="15"/>
  <c r="G67" i="15"/>
  <c r="G68" i="15"/>
  <c r="G69" i="15"/>
  <c r="G70" i="15"/>
  <c r="G71" i="15"/>
  <c r="G72" i="15"/>
  <c r="G73" i="15"/>
  <c r="G74" i="15"/>
  <c r="G75" i="15"/>
  <c r="G76" i="15"/>
  <c r="G77" i="15"/>
  <c r="G78" i="15"/>
  <c r="G79" i="15"/>
  <c r="G80" i="15"/>
  <c r="G81" i="15"/>
  <c r="G82" i="15"/>
  <c r="G83" i="15"/>
  <c r="G84" i="15"/>
  <c r="G85" i="15"/>
  <c r="G86" i="15"/>
  <c r="G87" i="15"/>
  <c r="G88" i="15"/>
  <c r="G89" i="15"/>
  <c r="G90" i="15"/>
  <c r="G91" i="15"/>
  <c r="G92" i="15"/>
  <c r="G93" i="15"/>
  <c r="G94" i="15"/>
  <c r="G95" i="15"/>
  <c r="G96" i="15"/>
  <c r="G97" i="15"/>
  <c r="G98" i="15"/>
  <c r="G99" i="15"/>
  <c r="G100" i="15"/>
  <c r="G101" i="15"/>
  <c r="G102" i="15"/>
  <c r="G103" i="15"/>
  <c r="G104" i="15"/>
  <c r="G105" i="15"/>
  <c r="G106" i="15"/>
  <c r="G107" i="15"/>
  <c r="G108" i="15"/>
  <c r="G109" i="15"/>
  <c r="G110" i="15"/>
  <c r="G111" i="15"/>
  <c r="G112" i="15"/>
  <c r="G113" i="15"/>
  <c r="G114" i="15"/>
  <c r="G115" i="15"/>
  <c r="G116" i="15"/>
  <c r="G117" i="15"/>
  <c r="G118" i="15"/>
  <c r="G119" i="15"/>
  <c r="G120" i="15"/>
  <c r="G121" i="15"/>
  <c r="G122" i="15"/>
  <c r="G123" i="15"/>
  <c r="G124" i="15"/>
  <c r="G125" i="15"/>
  <c r="G126" i="15"/>
  <c r="G127" i="15"/>
  <c r="G128" i="15"/>
  <c r="G129" i="15"/>
  <c r="G130" i="15"/>
  <c r="G131" i="15"/>
  <c r="G132" i="15"/>
  <c r="G133" i="15"/>
  <c r="G134" i="15"/>
  <c r="G135" i="15"/>
  <c r="G136" i="15"/>
  <c r="G137" i="15"/>
  <c r="G138" i="15"/>
  <c r="G139" i="15"/>
  <c r="G140" i="15"/>
  <c r="G141" i="15"/>
  <c r="G142" i="15"/>
  <c r="G143" i="15"/>
  <c r="G144" i="15"/>
  <c r="G145" i="15"/>
  <c r="G146" i="15"/>
  <c r="G147" i="15"/>
  <c r="G148" i="15"/>
  <c r="G149" i="15"/>
  <c r="G150" i="15"/>
  <c r="G151" i="15"/>
  <c r="G152" i="15"/>
  <c r="G153" i="15"/>
  <c r="G154" i="15"/>
  <c r="G155" i="15"/>
  <c r="G156" i="15"/>
  <c r="G157" i="15"/>
  <c r="G158" i="15"/>
  <c r="G159" i="15"/>
  <c r="G160" i="15"/>
  <c r="G161" i="15"/>
  <c r="G162" i="15"/>
  <c r="G163" i="15"/>
  <c r="G164" i="15"/>
  <c r="G165" i="15"/>
  <c r="G166" i="15"/>
  <c r="G167" i="15"/>
  <c r="G168" i="15"/>
  <c r="G169" i="15"/>
  <c r="G170" i="15"/>
  <c r="G171" i="15"/>
  <c r="G172" i="15"/>
  <c r="G173" i="15"/>
  <c r="G174" i="15"/>
  <c r="G175" i="15"/>
  <c r="G176" i="15"/>
  <c r="G177" i="15"/>
  <c r="G178" i="15"/>
  <c r="G179" i="15"/>
  <c r="G180" i="15"/>
  <c r="G181" i="15"/>
  <c r="G182" i="15"/>
  <c r="G183" i="15"/>
  <c r="G184" i="15"/>
  <c r="G185" i="15"/>
  <c r="G186" i="15"/>
  <c r="G187" i="15"/>
  <c r="G188" i="15"/>
  <c r="G189" i="15"/>
  <c r="G190" i="15"/>
  <c r="G191" i="15"/>
  <c r="G192" i="15"/>
  <c r="G193" i="15"/>
  <c r="G194" i="15"/>
  <c r="G195" i="15"/>
  <c r="G196" i="15"/>
  <c r="G197" i="15"/>
  <c r="G198" i="15"/>
  <c r="G199" i="15"/>
  <c r="G200" i="15"/>
  <c r="G201" i="15"/>
  <c r="G202" i="15"/>
  <c r="G203" i="15"/>
  <c r="G204" i="15"/>
  <c r="G205" i="15"/>
  <c r="G206" i="15"/>
  <c r="G207" i="15"/>
  <c r="G208" i="15"/>
  <c r="G209" i="15"/>
  <c r="G210" i="15"/>
  <c r="G211" i="15"/>
  <c r="G212" i="15"/>
  <c r="G213" i="15"/>
  <c r="G214" i="15"/>
  <c r="G215" i="15"/>
  <c r="G216" i="15"/>
  <c r="G217" i="15"/>
  <c r="G218" i="15"/>
  <c r="G219" i="15"/>
  <c r="G220" i="15"/>
  <c r="G221" i="15"/>
  <c r="G222" i="15"/>
  <c r="G223" i="15"/>
  <c r="G224" i="15"/>
  <c r="G225" i="15"/>
  <c r="G226" i="15"/>
  <c r="G227" i="15"/>
  <c r="G228" i="15"/>
  <c r="G229" i="15"/>
  <c r="G230" i="15"/>
  <c r="G231" i="15"/>
  <c r="G232" i="15"/>
  <c r="G233" i="15"/>
  <c r="G234" i="15"/>
  <c r="G235" i="15"/>
  <c r="G236" i="15"/>
  <c r="G237" i="15"/>
  <c r="G238" i="15"/>
  <c r="G239" i="15"/>
  <c r="G240" i="15"/>
  <c r="G241" i="15"/>
  <c r="G242" i="15"/>
  <c r="G243" i="15"/>
  <c r="G244" i="15"/>
  <c r="G245" i="15"/>
  <c r="G246" i="15"/>
  <c r="G247" i="15"/>
  <c r="G248" i="15"/>
  <c r="G249" i="15"/>
  <c r="G250" i="15"/>
  <c r="G251" i="15"/>
  <c r="G252" i="15"/>
  <c r="G253" i="15"/>
  <c r="G254" i="15"/>
  <c r="G255" i="15"/>
  <c r="G256" i="15"/>
  <c r="G257" i="15"/>
  <c r="G258" i="15"/>
  <c r="G259" i="15"/>
  <c r="G260" i="15"/>
  <c r="G261" i="15"/>
  <c r="G262" i="15"/>
  <c r="G263" i="15"/>
  <c r="G264" i="15"/>
  <c r="G265" i="15"/>
  <c r="G266" i="15"/>
  <c r="G267" i="15"/>
  <c r="G268" i="15"/>
  <c r="G269" i="15"/>
  <c r="G270" i="15"/>
  <c r="G271" i="15"/>
  <c r="G272" i="15"/>
  <c r="G273" i="15"/>
  <c r="G274" i="15"/>
  <c r="G275" i="15"/>
  <c r="G276" i="15"/>
  <c r="G277" i="15"/>
  <c r="G278" i="15"/>
  <c r="G279" i="15"/>
  <c r="G280" i="15"/>
  <c r="G281" i="15"/>
  <c r="G282" i="15"/>
  <c r="G283" i="15"/>
  <c r="G284" i="15"/>
  <c r="G285" i="15"/>
  <c r="G286" i="15"/>
  <c r="G287" i="15"/>
  <c r="G288" i="15"/>
  <c r="G289" i="15"/>
  <c r="G290" i="15"/>
  <c r="G291" i="15"/>
  <c r="G292" i="15"/>
  <c r="G293" i="15"/>
  <c r="G294" i="15"/>
  <c r="G295" i="15"/>
  <c r="G296" i="15"/>
  <c r="G297" i="15"/>
  <c r="G298" i="15"/>
  <c r="G299" i="15"/>
  <c r="G300" i="15"/>
  <c r="G301" i="15"/>
  <c r="G302" i="15"/>
  <c r="G303" i="15"/>
  <c r="G304" i="15"/>
  <c r="G305" i="15"/>
  <c r="G306" i="15"/>
  <c r="G307" i="15"/>
  <c r="G308" i="15"/>
  <c r="G309" i="15"/>
  <c r="G310" i="15"/>
  <c r="G311" i="15"/>
  <c r="G312" i="15"/>
  <c r="G313" i="15"/>
  <c r="G314" i="15"/>
  <c r="G315" i="15"/>
  <c r="G316" i="15"/>
  <c r="G317" i="15"/>
  <c r="G318" i="15"/>
  <c r="G319" i="15"/>
  <c r="G320" i="15"/>
  <c r="G321" i="15"/>
  <c r="G322" i="15"/>
  <c r="G323" i="15"/>
  <c r="G324" i="15"/>
  <c r="G325" i="15"/>
  <c r="G326" i="15"/>
  <c r="G327" i="15"/>
  <c r="G328" i="15"/>
  <c r="G329" i="15"/>
  <c r="G330" i="15"/>
  <c r="G331" i="15"/>
  <c r="G332" i="15"/>
  <c r="G333" i="15"/>
  <c r="G334" i="15"/>
  <c r="G335" i="15"/>
  <c r="G336" i="15"/>
  <c r="G337" i="15"/>
  <c r="G338" i="15"/>
  <c r="G339" i="15"/>
  <c r="G340" i="15"/>
  <c r="G341" i="15"/>
  <c r="G342" i="15"/>
  <c r="G343" i="15"/>
  <c r="G344" i="15"/>
  <c r="G345" i="15"/>
  <c r="G346" i="15"/>
  <c r="G347" i="15"/>
  <c r="G348" i="15"/>
  <c r="G349" i="15"/>
  <c r="G350" i="15"/>
  <c r="G351" i="15"/>
  <c r="G352" i="15"/>
  <c r="G353" i="15"/>
  <c r="G354" i="15"/>
  <c r="G355" i="15"/>
  <c r="G356" i="15"/>
  <c r="G357" i="15"/>
  <c r="G358" i="15"/>
  <c r="G359" i="15"/>
  <c r="G360" i="15"/>
  <c r="G361" i="15"/>
  <c r="G362" i="15"/>
  <c r="G363" i="15"/>
  <c r="G364" i="15"/>
  <c r="G365" i="15"/>
  <c r="G366" i="15"/>
  <c r="G367" i="15"/>
  <c r="G368" i="15"/>
  <c r="G369" i="15"/>
  <c r="G370" i="15"/>
  <c r="G371" i="15"/>
  <c r="G372" i="15"/>
  <c r="G373" i="15"/>
  <c r="G374" i="15"/>
  <c r="G375" i="15"/>
  <c r="G376" i="15"/>
  <c r="G377" i="15"/>
  <c r="G378" i="15"/>
  <c r="G379" i="15"/>
  <c r="G380" i="15"/>
  <c r="G381" i="15"/>
  <c r="G382" i="15"/>
  <c r="G383" i="15"/>
  <c r="G384" i="15"/>
  <c r="G385" i="15"/>
  <c r="G386" i="15"/>
  <c r="G387" i="15"/>
  <c r="G388" i="15"/>
  <c r="G389" i="15"/>
  <c r="G390" i="15"/>
  <c r="G391" i="15"/>
  <c r="G392" i="15"/>
  <c r="G393" i="15"/>
  <c r="G394" i="15"/>
  <c r="G395" i="15"/>
  <c r="G396" i="15"/>
  <c r="G397" i="15"/>
  <c r="G398" i="15"/>
  <c r="G399" i="15"/>
  <c r="G400" i="15"/>
  <c r="G401" i="15"/>
  <c r="G402" i="15"/>
  <c r="G403" i="15"/>
  <c r="G404" i="15"/>
  <c r="G405" i="15"/>
  <c r="G406" i="15"/>
  <c r="G407" i="15"/>
  <c r="G408" i="15"/>
  <c r="G409" i="15"/>
  <c r="G410" i="15"/>
  <c r="G411" i="15"/>
  <c r="G412" i="15"/>
  <c r="G413" i="15"/>
  <c r="G414" i="15"/>
  <c r="G415" i="15"/>
  <c r="G416" i="15"/>
  <c r="G417" i="15"/>
  <c r="G418" i="15"/>
  <c r="G419" i="15"/>
  <c r="G420" i="15"/>
  <c r="G421" i="15"/>
  <c r="G422" i="15"/>
  <c r="G423" i="15"/>
  <c r="G424" i="15"/>
  <c r="G425" i="15"/>
  <c r="G426" i="15"/>
  <c r="G427" i="15"/>
  <c r="G428" i="15"/>
  <c r="G429" i="15"/>
  <c r="G430" i="15"/>
  <c r="G431" i="15"/>
  <c r="G432" i="15"/>
  <c r="G433" i="15"/>
  <c r="G434" i="15"/>
  <c r="G435" i="15"/>
  <c r="G436" i="15"/>
  <c r="G437" i="15"/>
  <c r="G438" i="15"/>
  <c r="G439" i="15"/>
  <c r="G440" i="15"/>
  <c r="G441" i="15"/>
  <c r="G442" i="15"/>
  <c r="G443" i="15"/>
  <c r="G444" i="15"/>
  <c r="G445" i="15"/>
  <c r="G446" i="15"/>
  <c r="G447" i="15"/>
  <c r="G448" i="15"/>
  <c r="G449" i="15"/>
  <c r="G450" i="15"/>
  <c r="G451" i="15"/>
  <c r="G452" i="15"/>
  <c r="G453" i="15"/>
  <c r="G454" i="15"/>
  <c r="G455" i="15"/>
  <c r="G456" i="15"/>
  <c r="G457" i="15"/>
  <c r="G458" i="15"/>
  <c r="G459" i="15"/>
  <c r="G460" i="15"/>
  <c r="G461" i="15"/>
  <c r="G462" i="15"/>
  <c r="G463" i="15"/>
  <c r="G464" i="15"/>
  <c r="G465" i="15"/>
  <c r="G466" i="15"/>
  <c r="G467" i="15"/>
  <c r="G468" i="15"/>
  <c r="G469" i="15"/>
  <c r="G470" i="15"/>
  <c r="G471" i="15"/>
  <c r="G472" i="15"/>
  <c r="G473" i="15"/>
  <c r="G474" i="15"/>
  <c r="G475" i="15"/>
  <c r="G476" i="15"/>
  <c r="G477" i="15"/>
  <c r="G478" i="15"/>
  <c r="G479" i="15"/>
  <c r="G480" i="15"/>
  <c r="G481" i="15"/>
  <c r="G482" i="15"/>
  <c r="G483" i="15"/>
  <c r="G484" i="15"/>
  <c r="G485" i="15"/>
  <c r="G486" i="15"/>
  <c r="G487" i="15"/>
  <c r="G488" i="15"/>
  <c r="G489" i="15"/>
  <c r="G490" i="15"/>
  <c r="G491" i="15"/>
  <c r="G492" i="15"/>
  <c r="G493" i="15"/>
  <c r="G494" i="15"/>
  <c r="G495" i="15"/>
  <c r="G496" i="15"/>
  <c r="G497" i="15"/>
  <c r="G498" i="15"/>
  <c r="G499" i="15"/>
  <c r="G500" i="15"/>
  <c r="G501" i="15"/>
  <c r="G502" i="15"/>
  <c r="G503" i="15"/>
  <c r="G504" i="15"/>
  <c r="G505" i="15"/>
  <c r="G506" i="15"/>
  <c r="G507" i="15"/>
  <c r="G508" i="15"/>
  <c r="G509" i="15"/>
  <c r="G510" i="15"/>
  <c r="G511" i="15"/>
  <c r="G512" i="15"/>
  <c r="G513" i="15"/>
  <c r="G514" i="15"/>
  <c r="G515" i="15"/>
  <c r="G516" i="15"/>
  <c r="G517" i="15"/>
  <c r="G518" i="15"/>
  <c r="G519" i="15"/>
  <c r="G520" i="15"/>
  <c r="G521" i="15"/>
  <c r="G522" i="15"/>
  <c r="G523" i="15"/>
  <c r="G524" i="15"/>
  <c r="G525" i="15"/>
  <c r="G526" i="15"/>
  <c r="G527" i="15"/>
  <c r="G528" i="15"/>
  <c r="G529" i="15"/>
  <c r="G530" i="15"/>
  <c r="G531" i="15"/>
  <c r="G532" i="15"/>
  <c r="G533" i="15"/>
  <c r="G534" i="15"/>
  <c r="G535" i="15"/>
  <c r="G536" i="15"/>
  <c r="G537" i="15"/>
  <c r="G538" i="15"/>
  <c r="G539" i="15"/>
  <c r="G540" i="15"/>
  <c r="G541" i="15"/>
  <c r="G542" i="15"/>
  <c r="G543" i="15"/>
  <c r="G544" i="15"/>
  <c r="G545" i="15"/>
  <c r="G546" i="15"/>
  <c r="G547" i="15"/>
  <c r="G548" i="15"/>
  <c r="G549" i="15"/>
  <c r="G550" i="15"/>
  <c r="G551" i="15"/>
  <c r="G552" i="15"/>
  <c r="G553" i="15"/>
  <c r="G554" i="15"/>
  <c r="G555" i="15"/>
  <c r="G556" i="15"/>
  <c r="G557" i="15"/>
  <c r="G558" i="15"/>
  <c r="G559" i="15"/>
  <c r="G560" i="15"/>
  <c r="G561" i="15"/>
  <c r="G562" i="15"/>
  <c r="G563" i="15"/>
  <c r="G564" i="15"/>
  <c r="G565" i="15"/>
  <c r="G566" i="15"/>
  <c r="G567" i="15"/>
  <c r="G568" i="15"/>
  <c r="G569" i="15"/>
  <c r="G570" i="15"/>
  <c r="G571" i="15"/>
  <c r="G572" i="15"/>
  <c r="G573" i="15"/>
  <c r="G574" i="15"/>
  <c r="G575" i="15"/>
  <c r="G576" i="15"/>
  <c r="G577" i="15"/>
  <c r="G578" i="15"/>
  <c r="G579" i="15"/>
  <c r="G580" i="15"/>
  <c r="G581" i="15"/>
  <c r="G582" i="15"/>
  <c r="G583" i="15"/>
  <c r="G584" i="15"/>
  <c r="G585" i="15"/>
  <c r="G586" i="15"/>
  <c r="G587" i="15"/>
  <c r="G588" i="15"/>
  <c r="G589" i="15"/>
  <c r="G590" i="15"/>
  <c r="G591" i="15"/>
  <c r="G592" i="15"/>
  <c r="G593" i="15"/>
  <c r="G594" i="15"/>
  <c r="G595" i="15"/>
  <c r="G596" i="15"/>
  <c r="G597" i="15"/>
  <c r="G598" i="15"/>
  <c r="G599" i="15"/>
  <c r="G600" i="15"/>
  <c r="G601" i="15"/>
  <c r="G602" i="15"/>
  <c r="G603" i="15"/>
  <c r="G604" i="15"/>
  <c r="G605" i="15"/>
  <c r="G606" i="15"/>
  <c r="G607" i="15"/>
  <c r="G608" i="15"/>
  <c r="G609" i="15"/>
  <c r="G610" i="15"/>
  <c r="G611" i="15"/>
  <c r="G612" i="15"/>
  <c r="G613" i="15"/>
  <c r="G614" i="15"/>
  <c r="G615" i="15"/>
  <c r="G616" i="15"/>
  <c r="G617" i="15"/>
  <c r="G618" i="15"/>
  <c r="G619" i="15"/>
  <c r="G620" i="15"/>
  <c r="G621" i="15"/>
  <c r="G622" i="15"/>
  <c r="G623" i="15"/>
  <c r="G624" i="15"/>
  <c r="G625" i="15"/>
  <c r="G626" i="15"/>
  <c r="G627" i="15"/>
  <c r="G628" i="15"/>
  <c r="G629" i="15"/>
  <c r="G630" i="15"/>
  <c r="G631" i="15"/>
  <c r="G632" i="15"/>
  <c r="G633" i="15"/>
  <c r="G634" i="15"/>
  <c r="G635" i="15"/>
  <c r="G636" i="15"/>
  <c r="G637" i="15"/>
  <c r="G638" i="15"/>
  <c r="G639" i="15"/>
  <c r="G640" i="15"/>
  <c r="G641" i="15"/>
  <c r="G642" i="15"/>
  <c r="G643" i="15"/>
  <c r="G644" i="15"/>
  <c r="G645" i="15"/>
  <c r="G646" i="15"/>
  <c r="G647" i="15"/>
  <c r="G648" i="15"/>
  <c r="G649" i="15"/>
  <c r="G650" i="15"/>
  <c r="G651" i="15"/>
  <c r="G652" i="15"/>
  <c r="G653" i="15"/>
  <c r="G654" i="15"/>
  <c r="G655" i="15"/>
  <c r="G656" i="15"/>
  <c r="G657" i="15"/>
  <c r="G658" i="15"/>
  <c r="G659" i="15"/>
  <c r="G660" i="15"/>
  <c r="G661" i="15"/>
  <c r="G662" i="15"/>
  <c r="G663" i="15"/>
  <c r="G664" i="15"/>
  <c r="G665" i="15"/>
  <c r="G666" i="15"/>
  <c r="G667" i="15"/>
  <c r="G668" i="15"/>
  <c r="G669" i="15"/>
  <c r="G670" i="15"/>
  <c r="G671" i="15"/>
  <c r="G672" i="15"/>
  <c r="G673" i="15"/>
  <c r="G674" i="15"/>
  <c r="G675" i="15"/>
  <c r="G676" i="15"/>
  <c r="G677" i="15"/>
  <c r="G678" i="15"/>
  <c r="G679" i="15"/>
  <c r="G680" i="15"/>
  <c r="G681" i="15"/>
  <c r="G682" i="15"/>
  <c r="G683" i="15"/>
  <c r="G684" i="15"/>
  <c r="G685" i="15"/>
  <c r="G686" i="15"/>
  <c r="G687" i="15"/>
  <c r="G688" i="15"/>
  <c r="G689" i="15"/>
  <c r="G690" i="15"/>
  <c r="G691" i="15"/>
  <c r="G692" i="15"/>
  <c r="G693" i="15"/>
  <c r="G694" i="15"/>
  <c r="G695" i="15"/>
  <c r="G696" i="15"/>
  <c r="G697" i="15"/>
  <c r="G698" i="15"/>
  <c r="G699" i="15"/>
  <c r="G700" i="15"/>
  <c r="G701" i="15"/>
  <c r="G702" i="15"/>
  <c r="G703" i="15"/>
  <c r="G704" i="15"/>
  <c r="G705" i="15"/>
  <c r="G706" i="15"/>
  <c r="G707" i="15"/>
  <c r="G708" i="15"/>
  <c r="G709" i="15"/>
  <c r="G710" i="15"/>
  <c r="G711" i="15"/>
  <c r="G712" i="15"/>
  <c r="G713" i="15"/>
  <c r="G714" i="15"/>
  <c r="G715" i="15"/>
  <c r="G716" i="15"/>
  <c r="G717" i="15"/>
  <c r="G718" i="15"/>
  <c r="G719" i="15"/>
  <c r="G720" i="15"/>
  <c r="G721" i="15"/>
  <c r="G722" i="15"/>
  <c r="G723" i="15"/>
  <c r="G724" i="15"/>
  <c r="G725" i="15"/>
  <c r="G726" i="15"/>
  <c r="G727" i="15"/>
  <c r="G728" i="15"/>
  <c r="G729" i="15"/>
  <c r="G730" i="15"/>
  <c r="G731" i="15"/>
  <c r="G732" i="15"/>
  <c r="G733" i="15"/>
  <c r="G734" i="15"/>
  <c r="G735" i="15"/>
  <c r="G736" i="15"/>
  <c r="G737" i="15"/>
  <c r="G738" i="15"/>
  <c r="G739" i="15"/>
  <c r="G740" i="15"/>
  <c r="G741" i="15"/>
  <c r="G742" i="15"/>
  <c r="G743" i="15"/>
  <c r="G744" i="15"/>
  <c r="G745" i="15"/>
  <c r="G746" i="15"/>
  <c r="G747" i="15"/>
  <c r="G748" i="15"/>
  <c r="G749" i="15"/>
  <c r="G750" i="15"/>
  <c r="G751" i="15"/>
  <c r="G752" i="15"/>
  <c r="G753" i="15"/>
  <c r="G754" i="15"/>
  <c r="G755" i="15"/>
  <c r="G756" i="15"/>
  <c r="G757" i="15"/>
  <c r="G758" i="15"/>
  <c r="G759" i="15"/>
  <c r="G760" i="15"/>
  <c r="G761" i="15"/>
  <c r="G762" i="15"/>
  <c r="G763" i="15"/>
  <c r="G764" i="15"/>
  <c r="G765" i="15"/>
  <c r="G766" i="15"/>
  <c r="G767" i="15"/>
  <c r="G768" i="15"/>
  <c r="G769" i="15"/>
  <c r="G770" i="15"/>
  <c r="G771" i="15"/>
  <c r="G772" i="15"/>
  <c r="G773" i="15"/>
  <c r="G774" i="15"/>
  <c r="G775" i="15"/>
  <c r="G776" i="15"/>
  <c r="G777" i="15"/>
  <c r="G778" i="15"/>
  <c r="G779" i="15"/>
  <c r="G780" i="15"/>
  <c r="G781" i="15"/>
  <c r="G782" i="15"/>
  <c r="G783" i="15"/>
  <c r="G784" i="15"/>
  <c r="G785" i="15"/>
  <c r="G786" i="15"/>
  <c r="G787" i="15"/>
  <c r="G788" i="15"/>
  <c r="G789" i="15"/>
  <c r="G790" i="15"/>
  <c r="G791" i="15"/>
  <c r="G792" i="15"/>
  <c r="G793" i="15"/>
  <c r="G794" i="15"/>
  <c r="G795" i="15"/>
  <c r="G796" i="15"/>
  <c r="G797" i="15"/>
  <c r="G798" i="15"/>
  <c r="G799" i="15"/>
  <c r="G800" i="15"/>
  <c r="G801" i="15"/>
  <c r="G802" i="15"/>
  <c r="G803" i="15"/>
  <c r="G804" i="15"/>
  <c r="G805" i="15"/>
  <c r="G806" i="15"/>
  <c r="G807" i="15"/>
  <c r="G808" i="15"/>
  <c r="G809" i="15"/>
  <c r="G810" i="15"/>
  <c r="G811" i="15"/>
  <c r="G812" i="15"/>
  <c r="G813" i="15"/>
  <c r="G814" i="15"/>
  <c r="G815" i="15"/>
  <c r="G816" i="15"/>
  <c r="G817" i="15"/>
  <c r="G818" i="15"/>
  <c r="G819" i="15"/>
  <c r="G820" i="15"/>
  <c r="G821" i="15"/>
  <c r="G822" i="15"/>
  <c r="G823" i="15"/>
  <c r="G824" i="15"/>
  <c r="G825" i="15"/>
  <c r="G826" i="15"/>
  <c r="G827" i="15"/>
  <c r="G828" i="15"/>
  <c r="G829" i="15"/>
  <c r="G830" i="15"/>
  <c r="G831" i="15"/>
  <c r="G832" i="15"/>
  <c r="G833" i="15"/>
  <c r="G834" i="15"/>
  <c r="G835" i="15"/>
  <c r="G836" i="15"/>
  <c r="G837" i="15"/>
  <c r="G838" i="15"/>
  <c r="G839" i="15"/>
  <c r="G840" i="15"/>
  <c r="G841" i="15"/>
  <c r="G842" i="15"/>
  <c r="G843" i="15"/>
  <c r="G844" i="15"/>
  <c r="G845" i="15"/>
  <c r="G846" i="15"/>
  <c r="G847" i="15"/>
  <c r="G848" i="15"/>
  <c r="G849" i="15"/>
  <c r="G850" i="15"/>
  <c r="G851" i="15"/>
  <c r="G852" i="15"/>
  <c r="G853" i="15"/>
  <c r="G854" i="15"/>
  <c r="G855" i="15"/>
  <c r="G856" i="15"/>
  <c r="G857" i="15"/>
  <c r="G858" i="15"/>
  <c r="G859" i="15"/>
  <c r="G860" i="15"/>
  <c r="G861" i="15"/>
  <c r="G862" i="15"/>
  <c r="G863" i="15"/>
  <c r="G864" i="15"/>
  <c r="G865" i="15"/>
  <c r="G866" i="15"/>
  <c r="G867" i="15"/>
  <c r="G868" i="15"/>
  <c r="G869" i="15"/>
  <c r="G870" i="15"/>
  <c r="G871" i="15"/>
  <c r="G872" i="15"/>
  <c r="G873" i="15"/>
  <c r="G874" i="15"/>
  <c r="G875" i="15"/>
  <c r="G876" i="15"/>
  <c r="G877" i="15"/>
  <c r="G878" i="15"/>
  <c r="G879" i="15"/>
  <c r="G880" i="15"/>
  <c r="G881" i="15"/>
  <c r="G882" i="15"/>
  <c r="G883" i="15"/>
  <c r="G884" i="15"/>
  <c r="G885" i="15"/>
  <c r="G886" i="15"/>
  <c r="G887" i="15"/>
  <c r="G888" i="15"/>
  <c r="G889" i="15"/>
  <c r="G890" i="15"/>
  <c r="G891" i="15"/>
  <c r="G892" i="15"/>
  <c r="G893" i="15"/>
  <c r="G894" i="15"/>
  <c r="G895" i="15"/>
  <c r="G896" i="15"/>
  <c r="G897" i="15"/>
  <c r="G898" i="15"/>
  <c r="G899" i="15"/>
  <c r="G900" i="15"/>
  <c r="G901" i="15"/>
  <c r="G902" i="15"/>
  <c r="G903" i="15"/>
  <c r="G904" i="15"/>
  <c r="G905" i="15"/>
  <c r="G906" i="15"/>
  <c r="G907" i="15"/>
  <c r="G908" i="15"/>
  <c r="G909" i="15"/>
  <c r="G910" i="15"/>
  <c r="G911" i="15"/>
  <c r="G912" i="15"/>
  <c r="G913" i="15"/>
  <c r="G914" i="15"/>
  <c r="G915" i="15"/>
  <c r="G916" i="15"/>
  <c r="G917" i="15"/>
  <c r="G918" i="15"/>
  <c r="G919" i="15"/>
  <c r="G920" i="15"/>
  <c r="G921" i="15"/>
  <c r="G922" i="15"/>
  <c r="G923" i="15"/>
  <c r="G924" i="15"/>
  <c r="G925" i="15"/>
  <c r="G926" i="15"/>
  <c r="G927" i="15"/>
  <c r="G928" i="15"/>
  <c r="G929" i="15"/>
  <c r="G930" i="15"/>
  <c r="G931" i="15"/>
  <c r="G932" i="15"/>
  <c r="G933" i="15"/>
  <c r="G934" i="15"/>
  <c r="G935" i="15"/>
  <c r="G936" i="15"/>
  <c r="G937" i="15"/>
  <c r="G938" i="15"/>
  <c r="G939" i="15"/>
  <c r="G940" i="15"/>
  <c r="G941" i="15"/>
  <c r="G942" i="15"/>
  <c r="G943" i="15"/>
  <c r="G944" i="15"/>
  <c r="G945" i="15"/>
  <c r="G946" i="15"/>
  <c r="G947" i="15"/>
  <c r="G948" i="15"/>
  <c r="G949" i="15"/>
  <c r="G950" i="15"/>
  <c r="G951" i="15"/>
  <c r="G952" i="15"/>
  <c r="G953" i="15"/>
  <c r="G954" i="15"/>
  <c r="G955" i="15"/>
  <c r="G956" i="15"/>
  <c r="G957" i="15"/>
  <c r="G958" i="15"/>
  <c r="G959" i="15"/>
  <c r="G960" i="15"/>
  <c r="G961" i="15"/>
  <c r="G962" i="15"/>
  <c r="G963" i="15"/>
  <c r="G964" i="15"/>
  <c r="G965" i="15"/>
  <c r="G966" i="15"/>
  <c r="G967" i="15"/>
  <c r="G968" i="15"/>
  <c r="G969" i="15"/>
  <c r="G970" i="15"/>
  <c r="G971" i="15"/>
  <c r="G972" i="15"/>
  <c r="G973" i="15"/>
  <c r="G974" i="15"/>
  <c r="G975" i="15"/>
  <c r="G976" i="15"/>
  <c r="G977" i="15"/>
  <c r="G978" i="15"/>
  <c r="G979" i="15"/>
  <c r="G980" i="15"/>
  <c r="G981" i="15"/>
  <c r="G982" i="15"/>
  <c r="G983" i="15"/>
  <c r="G984" i="15"/>
  <c r="G985" i="15"/>
  <c r="G986" i="15"/>
  <c r="G987" i="15"/>
  <c r="G988" i="15"/>
  <c r="G989" i="15"/>
  <c r="G990" i="15"/>
  <c r="G991" i="15"/>
  <c r="G992" i="15"/>
  <c r="G993" i="15"/>
  <c r="G994" i="15"/>
  <c r="G995" i="15"/>
  <c r="G996" i="15"/>
  <c r="G997" i="15"/>
  <c r="G998" i="15"/>
  <c r="G999" i="15"/>
  <c r="G1000" i="15"/>
  <c r="G1001" i="15"/>
  <c r="G1002" i="15"/>
  <c r="G1003" i="15"/>
  <c r="G1004" i="15"/>
  <c r="G1005" i="15"/>
  <c r="G1006" i="15"/>
  <c r="G1007" i="15"/>
  <c r="G1008" i="15"/>
  <c r="G1009" i="15"/>
  <c r="G1010" i="15"/>
  <c r="G1011" i="15"/>
  <c r="G1012" i="15"/>
  <c r="G1013" i="15"/>
  <c r="G1014" i="15"/>
  <c r="G1015" i="15"/>
  <c r="G1016" i="15"/>
  <c r="G1017" i="15"/>
  <c r="G1018" i="15"/>
  <c r="G1019" i="15"/>
  <c r="G1020" i="15"/>
  <c r="G1021" i="15"/>
  <c r="G1022" i="15"/>
  <c r="G1023" i="15"/>
  <c r="G1024" i="15"/>
  <c r="G1025" i="15"/>
  <c r="G1026" i="15"/>
  <c r="G1027" i="15"/>
  <c r="G1028" i="15"/>
  <c r="G1029" i="15"/>
  <c r="G1030" i="15"/>
  <c r="G1031" i="15"/>
  <c r="G1032" i="15"/>
  <c r="G1033" i="15"/>
  <c r="G1034" i="15"/>
  <c r="G1035" i="15"/>
  <c r="G1036" i="15"/>
  <c r="G1037" i="15"/>
  <c r="G1038" i="15"/>
  <c r="G1039" i="15"/>
  <c r="G1040" i="15"/>
  <c r="G1041" i="15"/>
  <c r="G1042" i="15"/>
  <c r="G1043" i="15"/>
  <c r="G1044" i="15"/>
  <c r="G1045" i="15"/>
  <c r="G1046" i="15"/>
  <c r="G1047" i="15"/>
  <c r="G1048" i="15"/>
  <c r="G1049" i="15"/>
  <c r="G1050" i="15"/>
  <c r="G1051" i="15"/>
  <c r="G1052" i="15"/>
  <c r="G1053" i="15"/>
  <c r="G1054" i="15"/>
  <c r="G1055" i="15"/>
  <c r="G1056" i="15"/>
  <c r="G1057" i="15"/>
  <c r="G1058" i="15"/>
  <c r="G1059" i="15"/>
  <c r="G1060" i="15"/>
  <c r="G1061" i="15"/>
  <c r="G1062" i="15"/>
  <c r="G1063" i="15"/>
  <c r="G1064" i="15"/>
  <c r="G1065" i="15"/>
  <c r="G1066" i="15"/>
  <c r="G1067" i="15"/>
  <c r="G1068" i="15"/>
  <c r="G1069" i="15"/>
  <c r="G1070" i="15"/>
  <c r="G1071" i="15"/>
  <c r="G1072" i="15"/>
  <c r="G1073" i="15"/>
  <c r="G1074" i="15"/>
  <c r="G1075" i="15"/>
  <c r="G1076" i="15"/>
  <c r="G1077" i="15"/>
  <c r="G1078" i="15"/>
  <c r="G1079" i="15"/>
  <c r="G1080" i="15"/>
  <c r="G1081" i="15"/>
  <c r="G1082" i="15"/>
  <c r="G1083" i="15"/>
  <c r="G1084" i="15"/>
  <c r="G1085" i="15"/>
  <c r="G1086" i="15"/>
  <c r="G1087" i="15"/>
  <c r="G1088" i="15"/>
  <c r="G1089" i="15"/>
  <c r="G1090" i="15"/>
  <c r="G1091" i="15"/>
  <c r="G1092" i="15"/>
  <c r="G1093" i="15"/>
  <c r="G1094" i="15"/>
  <c r="G1095" i="15"/>
  <c r="G1096" i="15"/>
  <c r="G1097" i="15"/>
  <c r="G1098" i="15"/>
  <c r="G1099" i="15"/>
  <c r="G1100" i="15"/>
  <c r="G1101" i="15"/>
  <c r="G1102" i="15"/>
  <c r="G1103" i="15"/>
  <c r="G1104" i="15"/>
  <c r="G1105" i="15"/>
  <c r="G1106" i="15"/>
  <c r="G1107" i="15"/>
  <c r="G1108" i="15"/>
  <c r="G1109" i="15"/>
  <c r="G1110" i="15"/>
  <c r="G1111" i="15"/>
  <c r="G1112" i="15"/>
  <c r="G1113" i="15"/>
  <c r="G1114" i="15"/>
  <c r="G1115" i="15"/>
  <c r="G1116" i="15"/>
  <c r="G1117" i="15"/>
  <c r="G1118" i="15"/>
  <c r="G1119" i="15"/>
  <c r="G1120" i="15"/>
  <c r="G1121" i="15"/>
  <c r="G1122" i="15"/>
  <c r="G1123" i="15"/>
  <c r="G1124" i="15"/>
  <c r="G1125" i="15"/>
  <c r="G1126" i="15"/>
  <c r="G1127" i="15"/>
  <c r="G1128" i="15"/>
  <c r="G1129" i="15"/>
  <c r="G1130" i="15"/>
  <c r="G1131" i="15"/>
  <c r="G1132" i="15"/>
  <c r="G1133" i="15"/>
  <c r="G1134" i="15"/>
  <c r="G1135" i="15"/>
  <c r="G1136" i="15"/>
  <c r="G1137" i="15"/>
  <c r="G1138" i="15"/>
  <c r="G1139" i="15"/>
  <c r="G1140" i="15"/>
  <c r="G1141" i="15"/>
  <c r="G1142" i="15"/>
  <c r="G1143" i="15"/>
  <c r="G1144" i="15"/>
  <c r="G1145" i="15"/>
  <c r="G1146" i="15"/>
  <c r="G1147" i="15"/>
  <c r="G1148" i="15"/>
  <c r="G1149" i="15"/>
  <c r="G1150" i="15"/>
  <c r="G1151" i="15"/>
  <c r="G1152" i="15"/>
  <c r="G1153" i="15"/>
  <c r="G1154" i="15"/>
  <c r="G1155" i="15"/>
  <c r="G1156" i="15"/>
  <c r="G1157" i="15"/>
  <c r="G1158" i="15"/>
  <c r="G1159" i="15"/>
  <c r="G1160" i="15"/>
  <c r="G1161" i="15"/>
  <c r="G1162" i="15"/>
  <c r="G1163" i="15"/>
  <c r="G1164" i="15"/>
  <c r="G1165" i="15"/>
  <c r="G1166" i="15"/>
  <c r="G1167" i="15"/>
  <c r="G1168" i="15"/>
  <c r="G1169" i="15"/>
  <c r="G1170" i="15"/>
  <c r="G1171" i="15"/>
  <c r="G1172" i="15"/>
  <c r="G1173" i="15"/>
  <c r="G1174" i="15"/>
  <c r="G1175" i="15"/>
  <c r="G1176" i="15"/>
  <c r="G1177" i="15"/>
  <c r="G1178" i="15"/>
  <c r="G1179" i="15"/>
  <c r="G1180" i="15"/>
  <c r="G1181" i="15"/>
  <c r="G1182" i="15"/>
  <c r="G1183" i="15"/>
  <c r="G1184" i="15"/>
  <c r="G1185" i="15"/>
  <c r="G1186" i="15"/>
  <c r="G1187" i="15"/>
  <c r="G1188" i="15"/>
  <c r="G1189" i="15"/>
  <c r="G1190" i="15"/>
  <c r="G1191" i="15"/>
  <c r="G1192" i="15"/>
  <c r="G1193" i="15"/>
  <c r="G1194" i="15"/>
  <c r="G1195" i="15"/>
  <c r="G1196" i="15"/>
  <c r="G1197" i="15"/>
  <c r="G1198" i="15"/>
  <c r="G1199" i="15"/>
  <c r="G1200" i="15"/>
  <c r="G1201" i="15"/>
  <c r="G1202" i="15"/>
  <c r="G1203" i="15"/>
  <c r="G1204" i="15"/>
  <c r="G1205" i="15"/>
  <c r="G1206" i="15"/>
  <c r="G1207" i="15"/>
  <c r="G1208" i="15"/>
  <c r="G1209" i="15"/>
  <c r="G1210" i="15"/>
  <c r="G1211" i="15"/>
  <c r="G1212" i="15"/>
  <c r="G1213" i="15"/>
  <c r="G1214" i="15"/>
  <c r="G1215" i="15"/>
  <c r="G1216" i="15"/>
  <c r="G1217" i="15"/>
  <c r="G1218" i="15"/>
  <c r="G1219" i="15"/>
  <c r="G1220" i="15"/>
  <c r="G1221" i="15"/>
  <c r="G1222" i="15"/>
  <c r="G1223" i="15"/>
  <c r="G1224" i="15"/>
  <c r="G1225" i="15"/>
  <c r="G1226" i="15"/>
  <c r="G1227" i="15"/>
  <c r="G1228" i="15"/>
  <c r="G1229" i="15"/>
  <c r="G1230" i="15"/>
  <c r="G1231" i="15"/>
  <c r="G1232" i="15"/>
  <c r="G1233" i="15"/>
  <c r="G1234" i="15"/>
  <c r="G1235" i="15"/>
  <c r="G1236" i="15"/>
  <c r="G1237" i="15"/>
  <c r="G1238" i="15"/>
  <c r="G1239" i="15"/>
  <c r="G1240" i="15"/>
  <c r="G1241" i="15"/>
  <c r="G1242" i="15"/>
  <c r="G1243" i="15"/>
  <c r="G1244" i="15"/>
  <c r="G1245" i="15"/>
  <c r="G1246" i="15"/>
  <c r="G1247" i="15"/>
  <c r="G1248" i="15"/>
  <c r="G1249" i="15"/>
  <c r="G1250" i="15"/>
  <c r="G1251" i="15"/>
  <c r="G1252" i="15"/>
  <c r="G1253" i="15"/>
  <c r="G1254" i="15"/>
  <c r="G1255" i="15"/>
  <c r="G1256" i="15"/>
  <c r="G1257" i="15"/>
  <c r="G1258" i="15"/>
  <c r="G1259" i="15"/>
  <c r="G1260" i="15"/>
  <c r="G1261" i="15"/>
  <c r="G1262" i="15"/>
  <c r="G1263" i="15"/>
  <c r="G1264" i="15"/>
  <c r="G1265" i="15"/>
  <c r="G1266" i="15"/>
  <c r="G1267" i="15"/>
  <c r="G1268" i="15"/>
  <c r="G1269" i="15"/>
  <c r="G1270" i="15"/>
  <c r="G1271" i="15"/>
  <c r="G1272" i="15"/>
  <c r="G1273" i="15"/>
  <c r="G1274" i="15"/>
  <c r="G1275" i="15"/>
  <c r="G1276" i="15"/>
  <c r="G1277" i="15"/>
  <c r="G1278" i="15"/>
  <c r="G1279" i="15"/>
  <c r="G1280" i="15"/>
  <c r="G1281" i="15"/>
  <c r="G1282" i="15"/>
  <c r="G1283" i="15"/>
  <c r="G1284" i="15"/>
  <c r="G1285" i="15"/>
  <c r="G1286" i="15"/>
  <c r="G1287" i="15"/>
  <c r="G1288" i="15"/>
  <c r="G1289" i="15"/>
  <c r="G1290" i="15"/>
  <c r="G1291" i="15"/>
  <c r="G1292" i="15"/>
  <c r="G1293" i="15"/>
  <c r="G1294" i="15"/>
  <c r="G1295" i="15"/>
  <c r="G1296" i="15"/>
  <c r="G1297" i="15"/>
  <c r="G1298" i="15"/>
  <c r="G1299" i="15"/>
  <c r="G1300" i="15"/>
  <c r="G1301" i="15"/>
  <c r="G1302" i="15"/>
  <c r="G1303" i="15"/>
  <c r="G1304" i="15"/>
  <c r="G1305" i="15"/>
  <c r="G1306" i="15"/>
  <c r="G1307" i="15"/>
  <c r="G1308" i="15"/>
  <c r="G1309" i="15"/>
  <c r="G1310" i="15"/>
  <c r="G1311" i="15"/>
  <c r="G1312" i="15"/>
  <c r="G1313" i="15"/>
  <c r="G1314" i="15"/>
  <c r="G1315" i="15"/>
  <c r="G1316" i="15"/>
  <c r="G1317" i="15"/>
  <c r="G1318" i="15"/>
  <c r="G1319" i="15"/>
  <c r="G1320" i="15"/>
  <c r="G1321" i="15"/>
  <c r="G1322" i="15"/>
  <c r="G1323" i="15"/>
  <c r="G1324" i="15"/>
  <c r="G1325" i="15"/>
  <c r="G1326" i="15"/>
  <c r="G1327" i="15"/>
  <c r="G1328" i="15"/>
  <c r="G1329" i="15"/>
  <c r="G1330" i="15"/>
  <c r="G1331" i="15"/>
  <c r="G1332" i="15"/>
  <c r="G1333" i="15"/>
  <c r="G1334" i="15"/>
  <c r="G1335" i="15"/>
  <c r="G1336" i="15"/>
  <c r="G1337" i="15"/>
  <c r="G1338" i="15"/>
  <c r="G1339" i="15"/>
  <c r="G1340" i="15"/>
  <c r="G1341" i="15"/>
  <c r="G1342" i="15"/>
  <c r="G1343" i="15"/>
  <c r="G1344" i="15"/>
  <c r="G1345" i="15"/>
  <c r="G1346" i="15"/>
  <c r="G1347" i="15"/>
  <c r="G1348" i="15"/>
  <c r="G1349" i="15"/>
  <c r="G1350" i="15"/>
  <c r="G1351" i="15"/>
  <c r="G1352" i="15"/>
  <c r="G1353" i="15"/>
  <c r="G1354" i="15"/>
  <c r="G1355" i="15"/>
  <c r="G1356" i="15"/>
  <c r="G1357" i="15"/>
  <c r="G1358" i="15"/>
  <c r="G1359" i="15"/>
  <c r="G1360" i="15"/>
  <c r="G1361" i="15"/>
  <c r="G1362" i="15"/>
  <c r="G1363" i="15"/>
  <c r="G1364" i="15"/>
  <c r="G1365" i="15"/>
  <c r="G1366" i="15"/>
  <c r="G1367" i="15"/>
  <c r="G1368" i="15"/>
  <c r="G1369" i="15"/>
  <c r="G1370" i="15"/>
  <c r="G1371" i="15"/>
  <c r="G1372" i="15"/>
  <c r="G1373" i="15"/>
  <c r="G1374" i="15"/>
  <c r="G1375" i="15"/>
  <c r="G1376" i="15"/>
  <c r="G1377" i="15"/>
  <c r="G1378" i="15"/>
  <c r="G1379" i="15"/>
  <c r="G1380" i="15"/>
  <c r="G1381" i="15"/>
  <c r="G1382" i="15"/>
  <c r="G1383" i="15"/>
  <c r="G1384" i="15"/>
  <c r="G1385" i="15"/>
  <c r="G1386" i="15"/>
  <c r="G1387" i="15"/>
  <c r="G1388" i="15"/>
  <c r="G1389" i="15"/>
  <c r="G1390" i="15"/>
  <c r="G1391" i="15"/>
  <c r="G1392" i="15"/>
  <c r="G1393" i="15"/>
  <c r="G1394" i="15"/>
  <c r="G1395" i="15"/>
  <c r="G1396" i="15"/>
  <c r="G1397" i="15"/>
  <c r="G1398" i="15"/>
  <c r="G1399" i="15"/>
  <c r="G1400" i="15"/>
  <c r="G1401" i="15"/>
  <c r="G1402" i="15"/>
  <c r="G1403" i="15"/>
  <c r="G1404" i="15"/>
  <c r="G1405" i="15"/>
  <c r="G1406" i="15"/>
  <c r="G1407" i="15"/>
  <c r="G1408" i="15"/>
  <c r="G1409" i="15"/>
  <c r="G1410" i="15"/>
  <c r="G1411" i="15"/>
  <c r="G1412" i="15"/>
  <c r="G1413" i="15"/>
  <c r="G1414" i="15"/>
  <c r="G1415" i="15"/>
  <c r="G1416" i="15"/>
  <c r="G1417" i="15"/>
  <c r="G1418" i="15"/>
  <c r="G1419" i="15"/>
  <c r="G1420" i="15"/>
  <c r="G1421" i="15"/>
  <c r="G1422" i="15"/>
  <c r="G1423" i="15"/>
  <c r="G1424" i="15"/>
  <c r="G1425" i="15"/>
  <c r="G1426" i="15"/>
  <c r="G1427" i="15"/>
  <c r="G1428" i="15"/>
  <c r="G1429" i="15"/>
  <c r="G1430" i="15"/>
  <c r="G1431" i="15"/>
  <c r="G1432" i="15"/>
  <c r="G1433" i="15"/>
  <c r="G1434" i="15"/>
  <c r="G1435" i="15"/>
  <c r="G1436" i="15"/>
  <c r="G1437" i="15"/>
  <c r="G1438" i="15"/>
  <c r="G1439" i="15"/>
  <c r="G1440" i="15"/>
  <c r="G1441" i="15"/>
  <c r="G1442" i="15"/>
  <c r="G1443" i="15"/>
  <c r="G1444" i="15"/>
  <c r="G1445" i="15"/>
  <c r="G1446" i="15"/>
  <c r="G1447" i="15"/>
  <c r="G1448" i="15"/>
  <c r="G1449" i="15"/>
  <c r="G1450" i="15"/>
  <c r="G1451" i="15"/>
  <c r="G1452" i="15"/>
  <c r="G1453" i="15"/>
  <c r="G1454" i="15"/>
  <c r="G1455" i="15"/>
  <c r="G1456" i="15"/>
  <c r="G1457" i="15"/>
  <c r="G1458" i="15"/>
  <c r="G1459" i="15"/>
  <c r="G1460" i="15"/>
  <c r="G1461" i="15"/>
  <c r="G1462" i="15"/>
  <c r="G1463" i="15"/>
  <c r="G1464" i="15"/>
  <c r="G1465" i="15"/>
  <c r="G1466" i="15"/>
  <c r="G1467" i="15"/>
  <c r="G1468" i="15"/>
  <c r="G1469" i="15"/>
  <c r="G1470" i="15"/>
  <c r="G1471" i="15"/>
  <c r="G1472" i="15"/>
  <c r="G1473" i="15"/>
  <c r="G1474" i="15"/>
  <c r="G1475" i="15"/>
  <c r="G1476" i="15"/>
  <c r="G1477" i="15"/>
  <c r="G1478" i="15"/>
  <c r="G1479" i="15"/>
  <c r="G1480" i="15"/>
  <c r="G1481" i="15"/>
  <c r="G1482" i="15"/>
  <c r="G1483" i="15"/>
  <c r="G1484" i="15"/>
  <c r="G1485" i="15"/>
  <c r="G1486" i="15"/>
  <c r="G1487" i="15"/>
  <c r="G1488" i="15"/>
  <c r="G1489" i="15"/>
  <c r="G1490" i="15"/>
  <c r="G1491" i="15"/>
  <c r="G1492" i="15"/>
  <c r="G1493" i="15"/>
  <c r="G1494" i="15"/>
  <c r="G1495" i="15"/>
  <c r="G1496" i="15"/>
  <c r="G1497" i="15"/>
  <c r="G1498" i="15"/>
  <c r="G1499" i="15"/>
  <c r="G1500" i="15"/>
  <c r="G1501" i="15"/>
  <c r="G1502" i="15"/>
  <c r="G1503" i="15"/>
  <c r="G1504" i="15"/>
  <c r="G1505" i="15"/>
  <c r="G1506" i="15"/>
  <c r="G1507" i="15"/>
  <c r="G1508" i="15"/>
  <c r="G1509" i="15"/>
  <c r="G1510" i="15"/>
  <c r="G1511" i="15"/>
  <c r="G1512" i="15"/>
  <c r="G1513" i="15"/>
  <c r="G1514" i="15"/>
  <c r="G1515" i="15"/>
  <c r="G1516" i="15"/>
  <c r="G1517" i="15"/>
  <c r="G1518" i="15"/>
  <c r="G1519" i="15"/>
  <c r="G1520" i="15"/>
  <c r="G1521" i="15"/>
  <c r="G1522" i="15"/>
  <c r="G1523" i="15"/>
  <c r="G1524" i="15"/>
  <c r="G1525" i="15"/>
  <c r="G1526" i="15"/>
  <c r="G1527" i="15"/>
  <c r="G1528" i="15"/>
  <c r="G1529" i="15"/>
  <c r="G1530" i="15"/>
  <c r="G1531" i="15"/>
  <c r="G1532" i="15"/>
  <c r="G1533" i="15"/>
  <c r="G1534" i="15"/>
  <c r="G1535" i="15"/>
  <c r="G1536" i="15"/>
  <c r="G1537" i="15"/>
  <c r="G1538" i="15"/>
  <c r="G1539" i="15"/>
  <c r="G1540" i="15"/>
  <c r="G1541" i="15"/>
  <c r="G1542" i="15"/>
  <c r="G1543" i="15"/>
  <c r="G1544" i="15"/>
  <c r="G1545" i="15"/>
  <c r="G1546" i="15"/>
  <c r="G1547" i="15"/>
  <c r="G1548" i="15"/>
  <c r="G1549" i="15"/>
  <c r="G1550" i="15"/>
  <c r="G1551" i="15"/>
  <c r="G1552" i="15"/>
  <c r="G1553" i="15"/>
  <c r="G1554" i="15"/>
  <c r="G1555" i="15"/>
  <c r="G1556" i="15"/>
  <c r="G1557" i="15"/>
  <c r="G1558" i="15"/>
  <c r="G1559" i="15"/>
  <c r="G1560" i="15"/>
  <c r="G1561" i="15"/>
  <c r="G1562" i="15"/>
  <c r="G1563" i="15"/>
  <c r="G1564" i="15"/>
  <c r="G1565" i="15"/>
  <c r="G1566" i="15"/>
  <c r="G1567" i="15"/>
  <c r="G1568" i="15"/>
  <c r="G1569" i="15"/>
  <c r="G1570" i="15"/>
  <c r="G1571" i="15"/>
  <c r="G1572" i="15"/>
  <c r="G1573" i="15"/>
  <c r="G1574" i="15"/>
  <c r="G1575" i="15"/>
  <c r="G1576" i="15"/>
  <c r="G1577" i="15"/>
  <c r="G1578" i="15"/>
  <c r="G1579" i="15"/>
  <c r="G1580" i="15"/>
  <c r="G1581" i="15"/>
  <c r="G1582" i="15"/>
  <c r="G1583" i="15"/>
  <c r="G1584" i="15"/>
  <c r="G1585" i="15"/>
  <c r="G1586" i="15"/>
  <c r="G1587" i="15"/>
  <c r="G1588" i="15"/>
  <c r="G1589" i="15"/>
  <c r="G1590" i="15"/>
  <c r="G1591" i="15"/>
  <c r="G1592" i="15"/>
  <c r="G1593" i="15"/>
  <c r="G1594" i="15"/>
  <c r="G1595" i="15"/>
  <c r="G1596" i="15"/>
  <c r="G1597" i="15"/>
  <c r="G1598" i="15"/>
  <c r="G1599" i="15"/>
  <c r="G1600" i="15"/>
  <c r="G1601" i="15"/>
  <c r="G1602" i="15"/>
  <c r="G1603" i="15"/>
  <c r="G1604" i="15"/>
  <c r="G1605" i="15"/>
  <c r="G1606" i="15"/>
  <c r="G1607" i="15"/>
  <c r="G1608" i="15"/>
  <c r="G1609" i="15"/>
  <c r="G1610" i="15"/>
  <c r="G1611" i="15"/>
  <c r="G1612" i="15"/>
  <c r="G1613" i="15"/>
  <c r="G1614" i="15"/>
  <c r="G1615" i="15"/>
  <c r="G1616" i="15"/>
  <c r="G1617" i="15"/>
  <c r="G1618" i="15"/>
  <c r="G1619" i="15"/>
  <c r="G1620" i="15"/>
  <c r="G1621" i="15"/>
  <c r="G1622" i="15"/>
  <c r="G1623" i="15"/>
  <c r="G1624" i="15"/>
  <c r="G1625" i="15"/>
  <c r="G1626" i="15"/>
  <c r="G1627" i="15"/>
  <c r="G1628" i="15"/>
  <c r="G1629" i="15"/>
  <c r="G1630" i="15"/>
  <c r="G1631" i="15"/>
  <c r="G1632" i="15"/>
  <c r="G1633" i="15"/>
  <c r="G1634" i="15"/>
  <c r="G1635" i="15"/>
  <c r="G1636" i="15"/>
  <c r="G1637" i="15"/>
  <c r="G1638" i="15"/>
  <c r="G1639" i="15"/>
  <c r="G1640" i="15"/>
  <c r="G1641" i="15"/>
  <c r="G1642" i="15"/>
  <c r="G1643" i="15"/>
  <c r="G1644" i="15"/>
  <c r="G1645" i="15"/>
  <c r="G1646" i="15"/>
  <c r="G1647" i="15"/>
  <c r="G1648" i="15"/>
  <c r="G1649" i="15"/>
  <c r="G1650" i="15"/>
  <c r="G1651" i="15"/>
  <c r="G1652" i="15"/>
  <c r="G1653" i="15"/>
  <c r="G1654" i="15"/>
  <c r="G1655" i="15"/>
  <c r="G1656" i="15"/>
  <c r="G1657" i="15"/>
  <c r="G1658" i="15"/>
  <c r="G1659" i="15"/>
  <c r="G1660" i="15"/>
  <c r="G1661" i="15"/>
  <c r="G1662" i="15"/>
  <c r="G1663" i="15"/>
  <c r="G1664" i="15"/>
  <c r="G1665" i="15"/>
  <c r="G1666" i="15"/>
  <c r="G1667" i="15"/>
  <c r="G1668" i="15"/>
  <c r="G1669" i="15"/>
  <c r="G1670" i="15"/>
  <c r="G1671" i="15"/>
  <c r="G1672" i="15"/>
  <c r="G1673" i="15"/>
  <c r="G1674" i="15"/>
  <c r="G1675" i="15"/>
  <c r="G1676" i="15"/>
  <c r="G1677" i="15"/>
  <c r="G1678" i="15"/>
  <c r="G1679" i="15"/>
  <c r="G1680" i="15"/>
  <c r="G1681" i="15"/>
  <c r="G1682" i="15"/>
  <c r="G1683" i="15"/>
  <c r="G1684" i="15"/>
  <c r="G1685" i="15"/>
  <c r="G1686" i="15"/>
  <c r="G1687" i="15"/>
  <c r="G1688" i="15"/>
  <c r="G1689" i="15"/>
  <c r="G1690" i="15"/>
  <c r="G1691" i="15"/>
  <c r="G1692" i="15"/>
  <c r="G1693" i="15"/>
  <c r="G1694" i="15"/>
  <c r="G1695" i="15"/>
  <c r="G1696" i="15"/>
  <c r="G1697" i="15"/>
  <c r="G1698" i="15"/>
  <c r="G1699" i="15"/>
  <c r="G1700" i="15"/>
  <c r="G1701" i="15"/>
  <c r="G1702" i="15"/>
  <c r="G1703" i="15"/>
  <c r="G1704" i="15"/>
  <c r="G1705" i="15"/>
  <c r="G1706" i="15"/>
  <c r="G1707" i="15"/>
  <c r="G1708" i="15"/>
  <c r="G1709" i="15"/>
  <c r="G1710" i="15"/>
  <c r="G1711" i="15"/>
  <c r="G1712" i="15"/>
  <c r="G1713" i="15"/>
  <c r="G1714" i="15"/>
  <c r="G1715" i="15"/>
  <c r="G1716" i="15"/>
  <c r="G1717" i="15"/>
  <c r="G1718" i="15"/>
  <c r="G1719" i="15"/>
  <c r="G1720" i="15"/>
  <c r="G1721" i="15"/>
  <c r="G1722" i="15"/>
  <c r="G1723" i="15"/>
  <c r="G1724" i="15"/>
  <c r="G1725" i="15"/>
  <c r="G1726" i="15"/>
  <c r="G1727" i="15"/>
  <c r="G1728" i="15"/>
  <c r="G1729" i="15"/>
  <c r="G1730" i="15"/>
  <c r="G1731" i="15"/>
  <c r="G1732" i="15"/>
  <c r="G1733" i="15"/>
  <c r="G1734" i="15"/>
  <c r="G1735" i="15"/>
  <c r="G1736" i="15"/>
  <c r="G1737" i="15"/>
  <c r="G1738" i="15"/>
  <c r="G1739" i="15"/>
  <c r="G1740" i="15"/>
  <c r="G1741" i="15"/>
  <c r="G1742" i="15"/>
  <c r="G1743" i="15"/>
  <c r="G1744" i="15"/>
  <c r="G1745" i="15"/>
  <c r="G1746" i="15"/>
  <c r="G1747" i="15"/>
  <c r="G1748" i="15"/>
  <c r="G1749" i="15"/>
  <c r="G1750" i="15"/>
  <c r="G1751" i="15"/>
  <c r="G1752" i="15"/>
  <c r="G1753" i="15"/>
  <c r="G1754" i="15"/>
  <c r="G1755" i="15"/>
  <c r="G1756" i="15"/>
  <c r="G1757" i="15"/>
  <c r="G1758" i="15"/>
  <c r="G1759" i="15"/>
  <c r="G1760" i="15"/>
  <c r="G1761" i="15"/>
  <c r="G1762" i="15"/>
  <c r="G1763" i="15"/>
  <c r="G1764" i="15"/>
  <c r="G1765" i="15"/>
  <c r="G1766" i="15"/>
  <c r="G1767" i="15"/>
  <c r="G1768" i="15"/>
  <c r="G1769" i="15"/>
  <c r="G1770" i="15"/>
  <c r="G1771" i="15"/>
  <c r="G1772" i="15"/>
  <c r="G1773" i="15"/>
  <c r="G1774" i="15"/>
  <c r="G1775" i="15"/>
  <c r="G1776" i="15"/>
  <c r="G1777" i="15"/>
  <c r="G1778" i="15"/>
  <c r="G1779" i="15"/>
  <c r="G1780" i="15"/>
  <c r="G1781" i="15"/>
  <c r="G1782" i="15"/>
  <c r="G1783" i="15"/>
  <c r="G1784" i="15"/>
  <c r="G1785" i="15"/>
  <c r="G1786" i="15"/>
  <c r="G1787" i="15"/>
  <c r="G1788" i="15"/>
  <c r="G1789" i="15"/>
  <c r="G1790" i="15"/>
  <c r="G1791" i="15"/>
  <c r="G1792" i="15"/>
  <c r="G1793" i="15"/>
  <c r="G1794" i="15"/>
  <c r="G1795" i="15"/>
  <c r="G1796" i="15"/>
  <c r="G1797" i="15"/>
  <c r="G1798" i="15"/>
  <c r="G1799" i="15"/>
  <c r="G1800" i="15"/>
  <c r="G1801" i="15"/>
  <c r="G1802" i="15"/>
  <c r="G1803" i="15"/>
  <c r="G1804" i="15"/>
  <c r="G1805" i="15"/>
  <c r="G1806" i="15"/>
  <c r="G1807" i="15"/>
  <c r="G1808" i="15"/>
  <c r="G1809" i="15"/>
  <c r="G1810" i="15"/>
  <c r="G1811" i="15"/>
  <c r="G1812" i="15"/>
  <c r="G1813" i="15"/>
  <c r="G1814" i="15"/>
  <c r="G1815" i="15"/>
  <c r="G1816" i="15"/>
  <c r="G1817" i="15"/>
  <c r="G1818" i="15"/>
  <c r="G1819" i="15"/>
  <c r="G1820" i="15"/>
  <c r="G1821" i="15"/>
  <c r="G1822" i="15"/>
  <c r="G1823" i="15"/>
  <c r="G1824" i="15"/>
  <c r="G1825" i="15"/>
  <c r="G1826" i="15"/>
  <c r="G1827" i="15"/>
  <c r="G1828" i="15"/>
  <c r="G1829" i="15"/>
  <c r="G1830" i="15"/>
  <c r="G1831" i="15"/>
  <c r="G1832" i="15"/>
  <c r="G1833" i="15"/>
  <c r="G1834" i="15"/>
  <c r="G1835" i="15"/>
  <c r="G1836" i="15"/>
  <c r="G1837" i="15"/>
  <c r="G1838" i="15"/>
  <c r="G1839" i="15"/>
  <c r="G1840" i="15"/>
  <c r="G1841" i="15"/>
  <c r="G1842" i="15"/>
  <c r="G1843" i="15"/>
  <c r="G1844" i="15"/>
  <c r="G1845" i="15"/>
  <c r="G1846" i="15"/>
  <c r="G1847" i="15"/>
  <c r="G1848" i="15"/>
  <c r="G1849" i="15"/>
  <c r="G1850" i="15"/>
  <c r="G1851" i="15"/>
  <c r="G1852" i="15"/>
  <c r="G1853" i="15"/>
  <c r="G1854" i="15"/>
  <c r="G1855" i="15"/>
  <c r="G1856" i="15"/>
  <c r="G1857" i="15"/>
  <c r="G1858" i="15"/>
  <c r="G1859" i="15"/>
  <c r="G1860" i="15"/>
  <c r="G1861" i="15"/>
  <c r="G1862" i="15"/>
  <c r="G1863" i="15"/>
  <c r="G1864" i="15"/>
  <c r="G1865" i="15"/>
  <c r="G1866" i="15"/>
  <c r="G1867" i="15"/>
  <c r="G1868" i="15"/>
  <c r="G1869" i="15"/>
  <c r="G1870" i="15"/>
  <c r="G1871" i="15"/>
  <c r="G1872" i="15"/>
  <c r="G1873" i="15"/>
  <c r="G1874" i="15"/>
  <c r="G1875" i="15"/>
  <c r="G1876" i="15"/>
  <c r="G1877" i="15"/>
  <c r="G1878" i="15"/>
  <c r="G1879" i="15"/>
  <c r="G1880" i="15"/>
  <c r="G1881" i="15"/>
  <c r="G1882" i="15"/>
  <c r="G1883" i="15"/>
  <c r="G1884" i="15"/>
  <c r="G1885" i="15"/>
  <c r="G1886" i="15"/>
  <c r="G1887" i="15"/>
  <c r="G1888" i="15"/>
  <c r="G1889" i="15"/>
  <c r="G1890" i="15"/>
  <c r="G1891" i="15"/>
  <c r="G1892" i="15"/>
  <c r="G1893" i="15"/>
  <c r="G1894" i="15"/>
  <c r="G1895" i="15"/>
  <c r="G1896" i="15"/>
  <c r="G1897" i="15"/>
  <c r="G1898" i="15"/>
  <c r="G1899" i="15"/>
  <c r="G1900" i="15"/>
  <c r="G1901" i="15"/>
  <c r="G1902" i="15"/>
  <c r="G1903" i="15"/>
  <c r="G1904" i="15"/>
  <c r="G1905" i="15"/>
  <c r="G1906" i="15"/>
  <c r="G1907" i="15"/>
  <c r="G1908" i="15"/>
  <c r="G1909" i="15"/>
  <c r="G1910" i="15"/>
  <c r="G1911" i="15"/>
  <c r="G1912" i="15"/>
  <c r="G1913" i="15"/>
  <c r="G1914" i="15"/>
  <c r="G1915" i="15"/>
  <c r="G1916" i="15"/>
  <c r="G1917" i="15"/>
  <c r="G1918" i="15"/>
  <c r="G1919" i="15"/>
  <c r="G1920" i="15"/>
  <c r="G1921" i="15"/>
  <c r="G1922" i="15"/>
  <c r="G1923" i="15"/>
  <c r="G1924" i="15"/>
  <c r="G1925" i="15"/>
  <c r="G1926" i="15"/>
  <c r="G1927" i="15"/>
  <c r="G1928" i="15"/>
  <c r="G1929" i="15"/>
  <c r="G1930" i="15"/>
  <c r="G1931" i="15"/>
  <c r="G1932" i="15"/>
  <c r="G1933" i="15"/>
  <c r="G1934" i="15"/>
  <c r="G1935" i="15"/>
  <c r="G1936" i="15"/>
  <c r="G1937" i="15"/>
  <c r="G1938" i="15"/>
  <c r="G1939" i="15"/>
  <c r="G1940" i="15"/>
  <c r="G1941" i="15"/>
  <c r="G1942" i="15"/>
  <c r="G1943" i="15"/>
  <c r="G1944" i="15"/>
  <c r="G1945" i="15"/>
  <c r="G1946" i="15"/>
  <c r="G1947" i="15"/>
  <c r="G1948" i="15"/>
  <c r="G1949" i="15"/>
  <c r="G1950" i="15"/>
  <c r="G1951" i="15"/>
  <c r="G1952" i="15"/>
  <c r="G1953" i="15"/>
  <c r="G1954" i="15"/>
  <c r="G1955" i="15"/>
  <c r="G1956" i="15"/>
  <c r="G1957" i="15"/>
  <c r="G1958" i="15"/>
  <c r="G1959" i="15"/>
  <c r="G1960" i="15"/>
  <c r="G1961" i="15"/>
  <c r="G1962" i="15"/>
  <c r="G1963" i="15"/>
  <c r="G1964" i="15"/>
  <c r="G1965" i="15"/>
  <c r="G1966" i="15"/>
  <c r="G1967" i="15"/>
  <c r="G1968" i="15"/>
  <c r="G1969" i="15"/>
  <c r="G1970" i="15"/>
  <c r="G1971" i="15"/>
  <c r="G1972" i="15"/>
  <c r="G1973" i="15"/>
  <c r="G1974" i="15"/>
  <c r="G1975" i="15"/>
  <c r="G1976" i="15"/>
  <c r="G1977" i="15"/>
  <c r="G1978" i="15"/>
  <c r="G1979" i="15"/>
  <c r="G1980" i="15"/>
  <c r="G1981" i="15"/>
  <c r="G1982" i="15"/>
  <c r="G1983" i="15"/>
  <c r="G1984" i="15"/>
  <c r="G1985" i="15"/>
  <c r="G1986" i="15"/>
  <c r="G1987" i="15"/>
  <c r="G1988" i="15"/>
  <c r="G1989" i="15"/>
  <c r="G1990" i="15"/>
  <c r="G1991" i="15"/>
  <c r="G1992" i="15"/>
  <c r="G1993" i="15"/>
  <c r="G1994" i="15"/>
  <c r="G1995" i="15"/>
  <c r="G1996" i="15"/>
  <c r="G1997" i="15"/>
  <c r="G1998" i="15"/>
  <c r="G1999" i="15"/>
  <c r="G2000" i="15"/>
  <c r="G2001" i="15"/>
  <c r="G2002" i="15"/>
  <c r="G2003" i="15"/>
  <c r="G2004" i="15"/>
  <c r="G2005" i="15"/>
  <c r="G2006" i="15"/>
  <c r="G2007" i="15"/>
  <c r="G2008" i="15"/>
  <c r="G2009" i="15"/>
  <c r="G2010" i="15"/>
  <c r="G2011" i="15"/>
  <c r="G2012" i="15"/>
  <c r="G2013" i="15"/>
  <c r="G2014" i="15"/>
  <c r="G2015" i="15"/>
  <c r="G2016" i="15"/>
  <c r="G2017" i="15"/>
  <c r="G2018" i="15"/>
  <c r="G2019" i="15"/>
  <c r="G2020" i="15"/>
  <c r="G2021" i="15"/>
  <c r="G2022" i="15"/>
  <c r="G2023" i="15"/>
  <c r="G2024" i="15"/>
  <c r="G2025" i="15"/>
  <c r="G2026" i="15"/>
  <c r="G2027" i="15"/>
  <c r="G2028" i="15"/>
  <c r="G2029" i="15"/>
  <c r="G2030" i="15"/>
  <c r="G2031" i="15"/>
  <c r="G2032" i="15"/>
  <c r="G2033" i="15"/>
  <c r="G2034" i="15"/>
  <c r="G2035" i="15"/>
  <c r="G2036" i="15"/>
  <c r="G2037" i="15"/>
  <c r="G2038" i="15"/>
  <c r="G2039" i="15"/>
  <c r="G2040" i="15"/>
  <c r="G2041" i="15"/>
  <c r="G2042" i="15"/>
  <c r="G2043" i="15"/>
  <c r="G2044" i="15"/>
  <c r="G2045" i="15"/>
  <c r="G2046" i="15"/>
  <c r="G2047" i="15"/>
  <c r="G2048" i="15"/>
  <c r="G2049" i="15"/>
  <c r="G2050" i="15"/>
  <c r="G2051" i="15"/>
  <c r="G2052" i="15"/>
  <c r="G2053" i="15"/>
  <c r="G2054" i="15"/>
  <c r="G2055" i="15"/>
  <c r="G2056" i="15"/>
  <c r="G2057" i="15"/>
  <c r="G2058" i="15"/>
  <c r="G2059" i="15"/>
  <c r="G2060" i="15"/>
  <c r="G2061" i="15"/>
  <c r="G2062" i="15"/>
  <c r="G2063" i="15"/>
  <c r="G2064" i="15"/>
  <c r="G2065" i="15"/>
  <c r="G2066" i="15"/>
  <c r="G2067" i="15"/>
  <c r="G2068" i="15"/>
  <c r="G2069" i="15"/>
  <c r="G2070" i="15"/>
  <c r="G2071" i="15"/>
  <c r="G2072" i="15"/>
  <c r="G2073" i="15"/>
  <c r="G2074" i="15"/>
  <c r="G2075" i="15"/>
  <c r="G2076" i="15"/>
  <c r="G2077" i="15"/>
  <c r="G2078" i="15"/>
  <c r="G2079" i="15"/>
  <c r="G2080" i="15"/>
  <c r="G2081" i="15"/>
  <c r="G2082" i="15"/>
  <c r="G2083" i="15"/>
  <c r="G2084" i="15"/>
  <c r="G2085" i="15"/>
  <c r="G2086" i="15"/>
  <c r="G2087" i="15"/>
  <c r="G2088" i="15"/>
  <c r="G2089" i="15"/>
  <c r="G2090" i="15"/>
  <c r="G2091" i="15"/>
  <c r="G2092" i="15"/>
  <c r="G2093" i="15"/>
  <c r="G2094" i="15"/>
  <c r="G2095" i="15"/>
  <c r="G2096" i="15"/>
  <c r="G2097" i="15"/>
  <c r="G2098" i="15"/>
  <c r="G2099" i="15"/>
  <c r="G2100" i="15"/>
  <c r="G2101" i="15"/>
  <c r="G2102" i="15"/>
  <c r="G2103" i="15"/>
  <c r="G2104" i="15"/>
  <c r="G2105" i="15"/>
  <c r="G2106" i="15"/>
  <c r="G2107" i="15"/>
  <c r="G2108" i="15"/>
  <c r="G2109" i="15"/>
  <c r="G2110" i="15"/>
  <c r="G2111" i="15"/>
  <c r="G2112" i="15"/>
  <c r="G2113" i="15"/>
  <c r="G2114" i="15"/>
  <c r="G2115" i="15"/>
  <c r="G2116" i="15"/>
  <c r="G2117" i="15"/>
  <c r="G2118" i="15"/>
  <c r="G2119" i="15"/>
  <c r="G2120" i="15"/>
  <c r="G2121" i="15"/>
  <c r="G2122" i="15"/>
  <c r="G2123" i="15"/>
  <c r="G2124" i="15"/>
  <c r="G2125" i="15"/>
  <c r="G2126" i="15"/>
  <c r="G2127" i="15"/>
  <c r="G2128" i="15"/>
  <c r="G2129" i="15"/>
  <c r="G2130" i="15"/>
  <c r="G2131" i="15"/>
  <c r="G2132" i="15"/>
  <c r="G2133" i="15"/>
  <c r="G2134" i="15"/>
  <c r="G2135" i="15"/>
  <c r="G2136" i="15"/>
  <c r="G2137" i="15"/>
  <c r="G2138" i="15"/>
  <c r="G2139" i="15"/>
  <c r="G2140" i="15"/>
  <c r="G2141" i="15"/>
  <c r="G2142" i="15"/>
  <c r="G2143" i="15"/>
  <c r="G2144" i="15"/>
  <c r="G2145" i="15"/>
  <c r="G2146" i="15"/>
  <c r="G2147" i="15"/>
  <c r="G2148" i="15"/>
  <c r="G2149" i="15"/>
  <c r="G2150" i="15"/>
  <c r="G2151" i="15"/>
  <c r="G2152" i="15"/>
  <c r="G2153" i="15"/>
  <c r="G2154" i="15"/>
  <c r="G2155" i="15"/>
  <c r="G2156" i="15"/>
  <c r="G2157" i="15"/>
  <c r="G2158" i="15"/>
  <c r="G2159" i="15"/>
  <c r="G2160" i="15"/>
  <c r="G2161" i="15"/>
  <c r="G2162" i="15"/>
  <c r="G2163" i="15"/>
  <c r="G2164" i="15"/>
  <c r="G2165" i="15"/>
  <c r="G2166" i="15"/>
  <c r="G2167" i="15"/>
  <c r="G2168" i="15"/>
  <c r="G2169" i="15"/>
  <c r="G2170" i="15"/>
  <c r="G2171" i="15"/>
  <c r="G2172" i="15"/>
  <c r="G2173" i="15"/>
  <c r="G2174" i="15"/>
  <c r="G2175" i="15"/>
  <c r="G2176" i="15"/>
  <c r="G2177" i="15"/>
  <c r="G2178" i="15"/>
  <c r="G2179" i="15"/>
  <c r="G2180" i="15"/>
  <c r="G2181" i="15"/>
  <c r="G2182" i="15"/>
  <c r="G2183" i="15"/>
  <c r="G2184" i="15"/>
  <c r="G2185" i="15"/>
  <c r="G2186" i="15"/>
  <c r="G2187" i="15"/>
  <c r="G2188" i="15"/>
  <c r="G2189" i="15"/>
  <c r="G2190" i="15"/>
  <c r="G2191" i="15"/>
  <c r="G2192" i="15"/>
  <c r="G2193" i="15"/>
  <c r="G2194" i="15"/>
  <c r="G2195" i="15"/>
  <c r="G2196" i="15"/>
  <c r="G2197" i="15"/>
  <c r="G2198" i="15"/>
  <c r="G2199" i="15"/>
  <c r="G2200" i="15"/>
  <c r="G2201" i="15"/>
  <c r="G2202" i="15"/>
  <c r="G2203" i="15"/>
  <c r="G2204" i="15"/>
  <c r="G2205" i="15"/>
  <c r="G2206" i="15"/>
  <c r="G2207" i="15"/>
  <c r="G2208" i="15"/>
  <c r="G2209" i="15"/>
  <c r="G2210" i="15"/>
  <c r="G2211" i="15"/>
  <c r="G2212" i="15"/>
  <c r="G2213" i="15"/>
  <c r="G2214" i="15"/>
  <c r="G2215" i="15"/>
  <c r="G2216" i="15"/>
  <c r="G2217" i="15"/>
  <c r="G2218" i="15"/>
  <c r="G2219" i="15"/>
  <c r="G2220" i="15"/>
  <c r="G2221" i="15"/>
  <c r="G2222" i="15"/>
  <c r="G2223" i="15"/>
  <c r="G2224" i="15"/>
  <c r="G2225" i="15"/>
  <c r="G2226" i="15"/>
  <c r="G2227" i="15"/>
  <c r="G2228" i="15"/>
  <c r="G2229" i="15"/>
  <c r="G2230" i="15"/>
  <c r="G2231" i="15"/>
  <c r="G2232" i="15"/>
  <c r="G2233" i="15"/>
  <c r="G2234" i="15"/>
  <c r="G2235" i="15"/>
  <c r="G2236" i="15"/>
  <c r="G2237" i="15"/>
  <c r="G2238" i="15"/>
  <c r="G2239" i="15"/>
  <c r="G2240" i="15"/>
  <c r="G2241" i="15"/>
  <c r="G2242" i="15"/>
  <c r="G2243" i="15"/>
  <c r="G2244" i="15"/>
  <c r="G2245" i="15"/>
  <c r="G2246" i="15"/>
  <c r="G2247" i="15"/>
  <c r="G2248" i="15"/>
  <c r="G2249" i="15"/>
  <c r="G2250" i="15"/>
  <c r="G2251" i="15"/>
  <c r="G2252" i="15"/>
  <c r="G2253" i="15"/>
  <c r="G2254" i="15"/>
  <c r="G2255" i="15"/>
  <c r="G2256" i="15"/>
  <c r="G2257" i="15"/>
  <c r="G2258" i="15"/>
  <c r="G2259" i="15"/>
  <c r="G2260" i="15"/>
  <c r="G2261" i="15"/>
  <c r="G2262" i="15"/>
  <c r="G2263" i="15"/>
  <c r="G2264" i="15"/>
  <c r="G2265" i="15"/>
  <c r="G2266" i="15"/>
  <c r="G2267" i="15"/>
  <c r="G2268" i="15"/>
  <c r="G2269" i="15"/>
  <c r="G2270" i="15"/>
  <c r="G2271" i="15"/>
  <c r="G2272" i="15"/>
  <c r="G2273" i="15"/>
  <c r="G2274" i="15"/>
  <c r="G2275" i="15"/>
  <c r="G2276" i="15"/>
  <c r="G2277" i="15"/>
  <c r="G2278" i="15"/>
  <c r="G2279" i="15"/>
  <c r="G2280" i="15"/>
  <c r="G2281" i="15"/>
  <c r="G2282" i="15"/>
  <c r="G2283" i="15"/>
  <c r="G2284" i="15"/>
  <c r="G2285" i="15"/>
  <c r="G2286" i="15"/>
  <c r="G2287" i="15"/>
  <c r="G2288" i="15"/>
  <c r="G2289" i="15"/>
  <c r="G2290" i="15"/>
  <c r="G2291" i="15"/>
  <c r="G2292" i="15"/>
  <c r="G2293" i="15"/>
  <c r="G2294" i="15"/>
  <c r="G2295" i="15"/>
  <c r="G2296" i="15"/>
  <c r="G2297" i="15"/>
  <c r="G2298" i="15"/>
  <c r="G2299" i="15"/>
  <c r="G2300" i="15"/>
  <c r="G2301" i="15"/>
  <c r="G2302" i="15"/>
  <c r="G2303" i="15"/>
  <c r="G2304" i="15"/>
  <c r="G2305" i="15"/>
  <c r="G2306" i="15"/>
  <c r="G2307" i="15"/>
  <c r="G2308" i="15"/>
  <c r="G2309" i="15"/>
  <c r="G2310" i="15"/>
  <c r="G2311" i="15"/>
  <c r="G2312" i="15"/>
  <c r="G2313" i="15"/>
  <c r="G2314" i="15"/>
  <c r="G2315" i="15"/>
  <c r="G2316" i="15"/>
  <c r="G2317" i="15"/>
  <c r="G2318" i="15"/>
  <c r="G2319" i="15"/>
  <c r="G2320" i="15"/>
  <c r="G2321" i="15"/>
  <c r="G2322" i="15"/>
  <c r="G2323" i="15"/>
  <c r="G2324" i="15"/>
  <c r="G2325" i="15"/>
  <c r="G2326" i="15"/>
  <c r="G2327" i="15"/>
  <c r="G2328" i="15"/>
  <c r="G2329" i="15"/>
  <c r="G2330" i="15"/>
  <c r="G2331" i="15"/>
  <c r="G2332" i="15"/>
  <c r="G2333" i="15"/>
  <c r="G2334" i="15"/>
  <c r="G2335" i="15"/>
  <c r="G2336" i="15"/>
  <c r="G2337" i="15"/>
  <c r="G2338" i="15"/>
  <c r="G2339" i="15"/>
  <c r="G2340" i="15"/>
  <c r="G2341" i="15"/>
  <c r="G2342" i="15"/>
  <c r="G2343" i="15"/>
  <c r="G2344" i="15"/>
  <c r="G2345" i="15"/>
  <c r="G2346" i="15"/>
  <c r="G2347" i="15"/>
  <c r="G2348" i="15"/>
  <c r="G2349" i="15"/>
  <c r="G2350" i="15"/>
  <c r="G2351" i="15"/>
  <c r="G2352" i="15"/>
  <c r="G2353" i="15"/>
  <c r="G2354" i="15"/>
  <c r="G2355" i="15"/>
  <c r="G2356" i="15"/>
  <c r="G2357" i="15"/>
  <c r="G2358" i="15"/>
  <c r="G2359" i="15"/>
  <c r="G2360" i="15"/>
  <c r="G2361" i="15"/>
  <c r="G2362" i="15"/>
  <c r="G2363" i="15"/>
  <c r="G2364" i="15"/>
  <c r="G2365" i="15"/>
  <c r="G2366" i="15"/>
  <c r="G2367" i="15"/>
  <c r="G2368" i="15"/>
  <c r="G2369" i="15"/>
  <c r="G2370" i="15"/>
  <c r="G2371" i="15"/>
  <c r="G2372" i="15"/>
  <c r="G2373" i="15"/>
  <c r="G2374" i="15"/>
  <c r="G2375" i="15"/>
  <c r="G2376" i="15"/>
  <c r="G2377" i="15"/>
  <c r="G2378" i="15"/>
  <c r="G2379" i="15"/>
  <c r="G2380" i="15"/>
  <c r="G2381" i="15"/>
  <c r="G2382" i="15"/>
  <c r="G2383" i="15"/>
  <c r="G2384" i="15"/>
  <c r="G2385" i="15"/>
  <c r="G2386" i="15"/>
  <c r="G2387" i="15"/>
  <c r="G2388" i="15"/>
  <c r="G2389" i="15"/>
  <c r="G2390" i="15"/>
  <c r="G2391" i="15"/>
  <c r="G2392" i="15"/>
  <c r="G2393" i="15"/>
  <c r="G2394" i="15"/>
  <c r="G2395" i="15"/>
  <c r="G2396" i="15"/>
  <c r="G2397" i="15"/>
  <c r="G2398" i="15"/>
  <c r="G2399" i="15"/>
  <c r="G2400" i="15"/>
  <c r="G2401" i="15"/>
  <c r="G2402" i="15"/>
  <c r="G2403" i="15"/>
  <c r="G2404" i="15"/>
  <c r="G2405" i="15"/>
  <c r="G2406" i="15"/>
  <c r="G2407" i="15"/>
  <c r="G2408" i="15"/>
  <c r="G2409" i="15"/>
  <c r="G2410" i="15"/>
  <c r="G2411" i="15"/>
  <c r="G2412" i="15"/>
  <c r="G2413" i="15"/>
  <c r="G2414" i="15"/>
  <c r="G2415" i="15"/>
  <c r="G2416" i="15"/>
  <c r="G2417" i="15"/>
  <c r="G2418" i="15"/>
  <c r="G2419" i="15"/>
  <c r="G2420" i="15"/>
  <c r="G2421" i="15"/>
  <c r="G2422" i="15"/>
  <c r="G2423" i="15"/>
  <c r="G2424" i="15"/>
  <c r="G2425" i="15"/>
  <c r="G2426" i="15"/>
  <c r="G2427" i="15"/>
  <c r="G2428" i="15"/>
  <c r="G2429" i="15"/>
  <c r="G2430" i="15"/>
  <c r="G2431" i="15"/>
  <c r="G2432" i="15"/>
  <c r="G2433" i="15"/>
  <c r="G2434" i="15"/>
  <c r="G2435" i="15"/>
  <c r="G2436" i="15"/>
  <c r="G2437" i="15"/>
  <c r="G2438" i="15"/>
  <c r="G2439" i="15"/>
  <c r="G2440" i="15"/>
  <c r="G2441" i="15"/>
  <c r="G2442" i="15"/>
  <c r="G2443" i="15"/>
  <c r="G2444" i="15"/>
  <c r="G2445" i="15"/>
  <c r="G2446" i="15"/>
  <c r="G2447" i="15"/>
  <c r="G2448" i="15"/>
  <c r="G2449" i="15"/>
  <c r="G2450" i="15"/>
  <c r="G2451" i="15"/>
  <c r="G2452" i="15"/>
  <c r="G2453" i="15"/>
  <c r="G2454" i="15"/>
  <c r="G2455" i="15"/>
  <c r="G2456" i="15"/>
  <c r="G2457" i="15"/>
  <c r="G2458" i="15"/>
  <c r="G2459" i="15"/>
  <c r="G2460" i="15"/>
  <c r="G2461" i="15"/>
  <c r="G2462" i="15"/>
  <c r="G2463" i="15"/>
  <c r="G2464" i="15"/>
  <c r="G2465" i="15"/>
  <c r="G2466" i="15"/>
  <c r="G2467" i="15"/>
  <c r="G2468" i="15"/>
  <c r="G2469" i="15"/>
  <c r="G2470" i="15"/>
  <c r="G2471" i="15"/>
  <c r="G2472" i="15"/>
  <c r="G2473" i="15"/>
  <c r="G2474" i="15"/>
  <c r="G2475" i="15"/>
  <c r="G2476" i="15"/>
  <c r="G2477" i="15"/>
  <c r="G2478" i="15"/>
  <c r="G2479" i="15"/>
  <c r="G2480" i="15"/>
  <c r="G2481" i="15"/>
  <c r="G2482" i="15"/>
  <c r="G2483" i="15"/>
  <c r="G2484" i="15"/>
  <c r="G2485" i="15"/>
  <c r="G2486" i="15"/>
  <c r="G2487" i="15"/>
  <c r="G2488" i="15"/>
  <c r="G2489" i="15"/>
  <c r="G2490" i="15"/>
  <c r="G2491" i="15"/>
  <c r="G2492" i="15"/>
  <c r="G2493" i="15"/>
  <c r="G2494" i="15"/>
  <c r="G2495" i="15"/>
  <c r="G2496" i="15"/>
  <c r="G2497" i="15"/>
  <c r="G2498" i="15"/>
  <c r="G2499" i="15"/>
  <c r="G2500" i="15"/>
  <c r="G2501" i="15"/>
  <c r="G2502" i="15"/>
  <c r="G2503" i="15"/>
  <c r="G2504" i="15"/>
  <c r="G2505" i="15"/>
  <c r="G2506" i="15"/>
  <c r="G2507" i="15"/>
  <c r="G2508" i="15"/>
  <c r="G2509" i="15"/>
  <c r="G2510" i="15"/>
  <c r="G2511" i="15"/>
  <c r="G2512" i="15"/>
  <c r="G2513" i="15"/>
  <c r="G2514" i="15"/>
  <c r="G2515" i="15"/>
  <c r="G2516" i="15"/>
  <c r="G2517" i="15"/>
  <c r="G2518" i="15"/>
  <c r="G2519" i="15"/>
  <c r="G2520" i="15"/>
  <c r="G2521" i="15"/>
  <c r="G2522" i="15"/>
  <c r="G2523" i="15"/>
  <c r="G2524" i="15"/>
  <c r="G2525" i="15"/>
  <c r="G2526" i="15"/>
  <c r="G2527" i="15"/>
  <c r="G2528" i="15"/>
  <c r="G2529" i="15"/>
  <c r="G2530" i="15"/>
  <c r="G2531" i="15"/>
  <c r="G2532" i="15"/>
  <c r="G2533" i="15"/>
  <c r="G2534" i="15"/>
  <c r="G2535" i="15"/>
  <c r="G2536" i="15"/>
  <c r="G2537" i="15"/>
  <c r="G2538" i="15"/>
  <c r="G2539" i="15"/>
  <c r="G2540" i="15"/>
  <c r="G2541" i="15"/>
  <c r="G2542" i="15"/>
  <c r="G2543" i="15"/>
  <c r="G2544" i="15"/>
  <c r="G2545" i="15"/>
  <c r="G2546" i="15"/>
  <c r="G2547" i="15"/>
  <c r="G2548" i="15"/>
  <c r="G2549" i="15"/>
  <c r="G2550" i="15"/>
  <c r="G2551" i="15"/>
  <c r="G2552" i="15"/>
  <c r="G2553" i="15"/>
  <c r="G2554" i="15"/>
  <c r="G2555" i="15"/>
  <c r="G2556" i="15"/>
  <c r="G2557" i="15"/>
  <c r="G2558" i="15"/>
  <c r="G2559" i="15"/>
  <c r="G2560" i="15"/>
  <c r="G2561" i="15"/>
  <c r="G2562" i="15"/>
  <c r="G2563" i="15"/>
  <c r="G2564" i="15"/>
  <c r="G2565" i="15"/>
  <c r="G2566" i="15"/>
  <c r="G2567" i="15"/>
  <c r="G2568" i="15"/>
  <c r="G2569" i="15"/>
  <c r="G2570" i="15"/>
  <c r="G2571" i="15"/>
  <c r="G2572" i="15"/>
  <c r="G2573" i="15"/>
  <c r="G2574" i="15"/>
  <c r="G2575" i="15"/>
  <c r="G2576" i="15"/>
  <c r="G2577" i="15"/>
  <c r="G2578" i="15"/>
  <c r="G2579" i="15"/>
  <c r="G2580" i="15"/>
  <c r="G2581" i="15"/>
  <c r="G2582" i="15"/>
  <c r="G2583" i="15"/>
  <c r="G2584" i="15"/>
  <c r="G2585" i="15"/>
  <c r="G2586" i="15"/>
  <c r="G2587" i="15"/>
  <c r="G2588" i="15"/>
  <c r="G2589" i="15"/>
  <c r="G2590" i="15"/>
  <c r="G2591" i="15"/>
  <c r="G2592" i="15"/>
  <c r="G2593" i="15"/>
  <c r="G2594" i="15"/>
  <c r="G2595" i="15"/>
  <c r="G2596" i="15"/>
  <c r="G2597" i="15"/>
  <c r="G2598" i="15"/>
  <c r="G2599" i="15"/>
  <c r="G2600" i="15"/>
  <c r="G2601" i="15"/>
  <c r="G2602" i="15"/>
  <c r="G2603" i="15"/>
  <c r="G2604" i="15"/>
  <c r="G2605" i="15"/>
  <c r="G2606" i="15"/>
  <c r="G2607" i="15"/>
  <c r="G2608" i="15"/>
  <c r="G2609" i="15"/>
  <c r="G2610" i="15"/>
  <c r="G2611" i="15"/>
  <c r="G2612" i="15"/>
  <c r="G2613" i="15"/>
  <c r="G2614" i="15"/>
  <c r="G2615" i="15"/>
  <c r="G2616" i="15"/>
  <c r="G2617" i="15"/>
  <c r="G2618" i="15"/>
  <c r="G2619" i="15"/>
  <c r="G2620" i="15"/>
  <c r="G2621" i="15"/>
  <c r="G2622" i="15"/>
  <c r="G2623" i="15"/>
  <c r="G2624" i="15"/>
  <c r="G2625" i="15"/>
  <c r="G2626" i="15"/>
  <c r="G2627" i="15"/>
  <c r="G2628" i="15"/>
  <c r="G2629" i="15"/>
  <c r="G2630" i="15"/>
  <c r="G2631" i="15"/>
  <c r="G2632" i="15"/>
  <c r="G2633" i="15"/>
  <c r="G2634" i="15"/>
  <c r="G2635" i="15"/>
  <c r="G2636" i="15"/>
  <c r="G2637" i="15"/>
  <c r="G2638" i="15"/>
  <c r="G2639" i="15"/>
  <c r="G2640" i="15"/>
  <c r="G2641" i="15"/>
  <c r="G2642" i="15"/>
  <c r="G2643" i="15"/>
  <c r="G2644" i="15"/>
  <c r="G2645" i="15"/>
  <c r="G2646" i="15"/>
  <c r="G2647" i="15"/>
  <c r="G2648" i="15"/>
  <c r="G2649" i="15"/>
  <c r="G2650" i="15"/>
  <c r="G2651" i="15"/>
  <c r="G2652" i="15"/>
  <c r="G2653" i="15"/>
  <c r="G2654" i="15"/>
  <c r="G2655" i="15"/>
  <c r="G2656" i="15"/>
  <c r="G2657" i="15"/>
  <c r="G2658" i="15"/>
  <c r="G2659" i="15"/>
  <c r="G2660" i="15"/>
  <c r="G2661" i="15"/>
  <c r="G2662" i="15"/>
  <c r="G2663" i="15"/>
  <c r="G2664" i="15"/>
  <c r="G2665" i="15"/>
  <c r="G2666" i="15"/>
  <c r="G2667" i="15"/>
  <c r="G2668" i="15"/>
  <c r="G2669" i="15"/>
  <c r="G2670" i="15"/>
  <c r="G2671" i="15"/>
  <c r="G2672" i="15"/>
  <c r="G2673" i="15"/>
  <c r="G2674" i="15"/>
  <c r="G2675" i="15"/>
  <c r="G2676" i="15"/>
  <c r="G2677" i="15"/>
  <c r="G2678" i="15"/>
  <c r="G2679" i="15"/>
  <c r="G2680" i="15"/>
  <c r="G2681" i="15"/>
  <c r="G2682" i="15"/>
  <c r="G2683" i="15"/>
  <c r="G2684" i="15"/>
  <c r="G2685" i="15"/>
  <c r="G2686" i="15"/>
  <c r="G2687" i="15"/>
  <c r="G2688" i="15"/>
  <c r="G2689" i="15"/>
  <c r="G2690" i="15"/>
  <c r="G2691" i="15"/>
  <c r="G2692" i="15"/>
  <c r="G2693" i="15"/>
  <c r="G2694" i="15"/>
  <c r="G2695" i="15"/>
  <c r="G2696" i="15"/>
  <c r="G2697" i="15"/>
  <c r="G2698" i="15"/>
  <c r="G2699" i="15"/>
  <c r="G2700" i="15"/>
  <c r="G2701" i="15"/>
  <c r="G2702" i="15"/>
  <c r="G2703" i="15"/>
  <c r="G2704" i="15"/>
  <c r="G2705" i="15"/>
  <c r="G2706" i="15"/>
  <c r="G2707" i="15"/>
  <c r="G2708" i="15"/>
  <c r="G2709" i="15"/>
  <c r="G2710" i="15"/>
  <c r="G2711" i="15"/>
  <c r="G2712" i="15"/>
  <c r="G2713" i="15"/>
  <c r="G2714" i="15"/>
  <c r="G2715" i="15"/>
  <c r="G2716" i="15"/>
  <c r="G2717" i="15"/>
  <c r="G2718" i="15"/>
  <c r="G2719" i="15"/>
  <c r="G2720" i="15"/>
  <c r="G2721" i="15"/>
  <c r="G2722" i="15"/>
  <c r="G2723" i="15"/>
  <c r="G2724" i="15"/>
  <c r="G2725" i="15"/>
  <c r="G2726" i="15"/>
  <c r="G2727" i="15"/>
  <c r="G2728" i="15"/>
  <c r="G2729" i="15"/>
  <c r="G2730" i="15"/>
  <c r="G2731" i="15"/>
  <c r="G2732" i="15"/>
  <c r="G2733" i="15"/>
  <c r="G2734" i="15"/>
  <c r="G2735" i="15"/>
  <c r="G2736" i="15"/>
  <c r="G2737" i="15"/>
  <c r="G2738" i="15"/>
  <c r="G2739" i="15"/>
  <c r="G2740" i="15"/>
  <c r="G2741" i="15"/>
  <c r="G2742" i="15"/>
  <c r="G2743" i="15"/>
  <c r="G2744" i="15"/>
  <c r="G2745" i="15"/>
  <c r="G2746" i="15"/>
  <c r="G2747" i="15"/>
  <c r="G2748" i="15"/>
  <c r="G2749" i="15"/>
  <c r="G2750" i="15"/>
  <c r="G2751" i="15"/>
  <c r="G2752" i="15"/>
  <c r="G2753" i="15"/>
  <c r="G2754" i="15"/>
  <c r="G2755" i="15"/>
  <c r="G2756" i="15"/>
  <c r="G2757" i="15"/>
  <c r="G2758" i="15"/>
  <c r="G2759" i="15"/>
  <c r="G2760" i="15"/>
  <c r="G2761" i="15"/>
  <c r="G2762" i="15"/>
  <c r="G2763" i="15"/>
  <c r="G2764" i="15"/>
  <c r="G2765" i="15"/>
  <c r="G2766" i="15"/>
  <c r="G2767" i="15"/>
  <c r="G2768" i="15"/>
  <c r="G2769" i="15"/>
  <c r="G2770" i="15"/>
  <c r="G2771" i="15"/>
  <c r="G2772" i="15"/>
  <c r="G2773" i="15"/>
  <c r="G2774" i="15"/>
  <c r="G2775" i="15"/>
  <c r="G2776" i="15"/>
  <c r="G2777" i="15"/>
  <c r="G2778" i="15"/>
  <c r="G2779" i="15"/>
  <c r="G2780" i="15"/>
  <c r="G2781" i="15"/>
  <c r="G2782" i="15"/>
  <c r="G2783" i="15"/>
  <c r="G2784" i="15"/>
  <c r="G2785" i="15"/>
  <c r="G2786" i="15"/>
  <c r="G2787" i="15"/>
  <c r="G2788" i="15"/>
  <c r="G2789" i="15"/>
  <c r="G2790" i="15"/>
  <c r="G2791" i="15"/>
  <c r="G2792" i="15"/>
  <c r="G2793" i="15"/>
  <c r="G2794" i="15"/>
  <c r="G2795" i="15"/>
  <c r="G2796" i="15"/>
  <c r="G2797" i="15"/>
  <c r="G2798" i="15"/>
  <c r="G2799" i="15"/>
  <c r="G2800" i="15"/>
  <c r="G2801" i="15"/>
  <c r="G2802" i="15"/>
  <c r="G2803" i="15"/>
  <c r="G2804" i="15"/>
  <c r="G2805" i="15"/>
  <c r="G2806" i="15"/>
  <c r="G2807" i="15"/>
  <c r="G2808" i="15"/>
  <c r="G2809" i="15"/>
  <c r="G2810" i="15"/>
  <c r="G2811" i="15"/>
  <c r="G2812" i="15"/>
  <c r="G2813" i="15"/>
  <c r="G2814" i="15"/>
  <c r="G2815" i="15"/>
  <c r="G2816" i="15"/>
  <c r="G2817" i="15"/>
  <c r="G2818" i="15"/>
  <c r="G2819" i="15"/>
  <c r="G2820" i="15"/>
  <c r="G2821" i="15"/>
  <c r="G2822" i="15"/>
  <c r="G2823" i="15"/>
  <c r="G2824" i="15"/>
  <c r="G2825" i="15"/>
  <c r="G2826" i="15"/>
  <c r="G2827" i="15"/>
  <c r="G2828" i="15"/>
  <c r="G2829" i="15"/>
  <c r="G2830" i="15"/>
  <c r="G2831" i="15"/>
  <c r="G2832" i="15"/>
  <c r="G2833" i="15"/>
  <c r="G2834" i="15"/>
  <c r="G2835" i="15"/>
  <c r="G2836" i="15"/>
  <c r="G2837" i="15"/>
  <c r="G2838" i="15"/>
  <c r="G2839" i="15"/>
  <c r="G2840" i="15"/>
  <c r="G2841" i="15"/>
  <c r="G2842" i="15"/>
  <c r="G2843" i="15"/>
  <c r="G2844" i="15"/>
  <c r="G2845" i="15"/>
  <c r="G2846" i="15"/>
  <c r="G2847" i="15"/>
  <c r="G2848" i="15"/>
  <c r="G2849" i="15"/>
  <c r="G2850" i="15"/>
  <c r="G2851" i="15"/>
  <c r="G2852" i="15"/>
  <c r="G2853" i="15"/>
  <c r="G2854" i="15"/>
  <c r="G2855" i="15"/>
  <c r="G2856" i="15"/>
  <c r="G2857" i="15"/>
  <c r="G2858" i="15"/>
  <c r="G2859" i="15"/>
  <c r="G2860" i="15"/>
  <c r="G2861" i="15"/>
  <c r="G2862" i="15"/>
  <c r="G2863" i="15"/>
  <c r="G2864" i="15"/>
  <c r="G2865" i="15"/>
  <c r="G2866" i="15"/>
  <c r="G2867" i="15"/>
  <c r="G2868" i="15"/>
  <c r="G2869" i="15"/>
  <c r="G2870" i="15"/>
  <c r="G2871" i="15"/>
  <c r="G2872" i="15"/>
  <c r="G2873" i="15"/>
  <c r="G2874" i="15"/>
  <c r="G2875" i="15"/>
  <c r="G2876" i="15"/>
  <c r="G2877" i="15"/>
  <c r="G2878" i="15"/>
  <c r="G2879" i="15"/>
  <c r="G2880" i="15"/>
  <c r="G2881" i="15"/>
  <c r="G2882" i="15"/>
  <c r="G2883" i="15"/>
  <c r="G2884" i="15"/>
  <c r="G2885" i="15"/>
  <c r="G2886" i="15"/>
  <c r="G2887" i="15"/>
  <c r="G2888" i="15"/>
  <c r="G2889" i="15"/>
  <c r="G2890" i="15"/>
  <c r="G2891" i="15"/>
  <c r="G2892" i="15"/>
  <c r="G2893" i="15"/>
  <c r="G2894" i="15"/>
  <c r="G2895" i="15"/>
  <c r="G2896" i="15"/>
  <c r="G2897" i="15"/>
  <c r="G2898" i="15"/>
  <c r="G2899" i="15"/>
  <c r="G2900" i="15"/>
  <c r="G2901" i="15"/>
  <c r="G2902" i="15"/>
  <c r="G2903" i="15"/>
  <c r="G2904" i="15"/>
  <c r="G2905" i="15"/>
  <c r="G2906" i="15"/>
  <c r="G2907" i="15"/>
  <c r="G2908" i="15"/>
  <c r="G2909" i="15"/>
  <c r="G2910" i="15"/>
  <c r="G2911" i="15"/>
  <c r="G2912" i="15"/>
  <c r="G2913" i="15"/>
  <c r="G2914" i="15"/>
  <c r="G2915" i="15"/>
  <c r="G2916" i="15"/>
  <c r="G2917" i="15"/>
  <c r="G2918" i="15"/>
  <c r="G2919" i="15"/>
  <c r="G2920" i="15"/>
  <c r="G2921" i="15"/>
  <c r="G2922" i="15"/>
  <c r="G2923" i="15"/>
  <c r="G2924" i="15"/>
  <c r="G2925" i="15"/>
  <c r="G2926" i="15"/>
  <c r="G2927" i="15"/>
  <c r="G2928" i="15"/>
  <c r="G2929" i="15"/>
  <c r="G2930" i="15"/>
  <c r="G2931" i="15"/>
  <c r="G2932" i="15"/>
  <c r="G2933" i="15"/>
  <c r="G2934" i="15"/>
  <c r="G2935" i="15"/>
  <c r="G2936" i="15"/>
  <c r="G2937" i="15"/>
  <c r="G2938" i="15"/>
  <c r="G2939" i="15"/>
  <c r="G2940" i="15"/>
  <c r="G2941" i="15"/>
  <c r="G2942" i="15"/>
  <c r="G2943" i="15"/>
  <c r="G2944" i="15"/>
  <c r="G2945" i="15"/>
  <c r="G2946" i="15"/>
  <c r="G2947" i="15"/>
  <c r="G2948" i="15"/>
  <c r="G2949" i="15"/>
  <c r="G2950" i="15"/>
  <c r="G2951" i="15"/>
  <c r="G2952" i="15"/>
  <c r="G2953" i="15"/>
  <c r="G2954" i="15"/>
  <c r="G2955" i="15"/>
  <c r="G2956" i="15"/>
  <c r="G2957" i="15"/>
  <c r="G2958" i="15"/>
  <c r="G2959" i="15"/>
  <c r="G2960" i="15"/>
  <c r="G2961" i="15"/>
  <c r="G2962" i="15"/>
  <c r="G2963" i="15"/>
  <c r="G2964" i="15"/>
  <c r="G2965" i="15"/>
  <c r="G2966" i="15"/>
  <c r="G2967" i="15"/>
  <c r="G2968" i="15"/>
  <c r="G2969" i="15"/>
  <c r="G2970" i="15"/>
  <c r="G2971" i="15"/>
  <c r="G2972" i="15"/>
  <c r="G2973" i="15"/>
  <c r="G2974" i="15"/>
  <c r="G2975" i="15"/>
  <c r="G2976" i="15"/>
  <c r="G2977" i="15"/>
  <c r="G2978" i="15"/>
  <c r="G2979" i="15"/>
  <c r="G2980" i="15"/>
  <c r="G2981" i="15"/>
  <c r="G2982" i="15"/>
  <c r="G2983" i="15"/>
  <c r="G2984" i="15"/>
  <c r="G2985" i="15"/>
  <c r="G2986" i="15"/>
  <c r="G2987" i="15"/>
  <c r="G2988" i="15"/>
  <c r="G2989" i="15"/>
  <c r="G2990" i="15"/>
  <c r="G2991" i="15"/>
  <c r="G2992" i="15"/>
  <c r="G2993" i="15"/>
  <c r="G2994" i="15"/>
  <c r="G2995" i="15"/>
  <c r="G2996" i="15"/>
  <c r="G2997" i="15"/>
  <c r="G2998" i="15"/>
  <c r="G2999" i="15"/>
  <c r="G3000" i="15"/>
  <c r="G3001" i="15"/>
  <c r="G3002" i="15"/>
  <c r="G3003" i="15"/>
  <c r="G3004" i="15"/>
  <c r="G3005" i="15"/>
  <c r="G3006" i="15"/>
  <c r="G3007" i="15"/>
  <c r="G3008" i="15"/>
  <c r="G3009" i="15"/>
  <c r="G3010" i="15"/>
  <c r="G3011" i="15"/>
  <c r="G3012" i="15"/>
  <c r="G3013" i="15"/>
  <c r="G3014" i="15"/>
  <c r="G3015" i="15"/>
  <c r="G3016" i="15"/>
  <c r="G3017" i="15"/>
  <c r="G3018" i="15"/>
  <c r="G3019" i="15"/>
  <c r="G3020" i="15"/>
  <c r="G3021" i="15"/>
  <c r="G3022" i="15"/>
  <c r="G3023" i="15"/>
  <c r="G3024" i="15"/>
  <c r="G3025" i="15"/>
  <c r="G3026" i="15"/>
  <c r="G3027" i="15"/>
  <c r="G3028" i="15"/>
  <c r="G3029" i="15"/>
  <c r="G3030" i="15"/>
  <c r="G3031" i="15"/>
  <c r="G3032" i="15"/>
  <c r="G3033" i="15"/>
  <c r="G3034" i="15"/>
  <c r="G3035" i="15"/>
  <c r="G3036" i="15"/>
  <c r="G3037" i="15"/>
  <c r="G3038" i="15"/>
  <c r="G3039" i="15"/>
  <c r="G3040" i="15"/>
  <c r="G3041" i="15"/>
  <c r="G3042" i="15"/>
  <c r="G3043" i="15"/>
  <c r="G3044" i="15"/>
  <c r="G3045" i="15"/>
  <c r="G3046" i="15"/>
  <c r="G3047" i="15"/>
  <c r="G3048" i="15"/>
  <c r="G3049" i="15"/>
  <c r="G3050" i="15"/>
  <c r="G3051" i="15"/>
  <c r="G3052" i="15"/>
  <c r="G3053" i="15"/>
  <c r="G3054" i="15"/>
  <c r="G3055" i="15"/>
  <c r="G3056" i="15"/>
  <c r="G3057" i="15"/>
  <c r="G3058" i="15"/>
  <c r="G3059" i="15"/>
  <c r="G3060" i="15"/>
  <c r="G3061" i="15"/>
  <c r="G3062" i="15"/>
  <c r="G3063" i="15"/>
  <c r="G3064" i="15"/>
  <c r="G3065" i="15"/>
  <c r="G3066" i="15"/>
  <c r="G3067" i="15"/>
  <c r="G3068" i="15"/>
  <c r="G3069" i="15"/>
  <c r="G3070" i="15"/>
  <c r="G3071" i="15"/>
  <c r="G3072" i="15"/>
  <c r="G3073" i="15"/>
  <c r="G3074" i="15"/>
  <c r="G3075" i="15"/>
  <c r="G3076" i="15"/>
  <c r="G3077" i="15"/>
  <c r="G3078" i="15"/>
  <c r="G3079" i="15"/>
  <c r="G3080" i="15"/>
  <c r="G3081" i="15"/>
  <c r="G3082" i="15"/>
  <c r="G3083" i="15"/>
  <c r="G3084" i="15"/>
  <c r="G3085" i="15"/>
  <c r="G3086" i="15"/>
  <c r="G3087" i="15"/>
  <c r="G3088" i="15"/>
  <c r="G3089" i="15"/>
  <c r="G3090" i="15"/>
  <c r="G3091" i="15"/>
  <c r="G3092" i="15"/>
  <c r="G3093" i="15"/>
  <c r="G3094" i="15"/>
  <c r="G3095" i="15"/>
  <c r="G3096" i="15"/>
  <c r="G3097" i="15"/>
  <c r="G3098" i="15"/>
  <c r="G3099" i="15"/>
  <c r="G3100" i="15"/>
  <c r="G3101" i="15"/>
  <c r="G3102" i="15"/>
  <c r="G3103" i="15"/>
  <c r="G3104" i="15"/>
  <c r="G3105" i="15"/>
  <c r="G3106" i="15"/>
  <c r="G3107" i="15"/>
  <c r="G3108" i="15"/>
  <c r="G3109" i="15"/>
  <c r="G3110" i="15"/>
  <c r="G3111" i="15"/>
  <c r="G3112" i="15"/>
  <c r="G3113" i="15"/>
  <c r="G3114" i="15"/>
  <c r="G3115" i="15"/>
  <c r="G3116" i="15"/>
  <c r="G3117" i="15"/>
  <c r="G3118" i="15"/>
  <c r="G3119" i="15"/>
  <c r="G3120" i="15"/>
  <c r="G3121" i="15"/>
  <c r="G3122" i="15"/>
  <c r="G3123" i="15"/>
  <c r="G3124" i="15"/>
  <c r="G3125" i="15"/>
  <c r="G3126" i="15"/>
  <c r="G3127" i="15"/>
  <c r="G3128" i="15"/>
  <c r="G3129" i="15"/>
  <c r="G3130" i="15"/>
  <c r="G3131" i="15"/>
  <c r="G3132" i="15"/>
  <c r="G3133" i="15"/>
  <c r="G3134" i="15"/>
  <c r="G3135" i="15"/>
  <c r="G3136" i="15"/>
  <c r="G3137" i="15"/>
  <c r="G3138" i="15"/>
  <c r="G3139" i="15"/>
  <c r="G3140" i="15"/>
  <c r="G3141" i="15"/>
  <c r="G3142" i="15"/>
  <c r="G3143" i="15"/>
  <c r="G3144" i="15"/>
  <c r="G3145" i="15"/>
  <c r="G3146" i="15"/>
  <c r="G3147" i="15"/>
  <c r="G3148" i="15"/>
  <c r="G3149" i="15"/>
  <c r="G3150" i="15"/>
  <c r="G3151" i="15"/>
  <c r="G3152" i="15"/>
  <c r="G3153" i="15"/>
  <c r="G3154" i="15"/>
  <c r="G3155" i="15"/>
  <c r="G3156" i="15"/>
  <c r="G3157" i="15"/>
  <c r="G3158" i="15"/>
  <c r="G3159" i="15"/>
  <c r="G3160" i="15"/>
  <c r="G3161" i="15"/>
  <c r="G3162" i="15"/>
  <c r="G3163" i="15"/>
  <c r="G3164" i="15"/>
  <c r="G3165" i="15"/>
  <c r="G3166" i="15"/>
  <c r="G3167" i="15"/>
  <c r="G3168" i="15"/>
  <c r="G3169" i="15"/>
  <c r="G3170" i="15"/>
  <c r="G3171" i="15"/>
  <c r="G3172" i="15"/>
  <c r="G3173" i="15"/>
  <c r="G3174" i="15"/>
  <c r="G3175" i="15"/>
  <c r="G3176" i="15"/>
  <c r="G3177" i="15"/>
  <c r="G3178" i="15"/>
  <c r="G3179" i="15"/>
  <c r="G3180" i="15"/>
  <c r="G3181" i="15"/>
  <c r="G3182" i="15"/>
  <c r="G3183" i="15"/>
  <c r="G3184" i="15"/>
  <c r="G3185" i="15"/>
  <c r="G3186" i="15"/>
  <c r="G3187" i="15"/>
  <c r="G3188" i="15"/>
  <c r="G3189" i="15"/>
  <c r="G3190" i="15"/>
  <c r="G3191" i="15"/>
  <c r="G3192" i="15"/>
  <c r="G3193" i="15"/>
  <c r="G3194" i="15"/>
  <c r="G3195" i="15"/>
  <c r="G3196" i="15"/>
  <c r="G3197" i="15"/>
  <c r="G3198" i="15"/>
  <c r="G3199" i="15"/>
  <c r="G3200" i="15"/>
  <c r="G3201" i="15"/>
  <c r="G3202" i="15"/>
  <c r="G3203" i="15"/>
  <c r="G3204" i="15"/>
  <c r="G3205" i="15"/>
  <c r="G3206" i="15"/>
  <c r="G3207" i="15"/>
  <c r="G3208" i="15"/>
  <c r="G3209" i="15"/>
  <c r="G3210" i="15"/>
  <c r="G3211" i="15"/>
  <c r="G3212" i="15"/>
  <c r="G3213" i="15"/>
  <c r="G3214" i="15"/>
  <c r="G3215" i="15"/>
  <c r="G3216" i="15"/>
  <c r="G3217" i="15"/>
  <c r="G3218" i="15"/>
  <c r="G3219" i="15"/>
  <c r="G3220" i="15"/>
  <c r="G3221" i="15"/>
  <c r="G3222" i="15"/>
  <c r="G3223" i="15"/>
  <c r="G3224" i="15"/>
  <c r="G3225" i="15"/>
  <c r="G3226" i="15"/>
  <c r="G3227" i="15"/>
  <c r="G3228" i="15"/>
  <c r="G3229" i="15"/>
  <c r="G3230" i="15"/>
  <c r="G3231" i="15"/>
  <c r="G3232" i="15"/>
  <c r="G3233" i="15"/>
  <c r="G3234" i="15"/>
  <c r="G3235" i="15"/>
  <c r="G3236" i="15"/>
  <c r="G3237" i="15"/>
  <c r="G3238" i="15"/>
  <c r="G3239" i="15"/>
  <c r="G3240" i="15"/>
  <c r="G3241" i="15"/>
  <c r="G3242" i="15"/>
  <c r="G3243" i="15"/>
  <c r="G3244" i="15"/>
  <c r="G3245" i="15"/>
  <c r="G3246" i="15"/>
  <c r="G3247" i="15"/>
  <c r="G3248" i="15"/>
  <c r="G3249" i="15"/>
  <c r="G3250" i="15"/>
  <c r="G3251" i="15"/>
  <c r="G3252" i="15"/>
  <c r="G3253" i="15"/>
  <c r="G3254" i="15"/>
  <c r="G3255" i="15"/>
  <c r="G3256" i="15"/>
  <c r="G3257" i="15"/>
  <c r="G3258" i="15"/>
  <c r="G3259" i="15"/>
  <c r="G3260" i="15"/>
  <c r="G3261" i="15"/>
  <c r="G3262" i="15"/>
  <c r="G3263" i="15"/>
  <c r="G3264" i="15"/>
  <c r="G3265" i="15"/>
  <c r="G3266" i="15"/>
  <c r="G3267" i="15"/>
  <c r="G3268" i="15"/>
  <c r="G3269" i="15"/>
  <c r="G3270" i="15"/>
  <c r="G3271" i="15"/>
  <c r="G3272" i="15"/>
  <c r="G3273" i="15"/>
  <c r="G3274" i="15"/>
  <c r="G3275" i="15"/>
  <c r="G3276" i="15"/>
  <c r="G3277" i="15"/>
  <c r="G3278" i="15"/>
  <c r="G3279" i="15"/>
  <c r="G3280" i="15"/>
  <c r="G3281" i="15"/>
  <c r="G3282" i="15"/>
  <c r="G3283" i="15"/>
  <c r="G3284" i="15"/>
  <c r="G3285" i="15"/>
  <c r="G3286" i="15"/>
  <c r="G3287" i="15"/>
  <c r="G3288" i="15"/>
  <c r="G3289" i="15"/>
  <c r="G3290" i="15"/>
  <c r="G3291" i="15"/>
  <c r="G3292" i="15"/>
  <c r="G3293" i="15"/>
  <c r="G3294" i="15"/>
  <c r="G3295" i="15"/>
  <c r="G3296" i="15"/>
  <c r="G3297" i="15"/>
  <c r="G3298" i="15"/>
  <c r="G3299" i="15"/>
  <c r="G3300" i="15"/>
  <c r="G3301" i="15"/>
  <c r="G3302" i="15"/>
  <c r="G3303" i="15"/>
  <c r="G3304" i="15"/>
  <c r="G3305" i="15"/>
  <c r="G3306" i="15"/>
  <c r="G3307" i="15"/>
  <c r="G3308" i="15"/>
  <c r="G3309" i="15"/>
  <c r="G3310" i="15"/>
  <c r="G3311" i="15"/>
  <c r="G3312" i="15"/>
  <c r="G3313" i="15"/>
  <c r="G3314" i="15"/>
  <c r="G3315" i="15"/>
  <c r="G3316" i="15"/>
  <c r="G3317" i="15"/>
  <c r="G3318" i="15"/>
  <c r="G3319" i="15"/>
  <c r="G3320" i="15"/>
  <c r="G3321" i="15"/>
  <c r="G3322" i="15"/>
  <c r="G3323" i="15"/>
  <c r="G3324" i="15"/>
  <c r="G3325" i="15"/>
  <c r="G3326" i="15"/>
  <c r="G3327" i="15"/>
  <c r="G3328" i="15"/>
  <c r="G3329" i="15"/>
  <c r="G3330" i="15"/>
  <c r="G3331" i="15"/>
  <c r="G3332" i="15"/>
  <c r="G3333" i="15"/>
  <c r="G3334" i="15"/>
  <c r="G3335" i="15"/>
  <c r="G3336" i="15"/>
  <c r="G3337" i="15"/>
  <c r="G3338" i="15"/>
  <c r="G3339" i="15"/>
  <c r="G3340" i="15"/>
  <c r="G3341" i="15"/>
  <c r="G3342" i="15"/>
  <c r="G3343" i="15"/>
  <c r="G3344" i="15"/>
  <c r="G3345" i="15"/>
  <c r="G3346" i="15"/>
  <c r="G3347" i="15"/>
  <c r="G3348" i="15"/>
  <c r="G3349" i="15"/>
  <c r="G3350" i="15"/>
  <c r="G3351" i="15"/>
  <c r="G3352" i="15"/>
  <c r="G3353" i="15"/>
  <c r="G3354" i="15"/>
  <c r="G3355" i="15"/>
  <c r="G3356" i="15"/>
  <c r="G3357" i="15"/>
  <c r="G3358" i="15"/>
  <c r="G3359" i="15"/>
  <c r="G3360" i="15"/>
  <c r="G3361" i="15"/>
  <c r="G3362" i="15"/>
  <c r="G3363" i="15"/>
  <c r="G3364" i="15"/>
  <c r="G3365" i="15"/>
  <c r="G3366" i="15"/>
  <c r="G3367" i="15"/>
  <c r="G3368" i="15"/>
  <c r="G3369" i="15"/>
  <c r="G3370" i="15"/>
  <c r="G3371" i="15"/>
  <c r="G3372" i="15"/>
  <c r="G3373" i="15"/>
  <c r="G3374" i="15"/>
  <c r="G3375" i="15"/>
  <c r="G3376" i="15"/>
  <c r="G3377" i="15"/>
  <c r="G3378" i="15"/>
  <c r="G3379" i="15"/>
  <c r="G3380" i="15"/>
  <c r="G3381" i="15"/>
  <c r="G3382" i="15"/>
  <c r="G3383" i="15"/>
  <c r="G3384" i="15"/>
  <c r="G3385" i="15"/>
  <c r="G3386" i="15"/>
  <c r="G3387" i="15"/>
  <c r="G3388" i="15"/>
  <c r="G3389" i="15"/>
  <c r="G3390" i="15"/>
  <c r="G3391" i="15"/>
  <c r="G3392" i="15"/>
  <c r="G3393" i="15"/>
  <c r="G3394" i="15"/>
  <c r="G3395" i="15"/>
  <c r="G3396" i="15"/>
  <c r="G3397" i="15"/>
  <c r="G3398" i="15"/>
  <c r="G3399" i="15"/>
  <c r="G3400" i="15"/>
  <c r="G3401" i="15"/>
  <c r="G3402" i="15"/>
  <c r="G3403" i="15"/>
  <c r="G3404" i="15"/>
  <c r="G3405" i="15"/>
  <c r="G3406" i="15"/>
  <c r="G3407" i="15"/>
  <c r="G3408" i="15"/>
  <c r="G3409" i="15"/>
  <c r="G3410" i="15"/>
  <c r="G3411" i="15"/>
  <c r="G3412" i="15"/>
  <c r="G3413" i="15"/>
  <c r="G3414" i="15"/>
  <c r="G3415" i="15"/>
  <c r="G3416" i="15"/>
  <c r="G3417" i="15"/>
  <c r="G3418" i="15"/>
  <c r="G3419" i="15"/>
  <c r="G3420" i="15"/>
  <c r="G3421" i="15"/>
  <c r="G3422" i="15"/>
  <c r="G3423" i="15"/>
  <c r="G3424" i="15"/>
  <c r="G3425" i="15"/>
  <c r="G3426" i="15"/>
  <c r="G3427" i="15"/>
  <c r="G3428" i="15"/>
  <c r="G3429" i="15"/>
  <c r="G3430" i="15"/>
  <c r="G3431" i="15"/>
  <c r="G3432" i="15"/>
  <c r="G3433" i="15"/>
  <c r="G3434" i="15"/>
  <c r="G3435" i="15"/>
  <c r="G3436" i="15"/>
  <c r="G3437" i="15"/>
  <c r="G3438" i="15"/>
  <c r="G3439" i="15"/>
  <c r="G3440" i="15"/>
  <c r="G3441" i="15"/>
  <c r="G3442" i="15"/>
  <c r="G3443" i="15"/>
  <c r="G3444" i="15"/>
  <c r="G3445" i="15"/>
  <c r="G3446" i="15"/>
  <c r="G3447" i="15"/>
  <c r="G3448" i="15"/>
  <c r="G3449" i="15"/>
  <c r="G3450" i="15"/>
  <c r="G3451" i="15"/>
  <c r="G3452" i="15"/>
  <c r="G3453" i="15"/>
  <c r="G3454" i="15"/>
  <c r="G3455" i="15"/>
  <c r="G3456" i="15"/>
  <c r="G3457" i="15"/>
  <c r="G3458" i="15"/>
  <c r="G3459" i="15"/>
  <c r="G3460" i="15"/>
  <c r="G3461" i="15"/>
  <c r="G3462" i="15"/>
  <c r="G3463" i="15"/>
  <c r="G3464" i="15"/>
  <c r="G3465" i="15"/>
  <c r="G3466" i="15"/>
  <c r="G3467" i="15"/>
  <c r="G3468" i="15"/>
  <c r="G3469" i="15"/>
  <c r="G3470" i="15"/>
  <c r="G3471" i="15"/>
  <c r="G3472" i="15"/>
  <c r="G3473" i="15"/>
  <c r="G3474" i="15"/>
  <c r="G3475" i="15"/>
  <c r="G3476" i="15"/>
  <c r="G3477" i="15"/>
  <c r="G3478" i="15"/>
  <c r="G3479" i="15"/>
  <c r="G3480" i="15"/>
  <c r="G3481" i="15"/>
  <c r="G3482" i="15"/>
  <c r="G3483" i="15"/>
  <c r="G3484" i="15"/>
  <c r="G3485" i="15"/>
  <c r="G3486" i="15"/>
  <c r="G3487" i="15"/>
  <c r="G3488" i="15"/>
  <c r="G3489" i="15"/>
  <c r="G3490" i="15"/>
  <c r="G3491" i="15"/>
  <c r="G3492" i="15"/>
  <c r="G3493" i="15"/>
  <c r="G3494" i="15"/>
  <c r="G3495" i="15"/>
  <c r="G3496" i="15"/>
  <c r="G3497" i="15"/>
  <c r="G3498" i="15"/>
  <c r="G3499" i="15"/>
  <c r="G3500" i="15"/>
  <c r="G3501" i="15"/>
  <c r="G3502" i="15"/>
  <c r="G3503" i="15"/>
  <c r="G3504" i="15"/>
  <c r="G3505" i="15"/>
  <c r="G3506" i="15"/>
  <c r="G3507" i="15"/>
  <c r="G3508" i="15"/>
  <c r="G3509" i="15"/>
  <c r="G3510" i="15"/>
  <c r="G3511" i="15"/>
  <c r="G3512" i="15"/>
  <c r="G3513" i="15"/>
  <c r="G3514" i="15"/>
  <c r="G3515" i="15"/>
  <c r="G3516" i="15"/>
  <c r="G3517" i="15"/>
  <c r="G3518" i="15"/>
  <c r="G3519" i="15"/>
  <c r="G3520" i="15"/>
  <c r="G3521" i="15"/>
  <c r="G3522" i="15"/>
  <c r="G3523" i="15"/>
  <c r="G3524" i="15"/>
  <c r="G3525" i="15"/>
  <c r="G3526" i="15"/>
  <c r="G3527" i="15"/>
  <c r="G3528" i="15"/>
  <c r="G3529" i="15"/>
  <c r="G3530" i="15"/>
  <c r="G3531" i="15"/>
  <c r="G3532" i="15"/>
  <c r="G3533" i="15"/>
  <c r="G3534" i="15"/>
  <c r="G3535" i="15"/>
  <c r="G3536" i="15"/>
  <c r="G3537" i="15"/>
  <c r="G3538" i="15"/>
  <c r="G3539" i="15"/>
  <c r="G3540" i="15"/>
  <c r="G3541" i="15"/>
  <c r="G3542" i="15"/>
  <c r="G3543" i="15"/>
  <c r="G3544" i="15"/>
  <c r="G3545" i="15"/>
  <c r="G3546" i="15"/>
  <c r="G3547" i="15"/>
  <c r="G3548" i="15"/>
  <c r="G3549" i="15"/>
  <c r="G3550" i="15"/>
  <c r="G3551" i="15"/>
  <c r="G3552" i="15"/>
  <c r="G3553" i="15"/>
  <c r="G3554" i="15"/>
  <c r="G3555" i="15"/>
  <c r="G3556" i="15"/>
  <c r="G3557" i="15"/>
  <c r="G3558" i="15"/>
  <c r="G3559" i="15"/>
  <c r="G3560" i="15"/>
  <c r="G3561" i="15"/>
  <c r="G3562" i="15"/>
  <c r="G3563" i="15"/>
  <c r="G3564" i="15"/>
  <c r="G3565" i="15"/>
  <c r="G3566" i="15"/>
  <c r="G3567" i="15"/>
  <c r="G3568" i="15"/>
  <c r="G3569" i="15"/>
  <c r="G3570" i="15"/>
  <c r="G3571" i="15"/>
  <c r="G3572" i="15"/>
  <c r="G3573" i="15"/>
  <c r="G3574" i="15"/>
  <c r="G3575" i="15"/>
  <c r="G3576" i="15"/>
  <c r="G3577" i="15"/>
  <c r="G3578" i="15"/>
  <c r="G3579" i="15"/>
  <c r="G3580" i="15"/>
  <c r="G3581" i="15"/>
  <c r="G3582" i="15"/>
  <c r="G3583" i="15"/>
  <c r="G3584" i="15"/>
  <c r="G3585" i="15"/>
  <c r="G3586" i="15"/>
  <c r="G3587" i="15"/>
  <c r="G3588" i="15"/>
  <c r="G3589" i="15"/>
  <c r="G3590" i="15"/>
  <c r="G3591" i="15"/>
  <c r="G3592" i="15"/>
  <c r="G3593" i="15"/>
  <c r="G3594" i="15"/>
  <c r="G3595" i="15"/>
  <c r="G3596" i="15"/>
  <c r="G3597" i="15"/>
  <c r="G3598" i="15"/>
  <c r="G3599" i="15"/>
  <c r="G3600" i="15"/>
  <c r="G3601" i="15"/>
  <c r="G3602" i="15"/>
  <c r="G3603" i="15"/>
  <c r="G3604" i="15"/>
  <c r="G3605" i="15"/>
  <c r="G3606" i="15"/>
  <c r="G3607" i="15"/>
  <c r="G3608" i="15"/>
  <c r="G3609" i="15"/>
  <c r="G3610" i="15"/>
  <c r="G3611" i="15"/>
  <c r="G3612" i="15"/>
  <c r="G3613" i="15"/>
  <c r="G3614" i="15"/>
  <c r="G3615" i="15"/>
  <c r="G3616" i="15"/>
  <c r="G3617" i="15"/>
  <c r="G3618" i="15"/>
  <c r="G3619" i="15"/>
  <c r="G3620" i="15"/>
  <c r="G3621" i="15"/>
  <c r="G3622" i="15"/>
  <c r="G3623" i="15"/>
  <c r="G3624" i="15"/>
  <c r="G3625" i="15"/>
  <c r="G3626" i="15"/>
  <c r="G3627" i="15"/>
  <c r="G3628" i="15"/>
  <c r="G3629" i="15"/>
  <c r="G3630" i="15"/>
  <c r="G3631" i="15"/>
  <c r="G3632" i="15"/>
  <c r="G3633" i="15"/>
  <c r="G3634" i="15"/>
  <c r="G3635" i="15"/>
  <c r="G3636" i="15"/>
  <c r="G3637" i="15"/>
  <c r="G3638" i="15"/>
  <c r="G3639" i="15"/>
  <c r="G3640" i="15"/>
  <c r="G3641" i="15"/>
  <c r="G3642" i="15"/>
  <c r="G3643" i="15"/>
  <c r="G3644" i="15"/>
  <c r="G3645" i="15"/>
  <c r="G3646" i="15"/>
  <c r="G3647" i="15"/>
  <c r="G3648" i="15"/>
  <c r="G3649" i="15"/>
  <c r="G3650" i="15"/>
  <c r="G3651" i="15"/>
  <c r="G3652" i="15"/>
  <c r="G3653" i="15"/>
  <c r="G3654" i="15"/>
  <c r="G3655" i="15"/>
  <c r="G3656" i="15"/>
  <c r="G3657" i="15"/>
  <c r="G3658" i="15"/>
  <c r="G3659" i="15"/>
  <c r="G3660" i="15"/>
  <c r="G3661" i="15"/>
  <c r="G3662" i="15"/>
  <c r="G3663" i="15"/>
  <c r="G3664" i="15"/>
  <c r="G3665" i="15"/>
  <c r="G3666" i="15"/>
  <c r="G3667" i="15"/>
  <c r="G3668" i="15"/>
  <c r="G3669" i="15"/>
  <c r="G3670" i="15"/>
  <c r="G3671" i="15"/>
  <c r="G3672" i="15"/>
  <c r="G3673" i="15"/>
  <c r="G3674" i="15"/>
  <c r="G3675" i="15"/>
  <c r="G3676" i="15"/>
  <c r="G3677" i="15"/>
  <c r="G3678" i="15"/>
  <c r="G3679" i="15"/>
  <c r="G3680" i="15"/>
  <c r="G3681" i="15"/>
  <c r="G3682" i="15"/>
  <c r="G3683" i="15"/>
  <c r="G3684" i="15"/>
  <c r="G3685" i="15"/>
  <c r="G3686" i="15"/>
  <c r="G3687" i="15"/>
  <c r="G3688" i="15"/>
  <c r="G3689" i="15"/>
  <c r="G3690" i="15"/>
  <c r="G3691" i="15"/>
  <c r="G3692" i="15"/>
  <c r="G3693" i="15"/>
  <c r="G3694" i="15"/>
  <c r="G3695" i="15"/>
  <c r="G3696" i="15"/>
  <c r="G3697" i="15"/>
  <c r="G3698" i="15"/>
  <c r="G3699" i="15"/>
  <c r="G3700" i="15"/>
  <c r="G3701" i="15"/>
  <c r="G3702" i="15"/>
  <c r="G3703" i="15"/>
  <c r="G3704" i="15"/>
  <c r="G3705" i="15"/>
  <c r="G3706" i="15"/>
  <c r="G3707" i="15"/>
  <c r="G3708" i="15"/>
  <c r="G3709" i="15"/>
  <c r="G3710" i="15"/>
  <c r="G3711" i="15"/>
  <c r="G3712" i="15"/>
  <c r="G3713" i="15"/>
  <c r="G3714" i="15"/>
  <c r="G3715" i="15"/>
  <c r="G3716" i="15"/>
  <c r="G3717" i="15"/>
  <c r="G3718" i="15"/>
  <c r="G3719" i="15"/>
  <c r="G3720" i="15"/>
  <c r="G3721" i="15"/>
  <c r="G3722" i="15"/>
  <c r="G3723" i="15"/>
  <c r="G3724" i="15"/>
  <c r="G3725" i="15"/>
  <c r="G3726" i="15"/>
  <c r="G3727" i="15"/>
  <c r="G3728" i="15"/>
  <c r="G3729" i="15"/>
  <c r="G3730" i="15"/>
  <c r="G3731" i="15"/>
  <c r="G3732" i="15"/>
  <c r="G3733" i="15"/>
  <c r="G3734" i="15"/>
  <c r="G3735" i="15"/>
  <c r="G3736" i="15"/>
  <c r="G3737" i="15"/>
  <c r="G3738" i="15"/>
  <c r="G3739" i="15"/>
  <c r="G3740" i="15"/>
  <c r="G3741" i="15"/>
  <c r="G3742" i="15"/>
  <c r="G3743" i="15"/>
  <c r="G3744" i="15"/>
  <c r="G3745" i="15"/>
  <c r="G3746" i="15"/>
  <c r="G3747" i="15"/>
  <c r="G3748" i="15"/>
  <c r="G3749" i="15"/>
  <c r="G3750" i="15"/>
  <c r="G3751" i="15"/>
  <c r="G3752" i="15"/>
  <c r="G3753" i="15"/>
  <c r="G3754" i="15"/>
  <c r="G3755" i="15"/>
  <c r="G3756" i="15"/>
  <c r="G3757" i="15"/>
  <c r="G3758" i="15"/>
  <c r="G3759" i="15"/>
  <c r="G3760" i="15"/>
  <c r="G3761" i="15"/>
  <c r="G3762" i="15"/>
  <c r="G3763" i="15"/>
  <c r="G3764" i="15"/>
  <c r="G3765" i="15"/>
  <c r="G3766" i="15"/>
  <c r="G3767" i="15"/>
  <c r="G3768" i="15"/>
  <c r="G3769" i="15"/>
  <c r="G3770" i="15"/>
  <c r="G3771" i="15"/>
  <c r="G3772" i="15"/>
  <c r="G3773" i="15"/>
  <c r="G3774" i="15"/>
  <c r="G3775" i="15"/>
  <c r="G3776" i="15"/>
  <c r="G3777" i="15"/>
  <c r="G3778" i="15"/>
  <c r="G3779" i="15"/>
  <c r="G3780" i="15"/>
  <c r="G3781" i="15"/>
  <c r="G3782" i="15"/>
  <c r="G3783" i="15"/>
  <c r="G3784" i="15"/>
  <c r="G3785" i="15"/>
  <c r="G3786" i="15"/>
  <c r="G3787" i="15"/>
  <c r="G3788" i="15"/>
  <c r="G3789" i="15"/>
  <c r="G3790" i="15"/>
  <c r="G3791" i="15"/>
  <c r="G3792" i="15"/>
  <c r="G3793" i="15"/>
  <c r="G3794" i="15"/>
  <c r="G3795" i="15"/>
  <c r="G3796" i="15"/>
  <c r="G3797" i="15"/>
  <c r="G3798" i="15"/>
  <c r="G3799" i="15"/>
  <c r="G3800" i="15"/>
  <c r="G3801" i="15"/>
  <c r="G3802" i="15"/>
  <c r="G3803" i="15"/>
  <c r="G3804" i="15"/>
  <c r="G3805" i="15"/>
  <c r="G3806" i="15"/>
  <c r="G3807" i="15"/>
  <c r="G3808" i="15"/>
  <c r="G3809" i="15"/>
  <c r="G3810" i="15"/>
  <c r="G3811" i="15"/>
  <c r="G3812" i="15"/>
  <c r="G3813" i="15"/>
  <c r="G3814" i="15"/>
  <c r="G3815" i="15"/>
  <c r="G3816" i="15"/>
  <c r="G3817" i="15"/>
  <c r="G3818" i="15"/>
  <c r="G3819" i="15"/>
  <c r="G3820" i="15"/>
  <c r="G3821" i="15"/>
  <c r="G3822" i="15"/>
  <c r="G3823" i="15"/>
  <c r="G3824" i="15"/>
  <c r="G3825" i="15"/>
  <c r="G3826" i="15"/>
  <c r="G3827" i="15"/>
  <c r="G3828" i="15"/>
  <c r="G3829" i="15"/>
  <c r="G3830" i="15"/>
  <c r="G3831" i="15"/>
  <c r="G3832" i="15"/>
  <c r="G3833" i="15"/>
  <c r="G3834" i="15"/>
  <c r="G3835" i="15"/>
  <c r="G3836" i="15"/>
  <c r="G3837" i="15"/>
  <c r="G3838" i="15"/>
  <c r="G3839" i="15"/>
  <c r="G3840" i="15"/>
  <c r="G3841" i="15"/>
  <c r="G3842" i="15"/>
  <c r="G3843" i="15"/>
  <c r="G3844" i="15"/>
  <c r="G3845" i="15"/>
  <c r="G3846" i="15"/>
  <c r="G3847" i="15"/>
  <c r="G3848" i="15"/>
  <c r="G3849" i="15"/>
  <c r="G3850" i="15"/>
  <c r="G3851" i="15"/>
  <c r="G3852" i="15"/>
  <c r="G3853" i="15"/>
  <c r="G3854" i="15"/>
  <c r="G3855" i="15"/>
  <c r="G3856" i="15"/>
  <c r="G3857" i="15"/>
  <c r="G3858" i="15"/>
  <c r="G3859" i="15"/>
  <c r="G3860" i="15"/>
  <c r="G3861" i="15"/>
  <c r="G3862" i="15"/>
  <c r="G3863" i="15"/>
  <c r="G3864" i="15"/>
  <c r="G3865" i="15"/>
  <c r="G3866" i="15"/>
  <c r="G3867" i="15"/>
  <c r="G3868" i="15"/>
  <c r="G3869" i="15"/>
  <c r="G3870" i="15"/>
  <c r="G3871" i="15"/>
  <c r="G3872" i="15"/>
  <c r="G3873" i="15"/>
  <c r="G3874" i="15"/>
  <c r="G3875" i="15"/>
  <c r="G3876" i="15"/>
  <c r="G3877" i="15"/>
  <c r="G3878" i="15"/>
  <c r="G3879" i="15"/>
  <c r="G3880" i="15"/>
  <c r="G3881" i="15"/>
  <c r="G3882" i="15"/>
  <c r="G3883" i="15"/>
  <c r="G3884" i="15"/>
  <c r="G3885" i="15"/>
  <c r="G3886" i="15"/>
  <c r="G3887" i="15"/>
  <c r="G3888" i="15"/>
  <c r="G3889" i="15"/>
  <c r="G3890" i="15"/>
  <c r="G3891" i="15"/>
  <c r="G3892" i="15"/>
  <c r="G3893" i="15"/>
  <c r="G3894" i="15"/>
  <c r="G3895" i="15"/>
  <c r="G3896" i="15"/>
  <c r="G3897" i="15"/>
  <c r="G3898" i="15"/>
  <c r="G3899" i="15"/>
  <c r="G3900" i="15"/>
  <c r="G3901" i="15"/>
  <c r="G3902" i="15"/>
  <c r="G3903" i="15"/>
  <c r="G3904" i="15"/>
  <c r="G3905" i="15"/>
  <c r="G3906" i="15"/>
  <c r="G3907" i="15"/>
  <c r="G3908" i="15"/>
  <c r="G3909" i="15"/>
  <c r="G3910" i="15"/>
  <c r="G3911" i="15"/>
  <c r="G3912" i="15"/>
  <c r="G3913" i="15"/>
  <c r="G3914" i="15"/>
  <c r="G3915" i="15"/>
  <c r="G3916" i="15"/>
  <c r="G3917" i="15"/>
  <c r="G3918" i="15"/>
  <c r="G3919" i="15"/>
  <c r="G3920" i="15"/>
  <c r="G3921" i="15"/>
  <c r="G3922" i="15"/>
  <c r="G3923" i="15"/>
  <c r="G3924" i="15"/>
  <c r="G3925" i="15"/>
  <c r="G3926" i="15"/>
  <c r="G3927" i="15"/>
  <c r="G3928" i="15"/>
  <c r="G3929" i="15"/>
  <c r="G3930" i="15"/>
  <c r="G3931" i="15"/>
  <c r="G3932" i="15"/>
  <c r="G3933" i="15"/>
  <c r="G3934" i="15"/>
  <c r="G3935" i="15"/>
  <c r="G3936" i="15"/>
  <c r="G3937" i="15"/>
  <c r="G3938" i="15"/>
  <c r="G3939" i="15"/>
  <c r="G3940" i="15"/>
  <c r="G3941" i="15"/>
  <c r="G3942" i="15"/>
  <c r="G3943" i="15"/>
  <c r="G3944" i="15"/>
  <c r="G3945" i="15"/>
  <c r="G3946" i="15"/>
  <c r="G3947" i="15"/>
  <c r="G3948" i="15"/>
  <c r="G3949" i="15"/>
  <c r="G3950" i="15"/>
  <c r="G3951" i="15"/>
  <c r="G3952" i="15"/>
  <c r="G3953" i="15"/>
  <c r="G3954" i="15"/>
  <c r="G3955" i="15"/>
  <c r="G3956" i="15"/>
  <c r="G3957" i="15"/>
  <c r="G3958" i="15"/>
  <c r="G3959" i="15"/>
  <c r="G3960" i="15"/>
  <c r="G3961" i="15"/>
  <c r="G3962" i="15"/>
  <c r="G3963" i="15"/>
  <c r="G3964" i="15"/>
  <c r="G3965" i="15"/>
  <c r="G3966" i="15"/>
  <c r="G3967" i="15"/>
  <c r="G3968" i="15"/>
  <c r="G3969" i="15"/>
  <c r="G3970" i="15"/>
  <c r="G3971" i="15"/>
  <c r="G3972" i="15"/>
  <c r="G3973" i="15"/>
  <c r="G3974" i="15"/>
  <c r="G3975" i="15"/>
  <c r="G3976" i="15"/>
  <c r="G3977" i="15"/>
  <c r="G3978" i="15"/>
  <c r="G3979" i="15"/>
  <c r="G3980" i="15"/>
  <c r="G3981" i="15"/>
  <c r="G3982" i="15"/>
  <c r="G3983" i="15"/>
  <c r="G3984" i="15"/>
  <c r="G3985" i="15"/>
  <c r="G3986" i="15"/>
  <c r="G3987" i="15"/>
  <c r="G3988" i="15"/>
  <c r="G3989" i="15"/>
  <c r="G3990" i="15"/>
  <c r="G3991" i="15"/>
  <c r="G3992" i="15"/>
  <c r="G3993" i="15"/>
  <c r="G3994" i="15"/>
  <c r="G3995" i="15"/>
  <c r="G3996" i="15"/>
  <c r="G3997" i="15"/>
  <c r="G3998" i="15"/>
  <c r="G3999" i="15"/>
  <c r="G4000" i="15"/>
  <c r="G4001" i="15"/>
  <c r="G4002" i="15"/>
  <c r="G4003" i="15"/>
  <c r="G4004" i="15"/>
  <c r="G4005" i="15"/>
  <c r="G4006" i="15"/>
  <c r="G4007" i="15"/>
  <c r="G4008" i="15"/>
  <c r="G4009" i="15"/>
  <c r="G4010" i="15"/>
  <c r="G4011" i="15"/>
  <c r="G4012" i="15"/>
  <c r="G4013" i="15"/>
  <c r="G4014" i="15"/>
  <c r="G4015" i="15"/>
  <c r="G4016" i="15"/>
  <c r="G4017" i="15"/>
  <c r="G4018" i="15"/>
  <c r="G4019" i="15"/>
  <c r="G4020" i="15"/>
  <c r="G4021" i="15"/>
  <c r="G4022" i="15"/>
  <c r="G4023" i="15"/>
  <c r="G4024" i="15"/>
  <c r="G4025" i="15"/>
  <c r="G4026" i="15"/>
  <c r="G4027" i="15"/>
  <c r="G4028" i="15"/>
  <c r="G4029" i="15"/>
  <c r="G4030" i="15"/>
  <c r="G4031" i="15"/>
  <c r="G4032" i="15"/>
  <c r="G4033" i="15"/>
  <c r="G4034" i="15"/>
  <c r="G4035" i="15"/>
  <c r="G4036" i="15"/>
  <c r="G4037" i="15"/>
  <c r="G4038" i="15"/>
  <c r="G4039" i="15"/>
  <c r="G4040" i="15"/>
  <c r="G4041" i="15"/>
  <c r="G4042" i="15"/>
  <c r="G4043" i="15"/>
  <c r="G4044" i="15"/>
  <c r="G4045" i="15"/>
  <c r="G4046" i="15"/>
  <c r="G4047" i="15"/>
  <c r="G4048" i="15"/>
  <c r="G4049" i="15"/>
  <c r="G4050" i="15"/>
  <c r="G4051" i="15"/>
  <c r="G4052" i="15"/>
  <c r="G4053" i="15"/>
  <c r="G4054" i="15"/>
  <c r="G4055" i="15"/>
  <c r="G4056" i="15"/>
  <c r="G4057" i="15"/>
  <c r="G4058" i="15"/>
  <c r="G4059" i="15"/>
  <c r="G4060" i="15"/>
  <c r="G4061" i="15"/>
  <c r="G4062" i="15"/>
  <c r="G4063" i="15"/>
  <c r="G4064" i="15"/>
  <c r="G4065" i="15"/>
  <c r="G4066" i="15"/>
  <c r="G4067" i="15"/>
  <c r="G4068" i="15"/>
  <c r="G4069" i="15"/>
  <c r="G4070" i="15"/>
  <c r="G4071" i="15"/>
  <c r="G4072" i="15"/>
  <c r="G4073" i="15"/>
  <c r="G4074" i="15"/>
  <c r="G4075" i="15"/>
  <c r="G4076" i="15"/>
  <c r="G4077" i="15"/>
  <c r="G4078" i="15"/>
  <c r="G4079" i="15"/>
  <c r="G4080" i="15"/>
  <c r="G4081" i="15"/>
  <c r="G4082" i="15"/>
  <c r="G4083" i="15"/>
  <c r="G4084" i="15"/>
  <c r="G4085" i="15"/>
  <c r="G4086" i="15"/>
  <c r="G4087" i="15"/>
  <c r="G4088" i="15"/>
  <c r="G4089" i="15"/>
  <c r="G4090" i="15"/>
  <c r="G4091" i="15"/>
  <c r="C5" i="2" l="1"/>
  <c r="C69" i="1" l="1"/>
  <c r="L69" i="1"/>
  <c r="N69" i="1"/>
  <c r="O69" i="1"/>
  <c r="M71" i="1"/>
  <c r="C68" i="1"/>
  <c r="L68" i="1"/>
  <c r="N68" i="1"/>
  <c r="O68" i="1"/>
  <c r="C67" i="1"/>
  <c r="L67" i="1"/>
  <c r="N67" i="1"/>
  <c r="O67" i="1"/>
  <c r="C66" i="1"/>
  <c r="L66" i="1"/>
  <c r="N66" i="1"/>
  <c r="O66" i="1"/>
  <c r="B77" i="1"/>
  <c r="B75" i="1"/>
  <c r="C64" i="1"/>
  <c r="L64" i="1"/>
  <c r="N64" i="1"/>
  <c r="O64" i="1"/>
  <c r="C65" i="1"/>
  <c r="L65" i="1"/>
  <c r="N65" i="1"/>
  <c r="O65" i="1"/>
  <c r="C10" i="9"/>
  <c r="C11" i="9" s="1"/>
  <c r="D6" i="9"/>
  <c r="P69" i="1" l="1"/>
  <c r="P67" i="1"/>
  <c r="P68" i="1"/>
  <c r="P66" i="1"/>
  <c r="P64" i="1"/>
  <c r="P65" i="1"/>
  <c r="L61" i="1"/>
  <c r="C60" i="1"/>
  <c r="L60" i="1"/>
  <c r="N60" i="1"/>
  <c r="O60" i="1"/>
  <c r="C61" i="1"/>
  <c r="N61" i="1"/>
  <c r="O61" i="1"/>
  <c r="C62" i="1"/>
  <c r="L62" i="1"/>
  <c r="N62" i="1"/>
  <c r="O62" i="1"/>
  <c r="C63" i="1"/>
  <c r="L63" i="1"/>
  <c r="N63" i="1"/>
  <c r="O63" i="1"/>
  <c r="M73" i="1"/>
  <c r="C57" i="1"/>
  <c r="L57" i="1"/>
  <c r="N57" i="1"/>
  <c r="O57" i="1"/>
  <c r="C58" i="1"/>
  <c r="L58" i="1"/>
  <c r="N58" i="1"/>
  <c r="O58" i="1"/>
  <c r="C59" i="1"/>
  <c r="L59" i="1"/>
  <c r="N59" i="1"/>
  <c r="O59" i="1"/>
  <c r="N48" i="1"/>
  <c r="G4101" i="14"/>
  <c r="G4100" i="14"/>
  <c r="G4099" i="14"/>
  <c r="G4098" i="14"/>
  <c r="G4097" i="14"/>
  <c r="G4096" i="14"/>
  <c r="G4095" i="14"/>
  <c r="G4094" i="14"/>
  <c r="G4093" i="14"/>
  <c r="G4092" i="14"/>
  <c r="G4091" i="14"/>
  <c r="G4090" i="14"/>
  <c r="G4089" i="14"/>
  <c r="G4088" i="14"/>
  <c r="G4087" i="14"/>
  <c r="G4086" i="14"/>
  <c r="G4085" i="14"/>
  <c r="G4084" i="14"/>
  <c r="G4083" i="14"/>
  <c r="G4082" i="14"/>
  <c r="G4081" i="14"/>
  <c r="G4080" i="14"/>
  <c r="G4079" i="14"/>
  <c r="G4078" i="14"/>
  <c r="G4077" i="14"/>
  <c r="G4076" i="14"/>
  <c r="G4075" i="14"/>
  <c r="G4074" i="14"/>
  <c r="G4073" i="14"/>
  <c r="G4072" i="14"/>
  <c r="G4071" i="14"/>
  <c r="G4070" i="14"/>
  <c r="G4069" i="14"/>
  <c r="G4068" i="14"/>
  <c r="G4067" i="14"/>
  <c r="G4066" i="14"/>
  <c r="G4065" i="14"/>
  <c r="G4064" i="14"/>
  <c r="G4063" i="14"/>
  <c r="G4062" i="14"/>
  <c r="G4061" i="14"/>
  <c r="G4060" i="14"/>
  <c r="G4059" i="14"/>
  <c r="G4058" i="14"/>
  <c r="G4057" i="14"/>
  <c r="G4056" i="14"/>
  <c r="G4055" i="14"/>
  <c r="G4054" i="14"/>
  <c r="G4053" i="14"/>
  <c r="G4052" i="14"/>
  <c r="G4051" i="14"/>
  <c r="G4050" i="14"/>
  <c r="G4049" i="14"/>
  <c r="G4048" i="14"/>
  <c r="G4047" i="14"/>
  <c r="G4046" i="14"/>
  <c r="G4045" i="14"/>
  <c r="G4044" i="14"/>
  <c r="G4043" i="14"/>
  <c r="G4042" i="14"/>
  <c r="G4041" i="14"/>
  <c r="G4040" i="14"/>
  <c r="G4039" i="14"/>
  <c r="G4038" i="14"/>
  <c r="G4037" i="14"/>
  <c r="G4036" i="14"/>
  <c r="G4035" i="14"/>
  <c r="G4034" i="14"/>
  <c r="G4033" i="14"/>
  <c r="G4032" i="14"/>
  <c r="G4031" i="14"/>
  <c r="G4030" i="14"/>
  <c r="G4029" i="14"/>
  <c r="G4028" i="14"/>
  <c r="G4027" i="14"/>
  <c r="G4026" i="14"/>
  <c r="G4025" i="14"/>
  <c r="G4024" i="14"/>
  <c r="G4023" i="14"/>
  <c r="G4022" i="14"/>
  <c r="G4021" i="14"/>
  <c r="G4020" i="14"/>
  <c r="G4019" i="14"/>
  <c r="G4018" i="14"/>
  <c r="G4017" i="14"/>
  <c r="G4016" i="14"/>
  <c r="G4015" i="14"/>
  <c r="G4014" i="14"/>
  <c r="G4013" i="14"/>
  <c r="G4012" i="14"/>
  <c r="G4011" i="14"/>
  <c r="G4010" i="14"/>
  <c r="G4009" i="14"/>
  <c r="G4008" i="14"/>
  <c r="G4007" i="14"/>
  <c r="G4006" i="14"/>
  <c r="G4005" i="14"/>
  <c r="G4004" i="14"/>
  <c r="G4003" i="14"/>
  <c r="G4002" i="14"/>
  <c r="G4001" i="14"/>
  <c r="G4000" i="14"/>
  <c r="G3999" i="14"/>
  <c r="G3998" i="14"/>
  <c r="G3997" i="14"/>
  <c r="G3996" i="14"/>
  <c r="G3995" i="14"/>
  <c r="G3994" i="14"/>
  <c r="G3993" i="14"/>
  <c r="G3992" i="14"/>
  <c r="G3991" i="14"/>
  <c r="G3990" i="14"/>
  <c r="G3989" i="14"/>
  <c r="G3988" i="14"/>
  <c r="G3987" i="14"/>
  <c r="G3986" i="14"/>
  <c r="G3985" i="14"/>
  <c r="G3984" i="14"/>
  <c r="G3983" i="14"/>
  <c r="G3982" i="14"/>
  <c r="G3981" i="14"/>
  <c r="G3980" i="14"/>
  <c r="G3979" i="14"/>
  <c r="G3978" i="14"/>
  <c r="G3977" i="14"/>
  <c r="G3976" i="14"/>
  <c r="G3975" i="14"/>
  <c r="G3974" i="14"/>
  <c r="G3973" i="14"/>
  <c r="G3972" i="14"/>
  <c r="G3971" i="14"/>
  <c r="G3970" i="14"/>
  <c r="G3969" i="14"/>
  <c r="G3968" i="14"/>
  <c r="G3967" i="14"/>
  <c r="G3966" i="14"/>
  <c r="G3965" i="14"/>
  <c r="G3964" i="14"/>
  <c r="G3963" i="14"/>
  <c r="G3962" i="14"/>
  <c r="G3961" i="14"/>
  <c r="G3960" i="14"/>
  <c r="G3959" i="14"/>
  <c r="G3958" i="14"/>
  <c r="G3957" i="14"/>
  <c r="G3956" i="14"/>
  <c r="G3955" i="14"/>
  <c r="G3954" i="14"/>
  <c r="G3953" i="14"/>
  <c r="G3952" i="14"/>
  <c r="G3951" i="14"/>
  <c r="G3950" i="14"/>
  <c r="G3949" i="14"/>
  <c r="G3948" i="14"/>
  <c r="G3947" i="14"/>
  <c r="G3946" i="14"/>
  <c r="G3945" i="14"/>
  <c r="G3944" i="14"/>
  <c r="G3943" i="14"/>
  <c r="G3942" i="14"/>
  <c r="G3941" i="14"/>
  <c r="G3940" i="14"/>
  <c r="G3939" i="14"/>
  <c r="G3938" i="14"/>
  <c r="G3937" i="14"/>
  <c r="G3936" i="14"/>
  <c r="G3935" i="14"/>
  <c r="G3934" i="14"/>
  <c r="G3933" i="14"/>
  <c r="G3932" i="14"/>
  <c r="G3931" i="14"/>
  <c r="G3930" i="14"/>
  <c r="G3929" i="14"/>
  <c r="G3928" i="14"/>
  <c r="G3927" i="14"/>
  <c r="G3926" i="14"/>
  <c r="G3925" i="14"/>
  <c r="G3924" i="14"/>
  <c r="G3923" i="14"/>
  <c r="G3922" i="14"/>
  <c r="G3921" i="14"/>
  <c r="G3920" i="14"/>
  <c r="G3919" i="14"/>
  <c r="G3918" i="14"/>
  <c r="G3917" i="14"/>
  <c r="G3916" i="14"/>
  <c r="G3915" i="14"/>
  <c r="G3914" i="14"/>
  <c r="G3913" i="14"/>
  <c r="G3912" i="14"/>
  <c r="G3911" i="14"/>
  <c r="G3910" i="14"/>
  <c r="G3909" i="14"/>
  <c r="G3908" i="14"/>
  <c r="G3907" i="14"/>
  <c r="G3906" i="14"/>
  <c r="G3905" i="14"/>
  <c r="G3904" i="14"/>
  <c r="G3903" i="14"/>
  <c r="G3902" i="14"/>
  <c r="G3901" i="14"/>
  <c r="G3900" i="14"/>
  <c r="G3899" i="14"/>
  <c r="G3898" i="14"/>
  <c r="G3897" i="14"/>
  <c r="G3896" i="14"/>
  <c r="G3895" i="14"/>
  <c r="G3894" i="14"/>
  <c r="G3893" i="14"/>
  <c r="G3892" i="14"/>
  <c r="G3891" i="14"/>
  <c r="G3890" i="14"/>
  <c r="G3889" i="14"/>
  <c r="G3888" i="14"/>
  <c r="G3887" i="14"/>
  <c r="G3886" i="14"/>
  <c r="G3885" i="14"/>
  <c r="G3884" i="14"/>
  <c r="G3883" i="14"/>
  <c r="G3882" i="14"/>
  <c r="G3881" i="14"/>
  <c r="G3880" i="14"/>
  <c r="G3879" i="14"/>
  <c r="G3878" i="14"/>
  <c r="G3877" i="14"/>
  <c r="G3876" i="14"/>
  <c r="G3875" i="14"/>
  <c r="G3874" i="14"/>
  <c r="G3873" i="14"/>
  <c r="G3872" i="14"/>
  <c r="G3871" i="14"/>
  <c r="G3870" i="14"/>
  <c r="G3869" i="14"/>
  <c r="G3868" i="14"/>
  <c r="G3867" i="14"/>
  <c r="G3866" i="14"/>
  <c r="G3865" i="14"/>
  <c r="G3864" i="14"/>
  <c r="G3863" i="14"/>
  <c r="G3862" i="14"/>
  <c r="G3861" i="14"/>
  <c r="G3860" i="14"/>
  <c r="G3859" i="14"/>
  <c r="G3858" i="14"/>
  <c r="G3857" i="14"/>
  <c r="G3856" i="14"/>
  <c r="G3855" i="14"/>
  <c r="G3854" i="14"/>
  <c r="G3853" i="14"/>
  <c r="G3852" i="14"/>
  <c r="G3851" i="14"/>
  <c r="G3850" i="14"/>
  <c r="G3849" i="14"/>
  <c r="G3848" i="14"/>
  <c r="G3847" i="14"/>
  <c r="G3846" i="14"/>
  <c r="G3845" i="14"/>
  <c r="G3844" i="14"/>
  <c r="G3843" i="14"/>
  <c r="G3842" i="14"/>
  <c r="G3841" i="14"/>
  <c r="G3840" i="14"/>
  <c r="G3839" i="14"/>
  <c r="G3838" i="14"/>
  <c r="G3837" i="14"/>
  <c r="G3836" i="14"/>
  <c r="G3835" i="14"/>
  <c r="G3834" i="14"/>
  <c r="G3833" i="14"/>
  <c r="G3832" i="14"/>
  <c r="G3831" i="14"/>
  <c r="G3830" i="14"/>
  <c r="G3829" i="14"/>
  <c r="G3828" i="14"/>
  <c r="G3827" i="14"/>
  <c r="G3826" i="14"/>
  <c r="G3825" i="14"/>
  <c r="G3824" i="14"/>
  <c r="G3823" i="14"/>
  <c r="G3822" i="14"/>
  <c r="G3821" i="14"/>
  <c r="G3820" i="14"/>
  <c r="G3819" i="14"/>
  <c r="G3818" i="14"/>
  <c r="G3817" i="14"/>
  <c r="G3816" i="14"/>
  <c r="G3815" i="14"/>
  <c r="G3814" i="14"/>
  <c r="G3813" i="14"/>
  <c r="G3812" i="14"/>
  <c r="G3811" i="14"/>
  <c r="G3810" i="14"/>
  <c r="G3809" i="14"/>
  <c r="G3808" i="14"/>
  <c r="G3807" i="14"/>
  <c r="G3806" i="14"/>
  <c r="G3805" i="14"/>
  <c r="G3804" i="14"/>
  <c r="G3803" i="14"/>
  <c r="G3802" i="14"/>
  <c r="G3801" i="14"/>
  <c r="G3800" i="14"/>
  <c r="G3799" i="14"/>
  <c r="G3798" i="14"/>
  <c r="G3797" i="14"/>
  <c r="G3796" i="14"/>
  <c r="G3795" i="14"/>
  <c r="G3794" i="14"/>
  <c r="G3793" i="14"/>
  <c r="G3792" i="14"/>
  <c r="G3791" i="14"/>
  <c r="G3790" i="14"/>
  <c r="G3789" i="14"/>
  <c r="G3788" i="14"/>
  <c r="G3787" i="14"/>
  <c r="G3786" i="14"/>
  <c r="G3785" i="14"/>
  <c r="G3784" i="14"/>
  <c r="G3783" i="14"/>
  <c r="G3782" i="14"/>
  <c r="G3781" i="14"/>
  <c r="G3780" i="14"/>
  <c r="G3779" i="14"/>
  <c r="G3778" i="14"/>
  <c r="G3777" i="14"/>
  <c r="G3776" i="14"/>
  <c r="G3775" i="14"/>
  <c r="G3774" i="14"/>
  <c r="G3773" i="14"/>
  <c r="G3772" i="14"/>
  <c r="G3771" i="14"/>
  <c r="G3770" i="14"/>
  <c r="G3769" i="14"/>
  <c r="G3768" i="14"/>
  <c r="G3767" i="14"/>
  <c r="G3766" i="14"/>
  <c r="G3765" i="14"/>
  <c r="G3764" i="14"/>
  <c r="G3763" i="14"/>
  <c r="G3762" i="14"/>
  <c r="G3761" i="14"/>
  <c r="G3760" i="14"/>
  <c r="G3759" i="14"/>
  <c r="G3758" i="14"/>
  <c r="G3757" i="14"/>
  <c r="G3756" i="14"/>
  <c r="G3755" i="14"/>
  <c r="G3754" i="14"/>
  <c r="G3753" i="14"/>
  <c r="G3752" i="14"/>
  <c r="G3751" i="14"/>
  <c r="G3750" i="14"/>
  <c r="G3749" i="14"/>
  <c r="G3748" i="14"/>
  <c r="G3747" i="14"/>
  <c r="G3746" i="14"/>
  <c r="G3745" i="14"/>
  <c r="G3744" i="14"/>
  <c r="G3743" i="14"/>
  <c r="G3742" i="14"/>
  <c r="G3741" i="14"/>
  <c r="G3740" i="14"/>
  <c r="G3739" i="14"/>
  <c r="G3738" i="14"/>
  <c r="G3737" i="14"/>
  <c r="G3736" i="14"/>
  <c r="G3735" i="14"/>
  <c r="G3734" i="14"/>
  <c r="G3733" i="14"/>
  <c r="G3732" i="14"/>
  <c r="G3731" i="14"/>
  <c r="G3730" i="14"/>
  <c r="G3729" i="14"/>
  <c r="G3728" i="14"/>
  <c r="G3727" i="14"/>
  <c r="G3726" i="14"/>
  <c r="G3725" i="14"/>
  <c r="G3724" i="14"/>
  <c r="G3723" i="14"/>
  <c r="G3722" i="14"/>
  <c r="G3721" i="14"/>
  <c r="G3720" i="14"/>
  <c r="G3719" i="14"/>
  <c r="G3718" i="14"/>
  <c r="G3717" i="14"/>
  <c r="G3716" i="14"/>
  <c r="G3715" i="14"/>
  <c r="G3714" i="14"/>
  <c r="G3713" i="14"/>
  <c r="G3712" i="14"/>
  <c r="G3711" i="14"/>
  <c r="G3710" i="14"/>
  <c r="G3709" i="14"/>
  <c r="G3708" i="14"/>
  <c r="G3707" i="14"/>
  <c r="G3706" i="14"/>
  <c r="G3705" i="14"/>
  <c r="G3704" i="14"/>
  <c r="G3703" i="14"/>
  <c r="G3702" i="14"/>
  <c r="G3701" i="14"/>
  <c r="G3700" i="14"/>
  <c r="G3699" i="14"/>
  <c r="G3698" i="14"/>
  <c r="G3697" i="14"/>
  <c r="G3696" i="14"/>
  <c r="G3695" i="14"/>
  <c r="G3694" i="14"/>
  <c r="G3693" i="14"/>
  <c r="G3692" i="14"/>
  <c r="G3691" i="14"/>
  <c r="G3690" i="14"/>
  <c r="G3689" i="14"/>
  <c r="G3688" i="14"/>
  <c r="G3687" i="14"/>
  <c r="G3686" i="14"/>
  <c r="G3685" i="14"/>
  <c r="G3684" i="14"/>
  <c r="G3683" i="14"/>
  <c r="G3682" i="14"/>
  <c r="G3681" i="14"/>
  <c r="G3680" i="14"/>
  <c r="G3679" i="14"/>
  <c r="G3678" i="14"/>
  <c r="G3677" i="14"/>
  <c r="G3676" i="14"/>
  <c r="G3675" i="14"/>
  <c r="G3674" i="14"/>
  <c r="G3673" i="14"/>
  <c r="G3672" i="14"/>
  <c r="G3671" i="14"/>
  <c r="G3670" i="14"/>
  <c r="G3669" i="14"/>
  <c r="G3668" i="14"/>
  <c r="G3667" i="14"/>
  <c r="G3666" i="14"/>
  <c r="G3665" i="14"/>
  <c r="G3664" i="14"/>
  <c r="G3663" i="14"/>
  <c r="G3662" i="14"/>
  <c r="G3661" i="14"/>
  <c r="G3660" i="14"/>
  <c r="G3659" i="14"/>
  <c r="G3658" i="14"/>
  <c r="G3657" i="14"/>
  <c r="G3656" i="14"/>
  <c r="G3655" i="14"/>
  <c r="G3654" i="14"/>
  <c r="G3653" i="14"/>
  <c r="G3652" i="14"/>
  <c r="G3651" i="14"/>
  <c r="G3650" i="14"/>
  <c r="G3649" i="14"/>
  <c r="G3648" i="14"/>
  <c r="G3647" i="14"/>
  <c r="G3646" i="14"/>
  <c r="G3645" i="14"/>
  <c r="G3644" i="14"/>
  <c r="G3643" i="14"/>
  <c r="G3642" i="14"/>
  <c r="G3641" i="14"/>
  <c r="G3640" i="14"/>
  <c r="G3639" i="14"/>
  <c r="G3638" i="14"/>
  <c r="G3637" i="14"/>
  <c r="G3636" i="14"/>
  <c r="G3635" i="14"/>
  <c r="G3634" i="14"/>
  <c r="G3633" i="14"/>
  <c r="G3632" i="14"/>
  <c r="G3631" i="14"/>
  <c r="G3630" i="14"/>
  <c r="G3629" i="14"/>
  <c r="G3628" i="14"/>
  <c r="G3627" i="14"/>
  <c r="G3626" i="14"/>
  <c r="G3625" i="14"/>
  <c r="G3624" i="14"/>
  <c r="G3623" i="14"/>
  <c r="G3622" i="14"/>
  <c r="G3621" i="14"/>
  <c r="G3620" i="14"/>
  <c r="G3619" i="14"/>
  <c r="G3618" i="14"/>
  <c r="G3617" i="14"/>
  <c r="G3616" i="14"/>
  <c r="G3615" i="14"/>
  <c r="G3614" i="14"/>
  <c r="G3613" i="14"/>
  <c r="G3612" i="14"/>
  <c r="G3611" i="14"/>
  <c r="G3610" i="14"/>
  <c r="G3609" i="14"/>
  <c r="G3608" i="14"/>
  <c r="G3607" i="14"/>
  <c r="G3606" i="14"/>
  <c r="G3605" i="14"/>
  <c r="G3604" i="14"/>
  <c r="G3603" i="14"/>
  <c r="G3602" i="14"/>
  <c r="G3601" i="14"/>
  <c r="G3600" i="14"/>
  <c r="G3599" i="14"/>
  <c r="G3598" i="14"/>
  <c r="G3597" i="14"/>
  <c r="G3596" i="14"/>
  <c r="G3595" i="14"/>
  <c r="G3594" i="14"/>
  <c r="G3593" i="14"/>
  <c r="G3592" i="14"/>
  <c r="G3591" i="14"/>
  <c r="G3590" i="14"/>
  <c r="G3589" i="14"/>
  <c r="G3588" i="14"/>
  <c r="G3587" i="14"/>
  <c r="G3586" i="14"/>
  <c r="G3585" i="14"/>
  <c r="G3584" i="14"/>
  <c r="G3583" i="14"/>
  <c r="G3582" i="14"/>
  <c r="G3581" i="14"/>
  <c r="G3580" i="14"/>
  <c r="G3579" i="14"/>
  <c r="G3578" i="14"/>
  <c r="G3577" i="14"/>
  <c r="G3576" i="14"/>
  <c r="G3575" i="14"/>
  <c r="G3574" i="14"/>
  <c r="G3573" i="14"/>
  <c r="G3572" i="14"/>
  <c r="G3571" i="14"/>
  <c r="G3570" i="14"/>
  <c r="G3569" i="14"/>
  <c r="G3568" i="14"/>
  <c r="G3567" i="14"/>
  <c r="G3566" i="14"/>
  <c r="G3565" i="14"/>
  <c r="G3564" i="14"/>
  <c r="G3563" i="14"/>
  <c r="G3562" i="14"/>
  <c r="G3561" i="14"/>
  <c r="G3560" i="14"/>
  <c r="G3559" i="14"/>
  <c r="G3558" i="14"/>
  <c r="G3557" i="14"/>
  <c r="G3556" i="14"/>
  <c r="G3555" i="14"/>
  <c r="G3554" i="14"/>
  <c r="G3553" i="14"/>
  <c r="G3552" i="14"/>
  <c r="G3551" i="14"/>
  <c r="G3550" i="14"/>
  <c r="G3549" i="14"/>
  <c r="G3548" i="14"/>
  <c r="G3547" i="14"/>
  <c r="G3546" i="14"/>
  <c r="G3545" i="14"/>
  <c r="G3544" i="14"/>
  <c r="G3543" i="14"/>
  <c r="G3542" i="14"/>
  <c r="G3541" i="14"/>
  <c r="G3540" i="14"/>
  <c r="G3539" i="14"/>
  <c r="G3538" i="14"/>
  <c r="G3537" i="14"/>
  <c r="G3536" i="14"/>
  <c r="G3535" i="14"/>
  <c r="G3534" i="14"/>
  <c r="G3533" i="14"/>
  <c r="G3532" i="14"/>
  <c r="G3531" i="14"/>
  <c r="G3530" i="14"/>
  <c r="G3529" i="14"/>
  <c r="G3528" i="14"/>
  <c r="G3527" i="14"/>
  <c r="G3526" i="14"/>
  <c r="G3525" i="14"/>
  <c r="G3524" i="14"/>
  <c r="G3523" i="14"/>
  <c r="G3522" i="14"/>
  <c r="G3521" i="14"/>
  <c r="G3520" i="14"/>
  <c r="G3519" i="14"/>
  <c r="G3518" i="14"/>
  <c r="G3517" i="14"/>
  <c r="G3516" i="14"/>
  <c r="G3515" i="14"/>
  <c r="G3514" i="14"/>
  <c r="G3513" i="14"/>
  <c r="G3512" i="14"/>
  <c r="G3511" i="14"/>
  <c r="G3510" i="14"/>
  <c r="G3509" i="14"/>
  <c r="G3508" i="14"/>
  <c r="G3507" i="14"/>
  <c r="G3506" i="14"/>
  <c r="G3505" i="14"/>
  <c r="G3504" i="14"/>
  <c r="G3503" i="14"/>
  <c r="G3502" i="14"/>
  <c r="G3501" i="14"/>
  <c r="G3500" i="14"/>
  <c r="G3499" i="14"/>
  <c r="G3498" i="14"/>
  <c r="G3497" i="14"/>
  <c r="G3496" i="14"/>
  <c r="G3495" i="14"/>
  <c r="G3494" i="14"/>
  <c r="G3493" i="14"/>
  <c r="G3492" i="14"/>
  <c r="G3491" i="14"/>
  <c r="G3490" i="14"/>
  <c r="G3489" i="14"/>
  <c r="G3488" i="14"/>
  <c r="G3487" i="14"/>
  <c r="G3486" i="14"/>
  <c r="G3485" i="14"/>
  <c r="G3484" i="14"/>
  <c r="G3483" i="14"/>
  <c r="G3482" i="14"/>
  <c r="G3481" i="14"/>
  <c r="G3480" i="14"/>
  <c r="G3479" i="14"/>
  <c r="G3478" i="14"/>
  <c r="G3477" i="14"/>
  <c r="G3476" i="14"/>
  <c r="G3475" i="14"/>
  <c r="G3474" i="14"/>
  <c r="G3473" i="14"/>
  <c r="G3472" i="14"/>
  <c r="G3471" i="14"/>
  <c r="G3470" i="14"/>
  <c r="G3469" i="14"/>
  <c r="G3468" i="14"/>
  <c r="G3467" i="14"/>
  <c r="G3466" i="14"/>
  <c r="G3465" i="14"/>
  <c r="G3464" i="14"/>
  <c r="G3463" i="14"/>
  <c r="G3462" i="14"/>
  <c r="G3461" i="14"/>
  <c r="G3460" i="14"/>
  <c r="G3459" i="14"/>
  <c r="G3458" i="14"/>
  <c r="G3457" i="14"/>
  <c r="G3456" i="14"/>
  <c r="G3455" i="14"/>
  <c r="G3454" i="14"/>
  <c r="G3453" i="14"/>
  <c r="G3452" i="14"/>
  <c r="G3451" i="14"/>
  <c r="G3450" i="14"/>
  <c r="G3449" i="14"/>
  <c r="G3448" i="14"/>
  <c r="G3447" i="14"/>
  <c r="G3446" i="14"/>
  <c r="G3445" i="14"/>
  <c r="G3444" i="14"/>
  <c r="G3443" i="14"/>
  <c r="G3442" i="14"/>
  <c r="G3441" i="14"/>
  <c r="G3440" i="14"/>
  <c r="G3439" i="14"/>
  <c r="G3438" i="14"/>
  <c r="G3437" i="14"/>
  <c r="G3436" i="14"/>
  <c r="G3435" i="14"/>
  <c r="G3434" i="14"/>
  <c r="G3433" i="14"/>
  <c r="G3432" i="14"/>
  <c r="G3431" i="14"/>
  <c r="G3430" i="14"/>
  <c r="G3429" i="14"/>
  <c r="G3428" i="14"/>
  <c r="G3427" i="14"/>
  <c r="G3426" i="14"/>
  <c r="G3425" i="14"/>
  <c r="G3424" i="14"/>
  <c r="G3423" i="14"/>
  <c r="G3422" i="14"/>
  <c r="G3421" i="14"/>
  <c r="G3420" i="14"/>
  <c r="G3419" i="14"/>
  <c r="G3418" i="14"/>
  <c r="G3417" i="14"/>
  <c r="G3416" i="14"/>
  <c r="G3415" i="14"/>
  <c r="G3414" i="14"/>
  <c r="G3413" i="14"/>
  <c r="G3412" i="14"/>
  <c r="G3411" i="14"/>
  <c r="G3410" i="14"/>
  <c r="G3409" i="14"/>
  <c r="G3408" i="14"/>
  <c r="G3407" i="14"/>
  <c r="G3406" i="14"/>
  <c r="G3405" i="14"/>
  <c r="G3404" i="14"/>
  <c r="G3403" i="14"/>
  <c r="G3402" i="14"/>
  <c r="G3401" i="14"/>
  <c r="G3400" i="14"/>
  <c r="G3399" i="14"/>
  <c r="G3398" i="14"/>
  <c r="G3397" i="14"/>
  <c r="G3396" i="14"/>
  <c r="G3395" i="14"/>
  <c r="G3394" i="14"/>
  <c r="G3393" i="14"/>
  <c r="G3392" i="14"/>
  <c r="G3391" i="14"/>
  <c r="G3390" i="14"/>
  <c r="G3389" i="14"/>
  <c r="G3388" i="14"/>
  <c r="G3387" i="14"/>
  <c r="G3386" i="14"/>
  <c r="G3385" i="14"/>
  <c r="G3384" i="14"/>
  <c r="G3383" i="14"/>
  <c r="G3382" i="14"/>
  <c r="G3381" i="14"/>
  <c r="G3380" i="14"/>
  <c r="G3379" i="14"/>
  <c r="G3378" i="14"/>
  <c r="G3377" i="14"/>
  <c r="G3376" i="14"/>
  <c r="G3375" i="14"/>
  <c r="G3374" i="14"/>
  <c r="G3373" i="14"/>
  <c r="G3372" i="14"/>
  <c r="G3371" i="14"/>
  <c r="G3370" i="14"/>
  <c r="G3369" i="14"/>
  <c r="G3368" i="14"/>
  <c r="G3367" i="14"/>
  <c r="G3366" i="14"/>
  <c r="G3365" i="14"/>
  <c r="G3364" i="14"/>
  <c r="G3363" i="14"/>
  <c r="G3362" i="14"/>
  <c r="G3361" i="14"/>
  <c r="G3360" i="14"/>
  <c r="G3359" i="14"/>
  <c r="G3358" i="14"/>
  <c r="G3357" i="14"/>
  <c r="G3356" i="14"/>
  <c r="G3355" i="14"/>
  <c r="G3354" i="14"/>
  <c r="G3353" i="14"/>
  <c r="G3352" i="14"/>
  <c r="G3351" i="14"/>
  <c r="G3350" i="14"/>
  <c r="G3349" i="14"/>
  <c r="G3348" i="14"/>
  <c r="G3347" i="14"/>
  <c r="G3346" i="14"/>
  <c r="G3345" i="14"/>
  <c r="G3344" i="14"/>
  <c r="G3343" i="14"/>
  <c r="G3342" i="14"/>
  <c r="G3341" i="14"/>
  <c r="G3340" i="14"/>
  <c r="G3339" i="14"/>
  <c r="G3338" i="14"/>
  <c r="G3337" i="14"/>
  <c r="G3336" i="14"/>
  <c r="G3335" i="14"/>
  <c r="G3334" i="14"/>
  <c r="G3333" i="14"/>
  <c r="G3332" i="14"/>
  <c r="G3331" i="14"/>
  <c r="G3330" i="14"/>
  <c r="G3329" i="14"/>
  <c r="G3328" i="14"/>
  <c r="G3327" i="14"/>
  <c r="G3326" i="14"/>
  <c r="G3325" i="14"/>
  <c r="G3324" i="14"/>
  <c r="G3323" i="14"/>
  <c r="G3322" i="14"/>
  <c r="G3321" i="14"/>
  <c r="G3320" i="14"/>
  <c r="G3319" i="14"/>
  <c r="G3318" i="14"/>
  <c r="G3317" i="14"/>
  <c r="G3316" i="14"/>
  <c r="G3315" i="14"/>
  <c r="G3314" i="14"/>
  <c r="G3313" i="14"/>
  <c r="G3312" i="14"/>
  <c r="G3311" i="14"/>
  <c r="G3310" i="14"/>
  <c r="G3309" i="14"/>
  <c r="G3308" i="14"/>
  <c r="G3307" i="14"/>
  <c r="G3306" i="14"/>
  <c r="G3305" i="14"/>
  <c r="G3304" i="14"/>
  <c r="G3303" i="14"/>
  <c r="G3302" i="14"/>
  <c r="G3301" i="14"/>
  <c r="G3300" i="14"/>
  <c r="G3299" i="14"/>
  <c r="G3298" i="14"/>
  <c r="G3297" i="14"/>
  <c r="G3296" i="14"/>
  <c r="G3295" i="14"/>
  <c r="G3294" i="14"/>
  <c r="G3293" i="14"/>
  <c r="G3292" i="14"/>
  <c r="G3291" i="14"/>
  <c r="G3290" i="14"/>
  <c r="G3289" i="14"/>
  <c r="G3288" i="14"/>
  <c r="G3287" i="14"/>
  <c r="G3286" i="14"/>
  <c r="G3285" i="14"/>
  <c r="G3284" i="14"/>
  <c r="G3283" i="14"/>
  <c r="G3282" i="14"/>
  <c r="G3281" i="14"/>
  <c r="G3280" i="14"/>
  <c r="G3279" i="14"/>
  <c r="G3278" i="14"/>
  <c r="G3277" i="14"/>
  <c r="G3276" i="14"/>
  <c r="G3275" i="14"/>
  <c r="G3274" i="14"/>
  <c r="G3273" i="14"/>
  <c r="G3272" i="14"/>
  <c r="G3271" i="14"/>
  <c r="G3270" i="14"/>
  <c r="G3269" i="14"/>
  <c r="G3268" i="14"/>
  <c r="G3267" i="14"/>
  <c r="G3266" i="14"/>
  <c r="G3265" i="14"/>
  <c r="G3264" i="14"/>
  <c r="G3263" i="14"/>
  <c r="G3262" i="14"/>
  <c r="G3261" i="14"/>
  <c r="G3260" i="14"/>
  <c r="G3259" i="14"/>
  <c r="G3258" i="14"/>
  <c r="G3257" i="14"/>
  <c r="G3256" i="14"/>
  <c r="G3255" i="14"/>
  <c r="G3254" i="14"/>
  <c r="G3253" i="14"/>
  <c r="G3252" i="14"/>
  <c r="G3251" i="14"/>
  <c r="G3250" i="14"/>
  <c r="G3249" i="14"/>
  <c r="G3248" i="14"/>
  <c r="G3247" i="14"/>
  <c r="G3246" i="14"/>
  <c r="G3245" i="14"/>
  <c r="G3244" i="14"/>
  <c r="G3243" i="14"/>
  <c r="G3242" i="14"/>
  <c r="G3241" i="14"/>
  <c r="G3240" i="14"/>
  <c r="G3239" i="14"/>
  <c r="G3238" i="14"/>
  <c r="G3237" i="14"/>
  <c r="G3236" i="14"/>
  <c r="G3235" i="14"/>
  <c r="G3234" i="14"/>
  <c r="G3233" i="14"/>
  <c r="G3232" i="14"/>
  <c r="G3231" i="14"/>
  <c r="G3230" i="14"/>
  <c r="G3229" i="14"/>
  <c r="G3228" i="14"/>
  <c r="G3227" i="14"/>
  <c r="G3226" i="14"/>
  <c r="G3225" i="14"/>
  <c r="G3224" i="14"/>
  <c r="G3223" i="14"/>
  <c r="G3222" i="14"/>
  <c r="G3221" i="14"/>
  <c r="G3220" i="14"/>
  <c r="G3219" i="14"/>
  <c r="G3218" i="14"/>
  <c r="G3217" i="14"/>
  <c r="G3216" i="14"/>
  <c r="G3215" i="14"/>
  <c r="G3214" i="14"/>
  <c r="G3213" i="14"/>
  <c r="G3212" i="14"/>
  <c r="G3211" i="14"/>
  <c r="G3210" i="14"/>
  <c r="G3209" i="14"/>
  <c r="G3208" i="14"/>
  <c r="G3207" i="14"/>
  <c r="G3206" i="14"/>
  <c r="G3205" i="14"/>
  <c r="G3204" i="14"/>
  <c r="G3203" i="14"/>
  <c r="G3202" i="14"/>
  <c r="G3201" i="14"/>
  <c r="G3200" i="14"/>
  <c r="G3199" i="14"/>
  <c r="G3198" i="14"/>
  <c r="G3197" i="14"/>
  <c r="G3196" i="14"/>
  <c r="G3195" i="14"/>
  <c r="G3194" i="14"/>
  <c r="G3193" i="14"/>
  <c r="G3192" i="14"/>
  <c r="G3191" i="14"/>
  <c r="G3190" i="14"/>
  <c r="G3189" i="14"/>
  <c r="G3188" i="14"/>
  <c r="G3187" i="14"/>
  <c r="G3186" i="14"/>
  <c r="G3185" i="14"/>
  <c r="G3184" i="14"/>
  <c r="G3183" i="14"/>
  <c r="G3182" i="14"/>
  <c r="G3181" i="14"/>
  <c r="G3180" i="14"/>
  <c r="G3179" i="14"/>
  <c r="G3178" i="14"/>
  <c r="G3177" i="14"/>
  <c r="G3176" i="14"/>
  <c r="G3175" i="14"/>
  <c r="G3174" i="14"/>
  <c r="G3173" i="14"/>
  <c r="G3172" i="14"/>
  <c r="G3171" i="14"/>
  <c r="G3170" i="14"/>
  <c r="G3169" i="14"/>
  <c r="G3168" i="14"/>
  <c r="G3167" i="14"/>
  <c r="G3166" i="14"/>
  <c r="G3165" i="14"/>
  <c r="G3164" i="14"/>
  <c r="G3163" i="14"/>
  <c r="G3162" i="14"/>
  <c r="G3161" i="14"/>
  <c r="G3160" i="14"/>
  <c r="G3159" i="14"/>
  <c r="G3158" i="14"/>
  <c r="G3157" i="14"/>
  <c r="G3156" i="14"/>
  <c r="G3155" i="14"/>
  <c r="G3154" i="14"/>
  <c r="G3153" i="14"/>
  <c r="G3152" i="14"/>
  <c r="G3151" i="14"/>
  <c r="G3150" i="14"/>
  <c r="G3149" i="14"/>
  <c r="G3148" i="14"/>
  <c r="G3147" i="14"/>
  <c r="G3146" i="14"/>
  <c r="G3145" i="14"/>
  <c r="G3144" i="14"/>
  <c r="G3143" i="14"/>
  <c r="G3142" i="14"/>
  <c r="G3141" i="14"/>
  <c r="G3140" i="14"/>
  <c r="G3139" i="14"/>
  <c r="G3138" i="14"/>
  <c r="G3137" i="14"/>
  <c r="G3136" i="14"/>
  <c r="G3135" i="14"/>
  <c r="G3134" i="14"/>
  <c r="G3133" i="14"/>
  <c r="G3132" i="14"/>
  <c r="G3131" i="14"/>
  <c r="G3130" i="14"/>
  <c r="G3129" i="14"/>
  <c r="G3128" i="14"/>
  <c r="G3127" i="14"/>
  <c r="G3126" i="14"/>
  <c r="G3125" i="14"/>
  <c r="G3124" i="14"/>
  <c r="G3123" i="14"/>
  <c r="G3122" i="14"/>
  <c r="G3121" i="14"/>
  <c r="G3120" i="14"/>
  <c r="G3119" i="14"/>
  <c r="G3118" i="14"/>
  <c r="G3117" i="14"/>
  <c r="G3116" i="14"/>
  <c r="G3115" i="14"/>
  <c r="G3114" i="14"/>
  <c r="G3113" i="14"/>
  <c r="G3112" i="14"/>
  <c r="G3111" i="14"/>
  <c r="G3110" i="14"/>
  <c r="G3109" i="14"/>
  <c r="G3108" i="14"/>
  <c r="G3107" i="14"/>
  <c r="G3106" i="14"/>
  <c r="G3105" i="14"/>
  <c r="G3104" i="14"/>
  <c r="G3103" i="14"/>
  <c r="G3102" i="14"/>
  <c r="G3101" i="14"/>
  <c r="G3100" i="14"/>
  <c r="G3099" i="14"/>
  <c r="G3098" i="14"/>
  <c r="G3097" i="14"/>
  <c r="G3096" i="14"/>
  <c r="G3095" i="14"/>
  <c r="G3094" i="14"/>
  <c r="G3093" i="14"/>
  <c r="G3092" i="14"/>
  <c r="G3091" i="14"/>
  <c r="G3090" i="14"/>
  <c r="G3089" i="14"/>
  <c r="G3088" i="14"/>
  <c r="G3087" i="14"/>
  <c r="G3086" i="14"/>
  <c r="G3085" i="14"/>
  <c r="G3084" i="14"/>
  <c r="G3083" i="14"/>
  <c r="G3082" i="14"/>
  <c r="G3081" i="14"/>
  <c r="G3080" i="14"/>
  <c r="G3079" i="14"/>
  <c r="G3078" i="14"/>
  <c r="G3077" i="14"/>
  <c r="G3076" i="14"/>
  <c r="G3075" i="14"/>
  <c r="G3074" i="14"/>
  <c r="G3073" i="14"/>
  <c r="G3072" i="14"/>
  <c r="G3071" i="14"/>
  <c r="G3070" i="14"/>
  <c r="G3069" i="14"/>
  <c r="G3068" i="14"/>
  <c r="G3067" i="14"/>
  <c r="G3066" i="14"/>
  <c r="G3065" i="14"/>
  <c r="G3064" i="14"/>
  <c r="G3063" i="14"/>
  <c r="G3062" i="14"/>
  <c r="G3061" i="14"/>
  <c r="G3060" i="14"/>
  <c r="G3059" i="14"/>
  <c r="G3058" i="14"/>
  <c r="G3057" i="14"/>
  <c r="G3056" i="14"/>
  <c r="G3055" i="14"/>
  <c r="G3054" i="14"/>
  <c r="G3053" i="14"/>
  <c r="G3052" i="14"/>
  <c r="G3051" i="14"/>
  <c r="G3050" i="14"/>
  <c r="G3049" i="14"/>
  <c r="G3048" i="14"/>
  <c r="G3047" i="14"/>
  <c r="G3046" i="14"/>
  <c r="G3045" i="14"/>
  <c r="G3044" i="14"/>
  <c r="G3043" i="14"/>
  <c r="G3042" i="14"/>
  <c r="G3041" i="14"/>
  <c r="G3040" i="14"/>
  <c r="G3039" i="14"/>
  <c r="G3038" i="14"/>
  <c r="G3037" i="14"/>
  <c r="G3036" i="14"/>
  <c r="G3035" i="14"/>
  <c r="G3034" i="14"/>
  <c r="G3033" i="14"/>
  <c r="G3032" i="14"/>
  <c r="G3031" i="14"/>
  <c r="G3030" i="14"/>
  <c r="G3029" i="14"/>
  <c r="G3028" i="14"/>
  <c r="G3027" i="14"/>
  <c r="G3026" i="14"/>
  <c r="G3025" i="14"/>
  <c r="G3024" i="14"/>
  <c r="G3023" i="14"/>
  <c r="G3022" i="14"/>
  <c r="G3021" i="14"/>
  <c r="G3020" i="14"/>
  <c r="G3019" i="14"/>
  <c r="G3018" i="14"/>
  <c r="G3017" i="14"/>
  <c r="G3016" i="14"/>
  <c r="G3015" i="14"/>
  <c r="G3014" i="14"/>
  <c r="G3013" i="14"/>
  <c r="G3012" i="14"/>
  <c r="G3011" i="14"/>
  <c r="G3010" i="14"/>
  <c r="G3009" i="14"/>
  <c r="G3008" i="14"/>
  <c r="G3007" i="14"/>
  <c r="G3006" i="14"/>
  <c r="G3005" i="14"/>
  <c r="G3004" i="14"/>
  <c r="G3003" i="14"/>
  <c r="G3002" i="14"/>
  <c r="G3001" i="14"/>
  <c r="G3000" i="14"/>
  <c r="G2999" i="14"/>
  <c r="G2998" i="14"/>
  <c r="G2997" i="14"/>
  <c r="G2996" i="14"/>
  <c r="G2995" i="14"/>
  <c r="G2994" i="14"/>
  <c r="G2993" i="14"/>
  <c r="G2992" i="14"/>
  <c r="G2991" i="14"/>
  <c r="G2990" i="14"/>
  <c r="G2989" i="14"/>
  <c r="G2988" i="14"/>
  <c r="G2987" i="14"/>
  <c r="G2986" i="14"/>
  <c r="G2985" i="14"/>
  <c r="G2984" i="14"/>
  <c r="G2983" i="14"/>
  <c r="G2982" i="14"/>
  <c r="G2981" i="14"/>
  <c r="G2980" i="14"/>
  <c r="G2979" i="14"/>
  <c r="G2978" i="14"/>
  <c r="G2977" i="14"/>
  <c r="G2976" i="14"/>
  <c r="G2975" i="14"/>
  <c r="G2974" i="14"/>
  <c r="G2973" i="14"/>
  <c r="G2972" i="14"/>
  <c r="G2971" i="14"/>
  <c r="G2970" i="14"/>
  <c r="G2969" i="14"/>
  <c r="G2968" i="14"/>
  <c r="G2967" i="14"/>
  <c r="G2966" i="14"/>
  <c r="G2965" i="14"/>
  <c r="G2964" i="14"/>
  <c r="G2963" i="14"/>
  <c r="G2962" i="14"/>
  <c r="G2961" i="14"/>
  <c r="G2960" i="14"/>
  <c r="G2959" i="14"/>
  <c r="G2958" i="14"/>
  <c r="G2957" i="14"/>
  <c r="G2956" i="14"/>
  <c r="G2955" i="14"/>
  <c r="G2954" i="14"/>
  <c r="G2953" i="14"/>
  <c r="G2952" i="14"/>
  <c r="G2951" i="14"/>
  <c r="G2950" i="14"/>
  <c r="G2949" i="14"/>
  <c r="G2948" i="14"/>
  <c r="G2947" i="14"/>
  <c r="G2946" i="14"/>
  <c r="G2945" i="14"/>
  <c r="G2944" i="14"/>
  <c r="G2943" i="14"/>
  <c r="G2942" i="14"/>
  <c r="G2941" i="14"/>
  <c r="G2940" i="14"/>
  <c r="G2939" i="14"/>
  <c r="G2938" i="14"/>
  <c r="G2937" i="14"/>
  <c r="G2936" i="14"/>
  <c r="G2935" i="14"/>
  <c r="G2934" i="14"/>
  <c r="G2933" i="14"/>
  <c r="G2932" i="14"/>
  <c r="G2931" i="14"/>
  <c r="G2930" i="14"/>
  <c r="G2929" i="14"/>
  <c r="G2928" i="14"/>
  <c r="G2927" i="14"/>
  <c r="G2926" i="14"/>
  <c r="G2925" i="14"/>
  <c r="G2924" i="14"/>
  <c r="G2923" i="14"/>
  <c r="G2922" i="14"/>
  <c r="G2921" i="14"/>
  <c r="G2920" i="14"/>
  <c r="G2919" i="14"/>
  <c r="G2918" i="14"/>
  <c r="G2917" i="14"/>
  <c r="G2916" i="14"/>
  <c r="G2915" i="14"/>
  <c r="G2914" i="14"/>
  <c r="G2913" i="14"/>
  <c r="G2912" i="14"/>
  <c r="G2911" i="14"/>
  <c r="G2910" i="14"/>
  <c r="G2909" i="14"/>
  <c r="G2908" i="14"/>
  <c r="G2907" i="14"/>
  <c r="G2906" i="14"/>
  <c r="G2905" i="14"/>
  <c r="G2904" i="14"/>
  <c r="G2903" i="14"/>
  <c r="G2902" i="14"/>
  <c r="G2901" i="14"/>
  <c r="G2900" i="14"/>
  <c r="G2899" i="14"/>
  <c r="G2898" i="14"/>
  <c r="G2897" i="14"/>
  <c r="G2896" i="14"/>
  <c r="G2895" i="14"/>
  <c r="G2894" i="14"/>
  <c r="G2893" i="14"/>
  <c r="G2892" i="14"/>
  <c r="G2891" i="14"/>
  <c r="G2890" i="14"/>
  <c r="G2889" i="14"/>
  <c r="G2888" i="14"/>
  <c r="G2887" i="14"/>
  <c r="G2886" i="14"/>
  <c r="G2885" i="14"/>
  <c r="G2884" i="14"/>
  <c r="G2883" i="14"/>
  <c r="G2882" i="14"/>
  <c r="G2881" i="14"/>
  <c r="G2880" i="14"/>
  <c r="G2879" i="14"/>
  <c r="G2878" i="14"/>
  <c r="G2877" i="14"/>
  <c r="G2876" i="14"/>
  <c r="G2875" i="14"/>
  <c r="G2874" i="14"/>
  <c r="G2873" i="14"/>
  <c r="G2872" i="14"/>
  <c r="G2871" i="14"/>
  <c r="G2870" i="14"/>
  <c r="G2869" i="14"/>
  <c r="G2868" i="14"/>
  <c r="G2867" i="14"/>
  <c r="G2866" i="14"/>
  <c r="G2865" i="14"/>
  <c r="G2864" i="14"/>
  <c r="G2863" i="14"/>
  <c r="G2862" i="14"/>
  <c r="G2861" i="14"/>
  <c r="G2860" i="14"/>
  <c r="G2859" i="14"/>
  <c r="G2858" i="14"/>
  <c r="G2857" i="14"/>
  <c r="G2856" i="14"/>
  <c r="G2855" i="14"/>
  <c r="G2854" i="14"/>
  <c r="G2853" i="14"/>
  <c r="G2852" i="14"/>
  <c r="G2851" i="14"/>
  <c r="G2850" i="14"/>
  <c r="G2849" i="14"/>
  <c r="G2848" i="14"/>
  <c r="G2847" i="14"/>
  <c r="G2846" i="14"/>
  <c r="G2845" i="14"/>
  <c r="G2844" i="14"/>
  <c r="G2843" i="14"/>
  <c r="G2842" i="14"/>
  <c r="G2841" i="14"/>
  <c r="G2840" i="14"/>
  <c r="G2839" i="14"/>
  <c r="G2838" i="14"/>
  <c r="G2837" i="14"/>
  <c r="G2836" i="14"/>
  <c r="G2835" i="14"/>
  <c r="G2834" i="14"/>
  <c r="G2833" i="14"/>
  <c r="G2832" i="14"/>
  <c r="G2831" i="14"/>
  <c r="G2830" i="14"/>
  <c r="G2829" i="14"/>
  <c r="G2828" i="14"/>
  <c r="G2827" i="14"/>
  <c r="G2826" i="14"/>
  <c r="G2825" i="14"/>
  <c r="G2824" i="14"/>
  <c r="G2823" i="14"/>
  <c r="G2822" i="14"/>
  <c r="G2821" i="14"/>
  <c r="G2820" i="14"/>
  <c r="G2819" i="14"/>
  <c r="G2818" i="14"/>
  <c r="G2817" i="14"/>
  <c r="G2816" i="14"/>
  <c r="G2815" i="14"/>
  <c r="G2814" i="14"/>
  <c r="G2813" i="14"/>
  <c r="G2812" i="14"/>
  <c r="G2811" i="14"/>
  <c r="G2810" i="14"/>
  <c r="G2809" i="14"/>
  <c r="G2808" i="14"/>
  <c r="G2807" i="14"/>
  <c r="G2806" i="14"/>
  <c r="G2805" i="14"/>
  <c r="G2804" i="14"/>
  <c r="G2803" i="14"/>
  <c r="G2802" i="14"/>
  <c r="G2801" i="14"/>
  <c r="G2800" i="14"/>
  <c r="G2799" i="14"/>
  <c r="G2798" i="14"/>
  <c r="G2797" i="14"/>
  <c r="G2796" i="14"/>
  <c r="G2795" i="14"/>
  <c r="G2794" i="14"/>
  <c r="G2793" i="14"/>
  <c r="G2792" i="14"/>
  <c r="G2791" i="14"/>
  <c r="G2790" i="14"/>
  <c r="G2789" i="14"/>
  <c r="G2788" i="14"/>
  <c r="G2787" i="14"/>
  <c r="G2786" i="14"/>
  <c r="G2785" i="14"/>
  <c r="G2784" i="14"/>
  <c r="G2783" i="14"/>
  <c r="G2782" i="14"/>
  <c r="G2781" i="14"/>
  <c r="G2780" i="14"/>
  <c r="G2779" i="14"/>
  <c r="G2778" i="14"/>
  <c r="G2777" i="14"/>
  <c r="G2776" i="14"/>
  <c r="G2775" i="14"/>
  <c r="G2774" i="14"/>
  <c r="G2773" i="14"/>
  <c r="G2772" i="14"/>
  <c r="G2771" i="14"/>
  <c r="G2770" i="14"/>
  <c r="G2769" i="14"/>
  <c r="G2768" i="14"/>
  <c r="G2767" i="14"/>
  <c r="G2766" i="14"/>
  <c r="G2765" i="14"/>
  <c r="G2764" i="14"/>
  <c r="G2763" i="14"/>
  <c r="G2762" i="14"/>
  <c r="G2761" i="14"/>
  <c r="G2760" i="14"/>
  <c r="G2759" i="14"/>
  <c r="G2758" i="14"/>
  <c r="G2757" i="14"/>
  <c r="G2756" i="14"/>
  <c r="G2755" i="14"/>
  <c r="G2754" i="14"/>
  <c r="G2753" i="14"/>
  <c r="G2752" i="14"/>
  <c r="G2751" i="14"/>
  <c r="G2750" i="14"/>
  <c r="G2749" i="14"/>
  <c r="G2748" i="14"/>
  <c r="G2747" i="14"/>
  <c r="G2746" i="14"/>
  <c r="G2745" i="14"/>
  <c r="G2744" i="14"/>
  <c r="G2743" i="14"/>
  <c r="G2742" i="14"/>
  <c r="G2741" i="14"/>
  <c r="G2740" i="14"/>
  <c r="G2739" i="14"/>
  <c r="G2738" i="14"/>
  <c r="G2737" i="14"/>
  <c r="G2736" i="14"/>
  <c r="G2735" i="14"/>
  <c r="G2734" i="14"/>
  <c r="G2733" i="14"/>
  <c r="G2732" i="14"/>
  <c r="G2731" i="14"/>
  <c r="G2730" i="14"/>
  <c r="G2729" i="14"/>
  <c r="G2728" i="14"/>
  <c r="G2727" i="14"/>
  <c r="G2726" i="14"/>
  <c r="G2725" i="14"/>
  <c r="G2724" i="14"/>
  <c r="G2723" i="14"/>
  <c r="G2722" i="14"/>
  <c r="G2721" i="14"/>
  <c r="G2720" i="14"/>
  <c r="G2719" i="14"/>
  <c r="G2718" i="14"/>
  <c r="G2717" i="14"/>
  <c r="G2716" i="14"/>
  <c r="G2715" i="14"/>
  <c r="G2714" i="14"/>
  <c r="G2713" i="14"/>
  <c r="G2712" i="14"/>
  <c r="G2711" i="14"/>
  <c r="G2710" i="14"/>
  <c r="G2709" i="14"/>
  <c r="G2708" i="14"/>
  <c r="G2707" i="14"/>
  <c r="G2706" i="14"/>
  <c r="G2705" i="14"/>
  <c r="G2704" i="14"/>
  <c r="G2703" i="14"/>
  <c r="G2702" i="14"/>
  <c r="G2701" i="14"/>
  <c r="G2700" i="14"/>
  <c r="G2699" i="14"/>
  <c r="G2698" i="14"/>
  <c r="G2697" i="14"/>
  <c r="G2696" i="14"/>
  <c r="G2695" i="14"/>
  <c r="G2694" i="14"/>
  <c r="G2693" i="14"/>
  <c r="G2692" i="14"/>
  <c r="G2691" i="14"/>
  <c r="G2690" i="14"/>
  <c r="G2689" i="14"/>
  <c r="G2688" i="14"/>
  <c r="G2687" i="14"/>
  <c r="G2686" i="14"/>
  <c r="G2685" i="14"/>
  <c r="G2684" i="14"/>
  <c r="G2683" i="14"/>
  <c r="G2682" i="14"/>
  <c r="G2681" i="14"/>
  <c r="G2680" i="14"/>
  <c r="G2679" i="14"/>
  <c r="G2678" i="14"/>
  <c r="G2677" i="14"/>
  <c r="G2676" i="14"/>
  <c r="G2675" i="14"/>
  <c r="G2674" i="14"/>
  <c r="G2673" i="14"/>
  <c r="G2672" i="14"/>
  <c r="G2671" i="14"/>
  <c r="G2670" i="14"/>
  <c r="G2669" i="14"/>
  <c r="G2668" i="14"/>
  <c r="G2667" i="14"/>
  <c r="G2666" i="14"/>
  <c r="G2665" i="14"/>
  <c r="G2664" i="14"/>
  <c r="G2663" i="14"/>
  <c r="G2662" i="14"/>
  <c r="G2661" i="14"/>
  <c r="G2660" i="14"/>
  <c r="G2659" i="14"/>
  <c r="G2658" i="14"/>
  <c r="G2657" i="14"/>
  <c r="G2656" i="14"/>
  <c r="G2655" i="14"/>
  <c r="G2654" i="14"/>
  <c r="G2653" i="14"/>
  <c r="G2652" i="14"/>
  <c r="G2651" i="14"/>
  <c r="G2650" i="14"/>
  <c r="G2649" i="14"/>
  <c r="G2648" i="14"/>
  <c r="G2647" i="14"/>
  <c r="G2646" i="14"/>
  <c r="G2645" i="14"/>
  <c r="G2644" i="14"/>
  <c r="G2643" i="14"/>
  <c r="G2642" i="14"/>
  <c r="G2641" i="14"/>
  <c r="G2640" i="14"/>
  <c r="G2639" i="14"/>
  <c r="G2638" i="14"/>
  <c r="G2637" i="14"/>
  <c r="G2636" i="14"/>
  <c r="G2635" i="14"/>
  <c r="G2634" i="14"/>
  <c r="G2633" i="14"/>
  <c r="G2632" i="14"/>
  <c r="G2631" i="14"/>
  <c r="G2630" i="14"/>
  <c r="G2629" i="14"/>
  <c r="G2628" i="14"/>
  <c r="G2627" i="14"/>
  <c r="G2626" i="14"/>
  <c r="G2625" i="14"/>
  <c r="G2624" i="14"/>
  <c r="G2623" i="14"/>
  <c r="G2622" i="14"/>
  <c r="G2621" i="14"/>
  <c r="G2620" i="14"/>
  <c r="G2619" i="14"/>
  <c r="G2618" i="14"/>
  <c r="G2617" i="14"/>
  <c r="G2616" i="14"/>
  <c r="G2615" i="14"/>
  <c r="G2614" i="14"/>
  <c r="G2613" i="14"/>
  <c r="G2612" i="14"/>
  <c r="G2611" i="14"/>
  <c r="G2610" i="14"/>
  <c r="G2609" i="14"/>
  <c r="G2608" i="14"/>
  <c r="G2607" i="14"/>
  <c r="G2606" i="14"/>
  <c r="G2605" i="14"/>
  <c r="G2604" i="14"/>
  <c r="G2603" i="14"/>
  <c r="G2602" i="14"/>
  <c r="G2601" i="14"/>
  <c r="G2600" i="14"/>
  <c r="G2599" i="14"/>
  <c r="G2598" i="14"/>
  <c r="G2597" i="14"/>
  <c r="G2596" i="14"/>
  <c r="G2595" i="14"/>
  <c r="G2594" i="14"/>
  <c r="G2593" i="14"/>
  <c r="G2592" i="14"/>
  <c r="G2591" i="14"/>
  <c r="G2590" i="14"/>
  <c r="G2589" i="14"/>
  <c r="G2588" i="14"/>
  <c r="G2587" i="14"/>
  <c r="G2586" i="14"/>
  <c r="G2585" i="14"/>
  <c r="G2584" i="14"/>
  <c r="G2583" i="14"/>
  <c r="G2582" i="14"/>
  <c r="G2581" i="14"/>
  <c r="G2580" i="14"/>
  <c r="G2579" i="14"/>
  <c r="G2578" i="14"/>
  <c r="G2577" i="14"/>
  <c r="G2576" i="14"/>
  <c r="G2575" i="14"/>
  <c r="G2574" i="14"/>
  <c r="G2573" i="14"/>
  <c r="G2572" i="14"/>
  <c r="G2571" i="14"/>
  <c r="G2570" i="14"/>
  <c r="G2569" i="14"/>
  <c r="G2568" i="14"/>
  <c r="G2567" i="14"/>
  <c r="G2566" i="14"/>
  <c r="G2565" i="14"/>
  <c r="G2564" i="14"/>
  <c r="G2563" i="14"/>
  <c r="G2562" i="14"/>
  <c r="G2561" i="14"/>
  <c r="G2560" i="14"/>
  <c r="G2559" i="14"/>
  <c r="G2558" i="14"/>
  <c r="G2557" i="14"/>
  <c r="G2556" i="14"/>
  <c r="G2555" i="14"/>
  <c r="G2554" i="14"/>
  <c r="G2553" i="14"/>
  <c r="G2552" i="14"/>
  <c r="G2551" i="14"/>
  <c r="G2550" i="14"/>
  <c r="G2549" i="14"/>
  <c r="G2548" i="14"/>
  <c r="G2547" i="14"/>
  <c r="G2546" i="14"/>
  <c r="G2545" i="14"/>
  <c r="G2544" i="14"/>
  <c r="G2543" i="14"/>
  <c r="G2542" i="14"/>
  <c r="G2541" i="14"/>
  <c r="G2540" i="14"/>
  <c r="G2539" i="14"/>
  <c r="G2538" i="14"/>
  <c r="G2537" i="14"/>
  <c r="G2536" i="14"/>
  <c r="G2535" i="14"/>
  <c r="G2534" i="14"/>
  <c r="G2533" i="14"/>
  <c r="G2532" i="14"/>
  <c r="G2531" i="14"/>
  <c r="G2530" i="14"/>
  <c r="G2529" i="14"/>
  <c r="G2528" i="14"/>
  <c r="G2527" i="14"/>
  <c r="G2526" i="14"/>
  <c r="G2525" i="14"/>
  <c r="G2524" i="14"/>
  <c r="G2523" i="14"/>
  <c r="G2522" i="14"/>
  <c r="G2521" i="14"/>
  <c r="G2520" i="14"/>
  <c r="G2519" i="14"/>
  <c r="G2518" i="14"/>
  <c r="G2517" i="14"/>
  <c r="G2516" i="14"/>
  <c r="G2515" i="14"/>
  <c r="G2514" i="14"/>
  <c r="G2513" i="14"/>
  <c r="G2512" i="14"/>
  <c r="G2511" i="14"/>
  <c r="G2510" i="14"/>
  <c r="G2509" i="14"/>
  <c r="G2508" i="14"/>
  <c r="G2507" i="14"/>
  <c r="G2506" i="14"/>
  <c r="G2505" i="14"/>
  <c r="G2504" i="14"/>
  <c r="G2503" i="14"/>
  <c r="G2502" i="14"/>
  <c r="G2501" i="14"/>
  <c r="G2500" i="14"/>
  <c r="G2499" i="14"/>
  <c r="G2498" i="14"/>
  <c r="G2497" i="14"/>
  <c r="G2496" i="14"/>
  <c r="G2495" i="14"/>
  <c r="G2494" i="14"/>
  <c r="G2493" i="14"/>
  <c r="G2492" i="14"/>
  <c r="G2491" i="14"/>
  <c r="G2490" i="14"/>
  <c r="G2489" i="14"/>
  <c r="G2488" i="14"/>
  <c r="G2487" i="14"/>
  <c r="G2486" i="14"/>
  <c r="G2485" i="14"/>
  <c r="G2484" i="14"/>
  <c r="G2483" i="14"/>
  <c r="G2482" i="14"/>
  <c r="G2481" i="14"/>
  <c r="G2480" i="14"/>
  <c r="G2479" i="14"/>
  <c r="G2478" i="14"/>
  <c r="G2477" i="14"/>
  <c r="G2476" i="14"/>
  <c r="G2475" i="14"/>
  <c r="G2474" i="14"/>
  <c r="G2473" i="14"/>
  <c r="G2472" i="14"/>
  <c r="G2471" i="14"/>
  <c r="G2470" i="14"/>
  <c r="G2469" i="14"/>
  <c r="G2468" i="14"/>
  <c r="G2467" i="14"/>
  <c r="G2466" i="14"/>
  <c r="G2465" i="14"/>
  <c r="G2464" i="14"/>
  <c r="G2463" i="14"/>
  <c r="G2462" i="14"/>
  <c r="G2461" i="14"/>
  <c r="G2460" i="14"/>
  <c r="G2459" i="14"/>
  <c r="G2458" i="14"/>
  <c r="G2457" i="14"/>
  <c r="G2456" i="14"/>
  <c r="G2455" i="14"/>
  <c r="G2454" i="14"/>
  <c r="G2453" i="14"/>
  <c r="G2452" i="14"/>
  <c r="G2451" i="14"/>
  <c r="G2450" i="14"/>
  <c r="G2449" i="14"/>
  <c r="G2448" i="14"/>
  <c r="G2447" i="14"/>
  <c r="G2446" i="14"/>
  <c r="G2445" i="14"/>
  <c r="G2444" i="14"/>
  <c r="G2443" i="14"/>
  <c r="G2442" i="14"/>
  <c r="G2441" i="14"/>
  <c r="G2440" i="14"/>
  <c r="G2439" i="14"/>
  <c r="G2438" i="14"/>
  <c r="G2437" i="14"/>
  <c r="G2436" i="14"/>
  <c r="G2435" i="14"/>
  <c r="G2434" i="14"/>
  <c r="G2433" i="14"/>
  <c r="G2432" i="14"/>
  <c r="G2431" i="14"/>
  <c r="G2430" i="14"/>
  <c r="G2429" i="14"/>
  <c r="G2428" i="14"/>
  <c r="G2427" i="14"/>
  <c r="G2426" i="14"/>
  <c r="G2425" i="14"/>
  <c r="G2424" i="14"/>
  <c r="G2423" i="14"/>
  <c r="G2422" i="14"/>
  <c r="G2421" i="14"/>
  <c r="G2420" i="14"/>
  <c r="G2419" i="14"/>
  <c r="G2418" i="14"/>
  <c r="G2417" i="14"/>
  <c r="G2416" i="14"/>
  <c r="G2415" i="14"/>
  <c r="G2414" i="14"/>
  <c r="G2413" i="14"/>
  <c r="G2412" i="14"/>
  <c r="G2411" i="14"/>
  <c r="G2410" i="14"/>
  <c r="G2409" i="14"/>
  <c r="G2408" i="14"/>
  <c r="G2407" i="14"/>
  <c r="G2406" i="14"/>
  <c r="G2405" i="14"/>
  <c r="G2404" i="14"/>
  <c r="G2403" i="14"/>
  <c r="G2402" i="14"/>
  <c r="G2401" i="14"/>
  <c r="G2400" i="14"/>
  <c r="G2399" i="14"/>
  <c r="G2398" i="14"/>
  <c r="G2397" i="14"/>
  <c r="G2396" i="14"/>
  <c r="G2395" i="14"/>
  <c r="G2394" i="14"/>
  <c r="G2393" i="14"/>
  <c r="G2392" i="14"/>
  <c r="G2391" i="14"/>
  <c r="G2390" i="14"/>
  <c r="G2389" i="14"/>
  <c r="G2388" i="14"/>
  <c r="G2387" i="14"/>
  <c r="G2386" i="14"/>
  <c r="G2385" i="14"/>
  <c r="G2384" i="14"/>
  <c r="G2383" i="14"/>
  <c r="G2382" i="14"/>
  <c r="G2381" i="14"/>
  <c r="G2380" i="14"/>
  <c r="G2379" i="14"/>
  <c r="G2378" i="14"/>
  <c r="G2377" i="14"/>
  <c r="G2376" i="14"/>
  <c r="G2375" i="14"/>
  <c r="G2374" i="14"/>
  <c r="G2373" i="14"/>
  <c r="G2372" i="14"/>
  <c r="G2371" i="14"/>
  <c r="G2370" i="14"/>
  <c r="G2369" i="14"/>
  <c r="G2368" i="14"/>
  <c r="G2367" i="14"/>
  <c r="G2366" i="14"/>
  <c r="G2365" i="14"/>
  <c r="G2364" i="14"/>
  <c r="G2363" i="14"/>
  <c r="G2362" i="14"/>
  <c r="G2361" i="14"/>
  <c r="G2360" i="14"/>
  <c r="G2359" i="14"/>
  <c r="G2358" i="14"/>
  <c r="G2357" i="14"/>
  <c r="G2356" i="14"/>
  <c r="G2355" i="14"/>
  <c r="G2354" i="14"/>
  <c r="G2353" i="14"/>
  <c r="G2352" i="14"/>
  <c r="G2351" i="14"/>
  <c r="G2350" i="14"/>
  <c r="G2349" i="14"/>
  <c r="G2348" i="14"/>
  <c r="G2347" i="14"/>
  <c r="G2346" i="14"/>
  <c r="G2345" i="14"/>
  <c r="G2344" i="14"/>
  <c r="G2343" i="14"/>
  <c r="G2342" i="14"/>
  <c r="G2341" i="14"/>
  <c r="G2340" i="14"/>
  <c r="G2339" i="14"/>
  <c r="G2338" i="14"/>
  <c r="G2337" i="14"/>
  <c r="G2336" i="14"/>
  <c r="G2335" i="14"/>
  <c r="G2334" i="14"/>
  <c r="G2333" i="14"/>
  <c r="G2332" i="14"/>
  <c r="G2331" i="14"/>
  <c r="G2330" i="14"/>
  <c r="G2329" i="14"/>
  <c r="G2328" i="14"/>
  <c r="G2327" i="14"/>
  <c r="G2326" i="14"/>
  <c r="G2325" i="14"/>
  <c r="G2324" i="14"/>
  <c r="G2323" i="14"/>
  <c r="G2322" i="14"/>
  <c r="G2321" i="14"/>
  <c r="G2320" i="14"/>
  <c r="G2319" i="14"/>
  <c r="G2318" i="14"/>
  <c r="G2317" i="14"/>
  <c r="G2316" i="14"/>
  <c r="G2315" i="14"/>
  <c r="G2314" i="14"/>
  <c r="G2313" i="14"/>
  <c r="G2312" i="14"/>
  <c r="G2311" i="14"/>
  <c r="G2310" i="14"/>
  <c r="G2309" i="14"/>
  <c r="G2308" i="14"/>
  <c r="G2307" i="14"/>
  <c r="G2306" i="14"/>
  <c r="G2305" i="14"/>
  <c r="G2304" i="14"/>
  <c r="G2303" i="14"/>
  <c r="G2302" i="14"/>
  <c r="G2301" i="14"/>
  <c r="G2300" i="14"/>
  <c r="G2299" i="14"/>
  <c r="G2298" i="14"/>
  <c r="G2297" i="14"/>
  <c r="G2296" i="14"/>
  <c r="G2295" i="14"/>
  <c r="G2294" i="14"/>
  <c r="G2293" i="14"/>
  <c r="G2292" i="14"/>
  <c r="G2291" i="14"/>
  <c r="G2290" i="14"/>
  <c r="G2289" i="14"/>
  <c r="G2288" i="14"/>
  <c r="G2287" i="14"/>
  <c r="G2286" i="14"/>
  <c r="G2285" i="14"/>
  <c r="G2284" i="14"/>
  <c r="G2283" i="14"/>
  <c r="G2282" i="14"/>
  <c r="G2281" i="14"/>
  <c r="G2280" i="14"/>
  <c r="G2279" i="14"/>
  <c r="G2278" i="14"/>
  <c r="G2277" i="14"/>
  <c r="G2276" i="14"/>
  <c r="G2275" i="14"/>
  <c r="G2274" i="14"/>
  <c r="G2273" i="14"/>
  <c r="G2272" i="14"/>
  <c r="G2271" i="14"/>
  <c r="G2270" i="14"/>
  <c r="G2269" i="14"/>
  <c r="G2268" i="14"/>
  <c r="G2267" i="14"/>
  <c r="G2266" i="14"/>
  <c r="G2265" i="14"/>
  <c r="G2264" i="14"/>
  <c r="G2263" i="14"/>
  <c r="G2262" i="14"/>
  <c r="G2261" i="14"/>
  <c r="G2260" i="14"/>
  <c r="G2259" i="14"/>
  <c r="G2258" i="14"/>
  <c r="G2257" i="14"/>
  <c r="G2256" i="14"/>
  <c r="G2255" i="14"/>
  <c r="G2254" i="14"/>
  <c r="G2253" i="14"/>
  <c r="G2252" i="14"/>
  <c r="G2251" i="14"/>
  <c r="G2250" i="14"/>
  <c r="G2249" i="14"/>
  <c r="G2248" i="14"/>
  <c r="G2247" i="14"/>
  <c r="G2246" i="14"/>
  <c r="G2245" i="14"/>
  <c r="G2244" i="14"/>
  <c r="G2243" i="14"/>
  <c r="G2242" i="14"/>
  <c r="G2241" i="14"/>
  <c r="G2240" i="14"/>
  <c r="G2239" i="14"/>
  <c r="G2238" i="14"/>
  <c r="G2237" i="14"/>
  <c r="G2236" i="14"/>
  <c r="G2235" i="14"/>
  <c r="G2234" i="14"/>
  <c r="G2233" i="14"/>
  <c r="G2232" i="14"/>
  <c r="G2231" i="14"/>
  <c r="G2230" i="14"/>
  <c r="G2229" i="14"/>
  <c r="G2228" i="14"/>
  <c r="G2227" i="14"/>
  <c r="G2226" i="14"/>
  <c r="G2225" i="14"/>
  <c r="G2224" i="14"/>
  <c r="G2223" i="14"/>
  <c r="G2222" i="14"/>
  <c r="G2221" i="14"/>
  <c r="G2220" i="14"/>
  <c r="G2219" i="14"/>
  <c r="G2218" i="14"/>
  <c r="G2217" i="14"/>
  <c r="G2216" i="14"/>
  <c r="G2215" i="14"/>
  <c r="G2214" i="14"/>
  <c r="G2213" i="14"/>
  <c r="G2212" i="14"/>
  <c r="G2211" i="14"/>
  <c r="G2210" i="14"/>
  <c r="G2209" i="14"/>
  <c r="G2208" i="14"/>
  <c r="G2207" i="14"/>
  <c r="G2206" i="14"/>
  <c r="G2205" i="14"/>
  <c r="G2204" i="14"/>
  <c r="G2203" i="14"/>
  <c r="G2202" i="14"/>
  <c r="G2201" i="14"/>
  <c r="G2200" i="14"/>
  <c r="G2199" i="14"/>
  <c r="G2198" i="14"/>
  <c r="G2197" i="14"/>
  <c r="G2196" i="14"/>
  <c r="G2195" i="14"/>
  <c r="G2194" i="14"/>
  <c r="G2193" i="14"/>
  <c r="G2192" i="14"/>
  <c r="G2191" i="14"/>
  <c r="G2190" i="14"/>
  <c r="G2189" i="14"/>
  <c r="G2188" i="14"/>
  <c r="G2187" i="14"/>
  <c r="G2186" i="14"/>
  <c r="G2185" i="14"/>
  <c r="G2184" i="14"/>
  <c r="G2183" i="14"/>
  <c r="G2182" i="14"/>
  <c r="G2181" i="14"/>
  <c r="G2180" i="14"/>
  <c r="G2179" i="14"/>
  <c r="G2178" i="14"/>
  <c r="G2177" i="14"/>
  <c r="G2176" i="14"/>
  <c r="G2175" i="14"/>
  <c r="G2174" i="14"/>
  <c r="G2173" i="14"/>
  <c r="G2172" i="14"/>
  <c r="G2171" i="14"/>
  <c r="G2170" i="14"/>
  <c r="G2169" i="14"/>
  <c r="G2168" i="14"/>
  <c r="G2167" i="14"/>
  <c r="G2166" i="14"/>
  <c r="G2165" i="14"/>
  <c r="G2164" i="14"/>
  <c r="G2163" i="14"/>
  <c r="G2162" i="14"/>
  <c r="G2161" i="14"/>
  <c r="G2160" i="14"/>
  <c r="G2159" i="14"/>
  <c r="G2158" i="14"/>
  <c r="G2157" i="14"/>
  <c r="G2156" i="14"/>
  <c r="G2155" i="14"/>
  <c r="G2154" i="14"/>
  <c r="G2153" i="14"/>
  <c r="G2152" i="14"/>
  <c r="G2151" i="14"/>
  <c r="G2150" i="14"/>
  <c r="G2149" i="14"/>
  <c r="G2148" i="14"/>
  <c r="G2147" i="14"/>
  <c r="G2146" i="14"/>
  <c r="G2145" i="14"/>
  <c r="G2144" i="14"/>
  <c r="G2143" i="14"/>
  <c r="G2142" i="14"/>
  <c r="G2141" i="14"/>
  <c r="G2140" i="14"/>
  <c r="G2139" i="14"/>
  <c r="G2138" i="14"/>
  <c r="G2137" i="14"/>
  <c r="G2136" i="14"/>
  <c r="G2135" i="14"/>
  <c r="G2134" i="14"/>
  <c r="G2133" i="14"/>
  <c r="G2132" i="14"/>
  <c r="G2131" i="14"/>
  <c r="G2130" i="14"/>
  <c r="G2129" i="14"/>
  <c r="G2128" i="14"/>
  <c r="G2127" i="14"/>
  <c r="G2126" i="14"/>
  <c r="G2125" i="14"/>
  <c r="G2124" i="14"/>
  <c r="G2123" i="14"/>
  <c r="G2122" i="14"/>
  <c r="G2121" i="14"/>
  <c r="G2120" i="14"/>
  <c r="G2119" i="14"/>
  <c r="G2118" i="14"/>
  <c r="G2117" i="14"/>
  <c r="G2116" i="14"/>
  <c r="G2115" i="14"/>
  <c r="G2114" i="14"/>
  <c r="G2113" i="14"/>
  <c r="G2112" i="14"/>
  <c r="G2111" i="14"/>
  <c r="G2110" i="14"/>
  <c r="G2109" i="14"/>
  <c r="G2108" i="14"/>
  <c r="G2107" i="14"/>
  <c r="G2106" i="14"/>
  <c r="G2105" i="14"/>
  <c r="G2104" i="14"/>
  <c r="G2103" i="14"/>
  <c r="G2102" i="14"/>
  <c r="G2101" i="14"/>
  <c r="G2100" i="14"/>
  <c r="G2099" i="14"/>
  <c r="G2098" i="14"/>
  <c r="G2097" i="14"/>
  <c r="G2096" i="14"/>
  <c r="G2095" i="14"/>
  <c r="G2094" i="14"/>
  <c r="G2093" i="14"/>
  <c r="G2092" i="14"/>
  <c r="G2091" i="14"/>
  <c r="G2090" i="14"/>
  <c r="G2089" i="14"/>
  <c r="G2088" i="14"/>
  <c r="G2087" i="14"/>
  <c r="G2086" i="14"/>
  <c r="G2085" i="14"/>
  <c r="G2084" i="14"/>
  <c r="G2083" i="14"/>
  <c r="G2082" i="14"/>
  <c r="G2081" i="14"/>
  <c r="G2080" i="14"/>
  <c r="G2079" i="14"/>
  <c r="G2078" i="14"/>
  <c r="G2077" i="14"/>
  <c r="G2076" i="14"/>
  <c r="G2075" i="14"/>
  <c r="G2074" i="14"/>
  <c r="G2073" i="14"/>
  <c r="G2072" i="14"/>
  <c r="G2071" i="14"/>
  <c r="G2070" i="14"/>
  <c r="G2069" i="14"/>
  <c r="G2068" i="14"/>
  <c r="G2067" i="14"/>
  <c r="G2066" i="14"/>
  <c r="G2065" i="14"/>
  <c r="G2064" i="14"/>
  <c r="G2063" i="14"/>
  <c r="G2062" i="14"/>
  <c r="G2061" i="14"/>
  <c r="G2060" i="14"/>
  <c r="G2059" i="14"/>
  <c r="G2058" i="14"/>
  <c r="G2057" i="14"/>
  <c r="G2056" i="14"/>
  <c r="G2055" i="14"/>
  <c r="G2054" i="14"/>
  <c r="G2053" i="14"/>
  <c r="G2052" i="14"/>
  <c r="G2051" i="14"/>
  <c r="G2050" i="14"/>
  <c r="G2049" i="14"/>
  <c r="G2048" i="14"/>
  <c r="G2047" i="14"/>
  <c r="G2046" i="14"/>
  <c r="G2045" i="14"/>
  <c r="G2044" i="14"/>
  <c r="G2043" i="14"/>
  <c r="G2042" i="14"/>
  <c r="G2041" i="14"/>
  <c r="G2040" i="14"/>
  <c r="G2039" i="14"/>
  <c r="G2038" i="14"/>
  <c r="G2037" i="14"/>
  <c r="G2036" i="14"/>
  <c r="G2035" i="14"/>
  <c r="G2034" i="14"/>
  <c r="G2033" i="14"/>
  <c r="G2032" i="14"/>
  <c r="G2031" i="14"/>
  <c r="G2030" i="14"/>
  <c r="G2029" i="14"/>
  <c r="G2028" i="14"/>
  <c r="G2027" i="14"/>
  <c r="G2026" i="14"/>
  <c r="G2025" i="14"/>
  <c r="G2024" i="14"/>
  <c r="G2023" i="14"/>
  <c r="G2022" i="14"/>
  <c r="G2021" i="14"/>
  <c r="G2020" i="14"/>
  <c r="G2019" i="14"/>
  <c r="G2018" i="14"/>
  <c r="G2017" i="14"/>
  <c r="G2016" i="14"/>
  <c r="G2015" i="14"/>
  <c r="G2014" i="14"/>
  <c r="G2013" i="14"/>
  <c r="G2012" i="14"/>
  <c r="G2011" i="14"/>
  <c r="G2010" i="14"/>
  <c r="G2009" i="14"/>
  <c r="G2008" i="14"/>
  <c r="G2007" i="14"/>
  <c r="G2006" i="14"/>
  <c r="G2005" i="14"/>
  <c r="G2004" i="14"/>
  <c r="G2003" i="14"/>
  <c r="G2002" i="14"/>
  <c r="G2001" i="14"/>
  <c r="G2000" i="14"/>
  <c r="G1999" i="14"/>
  <c r="G1998" i="14"/>
  <c r="G1997" i="14"/>
  <c r="G1996" i="14"/>
  <c r="G1995" i="14"/>
  <c r="G1994" i="14"/>
  <c r="G1993" i="14"/>
  <c r="G1992" i="14"/>
  <c r="G1991" i="14"/>
  <c r="G1990" i="14"/>
  <c r="G1989" i="14"/>
  <c r="G1988" i="14"/>
  <c r="G1987" i="14"/>
  <c r="G1986" i="14"/>
  <c r="G1985" i="14"/>
  <c r="G1984" i="14"/>
  <c r="G1983" i="14"/>
  <c r="G1982" i="14"/>
  <c r="G1981" i="14"/>
  <c r="G1980" i="14"/>
  <c r="G1979" i="14"/>
  <c r="G1978" i="14"/>
  <c r="G1977" i="14"/>
  <c r="G1976" i="14"/>
  <c r="G1975" i="14"/>
  <c r="G1974" i="14"/>
  <c r="G1973" i="14"/>
  <c r="G1972" i="14"/>
  <c r="G1971" i="14"/>
  <c r="G1970" i="14"/>
  <c r="G1969" i="14"/>
  <c r="G1968" i="14"/>
  <c r="G1967" i="14"/>
  <c r="G1966" i="14"/>
  <c r="G1965" i="14"/>
  <c r="G1964" i="14"/>
  <c r="G1963" i="14"/>
  <c r="G1962" i="14"/>
  <c r="G1961" i="14"/>
  <c r="G1960" i="14"/>
  <c r="G1959" i="14"/>
  <c r="G1958" i="14"/>
  <c r="G1957" i="14"/>
  <c r="G1956" i="14"/>
  <c r="G1955" i="14"/>
  <c r="G1954" i="14"/>
  <c r="G1953" i="14"/>
  <c r="G1952" i="14"/>
  <c r="G1951" i="14"/>
  <c r="G1950" i="14"/>
  <c r="G1949" i="14"/>
  <c r="G1948" i="14"/>
  <c r="G1947" i="14"/>
  <c r="G1946" i="14"/>
  <c r="G1945" i="14"/>
  <c r="G1944" i="14"/>
  <c r="G1943" i="14"/>
  <c r="G1942" i="14"/>
  <c r="G1941" i="14"/>
  <c r="G1940" i="14"/>
  <c r="G1939" i="14"/>
  <c r="G1938" i="14"/>
  <c r="G1937" i="14"/>
  <c r="G1936" i="14"/>
  <c r="G1935" i="14"/>
  <c r="G1934" i="14"/>
  <c r="G1933" i="14"/>
  <c r="G1932" i="14"/>
  <c r="G1931" i="14"/>
  <c r="G1930" i="14"/>
  <c r="G1929" i="14"/>
  <c r="G1928" i="14"/>
  <c r="G1927" i="14"/>
  <c r="G1926" i="14"/>
  <c r="G1925" i="14"/>
  <c r="G1924" i="14"/>
  <c r="G1923" i="14"/>
  <c r="G1922" i="14"/>
  <c r="G1921" i="14"/>
  <c r="G1920" i="14"/>
  <c r="G1919" i="14"/>
  <c r="G1918" i="14"/>
  <c r="G1917" i="14"/>
  <c r="G1916" i="14"/>
  <c r="G1915" i="14"/>
  <c r="G1914" i="14"/>
  <c r="G1913" i="14"/>
  <c r="G1912" i="14"/>
  <c r="G1911" i="14"/>
  <c r="G1910" i="14"/>
  <c r="G1909" i="14"/>
  <c r="G1908" i="14"/>
  <c r="G1907" i="14"/>
  <c r="G1906" i="14"/>
  <c r="G1905" i="14"/>
  <c r="G1904" i="14"/>
  <c r="G1903" i="14"/>
  <c r="G1902" i="14"/>
  <c r="G1901" i="14"/>
  <c r="G1900" i="14"/>
  <c r="G1899" i="14"/>
  <c r="G1898" i="14"/>
  <c r="G1897" i="14"/>
  <c r="G1896" i="14"/>
  <c r="G1895" i="14"/>
  <c r="G1894" i="14"/>
  <c r="G1893" i="14"/>
  <c r="G1892" i="14"/>
  <c r="G1891" i="14"/>
  <c r="G1890" i="14"/>
  <c r="G1889" i="14"/>
  <c r="G1888" i="14"/>
  <c r="G1887" i="14"/>
  <c r="G1886" i="14"/>
  <c r="G1885" i="14"/>
  <c r="G1884" i="14"/>
  <c r="G1883" i="14"/>
  <c r="G1882" i="14"/>
  <c r="G1881" i="14"/>
  <c r="G1880" i="14"/>
  <c r="G1879" i="14"/>
  <c r="G1878" i="14"/>
  <c r="G1877" i="14"/>
  <c r="G1876" i="14"/>
  <c r="G1875" i="14"/>
  <c r="G1874" i="14"/>
  <c r="G1873" i="14"/>
  <c r="G1872" i="14"/>
  <c r="G1871" i="14"/>
  <c r="G1870" i="14"/>
  <c r="G1869" i="14"/>
  <c r="G1868" i="14"/>
  <c r="G1867" i="14"/>
  <c r="G1866" i="14"/>
  <c r="G1865" i="14"/>
  <c r="G1864" i="14"/>
  <c r="G1863" i="14"/>
  <c r="G1862" i="14"/>
  <c r="G1861" i="14"/>
  <c r="G1860" i="14"/>
  <c r="G1859" i="14"/>
  <c r="G1858" i="14"/>
  <c r="G1857" i="14"/>
  <c r="G1856" i="14"/>
  <c r="G1855" i="14"/>
  <c r="G1854" i="14"/>
  <c r="G1853" i="14"/>
  <c r="G1852" i="14"/>
  <c r="G1851" i="14"/>
  <c r="G1850" i="14"/>
  <c r="G1849" i="14"/>
  <c r="G1848" i="14"/>
  <c r="G1847" i="14"/>
  <c r="G1846" i="14"/>
  <c r="G1845" i="14"/>
  <c r="G1844" i="14"/>
  <c r="G1843" i="14"/>
  <c r="G1842" i="14"/>
  <c r="G1841" i="14"/>
  <c r="G1840" i="14"/>
  <c r="G1839" i="14"/>
  <c r="G1838" i="14"/>
  <c r="G1837" i="14"/>
  <c r="G1836" i="14"/>
  <c r="G1835" i="14"/>
  <c r="G1834" i="14"/>
  <c r="G1833" i="14"/>
  <c r="G1832" i="14"/>
  <c r="G1831" i="14"/>
  <c r="G1830" i="14"/>
  <c r="G1829" i="14"/>
  <c r="G1828" i="14"/>
  <c r="G1827" i="14"/>
  <c r="G1826" i="14"/>
  <c r="G1825" i="14"/>
  <c r="G1824" i="14"/>
  <c r="G1823" i="14"/>
  <c r="G1822" i="14"/>
  <c r="G1821" i="14"/>
  <c r="G1820" i="14"/>
  <c r="G1819" i="14"/>
  <c r="G1818" i="14"/>
  <c r="G1817" i="14"/>
  <c r="G1816" i="14"/>
  <c r="G1815" i="14"/>
  <c r="G1814" i="14"/>
  <c r="G1813" i="14"/>
  <c r="G1812" i="14"/>
  <c r="G1811" i="14"/>
  <c r="G1810" i="14"/>
  <c r="G1809" i="14"/>
  <c r="G1808" i="14"/>
  <c r="G1807" i="14"/>
  <c r="G1806" i="14"/>
  <c r="G1805" i="14"/>
  <c r="G1804" i="14"/>
  <c r="G1803" i="14"/>
  <c r="G1802" i="14"/>
  <c r="G1801" i="14"/>
  <c r="G1800" i="14"/>
  <c r="G1799" i="14"/>
  <c r="G1798" i="14"/>
  <c r="G1797" i="14"/>
  <c r="G1796" i="14"/>
  <c r="G1795" i="14"/>
  <c r="G1794" i="14"/>
  <c r="G1793" i="14"/>
  <c r="G1792" i="14"/>
  <c r="G1791" i="14"/>
  <c r="G1790" i="14"/>
  <c r="G1789" i="14"/>
  <c r="G1788" i="14"/>
  <c r="G1787" i="14"/>
  <c r="G1786" i="14"/>
  <c r="G1785" i="14"/>
  <c r="G1784" i="14"/>
  <c r="G1783" i="14"/>
  <c r="G1782" i="14"/>
  <c r="G1781" i="14"/>
  <c r="G1780" i="14"/>
  <c r="G1779" i="14"/>
  <c r="G1778" i="14"/>
  <c r="G1777" i="14"/>
  <c r="G1776" i="14"/>
  <c r="G1775" i="14"/>
  <c r="G1774" i="14"/>
  <c r="G1773" i="14"/>
  <c r="G1772" i="14"/>
  <c r="G1771" i="14"/>
  <c r="G1770" i="14"/>
  <c r="G1769" i="14"/>
  <c r="G1768" i="14"/>
  <c r="G1767" i="14"/>
  <c r="G1766" i="14"/>
  <c r="G1765" i="14"/>
  <c r="G1764" i="14"/>
  <c r="G1763" i="14"/>
  <c r="G1762" i="14"/>
  <c r="G1761" i="14"/>
  <c r="G1760" i="14"/>
  <c r="G1759" i="14"/>
  <c r="G1758" i="14"/>
  <c r="G1757" i="14"/>
  <c r="G1756" i="14"/>
  <c r="G1755" i="14"/>
  <c r="G1754" i="14"/>
  <c r="G1753" i="14"/>
  <c r="G1752" i="14"/>
  <c r="G1751" i="14"/>
  <c r="G1750" i="14"/>
  <c r="G1749" i="14"/>
  <c r="G1748" i="14"/>
  <c r="G1747" i="14"/>
  <c r="G1746" i="14"/>
  <c r="G1745" i="14"/>
  <c r="G1744" i="14"/>
  <c r="G1743" i="14"/>
  <c r="G1742" i="14"/>
  <c r="G1741" i="14"/>
  <c r="G1740" i="14"/>
  <c r="G1739" i="14"/>
  <c r="G1738" i="14"/>
  <c r="G1737" i="14"/>
  <c r="G1736" i="14"/>
  <c r="G1735" i="14"/>
  <c r="G1734" i="14"/>
  <c r="G1733" i="14"/>
  <c r="G1732" i="14"/>
  <c r="G1731" i="14"/>
  <c r="G1730" i="14"/>
  <c r="G1729" i="14"/>
  <c r="G1728" i="14"/>
  <c r="G1727" i="14"/>
  <c r="G1726" i="14"/>
  <c r="G1725" i="14"/>
  <c r="G1724" i="14"/>
  <c r="G1723" i="14"/>
  <c r="G1722" i="14"/>
  <c r="G1721" i="14"/>
  <c r="G1720" i="14"/>
  <c r="G1719" i="14"/>
  <c r="G1718" i="14"/>
  <c r="G1717" i="14"/>
  <c r="G1716" i="14"/>
  <c r="G1715" i="14"/>
  <c r="G1714" i="14"/>
  <c r="G1713" i="14"/>
  <c r="G1712" i="14"/>
  <c r="G1711" i="14"/>
  <c r="G1710" i="14"/>
  <c r="G1709" i="14"/>
  <c r="G1708" i="14"/>
  <c r="G1707" i="14"/>
  <c r="G1706" i="14"/>
  <c r="G1705" i="14"/>
  <c r="G1704" i="14"/>
  <c r="G1703" i="14"/>
  <c r="G1702" i="14"/>
  <c r="G1701" i="14"/>
  <c r="G1700" i="14"/>
  <c r="G1699" i="14"/>
  <c r="G1698" i="14"/>
  <c r="G1697" i="14"/>
  <c r="G1696" i="14"/>
  <c r="G1695" i="14"/>
  <c r="G1694" i="14"/>
  <c r="G1693" i="14"/>
  <c r="G1692" i="14"/>
  <c r="G1691" i="14"/>
  <c r="G1690" i="14"/>
  <c r="G1689" i="14"/>
  <c r="G1688" i="14"/>
  <c r="G1687" i="14"/>
  <c r="G1686" i="14"/>
  <c r="G1685" i="14"/>
  <c r="G1684" i="14"/>
  <c r="G1683" i="14"/>
  <c r="G1682" i="14"/>
  <c r="G1681" i="14"/>
  <c r="G1680" i="14"/>
  <c r="G1679" i="14"/>
  <c r="G1678" i="14"/>
  <c r="G1677" i="14"/>
  <c r="G1676" i="14"/>
  <c r="G1675" i="14"/>
  <c r="G1674" i="14"/>
  <c r="G1673" i="14"/>
  <c r="G1672" i="14"/>
  <c r="G1671" i="14"/>
  <c r="G1670" i="14"/>
  <c r="G1669" i="14"/>
  <c r="G1668" i="14"/>
  <c r="G1667" i="14"/>
  <c r="G1666" i="14"/>
  <c r="G1665" i="14"/>
  <c r="G1664" i="14"/>
  <c r="G1663" i="14"/>
  <c r="G1662" i="14"/>
  <c r="G1661" i="14"/>
  <c r="G1660" i="14"/>
  <c r="G1659" i="14"/>
  <c r="G1658" i="14"/>
  <c r="G1657" i="14"/>
  <c r="G1656" i="14"/>
  <c r="G1655" i="14"/>
  <c r="G1654" i="14"/>
  <c r="G1653" i="14"/>
  <c r="G1652" i="14"/>
  <c r="G1651" i="14"/>
  <c r="G1650" i="14"/>
  <c r="G1649" i="14"/>
  <c r="G1648" i="14"/>
  <c r="G1647" i="14"/>
  <c r="G1646" i="14"/>
  <c r="G1645" i="14"/>
  <c r="G1644" i="14"/>
  <c r="G1643" i="14"/>
  <c r="G1642" i="14"/>
  <c r="G1641" i="14"/>
  <c r="G1640" i="14"/>
  <c r="G1639" i="14"/>
  <c r="G1638" i="14"/>
  <c r="G1637" i="14"/>
  <c r="G1636" i="14"/>
  <c r="G1635" i="14"/>
  <c r="G1634" i="14"/>
  <c r="G1633" i="14"/>
  <c r="G1632" i="14"/>
  <c r="G1631" i="14"/>
  <c r="G1630" i="14"/>
  <c r="G1629" i="14"/>
  <c r="G1628" i="14"/>
  <c r="G1627" i="14"/>
  <c r="G1626" i="14"/>
  <c r="G1625" i="14"/>
  <c r="G1624" i="14"/>
  <c r="G1623" i="14"/>
  <c r="G1622" i="14"/>
  <c r="G1621" i="14"/>
  <c r="G1620" i="14"/>
  <c r="G1619" i="14"/>
  <c r="G1618" i="14"/>
  <c r="G1617" i="14"/>
  <c r="G1616" i="14"/>
  <c r="G1615" i="14"/>
  <c r="G1614" i="14"/>
  <c r="G1613" i="14"/>
  <c r="G1612" i="14"/>
  <c r="G1611" i="14"/>
  <c r="G1610" i="14"/>
  <c r="G1609" i="14"/>
  <c r="G1608" i="14"/>
  <c r="G1607" i="14"/>
  <c r="G1606" i="14"/>
  <c r="G1605" i="14"/>
  <c r="G1604" i="14"/>
  <c r="G1603" i="14"/>
  <c r="G1602" i="14"/>
  <c r="G1601" i="14"/>
  <c r="G1600" i="14"/>
  <c r="G1599" i="14"/>
  <c r="G1598" i="14"/>
  <c r="G1597" i="14"/>
  <c r="G1596" i="14"/>
  <c r="G1595" i="14"/>
  <c r="G1594" i="14"/>
  <c r="G1593" i="14"/>
  <c r="G1592" i="14"/>
  <c r="G1591" i="14"/>
  <c r="G1590" i="14"/>
  <c r="G1589" i="14"/>
  <c r="G1588" i="14"/>
  <c r="G1587" i="14"/>
  <c r="G1586" i="14"/>
  <c r="G1585" i="14"/>
  <c r="G1584" i="14"/>
  <c r="G1583" i="14"/>
  <c r="G1582" i="14"/>
  <c r="G1581" i="14"/>
  <c r="G1580" i="14"/>
  <c r="G1579" i="14"/>
  <c r="G1578" i="14"/>
  <c r="G1577" i="14"/>
  <c r="G1576" i="14"/>
  <c r="G1575" i="14"/>
  <c r="G1574" i="14"/>
  <c r="G1573" i="14"/>
  <c r="G1572" i="14"/>
  <c r="G1571" i="14"/>
  <c r="G1570" i="14"/>
  <c r="G1569" i="14"/>
  <c r="G1568" i="14"/>
  <c r="G1567" i="14"/>
  <c r="G1566" i="14"/>
  <c r="G1565" i="14"/>
  <c r="G1564" i="14"/>
  <c r="G1563" i="14"/>
  <c r="G1562" i="14"/>
  <c r="G1561" i="14"/>
  <c r="G1560" i="14"/>
  <c r="G1559" i="14"/>
  <c r="G1558" i="14"/>
  <c r="G1557" i="14"/>
  <c r="G1556" i="14"/>
  <c r="G1555" i="14"/>
  <c r="G1554" i="14"/>
  <c r="G1553" i="14"/>
  <c r="G1552" i="14"/>
  <c r="G1551" i="14"/>
  <c r="G1550" i="14"/>
  <c r="G1549" i="14"/>
  <c r="G1548" i="14"/>
  <c r="G1547" i="14"/>
  <c r="G1546" i="14"/>
  <c r="G1545" i="14"/>
  <c r="G1544" i="14"/>
  <c r="G1543" i="14"/>
  <c r="G1542" i="14"/>
  <c r="G1541" i="14"/>
  <c r="G1540" i="14"/>
  <c r="G1539" i="14"/>
  <c r="G1538" i="14"/>
  <c r="G1537" i="14"/>
  <c r="G1536" i="14"/>
  <c r="G1535" i="14"/>
  <c r="G1534" i="14"/>
  <c r="G1533" i="14"/>
  <c r="G1532" i="14"/>
  <c r="G1531" i="14"/>
  <c r="G1530" i="14"/>
  <c r="G1529" i="14"/>
  <c r="G1528" i="14"/>
  <c r="G1527" i="14"/>
  <c r="G1526" i="14"/>
  <c r="G1525" i="14"/>
  <c r="G1524" i="14"/>
  <c r="G1523" i="14"/>
  <c r="G1522" i="14"/>
  <c r="G1521" i="14"/>
  <c r="G1520" i="14"/>
  <c r="G1519" i="14"/>
  <c r="G1518" i="14"/>
  <c r="G1517" i="14"/>
  <c r="G1516" i="14"/>
  <c r="G1515" i="14"/>
  <c r="G1514" i="14"/>
  <c r="G1513" i="14"/>
  <c r="G1512" i="14"/>
  <c r="G1511" i="14"/>
  <c r="G1510" i="14"/>
  <c r="G1509" i="14"/>
  <c r="G1508" i="14"/>
  <c r="G1507" i="14"/>
  <c r="G1506" i="14"/>
  <c r="G1505" i="14"/>
  <c r="G1504" i="14"/>
  <c r="G1503" i="14"/>
  <c r="G1502" i="14"/>
  <c r="G1501" i="14"/>
  <c r="G1500" i="14"/>
  <c r="G1499" i="14"/>
  <c r="G1498" i="14"/>
  <c r="G1497" i="14"/>
  <c r="G1496" i="14"/>
  <c r="G1495" i="14"/>
  <c r="G1494" i="14"/>
  <c r="G1493" i="14"/>
  <c r="G1492" i="14"/>
  <c r="G1491" i="14"/>
  <c r="G1490" i="14"/>
  <c r="G1489" i="14"/>
  <c r="G1488" i="14"/>
  <c r="G1487" i="14"/>
  <c r="G1486" i="14"/>
  <c r="G1485" i="14"/>
  <c r="G1484" i="14"/>
  <c r="G1483" i="14"/>
  <c r="G1482" i="14"/>
  <c r="G1481" i="14"/>
  <c r="G1480" i="14"/>
  <c r="G1479" i="14"/>
  <c r="G1478" i="14"/>
  <c r="G1477" i="14"/>
  <c r="G1476" i="14"/>
  <c r="G1475" i="14"/>
  <c r="G1474" i="14"/>
  <c r="G1473" i="14"/>
  <c r="G1472" i="14"/>
  <c r="G1471" i="14"/>
  <c r="G1470" i="14"/>
  <c r="G1469" i="14"/>
  <c r="G1468" i="14"/>
  <c r="G1467" i="14"/>
  <c r="G1466" i="14"/>
  <c r="G1465" i="14"/>
  <c r="G1464" i="14"/>
  <c r="G1463" i="14"/>
  <c r="G1462" i="14"/>
  <c r="G1461" i="14"/>
  <c r="G1460" i="14"/>
  <c r="G1459" i="14"/>
  <c r="G1458" i="14"/>
  <c r="G1457" i="14"/>
  <c r="G1456" i="14"/>
  <c r="G1455" i="14"/>
  <c r="G1454" i="14"/>
  <c r="G1453" i="14"/>
  <c r="G1452" i="14"/>
  <c r="G1451" i="14"/>
  <c r="G1450" i="14"/>
  <c r="G1449" i="14"/>
  <c r="G1448" i="14"/>
  <c r="G1447" i="14"/>
  <c r="G1446" i="14"/>
  <c r="G1445" i="14"/>
  <c r="G1444" i="14"/>
  <c r="G1443" i="14"/>
  <c r="G1442" i="14"/>
  <c r="G1441" i="14"/>
  <c r="G1440" i="14"/>
  <c r="G1439" i="14"/>
  <c r="G1438" i="14"/>
  <c r="G1437" i="14"/>
  <c r="G1436" i="14"/>
  <c r="G1435" i="14"/>
  <c r="G1434" i="14"/>
  <c r="G1433" i="14"/>
  <c r="G1432" i="14"/>
  <c r="G1431" i="14"/>
  <c r="G1430" i="14"/>
  <c r="G1429" i="14"/>
  <c r="G1428" i="14"/>
  <c r="G1427" i="14"/>
  <c r="G1426" i="14"/>
  <c r="G1425" i="14"/>
  <c r="G1424" i="14"/>
  <c r="G1423" i="14"/>
  <c r="G1422" i="14"/>
  <c r="G1421" i="14"/>
  <c r="G1420" i="14"/>
  <c r="G1419" i="14"/>
  <c r="G1418" i="14"/>
  <c r="G1417" i="14"/>
  <c r="G1416" i="14"/>
  <c r="G1415" i="14"/>
  <c r="G1414" i="14"/>
  <c r="G1413" i="14"/>
  <c r="G1412" i="14"/>
  <c r="G1411" i="14"/>
  <c r="G1410" i="14"/>
  <c r="G1409" i="14"/>
  <c r="G1408" i="14"/>
  <c r="G1407" i="14"/>
  <c r="G1406" i="14"/>
  <c r="G1405" i="14"/>
  <c r="G1404" i="14"/>
  <c r="G1403" i="14"/>
  <c r="G1402" i="14"/>
  <c r="G1401" i="14"/>
  <c r="G1400" i="14"/>
  <c r="G1399" i="14"/>
  <c r="G1398" i="14"/>
  <c r="G1397" i="14"/>
  <c r="G1396" i="14"/>
  <c r="G1395" i="14"/>
  <c r="G1394" i="14"/>
  <c r="G1393" i="14"/>
  <c r="G1392" i="14"/>
  <c r="G1391" i="14"/>
  <c r="G1390" i="14"/>
  <c r="G1389" i="14"/>
  <c r="G1388" i="14"/>
  <c r="G1387" i="14"/>
  <c r="G1386" i="14"/>
  <c r="G1385" i="14"/>
  <c r="G1384" i="14"/>
  <c r="G1383" i="14"/>
  <c r="G1382" i="14"/>
  <c r="G1381" i="14"/>
  <c r="G1380" i="14"/>
  <c r="G1379" i="14"/>
  <c r="G1378" i="14"/>
  <c r="G1377" i="14"/>
  <c r="G1376" i="14"/>
  <c r="G1375" i="14"/>
  <c r="G1374" i="14"/>
  <c r="G1373" i="14"/>
  <c r="G1372" i="14"/>
  <c r="G1371" i="14"/>
  <c r="G1370" i="14"/>
  <c r="G1369" i="14"/>
  <c r="G1368" i="14"/>
  <c r="G1367" i="14"/>
  <c r="G1366" i="14"/>
  <c r="G1365" i="14"/>
  <c r="G1364" i="14"/>
  <c r="G1363" i="14"/>
  <c r="G1362" i="14"/>
  <c r="G1361" i="14"/>
  <c r="G1360" i="14"/>
  <c r="G1359" i="14"/>
  <c r="G1358" i="14"/>
  <c r="G1357" i="14"/>
  <c r="G1356" i="14"/>
  <c r="G1355" i="14"/>
  <c r="G1354" i="14"/>
  <c r="G1353" i="14"/>
  <c r="G1352" i="14"/>
  <c r="G1351" i="14"/>
  <c r="G1350" i="14"/>
  <c r="G1349" i="14"/>
  <c r="G1348" i="14"/>
  <c r="G1347" i="14"/>
  <c r="G1346" i="14"/>
  <c r="G1345" i="14"/>
  <c r="G1344" i="14"/>
  <c r="G1343" i="14"/>
  <c r="G1342" i="14"/>
  <c r="G1341" i="14"/>
  <c r="G1340" i="14"/>
  <c r="G1339" i="14"/>
  <c r="G1338" i="14"/>
  <c r="G1337" i="14"/>
  <c r="G1336" i="14"/>
  <c r="G1335" i="14"/>
  <c r="G1334" i="14"/>
  <c r="G1333" i="14"/>
  <c r="G1332" i="14"/>
  <c r="G1331" i="14"/>
  <c r="G1330" i="14"/>
  <c r="G1329" i="14"/>
  <c r="G1328" i="14"/>
  <c r="G1327" i="14"/>
  <c r="G1326" i="14"/>
  <c r="G1325" i="14"/>
  <c r="G1324" i="14"/>
  <c r="G1323" i="14"/>
  <c r="G1322" i="14"/>
  <c r="G1321" i="14"/>
  <c r="G1320" i="14"/>
  <c r="G1319" i="14"/>
  <c r="G1318" i="14"/>
  <c r="G1317" i="14"/>
  <c r="G1316" i="14"/>
  <c r="G1315" i="14"/>
  <c r="G1314" i="14"/>
  <c r="G1313" i="14"/>
  <c r="G1312" i="14"/>
  <c r="G1311" i="14"/>
  <c r="G1310" i="14"/>
  <c r="G1309" i="14"/>
  <c r="G1308" i="14"/>
  <c r="G1307" i="14"/>
  <c r="G1306" i="14"/>
  <c r="G1305" i="14"/>
  <c r="G1304" i="14"/>
  <c r="G1303" i="14"/>
  <c r="G1302" i="14"/>
  <c r="G1301" i="14"/>
  <c r="G1300" i="14"/>
  <c r="G1299" i="14"/>
  <c r="G1298" i="14"/>
  <c r="G1297" i="14"/>
  <c r="G1296" i="14"/>
  <c r="G1295" i="14"/>
  <c r="G1294" i="14"/>
  <c r="G1293" i="14"/>
  <c r="G1292" i="14"/>
  <c r="G1291" i="14"/>
  <c r="G1290" i="14"/>
  <c r="G1289" i="14"/>
  <c r="G1288" i="14"/>
  <c r="G1287" i="14"/>
  <c r="G1286" i="14"/>
  <c r="G1285" i="14"/>
  <c r="G1284" i="14"/>
  <c r="G1283" i="14"/>
  <c r="G1282" i="14"/>
  <c r="G1281" i="14"/>
  <c r="G1280" i="14"/>
  <c r="G1279" i="14"/>
  <c r="G1278" i="14"/>
  <c r="G1277" i="14"/>
  <c r="G1276" i="14"/>
  <c r="G1275" i="14"/>
  <c r="G1274" i="14"/>
  <c r="G1273" i="14"/>
  <c r="G1272" i="14"/>
  <c r="G1271" i="14"/>
  <c r="G1270" i="14"/>
  <c r="G1269" i="14"/>
  <c r="G1268" i="14"/>
  <c r="G1267" i="14"/>
  <c r="G1266" i="14"/>
  <c r="G1265" i="14"/>
  <c r="G1264" i="14"/>
  <c r="G1263" i="14"/>
  <c r="G1262" i="14"/>
  <c r="G1261" i="14"/>
  <c r="G1260" i="14"/>
  <c r="G1259" i="14"/>
  <c r="G1258" i="14"/>
  <c r="G1257" i="14"/>
  <c r="G1256" i="14"/>
  <c r="G1255" i="14"/>
  <c r="G1254" i="14"/>
  <c r="G1253" i="14"/>
  <c r="G1252" i="14"/>
  <c r="G1251" i="14"/>
  <c r="G1250" i="14"/>
  <c r="G1249" i="14"/>
  <c r="G1248" i="14"/>
  <c r="G1247" i="14"/>
  <c r="G1246" i="14"/>
  <c r="G1245" i="14"/>
  <c r="G1244" i="14"/>
  <c r="G1243" i="14"/>
  <c r="G1242" i="14"/>
  <c r="G1241" i="14"/>
  <c r="G1240" i="14"/>
  <c r="G1239" i="14"/>
  <c r="G1238" i="14"/>
  <c r="G1237" i="14"/>
  <c r="G1236" i="14"/>
  <c r="G1235" i="14"/>
  <c r="G1234" i="14"/>
  <c r="G1233" i="14"/>
  <c r="G1232" i="14"/>
  <c r="G1231" i="14"/>
  <c r="G1230" i="14"/>
  <c r="G1229" i="14"/>
  <c r="G1228" i="14"/>
  <c r="G1227" i="14"/>
  <c r="G1226" i="14"/>
  <c r="G1225" i="14"/>
  <c r="G1224" i="14"/>
  <c r="G1223" i="14"/>
  <c r="G1222" i="14"/>
  <c r="G1221" i="14"/>
  <c r="G1220" i="14"/>
  <c r="G1219" i="14"/>
  <c r="G1218" i="14"/>
  <c r="G1217" i="14"/>
  <c r="G1216" i="14"/>
  <c r="G1215" i="14"/>
  <c r="G1214" i="14"/>
  <c r="G1213" i="14"/>
  <c r="G1212" i="14"/>
  <c r="G1211" i="14"/>
  <c r="G1210" i="14"/>
  <c r="G1209" i="14"/>
  <c r="G1208" i="14"/>
  <c r="G1207" i="14"/>
  <c r="G1206" i="14"/>
  <c r="G1205" i="14"/>
  <c r="G1204" i="14"/>
  <c r="G1203" i="14"/>
  <c r="G1202" i="14"/>
  <c r="G1201" i="14"/>
  <c r="G1200" i="14"/>
  <c r="G1199" i="14"/>
  <c r="G1198" i="14"/>
  <c r="G1197" i="14"/>
  <c r="G1196" i="14"/>
  <c r="G1195" i="14"/>
  <c r="G1194" i="14"/>
  <c r="G1193" i="14"/>
  <c r="G1192" i="14"/>
  <c r="G1191" i="14"/>
  <c r="G1190" i="14"/>
  <c r="G1189" i="14"/>
  <c r="G1188" i="14"/>
  <c r="G1187" i="14"/>
  <c r="G1186" i="14"/>
  <c r="G1185" i="14"/>
  <c r="G1184" i="14"/>
  <c r="G1183" i="14"/>
  <c r="G1182" i="14"/>
  <c r="G1181" i="14"/>
  <c r="G1180" i="14"/>
  <c r="G1179" i="14"/>
  <c r="G1178" i="14"/>
  <c r="G1177" i="14"/>
  <c r="G1176" i="14"/>
  <c r="G1175" i="14"/>
  <c r="G1174" i="14"/>
  <c r="G1173" i="14"/>
  <c r="G1172" i="14"/>
  <c r="G1171" i="14"/>
  <c r="G1170" i="14"/>
  <c r="G1169" i="14"/>
  <c r="G1168" i="14"/>
  <c r="G1167" i="14"/>
  <c r="G1166" i="14"/>
  <c r="G1165" i="14"/>
  <c r="G1164" i="14"/>
  <c r="G1163" i="14"/>
  <c r="G1162" i="14"/>
  <c r="G1161" i="14"/>
  <c r="G1160" i="14"/>
  <c r="G1159" i="14"/>
  <c r="G1158" i="14"/>
  <c r="G1157" i="14"/>
  <c r="G1156" i="14"/>
  <c r="G1155" i="14"/>
  <c r="G1154" i="14"/>
  <c r="G1153" i="14"/>
  <c r="G1152" i="14"/>
  <c r="G1151" i="14"/>
  <c r="G1150" i="14"/>
  <c r="G1149" i="14"/>
  <c r="G1148" i="14"/>
  <c r="G1147" i="14"/>
  <c r="G1146" i="14"/>
  <c r="G1145" i="14"/>
  <c r="G1144" i="14"/>
  <c r="G1143" i="14"/>
  <c r="G1142" i="14"/>
  <c r="G1141" i="14"/>
  <c r="G1140" i="14"/>
  <c r="G1139" i="14"/>
  <c r="G1138" i="14"/>
  <c r="G1137" i="14"/>
  <c r="G1136" i="14"/>
  <c r="G1135" i="14"/>
  <c r="G1134" i="14"/>
  <c r="G1133" i="14"/>
  <c r="G1132" i="14"/>
  <c r="G1131" i="14"/>
  <c r="G1130" i="14"/>
  <c r="G1129" i="14"/>
  <c r="G1128" i="14"/>
  <c r="G1127" i="14"/>
  <c r="G1126" i="14"/>
  <c r="G1125" i="14"/>
  <c r="G1124" i="14"/>
  <c r="G1123" i="14"/>
  <c r="G1122" i="14"/>
  <c r="G1121" i="14"/>
  <c r="G1120" i="14"/>
  <c r="G1119" i="14"/>
  <c r="G1118" i="14"/>
  <c r="G1117" i="14"/>
  <c r="G1116" i="14"/>
  <c r="G1115" i="14"/>
  <c r="G1114" i="14"/>
  <c r="G1113" i="14"/>
  <c r="G1112" i="14"/>
  <c r="G1111" i="14"/>
  <c r="G1110" i="14"/>
  <c r="G1109" i="14"/>
  <c r="G1108" i="14"/>
  <c r="G1107" i="14"/>
  <c r="G1106" i="14"/>
  <c r="G1105" i="14"/>
  <c r="G1104" i="14"/>
  <c r="G1103" i="14"/>
  <c r="G1102" i="14"/>
  <c r="G1101" i="14"/>
  <c r="G1100" i="14"/>
  <c r="G1099" i="14"/>
  <c r="G1098" i="14"/>
  <c r="G1097" i="14"/>
  <c r="G1096" i="14"/>
  <c r="G1095" i="14"/>
  <c r="G1094" i="14"/>
  <c r="G1093" i="14"/>
  <c r="G1092" i="14"/>
  <c r="G1091" i="14"/>
  <c r="G1090" i="14"/>
  <c r="G1089" i="14"/>
  <c r="G1088" i="14"/>
  <c r="G1087" i="14"/>
  <c r="G1086" i="14"/>
  <c r="G1085" i="14"/>
  <c r="G1084" i="14"/>
  <c r="G1083" i="14"/>
  <c r="G1082" i="14"/>
  <c r="G1081" i="14"/>
  <c r="G1080" i="14"/>
  <c r="G1079" i="14"/>
  <c r="G1078" i="14"/>
  <c r="G1077" i="14"/>
  <c r="G1076" i="14"/>
  <c r="G1075" i="14"/>
  <c r="G1074" i="14"/>
  <c r="G1073" i="14"/>
  <c r="G1072" i="14"/>
  <c r="G1071" i="14"/>
  <c r="G1070" i="14"/>
  <c r="G1069" i="14"/>
  <c r="G1068" i="14"/>
  <c r="G1067" i="14"/>
  <c r="G1066" i="14"/>
  <c r="G1065" i="14"/>
  <c r="G1064" i="14"/>
  <c r="G1063" i="14"/>
  <c r="G1062" i="14"/>
  <c r="G1061" i="14"/>
  <c r="G1060" i="14"/>
  <c r="G1059" i="14"/>
  <c r="G1058" i="14"/>
  <c r="G1057" i="14"/>
  <c r="G1056" i="14"/>
  <c r="G1055" i="14"/>
  <c r="G1054" i="14"/>
  <c r="G1053" i="14"/>
  <c r="G1052" i="14"/>
  <c r="G1051" i="14"/>
  <c r="G1050" i="14"/>
  <c r="G1049" i="14"/>
  <c r="G1048" i="14"/>
  <c r="G1047" i="14"/>
  <c r="G1046" i="14"/>
  <c r="G1045" i="14"/>
  <c r="G1044" i="14"/>
  <c r="G1043" i="14"/>
  <c r="G1042" i="14"/>
  <c r="G1041" i="14"/>
  <c r="G1040" i="14"/>
  <c r="G1039" i="14"/>
  <c r="G1038" i="14"/>
  <c r="G1037" i="14"/>
  <c r="G1036" i="14"/>
  <c r="G1035" i="14"/>
  <c r="G1034" i="14"/>
  <c r="G1033" i="14"/>
  <c r="G1032" i="14"/>
  <c r="G1031" i="14"/>
  <c r="G1030" i="14"/>
  <c r="G1029" i="14"/>
  <c r="G1028" i="14"/>
  <c r="G1027" i="14"/>
  <c r="G1026" i="14"/>
  <c r="G1025" i="14"/>
  <c r="G1024" i="14"/>
  <c r="G1023" i="14"/>
  <c r="G1022" i="14"/>
  <c r="G1021" i="14"/>
  <c r="G1020" i="14"/>
  <c r="G1019" i="14"/>
  <c r="G1018" i="14"/>
  <c r="G1017" i="14"/>
  <c r="G1016" i="14"/>
  <c r="G1015" i="14"/>
  <c r="G1014" i="14"/>
  <c r="G1013" i="14"/>
  <c r="G1012" i="14"/>
  <c r="G1011" i="14"/>
  <c r="G1010" i="14"/>
  <c r="G1009" i="14"/>
  <c r="G1008" i="14"/>
  <c r="G1007" i="14"/>
  <c r="G1006" i="14"/>
  <c r="G1005" i="14"/>
  <c r="G1004" i="14"/>
  <c r="G1003" i="14"/>
  <c r="G1002" i="14"/>
  <c r="G1001" i="14"/>
  <c r="G1000" i="14"/>
  <c r="G999" i="14"/>
  <c r="G998" i="14"/>
  <c r="G997" i="14"/>
  <c r="G996" i="14"/>
  <c r="G995" i="14"/>
  <c r="G994" i="14"/>
  <c r="G993" i="14"/>
  <c r="G992" i="14"/>
  <c r="G991" i="14"/>
  <c r="G990" i="14"/>
  <c r="G989" i="14"/>
  <c r="G988" i="14"/>
  <c r="G987" i="14"/>
  <c r="G986" i="14"/>
  <c r="G985" i="14"/>
  <c r="G984" i="14"/>
  <c r="G983" i="14"/>
  <c r="G982" i="14"/>
  <c r="G981" i="14"/>
  <c r="G980" i="14"/>
  <c r="G979" i="14"/>
  <c r="G978" i="14"/>
  <c r="G977" i="14"/>
  <c r="G976" i="14"/>
  <c r="G975" i="14"/>
  <c r="G974" i="14"/>
  <c r="G973" i="14"/>
  <c r="G972" i="14"/>
  <c r="G971" i="14"/>
  <c r="G970" i="14"/>
  <c r="G969" i="14"/>
  <c r="G968" i="14"/>
  <c r="G967" i="14"/>
  <c r="G966" i="14"/>
  <c r="G965" i="14"/>
  <c r="G964" i="14"/>
  <c r="G963" i="14"/>
  <c r="G962" i="14"/>
  <c r="G961" i="14"/>
  <c r="G960" i="14"/>
  <c r="G959" i="14"/>
  <c r="G958" i="14"/>
  <c r="G957" i="14"/>
  <c r="G956" i="14"/>
  <c r="G955" i="14"/>
  <c r="G954" i="14"/>
  <c r="G953" i="14"/>
  <c r="G952" i="14"/>
  <c r="G951" i="14"/>
  <c r="G950" i="14"/>
  <c r="G949" i="14"/>
  <c r="G948" i="14"/>
  <c r="G947" i="14"/>
  <c r="G946" i="14"/>
  <c r="G945" i="14"/>
  <c r="G944" i="14"/>
  <c r="G943" i="14"/>
  <c r="G942" i="14"/>
  <c r="G941" i="14"/>
  <c r="G940" i="14"/>
  <c r="G939" i="14"/>
  <c r="G938" i="14"/>
  <c r="G937" i="14"/>
  <c r="G936" i="14"/>
  <c r="G935" i="14"/>
  <c r="G934" i="14"/>
  <c r="G933" i="14"/>
  <c r="G932" i="14"/>
  <c r="G931" i="14"/>
  <c r="G930" i="14"/>
  <c r="G929" i="14"/>
  <c r="G928" i="14"/>
  <c r="G927" i="14"/>
  <c r="G926" i="14"/>
  <c r="G925" i="14"/>
  <c r="G924" i="14"/>
  <c r="G923" i="14"/>
  <c r="G922" i="14"/>
  <c r="G921" i="14"/>
  <c r="G920" i="14"/>
  <c r="G919" i="14"/>
  <c r="G918" i="14"/>
  <c r="G917" i="14"/>
  <c r="G916" i="14"/>
  <c r="G915" i="14"/>
  <c r="G914" i="14"/>
  <c r="G913" i="14"/>
  <c r="G912" i="14"/>
  <c r="G911" i="14"/>
  <c r="G910" i="14"/>
  <c r="G909" i="14"/>
  <c r="G908" i="14"/>
  <c r="G907" i="14"/>
  <c r="G906" i="14"/>
  <c r="G905" i="14"/>
  <c r="G904" i="14"/>
  <c r="G903" i="14"/>
  <c r="G902" i="14"/>
  <c r="G901" i="14"/>
  <c r="G900" i="14"/>
  <c r="G899" i="14"/>
  <c r="G898" i="14"/>
  <c r="G897" i="14"/>
  <c r="G896" i="14"/>
  <c r="G895" i="14"/>
  <c r="G894" i="14"/>
  <c r="G893" i="14"/>
  <c r="G892" i="14"/>
  <c r="G891" i="14"/>
  <c r="G890" i="14"/>
  <c r="G889" i="14"/>
  <c r="G888" i="14"/>
  <c r="G887" i="14"/>
  <c r="G886" i="14"/>
  <c r="G885" i="14"/>
  <c r="G884" i="14"/>
  <c r="G883" i="14"/>
  <c r="G882" i="14"/>
  <c r="G881" i="14"/>
  <c r="G880" i="14"/>
  <c r="G879" i="14"/>
  <c r="G878" i="14"/>
  <c r="G877" i="14"/>
  <c r="G876" i="14"/>
  <c r="G875" i="14"/>
  <c r="G874" i="14"/>
  <c r="G873" i="14"/>
  <c r="G872" i="14"/>
  <c r="G871" i="14"/>
  <c r="G870" i="14"/>
  <c r="G869" i="14"/>
  <c r="G868" i="14"/>
  <c r="G867" i="14"/>
  <c r="G866" i="14"/>
  <c r="G865" i="14"/>
  <c r="G864" i="14"/>
  <c r="G863" i="14"/>
  <c r="G862" i="14"/>
  <c r="G861" i="14"/>
  <c r="G860" i="14"/>
  <c r="G859" i="14"/>
  <c r="G858" i="14"/>
  <c r="G857" i="14"/>
  <c r="G856" i="14"/>
  <c r="G855" i="14"/>
  <c r="G854" i="14"/>
  <c r="G853" i="14"/>
  <c r="G852" i="14"/>
  <c r="G851" i="14"/>
  <c r="G850" i="14"/>
  <c r="G849" i="14"/>
  <c r="G848" i="14"/>
  <c r="G847" i="14"/>
  <c r="G846" i="14"/>
  <c r="G845" i="14"/>
  <c r="G844" i="14"/>
  <c r="G843" i="14"/>
  <c r="G842" i="14"/>
  <c r="G841" i="14"/>
  <c r="G840" i="14"/>
  <c r="G839" i="14"/>
  <c r="G838" i="14"/>
  <c r="G837" i="14"/>
  <c r="G836" i="14"/>
  <c r="G835" i="14"/>
  <c r="G834" i="14"/>
  <c r="G833" i="14"/>
  <c r="G832" i="14"/>
  <c r="G831" i="14"/>
  <c r="G830" i="14"/>
  <c r="G829" i="14"/>
  <c r="G828" i="14"/>
  <c r="G827" i="14"/>
  <c r="G826" i="14"/>
  <c r="G825" i="14"/>
  <c r="G824" i="14"/>
  <c r="G823" i="14"/>
  <c r="G822" i="14"/>
  <c r="G821" i="14"/>
  <c r="G820" i="14"/>
  <c r="G819" i="14"/>
  <c r="G818" i="14"/>
  <c r="G817" i="14"/>
  <c r="G816" i="14"/>
  <c r="G815" i="14"/>
  <c r="G814" i="14"/>
  <c r="G813" i="14"/>
  <c r="G812" i="14"/>
  <c r="G811" i="14"/>
  <c r="G810" i="14"/>
  <c r="G809" i="14"/>
  <c r="G808" i="14"/>
  <c r="G807" i="14"/>
  <c r="G806" i="14"/>
  <c r="G805" i="14"/>
  <c r="G804" i="14"/>
  <c r="G803" i="14"/>
  <c r="G802" i="14"/>
  <c r="G801" i="14"/>
  <c r="G800" i="14"/>
  <c r="G799" i="14"/>
  <c r="G798" i="14"/>
  <c r="G797" i="14"/>
  <c r="G796" i="14"/>
  <c r="G795" i="14"/>
  <c r="G794" i="14"/>
  <c r="G793" i="14"/>
  <c r="G792" i="14"/>
  <c r="G791" i="14"/>
  <c r="G790" i="14"/>
  <c r="G789" i="14"/>
  <c r="G788" i="14"/>
  <c r="G787" i="14"/>
  <c r="G786" i="14"/>
  <c r="G785" i="14"/>
  <c r="G784" i="14"/>
  <c r="G783" i="14"/>
  <c r="G782" i="14"/>
  <c r="G781" i="14"/>
  <c r="G780" i="14"/>
  <c r="G779" i="14"/>
  <c r="G778" i="14"/>
  <c r="G777" i="14"/>
  <c r="G776" i="14"/>
  <c r="G775" i="14"/>
  <c r="G774" i="14"/>
  <c r="G773" i="14"/>
  <c r="G772" i="14"/>
  <c r="G771" i="14"/>
  <c r="G770" i="14"/>
  <c r="G769" i="14"/>
  <c r="G768" i="14"/>
  <c r="G767" i="14"/>
  <c r="G766" i="14"/>
  <c r="G765" i="14"/>
  <c r="G764" i="14"/>
  <c r="G763" i="14"/>
  <c r="G762" i="14"/>
  <c r="G761" i="14"/>
  <c r="G760" i="14"/>
  <c r="G759" i="14"/>
  <c r="G758" i="14"/>
  <c r="G757" i="14"/>
  <c r="G756" i="14"/>
  <c r="G755" i="14"/>
  <c r="G754" i="14"/>
  <c r="G753" i="14"/>
  <c r="G752" i="14"/>
  <c r="G751" i="14"/>
  <c r="G750" i="14"/>
  <c r="G749" i="14"/>
  <c r="G748" i="14"/>
  <c r="G747" i="14"/>
  <c r="G746" i="14"/>
  <c r="G745" i="14"/>
  <c r="G744" i="14"/>
  <c r="G743" i="14"/>
  <c r="G742" i="14"/>
  <c r="G741" i="14"/>
  <c r="G740" i="14"/>
  <c r="G739" i="14"/>
  <c r="G738" i="14"/>
  <c r="G737" i="14"/>
  <c r="G736" i="14"/>
  <c r="G735" i="14"/>
  <c r="G734" i="14"/>
  <c r="G733" i="14"/>
  <c r="G732" i="14"/>
  <c r="G731" i="14"/>
  <c r="G730" i="14"/>
  <c r="G729" i="14"/>
  <c r="G728" i="14"/>
  <c r="G727" i="14"/>
  <c r="G726" i="14"/>
  <c r="G725" i="14"/>
  <c r="G724" i="14"/>
  <c r="G723" i="14"/>
  <c r="G722" i="14"/>
  <c r="G721" i="14"/>
  <c r="G720" i="14"/>
  <c r="G719" i="14"/>
  <c r="G718" i="14"/>
  <c r="G717" i="14"/>
  <c r="G716" i="14"/>
  <c r="G715" i="14"/>
  <c r="G714" i="14"/>
  <c r="G713" i="14"/>
  <c r="G712" i="14"/>
  <c r="G711" i="14"/>
  <c r="G710" i="14"/>
  <c r="G709" i="14"/>
  <c r="G708" i="14"/>
  <c r="G707" i="14"/>
  <c r="G706" i="14"/>
  <c r="G705" i="14"/>
  <c r="G704" i="14"/>
  <c r="G703" i="14"/>
  <c r="G702" i="14"/>
  <c r="G701" i="14"/>
  <c r="G700" i="14"/>
  <c r="G699" i="14"/>
  <c r="G698" i="14"/>
  <c r="G697" i="14"/>
  <c r="G696" i="14"/>
  <c r="G695" i="14"/>
  <c r="G694" i="14"/>
  <c r="G693" i="14"/>
  <c r="G692" i="14"/>
  <c r="G691" i="14"/>
  <c r="G690" i="14"/>
  <c r="G689" i="14"/>
  <c r="G688" i="14"/>
  <c r="G687" i="14"/>
  <c r="G686" i="14"/>
  <c r="G685" i="14"/>
  <c r="G684" i="14"/>
  <c r="G683" i="14"/>
  <c r="G682" i="14"/>
  <c r="G681" i="14"/>
  <c r="G680" i="14"/>
  <c r="G679" i="14"/>
  <c r="G678" i="14"/>
  <c r="G677" i="14"/>
  <c r="G676" i="14"/>
  <c r="G675" i="14"/>
  <c r="G674" i="14"/>
  <c r="G673" i="14"/>
  <c r="G672" i="14"/>
  <c r="G671" i="14"/>
  <c r="G670" i="14"/>
  <c r="G669" i="14"/>
  <c r="G668" i="14"/>
  <c r="G667" i="14"/>
  <c r="G666" i="14"/>
  <c r="G665" i="14"/>
  <c r="G664" i="14"/>
  <c r="G663" i="14"/>
  <c r="G662" i="14"/>
  <c r="G661" i="14"/>
  <c r="G660" i="14"/>
  <c r="G659" i="14"/>
  <c r="G658" i="14"/>
  <c r="G657" i="14"/>
  <c r="G656" i="14"/>
  <c r="G655" i="14"/>
  <c r="G654" i="14"/>
  <c r="G653" i="14"/>
  <c r="G652" i="14"/>
  <c r="G651" i="14"/>
  <c r="G650" i="14"/>
  <c r="G649" i="14"/>
  <c r="G648" i="14"/>
  <c r="G647" i="14"/>
  <c r="G646" i="14"/>
  <c r="G645" i="14"/>
  <c r="G644" i="14"/>
  <c r="G643" i="14"/>
  <c r="G642" i="14"/>
  <c r="G641" i="14"/>
  <c r="G640" i="14"/>
  <c r="G639" i="14"/>
  <c r="G638" i="14"/>
  <c r="G637" i="14"/>
  <c r="G636" i="14"/>
  <c r="G635" i="14"/>
  <c r="G634" i="14"/>
  <c r="G633" i="14"/>
  <c r="G632" i="14"/>
  <c r="G631" i="14"/>
  <c r="G630" i="14"/>
  <c r="G629" i="14"/>
  <c r="G628" i="14"/>
  <c r="G627" i="14"/>
  <c r="G626" i="14"/>
  <c r="G625" i="14"/>
  <c r="G624" i="14"/>
  <c r="G623" i="14"/>
  <c r="G622" i="14"/>
  <c r="G621" i="14"/>
  <c r="G620" i="14"/>
  <c r="G619" i="14"/>
  <c r="G618" i="14"/>
  <c r="G617" i="14"/>
  <c r="G616" i="14"/>
  <c r="G615" i="14"/>
  <c r="G614" i="14"/>
  <c r="G613" i="14"/>
  <c r="G612" i="14"/>
  <c r="G611" i="14"/>
  <c r="G610" i="14"/>
  <c r="G609" i="14"/>
  <c r="G608" i="14"/>
  <c r="G607" i="14"/>
  <c r="G606" i="14"/>
  <c r="G605" i="14"/>
  <c r="G604" i="14"/>
  <c r="G603" i="14"/>
  <c r="G602" i="14"/>
  <c r="G601" i="14"/>
  <c r="G600" i="14"/>
  <c r="G599" i="14"/>
  <c r="G598" i="14"/>
  <c r="G597" i="14"/>
  <c r="G596" i="14"/>
  <c r="G595" i="14"/>
  <c r="G594" i="14"/>
  <c r="G593" i="14"/>
  <c r="G592" i="14"/>
  <c r="G591" i="14"/>
  <c r="G590" i="14"/>
  <c r="G589" i="14"/>
  <c r="G588" i="14"/>
  <c r="G587" i="14"/>
  <c r="G586" i="14"/>
  <c r="G585" i="14"/>
  <c r="G584" i="14"/>
  <c r="G583" i="14"/>
  <c r="G582" i="14"/>
  <c r="G581" i="14"/>
  <c r="G580" i="14"/>
  <c r="G579" i="14"/>
  <c r="G578" i="14"/>
  <c r="G577" i="14"/>
  <c r="G576" i="14"/>
  <c r="G575" i="14"/>
  <c r="G574" i="14"/>
  <c r="G573" i="14"/>
  <c r="G572" i="14"/>
  <c r="G571" i="14"/>
  <c r="G570" i="14"/>
  <c r="G569" i="14"/>
  <c r="G568" i="14"/>
  <c r="G567" i="14"/>
  <c r="G566" i="14"/>
  <c r="G565" i="14"/>
  <c r="G564" i="14"/>
  <c r="G563" i="14"/>
  <c r="G562" i="14"/>
  <c r="G561" i="14"/>
  <c r="G560" i="14"/>
  <c r="G559" i="14"/>
  <c r="G558" i="14"/>
  <c r="G557" i="14"/>
  <c r="G556" i="14"/>
  <c r="G555" i="14"/>
  <c r="G554" i="14"/>
  <c r="G553" i="14"/>
  <c r="G552" i="14"/>
  <c r="G551" i="14"/>
  <c r="G550" i="14"/>
  <c r="G549" i="14"/>
  <c r="G548" i="14"/>
  <c r="G547" i="14"/>
  <c r="G546" i="14"/>
  <c r="G545" i="14"/>
  <c r="G544" i="14"/>
  <c r="G543" i="14"/>
  <c r="G542" i="14"/>
  <c r="G541" i="14"/>
  <c r="G540" i="14"/>
  <c r="G539" i="14"/>
  <c r="G538" i="14"/>
  <c r="G537" i="14"/>
  <c r="G536" i="14"/>
  <c r="G535" i="14"/>
  <c r="G534" i="14"/>
  <c r="G533" i="14"/>
  <c r="G532" i="14"/>
  <c r="G531" i="14"/>
  <c r="G530" i="14"/>
  <c r="G529" i="14"/>
  <c r="G528" i="14"/>
  <c r="G527" i="14"/>
  <c r="G526" i="14"/>
  <c r="G525" i="14"/>
  <c r="G524" i="14"/>
  <c r="G523" i="14"/>
  <c r="G522" i="14"/>
  <c r="G521" i="14"/>
  <c r="G520" i="14"/>
  <c r="G519" i="14"/>
  <c r="G518" i="14"/>
  <c r="G517" i="14"/>
  <c r="G516" i="14"/>
  <c r="G515" i="14"/>
  <c r="G514" i="14"/>
  <c r="G513" i="14"/>
  <c r="G512" i="14"/>
  <c r="G511" i="14"/>
  <c r="G510" i="14"/>
  <c r="G509" i="14"/>
  <c r="G508" i="14"/>
  <c r="G507" i="14"/>
  <c r="G506" i="14"/>
  <c r="G505" i="14"/>
  <c r="G504" i="14"/>
  <c r="G503" i="14"/>
  <c r="G502" i="14"/>
  <c r="G501" i="14"/>
  <c r="G500" i="14"/>
  <c r="G499" i="14"/>
  <c r="G498" i="14"/>
  <c r="G497" i="14"/>
  <c r="G496" i="14"/>
  <c r="G495" i="14"/>
  <c r="G494" i="14"/>
  <c r="G493" i="14"/>
  <c r="G492" i="14"/>
  <c r="G491" i="14"/>
  <c r="G490" i="14"/>
  <c r="G489" i="14"/>
  <c r="G488" i="14"/>
  <c r="G487" i="14"/>
  <c r="G486" i="14"/>
  <c r="G485" i="14"/>
  <c r="G484" i="14"/>
  <c r="G483" i="14"/>
  <c r="G482" i="14"/>
  <c r="G481" i="14"/>
  <c r="G480" i="14"/>
  <c r="G479" i="14"/>
  <c r="G478" i="14"/>
  <c r="G477" i="14"/>
  <c r="G476" i="14"/>
  <c r="G475" i="14"/>
  <c r="G474" i="14"/>
  <c r="G473" i="14"/>
  <c r="G472" i="14"/>
  <c r="G471" i="14"/>
  <c r="G470" i="14"/>
  <c r="G469" i="14"/>
  <c r="G468" i="14"/>
  <c r="G467" i="14"/>
  <c r="G466" i="14"/>
  <c r="G465" i="14"/>
  <c r="G464" i="14"/>
  <c r="G463" i="14"/>
  <c r="G462" i="14"/>
  <c r="G461" i="14"/>
  <c r="G460" i="14"/>
  <c r="G459" i="14"/>
  <c r="G458" i="14"/>
  <c r="G457" i="14"/>
  <c r="G456" i="14"/>
  <c r="G455" i="14"/>
  <c r="G454" i="14"/>
  <c r="G453" i="14"/>
  <c r="G452" i="14"/>
  <c r="G451" i="14"/>
  <c r="G450" i="14"/>
  <c r="G449" i="14"/>
  <c r="G448" i="14"/>
  <c r="G447" i="14"/>
  <c r="G446" i="14"/>
  <c r="G445" i="14"/>
  <c r="G444" i="14"/>
  <c r="G443" i="14"/>
  <c r="G442" i="14"/>
  <c r="G441" i="14"/>
  <c r="G440" i="14"/>
  <c r="G439" i="14"/>
  <c r="G438" i="14"/>
  <c r="G437" i="14"/>
  <c r="G436" i="14"/>
  <c r="G435" i="14"/>
  <c r="G434" i="14"/>
  <c r="G433" i="14"/>
  <c r="G432" i="14"/>
  <c r="G431" i="14"/>
  <c r="G430" i="14"/>
  <c r="G429" i="14"/>
  <c r="G428" i="14"/>
  <c r="G427" i="14"/>
  <c r="G426" i="14"/>
  <c r="G425" i="14"/>
  <c r="G424" i="14"/>
  <c r="G423" i="14"/>
  <c r="G422" i="14"/>
  <c r="G421" i="14"/>
  <c r="G420" i="14"/>
  <c r="G419" i="14"/>
  <c r="G418" i="14"/>
  <c r="G417" i="14"/>
  <c r="G416" i="14"/>
  <c r="G415" i="14"/>
  <c r="G414" i="14"/>
  <c r="G413" i="14"/>
  <c r="G412" i="14"/>
  <c r="G411" i="14"/>
  <c r="G410" i="14"/>
  <c r="G409" i="14"/>
  <c r="G408" i="14"/>
  <c r="G407" i="14"/>
  <c r="G406" i="14"/>
  <c r="G405" i="14"/>
  <c r="G404" i="14"/>
  <c r="G403" i="14"/>
  <c r="G402" i="14"/>
  <c r="G401" i="14"/>
  <c r="G400" i="14"/>
  <c r="G399" i="14"/>
  <c r="G398" i="14"/>
  <c r="G397" i="14"/>
  <c r="G396" i="14"/>
  <c r="G395" i="14"/>
  <c r="G394" i="14"/>
  <c r="G393" i="14"/>
  <c r="G392" i="14"/>
  <c r="G391" i="14"/>
  <c r="G390" i="14"/>
  <c r="G389" i="14"/>
  <c r="G388" i="14"/>
  <c r="G387" i="14"/>
  <c r="G386" i="14"/>
  <c r="G385" i="14"/>
  <c r="G384" i="14"/>
  <c r="G383" i="14"/>
  <c r="G382" i="14"/>
  <c r="G381" i="14"/>
  <c r="G380" i="14"/>
  <c r="G379" i="14"/>
  <c r="G378" i="14"/>
  <c r="G377" i="14"/>
  <c r="G376" i="14"/>
  <c r="G375" i="14"/>
  <c r="G374" i="14"/>
  <c r="G373" i="14"/>
  <c r="G372" i="14"/>
  <c r="G371" i="14"/>
  <c r="G370" i="14"/>
  <c r="G369" i="14"/>
  <c r="G368" i="14"/>
  <c r="G367" i="14"/>
  <c r="G366" i="14"/>
  <c r="G365" i="14"/>
  <c r="G364" i="14"/>
  <c r="G363" i="14"/>
  <c r="G362" i="14"/>
  <c r="G361" i="14"/>
  <c r="G360" i="14"/>
  <c r="G359" i="14"/>
  <c r="G358" i="14"/>
  <c r="G357" i="14"/>
  <c r="G356" i="14"/>
  <c r="G355" i="14"/>
  <c r="G354" i="14"/>
  <c r="G353" i="14"/>
  <c r="G352" i="14"/>
  <c r="G351" i="14"/>
  <c r="G350" i="14"/>
  <c r="G349" i="14"/>
  <c r="G348" i="14"/>
  <c r="G347" i="14"/>
  <c r="G346" i="14"/>
  <c r="G345" i="14"/>
  <c r="G344" i="14"/>
  <c r="G343" i="14"/>
  <c r="G342" i="14"/>
  <c r="G341" i="14"/>
  <c r="G340" i="14"/>
  <c r="G339" i="14"/>
  <c r="G338" i="14"/>
  <c r="G337" i="14"/>
  <c r="G336" i="14"/>
  <c r="G335" i="14"/>
  <c r="G334" i="14"/>
  <c r="G333" i="14"/>
  <c r="G332" i="14"/>
  <c r="G331" i="14"/>
  <c r="G330" i="14"/>
  <c r="G329" i="14"/>
  <c r="G328" i="14"/>
  <c r="G327" i="14"/>
  <c r="G326" i="14"/>
  <c r="G325" i="14"/>
  <c r="G324" i="14"/>
  <c r="G323" i="14"/>
  <c r="G322" i="14"/>
  <c r="G321" i="14"/>
  <c r="G320" i="14"/>
  <c r="G319" i="14"/>
  <c r="G318" i="14"/>
  <c r="G317" i="14"/>
  <c r="G316" i="14"/>
  <c r="G315" i="14"/>
  <c r="G314" i="14"/>
  <c r="G313" i="14"/>
  <c r="G312" i="14"/>
  <c r="G311" i="14"/>
  <c r="G310" i="14"/>
  <c r="G309" i="14"/>
  <c r="G308" i="14"/>
  <c r="G307" i="14"/>
  <c r="G306" i="14"/>
  <c r="G305" i="14"/>
  <c r="G304" i="14"/>
  <c r="G303" i="14"/>
  <c r="G302" i="14"/>
  <c r="G301" i="14"/>
  <c r="G300" i="14"/>
  <c r="G299" i="14"/>
  <c r="G298" i="14"/>
  <c r="G297" i="14"/>
  <c r="G296" i="14"/>
  <c r="G295" i="14"/>
  <c r="G294" i="14"/>
  <c r="G293" i="14"/>
  <c r="G292" i="14"/>
  <c r="G291" i="14"/>
  <c r="G290" i="14"/>
  <c r="G289" i="14"/>
  <c r="G288" i="14"/>
  <c r="G287" i="14"/>
  <c r="G286" i="14"/>
  <c r="G285" i="14"/>
  <c r="G284" i="14"/>
  <c r="G283" i="14"/>
  <c r="G282" i="14"/>
  <c r="G281" i="14"/>
  <c r="G280" i="14"/>
  <c r="G279" i="14"/>
  <c r="G278" i="14"/>
  <c r="G277" i="14"/>
  <c r="G276" i="14"/>
  <c r="G275" i="14"/>
  <c r="G274" i="14"/>
  <c r="G273" i="14"/>
  <c r="G272" i="14"/>
  <c r="G271" i="14"/>
  <c r="G270" i="14"/>
  <c r="G269" i="14"/>
  <c r="G268" i="14"/>
  <c r="G267" i="14"/>
  <c r="G266" i="14"/>
  <c r="G265" i="14"/>
  <c r="G264" i="14"/>
  <c r="G263" i="14"/>
  <c r="G262" i="14"/>
  <c r="G261" i="14"/>
  <c r="G260" i="14"/>
  <c r="G259" i="14"/>
  <c r="G258" i="14"/>
  <c r="G257" i="14"/>
  <c r="G256" i="14"/>
  <c r="G255" i="14"/>
  <c r="G254" i="14"/>
  <c r="G253" i="14"/>
  <c r="G252" i="14"/>
  <c r="G251" i="14"/>
  <c r="G250" i="14"/>
  <c r="G249" i="14"/>
  <c r="G248" i="14"/>
  <c r="G247" i="14"/>
  <c r="G246" i="14"/>
  <c r="G245" i="14"/>
  <c r="G244" i="14"/>
  <c r="G243" i="14"/>
  <c r="G242" i="14"/>
  <c r="G241" i="14"/>
  <c r="G240" i="14"/>
  <c r="G239" i="14"/>
  <c r="G238" i="14"/>
  <c r="G237" i="14"/>
  <c r="G236" i="14"/>
  <c r="G235" i="14"/>
  <c r="G234" i="14"/>
  <c r="G233" i="14"/>
  <c r="G232" i="14"/>
  <c r="G231" i="14"/>
  <c r="G230" i="14"/>
  <c r="G229" i="14"/>
  <c r="G228" i="14"/>
  <c r="G227" i="14"/>
  <c r="G226" i="14"/>
  <c r="G225" i="14"/>
  <c r="G224" i="14"/>
  <c r="G223" i="14"/>
  <c r="G222" i="14"/>
  <c r="G221" i="14"/>
  <c r="G220" i="14"/>
  <c r="G219" i="14"/>
  <c r="G218" i="14"/>
  <c r="G217" i="14"/>
  <c r="G216" i="14"/>
  <c r="G215" i="14"/>
  <c r="G214" i="14"/>
  <c r="G213" i="14"/>
  <c r="G212" i="14"/>
  <c r="G211" i="14"/>
  <c r="G210" i="14"/>
  <c r="G209" i="14"/>
  <c r="G208" i="14"/>
  <c r="G207" i="14"/>
  <c r="G206" i="14"/>
  <c r="G205" i="14"/>
  <c r="G204" i="14"/>
  <c r="G203" i="14"/>
  <c r="G202" i="14"/>
  <c r="G201" i="14"/>
  <c r="G200" i="14"/>
  <c r="G199" i="14"/>
  <c r="G198" i="14"/>
  <c r="G197" i="14"/>
  <c r="G196" i="14"/>
  <c r="G195" i="14"/>
  <c r="G194" i="14"/>
  <c r="G193" i="14"/>
  <c r="G192" i="14"/>
  <c r="G191" i="14"/>
  <c r="G190" i="14"/>
  <c r="G189" i="14"/>
  <c r="G188" i="14"/>
  <c r="G187" i="14"/>
  <c r="G186" i="14"/>
  <c r="G185" i="14"/>
  <c r="G184" i="14"/>
  <c r="G183" i="14"/>
  <c r="G182" i="14"/>
  <c r="G181" i="14"/>
  <c r="G180" i="14"/>
  <c r="G179" i="14"/>
  <c r="G178" i="14"/>
  <c r="G177" i="14"/>
  <c r="G176" i="14"/>
  <c r="G175" i="14"/>
  <c r="G174" i="14"/>
  <c r="G173" i="14"/>
  <c r="G172" i="14"/>
  <c r="G171" i="14"/>
  <c r="G170" i="14"/>
  <c r="G169" i="14"/>
  <c r="G168" i="14"/>
  <c r="G167" i="14"/>
  <c r="G166" i="14"/>
  <c r="G165" i="14"/>
  <c r="G164" i="14"/>
  <c r="G163" i="14"/>
  <c r="G162" i="14"/>
  <c r="G161" i="14"/>
  <c r="G160" i="14"/>
  <c r="G159" i="14"/>
  <c r="G158" i="14"/>
  <c r="G157" i="14"/>
  <c r="G156" i="14"/>
  <c r="G155" i="14"/>
  <c r="G154" i="14"/>
  <c r="G153" i="14"/>
  <c r="G152" i="14"/>
  <c r="G151" i="14"/>
  <c r="G150" i="14"/>
  <c r="G149" i="14"/>
  <c r="G148" i="14"/>
  <c r="G147" i="14"/>
  <c r="G146" i="14"/>
  <c r="G145" i="14"/>
  <c r="G144" i="14"/>
  <c r="G143" i="14"/>
  <c r="G142" i="14"/>
  <c r="G141" i="14"/>
  <c r="G140" i="14"/>
  <c r="G139" i="14"/>
  <c r="G138" i="14"/>
  <c r="G137" i="14"/>
  <c r="G136" i="14"/>
  <c r="G135" i="14"/>
  <c r="G134" i="14"/>
  <c r="G133" i="14"/>
  <c r="G132" i="14"/>
  <c r="G131" i="14"/>
  <c r="G130" i="14"/>
  <c r="G129" i="14"/>
  <c r="G128" i="14"/>
  <c r="G127" i="14"/>
  <c r="G126" i="14"/>
  <c r="G125" i="14"/>
  <c r="G124" i="14"/>
  <c r="G123" i="14"/>
  <c r="G122" i="14"/>
  <c r="G121" i="14"/>
  <c r="G120" i="14"/>
  <c r="G119" i="14"/>
  <c r="G118" i="14"/>
  <c r="G117" i="14"/>
  <c r="G116" i="14"/>
  <c r="G115" i="14"/>
  <c r="G114" i="14"/>
  <c r="G113" i="14"/>
  <c r="G112" i="14"/>
  <c r="G111" i="14"/>
  <c r="G110" i="14"/>
  <c r="G109" i="14"/>
  <c r="G108" i="14"/>
  <c r="G107" i="14"/>
  <c r="G106" i="14"/>
  <c r="G105" i="14"/>
  <c r="G104" i="14"/>
  <c r="G103" i="14"/>
  <c r="G102" i="14"/>
  <c r="G101" i="14"/>
  <c r="G100" i="14"/>
  <c r="G99" i="14"/>
  <c r="G98" i="14"/>
  <c r="G97" i="14"/>
  <c r="G96" i="14"/>
  <c r="G95" i="14"/>
  <c r="G94" i="14"/>
  <c r="G93" i="14"/>
  <c r="G92" i="14"/>
  <c r="G91" i="14"/>
  <c r="G90" i="14"/>
  <c r="G89" i="14"/>
  <c r="G88" i="14"/>
  <c r="G87" i="14"/>
  <c r="G86" i="14"/>
  <c r="G85" i="14"/>
  <c r="G84" i="14"/>
  <c r="G83" i="14"/>
  <c r="G82" i="14"/>
  <c r="G81" i="14"/>
  <c r="G80" i="14"/>
  <c r="G79" i="14"/>
  <c r="G78" i="14"/>
  <c r="G77" i="14"/>
  <c r="G76" i="14"/>
  <c r="G75" i="14"/>
  <c r="G74" i="14"/>
  <c r="G73" i="14"/>
  <c r="G72" i="14"/>
  <c r="G71" i="14"/>
  <c r="G70" i="14"/>
  <c r="G69" i="14"/>
  <c r="G68" i="14"/>
  <c r="G67" i="14"/>
  <c r="G66" i="14"/>
  <c r="G65" i="14"/>
  <c r="G64" i="14"/>
  <c r="G63" i="14"/>
  <c r="G62" i="14"/>
  <c r="G61" i="14"/>
  <c r="G60" i="14"/>
  <c r="G59" i="14"/>
  <c r="G58" i="14"/>
  <c r="G57" i="14"/>
  <c r="G56" i="14"/>
  <c r="G55" i="14"/>
  <c r="G54" i="14"/>
  <c r="G53" i="14"/>
  <c r="G52" i="14"/>
  <c r="G51" i="14"/>
  <c r="G50" i="14"/>
  <c r="G49" i="14"/>
  <c r="G48" i="14"/>
  <c r="G47" i="14"/>
  <c r="G46" i="14"/>
  <c r="G45" i="14"/>
  <c r="G44" i="14"/>
  <c r="G43" i="14"/>
  <c r="G42" i="14"/>
  <c r="G41" i="14"/>
  <c r="G40" i="14"/>
  <c r="G39" i="14"/>
  <c r="G38" i="14"/>
  <c r="G37" i="14"/>
  <c r="G36" i="14"/>
  <c r="G35" i="14"/>
  <c r="G34" i="14"/>
  <c r="G33" i="14"/>
  <c r="G32" i="14"/>
  <c r="G31" i="14"/>
  <c r="G30" i="14"/>
  <c r="G29" i="14"/>
  <c r="G28" i="14"/>
  <c r="G27" i="14"/>
  <c r="G26" i="14"/>
  <c r="G25" i="14"/>
  <c r="G24" i="14"/>
  <c r="G23" i="14"/>
  <c r="G22" i="14"/>
  <c r="G21" i="14"/>
  <c r="G20" i="14"/>
  <c r="G19" i="14"/>
  <c r="G18" i="14"/>
  <c r="G17" i="14"/>
  <c r="G16" i="14"/>
  <c r="G15" i="14"/>
  <c r="G14" i="14"/>
  <c r="G13" i="14"/>
  <c r="G12" i="14"/>
  <c r="G11" i="14"/>
  <c r="G10" i="14"/>
  <c r="G9" i="14"/>
  <c r="P63" i="1" l="1"/>
  <c r="P60" i="1"/>
  <c r="P61" i="1"/>
  <c r="P62" i="1"/>
  <c r="P57" i="1"/>
  <c r="P58" i="1"/>
  <c r="P59" i="1"/>
  <c r="C3" i="9" l="1"/>
  <c r="L42" i="1"/>
  <c r="L44" i="1"/>
  <c r="C32" i="2"/>
  <c r="Q64" i="1" s="1"/>
  <c r="S64" i="1" s="1"/>
  <c r="E32" i="2"/>
  <c r="C33" i="2"/>
  <c r="E33" i="2"/>
  <c r="C34" i="2"/>
  <c r="E34" i="2"/>
  <c r="C35" i="2"/>
  <c r="E35" i="2"/>
  <c r="C36" i="2"/>
  <c r="E36" i="2"/>
  <c r="C37" i="2"/>
  <c r="E37" i="2"/>
  <c r="C38" i="2"/>
  <c r="E38" i="2"/>
  <c r="C39" i="2"/>
  <c r="E39" i="2"/>
  <c r="C40" i="2"/>
  <c r="E40" i="2"/>
  <c r="C41" i="2"/>
  <c r="E41" i="2"/>
  <c r="AB50" i="1"/>
  <c r="AB51" i="1"/>
  <c r="R64" i="1" l="1"/>
  <c r="T64" i="1" s="1"/>
  <c r="U64" i="1" s="1"/>
  <c r="Q65" i="1"/>
  <c r="S65" i="1" s="1"/>
  <c r="R68" i="1"/>
  <c r="T68" i="1" s="1"/>
  <c r="Q69" i="1"/>
  <c r="S69" i="1" s="1"/>
  <c r="R65" i="1"/>
  <c r="T65" i="1" s="1"/>
  <c r="Q68" i="1"/>
  <c r="S68" i="1" s="1"/>
  <c r="R67" i="1"/>
  <c r="T67" i="1" s="1"/>
  <c r="AA14" i="1"/>
  <c r="AA26" i="1"/>
  <c r="AA28" i="1"/>
  <c r="V68" i="1" l="1"/>
  <c r="U68" i="1"/>
  <c r="V64" i="1"/>
  <c r="V65" i="1"/>
  <c r="U65" i="1"/>
  <c r="G15" i="8"/>
  <c r="G16" i="8"/>
  <c r="G18" i="8"/>
  <c r="G19" i="8"/>
  <c r="G20" i="8"/>
  <c r="G21" i="8"/>
  <c r="G22" i="8"/>
  <c r="G23" i="8"/>
  <c r="G24" i="8"/>
  <c r="G25" i="8"/>
  <c r="G26" i="8"/>
  <c r="G27" i="8"/>
  <c r="G28" i="8"/>
  <c r="G30" i="8"/>
  <c r="G32" i="8"/>
  <c r="G33" i="8"/>
  <c r="G34" i="8"/>
  <c r="G35" i="8"/>
  <c r="G36" i="8"/>
  <c r="G37" i="8"/>
  <c r="G39" i="8"/>
  <c r="G40" i="8"/>
  <c r="G41" i="8"/>
  <c r="G42" i="8"/>
  <c r="G43" i="8"/>
  <c r="G44" i="8"/>
  <c r="G45" i="8"/>
  <c r="G46" i="8"/>
  <c r="G47" i="8"/>
  <c r="G48" i="8"/>
  <c r="G49" i="8"/>
  <c r="G50" i="8"/>
  <c r="G51" i="8"/>
  <c r="G52" i="8"/>
  <c r="G53" i="8"/>
  <c r="G54" i="8"/>
  <c r="G55" i="8"/>
  <c r="G56" i="8"/>
  <c r="G57" i="8"/>
  <c r="G58" i="8"/>
  <c r="G59" i="8"/>
  <c r="G14" i="8"/>
  <c r="A15" i="8"/>
  <c r="D15" i="8" s="1"/>
  <c r="B15" i="8"/>
  <c r="P15" i="8"/>
  <c r="Q15" i="8" s="1"/>
  <c r="R15" i="8"/>
  <c r="A16" i="8"/>
  <c r="D16" i="8" s="1"/>
  <c r="B16" i="8"/>
  <c r="P16" i="8"/>
  <c r="Q16" i="8" s="1"/>
  <c r="R16" i="8"/>
  <c r="A18" i="8"/>
  <c r="D18" i="8" s="1"/>
  <c r="B18" i="8"/>
  <c r="P18" i="8"/>
  <c r="R18" i="8"/>
  <c r="A19" i="8"/>
  <c r="D19" i="8" s="1"/>
  <c r="B19" i="8"/>
  <c r="P19" i="8"/>
  <c r="Q19" i="8" s="1"/>
  <c r="R19" i="8"/>
  <c r="A20" i="8"/>
  <c r="D20" i="8" s="1"/>
  <c r="B20" i="8"/>
  <c r="P20" i="8"/>
  <c r="Q20" i="8" s="1"/>
  <c r="R20" i="8"/>
  <c r="A21" i="8"/>
  <c r="D21" i="8" s="1"/>
  <c r="B21" i="8"/>
  <c r="P21" i="8"/>
  <c r="Q21" i="8" s="1"/>
  <c r="R21" i="8"/>
  <c r="A22" i="8"/>
  <c r="D22" i="8" s="1"/>
  <c r="B22" i="8"/>
  <c r="P22" i="8"/>
  <c r="Q22" i="8" s="1"/>
  <c r="R22" i="8"/>
  <c r="A23" i="8"/>
  <c r="D23" i="8" s="1"/>
  <c r="B23" i="8"/>
  <c r="P23" i="8"/>
  <c r="Q23" i="8" s="1"/>
  <c r="R23" i="8"/>
  <c r="A24" i="8"/>
  <c r="D24" i="8" s="1"/>
  <c r="B24" i="8"/>
  <c r="P24" i="8"/>
  <c r="R24" i="8"/>
  <c r="A25" i="8"/>
  <c r="D25" i="8" s="1"/>
  <c r="B25" i="8"/>
  <c r="P25" i="8"/>
  <c r="Q25" i="8" s="1"/>
  <c r="R25" i="8"/>
  <c r="A26" i="8"/>
  <c r="D26" i="8" s="1"/>
  <c r="B26" i="8"/>
  <c r="P26" i="8"/>
  <c r="Q26" i="8" s="1"/>
  <c r="R26" i="8"/>
  <c r="A27" i="8"/>
  <c r="D27" i="8" s="1"/>
  <c r="B27" i="8"/>
  <c r="P27" i="8"/>
  <c r="Q27" i="8" s="1"/>
  <c r="R27" i="8"/>
  <c r="A28" i="8"/>
  <c r="D28" i="8" s="1"/>
  <c r="B28" i="8"/>
  <c r="P28" i="8"/>
  <c r="Q28" i="8" s="1"/>
  <c r="R28" i="8"/>
  <c r="A30" i="8"/>
  <c r="D30" i="8" s="1"/>
  <c r="B30" i="8"/>
  <c r="P30" i="8"/>
  <c r="R30" i="8"/>
  <c r="A32" i="8"/>
  <c r="D32" i="8" s="1"/>
  <c r="B32" i="8"/>
  <c r="P32" i="8"/>
  <c r="Q32" i="8" s="1"/>
  <c r="R32" i="8"/>
  <c r="A33" i="8"/>
  <c r="D33" i="8" s="1"/>
  <c r="B33" i="8"/>
  <c r="P33" i="8"/>
  <c r="Q33" i="8" s="1"/>
  <c r="R33" i="8"/>
  <c r="A34" i="8"/>
  <c r="D34" i="8" s="1"/>
  <c r="B34" i="8"/>
  <c r="P34" i="8"/>
  <c r="Q34" i="8"/>
  <c r="R34" i="8"/>
  <c r="A35" i="8"/>
  <c r="D35" i="8" s="1"/>
  <c r="B35" i="8"/>
  <c r="P35" i="8"/>
  <c r="Q35" i="8" s="1"/>
  <c r="R35" i="8"/>
  <c r="A36" i="8"/>
  <c r="D36" i="8" s="1"/>
  <c r="B36" i="8"/>
  <c r="P36" i="8"/>
  <c r="R36" i="8"/>
  <c r="A37" i="8"/>
  <c r="D37" i="8" s="1"/>
  <c r="B37" i="8"/>
  <c r="P37" i="8"/>
  <c r="Q37" i="8" s="1"/>
  <c r="R37" i="8"/>
  <c r="A39" i="8"/>
  <c r="D39" i="8" s="1"/>
  <c r="B39" i="8"/>
  <c r="P39" i="8"/>
  <c r="Q39" i="8" s="1"/>
  <c r="R39" i="8"/>
  <c r="A40" i="8"/>
  <c r="D40" i="8" s="1"/>
  <c r="B40" i="8"/>
  <c r="P40" i="8"/>
  <c r="Q40" i="8" s="1"/>
  <c r="R40" i="8"/>
  <c r="A41" i="8"/>
  <c r="D41" i="8" s="1"/>
  <c r="B41" i="8"/>
  <c r="P41" i="8"/>
  <c r="Q41" i="8" s="1"/>
  <c r="R41" i="8"/>
  <c r="A42" i="8"/>
  <c r="D42" i="8" s="1"/>
  <c r="B42" i="8"/>
  <c r="P42" i="8"/>
  <c r="R42" i="8"/>
  <c r="A43" i="8"/>
  <c r="D43" i="8" s="1"/>
  <c r="B43" i="8"/>
  <c r="P43" i="8"/>
  <c r="Q43" i="8" s="1"/>
  <c r="R43" i="8"/>
  <c r="A44" i="8"/>
  <c r="D44" i="8" s="1"/>
  <c r="B44" i="8"/>
  <c r="P44" i="8"/>
  <c r="Q44" i="8" s="1"/>
  <c r="R44" i="8"/>
  <c r="A45" i="8"/>
  <c r="D45" i="8" s="1"/>
  <c r="B45" i="8"/>
  <c r="P45" i="8"/>
  <c r="Q45" i="8" s="1"/>
  <c r="R45" i="8"/>
  <c r="A46" i="8"/>
  <c r="D46" i="8" s="1"/>
  <c r="B46" i="8"/>
  <c r="P46" i="8"/>
  <c r="Q46" i="8" s="1"/>
  <c r="R46" i="8"/>
  <c r="A47" i="8"/>
  <c r="D47" i="8" s="1"/>
  <c r="B47" i="8"/>
  <c r="P47" i="8"/>
  <c r="Q47" i="8" s="1"/>
  <c r="R47" i="8"/>
  <c r="A48" i="8"/>
  <c r="D48" i="8" s="1"/>
  <c r="B48" i="8"/>
  <c r="P48" i="8"/>
  <c r="R48" i="8"/>
  <c r="A49" i="8"/>
  <c r="D49" i="8" s="1"/>
  <c r="B49" i="8"/>
  <c r="P49" i="8"/>
  <c r="Q49" i="8" s="1"/>
  <c r="R49" i="8"/>
  <c r="A50" i="8"/>
  <c r="D50" i="8" s="1"/>
  <c r="B50" i="8"/>
  <c r="P50" i="8"/>
  <c r="Q50" i="8" s="1"/>
  <c r="R50" i="8"/>
  <c r="A51" i="8"/>
  <c r="D51" i="8" s="1"/>
  <c r="B51" i="8"/>
  <c r="P51" i="8"/>
  <c r="Q51" i="8" s="1"/>
  <c r="R51" i="8"/>
  <c r="A52" i="8"/>
  <c r="D52" i="8" s="1"/>
  <c r="B52" i="8"/>
  <c r="P52" i="8"/>
  <c r="Q52" i="8" s="1"/>
  <c r="R52" i="8"/>
  <c r="A53" i="8"/>
  <c r="D53" i="8" s="1"/>
  <c r="B53" i="8"/>
  <c r="P53" i="8"/>
  <c r="Q53" i="8" s="1"/>
  <c r="R53" i="8"/>
  <c r="A54" i="8"/>
  <c r="D54" i="8" s="1"/>
  <c r="B54" i="8"/>
  <c r="P54" i="8"/>
  <c r="R54" i="8"/>
  <c r="A55" i="8"/>
  <c r="D55" i="8" s="1"/>
  <c r="B55" i="8"/>
  <c r="P55" i="8"/>
  <c r="Q55" i="8"/>
  <c r="R55" i="8"/>
  <c r="A56" i="8"/>
  <c r="D56" i="8" s="1"/>
  <c r="B56" i="8"/>
  <c r="P56" i="8"/>
  <c r="Q56" i="8" s="1"/>
  <c r="R56" i="8"/>
  <c r="A57" i="8"/>
  <c r="D57" i="8" s="1"/>
  <c r="B57" i="8"/>
  <c r="P57" i="8"/>
  <c r="Q57" i="8" s="1"/>
  <c r="R57" i="8"/>
  <c r="A58" i="8"/>
  <c r="D58" i="8" s="1"/>
  <c r="B58" i="8"/>
  <c r="P58" i="8"/>
  <c r="Q58" i="8" s="1"/>
  <c r="R58" i="8"/>
  <c r="A59" i="8"/>
  <c r="D59" i="8" s="1"/>
  <c r="B59" i="8"/>
  <c r="P59" i="8"/>
  <c r="Q59" i="8" s="1"/>
  <c r="R59" i="8"/>
  <c r="B14" i="8"/>
  <c r="A14" i="8"/>
  <c r="C16" i="2"/>
  <c r="E16" i="2"/>
  <c r="F48" i="1"/>
  <c r="C48" i="1"/>
  <c r="O48" i="1"/>
  <c r="C15" i="2"/>
  <c r="E15" i="2"/>
  <c r="C13" i="2"/>
  <c r="Q46" i="1" s="1"/>
  <c r="L46" i="1" s="1"/>
  <c r="E13" i="2"/>
  <c r="C49" i="1"/>
  <c r="N49" i="1"/>
  <c r="O49" i="1"/>
  <c r="C46" i="1"/>
  <c r="N46" i="1"/>
  <c r="O46" i="1"/>
  <c r="Q48" i="1" l="1"/>
  <c r="S48" i="1" s="1"/>
  <c r="R69" i="1"/>
  <c r="T69" i="1" s="1"/>
  <c r="Q54" i="8"/>
  <c r="Q42" i="8"/>
  <c r="Q30" i="8"/>
  <c r="Q18" i="8"/>
  <c r="Q48" i="8"/>
  <c r="Q36" i="8"/>
  <c r="Q24" i="8"/>
  <c r="L48" i="1"/>
  <c r="T48" i="1"/>
  <c r="P48" i="1"/>
  <c r="E51" i="8" s="1"/>
  <c r="T46" i="1"/>
  <c r="S46" i="1"/>
  <c r="L49" i="1"/>
  <c r="T49" i="1"/>
  <c r="P49" i="1"/>
  <c r="E52" i="8" s="1"/>
  <c r="F52" i="8" s="1"/>
  <c r="P46" i="1"/>
  <c r="E49" i="8" s="1"/>
  <c r="F49" i="8" s="1"/>
  <c r="C33" i="1"/>
  <c r="N33" i="1"/>
  <c r="O33" i="1"/>
  <c r="C32" i="1"/>
  <c r="N32" i="1"/>
  <c r="O32" i="1"/>
  <c r="C34" i="1"/>
  <c r="N34" i="1"/>
  <c r="O34" i="1"/>
  <c r="C25" i="1"/>
  <c r="N25" i="1"/>
  <c r="O25" i="1"/>
  <c r="C21" i="1"/>
  <c r="N21" i="1"/>
  <c r="O21" i="1"/>
  <c r="C22" i="1"/>
  <c r="N22" i="1"/>
  <c r="O22" i="1"/>
  <c r="C23" i="1"/>
  <c r="N23" i="1"/>
  <c r="O23" i="1"/>
  <c r="C24" i="1"/>
  <c r="N24" i="1"/>
  <c r="O24" i="1"/>
  <c r="C18" i="1"/>
  <c r="N18" i="1"/>
  <c r="O18" i="1"/>
  <c r="C19" i="1"/>
  <c r="N19" i="1"/>
  <c r="O19" i="1"/>
  <c r="C20" i="1"/>
  <c r="N20" i="1"/>
  <c r="O20" i="1"/>
  <c r="E42" i="2"/>
  <c r="E43" i="2"/>
  <c r="E44" i="2"/>
  <c r="E45" i="2"/>
  <c r="E19" i="2"/>
  <c r="E20" i="2"/>
  <c r="E21" i="2"/>
  <c r="E22" i="2"/>
  <c r="E23" i="2"/>
  <c r="E24" i="2"/>
  <c r="E25" i="2"/>
  <c r="E26" i="2"/>
  <c r="E27" i="2"/>
  <c r="E28" i="2"/>
  <c r="E29" i="2"/>
  <c r="E30" i="2"/>
  <c r="E31" i="2"/>
  <c r="E5" i="2"/>
  <c r="E6" i="2"/>
  <c r="E7" i="2"/>
  <c r="E8" i="2"/>
  <c r="E9" i="2"/>
  <c r="E11" i="2"/>
  <c r="E12" i="2"/>
  <c r="E14" i="2"/>
  <c r="E17" i="2"/>
  <c r="E18" i="2"/>
  <c r="C30" i="2"/>
  <c r="C31" i="2"/>
  <c r="Q63" i="1" s="1"/>
  <c r="S63" i="1" s="1"/>
  <c r="Q21" i="1"/>
  <c r="Q22" i="1"/>
  <c r="Q23" i="1"/>
  <c r="Q32" i="1"/>
  <c r="R32" i="1"/>
  <c r="R33" i="1"/>
  <c r="F33" i="1"/>
  <c r="F34" i="1"/>
  <c r="F65" i="1"/>
  <c r="F25" i="1"/>
  <c r="F32" i="1"/>
  <c r="C53" i="1"/>
  <c r="N53" i="1"/>
  <c r="O53" i="1"/>
  <c r="C54" i="1"/>
  <c r="N54" i="1"/>
  <c r="O54" i="1"/>
  <c r="Q19" i="1" l="1"/>
  <c r="S19" i="1" s="1"/>
  <c r="Q62" i="1"/>
  <c r="S62" i="1" s="1"/>
  <c r="R63" i="1"/>
  <c r="T63" i="1" s="1"/>
  <c r="V63" i="1" s="1"/>
  <c r="F19" i="1"/>
  <c r="F62" i="1"/>
  <c r="F22" i="1"/>
  <c r="F21" i="1"/>
  <c r="F64" i="1"/>
  <c r="F24" i="1"/>
  <c r="F69" i="1"/>
  <c r="F20" i="1"/>
  <c r="F63" i="1"/>
  <c r="V69" i="1"/>
  <c r="U69" i="1"/>
  <c r="F23" i="1"/>
  <c r="F68" i="1"/>
  <c r="AA46" i="1"/>
  <c r="T19" i="1"/>
  <c r="AA48" i="1"/>
  <c r="F51" i="8"/>
  <c r="U46" i="1"/>
  <c r="V46" i="1"/>
  <c r="U48" i="1"/>
  <c r="V48" i="1"/>
  <c r="Q25" i="1"/>
  <c r="S25" i="1" s="1"/>
  <c r="Q24" i="1"/>
  <c r="K24" i="1" s="1"/>
  <c r="L24" i="1" s="1"/>
  <c r="T22" i="1"/>
  <c r="Q20" i="1"/>
  <c r="S20" i="1" s="1"/>
  <c r="T18" i="1"/>
  <c r="Q33" i="1"/>
  <c r="S33" i="1" s="1"/>
  <c r="Q34" i="1"/>
  <c r="S34" i="1" s="1"/>
  <c r="T33" i="1"/>
  <c r="P33" i="1"/>
  <c r="E36" i="8" s="1"/>
  <c r="F36" i="8" s="1"/>
  <c r="S32" i="1"/>
  <c r="K32" i="1"/>
  <c r="L32" i="1" s="1"/>
  <c r="T32" i="1"/>
  <c r="P32" i="1"/>
  <c r="E35" i="8" s="1"/>
  <c r="F35" i="8" s="1"/>
  <c r="P34" i="1"/>
  <c r="E37" i="8" s="1"/>
  <c r="F37" i="8" s="1"/>
  <c r="T24" i="1"/>
  <c r="S22" i="1"/>
  <c r="T23" i="1"/>
  <c r="P25" i="1"/>
  <c r="E28" i="8" s="1"/>
  <c r="K23" i="1"/>
  <c r="L23" i="1" s="1"/>
  <c r="P23" i="1"/>
  <c r="E26" i="8" s="1"/>
  <c r="F26" i="8" s="1"/>
  <c r="K21" i="1"/>
  <c r="L21" i="1" s="1"/>
  <c r="P24" i="1"/>
  <c r="E27" i="8" s="1"/>
  <c r="T21" i="1"/>
  <c r="K22" i="1"/>
  <c r="L22" i="1" s="1"/>
  <c r="S23" i="1"/>
  <c r="P22" i="1"/>
  <c r="E25" i="8" s="1"/>
  <c r="F25" i="8" s="1"/>
  <c r="S21" i="1"/>
  <c r="P21" i="1"/>
  <c r="E24" i="8" s="1"/>
  <c r="F24" i="8" s="1"/>
  <c r="T20" i="1"/>
  <c r="P18" i="1"/>
  <c r="E21" i="8" s="1"/>
  <c r="F21" i="8" s="1"/>
  <c r="P20" i="1"/>
  <c r="E23" i="8" s="1"/>
  <c r="F23" i="8" s="1"/>
  <c r="P19" i="1"/>
  <c r="E22" i="8" s="1"/>
  <c r="F22" i="8" s="1"/>
  <c r="P54" i="1"/>
  <c r="E57" i="8" s="1"/>
  <c r="F57" i="8" s="1"/>
  <c r="P53" i="1"/>
  <c r="E56" i="8" s="1"/>
  <c r="F56" i="8" s="1"/>
  <c r="C11" i="1"/>
  <c r="N11" i="1"/>
  <c r="O11" i="1"/>
  <c r="C12" i="1"/>
  <c r="N12" i="1"/>
  <c r="O12" i="1"/>
  <c r="F11" i="1"/>
  <c r="G11" i="1" s="1"/>
  <c r="C45" i="2"/>
  <c r="Q11" i="1" s="1"/>
  <c r="U63" i="1" l="1"/>
  <c r="K19" i="1"/>
  <c r="L19" i="1" s="1"/>
  <c r="AA19" i="1"/>
  <c r="AA23" i="1"/>
  <c r="AA22" i="1"/>
  <c r="AA21" i="1"/>
  <c r="F27" i="8"/>
  <c r="AA20" i="1"/>
  <c r="F28" i="8"/>
  <c r="S11" i="1"/>
  <c r="U33" i="1"/>
  <c r="V33" i="1"/>
  <c r="U20" i="1"/>
  <c r="V20" i="1"/>
  <c r="U21" i="1"/>
  <c r="V21" i="1"/>
  <c r="U22" i="1"/>
  <c r="V22" i="1"/>
  <c r="U19" i="1"/>
  <c r="V19" i="1"/>
  <c r="V32" i="1"/>
  <c r="U32" i="1"/>
  <c r="U23" i="1"/>
  <c r="V23" i="1"/>
  <c r="S24" i="1"/>
  <c r="AA24" i="1" s="1"/>
  <c r="K20" i="1"/>
  <c r="L20" i="1" s="1"/>
  <c r="K33" i="1"/>
  <c r="L33" i="1" s="1"/>
  <c r="P12" i="1"/>
  <c r="E15" i="8" s="1"/>
  <c r="F15" i="8" s="1"/>
  <c r="P11" i="1"/>
  <c r="E14" i="8" s="1"/>
  <c r="R14" i="8"/>
  <c r="U24" i="1" l="1"/>
  <c r="V24" i="1"/>
  <c r="C4" i="2"/>
  <c r="C2" i="2" l="1"/>
  <c r="C3" i="2"/>
  <c r="R34" i="1" s="1"/>
  <c r="B78" i="1"/>
  <c r="C52" i="1"/>
  <c r="N52" i="1"/>
  <c r="O52" i="1"/>
  <c r="C55" i="1"/>
  <c r="N55" i="1"/>
  <c r="O55" i="1"/>
  <c r="C39" i="1"/>
  <c r="N39" i="1"/>
  <c r="O39" i="1"/>
  <c r="C40" i="1"/>
  <c r="N40" i="1"/>
  <c r="O40" i="1"/>
  <c r="C41" i="1"/>
  <c r="N41" i="1"/>
  <c r="O41" i="1"/>
  <c r="C42" i="1"/>
  <c r="N42" i="1"/>
  <c r="O42" i="1"/>
  <c r="C43" i="1"/>
  <c r="N43" i="1"/>
  <c r="O43" i="1"/>
  <c r="C44" i="1"/>
  <c r="N44" i="1"/>
  <c r="O44" i="1"/>
  <c r="C45" i="1"/>
  <c r="N45" i="1"/>
  <c r="O45" i="1"/>
  <c r="C47" i="1"/>
  <c r="N47" i="1"/>
  <c r="O47" i="1"/>
  <c r="C50" i="1"/>
  <c r="N50" i="1"/>
  <c r="O50" i="1"/>
  <c r="C51" i="1"/>
  <c r="N51" i="1"/>
  <c r="O51" i="1"/>
  <c r="O38" i="1"/>
  <c r="N38" i="1"/>
  <c r="C38" i="1"/>
  <c r="C21" i="2"/>
  <c r="C22" i="2"/>
  <c r="C23" i="2"/>
  <c r="R61" i="1" s="1"/>
  <c r="T61" i="1" s="1"/>
  <c r="C24" i="2"/>
  <c r="C25" i="2"/>
  <c r="C26" i="2"/>
  <c r="C27" i="2"/>
  <c r="C28" i="2"/>
  <c r="C29" i="2"/>
  <c r="C42" i="2"/>
  <c r="Q36" i="1" s="1"/>
  <c r="C43" i="2"/>
  <c r="Q29" i="1" s="1"/>
  <c r="C44" i="2"/>
  <c r="F67" i="1"/>
  <c r="F60" i="1"/>
  <c r="F66" i="1"/>
  <c r="F51" i="1"/>
  <c r="F53" i="1"/>
  <c r="F54" i="1"/>
  <c r="F55" i="1"/>
  <c r="F58" i="1"/>
  <c r="F57" i="1" l="1"/>
  <c r="F59" i="1"/>
  <c r="F52" i="1"/>
  <c r="Q18" i="1"/>
  <c r="K18" i="1" s="1"/>
  <c r="L18" i="1" s="1"/>
  <c r="Q61" i="1"/>
  <c r="S61" i="1" s="1"/>
  <c r="V61" i="1" s="1"/>
  <c r="R62" i="1"/>
  <c r="T62" i="1" s="1"/>
  <c r="Q66" i="1"/>
  <c r="S66" i="1" s="1"/>
  <c r="R60" i="1"/>
  <c r="T60" i="1" s="1"/>
  <c r="Q27" i="1"/>
  <c r="Q60" i="1"/>
  <c r="S60" i="1" s="1"/>
  <c r="R59" i="1"/>
  <c r="T59" i="1" s="1"/>
  <c r="Q67" i="1"/>
  <c r="S67" i="1" s="1"/>
  <c r="R66" i="1"/>
  <c r="T66" i="1" s="1"/>
  <c r="R58" i="1"/>
  <c r="T58" i="1" s="1"/>
  <c r="Q58" i="1"/>
  <c r="S58" i="1" s="1"/>
  <c r="R57" i="1"/>
  <c r="T57" i="1" s="1"/>
  <c r="Q57" i="1"/>
  <c r="S57" i="1" s="1"/>
  <c r="Q59" i="1"/>
  <c r="S59" i="1" s="1"/>
  <c r="R56" i="1"/>
  <c r="Q15" i="1"/>
  <c r="F12" i="1"/>
  <c r="G12" i="1" s="1"/>
  <c r="R54" i="1"/>
  <c r="T54" i="1" s="1"/>
  <c r="R25" i="1"/>
  <c r="S18" i="1"/>
  <c r="AA18" i="1" s="1"/>
  <c r="K34" i="1"/>
  <c r="L34" i="1" s="1"/>
  <c r="T34" i="1"/>
  <c r="Q13" i="1"/>
  <c r="R12" i="1"/>
  <c r="T12" i="1" s="1"/>
  <c r="Q54" i="1"/>
  <c r="R11" i="1"/>
  <c r="Q12" i="1"/>
  <c r="R30" i="1"/>
  <c r="Q31" i="1"/>
  <c r="R31" i="1"/>
  <c r="Q16" i="1"/>
  <c r="Q17" i="1"/>
  <c r="R55" i="1"/>
  <c r="T55" i="1" s="1"/>
  <c r="Q56" i="1"/>
  <c r="R29" i="1"/>
  <c r="Q30" i="1"/>
  <c r="P52" i="1"/>
  <c r="E55" i="8" s="1"/>
  <c r="F55" i="8" s="1"/>
  <c r="P55" i="1"/>
  <c r="E58" i="8" s="1"/>
  <c r="F58" i="8" s="1"/>
  <c r="P51" i="1"/>
  <c r="E54" i="8" s="1"/>
  <c r="F54" i="8" s="1"/>
  <c r="P50" i="1"/>
  <c r="E53" i="8" s="1"/>
  <c r="F53" i="8" s="1"/>
  <c r="P47" i="1"/>
  <c r="E50" i="8" s="1"/>
  <c r="F50" i="8" s="1"/>
  <c r="P45" i="1"/>
  <c r="E48" i="8" s="1"/>
  <c r="F48" i="8" s="1"/>
  <c r="P44" i="1"/>
  <c r="E47" i="8" s="1"/>
  <c r="F47" i="8" s="1"/>
  <c r="P43" i="1"/>
  <c r="E46" i="8" s="1"/>
  <c r="F46" i="8" s="1"/>
  <c r="P42" i="1"/>
  <c r="E45" i="8" s="1"/>
  <c r="F45" i="8" s="1"/>
  <c r="P41" i="1"/>
  <c r="E44" i="8" s="1"/>
  <c r="F44" i="8" s="1"/>
  <c r="P39" i="1"/>
  <c r="E42" i="8" s="1"/>
  <c r="F42" i="8" s="1"/>
  <c r="P40" i="1"/>
  <c r="E43" i="8" s="1"/>
  <c r="F43" i="8" s="1"/>
  <c r="P38" i="1"/>
  <c r="E41" i="8" s="1"/>
  <c r="F41" i="8" s="1"/>
  <c r="P14" i="8"/>
  <c r="A60" i="8"/>
  <c r="I61" i="8"/>
  <c r="A61" i="8"/>
  <c r="D14" i="8"/>
  <c r="D8" i="8"/>
  <c r="D9" i="8"/>
  <c r="S81" i="1"/>
  <c r="I2" i="4"/>
  <c r="I2" i="7"/>
  <c r="D5" i="8"/>
  <c r="D4" i="8"/>
  <c r="D3" i="8"/>
  <c r="H11" i="8"/>
  <c r="V62" i="1" l="1"/>
  <c r="U62" i="1"/>
  <c r="U61" i="1"/>
  <c r="F18" i="1"/>
  <c r="F61" i="1"/>
  <c r="V60" i="1"/>
  <c r="U60" i="1"/>
  <c r="U66" i="1"/>
  <c r="V66" i="1"/>
  <c r="V67" i="1"/>
  <c r="U67" i="1"/>
  <c r="V58" i="1"/>
  <c r="U58" i="1"/>
  <c r="U59" i="1"/>
  <c r="V59" i="1"/>
  <c r="U57" i="1"/>
  <c r="V57" i="1"/>
  <c r="H24" i="8"/>
  <c r="H53" i="8"/>
  <c r="H43" i="8"/>
  <c r="H42" i="8"/>
  <c r="H36" i="8"/>
  <c r="H55" i="8"/>
  <c r="H56" i="8"/>
  <c r="H15" i="8"/>
  <c r="H41" i="8"/>
  <c r="H54" i="8"/>
  <c r="H48" i="8"/>
  <c r="H44" i="8"/>
  <c r="H45" i="8"/>
  <c r="H57" i="8"/>
  <c r="H37" i="8"/>
  <c r="H21" i="8"/>
  <c r="H25" i="8"/>
  <c r="H58" i="8"/>
  <c r="H50" i="8"/>
  <c r="H35" i="8"/>
  <c r="H46" i="8"/>
  <c r="H23" i="8"/>
  <c r="H49" i="8"/>
  <c r="H47" i="8"/>
  <c r="H26" i="8"/>
  <c r="H22" i="8"/>
  <c r="H51" i="8"/>
  <c r="H52" i="8"/>
  <c r="H27" i="8"/>
  <c r="H28" i="8"/>
  <c r="S16" i="8"/>
  <c r="O16" i="8" s="1"/>
  <c r="S49" i="8"/>
  <c r="S42" i="8"/>
  <c r="O42" i="8" s="1"/>
  <c r="S53" i="8"/>
  <c r="O53" i="8" s="1"/>
  <c r="S28" i="8"/>
  <c r="O28" i="8" s="1"/>
  <c r="S46" i="8"/>
  <c r="O46" i="8" s="1"/>
  <c r="S27" i="8"/>
  <c r="O27" i="8" s="1"/>
  <c r="S45" i="8"/>
  <c r="O45" i="8" s="1"/>
  <c r="S26" i="8"/>
  <c r="O26" i="8" s="1"/>
  <c r="S33" i="8"/>
  <c r="O33" i="8" s="1"/>
  <c r="S37" i="8"/>
  <c r="O37" i="8" s="1"/>
  <c r="S55" i="8"/>
  <c r="O55" i="8" s="1"/>
  <c r="S15" i="8"/>
  <c r="O15" i="8" s="1"/>
  <c r="S22" i="8"/>
  <c r="O22" i="8" s="1"/>
  <c r="S44" i="8"/>
  <c r="O44" i="8" s="1"/>
  <c r="S56" i="8"/>
  <c r="O56" i="8" s="1"/>
  <c r="S40" i="8"/>
  <c r="O40" i="8" s="1"/>
  <c r="S48" i="8"/>
  <c r="O48" i="8" s="1"/>
  <c r="S54" i="8"/>
  <c r="O54" i="8" s="1"/>
  <c r="S30" i="8"/>
  <c r="O30" i="8" s="1"/>
  <c r="S47" i="8"/>
  <c r="O47" i="8" s="1"/>
  <c r="S21" i="8"/>
  <c r="O21" i="8" s="1"/>
  <c r="S25" i="8"/>
  <c r="O25" i="8" s="1"/>
  <c r="S32" i="8"/>
  <c r="O32" i="8" s="1"/>
  <c r="S36" i="8"/>
  <c r="O36" i="8" s="1"/>
  <c r="S43" i="8"/>
  <c r="O43" i="8" s="1"/>
  <c r="S41" i="8"/>
  <c r="O41" i="8" s="1"/>
  <c r="S57" i="8"/>
  <c r="O57" i="8" s="1"/>
  <c r="S52" i="8"/>
  <c r="O52" i="8" s="1"/>
  <c r="S59" i="8"/>
  <c r="O59" i="8" s="1"/>
  <c r="S23" i="8"/>
  <c r="O23" i="8" s="1"/>
  <c r="S20" i="8"/>
  <c r="O20" i="8" s="1"/>
  <c r="S58" i="8"/>
  <c r="O58" i="8" s="1"/>
  <c r="S19" i="8"/>
  <c r="O19" i="8" s="1"/>
  <c r="S24" i="8"/>
  <c r="O24" i="8" s="1"/>
  <c r="O49" i="8"/>
  <c r="S34" i="8"/>
  <c r="O34" i="8" s="1"/>
  <c r="S18" i="8"/>
  <c r="O18" i="8" s="1"/>
  <c r="S35" i="8"/>
  <c r="O35" i="8" s="1"/>
  <c r="S51" i="8"/>
  <c r="O51" i="8" s="1"/>
  <c r="S50" i="8"/>
  <c r="O50" i="8" s="1"/>
  <c r="S39" i="8"/>
  <c r="O39" i="8" s="1"/>
  <c r="V34" i="1"/>
  <c r="U34" i="1"/>
  <c r="V18" i="1"/>
  <c r="U18" i="1"/>
  <c r="T25" i="1"/>
  <c r="AA25" i="1" s="1"/>
  <c r="AB25" i="1" s="1"/>
  <c r="K25" i="1"/>
  <c r="L25" i="1" s="1"/>
  <c r="S54" i="1"/>
  <c r="AA54" i="1" s="1"/>
  <c r="L54" i="1"/>
  <c r="K12" i="1"/>
  <c r="L12" i="1" s="1"/>
  <c r="S12" i="1"/>
  <c r="AA12" i="1" s="1"/>
  <c r="T11" i="1"/>
  <c r="K11" i="1"/>
  <c r="L11" i="1" s="1"/>
  <c r="S14" i="8"/>
  <c r="O14" i="8" s="1"/>
  <c r="Q14" i="8"/>
  <c r="AA11" i="1" l="1"/>
  <c r="AB12" i="1" s="1"/>
  <c r="U11" i="1"/>
  <c r="V11" i="1"/>
  <c r="T48" i="8"/>
  <c r="T35" i="8"/>
  <c r="T52" i="8"/>
  <c r="T54" i="8"/>
  <c r="T43" i="8"/>
  <c r="T24" i="8"/>
  <c r="T25" i="8"/>
  <c r="T18" i="8"/>
  <c r="T28" i="8"/>
  <c r="T45" i="8"/>
  <c r="T30" i="8"/>
  <c r="T55" i="8"/>
  <c r="T41" i="8"/>
  <c r="T27" i="8"/>
  <c r="T26" i="8"/>
  <c r="T56" i="8"/>
  <c r="T23" i="8"/>
  <c r="T19" i="8"/>
  <c r="T57" i="8"/>
  <c r="T32" i="8"/>
  <c r="T53" i="8"/>
  <c r="T40" i="8"/>
  <c r="T34" i="8"/>
  <c r="T49" i="8"/>
  <c r="T44" i="8"/>
  <c r="T42" i="8"/>
  <c r="T59" i="8"/>
  <c r="T22" i="8"/>
  <c r="T33" i="8"/>
  <c r="T46" i="8"/>
  <c r="T36" i="8"/>
  <c r="T47" i="8"/>
  <c r="T21" i="8"/>
  <c r="T15" i="8"/>
  <c r="T58" i="8"/>
  <c r="T50" i="8"/>
  <c r="T51" i="8"/>
  <c r="T20" i="8"/>
  <c r="T39" i="8"/>
  <c r="T37" i="8"/>
  <c r="T16" i="8"/>
  <c r="V25" i="1"/>
  <c r="U25" i="1"/>
  <c r="V54" i="1"/>
  <c r="U54" i="1"/>
  <c r="V12" i="1"/>
  <c r="U12" i="1"/>
  <c r="T14" i="8"/>
  <c r="C2" i="7" l="1"/>
  <c r="C1" i="7"/>
  <c r="F30" i="1" l="1"/>
  <c r="C37" i="1"/>
  <c r="C13" i="1"/>
  <c r="C15" i="1"/>
  <c r="C16" i="1"/>
  <c r="C17" i="1"/>
  <c r="C27" i="1"/>
  <c r="C29" i="1"/>
  <c r="C30" i="1"/>
  <c r="C31" i="1"/>
  <c r="C56" i="1"/>
  <c r="C36" i="1"/>
  <c r="X69" i="1" s="1"/>
  <c r="E21" i="7"/>
  <c r="C21" i="7"/>
  <c r="F20" i="7"/>
  <c r="E17" i="7"/>
  <c r="E18" i="7"/>
  <c r="C18" i="7"/>
  <c r="B24" i="4"/>
  <c r="C1" i="4"/>
  <c r="C2" i="4"/>
  <c r="X68" i="1" l="1"/>
  <c r="X67" i="1"/>
  <c r="X66" i="1"/>
  <c r="X64" i="1"/>
  <c r="X65" i="1"/>
  <c r="X60" i="1"/>
  <c r="X61" i="1"/>
  <c r="X62" i="1"/>
  <c r="X63" i="1"/>
  <c r="X48" i="1"/>
  <c r="X57" i="1"/>
  <c r="X58" i="1"/>
  <c r="X59" i="1"/>
  <c r="X46" i="1"/>
  <c r="X49" i="1"/>
  <c r="X25" i="1"/>
  <c r="X33" i="1"/>
  <c r="X23" i="1"/>
  <c r="X24" i="1"/>
  <c r="X38" i="1"/>
  <c r="X40" i="1"/>
  <c r="X39" i="1"/>
  <c r="X50" i="1"/>
  <c r="X42" i="1"/>
  <c r="X47" i="1"/>
  <c r="X51" i="1"/>
  <c r="X52" i="1"/>
  <c r="I19" i="7"/>
  <c r="C14" i="2"/>
  <c r="N30" i="1"/>
  <c r="O30" i="1"/>
  <c r="B76" i="1"/>
  <c r="E69" i="1" l="1"/>
  <c r="E66" i="1"/>
  <c r="E67" i="1"/>
  <c r="E64" i="1"/>
  <c r="E65" i="1"/>
  <c r="E68" i="1"/>
  <c r="E61" i="1"/>
  <c r="E60" i="1"/>
  <c r="E59" i="1"/>
  <c r="E58" i="1"/>
  <c r="E62" i="1"/>
  <c r="E63" i="1"/>
  <c r="E57" i="1"/>
  <c r="I15" i="8"/>
  <c r="J15" i="8" s="1"/>
  <c r="M15" i="8" s="1"/>
  <c r="I16" i="8"/>
  <c r="J16" i="8" s="1"/>
  <c r="I18" i="8"/>
  <c r="J18" i="8" s="1"/>
  <c r="I19" i="8"/>
  <c r="J19" i="8" s="1"/>
  <c r="I21" i="8"/>
  <c r="J21" i="8" s="1"/>
  <c r="M21" i="8" s="1"/>
  <c r="I22" i="8"/>
  <c r="J22" i="8" s="1"/>
  <c r="M22" i="8" s="1"/>
  <c r="I25" i="8"/>
  <c r="J25" i="8" s="1"/>
  <c r="M25" i="8" s="1"/>
  <c r="I26" i="8"/>
  <c r="J26" i="8" s="1"/>
  <c r="M26" i="8" s="1"/>
  <c r="I27" i="8"/>
  <c r="J27" i="8" s="1"/>
  <c r="M27" i="8" s="1"/>
  <c r="I28" i="8"/>
  <c r="J28" i="8" s="1"/>
  <c r="M28" i="8" s="1"/>
  <c r="E46" i="1"/>
  <c r="I41" i="8"/>
  <c r="J41" i="8" s="1"/>
  <c r="M41" i="8" s="1"/>
  <c r="E49" i="1"/>
  <c r="I56" i="8"/>
  <c r="J56" i="8" s="1"/>
  <c r="M56" i="8" s="1"/>
  <c r="I20" i="8"/>
  <c r="J20" i="8" s="1"/>
  <c r="I23" i="8"/>
  <c r="J23" i="8" s="1"/>
  <c r="M23" i="8" s="1"/>
  <c r="I24" i="8"/>
  <c r="J24" i="8" s="1"/>
  <c r="M24" i="8" s="1"/>
  <c r="I30" i="8"/>
  <c r="J30" i="8" s="1"/>
  <c r="I32" i="8"/>
  <c r="J32" i="8" s="1"/>
  <c r="I34" i="8"/>
  <c r="J34" i="8" s="1"/>
  <c r="I37" i="8"/>
  <c r="J37" i="8" s="1"/>
  <c r="M37" i="8" s="1"/>
  <c r="I39" i="8"/>
  <c r="J39" i="8" s="1"/>
  <c r="I40" i="8"/>
  <c r="J40" i="8" s="1"/>
  <c r="I53" i="8"/>
  <c r="J53" i="8" s="1"/>
  <c r="M53" i="8" s="1"/>
  <c r="I45" i="8"/>
  <c r="J45" i="8" s="1"/>
  <c r="M45" i="8" s="1"/>
  <c r="I47" i="8"/>
  <c r="J47" i="8" s="1"/>
  <c r="M47" i="8" s="1"/>
  <c r="I50" i="8"/>
  <c r="J50" i="8" s="1"/>
  <c r="M50" i="8" s="1"/>
  <c r="I48" i="8"/>
  <c r="J48" i="8" s="1"/>
  <c r="M48" i="8" s="1"/>
  <c r="I52" i="8"/>
  <c r="J52" i="8" s="1"/>
  <c r="M52" i="8" s="1"/>
  <c r="I33" i="8"/>
  <c r="J33" i="8" s="1"/>
  <c r="I35" i="8"/>
  <c r="J35" i="8" s="1"/>
  <c r="M35" i="8" s="1"/>
  <c r="I36" i="8"/>
  <c r="J36" i="8" s="1"/>
  <c r="M36" i="8" s="1"/>
  <c r="I55" i="8"/>
  <c r="J55" i="8" s="1"/>
  <c r="M55" i="8" s="1"/>
  <c r="E48" i="1"/>
  <c r="I54" i="8"/>
  <c r="J54" i="8" s="1"/>
  <c r="M54" i="8" s="1"/>
  <c r="I43" i="8"/>
  <c r="J43" i="8" s="1"/>
  <c r="M43" i="8" s="1"/>
  <c r="I51" i="8"/>
  <c r="J51" i="8" s="1"/>
  <c r="M51" i="8" s="1"/>
  <c r="I49" i="8"/>
  <c r="J49" i="8" s="1"/>
  <c r="M49" i="8" s="1"/>
  <c r="I59" i="8"/>
  <c r="J59" i="8" s="1"/>
  <c r="I42" i="8"/>
  <c r="J42" i="8" s="1"/>
  <c r="M42" i="8" s="1"/>
  <c r="I44" i="8"/>
  <c r="J44" i="8" s="1"/>
  <c r="M44" i="8" s="1"/>
  <c r="I46" i="8"/>
  <c r="J46" i="8" s="1"/>
  <c r="M46" i="8" s="1"/>
  <c r="I58" i="8"/>
  <c r="J58" i="8" s="1"/>
  <c r="M58" i="8" s="1"/>
  <c r="I57" i="8"/>
  <c r="J57" i="8" s="1"/>
  <c r="M57" i="8" s="1"/>
  <c r="E21" i="1"/>
  <c r="E24" i="1"/>
  <c r="E34" i="1"/>
  <c r="E32" i="1"/>
  <c r="E54" i="1"/>
  <c r="E19" i="1"/>
  <c r="E25" i="1"/>
  <c r="E23" i="1"/>
  <c r="E53" i="1"/>
  <c r="E33" i="1"/>
  <c r="E20" i="1"/>
  <c r="E22" i="1"/>
  <c r="E18" i="1"/>
  <c r="E12" i="1"/>
  <c r="E11" i="1"/>
  <c r="E50" i="1"/>
  <c r="E38" i="1"/>
  <c r="E41" i="1"/>
  <c r="E39" i="1"/>
  <c r="E44" i="1"/>
  <c r="E42" i="1"/>
  <c r="E40" i="1"/>
  <c r="E55" i="1"/>
  <c r="E43" i="1"/>
  <c r="E51" i="1"/>
  <c r="E52" i="1"/>
  <c r="E45" i="1"/>
  <c r="E47" i="1"/>
  <c r="I14" i="8"/>
  <c r="J14" i="8" s="1"/>
  <c r="T45" i="1"/>
  <c r="Q47" i="1"/>
  <c r="P30" i="1"/>
  <c r="E56" i="1"/>
  <c r="E37" i="1"/>
  <c r="E36" i="1"/>
  <c r="E13" i="1"/>
  <c r="E15" i="1"/>
  <c r="E16" i="1"/>
  <c r="E17" i="1"/>
  <c r="E29" i="1"/>
  <c r="E30" i="1"/>
  <c r="E31" i="1"/>
  <c r="E27" i="1"/>
  <c r="H29" i="7"/>
  <c r="K19" i="7"/>
  <c r="S30" i="1"/>
  <c r="C20" i="2"/>
  <c r="N35" i="8" l="1"/>
  <c r="L35" i="8"/>
  <c r="U35" i="8" s="1"/>
  <c r="N25" i="8"/>
  <c r="L25" i="8"/>
  <c r="U25" i="8" s="1"/>
  <c r="N26" i="8"/>
  <c r="L26" i="8"/>
  <c r="U26" i="8" s="1"/>
  <c r="N49" i="8"/>
  <c r="L49" i="8"/>
  <c r="U49" i="8" s="1"/>
  <c r="N22" i="8"/>
  <c r="L22" i="8"/>
  <c r="U22" i="8" s="1"/>
  <c r="N53" i="8"/>
  <c r="L53" i="8"/>
  <c r="U53" i="8" s="1"/>
  <c r="N56" i="8"/>
  <c r="L56" i="8"/>
  <c r="U56" i="8" s="1"/>
  <c r="N51" i="8"/>
  <c r="L51" i="8"/>
  <c r="U51" i="8" s="1"/>
  <c r="N52" i="8"/>
  <c r="L52" i="8"/>
  <c r="U52" i="8" s="1"/>
  <c r="N37" i="8"/>
  <c r="L37" i="8"/>
  <c r="U37" i="8" s="1"/>
  <c r="N21" i="8"/>
  <c r="L21" i="8"/>
  <c r="U21" i="8" s="1"/>
  <c r="N42" i="8"/>
  <c r="L42" i="8"/>
  <c r="U42" i="8" s="1"/>
  <c r="X20" i="1"/>
  <c r="E33" i="8"/>
  <c r="N57" i="8"/>
  <c r="L57" i="8"/>
  <c r="U57" i="8" s="1"/>
  <c r="N43" i="8"/>
  <c r="L43" i="8"/>
  <c r="U43" i="8" s="1"/>
  <c r="N48" i="8"/>
  <c r="L48" i="8"/>
  <c r="U48" i="8" s="1"/>
  <c r="N41" i="8"/>
  <c r="L41" i="8"/>
  <c r="U41" i="8" s="1"/>
  <c r="N58" i="8"/>
  <c r="L58" i="8"/>
  <c r="U58" i="8" s="1"/>
  <c r="N54" i="8"/>
  <c r="L54" i="8"/>
  <c r="U54" i="8" s="1"/>
  <c r="N50" i="8"/>
  <c r="L50" i="8"/>
  <c r="U50" i="8" s="1"/>
  <c r="N23" i="8"/>
  <c r="L23" i="8"/>
  <c r="U23" i="8" s="1"/>
  <c r="N46" i="8"/>
  <c r="L46" i="8"/>
  <c r="U46" i="8" s="1"/>
  <c r="N47" i="8"/>
  <c r="L47" i="8"/>
  <c r="U47" i="8" s="1"/>
  <c r="N28" i="8"/>
  <c r="L28" i="8"/>
  <c r="U28" i="8" s="1"/>
  <c r="N36" i="8"/>
  <c r="L36" i="8"/>
  <c r="U36" i="8" s="1"/>
  <c r="Q53" i="1"/>
  <c r="S53" i="1" s="1"/>
  <c r="N44" i="8"/>
  <c r="L44" i="8"/>
  <c r="U44" i="8" s="1"/>
  <c r="N55" i="8"/>
  <c r="L55" i="8"/>
  <c r="U55" i="8" s="1"/>
  <c r="N45" i="8"/>
  <c r="L45" i="8"/>
  <c r="U45" i="8" s="1"/>
  <c r="N24" i="8"/>
  <c r="L24" i="8"/>
  <c r="U24" i="8" s="1"/>
  <c r="N27" i="8"/>
  <c r="L27" i="8"/>
  <c r="U27" i="8" s="1"/>
  <c r="N15" i="8"/>
  <c r="L15" i="8"/>
  <c r="U15" i="8" s="1"/>
  <c r="Q55" i="1"/>
  <c r="S47" i="1"/>
  <c r="X30" i="1"/>
  <c r="F56" i="1"/>
  <c r="C19" i="2"/>
  <c r="F33" i="8" l="1"/>
  <c r="H33" i="8"/>
  <c r="S55" i="1"/>
  <c r="L55" i="1"/>
  <c r="C10" i="2"/>
  <c r="R42" i="1" s="1"/>
  <c r="L53" i="1" l="1"/>
  <c r="X44" i="1"/>
  <c r="M33" i="8"/>
  <c r="V55" i="1"/>
  <c r="U55" i="1"/>
  <c r="F27" i="1"/>
  <c r="G27" i="1" s="1"/>
  <c r="F44" i="1"/>
  <c r="F29" i="1"/>
  <c r="G29" i="1" s="1"/>
  <c r="G30" i="1" s="1"/>
  <c r="F45" i="1"/>
  <c r="Q43" i="1"/>
  <c r="T42" i="1"/>
  <c r="R13" i="1"/>
  <c r="H27" i="7"/>
  <c r="I30" i="7" s="1"/>
  <c r="F49" i="1"/>
  <c r="F46" i="1"/>
  <c r="C18" i="2"/>
  <c r="C17" i="2"/>
  <c r="C12" i="2"/>
  <c r="C11" i="2"/>
  <c r="R43" i="1" s="1"/>
  <c r="C9" i="2"/>
  <c r="C8" i="2"/>
  <c r="C7" i="2"/>
  <c r="C6" i="2"/>
  <c r="O56" i="1"/>
  <c r="N56" i="1"/>
  <c r="O31" i="1"/>
  <c r="N31" i="1"/>
  <c r="O29" i="1"/>
  <c r="N29" i="1"/>
  <c r="O27" i="1"/>
  <c r="N27" i="1"/>
  <c r="O17" i="1"/>
  <c r="N17" i="1"/>
  <c r="O16" i="1"/>
  <c r="N16" i="1"/>
  <c r="O15" i="1"/>
  <c r="N15" i="1"/>
  <c r="O13" i="1"/>
  <c r="N13" i="1"/>
  <c r="O37" i="1"/>
  <c r="N37" i="1"/>
  <c r="O36" i="1"/>
  <c r="N36" i="1"/>
  <c r="Q52" i="1" l="1"/>
  <c r="S52" i="1" s="1"/>
  <c r="R51" i="1"/>
  <c r="T51" i="1" s="1"/>
  <c r="Q49" i="1"/>
  <c r="S49" i="1" s="1"/>
  <c r="R53" i="1"/>
  <c r="T53" i="1" s="1"/>
  <c r="R52" i="1"/>
  <c r="T52" i="1" s="1"/>
  <c r="N33" i="8"/>
  <c r="L33" i="8"/>
  <c r="U33" i="8" s="1"/>
  <c r="L52" i="1"/>
  <c r="F15" i="1"/>
  <c r="G15" i="1" s="1"/>
  <c r="F41" i="1"/>
  <c r="F13" i="1"/>
  <c r="G13" i="1" s="1"/>
  <c r="F39" i="1"/>
  <c r="F40" i="1"/>
  <c r="F16" i="1"/>
  <c r="F42" i="1"/>
  <c r="F37" i="1"/>
  <c r="F38" i="1"/>
  <c r="F17" i="1"/>
  <c r="F43" i="1"/>
  <c r="F31" i="1"/>
  <c r="G31" i="1" s="1"/>
  <c r="F47" i="1"/>
  <c r="F50" i="1"/>
  <c r="Q41" i="1"/>
  <c r="R40" i="1"/>
  <c r="T40" i="1" s="1"/>
  <c r="Q44" i="1"/>
  <c r="T43" i="1"/>
  <c r="R41" i="1"/>
  <c r="T41" i="1" s="1"/>
  <c r="Q42" i="1"/>
  <c r="T44" i="1"/>
  <c r="Q45" i="1"/>
  <c r="T50" i="1"/>
  <c r="Q51" i="1"/>
  <c r="Q37" i="1"/>
  <c r="R36" i="1"/>
  <c r="R37" i="1"/>
  <c r="T37" i="1" s="1"/>
  <c r="Q38" i="1"/>
  <c r="R38" i="1"/>
  <c r="T38" i="1" s="1"/>
  <c r="Q39" i="1"/>
  <c r="Q50" i="1"/>
  <c r="R39" i="1"/>
  <c r="T39" i="1" s="1"/>
  <c r="Q40" i="1"/>
  <c r="S43" i="1"/>
  <c r="P37" i="1"/>
  <c r="P29" i="1"/>
  <c r="E32" i="8" s="1"/>
  <c r="P27" i="1"/>
  <c r="P15" i="1"/>
  <c r="E18" i="8" s="1"/>
  <c r="P13" i="1"/>
  <c r="E16" i="8" s="1"/>
  <c r="P31" i="1"/>
  <c r="E34" i="8" s="1"/>
  <c r="P16" i="1"/>
  <c r="E19" i="8" s="1"/>
  <c r="P17" i="1"/>
  <c r="E20" i="8" s="1"/>
  <c r="P36" i="1"/>
  <c r="E39" i="8" s="1"/>
  <c r="P56" i="1"/>
  <c r="E59" i="8" s="1"/>
  <c r="J27" i="7"/>
  <c r="K30" i="7" s="1"/>
  <c r="F36" i="1"/>
  <c r="G36" i="1" s="1"/>
  <c r="H36" i="1" s="1"/>
  <c r="S31" i="1"/>
  <c r="K15" i="1"/>
  <c r="T31" i="1"/>
  <c r="T17" i="1"/>
  <c r="T29" i="1"/>
  <c r="T13" i="1"/>
  <c r="S16" i="1"/>
  <c r="T16" i="1"/>
  <c r="K16" i="1"/>
  <c r="S13" i="1"/>
  <c r="S36" i="1"/>
  <c r="S56" i="1"/>
  <c r="S17" i="1"/>
  <c r="S27" i="1"/>
  <c r="S15" i="1"/>
  <c r="K27" i="1"/>
  <c r="V52" i="1" l="1"/>
  <c r="U52" i="1"/>
  <c r="AA52" i="1"/>
  <c r="AA53" i="1"/>
  <c r="V53" i="1"/>
  <c r="U53" i="1"/>
  <c r="U49" i="1"/>
  <c r="AB46" i="1" s="1"/>
  <c r="V49" i="1"/>
  <c r="AA49" i="1"/>
  <c r="R73" i="1"/>
  <c r="B26" i="4" s="1"/>
  <c r="L40" i="1"/>
  <c r="Q73" i="1"/>
  <c r="B25" i="4" s="1"/>
  <c r="S37" i="1"/>
  <c r="U37" i="1" s="1"/>
  <c r="L37" i="1"/>
  <c r="L41" i="1"/>
  <c r="AA17" i="1"/>
  <c r="F34" i="8"/>
  <c r="H34" i="8"/>
  <c r="F18" i="8"/>
  <c r="M18" i="8" s="1"/>
  <c r="H18" i="8"/>
  <c r="X18" i="1"/>
  <c r="E30" i="8"/>
  <c r="F16" i="8"/>
  <c r="M16" i="8" s="1"/>
  <c r="H16" i="8"/>
  <c r="F32" i="8"/>
  <c r="H32" i="8"/>
  <c r="F59" i="8"/>
  <c r="M59" i="8" s="1"/>
  <c r="H59" i="8"/>
  <c r="X12" i="1"/>
  <c r="E40" i="8"/>
  <c r="F20" i="8"/>
  <c r="M20" i="8" s="1"/>
  <c r="H20" i="8"/>
  <c r="AA16" i="1"/>
  <c r="H39" i="8"/>
  <c r="F39" i="8"/>
  <c r="AA13" i="1"/>
  <c r="F19" i="8"/>
  <c r="M19" i="8" s="1"/>
  <c r="H19" i="8"/>
  <c r="V16" i="1"/>
  <c r="U16" i="1"/>
  <c r="V31" i="1"/>
  <c r="U31" i="1"/>
  <c r="V17" i="1"/>
  <c r="U17" i="1"/>
  <c r="V43" i="1"/>
  <c r="U43" i="1"/>
  <c r="V13" i="1"/>
  <c r="U13" i="1"/>
  <c r="G34" i="1"/>
  <c r="H34" i="1" s="1"/>
  <c r="I34" i="1" s="1"/>
  <c r="Z34" i="1" s="1"/>
  <c r="G32" i="1"/>
  <c r="X34" i="1"/>
  <c r="X32" i="1"/>
  <c r="X22" i="1"/>
  <c r="T36" i="1"/>
  <c r="U36" i="1" s="1"/>
  <c r="L36" i="1"/>
  <c r="W36" i="1"/>
  <c r="H11" i="1"/>
  <c r="W11" i="1" s="1"/>
  <c r="L43" i="1"/>
  <c r="S45" i="1"/>
  <c r="AA45" i="1" s="1"/>
  <c r="L45" i="1"/>
  <c r="L51" i="1"/>
  <c r="S51" i="1"/>
  <c r="AA51" i="1" s="1"/>
  <c r="S42" i="1"/>
  <c r="L39" i="1"/>
  <c r="S39" i="1"/>
  <c r="S38" i="1"/>
  <c r="L38" i="1"/>
  <c r="S40" i="1"/>
  <c r="T47" i="1"/>
  <c r="AA47" i="1" s="1"/>
  <c r="L47" i="1"/>
  <c r="S44" i="1"/>
  <c r="U44" i="1" s="1"/>
  <c r="S50" i="1"/>
  <c r="AA50" i="1" s="1"/>
  <c r="L50" i="1"/>
  <c r="S41" i="1"/>
  <c r="X21" i="1"/>
  <c r="F14" i="8"/>
  <c r="X11" i="1" s="1"/>
  <c r="H14" i="8"/>
  <c r="X37" i="1"/>
  <c r="X27" i="1"/>
  <c r="G37" i="1"/>
  <c r="H12" i="1" s="1"/>
  <c r="I12" i="1" s="1"/>
  <c r="Z12" i="1" s="1"/>
  <c r="K30" i="1"/>
  <c r="T30" i="1"/>
  <c r="T15" i="1"/>
  <c r="V15" i="1" s="1"/>
  <c r="K31" i="1"/>
  <c r="L31" i="1" s="1"/>
  <c r="K17" i="1"/>
  <c r="L17" i="1" s="1"/>
  <c r="L16" i="1"/>
  <c r="L15" i="1"/>
  <c r="L56" i="1"/>
  <c r="L27" i="1"/>
  <c r="K13" i="1"/>
  <c r="T56" i="1"/>
  <c r="U56" i="1" s="1"/>
  <c r="AB55" i="1" s="1"/>
  <c r="T27" i="1"/>
  <c r="V27" i="1" s="1"/>
  <c r="K29" i="1"/>
  <c r="S29" i="1"/>
  <c r="X54" i="1" l="1"/>
  <c r="X13" i="1"/>
  <c r="V37" i="1"/>
  <c r="X55" i="1"/>
  <c r="X53" i="1"/>
  <c r="M39" i="8"/>
  <c r="AA27" i="1"/>
  <c r="N16" i="8"/>
  <c r="L16" i="8"/>
  <c r="U16" i="8" s="1"/>
  <c r="F30" i="8"/>
  <c r="H30" i="8"/>
  <c r="V36" i="1"/>
  <c r="N59" i="8"/>
  <c r="L59" i="8"/>
  <c r="U59" i="8" s="1"/>
  <c r="N20" i="8"/>
  <c r="L20" i="8"/>
  <c r="U20" i="8" s="1"/>
  <c r="N18" i="8"/>
  <c r="L18" i="8"/>
  <c r="U18" i="8" s="1"/>
  <c r="N19" i="8"/>
  <c r="L19" i="8"/>
  <c r="U19" i="8" s="1"/>
  <c r="AA15" i="1"/>
  <c r="AB17" i="1" s="1"/>
  <c r="X43" i="1"/>
  <c r="M32" i="8"/>
  <c r="Y11" i="1"/>
  <c r="H40" i="8"/>
  <c r="F40" i="8"/>
  <c r="M40" i="8" s="1"/>
  <c r="AB54" i="1"/>
  <c r="X45" i="1"/>
  <c r="M34" i="8"/>
  <c r="V45" i="1"/>
  <c r="U45" i="1"/>
  <c r="U27" i="1"/>
  <c r="U51" i="1"/>
  <c r="AB44" i="1" s="1"/>
  <c r="V51" i="1"/>
  <c r="V40" i="1"/>
  <c r="U40" i="1"/>
  <c r="V44" i="1"/>
  <c r="U47" i="1"/>
  <c r="V47" i="1"/>
  <c r="V30" i="1"/>
  <c r="U30" i="1"/>
  <c r="U39" i="1"/>
  <c r="V39" i="1"/>
  <c r="V50" i="1"/>
  <c r="U50" i="1"/>
  <c r="V29" i="1"/>
  <c r="U29" i="1"/>
  <c r="V56" i="1"/>
  <c r="AB56" i="1" s="1"/>
  <c r="U15" i="1"/>
  <c r="V41" i="1"/>
  <c r="U41" i="1"/>
  <c r="V38" i="1"/>
  <c r="U38" i="1"/>
  <c r="V42" i="1"/>
  <c r="U42" i="1"/>
  <c r="H32" i="1"/>
  <c r="I32" i="1" s="1"/>
  <c r="Z32" i="1" s="1"/>
  <c r="G33" i="1"/>
  <c r="H33" i="1" s="1"/>
  <c r="I33" i="1" s="1"/>
  <c r="X29" i="1"/>
  <c r="X19" i="1"/>
  <c r="I36" i="1"/>
  <c r="Z36" i="1" s="1"/>
  <c r="I11" i="1"/>
  <c r="Z11" i="1" s="1"/>
  <c r="X15" i="1"/>
  <c r="X56" i="1"/>
  <c r="G16" i="1"/>
  <c r="G17" i="1" s="1"/>
  <c r="G18" i="1" s="1"/>
  <c r="G38" i="1"/>
  <c r="X17" i="1"/>
  <c r="X16" i="1"/>
  <c r="X31" i="1"/>
  <c r="X36" i="1"/>
  <c r="Y36" i="1" s="1"/>
  <c r="M14" i="8"/>
  <c r="H37" i="1"/>
  <c r="H13" i="1"/>
  <c r="H30" i="1"/>
  <c r="I30" i="1" s="1"/>
  <c r="Z30" i="1" s="1"/>
  <c r="B27" i="4"/>
  <c r="L30" i="1"/>
  <c r="L13" i="1"/>
  <c r="L29" i="1"/>
  <c r="H15" i="1"/>
  <c r="W15" i="1" s="1"/>
  <c r="U71" i="1" l="1"/>
  <c r="V71" i="1"/>
  <c r="AC9" i="1"/>
  <c r="AC7" i="1"/>
  <c r="AD7" i="1"/>
  <c r="AC44" i="1"/>
  <c r="AC46" i="1" s="1"/>
  <c r="N34" i="8"/>
  <c r="L34" i="8"/>
  <c r="U34" i="8" s="1"/>
  <c r="N32" i="8"/>
  <c r="L32" i="8"/>
  <c r="U32" i="8" s="1"/>
  <c r="X41" i="1"/>
  <c r="M30" i="8"/>
  <c r="AC10" i="1"/>
  <c r="AB47" i="1"/>
  <c r="AD10" i="1"/>
  <c r="N39" i="8"/>
  <c r="L39" i="8"/>
  <c r="U39" i="8" s="1"/>
  <c r="N40" i="8"/>
  <c r="L40" i="8"/>
  <c r="U40" i="8" s="1"/>
  <c r="G19" i="1"/>
  <c r="H18" i="1"/>
  <c r="I18" i="1" s="1"/>
  <c r="Z18" i="1" s="1"/>
  <c r="W12" i="1"/>
  <c r="W37" i="1"/>
  <c r="L14" i="8"/>
  <c r="U14" i="8" s="1"/>
  <c r="I13" i="1"/>
  <c r="Z13" i="1" s="1"/>
  <c r="I15" i="1"/>
  <c r="Z15" i="1" s="1"/>
  <c r="H38" i="1"/>
  <c r="G39" i="1"/>
  <c r="N14" i="8"/>
  <c r="I37" i="1"/>
  <c r="Z37" i="1" s="1"/>
  <c r="H16" i="1"/>
  <c r="W16" i="1" s="1"/>
  <c r="N30" i="8" l="1"/>
  <c r="L30" i="8"/>
  <c r="U30" i="8" s="1"/>
  <c r="Y37" i="1"/>
  <c r="W38" i="1"/>
  <c r="G20" i="1"/>
  <c r="H19" i="1"/>
  <c r="I19" i="1" s="1"/>
  <c r="Z19" i="1" s="1"/>
  <c r="W13" i="1"/>
  <c r="Y13" i="1" s="1"/>
  <c r="Y12" i="1"/>
  <c r="G40" i="1"/>
  <c r="H39" i="1"/>
  <c r="I39" i="1" s="1"/>
  <c r="Z39" i="1" s="1"/>
  <c r="I38" i="1"/>
  <c r="Z38" i="1" s="1"/>
  <c r="I16" i="1"/>
  <c r="Z16" i="1" s="1"/>
  <c r="H17" i="1"/>
  <c r="W17" i="1" s="1"/>
  <c r="W18" i="1" s="1"/>
  <c r="W39" i="1" l="1"/>
  <c r="H20" i="1"/>
  <c r="I20" i="1" s="1"/>
  <c r="Z20" i="1" s="1"/>
  <c r="G21" i="1"/>
  <c r="W19" i="1"/>
  <c r="Y18" i="1"/>
  <c r="Y38" i="1"/>
  <c r="G41" i="1"/>
  <c r="H40" i="1"/>
  <c r="I40" i="1" s="1"/>
  <c r="Z40" i="1" s="1"/>
  <c r="I17" i="1"/>
  <c r="Z17" i="1" s="1"/>
  <c r="H27" i="1"/>
  <c r="W27" i="1" s="1"/>
  <c r="G22" i="1" l="1"/>
  <c r="H21" i="1"/>
  <c r="I21" i="1" s="1"/>
  <c r="Z21" i="1" s="1"/>
  <c r="W20" i="1"/>
  <c r="Y19" i="1"/>
  <c r="W40" i="1"/>
  <c r="G42" i="1"/>
  <c r="H41" i="1"/>
  <c r="I41" i="1" s="1"/>
  <c r="Z41" i="1" s="1"/>
  <c r="Y39" i="1"/>
  <c r="I27" i="1"/>
  <c r="Z27" i="1" s="1"/>
  <c r="H29" i="1"/>
  <c r="W29" i="1" s="1"/>
  <c r="W30" i="1" l="1"/>
  <c r="Y29" i="1"/>
  <c r="Y20" i="1"/>
  <c r="W21" i="1"/>
  <c r="G23" i="1"/>
  <c r="H22" i="1"/>
  <c r="I22" i="1" s="1"/>
  <c r="Z22" i="1" s="1"/>
  <c r="W41" i="1"/>
  <c r="Y40" i="1"/>
  <c r="G43" i="1"/>
  <c r="H42" i="1"/>
  <c r="I42" i="1" s="1"/>
  <c r="Z42" i="1" s="1"/>
  <c r="Y16" i="1"/>
  <c r="I29" i="1"/>
  <c r="Z29" i="1" s="1"/>
  <c r="H31" i="1"/>
  <c r="W31" i="1" l="1"/>
  <c r="W32" i="1" s="1"/>
  <c r="W33" i="1" s="1"/>
  <c r="W34" i="1" s="1"/>
  <c r="Y34" i="1" s="1"/>
  <c r="Y30" i="1"/>
  <c r="W22" i="1"/>
  <c r="Y21" i="1"/>
  <c r="G24" i="1"/>
  <c r="H23" i="1"/>
  <c r="I23" i="1" s="1"/>
  <c r="Z23" i="1" s="1"/>
  <c r="W42" i="1"/>
  <c r="G44" i="1"/>
  <c r="H43" i="1"/>
  <c r="I43" i="1" s="1"/>
  <c r="Z43" i="1" s="1"/>
  <c r="Y41" i="1"/>
  <c r="Y17" i="1"/>
  <c r="I31" i="1"/>
  <c r="Z31" i="1" s="1"/>
  <c r="Y32" i="1" l="1"/>
  <c r="Y33" i="1"/>
  <c r="H24" i="1"/>
  <c r="I24" i="1" s="1"/>
  <c r="Z24" i="1" s="1"/>
  <c r="G25" i="1"/>
  <c r="H25" i="1" s="1"/>
  <c r="I25" i="1" s="1"/>
  <c r="Z25" i="1" s="1"/>
  <c r="W23" i="1"/>
  <c r="Y22" i="1"/>
  <c r="W43" i="1"/>
  <c r="Y42" i="1"/>
  <c r="G45" i="1"/>
  <c r="H44" i="1"/>
  <c r="I44" i="1" s="1"/>
  <c r="Z44" i="1" s="1"/>
  <c r="Y27" i="1"/>
  <c r="G47" i="1" l="1"/>
  <c r="G50" i="1" s="1"/>
  <c r="G51" i="1" s="1"/>
  <c r="G52" i="1" s="1"/>
  <c r="G55" i="1" s="1"/>
  <c r="G56" i="1" s="1"/>
  <c r="G57" i="1" s="1"/>
  <c r="G46" i="1"/>
  <c r="G48" i="1" s="1"/>
  <c r="H48" i="1" s="1"/>
  <c r="I48" i="1" s="1"/>
  <c r="Z48" i="1" s="1"/>
  <c r="W24" i="1"/>
  <c r="Y23" i="1"/>
  <c r="W44" i="1"/>
  <c r="H45" i="1"/>
  <c r="I45" i="1" s="1"/>
  <c r="Z45" i="1" s="1"/>
  <c r="Y43" i="1"/>
  <c r="G58" i="1" l="1"/>
  <c r="H57" i="1"/>
  <c r="I57" i="1" s="1"/>
  <c r="Z57" i="1" s="1"/>
  <c r="H47" i="1"/>
  <c r="I47" i="1" s="1"/>
  <c r="Z47" i="1" s="1"/>
  <c r="G53" i="1"/>
  <c r="H53" i="1" s="1"/>
  <c r="H46" i="1"/>
  <c r="I46" i="1" s="1"/>
  <c r="Z46" i="1" s="1"/>
  <c r="G49" i="1"/>
  <c r="H49" i="1" s="1"/>
  <c r="I49" i="1" s="1"/>
  <c r="Z49" i="1" s="1"/>
  <c r="Y24" i="1"/>
  <c r="W25" i="1"/>
  <c r="Y25" i="1" s="1"/>
  <c r="W45" i="1"/>
  <c r="Y44" i="1"/>
  <c r="B29" i="4"/>
  <c r="D69" i="1" s="1"/>
  <c r="D66" i="1" l="1"/>
  <c r="D68" i="1"/>
  <c r="D67" i="1"/>
  <c r="D64" i="1"/>
  <c r="D65" i="1"/>
  <c r="D62" i="1"/>
  <c r="D63" i="1"/>
  <c r="D60" i="1"/>
  <c r="D61" i="1"/>
  <c r="G59" i="1"/>
  <c r="H58" i="1"/>
  <c r="I58" i="1" s="1"/>
  <c r="Z58" i="1" s="1"/>
  <c r="D57" i="1"/>
  <c r="D58" i="1"/>
  <c r="D59" i="1"/>
  <c r="I53" i="1"/>
  <c r="Z53" i="1" s="1"/>
  <c r="G54" i="1"/>
  <c r="H54" i="1" s="1"/>
  <c r="I54" i="1" s="1"/>
  <c r="Z54" i="1" s="1"/>
  <c r="D49" i="1"/>
  <c r="D48" i="1"/>
  <c r="W47" i="1"/>
  <c r="Y47" i="1" s="1"/>
  <c r="W46" i="1"/>
  <c r="D33" i="1"/>
  <c r="D46" i="1"/>
  <c r="D34" i="1"/>
  <c r="D32" i="1"/>
  <c r="D25" i="1"/>
  <c r="D21" i="1"/>
  <c r="D24" i="1"/>
  <c r="D23" i="1"/>
  <c r="D22" i="1"/>
  <c r="D18" i="1"/>
  <c r="D20" i="1"/>
  <c r="D19" i="1"/>
  <c r="D54" i="1"/>
  <c r="D53" i="1"/>
  <c r="D11" i="1"/>
  <c r="D12" i="1"/>
  <c r="H50" i="1"/>
  <c r="I50" i="1" s="1"/>
  <c r="Z50" i="1" s="1"/>
  <c r="Y45" i="1"/>
  <c r="D52" i="1"/>
  <c r="D55" i="1"/>
  <c r="D38" i="1"/>
  <c r="D39" i="1"/>
  <c r="D45" i="1"/>
  <c r="D47" i="1"/>
  <c r="D44" i="1"/>
  <c r="D43" i="1"/>
  <c r="D51" i="1"/>
  <c r="D42" i="1"/>
  <c r="D50" i="1"/>
  <c r="D41" i="1"/>
  <c r="D40" i="1"/>
  <c r="Y31" i="1"/>
  <c r="D30" i="1"/>
  <c r="D36" i="1"/>
  <c r="D15" i="1"/>
  <c r="D16" i="1"/>
  <c r="D17" i="1"/>
  <c r="D27" i="1"/>
  <c r="D31" i="1"/>
  <c r="D56" i="1"/>
  <c r="D37" i="1"/>
  <c r="D13" i="1"/>
  <c r="D29" i="1"/>
  <c r="H59" i="1" l="1"/>
  <c r="I59" i="1" s="1"/>
  <c r="Z59" i="1" s="1"/>
  <c r="G60" i="1"/>
  <c r="W48" i="1"/>
  <c r="Y48" i="1" s="1"/>
  <c r="Y46" i="1"/>
  <c r="W49" i="1"/>
  <c r="Y49" i="1" s="1"/>
  <c r="W50" i="1"/>
  <c r="H51" i="1"/>
  <c r="I51" i="1" s="1"/>
  <c r="Z51" i="1" s="1"/>
  <c r="G61" i="1" l="1"/>
  <c r="H60" i="1"/>
  <c r="I60" i="1" s="1"/>
  <c r="Z60" i="1" s="1"/>
  <c r="W51" i="1"/>
  <c r="H52" i="1"/>
  <c r="I52" i="1" s="1"/>
  <c r="Z52" i="1" s="1"/>
  <c r="Y50" i="1"/>
  <c r="G62" i="1" l="1"/>
  <c r="H61" i="1"/>
  <c r="I61" i="1" s="1"/>
  <c r="Z61" i="1" s="1"/>
  <c r="W52" i="1"/>
  <c r="W53" i="1" s="1"/>
  <c r="Y51" i="1"/>
  <c r="H56" i="1"/>
  <c r="H55" i="1"/>
  <c r="I55" i="1" s="1"/>
  <c r="Z55" i="1" s="1"/>
  <c r="G63" i="1" l="1"/>
  <c r="H62" i="1"/>
  <c r="I62" i="1" s="1"/>
  <c r="Z62" i="1" s="1"/>
  <c r="Y53" i="1"/>
  <c r="W54" i="1"/>
  <c r="Y54" i="1" s="1"/>
  <c r="W55" i="1"/>
  <c r="W56" i="1" s="1"/>
  <c r="I56" i="1"/>
  <c r="Z56" i="1" s="1"/>
  <c r="Y52" i="1"/>
  <c r="H63" i="1" l="1"/>
  <c r="I63" i="1" s="1"/>
  <c r="Z63" i="1" s="1"/>
  <c r="G64" i="1"/>
  <c r="Y56" i="1"/>
  <c r="W57" i="1"/>
  <c r="Y55" i="1"/>
  <c r="G65" i="1" l="1"/>
  <c r="H64" i="1"/>
  <c r="W58" i="1"/>
  <c r="Y57" i="1"/>
  <c r="G66" i="1" l="1"/>
  <c r="H65" i="1"/>
  <c r="I65" i="1" s="1"/>
  <c r="Z65" i="1" s="1"/>
  <c r="I64" i="1"/>
  <c r="Z64" i="1" s="1"/>
  <c r="Y58" i="1"/>
  <c r="W59" i="1"/>
  <c r="H66" i="1" l="1"/>
  <c r="I66" i="1" s="1"/>
  <c r="Z66" i="1" s="1"/>
  <c r="G67" i="1"/>
  <c r="Y59" i="1"/>
  <c r="W60" i="1"/>
  <c r="G68" i="1" l="1"/>
  <c r="H67" i="1"/>
  <c r="I67" i="1" s="1"/>
  <c r="Z67" i="1" s="1"/>
  <c r="Y60" i="1"/>
  <c r="W61" i="1"/>
  <c r="H68" i="1" l="1"/>
  <c r="I68" i="1" s="1"/>
  <c r="Z68" i="1" s="1"/>
  <c r="G69" i="1"/>
  <c r="H69" i="1" s="1"/>
  <c r="W62" i="1"/>
  <c r="Y61" i="1"/>
  <c r="I69" i="1" l="1"/>
  <c r="Z69" i="1" s="1"/>
  <c r="W63" i="1"/>
  <c r="Y62" i="1"/>
  <c r="Y63" i="1" l="1"/>
  <c r="W64" i="1"/>
  <c r="Y64" i="1" l="1"/>
  <c r="W65" i="1"/>
  <c r="Y65" i="1" l="1"/>
  <c r="W66" i="1"/>
  <c r="Y66" i="1" l="1"/>
  <c r="W67" i="1"/>
  <c r="Y67" i="1" l="1"/>
  <c r="W68" i="1"/>
  <c r="Y68" i="1" l="1"/>
  <c r="W69" i="1"/>
  <c r="Y69" i="1" s="1"/>
  <c r="I9" i="1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Sistema</author>
  </authors>
  <commentList>
    <comment ref="C1" authorId="0" shapeId="0" xr:uid="{00000000-0006-0000-0100-000001000000}">
      <text>
        <r>
          <rPr>
            <b/>
            <sz val="8"/>
            <color indexed="81"/>
            <rFont val="Tahoma"/>
            <family val="2"/>
          </rPr>
          <t>Informe aqui o nome do projeto</t>
        </r>
        <r>
          <rPr>
            <sz val="8"/>
            <color indexed="81"/>
            <rFont val="Tahoma"/>
            <family val="2"/>
          </rPr>
          <t xml:space="preserve">
</t>
        </r>
      </text>
    </comment>
    <comment ref="C2" authorId="0" shapeId="0" xr:uid="{00000000-0006-0000-0100-000002000000}">
      <text>
        <r>
          <rPr>
            <b/>
            <sz val="8"/>
            <color indexed="81"/>
            <rFont val="Tahoma"/>
            <family val="2"/>
          </rPr>
          <t xml:space="preserve">Informe aqui o nome do proprietário do projeto.
</t>
        </r>
        <r>
          <rPr>
            <sz val="8"/>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Sistema</author>
  </authors>
  <commentList>
    <comment ref="C1" authorId="0" shapeId="0" xr:uid="{00000000-0006-0000-0200-000001000000}">
      <text>
        <r>
          <rPr>
            <b/>
            <sz val="8"/>
            <color indexed="81"/>
            <rFont val="Tahoma"/>
            <family val="2"/>
          </rPr>
          <t>Informe aqui o nome do projeto</t>
        </r>
        <r>
          <rPr>
            <sz val="8"/>
            <color indexed="81"/>
            <rFont val="Tahoma"/>
            <family val="2"/>
          </rPr>
          <t xml:space="preserve">
</t>
        </r>
      </text>
    </comment>
    <comment ref="C2" authorId="0" shapeId="0" xr:uid="{00000000-0006-0000-0200-000002000000}">
      <text>
        <r>
          <rPr>
            <b/>
            <sz val="8"/>
            <color indexed="81"/>
            <rFont val="Tahoma"/>
            <family val="2"/>
          </rPr>
          <t xml:space="preserve">Informe aqui o nome do proprietário do projeto.
</t>
        </r>
        <r>
          <rPr>
            <sz val="8"/>
            <color indexed="81"/>
            <rFont val="Tahoma"/>
            <family val="2"/>
          </rPr>
          <t xml:space="preserve">
</t>
        </r>
      </text>
    </comment>
  </commentList>
</comments>
</file>

<file path=xl/sharedStrings.xml><?xml version="1.0" encoding="utf-8"?>
<sst xmlns="http://schemas.openxmlformats.org/spreadsheetml/2006/main" count="158248" uniqueCount="40904">
  <si>
    <t>PLANILHA DE CÁLCULO DAS GALERIAS DE ÁGUA PLUVIAL TUBO DE CONCRETO</t>
  </si>
  <si>
    <t>PV MONTANTE</t>
  </si>
  <si>
    <t>PV JUSANTE</t>
  </si>
  <si>
    <t>tc</t>
  </si>
  <si>
    <t>i</t>
  </si>
  <si>
    <t>Áreas</t>
  </si>
  <si>
    <t>Q</t>
  </si>
  <si>
    <t>Øcalc.</t>
  </si>
  <si>
    <t>Ø</t>
  </si>
  <si>
    <t>v</t>
  </si>
  <si>
    <t>L</t>
  </si>
  <si>
    <t>Ter. mont</t>
  </si>
  <si>
    <t>Ter. jus</t>
  </si>
  <si>
    <t>Col. Mont</t>
  </si>
  <si>
    <t>Col. Jus</t>
  </si>
  <si>
    <t>PV mont</t>
  </si>
  <si>
    <t>PV jus</t>
  </si>
  <si>
    <t>(min.)</t>
  </si>
  <si>
    <t>(mm/h)</t>
  </si>
  <si>
    <t>Bacia (km²)</t>
  </si>
  <si>
    <t>Acumulada (km²)</t>
  </si>
  <si>
    <t>(m³/s)</t>
  </si>
  <si>
    <t>(m)</t>
  </si>
  <si>
    <t>(mm)</t>
  </si>
  <si>
    <t>(m/m)</t>
  </si>
  <si>
    <t>(m/s)</t>
  </si>
  <si>
    <t>DIÂMETRO</t>
  </si>
  <si>
    <t>PV</t>
  </si>
  <si>
    <t>Cota 1 (m)</t>
  </si>
  <si>
    <t>Cota 2 (m)</t>
  </si>
  <si>
    <t>Profundidade (m)</t>
  </si>
  <si>
    <t>Legenda</t>
  </si>
  <si>
    <t>PV01</t>
  </si>
  <si>
    <t>Correto</t>
  </si>
  <si>
    <t>PV02</t>
  </si>
  <si>
    <t>Erro</t>
  </si>
  <si>
    <t>PV03</t>
  </si>
  <si>
    <t>Falta cota</t>
  </si>
  <si>
    <t>PV04</t>
  </si>
  <si>
    <t>PV05</t>
  </si>
  <si>
    <t>PV06</t>
  </si>
  <si>
    <t>PV07</t>
  </si>
  <si>
    <t>PV08</t>
  </si>
  <si>
    <t>PV09</t>
  </si>
  <si>
    <t>PV10</t>
  </si>
  <si>
    <t>PV11</t>
  </si>
  <si>
    <t>PV12</t>
  </si>
  <si>
    <t>Escavação</t>
  </si>
  <si>
    <t>(m³)</t>
  </si>
  <si>
    <t>Aterro</t>
  </si>
  <si>
    <t>QUANTITATIVO</t>
  </si>
  <si>
    <t>DN</t>
  </si>
  <si>
    <t>COMP. (m)</t>
  </si>
  <si>
    <t>Érica Soler Santos de Oliveira</t>
  </si>
  <si>
    <t>Eng. Civil Thiago Landim Coelho Bortolassi</t>
  </si>
  <si>
    <t>Prefeita Municipal de Potim</t>
  </si>
  <si>
    <t xml:space="preserve">Resp. Técnico Projeto </t>
  </si>
  <si>
    <t>CNPJ 65.042.855/0001-20</t>
  </si>
  <si>
    <t>CREA SP 5070489280</t>
  </si>
  <si>
    <t>Projeto:-</t>
  </si>
  <si>
    <t>Proprietário:-</t>
  </si>
  <si>
    <t>Sendo:</t>
  </si>
  <si>
    <t>L: Comprimento (km)  total do talveque do curso d’água (km);</t>
  </si>
  <si>
    <t>Dh : Desnível do talvegue entre a seção e o ponto mais distante da bacia (m)</t>
  </si>
  <si>
    <t>•Tempo de concentração (tc): Configuração da área de drenagem ou adota-se o valor de 10 minutos para cada quadra;</t>
  </si>
  <si>
    <t>L (m)</t>
  </si>
  <si>
    <t>Cota Maior (m)</t>
  </si>
  <si>
    <t>Cota Menor (m)</t>
  </si>
  <si>
    <t>Dh</t>
  </si>
  <si>
    <t>Tempo (min)</t>
  </si>
  <si>
    <t>PREFEITURA MUNICIPAL DE POTIM - SÃO PAULO</t>
  </si>
  <si>
    <t>COTA MÁXIMA =</t>
  </si>
  <si>
    <t>= COTA MÍNIMA</t>
  </si>
  <si>
    <t>EXTENSÃO REDE =</t>
  </si>
  <si>
    <t xml:space="preserve">       DETERMINAÇÃO DOS PARÂMETROS DO MÉTODO RACIONAL</t>
  </si>
  <si>
    <t xml:space="preserve">               m</t>
  </si>
  <si>
    <t>i - intensidade máx. média da chuva(mm/min)</t>
  </si>
  <si>
    <t>CHUVA DE PROJETO :</t>
  </si>
  <si>
    <t xml:space="preserve">    k  .  Tr</t>
  </si>
  <si>
    <t>t - duração da chuva (min)</t>
  </si>
  <si>
    <t xml:space="preserve">                 n</t>
  </si>
  <si>
    <t xml:space="preserve">   ( t + to )</t>
  </si>
  <si>
    <t>Tr- periodo de retorno  (anos)</t>
  </si>
  <si>
    <t>k =</t>
  </si>
  <si>
    <t>t =</t>
  </si>
  <si>
    <t>k, m, n, to - constantes da equação de chuva</t>
  </si>
  <si>
    <t>Tr =</t>
  </si>
  <si>
    <t>to =</t>
  </si>
  <si>
    <t>m =</t>
  </si>
  <si>
    <t>n =</t>
  </si>
  <si>
    <t>.</t>
  </si>
  <si>
    <t>(</t>
  </si>
  <si>
    <t>+</t>
  </si>
  <si>
    <t>)</t>
  </si>
  <si>
    <t>i =</t>
  </si>
  <si>
    <t>mm/h</t>
  </si>
  <si>
    <t>m3/s</t>
  </si>
  <si>
    <t>COEFICIENTE DE ESCOAMENTO SUPERFICIAL  (C)</t>
  </si>
  <si>
    <t xml:space="preserve">VAZÃO DE PROJETO        (Q)              </t>
  </si>
  <si>
    <t>C  =</t>
  </si>
  <si>
    <t>Q =</t>
  </si>
  <si>
    <t>x     A</t>
  </si>
  <si>
    <t>TRECHO</t>
  </si>
  <si>
    <r>
      <rPr>
        <b/>
        <sz val="10"/>
        <rFont val="Times New Roman"/>
        <family val="1"/>
      </rPr>
      <t xml:space="preserve">i </t>
    </r>
    <r>
      <rPr>
        <sz val="10"/>
        <rFont val="Times New Roman"/>
        <family val="1"/>
      </rPr>
      <t xml:space="preserve">      =    ---------------------------------------------------------</t>
    </r>
  </si>
  <si>
    <t>com ruas pavimentadas</t>
  </si>
  <si>
    <t>Áreas adjacentes ao centro, com ruas pavim.           0,50 a 0,70</t>
  </si>
  <si>
    <t>Coeficiente de Escoamento Superficial (C)</t>
  </si>
  <si>
    <t>NATUREZA DA ÁREA                                            FAIXA DE VALORES</t>
  </si>
  <si>
    <t>Áreas residenciais com casas isoladas                         0,25 a 0,50</t>
  </si>
  <si>
    <t>Áreas suburbanas pouco edificadas                             0,10 a 0,20</t>
  </si>
  <si>
    <t>Áreas centrais, densamente construídas,                   0,70 a 0,90</t>
  </si>
  <si>
    <t>C</t>
  </si>
  <si>
    <t>i       =    -----------------------</t>
  </si>
  <si>
    <t>Q = C .  i .  A</t>
  </si>
  <si>
    <t>Q = vazão</t>
  </si>
  <si>
    <t>C = coeficiente de escoamento superficial</t>
  </si>
  <si>
    <t>i = intensidade de precipitação</t>
  </si>
  <si>
    <t xml:space="preserve">A = área da bacia </t>
  </si>
  <si>
    <t>Área (A) =</t>
  </si>
  <si>
    <t>m2</t>
  </si>
  <si>
    <t>l/s</t>
  </si>
  <si>
    <t>ha</t>
  </si>
  <si>
    <t xml:space="preserve">m3/s </t>
  </si>
  <si>
    <t>l/s . ha</t>
  </si>
  <si>
    <t>(Unidade)</t>
  </si>
  <si>
    <t>I Rua</t>
  </si>
  <si>
    <t>I Ø</t>
  </si>
  <si>
    <t>PLANILHA DE VERIFICAÇÃO DE ESCOAMENTO SUPERFICIAL DA SARGETA - MÉTODO DE IZZARD</t>
  </si>
  <si>
    <t>Projeto   :</t>
  </si>
  <si>
    <t>Propriet.:</t>
  </si>
  <si>
    <t>DATA    :</t>
  </si>
  <si>
    <t>Parâmetros adotados:</t>
  </si>
  <si>
    <t>Característica da via</t>
  </si>
  <si>
    <t xml:space="preserve">Tempo de recorrência           </t>
  </si>
  <si>
    <t xml:space="preserve">Coeficiente de Run-off  </t>
  </si>
  <si>
    <t>Largura da sarjeta               Ls =</t>
  </si>
  <si>
    <t>Decliv. Transv. da sarjeta     Is =</t>
  </si>
  <si>
    <t xml:space="preserve">Is.Ls =  </t>
  </si>
  <si>
    <t>Largura do Leito Carroçavel</t>
  </si>
  <si>
    <t>Área real de contribuição no ponto (m²)</t>
  </si>
  <si>
    <t>Declividade              da via               (m/m)</t>
  </si>
  <si>
    <t>Distância percorrida na sarjeta  (m)</t>
  </si>
  <si>
    <t>Tempo de concentr. "tc"                          (min)</t>
  </si>
  <si>
    <r>
      <t xml:space="preserve">Q               </t>
    </r>
    <r>
      <rPr>
        <b/>
        <sz val="7"/>
        <rFont val="Arial"/>
        <family val="2"/>
      </rPr>
      <t>Racional</t>
    </r>
    <r>
      <rPr>
        <b/>
        <sz val="8"/>
        <rFont val="Arial"/>
        <family val="2"/>
      </rPr>
      <t xml:space="preserve">         (m³/s)</t>
    </r>
  </si>
  <si>
    <r>
      <t>Q</t>
    </r>
    <r>
      <rPr>
        <b/>
        <vertAlign val="subscript"/>
        <sz val="8"/>
        <rFont val="Arial"/>
        <family val="2"/>
      </rPr>
      <t xml:space="preserve">max.           </t>
    </r>
    <r>
      <rPr>
        <b/>
        <sz val="8"/>
        <rFont val="Arial"/>
        <family val="2"/>
      </rPr>
      <t xml:space="preserve"> (</t>
    </r>
    <r>
      <rPr>
        <b/>
        <sz val="7"/>
        <rFont val="Arial"/>
        <family val="2"/>
      </rPr>
      <t>Izzard</t>
    </r>
    <r>
      <rPr>
        <b/>
        <sz val="8"/>
        <rFont val="Arial"/>
        <family val="2"/>
      </rPr>
      <t>)            (m³/s)</t>
    </r>
  </si>
  <si>
    <r>
      <t xml:space="preserve">Altura da lâmina "Yc"                 </t>
    </r>
    <r>
      <rPr>
        <b/>
        <sz val="6"/>
        <rFont val="Arial"/>
        <family val="2"/>
      </rPr>
      <t>(m)</t>
    </r>
  </si>
  <si>
    <t>Largura da lâmina "Lc"                (m)</t>
  </si>
  <si>
    <t>Altura max.da lâmina "Ymax"                 (m)</t>
  </si>
  <si>
    <t>Largura max. da lâmina "Lmax."                (m)</t>
  </si>
  <si>
    <t>Ip</t>
  </si>
  <si>
    <t>Z</t>
  </si>
  <si>
    <t>Veloc.           (m/s)</t>
  </si>
  <si>
    <t xml:space="preserve">Altura da guia                    Yg =              </t>
  </si>
  <si>
    <r>
      <t>Lmax.</t>
    </r>
    <r>
      <rPr>
        <sz val="8"/>
        <rFont val="Arial"/>
        <family val="2"/>
      </rPr>
      <t xml:space="preserve">  - Largura máx. da lâmina d'água</t>
    </r>
  </si>
  <si>
    <t>Perímetro Molhado na Sarjeta (m)</t>
  </si>
  <si>
    <t>PV13</t>
  </si>
  <si>
    <t>PV14</t>
  </si>
  <si>
    <t>PV15</t>
  </si>
  <si>
    <t>PV16</t>
  </si>
  <si>
    <t>PV17</t>
  </si>
  <si>
    <t>PV18</t>
  </si>
  <si>
    <t>PV19</t>
  </si>
  <si>
    <t>PV20</t>
  </si>
  <si>
    <t>PV21</t>
  </si>
  <si>
    <t>PV22</t>
  </si>
  <si>
    <t>PV23</t>
  </si>
  <si>
    <t>BL2A</t>
  </si>
  <si>
    <t>BL2B</t>
  </si>
  <si>
    <t>BL2C</t>
  </si>
  <si>
    <t>MALA2</t>
  </si>
  <si>
    <t>MALA1</t>
  </si>
  <si>
    <t>tc: Tempo de concentração (min);</t>
  </si>
  <si>
    <r>
      <t>Q</t>
    </r>
    <r>
      <rPr>
        <b/>
        <vertAlign val="subscript"/>
        <sz val="8"/>
        <rFont val="Arial"/>
        <family val="2"/>
      </rPr>
      <t xml:space="preserve">max.           </t>
    </r>
    <r>
      <rPr>
        <b/>
        <sz val="8"/>
        <rFont val="Arial"/>
        <family val="2"/>
      </rPr>
      <t xml:space="preserve"> (Manning)            (m³/s)</t>
    </r>
  </si>
  <si>
    <t xml:space="preserve">Rugosidade média da sarjeta                                        </t>
  </si>
  <si>
    <t>BL3</t>
  </si>
  <si>
    <t>Declividade longitudinal da sarjeta              (m/m)</t>
  </si>
  <si>
    <r>
      <t xml:space="preserve">Int. das chuvas     "I"                     </t>
    </r>
    <r>
      <rPr>
        <b/>
        <sz val="6"/>
        <rFont val="Arial"/>
        <family val="2"/>
      </rPr>
      <t>(mm/h)</t>
    </r>
  </si>
  <si>
    <t>https://play.google.com/books/reader?id=7ytdDwAAQBAJ&amp;hl=pt&amp;pg=GBS.PA1</t>
  </si>
  <si>
    <t>PV24</t>
  </si>
  <si>
    <t>PV25</t>
  </si>
  <si>
    <t>PV26</t>
  </si>
  <si>
    <t>PV27</t>
  </si>
  <si>
    <t>PV28</t>
  </si>
  <si>
    <t>PV29</t>
  </si>
  <si>
    <t>PV30</t>
  </si>
  <si>
    <t>PV31</t>
  </si>
  <si>
    <t>PV32</t>
  </si>
  <si>
    <t>PV33</t>
  </si>
  <si>
    <t>PV34</t>
  </si>
  <si>
    <t>PV35</t>
  </si>
  <si>
    <t>BL/GRELHA</t>
  </si>
  <si>
    <t>PV36</t>
  </si>
  <si>
    <t>PV37</t>
  </si>
  <si>
    <t>PV38</t>
  </si>
  <si>
    <t>Área max.  Molhada na Sarjeta (m²)</t>
  </si>
  <si>
    <t>Capac. de Condução da Sarjeta</t>
  </si>
  <si>
    <t>Contrib. Acumulada da área</t>
  </si>
  <si>
    <t>Escoramento</t>
  </si>
  <si>
    <t>m²</t>
  </si>
  <si>
    <t>P jus = a altura q o tubo chega no pv (cota q ele chega)</t>
  </si>
  <si>
    <t>ate 2m</t>
  </si>
  <si>
    <t>ate 3</t>
  </si>
  <si>
    <t>ate 4</t>
  </si>
  <si>
    <t xml:space="preserve">ART 28027200708517
ART 28027200708517
ART 28027200708517
</t>
  </si>
  <si>
    <t>PREFEITURA MUNICIPAL DE POTIM</t>
  </si>
  <si>
    <t>SECRETARIA DE PLANEJAMENTO URBANO</t>
  </si>
  <si>
    <t>BAIRRO VISTA ALEGRE</t>
  </si>
  <si>
    <t>não contém neste projeto</t>
  </si>
  <si>
    <t>PV 1,50</t>
  </si>
  <si>
    <t>PV 2,00</t>
  </si>
  <si>
    <t>PV 2,50</t>
  </si>
  <si>
    <t>TUBO Ø40</t>
  </si>
  <si>
    <t>TUBO Ø60</t>
  </si>
  <si>
    <t>TUBO Ø80</t>
  </si>
  <si>
    <t xml:space="preserve">BLS </t>
  </si>
  <si>
    <t xml:space="preserve">quantidade </t>
  </si>
  <si>
    <t xml:space="preserve">Valor estimado </t>
  </si>
  <si>
    <t>unidade</t>
  </si>
  <si>
    <t>unid.</t>
  </si>
  <si>
    <t>m</t>
  </si>
  <si>
    <t>Item</t>
  </si>
  <si>
    <t>Fonte</t>
  </si>
  <si>
    <t>Código</t>
  </si>
  <si>
    <t>Descrição dos Serviços</t>
  </si>
  <si>
    <t>Preço unitário Sem BDI</t>
  </si>
  <si>
    <t>Quantidade</t>
  </si>
  <si>
    <t xml:space="preserve">Preço Total </t>
  </si>
  <si>
    <t>1.0</t>
  </si>
  <si>
    <t>1.2</t>
  </si>
  <si>
    <t>LOCAÇÃO DE PAVIMENTAÇÃO. AF_10/2018</t>
  </si>
  <si>
    <t>54.01.010</t>
  </si>
  <si>
    <t>07.12.020</t>
  </si>
  <si>
    <t>EXECUÇÃO DE VIA EM PISO INTERTRAVADO, COM BLOCO 16 FACES DE 22 X 11 CM, ESPESSURA 8 CM. AF_12/2015</t>
  </si>
  <si>
    <t>54.06.040</t>
  </si>
  <si>
    <t>70.02.014</t>
  </si>
  <si>
    <t>70.02.016</t>
  </si>
  <si>
    <t>70.03.003</t>
  </si>
  <si>
    <t>70.04.001</t>
  </si>
  <si>
    <t>30.04.030</t>
  </si>
  <si>
    <t>30.04.070</t>
  </si>
  <si>
    <t>11.18.040</t>
  </si>
  <si>
    <t>11.03.090</t>
  </si>
  <si>
    <t>11.16.020</t>
  </si>
  <si>
    <t>09.01.020</t>
  </si>
  <si>
    <t>07.02.020</t>
  </si>
  <si>
    <t>07.11.020</t>
  </si>
  <si>
    <t>46.12.270</t>
  </si>
  <si>
    <t>46.12.150</t>
  </si>
  <si>
    <t>46.12.160</t>
  </si>
  <si>
    <t>46.12.170</t>
  </si>
  <si>
    <t>49.12.120</t>
  </si>
  <si>
    <t>49.06.420</t>
  </si>
  <si>
    <t>un</t>
  </si>
  <si>
    <t>49.12.110</t>
  </si>
  <si>
    <t>CAIXA PARA BOCA DE LOBO SIMPLES RETANGULAR, EM ALVENARIA COM BLOCOS DE CONCRETO, DIMENSÕES INTERNAS: 0,6X1X1,2 M. AF_12/2020</t>
  </si>
  <si>
    <t>CAIXA PARA BOCA DE LOBO DUPLA RETANGULAR, EM ALVENARIA COM BLOCOS DE CONCRETO, DIMENSÕES INTERNAS: 0,6X2,2X1,2 M.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</si>
  <si>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</si>
  <si>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</si>
  <si>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 xml:space="preserve">        PRECOS DE INSUMOS - BANCO NACIONAL</t>
  </si>
  <si>
    <t/>
  </si>
  <si>
    <t>MES DE COLETA: 07/2021</t>
  </si>
  <si>
    <t>LOCALIDADE: 2840 - SAO PAULO</t>
  </si>
  <si>
    <t>ENCARGOS SOCIAIS (%) HORISTA 113,93  MENSALISTA  71,01</t>
  </si>
  <si>
    <t xml:space="preserve">CODIGO  </t>
  </si>
  <si>
    <t>DESCRICAO DO INSUMO</t>
  </si>
  <si>
    <t>UNIDADE DE MEDIDA</t>
  </si>
  <si>
    <t>ORIGEM DO PRECO</t>
  </si>
  <si>
    <t>PRECO MEDIANO R$</t>
  </si>
  <si>
    <t xml:space="preserve">!EM PROCESSO DE DESATIVACAO! CHAPA DE MADEIRA COMPENSADA DE PINUS, VIROLA OU EQUIVALENTE, DE *2,2 X 1,6* M, E = 6 MM                                                                                                                                                                                                                                                                                                                                                                                      </t>
  </si>
  <si>
    <t xml:space="preserve">M2    </t>
  </si>
  <si>
    <t xml:space="preserve">C </t>
  </si>
  <si>
    <t>30,11</t>
  </si>
  <si>
    <t xml:space="preserve">!EM PROCESSO DE DESATIVACAO! CHAPA DE MADEIRA COMPENSADA PLASTIFICADA PARA FORMA DE CONCRETO, DE 2,20 x 1,10 M, E = 6 MM                                                                                                                                                                                                                                                                                                                                                                                  </t>
  </si>
  <si>
    <t xml:space="preserve">UN    </t>
  </si>
  <si>
    <t>CR</t>
  </si>
  <si>
    <t>80,63</t>
  </si>
  <si>
    <t xml:space="preserve">!EM PROCESSO DE DESATIVACAO! CHAPA DE MADEIRA COMPENSADA PLASTIFICADA PARA FORMA DE CONCRETO, DE 2,20 X 1,10 m, E = 14 MM                                                                                                                                                                                                                                                                                                                                                                                 </t>
  </si>
  <si>
    <t>142,52</t>
  </si>
  <si>
    <t xml:space="preserve">!EM PROCESSO DE DESATIVACAO! CHAPA DE MADEIRA COMPENSADA PLASTIFICADA PARA FORMA DE CONCRETO, DE 2,20 X 1,10 M, E = 20 MM                                                                                                                                                                                                                                                                                                                                                                                 </t>
  </si>
  <si>
    <t>203,26</t>
  </si>
  <si>
    <t xml:space="preserve">!EM PROCESSO DE DESATIVACAO! CHAPA DE MADEIRA COMPENSADA RESINADA PARA FORMA DE CONCRETO, DE *2,2 X 1,1* M, E = 10 MM                                                                                                                                                                                                                                                                                                                                                                                     </t>
  </si>
  <si>
    <t>67,36</t>
  </si>
  <si>
    <t xml:space="preserve">!EM PROCESSO DE DESATIVACAO! CHAPA DE MADEIRA COMPENSADA RESINADA PARA FORMA DE CONCRETO, DE *2,2 X 1,1* M, E = 20 MM                                                                                                                                                                                                                                                                                                                                                                                     </t>
  </si>
  <si>
    <t>132,56</t>
  </si>
  <si>
    <t xml:space="preserve">!EM PROCESSO DE DESATIVACAO! CHAPA DE MADEIRA COMPENSADA RESINADA PARA FORMA DE CONCRETO, DE *2,2 X 1,1* M, E = 6 MM                                                                                                                                                                                                                                                                                                                                                                                      </t>
  </si>
  <si>
    <t>42,72</t>
  </si>
  <si>
    <t xml:space="preserve">!EM PROCESSO DE DESATIVACAO! DOBRADICA EM ACO/FERRO, 3" X 2 1/2", E= 1,2 A 1,8 MM, SEM ANEL,  CROMADO OU ZINCADO, TAMPA BOLA, COM PARAFUSOS                                                                                                                                                                                                                                                                                                                                                               </t>
  </si>
  <si>
    <t>13,19</t>
  </si>
  <si>
    <t xml:space="preserve">!EM PROCESSO DE DESATIVACAO! FUNDO SINTETICO NIVELADOR BRANCO FOSCO PARA MADEIRA                                                                                                                                                                                                                                                                                                                                                                                                                          </t>
  </si>
  <si>
    <t xml:space="preserve">GL    </t>
  </si>
  <si>
    <t>74,53</t>
  </si>
  <si>
    <t xml:space="preserve">!EM PROCESSO DE DESATIVACAO! HASTE DE ATERRAMENTO EM ACO COM 3,00 M DE COMPRIMENTO E DN = 3/4", REVESTIDA COM BAIXA CAMADA DE COBRE, SEM CONECTOR                                                                                                                                                                                                                                                                                                                                                         </t>
  </si>
  <si>
    <t>109,91</t>
  </si>
  <si>
    <t xml:space="preserve">!EM PROCESSO DE DESATIVACAO! HASTE DE ATERRAMENTO EM ACO COM 3,00 M DE COMPRIMENTO E DN = 5/8", REVESTIDA COM BAIXA CAMADA DE COBRE, COM CONECTOR TIPO GRAMPO                                                                                                                                                                                                                                                                                                                                             </t>
  </si>
  <si>
    <t>76,94</t>
  </si>
  <si>
    <t xml:space="preserve">!EM PROCESSO DE DESATIVACAO! HASTE DE ATERRAMENTO EM ACO COM 3,00 M DE COMPRIMENTO E DN = 5/8", REVESTIDA COM BAIXA CAMADA DE COBRE, SEM CONECTOR                                                                                                                                                                                                                                                                                                                                                         </t>
  </si>
  <si>
    <t>74,28</t>
  </si>
  <si>
    <t xml:space="preserve">!EM PROCESSO DE DESATIVACAO! JANELA BASCULANTE, ACO, COM BATENTE/REQUADRO, 60 X 80 CM (SEM VIDROS)                                                                                                                                                                                                                                                                                                                                                                                                        </t>
  </si>
  <si>
    <t>502,03</t>
  </si>
  <si>
    <t xml:space="preserve">!EM PROCESSO DE DESATIVACAO! JANELA DE CORRER, ACO, BATENTE/REQUADRO DE 6 A 14 CM, QUADRICULADA, PINTURA ANTICORROSIVA, SEM VIDRO, BANDEIRA COM BASCULA, 4 FLS, 120  X 150 CM (A X L)                                                                                                                                                                                                                                                                                                                     </t>
  </si>
  <si>
    <t>788,64</t>
  </si>
  <si>
    <t xml:space="preserve">!EM PROCESSO DE DESATIVACAO! LUMINARIA FECHADA P/ ILUMINACAO PUBLICA, TIPO ABL 50/F OU EQUIV, P/ LAMPADA A VAPOR DE MERCURIO 400W                                                                                                                                                                                                                                                                                                                                                                         </t>
  </si>
  <si>
    <t>371,80</t>
  </si>
  <si>
    <t xml:space="preserve">!EM PROCESSO DE DESATIVACAO! MASSA CORRIDA PVA PARA PAREDES INTERNAS                                                                                                                                                                                                                                                                                                                                                                                                                                      </t>
  </si>
  <si>
    <t>15,08</t>
  </si>
  <si>
    <t xml:space="preserve">!EM PROCESSO DE DESATIVACAO! TINTA LATEX PVA PREMIUM, COR BRANCA                                                                                                                                                                                                                                                                                                                                                                                                                                          </t>
  </si>
  <si>
    <t>76,28</t>
  </si>
  <si>
    <t xml:space="preserve">!EM PROCESSO DE DESATIVACAO! VERNIZ POLIURETANO BRILHANTE PARA MADEIRA, SEM FILTRO SOLAR, USO INTERNO E EXTERNO                                                                                                                                                                                                                                                                                                                                                                                           </t>
  </si>
  <si>
    <t xml:space="preserve">L     </t>
  </si>
  <si>
    <t>28,33</t>
  </si>
  <si>
    <t xml:space="preserve">!EM PROCESSO DE DESATIVACAO!JANELA DE CORRER, ACO, BATENTE/REQUADRO DE 6 A 14 CM,  COM DIVISAO HORIZ , PINT ANTICORROSIVA, SEM VIDRO, BANDEIRA COM BASCULA, 4 FLS, 120  X 150 CM (A X L)                                                                                                                                                                                                                                                                                                                  </t>
  </si>
  <si>
    <t>1.131,62</t>
  </si>
  <si>
    <t xml:space="preserve">!EM PROCESSO DE DESATIVACAO!MASSA A OLEO PARA MADEIRA                                                                                                                                                                                                                                                                                                                                                                                                                                                     </t>
  </si>
  <si>
    <t>57,44</t>
  </si>
  <si>
    <t xml:space="preserve">!EM PROCESSO DE DESATIVACAO!MASSA ACRILICA PARA PAREDES INTERIOR/EXTERIOR                                                                                                                                                                                                                                                                                                                                                                                                                                 </t>
  </si>
  <si>
    <t>30,21</t>
  </si>
  <si>
    <t xml:space="preserve">!EM PROCESSO DESATIVACAO! ELETRODUTO EM ACO GALVANIZADO ELETROLITICO, LEVE, DIAMETRO 1", PAREDE DE 0,90 MM                                                                                                                                                                                                                                                                                                                                                                                                </t>
  </si>
  <si>
    <t xml:space="preserve">M     </t>
  </si>
  <si>
    <t>12,48</t>
  </si>
  <si>
    <t xml:space="preserve">!EM PROCESSO DESATIVACAO! ELETRODUTO EM ACO GALVANIZADO ELETROLITICO, LEVE, DIAMETRO 3/4", PAREDE DE 0,90 MM                                                                                                                                                                                                                                                                                                                                                                                              </t>
  </si>
  <si>
    <t>9,66</t>
  </si>
  <si>
    <t xml:space="preserve">!EM PROCESSO DESATIVACAO! ELETRODUTO EM ACO GALVANIZADO ELETROLITICO, SEMI-PESADO, DIAMETRO 1 1/2", PAREDE DE 1,20 MM                                                                                                                                                                                                                                                                                                                                                                                     </t>
  </si>
  <si>
    <t>24,40</t>
  </si>
  <si>
    <t xml:space="preserve">!EM PROCESSO DESATIVACAO! ELETRODUTO EM ACO GALVANIZADO ELETROLITICO, SEMI-PESADO, DIAMETRO 1 1/4", PAREDE DE 1,20 MM                                                                                                                                                                                                                                                                                                                                                                                     </t>
  </si>
  <si>
    <t>24,02</t>
  </si>
  <si>
    <t xml:space="preserve">ABERTURA PARA ENCAIXE DE CUBA OU LAVATORIO EM BANCADA DE MARMORE/ GRANITO OU OUTRO TIPO DE PEDRA NATURAL                                                                                                                                                                                                                                                                                                                                                                                                  </t>
  </si>
  <si>
    <t>134,51</t>
  </si>
  <si>
    <t xml:space="preserve">ABRACADEIRA DE LATAO PARA FIXACAO DE CABO PARA-RAIO, DIMENSOES 32 X 24 X 24 MM                                                                                                                                                                                                                                                                                                                                                                                                                            </t>
  </si>
  <si>
    <t>1,71</t>
  </si>
  <si>
    <t xml:space="preserve">ABRACADEIRA DE NYLON PARA AMARRACAO DE CABOS, COMPRIMENTO DE *230* X *7,6* MM                                                                                                                                                                                                                                                                                                                                                                                                                             </t>
  </si>
  <si>
    <t>1,08</t>
  </si>
  <si>
    <t xml:space="preserve">ABRACADEIRA DE NYLON PARA AMARRACAO DE CABOS, COMPRIMENTO DE 100 X 2,5 MM                                                                                                                                                                                                                                                                                                                                                                                                                                 </t>
  </si>
  <si>
    <t>0,06</t>
  </si>
  <si>
    <t xml:space="preserve">ABRACADEIRA DE NYLON PARA AMARRACAO DE CABOS, COMPRIMENTO DE 150 X *3,6* MM                                                                                                                                                                                                                                                                                                                                                                                                                               </t>
  </si>
  <si>
    <t>0,16</t>
  </si>
  <si>
    <t xml:space="preserve">ABRACADEIRA DE NYLON PARA AMARRACAO DE CABOS, COMPRIMENTO DE 200 X *4,6* MM                                                                                                                                                                                                                                                                                                                                                                                                                               </t>
  </si>
  <si>
    <t>0,21</t>
  </si>
  <si>
    <t xml:space="preserve">ABRACADEIRA DE NYLON PARA AMARRACAO DE CABOS, COMPRIMENTO DE 390 X *4,6* MM                                                                                                                                                                                                                                                                                                                                                                                                                               </t>
  </si>
  <si>
    <t>1,04</t>
  </si>
  <si>
    <t xml:space="preserve">ABRACADEIRA EM ACO PARA AMARRACAO DE ELETRODUTOS, TIPO D, COM 1 1/2" E CUNHA DE FIXACAO                                                                                                                                                                                                                                                                                                                                                                                                                   </t>
  </si>
  <si>
    <t>1,82</t>
  </si>
  <si>
    <t xml:space="preserve">ABRACADEIRA EM ACO PARA AMARRACAO DE ELETRODUTOS, TIPO D, COM 1 1/2" E PARAFUSO DE FIXACAO                                                                                                                                                                                                                                                                                                                                                                                                                </t>
  </si>
  <si>
    <t>1,84</t>
  </si>
  <si>
    <t xml:space="preserve">ABRACADEIRA EM ACO PARA AMARRACAO DE ELETRODUTOS, TIPO D, COM 1 1/4" E CUNHA DE FIXACAO                                                                                                                                                                                                                                                                                                                                                                                                                   </t>
  </si>
  <si>
    <t>1,66</t>
  </si>
  <si>
    <t xml:space="preserve">ABRACADEIRA EM ACO PARA AMARRACAO DE ELETRODUTOS, TIPO D, COM 1 1/4" E PARAFUSO DE FIXACAO                                                                                                                                                                                                                                                                                                                                                                                                                </t>
  </si>
  <si>
    <t>1,77</t>
  </si>
  <si>
    <t xml:space="preserve">ABRACADEIRA EM ACO PARA AMARRACAO DE ELETRODUTOS, TIPO D, COM 1/2" E CUNHA DE FIXACAO                                                                                                                                                                                                                                                                                                                                                                                                                     </t>
  </si>
  <si>
    <t>0,87</t>
  </si>
  <si>
    <t xml:space="preserve">ABRACADEIRA EM ACO PARA AMARRACAO DE ELETRODUTOS, TIPO D, COM 1/2" E PARAFUSO DE FIXACAO                                                                                                                                                                                                                                                                                                                                                                                                                  </t>
  </si>
  <si>
    <t>0,89</t>
  </si>
  <si>
    <t xml:space="preserve">ABRACADEIRA EM ACO PARA AMARRACAO DE ELETRODUTOS, TIPO D, COM 1" E CUNHA DE FIXACAO                                                                                                                                                                                                                                                                                                                                                                                                                       </t>
  </si>
  <si>
    <t>1,02</t>
  </si>
  <si>
    <t xml:space="preserve">ABRACADEIRA EM ACO PARA AMARRACAO DE ELETRODUTOS, TIPO D, COM 1" E PARAFUSO DE FIXACAO                                                                                                                                                                                                                                                                                                                                                                                                                    </t>
  </si>
  <si>
    <t>1,07</t>
  </si>
  <si>
    <t xml:space="preserve">ABRACADEIRA EM ACO PARA AMARRACAO DE ELETRODUTOS, TIPO D, COM 2 1/2" E CUNHA DE FIXACAO                                                                                                                                                                                                                                                                                                                                                                                                                   </t>
  </si>
  <si>
    <t>2,39</t>
  </si>
  <si>
    <t xml:space="preserve">ABRACADEIRA EM ACO PARA AMARRACAO DE ELETRODUTOS, TIPO D, COM 2 1/2" E PARAFUSO DE FIXACAO                                                                                                                                                                                                                                                                                                                                                                                                                </t>
  </si>
  <si>
    <t>2,64</t>
  </si>
  <si>
    <t xml:space="preserve">ABRACADEIRA EM ACO PARA AMARRACAO DE ELETRODUTOS, TIPO D, COM 2" E CUNHA DE FIXACAO                                                                                                                                                                                                                                                                                                                                                                                                                       </t>
  </si>
  <si>
    <t>1,91</t>
  </si>
  <si>
    <t xml:space="preserve">ABRACADEIRA EM ACO PARA AMARRACAO DE ELETRODUTOS, TIPO D, COM 2" E PARAFUSO DE FIXACAO                                                                                                                                                                                                                                                                                                                                                                                                                    </t>
  </si>
  <si>
    <t>2,04</t>
  </si>
  <si>
    <t xml:space="preserve">ABRACADEIRA EM ACO PARA AMARRACAO DE ELETRODUTOS, TIPO D, COM 3 1/2" E CUNHA DE FIXACAO                                                                                                                                                                                                                                                                                                                                                                                                                   </t>
  </si>
  <si>
    <t>3,82</t>
  </si>
  <si>
    <t xml:space="preserve">ABRACADEIRA EM ACO PARA AMARRACAO DE ELETRODUTOS, TIPO D, COM 3/4" E CUNHA DE FIXACAO                                                                                                                                                                                                                                                                                                                                                                                                                     </t>
  </si>
  <si>
    <t>0,95</t>
  </si>
  <si>
    <t xml:space="preserve">ABRACADEIRA EM ACO PARA AMARRACAO DE ELETRODUTOS, TIPO D, COM 3/4" E PARAFUSO DE FIXACAO                                                                                                                                                                                                                                                                                                                                                                                                                  </t>
  </si>
  <si>
    <t>0,93</t>
  </si>
  <si>
    <t xml:space="preserve">ABRACADEIRA EM ACO PARA AMARRACAO DE ELETRODUTOS, TIPO D, COM 3/8" E PARAFUSO DE FIXACAO                                                                                                                                                                                                                                                                                                                                                                                                                  </t>
  </si>
  <si>
    <t xml:space="preserve">ABRACADEIRA EM ACO PARA AMARRACAO DE ELETRODUTOS, TIPO D, COM 3" E CUNHA DE FIXACAO                                                                                                                                                                                                                                                                                                                                                                                                                       </t>
  </si>
  <si>
    <t>3,18</t>
  </si>
  <si>
    <t xml:space="preserve">ABRACADEIRA EM ACO PARA AMARRACAO DE ELETRODUTOS, TIPO D, COM 3" E PARAFUSO DE FIXACAO                                                                                                                                                                                                                                                                                                                                                                                                                    </t>
  </si>
  <si>
    <t>2,93</t>
  </si>
  <si>
    <t xml:space="preserve">ABRACADEIRA EM ACO PARA AMARRACAO DE ELETRODUTOS, TIPO D, COM 4" E CUNHA DE FIXACAO                                                                                                                                                                                                                                                                                                                                                                                                                       </t>
  </si>
  <si>
    <t>4,30</t>
  </si>
  <si>
    <t xml:space="preserve">ABRACADEIRA EM ACO PARA AMARRACAO DE ELETRODUTOS, TIPO D, COM 4" E PARAFUSO DE FIXACAO                                                                                                                                                                                                                                                                                                                                                                                                                    </t>
  </si>
  <si>
    <t>3,79</t>
  </si>
  <si>
    <t xml:space="preserve">ABRACADEIRA EM ACO PARA AMARRACAO DE ELETRODUTOS, TIPO ECONOMICA (GOTA), COM 8"                                                                                                                                                                                                                                                                                                                                                                                                                           </t>
  </si>
  <si>
    <t>10,17</t>
  </si>
  <si>
    <t xml:space="preserve">ABRACADEIRA EM ACO PARA AMARRACAO DE ELETRODUTOS, TIPO U SIMPLES, COM 1 1/2"                                                                                                                                                                                                                                                                                                                                                                                                                              </t>
  </si>
  <si>
    <t>0,73</t>
  </si>
  <si>
    <t xml:space="preserve">ABRACADEIRA EM ACO PARA AMARRACAO DE ELETRODUTOS, TIPO U SIMPLES, COM 1 1/4"                                                                                                                                                                                                                                                                                                                                                                                                                              </t>
  </si>
  <si>
    <t>0,67</t>
  </si>
  <si>
    <t xml:space="preserve">ABRACADEIRA EM ACO PARA AMARRACAO DE ELETRODUTOS, TIPO U SIMPLES, COM 1/2"                                                                                                                                                                                                                                                                                                                                                                                                                                </t>
  </si>
  <si>
    <t>0,38</t>
  </si>
  <si>
    <t xml:space="preserve">ABRACADEIRA EM ACO PARA AMARRACAO DE ELETRODUTOS, TIPO U SIMPLES, COM 1"                                                                                                                                                                                                                                                                                                                                                                                                                                  </t>
  </si>
  <si>
    <t>0,55</t>
  </si>
  <si>
    <t xml:space="preserve">ABRACADEIRA EM ACO PARA AMARRACAO DE ELETRODUTOS, TIPO U SIMPLES, COM 2 1/2"                                                                                                                                                                                                                                                                                                                                                                                                                              </t>
  </si>
  <si>
    <t>1,52</t>
  </si>
  <si>
    <t xml:space="preserve">ABRACADEIRA EM ACO PARA AMARRACAO DE ELETRODUTOS, TIPO U SIMPLES, COM 2"                                                                                                                                                                                                                                                                                                                                                                                                                                  </t>
  </si>
  <si>
    <t>1,09</t>
  </si>
  <si>
    <t xml:space="preserve">ABRACADEIRA EM ACO PARA AMARRACAO DE ELETRODUTOS, TIPO U SIMPLES, COM 3/4"                                                                                                                                                                                                                                                                                                                                                                                                                                </t>
  </si>
  <si>
    <t>0,40</t>
  </si>
  <si>
    <t xml:space="preserve">ABRACADEIRA EM ACO PARA AMARRACAO DE ELETRODUTOS, TIPO U SIMPLES, COM 3/8"                                                                                                                                                                                                                                                                                                                                                                                                                                </t>
  </si>
  <si>
    <t>0,27</t>
  </si>
  <si>
    <t xml:space="preserve">ABRACADEIRA EM ACO PARA AMARRACAO DE ELETRODUTOS, TIPO U SIMPLES, COM 3"                                                                                                                                                                                                                                                                                                                                                                                                                                  </t>
  </si>
  <si>
    <t xml:space="preserve">ABRACADEIRA EM ACO PARA AMARRACAO DE ELETRODUTOS, TIPO U SIMPLES, COM 4"                                                                                                                                                                                                                                                                                                                                                                                                                                  </t>
  </si>
  <si>
    <t>2,92</t>
  </si>
  <si>
    <t xml:space="preserve">ABRACADEIRA PVC, PARA CALHA PLUVIAL, DIAMETRO ENTRE 80 E 100 MM, PARA DRENAGEM PREDIAL                                                                                                                                                                                                                                                                                                                                                                                                                    </t>
  </si>
  <si>
    <t>4,26</t>
  </si>
  <si>
    <t xml:space="preserve">ABRACADEIRA, GALVANIZADA/ZINCADA, ROSCA SEM FIM, PARAFUSO INOX, LARGURA  FITA *12,6 A *14 MM, D = 2" A 2 1/2"                                                                                                                                                                                                                                                                                                                                                                                             </t>
  </si>
  <si>
    <t>5,12</t>
  </si>
  <si>
    <t xml:space="preserve">ABRACADEIRA, GALVANIZADA/ZINCADA, ROSCA SEM FIM, PARAFUSO INOX, LARGURA  FITA *12,6 A *14 MM, D = 3" A 3 3/4"                                                                                                                                                                                                                                                                                                                                                                                             </t>
  </si>
  <si>
    <t>5,86</t>
  </si>
  <si>
    <t xml:space="preserve">ABRACADEIRA, GALVANIZADA/ZINCADA, ROSCA SEM FIM, PARAFUSO INOX, LARGURA  FITA *12,6 A *14 MM, D = 4" A 4 3/4"                                                                                                                                                                                                                                                                                                                                                                                             </t>
  </si>
  <si>
    <t>9,07</t>
  </si>
  <si>
    <t xml:space="preserve">ACABAMENTO CROMADO PARA REGISTRO PEQUENO, 1/2 " OU 3/4 "                                                                                                                                                                                                                                                                                                                                                                                                                                                  </t>
  </si>
  <si>
    <t>23,43</t>
  </si>
  <si>
    <t xml:space="preserve">ACABAMENTO SIMPLES/CONVENCIONAL PARA FORRO PVC, TIPO "U" OU "C", COR BRANCA, COMPRIMENTO 6 M                                                                                                                                                                                                                                                                                                                                                                                                              </t>
  </si>
  <si>
    <t>4,57</t>
  </si>
  <si>
    <t xml:space="preserve">ACESSORIO DE LIGACAO NAO ELETRICO PARA CARGAS EXPLOSIVAS, TUBO DE 6 M                                                                                                                                                                                                                                                                                                                                                                                                                                     </t>
  </si>
  <si>
    <t>93,16</t>
  </si>
  <si>
    <t xml:space="preserve">ACESSORIO INICIADOR NAO ELETRICO, TUBO DE 6 M, TEMPO DE RETARDO DE *160* MS                                                                                                                                                                                                                                                                                                                                                                                                                               </t>
  </si>
  <si>
    <t>86,71</t>
  </si>
  <si>
    <t xml:space="preserve">ACETILENO (RECARGA PARA CILINDRO DE CONJUNTO OXICORTE GRANDE)                                                                                                                                                                                                                                                                                                                                                                                                                                             </t>
  </si>
  <si>
    <t xml:space="preserve">KG    </t>
  </si>
  <si>
    <t>51,40</t>
  </si>
  <si>
    <t xml:space="preserve">ACIDO MURIATICO, DILUICAO 10% A 12% PARA USO EM LIMPEZA                                                                                                                                                                                                                                                                                                                                                                                                                                                   </t>
  </si>
  <si>
    <t>6,16</t>
  </si>
  <si>
    <t xml:space="preserve">ACO CA-25, 10,0 MM, OU 12,5 MM, OU 16,0 MM, OU 20,0 MM, OU 25,0 MM, VERGALHAO                                                                                                                                                                                                                                                                                                                                                                                                                             </t>
  </si>
  <si>
    <t>12,35</t>
  </si>
  <si>
    <t xml:space="preserve">ACO CA-25, 16,0 MM, BARRA DE TRANSFERENCIA                                                                                                                                                                                                                                                                                                                                                                                                                                                                </t>
  </si>
  <si>
    <t>11,81</t>
  </si>
  <si>
    <t xml:space="preserve">ACO CA-25, 20,0 MM, BARRA DE TRANSFERENCIA                                                                                                                                                                                                                                                                                                                                                                                                                                                                </t>
  </si>
  <si>
    <t>15,15</t>
  </si>
  <si>
    <t xml:space="preserve">ACO CA-25, 25,0 MM, BARRA DE TRANSFERENCIA                                                                                                                                                                                                                                                                                                                                                                                                                                                                </t>
  </si>
  <si>
    <t>15,06</t>
  </si>
  <si>
    <t xml:space="preserve">ACO CA-25, 32,0 MM, BARRA DE TRANSFERENCIA                                                                                                                                                                                                                                                                                                                                                                                                                                                                </t>
  </si>
  <si>
    <t>16,04</t>
  </si>
  <si>
    <t xml:space="preserve">ACO CA-25, 32,0 MM, VERGALHAO                                                                                                                                                                                                                                                                                                                                                                                                                                                                             </t>
  </si>
  <si>
    <t>13,92</t>
  </si>
  <si>
    <t xml:space="preserve">ACO CA-25, 6,3 MM OU 8,0 MM, VERGALHAO                                                                                                                                                                                                                                                                                                                                                                                                                                                                    </t>
  </si>
  <si>
    <t>11,04</t>
  </si>
  <si>
    <t xml:space="preserve">ACO CA-50, 10,0 MM, OU 12,5 MM, OU 16,0 MM, OU 20,0 MM, DOBRADO E CORTADO                                                                                                                                                                                                                                                                                                                                                                                                                                 </t>
  </si>
  <si>
    <t>11,44</t>
  </si>
  <si>
    <t xml:space="preserve">ACO CA-50, 10,0 MM, VERGALHAO                                                                                                                                                                                                                                                                                                                                                                                                                                                                             </t>
  </si>
  <si>
    <t>11,50</t>
  </si>
  <si>
    <t xml:space="preserve">ACO CA-50, 12,5 MM OU 16,0 MM, VERGALHAO                                                                                                                                                                                                                                                                                                                                                                                                                                                                  </t>
  </si>
  <si>
    <t>9,96</t>
  </si>
  <si>
    <t xml:space="preserve">ACO CA-50, 20,0 MM OU 25,0 MM, VERGALHAO                                                                                                                                                                                                                                                                                                                                                                                                                                                                  </t>
  </si>
  <si>
    <t>11,48</t>
  </si>
  <si>
    <t xml:space="preserve">ACO CA-50, 32,0 MM, VERGALHAO                                                                                                                                                                                                                                                                                                                                                                                                                                                                             </t>
  </si>
  <si>
    <t>12,62</t>
  </si>
  <si>
    <t xml:space="preserve">ACO CA-50, 6,3 MM, DOBRADO E CORTADO                                                                                                                                                                                                                                                                                                                                                                                                                                                                      </t>
  </si>
  <si>
    <t>13,49</t>
  </si>
  <si>
    <t xml:space="preserve">ACO CA-50, 6,3 MM, VERGALHAO                                                                                                                                                                                                                                                                                                                                                                                                                                                                              </t>
  </si>
  <si>
    <t>12,13</t>
  </si>
  <si>
    <t xml:space="preserve">ACO CA-50, 8,0 MM, VERGALHAO                                                                                                                                                                                                                                                                                                                                                                                                                                                                              </t>
  </si>
  <si>
    <t>12,20</t>
  </si>
  <si>
    <t xml:space="preserve">ACO CA-60, 4,2 MM OU 5,0 MM, DOBRADO E CORTADO                                                                                                                                                                                                                                                                                                                                                                                                                                                            </t>
  </si>
  <si>
    <t>11,40</t>
  </si>
  <si>
    <t xml:space="preserve">ACO CA-60, 4,2 MM, OU 5,0 MM, OU 6,0 MM, OU 7,0 MM, VERGALHAO                                                                                                                                                                                                                                                                                                                                                                                                                                             </t>
  </si>
  <si>
    <t>10,88</t>
  </si>
  <si>
    <t xml:space="preserve">ACO CA-60, 6,0 MM OU 7,0 MM, DOBRADO E CORTADO                                                                                                                                                                                                                                                                                                                                                                                                                                                            </t>
  </si>
  <si>
    <t>12,06</t>
  </si>
  <si>
    <t xml:space="preserve">ACO CA-60, 8,0 MM OU 9,5 MM, VERGALHAO                                                                                                                                                                                                                                                                                                                                                                                                                                                                    </t>
  </si>
  <si>
    <t>9,48</t>
  </si>
  <si>
    <t xml:space="preserve">ACOPLAMENTO DE CONDUTOR PLUVIAL, EM PVC, DIAMETRO ENTRE 80 E 100 MM, PARA DRENAGEM PREDIAL                                                                                                                                                                                                                                                                                                                                                                                                                </t>
  </si>
  <si>
    <t>4,23</t>
  </si>
  <si>
    <t xml:space="preserve">ACOPLAMENTO RIGIDO EM FERRO FUNDIDO PARA SISTEMA DE TUBULACAO RANHURADA, DN 50 MM (2")                                                                                                                                                                                                                                                                                                                                                                                                                    </t>
  </si>
  <si>
    <t>24,22</t>
  </si>
  <si>
    <t xml:space="preserve">ACOPLAMENTO RIGIDO EM FERRO FUNDIDO PARA SISTEMA DE TUBULACAO RANHURADA, DN 65 MM (2 1/2")                                                                                                                                                                                                                                                                                                                                                                                                                </t>
  </si>
  <si>
    <t>26,28</t>
  </si>
  <si>
    <t xml:space="preserve">ACOPLAMENTO RIGIDO EM FERRO FUNDIDO PARA SISTEMA DE TUBULACAO RANHURADA, DN 80 MM (3")                                                                                                                                                                                                                                                                                                                                                                                                                    </t>
  </si>
  <si>
    <t>29,50</t>
  </si>
  <si>
    <t xml:space="preserve">ADAPTADOR DE COBRE PARA TUBULACAO PEX, DN 16 X 15 MM                                                                                                                                                                                                                                                                                                                                                                                                                                                      </t>
  </si>
  <si>
    <t>11,73</t>
  </si>
  <si>
    <t xml:space="preserve">ADAPTADOR DE COBRE PARA TUBULACAO PEX, DN 20 X 22 MM                                                                                                                                                                                                                                                                                                                                                                                                                                                      </t>
  </si>
  <si>
    <t>13,81</t>
  </si>
  <si>
    <t xml:space="preserve">ADAPTADOR DE COMPRESSAO EM POLIPROPILENO (PP), PARA TUBO EM PEAD, 20 MM X 1/2", PARA LIGACAO PREDIAL DE AGUA (NTS 179)                                                                                                                                                                                                                                                                                                                                                                                    </t>
  </si>
  <si>
    <t>4,88</t>
  </si>
  <si>
    <t xml:space="preserve">ADAPTADOR DE COMPRESSAO EM POLIPROPILENO (PP), PARA TUBO EM PEAD, 20 MM X 3/4", PARA LIGACAO PREDIAL DE AGUA (NTS 179)                                                                                                                                                                                                                                                                                                                                                                                    </t>
  </si>
  <si>
    <t>4,61</t>
  </si>
  <si>
    <t xml:space="preserve">ADAPTADOR DE COMPRESSAO EM POLIPROPILENO (PP), PARA TUBO EM PEAD, 32 MM X 1", PARA LIGACAO PREDIAL DE AGUA (NTS 179)                                                                                                                                                                                                                                                                                                                                                                                      </t>
  </si>
  <si>
    <t>9,56</t>
  </si>
  <si>
    <t xml:space="preserve">ADAPTADOR PVC PARA SIFAO METALICO, SOLDAVEL, COM ANEL BORRACHA (JE), 40 MM X 1 1/2"                                                                                                                                                                                                                                                                                                                                                                                                                       </t>
  </si>
  <si>
    <t>1,43</t>
  </si>
  <si>
    <t xml:space="preserve">ADAPTADOR PVC PARA SIFAO, ROSCAVEL, 40 MM X 1 1/4"                                                                                                                                                                                                                                                                                                                                                                                                                                                        </t>
  </si>
  <si>
    <t>1,46</t>
  </si>
  <si>
    <t xml:space="preserve">ADAPTADOR PVC ROSCAVEL, COM FLANGES E ANEL DE VEDACAO, 1/2", PARA CAIXA D' AGUA                                                                                                                                                                                                                                                                                                                                                                                                                           </t>
  </si>
  <si>
    <t>14,08</t>
  </si>
  <si>
    <t xml:space="preserve">ADAPTADOR PVC ROSCAVEL, COM FLANGES E ANEL DE VEDACAO, 1", PARA CAIXA D' AGUA                                                                                                                                                                                                                                                                                                                                                                                                                             </t>
  </si>
  <si>
    <t>25,87</t>
  </si>
  <si>
    <t xml:space="preserve">ADAPTADOR PVC ROSCAVEL, COM FLANGES E ANEL DE VEDACAO, 3/4", PARA CAIXA D' AGUA                                                                                                                                                                                                                                                                                                                                                                                                                           </t>
  </si>
  <si>
    <t>19,32</t>
  </si>
  <si>
    <t xml:space="preserve">ADAPTADOR PVC SOLDAVEL CURTO COM BOLSA E ROSCA, 110 MM X 4", PARA AGUA FRIA                                                                                                                                                                                                                                                                                                                                                                                                                               </t>
  </si>
  <si>
    <t>57,46</t>
  </si>
  <si>
    <t xml:space="preserve">ADAPTADOR PVC SOLDAVEL CURTO COM BOLSA E ROSCA, 20 MM X 1/2", PARA AGUA FRIA                                                                                                                                                                                                                                                                                                                                                                                                                              </t>
  </si>
  <si>
    <t>0,90</t>
  </si>
  <si>
    <t xml:space="preserve">ADAPTADOR PVC SOLDAVEL CURTO COM BOLSA E ROSCA, 25 MM X 3/4", PARA AGUA FRIA                                                                                                                                                                                                                                                                                                                                                                                                                              </t>
  </si>
  <si>
    <t>1,11</t>
  </si>
  <si>
    <t xml:space="preserve">ADAPTADOR PVC SOLDAVEL CURTO COM BOLSA E ROSCA, 32 MM X 1", PARA AGUA FRIA                                                                                                                                                                                                                                                                                                                                                                                                                                </t>
  </si>
  <si>
    <t>2,29</t>
  </si>
  <si>
    <t xml:space="preserve">ADAPTADOR PVC SOLDAVEL CURTO COM BOLSA E ROSCA, 40 MM X 1 1/2", PARA AGUA FRIA                                                                                                                                                                                                                                                                                                                                                                                                                            </t>
  </si>
  <si>
    <t>8,87</t>
  </si>
  <si>
    <t xml:space="preserve">ADAPTADOR PVC SOLDAVEL CURTO COM BOLSA E ROSCA, 40 MM X 1 1/4", PARA AGUA FRIA                                                                                                                                                                                                                                                                                                                                                                                                                            </t>
  </si>
  <si>
    <t>4,37</t>
  </si>
  <si>
    <t xml:space="preserve">ADAPTADOR PVC SOLDAVEL CURTO COM BOLSA E ROSCA, 50 MM X 1 1/4", PARA AGUA FRIA                                                                                                                                                                                                                                                                                                                                                                                                                            </t>
  </si>
  <si>
    <t>10,23</t>
  </si>
  <si>
    <t xml:space="preserve">ADAPTADOR PVC SOLDAVEL CURTO COM BOLSA E ROSCA, 50 MM X1 1/2", PARA AGUA FRIA                                                                                                                                                                                                                                                                                                                                                                                                                             </t>
  </si>
  <si>
    <t>5,57</t>
  </si>
  <si>
    <t xml:space="preserve">ADAPTADOR PVC SOLDAVEL CURTO COM BOLSA E ROSCA, 60 MM X 2", PARA AGUA FRIA                                                                                                                                                                                                                                                                                                                                                                                                                                </t>
  </si>
  <si>
    <t>15,11</t>
  </si>
  <si>
    <t xml:space="preserve">ADAPTADOR PVC SOLDAVEL CURTO COM BOLSA E ROSCA, 75 MM X 2 1/2", PARA AGUA FRIA                                                                                                                                                                                                                                                                                                                                                                                                                            </t>
  </si>
  <si>
    <t>21,98</t>
  </si>
  <si>
    <t xml:space="preserve">ADAPTADOR PVC SOLDAVEL CURTO COM BOLSA E ROSCA, 85 MM X 3", PARA AGUA FRIA                                                                                                                                                                                                                                                                                                                                                                                                                                </t>
  </si>
  <si>
    <t>36,09</t>
  </si>
  <si>
    <t xml:space="preserve">ADAPTADOR PVC SOLDAVEL, COM FLANGE E ANEL DE VEDACAO, 20 MM X 1/2", PARA CAIXA D'AGUA                                                                                                                                                                                                                                                                                                                                                                                                                     </t>
  </si>
  <si>
    <t>12,22</t>
  </si>
  <si>
    <t xml:space="preserve">ADAPTADOR PVC SOLDAVEL, COM FLANGE E ANEL DE VEDACAO, 25 MM X 3/4", PARA CAIXA D'AGUA                                                                                                                                                                                                                                                                                                                                                                                                                     </t>
  </si>
  <si>
    <t>14,05</t>
  </si>
  <si>
    <t xml:space="preserve">ADAPTADOR PVC SOLDAVEL, COM FLANGE E ANEL DE VEDACAO, 32 MM X 1", PARA CAIXA D'AGUA                                                                                                                                                                                                                                                                                                                                                                                                                       </t>
  </si>
  <si>
    <t>18,24</t>
  </si>
  <si>
    <t xml:space="preserve">ADAPTADOR PVC SOLDAVEL, COM FLANGE E ANEL DE VEDACAO, 40 MM X 1 1/4", PARA CAIXA D'AGUA                                                                                                                                                                                                                                                                                                                                                                                                                   </t>
  </si>
  <si>
    <t>24,59</t>
  </si>
  <si>
    <t xml:space="preserve">ADAPTADOR PVC SOLDAVEL, COM FLANGE E ANEL DE VEDACAO, 50 MM X 1 1/2", PARA CAIXA D'AGUA                                                                                                                                                                                                                                                                                                                                                                                                                   </t>
  </si>
  <si>
    <t>29,82</t>
  </si>
  <si>
    <t xml:space="preserve">ADAPTADOR PVC SOLDAVEL, COM FLANGES E ANEL DE VEDACAO, 60 MM X 2", PARA CAIXA D' AGUA                                                                                                                                                                                                                                                                                                                                                                                                                     </t>
  </si>
  <si>
    <t>41,60</t>
  </si>
  <si>
    <t xml:space="preserve">ADAPTADOR PVC SOLDAVEL, COM FLANGES LIVRES, 110 MM X 4", PARA CAIXA D' AGUA                                                                                                                                                                                                                                                                                                                                                                                                                               </t>
  </si>
  <si>
    <t>433,58</t>
  </si>
  <si>
    <t xml:space="preserve">ADAPTADOR PVC SOLDAVEL, COM FLANGES LIVRES, 25 MM X 3/4", PARA CAIXA D' AGUA                                                                                                                                                                                                                                                                                                                                                                                                                              </t>
  </si>
  <si>
    <t>15,80</t>
  </si>
  <si>
    <t xml:space="preserve">ADAPTADOR PVC SOLDAVEL, COM FLANGES LIVRES, 32 MM X 1", PARA CAIXA D' AGUA                                                                                                                                                                                                                                                                                                                                                                                                                                </t>
  </si>
  <si>
    <t>24,16</t>
  </si>
  <si>
    <t xml:space="preserve">ADAPTADOR PVC SOLDAVEL, COM FLANGES LIVRES, 40 MM X 1  1/4", PARA CAIXA D' AGUA                                                                                                                                                                                                                                                                                                                                                                                                                           </t>
  </si>
  <si>
    <t>44,91</t>
  </si>
  <si>
    <t xml:space="preserve">ADAPTADOR PVC SOLDAVEL, COM FLANGES LIVRES, 50 MM X 1  1/2", PARA CAIXA D' AGUA                                                                                                                                                                                                                                                                                                                                                                                                                           </t>
  </si>
  <si>
    <t>45,07</t>
  </si>
  <si>
    <t xml:space="preserve">ADAPTADOR PVC SOLDAVEL, COM FLANGES LIVRES, 60 MM X 2", PARA CAIXA D' AGUA                                                                                                                                                                                                                                                                                                                                                                                                                                </t>
  </si>
  <si>
    <t>68,90</t>
  </si>
  <si>
    <t xml:space="preserve">ADAPTADOR PVC SOLDAVEL, COM FLANGES LIVRES, 75 MM X 2  1/2", PARA CAIXA D' AGUA                                                                                                                                                                                                                                                                                                                                                                                                                           </t>
  </si>
  <si>
    <t>220,04</t>
  </si>
  <si>
    <t xml:space="preserve">ADAPTADOR PVC SOLDAVEL, COM FLANGES LIVRES, 85 MM X 3", PARA CAIXA D' AGUA                                                                                                                                                                                                                                                                                                                                                                                                                                </t>
  </si>
  <si>
    <t>307,20</t>
  </si>
  <si>
    <t xml:space="preserve">ADAPTADOR PVC SOLDAVEL, LONGO, COM FLANGE LIVRE,  110 MM X 4", PARA CAIXA D' AGUA                                                                                                                                                                                                                                                                                                                                                                                                                         </t>
  </si>
  <si>
    <t>466,69</t>
  </si>
  <si>
    <t xml:space="preserve">ADAPTADOR PVC SOLDAVEL, LONGO, COM FLANGE LIVRE,  25 MM X 3/4", PARA CAIXA D' AGUA                                                                                                                                                                                                                                                                                                                                                                                                                        </t>
  </si>
  <si>
    <t>22,18</t>
  </si>
  <si>
    <t xml:space="preserve">ADAPTADOR PVC SOLDAVEL, LONGO, COM FLANGE LIVRE,  32 MM X 1", PARA CAIXA D' AGUA                                                                                                                                                                                                                                                                                                                                                                                                                          </t>
  </si>
  <si>
    <t>24,75</t>
  </si>
  <si>
    <t xml:space="preserve">ADAPTADOR PVC SOLDAVEL, LONGO, COM FLANGE LIVRE,  40 MM X 1 1/4", PARA CAIXA D' AGUA                                                                                                                                                                                                                                                                                                                                                                                                                      </t>
  </si>
  <si>
    <t>36,60</t>
  </si>
  <si>
    <t xml:space="preserve">ADAPTADOR PVC SOLDAVEL, LONGO, COM FLANGE LIVRE,  50 MM X 1 1/2", PARA CAIXA D' AGUA                                                                                                                                                                                                                                                                                                                                                                                                                      </t>
  </si>
  <si>
    <t>41,94</t>
  </si>
  <si>
    <t xml:space="preserve">ADAPTADOR PVC SOLDAVEL, LONGO, COM FLANGE LIVRE,  60 MM X 2", PARA CAIXA D' AGUA                                                                                                                                                                                                                                                                                                                                                                                                                          </t>
  </si>
  <si>
    <t>71,73</t>
  </si>
  <si>
    <t xml:space="preserve">ADAPTADOR PVC SOLDAVEL, LONGO, COM FLANGE LIVRE,  75 MM X 2 1/2", PARA CAIXA D' AGUA                                                                                                                                                                                                                                                                                                                                                                                                                      </t>
  </si>
  <si>
    <t>278,46</t>
  </si>
  <si>
    <t xml:space="preserve">ADAPTADOR PVC SOLDAVEL, LONGO, COM FLANGE LIVRE,  85 MM X 3", PARA CAIXA D' AGUA                                                                                                                                                                                                                                                                                                                                                                                                                          </t>
  </si>
  <si>
    <t>326,01</t>
  </si>
  <si>
    <t xml:space="preserve">ADAPTADOR PVC, COM REGISTRO, PARA PEAD, 20 MM X 3/4", PARA LIGACAO PREDIAL DE AGUA                                                                                                                                                                                                                                                                                                                                                                                                                        </t>
  </si>
  <si>
    <t>6,33</t>
  </si>
  <si>
    <t xml:space="preserve">ADAPTADOR PVC, ROSCAVEL, COM FLANGES E ANEL DE VEDACAO, 1 1/2", PARA CAIXA D'AGUA                                                                                                                                                                                                                                                                                                                                                                                                                         </t>
  </si>
  <si>
    <t>43,85</t>
  </si>
  <si>
    <t xml:space="preserve">ADAPTADOR PVC, ROSCAVEL, COM FLANGES E ANEL DE VEDACAO, 1 1/4", PARA CAIXA D' AGUA                                                                                                                                                                                                                                                                                                                                                                                                                        </t>
  </si>
  <si>
    <t>36,67</t>
  </si>
  <si>
    <t xml:space="preserve">ADAPTADOR PVC, ROSCAVEL, COM FLANGES E ANEL DE VEDACAO, 2", PARA CAIXA D' AGUA                                                                                                                                                                                                                                                                                                                                                                                                                            </t>
  </si>
  <si>
    <t>53,22</t>
  </si>
  <si>
    <t xml:space="preserve">ADAPTADOR PVC, ROSCAVEL, PARA VALVULA PIA OU LAVATORIO, 40 MM                                                                                                                                                                                                                                                                                                                                                                                                                                             </t>
  </si>
  <si>
    <t>0,61</t>
  </si>
  <si>
    <t xml:space="preserve">ADAPTADOR, CPVC, SOLDAVEL, 15 MM, PARA AGUA QUENTE                                                                                                                                                                                                                                                                                                                                                                                                                                                        </t>
  </si>
  <si>
    <t>5,56</t>
  </si>
  <si>
    <t xml:space="preserve">ADAPTADOR, CPVC, SOLDAVEL, 22 MM, PARA AGUA QUENTE                                                                                                                                                                                                                                                                                                                                                                                                                                                        </t>
  </si>
  <si>
    <t>5,76</t>
  </si>
  <si>
    <t xml:space="preserve">ADAPTADOR, EM LATAO, ENGATE RAPIDO 2 1/2" X ROSCA INTERNA 5 FIOS 2 1/2",  PARA INSTALACAO PREDIAL DE COMBATE A INCENDIO                                                                                                                                                                                                                                                                                                                                                                                   </t>
  </si>
  <si>
    <t>105,14</t>
  </si>
  <si>
    <t xml:space="preserve">ADAPTADOR, EM LATAO, ENGATE RAPIDO1 1/2" X ROSCA INTERNA 5 FIOS 2 1/2",  PARA INSTALACAO PREDIAL DE COMBATE A INCENDIO                                                                                                                                                                                                                                                                                                                                                                                    </t>
  </si>
  <si>
    <t>82,28</t>
  </si>
  <si>
    <t xml:space="preserve">ADAPTADOR, PVC PBA,  BOLSA/ROSCA, JE, DN 75 / DE  85 MM                                                                                                                                                                                                                                                                                                                                                                                                                                                   </t>
  </si>
  <si>
    <t>52,23</t>
  </si>
  <si>
    <t xml:space="preserve">ADAPTADOR, PVC PBA, A BOLSA DEFOFO, JE, DN 100 / DE 110 MM                                                                                                                                                                                                                                                                                                                                                                                                                                                </t>
  </si>
  <si>
    <t>144,10</t>
  </si>
  <si>
    <t xml:space="preserve">ADAPTADOR, PVC PBA, A BOLSA DEFOFO, JE, DN 50 / DE 60 MM                                                                                                                                                                                                                                                                                                                                                                                                                                                  </t>
  </si>
  <si>
    <t>33,19</t>
  </si>
  <si>
    <t xml:space="preserve">ADAPTADOR, PVC PBA, A BOLSA DEFOFO, JE, DN 75 / DE  85 MM                                                                                                                                                                                                                                                                                                                                                                                                                                                 </t>
  </si>
  <si>
    <t>75,25</t>
  </si>
  <si>
    <t xml:space="preserve">ADAPTADOR, PVC PBA, BOLSA/ROSCA, JE, DN 100 / DE 110 MM                                                                                                                                                                                                                                                                                                                                                                                                                                                   </t>
  </si>
  <si>
    <t>89,31</t>
  </si>
  <si>
    <t xml:space="preserve">ADAPTADOR, PVC PBA, BOLSA/ROSCA, JE, DN 50 / DE 60 MM                                                                                                                                                                                                                                                                                                                                                                                                                                                     </t>
  </si>
  <si>
    <t>23,30</t>
  </si>
  <si>
    <t xml:space="preserve">ADAPTADOR, PVC PBA, PONTA/ROSCA, JE, DN 50 / DE  60 MM                                                                                                                                                                                                                                                                                                                                                                                                                                                    </t>
  </si>
  <si>
    <t>17,70</t>
  </si>
  <si>
    <t xml:space="preserve">ADAPTADOR, PVC PBA, PONTA/ROSCA, JE, DN 75 / DE  85 MM                                                                                                                                                                                                                                                                                                                                                                                                                                                    </t>
  </si>
  <si>
    <t>59,73</t>
  </si>
  <si>
    <t xml:space="preserve">ADESIVO ACRILICO/COLA DE CONTATO                                                                                                                                                                                                                                                                                                                                                                                                                                                                          </t>
  </si>
  <si>
    <t>26,82</t>
  </si>
  <si>
    <t xml:space="preserve">ADESIVO ESTRUTURAL A BASE DE RESINA EPOXI PARA INJECAO EM TRINCAS, BICOMPONENTE, BAIXA VISCOSIDADE                                                                                                                                                                                                                                                                                                                                                                                                        </t>
  </si>
  <si>
    <t>136,13</t>
  </si>
  <si>
    <t xml:space="preserve">ADESIVO ESTRUTURAL A BASE DE RESINA EPOXI, BICOMPONENTE, FLUIDO                                                                                                                                                                                                                                                                                                                                                                                                                                           </t>
  </si>
  <si>
    <t>48,47</t>
  </si>
  <si>
    <t xml:space="preserve">ADESIVO ESTRUTURAL A BASE DE RESINA EPOXI, BICOMPONENTE, PASTOSO (TIXOTROPICO)                                                                                                                                                                                                                                                                                                                                                                                                                            </t>
  </si>
  <si>
    <t>41,45</t>
  </si>
  <si>
    <t xml:space="preserve">ADESIVO LIQUIDO A BASE DE RESINAS PARA COLAGEM DE ESPUMA DE ISOLAMENTO TERMICO FLEXIVEL                                                                                                                                                                                                                                                                                                                                                                                                                   </t>
  </si>
  <si>
    <t>100,55</t>
  </si>
  <si>
    <t xml:space="preserve">ADESIVO PARA TUBOS CPVC, *75* G                                                                                                                                                                                                                                                                                                                                                                                                                                                                           </t>
  </si>
  <si>
    <t>21,54</t>
  </si>
  <si>
    <t xml:space="preserve">ADESIVO PLASTICO PARA PVC, BISNAGA COM 75 GR                                                                                                                                                                                                                                                                                                                                                                                                                                                              </t>
  </si>
  <si>
    <t>8,50</t>
  </si>
  <si>
    <t xml:space="preserve">ADESIVO PLASTICO PARA PVC, FRASCO COM 175 GR                                                                                                                                                                                                                                                                                                                                                                                                                                                              </t>
  </si>
  <si>
    <t>24,37</t>
  </si>
  <si>
    <t xml:space="preserve">ADESIVO PLASTICO PARA PVC, FRASCO COM 850 GR                                                                                                                                                                                                                                                                                                                                                                                                                                                              </t>
  </si>
  <si>
    <t>76,78</t>
  </si>
  <si>
    <t xml:space="preserve">ADESIVO/COLA PARA EPS (ISOPOR) E OUTROS MATERIAIS                                                                                                                                                                                                                                                                                                                                                                                                                                                         </t>
  </si>
  <si>
    <t>30,64</t>
  </si>
  <si>
    <t xml:space="preserve">ADITIVO ACELERADOR DE PEGA E ENDURECIMENTO PARA ARGAMASSAS E CONCRETOS, LIQUIDO E ISENTO DE CLORETOS                                                                                                                                                                                                                                                                                                                                                                                                      </t>
  </si>
  <si>
    <t>15,98</t>
  </si>
  <si>
    <t xml:space="preserve">ADITIVO ADESIVO LIQUIDO PARA ARGAMASSAS DE REVESTIMENTOS CIMENTICIOS                                                                                                                                                                                                                                                                                                                                                                                                                                      </t>
  </si>
  <si>
    <t>11,71</t>
  </si>
  <si>
    <t xml:space="preserve">ADITIVO IMPERMEABILIZANTE DE PEGA NORMAL PARA ARGAMASSAS E CONCRETOS SEM ARMACAO, LIQUIDO E ISENTO DE CLORETOS                                                                                                                                                                                                                                                                                                                                                                                            </t>
  </si>
  <si>
    <t>6,54</t>
  </si>
  <si>
    <t xml:space="preserve">ADITIVO IMPERMEABILIZANTE DE PEGA ULTRARRAPIDA, LIQUIDO E ISENTO DE CLORETOS                                                                                                                                                                                                                                                                                                                                                                                                                              </t>
  </si>
  <si>
    <t>15,61</t>
  </si>
  <si>
    <t xml:space="preserve">ADITIVO LIQUIDO IMPERMEABILIZANTE CRISTALIZANTE                                                                                                                                                                                                                                                                                                                                                                                                                                                           </t>
  </si>
  <si>
    <t>21,75</t>
  </si>
  <si>
    <t xml:space="preserve">ADITIVO LIQUIDO INCORPORADOR DE AR PARA CONCRETO E ARGAMASSA, LIQUIDO E ISENTO DE CLORETOS                                                                                                                                                                                                                                                                                                                                                                                                                </t>
  </si>
  <si>
    <t>6,48</t>
  </si>
  <si>
    <t xml:space="preserve">ADITIVO PLASTIFICANTE E ESTABILIZADOR PARA ARGAMASSAS DE ASSENTAMENTO E REBOCO, LIQUIDO E ISENTO DE CLORETOS                                                                                                                                                                                                                                                                                                                                                                                              </t>
  </si>
  <si>
    <t>7,24</t>
  </si>
  <si>
    <t xml:space="preserve">ADITIVO PLASTIFICANTE RETARDADOR DE PEGA E REDUTOR DE AGUA PARA CONCRETO, LIQUIDO E ISENTO DE CLORETOS                                                                                                                                                                                                                                                                                                                                                                                                    </t>
  </si>
  <si>
    <t>6,72</t>
  </si>
  <si>
    <t xml:space="preserve">ADITIVO SUPERPLASTIFICANTE DE PEGA NORMAL PARA CONCRETO, LIQUIDO E ISENTO DE CLORETOS                                                                                                                                                                                                                                                                                                                                                                                                                     </t>
  </si>
  <si>
    <t>16,92</t>
  </si>
  <si>
    <t xml:space="preserve">ADUELA/ GALERIA PRE-MOLDADA DE CONCRETO ARMADO, SECAO QUADRADA INTERNA DE 1,50 X 1,50 M (L X A), MISULA DE 20 X 20 CM, C = 1,00 M, ESPESSURA MIN = 15 CM, TB-45 E FCK DO CONCRETO = 30 MPA                                                                                                                                                                                                                                                                                                                </t>
  </si>
  <si>
    <t>2.810,10</t>
  </si>
  <si>
    <t xml:space="preserve">ADUELA/ GALERIA PRE-MOLDADA DE CONCRETO ARMADO, SECAO RETANGULAR INTERNA DE 2,00 X 2,00 M (L X A), MISULA DE 20 X 20 CM, C = 1,00 M, ESPESSURA MIN = 15 CM, TB-45 E FCK DO CONCRETO = 30 MPA                                                                                                                                                                                                                                                                                                              </t>
  </si>
  <si>
    <t>3.519,72</t>
  </si>
  <si>
    <t xml:space="preserve">ADUELA/ GALERIA PRE-MOLDADA DE CONCRETO ARMADO, SECAO RETANGULAR INTERNA DE 2,50 X 2,50 M (L X A), MISULA DE 20 X 20 CM, C = 1,00 M, ESPESSURA MIN = 15 CM, TB-45 E FCK DO CONCRETO = 30 MPA                                                                                                                                                                                                                                                                                                              </t>
  </si>
  <si>
    <t>4.768,65</t>
  </si>
  <si>
    <t xml:space="preserve">ADUELA/ GALERIA PRE-MOLDADA DE CONCRETO ARMADO, SECAO RETANGULAR INTERNA DE 3,00 X 3,00 M (L X A), MISULA DE 20 X 20 CM, C = 1.00 M, ESPESSURA MIN = 20 CM, TB-45 E FCK DO CONCRETO = 30 MPA                                                                                                                                                                                                                                                                                                              </t>
  </si>
  <si>
    <t>5.655,68</t>
  </si>
  <si>
    <t xml:space="preserve">AFASTADOR PARA TELHA DE FIBROCIMENTO CANALETE 90 OU KALHETAO                                                                                                                                                                                                                                                                                                                                                                                                                                              </t>
  </si>
  <si>
    <t>1,68</t>
  </si>
  <si>
    <t xml:space="preserve">AGENTE DE CURA, PROTETOR DA EVAPORACAO DA AGUA DE HIDRATACAO DO CONCRETO                                                                                                                                                                                                                                                                                                                                                                                                                                  </t>
  </si>
  <si>
    <t>10,66</t>
  </si>
  <si>
    <t xml:space="preserve">AGREGADO RECICLADO, TIPO RACHAO RECICLADO CINZA, CLASSE A                                                                                                                                                                                                                                                                                                                                                                                                                                                 </t>
  </si>
  <si>
    <t xml:space="preserve">M3    </t>
  </si>
  <si>
    <t>36,40</t>
  </si>
  <si>
    <t xml:space="preserve">AJUDANTE DE ARMADOR                                                                                                                                                                                                                                                                                                                                                                                                                                                                                       </t>
  </si>
  <si>
    <t xml:space="preserve">H     </t>
  </si>
  <si>
    <t>13,75</t>
  </si>
  <si>
    <t xml:space="preserve">AJUDANTE DE ARMADOR (MENSALISTA)                                                                                                                                                                                                                                                                                                                                                                                                                                                                          </t>
  </si>
  <si>
    <t xml:space="preserve">MES   </t>
  </si>
  <si>
    <t>2.422,33</t>
  </si>
  <si>
    <t xml:space="preserve">AJUDANTE DE ELETRICISTA                                                                                                                                                                                                                                                                                                                                                                                                                                                                                   </t>
  </si>
  <si>
    <t>14,33</t>
  </si>
  <si>
    <t xml:space="preserve">AJUDANTE DE ELETRICISTA (MENSALISTA)                                                                                                                                                                                                                                                                                                                                                                                                                                                                      </t>
  </si>
  <si>
    <t>2.522,12</t>
  </si>
  <si>
    <t xml:space="preserve">AJUDANTE DE ESTRUTURAS METALICAS                                                                                                                                                                                                                                                                                                                                                                                                                                                                          </t>
  </si>
  <si>
    <t>14,29</t>
  </si>
  <si>
    <t xml:space="preserve">AJUDANTE DE ESTRUTURAS METALICAS (MENSALISTA)                                                                                                                                                                                                                                                                                                                                                                                                                                                             </t>
  </si>
  <si>
    <t>2.513,50</t>
  </si>
  <si>
    <t xml:space="preserve">AJUDANTE DE OPERACAO EM GERAL                                                                                                                                                                                                                                                                                                                                                                                                                                                                             </t>
  </si>
  <si>
    <t>14,24</t>
  </si>
  <si>
    <t xml:space="preserve">AJUDANTE DE OPERACAO EM GERAL (MENSALISTA)                                                                                                                                                                                                                                                                                                                                                                                                                                                                </t>
  </si>
  <si>
    <t>2.506,54</t>
  </si>
  <si>
    <t xml:space="preserve">AJUDANTE DE PINTOR                                                                                                                                                                                                                                                                                                                                                                                                                                                                                        </t>
  </si>
  <si>
    <t>15,93</t>
  </si>
  <si>
    <t xml:space="preserve">AJUDANTE DE PINTOR (MENSALISTA)                                                                                                                                                                                                                                                                                                                                                                                                                                                                           </t>
  </si>
  <si>
    <t>2.805,28</t>
  </si>
  <si>
    <t xml:space="preserve">AJUDANTE DE SERRALHEIRO                                                                                                                                                                                                                                                                                                                                                                                                                                                                                   </t>
  </si>
  <si>
    <t>14,76</t>
  </si>
  <si>
    <t xml:space="preserve">AJUDANTE DE SERRALHEIRO (MENSALISTA)                                                                                                                                                                                                                                                                                                                                                                                                                                                                      </t>
  </si>
  <si>
    <t>2.598,18</t>
  </si>
  <si>
    <t xml:space="preserve">AJUDANTE ESPECIALIZADO                                                                                                                                                                                                                                                                                                                                                                                                                                                                                    </t>
  </si>
  <si>
    <t>21,07</t>
  </si>
  <si>
    <t xml:space="preserve">AJUDANTE ESPECIALIZADO (MENSALISTA)                                                                                                                                                                                                                                                                                                                                                                                                                                                                       </t>
  </si>
  <si>
    <t>3.706,09</t>
  </si>
  <si>
    <t xml:space="preserve">ALCA PREFORMADA DE CONTRA POSTE, EM ACO GALVANIZADO, PARA CABO 3/16", COMPRIMENTO *860* MM                                                                                                                                                                                                                                                                                                                                                                                                                </t>
  </si>
  <si>
    <t>7,50</t>
  </si>
  <si>
    <t xml:space="preserve">ALCA PREFORMADA DE DISTRIBUICAO, EM ACO GALVANIZADO, PARA CABO DE ALUMINIO DIAMETRO 16 A 25 MM                                                                                                                                                                                                                                                                                                                                                                                                            </t>
  </si>
  <si>
    <t>3,53</t>
  </si>
  <si>
    <t xml:space="preserve">ALCA PREFORMADA DE DISTRIBUICAO, EM ACO GALVANIZADO, PARA CONDUTORES DE ALUMINIO AWG 1/0 (CAA 6/1 OU CA 7 FIOS)                                                                                                                                                                                                                                                                                                                                                                                           </t>
  </si>
  <si>
    <t>10,96</t>
  </si>
  <si>
    <t xml:space="preserve">ALCA PREFORMADA DE DISTRIBUICAO, EM ACO GALVANIZADO, PARA CONDUTORES DE ALUMINIO AWG 2 (CAA 6/1 OU CA 7 FIOS)                                                                                                                                                                                                                                                                                                                                                                                             </t>
  </si>
  <si>
    <t>6,62</t>
  </si>
  <si>
    <t xml:space="preserve">ALCA PREFORMADA DE SERVICO, EM ACO GALVANIZADO, PARA CONDUTORES DE ALUMINIO AWG 4 (CAA 6/1)                                                                                                                                                                                                                                                                                                                                                                                                               </t>
  </si>
  <si>
    <t>2,65</t>
  </si>
  <si>
    <t xml:space="preserve">ALCA PREFORMADA DE SERVICO, EM ACO GALVANIZADO, PARA CONDUTORES DE ALUMINIO AWG 6 (CAA 6/1)                                                                                                                                                                                                                                                                                                                                                                                                               </t>
  </si>
  <si>
    <t>2,02</t>
  </si>
  <si>
    <t xml:space="preserve">ALICATE DE CORTE DIAGONAL 6 " COM ISOLAMENTO                                                                                                                                                                                                                                                                                                                                                                                                                                                              </t>
  </si>
  <si>
    <t>58,27</t>
  </si>
  <si>
    <t xml:space="preserve">ALICATE DE CRIMPAR RJ11, RJ12 E RJ45                                                                                                                                                                                                                                                                                                                                                                                                                                                                      </t>
  </si>
  <si>
    <t>159,01</t>
  </si>
  <si>
    <t xml:space="preserve">ALICATE DE PRESSAO PARA SOLDA DE CHAPA 18 "                                                                                                                                                                                                                                                                                                                                                                                                                                                               </t>
  </si>
  <si>
    <t>170,98</t>
  </si>
  <si>
    <t xml:space="preserve">ALICATE DE PRESSAO 11 " PARA SOLDA, TIPO C                                                                                                                                                                                                                                                                                                                                                                                                                                                                </t>
  </si>
  <si>
    <t>96,20</t>
  </si>
  <si>
    <t xml:space="preserve">ALICATE DE PRESSAO 11 " PARA SOLDA, TIPO U                                                                                                                                                                                                                                                                                                                                                                                                                                                                </t>
  </si>
  <si>
    <t>105,86</t>
  </si>
  <si>
    <t xml:space="preserve">ALICATE PARA ANEIS DE PISTAO, CAPACIDADE 50 A 100 MM                                                                                                                                                                                                                                                                                                                                                                                                                                                      </t>
  </si>
  <si>
    <t>137,48</t>
  </si>
  <si>
    <t xml:space="preserve">ALIMENTACAO - HORISTA (COLETADO CAIXA)                                                                                                                                                                                                                                                                                                                                                                                                                                                                    </t>
  </si>
  <si>
    <t>2,70</t>
  </si>
  <si>
    <t xml:space="preserve">ALIMENTACAO - MENSALISTA (COLETADO CAIXA)                                                                                                                                                                                                                                                                                                                                                                                                                                                                 </t>
  </si>
  <si>
    <t>731,54</t>
  </si>
  <si>
    <t xml:space="preserve">ALISADORA DE CONCRETO COM MOTOR A GASOLINA DE 5,5 HP, PESO COM MOTOR DE 78 KG, 4 PAS                                                                                                                                                                                                                                                                                                                                                                                                                      </t>
  </si>
  <si>
    <t>7.000,00</t>
  </si>
  <si>
    <t xml:space="preserve">ALMOXARIFE                                                                                                                                                                                                                                                                                                                                                                                                                                                                                                </t>
  </si>
  <si>
    <t>22,22</t>
  </si>
  <si>
    <t xml:space="preserve">ALMOXARIFE (MENSALISTA)                                                                                                                                                                                                                                                                                                                                                                                                                                                                                   </t>
  </si>
  <si>
    <t>3.908,94</t>
  </si>
  <si>
    <t xml:space="preserve">ALONGADOR COM TRES ALTURAS, EM TUBO DE ACO CARBONO, PINTURA NO PROCESSO ELETROSTATICO - EQUIPAMENTO DE GINASTICA PARA ACADEMIA AO AR LIVRE / ACADEMIA DA TERCEIRA IDADE - ATI                                                                                                                                                                                                                                                                                                                             </t>
  </si>
  <si>
    <t>1.740,00</t>
  </si>
  <si>
    <t xml:space="preserve">ALUMINIO ANODIZADO                                                                                                                                                                                                                                                                                                                                                                                                                                                                                        </t>
  </si>
  <si>
    <t>39,79</t>
  </si>
  <si>
    <t xml:space="preserve">ANEL BORRACHA DN 100 MM, PARA TUBO SERIE REFORCADA ESGOTO PREDIAL                                                                                                                                                                                                                                                                                                                                                                                                                                         </t>
  </si>
  <si>
    <t>2,83</t>
  </si>
  <si>
    <t xml:space="preserve">ANEL BORRACHA DN 75 MM, PARA TUBO SERIE REFORCADA ESGOTO PREDIAL                                                                                                                                                                                                                                                                                                                                                                                                                                          </t>
  </si>
  <si>
    <t>2,85</t>
  </si>
  <si>
    <t xml:space="preserve">ANEL BORRACHA PARA TUBO ESGOTO PREDIAL DN 40 MM (NBR 5688)                                                                                                                                                                                                                                                                                                                                                                                                                                                </t>
  </si>
  <si>
    <t>1,70</t>
  </si>
  <si>
    <t xml:space="preserve">ANEL BORRACHA PARA TUBO ESGOTO PREDIAL DN 50 MM (NBR 5688)                                                                                                                                                                                                                                                                                                                                                                                                                                                </t>
  </si>
  <si>
    <t>1,76</t>
  </si>
  <si>
    <t xml:space="preserve">ANEL BORRACHA PARA TUBO ESGOTO PREDIAL DN 75 MM (NBR 5688)                                                                                                                                                                                                                                                                                                                                                                                                                                                </t>
  </si>
  <si>
    <t>2,48</t>
  </si>
  <si>
    <t xml:space="preserve">ANEL BORRACHA PARA TUBO ESGOTO PREDIAL, DN 100 MM (NBR 5688)                                                                                                                                                                                                                                                                                                                                                                                                                                              </t>
  </si>
  <si>
    <t>3,12</t>
  </si>
  <si>
    <t xml:space="preserve">ANEL BORRACHA, DN 150 MM, PARA TUBO SERIE REFORCADA ESGOTO PREDIAL                                                                                                                                                                                                                                                                                                                                                                                                                                        </t>
  </si>
  <si>
    <t>13,11</t>
  </si>
  <si>
    <t xml:space="preserve">ANEL BORRACHA, DN 40 MM, PARA TUBO SERIE REFORCADA ESGOTO PREDIAL                                                                                                                                                                                                                                                                                                                                                                                                                                         </t>
  </si>
  <si>
    <t xml:space="preserve">ANEL BORRACHA, DN 50 MM, PARA TUBO SERIE REFORCADA ESGOTO PREDIAL                                                                                                                                                                                                                                                                                                                                                                                                                                         </t>
  </si>
  <si>
    <t>1,57</t>
  </si>
  <si>
    <t xml:space="preserve">ANEL BORRACHA, PARA TUBO PVC DEFOFO, DN 100 MM (NBR 7665)                                                                                                                                                                                                                                                                                                                                                                                                                                                 </t>
  </si>
  <si>
    <t>10,14</t>
  </si>
  <si>
    <t xml:space="preserve">ANEL BORRACHA, PARA TUBO PVC DEFOFO, DN 150 MM (NBR 7665)                                                                                                                                                                                                                                                                                                                                                                                                                                                 </t>
  </si>
  <si>
    <t>17,77</t>
  </si>
  <si>
    <t xml:space="preserve">ANEL BORRACHA, PARA TUBO PVC DEFOFO, DN 200 MM (NBR 7665)                                                                                                                                                                                                                                                                                                                                                                                                                                                 </t>
  </si>
  <si>
    <t>33,56</t>
  </si>
  <si>
    <t xml:space="preserve">ANEL BORRACHA, PARA TUBO PVC DEFOFO, DN 250 MM (NBR 7665)                                                                                                                                                                                                                                                                                                                                                                                                                                                 </t>
  </si>
  <si>
    <t>106,69</t>
  </si>
  <si>
    <t xml:space="preserve">ANEL BORRACHA, PARA TUBO PVC DEFOFO, DN 300 MM (NBR 7665)                                                                                                                                                                                                                                                                                                                                                                                                                                                 </t>
  </si>
  <si>
    <t>163,87</t>
  </si>
  <si>
    <t xml:space="preserve">ANEL BORRACHA, PARA TUBO PVC, REDE COLETOR ESGOTO, DN 100 MM (NBR 7362)                                                                                                                                                                                                                                                                                                                                                                                                                                   </t>
  </si>
  <si>
    <t>4,25</t>
  </si>
  <si>
    <t xml:space="preserve">ANEL BORRACHA, PARA TUBO PVC, REDE COLETOR ESGOTO, DN 150 MM (NBR 7362)                                                                                                                                                                                                                                                                                                                                                                                                                                   </t>
  </si>
  <si>
    <t>11,09</t>
  </si>
  <si>
    <t xml:space="preserve">ANEL BORRACHA, PARA TUBO PVC, REDE COLETOR ESGOTO, DN 200 MM (NBR 7362)                                                                                                                                                                                                                                                                                                                                                                                                                                   </t>
  </si>
  <si>
    <t>13,33</t>
  </si>
  <si>
    <t xml:space="preserve">ANEL BORRACHA, PARA TUBO PVC, REDE COLETOR ESGOTO, DN 250 MM (NBR 7362)                                                                                                                                                                                                                                                                                                                                                                                                                                   </t>
  </si>
  <si>
    <t>26,31</t>
  </si>
  <si>
    <t xml:space="preserve">ANEL BORRACHA, PARA TUBO PVC, REDE COLETOR ESGOTO, DN 350 MM (NBR 7362)                                                                                                                                                                                                                                                                                                                                                                                                                                   </t>
  </si>
  <si>
    <t>53,92</t>
  </si>
  <si>
    <t xml:space="preserve">ANEL BORRACHA, PARA TUBO PVC, REDE COLETOR ESGOTO, DN 400 MM (NBR 7362)                                                                                                                                                                                                                                                                                                                                                                                                                                   </t>
  </si>
  <si>
    <t>68,38</t>
  </si>
  <si>
    <t xml:space="preserve">ANEL BORRACHA, PARA TUBO/CONEXAO PVC PBA, DN 100 MM, PARA REDE AGUA                                                                                                                                                                                                                                                                                                                                                                                                                                       </t>
  </si>
  <si>
    <t>8,16</t>
  </si>
  <si>
    <t xml:space="preserve">ANEL BORRACHA, PARA TUBO/CONEXAO PVC PBA, DN 50 MM, PARA REDE AGUA                                                                                                                                                                                                                                                                                                                                                                                                                                        </t>
  </si>
  <si>
    <t>3,16</t>
  </si>
  <si>
    <t xml:space="preserve">ANEL BORRACHA, PARA TUBO/CONEXAO PVC PBA, DN 60 MM, PARA REDE AGUA                                                                                                                                                                                                                                                                                                                                                                                                                                        </t>
  </si>
  <si>
    <t>8,47</t>
  </si>
  <si>
    <t xml:space="preserve">ANEL BORRACHA, PARA TUBO/CONEXAO PVC PBA, DN 75 MM, PARA REDE AGUA                                                                                                                                                                                                                                                                                                                                                                                                                                        </t>
  </si>
  <si>
    <t>10,43</t>
  </si>
  <si>
    <t xml:space="preserve">ANEL BORRACHA, PARA TUBO, PVC REDE COLETOR ESGOTO, DN 300 MM (NBR 7362)                                                                                                                                                                                                                                                                                                                                                                                                                                   </t>
  </si>
  <si>
    <t>35,13</t>
  </si>
  <si>
    <t xml:space="preserve">ANEL DE BORRACHA PARA VEDACAO DE DUTO PEAD CORRUGADO PARA ELETRICA, DN 1 1/2"                                                                                                                                                                                                                                                                                                                                                                                                                             </t>
  </si>
  <si>
    <t>2,13</t>
  </si>
  <si>
    <t xml:space="preserve">ANEL DE BORRACHA PARA VEDACAO DE DUTO PEAD CORRUGADO PARA ELETRICA, DN 1 1/4"                                                                                                                                                                                                                                                                                                                                                                                                                             </t>
  </si>
  <si>
    <t>1,48</t>
  </si>
  <si>
    <t xml:space="preserve">ANEL DE BORRACHA PARA VEDACAO DE DUTO PEAD CORRUGADO PARA ELETRICA, DN 2"                                                                                                                                                                                                                                                                                                                                                                                                                                 </t>
  </si>
  <si>
    <t>5,92</t>
  </si>
  <si>
    <t xml:space="preserve">ANEL DE BORRACHA PARA VEDACAO DE DUTO PEAD CORRUGADO PARA ELETRICA, DN 3"                                                                                                                                                                                                                                                                                                                                                                                                                                 </t>
  </si>
  <si>
    <t>7,65</t>
  </si>
  <si>
    <t xml:space="preserve">ANEL DE BORRACHA PARA VEDACAO DE DUTO PEAD CORRUGADO PARA ELETRICA, DN 4"                                                                                                                                                                                                                                                                                                                                                                                                                                 </t>
  </si>
  <si>
    <t>9,88</t>
  </si>
  <si>
    <t xml:space="preserve">ANEL DE CONCRETO ARMADO COM FUNDO, PARA FOSSA E POCO 1,50 X *0,50* M                                                                                                                                                                                                                                                                                                                                                                                                                                      </t>
  </si>
  <si>
    <t>521,34</t>
  </si>
  <si>
    <t xml:space="preserve">ANEL DE CONCRETO ARMADO COM FUNDO, PARA FOSSA E POCO 2,00 X *0,50* M                                                                                                                                                                                                                                                                                                                                                                                                                                      </t>
  </si>
  <si>
    <t>821,74</t>
  </si>
  <si>
    <t xml:space="preserve">ANEL DE CONCRETO ARMADO COM FUNDO, PARA FOSSA E POCO 2,50 X *0,50* M                                                                                                                                                                                                                                                                                                                                                                                                                                      </t>
  </si>
  <si>
    <t>1.153,84</t>
  </si>
  <si>
    <t xml:space="preserve">ANEL DE CONCRETO ARMADO, COM FUROS/DRENO PARA SUMIDOURO, D = 0,80 M, H = 0,50 M                                                                                                                                                                                                                                                                                                                                                                                                                           </t>
  </si>
  <si>
    <t>107,86</t>
  </si>
  <si>
    <t xml:space="preserve">ANEL DE CONCRETO ARMADO, COM FUROS/DRENO PARA SUMIDOURO, D = 1,00 M, H = 0,50M                                                                                                                                                                                                                                                                                                                                                                                                                            </t>
  </si>
  <si>
    <t>140,50</t>
  </si>
  <si>
    <t xml:space="preserve">ANEL DE CONCRETO ARMADO, COM FUROS/DRENO PARA SUMIDOURO, D = 1,50 M, H = 0,50 M                                                                                                                                                                                                                                                                                                                                                                                                                           </t>
  </si>
  <si>
    <t>339,90</t>
  </si>
  <si>
    <t xml:space="preserve">ANEL DE DISTRIBUICAO EM ACO GALVANIZADO PARA FIO FE-160                                                                                                                                                                                                                                                                                                                                                                                                                                                   </t>
  </si>
  <si>
    <t>1,00</t>
  </si>
  <si>
    <t xml:space="preserve">ANEL DE EXPANSAO EM COBRE, ENGATE RAPIDO 1 1/2", PARA EMPATACAO MANGUEIRA DE COMBATE A INCENDIO PREDIAL                                                                                                                                                                                                                                                                                                                                                                                                   </t>
  </si>
  <si>
    <t>16,49</t>
  </si>
  <si>
    <t xml:space="preserve">ANEL DE EXPANSAO EM COBRE, ENGATE RAPIDO 2 1/2", PARA EMPATACAO MANGUEIRA DE COMBATE A INCENDIO PREDIAL                                                                                                                                                                                                                                                                                                                                                                                                   </t>
  </si>
  <si>
    <t>24,91</t>
  </si>
  <si>
    <t xml:space="preserve">ANEL DE VEDACAO/JUNTA ELASTICA, H = *16* MM, PARA TUBO DE CONCRETO DN 300 MM                                                                                                                                                                                                                                                                                                                                                                                                                              </t>
  </si>
  <si>
    <t>82,62</t>
  </si>
  <si>
    <t xml:space="preserve">ANEL DE VEDACAO/JUNTA ELASTICA, H = *16* MM, PARA TUBO DE CONCRETO DN 400 MM                                                                                                                                                                                                                                                                                                                                                                                                                              </t>
  </si>
  <si>
    <t>97,83</t>
  </si>
  <si>
    <t xml:space="preserve">ANEL DE VEDACAO/JUNTA ELASTICA, H = *16* MM, PARA TUBO DE CONCRETO DN 500 MM                                                                                                                                                                                                                                                                                                                                                                                                                              </t>
  </si>
  <si>
    <t>124,03</t>
  </si>
  <si>
    <t xml:space="preserve">ANEL DE VEDACAO/JUNTA ELASTICA, H = *16* MM, PARA TUBO DE CONCRETO DN 600 MM                                                                                                                                                                                                                                                                                                                                                                                                                              </t>
  </si>
  <si>
    <t>152,16</t>
  </si>
  <si>
    <t xml:space="preserve">ANEL DE VEDACAO/JUNTA ELASTICA, H = *18* MM, PARA TUBO DE CONCRETO DN 700 MM                                                                                                                                                                                                                                                                                                                                                                                                                              </t>
  </si>
  <si>
    <t>160,88</t>
  </si>
  <si>
    <t xml:space="preserve">ANEL DE VEDACAO/JUNTA ELASTICA, H = *19* MM, PARA TUBO DE CONCRETO DN 800 MM                                                                                                                                                                                                                                                                                                                                                                                                                              </t>
  </si>
  <si>
    <t>200,87</t>
  </si>
  <si>
    <t xml:space="preserve">ANEL DE VEDACAO/JUNTA ELASTICA, H = *19* MM, PARA TUBO DE CONCRETO DN 900 MM                                                                                                                                                                                                                                                                                                                                                                                                                              </t>
  </si>
  <si>
    <t>188,96</t>
  </si>
  <si>
    <t xml:space="preserve">ANEL DE VEDACAO/JUNTA ELASTICA, H = *21* MM, PARA TUBO DE CONCRETO DN 1000 MM                                                                                                                                                                                                                                                                                                                                                                                                                             </t>
  </si>
  <si>
    <t>233,64</t>
  </si>
  <si>
    <t xml:space="preserve">ANEL DESLIZANTE / TRADICIONAL, METALICO, PARA TUBO PEX, DN 16 MM                                                                                                                                                                                                                                                                                                                                                                                                                                          </t>
  </si>
  <si>
    <t>3,29</t>
  </si>
  <si>
    <t xml:space="preserve">ANEL DESLIZANTE / TRADICIONAL, METALICO, PARA TUBO PEX, DN 20 MM                                                                                                                                                                                                                                                                                                                                                                                                                                          </t>
  </si>
  <si>
    <t>3,64</t>
  </si>
  <si>
    <t xml:space="preserve">ANEL DESLIZANTE / TRADICIONAL, METALICO, PARA TUBO PEX, DN 25 MM                                                                                                                                                                                                                                                                                                                                                                                                                                          </t>
  </si>
  <si>
    <t>7,20</t>
  </si>
  <si>
    <t xml:space="preserve">ANEL DESLIZANTE / TRADICIONAL, METALICO, PARA TUBO PEX, DN 32 MM                                                                                                                                                                                                                                                                                                                                                                                                                                          </t>
  </si>
  <si>
    <t>11,25</t>
  </si>
  <si>
    <t xml:space="preserve">ANEL EM CONCRETO ARMADO, LISO,  PARA FOSSAS SEPTICAS E SUMIDOUROS, COM FUNDO, DIAMETRO INTERNO DE 1,20 M E ALTURA DE 0,50 M                                                                                                                                                                                                                                                                                                                                                                               </t>
  </si>
  <si>
    <t>436,80</t>
  </si>
  <si>
    <t xml:space="preserve">ANEL EM CONCRETO ARMADO, LISO, PARA FOSSAS SEPTICAS E SUMIDOUROS, COM FUNDO, DIAMETRO INTERNO DE 3,00 M E ALTURA DE 0,50 M                                                                                                                                                                                                                                                                                                                                                                                </t>
  </si>
  <si>
    <t>1.506,52</t>
  </si>
  <si>
    <t xml:space="preserve">ANEL EM CONCRETO ARMADO, LISO, PARA FOSSAS SEPTICAS E SUMIDOUROS, SEM FUNDO, DIAMETRO INTERNO DE 2,00 M E ALTURA DE 0,50 M                                                                                                                                                                                                                                                                                                                                                                                </t>
  </si>
  <si>
    <t>528,32</t>
  </si>
  <si>
    <t xml:space="preserve">ANEL EM CONCRETO ARMADO, LISO, PARA FOSSAS SEPTICAS E SUMIDOUROS, SEM FUNDO, DIAMETRO INTERNO DE 2,50 M E ALTURA DE 0,50 M                                                                                                                                                                                                                                                                                                                                                                                </t>
  </si>
  <si>
    <t>709,62</t>
  </si>
  <si>
    <t xml:space="preserve">ANEL EM CONCRETO ARMADO, LISO, PARA FOSSAS SEPTICAS E SUMIDOUROS, SEM FUNDO, DIAMETRO INTERNO DE 3,00 M E ALTURA DE 0,50 M                                                                                                                                                                                                                                                                                                                                                                                </t>
  </si>
  <si>
    <t>993,47</t>
  </si>
  <si>
    <t xml:space="preserve">ANEL EM CONCRETO ARMADO, LISO, PARA POCOS DE INSPECAO, COM FUNDO, DIAMETRO INTERNO DE 0,60 M E ALTURA DE 0,50 M                                                                                                                                                                                                                                                                                                                                                                                           </t>
  </si>
  <si>
    <t>127,73</t>
  </si>
  <si>
    <t xml:space="preserve">ANEL EM CONCRETO ARMADO, LISO, PARA POCOS DE INSPECAO, SEM FUNDO, DIAMETRO INTERNO DE 0,60 M E ALTURA DE 0,20 M                                                                                                                                                                                                                                                                                                                                                                                           </t>
  </si>
  <si>
    <t>59,60</t>
  </si>
  <si>
    <t xml:space="preserve">ANEL EM CONCRETO ARMADO, LISO, PARA POCOS DE INSPECAO, SEM FUNDO, DIAMETRO INTERNO DE 0,60 M E ALTURA DE 0,50 M                                                                                                                                                                                                                                                                                                                                                                                           </t>
  </si>
  <si>
    <t>91,93</t>
  </si>
  <si>
    <t xml:space="preserve">ANEL EM CONCRETO ARMADO, LISO, PARA POCOS DE VISITA, POCOS DE INSPECAO, FOSSAS SEPTICAS E SUMIDOUROS, COM FUNDO, DIAMETRO INTERNO DE 1,20 M E ALTURA DE 0,75 M                                                                                                                                                                                                                                                                                                                                            </t>
  </si>
  <si>
    <t>308,68</t>
  </si>
  <si>
    <t xml:space="preserve">ANEL EM CONCRETO ARMADO, LISO, PARA POCOS DE VISITA, POCOS DE INSPECAO, FOSSAS SEPTICAS E SUMIDOUROS, SEM FUNDO, DIAMETRO INTERNO DE 1,20 M E ALTURA DE 0,50 M                                                                                                                                                                                                                                                                                                                                            </t>
  </si>
  <si>
    <t>220,23</t>
  </si>
  <si>
    <t xml:space="preserve">ANEL EM CONCRETO ARMADO, LISO, PARA POCOS DE VISITAS, POCOS DE INSPECAO, FOSSAS SEPTICAS E SUMIDOUROS, COM FUNDO, DIAMETRO INTERNO DE 0,80 M E ALTURA DE 0,50 M                                                                                                                                                                                                                                                                                                                                           </t>
  </si>
  <si>
    <t>170,30</t>
  </si>
  <si>
    <t xml:space="preserve">ANEL EM CONCRETO ARMADO, LISO, PARA POCOS DE VISITAS, POCOS DE INSPECAO, FOSSAS SEPTICAS E SUMIDOUROS, COM FUNDO, DIAMETRO INTERNO DE 1,00 M E ALTURA DE 0,50 M                                                                                                                                                                                                                                                                                                                                           </t>
  </si>
  <si>
    <t>223,53</t>
  </si>
  <si>
    <t xml:space="preserve">ANEL EM CONCRETO ARMADO, LISO, PARA POCOS DE VISITAS, POCOS DE INSPECAO, FOSSAS SEPTICAS E SUMIDOUROS, SEM FUNDO, DIAMETRO INTERNO DE 0,80 M E ALTURA DE 0,50 M                                                                                                                                                                                                                                                                                                                                           </t>
  </si>
  <si>
    <t>120,63</t>
  </si>
  <si>
    <t xml:space="preserve">ANEL EM CONCRETO ARMADO, LISO, PARA POCOS DE VISITAS, POCOS DE INSPECAO, FOSSAS SEPTICAS E SUMIDOUROS, SEM FUNDO, DIAMETRO INTERNO DE 1,00 M E ALTURA DE 0,50 M                                                                                                                                                                                                                                                                                                                                           </t>
  </si>
  <si>
    <t>162,24</t>
  </si>
  <si>
    <t xml:space="preserve">ANEL EM CONCRETO ARMADO, LISO, PARA, POCOS DE VISITA, POCOS DE INSPECAO, FOSSAS SEPTICAS E SUMIDOUROS, COM FUNDO, DIAMETRO INTERNO DE 1,50 M E ALTURA DE 1,00 M                                                                                                                                                                                                                                                                                                                                           </t>
  </si>
  <si>
    <t>425,77</t>
  </si>
  <si>
    <t xml:space="preserve">ANEL EM CONCRETO ARMADO, LISO, PARA, POCOS DE VISITA, POCOS DE INSPECAO, FOSSAS SEPTICAS E SUMIDOUROS, SEM FUNDO, DIAMETRO INTERNO DE 1,50 M E ALTURA DE 0,50 M                                                                                                                                                                                                                                                                                                                                           </t>
  </si>
  <si>
    <t>304,62</t>
  </si>
  <si>
    <t xml:space="preserve">ANEL EM CONCRETO ARMADO, PERFURADO,  PARA FOSSAS SEPTICAS E SUMIDOUROS, SEM FUNDO, DIAMETRO INTERNO DE 1,20 M E ALTURA DE 0,50 M                                                                                                                                                                                                                                                                                                                                                                          </t>
  </si>
  <si>
    <t>191,59</t>
  </si>
  <si>
    <t xml:space="preserve">ANEL EM CONCRETO ARMADO, PERFURADO, PARA FOSSAS SEPTICAS E SUMIDOUROS, SEM FUNDO, DIAMETRO INTERNO DE 2,00 M E ALTURA DE 0,50 M                                                                                                                                                                                                                                                                                                                                                                           </t>
  </si>
  <si>
    <t>404,48</t>
  </si>
  <si>
    <t xml:space="preserve">ANEL EM CONCRETO ARMADO, PERFURADO, PARA FOSSAS SEPTICAS E SUMIDOUROS, SEM FUNDO, DIAMETRO INTERNO DE 2,50 M E ALTURA DE 0,50 M                                                                                                                                                                                                                                                                                                                                                                           </t>
  </si>
  <si>
    <t>496,73</t>
  </si>
  <si>
    <t xml:space="preserve">ANEL EM CONCRETO ARMADO, PERFURADO, PARA FOSSAS SEPTICAS E SUMIDOUROS, SEM FUNDO, DIAMETRO INTERNO DE 3,00 M E ALTURA DE 0,50 M                                                                                                                                                                                                                                                                                                                                                                           </t>
  </si>
  <si>
    <t>695,42</t>
  </si>
  <si>
    <t xml:space="preserve">APARELHO CORTE OXI-ACETILENO PARA SOLDA E CORTE CONTENDO MACARICO SOLDA, BICO DE CORTE, CILINDROS, REGULADORES, MANGUEIRAS E CARRINHO                                                                                                                                                                                                                                                                                                                                                                     </t>
  </si>
  <si>
    <t>2.891,25</t>
  </si>
  <si>
    <t xml:space="preserve">APARELHO DE APOIO DE NEOPRENE FRETADO, 60 X 45 X 7,6 CM, COM FRETAGEM DE ACO DE 4 MM INTERCALADAS COM ELASTOMERO DE 11 MM E REVESTIMENTO FINAL COM ELASTOMERO DE 6 MM                                                                                                                                                                                                                                                                                                                                     </t>
  </si>
  <si>
    <t xml:space="preserve">DM3   </t>
  </si>
  <si>
    <t>104,77</t>
  </si>
  <si>
    <t xml:space="preserve">APARELHO DE APOIO DE NEOPRENE SIMPLES/ NAO FRETADO, 100 X 100 CM, ESPESSURA 6,3 MM                                                                                                                                                                                                                                                                                                                                                                                                                        </t>
  </si>
  <si>
    <t>68,42</t>
  </si>
  <si>
    <t xml:space="preserve">APARELHO SINALIZADOR LUMINOSO COM LED, PARA SAIDA GARAGEM, COM 2 LENTES EM POLICARBONATO, BIVOLT (INCLUI SUPORTE DE FIXACAO)                                                                                                                                                                                                                                                                                                                                                                              </t>
  </si>
  <si>
    <t>93,96</t>
  </si>
  <si>
    <t xml:space="preserve">APOIO DO PORTA DENTE PARA FRESADORA DE ASFALTO                                                                                                                                                                                                                                                                                                                                                                                                                                                            </t>
  </si>
  <si>
    <t>2.368,59</t>
  </si>
  <si>
    <t xml:space="preserve">APONTADOR OU APROPRIADOR DE MAO DE OBRA                                                                                                                                                                                                                                                                                                                                                                                                                                                                   </t>
  </si>
  <si>
    <t>22,14</t>
  </si>
  <si>
    <t xml:space="preserve">APONTADOR OU APROPRIADOR DE MAO DE OBRA (MENSALISTA)                                                                                                                                                                                                                                                                                                                                                                                                                                                      </t>
  </si>
  <si>
    <t>3.897,31</t>
  </si>
  <si>
    <t xml:space="preserve">AQUECEDOR DE AGUA A GAS GLP/GN COM CAPACIDADE DE ARMAZENAMENTO DE 50 A 80 L                                                                                                                                                                                                                                                                                                                                                                                                                               </t>
  </si>
  <si>
    <t>2.766,60</t>
  </si>
  <si>
    <t xml:space="preserve">AQUECEDOR DE AGUA ELETRICO  RESERVATORIO DE 100 L CILINDRICO EM COBRE, REFORCADO COM ACO CARBONO, MONOFASICO, TENSAO NOMINAL 220 V                                                                                                                                                                                                                                                                                                                                                                        </t>
  </si>
  <si>
    <t>2.950,00</t>
  </si>
  <si>
    <t xml:space="preserve">AQUECEDOR DE AGUA ELETRICO  RESERVATORIO DE 500 L CILINDRICO EM COBRE, REFORCADO COM ACO CARBONO, MONOFASICO, TENSAO NOMINAL 220 V                                                                                                                                                                                                                                                                                                                                                                        </t>
  </si>
  <si>
    <t>6.421,41</t>
  </si>
  <si>
    <t xml:space="preserve">AQUECEDOR DE AGUA ELETRICO  RESERVATORIO DE 500 L CILINDRICO EM COBRE, REFORCADO COM ACO CARBONO, TRIFASICO, TENSAO NOMINAL 220/380/400 V, POTENCIA 24 KW                                                                                                                                                                                                                                                                                                                                                 </t>
  </si>
  <si>
    <t>8.062,94</t>
  </si>
  <si>
    <t xml:space="preserve">AQUECEDOR DE AGUA ELETRICO  RESERVATORIO DE 700 L CILINDRICO EM COBRE, REFORCADO COM ACO CARBONO, MONOFASICO, TENSAO NOMINAL 220 V                                                                                                                                                                                                                                                                                                                                                                        </t>
  </si>
  <si>
    <t>10.444,66</t>
  </si>
  <si>
    <t xml:space="preserve">AQUECEDOR DE AGUA ELETRICO HORIZONTAL, RESERVATORIO DE 200 L CILINDRICO EM COBRE, REFORCADO COM ACO CARBONO, MONOFASICO, TENSAO NOMINAL 220 V                                                                                                                                                                                                                                                                                                                                                             </t>
  </si>
  <si>
    <t>3.993,64</t>
  </si>
  <si>
    <t xml:space="preserve">AQUECEDOR DE OLEO BPF (FLUIDO) TERMICO, CAPACIDADE DE 300.000 KCAL/H                                                                                                                                                                                                                                                                                                                                                                                                                                      </t>
  </si>
  <si>
    <t>286.109,72</t>
  </si>
  <si>
    <t xml:space="preserve">AQUECEDOR SOLAR  CAPACIDADE DO RESERVATORIO 800 L, INCLUI 8 PLACAS COLETORAS DE 1,42 M2                                                                                                                                                                                                                                                                                                                                                                                                                   </t>
  </si>
  <si>
    <t>5.423,12</t>
  </si>
  <si>
    <t xml:space="preserve">AQUECEDOR SOLAR CAPACIDADE DO RESERVATORIO 1000 L, INCLUI 10 PLACAS COLETORAS DE 1,42 M2                                                                                                                                                                                                                                                                                                                                                                                                                  </t>
  </si>
  <si>
    <t>8.388,89</t>
  </si>
  <si>
    <t xml:space="preserve">AQUECEDOR SOLAR CAPACIDADE DO RESERVATORIO 200 L, INCLUI 2 PLACAS COLETORAS DE 1,42 M2                                                                                                                                                                                                                                                                                                                                                                                                                    </t>
  </si>
  <si>
    <t>2.581,00</t>
  </si>
  <si>
    <t xml:space="preserve">AQUECEDOR SOLAR CAPACIDADE DO RESERVATORIO 400L, INCLUI 4 PLACAS COLETORAS DE 1,42 M2                                                                                                                                                                                                                                                                                                                                                                                                                     </t>
  </si>
  <si>
    <t>4.375,16</t>
  </si>
  <si>
    <t xml:space="preserve">AQUECEDOR SOLAR CAPACIDADE DO RESERVATORIO 600 L, INCLUI 6 PLACAS COLETORAS DE 1,42 M2                                                                                                                                                                                                                                                                                                                                                                                                                    </t>
  </si>
  <si>
    <t>5.806,68</t>
  </si>
  <si>
    <t xml:space="preserve">AR CONDICIONADO SPLIT INVERTER, HI-WALL (PAREDE), 12000 BTU/H, CICLO FRIO, 60HZ, CLASSIFICACAO A (SELO PROCEL), GAS HFC, CONTROLE S/FIO                                                                                                                                                                                                                                                                                                                                                                   </t>
  </si>
  <si>
    <t>1.937,16</t>
  </si>
  <si>
    <t xml:space="preserve">AR CONDICIONADO SPLIT INVERTER, HI-WALL (PAREDE), 18000 BTU/H, CICLO FRIO, 60HZ, CLASSIFICACAO A (SELO PROCEL), GAS HFC, CONTROLE S/FIO                                                                                                                                                                                                                                                                                                                                                                   </t>
  </si>
  <si>
    <t>2.875,78</t>
  </si>
  <si>
    <t xml:space="preserve">AR CONDICIONADO SPLIT INVERTER, HI-WALL (PAREDE), 24000 BTU/H, CICLO FRIO, 60HZ, CLASSIFICACAO A - SELO PROCEL, GAS HFC, CONTROLE S/FIO                                                                                                                                                                                                                                                                                                                                                                   </t>
  </si>
  <si>
    <t>3.974,60</t>
  </si>
  <si>
    <t xml:space="preserve">AR CONDICIONADO SPLIT INVERTER, HI-WALL (PAREDE), 9000 BTU/H, CICLO FRIO, 60HZ, CLASSIFICACAO A (SELO PROCEL), GAS HFC, CONTROLE S/FIO                                                                                                                                                                                                                                                                                                                                                                    </t>
  </si>
  <si>
    <t>1.730,05</t>
  </si>
  <si>
    <t xml:space="preserve">AR CONDICIONADO SPLIT INVERTER, PISO TETO, APRESENTANDO ENTRE 54000 E 58000 BTU/H, CICLO FRIO, 60HZ, CLASSIFICACAO ENERGETICA A OU B (SELO PROCEL), GAS HFC, CONTROLE S/FIO                                                                                                                                                                                                                                                                                                                               </t>
  </si>
  <si>
    <t>15.751,94</t>
  </si>
  <si>
    <t xml:space="preserve">AR CONDICIONADO SPLIT INVERTER, PISO TETO, 18000 BTU/H, CICLO FRIO, 60HZ, CLASSIFICACAO ENERGETICA A OU B (SELO PROCEL), GAS HFC, CONTROLE S/FIO                                                                                                                                                                                                                                                                                                                                                          </t>
  </si>
  <si>
    <t>7.458,06</t>
  </si>
  <si>
    <t xml:space="preserve">AR CONDICIONADO SPLIT INVERTER, PISO TETO, 24000 BTU/H, CICLO FRIO, 60HZ, CLASSIFICACAO ENERGETICA A OU B (SELO PROCEL), GAS HFC, CONTROLE S/FIO                                                                                                                                                                                                                                                                                                                                                          </t>
  </si>
  <si>
    <t>8.361,09</t>
  </si>
  <si>
    <t xml:space="preserve">AR CONDICIONADO SPLIT INVERTER, PISO TETO, 36000 BTU/H, CICLO FRIO, 60HZ, CLASSIFICACAO ENERGETICA A OU B (SELO PROCEL), GAS HFC, CONTROLE S/FIO                                                                                                                                                                                                                                                                                                                                                          </t>
  </si>
  <si>
    <t>9.446,26</t>
  </si>
  <si>
    <t xml:space="preserve">AR CONDICIONADO SPLIT INVERTER, PISO TETO, 48000 BTU/H, CICLO FRIO, 60HZ, CLASSIFICACAO ENERGETICA A OU B (SELO PROCEL), GAS HFC, CONTROLE S/FIO                                                                                                                                                                                                                                                                                                                                                          </t>
  </si>
  <si>
    <t>12.983,19</t>
  </si>
  <si>
    <t xml:space="preserve">AR CONDICIONADO SPLIT ON/OFF, CASSETE (TETO), FRIO 4 VIAS 18000 BTUS/H, CLASSIFICACAO ENERGETICA C - SELO PROCEL, GAS HFC, CONTROLE S/ FIO                                                                                                                                                                                                                                                                                                                                                                </t>
  </si>
  <si>
    <t>4.571,56</t>
  </si>
  <si>
    <t xml:space="preserve">AR CONDICIONADO SPLIT ON/OFF, CASSETE (TETO), FRIO 4 VIAS 24000 BTUS/H, CLASSIFICACAO ENERGETICA C - SELO PROCEL, GAS HFC, CONTROLE S/ FIO                                                                                                                                                                                                                                                                                                                                                                </t>
  </si>
  <si>
    <t>5.665,80</t>
  </si>
  <si>
    <t xml:space="preserve">AR CONDICIONADO SPLIT ON/OFF, CASSETE (TETO), FRIO 4 VIAS 36000 BTUS/H, CLASSIFICACAO ENERGETICA C - SELO PROCEL, GAS HFC, CONTROLE S/ FIO                                                                                                                                                                                                                                                                                                                                                                </t>
  </si>
  <si>
    <t>8.419,24</t>
  </si>
  <si>
    <t xml:space="preserve">AR CONDICIONADO SPLIT ON/OFF, CASSETE (TETO), FRIO 4 VIAS 48000 BTUS/H, CLASSIFICACAO ENERGETICA C - SELO PROCEL, GAS HFC, CONTROLE S/ FIO                                                                                                                                                                                                                                                                                                                                                                </t>
  </si>
  <si>
    <t>8.727,75</t>
  </si>
  <si>
    <t xml:space="preserve">AR CONDICIONADO SPLIT ON/OFF, CASSETE (TETO), FRIO 4 VIAS 60000 BTUS/H, CLASSIFICACAO ENERGETICA C - SELO PROCEL, GAS HFC, CONTROLE S/ FIO                                                                                                                                                                                                                                                                                                                                                                </t>
  </si>
  <si>
    <t>10.015,73</t>
  </si>
  <si>
    <t xml:space="preserve">AR CONDICIONADO SPLIT ON/OFF, CASSETE (TETO), 18000 BTUS/H, CICLO QUENTE/FRIO, 60 HZ, CLASSIFICACAO ENERGETICA C - SELO PROCEL, GAS HFC, CONTROLE S/ FIO                                                                                                                                                                                                                                                                                                                                                  </t>
  </si>
  <si>
    <t>5.470,30</t>
  </si>
  <si>
    <t xml:space="preserve">AR CONDICIONADO SPLIT ON/OFF, CASSETE (TETO), 24000 BTUS/H, CICLO QUENTE/FRIO, 60 HZ, CLASSIFICACAO ENERGETICA C - SELO PROCEL, GAS HFC, CONTROLE S/ FIO                                                                                                                                                                                                                                                                                                                                                  </t>
  </si>
  <si>
    <t>5.890,32</t>
  </si>
  <si>
    <t xml:space="preserve">AR CONDICIONADO SPLIT ON/OFF, CASSETE (TETO), 36000 BTUS/H, CICLO QUENTE/FRIO, 60 HZ, CLASSIFICACAO ENERGETICA A - SELO PROCEL, GAS HFC, CONTROLE S/ FIO                                                                                                                                                                                                                                                                                                                                                  </t>
  </si>
  <si>
    <t>8.704,75</t>
  </si>
  <si>
    <t xml:space="preserve">AR CONDICIONADO SPLIT ON/OFF, CASSETE (TETO), 48000 BTUS/H, CICLO QUENTE/FRIO, 60 HZ, CLASSIFICACAO ENERGETICA A - SELO PROCEL, GAS HFC, CONTROLE S/ FIO                                                                                                                                                                                                                                                                                                                                                  </t>
  </si>
  <si>
    <t>10.070,55</t>
  </si>
  <si>
    <t xml:space="preserve">AR CONDICIONADO SPLIT ON/OFF, CASSETE (TETO), 60000 BTUS/H, CICLO QUENTE/FRIO, 60 HZ, CLASSIFICACAO ENERGETICA A - SELO PROCEL, GAS HFC, CONTROLE S/ FIO                                                                                                                                                                                                                                                                                                                                                  </t>
  </si>
  <si>
    <t>10.535,08</t>
  </si>
  <si>
    <t xml:space="preserve">AR CONDICIONADO SPLIT ON/OFF, HI-WALL (PAREDE), 12000 BTUS/H, CICLO FRIO, 60 HZ, CLASSIFICACAO ENERGETICA A - SELO PROCEL, GAS HFC, CONTROLE S/ FIO                                                                                                                                                                                                                                                                                                                                                       </t>
  </si>
  <si>
    <t>1.554,70</t>
  </si>
  <si>
    <t xml:space="preserve">AR CONDICIONADO SPLIT ON/OFF, HI-WALL (PAREDE), 12000 BTUS/H, CICLO QUENTE/FRIO, 60 HZ, CLASSIFICACAO ENERGETICA A - SELO PROCEL, GAS HFC, CONTROLE S/ FIO                                                                                                                                                                                                                                                                                                                                                </t>
  </si>
  <si>
    <t>1.681,78</t>
  </si>
  <si>
    <t xml:space="preserve">AR CONDICIONADO SPLIT ON/OFF, HI-WALL (PAREDE), 18000 BTUS/H, CICLO FRIO, 60 HZ, CLASSIFICACAO ENERGETICA A - SELO PROCEL, GAS HFC, CONTROLE S/ FIO                                                                                                                                                                                                                                                                                                                                                       </t>
  </si>
  <si>
    <t>2.237,00</t>
  </si>
  <si>
    <t xml:space="preserve">AR CONDICIONADO SPLIT ON/OFF, HI-WALL (PAREDE), 18000 BTUS/H, CICLO QUENTE/FRIO, 60 HZ, CLASSIFICACAO ENERGETICA A - SELO PROCEL, GAS HFC, CONTROLE S/ FIO                                                                                                                                                                                                                                                                                                                                                </t>
  </si>
  <si>
    <t>2.494,60</t>
  </si>
  <si>
    <t xml:space="preserve">AR CONDICIONADO SPLIT ON/OFF, HI-WALL (PAREDE), 24000 BTUS/H, CICLO FRIO, 60 HZ, CLASSIFICACAO ENERGETICA A - SELO PROCEL, GAS HFC, CONTROLE S/ FIO                                                                                                                                                                                                                                                                                                                                                       </t>
  </si>
  <si>
    <t>2.930,27</t>
  </si>
  <si>
    <t xml:space="preserve">AR CONDICIONADO SPLIT ON/OFF, HI-WALL (PAREDE), 24000 BTUS/H, CICLO QUENTE/FRIO, 60 HZ, CLASSIFICACAO ENERGETICA A - SELO PROCEL, GAS HFC, CONTROLE S/ FIO                                                                                                                                                                                                                                                                                                                                                </t>
  </si>
  <si>
    <t>3.298,74</t>
  </si>
  <si>
    <t xml:space="preserve">AR CONDICIONADO SPLIT ON/OFF, HI-WALL (PAREDE), 9000 BTUS/H, CICLO FRIO, 60 HZ, CLASSIFICACAO ENERGETICA A - SELO PROCEL, GAS HFC, CONTROLE S/ FIO                                                                                                                                                                                                                                                                                                                                                        </t>
  </si>
  <si>
    <t>1.331,86</t>
  </si>
  <si>
    <t xml:space="preserve">AR CONDICIONADO SPLIT ON/OFF, HI-WALL (PAREDE), 9000 BTUS/H, CICLO QUENTE/FRIO, 60 HZ, CLASSIFICACAO ENERGETICA A - SELO PROCEL, GAS HFC, CONTROLE S/ FIO                                                                                                                                                                                                                                                                                                                                                 </t>
  </si>
  <si>
    <t>1.466,52</t>
  </si>
  <si>
    <t xml:space="preserve">AR CONDICIONADO SPLIT ON/OFF, PISO TETO, 18.000 BTU/H, CICLO FRIO, 60HZ, CLASSIFICACAO ENERGETICA C - SELO PROCEL, GAS HFC, CONTROLE S/FIO                                                                                                                                                                                                                                                                                                                                                                </t>
  </si>
  <si>
    <t>4.167,60</t>
  </si>
  <si>
    <t xml:space="preserve">AR CONDICIONADO SPLIT ON/OFF, PISO TETO, 24.000 BTU/H, CICLO FRIO, 60HZ, CLASSIFICACAO ENERGETICA C - SELO PROCEL, GAS HFC, CONTROLE S/FIO                                                                                                                                                                                                                                                                                                                                                                </t>
  </si>
  <si>
    <t>4.395,98</t>
  </si>
  <si>
    <t xml:space="preserve">AR CONDICIONADO SPLIT ON/OFF, PISO TETO, 36.000 BTU/H, CICLO FRIO, 60HZ, CLASSIFICACAO ENERGETICA C - SELO PROCEL, GAS HFC, CONTROLE S/FIO                                                                                                                                                                                                                                                                                                                                                                </t>
  </si>
  <si>
    <t>5.833,50</t>
  </si>
  <si>
    <t xml:space="preserve">AR CONDICIONADO SPLIT ON/OFF, PISO TETO, 48.000 BTU/H, CICLO FRIO, 60HZ, CLASSIFICACAO ENERGETICA C - SELO PROCEL, GAS HFC, CONTROLE S/FIO                                                                                                                                                                                                                                                                                                                                                                </t>
  </si>
  <si>
    <t>7.068,06</t>
  </si>
  <si>
    <t xml:space="preserve">AR CONDICIONADO SPLIT ON/OFF, PISO TETO, 60.000 BTU/H, CICLO FRIO, 60HZ, CLASSIFICACAO ENERGETICA C - SELO PROCEL, GAS HFC, CONTROLE S/FIO                                                                                                                                                                                                                                                                                                                                                                </t>
  </si>
  <si>
    <t>7.950,39</t>
  </si>
  <si>
    <t xml:space="preserve">AR-CONDICIONADO FRIO SPLITAO INVERTER 30 TR                                                                                                                                                                                                                                                                                                                                                                                                                                                               </t>
  </si>
  <si>
    <t>62.652,37</t>
  </si>
  <si>
    <t xml:space="preserve">AR-CONDICIONADO FRIO SPLITAO MODULAR 10 TR                                                                                                                                                                                                                                                                                                                                                                                                                                                                </t>
  </si>
  <si>
    <t>19.610,06</t>
  </si>
  <si>
    <t xml:space="preserve">AR-CONDICIONADO FRIO SPLITAO MODULAR 15 TR                                                                                                                                                                                                                                                                                                                                                                                                                                                                </t>
  </si>
  <si>
    <t>25.307,17</t>
  </si>
  <si>
    <t xml:space="preserve">AR-CONDICIONADO FRIO SPLITAO MODULAR 20 TR                                                                                                                                                                                                                                                                                                                                                                                                                                                                </t>
  </si>
  <si>
    <t>36.819,95</t>
  </si>
  <si>
    <t xml:space="preserve">AR-CONDICIONADO SPLIT INVERTER, PISO TETO, 24000 BTU/H, QUENTE/FRIO, 60HZ, CLASSIFICACAO ENERGETICA A - SELO PROCEL, GAS HFC, CONTROLE S/FIO                                                                                                                                                                                                                                                                                                                                                              </t>
  </si>
  <si>
    <t>4.522,16</t>
  </si>
  <si>
    <t xml:space="preserve">ARADO REVERSIVEL COM 3 DISCOS DE 26" X 6MM REBOCAVEL                                                                                                                                                                                                                                                                                                                                                                                                                                                      </t>
  </si>
  <si>
    <t>23.388,69</t>
  </si>
  <si>
    <t xml:space="preserve">ARAME DE ACO OVALADO 15 X 17 ( 45,7 KG, 700 KGF), ROLO 1000 M                                                                                                                                                                                                                                                                                                                                                                                                                                             </t>
  </si>
  <si>
    <t>23,69</t>
  </si>
  <si>
    <t xml:space="preserve">ARAME DE AMARRACAO PARA GABIAO GALVANIZADO, DIAMETRO 2,2 MM                                                                                                                                                                                                                                                                                                                                                                                                                                               </t>
  </si>
  <si>
    <t>21,12</t>
  </si>
  <si>
    <t xml:space="preserve">ARAME FARPADO GALVANIZADO, 14 BWG (2,11 MM), CLASSE 250                                                                                                                                                                                                                                                                                                                                                                                                                                                   </t>
  </si>
  <si>
    <t>1,22</t>
  </si>
  <si>
    <t xml:space="preserve">ARAME FARPADO GALVANIZADO, 16 BWG (1,65 MM), CLASSE 250                                                                                                                                                                                                                                                                                                                                                                                                                                                   </t>
  </si>
  <si>
    <t>1,10</t>
  </si>
  <si>
    <t xml:space="preserve">ARAME GALVANIZADO 12 BWG, D = 2,76 MM (0,048 KG/M) OU 14 BWG, D = 2,11 MM (0,026 KG/M)                                                                                                                                                                                                                                                                                                                                                                                                                    </t>
  </si>
  <si>
    <t>20,00</t>
  </si>
  <si>
    <t xml:space="preserve">ARAME GALVANIZADO 16 BWG, D = 1,65MM (0,0166 KG/M)                                                                                                                                                                                                                                                                                                                                                                                                                                                        </t>
  </si>
  <si>
    <t>26,29</t>
  </si>
  <si>
    <t xml:space="preserve">ARAME GALVANIZADO 18 BWG, D = 1,24MM (0,009 KG/M)                                                                                                                                                                                                                                                                                                                                                                                                                                                         </t>
  </si>
  <si>
    <t>28,52</t>
  </si>
  <si>
    <t xml:space="preserve">ARAME GALVANIZADO 6 BWG, D = 5,16 MM (0,157 KG/M), OU 8 BWG, D = 4,19 MM (0,101 KG/M), OU 10 BWG, D = 3,40 MM (0,0713 KG/M)                                                                                                                                                                                                                                                                                                                                                                               </t>
  </si>
  <si>
    <t>23,23</t>
  </si>
  <si>
    <t xml:space="preserve">ARAME PROTEGIDO COM POLIMERO PARA GABIAO, DIAMETRO 2,2 MM                                                                                                                                                                                                                                                                                                                                                                                                                                                 </t>
  </si>
  <si>
    <t>27,18</t>
  </si>
  <si>
    <t xml:space="preserve">ARAME RECOZIDO 16 BWG, D = 1,65 MM (0,016 KG/M) OU 18 BWG, D = 1,25 MM (0,01 KG/M)                                                                                                                                                                                                                                                                                                                                                                                                                        </t>
  </si>
  <si>
    <t xml:space="preserve">AREIA FINA - POSTO JAZIDA/FORNECEDOR (RETIRADO NA JAZIDA, SEM TRANSPORTE)                                                                                                                                                                                                                                                                                                                                                                                                                                 </t>
  </si>
  <si>
    <t>44,09</t>
  </si>
  <si>
    <t xml:space="preserve">AREIA GROSSA - POSTO JAZIDA/FORNECEDOR (RETIRADO NA JAZIDA, SEM TRANSPORTE)                                                                                                                                                                                                                                                                                                                                                                                                                               </t>
  </si>
  <si>
    <t>77,50</t>
  </si>
  <si>
    <t xml:space="preserve">AREIA MEDIA - POSTO JAZIDA/FORNECEDOR (RETIRADO NA JAZIDA, SEM TRANSPORTE)                                                                                                                                                                                                                                                                                                                                                                                                                                </t>
  </si>
  <si>
    <t>62,00</t>
  </si>
  <si>
    <t xml:space="preserve">AREIA PARA ATERRO - POSTO JAZIDA/FORNECEDOR (RETIRADO NA JAZIDA, SEM TRANSPORTE)                                                                                                                                                                                                                                                                                                                                                                                                                          </t>
  </si>
  <si>
    <t>58,12</t>
  </si>
  <si>
    <t xml:space="preserve">AREIA PARA LEITO FILTRANTE (0,42 A 1,68 MM) - POSTO JAZIDA/FORNECEDOR (RETIRADO NA JAZIDA, SEM TRANSPORTE)                                                                                                                                                                                                                                                                                                                                                                                                </t>
  </si>
  <si>
    <t>1.269,06</t>
  </si>
  <si>
    <t xml:space="preserve">ARGAMASSA COLANTE AC I PARA CERAMICAS                                                                                                                                                                                                                                                                                                                                                                                                                                                                     </t>
  </si>
  <si>
    <t>0,60</t>
  </si>
  <si>
    <t xml:space="preserve">ARGAMASSA COLANTE AC II                                                                                                                                                                                                                                                                                                                                                                                                                                                                                   </t>
  </si>
  <si>
    <t xml:space="preserve">ARGAMASSA COLANTE TIPO AC III                                                                                                                                                                                                                                                                                                                                                                                                                                                                             </t>
  </si>
  <si>
    <t xml:space="preserve">ARGAMASSA COLANTE TIPO AC III E                                                                                                                                                                                                                                                                                                                                                                                                                                                                           </t>
  </si>
  <si>
    <t>2,11</t>
  </si>
  <si>
    <t xml:space="preserve">ARGAMASSA INDUSTRIALIZADA MULTIUSO, PARA REVESTIMENTO INTERNO E EXTERNO E ASSENTAMENTO DE BLOCOS DIVERSOS                                                                                                                                                                                                                                                                                                                                                                                                 </t>
  </si>
  <si>
    <t>0,65</t>
  </si>
  <si>
    <t xml:space="preserve">ARGAMASSA INDUSTRIALIZADA PARA CHAPISCO COLANTE                                                                                                                                                                                                                                                                                                                                                                                                                                                           </t>
  </si>
  <si>
    <t xml:space="preserve">ARGAMASSA INDUSTRIALIZADA PARA CHAPISCO ROLADO                                                                                                                                                                                                                                                                                                                                                                                                                                                            </t>
  </si>
  <si>
    <t>1,97</t>
  </si>
  <si>
    <t xml:space="preserve">ARGAMASSA PARA REVESTIMENTO DECORATIVO MONOCAMADA                                                                                                                                                                                                                                                                                                                                                                                                                                                         </t>
  </si>
  <si>
    <t>2,00</t>
  </si>
  <si>
    <t xml:space="preserve">ARGAMASSA PISO SOBRE PISO                                                                                                                                                                                                                                                                                                                                                                                                                                                                                 </t>
  </si>
  <si>
    <t>1,72</t>
  </si>
  <si>
    <t xml:space="preserve">ARGAMASSA POLIMERICA DE REPARO ESTRUTURAL, BICOMPONENTE                                                                                                                                                                                                                                                                                                                                                                                                                                                   </t>
  </si>
  <si>
    <t>3,73</t>
  </si>
  <si>
    <t xml:space="preserve">ARGAMASSA POLIMERICA IMPERMEABILIZANTE SEMIFLEXIVEL, BICOMPONENTE (MEMBRANA IMPERMEABILIZANTE ACRILICA)                                                                                                                                                                                                                                                                                                                                                                                                   </t>
  </si>
  <si>
    <t>3,00</t>
  </si>
  <si>
    <t xml:space="preserve">ARGAMASSA PRONTA PARA CONTRAPISO                                                                                                                                                                                                                                                                                                                                                                                                                                                                          </t>
  </si>
  <si>
    <t>0,62</t>
  </si>
  <si>
    <t xml:space="preserve">ARGAMASSA USINADA AUTOADENSAVEL E AUTONIVELANTE PARA CONTRAPISO, INCLUI BOMBEAMENTO                                                                                                                                                                                                                                                                                                                                                                                                                       </t>
  </si>
  <si>
    <t>343,71</t>
  </si>
  <si>
    <t xml:space="preserve">ARGILA EXPANDIDA, GRANULOMETRIA 2215                                                                                                                                                                                                                                                                                                                                                                                                                                                                      </t>
  </si>
  <si>
    <t>196,87</t>
  </si>
  <si>
    <t xml:space="preserve">ARGILA OU BARRO PARA ATERRO/REATERRO (COM TRANSPORTE ATE 10 KM)                                                                                                                                                                                                                                                                                                                                                                                                                                           </t>
  </si>
  <si>
    <t>27,89</t>
  </si>
  <si>
    <t xml:space="preserve">ARGILA OU BARRO PARA ATERRO/REATERRO (RETIRADO NA JAZIDA, SEM TRANSPORTE)                                                                                                                                                                                                                                                                                                                                                                                                                                 </t>
  </si>
  <si>
    <t>16,07</t>
  </si>
  <si>
    <t xml:space="preserve">ARGILA, ARGILA VERMELHA OU ARGILA ARENOSA (RETIRADA NA JAZIDA, SEM TRANSPORTE)                                                                                                                                                                                                                                                                                                                                                                                                                            </t>
  </si>
  <si>
    <t>9,18</t>
  </si>
  <si>
    <t xml:space="preserve">ARMACAO VERTICAL COM HASTE E CONTRA-PINO, EM CHAPA DE ACO GALVANIZADO 3/16", COM 1 ESTRIBO E 1 ISOLADOR                                                                                                                                                                                                                                                                                                                                                                                                   </t>
  </si>
  <si>
    <t>29,86</t>
  </si>
  <si>
    <t xml:space="preserve">ARMACAO VERTICAL COM HASTE E CONTRA-PINO, EM CHAPA DE ACO GALVANIZADO 3/16", COM 1 ESTRIBO, SEM ISOLADOR                                                                                                                                                                                                                                                                                                                                                                                                  </t>
  </si>
  <si>
    <t>20,89</t>
  </si>
  <si>
    <t xml:space="preserve">ARMACAO VERTICAL COM HASTE E CONTRA-PINO, EM CHAPA DE ACO GALVANIZADO 3/16", COM 2 ESTRIBOS, E 2 ISOLADORES                                                                                                                                                                                                                                                                                                                                                                                               </t>
  </si>
  <si>
    <t>44,39</t>
  </si>
  <si>
    <t xml:space="preserve">ARMACAO VERTICAL COM HASTE E CONTRA-PINO, EM CHAPA DE ACO GALVANIZADO 3/16", COM 2 ESTRIBOS, SEM ISOLADOR                                                                                                                                                                                                                                                                                                                                                                                                 </t>
  </si>
  <si>
    <t>34,35</t>
  </si>
  <si>
    <t xml:space="preserve">ARMACAO VERTICAL COM HASTE E CONTRA-PINO, EM CHAPA DE ACO GALVANIZADO 3/16", COM 3 ESTRIBOS E 3 ISOLADORES                                                                                                                                                                                                                                                                                                                                                                                                </t>
  </si>
  <si>
    <t>80,22</t>
  </si>
  <si>
    <t xml:space="preserve">ARMACAO VERTICAL COM HASTE E CONTRA-PINO, EM CHAPA DE ACO GALVANIZADO 3/16", COM 3 ESTRIBOS, SEM ISOLADOR                                                                                                                                                                                                                                                                                                                                                                                                 </t>
  </si>
  <si>
    <t>57,43</t>
  </si>
  <si>
    <t xml:space="preserve">ARMACAO VERTICAL COM HASTE E CONTRA-PINO, EM CHAPA DE ACO GALVANIZADO 3/16", COM 4 ESTRIBOS E 4 ISOLADORES                                                                                                                                                                                                                                                                                                                                                                                                </t>
  </si>
  <si>
    <t>103,36</t>
  </si>
  <si>
    <t xml:space="preserve">ARMACAO VERTICAL COM HASTE E CONTRA-PINO, EM CHAPA DE ACO GALVANIZADO 3/16", COM 4 ESTRIBOS, SEM ISOLADOR                                                                                                                                                                                                                                                                                                                                                                                                 </t>
  </si>
  <si>
    <t>87,74</t>
  </si>
  <si>
    <t xml:space="preserve">ARMADOR                                                                                                                                                                                                                                                                                                                                                                                                                                                                                                   </t>
  </si>
  <si>
    <t>19,74</t>
  </si>
  <si>
    <t xml:space="preserve">ARMADOR (MENSALISTA)                                                                                                                                                                                                                                                                                                                                                                                                                                                                                      </t>
  </si>
  <si>
    <t>3.475,17</t>
  </si>
  <si>
    <t xml:space="preserve">ARQUITETO JUNIOR                                                                                                                                                                                                                                                                                                                                                                                                                                                                                          </t>
  </si>
  <si>
    <t>67,58</t>
  </si>
  <si>
    <t xml:space="preserve">ARQUITETO JUNIOR (MENSALISTA)                                                                                                                                                                                                                                                                                                                                                                                                                                                                             </t>
  </si>
  <si>
    <t>11.888,42</t>
  </si>
  <si>
    <t xml:space="preserve">ARQUITETO PAISAGISTA                                                                                                                                                                                                                                                                                                                                                                                                                                                                                      </t>
  </si>
  <si>
    <t>64,20</t>
  </si>
  <si>
    <t xml:space="preserve">ARQUITETO PAISAGISTA (MENSALISTA)                                                                                                                                                                                                                                                                                                                                                                                                                                                                         </t>
  </si>
  <si>
    <t>11.291,05</t>
  </si>
  <si>
    <t xml:space="preserve">ARQUITETO PLENO                                                                                                                                                                                                                                                                                                                                                                                                                                                                                           </t>
  </si>
  <si>
    <t>96,01</t>
  </si>
  <si>
    <t xml:space="preserve">ARQUITETO PLENO (MENSALISTA)                                                                                                                                                                                                                                                                                                                                                                                                                                                                              </t>
  </si>
  <si>
    <t>16.886,51</t>
  </si>
  <si>
    <t xml:space="preserve">ARQUITETO SENIOR                                                                                                                                                                                                                                                                                                                                                                                                                                                                                          </t>
  </si>
  <si>
    <t>126,94</t>
  </si>
  <si>
    <t xml:space="preserve">ARQUITETO SENIOR (MENSALISTA)                                                                                                                                                                                                                                                                                                                                                                                                                                                                             </t>
  </si>
  <si>
    <t>22.325,47</t>
  </si>
  <si>
    <t xml:space="preserve">ARRUELA  EM ACO GALVANIZADO, DIAMETRO EXTERNO = 35MM, ESPESSURA = 3MM, DIAMETRO DO FURO= 18MM                                                                                                                                                                                                                                                                                                                                                                                                             </t>
  </si>
  <si>
    <t>1,03</t>
  </si>
  <si>
    <t xml:space="preserve">ARRUELA EM ALUMINIO, COM ROSCA, DE  1 1/4", PARA ELETRODUTO                                                                                                                                                                                                                                                                                                                                                                                                                                               </t>
  </si>
  <si>
    <t xml:space="preserve">ARRUELA EM ALUMINIO, COM ROSCA, DE 1 1/2", PARA ELETRODUTO                                                                                                                                                                                                                                                                                                                                                                                                                                                </t>
  </si>
  <si>
    <t>1,59</t>
  </si>
  <si>
    <t xml:space="preserve">ARRUELA EM ALUMINIO, COM ROSCA, DE 1/2", PARA ELETRODUTO                                                                                                                                                                                                                                                                                                                                                                                                                                                  </t>
  </si>
  <si>
    <t>0,43</t>
  </si>
  <si>
    <t xml:space="preserve">ARRUELA EM ALUMINIO, COM ROSCA, DE 1", PARA ELETRODUTO                                                                                                                                                                                                                                                                                                                                                                                                                                                    </t>
  </si>
  <si>
    <t>0,80</t>
  </si>
  <si>
    <t xml:space="preserve">ARRUELA EM ALUMINIO, COM ROSCA, DE 2 1/2", PARA ELETRODUTO                                                                                                                                                                                                                                                                                                                                                                                                                                                </t>
  </si>
  <si>
    <t>2,95</t>
  </si>
  <si>
    <t xml:space="preserve">ARRUELA EM ALUMINIO, COM ROSCA, DE 2", PARA ELETRODUTO                                                                                                                                                                                                                                                                                                                                                                                                                                                    </t>
  </si>
  <si>
    <t>2,08</t>
  </si>
  <si>
    <t xml:space="preserve">ARRUELA EM ALUMINIO, COM ROSCA, DE 3/4", PARA ELETRODUTO                                                                                                                                                                                                                                                                                                                                                                                                                                                  </t>
  </si>
  <si>
    <t>0,52</t>
  </si>
  <si>
    <t xml:space="preserve">ARRUELA EM ALUMINIO, COM ROSCA, DE 3/8", PARA ELETRODUTO                                                                                                                                                                                                                                                                                                                                                                                                                                                  </t>
  </si>
  <si>
    <t xml:space="preserve">ARRUELA EM ALUMINIO, COM ROSCA, DE 3", PARA ELETRODUTO                                                                                                                                                                                                                                                                                                                                                                                                                                                    </t>
  </si>
  <si>
    <t>5,38</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</si>
  <si>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</si>
  <si>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</si>
  <si>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</si>
  <si>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</si>
  <si>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9,87</t>
  </si>
  <si>
    <t xml:space="preserve">ASFALTO MODIFICADO TIPO II - NBR 9910 (ASFALTO OXIDADO PARA IMPERMEABILIZACAO, COEFICIENTE DE PENETRACAO 20-35)                                                                                                                                                                                                                                                                                                                                                                                           </t>
  </si>
  <si>
    <t>11,69</t>
  </si>
  <si>
    <t xml:space="preserve">ASFALTO MODIFICADO TIPO III - NBR 9910 (ASFALTO OXIDADO PARA IMPERMEABILIZACAO, COEFICIENTE DE PENETRACAO 15-25)                                                                                                                                                                                                                                                                                                                                                                                          </t>
  </si>
  <si>
    <t>13,12</t>
  </si>
  <si>
    <t xml:space="preserve">ASSENTADOR DE MANILHAS                                                                                                                                                                                                                                                                                                                                                                                                                                                                                    </t>
  </si>
  <si>
    <t>19,29</t>
  </si>
  <si>
    <t xml:space="preserve">ASSENTADOR DE MANILHAS (MENSALISTA)                                                                                                                                                                                                                                                                                                                                                                                                                                                                       </t>
  </si>
  <si>
    <t>3.393,64</t>
  </si>
  <si>
    <t xml:space="preserve">ASSENTO  VASO SANITARIO INFANTIL EM PLASTICO BRANCO                                                                                                                                                                                                                                                                                                                                                                                                                                                       </t>
  </si>
  <si>
    <t>76,29</t>
  </si>
  <si>
    <t xml:space="preserve">ASSENTO SANITARIO DE PLASTICO, TIPO CONVENCIONAL                                                                                                                                                                                                                                                                                                                                                                                                                                                          </t>
  </si>
  <si>
    <t>35,85</t>
  </si>
  <si>
    <t xml:space="preserve">AUTOMATICO DE BOIA SUPERIOR / INFERIOR, *15* A / 250 V                                                                                                                                                                                                                                                                                                                                                                                                                                                    </t>
  </si>
  <si>
    <t>38,26</t>
  </si>
  <si>
    <t xml:space="preserve">AUXILIAR  DE ALMOXARIFE                                                                                                                                                                                                                                                                                                                                                                                                                                                                                   </t>
  </si>
  <si>
    <t>17,02</t>
  </si>
  <si>
    <t xml:space="preserve">AUXILIAR DE ALMOXARIFE (MENSALISTA)                                                                                                                                                                                                                                                                                                                                                                                                                                                                       </t>
  </si>
  <si>
    <t>2.995,22</t>
  </si>
  <si>
    <t xml:space="preserve">AUXILIAR DE AZULEJISTA                                                                                                                                                                                                                                                                                                                                                                                                                                                                                    </t>
  </si>
  <si>
    <t>14,37</t>
  </si>
  <si>
    <t xml:space="preserve">AUXILIAR DE AZULEJISTA (MENSALISTA)                                                                                                                                                                                                                                                                                                                                                                                                                                                                       </t>
  </si>
  <si>
    <t>2.531,32</t>
  </si>
  <si>
    <t xml:space="preserve">AUXILIAR DE ENCANADOR OU BOMBEIRO HIDRAULICO                                                                                                                                                                                                                                                                                                                                                                                                                                                              </t>
  </si>
  <si>
    <t>14,41</t>
  </si>
  <si>
    <t xml:space="preserve">AUXILIAR DE ENCANADOR OU BOMBEIRO HIDRAULICO (MENSALISTA)                                                                                                                                                                                                                                                                                                                                                                                                                                                 </t>
  </si>
  <si>
    <t>2.539,32</t>
  </si>
  <si>
    <t xml:space="preserve">AUXILIAR DE ESCRITORIO                                                                                                                                                                                                                                                                                                                                                                                                                                                                                    </t>
  </si>
  <si>
    <t>20,43</t>
  </si>
  <si>
    <t xml:space="preserve">AUXILIAR DE ESCRITORIO (MENSALISTA)                                                                                                                                                                                                                                                                                                                                                                                                                                                                       </t>
  </si>
  <si>
    <t>3.595,26</t>
  </si>
  <si>
    <t xml:space="preserve">AUXILIAR DE LABORATORISTA DE SOLOS E DE CONCRETO                                                                                                                                                                                                                                                                                                                                                                                                                                                          </t>
  </si>
  <si>
    <t>26,52</t>
  </si>
  <si>
    <t xml:space="preserve">AUXILIAR DE LABORATORISTA DE SOLOS E DE CONCRETO (MENSALISTA)                                                                                                                                                                                                                                                                                                                                                                                                                                             </t>
  </si>
  <si>
    <t>4.665,46</t>
  </si>
  <si>
    <t xml:space="preserve">AUXILIAR DE MECANICO                                                                                                                                                                                                                                                                                                                                                                                                                                                                                      </t>
  </si>
  <si>
    <t>17,07</t>
  </si>
  <si>
    <t xml:space="preserve">AUXILIAR DE MECANICO (MENSALISTA)                                                                                                                                                                                                                                                                                                                                                                                                                                                                         </t>
  </si>
  <si>
    <t>3.005,09</t>
  </si>
  <si>
    <t xml:space="preserve">AUXILIAR DE PEDREIRO                                                                                                                                                                                                                                                                                                                                                                                                                                                                                      </t>
  </si>
  <si>
    <t>16,21</t>
  </si>
  <si>
    <t xml:space="preserve">AUXILIAR DE PEDREIRO (MENSALISTA)                                                                                                                                                                                                                                                                                                                                                                                                                                                                         </t>
  </si>
  <si>
    <t>2.854,53</t>
  </si>
  <si>
    <t xml:space="preserve">AUXILIAR DE SERVICOS GERAIS                                                                                                                                                                                                                                                                                                                                                                                                                                                                               </t>
  </si>
  <si>
    <t>17,47</t>
  </si>
  <si>
    <t xml:space="preserve">AUXILIAR DE SERVICOS GERAIS (MENSALISTA)                                                                                                                                                                                                                                                                                                                                                                                                                                                                  </t>
  </si>
  <si>
    <t>3.074,22</t>
  </si>
  <si>
    <t xml:space="preserve">AUXILIAR DE TOPOGRAFO                                                                                                                                                                                                                                                                                                                                                                                                                                                                                     </t>
  </si>
  <si>
    <t>22,52</t>
  </si>
  <si>
    <t xml:space="preserve">AUXILIAR DE TOPOGRAFO (MENSALISTA)                                                                                                                                                                                                                                                                                                                                                                                                                                                                        </t>
  </si>
  <si>
    <t>3.964,98</t>
  </si>
  <si>
    <t xml:space="preserve">AUXILIAR TECNICO / ASSISTENTE DE ENGENHARIA                                                                                                                                                                                                                                                                                                                                                                                                                                                               </t>
  </si>
  <si>
    <t>34,72</t>
  </si>
  <si>
    <t xml:space="preserve">AUXILIAR TECNICO / ASSISTENTE DE ENGENHARIA (MENSALISTA)                                                                                                                                                                                                                                                                                                                                                                                                                                                  </t>
  </si>
  <si>
    <t>6.109,31</t>
  </si>
  <si>
    <t xml:space="preserve">AVENTAL DE SEGURANCA DE RASPA DE COURO 1,00 X 0,60 M                                                                                                                                                                                                                                                                                                                                                                                                                                                      </t>
  </si>
  <si>
    <t>40,21</t>
  </si>
  <si>
    <t xml:space="preserve">AZULEJISTA OU LADRILHEIRO                                                                                                                                                                                                                                                                                                                                                                                                                                                                                 </t>
  </si>
  <si>
    <t xml:space="preserve">AZULEJISTA OU LADRILHEIRO (MENSALISTA)                                                                                                                                                                                                                                                                                                                                                                                                                                                                    </t>
  </si>
  <si>
    <t>3.472,52</t>
  </si>
  <si>
    <t xml:space="preserve">BACIA SANITARIA (VASO) COM CAIXA ACOPLADA, SIFAO APARENTE, DE LOUCA BRANCA (SEM ASSENTO)                                                                                                                                                                                                                                                                                                                                                                                                                  </t>
  </si>
  <si>
    <t>270,94</t>
  </si>
  <si>
    <t xml:space="preserve">BACIA SANITARIA (VASO) COM CAIXA ACOPLADA, SIFAO OCULTO / CARENADO, DE LOUCA BRANCA (SEM ASSENTO ) - PADRAO ALTO                                                                                                                                                                                                                                                                                                                                                                                          </t>
  </si>
  <si>
    <t>375,05</t>
  </si>
  <si>
    <t xml:space="preserve">BACIA SANITARIA (VASO) CONVENCIONAL PARA PCD, SEM FURO FRONTAL, DE LOUCA BRANCA (SEM ASSENTO)                                                                                                                                                                                                                                                                                                                                                                                                             </t>
  </si>
  <si>
    <t>456,01</t>
  </si>
  <si>
    <t xml:space="preserve">BACIA SANITARIA (VASO) CONVENCIONAL PARA USO ESPECIFICO (HOSPITAIS, CLINICAS), COM FURO FRONTAL, DE LOUCA BRANCA, SEM ASSENTO                                                                                                                                                                                                                                                                                                                                                                             </t>
  </si>
  <si>
    <t>408,61</t>
  </si>
  <si>
    <t xml:space="preserve">BACIA SANITARIA (VASO) CONVENCIONAL, DE LOUCA BRANCA, SIFAO APARENTE, SAIDA VERTICAL (SEM ASSENTO)                                                                                                                                                                                                                                                                                                                                                                                                        </t>
  </si>
  <si>
    <t>144,95</t>
  </si>
  <si>
    <t xml:space="preserve">BACIA SANITARIA (VASO) CONVENCIONAL, DE LOUCA COLORIDA, SIFAO APARENTE, SAIDA VERTICAL (SEM ASSENTO)                                                                                                                                                                                                                                                                                                                                                                                                      </t>
  </si>
  <si>
    <t>159,28</t>
  </si>
  <si>
    <t xml:space="preserve">BACIA SANITARIA (VASO) INFANTIL, SIFONADO, DE LOUCA BRANCA, (SEM ASSENTO)                                                                                                                                                                                                                                                                                                                                                                                                                                 </t>
  </si>
  <si>
    <t>321,17</t>
  </si>
  <si>
    <t xml:space="preserve">BALDE PLASTICO CAPACIDADE *10* L                                                                                                                                                                                                                                                                                                                                                                                                                                                                          </t>
  </si>
  <si>
    <t xml:space="preserve">BALDE VERMELHO PARA SINALIZACAO DE VIAS                                                                                                                                                                                                                                                                                                                                                                                                                                                                   </t>
  </si>
  <si>
    <t>5,68</t>
  </si>
  <si>
    <t xml:space="preserve">BANCADA DE MARMORE SINTETICO COM UMA CUBA, 120 X *60* CM                                                                                                                                                                                                                                                                                                                                                                                                                                                  </t>
  </si>
  <si>
    <t>186,09</t>
  </si>
  <si>
    <t xml:space="preserve">BANCADA DE MARMORE SINTETICO COM UMA CUBA, 150 X *60* CM                                                                                                                                                                                                                                                                                                                                                                                                                                                  </t>
  </si>
  <si>
    <t>233,26</t>
  </si>
  <si>
    <t xml:space="preserve">BANCADA DE MARMORE SINTETICO COM UMA CUBA, 200 X *60* CM                                                                                                                                                                                                                                                                                                                                                                                                                                                  </t>
  </si>
  <si>
    <t>525,66</t>
  </si>
  <si>
    <t xml:space="preserve">BANCADA/ BANCA EM GRANITO, POLIDO, TIPO ANDORINHA/ QUARTZ/ CASTELO/ CORUMBA OU OUTROS EQUIVALENTES DA REGIAO, COM CUBA INOX, FORMATO *120 X 60* CM, E=  *2* CM                                                                                                                                                                                                                                                                                                                                            </t>
  </si>
  <si>
    <t>587,00</t>
  </si>
  <si>
    <t xml:space="preserve">BANCADA/ BANCA EM MARMORE, POLIDO, BRANCO COMUM, E=  *3* CM                                                                                                                                                                                                                                                                                                                                                                                                                                               </t>
  </si>
  <si>
    <t>455,27</t>
  </si>
  <si>
    <t xml:space="preserve">BANCADA/BANCA/PIA DE ACO INOXIDAVEL (AISI 430) COM 1 CUBA CENTRAL, COM VALVULA, ESCORREDOR DUPLO, DE *0,55 X 1,20* M                                                                                                                                                                                                                                                                                                                                                                                      </t>
  </si>
  <si>
    <t>179,95</t>
  </si>
  <si>
    <t xml:space="preserve">BANCADA/BANCA/PIA DE ACO INOXIDAVEL (AISI 430) COM 1 CUBA CENTRAL, COM VALVULA, ESCORREDOR DUPLO, DE *0,55 X 1,40* M                                                                                                                                                                                                                                                                                                                                                                                      </t>
  </si>
  <si>
    <t>239,29</t>
  </si>
  <si>
    <t xml:space="preserve">BANCADA/BANCA/PIA DE ACO INOXIDAVEL (AISI 430) COM 1 CUBA CENTRAL, COM VALVULA, ESCORREDOR DUPLO, DE *0,55 X 1,80* M                                                                                                                                                                                                                                                                                                                                                                                      </t>
  </si>
  <si>
    <t>346,69</t>
  </si>
  <si>
    <t xml:space="preserve">BANCADA/BANCA/PIA DE ACO INOXIDAVEL (AISI 430) COM 1 CUBA CENTRAL, COM VALVULA, LISA (SEM ESCORREDOR), DE *0,55 X 1,20* M                                                                                                                                                                                                                                                                                                                                                                                 </t>
  </si>
  <si>
    <t>175,90</t>
  </si>
  <si>
    <t xml:space="preserve">BANCADA/BANCA/PIA DE ACO INOXIDAVEL (AISI 430) COM 1 CUBA CENTRAL, SEM VALVULA, ESCORREDOR DUPLO, DE *0,55 X 1,60* M                                                                                                                                                                                                                                                                                                                                                                                      </t>
  </si>
  <si>
    <t>209,17</t>
  </si>
  <si>
    <t xml:space="preserve">BANCADA/BANCA/PIA DE ACO INOXIDAVEL (AISI 430) COM 2 CUBAS, COM VALVULAS, ESCORREDOR DUPLO, DE *0,55 X 2,00* M                                                                                                                                                                                                                                                                                                                                                                                            </t>
  </si>
  <si>
    <t>488,80</t>
  </si>
  <si>
    <t xml:space="preserve">BANCADA/TAMPO ACO INOX (AISI 304), LARGURA 60 CM, COM RODABANCA (NAO INCLUI PES DE APOIO)                                                                                                                                                                                                                                                                                                                                                                                                                 </t>
  </si>
  <si>
    <t>778,80</t>
  </si>
  <si>
    <t xml:space="preserve">BANCADA/TAMPO ACO INOX (AISI 304), LARGURA 70 CM, COM RODABANCA (NAO INCLUI PES DE APOIO)                                                                                                                                                                                                                                                                                                                                                                                                                 </t>
  </si>
  <si>
    <t>975,79</t>
  </si>
  <si>
    <t xml:space="preserve">BANCADA/TAMPO LISO (SEM CUBA) EM MARMORE SINTETICO                                                                                                                                                                                                                                                                                                                                                                                                                                                        </t>
  </si>
  <si>
    <t>206,33</t>
  </si>
  <si>
    <t xml:space="preserve">BANCO ARTICULADO PARA BANHO, EM ACO INOX POLIDO, 70* CM X 45* CM                                                                                                                                                                                                                                                                                                                                                                                                                                          </t>
  </si>
  <si>
    <t>746,78</t>
  </si>
  <si>
    <t xml:space="preserve">BANCO COM ENCOSTO, 1,60M* DE COMPRIMENTO, EM TUBO DE ACO CARBONO E PINTURA NO PROCESSO ELETROSTATICO - PARA ACADEMIA AO AR LIVRE / ACADEMIA DA TERCEIRA IDADE - ATI                                                                                                                                                                                                                                                                                                                                       </t>
  </si>
  <si>
    <t>925,43</t>
  </si>
  <si>
    <t xml:space="preserve">BANDEJA DE PINTURA PARA ROLO 23 CM                                                                                                                                                                                                                                                                                                                                                                                                                                                                        </t>
  </si>
  <si>
    <t>10,80</t>
  </si>
  <si>
    <t xml:space="preserve">BARRA ANTIPANICO DUPLA, CEGA EM LADO OPOSTO, COR CINZA                                                                                                                                                                                                                                                                                                                                                                                                                                                    </t>
  </si>
  <si>
    <t xml:space="preserve">PAR   </t>
  </si>
  <si>
    <t>1.340,04</t>
  </si>
  <si>
    <t xml:space="preserve">BARRA ANTIPANICO DUPLA, PARA PORTA DE VIDRO, COR CINZA                                                                                                                                                                                                                                                                                                                                                                                                                                                    </t>
  </si>
  <si>
    <t>1.478,21</t>
  </si>
  <si>
    <t xml:space="preserve">BARRA ANTIPANICO SIMPLES, CEGA EM LADO OPOSTO, COR CINZA                                                                                                                                                                                                                                                                                                                                                                                                                                                  </t>
  </si>
  <si>
    <t>597,33</t>
  </si>
  <si>
    <t xml:space="preserve">BARRA ANTIPANICO SIMPLES, COM FECHADURA LADO OPOSTO, COR CINZA                                                                                                                                                                                                                                                                                                                                                                                                                                            </t>
  </si>
  <si>
    <t>912,29</t>
  </si>
  <si>
    <t xml:space="preserve">BARRA ANTIPANICO SIMPLES, PARA PORTA DE VIDRO, COR CINZA                                                                                                                                                                                                                                                                                                                                                                                                                                                  </t>
  </si>
  <si>
    <t>977,14</t>
  </si>
  <si>
    <t xml:space="preserve">BARRA DE APOIO EM "L", EM ACO INOX POLIDO 70 X 70 CM, DIAMETRO MINIMO 3 CM                                                                                                                                                                                                                                                                                                                                                                                                                                </t>
  </si>
  <si>
    <t>330,77</t>
  </si>
  <si>
    <t xml:space="preserve">BARRA DE APOIO EM "L", EM ACO INOX POLIDO 80 X 80 CM, DIAMETRO MINIMO 3 CM                                                                                                                                                                                                                                                                                                                                                                                                                                </t>
  </si>
  <si>
    <t>379,61</t>
  </si>
  <si>
    <t xml:space="preserve">BARRA DE APOIO LATERAL ARTICULADA, COM TRAVA, EM ACO INOX POLIDO, 70 CM, DIAMETRO MINIMO 3 CM                                                                                                                                                                                                                                                                                                                                                                                                             </t>
  </si>
  <si>
    <t>410,73</t>
  </si>
  <si>
    <t xml:space="preserve">BARRA DE APOIO RETA, EM ACO INOX POLIDO, COMPRIMENTO 60CM, DIAMETRO MINIMO 3 CM                                                                                                                                                                                                                                                                                                                                                                                                                           </t>
  </si>
  <si>
    <t>145,63</t>
  </si>
  <si>
    <t xml:space="preserve">BARRA DE APOIO RETA, EM ACO INOX POLIDO, COMPRIMENTO 70CM, DIAMETRO MINIMO 3 CM                                                                                                                                                                                                                                                                                                                                                                                                                           </t>
  </si>
  <si>
    <t>161,73</t>
  </si>
  <si>
    <t xml:space="preserve">BARRA DE APOIO RETA, EM ACO INOX POLIDO, COMPRIMENTO 80CM, DIAMETRO MINIMO 3 CM                                                                                                                                                                                                                                                                                                                                                                                                                           </t>
  </si>
  <si>
    <t>172,45</t>
  </si>
  <si>
    <t xml:space="preserve">BARRA DE APOIO RETA, EM ACO INOX POLIDO, COMPRIMENTO 90 CM, DIAMETRO MINIMO 3 CM                                                                                                                                                                                                                                                                                                                                                                                                                          </t>
  </si>
  <si>
    <t>180,67</t>
  </si>
  <si>
    <t xml:space="preserve">BARRA DE APOIO RETA, EM ALUMINIO, COMPRIMENTO 60CM, DIAMETRO MINIMO 3 CM                                                                                                                                                                                                                                                                                                                                                                                                                                  </t>
  </si>
  <si>
    <t>97,84</t>
  </si>
  <si>
    <t xml:space="preserve">BARRA DE APOIO RETA, EM ALUMINIO, COMPRIMENTO 70CM, DIAMETRO MINIMO 3 CM                                                                                                                                                                                                                                                                                                                                                                                                                                  </t>
  </si>
  <si>
    <t>112,20</t>
  </si>
  <si>
    <t xml:space="preserve">BARRA DE APOIO RETA, EM ALUMINIO, COMPRIMENTO 80 CM, DIAMETRO MINIMO 3 CM                                                                                                                                                                                                                                                                                                                                                                                                                                 </t>
  </si>
  <si>
    <t>121,36</t>
  </si>
  <si>
    <t xml:space="preserve">BARRA DE APOIO RETA, EM ALUMINIO, COMPRIMENTO 90 CM, DIAMETRO MINIMO 3 CM                                                                                                                                                                                                                                                                                                                                                                                                                                 </t>
  </si>
  <si>
    <t>127,08</t>
  </si>
  <si>
    <t xml:space="preserve">BARRA DE FERRO CHATA, RETANGULAR (QUALQUER BITOLA)                                                                                                                                                                                                                                                                                                                                                                                                                                                        </t>
  </si>
  <si>
    <t>12,19</t>
  </si>
  <si>
    <t xml:space="preserve">BARRA DE FERRO CHATO, RETANGULAR, 19,05 MM X 3,17 MM (L X E), 0,47 KG/M                                                                                                                                                                                                                                                                                                                                                                                                                                   </t>
  </si>
  <si>
    <t>5,78</t>
  </si>
  <si>
    <t xml:space="preserve">BARRA DE FERRO CHATO, RETANGULAR, 25,4 MM X 4,76 MM (L X E), 1,73 KG/M                                                                                                                                                                                                                                                                                                                                                                                                                                    </t>
  </si>
  <si>
    <t>21,08</t>
  </si>
  <si>
    <t xml:space="preserve">BARRA DE FERRO CHATO, RETANGULAR, 25,4 MM X 6,35 MM (L X E), 1,2265 KG/M                                                                                                                                                                                                                                                                                                                                                                                                                                  </t>
  </si>
  <si>
    <t>14,95</t>
  </si>
  <si>
    <t xml:space="preserve">BARRA DE FERRO CHATO, RETANGULAR, 38,1 MM X 12,7 MM (L X E), 3,79 KG/M                                                                                                                                                                                                                                                                                                                                                                                                                                    </t>
  </si>
  <si>
    <t>46,90</t>
  </si>
  <si>
    <t xml:space="preserve">BARRA DE FERRO CHATO, RETANGULAR, 38,1 MM X 6,35 MM (L X E), 1,89 KG/M                                                                                                                                                                                                                                                                                                                                                                                                                                    </t>
  </si>
  <si>
    <t>23,27</t>
  </si>
  <si>
    <t xml:space="preserve">BARRA DE FERRO CHATO, RETANGULAR, 38,1 MM X 9,53 MM (L X E), 2,84 KG/M                                                                                                                                                                                                                                                                                                                                                                                                                                    </t>
  </si>
  <si>
    <t>34,97</t>
  </si>
  <si>
    <t xml:space="preserve">BARRA DE FERRO CHATO, RETANGULAR, 50,8 MM X 12,7 MM (L X E), 5,06 KG/M                                                                                                                                                                                                                                                                                                                                                                                                                                    </t>
  </si>
  <si>
    <t>62,94</t>
  </si>
  <si>
    <t xml:space="preserve">BARRA DE FERRO CHATO, RETANGULAR, 50,8 MM X 25,4 MM (L X E), 10,12 KG/M                                                                                                                                                                                                                                                                                                                                                                                                                                   </t>
  </si>
  <si>
    <t>124,62</t>
  </si>
  <si>
    <t xml:space="preserve">BARRA DE FERRO CHATO, RETANGULAR, 50,8 MM X 6,35 MM (L X E), 2,53 KG/M                                                                                                                                                                                                                                                                                                                                                                                                                                    </t>
  </si>
  <si>
    <t>31,15</t>
  </si>
  <si>
    <t xml:space="preserve">BARRA DE FERRO CHATO, RETANGULAR, 50,8 MM X 7,94 MM (L X E), 3,162 KG/M                                                                                                                                                                                                                                                                                                                                                                                                                                   </t>
  </si>
  <si>
    <t>38,97</t>
  </si>
  <si>
    <t xml:space="preserve">BARRA DE FERRO CHATO, RETANGULAR, 50,8 MM X 9,53 MM (L X E), 3,79KG/M                                                                                                                                                                                                                                                                                                                                                                                                                                     </t>
  </si>
  <si>
    <t>46,67</t>
  </si>
  <si>
    <t xml:space="preserve">BASE DE MISTURADOR MONOCOMANDO PARA CHUVEIRO                                                                                                                                                                                                                                                                                                                                                                                                                                                              </t>
  </si>
  <si>
    <t>410,51</t>
  </si>
  <si>
    <t xml:space="preserve">BASE PARA MASTRO DE PARA-RAIOS DIAMETRO NOMINAL 1 1/2"                                                                                                                                                                                                                                                                                                                                                                                                                                                    </t>
  </si>
  <si>
    <t>90,72</t>
  </si>
  <si>
    <t xml:space="preserve">BASE PARA MASTRO DE PARA-RAIOS DIAMETRO NOMINAL 2"                                                                                                                                                                                                                                                                                                                                                                                                                                                        </t>
  </si>
  <si>
    <t>94,25</t>
  </si>
  <si>
    <t xml:space="preserve">BASE PARA RELE COM SUPORTE METALICO                                                                                                                                                                                                                                                                                                                                                                                                                                                                       </t>
  </si>
  <si>
    <t>19,34</t>
  </si>
  <si>
    <t xml:space="preserve">BASE UNIPOLAR PARA FUSIVEL NH1, CORRENTE NOMINAL DE 250 A, SEM CAPA                                                                                                                                                                                                                                                                                                                                                                                                                                       </t>
  </si>
  <si>
    <t>67,35</t>
  </si>
  <si>
    <t xml:space="preserve">BATE-ESTACAS POR GRAVIDADE, POTENCIA160 HP, PESO DO MARTELO ATE 3 TONELADAS                                                                                                                                                                                                                                                                                                                                                                                                                               </t>
  </si>
  <si>
    <t>533.781,25</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</si>
  <si>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</si>
  <si>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</si>
  <si>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160,00</t>
  </si>
  <si>
    <t xml:space="preserve">BATENTE / PORTAL / ADUELA / MARCO EM MADEIRA MACICA COM REBAIXO, E = *3* CM, L = *14* CM, PARA PORTAS DE  GIRO DE *60 CM A 120* CM  X *210* CM, PINUS / EUCALIPTO / VIROLA OU EQUIVALENTE DA REGIAO (NAO INCLUI ALIZARES)                                                                                                                                                                                                                                                                                 </t>
  </si>
  <si>
    <t>99,09</t>
  </si>
  <si>
    <t xml:space="preserve">BATENTE / PORTAL / ADUELA / MARCO EM MADEIRA MACICA COM REBAIXO, E = *3* CM, L = *16* CM, PARA PORTAS DE  GIRO DE *60 CM A 120* CM  X *210* CM, CEDRINHO / ANGELIM COMERCIAL / TAURI / CURUPIXA / PEROBA / CUMARU OU EQUIVALENTE DA REGIAO (NAO INCLUI ALIZARES)                                                                                                                                                                                                                                          </t>
  </si>
  <si>
    <t>213,67</t>
  </si>
  <si>
    <t xml:space="preserve">BATENTE / PORTAL / ADUELA / MARCO EM MADEIRA MACICA COM REBAIXO, E = *3* CM, L = *16* CM, PARA PORTAS DE  GIRO DE *60 CM A 120* CM  X *210* CM, PINUS / EUCALIPTO / VIROLA OU EQUIVALENTE DA REGIAO (NAO INCLUI ALIZARES)                                                                                                                                                                                                                                                                                 </t>
  </si>
  <si>
    <t>123,87</t>
  </si>
  <si>
    <t xml:space="preserve">BATENTE/PORTAL/ADUELA/MARCO, EM MDF/PVC WOOD/POLIESTIRENO OU MADEIRA LAMINADA, L = *9,0* CM COM GUARNICAO REGULAVEL 2 FACES = *35* MM, PRIMER                                                                                                                                                                                                                                                                                                                                                             </t>
  </si>
  <si>
    <t>285,39</t>
  </si>
  <si>
    <t xml:space="preserve">BETONEIRA CAPACIDADE NOMINAL 400 L, CAPACIDADE DE MISTURA  280 L, MOTOR ELETRICO TRIFASICO 220/380 V POTENCIA 2 CV, SEM CARREGADOR                                                                                                                                                                                                                                                                                                                                                                        </t>
  </si>
  <si>
    <t>4.550,00</t>
  </si>
  <si>
    <t xml:space="preserve">BETONEIRA CAPACIDADE NOMINAL 400 L, CAPACIDADE DE MISTURA 310 L, MOTOR A DIESEL POTENCIA 5 CV, SEM CARREGADOR                                                                                                                                                                                                                                                                                                                                                                                             </t>
  </si>
  <si>
    <t>6.204,96</t>
  </si>
  <si>
    <t xml:space="preserve">BETONEIRA CAPACIDADE NOMINAL 400 L, CAPACIDADE DE MISTURA 310 L, MOTOR A GASOLINA POTENCIA 5,5 CV, SEM CARREGADOR                                                                                                                                                                                                                                                                                                                                                                                         </t>
  </si>
  <si>
    <t>5.691,35</t>
  </si>
  <si>
    <t xml:space="preserve">BETONEIRA CAPACIDADE NOMINAL 600 L, CAPACIDADE DE MISTURA 440 L, MOTOR A GASOLINA POTENCIA 10 HP, COM CARREGADOR                                                                                                                                                                                                                                                                                                                                                                                          </t>
  </si>
  <si>
    <t>24.755,08</t>
  </si>
  <si>
    <t xml:space="preserve">BETONEIRA, CAPACIDADE NOMINAL 400 L, CAPACIDADE DE MISTURA 310L, MOTOR ELETRICO TRIFASICO 220/380V POTENCIA 2 CV, SEM CARREGADOR                                                                                                                                                                                                                                                                                                                                                                          </t>
  </si>
  <si>
    <t>5.205,50</t>
  </si>
  <si>
    <t xml:space="preserve">BETONEIRA, CAPACIDADE NOMINAL 600 L, CAPACIDADE DE MISTURA  360L, MOTOR ELETRICO TRIFASICO 220/380V, POTENCIA 4CV, EXCLUSO CARREGADOR                                                                                                                                                                                                                                                                                                                                                                     </t>
  </si>
  <si>
    <t>18.508,47</t>
  </si>
  <si>
    <t xml:space="preserve">BETONEIRA, CAPACIDADE NOMINAL 600 L, CAPACIDADE DE MISTURA 440 L, MOTOR A DIESEL POTENCIA 10 CV, COM CARREGADOR                                                                                                                                                                                                                                                                                                                                                                                           </t>
  </si>
  <si>
    <t>22.495,50</t>
  </si>
  <si>
    <t xml:space="preserve">BLASTER, DINAMITADOR OU CABO DE FOGO                                                                                                                                                                                                                                                                                                                                                                                                                                                                      </t>
  </si>
  <si>
    <t>17,52</t>
  </si>
  <si>
    <t xml:space="preserve">BLASTER, DINAMITADOR OU CABO DE FOGO (MENSALISTA)                                                                                                                                                                                                                                                                                                                                                                                                                                                         </t>
  </si>
  <si>
    <t>3.084,25</t>
  </si>
  <si>
    <t xml:space="preserve">BLOCO CERAMICO DE VEDACAO COM FUROS NA HORIZONTAL, 11,5 X 19 X 19 CM - 4,5 MPA (NBR 15270)                                                                                                                                                                                                                                                                                                                                                                                                                </t>
  </si>
  <si>
    <t xml:space="preserve">BLOCO CERAMICO DE VEDACAO COM FUROS NA VERTICAL, 14 X 19 X 39 CM - 4,5 MPA (NBR 15270)                                                                                                                                                                                                                                                                                                                                                                                                                    </t>
  </si>
  <si>
    <t>2,46</t>
  </si>
  <si>
    <t xml:space="preserve">BLOCO CERAMICO DE VEDACAO COM FUROS NA VERTICAL, 19 X 19 X 39 CM - 4,5 MPA (NBR 15270)                                                                                                                                                                                                                                                                                                                                                                                                                    </t>
  </si>
  <si>
    <t>3,06</t>
  </si>
  <si>
    <t xml:space="preserve">BLOCO CERAMICO DE VEDACAO COM FUROS NA VERTICAL, 9 X 19 X 39 CM - 4,5 MPA (NBR 15270)                                                                                                                                                                                                                                                                                                                                                                                                                     </t>
  </si>
  <si>
    <t>1,94</t>
  </si>
  <si>
    <t xml:space="preserve">BLOCO CERAMICO VAZADO PARA ALVENARIA DE VEDACAO, DE 9 X 19 X 19 CM (L X A X C)                                                                                                                                                                                                                                                                                                                                                                                                                            </t>
  </si>
  <si>
    <t xml:space="preserve">MIL   </t>
  </si>
  <si>
    <t>750,00</t>
  </si>
  <si>
    <t xml:space="preserve">BLOCO CERAMICO VAZADO PARA ALVENARIA DE VEDACAO, 4 FUROS, DE 9 X 9 X 19 CM (L X A X C)                                                                                                                                                                                                                                                                                                                                                                                                                    </t>
  </si>
  <si>
    <t>0,86</t>
  </si>
  <si>
    <t xml:space="preserve">BLOCO CERAMICO VAZADO PARA ALVENARIA DE VEDACAO, 6 FUROS, DE 9 X 14 X 19 CM (L X A X C)                                                                                                                                                                                                                                                                                                                                                                                                                   </t>
  </si>
  <si>
    <t>0,68</t>
  </si>
  <si>
    <t xml:space="preserve">BLOCO CERAMICO VAZADO PARA ALVENARIA DE VEDACAO, 6 FUROS, DE 9 X 9 X 19 CM (L X A X C)                                                                                                                                                                                                                                                                                                                                                                                                                    </t>
  </si>
  <si>
    <t>0,69</t>
  </si>
  <si>
    <t xml:space="preserve">BLOCO CERAMICO VAZADO PARA ALVENARIA DE VEDACAO, 8 FUROS, DE 9 X 19 X 19 CM (L XA X C)                                                                                                                                                                                                                                                                                                                                                                                                                    </t>
  </si>
  <si>
    <t>0,75</t>
  </si>
  <si>
    <t xml:space="preserve">BLOCO CERAMICO VAZADO PARA ALVENARIA DE VEDACAO, 8 FUROS, DE 9 X 19 X 29 CM (L X A X C)                                                                                                                                                                                                                                                                                                                                                                                                                   </t>
  </si>
  <si>
    <t xml:space="preserve">BLOCO DE CONCRETO ESTRUTURAL 14 X 19 X 29 CM, FBK 10 MPA (NBR 6136)                                                                                                                                                                                                                                                                                                                                                                                                                                       </t>
  </si>
  <si>
    <t>3,25</t>
  </si>
  <si>
    <t xml:space="preserve">BLOCO DE CONCRETO ESTRUTURAL 14 X 19 X 29 CM, FBK 12 MPA (NBR 6136)                                                                                                                                                                                                                                                                                                                                                                                                                                       </t>
  </si>
  <si>
    <t>3,31</t>
  </si>
  <si>
    <t xml:space="preserve">BLOCO DE CONCRETO ESTRUTURAL 14 X 19 X 29 CM, FBK 14 MPA (NBR 6136)                                                                                                                                                                                                                                                                                                                                                                                                                                       </t>
  </si>
  <si>
    <t>3,47</t>
  </si>
  <si>
    <t xml:space="preserve">BLOCO DE CONCRETO ESTRUTURAL 14 X 19 X 29 CM, FBK 16 MPA (NBR 6136)                                                                                                                                                                                                                                                                                                                                                                                                                                       </t>
  </si>
  <si>
    <t>3,67</t>
  </si>
  <si>
    <t xml:space="preserve">BLOCO DE CONCRETO ESTRUTURAL 14 X 19 X 29 CM, FBK 4,5 MPA (NBR 6136)                                                                                                                                                                                                                                                                                                                                                                                                                                      </t>
  </si>
  <si>
    <t>2,71</t>
  </si>
  <si>
    <t xml:space="preserve">BLOCO DE CONCRETO ESTRUTURAL 14 X 19 X 29 CM, FBK 6 MPA (NBR 6136)                                                                                                                                                                                                                                                                                                                                                                                                                                        </t>
  </si>
  <si>
    <t xml:space="preserve">BLOCO DE CONCRETO ESTRUTURAL 14 X 19 X 29 CM, FBK 8 MPA (NBR 6136)                                                                                                                                                                                                                                                                                                                                                                                                                                        </t>
  </si>
  <si>
    <t>3,02</t>
  </si>
  <si>
    <t xml:space="preserve">BLOCO DE CONCRETO ESTRUTURAL 14 X 19 X 34 CM, FBK 4,5 MPA (NBR 6136)                                                                                                                                                                                                                                                                                                                                                                                                                                      </t>
  </si>
  <si>
    <t>2,74</t>
  </si>
  <si>
    <t xml:space="preserve">BLOCO DE CONCRETO ESTRUTURAL 14 X 19 X 39 CM, FBK 10 MPA (NBR 6136)                                                                                                                                                                                                                                                                                                                                                                                                                                       </t>
  </si>
  <si>
    <t>3,57</t>
  </si>
  <si>
    <t xml:space="preserve">BLOCO DE CONCRETO ESTRUTURAL 14 X 19 X 39 CM, FBK 12 MPA (NBR 6136)                                                                                                                                                                                                                                                                                                                                                                                                                                       </t>
  </si>
  <si>
    <t xml:space="preserve">BLOCO DE CONCRETO ESTRUTURAL 14 X 19 X 39 CM, FBK 14 MPA (NBR 6136)                                                                                                                                                                                                                                                                                                                                                                                                                                       </t>
  </si>
  <si>
    <t>3,98</t>
  </si>
  <si>
    <t xml:space="preserve">BLOCO DE CONCRETO ESTRUTURAL 14 X 19 X 39 CM, FBK 4,5 MPA (NBR 6136)                                                                                                                                                                                                                                                                                                                                                                                                                                      </t>
  </si>
  <si>
    <t>2,99</t>
  </si>
  <si>
    <t xml:space="preserve">BLOCO DE CONCRETO ESTRUTURAL 14 X 19 X 39 CM, FBK 6 MPA (NBR 6136)                                                                                                                                                                                                                                                                                                                                                                                                                                        </t>
  </si>
  <si>
    <t xml:space="preserve">BLOCO DE CONCRETO ESTRUTURAL 14 X 19 X 39 CM, FBK 8 MPA (NBR 6136)                                                                                                                                                                                                                                                                                                                                                                                                                                        </t>
  </si>
  <si>
    <t xml:space="preserve">BLOCO DE CONCRETO ESTRUTURAL 14 X 19 X 39, FCK 16 MPA (NBR 6136)                                                                                                                                                                                                                                                                                                                                                                                                                                          </t>
  </si>
  <si>
    <t>4,20</t>
  </si>
  <si>
    <t xml:space="preserve">BLOCO DE CONCRETO ESTRUTURAL 19 X 19 X 39 CM, FBK 10 MPA (NBR 6136)                                                                                                                                                                                                                                                                                                                                                                                                                                       </t>
  </si>
  <si>
    <t>4,64</t>
  </si>
  <si>
    <t xml:space="preserve">BLOCO DE CONCRETO ESTRUTURAL 19 X 19 X 39 CM, FBK 12 MPA (NBR 6136)                                                                                                                                                                                                                                                                                                                                                                                                                                       </t>
  </si>
  <si>
    <t>4,84</t>
  </si>
  <si>
    <t xml:space="preserve">BLOCO DE CONCRETO ESTRUTURAL 19 X 19 X 39 CM, FBK 14 MPA (NBR 6136)                                                                                                                                                                                                                                                                                                                                                                                                                                       </t>
  </si>
  <si>
    <t>5,25</t>
  </si>
  <si>
    <t xml:space="preserve">BLOCO DE CONCRETO ESTRUTURAL 19 X 19 X 39 CM, FBK 16 MPA (NBR 6136)                                                                                                                                                                                                                                                                                                                                                                                                                                       </t>
  </si>
  <si>
    <t>5,60</t>
  </si>
  <si>
    <t xml:space="preserve">BLOCO DE CONCRETO ESTRUTURAL 19 X 19 X 39 CM, FBK 4,5 MPA (NBR 6136)                                                                                                                                                                                                                                                                                                                                                                                                                                      </t>
  </si>
  <si>
    <t>3,75</t>
  </si>
  <si>
    <t xml:space="preserve">BLOCO DE CONCRETO ESTRUTURAL 19 X 19 X 39 CM, FBK 8 MPA (NBR 6136)                                                                                                                                                                                                                                                                                                                                                                                                                                        </t>
  </si>
  <si>
    <t>4,18</t>
  </si>
  <si>
    <t xml:space="preserve">BLOCO DE CONCRETO ESTRUTURAL 9 X 19 X 39 CM, FBK 4,5 MPA (NBR 6136)                                                                                                                                                                                                                                                                                                                                                                                                                                       </t>
  </si>
  <si>
    <t xml:space="preserve">BLOCO DE ESPUMA MULTIUSO *23 X 13 X 8* CM                                                                                                                                                                                                                                                                                                                                                                                                                                                                 </t>
  </si>
  <si>
    <t>9,02</t>
  </si>
  <si>
    <t xml:space="preserve">BLOCO DE GESSO COMPACTO / MACICO, BRANCO, E = 10 CM, DIMENSOES *67 X 50* CM                                                                                                                                                                                                                                                                                                                                                                                                                               </t>
  </si>
  <si>
    <t>41,16</t>
  </si>
  <si>
    <t xml:space="preserve">BLOCO DE GESSO VAZADO, BRANCO, E = *7* CM, DIMENSOES *67 X 50* CM                                                                                                                                                                                                                                                                                                                                                                                                                                         </t>
  </si>
  <si>
    <t>23,04</t>
  </si>
  <si>
    <t xml:space="preserve">BLOCO DE POLIETILENO ALTA DENSIDADE, *27* X *30* X *100* CM, ACOMPANHADOS PLACAS  TERMINAIS  E LONGARINAS, PARA FUNDO DE FILTRO                                                                                                                                                                                                                                                                                                                                                                           </t>
  </si>
  <si>
    <t>883,19</t>
  </si>
  <si>
    <t xml:space="preserve">BLOCO DE VEDACAO CONCRETO APARENTE 9 X 19 X 39 CM (CLASSE C - NBR 6136)                                                                                                                                                                                                                                                                                                                                                                                                                                   </t>
  </si>
  <si>
    <t>2,14</t>
  </si>
  <si>
    <t xml:space="preserve">BLOCO DE VEDACAO CONCRETO 14 X 19 X 29 CM (CLASSE C - NBR 6136)                                                                                                                                                                                                                                                                                                                                                                                                                                           </t>
  </si>
  <si>
    <t>2,38</t>
  </si>
  <si>
    <t xml:space="preserve">BLOCO DE VEDACAO DE CONCRETO APARENTE 14 X 19 X 39 CM (CLASSE C - NBR 6136)                                                                                                                                                                                                                                                                                                                                                                                                                               </t>
  </si>
  <si>
    <t>2,72</t>
  </si>
  <si>
    <t xml:space="preserve">BLOCO DE VEDACAO DE CONCRETO APARENTE 19 X 19 X 39 CM  (CLASSE C - NBR 6136)                                                                                                                                                                                                                                                                                                                                                                                                                              </t>
  </si>
  <si>
    <t>3,46</t>
  </si>
  <si>
    <t xml:space="preserve">BLOCO DE VEDACAO DE CONCRETO CELULAR AUTOCLAVADO 10 X 30 X 60 CM (E X A X C)                                                                                                                                                                                                                                                                                                                                                                                                                              </t>
  </si>
  <si>
    <t>61,27</t>
  </si>
  <si>
    <t xml:space="preserve">BLOCO DE VEDACAO DE CONCRETO CELULAR AUTOCLAVADO 15 X 30 X 60 CM (E X A X C)                                                                                                                                                                                                                                                                                                                                                                                                                              </t>
  </si>
  <si>
    <t>90,00</t>
  </si>
  <si>
    <t xml:space="preserve">BLOCO DE VEDACAO DE CONCRETO CELULAR AUTOCLAVADO 20 X 30 X 60 CM (E X A X C)                                                                                                                                                                                                                                                                                                                                                                                                                              </t>
  </si>
  <si>
    <t>137,87</t>
  </si>
  <si>
    <t xml:space="preserve">BLOCO DE VEDACAO DE CONCRETO 14 X 19 X 39 CM (CLASSE C - NBR 6136)                                                                                                                                                                                                                                                                                                                                                                                                                                        </t>
  </si>
  <si>
    <t>2,62</t>
  </si>
  <si>
    <t xml:space="preserve">BLOCO DE VEDACAO DE CONCRETO 19 X 19 X 39 CM (CLASSE C - NBR 6136)                                                                                                                                                                                                                                                                                                                                                                                                                                        </t>
  </si>
  <si>
    <t xml:space="preserve">BLOCO DE VEDACAO DE CONCRETO, 9 X 19 X 39 CM (CLASSE C - NBR 6136)                                                                                                                                                                                                                                                                                                                                                                                                                                        </t>
  </si>
  <si>
    <t>2,10</t>
  </si>
  <si>
    <t xml:space="preserve">BLOCO DE VIDRO INCOLOR XADREZ, DE *20 X 20 X 10* CM                                                                                                                                                                                                                                                                                                                                                                                                                                                       </t>
  </si>
  <si>
    <t>16,63</t>
  </si>
  <si>
    <t xml:space="preserve">BLOCO DE VIDRO INCOLOR, CANELADO, DE *19 X 19 X 8* CM                                                                                                                                                                                                                                                                                                                                                                                                                                                     </t>
  </si>
  <si>
    <t>16,45</t>
  </si>
  <si>
    <t xml:space="preserve">BLOCO DE VIDRO/ELEMENTO VAZADO INCOLOR, VENEZIANA, DE *20 X 20 X 6* CM                                                                                                                                                                                                                                                                                                                                                                                                                                    </t>
  </si>
  <si>
    <t>24,51</t>
  </si>
  <si>
    <t xml:space="preserve">BLOCO DE VIDRO/ELEMENTO VAZADO, INCOLOR, VENEZIANA, *20 X 10 X 8* CM                                                                                                                                                                                                                                                                                                                                                                                                                                      </t>
  </si>
  <si>
    <t>16,80</t>
  </si>
  <si>
    <t xml:space="preserve">BLOCO ESTRUTURAL CERAMICO 14 X 19 X 29 CM, 6,0 MPA (NBR 15270)                                                                                                                                                                                                                                                                                                                                                                                                                                            </t>
  </si>
  <si>
    <t xml:space="preserve">BLOCO ESTRUTURAL CERAMICO 14 X 19 X 34 CM, 6,0 MPA (NBR 15270)                                                                                                                                                                                                                                                                                                                                                                                                                                            </t>
  </si>
  <si>
    <t>2,55</t>
  </si>
  <si>
    <t xml:space="preserve">BLOCO ESTRUTURAL CERAMICO 14 X 19 X 39 CM, 6,0 MPA (NBR 15270)                                                                                                                                                                                                                                                                                                                                                                                                                                            </t>
  </si>
  <si>
    <t>2,75</t>
  </si>
  <si>
    <t xml:space="preserve">BLOCO ESTRUTURAL CERAMICO 19 X 19 X 29 CM, 6,0 MPA (NBR 15270)                                                                                                                                                                                                                                                                                                                                                                                                                                            </t>
  </si>
  <si>
    <t>2,51</t>
  </si>
  <si>
    <t xml:space="preserve">BLOCO ESTRUTURAL CERAMICO 19 X 19 X 39 CM, 6,0 MPA (NBR 15270)                                                                                                                                                                                                                                                                                                                                                                                                                                            </t>
  </si>
  <si>
    <t>3,40</t>
  </si>
  <si>
    <t xml:space="preserve">BLOCO VEDACAO CONCRETO CELULAR AUTOCLAVADO 12,5 X 30 X 60 CM (E X A X C)                                                                                                                                                                                                                                                                                                                                                                                                                                  </t>
  </si>
  <si>
    <t>85,99</t>
  </si>
  <si>
    <t xml:space="preserve">BLOCO VEDACAO CONCRETO CELULAR AUTOCLAVADO 7,5 X 30 X 60 CM (E X A X C)                                                                                                                                                                                                                                                                                                                                                                                                                                   </t>
  </si>
  <si>
    <t>50,83</t>
  </si>
  <si>
    <t xml:space="preserve">BLOQUETE/PISO DE CONCRETO - MODELO BLOCO PISOGRAMA/CONCREGRAMA 2 FUROS, DIMENSOES APROX. DE 35 CM X 15 CM E ESPESSURA DE 7 CM (+/- 1 CM), COR NATURAL                                                                                                                                                                                                                                                                                                                                                     </t>
  </si>
  <si>
    <t>41,92</t>
  </si>
  <si>
    <t xml:space="preserve">BLOQUETE/PISO DE CONCRETO - MODELO PISOGRAMA/CONCREGRAMA/PAVI-GRADE/GRAMEIRO, DIMENSOES APROXIMADAS DE 60 CM X 45 CM E ESPESSURA DE 8 CM (+/- 1 CM), COR NATURAL                                                                                                                                                                                                                                                                                                                                          </t>
  </si>
  <si>
    <t>94,32</t>
  </si>
  <si>
    <t xml:space="preserve">BLOQUETE/PISO INTERTRAVADO DE CONCRETO - MODELO ONDA/16 FACES/RETANGULAR/TIJOLINHO/PAVER/HOLANDES/PARALELEPIPEDO, *22 CM X *11 CM, E = 10 CM, RESISTENCIA DE 50 MPA (NBR 9781), COR NATURAL                                                                                                                                                                                                                                                                                                               </t>
  </si>
  <si>
    <t>60,26</t>
  </si>
  <si>
    <t xml:space="preserve">BLOQUETE/PISO INTERTRAVADO DE CONCRETO - MODELO ONDA/16 FACES/RETANGULAR/TIJOLINHO/PAVER/HOLANDES/PARALELEPIPEDO, *22 CM X 11* CM, E = 8 CM, RESISTENCIA DE 35 MPA (NBR 9781), COR NATURAL                                                                                                                                                                                                                                                                                                                </t>
  </si>
  <si>
    <t>50,00</t>
  </si>
  <si>
    <t xml:space="preserve">BLOQUETE/PISO INTERTRAVADO DE CONCRETO - MODELO ONDA/16 FACES/RETANGULAR/TIJOLINHO/PAVER/HOLANDES/PARALELEPIPEDO, 20 CM X 10 CM, E = 10 CM, RESISTENCIA DE 35 MPA (NBR 9781), COR NATURAL                                                                                                                                                                                                                                                                                                                 </t>
  </si>
  <si>
    <t>58,95</t>
  </si>
  <si>
    <t xml:space="preserve">BLOQUETE/PISO INTERTRAVADO DE CONCRETO - MODELO ONDA/16 FACES/RETANGULAR/TIJOLINHO/PAVER/HOLANDES/PARALELEPIPEDO, 20 CM X 10 CM, E = 6 CM, RESISTENCIA DE 35 MPA (NBR 9781), COLORIDO                                                                                                                                                                                                                                                                                                                     </t>
  </si>
  <si>
    <t>45,85</t>
  </si>
  <si>
    <t xml:space="preserve">BLOQUETE/PISO INTERTRAVADO DE CONCRETO - MODELO ONDA/16 FACES/RETANGULAR/TIJOLINHO/PAVER/HOLANDES/PARALELEPIPEDO, 20 CM X 10 CM, E = 6 CM, RESISTENCIA DE 35 MPA (NBR 9781), COR NATURAL                                                                                                                                                                                                                                                                                                                  </t>
  </si>
  <si>
    <t>39,58</t>
  </si>
  <si>
    <t xml:space="preserve">BLOQUETE/PISO INTERTRAVADO DE CONCRETO - MODELO ONDA/16 FACES/RETANGULAR/TIJOLINHO/PAVER/HOLANDES/PARALELEPIPEDO, 20 CM X 10 CM, E = 8 CM, RESISTENCIA DE 35 MPA (NBR 9781), COLORIDO                                                                                                                                                                                                                                                                                                                     </t>
  </si>
  <si>
    <t>55,02</t>
  </si>
  <si>
    <t xml:space="preserve">BLOQUETE/PISO INTERTRAVADO DE CONCRETO - MODELO RAQUETE, *22 CM X 13,5* CM, E = 6 CM, RESISTENCIA DE 35 MPA (NBR 9781), COR NATURAL                                                                                                                                                                                                                                                                                                                                                                       </t>
  </si>
  <si>
    <t>40,41</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</si>
  <si>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</si>
  <si>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</si>
  <si>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39,86</t>
  </si>
  <si>
    <t xml:space="preserve">BLOQUETE/PISO INTERTRAVADO DE CONCRETO - MODELO SEXTAVADO / HEXAGONAL, 25 CM X 25 CM, E = 8 CM, RESISTENCIA DE 35 MPA (NBR 9781), COR NATURAL                                                                                                                                                                                                                                                                                                                                                             </t>
  </si>
  <si>
    <t>50,21</t>
  </si>
  <si>
    <t xml:space="preserve">BOCAL PVC, PARA CALHA PLUVIAL, DIAMETRO DA SAIDA ENTRE 80 E 100 MM, PARA DRENAGEM PREDIAL                                                                                                                                                                                                                                                                                                                                                                                                                 </t>
  </si>
  <si>
    <t>19,79</t>
  </si>
  <si>
    <t xml:space="preserve">BOLSA DE LIGACAO EM PVC FLEXIVEL PARA VASO SANITARIO 1.1/2 " (40 MM)                                                                                                                                                                                                                                                                                                                                                                                                                                      </t>
  </si>
  <si>
    <t xml:space="preserve">BOLSA DE LONA PARA FERRAMENTAS *50 X 35 X 25* CM                                                                                                                                                                                                                                                                                                                                                                                                                                                          </t>
  </si>
  <si>
    <t>243,99</t>
  </si>
  <si>
    <t xml:space="preserve">BOMBA CENTRIFUGA  MOTOR ELETRICO TRIFASICO 1,48HP  DIAMETRO DE SUCCAO X ELEVACAO 1" X 1", 4 ESTAGIOS, DIAMETRO DOS ROTORES 3 X 107 MM + 1 X 100 MM, HM/Q: 10 M / 5,3 M3/H A 70 M / 1,8 M3/H                                                                                                                                                                                                                                                                                                               </t>
  </si>
  <si>
    <t>3.007,88</t>
  </si>
  <si>
    <t xml:space="preserve">BOMBA CENTRIFUGA  MOTOR ELETRICO TRIFASICO 2,96HP, DIAMETRO DE SUCCAO X ELEVACAO 1 1/2" X 1 1/4", DIAMETRO DO ROTOR 148 MM, HM/Q: 34 M / 14,80 M3/H A 40 M / 8,60 M3/H                                                                                                                                                                                                                                                                                                                                    </t>
  </si>
  <si>
    <t>2.529,08</t>
  </si>
  <si>
    <t xml:space="preserve">BOMBA CENTRIFUGA COM MOTOR ELETRICO MONOFASICO, POTENCIA 0,33 HP,  BOCAIS 1" X 3/4", DIAMETRO DO ROTOR 99 MM, HM/Q = 4 MCA / 8,5 M3/H A 18 MCA / 0,90 M3/H                                                                                                                                                                                                                                                                                                                                                </t>
  </si>
  <si>
    <t>1.030,63</t>
  </si>
  <si>
    <t xml:space="preserve">BOMBA CENTRIFUGA MONOESTAGIO COM MOTOR ELETRICO MONOFASICO, POTENCIA 15 HP,  DIAMETRO DO ROTOR *173* MM, HM/Q = *30* MCA / *90* M3/H A *45* MCA / *55* M3/H                                                                                                                                                                                                                                                                                                                                               </t>
  </si>
  <si>
    <t>14.892,51</t>
  </si>
  <si>
    <t xml:space="preserve">BOMBA CENTRIFUGA MOTOR ELETRICO MONOFASICO 0,49 HP  BOCAIS 1" X 3/4", DIAMETRO DO ROTOR 110 MM, HM/Q: 6 M / 8,3 M3/H A 20 M / 1,2 M3/H                                                                                                                                                                                                                                                                                                                                                                    </t>
  </si>
  <si>
    <t>1.003,06</t>
  </si>
  <si>
    <t xml:space="preserve">BOMBA CENTRIFUGA MOTOR ELETRICO MONOFASICO 0,50 CV DIAMETRO DE SUCCAO X ELEVACAO 3/4" X 3/4", MONOESTAGIO, DIAMETRO DOS ROTORES 114 MM, HM/Q: 2 M / 2,99 M3/H A 24 M / 0,71 M3/H                                                                                                                                                                                                                                                                                                                          </t>
  </si>
  <si>
    <t>1.565,34</t>
  </si>
  <si>
    <t xml:space="preserve">BOMBA CENTRIFUGA MOTOR ELETRICO MONOFASICO 0,74HP  DIAMETRO DE SUCCAO X ELEVACAO 1 1/4" X 1", DIAMETRO DO ROTOR 120 MM, HM/Q: 8 M / 7,70 M3/H A 24 M / 2,80 M3/H                                                                                                                                                                                                                                                                                                                                          </t>
  </si>
  <si>
    <t>1.713,86</t>
  </si>
  <si>
    <t xml:space="preserve">BOMBA CENTRIFUGA MOTOR ELETRICO TRIFASICO 0,99HP  DIAMETRO DE SUCCAO X ELEVACAO 1" X 1", DIAMETRO DO ROTOR 145 MM, HM/Q: 14 M / 8,4 M3/H A 40 M / 0,60 M3/H                                                                                                                                                                                                                                                                                                                                               </t>
  </si>
  <si>
    <t>1.690,82</t>
  </si>
  <si>
    <t xml:space="preserve">BOMBA CENTRIFUGA MOTOR ELETRICO TRIFASICO 14,8 HP, DIAMETRO DE SUCCAO X ELEVACAO 2 1/2" X 2", DIAMETRO DO ROTOR 195 MM, HM/Q: 62 M / 55,5 M3/H A 80 M / 31,50 M3/H                                                                                                                                                                                                                                                                                                                                        </t>
  </si>
  <si>
    <t>9.481,63</t>
  </si>
  <si>
    <t xml:space="preserve">BOMBA CENTRIFUGA MOTOR ELETRICO TRIFASICO 5HP, DIAMETRO DE SUCCAO X ELEVACAO 2" X 1 1/2", DIAMETRO DO ROTOR 155 MM, HM/Q: 40 M / 20,40 M3/H A 46 M / 9,20 M3/H                                                                                                                                                                                                                                                                                                                                            </t>
  </si>
  <si>
    <t>4.396,56</t>
  </si>
  <si>
    <t xml:space="preserve">BOMBA CENTRIFUGA MOTOR ELETRICO TRIFASICO 9,86 DIAMETRO DE SUCCAO X ELEVACAO 1" X 1", 4 ESTAGIOS, DIAMETRO DOS ROTORES 4 X 146 MM, HM/Q: 85 M / 14,9 M3/H A 140 M / 4,2 M3/H                                                                                                                                                                                                                                                                                                                              </t>
  </si>
  <si>
    <t>8.919,72</t>
  </si>
  <si>
    <t xml:space="preserve">BOMBA CENTRIFUGA,  MOTOR ELETRICO TRIFASICO 1,48HP  DIAMETRO DE SUCCAO X ELEVACAO 1 1/2" X 1", DIAMETRO DO ROTOR 117 MM, HM/Q: 10 M / 21,9 M3/H A 24 M / 6,1 M3/H                                                                                                                                                                                                                                                                                                                                         </t>
  </si>
  <si>
    <t>1.812,56</t>
  </si>
  <si>
    <t xml:space="preserve">BOMBA DE PROJECAO DE CONCRETO SECO, POTENCIA 10 CV, VAZAO 3 M3/H                                                                                                                                                                                                                                                                                                                                                                                                                                          </t>
  </si>
  <si>
    <t>55.465,89</t>
  </si>
  <si>
    <t xml:space="preserve">BOMBA DE PROJECAO DE CONCRETO SECO, POTENCIA 10 CV, VAZAO 6 M3/H                                                                                                                                                                                                                                                                                                                                                                                                                                          </t>
  </si>
  <si>
    <t>59.424,82</t>
  </si>
  <si>
    <t xml:space="preserve">BOMBA SUBMERSA PARA POCOS TUBULARES PROFUNDOS DIAMETRO DE 4 POLEGADAS, ELETRICA, MONOFASICA, POTENCIA 0,49 HP, 13 ESTAGIOS, BOCAL DE DESCARGA DIAMETRO DE UMA POLEGADA E MEIA, HM/Q = 18 M / 1,90 M3/H A 85 M / 0,60 M3/H                                                                                                                                                                                                                                                                                 </t>
  </si>
  <si>
    <t>3.115,83</t>
  </si>
  <si>
    <t xml:space="preserve">BOMBA SUBMERSA PARA POCOS TUBULARES PROFUNDOS DIAMETRO DE 4 POLEGADAS, ELETRICA, TRIFASICA, POTENCIA 1,97 HP, 20 ESTAGIOS, BOCAL DE DESCARGA DIAMETRO DE UMA POLEGADA E MEIA, HM/Q = 18 M / 5,40 M3/H A 164 M / 0,80 M3/H                                                                                                                                                                                                                                                                                 </t>
  </si>
  <si>
    <t>4.479,94</t>
  </si>
  <si>
    <t xml:space="preserve">BOMBA SUBMERSA PARA POCOS TUBULARES PROFUNDOS DIAMETRO DE 4 POLEGADAS, ELETRICA, TRIFASICA, POTENCIA 5,42 HP, 15 ESTAGIOS, BOCAL DE DESCARGA DIAMETRO DE 2 POLEGADAS, HM/Q = 18 M / 18,10 M3/H A 121 M / 2,90 M3/H                                                                                                                                                                                                                                                                                        </t>
  </si>
  <si>
    <t>7.593,88</t>
  </si>
  <si>
    <t xml:space="preserve">BOMBA SUBMERSA PARA POCOS TUBULARES PROFUNDOS DIAMETRO DE 4 POLEGADAS, ELETRICA, TRIFASICA, POTENCIA 5,42 HP, 29 ESTAGIOS, BOCAL DE DESCARGA DE UMA POLEGADA E MEIA, HM/Q = 18 M / 8,10 M3/H A 201 M / 3,2 M3/H                                                                                                                                                                                                                                                                                           </t>
  </si>
  <si>
    <t>7.209,79</t>
  </si>
  <si>
    <t xml:space="preserve">BOMBA SUBMERSA PARA POCOS TUBULARES PROFUNDOS DIAMETRO DE 6 POLEGADAS, ELETRICA, TRIFASICA, POTENCIA 27,12 HP, 7 ESTAGIOS, BOCAL DE DESCARGA DIAMETRO DE 4 POLEGADAS, HM/Q = 13,9 M / 90 M3/H A 44,0 M / 25,0 M3/H                                                                                                                                                                                                                                                                                        </t>
  </si>
  <si>
    <t>29.585,48</t>
  </si>
  <si>
    <t xml:space="preserve">BOMBA SUBMERSA PARA POCOS TUBULARES PROFUNDOS DIAMETRO DE 6 POLEGADAS, ELETRICA, TRIFASICA, POTENCIA 3,45 HP, 5 ESTAGIOS, BOCAL DE DESCARGA DIAMETRO DE 2 POLEGADAS, HM/Q = 68,5 M / 6,12 M3/H A 39,5 M / 14,04 M3/H                                                                                                                                                                                                                                                                                      </t>
  </si>
  <si>
    <t>10.880,99</t>
  </si>
  <si>
    <t xml:space="preserve">BOMBA SUBMERSA PARA POCOS TUBULARES PROFUNDOS DIAMETRO DE 6 POLEGADAS, ELETRICA, TRIFASICA, POTENCIA 32 HP, 9 ESTAGIOS, BOCAL DE DESCARGA DIAMETRO DE 4 POLEGADAS, HM/Q = 114,0 M / 13,9 M3/H A 57,0 M / 25,0 M3/H                                                                                                                                                                                                                                                                                        </t>
  </si>
  <si>
    <t>32.266,93</t>
  </si>
  <si>
    <t xml:space="preserve">BOMBA SUBMERSIVEL,  ELETRICA, TRIFASICA, POTENCIA 6 HP, DIAMETRO DO ROTOR 127 MM, BOCAL DE SAIDA DIAMETRO DE 3 POLEGADAS, HM/Q = 7 M / 66,90 M3/H A 26 M / 2,88 M3/H                                                                                                                                                                                                                                                                                                                                      </t>
  </si>
  <si>
    <t>14.651,25</t>
  </si>
  <si>
    <t xml:space="preserve">BOMBA SUBMERSIVEL, ELETRICA, TRIFASICA, POTENCIA 0,98 HP, DIAMETRO DO ROTOR 142 MM SEMIABERTO, BOCAL DE SAIDA DIAMETRO DE 2 POLEGADAS, HM/Q = 2 M / 32 M3/H A 8 M / 16 M3/H                                                                                                                                                                                                                                                                                                                               </t>
  </si>
  <si>
    <t>3.234,62</t>
  </si>
  <si>
    <t xml:space="preserve">BOMBA SUBMERSIVEL, ELETRICA, TRIFASICA, POTENCIA 0,99 HP, DIAMETRO ROTOR 98 MM SEMIABERTO, BOCAL DE SAIDA DIAMETRO 2 POLEGADAS, HM/Q = 2 M / 28,90 M3/H A 14 M / 7 M3/H                                                                                                                                                                                                                                                                                                                                   </t>
  </si>
  <si>
    <t>3.907,00</t>
  </si>
  <si>
    <t xml:space="preserve">BOMBA SUBMERSIVEL, ELETRICA, TRIFASICA, POTENCIA 1,97 HP, DIAMETRO DO ROTOR 144 MM SEMIABERTO, BOCAL DE SAIDA DIAMETRO DE 2 POLEGADAS, HM/Q = 2 M / 26,8 M3/H A 28 M / 4,6 M3/H                                                                                                                                                                                                                                                                                                                           </t>
  </si>
  <si>
    <t>5.248,81</t>
  </si>
  <si>
    <t xml:space="preserve">BOMBA SUBMERSIVEL, ELETRICA, TRIFASICA, POTENCIA 13 HP, DIAMETRO DO ROTOR 170 MM, BOCAL DE SAIDA DIAMETRO DE 3 POLEGADAS, HM/Q = 11 M / 68,40 M3/H A 72 M / 3,6 M3/H                                                                                                                                                                                                                                                                                                                                      </t>
  </si>
  <si>
    <t>29.302,50</t>
  </si>
  <si>
    <t xml:space="preserve">BOMBA SUBMERSIVEL, ELETRICA, TRIFASICA, POTENCIA 2,96 HP, DIAMETRO DO ROTOR 144 MM SEMIABERTO, BOCAL DE SAIDA DIAMETRO DE DUAS POLEGADAS, HM/Q = 2 M / 38,8 M3/H A 28 M / 5 M3/H                                                                                                                                                                                                                                                                                                                          </t>
  </si>
  <si>
    <t>4.615,14</t>
  </si>
  <si>
    <t xml:space="preserve">BOMBA SUBMERSIVEL, ELETRICA, TRIFASICA, POTENCIA 3,75 HP, DIAMETRO DO ROTOR 90 MM SEMIABERTO, BOCAL DE SAIDA DIAMETRO DE 2 POLEGADAS, HM/Q = 5 M / 61,2 M3/H A 25,5 M / 3,6 M3/H                                                                                                                                                                                                                                                                                                                          </t>
  </si>
  <si>
    <t>7.325,62</t>
  </si>
  <si>
    <t xml:space="preserve">BOMBA TRIPLEX COM MOTOR A DIESEL, NACIONAL, DIAMETRO DE SUCCAO DE 2 1/2''                                                                                                                                                                                                                                                                                                                                                                                                                                 </t>
  </si>
  <si>
    <t>256.214,16</t>
  </si>
  <si>
    <t xml:space="preserve">BOMBA TRIPLEX, PARA INJECAO DE CALDA DE CIMENTO, VAZAO MAXIMA DE *100* LITROS/MINUTO, PRESSAO MAXIMA DE *70* BAR, POTENCIA DE 15 CV                                                                                                                                                                                                                                                                                                                                                                       </t>
  </si>
  <si>
    <t>85.199,60</t>
  </si>
  <si>
    <t xml:space="preserve">BORBOLETA PARA JANELA TIPO GUILHOTINA, EM ZAMAC CROMADO                                                                                                                                                                                                                                                                                                                                                                                                                                                   </t>
  </si>
  <si>
    <t>23,77</t>
  </si>
  <si>
    <t xml:space="preserve">BOTA DE PVC PRETA, CANO MEDIO, SEM FORRO                                                                                                                                                                                                                                                                                                                                                                                                                                                                  </t>
  </si>
  <si>
    <t>38,99</t>
  </si>
  <si>
    <t xml:space="preserve">BOTA DE SEGURANCA COM BIQUEIRA DE ACO E COLARINHO ACOLCHOADO                                                                                                                                                                                                                                                                                                                                                                                                                                              </t>
  </si>
  <si>
    <t>64,99</t>
  </si>
  <si>
    <t xml:space="preserve">BRACO / CANO PARA CHUVEIRO ELETRICO, EM ALUMINIO, 30 CM X 1/2 "                                                                                                                                                                                                                                                                                                                                                                                                                                           </t>
  </si>
  <si>
    <t>20,05</t>
  </si>
  <si>
    <t xml:space="preserve">BRACO OU HASTE COM CANOPLA PLASTICA, 1/2 ", PARA CHUVEIRO ELETRICO                                                                                                                                                                                                                                                                                                                                                                                                                                        </t>
  </si>
  <si>
    <t>11,56</t>
  </si>
  <si>
    <t xml:space="preserve">BRACO OU HASTE COM CANOPLA PLASTICA, 1/2 ", PARA CHUVEIRO SIMPLES                                                                                                                                                                                                                                                                                                                                                                                                                                         </t>
  </si>
  <si>
    <t>9,53</t>
  </si>
  <si>
    <t xml:space="preserve">BRACO P/ LUMINARIA PUBLICA 1 X 1,50M ROMAGNOLE OU EQUIV                                                                                                                                                                                                                                                                                                                                                                                                                                                   </t>
  </si>
  <si>
    <t>37,18</t>
  </si>
  <si>
    <t xml:space="preserve">BUCHA DE NYLON SEM ABA S10                                                                                                                                                                                                                                                                                                                                                                                                                                                                                </t>
  </si>
  <si>
    <t>0,25</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</si>
  <si>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</si>
  <si>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</si>
  <si>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</si>
  <si>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0,04</t>
  </si>
  <si>
    <t xml:space="preserve">BUCHA DE NYLON SEM ABA S5                                                                                                                                                                                                                                                                                                                                                                                                                                                                                 </t>
  </si>
  <si>
    <t xml:space="preserve">BUCHA DE NYLON SEM ABA S6                                                                                                                                                                                                                                                                                                                                                                                                                                                                                 </t>
  </si>
  <si>
    <t>0,07</t>
  </si>
  <si>
    <t xml:space="preserve">BUCHA DE NYLON SEM ABA S6, COM PARAFUSO DE 4,20 X 40 MM EM ACO ZINCADO COM ROSCA SOBERBA, CABECA CHATA E FENDA PHILLIPS                                                                                                                                                                                                                                                                                                                                                                                   </t>
  </si>
  <si>
    <t>0,14</t>
  </si>
  <si>
    <t xml:space="preserve">BUCHA DE NYLON SEM ABA S8                                                                                                                                                                                                                                                                                                                                                                                                                                                                                 </t>
  </si>
  <si>
    <t>0,13</t>
  </si>
  <si>
    <t xml:space="preserve">BUCHA DE NYLON SEM ABA S8, COM PARAFUSO DE 4,80 X 50 MM EM ACO ZINCADO COM ROSCA SOBERBA, CABECA CHATA E FENDA PHILLIPS                                                                                                                                                                                                                                                                                                                                                                                   </t>
  </si>
  <si>
    <t>0,29</t>
  </si>
  <si>
    <t xml:space="preserve">BUCHA DE NYLON, DIAMETRO DO FURO 8 MM, COMPRIMENTO 40 MM, COM PARAFUSO DE ROSCA SOBERBA, CABECA CHATA, FENDA SIMPLES, 4,8 X 50 MM                                                                                                                                                                                                                                                                                                                                                                         </t>
  </si>
  <si>
    <t>0,42</t>
  </si>
  <si>
    <t xml:space="preserve">BUCHA DE REDUCAO DE COBRE (REF 600-2) SEM ANEL DE SOLDA, PONTA X BOLSA, 22 X 15 MM                                                                                                                                                                                                                                                                                                                                                                                                                        </t>
  </si>
  <si>
    <t>6,17</t>
  </si>
  <si>
    <t xml:space="preserve">BUCHA DE REDUCAO DE COBRE (REF 600-2) SEM ANEL DE SOLDA, PONTA X BOLSA, 28 X 22 MM                                                                                                                                                                                                                                                                                                                                                                                                                        </t>
  </si>
  <si>
    <t>9,26</t>
  </si>
  <si>
    <t xml:space="preserve">BUCHA DE REDUCAO DE COBRE (REF 600-2) SEM ANEL DE SOLDA, PONTA X BOLSA, 35 X 28 MM                                                                                                                                                                                                                                                                                                                                                                                                                        </t>
  </si>
  <si>
    <t>21,18</t>
  </si>
  <si>
    <t xml:space="preserve">BUCHA DE REDUCAO DE COBRE (REF 600-2) SEM ANEL DE SOLDA, PONTA X BOLSA, 42 X 35 MM                                                                                                                                                                                                                                                                                                                                                                                                                        </t>
  </si>
  <si>
    <t>36,16</t>
  </si>
  <si>
    <t xml:space="preserve">BUCHA DE REDUCAO DE COBRE (REF 600-2) SEM ANEL DE SOLDA, PONTA X BOLSA, 54 X 42 MM                                                                                                                                                                                                                                                                                                                                                                                                                        </t>
  </si>
  <si>
    <t>50,98</t>
  </si>
  <si>
    <t xml:space="preserve">BUCHA DE REDUCAO DE COBRE (REF 600-2) SEM ANEL DE SOLDA, PONTA X BOLSA, 66 X 54 MM                                                                                                                                                                                                                                                                                                                                                                                                                        </t>
  </si>
  <si>
    <t>158,91</t>
  </si>
  <si>
    <t xml:space="preserve">BUCHA DE REDUCAO DE FERRO GALVANIZADO, COM ROSCA BSP, DE 1 1/2" X 1 1/4"                                                                                                                                                                                                                                                                                                                                                                                                                                  </t>
  </si>
  <si>
    <t>20,01</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</si>
  <si>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</si>
  <si>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</si>
  <si>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</si>
  <si>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</si>
  <si>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15,71</t>
  </si>
  <si>
    <t xml:space="preserve">BUCHA DE REDUCAO DE FERRO GALVANIZADO, COM ROSCA BSP, DE 1 1/4" X 1"                                                                                                                                                                                                                                                                                                                                                                                                                                      </t>
  </si>
  <si>
    <t>15,38</t>
  </si>
  <si>
    <t xml:space="preserve">BUCHA DE REDUCAO DE FERRO GALVANIZADO, COM ROSCA BSP, DE 1 1/4" X 3/4"                                                                                                                                                                                                                                                                                                                                                                                                                                    </t>
  </si>
  <si>
    <t xml:space="preserve">BUCHA DE REDUCAO DE FERRO GALVANIZADO, COM ROSCA BSP, DE 1/2" X 1/4"                                                                                                                                                                                                                                                                                                                                                                                                                                      </t>
  </si>
  <si>
    <t>5,54</t>
  </si>
  <si>
    <t xml:space="preserve">BUCHA DE REDUCAO DE FERRO GALVANIZADO, COM ROSCA BSP, DE 1/2" X 3/8"                                                                                                                                                                                                                                                                                                                                                                                                                                      </t>
  </si>
  <si>
    <t xml:space="preserve">BUCHA DE REDUCAO DE FERRO GALVANIZADO, COM ROSCA BSP, DE 1" X 1/2"                                                                                                                                                                                                                                                                                                                                                                                                                                        </t>
  </si>
  <si>
    <t>9,67</t>
  </si>
  <si>
    <t xml:space="preserve">BUCHA DE REDUCAO DE FERRO GALVANIZADO, COM ROSCA BSP, DE 1" X 3/4"                                                                                                                                                                                                                                                                                                                                                                                                                                        </t>
  </si>
  <si>
    <t xml:space="preserve">BUCHA DE REDUCAO DE FERRO GALVANIZADO, COM ROSCA BSP, DE 2 1/2" X 1 1/2"                                                                                                                                                                                                                                                                                                                                                                                                                                  </t>
  </si>
  <si>
    <t>43,19</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</si>
  <si>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</si>
  <si>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</si>
  <si>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</si>
  <si>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</si>
  <si>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26,85</t>
  </si>
  <si>
    <t xml:space="preserve">BUCHA DE REDUCAO DE FERRO GALVANIZADO, COM ROSCA BSP, DE 2" X 1 1/4"                                                                                                                                                                                                                                                                                                                                                                                                                                      </t>
  </si>
  <si>
    <t xml:space="preserve">BUCHA DE REDUCAO DE FERRO GALVANIZADO, COM ROSCA BSP, DE 2" X 1"                                                                                                                                                                                                                                                                                                                                                                                                                                          </t>
  </si>
  <si>
    <t xml:space="preserve">BUCHA DE REDUCAO DE FERRO GALVANIZADO, COM ROSCA BSP, DE 3/4" X 1/2"                                                                                                                                                                                                                                                                                                                                                                                                                                      </t>
  </si>
  <si>
    <t>6,67</t>
  </si>
  <si>
    <t xml:space="preserve">BUCHA DE REDUCAO DE FERRO GALVANIZADO, COM ROSCA BSP, DE 3" X 1 1/2"                                                                                                                                                                                                                                                                                                                                                                                                                                      </t>
  </si>
  <si>
    <t>63,68</t>
  </si>
  <si>
    <t xml:space="preserve">BUCHA DE REDUCAO DE FERRO GALVANIZADO, COM ROSCA BSP, DE 3" X 1 1/4"                                                                                                                                                                                                                                                                                                                                                                                                                                      </t>
  </si>
  <si>
    <t>61,90</t>
  </si>
  <si>
    <t xml:space="preserve">BUCHA DE REDUCAO DE FERRO GALVANIZADO, COM ROSCA BSP, DE 3" X 2 1/2"                                                                                                                                                                                                                                                                                                                                                                                                                                      </t>
  </si>
  <si>
    <t>62,21</t>
  </si>
  <si>
    <t xml:space="preserve">BUCHA DE REDUCAO DE FERRO GALVANIZADO, COM ROSCA BSP, DE 3" X 2"                                                                                                                                                                                                                                                                                                                                                                                                                                          </t>
  </si>
  <si>
    <t xml:space="preserve">BUCHA DE REDUCAO DE FERRO GALVANIZADO, COM ROSCA BSP, DE 4" X 2 1/2"                                                                                                                                                                                                                                                                                                                                                                                                                                      </t>
  </si>
  <si>
    <t>117,65</t>
  </si>
  <si>
    <t xml:space="preserve">BUCHA DE REDUCAO DE FERRO GALVANIZADO, COM ROSCA BSP, DE 4" X 2"                                                                                                                                                                                                                                                                                                                                                                                                                                          </t>
  </si>
  <si>
    <t xml:space="preserve">BUCHA DE REDUCAO DE FERRO GALVANIZADO, COM ROSCA BSP, DE 4" X 3"                                                                                                                                                                                                                                                                                                                                                                                                                                          </t>
  </si>
  <si>
    <t xml:space="preserve">BUCHA DE REDUCAO DE FERRO GALVANIZADO, COM ROSCA BSP, DE 5" X 4"                                                                                                                                                                                                                                                                                                                                                                                                                                          </t>
  </si>
  <si>
    <t>322,00</t>
  </si>
  <si>
    <t xml:space="preserve">BUCHA DE REDUCAO DE FERRO GALVANIZADO, COM ROSCA BSP, DE 6" X 4"                                                                                                                                                                                                                                                                                                                                                                                                                                          </t>
  </si>
  <si>
    <t>340,22</t>
  </si>
  <si>
    <t xml:space="preserve">BUCHA DE REDUCAO DE FERRO GALVANIZADO, COM ROSCA BSP, DE 6" X 5"                                                                                                                                                                                                                                                                                                                                                                                                                                          </t>
  </si>
  <si>
    <t>364,97</t>
  </si>
  <si>
    <t xml:space="preserve">BUCHA DE REDUCAO DE PVC, SOLDAVEL, CURTA, COM 110 X 85 MM, PARA AGUA FRIA PREDIAL                                                                                                                                                                                                                                                                                                                                                                                                                         </t>
  </si>
  <si>
    <t>94,04</t>
  </si>
  <si>
    <t xml:space="preserve">BUCHA DE REDUCAO DE PVC, SOLDAVEL, CURTA, COM 25 X 20 MM, PARA AGUA FRIA PREDIAL                                                                                                                                                                                                                                                                                                                                                                                                                          </t>
  </si>
  <si>
    <t>0,54</t>
  </si>
  <si>
    <t xml:space="preserve">BUCHA DE REDUCAO DE PVC, SOLDAVEL, CURTA, COM 32 X 25 MM, PARA AGUA FRIA PREDIAL                                                                                                                                                                                                                                                                                                                                                                                                                          </t>
  </si>
  <si>
    <t>1,14</t>
  </si>
  <si>
    <t xml:space="preserve">BUCHA DE REDUCAO DE PVC, SOLDAVEL, CURTA, COM 40 X 32 MM, PARA AGUA FRIA PREDIAL                                                                                                                                                                                                                                                                                                                                                                                                                          </t>
  </si>
  <si>
    <t>2,47</t>
  </si>
  <si>
    <t xml:space="preserve">BUCHA DE REDUCAO DE PVC, SOLDAVEL, CURTA, COM 50 X 40 MM, PARA AGUA FRIA PREDIAL                                                                                                                                                                                                                                                                                                                                                                                                                          </t>
  </si>
  <si>
    <t>4,06</t>
  </si>
  <si>
    <t xml:space="preserve">BUCHA DE REDUCAO DE PVC, SOLDAVEL, CURTA, COM 60 X 50 MM, PARA AGUA FRIA PREDIAL                                                                                                                                                                                                                                                                                                                                                                                                                          </t>
  </si>
  <si>
    <t>6,83</t>
  </si>
  <si>
    <t xml:space="preserve">BUCHA DE REDUCAO DE PVC, SOLDAVEL, CURTA, COM 75 X 60 MM, PARA AGUA FRIA PREDIAL                                                                                                                                                                                                                                                                                                                                                                                                                          </t>
  </si>
  <si>
    <t>20,57</t>
  </si>
  <si>
    <t xml:space="preserve">BUCHA DE REDUCAO DE PVC, SOLDAVEL, CURTA, COM 85 X 75 MM, PARA AGUA FRIA PREDIAL                                                                                                                                                                                                                                                                                                                                                                                                                          </t>
  </si>
  <si>
    <t>16,94</t>
  </si>
  <si>
    <t xml:space="preserve">BUCHA DE REDUCAO DE PVC, SOLDAVEL, LONGA, COM 110 X 60 MM, PARA AGUA FRIA PREDIAL                                                                                                                                                                                                                                                                                                                                                                                                                         </t>
  </si>
  <si>
    <t>52,74</t>
  </si>
  <si>
    <t xml:space="preserve">BUCHA DE REDUCAO DE PVC, SOLDAVEL, LONGA, COM 110 X 75 MM, PARA AGUA FRIA PREDIAL                                                                                                                                                                                                                                                                                                                                                                                                                         </t>
  </si>
  <si>
    <t>44,56</t>
  </si>
  <si>
    <t xml:space="preserve">BUCHA DE REDUCAO DE PVC, SOLDAVEL, LONGA, COM 32 X 20 MM, PARA AGUA FRIA PREDIAL                                                                                                                                                                                                                                                                                                                                                                                                                          </t>
  </si>
  <si>
    <t>3,08</t>
  </si>
  <si>
    <t xml:space="preserve">BUCHA DE REDUCAO DE PVC, SOLDAVEL, LONGA, COM 40 X 20 MM, PARA AGUA FRIA PREDIAL                                                                                                                                                                                                                                                                                                                                                                                                                          </t>
  </si>
  <si>
    <t xml:space="preserve">BUCHA DE REDUCAO DE PVC, SOLDAVEL, LONGA, COM 40 X 25 MM, PARA AGUA FRIA PREDIAL                                                                                                                                                                                                                                                                                                                                                                                                                          </t>
  </si>
  <si>
    <t>4,79</t>
  </si>
  <si>
    <t xml:space="preserve">BUCHA DE REDUCAO DE PVC, SOLDAVEL, LONGA, COM 50 X 20 MM, PARA AGUA FRIA PREDIAL                                                                                                                                                                                                                                                                                                                                                                                                                          </t>
  </si>
  <si>
    <t>5,35</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</si>
  <si>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</si>
  <si>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</si>
  <si>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</si>
  <si>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11,35</t>
  </si>
  <si>
    <t xml:space="preserve">BUCHA DE REDUCAO DE PVC, SOLDAVEL, LONGA, COM 60 X 32 MM, PARA AGUA FRIA PREDIAL                                                                                                                                                                                                                                                                                                                                                                                                                          </t>
  </si>
  <si>
    <t>13,72</t>
  </si>
  <si>
    <t xml:space="preserve">BUCHA DE REDUCAO DE PVC, SOLDAVEL, LONGA, COM 60 X 40 MM, PARA AGUA FRIA PREDIAL                                                                                                                                                                                                                                                                                                                                                                                                                          </t>
  </si>
  <si>
    <t>14,82</t>
  </si>
  <si>
    <t xml:space="preserve">BUCHA DE REDUCAO DE PVC, SOLDAVEL, LONGA, COM 60 X 50 MM, PARA AGUA FRIA PREDIAL                                                                                                                                                                                                                                                                                                                                                                                                                          </t>
  </si>
  <si>
    <t>18,05</t>
  </si>
  <si>
    <t xml:space="preserve">BUCHA DE REDUCAO DE PVC, SOLDAVEL, LONGA, COM 75 X 50 MM, PARA AGUA FRIA PREDIAL                                                                                                                                                                                                                                                                                                                                                                                                                          </t>
  </si>
  <si>
    <t>21,10</t>
  </si>
  <si>
    <t xml:space="preserve">BUCHA DE REDUCAO DE PVC, SOLDAVEL, LONGA, COM 85 X 60 MM, PARA AGUA FRIA PREDIAL                                                                                                                                                                                                                                                                                                                                                                                                                          </t>
  </si>
  <si>
    <t>25,09</t>
  </si>
  <si>
    <t xml:space="preserve">BUCHA DE REDUCAO DE PVC, SOLDAVEL, LONGA, 50 X 40 MM, PARA ESGOTO PREDIAL                                                                                                                                                                                                                                                                                                                                                                                                                                 </t>
  </si>
  <si>
    <t>2,81</t>
  </si>
  <si>
    <t xml:space="preserve">BUCHA DE REDUCAO EM ALUMINIO, COM ROSCA, DE 1 1/2" X 1 1/4", PARA ELETRODUTO                                                                                                                                                                                                                                                                                                                                                                                                                              </t>
  </si>
  <si>
    <t>16,76</t>
  </si>
  <si>
    <t xml:space="preserve">BUCHA DE REDUCAO EM ALUMINIO, COM ROSCA, DE 1 1/2" X 1", PARA ELETRODUTO                                                                                                                                                                                                                                                                                                                                                                                                                                  </t>
  </si>
  <si>
    <t>17,51</t>
  </si>
  <si>
    <t xml:space="preserve">BUCHA DE REDUCAO EM ALUMINIO, COM ROSCA, DE 1 1/2" X 3/4", PARA ELETRODUTO                                                                                                                                                                                                                                                                                                                                                                                                                                </t>
  </si>
  <si>
    <t>18,53</t>
  </si>
  <si>
    <t xml:space="preserve">BUCHA DE REDUCAO EM ALUMINIO, COM ROSCA, DE 1 1/4" X 1/2", PARA ELETRODUTO                                                                                                                                                                                                                                                                                                                                                                                                                                </t>
  </si>
  <si>
    <t>16,58</t>
  </si>
  <si>
    <t xml:space="preserve">BUCHA DE REDUCAO EM ALUMINIO, COM ROSCA, DE 1 1/4" X 1", PARA ELETRODUTO                                                                                                                                                                                                                                                                                                                                                                                                                                  </t>
  </si>
  <si>
    <t>13,64</t>
  </si>
  <si>
    <t xml:space="preserve">BUCHA DE REDUCAO EM ALUMINIO, COM ROSCA, DE 1 1/4" X 3/4", PARA ELETRODUTO                                                                                                                                                                                                                                                                                                                                                                                                                                </t>
  </si>
  <si>
    <t>14,30</t>
  </si>
  <si>
    <t xml:space="preserve">BUCHA DE REDUCAO EM ALUMINIO, COM ROSCA, DE 1" X 1/2", PARA ELETRODUTO                                                                                                                                                                                                                                                                                                                                                                                                                                    </t>
  </si>
  <si>
    <t xml:space="preserve">BUCHA DE REDUCAO EM ALUMINIO, COM ROSCA, DE 1" X 3/4", PARA ELETRODUTO                                                                                                                                                                                                                                                                                                                                                                                                                                    </t>
  </si>
  <si>
    <t>4,90</t>
  </si>
  <si>
    <t xml:space="preserve">BUCHA DE REDUCAO EM ALUMINIO, COM ROSCA, DE 2 1/2" X 1 1/2", PARA ELETRODUTO                                                                                                                                                                                                                                                                                                                                                                                                                              </t>
  </si>
  <si>
    <t>55,00</t>
  </si>
  <si>
    <t xml:space="preserve">BUCHA DE REDUCAO EM ALUMINIO, COM ROSCA, DE 2 1/2" X 1 1/4", PARA ELETRODUTO                                                                                                                                                                                                                                                                                                                                                                                                                              </t>
  </si>
  <si>
    <t>57,45</t>
  </si>
  <si>
    <t xml:space="preserve">BUCHA DE REDUCAO EM ALUMINIO, COM ROSCA, DE 2 1/2" X 1", PARA ELETRODUTO                                                                                                                                                                                                                                                                                                                                                                                                                                  </t>
  </si>
  <si>
    <t>59,25</t>
  </si>
  <si>
    <t xml:space="preserve">BUCHA DE REDUCAO EM ALUMINIO, COM ROSCA, DE 2 1/2" X 2", PARA ELETRODUTO                                                                                                                                                                                                                                                                                                                                                                                                                                  </t>
  </si>
  <si>
    <t>52,93</t>
  </si>
  <si>
    <t xml:space="preserve">BUCHA DE REDUCAO EM ALUMINIO, COM ROSCA, DE 2" X 1 1/2", PARA ELETRODUTO                                                                                                                                                                                                                                                                                                                                                                                                                                  </t>
  </si>
  <si>
    <t>30,55</t>
  </si>
  <si>
    <t xml:space="preserve">BUCHA DE REDUCAO EM ALUMINIO, COM ROSCA, DE 2" X 1 1/4", PARA ELETRODUTO                                                                                                                                                                                                                                                                                                                                                                                                                                  </t>
  </si>
  <si>
    <t>32,69</t>
  </si>
  <si>
    <t xml:space="preserve">BUCHA DE REDUCAO EM ALUMINIO, COM ROSCA, DE 2" X 1", PARA ELETRODUTO                                                                                                                                                                                                                                                                                                                                                                                                                                      </t>
  </si>
  <si>
    <t>35,83</t>
  </si>
  <si>
    <t xml:space="preserve">BUCHA DE REDUCAO EM ALUMINIO, COM ROSCA, DE 2" X 3/4", PARA ELETRODUTO                                                                                                                                                                                                                                                                                                                                                                                                                                    </t>
  </si>
  <si>
    <t>37,27</t>
  </si>
  <si>
    <t xml:space="preserve">BUCHA DE REDUCAO EM ALUMINIO, COM ROSCA, DE 3/4" X 1/2",  PARA ELETRODUTO                                                                                                                                                                                                                                                                                                                                                                                                                                 </t>
  </si>
  <si>
    <t>4,51</t>
  </si>
  <si>
    <t xml:space="preserve">BUCHA DE REDUCAO EM ALUMINIO, COM ROSCA, DE 3" X 1 1/2", PARA ELETRODUTO                                                                                                                                                                                                                                                                                                                                                                                                                                  </t>
  </si>
  <si>
    <t>65,76</t>
  </si>
  <si>
    <t xml:space="preserve">BUCHA DE REDUCAO EM ALUMINIO, COM ROSCA, DE 3" X 1 1/4", PARA ELETRODUTO                                                                                                                                                                                                                                                                                                                                                                                                                                  </t>
  </si>
  <si>
    <t>66,28</t>
  </si>
  <si>
    <t xml:space="preserve">BUCHA DE REDUCAO EM ALUMINIO, COM ROSCA, DE 3" X 2 1/2", PARA ELETRODUTO                                                                                                                                                                                                                                                                                                                                                                                                                                  </t>
  </si>
  <si>
    <t>53,52</t>
  </si>
  <si>
    <t xml:space="preserve">BUCHA DE REDUCAO EM ALUMINIO, COM ROSCA, DE 3" X 2", PARA ELETRODUTO                                                                                                                                                                                                                                                                                                                                                                                                                                      </t>
  </si>
  <si>
    <t>62,87</t>
  </si>
  <si>
    <t xml:space="preserve">BUCHA DE REDUCAO EM ALUMINIO, COM ROSCA, DE 4" X 2 1/2", PARA ELETRODUTO                                                                                                                                                                                                                                                                                                                                                                                                                                  </t>
  </si>
  <si>
    <t>104,89</t>
  </si>
  <si>
    <t xml:space="preserve">BUCHA DE REDUCAO EM ALUMINIO, COM ROSCA, DE 4" X 2", PARA ELETRODUTO                                                                                                                                                                                                                                                                                                                                                                                                                                      </t>
  </si>
  <si>
    <t>107,43</t>
  </si>
  <si>
    <t xml:space="preserve">BUCHA DE REDUCAO EM ALUMINIO, COM ROSCA, DE 4" X 3", PARA ELETRODUTO                                                                                                                                                                                                                                                                                                                                                                                                                                      </t>
  </si>
  <si>
    <t>101,92</t>
  </si>
  <si>
    <t xml:space="preserve">BUCHA DE REDUCAO PVC ROSCAVEL 1 1/2" X 1"                                                                                                                                                                                                                                                                                                                                                                                                                                                                 </t>
  </si>
  <si>
    <t>9,81</t>
  </si>
  <si>
    <t xml:space="preserve">BUCHA DE REDUCAO PVC ROSCAVEL 3/4" X 1/2"                                                                                                                                                                                                                                                                                                                                                                                                                                                                 </t>
  </si>
  <si>
    <t>1,35</t>
  </si>
  <si>
    <t xml:space="preserve">BUCHA DE REDUCAO PVC ROSCAVEL, 1 1/2" X 3/4"                                                                                                                                                                                                                                                                                                                                                                                                                                                              </t>
  </si>
  <si>
    <t>9,40</t>
  </si>
  <si>
    <t xml:space="preserve">BUCHA DE REDUCAO PVC ROSCAVEL, 1" X 1/2"                                                                                                                                                                                                                                                                                                                                                                                                                                                                  </t>
  </si>
  <si>
    <t>4,42</t>
  </si>
  <si>
    <t xml:space="preserve">BUCHA DE REDUCAO PVC ROSCAVEL, 1" X 3/4"                                                                                                                                                                                                                                                                                                                                                                                                                                                                  </t>
  </si>
  <si>
    <t>4,49</t>
  </si>
  <si>
    <t xml:space="preserve">BUCHA DE REDUCAO PVC, ROSCAVEL,  2"  X 1 1/2 "                                                                                                                                                                                                                                                                                                                                                                                                                                                            </t>
  </si>
  <si>
    <t>22,29</t>
  </si>
  <si>
    <t xml:space="preserve">BUCHA DE REDUCAO PVC, ROSCAVEL, 1 1/2"  X1 1/4 "                                                                                                                                                                                                                                                                                                                                                                                                                                                          </t>
  </si>
  <si>
    <t>9,57</t>
  </si>
  <si>
    <t xml:space="preserve">BUCHA DE REDUCAO PVC, ROSCAVEL, 1 1/4"  X 3/4 "                                                                                                                                                                                                                                                                                                                                                                                                                                                           </t>
  </si>
  <si>
    <t>6,82</t>
  </si>
  <si>
    <t xml:space="preserve">BUCHA DE REDUCAO PVC, ROSCAVEL, 1 1/4" X 1 "                                                                                                                                                                                                                                                                                                                                                                                                                                                              </t>
  </si>
  <si>
    <t>7,05</t>
  </si>
  <si>
    <t xml:space="preserve">BUCHA DE REDUCAO PVC, ROSCAVEL, 2"  X 1 "                                                                                                                                                                                                                                                                                                                                                                                                                                                                 </t>
  </si>
  <si>
    <t>19,66</t>
  </si>
  <si>
    <t xml:space="preserve">BUCHA DE REDUCAO PVC, ROSCAVEL, 2"  X 1 1/4 "                                                                                                                                                                                                                                                                                                                                                                                                                                                             </t>
  </si>
  <si>
    <t>17,14</t>
  </si>
  <si>
    <t xml:space="preserve">BUCHA DE REDUCAO, CPVC, SOLDAVEL, 22 X 15 MM, PARA AGUA QUENTE                                                                                                                                                                                                                                                                                                                                                                                                                                            </t>
  </si>
  <si>
    <t>0,91</t>
  </si>
  <si>
    <t xml:space="preserve">BUCHA DE REDUCAO, CPVC, SOLDAVEL, 28 X 22 MM, PARA AGUA QUENTE                                                                                                                                                                                                                                                                                                                                                                                                                                            </t>
  </si>
  <si>
    <t>1,69</t>
  </si>
  <si>
    <t xml:space="preserve">BUCHA DE REDUCAO, CPVC, SOLDAVEL, 35 X 28 MM, PARA AGUA QUENTE                                                                                                                                                                                                                                                                                                                                                                                                                                            </t>
  </si>
  <si>
    <t>20,35</t>
  </si>
  <si>
    <t xml:space="preserve">BUCHA DE REDUCAO, CPVC, SOLDAVEL, 42 X 22 MM, PARA AGUA QUENTE                                                                                                                                                                                                                                                                                                                                                                                                                                            </t>
  </si>
  <si>
    <t>27,21</t>
  </si>
  <si>
    <t xml:space="preserve">BUCHA DE REDUCAO, PPR, DN 25 X 20 MM, PARA AGUA QUENTE PREDIAL                                                                                                                                                                                                                                                                                                                                                                                                                                            </t>
  </si>
  <si>
    <t>2,54</t>
  </si>
  <si>
    <t xml:space="preserve">BUCHA DE REDUCAO, PPR, DN 32 X 25 MM, PARA AGUA QUENTE E FRIA PREDIAL                                                                                                                                                                                                                                                                                                                                                                                                                                     </t>
  </si>
  <si>
    <t xml:space="preserve">BUCHA DE REDUCAO, PPR, DN 40 X 25 MM, PARA AGUA QUENTE E FRIA PREDIAL                                                                                                                                                                                                                                                                                                                                                                                                                                     </t>
  </si>
  <si>
    <t>11,57</t>
  </si>
  <si>
    <t xml:space="preserve">BUCHA DE REDUCAO, PVC, LONGA, SERIE R, DN 50 X 40 MM, PARA ESGOTO OU AGUAS PLUVIAIS PREDIAIS                                                                                                                                                                                                                                                                                                                                                                                                              </t>
  </si>
  <si>
    <t>8,17</t>
  </si>
  <si>
    <t xml:space="preserve">BUCHA EM ALUMINIO, COM ROSCA, DE  1 1/2", PARA ELETRODUTO                                                                                                                                                                                                                                                                                                                                                                                                                                                 </t>
  </si>
  <si>
    <t>1,81</t>
  </si>
  <si>
    <t xml:space="preserve">BUCHA EM ALUMINIO, COM ROSCA, DE 1 1/4", PARA ELETRODUTO                                                                                                                                                                                                                                                                                                                                                                                                                                                  </t>
  </si>
  <si>
    <t>1,64</t>
  </si>
  <si>
    <t xml:space="preserve">BUCHA EM ALUMINIO, COM ROSCA, DE 1/2", PARA ELETRODUTO                                                                                                                                                                                                                                                                                                                                                                                                                                                    </t>
  </si>
  <si>
    <t>0,82</t>
  </si>
  <si>
    <t xml:space="preserve">BUCHA EM ALUMINIO, COM ROSCA, DE 1", PARA ELETRODUTO                                                                                                                                                                                                                                                                                                                                                                                                                                                      </t>
  </si>
  <si>
    <t xml:space="preserve">BUCHA EM ALUMINIO, COM ROSCA, DE 2 1/2", PARA ELETRODUTO                                                                                                                                                                                                                                                                                                                                                                                                                                                  </t>
  </si>
  <si>
    <t>4,92</t>
  </si>
  <si>
    <t xml:space="preserve">BUCHA EM ALUMINIO, COM ROSCA, DE 2", PARA ELETRODUTO                                                                                                                                                                                                                                                                                                                                                                                                                                                      </t>
  </si>
  <si>
    <t>4,36</t>
  </si>
  <si>
    <t xml:space="preserve">BUCHA EM ALUMINIO, COM ROSCA, DE 3/4", PARA ELETRODUTO                                                                                                                                                                                                                                                                                                                                                                                                                                                    </t>
  </si>
  <si>
    <t xml:space="preserve">BUCHA EM ALUMINIO, COM ROSCA, DE 3/8", PARA ELETRODUTO                                                                                                                                                                                                                                                                                                                                                                                                                                                    </t>
  </si>
  <si>
    <t>0,77</t>
  </si>
  <si>
    <t xml:space="preserve">BUCHA EM ALUMINIO, COM ROSCA, DE 3", PARA ELETRODUTO                                                                                                                                                                                                                                                                                                                                                                                                                                                      </t>
  </si>
  <si>
    <t>6,60</t>
  </si>
  <si>
    <t xml:space="preserve">BUCHA EM ALUMINIO, COM ROSCA, DE 4", PARA ELETRODUTO                                                                                                                                                                                                                                                                                                                                                                                                                                                      </t>
  </si>
  <si>
    <t>9,28</t>
  </si>
  <si>
    <t xml:space="preserve">CABECEIRA DIREITA OU ESQUERDA, PVC, PARA CALHA PLUVIAL, DIAMETRO ENTRE 119 E 170 MM, PARA DRENAGEM PREDIAL                                                                                                                                                                                                                                                                                                                                                                                                </t>
  </si>
  <si>
    <t>5,87</t>
  </si>
  <si>
    <t xml:space="preserve">CABECOTE PARA ENTRADA DE LINHA DE ALIMENTACAO PARA ELETRODUTO, EM LIGA DE ALUMINIO COM ACABAMENTO ANTI CORROSIVO, COM FIXACAO POR ENCAIXE LISO DE 360 GRAUS, DE 1 1/2"                                                                                                                                                                                                                                                                                                                                    </t>
  </si>
  <si>
    <t>7,77</t>
  </si>
  <si>
    <t xml:space="preserve">CABECOTE PARA ENTRADA DE LINHA DE ALIMENTACAO PARA ELETRODUTO, EM LIGA DE ALUMINIO COM ACABAMENTO ANTI CORROSIVO, COM FIXACAO POR ENCAIXE LISO DE 360 GRAUS, DE 1 1/4"                                                                                                                                                                                                                                                                                                                                    </t>
  </si>
  <si>
    <t>5,94</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</si>
  <si>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</si>
  <si>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</si>
  <si>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</si>
  <si>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25,63</t>
  </si>
  <si>
    <t xml:space="preserve">CABECOTE PARA ENTRADA DE LINHA DE ALIMENTACAO PARA ELETRODUTO, EM LIGA DE ALUMINIO COM ACABAMENTO ANTI CORROSIVO, COM FIXACAO POR ENCAIXE LISO DE 360 GRAUS, DE 2"                                                                                                                                                                                                                                                                                                                                        </t>
  </si>
  <si>
    <t>13,22</t>
  </si>
  <si>
    <t xml:space="preserve">CABECOTE PARA ENTRADA DE LINHA DE ALIMENTACAO PARA ELETRODUTO, EM LIGA DE ALUMINIO COM ACABAMENTO ANTI CORROSIVO, COM FIXACAO POR ENCAIXE LISO DE 360 GRAUS, DE 3 1/2"                                                                                                                                                                                                                                                                                                                                    </t>
  </si>
  <si>
    <t>51,09</t>
  </si>
  <si>
    <t xml:space="preserve">CABECOTE PARA ENTRADA DE LINHA DE ALIMENTACAO PARA ELETRODUTO, EM LIGA DE ALUMINIO COM ACABAMENTO ANTI CORROSIVO, COM FIXACAO POR ENCAIXE LISO DE 360 GRAUS, DE 3/4"                                                                                                                                                                                                                                                                                                                                      </t>
  </si>
  <si>
    <t>3,17</t>
  </si>
  <si>
    <t xml:space="preserve">CABECOTE PARA ENTRADA DE LINHA DE ALIMENTACAO PARA ELETRODUTO, EM LIGA DE ALUMINIO COM ACABAMENTO ANTI CORROSIVO, COM FIXACAO POR ENCAIXE LISO DE 360 GRAUS, DE 3"                                                                                                                                                                                                                                                                                                                                        </t>
  </si>
  <si>
    <t>38,22</t>
  </si>
  <si>
    <t xml:space="preserve">CABECOTE PARA ENTRADA DE LINHA DE ALIMENTACAO PARA ELETRODUTO, EM LIGA DE ALUMINIO COM ACABAMENTO ANTI CORROSIVO, COM FIXACAO POR ENCAIXE LISO DE 360 GRAUS, DE 4"                                                                                                                                                                                                                                                                                                                                        </t>
  </si>
  <si>
    <t>55,56</t>
  </si>
  <si>
    <t xml:space="preserve">CABIDE/GANCHO DE BANHEIRO SIMPLES EM METAL CROMADO                                                                                                                                                                                                                                                                                                                                                                                                                                                        </t>
  </si>
  <si>
    <t>35,15</t>
  </si>
  <si>
    <t xml:space="preserve">CABO DE ACO GALVANIZADO, DIAMETRO 12,7 MM (1/2"), COM ALMA DE ACO CABO INDEPENDENTE 6 X 25 F                                                                                                                                                                                                                                                                                                                                                                                                              </t>
  </si>
  <si>
    <t>66,94</t>
  </si>
  <si>
    <t xml:space="preserve">CABO DE ACO GALVANIZADO, DIAMETRO 12,7 MM (1/2"), COM ALMA DE FIBRA 6 X 25 F                                                                                                                                                                                                                                                                                                                                                                                                                              </t>
  </si>
  <si>
    <t>63,88</t>
  </si>
  <si>
    <t xml:space="preserve">CABO DE ACO GALVANIZADO, DIAMETRO 9,53 MM (3/8"), COM ALMA DE FIBRA 6 X 25 F                                                                                                                                                                                                                                                                                                                                                                                                                              </t>
  </si>
  <si>
    <t>63,27</t>
  </si>
  <si>
    <t xml:space="preserve">CABO DE ALUMINIO NU COM ALMA DE ACO, BITOLA 1/0 AWG                                                                                                                                                                                                                                                                                                                                                                                                                                                       </t>
  </si>
  <si>
    <t>31,24</t>
  </si>
  <si>
    <t xml:space="preserve">CABO DE ALUMINIO NU COM ALMA DE ACO, BITOLA 2 AWG                                                                                                                                                                                                                                                                                                                                                                                                                                                         </t>
  </si>
  <si>
    <t>31,50</t>
  </si>
  <si>
    <t xml:space="preserve">CABO DE ALUMINIO NU COM ALMA DE ACO, BITOLA 2/0 AWG                                                                                                                                                                                                                                                                                                                                                                                                                                                       </t>
  </si>
  <si>
    <t>30,98</t>
  </si>
  <si>
    <t xml:space="preserve">CABO DE ALUMINIO NU COM ALMA DE ACO, BITOLA 4 AWG                                                                                                                                                                                                                                                                                                                                                                                                                                                         </t>
  </si>
  <si>
    <t>32,00</t>
  </si>
  <si>
    <t xml:space="preserve">CABO DE ALUMINIO NU SEM ALMA DE ACO, BITOLA 1/0 AWG                                                                                                                                                                                                                                                                                                                                                                                                                                                       </t>
  </si>
  <si>
    <t>35,09</t>
  </si>
  <si>
    <t xml:space="preserve">CABO DE ALUMINIO NU SEM ALMA DE ACO, BITOLA 2 AWG                                                                                                                                                                                                                                                                                                                                                                                                                                                         </t>
  </si>
  <si>
    <t>37,48</t>
  </si>
  <si>
    <t xml:space="preserve">CABO DE ALUMINIO NU SEM ALMA DE ACO, BITOLA 2/0 AWG                                                                                                                                                                                                                                                                                                                                                                                                                                                       </t>
  </si>
  <si>
    <t xml:space="preserve">CABO DE ALUMINIO NU SEM ALMA DE ACO, BITOLA 4 AWG                                                                                                                                                                                                                                                                                                                                                                                                                                                         </t>
  </si>
  <si>
    <t>39,47</t>
  </si>
  <si>
    <t xml:space="preserve">CABO DE COBRE NU 10 MM2 MEIO-DURO                                                                                                                                                                                                                                                                                                                                                                                                                                                                         </t>
  </si>
  <si>
    <t>9,94</t>
  </si>
  <si>
    <t xml:space="preserve">CABO DE COBRE NU 120 MM2 MEIO-DURO                                                                                                                                                                                                                                                                                                                                                                                                                                                                        </t>
  </si>
  <si>
    <t>122,28</t>
  </si>
  <si>
    <t xml:space="preserve">CABO DE COBRE NU 150 MM2 MEIO-DURO                                                                                                                                                                                                                                                                                                                                                                                                                                                                        </t>
  </si>
  <si>
    <t>155,50</t>
  </si>
  <si>
    <t xml:space="preserve">CABO DE COBRE NU 16 MM2 MEIO-DURO                                                                                                                                                                                                                                                                                                                                                                                                                                                                         </t>
  </si>
  <si>
    <t>15,83</t>
  </si>
  <si>
    <t xml:space="preserve">CABO DE COBRE NU 185 MM2 MEIO-DURO                                                                                                                                                                                                                                                                                                                                                                                                                                                                        </t>
  </si>
  <si>
    <t>186,99</t>
  </si>
  <si>
    <t xml:space="preserve">CABO DE COBRE NU 25 MM2 MEIO-DURO                                                                                                                                                                                                                                                                                                                                                                                                                                                                         </t>
  </si>
  <si>
    <t>24,45</t>
  </si>
  <si>
    <t xml:space="preserve">CABO DE COBRE NU 300 MM2 MEIO-DURO                                                                                                                                                                                                                                                                                                                                                                                                                                                                        </t>
  </si>
  <si>
    <t>322,21</t>
  </si>
  <si>
    <t xml:space="preserve">CABO DE COBRE NU 35 MM2 MEIO-DURO                                                                                                                                                                                                                                                                                                                                                                                                                                                                         </t>
  </si>
  <si>
    <t>33,78</t>
  </si>
  <si>
    <t xml:space="preserve">CABO DE COBRE NU 50 MM2 MEIO-DURO                                                                                                                                                                                                                                                                                                                                                                                                                                                                         </t>
  </si>
  <si>
    <t>47,04</t>
  </si>
  <si>
    <t xml:space="preserve">CABO DE COBRE NU 500 MM2 MEIO-DURO                                                                                                                                                                                                                                                                                                                                                                                                                                                                        </t>
  </si>
  <si>
    <t>541,12</t>
  </si>
  <si>
    <t xml:space="preserve">CABO DE COBRE NU 70 MM2 MEIO-DURO                                                                                                                                                                                                                                                                                                                                                                                                                                                                         </t>
  </si>
  <si>
    <t>66,27</t>
  </si>
  <si>
    <t xml:space="preserve">CABO DE COBRE NU 95 MM2 MEIO-DURO                                                                                                                                                                                                                                                                                                                                                                                                                                                                         </t>
  </si>
  <si>
    <t>93,34</t>
  </si>
  <si>
    <t xml:space="preserve">CABO DE COBRE RIGIDO, CLASSE 2, ISOLACAO EM PVC, ANTI-CHAMA BWF-B, 1 CONDUTOR, 450/750 V, DIAMETRO 120 MM2                                                                                                                                                                                                                                                                                                                                                                                                </t>
  </si>
  <si>
    <t>103,44</t>
  </si>
  <si>
    <t xml:space="preserve">CABO DE COBRE UNIPOLAR 10 MM2, BLINDADO, ISOLACAO 3,6/6 KV EPR, COBERTURA EM PVC                                                                                                                                                                                                                                                                                                                                                                                                                          </t>
  </si>
  <si>
    <t>53,87</t>
  </si>
  <si>
    <t xml:space="preserve">CABO DE COBRE UNIPOLAR 16 MM2, BLINDADO, ISOLACAO 3,6/6 KV EPR, COBERTURA EM PVC                                                                                                                                                                                                                                                                                                                                                                                                                          </t>
  </si>
  <si>
    <t>54,79</t>
  </si>
  <si>
    <t xml:space="preserve">CABO DE COBRE UNIPOLAR 16 MM2, BLINDADO, ISOLACAO 6/10 KV EPR, COBERTURA EM PVC                                                                                                                                                                                                                                                                                                                                                                                                                           </t>
  </si>
  <si>
    <t>79,68</t>
  </si>
  <si>
    <t xml:space="preserve">CABO DE COBRE UNIPOLAR 25 MM2, BLINDADO, ISOLACAO 3,6/6 KV EPR, COBERTURA EM PVC                                                                                                                                                                                                                                                                                                                                                                                                                          </t>
  </si>
  <si>
    <t>73,65</t>
  </si>
  <si>
    <t xml:space="preserve">CABO DE COBRE UNIPOLAR 25MM2, BLINDADO, ISOLACAO 6/10 KV EPR, COBERTURA EM PVC                                                                                                                                                                                                                                                                                                                                                                                                                            </t>
  </si>
  <si>
    <t>81,36</t>
  </si>
  <si>
    <t xml:space="preserve">CABO DE COBRE UNIPOLAR 35 MM2, BLINDADO, ISOLACAO 12/20 KV EPR, COBERTURA EM PVC                                                                                                                                                                                                                                                                                                                                                                                                                          </t>
  </si>
  <si>
    <t>87,07</t>
  </si>
  <si>
    <t xml:space="preserve">CABO DE COBRE UNIPOLAR 35 MM2, BLINDADO, ISOLACAO 3,6/6 KV EPR, COBERTURA EM PVC                                                                                                                                                                                                                                                                                                                                                                                                                          </t>
  </si>
  <si>
    <t>92,02</t>
  </si>
  <si>
    <t xml:space="preserve">CABO DE COBRE UNIPOLAR 35 MM2, BLINDADO, ISOLACAO 6/10 KV EPR, COBERTURA EM PVC                                                                                                                                                                                                                                                                                                                                                                                                                           </t>
  </si>
  <si>
    <t>92,59</t>
  </si>
  <si>
    <t xml:space="preserve">CABO DE COBRE UNIPOLAR 50 MM2, BLINDADO, ISOLACAO 12/20 KV EPR, COBERTURA EM PVC                                                                                                                                                                                                                                                                                                                                                                                                                          </t>
  </si>
  <si>
    <t>110,51</t>
  </si>
  <si>
    <t xml:space="preserve">CABO DE COBRE UNIPOLAR 50 MM2, BLINDADO, ISOLACAO 3,6/6 KV EPR, COBERTURA EM PVC                                                                                                                                                                                                                                                                                                                                                                                                                          </t>
  </si>
  <si>
    <t>124,25</t>
  </si>
  <si>
    <t xml:space="preserve">CABO DE COBRE UNIPOLAR 50 MM2, BLINDADO, ISOLACAO 6/10 KV EPR, COBERTURA EM PVC                                                                                                                                                                                                                                                                                                                                                                                                                           </t>
  </si>
  <si>
    <t>113,07</t>
  </si>
  <si>
    <t xml:space="preserve">CABO DE COBRE UNIPOLAR 70 MM2, BLINDADO, ISOLACAO 12/20 KV EPR, COBERTURA EM PVC                                                                                                                                                                                                                                                                                                                                                                                                                          </t>
  </si>
  <si>
    <t>137,45</t>
  </si>
  <si>
    <t xml:space="preserve">CABO DE COBRE UNIPOLAR 70 MM2, BLINDADO, ISOLACAO 3,6/6 KV EPR, COBERTURA EM PVC                                                                                                                                                                                                                                                                                                                                                                                                                          </t>
  </si>
  <si>
    <t>133,23</t>
  </si>
  <si>
    <t xml:space="preserve">CABO DE COBRE UNIPOLAR 70 MM2, BLINDADO, ISOLACAO 6/10 KV EPR, COBERTURA EM PVC                                                                                                                                                                                                                                                                                                                                                                                                                           </t>
  </si>
  <si>
    <t>148,70</t>
  </si>
  <si>
    <t xml:space="preserve">CABO DE COBRE UNIPOLAR 95 MM2, BLINDADO, ISOLACAO 12/20 KV EPR, COBERTURA EM PVC                                                                                                                                                                                                                                                                                                                                                                                                                          </t>
  </si>
  <si>
    <t>168,28</t>
  </si>
  <si>
    <t xml:space="preserve">CABO DE COBRE UNIPOLAR 95 MM2, BLINDADO, ISOLACAO 3,6/6 KV EPR, COBERTURA EM PVC                                                                                                                                                                                                                                                                                                                                                                                                                          </t>
  </si>
  <si>
    <t>178,02</t>
  </si>
  <si>
    <t xml:space="preserve">CABO DE COBRE UNIPOLAR 95 MM2, BLINDADO, ISOLACAO 6/10 KV EPR, COBERTURA EM PVC                                                                                                                                                                                                                                                                                                                                                                                                                           </t>
  </si>
  <si>
    <t>182,37</t>
  </si>
  <si>
    <t xml:space="preserve">CABO DE COBRE, FLEXIVEL, CLASSE 4 OU 5, ISOLACAO EM PVC/A, ANTICHAMA BWF-B, COBERTURA PVC-ST1, ANTICHAMA BWF-B, 1 CONDUTOR, 0,6/1 KV, SECAO NOMINAL 1,5 MM2                                                                                                                                                                                                                                                                                                                                               </t>
  </si>
  <si>
    <t>2,23</t>
  </si>
  <si>
    <t xml:space="preserve">CABO DE COBRE, FLEXIVEL, CLASSE 4 OU 5, ISOLACAO EM PVC/A, ANTICHAMA BWF-B, COBERTURA PVC-ST1, ANTICHAMA BWF-B, 1 CONDUTOR, 0,6/1 KV, SECAO NOMINAL 10 MM2                                                                                                                                                                                                                                                                                                                                                </t>
  </si>
  <si>
    <t>9,70</t>
  </si>
  <si>
    <t xml:space="preserve">CABO DE COBRE, FLEXIVEL, CLASSE 4 OU 5, ISOLACAO EM PVC/A, ANTICHAMA BWF-B, COBERTURA PVC-ST1, ANTICHAMA BWF-B, 1 CONDUTOR, 0,6/1 KV, SECAO NOMINAL 120 MM2                                                                                                                                                                                                                                                                                                                                               </t>
  </si>
  <si>
    <t>106,56</t>
  </si>
  <si>
    <t xml:space="preserve">CABO DE COBRE, FLEXIVEL, CLASSE 4 OU 5, ISOLACAO EM PVC/A, ANTICHAMA BWF-B, COBERTURA PVC-ST1, ANTICHAMA BWF-B, 1 CONDUTOR, 0,6/1 KV, SECAO NOMINAL 150 MM2                                                                                                                                                                                                                                                                                                                                               </t>
  </si>
  <si>
    <t>132,04</t>
  </si>
  <si>
    <t xml:space="preserve">CABO DE COBRE, FLEXIVEL, CLASSE 4 OU 5, ISOLACAO EM PVC/A, ANTICHAMA BWF-B, COBERTURA PVC-ST1, ANTICHAMA BWF-B, 1 CONDUTOR, 0,6/1 KV, SECAO NOMINAL 16 MM2                                                                                                                                                                                                                                                                                                                                                </t>
  </si>
  <si>
    <t>14,87</t>
  </si>
  <si>
    <t xml:space="preserve">CABO DE COBRE, FLEXIVEL, CLASSE 4 OU 5, ISOLACAO EM PVC/A, ANTICHAMA BWF-B, COBERTURA PVC-ST1, ANTICHAMA BWF-B, 1 CONDUTOR, 0,6/1 KV, SECAO NOMINAL 185 MM2                                                                                                                                                                                                                                                                                                                                               </t>
  </si>
  <si>
    <t>161,86</t>
  </si>
  <si>
    <t xml:space="preserve">CABO DE COBRE, FLEXIVEL, CLASSE 4 OU 5, ISOLACAO EM PVC/A, ANTICHAMA BWF-B, COBERTURA PVC-ST1, ANTICHAMA BWF-B, 1 CONDUTOR, 0,6/1 KV, SECAO NOMINAL 2,5 MM2                                                                                                                                                                                                                                                                                                                                               </t>
  </si>
  <si>
    <t>3,09</t>
  </si>
  <si>
    <t xml:space="preserve">CABO DE COBRE, FLEXIVEL, CLASSE 4 OU 5, ISOLACAO EM PVC/A, ANTICHAMA BWF-B, COBERTURA PVC-ST1, ANTICHAMA BWF-B, 1 CONDUTOR, 0,6/1 KV, SECAO NOMINAL 240 MM2                                                                                                                                                                                                                                                                                                                                               </t>
  </si>
  <si>
    <t>213,13</t>
  </si>
  <si>
    <t xml:space="preserve">CABO DE COBRE, FLEXIVEL, CLASSE 4 OU 5, ISOLACAO EM PVC/A, ANTICHAMA BWF-B, COBERTURA PVC-ST1, ANTICHAMA BWF-B, 1 CONDUTOR, 0,6/1 KV, SECAO NOMINAL 25 MM2                                                                                                                                                                                                                                                                                                                                                </t>
  </si>
  <si>
    <t>22,64</t>
  </si>
  <si>
    <t xml:space="preserve">CABO DE COBRE, FLEXIVEL, CLASSE 4 OU 5, ISOLACAO EM PVC/A, ANTICHAMA BWF-B, COBERTURA PVC-ST1, ANTICHAMA BWF-B, 1 CONDUTOR, 0,6/1 KV, SECAO NOMINAL 300 MM2                                                                                                                                                                                                                                                                                                                                               </t>
  </si>
  <si>
    <t>266,73</t>
  </si>
  <si>
    <t xml:space="preserve">CABO DE COBRE, FLEXIVEL, CLASSE 4 OU 5, ISOLACAO EM PVC/A, ANTICHAMA BWF-B, COBERTURA PVC-ST1, ANTICHAMA BWF-B, 1 CONDUTOR, 0,6/1 KV, SECAO NOMINAL 35 MM2                                                                                                                                                                                                                                                                                                                                                </t>
  </si>
  <si>
    <t>31,21</t>
  </si>
  <si>
    <t xml:space="preserve">CABO DE COBRE, FLEXIVEL, CLASSE 4 OU 5, ISOLACAO EM PVC/A, ANTICHAMA BWF-B, COBERTURA PVC-ST1, ANTICHAMA BWF-B, 1 CONDUTOR, 0,6/1 KV, SECAO NOMINAL 4 MM2                                                                                                                                                                                                                                                                                                                                                 </t>
  </si>
  <si>
    <t>4,43</t>
  </si>
  <si>
    <t xml:space="preserve">CABO DE COBRE, FLEXIVEL, CLASSE 4 OU 5, ISOLACAO EM PVC/A, ANTICHAMA BWF-B, COBERTURA PVC-ST1, ANTICHAMA BWF-B, 1 CONDUTOR, 0,6/1 KV, SECAO NOMINAL 400 MM2                                                                                                                                                                                                                                                                                                                                               </t>
  </si>
  <si>
    <t>347,95</t>
  </si>
  <si>
    <t xml:space="preserve">CABO DE COBRE, FLEXIVEL, CLASSE 4 OU 5, ISOLACAO EM PVC/A, ANTICHAMA BWF-B, COBERTURA PVC-ST1, ANTICHAMA BWF-B, 1 CONDUTOR, 0,6/1 KV, SECAO NOMINAL 50 MM2                                                                                                                                                                                                                                                                                                                                                </t>
  </si>
  <si>
    <t>44,49</t>
  </si>
  <si>
    <t xml:space="preserve">CABO DE COBRE, FLEXIVEL, CLASSE 4 OU 5, ISOLACAO EM PVC/A, ANTICHAMA BWF-B, COBERTURA PVC-ST1, ANTICHAMA BWF-B, 1 CONDUTOR, 0,6/1 KV, SECAO NOMINAL 500 MM2                                                                                                                                                                                                                                                                                                                                               </t>
  </si>
  <si>
    <t>446,96</t>
  </si>
  <si>
    <t xml:space="preserve">CABO DE COBRE, FLEXIVEL, CLASSE 4 OU 5, ISOLACAO EM PVC/A, ANTICHAMA BWF-B, COBERTURA PVC-ST1, ANTICHAMA BWF-B, 1 CONDUTOR, 0,6/1 KV, SECAO NOMINAL 6 MM2                                                                                                                                                                                                                                                                                                                                                 </t>
  </si>
  <si>
    <t>6,05</t>
  </si>
  <si>
    <t xml:space="preserve">CABO DE COBRE, FLEXIVEL, CLASSE 4 OU 5, ISOLACAO EM PVC/A, ANTICHAMA BWF-B, COBERTURA PVC-ST1, ANTICHAMA BWF-B, 1 CONDUTOR, 0,6/1 KV, SECAO NOMINAL 70 MM2                                                                                                                                                                                                                                                                                                                                                </t>
  </si>
  <si>
    <t>61,63</t>
  </si>
  <si>
    <t xml:space="preserve">CABO DE COBRE, FLEXIVEL, CLASSE 4 OU 5, ISOLACAO EM PVC/A, ANTICHAMA BWF-B, COBERTURA PVC-ST1, ANTICHAMA BWF-B, 1 CONDUTOR, 0,6/1 KV, SECAO NOMINAL 95 MM2                                                                                                                                                                                                                                                                                                                                                </t>
  </si>
  <si>
    <t>81,86</t>
  </si>
  <si>
    <t xml:space="preserve">CABO DE COBRE, FLEXIVEL, CLASSE 4 OU 5, ISOLACAO EM PVC/A, ANTICHAMA BWF-B, 1 CONDUTOR, 450/750 V, SECAO NOMINAL 0,5 MM2                                                                                                                                                                                                                                                                                                                                                                                  </t>
  </si>
  <si>
    <t>0,59</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</si>
  <si>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</si>
  <si>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</si>
  <si>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0,98</t>
  </si>
  <si>
    <t xml:space="preserve">CABO DE COBRE, FLEXIVEL, CLASSE 4 OU 5, ISOLACAO EM PVC/A, ANTICHAMA BWF-B, 1 CONDUTOR, 450/750 V, SECAO NOMINAL 1,5 MM2                                                                                                                                                                                                                                                                                                                                                                                  </t>
  </si>
  <si>
    <t>1,30</t>
  </si>
  <si>
    <t xml:space="preserve">CABO DE COBRE, FLEXIVEL, CLASSE 4 OU 5, ISOLACAO EM PVC/A, ANTICHAMA BWF-B, 1 CONDUTOR, 450/750 V, SECAO NOMINAL 10 MM2                                                                                                                                                                                                                                                                                                                                                                                   </t>
  </si>
  <si>
    <t>8,89</t>
  </si>
  <si>
    <t xml:space="preserve">CABO DE COBRE, FLEXIVEL, CLASSE 4 OU 5, ISOLACAO EM PVC/A, ANTICHAMA BWF-B, 1 CONDUTOR, 450/750 V, SECAO NOMINAL 120 MM2                                                                                                                                                                                                                                                                                                                                                                                  </t>
  </si>
  <si>
    <t>105,45</t>
  </si>
  <si>
    <t xml:space="preserve">CABO DE COBRE, FLEXIVEL, CLASSE 4 OU 5, ISOLACAO EM PVC/A, ANTICHAMA BWF-B, 1 CONDUTOR, 450/750 V, SECAO NOMINAL 150 MM2                                                                                                                                                                                                                                                                                                                                                                                  </t>
  </si>
  <si>
    <t>131,65</t>
  </si>
  <si>
    <t xml:space="preserve">CABO DE COBRE, FLEXIVEL, CLASSE 4 OU 5, ISOLACAO EM PVC/A, ANTICHAMA BWF-B, 1 CONDUTOR, 450/750 V, SECAO NOMINAL 16 MM2                                                                                                                                                                                                                                                                                                                                                                                   </t>
  </si>
  <si>
    <t>13,70</t>
  </si>
  <si>
    <t xml:space="preserve">CABO DE COBRE, FLEXIVEL, CLASSE 4 OU 5, ISOLACAO EM PVC/A, ANTICHAMA BWF-B, 1 CONDUTOR, 450/750 V, SECAO NOMINAL 185 MM2                                                                                                                                                                                                                                                                                                                                                                                  </t>
  </si>
  <si>
    <t>160,22</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</si>
  <si>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</si>
  <si>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</si>
  <si>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211,76</t>
  </si>
  <si>
    <t xml:space="preserve">CABO DE COBRE, FLEXIVEL, CLASSE 4 OU 5, ISOLACAO EM PVC/A, ANTICHAMA BWF-B, 1 CONDUTOR, 450/750 V, SECAO NOMINAL 25 MM2                                                                                                                                                                                                                                                                                                                                                                                   </t>
  </si>
  <si>
    <t>21,99</t>
  </si>
  <si>
    <t xml:space="preserve">CABO DE COBRE, FLEXIVEL, CLASSE 4 OU 5, ISOLACAO EM PVC/A, ANTICHAMA BWF-B, 1 CONDUTOR, 450/750 V, SECAO NOMINAL 35 MM2                                                                                                                                                                                                                                                                                                                                                                                   </t>
  </si>
  <si>
    <t>30,23</t>
  </si>
  <si>
    <t xml:space="preserve">CABO DE COBRE, FLEXIVEL, CLASSE 4 OU 5, ISOLACAO EM PVC/A, ANTICHAMA BWF-B, 1 CONDUTOR, 450/750 V, SECAO NOMINAL 4 MM2                                                                                                                                                                                                                                                                                                                                                                                    </t>
  </si>
  <si>
    <t>3,72</t>
  </si>
  <si>
    <t xml:space="preserve">CABO DE COBRE, FLEXIVEL, CLASSE 4 OU 5, ISOLACAO EM PVC/A, ANTICHAMA BWF-B, 1 CONDUTOR, 450/750 V, SECAO NOMINAL 50 MM2                                                                                                                                                                                                                                                                                                                                                                                   </t>
  </si>
  <si>
    <t>44,37</t>
  </si>
  <si>
    <t xml:space="preserve">CABO DE COBRE, FLEXIVEL, CLASSE 4 OU 5, ISOLACAO EM PVC/A, ANTICHAMA BWF-B, 1 CONDUTOR, 450/750 V, SECAO NOMINAL 6 MM2                                                                                                                                                                                                                                                                                                                                                                                    </t>
  </si>
  <si>
    <t>5,20</t>
  </si>
  <si>
    <t xml:space="preserve">CABO DE COBRE, FLEXIVEL, CLASSE 4 OU 5, ISOLACAO EM PVC/A, ANTICHAMA BWF-B, 1 CONDUTOR, 450/750 V, SECAO NOMINAL 70 MM2                                                                                                                                                                                                                                                                                                                                                                                   </t>
  </si>
  <si>
    <t>62,40</t>
  </si>
  <si>
    <t xml:space="preserve">CABO DE COBRE, FLEXIVEL, CLASSE 4 OU 5, ISOLACAO EM PVC/A, ANTICHAMA BWF-B, 1 CONDUTOR, 450/750 V, SECAO NOMINAL 95 MM2                                                                                                                                                                                                                                                                                                                                                                                   </t>
  </si>
  <si>
    <t>81,80</t>
  </si>
  <si>
    <t xml:space="preserve">CABO DE COBRE, RIGIDO, CLASSE 2, COMPACTADO, BLINDADO, ISOLACAO EM EPR OU XLPE, COBERTURA ANTICHAMA EM PVC, PEAD OU HFFR, 1 CONDUTOR, 20/35 KV, SECAO NOMINAL 120 MM2                                                                                                                                                                                                                                                                                                                                     </t>
  </si>
  <si>
    <t>211,17</t>
  </si>
  <si>
    <t xml:space="preserve">CABO DE COBRE, RIGIDO, CLASSE 2, COMPACTADO, BLINDADO, ISOLACAO EM EPR OU XLPE, COBERTURA ANTICHAMA EM PVC, PEAD OU HFFR, 1 CONDUTOR, 20/35 KV, SECAO NOMINAL 150 MM2                                                                                                                                                                                                                                                                                                                                     </t>
  </si>
  <si>
    <t>248,25</t>
  </si>
  <si>
    <t xml:space="preserve">CABO DE COBRE, RIGIDO, CLASSE 2, COMPACTADO, BLINDADO, ISOLACAO EM EPR OU XLPE, COBERTURA ANTICHAMA EM PVC, PEAD OU HFFR, 1 CONDUTOR, 20/35 KV, SECAO NOMINAL 185 MM2                                                                                                                                                                                                                                                                                                                                     </t>
  </si>
  <si>
    <t>270,51</t>
  </si>
  <si>
    <t xml:space="preserve">CABO DE COBRE, RIGIDO, CLASSE 2, COMPACTADO, BLINDADO, ISOLACAO EM EPR OU XLPE, COBERTURA ANTICHAMA EM PVC, PEAD OU HFFR, 1 CONDUTOR, 20/35 KV, SECAO NOMINAL 240 MM2                                                                                                                                                                                                                                                                                                                                     </t>
  </si>
  <si>
    <t>336,31</t>
  </si>
  <si>
    <t xml:space="preserve">CABO DE COBRE, RIGIDO, CLASSE 2, COMPACTADO, BLINDADO, ISOLACAO EM EPR OU XLPE, COBERTURA ANTICHAMA EM PVC, PEAD OU HFFR, 1 CONDUTOR, 20/35 KV, SECAO NOMINAL 300 MM2                                                                                                                                                                                                                                                                                                                                     </t>
  </si>
  <si>
    <t>396,39</t>
  </si>
  <si>
    <t xml:space="preserve">CABO DE COBRE, RIGIDO, CLASSE 2, COMPACTADO, BLINDADO, ISOLACAO EM EPR OU XLPE, COBERTURA ANTICHAMA EM PVC, PEAD OU HFFR, 1 CONDUTOR, 20/35 KV, SECAO NOMINAL 400 MM2                                                                                                                                                                                                                                                                                                                                     </t>
  </si>
  <si>
    <t>466,40</t>
  </si>
  <si>
    <t xml:space="preserve">CABO DE COBRE, RIGIDO, CLASSE 2, COMPACTADO, BLINDADO, ISOLACAO EM EPR OU XLPE, COBERTURA ANTICHAMA EM PVC, PEAD OU HFFR, 1 CONDUTOR, 20/35 KV, SECAO NOMINAL 50 MM2                                                                                                                                                                                                                                                                                                                                      </t>
  </si>
  <si>
    <t>141,81</t>
  </si>
  <si>
    <t xml:space="preserve">CABO DE COBRE, RIGIDO, CLASSE 2, COMPACTADO, BLINDADO, ISOLACAO EM EPR OU XLPE, COBERTURA ANTICHAMA EM PVC, PEAD OU HFFR, 1 CONDUTOR, 20/35 KV, SECAO NOMINAL 500 MM2                                                                                                                                                                                                                                                                                                                                     </t>
  </si>
  <si>
    <t>637,49</t>
  </si>
  <si>
    <t xml:space="preserve">CABO DE COBRE, RIGIDO, CLASSE 2, COMPACTADO, BLINDADO, ISOLACAO EM EPR OU XLPE, COBERTURA ANTICHAMA EM PVC, PEAD OU HFFR, 1 CONDUTOR, 20/35 KV, SECAO NOMINAL 70 MM2                                                                                                                                                                                                                                                                                                                                      </t>
  </si>
  <si>
    <t>168,30</t>
  </si>
  <si>
    <t xml:space="preserve">CABO DE COBRE, RIGIDO, CLASSE 2, COMPACTADO, BLINDADO, ISOLACAO EM EPR OU XLPE, COBERTURA ANTICHAMA EM PVC, PEAD OU HFFR, 1 CONDUTOR, 20/35 KV, SECAO NOMINAL 95 MM2                                                                                                                                                                                                                                                                                                                                      </t>
  </si>
  <si>
    <t>200,80</t>
  </si>
  <si>
    <t xml:space="preserve">CABO DE COBRE, RIGIDO, CLASSE 2, ISOLACAO EM PVC/A, ANTICHAMA BWF-B, 1 CONDUTOR, 450/750 V, SECAO NOMINAL 1,5 MM2                                                                                                                                                                                                                                                                                                                                                                                         </t>
  </si>
  <si>
    <t>1,26</t>
  </si>
  <si>
    <t xml:space="preserve">CABO DE COBRE, RIGIDO, CLASSE 2, ISOLACAO EM PVC/A, ANTICHAMA BWF-B, 1 CONDUTOR, 450/750 V, SECAO NOMINAL 10 MM2                                                                                                                                                                                                                                                                                                                                                                                          </t>
  </si>
  <si>
    <t>9,43</t>
  </si>
  <si>
    <t xml:space="preserve">CABO DE COBRE, RIGIDO, CLASSE 2, ISOLACAO EM PVC/A, ANTICHAMA BWF-B, 1 CONDUTOR, 450/750 V, SECAO NOMINAL 150 MM2                                                                                                                                                                                                                                                                                                                                                                                         </t>
  </si>
  <si>
    <t>129,08</t>
  </si>
  <si>
    <t xml:space="preserve">CABO DE COBRE, RIGIDO, CLASSE 2, ISOLACAO EM PVC/A, ANTICHAMA BWF-B, 1 CONDUTOR, 450/750 V, SECAO NOMINAL 16 MM2                                                                                                                                                                                                                                                                                                                                                                                          </t>
  </si>
  <si>
    <t xml:space="preserve">CABO DE COBRE, RIGIDO, CLASSE 2, ISOLACAO EM PVC/A, ANTICHAMA BWF-B, 1 CONDUTOR, 450/750 V, SECAO NOMINAL 185 MM2                                                                                                                                                                                                                                                                                                                                                                                         </t>
  </si>
  <si>
    <t>158,43</t>
  </si>
  <si>
    <t xml:space="preserve">CABO DE COBRE, RIGIDO, CLASSE 2, ISOLACAO EM PVC/A, ANTICHAMA BWF-B, 1 CONDUTOR, 450/750 V, SECAO NOMINAL 2,5 MM2                                                                                                                                                                                                                                                                                                                                                                                         </t>
  </si>
  <si>
    <t xml:space="preserve">CABO DE COBRE, RIGIDO, CLASSE 2, ISOLACAO EM PVC/A, ANTICHAMA BWF-B, 1 CONDUTOR, 450/750 V, SECAO NOMINAL 240 MM2                                                                                                                                                                                                                                                                                                                                                                                         </t>
  </si>
  <si>
    <t>209,35</t>
  </si>
  <si>
    <t xml:space="preserve">CABO DE COBRE, RIGIDO, CLASSE 2, ISOLACAO EM PVC/A, ANTICHAMA BWF-B, 1 CONDUTOR, 450/750 V, SECAO NOMINAL 25 MM2                                                                                                                                                                                                                                                                                                                                                                                          </t>
  </si>
  <si>
    <t>22,55</t>
  </si>
  <si>
    <t xml:space="preserve">CABO DE COBRE, RIGIDO, CLASSE 2, ISOLACAO EM PVC/A, ANTICHAMA BWF-B, 1 CONDUTOR, 450/750 V, SECAO NOMINAL 300 MM2                                                                                                                                                                                                                                                                                                                                                                                         </t>
  </si>
  <si>
    <t>259,11</t>
  </si>
  <si>
    <t xml:space="preserve">CABO DE COBRE, RIGIDO, CLASSE 2, ISOLACAO EM PVC/A, ANTICHAMA BWF-B, 1 CONDUTOR, 450/750 V, SECAO NOMINAL 35 MM2                                                                                                                                                                                                                                                                                                                                                                                          </t>
  </si>
  <si>
    <t>30,65</t>
  </si>
  <si>
    <t xml:space="preserve">CABO DE COBRE, RIGIDO, CLASSE 2, ISOLACAO EM PVC/A, ANTICHAMA BWF-B, 1 CONDUTOR, 450/750 V, SECAO NOMINAL 4 MM2                                                                                                                                                                                                                                                                                                                                                                                           </t>
  </si>
  <si>
    <t>4,77</t>
  </si>
  <si>
    <t xml:space="preserve">CABO DE COBRE, RIGIDO, CLASSE 2, ISOLACAO EM PVC/A, ANTICHAMA BWF-B, 1 CONDUTOR, 450/750 V, SECAO NOMINAL 400 MM2                                                                                                                                                                                                                                                                                                                                                                                         </t>
  </si>
  <si>
    <t>335,23</t>
  </si>
  <si>
    <t xml:space="preserve">CABO DE COBRE, RIGIDO, CLASSE 2, ISOLACAO EM PVC/A, ANTICHAMA BWF-B, 1 CONDUTOR, 450/750 V, SECAO NOMINAL 50 MM2                                                                                                                                                                                                                                                                                                                                                                                          </t>
  </si>
  <si>
    <t>43,47</t>
  </si>
  <si>
    <t xml:space="preserve">CABO DE COBRE, RIGIDO, CLASSE 2, ISOLACAO EM PVC/A, ANTICHAMA BWF-B, 1 CONDUTOR, 450/750 V, SECAO NOMINAL 500 MM2                                                                                                                                                                                                                                                                                                                                                                                         </t>
  </si>
  <si>
    <t>415,36</t>
  </si>
  <si>
    <t xml:space="preserve">CABO DE COBRE, RIGIDO, CLASSE 2, ISOLACAO EM PVC/A, ANTICHAMA BWF-B, 1 CONDUTOR, 450/750 V, SECAO NOMINAL 6 MM2                                                                                                                                                                                                                                                                                                                                                                                           </t>
  </si>
  <si>
    <t>5,41</t>
  </si>
  <si>
    <t xml:space="preserve">CABO DE COBRE, RIGIDO, CLASSE 2, ISOLACAO EM PVC/A, ANTICHAMA BWF-B, 1 CONDUTOR, 450/750 V, SECAO NOMINAL 70 MM2                                                                                                                                                                                                                                                                                                                                                                                          </t>
  </si>
  <si>
    <t>60,05</t>
  </si>
  <si>
    <t xml:space="preserve">CABO DE COBRE, RIGIDO, CLASSE 2, ISOLACAO EM PVC/A, ANTICHAMA BWF-B, 1 CONDUTOR, 450/750 V, SECAO NOMINAL 95 MM2                                                                                                                                                                                                                                                                                                                                                                                          </t>
  </si>
  <si>
    <t>81,34</t>
  </si>
  <si>
    <t xml:space="preserve">CABO DE PAR TRANCADO UTP, 4 PARES, CATEGORIA 5E                                                                                                                                                                                                                                                                                                                                                                                                                                                           </t>
  </si>
  <si>
    <t>1,73</t>
  </si>
  <si>
    <t xml:space="preserve">CABO DE PAR TRANCADO UTP, 4 PARES, CATEGORIA 6                                                                                                                                                                                                                                                                                                                                                                                                                                                            </t>
  </si>
  <si>
    <t>2,61</t>
  </si>
  <si>
    <t xml:space="preserve">CABO FLEXIVEL PVC 750 V, 2 CONDUTORES DE 1,5 MM2                                                                                                                                                                                                                                                                                                                                                                                                                                                          </t>
  </si>
  <si>
    <t>5,07</t>
  </si>
  <si>
    <t xml:space="preserve">CABO FLEXIVEL PVC 750 V, 2 CONDUTORES DE 10,0 MM2                                                                                                                                                                                                                                                                                                                                                                                                                                                         </t>
  </si>
  <si>
    <t>24,41</t>
  </si>
  <si>
    <t xml:space="preserve">CABO FLEXIVEL PVC 750 V, 2 CONDUTORES DE 4,0 MM2                                                                                                                                                                                                                                                                                                                                                                                                                                                          </t>
  </si>
  <si>
    <t xml:space="preserve">CABO FLEXIVEL PVC 750 V, 2 CONDUTORES DE 6,0 MM2                                                                                                                                                                                                                                                                                                                                                                                                                                                          </t>
  </si>
  <si>
    <t>16,32</t>
  </si>
  <si>
    <t xml:space="preserve">CABO FLEXIVEL PVC 750 V, 3 CONDUTORES DE 1,5 MM2                                                                                                                                                                                                                                                                                                                                                                                                                                                          </t>
  </si>
  <si>
    <t>6,73</t>
  </si>
  <si>
    <t xml:space="preserve">CABO FLEXIVEL PVC 750 V, 3 CONDUTORES DE 10,0 MM2                                                                                                                                                                                                                                                                                                                                                                                                                                                         </t>
  </si>
  <si>
    <t>33,68</t>
  </si>
  <si>
    <t xml:space="preserve">CABO FLEXIVEL PVC 750 V, 3 CONDUTORES DE 4,0 MM2                                                                                                                                                                                                                                                                                                                                                                                                                                                          </t>
  </si>
  <si>
    <t>15,62</t>
  </si>
  <si>
    <t xml:space="preserve">CABO FLEXIVEL PVC 750 V, 3 CONDUTORES DE 6,0 MM2                                                                                                                                                                                                                                                                                                                                                                                                                                                          </t>
  </si>
  <si>
    <t>22,13</t>
  </si>
  <si>
    <t xml:space="preserve">CABO FLEXIVEL PVC 750 V, 4 CONDUTORES DE 1,5 MM2                                                                                                                                                                                                                                                                                                                                                                                                                                                          </t>
  </si>
  <si>
    <t>8,59</t>
  </si>
  <si>
    <t xml:space="preserve">CABO FLEXIVEL PVC 750 V, 4 CONDUTORES DE 10,0 MM2                                                                                                                                                                                                                                                                                                                                                                                                                                                         </t>
  </si>
  <si>
    <t>46,29</t>
  </si>
  <si>
    <t xml:space="preserve">CABO FLEXIVEL PVC 750 V, 4 CONDUTORES DE 4,0 MM2                                                                                                                                                                                                                                                                                                                                                                                                                                                          </t>
  </si>
  <si>
    <t>19,94</t>
  </si>
  <si>
    <t xml:space="preserve">CABO FLEXIVEL PVC 750 V, 4 CONDUTORES DE 6,0 MM2                                                                                                                                                                                                                                                                                                                                                                                                                                                          </t>
  </si>
  <si>
    <t>29,20</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</si>
  <si>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</si>
  <si>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</si>
  <si>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30,26</t>
  </si>
  <si>
    <t xml:space="preserve">CABO MULTIPOLAR DE COBRE, FLEXIVEL, CLASSE 4 OU 5, ISOLACAO EM HEPR, COBERTURA EM PVC-ST2, ANTICHAMA BWF-B, 0,6/1 KV, 3 CONDUTORES DE 120 MM2                                                                                                                                                                                                                                                                                                                                                             </t>
  </si>
  <si>
    <t>349,13</t>
  </si>
  <si>
    <t xml:space="preserve">CABO MULTIPOLAR DE COBRE, FLEXIVEL, CLASSE 4 OU 5, ISOLACAO EM HEPR, COBERTURA EM PVC-ST2, ANTICHAMA BWF-B, 0,6/1 KV, 3 CONDUTORES DE 16 MM2                                                                                                                                                                                                                                                                                                                                                              </t>
  </si>
  <si>
    <t>47,31</t>
  </si>
  <si>
    <t xml:space="preserve">CABO MULTIPOLAR DE COBRE, FLEXIVEL, CLASSE 4 OU 5, ISOLACAO EM HEPR, COBERTURA EM PVC-ST2, ANTICHAMA BWF-B, 0,6/1 KV, 3 CONDUTORES DE 2,5 MM2                                                                                                                                                                                                                                                                                                                                                             </t>
  </si>
  <si>
    <t>8,42</t>
  </si>
  <si>
    <t xml:space="preserve">CABO MULTIPOLAR DE COBRE, FLEXIVEL, CLASSE 4 OU 5, ISOLACAO EM HEPR, COBERTURA EM PVC-ST2, ANTICHAMA BWF-B, 0,6/1 KV, 3 CONDUTORES DE 25 MM2                                                                                                                                                                                                                                                                                                                                                              </t>
  </si>
  <si>
    <t>73,20</t>
  </si>
  <si>
    <t xml:space="preserve">CABO MULTIPOLAR DE COBRE, FLEXIVEL, CLASSE 4 OU 5, ISOLACAO EM HEPR, COBERTURA EM PVC-ST2, ANTICHAMA BWF-B, 0,6/1 KV, 3 CONDUTORES DE 35 MM2                                                                                                                                                                                                                                                                                                                                                              </t>
  </si>
  <si>
    <t>99,12</t>
  </si>
  <si>
    <t xml:space="preserve">CABO MULTIPOLAR DE COBRE, FLEXIVEL, CLASSE 4 OU 5, ISOLACAO EM HEPR, COBERTURA EM PVC-ST2, ANTICHAMA BWF-B, 0,6/1 KV, 3 CONDUTORES DE 4 MM2                                                                                                                                                                                                                                                                                                                                                               </t>
  </si>
  <si>
    <t>12,82</t>
  </si>
  <si>
    <t xml:space="preserve">CABO MULTIPOLAR DE COBRE, FLEXIVEL, CLASSE 4 OU 5, ISOLACAO EM HEPR, COBERTURA EM PVC-ST2, ANTICHAMA BWF-B, 0,6/1 KV, 3 CONDUTORES DE 50 MM2                                                                                                                                                                                                                                                                                                                                                              </t>
  </si>
  <si>
    <t>146,02</t>
  </si>
  <si>
    <t xml:space="preserve">CABO MULTIPOLAR DE COBRE, FLEXIVEL, CLASSE 4 OU 5, ISOLACAO EM HEPR, COBERTURA EM PVC-ST2, ANTICHAMA BWF-B, 0,6/1 KV, 3 CONDUTORES DE 6 MM2                                                                                                                                                                                                                                                                                                                                                               </t>
  </si>
  <si>
    <t>18,25</t>
  </si>
  <si>
    <t xml:space="preserve">CABO MULTIPOLAR DE COBRE, FLEXIVEL, CLASSE 4 OU 5, ISOLACAO EM HEPR, COBERTURA EM PVC-ST2, ANTICHAMA BWF-B, 0,6/1 KV, 3 CONDUTORES DE 70 MM2                                                                                                                                                                                                                                                                                                                                                              </t>
  </si>
  <si>
    <t>204,89</t>
  </si>
  <si>
    <t xml:space="preserve">CABO MULTIPOLAR DE COBRE, FLEXIVEL, CLASSE 4 OU 5, ISOLACAO EM HEPR, COBERTURA EM PVC-ST2, ANTICHAMA BWF-B, 0,6/1 KV, 3 CONDUTORES DE 95 MM2                                                                                                                                                                                                                                                                                                                                                              </t>
  </si>
  <si>
    <t>268,57</t>
  </si>
  <si>
    <t xml:space="preserve">CABO TELEFONICO CCI 50, 1 PAR, USO INTERNO, SEM BLINDAGEM                                                                                                                                                                                                                                                                                                                                                                                                                                                 </t>
  </si>
  <si>
    <t xml:space="preserve">CABO TELEFONICO CCI 50, 2 PARES, USO INTERNO, SEM BLINDAGEM                                                                                                                                                                                                                                                                                                                                                                                                                                               </t>
  </si>
  <si>
    <t>1,18</t>
  </si>
  <si>
    <t xml:space="preserve">CABO TELEFONICO CCI 50, 3 PARES, USO INTERNO, SEM BLINDAGEM                                                                                                                                                                                                                                                                                                                                                                                                                                               </t>
  </si>
  <si>
    <t>1,83</t>
  </si>
  <si>
    <t xml:space="preserve">CABO TELEFONICO CCI 50, 4 PARES, USO INTERNO, SEM BLINDAGEM                                                                                                                                                                                                                                                                                                                                                                                                                                               </t>
  </si>
  <si>
    <t>2,33</t>
  </si>
  <si>
    <t xml:space="preserve">CABO TELEFONICO CCI 50, 5 PARES, USO INTERNO, SEM BLINDAGEM                                                                                                                                                                                                                                                                                                                                                                                                                                               </t>
  </si>
  <si>
    <t>3,13</t>
  </si>
  <si>
    <t xml:space="preserve">CABO TELEFONICO CCI 50, 6 PARES, USO INTERNO, SEM BLINDAGEM                                                                                                                                                                                                                                                                                                                                                                                                                                               </t>
  </si>
  <si>
    <t>3,61</t>
  </si>
  <si>
    <t xml:space="preserve">CABO TELEFONICO CI 50, 10 PARES, USO INTERNO                                                                                                                                                                                                                                                                                                                                                                                                                                                              </t>
  </si>
  <si>
    <t>7,08</t>
  </si>
  <si>
    <t xml:space="preserve">CABO TELEFONICO CI 50, 20 PARES, USO INTERNO                                                                                                                                                                                                                                                                                                                                                                                                                                                              </t>
  </si>
  <si>
    <t xml:space="preserve">CABO TELEFONICO CI 50, 200 PARES, USO INTERNO                                                                                                                                                                                                                                                                                                                                                                                                                                                             </t>
  </si>
  <si>
    <t>133,44</t>
  </si>
  <si>
    <t xml:space="preserve">CABO TELEFONICO CI 50, 30 PARES, USO INTERNO                                                                                                                                                                                                                                                                                                                                                                                                                                                              </t>
  </si>
  <si>
    <t>18,68</t>
  </si>
  <si>
    <t xml:space="preserve">CABO TELEFONICO CI 50, 50 PARES, USO INTERNO                                                                                                                                                                                                                                                                                                                                                                                                                                                              </t>
  </si>
  <si>
    <t>33,17</t>
  </si>
  <si>
    <t xml:space="preserve">CABO TELEFONICO CI 50, 75 PARES, USO INTERNO                                                                                                                                                                                                                                                                                                                                                                                                                                                              </t>
  </si>
  <si>
    <t>54,17</t>
  </si>
  <si>
    <t xml:space="preserve">CABO TELEFONICO CTP - APL - 50, 10 PARES, USO EXTERNO                                                                                                                                                                                                                                                                                                                                                                                                                                                     </t>
  </si>
  <si>
    <t>9,19</t>
  </si>
  <si>
    <t xml:space="preserve">CABO TELEFONICO CTP - APL - 50, 100 PARES, USO EXTERNO                                                                                                                                                                                                                                                                                                                                                                                                                                                    </t>
  </si>
  <si>
    <t>66,74</t>
  </si>
  <si>
    <t xml:space="preserve">CABO TELEFONICO CTP - APL - 50, 20 PARES, USO EXTERNO                                                                                                                                                                                                                                                                                                                                                                                                                                                     </t>
  </si>
  <si>
    <t>16,00</t>
  </si>
  <si>
    <t xml:space="preserve">CABO TELEFONICO CTP - APL - 50, 30 PARES, USO EXTERNO                                                                                                                                                                                                                                                                                                                                                                                                                                                     </t>
  </si>
  <si>
    <t>21,70</t>
  </si>
  <si>
    <t xml:space="preserve">CACAMBA METALICA BASCULANTE COM CAPACIDADE DE 10 M3 (INCLUI MONTAGEM, NAO INCLUI CAMINHAO)                                                                                                                                                                                                                                                                                                                                                                                                                </t>
  </si>
  <si>
    <t>73.223,15</t>
  </si>
  <si>
    <t xml:space="preserve">CACAMBA METALICA BASCULANTE COM CAPACIDADE DE 12 M3 (INCLUI MONTAGEM, NAO INCLUI CAMINHAO)                                                                                                                                                                                                                                                                                                                                                                                                                </t>
  </si>
  <si>
    <t>83.149,35</t>
  </si>
  <si>
    <t xml:space="preserve">CACAMBA METALICA BASCULANTE COM CAPACIDADE DE 6 M3 (INCLUI MONTAGEM, NAO INCLUI CAMINHAO)                                                                                                                                                                                                                                                                                                                                                                                                                 </t>
  </si>
  <si>
    <t>54.902,44</t>
  </si>
  <si>
    <t xml:space="preserve">CACAMBA METALICA BASCULANTE COM CAPACIDADE DE 8 M3 (INCLUI MONTAGEM, NAO INCLUI CAMINHAO)                                                                                                                                                                                                                                                                                                                                                                                                                 </t>
  </si>
  <si>
    <t>66.157,44</t>
  </si>
  <si>
    <t xml:space="preserve">CADEADO SIMPLES, CORPO EM LATAO MACICO, COM LARGURA DE 25 MM E ALTURA DE APROX 25 MM, HASTE CEMENTADA (NAO LONGA), EM ACO TEMPERADO COM DIAMETRO DE APROX 5,0 MM, INCLUINDO 2 CHAVES                                                                                                                                                                                                                                                                                                                      </t>
  </si>
  <si>
    <t>17,45</t>
  </si>
  <si>
    <t xml:space="preserve">CADEADO SIMPLES, CORPO EM LATAO MACICO, COM LARGURA DE 35 MM E ALTURA DE APROX 30 MM, HASTE CEMENTADA (NAO LONGA), EM ACO TEMPERADO COM DIAMETRO DE APROX 6,0 MM, INCLUINDO 2 CHAVES                                                                                                                                                                                                                                                                                                                      </t>
  </si>
  <si>
    <t>25,98</t>
  </si>
  <si>
    <t xml:space="preserve">CADEADO SIMPLES, CORPO EM LATAO MACICO, COM LARGURA DE 50 MM E ALTURA DE APROX 40 MM, HASTE CEMENTADA EM ACO TEMPERADO COM DIAMETRO DE APROX 8,0 MM, INCLUINDO 2 CHAVES                                                                                                                                                                                                                                                                                                                                   </t>
  </si>
  <si>
    <t>37,11</t>
  </si>
  <si>
    <t xml:space="preserve">CADEIRA SUSPENSA MANUAL / BALANCIM INDIVIDUAL (NBR 14751)                                                                                                                                                                                                                                                                                                                                                                                                                                                 </t>
  </si>
  <si>
    <t>977,52</t>
  </si>
  <si>
    <t xml:space="preserve">CAIBRO APARELHADO  *7,5 X 7,5* CM, EM MACARANDUBA, ANGELIM OU EQUIVALENTE DA REGIAO                                                                                                                                                                                                                                                                                                                                                                                                                       </t>
  </si>
  <si>
    <t>25,71</t>
  </si>
  <si>
    <t xml:space="preserve">CAIBRO APARELHADO *6 X 8* CM, EM MACARANDUBA, ANGELIM OU EQUIVALENTE DA REGIAO                                                                                                                                                                                                                                                                                                                                                                                                                            </t>
  </si>
  <si>
    <t>21,53</t>
  </si>
  <si>
    <t xml:space="preserve">CAIBRO NAO APARELHADO  *7,5 X 7,5* CM, EM MACARANDUBA, ANGELIM OU EQUIVALENTE DA REGIAO -  BRUTA                                                                                                                                                                                                                                                                                                                                                                                                          </t>
  </si>
  <si>
    <t>24,64</t>
  </si>
  <si>
    <t xml:space="preserve">CAIBRO NAO APARELHADO *5 X 6* CM, EM MACARANDUBA, ANGELIM OU EQUIVALENTE DA REGIAO -  BRUTA                                                                                                                                                                                                                                                                                                                                                                                                               </t>
  </si>
  <si>
    <t>12,60</t>
  </si>
  <si>
    <t xml:space="preserve">CAIBRO NAO APARELHADO,  *6 X 8* CM,  EM MACARANDUBA, ANGELIM OU EQUIVALENTE DA REGIAO -  BRUTA                                                                                                                                                                                                                                                                                                                                                                                                            </t>
  </si>
  <si>
    <t xml:space="preserve">CAIBRO ROLICO DE MADEIRA TRATADA, D = 4 A 7 CM, H = 3,00 M, EM EUCALIPTO OU EQUIVALENTE DA REGIAO                                                                                                                                                                                                                                                                                                                                                                                                         </t>
  </si>
  <si>
    <t>20,28</t>
  </si>
  <si>
    <t xml:space="preserve">CAIBRO 5 X 5 CM EM PINUS, MISTA OU EQUIVALENTE DA REGIAO - BRUTA                                                                                                                                                                                                                                                                                                                                                                                                                                          </t>
  </si>
  <si>
    <t xml:space="preserve">CAIXA D'AGUA DE FIBRA DE VIDRO, PARA 500 LITROS, COM TAMPA                                                                                                                                                                                                                                                                                                                                                                                                                                                </t>
  </si>
  <si>
    <t>376,82</t>
  </si>
  <si>
    <t xml:space="preserve">CAIXA D'AGUA EM POLIETILENO 1000 LITROS, COM TAMPA                                                                                                                                                                                                                                                                                                                                                                                                                                                        </t>
  </si>
  <si>
    <t>429,95</t>
  </si>
  <si>
    <t xml:space="preserve">CAIXA D'AGUA EM POLIETILENO 1500 LITROS, COM TAMPA                                                                                                                                                                                                                                                                                                                                                                                                                                                        </t>
  </si>
  <si>
    <t>873,22</t>
  </si>
  <si>
    <t xml:space="preserve">CAIXA D'AGUA EM POLIETILENO 2000 LITROS, COM TAMPA                                                                                                                                                                                                                                                                                                                                                                                                                                                        </t>
  </si>
  <si>
    <t>980,85</t>
  </si>
  <si>
    <t xml:space="preserve">CAIXA D'AGUA EM POLIETILENO 500 LITROS, COM TAMPA                                                                                                                                                                                                                                                                                                                                                                                                                                                         </t>
  </si>
  <si>
    <t>246,85</t>
  </si>
  <si>
    <t xml:space="preserve">CAIXA D'AGUA EM POLIETILENO 750 LITROS, COM TAMPA                                                                                                                                                                                                                                                                                                                                                                                                                                                         </t>
  </si>
  <si>
    <t>423,32</t>
  </si>
  <si>
    <t xml:space="preserve">CAIXA D'AGUA FIBRA DE VIDRO PARA 1000 LITROS, COM TAMPA                                                                                                                                                                                                                                                                                                                                                                                                                                                   </t>
  </si>
  <si>
    <t>517,89</t>
  </si>
  <si>
    <t xml:space="preserve">CAIXA D'AGUA FIBRA DE VIDRO PARA 10000 LITROS, COM TAMPA                                                                                                                                                                                                                                                                                                                                                                                                                                                  </t>
  </si>
  <si>
    <t>5.002,20</t>
  </si>
  <si>
    <t xml:space="preserve">CAIXA D'AGUA FIBRA DE VIDRO PARA 1500 LITROS, COM TAMPA                                                                                                                                                                                                                                                                                                                                                                                                                                                   </t>
  </si>
  <si>
    <t>840,26</t>
  </si>
  <si>
    <t xml:space="preserve">CAIXA D'AGUA FIBRA DE VIDRO PARA 2000 LITROS, COM TAMPA                                                                                                                                                                                                                                                                                                                                                                                                                                                   </t>
  </si>
  <si>
    <t>1.083,15</t>
  </si>
  <si>
    <t xml:space="preserve">CAIXA D'AGUA FIBRA DE VIDRO PARA 5000 LITROS, COM TAMPA                                                                                                                                                                                                                                                                                                                                                                                                                                                   </t>
  </si>
  <si>
    <t>2.412,35</t>
  </si>
  <si>
    <t xml:space="preserve">CAIXA DE ATERRAMENTO EM CONCRETO PRÃ-MOLDADO, DIAMETRO DE 0,30 M E ALTURA DE 0,35 M, SEM FUNDO E COM TAMPA                                                                                                                                                                                                                                                                                                                                                                                               </t>
  </si>
  <si>
    <t>78,76</t>
  </si>
  <si>
    <t xml:space="preserve">CAIXA DE CONCRETO ARMADO PRE-MOLDADO, COM FUNDO E SEM TAMPA, DIMENSOES DE 0,30 X 0,30 X 0,30 M                                                                                                                                                                                                                                                                                                                                                                                                            </t>
  </si>
  <si>
    <t>85,15</t>
  </si>
  <si>
    <t xml:space="preserve">CAIXA DE CONCRETO ARMADO PRE-MOLDADO, COM FUNDO E SEM TAMPA, DIMENSOES DE 0,40 X 0,40 X 0,40 M                                                                                                                                                                                                                                                                                                                                                                                                            </t>
  </si>
  <si>
    <t>156,11</t>
  </si>
  <si>
    <t xml:space="preserve">CAIXA DE CONCRETO ARMADO PRE-MOLDADO, COM FUNDO E SEM TAMPA, DIMENSOES DE 0,60 X 0,60 X 0,50 M                                                                                                                                                                                                                                                                                                                                                                                                            </t>
  </si>
  <si>
    <t>273,20</t>
  </si>
  <si>
    <t xml:space="preserve">CAIXA DE CONCRETO ARMADO PRE-MOLDADO, COM FUNDO E SEM TAMPA, DIMENSOES DE 0,80 X 0,80 X 0,50 M                                                                                                                                                                                                                                                                                                                                                                                                            </t>
  </si>
  <si>
    <t>495,31</t>
  </si>
  <si>
    <t xml:space="preserve">CAIXA DE CONCRETO ARMADO PRE-MOLDADO, COM FUNDO E SEM TAMPA, DIMENSOES DE 1,00 X 1,00 X 0,50 M                                                                                                                                                                                                                                                                                                                                                                                                            </t>
  </si>
  <si>
    <t>887,02</t>
  </si>
  <si>
    <t xml:space="preserve">CAIXA DE CONCRETO ARMADO PRE-MOLDADO, COM FUNDO E TAMPA, DIMENSOES DE 0,30 X 0,30 X 0,30 M                                                                                                                                                                                                                                                                                                                                                                                                                </t>
  </si>
  <si>
    <t>131,28</t>
  </si>
  <si>
    <t xml:space="preserve">CAIXA DE CONCRETO ARMADO PRE-MOLDADO, COM FUNDO E TAMPA, DIMENSOES DE 0,40 X 0,40 X 0,40 M                                                                                                                                                                                                                                                                                                                                                                                                                </t>
  </si>
  <si>
    <t>241,27</t>
  </si>
  <si>
    <t xml:space="preserve">CAIXA DE CONCRETO ARMADO PRE-MOLDADO, COM FUNDO E TAMPA, DIMENSOES DE 0,60 X 0,60 X 0,50 M                                                                                                                                                                                                                                                                                                                                                                                                                </t>
  </si>
  <si>
    <t>306,55</t>
  </si>
  <si>
    <t xml:space="preserve">CAIXA DE CONCRETO ARMADO PRE-MOLDADO, SEM FUNDO, QUADRADA, DIMENSOES DE 0,30 X 0,30 X 0,30 M                                                                                                                                                                                                                                                                                                                                                                                                              </t>
  </si>
  <si>
    <t>67,92</t>
  </si>
  <si>
    <t xml:space="preserve">CAIXA DE CONCRETO ARMADO PRE-MOLDADO, SEM FUNDO, QUADRADA, DIMENSOES DE 0,40 X 0,40 X 0,40 M                                                                                                                                                                                                                                                                                                                                                                                                              </t>
  </si>
  <si>
    <t>112,82</t>
  </si>
  <si>
    <t xml:space="preserve">CAIXA DE CONCRETO ARMADO PRE-MOLDADO, SEM FUNDO, QUADRADA, DIMENSOES DE 0,60 X 0,60 X 0,50 M                                                                                                                                                                                                                                                                                                                                                                                                              </t>
  </si>
  <si>
    <t>218,56</t>
  </si>
  <si>
    <t xml:space="preserve">CAIXA DE CONCRETO ARMADO PRE-MOLDADO, SEM FUNDO, QUADRADA, DIMENSOES DE 0,80 X 0,80 X 0,50 M                                                                                                                                                                                                                                                                                                                                                                                                              </t>
  </si>
  <si>
    <t>454,15</t>
  </si>
  <si>
    <t xml:space="preserve">CAIXA DE CONCRETO ARMADO PRE-MOLDADO, SEM FUNDO, QUADRADA, DIMENSOES DE 1,00 X 1,00 X 0,50 M                                                                                                                                                                                                                                                                                                                                                                                                              </t>
  </si>
  <si>
    <t>716,00</t>
  </si>
  <si>
    <t xml:space="preserve">CAIXA DE DERIVACAO PARA MEDIDOR DE ENERGIA, COM BARRAMENTO MONOFASICO, EM POLICARBONATO / TERMOPLASTICO - MODULO (PADRAO CONCESSIONARIA LOCAL)                                                                                                                                                                                                                                                                                                                                                            </t>
  </si>
  <si>
    <t>182,03</t>
  </si>
  <si>
    <t xml:space="preserve">CAIXA DE DERIVACAO PARA MEDIDOR DE ENERGIA, COM BARRAMENTO POLIFASICO, EM POLICARBONATO / TERMOPLASTICO - MODULO (PADRAO CONCESSIONARIA LOCAL)                                                                                                                                                                                                                                                                                                                                                            </t>
  </si>
  <si>
    <t>193,44</t>
  </si>
  <si>
    <t xml:space="preserve">CAIXA DE DESCARGA DE PLASTICO EXTERNA, DE *9* L, PUXADOR FIO DE NYLON, NAO INCLUSO CANO, BOLSA, ENGATE                                                                                                                                                                                                                                                                                                                                                                                                    </t>
  </si>
  <si>
    <t>43,95</t>
  </si>
  <si>
    <t xml:space="preserve">CAIXA DE DESCARGA PLASTICA DE EMBUTIR COMPLETA, COM ESPELHO PLASTICO, CAPACIDADE 6 A 10 L, ACESSORIOS INCLUSOS                                                                                                                                                                                                                                                                                                                                                                                            </t>
  </si>
  <si>
    <t>971,52</t>
  </si>
  <si>
    <t xml:space="preserve">CAIXA DE GORDURA CILINDRICA EM CONCRETO SIMPLES,  PRE-MOLDADA, COM DIAMETRO DE 40 CM E ALTURA DE 45 CM, COM TAMPA                                                                                                                                                                                                                                                                                                                                                                                         </t>
  </si>
  <si>
    <t xml:space="preserve">CAIXA DE GORDURA EM PVC, DIAMETRO MINIMO 300 MM, DIAMETRO DE SAIDA 100 MM, CAPACIDADE  APROXIMADA 18 LITROS, COM TAMPA                                                                                                                                                                                                                                                                                                                                                                                    </t>
  </si>
  <si>
    <t>672,70</t>
  </si>
  <si>
    <t xml:space="preserve">CAIXA DE INCENDIO/ABRIGO PARA MANGUEIRA, DE EMBUTIR/INTERNA, COM 75 X 45 X 17 CM, EM CHAPA DE ACO, PORTA COM VENTILACAO, VISOR COM A INSCRICAO "INCENDIO", SUPORTE/CESTA INTERNA PARA A MANGUEIRA, PINTURA ELETROSTATICA VERMELHA                                                                                                                                                                                                                                                                         </t>
  </si>
  <si>
    <t>267,27</t>
  </si>
  <si>
    <t xml:space="preserve">CAIXA DE INCENDIO/ABRIGO PARA MANGUEIRA, DE EMBUTIR/INTERNA, COM 90 X 60 X 17 CM, EM CHAPA DE ACO, PORTA COM VENTILACAO, VISOR COM A INSCRICAO "INCENDIO", SUPORTE/CESTA INTERNA PARA A MANGUEIRA, PINTURA ELETROSTATICA VERMELHA                                                                                                                                                                                                                                                                         </t>
  </si>
  <si>
    <t>338,06</t>
  </si>
  <si>
    <t xml:space="preserve">CAIXA DE INCENDIO/ABRIGO PARA MANGUEIRA, DE SOBREPOR/EXTERNA, COM 75 X 45 X 17 CM, EM CHAPA DE ACO, PORTA COM VENTILACAO, VISOR COM A INSCRICAO "INCENDIO", SUPORTE/CESTA INTERNA PARA A MANGUEIRA, PINTURA ELETROSTATICA VERMELHA                                                                                                                                                                                                                                                                        </t>
  </si>
  <si>
    <t>280,00</t>
  </si>
  <si>
    <t xml:space="preserve">CAIXA DE INCENDIO/ABRIGO PARA MANGUEIRA, DE SOBREPOR/EXTERNA, COM 90 X 60 X 17 CM, EM CHAPA DE ACO, PORTA COM VENTILACAO, VISOR COM A INSCRICAO "INCENDIO", SUPORTE/CESTA INTERNA PARA A MANGUEIRA, PINTURA ELETROSTATICA VERMELHA                                                                                                                                                                                                                                                                        </t>
  </si>
  <si>
    <t>342,04</t>
  </si>
  <si>
    <t xml:space="preserve">CAIXA DE LUZ "3 X 3" EM ACO ESMALTADA                                                                                                                                                                                                                                                                                                                                                                                                                                                                     </t>
  </si>
  <si>
    <t>2,36</t>
  </si>
  <si>
    <t xml:space="preserve">CAIXA DE LUZ "4 X 2" EM ACO ESMALTADA                                                                                                                                                                                                                                                                                                                                                                                                                                                                     </t>
  </si>
  <si>
    <t>2,44</t>
  </si>
  <si>
    <t xml:space="preserve">CAIXA DE LUZ "4 X 4" EM ACO ESMALTADA                                                                                                                                                                                                                                                                                                                                                                                                                                                                     </t>
  </si>
  <si>
    <t>5,15</t>
  </si>
  <si>
    <t xml:space="preserve">CAIXA DE PASSAGEM / DERIVACAO / LUZ, OCTOGONAL 4 X4, EM ACO ESMALTADA, COM FUNDO MOVEL SIMPLES (FMS)                                                                                                                                                                                                                                                                                                                                                                                                      </t>
  </si>
  <si>
    <t xml:space="preserve">CAIXA DE PASSAGEM ELETRICA DE PAREDE, DE EMBUTIR, EM PVC, COM TAMPA APARAFUSADA, DIMENSOES 120 X 120 X *75* MM                                                                                                                                                                                                                                                                                                                                                                                            </t>
  </si>
  <si>
    <t>24,56</t>
  </si>
  <si>
    <t xml:space="preserve">CAIXA DE PASSAGEM ELETRICA DE PAREDE, DE EMBUTIR, EM PVC, COM TAMPA APARAFUSADA, DIMENSOES 150 X 150 X *75* MM                                                                                                                                                                                                                                                                                                                                                                                            </t>
  </si>
  <si>
    <t>30,04</t>
  </si>
  <si>
    <t xml:space="preserve">CAIXA DE PASSAGEM ELETRICA DE PAREDE, DE EMBUTIR, EM PVC, COM TAMPA APARAFUSADA, DIMENSOES 200 X 200 X *90* MM                                                                                                                                                                                                                                                                                                                                                                                            </t>
  </si>
  <si>
    <t>49,40</t>
  </si>
  <si>
    <t xml:space="preserve">CAIXA DE PASSAGEM ELETRICA DE PAREDE, DE EMBUTIR, EM TERMOPLASTICO / PVC, COM TAMPA APARAFUSADA, DIMENSOES 400 X 400 X *120* MM                                                                                                                                                                                                                                                                                                                                                                           </t>
  </si>
  <si>
    <t>163,77</t>
  </si>
  <si>
    <t xml:space="preserve">CAIXA DE PASSAGEM ELETRICA DE PAREDE, DE SOBREPOR, EM PVC, COM TAMPA APARAFUSADA, DIMENSOES 300 X 300 X *100* MM                                                                                                                                                                                                                                                                                                                                                                                          </t>
  </si>
  <si>
    <t>99,58</t>
  </si>
  <si>
    <t xml:space="preserve">CAIXA DE PASSAGEM ELETRICA DE PAREDE, DE SOBREPOR, EM PVC, COM TAMPA APARAFUSADA, DIMENSOES, 400 X 400 X *120* MM                                                                                                                                                                                                                                                                                                                                                                                         </t>
  </si>
  <si>
    <t>146,63</t>
  </si>
  <si>
    <t xml:space="preserve">CAIXA DE PASSAGEM ELETRICA DE PAREDE, DE SOBREPOR, EM TERMOPLASTICO / PVC, COM TAMPA APARAFUSA, DIMENSOES 200 X 200 X *100* MM                                                                                                                                                                                                                                                                                                                                                                            </t>
  </si>
  <si>
    <t>55,47</t>
  </si>
  <si>
    <t xml:space="preserve">CAIXA DE PASSAGEM ELETRICA DE PAREDE, DE SOBREPOR, EM TERMOPLASTICO / PVC, COM TAMPA APARAFUSADA, DIMENSOES, 150 X 150 X *100* MM                                                                                                                                                                                                                                                                                                                                                                         </t>
  </si>
  <si>
    <t>32,86</t>
  </si>
  <si>
    <t xml:space="preserve">CAIXA DE PASSAGEM ELETRICA, PARA PISO, EM PVC, DIMENSOES DE 3/4" A 4"                                                                                                                                                                                                                                                                                                                                                                                                                                     </t>
  </si>
  <si>
    <t>388,76</t>
  </si>
  <si>
    <t xml:space="preserve">CAIXA DE PASSAGEM METALICA DE SOBREPOR COM TAMPA PARAFUSADA, DIMENSOES 20 X 20 X 10 CM                                                                                                                                                                                                                                                                                                                                                                                                                    </t>
  </si>
  <si>
    <t>49,50</t>
  </si>
  <si>
    <t xml:space="preserve">CAIXA DE PASSAGEM METALICA DE SOBREPOR COM TAMPA PARAFUSADA, DIMENSOES 30 X 30 X 10 CM                                                                                                                                                                                                                                                                                                                                                                                                                    </t>
  </si>
  <si>
    <t>97,30</t>
  </si>
  <si>
    <t xml:space="preserve">CAIXA DE PASSAGEM METALICA DE SOBREPOR COM TAMPA PARAFUSADA, DIMENSOES 40 X 40 X 15 CM                                                                                                                                                                                                                                                                                                                                                                                                                    </t>
  </si>
  <si>
    <t>156,39</t>
  </si>
  <si>
    <t xml:space="preserve">CAIXA DE PASSAGEM METALICA DE SOBREPOR COM TAMPA PARAFUSADA, DIMENSOES 50 X 50 X 15 CM                                                                                                                                                                                                                                                                                                                                                                                                                    </t>
  </si>
  <si>
    <t>233,93</t>
  </si>
  <si>
    <t xml:space="preserve">CAIXA DE PASSAGEM METALICA DE SOBREPOR COM TAMPA PARAFUSADA, DIMENSOES 60 X 60 X 20 CM                                                                                                                                                                                                                                                                                                                                                                                                                    </t>
  </si>
  <si>
    <t>312,21</t>
  </si>
  <si>
    <t xml:space="preserve">CAIXA DE PASSAGEM METALICA DE SOBREPOR COM TAMPA PARAFUSADA, DIMENSOES 70 X 70 X 20 CM                                                                                                                                                                                                                                                                                                                                                                                                                    </t>
  </si>
  <si>
    <t>377,31</t>
  </si>
  <si>
    <t xml:space="preserve">CAIXA DE PASSAGEM METALICA DE SOBREPOR COM TAMPA PARAFUSADA, DIMENSOES 80 X 80 X 20 CM                                                                                                                                                                                                                                                                                                                                                                                                                    </t>
  </si>
  <si>
    <t>478,23</t>
  </si>
  <si>
    <t xml:space="preserve">CAIXA DE PASSAGEM METALICA, DE SOBREPOR, COM TAMPA APARAFUSADA, DIMENSOES 15 X 15 X *10* CM                                                                                                                                                                                                                                                                                                                                                                                                               </t>
  </si>
  <si>
    <t>34,71</t>
  </si>
  <si>
    <t xml:space="preserve">CAIXA DE PASSAGEM METALICA, DE SOBREPOR, COM TAMPA APARAFUSADA, DIMENSOES 35 X 35 X *12* CM                                                                                                                                                                                                                                                                                                                                                                                                               </t>
  </si>
  <si>
    <t>113,98</t>
  </si>
  <si>
    <t xml:space="preserve">CAIXA DE PASSAGEM/ LUZ / TELEFONIA, DE EMBUTIR,  EM CHAPA DE ACO GALVANIZADO, DIMENSOES 150 X 150 X 15 CM (PADRAO CONCESSIONARIA LOCAL)                                                                                                                                                                                                                                                                                                                                                                   </t>
  </si>
  <si>
    <t>2.191,70</t>
  </si>
  <si>
    <t xml:space="preserve">CAIXA DE PASSAGEM/ LUZ / TELEFONIA, DE EMBUTIR,  EM CHAPA DE ACO GALVANIZADO, DIMENSOES 20 X 20 X *12* CM (PADRAO CONCESSIONARIA LOCAL)                                                                                                                                                                                                                                                                                                                                                                   </t>
  </si>
  <si>
    <t>94,36</t>
  </si>
  <si>
    <t xml:space="preserve">CAIXA DE PASSAGEM/ LUZ / TELEFONIA, DE EMBUTIR,  EM CHAPA DE ACO GALVANIZADO, DIMENSOES 200 X 200 X 20 CM (PADRAO CONCESSIONARIA LOCAL)                                                                                                                                                                                                                                                                                                                                                                   </t>
  </si>
  <si>
    <t>4.281,16</t>
  </si>
  <si>
    <t xml:space="preserve">CAIXA DE PASSAGEM/ LUZ / TELEFONIA, DE EMBUTIR,  EM CHAPA DE ACO GALVANIZADO, DIMENSOES 40 X 40 X *12* CM (PADRAO CONCESSIONARIA LOCAL)                                                                                                                                                                                                                                                                                                                                                                   </t>
  </si>
  <si>
    <t>209,00</t>
  </si>
  <si>
    <t xml:space="preserve">CAIXA DE PASSAGEM/ LUZ / TELEFONIA, DE EMBUTIR,  EM CHAPA DE ACO GALVANIZADO, DIMENSOES 60 X 60 X *12* CM (PADRAO CONCESSIONARIA LOCAL)                                                                                                                                                                                                                                                                                                                                                                   </t>
  </si>
  <si>
    <t>346,34</t>
  </si>
  <si>
    <t xml:space="preserve">CAIXA DE PASSAGEM/ LUZ / TELEFONIA, DE EMBUTIR,  EM CHAPA DE ACO GALVANIZADO, DIMENSOES 80 X 80 X *12* CM (PADRAO CONCESSIONARIA LOCAL)                                                                                                                                                                                                                                                                                                                                                                   </t>
  </si>
  <si>
    <t>517,77</t>
  </si>
  <si>
    <t xml:space="preserve">CAIXA DE PASSAGEM/ LUZ / TELEFONIA, DE EMBUTIR, EM CHAPA DE ACO GALVANIZADO, DIMENSOES 120 X 120 X *12* CM (PADRAO CONCESSIONARIA LOCAL)                                                                                                                                                                                                                                                                                                                                                                  </t>
  </si>
  <si>
    <t>1.041,58</t>
  </si>
  <si>
    <t xml:space="preserve">CAIXA DE PASSAGEM/ LUZ / TELEFONIA, DE SOBREPOR,  EM CHAPA DE ACO GALVANIZADO, DIMENSOES 80 X 80 X *12* CM (PADRAO CONCESSIONARIA LOCAL)                                                                                                                                                                                                                                                                                                                                                                  </t>
  </si>
  <si>
    <t>648,56</t>
  </si>
  <si>
    <t xml:space="preserve">CAIXA DE PASSAGEM, EM PVC, DE 4" X 2", PARA ELETRODUTO FLEXIVEL CORRUGADO                                                                                                                                                                                                                                                                                                                                                                                                                                 </t>
  </si>
  <si>
    <t>3,58</t>
  </si>
  <si>
    <t xml:space="preserve">CAIXA DE PASSAGEM, EM PVC, DE 4" X 4", PARA ELETRODUTO FLEXIVEL CORRUGADO                                                                                                                                                                                                                                                                                                                                                                                                                                 </t>
  </si>
  <si>
    <t>7,13</t>
  </si>
  <si>
    <t xml:space="preserve">CAIXA DE PROTECAO EXTERNA PARA MEDIDOR HOROSAZONAL, DE BAIXA TENSAO, COM MODULO, EM CHAPA DE ACO (PADRAO DA CONCESSIONARIA LOCAL)                                                                                                                                                                                                                                                                                                                                                                         </t>
  </si>
  <si>
    <t>4.073,27</t>
  </si>
  <si>
    <t xml:space="preserve">CAIXA DE PROTECAO PARA TRANSFORMADOR CORRENTE, EM CHAPA DE ACO 18 USG (PADRAO DA CONCESSIONARIA LOCAL)                                                                                                                                                                                                                                                                                                                                                                                                    </t>
  </si>
  <si>
    <t>1.303,35</t>
  </si>
  <si>
    <t xml:space="preserve">CAIXA INSPECAO EM POLIETILENO PARA ATERRAMENTO E PARA RAIOS DIAMETRO = 300 MM                                                                                                                                                                                                                                                                                                                                                                                                                             </t>
  </si>
  <si>
    <t>21,77</t>
  </si>
  <si>
    <t xml:space="preserve">CAIXA INTERNA/EXTERNA DE MEDICAO PARA 1 MEDIDOR TRIFASICO, COM VISOR, EM CHAPA DE ACO 18 USG (PADRAO DA CONCESSIONARIA LOCAL)                                                                                                                                                                                                                                                                                                                                                                             </t>
  </si>
  <si>
    <t>413,06</t>
  </si>
  <si>
    <t xml:space="preserve">CAIXA INTERNA/EXTERNA DE MEDICAO PARA 4 MEDIDORES MONOFASICOS, COM VISOR, EM CHAPA DE ACO 18 USG (PADRAO DA CONCESSIONARIA LOCAL)                                                                                                                                                                                                                                                                                                                                                                         </t>
  </si>
  <si>
    <t>668,82</t>
  </si>
  <si>
    <t xml:space="preserve">CAIXA MODULAR PARA MEDIDOR DE ENERGIA AGRUPADA, EM POLICARBONATO /  TERMOPLASTICO, COM SUPORTE PARA DISJUNTOR (PADRAO DA CONCESSIONARIA LOCAL)                                                                                                                                                                                                                                                                                                                                                            </t>
  </si>
  <si>
    <t>107,91</t>
  </si>
  <si>
    <t xml:space="preserve">CAIXA OCTOGONAL DE FUNDO MOVEL, EM PVC, DE 3" X 3", PARA ELETRODUTO FLEXIVEL CORRUGADO                                                                                                                                                                                                                                                                                                                                                                                                                    </t>
  </si>
  <si>
    <t>6,41</t>
  </si>
  <si>
    <t xml:space="preserve">CAIXA OCTOGONAL DE FUNDO MOVEL, EM PVC, DE 4" X 4", PARA ELETRODUTO FLEXIVEL CORRUGADO                                                                                                                                                                                                                                                                                                                                                                                                                    </t>
  </si>
  <si>
    <t xml:space="preserve">CAIXA PARA HIDROMETRO CONCRETO PRE MOLDADO, *0,24 M X 0,45 M X 0,30* M (L X C X A)                                                                                                                                                                                                                                                                                                                                                                                                                        </t>
  </si>
  <si>
    <t>86,57</t>
  </si>
  <si>
    <t xml:space="preserve">CAIXA PARA MEDICAO COLETIVA TIPO L, PADRAO BIFASICO OU TRIFASICO, PARA ATE 4 MEDIDORES, SEM BARRAMENTO E COM PORTAS INFERIOR E SUPERIOR                                                                                                                                                                                                                                                                                                                                                                   </t>
  </si>
  <si>
    <t>2.724,53</t>
  </si>
  <si>
    <t xml:space="preserve">CAIXA PARA MEDICAO COLETIVA TIPO M, PADRAO BIFASICO OU TRIFASICO, PARA ATE 8 MEDIDORES, SEM BARRAMENTO E COM PORTAS INFERIOR E SUPERIOR                                                                                                                                                                                                                                                                                                                                                                   </t>
  </si>
  <si>
    <t>4.570,85</t>
  </si>
  <si>
    <t xml:space="preserve">CAIXA PARA MEDICAO COLETIVA TIPO N, PADRAO BIFASICO OU TRIFASICO, PARA ATE 12 MEDIDORES, SEM BARRAMENTO E COM PORTAS INFERIOR E SUPERIOR                                                                                                                                                                                                                                                                                                                                                                  </t>
  </si>
  <si>
    <t>5.748,85</t>
  </si>
  <si>
    <t xml:space="preserve">CAIXA PARA MEDIDOR MONOFASICO, EM POLICARBONATO / TERMOPLASTICO, PARA ALOJAR 1 DISJUNTOR (PADRAO DA CONCESSIONARIA LOCAL)                                                                                                                                                                                                                                                                                                                                                                                 </t>
  </si>
  <si>
    <t>56,34</t>
  </si>
  <si>
    <t xml:space="preserve">CAIXA PARA MEDIDOR POLIFASICO, EM POLICARBONATO / TERMOPLASTICO, PARA ALOJAR 1 DISJUNTOR (PADRAO DA CONCESSIONARIA LOCAL)                                                                                                                                                                                                                                                                                                                                                                                 </t>
  </si>
  <si>
    <t>133,63</t>
  </si>
  <si>
    <t xml:space="preserve">CAIXA PRE-MOLDADA PARA BOCA DE LOBO, EM CONCRETO ARMADO, COM FCK DE 25 MPA, COM DIMENSOES 1,10 X 0,65 X 1,00 M (COMPRIMENTO X LARGURA X ALTURA)                                                                                                                                                                                                                                                                                                                                                           </t>
  </si>
  <si>
    <t>397,38</t>
  </si>
  <si>
    <t xml:space="preserve">CAIXA SIFONADA PVC, 100 X 100 X 50 MM, COM GRELHA REDONDA BRANCA                                                                                                                                                                                                                                                                                                                                                                                                                                          </t>
  </si>
  <si>
    <t>20,46</t>
  </si>
  <si>
    <t xml:space="preserve">CAIXA SIFONADA PVC, 150 X 150 X 50 MM, COM GRELHA QUADRADA BRANCA (NBR 5688)                                                                                                                                                                                                                                                                                                                                                                                                                              </t>
  </si>
  <si>
    <t>47,65</t>
  </si>
  <si>
    <t xml:space="preserve">CAIXA SIFONADA PVC, 150 X 150 X 50 MM, COM GRELHA REDONDA BRANCA                                                                                                                                                                                                                                                                                                                                                                                                                                          </t>
  </si>
  <si>
    <t>51,78</t>
  </si>
  <si>
    <t xml:space="preserve">CAIXA SIFONADA PVC, 150 X 185 X 75 MM, COM GRELHA QUADRADA BRANCA                                                                                                                                                                                                                                                                                                                                                                                                                                         </t>
  </si>
  <si>
    <t>64,42</t>
  </si>
  <si>
    <t xml:space="preserve">CAIXA SIFONADA PVC, 250 X 230 X 75 MM, COM TAMPA E PORTA TAMPA QUADRADA BRANCA                                                                                                                                                                                                                                                                                                                                                                                                                            </t>
  </si>
  <si>
    <t>133,24</t>
  </si>
  <si>
    <t xml:space="preserve">CAL HIDRATADA CH-I PARA ARGAMASSAS                                                                                                                                                                                                                                                                                                                                                                                                                                                                        </t>
  </si>
  <si>
    <t xml:space="preserve">CAL HIDRATADA PARA PINTURA                                                                                                                                                                                                                                                                                                                                                                                                                                                                                </t>
  </si>
  <si>
    <t xml:space="preserve">CAL VIRGEM COMUM PARA ARGAMASSAS (NBR 6453)                                                                                                                                                                                                                                                                                                                                                                                                                                                               </t>
  </si>
  <si>
    <t>0,51</t>
  </si>
  <si>
    <t xml:space="preserve">CALCARIO DOLOMITICO A (POSTO PEDREIRA/FORNECEDOR, SEM FRETE)                                                                                                                                                                                                                                                                                                                                                                                                                                              </t>
  </si>
  <si>
    <t>0,08</t>
  </si>
  <si>
    <t xml:space="preserve">CALCETEIRO                                                                                                                                                                                                                                                                                                                                                                                                                                                                                                </t>
  </si>
  <si>
    <t xml:space="preserve">CALCETEIRO  (MENSALISTA)                                                                                                                                                                                                                                                                                                                                                                                                                                                                                  </t>
  </si>
  <si>
    <t>3.472,54</t>
  </si>
  <si>
    <t xml:space="preserve">CALHA MOLDURA AMERICANA DE CHAPA DE ACO GALVANIZADA NUM 26, CORTE 33 CM                                                                                                                                                                                                                                                                                                                                                                                                                                   </t>
  </si>
  <si>
    <t>44,43</t>
  </si>
  <si>
    <t xml:space="preserve">CALHA PARA AGUA FURTADA DE CHAPA DE ACO GALVANIZADA NUM 26, CORTE 40 CM                                                                                                                                                                                                                                                                                                                                                                                                                                   </t>
  </si>
  <si>
    <t>44,78</t>
  </si>
  <si>
    <t xml:space="preserve">CALHA PARA AGUA FURTADA DE CHAPA DE ACO GALVANIZADA NUM 26, CORTE 50 CM                                                                                                                                                                                                                                                                                                                                                                                                                                   </t>
  </si>
  <si>
    <t>52,92</t>
  </si>
  <si>
    <t xml:space="preserve">CALHA PLATIBANDA DE CHAPA DE ACO GALVANIZADA NUM 26, CORTE 45 CM                                                                                                                                                                                                                                                                                                                                                                                                                                          </t>
  </si>
  <si>
    <t xml:space="preserve">CALHA PLUVIAL DE PVC, DIAMETRO ENTRE 119 E 170 MM, COMPRIMENTO DE 3 M, PARA DRENAGEM PREDIAL                                                                                                                                                                                                                                                                                                                                                                                                              </t>
  </si>
  <si>
    <t>47,20</t>
  </si>
  <si>
    <t xml:space="preserve">CALHA QUADRADA DE CHAPA DE ACO GALVANIZADA NUM 24, CORTE 100 CM                                                                                                                                                                                                                                                                                                                                                                                                                                           </t>
  </si>
  <si>
    <t>145,98</t>
  </si>
  <si>
    <t xml:space="preserve">CALHA QUADRADA DE CHAPA DE ACO GALVANIZADA NUM 24, CORTE 33 CM                                                                                                                                                                                                                                                                                                                                                                                                                                            </t>
  </si>
  <si>
    <t>57,29</t>
  </si>
  <si>
    <t xml:space="preserve">CALHA QUADRADA DE CHAPA DE ACO GALVANIZADA NUM 24, CORTE 50 CM                                                                                                                                                                                                                                                                                                                                                                                                                                            </t>
  </si>
  <si>
    <t>74,62</t>
  </si>
  <si>
    <t xml:space="preserve">CALHA QUADRADA DE CHAPA DE ACO GALVANIZADA NUM 26, CORTE 33 CM                                                                                                                                                                                                                                                                                                                                                                                                                                            </t>
  </si>
  <si>
    <t xml:space="preserve">CALHA QUADRADA DE CHAPA DE ACO GALVANIZADA NUM 28, CORTE 25 CM                                                                                                                                                                                                                                                                                                                                                                                                                                            </t>
  </si>
  <si>
    <t>28,64</t>
  </si>
  <si>
    <t xml:space="preserve">CALHA/CANALETA DE CONCRETO SIMPLES, TIPO MEIA CANA, DIAMETRO DE 20 CM, PARA AGUA PLUVIAL                                                                                                                                                                                                                                                                                                                                                                                                                  </t>
  </si>
  <si>
    <t>15,40</t>
  </si>
  <si>
    <t xml:space="preserve">CALHA/CANALETA DE CONCRETO SIMPLES, TIPO MEIA CANA, DIAMETRO DE 30 CM, PARA AGUA PLUVIAL                                                                                                                                                                                                                                                                                                                                                                                                                  </t>
  </si>
  <si>
    <t>18,82</t>
  </si>
  <si>
    <t xml:space="preserve">CALHA/CANALETA DE CONCRETO SIMPLES, TIPO MEIA CANA, DIAMETRO DE 40 CM, PARA AGUA PLUVIAL                                                                                                                                                                                                                                                                                                                                                                                                                  </t>
  </si>
  <si>
    <t>24,61</t>
  </si>
  <si>
    <t xml:space="preserve">CALHA/CANALETA DE CONCRETO SIMPLES, TIPO MEIA CANA, DIAMETRO DE 50 CM, PARA AGUA PLUVIAL                                                                                                                                                                                                                                                                                                                                                                                                                  </t>
  </si>
  <si>
    <t>39,94</t>
  </si>
  <si>
    <t xml:space="preserve">CALHA/CANALETA DE CONCRETO SIMPLES, TIPO MEIA CANA, DIAMETRO DE 60 CM, PARA AGUA PLUVIAL                                                                                                                                                                                                                                                                                                                                                                                                                  </t>
  </si>
  <si>
    <t>51,65</t>
  </si>
  <si>
    <t xml:space="preserve">CALHA/CANALETA DE CONCRETO SIMPLES, TIPO MEIA CANA, DIAMETRO DE 80 CM, PARA AGUA PLUVIAL                                                                                                                                                                                                                                                                                                                                                                                                                  </t>
  </si>
  <si>
    <t>96,54</t>
  </si>
  <si>
    <t xml:space="preserve">CAMADA SEPARADORA DE FILME DE POLIETILENO 20 A 25 MICRA                                                                                                                                                                                                                                                                                                                                                                                                                                                   </t>
  </si>
  <si>
    <t>1,63</t>
  </si>
  <si>
    <t xml:space="preserve">CAMINHAO TOCO, PESO BRUTO TOTAL 13000 KG, CARGA UTIL MAXIMA 7925 KG, DISTANCIA ENTRE EIXOS 4,80 M, POTENCIA 189 CV (INCLUI CABINE E CHASSI, NAO INCLUI CARROCERIA)                                                                                                                                                                                                                                                                                                                                        </t>
  </si>
  <si>
    <t>317.510,00</t>
  </si>
  <si>
    <t xml:space="preserve">CAMINHAO TOCO, PESO BRUTO TOTAL 14300 KG, CARGA UTIL MAXIMA 9590 KG, DISTANCIA ENTRE EIXOS 4,76 M, POTENCIA 185 CV (INCLUI CABINE E CHASSI, NAO INCLUI CARROCERIA)                                                                                                                                                                                                                                                                                                                                        </t>
  </si>
  <si>
    <t>331.576,89</t>
  </si>
  <si>
    <t xml:space="preserve">CAMINHAO TOCO, PESO BRUTO TOTAL 14300 KG, CARGA UTIL MAXIMA 9710 KG, DISTANCIA ENTRE EIXOS 3,56 M, POTENCIA 185 CV (INCLUI CABINE E CHASSI, NAO INCLUI CARROCERIA)                                                                                                                                                                                                                                                                                                                                        </t>
  </si>
  <si>
    <t>337.555,32</t>
  </si>
  <si>
    <t xml:space="preserve">CAMINHAO TOCO, PESO BRUTO TOTAL 16000 KG, CARGA UTIL MAXIMA DE 10685 KG, DISTANCIA ENTRE EIXOS 4,8M, POTENCIA 189 CV (INCLUI CABINE E CHASSI, NAO INCLUI CARROCERIA)                                                                                                                                                                                                                                                                                                                                      </t>
  </si>
  <si>
    <t>279.328,40</t>
  </si>
  <si>
    <t xml:space="preserve">CAMINHAO TOCO, PESO BRUTO TOTAL 16000 KG, CARGA UTIL MAXIMA 10600 KG, DISTANCIA ENTRE EIXOS 4,80 M, POTENCIA 275 CV (INCLUI CABINE E CHASSI, NAO INCLUI CARROCERIA)                                                                                                                                                                                                                                                                                                                                       </t>
  </si>
  <si>
    <t>388.849,25</t>
  </si>
  <si>
    <t xml:space="preserve">CAMINHAO TOCO, PESO BRUTO TOTAL 16000 KG, CARGA UTIL MAXIMA 10780 KG, DISTANCIA ENTRE EIXOS 3,56 M, POTENCIA 275 CV (INCLUI CABINE E CHASSI, NAO INCLUI CARROCERIA)                                                                                                                                                                                                                                                                                                                                       </t>
  </si>
  <si>
    <t>390.356,44</t>
  </si>
  <si>
    <t xml:space="preserve">CAMINHAO TOCO, PESO BRUTO TOTAL 16000 KG, CARGA UTIL MAXIMA 11030 KG, DISTANCIA ENTRE EIXOS 3,56M, POTENCIA 186 CV (INCLUI CABINE E CHASSI, NAO INCLUI CARROCERIA)                                                                                                                                                                                                                                                                                                                                        </t>
  </si>
  <si>
    <t>390.356,41</t>
  </si>
  <si>
    <t xml:space="preserve">CAMINHAO TOCO, PESO BRUTO TOTAL 16000 KG, CARGA UTIL MAXIMA 11130 KG, DISTANCIA ENTRE EIXOS 5,36 M, POTENCIA 185 CV (INCLUI CABINE E CHASSI, NAO INCLUI CARROCERIA)                                                                                                                                                                                                                                                                                                                                       </t>
  </si>
  <si>
    <t>353.983,45</t>
  </si>
  <si>
    <t xml:space="preserve">CAMINHAO TOCO, PESO BRUTO TOTAL 16000 KG, CARGA UTIL MAXIMA 13071 KG, DISTANCIA ENTRE EIXOS 4,80 M, POTENCIA 230 CV (INCLUI CABINE E CHASSI, NAO INCLUI CARROCERIA)                                                                                                                                                                                                                                                                                                                                       </t>
  </si>
  <si>
    <t>372.772,80</t>
  </si>
  <si>
    <t xml:space="preserve">CAMINHAO TOCO, PESO BRUTO TOTAL 8250 KG, CARGA UTIL MAXIMA 5110 KG, DISTANCIA ENTRE EIXOS 4,30 M, POTENCIA 162 CV (INCLUI CABINE E CHASSI, NAO INCLUI CARROCERIA)                                                                                                                                                                                                                                                                                                                                         </t>
  </si>
  <si>
    <t>260.237,64</t>
  </si>
  <si>
    <t xml:space="preserve">CAMINHAO TOCO, PESO BRUTO TOTAL 9000 KG, CARGA UTIL MAXIMA 5940 KG, DISTANCIA ENTRE EIXOS 3,69 M, POTENCIA 177 CV (INCLUI CABINE E CHASSI, NAO INCLUI CARROCERIA)                                                                                                                                                                                                                                                                                                                                         </t>
  </si>
  <si>
    <t>285.306,83</t>
  </si>
  <si>
    <t xml:space="preserve">CAMINHAO TOCO, PESO BRUTO TOTAL 9600 KG, CARGA UTIL MAXIMA 6110 KG, DISTANCIA ENTRE EIXOS 3,70 M, POTENCIA 156 CV (INCLUI CABINE E CHASSI, NAO INCLUI CARROCERIA)                                                                                                                                                                                                                                                                                                                                         </t>
  </si>
  <si>
    <t>284.302,07</t>
  </si>
  <si>
    <t xml:space="preserve">CAMINHAO TOCO, PESO BRUTO TOTAL 9600 KG, CARGA UTIL MAXIMA 6200 KG, DISTANCIA ENTRE EIXOS 3,10 M, POTENCIA 156 CV (INCLUI CABINE E CHASSI, NAO INCLUI CARROCERIA)                                                                                                                                                                                                                                                                                                                                         </t>
  </si>
  <si>
    <t>283.297,28</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</si>
  <si>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</si>
  <si>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</si>
  <si>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405.930,50</t>
  </si>
  <si>
    <t xml:space="preserve">CAMINHAO TRUCADO, PESO BRUTO TOTAL 23000 KG, CARGA UTIL MAXIMA 15378 KG, DISTANCIA ENTRE EIXOS 4,80 M, POTENCIA 326 CV (INCLUI CABINE E CHASSI, NAO INCLUI CARROCERIA)                                                                                                                                                                                                                                                                                                                                    </t>
  </si>
  <si>
    <t>458.178,99</t>
  </si>
  <si>
    <t xml:space="preserve">CAMINHAO TRUCADO, PESO BRUTO TOTAL 23000 KG, CARGA UTIL MAXIMA 15935 KG, DISTANCIA ENTRE EIXOS 4,80 M, POTENCIA 230 CV (INCLUI CABINE E CHASSI, NAO INCLUI CARROCERIA)                                                                                                                                                                                                                                                                                                                                    </t>
  </si>
  <si>
    <t>412.260,60</t>
  </si>
  <si>
    <t xml:space="preserve">CAMINHAO TRUCADO, PESO BRUTO TOTAL 23000 KG, CARGA UTIL MAXIMA 15940 KG, DISTANCIA ENTRE EIXOS 3,60 M, POTENCIA 286 CV (INCLUI CABINE E CHASSI, NAO INCLUI CARROCERIA)                                                                                                                                                                                                                                                                                                                                    </t>
  </si>
  <si>
    <t>435.069,09</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</si>
  <si>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</si>
  <si>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</si>
  <si>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430.045,19</t>
  </si>
  <si>
    <t xml:space="preserve">CAMINHONETE COM MOTOR A DIESEL, POTENCIA *160* CV, CABINE DUPLA, 4X4                                                                                                                                                                                                                                                                                                                                                                                                                                      </t>
  </si>
  <si>
    <t>199.414,33</t>
  </si>
  <si>
    <t xml:space="preserve">CAMPAINHA ALTA POTENCIA 110V / 220V, DIAMETRO 150 MM                                                                                                                                                                                                                                                                                                                                                                                                                                                      </t>
  </si>
  <si>
    <t>103,81</t>
  </si>
  <si>
    <t xml:space="preserve">CAMPAINHA CIGARRA 127 V / 220 V (APENAS MODULO)                                                                                                                                                                                                                                                                                                                                                                                                                                                           </t>
  </si>
  <si>
    <t>14,11</t>
  </si>
  <si>
    <t xml:space="preserve">CAMPAINHA CIGARRA 127 V / 220 V, CONJUNTO MONTADO PARA EMBUTIR 4" X 2" (PLACA + SUPORTE + MODULO)                                                                                                                                                                                                                                                                                                                                                                                                         </t>
  </si>
  <si>
    <t>16,66</t>
  </si>
  <si>
    <t xml:space="preserve">CANALETA DE CONCRETO ESTRUTURAL 14 X 19 X 29 CM, FBK 14 MPA (NBR 6136)                                                                                                                                                                                                                                                                                                                                                                                                                                    </t>
  </si>
  <si>
    <t>4,04</t>
  </si>
  <si>
    <t xml:space="preserve">CANALETA DE CONCRETO ESTRUTURAL 14 X 19 X 29 CM, FBK 4,5 MPA (NBR 6136)                                                                                                                                                                                                                                                                                                                                                                                                                                   </t>
  </si>
  <si>
    <t>3,35</t>
  </si>
  <si>
    <t xml:space="preserve">CANALETA DE CONCRETO ESTRUTURAL 14 X 19 X 39 CM, FBK 14 MPA (NBR 6136)                                                                                                                                                                                                                                                                                                                                                                                                                                    </t>
  </si>
  <si>
    <t>4,28</t>
  </si>
  <si>
    <t xml:space="preserve">CANALETA DE CONCRETO ESTRUTURAL 14 X 19 X 39 CM, FBK 4,5 MPA (NBR 6136)                                                                                                                                                                                                                                                                                                                                                                                                                                   </t>
  </si>
  <si>
    <t>3,37</t>
  </si>
  <si>
    <t xml:space="preserve">CANALETA DE CONCRETO 14 X 19 X 19 CM (CLASSE C - NBR 6136)                                                                                                                                                                                                                                                                                                                                                                                                                                                </t>
  </si>
  <si>
    <t xml:space="preserve">CANALETA DE CONCRETO 19 X 19 X 19 CM (CLASSE C - NBR 6136)                                                                                                                                                                                                                                                                                                                                                                                                                                                </t>
  </si>
  <si>
    <t>2,32</t>
  </si>
  <si>
    <t xml:space="preserve">CANALETA DE CONCRETO 9 X 19 X 19 CM (CLASSE C - NBR 6136)                                                                                                                                                                                                                                                                                                                                                                                                                                                 </t>
  </si>
  <si>
    <t>1,31</t>
  </si>
  <si>
    <t xml:space="preserve">CANALETA ESTRUTURAL CERAMICA, 14 X 19 X 19 CM, 6,0 MPA (NBR 15270)                                                                                                                                                                                                                                                                                                                                                                                                                                        </t>
  </si>
  <si>
    <t xml:space="preserve">CANALETA ESTRUTURAL CERAMICA, 14 X 19 X 29 CM, 6,0 MPA (NBR 15270)                                                                                                                                                                                                                                                                                                                                                                                                                                        </t>
  </si>
  <si>
    <t xml:space="preserve">CANALETA ESTRUTURAL CERAMICA, 14 X 19 X 39 CM, 6,0 MPA (NBR 15270)                                                                                                                                                                                                                                                                                                                                                                                                                                        </t>
  </si>
  <si>
    <t>3,28</t>
  </si>
  <si>
    <t xml:space="preserve">CANOPLA ACABAMENTO CROMADO PARA INSTALACAO DE SPRINKLER, SOB FORRO, 15 MM                                                                                                                                                                                                                                                                                                                                                                                                                                 </t>
  </si>
  <si>
    <t>3,92</t>
  </si>
  <si>
    <t xml:space="preserve">CANTONEIRA (ABAS IGUAIS) EM FERRO GALVANIZADO, 25,4 MM X 3,17 MM (L X E), 1,27KG/M                                                                                                                                                                                                                                                                                                                                                                                                                        </t>
  </si>
  <si>
    <t>15,46</t>
  </si>
  <si>
    <t xml:space="preserve">CANTONEIRA (ABAS IGUAIS) EM FERRO GALVANIZADO, 38,1 MM X 3,17 MM (L X E), 3,48 KG/M                                                                                                                                                                                                                                                                                                                                                                                                                       </t>
  </si>
  <si>
    <t>40,64</t>
  </si>
  <si>
    <t xml:space="preserve">CANTONEIRA (ABAS IGUAIS) EM FERRO GALVANIZADO, 50,8 MM X 9,53 MM (L X E), 6,99 KG/M                                                                                                                                                                                                                                                                                                                                                                                                                       </t>
  </si>
  <si>
    <t>85,64</t>
  </si>
  <si>
    <t xml:space="preserve">CANTONEIRA "U" ALUMINIO ABAS IGUAIS 1 ", E = 3/32 "                                                                                                                                                                                                                                                                                                                                                                                                                                                       </t>
  </si>
  <si>
    <t>32,29</t>
  </si>
  <si>
    <t xml:space="preserve">CANTONEIRA ACO ABAS IGUAIS (QUALQUER BITOLA), ESPESSURA ENTRE 1/8" E 1/4"                                                                                                                                                                                                                                                                                                                                                                                                                                 </t>
  </si>
  <si>
    <t>9,61</t>
  </si>
  <si>
    <t xml:space="preserve">CANTONEIRA ALUMINIO ABAS DESIGUAIS 1" X 3/4 ", E = 1/8 "                                                                                                                                                                                                                                                                                                                                                                                                                                                  </t>
  </si>
  <si>
    <t>34,60</t>
  </si>
  <si>
    <t xml:space="preserve">CANTONEIRA ALUMINIO ABAS DESIGUAIS 2 1/2" X 1/2 ", E = 3/16 "                                                                                                                                                                                                                                                                                                                                                                                                                                             </t>
  </si>
  <si>
    <t>33,44</t>
  </si>
  <si>
    <t xml:space="preserve">CANTONEIRA ALUMINIO ABAS IGUAIS 1 ", E = 1/8 ", 25,40 X 3,17 MM (0,408 KG/M)                                                                                                                                                                                                                                                                                                                                                                                                                              </t>
  </si>
  <si>
    <t xml:space="preserve">CANTONEIRA ALUMINIO ABAS IGUAIS 1 ", E = 3 /16 "                                                                                                                                                                                                                                                                                                                                                                                                                                                          </t>
  </si>
  <si>
    <t>20,34</t>
  </si>
  <si>
    <t xml:space="preserve">CANTONEIRA ALUMINIO ABAS IGUAIS 1 1/2 ", E = 3/16 "                                                                                                                                                                                                                                                                                                                                                                                                                                                       </t>
  </si>
  <si>
    <t xml:space="preserve">CANTONEIRA ALUMINIO ABAS IGUAIS 1 1/4 ", E = 3/16 "                                                                                                                                                                                                                                                                                                                                                                                                                                                       </t>
  </si>
  <si>
    <t>32,17</t>
  </si>
  <si>
    <t xml:space="preserve">CANTONEIRA ALUMINIO ABAS IGUAIS 2 ", E = 1/4 "                                                                                                                                                                                                                                                                                                                                                                                                                                                            </t>
  </si>
  <si>
    <t>54,39</t>
  </si>
  <si>
    <t xml:space="preserve">CANTONEIRA ALUMINIO ABAS IGUAIS 2 ", E = 1/8 "                                                                                                                                                                                                                                                                                                                                                                                                                                                            </t>
  </si>
  <si>
    <t>34,36</t>
  </si>
  <si>
    <t xml:space="preserve">CAP OU TAMPAO DE FERRO GALVANIZADO, COM ROSCA BSP, DE 1 1/2"                                                                                                                                                                                                                                                                                                                                                                                                                                              </t>
  </si>
  <si>
    <t>18,54</t>
  </si>
  <si>
    <t xml:space="preserve">CAP OU TAMPAO DE FERRO GALVANIZADO, COM ROSCA BSP, DE 1 1/4"                                                                                                                                                                                                                                                                                                                                                                                                                                              </t>
  </si>
  <si>
    <t>15,02</t>
  </si>
  <si>
    <t xml:space="preserve">CAP OU TAMPAO DE FERRO GALVANIZADO, COM ROSCA BSP, DE 1/2"                                                                                                                                                                                                                                                                                                                                                                                                                                                </t>
  </si>
  <si>
    <t>5,22</t>
  </si>
  <si>
    <t xml:space="preserve">CAP OU TAMPAO DE FERRO GALVANIZADO, COM ROSCA BSP, DE 1/4"                                                                                                                                                                                                                                                                                                                                                                                                                                                </t>
  </si>
  <si>
    <t xml:space="preserve">CAP OU TAMPAO DE FERRO GALVANIZADO, COM ROSCA BSP, DE 1"                                                                                                                                                                                                                                                                                                                                                                                                                                                  </t>
  </si>
  <si>
    <t>9,84</t>
  </si>
  <si>
    <t xml:space="preserve">CAP OU TAMPAO DE FERRO GALVANIZADO, COM ROSCA BSP, DE 2 1/2"                                                                                                                                                                                                                                                                                                                                                                                                                                              </t>
  </si>
  <si>
    <t>48,31</t>
  </si>
  <si>
    <t xml:space="preserve">CAP OU TAMPAO DE FERRO GALVANIZADO, COM ROSCA BSP, DE 2"                                                                                                                                                                                                                                                                                                                                                                                                                                                  </t>
  </si>
  <si>
    <t>26,78</t>
  </si>
  <si>
    <t xml:space="preserve">CAP OU TAMPAO DE FERRO GALVANIZADO, COM ROSCA BSP, DE 3/4"                                                                                                                                                                                                                                                                                                                                                                                                                                                </t>
  </si>
  <si>
    <t>6,75</t>
  </si>
  <si>
    <t xml:space="preserve">CAP OU TAMPAO DE FERRO GALVANIZADO, COM ROSCA BSP, DE 3/8"                                                                                                                                                                                                                                                                                                                                                                                                                                                </t>
  </si>
  <si>
    <t xml:space="preserve">CAP OU TAMPAO DE FERRO GALVANIZADO, COM ROSCA BSP, DE 3"                                                                                                                                                                                                                                                                                                                                                                                                                                                  </t>
  </si>
  <si>
    <t>68,86</t>
  </si>
  <si>
    <t xml:space="preserve">CAP OU TAMPAO DE FERRO GALVANIZADO, COM ROSCA BSP, DE 4"                                                                                                                                                                                                                                                                                                                                                                                                                                                  </t>
  </si>
  <si>
    <t>115,19</t>
  </si>
  <si>
    <t xml:space="preserve">CAP PPR DN 20 MM, PARA AGUA QUENTE PREDIAL                                                                                                                                                                                                                                                                                                                                                                                                                                                                </t>
  </si>
  <si>
    <t>1,96</t>
  </si>
  <si>
    <t xml:space="preserve">CAP PPR DN 25 MM, PARA AGUA QUENTE PREDIAL                                                                                                                                                                                                                                                                                                                                                                                                                                                                </t>
  </si>
  <si>
    <t xml:space="preserve">CAP PVC, ROSCAVEL, 1 1/2",  AGUA FRIA PREDIAL                                                                                                                                                                                                                                                                                                                                                                                                                                                             </t>
  </si>
  <si>
    <t>15,19</t>
  </si>
  <si>
    <t xml:space="preserve">CAP PVC, ROSCAVEL, 1 1/4",  AGUA FRIA PREDIAL                                                                                                                                                                                                                                                                                                                                                                                                                                                             </t>
  </si>
  <si>
    <t>14,72</t>
  </si>
  <si>
    <t xml:space="preserve">CAP PVC, ROSCAVEL, 1/2", PARA AGUA FRIA PREDIAL                                                                                                                                                                                                                                                                                                                                                                                                                                                           </t>
  </si>
  <si>
    <t>1,88</t>
  </si>
  <si>
    <t xml:space="preserve">CAP PVC, ROSCAVEL, 1",  PARA AGUA FRIA PREDIAL                                                                                                                                                                                                                                                                                                                                                                                                                                                            </t>
  </si>
  <si>
    <t>5,06</t>
  </si>
  <si>
    <t xml:space="preserve">CAP PVC, ROSCAVEL, 2 1/2",  AGUA FRIA PREDIAL                                                                                                                                                                                                                                                                                                                                                                                                                                                             </t>
  </si>
  <si>
    <t>29,93</t>
  </si>
  <si>
    <t xml:space="preserve">CAP PVC, ROSCAVEL, 2",  AGUA FRIA PREDIAL                                                                                                                                                                                                                                                                                                                                                                                                                                                                 </t>
  </si>
  <si>
    <t>15,45</t>
  </si>
  <si>
    <t xml:space="preserve">CAP PVC, ROSCAVEL, 3/4",  PARA AGUA FRIA PREDIAL                                                                                                                                                                                                                                                                                                                                                                                                                                                          </t>
  </si>
  <si>
    <t>2,78</t>
  </si>
  <si>
    <t xml:space="preserve">CAP PVC, ROSCAVEL, 3",  AGUA FRIA PREDIAL                                                                                                                                                                                                                                                                                                                                                                                                                                                                 </t>
  </si>
  <si>
    <t>39,10</t>
  </si>
  <si>
    <t xml:space="preserve">CAP PVC, SERIE R, DN 100 MM, PARA ESGOTO OU AGUAS PLUVIAIS PREDIAIS                                                                                                                                                                                                                                                                                                                                                                                                                                       </t>
  </si>
  <si>
    <t xml:space="preserve">CAP PVC, SERIE R, DN 150 MM, PARA ESGOTO OU AGUAS PLUVIAIS PREDIAIS                                                                                                                                                                                                                                                                                                                                                                                                                                       </t>
  </si>
  <si>
    <t>89,72</t>
  </si>
  <si>
    <t xml:space="preserve">CAP PVC, SERIE R, DN 75 MM, PARA ESGOTO OU AGUAS PLUVIAIS PREDIAIS                                                                                                                                                                                                                                                                                                                                                                                                                                        </t>
  </si>
  <si>
    <t>13,55</t>
  </si>
  <si>
    <t xml:space="preserve">CAP PVC, SOLDAVEL, DN 100 MM, SERIE NORMAL, PARA ESGOTO PREDIAL                                                                                                                                                                                                                                                                                                                                                                                                                                           </t>
  </si>
  <si>
    <t>11,01</t>
  </si>
  <si>
    <t xml:space="preserve">CAP PVC, SOLDAVEL, DN 50 MM, SERIE NORMAL, PARA ESGOTO PREDIAL                                                                                                                                                                                                                                                                                                                                                                                                                                            </t>
  </si>
  <si>
    <t>4,99</t>
  </si>
  <si>
    <t xml:space="preserve">CAP PVC, SOLDAVEL, DN 75 MM, SERIE NORMAL, PARA ESGOTO PREDIAL                                                                                                                                                                                                                                                                                                                                                                                                                                            </t>
  </si>
  <si>
    <t>8,33</t>
  </si>
  <si>
    <t xml:space="preserve">CAP PVC, SOLDAVEL, 110 MM, PARA AGUA FRIA PREDIAL                                                                                                                                                                                                                                                                                                                                                                                                                                                         </t>
  </si>
  <si>
    <t>96,12</t>
  </si>
  <si>
    <t xml:space="preserve">CAP PVC, SOLDAVEL, 20 MM, PARA AGUA FRIA PREDIAL                                                                                                                                                                                                                                                                                                                                                                                                                                                          </t>
  </si>
  <si>
    <t>1,37</t>
  </si>
  <si>
    <t xml:space="preserve">CAP PVC, SOLDAVEL, 25 MM, PARA AGUA FRIA PREDIAL                                                                                                                                                                                                                                                                                                                                                                                                                                                          </t>
  </si>
  <si>
    <t>1,56</t>
  </si>
  <si>
    <t xml:space="preserve">CAP PVC, SOLDAVEL, 32 MM, PARA AGUA FRIA PREDIAL                                                                                                                                                                                                                                                                                                                                                                                                                                                          </t>
  </si>
  <si>
    <t xml:space="preserve">CAP PVC, SOLDAVEL, 40 MM, PARA AGUA FRIA PREDIAL                                                                                                                                                                                                                                                                                                                                                                                                                                                          </t>
  </si>
  <si>
    <t>5,21</t>
  </si>
  <si>
    <t xml:space="preserve">CAP PVC, SOLDAVEL, 50 MM, PARA AGUA FRIA PREDIAL                                                                                                                                                                                                                                                                                                                                                                                                                                                          </t>
  </si>
  <si>
    <t>9,86</t>
  </si>
  <si>
    <t xml:space="preserve">CAP PVC, SOLDAVEL, 60 MM, PARA AGUA FRIA PREDIAL                                                                                                                                                                                                                                                                                                                                                                                                                                                          </t>
  </si>
  <si>
    <t xml:space="preserve">CAP PVC, SOLDAVEL, 75 MM, PARA AGUA FRIA PREDIAL                                                                                                                                                                                                                                                                                                                                                                                                                                                          </t>
  </si>
  <si>
    <t>26,96</t>
  </si>
  <si>
    <t xml:space="preserve">CAP PVC, SOLDAVEL, 85 MM, PARA AGUA FRIA PREDIAL                                                                                                                                                                                                                                                                                                                                                                                                                                                          </t>
  </si>
  <si>
    <t>63,95</t>
  </si>
  <si>
    <t xml:space="preserve">CAP, PVC PBA, JE, DN 100 / DE 110 MM,  PARA REDE DE AGUA (NBR 10351)                                                                                                                                                                                                                                                                                                                                                                                                                                      </t>
  </si>
  <si>
    <t>36,58</t>
  </si>
  <si>
    <t xml:space="preserve">CAP, PVC PBA, JE, DN 50 / DE 60 MM,  PARA REDE DE AGUA (NBR 10351)                                                                                                                                                                                                                                                                                                                                                                                                                                        </t>
  </si>
  <si>
    <t>9,17</t>
  </si>
  <si>
    <t xml:space="preserve">CAP, PVC PBA, JE, DN 75 / DE 85 MM,  PARA REDE DE AGUA (NBR 10351)                                                                                                                                                                                                                                                                                                                                                                                                                                        </t>
  </si>
  <si>
    <t>23,89</t>
  </si>
  <si>
    <t xml:space="preserve">CAP, PVC, JE, OCRE, DN 150 MM (CONEXAO PARA TUBO COLETOR DE ESGOTO)                                                                                                                                                                                                                                                                                                                                                                                                                                       </t>
  </si>
  <si>
    <t>96,99</t>
  </si>
  <si>
    <t xml:space="preserve">CAP, PVC, JE, OCRE, DN 200 MM (CONEXAO PARA TUBO COLETOR DE ESGOTO)                                                                                                                                                                                                                                                                                                                                                                                                                                       </t>
  </si>
  <si>
    <t>151,00</t>
  </si>
  <si>
    <t xml:space="preserve">CAPA PARA CHUVA EM PVC COM FORRO DE POLIESTER, COM CAPUZ (AMARELA OU AZUL)                                                                                                                                                                                                                                                                                                                                                                                                                                </t>
  </si>
  <si>
    <t>17,60</t>
  </si>
  <si>
    <t xml:space="preserve">CAPACETE DE SEGURANCA ABA FRONTAL COM SUSPENSAO DE POLIETILENO, SEM JUGULAR (CLASSE B)                                                                                                                                                                                                                                                                                                                                                                                                                    </t>
  </si>
  <si>
    <t>13,54</t>
  </si>
  <si>
    <t xml:space="preserve">CAPACITOR TRIFASICO, POTENCIA 2,5 KVAR, TENSAO 220 V, FORNECIDO COM CAPA PROTETORA, RESISTOR INTERNO A UNIDADE CAPACITIVA                                                                                                                                                                                                                                                                                                                                                                                 </t>
  </si>
  <si>
    <t>145,89</t>
  </si>
  <si>
    <t xml:space="preserve">CAPACITOR TRIFASICO, POTENCIA 5 KVAR, TENSAO 220 V, FORNECIDO COM CAPA PROTETORA, RESISTOR INTERNO A UNIDADE CAPACITIVA                                                                                                                                                                                                                                                                                                                                                                                   </t>
  </si>
  <si>
    <t>247,88</t>
  </si>
  <si>
    <t xml:space="preserve">CAPIM BRAQUIARIA DECUMBENS/ BRAQUIARINHA, VC *70*% MINIMO                                                                                                                                                                                                                                                                                                                                                                                                                                                 </t>
  </si>
  <si>
    <t>36,80</t>
  </si>
  <si>
    <t xml:space="preserve">CARENAGEM /TAMPA, EM PLASTICO, COR BRANCA, UTILIZADO EM KIT CHASSI METALICO PARA INSTALACAO HIDRAULICA DE CUBA SIMPLES SEM MAQUINA DE LAVAR ROUPA, LARGURA *355* MM X ALTURA *670* MM (COM FUROS E DEMAIS ENCAIXES)                                                                                                                                                                                                                                                                                       </t>
  </si>
  <si>
    <t>37,13</t>
  </si>
  <si>
    <t xml:space="preserve">CARENAGEM /TAMPA, EM PLASTICO, COR BRANCA, UTILIZADO EM KIT CHASSI METALICO PARA INSTALACAO HIDRAULICA DE TANQUE COM MAQUINA DE LAVAR ROUPA, LARGURA *360* MM X ALTURA *470* MM (COM FUROS E DEMAIS ENCAIXES)                                                                                                                                                                                                                                                                                             </t>
  </si>
  <si>
    <t>33,75</t>
  </si>
  <si>
    <t xml:space="preserve">CARPETE DE NYLON EM MANTA PARA TRAFEGO COMERCIAL PESADO, E = 6 A 7 MM (INSTALADO)                                                                                                                                                                                                                                                                                                                                                                                                                         </t>
  </si>
  <si>
    <t>126,50</t>
  </si>
  <si>
    <t xml:space="preserve">CARPETE DE NYLON EM MANTA PARA TRAFEGO COMERCIAL PESADO, E = 9 A 10 MM (INSTALADO)                                                                                                                                                                                                                                                                                                                                                                                                                        </t>
  </si>
  <si>
    <t>155,41</t>
  </si>
  <si>
    <t xml:space="preserve">CARPETE DE NYLON EM PLACAS 50 X 50 CM PARA TRAFEGO COMERCIAL PESADO, E = 6,5 MM (INSTALADO)                                                                                                                                                                                                                                                                                                                                                                                                               </t>
  </si>
  <si>
    <t>158,70</t>
  </si>
  <si>
    <t xml:space="preserve">CARPETE DE POLIESTER EM MANTA PARA TRAFEGO COMERCIAL PESADO, E = 4 A 5 MM (INSTALADO)                                                                                                                                                                                                                                                                                                                                                                                                                     </t>
  </si>
  <si>
    <t>48,97</t>
  </si>
  <si>
    <t xml:space="preserve">CARPETE DE POLIPROPILENO EM MANTA PARA TRAFEGO COMERCIAL MEDIO, E = 5 A 6 MM (INSTALADO)                                                                                                                                                                                                                                                                                                                                                                                                                  </t>
  </si>
  <si>
    <t>83,37</t>
  </si>
  <si>
    <t xml:space="preserve">CARPINTEIRO AUXILIAR                                                                                                                                                                                                                                                                                                                                                                                                                                                                                      </t>
  </si>
  <si>
    <t>15,55</t>
  </si>
  <si>
    <t xml:space="preserve">CARPINTEIRO AUXILIAR (MENSALISTA)                                                                                                                                                                                                                                                                                                                                                                                                                                                                         </t>
  </si>
  <si>
    <t>2.735,85</t>
  </si>
  <si>
    <t xml:space="preserve">CARPINTEIRO DE ESQUADRIAS                                                                                                                                                                                                                                                                                                                                                                                                                                                                                 </t>
  </si>
  <si>
    <t xml:space="preserve">CARPINTEIRO DE ESQUADRIAS (MENSALISTA)                                                                                                                                                                                                                                                                                                                                                                                                                                                                    </t>
  </si>
  <si>
    <t>3.474,46</t>
  </si>
  <si>
    <t xml:space="preserve">CARPINTEIRO DE FORMAS                                                                                                                                                                                                                                                                                                                                                                                                                                                                                     </t>
  </si>
  <si>
    <t xml:space="preserve">CARPINTEIRO DE FORMAS (MENSALISTA)                                                                                                                                                                                                                                                                                                                                                                                                                                                                        </t>
  </si>
  <si>
    <t xml:space="preserve">CARRANCA PARA JANELA VENEZIANA DE ABRIR, EM LATAO CROMADO, SIMPLES, PARA APARAFUSAR NA PAREDE                                                                                                                                                                                                                                                                                                                                                                                                             </t>
  </si>
  <si>
    <t>17,04</t>
  </si>
  <si>
    <t xml:space="preserve">CARRINHO COM 2 PNEUS PARA TRANSPORTAR TUBO CONCRETO, ALTURA ATE 1,0 M E DIAMETRO ATE 1000MM, COM ESTRUTURA EM PERFIL OU TUBO METALICO                                                                                                                                                                                                                                                                                                                                                                     </t>
  </si>
  <si>
    <t>3.711,75</t>
  </si>
  <si>
    <t xml:space="preserve">CARRINHO DE MAO DE ACO CAPACIDADE 50 A 60 L, PNEU COM CAMARA                                                                                                                                                                                                                                                                                                                                                                                                                                              </t>
  </si>
  <si>
    <t>197,45</t>
  </si>
  <si>
    <t xml:space="preserve">CARROCERIA FIXA ABERTA DE MADEIRA PARA TRANSPORTE GERAL DE CARGA SECA DIMENSOES APROXIMADAS 2,25 X 4,10 X 0,50 M (INCLUI MONTAGEM, NAO INCLUI CAMINHAO)                                                                                                                                                                                                                                                                                                                                                   </t>
  </si>
  <si>
    <t>17.067,50</t>
  </si>
  <si>
    <t xml:space="preserve">CARROCERIA FIXA ABERTA DE MADEIRA PARA TRANSPORTE GERAL DE CARGA SECA DIMENSOES APROXIMADAS 2,5 X 5,5 X 0,50 M (INCLUI MONTAGEM, NAO INCLUI CAMINHAO)                                                                                                                                                                                                                                                                                                                                                     </t>
  </si>
  <si>
    <t>23.154,51</t>
  </si>
  <si>
    <t xml:space="preserve">CARROCERIA FIXA ABERTA DE MADEIRA PARA TRANSPORTE GERAL DE CARGA SECA DIMENSOES APROXIMADAS 2,5 X 6,00 X 0,50 M (INCLUI MONTAGEM, NAO INCLUI CAMINHAO)                                                                                                                                                                                                                                                                                                                                                    </t>
  </si>
  <si>
    <t>25.064,16</t>
  </si>
  <si>
    <t xml:space="preserve">CARROCERIA FIXA ABERTA DE MADEIRA PARA TRANSPORTE GERAL DE CARGA SECA DIMENSOES APROXIMADAS 2,5 X 6,5 X 0,50 M (INCLUI MONTAGEM, NAO INCLUI CAMINHAO)                                                                                                                                                                                                                                                                                                                                                     </t>
  </si>
  <si>
    <t>26.973,81</t>
  </si>
  <si>
    <t xml:space="preserve">CARROCERIA FIXA ABERTA DE MADEIRA PARA TRANSPORTE GERAL DE CARGA SECA DIMENSOES APROXIMADAS 2,5 X 7,00 X 0,50 M (INCLUI MONTAGEM, NAO INCLUI CAMINHAO)                                                                                                                                                                                                                                                                                                                                                    </t>
  </si>
  <si>
    <t>28.883,46</t>
  </si>
  <si>
    <t xml:space="preserve">CARROCERIA FIXA ABERTA DE MADEIRA PARA TRANSPORTE GERAL DE CARGA SECA DIMENSOES APROXIMADAS 2,5 X 7,5 X 0,50 M (INCLUI MONTAGEM, NAO INCLUI CAMINHAO)                                                                                                                                                                                                                                                                                                                                                     </t>
  </si>
  <si>
    <t>32.941,46</t>
  </si>
  <si>
    <t xml:space="preserve">CARVAO ANTRACITO PARA FILTRO, GRAO VARIANDO DE 0,8 ATE 1,1 MM, COEFICIENTE DE UNIFORMIDADE MENOR QUE 1,7 MM                                                                                                                                                                                                                                                                                                                                                                                               </t>
  </si>
  <si>
    <t xml:space="preserve">T     </t>
  </si>
  <si>
    <t>1.460,24</t>
  </si>
  <si>
    <t xml:space="preserve">CARVAO ANTRACITO PARA FILTRO, GRAO VARIANDO DE 0,8 ATE 1,1 MM, COEFICIENTE DE UNIFORMIDADE MENOR QUE 1,7 MM (DISTRIBUIDOR)                                                                                                                                                                                                                                                                                                                                                                                </t>
  </si>
  <si>
    <t>4,11</t>
  </si>
  <si>
    <t xml:space="preserve">CASCALHO DE CAVA                                                                                                                                                                                                                                                                                                                                                                                                                                                                                          </t>
  </si>
  <si>
    <t>31,68</t>
  </si>
  <si>
    <t xml:space="preserve">CASCALHO DE RIO                                                                                                                                                                                                                                                                                                                                                                                                                                                                                           </t>
  </si>
  <si>
    <t>50,69</t>
  </si>
  <si>
    <t xml:space="preserve">CASCALHO LAVADO                                                                                                                                                                                                                                                                                                                                                                                                                                                                                           </t>
  </si>
  <si>
    <t>60,79</t>
  </si>
  <si>
    <t xml:space="preserve">CAVALETE PARA TALHA COM ESTRUTURA EM TUBO METALICO ALTURA MINIMA 3,2 M EQUIPADO COM RODAS DE BORRACHA PARA MOVIMENTACAO DE TUBOS DE CONCRETO NA CENTRAL DE PREMOLDADOS COM CAPACIDADE DE CARGA DE 3 TONELADAS                                                                                                                                                                                                                                                                                             </t>
  </si>
  <si>
    <t>9.424,07</t>
  </si>
  <si>
    <t xml:space="preserve">CAVALO MECANICO TRACAO 4X2, PESO BRUTO TOTAL COMBINADO 49000 KG, CAPACIDADE MAXIMA DE TRACAO *66000* KG, POTENCIA *360* CV (INCLUI CABINE E CHASSI, NAO INCLUI SEMIRREBOQUE)                                                                                                                                                                                                                                                                                                                              </t>
  </si>
  <si>
    <t>571.751,17</t>
  </si>
  <si>
    <t xml:space="preserve">CAVALO MECANICO TRACAO 4X2, PESO BRUTO TOTAL 16000 KG, CAPACIDADE MAXIMA DE TRACAO *36000* KG, DISTANCIA ENTRE EIXOS *3,56* M, POTENCIA *286* CV (INCLUI CABINE E CHASSI, NAO INCLUI SEMIRREBOQUE)                                                                                                                                                                                                                                                                                                        </t>
  </si>
  <si>
    <t>490.356,14</t>
  </si>
  <si>
    <t xml:space="preserve">CAVALO MECANICO TRACAO 4X2, PESO BRUTO TOTAL 16000 KG, CAPACIDADE MAXIMA DE TRACAO *45000* KG, DISTANCIA ENTRE EIXOS *3,56* M, POTENCIA *330* CV (INCLUI CABINE E CHASSI, NAO INCLUI SEMIRREBOQUE)                                                                                                                                                                                                                                                                                                        </t>
  </si>
  <si>
    <t>496.311,80</t>
  </si>
  <si>
    <t xml:space="preserve">CAVALO MECANICO TRACAO 4X2, PESO BRUTO TOTAL 16000 KG, CAPACIDADE MAXIMA DE TRACAO *80000* KG, POTENCIA *380* CV (INCLUI CABINE E CHASSI, NAO INCLUI SEMIRREBOQUE)                                                                                                                                                                                                                                                                                                                                        </t>
  </si>
  <si>
    <t>564.207,33</t>
  </si>
  <si>
    <t xml:space="preserve">CAVALO MECANICO TRACAO 6X2, PESO BRUTO TOTAL COMBINADO 56000 KG, CAPACIDADE MAXIMA DE TRACAO *66000* KG, POTENCIA *360* CV (INCLUI CABINE E CHASSI, NAO INCLUI SEMIRREBOQUE)                                                                                                                                                                                                                                                                                                                              </t>
  </si>
  <si>
    <t>691.858,67</t>
  </si>
  <si>
    <t xml:space="preserve">CAVOUQUEIRO OU OPERADOR DE PERFURATRIZ / ROMPEDOR                                                                                                                                                                                                                                                                                                                                                                                                                                                         </t>
  </si>
  <si>
    <t>12,81</t>
  </si>
  <si>
    <t xml:space="preserve">CAVOUQUEIRO OU OPERADOR DE PERFURATRIZ / ROMPEDOR (MENSALISTA)                                                                                                                                                                                                                                                                                                                                                                                                                                            </t>
  </si>
  <si>
    <t>2.255,22</t>
  </si>
  <si>
    <t xml:space="preserve">CENTRALIZADOR DE BARRA DE ACO (CHUMBADOR TIPO CARAMBOLA), PARA ACO ATE 20 MM                                                                                                                                                                                                                                                                                                                                                                                                                              </t>
  </si>
  <si>
    <t xml:space="preserve">CENTRO DE MEDICAO AGRUPADA, EM POLICARBONATO / PVC, COM 12 MEDIDORES E PROTECAO GERAL (INCLUI BARRAMENTO, DISJUNTORES E ACESSORIOS DE FIXACAO) (PADRAO CONCESSIONARIA LOCAL)                                                                                                                                                                                                                                                                                                                              </t>
  </si>
  <si>
    <t>4.507,45</t>
  </si>
  <si>
    <t xml:space="preserve">CENTRO DE MEDICAO AGRUPADA, EM POLICARBONATO / PVC, COM 16 MEDIDORES E PROTECAO GERAL (INCLUI BARRAMENTO, DISJUNTORES E ACESSORIOS DE FIXACAO) (PADRAO CONCESSIONARIA LOCAL)                                                                                                                                                                                                                                                                                                                              </t>
  </si>
  <si>
    <t>6.009,94</t>
  </si>
  <si>
    <t xml:space="preserve">CENTRO DE MEDICAO AGRUPADA, EM POLICARBONATO / PVC, COM 4 MEDIDORES E PROTECAO GERAL (INCLUI BARRAMENTO, DISJUNTORES E ACESSORIOS DE FIXACAO) (PADRAO CONCESSIONARIA LOCAL)                                                                                                                                                                                                                                                                                                                               </t>
  </si>
  <si>
    <t>1.047,40</t>
  </si>
  <si>
    <t xml:space="preserve">CENTRO DE MEDICAO AGRUPADA, EM POLICARBONATO / PVC, COM 8 MEDIDORES E PROTECAO GERAL (INCLUI BARRAMENTO, DISJUNTORES E ACESSORIOS DE FIXACAO) (PADRAO CONCESSIONARIA LOCAL)                                                                                                                                                                                                                                                                                                                               </t>
  </si>
  <si>
    <t>2.311,51</t>
  </si>
  <si>
    <t xml:space="preserve">CERA  LIQUIDA                                                                                                                                                                                                                                                                                                                                                                                                                                                                                             </t>
  </si>
  <si>
    <t>8,96</t>
  </si>
  <si>
    <t xml:space="preserve">CHAPA ACO INOX AISI 304 NUMERO 4 (E = 6 MM), ACABAMENTO NUMERO 1 (LAMINADO A QUENTE, FOSCO)                                                                                                                                                                                                                                                                                                                                                                                                               </t>
  </si>
  <si>
    <t>1.046,40</t>
  </si>
  <si>
    <t xml:space="preserve">CHAPA ACO INOX AISI 304 NUMERO 9 (E = 4 MM), ACABAMENTO NUMERO 1 (LAMINADO A QUENTE, FOSCO)                                                                                                                                                                                                                                                                                                                                                                                                               </t>
  </si>
  <si>
    <t>697,59</t>
  </si>
  <si>
    <t xml:space="preserve">CHAPA DE ACO CARBONO GALVANIZADA, PERFURADA (GRADE FUROS) E = 1,5 MM, DIAMETRO DO FURO = 9,52 MM (FUROS ALTERNADOS HORIZ.)                                                                                                                                                                                                                                                                                                                                                                                </t>
  </si>
  <si>
    <t>57,78</t>
  </si>
  <si>
    <t xml:space="preserve">CHAPA DE ACO CARBONO LAMINADO A QUENTE, QUALIDADE ESTRUTURAL, BITOLA 3/16", E =4,75 MM (37,29 KG/M2)                                                                                                                                                                                                                                                                                                                                                                                                      </t>
  </si>
  <si>
    <t>14,68</t>
  </si>
  <si>
    <t xml:space="preserve">CHAPA DE ACO FINA A FRIO BITOLA MSG 20, E = 0,90 MM (7,20 KG/M2)                                                                                                                                                                                                                                                                                                                                                                                                                                          </t>
  </si>
  <si>
    <t>16,08</t>
  </si>
  <si>
    <t xml:space="preserve">CHAPA DE ACO FINA A FRIO BITOLA MSG 24, E = 0,60 MM (4,80 KG/M2)                                                                                                                                                                                                                                                                                                                                                                                                                                          </t>
  </si>
  <si>
    <t>17,12</t>
  </si>
  <si>
    <t xml:space="preserve">CHAPA DE ACO FINA A FRIO BITOLA MSG 26, E = 0,45 MM (3,60 KG/M2)                                                                                                                                                                                                                                                                                                                                                                                                                                          </t>
  </si>
  <si>
    <t>16,12</t>
  </si>
  <si>
    <t xml:space="preserve">CHAPA DE ACO FINA A QUENTE BITOLA MSG 13, E = 2,25 MM (18,00 KG/M2)                                                                                                                                                                                                                                                                                                                                                                                                                                       </t>
  </si>
  <si>
    <t>14,92</t>
  </si>
  <si>
    <t xml:space="preserve">CHAPA DE ACO FINA A QUENTE BITOLA MSG 14, E = 2,00 MM (16,0 KG/M2)                                                                                                                                                                                                                                                                                                                                                                                                                                        </t>
  </si>
  <si>
    <t>14,94</t>
  </si>
  <si>
    <t xml:space="preserve">CHAPA DE ACO FINA A QUENTE BITOLA MSG 16, E = 1,50 MM (12,00 KG/M2)                                                                                                                                                                                                                                                                                                                                                                                                                                       </t>
  </si>
  <si>
    <t>15,78</t>
  </si>
  <si>
    <t xml:space="preserve">CHAPA DE ACO FINA A QUENTE BITOLA MSG 18, E = 1,20 MM (9,60 KG/M2)                                                                                                                                                                                                                                                                                                                                                                                                                                        </t>
  </si>
  <si>
    <t xml:space="preserve">CHAPA DE ACO FINA A QUENTE BITOLA MSG 3/16 ", E = 4,75 MM (38,00 KG/M2)                                                                                                                                                                                                                                                                                                                                                                                                                                   </t>
  </si>
  <si>
    <t>13,30</t>
  </si>
  <si>
    <t xml:space="preserve">CHAPA DE ACO GALVANIZADA BITOLA GSG 14, E = 1,95 MM (15,60 KG/M2)                                                                                                                                                                                                                                                                                                                                                                                                                                         </t>
  </si>
  <si>
    <t>18,29</t>
  </si>
  <si>
    <t xml:space="preserve">CHAPA DE ACO GALVANIZADA BITOLA GSG 16, E = 1,55 MM (12,40 KG/M2)                                                                                                                                                                                                                                                                                                                                                                                                                                         </t>
  </si>
  <si>
    <t>19,04</t>
  </si>
  <si>
    <t xml:space="preserve">CHAPA DE ACO GALVANIZADA BITOLA GSG 18, E = 1,25 MM (10,00 KG/M2)                                                                                                                                                                                                                                                                                                                                                                                                                                         </t>
  </si>
  <si>
    <t xml:space="preserve">CHAPA DE ACO GALVANIZADA BITOLA GSG 19, E = 1,11 MM (8,88 KG/M2)                                                                                                                                                                                                                                                                                                                                                                                                                                          </t>
  </si>
  <si>
    <t>19,88</t>
  </si>
  <si>
    <t xml:space="preserve">CHAPA DE ACO GALVANIZADA BITOLA GSG 20, E = 0,95 MM (7,60 KG/M2)                                                                                                                                                                                                                                                                                                                                                                                                                                          </t>
  </si>
  <si>
    <t>17,54</t>
  </si>
  <si>
    <t xml:space="preserve">CHAPA DE ACO GALVANIZADA BITOLA GSG 22, E = 0,80 MM (6,40 KG/M2)                                                                                                                                                                                                                                                                                                                                                                                                                                          </t>
  </si>
  <si>
    <t>19,00</t>
  </si>
  <si>
    <t xml:space="preserve">CHAPA DE ACO GALVANIZADA BITOLA GSG 24, E = 0,64 (5,12 KG/M2)                                                                                                                                                                                                                                                                                                                                                                                                                                             </t>
  </si>
  <si>
    <t>19,12</t>
  </si>
  <si>
    <t xml:space="preserve">CHAPA DE ACO GALVANIZADA BITOLA GSG 26, E = 0,50 MM (4,00 KG/M2)                                                                                                                                                                                                                                                                                                                                                                                                                                          </t>
  </si>
  <si>
    <t>19,95</t>
  </si>
  <si>
    <t xml:space="preserve">CHAPA DE ACO GALVANIZADA BITOLA GSG 30, E = 0,35 MM (2,80 KG/M2)                                                                                                                                                                                                                                                                                                                                                                                                                                          </t>
  </si>
  <si>
    <t>23,94</t>
  </si>
  <si>
    <t xml:space="preserve">CHAPA DE ACO GROSSA, ASTM A36, E = 1 " (25,40 MM) 199,18 KG/M2                                                                                                                                                                                                                                                                                                                                                                                                                                            </t>
  </si>
  <si>
    <t>17,39</t>
  </si>
  <si>
    <t xml:space="preserve">CHAPA DE ACO GROSSA, ASTM A36, E = 1/2 " (12,70 MM) 99,59 KG/M2                                                                                                                                                                                                                                                                                                                                                                                                                                           </t>
  </si>
  <si>
    <t>14,49</t>
  </si>
  <si>
    <t xml:space="preserve">CHAPA DE ACO GROSSA, ASTM A36, E = 1/4 " (6,35 MM) 49,79 KG/M2                                                                                                                                                                                                                                                                                                                                                                                                                                            </t>
  </si>
  <si>
    <t>14,35</t>
  </si>
  <si>
    <t xml:space="preserve">CHAPA DE ACO GROSSA, ASTM A36, E = 3/4 " (19,05 MM) 149,39 KG/M2                                                                                                                                                                                                                                                                                                                                                                                                                                          </t>
  </si>
  <si>
    <t>16,55</t>
  </si>
  <si>
    <t xml:space="preserve">CHAPA DE ACO GROSSA, ASTM A36, E = 3/8 " (9,53 MM) 74,69 KG/M2                                                                                                                                                                                                                                                                                                                                                                                                                                            </t>
  </si>
  <si>
    <t xml:space="preserve">CHAPA DE ACO GROSSA, ASTM A36, E = 5/8 " (15,88 MM) 124,49 KG/M2                                                                                                                                                                                                                                                                                                                                                                                                                                          </t>
  </si>
  <si>
    <t xml:space="preserve">CHAPA DE ACO GROSSA, ASTM A36, E = 7/8 " (22,23 MM) 174,28 KG/M2                                                                                                                                                                                                                                                                                                                                                                                                                                          </t>
  </si>
  <si>
    <t>16,86</t>
  </si>
  <si>
    <t xml:space="preserve">CHAPA DE ACO GROSSA, SAE 1020, BITOLA 1/4", E = 6,35 MM (49,85 KG/M2)                                                                                                                                                                                                                                                                                                                                                                                                                                     </t>
  </si>
  <si>
    <t>14,44</t>
  </si>
  <si>
    <t xml:space="preserve">CHAPA DE ACO XADREZ PARA PISOS, E = 1/4 " (6,30 MM) 54,53 KG/M2                                                                                                                                                                                                                                                                                                                                                                                                                                           </t>
  </si>
  <si>
    <t xml:space="preserve">CHAPA DE LAMINADO MELAMINICO, LISO BRILHANTE, DE *1,25 X 3,08* M, E = 0,8 MM                                                                                                                                                                                                                                                                                                                                                                                                                              </t>
  </si>
  <si>
    <t>32,56</t>
  </si>
  <si>
    <t xml:space="preserve">CHAPA DE LAMINADO MELAMINICO, LISO FOSCO, DE *1,25 X 3,08* M, E = 0,8 MM                                                                                                                                                                                                                                                                                                                                                                                                                                  </t>
  </si>
  <si>
    <t>37,64</t>
  </si>
  <si>
    <t xml:space="preserve">CHAPA DE LAMINADO MELAMINICO, TEXTURIZADO, DE *1,25 X 3,08* M, E = 0,8 MM                                                                                                                                                                                                                                                                                                                                                                                                                                 </t>
  </si>
  <si>
    <t>36,25</t>
  </si>
  <si>
    <t xml:space="preserve">CHAPA DE MADEIRA COMPENSADA NAVAL (COM COLA FENOLICA), E = 10 MM, DE *1,60 X 2,20* M                                                                                                                                                                                                                                                                                                                                                                                                                      </t>
  </si>
  <si>
    <t>49,81</t>
  </si>
  <si>
    <t xml:space="preserve">CHAPA DE MADEIRA COMPENSADA NAVAL (COM COLA FENOLICA), E = 12 MM, DE *1,60 X 2,20* M                                                                                                                                                                                                                                                                                                                                                                                                                      </t>
  </si>
  <si>
    <t>60,72</t>
  </si>
  <si>
    <t xml:space="preserve">CHAPA DE MADEIRA COMPENSADA NAVAL (COM COLA FENOLICA), E = 15 MM, DE *1,60 X 2,20* M                                                                                                                                                                                                                                                                                                                                                                                                                      </t>
  </si>
  <si>
    <t>65,68</t>
  </si>
  <si>
    <t xml:space="preserve">CHAPA DE MADEIRA COMPENSADA NAVAL (COM COLA FENOLICA), E = 18 MM, DE *1,60 X 2,20* M                                                                                                                                                                                                                                                                                                                                                                                                                      </t>
  </si>
  <si>
    <t>83,61</t>
  </si>
  <si>
    <t xml:space="preserve">CHAPA DE MADEIRA COMPENSADA NAVAL (COM COLA FENOLICA), E = 20 MM, DE *1,60 X 2,20* M                                                                                                                                                                                                                                                                                                                                                                                                                      </t>
  </si>
  <si>
    <t>93,24</t>
  </si>
  <si>
    <t xml:space="preserve">CHAPA DE MADEIRA COMPENSADA NAVAL (COM COLA FENOLICA), E = 25 MM, DE *1,60 X 2,20* M                                                                                                                                                                                                                                                                                                                                                                                                                      </t>
  </si>
  <si>
    <t>106,26</t>
  </si>
  <si>
    <t xml:space="preserve">CHAPA DE MADEIRA COMPENSADA NAVAL (COM COLA FENOLICA), E = 4 MM, DE *1,60 X 2,20* M                                                                                                                                                                                                                                                                                                                                                                                                                       </t>
  </si>
  <si>
    <t>27,36</t>
  </si>
  <si>
    <t xml:space="preserve">CHAPA DE MADEIRA COMPENSADA NAVAL (COM COLA FENOLICA), E = 6 MM, DE *1,60 X 2,20* M                                                                                                                                                                                                                                                                                                                                                                                                                       </t>
  </si>
  <si>
    <t>33,80</t>
  </si>
  <si>
    <t xml:space="preserve">CHAPA DE MADEIRA COMPENSADA PLASTIFICADA PARA FORMA DE CONCRETO, DE 2,20 x 1,10 M, E = 10 MM                                                                                                                                                                                                                                                                                                                                                                                                              </t>
  </si>
  <si>
    <t>46,27</t>
  </si>
  <si>
    <t xml:space="preserve">CHAPA DE MADEIRA COMPENSADA PLASTIFICADA PARA FORMA DE CONCRETO, DE 2,20 x 1,10 M, E = 18 MM                                                                                                                                                                                                                                                                                                                                                                                                              </t>
  </si>
  <si>
    <t>74,97</t>
  </si>
  <si>
    <t xml:space="preserve">CHAPA DE MADEIRA COMPENSADA PLASTIFICADA PARA FORMA DE CONCRETO, DE 2,20 X 1,10 M, E = 12 MM                                                                                                                                                                                                                                                                                                                                                                                                              </t>
  </si>
  <si>
    <t>55,29</t>
  </si>
  <si>
    <t xml:space="preserve">CHAPA DE MADEIRA COMPENSADA RESINADA PARA FORMA DE CONCRETO, DE *2,2 X 1,1* M, E = 14 MM                                                                                                                                                                                                                                                                                                                                                                                                                  </t>
  </si>
  <si>
    <t>39,49</t>
  </si>
  <si>
    <t xml:space="preserve">CHAPA DE MADEIRA COMPENSADA RESINADA PARA FORMA DE CONCRETO, DE *2,2 X 1,1* M, E = 17 MM                                                                                                                                                                                                                                                                                                                                                                                                                  </t>
  </si>
  <si>
    <t>45,75</t>
  </si>
  <si>
    <t xml:space="preserve">CHAPA DE MDF BRANCO LISO 1 FACE, E = 12 MM, DE *2,75 X 1,85* M                                                                                                                                                                                                                                                                                                                                                                                                                                            </t>
  </si>
  <si>
    <t>44,93</t>
  </si>
  <si>
    <t xml:space="preserve">CHAPA DE MDF BRANCO LISO 1 FACE, E = 15 MM, DE *2,75 X 1,85* M                                                                                                                                                                                                                                                                                                                                                                                                                                            </t>
  </si>
  <si>
    <t>49,77</t>
  </si>
  <si>
    <t xml:space="preserve">CHAPA DE MDF BRANCO LISO 1 FACE, E = 18 MM, DE *2,75 X 1,85* M                                                                                                                                                                                                                                                                                                                                                                                                                                            </t>
  </si>
  <si>
    <t>63,16</t>
  </si>
  <si>
    <t xml:space="preserve">CHAPA DE MDF BRANCO LISO 1 FACE, E = 25 MM, DE *2,75 X 1,85* M                                                                                                                                                                                                                                                                                                                                                                                                                                            </t>
  </si>
  <si>
    <t xml:space="preserve">CHAPA DE MDF BRANCO LISO 1 FACE, E = 6 MM, DE *2,75 X 1,85* M                                                                                                                                                                                                                                                                                                                                                                                                                                             </t>
  </si>
  <si>
    <t>32,85</t>
  </si>
  <si>
    <t xml:space="preserve">CHAPA DE MDF BRANCO LISO 1 FACE, E = 9 MM, DE *2,75 X 1,85* M                                                                                                                                                                                                                                                                                                                                                                                                                                             </t>
  </si>
  <si>
    <t>42,93</t>
  </si>
  <si>
    <t xml:space="preserve">CHAPA DE MDF BRANCO LISO 2 FACES, E = 12 MM, DE *2,75 X 1,85* M                                                                                                                                                                                                                                                                                                                                                                                                                                           </t>
  </si>
  <si>
    <t>47,23</t>
  </si>
  <si>
    <t xml:space="preserve">CHAPA DE MDF BRANCO LISO 2 FACES, E = 15 MM, DE *2,75 X 1,85* M                                                                                                                                                                                                                                                                                                                                                                                                                                           </t>
  </si>
  <si>
    <t>51,55</t>
  </si>
  <si>
    <t xml:space="preserve">CHAPA DE MDF BRANCO LISO 2 FACES, E = 18 MM, DE *2,75 X 1,85* M                                                                                                                                                                                                                                                                                                                                                                                                                                           </t>
  </si>
  <si>
    <t>63,99</t>
  </si>
  <si>
    <t xml:space="preserve">CHAPA DE MDF BRANCO LISO 2 FACES, E = 25 MM, DE *2,75 X 1,85* M                                                                                                                                                                                                                                                                                                                                                                                                                                           </t>
  </si>
  <si>
    <t>96,65</t>
  </si>
  <si>
    <t xml:space="preserve">CHAPA DE MDF BRANCO LISO 2 FACES, E = 6 MM, DE *2,75 X 1,85* M                                                                                                                                                                                                                                                                                                                                                                                                                                            </t>
  </si>
  <si>
    <t>35,44</t>
  </si>
  <si>
    <t xml:space="preserve">CHAPA DE MDF BRANCO LISO 2 FACES, E = 9 MM, DE *2,75 X 1,85* M                                                                                                                                                                                                                                                                                                                                                                                                                                            </t>
  </si>
  <si>
    <t>43,34</t>
  </si>
  <si>
    <t xml:space="preserve">CHAPA DE MDF CRU, E = 12 MM, DE *2,75 X 1,85* M                                                                                                                                                                                                                                                                                                                                                                                                                                                           </t>
  </si>
  <si>
    <t>36,18</t>
  </si>
  <si>
    <t xml:space="preserve">CHAPA DE MDF CRU, E = 15 MM, DE *2,75 X 1,85* M                                                                                                                                                                                                                                                                                                                                                                                                                                                           </t>
  </si>
  <si>
    <t>38,15</t>
  </si>
  <si>
    <t xml:space="preserve">CHAPA DE MDF CRU, E = 18 MM, DE *2,75 X 1,85* M                                                                                                                                                                                                                                                                                                                                                                                                                                                           </t>
  </si>
  <si>
    <t>46,55</t>
  </si>
  <si>
    <t xml:space="preserve">CHAPA DE MDF CRU, E = 20 MM, DE *2,75 X 1,85* M                                                                                                                                                                                                                                                                                                                                                                                                                                                           </t>
  </si>
  <si>
    <t>61,89</t>
  </si>
  <si>
    <t xml:space="preserve">CHAPA DE MDF CRU, E = 25 MM, DE *2,75 X 1,85* M                                                                                                                                                                                                                                                                                                                                                                                                                                                           </t>
  </si>
  <si>
    <t>75,46</t>
  </si>
  <si>
    <t xml:space="preserve">CHAPA DE MDF CRU, E = 6 MM, DE *2,75 X 1,85* M                                                                                                                                                                                                                                                                                                                                                                                                                                                            </t>
  </si>
  <si>
    <t>21,72</t>
  </si>
  <si>
    <t xml:space="preserve">CHAPA DE MDF CRU, E = 9 MM, DE *2,75 X 1,85* M                                                                                                                                                                                                                                                                                                                                                                                                                                                            </t>
  </si>
  <si>
    <t xml:space="preserve">CHAPA EM ACO GALVANIZADO PARA STEEL DECK, COM NERVURAS TRAPEZOIDAIS, LARGURA UTIL DE 915 MM E ESPESSURA DE 0,80 MM                                                                                                                                                                                                                                                                                                                                                                                        </t>
  </si>
  <si>
    <t>152,42</t>
  </si>
  <si>
    <t xml:space="preserve">CHAPA EM ACO GALVANIZADO PARA STEEL DECK, COM NERVURAS TRAPEZOIDAIS, LARGURA UTIL DE 915 MM E ESPESSURA DE 0,95 MM                                                                                                                                                                                                                                                                                                                                                                                        </t>
  </si>
  <si>
    <t>177,97</t>
  </si>
  <si>
    <t xml:space="preserve">CHAPA EM ACO GALVANIZADO PARA STEEL DECK, COM NERVURAS TRAPEZOIDAIS, LARGURA UTIL DE 915 MM E ESPESSURA DE 1,25 MM                                                                                                                                                                                                                                                                                                                                                                                        </t>
  </si>
  <si>
    <t>230,80</t>
  </si>
  <si>
    <t xml:space="preserve">CHAPA PARA EMENDA DE VIGA, EM ACO GROSSO, QUALIDADE ESTRUTURAL, BITOLA 3/16 ", E= 4,75 MM, 4 FUROS, LARGURA 45 MM, COMPRIMENTO 500 MM                                                                                                                                                                                                                                                                                                                                                                     </t>
  </si>
  <si>
    <t>161,16</t>
  </si>
  <si>
    <t xml:space="preserve">CHAPA/BOBINA LISA EM ALUMINIO, LIGA 1.200 - H14, QUALQUER ESPESSURA, QUALQUER LARGURA                                                                                                                                                                                                                                                                                                                                                                                                                     </t>
  </si>
  <si>
    <t>41,84</t>
  </si>
  <si>
    <t xml:space="preserve">CHAVE BLINDADA TRIPOLAR PARA MOTORES, DO TIPO FACA, COM PORTA FUSIVEL DO TIPO CARTUCHO, CORRENTE NOMINAL DE 100 A, TENSAO NOMINAL DE 250 V                                                                                                                                                                                                                                                                                                                                                                </t>
  </si>
  <si>
    <t>476,09</t>
  </si>
  <si>
    <t xml:space="preserve">CHAVE BLINDADA TRIPOLAR PARA MOTORES, DO TIPO FACA, COM PORTA FUSIVEL DO TIPO CARTUCHO, CORRENTE NOMINAL DE 30 A, TENSAO NOMINAL DE 250 V                                                                                                                                                                                                                                                                                                                                                                 </t>
  </si>
  <si>
    <t>161,00</t>
  </si>
  <si>
    <t xml:space="preserve">CHAVE BLINDADA TRIPOLAR PARA MOTORES, DO TIPO FACA, COM PORTA FUSIVEL DO TIPO CARTUCHO, CORRENTE NOMINAL DE 60 A, TENSAO NOMINAL DE 250 V                                                                                                                                                                                                                                                                                                                                                                 </t>
  </si>
  <si>
    <t>253,03</t>
  </si>
  <si>
    <t xml:space="preserve">CHAVE DE PARTIDA DIRETA TRIFASICA, COM CAIXA TERMOPLASTICA, COM FUSIVEL DE 25 A, PARA MOTOR COM POTENCIA DE 7,5 CV E TENSAO DE 380 V                                                                                                                                                                                                                                                                                                                                                                      </t>
  </si>
  <si>
    <t>377,90</t>
  </si>
  <si>
    <t xml:space="preserve">CHAVE DE PARTIDA DIRETA TRIFASICA, COM CAIXA TERMOPLASTICA, COM FUSIVEL DE 35 A, PARA MOTOR COM POTENCIA DE 5 CV E TENSAO DE 220 V                                                                                                                                                                                                                                                                                                                                                                        </t>
  </si>
  <si>
    <t>210,99</t>
  </si>
  <si>
    <t xml:space="preserve">CHAVE DE PARTIDA DIRETA TRIFASICA, COM CAIXA TERMOPLASTICA, COM FUSIVEL DE 63 A, PARA MOTOR COM POTENCIA DE 10 CV E TENSAO DE 220 V                                                                                                                                                                                                                                                                                                                                                                       </t>
  </si>
  <si>
    <t>332,83</t>
  </si>
  <si>
    <t xml:space="preserve">CHAVE DUPLA PARA CONEXOES TIPO STORZ, ENGATE RAPIDO 1 1/2" X 2 1/2", EM LATAO, PARA INSTALACAO PREDIAL COMBATE A INCENDIO                                                                                                                                                                                                                                                                                                                                                                                 </t>
  </si>
  <si>
    <t>22,85</t>
  </si>
  <si>
    <t xml:space="preserve">CHAVE FUSIVEL PARA REDES DE DISTRIBUICAO, TENSAO DE 15,0 KV, CORRENTE NOMINAL DO PORTA FUSIVEL DE 100 A, CAPACIDADE DE INTERRUPCAO SIMETRICA DE 7,10 KA, CAPACIDADE DE INTERRUPCAO ASSIMETRICA 10,00 KA                                                                                                                                                                                                                                                                                                   </t>
  </si>
  <si>
    <t>226,76</t>
  </si>
  <si>
    <t xml:space="preserve">CHAVE SECCIONADORA-FUSIVEL BLINDADA TRIPOLAR, ABERTURA COM CARGA, PARA FUSIVEL NH00, CORRENTE NOMINAL DE 160 A, TENSAO DE 500 V                                                                                                                                                                                                                                                                                                                                                                           </t>
  </si>
  <si>
    <t>245,98</t>
  </si>
  <si>
    <t xml:space="preserve">CHAVE SECCIONADORA-FUSIVEL BLINDADA TRIPOLAR, ABERTURA COM CARGA, PARA FUSIVEL NH01, CORRENTE NOMINAL DE 250 A, TENSAO DE 500 V                                                                                                                                                                                                                                                                                                                                                                           </t>
  </si>
  <si>
    <t>340,98</t>
  </si>
  <si>
    <t xml:space="preserve">CHUMBADOR DE ACO TIPO PARABOLT, * 5/8" X 200* MM,  COM PORCA E ARRUELA                                                                                                                                                                                                                                                                                                                                                                                                                                    </t>
  </si>
  <si>
    <t>13,67</t>
  </si>
  <si>
    <t xml:space="preserve">CHUMBADOR DE ACO, DIAMETRO 1/2", COMPRIMENTO 75 MM                                                                                                                                                                                                                                                                                                                                                                                                                                                        </t>
  </si>
  <si>
    <t xml:space="preserve">CHUMBADOR DE ACO, DIAMETRO 5/8", COMPRIMENTO 6", COM PORCA                                                                                                                                                                                                                                                                                                                                                                                                                                                </t>
  </si>
  <si>
    <t>15,53</t>
  </si>
  <si>
    <t xml:space="preserve">CHUMBADOR DE ACO, 1" X 600 MM, PARA POSTES DE ACO COM BASE, INCLUSO PORCA E ARRUELA                                                                                                                                                                                                                                                                                                                                                                                                                       </t>
  </si>
  <si>
    <t>172,81</t>
  </si>
  <si>
    <t xml:space="preserve">CHUMBADOR, DIAMETRO 1/4" COM PARAFUSO 1/4" X 40 MM                                                                                                                                                                                                                                                                                                                                                                                                                                                        </t>
  </si>
  <si>
    <t>0,79</t>
  </si>
  <si>
    <t xml:space="preserve">CHUVEIRO COMUM EM PLASTICO BRANCO, COM CANO, 3 TEMPERATURAS, 5500 W (110/220 V)                                                                                                                                                                                                                                                                                                                                                                                                                           </t>
  </si>
  <si>
    <t>69,90</t>
  </si>
  <si>
    <t xml:space="preserve">CHUVEIRO COMUM EM PLASTICO CROMADO, COM CANO, 4 TEMPERATURAS (110/220 V)                                                                                                                                                                                                                                                                                                                                                                                                                                  </t>
  </si>
  <si>
    <t>226,10</t>
  </si>
  <si>
    <t xml:space="preserve">CHUVEIRO PLASTICO BRANCO SIMPLES 5 '' PARA ACOPLAR EM HASTE 1/2 ", AGUA FRIA                                                                                                                                                                                                                                                                                                                                                                                                                              </t>
  </si>
  <si>
    <t>8,19</t>
  </si>
  <si>
    <t xml:space="preserve">CIMENTO ASFALTICO DE PETROLEO A GRANEL (CAP) 50/70 (COLETADO CAIXA NA ANP ACRESCIDO DE ICMS)                                                                                                                                                                                                                                                                                                                                                                                                              </t>
  </si>
  <si>
    <t>4.478,94</t>
  </si>
  <si>
    <t xml:space="preserve">CIMENTO BRANCO                                                                                                                                                                                                                                                                                                                                                                                                                                                                                            </t>
  </si>
  <si>
    <t xml:space="preserve">CIMENTO IMPERMEABILIZANTE DE PEGA ULTRARRAPIDA PARA TAMPONAMENTOS                                                                                                                                                                                                                                                                                                                                                                                                                                         </t>
  </si>
  <si>
    <t xml:space="preserve">CIMENTO PORTLAND COMPOSTO CP II-32                                                                                                                                                                                                                                                                                                                                                                                                                                                                        </t>
  </si>
  <si>
    <t>0,56</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</si>
  <si>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</si>
  <si>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</si>
  <si>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</si>
  <si>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</si>
  <si>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</si>
  <si>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37,10</t>
  </si>
  <si>
    <t xml:space="preserve">CINTURAO DE SEGURANCA TIPO PARAQUEDISTA, FIVELA EM ACO, AJUSTE NO SUSPENSARIO, CINTURA E PERNAS                                                                                                                                                                                                                                                                                                                                                                                                           </t>
  </si>
  <si>
    <t xml:space="preserve">COBRE ELETROLITICO EM BARRA OU CHAPA                                                                                                                                                                                                                                                                                                                                                                                                                                                                      </t>
  </si>
  <si>
    <t>145,19</t>
  </si>
  <si>
    <t xml:space="preserve">COLA A BASE DE RESINA SINTETICA PARA CHAPA DE LAMINADO MELAMINICO                                                                                                                                                                                                                                                                                                                                                                                                                                         </t>
  </si>
  <si>
    <t>32,64</t>
  </si>
  <si>
    <t xml:space="preserve">COLA BRANCA BASE PVA                                                                                                                                                                                                                                                                                                                                                                                                                                                                                      </t>
  </si>
  <si>
    <t>18,42</t>
  </si>
  <si>
    <t xml:space="preserve">COLAR DE TOMADA EM POLIPROPILENO, PP, COM PARAFUSOS, PARA PEAD, 63 X 1/2" - LIGACAO PREDIAL DE AGUA                                                                                                                                                                                                                                                                                                                                                                                                       </t>
  </si>
  <si>
    <t>19,42</t>
  </si>
  <si>
    <t xml:space="preserve">COLAR DE TOMADA EM POLIPROPILENO, PP, COM PARAFUSOS, PARA PEAD, 63 X 3/4" - LIGACAO PREDIAL DE AGUA                                                                                                                                                                                                                                                                                                                                                                                                       </t>
  </si>
  <si>
    <t xml:space="preserve">COLAR TOMADA PVC, COM TRAVAS, SAIDA COM ROSCA, DE 110 MM X 1/2" OU 110 MM X 3/4", PARA LIGACAO PREDIAL DE AGUA                                                                                                                                                                                                                                                                                                                                                                                            </t>
  </si>
  <si>
    <t>21,52</t>
  </si>
  <si>
    <t xml:space="preserve">COLAR TOMADA PVC, COM TRAVAS, SAIDA COM ROSCA, DE 32 MM X 1/2" OU 32 MM X 3/4", PARA LIGACAO PREDIAL DE AGUA                                                                                                                                                                                                                                                                                                                                                                                              </t>
  </si>
  <si>
    <t>7,44</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</si>
  <si>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</si>
  <si>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</si>
  <si>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</si>
  <si>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11,31</t>
  </si>
  <si>
    <t xml:space="preserve">COLAR TOMADA PVC, COM TRAVAS, SAIDA COM ROSCA, DE 75 MM X 1/2" OU 75 MM X 3/4", PARA LIGACAO PREDIAL DE AGUA                                                                                                                                                                                                                                                                                                                                                                                              </t>
  </si>
  <si>
    <t>16,71</t>
  </si>
  <si>
    <t xml:space="preserve">COLAR TOMADA PVC, COM TRAVAS, SAIDA COM ROSCA, DE 85 MM X 1/2" OU 85 MM X 3/4", PARA LIGACAO PREDIAL DE AGUA                                                                                                                                                                                                                                                                                                                                                                                              </t>
  </si>
  <si>
    <t>14,16</t>
  </si>
  <si>
    <t xml:space="preserve">COLAR TOMADA PVC, COM TRAVAS, SAIDA ROSCAVEL COM BUCHA DE LATAO, DE 110 MM X 1/2" OU 110 MM X 3/4", PARA LIGACAO PREDIAL DE AGUA                                                                                                                                                                                                                                                                                                                                                                          </t>
  </si>
  <si>
    <t>25,76</t>
  </si>
  <si>
    <t xml:space="preserve">COLAR TOMADA PVC, COM TRAVAS, SAIDA ROSCAVEL COM BUCHA DE LATAO, DE 60 MM X 1/2" OU 60 MM X 3/4", PARA LIGACAO PREDIAL DE AGUA                                                                                                                                                                                                                                                                                                                                                                            </t>
  </si>
  <si>
    <t>17,08</t>
  </si>
  <si>
    <t xml:space="preserve">COLAR TOMADA PVC, COM TRAVAS, SAIDA ROSCAVEL COM BUCHA DE LATAO, DE 75 MM X 1/2" OU 75 MM X 3/4", PARA LIGACAO PREDIAL DE AGUA                                                                                                                                                                                                                                                                                                                                                                            </t>
  </si>
  <si>
    <t>21,30</t>
  </si>
  <si>
    <t xml:space="preserve">COLAR TOMADA PVC, COM TRAVAS, SAIDA ROSCAVEL COM BUCHA DE LATAO, DE 85 MM X 1/2" OU 85 MM X 3/4", PARA LIGACAO PREDIAL DE AGUA                                                                                                                                                                                                                                                                                                                                                                            </t>
  </si>
  <si>
    <t>22,65</t>
  </si>
  <si>
    <t xml:space="preserve">COMPACTADOR DE SOLO A PERCUSSAO (SOQUETE), COM MOTOR GASOLINA DE 4 TEMPOS, PESO ENTRE 55 E 65 KG, FORCA DE IMPACTO DE 1.000 A 1.500 KGF, FREQUENCIA DE 600 A 700 GOLPES POR MINUTO, VELOCIDADE DE TRABALHO ENTRE 10 E 15 M/MIN, POTENCIA ENTRE 2,00 E 3,00 HP                                                                                                                                                                                                                                             </t>
  </si>
  <si>
    <t>10.399,50</t>
  </si>
  <si>
    <t xml:space="preserve">COMPACTADOR DE SOLO TIPO PLACA VIBRATORIA REVERSIVEL, A GASOLINA, 4 TEMPOS, PESO DE 125 A 150 KG, FORCA CENTRIFUGA DE 2500 A 2800 KGF, LARG. TRABALHO DE 400 A 450 MM, FREQ VIBRACAO DE 4300 A 4500 RPM, VELOC. TRABALHO DE 15 A 20 M/MIN, POT. DE 5,5 A 6,0 HP                                                                                                                                                                                                                                           </t>
  </si>
  <si>
    <t>8.730,30</t>
  </si>
  <si>
    <t xml:space="preserve">COMPACTADOR DE SOLO TIPO PLACA VIBRATORIA REVERSIVEL, A GASOLINA, 4 TEMPOS, PESO DE 150 A 175 KG, FORCA CENTRIFUGA DE 2800 A 3100 KGF, LARG. TRABALHO DE 450 A 520 MM, FREQ VIBRACAO DE 4000 A 4300 RPM, VELOC. TRABALHO DE 15 A 20 M/MIN, POT. DE 6,0 A 7,0 HP                                                                                                                                                                                                                                           </t>
  </si>
  <si>
    <t>7.535,86</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</si>
  <si>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</si>
  <si>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5.825,51</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</si>
  <si>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</si>
  <si>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103.003,04</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</si>
  <si>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</si>
  <si>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13.561,03</t>
  </si>
  <si>
    <t xml:space="preserve">COMPACTADOR DE SOLOS DE PERCURSAO (SOQUETE) COM MOTOR A GASOLINA 4 TEMPOS DE 4 HP (4 CV)                                                                                                                                                                                                                                                                                                                                                                                                                  </t>
  </si>
  <si>
    <t>12.886,33</t>
  </si>
  <si>
    <t xml:space="preserve">COMPRESSOR DE AR ESTACIONARIO, VAZAO 620 PCM, PRESSAO EFETIVA DE TRABALHO 109 PSI, MOTOR ELETRICO, POTENCIA 127 CV                                                                                                                                                                                                                                                                                                                                                                                        </t>
  </si>
  <si>
    <t>127.758,92</t>
  </si>
  <si>
    <t xml:space="preserve">COMPRESSOR DE AR REBOCAVEL VAZAO 400 PCM, PRESSAO EFETIVA DE TRABALHO 102 PSI, MOTOR DIESEL, POTENCIA 110 CV                                                                                                                                                                                                                                                                                                                                                                                              </t>
  </si>
  <si>
    <t>102.953,34</t>
  </si>
  <si>
    <t xml:space="preserve">COMPRESSOR DE AR REBOCAVEL VAZAO 748 PCM, PRESSAO EFETIVA DE TRABALHO 102 PSI, MOTOR DIESEL, POTENCIA 210 CV                                                                                                                                                                                                                                                                                                                                                                                              </t>
  </si>
  <si>
    <t>220.409,21</t>
  </si>
  <si>
    <t xml:space="preserve">COMPRESSOR DE AR REBOCAVEL VAZAO 860 PCM, PRESSAO EFETIVA DE TRABALHO 102 PSI, MOTOR DIESEL, POTENCIA 250 CV                                                                                                                                                                                                                                                                                                                                                                                              </t>
  </si>
  <si>
    <t>239.409,80</t>
  </si>
  <si>
    <t xml:space="preserve">COMPRESSOR DE AR REBOCAVEL, VAZAO *89* PCM, PRESSAO EFETIVA DE TRABALHO *102* PSI, MOTOR DIESEL, POTENCIA *20* CV                                                                                                                                                                                                                                                                                                                                                                                         </t>
  </si>
  <si>
    <t>86.568,50</t>
  </si>
  <si>
    <t xml:space="preserve">COMPRESSOR DE AR REBOCAVEL, VAZAO 152 PCM, PRESSAO EFETIVA DE TRABALHO 102 PSI, MOTOR DIESEL, POTENCIA 31,5 KW                                                                                                                                                                                                                                                                                                                                                                                            </t>
  </si>
  <si>
    <t>55.740,74</t>
  </si>
  <si>
    <t xml:space="preserve">COMPRESSOR DE AR REBOCAVEL, VAZAO 189 PCM, PRESSAO EFETIVA DE TRABALHO 102 PSI, MOTOR DIESEL, POTENCIA 63 CV                                                                                                                                                                                                                                                                                                                                                                                              </t>
  </si>
  <si>
    <t>64.825,82</t>
  </si>
  <si>
    <t xml:space="preserve">COMPRESSOR DE AR REBOCAVEL, VAZAO 250 PCM, PRESSAO EFETIVA DE TRABALHO 102 PSI, MOTOR DIESEL, POTENCIA 81 CV                                                                                                                                                                                                                                                                                                                                                                                              </t>
  </si>
  <si>
    <t>86.816,91</t>
  </si>
  <si>
    <t xml:space="preserve">CONCERTINA CLIPADA (DUPLA) EM ACO GALVANIZADO DE ALTA RESISTENCIA, COM ESPIRAL DE 300 MM, D = 2,76 MM                                                                                                                                                                                                                                                                                                                                                                                                     </t>
  </si>
  <si>
    <t>20,95</t>
  </si>
  <si>
    <t xml:space="preserve">CONCERTINA SIMPLES EM ACO GALVANIZADO DE ALTA RESISTENCIA, COM ESPIRAL DE 300 MM, D = 2,76 MM                                                                                                                                                                                                                                                                                                                                                                                                             </t>
  </si>
  <si>
    <t>14,97</t>
  </si>
  <si>
    <t xml:space="preserve">CONCRETO AUTOADENSAVEL (CAA) CLASSE DE RESISTENCIA C15, ESPALHAMENTO SF2, INCLUI SERVICO DE BOMBEAMENTO (NBR 15823)                                                                                                                                                                                                                                                                                                                                                                                       </t>
  </si>
  <si>
    <t>354,45</t>
  </si>
  <si>
    <t xml:space="preserve">CONCRETO AUTOADENSAVEL (CAA) CLASSE DE RESISTENCIA C20, ESPALHAMENTO SF2, INCLUI SERVICO DE BOMBEAMENTO (NBR 15823)                                                                                                                                                                                                                                                                                                                                                                                       </t>
  </si>
  <si>
    <t>368,32</t>
  </si>
  <si>
    <t xml:space="preserve">CONCRETO AUTOADENSAVEL (CAA) CLASSE DE RESISTENCIA C25, ESPALHAMENTO SF2, INCLUI SERVICO DE BOMBEAMENTO (NBR 15823)                                                                                                                                                                                                                                                                                                                                                                                       </t>
  </si>
  <si>
    <t>372,46</t>
  </si>
  <si>
    <t xml:space="preserve">CONCRETO AUTOADENSAVEL (CAA) CLASSE DE RESISTENCIA C30, ESPALHAMENTO SF2, INCLUI SERVICO DE BOMBEAMENTO (NBR 15823)                                                                                                                                                                                                                                                                                                                                                                                       </t>
  </si>
  <si>
    <t>383,25</t>
  </si>
  <si>
    <t xml:space="preserve">CONCRETO BETUMINOSO USINADO A QUENTE (CBUQ) PARA PAVIMENTACAO ASFALTICA, PADRAO DNIT, FAIXA C, COM CAP 30/45 - AQUISICAO POSTO USINA                                                                                                                                                                                                                                                                                                                                                                      </t>
  </si>
  <si>
    <t>399,71</t>
  </si>
  <si>
    <t xml:space="preserve">CONCRETO BETUMINOSO USINADO A QUENTE (CBUQ) PARA PAVIMENTACAO ASFALTICA, PADRAO DNIT, FAIXA C, COM CAP 50/70 - AQUISICAO POSTO USINA                                                                                                                                                                                                                                                                                                                                                                      </t>
  </si>
  <si>
    <t>407,50</t>
  </si>
  <si>
    <t xml:space="preserve">CONCRETO BETUMINOSO USINADO A QUENTE (CBUQ) PARA PAVIMENTACAO ASFALTICA, PADRAO DNIT, PARA BINDER, COM CAP 50/70 - AQUISICAO POSTO USINA                                                                                                                                                                                                                                                                                                                                                                  </t>
  </si>
  <si>
    <t>394,78</t>
  </si>
  <si>
    <t xml:space="preserve">CONCRETO USINADO BOMBEAVEL, CLASSE DE RESISTENCIA C20, COM BRITA 0 E 1, SLUMP = 100 +/- 20 MM, EXCLUI SERVICO DE BOMBEAMENTO (NBR 8953)                                                                                                                                                                                                                                                                                                                                                                   </t>
  </si>
  <si>
    <t>315,00</t>
  </si>
  <si>
    <t xml:space="preserve">CONCRETO USINADO BOMBEAVEL, CLASSE DE RESISTENCIA C20, COM BRITA 0 E 1, SLUMP = 100 +/- 20 MM, INCLUI SERVICO DE BOMBEAMENTO (NBR 8953)                                                                                                                                                                                                                                                                                                                                                                   </t>
  </si>
  <si>
    <t>340,07</t>
  </si>
  <si>
    <t xml:space="preserve">CONCRETO USINADO BOMBEAVEL, CLASSE DE RESISTENCIA C20, COM BRITA 0 E 1, SLUMP = 130 +/- 20 MM, EXCLUI SERVICO DE BOMBEAMENTO (NBR 8953)                                                                                                                                                                                                                                                                                                                                                                   </t>
  </si>
  <si>
    <t>326,28</t>
  </si>
  <si>
    <t xml:space="preserve">CONCRETO USINADO BOMBEAVEL, CLASSE DE RESISTENCIA C20, COM BRITA 0 E 1, SLUMP = 190 +/- 20 MM, INCLUI SERVICO DE BOMBEAMENTO (NBR 8953)                                                                                                                                                                                                                                                                                                                                                                   </t>
  </si>
  <si>
    <t>373,91</t>
  </si>
  <si>
    <t xml:space="preserve">CONCRETO USINADO BOMBEAVEL, CLASSE DE RESISTENCIA C20, COM BRITA 0, SLUMP = 220 +/- 20 MM, INCLUI SERVICO DE BOMBEAMENTO (NBR 8953)                                                                                                                                                                                                                                                                                                                                                                       </t>
  </si>
  <si>
    <t>379,34</t>
  </si>
  <si>
    <t xml:space="preserve">CONCRETO USINADO BOMBEAVEL, CLASSE DE RESISTENCIA C25, COM BRITA 0 E 1, SLUMP = 100 +/- 20 MM, EXCLUI SERVICO DE BOMBEAMENTO (NBR 8953)                                                                                                                                                                                                                                                                                                                                                                   </t>
  </si>
  <si>
    <t>323,87</t>
  </si>
  <si>
    <t xml:space="preserve">CONCRETO USINADO BOMBEAVEL, CLASSE DE RESISTENCIA C25, COM BRITA 0 E 1, SLUMP = 100 +/- 20 MM, INCLUI SERVICO DE BOMBEAMENTO (NBR 8953)                                                                                                                                                                                                                                                                                                                                                                   </t>
  </si>
  <si>
    <t>350,87</t>
  </si>
  <si>
    <t xml:space="preserve">CONCRETO USINADO BOMBEAVEL, CLASSE DE RESISTENCIA C25, COM BRITA 0 E 1, SLUMP = 130 +/- 20 MM, EXCLUI SERVICO DE BOMBEAMENTO (NBR 8953)                                                                                                                                                                                                                                                                                                                                                                   </t>
  </si>
  <si>
    <t>336,34</t>
  </si>
  <si>
    <t xml:space="preserve">CONCRETO USINADO BOMBEAVEL, CLASSE DE RESISTENCIA C25, COM BRITA 0 E 1, SLUMP = 190 +/- 20 MM, EXCLUI SERVICO DE BOMBEAMENTO (NBR 8953)                                                                                                                                                                                                                                                                                                                                                                   </t>
  </si>
  <si>
    <t>372,29</t>
  </si>
  <si>
    <t xml:space="preserve">CONCRETO USINADO BOMBEAVEL, CLASSE DE RESISTENCIA C30, COM BRITA 0 E 1, SLUMP = 100 +/- 20 MM, EXCLUI SERVICO DE BOMBEAMENTO (NBR 8953)                                                                                                                                                                                                                                                                                                                                                                   </t>
  </si>
  <si>
    <t>334,67</t>
  </si>
  <si>
    <t xml:space="preserve">CONCRETO USINADO BOMBEAVEL, CLASSE DE RESISTENCIA C30, COM BRITA 0 E 1, SLUMP = 100 +/- 20 MM, INCLUI SERVICO DE BOMBEAMENTO (NBR 8953)                                                                                                                                                                                                                                                                                                                                                                   </t>
  </si>
  <si>
    <t>361,66</t>
  </si>
  <si>
    <t xml:space="preserve">CONCRETO USINADO BOMBEAVEL, CLASSE DE RESISTENCIA C30, COM BRITA 0 E 1, SLUMP = 130 +/- 20 MM, EXCLUI SERVICO DE BOMBEAMENTO (NBR 8953)                                                                                                                                                                                                                                                                                                                                                                   </t>
  </si>
  <si>
    <t>355,15</t>
  </si>
  <si>
    <t xml:space="preserve">CONCRETO USINADO BOMBEAVEL, CLASSE DE RESISTENCIA C30, COM BRITA 0 E 1, SLUMP = 190 +/- 20 MM, EXCLUI SERVICO DE BOMBEAMENTO (NBR 8953)                                                                                                                                                                                                                                                                                                                                                                   </t>
  </si>
  <si>
    <t>374,83</t>
  </si>
  <si>
    <t xml:space="preserve">CONCRETO USINADO BOMBEAVEL, CLASSE DE RESISTENCIA C30, COM BRITA 0 E 1, SLUMP = 220 +/- 30 MM, EXCLUI SERVICO DE BOMBEAMENTO (NBR 8953)                                                                                                                                                                                                                                                                                                                                                                   </t>
  </si>
  <si>
    <t>390,84</t>
  </si>
  <si>
    <t xml:space="preserve">CONCRETO USINADO BOMBEAVEL, CLASSE DE RESISTENCIA C35, COM BRITA 0 E 1, SLUMP = 100 +/- 20 MM, EXCLUI SERVICO DE BOMBEAMENTO (NBR 8953)                                                                                                                                                                                                                                                                                                                                                                   </t>
  </si>
  <si>
    <t>345,47</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</si>
  <si>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</si>
  <si>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</si>
  <si>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360,38</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</si>
  <si>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</si>
  <si>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</si>
  <si>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400,45</t>
  </si>
  <si>
    <t xml:space="preserve">CONCRETO USINADO BOMBEAVEL, CLASSE DE RESISTENCIA C50, COM BRITA 0 E 1, SLUMP = 100 +/- 20 MM, INCLUI SERVICO DE BOMBEAMENTO (NBR 8953)                                                                                                                                                                                                                                                                                                                                                                   </t>
  </si>
  <si>
    <t>427,86</t>
  </si>
  <si>
    <t xml:space="preserve">CONCRETO USINADO BOMBEAVEL, CLASSE DE RESISTENCIA C60, COM BRITA 0 E 1, SLUMP = 100 +/- 20 MM, INCLUI SERVICO DE BOMBEAMENTO (NBR 8953)                                                                                                                                                                                                                                                                                                                                                                   </t>
  </si>
  <si>
    <t>457,54</t>
  </si>
  <si>
    <t xml:space="preserve">CONCRETO USINADO CONVENCIONAL (NAO BOMBEAVEL) CLASSE DE RESISTENCIA C10, COM BRITA 1 E 2, SLUMP = 80 MM +/- 10 MM (NBR 8953)                                                                                                                                                                                                                                                                                                                                                                              </t>
  </si>
  <si>
    <t>297,42</t>
  </si>
  <si>
    <t xml:space="preserve">CONCRETO USINADO CONVENCIONAL (NAO BOMBEAVEL) CLASSE DE RESISTENCIA C15, COM BRITA 1 E 2, SLUMP = 80 MM +/- 10 MM (NBR 8953)                                                                                                                                                                                                                                                                                                                                                                              </t>
  </si>
  <si>
    <t>302,28</t>
  </si>
  <si>
    <t xml:space="preserve">CONDULETE DE ALUMINIO TIPO B, PARA ELETRODUTO ROSCAVEL DE 1/2", COM TAMPA CEGA                                                                                                                                                                                                                                                                                                                                                                                                                            </t>
  </si>
  <si>
    <t>10,73</t>
  </si>
  <si>
    <t xml:space="preserve">CONDULETE DE ALUMINIO TIPO B, PARA ELETRODUTO ROSCAVEL DE 1", COM TAMPA CEGA                                                                                                                                                                                                                                                                                                                                                                                                                              </t>
  </si>
  <si>
    <t>13,95</t>
  </si>
  <si>
    <t xml:space="preserve">CONDULETE DE ALUMINIO TIPO B, PARA ELETRODUTO ROSCAVEL DE 3/4", COM TAMPA CEGA                                                                                                                                                                                                                                                                                                                                                                                                                            </t>
  </si>
  <si>
    <t>10,90</t>
  </si>
  <si>
    <t xml:space="preserve">CONDULETE DE ALUMINIO TIPO C, PARA ELETRODUTO ROSCAVEL DE 1/2", COM TAMPA CEGA                                                                                                                                                                                                                                                                                                                                                                                                                            </t>
  </si>
  <si>
    <t>8,20</t>
  </si>
  <si>
    <t xml:space="preserve">CONDULETE DE ALUMINIO TIPO C, PARA ELETRODUTO ROSCAVEL DE 1", COM TAMPA CEGA                                                                                                                                                                                                                                                                                                                                                                                                                              </t>
  </si>
  <si>
    <t xml:space="preserve">CONDULETE DE ALUMINIO TIPO C, PARA ELETRODUTO ROSCAVEL DE 3/4", COM TAMPA CEGA                                                                                                                                                                                                                                                                                                                                                                                                                            </t>
  </si>
  <si>
    <t>11,55</t>
  </si>
  <si>
    <t xml:space="preserve">CONDULETE DE ALUMINIO TIPO C, PARA ELETRODUTO ROSCAVEL DE 4", COM TAMPA CEGA                                                                                                                                                                                                                                                                                                                                                                                                                              </t>
  </si>
  <si>
    <t>191,47</t>
  </si>
  <si>
    <t xml:space="preserve">CONDULETE DE ALUMINIO TIPO E, PARA ELETRODUTO ROSCAVEL DE 1  1/4", COM TAMPA CEGA                                                                                                                                                                                                                                                                                                                                                                                                                         </t>
  </si>
  <si>
    <t>19,27</t>
  </si>
  <si>
    <t xml:space="preserve">CONDULETE DE ALUMINIO TIPO E, PARA ELETRODUTO ROSCAVEL DE 1 1/2", COM TAMPA CEGA                                                                                                                                                                                                                                                                                                                                                                                                                          </t>
  </si>
  <si>
    <t>25,61</t>
  </si>
  <si>
    <t xml:space="preserve">CONDULETE DE ALUMINIO TIPO E, PARA ELETRODUTO ROSCAVEL DE 1/2", COM TAMPA CEGA                                                                                                                                                                                                                                                                                                                                                                                                                            </t>
  </si>
  <si>
    <t>9,34</t>
  </si>
  <si>
    <t xml:space="preserve">CONDULETE DE ALUMINIO TIPO E, PARA ELETRODUTO ROSCAVEL DE 1", COM TAMPA CEGA                                                                                                                                                                                                                                                                                                                                                                                                                              </t>
  </si>
  <si>
    <t xml:space="preserve">CONDULETE DE ALUMINIO TIPO E, PARA ELETRODUTO ROSCAVEL DE 2", COM TAMPA CEGA                                                                                                                                                                                                                                                                                                                                                                                                                              </t>
  </si>
  <si>
    <t>37,56</t>
  </si>
  <si>
    <t xml:space="preserve">CONDULETE DE ALUMINIO TIPO E, PARA ELETRODUTO ROSCAVEL DE 3/4", COM TAMPA CEGA                                                                                                                                                                                                                                                                                                                                                                                                                            </t>
  </si>
  <si>
    <t>9,36</t>
  </si>
  <si>
    <t xml:space="preserve">CONDULETE DE ALUMINIO TIPO E, PARA ELETRODUTO ROSCAVEL DE 3", COM TAMPA CEGA                                                                                                                                                                                                                                                                                                                                                                                                                              </t>
  </si>
  <si>
    <t>104,32</t>
  </si>
  <si>
    <t xml:space="preserve">CONDULETE DE ALUMINIO TIPO E, PARA ELETRODUTO ROSCAVEL DE 4", COM TAMPA CEGA                                                                                                                                                                                                                                                                                                                                                                                                                              </t>
  </si>
  <si>
    <t>173,79</t>
  </si>
  <si>
    <t xml:space="preserve">CONDULETE DE ALUMINIO TIPO LR, PARA ELETRODUTO ROSCAVEL DE 1 1/2", COM TAMPA CEGA                                                                                                                                                                                                                                                                                                                                                                                                                         </t>
  </si>
  <si>
    <t>29,62</t>
  </si>
  <si>
    <t xml:space="preserve">CONDULETE DE ALUMINIO TIPO LR, PARA ELETRODUTO ROSCAVEL DE 1 1/4", COM TAMPA CEGA                                                                                                                                                                                                                                                                                                                                                                                                                         </t>
  </si>
  <si>
    <t>23,52</t>
  </si>
  <si>
    <t xml:space="preserve">CONDULETE DE ALUMINIO TIPO LR, PARA ELETRODUTO ROSCAVEL DE 1/2", COM TAMPA CEGA                                                                                                                                                                                                                                                                                                                                                                                                                           </t>
  </si>
  <si>
    <t>9,06</t>
  </si>
  <si>
    <t xml:space="preserve">CONDULETE DE ALUMINIO TIPO LR, PARA ELETRODUTO ROSCAVEL DE 1", COM TAMPA CEGA                                                                                                                                                                                                                                                                                                                                                                                                                             </t>
  </si>
  <si>
    <t xml:space="preserve">CONDULETE DE ALUMINIO TIPO LR, PARA ELETRODUTO ROSCAVEL DE 2", COM TAMPA CEGA                                                                                                                                                                                                                                                                                                                                                                                                                             </t>
  </si>
  <si>
    <t>45,11</t>
  </si>
  <si>
    <t xml:space="preserve">CONDULETE DE ALUMINIO TIPO LR, PARA ELETRODUTO ROSCAVEL DE 3/4", COM TAMPA CEGA                                                                                                                                                                                                                                                                                                                                                                                                                           </t>
  </si>
  <si>
    <t xml:space="preserve">CONDULETE DE ALUMINIO TIPO LR, PARA ELETRODUTO ROSCAVEL DE 3", COM TAMPA CEGA                                                                                                                                                                                                                                                                                                                                                                                                                             </t>
  </si>
  <si>
    <t>133,40</t>
  </si>
  <si>
    <t xml:space="preserve">CONDULETE DE ALUMINIO TIPO LR, PARA ELETRODUTO ROSCAVEL DE 4", COM TAMPA CEGA                                                                                                                                                                                                                                                                                                                                                                                                                             </t>
  </si>
  <si>
    <t>208,14</t>
  </si>
  <si>
    <t xml:space="preserve">CONDULETE DE ALUMINIO TIPO T, PARA ELETRODUTO ROSCAVEL DE 1 1/2", COM TAMPA CEGA                                                                                                                                                                                                                                                                                                                                                                                                                          </t>
  </si>
  <si>
    <t>35,48</t>
  </si>
  <si>
    <t xml:space="preserve">CONDULETE DE ALUMINIO TIPO T, PARA ELETRODUTO ROSCAVEL DE 1 1/4", COM TAMPA CEGA                                                                                                                                                                                                                                                                                                                                                                                                                          </t>
  </si>
  <si>
    <t>26,67</t>
  </si>
  <si>
    <t xml:space="preserve">CONDULETE DE ALUMINIO TIPO T, PARA ELETRODUTO ROSCAVEL DE 1/2", COM TAMPA CEGA                                                                                                                                                                                                                                                                                                                                                                                                                            </t>
  </si>
  <si>
    <t>11,07</t>
  </si>
  <si>
    <t xml:space="preserve">CONDULETE DE ALUMINIO TIPO T, PARA ELETRODUTO ROSCAVEL DE 1", COM TAMPA CEGA                                                                                                                                                                                                                                                                                                                                                                                                                              </t>
  </si>
  <si>
    <t>17,95</t>
  </si>
  <si>
    <t xml:space="preserve">CONDULETE DE ALUMINIO TIPO T, PARA ELETRODUTO ROSCAVEL DE 2", COM TAMPA CEGA                                                                                                                                                                                                                                                                                                                                                                                                                              </t>
  </si>
  <si>
    <t>48,08</t>
  </si>
  <si>
    <t xml:space="preserve">CONDULETE DE ALUMINIO TIPO T, PARA ELETRODUTO ROSCAVEL DE 3/4", COM TAMPA CEGA                                                                                                                                                                                                                                                                                                                                                                                                                            </t>
  </si>
  <si>
    <t>11,15</t>
  </si>
  <si>
    <t xml:space="preserve">CONDULETE DE ALUMINIO TIPO T, PARA ELETRODUTO ROSCAVEL DE 3", COM TAMPA CEGA                                                                                                                                                                                                                                                                                                                                                                                                                              </t>
  </si>
  <si>
    <t>150,10</t>
  </si>
  <si>
    <t xml:space="preserve">CONDULETE DE ALUMINIO TIPO T, PARA ELETRODUTO ROSCAVEL DE 4", COM TAMPA CEGA                                                                                                                                                                                                                                                                                                                                                                                                                              </t>
  </si>
  <si>
    <t>205,98</t>
  </si>
  <si>
    <t xml:space="preserve">CONDULETE DE ALUMINIO TIPO TB, PARA ELETRODUTO ROSCAVEL DE 3", COM TAMPA CEGA                                                                                                                                                                                                                                                                                                                                                                                                                             </t>
  </si>
  <si>
    <t xml:space="preserve">CONDULETE DE ALUMINIO TIPO X, PARA ELETRODUTO ROSCAVEL DE 1 1/2", COM TAMPA CEGA                                                                                                                                                                                                                                                                                                                                                                                                                          </t>
  </si>
  <si>
    <t>32,91</t>
  </si>
  <si>
    <t xml:space="preserve">CONDULETE DE ALUMINIO TIPO X, PARA ELETRODUTO ROSCAVEL DE 1 1/4", COM TAMPA CEGA                                                                                                                                                                                                                                                                                                                                                                                                                          </t>
  </si>
  <si>
    <t>28,20</t>
  </si>
  <si>
    <t xml:space="preserve">CONDULETE DE ALUMINIO TIPO X, PARA ELETRODUTO ROSCAVEL DE 1/2", COM TAMPA CEGA                                                                                                                                                                                                                                                                                                                                                                                                                            </t>
  </si>
  <si>
    <t>13,43</t>
  </si>
  <si>
    <t xml:space="preserve">CONDULETE DE ALUMINIO TIPO X, PARA ELETRODUTO ROSCAVEL DE 1", COM TAMPA CEGA                                                                                                                                                                                                                                                                                                                                                                                                                              </t>
  </si>
  <si>
    <t>17,18</t>
  </si>
  <si>
    <t xml:space="preserve">CONDULETE DE ALUMINIO TIPO X, PARA ELETRODUTO ROSCAVEL DE 2", COM TAMPA CEGA                                                                                                                                                                                                                                                                                                                                                                                                                              </t>
  </si>
  <si>
    <t>50,82</t>
  </si>
  <si>
    <t xml:space="preserve">CONDULETE DE ALUMINIO TIPO X, PARA ELETRODUTO ROSCAVEL DE 3/4", COM TAMPA CEGA                                                                                                                                                                                                                                                                                                                                                                                                                            </t>
  </si>
  <si>
    <t xml:space="preserve">CONDULETE DE ALUMINIO TIPO X, PARA ELETRODUTO ROSCAVEL DE 3", COM TAMPA CEGA                                                                                                                                                                                                                                                                                                                                                                                                                              </t>
  </si>
  <si>
    <t>123,61</t>
  </si>
  <si>
    <t xml:space="preserve">CONDULETE DE ALUMINIO TIPO X, PARA ELETRODUTO ROSCAVEL DE 4", COM TAMPA CEGA                                                                                                                                                                                                                                                                                                                                                                                                                              </t>
  </si>
  <si>
    <t>205,77</t>
  </si>
  <si>
    <t xml:space="preserve">CONDULETE EM PVC, TIPO "B", SEM TAMPA, DE 1/2" OU 3/4"                                                                                                                                                                                                                                                                                                                                                                                                                                                    </t>
  </si>
  <si>
    <t xml:space="preserve">CONDULETE EM PVC, TIPO "B", SEM TAMPA, DE 1"                                                                                                                                                                                                                                                                                                                                                                                                                                                              </t>
  </si>
  <si>
    <t>15,75</t>
  </si>
  <si>
    <t xml:space="preserve">CONDULETE EM PVC, TIPO "C", SEM TAMPA, DE 1/2"                                                                                                                                                                                                                                                                                                                                                                                                                                                            </t>
  </si>
  <si>
    <t>16,57</t>
  </si>
  <si>
    <t xml:space="preserve">CONDULETE EM PVC, TIPO "C", SEM TAMPA, DE 1"                                                                                                                                                                                                                                                                                                                                                                                                                                                              </t>
  </si>
  <si>
    <t>18,52</t>
  </si>
  <si>
    <t xml:space="preserve">CONDULETE EM PVC, TIPO "C", SEM TAMPA, DE 3/4"                                                                                                                                                                                                                                                                                                                                                                                                                                                            </t>
  </si>
  <si>
    <t>14,74</t>
  </si>
  <si>
    <t xml:space="preserve">CONDULETE EM PVC, TIPO "E", SEM TAMPA, DE 1/2"                                                                                                                                                                                                                                                                                                                                                                                                                                                            </t>
  </si>
  <si>
    <t xml:space="preserve">CONDULETE EM PVC, TIPO "E", SEM TAMPA, DE 1"                                                                                                                                                                                                                                                                                                                                                                                                                                                              </t>
  </si>
  <si>
    <t xml:space="preserve">CONDULETE EM PVC, TIPO "E", SEM TAMPA, DE 3/4"                                                                                                                                                                                                                                                                                                                                                                                                                                                            </t>
  </si>
  <si>
    <t xml:space="preserve">CONDULETE EM PVC, TIPO "LB", SEM TAMPA, DE 1/2" OU 3/4"                                                                                                                                                                                                                                                                                                                                                                                                                                                   </t>
  </si>
  <si>
    <t>16,60</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</si>
  <si>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</si>
  <si>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</si>
  <si>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</si>
  <si>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</si>
  <si>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</si>
  <si>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</si>
  <si>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</si>
  <si>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24,14</t>
  </si>
  <si>
    <t xml:space="preserve">CONDULETE EM PVC, TIPO "T", SEM TAMPA, DE 3/4"                                                                                                                                                                                                                                                                                                                                                                                                                                                            </t>
  </si>
  <si>
    <t>17,73</t>
  </si>
  <si>
    <t xml:space="preserve">CONDULETE EM PVC, TIPO "TB", SEM TAMPA, DE 1/2" OU 3/4"                                                                                                                                                                                                                                                                                                                                                                                                                                                   </t>
  </si>
  <si>
    <t>18,31</t>
  </si>
  <si>
    <t xml:space="preserve">CONDULETE EM PVC, TIPO "TB", SEM TAMPA, DE 1"                                                                                                                                                                                                                                                                                                                                                                                                                                                             </t>
  </si>
  <si>
    <t xml:space="preserve">CONDULETE EM PVC, TIPO "X", SEM TAMPA, DE 1/2"                                                                                                                                                                                                                                                                                                                                                                                                                                                            </t>
  </si>
  <si>
    <t>20,39</t>
  </si>
  <si>
    <t xml:space="preserve">CONDULETE EM PVC, TIPO "X", SEM TAMPA, DE 1"                                                                                                                                                                                                                                                                                                                                                                                                                                                              </t>
  </si>
  <si>
    <t>27,59</t>
  </si>
  <si>
    <t xml:space="preserve">CONDULETE EM PVC, TIPO "X", SEM TAMPA, DE 3/4"                                                                                                                                                                                                                                                                                                                                                                                                                                                            </t>
  </si>
  <si>
    <t>19,71</t>
  </si>
  <si>
    <t xml:space="preserve">CONDUTOR PLUVIAL, PVC, CIRCULAR, DIAMETRO ENTRE 80 E 100 MM, PARA DRENAGEM PREDIAL                                                                                                                                                                                                                                                                                                                                                                                                                        </t>
  </si>
  <si>
    <t>12,29</t>
  </si>
  <si>
    <t xml:space="preserve">CONE DE SINALIZACAO EM PVC FLEXIVEL, H = 70 / 76 CM (NBR 15071)                                                                                                                                                                                                                                                                                                                                                                                                                                           </t>
  </si>
  <si>
    <t>137,31</t>
  </si>
  <si>
    <t xml:space="preserve">CONE DE SINALIZACAO EM PVC RIGIDO COM FAIXA REFLETIVA, H = 70 / 76 CM                                                                                                                                                                                                                                                                                                                                                                                                                                     </t>
  </si>
  <si>
    <t>57,80</t>
  </si>
  <si>
    <t xml:space="preserve">CONECTOR / ADAPTADOR FEMEA, COM INSERTO METALICO, PPR, DN 25 MM X 1/2", PARA AGUA QUENTE E FRIA PREDIAL                                                                                                                                                                                                                                                                                                                                                                                                   </t>
  </si>
  <si>
    <t>14,22</t>
  </si>
  <si>
    <t xml:space="preserve">CONECTOR / ADAPTADOR FEMEA, COM INSERTO METALICO, PPR, DN 32 MM X 3/4", PARA AGUA QUENTE E FRIA PREDIAL                                                                                                                                                                                                                                                                                                                                                                                                   </t>
  </si>
  <si>
    <t>23,53</t>
  </si>
  <si>
    <t xml:space="preserve">CONECTOR / ADAPTADOR MACHO, COM INSERTO METALICO, PPR, DN 25 MM X 1/2", PARA AGUA QUENTE E FRIA PREDIAL                                                                                                                                                                                                                                                                                                                                                                                                   </t>
  </si>
  <si>
    <t>20,55</t>
  </si>
  <si>
    <t xml:space="preserve">CONECTOR / ADAPTADOR MACHO, COM INSERTO METALICO, PPR, DN 32 MM X 3/4", PARA AGUA QUENTE E FRIA PREDIAL                                                                                                                                                                                                                                                                                                                                                                                                   </t>
  </si>
  <si>
    <t>33,25</t>
  </si>
  <si>
    <t xml:space="preserve">CONECTOR BRONZE/LATAO (REF 603) SEM ANEL DE SOLDA, BOLSA X ROSCA F, 15 MM X 1/2"                                                                                                                                                                                                                                                                                                                                                                                                                          </t>
  </si>
  <si>
    <t>14,43</t>
  </si>
  <si>
    <t xml:space="preserve">CONECTOR BRONZE/LATAO (REF 603) SEM ANEL DE SOLDA, BOLSA X ROSCA F, 22 MM X 1/2"                                                                                                                                                                                                                                                                                                                                                                                                                          </t>
  </si>
  <si>
    <t>14,63</t>
  </si>
  <si>
    <t xml:space="preserve">CONECTOR BRONZE/LATAO (REF 603) SEM ANEL DE SOLDA, BOLSA X ROSCA F, 22 MM X 3/4"                                                                                                                                                                                                                                                                                                                                                                                                                          </t>
  </si>
  <si>
    <t>18,16</t>
  </si>
  <si>
    <t xml:space="preserve">CONECTOR BRONZE/LATAO (REF 603) SEM ANEL DE SOLDA, BOLSA X ROSCA F, 28 MM X 1/2"                                                                                                                                                                                                                                                                                                                                                                                                                          </t>
  </si>
  <si>
    <t>25,60</t>
  </si>
  <si>
    <t xml:space="preserve">CONECTOR CURVO 90 GRAUS DE ALUMINIO, BITOLA 1 1/2", PARA ADAPTAR ENTRADA DE ELETRODUTO METALICO FLEXIVEL EM QUADROS                                                                                                                                                                                                                                                                                                                                                                                       </t>
  </si>
  <si>
    <t>20,50</t>
  </si>
  <si>
    <t xml:space="preserve">CONECTOR CURVO 90 GRAUS DE ALUMINIO, BITOLA 1 1/4", PARA ADAPTAR ENTRADA DE ELETRODUTO METALICO FLEXIVEL EM QUADROS                                                                                                                                                                                                                                                                                                                                                                                       </t>
  </si>
  <si>
    <t>13,25</t>
  </si>
  <si>
    <t xml:space="preserve">CONECTOR CURVO 90 GRAUS DE ALUMINIO, BITOLA 1/2", PARA ADAPTAR ENTRADA DE ELETRODUTO METALICO FLEXIVEL EM QUADROS                                                                                                                                                                                                                                                                                                                                                                                         </t>
  </si>
  <si>
    <t>8,15</t>
  </si>
  <si>
    <t xml:space="preserve">CONECTOR CURVO 90 GRAUS DE ALUMINIO, BITOLA 1", PARA ADAPTAR ENTRADA DE ELETRODUTO METALICO FLEXIVEL EM QUADROS                                                                                                                                                                                                                                                                                                                                                                                           </t>
  </si>
  <si>
    <t>10,64</t>
  </si>
  <si>
    <t xml:space="preserve">CONECTOR CURVO 90 GRAUS DE ALUMINIO, BITOLA 2 1/2", PARA ADAPTAR ENTRADA DE ELETRODUTO METALICO FLEXIVEL EM QUADROS                                                                                                                                                                                                                                                                                                                                                                                       </t>
  </si>
  <si>
    <t>97,59</t>
  </si>
  <si>
    <t xml:space="preserve">CONECTOR CURVO 90 GRAUS DE ALUMINIO, BITOLA 2", PARA ADAPTAR ENTRADA DE ELETRODUTO METALICO FLEXIVEL EM QUADROS                                                                                                                                                                                                                                                                                                                                                                                           </t>
  </si>
  <si>
    <t>41,54</t>
  </si>
  <si>
    <t xml:space="preserve">CONECTOR CURVO 90 GRAUS DE ALUMINIO, BITOLA 3/4", PARA ADAPTAR ENTRADA DE ELETRODUTO METALICO FLEXIVEL EM QUADROS                                                                                                                                                                                                                                                                                                                                                                                         </t>
  </si>
  <si>
    <t>8,85</t>
  </si>
  <si>
    <t xml:space="preserve">CONECTOR CURVO 90 GRAUS DE ALUMINIO, BITOLA 3", PARA ADAPTAR ENTRADA DE ELETRODUTO METALICO FLEXIVEL EM QUADROS                                                                                                                                                                                                                                                                                                                                                                                           </t>
  </si>
  <si>
    <t>117,67</t>
  </si>
  <si>
    <t xml:space="preserve">CONECTOR CURVO 90 GRAUS DE ALUMINIO, BITOLA 4", PARA ADAPTAR ENTRADA DE ELETRODUTO METALICO FLEXIVEL EM QUADROS                                                                                                                                                                                                                                                                                                                                                                                           </t>
  </si>
  <si>
    <t>216,57</t>
  </si>
  <si>
    <t xml:space="preserve">CONECTOR DE ALUMINIO TIPO PRENSA CABO, BITOLA 1 1/2", PARA CABOS DE DIAMETRO DE 37 A 40 MM                                                                                                                                                                                                                                                                                                                                                                                                                </t>
  </si>
  <si>
    <t>53,43</t>
  </si>
  <si>
    <t xml:space="preserve">CONECTOR DE ALUMINIO TIPO PRENSA CABO, BITOLA 1 1/4", PARA CABOS DE DIAMETRO DE 31 A 34 MM                                                                                                                                                                                                                                                                                                                                                                                                                </t>
  </si>
  <si>
    <t>47,62</t>
  </si>
  <si>
    <t xml:space="preserve">CONECTOR DE ALUMINIO TIPO PRENSA CABO, BITOLA 1/2", PARA CABOS DE DIAMETRO DE 12,5 A 15 MM                                                                                                                                                                                                                                                                                                                                                                                                                </t>
  </si>
  <si>
    <t>14,09</t>
  </si>
  <si>
    <t xml:space="preserve">CONECTOR DE ALUMINIO TIPO PRENSA CABO, BITOLA 1", PARA CABOS DE DIAMETRO DE 22,5 A 25 MM                                                                                                                                                                                                                                                                                                                                                                                                                  </t>
  </si>
  <si>
    <t>20,80</t>
  </si>
  <si>
    <t xml:space="preserve">CONECTOR DE ALUMINIO TIPO PRENSA CABO, BITOLA 2", PARA CABOS DE DIAMETRO DE 47,5 A 50 MM                                                                                                                                                                                                                                                                                                                                                                                                                  </t>
  </si>
  <si>
    <t>80,67</t>
  </si>
  <si>
    <t xml:space="preserve">CONECTOR DE ALUMINIO TIPO PRENSA CABO, BITOLA 3/4", PARA CABOS DE DIAMETRO DE 17,5 A 20 MM                                                                                                                                                                                                                                                                                                                                                                                                                </t>
  </si>
  <si>
    <t>16,35</t>
  </si>
  <si>
    <t xml:space="preserve">CONECTOR DE ALUMINIO TIPO PRENSA CABO, BITOLA 3/8", PARA CABOS DE DIAMETRO DE 9 A 10 MM                                                                                                                                                                                                                                                                                                                                                                                                                   </t>
  </si>
  <si>
    <t xml:space="preserve">CONECTOR FEMEA RJ - 45, CATEGORIA 5 E                                                                                                                                                                                                                                                                                                                                                                                                                                                                     </t>
  </si>
  <si>
    <t>14,78</t>
  </si>
  <si>
    <t xml:space="preserve">CONECTOR FEMEA RJ - 45, CATEGORIA 6                                                                                                                                                                                                                                                                                                                                                                                                                                                                       </t>
  </si>
  <si>
    <t>25,70</t>
  </si>
  <si>
    <t xml:space="preserve">CONECTOR MACHO RJ - 45, CATEGORIA 5 E                                                                                                                                                                                                                                                                                                                                                                                                                                                                     </t>
  </si>
  <si>
    <t xml:space="preserve">CONECTOR MACHO RJ - 45, CATEGORIA 6                                                                                                                                                                                                                                                                                                                                                                                                                                                                       </t>
  </si>
  <si>
    <t>2,89</t>
  </si>
  <si>
    <t xml:space="preserve">CONECTOR METALICO TIPO PARAFUSO FENDIDO (SPLIT BOLT), COM SEPARADOR DE CABOS BIMETALICOS, PARA CABOS ATE 25 MM2                                                                                                                                                                                                                                                                                                                                                                                           </t>
  </si>
  <si>
    <t xml:space="preserve">CONECTOR METALICO TIPO PARAFUSO FENDIDO (SPLIT BOLT), COM SEPARADOR DE CABOS BIMETALICOS, PARA CABOS ATE 50 MM2                                                                                                                                                                                                                                                                                                                                                                                           </t>
  </si>
  <si>
    <t>17,82</t>
  </si>
  <si>
    <t xml:space="preserve">CONECTOR METALICO TIPO PARAFUSO FENDIDO (SPLIT BOLT), COM SEPARADOR DE CABOS BIMETALICOS, PARA CABOS ATE 70 MM2                                                                                                                                                                                                                                                                                                                                                                                           </t>
  </si>
  <si>
    <t>23,92</t>
  </si>
  <si>
    <t xml:space="preserve">CONECTOR METALICO TIPO PARAFUSO FENDIDO (SPLIT BOLT), PARA CABOS ATE 10 MM2                                                                                                                                                                                                                                                                                                                                                                                                                               </t>
  </si>
  <si>
    <t xml:space="preserve">CONECTOR METALICO TIPO PARAFUSO FENDIDO (SPLIT BOLT), PARA CABOS ATE 120 MM2                                                                                                                                                                                                                                                                                                                                                                                                                              </t>
  </si>
  <si>
    <t>37,52</t>
  </si>
  <si>
    <t xml:space="preserve">CONECTOR METALICO TIPO PARAFUSO FENDIDO (SPLIT BOLT), PARA CABOS ATE 150 MM2                                                                                                                                                                                                                                                                                                                                                                                                                              </t>
  </si>
  <si>
    <t>46,57</t>
  </si>
  <si>
    <t xml:space="preserve">CONECTOR METALICO TIPO PARAFUSO FENDIDO (SPLIT BOLT), PARA CABOS ATE 16 MM2                                                                                                                                                                                                                                                                                                                                                                                                                               </t>
  </si>
  <si>
    <t>8,38</t>
  </si>
  <si>
    <t xml:space="preserve">CONECTOR METALICO TIPO PARAFUSO FENDIDO (SPLIT BOLT), PARA CABOS ATE 185 MM2                                                                                                                                                                                                                                                                                                                                                                                                                              </t>
  </si>
  <si>
    <t>63,36</t>
  </si>
  <si>
    <t xml:space="preserve">CONECTOR METALICO TIPO PARAFUSO FENDIDO (SPLIT BOLT), PARA CABOS ATE 25 MM2                                                                                                                                                                                                                                                                                                                                                                                                                               </t>
  </si>
  <si>
    <t>8,84</t>
  </si>
  <si>
    <t xml:space="preserve">CONECTOR METALICO TIPO PARAFUSO FENDIDO (SPLIT BOLT), PARA CABOS ATE 35 MM2                                                                                                                                                                                                                                                                                                                                                                                                                               </t>
  </si>
  <si>
    <t xml:space="preserve">CONECTOR METALICO TIPO PARAFUSO FENDIDO (SPLIT BOLT), PARA CABOS ATE 50 MM2                                                                                                                                                                                                                                                                                                                                                                                                                               </t>
  </si>
  <si>
    <t>15,49</t>
  </si>
  <si>
    <t xml:space="preserve">CONECTOR METALICO TIPO PARAFUSO FENDIDO (SPLIT BOLT), PARA CABOS ATE 6 MM2                                                                                                                                                                                                                                                                                                                                                                                                                                </t>
  </si>
  <si>
    <t>6,25</t>
  </si>
  <si>
    <t xml:space="preserve">CONECTOR METALICO TIPO PARAFUSO FENDIDO (SPLIT BOLT), PARA CABOS ATE 70 MM2                                                                                                                                                                                                                                                                                                                                                                                                                               </t>
  </si>
  <si>
    <t>23,13</t>
  </si>
  <si>
    <t xml:space="preserve">CONECTOR METALICO TIPO PARAFUSO FENDIDO (SPLIT BOLT), PARA CABOS ATE 95 MM2                                                                                                                                                                                                                                                                                                                                                                                                                               </t>
  </si>
  <si>
    <t>34,96</t>
  </si>
  <si>
    <t xml:space="preserve">CONECTOR RETO DE ALUMINIO PARA ELETRODUTO DE 1 1/2", PARA ADAPTAR ENTRADA DE ELETRODUTO METALICO FLEXIVEL EM QUADROS                                                                                                                                                                                                                                                                                                                                                                                      </t>
  </si>
  <si>
    <t>7,34</t>
  </si>
  <si>
    <t xml:space="preserve">CONECTOR RETO DE ALUMINIO PARA ELETRODUTO DE 1 1/4", PARA ADAPTAR ENTRADA DE ELETRODUTO METALICO FLEXIVEL EM QUADROS                                                                                                                                                                                                                                                                                                                                                                                      </t>
  </si>
  <si>
    <t>4,70</t>
  </si>
  <si>
    <t xml:space="preserve">CONECTOR RETO DE ALUMINIO PARA ELETRODUTO DE 1/2", PARA ADAPTAR ENTRADA DE ELETRODUTO METALICO FLEXIVEL EM QUADROS                                                                                                                                                                                                                                                                                                                                                                                        </t>
  </si>
  <si>
    <t>1,60</t>
  </si>
  <si>
    <t xml:space="preserve">CONECTOR RETO DE ALUMINIO PARA ELETRODUTO DE 1", PARA ADAPTAR ENTRADA DE ELETRODUTO METALICO FLEXIVEL EM QUADROS                                                                                                                                                                                                                                                                                                                                                                                          </t>
  </si>
  <si>
    <t>3,34</t>
  </si>
  <si>
    <t xml:space="preserve">CONECTOR RETO DE ALUMINIO PARA ELETRODUTO DE 2 1/2", PARA ADAPTAR ENTRADA DE ELETRODUTO METALICO FLEXIVEL EM QUADROS                                                                                                                                                                                                                                                                                                                                                                                      </t>
  </si>
  <si>
    <t>18,46</t>
  </si>
  <si>
    <t xml:space="preserve">CONECTOR RETO DE ALUMINIO PARA ELETRODUTO DE 2", PARA ADAPTAR ENTRADA DE ELETRODUTO METALICO FLEXIVEL EM QUADROS                                                                                                                                                                                                                                                                                                                                                                                          </t>
  </si>
  <si>
    <t>8,13</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</si>
  <si>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</si>
  <si>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</si>
  <si>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</si>
  <si>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42,03</t>
  </si>
  <si>
    <t xml:space="preserve">CONECTOR, CPVC, SOLDAVEL, 15 MM X 1/2", PARA AGUA QUENTE                                                                                                                                                                                                                                                                                                                                                                                                                                                  </t>
  </si>
  <si>
    <t xml:space="preserve">CONECTOR, CPVC, SOLDAVEL, 22 MM X 1/2", PARA AGUA QUENTE                                                                                                                                                                                                                                                                                                                                                                                                                                                  </t>
  </si>
  <si>
    <t>20,51</t>
  </si>
  <si>
    <t xml:space="preserve">CONECTOR, CPVC, SOLDAVEL, 22 MM X 3/4", PARA AGUA QUENTE                                                                                                                                                                                                                                                                                                                                                                                                                                                  </t>
  </si>
  <si>
    <t>19,21</t>
  </si>
  <si>
    <t xml:space="preserve">CONECTOR, CPVC, SOLDAVEL, 28 MM X 1", PARA AGUA QUENTE                                                                                                                                                                                                                                                                                                                                                                                                                                                    </t>
  </si>
  <si>
    <t>31,39</t>
  </si>
  <si>
    <t xml:space="preserve">CONECTOR, CPVC, SOLDAVEL, 35 MM X 1 1/4", PARA AGUA QUENTE                                                                                                                                                                                                                                                                                                                                                                                                                                                </t>
  </si>
  <si>
    <t>126,41</t>
  </si>
  <si>
    <t xml:space="preserve">CONECTOR, CPVC, SOLDAVEL, 42 MM X 1 1/2", PARA AGUA QUENTE                                                                                                                                                                                                                                                                                                                                                                                                                                                </t>
  </si>
  <si>
    <t>154,49</t>
  </si>
  <si>
    <t xml:space="preserve">CONEXAO FIXA, ROSCA FEMEA, EM PLASTICO, DN 16 MM X 1/2", PARA CONEXAO COM CRIMPAGEM EM TUBO PEX                                                                                                                                                                                                                                                                                                                                                                                                           </t>
  </si>
  <si>
    <t>16,50</t>
  </si>
  <si>
    <t xml:space="preserve">CONEXAO FIXA, ROSCA FEMEA, EM PLASTICO, DN 16 MM X 3/4", PARA CONEXAO COM CRIMPAGEM EM TUBO PEX                                                                                                                                                                                                                                                                                                                                                                                                           </t>
  </si>
  <si>
    <t>23,88</t>
  </si>
  <si>
    <t xml:space="preserve">CONEXAO FIXA, ROSCA FEMEA, EM PLASTICO, DN 20 MM X 1/2", PARA CONEXAO COM CRIMPAGEM EM TUBO PEX                                                                                                                                                                                                                                                                                                                                                                                                           </t>
  </si>
  <si>
    <t>21,40</t>
  </si>
  <si>
    <t xml:space="preserve">CONEXAO FIXA, ROSCA FEMEA, EM PLASTICO, DN 20 MM X 3/4", PARA CONEXAO COM CRIMPAGEM EM TUBO PEX                                                                                                                                                                                                                                                                                                                                                                                                           </t>
  </si>
  <si>
    <t>28,17</t>
  </si>
  <si>
    <t xml:space="preserve">CONEXAO FIXA, ROSCA FEMEA, EM PLASTICO, DN 25 MM X 1/2", PARA CONEXAO COM CRIMPAGEM EM TUBO PEX                                                                                                                                                                                                                                                                                                                                                                                                           </t>
  </si>
  <si>
    <t xml:space="preserve">CONEXAO FIXA, ROSCA FEMEA, EM PLASTICO, DN 25 MM X 3/4", PARA CONEXAO COM CRIMPAGEM EM TUBO PEX                                                                                                                                                                                                                                                                                                                                                                                                           </t>
  </si>
  <si>
    <t>28,85</t>
  </si>
  <si>
    <t xml:space="preserve">CONEXAO FIXA, ROSCA FEMEA, EM PLASTICO, DN 32 MM X 3/4", PARA CONEXAO COM CRIMPAGEM EM TUBO PEX                                                                                                                                                                                                                                                                                                                                                                                                           </t>
  </si>
  <si>
    <t>39,25</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</si>
  <si>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</si>
  <si>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</si>
  <si>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</si>
  <si>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16,23</t>
  </si>
  <si>
    <t xml:space="preserve">CONEXAO FIXA, ROSCA FEMEA, METALICA, COM ANEL DESLIZANTE, DN 25 MM X 1", PARA TUBO PEX                                                                                                                                                                                                                                                                                                                                                                                                                    </t>
  </si>
  <si>
    <t>22,56</t>
  </si>
  <si>
    <t xml:space="preserve">CONEXAO FIXA, ROSCA FEMEA, METALICA, COM ANEL DESLIZANTE, DN 25 MM X 3/4", PARA TUBO PEX                                                                                                                                                                                                                                                                                                                                                                                                                  </t>
  </si>
  <si>
    <t>18,87</t>
  </si>
  <si>
    <t xml:space="preserve">CONEXAO FIXA, ROSCA FEMEA, METALICA, COM ANEL DESLIZANTE, DN 32 MM X 1", PARA TUBO PEX                                                                                                                                                                                                                                                                                                                                                                                                                    </t>
  </si>
  <si>
    <t>34,29</t>
  </si>
  <si>
    <t xml:space="preserve">CONEXAO FIXA, ROSCA MACHO, METALICA, PARA TUBO PEX, DN 16 MM X 1/2"                                                                                                                                                                                                                                                                                                                                                                                                                                       </t>
  </si>
  <si>
    <t>9,69</t>
  </si>
  <si>
    <t xml:space="preserve">CONEXAO FIXA, ROSCA MACHO, METALICA, PARA TUBO PEX, DN 16 MM X 3/4"                                                                                                                                                                                                                                                                                                                                                                                                                                       </t>
  </si>
  <si>
    <t>13,04</t>
  </si>
  <si>
    <t xml:space="preserve">CONEXAO FIXA, ROSCA MACHO, METALICA, PARA TUBO PEX, DN 20 MM X 1/2"                                                                                                                                                                                                                                                                                                                                                                                                                                       </t>
  </si>
  <si>
    <t>10,99</t>
  </si>
  <si>
    <t xml:space="preserve">CONEXAO FIXA, ROSCA MACHO, METALICA, PARA TUBO PEX, DN 20 MM X 3/4"                                                                                                                                                                                                                                                                                                                                                                                                                                       </t>
  </si>
  <si>
    <t>12,63</t>
  </si>
  <si>
    <t xml:space="preserve">CONEXAO FIXA, ROSCA MACHO, METALICA, PARA TUBO PEX, DN 25 MM X 1/2"                                                                                                                                                                                                                                                                                                                                                                                                                                       </t>
  </si>
  <si>
    <t>17,15</t>
  </si>
  <si>
    <t xml:space="preserve">CONEXAO FIXA, ROSCA MACHO, METALICA, PARA TUBO PEX, DN 25 MM X 1"                                                                                                                                                                                                                                                                                                                                                                                                                                         </t>
  </si>
  <si>
    <t>26,22</t>
  </si>
  <si>
    <t xml:space="preserve">CONEXAO FIXA, ROSCA MACHO, METALICA, PARA TUBO PEX, DN 25 MM X 3/4"                                                                                                                                                                                                                                                                                                                                                                                                                                       </t>
  </si>
  <si>
    <t xml:space="preserve">CONEXAO FIXA, ROSCA MACHO, METALICA, PARA TUBO PEX, DN 32 MM X 1"                                                                                                                                                                                                                                                                                                                                                                                                                                         </t>
  </si>
  <si>
    <t>30,77</t>
  </si>
  <si>
    <t xml:space="preserve">CONEXAO MOVEL, ROSCA FEMEA, METALICA, COM ANEL DESLIZANTE, PARA TUBO PEX, DN 16 MM X 1/2"                                                                                                                                                                                                                                                                                                                                                                                                                 </t>
  </si>
  <si>
    <t xml:space="preserve">CONEXAO MOVEL, ROSCA FEMEA, METALICA, COM ANEL DESLIZANTE, PARA TUBO PEX, DN 16 MM X 3/4"                                                                                                                                                                                                                                                                                                                                                                                                                 </t>
  </si>
  <si>
    <t>13,59</t>
  </si>
  <si>
    <t xml:space="preserve">CONEXAO MOVEL, ROSCA FEMEA, METALICA, COM ANEL DESLIZANTE, PARA TUBO PEX, DN 20 MM X 1/2"                                                                                                                                                                                                                                                                                                                                                                                                                 </t>
  </si>
  <si>
    <t>10,08</t>
  </si>
  <si>
    <t xml:space="preserve">CONEXAO MOVEL, ROSCA FEMEA, METALICA, COM ANEL DESLIZANTE, PARA TUBO PEX, DN 20 MM X 3/4"                                                                                                                                                                                                                                                                                                                                                                                                                 </t>
  </si>
  <si>
    <t>16,19</t>
  </si>
  <si>
    <t xml:space="preserve">CONEXAO MOVEL, ROSCA FEMEA, METALICA, COM ANEL DESLIZANTE, PARA TUBO PEX, DN 25 MM X 1"                                                                                                                                                                                                                                                                                                                                                                                                                   </t>
  </si>
  <si>
    <t>21,41</t>
  </si>
  <si>
    <t xml:space="preserve">CONEXAO MOVEL, ROSCA FEMEA, METALICA, COM ANEL DESLIZANTE, PARA TUBO PEX, DN 25 MM X 3/4"                                                                                                                                                                                                                                                                                                                                                                                                                 </t>
  </si>
  <si>
    <t>19,47</t>
  </si>
  <si>
    <t xml:space="preserve">CONEXAO MOVEL, ROSCA FEMEA, METALICA, COM ANEL DESLIZANTE, PARA TUBO PEX, DN 32 MM X 1"                                                                                                                                                                                                                                                                                                                                                                                                                   </t>
  </si>
  <si>
    <t>31,53</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</si>
  <si>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</si>
  <si>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</si>
  <si>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177,79</t>
  </si>
  <si>
    <t xml:space="preserve">CONJUNTO ARRUELAS DE VEDACAO 5/16" PARA TELHA FIBROCIMENTO (UMA ARRUELA METALICA E UMA ARRUELA PVC - CONICAS)                                                                                                                                                                                                                                                                                                                                                                                             </t>
  </si>
  <si>
    <t>0,24</t>
  </si>
  <si>
    <t xml:space="preserve">CONJUNTO DE FERRAGENS PIVO, PARA PORTA PIVOTANTE DE ATE 100 KG, REGULAVEL COM ESFERA , CROMADO - SUPERIOR E INFERIOR - COMPLETO                                                                                                                                                                                                                                                                                                                                                                           </t>
  </si>
  <si>
    <t>68,96</t>
  </si>
  <si>
    <t xml:space="preserve">CONJUNTO DE LIGACAO PARA BACIA SANITARIA AJUSTAVEL, EM PLASTICO BRANCO, COM TUBO, CANOPLA E ESPUDE                                                                                                                                                                                                                                                                                                                                                                                                        </t>
  </si>
  <si>
    <t>8,31</t>
  </si>
  <si>
    <t xml:space="preserve">CONJUNTO DE LIGACAO PARA BACIA SANITARIA EM PLASTICO BRANCO COM TUBO, CANOPLA E ANEL DE EXPANSAO (TUBO 1.1/2 '' X 20 CM)                                                                                                                                                                                                                                                                                                                                                                                  </t>
  </si>
  <si>
    <t>11,54</t>
  </si>
  <si>
    <t xml:space="preserve">CONJUNTO MONTADO ESTOPIM COM ESPOLETA COMUM NUMERO 8, COM CABECA ACENDEDORA, 1,5 M                                                                                                                                                                                                                                                                                                                                                                                                                        </t>
  </si>
  <si>
    <t>33,86</t>
  </si>
  <si>
    <t xml:space="preserve">CONJUNTO PARA FUTSAL COM TRAVES OFICIAIS DE 3,00 X 2,00 M EM TUBO DE ACO GALVANIZADO 3" COM REQUADRO EM TUBO DE 1", PINTURA EM PRIMER COM TINTA ESMALTE SINTETICO E REDES DE POLIETILENO FIO 4 MM                                                                                                                                                                                                                                                                                                         </t>
  </si>
  <si>
    <t>5.018,06</t>
  </si>
  <si>
    <t xml:space="preserve">CONJUNTO PARA QUADRA DE  VOLEI COM POSTES EM TUBO DE ACO GALVANIZADO 3", H = *255* CM, PINTURA EM TINTA ESMALTE SINTETICO, REDE DE NYLON COM 2 MM, MALHA 10 X 10 CM E ANTENAS OFICIAIS EM FIBRA DE VIDRO                                                                                                                                                                                                                                                                                                  </t>
  </si>
  <si>
    <t>3.046,40</t>
  </si>
  <si>
    <t xml:space="preserve">CONJUNTO PRE-MOLDADO COMPOSTO POR GRELHA (0,99 X 0,45 M), QUADRO (1,10 X 0,52 M) E CANTONEIRA (1,10 X 0,35 M), EM CONCRETO ARMADO, COM FCK DE 21 MPA                                                                                                                                                                                                                                                                                                                                                      </t>
  </si>
  <si>
    <t>342,74</t>
  </si>
  <si>
    <t xml:space="preserve">CONTAINER ALMOXARIFADO, DE *2,40* X *6,00* M, PADRAO SIMPLES, SEM REVESTIMENTO E SEM DIVISORIAS INTERNOS E SEM SANITARIO, PARA USO EM CANTEIRO DE OBRAS                                                                                                                                                                                                                                                                                                                                                   </t>
  </si>
  <si>
    <t>14.750,00</t>
  </si>
  <si>
    <t xml:space="preserve">CONTATOR TRIPOLAR, CORRENTE DE *110* A, TENSAO NOMINAL DE *500* V, CATEGORIA AC-2 E AC-3                                                                                                                                                                                                                                                                                                                                                                                                                  </t>
  </si>
  <si>
    <t>1.464,30</t>
  </si>
  <si>
    <t xml:space="preserve">CONTATOR TRIPOLAR, CORRENTE DE *185* A, TENSAO NOMINAL DE *500* V, CATEGORIA AC-2 E AC-3                                                                                                                                                                                                                                                                                                                                                                                                                  </t>
  </si>
  <si>
    <t>2.190,04</t>
  </si>
  <si>
    <t xml:space="preserve">CONTATOR TRIPOLAR, CORRENTE DE *22* A, TENSAO NOMINAL DE *500* V, CATEGORIA AC-2 E AC-3                                                                                                                                                                                                                                                                                                                                                                                                                   </t>
  </si>
  <si>
    <t>152,96</t>
  </si>
  <si>
    <t xml:space="preserve">CONTATOR TRIPOLAR, CORRENTE DE *265* A, TENSAO NOMINAL DE *500* V, CATEGORIA AC-2 E AC-3                                                                                                                                                                                                                                                                                                                                                                                                                  </t>
  </si>
  <si>
    <t>4.942,02</t>
  </si>
  <si>
    <t xml:space="preserve">CONTATOR TRIPOLAR, CORRENTE DE *38* A, TENSAO NOMINAL DE *500* V, CATEGORIA AC-2 E AC-3                                                                                                                                                                                                                                                                                                                                                                                                                   </t>
  </si>
  <si>
    <t>322,23</t>
  </si>
  <si>
    <t xml:space="preserve">CONTATOR TRIPOLAR, CORRENTE DE *500* A, TENSAO NOMINAL DE *500* V, CATEGORIA AC-2 E AC-3                                                                                                                                                                                                                                                                                                                                                                                                                  </t>
  </si>
  <si>
    <t>12.027,71</t>
  </si>
  <si>
    <t xml:space="preserve">CONTATOR TRIPOLAR, CORRENTE DE *65* A, TENSAO NOMINAL DE *500* V, CATEGORIA AC-2 E AC-3                                                                                                                                                                                                                                                                                                                                                                                                                   </t>
  </si>
  <si>
    <t>615,93</t>
  </si>
  <si>
    <t xml:space="preserve">CONTATOR TRIPOLAR, CORRENTE DE 12 A, TENSAO NOMINAL DE *500* V, CATEGORIA AC-2 E AC-3                                                                                                                                                                                                                                                                                                                                                                                                                     </t>
  </si>
  <si>
    <t>124,75</t>
  </si>
  <si>
    <t xml:space="preserve">CONTATOR TRIPOLAR, CORRENTE DE 25 A, TENSAO NOMINAL DE *500* V, CATEGORIA AC-2 E AC-3                                                                                                                                                                                                                                                                                                                                                                                                                     </t>
  </si>
  <si>
    <t>171,60</t>
  </si>
  <si>
    <t xml:space="preserve">CONTATOR TRIPOLAR, CORRENTE DE 250 A, TENSAO NOMINAL DE *500* V, PARA ACIONAMENTO DE CAPACITORES                                                                                                                                                                                                                                                                                                                                                                                                          </t>
  </si>
  <si>
    <t>3.778,28</t>
  </si>
  <si>
    <t xml:space="preserve">CONTATOR TRIPOLAR, CORRENTE DE 300 A, TENSAO NOMINAL DE *500* V, CATEGORIA AC-2 E AC-3                                                                                                                                                                                                                                                                                                                                                                                                                    </t>
  </si>
  <si>
    <t>5.811,06</t>
  </si>
  <si>
    <t xml:space="preserve">CONTATOR TRIPOLAR, CORRENTE DE 32 A, TENSAO NOMINAL DE *500* V, CATEGORIA AC-2 E AC-3                                                                                                                                                                                                                                                                                                                                                                                                                     </t>
  </si>
  <si>
    <t>265,58</t>
  </si>
  <si>
    <t xml:space="preserve">CONTATOR TRIPOLAR, CORRENTE DE 400 A, TENSAO NOMINAL DE *500* V, CATEGORIA AC-2 E AC-3                                                                                                                                                                                                                                                                                                                                                                                                                    </t>
  </si>
  <si>
    <t>6.937,15</t>
  </si>
  <si>
    <t xml:space="preserve">CONTATOR TRIPOLAR, CORRENTE DE 45 A, TENSAO NOMINAL DE *500* V, CATEGORIA AC-2 E AC-3                                                                                                                                                                                                                                                                                                                                                                                                                     </t>
  </si>
  <si>
    <t>474,99</t>
  </si>
  <si>
    <t xml:space="preserve">CONTATOR TRIPOLAR, CORRENTE DE 630 A, TENSAO NOMINAL DE *500* V, CATEGORIA AC-2 E AC-3                                                                                                                                                                                                                                                                                                                                                                                                                    </t>
  </si>
  <si>
    <t>17.051,85</t>
  </si>
  <si>
    <t xml:space="preserve">CONTATOR TRIPOLAR, CORRENTE DE 75 A, TENSAO NOMINAL DE *500* V, CATEGORIA AC-2 E AC-3                                                                                                                                                                                                                                                                                                                                                                                                                     </t>
  </si>
  <si>
    <t>891,96</t>
  </si>
  <si>
    <t xml:space="preserve">CONTATOR TRIPOLAR, CORRENTE DE 9 A, TENSAO NOMINAL DE *500* V, CATEGORIA AC-2 E AC-3                                                                                                                                                                                                                                                                                                                                                                                                                      </t>
  </si>
  <si>
    <t>117,48</t>
  </si>
  <si>
    <t xml:space="preserve">CONTATOR TRIPOLAR, CORRENTE DE 95 A, TENSAO NOMINAL DE *500* V, CATEGORIA AC-2 E AC-3                                                                                                                                                                                                                                                                                                                                                                                                                     </t>
  </si>
  <si>
    <t>1.225,69</t>
  </si>
  <si>
    <t xml:space="preserve">CONTRA-PORCA SEXTAVADA, DIAMETRO NOMINAL 1 3/8", ALTURA 35 MM                                                                                                                                                                                                                                                                                                                                                                                                                                             </t>
  </si>
  <si>
    <t>29,59</t>
  </si>
  <si>
    <t xml:space="preserve">COORDENADOR / GERENTE DE OBRA                                                                                                                                                                                                                                                                                                                                                                                                                                                                             </t>
  </si>
  <si>
    <t>134,43</t>
  </si>
  <si>
    <t xml:space="preserve">COORDENADOR / GERENTE DE OBRA (MENSALISTA)                                                                                                                                                                                                                                                                                                                                                                                                                                                                </t>
  </si>
  <si>
    <t>23.643,10</t>
  </si>
  <si>
    <t xml:space="preserve">CORDA DE POLIAMIDA 12 MM TIPO BOMBEIRO, PARA TRABALHO EM ALTURA                                                                                                                                                                                                                                                                                                                                                                                                                                           </t>
  </si>
  <si>
    <t xml:space="preserve">100M  </t>
  </si>
  <si>
    <t>577,92</t>
  </si>
  <si>
    <t xml:space="preserve">CORDAO DE COBRE, FLEXIVEL, TORCIDO, CLASSE 4 OU 5, ISOLACAO EM PVC/D, 300 V, 2 CONDUTORES DE 0,5 MM2                                                                                                                                                                                                                                                                                                                                                                                                      </t>
  </si>
  <si>
    <t>1,25</t>
  </si>
  <si>
    <t xml:space="preserve">CORDAO DE COBRE, FLEXIVEL, TORCIDO, CLASSE 4 OU 5, ISOLACAO EM PVC/D, 300 V, 2 CONDUTORES DE 0,75 MM2                                                                                                                                                                                                                                                                                                                                                                                                     </t>
  </si>
  <si>
    <t>1,74</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</si>
  <si>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</si>
  <si>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</si>
  <si>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</si>
  <si>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4,46</t>
  </si>
  <si>
    <t xml:space="preserve">CORDAO DE COBRE, FLEXIVEL, TORCIDO, CLASSE 4 OU 5, ISOLACAO EM PVC/D, 300 V, 2 CONDUTORES DE 4 MM2                                                                                                                                                                                                                                                                                                                                                                                                        </t>
  </si>
  <si>
    <t>6,87</t>
  </si>
  <si>
    <t xml:space="preserve">CORDEL DETONANTE, NP 05 G/M                                                                                                                                                                                                                                                                                                                                                                                                                                                                               </t>
  </si>
  <si>
    <t>7,52</t>
  </si>
  <si>
    <t xml:space="preserve">CORDEL DETONANTE, NP 10 G/M                                                                                                                                                                                                                                                                                                                                                                                                                                                                               </t>
  </si>
  <si>
    <t xml:space="preserve">CORRENTE DE ELO CURTO COMUM, SOLDADA, GALVANIZADA, ESPESSURA DO ELO = 1/2" (12,5 MM)                                                                                                                                                                                                                                                                                                                                                                                                                      </t>
  </si>
  <si>
    <t>28,55</t>
  </si>
  <si>
    <t xml:space="preserve">CORTADEIRA DE PISO DE CONCRETO E ASFALTO, PARA DISCO PADRAO DE DIAMETRO 350 MM (14") OU 450 MM (18") , MOTOR A GASOLINA, POTENCIA 13 HP, SEM DISCO                                                                                                                                                                                                                                                                                                                                                        </t>
  </si>
  <si>
    <t>10.533,67</t>
  </si>
  <si>
    <t xml:space="preserve">CORTADEIRA HIDRAULICA DE VERGALHAO, PARA ACO DE DIAMETRO ATE 50 MM, MOTOR ELETRICO TRIFASICO, POTENCIA DE 5,5 HP A 7,5 HP                                                                                                                                                                                                                                                                                                                                                                                 </t>
  </si>
  <si>
    <t>86.836,00</t>
  </si>
  <si>
    <t xml:space="preserve">COTOVELO BRONZE/LATAO (REF 707-3) SEM ANEL DE SOLDA, BOLSA X ROSCA F, 15MM X 1/2"                                                                                                                                                                                                                                                                                                                                                                                                                         </t>
  </si>
  <si>
    <t xml:space="preserve">COTOVELO BRONZE/LATAO (REF 707-3) SEM ANEL DE SOLDA, BOLSA X ROSCA F, 22MM X 1/2"                                                                                                                                                                                                                                                                                                                                                                                                                         </t>
  </si>
  <si>
    <t>21,92</t>
  </si>
  <si>
    <t xml:space="preserve">COTOVELO BRONZE/LATAO (REF 707-3) SEM ANEL DE SOLDA, BOLSA X ROSCA F, 22MM X 3/4"                                                                                                                                                                                                                                                                                                                                                                                                                         </t>
  </si>
  <si>
    <t>24,57</t>
  </si>
  <si>
    <t xml:space="preserve">COTOVELO DE COBRE 90 GRAUS (REF 607) SEM ANEL DE SOLDA, BOLSA X BOLSA, 104 MM                                                                                                                                                                                                                                                                                                                                                                                                                             </t>
  </si>
  <si>
    <t>822,28</t>
  </si>
  <si>
    <t xml:space="preserve">COTOVELO DE COBRE 90 GRAUS (REF 607) SEM ANEL DE SOLDA, BOLSA X BOLSA, 15 MM                                                                                                                                                                                                                                                                                                                                                                                                                              </t>
  </si>
  <si>
    <t>5,37</t>
  </si>
  <si>
    <t xml:space="preserve">COTOVELO DE COBRE 90 GRAUS (REF 607) SEM ANEL DE SOLDA, BOLSA X BOLSA, 22 MM                                                                                                                                                                                                                                                                                                                                                                                                                              </t>
  </si>
  <si>
    <t>12,12</t>
  </si>
  <si>
    <t xml:space="preserve">COTOVELO DE COBRE 90 GRAUS (REF 607) SEM ANEL DE SOLDA, BOLSA X BOLSA, 28 MM                                                                                                                                                                                                                                                                                                                                                                                                                              </t>
  </si>
  <si>
    <t>20,81</t>
  </si>
  <si>
    <t xml:space="preserve">COTOVELO DE COBRE 90 GRAUS (REF 607) SEM ANEL DE SOLDA, BOLSA X BOLSA, 35 MM                                                                                                                                                                                                                                                                                                                                                                                                                              </t>
  </si>
  <si>
    <t>40,91</t>
  </si>
  <si>
    <t xml:space="preserve">COTOVELO DE COBRE 90 GRAUS (REF 607) SEM ANEL DE SOLDA, BOLSA X BOLSA, 42 MM                                                                                                                                                                                                                                                                                                                                                                                                                              </t>
  </si>
  <si>
    <t>62,78</t>
  </si>
  <si>
    <t xml:space="preserve">COTOVELO DE COBRE 90 GRAUS (REF 607) SEM ANEL DE SOLDA, BOLSA X BOLSA, 54 MM                                                                                                                                                                                                                                                                                                                                                                                                                              </t>
  </si>
  <si>
    <t>99,66</t>
  </si>
  <si>
    <t xml:space="preserve">COTOVELO DE COBRE 90 GRAUS (REF 607) SEM ANEL DE SOLDA, BOLSA X BOLSA, 66 MM                                                                                                                                                                                                                                                                                                                                                                                                                              </t>
  </si>
  <si>
    <t>347,03</t>
  </si>
  <si>
    <t xml:space="preserve">COTOVELO DE COBRE 90 GRAUS (REF 607) SEM ANEL DE SOLDA, BOLSA X BOLSA, 79 MM                                                                                                                                                                                                                                                                                                                                                                                                                              </t>
  </si>
  <si>
    <t>332,77</t>
  </si>
  <si>
    <t xml:space="preserve">COTOVELO DE REDUCAO 90 GRAUS DE FERRO GALVANIZADO, COM ROSCA BSP, DE 1 1/2" X 1"                                                                                                                                                                                                                                                                                                                                                                                                                          </t>
  </si>
  <si>
    <t>41,02</t>
  </si>
  <si>
    <t xml:space="preserve">COTOVELO DE REDUCAO 90 GRAUS DE FERRO GALVANIZADO, COM ROSCA BSP, DE 1 1/2" X 3/4"                                                                                                                                                                                                                                                                                                                                                                                                                        </t>
  </si>
  <si>
    <t>41,01</t>
  </si>
  <si>
    <t xml:space="preserve">COTOVELO DE REDUCAO 90 GRAUS DE FERRO GALVANIZADO, COM ROSCA BSP, DE 1 1/4" X 1"                                                                                                                                                                                                                                                                                                                                                                                                                          </t>
  </si>
  <si>
    <t>29,23</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</si>
  <si>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</si>
  <si>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</si>
  <si>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</si>
  <si>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104,16</t>
  </si>
  <si>
    <t xml:space="preserve">COTOVELO DE REDUCAO 90 GRAUS DE FERRO GALVANIZADO, COM ROSCA BSP, DE 2" X 1 1/2"                                                                                                                                                                                                                                                                                                                                                                                                                          </t>
  </si>
  <si>
    <t>58,82</t>
  </si>
  <si>
    <t xml:space="preserve">COTOVELO DE REDUCAO 90 GRAUS DE FERRO GALVANIZADO, COM ROSCA BSP, DE 3/4" X 1/2"                                                                                                                                                                                                                                                                                                                                                                                                                          </t>
  </si>
  <si>
    <t>11,27</t>
  </si>
  <si>
    <t xml:space="preserve">COTOVELO 45 GRAUS DE FERRO GALVANIZADO, COM ROSCA BSP, DE 1 1/2"                                                                                                                                                                                                                                                                                                                                                                                                                                          </t>
  </si>
  <si>
    <t>34,68</t>
  </si>
  <si>
    <t xml:space="preserve">COTOVELO 45 GRAUS DE FERRO GALVANIZADO, COM ROSCA BSP, DE 1 1/4"                                                                                                                                                                                                                                                                                                                                                                                                                                          </t>
  </si>
  <si>
    <t>28,31</t>
  </si>
  <si>
    <t xml:space="preserve">COTOVELO 45 GRAUS DE FERRO GALVANIZADO, COM ROSCA BSP, DE 1/2"                                                                                                                                                                                                                                                                                                                                                                                                                                            </t>
  </si>
  <si>
    <t>7,99</t>
  </si>
  <si>
    <t xml:space="preserve">COTOVELO 45 GRAUS DE FERRO GALVANIZADO, COM ROSCA BSP, DE 1"                                                                                                                                                                                                                                                                                                                                                                                                                                              </t>
  </si>
  <si>
    <t>17,42</t>
  </si>
  <si>
    <t xml:space="preserve">COTOVELO 45 GRAUS DE FERRO GALVANIZADO, COM ROSCA BSP, DE 2 1/2"                                                                                                                                                                                                                                                                                                                                                                                                                                          </t>
  </si>
  <si>
    <t>97,48</t>
  </si>
  <si>
    <t xml:space="preserve">COTOVELO 45 GRAUS DE FERRO GALVANIZADO, COM ROSCA BSP, DE 2"                                                                                                                                                                                                                                                                                                                                                                                                                                              </t>
  </si>
  <si>
    <t>50,43</t>
  </si>
  <si>
    <t xml:space="preserve">COTOVELO 45 GRAUS DE FERRO GALVANIZADO, COM ROSCA BSP, DE 3/4"                                                                                                                                                                                                                                                                                                                                                                                                                                            </t>
  </si>
  <si>
    <t>11,95</t>
  </si>
  <si>
    <t xml:space="preserve">COTOVELO 45 GRAUS DE FERRO GALVANIZADO, COM ROSCA BSP, DE 3"                                                                                                                                                                                                                                                                                                                                                                                                                                              </t>
  </si>
  <si>
    <t>142,51</t>
  </si>
  <si>
    <t xml:space="preserve">COTOVELO 45 GRAUS DE FERRO GALVANIZADO, COM ROSCA BSP, DE 4"                                                                                                                                                                                                                                                                                                                                                                                                                                              </t>
  </si>
  <si>
    <t>249,71</t>
  </si>
  <si>
    <t xml:space="preserve">COTOVELO 45 GRAUS, PEAD PE 100, DE 125 MM, PARA ELETROFUSAO                                                                                                                                                                                                                                                                                                                                                                                                                                               </t>
  </si>
  <si>
    <t>276,89</t>
  </si>
  <si>
    <t xml:space="preserve">COTOVELO 45 GRAUS, PEAD PE 100, DE 200 MM, PARA ELETROFUSAO                                                                                                                                                                                                                                                                                                                                                                                                                                               </t>
  </si>
  <si>
    <t>1.810,31</t>
  </si>
  <si>
    <t xml:space="preserve">COTOVELO 45 GRAUS, PEAD PE 100, DE 32 MM, PARA ELETROFUSAO                                                                                                                                                                                                                                                                                                                                                                                                                                                </t>
  </si>
  <si>
    <t>32,54</t>
  </si>
  <si>
    <t xml:space="preserve">COTOVELO 45 GRAUS, PEAD PE 100, DE 40 MM, PARA ELETROFUSAO                                                                                                                                                                                                                                                                                                                                                                                                                                                </t>
  </si>
  <si>
    <t>38,40</t>
  </si>
  <si>
    <t xml:space="preserve">COTOVELO 45 GRAUS, PEAD PE 100, DE 63 MM, PARA ELETROFUSAO                                                                                                                                                                                                                                                                                                                                                                                                                                                </t>
  </si>
  <si>
    <t>55,54</t>
  </si>
  <si>
    <t xml:space="preserve">COTOVELO 90 GRAUS DE FERRO GALVANIZADO, COM ROSCA BSP MACHO/FEMEA, DE 1 1/2"                                                                                                                                                                                                                                                                                                                                                                                                                              </t>
  </si>
  <si>
    <t>39,21</t>
  </si>
  <si>
    <t xml:space="preserve">COTOVELO 90 GRAUS DE FERRO GALVANIZADO, COM ROSCA BSP MACHO/FEMEA, DE 1 1/4"                                                                                                                                                                                                                                                                                                                                                                                                                              </t>
  </si>
  <si>
    <t>32,32</t>
  </si>
  <si>
    <t xml:space="preserve">COTOVELO 90 GRAUS DE FERRO GALVANIZADO, COM ROSCA BSP MACHO/FEMEA, DE 1/2"                                                                                                                                                                                                                                                                                                                                                                                                                                </t>
  </si>
  <si>
    <t>9,37</t>
  </si>
  <si>
    <t xml:space="preserve">COTOVELO 90 GRAUS DE FERRO GALVANIZADO, COM ROSCA BSP MACHO/FEMEA, DE 1"                                                                                                                                                                                                                                                                                                                                                                                                                                  </t>
  </si>
  <si>
    <t>20,10</t>
  </si>
  <si>
    <t xml:space="preserve">COTOVELO 90 GRAUS DE FERRO GALVANIZADO, COM ROSCA BSP MACHO/FEMEA, DE 2 1/2"                                                                                                                                                                                                                                                                                                                                                                                                                              </t>
  </si>
  <si>
    <t>114,45</t>
  </si>
  <si>
    <t xml:space="preserve">COTOVELO 90 GRAUS DE FERRO GALVANIZADO, COM ROSCA BSP MACHO/FEMEA, DE 2"                                                                                                                                                                                                                                                                                                                                                                                                                                  </t>
  </si>
  <si>
    <t>56,49</t>
  </si>
  <si>
    <t xml:space="preserve">COTOVELO 90 GRAUS DE FERRO GALVANIZADO, COM ROSCA BSP MACHO/FEMEA, DE 3/4"                                                                                                                                                                                                                                                                                                                                                                                                                                </t>
  </si>
  <si>
    <t>11,20</t>
  </si>
  <si>
    <t xml:space="preserve">COTOVELO 90 GRAUS DE FERRO GALVANIZADO, COM ROSCA BSP MACHO/FEMEA, DE 3"                                                                                                                                                                                                                                                                                                                                                                                                                                  </t>
  </si>
  <si>
    <t>174,07</t>
  </si>
  <si>
    <t xml:space="preserve">COTOVELO 90 GRAUS DE FERRO GALVANIZADO, COM ROSCA BSP, DE 1 1/2"                                                                                                                                                                                                                                                                                                                                                                                                                                          </t>
  </si>
  <si>
    <t>31,43</t>
  </si>
  <si>
    <t xml:space="preserve">COTOVELO 90 GRAUS DE FERRO GALVANIZADO, COM ROSCA BSP, DE 1 1/4"                                                                                                                                                                                                                                                                                                                                                                                                                                          </t>
  </si>
  <si>
    <t>23,59</t>
  </si>
  <si>
    <t xml:space="preserve">COTOVELO 90 GRAUS DE FERRO GALVANIZADO, COM ROSCA BSP, DE 1/2"                                                                                                                                                                                                                                                                                                                                                                                                                                            </t>
  </si>
  <si>
    <t>6,70</t>
  </si>
  <si>
    <t xml:space="preserve">COTOVELO 90 GRAUS DE FERRO GALVANIZADO, COM ROSCA BSP, DE 1"                                                                                                                                                                                                                                                                                                                                                                                                                                              </t>
  </si>
  <si>
    <t>15,05</t>
  </si>
  <si>
    <t xml:space="preserve">COTOVELO 90 GRAUS DE FERRO GALVANIZADO, COM ROSCA BSP, DE 2 1/2"                                                                                                                                                                                                                                                                                                                                                                                                                                          </t>
  </si>
  <si>
    <t>87,76</t>
  </si>
  <si>
    <t xml:space="preserve">COTOVELO 90 GRAUS DE FERRO GALVANIZADO, COM ROSCA BSP, DE 2"                                                                                                                                                                                                                                                                                                                                                                                                                                              </t>
  </si>
  <si>
    <t>48,22</t>
  </si>
  <si>
    <t xml:space="preserve">COTOVELO 90 GRAUS DE FERRO GALVANIZADO, COM ROSCA BSP, DE 3/4"                                                                                                                                                                                                                                                                                                                                                                                                                                            </t>
  </si>
  <si>
    <t>10,02</t>
  </si>
  <si>
    <t xml:space="preserve">COTOVELO 90 GRAUS DE FERRO GALVANIZADO, COM ROSCA BSP, DE 3"                                                                                                                                                                                                                                                                                                                                                                                                                                              </t>
  </si>
  <si>
    <t>123,78</t>
  </si>
  <si>
    <t xml:space="preserve">COTOVELO 90 GRAUS DE FERRO GALVANIZADO, COM ROSCA BSP, DE 4"                                                                                                                                                                                                                                                                                                                                                                                                                                              </t>
  </si>
  <si>
    <t>235,40</t>
  </si>
  <si>
    <t xml:space="preserve">COTOVELO 90 GRAUS DE FERRO GALVANIZADO, COM ROSCA BSP, DE 5"                                                                                                                                                                                                                                                                                                                                                                                                                                              </t>
  </si>
  <si>
    <t>343,48</t>
  </si>
  <si>
    <t xml:space="preserve">COTOVELO 90 GRAUS DE FERRO GALVANIZADO, COM ROSCA BSP, DE 6"                                                                                                                                                                                                                                                                                                                                                                                                                                              </t>
  </si>
  <si>
    <t>877,93</t>
  </si>
  <si>
    <t xml:space="preserve">COTOVELO 90 GRAUS, PEAD PE 100, DE 125 MM, PARA ELETROFUSAO                                                                                                                                                                                                                                                                                                                                                                                                                                               </t>
  </si>
  <si>
    <t xml:space="preserve">COTOVELO 90 GRAUS, PEAD PE 100, DE 20 MM, PARA ELETROFUSAO                                                                                                                                                                                                                                                                                                                                                                                                                                                </t>
  </si>
  <si>
    <t>34,70</t>
  </si>
  <si>
    <t xml:space="preserve">COTOVELO 90 GRAUS, PEAD PE 100, DE 200 MM, PARA ELETROFUSAO                                                                                                                                                                                                                                                                                                                                                                                                                                               </t>
  </si>
  <si>
    <t>2.581,75</t>
  </si>
  <si>
    <t xml:space="preserve">COTOVELO 90 GRAUS, PEAD PE 100, DE 32 MM, PARA ELETROFUSAO                                                                                                                                                                                                                                                                                                                                                                                                                                                </t>
  </si>
  <si>
    <t>47,07</t>
  </si>
  <si>
    <t xml:space="preserve">COTOVELO 90 GRAUS, PEAD PE 100, DE 63 MM, PARA ELETROFUSAO                                                                                                                                                                                                                                                                                                                                                                                                                                                </t>
  </si>
  <si>
    <t>86,82</t>
  </si>
  <si>
    <t xml:space="preserve">COTOVELO/JOELHO COM ADAPTADOR, 90 GRAUS, EM POLIPROPILENO, PN 16, PARA TUBOS PEAD, 20 MM X 1/2" - LIGACAO PREDIAL DE AGUA                                                                                                                                                                                                                                                                                                                                                                                 </t>
  </si>
  <si>
    <t>4,45</t>
  </si>
  <si>
    <t xml:space="preserve">COTOVELO/JOELHO COM ADAPTADOR, 90 GRAUS, EM POLIPROPILENO, PN 16, PARA TUBOS PEAD, 20 MM X 3/4" - LIGACAO PREDIAL DE AGUA                                                                                                                                                                                                                                                                                                                                                                                 </t>
  </si>
  <si>
    <t>5,05</t>
  </si>
  <si>
    <t xml:space="preserve">COTOVELO/JOELHO COM ADAPTADOR, 90 GRAUS, EM POLIPROPILENO, PN 16, PARA TUBOS PEAD, 32 MM X 1" - LIGACAO PREDIAL DE AGUA                                                                                                                                                                                                                                                                                                                                                                                   </t>
  </si>
  <si>
    <t xml:space="preserve">COTOVELO/JOELHO 90 GRAUS, EM POLIPROPILENO, PN 16, PARA TUBOS PEAD, 20 X 20 MM - LIGACAO PREDIAL DE AGUA                                                                                                                                                                                                                                                                                                                                                                                                  </t>
  </si>
  <si>
    <t>4,16</t>
  </si>
  <si>
    <t xml:space="preserve">COTOVELO/JOELHO 90 GRAUS, EM POLIPROPILENO, PN 16, PARA TUBOS PEAD, 32 X 32 MM - LIGACAO PREDIAL DE AGUA                                                                                                                                                                                                                                                                                                                                                                                                  </t>
  </si>
  <si>
    <t>5,98</t>
  </si>
  <si>
    <t xml:space="preserve">CREMONA RETANGULAR INJETADA LISA COM CHAVE, COM CASTANHA / ALCA, EM LATAO, COM ACABAMENTO CROMADO, DE SOBREPOR / EMBUTIR                                                                                                                                                                                                                                                                                                                                                                                  </t>
  </si>
  <si>
    <t>132,73</t>
  </si>
  <si>
    <t xml:space="preserve">CREMONA RETANGULAR INJETADA LISA, COM CASTANHA / ALCA, EM LATAO, COM ACABAMENTO CROMADO, DE SOBREPOR / EMBUTIR                                                                                                                                                                                                                                                                                                                                                                                            </t>
  </si>
  <si>
    <t>24,01</t>
  </si>
  <si>
    <t xml:space="preserve">CRUZETA DE CONCRETO LEVE, COMP. 2000 MM SECAO, 90 X 90 MM                                                                                                                                                                                                                                                                                                                                                                                                                                                 </t>
  </si>
  <si>
    <t>104,52</t>
  </si>
  <si>
    <t xml:space="preserve">CRUZETA DE FERRO GALVANIZADO, COM ROSCA BSP, DE 1 1/2"                                                                                                                                                                                                                                                                                                                                                                                                                                                    </t>
  </si>
  <si>
    <t>74,12</t>
  </si>
  <si>
    <t xml:space="preserve">CRUZETA DE FERRO GALVANIZADO, COM ROSCA BSP, DE 1 1/4"                                                                                                                                                                                                                                                                                                                                                                                                                                                    </t>
  </si>
  <si>
    <t>58,05</t>
  </si>
  <si>
    <t xml:space="preserve">CRUZETA DE FERRO GALVANIZADO, COM ROSCA BSP, DE 1/2"                                                                                                                                                                                                                                                                                                                                                                                                                                                      </t>
  </si>
  <si>
    <t>20,79</t>
  </si>
  <si>
    <t xml:space="preserve">CRUZETA DE FERRO GALVANIZADO, COM ROSCA BSP, DE 1"                                                                                                                                                                                                                                                                                                                                                                                                                                                        </t>
  </si>
  <si>
    <t>39,92</t>
  </si>
  <si>
    <t xml:space="preserve">CRUZETA DE FERRO GALVANIZADO, COM ROSCA BSP, DE 2 1/2"                                                                                                                                                                                                                                                                                                                                                                                                                                                    </t>
  </si>
  <si>
    <t>185,18</t>
  </si>
  <si>
    <t xml:space="preserve">CRUZETA DE FERRO GALVANIZADO, COM ROSCA BSP, DE 2"                                                                                                                                                                                                                                                                                                                                                                                                                                                        </t>
  </si>
  <si>
    <t>102,36</t>
  </si>
  <si>
    <t xml:space="preserve">CRUZETA DE FERRO GALVANIZADO, COM ROSCA BSP, DE 3/4"                                                                                                                                                                                                                                                                                                                                                                                                                                                      </t>
  </si>
  <si>
    <t>28,53</t>
  </si>
  <si>
    <t xml:space="preserve">CRUZETA DE FERRO GALVANIZADO, COM ROSCA BSP, DE 3"                                                                                                                                                                                                                                                                                                                                                                                                                                                        </t>
  </si>
  <si>
    <t>265,78</t>
  </si>
  <si>
    <t xml:space="preserve">CRUZETA DE MADEIRA TRATADA, *90 X 115 X 2400* MM, EM EUCALIPTO OU EQUIVALENTE DA REGIAO                                                                                                                                                                                                                                                                                                                                                                                                                   </t>
  </si>
  <si>
    <t>105,01</t>
  </si>
  <si>
    <t xml:space="preserve">CUBA ACO INOX (AISI 304) DE EMBUTIR COM VALVULA DE 3 1/2 ", DE *56 X 33 X 12* CM                                                                                                                                                                                                                                                                                                                                                                                                                          </t>
  </si>
  <si>
    <t>143,54</t>
  </si>
  <si>
    <t xml:space="preserve">CUBA ACO INOX (AISI 304) DE EMBUTIR COM VALVULA 3 1/2 ", DE *40 X 34 X 12* CM                                                                                                                                                                                                                                                                                                                                                                                                                             </t>
  </si>
  <si>
    <t>99,42</t>
  </si>
  <si>
    <t xml:space="preserve">CUBA ACO INOX (AISI 304) DE EMBUTIR COM VALVULA 3 1/2 ", DE *46 X 30 X 12* CM                                                                                                                                                                                                                                                                                                                                                                                                                             </t>
  </si>
  <si>
    <t>130,56</t>
  </si>
  <si>
    <t xml:space="preserve">CUMEEIRA ARTICULADA (ABA INFERIOR) PARA TELHA ONDULADA DE FIBROCIMENTO E = 4 MM, ABA *330* MM, COMPRIMENTO 500 MM (SEM AMIANTO)                                                                                                                                                                                                                                                                                                                                                                           </t>
  </si>
  <si>
    <t>7,01</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</si>
  <si>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</si>
  <si>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</si>
  <si>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6,15</t>
  </si>
  <si>
    <t xml:space="preserve">CUMEEIRA ARTICULADA (PAR) PARA TELHA ONDULADA DE FIBROCIMENTO, E = 6 MM, ABA 350 MM, COMPRIMENTO 1100 MM (SEM AMIANTO)                                                                                                                                                                                                                                                                                                                                                                                    </t>
  </si>
  <si>
    <t>27,11</t>
  </si>
  <si>
    <t xml:space="preserve">CUMEEIRA NORMAL PARA TELHA ESTRUTURAL DE FIBROCIMENTO 1 ABA, E = 6 MM, COMPRIMENTO 608 MM (SEM AMIANTO)                                                                                                                                                                                                                                                                                                                                                                                                   </t>
  </si>
  <si>
    <t>23,21</t>
  </si>
  <si>
    <t xml:space="preserve">CUMEEIRA NORMAL PARA TELHA ESTRUTURAL DE FIBROCIMENTO 2 ABAS, E = 6 MM, DE 1050 X 935 MM (SEM AMIANTO)                                                                                                                                                                                                                                                                                                                                                                                                    </t>
  </si>
  <si>
    <t>97,02</t>
  </si>
  <si>
    <t xml:space="preserve">CUMEEIRA NORMAL PARA TELHA ONDULADA DE FIBROCIMENTO, E = 6 MM, ABA 300 MM, COMPRIMENTO 1100 MM (SEM AMIANTO)                                                                                                                                                                                                                                                                                                                                                                                              </t>
  </si>
  <si>
    <t>49,05</t>
  </si>
  <si>
    <t xml:space="preserve">CUMEEIRA PARA TELHA CERAMICA, COMPRIMENTO DE *41* CM, RENDIMENTO DE *3* TELHAS/M                                                                                                                                                                                                                                                                                                                                                                                                                          </t>
  </si>
  <si>
    <t>4,66</t>
  </si>
  <si>
    <t xml:space="preserve">CUMEEIRA PARA TELHA DE CONCRETO, PARA 2 AGUAS DE TELHADO, COR CINZA, RENDIMENTO DE *3* TELHAS/M                                                                                                                                                                                                                                                                                                                                                                                                           </t>
  </si>
  <si>
    <t>7,85</t>
  </si>
  <si>
    <t xml:space="preserve">CUMEEIRA SHED PARA TELHA ONDULADA DE FIBROCIMENTO, E = 6 MM, ABA 280 MM, COMPRIMENTO 1100 MM (SEM AMIANTO)                                                                                                                                                                                                                                                                                                                                                                                                </t>
  </si>
  <si>
    <t>33,24</t>
  </si>
  <si>
    <t xml:space="preserve">CUMEEIRA UNIVERSAL PARA TELHA ONDULADA DE FIBROCIMENTO, E = 6 MM, ABA 210 MM, COMPRIMENTO 1100 MM (SEM AMIANTO)                                                                                                                                                                                                                                                                                                                                                                                           </t>
  </si>
  <si>
    <t>34,40</t>
  </si>
  <si>
    <t xml:space="preserve">CURVA CPVC, 90 GRAUS, SOLDAVEL, 22 MM, PARA AGUA QUENTE                                                                                                                                                                                                                                                                                                                                                                                                                                                   </t>
  </si>
  <si>
    <t xml:space="preserve">CURVA CPVC, 90 GRAUS, SOLDAVEL, 28 MM, PARA AGUA QUENTE                                                                                                                                                                                                                                                                                                                                                                                                                                                   </t>
  </si>
  <si>
    <t>9,58</t>
  </si>
  <si>
    <t xml:space="preserve">CURVA CPVC, 90 GRAUS, SOLDAVEL,15 MM, PARA AGUA QUENTE                                                                                                                                                                                                                                                                                                                                                                                                                                                    </t>
  </si>
  <si>
    <t>3,59</t>
  </si>
  <si>
    <t xml:space="preserve">CURVA CURTA PVC, PB, JE, 45 GRAUS, DN 100 MM, PARA REDE COLETORA ESGOTO (NBR 10569)                                                                                                                                                                                                                                                                                                                                                                                                                       </t>
  </si>
  <si>
    <t>31,34</t>
  </si>
  <si>
    <t xml:space="preserve">CURVA CURTA PVC, PB, JE, 90 GRAUS, DN 100 MM, PARA REDE COLETORA ESGOTO (NBR 10569)                                                                                                                                                                                                                                                                                                                                                                                                                       </t>
  </si>
  <si>
    <t xml:space="preserve">CURVA DE PVC 45 GRAUS, SOLDAVEL, 110 MM, PARA AGUA FRIA PREDIAL (NBR 5648)                                                                                                                                                                                                                                                                                                                                                                                                                                </t>
  </si>
  <si>
    <t>171,43</t>
  </si>
  <si>
    <t xml:space="preserve">CURVA DE PVC 45 GRAUS, SOLDAVEL, 20 MM, PARA AGUA FRIA PREDIAL (NBR 5648)                                                                                                                                                                                                                                                                                                                                                                                                                                 </t>
  </si>
  <si>
    <t>2,26</t>
  </si>
  <si>
    <t xml:space="preserve">CURVA DE PVC 45 GRAUS, SOLDAVEL, 25 MM, PARA AGUA FRIA PREDIAL (NBR 5648)                                                                                                                                                                                                                                                                                                                                                                                                                                 </t>
  </si>
  <si>
    <t>2,98</t>
  </si>
  <si>
    <t xml:space="preserve">CURVA DE PVC 45 GRAUS, SOLDAVEL, 32 MM, PARA AGUA FRIA PREDIAL (NBR 5648)                                                                                                                                                                                                                                                                                                                                                                                                                                 </t>
  </si>
  <si>
    <t>4,89</t>
  </si>
  <si>
    <t xml:space="preserve">CURVA DE PVC 45 GRAUS, SOLDAVEL, 40 MM, PARA AGUA FRIA PREDIAL (NBR 5648)                                                                                                                                                                                                                                                                                                                                                                                                                                 </t>
  </si>
  <si>
    <t>8,01</t>
  </si>
  <si>
    <t xml:space="preserve">CURVA DE PVC 45 GRAUS, SOLDAVEL, 50 MM, PARA AGUA FRIA PREDIAL (NBR 5648)                                                                                                                                                                                                                                                                                                                                                                                                                                 </t>
  </si>
  <si>
    <t xml:space="preserve">CURVA DE PVC 45 GRAUS, SOLDAVEL, 60 MM, PARA AGUA FRIA PREDIAL (NBR 5648)                                                                                                                                                                                                                                                                                                                                                                                                                                 </t>
  </si>
  <si>
    <t>26,76</t>
  </si>
  <si>
    <t xml:space="preserve">CURVA DE PVC 45 GRAUS, SOLDAVEL, 75 MM, PARA AGUA FRIA PREDIAL (NBR 5648)                                                                                                                                                                                                                                                                                                                                                                                                                                 </t>
  </si>
  <si>
    <t>39,75</t>
  </si>
  <si>
    <t xml:space="preserve">CURVA DE PVC 45 GRAUS, SOLDAVEL, 85 MM, PARA AGUA FRIA PREDIAL (NBR 5648)                                                                                                                                                                                                                                                                                                                                                                                                                                 </t>
  </si>
  <si>
    <t>69,46</t>
  </si>
  <si>
    <t xml:space="preserve">CURVA DE PVC 90 GRAUS, SOLDAVEL, 110 MM, PARA AGUA FRIA PREDIAL (NBR 5648)                                                                                                                                                                                                                                                                                                                                                                                                                                </t>
  </si>
  <si>
    <t>227,25</t>
  </si>
  <si>
    <t xml:space="preserve">CURVA DE PVC 90 GRAUS, SOLDAVEL, 20 MM, PARA AGUA FRIA PREDIAL (NBR 5648)                                                                                                                                                                                                                                                                                                                                                                                                                                 </t>
  </si>
  <si>
    <t xml:space="preserve">CURVA DE PVC 90 GRAUS, SOLDAVEL, 25 MM, PARA AGUA FRIA PREDIAL (NBR 5648)                                                                                                                                                                                                                                                                                                                                                                                                                                 </t>
  </si>
  <si>
    <t>3,87</t>
  </si>
  <si>
    <t xml:space="preserve">CURVA DE PVC 90 GRAUS, SOLDAVEL, 32 MM, PARA AGUA FRIA PREDIAL (NBR 5648)                                                                                                                                                                                                                                                                                                                                                                                                                                 </t>
  </si>
  <si>
    <t>8,81</t>
  </si>
  <si>
    <t xml:space="preserve">CURVA DE PVC 90 GRAUS, SOLDAVEL, 40 MM, PARA AGUA FRIA PREDIAL (NBR 5648)                                                                                                                                                                                                                                                                                                                                                                                                                                 </t>
  </si>
  <si>
    <t>15,64</t>
  </si>
  <si>
    <t xml:space="preserve">CURVA DE PVC 90 GRAUS, SOLDAVEL, 50 MM, PARA AGUA FRIA PREDIAL (NBR 5648)                                                                                                                                                                                                                                                                                                                                                                                                                                 </t>
  </si>
  <si>
    <t>19,06</t>
  </si>
  <si>
    <t xml:space="preserve">CURVA DE PVC 90 GRAUS, SOLDAVEL, 60 MM, PARA AGUA FRIA PREDIAL (NBR 5648)                                                                                                                                                                                                                                                                                                                                                                                                                                 </t>
  </si>
  <si>
    <t>47,12</t>
  </si>
  <si>
    <t xml:space="preserve">CURVA DE PVC 90 GRAUS, SOLDAVEL, 75 MM, PARA AGUA FRIA PREDIAL (NBR 5648)                                                                                                                                                                                                                                                                                                                                                                                                                                 </t>
  </si>
  <si>
    <t>66,99</t>
  </si>
  <si>
    <t xml:space="preserve">CURVA DE PVC 90 GRAUS, SOLDAVEL, 85 MM, PARA AGUA FRIA PREDIAL (NBR 5648)                                                                                                                                                                                                                                                                                                                                                                                                                                 </t>
  </si>
  <si>
    <t>96,26</t>
  </si>
  <si>
    <t xml:space="preserve">CURVA DE PVC, 45 GRAUS, SERIE R, DN 100 MM, PARA ESGOTO OU AGUAS PLUVIAIS PREDIAIS                                                                                                                                                                                                                                                                                                                                                                                                                        </t>
  </si>
  <si>
    <t>30,82</t>
  </si>
  <si>
    <t xml:space="preserve">CURVA DE PVC, 90 GRAUS, SERIE R, DN 100 MM, PARA ESGOTO OU AGUAS PLUVIAIS PREDIAIS                                                                                                                                                                                                                                                                                                                                                                                                                        </t>
  </si>
  <si>
    <t>69,92</t>
  </si>
  <si>
    <t xml:space="preserve">CURVA DE PVC, 90 GRAUS, SERIE R, DN 50 MM, PARA ESGOTO OU AGUAS PLUVIAIS PREDIAIS                                                                                                                                                                                                                                                                                                                                                                                                                         </t>
  </si>
  <si>
    <t>33,01</t>
  </si>
  <si>
    <t xml:space="preserve">CURVA DE PVC, 90 GRAUS, SERIE R, DN 75 MM, PARA ESGOTO OU AGUAS PLUVIAIS PREDIAIS                                                                                                                                                                                                                                                                                                                                                                                                                         </t>
  </si>
  <si>
    <t>48,25</t>
  </si>
  <si>
    <t xml:space="preserve">CURVA DE TRANSPOSICAO BRONZE/LATAO (REF 736) SEM ANEL DE SOLDA, BOLSA X BOLSA, 15 MM                                                                                                                                                                                                                                                                                                                                                                                                                      </t>
  </si>
  <si>
    <t>18,98</t>
  </si>
  <si>
    <t xml:space="preserve">CURVA DE TRANSPOSICAO BRONZE/LATAO (REF 736) SEM ANEL DE SOLDA, BOLSA X BOLSA, 22 MM                                                                                                                                                                                                                                                                                                                                                                                                                      </t>
  </si>
  <si>
    <t>42,20</t>
  </si>
  <si>
    <t xml:space="preserve">CURVA DE TRANSPOSICAO BRONZE/LATAO (REF 736) SEM ANEL DE SOLDA, BOLSA X BOLSA, 28 MM                                                                                                                                                                                                                                                                                                                                                                                                                      </t>
  </si>
  <si>
    <t>76,03</t>
  </si>
  <si>
    <t xml:space="preserve">CURVA DE TRANSPOSICAO, CPVC, SOLDAVEL, 15 MM                                                                                                                                                                                                                                                                                                                                                                                                                                                              </t>
  </si>
  <si>
    <t>5,74</t>
  </si>
  <si>
    <t xml:space="preserve">CURVA DE TRANSPOSICAO, CPVC, SOLDAVEL, 22 MM                                                                                                                                                                                                                                                                                                                                                                                                                                                              </t>
  </si>
  <si>
    <t>7,59</t>
  </si>
  <si>
    <t xml:space="preserve">CURVA DE TRANSPOSICAO, PVC SOLDAVEL, 20 MM, PARA AGUA FRIA PREDIAL                                                                                                                                                                                                                                                                                                                                                                                                                                        </t>
  </si>
  <si>
    <t xml:space="preserve">CURVA DE TRANSPOSICAO, PVC, SOLDAVEL, 25 MM, PARA AGUA FRIA PREDIAL                                                                                                                                                                                                                                                                                                                                                                                                                                       </t>
  </si>
  <si>
    <t>8,70</t>
  </si>
  <si>
    <t xml:space="preserve">CURVA DE TRANSPOSICAO, PVC, SOLDAVEL, 32 MM, PARA AGUA FRIA PREDIAL                                                                                                                                                                                                                                                                                                                                                                                                                                       </t>
  </si>
  <si>
    <t xml:space="preserve">CURVA LONGA PVC, PB, JE, 45 GRAUS, DN 100 MM, PARA REDE COLETORA ESGOTO (NBR 10569)                                                                                                                                                                                                                                                                                                                                                                                                                       </t>
  </si>
  <si>
    <t>43,89</t>
  </si>
  <si>
    <t xml:space="preserve">CURVA LONGA PVC, PB, JE, 45 GRAUS, DN 150 MM, PARA REDE COLETORA ESGOTO (NBR 10569)                                                                                                                                                                                                                                                                                                                                                                                                                       </t>
  </si>
  <si>
    <t>161,82</t>
  </si>
  <si>
    <t xml:space="preserve">CURVA LONGA PVC, PB, JE, 90 GRAUS, DN 100 MM, PARA REDE COLETORA ESGOTO (NBR 10569)                                                                                                                                                                                                                                                                                                                                                                                                                       </t>
  </si>
  <si>
    <t>63,69</t>
  </si>
  <si>
    <t xml:space="preserve">CURVA LONGA PVC, PB, JE, 90 GRAUS, DN 150 MM, PARA REDE COLETORA ESGOTO (NBR 10569)                                                                                                                                                                                                                                                                                                                                                                                                                       </t>
  </si>
  <si>
    <t>232,36</t>
  </si>
  <si>
    <t xml:space="preserve">CURVA PPR 90 GRAUS, DN 20 MM, PARA AGUA QUENTE PREDIAL                                                                                                                                                                                                                                                                                                                                                                                                                                                    </t>
  </si>
  <si>
    <t>7,87</t>
  </si>
  <si>
    <t xml:space="preserve">CURVA PPR 90 GRAUS, DN 25 MM, PARA AGUA QUENTE PREDIAL                                                                                                                                                                                                                                                                                                                                                                                                                                                    </t>
  </si>
  <si>
    <t>13,23</t>
  </si>
  <si>
    <t xml:space="preserve">CURVA PVC CURTA 90 G, DN 50 MM, PARA ESGOTO PREDIAL                                                                                                                                                                                                                                                                                                                                                                                                                                                       </t>
  </si>
  <si>
    <t>11,91</t>
  </si>
  <si>
    <t xml:space="preserve">CURVA PVC CURTA 90 GRAUS, DN 40 MM, PARA ESGOTO PREDIAL                                                                                                                                                                                                                                                                                                                                                                                                                                                   </t>
  </si>
  <si>
    <t>5,24</t>
  </si>
  <si>
    <t xml:space="preserve">CURVA PVC CURTA 90 GRAUS, DN 75 MM, PARA ESGOTO PREDIAL                                                                                                                                                                                                                                                                                                                                                                                                                                                   </t>
  </si>
  <si>
    <t xml:space="preserve">CURVA PVC CURTA 90 GRAUS, 100 MM, PARA ESGOTO PREDIAL                                                                                                                                                                                                                                                                                                                                                                                                                                                     </t>
  </si>
  <si>
    <t>26,81</t>
  </si>
  <si>
    <t xml:space="preserve">CURVA PVC LEVE, 90 GRAUS, COM PONTA E BOLSA LISA, DN 150 MM                                                                                                                                                                                                                                                                                                                                                                                                                                               </t>
  </si>
  <si>
    <t>100,67</t>
  </si>
  <si>
    <t xml:space="preserve">CURVA PVC LEVE, 90 GRAUS, COM PONTA E BOLSA LISA, DN 250 MM                                                                                                                                                                                                                                                                                                                                                                                                                                               </t>
  </si>
  <si>
    <t>743,82</t>
  </si>
  <si>
    <t xml:space="preserve">CURVA PVC LEVE, 90 GRAUS, COM PONTA E BOLSA LISA, DN 300 MM                                                                                                                                                                                                                                                                                                                                                                                                                                               </t>
  </si>
  <si>
    <t>1.158,57</t>
  </si>
  <si>
    <t xml:space="preserve">CURVA PVC LONGA 45 GRAUS, 100 MM, PARA ESGOTO PREDIAL                                                                                                                                                                                                                                                                                                                                                                                                                                                     </t>
  </si>
  <si>
    <t>54,34</t>
  </si>
  <si>
    <t xml:space="preserve">CURVA PVC LONGA 45G, DN 50 MM, PARA ESGOTO PREDIAL                                                                                                                                                                                                                                                                                                                                                                                                                                                        </t>
  </si>
  <si>
    <t>13,73</t>
  </si>
  <si>
    <t xml:space="preserve">CURVA PVC LONGA 45G, DN 75 MM, PARA ESGOTO PREDIAL                                                                                                                                                                                                                                                                                                                                                                                                                                                        </t>
  </si>
  <si>
    <t>45,01</t>
  </si>
  <si>
    <t xml:space="preserve">CURVA PVC LONGA 90 GRAUS, 100 MM, PARA ESGOTO PREDIAL                                                                                                                                                                                                                                                                                                                                                                                                                                                     </t>
  </si>
  <si>
    <t>56,40</t>
  </si>
  <si>
    <t xml:space="preserve">CURVA PVC LONGA 90 GRAUS, 40 MM, PARA ESGOTO PREDIAL                                                                                                                                                                                                                                                                                                                                                                                                                                                      </t>
  </si>
  <si>
    <t>6,27</t>
  </si>
  <si>
    <t xml:space="preserve">CURVA PVC LONGA 90 GRAUS, 50 MM, PARA ESGOTO PREDIAL                                                                                                                                                                                                                                                                                                                                                                                                                                                      </t>
  </si>
  <si>
    <t>13,15</t>
  </si>
  <si>
    <t xml:space="preserve">CURVA PVC LONGA 90 GRAUS, 75 MM, PARA ESGOTO PREDIAL                                                                                                                                                                                                                                                                                                                                                                                                                                                      </t>
  </si>
  <si>
    <t>38,69</t>
  </si>
  <si>
    <t xml:space="preserve">CURVA PVC PBA, JE, PB, 22 GRAUS, DN 100 / DE 110 MM, PARA REDE AGUA (NBR 10351)                                                                                                                                                                                                                                                                                                                                                                                                                           </t>
  </si>
  <si>
    <t>154,19</t>
  </si>
  <si>
    <t xml:space="preserve">CURVA PVC PBA, JE, PB, 22 GRAUS, DN 50 / DE 60 MM, PARA REDE AGUA (NBR 10351)                                                                                                                                                                                                                                                                                                                                                                                                                             </t>
  </si>
  <si>
    <t>32,78</t>
  </si>
  <si>
    <t xml:space="preserve">CURVA PVC PBA, JE, PB, 22 GRAUS, DN 75 / DE 85 MM, PARA REDE AGUA (NBR 10351)                                                                                                                                                                                                                                                                                                                                                                                                                             </t>
  </si>
  <si>
    <t>63,38</t>
  </si>
  <si>
    <t xml:space="preserve">CURVA PVC PBA, JE, PB, 45 GRAUS, DN 100 / DE 110 MM, PARA REDE AGUA (NBR 10351)                                                                                                                                                                                                                                                                                                                                                                                                                           </t>
  </si>
  <si>
    <t>152,69</t>
  </si>
  <si>
    <t xml:space="preserve">CURVA PVC PBA, JE, PB, 45 GRAUS, DN 50 / DE 60 MM, PARA REDE AGUA (NBR 10351)                                                                                                                                                                                                                                                                                                                                                                                                                             </t>
  </si>
  <si>
    <t>33,33</t>
  </si>
  <si>
    <t xml:space="preserve">CURVA PVC PBA, JE, PB, 45 GRAUS, DN 75 / DE 85 MM, PARA REDE AGUA (NBR 10351)                                                                                                                                                                                                                                                                                                                                                                                                                             </t>
  </si>
  <si>
    <t>82,26</t>
  </si>
  <si>
    <t xml:space="preserve">CURVA PVC PBA, JE, PB, 90 GRAUS, DN 100 / DE 110 MM, PARA REDE AGUA (NBR 10351)                                                                                                                                                                                                                                                                                                                                                                                                                           </t>
  </si>
  <si>
    <t>186,32</t>
  </si>
  <si>
    <t xml:space="preserve">CURVA PVC PBA, JE, PB, 90 GRAUS, DN 50 / DE 60 MM, PARA REDE AGUA (NBR 10351)                                                                                                                                                                                                                                                                                                                                                                                                                             </t>
  </si>
  <si>
    <t>41,77</t>
  </si>
  <si>
    <t xml:space="preserve">CURVA PVC PBA, JE, PB, 90 GRAUS, DN 75 / DE 85 MM, PARA REDE AGUA (NBR 10351)                                                                                                                                                                                                                                                                                                                                                                                                                             </t>
  </si>
  <si>
    <t>98,61</t>
  </si>
  <si>
    <t xml:space="preserve">CURVA PVC 90 GRAUS, ROSCAVEL, 1 1/2",  AGUA FRIA PREDIAL                                                                                                                                                                                                                                                                                                                                                                                                                                                  </t>
  </si>
  <si>
    <t>33,58</t>
  </si>
  <si>
    <t xml:space="preserve">CURVA PVC 90 GRAUS, ROSCAVEL, 1 1/4",  AGUA FRIA PREDIAL                                                                                                                                                                                                                                                                                                                                                                                                                                                  </t>
  </si>
  <si>
    <t>25,38</t>
  </si>
  <si>
    <t xml:space="preserve">CURVA PVC 90 GRAUS, ROSCAVEL, 1/2",  AGUA FRIA PREDIAL                                                                                                                                                                                                                                                                                                                                                                                                                                                    </t>
  </si>
  <si>
    <t>5,27</t>
  </si>
  <si>
    <t xml:space="preserve">CURVA PVC 90 GRAUS, ROSCAVEL, 1",  AGUA FRIA PREDIAL                                                                                                                                                                                                                                                                                                                                                                                                                                                      </t>
  </si>
  <si>
    <t>10,44</t>
  </si>
  <si>
    <t xml:space="preserve">CURVA PVC 90 GRAUS, ROSCAVEL, 2",  AGUA FRIA PREDIAL                                                                                                                                                                                                                                                                                                                                                                                                                                                      </t>
  </si>
  <si>
    <t>47,93</t>
  </si>
  <si>
    <t xml:space="preserve">CURVA PVC 90 GRAUS, ROSCAVEL, 3/4",  AGUA FRIA PREDIAL                                                                                                                                                                                                                                                                                                                                                                                                                                                    </t>
  </si>
  <si>
    <t xml:space="preserve">CURVA PVC, BB, JE, 45 GRAUS, DN 200 MM, PARA TUBO CORRUGADO E/OU LISO, REDE COLETORA ESGOTO (NBR 10569)                                                                                                                                                                                                                                                                                                                                                                                                   </t>
  </si>
  <si>
    <t>515,53</t>
  </si>
  <si>
    <t xml:space="preserve">CURVA PVC, BB, JE, 45 GRAUS, DN 250 MM, PARA TUBO CORRUGADO E/OU LISO, REDE COLETORA ESGOTO (NBR 10569)                                                                                                                                                                                                                                                                                                                                                                                                   </t>
  </si>
  <si>
    <t>848,02</t>
  </si>
  <si>
    <t xml:space="preserve">CURVA PVC, BB, JE, 90 GRAUS, DN 200 MM, PARA TUBO CORRUGADO E/OU LISO, REDE COLETORA ESGOTO (NBR 10569)                                                                                                                                                                                                                                                                                                                                                                                                   </t>
  </si>
  <si>
    <t>644,79</t>
  </si>
  <si>
    <t xml:space="preserve">CURVA PVC, BB, JE, 90 GRAUS, DN 250 MM, PARA TUBO CORRUGADO E/OU LISO, REDE COLETORA ESGOTO (NBR 10569)                                                                                                                                                                                                                                                                                                                                                                                                   </t>
  </si>
  <si>
    <t>953,24</t>
  </si>
  <si>
    <t xml:space="preserve">CURVA PVC, SERIE R, 87.30 GRAUS, CURTA, 100 MM, PARA ESGOTO OU AGUAS PLUVIAIS PREDIAIS (PARA PE-DE-COLUNA)                                                                                                                                                                                                                                                                                                                                                                                                </t>
  </si>
  <si>
    <t>53,29</t>
  </si>
  <si>
    <t xml:space="preserve">CURVA PVC, SERIE R, 87.30 GRAUS, CURTA, 150 MM, PARA ESGOTO OU AGUAS PLUVIAIS PREDIAIS (PARA PE-DE-COLUNA)                                                                                                                                                                                                                                                                                                                                                                                                </t>
  </si>
  <si>
    <t>179,67</t>
  </si>
  <si>
    <t xml:space="preserve">CURVA PVC, SERIE R, 87.30 GRAUS, CURTA, 75 MM, PARA ESGOTO OU AGUAS PLUVIAIS PREDIAIS (PARA PE-DE-COLUNA)                                                                                                                                                                                                                                                                                                                                                                                                 </t>
  </si>
  <si>
    <t>34,87</t>
  </si>
  <si>
    <t xml:space="preserve">CURVA PVC, 45 GRAUS, CURTA, PB, DN 100 MM, PARA ESGOTO PREDIAL                                                                                                                                                                                                                                                                                                                                                                                                                                            </t>
  </si>
  <si>
    <t>32,23</t>
  </si>
  <si>
    <t xml:space="preserve">CURVA 135 GRAUS, DE PVC RIGIDO ROSCAVEL, DE 1", PARA ELETRODUTO                                                                                                                                                                                                                                                                                                                                                                                                                                           </t>
  </si>
  <si>
    <t>4,93</t>
  </si>
  <si>
    <t xml:space="preserve">CURVA 135 GRAUS, DE PVC RIGIDO ROSCAVEL, DE 3/4", PARA ELETRODUTO                                                                                                                                                                                                                                                                                                                                                                                                                                         </t>
  </si>
  <si>
    <t xml:space="preserve">CURVA 135 GRAUS, PARA ELETRODUTO, EM ACO GALVANIZADO ELETROLITICO, DIAMETRO DE 100 MM (4")                                                                                                                                                                                                                                                                                                                                                                                                                </t>
  </si>
  <si>
    <t>208,70</t>
  </si>
  <si>
    <t xml:space="preserve">CURVA 135 GRAUS, PARA ELETRODUTO, EM ACO GALVANIZADO ELETROLITICO, DIAMETRO DE 15 MM (1/2")                                                                                                                                                                                                                                                                                                                                                                                                               </t>
  </si>
  <si>
    <t>4,95</t>
  </si>
  <si>
    <t xml:space="preserve">CURVA 135 GRAUS, PARA ELETRODUTO, EM ACO GALVANIZADO ELETROLITICO, DIAMETRO DE 20 MM (3/4")                                                                                                                                                                                                                                                                                                                                                                                                               </t>
  </si>
  <si>
    <t>5,96</t>
  </si>
  <si>
    <t xml:space="preserve">CURVA 135 GRAUS, PARA ELETRODUTO, EM ACO GALVANIZADO ELETROLITICO, DIAMETRO DE 25 MM (1")                                                                                                                                                                                                                                                                                                                                                                                                                 </t>
  </si>
  <si>
    <t xml:space="preserve">CURVA 135 GRAUS, PARA ELETRODUTO, EM ACO GALVANIZADO ELETROLITICO, DIAMETRO DE 32 MM (1 1/4")                                                                                                                                                                                                                                                                                                                                                                                                             </t>
  </si>
  <si>
    <t>20,02</t>
  </si>
  <si>
    <t xml:space="preserve">CURVA 135 GRAUS, PARA ELETRODUTO, EM ACO GALVANIZADO ELETROLITICO, DIAMETRO DE 40 MM (1 1/2")                                                                                                                                                                                                                                                                                                                                                                                                             </t>
  </si>
  <si>
    <t>29,34</t>
  </si>
  <si>
    <t xml:space="preserve">CURVA 135 GRAUS, PARA ELETRODUTO, EM ACO GALVANIZADO ELETROLITICO, DIAMETRO DE 50 MM (2")                                                                                                                                                                                                                                                                                                                                                                                                                 </t>
  </si>
  <si>
    <t>44,62</t>
  </si>
  <si>
    <t xml:space="preserve">CURVA 135 GRAUS, PARA ELETRODUTO, EM ACO GALVANIZADO ELETROLITICO, DIAMETRO DE 65 MM (2 1/2")                                                                                                                                                                                                                                                                                                                                                                                                             </t>
  </si>
  <si>
    <t>78,61</t>
  </si>
  <si>
    <t xml:space="preserve">CURVA 135 GRAUS, PARA ELETRODUTO, EM ACO GALVANIZADO ELETROLITICO, DIAMETRO DE 80 MM (3")                                                                                                                                                                                                                                                                                                                                                                                                                 </t>
  </si>
  <si>
    <t>106,32</t>
  </si>
  <si>
    <t xml:space="preserve">CURVA 180 GRAUS, DE PVC RIGIDO ROSCAVEL, DE 1 1/2", PARA ELETRODUTO                                                                                                                                                                                                                                                                                                                                                                                                                                       </t>
  </si>
  <si>
    <t>15,73</t>
  </si>
  <si>
    <t xml:space="preserve">CURVA 180 GRAUS, DE PVC RIGIDO ROSCAVEL, DE 1 1/4", PARA ELETRODUTO                                                                                                                                                                                                                                                                                                                                                                                                                                       </t>
  </si>
  <si>
    <t>10,33</t>
  </si>
  <si>
    <t xml:space="preserve">CURVA 180 GRAUS, DE PVC RIGIDO ROSCAVEL, DE 1/2", PARA ELETRODUTO                                                                                                                                                                                                                                                                                                                                                                                                                                         </t>
  </si>
  <si>
    <t>3,66</t>
  </si>
  <si>
    <t xml:space="preserve">CURVA 180 GRAUS, DE PVC RIGIDO ROSCAVEL, DE 1", PARA ELETRODUTO                                                                                                                                                                                                                                                                                                                                                                                                                                           </t>
  </si>
  <si>
    <t>9,31</t>
  </si>
  <si>
    <t xml:space="preserve">CURVA 180 GRAUS, DE PVC RIGIDO ROSCAVEL, DE 2", PARA ELETRODUTO                                                                                                                                                                                                                                                                                                                                                                                                                                           </t>
  </si>
  <si>
    <t>25,14</t>
  </si>
  <si>
    <t xml:space="preserve">CURVA 180 GRAUS, DE PVC RIGIDO ROSCAVEL, DE 3/4", PARA ELETRODUTO                                                                                                                                                                                                                                                                                                                                                                                                                                         </t>
  </si>
  <si>
    <t xml:space="preserve">CURVA 45 GRAUS DE COBRE (REF 606) SEM ANEL DE SOLDA, BOLSA X BOLSA, 15 MM                                                                                                                                                                                                                                                                                                                                                                                                                                 </t>
  </si>
  <si>
    <t>5,33</t>
  </si>
  <si>
    <t xml:space="preserve">CURVA 45 GRAUS DE COBRE (REF 606) SEM ANEL DE SOLDA, BOLSA X BOLSA, 22 MM                                                                                                                                                                                                                                                                                                                                                                                                                                 </t>
  </si>
  <si>
    <t xml:space="preserve">CURVA 45 GRAUS DE COBRE (REF 606) SEM ANEL DE SOLDA, BOLSA X BOLSA, 28 MM                                                                                                                                                                                                                                                                                                                                                                                                                                 </t>
  </si>
  <si>
    <t>18,96</t>
  </si>
  <si>
    <t xml:space="preserve">CURVA 45 GRAUS DE COBRE (REF 606) SEM ANEL DE SOLDA, BOLSA X BOLSA, 35 MM                                                                                                                                                                                                                                                                                                                                                                                                                                 </t>
  </si>
  <si>
    <t>49,95</t>
  </si>
  <si>
    <t xml:space="preserve">CURVA 45 GRAUS DE COBRE (REF 606) SEM ANEL DE SOLDA, BOLSA X BOLSA, 42 MM                                                                                                                                                                                                                                                                                                                                                                                                                                 </t>
  </si>
  <si>
    <t>79,77</t>
  </si>
  <si>
    <t xml:space="preserve">CURVA 45 GRAUS DE COBRE (REF 606) SEM ANEL DE SOLDA, BOLSA X BOLSA, 54 MM                                                                                                                                                                                                                                                                                                                                                                                                                                 </t>
  </si>
  <si>
    <t>118,48</t>
  </si>
  <si>
    <t xml:space="preserve">CURVA 45 GRAUS DE COBRE (REF 606) SEM ANEL DE SOLDA, BOLSA X BOLSA, 66 MM                                                                                                                                                                                                                                                                                                                                                                                                                                 </t>
  </si>
  <si>
    <t>281,59</t>
  </si>
  <si>
    <t xml:space="preserve">CURVA 45 GRAUS DE FERRO GALVANIZADO, COM ROSCA BSP FEMEA, DE 1 1/2"                                                                                                                                                                                                                                                                                                                                                                                                                                       </t>
  </si>
  <si>
    <t>79,91</t>
  </si>
  <si>
    <t xml:space="preserve">CURVA 45 GRAUS DE FERRO GALVANIZADO, COM ROSCA BSP FEMEA, DE 1 1/4"                                                                                                                                                                                                                                                                                                                                                                                                                                       </t>
  </si>
  <si>
    <t>58,14</t>
  </si>
  <si>
    <t xml:space="preserve">CURVA 45 GRAUS DE FERRO GALVANIZADO, COM ROSCA BSP FEMEA, DE 1/2"                                                                                                                                                                                                                                                                                                                                                                                                                                         </t>
  </si>
  <si>
    <t xml:space="preserve">CURVA 45 GRAUS DE FERRO GALVANIZADO, COM ROSCA BSP FEMEA, DE 1"                                                                                                                                                                                                                                                                                                                                                                                                                                           </t>
  </si>
  <si>
    <t>47,30</t>
  </si>
  <si>
    <t xml:space="preserve">CURVA 45 GRAUS DE FERRO GALVANIZADO, COM ROSCA BSP FEMEA, DE 2 1/2"                                                                                                                                                                                                                                                                                                                                                                                                                                       </t>
  </si>
  <si>
    <t>193,43</t>
  </si>
  <si>
    <t xml:space="preserve">CURVA 45 GRAUS DE FERRO GALVANIZADO, COM ROSCA BSP FEMEA, DE 2"                                                                                                                                                                                                                                                                                                                                                                                                                                           </t>
  </si>
  <si>
    <t>128,40</t>
  </si>
  <si>
    <t xml:space="preserve">CURVA 45 GRAUS DE FERRO GALVANIZADO, COM ROSCA BSP FEMEA, DE 3/4"                                                                                                                                                                                                                                                                                                                                                                                                                                         </t>
  </si>
  <si>
    <t>25,11</t>
  </si>
  <si>
    <t xml:space="preserve">CURVA 45 GRAUS DE FERRO GALVANIZADO, COM ROSCA BSP FEMEA, DE 3"                                                                                                                                                                                                                                                                                                                                                                                                                                           </t>
  </si>
  <si>
    <t>281,32</t>
  </si>
  <si>
    <t xml:space="preserve">CURVA 45 GRAUS DE FERRO GALVANIZADO, COM ROSCA BSP FEMEA, DE 4"                                                                                                                                                                                                                                                                                                                                                                                                                                           </t>
  </si>
  <si>
    <t>579,95</t>
  </si>
  <si>
    <t xml:space="preserve">CURVA 45 GRAUS DE FERRO GALVANIZADO, COM ROSCA BSP MACHO/FEMEA, DE 1 1/2"                                                                                                                                                                                                                                                                                                                                                                                                                                 </t>
  </si>
  <si>
    <t>61,32</t>
  </si>
  <si>
    <t xml:space="preserve">CURVA 45 GRAUS DE FERRO GALVANIZADO, COM ROSCA BSP MACHO/FEMEA, DE 1 1/4"                                                                                                                                                                                                                                                                                                                                                                                                                                 </t>
  </si>
  <si>
    <t>48,48</t>
  </si>
  <si>
    <t xml:space="preserve">CURVA 45 GRAUS DE FERRO GALVANIZADO, COM ROSCA BSP MACHO/FEMEA, DE 1/2"                                                                                                                                                                                                                                                                                                                                                                                                                                   </t>
  </si>
  <si>
    <t xml:space="preserve">CURVA 45 GRAUS DE FERRO GALVANIZADO, COM ROSCA BSP MACHO/FEMEA, DE 1"                                                                                                                                                                                                                                                                                                                                                                                                                                     </t>
  </si>
  <si>
    <t>31,59</t>
  </si>
  <si>
    <t xml:space="preserve">CURVA 45 GRAUS DE FERRO GALVANIZADO, COM ROSCA BSP MACHO/FEMEA, DE 2 1/2"                                                                                                                                                                                                                                                                                                                                                                                                                                 </t>
  </si>
  <si>
    <t>173,15</t>
  </si>
  <si>
    <t xml:space="preserve">CURVA 45 GRAUS DE FERRO GALVANIZADO, COM ROSCA BSP MACHO/FEMEA, DE 2"                                                                                                                                                                                                                                                                                                                                                                                                                                     </t>
  </si>
  <si>
    <t>96,04</t>
  </si>
  <si>
    <t xml:space="preserve">CURVA 45 GRAUS DE FERRO GALVANIZADO, COM ROSCA BSP MACHO/FEMEA, DE 3/4"                                                                                                                                                                                                                                                                                                                                                                                                                                   </t>
  </si>
  <si>
    <t>20,77</t>
  </si>
  <si>
    <t xml:space="preserve">CURVA 45 GRAUS DE FERRO GALVANIZADO, COM ROSCA BSP MACHO/FEMEA, DE 3"                                                                                                                                                                                                                                                                                                                                                                                                                                     </t>
  </si>
  <si>
    <t>242,44</t>
  </si>
  <si>
    <t xml:space="preserve">CURVA 45 GRAUS EM ACO CARBONO, SOLDAVEL, PRESSAO 3.000 LBS, DN 1 1/2"                                                                                                                                                                                                                                                                                                                                                                                                                                     </t>
  </si>
  <si>
    <t>78,05</t>
  </si>
  <si>
    <t xml:space="preserve">CURVA 45 GRAUS EM ACO CARBONO, SOLDAVEL, PRESSAO 3.000 LBS, DN 1 1/4"                                                                                                                                                                                                                                                                                                                                                                                                                                     </t>
  </si>
  <si>
    <t>53,44</t>
  </si>
  <si>
    <t xml:space="preserve">CURVA 45 GRAUS EM ACO CARBONO, SOLDAVEL, PRESSAO 3.000 LBS, DN 1/2"                                                                                                                                                                                                                                                                                                                                                                                                                                       </t>
  </si>
  <si>
    <t>18,47</t>
  </si>
  <si>
    <t xml:space="preserve">CURVA 45 GRAUS EM ACO CARBONO, SOLDAVEL, PRESSAO 3.000 LBS, DN 1"                                                                                                                                                                                                                                                                                                                                                                                                                                         </t>
  </si>
  <si>
    <t xml:space="preserve">CURVA 45 GRAUS EM ACO CARBONO, SOLDAVEL, PRESSAO 3.000 LBS, DN 2 1/2"                                                                                                                                                                                                                                                                                                                                                                                                                                     </t>
  </si>
  <si>
    <t>221,71</t>
  </si>
  <si>
    <t xml:space="preserve">CURVA 45 GRAUS EM ACO CARBONO, SOLDAVEL, PRESSAO 3.000 LBS, DN 2"                                                                                                                                                                                                                                                                                                                                                                                                                                         </t>
  </si>
  <si>
    <t>110,97</t>
  </si>
  <si>
    <t xml:space="preserve">CURVA 45 GRAUS EM ACO CARBONO, SOLDAVEL, PRESSAO 3.000 LBS, DN 3/4"                                                                                                                                                                                                                                                                                                                                                                                                                                       </t>
  </si>
  <si>
    <t>24,63</t>
  </si>
  <si>
    <t xml:space="preserve">CURVA 45 GRAUS EM ACO CARBONO, SOLDAVEL, PRESSAO 3.000 LBS, DN 3"                                                                                                                                                                                                                                                                                                                                                                                                                                         </t>
  </si>
  <si>
    <t>575,45</t>
  </si>
  <si>
    <t xml:space="preserve">CURVA 45 GRAUS RANHURADA EM FERRO FUNDIDO, DN 50 MM (2")                                                                                                                                                                                                                                                                                                                                                                                                                                                  </t>
  </si>
  <si>
    <t>21,20</t>
  </si>
  <si>
    <t xml:space="preserve">CURVA 45 GRAUS RANHURADA EM FERRO FUNDIDO, DN 65 MM (2 1/2")                                                                                                                                                                                                                                                                                                                                                                                                                                              </t>
  </si>
  <si>
    <t>29,31</t>
  </si>
  <si>
    <t xml:space="preserve">CURVA 45 GRAUS RANHURADA EM FERRO FUNDIDO, DN 80 MM (3")                                                                                                                                                                                                                                                                                                                                                                                                                                                  </t>
  </si>
  <si>
    <t xml:space="preserve">CURVA 45 GRAUS, PARA ELETRODUTO, EM ACO GALVANIZADO ELETROLITICO, DIAMETRO DE 20 MM (3/4")                                                                                                                                                                                                                                                                                                                                                                                                                </t>
  </si>
  <si>
    <t>4,65</t>
  </si>
  <si>
    <t xml:space="preserve">CURVA 45 GRAUS, PARA ELETRODUTO, EM ACO GALVANIZADO ELETROLITICO, DIAMETRO DE 25 MM (1")                                                                                                                                                                                                                                                                                                                                                                                                                  </t>
  </si>
  <si>
    <t>6,11</t>
  </si>
  <si>
    <t xml:space="preserve">CURVA 45 GRAUS, PARA ELETRODUTO, EM ACO GALVANIZADO ELETROLITICO, DIAMETRO DE 40 MM (1 1/2")                                                                                                                                                                                                                                                                                                                                                                                                              </t>
  </si>
  <si>
    <t>17,23</t>
  </si>
  <si>
    <t xml:space="preserve">CURVA 90 GRAUS DE BARRA CHATA EM ALUMINIO 3/4 " X 1/4 " X 300 MM                                                                                                                                                                                                                                                                                                                                                                                                                                          </t>
  </si>
  <si>
    <t>10,26</t>
  </si>
  <si>
    <t xml:space="preserve">CURVA 90 GRAUS DE FERRO GALVANIZADO, COM ROSCA BSP FEMEA, DE 1 1/2"                                                                                                                                                                                                                                                                                                                                                                                                                                       </t>
  </si>
  <si>
    <t>76,70</t>
  </si>
  <si>
    <t xml:space="preserve">CURVA 90 GRAUS DE FERRO GALVANIZADO, COM ROSCA BSP FEMEA, DE 1 1/4"                                                                                                                                                                                                                                                                                                                                                                                                                                       </t>
  </si>
  <si>
    <t>61,48</t>
  </si>
  <si>
    <t xml:space="preserve">CURVA 90 GRAUS DE FERRO GALVANIZADO, COM ROSCA BSP FEMEA, DE 1/2"                                                                                                                                                                                                                                                                                                                                                                                                                                         </t>
  </si>
  <si>
    <t>15,26</t>
  </si>
  <si>
    <t xml:space="preserve">CURVA 90 GRAUS DE FERRO GALVANIZADO, COM ROSCA BSP FEMEA, DE 1"                                                                                                                                                                                                                                                                                                                                                                                                                                           </t>
  </si>
  <si>
    <t>36,55</t>
  </si>
  <si>
    <t xml:space="preserve">CURVA 90 GRAUS DE FERRO GALVANIZADO, COM ROSCA BSP FEMEA, DE 2 1/2"                                                                                                                                                                                                                                                                                                                                                                                                                                       </t>
  </si>
  <si>
    <t>221,66</t>
  </si>
  <si>
    <t xml:space="preserve">CURVA 90 GRAUS DE FERRO GALVANIZADO, COM ROSCA BSP FEMEA, DE 2"                                                                                                                                                                                                                                                                                                                                                                                                                                           </t>
  </si>
  <si>
    <t xml:space="preserve">CURVA 90 GRAUS DE FERRO GALVANIZADO, COM ROSCA BSP FEMEA, DE 3/4"                                                                                                                                                                                                                                                                                                                                                                                                                                         </t>
  </si>
  <si>
    <t>24,23</t>
  </si>
  <si>
    <t xml:space="preserve">CURVA 90 GRAUS DE FERRO GALVANIZADO, COM ROSCA BSP FEMEA, DE 3"                                                                                                                                                                                                                                                                                                                                                                                                                                           </t>
  </si>
  <si>
    <t>299,21</t>
  </si>
  <si>
    <t xml:space="preserve">CURVA 90 GRAUS DE FERRO GALVANIZADO, COM ROSCA BSP FEMEA, DE 4"                                                                                                                                                                                                                                                                                                                                                                                                                                           </t>
  </si>
  <si>
    <t>604,60</t>
  </si>
  <si>
    <t xml:space="preserve">CURVA 90 GRAUS DE FERRO GALVANIZADO, COM ROSCA BSP MACHO/FEMEA, DE 1 1/2"                                                                                                                                                                                                                                                                                                                                                                                                                                 </t>
  </si>
  <si>
    <t>71,91</t>
  </si>
  <si>
    <t xml:space="preserve">CURVA 90 GRAUS DE FERRO GALVANIZADO, COM ROSCA BSP MACHO/FEMEA, DE 1 1/4"                                                                                                                                                                                                                                                                                                                                                                                                                                 </t>
  </si>
  <si>
    <t>59,07</t>
  </si>
  <si>
    <t xml:space="preserve">CURVA 90 GRAUS DE FERRO GALVANIZADO, COM ROSCA BSP MACHO/FEMEA, DE 1/2"                                                                                                                                                                                                                                                                                                                                                                                                                                   </t>
  </si>
  <si>
    <t>14,93</t>
  </si>
  <si>
    <t xml:space="preserve">CURVA 90 GRAUS DE FERRO GALVANIZADO, COM ROSCA BSP MACHO/FEMEA, DE 1"                                                                                                                                                                                                                                                                                                                                                                                                                                     </t>
  </si>
  <si>
    <t>34,28</t>
  </si>
  <si>
    <t xml:space="preserve">CURVA 90 GRAUS DE FERRO GALVANIZADO, COM ROSCA BSP MACHO/FEMEA, DE 2 1/2"                                                                                                                                                                                                                                                                                                                                                                                                                                 </t>
  </si>
  <si>
    <t>202,52</t>
  </si>
  <si>
    <t xml:space="preserve">CURVA 90 GRAUS DE FERRO GALVANIZADO, COM ROSCA BSP MACHO/FEMEA, DE 2"                                                                                                                                                                                                                                                                                                                                                                                                                                     </t>
  </si>
  <si>
    <t>120,54</t>
  </si>
  <si>
    <t xml:space="preserve">CURVA 90 GRAUS DE FERRO GALVANIZADO, COM ROSCA BSP MACHO/FEMEA, DE 3/4"                                                                                                                                                                                                                                                                                                                                                                                                                                   </t>
  </si>
  <si>
    <t>21,25</t>
  </si>
  <si>
    <t xml:space="preserve">CURVA 90 GRAUS DE FERRO GALVANIZADO, COM ROSCA BSP MACHO/FEMEA, DE 3"                                                                                                                                                                                                                                                                                                                                                                                                                                     </t>
  </si>
  <si>
    <t>289,64</t>
  </si>
  <si>
    <t xml:space="preserve">CURVA 90 GRAUS DE FERRO GALVANIZADO, COM ROSCA BSP MACHO/FEMEA, DE 4"                                                                                                                                                                                                                                                                                                                                                                                                                                     </t>
  </si>
  <si>
    <t>580,67</t>
  </si>
  <si>
    <t xml:space="preserve">CURVA 90 GRAUS DE FERRO GALVANIZADO, COM ROSCA BSP MACHO, DE 1 1/2"                                                                                                                                                                                                                                                                                                                                                                                                                                       </t>
  </si>
  <si>
    <t>87,09</t>
  </si>
  <si>
    <t xml:space="preserve">CURVA 90 GRAUS DE FERRO GALVANIZADO, COM ROSCA BSP MACHO, DE 1 1/4"                                                                                                                                                                                                                                                                                                                                                                                                                                       </t>
  </si>
  <si>
    <t>66,80</t>
  </si>
  <si>
    <t xml:space="preserve">CURVA 90 GRAUS DE FERRO GALVANIZADO, COM ROSCA BSP MACHO, DE 1/2"                                                                                                                                                                                                                                                                                                                                                                                                                                         </t>
  </si>
  <si>
    <t>15,95</t>
  </si>
  <si>
    <t xml:space="preserve">CURVA 90 GRAUS DE FERRO GALVANIZADO, COM ROSCA BSP MACHO, DE 1"                                                                                                                                                                                                                                                                                                                                                                                                                                           </t>
  </si>
  <si>
    <t>35,96</t>
  </si>
  <si>
    <t xml:space="preserve">CURVA 90 GRAUS DE FERRO GALVANIZADO, COM ROSCA BSP MACHO, DE 2 1/2"                                                                                                                                                                                                                                                                                                                                                                                                                                       </t>
  </si>
  <si>
    <t>276,13</t>
  </si>
  <si>
    <t xml:space="preserve">CURVA 90 GRAUS DE FERRO GALVANIZADO, COM ROSCA BSP MACHO, DE 2"                                                                                                                                                                                                                                                                                                                                                                                                                                           </t>
  </si>
  <si>
    <t>123,56</t>
  </si>
  <si>
    <t xml:space="preserve">CURVA 90 GRAUS DE FERRO GALVANIZADO, COM ROSCA BSP MACHO, DE 3/4"                                                                                                                                                                                                                                                                                                                                                                                                                                         </t>
  </si>
  <si>
    <t>22,09</t>
  </si>
  <si>
    <t xml:space="preserve">CURVA 90 GRAUS DE FERRO GALVANIZADO, COM ROSCA BSP MACHO, DE 3"                                                                                                                                                                                                                                                                                                                                                                                                                                           </t>
  </si>
  <si>
    <t>359,63</t>
  </si>
  <si>
    <t xml:space="preserve">CURVA 90 GRAUS DE FERRO GALVANIZADO, COM ROSCA BSP MACHO, DE 4"                                                                                                                                                                                                                                                                                                                                                                                                                                           </t>
  </si>
  <si>
    <t>686,60</t>
  </si>
  <si>
    <t xml:space="preserve">CURVA 90 GRAUS DE FERRO GALVANIZADO, COM ROSCA BSP MACHO, DE 6"                                                                                                                                                                                                                                                                                                                                                                                                                                           </t>
  </si>
  <si>
    <t>1.717,47</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</si>
  <si>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</si>
  <si>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</si>
  <si>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</si>
  <si>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</si>
  <si>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</si>
  <si>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238,17</t>
  </si>
  <si>
    <t xml:space="preserve">CURVA 90 GRAUS EM ACO CARBONO, RAIO CURTO, SOLDAVEL, PRESSAO 3.000 LBS, DN 2"                                                                                                                                                                                                                                                                                                                                                                                                                             </t>
  </si>
  <si>
    <t>121,26</t>
  </si>
  <si>
    <t xml:space="preserve">CURVA 90 GRAUS EM ACO CARBONO, RAIO CURTO, SOLDAVEL, PRESSAO 3.000 LBS, DN 3/4"                                                                                                                                                                                                                                                                                                                                                                                                                           </t>
  </si>
  <si>
    <t xml:space="preserve">CURVA 90 GRAUS EM ACO CARBONO, RAIO CURTO, SOLDAVEL, PRESSAO 3.000 LBS, DN 3"                                                                                                                                                                                                                                                                                                                                                                                                                             </t>
  </si>
  <si>
    <t>501,61</t>
  </si>
  <si>
    <t xml:space="preserve">CURVA 90 GRAUS RANHURADA EM FERRO FUNDIDO, DN 50 MM (2")                                                                                                                                                                                                                                                                                                                                                                                                                                                  </t>
  </si>
  <si>
    <t>23,03</t>
  </si>
  <si>
    <t xml:space="preserve">CURVA 90 GRAUS RANHURADA EM FERRO FUNDIDO, DN 65 MM (2 1/2")                                                                                                                                                                                                                                                                                                                                                                                                                                              </t>
  </si>
  <si>
    <t>32,82</t>
  </si>
  <si>
    <t xml:space="preserve">CURVA 90 GRAUS RANHURADA EM FERRO FUNDIDO, DN 80 MM (3")                                                                                                                                                                                                                                                                                                                                                                                                                                                  </t>
  </si>
  <si>
    <t>38,72</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</si>
  <si>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</si>
  <si>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</si>
  <si>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</si>
  <si>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3,89</t>
  </si>
  <si>
    <t xml:space="preserve">CURVA 90 GRAUS, LONGA, DE PVC RIGIDO ROSCAVEL, DE 1 1/2", PARA ELETRODUTO                                                                                                                                                                                                                                                                                                                                                                                                                                 </t>
  </si>
  <si>
    <t>8,60</t>
  </si>
  <si>
    <t xml:space="preserve">CURVA 90 GRAUS, LONGA, DE PVC RIGIDO ROSCAVEL, DE 1 1/4", PARA ELETRODUTO                                                                                                                                                                                                                                                                                                                                                                                                                                 </t>
  </si>
  <si>
    <t>7,10</t>
  </si>
  <si>
    <t xml:space="preserve">CURVA 90 GRAUS, LONGA, DE PVC RIGIDO ROSCAVEL, DE 1/2", PARA ELETRODUTO                                                                                                                                                                                                                                                                                                                                                                                                                                   </t>
  </si>
  <si>
    <t>4,10</t>
  </si>
  <si>
    <t xml:space="preserve">CURVA 90 GRAUS, LONGA, DE PVC RIGIDO ROSCAVEL, DE 1", PARA ELETRODUTO                                                                                                                                                                                                                                                                                                                                                                                                                                     </t>
  </si>
  <si>
    <t>6,29</t>
  </si>
  <si>
    <t xml:space="preserve">CURVA 90 GRAUS, LONGA, DE PVC RIGIDO ROSCAVEL, DE 2 1/2", PARA ELETRODUTO                                                                                                                                                                                                                                                                                                                                                                                                                                 </t>
  </si>
  <si>
    <t>35,65</t>
  </si>
  <si>
    <t xml:space="preserve">CURVA 90 GRAUS, LONGA, DE PVC RIGIDO ROSCAVEL, DE 2", PARA ELETRODUTO                                                                                                                                                                                                                                                                                                                                                                                                                                     </t>
  </si>
  <si>
    <t>13,97</t>
  </si>
  <si>
    <t xml:space="preserve">CURVA 90 GRAUS, LONGA, DE PVC RIGIDO ROSCAVEL, DE 3/4", PARA ELETRODUTO                                                                                                                                                                                                                                                                                                                                                                                                                                   </t>
  </si>
  <si>
    <t>4,15</t>
  </si>
  <si>
    <t xml:space="preserve">CURVA 90 GRAUS, LONGA, DE PVC RIGIDO ROSCAVEL, DE 3", PARA ELETRODUTO                                                                                                                                                                                                                                                                                                                                                                                                                                     </t>
  </si>
  <si>
    <t>35,69</t>
  </si>
  <si>
    <t xml:space="preserve">CURVA 90 GRAUS, LONGA, DE PVC RIGIDO ROSCAVEL, DE 4", PARA ELETRODUTO                                                                                                                                                                                                                                                                                                                                                                                                                                     </t>
  </si>
  <si>
    <t>71,72</t>
  </si>
  <si>
    <t xml:space="preserve">CURVA 90 GRAUS, PARA ELETRODUTO, EM ACO GALVANIZADO ELETROLITICO, DIAMETRO DE 100 MM (4")                                                                                                                                                                                                                                                                                                                                                                                                                 </t>
  </si>
  <si>
    <t>147,45</t>
  </si>
  <si>
    <t xml:space="preserve">CURVA 90 GRAUS, PARA ELETRODUTO, EM ACO GALVANIZADO ELETROLITICO, DIAMETRO DE 15 MM (1/2")                                                                                                                                                                                                                                                                                                                                                                                                                </t>
  </si>
  <si>
    <t>4,17</t>
  </si>
  <si>
    <t xml:space="preserve">CURVA 90 GRAUS, PARA ELETRODUTO, EM ACO GALVANIZADO ELETROLITICO, DIAMETRO DE 20 MM (3/4")                                                                                                                                                                                                                                                                                                                                                                                                                </t>
  </si>
  <si>
    <t>4,72</t>
  </si>
  <si>
    <t xml:space="preserve">CURVA 90 GRAUS, PARA ELETRODUTO, EM ACO GALVANIZADO ELETROLITICO, DIAMETRO DE 25 MM (1")                                                                                                                                                                                                                                                                                                                                                                                                                  </t>
  </si>
  <si>
    <t xml:space="preserve">CURVA 90 GRAUS, PARA ELETRODUTO, EM ACO GALVANIZADO ELETROLITICO, DIAMETRO DE 32 MM (1 1/4")                                                                                                                                                                                                                                                                                                                                                                                                              </t>
  </si>
  <si>
    <t>14,60</t>
  </si>
  <si>
    <t xml:space="preserve">CURVA 90 GRAUS, PARA ELETRODUTO, EM ACO GALVANIZADO ELETROLITICO, DIAMETRO DE 40 MM (1 1/2")                                                                                                                                                                                                                                                                                                                                                                                                              </t>
  </si>
  <si>
    <t>17,81</t>
  </si>
  <si>
    <t xml:space="preserve">CURVA 90 GRAUS, PARA ELETRODUTO, EM ACO GALVANIZADO ELETROLITICO, DIAMETRO DE 50 MM (2")                                                                                                                                                                                                                                                                                                                                                                                                                  </t>
  </si>
  <si>
    <t>26,15</t>
  </si>
  <si>
    <t xml:space="preserve">CURVA 90 GRAUS, PARA ELETRODUTO, EM ACO GALVANIZADO ELETROLITICO, DIAMETRO DE 65 MM (2 1/2")                                                                                                                                                                                                                                                                                                                                                                                                              </t>
  </si>
  <si>
    <t>66,22</t>
  </si>
  <si>
    <t xml:space="preserve">CURVA 90 GRAUS, PARA ELETRODUTO, EM ACO GALVANIZADO ELETROLITICO, DIAMETRO DE 80 MM (3")                                                                                                                                                                                                                                                                                                                                                                                                                  </t>
  </si>
  <si>
    <t>86,94</t>
  </si>
  <si>
    <t xml:space="preserve">DENTE PARA FRESADORA                                                                                                                                                                                                                                                                                                                                                                                                                                                                                      </t>
  </si>
  <si>
    <t>53,55</t>
  </si>
  <si>
    <t xml:space="preserve">DESEMPENADEIRA DE ACO DENTADA 12 X *25* CM, DENTES 8 X 8 MM, CABO FECHADO DE MADEIRA                                                                                                                                                                                                                                                                                                                                                                                                                      </t>
  </si>
  <si>
    <t>19,76</t>
  </si>
  <si>
    <t xml:space="preserve">DESEMPENADEIRA DE ACO LISA 12 X *25* CM COM CABO FECHADO DE MADEIRA                                                                                                                                                                                                                                                                                                                                                                                                                                       </t>
  </si>
  <si>
    <t xml:space="preserve">DESEMPENADEIRA PLASTICA LISA *14 X 27* CM                                                                                                                                                                                                                                                                                                                                                                                                                                                                 </t>
  </si>
  <si>
    <t>21,88</t>
  </si>
  <si>
    <t xml:space="preserve">DESENHISTA COPISTA                                                                                                                                                                                                                                                                                                                                                                                                                                                                                        </t>
  </si>
  <si>
    <t>61,26</t>
  </si>
  <si>
    <t xml:space="preserve">DESENHISTA COPISTA (MENSALISTA)                                                                                                                                                                                                                                                                                                                                                                                                                                                                           </t>
  </si>
  <si>
    <t>10.777,10</t>
  </si>
  <si>
    <t xml:space="preserve">DESENHISTA DETALHISTA                                                                                                                                                                                                                                                                                                                                                                                                                                                                                     </t>
  </si>
  <si>
    <t>92,07</t>
  </si>
  <si>
    <t xml:space="preserve">DESENHISTA DETALHISTA (MENSALISTA)                                                                                                                                                                                                                                                                                                                                                                                                                                                                        </t>
  </si>
  <si>
    <t>16.195,36</t>
  </si>
  <si>
    <t xml:space="preserve">DESENHISTA PROJETISTA                                                                                                                                                                                                                                                                                                                                                                                                                                                                                     </t>
  </si>
  <si>
    <t>98,68</t>
  </si>
  <si>
    <t xml:space="preserve">DESENHISTA PROJETISTA (MENSALISTA)                                                                                                                                                                                                                                                                                                                                                                                                                                                                        </t>
  </si>
  <si>
    <t>17.356,67</t>
  </si>
  <si>
    <t xml:space="preserve">DESENHISTA TECNICO AUXILIAR                                                                                                                                                                                                                                                                                                                                                                                                                                                                               </t>
  </si>
  <si>
    <t>83,09</t>
  </si>
  <si>
    <t xml:space="preserve">DESENHISTA TECNICO AUXILIAR (MENSALISTA)                                                                                                                                                                                                                                                                                                                                                                                                                                                                  </t>
  </si>
  <si>
    <t>14.614,48</t>
  </si>
  <si>
    <t xml:space="preserve">DESMOLDANTE PARA CONCRETO ESTAMPADO                                                                                                                                                                                                                                                                                                                                                                                                                                                                       </t>
  </si>
  <si>
    <t>34,18</t>
  </si>
  <si>
    <t xml:space="preserve">DESMOLDANTE PARA FORMAS METALICAS A BASE DE OLEO VEGETAL                                                                                                                                                                                                                                                                                                                                                                                                                                                  </t>
  </si>
  <si>
    <t>15,58</t>
  </si>
  <si>
    <t xml:space="preserve">DESMOLDANTE PROTETOR PARA FORMAS DE MADEIRA, DE BASE OLEOSA EMULSIONADA EM AGUA                                                                                                                                                                                                                                                                                                                                                                                                                           </t>
  </si>
  <si>
    <t>6,28</t>
  </si>
  <si>
    <t xml:space="preserve">DILUENTE EPOXI                                                                                                                                                                                                                                                                                                                                                                                                                                                                                            </t>
  </si>
  <si>
    <t>45,25</t>
  </si>
  <si>
    <t xml:space="preserve">DISCO DE BORRACHA PARA LIXADEIRA RIGIDO 7 " COM ARRUELA CENTRAL                                                                                                                                                                                                                                                                                                                                                                                                                                           </t>
  </si>
  <si>
    <t>31,72</t>
  </si>
  <si>
    <t xml:space="preserve">DISCO DE CORTE DIAMANTADO SEGMENTADO DIAMETRO DE 180 MM PARA ESMERILHADEIRA 7 "                                                                                                                                                                                                                                                                                                                                                                                                                           </t>
  </si>
  <si>
    <t>100,82</t>
  </si>
  <si>
    <t xml:space="preserve">DISCO DE CORTE DIAMANTADO SEGMENTADO PARA CONCRETO, DIAMETRO DE 110 MM, FURO DE 20 MM                                                                                                                                                                                                                                                                                                                                                                                                                     </t>
  </si>
  <si>
    <t xml:space="preserve">DISCO DE CORTE DIAMANTADO SEGMENTADO PARA CONCRETO, DIAMETRO DE 350 MM, FURO DE 1 " (14 X 1 ")                                                                                                                                                                                                                                                                                                                                                                                                            </t>
  </si>
  <si>
    <t>578,87</t>
  </si>
  <si>
    <t xml:space="preserve">DISCO DE CORTE PARA METAL COM DUAS TELAS 12 X 1/8 X 3/4 " (300 X 3,2 X 19,05 MM)                                                                                                                                                                                                                                                                                                                                                                                                                          </t>
  </si>
  <si>
    <t>25,77</t>
  </si>
  <si>
    <t xml:space="preserve">DISCO DE DESBASTE PARA METAL FERROSO EM GERAL, COM TRES TELAS,  9 X 1/4 X 7/8 " (228,6 X 6,4 X 22,2 MM)                                                                                                                                                                                                                                                                                                                                                                                                   </t>
  </si>
  <si>
    <t>24,33</t>
  </si>
  <si>
    <t xml:space="preserve">DISCO DE LIXA PARA METAL, DIAMETRO = 180 MM, GRAO 120                                                                                                                                                                                                                                                                                                                                                                                                                                                     </t>
  </si>
  <si>
    <t>6,34</t>
  </si>
  <si>
    <t xml:space="preserve">DISJUNTOR  TERMOMAGNETICO TRIPOLAR 3 X 400 A / ICC - 25 KA                                                                                                                                                                                                                                                                                                                                                                                                                                                </t>
  </si>
  <si>
    <t>1.349,54</t>
  </si>
  <si>
    <t xml:space="preserve">DISJUNTOR TERMICO E MAGNETICO AJUSTAVEIS, TRIPOLAR DE 100 ATE 250A, CAPACIDADE DE INTERRUPCAO DE 35KA                                                                                                                                                                                                                                                                                                                                                                                                     </t>
  </si>
  <si>
    <t>1.061,62</t>
  </si>
  <si>
    <t xml:space="preserve">DISJUNTOR TERMICO E MAGNETICO AJUSTAVEIS, TRIPOLAR DE 300 ATE 400A, CAPACIDADE DE INTERRUPCAO DE 35KA                                                                                                                                                                                                                                                                                                                                                                                                     </t>
  </si>
  <si>
    <t>1.643,73</t>
  </si>
  <si>
    <t xml:space="preserve">DISJUNTOR TERMICO E MAGNETICO AJUSTAVEIS, TRIPOLAR DE 450 ATE 600A, CAPACIDADE DE INTERRUPCAO DE 35KA                                                                                                                                                                                                                                                                                                                                                                                                     </t>
  </si>
  <si>
    <t>3.840,26</t>
  </si>
  <si>
    <t xml:space="preserve">DISJUNTOR TERMOMAGNETICO TRIPOLAR 125A                                                                                                                                                                                                                                                                                                                                                                                                                                                                    </t>
  </si>
  <si>
    <t>312,34</t>
  </si>
  <si>
    <t xml:space="preserve">DISJUNTOR TERMOMAGNETICO TRIPOLAR 150 A / 600 V, TIPO FXD / ICC - 35 KA                                                                                                                                                                                                                                                                                                                                                                                                                                   </t>
  </si>
  <si>
    <t>354,34</t>
  </si>
  <si>
    <t xml:space="preserve">DISJUNTOR TERMOMAGNETICO TRIPOLAR 200 A / 600 V, TIPO FXD / ICC - 35 KA                                                                                                                                                                                                                                                                                                                                                                                                                                   </t>
  </si>
  <si>
    <t>497,28</t>
  </si>
  <si>
    <t xml:space="preserve">DISJUNTOR TERMOMAGNETICO TRIPOLAR 250 A / 600 V, TIPO FXD                                                                                                                                                                                                                                                                                                                                                                                                                                                 </t>
  </si>
  <si>
    <t>832,76</t>
  </si>
  <si>
    <t xml:space="preserve">DISJUNTOR TERMOMAGNETICO TRIPOLAR 3  X 250 A/ICC - 25 KA                                                                                                                                                                                                                                                                                                                                                                                                                                                  </t>
  </si>
  <si>
    <t>728,37</t>
  </si>
  <si>
    <t xml:space="preserve">DISJUNTOR TERMOMAGNETICO TRIPOLAR 3 X 350 A/ICC - 25 KA                                                                                                                                                                                                                                                                                                                                                                                                                                                   </t>
  </si>
  <si>
    <t>1.349,68</t>
  </si>
  <si>
    <t xml:space="preserve">DISJUNTOR TERMOMAGNETICO TRIPOLAR 300 A / 600 V, TIPO JXD / ICC - 40 KA                                                                                                                                                                                                                                                                                                                                                                                                                                   </t>
  </si>
  <si>
    <t>1.143,91</t>
  </si>
  <si>
    <t xml:space="preserve">DISJUNTOR TERMOMAGNETICO TRIPOLAR 400 A / 600 V, TIPO JXD / ICC - 40 KA                                                                                                                                                                                                                                                                                                                                                                                                                                   </t>
  </si>
  <si>
    <t xml:space="preserve">DISJUNTOR TERMOMAGNETICO TRIPOLAR 600 A / 600 V, TIPO LXD / ICC - 40 KA                                                                                                                                                                                                                                                                                                                                                                                                                                   </t>
  </si>
  <si>
    <t>1.884,01</t>
  </si>
  <si>
    <t xml:space="preserve">DISJUNTOR TERMOMAGNETICO TRIPOLAR 800 A / 600 V, TIPO LMXD                                                                                                                                                                                                                                                                                                                                                                                                                                                </t>
  </si>
  <si>
    <t>4.027,66</t>
  </si>
  <si>
    <t xml:space="preserve">DISJUNTOR TIPO DIN / IEC, MONOPOLAR DE 40  ATE 50A                                                                                                                                                                                                                                                                                                                                                                                                                                                        </t>
  </si>
  <si>
    <t>12,09</t>
  </si>
  <si>
    <t xml:space="preserve">DISJUNTOR TIPO DIN/IEC, BIPOLAR DE 6 ATE 32A                                                                                                                                                                                                                                                                                                                                                                                                                                                              </t>
  </si>
  <si>
    <t>46,73</t>
  </si>
  <si>
    <t xml:space="preserve">DISJUNTOR TIPO DIN/IEC, BIPOLAR 40 ATE 50A                                                                                                                                                                                                                                                                                                                                                                                                                                                                </t>
  </si>
  <si>
    <t>46,02</t>
  </si>
  <si>
    <t xml:space="preserve">DISJUNTOR TIPO DIN/IEC, BIPOLAR 63 A                                                                                                                                                                                                                                                                                                                                                                                                                                                                      </t>
  </si>
  <si>
    <t>65,91</t>
  </si>
  <si>
    <t xml:space="preserve">DISJUNTOR TIPO DIN/IEC, MONOPOLAR DE 6  ATE  32A                                                                                                                                                                                                                                                                                                                                                                                                                                                          </t>
  </si>
  <si>
    <t xml:space="preserve">DISJUNTOR TIPO DIN/IEC, MONOPOLAR DE 63 A                                                                                                                                                                                                                                                                                                                                                                                                                                                                 </t>
  </si>
  <si>
    <t>14,77</t>
  </si>
  <si>
    <t xml:space="preserve">DISJUNTOR TIPO DIN/IEC, TRIPOLAR DE 10 ATE 50A                                                                                                                                                                                                                                                                                                                                                                                                                                                            </t>
  </si>
  <si>
    <t>57,26</t>
  </si>
  <si>
    <t xml:space="preserve">DISJUNTOR TIPO DIN/IEC, TRIPOLAR 63 A                                                                                                                                                                                                                                                                                                                                                                                                                                                                     </t>
  </si>
  <si>
    <t>68,39</t>
  </si>
  <si>
    <t xml:space="preserve">DISJUNTOR TIPO NEMA, BIPOLAR 10  ATE  50 A, TENSAO MAXIMA 415 V                                                                                                                                                                                                                                                                                                                                                                                                                                           </t>
  </si>
  <si>
    <t>56,83</t>
  </si>
  <si>
    <t xml:space="preserve">DISJUNTOR TIPO NEMA, BIPOLAR 60 ATE 100A, TENSAO MAXIMA 415 V                                                                                                                                                                                                                                                                                                                                                                                                                                             </t>
  </si>
  <si>
    <t>87,17</t>
  </si>
  <si>
    <t xml:space="preserve">DISJUNTOR TIPO NEMA, MONOPOLAR DE 60 ATE 70A, TENSAO MAXIMA DE 240 V                                                                                                                                                                                                                                                                                                                                                                                                                                      </t>
  </si>
  <si>
    <t>27,75</t>
  </si>
  <si>
    <t xml:space="preserve">DISJUNTOR TIPO NEMA, MONOPOLAR 10 ATE 30A, TENSAO MAXIMA DE 240 V                                                                                                                                                                                                                                                                                                                                                                                                                                         </t>
  </si>
  <si>
    <t>10,56</t>
  </si>
  <si>
    <t xml:space="preserve">DISJUNTOR TIPO NEMA, MONOPOLAR 35  ATE  50 A, TENSAO MAXIMA DE 240 V                                                                                                                                                                                                                                                                                                                                                                                                                                      </t>
  </si>
  <si>
    <t>17,71</t>
  </si>
  <si>
    <t xml:space="preserve">DISJUNTOR TIPO NEMA, TRIPOLAR 10  ATE  50A, TENSAO MAXIMA DE 415 V                                                                                                                                                                                                                                                                                                                                                                                                                                        </t>
  </si>
  <si>
    <t>70,88</t>
  </si>
  <si>
    <t xml:space="preserve">DISJUNTOR TIPO NEMA, TRIPOLAR 60 ATE 100 A, TENSAO MAXIMA DE 415 V                                                                                                                                                                                                                                                                                                                                                                                                                                        </t>
  </si>
  <si>
    <t>99,87</t>
  </si>
  <si>
    <t xml:space="preserve">DISPOSITIVO DPS CLASSE II, 1 POLO, TENSAO MAXIMA DE 175 V, CORRENTE MAXIMA DE *20* KA (TIPO AC)                                                                                                                                                                                                                                                                                                                                                                                                           </t>
  </si>
  <si>
    <t>61,01</t>
  </si>
  <si>
    <t xml:space="preserve">DISPOSITIVO DPS CLASSE II, 1 POLO, TENSAO MAXIMA DE 175 V, CORRENTE MAXIMA DE *30* KA (TIPO AC)                                                                                                                                                                                                                                                                                                                                                                                                           </t>
  </si>
  <si>
    <t>68,64</t>
  </si>
  <si>
    <t xml:space="preserve">DISPOSITIVO DPS CLASSE II, 1 POLO, TENSAO MAXIMA DE 175 V, CORRENTE MAXIMA DE *45* KA (TIPO AC)                                                                                                                                                                                                                                                                                                                                                                                                           </t>
  </si>
  <si>
    <t>87,80</t>
  </si>
  <si>
    <t xml:space="preserve">DISPOSITIVO DPS CLASSE II, 1 POLO, TENSAO MAXIMA DE 175 V, CORRENTE MAXIMA DE *90* KA (TIPO AC)                                                                                                                                                                                                                                                                                                                                                                                                           </t>
  </si>
  <si>
    <t>156,05</t>
  </si>
  <si>
    <t xml:space="preserve">DISPOSITIVO DPS CLASSE II, 1 POLO, TENSAO MAXIMA DE 275 V, CORRENTE MAXIMA DE *20* KA (TIPO AC)                                                                                                                                                                                                                                                                                                                                                                                                           </t>
  </si>
  <si>
    <t>63,57</t>
  </si>
  <si>
    <t xml:space="preserve">DISPOSITIVO DPS CLASSE II, 1 POLO, TENSAO MAXIMA DE 275 V, CORRENTE MAXIMA DE *30* KA (TIPO AC)                                                                                                                                                                                                                                                                                                                                                                                                           </t>
  </si>
  <si>
    <t>78,10</t>
  </si>
  <si>
    <t xml:space="preserve">DISPOSITIVO DPS CLASSE II, 1 POLO, TENSAO MAXIMA DE 275 V, CORRENTE MAXIMA DE *45* KA (TIPO AC)                                                                                                                                                                                                                                                                                                                                                                                                           </t>
  </si>
  <si>
    <t>93,86</t>
  </si>
  <si>
    <t xml:space="preserve">DISPOSITIVO DPS CLASSE II, 1 POLO, TENSAO MAXIMA DE 275 V, CORRENTE MAXIMA DE *90* KA (TIPO AC)                                                                                                                                                                                                                                                                                                                                                                                                           </t>
  </si>
  <si>
    <t>163,09</t>
  </si>
  <si>
    <t xml:space="preserve">DISPOSITIVO DPS CLASSE II, 1 POLO, TENSAO MAXIMA DE 385 V, CORRENTE MAXIMA DE *20* KA (TIPO AC)                                                                                                                                                                                                                                                                                                                                                                                                           </t>
  </si>
  <si>
    <t>105,35</t>
  </si>
  <si>
    <t xml:space="preserve">DISPOSITIVO DPS CLASSE II, 1 POLO, TENSAO MAXIMA DE 385 V, CORRENTE MAXIMA DE *30* KA (TIPO AC)                                                                                                                                                                                                                                                                                                                                                                                                           </t>
  </si>
  <si>
    <t>112,31</t>
  </si>
  <si>
    <t xml:space="preserve">DISPOSITIVO DPS CLASSE II, 1 POLO, TENSAO MAXIMA DE 385 V, CORRENTE MAXIMA DE *45* KA (TIPO AC)                                                                                                                                                                                                                                                                                                                                                                                                           </t>
  </si>
  <si>
    <t>127,43</t>
  </si>
  <si>
    <t xml:space="preserve">DISPOSITIVO DPS CLASSE II, 1 POLO, TENSAO MAXIMA DE 385 V, CORRENTE MAXIMA DE *90* KA (TIPO AC)                                                                                                                                                                                                                                                                                                                                                                                                           </t>
  </si>
  <si>
    <t>239,88</t>
  </si>
  <si>
    <t xml:space="preserve">DISPOSITIVO DPS CLASSE II, 1 POLO, TENSAO MAXIMA DE 460 V, CORRENTE MAXIMA DE *20* KA (TIPO AC)                                                                                                                                                                                                                                                                                                                                                                                                           </t>
  </si>
  <si>
    <t>117,53</t>
  </si>
  <si>
    <t xml:space="preserve">DISPOSITIVO DPS CLASSE II, 1 POLO, TENSAO MAXIMA DE 460 V, CORRENTE MAXIMA DE *30* KA (TIPO AC)                                                                                                                                                                                                                                                                                                                                                                                                           </t>
  </si>
  <si>
    <t>121,17</t>
  </si>
  <si>
    <t xml:space="preserve">DISPOSITIVO DPS CLASSE II, 1 POLO, TENSAO MAXIMA DE 460 V, CORRENTE MAXIMA DE *45* KA (TIPO AC)                                                                                                                                                                                                                                                                                                                                                                                                           </t>
  </si>
  <si>
    <t>142,77</t>
  </si>
  <si>
    <t xml:space="preserve">DISPOSITIVO DPS CLASSE II, 1 POLO, TENSAO MAXIMA DE 460 V, CORRENTE MAXIMA DE *90* KA (TIPO AC)                                                                                                                                                                                                                                                                                                                                                                                                           </t>
  </si>
  <si>
    <t>294,60</t>
  </si>
  <si>
    <t xml:space="preserve">DISPOSITIVO DR, 2 POLOS, SENSIBILIDADE DE 30 MA, CORRENTE DE 100 A, TIPO AC                                                                                                                                                                                                                                                                                                                                                                                                                               </t>
  </si>
  <si>
    <t>250,04</t>
  </si>
  <si>
    <t xml:space="preserve">DISPOSITIVO DR, 2 POLOS, SENSIBILIDADE DE 30 MA, CORRENTE DE 25 A, TIPO AC                                                                                                                                                                                                                                                                                                                                                                                                                                </t>
  </si>
  <si>
    <t>125,54</t>
  </si>
  <si>
    <t xml:space="preserve">DISPOSITIVO DR, 2 POLOS, SENSIBILIDADE DE 30 MA, CORRENTE DE 40 A, TIPO AC                                                                                                                                                                                                                                                                                                                                                                                                                                </t>
  </si>
  <si>
    <t>127,78</t>
  </si>
  <si>
    <t xml:space="preserve">DISPOSITIVO DR, 2 POLOS, SENSIBILIDADE DE 30 MA, CORRENTE DE 63 A, TIPO AC                                                                                                                                                                                                                                                                                                                                                                                                                                </t>
  </si>
  <si>
    <t>136,64</t>
  </si>
  <si>
    <t xml:space="preserve">DISPOSITIVO DR, 2 POLOS, SENSIBILIDADE DE 30 MA, CORRENTE DE 80 A, TIPO AC                                                                                                                                                                                                                                                                                                                                                                                                                                </t>
  </si>
  <si>
    <t>233,00</t>
  </si>
  <si>
    <t xml:space="preserve">DISPOSITIVO DR, 2 POLOS, SENSIBILIDADE DE 300 MA, CORRENTE DE 25 A, TIPO AC                                                                                                                                                                                                                                                                                                                                                                                                                               </t>
  </si>
  <si>
    <t>142,16</t>
  </si>
  <si>
    <t xml:space="preserve">DISPOSITIVO DR, 2 POLOS, SENSIBILIDADE DE 300 MA, CORRENTE DE 40 A, TIPO AC                                                                                                                                                                                                                                                                                                                                                                                                                               </t>
  </si>
  <si>
    <t>155,05</t>
  </si>
  <si>
    <t xml:space="preserve">DISPOSITIVO DR, 2 POLOS, SENSIBILIDADE DE 300 MA, CORRENTE DE 63 A, TIPO AC                                                                                                                                                                                                                                                                                                                                                                                                                               </t>
  </si>
  <si>
    <t>155,98</t>
  </si>
  <si>
    <t xml:space="preserve">DISPOSITIVO DR, 2 POLOS, SENSIBILIDADE DE 300 MA, CORRENTE DE 80 A, TIPO  AC                                                                                                                                                                                                                                                                                                                                                                                                                              </t>
  </si>
  <si>
    <t>261,03</t>
  </si>
  <si>
    <t xml:space="preserve">DISPOSITIVO DR, 4 POLOS, SENSIBILIDADE DE 30 MA, CORRENTE DE 100 A, TIPO AC                                                                                                                                                                                                                                                                                                                                                                                                                               </t>
  </si>
  <si>
    <t>289,07</t>
  </si>
  <si>
    <t xml:space="preserve">DISPOSITIVO DR, 4 POLOS, SENSIBILIDADE DE 30 MA, CORRENTE DE 25 A, TIPO AC                                                                                                                                                                                                                                                                                                                                                                                                                                </t>
  </si>
  <si>
    <t>143,04</t>
  </si>
  <si>
    <t xml:space="preserve">DISPOSITIVO DR, 4 POLOS, SENSIBILIDADE DE 30 MA, CORRENTE DE 40 A, TIPO AC                                                                                                                                                                                                                                                                                                                                                                                                                                </t>
  </si>
  <si>
    <t>143,14</t>
  </si>
  <si>
    <t xml:space="preserve">DISPOSITIVO DR, 4 POLOS, SENSIBILIDADE DE 30 MA, CORRENTE DE 63 A, TIPO AC                                                                                                                                                                                                                                                                                                                                                                                                                                </t>
  </si>
  <si>
    <t xml:space="preserve">DISPOSITIVO DR, 4 POLOS, SENSIBILIDADE DE 30 MA, CORRENTE DE 80 A, TIPO AC                                                                                                                                                                                                                                                                                                                                                                                                                                </t>
  </si>
  <si>
    <t>291,20</t>
  </si>
  <si>
    <t xml:space="preserve">DISPOSITIVO DR, 4 POLOS, SENSIBILIDADE DE 300 MA, CORRENTE DE 100 A, TIPO AC                                                                                                                                                                                                                                                                                                                                                                                                                              </t>
  </si>
  <si>
    <t>468,27</t>
  </si>
  <si>
    <t xml:space="preserve">DISPOSITIVO DR, 4 POLOS, SENSIBILIDADE DE 300 MA, CORRENTE DE 25 A, TIPO AC                                                                                                                                                                                                                                                                                                                                                                                                                               </t>
  </si>
  <si>
    <t>177,60</t>
  </si>
  <si>
    <t xml:space="preserve">DISPOSITIVO DR, 4 POLOS, SENSIBILIDADE DE 300 MA, CORRENTE DE 40 A, TIPO AC                                                                                                                                                                                                                                                                                                                                                                                                                               </t>
  </si>
  <si>
    <t>208,11</t>
  </si>
  <si>
    <t xml:space="preserve">DISPOSITIVO DR, 4 POLOS, SENSIBILIDADE DE 300 MA, CORRENTE DE 63 A, TIPO AC                                                                                                                                                                                                                                                                                                                                                                                                                               </t>
  </si>
  <si>
    <t>200,56</t>
  </si>
  <si>
    <t xml:space="preserve">DISPOSITIVO DR, 4 POLOS, SENSIBILIDADE DE 300 MA, CORRENTE DE 80 A, TIPO AC                                                                                                                                                                                                                                                                                                                                                                                                                               </t>
  </si>
  <si>
    <t>464,64</t>
  </si>
  <si>
    <t xml:space="preserve">DISTRIBUIDOR DE AGREGADOS AUTOPROPELIDO, CAP 3 M3, A DIESEL, 6 CC, 176 CV                                                                                                                                                                                                                                                                                                                                                                                                                                 </t>
  </si>
  <si>
    <t>351.784,90</t>
  </si>
  <si>
    <t xml:space="preserve">DISTRIBUIDOR DE AGREGADOS REBOCAVEL, CAPACIDADE 1,9 M3, LARGURA DE TRABALHO 3,66 M                                                                                                                                                                                                                                                                                                                                                                                                                        </t>
  </si>
  <si>
    <t>80.914,42</t>
  </si>
  <si>
    <t xml:space="preserve">DISTRIBUIDOR METALICO, COM ROSCA, 2 SAIDAS, DN 1" X 1/2", PARA CONEXAO COM ANEL DESLIZANTE EM TUBO PEX                                                                                                                                                                                                                                                                                                                                                                                                    </t>
  </si>
  <si>
    <t>56,44</t>
  </si>
  <si>
    <t xml:space="preserve">DISTRIBUIDOR METALICO, COM ROSCA, 2 SAIDAS, DN 3/4" X 1/2", PARA CONEXAO COM ANEL DESLIZANTE EM TUBO PEX                                                                                                                                                                                                                                                                                                                                                                                                  </t>
  </si>
  <si>
    <t>49,78</t>
  </si>
  <si>
    <t xml:space="preserve">DISTRIBUIDOR METALICO, COM ROSCA, 3 SAIDAS, DN 1" X 1/2", PARA CONEXAO COM ANEL DESLIZANTE EM TUBO PEX                                                                                                                                                                                                                                                                                                                                                                                                    </t>
  </si>
  <si>
    <t>77,09</t>
  </si>
  <si>
    <t xml:space="preserve">DISTRIBUIDOR METALICO, COM ROSCA, 3 SAIDAS, DN 3/4" X 1/2", PARA CONEXAO COM ANEL DESLIZANTE EM TUBO PEX                                                                                                                                                                                                                                                                                                                                                                                                  </t>
  </si>
  <si>
    <t>62,01</t>
  </si>
  <si>
    <t xml:space="preserve">DISTRIBUIDOR, PLASTICO, 2 SAIDAS, DN 32 X 16 MM, PARA CONEXAO COM CRIMPAGEM EM TUBO PEX                                                                                                                                                                                                                                                                                                                                                                                                                   </t>
  </si>
  <si>
    <t>193,14</t>
  </si>
  <si>
    <t xml:space="preserve">DISTRIBUIDOR, PLASTICO, 2 SAIDAS, DN 32 X 20 MM, PARA CONEXAO COM CRIMPAGEM EM TUBO PEX                                                                                                                                                                                                                                                                                                                                                                                                                   </t>
  </si>
  <si>
    <t>209,30</t>
  </si>
  <si>
    <t xml:space="preserve">DISTRIBUIDOR, PLASTICO, 2 SAIDAS, DN 32 X 25 MM, PARA CONEXAO COM CRIMPAGEM EM TUBO PEX                                                                                                                                                                                                                                                                                                                                                                                                                   </t>
  </si>
  <si>
    <t>212,32</t>
  </si>
  <si>
    <t xml:space="preserve">DISTRIBUIDOR, PLASTICO, 3 SAIDAS, DN 32 X 16 MM, PARA CONEXAO COM CRIMPAGEM EM TUBO PEX                                                                                                                                                                                                                                                                                                                                                                                                                   </t>
  </si>
  <si>
    <t>207,70</t>
  </si>
  <si>
    <t xml:space="preserve">DISTRIBUIDOR, PLASTICO, 3 SAIDAS, DN 32 X 20 MM, PARA CONEXAO COM CRIMPAGEM EM TUBO PEX                                                                                                                                                                                                                                                                                                                                                                                                                   </t>
  </si>
  <si>
    <t>243,88</t>
  </si>
  <si>
    <t xml:space="preserve">DISTRIBUIDOR, PLASTICO, 3 SAIDAS, DN 32 X 25 MM, PARA CONEXAO COM CRIMPAGEM EM TUBO PEX                                                                                                                                                                                                                                                                                                                                                                                                                   </t>
  </si>
  <si>
    <t>260,27</t>
  </si>
  <si>
    <t xml:space="preserve">DIVISORIA EM GRANITO, COM DUAS FACES POLIDAS, TIPO ANDORINHA/ QUARTZ/ CASTELO/ CORUMBA OU OUTROS EQUIVALENTES DA REGIAO, E=  *3,0* CM                                                                                                                                                                                                                                                                                                                                                                     </t>
  </si>
  <si>
    <t>468,42</t>
  </si>
  <si>
    <t xml:space="preserve">DIVISORIA EM MARMORE, COM DUAS FACES POLIDAS, BRANCO COMUM, E=  *3,0* CM                                                                                                                                                                                                                                                                                                                                                                                                                                  </t>
  </si>
  <si>
    <t>576,94</t>
  </si>
  <si>
    <t xml:space="preserve">DIVISORIA, PLACA  PRE-MOLDADA EM GRANILITE, MARMORITE OU GRANITINA,  E = *3 CM                                                                                                                                                                                                                                                                                                                                                                                                                            </t>
  </si>
  <si>
    <t>168,34</t>
  </si>
  <si>
    <t xml:space="preserve">DOBRADEIRA ELETROMECANICA DE VERGALHAO, PARA ACO DE DIAMETRO ATE 1 1/2 "Â, MOTOR ELETRICO TRIFASICO, POTENCIA DE 3 HP ATE 5 HP                                                                                                                                                                                                                                                                                                                                                                           </t>
  </si>
  <si>
    <t>92.032,20</t>
  </si>
  <si>
    <t xml:space="preserve">DOBRADICA EM ACO/FERRO, 3 1/2" X  3", E= 1,9  A 2 MM, COM ANEL,  CROMADO OU ZINCADO, TAMPA BOLA, COM PARAFUSOS                                                                                                                                                                                                                                                                                                                                                                                            </t>
  </si>
  <si>
    <t>28,43</t>
  </si>
  <si>
    <t xml:space="preserve">DOBRADICA EM ACO/FERRO, 3" X 2 1/2", E= 1,2 A 1,8 MM, SEM ANEL,  CROMADO OU ZINCADO, TAMPA CHATA, COM PARAFUSOS                                                                                                                                                                                                                                                                                                                                                                                           </t>
  </si>
  <si>
    <t>9,63</t>
  </si>
  <si>
    <t xml:space="preserve">DOBRADICA EM ACO/FERRO, 3" X 2 1/2", E= 1,9 A 2 MM, SEM ANEL,  CROMADO OU ZINCADO, TAMPA BOLA, COM PARAFUSOS                                                                                                                                                                                                                                                                                                                                                                                              </t>
  </si>
  <si>
    <t>16,54</t>
  </si>
  <si>
    <t xml:space="preserve">DOBRADICA EM LATAO, 3 " X 2 1/2 ", E= 1,9 A 2 MM, COM ANEL, CROMADO, TAMPA BOLA, COM PARAFUSOS                                                                                                                                                                                                                                                                                                                                                                                                            </t>
  </si>
  <si>
    <t xml:space="preserve">DOBRADICA TIPO VAI-E-VEM EM ACO/FERRO, TAMANHO 3'', GALVANIZADO, COM PARAFUSOS                                                                                                                                                                                                                                                                                                                                                                                                                            </t>
  </si>
  <si>
    <t>87,65</t>
  </si>
  <si>
    <t xml:space="preserve">DOMOS INDIVIDUAL EM ACRILICO BRANCO *95 X 95* CM, SEM INSTALACAO                                                                                                                                                                                                                                                                                                                                                                                                                                          </t>
  </si>
  <si>
    <t>588,48</t>
  </si>
  <si>
    <t xml:space="preserve">DOSADOR DE AREIA, CAPACIDADE DE *26* LITROS                                                                                                                                                                                                                                                                                                                                                                                                                                                               </t>
  </si>
  <si>
    <t>1.507,45</t>
  </si>
  <si>
    <t xml:space="preserve">DUCHA HIGIENICA PLASTICA COM REGISTRO METALICO 1/2 "                                                                                                                                                                                                                                                                                                                                                                                                                                                      </t>
  </si>
  <si>
    <t>95,18</t>
  </si>
  <si>
    <t xml:space="preserve">DUCHA METALICA DE PAREDE, ARTICULAVEL, COM BRACO/CANO, SEM DESVIADOR                                                                                                                                                                                                                                                                                                                                                                                                                                      </t>
  </si>
  <si>
    <t>201,42</t>
  </si>
  <si>
    <t xml:space="preserve">DUCHA METALICA DE PAREDE, ARTICULAVEL, COM DESVIADOR E DUCHA MANUAL                                                                                                                                                                                                                                                                                                                                                                                                                                       </t>
  </si>
  <si>
    <t>452,94</t>
  </si>
  <si>
    <t xml:space="preserve">DUMPER COM CAPACIDADE DE CARGA DE 1700 KG, PARTIDA ELETRICA, MOTOR DIESEL COM POTENCIA DE 16 CV                                                                                                                                                                                                                                                                                                                                                                                                           </t>
  </si>
  <si>
    <t>105.763,23</t>
  </si>
  <si>
    <t xml:space="preserve">ELEMENTO VAZADO CERAMICO DIAGONAL (TIPO FLOR/QUADRADO/XIS) 25 X 18 X 7 CM                                                                                                                                                                                                                                                                                                                                                                                                                                 </t>
  </si>
  <si>
    <t>2,79</t>
  </si>
  <si>
    <t xml:space="preserve">ELEMENTO VAZADO CERAMICO QUADRADO (RETO OU REDONDO), *7 A 9 X 20 X 20* CM (L X A X C)                                                                                                                                                                                                                                                                                                                                                                                                                     </t>
  </si>
  <si>
    <t>2,35</t>
  </si>
  <si>
    <t xml:space="preserve">ELEMENTO VAZADO DE CONCRETO, QUADRICULADO, 1 FURO *10 X 10 X 10* CM                                                                                                                                                                                                                                                                                                                                                                                                                                       </t>
  </si>
  <si>
    <t xml:space="preserve">ELEMENTO VAZADO DE CONCRETO, QUADRICULADO, 1 FURO *20 X 10 X 7* CM                                                                                                                                                                                                                                                                                                                                                                                                                                        </t>
  </si>
  <si>
    <t>8,57</t>
  </si>
  <si>
    <t xml:space="preserve">ELEMENTO VAZADO DE CONCRETO, QUADRICULADO, 1 FURO *20 X 20 X 6,5* CM                                                                                                                                                                                                                                                                                                                                                                                                                                      </t>
  </si>
  <si>
    <t>11,78</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</si>
  <si>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</si>
  <si>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</si>
  <si>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</si>
  <si>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</si>
  <si>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</si>
  <si>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21,85</t>
  </si>
  <si>
    <t xml:space="preserve">ELEMENTO VAZADO DE CONCRETO, VENEZIANA *39 X 22 X 15* CM                                                                                                                                                                                                                                                                                                                                                                                                                                                  </t>
  </si>
  <si>
    <t xml:space="preserve">ELEMENTO VAZADO DE CONCRETO, VENEZIANA *39 X 29 X 10* CM                                                                                                                                                                                                                                                                                                                                                                                                                                                  </t>
  </si>
  <si>
    <t xml:space="preserve">ELEMENTO VAZADO DE CONCRETO, VENEZIANA *40 X 10 X 10* CM                                                                                                                                                                                                                                                                                                                                                                                                                                                  </t>
  </si>
  <si>
    <t>10,00</t>
  </si>
  <si>
    <t xml:space="preserve">ELETRICISTA                                                                                                                                                                                                                                                                                                                                                                                                                                                                                               </t>
  </si>
  <si>
    <t>20,38</t>
  </si>
  <si>
    <t xml:space="preserve">ELETRICISTA (MENSALISTA)                                                                                                                                                                                                                                                                                                                                                                                                                                                                                  </t>
  </si>
  <si>
    <t>3.585,39</t>
  </si>
  <si>
    <t xml:space="preserve">ELETRICISTA DE MANUTENCAO INDUSTRIAL                                                                                                                                                                                                                                                                                                                                                                                                                                                                      </t>
  </si>
  <si>
    <t xml:space="preserve">ELETRICISTA DE MANUTENCAO INDUSTRIAL (MENSALISTA)                                                                                                                                                                                                                                                                                                                                                                                                                                                         </t>
  </si>
  <si>
    <t>3.768,37</t>
  </si>
  <si>
    <t xml:space="preserve">ELETRODO REVESTIDO AWS - E-6010, DIAMETRO IGUAL A 4,00 MM                                                                                                                                                                                                                                                                                                                                                                                                                                                 </t>
  </si>
  <si>
    <t xml:space="preserve">ELETRODO REVESTIDO AWS - E6013, DIAMETRO IGUAL A 2,50 MM                                                                                                                                                                                                                                                                                                                                                                                                                                                  </t>
  </si>
  <si>
    <t>28,71</t>
  </si>
  <si>
    <t xml:space="preserve">ELETRODO REVESTIDO AWS - E6013, DIAMETRO IGUAL A 4,00 MM                                                                                                                                                                                                                                                                                                                                                                                                                                                  </t>
  </si>
  <si>
    <t>27,58</t>
  </si>
  <si>
    <t xml:space="preserve">ELETRODO REVESTIDO AWS - E7018, DIAMETRO IGUAL A 4,00 MM                                                                                                                                                                                                                                                                                                                                                                                                                                                  </t>
  </si>
  <si>
    <t>29,90</t>
  </si>
  <si>
    <t xml:space="preserve">ELETRODUTO DE PVC RIGIDO ROSCAVEL DE 1 ", SEM LUVA                                                                                                                                                                                                                                                                                                                                                                                                                                                        </t>
  </si>
  <si>
    <t xml:space="preserve">ELETRODUTO DE PVC RIGIDO ROSCAVEL DE 1 1/2 ", SEM LUVA                                                                                                                                                                                                                                                                                                                                                                                                                                                    </t>
  </si>
  <si>
    <t>8,43</t>
  </si>
  <si>
    <t xml:space="preserve">ELETRODUTO DE PVC RIGIDO ROSCAVEL DE 1 1/4 ", SEM LUVA                                                                                                                                                                                                                                                                                                                                                                                                                                                    </t>
  </si>
  <si>
    <t>7,67</t>
  </si>
  <si>
    <t xml:space="preserve">ELETRODUTO DE PVC RIGIDO ROSCAVEL DE 1/2 ", SEM LUVA                                                                                                                                                                                                                                                                                                                                                                                                                                                      </t>
  </si>
  <si>
    <t>2,96</t>
  </si>
  <si>
    <t xml:space="preserve">ELETRODUTO DE PVC RIGIDO ROSCAVEL DE 2 ", SEM LUVA                                                                                                                                                                                                                                                                                                                                                                                                                                                        </t>
  </si>
  <si>
    <t>13,77</t>
  </si>
  <si>
    <t xml:space="preserve">ELETRODUTO DE PVC RIGIDO ROSCAVEL DE 2 1/2 ", SEM LUVA                                                                                                                                                                                                                                                                                                                                                                                                                                                    </t>
  </si>
  <si>
    <t>20,09</t>
  </si>
  <si>
    <t xml:space="preserve">ELETRODUTO DE PVC RIGIDO ROSCAVEL DE 3 ", SEM LUVA                                                                                                                                                                                                                                                                                                                                                                                                                                                        </t>
  </si>
  <si>
    <t>25,20</t>
  </si>
  <si>
    <t xml:space="preserve">ELETRODUTO DE PVC RIGIDO ROSCAVEL DE 3/4 ", SEM LUVA                                                                                                                                                                                                                                                                                                                                                                                                                                                      </t>
  </si>
  <si>
    <t>3,68</t>
  </si>
  <si>
    <t xml:space="preserve">ELETRODUTO DE PVC RIGIDO ROSCAVEL DE 4 ", SEM LUVA                                                                                                                                                                                                                                                                                                                                                                                                                                                        </t>
  </si>
  <si>
    <t>39,71</t>
  </si>
  <si>
    <t xml:space="preserve">ELETRODUTO DE PVC RIGIDO SOLDAVEL, CLASSE B, DE 20 MM                                                                                                                                                                                                                                                                                                                                                                                                                                                     </t>
  </si>
  <si>
    <t xml:space="preserve">ELETRODUTO DE PVC RIGIDO SOLDAVEL, CLASSE B, DE 25 MM                                                                                                                                                                                                                                                                                                                                                                                                                                                     </t>
  </si>
  <si>
    <t>2,15</t>
  </si>
  <si>
    <t xml:space="preserve">ELETRODUTO DE PVC RIGIDO SOLDAVEL, CLASSE B, DE 32 MM                                                                                                                                                                                                                                                                                                                                                                                                                                                     </t>
  </si>
  <si>
    <t>3,32</t>
  </si>
  <si>
    <t xml:space="preserve">ELETRODUTO DE PVC RIGIDO SOLDAVEL, CLASSE B, DE 40 MM                                                                                                                                                                                                                                                                                                                                                                                                                                                     </t>
  </si>
  <si>
    <t>4,62</t>
  </si>
  <si>
    <t xml:space="preserve">ELETRODUTO DE PVC RIGIDO SOLDAVEL, CLASSE B, DE 50 MM                                                                                                                                                                                                                                                                                                                                                                                                                                                     </t>
  </si>
  <si>
    <t>6,01</t>
  </si>
  <si>
    <t xml:space="preserve">ELETRODUTO DE PVC RIGIDO SOLDAVEL, CLASSE B, DE 60 MM                                                                                                                                                                                                                                                                                                                                                                                                                                                     </t>
  </si>
  <si>
    <t xml:space="preserve">ELETRODUTO FLEXIVEL PLANO EM PEAD, COR PRETA E LARANJA,  DIAMETRO 32 MM                                                                                                                                                                                                                                                                                                                                                                                                                                   </t>
  </si>
  <si>
    <t xml:space="preserve">ELETRODUTO FLEXIVEL PLANO EM PEAD, COR PRETA E LARANJA,  DIAMETRO 40 MM                                                                                                                                                                                                                                                                                                                                                                                                                                   </t>
  </si>
  <si>
    <t>3,49</t>
  </si>
  <si>
    <t xml:space="preserve">ELETRODUTO FLEXIVEL PLANO EM PEAD, COR PRETA E LARANJA, DIAMETRO 25 MM                                                                                                                                                                                                                                                                                                                                                                                                                                    </t>
  </si>
  <si>
    <t xml:space="preserve">ELETRODUTO FLEXIVEL, EM ACO GALVANIZADO, REVESTIDO EXTERNAMENTE COM PVC PRETO, DIAMETRO EXTERNO DE 25 MM (3/4"), TIPO SEALTUBO                                                                                                                                                                                                                                                                                                                                                                            </t>
  </si>
  <si>
    <t>10,72</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</si>
  <si>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</si>
  <si>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</si>
  <si>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21,21</t>
  </si>
  <si>
    <t xml:space="preserve">ELETRODUTO FLEXIVEL, EM ACO GALVANIZADO, REVESTIDO EXTERNAMENTE COM PVC PRETO, DIAMETRO EXTERNO DE 50 MM( 1 1/2"), TIPO SEALTUBO                                                                                                                                                                                                                                                                                                                                                                          </t>
  </si>
  <si>
    <t>27,29</t>
  </si>
  <si>
    <t xml:space="preserve">ELETRODUTO FLEXIVEL, EM ACO GALVANIZADO, REVESTIDO EXTERNAMENTE COM PVC PRETO, DIAMETRO EXTERNO DE 60 MM (2"), TIPO SEALTUBO                                                                                                                                                                                                                                                                                                                                                                              </t>
  </si>
  <si>
    <t>36,36</t>
  </si>
  <si>
    <t xml:space="preserve">ELETRODUTO FLEXIVEL, EM ACO GALVANIZADO, REVESTIDO EXTERNAMENTE COM PVC PRETO, DIAMETRO EXTERNO DE 75 MM (2 1/2"), TIPO SEALTUBO                                                                                                                                                                                                                                                                                                                                                                          </t>
  </si>
  <si>
    <t>56,66</t>
  </si>
  <si>
    <t xml:space="preserve">ELETRODUTO FLEXIVEL, EM ACO, TIPO CONDUITE, DIAMETRO DE 1 1/2"                                                                                                                                                                                                                                                                                                                                                                                                                                            </t>
  </si>
  <si>
    <t>22,89</t>
  </si>
  <si>
    <t xml:space="preserve">ELETRODUTO FLEXIVEL, EM ACO, TIPO CONDUITE, DIAMETRO DE 1 1/4"                                                                                                                                                                                                                                                                                                                                                                                                                                            </t>
  </si>
  <si>
    <t>19,45</t>
  </si>
  <si>
    <t xml:space="preserve">ELETRODUTO FLEXIVEL, EM ACO, TIPO CONDUITE, DIAMETRO DE 1/2"                                                                                                                                                                                                                                                                                                                                                                                                                                              </t>
  </si>
  <si>
    <t xml:space="preserve">ELETRODUTO FLEXIVEL, EM ACO, TIPO CONDUITE, DIAMETRO DE 1"                                                                                                                                                                                                                                                                                                                                                                                                                                                </t>
  </si>
  <si>
    <t xml:space="preserve">ELETRODUTO FLEXIVEL, EM ACO, TIPO CONDUITE, DIAMETRO DE 2 1/2"                                                                                                                                                                                                                                                                                                                                                                                                                                            </t>
  </si>
  <si>
    <t>50,53</t>
  </si>
  <si>
    <t xml:space="preserve">ELETRODUTO FLEXIVEL, EM ACO, TIPO CONDUITE, DIAMETRO DE 2"                                                                                                                                                                                                                                                                                                                                                                                                                                                </t>
  </si>
  <si>
    <t>30,85</t>
  </si>
  <si>
    <t xml:space="preserve">ELETRODUTO FLEXIVEL, EM ACO, TIPO CONDUITE, DIAMETRO DE 3"                                                                                                                                                                                                                                                                                                                                                                                                                                                </t>
  </si>
  <si>
    <t>56,89</t>
  </si>
  <si>
    <t xml:space="preserve">ELETRODUTO METALICO FLEXIVEL REVESTIDO COM PVC PRETO, DIAMETRO EXTERNO DE 15 MM (3/8"), TIPO COPEX                                                                                                                                                                                                                                                                                                                                                                                                        </t>
  </si>
  <si>
    <t>9,89</t>
  </si>
  <si>
    <t xml:space="preserve">ELETRODUTO PVC FLEXIVEL CORRUGADO, COR AMARELA, DE 16 MM                                                                                                                                                                                                                                                                                                                                                                                                                                                  </t>
  </si>
  <si>
    <t>1,50</t>
  </si>
  <si>
    <t xml:space="preserve">ELETRODUTO PVC FLEXIVEL CORRUGADO, COR AMARELA, DE 20 MM                                                                                                                                                                                                                                                                                                                                                                                                                                                  </t>
  </si>
  <si>
    <t>1,79</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</si>
  <si>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</si>
  <si>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</si>
  <si>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</si>
  <si>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2,18</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</si>
  <si>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</si>
  <si>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</si>
  <si>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</si>
  <si>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</si>
  <si>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</si>
  <si>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10,83</t>
  </si>
  <si>
    <t xml:space="preserve">ELETRODUTO/DUTO PEAD FLEXIVEL PAREDE SIMPLES, CORRUGACAO HELICOIDAL, COR PRETA, SEM ROSCA, DE 2",  PARA CABEAMENTO SUBTERRANEO (NBR 15715)                                                                                                                                                                                                                                                                                                                                                                </t>
  </si>
  <si>
    <t>6,78</t>
  </si>
  <si>
    <t xml:space="preserve">ELETRODUTO/DUTO PEAD FLEXIVEL PAREDE SIMPLES, CORRUGACAO HELICOIDAL, COR PRETA, SEM ROSCA, DE 3",  PARA CABEAMENTO SUBTERRANEO (NBR 15715)                                                                                                                                                                                                                                                                                                                                                                </t>
  </si>
  <si>
    <t>9,50</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</si>
  <si>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</si>
  <si>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</si>
  <si>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</si>
  <si>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13,24</t>
  </si>
  <si>
    <t xml:space="preserve">ELETROTECNICO                                                                                                                                                                                                                                                                                                                                                                                                                                                                                             </t>
  </si>
  <si>
    <t>29,09</t>
  </si>
  <si>
    <t xml:space="preserve">ELETROTECNICO (MENSALISTA)                                                                                                                                                                                                                                                                                                                                                                                                                                                                                </t>
  </si>
  <si>
    <t>5.120,15</t>
  </si>
  <si>
    <t xml:space="preserve">ELEVADOR DE CARGA A CABO, CABINE SEMI FECHADA 2,0 X 1,5 X 2,0 M, CAPACIDADE DE CARGA 1000 KG, TORRE  2,38 X 2,21 X 15 M, GUINCHO DE EMBREAGEM, FREIO DE SEGURANCA, LIMITADOR DE VELOCIDADE E CANCELA                                                                                                                                                                                                                                                                                                      </t>
  </si>
  <si>
    <t>59.165,50</t>
  </si>
  <si>
    <t xml:space="preserve">ELEVADOR DE CREMALHEIRA CABINE FECHADA 1,5 X 2,5 X 2,35 M (UMA POR TORRE), CAPACIDADE DE CARGA 1200 KG (15 PESSOAS), TORRE  24 M (16 MODULOS), FREIO DE SEGURANCA, LIMITADOR DE CARGA                                                                                                                                                                                                                                                                                                                     </t>
  </si>
  <si>
    <t>278.550,06</t>
  </si>
  <si>
    <t xml:space="preserve">EMENDA PARA CALHA PLUVIAL, PVC, DIAMETRO ENTRE 119 E 170 MM, PARA DRENAGEM PREDIAL                                                                                                                                                                                                                                                                                                                                                                                                                        </t>
  </si>
  <si>
    <t xml:space="preserve">EMULSAO ASFALTICA ANIONICA                                                                                                                                                                                                                                                                                                                                                                                                                                                                                </t>
  </si>
  <si>
    <t>6,81</t>
  </si>
  <si>
    <t xml:space="preserve">EMULSAO ASFALTICA CATIONICA RL-1C PARA USO EM PAVIMENTACAO ASFALTICA (COLETADO CAIXA NA ANP ACRESCIDO DE ICMS)                                                                                                                                                                                                                                                                                                                                                                                            </t>
  </si>
  <si>
    <t>3.183,56</t>
  </si>
  <si>
    <t xml:space="preserve">EMULSAO ASFALTICA CATIONICA RR-2C PARA USO EM PAVIMENTACAO ASFALTICA (COLETADO CAIXA NA ANP ACRESCIDO DE ICMS)                                                                                                                                                                                                                                                                                                                                                                                            </t>
  </si>
  <si>
    <t>3,33</t>
  </si>
  <si>
    <t xml:space="preserve">EMULSAO EXPLOSIVA EM CARTUCHOS DE 1" X 12", DENSIDADE 1.15 G/CM3, INICIACAO ESPOLETA N. 8 / CORDEL                                                                                                                                                                                                                                                                                                                                                                                                        </t>
  </si>
  <si>
    <t>20,16</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</si>
  <si>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</si>
  <si>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</si>
  <si>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</si>
  <si>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</si>
  <si>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</si>
  <si>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</si>
  <si>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20,36</t>
  </si>
  <si>
    <t xml:space="preserve">ENCANADOR OU BOMBEIRO HIDRAULICO (MENSALISTA)                                                                                                                                                                                                                                                                                                                                                                                                                                                             </t>
  </si>
  <si>
    <t>3.581,63</t>
  </si>
  <si>
    <t xml:space="preserve">ENCARREGADO GERAL DE OBRAS                                                                                                                                                                                                                                                                                                                                                                                                                                                                                </t>
  </si>
  <si>
    <t xml:space="preserve">ENCARREGADO GERAL DE OBRAS (MENSALISTA)                                                                                                                                                                                                                                                                                                                                                                                                                                                                   </t>
  </si>
  <si>
    <t>5.846,48</t>
  </si>
  <si>
    <t xml:space="preserve">ENDURECEDOR MINERAL DE BASE CIMENTICIA PARA PISO DE CONCRETO                                                                                                                                                                                                                                                                                                                                                                                                                                              </t>
  </si>
  <si>
    <t>8,05</t>
  </si>
  <si>
    <t xml:space="preserve">ENERGIA ELETRICA ATE 2000 KWH INDUSTRIAL, SEM DEMANDA                                                                                                                                                                                                                                                                                                                                                                                                                                                     </t>
  </si>
  <si>
    <t xml:space="preserve">KW/H  </t>
  </si>
  <si>
    <t>0,64</t>
  </si>
  <si>
    <t xml:space="preserve">ENERGIA ELETRICA COMERCIAL, BAIXA TENSAO, RELATIVA AO CONSUMO DE ATE 100 KWH, INCLUINDO ICMS, PIS/PASEP E COFINS                                                                                                                                                                                                                                                                                                                                                                                          </t>
  </si>
  <si>
    <t xml:space="preserve">ENGATE / RABICHO FLEXIVEL INOX 1/2 " X 30 CM                                                                                                                                                                                                                                                                                                                                                                                                                                                              </t>
  </si>
  <si>
    <t xml:space="preserve">ENGATE / RABICHO FLEXIVEL INOX 1/2 " X 40 CM                                                                                                                                                                                                                                                                                                                                                                                                                                                              </t>
  </si>
  <si>
    <t>31,12</t>
  </si>
  <si>
    <t xml:space="preserve">ENGATE/RABICHO FLEXIVEL PLASTICO (PVC OU ABS) BRANCO 1/2 " X 30 CM                                                                                                                                                                                                                                                                                                                                                                                                                                        </t>
  </si>
  <si>
    <t xml:space="preserve">ENGATE/RABICHO FLEXIVEL PLASTICO (PVC OU ABS) BRANCO 1/2 " X 40 CM                                                                                                                                                                                                                                                                                                                                                                                                                                        </t>
  </si>
  <si>
    <t>8,30</t>
  </si>
  <si>
    <t xml:space="preserve">ENGENHEIRO CIVIL DE OBRA JUNIOR                                                                                                                                                                                                                                                                                                                                                                                                                                                                           </t>
  </si>
  <si>
    <t>91,71</t>
  </si>
  <si>
    <t xml:space="preserve">ENGENHEIRO CIVIL DE OBRA JUNIOR (MENSALISTA)                                                                                                                                                                                                                                                                                                                                                                                                                                                              </t>
  </si>
  <si>
    <t>16.128,63</t>
  </si>
  <si>
    <t xml:space="preserve">ENGENHEIRO CIVIL DE OBRA PLENO                                                                                                                                                                                                                                                                                                                                                                                                                                                                            </t>
  </si>
  <si>
    <t>104,37</t>
  </si>
  <si>
    <t xml:space="preserve">ENGENHEIRO CIVIL DE OBRA PLENO (MENSALISTA)                                                                                                                                                                                                                                                                                                                                                                                                                                                               </t>
  </si>
  <si>
    <t>18.357,70</t>
  </si>
  <si>
    <t xml:space="preserve">ENGENHEIRO CIVIL DE OBRA SENIOR                                                                                                                                                                                                                                                                                                                                                                                                                                                                           </t>
  </si>
  <si>
    <t>142,69</t>
  </si>
  <si>
    <t xml:space="preserve">ENGENHEIRO CIVIL DE OBRA SENIOR (MENSALISTA)                                                                                                                                                                                                                                                                                                                                                                                                                                                              </t>
  </si>
  <si>
    <t>25.094,48</t>
  </si>
  <si>
    <t xml:space="preserve">ENGENHEIRO CIVIL JUNIOR                                                                                                                                                                                                                                                                                                                                                                                                                                                                                   </t>
  </si>
  <si>
    <t>93,03</t>
  </si>
  <si>
    <t xml:space="preserve">ENGENHEIRO CIVIL JUNIOR (MENSALISTA)                                                                                                                                                                                                                                                                                                                                                                                                                                                                      </t>
  </si>
  <si>
    <t>16.363,91</t>
  </si>
  <si>
    <t xml:space="preserve">ENGENHEIRO CIVIL PLENO                                                                                                                                                                                                                                                                                                                                                                                                                                                                                    </t>
  </si>
  <si>
    <t>104,97</t>
  </si>
  <si>
    <t xml:space="preserve">ENGENHEIRO CIVIL PLENO (MENSALISTA)                                                                                                                                                                                                                                                                                                                                                                                                                                                                       </t>
  </si>
  <si>
    <t>18.461,72</t>
  </si>
  <si>
    <t xml:space="preserve">ENGENHEIRO CIVIL SENIOR                                                                                                                                                                                                                                                                                                                                                                                                                                                                                   </t>
  </si>
  <si>
    <t>143,84</t>
  </si>
  <si>
    <t xml:space="preserve">ENGENHEIRO CIVIL SENIOR (MENSALISTA)                                                                                                                                                                                                                                                                                                                                                                                                                                                                      </t>
  </si>
  <si>
    <t>25.300,05</t>
  </si>
  <si>
    <t xml:space="preserve">ENGENHEIRO ELETRICISTA                                                                                                                                                                                                                                                                                                                                                                                                                                                                                    </t>
  </si>
  <si>
    <t>90,21</t>
  </si>
  <si>
    <t xml:space="preserve">ENGENHEIRO ELETRICISTA (MENSALISTA)                                                                                                                                                                                                                                                                                                                                                                                                                                                                       </t>
  </si>
  <si>
    <t>15.867,76</t>
  </si>
  <si>
    <t xml:space="preserve">ENGENHEIRO SANITARISTA                                                                                                                                                                                                                                                                                                                                                                                                                                                                                    </t>
  </si>
  <si>
    <t>88,67</t>
  </si>
  <si>
    <t xml:space="preserve">ENGENHEIRO SANITARISTA (MENSALISTA)                                                                                                                                                                                                                                                                                                                                                                                                                                                                       </t>
  </si>
  <si>
    <t>15.595,08</t>
  </si>
  <si>
    <t xml:space="preserve">ENXADA ESTREITA *25 X 23* CM COM CABO                                                                                                                                                                                                                                                                                                                                                                                                                                                                     </t>
  </si>
  <si>
    <t>48,91</t>
  </si>
  <si>
    <t xml:space="preserve">EPI - FAMILIA ALMOXARIFE - HORISTA (ENCARGOS COMPLEMENTARES - COLETADO CAIXA)                                                                                                                                                                                                                                                                                                                                                                                                                             </t>
  </si>
  <si>
    <t>0,58</t>
  </si>
  <si>
    <t xml:space="preserve">EPI - FAMILIA ALMOXARIFE - MENSALISTA (ENCARGOS COMPLEMENTARES - COLETADO CAIXA)                                                                                                                                                                                                                                                                                                                                                                                                                          </t>
  </si>
  <si>
    <t>108,80</t>
  </si>
  <si>
    <t xml:space="preserve">EPI - FAMILIA CARPINTEIRO DE FORMAS - HORISTA (ENCARGOS COMPLEMENTARES - COLETADO CAIXA)                                                                                                                                                                                                                                                                                                                                                                                                                  </t>
  </si>
  <si>
    <t>1,05</t>
  </si>
  <si>
    <t xml:space="preserve">EPI - FAMILIA CARPINTEIRO DE FORMAS - MENSALISTA (ENCARGOS COMPLEMENTARES - COLETADO CAIXA)                                                                                                                                                                                                                                                                                                                                                                                                               </t>
  </si>
  <si>
    <t>197,14</t>
  </si>
  <si>
    <t xml:space="preserve">EPI - FAMILIA ELETRICISTA - HORISTA (ENCARGOS COMPLEMENTARES - COLETADO CAIXA)                                                                                                                                                                                                                                                                                                                                                                                                                            </t>
  </si>
  <si>
    <t xml:space="preserve">EPI - FAMILIA ELETRICISTA - MENSALISTA (ENCARGOS COMPLEMENTARES - COLETADO CAIXA)                                                                                                                                                                                                                                                                                                                                                                                                                         </t>
  </si>
  <si>
    <t>171,87</t>
  </si>
  <si>
    <t xml:space="preserve">EPI - FAMILIA ENCANADOR - HORISTA (ENCARGOS COMPLEMENTARES - COLETADO CAIXA)                                                                                                                                                                                                                                                                                                                                                                                                                              </t>
  </si>
  <si>
    <t xml:space="preserve">EPI - FAMILIA ENCANADOR - MENSALISTA (ENCARGOS COMPLEMENTARES - COLETADO CAIXA)                                                                                                                                                                                                                                                                                                                                                                                                                           </t>
  </si>
  <si>
    <t>151,31</t>
  </si>
  <si>
    <t xml:space="preserve">EPI - FAMILIA ENCARREGADO GERAL - HORISTA (ENCARGOS COMPLEMENTARES - COLETADO CAIXA)                                                                                                                                                                                                                                                                                                                                                                                                                      </t>
  </si>
  <si>
    <t>0,94</t>
  </si>
  <si>
    <t xml:space="preserve">EPI - FAMILIA ENCARREGADO GERAL - MENSALISTA (ENCARGOS COMPLEMENTARES - COLETADO CAIXA)                                                                                                                                                                                                                                                                                                                                                                                                                   </t>
  </si>
  <si>
    <t>177,24</t>
  </si>
  <si>
    <t xml:space="preserve">EPI - FAMILIA ENGENHEIRO CIVIL - HORISTA (ENCARGOS COMPLEMENTARES - COLETADO CAIXA)                                                                                                                                                                                                                                                                                                                                                                                                                       </t>
  </si>
  <si>
    <t xml:space="preserve">EPI - FAMILIA ENGENHEIRO CIVIL - MENSALISTA (ENCARGOS COMPLEMENTARES - COLETADO CAIXA)                                                                                                                                                                                                                                                                                                                                                                                                                    </t>
  </si>
  <si>
    <t>103,22</t>
  </si>
  <si>
    <t xml:space="preserve">EPI - FAMILIA OPERADOR ESCAVADEIRA - HORISTA (ENCARGOS COMPLEMENTARES - COLETADO CAIXA)                                                                                                                                                                                                                                                                                                                                                                                                                   </t>
  </si>
  <si>
    <t>0,63</t>
  </si>
  <si>
    <t xml:space="preserve">EPI - FAMILIA OPERADOR ESCAVADEIRA - MENSALISTA (ENCARGOS COMPLEMENTARES - COLETADO CAIXA)                                                                                                                                                                                                                                                                                                                                                                                                                </t>
  </si>
  <si>
    <t>119,49</t>
  </si>
  <si>
    <t xml:space="preserve">EPI - FAMILIA PEDREIRO - HORISTA (ENCARGOS COMPLEMENTARES - COLETADO CAIXA)                                                                                                                                                                                                                                                                                                                                                                                                                               </t>
  </si>
  <si>
    <t xml:space="preserve">EPI - FAMILIA PEDREIRO - MENSALISTA (ENCARGOS COMPLEMENTARES - COLETADO CAIXA)                                                                                                                                                                                                                                                                                                                                                                                                                            </t>
  </si>
  <si>
    <t>178,44</t>
  </si>
  <si>
    <t xml:space="preserve">EPI - FAMILIA PINTOR - HORISTA (ENCARGOS COMPLEMENTARES - COLETADO CAIXA)                                                                                                                                                                                                                                                                                                                                                                                                                                 </t>
  </si>
  <si>
    <t>1,33</t>
  </si>
  <si>
    <t xml:space="preserve">EPI - FAMILIA PINTOR - MENSALISTA (ENCARGOS COMPLEMENTARES - COLETADO CAIXA)                                                                                                                                                                                                                                                                                                                                                                                                                              </t>
  </si>
  <si>
    <t>250,26</t>
  </si>
  <si>
    <t xml:space="preserve">EPI - FAMILIA SERVENTE - HORISTA (ENCARGOS COMPLEMENTARES - COLETADO CAIXA)                                                                                                                                                                                                                                                                                                                                                                                                                               </t>
  </si>
  <si>
    <t>1,01</t>
  </si>
  <si>
    <t xml:space="preserve">EPI - FAMILIA SERVENTE - MENSALISTA (ENCARGOS COMPLEMENTARES - COLETADO CAIXA)                                                                                                                                                                                                                                                                                                                                                                                                                            </t>
  </si>
  <si>
    <t>191,25</t>
  </si>
  <si>
    <t xml:space="preserve">EPI - FAMILIA SOLDADOR - HORISTA (ENCARGOS COMPLEMENTARES - COLETADO CAIXA)                                                                                                                                                                                                                                                                                                                                                                                                                               </t>
  </si>
  <si>
    <t xml:space="preserve">EPI - FAMILIA SOLDADOR - MENSALISTA (ENCARGOS COMPLEMENTARES - COLETADO CAIXA)                                                                                                                                                                                                                                                                                                                                                                                                                            </t>
  </si>
  <si>
    <t>244,54</t>
  </si>
  <si>
    <t xml:space="preserve">EPI - FAMILIA TOPOGRAFO - HORISTA (ENCARGOS COMPLEMENTARES - COLETADO CAIXA)                                                                                                                                                                                                                                                                                                                                                                                                                              </t>
  </si>
  <si>
    <t xml:space="preserve">EPI - FAMILIA TOPOGRAFO - MENSALISTA (ENCARGOS COMPLEMENTARES - COLETADO CAIXA)                                                                                                                                                                                                                                                                                                                                                                                                                           </t>
  </si>
  <si>
    <t>98,01</t>
  </si>
  <si>
    <t xml:space="preserve">EQUIPAMENTO DE LIMPEZA COMBINADO (VACUO/ALTA PRESSAO) 95% VACUO, TANQUE 7000 L, BOMBA 140 KGF/CM2 66 L/MIN COM MOTOR INDEPENDENTE A DIESEL DE 60 CV (INCLUI MONTAGEM, NAO INCLUI CAMINHAO)                                                                                                                                                                                                                                                                                                                </t>
  </si>
  <si>
    <t>249.038,01</t>
  </si>
  <si>
    <t xml:space="preserve">EQUIPAMENTO PARA DEMARCACAO DE FAIXAS DE TRAFEGO A FRIO, A SER MONTADO SOBRE CAMINHAO DE PBT MINIMO DE 9 T E DISTANCIA MINIMA ENTRE EIXOS DE 4,3 M, CAPACIDADE PARA 800 L DE TINTA (INCLUI MONTAGEM, NAO INCLUI CAMINHAO)                                                                                                                                                                                                                                                                                 </t>
  </si>
  <si>
    <t>1.746.751,95</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</si>
  <si>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</si>
  <si>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2.600.126,95</t>
  </si>
  <si>
    <t xml:space="preserve">ESCADA DUPLA DE ABRIR EM ALUMINIO, MODELO PINTOR, 8 DEGRAUS                                                                                                                                                                                                                                                                                                                                                                                                                                               </t>
  </si>
  <si>
    <t>367,62</t>
  </si>
  <si>
    <t xml:space="preserve">ESCADA EXTENSIVEL EM ALUMINIO COM 6,00 M ESTENDIDA                                                                                                                                                                                                                                                                                                                                                                                                                                                        </t>
  </si>
  <si>
    <t>1.041,10</t>
  </si>
  <si>
    <t xml:space="preserve">ESCAVADEIRA HIDRAULICA SOBRE ESTEIRA, COM GARRA GIRATORIA DE MANDIBULAS, PESO OPERACIONAL ENTRE 22,00 E 25,50 TON, POTENCIA LIQUIDA ENTRE 150 E 160 HP                                                                                                                                                                                                                                                                                                                                                    </t>
  </si>
  <si>
    <t>674.204,75</t>
  </si>
  <si>
    <t xml:space="preserve">ESCAVADEIRA HIDRAULICA SOBRE ESTEIRAS CACAMBA 0,40 A 1,20 M3, PESO OPERACIONAL 21,19 T, POTENCIA LIQUIDA 173 HP                                                                                                                                                                                                                                                                                                                                                                                           </t>
  </si>
  <si>
    <t>610.937,50</t>
  </si>
  <si>
    <t xml:space="preserve">ESCAVADEIRA HIDRAULICA SOBRE ESTEIRAS COM CACAMBA DE 1,20 M3, PESO OPERACIONAL 21 T, POTENCIA BRUTA 155 HP                                                                                                                                                                                                                                                                                                                                                                                                </t>
  </si>
  <si>
    <t>639.687,50</t>
  </si>
  <si>
    <t xml:space="preserve">ESCAVADEIRA HIDRAULICA SOBRE ESTEIRAS, CACAMBA  0,80 M3, PESO OPERACIONAL 17,8 T, POTENCIA LIQUIDA 110 HP                                                                                                                                                                                                                                                                                                                                                                                                 </t>
  </si>
  <si>
    <t>548.621,12</t>
  </si>
  <si>
    <t xml:space="preserve">ESCAVADEIRA HIDRAULICA SOBRE ESTEIRAS, CACAMBA 0,4 A 1,70 M3, PESO OPERACIONAL 23,2 T, POTENCIA BRUTA 183 HP                                                                                                                                                                                                                                                                                                                                                                                              </t>
  </si>
  <si>
    <t>655.500,00</t>
  </si>
  <si>
    <t xml:space="preserve">ESCAVADEIRA HIDRAULICA SOBRE ESTEIRAS, CACAMBA 0,62M3, PESO OPERACIONAL 12,61T, POTENCIA LIQUIDA 95HP                                                                                                                                                                                                                                                                                                                                                                                                     </t>
  </si>
  <si>
    <t>503.125,00</t>
  </si>
  <si>
    <t xml:space="preserve">ESCAVADEIRA HIDRAULICA SOBRE ESTEIRAS, CACAMBA 0,80 A 1,30 M3, PESO OPERACIONAL 22,18 T, POTENCIA LIQUIDA 170 HP                                                                                                                                                                                                                                                                                                                                                                                          </t>
  </si>
  <si>
    <t>600.156,25</t>
  </si>
  <si>
    <t xml:space="preserve">ESCAVADEIRA HIDRAULICA SOBRE ESTEIRAS, CACAMBA 0,80M3, PESO OPERACIONAL 17T, POTENCIA BRUTA 111HP                                                                                                                                                                                                                                                                                                                                                                                                         </t>
  </si>
  <si>
    <t>575.000,00</t>
  </si>
  <si>
    <t xml:space="preserve">ESCAVADEIRA HIDRAULICA SOBRE ESTEIRAS, CAPACIDADE DA CACAMBA ENTRE 1,20 E 1,50 M3, PESO OPERACIONAL ENTRE 20,00 E 22,00 TON, POTENCIA LIQUIDA ENTRE 150 E 155 HP, EQUIPADA COM CLAMSHELL                                                                                                                                                                                                                                                                                                                  </t>
  </si>
  <si>
    <t>649.048,50</t>
  </si>
  <si>
    <t xml:space="preserve">ESCORA PRE-MOLDADA EM CONCRETO, *10 X 10* CM, H = 2,30M                                                                                                                                                                                                                                                                                                                                                                                                                                                   </t>
  </si>
  <si>
    <t>35,31</t>
  </si>
  <si>
    <t xml:space="preserve">ESCOVA CIRCULAR EM ACO LATONADO, 6 X 1 " (DIAMETRO X ESPESSURA), FURO DE 1 1/4 ", FIO ONDULADO *0,30* MM                                                                                                                                                                                                                                                                                                                                                                                                  </t>
  </si>
  <si>
    <t>58,58</t>
  </si>
  <si>
    <t xml:space="preserve">ESCOVA DE ACO, COM CABO, *4  X 15* FILEIRAS DE CERDAS                                                                                                                                                                                                                                                                                                                                                                                                                                                     </t>
  </si>
  <si>
    <t>6,20</t>
  </si>
  <si>
    <t xml:space="preserve">ESGUICHO JATO REGULAVEL, TIPO ELKHART, ENGATE RAPIDO 1 1/2", PARA COMBATE A INCENDIO                                                                                                                                                                                                                                                                                                                                                                                                                      </t>
  </si>
  <si>
    <t>281,85</t>
  </si>
  <si>
    <t xml:space="preserve">ESGUICHO JATO REGULAVEL, TIPO ELKHART, ENGATE RAPIDO 2 1/2", PARA COMBATE A INCENDIO                                                                                                                                                                                                                                                                                                                                                                                                                      </t>
  </si>
  <si>
    <t>342,85</t>
  </si>
  <si>
    <t xml:space="preserve">ESGUICHO TIPO JATO SOLIDO, EM LATAO, ENGATE RAPIDO 1 1/2" X 13 MM, PARA MANGUEIRA EM INSTALACAO PREDIAL COMBATE A INCENDIO                                                                                                                                                                                                                                                                                                                                                                                </t>
  </si>
  <si>
    <t>86,03</t>
  </si>
  <si>
    <t xml:space="preserve">ESGUICHO TIPO JATO SOLIDO, EM LATAO, ENGATE RAPIDO 1 1/2" X 16 MM, PARA MANGUEIRA EM INSTALACAO PREDIAL COMBATE A INCENDIO                                                                                                                                                                                                                                                                                                                                                                                </t>
  </si>
  <si>
    <t>86,83</t>
  </si>
  <si>
    <t xml:space="preserve">ESGUICHO TIPO JATO SOLIDO, EM LATAO, ENGATE RAPIDO 1 1/2" X 19 MM, PARA MANGUEIRA EM INSTALACAO PREDIAL COMBATE A INCENDIO                                                                                                                                                                                                                                                                                                                                                                                </t>
  </si>
  <si>
    <t>93,49</t>
  </si>
  <si>
    <t xml:space="preserve">ESGUICHO TIPO JATO SOLIDO, EM LATAO, ENGATE RAPIDO 2 1/2" X 13 MM, PARA MANGUEIRA EM INSTALACAO PREDIAL COMBATE A INCENDIO                                                                                                                                                                                                                                                                                                                                                                                </t>
  </si>
  <si>
    <t>141,71</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</si>
  <si>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</si>
  <si>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</si>
  <si>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155,42</t>
  </si>
  <si>
    <t xml:space="preserve">ESMERILHADEIRA ANGULAR ELETRICA, DIAMETRO DO DISCO 7 '' (180 MM), ROTACAO 8500 RPM, POTENCIA 2400 W                                                                                                                                                                                                                                                                                                                                                                                                       </t>
  </si>
  <si>
    <t>762,45</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</si>
  <si>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</si>
  <si>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</si>
  <si>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0,34</t>
  </si>
  <si>
    <t xml:space="preserve">ESPACADOR / DISTANCIADOR TIPO PINO EM PLASTICO, PARA VERGALHAO ATE 10 MM, PARA APOIO DE ARMADURA                                                                                                                                                                                                                                                                                                                                                                                                          </t>
  </si>
  <si>
    <t xml:space="preserve">ESPACADOR / SEPARADOR DE BARRA , METALICO, TIPO CARAMBOLA, PARA TIRANTES, 25 X 84 MM                                                                                                                                                                                                                                                                                                                                                                                                                      </t>
  </si>
  <si>
    <t>2,68</t>
  </si>
  <si>
    <t xml:space="preserve">ESPACADOR OU DISTANCIADOR, EM PLASTICO, TIPO APOIO DE CORDOALHA (CARANGUEJO), PARA ARMADURA NEGATIVA E PROTENSAO, COBRIMENTO 50 MM                                                                                                                                                                                                                                                                                                                                                                        </t>
  </si>
  <si>
    <t xml:space="preserve">ESPACADOR/SEPARADOR DE CORDOALHA TIPO DISCO 12 FUROS DE 14 MM, PARA TIRANTES                                                                                                                                                                                                                                                                                                                                                                                                                              </t>
  </si>
  <si>
    <t>1,49</t>
  </si>
  <si>
    <t xml:space="preserve">ESPARGIDOR DE ASFALTO PRESSURIZADO, REBOCAVEL, TANQUE DE 2500 L, PNEUMATICO,  COM MOTOR A GASOLINA 3,4HP                                                                                                                                                                                                                                                                                                                                                                                                  </t>
  </si>
  <si>
    <t>104.300,00</t>
  </si>
  <si>
    <t xml:space="preserve">ESPARGIDOR DE ASFALTO PRESSURIZADO, TANQUE 6 M3 COM ISOLACAO TERMICA, AQUECIDO COM 2 MACARICOS, COM BARRA ESPARGIDORA 3,60 M, A SER MONTADO SOBRE CAMINHAO                                                                                                                                                                                                                                                                                                                                                </t>
  </si>
  <si>
    <t>221.409,90</t>
  </si>
  <si>
    <t xml:space="preserve">ESPATULA DE ACO INOX COM CABO DE MADEIRA, LARGURA 8 CM                                                                                                                                                                                                                                                                                                                                                                                                                                                    </t>
  </si>
  <si>
    <t>19,75</t>
  </si>
  <si>
    <t xml:space="preserve">ESPATULA DE PLASTICO LISA, LARGURA 10 CM                                                                                                                                                                                                                                                                                                                                                                                                                                                                  </t>
  </si>
  <si>
    <t xml:space="preserve">ESPELHO / PLACA CEGA 4" X 2", PARA INSTALACAO DE TOMADAS E INTERRUPTORES                                                                                                                                                                                                                                                                                                                                                                                                                                  </t>
  </si>
  <si>
    <t>1,85</t>
  </si>
  <si>
    <t xml:space="preserve">ESPELHO / PLACA CEGA 4" X 4", PARA INSTALACAO DE TOMADAS E INTERRUPTORES                                                                                                                                                                                                                                                                                                                                                                                                                                  </t>
  </si>
  <si>
    <t>3,93</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</si>
  <si>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</si>
  <si>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</si>
  <si>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</si>
  <si>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</si>
  <si>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</si>
  <si>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4,53</t>
  </si>
  <si>
    <t xml:space="preserve">ESPELHO / PLACA DE 6 POSTOS 4" X 4", PARA INSTALACAO DE TOMADAS E INTERRUPTORES                                                                                                                                                                                                                                                                                                                                                                                                                           </t>
  </si>
  <si>
    <t xml:space="preserve">ESPELHO CRISTAL E = 4 MM                                                                                                                                                                                                                                                                                                                                                                                                                                                                                  </t>
  </si>
  <si>
    <t>496,88</t>
  </si>
  <si>
    <t xml:space="preserve">ESPELHO, RETO OU CURVO, EM LATAO CROMADO, ESPESSURA ATE 6 MM, LARGURA *40*MM, ALTURA *180*MM - PARA FECHADURA DE EMBUTIR                                                                                                                                                                                                                                                                                                                                                                                  </t>
  </si>
  <si>
    <t>12,51</t>
  </si>
  <si>
    <t xml:space="preserve">ESPELHO, RETO OU CURVO, EM LATAO CROMADO, ESPESSURA MINIMA 6 MM, LARGURA *43*MM, ALTURA *230*MM - PARA FECHADURA DE EMBUTIR                                                                                                                                                                                                                                                                                                                                                                               </t>
  </si>
  <si>
    <t>31,66</t>
  </si>
  <si>
    <t xml:space="preserve">ESPOLETA SIMPLES N 8.                                                                                                                                                                                                                                                                                                                                                                                                                                                                                     </t>
  </si>
  <si>
    <t xml:space="preserve">ESPUMA EXPANSIVA DE POLIURETANO, APLICACAO MANUAL - 500 ML                                                                                                                                                                                                                                                                                                                                                                                                                                                </t>
  </si>
  <si>
    <t xml:space="preserve">ESQUADRO DE ACO 12 " (300 MM), CABO DE ALUMINIO                                                                                                                                                                                                                                                                                                                                                                                                                                                           </t>
  </si>
  <si>
    <t>31,38</t>
  </si>
  <si>
    <t xml:space="preserve">ESQUADRO INTERNO OU EXTERNO PARA CALHA PLUVIAL, PVC, DIAMETRO ENTRE 119 E 170 MM, PARA DRENAGEM PREDIAL                                                                                                                                                                                                                                                                                                                                                                                                   </t>
  </si>
  <si>
    <t>16,75</t>
  </si>
  <si>
    <t xml:space="preserve">ESQUI TRIPLO, EM TUBO DE ACO CARBONO, PINTURA NO PROCESSO ELETROSTATICO - EQUIPAMENTO DE GINASTICA PARA ACADEMIA AO AR LIVRE / ACADEMIA DA TERCEIRA IDADE - ATI                                                                                                                                                                                                                                                                                                                                           </t>
  </si>
  <si>
    <t>4.616,32</t>
  </si>
  <si>
    <t xml:space="preserve">ESTABILIZADOR BIVOLT AUTOMATICO, 1000 VA                                                                                                                                                                                                                                                                                                                                                                                                                                                                  </t>
  </si>
  <si>
    <t>435,45</t>
  </si>
  <si>
    <t xml:space="preserve">ESTABILIZADOR BIVOLT AUTOMATICO, 1500 VA                                                                                                                                                                                                                                                                                                                                                                                                                                                                  </t>
  </si>
  <si>
    <t>789,83</t>
  </si>
  <si>
    <t xml:space="preserve">ESTABILIZADOR BIVOLT AUTOMATICO, 2000 VA                                                                                                                                                                                                                                                                                                                                                                                                                                                                  </t>
  </si>
  <si>
    <t>1.081,75</t>
  </si>
  <si>
    <t xml:space="preserve">ESTABILIZADOR BIVOLT AUTOMATICO, 300 VA                                                                                                                                                                                                                                                                                                                                                                                                                                                                   </t>
  </si>
  <si>
    <t>172,97</t>
  </si>
  <si>
    <t xml:space="preserve">ESTABILIZADOR BIVOLT AUTOMATICO, 500 VA                                                                                                                                                                                                                                                                                                                                                                                                                                                                   </t>
  </si>
  <si>
    <t>252,35</t>
  </si>
  <si>
    <t xml:space="preserve">ESTACA PRE-MOLDADA MACICA DE CONCRETO VIBRADO ARMADO, PARA CARGA DE 25 T, SECAO QUADRADA DE *16 X 16*, COM ANEL METALICO INCORPORADO A PECA (SOMENTE FORNECIMENTO)                                                                                                                                                                                                                                                                                                                                        </t>
  </si>
  <si>
    <t>56,50</t>
  </si>
  <si>
    <t xml:space="preserve">ESTACA PRE-MOLDADA MACICA DE CONCRETO VIBRADO ARMADO, PARA CARGA DE 50 T, SECAO QUADRADA, COM ANEL METALICO INCORPORADO A PECA (SOMENTE FORNECIMENTO)                                                                                                                                                                                                                                                                                                                                                     </t>
  </si>
  <si>
    <t>76,83</t>
  </si>
  <si>
    <t xml:space="preserve">ESTACA PRE-MOLDADA VAZADA DE CONCRETO CENTRIFUGADO, PARA CARGA DE 100 T, SECAO CIRCULAR, COM ANEL METALICO INCORPORADO A PECA (SOMENTE FORNECIMENTO)                                                                                                                                                                                                                                                                                                                                                      </t>
  </si>
  <si>
    <t>196,90</t>
  </si>
  <si>
    <t xml:space="preserve">ESTILETE DE METAL, LAMINA 18 MM                                                                                                                                                                                                                                                                                                                                                                                                                                                                           </t>
  </si>
  <si>
    <t>22,04</t>
  </si>
  <si>
    <t xml:space="preserve">ESTOPA                                                                                                                                                                                                                                                                                                                                                                                                                                                                                                    </t>
  </si>
  <si>
    <t>9,54</t>
  </si>
  <si>
    <t xml:space="preserve">ESTOPIM SIMPLES                                                                                                                                                                                                                                                                                                                                                                                                                                                                                           </t>
  </si>
  <si>
    <t>10,75</t>
  </si>
  <si>
    <t xml:space="preserve">ESTRIBO COM PARAFUSO EM CHAPA DE FERRO FUNDIDO DE 2" X 3/16" X 35 CM, SECAO "U", PARA MADEIRAMENTO DE TELHADO                                                                                                                                                                                                                                                                                                                                                                                             </t>
  </si>
  <si>
    <t>30,87</t>
  </si>
  <si>
    <t xml:space="preserve">ETANOL                                                                                                                                                                                                                                                                                                                                                                                                                                                                                                    </t>
  </si>
  <si>
    <t>4,12</t>
  </si>
  <si>
    <t xml:space="preserve">EXAMES - HORISTA (COLETADO CAIXA)                                                                                                                                                                                                                                                                                                                                                                                                                                                                         </t>
  </si>
  <si>
    <t xml:space="preserve">EXAMES - MENSALISTA (COLETADO CAIXA)                                                                                                                                                                                                                                                                                                                                                                                                                                                                      </t>
  </si>
  <si>
    <t>103,70</t>
  </si>
  <si>
    <t xml:space="preserve">EXTENSAO DE SOLDA 201 ACETILENO, E = *1,5 A 2,5* MM                                                                                                                                                                                                                                                                                                                                                                                                                                                       </t>
  </si>
  <si>
    <t>43,93</t>
  </si>
  <si>
    <t xml:space="preserve">EXTENSAO DE SOLDA 201 GLP, E = *2,5 A 4,0* MM                                                                                                                                                                                                                                                                                                                                                                                                                                                             </t>
  </si>
  <si>
    <t>54,31</t>
  </si>
  <si>
    <t xml:space="preserve">EXTINTOR DE INCENDIO PORTATIL COM CARGA DE AGUA PRESSURIZADA DE 10 L, CLASSE A                                                                                                                                                                                                                                                                                                                                                                                                                            </t>
  </si>
  <si>
    <t>140,55</t>
  </si>
  <si>
    <t xml:space="preserve">EXTINTOR DE INCENDIO PORTATIL COM CARGA DE GAS CARBONICO CO2 DE 4 KG, CLASSE BC                                                                                                                                                                                                                                                                                                                                                                                                                           </t>
  </si>
  <si>
    <t>444,82</t>
  </si>
  <si>
    <t xml:space="preserve">EXTINTOR DE INCENDIO PORTATIL COM CARGA DE GAS CARBONICO CO2 DE 6 KG, CLASSE BC                                                                                                                                                                                                                                                                                                                                                                                                                           </t>
  </si>
  <si>
    <t>481,89</t>
  </si>
  <si>
    <t xml:space="preserve">EXTINTOR DE INCENDIO PORTATIL COM CARGA DE PO QUIMICO SECO (PQS) DE 12 KG, CLASSE BC                                                                                                                                                                                                                                                                                                                                                                                                                      </t>
  </si>
  <si>
    <t>222,41</t>
  </si>
  <si>
    <t xml:space="preserve">EXTINTOR DE INCENDIO PORTATIL COM CARGA DE PO QUIMICO SECO (PQS) DE 4 KG, CLASSE BC                                                                                                                                                                                                                                                                                                                                                                                                                       </t>
  </si>
  <si>
    <t>135,91</t>
  </si>
  <si>
    <t xml:space="preserve">EXTINTOR DE INCENDIO PORTATIL COM CARGA DE PO QUIMICO SECO (PQS) DE 6 KG, CLASSE BC                                                                                                                                                                                                                                                                                                                                                                                                                       </t>
  </si>
  <si>
    <t>160,63</t>
  </si>
  <si>
    <t xml:space="preserve">EXTINTOR DE INCENDIO PORTATIL COM CARGA DE PO QUIMICO SECO (PQS) DE 8 KG, CLASSE BC                                                                                                                                                                                                                                                                                                                                                                                                                       </t>
  </si>
  <si>
    <t>191,52</t>
  </si>
  <si>
    <t xml:space="preserve">EXTREMIDADE PVC PBA, BF, JE, DN 100/ DE 110 MM (NBR 10351)                                                                                                                                                                                                                                                                                                                                                                                                                                                </t>
  </si>
  <si>
    <t>224,57</t>
  </si>
  <si>
    <t xml:space="preserve">EXTREMIDADE PVC PBA, BF, JE, DN 50 / DE 60 MM (NBR 10351)                                                                                                                                                                                                                                                                                                                                                                                                                                                 </t>
  </si>
  <si>
    <t>44,89</t>
  </si>
  <si>
    <t xml:space="preserve">EXTREMIDADE PVC PBA, BF, JE, DN 75/ DE 85 MM (NBR 10351)                                                                                                                                                                                                                                                                                                                                                                                                                                                  </t>
  </si>
  <si>
    <t>141,78</t>
  </si>
  <si>
    <t xml:space="preserve">EXTREMIDADE PVC PBA, PF, JE, DN 100 / DE 110 MM (NBR 10351)                                                                                                                                                                                                                                                                                                                                                                                                                                               </t>
  </si>
  <si>
    <t>184,62</t>
  </si>
  <si>
    <t xml:space="preserve">EXTREMIDADE PVC PBA, PF, JE, DN 50/ DE 60 MM (NBR 10351)                                                                                                                                                                                                                                                                                                                                                                                                                                                  </t>
  </si>
  <si>
    <t>46,51</t>
  </si>
  <si>
    <t xml:space="preserve">EXTREMIDADE PVC PBA, PF, JE, DN 75 / DE 85 MM (NBR 10351)                                                                                                                                                                                                                                                                                                                                                                                                                                                 </t>
  </si>
  <si>
    <t>116,67</t>
  </si>
  <si>
    <t xml:space="preserve">EXTREMIDADE/TUBETE PARA HIDROMETRO PVC, COM ROSCA, CURTA, COM BUCHA LATAO, 1/2"                                                                                                                                                                                                                                                                                                                                                                                                                           </t>
  </si>
  <si>
    <t xml:space="preserve">EXTREMIDADE/TUBETE PARA HIDROMETRO PVC, COM ROSCA, CURTA, COM BUCHA LATAO, 3/4"                                                                                                                                                                                                                                                                                                                                                                                                                           </t>
  </si>
  <si>
    <t>15,82</t>
  </si>
  <si>
    <t xml:space="preserve">EXTREMIDADE/TUBETE PARA HIDROMETRO PVC, COM ROSCA, CURTA, SEM BUCHA LATAO, 1/2"                                                                                                                                                                                                                                                                                                                                                                                                                           </t>
  </si>
  <si>
    <t xml:space="preserve">EXTREMIDADE/TUBETE PARA HIDROMETRO PVC, COM ROSCA, CURTA, SEM BUCHA LATAO, 3/4"                                                                                                                                                                                                                                                                                                                                                                                                                           </t>
  </si>
  <si>
    <t>5,97</t>
  </si>
  <si>
    <t xml:space="preserve">EXTREMIDADE/TUBETE PARA HIDROMETRO PVC, COM ROSCA, LONGA, SEM BUCHA LATAO, 1/2"                                                                                                                                                                                                                                                                                                                                                                                                                           </t>
  </si>
  <si>
    <t>7,88</t>
  </si>
  <si>
    <t xml:space="preserve">EXTREMIDADE/TUBETE PARA HIDROMETRO PVC, COM ROSCA, LONGA, SEM BUCHA LATAO, 3/4"                                                                                                                                                                                                                                                                                                                                                                                                                           </t>
  </si>
  <si>
    <t xml:space="preserve">FECHADRUA BICO DE PAPAGAIO PARA PORTA DE CORRER EXTERNA, EM ACO INOX COM ACABAMENTO CROMADO, MAQUINA COM 45 MM, INCLUINDO CHAVE TIPO CILINDRO                                                                                                                                                                                                                                                                                                                                                             </t>
  </si>
  <si>
    <t>112,30</t>
  </si>
  <si>
    <t xml:space="preserve">FECHADRUA BICO DE PAPAGAIO PARA PORTA DE CORRER INTERNA, EM ACO INOX COM ACABAMENTO CROMADO, MAQUINA COM 45 MM, INCLUINDO CHAVE TIPO BIPARTIDA                                                                                                                                                                                                                                                                                                                                                            </t>
  </si>
  <si>
    <t>92,97</t>
  </si>
  <si>
    <t xml:space="preserve">FECHADURA AUXILIAR DE SEGURANCA PARA PORTA EXTERNA, EM ACO INOX, BROCA DE 45 A 55 MM, LINGUETA COM 3 AVANCOS, INCLUINDO 2 CHAVES TIPO CILINDRO                                                                                                                                                                                                                                                                                                                                                            </t>
  </si>
  <si>
    <t>142,68</t>
  </si>
  <si>
    <t xml:space="preserve">FECHADURA DE EMBUTIR PARA GAVETA E MOVEIS DE MADEIRA, EM ACO INOX COM ACABAMENTO CROMADO, COM ABAS LATERAIS, CILINDRO COM 22 MM DE DIAMETRO, INCLUINDO CHAVE COM PERFIL METALICO E CAPA ESCAMOTEAVEL                                                                                                                                                                                                                                                                                                      </t>
  </si>
  <si>
    <t>15,23</t>
  </si>
  <si>
    <t xml:space="preserve">FECHADURA DE SOBREPOR PARA GAVETAS E ARMARIOS, EM ACO INOX COM ACABAMENTO CROMADO, COM CILINDRO DE APROX 20 MM                                                                                                                                                                                                                                                                                                                                                                                            </t>
  </si>
  <si>
    <t>15,24</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</si>
  <si>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</si>
  <si>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</si>
  <si>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103,92</t>
  </si>
  <si>
    <t xml:space="preserve">FECHADURA DE SOBREPOR TIPO CAIXAO, EM FERRO COM ACABAMENTO RESINADO, SEM MACANETA, SEM CILINDRO, INCLUINDO CHAVE TIPO SIMPLES                                                                                                                                                                                                                                                                                                                                                                             </t>
  </si>
  <si>
    <t>23,74</t>
  </si>
  <si>
    <t xml:space="preserve">FECHADURA ESPELHO PARA PORTA DE BANHEIRO, EM ACO INOX (MAQUINA, TESTA E CONTRA-TESTA) E EM ZAMAC (MACANETA, LINGUETA E TRINCOS) COM ACABAMENTO CROMADO, MAQUINA DE 40 MM, INCLUINDO CHAVE TIPO TRANQUETA                                                                                                                                                                                                                                                                                                  </t>
  </si>
  <si>
    <t>60,66</t>
  </si>
  <si>
    <t xml:space="preserve">FECHADURA ESPELHO PARA PORTA DE BANHEIRO, EM ACO INOX (MAQUINA, TESTA E CONTRA-TESTA) E EM ZAMAC (MACANETA, LINGUETA E TRINCOS) COM ACABAMENTO CROMADO, MAQUINA DE 55 MM, INCLUINDO CHAVE TIPO TRANQUETA  (CONJUNTO DE FECHADURAS)                                                                                                                                                                                                                                                                        </t>
  </si>
  <si>
    <t>114,73</t>
  </si>
  <si>
    <t xml:space="preserve">FECHADURA ESPELHO PARA PORTA EXTERNA, EM ACO INOX (MAQUINA, TESTA E CONTRA-TESTA) E EM ZAMAC (MACANETA, LINGUETA E TRINCOS) COM ACABAMENTO CROMADO, MAQUINA DE 40 MM, INCLUINDO CHAVE TIPO CILINDRO                                                                                                                                                                                                                                                                                                       </t>
  </si>
  <si>
    <t>77,14</t>
  </si>
  <si>
    <t xml:space="preserve">FECHADURA ESPELHO PARA PORTA EXTERNA, EM ACO INOX (MAQUINA, TESTA E CONTRA-TESTA) E EM ZAMAC (MACANETA, LINGUETA E TRINCOS) COM ACABAMENTO CROMADO, MAQUINA DE 55 MM, INCLUINDO CHAVE TIPO CILINDRO                                                                                                                                                                                                                                                                                                       </t>
  </si>
  <si>
    <t>152,62</t>
  </si>
  <si>
    <t xml:space="preserve">FECHADURA ESPELHO PARA PORTA INTERNA, EM ACO INOX (MAQUINA, TESTA E CONTRA-TESTA) E EM ZAMAC (MACANETA, LINGUETA E TRINCOS) COM ACABAMENTO CROMADO, MAQUINA DE 40 MM, INCLUINDO CHAVE TIPO INTERNA                                                                                                                                                                                                                                                                                                        </t>
  </si>
  <si>
    <t>68,85</t>
  </si>
  <si>
    <t xml:space="preserve">FECHADURA ESPELHO PARA PORTA INTERNA, EM ACO INOX (MAQUINA, TESTA E CONTRA-TESTA) E EM ZAMAC (MACANETA, LINGUETA E TRINCOS) COM ACABAMENTO CROMADO, MAQUINA DE 55 MM, INCLUINDO CHAVE TIPO INTERNA                                                                                                                                                                                                                                                                                                        </t>
  </si>
  <si>
    <t>114,25</t>
  </si>
  <si>
    <t xml:space="preserve">FECHADURA PARA PORTA PIVOTANTE DE VIDRO TEMPERADO, EM ACO INOX COM ACABAMENTO CROMADO, RECORTE PADRAO SANTA MARINA, COM CILINDRO EM LATAO, INCLUINDO CHAVE TIPO CILINDRO                                                                                                                                                                                                                                                                                                                                  </t>
  </si>
  <si>
    <t>57,09</t>
  </si>
  <si>
    <t xml:space="preserve">FECHADURA ROSETA REDONDA PARA PORTA DE BANHEIRO, EM ACO INOX (MAQUINA, TESTA E CONTRA-TESTA) E EM ZAMAC (MACANETA, LINGUETA E TRINCOS) COM ACABAMENTO CROMADO, MAQUINA DE 40 MM, INCLUINDO CHAVE TIPO TRANQUETA                                                                                                                                                                                                                                                                                           </t>
  </si>
  <si>
    <t>86,37</t>
  </si>
  <si>
    <t xml:space="preserve">FECHADURA ROSETA REDONDA PARA PORTA DE BANHEIRO, EM ACO INOX (MAQUINA, TESTA E CONTRA-TESTA) E EM ZAMAC (MACANETA, LINGUETA E TRINCOS) COM ACABAMENTO CROMADO, MAQUINA DE 55 MM, INCLUINDO CHAVE TIPO TRANQUETA                                                                                                                                                                                                                                                                                           </t>
  </si>
  <si>
    <t>138,29</t>
  </si>
  <si>
    <t xml:space="preserve">FECHADURA ROSETA REDONDA PARA PORTA EXTERNA, EM ACO INOX (MAQUINA, TESTA E CONTRA-TESTA) E EM ZAMAC (MACANETA, LINGUETA E TRINCOS) COM ACABAMENTO CROMADO, MAQUINA DE 40 MM, INCLUINDO CHAVE TIPO CILINDRO                                                                                                                                                                                                                                                                                                </t>
  </si>
  <si>
    <t>100,26</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</si>
  <si>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</si>
  <si>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</si>
  <si>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85,70</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</si>
  <si>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</si>
  <si>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</si>
  <si>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60,17</t>
  </si>
  <si>
    <t xml:space="preserve">FECHO / TRINCO TIPO AVIAO, EM ZAMAC CROMADO, *60* MM, PARA JANELAS - INCLUI PARAFUSOS                                                                                                                                                                                                                                                                                                                                                                                                                     </t>
  </si>
  <si>
    <t>17,88</t>
  </si>
  <si>
    <t xml:space="preserve">FECHO DE SEGURANCA, TIPO BATOM, EM LATAO / ZAMAC, CROMADO, PARA PORTAS E JANELAS - INCLUI PARAFUSOS                                                                                                                                                                                                                                                                                                                                                                                                       </t>
  </si>
  <si>
    <t>21,35</t>
  </si>
  <si>
    <t xml:space="preserve">FECHO QUEBRA UNHA, EM LATAO COM ACABAMENTO CROMADO, DE EMBUTIR, COM COMANDO ALAVANCA, ALTURA DE DE 22 CM, LARGURA MINIMA DE 1,90 CM E ESPESSURA MINIMA DE 1,90 MM, PARA PORTAS E JANELAS (INCLUI PARAFUSOS)                                                                                                                                                                                                                                                                                               </t>
  </si>
  <si>
    <t>90,75</t>
  </si>
  <si>
    <t xml:space="preserve">FECHO QUEBRA UNHA, EM LATAO COM ACABAMENTO CROMADO, DE EMBUTIR, COM COMANDO ALAVANCA, ALTURA DE DE 40 CM, LARGURA MINIMA DE 1,90 CM E ESPESSURA MINIMA DE 1,90 MM, PARA PORTAS E JANELAS (INCLUI PARAFUSOS)                                                                                                                                                                                                                                                                                               </t>
  </si>
  <si>
    <t>118,70</t>
  </si>
  <si>
    <t xml:space="preserve">FECHO QUEBRA UNHA, EM LATAO COM ACABAMENTO CROMADO, DE EMBUTIR, COM COMANDO DESLIZANTE, ALTURA DE 12 CM, LARGURA MINIMA DE 1,90 CM E ESPESSURA MINIMA DE 1,90 MM                                                                                                                                                                                                                                                                                                                                          </t>
  </si>
  <si>
    <t>19,67</t>
  </si>
  <si>
    <t xml:space="preserve">FECHO QUEBRA UNHA, EM LATAO COM ACABAMENTO CROMADO, DE EMBUTIR, COM COMANDO DESLIZANTE, ALTURA DE 22 CM, LARGURA MINIMA DE 1,90 CM E ESPESSURA MINIMA DE 1,90 MM                                                                                                                                                                                                                                                                                                                                          </t>
  </si>
  <si>
    <t>42,63</t>
  </si>
  <si>
    <t xml:space="preserve">FECHO QUEBRA UNHA, EM LATAO COM ACABAMENTO CROMADO, DE EMBUTIR, COM COMANDO DESLIZANTE, ALTURA DE 40 CM, LARGURA MINIMA DE 1,90 CM E ESPESSURA MINIMA DE 1,90 MM                                                                                                                                                                                                                                                                                                                                          </t>
  </si>
  <si>
    <t>74,11</t>
  </si>
  <si>
    <t xml:space="preserve">FERRAMENTAS - FAMILIA ALMOXARIFE - HORISTA (ENCARGOS COMPLEMENTARES - COLETADO CAIXA)                                                                                                                                                                                                                                                                                                                                                                                                                     </t>
  </si>
  <si>
    <t xml:space="preserve">FERRAMENTAS - FAMILIA ALMOXARIFE - MENSALISTA (ENCARGOS COMPLEMENTARES - COLETADO CAIXA)                                                                                                                                                                                                                                                                                                                                                                                                                  </t>
  </si>
  <si>
    <t>7,90</t>
  </si>
  <si>
    <t xml:space="preserve">FERRAMENTAS - FAMILIA CARPINTEIRO DE FORMAS - HORISTA (ENCARGOS COMPLEMENTARES - COLETADO CAIXA)                                                                                                                                                                                                                                                                                                                                                                                                          </t>
  </si>
  <si>
    <t xml:space="preserve">FERRAMENTAS - FAMILIA CARPINTEIRO DE FORMAS - MENSALISTA (ENCARGOS COMPLEMENTARES - COLETADO CAIXA)                                                                                                                                                                                                                                                                                                                                                                                                       </t>
  </si>
  <si>
    <t>71,44</t>
  </si>
  <si>
    <t xml:space="preserve">FERRAMENTAS - FAMILIA ELETRICISTA - HORISTA (ENCARGOS COMPLEMENTARES - COLETADO CAIXA)                                                                                                                                                                                                                                                                                                                                                                                                                    </t>
  </si>
  <si>
    <t xml:space="preserve">FERRAMENTAS - FAMILIA ELETRICISTA - MENSALISTA (ENCARGOS COMPLEMENTARES - COLETADO CAIXA)                                                                                                                                                                                                                                                                                                                                                                                                                 </t>
  </si>
  <si>
    <t>117,38</t>
  </si>
  <si>
    <t xml:space="preserve">FERRAMENTAS - FAMILIA ENCANADOR - HORISTA (ENCARGOS COMPLEMENTARES - COLETADO CAIXA)                                                                                                                                                                                                                                                                                                                                                                                                                      </t>
  </si>
  <si>
    <t>0,28</t>
  </si>
  <si>
    <t xml:space="preserve">FERRAMENTAS - FAMILIA ENCANADOR - MENSALISTA (ENCARGOS COMPLEMENTARES - COLETADO CAIXA)                                                                                                                                                                                                                                                                                                                                                                                                                   </t>
  </si>
  <si>
    <t>53,34</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</si>
  <si>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</si>
  <si>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</si>
  <si>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</si>
  <si>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0,01</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</si>
  <si>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</si>
  <si>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</si>
  <si>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</si>
  <si>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</si>
  <si>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</si>
  <si>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110,22</t>
  </si>
  <si>
    <t xml:space="preserve">FERRAMENTAS - FAMILIA PINTOR - HORISTA (ENCARGOS COMPLEMENTARES - COLETADO CAIXA)                                                                                                                                                                                                                                                                                                                                                                                                                         </t>
  </si>
  <si>
    <t>1,27</t>
  </si>
  <si>
    <t xml:space="preserve">FERRAMENTAS - FAMILIA PINTOR - MENSALISTA (ENCARGOS COMPLEMENTARES - COLETADO CAIXA)                                                                                                                                                                                                                                                                                                                                                                                                                      </t>
  </si>
  <si>
    <t>240,10</t>
  </si>
  <si>
    <t xml:space="preserve">FERRAMENTAS - FAMILIA SERVENTE - HORISTA (ENCARGOS COMPLEMENTARES - COLETADO CAIXA)                                                                                                                                                                                                                                                                                                                                                                                                                       </t>
  </si>
  <si>
    <t>0,41</t>
  </si>
  <si>
    <t xml:space="preserve">FERRAMENTAS - FAMILIA SERVENTE - MENSALISTA (ENCARGOS COMPLEMENTARES - COLETADO CAIXA)                                                                                                                                                                                                                                                                                                                                                                                                                    </t>
  </si>
  <si>
    <t>76,97</t>
  </si>
  <si>
    <t xml:space="preserve">FERRAMENTAS - FAMILIA SOLDADOR - HORISTA (ENCARGOS COMPLEMENTARES - COLETADO CAIXA)                                                                                                                                                                                                                                                                                                                                                                                                                       </t>
  </si>
  <si>
    <t xml:space="preserve">FERRAMENTAS - FAMILIA SOLDADOR - MENSALISTA (ENCARGOS COMPLEMENTARES - COLETADO CAIXA)                                                                                                                                                                                                                                                                                                                                                                                                                    </t>
  </si>
  <si>
    <t>167,28</t>
  </si>
  <si>
    <t xml:space="preserve">FERRAMENTAS - FAMILIA TOPOGRAFO - HORISTA (ENCARGOS COMPLEMENTARES - COLETADO CAIXA)                                                                                                                                                                                                                                                                                                                                                                                                                      </t>
  </si>
  <si>
    <t xml:space="preserve">FERRAMENTAS - FAMILIA TOPOGRAFO - MENSALISTA (ENCARGOS COMPLEMENTARES - COLETADO CAIXA)                                                                                                                                                                                                                                                                                                                                                                                                                   </t>
  </si>
  <si>
    <t>10,78</t>
  </si>
  <si>
    <t xml:space="preserve">FERROLHO COM FECHO / TRINCO REDONDO, EM ACO GALVANIZADO / ZINCADO, DE SOBREPOR, COM COMPRIMENTO DE 2" E ESPESSURA MINIMA DA CHAPA DE 0,90 MM, PARA PORTAS E JANELAS                                                                                                                                                                                                                                                                                                                                       </t>
  </si>
  <si>
    <t>2,31</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</si>
  <si>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</si>
  <si>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</si>
  <si>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</si>
  <si>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10,10</t>
  </si>
  <si>
    <t xml:space="preserve">FERROLHO COM FECHO / TRINCO REDONDO, EM ACO GALVANIZADO / ZINCADO, DE SOBREPOR, COM COMPRIMENTO DE 8" E ESPESSURA MINIMA DA CHAPA DE 1,50 MM                                                                                                                                                                                                                                                                                                                                                              </t>
  </si>
  <si>
    <t>14,61</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</si>
  <si>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</si>
  <si>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</si>
  <si>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7,37</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</si>
  <si>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</si>
  <si>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</si>
  <si>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8,51</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</si>
  <si>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</si>
  <si>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</si>
  <si>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10,71</t>
  </si>
  <si>
    <t xml:space="preserve">FERROLHO COM FECHO CHATO E PORTA CADEADO , EM ACO GALVANIZADO / ZINCADO, DE SOBREPOR, COM COMPRIMENTO DE 6", CHAPA COM ESPESSURA MINIMA DE 1,70 MM E LARGURA /MINIMA DE 5,00 CM (FECHO REFORCADO) (INCLUI PARAFUSOS)                                                                                                                                                                                                                                                                                      </t>
  </si>
  <si>
    <t>13,58</t>
  </si>
  <si>
    <t xml:space="preserve">FERTILIZANTE NPK - 10:10:10                                                                                                                                                                                                                                                                                                                                                                                                                                                                               </t>
  </si>
  <si>
    <t>2,90</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</si>
  <si>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</si>
  <si>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</si>
  <si>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</si>
  <si>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</si>
  <si>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1.155,87</t>
  </si>
  <si>
    <t xml:space="preserve">FILTRO ANAEROBIO, EM POLIETILENO DE ALTA DENSIDADE (PEAD), CAPACIDADE *2800* LITROS (NBR 13969)                                                                                                                                                                                                                                                                                                                                                                                                           </t>
  </si>
  <si>
    <t>2.959,51</t>
  </si>
  <si>
    <t xml:space="preserve">FILTRO ANAEROBIO, EM POLIETILENO DE ALTA DENSIDADE (PEAD), CAPACIDADE *5000* LITROS (NBR 13969)                                                                                                                                                                                                                                                                                                                                                                                                           </t>
  </si>
  <si>
    <t>4.045,11</t>
  </si>
  <si>
    <t xml:space="preserve">FINCAPINO CURTO CALIBRE 22 VERMELHO, CARGA MEDIA (ACAO DIRETA)                                                                                                                                                                                                                                                                                                                                                                                                                                            </t>
  </si>
  <si>
    <t xml:space="preserve">CENTO </t>
  </si>
  <si>
    <t>40,60</t>
  </si>
  <si>
    <t xml:space="preserve">FINCAPINO LONGO CALIBRE 22, CARGA FORTE (ACAO DIRETA)                                                                                                                                                                                                                                                                                                                                                                                                                                                     </t>
  </si>
  <si>
    <t>65,30</t>
  </si>
  <si>
    <t xml:space="preserve">FIO COBRE NU DE 150 A 500 MM2, PARA TENSOES DE ATE 600 V                                                                                                                                                                                                                                                                                                                                                                                                                                                  </t>
  </si>
  <si>
    <t>102,87</t>
  </si>
  <si>
    <t xml:space="preserve">FIO COBRE NU DE 16 A 35 MM2, PARA TENSOES DE ATE 600 V                                                                                                                                                                                                                                                                                                                                                                                                                                                    </t>
  </si>
  <si>
    <t>104,93</t>
  </si>
  <si>
    <t xml:space="preserve">FIO COBRE NU DE 50 A 120 MM2, PARA TENSOES DE ATE 600 V                                                                                                                                                                                                                                                                                                                                                                                                                                                   </t>
  </si>
  <si>
    <t>101,49</t>
  </si>
  <si>
    <t xml:space="preserve">FIO DE COBRE, SOLIDO, CLASSE 1, ISOLACAO EM PVC/A, ANTICHAMA BWF-B, 450/750V, SECAO NOMINAL 1,5 MM2                                                                                                                                                                                                                                                                                                                                                                                                       </t>
  </si>
  <si>
    <t xml:space="preserve">FIO DE COBRE, SOLIDO, CLASSE 1, ISOLACAO EM PVC/A, ANTICHAMA BWF-B, 450/750V, SECAO NOMINAL 10 MM2                                                                                                                                                                                                                                                                                                                                                                                                        </t>
  </si>
  <si>
    <t>8,27</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</si>
  <si>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</si>
  <si>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</si>
  <si>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</si>
  <si>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</si>
  <si>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1,45</t>
  </si>
  <si>
    <t xml:space="preserve">FIO TELEFONICO INTERNO (FI) EM COBRE ESTANHADO, ISOLACAO EM PVC ANTICHAMA, 2 CONDUTORES DE 0,6 MM (NBR 9115:2005)                                                                                                                                                                                                                                                                                                                                                                                         </t>
  </si>
  <si>
    <t xml:space="preserve">FITA ACO INOX PARA CINTAR POSTE, L = 19 MM, E = 0,5 MM (ROLO DE 30M)                                                                                                                                                                                                                                                                                                                                                                                                                                      </t>
  </si>
  <si>
    <t>62,02</t>
  </si>
  <si>
    <t xml:space="preserve">FITA ADESIVA ALUMINIZADA, PARA INSTALACAO DE MANTAS DE SUBCOBERTURA,  L = *5* CM                                                                                                                                                                                                                                                                                                                                                                                                                          </t>
  </si>
  <si>
    <t>1,12</t>
  </si>
  <si>
    <t xml:space="preserve">FITA ADESIVA ANTICORROSIVA DE PVC FLEXIVEL, COR PRETA, PARA PROTECAO TUBULACAO, 50 MM X 30 M (L X C), E= *0,25* MM                                                                                                                                                                                                                                                                                                                                                                                        </t>
  </si>
  <si>
    <t>5,14</t>
  </si>
  <si>
    <t xml:space="preserve">FITA ADESIVA ASFALTICA ALUMINIZADA MULTIUSO, L = 10 CM, ROLO DE 10 M                                                                                                                                                                                                                                                                                                                                                                                                                                      </t>
  </si>
  <si>
    <t>75,80</t>
  </si>
  <si>
    <t xml:space="preserve">FITA CREPE ROLO DE 25 MM X 50 M                                                                                                                                                                                                                                                                                                                                                                                                                                                                           </t>
  </si>
  <si>
    <t xml:space="preserve">FITA DE ALUMINIO PARA PROTECAO DO CONDUTOR LARGURA 10 MM                                                                                                                                                                                                                                                                                                                                                                                                                                                  </t>
  </si>
  <si>
    <t>55,36</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</si>
  <si>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</si>
  <si>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</si>
  <si>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</si>
  <si>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13,90</t>
  </si>
  <si>
    <t xml:space="preserve">FITA ISOLANTE ADESIVA ANTICHAMA, USO ATE 750 V, EM ROLO DE 19 MM X 5 M                                                                                                                                                                                                                                                                                                                                                                                                                                    </t>
  </si>
  <si>
    <t xml:space="preserve">FITA ISOLANTE DE BORRACHA AUTOFUSAO, USO ATE 69 KV (ALTA TENSAO)                                                                                                                                                                                                                                                                                                                                                                                                                                          </t>
  </si>
  <si>
    <t>1,89</t>
  </si>
  <si>
    <t xml:space="preserve">FITA METALICA GRAVADA, L = 17 MM, ROLO DE 25 M, CARGA RECOMENDADA = *120* KGF                                                                                                                                                                                                                                                                                                                                                                                                                             </t>
  </si>
  <si>
    <t>46,93</t>
  </si>
  <si>
    <t xml:space="preserve">FITA METALICA PERFURADA, L = *18* MM, ROLO DE 30 M, CARGA RECOMENDADA = *30* KGF                                                                                                                                                                                                                                                                                                                                                                                                                          </t>
  </si>
  <si>
    <t>53,05</t>
  </si>
  <si>
    <t xml:space="preserve">FITA METALICA PERFURADA, L = 17 MM, ROLO DE 30 M, CARGA RECOMENDADA = *19* KGF                                                                                                                                                                                                                                                                                                                                                                                                                            </t>
  </si>
  <si>
    <t>40,73</t>
  </si>
  <si>
    <t xml:space="preserve">FITA METALICA PERFURADA, L = 25 MM, ROLO DE 30 M, CARGA RECOMENDADA = *222,5* KGF                                                                                                                                                                                                                                                                                                                                                                                                                         </t>
  </si>
  <si>
    <t>142,55</t>
  </si>
  <si>
    <t xml:space="preserve">FITA VEDA ROSCA EM ROLOS DE 18 MM X 10 M (L X C)                                                                                                                                                                                                                                                                                                                                                                                                                                                          </t>
  </si>
  <si>
    <t xml:space="preserve">FITA VEDA ROSCA EM ROLOS DE 18 MM X 25 M (L X C)                                                                                                                                                                                                                                                                                                                                                                                                                                                          </t>
  </si>
  <si>
    <t>6,00</t>
  </si>
  <si>
    <t xml:space="preserve">FITA VEDA ROSCA EM ROLOS DE 18 MM X 50 M (L X C)                                                                                                                                                                                                                                                                                                                                                                                                                                                          </t>
  </si>
  <si>
    <t>9,73</t>
  </si>
  <si>
    <t xml:space="preserve">FIXADOR DE ABA AUTOTRAVANTE PARA TELHA DE FIBROCIMENTO, TIPO CANALETE 90 OU KALHETAO                                                                                                                                                                                                                                                                                                                                                                                                                      </t>
  </si>
  <si>
    <t xml:space="preserve">FIXADOR DE ABA SIMPLES PARA TELHA DE FIBROCIMENTO, TIPO CANALETA 49 OU KALHETA                                                                                                                                                                                                                                                                                                                                                                                                                            </t>
  </si>
  <si>
    <t>2,07</t>
  </si>
  <si>
    <t xml:space="preserve">FIXADOR DE ABA SIMPLES PARA TELHA DE FIBROCIMENTO, TIPO CANALETA 90 OU KALHETAO                                                                                                                                                                                                                                                                                                                                                                                                                           </t>
  </si>
  <si>
    <t>2,91</t>
  </si>
  <si>
    <t xml:space="preserve">FLANELA *30 X 40* CM                                                                                                                                                                                                                                                                                                                                                                                                                                                                                      </t>
  </si>
  <si>
    <t xml:space="preserve">FLANGE PVC, ROSCAVEL SEXTAVADO SEM FUROS 3/4"                                                                                                                                                                                                                                                                                                                                                                                                                                                             </t>
  </si>
  <si>
    <t xml:space="preserve">FLANGE PVC, ROSCAVEL, SEXTAVADO, SEM FUROS 3"                                                                                                                                                                                                                                                                                                                                                                                                                                                             </t>
  </si>
  <si>
    <t>155,62</t>
  </si>
  <si>
    <t xml:space="preserve">FLANGE PVC, ROSCAVEL, SEXTAVADO, SEM FUROS, 1 1/2"                                                                                                                                                                                                                                                                                                                                                                                                                                                        </t>
  </si>
  <si>
    <t>18,70</t>
  </si>
  <si>
    <t xml:space="preserve">FLANGE PVC, ROSCAVEL, SEXTAVADO, SEM FUROS, 1 1/4"                                                                                                                                                                                                                                                                                                                                                                                                                                                        </t>
  </si>
  <si>
    <t>11,30</t>
  </si>
  <si>
    <t xml:space="preserve">FLANGE PVC, ROSCAVEL, SEXTAVADO, SEM FUROS, 1/2"                                                                                                                                                                                                                                                                                                                                                                                                                                                          </t>
  </si>
  <si>
    <t>6,66</t>
  </si>
  <si>
    <t xml:space="preserve">FLANGE PVC, ROSCAVEL, SEXTAVADO, SEM FUROS, 1"                                                                                                                                                                                                                                                                                                                                                                                                                                                            </t>
  </si>
  <si>
    <t xml:space="preserve">FLANGE PVC, ROSCAVEL, SEXTAVADO, SEM FUROS, 2 1/2"                                                                                                                                                                                                                                                                                                                                                                                                                                                        </t>
  </si>
  <si>
    <t>137,62</t>
  </si>
  <si>
    <t xml:space="preserve">FLANGE PVC, ROSCAVEL, SEXTAVADO, SEM FUROS, 2"                                                                                                                                                                                                                                                                                                                                                                                                                                                            </t>
  </si>
  <si>
    <t>23,64</t>
  </si>
  <si>
    <t xml:space="preserve">FLANGE SEXTAVADO DE FERRO GALVANIZADO, COM ROSCA BSP, DE 1 1/2"                                                                                                                                                                                                                                                                                                                                                                                                                                           </t>
  </si>
  <si>
    <t>51,10</t>
  </si>
  <si>
    <t xml:space="preserve">FLANGE SEXTAVADO DE FERRO GALVANIZADO, COM ROSCA BSP, DE 1 1/4"                                                                                                                                                                                                                                                                                                                                                                                                                                           </t>
  </si>
  <si>
    <t xml:space="preserve">FLANGE SEXTAVADO DE FERRO GALVANIZADO, COM ROSCA BSP, DE 1/2"                                                                                                                                                                                                                                                                                                                                                                                                                                             </t>
  </si>
  <si>
    <t xml:space="preserve">FLANGE SEXTAVADO DE FERRO GALVANIZADO, COM ROSCA BSP, DE 1"                                                                                                                                                                                                                                                                                                                                                                                                                                               </t>
  </si>
  <si>
    <t>29,19</t>
  </si>
  <si>
    <t xml:space="preserve">FLANGE SEXTAVADO DE FERRO GALVANIZADO, COM ROSCA BSP, DE 2 1/2"                                                                                                                                                                                                                                                                                                                                                                                                                                           </t>
  </si>
  <si>
    <t>95,34</t>
  </si>
  <si>
    <t xml:space="preserve">FLANGE SEXTAVADO DE FERRO GALVANIZADO, COM ROSCA BSP, DE 2"                                                                                                                                                                                                                                                                                                                                                                                                                                               </t>
  </si>
  <si>
    <t xml:space="preserve">FLANGE SEXTAVADO DE FERRO GALVANIZADO, COM ROSCA BSP, DE 3/4"                                                                                                                                                                                                                                                                                                                                                                                                                                             </t>
  </si>
  <si>
    <t>24,28</t>
  </si>
  <si>
    <t xml:space="preserve">FLANGE SEXTAVADO DE FERRO GALVANIZADO, COM ROSCA BSP, DE 3"                                                                                                                                                                                                                                                                                                                                                                                                                                               </t>
  </si>
  <si>
    <t>128,91</t>
  </si>
  <si>
    <t xml:space="preserve">FLANGE SEXTAVADO DE FERRO GALVANIZADO, COM ROSCA BSP, DE 4"                                                                                                                                                                                                                                                                                                                                                                                                                                               </t>
  </si>
  <si>
    <t>190,58</t>
  </si>
  <si>
    <t xml:space="preserve">FLANGE SEXTAVADO DE FERRO GALVANIZADO, COM ROSCA BSP, DE 6"                                                                                                                                                                                                                                                                                                                                                                                                                                               </t>
  </si>
  <si>
    <t>320,18</t>
  </si>
  <si>
    <t xml:space="preserve">FORRO COMPOSTO POR PAINEIS DE LA DE VIDRO, REVESTIDOS EM PVC MICROPERFURADO, DE *1250 X 625* MM, ESPESSURA 15 MM (COM COLOCACAO)                                                                                                                                                                                                                                                                                                                                                                          </t>
  </si>
  <si>
    <t>136,33</t>
  </si>
  <si>
    <t xml:space="preserve">FORRO DE FIBRA MINERAL EM PLACAS DE 1250 X 625 MM, E = 15 MM, BORDA RETA, COM PINTURA ANTIMOFO, APOIADO EM PERFIL DE ACO GALVANIZADO COM 24 MM DE BASE - INSTALADO                                                                                                                                                                                                                                                                                                                                        </t>
  </si>
  <si>
    <t>115,90</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</si>
  <si>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</si>
  <si>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</si>
  <si>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135,59</t>
  </si>
  <si>
    <t xml:space="preserve">FORRO DE MADEIRA CEDRINHO OU EQUIVALENTE DA REGIAO, ENCAIXE MACHO/FEMEA COM FRISO, *10 X 1* CM (SEM COLOCACAO)                                                                                                                                                                                                                                                                                                                                                                                            </t>
  </si>
  <si>
    <t>72,79</t>
  </si>
  <si>
    <t xml:space="preserve">FORRO DE MADEIRA CUMARU/IPE CHAMPANHE OU EQUIVALENTE DA REGIAO, ENCAIXE MACHO/FEMEA COM FRISO, *10 X 1* CM (SEM COLOCACAO)                                                                                                                                                                                                                                                                                                                                                                                </t>
  </si>
  <si>
    <t>110,00</t>
  </si>
  <si>
    <t xml:space="preserve">FORRO DE MADEIRA PINUS OU EQUIVALENTE DA REGIAO, ENCAIXE MACHO/FEMEA COM FRISO, *10 X 1* CM (SEM COLOCACAO)                                                                                                                                                                                                                                                                                                                                                                                               </t>
  </si>
  <si>
    <t>23,10</t>
  </si>
  <si>
    <t xml:space="preserve">FORRO DE PVC LISO, BRANCO, REGUA DE 10 CM, ESPESSURA DE 8 MM A 10 MM (COM COLOCACAO / SEM ESTRUTURA METALICA)                                                                                                                                                                                                                                                                                                                                                                                             </t>
  </si>
  <si>
    <t>93,48</t>
  </si>
  <si>
    <t xml:space="preserve">FORRO DE PVC LISO, BRANCO, REGUA DE 20 CM, ESPESSURA DE 8 MM A 10 MM, COMPRIMENTO 6 M (SEM COLOCACAO)                                                                                                                                                                                                                                                                                                                                                                                                     </t>
  </si>
  <si>
    <t>37,97</t>
  </si>
  <si>
    <t xml:space="preserve">FORRO DE PVC, FRISADO, BRANCO, REGUA DE 10 CM, ESPESSURA DE 8 MM A 10 MM E COMPRIMENTO 6 M (SEM COLOCACAO)                                                                                                                                                                                                                                                                                                                                                                                                </t>
  </si>
  <si>
    <t>27,90</t>
  </si>
  <si>
    <t xml:space="preserve">FORRO DE PVC, FRISADO, BRANCO, REGUA DE 20 CM, ESPESSURA DE 8 MM A 10 MM E COMPRIMENTO 6 M (SEM COLOCACAO)                                                                                                                                                                                                                                                                                                                                                                                                </t>
  </si>
  <si>
    <t>27,26</t>
  </si>
  <si>
    <t xml:space="preserve">FOSSA SEPTICA, SEM FILTRO, PARA 15 A 30 CONTRIBUINTES, CILINDRICA, COM TAMPA, EM POLIETILENO DE ALTA DENSIDADE (PEAD), CAPACIDADE APROXIMADA DE 5500 LITROS (NBR 7229)                                                                                                                                                                                                                                                                                                                                    </t>
  </si>
  <si>
    <t>4.708,31</t>
  </si>
  <si>
    <t xml:space="preserve">FOSSA SEPTICA, SEM FILTRO, PARA 4 A 7 CONTRIBUINTES, CILINDRICA,  COM TAMPA, EM POLIETILENO DE ALTA DENSIDADE (PEAD), CAPACIDADE APROXIMADA DE 1100 LITROS (NBR 7229)                                                                                                                                                                                                                                                                                                                                     </t>
  </si>
  <si>
    <t>1.210,70</t>
  </si>
  <si>
    <t xml:space="preserve">FOSSA SEPTICA, SEM FILTRO, PARA 8 A 14 CONTRIBUINTES, CILINDRICA, COM TAMPA, EM POLIETILENO DE ALTA DENSIDADE (PEAD), CAPACIDADE APROXIMADA DE 3000 LITROS (NBR 7229)                                                                                                                                                                                                                                                                                                                                     </t>
  </si>
  <si>
    <t>3.725,66</t>
  </si>
  <si>
    <t xml:space="preserve">FOSSA SEPTICA,SEM FILTRO, PARA 40 A 52 CONTRIBUINTES, CILINDRICA, COM TAMPA, EM POLIETILENO DE ALTA DENSIDADE (PEAD), CAPACIDADE APROXIMADA DE 10000 LITROS (NBR 7229)                                                                                                                                                                                                                                                                                                                                    </t>
  </si>
  <si>
    <t>10.761,86</t>
  </si>
  <si>
    <t xml:space="preserve">FRESADORA DE ASFALTO A FRIO SOBRE ESTEIRAS, LARG. FRESAGEM 2,00 M, POT. 410 KW/550 HP                                                                                                                                                                                                                                                                                                                                                                                                                     </t>
  </si>
  <si>
    <t>5.861.045,19</t>
  </si>
  <si>
    <t xml:space="preserve">FRESADORA DE ASFALTO A FRIO SOBRE RODAS, LARG. FRESAGEM 1,00 M, POT. 155 KW/208 HP                                                                                                                                                                                                                                                                                                                                                                                                                        </t>
  </si>
  <si>
    <t>2.509.026,03</t>
  </si>
  <si>
    <t xml:space="preserve">FUNDO ANTICORROSIVO PARA METAIS FERROSOS (ZARCAO)                                                                                                                                                                                                                                                                                                                                                                                                                                                         </t>
  </si>
  <si>
    <t xml:space="preserve">FUNDO PREPARADOR ACRILICO BASE AGUA                                                                                                                                                                                                                                                                                                                                                                                                                                                                       </t>
  </si>
  <si>
    <t>13,98</t>
  </si>
  <si>
    <t xml:space="preserve">FURO PARA TORNEIRA OU OUTROS ACESSORIOS  EM BANCADA DE MARMORE/ GRANITO OU OUTRO TIPO DE PEDRA NATURAL                                                                                                                                                                                                                                                                                                                                                                                                    </t>
  </si>
  <si>
    <t>20,17</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</si>
  <si>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</si>
  <si>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</si>
  <si>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</si>
  <si>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</si>
  <si>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16,47</t>
  </si>
  <si>
    <t xml:space="preserve">FUSIVEL NH 125 A TAMANHO 00, CAPACIDADE DE INTERRUPCAO DE 120 KA, TENSAO NOMIMNAL DE 500 V                                                                                                                                                                                                                                                                                                                                                                                                                </t>
  </si>
  <si>
    <t>17,58</t>
  </si>
  <si>
    <t xml:space="preserve">FUSIVEL NH 160 A TAMANHO 00, CAPACIDADE DE INTERRUPCAO DE 120 KA, TENSAO NOMIMNAL DE 500 V                                                                                                                                                                                                                                                                                                                                                                                                                </t>
  </si>
  <si>
    <t>17,85</t>
  </si>
  <si>
    <t xml:space="preserve">FUSIVEL NH 20 A TAMANHO 000, CAPACIDADE DE INTERRUPCAO DE 120 KA, TENSAO NOMIMNAL DE 500 V                                                                                                                                                                                                                                                                                                                                                                                                                </t>
  </si>
  <si>
    <t>16,77</t>
  </si>
  <si>
    <t xml:space="preserve">FUSIVEL NH 200 A 250 AMPERES, TAMANHO 1, CAPACIDADE DE INTERRUPCAO DE 120 KA, TENSAO NOMIMNAL DE 500 V                                                                                                                                                                                                                                                                                                                                                                                                    </t>
  </si>
  <si>
    <t>39,30</t>
  </si>
  <si>
    <t xml:space="preserve">GABIAO  TIPO CAIXA, MALHA HEXAGONAL 8 X 10 CM (ZN/AL), FIO 2,7 MM, DIMENSOES 2,0 X 1,0 X 0,5 M (C X L X A)                                                                                                                                                                                                                                                                                                                                                                                                </t>
  </si>
  <si>
    <t>427,42</t>
  </si>
  <si>
    <t xml:space="preserve">GABIAO MANTA (COLCHAO) MALHA HEXAGONAL 6 X 8 CM (ZN/AL REVESTIDO COM POLIMERO), DIMENSOES 4,0 X 2,0 X 0,17 M (C X L X A) FIO 2 MM                                                                                                                                                                                                                                                                                                                                                                         </t>
  </si>
  <si>
    <t>1.173,83</t>
  </si>
  <si>
    <t xml:space="preserve">GABIAO MANTA (COLCHAO) MALHA HEXAGONAL 6 X 8 CM (ZN/AL REVESTIDO COM POLIMERO), FIO 2 MM, DIMENSOES 4,0 X 2,0 X 0,23 M (C X L X A)                                                                                                                                                                                                                                                                                                                                                                        </t>
  </si>
  <si>
    <t>1.266,37</t>
  </si>
  <si>
    <t xml:space="preserve">GABIAO MANTA (COLCHAO) MALHA HEXAGONAL 6 X 8 CM (ZN/AL REVESTIDO COM POLIMERO), FIO 2 MM, DIMENSOES 4,0 X 2,0 X 0,3 M (C X L X A)                                                                                                                                                                                                                                                                                                                                                                         </t>
  </si>
  <si>
    <t>1.393,10</t>
  </si>
  <si>
    <t xml:space="preserve">GABIAO MANTA (COLCHAO) MALHA HEXAGONAL 6 X 8 CM (ZN/AL REVESTIDO COM POLIMERO), FIO 2,0 MM, DIMENSOES 5,0 X 2,0 X 0,17 M (C X L X A)                                                                                                                                                                                                                                                                                                                                                                      </t>
  </si>
  <si>
    <t>112,61</t>
  </si>
  <si>
    <t xml:space="preserve">GABIAO MANTA (COLCHAO) MALHA HEXAGONAL 6 X 8 CM (ZN/AL REVESTIDO COM POLIMERO), FIO 2,0 MM, DIMENSOES 5,0 X 2,0 X 0,23 M (C X L X A)                                                                                                                                                                                                                                                                                                                                                                      </t>
  </si>
  <si>
    <t>121,84</t>
  </si>
  <si>
    <t xml:space="preserve">GABIAO MANTA (COLCHAO) MALHA HEXAGONAL 6 X 8 CM (ZN/AL REVESTIDO COM POLIMERO), FIO 2,0 MM, DIMENSOES 5,0 X 2,0 X 0,30 M (C X L X A)                                                                                                                                                                                                                                                                                                                                                                      </t>
  </si>
  <si>
    <t>133,64</t>
  </si>
  <si>
    <t xml:space="preserve">GABIAO SACO MALHA HEXAGONAL 8 X 10 CM (ZN/AL REVESTIDO COM POLIMERO),  FIO 2,4 MM, DIMENSOES 3,0 X 0,65 M                                                                                                                                                                                                                                                                                                                                                                                                 </t>
  </si>
  <si>
    <t>403,63</t>
  </si>
  <si>
    <t xml:space="preserve">GABIAO SACO MALHA HEXAGONAL 8 X 10 CM (ZN/AL REVESTIDO COM POLIMERO), FIO 2,4 MM, H = 0,65 M                                                                                                                                                                                                                                                                                                                                                                                                              </t>
  </si>
  <si>
    <t xml:space="preserve">GABIAO SACO MALHA HEXAGONAL 8 X 10 CM (ZN/AL), FIO 2,7 MM, DIMENSOES 4,0 X 0,65 M                                                                                                                                                                                                                                                                                                                                                                                                                         </t>
  </si>
  <si>
    <t>536,78</t>
  </si>
  <si>
    <t xml:space="preserve">GABIAO TIPO CAIXA MALHA HEXAGONAL 8 X 10 CM (ZN/AL REVESTIDO COM POLIMERO),  FIO 2,4 MM, DIMENSOES 2,0 X 1,0 X 1,0 M (C X L X A)                                                                                                                                                                                                                                                                                                                                                                          </t>
  </si>
  <si>
    <t>752,53</t>
  </si>
  <si>
    <t xml:space="preserve">GABIAO TIPO CAIXA MALHA HEXAGONAL 8 X 10 CM (ZN/AL REVESTIDO COM POLIMERO),  FIO 2,4 MM, H = 0,50 M                                                                                                                                                                                                                                                                                                                                                                                                       </t>
  </si>
  <si>
    <t>538,21</t>
  </si>
  <si>
    <t xml:space="preserve">GABIAO TIPO CAIXA MALHA HEXAGONAL 8 X 10 CM (ZN/AL), FIO 2,7 MM, DIMENSOES 2,0 X 1,0 X 1,0 M (C X L X A)                                                                                                                                                                                                                                                                                                                                                                                                  </t>
  </si>
  <si>
    <t>625,88</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</si>
  <si>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</si>
  <si>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</si>
  <si>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774,10</t>
  </si>
  <si>
    <t xml:space="preserve">GABIAO TIPO CAIXA PARA SOLO REFORCADO, MALHA HEXAGONAL DE DUPLA TORCAO 8 X 10 CM (ZN/AL REVESTIDO COM POLIMERO), FIO 2,7 MM, DIMENSOES 2,0 X 1,0 X 1,0 M, COM CAUDA DE 3,0 M                                                                                                                                                                                                                                                                                                                              </t>
  </si>
  <si>
    <t>995,46</t>
  </si>
  <si>
    <t xml:space="preserve">GABIAO TIPO CAIXA PARA SOLO REFORCADO, MALHA HEXAGONAL DE DUPLA TORCAO 8 X 10 CM (ZN/AL REVESTIDO COM POLIMERO), FIO 2,7 MM, DIMENSOES 2,0 X 1,0 X 1,0 M, COM CAUDA DE 4,0 M                                                                                                                                                                                                                                                                                                                              </t>
  </si>
  <si>
    <t>1.097,25</t>
  </si>
  <si>
    <t xml:space="preserve">GABIAO TIPO CAIXA PARA SOLO REFORCADO, MALHA HEXAGONAL 8 X 10 CM (ZN/AL REVESTIDO COM POLIMERO), FIO 2,7 MM, DIMENSOES 2,0 X 1,0 X 0,5 M, COM CAUDA DE 4,0 M                                                                                                                                                                                                                                                                                                                                              </t>
  </si>
  <si>
    <t>560,60</t>
  </si>
  <si>
    <t xml:space="preserve">GABIAO TIPO CAIXA PARA SOLO REFORCADO, MALHA HEXAGONAL 8 X 10 CM (ZN/AL REVESTIDO COM POLIMERO), FIO 2,7 MM, DIMENSOES 2,0 X 1,0 X 1,0 M, COM CAUDA DE 4,0 M                                                                                                                                                                                                                                                                                                                                              </t>
  </si>
  <si>
    <t>357,91</t>
  </si>
  <si>
    <t xml:space="preserve">GABIAO TIPO CAIXA TRAPEZOIDAL, MALHA HEXAGONAL 10 X 12 CM (ZN/AL REVESTIDO COM POLIMERO) FIO 2,7 MM, FACE COM 65 GRAUS, COM GEOSSINTETICO, DIMENSOES 2,0 X 1,5 X 1,0 M (C X L X A)                                                                                                                                                                                                                                                                                                                        </t>
  </si>
  <si>
    <t>300,89</t>
  </si>
  <si>
    <t xml:space="preserve">GABIAO TIPO CAIXA, MALHA HEXAGONAL 8 X 10 CM (ZN/AL REVESTIDO COM POLIMERO), FIO DE 2,4 MM, DIMENSOES 2,0 x 1,0 x 1,0 M (C X L X A)                                                                                                                                                                                                                                                                                                                                                                       </t>
  </si>
  <si>
    <t>376,26</t>
  </si>
  <si>
    <t xml:space="preserve">GABIAO TIPO CAIXA, MALHA HEXAGONAL 8 X 10 CM (ZN/AL REVESTIDO COM POLIMERO), FIO 2,4 MM, DIMENSOES 2,0 X 1,0 X 0,5 M (C X L X A)                                                                                                                                                                                                                                                                                                                                                                          </t>
  </si>
  <si>
    <t xml:space="preserve">GABIAO TIPO CAIXA, MALHA HEXAGONAL 8 X 10 CM (ZN/AL), FIO DE 2,7 MM, DIMENSOES 2,0 X 1,0 X 1,0 M (C X L X A)                                                                                                                                                                                                                                                                                                                                                                                              </t>
  </si>
  <si>
    <t>250,67</t>
  </si>
  <si>
    <t xml:space="preserve">GABIAO TIPO CAIXA, MALHA HEXAGONAL 8 X 10 CM (ZN/AL), FIO DE 2,7 MM, DIMENSOES 5,0 X 1,0 X 1,0 M (C X L X A)                                                                                                                                                                                                                                                                                                                                                                                              </t>
  </si>
  <si>
    <t>312,57</t>
  </si>
  <si>
    <t xml:space="preserve">GANCHO CHATO EM FERRO GALVANIZADO,  L = 110 MM, RECOBRIMENTO = 100MM, SECAO 1/8 X 1/2" (3 MM X 12 MM), PARA FIXAR TELHA DE FIBROCIMENTO ONDULADA                                                                                                                                                                                                                                                                                                                                                          </t>
  </si>
  <si>
    <t xml:space="preserve">GANCHO OLHAL EM ACO GALVANIZADO, ESPESSURA 16MM, ABERTURA 21MM                                                                                                                                                                                                                                                                                                                                                                                                                                            </t>
  </si>
  <si>
    <t>13,87</t>
  </si>
  <si>
    <t xml:space="preserve">GAS DE COZINHA - GLP                                                                                                                                                                                                                                                                                                                                                                                                                                                                                      </t>
  </si>
  <si>
    <t xml:space="preserve">GASOLINA COMUM                                                                                                                                                                                                                                                                                                                                                                                                                                                                                            </t>
  </si>
  <si>
    <t>5,50</t>
  </si>
  <si>
    <t xml:space="preserve">GEOGRELHA TECIDA COM FILAMENTOS DE POLIESTER + PVC, RESISTENCIA LONGITUDINAL: 90 KN/M, RESISTENCIA TRANSVERSAL: 30 KN/M, ALONGAMENTO = 12 POR CENTO                                                                                                                                                                                                                                                                                                                                                       </t>
  </si>
  <si>
    <t>45,43</t>
  </si>
  <si>
    <t xml:space="preserve">GEOTEXTIL NAO TECIDO AGULHADO DE FILAMENTOS CONTINUOS 100% POLIESTER, RESITENCIA A TRACAO = 09 KN/M                                                                                                                                                                                                                                                                                                                                                                                                       </t>
  </si>
  <si>
    <t>5,34</t>
  </si>
  <si>
    <t xml:space="preserve">GEOTEXTIL NAO TECIDO AGULHADO DE FILAMENTOS CONTINUOS 100% POLIESTER, RESITENCIA A TRACAO = 10 KN/M                                                                                                                                                                                                                                                                                                                                                                                                       </t>
  </si>
  <si>
    <t xml:space="preserve">GEOTEXTIL NAO TECIDO AGULHADO DE FILAMENTOS CONTINUOS 100% POLIESTER, RESITENCIA A TRACAO = 14 KN/M                                                                                                                                                                                                                                                                                                                                                                                                       </t>
  </si>
  <si>
    <t>7,45</t>
  </si>
  <si>
    <t xml:space="preserve">GEOTEXTIL NAO TECIDO AGULHADO DE FILAMENTOS CONTINUOS 100% POLIESTER, RESITENCIA A TRACAO = 16 KN/M                                                                                                                                                                                                                                                                                                                                                                                                       </t>
  </si>
  <si>
    <t>8,94</t>
  </si>
  <si>
    <t xml:space="preserve">GEOTEXTIL NAO TECIDO AGULHADO DE FILAMENTOS CONTINUOS 100% POLIESTER, RESITENCIA A TRACAO = 21 KN/M                                                                                                                                                                                                                                                                                                                                                                                                       </t>
  </si>
  <si>
    <t>11,98</t>
  </si>
  <si>
    <t xml:space="preserve">GEOTEXTIL NAO TECIDO AGULHADO DE FILAMENTOS CONTINUOS 100% POLIESTER, RESITENCIA A TRACAO = 26 KN/M                                                                                                                                                                                                                                                                                                                                                                                                       </t>
  </si>
  <si>
    <t>15,00</t>
  </si>
  <si>
    <t xml:space="preserve">GEOTEXTIL NAO TECIDO AGULHADO DE FILAMENTOS CONTINUOS 100% POLIESTER, RESITENCIA A TRACAO = 31 KN/M                                                                                                                                                                                                                                                                                                                                                                                                       </t>
  </si>
  <si>
    <t>17,97</t>
  </si>
  <si>
    <t xml:space="preserve">GERADOR PORTATIL MONOFASICO, POTENCIA 5500 VA, MOTOR A GASOLINA, POTENCIA DO MOTOR 13 CV                                                                                                                                                                                                                                                                                                                                                                                                                  </t>
  </si>
  <si>
    <t>4.772,12</t>
  </si>
  <si>
    <t xml:space="preserve">GESSEIRO                                                                                                                                                                                                                                                                                                                                                                                                                                                                                                  </t>
  </si>
  <si>
    <t xml:space="preserve">GESSEIRO (MENSALISTA)                                                                                                                                                                                                                                                                                                                                                                                                                                                                                     </t>
  </si>
  <si>
    <t xml:space="preserve">GESSO EM PO PARA REVESTIMENTOS/MOLDURAS/SANCAS E USO GERAL                                                                                                                                                                                                                                                                                                                                                                                                                                                </t>
  </si>
  <si>
    <t>0,36</t>
  </si>
  <si>
    <t xml:space="preserve">GESSO PROJETADO                                                                                                                                                                                                                                                                                                                                                                                                                                                                                           </t>
  </si>
  <si>
    <t xml:space="preserve">GONZO DE EMBUTIR, EM LATAO / ZAMAC, *20 X 48* MM, PARA JANELA BASCULANTE / PIVOTANTE, JOGO COM 4 PECAS (PAR)  - INCLUI PARAFUSOS                                                                                                                                                                                                                                                                                                                                                                          </t>
  </si>
  <si>
    <t>15,31</t>
  </si>
  <si>
    <t xml:space="preserve">GONZO DE SOBREPOR, EM LATAO / ZAMAC, PARA JANELA PIVOTANTE - INCLUI PARAFUSOS                                                                                                                                                                                                                                                                                                                                                                                                                             </t>
  </si>
  <si>
    <t>15,65</t>
  </si>
  <si>
    <t xml:space="preserve">GRADE DE DISCOS COM CONTROLE REMOTO, REBOCAVEL, COM 24 DISCOS 24" X 6 MM, COM PNEUS PARA TRANSPORTE                                                                                                                                                                                                                                                                                                                                                                                                       </t>
  </si>
  <si>
    <t>64.438,77</t>
  </si>
  <si>
    <t xml:space="preserve">GRADE DE DISCOS MECANICA 20X24" COM 20 DISCOS 24" X 6MM  COM PNEUS PARA TRANSPORTE                                                                                                                                                                                                                                                                                                                                                                                                                        </t>
  </si>
  <si>
    <t>50.520,00</t>
  </si>
  <si>
    <t xml:space="preserve">GRAMA BATATAIS EM PLACAS, SEM PLANTIO                                                                                                                                                                                                                                                                                                                                                                                                                                                                     </t>
  </si>
  <si>
    <t xml:space="preserve">GRAMA ESMERALDA OU SAO CARLOS OU CURITIBANA, EM PLACAS, SEM PLANTIO                                                                                                                                                                                                                                                                                                                                                                                                                                       </t>
  </si>
  <si>
    <t xml:space="preserve">GRAMPO DE ACO POLIDO 1 " X 9                                                                                                                                                                                                                                                                                                                                                                                                                                                                              </t>
  </si>
  <si>
    <t>18,62</t>
  </si>
  <si>
    <t xml:space="preserve">GRAMPO DE ACO POLIDO 7/8 " X 9                                                                                                                                                                                                                                                                                                                                                                                                                                                                            </t>
  </si>
  <si>
    <t>20,58</t>
  </si>
  <si>
    <t xml:space="preserve">GRAMPO LINHA VIVA DE LATAO ESTANHADO, DIAMETRO DO CONDUTOR PRINCIPAL DE 10 A 120 MM2, DIAMETRO DA DERIVACAO DE 10 A 70 MM2                                                                                                                                                                                                                                                                                                                                                                                </t>
  </si>
  <si>
    <t>75,72</t>
  </si>
  <si>
    <t xml:space="preserve">GRAMPO METALICO TIPO OLHAL PARA HASTE DE ATERRAMENTO DE 1/2'', CONDUTOR DE *10* A 50 MM2                                                                                                                                                                                                                                                                                                                                                                                                                  </t>
  </si>
  <si>
    <t xml:space="preserve">GRAMPO METALICO TIPO OLHAL PARA HASTE DE ATERRAMENTO DE 1'', CONDUTOR DE *10* A 50 MM2                                                                                                                                                                                                                                                                                                                                                                                                                    </t>
  </si>
  <si>
    <t>31,05</t>
  </si>
  <si>
    <t xml:space="preserve">GRAMPO METALICO TIPO OLHAL PARA HASTE DE ATERRAMENTO DE 3/4'', CONDUTOR DE *10* A 50 MM2                                                                                                                                                                                                                                                                                                                                                                                                                  </t>
  </si>
  <si>
    <t>11,37</t>
  </si>
  <si>
    <t xml:space="preserve">GRAMPO METALICO TIPO OLHAL PARA HASTE DE ATERRAMENTO DE 5/8'', CONDUTOR DE *10* A 50 MM2                                                                                                                                                                                                                                                                                                                                                                                                                  </t>
  </si>
  <si>
    <t>7,04</t>
  </si>
  <si>
    <t xml:space="preserve">GRAMPO METALICO TIPO U PARA HASTE DE ATERRAMENTO DE ATE 3/4'', CONDUTOR DE 10 A 25 MM2                                                                                                                                                                                                                                                                                                                                                                                                                    </t>
  </si>
  <si>
    <t>38,81</t>
  </si>
  <si>
    <t xml:space="preserve">GRAMPO METALICO TIPO U PARA HASTE DE ATERRAMENTO DE ATE 5/8'', CONDUTOR DE 10 A 25 MM2                                                                                                                                                                                                                                                                                                                                                                                                                    </t>
  </si>
  <si>
    <t>37,90</t>
  </si>
  <si>
    <t xml:space="preserve">GRAMPO PARALELO METALICO PARA CABO DE 6 A 50 MM2, COM 2 PARAFUSOS                                                                                                                                                                                                                                                                                                                                                                                                                                         </t>
  </si>
  <si>
    <t>14,46</t>
  </si>
  <si>
    <t xml:space="preserve">GRAMPO U DE 5/8 " N8 EM FERRO GALVANIZADO                                                                                                                                                                                                                                                                                                                                                                                                                                                                 </t>
  </si>
  <si>
    <t xml:space="preserve">GRANALHA DE ACO, ANGULAR (GRIT), PARA JATEAMENTO, PENEIRA 0,117 A 1,00 MM, (SAE G-40 A G-80)                                                                                                                                                                                                                                                                                                                                                                                                              </t>
  </si>
  <si>
    <t>SC25KG</t>
  </si>
  <si>
    <t>148,86</t>
  </si>
  <si>
    <t xml:space="preserve">GRANALHA DE ACO, ANGULAR (GRIT), PARA JATEAMENTO, PENEIRA 1,41 A 1,19 MM (SAE G16)                                                                                                                                                                                                                                                                                                                                                                                                                        </t>
  </si>
  <si>
    <t>129,35</t>
  </si>
  <si>
    <t xml:space="preserve">GRANALHA DE ACO, ESFERICA (SHOT), PARA JATEAMENTO, PENEIRA 0,40 A 1,00 MM (SAE S-170 A S-280)                                                                                                                                                                                                                                                                                                                                                                                                             </t>
  </si>
  <si>
    <t>154,40</t>
  </si>
  <si>
    <t xml:space="preserve">GRANALHA DE ACO, ESFERICA (SHOT), PARA JATEAMENTO, PENEIRA 1,19 A 1,00 MM (SAE S390)                                                                                                                                                                                                                                                                                                                                                                                                                      </t>
  </si>
  <si>
    <t>173,91</t>
  </si>
  <si>
    <t xml:space="preserve">GRANILHA/ GRANA/ PEDRISCO OU AGREGADO EM MARMORE/ GRANITO/ QUARTZO E CALCARIO, PRETO, CINZA, PALHA OU BRANCO                                                                                                                                                                                                                                                                                                                                                                                              </t>
  </si>
  <si>
    <t>0,53</t>
  </si>
  <si>
    <t xml:space="preserve">GRANITO PARA BANCADA, POLIDO, TIPO ANDORINHA/ QUARTZ/ CASTELO/ CORUMBA OU OUTROS EQUIVALENTES DA REGIAO, E=  *2,5* CM                                                                                                                                                                                                                                                                                                                                                                                     </t>
  </si>
  <si>
    <t>422,64</t>
  </si>
  <si>
    <t xml:space="preserve">GRAUTE CIMENTICIO PARA USO GERAL                                                                                                                                                                                                                                                                                                                                                                                                                                                                          </t>
  </si>
  <si>
    <t>1,54</t>
  </si>
  <si>
    <t xml:space="preserve">GRAXA LUBRIFICANTE                                                                                                                                                                                                                                                                                                                                                                                                                                                                                        </t>
  </si>
  <si>
    <t>32,49</t>
  </si>
  <si>
    <t xml:space="preserve">GRELHA FOFO ARTICULADA, CARGA MAXIMA 1,5 T, *300 X 1000* MM, E= *15* MM                                                                                                                                                                                                                                                                                                                                                                                                                                   </t>
  </si>
  <si>
    <t>292,55</t>
  </si>
  <si>
    <t xml:space="preserve">GRELHA FOFO SIMPLES COM REQUADRO, CARGA MAXIMA  12,5 T, *300 X 1000* MM, E= *15* MM, AREA ESTACIONAMENTO CARRO PASSEIO                                                                                                                                                                                                                                                                                                                                                                                    </t>
  </si>
  <si>
    <t>404,65</t>
  </si>
  <si>
    <t xml:space="preserve">GRELHA FOFO SIMPLES COM REQUADRO, CARGA MAXIMA 1,5 T, 150 X 1000 MM, E= *15* MM                                                                                                                                                                                                                                                                                                                                                                                                                           </t>
  </si>
  <si>
    <t>223,25</t>
  </si>
  <si>
    <t xml:space="preserve">GRELHA FOFO SIMPLES COM REQUADRO, CARGA MAXIMA 1,5 T, 200 X 1000 MM, E= *15* MM                                                                                                                                                                                                                                                                                                                                                                                                                           </t>
  </si>
  <si>
    <t>283,72</t>
  </si>
  <si>
    <t xml:space="preserve">GRELHA PVC BRANCA QUADRADA, 150 X 150 MM                                                                                                                                                                                                                                                                                                                                                                                                                                                                  </t>
  </si>
  <si>
    <t>7,68</t>
  </si>
  <si>
    <t xml:space="preserve">GRELHA PVC CROMADA REDONDA, 150 MM                                                                                                                                                                                                                                                                                                                                                                                                                                                                        </t>
  </si>
  <si>
    <t>39,01</t>
  </si>
  <si>
    <t xml:space="preserve">GRUA ASCENCIONAL, LANCA DE 30 M, CAPACIDADE DE 1,0 T A 30 M, ALTURA ATE 39 M                                                                                                                                                                                                                                                                                                                                                                                                                              </t>
  </si>
  <si>
    <t>607.038,12</t>
  </si>
  <si>
    <t xml:space="preserve">GRUA ASCENCIONAL, LANCA DE 42 M, CAPACIDADE DE 1,5 T A 30 M, ALTURA ATE 39 M                                                                                                                                                                                                                                                                                                                                                                                                                              </t>
  </si>
  <si>
    <t>687.749,53</t>
  </si>
  <si>
    <t xml:space="preserve">GRUA ASCENCIONAL, LANCA DE 50 M, CAPACIDADE DE 2,33 T A 30 M, ALTURA ATE 48 M                                                                                                                                                                                                                                                                                                                                                                                                                             </t>
  </si>
  <si>
    <t>1.277.577,81</t>
  </si>
  <si>
    <t xml:space="preserve">GRUPO DE SOLDAGEM C/ GERADOR A DIESEL 60 CV PARA SOLDA ELETRICA, SOBRE 04 RODAS, COM MOTOR 4 CILINDROS                                                                                                                                                                                                                                                                                                                                                                                                    </t>
  </si>
  <si>
    <t>132.151,11</t>
  </si>
  <si>
    <t xml:space="preserve">GRUPO DE SOLDAGEM COM GERADOR A DIESEL 30 CV, PARA SOLDA ELETRICA, SOBRE DUAS RODAS                                                                                                                                                                                                                                                                                                                                                                                                                       </t>
  </si>
  <si>
    <t>118.128,41</t>
  </si>
  <si>
    <t xml:space="preserve">GRUPO GERADOR A GASOLINA, POTENCIA NOMINAL 2,2 KW, TENSAO DE SAIDA 110/220 V, MOTOR POTENCIA 6,5 HP                                                                                                                                                                                                                                                                                                                                                                                                       </t>
  </si>
  <si>
    <t>2.576,94</t>
  </si>
  <si>
    <t xml:space="preserve">GRUPO GERADOR DIESEL, COM CARENAGEM, POTENCIA STANDART ENTRE 100 E 110 KVA, VELOCIDADE DE 1800 RPM, FREQUENCIA DE 60 HZ                                                                                                                                                                                                                                                                                                                                                                                   </t>
  </si>
  <si>
    <t>85.329,96</t>
  </si>
  <si>
    <t xml:space="preserve">GRUPO GERADOR DIESEL, COM CARENAGEM, POTENCIA STANDART ENTRE 140 E 150 KVA, VELOCIDADE DE 1800 RPM, FREQUENCIA DE 60 HZ                                                                                                                                                                                                                                                                                                                                                                                   </t>
  </si>
  <si>
    <t>100.086,27</t>
  </si>
  <si>
    <t xml:space="preserve">GRUPO GERADOR DIESEL, COM CARENAGEM, POTENCIA STANDART ENTRE 210 E 220 KVA, VELOCIDADE DE 1800 RPM, FREQUENCIA DE 60 HZ                                                                                                                                                                                                                                                                                                                                                                                   </t>
  </si>
  <si>
    <t>121.899,95</t>
  </si>
  <si>
    <t xml:space="preserve">GRUPO GERADOR DIESEL, COM CARENAGEM, POTENCIA STANDART ENTRE 250 E 260 KVA, VELOCIDADE DE 1800 RPM, FREQUENCIA DE 60 HZ                                                                                                                                                                                                                                                                                                                                                                                   </t>
  </si>
  <si>
    <t>141.147,31</t>
  </si>
  <si>
    <t xml:space="preserve">GRUPO GERADOR DIESEL, COM CARENAGEM, POTENCIA STANDART ENTRE 50 E 55 KVA, VELOCIDADE DE 1800 RPM, FREQUENCIA DE 60 HZ                                                                                                                                                                                                                                                                                                                                                                                     </t>
  </si>
  <si>
    <t>75.988,58</t>
  </si>
  <si>
    <t xml:space="preserve">GRUPO GERADOR DIESEL, SEM CARENAGEM, POTENCIA STANDART ENTRE 100 E 110 KVA, VELOCIDADE DE 1800 RPM, FREQUENCIA DE 60 HZ                                                                                                                                                                                                                                                                                                                                                                                   </t>
  </si>
  <si>
    <t>74.166,50</t>
  </si>
  <si>
    <t xml:space="preserve">GRUPO GERADOR DIESEL, SEM CARENAGEM, POTENCIA STANDART ENTRE 210 E 220 KVA, VELOCIDADE DE 1800 RPM, FREQUENCIA DE 60 HZ                                                                                                                                                                                                                                                                                                                                                                                   </t>
  </si>
  <si>
    <t>106.579,05</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</si>
  <si>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</si>
  <si>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</si>
  <si>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69.290,50</t>
  </si>
  <si>
    <t xml:space="preserve">GRUPO GERADOR ESTACIONARIO SILENCIADO, POTENCIA 50 KVA, MOTOR DIESEL                                                                                                                                                                                                                                                                                                                                                                                                                                      </t>
  </si>
  <si>
    <t>57.863,09</t>
  </si>
  <si>
    <t xml:space="preserve">GRUPO GERADOR ESTACIONARIO, MOTOR DIESEL POTENCIA 170 KVA                                                                                                                                                                                                                                                                                                                                                                                                                                                 </t>
  </si>
  <si>
    <t>99.183,81</t>
  </si>
  <si>
    <t xml:space="preserve">GRUPO GERADOR ESTACIONARIO, POTENCIA 150 KVA, MOTOR DIESEL                                                                                                                                                                                                                                                                                                                                                                                                                                                </t>
  </si>
  <si>
    <t>88.307,77</t>
  </si>
  <si>
    <t xml:space="preserve">GRUPO GERADOR ESTACIONARIO, SILENCIADO, POTENCIA 180 KVA, MOTOR DIESEL                                                                                                                                                                                                                                                                                                                                                                                                                                    </t>
  </si>
  <si>
    <t>106.162,86</t>
  </si>
  <si>
    <t xml:space="preserve">GRUPO GERADOR REBOCAVEL, POTENCIA *66* KVA, MOTOR A DIESEL                                                                                                                                                                                                                                                                                                                                                                                                                                                </t>
  </si>
  <si>
    <t>62.404,69</t>
  </si>
  <si>
    <t xml:space="preserve">GUARNICAO / ALIZAR / VISTA LISA EM MADEIRA MACICA, PARA PORTA  , E = *1* CM, L = *5* CM, CEDRINHO / ANGELIM COMERCIAL / TAURI/ CURUPIXA / PEROBA / CUMARU OU EQUIVALENTE DA REGIAO                                                                                                                                                                                                                                                                                                                        </t>
  </si>
  <si>
    <t>5,81</t>
  </si>
  <si>
    <t xml:space="preserve">GUARNICAO / ALIZAR / VISTA LISA EM MADEIRA MACICA, PARA PORTA , E = *1* CM, L = *5* CM,  PINUS /EUCALIPTO / VIROLA OU EQUIVALENTE DA REGIAO                                                                                                                                                                                                                                                                                                                                                               </t>
  </si>
  <si>
    <t xml:space="preserve">GUARNICAO / ALIZAR / VISTA, E = *1,5* CM, L = *5,0* CM, EM POLIESTIRENO, BRANCO (JOGO PARA 1 FACE)                                                                                                                                                                                                                                                                                                                                                                                                        </t>
  </si>
  <si>
    <t>223,37</t>
  </si>
  <si>
    <t xml:space="preserve">GUARNICAO/ALIZAR/VISTA, E = *1,3* CM, L = *5,0* CM HASTE REGULAVEL = *35* MM, EM MDF/PVC WOOD/ POLIESTIRENO OU MADEIRA LAMINADA, PRIMER BRANCO (JOGO PARA 1 FACE)                                                                                                                                                                                                                                                                                                                                         </t>
  </si>
  <si>
    <t>196,27</t>
  </si>
  <si>
    <t xml:space="preserve">GUARNICAO/ALIZAR/VISTA, E = *1,3* CM, L = *7,0* CM, EM POLIESTIRENO, BRANCO (JOGO PARA 1 FACE)                                                                                                                                                                                                                                                                                                                                                                                                            </t>
  </si>
  <si>
    <t>223,84</t>
  </si>
  <si>
    <t xml:space="preserve">GUARNICAO/MOLDURA DE ACABAMENTO PARA ESQUADRIA DE ALUMINIO ANODIZADO NATURAL, PARA 1 FACE                                                                                                                                                                                                                                                                                                                                                                                                                 </t>
  </si>
  <si>
    <t xml:space="preserve">GUINCHO DE ALAVANCA MANUAL, CAPACIDADE DE 1,6 T, COM 20 M DE CABO DE ACO (AQUISICAO)                                                                                                                                                                                                                                                                                                                                                                                                                      </t>
  </si>
  <si>
    <t>2.422,70</t>
  </si>
  <si>
    <t xml:space="preserve">GUINCHO DE ALAVANCA MANUAL, CAPACIDADE 3,2 T COM 20 M DE CABO DE ACO DIAMETRO 16,3 MM                                                                                                                                                                                                                                                                                                                                                                                                                     </t>
  </si>
  <si>
    <t>2.765,77</t>
  </si>
  <si>
    <t xml:space="preserve">GUINCHO ELETRICO DE COLUNA, CAPACIDADE 400 KG, COM MOTO FREIO, MOTOR TRIFASICO DE 1,25 CV                                                                                                                                                                                                                                                                                                                                                                                                                 </t>
  </si>
  <si>
    <t>4.815,63</t>
  </si>
  <si>
    <t xml:space="preserve">GUINDASTE HIDRAULICO AUTOPROPELIDO, COM LANCA TELESCOPICA 28,80 M, CAPACIDADE MAXIMA 30 T, POTENCIA 97 KW, TRACAO 4 X 4                                                                                                                                                                                                                                                                                                                                                                                   </t>
  </si>
  <si>
    <t>1.061.499,48</t>
  </si>
  <si>
    <t xml:space="preserve">GUINDASTE HIDRAULICO AUTOPROPELIDO, COM LANCA TELESCOPICA 40 M, CAPACIDADE MAXIMA 60 T, POTENCIA 260 KW, TRACAO 6 X 6                                                                                                                                                                                                                                                                                                                                                                                     </t>
  </si>
  <si>
    <t>2.041.345,16</t>
  </si>
  <si>
    <t xml:space="preserve">GUINDASTE HIDRAULICO AUTOPROPELIDO, COM LANCA TELESCOPICA 50 M, CAPACIDADE MAXIMA 100 T, POTENCIA 350 KW, TRACAO 10 X 6                                                                                                                                                                                                                                                                                                                                                                                   </t>
  </si>
  <si>
    <t>3.470.286,76</t>
  </si>
  <si>
    <t xml:space="preserve">GUINDAUTO HIDRAULICO, CAPACIDADE MAXIMA DE CARGA 10000 KG, MOMENTO MAXIMO DE CARGA 23 TM , ALCANCE MAXIMO HORIZONTAL 11,80 M, PARA MONTAGEM SOBRE CHASSI DE CAMINHAO PBT MINIMO 15000 KG (INCLUI MONTAGEM, NAO INCLUI CAMINHAO)                                                                                                                                                                                                                                                                           </t>
  </si>
  <si>
    <t>212.684,22</t>
  </si>
  <si>
    <t xml:space="preserve">GUINDAUTO HIDRAULICO, CAPACIDADE MAXIMA DE CARGA 14340 KG, MOMENTO MAXIMO DE CARGA 42,3 TM, ALCANCE MAXIMO HORIZONTAL 16,80 M, PARA MONTAGEM SOBRE CHASSI DE CAMINHAO PBT MINIMO 23000 KG (INCLUI MONTAGEM, NAO INCLUI CAMINHAO)                                                                                                                                                                                                                                                                          </t>
  </si>
  <si>
    <t>334.993,75</t>
  </si>
  <si>
    <t xml:space="preserve">GUINDAUTO HIDRAULICO, CAPACIDADE MAXIMA DE CARGA 30000 KG, MOMENTO MAXIMO DE CARGA 92,2 TM , ALCANCE MAXIMO HORIZONTAL  22,00 M, PARA MONTAGEM SOBRE CHASSI DE CAMINHAO PBT MINIMO 30000 KG (INCLUI MONTAGEM, NAO INCLUI CAMINHAO)                                                                                                                                                                                                                                                                        </t>
  </si>
  <si>
    <t>1.240.581,25</t>
  </si>
  <si>
    <t xml:space="preserve">GUINDAUTO HIDRAULICO, CAPACIDADE MAXIMA DE CARGA 3300 KG, MOMENTO MAXIMO DE CARGA 5,8 TM , ALCANCE MAXIMO HORIZONTAL  7,60 M, PARA MONTAGEM SOBRE CHASSI DE CAMINHAO PBT MINIMO 8000 KG (INCLUI MONTAGEM, NAO INCLUI CAMINHAO)                                                                                                                                                                                                                                                                            </t>
  </si>
  <si>
    <t>83.748,43</t>
  </si>
  <si>
    <t xml:space="preserve">GUINDAUTO HIDRAULICO, CAPACIDADE MAXIMA DE CARGA 6200 KG, MOMENTO MAXIMO DE CARGA 11,7 TM , ALCANCE MAXIMO HORIZONTAL  9,70 M, PARA MONTAGEM SOBRE CHASSI DE CAMINHAO PBT MINIMO 13000 KG (INCLUI MONTAGEM, NAO INCLUI CAMINHAO)                                                                                                                                                                                                                                                                          </t>
  </si>
  <si>
    <t>117.800,00</t>
  </si>
  <si>
    <t xml:space="preserve">GUINDAUTO HIDRAULICO, CAPACIDADE MAXIMA DE CARGA 8500 KG, MOMENTO MAXIMO DE CARGA 30,4 TM , ALCANCE MAXIMO HORIZONTAL  14,30 M, PARA MONTAGEM SOBRE CHASSI DE CAMINHAO PBT MINIMO 23000 KG (INCLUI MONTAGEM, NAO INCLUI CAMINHAO)                                                                                                                                                                                                                                                                         </t>
  </si>
  <si>
    <t>275.357,50</t>
  </si>
  <si>
    <t xml:space="preserve">HASTE ANCORA EM ACO GALVANIZADO, DIMENSOES 16 MM X 2000 MM                                                                                                                                                                                                                                                                                                                                                                                                                                                </t>
  </si>
  <si>
    <t>64,79</t>
  </si>
  <si>
    <t xml:space="preserve">HASTE DE ACO GALVANIZADO PARA FIXACAO DE CONCERTINA 2 "/3 M                                                                                                                                                                                                                                                                                                                                                                                                                                               </t>
  </si>
  <si>
    <t>25,64</t>
  </si>
  <si>
    <t xml:space="preserve">HASTE DE ATERRAMENTO EM ACO GALVANIZADO TIPO CANTONEIRA COM 2,00 M DE COMPRIMENTO, 25 X 25 MM E CHAPA DE 3/16"                                                                                                                                                                                                                                                                                                                                                                                            </t>
  </si>
  <si>
    <t>86,25</t>
  </si>
  <si>
    <t xml:space="preserve">HASTE METALICA PARA FIXACAO DE CALHA PLUVIAL,  ZINCADA, DOBRADA 90 GRAUS                                                                                                                                                                                                                                                                                                                                                                                                                                  </t>
  </si>
  <si>
    <t>14,66</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</si>
  <si>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</si>
  <si>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</si>
  <si>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1,87</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</si>
  <si>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</si>
  <si>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</si>
  <si>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3,05</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</si>
  <si>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</si>
  <si>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</si>
  <si>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4.619,55</t>
  </si>
  <si>
    <t xml:space="preserve">HIDRANTE DE COLUNA COMPLETO, EM FERRO FUNDIDO, DN = 75 MM, COM REGISTRO, CUNHA DE BORRACHA, CURVA DESSIMETRICA, EXTREMIDADE E TAMPAS (INCLUI KIT FIXACAO)                                                                                                                                                                                                                                                                                                                                                 </t>
  </si>
  <si>
    <t>4.184,27</t>
  </si>
  <si>
    <t xml:space="preserve">HIDRANTE SUBTERRANEO, EM FERRO FUNDIDO, COM CURVA CURTA E CAIXA, DN 75 MM                                                                                                                                                                                                                                                                                                                                                                                                                                 </t>
  </si>
  <si>
    <t>2.473,08</t>
  </si>
  <si>
    <t xml:space="preserve">HIDRANTE SUBTERRANEO, EM FERRO FUNDIDO, COM CURVA LONGA E CAIXA, DN 75 MM                                                                                                                                                                                                                                                                                                                                                                                                                                 </t>
  </si>
  <si>
    <t>2.604,63</t>
  </si>
  <si>
    <t xml:space="preserve">HIDROJATEADORA PARA DESOBSTRUCAO DE REDES E GALERIAS, TANQUE 7000 L, BOMBA TRIPLEX 120 KGF/CM2 128 L/MIN (INCLUI MONTAGEM, NAO INCLUI CAMINHAO)                                                                                                                                                                                                                                                                                                                                                           </t>
  </si>
  <si>
    <t>151.152,01</t>
  </si>
  <si>
    <t xml:space="preserve">HIDROJATEADORA PARA DESOBSTRUCAO DE REDES E GALERIAS, TANQUE 7000 L, BOMBA TRIPLEX 140 KGF/CM2 260 L/MIN ALIMENTADA POR MOTOR INDEPENDENTE A DIESEL POTENCIA 125 CV (INCLUI MONTAGEM, NAO INCLUI CAMINHAO)                                                                                                                                                                                                                                                                                                </t>
  </si>
  <si>
    <t>160.801,66</t>
  </si>
  <si>
    <t xml:space="preserve">HIDROMETRO MULTIJATO / MEDIDOR DE AGUA, DN 1 1/2", VAZAO MAXIMA DE 20 M3/H, PARA AGUA POTAVEL FRIA, RELOJOARIA PLANA, CLASSE B, HORIZONTAL (SEM CONEXOES)                                                                                                                                                                                                                                                                                                                                                 </t>
  </si>
  <si>
    <t>802,57</t>
  </si>
  <si>
    <t xml:space="preserve">HIDROMETRO MULTIJATO / MEDIDOR DE AGUA, DN 1", VAZAO MAXIMA DE 10 M3/H, PARA AGUA POTAVEL FRIA, RELOJOARIA PLANA, CLASSE B, HORIZONTAL (SEM CONEXOES)                                                                                                                                                                                                                                                                                                                                                     </t>
  </si>
  <si>
    <t>482,90</t>
  </si>
  <si>
    <t xml:space="preserve">HIDROMETRO MULTIJATO / MEDIDOR DE AGUA, DN 1", VAZAO MAXIMA DE 7 M3/H, PARA AGUA POTAVEL FRIA, RELOJOARIA PLANA, CLASSE B, HORIZONTAL (SEM CONEXOES)                                                                                                                                                                                                                                                                                                                                                      </t>
  </si>
  <si>
    <t>353,67</t>
  </si>
  <si>
    <t xml:space="preserve">HIDROMETRO MULTIJATO / MEDIDOR DE AGUA, DN 2", VAZAO MAXIMA DE 30 M3/H, PARA AGUA POTAVEL FRIA, RELOJOARIA PLANA, CLASSE B, HORIZONTAL (SEM CONEXOES)                                                                                                                                                                                                                                                                                                                                                     </t>
  </si>
  <si>
    <t>1.129,04</t>
  </si>
  <si>
    <t xml:space="preserve">HIDROMETRO UNIJATO / MEDIDOR DE AGUA, DN 1/2", VAZAO MAXIMA DE 1,5 M3/H, PARA AGUA POTAVEL FRIA, RELOJOARIA PLANA, CLASSE B, HORIZONTAL (SEM CONEXOES)                                                                                                                                                                                                                                                                                                                                                    </t>
  </si>
  <si>
    <t>92,50</t>
  </si>
  <si>
    <t xml:space="preserve">HIDROMETRO UNIJATO / MEDIDOR DE AGUA, DN 1/2", VAZAO MAXIMA DE 3 M3/H, PARA AGUA POTAVEL FRIA, RELOJOARIA PLANA, CLASSE B, HORIZONTAL (SEM CONEXOES)                                                                                                                                                                                                                                                                                                                                                      </t>
  </si>
  <si>
    <t>99,30</t>
  </si>
  <si>
    <t xml:space="preserve">HIDROMETRO UNIJATO / MEDIDOR DE AGUA, DN 3/4", VAZAO MAXIMA DE 5 M3/H, PARA AGUA POTAVEL FRIA, RELOJOARIA PLANA, CLASSE B, HORIZONTAL (SEM CONEXOES)0,                                                                                                                                                                                                                                                                                                                                                    </t>
  </si>
  <si>
    <t>122,42</t>
  </si>
  <si>
    <t xml:space="preserve">HIDROMETRO WOLTMANN, DN 2", VAZAO MAXIMA DE 50 M3/H, PARA AGUA POTAVEL FRIA, RELOJOARIA PLANA, TURBINA HORIZONTAL, EQUIPADO COM TELIMETRIA (SEM CONEXOES)                                                                                                                                                                                                                                                                                                                                                 </t>
  </si>
  <si>
    <t>1.822,79</t>
  </si>
  <si>
    <t xml:space="preserve">HIDROMETRO WOLTMANN, DN 3", VAZAO MAXIMA DE 80 M3/H, PARA AGUA POTAVEL FRIA, RELOJOARIA PLANA, TURBINA HORIZONTAL, EQUIPADO COM TELIMETRIA (SEM CONEXOES)                                                                                                                                                                                                                                                                                                                                                 </t>
  </si>
  <si>
    <t>2.380,51</t>
  </si>
  <si>
    <t xml:space="preserve">IGNITOR PARA LAMPADA DE VAPOR DE SODIO / VAPOR METALICO ATE 2000 W, TENSAO DE PULSO ENTRE 600 A 750 V                                                                                                                                                                                                                                                                                                                                                                                                     </t>
  </si>
  <si>
    <t xml:space="preserve">IGNITOR PARA LAMPADA DE VAPOR DE SODIO / VAPOR METALICO ATE 400 W, TENSAO DE PULSO ENTRE 3000 A 4500 V                                                                                                                                                                                                                                                                                                                                                                                                    </t>
  </si>
  <si>
    <t>12,75</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</si>
  <si>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</si>
  <si>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</si>
  <si>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</si>
  <si>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</si>
  <si>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17,19</t>
  </si>
  <si>
    <t xml:space="preserve">IMPERMEABILIZANTE INCOLOR PARA TRATAMENTO DE FACHADAS E TELHAS, BASE SILICONE                                                                                                                                                                                                                                                                                                                                                                                                                             </t>
  </si>
  <si>
    <t>25,37</t>
  </si>
  <si>
    <t xml:space="preserve">IMUNIZANTE PARA MADEIRA, INCOLOR                                                                                                                                                                                                                                                                                                                                                                                                                                                                          </t>
  </si>
  <si>
    <t>21,86</t>
  </si>
  <si>
    <t xml:space="preserve">INSTALADOR DE TUBULACOES (TUBOS/EQUIPAMENTOS)                                                                                                                                                                                                                                                                                                                                                                                                                                                             </t>
  </si>
  <si>
    <t>21,94</t>
  </si>
  <si>
    <t xml:space="preserve">INSTALADOR DE TUBULACOES (TUBOS/EQUIPAMENTOS) (MENSALISTA)                                                                                                                                                                                                                                                                                                                                                                                                                                                </t>
  </si>
  <si>
    <t>3.860,32</t>
  </si>
  <si>
    <t xml:space="preserve">INTERRUPTOR BIPOLAR SIMPLES 10 A, 250 V (APENAS MODULO)                                                                                                                                                                                                                                                                                                                                                                                                                                                   </t>
  </si>
  <si>
    <t xml:space="preserve">INTERRUPTOR BIPOLAR 10A, 250V, CONJUNTO MONTADO PARA EMBUTIR 4" X 2" (PLACA + SUPORTE + MODULO)                                                                                                                                                                                                                                                                                                                                                                                                           </t>
  </si>
  <si>
    <t>15,25</t>
  </si>
  <si>
    <t xml:space="preserve">INTERRUPTOR INTERMEDIARIO 10 A, 250 V (APENAS MODULO)                                                                                                                                                                                                                                                                                                                                                                                                                                                     </t>
  </si>
  <si>
    <t>14,56</t>
  </si>
  <si>
    <t xml:space="preserve">INTERRUPTOR INTERMEDIARIO 10A, 250V, CONJUNTO MONTADO PARA EMBUTIR 4" X 2" (PLACA + SUPORTE + MODULO)                                                                                                                                                                                                                                                                                                                                                                                                     </t>
  </si>
  <si>
    <t>21,63</t>
  </si>
  <si>
    <t xml:space="preserve">INTERRUPTOR PARALELO + TOMADA 2P+T 10A, 250V, CONJUNTO MONTADO PARA EMBUTIR 4" X 2" (PLACA + SUPORTE + MODULOS)                                                                                                                                                                                                                                                                                                                                                                                           </t>
  </si>
  <si>
    <t xml:space="preserve">INTERRUPTOR PARALELO 10A, 250V (APENAS MODULO)                                                                                                                                                                                                                                                                                                                                                                                                                                                            </t>
  </si>
  <si>
    <t>6,85</t>
  </si>
  <si>
    <t xml:space="preserve">INTERRUPTOR PARALELO 10A, 250V, CONJUNTO MONTADO PARA EMBUTIR 4" X 2" (PLACA + SUPORTE + MODULO)                                                                                                                                                                                                                                                                                                                                                                                                          </t>
  </si>
  <si>
    <t>7,35</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</si>
  <si>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</si>
  <si>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</si>
  <si>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11,99</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</si>
  <si>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</si>
  <si>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</si>
  <si>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</si>
  <si>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5,26</t>
  </si>
  <si>
    <t xml:space="preserve">INTERRUPTOR SIMPLES 10A, 250V, CONJUNTO MONTADO PARA EMBUTIR 4" X 2" (PLACA + SUPORTE + MODULO)                                                                                                                                                                                                                                                                                                                                                                                                           </t>
  </si>
  <si>
    <t>5,40</t>
  </si>
  <si>
    <t xml:space="preserve">INTERRUPTOR SIMPLES 10A, 250V, CONJUNTO MONTADO PARA SOBREPOR 4" X 2" (CAIXA + MODULO)                                                                                                                                                                                                                                                                                                                                                                                                                    </t>
  </si>
  <si>
    <t>7,22</t>
  </si>
  <si>
    <t xml:space="preserve">INTERRUPTOR SIMPLES 10A, 250V, CONJUNTO MONTADO PARA SOBREPOR 4" X 2" (CAIXA + 2 MODULOS)                                                                                                                                                                                                                                                                                                                                                                                                                 </t>
  </si>
  <si>
    <t>9,55</t>
  </si>
  <si>
    <t xml:space="preserve">INTERRUPTORES PARALELOS (2 MODULOS) + TOMADA 2P+T 10A, 250V, CONJUNTO MONTADO PARA EMBUTIR 4" X 2" (PLACA + SUPORTE + MODULOS)                                                                                                                                                                                                                                                                                                                                                                            </t>
  </si>
  <si>
    <t>18,60</t>
  </si>
  <si>
    <t xml:space="preserve">INTERRUPTORES PARALELOS (2 MODULOS) 10A, 250V, CONJUNTO MONTADO PARA EMBUTIR 4" X 2" (PLACA + SUPORTE + MODULOS)                                                                                                                                                                                                                                                                                                                                                                                          </t>
  </si>
  <si>
    <t xml:space="preserve">INTERRUPTORES PARALELOS (3 MODULOS) 10A, 250V, CONJUNTO MONTADO PARA EMBUTIR 4" X 2" (PLACA + SUPORTE + MODULO)                                                                                                                                                                                                                                                                                                                                                                                           </t>
  </si>
  <si>
    <t>19,48</t>
  </si>
  <si>
    <t xml:space="preserve">INTERRUPTORES SIMPLES (2 MODULOS) + TOMADA 2P+T 10A, 250V, CONJUNTO MONTADO PARA EMBUTIR 4" X 2" (PLACA + SUPORTE + MODULOS)                                                                                                                                                                                                                                                                                                                                                                              </t>
  </si>
  <si>
    <t>16,72</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</si>
  <si>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</si>
  <si>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</si>
  <si>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</si>
  <si>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13,26</t>
  </si>
  <si>
    <t xml:space="preserve">INVERSOR DE SOLDA MONOFASICO DE 160 A, POTENCIA DE 5400 W, TENSAO DE 220 V, TURBO VENTILADO, PROTECAO POR FUSIVEL TERMICO, PARA ELETRODOS DE 2,0 A 4,0 MM                                                                                                                                                                                                                                                                                                                                                 </t>
  </si>
  <si>
    <t>1.100,00</t>
  </si>
  <si>
    <t xml:space="preserve">ISOLADOR DE PORCELANA SUSPENSO, DISCO TIPO GARFO OLHAL, DIAMETRO DE 152 MM, PARA TENSAO DE *15* KV                                                                                                                                                                                                                                                                                                                                                                                                        </t>
  </si>
  <si>
    <t>84,94</t>
  </si>
  <si>
    <t xml:space="preserve">ISOLADOR DE PORCELANA, TIPO BUCHA, PARA TENSAO DE *15* KV                                                                                                                                                                                                                                                                                                                                                                                                                                                 </t>
  </si>
  <si>
    <t>448,38</t>
  </si>
  <si>
    <t xml:space="preserve">ISOLADOR DE PORCELANA, TIPO BUCHA, PARA TENSAO DE *35* KV                                                                                                                                                                                                                                                                                                                                                                                                                                                 </t>
  </si>
  <si>
    <t>763,41</t>
  </si>
  <si>
    <t xml:space="preserve">ISOLADOR DE PORCELANA, TIPO PINO MONOCORPO, PARA TENSAO DE *15* KV                                                                                                                                                                                                                                                                                                                                                                                                                                        </t>
  </si>
  <si>
    <t>26,00</t>
  </si>
  <si>
    <t xml:space="preserve">ISOLADOR DE PORCELANA, TIPO PINO MONOCORPO, PARA TENSAO DE *35* KV                                                                                                                                                                                                                                                                                                                                                                                                                                        </t>
  </si>
  <si>
    <t>109,68</t>
  </si>
  <si>
    <t xml:space="preserve">ISOLADOR DE PORCELANA, TIPO ROLDANA, DIMENSOES DE *72* X *72* MM, PARA USO EM BAIXA TENSAO                                                                                                                                                                                                                                                                                                                                                                                                                </t>
  </si>
  <si>
    <t xml:space="preserve">JANELA BASCULANTE EM ALUMINIO, 80 X 60 CM (A X L), ACABAMENTO ACET OU BRILHANTE, BATENTE/REQUADRO DE 3 A 14 CM, COM VIDRO, SEM GUARNICAO/ALIZAR                                                                                                                                                                                                                                                                                                                                                           </t>
  </si>
  <si>
    <t>200,89</t>
  </si>
  <si>
    <t xml:space="preserve">JANELA BASCULANTE EM MADEIRA PINUS/ EUCALIPTO/ TAUARI/ VIROLA OU EQUIVALENTE DA REGIAO, *60 X 60*, CAIXA DO BATENTE/ MARCO E = *10* CM, 2 BASCULAS PARA VIDRO, COM FERRAGENS (SEM VIDRO, SEM GUARNICAO/ALIZAR E SEM ACABAMENTO)                                                                                                                                                                                                                                                                           </t>
  </si>
  <si>
    <t>214,54</t>
  </si>
  <si>
    <t xml:space="preserve">JANELA BASCULANTE EM MADEIRA PINUS/ EUCALIPTO/ TAUARI/ VIROLA OU EQUIVALENTE DA REGIAO, CAIXA DO BATENTE/ MARCO *10* CM, *2* FOLHAS BASCULANTES PARA VIDRO, COM FERRAGENS (SEM VIDRO, SEM GUARNICAO/ALIZAR E SEM ACABAMENTO)                                                                                                                                                                                                                                                                              </t>
  </si>
  <si>
    <t>595,95</t>
  </si>
  <si>
    <t xml:space="preserve">JANELA BASCULANTE, ACO, COM BATENTE/REQUADRO, 60 X 60 CM (SEM VIDROS)                                                                                                                                                                                                                                                                                                                                                                                                                                     </t>
  </si>
  <si>
    <t>204,90</t>
  </si>
  <si>
    <t xml:space="preserve">JANELA DE ABRIR EM MADEIRA IMBUIA/CEDRO ARANA/CEDRO ROSA OU EQUIVALENTE DA REGIAO, CAIXA DO BATENTE/MARCO *10* CM, 2 FOLHAS DE ABRIR TIPO VENEZIANA E 2 FOLHAS DE ABRIR PARA VIDRO, COM GUARNICAO/ALIZAR, COM FERRAGENS, (SEM VIDRO E SEM ACABAMENTO)                                                                                                                                                                                                                                                     </t>
  </si>
  <si>
    <t>884,00</t>
  </si>
  <si>
    <t xml:space="preserve">JANELA DE ABRIR EM MADEIRA PINUS/EUCALIPTO/ TAUARI/ VIROLA OU EQUIVALENTE DA REGIAO, CAIXA DO BATENTE/MARCO *10* CM, 2 FOLHAS DE ABRIR TIPO VENEZIANA E 2 FOLHAS GUILHOTINA PARA VIDRO, COM FERRAGENS (SEM VIDRO,SEM GUARNICAO/ALIZAR E SEM ACABAMENTO)                                                                                                                                                                                                                                                   </t>
  </si>
  <si>
    <t>505,07</t>
  </si>
  <si>
    <t xml:space="preserve">JANELA DE CORRER EM ALUMINIO, VENEZIANA, 120 X 120 CM (A X L), 3 FLS (2 VENEZIANAS E 1 VIDRO), SEM BANDEIRA, ACABAMENTO ACET OU BRILHANTE, BATENTE/REQUADRO DE 6 A 14 CM, COM VIDRO, SEM GUARNICAO/ALIZAR                                                                                                                                                                                                                                                                                                 </t>
  </si>
  <si>
    <t>609,81</t>
  </si>
  <si>
    <t xml:space="preserve">JANELA DE CORRER EM ALUMINIO, VENEZIANA, 120 X 150 CM (A X L), 6 FLS (4 VENEZIANAS E 2 VIDROS), SEM BANDEIRA, ACABAMENTO ACET OU BRILHANTE, BATENTE/REQUADRO DE 6 A 14 CM, COM VIDRO, SEM GUARNICAO/ALIZAR                                                                                                                                                                                                                                                                                                </t>
  </si>
  <si>
    <t>848,34</t>
  </si>
  <si>
    <t xml:space="preserve">JANELA DE CORRER EM ALUMINIO, 100 X 120 CM (A X L), 2 FLS,  SEM BANDEIRA,  ACABAMENTO ACET OU BRILHANTE, BATENTE/REQUADRO DE 6 A 14 CM, COM VIDRO, SEM GUARNICAO                                                                                                                                                                                                                                                                                                                                          </t>
  </si>
  <si>
    <t>349,90</t>
  </si>
  <si>
    <t xml:space="preserve">JANELA DE CORRER EM ALUMINIO, 100 X 150 CM (A X L), 2 FLS,  SEM BANDEIRA,  ACABAMENTO ACET OU BRILHANTE, BATENTE/REQUADRO DE 6 A 14 CM, COM VIDRO, SEM GUARNICAO/ALIZAR                                                                                                                                                                                                                                                                                                                                   </t>
  </si>
  <si>
    <t>411,00</t>
  </si>
  <si>
    <t xml:space="preserve">JANELA DE CORRER EM ALUMINIO, 100 X 150 CM (A X L), 4 FLS, SEM BANDEIRA, ACABAMENTO ACET OU BRILHANTE, BATENTE/REQUADRO DE 6 A 14 CM, COM VIDRO, SEM GUARNICAO/ALIZAR                                                                                                                                                                                                                                                                                                                                     </t>
  </si>
  <si>
    <t>484,67</t>
  </si>
  <si>
    <t xml:space="preserve">JANELA DE CORRER EM ALUMINIO, 100 X 200 CM, 4 FLS,  BANDEIRA COM BASCULA,  ACABAMENTO ACET OU BRILHANTE, BATENTE/REQUADRO DE 6 A 14 CM, COM VIDRO, SEM GUARNICAO/ALIZAR                                                                                                                                                                                                                                                                                                                                   </t>
  </si>
  <si>
    <t>574,23</t>
  </si>
  <si>
    <t xml:space="preserve">JANELA DE CORRER EM ALUMINIO, 120 X 150 CM (A X L), 4 FLS, BANDEIRA COM BASCULA,  ACABAMENTO ACET OU BRILHANTE, BATENTE/REQUADRO DE 6 A 14 CM, COM VIDRO, SEM GUARNICAO/ALIZAR                                                                                                                                                                                                                                                                                                                            </t>
  </si>
  <si>
    <t>561,68</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</si>
  <si>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</si>
  <si>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843,19</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</si>
  <si>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</si>
  <si>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1.068,64</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</si>
  <si>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</si>
  <si>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657,03</t>
  </si>
  <si>
    <t xml:space="preserve">JANELA EM MADEIRA CEDRINHO/ ANGELIM COMERCIAL/ CURUPIXA/ CUMARU OU EQUIVALENTE DA REGIAO, CAIXA DO BATENTE/MARCO *10* CM, 2 FOLHAS DE ABRIR TIPO VENEZIANA E 2 FOLHAS GUILHOTINA PARA VIDRO, COM GUARNICAO/ALIZAR, COM FERRAGENS (SEM VIDRO E SEM ACABAMENTO)                                                                                                                                                                                                                                             </t>
  </si>
  <si>
    <t>662,06</t>
  </si>
  <si>
    <t xml:space="preserve">JANELA FIXA EM ALUMINIO, 60  X 80 CM (A X L), BATENTE/REQUADRO DE 3 A 14 CM, COM VIDRO, SEM GUARNICAO/ALIZAR                                                                                                                                                                                                                                                                                                                                                                                              </t>
  </si>
  <si>
    <t>303,44</t>
  </si>
  <si>
    <t xml:space="preserve">JANELA MAXIM AR EM ALUMINIO, 80 X 60 CM (A X L), BATENTE/REQUADRO DE 4 A 14 CM, COM VIDRO, SEM GUARNICAO/ALIZAR                                                                                                                                                                                                                                                                                                                                                                                           </t>
  </si>
  <si>
    <t>205,08</t>
  </si>
  <si>
    <t xml:space="preserve">JANELA MAXIM AR EM MADEIRA CEDRINHO/ ANGELIM COMERCIAL/ CURUPIXA/ CUMARU OU EQUIVALENTE DA REGIAO, CAIXA DO BATENTE/MARCO *10* CM, 1 FOLHA  PARA VIDRO, COM GUARNICAO/ALIZAR, COM FERRAGENS, (SEM VIDRO E SEM ACABAMENTO)                                                                                                                                                                                                                                                                                 </t>
  </si>
  <si>
    <t>933,66</t>
  </si>
  <si>
    <t xml:space="preserve">JANELA MAXIMO AR, ACO, BATENTE / REQUADRO DE 6 A 14 CM, PINT ANTICORROSIVA, SEM VIDRO, COM GRADE, 1 FL, 60  X 80 CM (A X L)                                                                                                                                                                                                                                                                                                                                                                               </t>
  </si>
  <si>
    <t>446,30</t>
  </si>
  <si>
    <t xml:space="preserve">JARDINEIRO                                                                                                                                                                                                                                                                                                                                                                                                                                                                                                </t>
  </si>
  <si>
    <t>19,10</t>
  </si>
  <si>
    <t xml:space="preserve">JARDINEIRO (MENSALISTA)                                                                                                                                                                                                                                                                                                                                                                                                                                                                                   </t>
  </si>
  <si>
    <t>3.361,06</t>
  </si>
  <si>
    <t xml:space="preserve">JOELHO COM VISITA, PVC SERIE R, 90 GRAUS, 100 X 75 MM, PARA ESGOTO OU AGUAS PLUVIAIS PREDIAIS                                                                                                                                                                                                                                                                                                                                                                                                             </t>
  </si>
  <si>
    <t>66,52</t>
  </si>
  <si>
    <t xml:space="preserve">JOELHO CPVC, SOLDAVEL, 45 GRAUS, 15 MM, PARA AGUA QUENTE                                                                                                                                                                                                                                                                                                                                                                                                                                                  </t>
  </si>
  <si>
    <t xml:space="preserve">JOELHO CPVC, SOLDAVEL, 45 GRAUS, 22 MM, PARA AGUA QUENTE                                                                                                                                                                                                                                                                                                                                                                                                                                                  </t>
  </si>
  <si>
    <t>5,47</t>
  </si>
  <si>
    <t xml:space="preserve">JOELHO CPVC, SOLDAVEL, 45 GRAUS, 28 MM, PARA AGUA QUENTE                                                                                                                                                                                                                                                                                                                                                                                                                                                  </t>
  </si>
  <si>
    <t>7,93</t>
  </si>
  <si>
    <t xml:space="preserve">JOELHO CPVC, SOLDAVEL, 45 GRAUS, 35 MM, PARA AGUA QUENTE                                                                                                                                                                                                                                                                                                                                                                                                                                                  </t>
  </si>
  <si>
    <t>14,36</t>
  </si>
  <si>
    <t xml:space="preserve">JOELHO CPVC, SOLDAVEL, 45 GRAUS, 42 MM, PARA AGUA QUENTE                                                                                                                                                                                                                                                                                                                                                                                                                                                  </t>
  </si>
  <si>
    <t xml:space="preserve">JOELHO CPVC, SOLDAVEL, 45 GRAUS, 54 MM, PARA AGUA QUENTE                                                                                                                                                                                                                                                                                                                                                                                                                                                  </t>
  </si>
  <si>
    <t>50,51</t>
  </si>
  <si>
    <t xml:space="preserve">JOELHO CPVC, SOLDAVEL, 45 GRAUS, 73 MM, PARA AGUA QUENTE                                                                                                                                                                                                                                                                                                                                                                                                                                                  </t>
  </si>
  <si>
    <t>134,94</t>
  </si>
  <si>
    <t xml:space="preserve">JOELHO CPVC, SOLDAVEL, 45 GRAUS, 89 MM, PARA AGUA QUENTE                                                                                                                                                                                                                                                                                                                                                                                                                                                  </t>
  </si>
  <si>
    <t>157,42</t>
  </si>
  <si>
    <t xml:space="preserve">JOELHO CPVC, SOLDAVEL, 90 GRAUS, 15 MM, PARA AGUA QUENTE                                                                                                                                                                                                                                                                                                                                                                                                                                                  </t>
  </si>
  <si>
    <t xml:space="preserve">JOELHO CPVC, SOLDAVEL, 90 GRAUS, 22 MM, PARA AGUA QUENTE                                                                                                                                                                                                                                                                                                                                                                                                                                                  </t>
  </si>
  <si>
    <t xml:space="preserve">JOELHO CPVC, SOLDAVEL, 90 GRAUS, 28 MM, PARA AGUA QUENTE                                                                                                                                                                                                                                                                                                                                                                                                                                                  </t>
  </si>
  <si>
    <t>8,28</t>
  </si>
  <si>
    <t xml:space="preserve">JOELHO CPVC, SOLDAVEL, 90 GRAUS, 35 MM, PARA AGUA QUENTE                                                                                                                                                                                                                                                                                                                                                                                                                                                  </t>
  </si>
  <si>
    <t xml:space="preserve">JOELHO CPVC, SOLDAVEL, 90 GRAUS, 42 MM, PARA AGUA QUENTE                                                                                                                                                                                                                                                                                                                                                                                                                                                  </t>
  </si>
  <si>
    <t xml:space="preserve">JOELHO CPVC, SOLDAVEL, 90 GRAUS, 54 MM, PARA AGUA QUENTE                                                                                                                                                                                                                                                                                                                                                                                                                                                  </t>
  </si>
  <si>
    <t>49,60</t>
  </si>
  <si>
    <t xml:space="preserve">JOELHO CPVC, SOLDAVEL, 90 GRAUS, 73 MM, PARA AGUA QUENTE                                                                                                                                                                                                                                                                                                                                                                                                                                                  </t>
  </si>
  <si>
    <t>131,59</t>
  </si>
  <si>
    <t xml:space="preserve">JOELHO CPVC, SOLDAVEL, 90 GRAUS, 89 MM, PARA AGUA QUENTE                                                                                                                                                                                                                                                                                                                                                                                                                                                  </t>
  </si>
  <si>
    <t>152,91</t>
  </si>
  <si>
    <t xml:space="preserve">JOELHO DE REDUCAO, PVC SOLDAVEL, 90 GRAUS,  25 MM X 20 MM, PARA AGUA FRIA PREDIAL                                                                                                                                                                                                                                                                                                                                                                                                                         </t>
  </si>
  <si>
    <t>2,87</t>
  </si>
  <si>
    <t xml:space="preserve">JOELHO DE REDUCAO, PVC SOLDAVEL, 90 GRAUS,  32 MM X 25 MM, PARA AGUA FRIA PREDIAL                                                                                                                                                                                                                                                                                                                                                                                                                         </t>
  </si>
  <si>
    <t xml:space="preserve">JOELHO DE REDUCAO, PVC, ROSCAVEL COM BUCHA DE LATAO, 90 GRAUS,  3/4" X 1/2", PARA AGUA FRIA PREDIAL                                                                                                                                                                                                                                                                                                                                                                                                       </t>
  </si>
  <si>
    <t>18,50</t>
  </si>
  <si>
    <t xml:space="preserve">JOELHO DE REDUCAO, PVC, ROSCAVEL, 90 GRAUS, 1" X 3/4", PARA AGUA FRIA PREDIAL                                                                                                                                                                                                                                                                                                                                                                                                                             </t>
  </si>
  <si>
    <t>5,88</t>
  </si>
  <si>
    <t xml:space="preserve">JOELHO DE REDUCAO, PVC, ROSCAVEL, 90 GRAUS, 3/4" X 1/2", PARA AGUA FRIA PREDIAL                                                                                                                                                                                                                                                                                                                                                                                                                           </t>
  </si>
  <si>
    <t>4,74</t>
  </si>
  <si>
    <t xml:space="preserve">JOELHO DE TRANSICAO, CPVC, SOLDAVEL, 90 GRAUS, 15 MM X 1/2", PARA AGUA QUENTE                                                                                                                                                                                                                                                                                                                                                                                                                             </t>
  </si>
  <si>
    <t>8,37</t>
  </si>
  <si>
    <t xml:space="preserve">JOELHO DE TRANSICAO, CPVC, SOLDAVEL, 90 GRAUS, 22 MM X 1/2", PARA AGUA QUENTE                                                                                                                                                                                                                                                                                                                                                                                                                             </t>
  </si>
  <si>
    <t>13,27</t>
  </si>
  <si>
    <t xml:space="preserve">JOELHO DE TRANSICAO, CPVC, SOLDAVEL, 90 GRAUS, 22 MM X 3/4", PARA AGUA QUENTE                                                                                                                                                                                                                                                                                                                                                                                                                             </t>
  </si>
  <si>
    <t>16,95</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</si>
  <si>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</si>
  <si>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</si>
  <si>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</si>
  <si>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</si>
  <si>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179,81</t>
  </si>
  <si>
    <t xml:space="preserve">JOELHO PPR, 90 GRAUS, SOLDAVEL, DN 20 MM, PARA AGUA QUENTE PREDIAL                                                                                                                                                                                                                                                                                                                                                                                                                                        </t>
  </si>
  <si>
    <t xml:space="preserve">JOELHO PPR, 90 GRAUS, SOLDAVEL, DN 25 MM, PARA AGUA QUENTE PREDIAL                                                                                                                                                                                                                                                                                                                                                                                                                                        </t>
  </si>
  <si>
    <t>3,45</t>
  </si>
  <si>
    <t xml:space="preserve">JOELHO PPR, 90 GRAUS, SOLDAVEL, DN 32 MM, PARA AGUA QUENTE PREDIAL                                                                                                                                                                                                                                                                                                                                                                                                                                        </t>
  </si>
  <si>
    <t>5,28</t>
  </si>
  <si>
    <t xml:space="preserve">JOELHO PPR, 90 GRAUS, SOLDAVEL, DN 40 MM, PARA AGUA QUENTE PREDIAL                                                                                                                                                                                                                                                                                                                                                                                                                                        </t>
  </si>
  <si>
    <t>10,03</t>
  </si>
  <si>
    <t xml:space="preserve">JOELHO PPR, 90 GRAUS, SOLDAVEL, DN 50 MM, PARA AGUA QUENTE PREDIAL                                                                                                                                                                                                                                                                                                                                                                                                                                        </t>
  </si>
  <si>
    <t>20,73</t>
  </si>
  <si>
    <t xml:space="preserve">JOELHO PPR, 90 GRAUS, SOLDAVEL, DN 63 MM, PARA AGUA QUENTE PREDIAL                                                                                                                                                                                                                                                                                                                                                                                                                                        </t>
  </si>
  <si>
    <t>31,13</t>
  </si>
  <si>
    <t xml:space="preserve">JOELHO PPR, 90 GRAUS, SOLDAVEL, DN 75 MM, PARA AGUA QUENTE PREDIAL                                                                                                                                                                                                                                                                                                                                                                                                                                        </t>
  </si>
  <si>
    <t>78,66</t>
  </si>
  <si>
    <t xml:space="preserve">JOELHO PPR, 90 GRAUS, SOLDAVEL, DN 90 MM, PARA AGUA QUENTE PREDIAL                                                                                                                                                                                                                                                                                                                                                                                                                                        </t>
  </si>
  <si>
    <t>119,90</t>
  </si>
  <si>
    <t xml:space="preserve">JOELHO PVC COM VISITA, 90 GRAUS, DN 100 X 50 MM, SERIE NORMAL, PARA ESGOTO PREDIAL                                                                                                                                                                                                                                                                                                                                                                                                                        </t>
  </si>
  <si>
    <t>23,32</t>
  </si>
  <si>
    <t xml:space="preserve">JOELHO PVC LEVE, 45 GRAUS, DN 150 MM, PARA ESGOTO PREDIAL                                                                                                                                                                                                                                                                                                                                                                                                                                                 </t>
  </si>
  <si>
    <t>68,34</t>
  </si>
  <si>
    <t xml:space="preserve">JOELHO PVC LEVE, 90 GRAUS, DN 150 MM, PARA ESGOTO PREDIAL                                                                                                                                                                                                                                                                                                                                                                                                                                                 </t>
  </si>
  <si>
    <t>62,38</t>
  </si>
  <si>
    <t xml:space="preserve">JOELHO PVC,  SOLDAVEL COM ROSCA, 90 GRAUS, 20 MM X 1/2", PARA AGUA FRIA PREDIAL                                                                                                                                                                                                                                                                                                                                                                                                                           </t>
  </si>
  <si>
    <t>2,49</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</si>
  <si>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</si>
  <si>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</si>
  <si>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</si>
  <si>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</si>
  <si>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</si>
  <si>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4,85</t>
  </si>
  <si>
    <t xml:space="preserve">JOELHO PVC, ROSCAVEL, 45 GRAUS, 1", PARA AGUA FRIA PREDIAL                                                                                                                                                                                                                                                                                                                                                                                                                                                </t>
  </si>
  <si>
    <t>15,51</t>
  </si>
  <si>
    <t xml:space="preserve">JOELHO PVC, ROSCAVEL, 45 GRAUS, 3/4", PARA AGUA FRIA PREDIAL                                                                                                                                                                                                                                                                                                                                                                                                                                              </t>
  </si>
  <si>
    <t>6,13</t>
  </si>
  <si>
    <t xml:space="preserve">JOELHO PVC, ROSCAVEL, 90 GRAUS, 1/2", PARA AGUA FRIA PREDIAL                                                                                                                                                                                                                                                                                                                                                                                                                                              </t>
  </si>
  <si>
    <t xml:space="preserve">JOELHO PVC, ROSCAVEL, 90 GRAUS, 1", PARA AGUA FRIA PREDIAL                                                                                                                                                                                                                                                                                                                                                                                                                                                </t>
  </si>
  <si>
    <t>7,79</t>
  </si>
  <si>
    <t xml:space="preserve">JOELHO PVC, ROSCAVEL, 90 GRAUS, 3/4", PARA AGUA FRIA PREDIAL                                                                                                                                                                                                                                                                                                                                                                                                                                              </t>
  </si>
  <si>
    <t xml:space="preserve">JOELHO PVC, SOLDAVEL, BB, 45 GRAUS, DN 40 MM, PARA ESGOTO PREDIAL                                                                                                                                                                                                                                                                                                                                                                                                                                         </t>
  </si>
  <si>
    <t>1,28</t>
  </si>
  <si>
    <t xml:space="preserve">JOELHO PVC, SOLDAVEL, BB, 90 GRAUS, DN 40 MM, PARA ESGOTO PREDIAL                                                                                                                                                                                                                                                                                                                                                                                                                                         </t>
  </si>
  <si>
    <t xml:space="preserve">JOELHO PVC, SOLDAVEL, COM BUCHA DE LATAO, 90 GRAUS, 20 MM X 1/2", PARA AGUA FRIA PREDIAL                                                                                                                                                                                                                                                                                                                                                                                                                  </t>
  </si>
  <si>
    <t>7,16</t>
  </si>
  <si>
    <t xml:space="preserve">JOELHO PVC, SOLDAVEL, COM BUCHA DE LATAO, 90 GRAUS, 25 MM X 1/2", PARA AGUA FRIA PREDIAL                                                                                                                                                                                                                                                                                                                                                                                                                  </t>
  </si>
  <si>
    <t>7,70</t>
  </si>
  <si>
    <t xml:space="preserve">JOELHO PVC, SOLDAVEL, COM BUCHA DE LATAO, 90 GRAUS, 25 MM X 3/4", PARA AGUA FRIA PREDIAL                                                                                                                                                                                                                                                                                                                                                                                                                  </t>
  </si>
  <si>
    <t>9,14</t>
  </si>
  <si>
    <t xml:space="preserve">JOELHO PVC, SOLDAVEL, COM BUCHA DE LATAO, 90 GRAUS, 32 MM X 3/4", PARA AGUA FRIA PREDIAL                                                                                                                                                                                                                                                                                                                                                                                                                  </t>
  </si>
  <si>
    <t xml:space="preserve">JOELHO PVC, SOLDAVEL, PB, 45 GRAUS, DN 100 MM, PARA ESGOTO PREDIAL                                                                                                                                                                                                                                                                                                                                                                                                                                        </t>
  </si>
  <si>
    <t>10,06</t>
  </si>
  <si>
    <t xml:space="preserve">JOELHO PVC, SOLDAVEL, PB, 45 GRAUS, DN 150 MM, PARA ESGOTO PREDIAL                                                                                                                                                                                                                                                                                                                                                                                                                                        </t>
  </si>
  <si>
    <t>71,66</t>
  </si>
  <si>
    <t xml:space="preserve">JOELHO PVC, SOLDAVEL, PB, 45 GRAUS, DN 40 MM, PARA ESGOTO PREDIAL                                                                                                                                                                                                                                                                                                                                                                                                                                         </t>
  </si>
  <si>
    <t xml:space="preserve">JOELHO PVC, SOLDAVEL, PB, 45 GRAUS, DN 50 MM, PARA ESGOTO PREDIAL                                                                                                                                                                                                                                                                                                                                                                                                                                         </t>
  </si>
  <si>
    <t xml:space="preserve">JOELHO PVC, SOLDAVEL, PB, 45 GRAUS, DN 75 MM, PARA ESGOTO PREDIAL                                                                                                                                                                                                                                                                                                                                                                                                                                         </t>
  </si>
  <si>
    <t>9,03</t>
  </si>
  <si>
    <t xml:space="preserve">JOELHO PVC, SOLDAVEL, PB, 90 GRAUS, DN 100 MM, PARA ESGOTO PREDIAL                                                                                                                                                                                                                                                                                                                                                                                                                                        </t>
  </si>
  <si>
    <t>10,12</t>
  </si>
  <si>
    <t xml:space="preserve">JOELHO PVC, SOLDAVEL, PB, 90 GRAUS, DN 150 MM, PARA ESGOTO PREDIAL                                                                                                                                                                                                                                                                                                                                                                                                                                        </t>
  </si>
  <si>
    <t xml:space="preserve">JOELHO PVC, SOLDAVEL, PB, 90 GRAUS, DN 40 MM, PARA ESGOTO PREDIAL                                                                                                                                                                                                                                                                                                                                                                                                                                         </t>
  </si>
  <si>
    <t>2,28</t>
  </si>
  <si>
    <t xml:space="preserve">JOELHO PVC, SOLDAVEL, PB, 90 GRAUS, DN 50 MM, PARA ESGOTO PREDIAL                                                                                                                                                                                                                                                                                                                                                                                                                                         </t>
  </si>
  <si>
    <t xml:space="preserve">JOELHO PVC, SOLDAVEL, PB, 90 GRAUS, DN 75 MM, PARA ESGOTO PREDIAL                                                                                                                                                                                                                                                                                                                                                                                                                                         </t>
  </si>
  <si>
    <t>7,96</t>
  </si>
  <si>
    <t xml:space="preserve">JOELHO PVC, SOLDAVEL, 90 GRAUS, 110 MM, PARA AGUA FRIA PREDIAL                                                                                                                                                                                                                                                                                                                                                                                                                                            </t>
  </si>
  <si>
    <t>287,76</t>
  </si>
  <si>
    <t xml:space="preserve">JOELHO PVC, SOLDAVEL, 90 GRAUS, 20 MM, PARA AGUA FRIA PREDIAL                                                                                                                                                                                                                                                                                                                                                                                                                                             </t>
  </si>
  <si>
    <t xml:space="preserve">JOELHO PVC, SOLDAVEL, 90 GRAUS, 25 MM, PARA AGUA FRIA PREDIAL                                                                                                                                                                                                                                                                                                                                                                                                                                             </t>
  </si>
  <si>
    <t>0,92</t>
  </si>
  <si>
    <t xml:space="preserve">JOELHO PVC, SOLDAVEL, 90 GRAUS, 32 MM, PARA AGUA FRIA PREDIAL                                                                                                                                                                                                                                                                                                                                                                                                                                             </t>
  </si>
  <si>
    <t xml:space="preserve">JOELHO PVC, SOLDAVEL, 90 GRAUS, 40 MM, PARA AGUA FRIA PREDIAL                                                                                                                                                                                                                                                                                                                                                                                                                                             </t>
  </si>
  <si>
    <t xml:space="preserve">JOELHO PVC, SOLDAVEL, 90 GRAUS, 50 MM, PARA AGUA FRIA PREDIAL                                                                                                                                                                                                                                                                                                                                                                                                                                             </t>
  </si>
  <si>
    <t>7,07</t>
  </si>
  <si>
    <t xml:space="preserve">JOELHO PVC, SOLDAVEL, 90 GRAUS, 60 MM, PARA AGUA FRIA PREDIAL                                                                                                                                                                                                                                                                                                                                                                                                                                             </t>
  </si>
  <si>
    <t>30,69</t>
  </si>
  <si>
    <t xml:space="preserve">JOELHO PVC, SOLDAVEL, 90 GRAUS, 85 MM, PARA AGUA FRIA PREDIAL                                                                                                                                                                                                                                                                                                                                                                                                                                             </t>
  </si>
  <si>
    <t>136,41</t>
  </si>
  <si>
    <t xml:space="preserve">JOELHO PVC, 45 GRAUS, ROSCAVEL,  1 1/2", AGUA FRIA PREDIAL                                                                                                                                                                                                                                                                                                                                                                                                                                                </t>
  </si>
  <si>
    <t>26,26</t>
  </si>
  <si>
    <t xml:space="preserve">JOELHO PVC, 45 GRAUS, ROSCAVEL, 1 1/4",  AGUA FRIA PREDIAL                                                                                                                                                                                                                                                                                                                                                                                                                                                </t>
  </si>
  <si>
    <t xml:space="preserve">JOELHO PVC, 45 GRAUS, ROSCAVEL, 2", AGUA FRIA PREDIAL                                                                                                                                                                                                                                                                                                                                                                                                                                                     </t>
  </si>
  <si>
    <t>35,90</t>
  </si>
  <si>
    <t xml:space="preserve">JOELHO PVC, 60 GRAUS, DIAMETRO ENTRE 80 E 100 MM, PARA DRENAGEM PLUVIAL PREDIAL                                                                                                                                                                                                                                                                                                                                                                                                                           </t>
  </si>
  <si>
    <t>7,43</t>
  </si>
  <si>
    <t xml:space="preserve">JOELHO PVC, 90 GRAUS, DIAMETRO ENTRE 80 E 100 MM, PARA DRENAGEM PLUVIAL PREDIAL                                                                                                                                                                                                                                                                                                                                                                                                                           </t>
  </si>
  <si>
    <t>8,06</t>
  </si>
  <si>
    <t xml:space="preserve">JOELHO PVC, 90 GRAUS, ROSCAVEL, 1 1/2",  AGUA FRIA PREDIAL                                                                                                                                                                                                                                                                                                                                                                                                                                                </t>
  </si>
  <si>
    <t>18,19</t>
  </si>
  <si>
    <t xml:space="preserve">JOELHO PVC, 90 GRAUS, ROSCAVEL, 1 1/4", AGUA FRIA PREDIAL                                                                                                                                                                                                                                                                                                                                                                                                                                                 </t>
  </si>
  <si>
    <t>16,99</t>
  </si>
  <si>
    <t xml:space="preserve">JOELHO PVC, 90 GRAUS, ROSCAVEL, 2", AGUA FRIA PREDIAL                                                                                                                                                                                                                                                                                                                                                                                                                                                     </t>
  </si>
  <si>
    <t xml:space="preserve">JOELHO ROSCA FEMEA MOVEL, METALICO, PARA CONEXAO COM ANEL DESLIZANTE EM TUBO PEX, DN 16 MM X 1/2"                                                                                                                                                                                                                                                                                                                                                                                                         </t>
  </si>
  <si>
    <t>19,98</t>
  </si>
  <si>
    <t xml:space="preserve">JOELHO ROSCA FEMEA MOVEL, METALICO, PARA CONEXAO COM ANEL DESLIZANTE EM TUBO PEX, DN 20 MM X 1/2"                                                                                                                                                                                                                                                                                                                                                                                                         </t>
  </si>
  <si>
    <t>30,51</t>
  </si>
  <si>
    <t xml:space="preserve">JOELHO ROSCA FEMEA MOVEL, METALICO, PARA CONEXAO COM ANEL DESLIZANTE EM TUBO PEX, DN 20 MM X 3/4"                                                                                                                                                                                                                                                                                                                                                                                                         </t>
  </si>
  <si>
    <t>36,04</t>
  </si>
  <si>
    <t xml:space="preserve">JOELHO ROSCA FEMEA MOVEL, METALICO, PARA CONEXAO COM ANEL DESLIZANTE EM TUBO PEX, DN 25 MM X 3/4"                                                                                                                                                                                                                                                                                                                                                                                                         </t>
  </si>
  <si>
    <t>40,37</t>
  </si>
  <si>
    <t xml:space="preserve">JOELHO 45 GRAUS, PPR, SOLDAVEL, F/ F, DN 40 MM, PARA AQUA QUENTE E FRIA PREDIAL                                                                                                                                                                                                                                                                                                                                                                                                                           </t>
  </si>
  <si>
    <t>9,33</t>
  </si>
  <si>
    <t xml:space="preserve">JOELHO 45 GRAUS, PPR, SOLDAVEL, F/ F, DN 50 MM, PARA AQUA QUENTE E FRIA PREDIAL                                                                                                                                                                                                                                                                                                                                                                                                                           </t>
  </si>
  <si>
    <t>21,68</t>
  </si>
  <si>
    <t xml:space="preserve">JOELHO 45 GRAUS, PPR, SOLDAVEL, F/ F, DN 63 MM, PARA AQUA QUENTE E FRIA PREDIAL                                                                                                                                                                                                                                                                                                                                                                                                                           </t>
  </si>
  <si>
    <t>28,81</t>
  </si>
  <si>
    <t xml:space="preserve">JOELHO 45 GRAUS, PPR, SOLDAVEL, F/ F, DN 75 MM, PARA AQUA QUENTE E FRIA PREDIAL                                                                                                                                                                                                                                                                                                                                                                                                                           </t>
  </si>
  <si>
    <t>75,93</t>
  </si>
  <si>
    <t xml:space="preserve">JOELHO 45 GRAUS, PPR, SOLDAVEL, F/ F, DN 90 MM, PARA AQUA QUENTE E FRIA PREDIAL                                                                                                                                                                                                                                                                                                                                                                                                                           </t>
  </si>
  <si>
    <t>153,41</t>
  </si>
  <si>
    <t xml:space="preserve">JOELHO 90 GRAUS, METALICO, PARA CONEXAO COM ANEL DESLIZANTE EM TUBO PEX, DN 16 MM                                                                                                                                                                                                                                                                                                                                                                                                                         </t>
  </si>
  <si>
    <t xml:space="preserve">JOELHO 90 GRAUS, METALICO, PARA CONEXAO COM ANEL DESLIZANTE EM TUBO PEX, DN 20 MM                                                                                                                                                                                                                                                                                                                                                                                                                         </t>
  </si>
  <si>
    <t>21,51</t>
  </si>
  <si>
    <t xml:space="preserve">JOELHO 90 GRAUS, METALICO, PARA CONEXAO COM ANEL DESLIZANTE EM TUBO PEX, DN 25 MM                                                                                                                                                                                                                                                                                                                                                                                                                         </t>
  </si>
  <si>
    <t>37,34</t>
  </si>
  <si>
    <t xml:space="preserve">JOELHO 90 GRAUS, METALICO, PARA CONEXAO COM ANEL DESLIZANTE EM TUBO PEX, DN 32 MM                                                                                                                                                                                                                                                                                                                                                                                                                         </t>
  </si>
  <si>
    <t>49,27</t>
  </si>
  <si>
    <t xml:space="preserve">JOELHO 90 GRAUS, PLASTICO, PARA CONEXAO COM CRIMPAGEM EM TUBO PEX, DN 16 MM                                                                                                                                                                                                                                                                                                                                                                                                                               </t>
  </si>
  <si>
    <t xml:space="preserve">JOELHO 90 GRAUS, PLASTICO, PARA CONEXAO COM CRIMPAGEM EM TUBO PEX, DN 20 MM                                                                                                                                                                                                                                                                                                                                                                                                                               </t>
  </si>
  <si>
    <t>23,24</t>
  </si>
  <si>
    <t xml:space="preserve">JOELHO 90 GRAUS, PLASTICO, PARA CONEXAO COM CRIMPAGEM EM TUBO PEX, DN 25 MM                                                                                                                                                                                                                                                                                                                                                                                                                               </t>
  </si>
  <si>
    <t xml:space="preserve">JOELHO 90 GRAUS, PLASTICO, PARA CONEXAO COM CRIMPAGEM EM TUBO PEX, DN 32 MM                                                                                                                                                                                                                                                                                                                                                                                                                               </t>
  </si>
  <si>
    <t>51,35</t>
  </si>
  <si>
    <t xml:space="preserve">JOELHO 90 GRAUS, ROSCA FEMEA TERMINAL, METALICO, PARA CONEXAO COM ANEL DESLIZANTE EM TUBO PEX, DN 16 MM X 1/2"                                                                                                                                                                                                                                                                                                                                                                                            </t>
  </si>
  <si>
    <t>16,36</t>
  </si>
  <si>
    <t xml:space="preserve">JOELHO 90 GRAUS, ROSCA FEMEA TERMINAL, METALICO, PARA CONEXAO COM ANEL DESLIZANTE EM TUBO PEX, DN 20 MM X 1/2"                                                                                                                                                                                                                                                                                                                                                                                            </t>
  </si>
  <si>
    <t xml:space="preserve">JOELHO 90 GRAUS, ROSCA FEMEA TERMINAL, METALICO, PARA CONEXAO COM ANEL DESLIZANTE EM TUBO PEX, DN 20 MM X 3/4"                                                                                                                                                                                                                                                                                                                                                                                            </t>
  </si>
  <si>
    <t>25,10</t>
  </si>
  <si>
    <t xml:space="preserve">JOELHO 90 GRAUS, ROSCA FEMEA TERMINAL, METALICO, PARA CONEXAO COM ANEL DESLIZANTE EM TUBO PEX, DN 25 MM X 3/4"                                                                                                                                                                                                                                                                                                                                                                                            </t>
  </si>
  <si>
    <t xml:space="preserve">JOELHO 90 GRAUS, ROSCA FEMEA TERMINAL, PLASTICO, PARA CONEXAO COM CRIMPAGEM EM TUBO PEX, DN 16 MM X 1/2"                                                                                                                                                                                                                                                                                                                                                                                                  </t>
  </si>
  <si>
    <t>20,69</t>
  </si>
  <si>
    <t xml:space="preserve">JOELHO 90 GRAUS, ROSCA FEMEA TERMINAL, PLASTICO, PARA CONEXAO COM CRIMPAGEM EM TUBO PEX, DN 16 MM X 3/4"                                                                                                                                                                                                                                                                                                                                                                                                  </t>
  </si>
  <si>
    <t>29,48</t>
  </si>
  <si>
    <t xml:space="preserve">JOELHO 90 GRAUS, ROSCA FEMEA TERMINAL, PLASTICO, PARA CONEXAO COM CRIMPAGEM EM TUBO PEX, DN 20 MM X 1/2"                                                                                                                                                                                                                                                                                                                                                                                                  </t>
  </si>
  <si>
    <t>27,08</t>
  </si>
  <si>
    <t xml:space="preserve">JOELHO 90 GRAUS, ROSCA FEMEA TERMINAL, PLASTICO, PARA CONEXAO COM CRIMPAGEM EM TUBO PEX, DN 20 MM X 3/4"                                                                                                                                                                                                                                                                                                                                                                                                  </t>
  </si>
  <si>
    <t>33,88</t>
  </si>
  <si>
    <t xml:space="preserve">JOELHO 90 GRAUS, ROSCA FEMEA TERMINAL, PLASTICO, PARA CONEXAO COM CRIMPAGEM EM TUBO PEX, DN 25 MM X 1/2"                                                                                                                                                                                                                                                                                                                                                                                                  </t>
  </si>
  <si>
    <t>29,76</t>
  </si>
  <si>
    <t xml:space="preserve">JOELHO 90 GRAUS, ROSCA FEMEA TERMINAL, PLASTICO, PARA CONEXAO COM CRIMPAGEM EM TUBO PEX, DN 25 MM X 1"                                                                                                                                                                                                                                                                                                                                                                                                    </t>
  </si>
  <si>
    <t>52,77</t>
  </si>
  <si>
    <t xml:space="preserve">JOELHO 90 GRAUS, ROSCA FEMEA TERMINAL, PLASTICO, PARA CONEXAO COM CRIMPAGEM EM TUBO PEX, DN 25 MM X 3/4"                                                                                                                                                                                                                                                                                                                                                                                                  </t>
  </si>
  <si>
    <t xml:space="preserve">JOELHO 90 GRAUS, ROSCA FEMEA TERMINAL, PLASTICO, PARA CONEXAO COM CRIMPAGEM EM TUBO PEX, DN 32 MM X 1"                                                                                                                                                                                                                                                                                                                                                                                                    </t>
  </si>
  <si>
    <t>66,29</t>
  </si>
  <si>
    <t xml:space="preserve">JOELHO 90 GRAUS, ROSCA MACHO TERMINAL, METALICO, PARA CONEXAO COM ANEL DESLIZANTE EM TUBO PEX, DN 16 MM X 1/2"                                                                                                                                                                                                                                                                                                                                                                                            </t>
  </si>
  <si>
    <t>16,69</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</si>
  <si>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</si>
  <si>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</si>
  <si>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</si>
  <si>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26,66</t>
  </si>
  <si>
    <t xml:space="preserve">JOELHO 90 GRAUS, ROSCA MACHO TERMINAL, PLASTICO, PARA CONEXAO COM CRIMPAGEM EM TUBO PEX, DN 25 MM X 1/2"                                                                                                                                                                                                                                                                                                                                                                                                  </t>
  </si>
  <si>
    <t xml:space="preserve">JOELHO 90 GRAUS, ROSCA MACHO TERMINAL, PLASTICO, PARA CONEXAO COM CRIMPAGEM EM TUBO PEX, DN 25 MM X 1"                                                                                                                                                                                                                                                                                                                                                                                                    </t>
  </si>
  <si>
    <t>34,80</t>
  </si>
  <si>
    <t xml:space="preserve">JOELHO 90 GRAUS, ROSCA MACHO TERMINAL, PLASTICO, PARA CONEXAO COM CRIMPAGEM EM TUBO PEX, DN 32 MM X 1"                                                                                                                                                                                                                                                                                                                                                                                                    </t>
  </si>
  <si>
    <t>51,74</t>
  </si>
  <si>
    <t xml:space="preserve">JOELHO, PVC COM ROSCA E BUCHA LATAO, 90 GRAUS,  3/4", PARA AGUA FRIA PREDIAL                                                                                                                                                                                                                                                                                                                                                                                                                              </t>
  </si>
  <si>
    <t>16,79</t>
  </si>
  <si>
    <t xml:space="preserve">JOELHO, PVC SERIE R, 45 GRAUS, DN 100 MM, PARA ESGOTO OU AGUAS PLUVIAIS PREDIAIS                                                                                                                                                                                                                                                                                                                                                                                                                          </t>
  </si>
  <si>
    <t>28,09</t>
  </si>
  <si>
    <t xml:space="preserve">JOELHO, PVC SERIE R, 45 GRAUS, DN 150 MM, PARA ESGOTO OU AGUAS PLUVIAIS PREDIAIS                                                                                                                                                                                                                                                                                                                                                                                                                          </t>
  </si>
  <si>
    <t>97,75</t>
  </si>
  <si>
    <t xml:space="preserve">JOELHO, PVC SERIE R, 45 GRAUS, DN 40 MM, PARA ESGOTO OU AGUAS PLUVIAIS PREDIAIS                                                                                                                                                                                                                                                                                                                                                                                                                           </t>
  </si>
  <si>
    <t>5,59</t>
  </si>
  <si>
    <t xml:space="preserve">JOELHO, PVC SERIE R, 45 GRAUS, DN 50 MM, PARA ESGOTO OU AGUAS PLUVIAIS PREDIAIS                                                                                                                                                                                                                                                                                                                                                                                                                           </t>
  </si>
  <si>
    <t>8,65</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</si>
  <si>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</si>
  <si>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</si>
  <si>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</si>
  <si>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125,93</t>
  </si>
  <si>
    <t xml:space="preserve">JOELHO, PVC SERIE R, 90 GRAUS, DN 40 MM, PARA ESGOTO OU AGUAS PLUVIAIS PREDIAIS                                                                                                                                                                                                                                                                                                                                                                                                                           </t>
  </si>
  <si>
    <t>7,18</t>
  </si>
  <si>
    <t xml:space="preserve">JOELHO, PVC SERIE R, 90 GRAUS, DN 50 MM, PARA ESGOTO OU AGUAS PLUVIAIS PREDIAIS                                                                                                                                                                                                                                                                                                                                                                                                                           </t>
  </si>
  <si>
    <t xml:space="preserve">JOELHO, PVC SERIE R, 90 GRAUS, DN 75 MM, PARA ESGOTO OU AGUAS PLUVIAIS PREDIAIS                                                                                                                                                                                                                                                                                                                                                                                                                           </t>
  </si>
  <si>
    <t>24,20</t>
  </si>
  <si>
    <t xml:space="preserve">JOELHO, PVC SOLDAVEL, 45 GRAUS, 110 MM, PARA AGUA FRIA PREDIAL                                                                                                                                                                                                                                                                                                                                                                                                                                            </t>
  </si>
  <si>
    <t>263,16</t>
  </si>
  <si>
    <t xml:space="preserve">JOELHO, PVC SOLDAVEL, 45 GRAUS, 20 MM, PARA AGUA FRIA PREDIAL                                                                                                                                                                                                                                                                                                                                                                                                                                             </t>
  </si>
  <si>
    <t xml:space="preserve">JOELHO, PVC SOLDAVEL, 45 GRAUS, 25 MM, PARA AGUA FRIA PREDIAL                                                                                                                                                                                                                                                                                                                                                                                                                                             </t>
  </si>
  <si>
    <t xml:space="preserve">JOELHO, PVC SOLDAVEL, 45 GRAUS, 32 MM, PARA AGUA FRIA PREDIAL                                                                                                                                                                                                                                                                                                                                                                                                                                             </t>
  </si>
  <si>
    <t>5,46</t>
  </si>
  <si>
    <t xml:space="preserve">JOELHO, PVC SOLDAVEL, 45 GRAUS, 40 MM, PARA AGUA FRIA PREDIAL                                                                                                                                                                                                                                                                                                                                                                                                                                             </t>
  </si>
  <si>
    <t xml:space="preserve">JOELHO, PVC SOLDAVEL, 45 GRAUS, 50 MM, PARA AGUA FRIA PREDIAL                                                                                                                                                                                                                                                                                                                                                                                                                                             </t>
  </si>
  <si>
    <t>9,30</t>
  </si>
  <si>
    <t xml:space="preserve">JOELHO, PVC SOLDAVEL, 45 GRAUS, 60 MM, PARA AGUA FRIA PREDIAL                                                                                                                                                                                                                                                                                                                                                                                                                                             </t>
  </si>
  <si>
    <t>36,02</t>
  </si>
  <si>
    <t xml:space="preserve">JOELHO, PVC SOLDAVEL, 45 GRAUS, 75 MM, PARA AGUA FRIA PREDIAL                                                                                                                                                                                                                                                                                                                                                                                                                                             </t>
  </si>
  <si>
    <t>82,77</t>
  </si>
  <si>
    <t xml:space="preserve">JOELHO, PVC SOLDAVEL, 45 GRAUS, 85 MM, PARA AGUA FRIA PREDIAL                                                                                                                                                                                                                                                                                                                                                                                                                                             </t>
  </si>
  <si>
    <t>98,20</t>
  </si>
  <si>
    <t xml:space="preserve">JOELHO, PVC SOLDAVEL, 90 GRAUS, 75 MM, PARA AGUA FRIA PREDIAL                                                                                                                                                                                                                                                                                                                                                                                                                                             </t>
  </si>
  <si>
    <t>115,22</t>
  </si>
  <si>
    <t xml:space="preserve">JOELHO, ROSCA FEMEA, COM BASE FIXA, METALICO, PARA CONEXAO COM ANEL DESLIZANTE EM TUBO PEX, DN 16 MM X 1/2"                                                                                                                                                                                                                                                                                                                                                                                               </t>
  </si>
  <si>
    <t>15,97</t>
  </si>
  <si>
    <t xml:space="preserve">JOELHO, ROSCA FEMEA, COM BASE FIXA, METALICO, PARA CONEXAO COM ANEL DESLIZANTE EM TUBO PEX, DN 20 MM X 1/2"                                                                                                                                                                                                                                                                                                                                                                                               </t>
  </si>
  <si>
    <t>23,76</t>
  </si>
  <si>
    <t xml:space="preserve">JOELHO, ROSCA FEMEA, COM BASE FIXA, METALICO, PARA CONEXAO COM ANEL DESLIZANTE EM TUBO PEX, DN 25 MM X 3/4"                                                                                                                                                                                                                                                                                                                                                                                               </t>
  </si>
  <si>
    <t>30,70</t>
  </si>
  <si>
    <t xml:space="preserve">JOELHO, ROSCA FEMEA, COM BASE FIXA, PLASTICO, PARA CONEXAO COM CRIMPAGEM EM TUBO PEX, DN 25 MM X 1/2"                                                                                                                                                                                                                                                                                                                                                                                                     </t>
  </si>
  <si>
    <t>37,95</t>
  </si>
  <si>
    <t xml:space="preserve">JOELHO, ROSCA FEMEA, COM BASE FIXA, PLASTICO, PARA CONEXAO POR CRIMPAGEM EM TUBO PEX, DN 16 MM X 3/4"                                                                                                                                                                                                                                                                                                                                                                                                     </t>
  </si>
  <si>
    <t>36,07</t>
  </si>
  <si>
    <t xml:space="preserve">JOELHO, ROSCA FEMEA, COM BASE FIXA, PLASTICO, PARA CONEXAO POR CRIMPAGEM EM TUBO PEX, DN 20 MM X 3/4"                                                                                                                                                                                                                                                                                                                                                                                                     </t>
  </si>
  <si>
    <t>45,09</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</si>
  <si>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</si>
  <si>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</si>
  <si>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44,77</t>
  </si>
  <si>
    <t xml:space="preserve">JUNCAO DE REDUCAO INVERTIDA, PVC SOLDAVEL, 100 X 50 MM, SERIE NORMAL PARA ESGOTO PREDIAL                                                                                                                                                                                                                                                                                                                                                                                                                  </t>
  </si>
  <si>
    <t>21,22</t>
  </si>
  <si>
    <t xml:space="preserve">JUNCAO DE REDUCAO INVERTIDA, PVC SOLDAVEL, 100 X 75 MM, SERIE NORMAL PARA ESGOTO PREDIAL                                                                                                                                                                                                                                                                                                                                                                                                                  </t>
  </si>
  <si>
    <t>33,84</t>
  </si>
  <si>
    <t xml:space="preserve">JUNCAO DE REDUCAO INVERTIDA, PVC SOLDAVEL, 75 X 50 MM, SERIE NORMAL PARA ESGOTO PREDIAL                                                                                                                                                                                                                                                                                                                                                                                                                   </t>
  </si>
  <si>
    <t>14,50</t>
  </si>
  <si>
    <t xml:space="preserve">JUNCAO DE REDUCAO SIMPLES, COM BOLSA PARA ANEL, PVC LEVE,  150 X 100 MM, PARA ESGOTO PREDIAL                                                                                                                                                                                                                                                                                                                                                                                                              </t>
  </si>
  <si>
    <t>72,05</t>
  </si>
  <si>
    <t xml:space="preserve">JUNCAO DUPLA, PVC SERIE R, DN 100 X 100 X 100 MM, PARA ESGOTO OU AGUAS PLUVIAIS PREDIAIS                                                                                                                                                                                                                                                                                                                                                                                                                  </t>
  </si>
  <si>
    <t>121,05</t>
  </si>
  <si>
    <t xml:space="preserve">JUNCAO DUPLA, PVC SOLDAVEL, DN 100 X 100 X 100 MM , SERIE NORMAL PARA ESGOTO PREDIAL                                                                                                                                                                                                                                                                                                                                                                                                                      </t>
  </si>
  <si>
    <t>47,99</t>
  </si>
  <si>
    <t xml:space="preserve">JUNCAO DUPLA, PVC SOLDAVEL, DN 75 X 75 X 75 MM , SERIE NORMAL PARA ESGOTO PREDIAL                                                                                                                                                                                                                                                                                                                                                                                                                         </t>
  </si>
  <si>
    <t>23,79</t>
  </si>
  <si>
    <t xml:space="preserve">JUNCAO INVERTIDA, PVC SOLDAVEL, 75 X 75 MM, SERIE NORMAL PARA ESGOTO PREDIAL                                                                                                                                                                                                                                                                                                                                                                                                                              </t>
  </si>
  <si>
    <t>26,40</t>
  </si>
  <si>
    <t xml:space="preserve">JUNCAO PVC  ROSCAVEL, 45 GRAUS, 1/2", PARA AGUA FRIA PREDIAL                                                                                                                                                                                                                                                                                                                                                                                                                                              </t>
  </si>
  <si>
    <t>5,84</t>
  </si>
  <si>
    <t xml:space="preserve">JUNCAO PVC  ROSCAVEL, 45 GRAUS, 3/4", PARA AGUA FRIA PREDIAL                                                                                                                                                                                                                                                                                                                                                                                                                                              </t>
  </si>
  <si>
    <t>7,25</t>
  </si>
  <si>
    <t xml:space="preserve">JUNCAO PVC, 45 GRAUS, ROSCAVEL, 1 1/4", AGUA FRIA PREDIAL                                                                                                                                                                                                                                                                                                                                                                                                                                                 </t>
  </si>
  <si>
    <t>7,82</t>
  </si>
  <si>
    <t xml:space="preserve">JUNCAO PVC, 60 GRAUS, CIRCULAR,  DIAMETRO ENTRE 80 E 100 MM, PARA DRENAGEM PLUVIAL PREDIAL                                                                                                                                                                                                                                                                                                                                                                                                                </t>
  </si>
  <si>
    <t>10,19</t>
  </si>
  <si>
    <t xml:space="preserve">JUNCAO SIMPLES, PVC LEVE, 150 MM, PARA ESGOTO PREDIAL                                                                                                                                                                                                                                                                                                                                                                                                                                                     </t>
  </si>
  <si>
    <t>162,59</t>
  </si>
  <si>
    <t xml:space="preserve">JUNCAO SIMPLES, PVC SERIE R, DN 100 X 100 MM, PARA ESGOTO OU AGUAS PLUVIAIS PREDIAIS                                                                                                                                                                                                                                                                                                                                                                                                                      </t>
  </si>
  <si>
    <t>71,42</t>
  </si>
  <si>
    <t xml:space="preserve">JUNCAO SIMPLES, PVC SERIE R, DN 100 X 75 MM, PARA ESGOTO OU AGUAS PLUVIAIS PREDIAIS                                                                                                                                                                                                                                                                                                                                                                                                                       </t>
  </si>
  <si>
    <t>66,70</t>
  </si>
  <si>
    <t xml:space="preserve">JUNCAO SIMPLES, PVC SERIE R, DN 150 X 100 MM, PARA ESGOTO OU AGUAS PLUVIAIS PREDIAIS                                                                                                                                                                                                                                                                                                                                                                                                                      </t>
  </si>
  <si>
    <t>189,28</t>
  </si>
  <si>
    <t xml:space="preserve">JUNCAO SIMPLES, PVC SERIE R, DN 150 X 150 MM, PARA ESGOTO OU AGUAS PLUVIAIS PREDIAIS                                                                                                                                                                                                                                                                                                                                                                                                                      </t>
  </si>
  <si>
    <t>213,45</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</si>
  <si>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</si>
  <si>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</si>
  <si>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</si>
  <si>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45,64</t>
  </si>
  <si>
    <t xml:space="preserve">JUNCAO SIMPLES, PVC, DN 100 X 50 MM, SERIE NORMAL PARA ESGOTO PREDIAL                                                                                                                                                                                                                                                                                                                                                                                                                                     </t>
  </si>
  <si>
    <t>19,80</t>
  </si>
  <si>
    <t xml:space="preserve">JUNCAO SIMPLES, PVC, DN 100 X 75 MM, SERIE NORMAL PARA ESGOTO PREDIAL                                                                                                                                                                                                                                                                                                                                                                                                                                     </t>
  </si>
  <si>
    <t>28,54</t>
  </si>
  <si>
    <t xml:space="preserve">JUNCAO SIMPLES, PVC, DN 50 X 50 MM, SERIE NORMAL PARA ESGOTO PREDIAL                                                                                                                                                                                                                                                                                                                                                                                                                                      </t>
  </si>
  <si>
    <t xml:space="preserve">JUNCAO SIMPLES, PVC, DN 75 X 50 MM, SERIE NORMAL PARA ESGOTO PREDIAL                                                                                                                                                                                                                                                                                                                                                                                                                                      </t>
  </si>
  <si>
    <t>15,86</t>
  </si>
  <si>
    <t xml:space="preserve">JUNCAO SIMPLES, PVC, DN 75 X 75 MM, SERIE NORMAL PARA ESGOTO PREDIAL                                                                                                                                                                                                                                                                                                                                                                                                                                      </t>
  </si>
  <si>
    <t>20,19</t>
  </si>
  <si>
    <t xml:space="preserve">JUNCAO SIMPLES, PVC, 45 GRAUS, DN 100 X 100 MM, SERIE NORMAL PARA ESGOTO PREDIAL                                                                                                                                                                                                                                                                                                                                                                                                                          </t>
  </si>
  <si>
    <t>26,34</t>
  </si>
  <si>
    <t xml:space="preserve">JUNCAO SIMPLES, PVC, 45 GRAUS, DN 40 X 40 MM, SERIE NORMAL PARA ESGOTO PREDIAL                                                                                                                                                                                                                                                                                                                                                                                                                            </t>
  </si>
  <si>
    <t xml:space="preserve">JUNCAO 2 GARRAS PARA FITA PERFURADA                                                                                                                                                                                                                                                                                                                                                                                                                                                                       </t>
  </si>
  <si>
    <t>1,21</t>
  </si>
  <si>
    <t xml:space="preserve">JUNCAO, PVC, 45 GRAUS, JE, BBB, DN 100 MM, PARA REDE COLETORA DE ESGOTO (NBR 10569)                                                                                                                                                                                                                                                                                                                                                                                                                       </t>
  </si>
  <si>
    <t>129,81</t>
  </si>
  <si>
    <t xml:space="preserve">JUNCAO, PVC, 45 GRAUS, JE, BBB, DN 150 MM, PARA REDE COLETORA DE ESGOTO (NBR 10569)                                                                                                                                                                                                                                                                                                                                                                                                                       </t>
  </si>
  <si>
    <t>268,87</t>
  </si>
  <si>
    <t xml:space="preserve">JUNCAO, PVC, 45 GRAUS, JE, BBB, DN 150 MM, PARA TUBO CORRUGADO E/OU LISO, REDE COLETORA DE ESGOTO (NBR 10569)                                                                                                                                                                                                                                                                                                                                                                                             </t>
  </si>
  <si>
    <t>752,27</t>
  </si>
  <si>
    <t xml:space="preserve">JUNCAO, PVC, 45 GRAUS, JE, BBB, DN 200 MM, PARA TUBO CORRUGADO E/OU LISO, REDE COLETORA DE ESGOTO (NBR 10569)                                                                                                                                                                                                                                                                                                                                                                                             </t>
  </si>
  <si>
    <t>1.132,94</t>
  </si>
  <si>
    <t xml:space="preserve">JUNCAO, PVC, 45 GRAUS, JE, BBB, DN 250 MM, PARA TUBO CORRUGADO E/OU LISO, REDE COLETORA DE ESGOTO (NBR 10569)                                                                                                                                                                                                                                                                                                                                                                                             </t>
  </si>
  <si>
    <t>1.578,15</t>
  </si>
  <si>
    <t xml:space="preserve">JUNTA DE EXPANSAO BRONZE/LATAO (REF 900), PONTA X PONTA, 35 MM                                                                                                                                                                                                                                                                                                                                                                                                                                            </t>
  </si>
  <si>
    <t>674,97</t>
  </si>
  <si>
    <t xml:space="preserve">JUNTA DE EXPANSAO BRONZE/LATAO (REF 900), PONTA X PONTA, 42 MM                                                                                                                                                                                                                                                                                                                                                                                                                                            </t>
  </si>
  <si>
    <t>845,06</t>
  </si>
  <si>
    <t xml:space="preserve">JUNTA DE EXPANSAO BRONZE/LATAO (REF 900), PONTA X PONTA, 54 MM                                                                                                                                                                                                                                                                                                                                                                                                                                            </t>
  </si>
  <si>
    <t>1.172,06</t>
  </si>
  <si>
    <t xml:space="preserve">JUNTA DE EXPANSAO BRONZE/LATAO (REF 900), PONTA X PONTA, 66 MM                                                                                                                                                                                                                                                                                                                                                                                                                                            </t>
  </si>
  <si>
    <t>1.548,10</t>
  </si>
  <si>
    <t xml:space="preserve">JUNTA DE EXPANSAO DE COBRE (REF 900), PONTA X PONTA, 15 MM                                                                                                                                                                                                                                                                                                                                                                                                                                                </t>
  </si>
  <si>
    <t>462,88</t>
  </si>
  <si>
    <t xml:space="preserve">JUNTA DE EXPANSAO DE COBRE (REF 900), PONTA X PONTA, 22 MM                                                                                                                                                                                                                                                                                                                                                                                                                                                </t>
  </si>
  <si>
    <t>536,91</t>
  </si>
  <si>
    <t xml:space="preserve">JUNTA DE EXPANSAO DE COBRE (REF 900), PONTA X PONTA, 28 MM                                                                                                                                                                                                                                                                                                                                                                                                                                                </t>
  </si>
  <si>
    <t>589,72</t>
  </si>
  <si>
    <t xml:space="preserve">JUNTA DILATACAO ELASTICA PARA CONCRETO (FUGENBAND) O-12, ATE 5 MCA                                                                                                                                                                                                                                                                                                                                                                                                                                        </t>
  </si>
  <si>
    <t xml:space="preserve">JUNTA DILATACAO ELASTICA PARA CONCRETO (FUGENBAND) O-22, ATE 30 MCA                                                                                                                                                                                                                                                                                                                                                                                                                                       </t>
  </si>
  <si>
    <t>92,84</t>
  </si>
  <si>
    <t xml:space="preserve">JUNTA DILATACAO ELASTICA PARA CONCRETO (FUGENBAND) O-35/10, ATE 100 MCA                                                                                                                                                                                                                                                                                                                                                                                                                                   </t>
  </si>
  <si>
    <t>349,41</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</si>
  <si>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</si>
  <si>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</si>
  <si>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</si>
  <si>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</si>
  <si>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</si>
  <si>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347,86</t>
  </si>
  <si>
    <t xml:space="preserve">KIT CAVALETE, PVC, COM REGISTRO, PARA HIDROMETRO, BITOLAS 1/2" OU 3/4" - COMPLETO                                                                                                                                                                                                                                                                                                                                                                                                                         </t>
  </si>
  <si>
    <t>97,71</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</si>
  <si>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</si>
  <si>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145,07</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</si>
  <si>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</si>
  <si>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159,08</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</si>
  <si>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</si>
  <si>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271,39</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</si>
  <si>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</si>
  <si>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233,54</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</si>
  <si>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</si>
  <si>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320,26</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</si>
  <si>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</si>
  <si>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319,19</t>
  </si>
  <si>
    <t xml:space="preserve">KIT DE ACESSORIOS PARA BANHEIRO EM METAL CROMADO, 5 PECAS                                                                                                                                                                                                                                                                                                                                                                                                                                                 </t>
  </si>
  <si>
    <t>136,43</t>
  </si>
  <si>
    <t xml:space="preserve">KIT DE MATERIAIS PARA BRACADEIRA PARA FIXACAO EM POSTE CIRCULAR, CONTEM TRES FIXADORES E UM ROLO DE FITA DE 3 M EM ACO CARBONO                                                                                                                                                                                                                                                                                                                                                                            </t>
  </si>
  <si>
    <t>29,47</t>
  </si>
  <si>
    <t xml:space="preserve">KIT DE PROTECAO ARSTOP PARA AR CONDICIONADO, TOMADA PADRAO 2P+T 20 A, COM DISJUNTOR UNIPOLAR DIN 20A                                                                                                                                                                                                                                                                                                                                                                                                      </t>
  </si>
  <si>
    <t>17,33</t>
  </si>
  <si>
    <t xml:space="preserve">KIT PORTA PRONTA DE MADEIRA, FOLHA LEVE (NBR 15930) DE 600 X 2100 MM OU 700 X 2100 MM, DE 35 MM A 40 MM DE ESPESSURA, COM MARCO EM ACO, NUCLEO COLMEIA, CAPA LISA EM HDF, ACABAMENTO MELAMINICO BRANCO (INCLUI MARCO, ALIZARES, DOBRADICAS E FECHADURA)                                                                                                                                                                                                                                                   </t>
  </si>
  <si>
    <t>565,41</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</si>
  <si>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</si>
  <si>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461,45</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</si>
  <si>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</si>
  <si>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</si>
  <si>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469,01</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</si>
  <si>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</si>
  <si>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</si>
  <si>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476,96</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</si>
  <si>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</si>
  <si>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710,73</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</si>
  <si>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</si>
  <si>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510,37</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</si>
  <si>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</si>
  <si>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575,12</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</si>
  <si>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</si>
  <si>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632,63</t>
  </si>
  <si>
    <t xml:space="preserve">KIT PORTA PRONTA DE MADEIRA, FOLHA MEDIA (NBR 15930) DE 800 X 2100 MM, DE 35 MM A 40 MM DE ESPESSURA, NUCLEO SEMI-SOLIDO (SARRAFEADO), ESTRUTURA USINADA PARA FECHADURA, CAPA LISA EM HDF, ACABAMENTO MELAMINICO BRANCO (INCLUI MARCO, ALIZARES E DOBRADICAS)                                                                                                                                                                                                                                             </t>
  </si>
  <si>
    <t>732,41</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</si>
  <si>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</si>
  <si>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661,56</t>
  </si>
  <si>
    <t xml:space="preserve">KIT PORTA PRONTA DE MADEIRA, FOLHA MEDIA (NBR 15930) DE 900 X 2100 MM, DE 35 MM A 40 MM DE ESPESSURA, NUCLEO SEMI-SOLIDO (SARRAFEADO), ESTRUTURA USINADA PARA FECHADURA, CAPA LISA EM HDF, ACABAMENTO MELAMINICO BRANCO (INCLUI MARCO, ALIZARES E DOBRADICAS)                                                                                                                                                                                                                                             </t>
  </si>
  <si>
    <t>785,58</t>
  </si>
  <si>
    <t xml:space="preserve">KIT PORTA PRONTA DE MADEIRA, FOLHA PESADA (NBR 15930) DE 800 X 2100 MM, DE 40 MM  A 45 MM DE ESPESSURA, NUCLEO SOLIDO, CAPA LISA EM HDF, ACABAMENTO MELAMINICO BRANCO (INCLUI MARCO, ALIZARES, DOBRADICAS E FECHADURA EXTERNA)                                                                                                                                                                                                                                                                            </t>
  </si>
  <si>
    <t>857,13</t>
  </si>
  <si>
    <t xml:space="preserve">KIT PORTA PRONTA DE MADEIRA, FOLHA PESADA (NBR 15930) DE 800 X 2100 MM, DE 40 MM A 45 MM DE ESPESSURA , NUCLEO SOLIDO, ESTRUTURA USINADA PARA FECHADURA, CAPA LISA EM HDF, ACABAMENTO EM LAMINADO NATURAL COM VERNIZ (INCLUI MARCO, ALIZARES E DOBRADICAS)                                                                                                                                                                                                                                                </t>
  </si>
  <si>
    <t>1.057,13</t>
  </si>
  <si>
    <t xml:space="preserve">KIT PORTA PRONTA DE MADEIRA, FOLHA PESADA (NBR 15930) DE 800 X 2100 MM, DE 40 MM A 45 MM DE ESPESSURA, COM MARCO EM ACO, NUCLEO SOLIDO, CAPA LISA EM HDF, ACABAMENTO MELAMINICO BRANCO (INCLUI MARCO, ALIZARES, DOBRADICAS E FECHADURA)                                                                                                                                                                                                                                                                   </t>
  </si>
  <si>
    <t>833,24</t>
  </si>
  <si>
    <t xml:space="preserve">KIT PORTA PRONTA DE MADEIRA, FOLHA PESADA (NBR 15930) DE 900 X 2100 MM, DE 40 MM  A 45 MM DE ESPESSURA, NUCLEO SOLIDO, CAPA LISA EM HDF, ACABAMENTO MELAMINICO BRANCO (INCLUI MARCO, ALIZARES, DOBRADICAS E FECHADURA EXTERNA)                                                                                                                                                                                                                                                                            </t>
  </si>
  <si>
    <t>880,34</t>
  </si>
  <si>
    <t xml:space="preserve">KIT PORTA PRONTA DE MADEIRA, FOLHA PESADA (NBR 15930) DE 900 X 2100 MM, DE 40 MM A 45 MM DE ESPESSURA , NUCLEO SOLIDO, ESTRUTURA USINADA PARA FECHADURA, CAPA LISA EM HDF, ACABAMENTO EM LAMINADO NATURAL COM VERNIZ (INCLUI MARCO, ALIZARES E DOBRADICAS)                                                                                                                                                                                                                                                </t>
  </si>
  <si>
    <t>1.072,14</t>
  </si>
  <si>
    <t xml:space="preserve">KIT PORTA PRONTA DE MADEIRA, FOLHA PESADA (NBR 15930) DE 900 X 2100 MM, DE 40 MM A 45 MM DE ESPESSURA, COM MARCO EM ACO, NUCLEO SOLIDO, CAPA LISA EM HDF, ACABAMENTO MELAMINICO BRANCO (INCLUI MARCO, ALIZARES, DOBRADICAS E FECHADURA)                                                                                                                                                                                                                                                                   </t>
  </si>
  <si>
    <t>885,32</t>
  </si>
  <si>
    <t xml:space="preserve">LADRILHO HIDRAULICO, *20 x 20* CM, E= 2 CM, PADRAO COPACABANA, 2 CORES (PRETO E BRANCO)                                                                                                                                                                                                                                                                                                                                                                                                                   </t>
  </si>
  <si>
    <t>54,83</t>
  </si>
  <si>
    <t xml:space="preserve">LADRILHO HIDRAULICO, *20 X 20* CM, E= 2 CM, DADOS, COR NATURAL                                                                                                                                                                                                                                                                                                                                                                                                                                            </t>
  </si>
  <si>
    <t>50,90</t>
  </si>
  <si>
    <t xml:space="preserve">LADRILHO HIDRAULICO, *20 X 20* CM, E= 2 CM, RAMPA, NATURAL                                                                                                                                                                                                                                                                                                                                                                                                                                                </t>
  </si>
  <si>
    <t>51,20</t>
  </si>
  <si>
    <t xml:space="preserve">LADRILHO HIDRAULICO, *20 X 20* CM, E= 2 CM, TATIL ALERTA OU DIRECIONAL, AMARELO                                                                                                                                                                                                                                                                                                                                                                                                                           </t>
  </si>
  <si>
    <t>64,90</t>
  </si>
  <si>
    <t xml:space="preserve">LADRILHO HIDRAULICO, *30 X 30* CM, E= 2 CM, MILANO, NATURAL                                                                                                                                                                                                                                                                                                                                                                                                                                               </t>
  </si>
  <si>
    <t>50,27</t>
  </si>
  <si>
    <t xml:space="preserve">LAJE PRE-MOLDADA CONVENCIONAL (LAJOTAS + VIGOTAS) PARA FORRO, UNIDIRECIONAL, SOBRECARGA DE 100 KG/M2, VAO ATE 4,00 M (SEM COLOCACAO)                                                                                                                                                                                                                                                                                                                                                                      </t>
  </si>
  <si>
    <t>47,90</t>
  </si>
  <si>
    <t xml:space="preserve">LAJE PRE-MOLDADA CONVENCIONAL (LAJOTAS + VIGOTAS) PARA FORRO, UNIDIRECIONAL, SOBRECARGA DE 100 KG/M2, VAO ATE 4,50 M (SEM COLOCACAO)                                                                                                                                                                                                                                                                                                                                                                      </t>
  </si>
  <si>
    <t>49,93</t>
  </si>
  <si>
    <t xml:space="preserve">LAJE PRE-MOLDADA CONVENCIONAL (LAJOTAS + VIGOTAS) PARA FORRO, UNIDIRECIONAL, SOBRECARGA 100 KG/M2, VAO ATE 5,00 M (SEM COLOCACAO)                                                                                                                                                                                                                                                                                                                                                                         </t>
  </si>
  <si>
    <t>53,84</t>
  </si>
  <si>
    <t xml:space="preserve">LAJE PRE-MOLDADA CONVENCIONAL (LAJOTAS + VIGOTAS) PARA PISO, UNIDIRECIONAL, SOBRECARGA DE 200 KG/M2, VAO ATE 3,50 M (SEM COLOCACAO)                                                                                                                                                                                                                                                                                                                                                                       </t>
  </si>
  <si>
    <t>49,75</t>
  </si>
  <si>
    <t xml:space="preserve">LAJE PRE-MOLDADA CONVENCIONAL (LAJOTAS + VIGOTAS) PARA PISO, UNIDIRECIONAL, SOBRECARGA DE 200 KG/M2, VAO ATE 4,50 M (SEM COLOCACAO)                                                                                                                                                                                                                                                                                                                                                                       </t>
  </si>
  <si>
    <t>54,76</t>
  </si>
  <si>
    <t xml:space="preserve">LAJE PRE-MOLDADA CONVENCIONAL (LAJOTAS + VIGOTAS) PARA PISO, UNIDIRECIONAL, SOBRECARGA DE 200 KG/M2, VAO ATE 5,00 M (SEM COLOCACAO)                                                                                                                                                                                                                                                                                                                                                                       </t>
  </si>
  <si>
    <t>57,55</t>
  </si>
  <si>
    <t xml:space="preserve">LAJE PRE-MOLDADA CONVENCIONAL (LAJOTAS + VIGOTAS) PARA PISO, UNIDIRECIONAL, SOBRECARGA DE 350 KG/M2, VAO ATE 4,50 M (SEM COLOCACAO)                                                                                                                                                                                                                                                                                                                                                                       </t>
  </si>
  <si>
    <t>60,33</t>
  </si>
  <si>
    <t xml:space="preserve">LAJE PRE-MOLDADA CONVENCIONAL (LAJOTAS + VIGOTAS) PARA PISO, UNIDIRECIONAL, SOBRECARGA DE 350 KG/M2, VAO ATE 5,00 M (SEM COLOCACAO)                                                                                                                                                                                                                                                                                                                                                                       </t>
  </si>
  <si>
    <t>69,62</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</si>
  <si>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</si>
  <si>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</si>
  <si>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397,31</t>
  </si>
  <si>
    <t xml:space="preserve">LAJE PRE-MOLDADA DE TRANSICAO EXCENTRICA EM CONCRETO ARMADO, DN 1500 MM, FURO CIRCULAR DN 530 MM, ESPESSURA 15 CM                                                                                                                                                                                                                                                                                                                                                                                         </t>
  </si>
  <si>
    <t>677,19</t>
  </si>
  <si>
    <t xml:space="preserve">LAJE PRE-MOLDADA TRELICADA (LAJOTAS + VIGOTAS) PARA FORRO, UNIDIRECIONAL, SOBRECARGA DE 100 KG/M2, VAO ATE 6,00 M (SEM COLOCACAO)                                                                                                                                                                                                                                                                                                                                                                         </t>
  </si>
  <si>
    <t>72,22</t>
  </si>
  <si>
    <t xml:space="preserve">LAJE PRE-MOLDADA TRELICADA (LAJOTAS + VIGOTAS) PARA PISO, UNIDIRECIONAL, SOBRECARGA DE 200 KG/M2, VAO ATE 6,00 M (SEM COLOCACAO)                                                                                                                                                                                                                                                                                                                                                                          </t>
  </si>
  <si>
    <t>84,32</t>
  </si>
  <si>
    <t xml:space="preserve">LAMBRI EM ALUMINIO, DE APROXIMADAMENTE 0,6 KG/M, COM APROXIMADAMENTE 168,0 MM DE LARGURA, 6,0 MM DE ALTURA E 6,0 M DE EXTENSAO                                                                                                                                                                                                                                                                                                                                                                            </t>
  </si>
  <si>
    <t>41,36</t>
  </si>
  <si>
    <t xml:space="preserve">LAMPADA DE LUZ MISTA 160 W, BASE E27 (220 V)                                                                                                                                                                                                                                                                                                                                                                                                                                                              </t>
  </si>
  <si>
    <t>28,99</t>
  </si>
  <si>
    <t xml:space="preserve">LAMPADA DE LUZ MISTA 250 W, BASE E27 (220 V)                                                                                                                                                                                                                                                                                                                                                                                                                                                              </t>
  </si>
  <si>
    <t xml:space="preserve">LAMPADA DE LUZ MISTA 500 W, BASE E40 (220 V)                                                                                                                                                                                                                                                                                                                                                                                                                                                              </t>
  </si>
  <si>
    <t>72,85</t>
  </si>
  <si>
    <t xml:space="preserve">LAMPADA FLUORESCENTE COMPACTA BRANCA 135 W, BASE E40 (127/220 V)                                                                                                                                                                                                                                                                                                                                                                                                                                          </t>
  </si>
  <si>
    <t>215,82</t>
  </si>
  <si>
    <t xml:space="preserve">LAMPADA FLUORESCENTE COMPACTA 2U BRANCA 15 W, BASE E27 (127/220 V)                                                                                                                                                                                                                                                                                                                                                                                                                                        </t>
  </si>
  <si>
    <t xml:space="preserve">LAMPADA FLUORESCENTE COMPACTA 2U/3U BRANCA 9/10 W, BASE E27 (127/220 V)                                                                                                                                                                                                                                                                                                                                                                                                                                   </t>
  </si>
  <si>
    <t>14,99</t>
  </si>
  <si>
    <t xml:space="preserve">LAMPADA FLUORESCENTE COMPACTA 3U BRANCA 20 W, BASE E27 (127/220 V)                                                                                                                                                                                                                                                                                                                                                                                                                                        </t>
  </si>
  <si>
    <t>18,33</t>
  </si>
  <si>
    <t xml:space="preserve">LAMPADA FLUORESCENTE ESPIRAL BRANCA 45 W, BASE E27 (127/220 V)                                                                                                                                                                                                                                                                                                                                                                                                                                            </t>
  </si>
  <si>
    <t xml:space="preserve">LAMPADA FLUORESCENTE ESPIRAL BRANCA 65 W, BASE E27 (127/220 V)                                                                                                                                                                                                                                                                                                                                                                                                                                            </t>
  </si>
  <si>
    <t>112,00</t>
  </si>
  <si>
    <t xml:space="preserve">LAMPADA FLUORESCENTE TUBULAR T10, DE 20 OU 40 W, BIVOLT                                                                                                                                                                                                                                                                                                                                                                                                                                                   </t>
  </si>
  <si>
    <t>9,80</t>
  </si>
  <si>
    <t xml:space="preserve">LAMPADA FLUORESCENTE TUBULAR T5 DE 14 W, BIVOLT                                                                                                                                                                                                                                                                                                                                                                                                                                                           </t>
  </si>
  <si>
    <t>12,76</t>
  </si>
  <si>
    <t xml:space="preserve">LAMPADA FLUORESCENTE TUBULAR T8 DE 16/18 W, BIVOLT                                                                                                                                                                                                                                                                                                                                                                                                                                                        </t>
  </si>
  <si>
    <t xml:space="preserve">LAMPADA FLUORESCENTE TUBULAR T8 DE 32/36 W, BIVOLT                                                                                                                                                                                                                                                                                                                                                                                                                                                        </t>
  </si>
  <si>
    <t>10,15</t>
  </si>
  <si>
    <t xml:space="preserve">LAMPADA LED TIPO DICROICA BIVOLT, LUZ BRANCA, 5 W (BASE GU10)                                                                                                                                                                                                                                                                                                                                                                                                                                             </t>
  </si>
  <si>
    <t>10,45</t>
  </si>
  <si>
    <t xml:space="preserve">LAMPADA LED TUBULAR BIVOLT 18/20 W, BASE G13                                                                                                                                                                                                                                                                                                                                                                                                                                                              </t>
  </si>
  <si>
    <t>16,29</t>
  </si>
  <si>
    <t xml:space="preserve">LAMPADA LED TUBULAR BIVOLT 9/10 W, BASE G13                                                                                                                                                                                                                                                                                                                                                                                                                                                               </t>
  </si>
  <si>
    <t>11,36</t>
  </si>
  <si>
    <t xml:space="preserve">LAMPADA LED 10 W BIVOLT BRANCA, FORMATO TRADICIONAL (BASE E27)                                                                                                                                                                                                                                                                                                                                                                                                                                            </t>
  </si>
  <si>
    <t xml:space="preserve">LAMPADA LED 6 W BIVOLT BRANCA, FORMATO TRADICIONAL (BASE E27)                                                                                                                                                                                                                                                                                                                                                                                                                                             </t>
  </si>
  <si>
    <t>7,38</t>
  </si>
  <si>
    <t xml:space="preserve">LAMPADA VAPOR DE SODIO OVOIDE 150 W (BASE E40)                                                                                                                                                                                                                                                                                                                                                                                                                                                            </t>
  </si>
  <si>
    <t>56,01</t>
  </si>
  <si>
    <t xml:space="preserve">LAMPADA VAPOR DE SODIO OVOIDE 250 W (BASE E40)                                                                                                                                                                                                                                                                                                                                                                                                                                                            </t>
  </si>
  <si>
    <t>64,77</t>
  </si>
  <si>
    <t xml:space="preserve">LAMPADA VAPOR DE SODIO OVOIDE 400 W (BASE E40)                                                                                                                                                                                                                                                                                                                                                                                                                                                            </t>
  </si>
  <si>
    <t>75,52</t>
  </si>
  <si>
    <t xml:space="preserve">LAMPADA VAPOR MERCURIO 125 W (BASE E27)                                                                                                                                                                                                                                                                                                                                                                                                                                                                   </t>
  </si>
  <si>
    <t>25,86</t>
  </si>
  <si>
    <t xml:space="preserve">LAMPADA VAPOR MERCURIO 250 W (BASE E40)                                                                                                                                                                                                                                                                                                                                                                                                                                                                   </t>
  </si>
  <si>
    <t>46,09</t>
  </si>
  <si>
    <t xml:space="preserve">LAMPADA VAPOR MERCURIO 400 W (BASE E40)                                                                                                                                                                                                                                                                                                                                                                                                                                                                   </t>
  </si>
  <si>
    <t>62,90</t>
  </si>
  <si>
    <t xml:space="preserve">LAMPADA VAPOR METALICO OVOIDE 150 W, BASE E27/E40                                                                                                                                                                                                                                                                                                                                                                                                                                                         </t>
  </si>
  <si>
    <t>53,02</t>
  </si>
  <si>
    <t xml:space="preserve">LAMPADA VAPOR METALICO TUBULAR 400 W (BASE E40)                                                                                                                                                                                                                                                                                                                                                                                                                                                           </t>
  </si>
  <si>
    <t>103,76</t>
  </si>
  <si>
    <t xml:space="preserve">LAVADORA DE ALTA PRESSAO (LAVA - JATO) PARA AGUA FRIA, PRESSAO DE OPERACAO ENTRE 1400 E 1900 LIB/POL2, VAZAO MAXIMA ENTRE  400 E 700 L/H, POTENCIA DE OPERACAO ENTRE 2,50 E 3,00 CV                                                                                                                                                                                                                                                                                                                       </t>
  </si>
  <si>
    <t>2.399,90</t>
  </si>
  <si>
    <t xml:space="preserve">LAVATORIO / CUBA DE EMBUTIR, OVAL, DE LOUCA BRANCA, SEM LADRAO, DIMENSOES *50 X 35* CM (L X C)                                                                                                                                                                                                                                                                                                                                                                                                            </t>
  </si>
  <si>
    <t>68,19</t>
  </si>
  <si>
    <t xml:space="preserve">LAVATORIO / CUBA DE EMBUTIR, OVAL, DE LOUCA COLORIDA, SEM LADRAO, DIMENSOES *50 X 35* CM (L X C)                                                                                                                                                                                                                                                                                                                                                                                                          </t>
  </si>
  <si>
    <t>75,35</t>
  </si>
  <si>
    <t xml:space="preserve">LAVATORIO / CUBA DE SOBREPOR, OVAL PEQUENA, DE LOUCA BRANCA, SEM LADRAO, DIMENSOES *44 X 31* CM (L X C)                                                                                                                                                                                                                                                                                                                                                                                                   </t>
  </si>
  <si>
    <t>120,62</t>
  </si>
  <si>
    <t xml:space="preserve">LAVATORIO / CUBA DE SOBREPOR, RETANGULAR, DE LOUCA BRANCA, COM LADRAO, DIMENSOES *52 X 45* CM (L X C)                                                                                                                                                                                                                                                                                                                                                                                                     </t>
  </si>
  <si>
    <t>337,54</t>
  </si>
  <si>
    <t xml:space="preserve">LAVATORIO / CUBA DE SOBREPOR, RETANGULAR, DE LOUCA COLORIDA, COM LADRAO, DIMENSOES *52 X 45* CM (L X C)                                                                                                                                                                                                                                                                                                                                                                                                   </t>
  </si>
  <si>
    <t>347,77</t>
  </si>
  <si>
    <t xml:space="preserve">LAVATORIO DE CANTO DE LOUCA BRANCA, SUSPENSO (SEM COLUNA), DIMENSOES *40 X 30* CM (L X C)                                                                                                                                                                                                                                                                                                                                                                                                                 </t>
  </si>
  <si>
    <t>108,51</t>
  </si>
  <si>
    <t xml:space="preserve">LAVATORIO DE LOUCA BRANCA, COM COLUNA, DIMENSOES *44 X 35* CM (L X C)                                                                                                                                                                                                                                                                                                                                                                                                                                     </t>
  </si>
  <si>
    <t>115,52</t>
  </si>
  <si>
    <t xml:space="preserve">LAVATORIO DE LOUCA BRANCA, COM COLUNA, DIMENSOES *54 X 44* CM (L X C)                                                                                                                                                                                                                                                                                                                                                                                                                                     </t>
  </si>
  <si>
    <t xml:space="preserve">LAVATORIO DE LOUCA BRANCA, SUSPENSO (SEM COLUNA), DIMENSOES *40 X 30* CM                                                                                                                                                                                                                                                                                                                                                                                                                                  </t>
  </si>
  <si>
    <t>65,62</t>
  </si>
  <si>
    <t xml:space="preserve">LAVATORIO DE LOUCA COLORIDA, COM COLUNA, DIMENSOES *54 X 44* CM (L X C)                                                                                                                                                                                                                                                                                                                                                                                                                                   </t>
  </si>
  <si>
    <t>224,67</t>
  </si>
  <si>
    <t xml:space="preserve">LAVATORIO DE LOUCA COLORIDA, SUSPENSO (SEM COLUNA), DIMENSOES *40 X 30* CM (L X C)                                                                                                                                                                                                                                                                                                                                                                                                                        </t>
  </si>
  <si>
    <t>110,83</t>
  </si>
  <si>
    <t xml:space="preserve">LEITURISTA OU CADASTRISTA DE REDES DE AGUA E ESGOTO                                                                                                                                                                                                                                                                                                                                                                                                                                                       </t>
  </si>
  <si>
    <t xml:space="preserve">LEITURISTA OU CADASTRISTA DE REDES DE AGUA E ESGOTO (MENSALISTA)                                                                                                                                                                                                                                                                                                                                                                                                                                          </t>
  </si>
  <si>
    <t>2.493,73</t>
  </si>
  <si>
    <t xml:space="preserve">LETRA ACO INOX (AISI 304), CHAPA NUM. 22, RECORTADO, H= 20 CM (SEM RELEVO)                                                                                                                                                                                                                                                                                                                                                                                                                                </t>
  </si>
  <si>
    <t>73,29</t>
  </si>
  <si>
    <t xml:space="preserve">LEVANTADOR DE JANELA GUILHOTINA, EM LATAO CROMADO                                                                                                                                                                                                                                                                                                                                                                                                                                                         </t>
  </si>
  <si>
    <t>15,14</t>
  </si>
  <si>
    <t xml:space="preserve">LIMPADORA A SUCCAO, TANQUE 12000 L, BASCULAMENTO HIDRAULICO, BOMBA 12 M3/MIN 95% VACUO (INCLUI MONTAGEM, NAO INCLUI CAMINHAO)                                                                                                                                                                                                                                                                                                                                                                             </t>
  </si>
  <si>
    <t>130.000,00</t>
  </si>
  <si>
    <t xml:space="preserve">LIMPADORA DE SUCCAO TANQUE 7000 L, BOMBA 12 M3/MIN 95% VACUO (INCLUI MONTAGEM, NAO INCLUI CAMINHAO)                                                                                                                                                                                                                                                                                                                                                                                                       </t>
  </si>
  <si>
    <t>110.391,91</t>
  </si>
  <si>
    <t xml:space="preserve">LIMPADORA DE SUCCAO, TANQUE 11000 L, BOMBA 340 M3/MIN (INCLUI MONTAGEM, NAO INCLUI CAMINHAO)                                                                                                                                                                                                                                                                                                                                                                                                              </t>
  </si>
  <si>
    <t>184.809,97</t>
  </si>
  <si>
    <t xml:space="preserve">LIMPADORA DE SUCCAO, TANQUE 5500 L, BOMBA 60M3/MIN, VACUO 500 MBAR (INCLUI MONTAGEM, NAO INCLUI CAMINHAO)                                                                                                                                                                                                                                                                                                                                                                                                 </t>
  </si>
  <si>
    <t>313.652,01</t>
  </si>
  <si>
    <t xml:space="preserve">LINHA DE PEDREIRO LISA 100 M                                                                                                                                                                                                                                                                                                                                                                                                                                                                              </t>
  </si>
  <si>
    <t>12,66</t>
  </si>
  <si>
    <t xml:space="preserve">LIXA D'AGUA EM FOLHA, GRAO 100                                                                                                                                                                                                                                                                                                                                                                                                                                                                            </t>
  </si>
  <si>
    <t>2,37</t>
  </si>
  <si>
    <t xml:space="preserve">LIXA EM FOLHA PARA FERRO, NUMERO 150                                                                                                                                                                                                                                                                                                                                                                                                                                                                      </t>
  </si>
  <si>
    <t>2,77</t>
  </si>
  <si>
    <t xml:space="preserve">LIXA EM FOLHA PARA PAREDE OU MADEIRA, NUMERO 120 (COR VERMELHA)                                                                                                                                                                                                                                                                                                                                                                                                                                           </t>
  </si>
  <si>
    <t>0,66</t>
  </si>
  <si>
    <t xml:space="preserve">LIXADEIRA ELETRICA ANGULAR PARA CONCRETO, POTENCIA 1.400 W, PRATO DIAMANTADO DE 5''                                                                                                                                                                                                                                                                                                                                                                                                                       </t>
  </si>
  <si>
    <t>4.753,02</t>
  </si>
  <si>
    <t xml:space="preserve">LIXADEIRA ELETRICA ANGULAR, PARA DISCO DE 7 " (180 MM), POTENCIA DE 2.200 W, *5.000* RPM, 220 V                                                                                                                                                                                                                                                                                                                                                                                                           </t>
  </si>
  <si>
    <t>786,08</t>
  </si>
  <si>
    <t xml:space="preserve">LIXEIRA DUPLA, COM CAPACIDADE VOLUMETRICA DE 60L*, FABRICADA EM TUBO DE ACO CARBONO, CESTOS EM CHAPA DE ACO E PINTURA NO PROCESSO ELETROSTATICO - PARA ACADEMIA AO AR LIVRE / ACADEMIA DA TERCEIRA IDADE - ATI                                                                                                                                                                                                                                                                                            </t>
  </si>
  <si>
    <t>946,93</t>
  </si>
  <si>
    <t xml:space="preserve">LOCACAO DE ANDAIME METALICO TIPO FACHADEIRO, LARGURA DE 1,20 M, ALTURA POR PECA DE 2,0 M, INCLUINDO SAPATAS E ITENS NECESSARIOS A INSTALACAO                                                                                                                                                                                                                                                                                                                                                              </t>
  </si>
  <si>
    <t>M2XMES</t>
  </si>
  <si>
    <t>5,99</t>
  </si>
  <si>
    <t xml:space="preserve">LOCACAO DE ANDAIME METALICO TUBULAR DE ENCAIXE, TIPO DE TORRE, COM LARGURA DE 1 ATE 1,5 M E ALTURA DE *1,00* M (INCLUSO SAPATAS FIXAS OU RODIZIOS)                                                                                                                                                                                                                                                                                                                                                        </t>
  </si>
  <si>
    <t xml:space="preserve">MXMES </t>
  </si>
  <si>
    <t>18,00</t>
  </si>
  <si>
    <t xml:space="preserve">LOCACAO DE ANDAIME SUSPENSO OU BALANCIM MANUAL, CAPACIDADE DE CARGA TOTAL DE APROXIMADAMENTE 250 KG/M2, PLATAFORMA DE 1,50 M X 0,80 M (C X L), CABO DE 45 M                                                                                                                                                                                                                                                                                                                                               </t>
  </si>
  <si>
    <t>450,00</t>
  </si>
  <si>
    <t xml:space="preserve">LOCACAO DE APRUMADOR METALICO DE PILAR, COM ALTURA E ANGULO REGULAVEIS, EXTENSAO DE *1,50* A *2,80* M                                                                                                                                                                                                                                                                                                                                                                                                     </t>
  </si>
  <si>
    <t>11,70</t>
  </si>
  <si>
    <t xml:space="preserve">LOCACAO DE BARRA DE ANCORAGEM DE 0,80 A 1,20 M DE EXTENSAO, COM ROSCA DE 5/8", INCLUINDO PORCA E FLANGE                                                                                                                                                                                                                                                                                                                                                                                                   </t>
  </si>
  <si>
    <t>4,50</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</si>
  <si>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</si>
  <si>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</si>
  <si>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</si>
  <si>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</si>
  <si>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</si>
  <si>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1,92</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</si>
  <si>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</si>
  <si>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</si>
  <si>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2,24</t>
  </si>
  <si>
    <t xml:space="preserve">LOCACAO DE CONTAINER 2,30  X  6,00 M, ALT. 2,50 M, COM 1 SANITARIO, PARA ESCRITORIO, COMPLETO, SEM DIVISORIAS INTERNAS                                                                                                                                                                                                                                                                                                                                                                                    </t>
  </si>
  <si>
    <t>585,00</t>
  </si>
  <si>
    <t xml:space="preserve">LOCACAO DE CONTAINER 2,30  X  6,00 M, ALT. 2,50 M, PARA ESCRITORIO, SEM DIVISORIAS INTERNAS E SEM SANITARIO                                                                                                                                                                                                                                                                                                                                                                                               </t>
  </si>
  <si>
    <t>457,03</t>
  </si>
  <si>
    <t xml:space="preserve">LOCACAO DE CONTAINER 2,30 X 4,30 M, ALT. 2,50 M, P/ SANITARIO, C/ 5 BACIAS, 1 LAVATORIO E 4 MICTORIOS                                                                                                                                                                                                                                                                                                                                                                                                     </t>
  </si>
  <si>
    <t>731,25</t>
  </si>
  <si>
    <t xml:space="preserve">LOCACAO DE CONTAINER 2,30 X 4,30 M, ALT. 2,50 M, PARA SANITARIO, COM 3 BACIAS, 4 CHUVEIROS, 1 LAVATORIO E 1 MICTORIO                                                                                                                                                                                                                                                                                                                                                                                      </t>
  </si>
  <si>
    <t>664,21</t>
  </si>
  <si>
    <t xml:space="preserve">LOCACAO DE CONTAINER 2,30 X 6,00 M, ALT. 2,50 M,  PARA SANITARIO,  COM 4 BACIAS, 8 CHUVEIROS,1 LAVATORIO E 1 MICTORIO                                                                                                                                                                                                                                                                                                                                                                                     </t>
  </si>
  <si>
    <t xml:space="preserve">LOCACAO DE CRUZETA PARA ESCORA METALICA                                                                                                                                                                                                                                                                                                                                                                                                                                                                   </t>
  </si>
  <si>
    <t xml:space="preserve">LOCACAO DE ESCORA METALICA TELESCOPICA, COM ALTURA REGULAVEL DE *1,80* A *3,20* M, COM CAPACIDADE DE CARGA DE NO MINIMO 1000 KGF (10 KN), INCLUSO TRIPE E FORCADO                                                                                                                                                                                                                                                                                                                                         </t>
  </si>
  <si>
    <t>8,24</t>
  </si>
  <si>
    <t xml:space="preserve">LOCACAO DE FORMA PLASTICA PARA LAJE NERVURADA, DIMENSOES *60* X *60* X *16* CM                                                                                                                                                                                                                                                                                                                                                                                                                            </t>
  </si>
  <si>
    <t>11,88</t>
  </si>
  <si>
    <t xml:space="preserve">LOCACAO DE GRUPO GERADOR *80 A 125* KVA, MOTOR DIESEL, REBOCAVEL, ACIONAMENTO MANUAL                                                                                                                                                                                                                                                                                                                                                                                                                      </t>
  </si>
  <si>
    <t>14,17</t>
  </si>
  <si>
    <t xml:space="preserve">LOCACAO DE GRUPO GERADOR ACIMA DE * 125 ATE 180* KVA, MOTOR DIESEL, REBOCAVEL, ACIONAMENTO MANUAL                                                                                                                                                                                                                                                                                                                                                                                                         </t>
  </si>
  <si>
    <t xml:space="preserve">LOCACAO DE GRUPO GERADOR DE *260* KVA, DIESEL REBOCAVEL, ACIONAMENTO MANUAL                                                                                                                                                                                                                                                                                                                                                                                                                               </t>
  </si>
  <si>
    <t>23,22</t>
  </si>
  <si>
    <t xml:space="preserve">LOCACAO DE NIVEL OPTICO, COM PRECISAO DE 0,7 MM, AUMENTO DE 32X                                                                                                                                                                                                                                                                                                                                                                                                                                           </t>
  </si>
  <si>
    <t>2,25</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</si>
  <si>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</si>
  <si>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</si>
  <si>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</si>
  <si>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1,24</t>
  </si>
  <si>
    <t xml:space="preserve">LOCACAO DE TALHA MANUAL DE CORRENTE, CAPACIDADE DE 2 T COM ELEVACAO DE 3 M                                                                                                                                                                                                                                                                                                                                                                                                                                </t>
  </si>
  <si>
    <t>1,06</t>
  </si>
  <si>
    <t xml:space="preserve">LOCACAO DE TEODOLITO ELETRONICO, PRECISAO ANGULAR DE 5 A 7 SEGUNDOS, INCLUINDO TRIPE                                                                                                                                                                                                                                                                                                                                                                                                                      </t>
  </si>
  <si>
    <t xml:space="preserve">LOCACAO DE TORRE METALICA COMPLETA PARA UMA CARGA DE 8 TF (80 KN)  E PE DIREITO DE 6 M, INCLUINDO MODULOS , DIAGONAIS, SAPATAS E FORCADOS                                                                                                                                                                                                                                                                                                                                                                 </t>
  </si>
  <si>
    <t>627,92</t>
  </si>
  <si>
    <t xml:space="preserve">LOCACAO DE VIGA SANDUICHE METALICA VAZADA PARA TRAVAMENTO DE PILARES, ALTURA DE *8* CM, LARGURA DE *6* CM E EXTENSAO DE 2 M                                                                                                                                                                                                                                                                                                                                                                               </t>
  </si>
  <si>
    <t xml:space="preserve">LONA PLASTICA EXTRA FORTE PRETA, E = 200 MICRA                                                                                                                                                                                                                                                                                                                                                                                                                                                            </t>
  </si>
  <si>
    <t>1,40</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</si>
  <si>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</si>
  <si>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</si>
  <si>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</si>
  <si>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62,22</t>
  </si>
  <si>
    <t xml:space="preserve">LUMINARIA DE EMBUTIR EM CHAPA DE ACO PARA 2 LAMPADAS FLUORESCENTES DE 14 W COM REFLETOR E ALETAS EM ALUMINIO, COMPLETA (INCLUI REATOR E LAMPADAS)                                                                                                                                                                                                                                                                                                                                                         </t>
  </si>
  <si>
    <t>251,82</t>
  </si>
  <si>
    <t xml:space="preserve">LUMINARIA DE EMBUTIR EM CHAPA DE ACO PARA 4 LAMPADAS FLUORESCENTES DE 14 W *60 X 60 CM* ALETADA (NAO INCLUI REATOR E LAMPADAS)                                                                                                                                                                                                                                                                                                                                                                            </t>
  </si>
  <si>
    <t>267,26</t>
  </si>
  <si>
    <t xml:space="preserve">LUMINARIA DE EMERGENCIA 30 LEDS, POTENCIA 2 W, BATERIA DE LITIO, AUTONOMIA DE 6 HORAS                                                                                                                                                                                                                                                                                                                                                                                                                     </t>
  </si>
  <si>
    <t xml:space="preserve">LUMINARIA DE LED PARA ILUMINACAO PUBLICA, DE 138 W ATE 180 W, INVOLUCRO EM ALUMINIO OU ACO INOX                                                                                                                                                                                                                                                                                                                                                                                                           </t>
  </si>
  <si>
    <t>728,86</t>
  </si>
  <si>
    <t xml:space="preserve">LUMINARIA DE LED PARA ILUMINACAO PUBLICA, DE 181 W ATE 239 W, INVOLUCRO EM ALUMINIO OU ACO INOX                                                                                                                                                                                                                                                                                                                                                                                                           </t>
  </si>
  <si>
    <t>846,63</t>
  </si>
  <si>
    <t xml:space="preserve">LUMINARIA DE LED PARA ILUMINACAO PUBLICA, DE 240 W ATE 350 W, INVOLUCRO EM ALUMINIO OU ACO INOX                                                                                                                                                                                                                                                                                                                                                                                                           </t>
  </si>
  <si>
    <t>1.402,57</t>
  </si>
  <si>
    <t xml:space="preserve">LUMINARIA DE LED PARA ILUMINACAO PUBLICA, DE 33 W ATE 50 W, INVOLUCRO EM ALUMINIO OU ACO INOX                                                                                                                                                                                                                                                                                                                                                                                                             </t>
  </si>
  <si>
    <t>219,04</t>
  </si>
  <si>
    <t xml:space="preserve">LUMINARIA DE LED PARA ILUMINACAO PUBLICA, DE 51 W ATE 67 W, INVOLUCRO EM ALUMINIO OU ACO INOX                                                                                                                                                                                                                                                                                                                                                                                                             </t>
  </si>
  <si>
    <t>404,19</t>
  </si>
  <si>
    <t xml:space="preserve">LUMINARIA DE LED PARA ILUMINACAO PUBLICA, DE 68 W ATE 97 W, INVOLUCRO EM ALUMINIO OU ACO INOX                                                                                                                                                                                                                                                                                                                                                                                                             </t>
  </si>
  <si>
    <t>447,42</t>
  </si>
  <si>
    <t xml:space="preserve">LUMINARIA DE LED PARA ILUMINACAO PUBLICA, DE 98 W ATE 137 W, INVOLUCRO EM ALUMINIO OU ACO INOX                                                                                                                                                                                                                                                                                                                                                                                                            </t>
  </si>
  <si>
    <t>539,51</t>
  </si>
  <si>
    <t xml:space="preserve">LUMINARIA DE SOBREPOR EM CHAPA DE ACO COM ALETAS PLASTICAS, PARA 1 LAMPADA, BASE E27, POTENCIA MAXIMA 40/60 W (NAO INCLUI LAMPADA)                                                                                                                                                                                                                                                                                                                                                                        </t>
  </si>
  <si>
    <t>47,69</t>
  </si>
  <si>
    <t xml:space="preserve">LUMINARIA DE SOBREPOR EM CHAPA DE ACO COM ALETAS PLASTICAS, PARA 2 LAMPADAS, BASE E27, POTENCIA MAXIMA 40/60 W (NAO INCLUI LAMPADAS)                                                                                                                                                                                                                                                                                                                                                                      </t>
  </si>
  <si>
    <t>63,80</t>
  </si>
  <si>
    <t xml:space="preserve">LUMINARIA DE SOBREPOR EM CHAPA DE ACO PARA 1 LAMPADA FLUORESCENTE DE *18* W, ALETADA, COMPLETA (LAMPADA E REATOR INCLUSOS)                                                                                                                                                                                                                                                                                                                                                                                </t>
  </si>
  <si>
    <t>66,49</t>
  </si>
  <si>
    <t xml:space="preserve">LUMINARIA DE SOBREPOR EM CHAPA DE ACO PARA 1 LAMPADA FLUORESCENTE DE *18* W, PERFIL COMERCIAL (NAO INCLUI REATOR E LAMPADA)                                                                                                                                                                                                                                                                                                                                                                               </t>
  </si>
  <si>
    <t>17,10</t>
  </si>
  <si>
    <t xml:space="preserve">LUMINARIA DE SOBREPOR EM CHAPA DE ACO PARA 1 LAMPADA FLUORESCENTE DE *36* W, ALETADA, COMPLETA (LAMPADA E REATOR INCLUSOS)                                                                                                                                                                                                                                                                                                                                                                                </t>
  </si>
  <si>
    <t>98,10</t>
  </si>
  <si>
    <t xml:space="preserve">LUMINARIA DE SOBREPOR EM CHAPA DE ACO PARA 1 LAMPADA FLUORESCENTE DE *36* W, PERFIL COMERCIAL (NAO INCLUI REATOR E LAMPADA)                                                                                                                                                                                                                                                                                                                                                                               </t>
  </si>
  <si>
    <t>28,44</t>
  </si>
  <si>
    <t xml:space="preserve">LUMINARIA DE SOBREPOR EM CHAPA DE ACO PARA 2 LAMPADAS FLUORESCENTES DE *18* W, ALETADA, COMPLETA (LAMPADAS E REATOR INCLUSOS)                                                                                                                                                                                                                                                                                                                                                                             </t>
  </si>
  <si>
    <t>92,14</t>
  </si>
  <si>
    <t xml:space="preserve">LUMINARIA DE SOBREPOR EM CHAPA DE ACO PARA 2 LAMPADAS FLUORESCENTES DE *18* W, PERFIL COMERCIAL (NAO INCLUI REATOR E LAMPADAS)                                                                                                                                                                                                                                                                                                                                                                            </t>
  </si>
  <si>
    <t>29,79</t>
  </si>
  <si>
    <t xml:space="preserve">LUMINARIA DE SOBREPOR EM CHAPA DE ACO PARA 2 LAMPADAS FLUORESCENTES DE *36* W, ALETADA, COMPLETA (LAMPADAS E REATOR INCLUSOS)                                                                                                                                                                                                                                                                                                                                                                             </t>
  </si>
  <si>
    <t>130,32</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</si>
  <si>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</si>
  <si>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</si>
  <si>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</si>
  <si>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348,92</t>
  </si>
  <si>
    <t xml:space="preserve">LUMINARIA HERMETICA IP-65 PARA 2 DUAS LAMPADAS DE 14/16/18/20 W (NAO INCLUI REATOR E LAMPADAS)                                                                                                                                                                                                                                                                                                                                                                                                            </t>
  </si>
  <si>
    <t>165,19</t>
  </si>
  <si>
    <t xml:space="preserve">LUMINARIA HERMETICA IP-65 PARA 2 DUAS LAMPADAS DE 28/32/36/40 W (NAO INCLUI REATOR E LAMPADAS)                                                                                                                                                                                                                                                                                                                                                                                                            </t>
  </si>
  <si>
    <t>203,48</t>
  </si>
  <si>
    <t xml:space="preserve">LUMINARIA LED PLAFON REDONDO DE SOBREPOR BIVOLT 12/13 W,  D = *17* CM                                                                                                                                                                                                                                                                                                                                                                                                                                     </t>
  </si>
  <si>
    <t>19,53</t>
  </si>
  <si>
    <t xml:space="preserve">LUMINARIA LED REFLETOR RETANGULAR BIVOLT, LUZ BRANCA, 10 W                                                                                                                                                                                                                                                                                                                                                                                                                                                </t>
  </si>
  <si>
    <t>21,19</t>
  </si>
  <si>
    <t xml:space="preserve">LUMINARIA LED REFLETOR RETANGULAR BIVOLT, LUZ BRANCA, 30 W                                                                                                                                                                                                                                                                                                                                                                                                                                                </t>
  </si>
  <si>
    <t>44,42</t>
  </si>
  <si>
    <t xml:space="preserve">LUMINARIA LED REFLETOR RETANGULAR BIVOLT, LUZ BRANCA, 50 W                                                                                                                                                                                                                                                                                                                                                                                                                                                </t>
  </si>
  <si>
    <t>49,87</t>
  </si>
  <si>
    <t xml:space="preserve">LUMINARIA PLAFON REDONDO COM VIDRO FOSCO DIAMETRO *25* CM, PARA 1 LAMPADA, BASE E27, POTENCIA MAXIMA 40/60 W (NAO INCLUI LAMPADA)                                                                                                                                                                                                                                                                                                                                                                         </t>
  </si>
  <si>
    <t>59,00</t>
  </si>
  <si>
    <t xml:space="preserve">LUMINARIA PLAFON REDONDO COM VIDRO FOSCO DIAMETRO *30* CM, PARA 2 LAMPADAS, BASE E27, POTENCIA MAXIMA 40/60 W (NAO INCLUI LAMPADAS)                                                                                                                                                                                                                                                                                                                                                                       </t>
  </si>
  <si>
    <t>68,32</t>
  </si>
  <si>
    <t xml:space="preserve">LUMINARIA PROVA DE TEMPO PETERCO Y.31/1                                                                                                                                                                                                                                                                                                                                                                                                                                                                   </t>
  </si>
  <si>
    <t>200,20</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</si>
  <si>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</si>
  <si>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61,08</t>
  </si>
  <si>
    <t xml:space="preserve">LUMINARIA SPOT DE SOBREPOR EM ALUMINIO COM ALETA PLASTICA PARA 1 LAMPADA, BASE E27, POTENCIA MAXIMA 40/60 W (NAO INCLUI LAMPADA)                                                                                                                                                                                                                                                                                                                                                                          </t>
  </si>
  <si>
    <t>102,47</t>
  </si>
  <si>
    <t xml:space="preserve">LUMINARIA SPOT DE SOBREPOR EM ALUMINIO COM ALETA PLASTICA PARA 2 LAMPADAS, BASE E27, POTENCIA MAXIMA 40/60 W (NAO INCLUI LAMPADA)                                                                                                                                                                                                                                                                                                                                                                         </t>
  </si>
  <si>
    <t>72,65</t>
  </si>
  <si>
    <t xml:space="preserve">LUMINARIA TIPO TARTARUGA A PROVA DE TEMPO, GASES, VAPOR E PO, EM ALUMINIO, COM GRADE, BASE E27, POTENCIA MAXIMA 100 W - REF Y 25/1 (NAO INCLUI LAMPADA)                                                                                                                                                                                                                                                                                                                                                   </t>
  </si>
  <si>
    <t>151,35</t>
  </si>
  <si>
    <t xml:space="preserve">LUMINARIA TIPO TARTARUGA PARA AREA EXTERNA EM ALUMINIO, COM GRADE, PARA 1 LAMPADA, BASE E27, POTENCIA MAXIMA 40/60 W (NAO INCLUI LAMPADA)                                                                                                                                                                                                                                                                                                                                                                 </t>
  </si>
  <si>
    <t>77,02</t>
  </si>
  <si>
    <t xml:space="preserve">LUVA CPVC, SOLDAVEL, 15 MM, PARA AGUA QUENTE PREDIAL                                                                                                                                                                                                                                                                                                                                                                                                                                                      </t>
  </si>
  <si>
    <t>1,47</t>
  </si>
  <si>
    <t xml:space="preserve">LUVA CPVC, SOLDAVEL, 22 MM, PARA AGUA QUENTE PREDIAL                                                                                                                                                                                                                                                                                                                                                                                                                                                      </t>
  </si>
  <si>
    <t xml:space="preserve">LUVA CPVC, SOLDAVEL, 28 MM, PARA AGUA QUENTE PREDIAL                                                                                                                                                                                                                                                                                                                                                                                                                                                      </t>
  </si>
  <si>
    <t>4,44</t>
  </si>
  <si>
    <t xml:space="preserve">LUVA CPVC, SOLDAVEL, 35 MM, PARA AGUA QUENTE PREDIAL                                                                                                                                                                                                                                                                                                                                                                                                                                                      </t>
  </si>
  <si>
    <t>9,11</t>
  </si>
  <si>
    <t xml:space="preserve">LUVA CPVC, SOLDAVEL, 42 MM, PARA AGUA QUENTE PREDIAL                                                                                                                                                                                                                                                                                                                                                                                                                                                      </t>
  </si>
  <si>
    <t>12,53</t>
  </si>
  <si>
    <t xml:space="preserve">LUVA CPVC, SOLDAVEL, 54 MM, PARA AGUA QUENTE PREDIAL                                                                                                                                                                                                                                                                                                                                                                                                                                                      </t>
  </si>
  <si>
    <t>25,40</t>
  </si>
  <si>
    <t xml:space="preserve">LUVA CPVC, SOLDAVEL, 73 MM, PARA AGUA QUENTE PREDIAL                                                                                                                                                                                                                                                                                                                                                                                                                                                      </t>
  </si>
  <si>
    <t>109,12</t>
  </si>
  <si>
    <t xml:space="preserve">LUVA CPVC, SOLDAVEL, 89 MM, PARA AGUA QUENTE PREDIAL                                                                                                                                                                                                                                                                                                                                                                                                                                                      </t>
  </si>
  <si>
    <t>122,63</t>
  </si>
  <si>
    <t xml:space="preserve">LUVA DE BORRACHA ISOLANTE PARA ALTA TENSAO, RESISTENTE A OZONIO, TENSAO DE ENSAIO 2,5 KV (PAR)                                                                                                                                                                                                                                                                                                                                                                                                            </t>
  </si>
  <si>
    <t>350,36</t>
  </si>
  <si>
    <t xml:space="preserve">LUVA DE COBRE (REF 600) SEM ANEL DE SOLDA, BOLSA X BOLSA, 104 MM                                                                                                                                                                                                                                                                                                                                                                                                                                          </t>
  </si>
  <si>
    <t>385,20</t>
  </si>
  <si>
    <t xml:space="preserve">LUVA DE COBRE (REF 600) SEM ANEL DE SOLDA, BOLSA X BOLSA, 15 MM                                                                                                                                                                                                                                                                                                                                                                                                                                           </t>
  </si>
  <si>
    <t xml:space="preserve">LUVA DE COBRE (REF 600) SEM ANEL DE SOLDA, BOLSA X BOLSA, 22 MM                                                                                                                                                                                                                                                                                                                                                                                                                                           </t>
  </si>
  <si>
    <t xml:space="preserve">LUVA DE COBRE (REF 600) SEM ANEL DE SOLDA, BOLSA X BOLSA, 28 MM                                                                                                                                                                                                                                                                                                                                                                                                                                           </t>
  </si>
  <si>
    <t>11,51</t>
  </si>
  <si>
    <t xml:space="preserve">LUVA DE COBRE (REF 600) SEM ANEL DE SOLDA, BOLSA X BOLSA, 35 MM                                                                                                                                                                                                                                                                                                                                                                                                                                           </t>
  </si>
  <si>
    <t>25,41</t>
  </si>
  <si>
    <t xml:space="preserve">LUVA DE COBRE (REF 600) SEM ANEL DE SOLDA, BOLSA X BOLSA, 42 MM                                                                                                                                                                                                                                                                                                                                                                                                                                           </t>
  </si>
  <si>
    <t xml:space="preserve">LUVA DE COBRE (REF 600) SEM ANEL DE SOLDA, BOLSA X BOLSA, 54 MM                                                                                                                                                                                                                                                                                                                                                                                                                                           </t>
  </si>
  <si>
    <t>52,64</t>
  </si>
  <si>
    <t xml:space="preserve">LUVA DE COBRE (REF 600) SEM ANEL DE SOLDA, BOLSA X BOLSA, 66 MM                                                                                                                                                                                                                                                                                                                                                                                                                                           </t>
  </si>
  <si>
    <t>172,54</t>
  </si>
  <si>
    <t xml:space="preserve">LUVA DE COBRE (REF 600) SEM ANEL DE SOLDA, BOLSA X BOLSA, 79 MM                                                                                                                                                                                                                                                                                                                                                                                                                                           </t>
  </si>
  <si>
    <t>264,16</t>
  </si>
  <si>
    <t xml:space="preserve">LUVA DE CORRER DEFOFO, PVC, JE, DN 100 MM                                                                                                                                                                                                                                                                                                                                                                                                                                                                 </t>
  </si>
  <si>
    <t>59,04</t>
  </si>
  <si>
    <t xml:space="preserve">LUVA DE CORRER DEFOFO, PVC, JE, DN 150 MM                                                                                                                                                                                                                                                                                                                                                                                                                                                                 </t>
  </si>
  <si>
    <t>130,29</t>
  </si>
  <si>
    <t xml:space="preserve">LUVA DE CORRER DEFOFO, PVC, JE, DN 200 MM                                                                                                                                                                                                                                                                                                                                                                                                                                                                 </t>
  </si>
  <si>
    <t>232,41</t>
  </si>
  <si>
    <t xml:space="preserve">LUVA DE CORRER DEFOFO, PVC, JE, DN 250 MM                                                                                                                                                                                                                                                                                                                                                                                                                                                                 </t>
  </si>
  <si>
    <t xml:space="preserve">LUVA DE CORRER DEFOFO, PVC, JE, DN 300 MM                                                                                                                                                                                                                                                                                                                                                                                                                                                                 </t>
  </si>
  <si>
    <t>581,01</t>
  </si>
  <si>
    <t xml:space="preserve">LUVA DE CORRER PARA TUBO ROSCAVEL, PVC, 1 1/2", PARA AGUA FRIA PREDIAL                                                                                                                                                                                                                                                                                                                                                                                                                                    </t>
  </si>
  <si>
    <t>52,72</t>
  </si>
  <si>
    <t xml:space="preserve">LUVA DE CORRER PARA TUBO ROSCAVEL, PVC, 1/2", PARA AGUA FRIA PREDIAL                                                                                                                                                                                                                                                                                                                                                                                                                                      </t>
  </si>
  <si>
    <t>16,61</t>
  </si>
  <si>
    <t xml:space="preserve">LUVA DE CORRER PARA TUBO ROSCAVEL, PVC, 3/4", PARA AGUA FRIA PREDIAL                                                                                                                                                                                                                                                                                                                                                                                                                                      </t>
  </si>
  <si>
    <t>17,50</t>
  </si>
  <si>
    <t xml:space="preserve">LUVA DE CORRER PARA TUBO SOLDAVEL, PVC, 20 MM, PARA AGUA FRIA PREDIAL                                                                                                                                                                                                                                                                                                                                                                                                                                     </t>
  </si>
  <si>
    <t>9,72</t>
  </si>
  <si>
    <t xml:space="preserve">LUVA DE CORRER PARA TUBO SOLDAVEL, PVC, 25 MM, PARA AGUA FRIA PREDIAL                                                                                                                                                                                                                                                                                                                                                                                                                                     </t>
  </si>
  <si>
    <t>12,87</t>
  </si>
  <si>
    <t xml:space="preserve">LUVA DE CORRER PARA TUBO SOLDAVEL, PVC, 32 MM, PARA AGUA FRIA PREDIAL                                                                                                                                                                                                                                                                                                                                                                                                                                     </t>
  </si>
  <si>
    <t>30,78</t>
  </si>
  <si>
    <t xml:space="preserve">LUVA DE CORRER PARA TUBO SOLDAVEL, PVC, 50 MM, PARA AGUA FRIA PREDIAL                                                                                                                                                                                                                                                                                                                                                                                                                                     </t>
  </si>
  <si>
    <t>34,94</t>
  </si>
  <si>
    <t xml:space="preserve">LUVA DE CORRER PARA TUBO SOLDAVEL, PVC, 60 MM, PARA AGUA FRIA PREDIAL                                                                                                                                                                                                                                                                                                                                                                                                                                     </t>
  </si>
  <si>
    <t>54,58</t>
  </si>
  <si>
    <t xml:space="preserve">LUVA DE CORRER PVC, JE, DN 100 MM, PARA REDE COLETORA DE ESGOTO (NBR 10569)                                                                                                                                                                                                                                                                                                                                                                                                                               </t>
  </si>
  <si>
    <t>27,24</t>
  </si>
  <si>
    <t xml:space="preserve">LUVA DE CORRER PVC, JE, DN 150 MM, PARA REDE COLETORA DE ESGOTO (NBR 10569)                                                                                                                                                                                                                                                                                                                                                                                                                               </t>
  </si>
  <si>
    <t>88,69</t>
  </si>
  <si>
    <t xml:space="preserve">LUVA DE CORRER PVC, JE, DN 200 MM, PARA REDE COLETORA DE ESGOTO (NBR 10569)                                                                                                                                                                                                                                                                                                                                                                                                                               </t>
  </si>
  <si>
    <t>190,89</t>
  </si>
  <si>
    <t xml:space="preserve">LUVA DE CORRER PVC, JE, DN 250 MM, PARA REDE COLETORA DE ESGOTO (NBR 10569)                                                                                                                                                                                                                                                                                                                                                                                                                               </t>
  </si>
  <si>
    <t>312,11</t>
  </si>
  <si>
    <t xml:space="preserve">LUVA DE CORRER PVC, JE, DN 300 MM, PARA REDE COLETORA DE ESGOTO (NBR 10569)                                                                                                                                                                                                                                                                                                                                                                                                                               </t>
  </si>
  <si>
    <t>521,74</t>
  </si>
  <si>
    <t xml:space="preserve">LUVA DE CORRER, CPVC, SOLDAVEL, 15 MM, PARA AGUA QUENTE PREDIAL                                                                                                                                                                                                                                                                                                                                                                                                                                           </t>
  </si>
  <si>
    <t>5,00</t>
  </si>
  <si>
    <t xml:space="preserve">LUVA DE CORRER, CPVC, SOLDAVEL, 22 MM, PARA AGUA QUENTE PREDIAL                                                                                                                                                                                                                                                                                                                                                                                                                                           </t>
  </si>
  <si>
    <t xml:space="preserve">LUVA DE CORRER, CPVC, SOLDAVEL, 28 MM, PARA AGUA QUENTE PREDIAL                                                                                                                                                                                                                                                                                                                                                                                                                                           </t>
  </si>
  <si>
    <t>10,63</t>
  </si>
  <si>
    <t xml:space="preserve">LUVA DE CORRER, CPVC, SOLDAVEL, 35 MM, PARA AGUA QUENTE PREDIAL                                                                                                                                                                                                                                                                                                                                                                                                                                           </t>
  </si>
  <si>
    <t>18,36</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</si>
  <si>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</si>
  <si>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</si>
  <si>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</si>
  <si>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16,85</t>
  </si>
  <si>
    <t xml:space="preserve">LUVA DE CORRER, PVC PBA, JE, DN 75 / DE 85 MM, PARA REDE AGUA (NBR 10351)                                                                                                                                                                                                                                                                                                                                                                                                                                 </t>
  </si>
  <si>
    <t>36,81</t>
  </si>
  <si>
    <t xml:space="preserve">LUVA DE CORRER, PVC SERIE R, 100 MM, PARA ESGOTO OU AGUAS PLUVIAIS PREDIAIS                                                                                                                                                                                                                                                                                                                                                                                                                               </t>
  </si>
  <si>
    <t>31,41</t>
  </si>
  <si>
    <t xml:space="preserve">LUVA DE CORRER, PVC SERIE R, 150 MM, PARA ESGOTO OU AGUAS PLUVIAIS PREDIAIS                                                                                                                                                                                                                                                                                                                                                                                                                               </t>
  </si>
  <si>
    <t xml:space="preserve">LUVA DE CORRER, PVC SERIE R, 75 MM, PARA ESGOTO OU AGUAS PLUVIAIS PREDIAIS                                                                                                                                                                                                                                                                                                                                                                                                                                </t>
  </si>
  <si>
    <t>16,59</t>
  </si>
  <si>
    <t xml:space="preserve">LUVA DE CORRER, PVC, DN 100 MM, PARA ESGOTO PREDIAL                                                                                                                                                                                                                                                                                                                                                                                                                                                       </t>
  </si>
  <si>
    <t xml:space="preserve">LUVA DE CORRER, PVC, DN 50 MM, PARA ESGOTO PREDIAL                                                                                                                                                                                                                                                                                                                                                                                                                                                        </t>
  </si>
  <si>
    <t>12,50</t>
  </si>
  <si>
    <t xml:space="preserve">LUVA DE CORRER, PVC, DN 75 MM, PARA ESGOTO PREDIAL                                                                                                                                                                                                                                                                                                                                                                                                                                                        </t>
  </si>
  <si>
    <t>13,60</t>
  </si>
  <si>
    <t xml:space="preserve">LUVA DE FERRO GALVANIZADO, COM ROSCA BSP MACHO/FEMEA, DE 3/4"                                                                                                                                                                                                                                                                                                                                                                                                                                             </t>
  </si>
  <si>
    <t>10,76</t>
  </si>
  <si>
    <t xml:space="preserve">LUVA DE FERRO GALVANIZADO, COM ROSCA BSP, DE 1 1/2"                                                                                                                                                                                                                                                                                                                                                                                                                                                       </t>
  </si>
  <si>
    <t>22,17</t>
  </si>
  <si>
    <t xml:space="preserve">LUVA DE FERRO GALVANIZADO, COM ROSCA BSP, DE 1 1/4"                                                                                                                                                                                                                                                                                                                                                                                                                                                       </t>
  </si>
  <si>
    <t>18,11</t>
  </si>
  <si>
    <t xml:space="preserve">LUVA DE FERRO GALVANIZADO, COM ROSCA BSP, DE 1/2"                                                                                                                                                                                                                                                                                                                                                                                                                                                         </t>
  </si>
  <si>
    <t>5,85</t>
  </si>
  <si>
    <t xml:space="preserve">LUVA DE FERRO GALVANIZADO, COM ROSCA BSP, DE 1"                                                                                                                                                                                                                                                                                                                                                                                                                                                           </t>
  </si>
  <si>
    <t>12,95</t>
  </si>
  <si>
    <t xml:space="preserve">LUVA DE FERRO GALVANIZADO, COM ROSCA BSP, DE 2 1/2"                                                                                                                                                                                                                                                                                                                                                                                                                                                       </t>
  </si>
  <si>
    <t>61,93</t>
  </si>
  <si>
    <t xml:space="preserve">LUVA DE FERRO GALVANIZADO, COM ROSCA BSP, DE 2"                                                                                                                                                                                                                                                                                                                                                                                                                                                           </t>
  </si>
  <si>
    <t>33,95</t>
  </si>
  <si>
    <t xml:space="preserve">LUVA DE FERRO GALVANIZADO, COM ROSCA BSP, DE 3/4"                                                                                                                                                                                                                                                                                                                                                                                                                                                         </t>
  </si>
  <si>
    <t xml:space="preserve">LUVA DE FERRO GALVANIZADO, COM ROSCA BSP, DE 3"                                                                                                                                                                                                                                                                                                                                                                                                                                                           </t>
  </si>
  <si>
    <t>93,42</t>
  </si>
  <si>
    <t xml:space="preserve">LUVA DE FERRO GALVANIZADO, COM ROSCA BSP, DE 4"                                                                                                                                                                                                                                                                                                                                                                                                                                                           </t>
  </si>
  <si>
    <t>147,32</t>
  </si>
  <si>
    <t xml:space="preserve">LUVA DE FERRO GALVANIZADO, COM ROSCA BSP, DE 5"                                                                                                                                                                                                                                                                                                                                                                                                                                                           </t>
  </si>
  <si>
    <t>268,38</t>
  </si>
  <si>
    <t xml:space="preserve">LUVA DE FERRO GALVANIZADO, COM ROSCA BSP, DE 6"                                                                                                                                                                                                                                                                                                                                                                                                                                                           </t>
  </si>
  <si>
    <t>442,67</t>
  </si>
  <si>
    <t xml:space="preserve">LUVA DE PRESSAO, EM PVC, DE 20 MM, PARA ELETRODUTO FLEXIVEL                                                                                                                                                                                                                                                                                                                                                                                                                                               </t>
  </si>
  <si>
    <t>1,42</t>
  </si>
  <si>
    <t xml:space="preserve">LUVA DE PRESSAO, EM PVC, DE 25 MM, PARA ELETRODUTO FLEXIVEL                                                                                                                                                                                                                                                                                                                                                                                                                                               </t>
  </si>
  <si>
    <t>1,61</t>
  </si>
  <si>
    <t xml:space="preserve">LUVA DE PRESSAO, EM PVC, DE 32 MM, PARA ELETRODUTO FLEXIVEL                                                                                                                                                                                                                                                                                                                                                                                                                                               </t>
  </si>
  <si>
    <t xml:space="preserve">LUVA DE REDUCAO DE FERRO GALVANIZADO, COM ROSCA BSP MACHO/FEMEA, DE 1 1/2" X 1"                                                                                                                                                                                                                                                                                                                                                                                                                           </t>
  </si>
  <si>
    <t>33,51</t>
  </si>
  <si>
    <t xml:space="preserve">LUVA DE REDUCAO DE FERRO GALVANIZADO, COM ROSCA BSP MACHO/FEMEA, DE 1" X 1/2"                                                                                                                                                                                                                                                                                                                                                                                                                             </t>
  </si>
  <si>
    <t>18,91</t>
  </si>
  <si>
    <t xml:space="preserve">LUVA DE REDUCAO DE FERRO GALVANIZADO, COM ROSCA BSP MACHO/FEMEA, DE 1" X 3/4"                                                                                                                                                                                                                                                                                                                                                                                                                             </t>
  </si>
  <si>
    <t xml:space="preserve">LUVA DE REDUCAO DE FERRO GALVANIZADO, COM ROSCA BSP MACHO/FEMEA, DE 3/4" X 1/2"                                                                                                                                                                                                                                                                                                                                                                                                                           </t>
  </si>
  <si>
    <t>13,03</t>
  </si>
  <si>
    <t xml:space="preserve">LUVA DE REDUCAO DE FERRO GALVANIZADO, COM ROSCA BSP, DE 1 1/2" X 1 1/4"                                                                                                                                                                                                                                                                                                                                                                                                                                   </t>
  </si>
  <si>
    <t>23,54</t>
  </si>
  <si>
    <t xml:space="preserve">LUVA DE REDUCAO DE FERRO GALVANIZADO, COM ROSCA BSP, DE 1 1/2" X 1/2"                                                                                                                                                                                                                                                                                                                                                                                                                                     </t>
  </si>
  <si>
    <t>21,66</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</si>
  <si>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</si>
  <si>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</si>
  <si>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</si>
  <si>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</si>
  <si>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19,43</t>
  </si>
  <si>
    <t xml:space="preserve">LUVA DE REDUCAO DE FERRO GALVANIZADO, COM ROSCA BSP, DE 1 1/4" X 3/4"                                                                                                                                                                                                                                                                                                                                                                                                                                     </t>
  </si>
  <si>
    <t xml:space="preserve">LUVA DE REDUCAO DE FERRO GALVANIZADO, COM ROSCA BSP, DE 1" X 1/2"                                                                                                                                                                                                                                                                                                                                                                                                                                         </t>
  </si>
  <si>
    <t xml:space="preserve">LUVA DE REDUCAO DE FERRO GALVANIZADO, COM ROSCA BSP, DE 1" X 3/4"                                                                                                                                                                                                                                                                                                                                                                                                                                         </t>
  </si>
  <si>
    <t>13,05</t>
  </si>
  <si>
    <t xml:space="preserve">LUVA DE REDUCAO DE FERRO GALVANIZADO, COM ROSCA BSP, DE 2 1/2" X 1 1/2"                                                                                                                                                                                                                                                                                                                                                                                                                                   </t>
  </si>
  <si>
    <t>66,12</t>
  </si>
  <si>
    <t xml:space="preserve">LUVA DE REDUCAO DE FERRO GALVANIZADO, COM ROSCA BSP, DE 2 1/2" X 2"                                                                                                                                                                                                                                                                                                                                                                                                                                       </t>
  </si>
  <si>
    <t xml:space="preserve">LUVA DE REDUCAO DE FERRO GALVANIZADO, COM ROSCA BSP, DE 2" X 1 1/2"                                                                                                                                                                                                                                                                                                                                                                                                                                       </t>
  </si>
  <si>
    <t>37,69</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</si>
  <si>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</si>
  <si>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</si>
  <si>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</si>
  <si>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</si>
  <si>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100,74</t>
  </si>
  <si>
    <t xml:space="preserve">LUVA DE REDUCAO DE FERRO GALVANIZADO, COM ROSCA BSP, DE 3" X 2 1/2"                                                                                                                                                                                                                                                                                                                                                                                                                                       </t>
  </si>
  <si>
    <t xml:space="preserve">LUVA DE REDUCAO DE FERRO GALVANIZADO, COM ROSCA BSP, DE 3" X 2"                                                                                                                                                                                                                                                                                                                                                                                                                                           </t>
  </si>
  <si>
    <t xml:space="preserve">LUVA DE REDUCAO DE FERRO GALVANIZADO, COM ROSCA BSP, DE 4" X 2 1/2"                                                                                                                                                                                                                                                                                                                                                                                                                                       </t>
  </si>
  <si>
    <t>173,96</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</si>
  <si>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</si>
  <si>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</si>
  <si>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</si>
  <si>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</si>
  <si>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51,84</t>
  </si>
  <si>
    <t xml:space="preserve">LUVA DE REDUCAO EM ACO CARBONO, COM ENCAIXE PARA SOLDA DN SW, PRESSAO 3.000 LBS, DN 1 1/4"  X 1"                                                                                                                                                                                                                                                                                                                                                                                                          </t>
  </si>
  <si>
    <t>40,54</t>
  </si>
  <si>
    <t xml:space="preserve">LUVA DE REDUCAO EM ACO CARBONO, COM ENCAIXE PARA SOLDA DN SW, PRESSAO 3.000 LBS, DN 1" X 3/4"                                                                                                                                                                                                                                                                                                                                                                                                             </t>
  </si>
  <si>
    <t xml:space="preserve">LUVA DE REDUCAO EM ACO CARBONO, COM ENCAIXE PARA SOLDA DN SW, PRESSAO 3.000 LBS, DN 2 1/2" X 2"                                                                                                                                                                                                                                                                                                                                                                                                           </t>
  </si>
  <si>
    <t>164,49</t>
  </si>
  <si>
    <t xml:space="preserve">LUVA DE REDUCAO EM ACO CARBONO, COM ENCAIXE PARA SOLDA DN SW, PRESSAO 3.000 LBS, DN 2" X 1 1/2"                                                                                                                                                                                                                                                                                                                                                                                                           </t>
  </si>
  <si>
    <t>81,76</t>
  </si>
  <si>
    <t xml:space="preserve">LUVA DE REDUCAO EM ACO CARBONO, COM ENCAIXE PARA SOLDA DN SW, PRESSAO 3.000 LBS, DN 3" X 2 1/2"                                                                                                                                                                                                                                                                                                                                                                                                           </t>
  </si>
  <si>
    <t>222,44</t>
  </si>
  <si>
    <t xml:space="preserve">LUVA DE REDUCAO PARA TUBO PEX, METALICA, PARA CONEXAO COM ANEL DESLIZANTE, DN 20 X 16 MM                                                                                                                                                                                                                                                                                                                                                                                                                  </t>
  </si>
  <si>
    <t>9,39</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</si>
  <si>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</si>
  <si>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</si>
  <si>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</si>
  <si>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26,30</t>
  </si>
  <si>
    <t xml:space="preserve">LUVA DE REDUCAO PARA TUBO PEX, PLASTICA, PARA CONEXAO COM CRIMPAGEM, DN 20 X 16 MM                                                                                                                                                                                                                                                                                                                                                                                                                        </t>
  </si>
  <si>
    <t>20,40</t>
  </si>
  <si>
    <t xml:space="preserve">LUVA DE REDUCAO PARA TUBO PEX, PLASTICA, PARA CONEXAO COM CRIMPAGEM, DN 25 X 16 MM                                                                                                                                                                                                                                                                                                                                                                                                                        </t>
  </si>
  <si>
    <t>26,63</t>
  </si>
  <si>
    <t xml:space="preserve">LUVA DE REDUCAO PARA TUBO PEX, PLASTICA, PARA CONEXAO COM CRIMPAGEM, DN 32 X 20 MM                                                                                                                                                                                                                                                                                                                                                                                                                        </t>
  </si>
  <si>
    <t>40,08</t>
  </si>
  <si>
    <t xml:space="preserve">LUVA DE REDUCAO PARA TUBO PEX, PLASTICA, PARA CONEXAO COM CRIMPAGEM, DN 32 X 25 MM                                                                                                                                                                                                                                                                                                                                                                                                                        </t>
  </si>
  <si>
    <t>42,28</t>
  </si>
  <si>
    <t xml:space="preserve">LUVA DE REDUCAO ROSCAVEL, PVC, 1" X 3/4", PARA AGUA FRIA PREDIAL                                                                                                                                                                                                                                                                                                                                                                                                                                          </t>
  </si>
  <si>
    <t xml:space="preserve">LUVA DE REDUCAO ROSCAVEL, PVC, 3/4" X 1/2", PARA AGUA FRIA PREDIAL                                                                                                                                                                                                                                                                                                                                                                                                                                        </t>
  </si>
  <si>
    <t xml:space="preserve">LUVA DE REDUCAO SOLDAVEL, PVC, 25 MM X 20 MM, PARA AGUA FRIA PREDIAL                                                                                                                                                                                                                                                                                                                                                                                                                                      </t>
  </si>
  <si>
    <t>1,62</t>
  </si>
  <si>
    <t xml:space="preserve">LUVA DE REDUCAO SOLDAVEL, PVC, 32 MM X 25 MM, PARA AGUA FRIA PREDIAL                                                                                                                                                                                                                                                                                                                                                                                                                                      </t>
  </si>
  <si>
    <t xml:space="preserve">LUVA DE REDUCAO SOLDAVEL, PVC, 40 MM X 32 MM, PARA AGUA FRIA PREDIAL                                                                                                                                                                                                                                                                                                                                                                                                                                      </t>
  </si>
  <si>
    <t>5,63</t>
  </si>
  <si>
    <t xml:space="preserve">LUVA DE REDUCAO SOLDAVEL, PVC, 60 MM X 50 MM, PARA AGUA FRIA PREDIAL                                                                                                                                                                                                                                                                                                                                                                                                                                      </t>
  </si>
  <si>
    <t>14,51</t>
  </si>
  <si>
    <t xml:space="preserve">LUVA DE REDUCAO, PVC, SOLDAVEL, 50 X 25 MM, PARA AGUA FRIA PREDIAL                                                                                                                                                                                                                                                                                                                                                                                                                                        </t>
  </si>
  <si>
    <t>6,12</t>
  </si>
  <si>
    <t xml:space="preserve">LUVA DE TRANSICAO DE CPVC X PVC, SOLDAVEL, 22 X 25 MM, PARA AGUA QUENTE                                                                                                                                                                                                                                                                                                                                                                                                                                   </t>
  </si>
  <si>
    <t xml:space="preserve">LUVA DE TRANSICAO, CPVC, SOLDAVEL, 42 MM X 1 1/2", PARA AGUA QUENTE                                                                                                                                                                                                                                                                                                                                                                                                                                       </t>
  </si>
  <si>
    <t>128,33</t>
  </si>
  <si>
    <t xml:space="preserve">LUVA DE TRANSICAO, CPVC, SOLDAVEL, 54 MM X 2", PARA AGUA QUENTE PREDIAL                                                                                                                                                                                                                                                                                                                                                                                                                                   </t>
  </si>
  <si>
    <t>209,32</t>
  </si>
  <si>
    <t xml:space="preserve">LUVA DE TRANSICAO, CPVC, 15 MM X 1/2", PARA AGUA QUENTE PREDIAL                                                                                                                                                                                                                                                                                                                                                                                                                                           </t>
  </si>
  <si>
    <t xml:space="preserve">LUVA DE TRANSICAO, CPVC, 22 MM X 1/2", PARA AGUA QUENTE                                                                                                                                                                                                                                                                                                                                                                                                                                                   </t>
  </si>
  <si>
    <t xml:space="preserve">LUVA DUPLA, PVC LEVE, DN 150 MM                                                                                                                                                                                                                                                                                                                                                                                                                                                                           </t>
  </si>
  <si>
    <t>21,81</t>
  </si>
  <si>
    <t xml:space="preserve">LUVA EM ACO CARBONO, SOLDAVEL, PRESSAO 3.000 LBS, DN 1 1/2"                                                                                                                                                                                                                                                                                                                                                                                                                                               </t>
  </si>
  <si>
    <t>40,44</t>
  </si>
  <si>
    <t xml:space="preserve">LUVA EM ACO CARBONO, SOLDAVEL, PRESSAO 3.000 LBS, DN 1 1/4"                                                                                                                                                                                                                                                                                                                                                                                                                                               </t>
  </si>
  <si>
    <t>31,63</t>
  </si>
  <si>
    <t xml:space="preserve">LUVA EM ACO CARBONO, SOLDAVEL, PRESSAO 3.000 LBS, DN 1/2"                                                                                                                                                                                                                                                                                                                                                                                                                                                 </t>
  </si>
  <si>
    <t xml:space="preserve">LUVA EM ACO CARBONO, SOLDAVEL, PRESSAO 3.000 LBS, DN 1"                                                                                                                                                                                                                                                                                                                                                                                                                                                   </t>
  </si>
  <si>
    <t xml:space="preserve">LUVA EM ACO CARBONO, SOLDAVEL, PRESSAO 3.000 LBS, DN 2 1/2"                                                                                                                                                                                                                                                                                                                                                                                                                                               </t>
  </si>
  <si>
    <t>128,05</t>
  </si>
  <si>
    <t xml:space="preserve">LUVA EM ACO CARBONO, SOLDAVEL, PRESSAO 3.000 LBS, DN 2"                                                                                                                                                                                                                                                                                                                                                                                                                                                   </t>
  </si>
  <si>
    <t>63,73</t>
  </si>
  <si>
    <t xml:space="preserve">LUVA EM ACO CARBONO, SOLDAVEL, PRESSAO 3.000 LBS, DN 3/4"                                                                                                                                                                                                                                                                                                                                                                                                                                                 </t>
  </si>
  <si>
    <t xml:space="preserve">LUVA EM ACO CARBONO, SOLDAVEL, PRESSAO 3.000 LBS, DN 3"                                                                                                                                                                                                                                                                                                                                                                                                                                                   </t>
  </si>
  <si>
    <t>173,34</t>
  </si>
  <si>
    <t xml:space="preserve">LUVA EM PVC RIGIDO ROSCAVEL, DE 1 1/2", PARA ELETRODUTO                                                                                                                                                                                                                                                                                                                                                                                                                                                   </t>
  </si>
  <si>
    <t xml:space="preserve">LUVA EM PVC RIGIDO ROSCAVEL, DE 1 1/4", PARA ELETRODUTO                                                                                                                                                                                                                                                                                                                                                                                                                                                   </t>
  </si>
  <si>
    <t>3,90</t>
  </si>
  <si>
    <t xml:space="preserve">LUVA EM PVC RIGIDO ROSCAVEL, DE 1/2", PARA ELETRODUTO                                                                                                                                                                                                                                                                                                                                                                                                                                                     </t>
  </si>
  <si>
    <t xml:space="preserve">LUVA EM PVC RIGIDO ROSCAVEL, DE 1", PARA ELETRODUTO                                                                                                                                                                                                                                                                                                                                                                                                                                                       </t>
  </si>
  <si>
    <t xml:space="preserve">LUVA EM PVC RIGIDO ROSCAVEL, DE 2 1/2", PARA ELETRODUTO                                                                                                                                                                                                                                                                                                                                                                                                                                                   </t>
  </si>
  <si>
    <t>17,27</t>
  </si>
  <si>
    <t xml:space="preserve">LUVA EM PVC RIGIDO ROSCAVEL, DE 2", PARA ELETRODUTO                                                                                                                                                                                                                                                                                                                                                                                                                                                       </t>
  </si>
  <si>
    <t xml:space="preserve">LUVA EM PVC RIGIDO ROSCAVEL, DE 3/4", PARA ELETRODUTO                                                                                                                                                                                                                                                                                                                                                                                                                                                     </t>
  </si>
  <si>
    <t>1,80</t>
  </si>
  <si>
    <t xml:space="preserve">LUVA EM PVC RIGIDO ROSCAVEL, DE 3", PARA ELETRODUTO                                                                                                                                                                                                                                                                                                                                                                                                                                                       </t>
  </si>
  <si>
    <t>23,19</t>
  </si>
  <si>
    <t xml:space="preserve">LUVA EM PVC RIGIDO ROSCAVEL, DE 4", PARA ELETRODUTO                                                                                                                                                                                                                                                                                                                                                                                                                                                       </t>
  </si>
  <si>
    <t>40,76</t>
  </si>
  <si>
    <t xml:space="preserve">LUVA PARA ELETRODUTO, EM ACO GALVANIZADO ELETROLITICO, DIAMETRO DE 100 MM (4")                                                                                                                                                                                                                                                                                                                                                                                                                            </t>
  </si>
  <si>
    <t>25,96</t>
  </si>
  <si>
    <t xml:space="preserve">LUVA PARA ELETRODUTO, EM ACO GALVANIZADO ELETROLITICO, DIAMETRO DE 15 MM (1/2")                                                                                                                                                                                                                                                                                                                                                                                                                           </t>
  </si>
  <si>
    <t>1,67</t>
  </si>
  <si>
    <t xml:space="preserve">LUVA PARA ELETRODUTO, EM ACO GALVANIZADO ELETROLITICO, DIAMETRO DE 20 MM (3/4")                                                                                                                                                                                                                                                                                                                                                                                                                           </t>
  </si>
  <si>
    <t>1,78</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</si>
  <si>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</si>
  <si>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</si>
  <si>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</si>
  <si>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5,31</t>
  </si>
  <si>
    <t xml:space="preserve">LUVA PARA ELETRODUTO, EM ACO GALVANIZADO ELETROLITICO, DIAMETRO DE 50 MM (2")                                                                                                                                                                                                                                                                                                                                                                                                                             </t>
  </si>
  <si>
    <t>7,40</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</si>
  <si>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</si>
  <si>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</si>
  <si>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</si>
  <si>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6,93</t>
  </si>
  <si>
    <t xml:space="preserve">LUVA PARA TUBO PEX, METALICO, PARA CONEXAO COM ANEL DESLIZANTE, DN 20 MM                                                                                                                                                                                                                                                                                                                                                                                                                                  </t>
  </si>
  <si>
    <t xml:space="preserve">LUVA PARA TUBO PEX, METALICO, PARA CONEXAO COM ANEL DESLIZANTE, DN 25 MM                                                                                                                                                                                                                                                                                                                                                                                                                                  </t>
  </si>
  <si>
    <t>21,74</t>
  </si>
  <si>
    <t xml:space="preserve">LUVA PARA TUBO PEX, METALICO, PARA CONEXAO COM ANEL DESLIZANTE, DN 32 MM                                                                                                                                                                                                                                                                                                                                                                                                                                  </t>
  </si>
  <si>
    <t>32,42</t>
  </si>
  <si>
    <t xml:space="preserve">LUVA PARA TUBO PEX, PLASTICA, PARA CONEXAO COM CRIMPAGEM, DN 16 MM                                                                                                                                                                                                                                                                                                                                                                                                                                        </t>
  </si>
  <si>
    <t>14,14</t>
  </si>
  <si>
    <t xml:space="preserve">LUVA PARA TUBO PEX, PLASTICA, PARA CONEXAO COM CRIMPAGEM, DN 20 MM                                                                                                                                                                                                                                                                                                                                                                                                                                        </t>
  </si>
  <si>
    <t>20,45</t>
  </si>
  <si>
    <t xml:space="preserve">LUVA PARA TUBO PEX, PLASTICA, PARA CONEXAO COM CRIMPAGEM, DN 25 MM                                                                                                                                                                                                                                                                                                                                                                                                                                        </t>
  </si>
  <si>
    <t xml:space="preserve">LUVA PARA TUBO PEX, PLASTICA, PARA CONEXAO COM CRIMPAGEM, DN 32 MM                                                                                                                                                                                                                                                                                                                                                                                                                                        </t>
  </si>
  <si>
    <t>46,56</t>
  </si>
  <si>
    <t xml:space="preserve">LUVA PASSANTE DE COBRE (REF 601) SEM ANEL DE SOLDA, BOLSA 15 MM                                                                                                                                                                                                                                                                                                                                                                                                                                           </t>
  </si>
  <si>
    <t xml:space="preserve">LUVA PASSANTE DE COBRE (REF 601) SEM ANEL DE SOLDA, BOLSA 22 MM                                                                                                                                                                                                                                                                                                                                                                                                                                           </t>
  </si>
  <si>
    <t>7,11</t>
  </si>
  <si>
    <t xml:space="preserve">LUVA PASSANTE DE COBRE (REF 601) SEM ANEL DE SOLDA, BOLSA 28 MM                                                                                                                                                                                                                                                                                                                                                                                                                                           </t>
  </si>
  <si>
    <t xml:space="preserve">LUVA PASSANTE DE COBRE (REF 601) SEM ANEL DE SOLDA, BOLSA 35 MM                                                                                                                                                                                                                                                                                                                                                                                                                                           </t>
  </si>
  <si>
    <t>25,55</t>
  </si>
  <si>
    <t xml:space="preserve">LUVA PASSANTE DE COBRE (REF 601) SEM ANEL DE SOLDA, BOLSA 42 MM                                                                                                                                                                                                                                                                                                                                                                                                                                           </t>
  </si>
  <si>
    <t>39,38</t>
  </si>
  <si>
    <t xml:space="preserve">LUVA PASSANTE DE COBRE (REF 601) SEM ANEL DE SOLDA, BOLSA 54 MM                                                                                                                                                                                                                                                                                                                                                                                                                                           </t>
  </si>
  <si>
    <t>60,43</t>
  </si>
  <si>
    <t xml:space="preserve">LUVA PASSANTE DE COBRE (REF 601) SEM ANEL DE SOLDA, BOLSA 66 MM                                                                                                                                                                                                                                                                                                                                                                                                                                           </t>
  </si>
  <si>
    <t xml:space="preserve">LUVA PPR, SOLDAVEL, DN 110 MM, PARA AGUA QUENTE PREDIAL                                                                                                                                                                                                                                                                                                                                                                                                                                                   </t>
  </si>
  <si>
    <t>129,42</t>
  </si>
  <si>
    <t xml:space="preserve">LUVA PPR, SOLDAVEL, DN 20 MM, PARA AGUA QUENTE PREDIAL                                                                                                                                                                                                                                                                                                                                                                                                                                                    </t>
  </si>
  <si>
    <t xml:space="preserve">LUVA PPR, SOLDAVEL, DN 25 MM, PARA AGUA QUENTE PREDIAL                                                                                                                                                                                                                                                                                                                                                                                                                                                    </t>
  </si>
  <si>
    <t>2,84</t>
  </si>
  <si>
    <t xml:space="preserve">LUVA PPR, SOLDAVEL, DN 32 MM, PARA AGUA QUENTE PREDIAL                                                                                                                                                                                                                                                                                                                                                                                                                                                    </t>
  </si>
  <si>
    <t xml:space="preserve">LUVA PPR, SOLDAVEL, DN 40 MM, PARA AGUA QUENTE PREDIAL                                                                                                                                                                                                                                                                                                                                                                                                                                                    </t>
  </si>
  <si>
    <t>9,49</t>
  </si>
  <si>
    <t xml:space="preserve">LUVA PPR, SOLDAVEL, DN 50 MM, PARA AGUA QUENTE PREDIAL                                                                                                                                                                                                                                                                                                                                                                                                                                                    </t>
  </si>
  <si>
    <t xml:space="preserve">LUVA PPR, SOLDAVEL, DN 63 MM, PARA AGUA QUENTE PREDIAL                                                                                                                                                                                                                                                                                                                                                                                                                                                    </t>
  </si>
  <si>
    <t>21,34</t>
  </si>
  <si>
    <t xml:space="preserve">LUVA PPR, SOLDAVEL, DN 75 MM, PARA AGUA QUENTE PREDIAL                                                                                                                                                                                                                                                                                                                                                                                                                                                    </t>
  </si>
  <si>
    <t>50,12</t>
  </si>
  <si>
    <t xml:space="preserve">LUVA PPR, SOLDAVEL, DN 90 MM, PARA AGUA QUENTE PREDIAL                                                                                                                                                                                                                                                                                                                                                                                                                                                    </t>
  </si>
  <si>
    <t>80,88</t>
  </si>
  <si>
    <t xml:space="preserve">LUVA PVC SOLDAVEL, 110 MM, PARA AGUA FRIA PREDIAL                                                                                                                                                                                                                                                                                                                                                                                                                                                         </t>
  </si>
  <si>
    <t>97,49</t>
  </si>
  <si>
    <t xml:space="preserve">LUVA PVC SOLDAVEL, 20 MM, PARA AGUA FRIA PREDIAL                                                                                                                                                                                                                                                                                                                                                                                                                                                          </t>
  </si>
  <si>
    <t>0,81</t>
  </si>
  <si>
    <t xml:space="preserve">LUVA PVC SOLDAVEL, 25 MM, PARA AGUA FRIA PREDIAL                                                                                                                                                                                                                                                                                                                                                                                                                                                          </t>
  </si>
  <si>
    <t>0,99</t>
  </si>
  <si>
    <t xml:space="preserve">LUVA PVC SOLDAVEL, 32 MM, PARA AGUA FRIA PREDIAL                                                                                                                                                                                                                                                                                                                                                                                                                                                          </t>
  </si>
  <si>
    <t>2,43</t>
  </si>
  <si>
    <t xml:space="preserve">LUVA PVC SOLDAVEL, 40 MM, PARA AGUA FRIA PREDIAL                                                                                                                                                                                                                                                                                                                                                                                                                                                          </t>
  </si>
  <si>
    <t>4,94</t>
  </si>
  <si>
    <t xml:space="preserve">LUVA PVC SOLDAVEL, 50 MM, PARA AGUA FRIA PREDIAL                                                                                                                                                                                                                                                                                                                                                                                                                                                          </t>
  </si>
  <si>
    <t>5,79</t>
  </si>
  <si>
    <t xml:space="preserve">LUVA PVC SOLDAVEL, 60 MM, PARA AGUA FRIA PREDIAL                                                                                                                                                                                                                                                                                                                                                                                                                                                          </t>
  </si>
  <si>
    <t>15,09</t>
  </si>
  <si>
    <t xml:space="preserve">LUVA PVC SOLDAVEL, 75 MM, PARA AGUA FRIA PREDIAL                                                                                                                                                                                                                                                                                                                                                                                                                                                          </t>
  </si>
  <si>
    <t xml:space="preserve">LUVA PVC SOLDAVEL, 85 MM, PARA AGUA FRIA PREDIAL                                                                                                                                                                                                                                                                                                                                                                                                                                                          </t>
  </si>
  <si>
    <t>60,10</t>
  </si>
  <si>
    <t xml:space="preserve">LUVA PVC, ROSCAVEL,  2 1/2",  AGUA FRIA PREDIAL                                                                                                                                                                                                                                                                                                                                                                                                                                                           </t>
  </si>
  <si>
    <t>29,22</t>
  </si>
  <si>
    <t xml:space="preserve">LUVA PVC, ROSCAVEL, 1 1/2",  AGUA FRIA PREDIAL                                                                                                                                                                                                                                                                                                                                                                                                                                                            </t>
  </si>
  <si>
    <t>9,23</t>
  </si>
  <si>
    <t xml:space="preserve">LUVA PVC, ROSCAVEL, 1 1/4", AGUA FRIA PREDIAL                                                                                                                                                                                                                                                                                                                                                                                                                                                             </t>
  </si>
  <si>
    <t>8,44</t>
  </si>
  <si>
    <t xml:space="preserve">LUVA PVC, ROSCAVEL, 2",  AGUA FRIA PREDIAL                                                                                                                                                                                                                                                                                                                                                                                                                                                                </t>
  </si>
  <si>
    <t>18,63</t>
  </si>
  <si>
    <t xml:space="preserve">LUVA PVC, ROSCAVEL, 3", AGUA FRIA PREDIAL                                                                                                                                                                                                                                                                                                                                                                                                                                                                 </t>
  </si>
  <si>
    <t xml:space="preserve">LUVA RASPA DE COURO, CANO CURTO (PUNHO *7* CM)                                                                                                                                                                                                                                                                                                                                                                                                                                                            </t>
  </si>
  <si>
    <t>12,18</t>
  </si>
  <si>
    <t xml:space="preserve">LUVA ROSCAVEL, PVC, 1/2", AGUA FRIA PREDIAL                                                                                                                                                                                                                                                                                                                                                                                                                                                               </t>
  </si>
  <si>
    <t xml:space="preserve">LUVA ROSCAVEL, PVC, 1", AGUA FRIA PREDIAL                                                                                                                                                                                                                                                                                                                                                                                                                                                                 </t>
  </si>
  <si>
    <t>4,86</t>
  </si>
  <si>
    <t xml:space="preserve">LUVA ROSCAVEL, PVC, 3/4", AGUA FRIA PREDIAL                                                                                                                                                                                                                                                                                                                                                                                                                                                               </t>
  </si>
  <si>
    <t xml:space="preserve">LUVA SIMPLES, PVC PBA, JE, DN 100 / DE 110 MM, PARA REDE AGUA (NBR 10351)                                                                                                                                                                                                                                                                                                                                                                                                                                 </t>
  </si>
  <si>
    <t>50,85</t>
  </si>
  <si>
    <t xml:space="preserve">LUVA SIMPLES, PVC PBA, JE, DN 50 / DE 60 MM, PARA REDE AGUA (NBR 10351)                                                                                                                                                                                                                                                                                                                                                                                                                                   </t>
  </si>
  <si>
    <t>18,58</t>
  </si>
  <si>
    <t xml:space="preserve">LUVA SIMPLES, PVC PBA, JE, DN 75 / DE 85 MM, PARA REDE AGUA (NBR 10351)                                                                                                                                                                                                                                                                                                                                                                                                                                   </t>
  </si>
  <si>
    <t xml:space="preserve">LUVA SIMPLES, PVC SERIE R, 100 MM, PARA ESGOTO OU AGUAS PLUVIAIS PREDIAIS                                                                                                                                                                                                                                                                                                                                                                                                                                 </t>
  </si>
  <si>
    <t>17,68</t>
  </si>
  <si>
    <t xml:space="preserve">LUVA SIMPLES, PVC SERIE R, 150 MM, PARA ESGOTO OU AGUAS PLUVIAIS PREDIAIS                                                                                                                                                                                                                                                                                                                                                                                                                                 </t>
  </si>
  <si>
    <t>52,51</t>
  </si>
  <si>
    <t xml:space="preserve">LUVA SIMPLES, PVC SERIE R, 40 MM, PARA ESGOTO OU AGUAS PLUVIAIS PREDIAIS                                                                                                                                                                                                                                                                                                                                                                                                                                  </t>
  </si>
  <si>
    <t>6,56</t>
  </si>
  <si>
    <t xml:space="preserve">LUVA SIMPLES, PVC SERIE R, 50 MM, PARA ESGOTO OU AGUAS PLUVIAIS PREDIAIS                                                                                                                                                                                                                                                                                                                                                                                                                                  </t>
  </si>
  <si>
    <t>10,30</t>
  </si>
  <si>
    <t xml:space="preserve">LUVA SIMPLES, PVC SERIE R, 75 MM, PARA ESGOTO OU AGUAS PLUVIAIS PREDIAIS                                                                                                                                                                                                                                                                                                                                                                                                                                  </t>
  </si>
  <si>
    <t>14,58</t>
  </si>
  <si>
    <t xml:space="preserve">LUVA SIMPLES, PVC, SOLDAVEL, DN 100 MM, SERIE NORMAL, PARA ESGOTO PREDIAL                                                                                                                                                                                                                                                                                                                                                                                                                                 </t>
  </si>
  <si>
    <t>7,72</t>
  </si>
  <si>
    <t xml:space="preserve">LUVA SIMPLES, PVC, SOLDAVEL, DN 150 MM, SERIE NORMAL, PARA ESGOTO PREDIAL                                                                                                                                                                                                                                                                                                                                                                                                                                 </t>
  </si>
  <si>
    <t>37,36</t>
  </si>
  <si>
    <t xml:space="preserve">LUVA SIMPLES, PVC, SOLDAVEL, DN 40 MM, SERIE NORMAL, PARA ESGOTO PREDIAL                                                                                                                                                                                                                                                                                                                                                                                                                                  </t>
  </si>
  <si>
    <t xml:space="preserve">LUVA SIMPLES, PVC, SOLDAVEL, DN 50 MM, SERIE NORMAL, PARA ESGOTO PREDIAL                                                                                                                                                                                                                                                                                                                                                                                                                                  </t>
  </si>
  <si>
    <t>3,52</t>
  </si>
  <si>
    <t xml:space="preserve">LUVA SIMPLES, PVC, SOLDAVEL, DN 75 MM, SERIE NORMAL, PARA ESGOTO PREDIAL                                                                                                                                                                                                                                                                                                                                                                                                                                  </t>
  </si>
  <si>
    <t xml:space="preserve">LUVA SOLDAVEL COM BUCHA DE LATAO, PVC, 20 MM X 1/2"                                                                                                                                                                                                                                                                                                                                                                                                                                                       </t>
  </si>
  <si>
    <t>6,45</t>
  </si>
  <si>
    <t xml:space="preserve">LUVA SOLDAVEL COM BUCHA DE LATAO, PVC, 25 MM X 1/2"                                                                                                                                                                                                                                                                                                                                                                                                                                                       </t>
  </si>
  <si>
    <t xml:space="preserve">LUVA SOLDAVEL COM BUCHA DE LATAO, PVC, 25 MM X 3/4"                                                                                                                                                                                                                                                                                                                                                                                                                                                       </t>
  </si>
  <si>
    <t xml:space="preserve">LUVA SOLDAVEL COM BUCHA DE LATAO, PVC, 32 MM X 1"                                                                                                                                                                                                                                                                                                                                                                                                                                                         </t>
  </si>
  <si>
    <t>23,14</t>
  </si>
  <si>
    <t xml:space="preserve">LUVA SOLDAVEL COM ROSCA, PVC, 20 MM X 1/2", PARA AGUA FRIA PREDIAL                                                                                                                                                                                                                                                                                                                                                                                                                                        </t>
  </si>
  <si>
    <t xml:space="preserve">LUVA SOLDAVEL COM ROSCA, PVC, 25 MM X 1/2", PARA AGUA FRIA PREDIAL                                                                                                                                                                                                                                                                                                                                                                                                                                        </t>
  </si>
  <si>
    <t>2,17</t>
  </si>
  <si>
    <t xml:space="preserve">LUVA SOLDAVEL COM ROSCA, PVC, 25 MM X 3/4", PARA AGUA FRIA PREDIAL                                                                                                                                                                                                                                                                                                                                                                                                                                        </t>
  </si>
  <si>
    <t>2,05</t>
  </si>
  <si>
    <t xml:space="preserve">LUVA SOLDAVEL COM ROSCA, PVC, 32 MM X 1", PARA AGUA FRIA PREDIAL                                                                                                                                                                                                                                                                                                                                                                                                                                          </t>
  </si>
  <si>
    <t xml:space="preserve">LUVA SOLDAVEL COM ROSCA, PVC, 40 MM X 1 1/4", PARA AGUA FRIA PREDIAL                                                                                                                                                                                                                                                                                                                                                                                                                                      </t>
  </si>
  <si>
    <t>14,89</t>
  </si>
  <si>
    <t xml:space="preserve">LUVA SOLDAVEL COM ROSCA, PVC, 50 MM X 1 1/2", PARA AGUA FRIA PREDIAL                                                                                                                                                                                                                                                                                                                                                                                                                                      </t>
  </si>
  <si>
    <t>30,91</t>
  </si>
  <si>
    <t xml:space="preserve">LUVA, PEAD PE 100,  DE 400 MM, PARA ELETROFUSAO                                                                                                                                                                                                                                                                                                                                                                                                                                                           </t>
  </si>
  <si>
    <t>3.178,65</t>
  </si>
  <si>
    <t xml:space="preserve">LUVA, PEAD PE 100,  DE 63 MM, PARA ELETROFUSAO                                                                                                                                                                                                                                                                                                                                                                                                                                                            </t>
  </si>
  <si>
    <t>30,57</t>
  </si>
  <si>
    <t xml:space="preserve">LUVA, PEAD PE 100, DE 125 MM, PARA ELETROFUSAO                                                                                                                                                                                                                                                                                                                                                                                                                                                            </t>
  </si>
  <si>
    <t>72,94</t>
  </si>
  <si>
    <t xml:space="preserve">LUVA, PEAD PE 100, DE 20 MM, PARA ELETROFUSAO                                                                                                                                                                                                                                                                                                                                                                                                                                                             </t>
  </si>
  <si>
    <t xml:space="preserve">LUVA, PEAD PE 100, DE 200 MM, PARA ELETROFUSAO                                                                                                                                                                                                                                                                                                                                                                                                                                                            </t>
  </si>
  <si>
    <t>251,36</t>
  </si>
  <si>
    <t xml:space="preserve">LUVA, PEAD PE 100, DE 32 MM, PARA ELETROFUSAO                                                                                                                                                                                                                                                                                                                                                                                                                                                             </t>
  </si>
  <si>
    <t xml:space="preserve">MACANETA ALAVANCA RETA OCA, EM ZAMAC COM ACABAMENTO CROMADO, COMPRIMENTO APROX DE 15 CM                                                                                                                                                                                                                                                                                                                                                                                                                   </t>
  </si>
  <si>
    <t>57,73</t>
  </si>
  <si>
    <t xml:space="preserve">MACANETA ALAVANCA, RETA SIMPLES / OCA, CROMADA, COMPRIMENTO DE 10 A 16 CM, ACABAMENTO PADRAO POPULAR - SOMENTE MACANETAS                                                                                                                                                                                                                                                                                                                                                                                  </t>
  </si>
  <si>
    <t>26,69</t>
  </si>
  <si>
    <t xml:space="preserve">MACANETA BOLA, EM ZAMAC COM ACABAMENTO CROMADO, DIAMETRO DE APROX 2 1/2"                                                                                                                                                                                                                                                                                                                                                                                                                                  </t>
  </si>
  <si>
    <t>97,05</t>
  </si>
  <si>
    <t xml:space="preserve">MACARICO DE SOLDA 201 PARA EXTENSAO GLP OU ACETILENO                                                                                                                                                                                                                                                                                                                                                                                                                                                      </t>
  </si>
  <si>
    <t>182,79</t>
  </si>
  <si>
    <t xml:space="preserve">MACARIQUEIRO                                                                                                                                                                                                                                                                                                                                                                                                                                                                                              </t>
  </si>
  <si>
    <t>18,65</t>
  </si>
  <si>
    <t xml:space="preserve">MACARIQUEIRO (MENSALISTA)                                                                                                                                                                                                                                                                                                                                                                                                                                                                                 </t>
  </si>
  <si>
    <t>3.281,13</t>
  </si>
  <si>
    <t xml:space="preserve">MADEIRA ROLICA TRATADA, D = 12 A 15 CM, H = 3,00 M, EM EUCALIPTO OU EQUIVALENTE DA REGIAO                                                                                                                                                                                                                                                                                                                                                                                                                 </t>
  </si>
  <si>
    <t>19,84</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</si>
  <si>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</si>
  <si>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</si>
  <si>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</si>
  <si>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154,89</t>
  </si>
  <si>
    <t xml:space="preserve">MADEIRA SERRADA EM PINUS, MISTA OU EQUIVALENTE DA REGIAO - BRUTA                                                                                                                                                                                                                                                                                                                                                                                                                                          </t>
  </si>
  <si>
    <t>1.485,01</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</si>
  <si>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</si>
  <si>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</si>
  <si>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</si>
  <si>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</si>
  <si>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12,21</t>
  </si>
  <si>
    <t xml:space="preserve">MANGUEIRA CRISTAL TRANCADA, PVC COM REFORCO, PRESSAO DE TRABALHO (PT) 250 LBS/POL2, DE 1" X *3,4* MM                                                                                                                                                                                                                                                                                                                                                                                                      </t>
  </si>
  <si>
    <t>16,68</t>
  </si>
  <si>
    <t xml:space="preserve">MANGUEIRA CRISTAL, LISA, PVC TRANSPARENTE, 1/2" X 2 MM                                                                                                                                                                                                                                                                                                                                                                                                                                                    </t>
  </si>
  <si>
    <t xml:space="preserve">MANGUEIRA CRISTAL, LISA, PVC TRANSPARENTE, 1/4" X1 MM                                                                                                                                                                                                                                                                                                                                                                                                                                                     </t>
  </si>
  <si>
    <t xml:space="preserve">MANGUEIRA CRISTAL, LISA, PVC TRANSPARENTE, 1/4" X1,5 MM                                                                                                                                                                                                                                                                                                                                                                                                                                                   </t>
  </si>
  <si>
    <t>2,16</t>
  </si>
  <si>
    <t xml:space="preserve">MANGUEIRA CRISTAL, LISA, PVC TRANSPARENTE, 3/4" X 2 MM                                                                                                                                                                                                                                                                                                                                                                                                                                                    </t>
  </si>
  <si>
    <t>6,86</t>
  </si>
  <si>
    <t xml:space="preserve">MANGUEIRA DE INCENDIO, TIPO 1, DE 1 1/2", COMPRIMENTO = 15 M, TECIDO EM FIO DE POLIESTER E TUBO INTERNO EM BORRACHA SINTETICA, COM UNIOES ENGATE RAPIDO                                                                                                                                                                                                                                                                                                                                                   </t>
  </si>
  <si>
    <t>267,33</t>
  </si>
  <si>
    <t xml:space="preserve">MANGUEIRA DE INCENDIO, TIPO 1, DE 1 1/2", COMPRIMENTO = 20 M, TECIDO EM FIO DE POLIESTER E TUBO INTERNO EM BORRACHA SINTETICA, COM UNIOES ENGATE RAPIDO                                                                                                                                                                                                                                                                                                                                                   </t>
  </si>
  <si>
    <t>329,53</t>
  </si>
  <si>
    <t xml:space="preserve">MANGUEIRA DE INCENDIO, TIPO 1, DE 1 1/2", COMPRIMENTO = 25 M, TECIDO EM FIO DE POLIESTER E TUBO INTERNO EM BORRACHA SINTETICA, COM UNIOES ENGATE RAPIDO                                                                                                                                                                                                                                                                                                                                                   </t>
  </si>
  <si>
    <t>410,25</t>
  </si>
  <si>
    <t xml:space="preserve">MANGUEIRA DE INCENDIO, TIPO 1, DE 1 1/2", COMPRIMENTO = 30 M, TECIDO EM FIO DE POLIESTER E TUBO INTERNO EM BORRACHA SINTETICA, COM UNIOES ENGATE RAPIDO                                                                                                                                                                                                                                                                                                                                                   </t>
  </si>
  <si>
    <t>438,05</t>
  </si>
  <si>
    <t xml:space="preserve">MANGUEIRA DE INCENDIO, TIPO 2, DE 1 1/2", COMPRIMENTO = 15 M, TECIDO EM FIO DE POLIESTER E TUBO INTERNO EM BORRACHA SINTETICA, COM UNIOES ENGATE RAPIDO                                                                                                                                                                                                                                                                                                                                                   </t>
  </si>
  <si>
    <t>395,70</t>
  </si>
  <si>
    <t xml:space="preserve">MANGUEIRA DE INCENDIO, TIPO 2, DE 1 1/2", COMPRIMENTO = 20 M, TECIDO EM FIO DE POLIESTER E TUBO INTERNO EM BORRACHA SINTETICA, COM UNIOES                                                                                                                                                                                                                                                                                                                                                                 </t>
  </si>
  <si>
    <t>471,79</t>
  </si>
  <si>
    <t xml:space="preserve">MANGUEIRA DE INCENDIO, TIPO 2, DE 1 1/2", COMPRIMENTO = 25 M, TECIDO EM FIO DE POLIESTER E TUBO INTERNO EM BORRACHA SINTETICA, COM UNIOES                                                                                                                                                                                                                                                                                                                                                                 </t>
  </si>
  <si>
    <t>476,42</t>
  </si>
  <si>
    <t xml:space="preserve">MANGUEIRA DE INCENDIO, TIPO 2, DE 1 1/2", COMPRIMENTO = 30 M, TECIDO EM FIO DE POLIESTER E TUBO INTERNO EM BORRACHA SINTETICA, COM UNIOES                                                                                                                                                                                                                                                                                                                                                                 </t>
  </si>
  <si>
    <t>622,00</t>
  </si>
  <si>
    <t xml:space="preserve">MANGUEIRA DE INCENDIO, TIPO 2, DE 2 1/2", COMPRIMENTO = 15 M, TECIDO EM FIO DE POLIESTER E TUBO INTERNO EM BORRACHA SINTETICA, COM UNIOES ENGATE RAPIDO                                                                                                                                                                                                                                                                                                                                                   </t>
  </si>
  <si>
    <t>530,68</t>
  </si>
  <si>
    <t xml:space="preserve">MANGUEIRA DE INCENDIO, TIPO 2, DE 2 1/2", COMPRIMENTO = 20 M, TECIDO EM FIO DE POLIESTER E TUBO INTERNO EM BORRACHA SINTETICA, COM UNIOES                                                                                                                                                                                                                                                                                                                                                                 </t>
  </si>
  <si>
    <t>668,32</t>
  </si>
  <si>
    <t xml:space="preserve">MANGUEIRA DE INCENDIO, TIPO 2, DE 2 1/2", COMPRIMENTO = 25 M, TECIDO EM FIO DE POLIESTER E TUBO INTERNO EM BORRACHA SINTETICA, COM UNIOES ENGATE RAPIDO                                                                                                                                                                                                                                                                                                                                                   </t>
  </si>
  <si>
    <t>812,57</t>
  </si>
  <si>
    <t xml:space="preserve">MANGUEIRA DE INCENDIO, TIPO 2, DE 2 1/2", COMPRIMENTO = 30 M, TECIDO EM FIO DE POLIESTER E TUBO INTERNO EM BORRACHA SINTETICA, COM UNIOES ENGATE RAPIDO                                                                                                                                                                                                                                                                                                                                                   </t>
  </si>
  <si>
    <t>926,39</t>
  </si>
  <si>
    <t xml:space="preserve">MANGUEIRA DE PVC FLEXIVEL,TIPO FLAT/ACHATADA, COR LARANJA, D = 1 1/2" (40 MM), PARA CONDUCAO DE AGUA, SERVICOS LEVES E MEDIOS                                                                                                                                                                                                                                                                                                                                                                             </t>
  </si>
  <si>
    <t>19,86</t>
  </si>
  <si>
    <t xml:space="preserve">MANGUEIRA PARA GAS - GLP, PVC, TRANCADA, DIAMETRO DE 3/8", COMPRIMENTO DE 1M (NORMATIZADA)                                                                                                                                                                                                                                                                                                                                                                                                                </t>
  </si>
  <si>
    <t xml:space="preserve">MANIPULADOR TELESCOPICO, POTENCIA DE 101 HP, CAPACIDADE DE CARGA DE 3.500 KG, ALTURA MAXIMA DE ELEVACAO DE 12 M                                                                                                                                                                                                                                                                                                                                                                                           </t>
  </si>
  <si>
    <t>451.380,11</t>
  </si>
  <si>
    <t xml:space="preserve">MANIPULADOR TELESCOPICO, POTENCIA DE 85 HP, CAPACIDADE DE CARGA DE 3.500 KG, ALTURA MAXIMA DE ELEVACAO DE 12,3 M                                                                                                                                                                                                                                                                                                                                                                                          </t>
  </si>
  <si>
    <t>401.300,00</t>
  </si>
  <si>
    <t xml:space="preserve">MANOMETRO COM CAIXA EM ACO PINTADO, ESCALA *10* KGF/CM2 (*10* BAR), DIAMETRO NOMINAL DE *63* MM, CONEXAO DE 1/4"                                                                                                                                                                                                                                                                                                                                                                                          </t>
  </si>
  <si>
    <t>90,15</t>
  </si>
  <si>
    <t xml:space="preserve">MANOMETRO COM CAIXA EM ACO PINTADO, ESCALA *10* KGF/CM2 (*10* BAR), DIAMETRO NOMINAL DE 100 MM, CONEXAO DE 1/2"                                                                                                                                                                                                                                                                                                                                                                                           </t>
  </si>
  <si>
    <t>143,00</t>
  </si>
  <si>
    <t xml:space="preserve">MANTA ALUMINIZADA NAS DUAS FACES, PARA SUBCOBERTURA,  E = *2* MM                                                                                                                                                                                                                                                                                                                                                                                                                                          </t>
  </si>
  <si>
    <t>7,61</t>
  </si>
  <si>
    <t xml:space="preserve">MANTA ALUMINIZADA 1 FACE PARA SUBCOBERTURA, E = *1* MM                                                                                                                                                                                                                                                                                                                                                                                                                                                    </t>
  </si>
  <si>
    <t xml:space="preserve">MANTA ANTIRRUIDO DE POLIESTER (PET) PARA CONTRAPISO E = *8* MM                                                                                                                                                                                                                                                                                                                                                                                                                                            </t>
  </si>
  <si>
    <t>20,54</t>
  </si>
  <si>
    <t xml:space="preserve">MANTA ASFALTICA ELASTOMERICA EM POLIESTER ALUMINIZADA 3 MM, TIPO III, CLASSE B (NBR 9952)                                                                                                                                                                                                                                                                                                                                                                                                                 </t>
  </si>
  <si>
    <t>40,86</t>
  </si>
  <si>
    <t xml:space="preserve">MANTA ASFALTICA ELASTOMERICA EM POLIESTER 3 MM, TIPO III, CLASSE B, ACABAMENTO PP (NBR 9952)                                                                                                                                                                                                                                                                                                                                                                                                              </t>
  </si>
  <si>
    <t xml:space="preserve">MANTA ASFALTICA ELASTOMERICA EM POLIESTER 4 MM, TIPO III, CLASSE B, ACABAMENTO PP (NBR 9952)                                                                                                                                                                                                                                                                                                                                                                                                              </t>
  </si>
  <si>
    <t>51,92</t>
  </si>
  <si>
    <t xml:space="preserve">MANTA ASFALTICA ELASTOMERICA EM POLIESTER 5 MM, TIPO III, CLASSE B, ACABAMENTO PP (NBR 9952)                                                                                                                                                                                                                                                                                                                                                                                                              </t>
  </si>
  <si>
    <t>75,55</t>
  </si>
  <si>
    <t xml:space="preserve">MANTA ASFALTICA ELASTOMERICA TIPO GLASS 3 MM, TIPO II, CLASSE C, ACABAMENTO PP (NBR 9952)                                                                                                                                                                                                                                                                                                                                                                                                                 </t>
  </si>
  <si>
    <t>29,84</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</si>
  <si>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</si>
  <si>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</si>
  <si>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</si>
  <si>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</si>
  <si>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</si>
  <si>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18,77</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</si>
  <si>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</si>
  <si>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</si>
  <si>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</si>
  <si>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24,21</t>
  </si>
  <si>
    <t xml:space="preserve">MANTA TERMOPLASTICA, PEAD, GEOMEMBRANA LISA, E = 0,80 MM ( NBR 15352)                                                                                                                                                                                                                                                                                                                                                                                                                                     </t>
  </si>
  <si>
    <t>25,69</t>
  </si>
  <si>
    <t xml:space="preserve">MANTA TERMOPLASTICA, PEAD, GEOMEMBRANA LISA, E = 1,00 MM ( NBR 15352)                                                                                                                                                                                                                                                                                                                                                                                                                                     </t>
  </si>
  <si>
    <t>32,12</t>
  </si>
  <si>
    <t xml:space="preserve">MANTA TERMOPLASTICA, PEAD, GEOMEMBRANA LISA, E = 1,50 MM ( NBR 15352)                                                                                                                                                                                                                                                                                                                                                                                                                                     </t>
  </si>
  <si>
    <t>48,16</t>
  </si>
  <si>
    <t xml:space="preserve">MANTA TERMOPLASTICA, PEAD, GEOMEMBRANA LISA, E = 2,00 MM ( NBR 15352)                                                                                                                                                                                                                                                                                                                                                                                                                                     </t>
  </si>
  <si>
    <t>64,52</t>
  </si>
  <si>
    <t xml:space="preserve">MANTA TERMOPLASTICA, PEAD, GEOMEMBRANA LISA, E = 2,50 MM ( NBR 15352)                                                                                                                                                                                                                                                                                                                                                                                                                                     </t>
  </si>
  <si>
    <t>80,12</t>
  </si>
  <si>
    <t xml:space="preserve">MANTA TERMOPLASTICA, PEAD, GEOMEMBRANA TEXTURIZADA EM AMBAS AS FACES, E = 0,50 MM (NBR 15352)                                                                                                                                                                                                                                                                                                                                                                                                             </t>
  </si>
  <si>
    <t xml:space="preserve">MANTA TERMOPLASTICA, PEAD, GEOMEMBRANA TEXTURIZADA EM AMBAS AS FACES, E = 0,75 MM (NBR 15352)                                                                                                                                                                                                                                                                                                                                                                                                             </t>
  </si>
  <si>
    <t>25,24</t>
  </si>
  <si>
    <t xml:space="preserve">MANTA TERMOPLASTICA, PEAD, GEOMEMBRANA TEXTURIZADA EM AMBAS AS FACES, E = 0,80 MM (NBR 15352)                                                                                                                                                                                                                                                                                                                                                                                                             </t>
  </si>
  <si>
    <t>28,61</t>
  </si>
  <si>
    <t xml:space="preserve">MANTA TERMOPLASTICA, PEAD, GEOMEMBRANA TEXTURIZADA EM AMBAS AS FACES, E = 1,00 MM (NBR 15352)                                                                                                                                                                                                                                                                                                                                                                                                             </t>
  </si>
  <si>
    <t xml:space="preserve">MANTA TERMOPLASTICA, PEAD, GEOMEMBRANA TEXTURIZADA EM AMBAS AS FACES, E = 1,50 MM (NBR 15352)                                                                                                                                                                                                                                                                                                                                                                                                             </t>
  </si>
  <si>
    <t>52,01</t>
  </si>
  <si>
    <t xml:space="preserve">MANTA TERMOPLASTICA, PEAD, GEOMEMBRANA TEXTURIZADA EM AMBAS AS FACES, E = 2,00 MM (NBR 15352)                                                                                                                                                                                                                                                                                                                                                                                                             </t>
  </si>
  <si>
    <t>70,29</t>
  </si>
  <si>
    <t xml:space="preserve">MANTA TERMOPLASTICA, PEAD, GEOMEMBRANA TEXTURIZADA EM AMBAS AS FACES, E = 2,50 MM (NBR 15352)                                                                                                                                                                                                                                                                                                                                                                                                             </t>
  </si>
  <si>
    <t>87,66</t>
  </si>
  <si>
    <t xml:space="preserve">MAQUINA DE 40 MM PARA FECHADURA DE EMBUTIR EXTERNA, EM ACO INOX                                                                                                                                                                                                                                                                                                                                                                                                                                           </t>
  </si>
  <si>
    <t>40,53</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</si>
  <si>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</si>
  <si>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</si>
  <si>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</si>
  <si>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69,55</t>
  </si>
  <si>
    <t xml:space="preserve">MAQUINA DE 55 MM PARA FECHADURA, PARA PORTA DE BANHEIRO, EM ACO INOX                                                                                                                                                                                                                                                                                                                                                                                                                                      </t>
  </si>
  <si>
    <t>53,07</t>
  </si>
  <si>
    <t xml:space="preserve">MAQUINA DE 55 MM PARA FECHADURA, PARA PORTA INTERNA, EM ACO INOX                                                                                                                                                                                                                                                                                                                                                                                                                                          </t>
  </si>
  <si>
    <t xml:space="preserve">MAQUINA DEMARCADORA DE FAIXA DE TRAFEGO A FRIO, AUTOPROPELIDA, MOTOR DIESEL 38 HP                                                                                                                                                                                                                                                                                                                                                                                                                         </t>
  </si>
  <si>
    <t>713.081,12</t>
  </si>
  <si>
    <t xml:space="preserve">MAQUINA EXTRUSORA DE CONCRETO PARA GUIAS E SARJETAS, COM MOTOR A DIESEL DE 14 CV                                                                                                                                                                                                                                                                                                                                                                                                                          </t>
  </si>
  <si>
    <t>55.478,04</t>
  </si>
  <si>
    <t xml:space="preserve">MAQUINA MANUAL TIPO PRENSA PARA PRODUCAO DE BLOCOS E PAVIMENTOS DE CONCRETO, COM MOTOR ELETRICO TRIFASICO PARA VIBRACAO, POTENCIA TOTAL INSTALADA DE 1,5 KW                                                                                                                                                                                                                                                                                                                                               </t>
  </si>
  <si>
    <t>23.224,58</t>
  </si>
  <si>
    <t xml:space="preserve">MAQUINA PARA CORTE COM DISCO ABRASIVO DE DIAMETRO DE 18'' (450 MM), COM MOTOR ELETRICO TRIFASICO DE 10 CV                                                                                                                                                                                                                                                                                                                                                                                                 </t>
  </si>
  <si>
    <t>13.435,47</t>
  </si>
  <si>
    <t xml:space="preserve">MAQUINA TIPO PRENSA HIDRAULICA, PARA FABRICACAO DE TUBOS DE CONCRETO PARA AGUAS PLUVIAIS, DN 200 A DN 600 MM X 1000 MM DE COMPRIMENTO, COM MOTOR PRINCIPAL DE 20 CV                                                                                                                                                                                                                                                                                                                                       </t>
  </si>
  <si>
    <t>230.506,14</t>
  </si>
  <si>
    <t xml:space="preserve">MAQUINA TIPO VASO/TANQUE/JATO DE PRESSAO PORTATIL PARA JATEAMENTO, CONTROLE AUTOMATICO E REMOTO, CAMARA DE 1 SAIDA, 280 L, DIAM. *670* MM, BICO JATO CURTO VENTURI DE 5/16", MANGUEIRA DE 1" DE 10 M, COMPLETA (VALVULAS POP UP E DOSADORA, FUNDO CONICO ETC)                                                                                                                                                                                                                                             </t>
  </si>
  <si>
    <t>25.604,76</t>
  </si>
  <si>
    <t xml:space="preserve">MAQUINA TRANSFORMADORA MONOFASICA PARA SOLDA ELETRICA, TENSAO DE 220 V, FREQUENCIA DE 60 HZ, FAIXA DE CORRENTE ENTRE 80 A (+/- 10 A) E 250 A, POTENCIA ENTRE 14,00 KVA E 15,0 KVA, CICLO DE TRABALHO ENTRE 10% E 20% A 250 A                                                                                                                                                                                                                                                                              </t>
  </si>
  <si>
    <t>533,87</t>
  </si>
  <si>
    <t xml:space="preserve">MARCENEIRO                                                                                                                                                                                                                                                                                                                                                                                                                                                                                                </t>
  </si>
  <si>
    <t xml:space="preserve">MARCENEIRO (MENSALISTA)                                                                                                                                                                                                                                                                                                                                                                                                                                                                                   </t>
  </si>
  <si>
    <t>3.549,41</t>
  </si>
  <si>
    <t xml:space="preserve">MARMORISTA / GRANITEIRO                                                                                                                                                                                                                                                                                                                                                                                                                                                                                   </t>
  </si>
  <si>
    <t xml:space="preserve">MARMORISTA / GRANITEIRO (MENSALISTA)                                                                                                                                                                                                                                                                                                                                                                                                                                                                      </t>
  </si>
  <si>
    <t xml:space="preserve">MARTELO DE SOLDADOR/PICADOR DE SOLDA                                                                                                                                                                                                                                                                                                                                                                                                                                                                      </t>
  </si>
  <si>
    <t>44,40</t>
  </si>
  <si>
    <t xml:space="preserve">MARTELO DEMOLIDOR ELETRICO, COM POTENCIA DE 2.000 W, FREQUENCIA DE 1.000 IMPACTOS POR MINUTO, FORÇA DE IMPACTO ENTRE 60 E 65 J, PESO DE 30 KG                                                                                                                                                                                                                                                                                                                                                             </t>
  </si>
  <si>
    <t>9.483,98</t>
  </si>
  <si>
    <t xml:space="preserve">MARTELO DEMOLIDOR PNEUMATICO MANUAL, COM REDUCAO DE VIBRACAO, PESO DE 21 KG                                                                                                                                                                                                                                                                                                                                                                                                                               </t>
  </si>
  <si>
    <t>17.681,71</t>
  </si>
  <si>
    <t xml:space="preserve">MARTELO DEMOLIDOR PNEUMATICO MANUAL, COM REDUCAO DE VIBRACAO, PESO DE 31,5 KG                                                                                                                                                                                                                                                                                                                                                                                                                             </t>
  </si>
  <si>
    <t>20.347,13</t>
  </si>
  <si>
    <t xml:space="preserve">MARTELO DEMOLIDOR PNEUMATICO MANUAL, PADRAO, PESO DE 32 KG                                                                                                                                                                                                                                                                                                                                                                                                                                                </t>
  </si>
  <si>
    <t>19.217,56</t>
  </si>
  <si>
    <t xml:space="preserve">MARTELO DEMOLIDOR PNEUMATICO MANUAL, PESO  DE 28 KG, COM SILENCIADOR                                                                                                                                                                                                                                                                                                                                                                                                                                      </t>
  </si>
  <si>
    <t>21.622,37</t>
  </si>
  <si>
    <t xml:space="preserve">MARTELO PERFURADOR PNEUMATICO MANUAL, DE SUPERFICIE, COM AVANCO DE COLUNA, PESO DE 22 KG                                                                                                                                                                                                                                                                                                                                                                                                                  </t>
  </si>
  <si>
    <t>39.786,65</t>
  </si>
  <si>
    <t xml:space="preserve">MARTELO PERFURADOR PNEUMATICO MANUAL, HASTE 25 X 75 MM, 21 KG                                                                                                                                                                                                                                                                                                                                                                                                                                             </t>
  </si>
  <si>
    <t>22.251,66</t>
  </si>
  <si>
    <t xml:space="preserve">MARTELO PERFURADOR PNEUMATICO MANUAL, PESO DE 25 KG, COM SILENCIADOR                                                                                                                                                                                                                                                                                                                                                                                                                                      </t>
  </si>
  <si>
    <t>21.832,28</t>
  </si>
  <si>
    <t xml:space="preserve">MASCARA DE SEGURANCA PARA SOLDA COM ESCUDO DE CELERON E CARNEIRA DE PLASTICO COM REGULAGEM                                                                                                                                                                                                                                                                                                                                                                                                                </t>
  </si>
  <si>
    <t xml:space="preserve">MASSA DE REJUNTE EM PO PARA DRYWALL, A BASE DE GESSO, SECAGEM RAPIDA, PARA TRATAMENTO DE JUNTAS DE CHAPA DE GESSO (NECESSITA ADICAO DE AGUA)                                                                                                                                                                                                                                                                                                                                                              </t>
  </si>
  <si>
    <t>2,52</t>
  </si>
  <si>
    <t xml:space="preserve">MASSA DE REJUNTE PRONTA PARA TRATAMENTO DE JUNTAS DE CHAPA DE GESSO PARA DRYWALL, SEM ADICAO DE AGUA                                                                                                                                                                                                                                                                                                                                                                                                      </t>
  </si>
  <si>
    <t xml:space="preserve">MASSA EPOXI BICOMPONENTE (MASSA + CATALIZADOR)                                                                                                                                                                                                                                                                                                                                                                                                                                                            </t>
  </si>
  <si>
    <t>47,24</t>
  </si>
  <si>
    <t xml:space="preserve">MASSA EPOXI BICOMPONENTE PARA REPAROS                                                                                                                                                                                                                                                                                                                                                                                                                                                                     </t>
  </si>
  <si>
    <t>102,90</t>
  </si>
  <si>
    <t xml:space="preserve">MASSA PARA TEXTURA LISA DE BASE ACRILICA, USO INTERNO E EXTERNO                                                                                                                                                                                                                                                                                                                                                                                                                                           </t>
  </si>
  <si>
    <t>7,55</t>
  </si>
  <si>
    <t xml:space="preserve">MASSA PARA TEXTURA RUSTICA DE BASE ACRILICA, COR BRANCA, USO INTERNO E EXTERNO                                                                                                                                                                                                                                                                                                                                                                                                                            </t>
  </si>
  <si>
    <t>7,60</t>
  </si>
  <si>
    <t xml:space="preserve">MASSA PARA VIDRO                                                                                                                                                                                                                                                                                                                                                                                                                                                                                          </t>
  </si>
  <si>
    <t>11,02</t>
  </si>
  <si>
    <t xml:space="preserve">MASSA PLASTICA PARA MARMORE/GRANITO                                                                                                                                                                                                                                                                                                                                                                                                                                                                       </t>
  </si>
  <si>
    <t>37,29</t>
  </si>
  <si>
    <t xml:space="preserve">MASTRO SIMPLES GALVANIZADO DIAMETRO NOMINAL 1 1/2", COMPRIMENTO 3 M                                                                                                                                                                                                                                                                                                                                                                                                                                       </t>
  </si>
  <si>
    <t>207,92</t>
  </si>
  <si>
    <t xml:space="preserve">MASTRO SIMPLES GALVANIZADO DIAMETRO NOMINAL 2", COMPRIMENTO 3 M                                                                                                                                                                                                                                                                                                                                                                                                                                           </t>
  </si>
  <si>
    <t>233,87</t>
  </si>
  <si>
    <t xml:space="preserve">MATERIAL FILTRANTE (PEDREGULHO) 0,6 A 25,46 MM (POSTO PEDREIRA/FORNECEDOR, SEM FRETE)                                                                                                                                                                                                                                                                                                                                                                                                                     </t>
  </si>
  <si>
    <t>1.131,68</t>
  </si>
  <si>
    <t xml:space="preserve">MATERIAL FILTRANTE (PEDREGULHO) 38 A 25,4 MM (POSTO PEDREIRA/FORNECEDOR, SEM FRETE)                                                                                                                                                                                                                                                                                                                                                                                                                       </t>
  </si>
  <si>
    <t xml:space="preserve">MECANICO DE EQUIPAMENTOS PESADOS                                                                                                                                                                                                                                                                                                                                                                                                                                                                          </t>
  </si>
  <si>
    <t xml:space="preserve">MECANICO DE EQUIPAMENTOS PESADOS (MENSALISTA)                                                                                                                                                                                                                                                                                                                                                                                                                                                             </t>
  </si>
  <si>
    <t>5.252,89</t>
  </si>
  <si>
    <t xml:space="preserve">MECANICO DE REFRIGERACAO                                                                                                                                                                                                                                                                                                                                                                                                                                                                                  </t>
  </si>
  <si>
    <t>22,05</t>
  </si>
  <si>
    <t xml:space="preserve">MECANICO DE REFRIGERACAO (MENSALISTA)                                                                                                                                                                                                                                                                                                                                                                                                                                                                     </t>
  </si>
  <si>
    <t>3.881,84</t>
  </si>
  <si>
    <t xml:space="preserve">MEDIDOR DE NIVEL ESTATICO E DINAMICO PARA POCO, COMPRIMENTO DE 200 M                                                                                                                                                                                                                                                                                                                                                                                                                                      </t>
  </si>
  <si>
    <t>2.039,07</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</si>
  <si>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</si>
  <si>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</si>
  <si>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</si>
  <si>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</si>
  <si>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</si>
  <si>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</si>
  <si>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</si>
  <si>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</si>
  <si>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</si>
  <si>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3,55</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</si>
  <si>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</si>
  <si>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</si>
  <si>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</si>
  <si>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</si>
  <si>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</si>
  <si>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</si>
  <si>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</si>
  <si>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1,39</t>
  </si>
  <si>
    <t xml:space="preserve">MEIO BLOCO ESTRUTURAL CERAMICO 14 X 19 X 19 CM, 6,0 MPA (NBR 15270)                                                                                                                                                                                                                                                                                                                                                                                                                                       </t>
  </si>
  <si>
    <t xml:space="preserve">MEIO-FIO OU GUIA DE CONCRETO PRE MOLDADO, COMP 1 M, *30 X 10/12* CM (H X L1/L2)                                                                                                                                                                                                                                                                                                                                                                                                                           </t>
  </si>
  <si>
    <t>21,87</t>
  </si>
  <si>
    <t xml:space="preserve">MEIO-FIO OU GUIA DE CONCRETO PRE MOLDADO, COMP 80 CM, *30 X 10/10* (H X L1/L2)                                                                                                                                                                                                                                                                                                                                                                                                                            </t>
  </si>
  <si>
    <t>16,09</t>
  </si>
  <si>
    <t xml:space="preserve">MEIO-FIO OU GUIA DE CONCRETO PRE-MOLDADO, COMP *39* CM, *19 X 6,5/6,5* CM (H X L1/L2)                                                                                                                                                                                                                                                                                                                                                                                                                     </t>
  </si>
  <si>
    <t>8,66</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</si>
  <si>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</si>
  <si>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</si>
  <si>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</si>
  <si>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30,94</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</si>
  <si>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</si>
  <si>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</si>
  <si>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</si>
  <si>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27,23</t>
  </si>
  <si>
    <t xml:space="preserve">MEMBRANA IMPERMEABILIZANTE A BASE DE POLIUREIA, BICOMPONENTE, APLICACAO A FRIO                                                                                                                                                                                                                                                                                                                                                                                                                            </t>
  </si>
  <si>
    <t>80,14</t>
  </si>
  <si>
    <t xml:space="preserve">MEMBRANA IMPERMEABILIZANTE A BASE DE POLIURETANO                                                                                                                                                                                                                                                                                                                                                                                                                                                          </t>
  </si>
  <si>
    <t>54,40</t>
  </si>
  <si>
    <t xml:space="preserve">MEMBRANA IMPERMEABILIZANTE ACRILICA MONOCOMPONENTE                                                                                                                                                                                                                                                                                                                                                                                                                                                        </t>
  </si>
  <si>
    <t xml:space="preserve">MESA VIBRATORIA COM DIMENSOES DE 2,0 X 1,0 M, COM MOTOR ELETRICO DE 2 POLOS E POTENCIA DE 3 CV                                                                                                                                                                                                                                                                                                                                                                                                            </t>
  </si>
  <si>
    <t>7.936,37</t>
  </si>
  <si>
    <t xml:space="preserve">MESTRE DE OBRAS                                                                                                                                                                                                                                                                                                                                                                                                                                                                                           </t>
  </si>
  <si>
    <t>50,44</t>
  </si>
  <si>
    <t xml:space="preserve">MESTRE DE OBRAS (MENSALISTA)                                                                                                                                                                                                                                                                                                                                                                                                                                                                              </t>
  </si>
  <si>
    <t>8.873,48</t>
  </si>
  <si>
    <t xml:space="preserve">METACAULIM DE ALTA REATIVIDADE/CAULIM CALCINADO                                                                                                                                                                                                                                                                                                                                                                                                                                                           </t>
  </si>
  <si>
    <t>15,33</t>
  </si>
  <si>
    <t xml:space="preserve">MICRO-TRATOR CORTADOR DE GRAMA COM LARGURA DO CORTE DE 107 CM, COM  2 LAMINAS E DESCARTE LATERAL                                                                                                                                                                                                                                                                                                                                                                                                          </t>
  </si>
  <si>
    <t>15.630,48</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</si>
  <si>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</si>
  <si>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</si>
  <si>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</si>
  <si>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501,50</t>
  </si>
  <si>
    <t xml:space="preserve">MICTORIO COLETIVO ACO INOX (AISI 304), E = 0,8 MM, DE *100 X 50 X 35* CM (C X A X P)                                                                                                                                                                                                                                                                                                                                                                                                                      </t>
  </si>
  <si>
    <t>598,26</t>
  </si>
  <si>
    <t xml:space="preserve">MICTORIO INDICUDUAL, SIFONADO, LOUCA BRANCA, SEM COMPLEMENTOS                                                                                                                                                                                                                                                                                                                                                                                                                                             </t>
  </si>
  <si>
    <t>252,37</t>
  </si>
  <si>
    <t xml:space="preserve">MICTORIO INDIVIDUAL ACO INOX (AISI 304), E = 0,8 MM, DE *50  X 45  X 35* (C X A X P)                                                                                                                                                                                                                                                                                                                                                                                                                      </t>
  </si>
  <si>
    <t>661,22</t>
  </si>
  <si>
    <t xml:space="preserve">MICTORIO INDIVIDUAL, SIFONADO, VALVULA EMBUTIDA, DE LOUCA BRANCA, SEM COMPLEMENTOS - PADRAO ALTO                                                                                                                                                                                                                                                                                                                                                                                                          </t>
  </si>
  <si>
    <t>622,62</t>
  </si>
  <si>
    <t xml:space="preserve">MINICARREGADEIRA SOBRE RODAS, POTENCIA LIQUIDA DE *47* HP, CAPACIDADE NOMINAL DE OPERACAO DE *646* KG                                                                                                                                                                                                                                                                                                                                                                                                     </t>
  </si>
  <si>
    <t>165.000,00</t>
  </si>
  <si>
    <t xml:space="preserve">MINICARREGADEIRA SOBRE RODAS, POTENCIA LIQUIDA DE *72* HP, CAPACIDADE NOMINAL DE OPERACAO DE *1200* KG                                                                                                                                                                                                                                                                                                                                                                                                    </t>
  </si>
  <si>
    <t>254.643,41</t>
  </si>
  <si>
    <t xml:space="preserve">MINIESCAVADEIRA SOBRE ESTEIRAS, POTENCIA LIQUIDA DE *30* HP, PESO OPERACIONAL DE *3.500* KG                                                                                                                                                                                                                                                                                                                                                                                                               </t>
  </si>
  <si>
    <t>250.468,92</t>
  </si>
  <si>
    <t xml:space="preserve">MINIESCAVADEIRA SOBRE ESTEIRAS, POTENCIA LIQUIDA DE *42* HP, PESO OPERACIONAL DE *4.500* KG                                                                                                                                                                                                                                                                                                                                                                                                               </t>
  </si>
  <si>
    <t>305.572,09</t>
  </si>
  <si>
    <t xml:space="preserve">MINIESCAVADEIRA SOBRE ESTEIRAS, POTENCIA LIQUIDA DE *42* HP, PESO OPERACIONAL DE *5.300* KG                                                                                                                                                                                                                                                                                                                                                                                                               </t>
  </si>
  <si>
    <t>314.765,46</t>
  </si>
  <si>
    <t xml:space="preserve">MINUTERIA ELETRONICA COLETIVA COM POTENCIA MAXIMA RESISTIVA PARA LAMPADAS FLUORESCENTES DE *300* W ( 110 V ) / *600* W ( 110 V )                                                                                                                                                                                                                                                                                                                                                                          </t>
  </si>
  <si>
    <t>33,14</t>
  </si>
  <si>
    <t xml:space="preserve">MISTURADOR BASE PARA CHUVEIRO/BANHEIRA, 1/2 " OU 3/4 ", SOLDAVEL OU ROSCAVEL                                                                                                                                                                                                                                                                                                                                                                                                                              </t>
  </si>
  <si>
    <t>90,20</t>
  </si>
  <si>
    <t xml:space="preserve">MISTURADOR CROMADO DE MESA BICA BAIXA PARA LAVATORIO (REF 1875)                                                                                                                                                                                                                                                                                                                                                                                                                                           </t>
  </si>
  <si>
    <t>221,06</t>
  </si>
  <si>
    <t xml:space="preserve">MISTURADOR CROMADO DE PAREDE PARA LAVATORIO (REF 1178)                                                                                                                                                                                                                                                                                                                                                                                                                                                    </t>
  </si>
  <si>
    <t xml:space="preserve">MISTURADOR DE ARGAMASSA, EIXO HORIZONTAL, CAPACIDADE DE MISTURA 160 KG, MOTOR ELETRICO TRIFASICO 220/380 V, POTENCIA 3 CV                                                                                                                                                                                                                                                                                                                                                                                 </t>
  </si>
  <si>
    <t>11.402,16</t>
  </si>
  <si>
    <t xml:space="preserve">MISTURADOR DE ARGAMASSA, EIXO HORIZONTAL, CAPACIDADE DE MISTURA 300 KG, MOTOR ELETRICO TRIFASICO 220/380 V, POTENCIA 5 CV                                                                                                                                                                                                                                                                                                                                                                                 </t>
  </si>
  <si>
    <t>12.059,70</t>
  </si>
  <si>
    <t xml:space="preserve">MISTURADOR DE ARGAMASSA, EIXO HORIZONTAL, CAPACIDADE DE MISTURA 600 KG, MOTOR ELETRICO TRIFASICO 220/380 V, POTENCIA 7,5 CV                                                                                                                                                                                                                                                                                                                                                                               </t>
  </si>
  <si>
    <t>14.349,43</t>
  </si>
  <si>
    <t xml:space="preserve">MISTURADOR DE PAREDE CROMADO PARA COZINHA BICA MOVEL COM AREJADOR (REF 1258)                                                                                                                                                                                                                                                                                                                                                                                                                              </t>
  </si>
  <si>
    <t>274,20</t>
  </si>
  <si>
    <t xml:space="preserve">MISTURADOR DUPLO HORIZONTAL DE ALTA TURBULENCIA, CAPACIDADE / VOLUME 2 X 500 LITROS, MOTORES ELETRICOS MINIMO 5 CV CADA,  PARA NATA CIMENTO, ARGAMASSA E OUTROS                                                                                                                                                                                                                                                                                                                                           </t>
  </si>
  <si>
    <t>57.074,14</t>
  </si>
  <si>
    <t xml:space="preserve">MISTURADOR MANUAL DE TINTAS PARA FURADEIRA, HASTE METALICA *60* CM, COM HELICE  (MEXEDOR DE TINTA)                                                                                                                                                                                                                                                                                                                                                                                                        </t>
  </si>
  <si>
    <t>51,88</t>
  </si>
  <si>
    <t xml:space="preserve">MISTURADOR MONOCOMANDO PARA CHUVEIRO, BASE BRUTA E ACABAMENTO CROMADO                                                                                                                                                                                                                                                                                                                                                                                                                                     </t>
  </si>
  <si>
    <t>249,40</t>
  </si>
  <si>
    <t xml:space="preserve">MOLA HIDRAULICA AEREA, PARA PORTAS DE ATE 1.100 MM E PESO DE ATE 85 KG, COM CORPO EM ALUMINIO E BRACO EM ACO, SEM BRACO DE PARADA                                                                                                                                                                                                                                                                                                                                                                         </t>
  </si>
  <si>
    <t>202,06</t>
  </si>
  <si>
    <t xml:space="preserve">MOLA HIDRAULICA AEREA, PARA PORTAS DE ATE 850 MM E PESO DE ATE 50 KG, COM CORPO EM ALUMINIO E BRACO EM ACO, SEM BRACO DE PARADA                                                                                                                                                                                                                                                                                                                                                                           </t>
  </si>
  <si>
    <t>107,72</t>
  </si>
  <si>
    <t xml:space="preserve">MOLA HIDRAULICA AEREA, PARA PORTAS DE ATE 950 MM E PESO DE ATE 65 KG, COM CORPO EM ALUMINIO E BRACO EM ACO, SEM BRACO DE PARADA                                                                                                                                                                                                                                                                                                                                                                           </t>
  </si>
  <si>
    <t>155,96</t>
  </si>
  <si>
    <t xml:space="preserve">MOLA HIDRAULICA DE PISO, PARA PORTAS DE ATE 1100 MM E PESO DE ATE 120 KG, COM CORPO EM ACO INOX                                                                                                                                                                                                                                                                                                                                                                                                           </t>
  </si>
  <si>
    <t>958,16</t>
  </si>
  <si>
    <t xml:space="preserve">MONTADOR DE ELETROELETRONICOS                                                                                                                                                                                                                                                                                                                                                                                                                                                                             </t>
  </si>
  <si>
    <t xml:space="preserve">MONTADOR DE ELETROELETRONICOS (MENSALISTA)                                                                                                                                                                                                                                                                                                                                                                                                                                                                </t>
  </si>
  <si>
    <t>2.852,29</t>
  </si>
  <si>
    <t xml:space="preserve">MONTADOR DE ESTRUTURAS METALICAS                                                                                                                                                                                                                                                                                                                                                                                                                                                                          </t>
  </si>
  <si>
    <t xml:space="preserve">MONTADOR DE ESTRUTURAS METALICAS (MENSALISTA)                                                                                                                                                                                                                                                                                                                                                                                                                                                             </t>
  </si>
  <si>
    <t>3.086,61</t>
  </si>
  <si>
    <t xml:space="preserve">MONTADOR DE MAQUINAS                                                                                                                                                                                                                                                                                                                                                                                                                                                                                      </t>
  </si>
  <si>
    <t>20,21</t>
  </si>
  <si>
    <t xml:space="preserve">MONTADOR DE MAQUINAS (MENSALISTA)                                                                                                                                                                                                                                                                                                                                                                                                                                                                         </t>
  </si>
  <si>
    <t>3.556,35</t>
  </si>
  <si>
    <t xml:space="preserve">MOTOBOMBA AUTOESCORVANTE MOTOR A GASOLINA, POTENCIA 6,0HP, BOCAIS 3" X 3", HM/Q = 5 MCA / 24 M3/H A 52,5 MCA / 5,0 M3/H                                                                                                                                                                                                                                                                                                                                                                                   </t>
  </si>
  <si>
    <t>3.410,31</t>
  </si>
  <si>
    <t xml:space="preserve">MOTOBOMBA AUTOESCORVANTE MOTOR ELETRICO TRIFASICO 7,4HP BOCA DIAMETRO DE SUCCAO X RECLAQUE: 2"X2", HM/ Q = 10 M / 73,5 M3/H A 28 M / 8,2 M3 /H                                                                                                                                                                                                                                                                                                                                                            </t>
  </si>
  <si>
    <t>9.111,70</t>
  </si>
  <si>
    <t xml:space="preserve">MOTOBOMBA AUTOESCORVANTE POTENCIA 5,42 HP, BOCAIS SUCCAO X RECALQUE 2" X 2", A GASOLINA, DIAMETRO DO ROTOR 122 MM HM/Q = 6 MCA / 33,0 M3/H A 28 MCA / 8,0 M3/H                                                                                                                                                                                                                                                                                                                                            </t>
  </si>
  <si>
    <t>4.528,84</t>
  </si>
  <si>
    <t xml:space="preserve">MOTOBOMBA CENTRIFUGA, MOTOR A GASOLINA, POTENCIA 5,42 HP, BOCAIS 1 1/2" X 1", DIAMETRO ROTOR 143 MM HM/Q = 6 MCA / 16,8 M3/H A 38 MCA / 6,6 M3/H                                                                                                                                                                                                                                                                                                                                                          </t>
  </si>
  <si>
    <t>4.256,57</t>
  </si>
  <si>
    <t xml:space="preserve">MOTOBOMBA TRASH (PARA AGUA SUJA) AUTO ESCORVANTE, MOTOR GASOLINA DE 6,41 HP, DIAMETROS DE SUCCAO X RECALQUE: 3" X 3", HM/Q: 10/60 A 23/0                                                                                                                                                                                                                                                                                                                                                                  </t>
  </si>
  <si>
    <t>5.248,85</t>
  </si>
  <si>
    <t xml:space="preserve">MOTONIVELADORA POTENCIA BASICA LIQUIDA (PRIMEIRA MARCHA) 125 HP , PESO BRUTO 13843 KG, LARGURA DA LAMINA DE 3,7 M                                                                                                                                                                                                                                                                                                                                                                                         </t>
  </si>
  <si>
    <t>746.000,00</t>
  </si>
  <si>
    <t xml:space="preserve">MOTONIVELADORA POTENCIA BASICA LIQUIDA (PRIMEIRA MARCHA) 171 HP, PESO BRUTO 14768 KG, LARGURA DA LAMINA DE 3,7 M                                                                                                                                                                                                                                                                                                                                                                                          </t>
  </si>
  <si>
    <t>926.998,02</t>
  </si>
  <si>
    <t xml:space="preserve">MOTONIVELADORA POTENCIA BASICA LIQUIDA (PRIMEIRA MARCHA) 186 HP, PESO BRUTO 15785 KG, LARGURA DA LAMINA DE 4,3 M                                                                                                                                                                                                                                                                                                                                                                                          </t>
  </si>
  <si>
    <t>975.785,00</t>
  </si>
  <si>
    <t xml:space="preserve">MOTOR A DIESEL PARA VIBRADOR DE IMERSAO, DE *4,7* CV                                                                                                                                                                                                                                                                                                                                                                                                                                                      </t>
  </si>
  <si>
    <t>3.942,52</t>
  </si>
  <si>
    <t xml:space="preserve">MOTOR A GASOLINA PARA VIBRADOR DE IMERSAO, 4 TEMPOS, DE 5,5 CV                                                                                                                                                                                                                                                                                                                                                                                                                                            </t>
  </si>
  <si>
    <t>1.954,97</t>
  </si>
  <si>
    <t xml:space="preserve">MOTOR ELETRICO PARA VIBRADOR DE IMERSAO, DE 2 CV, MONOFASICO, 110/220 V                                                                                                                                                                                                                                                                                                                                                                                                                                   </t>
  </si>
  <si>
    <t>1.610,52</t>
  </si>
  <si>
    <t xml:space="preserve">MOTOR ELETRICO PARA VIBRADOR DE IMERSAO, DE 2 CV, TRIFASICO, 220/380 V                                                                                                                                                                                                                                                                                                                                                                                                                                    </t>
  </si>
  <si>
    <t>1.575,49</t>
  </si>
  <si>
    <t xml:space="preserve">MOTORISTA DE CAMINHAO                                                                                                                                                                                                                                                                                                                                                                                                                                                                                     </t>
  </si>
  <si>
    <t>21,67</t>
  </si>
  <si>
    <t xml:space="preserve">MOTORISTA DE CAMINHAO (MENSALISTA)                                                                                                                                                                                                                                                                                                                                                                                                                                                                        </t>
  </si>
  <si>
    <t>3.812,85</t>
  </si>
  <si>
    <t xml:space="preserve">MOTORISTA DE CAMINHAO-BASCULANTE                                                                                                                                                                                                                                                                                                                                                                                                                                                                          </t>
  </si>
  <si>
    <t xml:space="preserve">MOTORISTA DE CAMINHAO-BASCULANTE (MENSALISTA)                                                                                                                                                                                                                                                                                                                                                                                                                                                             </t>
  </si>
  <si>
    <t>3.596,49</t>
  </si>
  <si>
    <t xml:space="preserve">MOTORISTA DE CAMINHAO-CARRETA                                                                                                                                                                                                                                                                                                                                                                                                                                                                             </t>
  </si>
  <si>
    <t>28,94</t>
  </si>
  <si>
    <t xml:space="preserve">MOTORISTA DE CAMINHAO-CARRETA (MENSALISTA)                                                                                                                                                                                                                                                                                                                                                                                                                                                                </t>
  </si>
  <si>
    <t>5.091,82</t>
  </si>
  <si>
    <t xml:space="preserve">MOTORISTA DE CARRO DE PASSEIO                                                                                                                                                                                                                                                                                                                                                                                                                                                                             </t>
  </si>
  <si>
    <t>18,86</t>
  </si>
  <si>
    <t xml:space="preserve">MOTORISTA DE CARRO DE PASSEIO (MENSALISTA)                                                                                                                                                                                                                                                                                                                                                                                                                                                                </t>
  </si>
  <si>
    <t>3.321,81</t>
  </si>
  <si>
    <t xml:space="preserve">MOTORISTA DE ONIBUS / MICRO-ONIBUS                                                                                                                                                                                                                                                                                                                                                                                                                                                                        </t>
  </si>
  <si>
    <t>19,40</t>
  </si>
  <si>
    <t xml:space="preserve">MOTORISTA DE ONIBUS / MICRO-ONIBUS (MENSALISTA)                                                                                                                                                                                                                                                                                                                                                                                                                                                           </t>
  </si>
  <si>
    <t>3.414,11</t>
  </si>
  <si>
    <t xml:space="preserve">MOTORISTA OPERADOR DE CAMINHAO COM MUNCK                                                                                                                                                                                                                                                                                                                                                                                                                                                                  </t>
  </si>
  <si>
    <t xml:space="preserve">MOTORISTA OPERADOR DE CAMINHAO COM MUNCK (MENSALISTA)                                                                                                                                                                                                                                                                                                                                                                                                                                                     </t>
  </si>
  <si>
    <t>3.524,03</t>
  </si>
  <si>
    <t xml:space="preserve">MOTOSSERRA PORTATIL COM MOTOR A GASOLINA DE *60* CC                                                                                                                                                                                                                                                                                                                                                                                                                                                       </t>
  </si>
  <si>
    <t>2.963,09</t>
  </si>
  <si>
    <t xml:space="preserve">MOURAO CONCRETO CURVO, SECAO "T", H = 2,80 M + CURVA COM 0,45 M, COM FUROS PARA FIOS                                                                                                                                                                                                                                                                                                                                                                                                                      </t>
  </si>
  <si>
    <t>50,13</t>
  </si>
  <si>
    <t xml:space="preserve">MOURAO DE CONCRETO CURVO, *10 X 10* CM, H= *2,60* M + CURVA DE 0,40 M                                                                                                                                                                                                                                                                                                                                                                                                                                     </t>
  </si>
  <si>
    <t>44,63</t>
  </si>
  <si>
    <t xml:space="preserve">MOURAO DE CONCRETO RETO, SECAO QUADARA *10 X 10* CM, H= *2,30* M                                                                                                                                                                                                                                                                                                                                                                                                                                          </t>
  </si>
  <si>
    <t>42,08</t>
  </si>
  <si>
    <t xml:space="preserve">MOURAO DE CONCRETO RETO, SECAO QUADRADA, *10 X 10* CM, H= 3,00 M                                                                                                                                                                                                                                                                                                                                                                                                                                          </t>
  </si>
  <si>
    <t>51,37</t>
  </si>
  <si>
    <t xml:space="preserve">MOURAO DE CONCRETO RETO, TIPO ESTICADOR, *10 X 10* CM, H= 2,50 M                                                                                                                                                                                                                                                                                                                                                                                                                                          </t>
  </si>
  <si>
    <t>43,32</t>
  </si>
  <si>
    <t xml:space="preserve">MOURAO ROLICO DE MADEIRA TRATADA, D = 16 A 20 CM, H = 2,20 M, EM EUCALIPTO OU EQUIVALENTE DA REGIAO (PARA CERCA)                                                                                                                                                                                                                                                                                                                                                                                          </t>
  </si>
  <si>
    <t>22,49</t>
  </si>
  <si>
    <t xml:space="preserve">MOURAO ROLICO DE MADEIRA TRATADA, D = 8 A 11 CM, H = 2,20 M, EM EUCALIPTO OU EQUIVALENTE DA REGIAO (PARA CERCA)                                                                                                                                                                                                                                                                                                                                                                                           </t>
  </si>
  <si>
    <t xml:space="preserve">MUDA DE ARBUSTO FLORIFERO, CLUSIA/GARDENIA/MOREIA BRANCA/ AZALEIA OU EQUIVALENTE DA REGIAO, H= *50 A 70* CM                                                                                                                                                                                                                                                                                                                                                                                               </t>
  </si>
  <si>
    <t>61,20</t>
  </si>
  <si>
    <t xml:space="preserve">MUDA DE ARBUSTO FOLHAGEM, SANSAO-DO-CAMPO OU EQUIVALENTE DA REGIAO, H= *50 A 70* CM                                                                                                                                                                                                                                                                                                                                                                                                                       </t>
  </si>
  <si>
    <t>37,94</t>
  </si>
  <si>
    <t xml:space="preserve">MUDA DE ARBUSTO, BUXINHO, H= *50* M                                                                                                                                                                                                                                                                                                                                                                                                                                                                       </t>
  </si>
  <si>
    <t>146,89</t>
  </si>
  <si>
    <t xml:space="preserve">MUDA DE ARBUSTO, PINGO DE OURO/ VIOLETEIRA, H = *10 A 20* CM                                                                                                                                                                                                                                                                                                                                                                                                                                              </t>
  </si>
  <si>
    <t>2,20</t>
  </si>
  <si>
    <t xml:space="preserve">MUDA DE ARVORE ORNAMENTAL, OITI/AROEIRA SALSA/ANGICO/IPE/JACARANDA OU EQUIVALENTE  DA REGIAO, H= *1* M                                                                                                                                                                                                                                                                                                                                                                                                    </t>
  </si>
  <si>
    <t>45,29</t>
  </si>
  <si>
    <t xml:space="preserve">MUDA DE ARVORE ORNAMENTAL, OITI/AROEIRA SALSA/ANGICO/IPE/JACARANDA OU EQUIVALENTE  DA REGIAO, H= *2* M                                                                                                                                                                                                                                                                                                                                                                                                    </t>
  </si>
  <si>
    <t xml:space="preserve">MUDA DE PALMEIRA, ARECA, H= *1,50* CM                                                                                                                                                                                                                                                                                                                                                                                                                                                                     </t>
  </si>
  <si>
    <t>91,81</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</si>
  <si>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</si>
  <si>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</si>
  <si>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4.929,78</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</si>
  <si>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</si>
  <si>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</si>
  <si>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</si>
  <si>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</si>
  <si>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</si>
  <si>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16,42</t>
  </si>
  <si>
    <t xml:space="preserve">NIPEL PVC, ROSCAVEL, 3/4",  AGUA FRIA PREDIAL                                                                                                                                                                                                                                                                                                                                                                                                                                                             </t>
  </si>
  <si>
    <t xml:space="preserve">NIPLE DE FERRO GALVANIZADO, COM ROSCA BSP, DE 1 1/2"                                                                                                                                                                                                                                                                                                                                                                                                                                                      </t>
  </si>
  <si>
    <t>21,84</t>
  </si>
  <si>
    <t xml:space="preserve">NIPLE DE FERRO GALVANIZADO, COM ROSCA BSP, DE 1 1/4"                                                                                                                                                                                                                                                                                                                                                                                                                                                      </t>
  </si>
  <si>
    <t>16,44</t>
  </si>
  <si>
    <t xml:space="preserve">NIPLE DE FERRO GALVANIZADO, COM ROSCA BSP, DE 1/2"                                                                                                                                                                                                                                                                                                                                                                                                                                                        </t>
  </si>
  <si>
    <t xml:space="preserve">NIPLE DE FERRO GALVANIZADO, COM ROSCA BSP, DE 1"                                                                                                                                                                                                                                                                                                                                                                                                                                                          </t>
  </si>
  <si>
    <t>11,17</t>
  </si>
  <si>
    <t xml:space="preserve">NIPLE DE FERRO GALVANIZADO, COM ROSCA BSP, DE 2 1/2"                                                                                                                                                                                                                                                                                                                                                                                                                                                      </t>
  </si>
  <si>
    <t>51,99</t>
  </si>
  <si>
    <t xml:space="preserve">NIPLE DE FERRO GALVANIZADO, COM ROSCA BSP, DE 2"                                                                                                                                                                                                                                                                                                                                                                                                                                                          </t>
  </si>
  <si>
    <t>33,97</t>
  </si>
  <si>
    <t xml:space="preserve">NIPLE DE FERRO GALVANIZADO, COM ROSCA BSP, DE 3/4"                                                                                                                                                                                                                                                                                                                                                                                                                                                        </t>
  </si>
  <si>
    <t>7,57</t>
  </si>
  <si>
    <t xml:space="preserve">NIPLE DE FERRO GALVANIZADO, COM ROSCA BSP, DE 3"                                                                                                                                                                                                                                                                                                                                                                                                                                                          </t>
  </si>
  <si>
    <t>84,58</t>
  </si>
  <si>
    <t xml:space="preserve">NIPLE DE FERRO GALVANIZADO, COM ROSCA BSP, DE 4"                                                                                                                                                                                                                                                                                                                                                                                                                                                          </t>
  </si>
  <si>
    <t>136,17</t>
  </si>
  <si>
    <t xml:space="preserve">NIPLE DE FERRO GALVANIZADO, COM ROSCA BSP, DE 5"                                                                                                                                                                                                                                                                                                                                                                                                                                                          </t>
  </si>
  <si>
    <t>300,58</t>
  </si>
  <si>
    <t xml:space="preserve">NIPLE DE FERRO GALVANIZADO, COM ROSCA BSP, DE 6"                                                                                                                                                                                                                                                                                                                                                                                                                                                          </t>
  </si>
  <si>
    <t>499,43</t>
  </si>
  <si>
    <t xml:space="preserve">NIPLE DE REDUCAO DE FERRO GALVANIZADO, COM ROSCA BSP, DE 1 1/2" X 1 1/4"                                                                                                                                                                                                                                                                                                                                                                                                                                  </t>
  </si>
  <si>
    <t>28,84</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</si>
  <si>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</si>
  <si>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</si>
  <si>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</si>
  <si>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</si>
  <si>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22,54</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</si>
  <si>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</si>
  <si>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</si>
  <si>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</si>
  <si>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</si>
  <si>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</si>
  <si>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72,02</t>
  </si>
  <si>
    <t xml:space="preserve">NIPLE DE REDUCAO DE FERRO GALVANIZADO, COM ROSCA BSP, DE 2" X 1 1/2"                                                                                                                                                                                                                                                                                                                                                                                                                                      </t>
  </si>
  <si>
    <t>43,52</t>
  </si>
  <si>
    <t xml:space="preserve">NIPLE DE REDUCAO DE FERRO GALVANIZADO, COM ROSCA BSP, DE 2" X 1 1/4"                                                                                                                                                                                                                                                                                                                                                                                                                                      </t>
  </si>
  <si>
    <t xml:space="preserve">NIPLE DE REDUCAO DE FERRO GALVANIZADO, COM ROSCA BSP, DE 2" X 1"                                                                                                                                                                                                                                                                                                                                                                                                                                          </t>
  </si>
  <si>
    <t xml:space="preserve">NIPLE DE REDUCAO DE FERRO GALVANIZADO, COM ROSCA BSP, DE 3/4" X 1/2"                                                                                                                                                                                                                                                                                                                                                                                                                                      </t>
  </si>
  <si>
    <t>8,67</t>
  </si>
  <si>
    <t xml:space="preserve">NIPLE DE REDUCAO DE FERRO GALVANIZADO, COM ROSCA BSP, DE 3" X 2 1/2"                                                                                                                                                                                                                                                                                                                                                                                                                                      </t>
  </si>
  <si>
    <t>131,53</t>
  </si>
  <si>
    <t xml:space="preserve">NIPLE DE REDUCAO DE FERRO GALVANIZADO, COM ROSCA BSP, DE 3" X 2"                                                                                                                                                                                                                                                                                                                                                                                                                                          </t>
  </si>
  <si>
    <t>116,16</t>
  </si>
  <si>
    <t xml:space="preserve">NIPLE SEXTAVADO EM ACO CARBONO, COM ROSCA BSP, PRESSAO 3.000 LBS, DN 1 1/2"                                                                                                                                                                                                                                                                                                                                                                                                                               </t>
  </si>
  <si>
    <t>49,54</t>
  </si>
  <si>
    <t xml:space="preserve">NIPLE SEXTAVADO EM ACO CARBONO, COM ROSCA BSP, PRESSAO 3.000 LBS, DN 1 1/4"                                                                                                                                                                                                                                                                                                                                                                                                                               </t>
  </si>
  <si>
    <t>33,42</t>
  </si>
  <si>
    <t xml:space="preserve">NIPLE SEXTAVADO EM ACO CARBONO, COM ROSCA BSP, PRESSAO 3.000 LBS, DN 1/2"                                                                                                                                                                                                                                                                                                                                                                                                                                 </t>
  </si>
  <si>
    <t>11,42</t>
  </si>
  <si>
    <t xml:space="preserve">NIPLE SEXTAVADO EM ACO CARBONO, COM ROSCA BSP, PRESSAO 3.000 LBS, DN 1"                                                                                                                                                                                                                                                                                                                                                                                                                                   </t>
  </si>
  <si>
    <t xml:space="preserve">NIPLE SEXTAVADO EM ACO CARBONO, COM ROSCA BSP, PRESSAO 3.000 LBS, DN 2 1/2"                                                                                                                                                                                                                                                                                                                                                                                                                               </t>
  </si>
  <si>
    <t>129,48</t>
  </si>
  <si>
    <t xml:space="preserve">NIPLE SEXTAVADO EM ACO CARBONO, COM ROSCA BSP, PRESSAO 3.000 LBS, DN 2"                                                                                                                                                                                                                                                                                                                                                                                                                                   </t>
  </si>
  <si>
    <t>81,50</t>
  </si>
  <si>
    <t xml:space="preserve">NIPLE SEXTAVADO EM ACO CARBONO, COM ROSCA BSP, PRESSAO 3.000 LBS, DN 3/4"                                                                                                                                                                                                                                                                                                                                                                                                                                 </t>
  </si>
  <si>
    <t>14,75</t>
  </si>
  <si>
    <t xml:space="preserve">NIVELADOR                                                                                                                                                                                                                                                                                                                                                                                                                                                                                                 </t>
  </si>
  <si>
    <t>28,38</t>
  </si>
  <si>
    <t xml:space="preserve">NIVELADOR (MENSALISTA)                                                                                                                                                                                                                                                                                                                                                                                                                                                                                    </t>
  </si>
  <si>
    <t>4.994,86</t>
  </si>
  <si>
    <t xml:space="preserve">NOBREAK TRIFASICO, DE 10 KVA FATOR DE POTENCIA DE 0,8, AUTONOMIA MINIMA DE 30 MINUTOS A PLENA CARGA                                                                                                                                                                                                                                                                                                                                                                                                       </t>
  </si>
  <si>
    <t>60.314,78</t>
  </si>
  <si>
    <t xml:space="preserve">NOBREAK TRIFASICO, DE 15 KVA FATOR DE POTENCIA DE 0,8, AUTONOMIA MINIMA DE 30 MINUTOS A PLENA CARGA                                                                                                                                                                                                                                                                                                                                                                                                       </t>
  </si>
  <si>
    <t>88.040,77</t>
  </si>
  <si>
    <t xml:space="preserve">NOBREAK TRIFASICO, DE 20 KVA FATOR DE POTENCIA DE 0,8, AUTONOMIA MINIMA DE 30 MINUTOS A PLENA CARGA                                                                                                                                                                                                                                                                                                                                                                                                       </t>
  </si>
  <si>
    <t>106.543,74</t>
  </si>
  <si>
    <t xml:space="preserve">NOBREAK TRIFASICO, DE 25 KVA FATOR DE POTENCIA DE 0,8, AUTONOMIA MINIMA DE 30 MINUTOS A PLENA CARGA                                                                                                                                                                                                                                                                                                                                                                                                       </t>
  </si>
  <si>
    <t>166.903,17</t>
  </si>
  <si>
    <t xml:space="preserve">NOBREAK TRIFASICO, DE 5 KVA FATOR DE POTENCIA DE 0,8, AUTONOMIA MINIMA DE 30 MINUTOS A PLENA CARGA                                                                                                                                                                                                                                                                                                                                                                                                        </t>
  </si>
  <si>
    <t>48.227,07</t>
  </si>
  <si>
    <t xml:space="preserve">NUMERO / ALGARISMO PARA RESIDENCIA (FACHADA), EM ZAMAC, COM ALTURA DE APROX *45* MM, INCLUSIVE PARAFUSOS                                                                                                                                                                                                                                                                                                                                                                                                  </t>
  </si>
  <si>
    <t>4,05</t>
  </si>
  <si>
    <t xml:space="preserve">NUMERO / ALGARISMO PARA RESIDENCIA (FACHADA), EM ZAMAC, COM ALTURA DE APROX 125 MM, INCLUSIVE PARAFUSOS                                                                                                                                                                                                                                                                                                                                                                                                   </t>
  </si>
  <si>
    <t>11,92</t>
  </si>
  <si>
    <t xml:space="preserve">OCULOS DE SEGURANCA CONTRA IMPACTOS COM LENTE INCOLOR, ARMACAO NYLON, COM PROTECAO UVA E UVB                                                                                                                                                                                                                                                                                                                                                                                                              </t>
  </si>
  <si>
    <t xml:space="preserve">OLEO COMBUSTIVEL BPF A GRANEL                                                                                                                                                                                                                                                                                                                                                                                                                                                                             </t>
  </si>
  <si>
    <t xml:space="preserve">OLEO DIESEL COMBUSTIVEL COMUM                                                                                                                                                                                                                                                                                                                                                                                                                                                                             </t>
  </si>
  <si>
    <t>4,52</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</si>
  <si>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</si>
  <si>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</si>
  <si>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</si>
  <si>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21,49</t>
  </si>
  <si>
    <t xml:space="preserve">OPERADOR DE BATE-ESTACAS (MENSALISTA)                                                                                                                                                                                                                                                                                                                                                                                                                                                                     </t>
  </si>
  <si>
    <t>3.784,39</t>
  </si>
  <si>
    <t xml:space="preserve">OPERADOR DE BETONEIRA (CAMINHAO)                                                                                                                                                                                                                                                                                                                                                                                                                                                                          </t>
  </si>
  <si>
    <t xml:space="preserve">OPERADOR DE BETONEIRA (CAMINHAO) (MENSALISTA)                                                                                                                                                                                                                                                                                                                                                                                                                                                             </t>
  </si>
  <si>
    <t>3.437,81</t>
  </si>
  <si>
    <t xml:space="preserve">OPERADOR DE BETONEIRA ESTACIONARIA / MISTURADOR                                                                                                                                                                                                                                                                                                                                                                                                                                                           </t>
  </si>
  <si>
    <t>18,84</t>
  </si>
  <si>
    <t xml:space="preserve">OPERADOR DE BETONEIRA ESTACIONARIA / MISTURADOR (MENSALISTA)                                                                                                                                                                                                                                                                                                                                                                                                                                              </t>
  </si>
  <si>
    <t>3.317,61</t>
  </si>
  <si>
    <t xml:space="preserve">OPERADOR DE COMPRESSOR DE AR OU COMPRESSORISTA                                                                                                                                                                                                                                                                                                                                                                                                                                                            </t>
  </si>
  <si>
    <t>18,39</t>
  </si>
  <si>
    <t xml:space="preserve">OPERADOR DE COMPRESSOR DE AR OU COMPRESSORISTA (MENSALISTA)                                                                                                                                                                                                                                                                                                                                                                                                                                               </t>
  </si>
  <si>
    <t>3.235,79</t>
  </si>
  <si>
    <t xml:space="preserve">OPERADOR DE DEMARCADORA DE FAIXAS DE TRAFEGO                                                                                                                                                                                                                                                                                                                                                                                                                                                              </t>
  </si>
  <si>
    <t>24,04</t>
  </si>
  <si>
    <t xml:space="preserve">OPERADOR DE DEMARCADORA DE FAIXAS DE TRAFEGO (MENSALISTA)                                                                                                                                                                                                                                                                                                                                                                                                                                                 </t>
  </si>
  <si>
    <t>4.231,16</t>
  </si>
  <si>
    <t xml:space="preserve">OPERADOR DE ESCAVADEIRA                                                                                                                                                                                                                                                                                                                                                                                                                                                                                   </t>
  </si>
  <si>
    <t>26,35</t>
  </si>
  <si>
    <t xml:space="preserve">OPERADOR DE ESCAVADEIRA (MENSALISTA)                                                                                                                                                                                                                                                                                                                                                                                                                                                                      </t>
  </si>
  <si>
    <t>4.635,05</t>
  </si>
  <si>
    <t xml:space="preserve">OPERADOR DE GUINCHO OU GUINCHEIRO                                                                                                                                                                                                                                                                                                                                                                                                                                                                         </t>
  </si>
  <si>
    <t xml:space="preserve">OPERADOR DE GUINCHO OU GUINCHEIRO (MENSALISTA)                                                                                                                                                                                                                                                                                                                                                                                                                                                            </t>
  </si>
  <si>
    <t xml:space="preserve">OPERADOR DE GUINDASTE                                                                                                                                                                                                                                                                                                                                                                                                                                                                                     </t>
  </si>
  <si>
    <t>18,99</t>
  </si>
  <si>
    <t xml:space="preserve">OPERADOR DE GUINDASTE (MENSALISTA)                                                                                                                                                                                                                                                                                                                                                                                                                                                                        </t>
  </si>
  <si>
    <t>3.343,77</t>
  </si>
  <si>
    <t xml:space="preserve">OPERADOR DE JATO ABRASIVO OU JATISTA                                                                                                                                                                                                                                                                                                                                                                                                                                                                      </t>
  </si>
  <si>
    <t>23,57</t>
  </si>
  <si>
    <t xml:space="preserve">OPERADOR DE JATO ABRASIVO OU JATISTA (MENSALISTA)                                                                                                                                                                                                                                                                                                                                                                                                                                                         </t>
  </si>
  <si>
    <t>4.149,42</t>
  </si>
  <si>
    <t xml:space="preserve">OPERADOR DE MAQUINAS E TRATORES DIVERSOS (TERRAPLANAGEM)                                                                                                                                                                                                                                                                                                                                                                                                                                                  </t>
  </si>
  <si>
    <t>21,97</t>
  </si>
  <si>
    <t xml:space="preserve">OPERADOR DE MAQUINAS E TRATORES DIVERSOS (TERRAPLANAGEM) (MENSALISTA)                                                                                                                                                                                                                                                                                                                                                                                                                                     </t>
  </si>
  <si>
    <t>3.864,79</t>
  </si>
  <si>
    <t xml:space="preserve">OPERADOR DE MARTELETE OU MARTELETEIRO                                                                                                                                                                                                                                                                                                                                                                                                                                                                     </t>
  </si>
  <si>
    <t>18,09</t>
  </si>
  <si>
    <t xml:space="preserve">OPERADOR DE MARTELETE OU MARTELETEIRO (MENSALISTA)                                                                                                                                                                                                                                                                                                                                                                                                                                                        </t>
  </si>
  <si>
    <t>3.184,29</t>
  </si>
  <si>
    <t xml:space="preserve">OPERADOR DE MOTO SCRAPER                                                                                                                                                                                                                                                                                                                                                                                                                                                                                  </t>
  </si>
  <si>
    <t xml:space="preserve">OPERADOR DE MOTO SCRAPER (MENSALISTA)                                                                                                                                                                                                                                                                                                                                                                                                                                                                     </t>
  </si>
  <si>
    <t>4.303,27</t>
  </si>
  <si>
    <t xml:space="preserve">OPERADOR DE MOTONIVELADORA                                                                                                                                                                                                                                                                                                                                                                                                                                                                                </t>
  </si>
  <si>
    <t>30,01</t>
  </si>
  <si>
    <t xml:space="preserve">OPERADOR DE MOTONIVELADORA (MENSALISTA)                                                                                                                                                                                                                                                                                                                                                                                                                                                                   </t>
  </si>
  <si>
    <t>5.279,33</t>
  </si>
  <si>
    <t xml:space="preserve">OPERADOR DE PA CARREGADEIRA                                                                                                                                                                                                                                                                                                                                                                                                                                                                               </t>
  </si>
  <si>
    <t>21,69</t>
  </si>
  <si>
    <t xml:space="preserve">OPERADOR DE PA CARREGADEIRA (MENSALISTA)                                                                                                                                                                                                                                                                                                                                                                                                                                                                  </t>
  </si>
  <si>
    <t>3.818,25</t>
  </si>
  <si>
    <t xml:space="preserve">OPERADOR DE PAVIMENTADORA / MESA VIBROACABADORA                                                                                                                                                                                                                                                                                                                                                                                                                                                           </t>
  </si>
  <si>
    <t xml:space="preserve">OPERADOR DE PAVIMENTADORA / MESA VIBROACABADORA (MENSALISTA)                                                                                                                                                                                                                                                                                                                                                                                                                                              </t>
  </si>
  <si>
    <t>4.442,72</t>
  </si>
  <si>
    <t xml:space="preserve">OPERADOR DE ROLO COMPACTADOR                                                                                                                                                                                                                                                                                                                                                                                                                                                                              </t>
  </si>
  <si>
    <t>20,04</t>
  </si>
  <si>
    <t xml:space="preserve">OPERADOR DE ROLO COMPACTADOR (MENSALISTA)                                                                                                                                                                                                                                                                                                                                                                                                                                                                 </t>
  </si>
  <si>
    <t>3.528,74</t>
  </si>
  <si>
    <t xml:space="preserve">OPERADOR DE TRATOR - EXCLUSIVE AGROPECUARIA                                                                                                                                                                                                                                                                                                                                                                                                                                                               </t>
  </si>
  <si>
    <t xml:space="preserve">OPERADOR DE TRATOR - EXCLUSIVE AGROPECUARIA (MENSALISTA)                                                                                                                                                                                                                                                                                                                                                                                                                                                  </t>
  </si>
  <si>
    <t>4.146,87</t>
  </si>
  <si>
    <t xml:space="preserve">OPERADOR DE USINA DE ASFALTO, DE SOLOS OU DE CONCRETO                                                                                                                                                                                                                                                                                                                                                                                                                                                     </t>
  </si>
  <si>
    <t xml:space="preserve">OPERADOR DE USINA DE ASFALTO, DE SOLOS OU DE CONCRETO (MENSALISTA)                                                                                                                                                                                                                                                                                                                                                                                                                                        </t>
  </si>
  <si>
    <t>3.815,25</t>
  </si>
  <si>
    <t xml:space="preserve">OXIGENIO, RECARGA PARA CILINDRO DE CONJUNTO OXICORTE GRANDE                                                                                                                                                                                                                                                                                                                                                                                                                                               </t>
  </si>
  <si>
    <t>11,26</t>
  </si>
  <si>
    <t xml:space="preserve">PA CARREGADEIRA SOBRE RODAS, POTENCIA BRUTA *127* CV, CAPACIDADE DA CACAMBA DE 2,0 A 2,4 M3, PESO OPERACIONAL MAXIMO DE 10330 KG                                                                                                                                                                                                                                                                                                                                                                          </t>
  </si>
  <si>
    <t>414.696,00</t>
  </si>
  <si>
    <t xml:space="preserve">PA CARREGADEIRA SOBRE RODAS, POTENCIA LIQUIDA 128 HP, CAPACIDADE DA CACAMBA DE 1,7 A 2,8 M3, PESO OPERACIONAL MAXIMO DE 11632 KG                                                                                                                                                                                                                                                                                                                                                                          </t>
  </si>
  <si>
    <t>467.000,00</t>
  </si>
  <si>
    <t xml:space="preserve">PA CARREGADEIRA SOBRE RODAS, POTENCIA LIQUIDA 197 HP, CAPACIDADE DA CACAMBA DE 2,5 A 3,5 M3, PESO OPERACIONAL MAXIMO DE 18338 KG                                                                                                                                                                                                                                                                                                                                                                          </t>
  </si>
  <si>
    <t>647.573,30</t>
  </si>
  <si>
    <t xml:space="preserve">PA CARREGADEIRA SOBRE RODAS, POTENCIA LIQUIDA 213 HP, CAPACIDADE DA CACAMBA DE 1,9 A 3,5 M3, PESO OPERACIONAL MAXIMO DE 19234 KG                                                                                                                                                                                                                                                                                                                                                                          </t>
  </si>
  <si>
    <t>737.237,30</t>
  </si>
  <si>
    <t xml:space="preserve">PA CARREGADEIRA SOBRE RODAS, POTENCIA 152 HP, CAPACIDADE DA CACAMBA DE 1,53 A 2,30 M3, PESO OPERACIONAL MAXIMO DE 10216 KG                                                                                                                                                                                                                                                                                                                                                                                </t>
  </si>
  <si>
    <t>430.262,65</t>
  </si>
  <si>
    <t xml:space="preserve">PA DE LIXO PLASTICA, CABO LONGO                                                                                                                                                                                                                                                                                                                                                                                                                                                                           </t>
  </si>
  <si>
    <t xml:space="preserve">PAINEL DE LA DE VIDRO SEM REVESTIMENTO PSI 20, E = 25 MM, DE 1200 X 600 MM                                                                                                                                                                                                                                                                                                                                                                                                                                </t>
  </si>
  <si>
    <t xml:space="preserve">PAINEL DE LA DE VIDRO SEM REVESTIMENTO PSI 20, E = 50 MM, DE 1200 X 600 MM                                                                                                                                                                                                                                                                                                                                                                                                                                </t>
  </si>
  <si>
    <t>48,17</t>
  </si>
  <si>
    <t xml:space="preserve">PAINEL DE LA DE VIDRO SEM REVESTIMENTO PSI 40, E = 25 MM, DE 1200 X 600 MM                                                                                                                                                                                                                                                                                                                                                                                                                                </t>
  </si>
  <si>
    <t>37,40</t>
  </si>
  <si>
    <t xml:space="preserve">PAINEL DE LA DE VIDRO SEM REVESTIMENTO PSI 40, E = 50 MM, DE 1200 X 600 MM                                                                                                                                                                                                                                                                                                                                                                                                                                </t>
  </si>
  <si>
    <t>78,95</t>
  </si>
  <si>
    <t xml:space="preserve">PAINEL ESTRUTURAL PARA LAJE SECA REVESTIDO EM PLACA CIMENTICIA, DE 1,20 X 2,50 M, E = 23 MM                                                                                                                                                                                                                                                                                                                                                                                                               </t>
  </si>
  <si>
    <t>78,34</t>
  </si>
  <si>
    <t xml:space="preserve">PAINEL ESTRUTURAL PARA LAJE SECA REVESTIDO EM PLACA CIMENTICIA, DE 1,20 X 2,50 M, E = 40 MM                                                                                                                                                                                                                                                                                                                                                                                                               </t>
  </si>
  <si>
    <t>145,88</t>
  </si>
  <si>
    <t xml:space="preserve">PAINEL ESTRUTURAL PARA LAJE SECA REVESTIDO EM PLACA CIMENTICIA, DE 1,20 X 2,50 M, E = 55 MM                                                                                                                                                                                                                                                                                                                                                                                                               </t>
  </si>
  <si>
    <t>192,33</t>
  </si>
  <si>
    <t xml:space="preserve">PAINEL TERMOISOLANTE PARA FECHAMENTOS VERTICAIS (INCLUI PARAFUSOS DE FIXACAO) REVESTIDO EM ACO GALVALUME, LARGURA UTIL DE 1100 MM, REVESTIMENTO COM ESPESSURA DE 0,50 MM, COM PRE-PINTURA NAS DUAS FACES, NUCLEO EM POLIURETANO (PUR) COM ESPESSURA 40/50 MM                                                                                                                                                                                                                                              </t>
  </si>
  <si>
    <t>335,57</t>
  </si>
  <si>
    <t xml:space="preserve">PAINEL TERMOISOLANTE PARA FECHAMENTOS VERTICAIS (INCLUI PARAFUSOS DE FIXACAO) REVESTIDO EM ACO GALVALUME, LARGURA UTIL DE 1100 MM, REVESTIMENTO COM ESPESSURA DE 0,50 MM, COM PRE-PINTURA NAS DUAS FACES, NUCLEO EM POLIURETANO (PUR) COM ESPESSURA 70/80 MM                                                                                                                                                                                                                                              </t>
  </si>
  <si>
    <t>397,83</t>
  </si>
  <si>
    <t xml:space="preserve">PAPEL KRAFT BETUMADO                                                                                                                                                                                                                                                                                                                                                                                                                                                                                      </t>
  </si>
  <si>
    <t>4,34</t>
  </si>
  <si>
    <t xml:space="preserve">PAPELEIRA DE PAREDE EM METAL CROMADO SEM TAMPA                                                                                                                                                                                                                                                                                                                                                                                                                                                            </t>
  </si>
  <si>
    <t>53,09</t>
  </si>
  <si>
    <t xml:space="preserve">PAPELEIRA PLASTICA TIPO DISPENSER PARA PAPEL HIGIENICO ROLAO                                                                                                                                                                                                                                                                                                                                                                                                                                              </t>
  </si>
  <si>
    <t>63,15</t>
  </si>
  <si>
    <t xml:space="preserve">PAR DE TABELAS DE BASQUETE EM COMPENSADO NAVAL DE *1,80 X 1,20* M, COM ARO DE METAL E REDE (SEM SUPORTE DE FIXACAO)                                                                                                                                                                                                                                                                                                                                                                                       </t>
  </si>
  <si>
    <t>2.007,82</t>
  </si>
  <si>
    <t xml:space="preserve">PARA-RAIOS DE DISTRIBUICAO, TENSAO NOMINAL 15 KV, CORRENTE NOMINAL DE DESCARGA 5 KA                                                                                                                                                                                                                                                                                                                                                                                                                       </t>
  </si>
  <si>
    <t>352,33</t>
  </si>
  <si>
    <t xml:space="preserve">PARA-RAIOS DE DISTRIBUICAO, TENSAO NOMINAL 30 KV, CORRENTE NOMINAL DE DESCARGA 10 KA                                                                                                                                                                                                                                                                                                                                                                                                                      </t>
  </si>
  <si>
    <t>585,29</t>
  </si>
  <si>
    <t xml:space="preserve">PARA-RAIOS TIPO FRANKLIN 350 MM, EM LATAO CROMADO, DUAS DESCIDAS, PARA PROTECAO DE EDIFICACOES CONTRA DESCARGAS ATMOSFERICAS                                                                                                                                                                                                                                                                                                                                                                              </t>
  </si>
  <si>
    <t>135,72</t>
  </si>
  <si>
    <t xml:space="preserve">PARAFUSO CABECA TROMBETA E PONTA AGULHA (GN55), COMPRIMENTO 55 MM, EM ACO FOSFATIZADO, PARA FIXAR CHAPA DE GESSO EM PERFIL DRYWALL METALICO MAXIMO 0,7 MM                                                                                                                                                                                                                                                                                                                                                 </t>
  </si>
  <si>
    <t>0,17</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</si>
  <si>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</si>
  <si>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</si>
  <si>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</si>
  <si>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0,03</t>
  </si>
  <si>
    <t xml:space="preserve">PARAFUSO DE ACO ZINCADO COM ROSCA SOBERBA, CABECA CHATA E FENDA SIMPLES, DIAMETRO 4,2 MM, COMPRIMENTO * 32 * MM                                                                                                                                                                                                                                                                                                                                                                                           </t>
  </si>
  <si>
    <t>0,12</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</si>
  <si>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</si>
  <si>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</si>
  <si>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</si>
  <si>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</si>
  <si>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</si>
  <si>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0,09</t>
  </si>
  <si>
    <t xml:space="preserve">PARAFUSO DE LATAO COM ROSCA SOBERBA, CABECA CHATA E FENDA SIMPLES, DIAMETRO 3,2 MM, COMPRIMENTO 16 MM                                                                                                                                                                                                                                                                                                                                                                                                     </t>
  </si>
  <si>
    <t xml:space="preserve">PARAFUSO DE LATAO COM ROSCA SOBERBA, CABECA CHATA E FENDA SIMPLES, DIAMETRO 4,8 MM, COMPRIMENTO 65 MM                                                                                                                                                                                                                                                                                                                                                                                                     </t>
  </si>
  <si>
    <t>1,34</t>
  </si>
  <si>
    <t xml:space="preserve">PARAFUSO DRY WALL, EM ACO FOSFATIZADO, CABECA TROMBETA E PONTA AGULHA (TA), COMPRIMENTO 25 MM                                                                                                                                                                                                                                                                                                                                                                                                             </t>
  </si>
  <si>
    <t xml:space="preserve">PARAFUSO DRY WALL, EM ACO FOSFATIZADO, CABECA TROMBETA E PONTA AGULHA (TA), COMPRIMENTO 35 MM                                                                                                                                                                                                                                                                                                                                                                                                             </t>
  </si>
  <si>
    <t>0,11</t>
  </si>
  <si>
    <t xml:space="preserve">PARAFUSO DRY WALL, EM ACO FOSFATIZADO, CABECA TROMBETA E PONTA AGULHA (TA), COMPRIMENTO 45 MM                                                                                                                                                                                                                                                                                                                                                                                                             </t>
  </si>
  <si>
    <t>0,15</t>
  </si>
  <si>
    <t xml:space="preserve">PARAFUSO DRY WALL, EM ACO FOSFATIZADO, CABECA TROMBETA E PONTA BROCA (TB), COMPRIMENTO 25 MM                                                                                                                                                                                                                                                                                                                                                                                                              </t>
  </si>
  <si>
    <t>0,10</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</si>
  <si>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</si>
  <si>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</si>
  <si>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</si>
  <si>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</si>
  <si>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</si>
  <si>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</si>
  <si>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12,93</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</si>
  <si>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</si>
  <si>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</si>
  <si>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</si>
  <si>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</si>
  <si>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</si>
  <si>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9,10</t>
  </si>
  <si>
    <t xml:space="preserve">PARAFUSO FRANCES ZINCADO, DIAMETRO 1/2", COMPRIMENTO 15", COM PORCA E ARRUELA LISA MEDIA                                                                                                                                                                                                                                                                                                                                                                                                                  </t>
  </si>
  <si>
    <t xml:space="preserve">PARAFUSO FRANCES ZINCADO, DIAMETRO 1/2", COMPRIMENTO 4", COM PORCA E ARRUELA                                                                                                                                                                                                                                                                                                                                                                                                                              </t>
  </si>
  <si>
    <t>3,07</t>
  </si>
  <si>
    <t xml:space="preserve">PARAFUSO M16 EM ACO GALVANIZADO, COMPRIMENTO = 125 MM, DIAMETRO = 16 MM, ROSCA MAQUINA, CABECA QUADRADA                                                                                                                                                                                                                                                                                                                                                                                                   </t>
  </si>
  <si>
    <t xml:space="preserve">PARAFUSO M16 EM ACO GALVANIZADO, COMPRIMENTO = 150 MM, DIAMETRO = 16 MM, ROSCA MAQUINA, CABECA QUADRADA                                                                                                                                                                                                                                                                                                                                                                                                   </t>
  </si>
  <si>
    <t>7,54</t>
  </si>
  <si>
    <t xml:space="preserve">PARAFUSO M16 EM ACO GALVANIZADO, COMPRIMENTO = 200 MM, DIAMETRO = 16 MM, ROSCA MAQUINA, CABECA QUADRADA                                                                                                                                                                                                                                                                                                                                                                                                   </t>
  </si>
  <si>
    <t xml:space="preserve">PARAFUSO M16 EM ACO GALVANIZADO, COMPRIMENTO = 250 MM, DIAMETRO = 16 MM, ROSCA MAQUINA, CABECA QUADRADA                                                                                                                                                                                                                                                                                                                                                                                                   </t>
  </si>
  <si>
    <t>10,04</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</si>
  <si>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</si>
  <si>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</si>
  <si>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</si>
  <si>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13,47</t>
  </si>
  <si>
    <t xml:space="preserve">PARAFUSO M16 EM ACO GALVANIZADO, COMPRIMENTO = 400 MM, DIAMETRO = 16 MM, ROSCA DUPLA                                                                                                                                                                                                                                                                                                                                                                                                                      </t>
  </si>
  <si>
    <t>17,89</t>
  </si>
  <si>
    <t xml:space="preserve">PARAFUSO M16 EM ACO GALVANIZADO, COMPRIMENTO = 450 MM, DIAMETRO = 16 MM, ROSCA MAQUINA, CABECA QUADRADA                                                                                                                                                                                                                                                                                                                                                                                                   </t>
  </si>
  <si>
    <t>20,29</t>
  </si>
  <si>
    <t xml:space="preserve">PARAFUSO M16 EM ACO GALVANIZADO, COMPRIMENTO = 500 MM, DIAMETRO = 16 MM, ROSCA MAQUINA, COM CABECA SEXTAVADA E PORCA                                                                                                                                                                                                                                                                                                                                                                                      </t>
  </si>
  <si>
    <t>22,07</t>
  </si>
  <si>
    <t xml:space="preserve">PARAFUSO NIQUELADO COM ACABAMENTO CROMADO PARA FIXAR PECA SANITARIA, INCLUI PORCA CEGA, ARRUELA E BUCHA DE NYLON TAMANHO S-10                                                                                                                                                                                                                                                                                                                                                                             </t>
  </si>
  <si>
    <t>14,85</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</si>
  <si>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</si>
  <si>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</si>
  <si>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</si>
  <si>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</si>
  <si>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</si>
  <si>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</si>
  <si>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0,32</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</si>
  <si>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</si>
  <si>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</si>
  <si>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</si>
  <si>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</si>
  <si>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</si>
  <si>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</si>
  <si>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2,41</t>
  </si>
  <si>
    <t xml:space="preserve">PARAFUSO ZINCADO ROSCA SOBERBA, CABECA SEXTAVADA, 5/16 " X 230 MM, PARA FIXACAO DE TELHA EM MADEIRA                                                                                                                                                                                                                                                                                                                                                                                                       </t>
  </si>
  <si>
    <t xml:space="preserve">PARAFUSO ZINCADO ROSCA SOBERBA, CABECA SEXTAVADA, 5/16 " X 250 MM, PARA FIXACAO DE TELHA EM MADEIRA                                                                                                                                                                                                                                                                                                                                                                                                       </t>
  </si>
  <si>
    <t>3,74</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</si>
  <si>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</si>
  <si>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</si>
  <si>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</si>
  <si>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3,30</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</si>
  <si>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</si>
  <si>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</si>
  <si>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</si>
  <si>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</si>
  <si>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0,72</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</si>
  <si>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</si>
  <si>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</si>
  <si>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</si>
  <si>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</si>
  <si>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0,44</t>
  </si>
  <si>
    <t xml:space="preserve">PARAFUSO ZINCADO, SEXTAVADO, COM ROSCA SOBERBA, DIAMETRO 5/16", COMPRIMENTO 80 MM                                                                                                                                                                                                                                                                                                                                                                                                                         </t>
  </si>
  <si>
    <t>0,74</t>
  </si>
  <si>
    <t xml:space="preserve">PARAFUSO ZINCADO, SEXTAVADO, GRAU 5, ROSCA INTEIRA, DIAMETRO 1 1/2", COMPRIMENTO 4"                                                                                                                                                                                                                                                                                                                                                                                                                       </t>
  </si>
  <si>
    <t>31,08</t>
  </si>
  <si>
    <t xml:space="preserve">PARAFUSO, ASTM A307 - GRAU A, SEXTAVADO, ZINCADO, DIAMETRO 3/8" (9,52 MM), COMPRIMENTO 1 " (25,4 MM)                                                                                                                                                                                                                                                                                                                                                                                                      </t>
  </si>
  <si>
    <t>74,80</t>
  </si>
  <si>
    <t xml:space="preserve">PARAFUSO, AUTO ATARRACHANTE, CABECA CHATA, FENDA SIMPLES, 1/4 (6,35 MM) X 25 MM                                                                                                                                                                                                                                                                                                                                                                                                                          </t>
  </si>
  <si>
    <t>30,95</t>
  </si>
  <si>
    <t xml:space="preserve">PARAFUSO, COMUM, ASTM A307, SEXTAVADO, DIAMETRO 1/2" (12,7 MM), COMPRIMENTO 1" (25,4 MM)                                                                                                                                                                                                                                                                                                                                                                                                                  </t>
  </si>
  <si>
    <t>122,51</t>
  </si>
  <si>
    <t xml:space="preserve">PARALELEPIPEDO GRANITICO OU BASALTICO, PARA PAVIMENTACAO, SEM FRETE (VARIACAO REGIONAL DE PECAS POR M2)                                                                                                                                                                                                                                                                                                                                                                                                   </t>
  </si>
  <si>
    <t>2.027,65</t>
  </si>
  <si>
    <t xml:space="preserve">PASTA LUBRIFICANTE PARA TUBOS E CONEXOES COM JUNTA ELASTICA (USO EM PVC, ACO, POLIETILENO E OUTROS) ( DE *400* G)                                                                                                                                                                                                                                                                                                                                                                                         </t>
  </si>
  <si>
    <t>28,11</t>
  </si>
  <si>
    <t xml:space="preserve">PASTA PARA SOLDA DE TUBOS E CONEXOES DE COBRE (EMBALAGEM COM 250 G)                                                                                                                                                                                                                                                                                                                                                                                                                                       </t>
  </si>
  <si>
    <t>55,39</t>
  </si>
  <si>
    <t xml:space="preserve">PASTA VEDA JUNTAS/ROSCA, LATA DE *500* G, PARA INSTALACOES DE GAS E OUTROS                                                                                                                                                                                                                                                                                                                                                                                                                                </t>
  </si>
  <si>
    <t>106,27</t>
  </si>
  <si>
    <t xml:space="preserve">PASTILHA CERAMICA/PORCELANA, REVEST INT/EXT E  PISCINA, CORES BRANCA OU FRIAS, SOLIDAS, SEM MESCLAGEM/MISTURA, ACABAMENTO LISO *2,5 X 2,5* CM                                                                                                                                                                                                                                                                                                                                                             </t>
  </si>
  <si>
    <t>199,07</t>
  </si>
  <si>
    <t xml:space="preserve">PASTILHA CERAMICA/PORCELANA, REVEST INT/EXT E  PISCINA, CORES BRANCA OU FRIAS, SOLIDAS, SEM MESCLAGEM/MISTURA, ACABAMENTO LISO *5 X 5* CM                                                                                                                                                                                                                                                                                                                                                                 </t>
  </si>
  <si>
    <t>128,21</t>
  </si>
  <si>
    <t xml:space="preserve">PASTILHA CERAMICA/PORCELANA, REVEST INT/EXT E  PISCINA, CORES LISAS/SOLIDAS, QUENTES, SEM MESCLAGEM/MISTURA, *2,5 X 2,5* CM                                                                                                                                                                                                                                                                                                                                                                               </t>
  </si>
  <si>
    <t>216,55</t>
  </si>
  <si>
    <t xml:space="preserve">PASTILHA CERAMICA/PORCELANA, REVEST INT/EXT E  PISCINA, CORES LISAS/SOLIDAS, QUENTES, SEM MESCLAGEM/MISTURA, *5 X 5* CM                                                                                                                                                                                                                                                                                                                                                                                   </t>
  </si>
  <si>
    <t>153,31</t>
  </si>
  <si>
    <t xml:space="preserve">PASTILHEIRO                                                                                                                                                                                                                                                                                                                                                                                                                                                                                               </t>
  </si>
  <si>
    <t xml:space="preserve">PASTILHEIRO (MENSALISTA)                                                                                                                                                                                                                                                                                                                                                                                                                                                                                  </t>
  </si>
  <si>
    <t xml:space="preserve">PATCH CORD, CATEGORIA 5 E, EXTENSAO DE 1,50 M                                                                                                                                                                                                                                                                                                                                                                                                                                                             </t>
  </si>
  <si>
    <t xml:space="preserve">PATCH CORD, CATEGORIA 5 E, EXTENSAO DE 2,50 M                                                                                                                                                                                                                                                                                                                                                                                                                                                             </t>
  </si>
  <si>
    <t>20,26</t>
  </si>
  <si>
    <t xml:space="preserve">PATCH CORD, CATEGORIA 6, EXTENSAO DE 1,50 M                                                                                                                                                                                                                                                                                                                                                                                                                                                               </t>
  </si>
  <si>
    <t>25,73</t>
  </si>
  <si>
    <t xml:space="preserve">PATCH CORD, CATEGORIA 6, EXTENSAO DE 2,50 M                                                                                                                                                                                                                                                                                                                                                                                                                                                               </t>
  </si>
  <si>
    <t>29,52</t>
  </si>
  <si>
    <t xml:space="preserve">PATCH PANEL, 24 PORTAS, CATEGORIA 5E, COM RACKS DE 19" E 1 U DE ALTURA                                                                                                                                                                                                                                                                                                                                                                                                                                    </t>
  </si>
  <si>
    <t>279,50</t>
  </si>
  <si>
    <t xml:space="preserve">PATCH PANEL, 24 PORTAS, CATEGORIA 6, COM RACKS DE 19" E 1 U DE ALTURA                                                                                                                                                                                                                                                                                                                                                                                                                                     </t>
  </si>
  <si>
    <t>487,16</t>
  </si>
  <si>
    <t xml:space="preserve">PATCH PANEL, 48 PORTAS, CATEGORIA 5E, COM RACKS DE 19" E 2 U DE ALTURA                                                                                                                                                                                                                                                                                                                                                                                                                                    </t>
  </si>
  <si>
    <t>408,93</t>
  </si>
  <si>
    <t xml:space="preserve">PATCH PANEL, 48 PORTAS, CATEGORIA 6, COM RACKS DE 19" E 2 U DE ALTURA                                                                                                                                                                                                                                                                                                                                                                                                                                     </t>
  </si>
  <si>
    <t>656,95</t>
  </si>
  <si>
    <t xml:space="preserve">PEDRA ARDOSIA, CINZA, *40 X 40* CM, E= *1 CM                                                                                                                                                                                                                                                                                                                                                                                                                                                              </t>
  </si>
  <si>
    <t>30,00</t>
  </si>
  <si>
    <t xml:space="preserve">PEDRA ARDOSIA, CINZA, 20  X  40 CM,  E=  *1 CM                                                                                                                                                                                                                                                                                                                                                                                                                                                            </t>
  </si>
  <si>
    <t>27,07</t>
  </si>
  <si>
    <t xml:space="preserve">PEDRA ARDOSIA, CINZA, 30  X  30,  E= *1 CM                                                                                                                                                                                                                                                                                                                                                                                                                                                                </t>
  </si>
  <si>
    <t>29,00</t>
  </si>
  <si>
    <t xml:space="preserve">PEDRA BRITADA GRADUADA, CLASSIFICADA (POSTO PEDREIRA/FORNECEDOR, SEM FRETE)                                                                                                                                                                                                                                                                                                                                                                                                                               </t>
  </si>
  <si>
    <t>54,74</t>
  </si>
  <si>
    <t xml:space="preserve">PEDRA BRITADA N. 0, OU PEDRISCO (4,8 A 9,5 MM) POSTO PEDREIRA/FORNECEDOR, SEM FRETE                                                                                                                                                                                                                                                                                                                                                                                                                       </t>
  </si>
  <si>
    <t>62,73</t>
  </si>
  <si>
    <t xml:space="preserve">PEDRA BRITADA N. 1 (9,5 a 19 MM) POSTO PEDREIRA/FORNECEDOR, SEM FRETE                                                                                                                                                                                                                                                                                                                                                                                                                                     </t>
  </si>
  <si>
    <t>54,33</t>
  </si>
  <si>
    <t xml:space="preserve">PEDRA BRITADA N. 2 (19 A 38 MM) POSTO PEDREIRA/FORNECEDOR, SEM FRETE                                                                                                                                                                                                                                                                                                                                                                                                                                      </t>
  </si>
  <si>
    <t>54,62</t>
  </si>
  <si>
    <t xml:space="preserve">PEDRA BRITADA N. 3 (38 A 50 MM) POSTO PEDREIRA/FORNECEDOR, SEM FRETE                                                                                                                                                                                                                                                                                                                                                                                                                                      </t>
  </si>
  <si>
    <t>51,32</t>
  </si>
  <si>
    <t xml:space="preserve">PEDRA BRITADA N. 4 (50 A 76 MM) POSTO PEDREIRA/FORNECEDOR, SEM FRETE                                                                                                                                                                                                                                                                                                                                                                                                                                      </t>
  </si>
  <si>
    <t>50,88</t>
  </si>
  <si>
    <t xml:space="preserve">PEDRA BRITADA N. 5 (76 A 100 MM) POSTO PEDREIRA/FORNECEDOR, SEM FRETE                                                                                                                                                                                                                                                                                                                                                                                                                                     </t>
  </si>
  <si>
    <t xml:space="preserve">PEDRA BRITADA OU BICA CORRIDA, NAO CLASSIFICADA (POSTO PEDREIRA/FORNECEDOR, SEM FRETE)                                                                                                                                                                                                                                                                                                                                                                                                                    </t>
  </si>
  <si>
    <t>50,18</t>
  </si>
  <si>
    <t xml:space="preserve">PEDRA DE MAO OU PEDRA RACHAO PARA ARRIMO/FUNDACAO (POSTO PEDREIRA/FORNECEDOR, SEM FRETE)                                                                                                                                                                                                                                                                                                                                                                                                                  </t>
  </si>
  <si>
    <t>51,07</t>
  </si>
  <si>
    <t xml:space="preserve">PEDRA GRANITICA OU BASALTICA IRREGULAR, FAIXA GRANULOMETRICA 100 A 150 MM PARA PAVIMENTACAO OU CALCAMENTO POLIEDRICO, POSTO PEDREIRA / FORNECEDOR (SEM FRETE)                                                                                                                                                                                                                                                                                                                                             </t>
  </si>
  <si>
    <t>40,23</t>
  </si>
  <si>
    <t xml:space="preserve">PEDRA GRANITICA OU BASALTO, CACO, RETALHO, CAVACO, TIPO MIRACEMA, MADEIRA, PADUANA, RACHINHA, SANTA ISABEL OU OUTRAS SIMILARES, E=  *1,0 A *2,0 CM                                                                                                                                                                                                                                                                                                                                                        </t>
  </si>
  <si>
    <t>94,27</t>
  </si>
  <si>
    <t xml:space="preserve">PEDRA GRANITICA, SERRADA, TIPO MIRACEMA, MADEIRA, PADUANA, RACHINHA, SANTA ISABEL OU OUTRAS SIMILARES, *11,5 X  *23 CM, E=  *1,0 A *2,0 CM                                                                                                                                                                                                                                                                                                                                                                </t>
  </si>
  <si>
    <t>56,08</t>
  </si>
  <si>
    <t xml:space="preserve">PEDRA PORTUGUESA  OU PETIT PAVE, BRANCA OU PRETA                                                                                                                                                                                                                                                                                                                                                                                                                                                          </t>
  </si>
  <si>
    <t>108,78</t>
  </si>
  <si>
    <t xml:space="preserve">PEDRA QUARTZITO OU CALCARIO LAMINADO, CACO, TIPO CARIRI, ITACOLOMI, LAGOA SANTA, LUMINARIA, PIRENOPOLIS, SAO TOME OU OUTRAS SIMILARES DA REGIAO, E=  *1,5 A *2,5 CM                                                                                                                                                                                                                                                                                                                                       </t>
  </si>
  <si>
    <t>53,18</t>
  </si>
  <si>
    <t xml:space="preserve">PEDRA QUARTZITO OU CALCARIO LAMINADO, SERRADA, TIPO CARIRI, ITACOLOMI, LAGOA SANTA, LUMINARIA, PIRENOPOLIS, SAO TOME OU OUTRAS SIMILARES DA REGIAO, *20 X *40 CM, E=  *1,5 A *2,5 CM                                                                                                                                                                                                                                                                                                                      </t>
  </si>
  <si>
    <t>170,54</t>
  </si>
  <si>
    <t xml:space="preserve">PEDREGULHO OU PICARRA DE JAZIDA, AO NATURAL, PARA BASE DE PAVIMENTACAO (RETIRADO NA JAZIDA, SEM TRANSPORTE)                                                                                                                                                                                                                                                                                                                                                                                               </t>
  </si>
  <si>
    <t>38,14</t>
  </si>
  <si>
    <t xml:space="preserve">PEDREIRO                                                                                                                                                                                                                                                                                                                                                                                                                                                                                                  </t>
  </si>
  <si>
    <t xml:space="preserve">PEDREIRO (MENSALISTA)                                                                                                                                                                                                                                                                                                                                                                                                                                                                                     </t>
  </si>
  <si>
    <t xml:space="preserve">PEITORIL EM MARMORE, POLIDO, BRANCO COMUM, L= *15* CM, E=  *2,0* CM, COM PINGADEIRA                                                                                                                                                                                                                                                                                                                                                                                                                       </t>
  </si>
  <si>
    <t>89,38</t>
  </si>
  <si>
    <t xml:space="preserve">PEITORIL EM MARMORE, POLIDO, BRANCO COMUM, L= *15* CM, E=  *3* CM, CORTE RETO                                                                                                                                                                                                                                                                                                                                                                                                                             </t>
  </si>
  <si>
    <t>96,11</t>
  </si>
  <si>
    <t xml:space="preserve">PEITORIL PRE-MOLDADO EM GRANILITE, MARMORITE OU GRANITINA, L = *15* CM                                                                                                                                                                                                                                                                                                                                                                                                                                    </t>
  </si>
  <si>
    <t>76,52</t>
  </si>
  <si>
    <t xml:space="preserve">PEITORIL/ SOLEIRA EM MARMORE, POLIDO, BRANCO COMUM, L= *25* CM, E=  *3* CM, CORTE RETO                                                                                                                                                                                                                                                                                                                                                                                                                    </t>
  </si>
  <si>
    <t>133,03</t>
  </si>
  <si>
    <t xml:space="preserve">PELICULA REFLETIVA, GT 7 ANOS PARA SINALIZACAO VERTICAL                                                                                                                                                                                                                                                                                                                                                                                                                                                   </t>
  </si>
  <si>
    <t>20,92</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</si>
  <si>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</si>
  <si>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</si>
  <si>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</si>
  <si>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13.351,77</t>
  </si>
  <si>
    <t xml:space="preserve">PERFIL "H" DE ACO LAMINADO, "HP" 250 X 62,0                                                                                                                                                                                                                                                                                                                                                                                                                                                               </t>
  </si>
  <si>
    <t>13,06</t>
  </si>
  <si>
    <t xml:space="preserve">PERFIL "H" DE ACO LAMINADO, "HP" 310 X 79,0                                                                                                                                                                                                                                                                                                                                                                                                                                                               </t>
  </si>
  <si>
    <t xml:space="preserve">PERFIL "H" DE ACO LAMINADO, "W" 200 X 35,9                                                                                                                                                                                                                                                                                                                                                                                                                                                                </t>
  </si>
  <si>
    <t xml:space="preserve">PERFIL "I" DE ACO LAMINADO, ABAS INCLINADAS, "I" 102 X 12,7                                                                                                                                                                                                                                                                                                                                                                                                                                               </t>
  </si>
  <si>
    <t>10,93</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</si>
  <si>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</si>
  <si>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</si>
  <si>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</si>
  <si>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</si>
  <si>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</si>
  <si>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</si>
  <si>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</si>
  <si>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10,38</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</si>
  <si>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</si>
  <si>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</si>
  <si>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</si>
  <si>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</si>
  <si>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3,43</t>
  </si>
  <si>
    <t xml:space="preserve">PERFIL CARTOLA DE ACO GALVANIZADO, *20 X 30 X 10* MM, E =  0,8 MM                                                                                                                                                                                                                                                                                                                                                                                                                                         </t>
  </si>
  <si>
    <t>21,29</t>
  </si>
  <si>
    <t xml:space="preserve">PERFIL DE ALUMINIO ANODIZADO                                                                                                                                                                                                                                                                                                                                                                                                                                                                              </t>
  </si>
  <si>
    <t>40,36</t>
  </si>
  <si>
    <t xml:space="preserve">PERFIL DE BORRACHA EPDM MACICO *12 X 15* MM PARA ESQUADRIAS                                                                                                                                                                                                                                                                                                                                                                                                                                               </t>
  </si>
  <si>
    <t xml:space="preserve">PERFIL ELASTOMERICO PRE-FORMADO EM EPMD, PARA JUNTA DE DILATACAO DE PISOS COM POUCA SOLICITACAO, 15 MM DE LARGURA, MOVIMENTACAO DE *11 A 19* MM                                                                                                                                                                                                                                                                                                                                                           </t>
  </si>
  <si>
    <t>142,34</t>
  </si>
  <si>
    <t xml:space="preserve">PERFIL ELASTOMERICO PRE-FORMADO EM EPMD, PARA JUNTA DE DILATACAO DE USO GERAL EM MEDIAS SOLICITACOES, 8 MM DE LARGURA, MOVIMENTACAO DE *5 A 11* MM                                                                                                                                                                                                                                                                                                                                                        </t>
  </si>
  <si>
    <t>64,34</t>
  </si>
  <si>
    <t xml:space="preserve">PERFIL GUIA, FORMATO U, EM ACO ZINCADO, PARA ESTRUTURA PAREDE DRYWALL, E = 0,5 MM, 48  X 3000 MM (L X C)                                                                                                                                                                                                                                                                                                                                                                                                  </t>
  </si>
  <si>
    <t>6,52</t>
  </si>
  <si>
    <t xml:space="preserve">PERFIL GUIA, FORMATO U, EM ACO ZINCADO, PARA ESTRUTURA PAREDE DRYWALL, E = 0,5 MM, 70 X 3000 MM (L X C)                                                                                                                                                                                                                                                                                                                                                                                                   </t>
  </si>
  <si>
    <t>7,94</t>
  </si>
  <si>
    <t xml:space="preserve">PERFIL GUIA, FORMATO U, EM ACO ZINCADO, PARA ESTRUTURA PAREDE DRYWALL, E = 0,5 MM, 90 X 3000 MM (L X C)                                                                                                                                                                                                                                                                                                                                                                                                   </t>
  </si>
  <si>
    <t>8,77</t>
  </si>
  <si>
    <t xml:space="preserve">PERFIL LONGARINA (PRINCIPAL), T CLICADO, EM ACO, BRANCO, PARA FORRO REMOVIVEL, 24 X 3750 MM (L X C)                                                                                                                                                                                                                                                                                                                                                                                                       </t>
  </si>
  <si>
    <t>5,30</t>
  </si>
  <si>
    <t xml:space="preserve">PERFIL MONTANTE, FORMATO C, EM ACO ZINCADO, PARA ESTRUTURA PAREDE DRYWALL, E = 0,5 MM, 48 X 3000 MM (L X C)                                                                                                                                                                                                                                                                                                                                                                                               </t>
  </si>
  <si>
    <t xml:space="preserve">PERFIL MONTANTE, FORMATO C, EM ACO ZINCADO, PARA ESTRUTURA PAREDE DRYWALL, E = 0,5 MM, 70 X 3000 MM (L X C)                                                                                                                                                                                                                                                                                                                                                                                               </t>
  </si>
  <si>
    <t>9,01</t>
  </si>
  <si>
    <t xml:space="preserve">PERFIL MONTANTE, FORMATO C, EM ACO ZINCADO, PARA ESTRUTURA PAREDE DRYWALL, E = 0,5 MM, 90 X 3000 MM (L X C)                                                                                                                                                                                                                                                                                                                                                                                               </t>
  </si>
  <si>
    <t>10,46</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</si>
  <si>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</si>
  <si>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</si>
  <si>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7,42</t>
  </si>
  <si>
    <t xml:space="preserve">PERFIL TABICA FECHADA, LISA, FORMATO Z, EM ACO GALVANIZADO NATURAL, LARGURA TOTAL NA HORIZONTAL *40* MM, PARA ESTRUTURA FORRO DRYWALL                                                                                                                                                                                                                                                                                                                                                                     </t>
  </si>
  <si>
    <t>5,67</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</si>
  <si>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</si>
  <si>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</si>
  <si>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</si>
  <si>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</si>
  <si>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</si>
  <si>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</si>
  <si>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</si>
  <si>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</si>
  <si>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</si>
  <si>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2.822.039,45</t>
  </si>
  <si>
    <t xml:space="preserve">PERFURATRIZ COM TORRE METALICA PARA EXECUCAO DE ESTACA HELICE CONTINUA, PROFUNDIDADE MAXIMA DE 32 M, DIAMETRO MAXIMO DE 1000 MM, POTENCIA INSTALADA DE 350 HP, MESA ROTATIVA COM TORQUE MAXIMO DE 263 KNM                                                                                                                                                                                                                                                                                                 </t>
  </si>
  <si>
    <t>4.388.157,86</t>
  </si>
  <si>
    <t xml:space="preserve">PERFURATRIZ HIDRAULICA COM TRADO CURTO ACOPLADO, PROFUNDIDADE MAXIMA DE 20 M, DIAMETRO MAXIMO DE 1500 MM, POTENCIA INSTALADA DE 137 HP, MESA ROTATIVA COM TORQUE MAXIMO DE 30 KNM (INCLUI MONTAGEM, NAO INCLUI CAMINHAO)                                                                                                                                                                                                                                                                                  </t>
  </si>
  <si>
    <t>1.074.342,13</t>
  </si>
  <si>
    <t xml:space="preserve">PERFURATRIZ MANUAL, TORQUE MAXIMO 55 KGF.M, POTENCIA 5 CV, COM DIAMETRO MAXIMO 8 1/2" (INCLUI SUPORTE/CHASSI TIPO MESA)                                                                                                                                                                                                                                                                                                                                                                                   </t>
  </si>
  <si>
    <t>63.867,34</t>
  </si>
  <si>
    <t xml:space="preserve">PERFURATRIZ MANUAL, TORQUE MAXIMO 83 N.M, POTENCIA 5 CV, COM DIAMETRO MAXIMO 4" (NAO INCLUI SUPORTE / CHASSI)                                                                                                                                                                                                                                                                                                                                                                                             </t>
  </si>
  <si>
    <t>9.203,93</t>
  </si>
  <si>
    <t xml:space="preserve">PERFURATRIZ MANUAL, TORQUE MAXIMO 83 N.M, POTENCIA 5 CV, COM DIAMETRO MAXIMO 4", PARA SOLO GRAMPEADO (INCLUI SUPORTE OU CHASSI TIPO MESA)                                                                                                                                                                                                                                                                                                                                                                 </t>
  </si>
  <si>
    <t>28.812,33</t>
  </si>
  <si>
    <t xml:space="preserve">PERFURATRIZ PNEUMATICA MANUAL DE PESO MEDIO, 18KG, COMPRIMENTO DE CURSO DE 6 M, DIAMETRO DO PISTAO DE 5,5 CM                                                                                                                                                                                                                                                                                                                                                                                              </t>
  </si>
  <si>
    <t>15.757,87</t>
  </si>
  <si>
    <t xml:space="preserve">PERFURATRIZ SOBRE ESTEIRA, TORQUE MAXIMO DE 600 KGF, POTENCIA ENTRE 50 E 60 HP, DIAMETRO MAXIMO DE 10"                                                                                                                                                                                                                                                                                                                                                                                                    </t>
  </si>
  <si>
    <t>589.375,00</t>
  </si>
  <si>
    <t xml:space="preserve">PERFURATRIZ SOBRE ESTEIRA, TORQUE MAXIMO 600 KGF, PESO MEDIO 1000 KG, POTENCIA 20 HP, DIAMETRO MAXIMO 10"                                                                                                                                                                                                                                                                                                                                                                                                 </t>
  </si>
  <si>
    <t>614.931,33</t>
  </si>
  <si>
    <t xml:space="preserve">PICAPE CABINE SIMPLES COM MOTOR 1.6 FLEX, CAMBIO MANUAL, POTENCIA 101/104 CV, 2 PORTAS                                                                                                                                                                                                                                                                                                                                                                                                                    </t>
  </si>
  <si>
    <t>60.814,65</t>
  </si>
  <si>
    <t xml:space="preserve">PILAR QUADRADO NAO APARELHADO *10 X 10* CM, EM MACARANDUBA, ANGELIM OU EQUIVALENTE DA REGIAO - BRUTA                                                                                                                                                                                                                                                                                                                                                                                                      </t>
  </si>
  <si>
    <t>47,95</t>
  </si>
  <si>
    <t xml:space="preserve">PILAR QUADRADO NAO APARELHADO *15 X 15* CM, EM MACARANDUBA, ANGELIM OU EQUIVALENTE DA REGIAO - BRUTA                                                                                                                                                                                                                                                                                                                                                                                                      </t>
  </si>
  <si>
    <t>101,79</t>
  </si>
  <si>
    <t xml:space="preserve">PILAR QUADRADO NAO APARELHADO *20 X 20* CM, EM MACARANDUBA, ANGELIM OU EQUIVALENTE DA REGIAO - BRUTA                                                                                                                                                                                                                                                                                                                                                                                                      </t>
  </si>
  <si>
    <t>177,11</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</si>
  <si>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</si>
  <si>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</si>
  <si>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</si>
  <si>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44,85</t>
  </si>
  <si>
    <t xml:space="preserve">PINO DE ACO COM FURO, HASTE = 27 MM (ACAO DIRETA)                                                                                                                                                                                                                                                                                                                                                                                                                                                         </t>
  </si>
  <si>
    <t>38,56</t>
  </si>
  <si>
    <t xml:space="preserve">PINO DE ACO COM ROSCA 1/4 ", COMPRIMENTO DA HASTE = 30 MM E ROSCA = 20 MM (ACAO DIRETA)                                                                                                                                                                                                                                                                                                                                                                                                                   </t>
  </si>
  <si>
    <t>51,15</t>
  </si>
  <si>
    <t xml:space="preserve">PINO DE ACO LISO 1/4 ", HASTE = *36,5* MM (ACAO DIRETA)                                                                                                                                                                                                                                                                                                                                                                                                                                                   </t>
  </si>
  <si>
    <t>31,55</t>
  </si>
  <si>
    <t xml:space="preserve">PINO DE ACO LISO 1/4 ", HASTE = *53* MM (ACAO DIRETA)                                                                                                                                                                                                                                                                                                                                                                                                                                                     </t>
  </si>
  <si>
    <t>33,05</t>
  </si>
  <si>
    <t xml:space="preserve">PINO GUIA RETO, EM LATAO, CHAPA COM 3 MM DE ESPESSURA E GUIA COM ROLETE DE 9 MM                                                                                                                                                                                                                                                                                                                                                                                                                           </t>
  </si>
  <si>
    <t>7,49</t>
  </si>
  <si>
    <t xml:space="preserve">PINO ROSCA EXTERNA, EM ACO GALVANIZADO, PARA ISOLADOR DE 15KV, DIAMETRO 25 MM, COMPRIMENTO *290* MM                                                                                                                                                                                                                                                                                                                                                                                                       </t>
  </si>
  <si>
    <t>27,48</t>
  </si>
  <si>
    <t xml:space="preserve">PINO ROSCA EXTERNA, EM ACO GALVANIZADO, PARA ISOLADOR DE 25KV, DIAMETRO 35MM, COMPRIMENTO *320* MM                                                                                                                                                                                                                                                                                                                                                                                                        </t>
  </si>
  <si>
    <t>37,61</t>
  </si>
  <si>
    <t xml:space="preserve">PINTOR                                                                                                                                                                                                                                                                                                                                                                                                                                                                                                    </t>
  </si>
  <si>
    <t xml:space="preserve">PINTOR (MENSALISTA)                                                                                                                                                                                                                                                                                                                                                                                                                                                                                       </t>
  </si>
  <si>
    <t>3.886,37</t>
  </si>
  <si>
    <t xml:space="preserve">PINTOR DE LETREIROS                                                                                                                                                                                                                                                                                                                                                                                                                                                                                       </t>
  </si>
  <si>
    <t>27,70</t>
  </si>
  <si>
    <t xml:space="preserve">PINTOR DE LETREIROS (MENSALISTA)                                                                                                                                                                                                                                                                                                                                                                                                                                                                          </t>
  </si>
  <si>
    <t>4.873,16</t>
  </si>
  <si>
    <t xml:space="preserve">PINTOR PARA TINTA EPOXI                                                                                                                                                                                                                                                                                                                                                                                                                                                                                   </t>
  </si>
  <si>
    <t xml:space="preserve">PINTOR PARA TINTA EPOXI (MENSALISTA)                                                                                                                                                                                                                                                                                                                                                                                                                                                                      </t>
  </si>
  <si>
    <t>4.180,20</t>
  </si>
  <si>
    <t xml:space="preserve">PISO DE BORRACHA CANELADO EM PLACAS 50 X 50 CM, E = *3,5* MM, PARA COLA                                                                                                                                                                                                                                                                                                                                                                                                                                   </t>
  </si>
  <si>
    <t>59,63</t>
  </si>
  <si>
    <t xml:space="preserve">PISO DE BORRACHA ESPORTIVO EM PLACAS 50 X 50 CM, E = 15 MM, PARA ARGAMASSA, PRETO                                                                                                                                                                                                                                                                                                                                                                                                                         </t>
  </si>
  <si>
    <t>271,57</t>
  </si>
  <si>
    <t xml:space="preserve">PISO DE BORRACHA FRISADO OU PASTILHADO, PRETO, EM PLACAS 50 X 50 CM, E = 7 MM, PARA ARGAMASSA                                                                                                                                                                                                                                                                                                                                                                                                             </t>
  </si>
  <si>
    <t>164,95</t>
  </si>
  <si>
    <t xml:space="preserve">PISO DE BORRACHA PASTILHADO EM PLACAS 50 X 50 CM, E = *3,5* MM, PARA COLA, PRETO                                                                                                                                                                                                                                                                                                                                                                                                                          </t>
  </si>
  <si>
    <t>45,36</t>
  </si>
  <si>
    <t xml:space="preserve">PISO DE BORRACHA PASTILHADO EM PLACAS 50 X 50 CM, E = 15 MM, PARA ARGAMASSA, PRETO                                                                                                                                                                                                                                                                                                                                                                                                                        </t>
  </si>
  <si>
    <t>264,36</t>
  </si>
  <si>
    <t xml:space="preserve">PISO ELEVADO COM 2 PLACAS DE ACO COM ENCHIMENTO DE CONCRETO CELULAR, INCLUSO BASE/HASTE/CRUZETAS, 60 X 60 CM, H = *28* CM, RESISTENCIA CARGA CONCENTRADA 496 KG (COM COLOCACAO)                                                                                                                                                                                                                                                                                                                           </t>
  </si>
  <si>
    <t>438,21</t>
  </si>
  <si>
    <t xml:space="preserve">PISO EM CERAMICA ESMALTADA EXTRA, PEI MAIOR OU IGUAL A 4, FORMATO MAIOR QUE 2025 CM2                                                                                                                                                                                                                                                                                                                                                                                                                      </t>
  </si>
  <si>
    <t>58,91</t>
  </si>
  <si>
    <t xml:space="preserve">PISO EM CERAMICA ESMALTADA EXTRA, PEI MAIOR OU IGUAL A 4, FORMATO MENOR OU IGUAL A 2025 CM2                                                                                                                                                                                                                                                                                                                                                                                                               </t>
  </si>
  <si>
    <t>28,90</t>
  </si>
  <si>
    <t xml:space="preserve">PISO EM CERAMICA ESMALTADA, COMERCIAL (PADRAO POPULAR), PEI MAIOR OU IGUAL A 3, FORMATO MENOR OU IGUAL A  2025 CM2                                                                                                                                                                                                                                                                                                                                                                                        </t>
  </si>
  <si>
    <t>23,97</t>
  </si>
  <si>
    <t xml:space="preserve">PISO EM GRANILITE, MARMORITE OU GRANITINA, AGREGADO COR PRETO, CINZA, PALHA OU BRANCO, E=  *8* MM (INCLUSO EXECUCAO)                                                                                                                                                                                                                                                                                                                                                                                      </t>
  </si>
  <si>
    <t>88,00</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</si>
  <si>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</si>
  <si>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</si>
  <si>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211,32</t>
  </si>
  <si>
    <t xml:space="preserve">PISO EM GRANITO, POLIDO, TIPO MARFIM, DALLAS, CARAVELAS OU OUTROS EQUIVALENTES DA REGIAO, FORMATO MENOR OU IGUAL A 3025 CM2, E=  *2* CM                                                                                                                                                                                                                                                                                                                                                                   </t>
  </si>
  <si>
    <t>270,02</t>
  </si>
  <si>
    <t xml:space="preserve">PISO EM GRANITO, POLIDO, TIPO PRETO SAO GABRIEL/ TIJUCA OU OUTROS EQUIVALENTES DA REGIAO, FORMATO MENOR OU IGUAL A 3025 CM2, E=  *2* CM                                                                                                                                                                                                                                                                                                                                                                   </t>
  </si>
  <si>
    <t>305,24</t>
  </si>
  <si>
    <t xml:space="preserve">PISO EM PORCELANATO RETIFICADO EXTRA, FORMATO MENOR OU IGUAL A 2025 CM2                                                                                                                                                                                                                                                                                                                                                                                                                                   </t>
  </si>
  <si>
    <t>78,52</t>
  </si>
  <si>
    <t xml:space="preserve">PISO EM REGUA VINILICA SEMIFLEXIVEL, ENCAIXE CLICADO, E = 4 MM (SEM COLOCACAO)                                                                                                                                                                                                                                                                                                                                                                                                                            </t>
  </si>
  <si>
    <t>132,80</t>
  </si>
  <si>
    <t xml:space="preserve">PISO EPOXI AUTONIVELANTE, ESPESSURA *4* MM (INCLUSO EXECUCAO)                                                                                                                                                                                                                                                                                                                                                                                                                                             </t>
  </si>
  <si>
    <t>168,96</t>
  </si>
  <si>
    <t xml:space="preserve">PISO EPOXI MULTILAYER, ESPESSURA *2* MM (INCLUSO EXECUCAO)                                                                                                                                                                                                                                                                                                                                                                                                                                                </t>
  </si>
  <si>
    <t>98,41</t>
  </si>
  <si>
    <t xml:space="preserve">PISO FULGET (GRANITO LAVADO) EM PLACAS DE *40 X 40* CM, E = 2,0 CM (SEM COLOCACAO)                                                                                                                                                                                                                                                                                                                                                                                                                        </t>
  </si>
  <si>
    <t>126,72</t>
  </si>
  <si>
    <t xml:space="preserve">PISO FULGET (GRANITO LAVADO) EM PLACAS DE *75 X 75* CM, E = 2,0 CM (SEM COLOCACAO)                                                                                                                                                                                                                                                                                                                                                                                                                        </t>
  </si>
  <si>
    <t>233,72</t>
  </si>
  <si>
    <t xml:space="preserve">PISO FULGET (GRANITO LAVADO) MOLDADO IN LOCO (INCLUSO EXECUCAO)                                                                                                                                                                                                                                                                                                                                                                                                                                           </t>
  </si>
  <si>
    <t>125,31</t>
  </si>
  <si>
    <t xml:space="preserve">PISO INDUSTRIAL EM CONCRETO ARMADO DE ACABAMENTO POLIDO, ESPESSURA 12 CM (CIMENTO QUEIMADO) (INCLUSO EXECUCAO)                                                                                                                                                                                                                                                                                                                                                                                            </t>
  </si>
  <si>
    <t>137,98</t>
  </si>
  <si>
    <t xml:space="preserve">PISO KORODUR (INCLUSO EXECUCAO)                                                                                                                                                                                                                                                                                                                                                                                                                                                                           </t>
  </si>
  <si>
    <t>105,60</t>
  </si>
  <si>
    <t xml:space="preserve">PISO PODOTATIL DE CONCRETO - DIRECIONAL E ALERTA, *40 X 40 X 2,5* CM                                                                                                                                                                                                                                                                                                                                                                                                                                      </t>
  </si>
  <si>
    <t>10,48</t>
  </si>
  <si>
    <t xml:space="preserve">PISO PORCELANATO, BORDA RETA, EXTRA, FORMATO MAIOR QUE 2025 CM2                                                                                                                                                                                                                                                                                                                                                                                                                                           </t>
  </si>
  <si>
    <t>92,74</t>
  </si>
  <si>
    <t xml:space="preserve">PISO TATIL ALERTA OU DIRECIONAL, DE BORRACHA, COLORIDO, 25 X 25 CM, E = 5 MM, PARA COLA                                                                                                                                                                                                                                                                                                                                                                                                                   </t>
  </si>
  <si>
    <t>181,30</t>
  </si>
  <si>
    <t xml:space="preserve">PISO TATIL DE ALERTA OU DIRECIONAL DE BORRACHA, PRETO, 25 X 25 CM, E = 5 MM, PARA COLA                                                                                                                                                                                                                                                                                                                                                                                                                    </t>
  </si>
  <si>
    <t>172,69</t>
  </si>
  <si>
    <t xml:space="preserve">PISO TATIL DE ALERTA OU DIRECIONAL, DE BORRACHA, COLORIDO, 25 X 25 CM, E = 12 MM, PARA ARGAMASSA                                                                                                                                                                                                                                                                                                                                                                                                          </t>
  </si>
  <si>
    <t>448,89</t>
  </si>
  <si>
    <t xml:space="preserve">PISO TATIL DE ALERTA OU DIRECIONAL, DE BORRACHA, PRETO, 25 X 25 CM, E = 12 MM, PARA ARGAMASSA                                                                                                                                                                                                                                                                                                                                                                                                             </t>
  </si>
  <si>
    <t>399,67</t>
  </si>
  <si>
    <t xml:space="preserve">PISO URETANO, VERSAO REVESTIMENTO AUTONIVELANTE, ESPESSURA VARIÁVEL DE 3 A 4 MM (INCLUSO EXECUCAO)                                                                                                                                                                                                                                                                                                                                                                                                        </t>
  </si>
  <si>
    <t>164,03</t>
  </si>
  <si>
    <t xml:space="preserve">PISO/ REVESTIMENTO EM GRANITO, POLIDO, TIPO ANDORINHA/ QUARTZ/ CASTELO/ CORUMBA OU OUTROS EQUIVALENTES DA REGIAO, FORMATO MAIOR OU IGUAL A 3025 CM2, E = *2* CM                                                                                                                                                                                                                                                                                                                                           </t>
  </si>
  <si>
    <t>223,06</t>
  </si>
  <si>
    <t xml:space="preserve">PISO/ REVESTIMENTO EM MARMORE, POLIDO, BRANCO COMUM, FORMATO MAIOR OU IGUAL A 3025 CM2, E = *2* CM                                                                                                                                                                                                                                                                                                                                                                                                        </t>
  </si>
  <si>
    <t>368,24</t>
  </si>
  <si>
    <t xml:space="preserve">PISO/ REVESTIMENTO EM MARMORE, POLIDO, BRANCO COMUM, FORMATO MENOR OU IGUAL A 3025 CM2, E = *2* CM                                                                                                                                                                                                                                                                                                                                                                                                        </t>
  </si>
  <si>
    <t>378,50</t>
  </si>
  <si>
    <t xml:space="preserve">PLACA / CHAPA DE GESSO ACARTONADO, ACABAMENTO VINILICO LISO EM UMA DAS FACES, COR BRANCA, BORDA QUADRADA, E = 9,5 MM, *625 X 1250* MM (L X C), PARA FORRO REMOVIVEL                                                                                                                                                                                                                                                                                                                                       </t>
  </si>
  <si>
    <t>30,02</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</si>
  <si>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</si>
  <si>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</si>
  <si>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</si>
  <si>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AO FOGO (RF), COR ROSA, E = 12,5 MM, 1200 X 1800 MM (L X C)                                                                                                                                                                                                                                                                                                                                                                                                 </t>
  </si>
  <si>
    <t>17,01</t>
  </si>
  <si>
    <t xml:space="preserve">PLACA / CHAPA DE GESSO ACARTONADO, RESISTENTE AO FOGO (RF), COR ROSA, E = 12,5 MM, 1200 X 2400 MM (L X C)                                                                                                                                                                                                                                                                                                                                                                                                 </t>
  </si>
  <si>
    <t>18,03</t>
  </si>
  <si>
    <t xml:space="preserve">PLACA / CHAPA DE GESSO ACARTONADO, STANDARD (ST), COR BRANCA, E = 12,5 MM, 1200 X 1800 MM (L X C)                                                                                                                                                                                                                                                                                                                                                                                                         </t>
  </si>
  <si>
    <t xml:space="preserve">PLACA / CHAPA DE GESSO ACARTONADO, STANDARD (ST), COR BRANCA, E = 12,5 MM, 1200 X 2400 MM (L X C)                                                                                                                                                                                                                                                                                                                                                                                                         </t>
  </si>
  <si>
    <t>12,68</t>
  </si>
  <si>
    <t xml:space="preserve">PLACA CIMENTICIA LISA E = 10 MM, DE 1,20 X 3,00 M (SEM AMIANTO)                                                                                                                                                                                                                                                                                                                                                                                                                                           </t>
  </si>
  <si>
    <t>56,02</t>
  </si>
  <si>
    <t xml:space="preserve">PLACA CIMENTICIA LISA E = 6 MM, DE 1,20 X 3,00 M (SEM AMIANTO)                                                                                                                                                                                                                                                                                                                                                                                                                                            </t>
  </si>
  <si>
    <t>54,24</t>
  </si>
  <si>
    <t xml:space="preserve">PLACA DE ACO ESMALTADA PARA  IDENTIFICACAO DE RUA, *45 CM X 20* CM                                                                                                                                                                                                                                                                                                                                                                                                                                        </t>
  </si>
  <si>
    <t>74,25</t>
  </si>
  <si>
    <t xml:space="preserve">PLACA DE ACRILICO TRANSPARENTE ADESIVADA PARA SINALIZACAO DE PORTAS, BORDA POLIDA, DE *25 X 8*, E = 6 MM (NAO INCLUI ACESSORIOS PARA FIXACAO)                                                                                                                                                                                                                                                                                                                                                             </t>
  </si>
  <si>
    <t>57,96</t>
  </si>
  <si>
    <t xml:space="preserve">PLACA DE FIBRA MINERAL PARA FORRO, DE 1250 X 625 MM, E = 15 MM, BORDA RETA, COM PINTURA ANTIMOFO (NAO INCLUI PERFIS)                                                                                                                                                                                                                                                                                                                                                                                      </t>
  </si>
  <si>
    <t>53,69</t>
  </si>
  <si>
    <t xml:space="preserve">PLACA DE FIBRA MINERAL PARA FORRO, DE 625 X 625 MM, E = 15 MM, BORDA REBAIXADA PARA PERFIL 24 MM, COM PINTURA ANTIMOFO (NAO INCLUI PERFIS)                                                                                                                                                                                                                                                                                                                                                                </t>
  </si>
  <si>
    <t>45,26</t>
  </si>
  <si>
    <t xml:space="preserve">PLACA DE FIBRA MINERAL PARA FORRO, DE 625 X 625 MM, E = 15 MM, BORDA RETA, COM PINTURA ANTIMOFO (NAO INCLUI PERFIS)                                                                                                                                                                                                                                                                                                                                                                                       </t>
  </si>
  <si>
    <t>28,16</t>
  </si>
  <si>
    <t xml:space="preserve">PLACA DE GESSO PARA FORRO, *60 X 60* CM, ESPESSURA DE 12 MM (SEM COLOCACAO)                                                                                                                                                                                                                                                                                                                                                                                                                               </t>
  </si>
  <si>
    <t>8,29</t>
  </si>
  <si>
    <t xml:space="preserve">PLACA DE INAUGURACAO EM BRONZE *35X 50*CM                                                                                                                                                                                                                                                                                                                                                                                                                                                                 </t>
  </si>
  <si>
    <t>1.080,01</t>
  </si>
  <si>
    <t xml:space="preserve">PLACA DE INAUGURACAO METALICA, *40* CM X *60* CM                                                                                                                                                                                                                                                                                                                                                                                                                                                          </t>
  </si>
  <si>
    <t>678,38</t>
  </si>
  <si>
    <t xml:space="preserve">PLACA DE OBRA (PARA CONSTRUCAO CIVIL) EM CHAPA GALVANIZADA *N. 22*, ADESIVADA, DE *2,0 X 1,125* M                                                                                                                                                                                                                                                                                                                                                                                                         </t>
  </si>
  <si>
    <t>225,00</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</si>
  <si>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</si>
  <si>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</si>
  <si>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13,39</t>
  </si>
  <si>
    <t xml:space="preserve">PLACA DE SINALIZACAO DE SEGURANCA CONTRA INCENDIO, FOTOLUMINESCENTE, QUADRADA, *20 X 20* CM, EM PVC *2* MM ANTI-CHAMAS (SIMBOLOS, CORES E PICTOGRAMAS CONFORME NBR 16820)                                                                                                                                                                                                                                                                                                                                 </t>
  </si>
  <si>
    <t>25,91</t>
  </si>
  <si>
    <t xml:space="preserve">PLACA DE SINALIZACAO DE SEGURANCA CONTRA INCENDIO, FOTOLUMINESCENTE, RETANGULAR, *12 X 40* CM, EM PVC *2* MM ANTI-CHAMAS (SIMBOLOS, CORES E PICTOGRAMAS CONFORME NBR 16820)                                                                                                                                                                                                                                                                                                                               </t>
  </si>
  <si>
    <t>31,78</t>
  </si>
  <si>
    <t xml:space="preserve">PLACA DE SINALIZACAO DE SEGURANCA CONTRA INCENDIO, FOTOLUMINESCENTE, RETANGULAR, *13 X 26* CM, EM PVC *2* MM ANTI-CHAMAS (SIMBOLOS, CORES E PICTOGRAMAS CONFORME NBR 16820)                                                                                                                                                                                                                                                                                                                               </t>
  </si>
  <si>
    <t>22,40</t>
  </si>
  <si>
    <t xml:space="preserve">PLACA DE SINALIZACAO DE SEGURANCA CONTRA INCENDIO, FOTOLUMINESCENTE, RETANGULAR, *20 X 40* CM, EM PVC *2* MM ANTI-CHAMAS (SIMBOLOS, CORES E PICTOGRAMAS CONFORME NBR 16820)                                                                                                                                                                                                                                                                                                                               </t>
  </si>
  <si>
    <t>41,76</t>
  </si>
  <si>
    <t xml:space="preserve">PLACA DE SINALIZACAO EM CHAPA DE ACO NUM 16 COM PINTURA REFLETIVA                                                                                                                                                                                                                                                                                                                                                                                                                                         </t>
  </si>
  <si>
    <t>519,75</t>
  </si>
  <si>
    <t xml:space="preserve">PLACA DE SINALIZACAO EM CHAPA DE ALUMINIO COM PINTURA REFLETIVA, E = 2 MM                                                                                                                                                                                                                                                                                                                                                                                                                                 </t>
  </si>
  <si>
    <t>648,00</t>
  </si>
  <si>
    <t xml:space="preserve">PLACA DE VENTILACAO PARA TELHA DE FIBROCIMENTO CANALETE 49 KALHETA                                                                                                                                                                                                                                                                                                                                                                                                                                        </t>
  </si>
  <si>
    <t>7,17</t>
  </si>
  <si>
    <t xml:space="preserve">PLACA DE VENTILACAO PARA TELHA DE FIBROCIMENTO, CANALETE 90 OU KALHETAO                                                                                                                                                                                                                                                                                                                                                                                                                                   </t>
  </si>
  <si>
    <t>12,26</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</si>
  <si>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</si>
  <si>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</si>
  <si>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1.601,90</t>
  </si>
  <si>
    <t xml:space="preserve">PLACA VINILICA SEMIFLEXIVEL PARA PISOS, E = 3,2 MM, 30 X 30 CM (SEM COLOCACAO)                                                                                                                                                                                                                                                                                                                                                                                                                            </t>
  </si>
  <si>
    <t>127,48</t>
  </si>
  <si>
    <t xml:space="preserve">PLACA VINILICA SEMIFLEXIVEL PARA REVESTIMENTO DE PISOS E PAREDES, E = 2 MM (SEM COLOCACAO)                                                                                                                                                                                                                                                                                                                                                                                                                </t>
  </si>
  <si>
    <t>76,65</t>
  </si>
  <si>
    <t xml:space="preserve">PLACA/PISO DE CONCRETO POROSO/ PAVIMENTO PERMEAVEL/BLOCO DRENANTE DE CONCRETO, 40 CM X 40 CM, E = 6 CM, COR NATURAL                                                                                                                                                                                                                                                                                                                                                                                       </t>
  </si>
  <si>
    <t>68,78</t>
  </si>
  <si>
    <t xml:space="preserve">PLACA/TAMPA CEGA EM LATAO ESCOVADO PARA CONDULETE EM LIGA DE ALUMINIO 4 X 4"                                                                                                                                                                                                                                                                                                                                                                                                                              </t>
  </si>
  <si>
    <t>24,15</t>
  </si>
  <si>
    <t xml:space="preserve">PLUG OU BUJAO DE FERRO GALVANIZADO, DE 1 1/2"                                                                                                                                                                                                                                                                                                                                                                                                                                                             </t>
  </si>
  <si>
    <t>13,62</t>
  </si>
  <si>
    <t xml:space="preserve">PLUG OU BUJAO DE FERRO GALVANIZADO, DE 1 1/4"                                                                                                                                                                                                                                                                                                                                                                                                                                                             </t>
  </si>
  <si>
    <t xml:space="preserve">PLUG OU BUJAO DE FERRO GALVANIZADO, DE 1/2"                                                                                                                                                                                                                                                                                                                                                                                                                                                               </t>
  </si>
  <si>
    <t xml:space="preserve">PLUG OU BUJAO DE FERRO GALVANIZADO, DE 1"                                                                                                                                                                                                                                                                                                                                                                                                                                                                 </t>
  </si>
  <si>
    <t>7,48</t>
  </si>
  <si>
    <t xml:space="preserve">PLUG OU BUJAO DE FERRO GALVANIZADO, DE 2 1/2"                                                                                                                                                                                                                                                                                                                                                                                                                                                             </t>
  </si>
  <si>
    <t>40,29</t>
  </si>
  <si>
    <t xml:space="preserve">PLUG OU BUJAO DE FERRO GALVANIZADO, DE 2"                                                                                                                                                                                                                                                                                                                                                                                                                                                                 </t>
  </si>
  <si>
    <t>20,14</t>
  </si>
  <si>
    <t xml:space="preserve">PLUG OU BUJAO DE FERRO GALVANIZADO, DE 3/4"                                                                                                                                                                                                                                                                                                                                                                                                                                                               </t>
  </si>
  <si>
    <t xml:space="preserve">PLUG OU BUJAO DE FERRO GALVANIZADO, DE 3"                                                                                                                                                                                                                                                                                                                                                                                                                                                                 </t>
  </si>
  <si>
    <t>56,41</t>
  </si>
  <si>
    <t xml:space="preserve">PLUG OU BUJAO DE FERRO GALVANIZADO, DE 4"                                                                                                                                                                                                                                                                                                                                                                                                                                                                 </t>
  </si>
  <si>
    <t>104,85</t>
  </si>
  <si>
    <t xml:space="preserve">PLUG PVC P/ ESG PREDIAL  75MM                                                                                                                                                                                                                                                                                                                                                                                                                                                                             </t>
  </si>
  <si>
    <t>6,64</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</si>
  <si>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</si>
  <si>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</si>
  <si>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</si>
  <si>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</si>
  <si>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</si>
  <si>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85,95</t>
  </si>
  <si>
    <t xml:space="preserve">PLUG PVC, JE, DN 200 MM, PARA REDE COLETORA ESGOTO (NBR 10569)                                                                                                                                                                                                                                                                                                                                                                                                                                            </t>
  </si>
  <si>
    <t>174,52</t>
  </si>
  <si>
    <t xml:space="preserve">PLUG PVC, JE, DN 250 MM, PARA REDE COLETORA ESGOTO (NBR 10569)                                                                                                                                                                                                                                                                                                                                                                                                                                            </t>
  </si>
  <si>
    <t>337,05</t>
  </si>
  <si>
    <t xml:space="preserve">PLUG PVC, JE, DN 350 MM, PARA REDE COLETORA ESGOTO (NBR 10569)                                                                                                                                                                                                                                                                                                                                                                                                                                            </t>
  </si>
  <si>
    <t>991,05</t>
  </si>
  <si>
    <t xml:space="preserve">PLUG PVC, ROSCAVEL 1", PARA AGUA FRIA PREDIAL                                                                                                                                                                                                                                                                                                                                                                                                                                                             </t>
  </si>
  <si>
    <t xml:space="preserve">PLUG PVC, ROSCAVEL 3/4", PARA  AGUA FRIA PREDIAL                                                                                                                                                                                                                                                                                                                                                                                                                                                          </t>
  </si>
  <si>
    <t xml:space="preserve">PLUG PVC, ROSCAVEL, 1 1/2",  AGUA FRIA PREDIAL                                                                                                                                                                                                                                                                                                                                                                                                                                                            </t>
  </si>
  <si>
    <t>8,68</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</si>
  <si>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</si>
  <si>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</si>
  <si>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</si>
  <si>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</si>
  <si>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</si>
  <si>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</si>
  <si>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</si>
  <si>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6.438,55</t>
  </si>
  <si>
    <t xml:space="preserve">POLIESTIRENO EXPANDIDO/EPS (ISOPOR), PEROLAS, PARA CONCRETO LEVE                                                                                                                                                                                                                                                                                                                                                                                                                                          </t>
  </si>
  <si>
    <t>60,07</t>
  </si>
  <si>
    <t xml:space="preserve">POLIESTIRENO EXPANDIDO/EPS (ISOPOR), TIPO 2F, BLOCO                                                                                                                                                                                                                                                                                                                                                                                                                                                       </t>
  </si>
  <si>
    <t>462,12</t>
  </si>
  <si>
    <t xml:space="preserve">POLIESTIRENO EXPANDIDO/EPS (ISOPOR), TIPO 2F, PLACA, ISOLAMENTO TERMOACUSTICO, E = 10 MM, 1000 X 500 MM                                                                                                                                                                                                                                                                                                                                                                                                   </t>
  </si>
  <si>
    <t xml:space="preserve">POLIESTIRENO EXPANDIDO/EPS (ISOPOR), TIPO 2F, PLACA, ISOLAMENTO TERMOACUSTICO, E = 20 MM, 1000 X 500 MM                                                                                                                                                                                                                                                                                                                                                                                                   </t>
  </si>
  <si>
    <t>10,41</t>
  </si>
  <si>
    <t xml:space="preserve">POLIESTIRENO EXPANDIDO/EPS (ISOPOR), TIPO 2F, PLACA, ISOLAMENTO TERMOACUSTICO, E = 50 MM, 1000 X 500 MM                                                                                                                                                                                                                                                                                                                                                                                                   </t>
  </si>
  <si>
    <t>26,02</t>
  </si>
  <si>
    <t xml:space="preserve">POLVORA NEGRA                                                                                                                                                                                                                                                                                                                                                                                                                                                                                             </t>
  </si>
  <si>
    <t>101,73</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</si>
  <si>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</si>
  <si>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</si>
  <si>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</si>
  <si>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</si>
  <si>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162,68</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</si>
  <si>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</si>
  <si>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</si>
  <si>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</si>
  <si>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</si>
  <si>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</si>
  <si>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</si>
  <si>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</si>
  <si>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0,20</t>
  </si>
  <si>
    <t xml:space="preserve">PORCA ZINCADA, SEXTAVADA, DIAMETRO 1"                                                                                                                                                                                                                                                                                                                                                                                                                                                                     </t>
  </si>
  <si>
    <t xml:space="preserve">PORCA ZINCADA, SEXTAVADA, DIAMETRO 3/8"                                                                                                                                                                                                                                                                                                                                                                                                                                                                   </t>
  </si>
  <si>
    <t xml:space="preserve">PORCA ZINCADA, SEXTAVADA, DIAMETRO 5/16"                                                                                                                                                                                                                                                                                                                                                                                                                                                                  </t>
  </si>
  <si>
    <t xml:space="preserve">PORCA ZINCADA, SEXTAVADA, DIAMETRO 5/8"                                                                                                                                                                                                                                                                                                                                                                                                                                                                   </t>
  </si>
  <si>
    <t>0,78</t>
  </si>
  <si>
    <t xml:space="preserve">PORTA CADEADO EM ACO GALVANIZADO, COMPRIMENTO DE 3  1/2"                                                                                                                                                                                                                                                                                                                                                                                                                                                  </t>
  </si>
  <si>
    <t xml:space="preserve">PORTA CORTA-FOGO PARA SAIDA DE EMERGENCIA, COM FECHADURA, VAO LUZ DE 90 X 210 CM, CLASSE P-90 (NBR 11742)                                                                                                                                                                                                                                                                                                                                                                                                 </t>
  </si>
  <si>
    <t>800,75</t>
  </si>
  <si>
    <t xml:space="preserve">PORTA DE ABRIR / GIRO, DE MADEIRA FOLHA MEDIA (NBR 15930) DE 1000 X 2100 MM, DE 35 MM A 40 MM DE ESPESSURA, NUCLEO SEMI-SOLIDO (SARRAFEADO), CAPA LISA EM HDF, ACABAMENTO EM LAMINADO NATURAL PARA VERNIZ                                                                                                                                                                                                                                                                                                 </t>
  </si>
  <si>
    <t>298,82</t>
  </si>
  <si>
    <t xml:space="preserve">PORTA DE ABRIR / GIRO, DE MADEIRA FOLHA MEDIA (NBR 15930) DE 1000 X 2100 MM, DE 35 MM A 40 MM DE ESPESSURA, NUCLEO SEMI-SOLIDO (SARRAFEADO), CAPA LISA EM HDF, ACABAMENTO EM PRIMER PARA PINTURA                                                                                                                                                                                                                                                                                                          </t>
  </si>
  <si>
    <t>280,28</t>
  </si>
  <si>
    <t xml:space="preserve">PORTA DE ABRIR / GIRO, DE MADEIRA FOLHA MEDIA (NBR 15930) DE 700 X 2100 MM, DE 35 MM A 40 MM DE ESPESSURA, NUCLEO SEMI-SOLIDO (SARRAFEADO), CAPA FRISADA EM HDF, ACABAMENTO MELAMINICO EM PADRAO MADEIRA                                                                                                                                                                                                                                                                                                  </t>
  </si>
  <si>
    <t>221,04</t>
  </si>
  <si>
    <t xml:space="preserve">PORTA DE ABRIR / GIRO, DE MADEIRA FOLHA MEDIA (NBR 15930) DE 700 X 2100 MM, DE 35 MM A 40 MM DE ESPESSURA, NUCLEO SEMI-SOLIDO (SARRAFEADO), CAPA LISA EM HDF, ACABAMENTO EM LAMINADO NATURAL PARA VERNIZ                                                                                                                                                                                                                                                                                                  </t>
  </si>
  <si>
    <t>196,78</t>
  </si>
  <si>
    <t xml:space="preserve">PORTA DE ABRIR / GIRO, DE MADEIRA FOLHA MEDIA (NBR 15930) DE 800 X 2100 MM, DE 35 MM A 40 MM DE ESPESSURA, NUCLEO SEMI-SOLIDO (SARRAFEADO), CAPA FRISADA EM HDF, ACABAMENTO MELAMINICO EM PADRAO MADEIRA                                                                                                                                                                                                                                                                                                  </t>
  </si>
  <si>
    <t>249,64</t>
  </si>
  <si>
    <t xml:space="preserve">PORTA DE ABRIR / GIRO, DE MADEIRA FOLHA MEDIA (NBR 15930) DE 800 X 2100 MM, DE 35 MM A 40 MM DE ESPESSURA, NUCLEO SEMI-SOLIDO (SARRAFEADO), CAPA LISA EM HDF, ACABAMENTO EM LAMINADO NATURAL PARA VERNIZ                                                                                                                                                                                                                                                                                                  </t>
  </si>
  <si>
    <t>243,85</t>
  </si>
  <si>
    <t xml:space="preserve">PORTA DE ABRIR / GIRO, DE MADEIRA FOLHA MEDIA (NBR 15930) DE 900 X 2100 MM, DE 35 MM A 40 MM DE ESPESSURA, NUCLEO SEMI-SOLIDO (SARRAFEADO), CAPA LISA EM HDF, ACABAMENTO EM LAMINADO NATURAL PARA VERNIZ                                                                                                                                                                                                                                                                                                  </t>
  </si>
  <si>
    <t>278,98</t>
  </si>
  <si>
    <t xml:space="preserve">PORTA DE ABRIR EM ACO COM DIVISAO HORIZONTAL  PARA VIDROS, COM FUNDO ANTICORROSIVO/PRIMER DE PROTECAO, SEM GUARNICAO/ALIZAR/VISTA, VIDROS NAO INCLUSOS, 87 X 210 CM                                                                                                                                                                                                                                                                                                                                       </t>
  </si>
  <si>
    <t>360,17</t>
  </si>
  <si>
    <t xml:space="preserve">PORTA DE ABRIR EM ACO TIPO VENEZIANA, COM FUNDO ANTICORROSIVO / PRIMER DE PROTECAO, SEM GUARNICAO/ALIZAR/VISTA, 87 X 210 CM                                                                                                                                                                                                                                                                                                                                                                               </t>
  </si>
  <si>
    <t>445,43</t>
  </si>
  <si>
    <t xml:space="preserve">PORTA DE ABRIR EM ALUMINIO COM DIVISAO HORIZONTAL  PARA VIDROS,  ACABAMENTO ANODIZADO NATURAL, VIDROS INCLUSOS, SEM GUARNICAO/ALIZAR/VISTA , 87 X 210 CM                                                                                                                                                                                                                                                                                                                                                  </t>
  </si>
  <si>
    <t>678,54</t>
  </si>
  <si>
    <t xml:space="preserve">PORTA DE ABRIR EM ALUMINIO COM LAMBRI HORIZONTAL/LAMINADA, ACABAMENTO ANODIZADO NATURAL, SEM GUARNICAO/ALIZAR/VISTA                                                                                                                                                                                                                                                                                                                                                                                       </t>
  </si>
  <si>
    <t>550,18</t>
  </si>
  <si>
    <t xml:space="preserve">PORTA DE ABRIR EM ALUMINIO TIPO VENEZIANA, ACABAMENTO ANODIZADO NATURAL, SEM GUARNICAO/ALIZAR/VISTA                                                                                                                                                                                                                                                                                                                                                                                                       </t>
  </si>
  <si>
    <t>379,96</t>
  </si>
  <si>
    <t xml:space="preserve">PORTA DE ABRIR EM ALUMINIO TIPO VENEZIANA, ACABAMENTO ANODIZADO NATURAL, SEM GUARNICAO/ALIZAR/VISTA, 87 X 210 CM                                                                                                                                                                                                                                                                                                                                                                                          </t>
  </si>
  <si>
    <t>695,78</t>
  </si>
  <si>
    <t xml:space="preserve">PORTA DE ABRIR EM GRADIL COM BARRA CHATA 3 CM X 1/4", COM REQUADRO E GUARNICAO - COMPLETO - ACABAMENTO NATURAL                                                                                                                                                                                                                                                                                                                                                                                            </t>
  </si>
  <si>
    <t>387,08</t>
  </si>
  <si>
    <t xml:space="preserve">PORTA DE CORRER EM ALUMINIO, DUAS FOLHAS MOVEIS COM VIDRO, FECHADURA E PUXADOR EMBUTIDO, ACABAMENTO ANODIZADO NATURAL, SEM GUARNICAO/ALIZAR/VISTA                                                                                                                                                                                                                                                                                                                                                         </t>
  </si>
  <si>
    <t>352,44</t>
  </si>
  <si>
    <t xml:space="preserve">PORTA DE ENROLAR MANUAL COMPLETA, ARTICULADA RAIADA LARGA, EM ACO GALVANIZADO NATURAL, CHAPA NUMERO 24 (SEM INSTALACAO)                                                                                                                                                                                                                                                                                                                                                                                   </t>
  </si>
  <si>
    <t>532,00</t>
  </si>
  <si>
    <t xml:space="preserve">PORTA DE ENROLAR MANUAL COMPLETA, PERFIL MEIA CANA CEGA, EM ACO GALVANIZADO COM PINTURA ELETROSTATICA, CHAPA NUMERO 24 " (SEM INSTALACAO)                                                                                                                                                                                                                                                                                                                                                                 </t>
  </si>
  <si>
    <t>864,50</t>
  </si>
  <si>
    <t xml:space="preserve">PORTA DE ENROLAR MANUAL COMPLETA, PERFIL MEIA CANA CEGA, EM ACO GALVANIZADO NATURAL, CHAPA NUMERO 24 (SEM INSTALACAO)                                                                                                                                                                                                                                                                                                                                                                                     </t>
  </si>
  <si>
    <t>728,78</t>
  </si>
  <si>
    <t xml:space="preserve">PORTA DE ENROLAR MANUAL COMPLETA, PERFIL MEIA CANA VAZADA TIJOLINHO, EM ACO GALVANIZADO NATURAL, CHAPA NUMERO 24 (SEM INSTALACAO)                                                                                                                                                                                                                                                                                                                                                                         </t>
  </si>
  <si>
    <t>1.085,71</t>
  </si>
  <si>
    <t xml:space="preserve">PORTA DE MADEIRA QUADRICULADA PARA VIDRO, DE CORRER (EUCALIPTO OU EQUIVALENTE REGIONAL), E = *3,5* CM                                                                                                                                                                                                                                                                                                                                                                                                     </t>
  </si>
  <si>
    <t>342,03</t>
  </si>
  <si>
    <t xml:space="preserve">PORTA DE MADEIRA TIPO VENEZIANA (EUCALIPTO OU EQUIVALENTE REGIONAL), E = *3,5* CM                                                                                                                                                                                                                                                                                                                                                                                                                         </t>
  </si>
  <si>
    <t>230,88</t>
  </si>
  <si>
    <t xml:space="preserve">PORTA DE MADEIRA-DE-LEI QUADRICULADA PARA VIDRO, DE CORRER (ANGELIM OU EQUIVALENTE REGIONAL), E = *3,5* CM                                                                                                                                                                                                                                                                                                                                                                                                </t>
  </si>
  <si>
    <t>564,93</t>
  </si>
  <si>
    <t xml:space="preserve">PORTA DE MADEIRA-DE-LEI TIPO MEXICANA SEM EMENDA (ANGELIM OU EQUIVALENTE REGIONAL), E = *3,5* CM                                                                                                                                                                                                                                                                                                                                                                                                          </t>
  </si>
  <si>
    <t>469,19</t>
  </si>
  <si>
    <t xml:space="preserve">PORTA DE MADEIRA-DE-LEI TIPO VENEZIANA (ANGELIM OU EQUIVALENTE REGIONAL), E = *3,5* CM                                                                                                                                                                                                                                                                                                                                                                                                                    </t>
  </si>
  <si>
    <t>326,54</t>
  </si>
  <si>
    <t xml:space="preserve">PORTA DE MADEIRA, FOLHA LEVE (NBR 15930) DE 600 X 2100 MM, DE 35 MM A 40 MM DE ESPESSURA, NUCLEO COLMEIA, CAPA LISA EM HDF, ACABAMENTO EM PRIMER PARA PINTURA                                                                                                                                                                                                                                                                                                                                             </t>
  </si>
  <si>
    <t>169,05</t>
  </si>
  <si>
    <t xml:space="preserve">PORTA DE MADEIRA, FOLHA LEVE (NBR 15930) DE 700 X 2100 MM, DE 35 MM A 40 MM DE ESPESSURA, NUCLEO COLMEIA, CAPA LISA EM HDF, ACABAMENTO EM PRIMER PARA PINTURA                                                                                                                                                                                                                                                                                                                                             </t>
  </si>
  <si>
    <t>175,43</t>
  </si>
  <si>
    <t xml:space="preserve">PORTA DE MADEIRA, FOLHA LEVE (NBR 15930) DE 800 X 2100 MM, DE 35 MM A 40 MM DE ESPESSURA, NUCLEO COLMEIA, CAPA LISA EM HDF, ACABAMENTO EM PRIMER PARA PINTURA                                                                                                                                                                                                                                                                                                                                             </t>
  </si>
  <si>
    <t>186,48</t>
  </si>
  <si>
    <t xml:space="preserve">PORTA DE MADEIRA, FOLHA LEVE (NBR 15930), DE 600 X 2100 MM, E = 35 MM, NUCLEO COLMEIA, CAPA LISA EM HDF, ACABAMENTO MELAMINICO EM PADRAO MADEIRA                                                                                                                                                                                                                                                                                                                                                          </t>
  </si>
  <si>
    <t>219,05</t>
  </si>
  <si>
    <t xml:space="preserve">PORTA DE MADEIRA, FOLHA MEDIA (NBR 15930) DE 600 X 2100 MM, DE 35 MM A 40 MM DE ESPESSURA, NUCLEO SEMI-SOLIDO (SARRAFEADO), CAPA FRISADA EM HDF, ACABAMENTO MELAMINICO EM PADRAO MADEIRA                                                                                                                                                                                                                                                                                                                  </t>
  </si>
  <si>
    <t>203,35</t>
  </si>
  <si>
    <t xml:space="preserve">PORTA DE MADEIRA, FOLHA MEDIA (NBR 15930) DE 600 X 2100 MM, DE 35 MM A 40 MM DE ESPESSURA, NUCLEO SEMI-SOLIDO (SARRAFEADO), CAPA LISA EM HDF, ACABAMENTO EM PRIMER PARA PINTURA                                                                                                                                                                                                                                                                                                                           </t>
  </si>
  <si>
    <t>184,64</t>
  </si>
  <si>
    <t xml:space="preserve">PORTA DE MADEIRA, FOLHA MEDIA (NBR 15930) DE 600 X 2100 MM, DE 35 MM A 40 MM DE ESPESSURA, NUCLEO SEMI-SOLIDO (SARRAFEADO), CAPA LISA EM HDF, ACABAMENTO LAMINADO NATURAL PARA VERNIZ                                                                                                                                                                                                                                                                                                                     </t>
  </si>
  <si>
    <t>194,67</t>
  </si>
  <si>
    <t xml:space="preserve">PORTA DE MADEIRA, FOLHA MEDIA (NBR 15930) DE 700 X 2100 MM, DE 35 MM A 40 MM DE ESPESSURA, NUCLEO SEMI-SOLIDO (SARRAFEADO), CAPA LISA EM HDF, ACABAMENTO EM PRIMER PARA PINTURA                                                                                                                                                                                                                                                                                                                           </t>
  </si>
  <si>
    <t>186,28</t>
  </si>
  <si>
    <t xml:space="preserve">PORTA DE MADEIRA, FOLHA MEDIA (NBR 15930) DE 800 X 2100 MM, DE 35 MM A 40 MM DE ESPESSURA, NUCLEO SEMI-SOLIDO (SARRAFEADO), CAPA LISA EM HDF, ACABAMENTO EM PRIMER PARA PINTURA                                                                                                                                                                                                                                                                                                                           </t>
  </si>
  <si>
    <t>203,14</t>
  </si>
  <si>
    <t xml:space="preserve">PORTA DE MADEIRA, FOLHA MEDIA (NBR 15930) DE 900 X 2100 MM, DE 35 MM A 40 MM DE ESPESSURA, NUCLEO SEMI-SOLIDO (SARRAFEADO), CAPA LISA EM HDF, ACABAMENTO EM PRIMER PARA PINTURA                                                                                                                                                                                                                                                                                                                           </t>
  </si>
  <si>
    <t>270,10</t>
  </si>
  <si>
    <t xml:space="preserve">PORTA DE MADEIRA, FOLHA PESADA (NBR 15930) DE 800 X 2100 MM, DE 40 MM A 45 MM DE ESPESSURA, NUCLEO SOLIDO, CAPA LISA EM HDF, ACABAMENTO EM LAMINADO NATURAL PARA VERNIZ                                                                                                                                                                                                                                                                                                                                   </t>
  </si>
  <si>
    <t>379,28</t>
  </si>
  <si>
    <t xml:space="preserve">PORTA DE MADEIRA, FOLHA PESADA (NBR 15930) DE 800 X 2100 MM, DE 40 MM A 45 MM DE ESPESSURA, NUCLEO SOLIDO, CAPA LISA EM HDF, ACABAMENTO EM PRIMER PARA PINTURA                                                                                                                                                                                                                                                                                                                                            </t>
  </si>
  <si>
    <t>419,41</t>
  </si>
  <si>
    <t xml:space="preserve">PORTA DE MADEIRA, FOLHA PESADA (NBR 15930) DE 900 X 2100 MM, DE 40 MM A 45 MM DE ESPESSURA, NUCLEO SOLIDO, CAPA LISA EM HDF, ACABAMENTO EM LAMINADO NATURAL PARA VERNIZ                                                                                                                                                                                                                                                                                                                                   </t>
  </si>
  <si>
    <t>441,42</t>
  </si>
  <si>
    <t xml:space="preserve">PORTA DE MADEIRA, FOLHA PESADA (NBR 15930) DE 900 X 2100 MM, DE 40 MM A 45 MM DE ESPESSURA, NUCLEO SOLIDO, CAPA LISA EM HDF, ACABAMENTO EM PRIMER PARA PINTURA                                                                                                                                                                                                                                                                                                                                            </t>
  </si>
  <si>
    <t>475,69</t>
  </si>
  <si>
    <t xml:space="preserve">PORTA DENTE PARA FRESADORA                                                                                                                                                                                                                                                                                                                                                                                                                                                                                </t>
  </si>
  <si>
    <t>504,21</t>
  </si>
  <si>
    <t xml:space="preserve">PORTA GRADE DE ENROLAR MANUAL COMPLETA, PERFIL TUBULAR TIJOLINHO 3/4 ", EM ACO GALVANIZADO NATURAL (SEM INSTALACAO)                                                                                                                                                                                                                                                                                                                                                                                       </t>
  </si>
  <si>
    <t>1.623,14</t>
  </si>
  <si>
    <t xml:space="preserve">PORTA TOALHA BANHO EM METAL CROMADO, TIPO BARRA                                                                                                                                                                                                                                                                                                                                                                                                                                                           </t>
  </si>
  <si>
    <t xml:space="preserve">PORTA TOALHA ROSTO EM METAL CROMADO, TIPO ARGOLA                                                                                                                                                                                                                                                                                                                                                                                                                                                          </t>
  </si>
  <si>
    <t>40,55</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</si>
  <si>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</si>
  <si>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</si>
  <si>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497,43</t>
  </si>
  <si>
    <t xml:space="preserve">PORTAO BASCULANTE, MANUAL, EM CHAPA TIPO LAMBRIL QUADRADO, COM REQUADRO, ACABAMENTO NATURAL                                                                                                                                                                                                                                                                                                                                                                                                               </t>
  </si>
  <si>
    <t>381,95</t>
  </si>
  <si>
    <t xml:space="preserve">PORTAO DE ABRIR EM GRADIL DE METALON REDONDO DE 3/4"  VERTICAL, COM REQUADRO, ACABAMENTO NATURAL - COMPLETO                                                                                                                                                                                                                                                                                                                                                                                               </t>
  </si>
  <si>
    <t>346,63</t>
  </si>
  <si>
    <t xml:space="preserve">PORTAO DE CORRER EM CHAPA TIPO PAINEL LAMBRIL QUADRADO, COM PORTA SOCIAL COMPLETA INCLUIDA, COM REQUADRO, ACABAMENTO NATURAL, COM TRILHOS E ROLDANAS                                                                                                                                                                                                                                                                                                                                                      </t>
  </si>
  <si>
    <t>713,00</t>
  </si>
  <si>
    <t xml:space="preserve">PORTAO DE CORRER EM GRADIL FIXO DE BARRA DE FERRO CHATA DE 3 X 1/4" NA VERTICAL, SEM REQUADRO, ACABAMENTO NATURAL, COM TRILHOS E ROLDANAS                                                                                                                                                                                                                                                                                                                                                                 </t>
  </si>
  <si>
    <t>457,32</t>
  </si>
  <si>
    <t xml:space="preserve">POSTE CONICO CONTINUO EM ACO GALVANIZADO, CURVO, BRACO DUPLO, ENGASTADO,  H = 9 M, DIAMETRO INFERIOR = *135* MM                                                                                                                                                                                                                                                                                                                                                                                           </t>
  </si>
  <si>
    <t>2.265,07</t>
  </si>
  <si>
    <t xml:space="preserve">POSTE CONICO CONTINUO EM ACO GALVANIZADO, CURVO, BRACO DUPLO, FLANGEADO,  H = 9 M, DIAMETRO INFERIOR = *135* MM                                                                                                                                                                                                                                                                                                                                                                                           </t>
  </si>
  <si>
    <t>2.574,40</t>
  </si>
  <si>
    <t xml:space="preserve">POSTE CONICO CONTINUO EM ACO GALVANIZADO, CURVO, BRACO SIMPLES, ENGASTADO,  H = 9 M, DIAMETRO INFERIOR = *135* MM                                                                                                                                                                                                                                                                                                                                                                                         </t>
  </si>
  <si>
    <t>2.189,50</t>
  </si>
  <si>
    <t xml:space="preserve">POSTE CONICO CONTINUO EM ACO GALVANIZADO, CURVO, BRACO SIMPLES, FLANGEADO,  H = 9 M, DIAMETRO INFERIOR = *135* MM                                                                                                                                                                                                                                                                                                                                                                                         </t>
  </si>
  <si>
    <t>2.186,32</t>
  </si>
  <si>
    <t xml:space="preserve">POSTE CONICO CONTINUO EM ACO GALVANIZADO, CURVO, BRACO SIMPLES, FLANGEADO, H = 7 M, DIAMETRO INFERIOR = *125* MM                                                                                                                                                                                                                                                                                                                                                                                          </t>
  </si>
  <si>
    <t>1.631,30</t>
  </si>
  <si>
    <t xml:space="preserve">POSTE CONICO CONTINUO EM ACO GALVANIZADO, RETO, ENGASTADO,  H = 7 M, DIAMETRO INFERIOR = *125* MM                                                                                                                                                                                                                                                                                                                                                                                                         </t>
  </si>
  <si>
    <t>1.652,01</t>
  </si>
  <si>
    <t xml:space="preserve">POSTE CONICO CONTINUO EM ACO GALVANIZADO, RETO, ENGASTADO,  H = 9 M, DIAMETRO INFERIOR = *145* MM                                                                                                                                                                                                                                                                                                                                                                                                         </t>
  </si>
  <si>
    <t>2.288,63</t>
  </si>
  <si>
    <t xml:space="preserve">POSTE CONICO CONTINUO EM ACO GALVANIZADO, RETO, FLANGEADO,  H = 3 M, DIAMETRO INFERIOR = *95* MM                                                                                                                                                                                                                                                                                                                                                                                                          </t>
  </si>
  <si>
    <t>563,29</t>
  </si>
  <si>
    <t xml:space="preserve">POSTE DE CONCRETO CIRCULAR, 150 KG, H = 10 M (NBR 8451)                                                                                                                                                                                                                                                                                                                                                                                                                                                   </t>
  </si>
  <si>
    <t>785,99</t>
  </si>
  <si>
    <t xml:space="preserve">POSTE DE CONCRETO CIRCULAR, 200 KG, H = 11 M (NBR 8451)                                                                                                                                                                                                                                                                                                                                                                                                                                                   </t>
  </si>
  <si>
    <t>1.094,52</t>
  </si>
  <si>
    <t xml:space="preserve">POSTE DE CONCRETO CIRCULAR, 200 KG, H = 9 M (NBR 8451)                                                                                                                                                                                                                                                                                                                                                                                                                                                    </t>
  </si>
  <si>
    <t>772,20</t>
  </si>
  <si>
    <t xml:space="preserve">POSTE DE CONCRETO CIRCULAR, 300 KG, H = 11 M (NBR 8451)                                                                                                                                                                                                                                                                                                                                                                                                                                                   </t>
  </si>
  <si>
    <t>1.097,86</t>
  </si>
  <si>
    <t xml:space="preserve">POSTE DE CONCRETO CIRCULAR, 300 KG, H = 9 M (NBR 8451)                                                                                                                                                                                                                                                                                                                                                                                                                                                    </t>
  </si>
  <si>
    <t>854,50</t>
  </si>
  <si>
    <t xml:space="preserve">POSTE DE CONCRETO CIRCULAR, 400 KG, H = 11 M (NBR 8451)                                                                                                                                                                                                                                                                                                                                                                                                                                                   </t>
  </si>
  <si>
    <t>1.397,08</t>
  </si>
  <si>
    <t xml:space="preserve">POSTE DE CONCRETO CIRCULAR, 400 KG, H = 14 M (NBR 8451)                                                                                                                                                                                                                                                                                                                                                                                                                                                   </t>
  </si>
  <si>
    <t>2.332,20</t>
  </si>
  <si>
    <t xml:space="preserve">POSTE DE CONCRETO CIRCULAR, 400 KG, H = 9 M (NBR 8451)                                                                                                                                                                                                                                                                                                                                                                                                                                                    </t>
  </si>
  <si>
    <t>1.092,65</t>
  </si>
  <si>
    <t xml:space="preserve">POSTE DE CONCRETO DUPLO T, TIPO B, 300 KG, H = 10 M (NBR 8451)                                                                                                                                                                                                                                                                                                                                                                                                                                            </t>
  </si>
  <si>
    <t>939,58</t>
  </si>
  <si>
    <t xml:space="preserve">POSTE DE CONCRETO DUPLO T, TIPO B, 300 KG, H = 9 M (NBR 8451)                                                                                                                                                                                                                                                                                                                                                                                                                                             </t>
  </si>
  <si>
    <t>780,00</t>
  </si>
  <si>
    <t xml:space="preserve">POSTE DE CONCRETO DUPLO T, TIPO D, 200 KG, H = 9 M (NBR 8451)                                                                                                                                                                                                                                                                                                                                                                                                                                             </t>
  </si>
  <si>
    <t>635,70</t>
  </si>
  <si>
    <t xml:space="preserve">POSTE DE CONCRETO DUPLO T, 200 KG, H = 11 M (NBR 8451)                                                                                                                                                                                                                                                                                                                                                                                                                                                    </t>
  </si>
  <si>
    <t>837,72</t>
  </si>
  <si>
    <t xml:space="preserve">POSTE DE CONCRETO DUPLO T, 300 KG, H = 12 M (NBR 8451)                                                                                                                                                                                                                                                                                                                                                                                                                                                    </t>
  </si>
  <si>
    <t>1.245,36</t>
  </si>
  <si>
    <t xml:space="preserve">POSTE DE CONCRETO DUPLO T, 400 KG,H = 12 M (NBR 8451)                                                                                                                                                                                                                                                                                                                                                                                                                                                     </t>
  </si>
  <si>
    <t>1.304,16</t>
  </si>
  <si>
    <t xml:space="preserve">POSTE DECORATIVO PARA JARDIM EM ACO TUBULAR, SEM LUMINARIA, H = *2,5* M                                                                                                                                                                                                                                                                                                                                                                                                                                   </t>
  </si>
  <si>
    <t>333,42</t>
  </si>
  <si>
    <t xml:space="preserve">POSTE PADRAO SUBTERRANEO 100 A, H = 2,5 M                                                                                                                                                                                                                                                                                                                                                                                                                                                                 </t>
  </si>
  <si>
    <t>897,00</t>
  </si>
  <si>
    <t xml:space="preserve">POSTE PADRAO SUBTERRANEO 200 A, H = 2,5 M                                                                                                                                                                                                                                                                                                                                                                                                                                                                 </t>
  </si>
  <si>
    <t>2.152,80</t>
  </si>
  <si>
    <t xml:space="preserve">POSTE ROLICO DE MADEIRA TRATADA, D = 20 A 25 CM, H = 12,00 M, EM EUCALIPTO OU EQUIVALENTE DA REGIAO                                                                                                                                                                                                                                                                                                                                                                                                       </t>
  </si>
  <si>
    <t>74,92</t>
  </si>
  <si>
    <t xml:space="preserve">POZOLANA DE CLASSE C                                                                                                                                                                                                                                                                                                                                                                                                                                                                                      </t>
  </si>
  <si>
    <t>318,51</t>
  </si>
  <si>
    <t xml:space="preserve">PRANCHA  APARELHADA *4 X 30* CM, EM MACARANDUBA, ANGELIM OU EQUIVALENTE DA REGIAO                                                                                                                                                                                                                                                                                                                                                                                                                         </t>
  </si>
  <si>
    <t>50,22</t>
  </si>
  <si>
    <t xml:space="preserve">PRANCHA NAO APARELHADA  *6 X 25* CM, EM MACARANDUBA, ANGELIM OU EQUIVALENTE DA REGIAO -  BRUTA                                                                                                                                                                                                                                                                                                                                                                                                            </t>
  </si>
  <si>
    <t>41,73</t>
  </si>
  <si>
    <t xml:space="preserve">PRANCHA NAO APARELHADA  *6 X 30* CM, EM MACARANDUBA, ANGELIM OU EQUIVALENTE DA REGIAO - BRUTA                                                                                                                                                                                                                                                                                                                                                                                                             </t>
  </si>
  <si>
    <t>50,05</t>
  </si>
  <si>
    <t xml:space="preserve">PRANCHA NAO APARELHADA  *6 X 40* CM, EM MACARANDUBA, ANGELIM OU EQUIVALENTE DA REGIAO -  BRUTA                                                                                                                                                                                                                                                                                                                                                                                                            </t>
  </si>
  <si>
    <t>115,50</t>
  </si>
  <si>
    <t xml:space="preserve">PRANCHAO  APARELHADO *8 X 30* CM, EM MACARANDUBA, ANGELIM OU EQUIVALENTE DA REGIAO                                                                                                                                                                                                                                                                                                                                                                                                                        </t>
  </si>
  <si>
    <t>103,95</t>
  </si>
  <si>
    <t xml:space="preserve">PRANCHAO APARELHADO *7,5 X 23* CM, EM MACARANDUBA, ANGELIM OU EQUIVALENTE DA REGIAO                                                                                                                                                                                                                                                                                                                                                                                                                       </t>
  </si>
  <si>
    <t>77,00</t>
  </si>
  <si>
    <t xml:space="preserve">PRANCHAO NAO APARELHADO  *7,5 X 23* CM, EM MACARANDUBA, ANGELIM OU EQUIVALENTE DA REGIAO - BRUTA                                                                                                                                                                                                                                                                                                                                                                                                          </t>
  </si>
  <si>
    <t>86,63</t>
  </si>
  <si>
    <t xml:space="preserve">PRANCHAO NAO APARELHADO *8 X 30* CM, EM MACARANDUBA, ANGELIM OU EQUIVALENTE DA REGIAO - BRUTA                                                                                                                                                                                                                                                                                                                                                                                                             </t>
  </si>
  <si>
    <t xml:space="preserve">PREGO DE ACO POLIDO COM CABECA DUPLA 17 X 27 (2 1/2 X 11)                                                                                                                                                                                                                                                                                                                                                                                                                                                 </t>
  </si>
  <si>
    <t>22,75</t>
  </si>
  <si>
    <t xml:space="preserve">PREGO DE ACO POLIDO COM CABECA 10 X 10 (7/8 X 17)                                                                                                                                                                                                                                                                                                                                                                                                                                                         </t>
  </si>
  <si>
    <t>35,06</t>
  </si>
  <si>
    <t xml:space="preserve">PREGO DE ACO POLIDO COM CABECA 10 X 11 (1 X 17)                                                                                                                                                                                                                                                                                                                                                                                                                                                           </t>
  </si>
  <si>
    <t>32,43</t>
  </si>
  <si>
    <t xml:space="preserve">PREGO DE ACO POLIDO COM CABECA 12 X 12                                                                                                                                                                                                                                                                                                                                                                                                                                                                    </t>
  </si>
  <si>
    <t>24,29</t>
  </si>
  <si>
    <t xml:space="preserve">PREGO DE ACO POLIDO COM CABECA 14 X 18 (1 1/2 X 14)                                                                                                                                                                                                                                                                                                                                                                                                                                                       </t>
  </si>
  <si>
    <t xml:space="preserve">PREGO DE ACO POLIDO COM CABECA 15 X 15 (1 1/4 X 13)                                                                                                                                                                                                                                                                                                                                                                                                                                                       </t>
  </si>
  <si>
    <t>20,41</t>
  </si>
  <si>
    <t xml:space="preserve">PREGO DE ACO POLIDO COM CABECA 15 X 18 (1 1/2 X 13)                                                                                                                                                                                                                                                                                                                                                                                                                                                       </t>
  </si>
  <si>
    <t>20,65</t>
  </si>
  <si>
    <t xml:space="preserve">PREGO DE ACO POLIDO COM CABECA 16 X 24 (2 1/4 X 12)                                                                                                                                                                                                                                                                                                                                                                                                                                                       </t>
  </si>
  <si>
    <t>19,64</t>
  </si>
  <si>
    <t xml:space="preserve">PREGO DE ACO POLIDO COM CABECA 16 X 27 (2 1/2 X 12)                                                                                                                                                                                                                                                                                                                                                                                                                                                       </t>
  </si>
  <si>
    <t xml:space="preserve">PREGO DE ACO POLIDO COM CABECA 17 X 21 (2 X 11)                                                                                                                                                                                                                                                                                                                                                                                                                                                           </t>
  </si>
  <si>
    <t>18,43</t>
  </si>
  <si>
    <t xml:space="preserve">PREGO DE ACO POLIDO COM CABECA 17 X 24 (2 1/4 X 11)                                                                                                                                                                                                                                                                                                                                                                                                                                                       </t>
  </si>
  <si>
    <t>18,79</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</si>
  <si>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</si>
  <si>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</si>
  <si>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</si>
  <si>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</si>
  <si>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18,12</t>
  </si>
  <si>
    <t xml:space="preserve">PREGO DE ACO POLIDO COM CABECA 18 X 30 (2 3/4 X 10)                                                                                                                                                                                                                                                                                                                                                                                                                                                       </t>
  </si>
  <si>
    <t xml:space="preserve">PREGO DE ACO POLIDO COM CABECA 19  X 36 (3 1/4  X  9)                                                                                                                                                                                                                                                                                                                                                                                                                                                     </t>
  </si>
  <si>
    <t>18,41</t>
  </si>
  <si>
    <t xml:space="preserve">PREGO DE ACO POLIDO COM CABECA 19 X 33 (3 X 9)                                                                                                                                                                                                                                                                                                                                                                                                                                                            </t>
  </si>
  <si>
    <t>18,67</t>
  </si>
  <si>
    <t xml:space="preserve">PREGO DE ACO POLIDO COM CABECA 22 X 48 (4 1/4 X 5)                                                                                                                                                                                                                                                                                                                                                                                                                                                        </t>
  </si>
  <si>
    <t>18,57</t>
  </si>
  <si>
    <t xml:space="preserve">PREGO DE ACO POLIDO SEM CABECA 15 X 15 (1 1/4 X 13)                                                                                                                                                                                                                                                                                                                                                                                                                                                       </t>
  </si>
  <si>
    <t>20,72</t>
  </si>
  <si>
    <t xml:space="preserve">PRESSAO DE PERNAS TRIPLO, EM TUBO DE ACO CARBONO, PINTURA NO PROCESSO ELETROSTATICO - EQUIPAMENTO DE GINASTICA PARA ACADEMIA AO AR LIVRE / ACADEMIA DA TERCEIRA IDADE - ATI                                                                                                                                                                                                                                                                                                                               </t>
  </si>
  <si>
    <t>3.032,43</t>
  </si>
  <si>
    <t xml:space="preserve">PRIMER EPOXI                                                                                                                                                                                                                                                                                                                                                                                                                                                                                              </t>
  </si>
  <si>
    <t>216,45</t>
  </si>
  <si>
    <t xml:space="preserve">PRIMER PARA MANTA ASFALTICA A BASE DE ASFALTO MODIFICADO DILUIDO EM SOLVENTE, APLICACAO A FRIO                                                                                                                                                                                                                                                                                                                                                                                                            </t>
  </si>
  <si>
    <t>14,45</t>
  </si>
  <si>
    <t xml:space="preserve">PROJETOR DE ARGAMASSA, CAPACIDADE DE PROJECAO 1,5 M3/H, ALCANCE DA PROJECAO 30 ATE 60 M, MOTOR ELETRICO TRIFASICO                                                                                                                                                                                                                                                                                                                                                                                         </t>
  </si>
  <si>
    <t>74.189,29</t>
  </si>
  <si>
    <t xml:space="preserve">PROJETOR DE ARGAMASSA, CAPACIDADE DE PROJECAO 2,0 M3/H, ALCANCE DA PROJECAO ATE 50 M, MOTOR ELETRICO TRIFASICO                                                                                                                                                                                                                                                                                                                                                                                            </t>
  </si>
  <si>
    <t>98.337,53</t>
  </si>
  <si>
    <t xml:space="preserve">PROJETOR PNEUMATICO DE ARGAMASSA PARA CHAPISCO E REBOCO COM RECIPIENTE ACOPLADO, TIPO CANEQUNHA, COM VOLUME DE 1,50 L, SEM COMPRESSOR                                                                                                                                                                                                                                                                                                                                                                     </t>
  </si>
  <si>
    <t>589,93</t>
  </si>
  <si>
    <t xml:space="preserve">PROJETOR RETANGULAR FECHADO PARA LAMPADA VAPOR DE MERCURIO/SODIO 250 W A 500 W, CABECEIRAS EM ALUMINIO FUNDIDO, CORPO EM ALUMINIO ANODIZADO, PARA LAMPADA E40 FECHAMENTO EM VIDRO TEMPERADO.                                                                                                                                                                                                                                                                                                              </t>
  </si>
  <si>
    <t>102,96</t>
  </si>
  <si>
    <t xml:space="preserve">PROLONGADOR/EXTENSOR PARA ROLO DE PINTURA 3 M                                                                                                                                                                                                                                                                                                                                                                                                                                                             </t>
  </si>
  <si>
    <t>61,41</t>
  </si>
  <si>
    <t xml:space="preserve">PROLONGAMENTO PVC PARA CAIXA SIFONADA  100 MM X 200 MM (NBR 5688)                                                                                                                                                                                                                                                                                                                                                                                                                                         </t>
  </si>
  <si>
    <t>7,03</t>
  </si>
  <si>
    <t xml:space="preserve">PROLONGAMENTO PVC PARA CAIXA SIFONADA, 150 MM X 150 MM (NBR 5688)                                                                                                                                                                                                                                                                                                                                                                                                                                         </t>
  </si>
  <si>
    <t>9,38</t>
  </si>
  <si>
    <t xml:space="preserve">PROLONGAMENTO PVC PARA CAIXA SIFONADA, 150 MM X 200 MM (NBR 5688)                                                                                                                                                                                                                                                                                                                                                                                                                                         </t>
  </si>
  <si>
    <t xml:space="preserve">PROTETOR AUDITIVO TIPO CONCHA COM ABAFADOR DE RUIDOS, ATENUACAO ACIMA DE 22 DB                                                                                                                                                                                                                                                                                                                                                                                                                            </t>
  </si>
  <si>
    <t xml:space="preserve">PROTETOR AUDITIVO TIPO PLUG DE INSERCAO COM CORDAO, ATENUACAO SUPERIOR A 15 DB                                                                                                                                                                                                                                                                                                                                                                                                                            </t>
  </si>
  <si>
    <t>2,03</t>
  </si>
  <si>
    <t xml:space="preserve">PROTETOR SOLAR FPS 30, EMBALAGEM 2 LITROS                                                                                                                                                                                                                                                                                                                                                                                                                                                                 </t>
  </si>
  <si>
    <t>230,18</t>
  </si>
  <si>
    <t xml:space="preserve">PROTETOR/PONTEIRA PLASTICA PARA PONTA DE VERGALHAO DE ATE 1", TIPO PROTETOR DE ESPERA                                                                                                                                                                                                                                                                                                                                                                                                                     </t>
  </si>
  <si>
    <t xml:space="preserve">PRUMO DE CENTRO EM ACO *400* G                                                                                                                                                                                                                                                                                                                                                                                                                                                                            </t>
  </si>
  <si>
    <t>39,69</t>
  </si>
  <si>
    <t xml:space="preserve">PRUMO DE PAREDE EM ACO 700 A 750 G                                                                                                                                                                                                                                                                                                                                                                                                                                                                        </t>
  </si>
  <si>
    <t xml:space="preserve">PULSADOR CAMPAINHA 10A, 250V (APENAS MODULO)                                                                                                                                                                                                                                                                                                                                                                                                                                                              </t>
  </si>
  <si>
    <t>4,41</t>
  </si>
  <si>
    <t xml:space="preserve">PULSADOR CAMPAINHA 10A, 250V, CONJUNTO MONTADO PARA EMBUTIR 4" X 2" (PLACA + SUPORTE + MODULO)                                                                                                                                                                                                                                                                                                                                                                                                            </t>
  </si>
  <si>
    <t>7,28</t>
  </si>
  <si>
    <t xml:space="preserve">PULSADOR MINUTERIA 10A, 250V (APENAS MODULO)                                                                                                                                                                                                                                                                                                                                                                                                                                                              </t>
  </si>
  <si>
    <t>7,51</t>
  </si>
  <si>
    <t xml:space="preserve">PULSADOR MINUTERIA 10A, 250V, CONJUNTO MONTADO PARA EMBUTIR 4" X 2" (PLACA + SUPORTE + MODULO)                                                                                                                                                                                                                                                                                                                                                                                                            </t>
  </si>
  <si>
    <t>10,25</t>
  </si>
  <si>
    <t xml:space="preserve">PUXADOR DE EMBUTIR TIPO CONCHA, COM FURO PARA CHAVE, EM LATAO CROMADO,  COMPRIMENTO DE APROX *100* MM E LARGURA DE APROX *40* MM                                                                                                                                                                                                                                                                                                                                                                          </t>
  </si>
  <si>
    <t>11,32</t>
  </si>
  <si>
    <t xml:space="preserve">PUXADOR TIPO ALCA, EM ZAMAC CROMADO, COM COMPRIMENTO DE APROX 150 MM, COM ROSETA PARA PORTAS DE MADEIRAS, INCLUINDO PARAFUSOS                                                                                                                                                                                                                                                                                                                                                                             </t>
  </si>
  <si>
    <t>45,38</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</si>
  <si>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</si>
  <si>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</si>
  <si>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</si>
  <si>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61,78</t>
  </si>
  <si>
    <t xml:space="preserve">QUADRO DE DISTRIBUICAO COM BARRAMENTO TRIFASICO, DE EMBUTIR, EM CHAPA DE ACO GALVANIZADO, PARA 12 DISJUNTORES DIN, 100 A                                                                                                                                                                                                                                                                                                                                                                                  </t>
  </si>
  <si>
    <t>552,00</t>
  </si>
  <si>
    <t xml:space="preserve">QUADRO DE DISTRIBUICAO COM BARRAMENTO TRIFASICO, DE EMBUTIR, EM CHAPA DE ACO GALVANIZADO, PARA 18 DISJUNTORES DIN, 100 A, INCLUINDO BARRAMENTO                                                                                                                                                                                                                                                                                                                                                            </t>
  </si>
  <si>
    <t>773,57</t>
  </si>
  <si>
    <t xml:space="preserve">QUADRO DE DISTRIBUICAO COM BARRAMENTO TRIFASICO, DE EMBUTIR, EM CHAPA DE ACO GALVANIZADO, PARA 24 DISJUNTORES DIN, 100 A                                                                                                                                                                                                                                                                                                                                                                                  </t>
  </si>
  <si>
    <t>812,94</t>
  </si>
  <si>
    <t xml:space="preserve">QUADRO DE DISTRIBUICAO COM BARRAMENTO TRIFASICO, DE EMBUTIR, EM CHAPA DE ACO GALVANIZADO, PARA 28 DISJUNTORES DIN, 100 A                                                                                                                                                                                                                                                                                                                                                                                  </t>
  </si>
  <si>
    <t>1.141,72</t>
  </si>
  <si>
    <t xml:space="preserve">QUADRO DE DISTRIBUICAO COM BARRAMENTO TRIFASICO, DE EMBUTIR, EM CHAPA DE ACO GALVANIZADO, PARA 30 DISJUNTORES DIN, 150 A                                                                                                                                                                                                                                                                                                                                                                                  </t>
  </si>
  <si>
    <t>932,28</t>
  </si>
  <si>
    <t xml:space="preserve">QUADRO DE DISTRIBUICAO COM BARRAMENTO TRIFASICO, DE EMBUTIR, EM CHAPA DE ACO GALVANIZADO, PARA 30 DISJUNTORES DIN, 225 A                                                                                                                                                                                                                                                                                                                                                                                  </t>
  </si>
  <si>
    <t>1.968,37</t>
  </si>
  <si>
    <t xml:space="preserve">QUADRO DE DISTRIBUICAO COM BARRAMENTO TRIFASICO, DE EMBUTIR, EM CHAPA DE ACO GALVANIZADO, PARA 36 DISJUNTORES DIN, 100 A                                                                                                                                                                                                                                                                                                                                                                                  </t>
  </si>
  <si>
    <t>936,99</t>
  </si>
  <si>
    <t xml:space="preserve">QUADRO DE DISTRIBUICAO COM BARRAMENTO TRIFASICO, DE EMBUTIR, EM CHAPA DE ACO GALVANIZADO, PARA 40 DISJUNTORES DIN, 100 A                                                                                                                                                                                                                                                                                                                                                                                  </t>
  </si>
  <si>
    <t>1.367,98</t>
  </si>
  <si>
    <t xml:space="preserve">QUADRO DE DISTRIBUICAO COM BARRAMENTO TRIFASICO, DE EMBUTIR, EM CHAPA DE ACO GALVANIZADO, PARA 48 DISJUNTORES DIN, 100 A                                                                                                                                                                                                                                                                                                                                                                                  </t>
  </si>
  <si>
    <t>1.601,04</t>
  </si>
  <si>
    <t xml:space="preserve">QUADRO DE DISTRIBUICAO COM BARRAMENTO TRIFASICO, DE SOBREPOR, EM CHAPA DE ACO GALVANIZADO, PARA *42* DISJUNTORES DIN, 100 A                                                                                                                                                                                                                                                                                                                                                                               </t>
  </si>
  <si>
    <t>1.595,78</t>
  </si>
  <si>
    <t xml:space="preserve">QUADRO DE DISTRIBUICAO COM BARRAMENTO TRIFASICO, DE SOBREPOR, EM CHAPA DE ACO GALVANIZADO, PARA 12 DISJUNTORES DIN, 100 A                                                                                                                                                                                                                                                                                                                                                                                 </t>
  </si>
  <si>
    <t>572,98</t>
  </si>
  <si>
    <t xml:space="preserve">QUADRO DE DISTRIBUICAO COM BARRAMENTO TRIFASICO, DE SOBREPOR, EM CHAPA DE ACO GALVANIZADO, PARA 18 DISJUNTORES DIN, 100 A                                                                                                                                                                                                                                                                                                                                                                                 </t>
  </si>
  <si>
    <t>715,96</t>
  </si>
  <si>
    <t xml:space="preserve">QUADRO DE DISTRIBUICAO COM BARRAMENTO TRIFASICO, DE SOBREPOR, EM CHAPA DE ACO GALVANIZADO, PARA 28 DISJUNTORES DIN, 100 A                                                                                                                                                                                                                                                                                                                                                                                 </t>
  </si>
  <si>
    <t>662,04</t>
  </si>
  <si>
    <t xml:space="preserve">QUADRO DE DISTRIBUICAO COM BARRAMENTO TRIFASICO, DE SOBREPOR, EM CHAPA DE ACO GALVANIZADO, PARA 30 DISJUNTORES DIN, 100 A                                                                                                                                                                                                                                                                                                                                                                                 </t>
  </si>
  <si>
    <t>964,83</t>
  </si>
  <si>
    <t xml:space="preserve">QUADRO DE DISTRIBUICAO COM BARRAMENTO TRIFASICO, DE SOBREPOR, EM CHAPA DE ACO GALVANIZADO, PARA 36 DISJUNTORES DIN, 100 A                                                                                                                                                                                                                                                                                                                                                                                 </t>
  </si>
  <si>
    <t>1.191,57</t>
  </si>
  <si>
    <t xml:space="preserve">QUADRO DE DISTRIBUICAO COM BARRAMENTO TRIFASICO, DE SOBREPOR, EM CHAPA DE ACO GALVANIZADO, PARA 48 DISJUNTORES DIN, 100 A                                                                                                                                                                                                                                                                                                                                                                                 </t>
  </si>
  <si>
    <t>1.432,30</t>
  </si>
  <si>
    <t xml:space="preserve">QUADRO DE DISTRIBUICAO, EM PVC, DE EMBUTIR, COM BARRAMENTO TERRA / NEUTRO, PARA 12 DISJUNTORES NEMA OU 16 DISJUNTORES DIN                                                                                                                                                                                                                                                                                                                                                                                 </t>
  </si>
  <si>
    <t>102,54</t>
  </si>
  <si>
    <t xml:space="preserve">QUADRO DE DISTRIBUICAO, EM PVC, DE EMBUTIR, COM BARRAMENTO TERRA / NEUTRO, PARA 18 DISJUNTORES NEMA OU 24 DISJUNTORES DIN                                                                                                                                                                                                                                                                                                                                                                                 </t>
  </si>
  <si>
    <t>189,98</t>
  </si>
  <si>
    <t xml:space="preserve">QUADRO DE DISTRIBUICAO, EM PVC, DE EMBUTIR, COM BARRAMENTO TERRA / NEUTRO, PARA 27 DISJUNTORES NEMA OU 36 DISJUNTORES DIN                                                                                                                                                                                                                                                                                                                                                                                 </t>
  </si>
  <si>
    <t>411,73</t>
  </si>
  <si>
    <t xml:space="preserve">QUADRO DE DISTRIBUICAO, EM PVC, DE EMBUTIR, COM BARRAMENTO TERRA / NEUTRO, PARA 48 DISJUNTORES DIN                                                                                                                                                                                                                                                                                                                                                                                                        </t>
  </si>
  <si>
    <t>321,89</t>
  </si>
  <si>
    <t xml:space="preserve">QUADRO DE DISTRIBUICAO, EM PVC, DE EMBUTIR, COM BARRAMENTO TERRA / NEUTRO, PARA 6 DISJUNTORES NEMA OU 8 DISJUNTORES DIN                                                                                                                                                                                                                                                                                                                                                                                   </t>
  </si>
  <si>
    <t>60,21</t>
  </si>
  <si>
    <t xml:space="preserve">QUADRO DE DISTRIBUICAO, SEM BARRAMENTO, EM PVC, DE EMBUTIR, PARA 12 DISJUNTORES NEMA OU 16 DISJUNTORES DIN                                                                                                                                                                                                                                                                                                                                                                                                </t>
  </si>
  <si>
    <t>62,36</t>
  </si>
  <si>
    <t xml:space="preserve">QUADRO DE DISTRIBUICAO, SEM BARRAMENTO, EM PVC, DE EMBUTIR, PARA 18 DISJUNTORES NEMA OU 24 DISJUNTORES DIN                                                                                                                                                                                                                                                                                                                                                                                                </t>
  </si>
  <si>
    <t>97,90</t>
  </si>
  <si>
    <t xml:space="preserve">QUADRO DE DISTRIBUICAO, SEM BARRAMENTO, EM PVC, DE EMBUTIR, PARA 27 DISJUNTORES NEMA OU 36 DISJUNTORES DIN                                                                                                                                                                                                                                                                                                                                                                                                </t>
  </si>
  <si>
    <t>167,93</t>
  </si>
  <si>
    <t xml:space="preserve">QUADRO DE DISTRIBUICAO, SEM BARRAMENTO, EM PVC, DE EMBUTIR, PARA 3 DISJUNTORES NEMA OU 4 DISJUNTORES DIN                                                                                                                                                                                                                                                                                                                                                                                                  </t>
  </si>
  <si>
    <t>26,47</t>
  </si>
  <si>
    <t xml:space="preserve">QUADRO DE DISTRIBUICAO, SEM BARRAMENTO, EM PVC, DE EMBUTIR, PARA 6 DISJUNTORES NEMA OU 8 DISJUNTORES DIN                                                                                                                                                                                                                                                                                                                                                                                                  </t>
  </si>
  <si>
    <t>41,82</t>
  </si>
  <si>
    <t xml:space="preserve">QUADRO DE DISTRIBUICAO, SEM BARRAMENTO, EM PVC, DE SOBREPOR,  PARA 3 DISJUNTORES NEMA OU 4 DISJUNTORES DIN                                                                                                                                                                                                                                                                                                                                                                                                </t>
  </si>
  <si>
    <t xml:space="preserve">QUADRO DE DISTRIBUICAO, SEM BARRAMENTO, EM PVC, DE SOBREPOR, PARA 12 DISJUNTORES NEMA OU 16 DISJUNTORES DIN                                                                                                                                                                                                                                                                                                                                                                                               </t>
  </si>
  <si>
    <t>88,31</t>
  </si>
  <si>
    <t xml:space="preserve">QUADRO DE DISTRIBUICAO, SEM BARRAMENTO, EM PVC, DE SOBREPOR, PARA 18 DISJUNTORES NEMA OU 24 DISJUNTORES DIN                                                                                                                                                                                                                                                                                                                                                                                               </t>
  </si>
  <si>
    <t>129,45</t>
  </si>
  <si>
    <t xml:space="preserve">QUADRO DE DISTRIBUICAO, SEM BARRAMENTO, EM PVC, DE SOBREPOR, PARA 27 DISJUNTORES NEMA OU 36 DISJUNTORES DIN                                                                                                                                                                                                                                                                                                                                                                                               </t>
  </si>
  <si>
    <t>180,58</t>
  </si>
  <si>
    <t xml:space="preserve">QUADRO DE DISTRIBUICAO, SEM BARRAMENTO, EM PVC, DE SOBREPOR, PARA 6 DISJUNTORES NEMA OU 8 DISJUNTORES DIN                                                                                                                                                                                                                                                                                                                                                                                                 </t>
  </si>
  <si>
    <t>52,56</t>
  </si>
  <si>
    <t xml:space="preserve">RALO FOFO COM REQUADRO, QUADRADO 150 X 150 MM                                                                                                                                                                                                                                                                                                                                                                                                                                                             </t>
  </si>
  <si>
    <t>64,18</t>
  </si>
  <si>
    <t xml:space="preserve">RALO FOFO COM REQUADRO, QUADRADO 200 X 200 MM                                                                                                                                                                                                                                                                                                                                                                                                                                                             </t>
  </si>
  <si>
    <t>96,74</t>
  </si>
  <si>
    <t xml:space="preserve">RALO FOFO COM REQUADRO, QUADRADO 250 X 250 MM                                                                                                                                                                                                                                                                                                                                                                                                                                                             </t>
  </si>
  <si>
    <t>119,06</t>
  </si>
  <si>
    <t xml:space="preserve">RALO FOFO COM REQUADRO, QUADRADO 300 X 300 MM                                                                                                                                                                                                                                                                                                                                                                                                                                                             </t>
  </si>
  <si>
    <t>148,83</t>
  </si>
  <si>
    <t xml:space="preserve">RALO FOFO COM REQUADRO, QUADRADO 400 X 400 MM                                                                                                                                                                                                                                                                                                                                                                                                                                                             </t>
  </si>
  <si>
    <t>234,41</t>
  </si>
  <si>
    <t xml:space="preserve">RALO FOFO SEMIESFERICO, 100 MM, PARA LAJES/ CALHAS                                                                                                                                                                                                                                                                                                                                                                                                                                                        </t>
  </si>
  <si>
    <t>25,58</t>
  </si>
  <si>
    <t xml:space="preserve">RALO FOFO SEMIESFERICO, 150 MM, PARA LAJES/ CALHAS                                                                                                                                                                                                                                                                                                                                                                                                                                                        </t>
  </si>
  <si>
    <t>60,09</t>
  </si>
  <si>
    <t xml:space="preserve">RALO FOFO SEMIESFERICO, 200 MM, PARA LAJES/ CALHAS                                                                                                                                                                                                                                                                                                                                                                                                                                                        </t>
  </si>
  <si>
    <t>138,13</t>
  </si>
  <si>
    <t xml:space="preserve">RALO FOFO SEMIESFERICO, 75 MM, PARA LAJES/ CALHAS                                                                                                                                                                                                                                                                                                                                                                                                                                                         </t>
  </si>
  <si>
    <t>19,16</t>
  </si>
  <si>
    <t xml:space="preserve">RALO SECO PVC CONICO, 100 X 40 MM,  COM GRELHA REDONDA BRANCA                                                                                                                                                                                                                                                                                                                                                                                                                                             </t>
  </si>
  <si>
    <t xml:space="preserve">RALO SECO PVC CONICO, 100 X 40 MM, COM GRELHA QUADRADA                                                                                                                                                                                                                                                                                                                                                                                                                                                    </t>
  </si>
  <si>
    <t>14,98</t>
  </si>
  <si>
    <t xml:space="preserve">RALO SECO PVC QUADRADO, 100 X 100 X 53 MM, SAIDA 40 MM, COM GRELHA BRANCA                                                                                                                                                                                                                                                                                                                                                                                                                                 </t>
  </si>
  <si>
    <t>14,48</t>
  </si>
  <si>
    <t xml:space="preserve">RALO SIFONADO PVC CILINDRICO, 100 X 40 MM,  COM GRELHA REDONDA BRANCA                                                                                                                                                                                                                                                                                                                                                                                                                                     </t>
  </si>
  <si>
    <t>10,54</t>
  </si>
  <si>
    <t xml:space="preserve">RALO SIFONADO PVC REDONDO CONICO, 100 X 40 MM, COM GRELHA  BRANCA REDONDA                                                                                                                                                                                                                                                                                                                                                                                                                                 </t>
  </si>
  <si>
    <t xml:space="preserve">RALO SIFONADO PVC, QUADRADO, 100 X 100 X 53 MM, SAIDA 40 MM, COM GRELHA BRANCA                                                                                                                                                                                                                                                                                                                                                                                                                            </t>
  </si>
  <si>
    <t xml:space="preserve">RASTELEIRO                                                                                                                                                                                                                                                                                                                                                                                                                                                                                                </t>
  </si>
  <si>
    <t xml:space="preserve">RASTELEIRO (MENSALISTA)                                                                                                                                                                                                                                                                                                                                                                                                                                                                                   </t>
  </si>
  <si>
    <t xml:space="preserve">REATOR ELETRONICO BIVOLT PARA 1 LAMPADA FLUORESCENTE DE 18/20 W                                                                                                                                                                                                                                                                                                                                                                                                                                           </t>
  </si>
  <si>
    <t>27,35</t>
  </si>
  <si>
    <t xml:space="preserve">REATOR ELETRONICO BIVOLT PARA 1 LAMPADA FLUORESCENTE DE 36/40 W                                                                                                                                                                                                                                                                                                                                                                                                                                           </t>
  </si>
  <si>
    <t>34,17</t>
  </si>
  <si>
    <t xml:space="preserve">REATOR ELETRONICO BIVOLT PARA 2 LAMPADAS FLUORESCENTES DE 14 W                                                                                                                                                                                                                                                                                                                                                                                                                                            </t>
  </si>
  <si>
    <t>68,05</t>
  </si>
  <si>
    <t xml:space="preserve">REATOR ELETRONICO BIVOLT PARA 2 LAMPADAS FLUORESCENTES DE 18/20 W                                                                                                                                                                                                                                                                                                                                                                                                                                         </t>
  </si>
  <si>
    <t>35,91</t>
  </si>
  <si>
    <t xml:space="preserve">REATOR ELETRONICO BIVOLT PARA 2 LAMPADAS FLUORESCENTES DE 36/40 W                                                                                                                                                                                                                                                                                                                                                                                                                                         </t>
  </si>
  <si>
    <t>37,12</t>
  </si>
  <si>
    <t xml:space="preserve">REATOR INTERNO/INTEGRADO PARA LAMPADA VAPOR METALICO 400 W, ALTO FATOR DE POTENCIA                                                                                                                                                                                                                                                                                                                                                                                                                        </t>
  </si>
  <si>
    <t>103,79</t>
  </si>
  <si>
    <t xml:space="preserve">REATOR P/ LAMPADA VAPOR DE SODIO 250W USO EXT                                                                                                                                                                                                                                                                                                                                                                                                                                                             </t>
  </si>
  <si>
    <t>233,38</t>
  </si>
  <si>
    <t xml:space="preserve">REATOR P/ 1 LAMPADA VAPOR DE MERCURIO 125W USO EXT                                                                                                                                                                                                                                                                                                                                                                                                                                                        </t>
  </si>
  <si>
    <t>106,96</t>
  </si>
  <si>
    <t xml:space="preserve">REATOR P/ 1 LAMPADA VAPOR DE MERCURIO 250W USO EXT                                                                                                                                                                                                                                                                                                                                                                                                                                                        </t>
  </si>
  <si>
    <t>127,55</t>
  </si>
  <si>
    <t xml:space="preserve">REATOR P/ 1 LAMPADA VAPOR DE MERCURIO 400W USO EXT                                                                                                                                                                                                                                                                                                                                                                                                                                                        </t>
  </si>
  <si>
    <t>146,94</t>
  </si>
  <si>
    <t xml:space="preserve">REBITE DE ALUMINIO VAZADO DE REPUXO, 3,2 X 8 MM (1KG = 1025 UNIDADES)                                                                                                                                                                                                                                                                                                                                                                                                                                     </t>
  </si>
  <si>
    <t>65,80</t>
  </si>
  <si>
    <t xml:space="preserve">REBOLO ABRASIVO RETO DE USO GERAL GRAO 36, DE 6 X 1 " (DIAMETRO X ALTURA)                                                                                                                                                                                                                                                                                                                                                                                                                                 </t>
  </si>
  <si>
    <t>57,79</t>
  </si>
  <si>
    <t xml:space="preserve">REBOLO ABRASIVO RETO DE USO GERAL GRAO 36, DE 6 X 3/4 " (DIAMETRO X ALTURA)                                                                                                                                                                                                                                                                                                                                                                                                                               </t>
  </si>
  <si>
    <t>46,15</t>
  </si>
  <si>
    <t xml:space="preserve">RECICLADORA DE ASFALTO A FRIO SOBRE RODAS, LARG. FRESAGEM 2,00 M, POT. 315 KW/422 HP                                                                                                                                                                                                                                                                                                                                                                                                                      </t>
  </si>
  <si>
    <t>5.092.874,01</t>
  </si>
  <si>
    <t xml:space="preserve">REDUCAO EXCENTRICA PVC NBR 10569 P/REDE COLET ESG PB JE 150 X 100MM                                                                                                                                                                                                                                                                                                                                                                                                                                       </t>
  </si>
  <si>
    <t>124,16</t>
  </si>
  <si>
    <t xml:space="preserve">REDUCAO EXCENTRICA PVC NBR 10569 P/REDE COLET ESG PB JE 200 X 150MM                                                                                                                                                                                                                                                                                                                                                                                                                                       </t>
  </si>
  <si>
    <t>238,84</t>
  </si>
  <si>
    <t xml:space="preserve">REDUCAO EXCENTRICA PVC NBR 10569 P/REDE COLET ESG PB JE 250 X 200MM                                                                                                                                                                                                                                                                                                                                                                                                                                       </t>
  </si>
  <si>
    <t>450,50</t>
  </si>
  <si>
    <t xml:space="preserve">REDUCAO EXCENTRICA PVC P/ ESG PREDIAL DN 100 X 50MM                                                                                                                                                                                                                                                                                                                                                                                                                                                       </t>
  </si>
  <si>
    <t xml:space="preserve">REDUCAO EXCENTRICA PVC P/ ESG PREDIAL DN 100 X 75MM                                                                                                                                                                                                                                                                                                                                                                                                                                                       </t>
  </si>
  <si>
    <t>10,55</t>
  </si>
  <si>
    <t xml:space="preserve">REDUCAO EXCENTRICA PVC P/ ESG PREDIAL DN 75 X 50MM                                                                                                                                                                                                                                                                                                                                                                                                                                                        </t>
  </si>
  <si>
    <t>7,64</t>
  </si>
  <si>
    <t xml:space="preserve">REDUCAO EXCENTRICA PVC, SERIE R, DN 100 X 75 MM, PARA ESGOTO OU AGUAS PLUVIAIS PREDIAIS                                                                                                                                                                                                                                                                                                                                                                                                                   </t>
  </si>
  <si>
    <t>22,39</t>
  </si>
  <si>
    <t xml:space="preserve">REDUCAO EXCENTRICA PVC, SERIE R, DN 150 X 100 MM, PARA ESGOTO OU AGUAS PLUVIAIS PREDIAIS                                                                                                                                                                                                                                                                                                                                                                                                                  </t>
  </si>
  <si>
    <t>61,18</t>
  </si>
  <si>
    <t xml:space="preserve">REDUCAO EXCENTRICA PVC, SERIE R, DN 75 X 50 MM, PARA ESGOTO OU AGUAS PLUVIAIS PREDIAIS                                                                                                                                                                                                                                                                                                                                                                                                                    </t>
  </si>
  <si>
    <t>9,21</t>
  </si>
  <si>
    <t xml:space="preserve">REDUCAO FIXA TIPO STORZ, ENGATE RAPIDO 2.1/2" X 1.1/2", EM LATAO, PARA INSTALACAO PREDIAL COMBATE A INCENDIO PREDIAL                                                                                                                                                                                                                                                                                                                                                                                      </t>
  </si>
  <si>
    <t>171,42</t>
  </si>
  <si>
    <t xml:space="preserve">REDUCAO PVC PBA, JE, BB, DN 75 X 50 / DE 85 X 60 MM, PARA REDE DE AGUA                                                                                                                                                                                                                                                                                                                                                                                                                                    </t>
  </si>
  <si>
    <t>72,49</t>
  </si>
  <si>
    <t xml:space="preserve">REDUCAO PVC PBA, JE, PB, DN 100 X 50 / DE 110 X 60 MM, PARA REDE DE AGUA                                                                                                                                                                                                                                                                                                                                                                                                                                  </t>
  </si>
  <si>
    <t xml:space="preserve">REDUCAO PVC PBA, JE, PB, DN 100 X 75 / DE 110 X 85 MM, PARA REDE DE AGUA                                                                                                                                                                                                                                                                                                                                                                                                                                  </t>
  </si>
  <si>
    <t>38,01</t>
  </si>
  <si>
    <t xml:space="preserve">REDUCAO PVC PBA, JE, PB, DN 75 X 50 / DE 85 X 60 MM, PARA REDE DE AGUA                                                                                                                                                                                                                                                                                                                                                                                                                                    </t>
  </si>
  <si>
    <t>21,57</t>
  </si>
  <si>
    <t xml:space="preserve">REFLETOR REDONDO EM ALUMINIO ANODIZADO PARA LAMPADA VAPOR DE MERCURIO/SODIO, CORPO EM ALUMINIO COM PINTURA EPOXI, PARA LAMPADA E-27 DE 300 W, COM SUPORTE REDONDO E ALCA REGULAVEL PARA FIXACAO.                                                                                                                                                                                                                                                                                                          </t>
  </si>
  <si>
    <t>134,99</t>
  </si>
  <si>
    <t xml:space="preserve">REGISTRO DE ESFERA DE PASSEIO, PVC PARA POLIETILENO, 20 MM                                                                                                                                                                                                                                                                                                                                                                                                                                                </t>
  </si>
  <si>
    <t>13,38</t>
  </si>
  <si>
    <t xml:space="preserve">REGISTRO DE ESFERA PVC, COM BORBOLETA, COM ROSCA EXTERNA, DE 1/2"                                                                                                                                                                                                                                                                                                                                                                                                                                         </t>
  </si>
  <si>
    <t>18,22</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</si>
  <si>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</si>
  <si>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</si>
  <si>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</si>
  <si>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</si>
  <si>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62,03</t>
  </si>
  <si>
    <t xml:space="preserve">REGISTRO DE ESFERA, PVC, COM VOLANTE, VS, ROSCAVEL, DN 1 1/4", COM CORPO DIVIDIDO                                                                                                                                                                                                                                                                                                                                                                                                                         </t>
  </si>
  <si>
    <t>59,08</t>
  </si>
  <si>
    <t xml:space="preserve">REGISTRO DE ESFERA, PVC, COM VOLANTE, VS, ROSCAVEL, DN 1/2", COM CORPO DIVIDIDO                                                                                                                                                                                                                                                                                                                                                                                                                           </t>
  </si>
  <si>
    <t>22,63</t>
  </si>
  <si>
    <t xml:space="preserve">REGISTRO DE ESFERA, PVC, COM VOLANTE, VS, ROSCAVEL, DN 1", COM CORPO DIVIDIDO                                                                                                                                                                                                                                                                                                                                                                                                                             </t>
  </si>
  <si>
    <t>44,24</t>
  </si>
  <si>
    <t xml:space="preserve">REGISTRO DE ESFERA, PVC, COM VOLANTE, VS, ROSCAVEL, DN 2", COM CORPO DIVIDIDO                                                                                                                                                                                                                                                                                                                                                                                                                             </t>
  </si>
  <si>
    <t>94,94</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</si>
  <si>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</si>
  <si>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</si>
  <si>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</si>
  <si>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27,50</t>
  </si>
  <si>
    <t xml:space="preserve">REGISTRO DE ESFERA, PVC, COM VOLANTE, VS, SOLDAVEL, DN 32 MM, COM CORPO DIVIDIDO                                                                                                                                                                                                                                                                                                                                                                                                                          </t>
  </si>
  <si>
    <t>43,66</t>
  </si>
  <si>
    <t xml:space="preserve">REGISTRO DE ESFERA, PVC, COM VOLANTE, VS, SOLDAVEL, DN 40 MM, COM CORPO DIVIDIDO                                                                                                                                                                                                                                                                                                                                                                                                                          </t>
  </si>
  <si>
    <t>58,39</t>
  </si>
  <si>
    <t xml:space="preserve">REGISTRO DE ESFERA, PVC, COM VOLANTE, VS, SOLDAVEL, DN 50 MM, COM CORPO DIVIDIDO                                                                                                                                                                                                                                                                                                                                                                                                                          </t>
  </si>
  <si>
    <t>60,30</t>
  </si>
  <si>
    <t xml:space="preserve">REGISTRO DE ESFERA, PVC, COM VOLANTE, VS, SOLDAVEL, DN 60 MM, COM CORPO DIVIDIDO                                                                                                                                                                                                                                                                                                                                                                                                                          </t>
  </si>
  <si>
    <t>110,43</t>
  </si>
  <si>
    <t xml:space="preserve">REGISTRO DE PRESSAO PVC, ROSCAVEL, VOLANTE SIMPLES, DE 1/2"                                                                                                                                                                                                                                                                                                                                                                                                                                               </t>
  </si>
  <si>
    <t>7,00</t>
  </si>
  <si>
    <t xml:space="preserve">REGISTRO DE PRESSAO PVC, ROSCAVEL, VOLANTE SIMPLES, DE 3/4"                                                                                                                                                                                                                                                                                                                                                                                                                                               </t>
  </si>
  <si>
    <t xml:space="preserve">REGISTRO DE PRESSAO PVC, SOLDAVEL, VOLANTE SIMPLES, DE 20 MM                                                                                                                                                                                                                                                                                                                                                                                                                                              </t>
  </si>
  <si>
    <t>14,57</t>
  </si>
  <si>
    <t xml:space="preserve">REGISTRO DE PRESSAO PVC, SOLDAVEL, VOLANTE SIMPLES, DE 25 MM                                                                                                                                                                                                                                                                                                                                                                                                                                              </t>
  </si>
  <si>
    <t xml:space="preserve">REGISTRO GAVETA BRUTO EM LATAO FORJADO, BITOLA 1 " (REF 1509)                                                                                                                                                                                                                                                                                                                                                                                                                                             </t>
  </si>
  <si>
    <t>41,34</t>
  </si>
  <si>
    <t xml:space="preserve">REGISTRO GAVETA BRUTO EM LATAO FORJADO, BITOLA 1 1/2 " (REF 1509)                                                                                                                                                                                                                                                                                                                                                                                                                                         </t>
  </si>
  <si>
    <t>71,14</t>
  </si>
  <si>
    <t xml:space="preserve">REGISTRO GAVETA BRUTO EM LATAO FORJADO, BITOLA 1 1/4 " (REF 1509)                                                                                                                                                                                                                                                                                                                                                                                                                                         </t>
  </si>
  <si>
    <t xml:space="preserve">REGISTRO GAVETA BRUTO EM LATAO FORJADO, BITOLA 1/2 " (REF 1509)                                                                                                                                                                                                                                                                                                                                                                                                                                           </t>
  </si>
  <si>
    <t>24,83</t>
  </si>
  <si>
    <t xml:space="preserve">REGISTRO GAVETA BRUTO EM LATAO FORJADO, BITOLA 2 " (REF 1509)                                                                                                                                                                                                                                                                                                                                                                                                                                             </t>
  </si>
  <si>
    <t>99,08</t>
  </si>
  <si>
    <t xml:space="preserve">REGISTRO GAVETA BRUTO EM LATAO FORJADO, BITOLA 2 1/2 " (REF 1509)                                                                                                                                                                                                                                                                                                                                                                                                                                         </t>
  </si>
  <si>
    <t>205,49</t>
  </si>
  <si>
    <t xml:space="preserve">REGISTRO GAVETA BRUTO EM LATAO FORJADO, BITOLA 3 " (REF 1509)                                                                                                                                                                                                                                                                                                                                                                                                                                             </t>
  </si>
  <si>
    <t>248,78</t>
  </si>
  <si>
    <t xml:space="preserve">REGISTRO GAVETA BRUTO EM LATAO FORJADO, BITOLA 3/4 " (REF 1509)                                                                                                                                                                                                                                                                                                                                                                                                                                           </t>
  </si>
  <si>
    <t>26,19</t>
  </si>
  <si>
    <t xml:space="preserve">REGISTRO GAVETA BRUTO EM LATAO FORJADO, BITOLA 4 " (REF 1509)                                                                                                                                                                                                                                                                                                                                                                                                                                             </t>
  </si>
  <si>
    <t>518,38</t>
  </si>
  <si>
    <t xml:space="preserve">REGISTRO GAVETA COM ACABAMENTO E CANOPLA CROMADOS, SIMPLES, BITOLA 1 " (REF 1509)                                                                                                                                                                                                                                                                                                                                                                                                                         </t>
  </si>
  <si>
    <t>78,22</t>
  </si>
  <si>
    <t xml:space="preserve">REGISTRO GAVETA COM ACABAMENTO E CANOPLA CROMADOS, SIMPLES, BITOLA 1 1/2 " (REF 1509)                                                                                                                                                                                                                                                                                                                                                                                                                     </t>
  </si>
  <si>
    <t>113,75</t>
  </si>
  <si>
    <t xml:space="preserve">REGISTRO GAVETA COM ACABAMENTO E CANOPLA CROMADOS, SIMPLES, BITOLA 1 1/4 " (REF 1509)                                                                                                                                                                                                                                                                                                                                                                                                                     </t>
  </si>
  <si>
    <t>108,75</t>
  </si>
  <si>
    <t xml:space="preserve">REGISTRO GAVETA COM ACABAMENTO E CANOPLA CROMADOS, SIMPLES, BITOLA 1/2 " (REF 1509)                                                                                                                                                                                                                                                                                                                                                                                                                       </t>
  </si>
  <si>
    <t>56,64</t>
  </si>
  <si>
    <t xml:space="preserve">REGISTRO GAVETA COM ACABAMENTO E CANOPLA CROMADOS, SIMPLES, BITOLA 3/4 " (REF 1509)                                                                                                                                                                                                                                                                                                                                                                                                                       </t>
  </si>
  <si>
    <t>63,90</t>
  </si>
  <si>
    <t xml:space="preserve">REGISTRO OU REGULADOR DE GAS COZINHA, VAZAO DE 2 KG/H, 2,8 KPA                                                                                                                                                                                                                                                                                                                                                                                                                                            </t>
  </si>
  <si>
    <t>30,52</t>
  </si>
  <si>
    <t xml:space="preserve">REGISTRO OU VALVULA GLOBO ANGULAR EM LATAO, PARA HIDRANTES EM INSTALACAO PREDIAL DE INCENDIO, 45 GRAUS, DIAMETRO DE 2 1/2", COM VOLANTE, CLASSE DE PRESSAO DE ATE 200 PSI                                                                                                                                                                                                                                                                                                                                 </t>
  </si>
  <si>
    <t>240,00</t>
  </si>
  <si>
    <t xml:space="preserve">REGISTRO PRESSAO BRUTO EM LATAO FORJADO, BITOLA 1/2 " (REF 1400)                                                                                                                                                                                                                                                                                                                                                                                                                                          </t>
  </si>
  <si>
    <t xml:space="preserve">REGISTRO PRESSAO BRUTO EM LATAO FORJADO, BITOLA 3/4 " (REF 1400)                                                                                                                                                                                                                                                                                                                                                                                                                                          </t>
  </si>
  <si>
    <t>21,01</t>
  </si>
  <si>
    <t xml:space="preserve">REGISTRO PRESSAO COM ACABAMENTO E CANOPLA CROMADA, SIMPLES, BITOLA 1/2 " (REF 1416)                                                                                                                                                                                                                                                                                                                                                                                                                       </t>
  </si>
  <si>
    <t>58,30</t>
  </si>
  <si>
    <t xml:space="preserve">REGISTRO PRESSAO COM ACABAMENTO E CANOPLA CROMADA, SIMPLES, BITOLA 3/4 " (REF 1416)                                                                                                                                                                                                                                                                                                                                                                                                                       </t>
  </si>
  <si>
    <t>60,27</t>
  </si>
  <si>
    <t xml:space="preserve">REGUA DE ALUMINIO PARA PEDREIRO 2 X 1 "                                                                                                                                                                                                                                                                                                                                                                                                                                                                   </t>
  </si>
  <si>
    <t>53,10</t>
  </si>
  <si>
    <t xml:space="preserve">REGUA VIBRADORA DUPLA PARA CONCRETO A GASOLINA 5,5 HP, PESO DE 60 KG, COMPRIMENTO 4 M                                                                                                                                                                                                                                                                                                                                                                                                                     </t>
  </si>
  <si>
    <t>5.871,96</t>
  </si>
  <si>
    <t xml:space="preserve">REGUA VIBRATORIA DE CONCRETO TRELICADA, EQUIPADA COM MOTOR A GASOLINA DE 9 HP                                                                                                                                                                                                                                                                                                                                                                                                                             </t>
  </si>
  <si>
    <t>12.717,43</t>
  </si>
  <si>
    <t xml:space="preserve">REJEITO DE MINERIO DE FERRO PARA PAVIMENTACAO (POSTO PEDREIRA/FORNECEDOR, SEM FRETE)                                                                                                                                                                                                                                                                                                                                                                                                                      </t>
  </si>
  <si>
    <t>49,10</t>
  </si>
  <si>
    <t xml:space="preserve">REJUNTE CIMENTICIO, QUALQUER COR                                                                                                                                                                                                                                                                                                                                                                                                                                                                          </t>
  </si>
  <si>
    <t xml:space="preserve">REJUNTE EPOXI, QUALQUER COR                                                                                                                                                                                                                                                                                                                                                                                                                                                                               </t>
  </si>
  <si>
    <t>74,20</t>
  </si>
  <si>
    <t xml:space="preserve">RELE FOTOELETRICO INTERNO E EXTERNO BIVOLT 1000 W, DE CONECTOR, SEM BASE                                                                                                                                                                                                                                                                                                                                                                                                                                  </t>
  </si>
  <si>
    <t>33,81</t>
  </si>
  <si>
    <t xml:space="preserve">RELE TERMICO BIMETAL PARA USO EM MOTORES TRIFASICOS, TENSAO 380 V, POTENCIA ATE 15 CV, CORRENTE NOMINAL MAXIMA 22 A                                                                                                                                                                                                                                                                                                                                                                                       </t>
  </si>
  <si>
    <t>126,99</t>
  </si>
  <si>
    <t xml:space="preserve">RESINA ACRILICA BASE AGUA - COR BRANCA                                                                                                                                                                                                                                                                                                                                                                                                                                                                    </t>
  </si>
  <si>
    <t>28,39</t>
  </si>
  <si>
    <t xml:space="preserve">RESPIRADOR DESCARTAVEL SEM VALVULA DE EXALACAO, PFF 1                                                                                                                                                                                                                                                                                                                                                                                                                                                     </t>
  </si>
  <si>
    <t>1,51</t>
  </si>
  <si>
    <t xml:space="preserve">RETARDO PARA CORDEL DETONANTE                                                                                                                                                                                                                                                                                                                                                                                                                                                                             </t>
  </si>
  <si>
    <t>103,91</t>
  </si>
  <si>
    <t xml:space="preserve">RETROESCAVADEIRA SOBRE RODAS COM CARREGADEIRA, TRACAO 4 X 2, POTENCIA LIQUIDA 79 HP, PESO OPERACIONAL MINIMO DE 6570 KG, CAPACIDADE DA CARREGADEIRA DE 1,00 M3 E DA  RETROESCAVADEIRA MINIMA DE 0,20 M3, PROFUNDIDADE DE ESCAVACAO MAXIMA DE 4,37 M                                                                                                                                                                                                                                                       </t>
  </si>
  <si>
    <t>274.971,94</t>
  </si>
  <si>
    <t xml:space="preserve">RETROESCAVADEIRA SOBRE RODAS COM CARREGADEIRA, TRACAO 4 X 4, POTENCIA LIQUIDA 72 HP, PESO OPERACIONAL MINIMO DE 7140 KG, CAPACIDADE MINIMA DA CARREGADEIRA DE 0,79 M3 E DA RETROESCAVADEIRA MINIMA DE 0,18 M3, PROFUNDIDADE DE ESCAVACAO MAXIMA DE 4,50 M                                                                                                                                                                                                                                                 </t>
  </si>
  <si>
    <t>298.250,00</t>
  </si>
  <si>
    <t xml:space="preserve">RETROESCAVADEIRA SOBRE RODAS COM CARREGADEIRA, TRACAO 4 X 4, POTENCIA LIQUIDA 88 HP, PESO OPERACIONAL MINIMO DE 6674 KG, CAPACIDADE DA CARREGADEIRA DE 1,00 M3 E DA  RETROESCAVADEIRA MINIMA DE 0,26 M3, PROFUNDIDADE DE ESCAVACAO MAXIMA DE 4,37 M                                                                                                                                                                                                                                                       </t>
  </si>
  <si>
    <t>309.161,56</t>
  </si>
  <si>
    <t xml:space="preserve">REVESTIMENTO DE PAREDE EM GRANILITE, MARMORITE OU GRANITINA - ESP = 5 MM (INCLUSO EXECUCAO)                                                                                                                                                                                                                                                                                                                                                                                                               </t>
  </si>
  <si>
    <t>208,13</t>
  </si>
  <si>
    <t xml:space="preserve">REVESTIMENTO DE PAREDE EM GRANILITE, MARMORITE OU GRANITINA COLORIDO - ESP = 5 MM (INCLUSO EXECUCAO)                                                                                                                                                                                                                                                                                                                                                                                                      </t>
  </si>
  <si>
    <t>130,08</t>
  </si>
  <si>
    <t xml:space="preserve">REVESTIMENTO EM CERAMICA ESMALTADA COMERCIAL, PEI MENOR OU IGUAL A 3, FORMATO MENOR OU IGUAL A 2025 CM2                                                                                                                                                                                                                                                                                                                                                                                                   </t>
  </si>
  <si>
    <t xml:space="preserve">REVESTIMENTO EM CERAMICA ESMALTADA EXTRA, PEI MAIOR OU IGUAL 4, FORMATO MAIOR A 2025 CM2                                                                                                                                                                                                                                                                                                                                                                                                                  </t>
  </si>
  <si>
    <t>44,79</t>
  </si>
  <si>
    <t xml:space="preserve">REVESTIMENTO EM CERAMICA ESMALTADA EXTRA, PEI MENOR OU IGUAL A 3, FORMATO MENOR OU IGUAL A 2025 CM2                                                                                                                                                                                                                                                                                                                                                                                                       </t>
  </si>
  <si>
    <t>32,40</t>
  </si>
  <si>
    <t xml:space="preserve">REVESTIMENTO EPOXI DE ALTA RESISTENCIA QUIMICA, ISENTO DE SOLVENTES, BICOMPONENTE                                                                                                                                                                                                                                                                                                                                                                                                                         </t>
  </si>
  <si>
    <t>88,21</t>
  </si>
  <si>
    <t xml:space="preserve">REVESTIMENTO PARA ESCADA EM GRANILITE, MARMORITE OU GRANITINA ESP = 8 MM (INCLUSO EXECUCAO)                                                                                                                                                                                                                                                                                                                                                                                                               </t>
  </si>
  <si>
    <t>99,47</t>
  </si>
  <si>
    <t xml:space="preserve">RIPA  APARELHADA *1,5 X 5* CM, EM MACARANDUBA, ANGELIM OU EQUIVALENTE DA REGIAO                                                                                                                                                                                                                                                                                                                                                                                                                           </t>
  </si>
  <si>
    <t>3,21</t>
  </si>
  <si>
    <t xml:space="preserve">RIPA NAO APARELHADA  *1 X 3* CM, EM MACARANDUBA, ANGELIM OU EQUIVALENTE DA REGIAO - BRUTA                                                                                                                                                                                                                                                                                                                                                                                                                 </t>
  </si>
  <si>
    <t xml:space="preserve">RIPA NAO APARELHADA,  *1,5 X 5* CM, EM MACARANDUBA, ANGELIM OU EQUIVALENTE DA REGIAO -  BRUTA                                                                                                                                                                                                                                                                                                                                                                                                             </t>
  </si>
  <si>
    <t>2,40</t>
  </si>
  <si>
    <t xml:space="preserve">ROCADEIRA COSTAL COM MOTOR A GASOLINA DE *32* CC                                                                                                                                                                                                                                                                                                                                                                                                                                                          </t>
  </si>
  <si>
    <t>3.024,00</t>
  </si>
  <si>
    <t xml:space="preserve">ROCADEIRA DESLOCAVEL, LARGURA DE TRABALHO DE 1,3 M                                                                                                                                                                                                                                                                                                                                                                                                                                                        </t>
  </si>
  <si>
    <t>8.218,58</t>
  </si>
  <si>
    <t xml:space="preserve">RODAFORRO EM PVC, PARA FORRO DE PVC, COMPRIMENTO 6 M                                                                                                                                                                                                                                                                                                                                                                                                                                                      </t>
  </si>
  <si>
    <t>5,19</t>
  </si>
  <si>
    <t xml:space="preserve">RODAPE ARDOSIA, CINZA, 10 CM, E= *1CM                                                                                                                                                                                                                                                                                                                                                                                                                                                                     </t>
  </si>
  <si>
    <t>11,68</t>
  </si>
  <si>
    <t xml:space="preserve">RODAPE DE BORRACHA LISO, H = 70 MM, E = *2* MM, PARA ARGAMASSA, PRETO                                                                                                                                                                                                                                                                                                                                                                                                                                     </t>
  </si>
  <si>
    <t>24,24</t>
  </si>
  <si>
    <t xml:space="preserve">RODAPE DE MADEIRA MACICA CUMARU/IPE CHAMPANHE OU EQUIVALENTE DA REGIAO, *1,5 X 7 CM                                                                                                                                                                                                                                                                                                                                                                                                                       </t>
  </si>
  <si>
    <t>13,88</t>
  </si>
  <si>
    <t xml:space="preserve">RODAPE EM MARMORE, POLIDO, BRANCO COMUM, L= *7* CM, E=  *2* CM, CORTE RETO                                                                                                                                                                                                                                                                                                                                                                                                                                </t>
  </si>
  <si>
    <t>45,06</t>
  </si>
  <si>
    <t xml:space="preserve">RODAPE EM POLIESTIRENO, BRANCO, H = *5* CM, E = *1,5* CM                                                                                                                                                                                                                                                                                                                                                                                                                                                  </t>
  </si>
  <si>
    <t>27,46</t>
  </si>
  <si>
    <t xml:space="preserve">RODAPE OU RODABANCADA EM GRANITO, POLIDO, TIPO ANDORINHA/ QUARTZ/ CASTELO/ CORUMBA OU OUTROS EQUIVALENTES DA REGIAO, H= 10 CM, E=  *2,0* CM                                                                                                                                                                                                                                                                                                                                                               </t>
  </si>
  <si>
    <t>41,67</t>
  </si>
  <si>
    <t xml:space="preserve">RODAPE PLANO PARA PISO VINILICO, H = 5 CM                                                                                                                                                                                                                                                                                                                                                                                                                                                                 </t>
  </si>
  <si>
    <t>18,61</t>
  </si>
  <si>
    <t xml:space="preserve">RODAPE PRE-MOLDADO DE GRANILITE, MARMORITE OU GRANITINA L = 10 CM                                                                                                                                                                                                                                                                                                                                                                                                                                         </t>
  </si>
  <si>
    <t>30,60</t>
  </si>
  <si>
    <t xml:space="preserve">RODIZIO TIPO NAPOLEAO PARA JANELAS DE CORRER, EM ZAMAC, COMPRIMENTO DE APROX 60 CM, COM ROLAMENTO EM ACO                                                                                                                                                                                                                                                                                                                                                                                                  </t>
  </si>
  <si>
    <t xml:space="preserve">RODO PARA CHAO 40 CM COM CABO                                                                                                                                                                                                                                                                                                                                                                                                                                                                             </t>
  </si>
  <si>
    <t>7,14</t>
  </si>
  <si>
    <t xml:space="preserve">ROLDANA CONCAVA DUPLA, 4 RODAS, EM ZAMAC COM CHAPA DE LATAO, ROLAMENTOS EM ACO, PARA PORTAS E JANELAS DE CORRER                                                                                                                                                                                                                                                                                                                                                                                           </t>
  </si>
  <si>
    <t>48,87</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</si>
  <si>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</si>
  <si>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</si>
  <si>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</si>
  <si>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647.896,53</t>
  </si>
  <si>
    <t xml:space="preserve">ROLO COMPACTADOR DE PNEUS, ESTATICO, PRESSAO VARIAVEL, POTENCIA 111 HP, PESO SEM/COM LASTRO 9,5/26,0 T, LARGURA DE ROLAGEM 1,90 M                                                                                                                                                                                                                                                                                                                                                                         </t>
  </si>
  <si>
    <t>610.350,00</t>
  </si>
  <si>
    <t xml:space="preserve">ROLO COMPACTADOR PE DE CARNEIRO VIBRATORIO, POTENCIA 125 HP, PESO OPERACIONAL SEM/COM LASTRO 11,95/13,30 T, IMPACTO DINAMICO 38,5/22,5 T, LARGURA DE TRABALHO 2,15 M                                                                                                                                                                                                                                                                                                                                      </t>
  </si>
  <si>
    <t>541.369,09</t>
  </si>
  <si>
    <t xml:space="preserve">ROLO COMPACTADOR PE DE CARNEIRO VIBRATORIO, POTENCIA 80 HP, PESO OPERACIONAL SEM/COM LASTRO 7,4/8,8 T, LARGURA DE TRABALHO 1,68 M                                                                                                                                                                                                                                                                                                                                                                         </t>
  </si>
  <si>
    <t>406.039,67</t>
  </si>
  <si>
    <t xml:space="preserve">ROLO COMPACTADOR VIBRATORIO DE UM CILINDRO LISO DE ACO, POTENCIA 125 HP, PESO SEM/COM LASTRO 10,75/12,92 T, IMPACTO DINAMICO 31,5/18,5 T, LARGURA TRABALHO 2,15 M                                                                                                                                                                                                                                                                                                                                         </t>
  </si>
  <si>
    <t>523.905,51</t>
  </si>
  <si>
    <t xml:space="preserve">ROLO COMPACTADOR VIBRATORIO DE UM CILINDRO, ACO LISO, POTENCIA 80 HP, PESO OPERACIONAL MAXIMO 8,1 T, IMPACTO DINAMICO 16,15/9,5 T, LARGURA TRABALHO 1,68 M                                                                                                                                                                                                                                                                                                                                                </t>
  </si>
  <si>
    <t>390.536,65</t>
  </si>
  <si>
    <t xml:space="preserve">ROLO COMPACTADOR VIBRATORIO PE DE CARNEIRO, COM CONTROLE REMOTO POR RADIO, POTENCIA  12,5 KW, PESO OPERACIONAL DE 1,675 T, LARGURA DE TRABALHO 0,85 M                                                                                                                                                                                                                                                                                                                                                     </t>
  </si>
  <si>
    <t>533.620,27</t>
  </si>
  <si>
    <t xml:space="preserve">ROLO COMPACTADOR VIBRATORIO REBOCAVEL, CILINDRO DE ACO LISO, POTENCIA DE TRACAO DE 65 CV, PESO DE 4,7 T, IMPACTO DINAMICO TOTAL DE 18,3 T, LARGURA DO ROLO 1,67 M                                                                                                                                                                                                                                                                                                                                         </t>
  </si>
  <si>
    <t>117.884,76</t>
  </si>
  <si>
    <t xml:space="preserve">ROLO COMPACTADOR VIBRATORIO TANDEM, ACO LISO, POTENCIA 125 HP, PESO SEM/COM LASTRO 10,20/11,65 T, LARGURA DE TRABALHO 1,73 M                                                                                                                                                                                                                                                                                                                                                                              </t>
  </si>
  <si>
    <t>584.192,16</t>
  </si>
  <si>
    <t xml:space="preserve">ROLO COMPACTADOR VIBRATORIO TANDEM, ACO LISO, POTENCIA 58 CV, PESO SEM/COM LASTRO 6,5/9,4 T, LARGURA DE TRABALHO 1,20 M                                                                                                                                                                                                                                                                                                                                                                                   </t>
  </si>
  <si>
    <t>479.560,72</t>
  </si>
  <si>
    <t xml:space="preserve">ROLO DE ESPUMA POLIESTER 23 CM (SEM CABO)                                                                                                                                                                                                                                                                                                                                                                                                                                                                 </t>
  </si>
  <si>
    <t>17,20</t>
  </si>
  <si>
    <t xml:space="preserve">ROLO DE LA DE CARNEIRO 23 CM (SEM CABO)                                                                                                                                                                                                                                                                                                                                                                                                                                                                   </t>
  </si>
  <si>
    <t xml:space="preserve">ROMPEDOR ELETRICO PESO 26 KG, POTENCIA OPERACIONAL DE 2,5 KW                                                                                                                                                                                                                                                                                                                                                                                                                                              </t>
  </si>
  <si>
    <t>24.642,84</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</si>
  <si>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</si>
  <si>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</si>
  <si>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10,07</t>
  </si>
  <si>
    <t xml:space="preserve">ROTACAO DIAGONAL DUPLA, APARELHO TRIPLO, EM TUBO DE ACO CARBONO, PINTURA NO PROCESSO ELETROSTATICO - EQUIPAMENTO DE GINASTICA PARA ACADEMIA AO AR LIVRE / ACADEMIA DA TERCEIRA IDADE - ATI                                                                                                                                                                                                                                                                                                                </t>
  </si>
  <si>
    <t>1.857,71</t>
  </si>
  <si>
    <t xml:space="preserve">ROTACAO VERTICAL DUPLO, EM TUBO DE ACO CARBONO, PINTURA NO PROCESSO ELETROSTATICO - EQUIPAMENTO DE GINASTICA PARA ACADEMIA AO AR LIVRE / ACADEMIA DA TERCEIRA IDADE - ATI                                                                                                                                                                                                                                                                                                                                 </t>
  </si>
  <si>
    <t>1.412,35</t>
  </si>
  <si>
    <t xml:space="preserve">RUFO EXTERNO DE CHAPA DE ACO GALVANIZADA NUM 26, CORTE 25 CM                                                                                                                                                                                                                                                                                                                                                                                                                                              </t>
  </si>
  <si>
    <t xml:space="preserve">RUFO EXTERNO DE CHAPA DE ACO GALVANIZADA NUM 26, CORTE 28 CM                                                                                                                                                                                                                                                                                                                                                                                                                                              </t>
  </si>
  <si>
    <t>38,00</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</si>
  <si>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</si>
  <si>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</si>
  <si>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</si>
  <si>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41,42</t>
  </si>
  <si>
    <t xml:space="preserve">RUFO PARA TELHA ESTRUTURAL DE FIBROCIMENTO 1 ABA (SEM AMIANTO)                                                                                                                                                                                                                                                                                                                                                                                                                                            </t>
  </si>
  <si>
    <t>36,82</t>
  </si>
  <si>
    <t xml:space="preserve">RUFO PARA TELHA ESTRUTURAL DE FIBROCIMENTO 2 ABAS, COMPRIMENTO DE 1031 MM (SEM AMIANTO)                                                                                                                                                                                                                                                                                                                                                                                                                   </t>
  </si>
  <si>
    <t xml:space="preserve">RUFO PARA TELHA ONDULADA DE FIBROCIMENTO, E = 6 MM, ABA *260* MM, COMPRIMENTO 1100 MM (SEM AMIANTO)                                                                                                                                                                                                                                                                                                                                                                                                       </t>
  </si>
  <si>
    <t xml:space="preserve">SABONETEIRA DE PAREDE EM METAL CROMADO                                                                                                                                                                                                                                                                                                                                                                                                                                                                    </t>
  </si>
  <si>
    <t>51,75</t>
  </si>
  <si>
    <t xml:space="preserve">SABONETEIRA PLASTICA TIPO DISPENSER PARA SABONETE LIQUIDO COM RESERVATORIO 800 A 1500 ML                                                                                                                                                                                                                                                                                                                                                                                                                  </t>
  </si>
  <si>
    <t xml:space="preserve">SACO DE RAFIA PARA ENTULHO, NOVO, LISO (SEM CLICHE), *60 x 90* CM                                                                                                                                                                                                                                                                                                                                                                                                                                         </t>
  </si>
  <si>
    <t>3,81</t>
  </si>
  <si>
    <t xml:space="preserve">SAIBRO PARA ARGAMASSA (COLETADO NO COMERCIO)                                                                                                                                                                                                                                                                                                                                                                                                                                                              </t>
  </si>
  <si>
    <t>52,50</t>
  </si>
  <si>
    <t xml:space="preserve">SAPATA DE PVC ADITIVADO NERVURADO D = 6"                                                                                                                                                                                                                                                                                                                                                                                                                                                                  </t>
  </si>
  <si>
    <t>261,30</t>
  </si>
  <si>
    <t xml:space="preserve">SAPATA DE PVC ADITIVADO NERVURADO D = 8"                                                                                                                                                                                                                                                                                                                                                                                                                                                                  </t>
  </si>
  <si>
    <t>343,89</t>
  </si>
  <si>
    <t xml:space="preserve">SAPATILHA EM ACO GALVANIZADO PARA CABOS COM DIAMETRO NOMINAL ATE 5/8"                                                                                                                                                                                                                                                                                                                                                                                                                                     </t>
  </si>
  <si>
    <t>3,94</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</si>
  <si>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</si>
  <si>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</si>
  <si>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</si>
  <si>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</si>
  <si>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</si>
  <si>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</si>
  <si>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</si>
  <si>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4,76</t>
  </si>
  <si>
    <t xml:space="preserve">SEGURO - HORISTA (COLETADO CAIXA)                                                                                                                                                                                                                                                                                                                                                                                                                                                                         </t>
  </si>
  <si>
    <t xml:space="preserve">SEGURO - MENSALISTA (COLETADO CAIXA)                                                                                                                                                                                                                                                                                                                                                                                                                                                                      </t>
  </si>
  <si>
    <t>11,13</t>
  </si>
  <si>
    <t xml:space="preserve">SEIXO ROLADO PARA APLICACAO EM CONCRETO (POSTO PEDREIRA/FORNECEDOR, SEM FRETE)                                                                                                                                                                                                                                                                                                                                                                                                                            </t>
  </si>
  <si>
    <t>69,88</t>
  </si>
  <si>
    <t xml:space="preserve">SELADOR ACRILICO PAREDES INTERNAS/EXTERNAS                                                                                                                                                                                                                                                                                                                                                                                                                                                                </t>
  </si>
  <si>
    <t xml:space="preserve">SELADOR HORIZONTAL PARA FITA DE ACO 1 "                                                                                                                                                                                                                                                                                                                                                                                                                                                                   </t>
  </si>
  <si>
    <t>749,78</t>
  </si>
  <si>
    <t xml:space="preserve">SELANTE A BASE DE ALCATRAO E POLIURETANO PARA JUNTAS HORIZONTAIS                                                                                                                                                                                                                                                                                                                                                                                                                                          </t>
  </si>
  <si>
    <t>66,47</t>
  </si>
  <si>
    <t xml:space="preserve">SELANTE ACRILICO PARA TRATAMENTO / ACABAMENTO SUPERFICIAL DE CONCRETO ESTAMPADO, APARENTE, PEDRAS E OUTROS                                                                                                                                                                                                                                                                                                                                                                                                </t>
  </si>
  <si>
    <t xml:space="preserve">SELANTE DE BASE ASFALTICA PARA VEDACAO                                                                                                                                                                                                                                                                                                                                                                                                                                                                    </t>
  </si>
  <si>
    <t>30,47</t>
  </si>
  <si>
    <t xml:space="preserve">SELANTE ELASTICO MONOCOMPONENTE A BASE DE POLIURETANO (PU) PARA JUNTAS DIVERSAS                                                                                                                                                                                                                                                                                                                                                                                                                           </t>
  </si>
  <si>
    <t xml:space="preserve">310ML </t>
  </si>
  <si>
    <t>31,36</t>
  </si>
  <si>
    <t xml:space="preserve">SELANTE MONOCOMPONENTE A BASE DE SILICONE DE BAIXO MODULO, PARA JUNTAS DE PAVIMENTACAO                                                                                                                                                                                                                                                                                                                                                                                                                    </t>
  </si>
  <si>
    <t>142,47</t>
  </si>
  <si>
    <t xml:space="preserve">SELANTE TIPO VEDA CALHA PARA METAL E FIBROCIMENTO                                                                                                                                                                                                                                                                                                                                                                                                                                                         </t>
  </si>
  <si>
    <t>62,74</t>
  </si>
  <si>
    <t xml:space="preserve">SELIM COMPACTO EM PVC, SEM TRAVA,  DN 150 X 100 MM, PARA REDE COLETORA ESGOTO (NBR 10569)                                                                                                                                                                                                                                                                                                                                                                                                                 </t>
  </si>
  <si>
    <t>57,74</t>
  </si>
  <si>
    <t xml:space="preserve">SELIM COMPACTO EM PVC, SEM TRAVA,  DN 200 X 100 MM, PARA REDE COLETORA ESGOTO (NBR 10569)                                                                                                                                                                                                                                                                                                                                                                                                                 </t>
  </si>
  <si>
    <t>102,60</t>
  </si>
  <si>
    <t xml:space="preserve">SELIM COMPACTO EM PVC, SEM TRAVAS,  DN 300 X 100 MM, PARA REDE COLETORA ESGOTO (NBR 10569)                                                                                                                                                                                                                                                                                                                                                                                                                </t>
  </si>
  <si>
    <t>132,97</t>
  </si>
  <si>
    <t xml:space="preserve">SELIM PVC, COM TRAVA, JE, 90 GRAUS,  DN 125 X 100 MM OU 150 X 100 MM, PARA REDE COLETORA ESGOTO (NBR 10569)                                                                                                                                                                                                                                                                                                                                                                                               </t>
  </si>
  <si>
    <t>35,27</t>
  </si>
  <si>
    <t xml:space="preserve">SELIM PVC, SOLDAVEL, SEM TRAVA, JE, 90 GRAUS,  DN 200 X 100 MM, PARA REDE COLETORA ESGOTO (NBR 10569)                                                                                                                                                                                                                                                                                                                                                                                                     </t>
  </si>
  <si>
    <t xml:space="preserve">SEMIRREBOQUE COM DOIS EIXOS EM TANDEM TIPO BASCULANTE COM CACAMBA METALICA 14 M3  (INCLUI MONTAGEM, NAO INCLUI CAVALO MECANICO)                                                                                                                                                                                                                                                                                                                                                                           </t>
  </si>
  <si>
    <t>213.164,72</t>
  </si>
  <si>
    <t xml:space="preserve">SEMIRREBOQUE COM TRES EIXOS EM TANDEM TIPO BASCULANTE COM CACAMBA METALICA 18 M3 (INCLUI MONTAGEM, NAO INCLUI CAVALO MECANICO)                                                                                                                                                                                                                                                                                                                                                                            </t>
  </si>
  <si>
    <t>250.641,60</t>
  </si>
  <si>
    <t xml:space="preserve">SEMIRREBOQUE COM TRES EIXOS, PARA TRANSPORTE DE CARGA SECA, DIMENSOES APROXIMADAS 2,60 X 12,50 X 0,50 M (NAO INCLUI CAVALO MECANICO)                                                                                                                                                                                                                                                                                                                                                                      </t>
  </si>
  <si>
    <t>193.829,51</t>
  </si>
  <si>
    <t xml:space="preserve">SENSOR DE PRESENCA BIVOLT COM FOTOCELULA PARA QUALQUER TIPO DE LAMPADA, POTENCIA MAXIMA *1000* W, USO EXTERNO                                                                                                                                                                                                                                                                                                                                                                                             </t>
  </si>
  <si>
    <t>66,20</t>
  </si>
  <si>
    <t xml:space="preserve">SENSOR DE PRESENCA BIVOLT DE PAREDE COM FOTOCELULA PARA QUALQUER TIPO DE LAMPADA POTENCIA MAXIMA *1000* W, USO INTERNO                                                                                                                                                                                                                                                                                                                                                                                    </t>
  </si>
  <si>
    <t>74,68</t>
  </si>
  <si>
    <t xml:space="preserve">SENSOR DE PRESENCA BIVOLT DE PAREDE SEM FOTOCELULA PARA QUALQUER TIPO DE LAMPADA POTENCIA MAXIMA *1000* W, USO INTERNO                                                                                                                                                                                                                                                                                                                                                                                    </t>
  </si>
  <si>
    <t>46,18</t>
  </si>
  <si>
    <t xml:space="preserve">SENSOR DE PRESENCA BIVOLT DE TETO COM FOTOCELULA PARA QUALQUER TIPO DE LAMPADA POTENCIA MAXIMA *1000* W, USO INTERNO                                                                                                                                                                                                                                                                                                                                                                                      </t>
  </si>
  <si>
    <t>51,98</t>
  </si>
  <si>
    <t xml:space="preserve">SENSOR DE PRESENCA BIVOLT DE TETO SEM FOTOCELULA PARA QUALQUER TIPO DE LAMPADA POTENCIA MAXIMA *900* W, USO INTERNO                                                                                                                                                                                                                                                                                                                                                                                       </t>
  </si>
  <si>
    <t>48,34</t>
  </si>
  <si>
    <t xml:space="preserve">SERRA CIRCULAR DE BANCADA COM MOTOR ELETRICO, POTENCIA DE *1600* W, PARA DISCO DE DIAMETRO DE 10" (250 MM)                                                                                                                                                                                                                                                                                                                                                                                                </t>
  </si>
  <si>
    <t>1.147,28</t>
  </si>
  <si>
    <t xml:space="preserve">SERRA CIRCULAR DE BANCADA, MODELO PICA-PAU, DIAMETRO DE 350 MM. CARACTERISTICAS DO MOTOR: TRIFASICO, POTENCIA DE 5 HP, FREQUENCIA DE 60 HZ                                                                                                                                                                                                                                                                                                                                                                </t>
  </si>
  <si>
    <t>4.622,30</t>
  </si>
  <si>
    <t xml:space="preserve">SERRALHEIRO                                                                                                                                                                                                                                                                                                                                                                                                                                                                                               </t>
  </si>
  <si>
    <t xml:space="preserve">SERRALHEIRO (MENSALISTA)                                                                                                                                                                                                                                                                                                                                                                                                                                                                                  </t>
  </si>
  <si>
    <t xml:space="preserve">SERVENTE DE OBRAS                                                                                                                                                                                                                                                                                                                                                                                                                                                                                         </t>
  </si>
  <si>
    <t xml:space="preserve">SERVENTE DE OBRAS (MENSALISTA)                                                                                                                                                                                                                                                                                                                                                                                                                                                                            </t>
  </si>
  <si>
    <t>2.855,52</t>
  </si>
  <si>
    <t xml:space="preserve">SERVICO DE BOMBEAMENTO DE CONCRETO COM CONSUMO MINIMO DE 40 M3                                                                                                                                                                                                                                                                                                                                                                                                                                            </t>
  </si>
  <si>
    <t>32,38</t>
  </si>
  <si>
    <t xml:space="preserve">SIFAO EM METAL CROMADO PARA PIA AMERICANA, 1.1/2 X 1.1/2 "                                                                                                                                                                                                                                                                                                                                                                                                                                                </t>
  </si>
  <si>
    <t>155,84</t>
  </si>
  <si>
    <t xml:space="preserve">SIFAO EM METAL CROMADO PARA PIA AMERICANA, 1.1/2 X 2 "                                                                                                                                                                                                                                                                                                                                                                                                                                                    </t>
  </si>
  <si>
    <t>157,75</t>
  </si>
  <si>
    <t xml:space="preserve">SIFAO EM METAL CROMADO PARA PIA OU LAVATORIO, 1 X 1.1/2 "                                                                                                                                                                                                                                                                                                                                                                                                                                                 </t>
  </si>
  <si>
    <t>124,00</t>
  </si>
  <si>
    <t xml:space="preserve">SIFAO EM METAL CROMADO PARA TANQUE, 1.1/4 X 1.1/2 "                                                                                                                                                                                                                                                                                                                                                                                                                                                       </t>
  </si>
  <si>
    <t>131,32</t>
  </si>
  <si>
    <t xml:space="preserve">SIFAO PLASTICO EXTENSIVEL UNIVERSAL, TIPO COPO                                                                                                                                                                                                                                                                                                                                                                                                                                                            </t>
  </si>
  <si>
    <t>17,84</t>
  </si>
  <si>
    <t xml:space="preserve">SIFAO PLASTICO FLEXIVEL SAIDA VERTICAL PARA COLUNA LAVATORIO, 1 X 1.1/2 "                                                                                                                                                                                                                                                                                                                                                                                                                                 </t>
  </si>
  <si>
    <t>9,90</t>
  </si>
  <si>
    <t xml:space="preserve">SIFAO PLASTICO TIPO COPO PARA PIA AMERICANA 1.1/2 X 1.1/2 "                                                                                                                                                                                                                                                                                                                                                                                                                                               </t>
  </si>
  <si>
    <t>17,76</t>
  </si>
  <si>
    <t xml:space="preserve">SIFAO PLASTICO TIPO COPO PARA PIA OU LAVATORIO, 1 X 1.1/2 "                                                                                                                                                                                                                                                                                                                                                                                                                                               </t>
  </si>
  <si>
    <t xml:space="preserve">SIFAO PLASTICO TIPO COPO PARA TANQUE, 1.1/4 X 1.1/2 "                                                                                                                                                                                                                                                                                                                                                                                                                                                     </t>
  </si>
  <si>
    <t>17,79</t>
  </si>
  <si>
    <t xml:space="preserve">SILICA ATIVA PARA ADICAO EM CONCRETO E ARGAMASSA                                                                                                                                                                                                                                                                                                                                                                                                                                                          </t>
  </si>
  <si>
    <t>2,63</t>
  </si>
  <si>
    <t xml:space="preserve">SILICONE ACETICO USO GERAL INCOLOR 280 G                                                                                                                                                                                                                                                                                                                                                                                                                                                                  </t>
  </si>
  <si>
    <t xml:space="preserve">SIMULADOR DE CAMINHADA TRIPLO, EM TUBO DE ACO CARBONO, PINTURA NO PROCESSO ELETROSTATICO - EQUIPAMENTO DE GINASTICA PARA ACADEMIA AO AR LIVRE / ACADEMIA DA TERCEIRA IDADE - ATI                                                                                                                                                                                                                                                                                                                          </t>
  </si>
  <si>
    <t>3.669,38</t>
  </si>
  <si>
    <t xml:space="preserve">SIMULADOR DE CAVALGADA TRIPLO, EM TUBO DE ACO CARBONO, PINTURA NO PROCESSO ELETROSTATICO - EQUIPAMENTO DE GINASTICA PARA ACADEMIA AO AR LIVRE / ACADEMIA DA TERCEIRA IDADE - ATI                                                                                                                                                                                                                                                                                                                          </t>
  </si>
  <si>
    <t>3.965,30</t>
  </si>
  <si>
    <t xml:space="preserve">SIMULADOR DE REMO INDIVIDUAL, EM TUBO DE ACO CARBONO, PINTURA NO PROCESSO ELETROSTATICO - EQUIPAMENTO DE GINASTICA PARA ACADEMIA AO AR LIVRE / ACADEMIA DA TERCEIRA IDADE - ATI                                                                                                                                                                                                                                                                                                                           </t>
  </si>
  <si>
    <t>1.977,35</t>
  </si>
  <si>
    <t xml:space="preserve">SINALIZADOR NOTURNO SIMPLES PARA PARA-RAIOS, SEM RELE FOTOELETRICO                                                                                                                                                                                                                                                                                                                                                                                                                                        </t>
  </si>
  <si>
    <t>73,33</t>
  </si>
  <si>
    <t xml:space="preserve">SISAL EM FIBRA                                                                                                                                                                                                                                                                                                                                                                                                                                                                                            </t>
  </si>
  <si>
    <t xml:space="preserve">SOLDA EM BARRA DE ESTANHO-CHUMBO 50/50                                                                                                                                                                                                                                                                                                                                                                                                                                                                    </t>
  </si>
  <si>
    <t>145,50</t>
  </si>
  <si>
    <t xml:space="preserve">SOLDA EM VARETA FOSCOPER, D = *2,5* MM  X COMPRIMENTO 500 MM                                                                                                                                                                                                                                                                                                                                                                                                                                              </t>
  </si>
  <si>
    <t>261,88</t>
  </si>
  <si>
    <t xml:space="preserve">SOLDA ESTANHO/COBRE PARA CONEXOES DE COBRE, FIO 2,5 MM, CARRETEL 500 GR (SEM CHUMBO)                                                                                                                                                                                                                                                                                                                                                                                                                      </t>
  </si>
  <si>
    <t>302,17</t>
  </si>
  <si>
    <t xml:space="preserve">SOLDADOR                                                                                                                                                                                                                                                                                                                                                                                                                                                                                                  </t>
  </si>
  <si>
    <t>21,64</t>
  </si>
  <si>
    <t xml:space="preserve">SOLDADOR (MENSALISTA)                                                                                                                                                                                                                                                                                                                                                                                                                                                                                     </t>
  </si>
  <si>
    <t>3.807,36</t>
  </si>
  <si>
    <t xml:space="preserve">SOLDADOR ELETRICO (PARA SOLDA A SER TESTADA COM RAIOS "X")                                                                                                                                                                                                                                                                                                                                                                                                                                                </t>
  </si>
  <si>
    <t xml:space="preserve">SOLDADOR ELETRICO (PARA SOLDA A SER TESTADA COM RAIOS "X") (MENSALISTA)                                                                                                                                                                                                                                                                                                                                                                                                                                   </t>
  </si>
  <si>
    <t>3.755,19</t>
  </si>
  <si>
    <t xml:space="preserve">SOLEIRA EM GRANITO, POLIDO, TIPO ANDORINHA/ QUARTZ/ CASTELO/ CORUMBA OU OUTROS EQUIVALENTES DA REGIAO, L= *15* CM, E=  *2,0* CM                                                                                                                                                                                                                                                                                                                                                                           </t>
  </si>
  <si>
    <t>58,99</t>
  </si>
  <si>
    <t xml:space="preserve">SOLEIRA PRE-MOLDADA EM GRANILITE, MARMORITE OU GRANITINA, L = *15 CM                                                                                                                                                                                                                                                                                                                                                                                                                                      </t>
  </si>
  <si>
    <t>84,17</t>
  </si>
  <si>
    <t xml:space="preserve">SOLEIRA/ PEITORIL EM MARMORE, POLIDO, BRANCO COMUM, L= *15* CM, E=  *2* CM,  CORTE RETO                                                                                                                                                                                                                                                                                                                                                                                                                   </t>
  </si>
  <si>
    <t>67,25</t>
  </si>
  <si>
    <t xml:space="preserve">SOLEIRA/ TABEIRA EM MARMORE, POLIDO, BRANCO COMUM, L= 5 CM, E=  *2,0* CM                                                                                                                                                                                                                                                                                                                                                                                                                                  </t>
  </si>
  <si>
    <t>36,83</t>
  </si>
  <si>
    <t xml:space="preserve">SOLUCAO ASFALTICA ELASTOMERICA PARA IMPRIMACAO, APLICACAO A FRIO                                                                                                                                                                                                                                                                                                                                                                                                                                          </t>
  </si>
  <si>
    <t xml:space="preserve">SOLUCAO LIMPADORA PARA PVC, FRASCO COM 1000 CM3                                                                                                                                                                                                                                                                                                                                                                                                                                                           </t>
  </si>
  <si>
    <t>66,68</t>
  </si>
  <si>
    <t xml:space="preserve">SOLVENTE DILUENTE A BASE DE AGUARRAS                                                                                                                                                                                                                                                                                                                                                                                                                                                                      </t>
  </si>
  <si>
    <t>15,30</t>
  </si>
  <si>
    <t xml:space="preserve">SOLVENTE PARA COLA (PARA LAMINADO MELAMINICO) A BASE DE RESINA SINTETICA                                                                                                                                                                                                                                                                                                                                                                                                                                  </t>
  </si>
  <si>
    <t>43,61</t>
  </si>
  <si>
    <t xml:space="preserve">SOQUETE DE BAQUELITE BASE E27, PARA LAMPADAS                                                                                                                                                                                                                                                                                                                                                                                                                                                              </t>
  </si>
  <si>
    <t>4,29</t>
  </si>
  <si>
    <t xml:space="preserve">SOQUETE DE PORCELANA BASE E27, FIXO DE TETO, PARA LAMPADAS                                                                                                                                                                                                                                                                                                                                                                                                                                                </t>
  </si>
  <si>
    <t>5,55</t>
  </si>
  <si>
    <t xml:space="preserve">SOQUETE DE PORCELANA BASE E27, PARA USO AO TEMPO, PARA LAMPADAS                                                                                                                                                                                                                                                                                                                                                                                                                                           </t>
  </si>
  <si>
    <t>13,34</t>
  </si>
  <si>
    <t xml:space="preserve">SOQUETE DE PVC / TERMOPLASTICO BASE E27, COM CHAVE, PARA LAMPADAS                                                                                                                                                                                                                                                                                                                                                                                                                                         </t>
  </si>
  <si>
    <t>9,52</t>
  </si>
  <si>
    <t xml:space="preserve">SOQUETE DE PVC / TERMOPLASTICO BASE E27, COM RABICHO, PARA LAMPADAS                                                                                                                                                                                                                                                                                                                                                                                                                                       </t>
  </si>
  <si>
    <t xml:space="preserve">SPRINKLER TIPO PENDENTE, 68 GRAUS CELSIUS (BULBO VERMELHO), ACABAMENTO CROMADO, 1/2" - 15 MM                                                                                                                                                                                                                                                                                                                                                                                                              </t>
  </si>
  <si>
    <t>24,52</t>
  </si>
  <si>
    <t xml:space="preserve">SPRINKLER TIPO PENDENTE, 68 GRAUS CELSIUS (BULBO VERMELHO), ACABAMENTO CROMADO, 3/4" - 20 MM                                                                                                                                                                                                                                                                                                                                                                                                              </t>
  </si>
  <si>
    <t>33,59</t>
  </si>
  <si>
    <t xml:space="preserve">SPRINKLER TIPO PENDENTE, 68 GRAUS CELSIUS (BULBO VERMELHO), ACABAMENTO NATURAL, 1/2" - 15 MM                                                                                                                                                                                                                                                                                                                                                                                                              </t>
  </si>
  <si>
    <t>24,00</t>
  </si>
  <si>
    <t xml:space="preserve">SPRINKLER TIPO PENDENTE, 68 GRAUS CELSIUS (BULBO VERMELHO), ACABAMENTO NATURAL, 3/4" - 20 MM                                                                                                                                                                                                                                                                                                                                                                                                              </t>
  </si>
  <si>
    <t>28,97</t>
  </si>
  <si>
    <t xml:space="preserve">SPRINKLER TIPO PENDENTE, 79 GRAUS CELSIUS (BULBO AMARELO), ACABAMENTO CROMADO, 3/4" - 20 MM                                                                                                                                                                                                                                                                                                                                                                                                               </t>
  </si>
  <si>
    <t xml:space="preserve">SPRINKLER TIPO PENDENTE, 79 GRAUS CELSIUS (BULBO AMARELO), ACABAMENTO NATURAL, 3/4" - 20 MM                                                                                                                                                                                                                                                                                                                                                                                                               </t>
  </si>
  <si>
    <t>35,20</t>
  </si>
  <si>
    <t xml:space="preserve">SPRINKLER TIPO PENDENTE, 79 GRAUS CELSIUS (BULBO AMARELO,) ACABAMENTO NATURAL OU CROMADO, 1/2" - 15 MM                                                                                                                                                                                                                                                                                                                                                                                                    </t>
  </si>
  <si>
    <t>27,87</t>
  </si>
  <si>
    <t xml:space="preserve">SUPORTE "Y" PARA FITA PERFURADA                                                                                                                                                                                                                                                                                                                                                                                                                                                                           </t>
  </si>
  <si>
    <t>182,04</t>
  </si>
  <si>
    <t xml:space="preserve">SUPORTE DE FIXACAO PARA ESPELHO / PLACA 4" X 2", PARA 3 MODULOS, PARA INSTALACAO DE TOMADAS E INTERRUPTORES (SOMENTE SUPORTE)                                                                                                                                                                                                                                                                                                                                                                             </t>
  </si>
  <si>
    <t>1,15</t>
  </si>
  <si>
    <t xml:space="preserve">SUPORTE DE FIXACAO PARA ESPELHO / PLACA 4" X 4", PARA 6 MODULOS, PARA INSTALACAO DE TOMADAS E INTERRUPTORES (SOMENTE SUPORTE)                                                                                                                                                                                                                                                                                                                                                                             </t>
  </si>
  <si>
    <t xml:space="preserve">SUPORTE DE PVC PARA CALHA PLUVIAL, DIAMETRO ENTRE 119 E 170 MM, PARA DRENAGEM PREDIAL                                                                                                                                                                                                                                                                                                                                                                                                                     </t>
  </si>
  <si>
    <t>3,38</t>
  </si>
  <si>
    <t xml:space="preserve">SUPORTE EM ACO GALVANIZADO PARA TRANSFORMADOR PARA POSTE DUPLO T 185 X 95 MM, CHAPA DE 5/16"                                                                                                                                                                                                                                                                                                                                                                                                              </t>
  </si>
  <si>
    <t>161,79</t>
  </si>
  <si>
    <t xml:space="preserve">SUPORTE GUIA SIMPLES COM ROLDANA EM POLIPROPILENO PARA CHUMBAR, H = 20 CM                                                                                                                                                                                                                                                                                                                                                                                                                                 </t>
  </si>
  <si>
    <t xml:space="preserve">SUPORTE ISOLADOR REFORCADO DIAMETRO NOMINAL 5/16", COM ROSCA SOBERBA E BUCHA                                                                                                                                                                                                                                                                                                                                                                                                                              </t>
  </si>
  <si>
    <t>11,72</t>
  </si>
  <si>
    <t xml:space="preserve">SUPORTE ISOLADOR SIMPLES DIAMETRO NOMINAL 5/16", COM ROSCA SOBERBA E BUCHA                                                                                                                                                                                                                                                                                                                                                                                                                                </t>
  </si>
  <si>
    <t xml:space="preserve">SUPORTE MAO-FRANCESA EM ACO, ABAS IGUAIS 30 CM, CAPACIDADE MINIMA 60 KG, BRANCO                                                                                                                                                                                                                                                                                                                                                                                                                           </t>
  </si>
  <si>
    <t>20,20</t>
  </si>
  <si>
    <t xml:space="preserve">SUPORTE MAO-FRANCESA EM ACO, ABAS IGUAIS 40 CM, CAPACIDADE MINIMA 70 KG, BRANCO                                                                                                                                                                                                                                                                                                                                                                                                                           </t>
  </si>
  <si>
    <t xml:space="preserve">SUPORTE METALICO PARA CALHA PLUVIAL,  ZINCADO, DOBRADO, DIAMETRO ENTRE 119 E 170 MM, PARA DRENAGEM PREDIAL                                                                                                                                                                                                                                                                                                                                                                                                </t>
  </si>
  <si>
    <t>16,22</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</si>
  <si>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</si>
  <si>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</si>
  <si>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</si>
  <si>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2.069,72</t>
  </si>
  <si>
    <t xml:space="preserve">TABUA  NAO  APARELHADA  *2,5 X 20* CM, EM MACARANDUBA, ANGELIM OU EQUIVALENTE DA REGIAO - BRUTA                                                                                                                                                                                                                                                                                                                                                                                                           </t>
  </si>
  <si>
    <t>17,80</t>
  </si>
  <si>
    <t xml:space="preserve">TABUA *2,5 X 15 CM EM PINUS, MISTA OU EQUIVALENTE DA REGIAO - BRUTA                                                                                                                                                                                                                                                                                                                                                                                                                                       </t>
  </si>
  <si>
    <t>4,71</t>
  </si>
  <si>
    <t xml:space="preserve">TABUA *2,5 X 23* CM EM PINUS, MISTA OU EQUIVALENTE DA REGIAO - BRUTA                                                                                                                                                                                                                                                                                                                                                                                                                                      </t>
  </si>
  <si>
    <t xml:space="preserve">TABUA *2,5 X 30 CM EM PINUS, MISTA OU EQUIVALENTE DA REGIAO - BRUTA                                                                                                                                                                                                                                                                                                                                                                                                                                       </t>
  </si>
  <si>
    <t>10,94</t>
  </si>
  <si>
    <t xml:space="preserve">TABUA APARELHADA *2,5 X 15* CM, EM MACARANDUBA, ANGELIM OU EQUIVALENTE DA REGIAO                                                                                                                                                                                                                                                                                                                                                                                                                          </t>
  </si>
  <si>
    <t>115,09</t>
  </si>
  <si>
    <t xml:space="preserve">TABUA APARELHADA *2,5 X 25* CM, EM MACARANDUBA, ANGELIM OU EQUIVALENTE DA REGIAO                                                                                                                                                                                                                                                                                                                                                                                                                          </t>
  </si>
  <si>
    <t>21,65</t>
  </si>
  <si>
    <t xml:space="preserve">TABUA APARELHADA *2,5 X 30* CM, EM MACARANDUBA, ANGELIM OU EQUIVALENTE DA REGIAO                                                                                                                                                                                                                                                                                                                                                                                                                          </t>
  </si>
  <si>
    <t xml:space="preserve">TABUA DE  MADEIRA PARA PISO, CUMARU/IPE CHAMPANHE OU EQUIVALENTE DA REGIAO, ENCAIXE MACHO/FEMEA, *10 X 2* CM                                                                                                                                                                                                                                                                                                                                                                                              </t>
  </si>
  <si>
    <t>231,64</t>
  </si>
  <si>
    <t xml:space="preserve">TABUA DE  MADEIRA PARA PISO, CUMARU/IPE CHAMPANHE OU EQUIVALENTE DA REGIAO, ENCAIXE MACHO/FEMEA, *15 X 2* CM                                                                                                                                                                                                                                                                                                                                                                                              </t>
  </si>
  <si>
    <t>250,00</t>
  </si>
  <si>
    <t xml:space="preserve">TABUA DE  MADEIRA PARA PISO, IPE (CERNE) OU EQUIVALENTE DA REGIAO, ENCAIXE MACHO/FEMEA, *20 X 2* CM                                                                                                                                                                                                                                                                                                                                                                                                       </t>
  </si>
  <si>
    <t>310,31</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</si>
  <si>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</si>
  <si>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</si>
  <si>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</si>
  <si>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145,10</t>
  </si>
  <si>
    <t xml:space="preserve">TALABARTE DE SEGURANCA, 2 MOSQUETOES TRAVA DUPLA *53* MM DE ABERTURA, COM ABSORVEDOR DE ENERGIA                                                                                                                                                                                                                                                                                                                                                                                                           </t>
  </si>
  <si>
    <t>181,09</t>
  </si>
  <si>
    <t xml:space="preserve">TALHA ELETRICA 3 T, VELOCIDADE  2,1 M / MIN, POTENCIA 1,3 KW                                                                                                                                                                                                                                                                                                                                                                                                                                              </t>
  </si>
  <si>
    <t>10.737,71</t>
  </si>
  <si>
    <t xml:space="preserve">TALHA MANUAL DE CORRENTE, CAPACIDADE DE 1 T COM ELEVACAO DE 3 M                                                                                                                                                                                                                                                                                                                                                                                                                                           </t>
  </si>
  <si>
    <t>776,91</t>
  </si>
  <si>
    <t xml:space="preserve">TALHA MANUAL DE CORRENTE, CAPACIDADE DE 2 T COM ELEVACAO DE 3 M                                                                                                                                                                                                                                                                                                                                                                                                                                           </t>
  </si>
  <si>
    <t>1.133,14</t>
  </si>
  <si>
    <t xml:space="preserve">TALHADEIRA COM PUNHO DE PROTECAO *20 X 250* MM                                                                                                                                                                                                                                                                                                                                                                                                                                                            </t>
  </si>
  <si>
    <t>45,28</t>
  </si>
  <si>
    <t xml:space="preserve">TAMPA CEGA EM PVC PARA CONDULETE 4 X 2"                                                                                                                                                                                                                                                                                                                                                                                                                                                                   </t>
  </si>
  <si>
    <t>8,08</t>
  </si>
  <si>
    <t xml:space="preserve">TAMPA DE CONCRETO ARMADO PARA FOSSA SEPTICA, DIAMETRO NOMINAL DE 3,00 M E ESPESSURA MINIMA DE 100 MM                                                                                                                                                                                                                                                                                                                                                                                                      </t>
  </si>
  <si>
    <t>1.368,86</t>
  </si>
  <si>
    <t xml:space="preserve">TAMPA DE CONCRETO ARMADO PARA FOSSA, D = *0,90* M, E = 0,05 M                                                                                                                                                                                                                                                                                                                                                                                                                                             </t>
  </si>
  <si>
    <t>87,99</t>
  </si>
  <si>
    <t xml:space="preserve">TAMPA DE CONCRETO ARMADO PARA FOSSA, D = *1,10* M, E = 0,05 M                                                                                                                                                                                                                                                                                                                                                                                                                                             </t>
  </si>
  <si>
    <t>112,12</t>
  </si>
  <si>
    <t xml:space="preserve">TAMPA DE CONCRETO ARMADO PARA FOSSA, D = *1,35* M, E = 0,05 M                                                                                                                                                                                                                                                                                                                                                                                                                                             </t>
  </si>
  <si>
    <t>173,28</t>
  </si>
  <si>
    <t xml:space="preserve">TAMPA DE CONCRETO ARMADO PARA FOSSA, D = 1,50 M, E = 0,05 M                                                                                                                                                                                                                                                                                                                                                                                                                                               </t>
  </si>
  <si>
    <t>258,91</t>
  </si>
  <si>
    <t xml:space="preserve">TAMPA DE CONCRETO ARMADO PARA FOSSA, D = 2,00 M, E = 0,05 M                                                                                                                                                                                                                                                                                                                                                                                                                                               </t>
  </si>
  <si>
    <t>514,83</t>
  </si>
  <si>
    <t xml:space="preserve">TAMPA DE CONCRETO ARMADO PARA FOSSA, D = 2,50 M, E = 0,05 M                                                                                                                                                                                                                                                                                                                                                                                                                                               </t>
  </si>
  <si>
    <t>947,77</t>
  </si>
  <si>
    <t xml:space="preserve">TAMPA DE CONCRETO ARMADO PARA POCO DE INSPECAO, COM FURO E TAMPINHA, DIAMETRO NOMINAL DE 3,00 M E ESPESSURA MINIMA DE 100 MM                                                                                                                                                                                                                                                                                                                                                                              </t>
  </si>
  <si>
    <t>1.664,77</t>
  </si>
  <si>
    <t xml:space="preserve">TAMPA DE CONCRETO ARMADO PARA POCO, COM  FURO E TAMPINHA, D = *0,90* M, E = 0,05 M                                                                                                                                                                                                                                                                                                                                                                                                                        </t>
  </si>
  <si>
    <t xml:space="preserve">TAMPA DE CONCRETO ARMADO PARA POCO, COM  FURO E TAMPINHA, D = *1,10* M, E = 0,05 M                                                                                                                                                                                                                                                                                                                                                                                                                        </t>
  </si>
  <si>
    <t>136,24</t>
  </si>
  <si>
    <t xml:space="preserve">TAMPA DE CONCRETO ARMADO PARA POCO, COM  FURO E TAMPINHA, D = *1,35* M, E = 0,05 M                                                                                                                                                                                                                                                                                                                                                                                                                        </t>
  </si>
  <si>
    <t>236,30</t>
  </si>
  <si>
    <t xml:space="preserve">TAMPA DE CONCRETO ARMADO PARA POCO, COM  FURO E TAMPINHA, D = 1,50 M, E = 0,05 M                                                                                                                                                                                                                                                                                                                                                                                                                          </t>
  </si>
  <si>
    <t>363,32</t>
  </si>
  <si>
    <t xml:space="preserve">TAMPA DE CONCRETO ARMADO PARA POCO, COM  FURO E TAMPINHA, D = 2,00 M, E = 0,05 M                                                                                                                                                                                                                                                                                                                                                                                                                          </t>
  </si>
  <si>
    <t>681,23</t>
  </si>
  <si>
    <t xml:space="preserve">TAMPA DE CONCRETO ARMADO PARA POCO, COM  FURO E TAMPINHA, D = 2,50 M, E = 0,05 M                                                                                                                                                                                                                                                                                                                                                                                                                          </t>
  </si>
  <si>
    <t>1.048,11</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</si>
  <si>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</si>
  <si>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</si>
  <si>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</si>
  <si>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</si>
  <si>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6,21</t>
  </si>
  <si>
    <t xml:space="preserve">TAMPAO / CAP, ROSCA FEMEA, METALICO, PARA TUBO PEX, DN 1/2"                                                                                                                                                                                                                                                                                                                                                                                                                                               </t>
  </si>
  <si>
    <t xml:space="preserve">TAMPAO / CAP, ROSCA FEMEA, METALICO, PARA TUBO PEX, DN 3/4"                                                                                                                                                                                                                                                                                                                                                                                                                                               </t>
  </si>
  <si>
    <t>6,88</t>
  </si>
  <si>
    <t xml:space="preserve">TAMPAO / CAP, ROSCA MACHO, PARA TUBO PEX, DN 1/2"                                                                                                                                                                                                                                                                                                                                                                                                                                                         </t>
  </si>
  <si>
    <t>6,18</t>
  </si>
  <si>
    <t xml:space="preserve">TAMPAO / CAP, ROSCA MACHO, PARA TUBO PEX, DN 1"                                                                                                                                                                                                                                                                                                                                                                                                                                                           </t>
  </si>
  <si>
    <t xml:space="preserve">TAMPAO / CAP, ROSCA MACHO, PARA TUBO PEX, DN 3/4"                                                                                                                                                                                                                                                                                                                                                                                                                                                         </t>
  </si>
  <si>
    <t>8,90</t>
  </si>
  <si>
    <t xml:space="preserve">TAMPAO / TERMINAL / PLUG, D = 1 1/4" , PARA DUTO CORRUGADO PEAD (CABEAMENTO SUBTERRANEO)                                                                                                                                                                                                                                                                                                                                                                                                                  </t>
  </si>
  <si>
    <t>6,84</t>
  </si>
  <si>
    <t xml:space="preserve">TAMPAO / TERMINAL / PLUG, D = 2" , PARA DUTO CORRUGADO PEAD (CABEAMENTO SUBTERRANEO)                                                                                                                                                                                                                                                                                                                                                                                                                      </t>
  </si>
  <si>
    <t>7,81</t>
  </si>
  <si>
    <t xml:space="preserve">TAMPAO / TERMINAL / PLUG, D = 3" , PARA DUTO CORRUGADO PEAD (CABEAMENTO SUBTERRANEO)                                                                                                                                                                                                                                                                                                                                                                                                                      </t>
  </si>
  <si>
    <t>11,52</t>
  </si>
  <si>
    <t xml:space="preserve">TAMPAO / TERMINAL / PLUG, D = 4" , PARA DUTO CORRUGADO PEAD (CABEAMENTO SUBTERRANEO)                                                                                                                                                                                                                                                                                                                                                                                                                      </t>
  </si>
  <si>
    <t xml:space="preserve">TAMPAO COM CORRENTE, EM LATAO, ENGATE RAPIDO 1 1/2", PARA INSTALACAO PREDIAL DE COMBATE A INCENDIO                                                                                                                                                                                                                                                                                                                                                                                                        </t>
  </si>
  <si>
    <t>93,71</t>
  </si>
  <si>
    <t xml:space="preserve">TAMPAO COM CORRENTE, EM LATAO, ENGATE RAPIDO 2 1/2", PARA INSTALACAO PREDIAL DE COMBATE A INCENDIO                                                                                                                                                                                                                                                                                                                                                                                                        </t>
  </si>
  <si>
    <t>125,71</t>
  </si>
  <si>
    <t xml:space="preserve">TAMPAO COMPLETO PARA TIL, EM PVC, OCRE, DN 100 MM, PARA REDE COLETORA DE ESGOTO                                                                                                                                                                                                                                                                                                                                                                                                                           </t>
  </si>
  <si>
    <t>112,99</t>
  </si>
  <si>
    <t xml:space="preserve">TAMPAO COMPLETO PARA TIL, EM PVC, OCRE, DN 150 MM, PARA REDE COLETORA DE ESGOTO                                                                                                                                                                                                                                                                                                                                                                                                                           </t>
  </si>
  <si>
    <t>173,46</t>
  </si>
  <si>
    <t xml:space="preserve">TAMPAO COMPLETO PARA TIL, EM PVC, OCRE, DN 200 MM, PARA REDE COLETORA DE ESGOTO                                                                                                                                                                                                                                                                                                                                                                                                                           </t>
  </si>
  <si>
    <t>221,31</t>
  </si>
  <si>
    <t xml:space="preserve">TAMPAO COMPLETO PARA TIL, EM PVC, OCRE, DN 250 MM, PARA REDE COLETORA DE ESGOTO                                                                                                                                                                                                                                                                                                                                                                                                                           </t>
  </si>
  <si>
    <t>274,09</t>
  </si>
  <si>
    <t xml:space="preserve">TAMPAO FOFO ARTICULADO P/ REGISTRO, CLASSE A15 CARGA MAX 1,5 T, *200 X 200* MM                                                                                                                                                                                                                                                                                                                                                                                                                            </t>
  </si>
  <si>
    <t>104,18</t>
  </si>
  <si>
    <t xml:space="preserve">TAMPAO FOFO ARTICULADO P/ REGISTRO, CLASSE A15 CARGA MAXIMA 1,5 T, *400 X 400* MM                                                                                                                                                                                                                                                                                                                                                                                                                         </t>
  </si>
  <si>
    <t>260,46</t>
  </si>
  <si>
    <t xml:space="preserve">TAMPAO FOFO ARTICULADO, CLASSE B125 CARGA MAX 12,5 T, REDONDO TAMPA 600 MM, REDE PLUVIAL/ESGOTO                                                                                                                                                                                                                                                                                                                                                                                                           </t>
  </si>
  <si>
    <t>660,46</t>
  </si>
  <si>
    <t xml:space="preserve">TAMPAO FOFO ARTICULADO, CLASSE D400 CARGA MAX 40 T, REDONDO TAMPA *600 MM, REDE PLUVIAL/ESGOTO                                                                                                                                                                                                                                                                                                                                                                                                            </t>
  </si>
  <si>
    <t>809,30</t>
  </si>
  <si>
    <t xml:space="preserve">TAMPAO FOFO SIMPLES COM BASE, CLASSE A15 CARGA MAX 1,5 T, *400 X 600* MM, REDE TELEFONE                                                                                                                                                                                                                                                                                                                                                                                                                   </t>
  </si>
  <si>
    <t>337,67</t>
  </si>
  <si>
    <t xml:space="preserve">TAMPAO FOFO SIMPLES COM BASE, CLASSE A15 CARGA MAX 1,5 T, 300 X 300 MM, REDE PLUVIAL/ESGOTO                                                                                                                                                                                                                                                                                                                                                                                                               </t>
  </si>
  <si>
    <t>158,13</t>
  </si>
  <si>
    <t xml:space="preserve">TAMPAO FOFO SIMPLES COM BASE, CLASSE A15 CARGA MAX 1,5 T, 400 X 400 MM, REDE PLUVIAL/ESGOTO/ELETRICA                                                                                                                                                                                                                                                                                                                                                                                                      </t>
  </si>
  <si>
    <t>241,86</t>
  </si>
  <si>
    <t xml:space="preserve">TAMPAO FOFO SIMPLES COM BASE, CLASSE B125 CARGA MAX 12,5 T, REDONDO TAMPA 500 MM, REDE PLUVIAL/ESGOTO                                                                                                                                                                                                                                                                                                                                                                                                     </t>
  </si>
  <si>
    <t>520,93</t>
  </si>
  <si>
    <t xml:space="preserve">TAMPAO FOFO SIMPLES COM BASE, CLASSE B125 CARGA MAX 12,5 T, REDONDO TAMPA 600 MM, REDE PLUVIAL/ESGOTO                                                                                                                                                                                                                                                                                                                                                                                                     </t>
  </si>
  <si>
    <t>600,00</t>
  </si>
  <si>
    <t xml:space="preserve">TAMPAO FOFO SIMPLES COM BASE, CLASSE D400 CARGA MAX 40 T, REDONDO TAMPA 600 MM, REDE PLUVIAL/ESGOTO                                                                                                                                                                                                                                                                                                                                                                                                       </t>
  </si>
  <si>
    <t>794,41</t>
  </si>
  <si>
    <t xml:space="preserve">TAMPAO FOFO SIMPLES COM BASE, CLASSE D400 CARGA MAX 40 T, REDONDO TAMPA 900 MM, REDE PLUVIAL/ESGOTO                                                                                                                                                                                                                                                                                                                                                                                                       </t>
  </si>
  <si>
    <t>2.531,16</t>
  </si>
  <si>
    <t xml:space="preserve">TAMPAO FOFO SIMPLES, CLASSE A15 CARGA MAX 1,5 T, *550 X 1100* MM, REDE TELEFONE                                                                                                                                                                                                                                                                                                                                                                                                                           </t>
  </si>
  <si>
    <t>856,74</t>
  </si>
  <si>
    <t xml:space="preserve">TAMPAO PARA TELHA ESTRUTURAL DE FIBROCIMENTO 1 ABA, DE 370 X 155 X 76 MM (SEM AMIANTO)                                                                                                                                                                                                                                                                                                                                                                                                                    </t>
  </si>
  <si>
    <t>12,96</t>
  </si>
  <si>
    <t xml:space="preserve">TAMPAO PARA TELHA ESTRUTURAL DE FIBROCIMENTO 2 ABAS, DE 787 X 215 X 60 MM (SEM AMIANTO)                                                                                                                                                                                                                                                                                                                                                                                                                   </t>
  </si>
  <si>
    <t xml:space="preserve">TANQUE ACO INOXIDAVEL (ACO 304) COM ESFREGADOR E VALVULA, DE *50 X 40 X 22* CM                                                                                                                                                                                                                                                                                                                                                                                                                            </t>
  </si>
  <si>
    <t>359,07</t>
  </si>
  <si>
    <t xml:space="preserve">TANQUE DE ACO CARBONO NAO REVESTIDO, PARA TRANSPORTE DE AGUA COM CAPACIDADE DE 10 M3, COM BOMBA CENTRIFUGA POR TOMADA DE FORCA, VAZAO MAXIMA *75* M3/H (INCLUI MONTAGEM, NAO INCLUI CAMINHAO)                                                                                                                                                                                                                                                                                                             </t>
  </si>
  <si>
    <t>80.950,00</t>
  </si>
  <si>
    <t xml:space="preserve">TANQUE DE ACO PARA TRANSPORTE DE AGUA COM CAPACIDADE DE 14 M3 (INCLUI MONTAGEM, NAO INCLUI CAMINHAO)                                                                                                                                                                                                                                                                                                                                                                                                      </t>
  </si>
  <si>
    <t>99.630,76</t>
  </si>
  <si>
    <t xml:space="preserve">TANQUE DE ACO PARA TRANSPORTE DE AGUA COM CAPACIDADE DE 4 M3 (INCLUI MONTAGEM, NAO INCLUI CAMINHAO)                                                                                                                                                                                                                                                                                                                                                                                                       </t>
  </si>
  <si>
    <t>56.854,51</t>
  </si>
  <si>
    <t xml:space="preserve">TANQUE DE ACO PARA TRANSPORTE DE AGUA COM CAPACIDADE DE 6 M3 (INCLUI MONTAGEM, NAO INCLUI CAMINHAO)                                                                                                                                                                                                                                                                                                                                                                                                       </t>
  </si>
  <si>
    <t>67.548,58</t>
  </si>
  <si>
    <t xml:space="preserve">TANQUE DE ACO PARA TRANSPORTE DE AGUA COM CAPACIDADE DE 8 M3 (INCLUI MONTAGEM, NAO INCLUI CAMINHAO)                                                                                                                                                                                                                                                                                                                                                                                                       </t>
  </si>
  <si>
    <t>53.741,05</t>
  </si>
  <si>
    <t xml:space="preserve">TANQUE DE ASFALTO ESTACIONARIO COM MACARICO, CAPACIDADE 20.000 L                                                                                                                                                                                                                                                                                                                                                                                                                                          </t>
  </si>
  <si>
    <t>112.558,40</t>
  </si>
  <si>
    <t xml:space="preserve">TANQUE DE ASFALTO ESTACIONARIO COM SERPENTINA, CAPACIDADE 20.000 L                                                                                                                                                                                                                                                                                                                                                                                                                                        </t>
  </si>
  <si>
    <t>117.973,12</t>
  </si>
  <si>
    <t xml:space="preserve">TANQUE DE ASFALTO ESTACIONARIO COM SERPENTINA, CAPACIDADE 30.000 L                                                                                                                                                                                                                                                                                                                                                                                                                                        </t>
  </si>
  <si>
    <t>138.481,35</t>
  </si>
  <si>
    <t xml:space="preserve">TANQUE DE LOUCA BRANCA, COM COLUNA, *30* L                                                                                                                                                                                                                                                                                                                                                                                                                                                                </t>
  </si>
  <si>
    <t>378,12</t>
  </si>
  <si>
    <t xml:space="preserve">TANQUE DE LOUCA BRANCA, SUSPENSO, *20* L                                                                                                                                                                                                                                                                                                                                                                                                                                                                  </t>
  </si>
  <si>
    <t>277,62</t>
  </si>
  <si>
    <t xml:space="preserve">TANQUE DUPLO EM MARMORE SINTETICO COM CUBA LISA E ESFREGADOR, *110 X 60* CM                                                                                                                                                                                                                                                                                                                                                                                                                               </t>
  </si>
  <si>
    <t>280,18</t>
  </si>
  <si>
    <t xml:space="preserve">TANQUE SIMPLES EM MARMORE SINTETICO COM COLUNA, CAPACIDADE *22* L, *60 X 46* CM                                                                                                                                                                                                                                                                                                                                                                                                                           </t>
  </si>
  <si>
    <t>343,29</t>
  </si>
  <si>
    <t xml:space="preserve">TANQUE SIMPLES EM MARMORE SINTETICO DE FIXAR NA PAREDE, CAPACIDADE *22* L, *60 X 46* CM                                                                                                                                                                                                                                                                                                                                                                                                                   </t>
  </si>
  <si>
    <t>182,36</t>
  </si>
  <si>
    <t xml:space="preserve">TANQUE SIMPLES EM MARMORE SINTETICO SUSPENSO, CAPACIDADE *38* L, *60 X 60* CM                                                                                                                                                                                                                                                                                                                                                                                                                             </t>
  </si>
  <si>
    <t>230,79</t>
  </si>
  <si>
    <t xml:space="preserve">TAQUEADOR OU TAQUEIRO                                                                                                                                                                                                                                                                                                                                                                                                                                                                                     </t>
  </si>
  <si>
    <t xml:space="preserve">TAQUEADOR OU TAQUEIRO (MENSALISTA)                                                                                                                                                                                                                                                                                                                                                                                                                                                                        </t>
  </si>
  <si>
    <t>4.261,27</t>
  </si>
  <si>
    <t xml:space="preserve">TARIFA "A" ENTRE  0 E 20M3 FORNECIMENTO D'AGUA                                                                                                                                                                                                                                                                                                                                                                                                                                                            </t>
  </si>
  <si>
    <t xml:space="preserve">TARJETA LIVRE / OCUPADO PARA PORTA DE BANHEIRO, CORPO EM ZAMAC E ESPELHO EM LATAO                                                                                                                                                                                                                                                                                                                                                                                                                         </t>
  </si>
  <si>
    <t>39,95</t>
  </si>
  <si>
    <t xml:space="preserve">TE CPVC, SOLDAVEL, 90 GRAUS, 15 MM, PARA AGUA QUENTE PREDIAL                                                                                                                                                                                                                                                                                                                                                                                                                                              </t>
  </si>
  <si>
    <t xml:space="preserve">TE CPVC, SOLDAVEL, 90 GRAUS, 22 MM, PARA AGUA QUENTE PREDIAL                                                                                                                                                                                                                                                                                                                                                                                                                                              </t>
  </si>
  <si>
    <t>4,60</t>
  </si>
  <si>
    <t xml:space="preserve">TE CPVC, SOLDAVEL, 90 GRAUS, 28 MM, PARA AGUA QUENTE PREDIAL                                                                                                                                                                                                                                                                                                                                                                                                                                              </t>
  </si>
  <si>
    <t>8,49</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</si>
  <si>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</si>
  <si>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</si>
  <si>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</si>
  <si>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</si>
  <si>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147,92</t>
  </si>
  <si>
    <t xml:space="preserve">TE CPVC, SOLDAVEL, 90 GRAUS, 89 MM, PARA AGUA QUENTE PREDIAL                                                                                                                                                                                                                                                                                                                                                                                                                                              </t>
  </si>
  <si>
    <t>179,98</t>
  </si>
  <si>
    <t xml:space="preserve">TE DE COBRE (REF 611) SEM ANEL DE SOLDA, BOLSA X BOLSA X BOLSA, 104 MM                                                                                                                                                                                                                                                                                                                                                                                                                                    </t>
  </si>
  <si>
    <t>1.450,94</t>
  </si>
  <si>
    <t xml:space="preserve">TE DE COBRE (REF 611) SEM ANEL DE SOLDA, BOLSA X BOLSA X BOLSA, 15 MM                                                                                                                                                                                                                                                                                                                                                                                                                                     </t>
  </si>
  <si>
    <t>7,30</t>
  </si>
  <si>
    <t xml:space="preserve">TE DE COBRE (REF 611) SEM ANEL DE SOLDA, BOLSA X BOLSA X BOLSA, 22 MM                                                                                                                                                                                                                                                                                                                                                                                                                                     </t>
  </si>
  <si>
    <t>15,56</t>
  </si>
  <si>
    <t xml:space="preserve">TE DE COBRE (REF 611) SEM ANEL DE SOLDA, BOLSA X BOLSA X BOLSA, 28 MM                                                                                                                                                                                                                                                                                                                                                                                                                                     </t>
  </si>
  <si>
    <t xml:space="preserve">TE DE COBRE (REF 611) SEM ANEL DE SOLDA, BOLSA X BOLSA X BOLSA, 35 MM                                                                                                                                                                                                                                                                                                                                                                                                                                     </t>
  </si>
  <si>
    <t>58,52</t>
  </si>
  <si>
    <t xml:space="preserve">TE DE COBRE (REF 611) SEM ANEL DE SOLDA, BOLSA X BOLSA X BOLSA, 42 MM                                                                                                                                                                                                                                                                                                                                                                                                                                     </t>
  </si>
  <si>
    <t>75,39</t>
  </si>
  <si>
    <t xml:space="preserve">TE DE COBRE (REF 611) SEM ANEL DE SOLDA, BOLSA X BOLSA X BOLSA, 54 MM                                                                                                                                                                                                                                                                                                                                                                                                                                     </t>
  </si>
  <si>
    <t>149,00</t>
  </si>
  <si>
    <t xml:space="preserve">TE DE COBRE (REF 611) SEM ANEL DE SOLDA, BOLSA X BOLSA X BOLSA, 66 MM                                                                                                                                                                                                                                                                                                                                                                                                                                     </t>
  </si>
  <si>
    <t>424,15</t>
  </si>
  <si>
    <t xml:space="preserve">TE DE COBRE (REF 611) SEM ANEL DE SOLDA, BOLSA X BOLSA X BOLSA, 79 MM                                                                                                                                                                                                                                                                                                                                                                                                                                     </t>
  </si>
  <si>
    <t>663,60</t>
  </si>
  <si>
    <t xml:space="preserve">TE DE FERRO GALVANIZADO, DE 1 1/2"                                                                                                                                                                                                                                                                                                                                                                                                                                                                        </t>
  </si>
  <si>
    <t>40,47</t>
  </si>
  <si>
    <t xml:space="preserve">TE DE FERRO GALVANIZADO, DE 1 1/4"                                                                                                                                                                                                                                                                                                                                                                                                                                                                        </t>
  </si>
  <si>
    <t>31,95</t>
  </si>
  <si>
    <t xml:space="preserve">TE DE FERRO GALVANIZADO, DE 1/2"                                                                                                                                                                                                                                                                                                                                                                                                                                                                          </t>
  </si>
  <si>
    <t xml:space="preserve">TE DE FERRO GALVANIZADO, DE 1"                                                                                                                                                                                                                                                                                                                                                                                                                                                                            </t>
  </si>
  <si>
    <t>20,87</t>
  </si>
  <si>
    <t xml:space="preserve">TE DE FERRO GALVANIZADO, DE 2 1/2"                                                                                                                                                                                                                                                                                                                                                                                                                                                                        </t>
  </si>
  <si>
    <t>121,73</t>
  </si>
  <si>
    <t xml:space="preserve">TE DE FERRO GALVANIZADO, DE 2"                                                                                                                                                                                                                                                                                                                                                                                                                                                                            </t>
  </si>
  <si>
    <t>64,11</t>
  </si>
  <si>
    <t xml:space="preserve">TE DE FERRO GALVANIZADO, DE 3/4"                                                                                                                                                                                                                                                                                                                                                                                                                                                                          </t>
  </si>
  <si>
    <t>12,97</t>
  </si>
  <si>
    <t xml:space="preserve">TE DE FERRO GALVANIZADO, DE 3"                                                                                                                                                                                                                                                                                                                                                                                                                                                                            </t>
  </si>
  <si>
    <t>163,04</t>
  </si>
  <si>
    <t xml:space="preserve">TE DE FERRO GALVANIZADO, DE 4"                                                                                                                                                                                                                                                                                                                                                                                                                                                                            </t>
  </si>
  <si>
    <t>300,60</t>
  </si>
  <si>
    <t xml:space="preserve">TE DE FERRO GALVANIZADO, DE 5"                                                                                                                                                                                                                                                                                                                                                                                                                                                                            </t>
  </si>
  <si>
    <t>429,39</t>
  </si>
  <si>
    <t xml:space="preserve">TE DE FERRO GALVANIZADO, DE 6"                                                                                                                                                                                                                                                                                                                                                                                                                                                                            </t>
  </si>
  <si>
    <t>1.006,43</t>
  </si>
  <si>
    <t xml:space="preserve">TE DE INSPECAO, PVC,  100 X 75 MM, SERIE NORMAL PARA ESGOTO PREDIAL                                                                                                                                                                                                                                                                                                                                                                                                                                       </t>
  </si>
  <si>
    <t>48,70</t>
  </si>
  <si>
    <t xml:space="preserve">TE DE INSPECAO, PVC, SERIE R, 100 X 75 MM, PARA ESGOTO OU AGUAS PLUVIAIS PREDIAIS                                                                                                                                                                                                                                                                                                                                                                                                                         </t>
  </si>
  <si>
    <t xml:space="preserve">TE DE INSPECAO, PVC, SERIE R, 150 X 100 MM, PARA ESGOTO OU AGUAS PLUVIAIS PREDIAIS                                                                                                                                                                                                                                                                                                                                                                                                                        </t>
  </si>
  <si>
    <t>301,25</t>
  </si>
  <si>
    <t xml:space="preserve">TE DE INSPECAO, PVC, SERIE R, 75 X 75 MM, PARA ESGOTO OU AGUAS PLUVIAIS PREDIAIS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</si>
  <si>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</si>
  <si>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</si>
  <si>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</si>
  <si>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47,55</t>
  </si>
  <si>
    <t xml:space="preserve">TE DE REDUCAO DE FERRO GALVANIZADO, COM ROSCA BSP, DE 1 1/2" X 3/4"                                                                                                                                                                                                                                                                                                                                                                                                                                       </t>
  </si>
  <si>
    <t xml:space="preserve">TE DE REDUCAO DE FERRO GALVANIZADO, COM ROSCA BSP, DE 1 1/4" X 3/4"                                                                                                                                                                                                                                                                                                                                                                                                                                       </t>
  </si>
  <si>
    <t>36,01</t>
  </si>
  <si>
    <t xml:space="preserve">TE DE REDUCAO DE FERRO GALVANIZADO, COM ROSCA BSP, DE 1" X 1/2"                                                                                                                                                                                                                                                                                                                                                                                                                                           </t>
  </si>
  <si>
    <t>24,49</t>
  </si>
  <si>
    <t xml:space="preserve">TE DE REDUCAO DE FERRO GALVANIZADO, COM ROSCA BSP, DE 1" X 3/4"                                                                                                                                                                                                                                                                                                                                                                                                                                           </t>
  </si>
  <si>
    <t xml:space="preserve">TE DE REDUCAO DE FERRO GALVANIZADO, COM ROSCA BSP, DE 2 1/2" X 1 1/2"                                                                                                                                                                                                                                                                                                                                                                                                                                     </t>
  </si>
  <si>
    <t>131,58</t>
  </si>
  <si>
    <t xml:space="preserve">TE DE REDUCAO DE FERRO GALVANIZADO, COM ROSCA BSP, DE 2 1/2" X 1 1/4"                                                                                                                                                                                                                                                                                                                                                                                                                                     </t>
  </si>
  <si>
    <t xml:space="preserve">TE DE REDUCAO DE FERRO GALVANIZADO, COM ROSCA BSP, DE 2 1/2" X 1"                                                                                                                                                                                                                                                                                                                                                                                                                                         </t>
  </si>
  <si>
    <t xml:space="preserve">TE DE REDUCAO DE FERRO GALVANIZADO, COM ROSCA BSP, DE 2 1/2" X 2"                                                                                                                                                                                                                                                                                                                                                                                                                                         </t>
  </si>
  <si>
    <t>135,40</t>
  </si>
  <si>
    <t xml:space="preserve">TE DE REDUCAO DE FERRO GALVANIZADO, COM ROSCA BSP, DE 2" X 1 1/2"                                                                                                                                                                                                                                                                                                                                                                                                                                         </t>
  </si>
  <si>
    <t>70,97</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</si>
  <si>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</si>
  <si>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</si>
  <si>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</si>
  <si>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</si>
  <si>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189,26</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</si>
  <si>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</si>
  <si>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</si>
  <si>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</si>
  <si>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</si>
  <si>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</si>
  <si>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358,36</t>
  </si>
  <si>
    <t xml:space="preserve">TE DE REDUCAO DE FERRO GALVANIZADO, COM ROSCA BSP, DE 4" X 3"                                                                                                                                                                                                                                                                                                                                                                                                                                             </t>
  </si>
  <si>
    <t xml:space="preserve">TE DE REDUCAO METALICO, PARA CONEXAO COM ANEL DESLIZANTE EM TUBO PEX, DN 16 X 20 X 16 MM                                                                                                                                                                                                                                                                                                                                                                                                                  </t>
  </si>
  <si>
    <t>22,62</t>
  </si>
  <si>
    <t xml:space="preserve">TE DE REDUCAO METALICO, PARA CONEXAO COM ANEL DESLIZANTE EM TUBO PEX, DN 16 X 25 X 16 MM                                                                                                                                                                                                                                                                                                                                                                                                                  </t>
  </si>
  <si>
    <t>42,41</t>
  </si>
  <si>
    <t xml:space="preserve">TE DE REDUCAO METALICO, PARA CONEXAO COM ANEL DESLIZANTE EM TUBO PEX, DN 20 X 16 X 16 MM                                                                                                                                                                                                                                                                                                                                                                                                                  </t>
  </si>
  <si>
    <t>22,19</t>
  </si>
  <si>
    <t xml:space="preserve">TE DE REDUCAO METALICO, PARA CONEXAO COM ANEL DESLIZANTE EM TUBO PEX, DN 20 X 16 X 20 MM                                                                                                                                                                                                                                                                                                                                                                                                                  </t>
  </si>
  <si>
    <t>23,25</t>
  </si>
  <si>
    <t xml:space="preserve">TE DE REDUCAO METALICO, PARA CONEXAO COM ANEL DESLIZANTE EM TUBO PEX, DN 20 X 20 X 16 MM                                                                                                                                                                                                                                                                                                                                                                                                                  </t>
  </si>
  <si>
    <t>24,08</t>
  </si>
  <si>
    <t xml:space="preserve">TE DE REDUCAO METALICO, PARA CONEXAO COM ANEL DESLIZANTE EM TUBO PEX, DN 20 X 25 X 20 MM                                                                                                                                                                                                                                                                                                                                                                                                                  </t>
  </si>
  <si>
    <t>35,62</t>
  </si>
  <si>
    <t xml:space="preserve">TE DE REDUCAO METALICO, PARA CONEXAO COM ANEL DESLIZANTE EM TUBO PEX, DN 25 X 16 X 16 MM                                                                                                                                                                                                                                                                                                                                                                                                                  </t>
  </si>
  <si>
    <t>38,67</t>
  </si>
  <si>
    <t xml:space="preserve">TE DE REDUCAO METALICO, PARA CONEXAO COM ANEL DESLIZANTE EM TUBO PEX, DN 25 X 16 X 20 MM                                                                                                                                                                                                                                                                                                                                                                                                                  </t>
  </si>
  <si>
    <t>37,41</t>
  </si>
  <si>
    <t xml:space="preserve">TE DE REDUCAO METALICO, PARA CONEXAO COM ANEL DESLIZANTE EM TUBO PEX, DN 25 X 16 X 25 MM                                                                                                                                                                                                                                                                                                                                                                                                                  </t>
  </si>
  <si>
    <t xml:space="preserve">TE DE REDUCAO METALICO, PARA CONEXAO COM ANEL DESLIZANTE EM TUBO PEX, DN 25 X 20 X 20 MM                                                                                                                                                                                                                                                                                                                                                                                                                  </t>
  </si>
  <si>
    <t>36,26</t>
  </si>
  <si>
    <t xml:space="preserve">TE DE REDUCAO METALICO, PARA CONEXAO COM ANEL DESLIZANTE EM TUBO PEX, DN 25 X 20 X 25 MM                                                                                                                                                                                                                                                                                                                                                                                                                  </t>
  </si>
  <si>
    <t>43,10</t>
  </si>
  <si>
    <t xml:space="preserve">TE DE REDUCAO METALICO, PARA CONEXAO COM ANEL DESLIZANTE EM TUBO PEX, DN 25 X 32 X 25 MM                                                                                                                                                                                                                                                                                                                                                                                                                  </t>
  </si>
  <si>
    <t>64,07</t>
  </si>
  <si>
    <t xml:space="preserve">TE DE REDUCAO METALICO, PARA CONEXAO COM ANEL DESLIZANTE EM TUBO PEX, DN 32 X 20 X 32 MM                                                                                                                                                                                                                                                                                                                                                                                                                  </t>
  </si>
  <si>
    <t>51,53</t>
  </si>
  <si>
    <t xml:space="preserve">TE DE REDUCAO METALICO, PARA CONEXAO COM ANEL DESLIZANTE EM TUBO PEX, DN 32 X 25 X 25 MM                                                                                                                                                                                                                                                                                                                                                                                                                  </t>
  </si>
  <si>
    <t>65,44</t>
  </si>
  <si>
    <t xml:space="preserve">TE DE REDUCAO METALICO, PARA CONEXAO COM ANEL DESLIZANTE EM TUBO PEX, DN 32 X 25 X 32 MM                                                                                                                                                                                                                                                                                                                                                                                                                  </t>
  </si>
  <si>
    <t>66,73</t>
  </si>
  <si>
    <t xml:space="preserve">TE DE REDUCAO, CPVC, 22 X 15 MM, PARA AGUA QUENTE PREDIAL                                                                                                                                                                                                                                                                                                                                                                                                                                                 </t>
  </si>
  <si>
    <t>6,23</t>
  </si>
  <si>
    <t xml:space="preserve">TE DE REDUCAO, CPVC, 28 X 22 MM, PARA AGUA QUENTE PREDIAL                                                                                                                                                                                                                                                                                                                                                                                                                                                 </t>
  </si>
  <si>
    <t xml:space="preserve">TE DE REDUCAO, CPVC, 35 X 28 MM, PARA AGUA QUENTE PREDIAL                                                                                                                                                                                                                                                                                                                                                                                                                                                 </t>
  </si>
  <si>
    <t>24,30</t>
  </si>
  <si>
    <t xml:space="preserve">TE DE REDUCAO, CPVC, 42 X 35 MM, PARA AGUA QUENTE PREDIAL                                                                                                                                                                                                                                                                                                                                                                                                                                                 </t>
  </si>
  <si>
    <t xml:space="preserve">TE DE REDUCAO, PVC LEVE, CURTO, 90 GRAUS, COM BOLSA PARA ANEL, 150 X 100 MM, PARA ESGOTO                                                                                                                                                                                                                                                                                                                                                                                                                  </t>
  </si>
  <si>
    <t>55,25</t>
  </si>
  <si>
    <t xml:space="preserve">TE DE REDUCAO, PVC PBA, BBB, JE, DN 100 X 50 / DE 110 X 60 MM, PARA REDE AGUA (NBR 10351)                                                                                                                                                                                                                                                                                                                                                                                                                 </t>
  </si>
  <si>
    <t>103,38</t>
  </si>
  <si>
    <t xml:space="preserve">TE DE REDUCAO, PVC PBA, BBB, JE, DN 100 X 75 / DE 110 X 85 MM, PARA REDE AGUA (NBR 10351)                                                                                                                                                                                                                                                                                                                                                                                                                 </t>
  </si>
  <si>
    <t>87,36</t>
  </si>
  <si>
    <t xml:space="preserve">TE DE REDUCAO, PVC PBA, BBB, JE, DN 75 X 50 / DE 85 X 60 MM, PARA REDE AGUA (NBR 10351)                                                                                                                                                                                                                                                                                                                                                                                                                   </t>
  </si>
  <si>
    <t>50,39</t>
  </si>
  <si>
    <t xml:space="preserve">TE DE REDUCAO, PVC, BBB, JE, 90 GRAUS, DN 200 X 150 MM, PARA TUBO CORRUGADO E/OU LISO, REDE COLETORA ESGOTO (NBR 10569)                                                                                                                                                                                                                                                                                                                                                                                   </t>
  </si>
  <si>
    <t>672,44</t>
  </si>
  <si>
    <t xml:space="preserve">TE DE REDUCAO, PVC, BBB, JE, 90 GRAUS, DN 250 X 150 MM, PARA TUBO CORRUGADO E/OU LISO, REDE COLETORA ESGOTO (NBR 10569)                                                                                                                                                                                                                                                                                                                                                                                   </t>
  </si>
  <si>
    <t>746,55</t>
  </si>
  <si>
    <t xml:space="preserve">TE DE REDUCAO, PVC, SOLDAVEL, 90 GRAUS, 110 MM X 60 MM, PARA AGUA FRIA PREDIAL                                                                                                                                                                                                                                                                                                                                                                                                                            </t>
  </si>
  <si>
    <t>197,15</t>
  </si>
  <si>
    <t xml:space="preserve">TE DE REDUCAO, PVC, SOLDAVEL, 90 GRAUS, 25 MM X 20 MM, PARA AGUA FRIA PREDIAL                                                                                                                                                                                                                                                                                                                                                                                                                             </t>
  </si>
  <si>
    <t xml:space="preserve">TE DE REDUCAO, PVC, SOLDAVEL, 90 GRAUS, 32 MM X 25 MM, PARA AGUA FRIA PREDIAL                                                                                                                                                                                                                                                                                                                                                                                                                             </t>
  </si>
  <si>
    <t>7,73</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</si>
  <si>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</si>
  <si>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</si>
  <si>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</si>
  <si>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</si>
  <si>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18,37</t>
  </si>
  <si>
    <t xml:space="preserve">TE DE REDUCAO, PVC, SOLDAVEL, 90 GRAUS, 50 MM X 40 MM, PARA AGUA FRIA PREDIAL                                                                                                                                                                                                                                                                                                                                                                                                                             </t>
  </si>
  <si>
    <t>22,53</t>
  </si>
  <si>
    <t xml:space="preserve">TE DE REDUCAO, PVC, SOLDAVEL, 90 GRAUS, 75 MM X 50 MM, PARA AGUA FRIA PREDIAL                                                                                                                                                                                                                                                                                                                                                                                                                             </t>
  </si>
  <si>
    <t>62,56</t>
  </si>
  <si>
    <t xml:space="preserve">TE DE REDUCAO, PVC, SOLDAVEL, 90 GRAUS, 85 MM X 60 MM, PARA AGUA FRIA PREDIAL                                                                                                                                                                                                                                                                                                                                                                                                                             </t>
  </si>
  <si>
    <t>97,17</t>
  </si>
  <si>
    <t xml:space="preserve">TE DE SERVICO INTEGRADO, EM POLIPROPILENO (PP), PARA TUBOS EM PEAD/PVC, 60 X 20 MM - LIGACAO PREDIAL DE AGUA                                                                                                                                                                                                                                                                                                                                                                                              </t>
  </si>
  <si>
    <t>46,86</t>
  </si>
  <si>
    <t xml:space="preserve">TE DE SERVICO INTEGRADO, EM POLIPROPILENO (PP), PARA TUBOS EM PEAD/PVC, 60 X 32 MM - LIGACAO PREDIAL DE AGUA                                                                                                                                                                                                                                                                                                                                                                                              </t>
  </si>
  <si>
    <t>64,05</t>
  </si>
  <si>
    <t xml:space="preserve">TE DE SERVICO INTEGRADO, EM POLIPROPILENO (PP), PARA TUBOS EM PEAD, 63 X 20 MM - LIGACAO PREDIAL DE AGUA                                                                                                                                                                                                                                                                                                                                                                                                  </t>
  </si>
  <si>
    <t>59,95</t>
  </si>
  <si>
    <t xml:space="preserve">TE DE SERVICO, PEAD PE 100, DE 125 X 20 MM, PARA ELETROFUSAO                                                                                                                                                                                                                                                                                                                                                                                                                                              </t>
  </si>
  <si>
    <t>228,22</t>
  </si>
  <si>
    <t xml:space="preserve">TE DE SERVICO, PEAD PE 100, DE 125 X 32 MM, PARA ELETROFUSAO                                                                                                                                                                                                                                                                                                                                                                                                                                              </t>
  </si>
  <si>
    <t>232,09</t>
  </si>
  <si>
    <t xml:space="preserve">TE DE SERVICO, PEAD PE 100, DE 125 X 63 MM, PARA ELETROFUSAO                                                                                                                                                                                                                                                                                                                                                                                                                                              </t>
  </si>
  <si>
    <t>351,78</t>
  </si>
  <si>
    <t xml:space="preserve">TE DE SERVICO, PEAD PE 100, DE 200 X 20 MM, PARA ELETROFUSAO                                                                                                                                                                                                                                                                                                                                                                                                                                              </t>
  </si>
  <si>
    <t>383,50</t>
  </si>
  <si>
    <t xml:space="preserve">TE DE SERVICO, PEAD PE 100, DE 200 X 32 MM, PARA ELETROFUSAO                                                                                                                                                                                                                                                                                                                                                                                                                                              </t>
  </si>
  <si>
    <t>389,50</t>
  </si>
  <si>
    <t xml:space="preserve">TE DE SERVICO, PEAD PE 100, DE 200 X 63 MM, PARA ELETROFUSAO                                                                                                                                                                                                                                                                                                                                                                                                                                              </t>
  </si>
  <si>
    <t>534,26</t>
  </si>
  <si>
    <t xml:space="preserve">TE DE SERVICO, PEAD PE 100, DE 63 X 20 MM, PARA ELETROFUSAO                                                                                                                                                                                                                                                                                                                                                                                                                                               </t>
  </si>
  <si>
    <t>181,14</t>
  </si>
  <si>
    <t xml:space="preserve">TE DE SERVICO, PEAD PE 100, DE 63 X 32 MM, PARA ELETROFUSAO                                                                                                                                                                                                                                                                                                                                                                                                                                               </t>
  </si>
  <si>
    <t xml:space="preserve">TE DE SERVICO, PEAD PE 100, DE 63 X 63 MM, PARA ELETROFUSAO                                                                                                                                                                                                                                                                                                                                                                                                                                               </t>
  </si>
  <si>
    <t>218,17</t>
  </si>
  <si>
    <t xml:space="preserve">TE DE TRANSICAO, CPVC, SOLDAVEL, 15 MM X 1/2", PARA AGUA QUENTE                                                                                                                                                                                                                                                                                                                                                                                                                                           </t>
  </si>
  <si>
    <t>8,86</t>
  </si>
  <si>
    <t xml:space="preserve">TE DE TRANSICAO, CPVC, SOLDAVEL, 22 MM X 1/2", PARA AGUA QUENTE                                                                                                                                                                                                                                                                                                                                                                                                                                           </t>
  </si>
  <si>
    <t>9,78</t>
  </si>
  <si>
    <t xml:space="preserve">TE DUPLA CURVA BRONZE/LATAO (REF 764) SEM ANEL DE SOLDA, ROSCA F X BOLSA X ROSCA F, 1/2" X 15 X 1/2"                                                                                                                                                                                                                                                                                                                                                                                                      </t>
  </si>
  <si>
    <t>52,71</t>
  </si>
  <si>
    <t xml:space="preserve">TE DUPLA CURVA BRONZE/LATAO (REF 764) SEM ANEL DE SOLDA, ROSCA F X BOLSA X ROSCA F, 3/4" X 22 X 3/4"                                                                                                                                                                                                                                                                                                                                                                                                      </t>
  </si>
  <si>
    <t>77,25</t>
  </si>
  <si>
    <t xml:space="preserve">TE METALICO, PARA CONEXAO COM ANEL DESLIZANTE EM TUBO PEX, DN 16 MM                                                                                                                                                                                                                                                                                                                                                                                                                                       </t>
  </si>
  <si>
    <t>20,07</t>
  </si>
  <si>
    <t xml:space="preserve">TE METALICO, PARA CONEXAO COM ANEL DESLIZANTE EM TUBO PEX, DN 20 MM                                                                                                                                                                                                                                                                                                                                                                                                                                       </t>
  </si>
  <si>
    <t xml:space="preserve">TE METALICO, PARA CONEXAO COM ANEL DESLIZANTE EM TUBO PEX, DN 25 MM                                                                                                                                                                                                                                                                                                                                                                                                                                       </t>
  </si>
  <si>
    <t>43,13</t>
  </si>
  <si>
    <t xml:space="preserve">TE METALICO, PARA CONEXAO COM ANEL DESLIZANTE EM TUBO PEX, DN 32 MM                                                                                                                                                                                                                                                                                                                                                                                                                                       </t>
  </si>
  <si>
    <t>58,02</t>
  </si>
  <si>
    <t xml:space="preserve">TE MISTURADOR COM INSERTO METALICO, FEMEA, PPR, DN 25 MM X 3/4", PARA AGUA QUENTE E FRIA PREDIAL                                                                                                                                                                                                                                                                                                                                                                                                          </t>
  </si>
  <si>
    <t>41,49</t>
  </si>
  <si>
    <t xml:space="preserve">TE MISTURADOR DE TRANSICAO, CPVC, COM ROSCA, 22 MM X 3/4", PARA AGUA QUENTE                                                                                                                                                                                                                                                                                                                                                                                                                               </t>
  </si>
  <si>
    <t>30,83</t>
  </si>
  <si>
    <t xml:space="preserve">TE MISTURADOR METALICO, PARA CONEXAO COM ANEL DESLIZANTE EM TUBO PEX, DN 16 MM X 1/2"                                                                                                                                                                                                                                                                                                                                                                                                                     </t>
  </si>
  <si>
    <t>71,96</t>
  </si>
  <si>
    <t xml:space="preserve">TE MISTURADOR METALICO, PARA CONEXAO COM ANEL DESLIZANTE EM TUBO PEX, DN 20 MM X 3/4"                                                                                                                                                                                                                                                                                                                                                                                                                     </t>
  </si>
  <si>
    <t>91,45</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</si>
  <si>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</si>
  <si>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</si>
  <si>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</si>
  <si>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</si>
  <si>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</si>
  <si>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195,63</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</si>
  <si>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</si>
  <si>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</si>
  <si>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</si>
  <si>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</si>
  <si>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</si>
  <si>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</si>
  <si>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38,37</t>
  </si>
  <si>
    <t xml:space="preserve">TE NORMAL, PPR, SOLDAVEL, 90 GRAUS, DN 75 X 75 X 75 MM, PARA AGUA QUENTE PREDIAL                                                                                                                                                                                                                                                                                                                                                                                                                          </t>
  </si>
  <si>
    <t xml:space="preserve">TE NORMAL, PPR, SOLDAVEL, 90 GRAUS, DN 90 X 90 X 90 MM, PARA AGUA QUENTE PREDIAL                                                                                                                                                                                                                                                                                                                                                                                                                          </t>
  </si>
  <si>
    <t>122,25</t>
  </si>
  <si>
    <t xml:space="preserve">TE PVC ROSCAVEL 90 GRAUS, 1", PARA  AGUA FRIA PREDIAL                                                                                                                                                                                                                                                                                                                                                                                                                                                     </t>
  </si>
  <si>
    <t>14,20</t>
  </si>
  <si>
    <t xml:space="preserve">TE PVC SOLDAVEL, BBB, 90 GRAUS, DN 40 MM, PARA ESGOTO SECUNDARIO PREDIAL                                                                                                                                                                                                                                                                                                                                                                                                                                  </t>
  </si>
  <si>
    <t>4,13</t>
  </si>
  <si>
    <t xml:space="preserve">TE PVC, ROSCAVEL, 90 GRAUS, 1 1/2", AGUA FRIA PREDIAL                                                                                                                                                                                                                                                                                                                                                                                                                                                     </t>
  </si>
  <si>
    <t>31,35</t>
  </si>
  <si>
    <t xml:space="preserve">TE PVC, ROSCAVEL, 90 GRAUS, 1 1/4", AGUA FRIA PREDIAL                                                                                                                                                                                                                                                                                                                                                                                                                                                     </t>
  </si>
  <si>
    <t xml:space="preserve">TE PVC, ROSCAVEL, 90 GRAUS, 1/2",  AGUA FRIA PREDIAL                                                                                                                                                                                                                                                                                                                                                                                                                                                      </t>
  </si>
  <si>
    <t>3,88</t>
  </si>
  <si>
    <t xml:space="preserve">TE PVC, ROSCAVEL, 90 GRAUS, 2",  AGUA FRIA PREDIAL                                                                                                                                                                                                                                                                                                                                                                                                                                                        </t>
  </si>
  <si>
    <t>68,17</t>
  </si>
  <si>
    <t xml:space="preserve">TE PVC, ROSCAVEL, 90 GRAUS, 3/4", AGUA FRIA PREDIAL                                                                                                                                                                                                                                                                                                                                                                                                                                                       </t>
  </si>
  <si>
    <t xml:space="preserve">TE PVC, SOLDAVEL, COM BUCHA DE LATAO NA BOLSA CENTRAL, 90 GRAUS, 20 MM X 1/2", PARA AGUA FRIA PREDIAL                                                                                                                                                                                                                                                                                                                                                                                                     </t>
  </si>
  <si>
    <t>12,32</t>
  </si>
  <si>
    <t xml:space="preserve">TE PVC, SOLDAVEL, COM BUCHA DE LATAO NA BOLSA CENTRAL, 90 GRAUS, 25 MM X 1/2", PARA AGUA FRIA PREDIAL                                                                                                                                                                                                                                                                                                                                                                                                     </t>
  </si>
  <si>
    <t xml:space="preserve">TE PVC, SOLDAVEL, COM BUCHA DE LATAO NA BOLSA CENTRAL, 90 GRAUS, 25 MM X 3/4", PARA AGUA FRIA PREDIAL                                                                                                                                                                                                                                                                                                                                                                                                     </t>
  </si>
  <si>
    <t>13,86</t>
  </si>
  <si>
    <t xml:space="preserve">TE PVC, SOLDAVEL, COM BUCHA DE LATAO NA BOLSA CENTRAL, 90 GRAUS, 32 MM X 3/4", PARA AGUA FRIA PREDIAL                                                                                                                                                                                                                                                                                                                                                                                                     </t>
  </si>
  <si>
    <t>21,36</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</si>
  <si>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</si>
  <si>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</si>
  <si>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</si>
  <si>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5,91</t>
  </si>
  <si>
    <t xml:space="preserve">TE PVC, SOLDAVEL, COM ROSCA NA BOLSA CENTRAL, 90 GRAUS, 32 MM X 3/4", PARA AGUA FRIA PREDIAL                                                                                                                                                                                                                                                                                                                                                                                                              </t>
  </si>
  <si>
    <t xml:space="preserve">TE RANHURADO EM FERRO FUNDIDO, DN 50 (2")                                                                                                                                                                                                                                                                                                                                                                                                                                                                 </t>
  </si>
  <si>
    <t>37,73</t>
  </si>
  <si>
    <t xml:space="preserve">TE RANHURADO EM FERRO FUNDIDO, DN 65 (2 1/2")                                                                                                                                                                                                                                                                                                                                                                                                                                                             </t>
  </si>
  <si>
    <t>55,04</t>
  </si>
  <si>
    <t xml:space="preserve">TE RANHURADO EM FERRO FUNDIDO, DN 80 (3")                                                                                                                                                                                                                                                                                                                                                                                                                                                                 </t>
  </si>
  <si>
    <t>58,60</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</si>
  <si>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</si>
  <si>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</si>
  <si>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</si>
  <si>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23,99</t>
  </si>
  <si>
    <t xml:space="preserve">TE ROSCA FEMEA, METALICO, PARA CONEXAO COM ANEL DESLIZANTE EM TUBO PEX, DN 20 MM X 3/4"                                                                                                                                                                                                                                                                                                                                                                                                                   </t>
  </si>
  <si>
    <t>27,00</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</si>
  <si>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</si>
  <si>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</si>
  <si>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</si>
  <si>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</si>
  <si>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25,47</t>
  </si>
  <si>
    <t xml:space="preserve">TE ROSCA MACHO, METALICO, PARA CONEXAO COM ANEL DESLIZANTE EM TUBO PEX, DN 20 MM X 3/4"                                                                                                                                                                                                                                                                                                                                                                                                                   </t>
  </si>
  <si>
    <t>26,55</t>
  </si>
  <si>
    <t xml:space="preserve">TE ROSCA MACHO, METALICO, PARA CONEXAO COM ANEL DESLIZANTE EM TUBO PEX, DN 25 MM X 3/4"                                                                                                                                                                                                                                                                                                                                                                                                                   </t>
  </si>
  <si>
    <t>43,44</t>
  </si>
  <si>
    <t xml:space="preserve">TE ROSCA MACHO, METALICO, PARA CONEXAO COM ANEL DESLIZANTE EM TUBO PEX, DN 32 MM X 1"                                                                                                                                                                                                                                                                                                                                                                                                                     </t>
  </si>
  <si>
    <t>70,57</t>
  </si>
  <si>
    <t xml:space="preserve">TE ROSCA MACHO, METALICO, PARA CONEXAO COM ANEL DESLIZANTE EM TUBO PEX, DN 32 MM X 3/4"                                                                                                                                                                                                                                                                                                                                                                                                                   </t>
  </si>
  <si>
    <t>70,13</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</si>
  <si>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</si>
  <si>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</si>
  <si>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</si>
  <si>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</si>
  <si>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</si>
  <si>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8,64</t>
  </si>
  <si>
    <t xml:space="preserve">TE SANITARIO, PVC, DN 75 X 50 MM, SERIE NORMAL PARA ESGOTO PREDIAL                                                                                                                                                                                                                                                                                                                                                                                                                                        </t>
  </si>
  <si>
    <t xml:space="preserve">TE SANITARIO, PVC, DN 75 X 75 MM, SERIE NORMAL PARA ESGOTO PREDIAL                                                                                                                                                                                                                                                                                                                                                                                                                                        </t>
  </si>
  <si>
    <t>17,25</t>
  </si>
  <si>
    <t xml:space="preserve">TE SOLDAVEL, PVC, 90 GRAUS, 110 MM, PARA AGUA FRIA PREDIAL (NBR 5648)                                                                                                                                                                                                                                                                                                                                                                                                                                     </t>
  </si>
  <si>
    <t>211,13</t>
  </si>
  <si>
    <t xml:space="preserve">TE SOLDAVEL, PVC, 90 GRAUS, 20 MM, PARA AGUA FRIA PREDIAL (NBR 5648)                                                                                                                                                                                                                                                                                                                                                                                                                                      </t>
  </si>
  <si>
    <t>1,19</t>
  </si>
  <si>
    <t xml:space="preserve">TE SOLDAVEL, PVC, 90 GRAUS, 25 MM, PARA AGUA FRIA PREDIAL (NBR 5648)                                                                                                                                                                                                                                                                                                                                                                                                                                      </t>
  </si>
  <si>
    <t xml:space="preserve">TE SOLDAVEL, PVC, 90 GRAUS, 32 MM, PARA AGUA FRIA PREDIAL (NBR 5648)                                                                                                                                                                                                                                                                                                                                                                                                                                      </t>
  </si>
  <si>
    <t xml:space="preserve">TE SOLDAVEL, PVC, 90 GRAUS, 40 MM, PARA AGUA FRIA PREDIAL (NBR 5648)                                                                                                                                                                                                                                                                                                                                                                                                                                      </t>
  </si>
  <si>
    <t>11,39</t>
  </si>
  <si>
    <t xml:space="preserve">TE SOLDAVEL, PVC, 90 GRAUS, 60 MM, PARA AGUA FRIA PREDIAL (NBR 5648)                                                                                                                                                                                                                                                                                                                                                                                                                                      </t>
  </si>
  <si>
    <t xml:space="preserve">TE SOLDAVEL, PVC, 90 GRAUS, 75 MM, PARA AGUA FRIA PREDIAL (NBR 5648)                                                                                                                                                                                                                                                                                                                                                                                                                                      </t>
  </si>
  <si>
    <t>75,91</t>
  </si>
  <si>
    <t xml:space="preserve">TE SOLDAVEL, PVC, 90 GRAUS, 85 MM, PARA AGUA FRIA PREDIAL (NBR 5648)                                                                                                                                                                                                                                                                                                                                                                                                                                      </t>
  </si>
  <si>
    <t>124,49</t>
  </si>
  <si>
    <t xml:space="preserve">TE SOLDAVEL, PVC, 90 GRAUS,50 MM, PARA AGUA FRIA PREDIAL (NBR 5648)                                                                                                                                                                                                                                                                                                                                                                                                                                       </t>
  </si>
  <si>
    <t>12,73</t>
  </si>
  <si>
    <t xml:space="preserve">TE 45 GRAUS DE FERRO GALVANIZADO, COM ROSCA BSP, DE 1 1/2"                                                                                                                                                                                                                                                                                                                                                                                                                                                </t>
  </si>
  <si>
    <t>87,84</t>
  </si>
  <si>
    <t xml:space="preserve">TE 45 GRAUS DE FERRO GALVANIZADO, COM ROSCA BSP, DE 1 1/4"                                                                                                                                                                                                                                                                                                                                                                                                                                                </t>
  </si>
  <si>
    <t>67,71</t>
  </si>
  <si>
    <t xml:space="preserve">TE 45 GRAUS DE FERRO GALVANIZADO, COM ROSCA BSP, DE 1/2"                                                                                                                                                                                                                                                                                                                                                                                                                                                  </t>
  </si>
  <si>
    <t>20,91</t>
  </si>
  <si>
    <t xml:space="preserve">TE 45 GRAUS DE FERRO GALVANIZADO, COM ROSCA BSP, DE 1"                                                                                                                                                                                                                                                                                                                                                                                                                                                    </t>
  </si>
  <si>
    <t>42,01</t>
  </si>
  <si>
    <t xml:space="preserve">TE 45 GRAUS DE FERRO GALVANIZADO, COM ROSCA BSP, DE 2 1/2"                                                                                                                                                                                                                                                                                                                                                                                                                                                </t>
  </si>
  <si>
    <t>249,42</t>
  </si>
  <si>
    <t xml:space="preserve">TE 45 GRAUS DE FERRO GALVANIZADO, COM ROSCA BSP, DE 2"                                                                                                                                                                                                                                                                                                                                                                                                                                                    </t>
  </si>
  <si>
    <t>133,87</t>
  </si>
  <si>
    <t xml:space="preserve">TE 45 GRAUS DE FERRO GALVANIZADO, COM ROSCA BSP, DE 3/4"                                                                                                                                                                                                                                                                                                                                                                                                                                                  </t>
  </si>
  <si>
    <t>27,39</t>
  </si>
  <si>
    <t xml:space="preserve">TE 45 GRAUS DE FERRO GALVANIZADO, COM ROSCA BSP, DE 3"                                                                                                                                                                                                                                                                                                                                                                                                                                                    </t>
  </si>
  <si>
    <t>394,26</t>
  </si>
  <si>
    <t xml:space="preserve">TE 45 GRAUS DE FERRO GALVANIZADO, COM ROSCA BSP, DE 4"                                                                                                                                                                                                                                                                                                                                                                                                                                                    </t>
  </si>
  <si>
    <t>632,01</t>
  </si>
  <si>
    <t xml:space="preserve">TE 90 GRAUS EM ACO CARBONO, SOLDAVEL, PRESSAO 3.000 LBS, DN 1 1/2"                                                                                                                                                                                                                                                                                                                                                                                                                                        </t>
  </si>
  <si>
    <t>115,07</t>
  </si>
  <si>
    <t xml:space="preserve">TE 90 GRAUS EM ACO CARBONO, SOLDAVEL, PRESSAO 3.000 LBS, DN 1 1/4"                                                                                                                                                                                                                                                                                                                                                                                                                                        </t>
  </si>
  <si>
    <t xml:space="preserve">TE 90 GRAUS EM ACO CARBONO, SOLDAVEL, PRESSAO 3.000 LBS, DN 1/2"                                                                                                                                                                                                                                                                                                                                                                                                                                          </t>
  </si>
  <si>
    <t>28,41</t>
  </si>
  <si>
    <t xml:space="preserve">TE 90 GRAUS EM ACO CARBONO, SOLDAVEL, PRESSAO 3.000 LBS, DN 1"                                                                                                                                                                                                                                                                                                                                                                                                                                            </t>
  </si>
  <si>
    <t>57,49</t>
  </si>
  <si>
    <t xml:space="preserve">TE 90 GRAUS EM ACO CARBONO, SOLDAVEL, PRESSAO 3.000 LBS, DN 2 1/2"                                                                                                                                                                                                                                                                                                                                                                                                                                        </t>
  </si>
  <si>
    <t>369,16</t>
  </si>
  <si>
    <t xml:space="preserve">TE 90 GRAUS EM ACO CARBONO, SOLDAVEL, PRESSAO 3.000 LBS, DN 2"                                                                                                                                                                                                                                                                                                                                                                                                                                            </t>
  </si>
  <si>
    <t>189,05</t>
  </si>
  <si>
    <t xml:space="preserve">TE 90 GRAUS EM ACO CARBONO, SOLDAVEL, PRESSAO 3.000 LBS, DN 3/4"                                                                                                                                                                                                                                                                                                                                                                                                                                          </t>
  </si>
  <si>
    <t xml:space="preserve">TE 90 GRAUS EM ACO CARBONO, SOLDAVEL, PRESSAO 3.000 LBS, DN 3"                                                                                                                                                                                                                                                                                                                                                                                                                                            </t>
  </si>
  <si>
    <t>603,95</t>
  </si>
  <si>
    <t xml:space="preserve">TE, PLASTICO, DN 16 MM, PARA CONEXAO COM CRIMPAGEM EM TUBO PEX                                                                                                                                                                                                                                                                                                                                                                                                                                            </t>
  </si>
  <si>
    <t xml:space="preserve">TE, PLASTICO, DN 20 MM, PARA CONEXAO COM CRIMPAGEM EM TUBO PEX                                                                                                                                                                                                                                                                                                                                                                                                                                            </t>
  </si>
  <si>
    <t>32,77</t>
  </si>
  <si>
    <t xml:space="preserve">TE, PLASTICO, DN 25 MM, PARA CONEXAO COM CRIMPAGEM EM TUBO PEX                                                                                                                                                                                                                                                                                                                                                                                                                                            </t>
  </si>
  <si>
    <t>55,62</t>
  </si>
  <si>
    <t xml:space="preserve">TE, PLASTICO, DN 32 MM, PARA CONEXAO COM CRIMPAGEM EM TUBO PEX                                                                                                                                                                                                                                                                                                                                                                                                                                            </t>
  </si>
  <si>
    <t>83,27</t>
  </si>
  <si>
    <t xml:space="preserve">TE, PVC LEVE, CURTO, 90 GRAUS, 150 MM, PARA ESGOTO                                                                                                                                                                                                                                                                                                                                                                                                                                                        </t>
  </si>
  <si>
    <t>47,39</t>
  </si>
  <si>
    <t xml:space="preserve">TE, PVC PBA, BBB, 90 GRAUS, DN 100 / DE 110 MM, PARA REDE  AGUA (NBR 10351)                                                                                                                                                                                                                                                                                                                                                                                                                               </t>
  </si>
  <si>
    <t>130,10</t>
  </si>
  <si>
    <t xml:space="preserve">TE, PVC PBA, BBB, 90 GRAUS, DN 50 / DE 60 MM, PARA REDE AGUA (NBR 10351)                                                                                                                                                                                                                                                                                                                                                                                                                                  </t>
  </si>
  <si>
    <t>28,08</t>
  </si>
  <si>
    <t xml:space="preserve">TE, PVC PBA, BBB, 90 GRAUS, DN 75 / DE 85 MM, PARA REDE AGUA (NBR 10351)                                                                                                                                                                                                                                                                                                                                                                                                                                  </t>
  </si>
  <si>
    <t>61,40</t>
  </si>
  <si>
    <t xml:space="preserve">TE, PVC, SERIE R, 100 X 100 MM, PARA ESGOTO OU AGUAS PLUVIAIS PREDIAIS                                                                                                                                                                                                                                                                                                                                                                                                                                    </t>
  </si>
  <si>
    <t>63,79</t>
  </si>
  <si>
    <t xml:space="preserve">TE, PVC, SERIE R, 100 X 75 MM, PARA ESGOTO OU AGUAS PLUVIAIS PREDIAIS                                                                                                                                                                                                                                                                                                                                                                                                                                     </t>
  </si>
  <si>
    <t>56,37</t>
  </si>
  <si>
    <t xml:space="preserve">TE, PVC, SERIE R, 150 X 100 MM, PARA ESGOTO OU AGUAS PLUVIAIS PREDIAIS                                                                                                                                                                                                                                                                                                                                                                                                                                    </t>
  </si>
  <si>
    <t>103,59</t>
  </si>
  <si>
    <t xml:space="preserve">TE, PVC, SERIE R, 150 X 150 MM, PARA ESGOTO OU AGUAS PLUVIAIS PREDIAIS                                                                                                                                                                                                                                                                                                                                                                                                                                    </t>
  </si>
  <si>
    <t>153,68</t>
  </si>
  <si>
    <t xml:space="preserve">TE, PVC, SERIE R, 75 X 75 MM, PARA ESGOTO OU AGUAS PLUVIAIS PREDIAIS                                                                                                                                                                                                                                                                                                                                                                                                                                      </t>
  </si>
  <si>
    <t>36,95</t>
  </si>
  <si>
    <t xml:space="preserve">TE, PVC, 90 GRAUS, BBB, JE, DN 100 MM, PARA REDE COLETORA ESGOTO (NBR 10569)                                                                                                                                                                                                                                                                                                                                                                                                                              </t>
  </si>
  <si>
    <t>72,44</t>
  </si>
  <si>
    <t xml:space="preserve">TE, PVC, 90 GRAUS, BBB, JE, DN 100 MM, PARA TUBO CORRUGADO E/OU LISO, REDE COLETORA ESGOTO (NBR 10569                                                                                                                                                                                                                                                                                                                                                                                                     </t>
  </si>
  <si>
    <t>196,72</t>
  </si>
  <si>
    <t xml:space="preserve">TE, PVC, 90 GRAUS, BBB, JE, DN 150 MM, PARA REDE COLETORA ESGOTO (NBR 10569)                                                                                                                                                                                                                                                                                                                                                                                                                              </t>
  </si>
  <si>
    <t>160,76</t>
  </si>
  <si>
    <t xml:space="preserve">TE, PVC, 90 GRAUS, BBB, JE, DN 150 MM, PARA TUBO CORRUGADO E/OU LISO, REDE COLETORA ESGOTO (NBR 10569)                                                                                                                                                                                                                                                                                                                                                                                                    </t>
  </si>
  <si>
    <t>516,33</t>
  </si>
  <si>
    <t xml:space="preserve">TE, PVC, 90 GRAUS, BBB, JE, DN 200 MM, PARA REDE COLETORA ESGOTO (NBR 10569)                                                                                                                                                                                                                                                                                                                                                                                                                              </t>
  </si>
  <si>
    <t>230,21</t>
  </si>
  <si>
    <t xml:space="preserve">TE, PVC, 90 GRAUS, BBB, JE, DN 200 MM, PARA TUBO CORRUGADO E/OU LISO, REDE COLETORA ESGOTO (NBR 10569)                                                                                                                                                                                                                                                                                                                                                                                                    </t>
  </si>
  <si>
    <t xml:space="preserve">TE, PVC, 90 GRAUS, BBB, JE, DN 250 MM, PARA TUBO CORRUGADO E/OU LISO, REDE COLETORA ESGOTO (NBR 10569)                                                                                                                                                                                                                                                                                                                                                                                                    </t>
  </si>
  <si>
    <t>2.219,69</t>
  </si>
  <si>
    <t xml:space="preserve">TE, PVC, 90 GRAUS, BBB, JE, DN 300 MM, PARA TUBO CORRUGADO E/OU LISO, REDE COLETORA ESGOTO (NBR 10569)                                                                                                                                                                                                                                                                                                                                                                                                    </t>
  </si>
  <si>
    <t>2.762,79</t>
  </si>
  <si>
    <t xml:space="preserve">TE, PVC, 90 GRAUS, BBP, JE, DN 100 MM, PARA REDE COLETORA ESGOTO (NBR 10569)                                                                                                                                                                                                                                                                                                                                                                                                                              </t>
  </si>
  <si>
    <t>53,13</t>
  </si>
  <si>
    <t xml:space="preserve">TECNICO DE EDIFICACOES                                                                                                                                                                                                                                                                                                                                                                                                                                                                                    </t>
  </si>
  <si>
    <t xml:space="preserve">TECNICO DE EDIFICACOES (MENSALISTA)                                                                                                                                                                                                                                                                                                                                                                                                                                                                       </t>
  </si>
  <si>
    <t>9.259,16</t>
  </si>
  <si>
    <t xml:space="preserve">TECNICO EM LABORATORIO E CAMPO DE CONSTRUCAO CIVIL                                                                                                                                                                                                                                                                                                                                                                                                                                                        </t>
  </si>
  <si>
    <t>38,74</t>
  </si>
  <si>
    <t xml:space="preserve">TECNICO EM LABORATORIO E CAMPO DE CONSTRUCAO CIVIL (MENSALISTA)                                                                                                                                                                                                                                                                                                                                                                                                                                           </t>
  </si>
  <si>
    <t>6.813,50</t>
  </si>
  <si>
    <t xml:space="preserve">TECNICO EM SEGURANCA DO TRABALHO                                                                                                                                                                                                                                                                                                                                                                                                                                                                          </t>
  </si>
  <si>
    <t>42,57</t>
  </si>
  <si>
    <t xml:space="preserve">TECNICO EM SEGURANCA DO TRABALHO (MENSALISTA)                                                                                                                                                                                                                                                                                                                                                                                                                                                             </t>
  </si>
  <si>
    <t>7.487,00</t>
  </si>
  <si>
    <t xml:space="preserve">TECNICO EM SONDAGEM                                                                                                                                                                                                                                                                                                                                                                                                                                                                                       </t>
  </si>
  <si>
    <t>27,31</t>
  </si>
  <si>
    <t xml:space="preserve">TECNICO EM SONDAGEM (MENSALISTA)                                                                                                                                                                                                                                                                                                                                                                                                                                                                          </t>
  </si>
  <si>
    <t>4.805,74</t>
  </si>
  <si>
    <t xml:space="preserve">TELA ARAME GALVANIZADO REVESTIDO COM POLIMERO, MALHA HEXAGONAL DUPLA TORCAO, 8 X 10 CM (ZN/AL REVESTIDO COM POLIMERO), FIO *2,4* MM                                                                                                                                                                                                                                                                                                                                                                       </t>
  </si>
  <si>
    <t>61,50</t>
  </si>
  <si>
    <t xml:space="preserve">TELA DE ACO SOLDADA GALVANIZADA/ZINCADA PARA ALVENARIA, FIO  D = *1,20 A 1,70* MM, MALHA 15 X 15 MM, (C X L) *50 X 12* CM                                                                                                                                                                                                                                                                                                                                                                                 </t>
  </si>
  <si>
    <t>5,77</t>
  </si>
  <si>
    <t xml:space="preserve">TELA DE ACO SOLDADA GALVANIZADA/ZINCADA PARA ALVENARIA, FIO  D = *1,20 A 1,70* MM, MALHA 15 X 15 MM, (C X L) *50 X 17,5* CM                                                                                                                                                                                                                                                                                                                                                                               </t>
  </si>
  <si>
    <t>9,47</t>
  </si>
  <si>
    <t xml:space="preserve">TELA DE ACO SOLDADA GALVANIZADA/ZINCADA PARA ALVENARIA, FIO D = *1,20 A 1,70* MM, MALHA 15 X 15 MM, (C X L) *50 X 10,5* CM                                                                                                                                                                                                                                                                                                                                                                                </t>
  </si>
  <si>
    <t>4,69</t>
  </si>
  <si>
    <t xml:space="preserve">TELA DE ACO SOLDADA GALVANIZADA/ZINCADA PARA ALVENARIA, FIO D = *1,20 A 1,70* MM, MALHA 15 X 15 MM, (C X L) *50 X 6* CM                                                                                                                                                                                                                                                                                                                                                                                   </t>
  </si>
  <si>
    <t xml:space="preserve">TELA DE ACO SOLDADA GALVANIZADA/ZINCADA PARA ALVENARIA, FIO D = *1,20 A 1,70* MM, MALHA 15 X 15 MM, (C X L) *50 X 7,5* CM                                                                                                                                                                                                                                                                                                                                                                                 </t>
  </si>
  <si>
    <t>3,65</t>
  </si>
  <si>
    <t xml:space="preserve">TELA DE ACO SOLDADA GALVANIZADA/ZINCADA PARA ALVENARIA, FIO D = *1,24 MM, MALHA 25 X 25 MM                                                                                                                                                                                                                                                                                                                                                                                                                </t>
  </si>
  <si>
    <t>26,71</t>
  </si>
  <si>
    <t xml:space="preserve">TELA DE ACO SOLDADA NERVURADA, CA-60, L-159, (1,69 KG/M2), DIAMETRO DO FIO = 4,5 MM, LARGURA = 2,45 M, ESPACAMENTO DA MALHA = 30 X 10 CM                                                                                                                                                                                                                                                                                                                                                                  </t>
  </si>
  <si>
    <t>15,01</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</si>
  <si>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</si>
  <si>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</si>
  <si>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28,74</t>
  </si>
  <si>
    <t xml:space="preserve">TELA DE ACO SOLDADA NERVURADA, CA-60, Q-159, (2,52 KG/M2), DIAMETRO DO FIO = 4,5 MM, LARGURA =  2,45 M, ESPACAMENTO DA MALHA = 10 X 10 CM                                                                                                                                                                                                                                                                                                                                                                 </t>
  </si>
  <si>
    <t>32,95</t>
  </si>
  <si>
    <t xml:space="preserve">TELA DE ACO SOLDADA NERVURADA, CA-60, Q-196, (3,11 KG/M2), DIAMETRO DO FIO = 5,0 MM, LARGURA = 2,45 M, ESPACAMENTO DA MALHA = 10 X 10 CM                                                                                                                                                                                                                                                                                                                                                                  </t>
  </si>
  <si>
    <t>41,23</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</si>
  <si>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</si>
  <si>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</si>
  <si>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12,45</t>
  </si>
  <si>
    <t xml:space="preserve">TELA DE ACO SOLDADA NERVURADA, CA-60, Q-92, (1,48 KG/M2), DIAMETRO DO FIO = 4,2 MM, LARGURA = 2,45 X 60 M DE COMPRIMENTO, ESPACAMENTO DA MALHA = 15  X 15 CM                                                                                                                                                                                                                                                                                                                                              </t>
  </si>
  <si>
    <t>19,28</t>
  </si>
  <si>
    <t xml:space="preserve">TELA DE ACO SOLDADA NERVURADA, CA-60, T-196, (2,11 KG/M2), DIAMETRO DO FIO = 5,0 MM, LARGURA = 2,45 M, ESPACAMENTO DA MALHA = 30 X 10 CM                                                                                                                                                                                                                                                                                                                                                                  </t>
  </si>
  <si>
    <t>18,55</t>
  </si>
  <si>
    <t xml:space="preserve">TELA DE ANIAGEM (JUTA)                                                                                                                                                                                                                                                                                                                                                                                                                                                                                    </t>
  </si>
  <si>
    <t xml:space="preserve">TELA DE ARAME GALVANIZADA QUADRANGULAR / LOSANGULAR, FIO 2,11 MM (14 BWG), MALHA 5 X 5 CM, H = 2 M                                                                                                                                                                                                                                                                                                                                                                                                        </t>
  </si>
  <si>
    <t>23,28</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</si>
  <si>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</si>
  <si>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</si>
  <si>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</si>
  <si>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34,22</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</si>
  <si>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</si>
  <si>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</si>
  <si>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</si>
  <si>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93,14</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</si>
  <si>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</si>
  <si>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</si>
  <si>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41,52</t>
  </si>
  <si>
    <t xml:space="preserve">TELA DE ARAME GALVANIZADA, HEXAGONAL, FIO 0,56 MM (24 BWG), MALHA 1/2", H = 1 M                                                                                                                                                                                                                                                                                                                                                                                                                           </t>
  </si>
  <si>
    <t xml:space="preserve">TELA DE ARAME ONDULADA, FIO *2,77* MM (12 BWG), MALHA 5 X 5 CM, H = 2 M                                                                                                                                                                                                                                                                                                                                                                                                                                   </t>
  </si>
  <si>
    <t>38,65</t>
  </si>
  <si>
    <t xml:space="preserve">TELA DE FIBRA DE VIDRO, ACABAMENTO ANTI-ALCALINO, MALHA 10 X 10 MM                                                                                                                                                                                                                                                                                                                                                                                                                                        </t>
  </si>
  <si>
    <t>13,96</t>
  </si>
  <si>
    <t xml:space="preserve">TELA EM MALHA HEXAGONAL DE DUPLA TORCAO 8 X 10 CM (ZN/AL REVESTIDO COM POLIMERO), FIO 2,7 MM, COM GEOMANTA OU BIOMANTA, DIMENSOES 4,0 X 2,0 X 0,6 M, COM INCLINACAO DE 70 GRAUS, PARA SOLO REFORCADO                                                                                                                                                                                                                                                                                                      </t>
  </si>
  <si>
    <t>999,55</t>
  </si>
  <si>
    <t xml:space="preserve">TELA EM METAL PARA ESTUQUE (DEPLOYE)                                                                                                                                                                                                                                                                                                                                                                                                                                                                      </t>
  </si>
  <si>
    <t>4,81</t>
  </si>
  <si>
    <t xml:space="preserve">TELA FACHADEIRA EM POLIETILENO, ROLO DE 3 X 100 M (L X C), COR BRANCA, SEM LOGOMARCA - PARA PROTECAO DE OBRAS                                                                                                                                                                                                                                                                                                                                                                                             </t>
  </si>
  <si>
    <t>1,98</t>
  </si>
  <si>
    <t xml:space="preserve">TELA PLASTICA LARANJA, TIPO TAPUME PARA SINALIZACAO, MALHA RETANGULAR, ROLO 1.20 X 50 M (L X C)                                                                                                                                                                                                                                                                                                                                                                                                           </t>
  </si>
  <si>
    <t>1,90</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</si>
  <si>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</si>
  <si>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</si>
  <si>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</si>
  <si>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1.800,00</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</si>
  <si>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</si>
  <si>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</si>
  <si>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</si>
  <si>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36,89</t>
  </si>
  <si>
    <t xml:space="preserve">TELHA DE FIBROCIMENTO E = 6 MM, DE 3,00 X 1,06 M (SEM AMIANTO)                                                                                                                                                                                                                                                                                                                                                                                                                                            </t>
  </si>
  <si>
    <t>125,09</t>
  </si>
  <si>
    <t xml:space="preserve">TELHA DE FIBROCIMENTO E = 6 MM, DE 4,10 X 1,06 M (SEM AMIANTO)                                                                                                                                                                                                                                                                                                                                                                                                                                            </t>
  </si>
  <si>
    <t>167,82</t>
  </si>
  <si>
    <t xml:space="preserve">TELHA DE FIBROCIMENTO E = 6 MM, DE 4,60 X 1,06 M (SEM AMIANTO)                                                                                                                                                                                                                                                                                                                                                                                                                                            </t>
  </si>
  <si>
    <t>193,68</t>
  </si>
  <si>
    <t xml:space="preserve">TELHA DE FIBROCIMENTO E = 8 MM, DE 3,00 X 1,06 M (SEM AMIANTO)                                                                                                                                                                                                                                                                                                                                                                                                                                            </t>
  </si>
  <si>
    <t>158,40</t>
  </si>
  <si>
    <t xml:space="preserve">TELHA DE FIBROCIMENTO E = 8 MM, DE 4,10 X 1,06 M (SEM AMIANTO)                                                                                                                                                                                                                                                                                                                                                                                                                                            </t>
  </si>
  <si>
    <t>216,00</t>
  </si>
  <si>
    <t xml:space="preserve">TELHA DE FIBROCIMENTO E = 8 MM, DE 4,60 X 1,06 M (SEM AMIANTO)                                                                                                                                                                                                                                                                                                                                                                                                                                            </t>
  </si>
  <si>
    <t>241,92</t>
  </si>
  <si>
    <t xml:space="preserve">TELHA DE FIBROCIMENTO E= 8 MM, DE *3,70 X 1,06* M (SEM AMIANTO)                                                                                                                                                                                                                                                                                                                                                                                                                                           </t>
  </si>
  <si>
    <t>49,58</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</si>
  <si>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</si>
  <si>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</si>
  <si>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</si>
  <si>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14,04</t>
  </si>
  <si>
    <t xml:space="preserve">TELHA DE FIBROCIMENTO ONDULADA E = 6 MM, DE 1,53 X 1,10 M (SEM AMIANTO)                                                                                                                                                                                                                                                                                                                                                                                                                                   </t>
  </si>
  <si>
    <t>40,82</t>
  </si>
  <si>
    <t xml:space="preserve">TELHA DE FIBROCIMENTO ONDULADA E = 6 MM, DE 1,83 X 1,10 M (SEM AMIANTO)                                                                                                                                                                                                                                                                                                                                                                                                                                   </t>
  </si>
  <si>
    <t>48,84</t>
  </si>
  <si>
    <t xml:space="preserve">TELHA DE FIBROCIMENTO ONDULADA E = 6 MM, DE 2,44 X 1,10 M (SEM AMIANTO)                                                                                                                                                                                                                                                                                                                                                                                                                                   </t>
  </si>
  <si>
    <t xml:space="preserve">TELHA DE FIBROCIMENTO ONDULADA E = 6 MM, DE 3,66 X 1,10 M (SEM AMIANTO)                                                                                                                                                                                                                                                                                                                                                                                                                                   </t>
  </si>
  <si>
    <t>97,66</t>
  </si>
  <si>
    <t xml:space="preserve">TELHA DE FIBROCIMENTO ONDULADA E = 8 MM, DE 1,53 X 1,10 M (SEM AMIANTO)                                                                                                                                                                                                                                                                                                                                                                                                                                   </t>
  </si>
  <si>
    <t>53,71</t>
  </si>
  <si>
    <t xml:space="preserve">TELHA DE FIBROCIMENTO ONDULADA E = 8 MM, DE 1,83 X 1,10 M (SEM AMIANTO)                                                                                                                                                                                                                                                                                                                                                                                                                                   </t>
  </si>
  <si>
    <t xml:space="preserve">TELHA DE FIBROCIMENTO ONDULADA E = 8 MM, DE 2,44 X 1,10 M (SEM AMIANTO)                                                                                                                                                                                                                                                                                                                                                                                                                                   </t>
  </si>
  <si>
    <t>90,05</t>
  </si>
  <si>
    <t xml:space="preserve">TELHA DE FIBROCIMENTO ONDULADA E = 8 MM, DE 3,66 X 1,10 M (SEM AMIANTO)                                                                                                                                                                                                                                                                                                                                                                                                                                   </t>
  </si>
  <si>
    <t>33,52</t>
  </si>
  <si>
    <t xml:space="preserve">TELHA DE VIDRO TIPO FRANCESA, *39 X 23* CM                                                                                                                                                                                                                                                                                                                                                                                                                                                                </t>
  </si>
  <si>
    <t>40,27</t>
  </si>
  <si>
    <t xml:space="preserve">TELHA ESTRUTURAL DE FIBROCIMENTO 1 ABA, DE 0,52 X 2,00 M (SEM AMIANTO)                                                                                                                                                                                                                                                                                                                                                                                                                                    </t>
  </si>
  <si>
    <t>83,47</t>
  </si>
  <si>
    <t xml:space="preserve">TELHA ESTRUTURAL DE FIBROCIMENTO 1 ABA, DE 0,52 X 2,50 M (SEM AMIANTO)                                                                                                                                                                                                                                                                                                                                                                                                                                    </t>
  </si>
  <si>
    <t>97,28</t>
  </si>
  <si>
    <t xml:space="preserve">TELHA ESTRUTURAL DE FIBROCIMENTO 1 ABA, DE 0,52 X 3,60 M (SEM AMIANTO)                                                                                                                                                                                                                                                                                                                                                                                                                                    </t>
  </si>
  <si>
    <t>140,32</t>
  </si>
  <si>
    <t xml:space="preserve">TELHA ESTRUTURAL DE FIBROCIMENTO 1 ABA, DE 0,52 X 4,00 M (SEM AMIANTO)                                                                                                                                                                                                                                                                                                                                                                                                                                    </t>
  </si>
  <si>
    <t>154,98</t>
  </si>
  <si>
    <t xml:space="preserve">TELHA ESTRUTURAL DE FIBROCIMENTO 1 ABA, DE 0,52 X 4,50 M (SEM AMIANTO)                                                                                                                                                                                                                                                                                                                                                                                                                                    </t>
  </si>
  <si>
    <t>75,36</t>
  </si>
  <si>
    <t xml:space="preserve">TELHA ESTRUTURAL DE FIBROCIMENTO 1 ABA, DE 0,52 X 5,00 M (SEM AMIANTO)                                                                                                                                                                                                                                                                                                                                                                                                                                    </t>
  </si>
  <si>
    <t>195,95</t>
  </si>
  <si>
    <t xml:space="preserve">TELHA ESTRUTURAL DE FIBROCIMENTO 1 ABA, DE 0,52 X 5,50 M (SEM AMIANTO)                                                                                                                                                                                                                                                                                                                                                                                                                                    </t>
  </si>
  <si>
    <t>215,63</t>
  </si>
  <si>
    <t xml:space="preserve">TELHA ESTRUTURAL DE FIBROCIMENTO 1 ABA, DE 0,52 X 6,00 M (SEM AMIANTO)                                                                                                                                                                                                                                                                                                                                                                                                                                    </t>
  </si>
  <si>
    <t>235,17</t>
  </si>
  <si>
    <t xml:space="preserve">TELHA ESTRUTURAL DE FIBROCIMENTO 1 ABA, DE 0,52 X 6,50 M (SEM AMIANTO)                                                                                                                                                                                                                                                                                                                                                                                                                                    </t>
  </si>
  <si>
    <t>254,78</t>
  </si>
  <si>
    <t xml:space="preserve">TELHA ESTRUTURAL DE FIBROCIMENTO 1 ABA, DE 0,52 X 7,20 M (SEM AMIANTO)                                                                                                                                                                                                                                                                                                                                                                                                                                    </t>
  </si>
  <si>
    <t>282,10</t>
  </si>
  <si>
    <t xml:space="preserve">TELHA ESTRUTURAL DE FIBROCIMENTO 2 ABAS, DE 1,00 X 3,00 M (SEM AMIANTO)                                                                                                                                                                                                                                                                                                                                                                                                                                   </t>
  </si>
  <si>
    <t>186,55</t>
  </si>
  <si>
    <t xml:space="preserve">TELHA ESTRUTURAL DE FIBROCIMENTO 2 ABAS, DE 1,00 X 4,60 M (SEM AMIANTO)                                                                                                                                                                                                                                                                                                                                                                                                                                   </t>
  </si>
  <si>
    <t>297,28</t>
  </si>
  <si>
    <t xml:space="preserve">TELHA ESTRUTURAL DE FIBROCIMENTO 2 ABAS, DE 1,00 X 6,00 M (SEM AMIANTO)                                                                                                                                                                                                                                                                                                                                                                                                                                   </t>
  </si>
  <si>
    <t>390,42</t>
  </si>
  <si>
    <t xml:space="preserve">TELHA ESTRUTURAL DE FIBROCIMENTO 2 ABAS, DE 1,00 X 7,40 M (SEM AMIANTO)                                                                                                                                                                                                                                                                                                                                                                                                                                   </t>
  </si>
  <si>
    <t>479,99</t>
  </si>
  <si>
    <t xml:space="preserve">TELHA ESTRUTURAL DE FIBROCIMENTO 2 ABAS, DE 1,00 X 8,20 M (SEM AMIANTO)                                                                                                                                                                                                                                                                                                                                                                                                                                   </t>
  </si>
  <si>
    <t>534,23</t>
  </si>
  <si>
    <t xml:space="preserve">TELHA ESTRUTURAL DE FIBROCIMENTO 2 ABAS, DE 1,00 X 9,20 M (SEM AMIANTO)                                                                                                                                                                                                                                                                                                                                                                                                                                   </t>
  </si>
  <si>
    <t>598,10</t>
  </si>
  <si>
    <t xml:space="preserve">TELHA GALVALUME COM ISOLAMENTO TERMOACUSTICO EM ESPUMA RIGIDA DE POLIURETANO (PU) INJETADO, ESPESSURA DE 30 MM, DENSIDADE DE 35 KG/M3, COM DUAS FACES TRAPEZOIDAIS, ACABAMENTO NATURAL (NAO INCLUI ACESSORIOS DE FIXACAO)                                                                                                                                                                                                                                                                                 </t>
  </si>
  <si>
    <t>241,13</t>
  </si>
  <si>
    <t xml:space="preserve">TELHA ONDULADA EM ACO ZINCADO, ALTURA DE 17 MM, ESPESSURA DE 0,50 MM, LARGURA UTIL DE APROXIMADAMENTE 985 MM, SEM PINTURA                                                                                                                                                                                                                                                                                                                                                                                 </t>
  </si>
  <si>
    <t>69,00</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</si>
  <si>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</si>
  <si>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271,52</t>
  </si>
  <si>
    <t xml:space="preserve">TELHA TERMOISOLANTE REVESTIDA EM ACO GALVANIZADO, FACE SUPERIOR EM TELHA TRAPEZOIDAL E FACE INFERIOR EM CHAPA PLANA (SEM ACESSORIOS DE FIXACAO), REVESTIMENTO COM ESPESSURA DE 0,50 MM COM PRE-PINTURA NAS DUAS FACES, NUCLEO EM POLIESTIRENO (EPS) DE 30 MM                                                                                                                                                                                                                                              </t>
  </si>
  <si>
    <t>221,52</t>
  </si>
  <si>
    <t xml:space="preserve">TELHA TERMOISOLANTE REVESTIDA EM ACO GALVANIZADO, FACE SUPERIOR EM TELHA TRAPEZOIDAL E FACE INFERIOR EM CHAPA PLANA (SEM ACESSORIOS DE FIXACAO), REVESTIMENTO COM ESPESSURA DE 0,50 MM COM PRE-PINTURA NAS DUAS FACES, NUCLEO EM POLIESTIRENO (EPS) DE 50 MM                                                                                                                                                                                                                                              </t>
  </si>
  <si>
    <t>228,75</t>
  </si>
  <si>
    <t xml:space="preserve">TELHA TERMOISOLANTE REVESTIDA EM ACO GALVANIZADO, FACES SUPERIOR E INFERIOR EM TELHA TRAPEZOIDAL (SEM ACESSORIOS DE FIXACAO), REVESTIMENTO COM ESPESSURA DE 0,50 MM COM PRE-PINTURA NAS DUAS FACES, NUCLEO EM POLIESTIRENO (EPS) DE 50 MM                                                                                                                                                                                                                                                                 </t>
  </si>
  <si>
    <t>236,21</t>
  </si>
  <si>
    <t xml:space="preserve">TELHA TRAPEZOIDAL EM ACO ZINCADO, SEM PINTURA, ALTURA DE APROXIMADAMENTE 40 MM, ESPESSURA DE 0,50 MM E LARGURA UTIL DE 980 MM                                                                                                                                                                                                                                                                                                                                                                             </t>
  </si>
  <si>
    <t>72,10</t>
  </si>
  <si>
    <t xml:space="preserve">TELHA TRAPEZOIDAL EM ALUMINIO, ALTURA DE *38* MM E ESPESSURA DE 0,5 MM (LARGURA TOTAL DE 1056 MM E COMPRIMENTO DE 5000 MM)                                                                                                                                                                                                                                                                                                                                                                                </t>
  </si>
  <si>
    <t>421,23</t>
  </si>
  <si>
    <t xml:space="preserve">TELHA TRAPEZOIDAL EM ALUMINIO, ALTURA DE *38* MM E ESPESSURA DE 0,7 MM (LARGURA TOTAL DE 1056 MM E COMPRIMENTO DE 5000 MM)                                                                                                                                                                                                                                                                                                                                                                                </t>
  </si>
  <si>
    <t>532,16</t>
  </si>
  <si>
    <t xml:space="preserve">TELHA VIDRO TIPO CANAL OU COLONIAL, C = 46 A 50 CM                                                                                                                                                                                                                                                                                                                                                                                                                                                        </t>
  </si>
  <si>
    <t>37,46</t>
  </si>
  <si>
    <t xml:space="preserve">TELHADOR                                                                                                                                                                                                                                                                                                                                                                                                                                                                                                  </t>
  </si>
  <si>
    <t xml:space="preserve">TELHADOR  (MENSALISTA)                                                                                                                                                                                                                                                                                                                                                                                                                                                                                    </t>
  </si>
  <si>
    <t>3.475,45</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</si>
  <si>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</si>
  <si>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</si>
  <si>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</si>
  <si>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</si>
  <si>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</si>
  <si>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</si>
  <si>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</si>
  <si>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1,41</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</si>
  <si>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</si>
  <si>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</si>
  <si>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</si>
  <si>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7,29</t>
  </si>
  <si>
    <t xml:space="preserve">TERMINAL A COMPRESSAO EM COBRE ESTANHADO PARA CABO 95 MM2, 1 FURO E 1 COMPRESSAO, PARA PARAFUSO DE FIXACAO M12                                                                                                                                                                                                                                                                                                                                                                                            </t>
  </si>
  <si>
    <t>8,98</t>
  </si>
  <si>
    <t xml:space="preserve">TERMINAL DE VENTILACAO, 100 MM, SERIE NORMAL, ESGOTO PREDIAL                                                                                                                                                                                                                                                                                                                                                                                                                                              </t>
  </si>
  <si>
    <t xml:space="preserve">TERMINAL DE VENTILACAO, 50 MM, SERIE NORMAL, ESGOTO PREDIAL                                                                                                                                                                                                                                                                                                                                                                                                                                               </t>
  </si>
  <si>
    <t>8,36</t>
  </si>
  <si>
    <t xml:space="preserve">TERMINAL DE VENTILACAO, 75 MM, SERIE NORMAL, ESGOTO PREDIAL                                                                                                                                                                                                                                                                                                                                                                                                                                               </t>
  </si>
  <si>
    <t xml:space="preserve">TERMINAL METALICO A PRESSAO PARA 1 CABO DE 120 MM2, COM 1 FURO DE FIXACAO                                                                                                                                                                                                                                                                                                                                                                                                                                 </t>
  </si>
  <si>
    <t>27,83</t>
  </si>
  <si>
    <t xml:space="preserve">TERMINAL METALICO A PRESSAO PARA 1 CABO DE 150 A 185 MM2, COM 2 FUROS PARA FIXACAO                                                                                                                                                                                                                                                                                                                                                                                                                        </t>
  </si>
  <si>
    <t>145,86</t>
  </si>
  <si>
    <t xml:space="preserve">TERMINAL METALICO A PRESSAO PARA 1 CABO DE 150 MM2, COM 1 FURO DE FIXACAO                                                                                                                                                                                                                                                                                                                                                                                                                                 </t>
  </si>
  <si>
    <t xml:space="preserve">TERMINAL METALICO A PRESSAO PARA 1 CABO DE 16 A 25 MM2, COM 2 FUROS PARA FIXACAO                                                                                                                                                                                                                                                                                                                                                                                                                          </t>
  </si>
  <si>
    <t>30,19</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</si>
  <si>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</si>
  <si>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</si>
  <si>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</si>
  <si>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40,97</t>
  </si>
  <si>
    <t xml:space="preserve">TERMINAL METALICO A PRESSAO PARA 1 CABO DE 25 A 35 MM2, COM 2 FUROS PARA FIXACAO                                                                                                                                                                                                                                                                                                                                                                                                                          </t>
  </si>
  <si>
    <t>41,41</t>
  </si>
  <si>
    <t xml:space="preserve">TERMINAL METALICO A PRESSAO PARA 1 CABO DE 25 MM2, COM 1 FURO DE FIXACAO                                                                                                                                                                                                                                                                                                                                                                                                                                  </t>
  </si>
  <si>
    <t xml:space="preserve">TERMINAL METALICO A PRESSAO PARA 1 CABO DE 300 MM2, COM 1 FURO DE FIXACAO                                                                                                                                                                                                                                                                                                                                                                                                                                 </t>
  </si>
  <si>
    <t>59,61</t>
  </si>
  <si>
    <t xml:space="preserve">TERMINAL METALICO A PRESSAO PARA 1 CABO DE 35 MM2, COM 1 FURO DE FIXACAO                                                                                                                                                                                                                                                                                                                                                                                                                                  </t>
  </si>
  <si>
    <t>7,53</t>
  </si>
  <si>
    <t xml:space="preserve">TERMINAL METALICO A PRESSAO PARA 1 CABO DE 50 A 70 MM2, COM 2 FUROS PARA FIXACAO                                                                                                                                                                                                                                                                                                                                                                                                                          </t>
  </si>
  <si>
    <t>71,53</t>
  </si>
  <si>
    <t xml:space="preserve">TERMINAL METALICO A PRESSAO PARA 1 CABO DE 50 MM2, COM 1 FURO DE FIXACAO                                                                                                                                                                                                                                                                                                                                                                                                                                  </t>
  </si>
  <si>
    <t>10,34</t>
  </si>
  <si>
    <t xml:space="preserve">TERMINAL METALICO A PRESSAO PARA 1 CABO DE 6 A 10 MM2, COM 1 FURO DE FIXACAO                                                                                                                                                                                                                                                                                                                                                                                                                              </t>
  </si>
  <si>
    <t>5,95</t>
  </si>
  <si>
    <t xml:space="preserve">TERMINAL METALICO A PRESSAO PARA 1 CABO DE 70 MM2, COM 1 FURO DE FIXACAO                                                                                                                                                                                                                                                                                                                                                                                                                                  </t>
  </si>
  <si>
    <t xml:space="preserve">TERMINAL METALICO A PRESSAO PARA 1 CABO DE 95 A 120 MM2, COM 2 FUROS PARA FIXACAO                                                                                                                                                                                                                                                                                                                                                                                                                         </t>
  </si>
  <si>
    <t>120,70</t>
  </si>
  <si>
    <t xml:space="preserve">TERMINAL METALICO A PRESSAO PARA 1 CABO DE 95 MM2, COM 1 FURO DE FIXACAO                                                                                                                                                                                                                                                                                                                                                                                                                                  </t>
  </si>
  <si>
    <t xml:space="preserve">TERMINAL METALICO A PRESSAO 1 CABO, PARA CABOS DE 4 A 10 MM2, COM 2 FUROS PARA FIXACAO                                                                                                                                                                                                                                                                                                                                                                                                                    </t>
  </si>
  <si>
    <t>24,87</t>
  </si>
  <si>
    <t xml:space="preserve">TERMOFUSORA PARA TUBOS E CONEXOES EM PPR COM DIAMETROS DE 20 A 63 MM, POTENCIA DE 800 W, TENSAO 220 V                                                                                                                                                                                                                                                                                                                                                                                                     </t>
  </si>
  <si>
    <t>850,75</t>
  </si>
  <si>
    <t xml:space="preserve">TERMOFUSORA PARA TUBOS E CONEXOES EM PPR COM DIAMETROS DE 75 A 110 MM, POTENCIA DE *1100* W, TENSAO 220 V                                                                                                                                                                                                                                                                                                                                                                                                 </t>
  </si>
  <si>
    <t>1.194,04</t>
  </si>
  <si>
    <t xml:space="preserve">TERRA VEGETAL (ENSACADA)                                                                                                                                                                                                                                                                                                                                                                                                                                                                                  </t>
  </si>
  <si>
    <t xml:space="preserve">TERRA VEGETAL (GRANEL)                                                                                                                                                                                                                                                                                                                                                                                                                                                                                    </t>
  </si>
  <si>
    <t>139,28</t>
  </si>
  <si>
    <t xml:space="preserve">TESTEIRA ANTIDERRAPANTE PARA PISO VINILICO *5 X 2,5* CM, E = 2 MM                                                                                                                                                                                                                                                                                                                                                                                                                                         </t>
  </si>
  <si>
    <t>14,07</t>
  </si>
  <si>
    <t xml:space="preserve">TIJOLO CERAMICO LAMINADO 5,5 X 11 X 23 CM (L X A X C)                                                                                                                                                                                                                                                                                                                                                                                                                                                     </t>
  </si>
  <si>
    <t xml:space="preserve">TIJOLO CERAMICO MACICO APARENTE *6 X 12 X 24* CM (L X A X C)                                                                                                                                                                                                                                                                                                                                                                                                                                              </t>
  </si>
  <si>
    <t>1,58</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</si>
  <si>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</si>
  <si>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</si>
  <si>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</si>
  <si>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</si>
  <si>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PARA LIGACAO PREDIAL, EM PVC, JE, BBB, DN 100 X 100 MM, PARA REDE COLETORA ESGOTO (NBR 10569)                                                                                                                                                                                                                                                                                                                                                                                                         </t>
  </si>
  <si>
    <t>63,93</t>
  </si>
  <si>
    <t xml:space="preserve">TIL TUBO QUEDA, EM PVC, JE, BBB, DN 100 X 100 MM, PARA REDE COLETORA DE ESGOTO (NBR 10569)                                                                                                                                                                                                                                                                                                                                                                                                                </t>
  </si>
  <si>
    <t>525,85</t>
  </si>
  <si>
    <t xml:space="preserve">TINTA / REVESTIMENTO A BASE DE RESINA EPOXI COM ALCATRAO, BICOMPONENTE                                                                                                                                                                                                                                                                                                                                                                                                                                    </t>
  </si>
  <si>
    <t>66,31</t>
  </si>
  <si>
    <t xml:space="preserve">TINTA A BASE DE RESINA ACRILICA EMULSIONADA EM AGUA, PARA SINALIZACAO HORIZONTAL VIARIA (NBR 13699)                                                                                                                                                                                                                                                                                                                                                                                                       </t>
  </si>
  <si>
    <t xml:space="preserve">TINTA A BASE DE RESINA ACRILICA, PARA SINALIZACAO HORIZONTAL VIARIA (NBR 11862)                                                                                                                                                                                                                                                                                                                                                                                                                           </t>
  </si>
  <si>
    <t xml:space="preserve">TINTA A OLEO BRILHANTE, PARA MADEIRAS E METAIS                                                                                                                                                                                                                                                                                                                                                                                                                                                            </t>
  </si>
  <si>
    <t>21,15</t>
  </si>
  <si>
    <t xml:space="preserve">TINTA ACRILICA PARA CERAMICA                                                                                                                                                                                                                                                                                                                                                                                                                                                                              </t>
  </si>
  <si>
    <t>29,16</t>
  </si>
  <si>
    <t xml:space="preserve">TINTA ACRILICA PREMIUM PARA PISO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</si>
  <si>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</si>
  <si>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</si>
  <si>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</si>
  <si>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BRANCA                                                                                                                                                                                                                                                                                                                                                                                                                                                     </t>
  </si>
  <si>
    <t>91,05</t>
  </si>
  <si>
    <t xml:space="preserve">TINTA BORRACHA CLORADA, ACABAMENTO SEMIBRILHO, CORES VIVAS                                                                                                                                                                                                                                                                                                                                                                                                                                                </t>
  </si>
  <si>
    <t>98,13</t>
  </si>
  <si>
    <t xml:space="preserve">TINTA BORRACHA, CLORADA, ACABAMENTO SEMIBRILHO, PRETA                                                                                                                                                                                                                                                                                                                                                                                                                                                     </t>
  </si>
  <si>
    <t>91,87</t>
  </si>
  <si>
    <t xml:space="preserve">TINTA EPOXI BASE AGUA PREMIUM, BRANCA                                                                                                                                                                                                                                                                                                                                                                                                                                                                     </t>
  </si>
  <si>
    <t>62,70</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</si>
  <si>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</si>
  <si>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</si>
  <si>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</si>
  <si>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</si>
  <si>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30,39</t>
  </si>
  <si>
    <t xml:space="preserve">TINTA ESMALTE SINTETICO PREMIUM DE DUPLA ACAO GRAFITE FOSCO PARA SUPERFICIES METALICAS FERROSAS                                                                                                                                                                                                                                                                                                                                                                                                           </t>
  </si>
  <si>
    <t>33,62</t>
  </si>
  <si>
    <t xml:space="preserve">TINTA ESMALTE SINTETICO PREMIUM DE EFEITO PROTETOR DE SUPERFICIE METALICA ALUMINIO                                                                                                                                                                                                                                                                                                                                                                                                                        </t>
  </si>
  <si>
    <t xml:space="preserve">TINTA ESMALTE SINTETICO PREMIUM FOSCO                                                                                                                                                                                                                                                                                                                                                                                                                                                                     </t>
  </si>
  <si>
    <t>30,81</t>
  </si>
  <si>
    <t xml:space="preserve">TINTA ESMALTE SINTETICO STANDARD ACETINADO                                                                                                                                                                                                                                                                                                                                                                                                                                                                </t>
  </si>
  <si>
    <t xml:space="preserve">TINTA ESMALTE SINTETICO STANDARD BRILHANTE                                                                                                                                                                                                                                                                                                                                                                                                                                                                </t>
  </si>
  <si>
    <t>22,59</t>
  </si>
  <si>
    <t xml:space="preserve">TINTA ESMALTE SINTETICO STANDARD FOSCO                                                                                                                                                                                                                                                                                                                                                                                                                                                                    </t>
  </si>
  <si>
    <t>21,80</t>
  </si>
  <si>
    <t xml:space="preserve">TINTA LATEX ACRILICA ECONOMICA, COR BRANCA                                                                                                                                                                                                                                                                                                                                                                                                                                                                </t>
  </si>
  <si>
    <t>11,24</t>
  </si>
  <si>
    <t xml:space="preserve">TINTA LATEX ACRILICA STANDARD, COR BRANCA                                                                                                                                                                                                                                                                                                                                                                                                                                                                 </t>
  </si>
  <si>
    <t>16,74</t>
  </si>
  <si>
    <t xml:space="preserve">TINTA MINERAL IMPERMEAVEL EM PO, BRANCA                                                                                                                                                                                                                                                                                                                                                                                                                                                                   </t>
  </si>
  <si>
    <t xml:space="preserve">TIRANTE COM ELO, EM ARAME GALVANIZADO RIGIDO, NUMERO 10, COMPRIMENTO 2000 MM, PARA PENDURAL DE FORRO REMOVIVEL                                                                                                                                                                                                                                                                                                                                                                                            </t>
  </si>
  <si>
    <t xml:space="preserve">TIRANTE EM FERRO GALVANIZADO PARA CONTRAVENTAMENTO DE TELHA CANALETE 90, 1/4 " X 400 MM                                                                                                                                                                                                                                                                                                                                                                                                                   </t>
  </si>
  <si>
    <t>40,65</t>
  </si>
  <si>
    <t xml:space="preserve">TOALHEIRO PLASTICO TIPO DISPENSER PARA PAPEL TOALHA INTERFOLHADO                                                                                                                                                                                                                                                                                                                                                                                                                                          </t>
  </si>
  <si>
    <t xml:space="preserve">TOMADA INDUSTRIAL DE EMBUTIR 3P+T 30 A, 440 V, COM TRAVA, COM PLACA                                                                                                                                                                                                                                                                                                                                                                                                                                       </t>
  </si>
  <si>
    <t>34,66</t>
  </si>
  <si>
    <t xml:space="preserve">TOMADA INDUSTRIAL DE EMBUTIR 3P+T 30 A, 440 V, COM TRAVA, SEM PLACA                                                                                                                                                                                                                                                                                                                                                                                                                                       </t>
  </si>
  <si>
    <t>32,66</t>
  </si>
  <si>
    <t xml:space="preserve">TOMADA PARA ANTENA DE TV, CABO COAXIAL DE 9 MM (APENAS MODULO)                                                                                                                                                                                                                                                                                                                                                                                                                                            </t>
  </si>
  <si>
    <t>8,39</t>
  </si>
  <si>
    <t xml:space="preserve">TOMADA PARA ANTENA DE TV, CABO COAXIAL DE 9 MM, CONJUNTO MONTADO PARA EMBUTIR 4" X 2" (PLACA + SUPORTE + MODULO)                                                                                                                                                                                                                                                                                                                                                                                          </t>
  </si>
  <si>
    <t xml:space="preserve">TOMADA RJ11, 2 FIOS (APENAS MODULO)                                                                                                                                                                                                                                                                                                                                                                                                                                                                       </t>
  </si>
  <si>
    <t>12,59</t>
  </si>
  <si>
    <t xml:space="preserve">TOMADA RJ11, 2 FIOS, CONJUNTO MONTADO PARA EMBUTIR 4" X 2" (PLACA + SUPORTE + MODULO)                                                                                                                                                                                                                                                                                                                                                                                                                     </t>
  </si>
  <si>
    <t>15,52</t>
  </si>
  <si>
    <t xml:space="preserve">TOMADA RJ45, 8 FIOS, CAT 5E (APENAS MODULO)                                                                                                                                                                                                                                                                                                                                                                                                                                                               </t>
  </si>
  <si>
    <t>24,66</t>
  </si>
  <si>
    <t xml:space="preserve">TOMADA RJ45, 8 FIOS, CAT 5E, CONJUNTO MONTADO PARA EMBUTIR 4" X 2" (PLACA + SUPORTE + MODULO)                                                                                                                                                                                                                                                                                                                                                                                                             </t>
  </si>
  <si>
    <t>27,38</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</si>
  <si>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</si>
  <si>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</si>
  <si>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</si>
  <si>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</si>
  <si>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</si>
  <si>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7,66</t>
  </si>
  <si>
    <t xml:space="preserve">TOMADAS (2 MODULOS) 2P+T 10A, 250V, CONJUNTO MONTADO PARA EMBUTIR 4" X 2" (PLACA + SUPORTE + MODULOS)                                                                                                                                                                                                                                                                                                                                                                                                     </t>
  </si>
  <si>
    <t xml:space="preserve">TOPOGRAFO                                                                                                                                                                                                                                                                                                                                                                                                                                                                                                 </t>
  </si>
  <si>
    <t>55,19</t>
  </si>
  <si>
    <t xml:space="preserve">TOPOGRAFO (MENSALISTA)                                                                                                                                                                                                                                                                                                                                                                                                                                                                                    </t>
  </si>
  <si>
    <t>9.706,52</t>
  </si>
  <si>
    <t xml:space="preserve">TORNEIRA CROMADA COM BICO PARA JARDIM/TANQUE 1/2 " OU 3/4 " (REF 1153)                                                                                                                                                                                                                                                                                                                                                                                                                                    </t>
  </si>
  <si>
    <t>61,66</t>
  </si>
  <si>
    <t xml:space="preserve">TORNEIRA CROMADA CURTA SEM BICO PARA USO GERAL  1/2 " OU 3/4 " (REF 1152)                                                                                                                                                                                                                                                                                                                                                                                                                                 </t>
  </si>
  <si>
    <t>43,09</t>
  </si>
  <si>
    <t xml:space="preserve">TORNEIRA CROMADA DE MESA PARA COZINHA BICA MOVEL COM AREJADOR 1/2 " OU 3/4 " (REF 1167)                                                                                                                                                                                                                                                                                                                                                                                                                   </t>
  </si>
  <si>
    <t>104,65</t>
  </si>
  <si>
    <t xml:space="preserve">TORNEIRA CROMADA DE MESA PARA LAVATORIO COM SENSOR DE PRESENCA                                                                                                                                                                                                                                                                                                                                                                                                                                            </t>
  </si>
  <si>
    <t>673,06</t>
  </si>
  <si>
    <t xml:space="preserve">TORNEIRA CROMADA DE MESA PARA LAVATORIO TEMPORIZADA PRESSAO BICA BAIXA                                                                                                                                                                                                                                                                                                                                                                                                                                    </t>
  </si>
  <si>
    <t>173,29</t>
  </si>
  <si>
    <t xml:space="preserve">TORNEIRA CROMADA DE MESA PARA LAVATORIO, BICA ALTA (REF 1195)                                                                                                                                                                                                                                                                                                                                                                                                                                             </t>
  </si>
  <si>
    <t>89,28</t>
  </si>
  <si>
    <t xml:space="preserve">TORNEIRA CROMADA DE MESA PARA LAVATORIO, PADRAO POPULAR, 1/2 " OU 3/4 " (REF 1193)                                                                                                                                                                                                                                                                                                                                                                                                                        </t>
  </si>
  <si>
    <t>51,90</t>
  </si>
  <si>
    <t xml:space="preserve">TORNEIRA CROMADA DE PAREDE LONGA PARA LAVATORIO (REF 1178)                                                                                                                                                                                                                                                                                                                                                                                                                                                </t>
  </si>
  <si>
    <t>170,67</t>
  </si>
  <si>
    <t xml:space="preserve">TORNEIRA CROMADA DE PAREDE PARA COZINHA BICA MOVEL COM AREJADOR 1/2 " OU 3/4 " (REF 1168)                                                                                                                                                                                                                                                                                                                                                                                                                 </t>
  </si>
  <si>
    <t>99,90</t>
  </si>
  <si>
    <t xml:space="preserve">TORNEIRA CROMADA DE PAREDE PARA COZINHA COM AREJADOR, PADRAO POPULAR, 1/2 " OU 3/4 " (REF 1159)                                                                                                                                                                                                                                                                                                                                                                                                           </t>
  </si>
  <si>
    <t>53,30</t>
  </si>
  <si>
    <t xml:space="preserve">TORNEIRA CROMADA DE PAREDE PARA COZINHA SEM AREJADOR, PADRAO POPULAR, 1/2 " OU 3/4 " (REF 1158)                                                                                                                                                                                                                                                                                                                                                                                                           </t>
  </si>
  <si>
    <t>42,98</t>
  </si>
  <si>
    <t xml:space="preserve">TORNEIRA CROMADA SEM BICO PARA TANQUE 1/2 " OU 3/4 " (REF 1143)                                                                                                                                                                                                                                                                                                                                                                                                                                           </t>
  </si>
  <si>
    <t>37,91</t>
  </si>
  <si>
    <t xml:space="preserve">TORNEIRA CROMADA SEM BICO PARA TANQUE, PADRAO POPULAR, 1/2 " OU 3/4 " (REF 1126)                                                                                                                                                                                                                                                                                                                                                                                                                          </t>
  </si>
  <si>
    <t xml:space="preserve">TORNEIRA DE BOIA CONVENCIONAL PARA CAIXA D'AGUA, 1.1/2", COM HASTE E TORNEIRA METALICOS E BALAO PLASTICO                                                                                                                                                                                                                                                                                                                                                                                                  </t>
  </si>
  <si>
    <t>173,01</t>
  </si>
  <si>
    <t xml:space="preserve">TORNEIRA DE BOIA CONVENCIONAL PARA CAIXA D'AGUA, 1.1/4", COM HASTE E TORNEIRA METALICOS E BALAO PLASTICO                                                                                                                                                                                                                                                                                                                                                                                                  </t>
  </si>
  <si>
    <t>184,80</t>
  </si>
  <si>
    <t xml:space="preserve">TORNEIRA DE BOIA CONVENCIONAL PARA CAIXA D'AGUA, 1/2", COM HASTE E TORNEIRA METALICOS E BALAO PLASTICO                                                                                                                                                                                                                                                                                                                                                                                                    </t>
  </si>
  <si>
    <t>44,29</t>
  </si>
  <si>
    <t xml:space="preserve">TORNEIRA DE BOIA CONVENCIONAL PARA CAIXA D'AGUA, 1", COM HASTE E TORNEIRA METALICOS E BALAO PLASTICO                                                                                                                                                                                                                                                                                                                                                                                                      </t>
  </si>
  <si>
    <t>75,94</t>
  </si>
  <si>
    <t xml:space="preserve">TORNEIRA DE BOIA CONVENCIONAL PARA CAIXA D'AGUA, 2", COM HASTE E TORNEIRA METALICOS E BALAO PLASTICO                                                                                                                                                                                                                                                                                                                                                                                                      </t>
  </si>
  <si>
    <t>306,73</t>
  </si>
  <si>
    <t xml:space="preserve">TORNEIRA DE BOIA CONVENCIONAL PARA CAIXA D'AGUA, 3/4", COM HASTE E TORNEIRA METALICOS E BALAO PLASTICO                                                                                                                                                                                                                                                                                                                                                                                                    </t>
  </si>
  <si>
    <t>47,86</t>
  </si>
  <si>
    <t xml:space="preserve">TORNEIRA DE BOIA VAZAO TOTAL PARA CAIXA D'AGUA, 1/2", COM HASTE E TORNEIRA METALICOS E BALAO PLASTICO                                                                                                                                                                                                                                                                                                                                                                                                     </t>
  </si>
  <si>
    <t>85,07</t>
  </si>
  <si>
    <t xml:space="preserve">TORNEIRA DE BOIA VAZAO TOTAL PARA CAIXA D'AGUA, 1", COM HASTE E TORNEIRA METALICOS E BALAO PLASTICO                                                                                                                                                                                                                                                                                                                                                                                                       </t>
  </si>
  <si>
    <t>115,84</t>
  </si>
  <si>
    <t xml:space="preserve">TORNEIRA DE BOIA VAZAO TOTAL PARA CAIXA D'AGUA, 3/4", COM HASTE E TORNEIRA METALICOS E BALAO PLASTICO                                                                                                                                                                                                                                                                                                                                                                                                     </t>
  </si>
  <si>
    <t>87,75</t>
  </si>
  <si>
    <t xml:space="preserve">TORNEIRA ELETRICA DE PAREDE, BICA ALTA, PARA COZINHA, 5500 W (110/220 V)                                                                                                                                                                                                                                                                                                                                                                                                                                  </t>
  </si>
  <si>
    <t>151,57</t>
  </si>
  <si>
    <t xml:space="preserve">TORNEIRA METAL AMARELO COM BICO PARA JARDIM, PADRAO POPULAR, 1/2 " OU 3/4 " (REF 1128)                                                                                                                                                                                                                                                                                                                                                                                                                    </t>
  </si>
  <si>
    <t>16,28</t>
  </si>
  <si>
    <t xml:space="preserve">TORNEIRA METAL AMARELO CURTA SEM BICO PARA TANQUE, PADRAO POPULAR, 1/2 " OU 3/4 " (REF 1120)                                                                                                                                                                                                                                                                                                                                                                                                              </t>
  </si>
  <si>
    <t xml:space="preserve">TORNEIRA METALICA DE BOIA CONVENCIONAL PARA CAIXA D'AGUA, 1/2 ", COM HASTE, TORNEIRA E BALAO METALICOS                                                                                                                                                                                                                                                                                                                                                                                                    </t>
  </si>
  <si>
    <t>73,70</t>
  </si>
  <si>
    <t xml:space="preserve">TORNEIRA METALICA DE BOIA CONVENCIONAL PARA CAIXA D'AGUA, 3/4 ", COM HASTE, TORNEIRA E BALAO METALICOS                                                                                                                                                                                                                                                                                                                                                                                                    </t>
  </si>
  <si>
    <t>76,79</t>
  </si>
  <si>
    <t xml:space="preserve">TORNEIRA PLASTICA DE BOIA CONVENCIONAL PARA CAIXA DE AGUA, 3/4 ", COM HASTE METALICA E COM TORNEIRA E BALAO PLASTICOS (PADRAO POPULAR)                                                                                                                                                                                                                                                                                                                                                                    </t>
  </si>
  <si>
    <t>37,14</t>
  </si>
  <si>
    <t xml:space="preserve">TORNEIRA PLASTICA DE BOIA PARA CAIXA DE DESCARGA,  1/2", BALAO E TORNEIRA PLASTICOS, COM HASTE METALICA                                                                                                                                                                                                                                                                                                                                                                                                   </t>
  </si>
  <si>
    <t>16,05</t>
  </si>
  <si>
    <t xml:space="preserve">TORNEIRA PLASTICA DE MESA, BICA MOVEL, PARA COZINHA 1/2 "                                                                                                                                                                                                                                                                                                                                                                                                                                                 </t>
  </si>
  <si>
    <t>48,40</t>
  </si>
  <si>
    <t xml:space="preserve">TORNEIRA PLASTICA PARA TANQUE 1/2 " OU 3/4 " COM BICO PARA MANGUEIRA                                                                                                                                                                                                                                                                                                                                                                                                                                      </t>
  </si>
  <si>
    <t>36,76</t>
  </si>
  <si>
    <t xml:space="preserve">TRANSFORMADOR TRIFASICO DE DISTRIBUICAO, POTENCIA DE 1000 KVA, TENSAO NOMINAL DE 15 KV, TENSAO SECUNDARIA DE 220/127V, EM OLEO ISOLANTE TIPO MINERAL                                                                                                                                                                                                                                                                                                                                                      </t>
  </si>
  <si>
    <t>80.854,47</t>
  </si>
  <si>
    <t xml:space="preserve">TRANSFORMADOR TRIFASICO DE DISTRIBUICAO, POTENCIA DE 112,5 KVA, TENSAO NOMINAL DE 15 KV, TENSAO SECUNDARIA DE 220/127V, EM OLEO ISOLANTE TIPO MINERAL                                                                                                                                                                                                                                                                                                                                                     </t>
  </si>
  <si>
    <t>12.498,37</t>
  </si>
  <si>
    <t xml:space="preserve">TRANSFORMADOR TRIFASICO DE DISTRIBUICAO, POTENCIA DE 15 KVA, TENSAO NOMINAL DE 15 KV, TENSAO SECUNDARIA DE 220/127V, EM OLEO ISOLANTE TIPO MINERAL                                                                                                                                                                                                                                                                                                                                                        </t>
  </si>
  <si>
    <t>5.733,19</t>
  </si>
  <si>
    <t xml:space="preserve">TRANSFORMADOR TRIFASICO DE DISTRIBUICAO, POTENCIA DE 150 KVA, TENSAO NOMINAL DE 15 KV, TENSAO SECUNDARIA DE 220/127V, EM OLEO ISOLANTE TIPO MINERAL                                                                                                                                                                                                                                                                                                                                                       </t>
  </si>
  <si>
    <t>15.763,42</t>
  </si>
  <si>
    <t xml:space="preserve">TRANSFORMADOR TRIFASICO DE DISTRIBUICAO, POTENCIA DE 1500 KVA, TENSAO NOMINAL DE 15 KV, TENSAO SECUNDARIA DE 220/127V, EM OLEO ISOLANTE TIPO MINERAL                                                                                                                                                                                                                                                                                                                                                      </t>
  </si>
  <si>
    <t>102.237,66</t>
  </si>
  <si>
    <t xml:space="preserve">TRANSFORMADOR TRIFASICO DE DISTRIBUICAO, POTENCIA DE 225 KVA, TENSAO NOMINAL DE 15 KV, TENSAO SECUNDARIA DE 220/127V, EM OLEO ISOLANTE TIPO MINERAL                                                                                                                                                                                                                                                                                                                                                       </t>
  </si>
  <si>
    <t>22.113,76</t>
  </si>
  <si>
    <t xml:space="preserve">TRANSFORMADOR TRIFASICO DE DISTRIBUICAO, POTENCIA DE 30 KVA, TENSAO NOMINAL DE 15 KV, TENSAO SECUNDARIA DE 220/127V, EM OLEO ISOLANTE TIPO MINERAL                                                                                                                                                                                                                                                                                                                                                        </t>
  </si>
  <si>
    <t>7.002,69</t>
  </si>
  <si>
    <t xml:space="preserve">TRANSFORMADOR TRIFASICO DE DISTRIBUICAO, POTENCIA DE 300 KVA, TENSAO NOMINAL DE 15 KV, TENSAO SECUNDARIA DE 220/127V, EM OLEO ISOLANTE TIPO MINERAL                                                                                                                                                                                                                                                                                                                                                       </t>
  </si>
  <si>
    <t>25.799,39</t>
  </si>
  <si>
    <t xml:space="preserve">TRANSFORMADOR TRIFASICO DE DISTRIBUICAO, POTENCIA DE 45 KVA, TENSAO NOMINAL DE 15 KV, TENSAO SECUNDARIA DE 220/127V, EM OLEO ISOLANTE TIPO MINERAL                                                                                                                                                                                                                                                                                                                                                        </t>
  </si>
  <si>
    <t>7.821,72</t>
  </si>
  <si>
    <t xml:space="preserve">TRANSFORMADOR TRIFASICO DE DISTRIBUICAO, POTENCIA DE 500 KVA, TENSAO NOMINAL DE 15 KV, TENSAO SECUNDARIA DE 220/127V, EM OLEO ISOLANTE TIPO MINERAL                                                                                                                                                                                                                                                                                                                                                       </t>
  </si>
  <si>
    <t>42.100,51</t>
  </si>
  <si>
    <t xml:space="preserve">TRANSFORMADOR TRIFASICO DE DISTRIBUICAO, POTENCIA DE 75 KVA, TENSAO NOMINAL DE 15 KV, TENSAO SECUNDARIA DE 220/127V, EM OLEO ISOLANTE TIPO MINERAL                                                                                                                                                                                                                                                                                                                                                        </t>
  </si>
  <si>
    <t>10.115,00</t>
  </si>
  <si>
    <t xml:space="preserve">TRANSFORMADOR TRIFASICO DE DISTRIBUICAO, POTENCIA DE 750 KVA, TENSAO NOMINAL DE 15 KV, TENSAO SECUNDARIA DE 220/127V, EM OLEO ISOLANTE TIPO MINERAL                                                                                                                                                                                                                                                                                                                                                       </t>
  </si>
  <si>
    <t>57.748,04</t>
  </si>
  <si>
    <t xml:space="preserve">TRANSPORTE - HORISTA (COLETADO CAIXA)                                                                                                                                                                                                                                                                                                                                                                                                                                                                     </t>
  </si>
  <si>
    <t xml:space="preserve">TRANSPORTE - MENSALISTA (COLETADO CAIXA)                                                                                                                                                                                                                                                                                                                                                                                                                                                                  </t>
  </si>
  <si>
    <t>123,35</t>
  </si>
  <si>
    <t xml:space="preserve">TRATOR DE ESTEIRAS, POTENCIA BRUTA DE 133 HP, PESO OPERACIONAL DE 14 T, COM LAMINA COM CAPACIDADE DE 3,00 M3                                                                                                                                                                                                                                                                                                                                                                                              </t>
  </si>
  <si>
    <t>803.058,07</t>
  </si>
  <si>
    <t xml:space="preserve">TRATOR DE ESTEIRAS, POTENCIA BRUTA DE 347 HP, PESO OPERACIONAL DE 38,5 T, COM ESCARIFICADOR E LAMINA COM CAPACIDADE DE 4,70M3                                                                                                                                                                                                                                                                                                                                                                             </t>
  </si>
  <si>
    <t>3.308.316,71</t>
  </si>
  <si>
    <t xml:space="preserve">TRATOR DE ESTEIRAS, POTENCIA DE 100 HP, PESO OPERACIONAL DE 9,4 T, COM LAMINA COM CAPACIDADE DE 2,19 M3                                                                                                                                                                                                                                                                                                                                                                                                   </t>
  </si>
  <si>
    <t>779.083,70</t>
  </si>
  <si>
    <t xml:space="preserve">TRATOR DE ESTEIRAS, POTENCIA DE 150 HP, PESO OPERACIONAL DE 16,7 T, COM RODA MOTRIZ ELEVADA E LAMINA COM CONTATO DE 3,18M3                                                                                                                                                                                                                                                                                                                                                                                </t>
  </si>
  <si>
    <t>1.010.000,00</t>
  </si>
  <si>
    <t xml:space="preserve">TRATOR DE ESTEIRAS, POTENCIA DE 170 HP, PESO OPERACIONAL DE 19 T, COM LAMINA COM CAPACIDADE DE 5,2 M3                                                                                                                                                                                                                                                                                                                                                                                                     </t>
  </si>
  <si>
    <t>1.003.822,53</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</si>
  <si>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</si>
  <si>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</si>
  <si>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1.487.881,29</t>
  </si>
  <si>
    <t xml:space="preserve">TRATOR DE ESTEIRAS, POTENCIA 125 HP, PESO OPERACIONAL DE 12,9 T, COM LAMINA COM CAPACIDADE DE 2,7 M3                                                                                                                                                                                                                                                                                                                                                                                                      </t>
  </si>
  <si>
    <t>815.412,79</t>
  </si>
  <si>
    <t xml:space="preserve">TRATOR DE PNEUS COM POTENCIA DE 105 CV, TRACAO 4 X 4, PESO COM LASTRO DE 5775 KG                                                                                                                                                                                                                                                                                                                                                                                                                          </t>
  </si>
  <si>
    <t>235.861,38</t>
  </si>
  <si>
    <t xml:space="preserve">TRATOR DE PNEUS COM POTENCIA DE 122 CV, TRACAO 4 X 4, PESO COM LASTRO DE 4510 KG                                                                                                                                                                                                                                                                                                                                                                                                                          </t>
  </si>
  <si>
    <t>273.299,70</t>
  </si>
  <si>
    <t xml:space="preserve">TRATOR DE PNEUS COM POTENCIA DE 15 CV, PESO COM LASTRO DE 1160 KG                                                                                                                                                                                                                                                                                                                                                                                                                                         </t>
  </si>
  <si>
    <t>80.492,37</t>
  </si>
  <si>
    <t xml:space="preserve">TRATOR DE PNEUS COM POTENCIA DE 50 CV, TRACAO 4 X 2, PESO COM LASTRO DE 2714 KG                                                                                                                                                                                                                                                                                                                                                                                                                           </t>
  </si>
  <si>
    <t>130.530,54</t>
  </si>
  <si>
    <t xml:space="preserve">TRATOR DE PNEUS COM POTENCIA DE 85 CV, TRACAO 4 X 4, PESO COM LASTRO DE 4675 KG                                                                                                                                                                                                                                                                                                                                                                                                                           </t>
  </si>
  <si>
    <t>200.295,00</t>
  </si>
  <si>
    <t xml:space="preserve">TRATOR DE PNEUS COM POTENCIA DE 85 CV, TURBO,  PESO COM LASTRO DE 4900 KG                                                                                                                                                                                                                                                                                                                                                                                                                                 </t>
  </si>
  <si>
    <t>192.947,71</t>
  </si>
  <si>
    <t xml:space="preserve">TRATOR DE PNEUS COM POTENCIA DE 95 CV, TRACAO 4 X 4, PESO MAXIMO DE 5225 KG                                                                                                                                                                                                                                                                                                                                                                                                                               </t>
  </si>
  <si>
    <t>215.270,31</t>
  </si>
  <si>
    <t xml:space="preserve">TRAVA / PRENDEDOR DE PORTA, EM LATAO CROMADO, MONTADO EM PISO                                                                                                                                                                                                                                                                                                                                                                                                                                             </t>
  </si>
  <si>
    <t>27,16</t>
  </si>
  <si>
    <t xml:space="preserve">TRAVA-QUEDAS EM ACO PARA CORDA DE 12 MM, EXTENSOR DE 25 X 300 MM, COM MOSQUETAO TIPO GANCHO TRAVA DUPLA                                                                                                                                                                                                                                                                                                                                                                                                   </t>
  </si>
  <si>
    <t>159,09</t>
  </si>
  <si>
    <t xml:space="preserve">TRELICA NERVURADA (ESPACADOR), ALTURA = 120,0 MM, DIAMETRO DOS BANZOS INFERIORES E SUPERIOR = 6,0 MM, DIAMETRO DA DIAGONAL = 4,2 MM                                                                                                                                                                                                                                                                                                                                                                       </t>
  </si>
  <si>
    <t>9,41</t>
  </si>
  <si>
    <t xml:space="preserve">TRILHO PANTOGRAFICO CONCAVO, TIPO U, EM ALUMINIO, COM DIMENSOES DE APROX *35 X 35* MM, PARA ROLDANA DE PORTA DE CORRER                                                                                                                                                                                                                                                                                                                                                                                    </t>
  </si>
  <si>
    <t>17,92</t>
  </si>
  <si>
    <t xml:space="preserve">TRILHO PANTOGRAFICO RETO, EM ALUMINIO, TIPO U, COM DIMENSOES DE *38 X 38* MM PARA PORTA DE CORRER                                                                                                                                                                                                                                                                                                                                                                                                         </t>
  </si>
  <si>
    <t>36,68</t>
  </si>
  <si>
    <t xml:space="preserve">TRILHO QUADRADO FRIZADO PARA RODIZIO (VERGALHAO MACICO), EM ALUMINIO, COM DIMENSOES DE *6 X 6* MM                                                                                                                                                                                                                                                                                                                                                                                                         </t>
  </si>
  <si>
    <t>7,19</t>
  </si>
  <si>
    <t xml:space="preserve">TROLEY MANUAL CAPACIDADE 1 T                                                                                                                                                                                                                                                                                                                                                                                                                                                                              </t>
  </si>
  <si>
    <t>627,31</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</si>
  <si>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</si>
  <si>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</si>
  <si>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</si>
  <si>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37,98</t>
  </si>
  <si>
    <t xml:space="preserve">TUBO ACO CARBONO COM COSTURA, NBR 5580, CLASSE L, DN = 40 MM, E = 3,0 MM, 3,34 KG/M                                                                                                                                                                                                                                                                                                                                                                                                                       </t>
  </si>
  <si>
    <t>62,41</t>
  </si>
  <si>
    <t xml:space="preserve">TUBO ACO CARBONO COM COSTURA, NBR 5580, CLASSE L, DN = 80 MM, E = 3,35 MM, 7,07 KG/M                                                                                                                                                                                                                                                                                                                                                                                                                      </t>
  </si>
  <si>
    <t>132,45</t>
  </si>
  <si>
    <t xml:space="preserve">TUBO ACO CARBONO COM COSTURA, NBR 5580, CLASSE M, DN = 25 MM, E = 3,35 MM, *2,50* KG//M                                                                                                                                                                                                                                                                                                                                                                                                                   </t>
  </si>
  <si>
    <t>46,04</t>
  </si>
  <si>
    <t xml:space="preserve">TUBO ACO CARBONO COM COSTURA, NBR 5580, CLASSE M, DN = 40 MM, E = 3,35 MM, *3,71* KG//M                                                                                                                                                                                                                                                                                                                                                                                                                   </t>
  </si>
  <si>
    <t>72,78</t>
  </si>
  <si>
    <t xml:space="preserve">TUBO ACO CARBONO COM COSTURA, NBR 5580, CLASSE M, DN = 80 MM, E = 4,05 MM, *8,47* KG/M                                                                                                                                                                                                                                                                                                                                                                                                                    </t>
  </si>
  <si>
    <t>155,94</t>
  </si>
  <si>
    <t xml:space="preserve">TUBO ACO CARBONO SEM COSTURA 1 1/2", E= *3,68 MM, SCHEDULE 40, 4,05 KG/M                                                                                                                                                                                                                                                                                                                                                                                                                                  </t>
  </si>
  <si>
    <t>84,34</t>
  </si>
  <si>
    <t xml:space="preserve">TUBO ACO CARBONO SEM COSTURA 1 1/4", E= *3,56 MM, SCHEDULE 40, *3,38* KG/M                                                                                                                                                                                                                                                                                                                                                                                                                                </t>
  </si>
  <si>
    <t>77,40</t>
  </si>
  <si>
    <t xml:space="preserve">TUBO ACO CARBONO SEM COSTURA 1/2", E= *2,77 MM, SCHEDULE 40, *1,27 KG/M                                                                                                                                                                                                                                                                                                                                                                                                                                   </t>
  </si>
  <si>
    <t>37,62</t>
  </si>
  <si>
    <t xml:space="preserve">TUBO ACO CARBONO SEM COSTURA 1/2", E= *3,73 MM, SCHEDULE 80, *1,62 KG/M                                                                                                                                                                                                                                                                                                                                                                                                                                   </t>
  </si>
  <si>
    <t>49,92</t>
  </si>
  <si>
    <t xml:space="preserve">TUBO ACO CARBONO SEM COSTURA 1", E= *3,38 MM, SCHEDULE 40, *2,50* KG/M                                                                                                                                                                                                                                                                                                                                                                                                                                    </t>
  </si>
  <si>
    <t>57,76</t>
  </si>
  <si>
    <t xml:space="preserve">TUBO ACO CARBONO SEM COSTURA 14", E= *11,13 MM, SCHEDULE 40, *94,55 KG/M                                                                                                                                                                                                                                                                                                                                                                                                                                  </t>
  </si>
  <si>
    <t>1.788,50</t>
  </si>
  <si>
    <t xml:space="preserve">TUBO ACO CARBONO SEM COSTURA 2 1/2", E = 5,16 MM, SCHEDULE 40 (8,62 KG/M)                                                                                                                                                                                                                                                                                                                                                                                                                                 </t>
  </si>
  <si>
    <t>167,69</t>
  </si>
  <si>
    <t xml:space="preserve">TUBO ACO CARBONO SEM COSTURA 2", E= *3,91* MM, SCHEDULE 40, *5,43* KG/M                                                                                                                                                                                                                                                                                                                                                                                                                                   </t>
  </si>
  <si>
    <t>103,50</t>
  </si>
  <si>
    <t xml:space="preserve">TUBO ACO CARBONO SEM COSTURA 20", E= *12,70 MM, SCHEDULE 30, *154,97 KG/M                                                                                                                                                                                                                                                                                                                                                                                                                                 </t>
  </si>
  <si>
    <t>3.431,79</t>
  </si>
  <si>
    <t xml:space="preserve">TUBO ACO CARBONO SEM COSTURA 20", E= *6,35 MM,  SCHEDULE 10, *78,46 KG/M                                                                                                                                                                                                                                                                                                                                                                                                                                  </t>
  </si>
  <si>
    <t>1.901,72</t>
  </si>
  <si>
    <t xml:space="preserve">TUBO ACO CARBONO SEM COSTURA 3/4", E= *2,87 MM, SCHEDULE 40, *1,69 KG/M                                                                                                                                                                                                                                                                                                                                                                                                                                   </t>
  </si>
  <si>
    <t xml:space="preserve">TUBO ACO CARBONO SEM COSTURA 3/4", E= *3,91 MM, SCHEDULE 80, *2,19 KG/M.                                                                                                                                                                                                                                                                                                                                                                                                                                  </t>
  </si>
  <si>
    <t>64,66</t>
  </si>
  <si>
    <t xml:space="preserve">TUBO ACO CARBONO SEM COSTURA 3", E= *5,49 MM, SCHEDULE 40, *11,28* KG/M                                                                                                                                                                                                                                                                                                                                                                                                                                   </t>
  </si>
  <si>
    <t>211,12</t>
  </si>
  <si>
    <t xml:space="preserve">TUBO ACO CARBONO SEM COSTURA 4", E= *6,02 MM, SCHEDULE 40, *16,06 KG/M                                                                                                                                                                                                                                                                                                                                                                                                                                    </t>
  </si>
  <si>
    <t>307,18</t>
  </si>
  <si>
    <t xml:space="preserve">TUBO ACO CARBONO SEM COSTURA 4", E= *8,56 MM, SCHEDULE 80, *22,31 KG/M                                                                                                                                                                                                                                                                                                                                                                                                                                    </t>
  </si>
  <si>
    <t>439,15</t>
  </si>
  <si>
    <t xml:space="preserve">TUBO ACO CARBONO SEM COSTURA 5", E= *6,55 MM, SCHEDULE 40, *21,75* KG/M                                                                                                                                                                                                                                                                                                                                                                                                                                   </t>
  </si>
  <si>
    <t>481,86</t>
  </si>
  <si>
    <t xml:space="preserve">TUBO ACO CARBONO SEM COSTURA 6", E= *10,97 MM, SCHEDULE 80, *42,56 KG/M                                                                                                                                                                                                                                                                                                                                                                                                                                   </t>
  </si>
  <si>
    <t>827,99</t>
  </si>
  <si>
    <t xml:space="preserve">TUBO ACO CARBONO SEM COSTURA 6", E= 7,11 MM,  SCHEDULE 40, *28,26 KG/M                                                                                                                                                                                                                                                                                                                                                                                                                                    </t>
  </si>
  <si>
    <t>542,42</t>
  </si>
  <si>
    <t xml:space="preserve">TUBO ACO CARBONO SEM COSTURA 8", E= *12,70 MM, SCHEDULE 80, *64,64 KG/M                                                                                                                                                                                                                                                                                                                                                                                                                                   </t>
  </si>
  <si>
    <t>1.088,13</t>
  </si>
  <si>
    <t xml:space="preserve">TUBO ACO CARBONO SEM COSTURA 8", E= *6,35 MM,  SCHEDULE 20, *33,27 KG/M                                                                                                                                                                                                                                                                                                                                                                                                                                   </t>
  </si>
  <si>
    <t>629,34</t>
  </si>
  <si>
    <t xml:space="preserve">TUBO ACO CARBONO SEM COSTURA 8", E= *7,04 MM, SCHEDULE 30, *36,75 KG/M                                                                                                                                                                                                                                                                                                                                                                                                                                    </t>
  </si>
  <si>
    <t>686,55</t>
  </si>
  <si>
    <t xml:space="preserve">TUBO ACO CARBONO SEM COSTURA 8", E= *8,18 MM, SCHEDULE 40, *42,55 KG/M                                                                                                                                                                                                                                                                                                                                                                                                                                    </t>
  </si>
  <si>
    <t>816,71</t>
  </si>
  <si>
    <t xml:space="preserve">TUBO ACO GALVANIZADO COM COSTURA, CLASSE LEVE, DN 100 MM ( 4"),  E = 3,75 MM,  *10,55* KG/M (NBR 5580)                                                                                                                                                                                                                                                                                                                                                                                                    </t>
  </si>
  <si>
    <t>229,41</t>
  </si>
  <si>
    <t xml:space="preserve">TUBO ACO GALVANIZADO COM COSTURA, CLASSE LEVE, DN 15 MM ( 1/2"),  E = 2,25 MM,  *1,2* KG/M (NBR 5580)                                                                                                                                                                                                                                                                                                                                                                                                     </t>
  </si>
  <si>
    <t>26,80</t>
  </si>
  <si>
    <t xml:space="preserve">TUBO ACO GALVANIZADO COM COSTURA, CLASSE LEVE, DN 20 MM ( 3/4"),  E = 2,25 MM,  *1,3* KG/M (NBR 5580)                                                                                                                                                                                                                                                                                                                                                                                                     </t>
  </si>
  <si>
    <t>34,89</t>
  </si>
  <si>
    <t xml:space="preserve">TUBO ACO GALVANIZADO COM COSTURA, CLASSE LEVE, DN 25 MM ( 1"),  E = 2,65 MM,  *2,11* KG/M (NBR 5580)                                                                                                                                                                                                                                                                                                                                                                                                      </t>
  </si>
  <si>
    <t>46,85</t>
  </si>
  <si>
    <t xml:space="preserve">TUBO ACO GALVANIZADO COM COSTURA, CLASSE LEVE, DN 32 MM ( 1 1/4"),  E = 2,65 MM,  *2,71* KG/M (NBR 5580)                                                                                                                                                                                                                                                                                                                                                                                                  </t>
  </si>
  <si>
    <t>68,28</t>
  </si>
  <si>
    <t xml:space="preserve">TUBO ACO GALVANIZADO COM COSTURA, CLASSE LEVE, DN 40 MM ( 1 1/2"),  E = 3,00 MM,  *3,48* KG/M (NBR 5580)                                                                                                                                                                                                                                                                                                                                                                                                  </t>
  </si>
  <si>
    <t xml:space="preserve">TUBO ACO GALVANIZADO COM COSTURA, CLASSE LEVE, DN 50 MM ( 2"),  E = 3,00 MM,  *4,40* KG/M (NBR 5580)                                                                                                                                                                                                                                                                                                                                                                                                      </t>
  </si>
  <si>
    <t>98,47</t>
  </si>
  <si>
    <t xml:space="preserve">TUBO ACO GALVANIZADO COM COSTURA, CLASSE LEVE, DN 65 MM ( 2 1/2"),  E = 3,35 MM, * 6,23* KG/M (NBR 5580)                                                                                                                                                                                                                                                                                                                                                                                                  </t>
  </si>
  <si>
    <t>137,78</t>
  </si>
  <si>
    <t xml:space="preserve">TUBO ACO GALVANIZADO COM COSTURA, CLASSE LEVE, DN 80 MM ( 3"),  E = 3,35 MM, *7,32* KG/M (NBR 5580)                                                                                                                                                                                                                                                                                                                                                                                                       </t>
  </si>
  <si>
    <t>158,29</t>
  </si>
  <si>
    <t xml:space="preserve">TUBO ACO GALVANIZADO COM COSTURA, CLASSE MEDIA, DN 1.1/2", E = *3,25* MM, PESO *3,61* KG/M (NBR 5580)                                                                                                                                                                                                                                                                                                                                                                                                     </t>
  </si>
  <si>
    <t>75,53</t>
  </si>
  <si>
    <t xml:space="preserve">TUBO ACO GALVANIZADO COM COSTURA, CLASSE MEDIA, DN 1.1/4", E = *3,25* MM, PESO *3,14* KG/M (NBR 5580)                                                                                                                                                                                                                                                                                                                                                                                                     </t>
  </si>
  <si>
    <t>65,02</t>
  </si>
  <si>
    <t xml:space="preserve">TUBO ACO GALVANIZADO COM COSTURA, CLASSE MEDIA, DN 1/2", E = *2,65* MM, PESO *1,22* KG/M (NBR 5580)                                                                                                                                                                                                                                                                                                                                                                                                       </t>
  </si>
  <si>
    <t>27,47</t>
  </si>
  <si>
    <t xml:space="preserve">TUBO ACO GALVANIZADO COM COSTURA, CLASSE MEDIA, DN 1", E = 3,38 MM, PESO 2,50 KG/M (NBR 5580)                                                                                                                                                                                                                                                                                                                                                                                                             </t>
  </si>
  <si>
    <t>51,56</t>
  </si>
  <si>
    <t xml:space="preserve">TUBO ACO GALVANIZADO COM COSTURA, CLASSE MEDIA, DN 2.1/2", E = *3,65* MM, PESO *6,51* KG/M (NBR 5580)                                                                                                                                                                                                                                                                                                                                                                                                     </t>
  </si>
  <si>
    <t>135,17</t>
  </si>
  <si>
    <t xml:space="preserve">TUBO ACO GALVANIZADO COM COSTURA, CLASSE MEDIA, DN 2", E = *3,65* MM, PESO *5,10* KG/M (NBR 5580)                                                                                                                                                                                                                                                                                                                                                                                                         </t>
  </si>
  <si>
    <t>108,92</t>
  </si>
  <si>
    <t xml:space="preserve">TUBO ACO GALVANIZADO COM COSTURA, CLASSE MEDIA, DN 3/4", E = *2,65* MM, PESO *1,58* KG/M (NBR 5580)                                                                                                                                                                                                                                                                                                                                                                                                       </t>
  </si>
  <si>
    <t>34,75</t>
  </si>
  <si>
    <t xml:space="preserve">TUBO ACO GALVANIZADO COM COSTURA, CLASSE MEDIA, DN 3", E = *4,05* MM, PESO *8,47* KG/M (NBR 5580)                                                                                                                                                                                                                                                                                                                                                                                                         </t>
  </si>
  <si>
    <t>181,90</t>
  </si>
  <si>
    <t xml:space="preserve">TUBO ACO GALVANIZADO COM COSTURA, CLASSE MEDIA, DN 4", E = 4,50* MM, PESO 12,10* KG/M (NBR 5580)                                                                                                                                                                                                                                                                                                                                                                                                          </t>
  </si>
  <si>
    <t>250,51</t>
  </si>
  <si>
    <t xml:space="preserve">TUBO ACO GALVANIZADO COM COSTURA, CLASSE MEDIA, DN 5", E = *5,40* MM, PESO *17,80* KG/M (NBR 5580)                                                                                                                                                                                                                                                                                                                                                                                                        </t>
  </si>
  <si>
    <t>375,06</t>
  </si>
  <si>
    <t xml:space="preserve">TUBO ACO GALVANIZADO COM COSTURA, CLASSE MEDIA, DN 6", E = 4,85* MM, PESO 19,68* KG/M (NBR 5580)                                                                                                                                                                                                                                                                                                                                                                                                          </t>
  </si>
  <si>
    <t>406,76</t>
  </si>
  <si>
    <t xml:space="preserve">TUBO ACO INDUSTRIAL DN 2" (50,8 MM) E=1,50MM, PESO= 1,8237 KG/M                                                                                                                                                                                                                                                                                                                                                                                                                                           </t>
  </si>
  <si>
    <t>29,49</t>
  </si>
  <si>
    <t xml:space="preserve">TUBO COLETOR DE ESGOTO PVC, JEI, DN 100 MM (NBR  7362)                                                                                                                                                                                                                                                                                                                                                                                                                                                    </t>
  </si>
  <si>
    <t>39,11</t>
  </si>
  <si>
    <t xml:space="preserve">TUBO COLETOR DE ESGOTO PVC, JEI, DN 200 MM (NBR 7362)                                                                                                                                                                                                                                                                                                                                                                                                                                                     </t>
  </si>
  <si>
    <t>126,61</t>
  </si>
  <si>
    <t xml:space="preserve">TUBO COLETOR DE ESGOTO PVC, JEI, DN 250 MM (NBR 7362)                                                                                                                                                                                                                                                                                                                                                                                                                                                     </t>
  </si>
  <si>
    <t>215,89</t>
  </si>
  <si>
    <t xml:space="preserve">TUBO COLETOR DE ESGOTO PVC, JEI, DN 300 MM (NBR 7362)                                                                                                                                                                                                                                                                                                                                                                                                                                                     </t>
  </si>
  <si>
    <t>348,70</t>
  </si>
  <si>
    <t xml:space="preserve">TUBO COLETOR DE ESGOTO PVC, JEI, DN 350 MM (NBR 7362)                                                                                                                                                                                                                                                                                                                                                                                                                                                     </t>
  </si>
  <si>
    <t>431,86</t>
  </si>
  <si>
    <t xml:space="preserve">TUBO COLETOR DE ESGOTO PVC, JEI, DN 400 MM (NBR 7362)                                                                                                                                                                                                                                                                                                                                                                                                                                                     </t>
  </si>
  <si>
    <t>559,37</t>
  </si>
  <si>
    <t xml:space="preserve">TUBO COLETOR DE ESGOTO, PVC, JEI, DN 150 MM  (NBR 7362)                                                                                                                                                                                                                                                                                                                                                                                                                                                   </t>
  </si>
  <si>
    <t xml:space="preserve">TUBO CORRUGADO PEAD, PAREDE DUPLA, INTERNA LISA, JEI, DN/DI *1000* MM, PARA SANEAMENTO                                                                                                                                                                                                                                                                                                                                                                                                                    </t>
  </si>
  <si>
    <t>2.229,82</t>
  </si>
  <si>
    <t xml:space="preserve">TUBO CORRUGADO PEAD, PAREDE DUPLA, INTERNA LISA, JEI, DN/DI *400* MM, PARA SANEAMENTO                                                                                                                                                                                                                                                                                                                                                                                                                     </t>
  </si>
  <si>
    <t>635,74</t>
  </si>
  <si>
    <t xml:space="preserve">TUBO CORRUGADO PEAD, PAREDE DUPLA, INTERNA LISA, JEI, DN/DI *800* MM, PARA SANEAMENTO                                                                                                                                                                                                                                                                                                                                                                                                                     </t>
  </si>
  <si>
    <t>1.677,61</t>
  </si>
  <si>
    <t xml:space="preserve">TUBO CORRUGADO PEAD, PAREDE DUPLA, INTERNA LISA, JEI, DN/DI 1200 MM, PARA SANEAMENTO                                                                                                                                                                                                                                                                                                                                                                                                                      </t>
  </si>
  <si>
    <t>3.499,68</t>
  </si>
  <si>
    <t xml:space="preserve">TUBO CORRUGADO PEAD, PAREDE DUPLA, INTERNA LISA, JEI, DN/DI 250 MM, PARA SANEAMENTO                                                                                                                                                                                                                                                                                                                                                                                                                       </t>
  </si>
  <si>
    <t>243,83</t>
  </si>
  <si>
    <t xml:space="preserve">TUBO CORRUGADO PEAD, PAREDE DUPLA, INTERNA LISA, JEI, DN/DI 300 MM, PARA SANEAMENTO                                                                                                                                                                                                                                                                                                                                                                                                                       </t>
  </si>
  <si>
    <t>288,38</t>
  </si>
  <si>
    <t xml:space="preserve">TUBO CORRUGADO PEAD, PAREDE DUPLA, INTERNA LISA, JEI, DN/DI 600 MM, PARA SANEAMENTO                                                                                                                                                                                                                                                                                                                                                                                                                       </t>
  </si>
  <si>
    <t>1.188,78</t>
  </si>
  <si>
    <t xml:space="preserve">TUBO CPVC SOLDAVEL, 35 MM, AGUA QUENTE PREDIAL (NBR 15884)                                                                                                                                                                                                                                                                                                                                                                                                                                                </t>
  </si>
  <si>
    <t>34,85</t>
  </si>
  <si>
    <t xml:space="preserve">TUBO CPVC, SOLDAVEL, 15 MM, AGUA QUENTE PREDIAL (NBR 15884)                                                                                                                                                                                                                                                                                                                                                                                                                                               </t>
  </si>
  <si>
    <t xml:space="preserve">TUBO CPVC, SOLDAVEL, 22 MM, AGUA QUENTE PREDIAL (NBR 15884)                                                                                                                                                                                                                                                                                                                                                                                                                                               </t>
  </si>
  <si>
    <t xml:space="preserve">TUBO CPVC, SOLDAVEL, 28 MM, AGUA QUENTE PREDIAL (NBR 15884)                                                                                                                                                                                                                                                                                                                                                                                                                                               </t>
  </si>
  <si>
    <t>28,14</t>
  </si>
  <si>
    <t xml:space="preserve">TUBO CPVC, SOLDAVEL, 42 MM, AGUA QUENTE PREDIAL (NBR 15884)                                                                                                                                                                                                                                                                                                                                                                                                                                               </t>
  </si>
  <si>
    <t>47,76</t>
  </si>
  <si>
    <t xml:space="preserve">TUBO CPVC, SOLDAVEL, 54 MM, AGUA QUENTE PREDIAL (NBR 15884)                                                                                                                                                                                                                                                                                                                                                                                                                                               </t>
  </si>
  <si>
    <t>72,80</t>
  </si>
  <si>
    <t xml:space="preserve">TUBO CPVC, SOLDAVEL, 73 MM, AGUA QUENTE PREDIAL (NBR 15884)                                                                                                                                                                                                                                                                                                                                                                                                                                               </t>
  </si>
  <si>
    <t>111,83</t>
  </si>
  <si>
    <t xml:space="preserve">TUBO CPVC, SOLDAVEL, 89 MM, AGUA QUENTE PREDIAL (NBR 15884)                                                                                                                                                                                                                                                                                                                                                                                                                                               </t>
  </si>
  <si>
    <t>177,21</t>
  </si>
  <si>
    <t xml:space="preserve">TUBO DE BORRACHA ELASTOMERICA FLEXIVEL, PRETA, PARA ISOLAMENTO TERMICO DE TUBULACAO, DN 1 1/8" (28 MM), E= 32 MM, COEFICIENTE DE CONDUTIVIDADE TERMICA 0,036W/mK, VAPOR DE AGUA MAIOR OU IGUAL A 10.000                                                                                                                                                                                                                                                                                                   </t>
  </si>
  <si>
    <t>104,17</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</si>
  <si>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</si>
  <si>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</si>
  <si>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141,01</t>
  </si>
  <si>
    <t xml:space="preserve">TUBO DE BORRACHA ELASTOMERICA FLEXIVEL, PRETA, PARA ISOLAMENTO TERMICO DE TUBULACAO, DN 1/2" (12 MM), E= 19 MM, COEFICIENTE DE CONDUTIVIDADE TERMICA 0,036W/mK, VAPOR DE AGUA MAIOR OU IGUAL A 10.000                                                                                                                                                                                                                                                                                                     </t>
  </si>
  <si>
    <t>18,97</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</si>
  <si>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</si>
  <si>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</si>
  <si>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97,52</t>
  </si>
  <si>
    <t xml:space="preserve">TUBO DE BORRACHA ELASTOMERICA FLEXIVEL, PRETA, PARA ISOLAMENTO TERMICO DE TUBULACAO, DN 2 1/8" (54 MM), E= 32 MM, COEFICIENTE DE CONDUTIVIDADE TERMICA 0,036W/mK, VAPOR DE AGUA MAIOR OU IGUAL A 10.000                                                                                                                                                                                                                                                                                                   </t>
  </si>
  <si>
    <t>168,75</t>
  </si>
  <si>
    <t xml:space="preserve">TUBO DE BORRACHA ELASTOMERICA FLEXIVEL, PRETA, PARA ISOLAMENTO TERMICO DE TUBULACAO, DN 2 5/8" (*64* MM), E= *32* MM, COEFICIENTE DE CONDUTIVIDADE TERMICA 0,036W/MK, VAPOR DE AGUA MAIOR OU IGUAL A 10.000                                                                                                                                                                                                                                                                                               </t>
  </si>
  <si>
    <t>171,14</t>
  </si>
  <si>
    <t xml:space="preserve">TUBO DE BORRACHA ELASTOMERICA FLEXIVEL, PRETA, PARA ISOLAMENTO TERMICO DE TUBULACAO, DN 3/4" (18 MM), E= 32 MM, COEFICIENTE DE CONDUTIVIDADE TERMICA 0,036W/mK, VAPOR DE AGUA MAIOR OU IGUAL A 10.000                                                                                                                                                                                                                                                                                                     </t>
  </si>
  <si>
    <t>93,64</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</si>
  <si>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</si>
  <si>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</si>
  <si>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22,66</t>
  </si>
  <si>
    <t xml:space="preserve">TUBO DE BORRACHA ELASTOMERICA FLEXIVEL, PRETA, PARA ISOLAMENTO TERMICO DE TUBULACAO, DN 7/8" (22 MM), E= 32 MM, COEFICIENTE DE CONDUTIVIDADE TERMICA 0,036W/mK, VAPOR DE AGUA MAIOR OU IGUAL A 10.000                                                                                                                                                                                                                                                                                                     </t>
  </si>
  <si>
    <t>75,27</t>
  </si>
  <si>
    <t xml:space="preserve">TUBO DE COBRE CLASSE "A", DN = 1 " (28 MM), PARA INSTALACOES DE MEDIA PRESSAO PARA GASES COMBUSTIVEIS E MEDICINAIS                                                                                                                                                                                                                                                                                                                                                                                        </t>
  </si>
  <si>
    <t>101,85</t>
  </si>
  <si>
    <t xml:space="preserve">TUBO DE COBRE CLASSE "A", DN = 1 1/2 " (42 MM), PARA INSTALACOES DE MEDIA PRESSAO PARA GASES COMBUSTIVEIS E MEDICINAIS                                                                                                                                                                                                                                                                                                                                                                                    </t>
  </si>
  <si>
    <t>185,08</t>
  </si>
  <si>
    <t xml:space="preserve">TUBO DE COBRE CLASSE "A", DN = 1 1/4 " (35 MM), PARA INSTALACOES DE MEDIA PRESSAO PARA GASES COMBUSTIVEIS E MEDICINAIS                                                                                                                                                                                                                                                                                                                                                                                    </t>
  </si>
  <si>
    <t>153,83</t>
  </si>
  <si>
    <t xml:space="preserve">TUBO DE COBRE CLASSE "A", DN = 1/2 " (15 MM), PARA INSTALACOES DE MEDIA PRESSAO PARA GASES COMBUSTIVEIS E MEDICINAIS                                                                                                                                                                                                                                                                                                                                                                                      </t>
  </si>
  <si>
    <t>49,48</t>
  </si>
  <si>
    <t xml:space="preserve">TUBO DE COBRE CLASSE "A", DN = 2 1/2 " (66 MM), PARA INSTALACOES DE MEDIA PRESSAO PARA GASES COMBUSTIVEIS E MEDICINAIS                                                                                                                                                                                                                                                                                                                                                                                    </t>
  </si>
  <si>
    <t>340,69</t>
  </si>
  <si>
    <t xml:space="preserve">TUBO DE COBRE CLASSE "A", DN = 3 " (79 MM), PARA INSTALACOES DE MEDIA PRESSAO PARA GASES COMBUSTIVEIS E MEDICINAIS                                                                                                                                                                                                                                                                                                                                                                                        </t>
  </si>
  <si>
    <t>501,92</t>
  </si>
  <si>
    <t xml:space="preserve">TUBO DE COBRE CLASSE "A", DN = 3/4 " (22 MM), PARA INSTALACOES DE MEDIA PRESSAO PARA GASES COMBUSTIVEIS E MEDICINAIS                                                                                                                                                                                                                                                                                                                                                                                      </t>
  </si>
  <si>
    <t>80,06</t>
  </si>
  <si>
    <t xml:space="preserve">TUBO DE COBRE CLASSE "A", DN = 4 " (104 MM), PARA INSTALACOES DE MEDIA PRESSAO PARA GASES COMBUSTIVEIS E MEDICINAIS                                                                                                                                                                                                                                                                                                                                                                                       </t>
  </si>
  <si>
    <t>761,03</t>
  </si>
  <si>
    <t xml:space="preserve">TUBO DE COBRE CLASSE "E", DN = 104 MM, PARA INSTALACAO HIDRAULICA PREDIAL                                                                                                                                                                                                                                                                                                                                                                                                                                 </t>
  </si>
  <si>
    <t>602,61</t>
  </si>
  <si>
    <t xml:space="preserve">TUBO DE COBRE CLASSE "E", DN = 15 MM, PARA INSTALACAO HIDRAULICA PREDIAL                                                                                                                                                                                                                                                                                                                                                                                                                                  </t>
  </si>
  <si>
    <t>31,96</t>
  </si>
  <si>
    <t xml:space="preserve">TUBO DE COBRE CLASSE "E", DN = 22 MM, PARA INSTALACAO HIDRAULICA PREDIAL                                                                                                                                                                                                                                                                                                                                                                                                                                  </t>
  </si>
  <si>
    <t>54,98</t>
  </si>
  <si>
    <t xml:space="preserve">TUBO DE COBRE CLASSE "E", DN = 28 MM, PARA INSTALACAO HIDRAULICA PREDIAL                                                                                                                                                                                                                                                                                                                                                                                                                                  </t>
  </si>
  <si>
    <t>69,77</t>
  </si>
  <si>
    <t xml:space="preserve">TUBO DE COBRE CLASSE "E", DN = 35 MM, PARA INSTALACAO HIDRAULICA PREDIAL                                                                                                                                                                                                                                                                                                                                                                                                                                  </t>
  </si>
  <si>
    <t>101,33</t>
  </si>
  <si>
    <t xml:space="preserve">TUBO DE COBRE CLASSE "E", DN = 42 MM, PARA INSTALACAO HIDRAULICA PREDIAL                                                                                                                                                                                                                                                                                                                                                                                                                                  </t>
  </si>
  <si>
    <t>136,83</t>
  </si>
  <si>
    <t xml:space="preserve">TUBO DE COBRE CLASSE "E", DN = 54 MM, PARA INSTALACAO HIDRAULICA PREDIAL                                                                                                                                                                                                                                                                                                                                                                                                                                  </t>
  </si>
  <si>
    <t>198,43</t>
  </si>
  <si>
    <t xml:space="preserve">TUBO DE COBRE CLASSE "E", DN = 66 MM, PARA INSTALACAO HIDRAULICA PREDIAL                                                                                                                                                                                                                                                                                                                                                                                                                                  </t>
  </si>
  <si>
    <t>279,56</t>
  </si>
  <si>
    <t xml:space="preserve">TUBO DE COBRE CLASSE "E", DN = 79 MM, PARA INSTALACAO HIDRAULICA PREDIAL                                                                                                                                                                                                                                                                                                                                                                                                                                  </t>
  </si>
  <si>
    <t>408,67</t>
  </si>
  <si>
    <t xml:space="preserve">TUBO DE COBRE CLASSE "I", DN = 1 " (28 MM), PARA INSTALACOES INDUSTRIAIS DE ALTA PRESSAO E VAPOR                                                                                                                                                                                                                                                                                                                                                                                                          </t>
  </si>
  <si>
    <t>134,23</t>
  </si>
  <si>
    <t xml:space="preserve">TUBO DE COBRE CLASSE "I", DN = 1 1/2 " (42 MM), PARA INSTALACOES INDUSTRIAIS DE ALTA PRESSAO E VAPOR                                                                                                                                                                                                                                                                                                                                                                                                      </t>
  </si>
  <si>
    <t>235,91</t>
  </si>
  <si>
    <t xml:space="preserve">TUBO DE COBRE CLASSE "I", DN = 1 1/4 " (35 MM), PARA INSTALACOES INDUSTRIAIS DE ALTA PRESSAO E VAPOR                                                                                                                                                                                                                                                                                                                                                                                                      </t>
  </si>
  <si>
    <t>194,14</t>
  </si>
  <si>
    <t xml:space="preserve">TUBO DE COBRE CLASSE "I", DN = 1/2 " (15 MM), PARA INSTALACOES INDUSTRIAIS DE ALTA PRESSAO E VAPOR                                                                                                                                                                                                                                                                                                                                                                                                        </t>
  </si>
  <si>
    <t>59,44</t>
  </si>
  <si>
    <t xml:space="preserve">TUBO DE COBRE CLASSE "I", DN = 2 " (54 MM), PARA INSTALACOES INDUSTRIAIS DE ALTA PRESSAO E VAPOR                                                                                                                                                                                                                                                                                                                                                                                                          </t>
  </si>
  <si>
    <t>326,70</t>
  </si>
  <si>
    <t xml:space="preserve">TUBO DE COBRE CLASSE "I", DN = 2 1/2 " (66 MM), PARA INSTALACOES INDUSTRIAIS DE ALTA PRESSAO E VAPOR                                                                                                                                                                                                                                                                                                                                                                                                      </t>
  </si>
  <si>
    <t>423,88</t>
  </si>
  <si>
    <t xml:space="preserve">TUBO DE COBRE CLASSE "I", DN = 3 " (79 MM), PARA INSTALACOES INDUSTRIAIS DE ALTA PRESSAO E VAPOR                                                                                                                                                                                                                                                                                                                                                                                                          </t>
  </si>
  <si>
    <t>627,79</t>
  </si>
  <si>
    <t xml:space="preserve">TUBO DE COBRE CLASSE "I", DN = 3/4 " (22 MM), PARA INSTALACOES INDUSTRIAIS DE ALTA PRESSAO E VAPOR                                                                                                                                                                                                                                                                                                                                                                                                        </t>
  </si>
  <si>
    <t>96,88</t>
  </si>
  <si>
    <t xml:space="preserve">TUBO DE COBRE CLASSE "I", DN = 4" (104 MM), PARA INSTALACOES INDUSTRIAIS DE ALTA PRESSAO E VAPOR                                                                                                                                                                                                                                                                                                                                                                                                          </t>
  </si>
  <si>
    <t>924,07</t>
  </si>
  <si>
    <t xml:space="preserve">TUBO DE COBRE FLEXIVEL, D = 1/2 ", E = 0,79 MM, PARA AR-CONDICIONADO/ INSTALACOES GAS RESIDENCIAIS E COMERCIAIS                                                                                                                                                                                                                                                                                                                                                                                           </t>
  </si>
  <si>
    <t>42,11</t>
  </si>
  <si>
    <t xml:space="preserve">TUBO DE COBRE FLEXIVEL, D = 1/4 ", E = 0,79 MM, PARA AR-CONDICIONADO/ INSTALACOES GAS RESIDENCIAIS E COMERCIAIS                                                                                                                                                                                                                                                                                                                                                                                           </t>
  </si>
  <si>
    <t>20,18</t>
  </si>
  <si>
    <t xml:space="preserve">TUBO DE COBRE FLEXIVEL, D = 3/16 ", E = 0,79 MM, PARA AR-CONDICIONADO/ INSTALACOES GAS RESIDENCIAIS E COMERCIAIS                                                                                                                                                                                                                                                                                                                                                                                          </t>
  </si>
  <si>
    <t>13,76</t>
  </si>
  <si>
    <t xml:space="preserve">TUBO DE COBRE FLEXIVEL, D = 3/4 ", E = 0,79 MM, PARA AR-CONDICIONADO/ INSTALACOES GAS RESIDENCIAIS E COMERCIAIS                                                                                                                                                                                                                                                                                                                                                                                           </t>
  </si>
  <si>
    <t>63,34</t>
  </si>
  <si>
    <t xml:space="preserve">TUBO DE COBRE FLEXIVEL, D = 3/8 ", E = 0,79 MM, PARA AR-CONDICIONADO/ INSTALACOES GAS RESIDENCIAIS E COMERCIAIS                                                                                                                                                                                                                                                                                                                                                                                           </t>
  </si>
  <si>
    <t>31,04</t>
  </si>
  <si>
    <t xml:space="preserve">TUBO DE COBRE FLEXIVEL, D = 5/16 ", E = 0,79 MM, PARA AR-CONDICIONADO/ INSTALACOES GAS RESIDENCIAIS E COMERCIAIS                                                                                                                                                                                                                                                                                                                                                                                          </t>
  </si>
  <si>
    <t>24,82</t>
  </si>
  <si>
    <t xml:space="preserve">TUBO DE COBRE FLEXIVEL, D = 5/8 ", E = 0,79 MM, PARA AR-CONDICIONADO/ INSTALACOES GAS RESIDENCIAIS E COMERCIAIS                                                                                                                                                                                                                                                                                                                                                                                           </t>
  </si>
  <si>
    <t>52,37</t>
  </si>
  <si>
    <t xml:space="preserve">TUBO DE COBRE, CLASSE "A", DN = 2" (54 MM), PARA INSTALACOES DE MEDIA PRESSAO PARA GASES COMBUSTIVEIS E MEDICINAIS                                                                                                                                                                                                                                                                                                                                                                                        </t>
  </si>
  <si>
    <t>263,35</t>
  </si>
  <si>
    <t xml:space="preserve">TUBO DE CONCRETO ARMADO PARA AGUAS PLUVIAIS, CLASSE PA-1, COM ENCAIXE PONTA E BOLSA, DIAMETRO NOMINAL DE = 600 MM                                                                                                                                                                                                                                                                                                                                                                                         </t>
  </si>
  <si>
    <t>168,89</t>
  </si>
  <si>
    <t xml:space="preserve">TUBO DE CONCRETO ARMADO PARA AGUAS PLUVIAIS, CLASSE PA-1, COM ENCAIXE PONTA E BOLSA, DIAMETRO NOMINAL DE 1000 MM                                                                                                                                                                                                                                                                                                                                                                                          </t>
  </si>
  <si>
    <t>329,26</t>
  </si>
  <si>
    <t xml:space="preserve">TUBO DE CONCRETO ARMADO PARA AGUAS PLUVIAIS, CLASSE PA-1, COM ENCAIXE PONTA E BOLSA, DIAMETRO NOMINAL DE 1100 MM                                                                                                                                                                                                                                                                                                                                                                                          </t>
  </si>
  <si>
    <t>461,25</t>
  </si>
  <si>
    <t xml:space="preserve">TUBO DE CONCRETO ARMADO PARA AGUAS PLUVIAIS, CLASSE PA-1, COM ENCAIXE PONTA E BOLSA, DIAMETRO NOMINAL DE 1200 MM                                                                                                                                                                                                                                                                                                                                                                                          </t>
  </si>
  <si>
    <t>491,76</t>
  </si>
  <si>
    <t xml:space="preserve">TUBO DE CONCRETO ARMADO PARA AGUAS PLUVIAIS, CLASSE PA-1, COM ENCAIXE PONTA E BOLSA, DIAMETRO NOMINAL DE 1500 MM                                                                                                                                                                                                                                                                                                                                                                                          </t>
  </si>
  <si>
    <t>712,46</t>
  </si>
  <si>
    <t xml:space="preserve">TUBO DE CONCRETO ARMADO PARA AGUAS PLUVIAIS, CLASSE PA-1, COM ENCAIXE PONTA E BOLSA, DIAMETRO NOMINAL DE 2000 MM                                                                                                                                                                                                                                                                                                                                                                                          </t>
  </si>
  <si>
    <t>1.974,22</t>
  </si>
  <si>
    <t xml:space="preserve">TUBO DE CONCRETO ARMADO PARA AGUAS PLUVIAIS, CLASSE PA-1, COM ENCAIXE PONTA E BOLSA, DIAMETRO NOMINAL DE 300 MM                                                                                                                                                                                                                                                                                                                                                                                           </t>
  </si>
  <si>
    <t>77,34</t>
  </si>
  <si>
    <t xml:space="preserve">TUBO DE CONCRETO ARMADO PARA AGUAS PLUVIAIS, CLASSE PA-1, COM ENCAIXE PONTA E BOLSA, DIAMETRO NOMINAL DE 400 MM                                                                                                                                                                                                                                                                                                                                                                                           </t>
  </si>
  <si>
    <t>87,28</t>
  </si>
  <si>
    <t xml:space="preserve">TUBO DE CONCRETO ARMADO PARA AGUAS PLUVIAIS, CLASSE PA-1, COM ENCAIXE PONTA E BOLSA, DIAMETRO NOMINAL DE 500 MM                                                                                                                                                                                                                                                                                                                                                                                           </t>
  </si>
  <si>
    <t>104,31</t>
  </si>
  <si>
    <t xml:space="preserve">TUBO DE CONCRETO ARMADO PARA AGUAS PLUVIAIS, CLASSE PA-1, COM ENCAIXE PONTA E BOLSA, DIAMETRO NOMINAL DE 700 MM                                                                                                                                                                                                                                                                                                                                                                                           </t>
  </si>
  <si>
    <t>230,20</t>
  </si>
  <si>
    <t xml:space="preserve">TUBO DE CONCRETO ARMADO PARA AGUAS PLUVIAIS, CLASSE PA-1, COM ENCAIXE PONTA E BOLSA, DIAMETRO NOMINAL DE 800 MM                                                                                                                                                                                                                                                                                                                                                                                           </t>
  </si>
  <si>
    <t>281,01</t>
  </si>
  <si>
    <t xml:space="preserve">TUBO DE CONCRETO ARMADO PARA AGUAS PLUVIAIS, CLASSE PA-1, COM ENCAIXE PONTA E BOLSA, DIAMETRO NOMINAL DE 900 MM                                                                                                                                                                                                                                                                                                                                                                                           </t>
  </si>
  <si>
    <t>322,87</t>
  </si>
  <si>
    <t xml:space="preserve">TUBO DE CONCRETO ARMADO PARA AGUAS PLUVIAIS, CLASSE PA-2, COM ENCAIXE PONTA E BOLSA, DIAMETRO NOMINAL DE 1000 MM                                                                                                                                                                                                                                                                                                                                                                                          </t>
  </si>
  <si>
    <t>361,90</t>
  </si>
  <si>
    <t xml:space="preserve">TUBO DE CONCRETO ARMADO PARA AGUAS PLUVIAIS, CLASSE PA-2, COM ENCAIXE PONTA E BOLSA, DIAMETRO NOMINAL DE 1100 MM                                                                                                                                                                                                                                                                                                                                                                                          </t>
  </si>
  <si>
    <t>499,57</t>
  </si>
  <si>
    <t xml:space="preserve">TUBO DE CONCRETO ARMADO PARA AGUAS PLUVIAIS, CLASSE PA-2, COM ENCAIXE PONTA E BOLSA, DIAMETRO NOMINAL DE 1200 MM                                                                                                                                                                                                                                                                                                                                                                                          </t>
  </si>
  <si>
    <t>530,79</t>
  </si>
  <si>
    <t xml:space="preserve">TUBO DE CONCRETO ARMADO PARA AGUAS PLUVIAIS, CLASSE PA-2, COM ENCAIXE PONTA E BOLSA, DIAMETRO NOMINAL DE 1500 MM                                                                                                                                                                                                                                                                                                                                                                                          </t>
  </si>
  <si>
    <t>762,13</t>
  </si>
  <si>
    <t xml:space="preserve">TUBO DE CONCRETO ARMADO PARA AGUAS PLUVIAIS, CLASSE PA-2, COM ENCAIXE PONTA E BOLSA, DIAMETRO NOMINAL DE 2000 MM                                                                                                                                                                                                                                                                                                                                                                                          </t>
  </si>
  <si>
    <t>2.214,02</t>
  </si>
  <si>
    <t xml:space="preserve">TUBO DE CONCRETO ARMADO PARA AGUAS PLUVIAIS, CLASSE PA-2, COM ENCAIXE PONTA E BOLSA, DIAMETRO NOMINAL DE 300 MM                                                                                                                                                                                                                                                                                                                                                                                           </t>
  </si>
  <si>
    <t xml:space="preserve">TUBO DE CONCRETO ARMADO PARA AGUAS PLUVIAIS, CLASSE PA-2, COM ENCAIXE PONTA E BOLSA, DIAMETRO NOMINAL DE 400 MM                                                                                                                                                                                                                                                                                                                                                                                           </t>
  </si>
  <si>
    <t>92,25</t>
  </si>
  <si>
    <t xml:space="preserve">TUBO DE CONCRETO ARMADO PARA AGUAS PLUVIAIS, CLASSE PA-2, COM ENCAIXE PONTA E BOLSA, DIAMETRO NOMINAL DE 500 MM                                                                                                                                                                                                                                                                                                                                                                                           </t>
  </si>
  <si>
    <t xml:space="preserve">TUBO DE CONCRETO ARMADO PARA AGUAS PLUVIAIS, CLASSE PA-2, COM ENCAIXE PONTA E BOLSA, DIAMETRO NOMINAL DE 600 MM                                                                                                                                                                                                                                                                                                                                                                                           </t>
  </si>
  <si>
    <t>146,53</t>
  </si>
  <si>
    <t xml:space="preserve">TUBO DE CONCRETO ARMADO PARA AGUAS PLUVIAIS, CLASSE PA-2, COM ENCAIXE PONTA E BOLSA, DIAMETRO NOMINAL DE 700 MM                                                                                                                                                                                                                                                                                                                                                                                           </t>
  </si>
  <si>
    <t>224,24</t>
  </si>
  <si>
    <t xml:space="preserve">TUBO DE CONCRETO ARMADO PARA AGUAS PLUVIAIS, CLASSE PA-2, COM ENCAIXE PONTA E BOLSA, DIAMETRO NOMINAL DE 800 MM                                                                                                                                                                                                                                                                                                                                                                                           </t>
  </si>
  <si>
    <t xml:space="preserve">TUBO DE CONCRETO ARMADO PARA AGUAS PLUVIAIS, CLASSE PA-2, COM ENCAIXE PONTA E BOLSA, DIAMETRO NOMINAL DE 900 MM                                                                                                                                                                                                                                                                                                                                                                                           </t>
  </si>
  <si>
    <t>326,42</t>
  </si>
  <si>
    <t xml:space="preserve">TUBO DE CONCRETO ARMADO PARA AGUAS PLUVIAIS, CLASSE PA-3, COM ENCAIXE PONTA E BOLSA, DIAMETRO NOMINAL DE 1000 MM                                                                                                                                                                                                                                                                                                                                                                                          </t>
  </si>
  <si>
    <t xml:space="preserve">TUBO DE CONCRETO ARMADO PARA AGUAS PLUVIAIS, CLASSE PA-3, COM ENCAIXE PONTA E BOLSA, DIAMETRO NOMINAL DE 1100 MM                                                                                                                                                                                                                                                                                                                                                                                          </t>
  </si>
  <si>
    <t>606,72</t>
  </si>
  <si>
    <t xml:space="preserve">TUBO DE CONCRETO ARMADO PARA AGUAS PLUVIAIS, CLASSE PA-3, COM ENCAIXE PONTA E BOLSA, DIAMETRO NOMINAL DE 1200 MM                                                                                                                                                                                                                                                                                                                                                                                          </t>
  </si>
  <si>
    <t>733,60</t>
  </si>
  <si>
    <t xml:space="preserve">TUBO DE CONCRETO ARMADO PARA AGUAS PLUVIAIS, CLASSE PA-3, COM ENCAIXE PONTA E BOLSA, DIAMETRO NOMINAL DE 1500 MM                                                                                                                                                                                                                                                                                                                                                                                          </t>
  </si>
  <si>
    <t>1.114,10</t>
  </si>
  <si>
    <t xml:space="preserve">TUBO DE CONCRETO ARMADO PARA AGUAS PLUVIAIS, CLASSE PA-3, COM ENCAIXE PONTA E BOLSA, DIAMETRO NOMINAL DE 400 MM                                                                                                                                                                                                                                                                                                                                                                                           </t>
  </si>
  <si>
    <t>134,82</t>
  </si>
  <si>
    <t xml:space="preserve">TUBO DE CONCRETO ARMADO PARA AGUAS PLUVIAIS, CLASSE PA-3, COM ENCAIXE PONTA E BOLSA, DIAMETRO NOMINAL DE 500 MM                                                                                                                                                                                                                                                                                                                                                                                           </t>
  </si>
  <si>
    <t>181,66</t>
  </si>
  <si>
    <t xml:space="preserve">TUBO DE CONCRETO ARMADO PARA AGUAS PLUVIAIS, CLASSE PA-3, COM ENCAIXE PONTA E BOLSA, DIAMETRO NOMINAL DE 600 MM                                                                                                                                                                                                                                                                                                                                                                                           </t>
  </si>
  <si>
    <t>219,98</t>
  </si>
  <si>
    <t xml:space="preserve">TUBO DE CONCRETO ARMADO PARA AGUAS PLUVIAIS, CLASSE PA-3, COM ENCAIXE PONTA E BOLSA, DIAMETRO NOMINAL DE 700 MM                                                                                                                                                                                                                                                                                                                                                                                           </t>
  </si>
  <si>
    <t>378,93</t>
  </si>
  <si>
    <t xml:space="preserve">TUBO DE CONCRETO ARMADO PARA AGUAS PLUVIAIS, CLASSE PA-3, COM ENCAIXE PONTA E BOLSA, DIAMETRO NOMINAL DE 800 MM                                                                                                                                                                                                                                                                                                                                                                                           </t>
  </si>
  <si>
    <t>394,83</t>
  </si>
  <si>
    <t xml:space="preserve">TUBO DE CONCRETO ARMADO PARA AGUAS PLUVIAIS, CLASSE PA-3, COM ENCAIXE PONTA E BOLSA, DIAMETRO NOMINAL DE 900 MM                                                                                                                                                                                                                                                                                                                                                                                           </t>
  </si>
  <si>
    <t>422,93</t>
  </si>
  <si>
    <t xml:space="preserve">TUBO DE CONCRETO ARMADO PARA ESGOTO SANITARIO, CLASSE EA-2, COM ENCAIXE PONTA E BOLSA, COM JUNTA ELASTICA, DIAMETRO NOMINAL DE 1000 MM                                                                                                                                                                                                                                                                                                                                                                    </t>
  </si>
  <si>
    <t>661,36</t>
  </si>
  <si>
    <t xml:space="preserve">TUBO DE CONCRETO ARMADO PARA ESGOTO SANITARIO, CLASSE EA-2, COM ENCAIXE PONTA E BOLSA, COM JUNTA ELASTICA, DIAMETRO NOMINAL DE 300 MM                                                                                                                                                                                                                                                                                                                                                                     </t>
  </si>
  <si>
    <t>138,37</t>
  </si>
  <si>
    <t xml:space="preserve">TUBO DE CONCRETO ARMADO PARA ESGOTO SANITARIO, CLASSE EA-2, COM ENCAIXE PONTA E BOLSA, COM JUNTA ELASTICA, DIAMETRO NOMINAL DE 400 MM                                                                                                                                                                                                                                                                                                                                                                     </t>
  </si>
  <si>
    <t>141,92</t>
  </si>
  <si>
    <t xml:space="preserve">TUBO DE CONCRETO ARMADO PARA ESGOTO SANITARIO, CLASSE EA-2, COM ENCAIXE PONTA E BOLSA, COM JUNTA ELASTICA, DIAMETRO NOMINAL DE 500 MM                                                                                                                                                                                                                                                                                                                                                                     </t>
  </si>
  <si>
    <t>262,56</t>
  </si>
  <si>
    <t xml:space="preserve">TUBO DE CONCRETO ARMADO PARA ESGOTO SANITARIO, CLASSE EA-2, COM ENCAIXE PONTA E BOLSA, COM JUNTA ELASTICA, DIAMETRO NOMINAL DE 600 MM                                                                                                                                                                                                                                                                                                                                                                     </t>
  </si>
  <si>
    <t>322,16</t>
  </si>
  <si>
    <t xml:space="preserve">TUBO DE CONCRETO ARMADO PARA ESGOTO SANITARIO, CLASSE EA-2, COM ENCAIXE PONTA E BOLSA, COM JUNTA ELASTICA, DIAMETRO NOMINAL DE 700 MM                                                                                                                                                                                                                                                                                                                                                                     </t>
  </si>
  <si>
    <t>420,80</t>
  </si>
  <si>
    <t xml:space="preserve">TUBO DE CONCRETO ARMADO PARA ESGOTO SANITARIO, CLASSE EA-2, COM ENCAIXE PONTA E BOLSA, COM JUNTA ELASTICA, DIAMETRO NOMINAL DE 800 MM                                                                                                                                                                                                                                                                                                                                                                     </t>
  </si>
  <si>
    <t>430,10</t>
  </si>
  <si>
    <t xml:space="preserve">TUBO DE CONCRETO ARMADO PARA ESGOTO SANITARIO, CLASSE EA-2, COM ENCAIXE PONTA E BOLSA, COM JUNTA ELASTICA, DIAMETRO NOMINAL DE 900 MM                                                                                                                                                                                                                                                                                                                                                                     </t>
  </si>
  <si>
    <t>652,14</t>
  </si>
  <si>
    <t xml:space="preserve">TUBO DE CONCRETO ARMADO PARA ESGOTO SANITARIO, CLASSE EA-3, COM ENCAIXE PONTA E BOLSA, COM JUNTA ELASTICA, DIAMETRO NOMINAL DE 1000 MM                                                                                                                                                                                                                                                                                                                                                                    </t>
  </si>
  <si>
    <t>844,45</t>
  </si>
  <si>
    <t xml:space="preserve">TUBO DE CONCRETO ARMADO PARA ESGOTO SANITARIO, CLASSE EA-3, COM ENCAIXE PONTA E BOLSA, COM JUNTA ELASTICA, DIAMETRO NOMINAL DE 400 MM                                                                                                                                                                                                                                                                                                                                                                     </t>
  </si>
  <si>
    <t>167,47</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</si>
  <si>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</si>
  <si>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</si>
  <si>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369,71</t>
  </si>
  <si>
    <t xml:space="preserve">TUBO DE CONCRETO ARMADO PARA ESGOTO SANITARIO, CLASSE EA-3, COM ENCAIXE PONTA E BOLSA, COM JUNTA ELASTICA, DIAMETRO NOMINAL DE 700 MM                                                                                                                                                                                                                                                                                                                                                                     </t>
  </si>
  <si>
    <t>482,54</t>
  </si>
  <si>
    <t xml:space="preserve">TUBO DE CONCRETO ARMADO PARA ESGOTO SANITARIO, CLASSE EA-3, COM ENCAIXE PONTA E BOLSA, COM JUNTA ELASTICA, DIAMETRO NOMINAL DE 800 MM                                                                                                                                                                                                                                                                                                                                                                     </t>
  </si>
  <si>
    <t>528,66</t>
  </si>
  <si>
    <t xml:space="preserve">TUBO DE CONCRETO ARMADO PARA ESGOTO SANITARIO, CLASSE EA-3, COM ENCAIXE PONTA E BOLSA, COM JUNTA ELASTICA, DIAMETRO NOMINAL DE 900 MM                                                                                                                                                                                                                                                                                                                                                                     </t>
  </si>
  <si>
    <t>748,65</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</si>
  <si>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</si>
  <si>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</si>
  <si>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</si>
  <si>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44,16</t>
  </si>
  <si>
    <t xml:space="preserve">TUBO DE CONCRETO SIMPLES PARA AGUAS PLUVIAIS, CLASSE PS1, COM ENCAIXE MACHO E FEMEA, DIAMETRO NOMINAL DE 500 MM                                                                                                                                                                                                                                                                                                                                                                                           </t>
  </si>
  <si>
    <t xml:space="preserve">TUBO DE CONCRETO SIMPLES PARA AGUAS PLUVIAIS, CLASSE PS1, COM ENCAIXE MACHO E FEMEA, DIAMETRO NOMINAL DE 600 MM                                                                                                                                                                                                                                                                                                                                                                                           </t>
  </si>
  <si>
    <t>73,92</t>
  </si>
  <si>
    <t xml:space="preserve">TUBO DE CONCRETO SIMPLES PARA AGUAS PLUVIAIS, CLASSE PS1, COM ENCAIXE PONTA E BOLSA, DIAMETRO NOMINAL DE 200 MM                                                                                                                                                                                                                                                                                                                                                                                           </t>
  </si>
  <si>
    <t>27,72</t>
  </si>
  <si>
    <t xml:space="preserve">TUBO DE CONCRETO SIMPLES PARA AGUAS PLUVIAIS, CLASSE PS1, COM ENCAIXE PONTA E BOLSA, DIAMETRO NOMINAL DE 300 MM                                                                                                                                                                                                                                                                                                                                                                                           </t>
  </si>
  <si>
    <t xml:space="preserve">TUBO DE CONCRETO SIMPLES PARA AGUAS PLUVIAIS, CLASSE PS1, COM ENCAIXE PONTA E BOLSA, DIAMETRO NOMINAL DE 400 MM                                                                                                                                                                                                                                                                                                                                                                                           </t>
  </si>
  <si>
    <t>44,90</t>
  </si>
  <si>
    <t xml:space="preserve">TUBO DE CONCRETO SIMPLES PARA AGUAS PLUVIAIS, CLASSE PS1, COM ENCAIXE PONTA E BOLSA, DIAMETRO NOMINAL DE 500 MM                                                                                                                                                                                                                                                                                                                                                                                           </t>
  </si>
  <si>
    <t>66,83</t>
  </si>
  <si>
    <t xml:space="preserve">TUBO DE CONCRETO SIMPLES PARA AGUAS PLUVIAIS, CLASSE PS1, COM ENCAIXE PONTA E BOLSA, DIAMETRO NOMINAL DE 600 MM                                                                                                                                                                                                                                                                                                                                                                                           </t>
  </si>
  <si>
    <t>80,00</t>
  </si>
  <si>
    <t xml:space="preserve">TUBO DE CONCRETO SIMPLES PARA AGUAS PLUVIAIS, CLASSE PS2, COM ENCAIXE PONTA E BOLSA, DIAMETRO NOMINAL DE 200 MM                                                                                                                                                                                                                                                                                                                                                                                           </t>
  </si>
  <si>
    <t>28,35</t>
  </si>
  <si>
    <t xml:space="preserve">TUBO DE CONCRETO SIMPLES PARA AGUAS PLUVIAIS, CLASSE PS2, COM ENCAIXE PONTA E BOLSA, DIAMETRO NOMINAL DE 300 MM                                                                                                                                                                                                                                                                                                                                                                                           </t>
  </si>
  <si>
    <t>44,67</t>
  </si>
  <si>
    <t xml:space="preserve">TUBO DE CONCRETO SIMPLES PARA AGUAS PLUVIAIS, CLASSE PS2, COM ENCAIXE PONTA E BOLSA, DIAMETRO NOMINAL DE 400 MM                                                                                                                                                                                                                                                                                                                                                                                           </t>
  </si>
  <si>
    <t>49,29</t>
  </si>
  <si>
    <t xml:space="preserve">TUBO DE CONCRETO SIMPLES PARA AGUAS PLUVIAIS, CLASSE PS2, COM ENCAIXE PONTA E BOLSA, DIAMETRO NOMINAL DE 500 MM                                                                                                                                                                                                                                                                                                                                                                                           </t>
  </si>
  <si>
    <t>69,91</t>
  </si>
  <si>
    <t xml:space="preserve">TUBO DE CONCRETO SIMPLES PARA AGUAS PLUVIAIS, CLASSE PS2, COM ENCAIXE PONTA E BOLSA, DIAMETRO NOMINAL DE 600 MM                                                                                                                                                                                                                                                                                                                                                                                           </t>
  </si>
  <si>
    <t>82,57</t>
  </si>
  <si>
    <t xml:space="preserve">TUBO DE CONCRETO SIMPLES PARA ESGOTO SANITARIO, CLASSE ES, COM ENCAIXE PONTA E BOLSA, COM JUNTA ELASTICA, DIAMETRO NOMINAL DE 400 MM                                                                                                                                                                                                                                                                                                                                                                      </t>
  </si>
  <si>
    <t>71,89</t>
  </si>
  <si>
    <t xml:space="preserve">TUBO DE CONCRETO SIMPLES PARA ESGOTO SANITARIO, CLASSE ES, COM ENCAIXE PONTA E BOLSA, COM JUNTA ELASTICA, DIAMETRO NOMINAL DE 500 MM                                                                                                                                                                                                                                                                                                                                                                      </t>
  </si>
  <si>
    <t>87,29</t>
  </si>
  <si>
    <t xml:space="preserve">TUBO DE CONCRETO SIMPLES PARA ESGOTO SANITARIO, CLASSE ES, COM ENCAIXE PONTA E BOLSA, COM JUNTA ELASTICA, DIAMETRO NOMINAL DE 600 MM                                                                                                                                                                                                                                                                                                                                                                      </t>
  </si>
  <si>
    <t>118,10</t>
  </si>
  <si>
    <t xml:space="preserve">TUBO DE CONCRETO SIMPLES POROSO PARA DRENAGEM (DRENO POROSO), COM ENCAIXE MACHO E FEMEA, DIAMETRO NOMINAL DE 200 MM                                                                                                                                                                                                                                                                                                                                                                                       </t>
  </si>
  <si>
    <t>23,62</t>
  </si>
  <si>
    <t xml:space="preserve">TUBO DE CONCRETO SIMPLES POROSO PARA DRENAGEM (DRENO POROSO), COM ENCAIXE MACHO E FEMEA, DIAMETRO NOMINAL DE 300 MM                                                                                                                                                                                                                                                                                                                                                                                       </t>
  </si>
  <si>
    <t xml:space="preserve">TUBO DE DESCARGA PVC, PARA LIGACAO CAIXA DE DESCARGA - EMBUTIR, 40 MM X 150 CM                                                                                                                                                                                                                                                                                                                                                                                                                            </t>
  </si>
  <si>
    <t xml:space="preserve">TUBO DE DESCIDA EXTERNO DE PVC PARA CAIXA DE DESCARGA EXTERNA ALTA - 40 MM X 1,60 M                                                                                                                                                                                                                                                                                                                                                                                                                       </t>
  </si>
  <si>
    <t>13,32</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</si>
  <si>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</si>
  <si>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</si>
  <si>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4,03</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</si>
  <si>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</si>
  <si>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</si>
  <si>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</si>
  <si>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</si>
  <si>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1,55</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</si>
  <si>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</si>
  <si>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</si>
  <si>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2,80</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</si>
  <si>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</si>
  <si>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</si>
  <si>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</si>
  <si>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2,58</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</si>
  <si>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</si>
  <si>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</si>
  <si>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12,24</t>
  </si>
  <si>
    <t xml:space="preserve">TUBO DE POLIETILENO DE ALTA DENSIDADE, PEAD, PE-80, DE = 1000 MM X 38,5 MM PAREDE, ( SDR 26 - PN 05 ) PARA REDE DE AGUA OU ESGOTO (NBR 15561)                                                                                                                                                                                                                                                                                                                                                             </t>
  </si>
  <si>
    <t>6.092,53</t>
  </si>
  <si>
    <t xml:space="preserve">TUBO DE POLIETILENO DE ALTA DENSIDADE, PEAD, PE-80, DE = 110 MM X 10,0 MM PAREDE, ( SDR 11 - PN 12,5 ) PARA REDE DE AGUA OU ESGOTO (NBR 15561)                                                                                                                                                                                                                                                                                                                                                            </t>
  </si>
  <si>
    <t>149,32</t>
  </si>
  <si>
    <t xml:space="preserve">TUBO DE POLIETILENO DE ALTA DENSIDADE, PEAD, PE-80, DE = 1200 MM X 37,2 MM PAREDE ( SDR 32,25 - PN 04 ) PARA REDE DE AGUA OU ESGOTO (NBR 15561)                                                                                                                                                                                                                                                                                                                                                           </t>
  </si>
  <si>
    <t>10.685,38</t>
  </si>
  <si>
    <t xml:space="preserve">TUBO DE POLIETILENO DE ALTA DENSIDADE, PEAD, PE-80, DE = 1400 MM X 42,9 MM PAREDE, (SDR 32,25 - PN 04 ) PARA REDE DE AGUA OU ESGOTO (NBR 15561)                                                                                                                                                                                                                                                                                                                                                           </t>
  </si>
  <si>
    <t>14.580,61</t>
  </si>
  <si>
    <t xml:space="preserve">TUBO DE POLIETILENO DE ALTA DENSIDADE, PEAD, PE-80, DE = 160 MM X 14,6 MM PAREDE, (SDR 11 - PN 12,5 ) PARA REDE DE AGUA OU ESGOTO (NBR 15561)                                                                                                                                                                                                                                                                                                                                                             </t>
  </si>
  <si>
    <t>320,52</t>
  </si>
  <si>
    <t xml:space="preserve">TUBO DE POLIETILENO DE ALTA DENSIDADE, PEAD, PE-80, DE = 1600 MM X 49,0 MM PAREDE, ( SDR 32,25 - PN 04 ) PARA REDE DE AGUA OU ESGOTO (NBR 15561)                                                                                                                                                                                                                                                                                                                                                          </t>
  </si>
  <si>
    <t>13.831,44</t>
  </si>
  <si>
    <t xml:space="preserve">TUBO DE POLIETILENO DE ALTA DENSIDADE, PEAD, PE-80, DE = 900 MM X 34,7 MM PAREDE, ( SDR 26 - PN 05 ) PARA REDE DE AGUA OU ESGOTO (NBR 15561)                                                                                                                                                                                                                                                                                                                                                              </t>
  </si>
  <si>
    <t>5.525,89</t>
  </si>
  <si>
    <t xml:space="preserve">TUBO DE POLIETILENO DE ALTA DENSIDADE, PEAD, PE-80, DE= 200 MM X 18,2 MM PAREDE, ( SDR 11 - PN 12,5 ) PARA REDE DE AGUA OU ESGOTO (NBR 15561)                                                                                                                                                                                                                                                                                                                                                             </t>
  </si>
  <si>
    <t>499,64</t>
  </si>
  <si>
    <t xml:space="preserve">TUBO DE POLIETILENO DE ALTA DENSIDADE, PEAD, PE-80, DE= 315 MM X 28,7 MM PAREDE, ( SDR 11 - PN 12,5 ) PARA REDE DE AGUA OU ESGOTO (NBR 15561)                                                                                                                                                                                                                                                                                                                                                             </t>
  </si>
  <si>
    <t>1.224,26</t>
  </si>
  <si>
    <t xml:space="preserve">TUBO DE POLIETILENO DE ALTA DENSIDADE, PEAD, PE-80, DE= 400 MM X 36,4 MM PAREDE, ( SDR 11 - PN 12,5 ) PARA REDE DE AGUA OU ESGOTO (NBR 15561)                                                                                                                                                                                                                                                                                                                                                             </t>
  </si>
  <si>
    <t>1.971,84</t>
  </si>
  <si>
    <t xml:space="preserve">TUBO DE POLIETILENO DE ALTA DENSIDADE, PEAD, PE-80, DE= 50 MM X 4,6 MM PAREDE, (SDR 11 - PN 12,5) PARA REDE DE AGUA OU ESGOTO (NBR 15561)                                                                                                                                                                                                                                                                                                                                                                 </t>
  </si>
  <si>
    <t>31,81</t>
  </si>
  <si>
    <t xml:space="preserve">TUBO DE POLIETILENO DE ALTA DENSIDADE, PEAD, PE-80, DE= 500 MM X 45,5 MM PAREDE, ( SDR 11 - PN 12,5 ) PARA REDE DE AGUA OU ESGOTO (NBR 15561)                                                                                                                                                                                                                                                                                                                                                             </t>
  </si>
  <si>
    <t>3.461,82</t>
  </si>
  <si>
    <t xml:space="preserve">TUBO DE POLIETILENO DE ALTA DENSIDADE, PEAD, PE-80, DE= 630 MM X 57,3 MM PAREDE (SDR 11 - PN 12,5 ) PARA REDE DE AGUA OU ESGOTO (NBR 15561)                                                                                                                                                                                                                                                                                                                                                               </t>
  </si>
  <si>
    <t>5.148,70</t>
  </si>
  <si>
    <t xml:space="preserve">TUBO DE POLIETILENO DE ALTA DENSIDADE, PEAD, PE-80, DE= 730 MM X 34,1 MM PAREDE, ( SDR 21 - PN 06 ) PARA REDE DE AGUA OU ESGOTO (NBR 15561)                                                                                                                                                                                                                                                                                                                                                               </t>
  </si>
  <si>
    <t>2.581,94</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</si>
  <si>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</si>
  <si>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</si>
  <si>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3.368,57</t>
  </si>
  <si>
    <t xml:space="preserve">TUBO DE PVC, PBL, TIPO LEVE, DN = 125 MM,  PARA VENTILACAO                                                                                                                                                                                                                                                                                                                                                                                                                                                </t>
  </si>
  <si>
    <t xml:space="preserve">TUBO DE PVC, PBL, TIPO LEVE, DN = 250 MM,  PARA VENTILACAO                                                                                                                                                                                                                                                                                                                                                                                                                                                </t>
  </si>
  <si>
    <t>95,67</t>
  </si>
  <si>
    <t xml:space="preserve">TUBO DE PVC, PBL, TIPO LEVE, DN = 300 MM,  PARA VENTILACAO                                                                                                                                                                                                                                                                                                                                                                                                                                                </t>
  </si>
  <si>
    <t>124,61</t>
  </si>
  <si>
    <t xml:space="preserve">TUBO DE PVC, PBL, TIPO LEVE, DN = 400 MM,  PARA VENTILACAO                                                                                                                                                                                                                                                                                                                                                                                                                                                </t>
  </si>
  <si>
    <t>297,43</t>
  </si>
  <si>
    <t xml:space="preserve">TUBO DE REVESTIMENTO, EM ACO, CORPO SCHEDULE 40, PONTEIRA SCHEDULE 80, ROSQUEAVEL E SEGMENTADO PARA PERFURACAO, DIAMETRO 10'' (310 MM)                                                                                                                                                                                                                                                                                                                                                                    </t>
  </si>
  <si>
    <t>3.236,93</t>
  </si>
  <si>
    <t xml:space="preserve">TUBO DE REVESTIMENTO, EM ACO, CORPO SCHEDULE 40, PONTEIRA SCHEDULE 80, ROSQUEAVEL E SEGMENTADO PARA PERFURACAO, DIAMETRO 12" (320 MM)                                                                                                                                                                                                                                                                                                                                                                     </t>
  </si>
  <si>
    <t>3.969,78</t>
  </si>
  <si>
    <t xml:space="preserve">TUBO DE REVESTIMENTO, EM ACO, CORPO SCHEDULE 40, PONTEIRA SCHEDULE 80, ROSQUEAVEL E SEGMENTADO PARA PERFURACAO, DIAMETRO 14'' (400 MM)                                                                                                                                                                                                                                                                                                                                                                    </t>
  </si>
  <si>
    <t>4.601,30</t>
  </si>
  <si>
    <t xml:space="preserve">TUBO DE REVESTIMENTO, EM ACO, CORPO SCHEDULE 40, PONTEIRA SCHEDULE 80, ROSQUEAVEL E SEGMENTADO PARA PERFURACAO, DIAMETRO 16'' (450 MM)                                                                                                                                                                                                                                                                                                                                                                    </t>
  </si>
  <si>
    <t>6.077,67</t>
  </si>
  <si>
    <t xml:space="preserve">TUBO DE REVESTIMENTO, EM ACO, CORPO SCHEDULE 40, PONTEIRA SCHEDULE 80, ROSQUEAVEL E SEGMENTADO PARA PERFURACAO, DIAMETRO 4'' (450 MM)                                                                                                                                                                                                                                                                                                                                                                     </t>
  </si>
  <si>
    <t>1.077,25</t>
  </si>
  <si>
    <t xml:space="preserve">TUBO DE REVESTIMENTO, EM ACO, CORPO SCHEDULE 40, PONTEIRA SCHEDULE 80, ROSQUEAVEL E SEGMENTADO PARA PERFURACAO, DIAMETRO 6'' (200 MM)                                                                                                                                                                                                                                                                                                                                                                     </t>
  </si>
  <si>
    <t>1.500,32</t>
  </si>
  <si>
    <t xml:space="preserve">TUBO DE REVESTIMENTO, EM ACO, CORPO SCHEDULE 40, PONTEIRA SCHEDULE 80, ROSQUEAVEL E SEGMENTADO PARA PERFURACAO, DIAMETRO 8'' (450 MM)                                                                                                                                                                                                                                                                                                                                                                     </t>
  </si>
  <si>
    <t>2.136,38</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</si>
  <si>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</si>
  <si>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</si>
  <si>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</si>
  <si>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9,85</t>
  </si>
  <si>
    <t xml:space="preserve">TUBO DRENO, CORRUGADO, ESPIRALADO, FLEXIVEL, PERFURADO, EM POLIETILENO DE ALTA DENSIDADE (PEAD), DN 65 MM, (2 1/2") PARA DRENAGEM - EM ROLO (NORMA DNIT 093/2006 - EM)                                                                                                                                                                                                                                                                                                                                    </t>
  </si>
  <si>
    <t>6,14</t>
  </si>
  <si>
    <t xml:space="preserve">TUBO MONOCAMADA PEX, DN 16 MM                                                                                                                                                                                                                                                                                                                                                                                                                                                                             </t>
  </si>
  <si>
    <t>6,32</t>
  </si>
  <si>
    <t xml:space="preserve">TUBO MONOCAMADA PEX, DN 20 MM                                                                                                                                                                                                                                                                                                                                                                                                                                                                             </t>
  </si>
  <si>
    <t xml:space="preserve">TUBO MONOCAMADA PEX, DN 25 MM                                                                                                                                                                                                                                                                                                                                                                                                                                                                             </t>
  </si>
  <si>
    <t>12,27</t>
  </si>
  <si>
    <t xml:space="preserve">TUBO MONOCAMADA PEX, DN 32 MM                                                                                                                                                                                                                                                                                                                                                                                                                                                                             </t>
  </si>
  <si>
    <t xml:space="preserve">TUBO MULTICAMADA PEX, DN *26* MM, PARA INSTALACOES A GAS (AMARELO)                                                                                                                                                                                                                                                                                                                                                                                                                                        </t>
  </si>
  <si>
    <t>27,60</t>
  </si>
  <si>
    <t xml:space="preserve">TUBO MULTICAMADA PEX, DN 16 MM, PARA INSTALACOES A GAS (AMARELO)                                                                                                                                                                                                                                                                                                                                                                                                                                          </t>
  </si>
  <si>
    <t>12,17</t>
  </si>
  <si>
    <t xml:space="preserve">TUBO MULTICAMADA PEX, DN 20 MM, PARA INSTALACOES A GAS (AMARELO)                                                                                                                                                                                                                                                                                                                                                                                                                                          </t>
  </si>
  <si>
    <t xml:space="preserve">TUBO MULTICAMADA PEX, DN 32 MM, PARA INSTALACOES A GAS (AMARELO)                                                                                                                                                                                                                                                                                                                                                                                                                                          </t>
  </si>
  <si>
    <t>38,50</t>
  </si>
  <si>
    <t xml:space="preserve">TUBO PPR PN 20, DN 20 MM, PARA AGUA QUENTE PREDIAL                                                                                                                                                                                                                                                                                                                                                                                                                                                        </t>
  </si>
  <si>
    <t>9,24</t>
  </si>
  <si>
    <t xml:space="preserve">TUBO PPR PN 20, DN 25 MM, PARA AGUA QUENTE PREDIAL                                                                                                                                                                                                                                                                                                                                                                                                                                                        </t>
  </si>
  <si>
    <t>12,54</t>
  </si>
  <si>
    <t xml:space="preserve">TUBO PPR, CLASSE PN 12, DN 110 MM                                                                                                                                                                                                                                                                                                                                                                                                                                                                         </t>
  </si>
  <si>
    <t>190,74</t>
  </si>
  <si>
    <t xml:space="preserve">TUBO PPR, CLASSE PN 12, DN 32 MM                                                                                                                                                                                                                                                                                                                                                                                                                                                                          </t>
  </si>
  <si>
    <t xml:space="preserve">TUBO PPR, CLASSE PN 12, DN 40 MM                                                                                                                                                                                                                                                                                                                                                                                                                                                                          </t>
  </si>
  <si>
    <t>23,93</t>
  </si>
  <si>
    <t xml:space="preserve">TUBO PPR, CLASSE PN 12, DN 50 MM                                                                                                                                                                                                                                                                                                                                                                                                                                                                          </t>
  </si>
  <si>
    <t xml:space="preserve">TUBO PPR, CLASSE PN 12, DN 63 MM                                                                                                                                                                                                                                                                                                                                                                                                                                                                          </t>
  </si>
  <si>
    <t>46,17</t>
  </si>
  <si>
    <t xml:space="preserve">TUBO PPR, CLASSE PN 12, DN 75 MM                                                                                                                                                                                                                                                                                                                                                                                                                                                                          </t>
  </si>
  <si>
    <t xml:space="preserve">TUBO PPR, CLASSE PN 12, DN 90 MM                                                                                                                                                                                                                                                                                                                                                                                                                                                                          </t>
  </si>
  <si>
    <t xml:space="preserve">TUBO PPR, CLASSE PN 25, DN 110 MM, PARA AGUA QUENTE E FRIA PREDIAL                                                                                                                                                                                                                                                                                                                                                                                                                                        </t>
  </si>
  <si>
    <t>217,15</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</si>
  <si>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</si>
  <si>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</si>
  <si>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</si>
  <si>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</si>
  <si>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29,01</t>
  </si>
  <si>
    <t xml:space="preserve">TUBO PPR, CLASSE PN 25, DN 50 MM, PARA AGUA QUENTE E FRIA PREDIAL                                                                                                                                                                                                                                                                                                                                                                                                                                         </t>
  </si>
  <si>
    <t>42,22</t>
  </si>
  <si>
    <t xml:space="preserve">TUBO PPR, CLASSE PN 25, DN 63 MM, PARA AGUA QUENTE E FRIA PREDIAL                                                                                                                                                                                                                                                                                                                                                                                                                                         </t>
  </si>
  <si>
    <t>55,98</t>
  </si>
  <si>
    <t xml:space="preserve">TUBO PPR, CLASSE PN 25, DN 75 MM, PARA AGUA QUENTE E FRIA PREDIAL                                                                                                                                                                                                                                                                                                                                                                                                                                         </t>
  </si>
  <si>
    <t>107,97</t>
  </si>
  <si>
    <t xml:space="preserve">TUBO PPR, CLASSE PN 25, DN 90 MM, PARA AGUA QUENTE E FRIA PREDIAL                                                                                                                                                                                                                                                                                                                                                                                                                                         </t>
  </si>
  <si>
    <t>159,84</t>
  </si>
  <si>
    <t xml:space="preserve">TUBO PVC  SERIE NORMAL, DN 100 MM, PARA ESGOTO  PREDIAL (NBR 5688)                                                                                                                                                                                                                                                                                                                                                                                                                                        </t>
  </si>
  <si>
    <t xml:space="preserve">TUBO PVC  SERIE NORMAL, DN 150 MM, PARA ESGOTO  PREDIAL (NBR 5688)                                                                                                                                                                                                                                                                                                                                                                                                                                        </t>
  </si>
  <si>
    <t>45,56</t>
  </si>
  <si>
    <t xml:space="preserve">TUBO PVC  SERIE NORMAL, DN 40 MM, PARA ESGOTO  PREDIAL (NBR 5688)                                                                                                                                                                                                                                                                                                                                                                                                                                         </t>
  </si>
  <si>
    <t>6,42</t>
  </si>
  <si>
    <t xml:space="preserve">TUBO PVC CORRUGADO, PAREDE DUPLA, JE, DN 150 MM, REDE COLETORA ESGOTO                                                                                                                                                                                                                                                                                                                                                                                                                                     </t>
  </si>
  <si>
    <t>65,39</t>
  </si>
  <si>
    <t xml:space="preserve">TUBO PVC CORRUGADO, PAREDE DUPLA, JE, DN 200 MM, REDE COLETORA ESGOTO                                                                                                                                                                                                                                                                                                                                                                                                                                     </t>
  </si>
  <si>
    <t>107,01</t>
  </si>
  <si>
    <t xml:space="preserve">TUBO PVC CORRUGADO, PAREDE DUPLA, JE, DN 250 MM, REDE COLETORA ESGOTO                                                                                                                                                                                                                                                                                                                                                                                                                                     </t>
  </si>
  <si>
    <t>177,01</t>
  </si>
  <si>
    <t xml:space="preserve">TUBO PVC CORRUGADO, PAREDE DUPLA, JE, DN 300 MM, REDE COLETORA ESGOTO                                                                                                                                                                                                                                                                                                                                                                                                                                     </t>
  </si>
  <si>
    <t>246,67</t>
  </si>
  <si>
    <t xml:space="preserve">TUBO PVC CORRUGADO, PAREDE DUPLA, JE, DN 350 MM, REDE COLETORA ESGOTO                                                                                                                                                                                                                                                                                                                                                                                                                                     </t>
  </si>
  <si>
    <t>348,06</t>
  </si>
  <si>
    <t xml:space="preserve">TUBO PVC CORRUGADO, PAREDE DUPLA, JE, DN 400 MM, REDE COLETORA ESGOTO                                                                                                                                                                                                                                                                                                                                                                                                                                     </t>
  </si>
  <si>
    <t>403,58</t>
  </si>
  <si>
    <t xml:space="preserve">TUBO PVC DE REVESTIMENTO GEOMECANICO NERVURADO REFORCADO, DN = 150 MM, COMPRIMENTO = 2 M                                                                                                                                                                                                                                                                                                                                                                                                                  </t>
  </si>
  <si>
    <t>142,50</t>
  </si>
  <si>
    <t xml:space="preserve">TUBO PVC DE REVESTIMENTO GEOMECANICO NERVURADO REFORCADO, DN = 200 MM, COMPRIMENTO = 2 M                                                                                                                                                                                                                                                                                                                                                                                                                  </t>
  </si>
  <si>
    <t>253,41</t>
  </si>
  <si>
    <t xml:space="preserve">TUBO PVC DE REVESTIMENTO GEOMECANICO NERVURADO STANDARD, DN = 154 MM, COMPRIMENTO = 2 M                                                                                                                                                                                                                                                                                                                                                                                                                   </t>
  </si>
  <si>
    <t>111,03</t>
  </si>
  <si>
    <t xml:space="preserve">TUBO PVC DE REVESTIMENTO GEOMECANICO NERVURADO STANDARD, DN = 206 MM, COMPRIMENTO = 2 M                                                                                                                                                                                                                                                                                                                                                                                                                   </t>
  </si>
  <si>
    <t>192,53</t>
  </si>
  <si>
    <t xml:space="preserve">TUBO PVC DE REVESTIMENTO GEOMECANICO NERVURADO STANDARD, DN = 250 MM, COMPRIMENTO = 2 M                                                                                                                                                                                                                                                                                                                                                                                                                   </t>
  </si>
  <si>
    <t>322,02</t>
  </si>
  <si>
    <t xml:space="preserve">TUBO PVC DEFOFO, JEI, 1 MPA, DN 100 MM, PARA REDE DE AGUA (NBR 7665)                                                                                                                                                                                                                                                                                                                                                                                                                                      </t>
  </si>
  <si>
    <t xml:space="preserve">TUBO PVC DEFOFO, JEI, 1 MPA, DN 150 MM, PARA REDE DE  AGUA (NBR 7665)                                                                                                                                                                                                                                                                                                                                                                                                                                     </t>
  </si>
  <si>
    <t>141,88</t>
  </si>
  <si>
    <t xml:space="preserve">TUBO PVC DEFOFO, JEI, 1 MPA, DN 200 MM, PARA REDE DE AGUA (NBR 7665)                                                                                                                                                                                                                                                                                                                                                                                                                                      </t>
  </si>
  <si>
    <t>240,46</t>
  </si>
  <si>
    <t xml:space="preserve">TUBO PVC DEFOFO, JEI, 1 MPA, DN 250 MM, PARA REDE DE AGUA (NBR 7665)                                                                                                                                                                                                                                                                                                                                                                                                                                      </t>
  </si>
  <si>
    <t>366,06</t>
  </si>
  <si>
    <t xml:space="preserve">TUBO PVC DEFOFO, JEI, 1 MPA, DN 300 MM, PARA REDE DE AGUA (NBR 7665)                                                                                                                                                                                                                                                                                                                                                                                                                                      </t>
  </si>
  <si>
    <t>519,81</t>
  </si>
  <si>
    <t xml:space="preserve">TUBO PVC PBA JEI, CLASSE 12, DN 100 MM, PARA REDE DE AGUA (NBR 5647)                                                                                                                                                                                                                                                                                                                                                                                                                                      </t>
  </si>
  <si>
    <t>63,19</t>
  </si>
  <si>
    <t xml:space="preserve">TUBO PVC PBA JEI, CLASSE 12, DN 50 MM, PARA REDE DE AGUA (NBR 5647)                                                                                                                                                                                                                                                                                                                                                                                                                                       </t>
  </si>
  <si>
    <t>18,72</t>
  </si>
  <si>
    <t xml:space="preserve">TUBO PVC PBA JEI, CLASSE 12, DN 75 MM, PARA REDE DE AGUA (NBR 5647)                                                                                                                                                                                                                                                                                                                                                                                                                                       </t>
  </si>
  <si>
    <t>38,87</t>
  </si>
  <si>
    <t xml:space="preserve">TUBO PVC PBA JEI, CLASSE 15, DN 100 MM, PARA REDE DE AGUA (NBR 5647)                                                                                                                                                                                                                                                                                                                                                                                                                                      </t>
  </si>
  <si>
    <t xml:space="preserve">TUBO PVC PBA JEI, CLASSE 15, DN 50 MM, PARA REDE DE AGUA (NBR 5647)                                                                                                                                                                                                                                                                                                                                                                                                                                       </t>
  </si>
  <si>
    <t xml:space="preserve">TUBO PVC PBA JEI, CLASSE 15, DN 75 MM, PARA REDE DE AGUA (NBR 5647)                                                                                                                                                                                                                                                                                                                                                                                                                                       </t>
  </si>
  <si>
    <t>45,37</t>
  </si>
  <si>
    <t xml:space="preserve">TUBO PVC PBA JEI, CLASSE 20, DN 100 MM, PARA REDE DE AGUA (NBR 5647)                                                                                                                                                                                                                                                                                                                                                                                                                                      </t>
  </si>
  <si>
    <t>94,78</t>
  </si>
  <si>
    <t xml:space="preserve">TUBO PVC PBA JEI, CLASSE 20, DN 50 MM, PARA REDE DE AGUA (NBR 5647)                                                                                                                                                                                                                                                                                                                                                                                                                                       </t>
  </si>
  <si>
    <t>28,40</t>
  </si>
  <si>
    <t xml:space="preserve">TUBO PVC PBA JEI, CLASSE 20, DN 75 MM, PARA REDE DE AGUA (NBR 5647)                                                                                                                                                                                                                                                                                                                                                                                                                                       </t>
  </si>
  <si>
    <t>57,25</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</si>
  <si>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</si>
  <si>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</si>
  <si>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</si>
  <si>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</si>
  <si>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</si>
  <si>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</si>
  <si>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31,83</t>
  </si>
  <si>
    <t xml:space="preserve">TUBO PVC, ROSCAVEL,  2 1/2", AGUA FRIA PREDIAL                                                                                                                                                                                                                                                                                                                                                                                                                                                            </t>
  </si>
  <si>
    <t xml:space="preserve">TUBO PVC, ROSCAVEL,  2", PARA AGUA FRIA PREDIAL                                                                                                                                                                                                                                                                                                                                                                                                                                                           </t>
  </si>
  <si>
    <t>58,46</t>
  </si>
  <si>
    <t xml:space="preserve">TUBO PVC, ROSCAVEL, 1 1/2",  AGUA FRIA PREDIAL                                                                                                                                                                                                                                                                                                                                                                                                                                                            </t>
  </si>
  <si>
    <t>41,25</t>
  </si>
  <si>
    <t xml:space="preserve">TUBO PVC, ROSCAVEL, 1 1/4", AGUA FRIA PREDIAL                                                                                                                                                                                                                                                                                                                                                                                                                                                             </t>
  </si>
  <si>
    <t>33,15</t>
  </si>
  <si>
    <t xml:space="preserve">TUBO PVC, ROSCAVEL, 1/2", AGUA FRIA PREDIAL                                                                                                                                                                                                                                                                                                                                                                                                                                                               </t>
  </si>
  <si>
    <t>8,91</t>
  </si>
  <si>
    <t xml:space="preserve">TUBO PVC, ROSCAVEL, 1", AGUA FRIA PREDIAL                                                                                                                                                                                                                                                                                                                                                                                                                                                                 </t>
  </si>
  <si>
    <t>24,48</t>
  </si>
  <si>
    <t xml:space="preserve">TUBO PVC, ROSCAVEL, 3", AGUA FRIA PREDIAL                                                                                                                                                                                                                                                                                                                                                                                                                                                                 </t>
  </si>
  <si>
    <t>117,76</t>
  </si>
  <si>
    <t xml:space="preserve">TUBO PVC, ROSCAVEL, 4",  AGUA FRIA PREDIAL                                                                                                                                                                                                                                                                                                                                                                                                                                                                </t>
  </si>
  <si>
    <t>142,17</t>
  </si>
  <si>
    <t xml:space="preserve">TUBO PVC, ROSCAVEL, 5",  AGUA FRIA PREDIAL                                                                                                                                                                                                                                                                                                                                                                                                                                                                </t>
  </si>
  <si>
    <t>204,45</t>
  </si>
  <si>
    <t xml:space="preserve">TUBO PVC, ROSCAVEL, 6",  AGUA FRIA PREDIAL                                                                                                                                                                                                                                                                                                                                                                                                                                                                </t>
  </si>
  <si>
    <t>214,34</t>
  </si>
  <si>
    <t xml:space="preserve">TUBO PVC, SERIE R, DN 100 MM, PARA ESGOTO OU AGUAS PLUVIAIS PREDIAIS (NBR 5688)                                                                                                                                                                                                                                                                                                                                                                                                                           </t>
  </si>
  <si>
    <t xml:space="preserve">TUBO PVC, SERIE R, DN 150 MM, PARA ESGOTO OU AGUAS PLUVIAIS PREDIAIS (NBR 5688)                                                                                                                                                                                                                                                                                                                                                                                                                           </t>
  </si>
  <si>
    <t>89,34</t>
  </si>
  <si>
    <t xml:space="preserve">TUBO PVC, SERIE R, DN 40 MM, PARA ESGOTO OU AGUAS PLUVIAIS PREDIAIS (NBR 5688)                                                                                                                                                                                                                                                                                                                                                                                                                            </t>
  </si>
  <si>
    <t>15,35</t>
  </si>
  <si>
    <t xml:space="preserve">TUBO PVC, SERIE R, DN 50 MM, PARA ESGOTO OU AGUAS PLUVIAIS PREDIAIS (NBR 5688)                                                                                                                                                                                                                                                                                                                                                                                                                            </t>
  </si>
  <si>
    <t>19,14</t>
  </si>
  <si>
    <t xml:space="preserve">TUBO PVC, SERIE R, DN 75 MM, PARA ESGOTO OU AGUAS PLUVIAIS PREDIAIS (NBR 5688)                                                                                                                                                                                                                                                                                                                                                                                                                            </t>
  </si>
  <si>
    <t xml:space="preserve">TUBO PVC, SOLDAVEL, DN 110 MM, AGUA FRIA (NBR-5648)                                                                                                                                                                                                                                                                                                                                                                                                                                                       </t>
  </si>
  <si>
    <t>99,29</t>
  </si>
  <si>
    <t xml:space="preserve">TUBO PVC, SOLDAVEL, DN 20 MM, AGUA FRIA (NBR-5648)                                                                                                                                                                                                                                                                                                                                                                                                                                                        </t>
  </si>
  <si>
    <t xml:space="preserve">TUBO PVC, SOLDAVEL, DN 25 MM, AGUA FRIA (NBR-5648)                                                                                                                                                                                                                                                                                                                                                                                                                                                        </t>
  </si>
  <si>
    <t>4,68</t>
  </si>
  <si>
    <t xml:space="preserve">TUBO PVC, SOLDAVEL, DN 32 MM, AGUA FRIA (NBR-5648)                                                                                                                                                                                                                                                                                                                                                                                                                                                        </t>
  </si>
  <si>
    <t>10,51</t>
  </si>
  <si>
    <t xml:space="preserve">TUBO PVC, SOLDAVEL, DN 40 MM, AGUA FRIA (NBR-5648)                                                                                                                                                                                                                                                                                                                                                                                                                                                        </t>
  </si>
  <si>
    <t xml:space="preserve">TUBO PVC, SOLDAVEL, DN 50 MM, PARA AGUA FRIA (NBR-5648)                                                                                                                                                                                                                                                                                                                                                                                                                                                   </t>
  </si>
  <si>
    <t>17,53</t>
  </si>
  <si>
    <t xml:space="preserve">TUBO PVC, SOLDAVEL, DN 60 MM, AGUA FRIA (NBR-5648)                                                                                                                                                                                                                                                                                                                                                                                                                                                        </t>
  </si>
  <si>
    <t>29,57</t>
  </si>
  <si>
    <t xml:space="preserve">TUBO PVC, SOLDAVEL, DN 75 MM, AGUA FRIA (NBR-5648)                                                                                                                                                                                                                                                                                                                                                                                                                                                        </t>
  </si>
  <si>
    <t>49,53</t>
  </si>
  <si>
    <t xml:space="preserve">TUBO PVC, SOLDAVEL, DN 85 MM, AGUA FRIA (NBR-5648)                                                                                                                                                                                                                                                                                                                                                                                                                                                        </t>
  </si>
  <si>
    <t xml:space="preserve">TUBO 26" EM CHAPA PRETA, E= 3/16", 147 KG/6 M                                                                                                                                                                                                                                                                                                                                                                                                                                                             </t>
  </si>
  <si>
    <t>3.055,05</t>
  </si>
  <si>
    <t xml:space="preserve">TUBO 30" EM CHAPA PRETA, E= 1/4", 175 KG/6 M                                                                                                                                                                                                                                                                                                                                                                                                                                                              </t>
  </si>
  <si>
    <t>3.894,46</t>
  </si>
  <si>
    <t xml:space="preserve">TUBO 30" EM CHAPA PRETA, E= 3/8", 177 KG/6 M                                                                                                                                                                                                                                                                                                                                                                                                                                                              </t>
  </si>
  <si>
    <t>3.938,97</t>
  </si>
  <si>
    <t xml:space="preserve">UNIAO COM ASSENTO CONICO DE BRONZE, DIAMETRO 1/2"                                                                                                                                                                                                                                                                                                                                                                                                                                                         </t>
  </si>
  <si>
    <t xml:space="preserve">UNIAO COM ASSENTO CONICO DE BRONZE, DIAMETRO 1"                                                                                                                                                                                                                                                                                                                                                                                                                                                           </t>
  </si>
  <si>
    <t xml:space="preserve">UNIAO COM ASSENTO CONICO DE BRONZE, DIAMETRO 2 1/2"                                                                                                                                                                                                                                                                                                                                                                                                                                                       </t>
  </si>
  <si>
    <t>250,29</t>
  </si>
  <si>
    <t xml:space="preserve">UNIAO COM ASSENTO CONICO DE BRONZE, DIAMETRO 2'                                                                                                                                                                                                                                                                                                                                                                                                                                                           </t>
  </si>
  <si>
    <t>160,65</t>
  </si>
  <si>
    <t xml:space="preserve">UNIAO COM ASSENTO CONICO DE BRONZE, DIAMETRO 3/4"                                                                                                                                                                                                                                                                                                                                                                                                                                                         </t>
  </si>
  <si>
    <t>53,81</t>
  </si>
  <si>
    <t xml:space="preserve">UNIAO COM ASSENTO CONICO DE BRONZE, DIAMETRO 3"                                                                                                                                                                                                                                                                                                                                                                                                                                                           </t>
  </si>
  <si>
    <t>404,72</t>
  </si>
  <si>
    <t xml:space="preserve">UNIAO COM ASSENTO CONICO DE BRONZE, DIAMETRO 4"                                                                                                                                                                                                                                                                                                                                                                                                                                                           </t>
  </si>
  <si>
    <t>688,76</t>
  </si>
  <si>
    <t xml:space="preserve">UNIAO COM ASSENTO CONICO DE FERRO LONGO (MACHO-FEMEA), DIAMETRO 1 1/2"                                                                                                                                                                                                                                                                                                                                                                                                                                    </t>
  </si>
  <si>
    <t>141,66</t>
  </si>
  <si>
    <t xml:space="preserve">UNIAO COM ASSENTO CONICO DE FERRO LONGO (MACHO-FEMEA), DIAMETRO 1/2"                                                                                                                                                                                                                                                                                                                                                                                                                                      </t>
  </si>
  <si>
    <t>46,16</t>
  </si>
  <si>
    <t xml:space="preserve">UNIAO COM ASSENTO CONICO DE FERRO LONGO (MACHO-FEMEA), DIAMETRO 1"                                                                                                                                                                                                                                                                                                                                                                                                                                        </t>
  </si>
  <si>
    <t>90,18</t>
  </si>
  <si>
    <t xml:space="preserve">UNIAO COM ASSENTO CONICO DE FERRO LONGO (MACHO-FEMEA), DIAMETRO 2 1/2"                                                                                                                                                                                                                                                                                                                                                                                                                                    </t>
  </si>
  <si>
    <t>279,08</t>
  </si>
  <si>
    <t xml:space="preserve">UNIAO COM ASSENTO CONICO DE FERRO LONGO (MACHO-FEMEA), DIAMETRO 2"                                                                                                                                                                                                                                                                                                                                                                                                                                        </t>
  </si>
  <si>
    <t>225,40</t>
  </si>
  <si>
    <t xml:space="preserve">UNIAO COM ASSENTO CONICO DE FERRO LONGO (MACHO-FEMEA), DIAMETRO 3/4"                                                                                                                                                                                                                                                                                                                                                                                                                                      </t>
  </si>
  <si>
    <t>72,34</t>
  </si>
  <si>
    <t xml:space="preserve">UNIAO COM ASSENTO CONICO DE FERRO LONGO (MACHO-FEMEA), DIAMETRO 3'                                                                                                                                                                                                                                                                                                                                                                                                                                        </t>
  </si>
  <si>
    <t>407,90</t>
  </si>
  <si>
    <t xml:space="preserve">UNIAO COM ASSENTO CONICO DE FERRO LONGO (MACHO-FEMEA), DIAMETRO 4"                                                                                                                                                                                                                                                                                                                                                                                                                                        </t>
  </si>
  <si>
    <t>515,26</t>
  </si>
  <si>
    <t xml:space="preserve">UNIAO COM FLANGE PPR, DN 40 MM, PARA AGUA QUENTE PREDIAL                                                                                                                                                                                                                                                                                                                                                                                                                                                  </t>
  </si>
  <si>
    <t>164,38</t>
  </si>
  <si>
    <t xml:space="preserve">UNIAO DE FERRO GALVANIZADO, COM ASSENTO CONICO DE BRONZE, DE 1 1/2"                                                                                                                                                                                                                                                                                                                                                                                                                                       </t>
  </si>
  <si>
    <t>92,85</t>
  </si>
  <si>
    <t xml:space="preserve">UNIAO DE FERRO GALVANIZADO, COM ASSENTO CONICO DE BRONZE, DE 1 1/4"                                                                                                                                                                                                                                                                                                                                                                                                                                       </t>
  </si>
  <si>
    <t>89,74</t>
  </si>
  <si>
    <t xml:space="preserve">UNIAO DE FERRO GALVANIZADO, COM ROSCA BSP, COM ASSENTO PLANO, DE 1 1/2"                                                                                                                                                                                                                                                                                                                                                                                                                                   </t>
  </si>
  <si>
    <t xml:space="preserve">UNIAO DE FERRO GALVANIZADO, COM ROSCA BSP, COM ASSENTO PLANO, DE 1 1/4"                                                                                                                                                                                                                                                                                                                                                                                                                                   </t>
  </si>
  <si>
    <t>53,78</t>
  </si>
  <si>
    <t xml:space="preserve">UNIAO DE FERRO GALVANIZADO, COM ROSCA BSP, COM ASSENTO PLANO, DE 1/2"                                                                                                                                                                                                                                                                                                                                                                                                                                     </t>
  </si>
  <si>
    <t>23,47</t>
  </si>
  <si>
    <t xml:space="preserve">UNIAO DE FERRO GALVANIZADO, COM ROSCA BSP, COM ASSENTO PLANO, DE 1"                                                                                                                                                                                                                                                                                                                                                                                                                                       </t>
  </si>
  <si>
    <t>32,15</t>
  </si>
  <si>
    <t xml:space="preserve">UNIAO DE FERRO GALVANIZADO, COM ROSCA BSP, COM ASSENTO PLANO, DE 2 1/2"                                                                                                                                                                                                                                                                                                                                                                                                                                   </t>
  </si>
  <si>
    <t>162,86</t>
  </si>
  <si>
    <t xml:space="preserve">UNIAO DE FERRO GALVANIZADO, COM ROSCA BSP, COM ASSENTO PLANO, DE 2"                                                                                                                                                                                                                                                                                                                                                                                                                                       </t>
  </si>
  <si>
    <t>98,43</t>
  </si>
  <si>
    <t xml:space="preserve">UNIAO DE FERRO GALVANIZADO, COM ROSCA BSP, COM ASSENTO PLANO, DE 3/4"                                                                                                                                                                                                                                                                                                                                                                                                                                     </t>
  </si>
  <si>
    <t xml:space="preserve">UNIAO DE FERRO GALVANIZADO, COM ROSCA BSP, COM ASSENTO PLANO, DE 3"                                                                                                                                                                                                                                                                                                                                                                                                                                       </t>
  </si>
  <si>
    <t>252,31</t>
  </si>
  <si>
    <t xml:space="preserve">UNIAO DE FERRO GALVANIZADO, COM ROSCA BSP, COM ASSENTO PLANO, DE 4"                                                                                                                                                                                                                                                                                                                                                                                                                                       </t>
  </si>
  <si>
    <t>354,20</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</si>
  <si>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</si>
  <si>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</si>
  <si>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</si>
  <si>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</si>
  <si>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34,88</t>
  </si>
  <si>
    <t xml:space="preserve">UNIAO DUPLA PPR DN 20 MM, PARA AGUA QUENTE PREDIAL                                                                                                                                                                                                                                                                                                                                                                                                                                                        </t>
  </si>
  <si>
    <t xml:space="preserve">UNIAO DUPLA PPR DN 25 MM, PARA AGUA QUENTE PREDIAL                                                                                                                                                                                                                                                                                                                                                                                                                                                        </t>
  </si>
  <si>
    <t>47,26</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</si>
  <si>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</si>
  <si>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</si>
  <si>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</si>
  <si>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9,79</t>
  </si>
  <si>
    <t xml:space="preserve">UNIAO METALICA, PARA CONEXAO COM ANEL DESLIZANTE EM TUBO PEX, DN 20 MM                                                                                                                                                                                                                                                                                                                                                                                                                                    </t>
  </si>
  <si>
    <t>14,00</t>
  </si>
  <si>
    <t xml:space="preserve">UNIAO METALICA, PARA CONEXAO COM ANEL DESLIZANTE EM TUBO PEX, DN 25 MM                                                                                                                                                                                                                                                                                                                                                                                                                                    </t>
  </si>
  <si>
    <t xml:space="preserve">UNIAO METALICA, PARA CONEXAO COM ANEL DESLIZANTE EM TUBO PEX, DN 32 MM                                                                                                                                                                                                                                                                                                                                                                                                                                    </t>
  </si>
  <si>
    <t>41,97</t>
  </si>
  <si>
    <t xml:space="preserve">UNIAO PVC, ROSCAVEL 1/2",  AGUA FRIA PREDIAL                                                                                                                                                                                                                                                                                                                                                                                                                                                              </t>
  </si>
  <si>
    <t xml:space="preserve">UNIAO PVC, ROSCAVEL 2",  AGUA FRIA PREDIAL                                                                                                                                                                                                                                                                                                                                                                                                                                                                </t>
  </si>
  <si>
    <t>107,99</t>
  </si>
  <si>
    <t xml:space="preserve">UNIAO PVC, ROSCAVEL, 1 1/2",  AGUA FRIA PREDIAL                                                                                                                                                                                                                                                                                                                                                                                                                                                           </t>
  </si>
  <si>
    <t xml:space="preserve">UNIAO PVC, ROSCAVEL, 1 1/4",  AGUA FRIA PREDIAL                                                                                                                                                                                                                                                                                                                                                                                                                                                           </t>
  </si>
  <si>
    <t xml:space="preserve">UNIAO PVC, ROSCAVEL, 1",  AGUA FRIA PREDIAL                                                                                                                                                                                                                                                                                                                                                                                                                                                               </t>
  </si>
  <si>
    <t>26,20</t>
  </si>
  <si>
    <t xml:space="preserve">UNIAO PVC, ROSCAVEL, 2 1/2",  AGUA FRIA PREDIAL                                                                                                                                                                                                                                                                                                                                                                                                                                                           </t>
  </si>
  <si>
    <t>222,07</t>
  </si>
  <si>
    <t xml:space="preserve">UNIAO PVC, ROSCAVEL, 3/4",  AGUA FRIA PREDIAL                                                                                                                                                                                                                                                                                                                                                                                                                                                             </t>
  </si>
  <si>
    <t>14,31</t>
  </si>
  <si>
    <t xml:space="preserve">UNIAO PVC, ROSCAVEL, 3",  AGUA FRIA PREDIAL                                                                                                                                                                                                                                                                                                                                                                                                                                                               </t>
  </si>
  <si>
    <t>281,21</t>
  </si>
  <si>
    <t xml:space="preserve">UNIAO PVC, SOLDAVEL, 110 MM,  PARA AGUA FRIA PREDIAL                                                                                                                                                                                                                                                                                                                                                                                                                                                      </t>
  </si>
  <si>
    <t>560,69</t>
  </si>
  <si>
    <t xml:space="preserve">UNIAO PVC, SOLDAVEL, 20 MM,  PARA AGUA FRIA PREDIAL                                                                                                                                                                                                                                                                                                                                                                                                                                                       </t>
  </si>
  <si>
    <t xml:space="preserve">UNIAO PVC, SOLDAVEL, 25 MM,  PARA AGUA FRIA PREDIAL                                                                                                                                                                                                                                                                                                                                                                                                                                                       </t>
  </si>
  <si>
    <t>11,22</t>
  </si>
  <si>
    <t xml:space="preserve">UNIAO PVC, SOLDAVEL, 32 MM,  PARA AGUA FRIA PREDIAL                                                                                                                                                                                                                                                                                                                                                                                                                                                       </t>
  </si>
  <si>
    <t xml:space="preserve">UNIAO PVC, SOLDAVEL, 40 MM,  PARA AGUA FRIA PREDIAL                                                                                                                                                                                                                                                                                                                                                                                                                                                       </t>
  </si>
  <si>
    <t>35,88</t>
  </si>
  <si>
    <t xml:space="preserve">UNIAO PVC, SOLDAVEL, 50 MM,  PARA AGUA FRIA PREDIAL                                                                                                                                                                                                                                                                                                                                                                                                                                                       </t>
  </si>
  <si>
    <t>38,85</t>
  </si>
  <si>
    <t xml:space="preserve">UNIAO PVC, SOLDAVEL, 60 MM,  PARA AGUA FRIA PREDIAL                                                                                                                                                                                                                                                                                                                                                                                                                                                       </t>
  </si>
  <si>
    <t>97,78</t>
  </si>
  <si>
    <t xml:space="preserve">UNIAO PVC, SOLDAVEL, 75 MM,  PARA AGUA FRIA PREDIAL                                                                                                                                                                                                                                                                                                                                                                                                                                                       </t>
  </si>
  <si>
    <t>197,32</t>
  </si>
  <si>
    <t xml:space="preserve">UNIAO PVC, SOLDAVEL, 85 MM,  PARA AGUA FRIA PREDIAL                                                                                                                                                                                                                                                                                                                                                                                                                                                       </t>
  </si>
  <si>
    <t>303,39</t>
  </si>
  <si>
    <t xml:space="preserve">UNIAO TIPO STORZ, COM EMPATACAO INTERNA TIPO ANEL DE EXPANSAO, ENGATE RAPIDO 1 1/2", PARA MANGUEIRA DE COMBATE A INCENDIO PREDIAL                                                                                                                                                                                                                                                                                                                                                                         </t>
  </si>
  <si>
    <t>146,98</t>
  </si>
  <si>
    <t xml:space="preserve">UNIAO TIPO STORZ, COM EMPATACAO INTERNA TIPO ANEL DE EXPANSAO, ENGATE RAPIDO 2 1/2", PARA MANGUEIRA DE COMBATE A INCENDIO PREDIAL                                                                                                                                                                                                                                                                                                                                                                         </t>
  </si>
  <si>
    <t>210,28</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</si>
  <si>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</si>
  <si>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</si>
  <si>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</si>
  <si>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</si>
  <si>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28,28</t>
  </si>
  <si>
    <t xml:space="preserve">UNIAO, CPVC, SOLDAVEL, 42 MM, PARA AGUA QUENTE PREDIAL                                                                                                                                                                                                                                                                                                                                                                                                                                                    </t>
  </si>
  <si>
    <t>41,98</t>
  </si>
  <si>
    <t xml:space="preserve">UNIAO, CPVC, SOLDAVEL, 54 MM, PARA AGUA QUENTE PREDIAL                                                                                                                                                                                                                                                                                                                                                                                                                                                    </t>
  </si>
  <si>
    <t>100,87</t>
  </si>
  <si>
    <t xml:space="preserve">UNIAO, CPVC, SOLDAVEL, 73 MM, PARA AGUA QUENTE PREDIAL                                                                                                                                                                                                                                                                                                                                                                                                                                                    </t>
  </si>
  <si>
    <t>146,40</t>
  </si>
  <si>
    <t xml:space="preserve">UNIAO, CPVC, SOLDAVEL, 89 MM, PARA AGUA QUENTE PREDIAL                                                                                                                                                                                                                                                                                                                                                                                                                                                    </t>
  </si>
  <si>
    <t>215,87</t>
  </si>
  <si>
    <t xml:space="preserve">USINA DE ASFALTO A FRIO, CAPACIDADE DE 30 A 40 T/H, ELETRICA, POTENCIA DE 30 CV                                                                                                                                                                                                                                                                                                                                                                                                                           </t>
  </si>
  <si>
    <t>111.541,10</t>
  </si>
  <si>
    <t xml:space="preserve">USINA DE ASFALTO A FRIO, CAPACIDADE DE 40 A 60 T/H, ELETRICA, POTENCIA DE 30 CV                                                                                                                                                                                                                                                                                                                                                                                                                           </t>
  </si>
  <si>
    <t>138.922,96</t>
  </si>
  <si>
    <t xml:space="preserve">USINA DE ASFALTO A QUENTE, FIXA, TIPO CONTRA FLUXO, CAPACIDADE DE 100 A 140 T/H, POTENCIA DE 280 KW, COM MISTURADOR EXTERNO ROTATIVO                                                                                                                                                                                                                                                                                                                                                                      </t>
  </si>
  <si>
    <t>2.702.328,64</t>
  </si>
  <si>
    <t xml:space="preserve">USINA DE ASFALTO, GRAVIMETRICA, CAPACIDADE DE 150 T/H, POTENCIA DE 400 KW                                                                                                                                                                                                                                                                                                                                                                                                                                 </t>
  </si>
  <si>
    <t>7.115.135,94</t>
  </si>
  <si>
    <t xml:space="preserve">USINA DE CONCRETO FIXA, CAPACIDADE NOMINAL DE 40 M3/H, SEM SILO                                                                                                                                                                                                                                                                                                                                                                                                                                           </t>
  </si>
  <si>
    <t>392.649,25</t>
  </si>
  <si>
    <t xml:space="preserve">USINA DE CONCRETO FIXA, CAPACIDADE NOMINAL DE 60 M3/H, SEM SILO                                                                                                                                                                                                                                                                                                                                                                                                                                           </t>
  </si>
  <si>
    <t>527.982,35</t>
  </si>
  <si>
    <t xml:space="preserve">USINA DE CONCRETO FIXA, CAPACIDADE NOMINAL DE 80 M3/H, SEM SILO                                                                                                                                                                                                                                                                                                                                                                                                                                           </t>
  </si>
  <si>
    <t>647.029,46</t>
  </si>
  <si>
    <t xml:space="preserve">USINA DE CONCRETO FIXA, CAPACIDADE NOMINAL DE 90 A 120 M3/H, SEM SILO                                                                                                                                                                                                                                                                                                                                                                                                                                     </t>
  </si>
  <si>
    <t>700.000,00</t>
  </si>
  <si>
    <t xml:space="preserve">USINA DE LAMA ASFALTICA, PROD 30 A 50 T/H, SILO DE AGREGADO 7 M3, RESERVATORIOS PARA EMULSAO E AGUA DE 2,3 M3 CADA, MISTURADOR TIPO PUGG-MILL A SER MONTADO SOBRE CAMINHAO                                                                                                                                                                                                                                                                                                                                </t>
  </si>
  <si>
    <t>598.229,42</t>
  </si>
  <si>
    <t xml:space="preserve">USINA DE MISTURAS ASFALTICAS A QUENTE, MOVEL, TIPO CONTRA FLUXO, CAPACIDADE DE 40 A 80 T/H                                                                                                                                                                                                                                                                                                                                                                                                                </t>
  </si>
  <si>
    <t>2.200.000,00</t>
  </si>
  <si>
    <t xml:space="preserve">USINA MISTURADORA DE SOLOS,  DOSADORES TRIPLOS, CALHA VIBRATORIA CAPACIDADE DE 200 A 500 T/H, POTENCIA DE 75 KW                                                                                                                                                                                                                                                                                                                                                                                           </t>
  </si>
  <si>
    <t>1.134.864,06</t>
  </si>
  <si>
    <t xml:space="preserve">VALVULA DE DESCARGA EM METAL CROMADO PARA MICTORIO COM ACIONAMENTO POR PRESSAO E FECHAMENTO AUTOMATICO                                                                                                                                                                                                                                                                                                                                                                                                    </t>
  </si>
  <si>
    <t>232,33</t>
  </si>
  <si>
    <t xml:space="preserve">VALVULA DE DESCARGA METALICA, BASE 1 1/2 " E ACABAMENTO METALICO CROMADO                                                                                                                                                                                                                                                                                                                                                                                                                                  </t>
  </si>
  <si>
    <t>269,90</t>
  </si>
  <si>
    <t xml:space="preserve">VALVULA DE DESCARGA METALICA, BASE 1 1/4 " E ACABAMENTO METALICO CROMADO                                                                                                                                                                                                                                                                                                                                                                                                                                  </t>
  </si>
  <si>
    <t>218,65</t>
  </si>
  <si>
    <t xml:space="preserve">VALVULA DE ESFERA BRUTA EM BRONZE, BITOLA 1 " (REF 1552-B)                                                                                                                                                                                                                                                                                                                                                                                                                                                </t>
  </si>
  <si>
    <t>58,00</t>
  </si>
  <si>
    <t xml:space="preserve">VALVULA DE ESFERA BRUTA EM BRONZE, BITOLA 1 1/2 " (REF 1552-B)                                                                                                                                                                                                                                                                                                                                                                                                                                            </t>
  </si>
  <si>
    <t xml:space="preserve">VALVULA DE ESFERA BRUTA EM BRONZE, BITOLA 1 1/4 " (REF 1552-B)                                                                                                                                                                                                                                                                                                                                                                                                                                            </t>
  </si>
  <si>
    <t>86,45</t>
  </si>
  <si>
    <t xml:space="preserve">VALVULA DE ESFERA BRUTA EM BRONZE, BITOLA 1/2 " (REF 1552-B)                                                                                                                                                                                                                                                                                                                                                                                                                                              </t>
  </si>
  <si>
    <t>37,22</t>
  </si>
  <si>
    <t xml:space="preserve">VALVULA DE ESFERA BRUTA EM BRONZE, BITOLA 2 " (REF 1552-B)                                                                                                                                                                                                                                                                                                                                                                                                                                                </t>
  </si>
  <si>
    <t xml:space="preserve">VALVULA DE ESFERA BRUTA EM BRONZE, BITOLA 3/4 " (REF 1552-B)                                                                                                                                                                                                                                                                                                                                                                                                                                              </t>
  </si>
  <si>
    <t>42,96</t>
  </si>
  <si>
    <t xml:space="preserve">VALVULA DE RETENCAO DE BRONZE, PE COM CRIVOS, EXTREMIDADE COM ROSCA, DE 1 1/2", PARA FUNDO DE POCO                                                                                                                                                                                                                                                                                                                                                                                                        </t>
  </si>
  <si>
    <t>102,37</t>
  </si>
  <si>
    <t xml:space="preserve">VALVULA DE RETENCAO DE BRONZE, PE COM CRIVOS, EXTREMIDADE COM ROSCA, DE 1 1/4", PARA FUNDO DE POCO                                                                                                                                                                                                                                                                                                                                                                                                        </t>
  </si>
  <si>
    <t>95,93</t>
  </si>
  <si>
    <t xml:space="preserve">VALVULA DE RETENCAO DE BRONZE, PE COM CRIVOS, EXTREMIDADE COM ROSCA, DE 1", PARA FUNDO DE POCO                                                                                                                                                                                                                                                                                                                                                                                                            </t>
  </si>
  <si>
    <t xml:space="preserve">VALVULA DE RETENCAO DE BRONZE, PE COM CRIVOS, EXTREMIDADE COM ROSCA, DE 2 1/2", PARA FUNDO DE POCO                                                                                                                                                                                                                                                                                                                                                                                                        </t>
  </si>
  <si>
    <t>277,11</t>
  </si>
  <si>
    <t xml:space="preserve">VALVULA DE RETENCAO DE BRONZE, PE COM CRIVOS, EXTREMIDADE COM ROSCA, DE 2", PARA FUNDO DE POCO                                                                                                                                                                                                                                                                                                                                                                                                            </t>
  </si>
  <si>
    <t>155,06</t>
  </si>
  <si>
    <t xml:space="preserve">VALVULA DE RETENCAO DE BRONZE, PE COM CRIVOS, EXTREMIDADE COM ROSCA, DE 3/4", PARA FUNDO DE POCO                                                                                                                                                                                                                                                                                                                                                                                                          </t>
  </si>
  <si>
    <t>54,65</t>
  </si>
  <si>
    <t xml:space="preserve">VALVULA DE RETENCAO DE BRONZE, PE COM CRIVOS, EXTREMIDADE COM ROSCA, DE 3", PARA FUNDO DE POCO                                                                                                                                                                                                                                                                                                                                                                                                            </t>
  </si>
  <si>
    <t>379,88</t>
  </si>
  <si>
    <t xml:space="preserve">VALVULA DE RETENCAO DE BRONZE, PE COM CRIVOS, EXTREMIDADE COM ROSCA, DE 4", PARA FUNDO DE POCO                                                                                                                                                                                                                                                                                                                                                                                                            </t>
  </si>
  <si>
    <t>668,56</t>
  </si>
  <si>
    <t xml:space="preserve">VALVULA DE RETENCAO HORIZONTAL, DE BRONZE (PN-25), 1 1/2", 400 PSI, TAMPA DE PORCA DE UNIAO, EXTREMIDADES COM ROSCA                                                                                                                                                                                                                                                                                                                                                                                       </t>
  </si>
  <si>
    <t>198,62</t>
  </si>
  <si>
    <t xml:space="preserve">VALVULA DE RETENCAO HORIZONTAL, DE BRONZE (PN-25), 1 1/4", 400 PSI, TAMPA DE PORCA DE UNIAO, EXTREMIDADES COM ROSCA                                                                                                                                                                                                                                                                                                                                                                                       </t>
  </si>
  <si>
    <t>177,73</t>
  </si>
  <si>
    <t xml:space="preserve">VALVULA DE RETENCAO HORIZONTAL, DE BRONZE (PN-25), 1/2", 400 PSI, TAMPA DE PORCA DE UNIAO, EXTREMIDADES COM ROSCA                                                                                                                                                                                                                                                                                                                                                                                         </t>
  </si>
  <si>
    <t>72,08</t>
  </si>
  <si>
    <t xml:space="preserve">VALVULA DE RETENCAO HORIZONTAL, DE BRONZE (PN-25), 1", 400 PSI, TAMPA DE PORCA DE UNIAO, EXTREMIDADES COM ROSCA                                                                                                                                                                                                                                                                                                                                                                                           </t>
  </si>
  <si>
    <t>118,72</t>
  </si>
  <si>
    <t xml:space="preserve">VALVULA DE RETENCAO HORIZONTAL, DE BRONZE (PN-25), 2 1/2", 400 PSI, TAMPA DE PORCA DE UNIAO, EXTREMIDADES COM ROSCA                                                                                                                                                                                                                                                                                                                                                                                       </t>
  </si>
  <si>
    <t>397,94</t>
  </si>
  <si>
    <t xml:space="preserve">VALVULA DE RETENCAO HORIZONTAL, DE BRONZE (PN-25), 2", 400 PSI, TAMPA DE PORCA DE UNIAO, EXTREMIDADES COM ROSCA                                                                                                                                                                                                                                                                                                                                                                                           </t>
  </si>
  <si>
    <t>278,27</t>
  </si>
  <si>
    <t xml:space="preserve">VALVULA DE RETENCAO HORIZONTAL, DE BRONZE (PN-25), 3/4", 400 PSI, TAMPA DE PORCA DE UNIAO, EXTREMIDADES COM ROSCA                                                                                                                                                                                                                                                                                                                                                                                         </t>
  </si>
  <si>
    <t>87,35</t>
  </si>
  <si>
    <t xml:space="preserve">VALVULA DE RETENCAO HORIZONTAL, DE BRONZE (PN-25), 3", 400 PSI, TAMPA DE PORCA DE UNIAO, EXTREMIDADES COM ROSCA                                                                                                                                                                                                                                                                                                                                                                                           </t>
  </si>
  <si>
    <t>549,63</t>
  </si>
  <si>
    <t xml:space="preserve">VALVULA DE RETENCAO HORIZONTAL, DE BRONZE (PN-25), 4", 400 PSI, TAMPA DE PORCA DE UNIAO, EXTREMIDADES COM ROSCA                                                                                                                                                                                                                                                                                                                                                                                           </t>
  </si>
  <si>
    <t>852,48</t>
  </si>
  <si>
    <t xml:space="preserve">VALVULA DE RETENCAO VERTICAL, DE BRONZE (PN-16), 1 1/2", 200 PSI, EXTREMIDADES COM ROSCA                                                                                                                                                                                                                                                                                                                                                                                                                  </t>
  </si>
  <si>
    <t>105,74</t>
  </si>
  <si>
    <t xml:space="preserve">VALVULA DE RETENCAO VERTICAL, DE BRONZE (PN-16), 1 1/4", 200 PSI, EXTREMIDADES COM ROSCA                                                                                                                                                                                                                                                                                                                                                                                                                  </t>
  </si>
  <si>
    <t>91,78</t>
  </si>
  <si>
    <t xml:space="preserve">VALVULA DE RETENCAO VERTICAL, DE BRONZE (PN-16), 1/2", 200 PSI, EXTREMIDADES COM ROSCA                                                                                                                                                                                                                                                                                                                                                                                                                    </t>
  </si>
  <si>
    <t>52,47</t>
  </si>
  <si>
    <t xml:space="preserve">VALVULA DE RETENCAO VERTICAL, DE BRONZE (PN-16), 1", 200 PSI, EXTREMIDADES COM ROSCA                                                                                                                                                                                                                                                                                                                                                                                                                      </t>
  </si>
  <si>
    <t xml:space="preserve">VALVULA DE RETENCAO VERTICAL, DE BRONZE (PN-16), 2 1/2", 200 PSI, EXTREMIDADES COM ROSCA                                                                                                                                                                                                                                                                                                                                                                                                                  </t>
  </si>
  <si>
    <t>246,88</t>
  </si>
  <si>
    <t xml:space="preserve">VALVULA DE RETENCAO VERTICAL, DE BRONZE (PN-16), 2", 200 PSI, EXTREMIDADES COM ROSCA                                                                                                                                                                                                                                                                                                                                                                                                                      </t>
  </si>
  <si>
    <t>154,07</t>
  </si>
  <si>
    <t xml:space="preserve">VALVULA DE RETENCAO VERTICAL, DE BRONZE (PN-16), 3/4", 200 PSI, EXTREMIDADES COM ROSCA                                                                                                                                                                                                                                                                                                                                                                                                                    </t>
  </si>
  <si>
    <t>55,99</t>
  </si>
  <si>
    <t xml:space="preserve">VALVULA DE RETENCAO VERTICAL, DE BRONZE (PN-16), 3", 200 PSI, EXTREMIDADES COM ROSCA                                                                                                                                                                                                                                                                                                                                                                                                                      </t>
  </si>
  <si>
    <t>337,13</t>
  </si>
  <si>
    <t xml:space="preserve">VALVULA DE RETENCAO VERTICAL, DE BRONZE (PN-16), 4", 200 PSI, EXTREMIDADES COM ROSCA                                                                                                                                                                                                                                                                                                                                                                                                                      </t>
  </si>
  <si>
    <t>585,11</t>
  </si>
  <si>
    <t xml:space="preserve">VALVULA EM METAL CROMADO PARA LAVATORIO, 1 " SEM LADRAO                                                                                                                                                                                                                                                                                                                                                                                                                                                   </t>
  </si>
  <si>
    <t>31,00</t>
  </si>
  <si>
    <t xml:space="preserve">VALVULA EM METAL CROMADO PARA PIA AMERICANA 3.1/2 X 1.1/2 "                                                                                                                                                                                                                                                                                                                                                                                                                                               </t>
  </si>
  <si>
    <t>42,34</t>
  </si>
  <si>
    <t xml:space="preserve">VALVULA EM METAL CROMADO PARA TANQUE, 1.1/2 " SEM LADRAO                                                                                                                                                                                                                                                                                                                                                                                                                                                  </t>
  </si>
  <si>
    <t>23,45</t>
  </si>
  <si>
    <t xml:space="preserve">VALVULA EM PLASTICO BRANCO COM SAIDA LISA PARA TANQUE 1.1/4 " X 1.1/2 "                                                                                                                                                                                                                                                                                                                                                                                                                                   </t>
  </si>
  <si>
    <t>3,80</t>
  </si>
  <si>
    <t xml:space="preserve">VALVULA EM PLASTICO BRANCO PARA LAVATORIO 1 ", SEM UNHO, COM LADRAO                                                                                                                                                                                                                                                                                                                                                                                                                                       </t>
  </si>
  <si>
    <t>4,58</t>
  </si>
  <si>
    <t xml:space="preserve">VALVULA EM PLASTICO BRANCO PARA TANQUE OU LAVATORIO 1 ", SEM UNHO E SEM LADRAO                                                                                                                                                                                                                                                                                                                                                                                                                            </t>
  </si>
  <si>
    <t>3,56</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</si>
  <si>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</si>
  <si>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</si>
  <si>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</si>
  <si>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17,61</t>
  </si>
  <si>
    <t xml:space="preserve">VARA FINA PARA CREMONA, EM FERRO ZINCADO BRANCO, COM DIAMETRO DE APROX 10 MM E COMPRIMENTO DE 1,20 M                                                                                                                                                                                                                                                                                                                                                                                                      </t>
  </si>
  <si>
    <t>16,24</t>
  </si>
  <si>
    <t xml:space="preserve">VARA FINA PARA CREMONA, EM FERRO ZINCADO BRANCO, COM DIAMETRO DE APROX 10 MM E COMPRIMENTO DE 1,50 M                                                                                                                                                                                                                                                                                                                                                                                                      </t>
  </si>
  <si>
    <t xml:space="preserve">VARIADOR DE LUMINOSIDADE ROTATIVO (DIMMER) 127 V, 300 W (APENAS MODULO)                                                                                                                                                                                                                                                                                                                                                                                                                                   </t>
  </si>
  <si>
    <t>36,66</t>
  </si>
  <si>
    <t xml:space="preserve">VARIADOR DE LUMINOSIDADE ROTATIVO (DIMMER) 127V, 300W, CONJUNTO MONTADO PARA EMBUTIR 4" X 2" (PLACA + SUPORTE + MODULO)                                                                                                                                                                                                                                                                                                                                                                                   </t>
  </si>
  <si>
    <t>47,15</t>
  </si>
  <si>
    <t xml:space="preserve">VARIADOR DE LUMINOSIDADE ROTATIVO (DIMMER) 220 V, 600 W (APENAS MODULO)                                                                                                                                                                                                                                                                                                                                                                                                                                   </t>
  </si>
  <si>
    <t>58,59</t>
  </si>
  <si>
    <t xml:space="preserve">VARIADOR DE LUMINOSIDADE ROTATIVO (DIMMER) 220V, 600W, CONJUNTO MONTADO PARA EMBUTIR 4" X 2" (PLACA + SUPORTE + MODULO)                                                                                                                                                                                                                                                                                                                                                                                   </t>
  </si>
  <si>
    <t>61,61</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</si>
  <si>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</si>
  <si>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</si>
  <si>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39,28</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</si>
  <si>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</si>
  <si>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</si>
  <si>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</si>
  <si>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68.305,10</t>
  </si>
  <si>
    <t xml:space="preserve">VASSOURA 40 CM COM CABO                                                                                                                                                                                                                                                                                                                                                                                                                                                                                   </t>
  </si>
  <si>
    <t>9,99</t>
  </si>
  <si>
    <t xml:space="preserve">VEDACAO DE CALHA, EM BORRACHA COR PRETA, MEDIDA ENTRE 119 E 170 MM, PARA DRENAGEM PLUVIAL PREDIAL                                                                                                                                                                                                                                                                                                                                                                                                         </t>
  </si>
  <si>
    <t>0,46</t>
  </si>
  <si>
    <t xml:space="preserve">VEDACAO PVC, 100 MM, PARA SAIDA VASO SANITARIO                                                                                                                                                                                                                                                                                                                                                                                                                                                            </t>
  </si>
  <si>
    <t>3,23</t>
  </si>
  <si>
    <t xml:space="preserve">VERGALHAO ZINCADO ROSCA TOTAL, 1/4 " (6,3 MM)                                                                                                                                                                                                                                                                                                                                                                                                                                                             </t>
  </si>
  <si>
    <t>3,71</t>
  </si>
  <si>
    <t xml:space="preserve">VERNIZ POLIURETANO BRILHANTE PARA MADEIRA, COM FILTRO SOLAR, USO INTERNO E EXTERNO                                                                                                                                                                                                                                                                                                                                                                                                                        </t>
  </si>
  <si>
    <t>31,98</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</si>
  <si>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</si>
  <si>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</si>
  <si>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</si>
  <si>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26,04</t>
  </si>
  <si>
    <t xml:space="preserve">VEU POLIESTER                                                                                                                                                                                                                                                                                                                                                                                                                                                                                             </t>
  </si>
  <si>
    <t xml:space="preserve">VIBRADOR DE IMERSAO, COM PONTEIRA DE *35* MM, MANGOTE DE 5 M, SEM MOTOR                                                                                                                                                                                                                                                                                                                                                                                                                                   </t>
  </si>
  <si>
    <t>1.284,69</t>
  </si>
  <si>
    <t xml:space="preserve">VIBRADOR DE IMERSAO, COM PONTEIRA DE *45* MM, MANGOTE DE 5 M, SEM MOTOR.                                                                                                                                                                                                                                                                                                                                                                                                                                  </t>
  </si>
  <si>
    <t>1.396,40</t>
  </si>
  <si>
    <t xml:space="preserve">VIBRADOR DE IMERSAO, COM PONTEIRA DE *60* MM, MANGOTE DE 5 M, SEM MOTOR.                                                                                                                                                                                                                                                                                                                                                                                                                                  </t>
  </si>
  <si>
    <t>1.566,43</t>
  </si>
  <si>
    <t xml:space="preserve">VIBRADOR DE IMERSAO, DIAMETRO DA PONTEIRA DE *35* MM, COM MOTOR 4 TEMPOS A GASOLINA DE 5,5 HP (5,5 CV)                                                                                                                                                                                                                                                                                                                                                                                                    </t>
  </si>
  <si>
    <t>3.370,00</t>
  </si>
  <si>
    <t xml:space="preserve">VIBRADOR DE IMERSAO, DIAMETRO DA PONTEIRA DE *45* MM, COM MOTOR ELETRICO TRIFASICO DE 2 HP (2 CV)                                                                                                                                                                                                                                                                                                                                                                                                         </t>
  </si>
  <si>
    <t>3.023,18</t>
  </si>
  <si>
    <t xml:space="preserve">VIBRADOR DE IMERSAO, DIAMETRO DA PONTEIRA DE *45* MM, COM MOTOR 4 TEMPOS A GASOLINA DE 5,5 HP (5,5 CV)                                                                                                                                                                                                                                                                                                                                                                                                    </t>
  </si>
  <si>
    <t>3.682,60</t>
  </si>
  <si>
    <t xml:space="preserve">VIBROACABADORA DE ASFALTO SOBRE ESTEIRAS, LARG. PAVIM. MAX. 8,00 M, POT. 100 KW/ 134 HP, CAP. 600 T/ H                                                                                                                                                                                                                                                                                                                                                                                                    </t>
  </si>
  <si>
    <t>4.087.767,18</t>
  </si>
  <si>
    <t xml:space="preserve">VIBROACABADORA DE ASFALTO SOBRE ESTEIRAS, LARG. PAVIM. 2,13 M A 4,55 M, POT. 74 KW/ 100 HP, CAP. 400 T/ H                                                                                                                                                                                                                                                                                                                                                                                                 </t>
  </si>
  <si>
    <t>1.720.902,54</t>
  </si>
  <si>
    <t xml:space="preserve">VIBROACABADORA DE ASFALTO SOBRE ESTEIRAS, LARG. PAVIM. 2,60 M A 5,75 M, POT. 110 HP, CAP. 450 T/ H                                                                                                                                                                                                                                                                                                                                                                                                        </t>
  </si>
  <si>
    <t>1.733.372,97</t>
  </si>
  <si>
    <t xml:space="preserve">VIBROACABADORA DE ASFALTO SOBRE ESTEIRAS, LARG. PAVIMENT. 1,90 A 5,3 M, POT. 78 KW/105 HP, CAP. 450 T/H                                                                                                                                                                                                                                                                                                                                                                                                   </t>
  </si>
  <si>
    <t>2.100.000,00</t>
  </si>
  <si>
    <t xml:space="preserve">VIBROACABADORA DE ASFALTO SOBRE RODAS, LARGURA DE PAVIMENTACAO DE 1,70 A 4,20 M, POTENCIA 78 KW/105 HP, CAPACIDADE 300 T/H                                                                                                                                                                                                                                                                                                                                                                                </t>
  </si>
  <si>
    <t>1.860.569,97</t>
  </si>
  <si>
    <t xml:space="preserve">VIDRACEIRO                                                                                                                                                                                                                                                                                                                                                                                                                                                                                                </t>
  </si>
  <si>
    <t xml:space="preserve">VIDRACEIRO (MENSALISTA)                                                                                                                                                                                                                                                                                                                                                                                                                                                                                   </t>
  </si>
  <si>
    <t>3.153,59</t>
  </si>
  <si>
    <t xml:space="preserve">VIDRO COMUM LAMINADO LISO INCOLOR DUPLO, ESPESSURA TOTAL 8 MM (CADA CAMADA DE 4 MM) - COLOCADO                                                                                                                                                                                                                                                                                                                                                                                                            </t>
  </si>
  <si>
    <t>829,67</t>
  </si>
  <si>
    <t xml:space="preserve">VIDRO COMUM LAMINADO, LISO, INCOLOR, DUPLO, ESPESSURA TOTAL 6 MM (CADA CAMADA E= 3 MM) - COLOCADO                                                                                                                                                                                                                                                                                                                                                                                                         </t>
  </si>
  <si>
    <t>722,22</t>
  </si>
  <si>
    <t xml:space="preserve">VIDRO COMUM LAMINADO, LISO, INCOLOR, TRIPLO, ESPESSURA TOTAL 12 MM (CADA CAMADA E=  4 MM) - COLOCADO                                                                                                                                                                                                                                                                                                                                                                                                      </t>
  </si>
  <si>
    <t>1.877,77</t>
  </si>
  <si>
    <t xml:space="preserve">VIDRO COMUM LAMINADO, LISO, INCOLOR, TRIPLO, ESPESSURA TOTAL 15 MM (CADA CAMADA E = 5 MM) - COLOCADO                                                                                                                                                                                                                                                                                                                                                                                                      </t>
  </si>
  <si>
    <t>2.195,55</t>
  </si>
  <si>
    <t xml:space="preserve">VIDRO CRISTAL COLORIDO, 10 MM, PINTADO NA COR BRANCA                                                                                                                                                                                                                                                                                                                                                                                                                                                      </t>
  </si>
  <si>
    <t>647,11</t>
  </si>
  <si>
    <t xml:space="preserve">VIDRO CRISTAL COLORIDO, 4 MM, PINTADO NA COR BRANCA                                                                                                                                                                                                                                                                                                                                                                                                                                                       </t>
  </si>
  <si>
    <t>202,22</t>
  </si>
  <si>
    <t xml:space="preserve">VIDRO CRISTAL COLORIDO, 6 MM, PINTADO NA COR BRANCA                                                                                                                                                                                                                                                                                                                                                                                                                                                       </t>
  </si>
  <si>
    <t>287,40</t>
  </si>
  <si>
    <t xml:space="preserve">VIDRO CRISTAL COLORIDO, 8 MM, PINTADO NA COR BRANCA                                                                                                                                                                                                                                                                                                                                                                                                                                                       </t>
  </si>
  <si>
    <t>466,55</t>
  </si>
  <si>
    <t xml:space="preserve">VIDRO LISO FUME E = 4MM - SEM COLOCACAO                                                                                                                                                                                                                                                                                                                                                                                                                                                                   </t>
  </si>
  <si>
    <t>231,11</t>
  </si>
  <si>
    <t xml:space="preserve">VIDRO LISO FUME E = 6MM - SEM COLOCACAO                                                                                                                                                                                                                                                                                                                                                                                                                                                                   </t>
  </si>
  <si>
    <t>346,66</t>
  </si>
  <si>
    <t xml:space="preserve">VIDRO LISO FUME, E = 5 MM - SEM COLOCACAO                                                                                                                                                                                                                                                                                                                                                                                                                                                                 </t>
  </si>
  <si>
    <t>249,47</t>
  </si>
  <si>
    <t xml:space="preserve">VIDRO LISO INCOLOR 10 MM - SEM COLOCACAO                                                                                                                                                                                                                                                                                                                                                                                                                                                                  </t>
  </si>
  <si>
    <t>433,33</t>
  </si>
  <si>
    <t xml:space="preserve">VIDRO LISO INCOLOR 2 A 3 MM - SEM COLOCACAO                                                                                                                                                                                                                                                                                                                                                                                                                                                               </t>
  </si>
  <si>
    <t>130,00</t>
  </si>
  <si>
    <t xml:space="preserve">VIDRO LISO INCOLOR 4MM - SEM COLOCACAO                                                                                                                                                                                                                                                                                                                                                                                                                                                                    </t>
  </si>
  <si>
    <t>173,33</t>
  </si>
  <si>
    <t xml:space="preserve">VIDRO LISO INCOLOR 5MM - SEM COLOCACAO                                                                                                                                                                                                                                                                                                                                                                                                                                                                    </t>
  </si>
  <si>
    <t xml:space="preserve">VIDRO LISO INCOLOR 6 MM - SEM COLOCACAO                                                                                                                                                                                                                                                                                                                                                                                                                                                                   </t>
  </si>
  <si>
    <t>245,55</t>
  </si>
  <si>
    <t xml:space="preserve">VIDRO LISO INCOLOR 8MM  -  SEM COLOCACAO                                                                                                                                                                                                                                                                                                                                                                                                                                                                  </t>
  </si>
  <si>
    <t>358,22</t>
  </si>
  <si>
    <t xml:space="preserve">VIDRO MARTELADO OU CANELADO, 4 MM - SEM COLOCACAO                                                                                                                                                                                                                                                                                                                                                                                                                                                         </t>
  </si>
  <si>
    <t>144,44</t>
  </si>
  <si>
    <t xml:space="preserve">VIDRO PLANO ARAMADO E = 6 MM - SEM COLOCACAO                                                                                                                                                                                                                                                                                                                                                                                                                                                              </t>
  </si>
  <si>
    <t xml:space="preserve">VIDRO PLANO ARMADO E = 7MM - SEM COLOCACAO                                                                                                                                                                                                                                                                                                                                                                                                                                                                </t>
  </si>
  <si>
    <t>447,77</t>
  </si>
  <si>
    <t xml:space="preserve">VIDRO TEMPERADO INCOLOR E = 10 MM, SEM COLOCACAO                                                                                                                                                                                                                                                                                                                                                                                                                                                          </t>
  </si>
  <si>
    <t>355,95</t>
  </si>
  <si>
    <t xml:space="preserve">VIDRO TEMPERADO INCOLOR E = 6 MM, SEM COLOCACAO                                                                                                                                                                                                                                                                                                                                                                                                                                                           </t>
  </si>
  <si>
    <t>210,03</t>
  </si>
  <si>
    <t xml:space="preserve">VIDRO TEMPERADO INCOLOR E = 8 MM, SEM COLOCACAO                                                                                                                                                                                                                                                                                                                                                                                                                                                           </t>
  </si>
  <si>
    <t>274,18</t>
  </si>
  <si>
    <t xml:space="preserve">VIDRO TEMPERADO INCOLOR PARA PORTA DE ABRIR, E = 10 MM (SEM FERRAGENS E SEM COLOCACAO)                                                                                                                                                                                                                                                                                                                                                                                                                    </t>
  </si>
  <si>
    <t>385,00</t>
  </si>
  <si>
    <t xml:space="preserve">VIDRO TEMPERADO VERDE E = 10 MM, SEM COLOCACAO                                                                                                                                                                                                                                                                                                                                                                                                                                                            </t>
  </si>
  <si>
    <t>448,61</t>
  </si>
  <si>
    <t xml:space="preserve">VIDRO TEMPERADO VERDE E = 6 MM, SEM COLOCACAO                                                                                                                                                                                                                                                                                                                                                                                                                                                             </t>
  </si>
  <si>
    <t>253,45</t>
  </si>
  <si>
    <t xml:space="preserve">VIDRO TEMPERADO VERDE E = 8 MM, SEM COLOCACAO                                                                                                                                                                                                                                                                                                                                                                                                                                                             </t>
  </si>
  <si>
    <t>342,41</t>
  </si>
  <si>
    <t xml:space="preserve">VIGA *7,5 X 10* CM EM PINUS, MISTA OU EQUIVALENTE DA REGIAO - BRUTA                                                                                                                                                                                                                                                                                                                                                                                                                                       </t>
  </si>
  <si>
    <t>12,72</t>
  </si>
  <si>
    <t xml:space="preserve">VIGA *7,5 X 15 CM EM PINUS, MISTA OU EQUIVALENTE DA REGIAO - BRUTA                                                                                                                                                                                                                                                                                                                                                                                                                                        </t>
  </si>
  <si>
    <t xml:space="preserve">VIGA APARELHADA  *6 X 12* CM, EM MACARANDUBA, ANGELIM OU EQUIVALENTE DA REGIAO                                                                                                                                                                                                                                                                                                                                                                                                                            </t>
  </si>
  <si>
    <t>24,35</t>
  </si>
  <si>
    <t xml:space="preserve">VIGA APARELHADA *6 X 16* CM, EM MACARANDUBA, ANGELIM OU EQUIVALENTE DA REGIAO                                                                                                                                                                                                                                                                                                                                                                                                                             </t>
  </si>
  <si>
    <t>32,24</t>
  </si>
  <si>
    <t xml:space="preserve">VIGA DE ESCORAMAENTO H20, DE MADEIRA, PESO DE 5,00 A 5,20 KG/M, COM EXTREMIDADES PLASTICAS                                                                                                                                                                                                                                                                                                                                                                                                                </t>
  </si>
  <si>
    <t>80,43</t>
  </si>
  <si>
    <t xml:space="preserve">VIGA NAO APARELHADA  *6 X 12* CM, EM MACARANDUBA, ANGELIM OU EQUIVALENTE DA REGIAO - BRUTA                                                                                                                                                                                                                                                                                                                                                                                                                </t>
  </si>
  <si>
    <t>26,65</t>
  </si>
  <si>
    <t xml:space="preserve">VIGA NAO APARELHADA *6 X 16* CM, EM MACARANDUBA, ANGELIM OU EQUIVALENTE DA REGIAO -  BRUTA                                                                                                                                                                                                                                                                                                                                                                                                                </t>
  </si>
  <si>
    <t>33,29</t>
  </si>
  <si>
    <t xml:space="preserve">VIGA NAO APARELHADA *6 X 20* CM, EM MACARANDUBA, ANGELIM OU EQUIVALENTE DA REGIAO - BRUTA                                                                                                                                                                                                                                                                                                                                                                                                                 </t>
  </si>
  <si>
    <t>48,12</t>
  </si>
  <si>
    <t xml:space="preserve">VIGA NAO APARELHADA *8 X 16* CM EM MACARANDUBA, ANGELIM OU EQUIVALENTE DA REGIAO -  BRUTA                                                                                                                                                                                                                                                                                                                                                                                                                 </t>
  </si>
  <si>
    <t>51,51</t>
  </si>
  <si>
    <t xml:space="preserve">VIGIA DIURNO                                                                                                                                                                                                                                                                                                                                                                                                                                                                                              </t>
  </si>
  <si>
    <t xml:space="preserve">VIGIA DIURNO (MENSALISTA)                                                                                                                                                                                                                                                                                                                                                                                                                                                                                 </t>
  </si>
  <si>
    <t>2.977,02</t>
  </si>
  <si>
    <t xml:space="preserve">VIGIA NOTURNO, HORA EFETIVAMENTE TRABALHADA DE 22 H AS 5 H (COM ADICIONAL NOTURNO)                                                                                                                                                                                                                                                                                                                                                                                                                        </t>
  </si>
  <si>
    <t>TOTAL DE INSUMOS : 5173</t>
  </si>
  <si>
    <t>PCI.817.01 - CUSTO DE COMPOSIÇÕES - SINTÉTICO                                               DATA DE EMISSÃO: 14/08/2021 00:30:02            DATA DE RT: 13/08/2021</t>
  </si>
  <si>
    <t>ENCARGOS SOCIAIS SOBRE PREÇOS DA MÃO-DE-OBRA: 113,93%(HORA)   71,01%(MÊS)</t>
  </si>
  <si>
    <t>ABRANGÊNCIA : NACIONAL                                              LOCALIDADE  : SAO PAULO                                                                                                           DATA DE PREÇO   : 07/2021 REFERÊNCIA COLETA : MEDIANO</t>
  </si>
  <si>
    <t>DESCRICAO DA CLASSE</t>
  </si>
  <si>
    <t>SIGLA DA CLASSE</t>
  </si>
  <si>
    <t>DESCRICAO DO TIPO 1</t>
  </si>
  <si>
    <t>SIGLA DO TIPO 1</t>
  </si>
  <si>
    <t>CODIGO DO AGRUPADOR</t>
  </si>
  <si>
    <t>DESCRICAO DO AGRUPADOR</t>
  </si>
  <si>
    <t>CODIGO  DA COMPOSICAO</t>
  </si>
  <si>
    <t>DESCRICAO DA COMPOSICAO</t>
  </si>
  <si>
    <t>UNIDADE</t>
  </si>
  <si>
    <t>ORIGEM DE PREÇO</t>
  </si>
  <si>
    <t>CUSTO TOTAL</t>
  </si>
  <si>
    <t>VINCULO</t>
  </si>
  <si>
    <t>ASSENTAMENTO DE TUBOS E PECAS</t>
  </si>
  <si>
    <t>ASTU</t>
  </si>
  <si>
    <t>FORNEC E/OU ASSENT DE TUBO DE FERRO FUNDIDO JUNTA ELASTICA</t>
  </si>
  <si>
    <t>0045</t>
  </si>
  <si>
    <t>97141</t>
  </si>
  <si>
    <t>ASSENTAMENTO DE TUBO DE FERRO FUNDIDO PARA REDE DE ÁGUA, DN 80 MM, JUNTA ELÁSTICA, INSTALADO EM LOCAL COM NÍVEL ALTO DE INTERFERÊNCIAS (NÃO INCLUI FORNECIMENTO). AF_11/2017</t>
  </si>
  <si>
    <t>M</t>
  </si>
  <si>
    <t>COEFICIENTE DE REPRESENTATIVIDADE</t>
  </si>
  <si>
    <t>7,80</t>
  </si>
  <si>
    <t>CAIXA REFERENCIAL</t>
  </si>
  <si>
    <t>97142</t>
  </si>
  <si>
    <t>ASSENTAMENTO DE TUBO DE FERRO FUNDIDO PARA REDE DE ÁGUA, DN 100 MM, JUNTA ELÁSTICA, INSTALADO EM LOCAL COM NÍVEL ALTO DE INTERFERÊNCIAS (NÃO INCLUI FORNECIMENTO). AF_11/2017</t>
  </si>
  <si>
    <t>8,72</t>
  </si>
  <si>
    <t>97143</t>
  </si>
  <si>
    <t>ASSENTAMENTO DE TUBO DE FERRO FUNDIDO PARA REDE DE ÁGUA, DN 150 MM, JUNTA ELÁSTICA, INSTALADO EM LOCAL COM NÍVEL ALTO DE INTERFERÊNCIAS (NÃO INCLUI FORNECIMENTO). AF_11/2017</t>
  </si>
  <si>
    <t>11,00</t>
  </si>
  <si>
    <t>97144</t>
  </si>
  <si>
    <t>ASSENTAMENTO DE TUBO DE FERRO FUNDIDO PARA REDE DE ÁGUA, DN 200 MM, JUNTA ELÁSTICA, INSTALADO EM LOCAL COM NÍVEL ALTO DE INTERFERÊNCIAS (NÃO INCLUI FORNECIMENTO). AF_11/2017</t>
  </si>
  <si>
    <t>97145</t>
  </si>
  <si>
    <t>ASSENTAMENTO DE TUBO DE FERRO FUNDIDO PARA REDE DE ÁGUA, DN 250 MM, JUNTA ELÁSTICA, INSTALADO EM LOCAL COM NÍVEL ALTO DE INTERFERÊNCIAS (NÃO INCLUI FORNECIMENTO). AF_11/2017</t>
  </si>
  <si>
    <t>15,60</t>
  </si>
  <si>
    <t>97146</t>
  </si>
  <si>
    <t>ASSENTAMENTO DE TUBO DE FERRO FUNDIDO PARA REDE DE ÁGUA, DN 300 MM, JUNTA ELÁSTICA, INSTALADO EM LOCAL COM NÍVEL ALTO DE INTERFERÊNCIAS (NÃO INCLUI FORNECIMENTO). AF_11/2017</t>
  </si>
  <si>
    <t>97147</t>
  </si>
  <si>
    <t>ASSENTAMENTO DE TUBO DE FERRO FUNDIDO PARA REDE DE ÁGUA, DN 350 MM, JUNTA ELÁSTICA, INSTALADO EM LOCAL COM NÍVEL ALTO DE INTERFERÊNCIAS (NÃO INCLUI FORNECIMENTO). AF_11/2017</t>
  </si>
  <si>
    <t>97148</t>
  </si>
  <si>
    <t>ASSENTAMENTO DE TUBO DE FERRO FUNDIDO PARA REDE DE ÁGUA, DN 400 MM, JUNTA ELÁSTICA, INSTALADO EM LOCAL COM NÍVEL ALTO DE INTERFERÊNCIAS (NÃO INCLUI FORNECIMENTO). AF_11/2017</t>
  </si>
  <si>
    <t>22,50</t>
  </si>
  <si>
    <t>97149</t>
  </si>
  <si>
    <t>ASSENTAMENTO DE TUBO DE FERRO FUNDIDO PARA REDE DE ÁGUA, DN 450 MM, JUNTA ELÁSTICA, INSTALADO EM LOCAL COM NÍVEL ALTO DE INTERFERÊNCIAS (NÃO INCLUI FORNECIMENTO). AF_11/2017</t>
  </si>
  <si>
    <t>24,84</t>
  </si>
  <si>
    <t>97150</t>
  </si>
  <si>
    <t>ASSENTAMENTO DE TUBO DE FERRO FUNDIDO PARA REDE DE ÁGUA, DN 500 MM, JUNTA ELÁSTICA, INSTALADO EM LOCAL COM NÍVEL ALTO DE INTERFERÊNCIAS (NÃO INCLUI FORNECIMENTO). AF_11/2017</t>
  </si>
  <si>
    <t>30,22</t>
  </si>
  <si>
    <t>97151</t>
  </si>
  <si>
    <t>ASSENTAMENTO DE TUBO DE FERRO FUNDIDO PARA REDE DE ÁGUA, DN 600 MM, JUNTA ELÁSTICA, INSTALADO EM LOCAL COM NÍVEL ALTO DE INTERFERÊNCIAS (NÃO INCLUI FORNECIMENTO). AF_11/2017</t>
  </si>
  <si>
    <t>97152</t>
  </si>
  <si>
    <t>ASSENTAMENTO DE TUBO DE FERRO FUNDIDO PARA REDE DE ÁGUA, DN 700 MM, JUNTA ELÁSTICA, INSTALADO EM LOCAL COM NÍVEL ALTO DE INTERFERÊNCIAS (NÃO INCLUI FORNECIMENTO). AF_11/2017</t>
  </si>
  <si>
    <t>40,15</t>
  </si>
  <si>
    <t>97153</t>
  </si>
  <si>
    <t>ASSENTAMENTO DE TUBO DE FERRO FUNDIDO PARA REDE DE ÁGUA, DN 800 MM, JUNTA ELÁSTICA, INSTALADO EM LOCAL COM NÍVEL ALTO DE INTERFERÊNCIAS (NÃO INCLUI FORNECIMENTO). AF_11/2017</t>
  </si>
  <si>
    <t>45,13</t>
  </si>
  <si>
    <t>97154</t>
  </si>
  <si>
    <t>ASSENTAMENTO DE TUBO DE FERRO FUNDIDO PARA REDE DE ÁGUA, DN 900 MM, JUNTA ELÁSTICA, INSTALADO EM LOCAL COM NÍVEL ALTO DE INTERFERÊNCIAS (NÃO INCLUI FORNECIMENTO). AF_11/2017</t>
  </si>
  <si>
    <t>50,15</t>
  </si>
  <si>
    <t>97155</t>
  </si>
  <si>
    <t>ASSENTAMENTO DE TUBO DE FERRO FUNDIDO PARA REDE DE ÁGUA, DN 1000 MM, JUNTA ELÁSTICA, INSTALADO EM LOCAL COM NÍVEL ALTO DE INTERFERÊNCIAS (NÃO INCLUI FORNECIMENTO). AF_11/2017</t>
  </si>
  <si>
    <t>97156</t>
  </si>
  <si>
    <t>ASSENTAMENTO DE TUBO DE FERRO FUNDIDO PARA REDE DE ÁGUA, DN 1200 MM, JUNTA ELÁSTICA, INSTALADO EM LOCAL COM NÍVEL ALTO DE INTERFERÊNCIAS (NÃO INCLUI FORNECIMENTO). AF_11/2017</t>
  </si>
  <si>
    <t>65,70</t>
  </si>
  <si>
    <t>97157</t>
  </si>
  <si>
    <t>ASSENTAMENTO DE TUBO DE FERRO FUNDIDO PARA REDE DE ÁGUA, DN 80 MM, JUNTA ELÁSTICA, INSTALADO EM LOCAL COM NÍVEL BAIXO DE INTERFERÊNCIAS (NÃO INCLUI FORNECIMENTO). AF_11/2017</t>
  </si>
  <si>
    <t>97158</t>
  </si>
  <si>
    <t>ASSENTAMENTO DE TUBO DE FERRO FUNDIDO PARA REDE DE ÁGUA, DN 100 MM, JUNTA ELÁSTICA, INSTALADO EM LOCAL COM NÍVEL BAIXO DE INTERFERÊNCIAS (NÃO INCLUI FORNECIMENTO). AF_11/2017</t>
  </si>
  <si>
    <t>97159</t>
  </si>
  <si>
    <t>ASSENTAMENTO DE TUBO DE FERRO FUNDIDO PARA REDE DE ÁGUA, DN 150 MM, JUNTA ELÁSTICA, INSTALADO EM LOCAL COM NÍVEL BAIXO DE INTERFERÊNCIAS (NÃO INCLUI FORNECIMENTO). AF_11/2017</t>
  </si>
  <si>
    <t>6,65</t>
  </si>
  <si>
    <t>97160</t>
  </si>
  <si>
    <t>ASSENTAMENTO DE TUBO DE FERRO FUNDIDO PARA REDE DE ÁGUA, DN 200 MM, JUNTA ELÁSTICA, INSTALADO EM LOCAL COM NÍVEL BAIXO DE INTERFERÊNCIAS (NÃO INCLUI FORNECIMENTO). AF_11/2017</t>
  </si>
  <si>
    <t>8,03</t>
  </si>
  <si>
    <t>97161</t>
  </si>
  <si>
    <t>ASSENTAMENTO DE TUBO DE FERRO FUNDIDO PARA REDE DE ÁGUA, DN 250 MM, JUNTA ELÁSTICA, INSTALADO EM LOCAL COM NÍVEL BAIXO DE INTERFERÊNCIAS (NÃO INCLUI FORNECIMENTO). AF_11/2017</t>
  </si>
  <si>
    <t>9,46</t>
  </si>
  <si>
    <t>97162</t>
  </si>
  <si>
    <t>ASSENTAMENTO DE TUBO DE FERRO FUNDIDO PARA REDE DE ÁGUA, DN 300 MM, JUNTA ELÁSTICA, INSTALADO EM LOCAL COM NÍVEL BAIXO DE INTERFERÊNCIAS (NÃO INCLUI FORNECIMENTO). AF_11/2017</t>
  </si>
  <si>
    <t>10,87</t>
  </si>
  <si>
    <t>97163</t>
  </si>
  <si>
    <t>ASSENTAMENTO DE TUBO DE FERRO FUNDIDO PARA REDE DE ÁGUA, DN 350 MM, JUNTA ELÁSTICA, INSTALADO EM LOCAL COM NÍVEL BAIXO DE INTERFERÊNCIAS (NÃO INCLUI FORNECIMENTO). AF_11/2017</t>
  </si>
  <si>
    <t>97164</t>
  </si>
  <si>
    <t>ASSENTAMENTO DE TUBO DE FERRO FUNDIDO PARA REDE DE ÁGUA, DN 400 MM, JUNTA ELÁSTICA, INSTALADO EM LOCAL COM NÍVEL BAIXO DE INTERFERÊNCIAS (NÃO INCLUI FORNECIMENTO). AF_11/2017</t>
  </si>
  <si>
    <t>13,69</t>
  </si>
  <si>
    <t>97165</t>
  </si>
  <si>
    <t>ASSENTAMENTO DE TUBO DE FERRO FUNDIDO PARA REDE DE ÁGUA, DN 450 MM, JUNTA ELÁSTICA, INSTALADO EM LOCAL COM NÍVEL BAIXO DE INTERFERÊNCIAS (NÃO INCLUI FORNECIMENTO). AF_11/2017</t>
  </si>
  <si>
    <t>97166</t>
  </si>
  <si>
    <t>ASSENTAMENTO DE TUBO DE FERRO FUNDIDO PARA REDE DE ÁGUA, DN 500 MM, JUNTA ELÁSTICA, INSTALADO EM LOCAL COM NÍVEL BAIXO DE INTERFERÊNCIAS (NÃO INCLUI FORNECIMENTO). AF_11/2017</t>
  </si>
  <si>
    <t>97167</t>
  </si>
  <si>
    <t>ASSENTAMENTO DE TUBO DE FERRO FUNDIDO PARA REDE DE ÁGUA, DN 600 MM, JUNTA ELÁSTICA, INSTALADO EM LOCAL COM NÍVEL BAIXO DE INTERFERÊNCIAS (NÃO INCLUI FORNECIMENTO). AF_11/2017</t>
  </si>
  <si>
    <t>21,56</t>
  </si>
  <si>
    <t>97168</t>
  </si>
  <si>
    <t>ASSENTAMENTO DE TUBO DE FERRO FUNDIDO PARA REDE DE ÁGUA, DN 700 MM, JUNTA ELÁSTICA, INSTALADO EM LOCAL COM NÍVEL BAIXO DE INTERFERÊNCIAS (NÃO INCLUI FORNECIMENTO). AF_11/2017</t>
  </si>
  <si>
    <t>24,44</t>
  </si>
  <si>
    <t>97169</t>
  </si>
  <si>
    <t>ASSENTAMENTO DE TUBO DE FERRO FUNDIDO PARA REDE DE ÁGUA, DN 800 MM, JUNTA ELÁSTICA, INSTALADO EM LOCAL COM NÍVEL BAIXO DE INTERFERÊNCIAS (NÃO INCLUI FORNECIMENTO). AF_11/2017</t>
  </si>
  <si>
    <t>97170</t>
  </si>
  <si>
    <t>ASSENTAMENTO DE TUBO DE FERRO FUNDIDO PARA REDE DE ÁGUA, DN 900 MM, JUNTA ELÁSTICA, INSTALADO EM LOCAL COM NÍVEL BAIXO DE INTERFERÊNCIAS (NÃO INCLUI FORNECIMENTO). AF_11/2017</t>
  </si>
  <si>
    <t>30,53</t>
  </si>
  <si>
    <t>97171</t>
  </si>
  <si>
    <t>ASSENTAMENTO DE TUBO DE FERRO FUNDIDO PARA REDE DE ÁGUA, DN 1000 MM, JUNTA ELÁSTICA, INSTALADO EM LOCAL COM NÍVEL BAIXO DE INTERFERÊNCIAS (NÃO INCLUI FORNECIMENTO). AF_11/2017</t>
  </si>
  <si>
    <t>33,63</t>
  </si>
  <si>
    <t>97172</t>
  </si>
  <si>
    <t>ASSENTAMENTO DE TUBO DE FERRO FUNDIDO PARA REDE DE ÁGUA, DN 1200 MM, JUNTA ELÁSTICA, INSTALADO EM LOCAL COM NÍVEL BAIXO DE INTERFERÊNCIAS (NÃO INCLUI FORNECIMENTO). AF_11/2017</t>
  </si>
  <si>
    <t>FORNEC E/OU ASSENT DE TUBO DE ACO COM JUNTA SOLDADA</t>
  </si>
  <si>
    <t>0046</t>
  </si>
  <si>
    <t>97173</t>
  </si>
  <si>
    <t>ASSENTAMENTO DE TUBO DE AÇO CARBONO PARA REDE DE ÁGUA, DN 600 MM (24), JUNTA SOLDADA, INSTALADO EM LOCAL COM NÍVEL ALTO DE INTERFERÊNCIAS (NÃO INCLUI FORNECIMENTO). AF_11/2017</t>
  </si>
  <si>
    <t>34,09</t>
  </si>
  <si>
    <t>97174</t>
  </si>
  <si>
    <t>ASSENTAMENTO DE TUBO DE AÇO CARBONO PARA REDE DE ÁGUA, DN 700 MM (28), JUNTA SOLDADA, INSTALADO EM LOCAL COM NÍVEL ALTO DE INTERFERÊNCIAS (NÃO INCLUI FORNECIMENTO). AF_11/2017</t>
  </si>
  <si>
    <t>39,43</t>
  </si>
  <si>
    <t>97175</t>
  </si>
  <si>
    <t>ASSENTAMENTO DE TUBO DE AÇO CARBONO PARA REDE DE ÁGUA, DN 800 MM (32), JUNTA SOLDADA, INSTALADO EM LOCAL COM NÍVEL ALTO DE INTERFERÊNCIAS (NÃO INCLUI FORNECIMENTO). AF_11/2017</t>
  </si>
  <si>
    <t>97176</t>
  </si>
  <si>
    <t>ASSENTAMENTO DE TUBO DE AÇO CARBONO PARA REDE DE ÁGUA, DN 900 MM (36), JUNTA SOLDADA, INSTALADO EM LOCAL COM NÍVEL ALTO DE INTERFERÊNCIAS (NÃO INCLUI FORNECIMENTO). AF_11/2017</t>
  </si>
  <si>
    <t>97177</t>
  </si>
  <si>
    <t>ASSENTAMENTO DE TUBO DE AÇO CARBONO PARA REDE DE ÁGUA, DN 1000 MM (40) OU DN 1100 MM (44), JUNTA SOLDADA, INSTALADO EM LOCAL COM NÍVEL ALTO DE INTERFERÊNCIAS (NÃO INCLUI FORNECIMENTO). AF_11/2017</t>
  </si>
  <si>
    <t>60,80</t>
  </si>
  <si>
    <t>97178</t>
  </si>
  <si>
    <t>ASSENTAMENTO DE TUBO DE AÇO CARBONO PARA REDE DE ÁGUA, DN 1200 MM (48) OU DN 1300 MM (52), JUNTA SOLDADA, INSTALADO EM LOCAL COM NÍVEL ALTO DE INTERFERÊNCIAS (NÃO INCLUI FORNECIMENTO). AF_11/2017</t>
  </si>
  <si>
    <t>71,47</t>
  </si>
  <si>
    <t>97179</t>
  </si>
  <si>
    <t>ASSENTAMENTO DE TUBO DE AÇO CARBONO PARA REDE DE ÁGUA, DN 1400 MM (56'') OU DN 1500 MM (60), JUNTA SOLDADA, INSTALADO EM LOCAL COM NÍVEL ALTO DE INTERFERÊNCIAS (NÃO INCLUI FORNECIMENTO). AF_11/2017</t>
  </si>
  <si>
    <t>82,16</t>
  </si>
  <si>
    <t>97180</t>
  </si>
  <si>
    <t>ASSENTAMENTO DE TUBO DE AÇO CARBONO PARA REDE DE ÁGUA, DN 1600 MM (64) OU DN 1700 MM (68), JUNTA SOLDADA, INSTALADO EM LOCAL COM NÍVEL ALTO DE INTERFERÊNCIAS (NÃO INCLUI FORNECIMENTO). AF_11/2017</t>
  </si>
  <si>
    <t>92,83</t>
  </si>
  <si>
    <t>97181</t>
  </si>
  <si>
    <t>ASSENTAMENTO DE TUBO DE AÇO CARBONO PARA REDE DE ÁGUA, DN 1800 MM (72) OU DN 1900 MM (76), JUNTA SOLDADA, INSTALADO EM LOCAL COM NÍVEL ALTO DE INTERFERÊNCIAS (NÃO INCLUI FORNECIMENTO). AF_11/2017</t>
  </si>
  <si>
    <t>106,67</t>
  </si>
  <si>
    <t>97182</t>
  </si>
  <si>
    <t>ASSENTAMENTO DE TUBO DE AÇO CARBONO PARA REDE DE ÁGUA, DN 2000 MM (80) OU DN 2100 MM (84), JUNTA SOLDADA, INSTALADO EM LOCAL COM NÍVEL ALTO DE INTERFERÊNCIAS (NÃO INCLUI FORNECIMENTO). AF_11/2017</t>
  </si>
  <si>
    <t>117,69</t>
  </si>
  <si>
    <t>97183</t>
  </si>
  <si>
    <t>ASSENTAMENTO DE TUBO DE AÇO CARBONO PARA REDE DE ÁGUA, DN 600 MM (24), JUNTA SOLDADA, INSTALADO EM LOCAL COM NÍVEL BAIXO DE INTERFERÊNCIAS (NÃO INCLUI FORNECIMENTO). AF_11/2017</t>
  </si>
  <si>
    <t>28,02</t>
  </si>
  <si>
    <t>97184</t>
  </si>
  <si>
    <t>ASSENTAMENTO DE TUBO DE AÇO CARBONO PARA REDE DE ÁGUA, DN 700 MM (28), JUNTA SOLDADA, INSTALADO EM LOCAL COM NÍVEL BAIXO DE INTERFERÊNCIAS (NÃO INCLUI FORNECIMENTO). AF_11/2017</t>
  </si>
  <si>
    <t>32,48</t>
  </si>
  <si>
    <t>97185</t>
  </si>
  <si>
    <t>ASSENTAMENTO DE TUBO DE AÇO CARBONO PARA REDE DE ÁGUA, DN 800 MM (32), JUNTA SOLDADA, INSTALADO EM LOCAL COM NÍVEL BAIXO DE INTERFERÊNCIAS (NÃO INCLUI FORNECIMENTO). AF_11/2017</t>
  </si>
  <si>
    <t>97186</t>
  </si>
  <si>
    <t>ASSENTAMENTO DE TUBO DE AÇO CARBONO PARA REDE DE ÁGUA, DN 900 MM (36), JUNTA SOLDADA, INSTALADO EM LOCAL COM NÍVEL BAIXO DE INTERFERÊNCIAS (NÃO INCLUI FORNECIMENTO). AF_11/2017</t>
  </si>
  <si>
    <t>97187</t>
  </si>
  <si>
    <t>ASSENTAMENTO DE TUBO DE AÇO CARBONO PARA REDE DE ÁGUA, DN 1000 MM (40  ) OU DN 1100 MM (44  ), JUNTA SOLDADA, INSTALADO EM LOCAL COM NÍVEL BAIXO DE INTERFERÊNCIAS (NÃO INCLUI FORNECIMENTO). AF_11/2017</t>
  </si>
  <si>
    <t>50,34</t>
  </si>
  <si>
    <t>97188</t>
  </si>
  <si>
    <t>ASSENTAMENTO DE TUBO DE AÇO CARBONO PARA REDE DE ÁGUA, DN 1200 MM (48) OU DN 1300 MM (52), JUNTA SOLDADA, INSTALADO EM LOCAL COM NÍVEL BAIXO DE INTERFERÊNCIAS (NÃO INCLUI FORNECIMENTO). AF_11/2017</t>
  </si>
  <si>
    <t>59,26</t>
  </si>
  <si>
    <t>97189</t>
  </si>
  <si>
    <t>ASSENTAMENTO DE TUBO DE AÇO CARBONO PARA REDE DE ÁGUA, DN 1400 MM (56'') OU DN 1500 MM (60), JUNTA SOLDADA, INSTALADO EM LOCAL COM NÍVEL BAIXO DE INTERFERÊNCIAS (NÃO INCLUI FORNECIMENTO). AF_11/2017</t>
  </si>
  <si>
    <t>68,20</t>
  </si>
  <si>
    <t>97190</t>
  </si>
  <si>
    <t>ASSENTAMENTO DE TUBO DE AÇO CARBONO PARA REDE DE ÁGUA, DN 1600 MM (64) OU DN 1700 MM (68), JUNTA SOLDADA, INSTALADO EM LOCAL COM NÍVEL BAIXO DE INTERFERÊNCIAS (NÃO INCLUI FORNECIMENTO). AF_11/2017</t>
  </si>
  <si>
    <t>77,11</t>
  </si>
  <si>
    <t>97191</t>
  </si>
  <si>
    <t>ASSENTAMENTO DE TUBO DE AÇO CARBONO PARA REDE DE ÁGUA, DN 1800 MM (72) OU DN 1900 MM (76), JUNTA SOLDADA, INSTALADO EM LOCAL COM NÍVEL BAIXO DE INTERFERÊNCIAS (NÃO INCLUI FORNECIMENTO). AF_11/2017</t>
  </si>
  <si>
    <t>88,42</t>
  </si>
  <si>
    <t>97192</t>
  </si>
  <si>
    <t>ASSENTAMENTO DE TUBO DE AÇO CARBONO PARA REDE DE ÁGUA, DN 2000 MM (80) OU DN 2100 MM (84), JUNTA SOLDADA, INSTALADO EM LOCAL COM NÍVEL BAIXO DE INTERFERÊNCIAS (NÃO INCLUI FORNECIMENTO). AF_11/2017</t>
  </si>
  <si>
    <t>97,60</t>
  </si>
  <si>
    <t>FORNEC E/OU ASSENT DE TUBO DE PVC COM JUNTA ELASTICA</t>
  </si>
  <si>
    <t>0048</t>
  </si>
  <si>
    <t>90694</t>
  </si>
  <si>
    <t>TUBO DE PVC PARA REDE COLETORA DE ESGOTO DE PAREDE MACIÇA, DN 100 MM, JUNTA ELÁSTICA - FORNECIMENTO E ASSENTAMENTO. AF_01/2021</t>
  </si>
  <si>
    <t>44,80</t>
  </si>
  <si>
    <t>90695</t>
  </si>
  <si>
    <t>TUBO DE PVC PARA REDE COLETORA DE ESGOTO DE PAREDE MACIÇA, DN 150 MM, JUNTA ELÁSTICA  - FORNECIMENTO E ASSENTAMENTO. AF_01/2021</t>
  </si>
  <si>
    <t>93,04</t>
  </si>
  <si>
    <t>90696</t>
  </si>
  <si>
    <t>TUBO DE PVC PARA REDE COLETORA DE ESGOTO DE PAREDE MACIÇA, DN 200 MM, JUNTA ELÁSTICA - FORNECIMENTO E ASSENTAMENTO. AF_01/2021</t>
  </si>
  <si>
    <t>90697</t>
  </si>
  <si>
    <t>TUBO DE PVC PARA REDE COLETORA DE ESGOTO DE PAREDE MACIÇA, DN 250 MM, JUNTA ELÁSTICA  - FORNECIMENTO E ASSENTAMENTO. AF_01/2021</t>
  </si>
  <si>
    <t>232,62</t>
  </si>
  <si>
    <t>90698</t>
  </si>
  <si>
    <t>TUBO DE PVC PARA REDE COLETORA DE ESGOTO DE PAREDE MACIÇA, DN 300 MM, JUNTA ELÁSTICA,  FORNECIMENTO E ASSENTAMENTO. AF_01/2021</t>
  </si>
  <si>
    <t>372,83</t>
  </si>
  <si>
    <t>90699</t>
  </si>
  <si>
    <t>TUBO DE PVC PARA REDE COLETORA DE ESGOTO DE PAREDE MACIÇA, DN 350 MM, JUNTA ELÁSTICA  - FORNECIMENTO E ASSENTAMENTO. AF_01/2021</t>
  </si>
  <si>
    <t>460,91</t>
  </si>
  <si>
    <t>90700</t>
  </si>
  <si>
    <t>TUBO DE PVC PARA REDE COLETORA DE ESGOTO DE PAREDE MACIÇA, DN 400 MM, JUNTA ELÁSTICA  FORNECIMENTO E ASSENTAMENTO. AF_01/2021</t>
  </si>
  <si>
    <t>596,34</t>
  </si>
  <si>
    <t>90701</t>
  </si>
  <si>
    <t>TUBO DE PVC CORRUGADO DE DUPLA PAREDE PARA REDE COLETORA DE ESGOTO, DN 150 MM, JUNTA ELÁSTICA - FORNECIMENTO E ASSENTAMENTO. AF_01/2021</t>
  </si>
  <si>
    <t>75,45</t>
  </si>
  <si>
    <t>90702</t>
  </si>
  <si>
    <t>TUBO DE PVC CORRUGADO DE DUPLA PAREDE PARA REDE COLETORA DE ESGOTO, DN 200 MM, JUNTA ELÁSTICA - FORNECIMENTO E ASSENTAMENTO. AF_01/2021</t>
  </si>
  <si>
    <t>120,23</t>
  </si>
  <si>
    <t>90703</t>
  </si>
  <si>
    <t>TUBO DE PVC CORRUGADO DE DUPLA PAREDE PARA REDE COLETORA DE ESGOTO, DN 250 MM, JUNTA ELÁSTICA - FORNECIMENTO E ASSENTAMENTO. AF_01/2021</t>
  </si>
  <si>
    <t>196,59</t>
  </si>
  <si>
    <t>90704</t>
  </si>
  <si>
    <t>TUBO DE PVC CORRUGADO DE DUPLA PAREDE PARA REDE COLETORA DE ESGOTO, DN 300 MM, JUNTA ELÁSTICA - FORNECIMENTO E ASSENTAMENTO. AF_01/2021</t>
  </si>
  <si>
    <t>271,90</t>
  </si>
  <si>
    <t>90705</t>
  </si>
  <si>
    <t>TUBO DE PVC CORRUGADO DE DUPLA PAREDE PARA REDE COLETORA DE ESGOTO, DN 350 MM, JUNTA ELÁSTICA - FORNECIMENTO E ASSENTAMENTO. AF_01/2021</t>
  </si>
  <si>
    <t>382,19</t>
  </si>
  <si>
    <t>90706</t>
  </si>
  <si>
    <t>TUBO DE PVC CORRUGADO DE DUPLA PAREDE PARA REDE COLETORA DE ESGOTO, DN 400 MM, JUNTA ELÁSTICA - FORNECIMENTO E ASSENTAMENTO. AF_01/2021</t>
  </si>
  <si>
    <t>444,86</t>
  </si>
  <si>
    <t>90708</t>
  </si>
  <si>
    <t>TUBO DE PEAD CORRUGADO DE DUPLA PAREDE PARA REDE COLETORA DE ESGOTO, DN 600 MM, JUNTA ELÁSTICA INTEGRADA - FORNECIMENTO E ASSENTAMENTO. AF_01/2021</t>
  </si>
  <si>
    <t>1.264,51</t>
  </si>
  <si>
    <t>90724</t>
  </si>
  <si>
    <t>JUNTA ARGAMASSADA ENTRE TUBO DN 100 MM E O POÇO DE VISITA/ CAIXA DE CONCRETO OU ALVENARIA EM REDES DE ESGOTO. AF_01/2021</t>
  </si>
  <si>
    <t>UN</t>
  </si>
  <si>
    <t>90725</t>
  </si>
  <si>
    <t>JUNTA ARGAMASSADA ENTRE TUBO DN 150 MM E O POÇO DE VISITA/ CAIXA DE CONCRETO OU ALVENARIA EM REDES DE ESGOTO. AF_01/2021</t>
  </si>
  <si>
    <t>90726</t>
  </si>
  <si>
    <t>JUNTA ARGAMASSADA ENTRE TUBO DN 200 MM E O POÇO/ CAIXA DE CONCRETO OU ALVENARIA EM REDES DE ESGOTO. AF_01/2021</t>
  </si>
  <si>
    <t>35,47</t>
  </si>
  <si>
    <t>90727</t>
  </si>
  <si>
    <t>JUNTA ARGAMASSADA ENTRE TUBO DN 250 MM E O POÇO DE VISITA/ CAIXA DE CONCRETO OU ALVENARIA EM REDES DE ESGOTO. AF_01/2021</t>
  </si>
  <si>
    <t>41,03</t>
  </si>
  <si>
    <t>90728</t>
  </si>
  <si>
    <t>JUNTA ARGAMASSADA ENTRE TUBO DN 300 MM E O POÇO DE VISITA/ CAIXA DE CONCRETO OU ALVENARIA EM REDES DE ESGOTO. AF_01/2021</t>
  </si>
  <si>
    <t>46,60</t>
  </si>
  <si>
    <t>90729</t>
  </si>
  <si>
    <t>JUNTA ARGAMASSADA ENTRE TUBO DN 350 MM E O POÇO DE VISITA/ CAIXA DE CONCRETO OU ALVENARIA EM REDES DE ESGOTO. AF_01/2021</t>
  </si>
  <si>
    <t>52,15</t>
  </si>
  <si>
    <t>90730</t>
  </si>
  <si>
    <t>JUNTA ARGAMASSADA ENTRE TUBO DN 400 MM E O POÇO DE VISITA/ CAIXA DE CONCRETO OU ALVENARIA EM REDES DE ESGOTO. AF_01/2021</t>
  </si>
  <si>
    <t>57,72</t>
  </si>
  <si>
    <t>90731</t>
  </si>
  <si>
    <t>JUNTA ARGAMASSADA ENTRE TUBO DN 450 MM E O POÇO DE VISITA/ CAIXA DE CONCRETO OU ALVENARIA EM REDES DE ESGOTO. AF_01/2021</t>
  </si>
  <si>
    <t>63,29</t>
  </si>
  <si>
    <t>90732</t>
  </si>
  <si>
    <t>JUNTA ARGAMASSADA ENTRE TUBO DN 600 MM E O POÇO DE VISITA/ CAIXA DE CONCRETO OU ALVENARIA EM REDES DE ESGOTO. AF_01/2021</t>
  </si>
  <si>
    <t>79,97</t>
  </si>
  <si>
    <t>90733</t>
  </si>
  <si>
    <t>ASSENTAMENTO DE TUBO DE PVC PARA REDE COLETORA DE ESGOTO DE PAREDE MACIÇA, DN 100 MM, JUNTA ELÁSTICA (NÃO INCLUI FORNECIMENTO). AF_01/2021</t>
  </si>
  <si>
    <t>90734</t>
  </si>
  <si>
    <t>ASSENTAMENTO DE TUBO DE PVC PARA REDE COLETORA DE ESGOTO DE PAREDE MACIÇA, DN 150 MM, JUNTA ELÁSTICA,  (NÃO INCLUI FORNECIMENTO). AF_01/2021</t>
  </si>
  <si>
    <t>4,08</t>
  </si>
  <si>
    <t>90735</t>
  </si>
  <si>
    <t>ASSENTAMENTO DE TUBO DE PVC PARA REDE COLETORA DE ESGOTO DE PAREDE MACIÇA, DN 200 MM, JUNTA ELÁSTICA (NÃO INCLUI FORNECIMENTO). AF_01/2021</t>
  </si>
  <si>
    <t>4,73</t>
  </si>
  <si>
    <t>90736</t>
  </si>
  <si>
    <t>ASSENTAMENTO DE TUBO DE PVC PARA REDE COLETORA DE ESGOTO DE PAREDE MACIÇA, DN 250 MM, JUNTA ELÁSTICA (NÃO INCLUI FORNECIMENTO). AF_01/2021</t>
  </si>
  <si>
    <t>5,36</t>
  </si>
  <si>
    <t>90737</t>
  </si>
  <si>
    <t>ASSENTAMENTO DE TUBO DE PVC PARA REDE COLETORA DE ESGOTO DE PAREDE MACIÇA, DN 300 MM, JUNTA ELÁSTICA  (NÃO INCLUI FORNECIMENTO). AF_01/2021</t>
  </si>
  <si>
    <t>90738</t>
  </si>
  <si>
    <t>ASSENTAMENTO DE TUBO DE PVC PARA REDE COLETORA DE ESGOTO DE PAREDE MACIÇA, DN 350 MM, JUNTA ELÁSTICA (NÃO INCLUI FORNECIMENTO). AF_01/2021</t>
  </si>
  <si>
    <t>90739</t>
  </si>
  <si>
    <t>ASSENTAMENTO DE TUBO DE PVC PARA REDE COLETORA DE ESGOTO DE PAREDE MACIÇA, DN 400 MM, JUNTA ELÁSTICA (NÃO INCLUI FORNECIMENTO). AF_01/2021</t>
  </si>
  <si>
    <t>90740</t>
  </si>
  <si>
    <t>ASSENTAMENTO DE TUBO DE PVC CORRUGADO DE DUPLA PAREDE PARA REDE COLETORA DE ESGOTO, DN 150 MM, JUNTA ELÁSTICA (NÃO INCLUI FORNECIMENTO). AF_01/2021</t>
  </si>
  <si>
    <t>4,55</t>
  </si>
  <si>
    <t>90741</t>
  </si>
  <si>
    <t>ASSENTAMENTO DE TUBO DE PVC CORRUGADO DE DUPLA PAREDE PARA REDE COLETORA DE ESGOTO, DN 200 MM, JUNTA ELÁSTICA (NÃO INCLUI FORNECIMENTO). AF_01/2021</t>
  </si>
  <si>
    <t>90742</t>
  </si>
  <si>
    <t>ASSENTAMENTO DE TUBO DE PVC CORRUGADO DE DUPLA PAREDE PARA REDE COLETORA DE ESGOTO, DN 250 MM, JUNTA ELÁSTICA (NÃO INCLUI FORNECIMENTO). AF_01/2021</t>
  </si>
  <si>
    <t>5,83</t>
  </si>
  <si>
    <t>90743</t>
  </si>
  <si>
    <t>ASSENTAMENTO DE TUBO DE PVC CORRUGADO DE DUPLA PAREDE PARA REDE COLETORA DE ESGOTO, DN 300 MM, JUNTA ELÁSTICA (NÃO INCLUI FORNECIMENTO). AF_01/2021</t>
  </si>
  <si>
    <t>6,47</t>
  </si>
  <si>
    <t>90744</t>
  </si>
  <si>
    <t>ASSENTAMENTO DE TUBO DE PVC CORRUGADO DE DUPLA PAREDE PARA REDE COLETORA DE ESGOTO, DN 350 MM, JUNTA ELÁSTICA (NÃO INCLUI FORNECIMENTO). AF_01/2021</t>
  </si>
  <si>
    <t>90745</t>
  </si>
  <si>
    <t>ASSENTAMENTO DE TUBO DE PVC CORRUGADO DE DUPLA PAREDE PARA REDE COLETORA DE ESGOTO, DN 400 MM, JUNTA ELÁSTICA  (NÃO INCLUI FORNECIMENTO). AF_01/2021</t>
  </si>
  <si>
    <t>90746</t>
  </si>
  <si>
    <t>ASSENTAMENTO DE TUBO DE PEAD CORRUGADO DE DUPLA PAREDE PARA REDE COLETORA DE ESGOTO, DN 450 MM, JUNTA ELÁSTICA INTEGRADA (NÃO INCLUI FORNECIMENTO). AF_01/2021</t>
  </si>
  <si>
    <t>90747</t>
  </si>
  <si>
    <t>ASSENTAMENTO DE TUBO DE PEAD CORRUGADO DE DUPLA PAREDE PARA REDE COLETORA DE ESGOTO, DN 600 MM, JUNTA ELÁSTICA INTEGRADA (NÃO INCLUI FORNECIMENTO). AF_01/2021</t>
  </si>
  <si>
    <t>94869</t>
  </si>
  <si>
    <t>TUBO DE PEAD CORRUGADO DE DUPLA PAREDE PARA REDE COLETORA DE ESGOTO, DN 250 MM, JUNTA ELÁSTICA INTEGRADA - FORNECIMENTO E ASSENTAMENTO. AF_01/2021</t>
  </si>
  <si>
    <t>257,99</t>
  </si>
  <si>
    <t>94870</t>
  </si>
  <si>
    <t>ASSENTAMENTO DE TUBO DE PEAD CORRUGADO DE DUPLA PAREDE PARA REDE COLETORA DE ESGOTO, DN 250 MM, JUNTA ELÁSTICA INTEGRADA (NÃO INCLUI FORNECIMENTO). AF_01/2021</t>
  </si>
  <si>
    <t>94871</t>
  </si>
  <si>
    <t>TUBO DE PEAD CORRUGADO DE DUPLA PAREDE PARA REDE COLETORA DE ESGOTO, DN 300 MM, JUNTA ELÁSTICA INTEGRADA - FORNECIMENTO E ASSENTAMENTO. AF_01/2021</t>
  </si>
  <si>
    <t>305,56</t>
  </si>
  <si>
    <t>94872</t>
  </si>
  <si>
    <t>ASSENTAMENTO DE TUBO DE PEAD CORRUGADO DE DUPLA PAREDE PARA REDE COLETORA DE ESGOTO, DN 300 MM, JUNTA ELÁSTICA INTEGRADA  (NÃO INCLUI FORNECIMENTO). AF_01/2021</t>
  </si>
  <si>
    <t>94875</t>
  </si>
  <si>
    <t>TUBO DE PEAD CORRUGADO DE DUPLA PAREDE PARA REDE COLETORA DE ESGOTO, DN 800 MM, JUNTA ELÁSTICA INTEGRADA - FORNECIMENTO E ASSENTAMENTO. AF_01/2021</t>
  </si>
  <si>
    <t>1.786,12</t>
  </si>
  <si>
    <t>94876</t>
  </si>
  <si>
    <t>ASSENTAMENTO DE TUBO DE PEAD CORRUGADO DE DUPLA PAREDE PARA REDE COLETORA DE ESGOTO, DN 800 MM, JUNTA ELÁSTICA INTEGRADA  (NÃO INCLUI FORNECIMENTO). AF_01/2021</t>
  </si>
  <si>
    <t>94878</t>
  </si>
  <si>
    <t>ASSENTAMENTO DE TUBO DE PEAD CORRUGADO DE DUPLA PAREDE PARA REDE COLETORA DE ESGOTO, DN 900 MM, JUNTA ELÁSTICA INTEGRADA (NÃO INCLUI FORNECIMENTO). AF_01/2021</t>
  </si>
  <si>
    <t>94879</t>
  </si>
  <si>
    <t>TUBO DE PEAD CORRUGADO DE DUPLA PAREDE PARA REDE COLETORA DE ESGOTO, DN 1000 MM, JUNTA ELÁSTICA INTEGRADA - FORNECIMENTO E ASSENTAMENTO. AF_01/2021</t>
  </si>
  <si>
    <t>2.378,37</t>
  </si>
  <si>
    <t>94880</t>
  </si>
  <si>
    <t>ASSENTAMENTO DE TUBO DE PEAD CORRUGADO DE DUPLA PAREDE PARA REDE COLETORA DE ESGOTO, DN 1000 MM, JUNTA ELÁSTICA INTEGRADA (NÃO INCLUI FORNECIMENTO). AF_01/2021</t>
  </si>
  <si>
    <t>37,06</t>
  </si>
  <si>
    <t>94881</t>
  </si>
  <si>
    <t>TUBO DE PEAD CORRUGADO DE DUPLA PAREDE PARA REDE COLETORA DE ESGOTO, DN 1200 MM, JUNTA ELÁSTICA INTEGRADA - FORNECIMENTO E ASSENTAMENTO. AF_01/2021</t>
  </si>
  <si>
    <t>3.717,53</t>
  </si>
  <si>
    <t>94882</t>
  </si>
  <si>
    <t>ASSENTAMENTO DE TUBO DE PEAD CORRUGADO DE DUPLA PAREDE PARA REDE COLETORA DE ESGOTO, DN 1200 MM, JUNTA ELÁSTICA INTEGRADA (NÃO INCLUI FORNECIMENTO). AF_01/2021</t>
  </si>
  <si>
    <t>42,87</t>
  </si>
  <si>
    <t>94884</t>
  </si>
  <si>
    <t>ASSENTAMENTO DE TUBO DE PEAD CORRUGADO DE DUPLA PAREDE PARA REDE COLETORA DE ESGOTO, DN 1500 MM, JUNTA ELÁSTICA INTEGRADA (NÃO INCLUI FORNECIMENTO). AF_01/2021</t>
  </si>
  <si>
    <t>97121</t>
  </si>
  <si>
    <t>ASSENTAMENTO DE TUBO DE PVC PBA PARA REDE DE ÁGUA, DN 50 MM, JUNTA ELÁSTICA INTEGRADA, INSTALADO EM LOCAL COM NÍVEL ALTO DE INTERFERÊNCIAS (NÃO INCLUI FORNECIMENTO). AF_11/2017</t>
  </si>
  <si>
    <t>97122</t>
  </si>
  <si>
    <t>ASSENTAMENTO DE TUBO DE PVC PBA PARA REDE DE ÁGUA, DN 75 MM, JUNTA ELÁSTICA INTEGRADA, INSTALADO EM LOCAL COM NÍVEL ALTO DE INTERFERÊNCIAS (NÃO INCLUI FORNECIMENTO). AF_11/2017</t>
  </si>
  <si>
    <t>2,88</t>
  </si>
  <si>
    <t>97123</t>
  </si>
  <si>
    <t>ASSENTAMENTO DE TUBO DE PVC PBA PARA REDE DE ÁGUA, DN 100 MM, JUNTA ELÁSTICA INTEGRADA, INSTALADO EM LOCAL COM NÍVEL ALTO DE INTERFERÊNCIAS (NÃO INCLUI FORNECIMENTO). AF_11/2017</t>
  </si>
  <si>
    <t>97124</t>
  </si>
  <si>
    <t>ASSENTAMENTO DE TUBO DE PVC PBA PARA REDE DE ÁGUA, DN 50 MM, JUNTA ELÁSTICA INTEGRADA, INSTALADO EM LOCAL COM NÍVEL BAIXO DE INTERFERÊNCIAS (NÃO INCLUI FORNECIMENTO). AF_11/2017</t>
  </si>
  <si>
    <t>97125</t>
  </si>
  <si>
    <t>ASSENTAMENTO DE TUBO DE PVC PBA PARA REDE DE ÁGUA, DN 75 MM, JUNTA ELÁSTICA INTEGRADA, INSTALADO EM LOCAL COM NÍVEL BAIXO DE INTERFERÊNCIAS (NÃO INCLUI FORNECIMENTO). AF_11/2017</t>
  </si>
  <si>
    <t>97126</t>
  </si>
  <si>
    <t>ASSENTAMENTO DE TUBO DE PVC PBA PARA REDE DE ÁGUA, DN 100 MM, JUNTA ELÁSTICA INTEGRADA, INSTALADO EM LOCAL COM NÍVEL BAIXO DE INTERFERÊNCIAS (NÃO INCLUI FORNECIMENTO). AF_11/2017</t>
  </si>
  <si>
    <t>1,65</t>
  </si>
  <si>
    <t>102264</t>
  </si>
  <si>
    <t>TUBO DE PVC BRANCO PARA REDE COLETORA DE ESGOTO CONDOMINIAL DE PAREDE MACIÇA, DN 100 MM, JUNTA ELÁSTICA - FORNECIMENTO E ASSENTAMENTO. AF_01/2021</t>
  </si>
  <si>
    <t>102265</t>
  </si>
  <si>
    <t>JUNTA ARGAMASSADA ENTRE TUBO DN 800 MM E O POÇO DE VISITA/ CAIXA DE CONCRETO OU ALVENARIA EM REDES DE ESGOTO. AF_01/2021</t>
  </si>
  <si>
    <t>102,23</t>
  </si>
  <si>
    <t>102266</t>
  </si>
  <si>
    <t>JUNTA ARGAMASSADA ENTRE TUBO DN 900 MM E O POÇO DE VISITA/ CAIXA DE CONCRETO OU ALVENARIA EM REDES DE ESGOTO. AF_01/2021</t>
  </si>
  <si>
    <t>113,35</t>
  </si>
  <si>
    <t>102267</t>
  </si>
  <si>
    <t>JUNTA ARGAMASSADA ENTRE TUBO DN 1000 MM E O POÇO DE VISITA/ CAIXA DE CONCRETO OU ALVENARIA EM REDES DE ESGOTO. AF_01/2021</t>
  </si>
  <si>
    <t>102268</t>
  </si>
  <si>
    <t>JUNTA ARGAMASSADA ENTRE TUBO DN 1200 MM E O POÇO DE VISITA/ CAIXA DE CONCRETO OU ALVENARIA EM REDES DE ESGOTO. AF_01/2021</t>
  </si>
  <si>
    <t>146,78</t>
  </si>
  <si>
    <t>102269</t>
  </si>
  <si>
    <t>JUNTA ARGAMASSADA ENTRE TUBO DN 1500 MM E O POÇO DE VISITA/ CAIXA DE CONCRETO OU ALVENARIA EM REDES DE ESGOTO. AF_01/2021</t>
  </si>
  <si>
    <t>180,15</t>
  </si>
  <si>
    <t>FORNEC E/OU ASSENT DE TUBO DE CONCRETO COM JUNTA ELASTICA</t>
  </si>
  <si>
    <t>0051</t>
  </si>
  <si>
    <t>92833</t>
  </si>
  <si>
    <t>TUBO DE CONCRETO PARA REDES COLETORAS DE ESGOTO SANITÁRIO, DIÂMETRO DE 300 MM, JUNTA ELÁSTICA, INSTALADO EM LOCAL COM BAIXO NÍVEL DE INTERFERÊNCIAS - FORNECIMENTO E ASSENTAMENTO. AF_12/2015</t>
  </si>
  <si>
    <t>192,06</t>
  </si>
  <si>
    <t>92834</t>
  </si>
  <si>
    <t>ASSENTAMENTO DE TUBO DE CONCRETO PARA REDES COLETORAS DE ESGOTO SANITÁRIO, DIÂMETRO DE 300 MM, JUNTA ELÁSTICA, INSTALADO EM LOCAL COM BAIXO NÍVEL DE INTERFERÊNCIAS (NÃO INCLUI FORNECIMENTO). AF_12/2015</t>
  </si>
  <si>
    <t>92835</t>
  </si>
  <si>
    <t>TUBO DE CONCRETO PARA REDES COLETORAS DE ESGOTO SANITÁRIO, DIÂMETRO DE 400 MM, JUNTA ELÁSTICA, INSTALADO EM LOCAL COM BAIXO NÍVEL DE INTERFERÊNCIAS - FORNECIMENTO E ASSENTAMENTO. AF_12/2015</t>
  </si>
  <si>
    <t>205,59</t>
  </si>
  <si>
    <t>92836</t>
  </si>
  <si>
    <t>ASSENTAMENTO DE TUBO DE CONCRETO PARA REDES COLETORAS DE ESGOTO SANITÁRIO, DIÂMETRO DE 400 MM, JUNTA ELÁSTICA, INSTALADO EM LOCAL COM BAIXO NÍVEL DE INTERFERÊNCIAS (NÃO INCLUI FORNECIMENTO). AF_12/2015</t>
  </si>
  <si>
    <t>92837</t>
  </si>
  <si>
    <t>TUBO DE CONCRETO PARA REDES COLETORAS DE ESGOTO SANITÁRIO, DIÂMETRO DE 500 MM, JUNTA ELÁSTICA, INSTALADO EM LOCAL COM BAIXO NÍVEL DE INTERFERÊNCIAS - FORNECIMENTO E ASSENTAMENTO. AF_12/2015</t>
  </si>
  <si>
    <t>345,07</t>
  </si>
  <si>
    <t>92838</t>
  </si>
  <si>
    <t>ASSENTAMENTO DE TUBO DE CONCRETO PARA REDES COLETORAS DE ESGOTO SANITÁRIO, DIÂMETRO DE 500 MM, JUNTA ELÁSTICA, INSTALADO EM LOCAL COM BAIXO NÍVEL DE INTERFERÊNCIAS (NÃO INCLUI FORNECIMENTO). AF_12/2015</t>
  </si>
  <si>
    <t>12,37</t>
  </si>
  <si>
    <t>92839</t>
  </si>
  <si>
    <t>TUBO DE CONCRETO PARA REDES COLETORAS DE ESGOTO SANITÁRIO, DIÂMETRO DE 600 MM, JUNTA ELÁSTICA, INSTALADO EM LOCAL COM BAIXO NÍVEL DE INTERFERÊNCIAS - FORNECIMENTO E ASSENTAMENTO. AF_12/2015</t>
  </si>
  <si>
    <t>422,85</t>
  </si>
  <si>
    <t>92840</t>
  </si>
  <si>
    <t>ASSENTAMENTO DE TUBO DE CONCRETO PARA REDES COLETORAS DE ESGOTO SANITÁRIO, DIÂMETRO DE 600 MM, JUNTA ELÁSTICA, INSTALADO EM LOCAL COM BAIXO NÍVEL DE INTERFERÊNCIAS (NÃO INCLUI FORNECIMENTO). AF_12/2015</t>
  </si>
  <si>
    <t>14,65</t>
  </si>
  <si>
    <t>92841</t>
  </si>
  <si>
    <t>TUBO DE CONCRETO PARA REDES COLETORAS DE ESGOTO SANITÁRIO, DIÂMETRO DE 700 MM, JUNTA ELÁSTICA, INSTALADO EM LOCAL COM BAIXO NÍVEL DE INTERFERÊNCIAS - FORNECIMENTO E ASSENTAMENTO. AF_12/2015</t>
  </si>
  <si>
    <t>530,95</t>
  </si>
  <si>
    <t>92842</t>
  </si>
  <si>
    <t>ASSENTAMENTO DE TUBO DE CONCRETO PARA REDES COLETORAS DE ESGOTO SANITÁRIO, DIÂMETRO DE 700 MM, JUNTA ELÁSTICA, INSTALADO EM LOCAL COM BAIXO NÍVEL DE INTERFERÊNCIAS (NÃO INCLUI FORNECIMENTO). AF_12/2015</t>
  </si>
  <si>
    <t>92843</t>
  </si>
  <si>
    <t>TUBO DE CONCRETO PARA REDES COLETORAS DE ESGOTO SANITÁRIO, DIÂMETRO DE 800 MM, JUNTA ELÁSTICA, INSTALADO EM LOCAL COM BAIXO NÍVEL DE INTERFERÊNCIAS - FORNECIMENTO E ASSENTAMENTO. AF_12/2015</t>
  </si>
  <si>
    <t>562,45</t>
  </si>
  <si>
    <t>92844</t>
  </si>
  <si>
    <t>ASSENTAMENTO DE TUBO DE CONCRETO PARA REDES COLETORAS DE ESGOTO SANITÁRIO, DIÂMETRO DE 800 MM, JUNTA ELÁSTICA, INSTALADO EM LOCAL COM BAIXO NÍVEL DE INTERFERÊNCIAS (NÃO INCLUI FORNECIMENTO). AF_12/2015</t>
  </si>
  <si>
    <t>19,02</t>
  </si>
  <si>
    <t>92845</t>
  </si>
  <si>
    <t>TUBO DE CONCRETO PARA REDES COLETORAS DE ESGOTO SANITÁRIO, DIÂMETRO DE 900 MM, JUNTA ELÁSTICA, INSTALADO EM LOCAL COM BAIXO NÍVEL DE INTERFERÊNCIAS - FORNECIMENTO E ASSENTAMENTO. AF_12/2015</t>
  </si>
  <si>
    <t>787,27</t>
  </si>
  <si>
    <t>92846</t>
  </si>
  <si>
    <t>ASSENTAMENTO DE TUBO DE CONCRETO PARA REDES COLETORAS DE ESGOTO SANITÁRIO, DIÂMETRO DE 900 MM, JUNTA ELÁSTICA, INSTALADO EM LOCAL COM BAIXO NÍVEL DE INTERFERÊNCIAS (NÃO INCLUI FORNECIMENTO). AF_12/2015</t>
  </si>
  <si>
    <t>21,09</t>
  </si>
  <si>
    <t>92847</t>
  </si>
  <si>
    <t>TUBO DE CONCRETO PARA REDES COLETORAS DE ESGOTO SANITÁRIO, DIÂMETRO DE 1000 MM, JUNTA ELÁSTICA, INSTALADO EM LOCAL COM BAIXO NÍVEL DE INTERFERÊNCIAS - FORNECIMENTO E ASSENTAMENTO. AF_12/2015</t>
  </si>
  <si>
    <t>821,89</t>
  </si>
  <si>
    <t>92848</t>
  </si>
  <si>
    <t>ASSENTAMENTO DE TUBO DE CONCRETO PARA REDES COLETORAS DE ESGOTO SANITÁRIO, DIÂMETRO DE 1000 MM, JUNTA ELÁSTICA, INSTALADO EM LOCAL COM BAIXO NÍVEL DE INTERFERÊNCIAS (NÃO INCLUI FORNECIMENTO). AF_12/2015</t>
  </si>
  <si>
    <t>23,39</t>
  </si>
  <si>
    <t>92849</t>
  </si>
  <si>
    <t>TUBO DE CONCRETO PARA REDES COLETORAS DE ESGOTO SANITÁRIO, DIÂMETRO DE 300 MM, JUNTA ELÁSTICA, INSTALADO EM LOCAL COM ALTO NÍVEL DE INTERFERÊNCIAS - FORNECIMENTO E ASSENTAMENTO. AF_12/2015</t>
  </si>
  <si>
    <t>199,40</t>
  </si>
  <si>
    <t>92850</t>
  </si>
  <si>
    <t>ASSENTAMENTO DE TUBO DE CONCRETO PARA REDES COLETORAS DE ESGOTO SANITÁRIO, DIÂMETRO DE 300 MM, JUNTA ELÁSTICA, INSTALADO EM LOCAL COM ALTO NÍVEL DE INTERFERÊNCIAS (NÃO INCLUI FORNECIMENTO). AF_12/2015</t>
  </si>
  <si>
    <t>92851</t>
  </si>
  <si>
    <t>TUBO DE CONCRETO PARA REDES COLETORAS DE ESGOTO SANITÁRIO, DIÂMETRO DE 400 MM, JUNTA ELÁSTICA, INSTALADO EM LOCAL COM ALTO NÍVEL DE INTERFERÊNCIAS - FORNECIMENTO E ASSENTAMENTO. AF_12/2015</t>
  </si>
  <si>
    <t>214,77</t>
  </si>
  <si>
    <t>92852</t>
  </si>
  <si>
    <t>ASSENTAMENTO DE TUBO DE CONCRETO PARA REDES COLETORAS DE ESGOTO SANITÁRIO, DIÂMETRO DE 400 MM, JUNTA ELÁSTICA, INSTALADO EM LOCAL COM ALTO NÍVEL DE INTERFERÊNCIAS (NÃO INCLUI FORNECIMENTO). AF_12/2015</t>
  </si>
  <si>
    <t>19,30</t>
  </si>
  <si>
    <t>92853</t>
  </si>
  <si>
    <t>TUBO DE CONCRETO PARA REDES COLETORAS DE ESGOTO SANITÁRIO, DIÂMETRO DE 500 MM, JUNTA ELÁSTICA, INSTALADO EM LOCAL COM ALTO NÍVEL DE INTERFERÊNCIAS - FORNECIMENTO E ASSENTAMENTO. AF_12/2015</t>
  </si>
  <si>
    <t>356,41</t>
  </si>
  <si>
    <t>92854</t>
  </si>
  <si>
    <t>ASSENTAMENTO DE TUBO DE CONCRETO PARA REDES COLETORAS DE ESGOTO SANITÁRIO, DIÂMETRO DE 500 MM, JUNTA ELÁSTICA, INSTALADO EM LOCAL COM ALTO NÍVEL DE INTERFERÊNCIAS (NÃO INCLUI FORNECIMENTO). AF_12/2015</t>
  </si>
  <si>
    <t>23,49</t>
  </si>
  <si>
    <t>92855</t>
  </si>
  <si>
    <t>TUBO DE CONCRETO PARA REDES COLETORAS DE ESGOTO SANITÁRIO, DIÂMETRO DE 600 MM, JUNTA ELÁSTICA, INSTALADO EM LOCAL COM ALTO NÍVEL DE INTERFERÊNCIAS - FORNECIMENTO E ASSENTAMENTO. AF_12/2015</t>
  </si>
  <si>
    <t>436,13</t>
  </si>
  <si>
    <t>92856</t>
  </si>
  <si>
    <t>ASSENTAMENTO DE TUBO DE CONCRETO PARA REDES COLETORAS DE ESGOTO SANITÁRIO, DIÂMETRO DE 600 MM, JUNTA ELÁSTICA, INSTALADO EM LOCAL COM ALTO NÍVEL DE INTERFERÊNCIAS (NÃO INCLUI FORNECIMENTO). AF_12/2015</t>
  </si>
  <si>
    <t>27,67</t>
  </si>
  <si>
    <t>92857</t>
  </si>
  <si>
    <t>TUBO DE CONCRETO PARA REDES COLETORAS DE ESGOTO SANITÁRIO, DIÂMETRO DE 700 MM, JUNTA ELÁSTICA, INSTALADO EM LOCAL COM ALTO NÍVEL DE INTERFERÊNCIAS - FORNECIMENTO E ASSENTAMENTO. AF_12/2015</t>
  </si>
  <si>
    <t>546,19</t>
  </si>
  <si>
    <t>92858</t>
  </si>
  <si>
    <t>ASSENTAMENTO DE TUBO DE CONCRETO PARA REDES COLETORAS DE ESGOTO SANITÁRIO, DIÂMETRO DE 700 MM, JUNTA ELÁSTICA, INSTALADO EM LOCAL COM ALTO NÍVEL DE INTERFERÊNCIAS (NÃO INCLUI FORNECIMENTO). AF_12/2015</t>
  </si>
  <si>
    <t>92859</t>
  </si>
  <si>
    <t>TUBO DE CONCRETO PARA REDES COLETORAS DE ESGOTO SANITÁRIO, DIÂMETRO DE 800 MM, JUNTA ELÁSTICA, INSTALADO EM LOCAL COM ALTO NÍVEL DE INTERFERÊNCIAS - FORNECIMENTO E ASSENTAMENTO. AF_12/2015</t>
  </si>
  <si>
    <t>579,41</t>
  </si>
  <si>
    <t>92860</t>
  </si>
  <si>
    <t>ASSENTAMENTO DE TUBO DE CONCRETO PARA REDES COLETORAS DE ESGOTO SANITÁRIO, DIÂMETRO DE 800 MM, JUNTA ELÁSTICA, INSTALADO EM LOCAL COM ALTO NÍVEL DE INTERFERÊNCIAS (NÃO INCLUI FORNECIMENTO). AF_12/2015</t>
  </si>
  <si>
    <t>35,98</t>
  </si>
  <si>
    <t>92861</t>
  </si>
  <si>
    <t>TUBO DE CONCRETO PARA REDES COLETORAS DE ESGOTO SANITÁRIO, DIÂMETRO DE 900 MM, JUNTA ELÁSTICA, INSTALADO EM LOCAL COM ALTO NÍVEL DE INTERFERÊNCIAS - FORNECIMENTO E ASSENTAMENTO. AF_12/2015</t>
  </si>
  <si>
    <t>806,32</t>
  </si>
  <si>
    <t>92862</t>
  </si>
  <si>
    <t>ASSENTAMENTO DE TUBO DE CONCRETO PARA REDES COLETORAS DE ESGOTO SANITÁRIO, DIÂMETRO DE 900 MM, JUNTA ELÁSTICA, INSTALADO EM LOCAL COM ALTO NÍVEL DE INTERFERÊNCIAS (NÃO INCLUI FORNECIMENTO). AF_12/2015</t>
  </si>
  <si>
    <t>40,14</t>
  </si>
  <si>
    <t>92863</t>
  </si>
  <si>
    <t>TUBO DE CONCRETO PARA REDES COLETORAS DE ESGOTO SANITÁRIO, DIÂMETRO DE 1000 MM, JUNTA ELÁSTICA, INSTALADO EM LOCAL COM ALTO NÍVEL DE INTERFERÊNCIAS - FORNECIMENTO E ASSENTAMENTO. AF_12/2015</t>
  </si>
  <si>
    <t>843,25</t>
  </si>
  <si>
    <t>92864</t>
  </si>
  <si>
    <t>ASSENTAMENTO DE TUBO DE CONCRETO PARA REDES COLETORAS DE ESGOTO SANITÁRIO, DIÂMETRO DE 1000 MM, JUNTA ELÁSTICA, INSTALADO EM LOCAL COM ALTO NÍVEL DE INTERFERÊNCIAS (NÃO INCLUI FORNECIMENTO). AF_12/2015</t>
  </si>
  <si>
    <t>44,32</t>
  </si>
  <si>
    <t>FORNEC E/OU ASSENT DE TUBO DE CONCRETO COM JUNTA ARGAMASSADA</t>
  </si>
  <si>
    <t>0052</t>
  </si>
  <si>
    <t>92210</t>
  </si>
  <si>
    <t>TUBO DE CONCRETO PARA REDES COLETORAS DE ÁGUAS PLUVIAIS, DIÂMETRO DE 400 MM, JUNTA RÍGIDA, INSTALADO EM LOCAL COM BAIXO NÍVEL DE INTERFERÊNCIAS - FORNECIMENTO E ASSENTAMENTO. AF_12/2015</t>
  </si>
  <si>
    <t>136,46</t>
  </si>
  <si>
    <t>92211</t>
  </si>
  <si>
    <t>TUBO DE CONCRETO PARA REDES COLETORAS DE ÁGUAS PLUVIAIS, DIÂMETRO DE 500 MM, JUNTA RÍGIDA, INSTALADO EM LOCAL COM BAIXO NÍVEL DE INTERFERÊNCIAS - FORNECIMENTO E ASSENTAMENTO. AF_12/2015</t>
  </si>
  <si>
    <t>164,11</t>
  </si>
  <si>
    <t>92212</t>
  </si>
  <si>
    <t>TUBO DE CONCRETO PARA REDES COLETORAS DE ÁGUAS PLUVIAIS, DIÂMETRO DE 600 MM, JUNTA RÍGIDA, INSTALADO EM LOCAL COM BAIXO NÍVEL DE INTERFERÊNCIAS - FORNECIMENTO E ASSENTAMENTO. AF_12/2015</t>
  </si>
  <si>
    <t>241,38</t>
  </si>
  <si>
    <t>92213</t>
  </si>
  <si>
    <t>TUBO DE CONCRETO PARA REDES COLETORAS DE ÁGUAS PLUVIAIS, DIÂMETRO DE 700 MM, JUNTA RÍGIDA, INSTALADO EM LOCAL COM BAIXO NÍVEL DE INTERFERÊNCIAS - FORNECIMENTO E ASSENTAMENTO. AF_12/2015</t>
  </si>
  <si>
    <t>315,15</t>
  </si>
  <si>
    <t>92214</t>
  </si>
  <si>
    <t>TUBO DE CONCRETO PARA REDES COLETORAS DE ÁGUAS PLUVIAIS, DIÂMETRO DE 800 MM, JUNTA RÍGIDA, INSTALADO EM LOCAL COM BAIXO NÍVEL DE INTERFERÊNCIAS - FORNECIMENTO E ASSENTAMENTO. AF_12/2015</t>
  </si>
  <si>
    <t>379,82</t>
  </si>
  <si>
    <t>92215</t>
  </si>
  <si>
    <t>TUBO DE CONCRETO PARA REDES COLETORAS DE ÁGUAS PLUVIAIS, DIÂMETRO DE 900 MM, JUNTA RÍGIDA, INSTALADO EM LOCAL COM BAIXO NÍVEL DE INTERFERÊNCIAS - FORNECIMENTO E ASSENTAMENTO. AF_12/2015</t>
  </si>
  <si>
    <t>435,83</t>
  </si>
  <si>
    <t>92216</t>
  </si>
  <si>
    <t>TUBO DE CONCRETO PARA REDES COLETORAS DE ÁGUAS PLUVIAIS, DIÂMETRO DE 1000 MM, JUNTA RÍGIDA, INSTALADO EM LOCAL COM BAIXO NÍVEL DE INTERFERÊNCIAS - FORNECIMENTO E ASSENTAMENTO. AF_12/2015</t>
  </si>
  <si>
    <t>457,14</t>
  </si>
  <si>
    <t>92219</t>
  </si>
  <si>
    <t>TUBO DE CONCRETO PARA REDES COLETORAS DE ÁGUAS PLUVIAIS, DIÂMETRO DE 400 MM, JUNTA RÍGIDA, INSTALADO EM LOCAL COM ALTO NÍVEL DE INTERFERÊNCIAS - FORNECIMENTO E ASSENTAMENTO. AF_12/2015</t>
  </si>
  <si>
    <t>145,44</t>
  </si>
  <si>
    <t>92220</t>
  </si>
  <si>
    <t>TUBO DE CONCRETO PARA REDES COLETORAS DE ÁGUAS PLUVIAIS, DIÂMETRO DE 500 MM, JUNTA RÍGIDA, INSTALADO EM LOCAL COM ALTO NÍVEL DE INTERFERÊNCIAS - FORNECIMENTO E ASSENTAMENTO. AF_12/2015</t>
  </si>
  <si>
    <t>175,22</t>
  </si>
  <si>
    <t>92221</t>
  </si>
  <si>
    <t>TUBO DE CONCRETO PARA REDES COLETORAS DE ÁGUAS PLUVIAIS, DIÂMETRO DE 600 MM, JUNTA RÍGIDA, INSTALADO EM LOCAL COM ALTO NÍVEL DE INTERFERÊNCIAS - FORNECIMENTO E ASSENTAMENTO. AF_12/2015</t>
  </si>
  <si>
    <t>254,41</t>
  </si>
  <si>
    <t>92222</t>
  </si>
  <si>
    <t>TUBO DE CONCRETO PARA REDES COLETORAS DE ÁGUAS PLUVIAIS, DIÂMETRO DE 700 MM, JUNTA RÍGIDA, INSTALADO EM LOCAL COM ALTO NÍVEL DE INTERFERÊNCIAS - FORNECIMENTO E ASSENTAMENTO. AF_12/2015</t>
  </si>
  <si>
    <t>330,27</t>
  </si>
  <si>
    <t>92223</t>
  </si>
  <si>
    <t>TUBO DE CONCRETO PARA REDES COLETORAS DE ÁGUAS PLUVIAIS, DIÂMETRO DE 800 MM, JUNTA RÍGIDA, INSTALADO EM LOCAL COM ALTO NÍVEL DE INTERFERÊNCIAS - FORNECIMENTO E ASSENTAMENTO. AF_12/2015</t>
  </si>
  <si>
    <t>396,77</t>
  </si>
  <si>
    <t>92224</t>
  </si>
  <si>
    <t>TUBO DE CONCRETO PARA REDES COLETORAS DE ÁGUAS PLUVIAIS, DIÂMETRO DE 900 MM, JUNTA RÍGIDA, INSTALADO EM LOCAL COM ALTO NÍVEL DE INTERFERÊNCIAS - FORNECIMENTO E ASSENTAMENTO. AF_12/2015</t>
  </si>
  <si>
    <t>454,64</t>
  </si>
  <si>
    <t>92226</t>
  </si>
  <si>
    <t>TUBO DE CONCRETO PARA REDES COLETORAS DE ÁGUAS PLUVIAIS, DIÂMETRO DE 1000 MM, JUNTA RÍGIDA, INSTALADO EM LOCAL COM ALTO NÍVEL DE INTERFERÊNCIAS - FORNECIMENTO E ASSENTAMENTO. AF_12/2015</t>
  </si>
  <si>
    <t>478,16</t>
  </si>
  <si>
    <t>92808</t>
  </si>
  <si>
    <t>ASSENTAMENTO DE TUBO DE CONCRETO PARA REDES COLETORAS DE ÁGUAS PLUVIAIS, DIÂMETRO DE 300 MM, JUNTA RÍGIDA, INSTALADO EM LOCAL COM BAIXO NÍVEL DE INTERFERÊNCIAS (NÃO INCLUI FORNECIMENTO). AF_12/2015</t>
  </si>
  <si>
    <t>36,33</t>
  </si>
  <si>
    <t>92809</t>
  </si>
  <si>
    <t>ASSENTAMENTO DE TUBO DE CONCRETO PARA REDES COLETORAS DE ÁGUAS PLUVIAIS, DIÂMETRO DE 400 MM, JUNTA RÍGIDA, INSTALADO EM LOCAL COM BAIXO NÍVEL DE INTERFERÊNCIAS (NÃO INCLUI FORNECIMENTO). AF_12/2015</t>
  </si>
  <si>
    <t>92810</t>
  </si>
  <si>
    <t>ASSENTAMENTO DE TUBO DE CONCRETO PARA REDES COLETORAS DE ÁGUAS PLUVIAIS, DIÂMETRO DE 500 MM, JUNTA RÍGIDA, INSTALADO EM LOCAL COM BAIXO NÍVEL DE INTERFERÊNCIAS (NÃO INCLUI FORNECIMENTO). AF_12/2015</t>
  </si>
  <si>
    <t>56,68</t>
  </si>
  <si>
    <t>92811</t>
  </si>
  <si>
    <t>ASSENTAMENTO DE TUBO DE CONCRETO PARA REDES COLETORAS DE ÁGUAS PLUVIAIS, DIÂMETRO DE 600 MM, JUNTA RÍGIDA, INSTALADO EM LOCAL COM BAIXO NÍVEL DE INTERFERÊNCIAS (NÃO INCLUI FORNECIMENTO). AF_12/2015</t>
  </si>
  <si>
    <t>67,43</t>
  </si>
  <si>
    <t>92812</t>
  </si>
  <si>
    <t>ASSENTAMENTO DE TUBO DE CONCRETO PARA REDES COLETORAS DE ÁGUAS PLUVIAIS, DIÂMETRO DE 700 MM, JUNTA RÍGIDA, INSTALADO EM LOCAL COM BAIXO NÍVEL DE INTERFERÊNCIAS (NÃO INCLUI FORNECIMENTO). AF_12/2015</t>
  </si>
  <si>
    <t>92813</t>
  </si>
  <si>
    <t>ASSENTAMENTO DE TUBO DE CONCRETO PARA REDES COLETORAS DE ÁGUAS PLUVIAIS, DIÂMETRO DE 800 MM, JUNTA RÍGIDA, INSTALADO EM LOCAL COM BAIXO NÍVEL DE INTERFERÊNCIAS (NÃO INCLUI FORNECIMENTO). AF_12/2015</t>
  </si>
  <si>
    <t>90,38</t>
  </si>
  <si>
    <t>92814</t>
  </si>
  <si>
    <t>ASSENTAMENTO DE TUBO DE CONCRETO PARA REDES COLETORAS DE ÁGUAS PLUVIAIS, DIÂMETRO DE 900 MM, JUNTA RÍGIDA, INSTALADO EM LOCAL COM BAIXO NÍVEL DE INTERFERÊNCIAS (NÃO INCLUI FORNECIMENTO). AF_12/2015</t>
  </si>
  <si>
    <t>103,28</t>
  </si>
  <si>
    <t>92815</t>
  </si>
  <si>
    <t>ASSENTAMENTO DE TUBO DE CONCRETO PARA REDES COLETORAS DE ÁGUAS PLUVIAIS, DIÂMETRO DE 1000 MM, JUNTA RÍGIDA, INSTALADO EM LOCAL COM BAIXO NÍVEL DE INTERFERÊNCIAS (NÃO INCLUI FORNECIMENTO). AF_12/2015</t>
  </si>
  <si>
    <t>118,01</t>
  </si>
  <si>
    <t>92816</t>
  </si>
  <si>
    <t>TUBO DE CONCRETO PARA REDES COLETORAS DE ÁGUAS PLUVIAIS, DIÂMETRO DE 1200 MM, JUNTA RÍGIDA, INSTALADO EM LOCAL COM BAIXO NÍVEL DE INTERFERÊNCIAS - FORNECIMENTO E ASSENTAMENTO. AF_12/2015</t>
  </si>
  <si>
    <t>654,18</t>
  </si>
  <si>
    <t>92817</t>
  </si>
  <si>
    <t>ASSENTAMENTO DE TUBO DE CONCRETO PARA REDES COLETORAS DE ÁGUAS PLUVIAIS, DIÂMETRO DE 1200 MM, JUNTA RÍGIDA, INSTALADO EM LOCAL COM BAIXO NÍVEL DE INTERFERÊNCIAS (NÃO INCLUI FORNECIMENTO). AF_12/2015</t>
  </si>
  <si>
    <t>147,67</t>
  </si>
  <si>
    <t>92818</t>
  </si>
  <si>
    <t>TUBO DE CONCRETO PARA REDES COLETORAS DE ÁGUAS PLUVIAIS, DIÂMETRO DE 1500 MM, JUNTA RÍGIDA, INSTALADO EM LOCAL COM BAIXO NÍVEL DE INTERFERÊNCIAS - FORNECIMENTO E ASSENTAMENTO. AF_12/2015</t>
  </si>
  <si>
    <t>932,59</t>
  </si>
  <si>
    <t>92819</t>
  </si>
  <si>
    <t>ASSENTAMENTO DE TUBO DE CONCRETO PARA REDES COLETORAS DE ÁGUAS PLUVIAIS, DIÂMETRO DE 1500 MM, JUNTA RÍGIDA, INSTALADO EM LOCAL COM BAIXO NÍVEL DE INTERFERÊNCIAS (NÃO INCLUI FORNECIMENTO). AF_12/2015</t>
  </si>
  <si>
    <t>198,76</t>
  </si>
  <si>
    <t>92820</t>
  </si>
  <si>
    <t>ASSENTAMENTO DE TUBO DE CONCRETO PARA REDES COLETORAS DE ÁGUAS PLUVIAIS, DIÂMETRO DE 300 MM, JUNTA RÍGIDA, INSTALADO EM LOCAL COM ALTO NÍVEL DE INTERFERÊNCIAS (NÃO INCLUI FORNECIMENTO). AF_12/2015</t>
  </si>
  <si>
    <t>43,35</t>
  </si>
  <si>
    <t>92821</t>
  </si>
  <si>
    <t>ASSENTAMENTO DE TUBO DE CONCRETO PARA REDES COLETORAS DE ÁGUAS PLUVIAIS, DIÂMETRO DE 400 MM, JUNTA RÍGIDA, INSTALADO EM LOCAL COM ALTO NÍVEL DE INTERFERÊNCIAS (NÃO INCLUI FORNECIMENTO). AF_12/2015</t>
  </si>
  <si>
    <t>55,55</t>
  </si>
  <si>
    <t>92822</t>
  </si>
  <si>
    <t>ASSENTAMENTO DE TUBO DE CONCRETO PARA REDES COLETORAS DE ÁGUAS PLUVIAIS, DIÂMETRO DE 500 MM, JUNTA RÍGIDA, INSTALADO EM LOCAL COM ALTO NÍVEL DE INTERFERÊNCIAS (NÃO INCLUI FORNECIMENTO). AF_12/2015</t>
  </si>
  <si>
    <t>67,79</t>
  </si>
  <si>
    <t>92824</t>
  </si>
  <si>
    <t>ASSENTAMENTO DE TUBO DE CONCRETO PARA REDES COLETORAS DE ÁGUAS PLUVIAIS, DIÂMETRO DE 600 MM, JUNTA RÍGIDA, INSTALADO EM LOCAL COM ALTO NÍVEL DE INTERFERÊNCIAS (NÃO INCLUI FORNECIMENTO). AF_12/2015</t>
  </si>
  <si>
    <t>80,46</t>
  </si>
  <si>
    <t>92825</t>
  </si>
  <si>
    <t>ASSENTAMENTO DE TUBO DE CONCRETO PARA REDES COLETORAS DE ÁGUAS PLUVIAIS, DIÂMETRO DE 700 MM, JUNTA RÍGIDA, INSTALADO EM LOCAL COM ALTO NÍVEL DE INTERFERÊNCIAS (NÃO INCLUI FORNECIMENTO). AF_12/2015</t>
  </si>
  <si>
    <t>93,17</t>
  </si>
  <si>
    <t>92826</t>
  </si>
  <si>
    <t>ASSENTAMENTO DE TUBO DE CONCRETO PARA REDES COLETORAS DE ÁGUAS PLUVIAIS, DIÂMETRO DE 800 MM, JUNTA RÍGIDA, INSTALADO EM LOCAL COM ALTO NÍVEL DE INTERFERÊNCIAS (NÃO INCLUI FORNECIMENTO). AF_12/2015</t>
  </si>
  <si>
    <t>107,33</t>
  </si>
  <si>
    <t>92827</t>
  </si>
  <si>
    <t>ASSENTAMENTO DE TUBO DE CONCRETO PARA REDES COLETORAS DE ÁGUAS PLUVIAIS, DIÂMETRO DE 900 MM, JUNTA RÍGIDA, INSTALADO EM LOCAL COM ALTO NÍVEL DE INTERFERÊNCIAS (NÃO INCLUI FORNECIMENTO). AF_12/2015</t>
  </si>
  <si>
    <t>122,09</t>
  </si>
  <si>
    <t>92828</t>
  </si>
  <si>
    <t>ASSENTAMENTO DE TUBO DE CONCRETO PARA REDES COLETORAS DE ÁGUAS PLUVIAIS, DIÂMETRO DE 1000 MM, JUNTA RÍGIDA, INSTALADO EM LOCAL COM ALTO NÍVEL DE INTERFERÊNCIAS (NÃO INCLUI FORNECIMENTO). AF_12/2015</t>
  </si>
  <si>
    <t>139,03</t>
  </si>
  <si>
    <t>92829</t>
  </si>
  <si>
    <t>TUBO DE CONCRETO PARA REDES COLETORAS DE ÁGUAS PLUVIAIS, DIÂMETRO DE 1200 MM, JUNTA RÍGIDA, INSTALADO EM LOCAL COM ALTO NÍVEL DE INTERFERÊNCIAS - FORNECIMENTO E ASSENTAMENTO. AF_12/2015</t>
  </si>
  <si>
    <t>678,99</t>
  </si>
  <si>
    <t>92830</t>
  </si>
  <si>
    <t>ASSENTAMENTO DE TUBO DE CONCRETO PARA REDES COLETORAS DE ÁGUAS PLUVIAIS, DIÂMETRO DE 1200 MM, JUNTA RÍGIDA, INSTALADO EM LOCAL COM ALTO NÍVEL DE INTERFERÊNCIAS (NÃO INCLUI FORNECIMENTO). AF_12/2015</t>
  </si>
  <si>
    <t>172,48</t>
  </si>
  <si>
    <t>92831</t>
  </si>
  <si>
    <t>TUBO DE CONCRETO PARA REDES COLETORAS DE ÁGUAS PLUVIAIS, DIÂMETRO DE 1500 MM, JUNTA RÍGIDA, INSTALADO EM LOCAL COM ALTO NÍVEL DE INTERFERÊNCIAS - FORNECIMENTO E ASSENTAMENTO. AF_12/2015</t>
  </si>
  <si>
    <t>963,11</t>
  </si>
  <si>
    <t>92832</t>
  </si>
  <si>
    <t>ASSENTAMENTO DE TUBO DE CONCRETO PARA REDES COLETORAS DE ÁGUAS PLUVIAIS, DIÂMETRO DE 1500 MM, JUNTA RÍGIDA, INSTALADO EM LOCAL COM ALTO NÍVEL DE INTERFERÊNCIAS (NÃO INCLUI FORNECIMENTO). AF_12/2015</t>
  </si>
  <si>
    <t>229,28</t>
  </si>
  <si>
    <t>95565</t>
  </si>
  <si>
    <t>TUBO DE CONCRETO PARA REDES COLETORAS DE ÁGUAS PLUVIAIS, DIÂMETRO DE 300MM, JUNTA RÍGIDA, INSTALADO EM LOCAL COM BAIXO NÍVEL DE INTERFERÊNCIAS - FORNECIMENTO E ASSENTAMENTO. AF_12/2015</t>
  </si>
  <si>
    <t>116,72</t>
  </si>
  <si>
    <t>95566</t>
  </si>
  <si>
    <t>TUBO DE CONCRETO PARA REDES COLETORAS DE ÁGUAS PLUVIAIS, DIÂMETRO DE 300MM, JUNTA RÍGIDA, INSTALADO EM LOCAL COM ALTO NÍVEL DE INTERFERÊNCIAS - FORNECIMENTO E ASSENTAMENTO. AF_12/2015</t>
  </si>
  <si>
    <t>123,89</t>
  </si>
  <si>
    <t>95567</t>
  </si>
  <si>
    <t>TUBO DE CONCRETO (SIMPLES) PARA REDES COLETORAS DE ÁGUAS PLUVIAIS, DIÂMETRO DE 300 MM, JUNTA RÍGIDA, INSTALADO EM LOCAL COM BAIXO NÍVEL DE INTERFERÊNCIAS - FORNECIMENTO E ASSENTAMENTO. AF_12/2015</t>
  </si>
  <si>
    <t>76,20</t>
  </si>
  <si>
    <t>95568</t>
  </si>
  <si>
    <t>TUBO DE CONCRETO (SIMPLES) PARA REDES COLETORAS DE ÁGUAS PLUVIAIS, DIÂMETRO DE 400 MM, JUNTA RÍGIDA, INSTALADO EM LOCAL COM BAIXO NÍVEL DE INTERFERÊNCIAS - FORNECIMENTO E ASSENTAMENTO. AF_12/2015</t>
  </si>
  <si>
    <t>93,74</t>
  </si>
  <si>
    <t>95569</t>
  </si>
  <si>
    <t>TUBO DE CONCRETO (SIMPLES) PARA REDES COLETORAS DE ÁGUAS PLUVIAIS, DIÂMETRO DE 500 MM, JUNTA RÍGIDA, INSTALADO EM LOCAL COM BAIXO NÍVEL DE INTERFERÊNCIAS - FORNECIMENTO E ASSENTAMENTO. AF_12/2015</t>
  </si>
  <si>
    <t>126,64</t>
  </si>
  <si>
    <t>95570</t>
  </si>
  <si>
    <t>TUBO DE CONCRETO (SIMPLES) PARA REDES COLETORAS DE ÁGUAS PLUVIAIS, DIÂMETRO DE 300 MM, JUNTA RÍGIDA, INSTALADO EM LOCAL COM ALTO NÍVEL DE INTERFERÊNCIAS - FORNECIMENTO E ASSENTAMENTO. AF_12/2015</t>
  </si>
  <si>
    <t>95571</t>
  </si>
  <si>
    <t>TUBO DE CONCRETO (SIMPLES) PARA REDES COLETORAS DE ÁGUAS PLUVIAIS, DIÂMETRO DE 400 MM, JUNTA RÍGIDA, INSTALADO EM LOCAL COM ALTO NÍVEL DE INTERFERÊNCIAS - FORNECIMENTO E ASSENTAMENTO. AF_12/2015</t>
  </si>
  <si>
    <t>95572</t>
  </si>
  <si>
    <t>TUBO DE CONCRETO (SIMPLES) PARA REDES COLETORAS DE ÁGUAS PLUVIAIS, DIÂMETRO DE 500 MM, JUNTA RÍGIDA, INSTALADO EM LOCAL COM ALTO NÍVEL DE INTERFERÊNCIAS - FORNECIMENTO E ASSENTAMENTO. AF_12/2015</t>
  </si>
  <si>
    <t>137,97</t>
  </si>
  <si>
    <t>FORNEC E/OU ASSENT DE TUBO PVC DEFOFO COM JUNTA ELASTICA</t>
  </si>
  <si>
    <t>0230</t>
  </si>
  <si>
    <t>97127</t>
  </si>
  <si>
    <t>ASSENTAMENTO DE TUBO DE PVC DEFOFO OU PRFV OU RPVC PARA REDE DE ÁGUA, DN 150 MM, JUNTA ELÁSTICA INTEGRADA, INSTALADO EM LOCAL COM NÍVEL ALTO DE INTERFERÊNCIAS (NÃO INCLUI FORNECIMENTO). AF_11/2017</t>
  </si>
  <si>
    <t>97128</t>
  </si>
  <si>
    <t>ASSENTAMENTO DE TUBO DE PVC DEFOFO OU PRFV OU RPVC PARA REDE DE ÁGUA, DN 200 MM, JUNTA ELÁSTICA INTEGRADA, INSTALADO EM LOCAL COM NÍVEL ALTO DE INTERFERÊNCIAS (NÃO INCLUI FORNECIMENTO). AF_11/2017</t>
  </si>
  <si>
    <t>9,83</t>
  </si>
  <si>
    <t>97129</t>
  </si>
  <si>
    <t>ASSENTAMENTO DE TUBO DE PVC DEFOFO OU PRFV OU RPVC PARA REDE DE ÁGUA, DN 250 MM, JUNTA ELÁSTICA INTEGRADA, INSTALADO EM LOCAL COM NÍVEL ALTO DE INTERFERÊNCIAS (NÃO INCLUI FORNECIMENTO). AF_11/2017</t>
  </si>
  <si>
    <t>12,10</t>
  </si>
  <si>
    <t>97130</t>
  </si>
  <si>
    <t>ASSENTAMENTO DE TUBO DE PVC DEFOFO OU PRFV OU RPVC PARA REDE DE ÁGUA, DN 300 MM, JUNTA ELÁSTICA INTEGRADA, INSTALADO EM LOCAL COM NÍVEL ALTO DE INTERFERÊNCIAS (NÃO INCLUI FORNECIMENTO). AF_11/2017</t>
  </si>
  <si>
    <t>97131</t>
  </si>
  <si>
    <t>ASSENTAMENTO DE TUBO DE PVC DEFOFO OU PRFV OU RPVC PARA REDE DE ÁGUA, DN 350 MM, JUNTA ELÁSTICA INTEGRADA, INSTALADO EM LOCAL COM NÍVEL ALTO DE INTERFERÊNCIAS (NÃO INCLUI FORNECIMENTO). AF_11/2017</t>
  </si>
  <si>
    <t>97132</t>
  </si>
  <si>
    <t>ASSENTAMENTO DE TUBO DE PVC DEFOFO OU PRFV OU RPVC PARA REDE DE ÁGUA, DN 400 MM, JUNTA ELÁSTICA INTEGRADA, INSTALADO EM LOCAL COM NÍVEL ALTO DE INTERFERÊNCIAS (NÃO INCLUI FORNECIMENTO). AF_11/2017</t>
  </si>
  <si>
    <t>97133</t>
  </si>
  <si>
    <t>ASSENTAMENTO DE TUBO DE PVC DEFOFO OU PRFV OU RPVC PARA REDE DE ÁGUA, DN 500 MM, JUNTA ELÁSTICA INTEGRADA, INSTALADO EM LOCAL COM NÍVEL ALTO DE INTERFERÊNCIAS (NÃO INCLUI FORNECIMENTO). AF_11/2017</t>
  </si>
  <si>
    <t>97134</t>
  </si>
  <si>
    <t>ASSENTAMENTO DE TUBO DE PVC DEFOFO OU PRFV OU RPVC PARA REDE DE ÁGUA, DN 150 MM, JUNTA ELÁSTICA INTEGRADA, INSTALADO EM LOCAL COM NÍVEL BAIXO DE INTERFERÊNCIAS (NÃO INCLUI FORNECIMENTO). AF_11/2017</t>
  </si>
  <si>
    <t>97135</t>
  </si>
  <si>
    <t>ASSENTAMENTO DE TUBO DE PVC DEFOFO OU PRFV OU RPVC PARA REDE DE ÁGUA, DN 200 MM, JUNTA ELÁSTICA INTEGRADA, INSTALADO EM LOCAL COM NÍVEL BAIXO DE INTERFERÊNCIAS (NÃO INCLUI FORNECIMENTO). AF_11/2017</t>
  </si>
  <si>
    <t>97136</t>
  </si>
  <si>
    <t>ASSENTAMENTO DE TUBO DE PVC DEFOFO OU PRFV OU RPVC PARA REDE DE ÁGUA, DN 250 MM, JUNTA ELÁSTICA INTEGRADA, INSTALADO EM LOCAL COM NÍVEL BAIXO DE INTERFERÊNCIAS (NÃO INCLUI FORNECIMENTO). AF_11/2017</t>
  </si>
  <si>
    <t>97137</t>
  </si>
  <si>
    <t>ASSENTAMENTO DE TUBO DE PVC DEFOFO OU PRFV OU RPVC PARA REDE DE ÁGUA, DN 300 MM, JUNTA ELÁSTICA INTEGRADA, INSTALADO EM LOCAL COM NÍVEL BAIXO DE INTERFERÊNCIAS (NÃO INCLUI FORNECIMENTO). AF_11/2017</t>
  </si>
  <si>
    <t>97138</t>
  </si>
  <si>
    <t>ASSENTAMENTO DE TUBO DE PVC DEFOFO OU PRFV OU RPVC PARA REDE DE ÁGUA, DN 350 MM, JUNTA ELÁSTICA INTEGRADA, INSTALADO EM LOCAL COM NÍVEL BAIXO DE INTERFERÊNCIAS (NÃO INCLUI FORNECIMENTO). AF_11/2017</t>
  </si>
  <si>
    <t>97139</t>
  </si>
  <si>
    <t>ASSENTAMENTO DE TUBO DE PVC DEFOFO OU PRFV OU RPVC PARA REDE DE ÁGUA, DN 400 MM, JUNTA ELÁSTICA INTEGRADA, INSTALADO EM LOCAL COM NÍVEL BAIXO DE INTERFERÊNCIAS (NÃO INCLUI FORNECIMENTO). AF_11/2017</t>
  </si>
  <si>
    <t>9,44</t>
  </si>
  <si>
    <t>97140</t>
  </si>
  <si>
    <t>ASSENTAMENTO DE TUBO DE PVC DEFOFO OU PRFV OU RPVC PARA REDE DE ÁGUA, DN 500 MM, JUNTA ELÁSTICA INTEGRADA, INSTALADO EM LOCAL COM NÍVEL BAIXO DE INTERFERÊNCIAS (NÃO INCLUI FORNECIMENTO). AF_11/2017</t>
  </si>
  <si>
    <t>CANTEIRO DE OBRAS</t>
  </si>
  <si>
    <t>CANT</t>
  </si>
  <si>
    <t>CONSTRUCAO DO CANTEIRO</t>
  </si>
  <si>
    <t>0001</t>
  </si>
  <si>
    <t>93206</t>
  </si>
  <si>
    <t>EXECUÇÃO DE ESCRITÓRIO EM CANTEIRO DE OBRA EM ALVENARIA, NÃO INCLUSO MOBILIÁRIO E EQUIPAMENTOS. AF_02/2016</t>
  </si>
  <si>
    <t>M2</t>
  </si>
  <si>
    <t>1.082,25</t>
  </si>
  <si>
    <t>93207</t>
  </si>
  <si>
    <t>EXECUÇÃO DE ESCRITÓRIO EM CANTEIRO DE OBRA EM CHAPA DE MADEIRA COMPENSADA, NÃO INCLUSO MOBILIÁRIO E EQUIPAMENTOS. AF_02/2016</t>
  </si>
  <si>
    <t>1.061,41</t>
  </si>
  <si>
    <t>93208</t>
  </si>
  <si>
    <t>EXECUÇÃO DE ALMOXARIFADO EM CANTEIRO DE OBRA EM CHAPA DE MADEIRA COMPENSADA, INCLUSO PRATELEIRAS. AF_02/2016</t>
  </si>
  <si>
    <t>854,59</t>
  </si>
  <si>
    <t>93209</t>
  </si>
  <si>
    <t>EXECUÇÃO DE ALMOXARIFADO EM CANTEIRO DE OBRA EM ALVENARIA, INCLUSO PRATELEIRAS. AF_02/2016</t>
  </si>
  <si>
    <t>889,40</t>
  </si>
  <si>
    <t>93210</t>
  </si>
  <si>
    <t>EXECUÇÃO DE REFEITÓRIO EM CANTEIRO DE OBRA EM CHAPA DE MADEIRA COMPENSADA, NÃO INCLUSO MOBILIÁRIO E EQUIPAMENTOS. AF_02/2016</t>
  </si>
  <si>
    <t>564,63</t>
  </si>
  <si>
    <t>93211</t>
  </si>
  <si>
    <t>EXECUÇÃO DE REFEITÓRIO EM CANTEIRO DE OBRA EM ALVENARIA, NÃO INCLUSO MOBILIÁRIO E EQUIPAMENTOS. AF_02/2016</t>
  </si>
  <si>
    <t>557,77</t>
  </si>
  <si>
    <t>93212</t>
  </si>
  <si>
    <t>EXECUÇÃO DE SANITÁRIO E VESTIÁRIO EM CANTEIRO DE OBRA EM CHAPA DE MADEIRA COMPENSADA, NÃO INCLUSO MOBILIÁRIO. AF_02/2016</t>
  </si>
  <si>
    <t>947,61</t>
  </si>
  <si>
    <t>93213</t>
  </si>
  <si>
    <t>EXECUÇÃO DE SANITÁRIO E VESTIÁRIO EM CANTEIRO DE OBRA EM ALVENARIA, NÃO INCLUSO MOBILIÁRIO. AF_02/2016</t>
  </si>
  <si>
    <t>963,34</t>
  </si>
  <si>
    <t>93214</t>
  </si>
  <si>
    <t>EXECUÇÃO DE RESERVATÓRIO ELEVADO DE ÁGUA (1000 LITROS) EM CANTEIRO DE OBRA, APOIADO EM ESTRUTURA DE MADEIRA. AF_02/2016</t>
  </si>
  <si>
    <t>5.595,09</t>
  </si>
  <si>
    <t>93243</t>
  </si>
  <si>
    <t>EXECUÇÃO DE RESERVATÓRIO ELEVADO DE ÁGUA (2000 LITROS) EM CANTEIRO DE OBRA, APOIADO EM ESTRUTURA DE MADEIRA. AF_02/2016</t>
  </si>
  <si>
    <t>8.605,91</t>
  </si>
  <si>
    <t>93582</t>
  </si>
  <si>
    <t>EXECUÇÃO DE CENTRAL DE ARMADURA EM CANTEIRO DE OBRA, NÃO INCLUSO MOBILIÁRIO E EQUIPAMENTOS. AF_04/2016</t>
  </si>
  <si>
    <t>255,33</t>
  </si>
  <si>
    <t>93583</t>
  </si>
  <si>
    <t>EXECUÇÃO DE CENTRAL DE FÔRMAS, PRODUÇÃO DE ARGAMASSA OU CONCRETO EM CANTEIRO DE OBRA, NÃO INCLUSO MOBILIÁRIO E EQUIPAMENTOS. AF_04/2016</t>
  </si>
  <si>
    <t>409,76</t>
  </si>
  <si>
    <t>93584</t>
  </si>
  <si>
    <t>EXECUÇÃO DE DEPÓSITO EM CANTEIRO DE OBRA EM CHAPA DE MADEIRA COMPENSADA, NÃO INCLUSO MOBILIÁRIO. AF_04/2016</t>
  </si>
  <si>
    <t>829,72</t>
  </si>
  <si>
    <t>93585</t>
  </si>
  <si>
    <t>EXECUÇÃO DE GUARITA EM CANTEIRO DE OBRA EM CHAPA DE MADEIRA COMPENSADA, NÃO INCLUSO MOBILIÁRIO. AF_04/2016</t>
  </si>
  <si>
    <t>1.115,93</t>
  </si>
  <si>
    <t>98441</t>
  </si>
  <si>
    <t>PAREDE DE MADEIRA COMPENSADA PARA CONSTRUÇÃO TEMPORÁRIA EM CHAPA SIMPLES, EXTERNA, COM ÁREA LÍQUIDA MAIOR OU IGUAL A 6 M², SEM VÃO. AF_05/2018</t>
  </si>
  <si>
    <t>135,98</t>
  </si>
  <si>
    <t>98442</t>
  </si>
  <si>
    <t>PAREDE DE MADEIRA COMPENSADA PARA CONSTRUÇÃO TEMPORÁRIA EM CHAPA SIMPLES, EXTERNA, COM ÁREA LÍQUIDA MENOR QUE 6 M², SEM VÃO. AF_05/2018</t>
  </si>
  <si>
    <t>139,11</t>
  </si>
  <si>
    <t>98443</t>
  </si>
  <si>
    <t>PAREDE DE MADEIRA COMPENSADA PARA CONSTRUÇÃO TEMPORÁRIA EM CHAPA SIMPLES, INTERNA, COM ÁREA LÍQUIDA MAIOR OU IGUAL A 6 M², SEM VÃO. AF_05/2018</t>
  </si>
  <si>
    <t>118,12</t>
  </si>
  <si>
    <t>98444</t>
  </si>
  <si>
    <t>PAREDE DE MADEIRA COMPENSADA PARA CONSTRUÇÃO TEMPORÁRIA EM CHAPA SIMPLES, INTERNA, COM ÁREA LÍQUIDA MENOR QUE 6 M², SEM VÃO. AF_05/2018</t>
  </si>
  <si>
    <t>120,35</t>
  </si>
  <si>
    <t>98445</t>
  </si>
  <si>
    <t>PAREDE DE MADEIRA COMPENSADA PARA CONSTRUÇÃO TEMPORÁRIA EM CHAPA SIMPLES, EXTERNA, COM ÁREA LÍQUIDA MAIOR OU IGUAL A 6 M², COM VÃO. AF_05/2018</t>
  </si>
  <si>
    <t>165,29</t>
  </si>
  <si>
    <t>98446</t>
  </si>
  <si>
    <t>PAREDE DE MADEIRA COMPENSADA PARA CONSTRUÇÃO TEMPORÁRIA EM CHAPA SIMPLES, EXTERNA, COM ÁREA LÍQUIDA MENOR QUE 6 M², COM VÃO. AF_05/2018</t>
  </si>
  <si>
    <t>214,23</t>
  </si>
  <si>
    <t>98447</t>
  </si>
  <si>
    <t>PAREDE DE MADEIRA COMPENSADA PARA CONSTRUÇÃO TEMPORÁRIA EM CHAPA SIMPLES, INTERNA, COM ÁREA LÍQUIDA MAIOR OU IGUAL A 6 M², COM VÃO. AF_05/2018</t>
  </si>
  <si>
    <t>140,41</t>
  </si>
  <si>
    <t>98448</t>
  </si>
  <si>
    <t>PAREDE DE MADEIRA COMPENSADA PARA CONSTRUÇÃO TEMPORÁRIA EM CHAPA SIMPLES, INTERNA, COM ÁREA LÍQUIDA MENOR QUE 6 M², COM VÃO. AF_05/2018</t>
  </si>
  <si>
    <t>178,46</t>
  </si>
  <si>
    <t>98449</t>
  </si>
  <si>
    <t>PAREDE DE MADEIRA COMPENSADA PARA CONSTRUÇÃO TEMPORÁRIA EM CHAPA DUPLA, EXTERNA, COM ÁREA LÍQUIDA MAIOR OU IGUAL A 6 M², SEM VÃO. AF_05/2018</t>
  </si>
  <si>
    <t>170,75</t>
  </si>
  <si>
    <t>98450</t>
  </si>
  <si>
    <t>PAREDE DE MADEIRA COMPENSADA PARA CONSTRUÇÃO TEMPORÁRIA EM CHAPA DUPLA, EXTERNA, COM ÁREA LÍQUIDA MENOR QUE 6 M², SEM VÃO. AF_05/2018</t>
  </si>
  <si>
    <t>175,34</t>
  </si>
  <si>
    <t>98451</t>
  </si>
  <si>
    <t>PAREDE DE MADEIRA COMPENSADA PARA CONSTRUÇÃO TEMPORÁRIA EM CHAPA DUPLA, INTERNA, COM ÁREA LÍQUIDA MAIOR OU IGUAL A 6 M², SEM VÃO. AF_05/2018</t>
  </si>
  <si>
    <t>150,20</t>
  </si>
  <si>
    <t>98452</t>
  </si>
  <si>
    <t>PAREDE DE MADEIRA COMPENSADA PARA CONSTRUÇÃO TEMPORÁRIA EM CHAPA DUPLA, INTERNA, COM ÁREA LÍQUIDA MENOR QUE 6 M², SEM VÃO. AF_05/2018</t>
  </si>
  <si>
    <t>152,98</t>
  </si>
  <si>
    <t>98453</t>
  </si>
  <si>
    <t>PAREDE DE MADEIRA COMPENSADA PARA CONSTRUÇÃO TEMPORÁRIA EM CHAPA DUPLA, EXTERNA, COM ÁREA LÍQUIDA MAIOR OU IGUAL A QUE 6 M², COM VÃO. AF_05/2018</t>
  </si>
  <si>
    <t>98454</t>
  </si>
  <si>
    <t>PAREDE DE MADEIRA COMPENSADA PARA CONSTRUÇÃO TEMPORÁRIA EM CHAPA DUPLA, EXTERNA, COM ÁREA LÍQUIDA MENOR QUE 6 M², COM VÃO. AF_05/2018</t>
  </si>
  <si>
    <t>267,55</t>
  </si>
  <si>
    <t>98455</t>
  </si>
  <si>
    <t>PAREDE DE MADEIRA COMPENSADA PARA CONSTRUÇÃO TEMPORÁRIA EM CHAPA DUPLA, INTERNA, COM ÁREA LÍQUIDA MAIOR OU IGUAL A 6 M², COM VÃO. AF_05/2018</t>
  </si>
  <si>
    <t>177,89</t>
  </si>
  <si>
    <t>98456</t>
  </si>
  <si>
    <t>PAREDE DE MADEIRA COMPENSADA PARA CONSTRUÇÃO TEMPORÁRIA EM CHAPA DUPLA, INTERNA, COM ÁREA LÍQUIDA MENOR QUE 6 M², COM VÃO. AF_05/2018</t>
  </si>
  <si>
    <t>228,18</t>
  </si>
  <si>
    <t>98458</t>
  </si>
  <si>
    <t>TAPUME COM COMPENSADO DE MADEIRA. AF_05/2018</t>
  </si>
  <si>
    <t>130,62</t>
  </si>
  <si>
    <t>98459</t>
  </si>
  <si>
    <t>TAPUME COM TELHA METÁLICA. AF_05/2018</t>
  </si>
  <si>
    <t>121,87</t>
  </si>
  <si>
    <t>98460</t>
  </si>
  <si>
    <t>PISO PARA CONSTRUÇÃO TEMPORÁRIA EM MADEIRA, SEM REAPROVEITAMENTO. AF_05/2018</t>
  </si>
  <si>
    <t>158,59</t>
  </si>
  <si>
    <t>98461</t>
  </si>
  <si>
    <t>ESTRUTURA DE MADEIRA PROVISÓRIA PARA SUPORTE DE CAIXA D ÁGUA ELEVADA DE 1000 LITROS. AF_05/2018_P</t>
  </si>
  <si>
    <t>4.789,24</t>
  </si>
  <si>
    <t>98462</t>
  </si>
  <si>
    <t>ESTRUTURA DE MADEIRA PROVISÓRIA PARA SUPORTE DE CAIXA D ÁGUA ELEVADA DE 3000 LITROS. AF_05/2018_P</t>
  </si>
  <si>
    <t>7.238,26</t>
  </si>
  <si>
    <t>CUSTOS HORÁRIOS DE MÁQUINAS E EQUIPAMENTOS</t>
  </si>
  <si>
    <t>CHOR</t>
  </si>
  <si>
    <t>CUSTO HORÁRIO PRODUTIVO DIURNO</t>
  </si>
  <si>
    <t>0325</t>
  </si>
  <si>
    <t>5631</t>
  </si>
  <si>
    <t>ESCAVADEIRA HIDRÁULICA SOBRE ESTEIRAS, CAÇAMBA 0,80 M3, PESO OPERACIONAL 17 T, POTENCIA BRUTA 111 HP - CHP DIURNO. AF_06/2014</t>
  </si>
  <si>
    <t>CHP</t>
  </si>
  <si>
    <t>COLETADO</t>
  </si>
  <si>
    <t>156,66</t>
  </si>
  <si>
    <t>5678</t>
  </si>
  <si>
    <t>RETROESCAVADEIRA SOBRE RODAS COM CARREGADEIRA, TRAÇÃO 4X4, POTÊNCIA LÍQ. 88 HP, CAÇAMBA CARREG. CAP. MÍN. 1 M3, CAÇAMBA RETRO CAP. 0,26 M3, PESO OPERACIONAL MÍN. 6.674 KG, PROFUNDIDADE ESCAVAÇÃO MÁX. 4,37 M - CHP DIURNO. AF_06/2014</t>
  </si>
  <si>
    <t>112,76</t>
  </si>
  <si>
    <t>5680</t>
  </si>
  <si>
    <t>RETROESCAVADEIRA SOBRE RODAS COM CARREGADEIRA, TRAÇÃO 4X2, POTÊNCIA LÍQ. 79 HP, CAÇAMBA CARREG. CAP. MÍN. 1 M3, CAÇAMBA RETRO CAP. 0,20 M3, PESO OPERACIONAL MÍN. 6.570 KG, PROFUNDIDADE ESCAVAÇÃO MÁX. 4,37 M - CHP DIURNO. AF_06/2014</t>
  </si>
  <si>
    <t>105,11</t>
  </si>
  <si>
    <t>5684</t>
  </si>
  <si>
    <t>ROLO COMPACTADOR VIBRATÓRIO DE UM CILINDRO AÇO LISO, POTÊNCIA 80 HP, PESO OPERACIONAL MÁXIMO 8,1 T, IMPACTO DINÂMICO 16,15 / 9,5 T, LARGURA DE TRABALHO 1,68 M - CHP DIURNO. AF_06/2014</t>
  </si>
  <si>
    <t>117,64</t>
  </si>
  <si>
    <t>5689</t>
  </si>
  <si>
    <t>GRADE DE DISCO CONTROLE REMOTO REBOCÁVEL, COM 24 DISCOS 24 X 6 MM COM PNEUS PARA TRANSPORTE - CHP DIURNO. AF_06/2014</t>
  </si>
  <si>
    <t>6,07</t>
  </si>
  <si>
    <t>5795</t>
  </si>
  <si>
    <t>MARTELETE OU ROMPEDOR PNEUMÁTICO MANUAL, 28 KG, COM SILENCIADOR - CHP DIURNO. AF_07/2016</t>
  </si>
  <si>
    <t>26,05</t>
  </si>
  <si>
    <t>5811</t>
  </si>
  <si>
    <t>CAMINHÃO BASCULANTE 6 M3, PESO BRUTO TOTAL 16.000 KG, CARGA ÚTIL MÁXIMA 13.071 KG, DISTÂNCIA ENTRE EIXOS 4,80 M, POTÊNCIA 230 CV INCLUSIVE CAÇAMBA METÁLICA - CHP DIURNO. AF_06/2014</t>
  </si>
  <si>
    <t>155,16</t>
  </si>
  <si>
    <t>5823</t>
  </si>
  <si>
    <t>USINA DE CONCRETO FIXA, CAPACIDADE NOMINAL DE 90 A 120 M3/H, SEM SILO - CHP DIURNO. AF_07/2016</t>
  </si>
  <si>
    <t>201,07</t>
  </si>
  <si>
    <t>5824</t>
  </si>
  <si>
    <t>CAMINHÃO TOCO, PBT 16.000 KG, CARGA ÚTIL MÁX. 10.685 KG, DIST. ENTRE EIXOS 4,8 M, POTÊNCIA 189 CV, INCLUSIVE CARROCERIA FIXA ABERTA DE MADEIRA P/ TRANSPORTE GERAL DE CARGA SECA, DIMEN. APROX. 2,5 X 7,00 X 0,50 M - CHP DIURNO. AF_06/2014</t>
  </si>
  <si>
    <t>147,79</t>
  </si>
  <si>
    <t>5835</t>
  </si>
  <si>
    <t>VIBROACABADORA DE ASFALTO SOBRE ESTEIRAS, LARGURA DE PAVIMENTAÇÃO 1,90 M A 5,30 M, POTÊNCIA 105 HP CAPACIDADE 450 T/H - CHP DIURNO. AF_11/2014</t>
  </si>
  <si>
    <t>331,38</t>
  </si>
  <si>
    <t>5839</t>
  </si>
  <si>
    <t>VASSOURA MECÂNICA REBOCÁVEL COM ESCOVA CILÍNDRICA, LARGURA ÚTIL DE VARRIMENTO DE 2,44 M - CHP DIURNO. AF_06/2014</t>
  </si>
  <si>
    <t>5843</t>
  </si>
  <si>
    <t>TRATOR DE PNEUS, POTÊNCIA 122 CV, TRAÇÃO 4X4, PESO COM LASTRO DE 4.510 KG - CHP DIURNO. AF_06/2014</t>
  </si>
  <si>
    <t>190,72</t>
  </si>
  <si>
    <t>5847</t>
  </si>
  <si>
    <t>TRATOR DE ESTEIRAS, POTÊNCIA 170 HP, PESO OPERACIONAL 19 T, CAÇAMBA 5,2 M3 - CHP DIURNO. AF_06/2014</t>
  </si>
  <si>
    <t>202,67</t>
  </si>
  <si>
    <t>5851</t>
  </si>
  <si>
    <t>TRATOR DE ESTEIRAS, POTÊNCIA 150 HP, PESO OPERACIONAL 16,7 T, COM RODA MOTRIZ ELEVADA E LÂMINA 3,18 M3 - CHP DIURNO. AF_06/2014</t>
  </si>
  <si>
    <t>193,81</t>
  </si>
  <si>
    <t>5855</t>
  </si>
  <si>
    <t>TRATOR DE ESTEIRAS, POTÊNCIA 347 HP, PESO OPERACIONAL 38,5 T, COM LÂMINA 8,70 M3 - CHP DIURNO. AF_06/2014</t>
  </si>
  <si>
    <t>502,13</t>
  </si>
  <si>
    <t>5863</t>
  </si>
  <si>
    <t>ROLO COMPACTADOR VIBRATÓRIO REBOCÁVEL, CILINDRO DE AÇO LISO, POTÊNCIA DE TRAÇÃO DE 65 CV, PESO 4,7 T, IMPACTO DINÂMICO 18,3 T, LARGURA DE TRABALHO 1,67 M - CHP DIURNO. AF_02/2016</t>
  </si>
  <si>
    <t>5867</t>
  </si>
  <si>
    <t>ROLO COMPACTADOR VIBRATÓRIO TANDEM AÇO LISO, POTÊNCIA 58 HP, PESO SEM/COM LASTRO 6,5 / 9,4 T, LARGURA DE TRABALHO 1,2 M - CHP DIURNO. AF_06/2014</t>
  </si>
  <si>
    <t>117,10</t>
  </si>
  <si>
    <t>5875</t>
  </si>
  <si>
    <t>RETROESCAVADEIRA SOBRE RODAS COM CARREGADEIRA, TRAÇÃO 4X4, POTÊNCIA LÍQ. 72 HP, CAÇAMBA CARREG. CAP. MÍN. 0,79 M3, CAÇAMBA RETRO CAP. 0,18 M3, PESO OPERACIONAL MÍN. 7.140 KG, PROFUNDIDADE ESCAVAÇÃO MÁX. 4,50 M - CHP DIURNO. AF_06/2014</t>
  </si>
  <si>
    <t>105,16</t>
  </si>
  <si>
    <t>5879</t>
  </si>
  <si>
    <t>ROLO COMPACTADOR VIBRATÓRIO PÉ DE CARNEIRO, OPERADO POR CONTROLE REMOTO, POTÊNCIA 12,5 KW, PESO OPERACIONAL 1,675 T, LARGURA DE TRABALHO 0,85 M - CHP DIURNO. AF_02/2016</t>
  </si>
  <si>
    <t>101,76</t>
  </si>
  <si>
    <t>5882</t>
  </si>
  <si>
    <t>USINA DE LAMA ASFÁLTICA, PROD 30 A 50 T/H, SILO DE AGREGADO 7 M3, RESERVATÓRIOS PARA EMULSÃO E ÁGUA DE 2,3 M3 CADA, MISTURADOR TIPO PUG MILL A SER MONTADO SOBRE CAMINHÃO - CHP DIURNO. AF_10/2014</t>
  </si>
  <si>
    <t>105,95</t>
  </si>
  <si>
    <t>5890</t>
  </si>
  <si>
    <t>CAMINHÃO TOCO, PESO BRUTO TOTAL 14.300 KG, CARGA ÚTIL MÁXIMA 9590 KG, DISTÂNCIA ENTRE EIXOS 4,76 M, POTÊNCIA 185 CV (NÃO INCLUI CARROCERIA) - CHP DIURNO. AF_06/2014</t>
  </si>
  <si>
    <t>148,48</t>
  </si>
  <si>
    <t>5894</t>
  </si>
  <si>
    <t>CAMINHÃO TOCO, PESO BRUTO TOTAL 16.000 KG, CARGA ÚTIL MÁXIMA DE 10.685 KG, DISTÂNCIA ENTRE EIXOS 4,80 M, POTÊNCIA 189 CV EXCLUSIVE CARROCERIA - CHP DIURNO. AF_06/2014</t>
  </si>
  <si>
    <t>144,67</t>
  </si>
  <si>
    <t>5901</t>
  </si>
  <si>
    <t>CAMINHÃO PIPA 10.000 L TRUCADO, PESO BRUTO TOTAL 23.000 KG, CARGA ÚTIL MÁXIMA 15.935 KG, DISTÂNCIA ENTRE EIXOS 4,8 M, POTÊNCIA 230 CV, INCLUSIVE TANQUE DE AÇO PARA TRANSPORTE DE ÁGUA - CHP DIURNO. AF_06/2014</t>
  </si>
  <si>
    <t>225,22</t>
  </si>
  <si>
    <t>5909</t>
  </si>
  <si>
    <t>ESPARGIDOR DE ASFALTO PRESSURIZADO COM TANQUE DE 2500 L, REBOCÁVEL COM MOTOR A GASOLINA POTÊNCIA 3,4 HP - CHP DIURNO. AF_07/2014</t>
  </si>
  <si>
    <t>32,68</t>
  </si>
  <si>
    <t>5921</t>
  </si>
  <si>
    <t>GRADE DE DISCO REBOCÁVEL COM 20 DISCOS 24" X 6 MM COM PNEUS PARA TRANSPORTE - CHP DIURNO. AF_06/2014</t>
  </si>
  <si>
    <t>4,75</t>
  </si>
  <si>
    <t>5928</t>
  </si>
  <si>
    <t>GUINDAUTO HIDRÁULICO, CAPACIDADE MÁXIMA DE CARGA 6200 KG, MOMENTO MÁXIMO DE CARGA 11,7 TM, ALCANCE MÁXIMO HORIZONTAL 9,70 M, INCLUSIVE CAMINHÃO TOCO PBT 16.000 KG, POTÊNCIA DE 189 CV - CHP DIURNO. AF_06/2014</t>
  </si>
  <si>
    <t>187,41</t>
  </si>
  <si>
    <t>5932</t>
  </si>
  <si>
    <t>MOTONIVELADORA POTÊNCIA BÁSICA LÍQUIDA (PRIMEIRA MARCHA) 125 HP, PESO BRUTO 13032 KG, LARGURA DA LÂMINA DE 3,7 M - CHP DIURNO. AF_06/2014</t>
  </si>
  <si>
    <t>181,18</t>
  </si>
  <si>
    <t>5940</t>
  </si>
  <si>
    <t>PÁ CARREGADEIRA SOBRE RODAS, POTÊNCIA LÍQUIDA 128 HP, CAPACIDADE DA CAÇAMBA 1,7 A 2,8 M3, PESO OPERACIONAL 11632 KG - CHP DIURNO. AF_06/2014</t>
  </si>
  <si>
    <t>149,22</t>
  </si>
  <si>
    <t>5944</t>
  </si>
  <si>
    <t>PÁ CARREGADEIRA SOBRE RODAS, POTÊNCIA 197 HP, CAPACIDADE DA CAÇAMBA 2,5 A 3,5 M3, PESO OPERACIONAL 18338 KG - CHP DIURNO. AF_06/2014</t>
  </si>
  <si>
    <t>166,07</t>
  </si>
  <si>
    <t>5953</t>
  </si>
  <si>
    <t>COMPRESSOR DE AR REBOCÁVEL, VAZÃO 189 PCM, PRESSÃO EFETIVA DE TRABALHO 102 PSI, MOTOR DIESEL, POTÊNCIA 63 CV - CHP DIURNO. AF_06/2015</t>
  </si>
  <si>
    <t>6259</t>
  </si>
  <si>
    <t>CAMINHÃO PIPA 6.000 L, PESO BRUTO TOTAL 13.000 KG, DISTÂNCIA ENTRE EIXOS 4,80 M, POTÊNCIA 189 CV INCLUSIVE TANQUE DE AÇO PARA TRANSPORTE DE ÁGUA, CAPACIDADE 6 M3 - CHP DIURNO. AF_06/2014</t>
  </si>
  <si>
    <t>187,57</t>
  </si>
  <si>
    <t>6879</t>
  </si>
  <si>
    <t>ROLO COMPACTADOR DE PNEUS ESTÁTICO, PRESSÃO VARIÁVEL, POTÊNCIA 111 HP, PESO SEM/COM LASTRO 9,5 / 26 T, LARGURA DE TRABALHO 1,90 M - CHP DIURNO. AF_07/2014</t>
  </si>
  <si>
    <t>151,18</t>
  </si>
  <si>
    <t>7030</t>
  </si>
  <si>
    <t>TANQUE DE ASFALTO ESTACIONÁRIO COM SERPENTINA, CAPACIDADE 30.000 L - CHP DIURNO. AF_06/2014</t>
  </si>
  <si>
    <t>175,85</t>
  </si>
  <si>
    <t>7042</t>
  </si>
  <si>
    <t>MOTOBOMBA TRASH (PARA ÁGUA SUJA) AUTO ESCORVANTE, MOTOR GASOLINA DE 6,41 HP, DIÂMETROS DE SUCÇÃO X RECALQUE: 3" X 3", HM/Q = 10 MCA / 60 M3/H A 23 MCA / 0 M3/H - CHP DIURNO. AF_10/2014</t>
  </si>
  <si>
    <t>7049</t>
  </si>
  <si>
    <t>ROLO COMPACTADOR PE DE CARNEIRO VIBRATORIO, POTENCIA 125 HP, PESO OPERACIONAL SEM/COM LASTRO 11,95 / 13,30 T, IMPACTO DINAMICO 38,5 / 22,5 T, LARGURA DE TRABALHO 2,15 M - CHP DIURNO. AF_06/2014</t>
  </si>
  <si>
    <t>161,13</t>
  </si>
  <si>
    <t>67826</t>
  </si>
  <si>
    <t>CAMINHÃO BASCULANTE 6 M3 TOCO, PESO BRUTO TOTAL 16.000 KG, CARGA ÚTIL MÁXIMA 11.130 KG, DISTÂNCIA ENTRE EIXOS 5,36 M, POTÊNCIA 185 CV, INCLUSIVE CAÇAMBA METÁLICA - CHP DIURNO. AF_06/2014</t>
  </si>
  <si>
    <t>137,83</t>
  </si>
  <si>
    <t>73417</t>
  </si>
  <si>
    <t>GRUPO GERADOR ESTACIONÁRIO, MOTOR DIESEL POTÊNCIA 170 KVA - CHP DIURNO. AF_02/2016</t>
  </si>
  <si>
    <t>142,06</t>
  </si>
  <si>
    <t>73436</t>
  </si>
  <si>
    <t>ROLO COMPACTADOR VIBRATÓRIO PÉ DE CARNEIRO PARA SOLOS, POTÊNCIA 80 HP, PESO OPERACIONAL SEM/COM LASTRO 7,4 / 8,8 T, LARGURA DE TRABALHO 1,68 M - CHP DIURNO. AF_02/2016</t>
  </si>
  <si>
    <t>169,13</t>
  </si>
  <si>
    <t>73467</t>
  </si>
  <si>
    <t>CAMINHÃO TOCO, PBT 14.300 KG, CARGA ÚTIL MÁX. 9.710 KG, DIST. ENTRE EIXOS 3,56 M, POTÊNCIA 185 CV, INCLUSIVE CARROCERIA FIXA ABERTA DE MADEIRA P/ TRANSPORTE GERAL DE CARGA SECA, DIMEN. APROX. 2,50 X 6,50 X 0,50 M - CHP DIURNO. AF_06/2014</t>
  </si>
  <si>
    <t>127,45</t>
  </si>
  <si>
    <t>73536</t>
  </si>
  <si>
    <t>MOTOBOMBA CENTRÍFUGA, MOTOR A GASOLINA, POTÊNCIA 5,42 HP, BOCAIS 1 1/2" X 1", DIÂMETRO ROTOR 143 MM HM/Q = 6 MCA / 16,8 M3/H A 38 MCA / 6,6 M3/H - CHP DIURNO. AF_06/2014</t>
  </si>
  <si>
    <t>8,40</t>
  </si>
  <si>
    <t>83362</t>
  </si>
  <si>
    <t>ESPARGIDOR DE ASFALTO PRESSURIZADO, TANQUE 6 M3 COM ISOLAÇÃO TÉRMICA, AQUECIDO COM 2 MAÇARICOS, COM BARRA ESPARGIDORA 3,60 M, MONTADO SOBRE CAMINHÃO  TOCO, PBT 14.300 KG, POTÊNCIA 185 CV - CHP DIURNO. AF_08/2015</t>
  </si>
  <si>
    <t>226,48</t>
  </si>
  <si>
    <t>83765</t>
  </si>
  <si>
    <t>GRUPO DE SOLDAGEM COM GERADOR A DIESEL 60 CV PARA SOLDA ELÉTRICA, SOBRE 04 RODAS, COM MOTOR 4 CILINDROS 600 A - CHP DIURNO. AF_02/2016</t>
  </si>
  <si>
    <t>85,85</t>
  </si>
  <si>
    <t>87445</t>
  </si>
  <si>
    <t>BETONEIRA CAPACIDADE NOMINAL 400 L, CAPACIDADE DE MISTURA 310 L, MOTOR A DIESEL POTÊNCIA 5,0 HP, SEM CARREGADOR - CHP DIURNO. AF_06/2014</t>
  </si>
  <si>
    <t>4,00</t>
  </si>
  <si>
    <t>88386</t>
  </si>
  <si>
    <t>MISTURADOR DE ARGAMASSA, EIXO HORIZONTAL, CAPACIDADE DE MISTURA 300 KG, MOTOR ELÉTRICO POTÊNCIA 5 CV - CHP DIURNO. AF_06/2014</t>
  </si>
  <si>
    <t>88393</t>
  </si>
  <si>
    <t>MISTURADOR DE ARGAMASSA, EIXO HORIZONTAL, CAPACIDADE DE MISTURA 600 KG, MOTOR ELÉTRICO POTÊNCIA 7,5 CV - CHP DIURNO. AF_06/2014</t>
  </si>
  <si>
    <t>88399</t>
  </si>
  <si>
    <t>MISTURADOR DE ARGAMASSA, EIXO HORIZONTAL, CAPACIDADE DE MISTURA 160 KG, MOTOR ELÉTRICO POTÊNCIA 3 CV - CHP DIURNO. AF_06/2014</t>
  </si>
  <si>
    <t>88418</t>
  </si>
  <si>
    <t>PROJETOR DE ARGAMASSA, CAPACIDADE DE PROJEÇÃO 1,5 M3/H, ALCANCE DE 30 ATÉ 60 M, MOTOR ELÉTRICO POTÊNCIA 7,5 HP - CHP DIURNO. AF_06/2014</t>
  </si>
  <si>
    <t>13,53</t>
  </si>
  <si>
    <t>88433</t>
  </si>
  <si>
    <t>PROJETOR DE ARGAMASSA, CAPACIDADE DE PROJEÇÃO 2 M3/H, ALCANCE ATÉ 50 M, MOTOR ELÉTRICO POTÊNCIA 7,5 HP - CHP DIURNO. AF_06/2014</t>
  </si>
  <si>
    <t>88830</t>
  </si>
  <si>
    <t>BETONEIRA CAPACIDADE NOMINAL DE 400 L, CAPACIDADE DE MISTURA 280 L, MOTOR ELÉTRICO TRIFÁSICO POTÊNCIA DE 2 CV, SEM CARREGADOR - CHP DIURNO. AF_10/2014</t>
  </si>
  <si>
    <t>88843</t>
  </si>
  <si>
    <t>TRATOR DE ESTEIRAS, POTÊNCIA 125 HP, PESO OPERACIONAL 12,9 T, COM LÂMINA 2,7 M3 - CHP DIURNO. AF_10/2014</t>
  </si>
  <si>
    <t>88907</t>
  </si>
  <si>
    <t>ESCAVADEIRA HIDRÁULICA SOBRE ESTEIRAS, CAÇAMBA 1,20 M3, PESO OPERACIONAL 21 T, POTÊNCIA BRUTA 155 HP - CHP DIURNO. AF_06/2014</t>
  </si>
  <si>
    <t>184,54</t>
  </si>
  <si>
    <t>89021</t>
  </si>
  <si>
    <t>BOMBA SUBMERSÍVEL ELÉTRICA TRIFÁSICA, POTÊNCIA 2,96 HP, Ø ROTOR 144 MM SEMI-ABERTO, BOCAL DE SAÍDA Ø 2, HM/Q = 2 MCA / 38,8 M3/H A 28 MCA / 5 M3/H - CHP DIURNO. AF_06/2014</t>
  </si>
  <si>
    <t>1,86</t>
  </si>
  <si>
    <t>89028</t>
  </si>
  <si>
    <t>TANQUE DE ASFALTO ESTACIONÁRIO COM MAÇARICO, CAPACIDADE 20.000 L - CHP DIURNO. AF_06/2014</t>
  </si>
  <si>
    <t>162,15</t>
  </si>
  <si>
    <t>89032</t>
  </si>
  <si>
    <t>TRATOR DE ESTEIRAS, POTÊNCIA 100 HP, PESO OPERACIONAL 9,4 T, COM LÂMINA 2,19 M3 - CHP DIURNO. AF_06/2014</t>
  </si>
  <si>
    <t>148,52</t>
  </si>
  <si>
    <t>89035</t>
  </si>
  <si>
    <t>TRATOR DE PNEUS, POTÊNCIA 85 CV, TRAÇÃO 4X4, PESO COM LASTRO DE 4.675 KG - CHP DIURNO. AF_06/2014</t>
  </si>
  <si>
    <t>142,67</t>
  </si>
  <si>
    <t>89225</t>
  </si>
  <si>
    <t>BETONEIRA CAPACIDADE NOMINAL DE 600 L, CAPACIDADE DE MISTURA 360 L, MOTOR ELÉTRICO TRIFÁSICO POTÊNCIA DE 4 CV, SEM CARREGADOR - CHP DIURNO. AF_11/2014</t>
  </si>
  <si>
    <t>89234</t>
  </si>
  <si>
    <t>FRESADORA DE ASFALTO A FRIO SOBRE RODAS, LARGURA FRESAGEM DE 1,0 M, POTÊNCIA 208 HP - CHP DIURNO. AF_11/2014</t>
  </si>
  <si>
    <t>500,95</t>
  </si>
  <si>
    <t>89242</t>
  </si>
  <si>
    <t>FRESADORA DE ASFALTO A FRIO SOBRE RODAS, LARGURA FRESAGEM DE 2,0 M, POTÊNCIA 550 HP - CHP DIURNO. AF_11/2014</t>
  </si>
  <si>
    <t>1.169,12</t>
  </si>
  <si>
    <t>89250</t>
  </si>
  <si>
    <t>RECICLADORA DE ASFALTO A FRIO SOBRE RODAS, LARGURA FRESAGEM DE 2,0 M, POTÊNCIA 422 HP - CHP DIURNO. AF_11/2014</t>
  </si>
  <si>
    <t>1.014,29</t>
  </si>
  <si>
    <t>89257</t>
  </si>
  <si>
    <t>VIBROACABADORA DE ASFALTO SOBRE ESTEIRAS, LARGURA DE PAVIMENTAÇÃO 2,13 M A 4,55 M, POTÊNCIA 100 HP CAPACIDADE 400 T/H - CHP DIURNO. AF_11/2014</t>
  </si>
  <si>
    <t>285,89</t>
  </si>
  <si>
    <t>89272</t>
  </si>
  <si>
    <t>GUINDASTE HIDRÁULICO AUTOPROPELIDO, COM LANÇA TELESCÓPICA 28,80 M, CAPACIDADE MÁXIMA 30 T, POTÊNCIA 97 KW, TRAÇÃO 4 X 4 - CHP DIURNO. AF_11/2014</t>
  </si>
  <si>
    <t>167,04</t>
  </si>
  <si>
    <t>89278</t>
  </si>
  <si>
    <t>BETONEIRA CAPACIDADE NOMINAL DE 600 L, CAPACIDADE DE MISTURA 440 L, MOTOR A DIESEL POTÊNCIA 10 HP, COM CARREGADOR - CHP DIURNO. AF_11/2014</t>
  </si>
  <si>
    <t>9,35</t>
  </si>
  <si>
    <t>89843</t>
  </si>
  <si>
    <t>BATE-ESTACAS POR GRAVIDADE, POTÊNCIA DE 160 HP, PESO DO MARTELO ATÉ 3 TONELADAS - CHP DIURNO. AF_11/2014</t>
  </si>
  <si>
    <t>173,69</t>
  </si>
  <si>
    <t>89876</t>
  </si>
  <si>
    <t>CAMINHÃO BASCULANTE 14 M3, COM CAVALO MECÂNICO DE CAPACIDADE MÁXIMA DE TRAÇÃO COMBINADO DE 36000 KG, POTÊNCIA 286 CV, INCLUSIVE SEMIREBOQUE COM CAÇAMBA METÁLICA - CHP DIURNO. AF_12/2014</t>
  </si>
  <si>
    <t>246,40</t>
  </si>
  <si>
    <t>89883</t>
  </si>
  <si>
    <t>CAMINHÃO BASCULANTE 18 M3, COM CAVALO MECÂNICO DE CAPACIDADE MÁXIMA DE TRAÇÃO COMBINADO DE 45000 KG, POTÊNCIA 330 CV, INCLUSIVE SEMIREBOQUE COM CAÇAMBA METÁLICA - CHP DIURNO. AF_12/2014</t>
  </si>
  <si>
    <t>272,33</t>
  </si>
  <si>
    <t>90586</t>
  </si>
  <si>
    <t>VIBRADOR DE IMERSÃO, DIÂMETRO DE PONTEIRA 45MM, MOTOR ELÉTRICO TRIFÁSICO POTÊNCIA DE 2 CV - CHP DIURNO. AF_06/2015</t>
  </si>
  <si>
    <t>90625</t>
  </si>
  <si>
    <t>PERFURATRIZ MANUAL, TORQUE MÁXIMO 83 N.M, POTÊNCIA 5 CV, COM DIÂMETRO MÁXIMO 4" - CHP DIURNO. AF_06/2015</t>
  </si>
  <si>
    <t>6,35</t>
  </si>
  <si>
    <t>90631</t>
  </si>
  <si>
    <t>PERFURATRIZ SOBRE ESTEIRA, TORQUE MÁXIMO 600 KGF, PESO MÉDIO 1000 KG, POTÊNCIA 20 HP, DIÂMETRO MÁXIMO 10" - CHP DIURNO. AF_06/2015</t>
  </si>
  <si>
    <t>113,31</t>
  </si>
  <si>
    <t>90637</t>
  </si>
  <si>
    <t>MISTURADOR DUPLO HORIZONTAL DE ALTA TURBULÊNCIA, CAPACIDADE / VOLUME 2 X 500 LITROS, MOTORES ELÉTRICOS MÍNIMO 5 CV CADA, PARA NATA CIMENTO, ARGAMASSA E OUTROS - CHP DIURNO. AF_06/2015</t>
  </si>
  <si>
    <t>12,07</t>
  </si>
  <si>
    <t>90643</t>
  </si>
  <si>
    <t>BOMBA TRIPLEX, PARA INJEÇÃO DE NATA DE CIMENTO, VAZÃO MÁXIMA DE 100 LITROS/MINUTO, PRESSÃO MÁXIMA DE 70 BAR - CHP DIURNO. AF_06/2015</t>
  </si>
  <si>
    <t>19,01</t>
  </si>
  <si>
    <t>90650</t>
  </si>
  <si>
    <t>BOMBA CENTRÍFUGA MONOESTÁGIO COM MOTOR ELÉTRICO MONOFÁSICO, POTÊNCIA 15 HP, DIÂMETRO DO ROTOR 173 MM, HM/Q = 30 MCA / 90 M3/H A 45 MCA / 55 M3/H - CHP DIURNO. AF_06/2015</t>
  </si>
  <si>
    <t>90656</t>
  </si>
  <si>
    <t>BOMBA DE PROJEÇÃO DE CONCRETO SECO, POTÊNCIA 10 CV, VAZÃO 3 M3/H - CHP DIURNO. AF_06/2015</t>
  </si>
  <si>
    <t>11,90</t>
  </si>
  <si>
    <t>90662</t>
  </si>
  <si>
    <t>BOMBA DE PROJEÇÃO DE CONCRETO SECO, POTÊNCIA 10 CV, VAZÃO 6 M3/H - CHP DIURNO. AF_06/2015</t>
  </si>
  <si>
    <t>12,46</t>
  </si>
  <si>
    <t>90668</t>
  </si>
  <si>
    <t>PROJETOR PNEUMÁTICO DE ARGAMASSA PARA CHAPISCO E REBOCO COM RECIPIENTE ACOPLADO, TIPO CANEQUINHA, COM COMPRESSOR DE AR REBOCÁVEL VAZÃO 89 PCM E MOTOR DIESEL DE 20 CV - CHP DIURNO. AF_06/2015</t>
  </si>
  <si>
    <t>23,60</t>
  </si>
  <si>
    <t>90674</t>
  </si>
  <si>
    <t>PERFURATRIZ COM TORRE METÁLICA PARA EXECUÇÃO DE ESTACA HÉLICE CONTÍNUA, PROFUNDIDADE MÁXIMA DE 30 M, DIÂMETRO MÁXIMO DE 800 MM, POTÊNCIA INSTALADA DE 268 HP, MESA ROTATIVA COM TORQUE MÁXIMO DE 170 KNM - CHP DIURNO. AF_06/2015</t>
  </si>
  <si>
    <t>476,67</t>
  </si>
  <si>
    <t>90680</t>
  </si>
  <si>
    <t>PERFURATRIZ HIDRÁULICA SOBRE CAMINHÃO COM TRADO CURTO ACOPLADO, PROFUNDIDADE MÁXIMA DE 20 M, DIÂMETRO MÁXIMO DE 1500 MM, POTÊNCIA INSTALADA DE 137 HP, MESA ROTATIVA COM TORQUE MÁXIMO DE 30 KNM - CHP DIURNO. AF_06/2015</t>
  </si>
  <si>
    <t>288,88</t>
  </si>
  <si>
    <t>90686</t>
  </si>
  <si>
    <t>MANIPULADOR TELESCÓPICO, POTÊNCIA DE 85 HP, CAPACIDADE DE CARGA DE 3.500 KG, ALTURA MÁXIMA DE ELEVAÇÃO DE 12,3 M - CHP DIURNO. AF_06/2015</t>
  </si>
  <si>
    <t>126,20</t>
  </si>
  <si>
    <t>90692</t>
  </si>
  <si>
    <t>MINICARREGADEIRA SOBRE RODAS, POTÊNCIA LÍQUIDA DE 47 HP, CAPACIDADE NOMINAL DE OPERAÇÃO DE 646 KG - CHP DIURNO. AF_06/2015</t>
  </si>
  <si>
    <t>97,03</t>
  </si>
  <si>
    <t>90964</t>
  </si>
  <si>
    <t>COMPRESSOR DE AR REBOCÁVEL, VAZÃO 89 PCM, PRESSÃO EFETIVA DE TRABALHO 102 PSI, MOTOR DIESEL, POTÊNCIA 20 CV - CHP DIURNO. AF_06/2015</t>
  </si>
  <si>
    <t>22,32</t>
  </si>
  <si>
    <t>90972</t>
  </si>
  <si>
    <t>COMPRESSOR DE AR REBOCAVEL, VAZÃO 250 PCM, PRESSAO DE TRABALHO 102 PSI, MOTOR A DIESEL POTÊNCIA 81 CV - CHP DIURNO. AF_06/2015</t>
  </si>
  <si>
    <t>90979</t>
  </si>
  <si>
    <t>COMPRESSOR DE AR REBOCÁVEL, VAZÃO 748 PCM, PRESSÃO EFETIVA DE TRABALHO 102 PSI, MOTOR DIESEL, POTÊNCIA 210 CV - CHP DIURNO. AF_06/2015</t>
  </si>
  <si>
    <t>146,85</t>
  </si>
  <si>
    <t>90991</t>
  </si>
  <si>
    <t>ESCAVADEIRA HIDRÁULICA SOBRE ESTEIRAS, CAÇAMBA 0,80 M3, PESO OPERACIONAL 17,8 T, POTÊNCIA LÍQUIDA 110 HP - CHP DIURNO. AF_10/2014</t>
  </si>
  <si>
    <t>152,66</t>
  </si>
  <si>
    <t>90999</t>
  </si>
  <si>
    <t>COMPRESSOR DE AR REBOCAVEL, VAZÃO 400 PCM, PRESSAO DE TRABALHO 102 PSI, MOTOR A DIESEL POTÊNCIA 110 CV - CHP DIURNO. AF_06/2015</t>
  </si>
  <si>
    <t>75,29</t>
  </si>
  <si>
    <t>91031</t>
  </si>
  <si>
    <t>CAMINHÃO TRUCADO (C/ TERCEIRO EIXO) ELETRÔNICO - POTÊNCIA 231CV - PBT = 22000KG - DIST. ENTRE EIXOS 5170 MM - INCLUI CARROCERIA FIXA ABERTA DE MADEIRA - CHP DIURNO. AF_06/2015</t>
  </si>
  <si>
    <t>180,89</t>
  </si>
  <si>
    <t>91277</t>
  </si>
  <si>
    <t>PLACA VIBRATÓRIA REVERSÍVEL COM MOTOR 4 TEMPOS A GASOLINA, FORÇA CENTRÍFUGA DE 25 KN (2500 KGF), POTÊNCIA 5,5 CV - CHP DIURNO. AF_08/2015</t>
  </si>
  <si>
    <t>91283</t>
  </si>
  <si>
    <t>CORTADORA DE PISO COM MOTOR 4 TEMPOS A GASOLINA, POTÊNCIA DE 13 HP, COM DISCO DE CORTE DIAMANTADO SEGMENTADO PARA CONCRETO, DIÂMETRO DE 350 MM, FURO DE 1" (14 X 1") - CHP DIURNO. AF_08/2015</t>
  </si>
  <si>
    <t>20,33</t>
  </si>
  <si>
    <t>91386</t>
  </si>
  <si>
    <t>CAMINHÃO BASCULANTE 10 M3, TRUCADO CABINE SIMPLES, PESO BRUTO TOTAL 23.000 KG, CARGA ÚTIL MÁXIMA 15.935 KG, DISTÂNCIA ENTRE EIXOS 4,80 M, POTÊNCIA 230 CV INCLUSIVE CAÇAMBA METÁLICA - CHP DIURNO. AF_06/2014</t>
  </si>
  <si>
    <t>193,02</t>
  </si>
  <si>
    <t>91533</t>
  </si>
  <si>
    <t>COMPACTADOR DE SOLOS DE PERCUSSÃO (SOQUETE) COM MOTOR A GASOLINA 4 TEMPOS, POTÊNCIA 4 CV - CHP DIURNO. AF_08/2015</t>
  </si>
  <si>
    <t>34,03</t>
  </si>
  <si>
    <t>91634</t>
  </si>
  <si>
    <t>GUINDAUTO HIDRÁULICO, CAPACIDADE MÁXIMA DE CARGA 6500 KG, MOMENTO MÁXIMO DE CARGA 5,8 TM, ALCANCE MÁXIMO HORIZONTAL 7,60 M, INCLUSIVE CAMINHÃO TOCO PBT 9.700 KG, POTÊNCIA DE 160 CV - CHP DIURNO. AF_08/2015</t>
  </si>
  <si>
    <t>165,37</t>
  </si>
  <si>
    <t>91645</t>
  </si>
  <si>
    <t>CAMINHÃO DE TRANSPORTE DE MATERIAL ASFÁLTICO 30.000 L, COM CAVALO MECÂNICO DE CAPACIDADE MÁXIMA DE TRAÇÃO COMBINADO DE 66.000 KG, POTÊNCIA 360 CV, INCLUSIVE TANQUE DE ASFALTO COM SERPENTINA - CHP DIURNO. AF_08/2015</t>
  </si>
  <si>
    <t>351,30</t>
  </si>
  <si>
    <t>91692</t>
  </si>
  <si>
    <t>SERRA CIRCULAR DE BANCADA COM MOTOR ELÉTRICO POTÊNCIA DE 5HP, COM COIFA PARA DISCO 10" - CHP DIURNO. AF_08/2015</t>
  </si>
  <si>
    <t>28,91</t>
  </si>
  <si>
    <t>92043</t>
  </si>
  <si>
    <t>DISTRIBUIDOR DE AGREGADOS REBOCAVEL, CAPACIDADE 1,9 M³, LARGURA DE TRABALHO 3,66 M - CHP DIURNO. AF_11/2015</t>
  </si>
  <si>
    <t>11,28</t>
  </si>
  <si>
    <t>92106</t>
  </si>
  <si>
    <t>CAMINHÃO PARA EQUIPAMENTO DE LIMPEZA A SUCÇÃO, COM CAMINHÃO TRUCADO DE PESO BRUTO TOTAL 23000 KG, CARGA ÚTIL MÁXIMA 15935 KG, DISTÂNCIA ENTRE EIXOS 4,80 M, POTÊNCIA 230 CV, INCLUSIVE LIMPADORA A SUCÇÃO, TANQUE 12000 L - CHP DIURNO. AF_11/2015</t>
  </si>
  <si>
    <t>230,54</t>
  </si>
  <si>
    <t>92112</t>
  </si>
  <si>
    <t>PENEIRA ROTATIVA COM MOTOR ELÉTRICO TRIFÁSICO DE 2 CV, CILINDRO DE 1 M X 0,60 M, COM FUROS DE 3,17 MM - CHP DIURNO. AF_11/2015</t>
  </si>
  <si>
    <t>92118</t>
  </si>
  <si>
    <t>DOSADOR DE AREIA, CAPACIDADE DE 26 LITROS - CHP DIURNO. AF_11/2015</t>
  </si>
  <si>
    <t>0,22</t>
  </si>
  <si>
    <t>92138</t>
  </si>
  <si>
    <t>CAMINHONETE COM MOTOR A DIESEL, POTÊNCIA 180 CV, CABINE DUPLA, 4X4 - CHP DIURNO. AF_11/2015</t>
  </si>
  <si>
    <t>77,07</t>
  </si>
  <si>
    <t>92145</t>
  </si>
  <si>
    <t>CAMINHONETE CABINE SIMPLES COM MOTOR 1.6 FLEX, CÂMBIO MANUAL, POTÊNCIA 101/104 CV, 2 PORTAS - CHP DIURNO. AF_11/2015</t>
  </si>
  <si>
    <t>67,50</t>
  </si>
  <si>
    <t>92242</t>
  </si>
  <si>
    <t>CAMINHÃO DE TRANSPORTE DE MATERIAL ASFÁLTICO 20.000 L, COM CAVALO MECÂNICO DE CAPACIDADE MÁXIMA DE TRAÇÃO COMBINADO DE 45.000 KG, POTÊNCIA 330 CV, INCLUSIVE TANQUE DE ASFALTO COM MAÇARICO - CHP DIURNO. AF_12/2015</t>
  </si>
  <si>
    <t>308,32</t>
  </si>
  <si>
    <t>92716</t>
  </si>
  <si>
    <t>APARELHO PARA CORTE E SOLDA OXI-ACETILENO SOBRE RODAS, INCLUSIVE CILINDROS E MAÇARICOS - CHP DIURNO. AF_12/2015</t>
  </si>
  <si>
    <t>20,90</t>
  </si>
  <si>
    <t>92960</t>
  </si>
  <si>
    <t>MÁQUINA EXTRUSORA DE CONCRETO PARA GUIAS E SARJETAS, MOTOR A DIESEL, POTÊNCIA 14 CV - CHP DIURNO. AF_12/2015</t>
  </si>
  <si>
    <t>92966</t>
  </si>
  <si>
    <t>MARTELO PERFURADOR PNEUMÁTICO MANUAL, HASTE 25 X 75 MM, 21 KG - CHP DIURNO. AF_12/2015</t>
  </si>
  <si>
    <t>93224</t>
  </si>
  <si>
    <t>PERFURATRIZ COM TORRE METÁLICA PARA EXECUÇÃO DE ESTACA HÉLICE CONTÍNUA, PROFUNDIDADE MÁXIMA DE 32 M, DIÂMETRO MÁXIMO DE 1000 MM, POTÊNCIA INSTALADA DE 350 HP, MESA ROTATIVA COM TORQUE MÁXIMO DE 263 KNM - CHP DIURNO. AF_01/2016</t>
  </si>
  <si>
    <t>703,85</t>
  </si>
  <si>
    <t>93233</t>
  </si>
  <si>
    <t>BETONEIRA CAPACIDADE NOMINAL 400 L, CAPACIDADE DE MISTURA 310 L, MOTOR A GASOLINA POTÊNCIA 5,5 HP, SEM CARREGADOR - CHP DIURNO. AF_02/2016</t>
  </si>
  <si>
    <t>93272</t>
  </si>
  <si>
    <t>GRUA ASCENSIONAL, LANCA DE 30 M, CAPACIDADE DE 1,0 T A 30 M, ALTURA ATE 39 M - CHP DIURNO. AF_03/2016</t>
  </si>
  <si>
    <t>115,74</t>
  </si>
  <si>
    <t>93281</t>
  </si>
  <si>
    <t>GUINCHO ELÉTRICO DE COLUNA, CAPACIDADE 400 KG, COM MOTO FREIO, MOTOR TRIFÁSICO DE 1,25 CV - CHP DIURNO. AF_03/2016</t>
  </si>
  <si>
    <t>23,42</t>
  </si>
  <si>
    <t>93287</t>
  </si>
  <si>
    <t>GUINDASTE HIDRÁULICO AUTOPROPELIDO, COM LANÇA TELESCÓPICA 40 M, CAPACIDADE MÁXIMA 60 T, POTÊNCIA 260 KW - CHP DIURNO. AF_03/2016</t>
  </si>
  <si>
    <t>399,37</t>
  </si>
  <si>
    <t>93402</t>
  </si>
  <si>
    <t>GUINDAUTO HIDRÁULICO, CAPACIDADE MÁXIMA DE CARGA 3300 KG, MOMENTO MÁXIMO DE CARGA 5,8 TM, ALCANCE MÁXIMO HORIZONTAL 7,60 M, INCLUSIVE CAMINHÃO TOCO PBT 16.000 KG, POTÊNCIA DE 189 CV - CHP DIURNO. AF_03/2016</t>
  </si>
  <si>
    <t>183,72</t>
  </si>
  <si>
    <t>93408</t>
  </si>
  <si>
    <t>MÁQUINA JATO DE PRESSAO PORTÁTIL, CAMARA DE 1 SAIDA, CAPACIDADE 280 L, DIAMETRO 670 MM, BICO DE JATO CURTO VENTURI DE 5/16'' , MANGUEIRA DE 1'' COM COMPRESSOR DE AR REBOCÁVEL 189 PCM E MOTOR DIESEL 63 CV - CHP DIURNO. AF_03/2016</t>
  </si>
  <si>
    <t>79,25</t>
  </si>
  <si>
    <t>93415</t>
  </si>
  <si>
    <t>GERADOR PORTÁTIL MONOFÁSICO, POTÊNCIA 5500 VA, MOTOR A GASOLINA, POTÊNCIA DO MOTOR 13 CV - CHP DIURNO. AF_03/2016</t>
  </si>
  <si>
    <t>93421</t>
  </si>
  <si>
    <t>GRUPO GERADOR REBOCÁVEL, POTÊNCIA 66 KVA, MOTOR A DIESEL - CHP DIURNO. AF_03/2016</t>
  </si>
  <si>
    <t>55,81</t>
  </si>
  <si>
    <t>93427</t>
  </si>
  <si>
    <t>GRUPO GERADOR ESTACIONÁRIO, POTÊNCIA 150 KVA, MOTOR A DIESEL- CHP DIURNO. AF_03/2016</t>
  </si>
  <si>
    <t>93433</t>
  </si>
  <si>
    <t>USINA DE MISTURA ASFÁLTICA À QUENTE, TIPO CONTRA FLUXO, PROD 40 A 80 TON/HORA - CHP DIURNO. AF_03/2016</t>
  </si>
  <si>
    <t>2.528,71</t>
  </si>
  <si>
    <t>93439</t>
  </si>
  <si>
    <t>USINA DE ASFALTO À FRIO, CAPACIDADE DE 40 A 60 TON/HORA, ELÉTRICA POTÊNCIA 30 CV - CHP DIURNO. AF_03/2016</t>
  </si>
  <si>
    <t>150,92</t>
  </si>
  <si>
    <t>95121</t>
  </si>
  <si>
    <t>USINA MISTURADORA DE SOLOS, CAPACIDADE DE 200 A 500 TON/H, POTENCIA 75KW - CHP DIURNO. AF_07/2016</t>
  </si>
  <si>
    <t>264,91</t>
  </si>
  <si>
    <t>95127</t>
  </si>
  <si>
    <t>DISTRIBUIDOR DE AGREGADOS AUTOPROPELIDO, CAP 3 M3, A DIESEL, POTÊNCIA 176CV - CHP DIURNO. AF_07/2016</t>
  </si>
  <si>
    <t>174,16</t>
  </si>
  <si>
    <t>95133</t>
  </si>
  <si>
    <t>MÁQUINA DEMARCADORA DE FAIXA DE TRÁFEGO À FRIO, AUTOPROPELIDA, POTÊNCIA 38 HP - CHP DIURNO. AF_07/2016</t>
  </si>
  <si>
    <t>140,27</t>
  </si>
  <si>
    <t>95139</t>
  </si>
  <si>
    <t>TALHA MANUAL DE CORRENTE, CAPACIDADE DE 2 TON. COM ELEVAÇÃO DE 3 M - CHP DIURNO. AF_07/2016</t>
  </si>
  <si>
    <t>95212</t>
  </si>
  <si>
    <t>GRUA ASCENCIONAL, LANCA DE 42 M, CAPACIDADE DE 1,5 T A 30 M, ALTURA ATE 39 M - CHP DIURNO. AF_08/2016</t>
  </si>
  <si>
    <t>127,16</t>
  </si>
  <si>
    <t>95258</t>
  </si>
  <si>
    <t>MARTELO DEMOLIDOR PNEUMÁTICO MANUAL, 32 KG - CHP DIURNO. AF_09/2016</t>
  </si>
  <si>
    <t>25,68</t>
  </si>
  <si>
    <t>95264</t>
  </si>
  <si>
    <t>COMPACTADOR DE SOLOS DE PERCUSÃO (SOQUETE) COM MOTOR A GASOLINA, POTÊNCIA 3 CV - CHP DIURNO. AF_09/2016</t>
  </si>
  <si>
    <t>95270</t>
  </si>
  <si>
    <t>RÉGUA VIBRATÓRIA DUPLA PARA CONCRETO, PESO DE 60KG, COMPRIMENTO 4 M, COM MOTOR A GASOLINA, POTÊNCIA 5,5 HP - CHP DIURNO. AF_09/2016</t>
  </si>
  <si>
    <t>8,79</t>
  </si>
  <si>
    <t>95276</t>
  </si>
  <si>
    <t>POLIDORA DE PISO (POLITRIZ), PESO DE 100KG, DIÂMETRO 450 MM, MOTOR ELÉTRICO, POTÊNCIA 4 HP - CHP DIURNO. AF_09/2016</t>
  </si>
  <si>
    <t>95282</t>
  </si>
  <si>
    <t>DESEMPENADEIRA DE CONCRETO, PESO DE 75KG, 4 PÁS, MOTOR A GASOLINA, POTÊNCIA 5,5 HP - CHP DIURNO. AF_09/2016</t>
  </si>
  <si>
    <t>8,76</t>
  </si>
  <si>
    <t>95620</t>
  </si>
  <si>
    <t>PERFURATRIZ PNEUMATICA MANUAL DE PESO MEDIO, MARTELETE, 18KG, COMPRIMENTO MÁXIMO DE CURSO DE 6 M, DIAMETRO DO PISTAO DE 5,5 CM - CHP DIURNO. AF_11/2016</t>
  </si>
  <si>
    <t>25,16</t>
  </si>
  <si>
    <t>95631</t>
  </si>
  <si>
    <t>ROLO COMPACTADOR VIBRATORIO TANDEM, ACO LISO, POTENCIA 125 HP, PESO SEM/COM LASTRO 10,20/11,65 T, LARGURA DE TRABALHO 1,73 M - CHP DIURNO. AF_11/2016</t>
  </si>
  <si>
    <t>166,59</t>
  </si>
  <si>
    <t>95702</t>
  </si>
  <si>
    <t>PERFURATRIZ MANUAL, TORQUE MAXIMO 55 KGF.M, POTENCIA 5 CV, COM DIAMETRO MAXIMO 8 1/2" - CHP DIURNO. AF_11/2016</t>
  </si>
  <si>
    <t>38,41</t>
  </si>
  <si>
    <t>95708</t>
  </si>
  <si>
    <t>PERFURATRIZ SOBRE ESTEIRA, TORQUE MÁXIMO 600 KGF, POTÊNCIA ENTRE 50 E 60 HP, DIÂMETRO MÁXIMO 10 - CHP DIURNO. AF_11/2016</t>
  </si>
  <si>
    <t>124,26</t>
  </si>
  <si>
    <t>95714</t>
  </si>
  <si>
    <t>ESCAVADEIRA HIDRAULICA SOBRE ESTEIRA, COM GARRA GIRATORIA DE MANDIBULAS, PESO OPERACIONAL ENTRE 22,00 E 25,50 TON, POTENCIA LIQUIDA ENTRE 150 E 160 HP - CHP DIURNO. AF_11/2016</t>
  </si>
  <si>
    <t>189,15</t>
  </si>
  <si>
    <t>95720</t>
  </si>
  <si>
    <t>ESCAVADEIRA HIDRAULICA SOBRE ESTEIRA, EQUIPADA COM CLAMSHELL, COM CAPACIDADE DA CAÇAMBA ENTRE 1,20 E 1,50 M3, PESO OPERACIONAL ENTRE 20,00 E 22,00 TON, POTENCIA LIQUIDA ENTRE 150 E 160 HP - CHP DIURNO. AF_11/2016</t>
  </si>
  <si>
    <t>185,79</t>
  </si>
  <si>
    <t>95872</t>
  </si>
  <si>
    <t>GRUPO GERADOR COM CARENAGEM, MOTOR DIESEL POTÊNCIA STANDART ENTRE 250 E 260 KVA - CHP DIURNO. AF_12/2016</t>
  </si>
  <si>
    <t>217,97</t>
  </si>
  <si>
    <t>96013</t>
  </si>
  <si>
    <t>TRATOR DE PNEUS COM POTÊNCIA DE 122 CV, TRAÇÃO 4X4, COM VASSOURA MECÂNICA ACOPLADA - CHP DIURNO. AF_02/2017</t>
  </si>
  <si>
    <t>198,84</t>
  </si>
  <si>
    <t>96020</t>
  </si>
  <si>
    <t>TRATOR DE PNEUS COM POTÊNCIA DE 122 CV, TRAÇÃO 4X4, COM GRADE DE DISCOS ACOPLADA - CHP DIURNO. AF_02/2017</t>
  </si>
  <si>
    <t>198,37</t>
  </si>
  <si>
    <t>96028</t>
  </si>
  <si>
    <t>TRATOR DE PNEUS COM POTÊNCIA DE 85 CV, TRAÇÃO 4X4, COM GRADE DE DISCOS ACOPLADA - CHP DIURNO. AF_02/2017</t>
  </si>
  <si>
    <t>150,32</t>
  </si>
  <si>
    <t>96035</t>
  </si>
  <si>
    <t>CAMINHÃO BASCULANTE 10 M3, TRUCADO, POTÊNCIA 230 CV, INCLUSIVE CAÇAMBA METÁLICA, COM DISTRIBUIDOR DE AGREGADOS ACOPLADO - CHP DIURNO. AF_02/2017</t>
  </si>
  <si>
    <t>203,13</t>
  </si>
  <si>
    <t>96157</t>
  </si>
  <si>
    <t>TRATOR DE PNEUS COM POTÊNCIA DE 85 CV, TRAÇÃO 4X4, COM VASSOURA MECÂNICA ACOPLADA - CHP DIURNO. AF_03/2017</t>
  </si>
  <si>
    <t>150,79</t>
  </si>
  <si>
    <t>96158</t>
  </si>
  <si>
    <t>MINICARREGADEIRA SOBRE RODAS POTENCIA 47HP CAPACIDADE OPERACAO 646 KG, COM VASSOURA MECÂNICA ACOPLADA - CHP DIURNO. AF_03/2017</t>
  </si>
  <si>
    <t>109,87</t>
  </si>
  <si>
    <t>96245</t>
  </si>
  <si>
    <t>MINIESCAVADEIRA SOBRE ESTEIRAS, POTENCIA LIQUIDA DE *30* HP, PESO OPERACIONAL DE *3.500* KG - CHP DIURNO. AF_04/2017</t>
  </si>
  <si>
    <t>77,76</t>
  </si>
  <si>
    <t>96463</t>
  </si>
  <si>
    <t>ROLO COMPACTADOR DE PNEUS, ESTATICO, PRESSAO VARIAVEL, POTENCIA 110 HP, PESO SEM/COM LASTRO 10,8/27 T, LARGURA DE ROLAGEM 2,30 M - CHP DIURNO. AF_06/2017</t>
  </si>
  <si>
    <t>98764</t>
  </si>
  <si>
    <t>INVERSOR DE SOLDA MONOFÁSICO DE 160 A, POTÊNCIA DE 5400 W, TENSÃO DE 220 V, PARA SOLDA COM ELETRODOS DE 2,0 A 4,0 MM E PROCESSO TIG - CHP DIURNO. AF_06/2018</t>
  </si>
  <si>
    <t>99833</t>
  </si>
  <si>
    <t>LAVADORA DE ALTA PRESSAO (LAVA-JATO) PARA AGUA FRIA, PRESSAO DE OPERACAO ENTRE 1400 E 1900 LIB/POL2, VAZAO MAXIMA ENTRE 400 E 700 L/H - CHP DIURNO. AF_04/2019</t>
  </si>
  <si>
    <t>1,13</t>
  </si>
  <si>
    <t>100641</t>
  </si>
  <si>
    <t>USINA DE MISTURA ASFÁLTICA À QUENTE, TIPO CONTRA FLUXO, PROD 100 A 140 TON/HORA - CHP DIURNO. AF_12/2019</t>
  </si>
  <si>
    <t>480,02</t>
  </si>
  <si>
    <t>100647</t>
  </si>
  <si>
    <t>USINA DE ASFALTO, TIPO GRAVIMÉTRICA, PROD 150 TON/HORA - CHP DIURNO. AF_12/2019</t>
  </si>
  <si>
    <t>1.037,33</t>
  </si>
  <si>
    <t>102275</t>
  </si>
  <si>
    <t>MARTELO DEMOLIDOR ELÉTRICO, COM POTÊNCIA DE 2.000 W, 1.000 IMPACTOS POR MINUTO, PESO DE 30 KG - CHP DIURNO. AF_01/2021</t>
  </si>
  <si>
    <t>25,26</t>
  </si>
  <si>
    <t>CUSTO HORÁRIO IMPRODUTIVO DIURNO</t>
  </si>
  <si>
    <t>0327</t>
  </si>
  <si>
    <t>5632</t>
  </si>
  <si>
    <t>ESCAVADEIRA HIDRÁULICA SOBRE ESTEIRAS, CAÇAMBA 0,80 M3, PESO OPERACIONAL 17 T, POTENCIA BRUTA 111 HP - CHI DIURNO. AF_06/2014</t>
  </si>
  <si>
    <t>CHI</t>
  </si>
  <si>
    <t>67,73</t>
  </si>
  <si>
    <t>5679</t>
  </si>
  <si>
    <t>RETROESCAVADEIRA SOBRE RODAS COM CARREGADEIRA, TRAÇÃO 4X4, POTÊNCIA LÍQ. 88 HP, CAÇAMBA CARREG. CAP. MÍN. 1 M3, CAÇAMBA RETRO CAP. 0,26 M3, PESO OPERACIONAL MÍN. 6.674 KG, PROFUNDIDADE ESCAVAÇÃO MÁX. 4,37 M - CHI DIURNO. AF_06/2014</t>
  </si>
  <si>
    <t>50,81</t>
  </si>
  <si>
    <t>5681</t>
  </si>
  <si>
    <t>RETROESCAVADEIRA SOBRE RODAS COM CARREGADEIRA, TRAÇÃO 4X2, POTÊNCIA LÍQ. 79 HP, CAÇAMBA CARREG. CAP. MÍN. 1 M3, CAÇAMBA RETRO CAP. 0,20 M3, PESO OPERACIONAL MÍN. 6.570 KG, PROFUNDIDADE ESCAVAÇÃO MÁX. 4,37 M - CHI DIURNO. AF_06/2014</t>
  </si>
  <si>
    <t>48,63</t>
  </si>
  <si>
    <t>5685</t>
  </si>
  <si>
    <t>ROLO COMPACTADOR VIBRATÓRIO DE UM CILINDRO AÇO LISO, POTÊNCIA 80 HP, PESO OPERACIONAL MÁXIMO 8,1 T, IMPACTO DINÂMICO 16,15 / 9,5 T, LARGURA DE TRABALHO 1,68 M - CHI DIURNO. AF_06/2014</t>
  </si>
  <si>
    <t>48,44</t>
  </si>
  <si>
    <t>5690</t>
  </si>
  <si>
    <t>GRADE DE DISCO CONTROLE REMOTO REBOCÁVEL, COM 24 DISCOS 24 X 6 MM COM PNEUS PARA TRANSPORTE - CHI DIURNO. AF_06/2014</t>
  </si>
  <si>
    <t>3,77</t>
  </si>
  <si>
    <t>5806</t>
  </si>
  <si>
    <t>MOTOBOMBA CENTRÍFUGA, MOTOR A GASOLINA, POTÊNCIA 5,42 HP, BOCAIS 1 1/2" X 1", DIÂMETRO ROTOR 143 MM HM/Q = 6 MCA / 16,8 M3/H A 38 MCA / 6,6 M3/H - CHI DIURNO. AF_06/2014</t>
  </si>
  <si>
    <t>0,30</t>
  </si>
  <si>
    <t>5826</t>
  </si>
  <si>
    <t>CAMINHÃO TOCO, PBT 16.000 KG, CARGA ÚTIL MÁX. 10.685 KG, DIST. ENTRE EIXOS 4,8 M, POTÊNCIA 189 CV, INCLUSIVE CARROCERIA FIXA ABERTA DE MADEIRA P/ TRANSPORTE GERAL DE CARGA SECA, DIMEN. APROX. 2,5 X 7,00 X 0,50 M - CHI DIURNO. AF_06/2014</t>
  </si>
  <si>
    <t>39,98</t>
  </si>
  <si>
    <t>5829</t>
  </si>
  <si>
    <t>USINA DE CONCRETO FIXA, CAPACIDADE NOMINAL DE 90 A 120 M3/H, SEM SILO - CHI DIURNO. AF_07/2016</t>
  </si>
  <si>
    <t>150,84</t>
  </si>
  <si>
    <t>5837</t>
  </si>
  <si>
    <t>VIBROACABADORA DE ASFALTO SOBRE ESTEIRAS, LARGURA DE PAVIMENTAÇÃO 1,90 M A 5,30 M, POTÊNCIA 105 HP CAPACIDADE 450 T/H - CHI DIURNO. AF_11/2014</t>
  </si>
  <si>
    <t>129,10</t>
  </si>
  <si>
    <t>5841</t>
  </si>
  <si>
    <t>VASSOURA MECÂNICA REBOCÁVEL COM ESCOVA CILÍNDRICA, LARGURA ÚTIL DE VARRIMENTO DE 2,44 M - CHI DIURNO. AF_06/2014</t>
  </si>
  <si>
    <t>4,33</t>
  </si>
  <si>
    <t>5845</t>
  </si>
  <si>
    <t>TRATOR DE PNEUS, POTÊNCIA 122 CV, TRAÇÃO 4X4, PESO COM LASTRO DE 4.510 KG - CHI DIURNO. AF_06/2014</t>
  </si>
  <si>
    <t>44,94</t>
  </si>
  <si>
    <t>5849</t>
  </si>
  <si>
    <t>TRATOR DE ESTEIRAS, POTÊNCIA 170 HP, PESO OPERACIONAL 19 T, CAÇAMBA 5,2 M3 - CHI DIURNO. AF_06/2014</t>
  </si>
  <si>
    <t>66,59</t>
  </si>
  <si>
    <t>5853</t>
  </si>
  <si>
    <t>TRATOR DE ESTEIRAS, POTÊNCIA 150 HP, PESO OPERACIONAL 16,7 T, COM RODA MOTRIZ ELEVADA E LÂMINA 3,18 M3 - CHI DIURNO. AF_06/2014</t>
  </si>
  <si>
    <t>66,84</t>
  </si>
  <si>
    <t>5857</t>
  </si>
  <si>
    <t>TRATOR DE ESTEIRAS, POTÊNCIA 347 HP, PESO OPERACIONAL 38,5 T, COM LÂMINA 8,70 M3 - CHI DIURNO. AF_06/2014</t>
  </si>
  <si>
    <t>154,39</t>
  </si>
  <si>
    <t>5865</t>
  </si>
  <si>
    <t>ROLO COMPACTADOR VIBRATÓRIO REBOCÁVEL, CILINDRO DE AÇO LISO, POTÊNCIA DE TRAÇÃO DE 65 CV, PESO 4,7 T, IMPACTO DINÂMICO 18,3 T, LARGURA DE TRABALHO 1,67 M - CHI DIURNO. AF_02/2016</t>
  </si>
  <si>
    <t>7,15</t>
  </si>
  <si>
    <t>5869</t>
  </si>
  <si>
    <t>ROLO COMPACTADOR VIBRATÓRIO TANDEM AÇO LISO, POTÊNCIA 58 HP, PESO SEM/COM LASTRO 6,5 / 9,4 T, LARGURA DE TRABALHO 1,2 M - CHI DIURNO. AF_06/2014</t>
  </si>
  <si>
    <t>53,85</t>
  </si>
  <si>
    <t>5877</t>
  </si>
  <si>
    <t>RETROESCAVADEIRA SOBRE RODAS COM CARREGADEIRA, TRAÇÃO 4X4, POTÊNCIA LÍQ. 72 HP, CAÇAMBA CARREG. CAP. MÍN. 0,79 M3, CAÇAMBA RETRO CAP. 0,18 M3, PESO OPERACIONAL MÍN. 7.140 KG, PROFUNDIDADE ESCAVAÇÃO MÁX. 4,50 M - CHI DIURNO. AF_06/2014</t>
  </si>
  <si>
    <t>5881</t>
  </si>
  <si>
    <t>ROLO COMPACTADOR VIBRATÓRIO PÉ DE CARNEIRO, OPERADO POR CONTROLE REMOTO, POTÊNCIA 12,5 KW, PESO OPERACIONAL 1,675 T, LARGURA DE TRABALHO 0,85 M - CHI DIURNO. AF_02/2016</t>
  </si>
  <si>
    <t>57,13</t>
  </si>
  <si>
    <t>5884</t>
  </si>
  <si>
    <t>USINA DE LAMA ASFÁLTICA, PROD 30 A 50 T/H, SILO DE AGREGADO 7 M3, RESERVATÓRIOS PARA EMULSÃO E ÁGUA DE 2,3 M3 CADA, MISTURADOR TIPO PUG MILL A SER MONTADO SOBRE CAMINHÃO - CHI DIURNO. AF_10/2014</t>
  </si>
  <si>
    <t>46,66</t>
  </si>
  <si>
    <t>5892</t>
  </si>
  <si>
    <t>CAMINHÃO TOCO, PESO BRUTO TOTAL 14.300 KG, CARGA ÚTIL MÁXIMA 9590 KG, DISTÂNCIA ENTRE EIXOS 4,76 M, POTÊNCIA 185 CV (NÃO INCLUI CARROCERIA) - CHI DIURNO. AF_06/2014</t>
  </si>
  <si>
    <t>5896</t>
  </si>
  <si>
    <t>CAMINHÃO TOCO, PESO BRUTO TOTAL 16.000 KG, CARGA ÚTIL MÁXIMA DE 10.685 KG, DISTÂNCIA ENTRE EIXOS 4,80 M, POTÊNCIA 189 CV EXCLUSIVE CARROCERIA - CHI DIURNO. AF_06/2014</t>
  </si>
  <si>
    <t>38,71</t>
  </si>
  <si>
    <t>5903</t>
  </si>
  <si>
    <t>CAMINHÃO PIPA 10.000 L TRUCADO, PESO BRUTO TOTAL 23.000 KG, CARGA ÚTIL MÁXIMA 15.935 KG, DISTÂNCIA ENTRE EIXOS 4,8 M, POTÊNCIA 230 CV, INCLUSIVE TANQUE DE AÇO PARA TRANSPORTE DE ÁGUA - CHI DIURNO. AF_06/2014</t>
  </si>
  <si>
    <t>5911</t>
  </si>
  <si>
    <t>ESPARGIDOR DE ASFALTO PRESSURIZADO COM TANQUE DE 2500 L, REBOCÁVEL COM MOTOR A GASOLINA POTÊNCIA 3,4 HP - CHI DIURNO. AF_07/2014</t>
  </si>
  <si>
    <t>26,07</t>
  </si>
  <si>
    <t>5923</t>
  </si>
  <si>
    <t>GRADE DE DISCO REBOCÁVEL COM 20 DISCOS 24" X 6 MM COM PNEUS PARA TRANSPORTE - CHI DIURNO. AF_06/2014</t>
  </si>
  <si>
    <t>5930</t>
  </si>
  <si>
    <t>GUINDAUTO HIDRÁULICO, CAPACIDADE MÁXIMA DE CARGA 6200 KG, MOMENTO MÁXIMO DE CARGA 11,7 TM, ALCANCE MÁXIMO HORIZONTAL 9,70 M, INCLUSIVE CAMINHÃO TOCO PBT 16.000 KG, POTÊNCIA DE 189 CV - CHI DIURNO. AF_06/2014</t>
  </si>
  <si>
    <t>42,42</t>
  </si>
  <si>
    <t>5934</t>
  </si>
  <si>
    <t>MOTONIVELADORA POTÊNCIA BÁSICA LÍQUIDA (PRIMEIRA MARCHA) 125 HP, PESO BRUTO 13032 KG, LARGURA DA LÂMINA DE 3,7 M - CHI DIURNO. AF_06/2014</t>
  </si>
  <si>
    <t>69,99</t>
  </si>
  <si>
    <t>5942</t>
  </si>
  <si>
    <t>PÁ CARREGADEIRA SOBRE RODAS, POTÊNCIA LÍQUIDA 128 HP, CAPACIDADE DA CAÇAMBA 1,7 A 2,8 M3, PESO OPERACIONAL 11632 KG - CHI DIURNO. AF_06/2014</t>
  </si>
  <si>
    <t>56,10</t>
  </si>
  <si>
    <t>5946</t>
  </si>
  <si>
    <t>PÁ CARREGADEIRA SOBRE RODAS, POTÊNCIA 197 HP, CAPACIDADE DA CAÇAMBA 2,5 A 3,5 M3, PESO OPERACIONAL 18338 KG - CHI DIURNO. AF_06/2014</t>
  </si>
  <si>
    <t>67,59</t>
  </si>
  <si>
    <t>5952</t>
  </si>
  <si>
    <t>MARTELETE OU ROMPEDOR PNEUMÁTICO MANUAL, 28 KG, COM SILENCIADOR - CHI DIURNO. AF_07/2016</t>
  </si>
  <si>
    <t>5954</t>
  </si>
  <si>
    <t>COMPRESSOR DE AR REBOCÁVEL, VAZÃO 189 PCM, PRESSÃO EFETIVA DE TRABALHO 102 PSI, MOTOR DIESEL, POTÊNCIA 63 CV - CHI DIURNO. AF_06/2015</t>
  </si>
  <si>
    <t>5961</t>
  </si>
  <si>
    <t>CAMINHÃO BASCULANTE 6 M3, PESO BRUTO TOTAL 16.000 KG, CARGA ÚTIL MÁXIMA 13.071 KG, DISTÂNCIA ENTRE EIXOS 4,80 M, POTÊNCIA 230 CV INCLUSIVE CAÇAMBA METÁLICA - CHI DIURNO. AF_06/2014</t>
  </si>
  <si>
    <t>46,58</t>
  </si>
  <si>
    <t>6260</t>
  </si>
  <si>
    <t>CAMINHÃO PIPA 6.000 L, PESO BRUTO TOTAL 13.000 KG, DISTÂNCIA ENTRE EIXOS 4,80 M, POTÊNCIA 189 CV INCLUSIVE TANQUE DE AÇO PARA TRANSPORTE DE ÁGUA, CAPACIDADE 6 M3 - CHI DIURNO. AF_06/2014</t>
  </si>
  <si>
    <t>43,36</t>
  </si>
  <si>
    <t>6880</t>
  </si>
  <si>
    <t>ROLO COMPACTADOR DE PNEUS ESTÁTICO, PRESSÃO VARIÁVEL, POTÊNCIA 111 HP, PESO SEM/COM LASTRO 9,5 / 26 T, LARGURA DE TRABALHO 1,90 M - CHI DIURNO. AF_07/2014</t>
  </si>
  <si>
    <t>61,79</t>
  </si>
  <si>
    <t>7031</t>
  </si>
  <si>
    <t>TANQUE DE ASFALTO ESTACIONÁRIO COM SERPENTINA, CAPACIDADE 30.000 L - CHI DIURNO. AF_06/2014</t>
  </si>
  <si>
    <t>5,52</t>
  </si>
  <si>
    <t>7043</t>
  </si>
  <si>
    <t>MOTOBOMBA TRASH (PARA ÁGUA SUJA) AUTO ESCORVANTE, MOTOR GASOLINA DE 6,41 HP, DIÂMETROS DE SUCÇÃO X RECALQUE: 3" X 3", HM/Q = 10 MCA / 60 M3/H A 23 MCA / 0 M3/H - CHI DIURNO. AF_10/2014</t>
  </si>
  <si>
    <t>7050</t>
  </si>
  <si>
    <t>ROLO COMPACTADOR PE DE CARNEIRO VIBRATORIO, POTENCIA 125 HP, PESO OPERACIONAL SEM/COM LASTRO 11,95 / 13,30 T, IMPACTO DINAMICO 38,5 / 22,5 T, LARGURA DE TRABALHO 2,15 M - CHI DIURNO. AF_06/2014</t>
  </si>
  <si>
    <t>57,60</t>
  </si>
  <si>
    <t>67827</t>
  </si>
  <si>
    <t>CAMINHÃO BASCULANTE 6 M3 TOCO, PESO BRUTO TOTAL 16.000 KG, CARGA ÚTIL MÁXIMA 11.130 KG, DISTÂNCIA ENTRE EIXOS 5,36 M, POTÊNCIA 185 CV, INCLUSIVE CAÇAMBA METÁLICA - CHI DIURNO. AF_06/2014</t>
  </si>
  <si>
    <t>45,62</t>
  </si>
  <si>
    <t>73395</t>
  </si>
  <si>
    <t>GRUPO GERADOR ESTACIONÁRIO, MOTOR DIESEL POTÊNCIA 170 KVA - CHI DIURNO. AF_02/2016</t>
  </si>
  <si>
    <t>4,67</t>
  </si>
  <si>
    <t>83766</t>
  </si>
  <si>
    <t>GRUPO DE SOLDAGEM COM GERADOR A DIESEL 60 CV PARA SOLDA ELÉTRICA, SOBRE 04 RODAS, COM MOTOR 4 CILINDROS 600 A - CHI DIURNO. AF_02/2016</t>
  </si>
  <si>
    <t>84013</t>
  </si>
  <si>
    <t>ESCAVADEIRA HIDRÁULICA SOBRE ESTEIRAS, CAÇAMBA 0,80 M3, PESO OPERACIONAL 17,8 T, POTÊNCIA LÍQUIDA 110 HP - CHI DIURNO. AF_10/2014</t>
  </si>
  <si>
    <t>66,04</t>
  </si>
  <si>
    <t>87446</t>
  </si>
  <si>
    <t>BETONEIRA CAPACIDADE NOMINAL 400 L, CAPACIDADE DE MISTURA 310 L, MOTOR A DIESEL POTÊNCIA 5,0 HP, SEM CARREGADOR - CHI DIURNO. AF_06/2014</t>
  </si>
  <si>
    <t>88392</t>
  </si>
  <si>
    <t>MISTURADOR DE ARGAMASSA, EIXO HORIZONTAL, CAPACIDADE DE MISTURA 300 KG, MOTOR ELÉTRICO POTÊNCIA 5 CV - CHI DIURNO. AF_06/2014</t>
  </si>
  <si>
    <t>88398</t>
  </si>
  <si>
    <t>MISTURADOR DE ARGAMASSA, EIXO HORIZONTAL, CAPACIDADE DE MISTURA 600 KG, MOTOR ELÉTRICO POTÊNCIA 7,5 CV - CHI DIURNO. AF_06/2014</t>
  </si>
  <si>
    <t>88404</t>
  </si>
  <si>
    <t>MISTURADOR DE ARGAMASSA, EIXO HORIZONTAL, CAPACIDADE DE MISTURA 160 KG, MOTOR ELÉTRICO POTÊNCIA 3 CV - CHI DIURNO. AF_06/2014</t>
  </si>
  <si>
    <t>88430</t>
  </si>
  <si>
    <t>PROJETOR DE ARGAMASSA, CAPACIDADE DE PROJEÇÃO 1,5 M3/H, ALCANCE DE 30 ATÉ 60 M, MOTOR ELÉTRICO POTÊNCIA 7,5 HP - CHI DIURNO. AF_06/2014</t>
  </si>
  <si>
    <t>88438</t>
  </si>
  <si>
    <t>PROJETOR DE ARGAMASSA, CAPACIDADE DE PROJEÇÃO 2 M3/H, ALCANCE ATÉ 50 M, MOTOR ELÉTRICO POTÊNCIA 7,5 HP - CHI DIURNO. AF_06/2014</t>
  </si>
  <si>
    <t>88831</t>
  </si>
  <si>
    <t>BETONEIRA CAPACIDADE NOMINAL DE 400 L, CAPACIDADE DE MISTURA 280 L, MOTOR ELÉTRICO TRIFÁSICO POTÊNCIA DE 2 CV, SEM CARREGADOR - CHI DIURNO. AF_10/2014</t>
  </si>
  <si>
    <t>88844</t>
  </si>
  <si>
    <t>TRATOR DE ESTEIRAS, POTÊNCIA 125 HP, PESO OPERACIONAL 12,9 T, COM LÂMINA 2,7 M3 - CHI DIURNO. AF_10/2014</t>
  </si>
  <si>
    <t>59,41</t>
  </si>
  <si>
    <t>88908</t>
  </si>
  <si>
    <t>ESCAVADEIRA HIDRÁULICA SOBRE ESTEIRAS, CAÇAMBA 1,20 M3, PESO OPERACIONAL 21 T, POTÊNCIA BRUTA 155 HP - CHI DIURNO. AF_06/2014</t>
  </si>
  <si>
    <t>71,84</t>
  </si>
  <si>
    <t>89022</t>
  </si>
  <si>
    <t>BOMBA SUBMERSÍVEL ELÉTRICA TRIFÁSICA, POTÊNCIA 2,96 HP, Ø ROTOR 144 MM SEMI-ABERTO, BOCAL DE SAÍDA Ø 2, HM/Q = 2 MCA / 38,8 M3/H A 28 MCA / 5 M3/H - CHI DIURNO. AF_06/2014</t>
  </si>
  <si>
    <t>89027</t>
  </si>
  <si>
    <t>TANQUE DE ASFALTO ESTACIONÁRIO COM MAÇARICO, CAPACIDADE 20.000 L - CHI DIURNO. AF_06/2014</t>
  </si>
  <si>
    <t>89031</t>
  </si>
  <si>
    <t>TRATOR DE ESTEIRAS, POTÊNCIA 100 HP, PESO OPERACIONAL 9,4 T, COM LÂMINA 2,19 M3 - CHI DIURNO. AF_06/2014</t>
  </si>
  <si>
    <t>58,03</t>
  </si>
  <si>
    <t>89036</t>
  </si>
  <si>
    <t>TRATOR DE PNEUS, POTÊNCIA 85 CV, TRAÇÃO 4X4, PESO COM LASTRO DE 4.675 KG - CHI DIURNO. AF_06/2014</t>
  </si>
  <si>
    <t>40,51</t>
  </si>
  <si>
    <t>89218</t>
  </si>
  <si>
    <t>BATE-ESTACAS POR GRAVIDADE, POTÊNCIA DE 160 HP, PESO DO MARTELO ATÉ 3 TONELADAS - CHI DIURNO. AF_11/2014</t>
  </si>
  <si>
    <t>80,65</t>
  </si>
  <si>
    <t>89226</t>
  </si>
  <si>
    <t>BETONEIRA CAPACIDADE NOMINAL DE 600 L, CAPACIDADE DE MISTURA 360 L, MOTOR ELÉTRICO TRIFÁSICO POTÊNCIA DE 4 CV, SEM CARREGADOR - CHI DIURNO. AF_11/2014</t>
  </si>
  <si>
    <t>1,32</t>
  </si>
  <si>
    <t>89235</t>
  </si>
  <si>
    <t>FRESADORA DE ASFALTO A FRIO SOBRE RODAS, LARGURA FRESAGEM DE 1,0 M, POTÊNCIA 208 HP - CHI DIURNO. AF_11/2014</t>
  </si>
  <si>
    <t>165,71</t>
  </si>
  <si>
    <t>89243</t>
  </si>
  <si>
    <t>FRESADORA DE ASFALTO A FRIO SOBRE RODAS, LARGURA FRESAGEM DE 2,0 M, POTÊNCIA 550 HP - CHI DIURNO. AF_11/2014</t>
  </si>
  <si>
    <t>347,06</t>
  </si>
  <si>
    <t>89251</t>
  </si>
  <si>
    <t>RECICLADORA DE ASFALTO A FRIO SOBRE RODAS, LARGURA FRESAGEM DE 2,0 M, POTÊNCIA 422 HP - CHI DIURNO. AF_11/2014</t>
  </si>
  <si>
    <t>305,49</t>
  </si>
  <si>
    <t>89258</t>
  </si>
  <si>
    <t>VIBROACABADORA DE ASFALTO SOBRE ESTEIRAS, LARGURA DE PAVIMENTAÇÃO 2,13 M A 4,55 M, POTÊNCIA 100 HP, CAPACIDADE 400 T/H - CHI DIURNO. AF_11/2014</t>
  </si>
  <si>
    <t>111,20</t>
  </si>
  <si>
    <t>89273</t>
  </si>
  <si>
    <t>GUINDASTE HIDRÁULICO AUTOPROPELIDO, COM LANÇA TELESCÓPICA 28,80 M, CAPACIDADE MÁXIMA 30 T, POTÊNCIA 97 KW, TRAÇÃO 4 X 4 - CHI DIURNO. AF_11/2014</t>
  </si>
  <si>
    <t>76,87</t>
  </si>
  <si>
    <t>89279</t>
  </si>
  <si>
    <t>BETONEIRA CAPACIDADE NOMINAL DE 600 L, CAPACIDADE DE MISTURA 440 L, MOTOR A DIESEL POTÊNCIA 10 HP, COM CARREGADOR - CHI DIURNO. AF_11/2014</t>
  </si>
  <si>
    <t>89877</t>
  </si>
  <si>
    <t>CAMINHÃO BASCULANTE 14 M3, COM CAVALO MECÂNICO DE CAPACIDADE MÁXIMA DE TRAÇÃO COMBINADO DE 36000 KG, POTÊNCIA 286 CV, INCLUSIVE SEMIREBOQUE COM CAÇAMBA METÁLICA - CHI DIURNO. AF_12/2014</t>
  </si>
  <si>
    <t>60,45</t>
  </si>
  <si>
    <t>89884</t>
  </si>
  <si>
    <t>CAMINHÃO BASCULANTE 18 M3, COM CAVALO MECÂNICO DE CAPACIDADE MÁXIMA DE TRAÇÃO COMBINADO DE 45000 KG, POTÊNCIA 330 CV, INCLUSIVE SEMIREBOQUE COM CAÇAMBA METÁLICA - CHI DIURNO. AF_12/2014</t>
  </si>
  <si>
    <t>62,64</t>
  </si>
  <si>
    <t>90587</t>
  </si>
  <si>
    <t>VIBRADOR DE IMERSÃO, DIÂMETRO DE PONTEIRA 45MM, MOTOR ELÉTRICO TRIFÁSICO POTÊNCIA DE 2 CV - CHI DIURNO. AF_06/2015</t>
  </si>
  <si>
    <t>90626</t>
  </si>
  <si>
    <t>PERFURATRIZ MANUAL, TORQUE MÁXIMO 83 N.M, POTÊNCIA 5 CV, COM DIÂMETRO MÁXIMO 4" - CHI DIURNO. AF_06/2015</t>
  </si>
  <si>
    <t>90632</t>
  </si>
  <si>
    <t>PERFURATRIZ SOBRE ESTEIRA, TORQUE MÁXIMO 600 KGF, PESO MÉDIO 1000 KG, POTÊNCIA 20 HP, DIÂMETRO MÁXIMO 10" - CHI DIURNO. AF_06/2015</t>
  </si>
  <si>
    <t>64,19</t>
  </si>
  <si>
    <t>90638</t>
  </si>
  <si>
    <t>MISTURADOR DUPLO HORIZONTAL DE ALTA TURBULÊNCIA, CAPACIDADE / VOLUME 2 X 500 LITROS, MOTORES ELÉTRICOS MÍNIMO 5 CV CADA, PARA NATA CIMENTO, ARGAMASSA E OUTROS - CHI DIURNO. AF_06/2015</t>
  </si>
  <si>
    <t>90644</t>
  </si>
  <si>
    <t>BOMBA TRIPLEX, PARA INJEÇÃO DE NATA DE CIMENTO, VAZÃO MÁXIMA DE 100 LITROS/MINUTO, PRESSÃO MÁXIMA DE 70 BAR - CHI DIURNO. AF_06/2015</t>
  </si>
  <si>
    <t>6,09</t>
  </si>
  <si>
    <t>90651</t>
  </si>
  <si>
    <t>BOMBA CENTRÍFUGA MONOESTÁGIO COM MOTOR ELÉTRICO MONOFÁSICO, POTÊNCIA 15 HP, DIÂMETRO DO ROTOR 173 MM, HM/Q = 30 MCA / 90 M3/H A 45 MCA / 55 M3/H - CHI DIURNO. AF_06/2015</t>
  </si>
  <si>
    <t>90657</t>
  </si>
  <si>
    <t>BOMBA DE PROJEÇÃO DE CONCRETO SECO, POTÊNCIA 10 CV, VAZÃO 3 M3/H - CHI DIURNO. AF_06/2015</t>
  </si>
  <si>
    <t>3,96</t>
  </si>
  <si>
    <t>90663</t>
  </si>
  <si>
    <t>BOMBA DE PROJEÇÃO DE CONCRETO SECO, POTÊNCIA 10 CV, VAZÃO 6 M3/H - CHI DIURNO. AF_06/2015</t>
  </si>
  <si>
    <t>90669</t>
  </si>
  <si>
    <t>PROJETOR PNEUMÁTICO DE ARGAMASSA PARA CHAPISCO E REBOCO COM RECIPIENTE ACOPLADO, TIPO CANEQUINHA, COM COMPRESSOR DE AR REBOCÁVEL VAZÃO 89 PCM E MOTOR DIESEL DE 20 CV - CHI DIURNO. AF_06/2015</t>
  </si>
  <si>
    <t>90675</t>
  </si>
  <si>
    <t>PERFURATRIZ COM TORRE METÁLICA PARA EXECUÇÃO DE ESTACA HÉLICE CONTÍNUA, PROFUNDIDADE MÁXIMA DE 30 M, DIÂMETRO MÁXIMO DE 800 MM, POTÊNCIA INSTALADA DE 268 HP, MESA ROTATIVA COM TORQUE MÁXIMO DE 170 KNM - CHI DIURNO. AF_06/2015</t>
  </si>
  <si>
    <t>198,04</t>
  </si>
  <si>
    <t>90681</t>
  </si>
  <si>
    <t>PERFURATRIZ HIDRÁULICA SOBRE CAMINHÃO COM TRADO CURTO ACOPLADO, PROFUNDIDADE MÁXIMA DE 20 M, DIÂMETRO MÁXIMO DE 1500 MM, POTÊNCIA INSTALADA DE 137 HP, MESA ROTATIVA COM TORQUE MÁXIMO DE 30 KNM - CHI DIURNO. AF_06/2015</t>
  </si>
  <si>
    <t>120,87</t>
  </si>
  <si>
    <t>90687</t>
  </si>
  <si>
    <t>MANIPULADOR TELESCÓPICO, POTÊNCIA DE 85 HP, CAPACIDADE DE CARGA DE 3.500 KG, ALTURA MÁXIMA DE ELEVAÇÃO DE 12,3 M - CHI DIURNO. AF_06/2015</t>
  </si>
  <si>
    <t>55,13</t>
  </si>
  <si>
    <t>90693</t>
  </si>
  <si>
    <t>MINICARREGADEIRA SOBRE RODAS, POTÊNCIA LÍQUIDA DE 47 HP, CAPACIDADE NOMINAL DE OPERAÇÃO DE 646 KG - CHI DIURNO. AF_06/2015</t>
  </si>
  <si>
    <t>40,94</t>
  </si>
  <si>
    <t>90965</t>
  </si>
  <si>
    <t>COMPRESSOR DE AR REBOCÁVEL, VAZÃO 89 PCM, PRESSÃO EFETIVA DE TRABALHO 102 PSI, MOTOR DIESEL, POTÊNCIA 20 CV - CHI DIURNO. AF_06/2015</t>
  </si>
  <si>
    <t>90973</t>
  </si>
  <si>
    <t>COMPRESSOR DE AR REBOCAVEL, VAZÃO 250 PCM, PRESSAO DE TRABALHO 102 PSI, MOTOR A DIESEL POTÊNCIA 81 CV - CHI DIURNO. AF_06/2015</t>
  </si>
  <si>
    <t>90982</t>
  </si>
  <si>
    <t>COMPRESSOR DE AR REBOCÁVEL, VAZÃO 748 PCM, PRESSÃO EFETIVA DE TRABALHO 102 PSI, MOTOR DIESEL, POTÊNCIA 210 CV - CHI DIURNO. AF_06/2015</t>
  </si>
  <si>
    <t>13,37</t>
  </si>
  <si>
    <t>91001</t>
  </si>
  <si>
    <t>COMPRESSOR DE AR REBOCAVEL, VAZÃO 400 PCM, PRESSAO DE TRABALHO 102 PSI, MOTOR A DIESEL POTÊNCIA 110 CV - CHI DIURNO. AF_06/2015</t>
  </si>
  <si>
    <t>6,24</t>
  </si>
  <si>
    <t>91032</t>
  </si>
  <si>
    <t>CAMINHÃO TRUCADO (C/ TERCEIRO EIXO) ELETRÔNICO - POTÊNCIA 231CV - PBT = 22000KG - DIST. ENTRE EIXOS 5170 MM - INCLUI CARROCERIA FIXA ABERTA DE MADEIRA - CHI DIURNO. AF_06/2015</t>
  </si>
  <si>
    <t>45,49</t>
  </si>
  <si>
    <t>91278</t>
  </si>
  <si>
    <t>PLACA VIBRATÓRIA REVERSÍVEL COM MOTOR 4 TEMPOS A GASOLINA, FORÇA CENTRÍFUGA DE 25 KN (2500 KGF), POTÊNCIA 5,5 CV - CHI DIURNO. AF_08/2015</t>
  </si>
  <si>
    <t>91285</t>
  </si>
  <si>
    <t>CORTADORA DE PISO COM MOTOR 4 TEMPOS A GASOLINA, POTÊNCIA DE 13 HP, COM DISCO DE CORTE DIAMANTADO SEGMENTADO PARA CONCRETO, DIÂMETRO DE 350 MM, FURO DE 1" (14 X 1") - CHI DIURNO. AF_08/2015</t>
  </si>
  <si>
    <t>91387</t>
  </si>
  <si>
    <t>CAMINHÃO BASCULANTE 10 M3, TRUCADO CABINE SIMPLES, PESO BRUTO TOTAL 23.000 KG, CARGA ÚTIL MÁXIMA 15.935 KG, DISTÂNCIA ENTRE EIXOS 4,80 M, POTÊNCIA 230 CV INCLUSIVE CAÇAMBA METÁLICA - CHI DIURNO. AF_06/2014</t>
  </si>
  <si>
    <t>91395</t>
  </si>
  <si>
    <t>CAMINHÃO TOCO, PBT 14.300 KG, CARGA ÚTIL MÁX. 9.710 KG, DIST. ENTRE EIXOS 3,56 M, POTÊNCIA 185 CV, INCLUSIVE CARROCERIA FIXA ABERTA DE MADEIRA P/ TRANSPORTE GERAL DE CARGA SECA, DIMEN. APROX. 2,50 X 6,50 X 0,50 M - CHI DIURNO. AF_06/2014</t>
  </si>
  <si>
    <t>42,46</t>
  </si>
  <si>
    <t>91486</t>
  </si>
  <si>
    <t>ESPARGIDOR DE ASFALTO PRESSURIZADO, TANQUE 6 M3 COM ISOLAÇÃO TÉRMICA, AQUECIDO COM 2 MAÇARICOS, COM BARRA ESPARGIDORA 3,60 M, MONTADO SOBRE CAMINHÃO  TOCO, PBT 14.300 KG, POTÊNCIA 185 CV - CHI DIURNO. AF_08/2015</t>
  </si>
  <si>
    <t>49,98</t>
  </si>
  <si>
    <t>91534</t>
  </si>
  <si>
    <t>COMPACTADOR DE SOLOS DE PERCUSSÃO (SOQUETE) COM MOTOR A GASOLINA 4 TEMPOS, POTÊNCIA 4 CV - CHI DIURNO. AF_08/2015</t>
  </si>
  <si>
    <t>27,52</t>
  </si>
  <si>
    <t>91635</t>
  </si>
  <si>
    <t>GUINDAUTO HIDRÁULICO, CAPACIDADE MÁXIMA DE CARGA 6500 KG, MOMENTO MÁXIMO DE CARGA 5,8 TM, ALCANCE MÁXIMO HORIZONTAL 7,60 M, INCLUSIVE CAMINHÃO TOCO PBT 9.700 KG, POTÊNCIA DE 160 CV - CHI DIURNO. AF_08/2015</t>
  </si>
  <si>
    <t>40,92</t>
  </si>
  <si>
    <t>91646</t>
  </si>
  <si>
    <t>CAMINHÃO DE TRANSPORTE DE MATERIAL ASFÁLTICO 30.000 L, COM CAVALO MECÂNICO DE CAPACIDADE MÁXIMA DE TRAÇÃO COMBINADO DE 66.000 KG, POTÊNCIA 360 CV, INCLUSIVE TANQUE DE ASFALTO COM SERPENTINA - CHI DIURNO. AF_08/2015</t>
  </si>
  <si>
    <t>70,39</t>
  </si>
  <si>
    <t>91693</t>
  </si>
  <si>
    <t>SERRA CIRCULAR DE BANCADA COM MOTOR ELÉTRICO POTÊNCIA DE 5HP, COM COIFA PARA DISCO 10" - CHI DIURNO. AF_08/2015</t>
  </si>
  <si>
    <t>26,84</t>
  </si>
  <si>
    <t>92044</t>
  </si>
  <si>
    <t>DISTRIBUIDOR DE AGREGADOS REBOCAVEL, CAPACIDADE 1,9 M³, LARGURA DE TRABALHO 3,66 M - CHI DIURNO. AF_11/2015</t>
  </si>
  <si>
    <t>6,43</t>
  </si>
  <si>
    <t>92107</t>
  </si>
  <si>
    <t>CAMINHÃO PARA EQUIPAMENTO DE LIMPEZA A SUCÇÃO COM CAMINHÃO TRUCADO DE PESO BRUTO TOTAL 23000 KG, CARGA ÚTIL MÁXIMA 15935 KG, DISTÂNCIA ENTRE EIXOS 4,80 M, POTÊNCIA 230 CV, INCLUSIVE LIMPADORA A SUCÇÃO, TANQUE 12000 L - CHI DIURNO. AF_11/2015</t>
  </si>
  <si>
    <t>50,33</t>
  </si>
  <si>
    <t>92113</t>
  </si>
  <si>
    <t>PENEIRA ROTATIVA COM MOTOR ELÉTRICO TRIFÁSICO DE 2 CV, CILINDRO DE 1 M X 0,60 M, COM FUROS DE 3,17 MM - CHI DIURNO. AF_11/2015</t>
  </si>
  <si>
    <t>92119</t>
  </si>
  <si>
    <t>DOSADOR DE AREIA, CAPACIDADE DE 26 LITROS - CHI DIURNO. AF_11/2015</t>
  </si>
  <si>
    <t>92139</t>
  </si>
  <si>
    <t>CAMINHONETE COM MOTOR A DIESEL, POTÊNCIA 180 CV, CABINE DUPLA, 4X4 - CHI DIURNO. AF_11/2015</t>
  </si>
  <si>
    <t>35,19</t>
  </si>
  <si>
    <t>92146</t>
  </si>
  <si>
    <t>CAMINHONETE CABINE SIMPLES COM MOTOR 1.6 FLEX, CÂMBIO MANUAL, POTÊNCIA 101/104 CV, 2 PORTAS - CHI DIURNO. AF_11/2015</t>
  </si>
  <si>
    <t>92243</t>
  </si>
  <si>
    <t>CAMINHÃO DE TRANSPORTE DE MATERIAL ASFÁLTICO 20.000 L, COM CAVALO MECÂNICO DE CAPACIDADE MÁXIMA DE TRAÇÃO COMBINADO DE 45.000 KG, POTÊNCIA 330 CV, INCLUSIVE TANQUE DE ASFALTO COM MAÇARICO - CHI DIURNO. AF_12/2015</t>
  </si>
  <si>
    <t>60,59</t>
  </si>
  <si>
    <t>92717</t>
  </si>
  <si>
    <t>APARELHO PARA CORTE E SOLDA OXI-ACETILENO SOBRE RODAS, INCLUSIVE CILINDROS E MAÇARICOS - CHI DIURNO. AF_12/2015</t>
  </si>
  <si>
    <t>92961</t>
  </si>
  <si>
    <t>MÁQUINA EXTRUSORA DE CONCRETO PARA GUIAS E SARJETAS, MOTOR A DIESEL, POTÊNCIA 14 CV - CHI DIURNO. AF_12/2015</t>
  </si>
  <si>
    <t>3,97</t>
  </si>
  <si>
    <t>92967</t>
  </si>
  <si>
    <t>MARTELO PERFURADOR PNEUMÁTICO MANUAL, HASTE 25 X 75 MM, 21 KG - CHI DIURNO. AF_12/2015</t>
  </si>
  <si>
    <t>93225</t>
  </si>
  <si>
    <t>PERFURATRIZ COM TORRE METÁLICA PARA EXECUÇÃO DE ESTACA HÉLICE CONTÍNUA, PROFUNDIDADE MÁXIMA DE 32 M, DIÂMETRO MÁXIMO DE 1000 MM, POTÊNCIA INSTALADA DE 350 HP, MESA ROTATIVA COM TORQUE MÁXIMO DE 263 KNM - CHI DIURNO. AF_01/2016</t>
  </si>
  <si>
    <t>293,10</t>
  </si>
  <si>
    <t>93234</t>
  </si>
  <si>
    <t>BETONEIRA CAPACIDADE NOMINAL 400 L, CAPACIDADE DE MISTURA 310 L, MOTOR A GASOLINA POTÊNCIA 5,5 HP, SEM CARREGADOR - CHI DIURNO. AF_02/2016</t>
  </si>
  <si>
    <t>93244</t>
  </si>
  <si>
    <t>ROLO COMPACTADOR VIBRATÓRIO PÉ DE CARNEIRO PARA SOLOS, POTÊNCIA 80 HP, PESO OPERACIONAL SEM/COM LASTRO 7,4 / 8,8 T, LARGURA DE TRABALHO 1,68 M - CHI DIURNO. AF_02/2016</t>
  </si>
  <si>
    <t>49,39</t>
  </si>
  <si>
    <t>93274</t>
  </si>
  <si>
    <t>GRUA ASCENSIONAL, LANÇA DE 30 M, CAPACIDADE DE 1,0 T A 30 M, ALTURA ATÉ 39 M - CHI DIURNO. AF_03/2016</t>
  </si>
  <si>
    <t>67,27</t>
  </si>
  <si>
    <t>93282</t>
  </si>
  <si>
    <t>GUINCHO ELÉTRICO DE COLUNA, CAPACIDADE 400 KG, COM MOTO FREIO, MOTOR TRIFÁSICO DE 1,25 CV - CHI DIURNO. AF_03/2016</t>
  </si>
  <si>
    <t>93288</t>
  </si>
  <si>
    <t>GUINDASTE HIDRÁULICO AUTOPROPELIDO, COM LANÇA TELESCÓPICA 40 M, CAPACIDADE MÁXIMA 60 T, POTÊNCIA 260 KW - CHI DIURNO. AF_03/2016</t>
  </si>
  <si>
    <t>126,68</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</si>
  <si>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</si>
  <si>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</si>
  <si>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</si>
  <si>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CAMARA DE 1 SAIDA, CAPACIDADE 280 L, DIAMETRO 670 MM, BICO DE JATO CURTO VENTURI DE 5/16'' , MANGUEIRA DE 1'' COM COMPRESSOR DE AR REBOCÁVEL 189 PCM E MOTOR DIESEL 63 CV - CHI DIURNO. AF_03/2016</t>
  </si>
  <si>
    <t>35,51</t>
  </si>
  <si>
    <t>93416</t>
  </si>
  <si>
    <t>GERADOR PORTÁTIL MONOFÁSICO, POTÊNCIA 5500 VA, MOTOR A GASOLINA, POTÊNCIA DO MOTOR 13 CV - CHI DIURNO. AF_03/2016</t>
  </si>
  <si>
    <t>93422</t>
  </si>
  <si>
    <t>GRUPO GERADOR REBOCÁVEL, POTÊNCIA 66 KVA, MOTOR A DIESEL - CHI DIURNO. AF_03/2016</t>
  </si>
  <si>
    <t>93428</t>
  </si>
  <si>
    <t>GRUPO GERADOR ESTACIONÁRIO, POTÊNCIA 150 KVA, MOTOR A DIESEL- CHI DIURNO. AF_03/2016</t>
  </si>
  <si>
    <t>93434</t>
  </si>
  <si>
    <t>USINA DE MISTURA ASFÁLTICA À QUENTE, TIPO CONTRA FLUXO, PROD 40 A 80 TON/HORA - CHI DIURNO. AF_03/2016</t>
  </si>
  <si>
    <t>217,65</t>
  </si>
  <si>
    <t>93440</t>
  </si>
  <si>
    <t>USINA DE ASFALTO À FRIO, CAPACIDADE DE 40 A 60 TON/HORA, ELÉTRICA POTÊNCIA 30 CV - CHI DIURNO. AF_03/2016</t>
  </si>
  <si>
    <t>119,57</t>
  </si>
  <si>
    <t>95122</t>
  </si>
  <si>
    <t>USINA MISTURADORA DE SOLOS, CAPACIDADE DE 200 A 500 TON/H, POTENCIA 75KW - CHI DIURNO. AF_07/2016</t>
  </si>
  <si>
    <t>167,37</t>
  </si>
  <si>
    <t>95128</t>
  </si>
  <si>
    <t>DISTRIBUIDOR DE AGREGADOS AUTOPROPELIDO, CAP 3 M3, A DIESEL, POTÊNCIA 176CV - CHI DIURNO. AF_07/2016</t>
  </si>
  <si>
    <t>45,35</t>
  </si>
  <si>
    <t>95140</t>
  </si>
  <si>
    <t>TALHA MANUAL DE CORRENTE, CAPACIDADE DE 2 TON. COM ELEVAÇÃO DE 3 M - CHI DIURNO. AF_07/2016</t>
  </si>
  <si>
    <t>95213</t>
  </si>
  <si>
    <t>GRUA ASCENCIONAL, LANÇA DE 42 M, CAPACIDADE DE 1,5 T A 30 M, ALTURA ATÉ 39 M - CHI DIURNO. AF_08/2016</t>
  </si>
  <si>
    <t>73,04</t>
  </si>
  <si>
    <t>95259</t>
  </si>
  <si>
    <t>MARTELO DEMOLIDOR PNEUMÁTICO MANUAL, 32 KG - CHI DIURNO. AF_09/2016</t>
  </si>
  <si>
    <t>95265</t>
  </si>
  <si>
    <t>COMPACTADOR DE SOLOS DE PERCUSÃO (SOQUETE) COM MOTOR A GASOLINA, POTÊNCIA 3 CV - CHI DIURNO. AF_09/2016</t>
  </si>
  <si>
    <t>95271</t>
  </si>
  <si>
    <t>RÉGUA VIBRATÓRIA DUPLA PARA CONCRETO, PESO DE 60KG, COMPRIMENTO 4 M, COM MOTOR A GASOLINA, POTÊNCIA 5,5 HP - CHI DIURNO. AF_09/2016</t>
  </si>
  <si>
    <t>95277</t>
  </si>
  <si>
    <t>POLIDORA DE PISO (POLITRIZ), PESO DE 100KG, DIÂMETRO 450 MM, MOTOR ELÉTRICO, POTÊNCIA 4 HP - CHI DIURNO. AF_09/2016</t>
  </si>
  <si>
    <t>0,45</t>
  </si>
  <si>
    <t>95283</t>
  </si>
  <si>
    <t>DESEMPENADEIRA DE CONCRETO, PESO DE 75KG, 4 PÁS, MOTOR A GASOLINA, POTÊNCIA 5,5 HP - CHI DIURNO. AF_09/2016</t>
  </si>
  <si>
    <t>0,49</t>
  </si>
  <si>
    <t>95621</t>
  </si>
  <si>
    <t>PERFURATRIZ PNEUMATICA MANUAL DE PESO MEDIO, MARTELETE, 18KG, COMPRIMENTO MÁXIMO DE CURSO DE 6 M, DIAMETRO DO PISTAO DE 5,5 CM - CHI DIURNO. AF_11/2016</t>
  </si>
  <si>
    <t>23,90</t>
  </si>
  <si>
    <t>95632</t>
  </si>
  <si>
    <t>ROLO COMPACTADOR VIBRATORIO TANDEM, ACO LISO, POTENCIA 125 HP, PESO SEM/COM LASTRO 10,20/11,65 T, LARGURA DE TRABALHO 1,73 M - CHI DIURNO. AF_11/2016</t>
  </si>
  <si>
    <t>60,20</t>
  </si>
  <si>
    <t>95703</t>
  </si>
  <si>
    <t>PERFURATRIZ MANUAL, TORQUE MAXIMO 55 KGF.M, POTENCIA 5 CV, COM DIAMETRO MAXIMO 8 1/2" - CHI DIURNO. AF_11/2016</t>
  </si>
  <si>
    <t>31,31</t>
  </si>
  <si>
    <t>95709</t>
  </si>
  <si>
    <t>PERFURATRIZ SOBRE ESTEIRA, TORQUE MÁXIMO 600 KGF, POTÊNCIA ENTRE 50 E 60 HP, DIÂMETRO MÁXIMO 10 - CHI DIURNO. AF_11/2016</t>
  </si>
  <si>
    <t>62,63</t>
  </si>
  <si>
    <t>95715</t>
  </si>
  <si>
    <t>ESCAVADEIRA HIDRAULICA SOBRE ESTEIRA, COM GARRA GIRATORIA DE MANDIBULAS, PESO OPERACIONAL ENTRE 22,00 E 25,50 TON, POTENCIA LIQUIDA ENTRE 150 E 160 HP - CHI DIURNO. AF_11/2016</t>
  </si>
  <si>
    <t>74,03</t>
  </si>
  <si>
    <t>95721</t>
  </si>
  <si>
    <t>ESCAVADEIRA HIDRAULICA SOBRE ESTEIRA, EQUIPADA COM CLAMSHELL, COM CAPACIDADE DA CAÇAMBA ENTRE 1,20 E 1,50 M3, PESO OPERACIONAL ENTRE 20,00 E 22,00 TON, POTENCIA LIQUIDA ENTRE 150 E 160 HP - CHI DIURNO. AF_11/2016</t>
  </si>
  <si>
    <t>72,43</t>
  </si>
  <si>
    <t>95873</t>
  </si>
  <si>
    <t>GRUPO GERADOR COM CARENAGEM, MOTOR DIESEL POTÊNCIA STANDART ENTRE 250 E 260 KVA - CHI DIURNO. AF_12/2016</t>
  </si>
  <si>
    <t>96014</t>
  </si>
  <si>
    <t>TRATOR DE PNEUS COM POTÊNCIA DE 122 CV, TRAÇÃO 4X4, COM VASSOURA MECÂNICA ACOPLADA - CHI DIURNO. AF_02/2017</t>
  </si>
  <si>
    <t>49,08</t>
  </si>
  <si>
    <t>96021</t>
  </si>
  <si>
    <t>TRATOR DE PNEUS COM POTÊNCIA DE 122 CV, TRAÇÃO 4X4, COM GRADE DE DISCOS ACOPLADA - CHI DIURNO. AF_02/2017</t>
  </si>
  <si>
    <t>96029</t>
  </si>
  <si>
    <t>TRATOR DE PNEUS COM POTÊNCIA DE 85 CV, TRAÇÃO 4X4, COM GRADE DE DISCOS ACOPLADA - CHI DIURNO. AF_02/2017</t>
  </si>
  <si>
    <t>44,41</t>
  </si>
  <si>
    <t>96036</t>
  </si>
  <si>
    <t>CAMINHÃO BASCULANTE 10 M3, TRUCADO, POTÊNCIA 230 CV, INCLUSIVE CAÇAMBA METÁLICA, COM DISTRIBUIDOR DE AGREGADOS ACOPLADO - CHI DIURNO. AF_02/2017</t>
  </si>
  <si>
    <t>96155</t>
  </si>
  <si>
    <t>TRATOR DE PNEUS COM POTÊNCIA DE 85 CV, TRAÇÃO 4X4, COM VASSOURA MECÂNICA ACOPLADA - CHI DIURNO. AF_02/2017</t>
  </si>
  <si>
    <t>44,65</t>
  </si>
  <si>
    <t>96156</t>
  </si>
  <si>
    <t>MINICARREGADEIRA SOBRE RODAS POTENCIA 47HP CAPACIDADE OPERACAO 646 KG, COM VASSOURA MECÂNICA ACOPLADA - CHI DIURNO. AF_03/2017</t>
  </si>
  <si>
    <t>46,95</t>
  </si>
  <si>
    <t>96159</t>
  </si>
  <si>
    <t>MÁQUINA DEMARCADORA DE FAIXA DE TRÁFEGO À FRIO, AUTOPROPELIDA, POTÊNCIA 38 HP - CHI DIURNO. AF_07/2016</t>
  </si>
  <si>
    <t>62,43</t>
  </si>
  <si>
    <t>96246</t>
  </si>
  <si>
    <t>MINIESCAVADEIRA SOBRE ESTEIRAS, POTENCIA LIQUIDA DE *30* HP, PESO OPERACIONAL DE *3.500* KG - CHI DIURNO. AF_04/2017</t>
  </si>
  <si>
    <t>47,08</t>
  </si>
  <si>
    <t>96464</t>
  </si>
  <si>
    <t>ROLO COMPACTADOR DE PNEUS, ESTATICO, PRESSAO VARIAVEL, POTENCIA 110 HP, PESO SEM/COM LASTRO 10,8/27 T, LARGURA DE ROLAGEM 2,30 M - CHI DIURNO. AF_06/2017</t>
  </si>
  <si>
    <t>98765</t>
  </si>
  <si>
    <t>INVERSOR DE SOLDA MONOFÁSICO DE 160 A, POTÊNCIA DE 5400 W, TENSÃO DE 220 V, PARA SOLDA COM ELETRODOS DE 2,0 A 4,0 MM E PROCESSO TIG - CHI DIURNO. AF_06/2018</t>
  </si>
  <si>
    <t>99834</t>
  </si>
  <si>
    <t>LAVADORA DE ALTA PRESSAO (LAVA-JATO) PARA AGUA FRIA, PRESSAO DE OPERACAO ENTRE 1400 E 1900 LIB/POL2, VAZAO MAXIMA ENTRE 400 E 700 L/H - CHI DIURNO. AF_04/2019</t>
  </si>
  <si>
    <t>100642</t>
  </si>
  <si>
    <t>USINA DE MISTURA ASFÁLTICA À QUENTE, TIPO CONTRA FLUXO, PROD 100 A 140 TON/HORA - CHI DIURNO. AF_12/2019</t>
  </si>
  <si>
    <t>153,95</t>
  </si>
  <si>
    <t>100648</t>
  </si>
  <si>
    <t>USINA DE ASFALTO, TIPO GRAVIMÉTRICA, PROD 150 TON/HORA - CHI DIURNO. AF_12/2019</t>
  </si>
  <si>
    <t>362,23</t>
  </si>
  <si>
    <t>102274</t>
  </si>
  <si>
    <t>MARTELO DEMOLIDOR ELÉTRICO, COM POTÊNCIA DE 2.000 W, 1.000 IMPACTOS POR MINUTO, PESO DE 30 KG -  CHI DIURNO. AF_01/2021</t>
  </si>
  <si>
    <t>23,71</t>
  </si>
  <si>
    <t>COMPOSIÇÕES AUXILIARES</t>
  </si>
  <si>
    <t>0329</t>
  </si>
  <si>
    <t>5089</t>
  </si>
  <si>
    <t>ROLO COMPACTADOR VIBRATÓRIO PÉ DE CARNEIRO PARA SOLOS, POTÊNCIA 80 HP, PESO OPERACIONAL SEM/COM LASTRO 7,4 / 8,8 T, LARGURA DE TRABALHO 1,68 M - MANUTENÇÃO. AF_02/2016</t>
  </si>
  <si>
    <t>H</t>
  </si>
  <si>
    <t>5627</t>
  </si>
  <si>
    <t>ESCAVADEIRA HIDRÁULICA SOBRE ESTEIRAS, CAÇAMBA 0,80 M3, PESO OPERACIONAL 17 T, POTENCIA BRUTA 111 HP - DEPRECIAÇÃO. AF_06/2014</t>
  </si>
  <si>
    <t>32,20</t>
  </si>
  <si>
    <t>5628</t>
  </si>
  <si>
    <t>ESCAVADEIRA HIDRÁULICA SOBRE ESTEIRAS, CAÇAMBA 0,80 M3, PESO OPERACIONAL 17 T, POTENCIA BRUTA 111 HP - JUROS. AF_06/2014</t>
  </si>
  <si>
    <t>5629</t>
  </si>
  <si>
    <t>ESCAVADEIRA HIDRÁULICA SOBRE ESTEIRAS, CAÇAMBA 0,80 M3, PESO OPERACIONAL 17 T, POTENCIA BRUTA 111 HP - MANUTENÇÃO. AF_06/2014</t>
  </si>
  <si>
    <t>40,25</t>
  </si>
  <si>
    <t>5630</t>
  </si>
  <si>
    <t>ESCAVADEIRA HIDRÁULICA SOBRE ESTEIRAS, CAÇAMBA 0,80 M3, PESO OPERACIONAL 17 T, POTENCIA BRUTA 111 HP - MATERIAIS NA OPERAÇÃO. AF_06/2014</t>
  </si>
  <si>
    <t>48,68</t>
  </si>
  <si>
    <t>5658</t>
  </si>
  <si>
    <t>GRADE DE DISCO CONTROLE REMOTO REBOCÁVEL, COM 24 DISCOS 24 X 6 MM COM PNEUS PARA TRANSPORTE - MANUTENÇÃO. AF_06/2014</t>
  </si>
  <si>
    <t>2,30</t>
  </si>
  <si>
    <t>5664</t>
  </si>
  <si>
    <t>RETROESCAVADEIRA SOBRE RODAS COM CARREGADEIRA, TRAÇÃO 4X4, POTÊNCIA LÍQ. 88 HP, CAÇAMBA CARREG. CAP. MÍN. 1 M3, CAÇAMBA RETRO CAP. 0,26 M3, PESO OPERACIONAL MÍN. 6.674 KG, PROFUNDIDADE ESCAVAÇÃO MÁX. 4,37 M - MANUTENÇÃO. AF_06/2014</t>
  </si>
  <si>
    <t>5667</t>
  </si>
  <si>
    <t>RETROESCAVADEIRA SOBRE RODAS COM CARREGADEIRA, TRAÇÃO 4X2, POTÊNCIA LÍQ. 79 HP, CAÇAMBA CARREG. CAP. MÍN. 1 M3, CAÇAMBA RETRO CAP. 0,20 M3, PESO OPERACIONAL MÍN. 6.570 KG, PROFUNDIDADE ESCAVAÇÃO MÁX. 4,37 M - MANUTENÇÃO. AF_06/2014</t>
  </si>
  <si>
    <t>19,24</t>
  </si>
  <si>
    <t>5668</t>
  </si>
  <si>
    <t>RETROESCAVADEIRA SOBRE RODAS COM CARREGADEIRA, TRAÇÃO 4X2, POTÊNCIA LÍQ. 79 HP, CAÇAMBA CARREG. CAP. MÍN. 1 M3, CAÇAMBA RETRO CAP. 0,20 M3, PESO OPERACIONAL MÍN. 6.570 KG, PROFUNDIDADE ESCAVAÇÃO MÁX. 4,37 M - MATERIAIS NA OPERAÇÃO. AF_06/2014</t>
  </si>
  <si>
    <t>37,24</t>
  </si>
  <si>
    <t>5674</t>
  </si>
  <si>
    <t>ROLO COMPACTADOR VIBRATÓRIO DE UM CILINDRO AÇO LISO, POTÊNCIA 80 HP, PESO OPERACIONAL MÁXIMO 8,1 T, IMPACTO DINÂMICO 16,15 / 9,5 T, LARGURA DE TRABALHO 1,68 M - MANUTENÇÃO. AF_06/2014</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</si>
  <si>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</si>
  <si>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</si>
  <si>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</si>
  <si>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</si>
  <si>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5695</t>
  </si>
  <si>
    <t>CAMINHÃO BASCULANTE 6 M3, PESO BRUTO TOTAL 16.000 KG, CARGA ÚTIL MÁXIMA 13.071 KG, DISTÂNCIA ENTRE EIXOS 4,80 M, POTÊNCIA 230 CV INCLUSIVE CAÇAMBA METÁLICA - MANUTENÇÃO. AF_06/2014</t>
  </si>
  <si>
    <t>32,06</t>
  </si>
  <si>
    <t>5703</t>
  </si>
  <si>
    <t>USINA DE CONCRETO FIXA, CAPACIDADE NOMINAL DE 90 A 120 M3/H, SEM SILO - MATERIAIS NA OPERAÇÃO. AF_07/2016</t>
  </si>
  <si>
    <t>5705</t>
  </si>
  <si>
    <t>CAMINHÃO TOCO, PBT 16.000 KG, CARGA ÚTIL MÁX. 10.685 KG, DIST. ENTRE EIXOS 4,8 M, POTÊNCIA 189 CV, INCLUSIVE CARROCERIA FIXA ABERTA DE MADEIRA P/ TRANSPORTE GERAL DE CARGA SECA, DIMEN. APROX. 2,5 X 7,00 X 0,50 M - MANUTENÇÃO. AF_06/2014</t>
  </si>
  <si>
    <t>19,81</t>
  </si>
  <si>
    <t>5707</t>
  </si>
  <si>
    <t>USINA MISTURADORA DE SOLOS, CAPACIDADE DE 200 A 500 TON/H, POTENCIA 75KW - MANUTENÇÃO. AF_07/2016</t>
  </si>
  <si>
    <t>56,74</t>
  </si>
  <si>
    <t>5710</t>
  </si>
  <si>
    <t>VIBROACABADORA DE ASFALTO SOBRE ESTEIRAS, LARGURA DE PAVIMENTAÇÃO 1,90 M A 5,30 M, POTÊNCIA 105 HP CAPACIDADE 450 T/H - MANUTENÇÃO. AF_11/2014</t>
  </si>
  <si>
    <t>135,03</t>
  </si>
  <si>
    <t>5711</t>
  </si>
  <si>
    <t>VIBROACABADORA DE ASFALTO SOBRE ESTEIRAS, LARGURA DE PAVIMENTAÇÃO 1,90 M A 5,30 M, POTÊNCIA 105 HP CAPACIDADE 450 T/H - MATERIAIS NA OPERAÇÃO. AF_11/2014</t>
  </si>
  <si>
    <t>5714</t>
  </si>
  <si>
    <t>TRATOR DE PNEUS, POTÊNCIA 85 CV, TRAÇÃO 4X4, PESO COM LASTRO DE 4.675 KG - MANUTENÇÃO. AF_06/2014</t>
  </si>
  <si>
    <t>11,67</t>
  </si>
  <si>
    <t>5715</t>
  </si>
  <si>
    <t>TRATOR DE PNEUS, POTÊNCIA 85 CV, TRAÇÃO 4X4, PESO COM LASTRO DE 4.675 KG - MATERIAIS NA OPERAÇÃO. AF_06/2014</t>
  </si>
  <si>
    <t>90,49</t>
  </si>
  <si>
    <t>5718</t>
  </si>
  <si>
    <t>TRATOR DE ESTEIRAS, POTÊNCIA 170 HP, PESO OPERACIONAL 19 T, CAÇAMBA 5,2 M3 - MATERIAIS NA OPERAÇÃO. AF_06/2014</t>
  </si>
  <si>
    <t>80,27</t>
  </si>
  <si>
    <t>5721</t>
  </si>
  <si>
    <t>TRATOR DE ESTEIRAS, POTÊNCIA 150 HP, PESO OPERACIONAL 16,7 T, COM RODA MOTRIZ ELEVADA E LÂMINA 3,18 M3 - MATERIAIS NA OPERAÇÃO. AF_06/2014</t>
  </si>
  <si>
    <t>70,82</t>
  </si>
  <si>
    <t>5722</t>
  </si>
  <si>
    <t>TRATOR DE ESTEIRAS, POTÊNCIA 347 HP, PESO OPERACIONAL 38,5 T, COM LÂMINA 8,70 M3 - MATERIAIS NA OPERAÇÃO. AF_06/2014</t>
  </si>
  <si>
    <t>163,80</t>
  </si>
  <si>
    <t>5724</t>
  </si>
  <si>
    <t>TRATOR DE ESTEIRAS, POTÊNCIA 100 HP, PESO OPERACIONAL 9,4 T, COM LÂMINA 2,19 M3 - MANUTENÇÃO. AF_06/2014</t>
  </si>
  <si>
    <t>43,31</t>
  </si>
  <si>
    <t>5727</t>
  </si>
  <si>
    <t>ROLO COMPACTADOR VIBRATÓRIO REBOCÁVEL, CILINDRO DE AÇO LISO, POTÊNCIA DE TRAÇÃO DE 65 CV, PESO 4,7 T, IMPACTO DINÂMICO 18,3 T, LARGURA DE TRABALHO 1,67 M - MANUTENÇÃO. AF_02/2016</t>
  </si>
  <si>
    <t>7,86</t>
  </si>
  <si>
    <t>5729</t>
  </si>
  <si>
    <t>ROLO COMPACTADOR VIBRATÓRIO TANDEM AÇO LISO, POTÊNCIA 58 HP, PESO SEM/COM LASTRO 6,5 / 9,4 T, LARGURA DE TRABALHO 1,2 M - MANUTENÇÃO. AF_06/2014</t>
  </si>
  <si>
    <t>5730</t>
  </si>
  <si>
    <t>ROLO COMPACTADOR VIBRATÓRIO TANDEM AÇO LISO, POTÊNCIA 58 HP, PESO SEM/COM LASTRO 6,5 / 9,4 T, LARGURA DE TRABALHO 1,2 M - MATERIAIS NA OPERAÇÃO. AF_06/2014</t>
  </si>
  <si>
    <t>31,27</t>
  </si>
  <si>
    <t>5735</t>
  </si>
  <si>
    <t>RETROESCAVADEIRA SOBRE RODAS COM CARREGADEIRA, TRAÇÃO 4X4, POTÊNCIA LÍQ. 72 HP, CAÇAMBA CARREG. CAP. MÍN. 0,79 M3, CAÇAMBA RETRO CAP. 0,18 M3, PESO OPERACIONAL MÍN. 7.140 KG, PROFUNDIDADE ESCAVAÇÃO MÁX. 4,50 M - MANUTENÇÃO. AF_06/2014</t>
  </si>
  <si>
    <t>5736</t>
  </si>
  <si>
    <t>RETROESCAVADEIRA SOBRE RODAS COM CARREGADEIRA, TRAÇÃO 4X4, POTÊNCIA LÍQ. 72 HP, CAÇAMBA CARREG. CAP. MÍN. 0,79 M3, CAÇAMBA RETRO CAP. 0,18 M3, PESO OPERACIONAL MÍN. 7.140 KG, PROFUNDIDADE ESCAVAÇÃO MÁX. 4,50 M - MATERIAIS NA OPERAÇÃO. AF_06/2014</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</si>
  <si>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</si>
  <si>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</si>
  <si>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</si>
  <si>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</si>
  <si>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35,59</t>
  </si>
  <si>
    <t>5741</t>
  </si>
  <si>
    <t>USINA DE LAMA ASFÁLTICA, PROD 30 A 50 T/H, SILO DE AGREGADO 7 M3, RESERVATÓRIOS PARA EMULSÃO E ÁGUA DE 2,3 M3 CADA, MISTURADOR TIPO PUG MILL A SER MONTADO SOBRE CAMINHÃO - MANUTENÇÃO. AF_10/2014</t>
  </si>
  <si>
    <t>38,46</t>
  </si>
  <si>
    <t>5742</t>
  </si>
  <si>
    <t>USINA DE LAMA ASFÁLTICA, PROD 30 A 50 T/H, SILO DE AGREGADO 7 M3, RESERVATÓRIOS PARA EMULSÃO E ÁGUA DE 2,3 M3 CADA, MISTURADOR TIPO PUG MILL A SER MONTADO SOBRE CAMINHÃO - MATERIAIS NA OPERAÇÃO. AF_10/2014</t>
  </si>
  <si>
    <t>20,83</t>
  </si>
  <si>
    <t>5747</t>
  </si>
  <si>
    <t>CAMINHÃO PIPA 6.000 L, PESO BRUTO TOTAL 13.000 KG, DISTÂNCIA ENTRE EIXOS 4,80 M, POTÊNCIA 189 CV INCLUSIVE TANQUE DE AÇO PARA TRANSPORTE DE ÁGUA, CAPACIDADE 6 M3 - MATERIAIS NA OPERAÇÃO. AF_06/2014</t>
  </si>
  <si>
    <t>119,46</t>
  </si>
  <si>
    <t>5751</t>
  </si>
  <si>
    <t>CAMINHÃO TOCO, PESO BRUTO TOTAL 14.300 KG, CARGA ÚTIL MÁXIMA 9590 KG, DISTÂNCIA ENTRE EIXOS 4,76 M, POTÊNCIA 185 CV (NÃO INCLUI CARROCERIA) - MANUTENÇÃO. AF_06/2014</t>
  </si>
  <si>
    <t>21,32</t>
  </si>
  <si>
    <t>5754</t>
  </si>
  <si>
    <t>CAMINHÃO TOCO, PESO BRUTO TOTAL 16.000 KG, CARGA ÚTIL MÁXIMA DE 10.685 KG, DISTÂNCIA ENTRE EIXOS 4,80 M, POTÊNCIA 189 CV EXCLUSIVE CARROCERIA - MANUTENÇÃO. AF_06/2014</t>
  </si>
  <si>
    <t>17,96</t>
  </si>
  <si>
    <t>5763</t>
  </si>
  <si>
    <t>CAMINHÃO PIPA 10.000 L TRUCADO, PESO BRUTO TOTAL 23.000 KG, CARGA ÚTIL MÁXIMA 15.935 KG, DISTÂNCIA ENTRE EIXOS 4,8 M, POTÊNCIA 230 CV, INCLUSIVE TANQUE DE AÇO PARA TRANSPORTE DE ÁGUA - MANUTENÇÃO. AF_06/2014</t>
  </si>
  <si>
    <t>31,70</t>
  </si>
  <si>
    <t>5765</t>
  </si>
  <si>
    <t>ESPARGIDOR DE ASFALTO PRESSURIZADO COM TANQUE DE 2500 L, REBOCÁVEL COM MOTOR A GASOLINA POTÊNCIA 3,4 HP - MANUTENÇÃO. AF_07/2014</t>
  </si>
  <si>
    <t>5766</t>
  </si>
  <si>
    <t>ESPARGIDOR DE ASFALTO PRESSURIZADO COM TANQUE DE 2500 L, REBOCÁVEL COM MOTOR A GASOLINA POTÊNCIA 3,4 HP - MATERIAIS NA OPERAÇÃO. AF_07/2014</t>
  </si>
  <si>
    <t>5779</t>
  </si>
  <si>
    <t>MOTONIVELADORA POTÊNCIA BÁSICA LÍQUIDA (PRIMEIRA MARCHA) 125 HP, PESO BRUTO 13032 KG, LARGURA DA LÂMINA DE 3,7 M - MANUTENÇÃO. AF_06/2014</t>
  </si>
  <si>
    <t>47,96</t>
  </si>
  <si>
    <t>5787</t>
  </si>
  <si>
    <t>PÁ CARREGADEIRA SOBRE RODAS, POTÊNCIA 197 HP, CAPACIDADE DA CAÇAMBA 2,5 A 3,5 M3, PESO OPERACIONAL 18338 KG - MATERIAIS NA OPERAÇÃO. AF_06/2014</t>
  </si>
  <si>
    <t>53,15</t>
  </si>
  <si>
    <t>5797</t>
  </si>
  <si>
    <t>COMPRESSOR DE AR REBOCÁVEL, VAZÃO 189 PCM, PRESSÃO EFETIVA DE TRABALHO 102 PSI, MOTOR DIESEL, POTÊNCIA 63 CV - MANUTENÇÃO. AF_06/2015</t>
  </si>
  <si>
    <t>4,32</t>
  </si>
  <si>
    <t>5800</t>
  </si>
  <si>
    <t>BOMBA SUBMERSÍVEL ELÉTRICA TRIFÁSICA, POTÊNCIA 2,96 HP, Ø ROTOR 144 MM SEMI-ABERTO, BOCAL DE SAÍDA Ø 2, HM/Q = 2 MCA / 38,8 M3/H A 28 MCA / 5 M3/H - MANUTENÇÃO. AF_06/2014</t>
  </si>
  <si>
    <t>7032</t>
  </si>
  <si>
    <t>TANQUE DE ASFALTO ESTACIONÁRIO COM SERPENTINA, CAPACIDADE 30.000 L - DEPRECIAÇÃO. AF_06/2014</t>
  </si>
  <si>
    <t>7033</t>
  </si>
  <si>
    <t>TANQUE DE ASFALTO ESTACIONÁRIO COM SERPENTINA, CAPACIDADE 30.000 L - JUROS. AF_06/2014</t>
  </si>
  <si>
    <t>7034</t>
  </si>
  <si>
    <t>TANQUE DE ASFALTO ESTACIONÁRIO COM SERPENTINA, CAPACIDADE 30.000 L - MANUTENÇÃO. AF_06/2014</t>
  </si>
  <si>
    <t>7035</t>
  </si>
  <si>
    <t>TANQUE DE ASFALTO ESTACIONÁRIO COM SERPENTINA, CAPACIDADE 30.000 L - MATERIAIS NA OPERAÇÃO. AF_06/2014</t>
  </si>
  <si>
    <t>161,43</t>
  </si>
  <si>
    <t>7038</t>
  </si>
  <si>
    <t>ROLO COMPACTADOR DE PNEUS ESTÁTICO, PRESSÃO VARIÁVEL, POTÊNCIA 111 HP, PESO SEM/COM LASTRO 9,5 / 26 T, LARGURA DE TRABALHO 1,90 M - DEPRECIAÇÃO. AF_07/2014</t>
  </si>
  <si>
    <t>32,53</t>
  </si>
  <si>
    <t>7039</t>
  </si>
  <si>
    <t>ROLO COMPACTADOR DE PNEUS ESTÁTICO, PRESSÃO VARIÁVEL, POTÊNCIA 111 HP, PESO SEM/COM LASTRO 9,5 / 26 T, LARGURA DE TRABALHO 1,90 M - JUROS. AF_07/2014</t>
  </si>
  <si>
    <t>7040</t>
  </si>
  <si>
    <t>ROLO COMPACTADOR DE PNEUS ESTÁTICO, PRESSÃO VARIÁVEL, POTÊNCIA 111 HP, PESO SEM/COM LASTRO 9,5 / 26 T, LARGURA DE TRABALHO 1,90 M - MANUTENÇÃO. AF_07/2014</t>
  </si>
  <si>
    <t>40,71</t>
  </si>
  <si>
    <t>7044</t>
  </si>
  <si>
    <t>MOTOBOMBA TRASH (PARA ÁGUA SUJA) AUTO ESCORVANTE, MOTOR GASOLINA DE 6,41 HP, DIÂMETROS DE SUCÇÃO X RECALQUE: 3" X 3", HM/Q = 10 MCA / 60 M3/H A 23 MCA / 0 M3/H - DEPRECIAÇÃO. AF_10/2014</t>
  </si>
  <si>
    <t>0,33</t>
  </si>
  <si>
    <t>7045</t>
  </si>
  <si>
    <t>MOTOBOMBA TRASH (PARA ÁGUA SUJA) AUTO ESCORVANTE, MOTOR GASOLINA DE 6,41 HP, DIÂMETROS DE SUCÇÃO X RECALQUE: 3" X 3", HM/Q = 10 MCA / 60 M3/H A 23 MCA / 0 M3/H - JUROS. AF_10/2014</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</si>
  <si>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</si>
  <si>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</si>
  <si>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</si>
  <si>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</si>
  <si>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7051</t>
  </si>
  <si>
    <t>ROLO COMPACTADOR PE DE CARNEIRO VIBRATORIO, POTENCIA 125 HP, PESO OPERACIONAL SEM/COM LASTRO 11,95 / 13,30 T, IMPACTO DINAMICO 38,5 / 22,5 T, LARGURA DE TRABALHO 2,15 M - DEPRECIAÇÃO. AF_06/2014</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</si>
  <si>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</si>
  <si>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</si>
  <si>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</si>
  <si>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</si>
  <si>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36,10</t>
  </si>
  <si>
    <t>7054</t>
  </si>
  <si>
    <t>ROLO COMPACTADOR PE DE CARNEIRO VIBRATORIO, POTENCIA 125 HP, PESO OPERACIONAL SEM/COM LASTRO 11,95 / 13,30 T, IMPACTO DINAMICO 38,5 / 22,5 T, LARGURA DE TRABALHO 2,15 M - MATERIAIS NA OPERAÇÃO. AF_06/2014</t>
  </si>
  <si>
    <t>7058</t>
  </si>
  <si>
    <t>CAMINHÃO BASCULANTE 6 M3 TOCO, PESO BRUTO TOTAL 16.000 KG, CARGA ÚTIL MÁXIMA 11.130 KG, DISTÂNCIA ENTRE EIXOS 5,36 M, POTÊNCIA 185 CV, INCLUSIVE CAÇAMBA METÁLICA - DEPRECIAÇÃO. AF_06/2014</t>
  </si>
  <si>
    <t>16,34</t>
  </si>
  <si>
    <t>7059</t>
  </si>
  <si>
    <t>CAMINHÃO BASCULANTE 6 M3 TOCO, PESO BRUTO TOTAL 16.000 KG, CARGA ÚTIL MÁXIMA 11.130 KG, DISTÂNCIA ENTRE EIXOS 5,36 M, POTÊNCIA 185 CV, INCLUSIVE CAÇAMBA METÁLICA - JUROS. AF_06/2014</t>
  </si>
  <si>
    <t>3,01</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</si>
  <si>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</si>
  <si>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</si>
  <si>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</si>
  <si>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</si>
  <si>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61,56</t>
  </si>
  <si>
    <t>7063</t>
  </si>
  <si>
    <t>TRATOR DE PNEUS, POTÊNCIA 122 CV, TRAÇÃO 4X4, PESO COM LASTRO DE 4.510 KG - DEPRECIAÇÃO. AF_06/2014</t>
  </si>
  <si>
    <t>7064</t>
  </si>
  <si>
    <t>TRATOR DE PNEUS, POTÊNCIA 122 CV, TRAÇÃO 4X4, PESO COM LASTRO DE 4.510 KG - JUROS. AF_06/2014</t>
  </si>
  <si>
    <t>7065</t>
  </si>
  <si>
    <t>TRATOR DE PNEUS, POTÊNCIA 122 CV, TRAÇÃO 4X4, PESO COM LASTRO DE 4.510 KG - MANUTENÇÃO. AF_06/2014</t>
  </si>
  <si>
    <t>7066</t>
  </si>
  <si>
    <t>TRATOR DE PNEUS, POTÊNCIA 122 CV, TRAÇÃO 4X4, PESO COM LASTRO DE 4.510 KG - MATERIAIS NA OPERAÇÃO. AF_06/2014</t>
  </si>
  <si>
    <t>129,85</t>
  </si>
  <si>
    <t>53786</t>
  </si>
  <si>
    <t>RETROESCAVADEIRA SOBRE RODAS COM CARREGADEIRA, TRAÇÃO 4X4, POTÊNCIA LÍQ. 88 HP, CAÇAMBA CARREG. CAP. MÍN. 1 M3, CAÇAMBA RETRO CAP. 0,26 M3, PESO OPERACIONAL MÍN. 6.674 KG, PROFUNDIDADE ESCAVAÇÃO MÁX. 4,37 M - MATERIAIS NA OPERAÇÃO. AF_06/2014</t>
  </si>
  <si>
    <t>40,31</t>
  </si>
  <si>
    <t>53788</t>
  </si>
  <si>
    <t>ROLO COMPACTADOR VIBRATÓRIO DE UM CILINDRO AÇO LISO, POTÊNCIA 80 HP, PESO OPERACIONAL MÁXIMO 8,1 T, IMPACTO DINÂMICO 16,15 / 9,5 T, LARGURA DE TRABALHO 1,68 M - MATERIAIS NA OPERAÇÃO. AF_06/2014</t>
  </si>
  <si>
    <t>43,16</t>
  </si>
  <si>
    <t>53792</t>
  </si>
  <si>
    <t>CAMINHÃO BASCULANTE 6 M3, PESO BRUTO TOTAL 16.000 KG, CARGA ÚTIL MÁXIMA 13.071 KG, DISTÂNCIA ENTRE EIXOS 4,80 M, POTÊNCIA 230 CV INCLUSIVE CAÇAMBA METÁLICA - MATERIAIS NA OPERAÇÃO. AF_06/2014</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</si>
  <si>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</si>
  <si>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</si>
  <si>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</si>
  <si>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</si>
  <si>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</si>
  <si>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</si>
  <si>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</si>
  <si>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4,78</t>
  </si>
  <si>
    <t>53806</t>
  </si>
  <si>
    <t>TRATOR DE ESTEIRAS, POTÊNCIA 170 HP, PESO OPERACIONAL 19 T, CAÇAMBA 5,2 M3 - MANUTENÇÃO. AF_06/2014</t>
  </si>
  <si>
    <t>53810</t>
  </si>
  <si>
    <t>TRATOR DE ESTEIRAS, POTÊNCIA 150 HP, PESO OPERACIONAL 16,7 T, COM RODA MOTRIZ ELEVADA E LÂMINA 3,18 M3 - MANUTENÇÃO. AF_06/2014</t>
  </si>
  <si>
    <t>56,15</t>
  </si>
  <si>
    <t>53814</t>
  </si>
  <si>
    <t>TRATOR DE ESTEIRAS, POTÊNCIA 347 HP, PESO OPERACIONAL 38,5 T, COM LÂMINA 8,70 M3 - MANUTENÇÃO. AF_06/2014</t>
  </si>
  <si>
    <t>183,94</t>
  </si>
  <si>
    <t>53817</t>
  </si>
  <si>
    <t>TRATOR DE ESTEIRAS, POTÊNCIA 100 HP, PESO OPERACIONAL 9,4 T, COM LÂMINA 2,19 M3 - MATERIAIS NA OPERAÇÃO. AF_06/2014</t>
  </si>
  <si>
    <t>47,18</t>
  </si>
  <si>
    <t>53818</t>
  </si>
  <si>
    <t>ROLO COMPACTADOR VIBRATÓRIO REBOCÁVEL, CILINDRO DE AÇO LISO, POTÊNCIA DE TRAÇÃO DE 65 CV, PESO 4,7 T, IMPACTO DINÂMICO 18,3 T, LARGURA DE TRABALHO 1,67 M - DEPRECIAÇÃO. AF_02/2016</t>
  </si>
  <si>
    <t>53827</t>
  </si>
  <si>
    <t>CAMINHÃO TOCO, PESO BRUTO TOTAL 14.300 KG, CARGA ÚTIL MÁXIMA 9590 KG, DISTÂNCIA ENTRE EIXOS 4,76 M, POTÊNCIA 185 CV (NÃO INCLUI CARROCERIA) - MATERIAIS NA OPERAÇÃO. AF_06/2014</t>
  </si>
  <si>
    <t>86,15</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</si>
  <si>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</si>
  <si>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</si>
  <si>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</si>
  <si>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</si>
  <si>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145,36</t>
  </si>
  <si>
    <t>53840</t>
  </si>
  <si>
    <t>GRADE DE DISCO REBOCÁVEL COM 20 DISCOS 24" X 6 MM COM PNEUS PARA TRANSPORTE - DEPRECIAÇÃO. AF_06/2014</t>
  </si>
  <si>
    <t>2,59</t>
  </si>
  <si>
    <t>53841</t>
  </si>
  <si>
    <t>GRADE DE DISCO REBOCÁVEL COM 20 DISCOS 24" X 6 MM COM PNEUS PARA TRANSPORTE - MANUTENÇÃO. AF_06/2014</t>
  </si>
  <si>
    <t>53849</t>
  </si>
  <si>
    <t>MOTONIVELADORA POTÊNCIA BÁSICA LÍQUIDA (PRIMEIRA MARCHA) 125 HP, PESO BRUTO 13032 KG, LARGURA DA LÂMINA DE 3,7 M - MATERIAIS NA OPERAÇÃO. AF_06/2014</t>
  </si>
  <si>
    <t>63,23</t>
  </si>
  <si>
    <t>53857</t>
  </si>
  <si>
    <t>PÁ CARREGADEIRA SOBRE RODAS, POTÊNCIA LÍQUIDA 128 HP, CAPACIDADE DA CAÇAMBA 1,7 A 2,8 M3, PESO OPERACIONAL 11632 KG - MANUTENÇÃO. AF_06/2014</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</si>
  <si>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</si>
  <si>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</si>
  <si>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</si>
  <si>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</si>
  <si>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45,33</t>
  </si>
  <si>
    <t>53863</t>
  </si>
  <si>
    <t>MARTELETE OU ROMPEDOR PNEUMÁTICO MANUAL, 28 KG, COM SILENCIADOR - MANUTENÇÃO. AF_07/2016</t>
  </si>
  <si>
    <t>53865</t>
  </si>
  <si>
    <t>COMPRESSOR DE AR REBOCÁVEL, VAZÃO 189 PCM, PRESSÃO EFETIVA DE TRABALHO 102 PSI, MOTOR DIESEL, POTÊNCIA 63 CV - MATERIAIS NA OPERAÇÃO. AF_06/2015</t>
  </si>
  <si>
    <t>35,61</t>
  </si>
  <si>
    <t>53866</t>
  </si>
  <si>
    <t>BOMBA SUBMERSÍVEL ELÉTRICA TRIFÁSICA, POTÊNCIA 2,96 HP, Ø ROTOR 144 MM SEMI-ABERTO, BOCAL DE SAÍDA Ø 2, HM/Q = 2 MCA / 38,8 M3/H A 28 MCA / 5 M3/H - MATERIAIS NA OPERAÇÃO. AF_06/2014</t>
  </si>
  <si>
    <t>53882</t>
  </si>
  <si>
    <t>CAMINHÃO PIPA 6.000 L, PESO BRUTO TOTAL 13.000 KG, DISTÂNCIA ENTRE EIXOS 4,80 M, POTÊNCIA 189 CV INCLUSIVE TANQUE DE AÇO PARA TRANSPORTE DE ÁGUA, CAPACIDADE 6 M3 - MANUTENÇÃO. AF_06/2014</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</si>
  <si>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</si>
  <si>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</si>
  <si>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</si>
  <si>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</si>
  <si>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73307</t>
  </si>
  <si>
    <t>GRUPO GERADOR ESTACIONÁRIO, MOTOR DIESEL POTÊNCIA 170 KVA - MANUTENÇÃO. AF_02/2016</t>
  </si>
  <si>
    <t>3,54</t>
  </si>
  <si>
    <t>73309</t>
  </si>
  <si>
    <t>ROLO COMPACTADOR VIBRATÓRIO PÉ DE CARNEIRO PARA SOLOS, POTÊNCIA 80 HP, PESO OPERACIONAL SEM/COM LASTRO 7,4 / 8,8 T, LARGURA DE TRABALHO 1,68 M - DEPRECIAÇÃO. AF_02/2016</t>
  </si>
  <si>
    <t>73311</t>
  </si>
  <si>
    <t>GRUPO GERADOR ESTACIONÁRIO, MOTOR DIESEL POTÊNCIA 170 KVA - MATERIAIS NA OPERAÇÃO. AF_02/2016</t>
  </si>
  <si>
    <t>134,56</t>
  </si>
  <si>
    <t>73313</t>
  </si>
  <si>
    <t>ROLO COMPACTADOR VIBRATÓRIO PÉ DE CARNEIRO PARA SOLOS, POTÊNCIA 80 HP, PESO OPERACIONAL SEM/COM LASTRO 7,4 / 8,8 T, LARGURA DE TRABALHO 1,68 M - JUROS. AF_02/2016</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</si>
  <si>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</si>
  <si>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</si>
  <si>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</si>
  <si>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</si>
  <si>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</si>
  <si>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</si>
  <si>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</si>
  <si>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</si>
  <si>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83761</t>
  </si>
  <si>
    <t>GRUPO DE SOLDAGEM COM GERADOR A DIESEL 60 CV PARA SOLDA ELÉTRICA, SOBRE 04 RODAS, COM MOTOR 4 CILINDROS 600 A - DEPRECIAÇÃO. AF_02/2016</t>
  </si>
  <si>
    <t>8,45</t>
  </si>
  <si>
    <t>83762</t>
  </si>
  <si>
    <t>GRUPO DE SOLDAGEM COM GERADOR A DIESEL 60 CV PARA SOLDA ELÉTRICA, SOBRE 04 RODAS, COM MOTOR 4 CILINDROS 600 A - MANUTENÇÃO. AF_02/2016</t>
  </si>
  <si>
    <t>10,57</t>
  </si>
  <si>
    <t>83763</t>
  </si>
  <si>
    <t>GRUPO DE SOLDAGEM COM GERADOR A DIESEL 60 CV PARA SOLDA ELÉTRICA, SOBRE 04 RODAS, COM MOTOR 4 CILINDROS 600 A - MATERIAIS NA OPERAÇÃO. AF_02/2016</t>
  </si>
  <si>
    <t>37,92</t>
  </si>
  <si>
    <t>83764</t>
  </si>
  <si>
    <t>GRUPO DE SOLDAGEM COM GERADOR A DIESEL 60 CV PARA SOLDA ELÉTRICA, SOBRE 04 RODAS, COM MOTOR 4 CILINDROS 600 A - JUROS. AF_02/2016</t>
  </si>
  <si>
    <t>87026</t>
  </si>
  <si>
    <t>GRADE DE DISCO REBOCÁVEL COM 20 DISCOS 24" X 6 MM COM PNEUS PARA TRANSPORTE - JUROS. AF_06/2014</t>
  </si>
  <si>
    <t>87441</t>
  </si>
  <si>
    <t>BETONEIRA CAPACIDADE NOMINAL 400 L, CAPACIDADE DE MISTURA 310 L, MOTOR A DIESEL POTÊNCIA 5,0 HP, SEM CARREGADOR - DEPRECIAÇÃO. AF_06/2014</t>
  </si>
  <si>
    <t>0,39</t>
  </si>
  <si>
    <t>87442</t>
  </si>
  <si>
    <t>BETONEIRA CAPACIDADE NOMINAL 400 L, CAPACIDADE DE MISTURA 310 L, MOTOR A DIESEL POTÊNCIA 5,0 HP, SEM CARREGADOR - JUROS. AF_06/2014</t>
  </si>
  <si>
    <t>87443</t>
  </si>
  <si>
    <t>BETONEIRA CAPACIDADE NOMINAL 400 L, CAPACIDADE DE MISTURA 310 L, MOTOR A DIESEL POTÊNCIA 5,0 HP, SEM CARREGADOR - MANUTENÇÃO. AF_06/2014</t>
  </si>
  <si>
    <t>0,37</t>
  </si>
  <si>
    <t>87444</t>
  </si>
  <si>
    <t>BETONEIRA CAPACIDADE NOMINAL 400 L, CAPACIDADE DE MISTURA 310 L, MOTOR A DIESEL POTÊNCIA 5,0 HP, SEM CARREGADOR - MATERIAIS NA OPERAÇÃO. AF_06/2014</t>
  </si>
  <si>
    <t>3,20</t>
  </si>
  <si>
    <t>88387</t>
  </si>
  <si>
    <t>MISTURADOR DE ARGAMASSA, EIXO HORIZONTAL, CAPACIDADE DE MISTURA 300 KG, MOTOR ELÉTRICO POTÊNCIA 5 CV - DEPRECIAÇÃO. AF_06/2014</t>
  </si>
  <si>
    <t>88389</t>
  </si>
  <si>
    <t>MISTURADOR DE ARGAMASSA, EIXO HORIZONTAL, CAPACIDADE DE MISTURA 300 KG, MOTOR ELÉTRICO POTÊNCIA 5 CV - JUROS. AF_06/2014</t>
  </si>
  <si>
    <t>88390</t>
  </si>
  <si>
    <t>MISTURADOR DE ARGAMASSA, EIXO HORIZONTAL, CAPACIDADE DE MISTURA 300 KG, MOTOR ELÉTRICO POTÊNCIA 5 CV - MANUTENÇÃO. AF_06/2014</t>
  </si>
  <si>
    <t>0,96</t>
  </si>
  <si>
    <t>88391</t>
  </si>
  <si>
    <t>MISTURADOR DE ARGAMASSA, EIXO HORIZONTAL, CAPACIDADE DE MISTURA 300 KG, MOTOR ELÉTRICO POTÊNCIA 5 CV - MATERIAIS NA OPERAÇÃO. AF_06/2014</t>
  </si>
  <si>
    <t>88394</t>
  </si>
  <si>
    <t>MISTURADOR DE ARGAMASSA, EIXO HORIZONTAL, CAPACIDADE DE MISTURA 600 KG, MOTOR ELÉTRICO POTÊNCIA 7,5 CV - DEPRECIAÇÃO. AF_06/2014</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</si>
  <si>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</si>
  <si>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</si>
  <si>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</si>
  <si>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</si>
  <si>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88397</t>
  </si>
  <si>
    <t>MISTURADOR DE ARGAMASSA, EIXO HORIZONTAL, CAPACIDADE DE MISTURA 600 KG, MOTOR ELÉTRICO POTÊNCIA 7,5 CV - MATERIAIS NA OPERAÇÃO. AF_06/2014</t>
  </si>
  <si>
    <t>88400</t>
  </si>
  <si>
    <t>MISTURADOR DE ARGAMASSA, EIXO HORIZONTAL, CAPACIDADE DE MISTURA 160 KG, MOTOR ELÉTRICO POTÊNCIA 3 CV - DEPRECIAÇÃO. AF_06/2014</t>
  </si>
  <si>
    <t>88401</t>
  </si>
  <si>
    <t>MISTURADOR DE ARGAMASSA, EIXO HORIZONTAL, CAPACIDADE DE MISTURA 160 KG, MOTOR ELÉTRICO POTÊNCIA 3 CV - JUROS. AF_06/2014</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</si>
  <si>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</si>
  <si>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</si>
  <si>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</si>
  <si>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</si>
  <si>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1,20</t>
  </si>
  <si>
    <t>88419</t>
  </si>
  <si>
    <t>PROJETOR DE ARGAMASSA, CAPACIDADE DE PROJEÇÃO 1,5 M3/H, ALCANCE DE 30 ATÉ 60 M, MOTOR ELÉTRICO POTÊNCIA 7,5 HP - DEPRECIAÇÃO. AF_06/2014</t>
  </si>
  <si>
    <t>88422</t>
  </si>
  <si>
    <t>PROJETOR DE ARGAMASSA, CAPACIDADE DE PROJEÇÃO 1,5 M3/H, ALCANCE DE 30 ATÉ 60 M, MOTOR ELÉTRICO POTÊNCIA 7,5 HP - JUROS. AF_06/2014</t>
  </si>
  <si>
    <t>88425</t>
  </si>
  <si>
    <t>PROJETOR DE ARGAMASSA, CAPACIDADE DE PROJEÇÃO 1,5 M3/H, ALCANCE DE 30 ATÉ 60 M, MOTOR ELÉTRICO POTÊNCIA 7,5 HP - MANUTENÇÃO. AF_06/2014</t>
  </si>
  <si>
    <t>88427</t>
  </si>
  <si>
    <t>PROJETOR DE ARGAMASSA, CAPACIDADE DE PROJEÇÃO 1,5 M3/H, ALCANCE DE 30 ATÉ 60 M, MOTOR ELÉTRICO POTÊNCIA 7,5 HP - MATERIAIS NA OPERAÇÃO. AF_06/2014</t>
  </si>
  <si>
    <t>3,04</t>
  </si>
  <si>
    <t>88434</t>
  </si>
  <si>
    <t>PROJETOR DE ARGAMASSA, CAPACIDADE DE PROJEÇÃO 2 M3/H, ALCANCE ATÉ 50 M, MOTOR ELÉTRICO POTÊNCIA 7,5 HP - DEPRECIAÇÃO. AF_06/2014</t>
  </si>
  <si>
    <t>88435</t>
  </si>
  <si>
    <t>PROJETOR DE ARGAMASSA, CAPACIDADE DE PROJEÇÃO 2 M3/H, ALCANCE ATÉ 50 M, MOTOR ELÉTRICO POTÊNCIA 7,5 HP - JUROS. AF_06/2014</t>
  </si>
  <si>
    <t>88436</t>
  </si>
  <si>
    <t>PROJETOR DE ARGAMASSA, CAPACIDADE DE PROJEÇÃO 2 M3/H, ALCANCE ATÉ 50 M, MOTOR ELÉTRICO POTÊNCIA 7,5 HP - MANUTENÇÃO. AF_06/2014</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</si>
  <si>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</si>
  <si>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</si>
  <si>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</si>
  <si>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</si>
  <si>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</si>
  <si>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</si>
  <si>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</si>
  <si>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AF_10/2014</t>
  </si>
  <si>
    <t>88827</t>
  </si>
  <si>
    <t>BETONEIRA CAPACIDADE NOMINAL DE 400 L, CAPACIDADE DE MISTURA 280 L, MOTOR ELÉTRICO TRIFÁSICO POTÊNCIA DE 2 CV, SEM CARREGADOR - JUROS. AF_10/2014</t>
  </si>
  <si>
    <t>88828</t>
  </si>
  <si>
    <t>BETONEIRA CAPACIDADE NOMINAL DE 400 L, CAPACIDADE DE MISTURA 280 L, MOTOR ELÉTRICO TRIFÁSICO POTÊNCIA DE 2 CV, SEM CARREGADOR - MANUTENÇÃO. AF_10/2014</t>
  </si>
  <si>
    <t>88829</t>
  </si>
  <si>
    <t>BETONEIRA CAPACIDADE NOMINAL DE 400 L, CAPACIDADE DE MISTURA 280 L, MOTOR ELÉTRICO TRIFÁSICO POTÊNCIA DE 2 CV, SEM CARREGADOR - MATERIAIS NA OPERAÇÃO. AF_10/2014</t>
  </si>
  <si>
    <t>88832</t>
  </si>
  <si>
    <t>ESCAVADEIRA HIDRÁULICA SOBRE ESTEIRAS, CAÇAMBA 0,80 M3, PESO OPERACIONAL 17,8 T, POTÊNCIA LÍQUIDA 110 HP - DEPRECIAÇÃO. AF_10/2014</t>
  </si>
  <si>
    <t>30,72</t>
  </si>
  <si>
    <t>88834</t>
  </si>
  <si>
    <t>ESCAVADEIRA HIDRÁULICA SOBRE ESTEIRAS, CAÇAMBA 0,80 M3, PESO OPERACIONAL 17,8 T, POTÊNCIA LÍQUIDA 110 HP - JUROS. AF_10/2014</t>
  </si>
  <si>
    <t>88835</t>
  </si>
  <si>
    <t>ESCAVADEIRA HIDRÁULICA SOBRE ESTEIRAS, CAÇAMBA 0,80 M3, PESO OPERACIONAL 17,8 T, POTÊNCIA LÍQUIDA 110 HP - MANUTENÇÃO. AF_10/2014</t>
  </si>
  <si>
    <t>88836</t>
  </si>
  <si>
    <t>ESCAVADEIRA HIDRÁULICA SOBRE ESTEIRAS, CAÇAMBA 0,80 M3, PESO OPERACIONAL 17,8 T, POTÊNCIA LÍQUIDA 110 HP - MATERIAIS NA OPERAÇÃO. AF_10/2014</t>
  </si>
  <si>
    <t>88839</t>
  </si>
  <si>
    <t>TRATOR DE ESTEIRAS, POTÊNCIA 125 HP, PESO OPERACIONAL 12,9 T, COM LÂMINA 2,7 M3 - DEPRECIAÇÃO. AF_10/2014</t>
  </si>
  <si>
    <t>25,35</t>
  </si>
  <si>
    <t>88840</t>
  </si>
  <si>
    <t>TRATOR DE ESTEIRAS, POTÊNCIA 125 HP, PESO OPERACIONAL 12,9 T, COM LÂMINA 2,7 M3 - JUROS. AF_10/2014</t>
  </si>
  <si>
    <t>5,70</t>
  </si>
  <si>
    <t>88841</t>
  </si>
  <si>
    <t>TRATOR DE ESTEIRAS, POTÊNCIA 125 HP, PESO OPERACIONAL 12,9 T, COM LÂMINA 2,7 M3 - MANUTENÇÃO. AF_10/2014</t>
  </si>
  <si>
    <t>88842</t>
  </si>
  <si>
    <t>TRATOR DE ESTEIRAS, POTÊNCIA 125 HP, PESO OPERACIONAL 12,9 T, COM LÂMINA 2,7 M3 - MATERIAIS NA OPERAÇÃO. AF_10/2014</t>
  </si>
  <si>
    <t>59,03</t>
  </si>
  <si>
    <t>88847</t>
  </si>
  <si>
    <t>USINA DE LAMA ASFÁLTICA, PROD 30 A 50 T/H, SILO DE AGREGADO 7 M3, RESERVATÓRIOS PARA EMULSÃO E ÁGUA DE 2,3 M3 CADA, MISTURADOR TIPO PUG MILL A SER MONTADO SOBRE CAMINHÃO - DEPRECIAÇÃO. AF_10/2014</t>
  </si>
  <si>
    <t>88848</t>
  </si>
  <si>
    <t>USINA DE LAMA ASFÁLTICA, PROD 30 A 50 T/H, SILO DE AGREGADO 7 M3, RESERVATÓRIOS PARA EMULSÃO E ÁGUA DE 2,3 M3 CADA, MISTURADOR TIPO PUG MILL A SER MONTADO SOBRE CAMINHÃO - JUROS. AF_10/2014</t>
  </si>
  <si>
    <t>88853</t>
  </si>
  <si>
    <t>MOTOBOMBA CENTRÍFUGA, MOTOR A GASOLINA, POTÊNCIA 5,42 HP, BOCAIS 1 1/2" X 1", DIÂMETRO ROTOR 143 MM HM/Q = 6 MCA / 16,8 M3/H A 38 MCA / 6,6 M3/H - DEPRECIAÇÃO. AF_06/2014</t>
  </si>
  <si>
    <t>88854</t>
  </si>
  <si>
    <t>MOTOBOMBA CENTRÍFUGA, MOTOR A GASOLINA, POTÊNCIA 5,42 HP, BOCAIS 1 1/2" X 1", DIÂMETRO ROTOR 143 MM HM/Q = 6 MCA / 16,8 M3/H A 38 MCA / 6,6 M3/H - JUROS. AF_06/2014</t>
  </si>
  <si>
    <t>88855</t>
  </si>
  <si>
    <t>GRADE DE DISCO CONTROLE REMOTO REBOCÁVEL, COM 24 DISCOS 24 X 6 MM COM PNEUS PARA TRANSPORTE - DEPRECIAÇÃO. AF_06/2014</t>
  </si>
  <si>
    <t>88856</t>
  </si>
  <si>
    <t>GRADE DE DISCO CONTROLE REMOTO REBOCÁVEL, COM 24 DISCOS 24 X 6 MM COM PNEUS PARA TRANSPORTE - JUROS. AF_06/2014</t>
  </si>
  <si>
    <t>88857</t>
  </si>
  <si>
    <t>RETROESCAVADEIRA SOBRE RODAS COM CARREGADEIRA, TRAÇÃO 4X4, POTÊNCIA LÍQ. 88 HP, CAÇAMBA CARREG. CAP. MÍN. 1 M3, CAÇAMBA RETRO CAP. 0,26 M3, PESO OPERACIONAL MÍN. 6.674 KG, PROFUNDIDADE ESCAVAÇÃO MÁX. 4,37 M - DEPRECIAÇÃO. AF_06/2014</t>
  </si>
  <si>
    <t>17,31</t>
  </si>
  <si>
    <t>88858</t>
  </si>
  <si>
    <t>RETROESCAVADEIRA SOBRE RODAS COM CARREGADEIRA, TRAÇÃO 4X4, POTÊNCIA LÍQ. 88 HP, CAÇAMBA CARREG. CAP. MÍN. 1 M3, CAÇAMBA RETRO CAP. 0,26 M3, PESO OPERACIONAL MÍN. 6.674 KG, PROFUNDIDADE ESCAVAÇÃO MÁX. 4,37 M - JUROS. AF_06/2014</t>
  </si>
  <si>
    <t>2,34</t>
  </si>
  <si>
    <t>88859</t>
  </si>
  <si>
    <t>RETROESCAVADEIRA SOBRE RODAS COM CARREGADEIRA, TRAÇÃO 4X2, POTÊNCIA LÍQ. 79 HP, CAÇAMBA CARREG. CAP. MÍN. 1 M3, CAÇAMBA RETRO CAP. 0,20 M3, PESO OPERACIONAL MÍN. 6.570 KG, PROFUNDIDADE ESCAVAÇÃO MÁX. 4,37 M - DEPRECIAÇÃO. AF_06/2014</t>
  </si>
  <si>
    <t>15,39</t>
  </si>
  <si>
    <t>88860</t>
  </si>
  <si>
    <t>RETROESCAVADEIRA SOBRE RODAS COM CARREGADEIRA, TRAÇÃO 4X2, POTÊNCIA LÍQ. 79 HP, CAÇAMBA CARREG. CAP. MÍN. 1 M3, CAÇAMBA RETRO CAP. 0,20 M3, PESO OPERACIONAL MÍN. 6.570 KG, PROFUNDIDADE ESCAVAÇÃO MÁX. 4,37 M - JUROS. AF_06/2014</t>
  </si>
  <si>
    <t>88900</t>
  </si>
  <si>
    <t>ESCAVADEIRA HIDRÁULICA SOBRE ESTEIRAS, CAÇAMBA 1,20 M3, PESO OPERACIONAL 21 T, POTÊNCIA BRUTA 155 HP - DEPRECIAÇÃO. AF_06/2014</t>
  </si>
  <si>
    <t>35,82</t>
  </si>
  <si>
    <t>88902</t>
  </si>
  <si>
    <t>ESCAVADEIRA HIDRÁULICA SOBRE ESTEIRAS, CAÇAMBA 1,20 M3, PESO OPERACIONAL 21 T, POTÊNCIA BRUTA 155 HP - JUROS. AF_06/2014</t>
  </si>
  <si>
    <t>88903</t>
  </si>
  <si>
    <t>ESCAVADEIRA HIDRÁULICA SOBRE ESTEIRAS, CAÇAMBA 1,20 M3, PESO OPERACIONAL 21 T, POTÊNCIA BRUTA 155 HP - MANUTENÇÃO. AF_06/2014</t>
  </si>
  <si>
    <t>88904</t>
  </si>
  <si>
    <t>ESCAVADEIRA HIDRÁULICA SOBRE ESTEIRAS, CAÇAMBA 1,20 M3, PESO OPERACIONAL 21 T, POTÊNCIA BRUTA 155 HP - MATERIAIS NA OPERAÇÃO. AF_06/2014</t>
  </si>
  <si>
    <t>67,93</t>
  </si>
  <si>
    <t>89009</t>
  </si>
  <si>
    <t>TRATOR DE ESTEIRAS, POTÊNCIA 150 HP, PESO OPERACIONAL 16,7 T, COM RODA MOTRIZ ELEVADA E LÂMINA 3,18 M3 - DEPRECIAÇÃO. AF_06/2014</t>
  </si>
  <si>
    <t>89010</t>
  </si>
  <si>
    <t>TRATOR DE ESTEIRAS, POTÊNCIA 150 HP, PESO OPERACIONAL 16,7 T, COM RODA MOTRIZ ELEVADA E LÂMINA 3,18 M3 - JUROS. AF_06/2014</t>
  </si>
  <si>
    <t>89011</t>
  </si>
  <si>
    <t>RETROESCAVADEIRA SOBRE RODAS COM CARREGADEIRA, TRAÇÃO 4X4, POTÊNCIA LÍQ. 72 HP, CAÇAMBA CARREG. CAP. MÍN. 0,79 M3, CAÇAMBA RETRO CAP. 0,18 M3, PESO OPERACIONAL MÍN. 7.140 KG, PROFUNDIDADE ESCAVAÇÃO MÁX. 4,50 M - DEPRECIAÇÃO. AF_06/2014</t>
  </si>
  <si>
    <t>16,70</t>
  </si>
  <si>
    <t>89012</t>
  </si>
  <si>
    <t>RETROESCAVADEIRA SOBRE RODAS COM CARREGADEIRA, TRAÇÃO 4X4, POTÊNCIA LÍQ. 72 HP, CAÇAMBA CARREG. CAP. MÍN. 0,79 M3, CAÇAMBA RETRO CAP. 0,18 M3, PESO OPERACIONAL MÍN. 7.140 KG, PROFUNDIDADE ESCAVAÇÃO MÁX. 4,50 M - JUROS. AF_06/2014</t>
  </si>
  <si>
    <t>89013</t>
  </si>
  <si>
    <t>TRATOR DE ESTEIRAS, POTÊNCIA 347 HP, PESO OPERACIONAL 38,5 T, COM LÂMINA 8,70 M3 - DEPRECIAÇÃO. AF_06/2014</t>
  </si>
  <si>
    <t>102,88</t>
  </si>
  <si>
    <t>89014</t>
  </si>
  <si>
    <t>TRATOR DE ESTEIRAS, POTÊNCIA 347 HP, PESO OPERACIONAL 38,5 T, COM LÂMINA 8,70 M3 - JUROS. AF_06/2014</t>
  </si>
  <si>
    <t>23,15</t>
  </si>
  <si>
    <t>89015</t>
  </si>
  <si>
    <t>VASSOURA MECÂNICA REBOCÁVEL COM ESCOVA CILÍNDRICA, LARGURA ÚTIL DE VARRIMENTO DE 2,44 M - DEPRECIAÇÃO. AF_06/2014</t>
  </si>
  <si>
    <t>89016</t>
  </si>
  <si>
    <t>VASSOURA MECÂNICA REBOCÁVEL COM ESCOVA CILÍNDRICA, LARGURA ÚTIL DE VARRIMENTO DE 2,44 M - JUROS. AF_06/2014</t>
  </si>
  <si>
    <t>89017</t>
  </si>
  <si>
    <t>TRATOR DE ESTEIRAS, POTÊNCIA 170 HP, PESO OPERACIONAL 19 T, CAÇAMBA 5,2 M3 - DEPRECIAÇÃO. AF_06/2014</t>
  </si>
  <si>
    <t>89018</t>
  </si>
  <si>
    <t>TRATOR DE ESTEIRAS, POTÊNCIA 170 HP, PESO OPERACIONAL 19 T, CAÇAMBA 5,2 M3 - JUROS. AF_06/2014</t>
  </si>
  <si>
    <t>7,02</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</si>
  <si>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</si>
  <si>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</si>
  <si>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</si>
  <si>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</si>
  <si>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</si>
  <si>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</si>
  <si>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3,86</t>
  </si>
  <si>
    <t>89024</t>
  </si>
  <si>
    <t>TANQUE DE ASFALTO ESTACIONÁRIO COM MAÇARICO, CAPACIDADE 20.000 L - JUROS. AF_06/2014</t>
  </si>
  <si>
    <t>89025</t>
  </si>
  <si>
    <t>TANQUE DE ASFALTO ESTACIONÁRIO COM MAÇARICO, CAPACIDADE 20.000 L - MANUTENÇÃO. AF_06/2014</t>
  </si>
  <si>
    <t>7,23</t>
  </si>
  <si>
    <t>89026</t>
  </si>
  <si>
    <t>TANQUE DE ASFALTO ESTACIONÁRIO COM MAÇARICO, CAPACIDADE 20.000 L - MATERIAIS NA OPERAÇÃO. AF_06/2014</t>
  </si>
  <si>
    <t>150,42</t>
  </si>
  <si>
    <t>89029</t>
  </si>
  <si>
    <t>TRATOR DE ESTEIRAS, POTÊNCIA 100 HP, PESO OPERACIONAL 9,4 T, COM LÂMINA 2,19 M3 - DEPRECIAÇÃO. AF_06/2014</t>
  </si>
  <si>
    <t>89030</t>
  </si>
  <si>
    <t>TRATOR DE ESTEIRAS, POTÊNCIA 100 HP, PESO OPERACIONAL 9,4 T, COM LÂMINA 2,19 M3 - JUROS. AF_06/2014</t>
  </si>
  <si>
    <t>5,45</t>
  </si>
  <si>
    <t>89033</t>
  </si>
  <si>
    <t>TRATOR DE PNEUS, POTÊNCIA 85 CV, TRAÇÃO 4X4, PESO COM LASTRO DE 4.675 KG - DEPRECIAÇÃO. AF_06/2014</t>
  </si>
  <si>
    <t>10,67</t>
  </si>
  <si>
    <t>89034</t>
  </si>
  <si>
    <t>TRATOR DE PNEUS, POTÊNCIA 85 CV, TRAÇÃO 4X4, PESO COM LASTRO DE 4.675 KG - JUROS. AF_06/2014</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</si>
  <si>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</si>
  <si>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</si>
  <si>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</si>
  <si>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</si>
  <si>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89130</t>
  </si>
  <si>
    <t>PÁ CARREGADEIRA SOBRE RODAS, POTÊNCIA 197 HP, CAPACIDADE DA CAÇAMBA 2,5 A 3,5 M3, PESO OPERACIONAL 18338 KG - DEPRECIAÇÃO. AF_06/2014</t>
  </si>
  <si>
    <t>89131</t>
  </si>
  <si>
    <t>PÁ CARREGADEIRA SOBRE RODAS, POTÊNCIA 197 HP, CAPACIDADE DA CAÇAMBA 2,5 A 3,5 M3, PESO OPERACIONAL 18338 KG - JUROS. AF_06/2014</t>
  </si>
  <si>
    <t>89210</t>
  </si>
  <si>
    <t>ROLO COMPACTADOR VIBRATÓRIO DE UM CILINDRO AÇO LISO, POTÊNCIA 80 HP, PESO OPERACIONAL MÁXIMO 8,1 T, IMPACTO DINÂMICO 16,15 / 9,5 T, LARGURA DE TRABALHO 1,68 M - DEPRECIAÇÃO. AF_06/2014</t>
  </si>
  <si>
    <t>89211</t>
  </si>
  <si>
    <t>ROLO COMPACTADOR VIBRATÓRIO DE UM CILINDRO AÇO LISO, POTÊNCIA 80 HP, PESO OPERACIONAL MÁXIMO 8,1 T, IMPACTO DINÂMICO 16,15 / 9,5 T, LARGURA DE TRABALHO 1,68 M - JUROS. AF_06/2014</t>
  </si>
  <si>
    <t>89212</t>
  </si>
  <si>
    <t>BATE-ESTACAS POR GRAVIDADE, POTÊNCIA DE 160 HP, PESO DO MARTELO ATÉ 3 TONELADAS - DEPRECIAÇÃO. AF_11/2014</t>
  </si>
  <si>
    <t>24,39</t>
  </si>
  <si>
    <t>89213</t>
  </si>
  <si>
    <t>BATE-ESTACAS POR GRAVIDADE, POTÊNCIA DE 160 HP, PESO DO MARTELO ATÉ 3 TONELADAS - JUROS. AF_11/2014</t>
  </si>
  <si>
    <t>3,84</t>
  </si>
  <si>
    <t>89214</t>
  </si>
  <si>
    <t>BATE-ESTACAS POR GRAVIDADE, POTÊNCIA DE 160 HP, PESO DO MARTELO ATÉ 3 TONELADAS - MANUTENÇÃO. AF_11/2014</t>
  </si>
  <si>
    <t>89215</t>
  </si>
  <si>
    <t>BATE-ESTACAS POR GRAVIDADE, POTÊNCIA DE 160 HP, PESO DO MARTELO ATÉ 3 TONELADAS - MATERIAIS NA OPERAÇÃO. AF_11/2014</t>
  </si>
  <si>
    <t>70,15</t>
  </si>
  <si>
    <t>89221</t>
  </si>
  <si>
    <t>BETONEIRA CAPACIDADE NOMINAL DE 600 L, CAPACIDADE DE MISTURA 360 L, MOTOR ELÉTRICO TRIFÁSICO POTÊNCIA DE 4 CV, SEM CARREGADOR - DEPRECIAÇÃO. AF_11/2014</t>
  </si>
  <si>
    <t>89222</t>
  </si>
  <si>
    <t>BETONEIRA CAPACIDADE NOMINAL DE 600 L, CAPACIDADE DE MISTURA 360 L, MOTOR ELÉTRICO TRIFÁSICO POTÊNCIA DE 4 CV, SEM CARREGADOR - JUROS. AF_11/2014</t>
  </si>
  <si>
    <t>89223</t>
  </si>
  <si>
    <t>BETONEIRA CAPACIDADE NOMINAL DE 600 L, CAPACIDADE DE MISTURA 360 L, MOTOR ELÉTRICO TRIFÁSICO POTÊNCIA DE 4 CV, SEM CARREGADOR - MANUTENÇÃO. AF_11/2014</t>
  </si>
  <si>
    <t>89224</t>
  </si>
  <si>
    <t>BETONEIRA CAPACIDADE NOMINAL DE 600 L, CAPACIDADE DE MISTURA 360 L, MOTOR ELÉTRICO TRIFÁSICO POTÊNCIA DE 4 CV, SEM CARREGADOR - MATERIAIS NA OPERAÇÃO. AF_11/2014</t>
  </si>
  <si>
    <t>89228</t>
  </si>
  <si>
    <t>MOTONIVELADORA POTÊNCIA BÁSICA LÍQUIDA (PRIMEIRA MARCHA) 125 HP, PESO BRUTO 13032 KG, LARGURA DA LÂMINA DE 3,7 M - DEPRECIAÇÃO. AF_06/2014</t>
  </si>
  <si>
    <t>89229</t>
  </si>
  <si>
    <t>MOTONIVELADORA POTÊNCIA BÁSICA LÍQUIDA (PRIMEIRA MARCHA) 125 HP, PESO BRUTO 13032 KG, LARGURA DA LÂMINA DE 3,7 M - JUROS. AF_06/2014</t>
  </si>
  <si>
    <t>89230</t>
  </si>
  <si>
    <t>FRESADORA DE ASFALTO A FRIO SOBRE RODAS, LARGURA FRESAGEM DE 1,0 M, POTÊNCIA 208 HP - DEPRECIAÇÃO. AF_11/2014</t>
  </si>
  <si>
    <t>117,17</t>
  </si>
  <si>
    <t>89231</t>
  </si>
  <si>
    <t>FRESADORA DE ASFALTO A FRIO SOBRE RODAS, LARGURA FRESAGEM DE 1,0 M, POTÊNCIA 208 HP - JUROS. AF_11/2014</t>
  </si>
  <si>
    <t>18,56</t>
  </si>
  <si>
    <t>89232</t>
  </si>
  <si>
    <t>FRESADORA DE ASFALTO A FRIO SOBRE RODAS, LARGURA FRESAGEM DE 1,0 M, POTÊNCIA 208 HP - MANUTENÇÃO. AF_11/2014</t>
  </si>
  <si>
    <t>89233</t>
  </si>
  <si>
    <t>FRESADORA DE ASFALTO A FRIO SOBRE RODAS, LARGURA FRESAGEM DE 1,0 M, POTÊNCIA 208 HP - MATERIAIS NA OPERAÇÃO. AF_11/2014</t>
  </si>
  <si>
    <t>126,24</t>
  </si>
  <si>
    <t>89236</t>
  </si>
  <si>
    <t>FRESADORA DE ASFALTO A FRIO SOBRE RODAS, LARGURA FRESAGEM DE 2,0 M, POTÊNCIA 550 HP - DEPRECIAÇÃO. AF_11/2014</t>
  </si>
  <si>
    <t>273,71</t>
  </si>
  <si>
    <t>89237</t>
  </si>
  <si>
    <t>FRESADORA DE ASFALTO A FRIO SOBRE RODAS, LARGURA FRESAGEM DE 2,0 M, POTÊNCIA 550 HP - JUROS. AF_11/2014</t>
  </si>
  <si>
    <t>43,37</t>
  </si>
  <si>
    <t>89238</t>
  </si>
  <si>
    <t>FRESADORA DE ASFALTO A FRIO SOBRE RODAS, LARGURA FRESAGEM DE 2,0 M, POTÊNCIA 550 HP - MANUTENÇÃO. AF_11/2014</t>
  </si>
  <si>
    <t>488,22</t>
  </si>
  <si>
    <t>89239</t>
  </si>
  <si>
    <t>FRESADORA DE ASFALTO A FRIO SOBRE RODAS, LARGURA FRESAGEM DE 2,0 M, POTÊNCIA 550 HP - MATERIAIS NA OPERAÇÃO. AF_11/2014</t>
  </si>
  <si>
    <t>333,84</t>
  </si>
  <si>
    <t>89240</t>
  </si>
  <si>
    <t>VIBROACABADORA DE ASFALTO SOBRE ESTEIRAS, LARGURA DE PAVIMENTAÇÃO 1,90 M A 5,30 M, POTÊNCIA 105 HP CAPACIDADE 450 T/H - DEPRECIAÇÃO. AF_11/2014</t>
  </si>
  <si>
    <t>84,00</t>
  </si>
  <si>
    <t>89241</t>
  </si>
  <si>
    <t>VIBROACABADORA DE ASFALTO SOBRE ESTEIRAS, LARGURA DE PAVIMENTAÇÃO 1,90 M A 5,30 M, POTÊNCIA 105 HP CAPACIDADE 450 T/H - JUROS. AF_11/2014</t>
  </si>
  <si>
    <t>15,12</t>
  </si>
  <si>
    <t>89246</t>
  </si>
  <si>
    <t>RECICLADORA DE ASFALTO A FRIO SOBRE RODAS, LARGURA FRESAGEM DE 2,0 M, POTÊNCIA 422 HP - DEPRECIAÇÃO. AF_11/2014</t>
  </si>
  <si>
    <t>237,83</t>
  </si>
  <si>
    <t>89247</t>
  </si>
  <si>
    <t>RECICLADORA DE ASFALTO A FRIO SOBRE RODAS, LARGURA FRESAGEM DE 2,0 M, POTÊNCIA 422 HP - JUROS. AF_11/2014</t>
  </si>
  <si>
    <t>37,68</t>
  </si>
  <si>
    <t>89248</t>
  </si>
  <si>
    <t>RECICLADORA DE ASFALTO A FRIO SOBRE RODAS, LARGURA FRESAGEM DE 2,0 M, POTÊNCIA 422 HP - MANUTENÇÃO. AF_11/2014</t>
  </si>
  <si>
    <t>424,23</t>
  </si>
  <si>
    <t>89249</t>
  </si>
  <si>
    <t>RECICLADORA DE ASFALTO A FRIO SOBRE RODAS, LARGURA FRESAGEM DE 2,0 M, POTÊNCIA 422 HP - MATERIAIS NA OPERAÇÃO. AF_11/2014</t>
  </si>
  <si>
    <t>284,57</t>
  </si>
  <si>
    <t>89253</t>
  </si>
  <si>
    <t>VIBROACABADORA DE ASFALTO SOBRE ESTEIRAS, LARGURA DE PAVIMENTAÇÃO 2,13 M A 4,55 M, POTÊNCIA 100 HP, CAPACIDADE 400 T/H - DEPRECIAÇÃO. AF_11/2014</t>
  </si>
  <si>
    <t>68,83</t>
  </si>
  <si>
    <t>89254</t>
  </si>
  <si>
    <t>VIBROACABADORA DE ASFALTO SOBRE ESTEIRAS, LARGURA DE PAVIMENTAÇÃO 2,13 M A 4,55 M, POTÊNCIA 100 HP, CAPACIDADE 400 T/H - JUROS. AF_11/2014</t>
  </si>
  <si>
    <t>12,39</t>
  </si>
  <si>
    <t>89255</t>
  </si>
  <si>
    <t>VIBROACABADORA DE ASFALTO SOBRE ESTEIRAS, LARGURA DE PAVIMENTAÇÃO 2,13 M A 4,55 M, POTÊNCIA 100 HP, CAPACIDADE 400 T/H - MANUTENÇÃO. AF_11/2014</t>
  </si>
  <si>
    <t>110,65</t>
  </si>
  <si>
    <t>89256</t>
  </si>
  <si>
    <t>VIBROACABADORA DE ASFALTO SOBRE ESTEIRAS, LARGURA DE PAVIMENTAÇÃO 2,13 M A 4,55 M, POTÊNCIA 100 HP, CAPACIDADE 400 T/H - MATERIAIS NA OPERAÇÃO. AF_11/2014</t>
  </si>
  <si>
    <t>64,04</t>
  </si>
  <si>
    <t>89259</t>
  </si>
  <si>
    <t>GUINDAUTO HIDRÁULICO, CAPACIDADE MÁXIMA DE CARGA 6200 KG, MOMENTO MÁXIMO DE CARGA 11,7 TM, ALCANCE MÁXIMO HORIZONTAL 9,70 M, INCLUSIVE CAMINHÃO TOCO PBT 16.000 KG, POTÊNCIA DE 189 CV - DEPRECIAÇÃO. AF_06/2014</t>
  </si>
  <si>
    <t>89260</t>
  </si>
  <si>
    <t>GUINDAUTO HIDRÁULICO, CAPACIDADE MÁXIMA DE CARGA 6200 KG, MOMENTO MÁXIMO DE CARGA 11,7 TM, ALCANCE MÁXIMO HORIZONTAL 9,70 M, INCLUSIVE CAMINHÃO TOCO PBT 16.000 KG, POTÊNCIA DE 189 CV - JUROS. AF_06/2014</t>
  </si>
  <si>
    <t>89262</t>
  </si>
  <si>
    <t>GUINDAUTO HIDRÁULICO, CAPACIDADE MÁXIMA DE CARGA 6200 KG, MOMENTO MÁXIMO DE CARGA 11,7 TM, ALCANCE MÁXIMO HORIZONTAL 9,70 M, INCLUSIVE CAMINHÃO TOCO PBT 16.000 KG, POTÊNCIA DE 189 CV - MANUTENÇÃO. AF_06/2014</t>
  </si>
  <si>
    <t>25,53</t>
  </si>
  <si>
    <t>89264</t>
  </si>
  <si>
    <t>CAMINHÃO TOCO, PBT 16.000 KG, CARGA ÚTIL MÁX. 10.685 KG, DIST. ENTRE EIXOS 4,8 M, POTÊNCIA 189 CV, INCLUSIVE CARROCERIA FIXA ABERTA DE MADEIRA P/ TRANSPORTE GERAL DE CARGA SECA, DIMEN. APROX. 2,5 X 7,00 X 0,50 M - DEPRECIAÇÃO. AF_06/2014</t>
  </si>
  <si>
    <t>89265</t>
  </si>
  <si>
    <t>CAMINHÃO TOCO, PBT 16.000 KG, CARGA ÚTIL MÁX. 10.685 KG, DIST. ENTRE EIXOS 4,8 M, POTÊNCIA 189 CV, INCLUSIVE CARROCERIA FIXA ABERTA DE MADEIRA P/ TRANSPORTE GERAL DE CARGA SECA, DIMEN. APROX. 2,5 X 7,00 X 0,50 M - JUROS. AF_06/2014</t>
  </si>
  <si>
    <t>2,21</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</si>
  <si>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</si>
  <si>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</si>
  <si>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</si>
  <si>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</si>
  <si>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42,45</t>
  </si>
  <si>
    <t>89268</t>
  </si>
  <si>
    <t>GUINDASTE HIDRÁULICO AUTOPROPELIDO, COM LANÇA TELESCÓPICA 28,80 M, CAPACIDADE MÁXIMA 30 T, POTÊNCIA 97 KW, TRAÇÃO 4 X 4 - JUROS. AF_11/2014</t>
  </si>
  <si>
    <t>89269</t>
  </si>
  <si>
    <t>GUINDASTE HIDRÁULICO AUTOPROPELIDO, COM LANÇA TELESCÓPICA 28,80 M, CAPACIDADE MÁXIMA 30 T, POTÊNCIA 97 KW, TRAÇÃO 4 X 4 - IMPOSTOS E SEGUROS. AF_11/2014</t>
  </si>
  <si>
    <t>2,97</t>
  </si>
  <si>
    <t>89270</t>
  </si>
  <si>
    <t>GUINDASTE HIDRÁULICO AUTOPROPELIDO, COM LANÇA TELESCÓPICA 28,80 M, CAPACIDADE MÁXIMA 30 T, POTÊNCIA 97 KW, TRAÇÃO 4 X 4 - MANUTENÇÃO. AF_11/2014</t>
  </si>
  <si>
    <t>68,25</t>
  </si>
  <si>
    <t>89271</t>
  </si>
  <si>
    <t>GUINDASTE HIDRÁULICO AUTOPROPELIDO, COM LANÇA TELESCÓPICA 28,80 M, CAPACIDADE MÁXIMA 30 T, POTÊNCIA 97 KW, TRAÇÃO 4 X 4 - MATERIAIS NA OPERAÇÃO. AF_11/2014</t>
  </si>
  <si>
    <t>89274</t>
  </si>
  <si>
    <t>BETONEIRA CAPACIDADE NOMINAL DE 600 L, CAPACIDADE DE MISTURA 440 L, MOTOR A DIESEL POTÊNCIA 10 HP, COM CARREGADOR - DEPRECIAÇÃO. AF_11/2014</t>
  </si>
  <si>
    <t>89275</t>
  </si>
  <si>
    <t>BETONEIRA CAPACIDADE NOMINAL DE 600 L, CAPACIDADE DE MISTURA 440 L, MOTOR A DIESEL POTÊNCIA 10 HP, COM CARREGADOR - JUROS. AF_11/2014</t>
  </si>
  <si>
    <t>89276</t>
  </si>
  <si>
    <t>BETONEIRA CAPACIDADE NOMINAL DE 600 L, CAPACIDADE DE MISTURA 440 L, MOTOR A DIESEL POTÊNCIA 10 HP, COM CARREGADOR - MANUTENÇÃO. AF_11/2014</t>
  </si>
  <si>
    <t>89277</t>
  </si>
  <si>
    <t>BETONEIRA CAPACIDADE NOMINAL DE 600 L, CAPACIDADE DE MISTURA 440 L, MOTOR A DIESEL POTÊNCIA 10 HP, COM CARREGADOR - MATERIAIS NA OPERAÇÃO. AF_11/2014</t>
  </si>
  <si>
    <t>89280</t>
  </si>
  <si>
    <t>ROLO COMPACTADOR VIBRATÓRIO TANDEM AÇO LISO, POTÊNCIA 58 HP, PESO SEM/COM LASTRO 6,5 / 9,4 T, LARGURA DE TRABALHO 1,2 M - DEPRECIAÇÃO. AF_06/2014</t>
  </si>
  <si>
    <t>25,56</t>
  </si>
  <si>
    <t>89281</t>
  </si>
  <si>
    <t>ROLO COMPACTADOR VIBRATÓRIO TANDEM AÇO LISO, POTÊNCIA 58 HP, PESO SEM/COM LASTRO 6,5 / 9,4 T, LARGURA DE TRABALHO 1,2 M - JUROS. AF_06/2014</t>
  </si>
  <si>
    <t>89870</t>
  </si>
  <si>
    <t>CAMINHÃO BASCULANTE 14 M3, COM CAVALO MECÂNICO DE CAPACIDADE MÁXIMA DE TRAÇÃO COMBINADO DE 36000 KG, POTÊNCIA 286 CV, INCLUSIVE SEMIREBOQUE COM CAÇAMBA METÁLICA - DEPRECIAÇÃO. AF_12/2014</t>
  </si>
  <si>
    <t>28,13</t>
  </si>
  <si>
    <t>89871</t>
  </si>
  <si>
    <t>CAMINHÃO BASCULANTE 14 M3, COM CAVALO MECÂNICO DE CAPACIDADE MÁXIMA DE TRAÇÃO COMBINADO DE 36000 KG, POTÊNCIA 286 CV, INCLUSIVE SEMIREBOQUE COM CAÇAMBA METÁLICA - JUROS. AF_12/2014</t>
  </si>
  <si>
    <t>89872</t>
  </si>
  <si>
    <t>CAMINHÃO BASCULANTE 14 M3, COM CAVALO MECÂNICO DE CAPACIDADE MÁXIMA DE TRAÇÃO COMBINADO DE 36000 KG, POTÊNCIA 286 CV, INCLUSIVE SEMIREBOQUE COM CAÇAMBA METÁLICA - IMPOSTOS E SEGUROS. AF_12/2014</t>
  </si>
  <si>
    <t>89873</t>
  </si>
  <si>
    <t>CAMINHÃO BASCULANTE 14 M3, COM CAVALO MECÂNICO DE CAPACIDADE MÁXIMA DE TRAÇÃO COMBINADO DE 36000 KG, POTÊNCIA 286 CV, INCLUSIVE SEMIREBOQUE COM CAÇAMBA METÁLICA - MANUTENÇÃO. AF_12/2014</t>
  </si>
  <si>
    <t>52,75</t>
  </si>
  <si>
    <t>89874</t>
  </si>
  <si>
    <t>CAMINHÃO BASCULANTE 14 M3, COM CAVALO MECÂNICO DE CAPACIDADE MÁXIMA DE TRAÇÃO COMBINADO DE 36000 KG, POTÊNCIA 286 CV, INCLUSIVE SEMIREBOQUE COM CAÇAMBA METÁLICA - MATERIAIS NA OPERAÇÃO. AF_12/2014</t>
  </si>
  <si>
    <t>133,20</t>
  </si>
  <si>
    <t>89878</t>
  </si>
  <si>
    <t>CAMINHÃO BASCULANTE 18 M3, COM CAVALO MECÂNICO DE CAPACIDADE MÁXIMA DE TRAÇÃO COMBINADO DE 45000 KG, POTÊNCIA 330 CV, INCLUSIVE SEMIREBOQUE COM CAÇAMBA METÁLICA - DEPRECIAÇÃO. AF_12/2014</t>
  </si>
  <si>
    <t>29,87</t>
  </si>
  <si>
    <t>89879</t>
  </si>
  <si>
    <t>CAMINHÃO BASCULANTE 18 M3, COM CAVALO MECÂNICO DE CAPACIDADE MÁXIMA DE TRAÇÃO COMBINADO DE 45000 KG, POTÊNCIA 330 CV, INCLUSIVE SEMIREBOQUE COM CAÇAMBA METÁLICA - JUROS. AF_12/2014</t>
  </si>
  <si>
    <t>89880</t>
  </si>
  <si>
    <t>CAMINHÃO BASCULANTE 18 M3, COM CAVALO MECÂNICO DE CAPACIDADE MÁXIMA DE TRAÇÃO COMBINADO DE 45000 KG, POTÊNCIA 330 CV, INCLUSIVE SEMIREBOQUE COM CAÇAMBA METÁLICA - IMPOSTOS E SEGUROS. AF_12/2014</t>
  </si>
  <si>
    <t>89881</t>
  </si>
  <si>
    <t>CAMINHÃO BASCULANTE 18 M3, COM CAVALO MECÂNICO DE CAPACIDADE MÁXIMA DE TRAÇÃO COMBINADO DE 45000 KG, POTÊNCIA 330 CV, INCLUSIVE SEMIREBOQUE COM CAÇAMBA METÁLICA - MANUTENÇÃO. AF_12/2014</t>
  </si>
  <si>
    <t>89882</t>
  </si>
  <si>
    <t>CAMINHÃO BASCULANTE 18 M3, COM CAVALO MECÂNICO DE CAPACIDADE MÁXIMA DE TRAÇÃO COMBINADO DE 45000 KG, POTÊNCIA 330 CV, INCLUSIVE SEMIREBOQUE COM CAÇAMBA METÁLICA - MATERIAIS NA OPERAÇÃO. AF_12/2014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</si>
  <si>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</si>
  <si>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</si>
  <si>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</si>
  <si>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</si>
  <si>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</si>
  <si>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</si>
  <si>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</si>
  <si>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</si>
  <si>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</si>
  <si>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</si>
  <si>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90622</t>
  </si>
  <si>
    <t>PERFURATRIZ MANUAL, TORQUE MÁXIMO 83 N.M, POTÊNCIA 5 CV, COM DIÂMETRO MÁXIMO 4" - JUROS. AF_06/2015</t>
  </si>
  <si>
    <t>90623</t>
  </si>
  <si>
    <t>PERFURATRIZ MANUAL, TORQUE MÁXIMO 83 N.M, POTÊNCIA 5 CV, COM DIÂMETRO MÁXIMO 4" - MANUTENÇÃO. AF_06/2015</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</si>
  <si>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</si>
  <si>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</si>
  <si>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</si>
  <si>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</si>
  <si>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90628</t>
  </si>
  <si>
    <t>PERFURATRIZ SOBRE ESTEIRA, TORQUE MÁXIMO 600 KGF, PESO MÉDIO 1000 KG, POTÊNCIA 20 HP, DIÂMETRO MÁXIMO 10" - JUROS. AF_06/2015</t>
  </si>
  <si>
    <t>90629</t>
  </si>
  <si>
    <t>PERFURATRIZ SOBRE ESTEIRA, TORQUE MÁXIMO 600 KGF, PESO MÉDIO 1000 KG, POTÊNCIA 20 HP, DIÂMETRO MÁXIMO 10" - MANUTENÇÃO. AF_06/2015</t>
  </si>
  <si>
    <t>90630</t>
  </si>
  <si>
    <t>PERFURATRIZ SOBRE ESTEIRA, TORQUE MÁXIMO 600 KGF, PESO MÉDIO 1000 KG, POTÊNCIA 20 HP, DIÂMETRO MÁXIMO 10" - MATERIAIS NA OPERAÇÃO. AF_06/2015</t>
  </si>
  <si>
    <t>8,11</t>
  </si>
  <si>
    <t>90633</t>
  </si>
  <si>
    <t>MISTURADOR DUPLO HORIZONTAL DE ALTA TURBULÊNCIA, CAPACIDADE / VOLUME 2 X 500 LITROS, MOTORES ELÉTRICOS MÍNIMO 5 CV CADA, PARA NATA CIMENTO, ARGAMASSA E OUTROS - DEPRECIAÇÃO. AF_06/2015</t>
  </si>
  <si>
    <t>90634</t>
  </si>
  <si>
    <t>MISTURADOR DUPLO HORIZONTAL DE ALTA TURBULÊNCIA, CAPACIDADE / VOLUME 2 X 500 LITROS, MOTORES ELÉTRICOS MÍNIMO 5 CV CADA, PARA NATA CIMENTO, ARGAMASSA E OUTROS - JUROS. AF_06/2015</t>
  </si>
  <si>
    <t>90635</t>
  </si>
  <si>
    <t>MISTURADOR DUPLO HORIZONTAL DE ALTA TURBULÊNCIA, CAPACIDADE / VOLUME 2 X 500 LITROS, MOTORES ELÉTRICOS MÍNIMO 5 CV CADA, PARA NATA CIMENTO, ARGAMASSA E OUTROS - MANUTENÇÃO. AF_06/2015</t>
  </si>
  <si>
    <t>3,99</t>
  </si>
  <si>
    <t>90636</t>
  </si>
  <si>
    <t>MISTURADOR DUPLO HORIZONTAL DE ALTA TURBULÊNCIA, CAPACIDADE / VOLUME 2 X 500 LITROS, MOTORES ELÉTRICOS MÍNIMO 5 CV CADA, PARA NATA CIMENTO, ARGAMASSA E OUTROS - MATERIAIS NA OPERAÇÃO. AF_06/2015</t>
  </si>
  <si>
    <t>90639</t>
  </si>
  <si>
    <t>BOMBA TRIPLEX, PARA INJEÇÃO DE NATA DE CIMENTO, VAZÃO MÁXIMA DE 100 LITROS/MINUTO, PRESSÃO MÁXIMA DE 70 BAR - DEPRECIAÇÃO. AF_06/2015</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</si>
  <si>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</si>
  <si>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</si>
  <si>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</si>
  <si>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</si>
  <si>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90642</t>
  </si>
  <si>
    <t>BOMBA TRIPLEX, PARA INJEÇÃO DE NATA DE CIMENTO, VAZÃO MÁXIMA DE 100 LITROS/MINUTO, PRESSÃO MÁXIMA DE 70 BAR - MATERIAIS NA OPERAÇÃO. AF_06/2015</t>
  </si>
  <si>
    <t>6,96</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</si>
  <si>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</si>
  <si>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</si>
  <si>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</si>
  <si>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</si>
  <si>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</si>
  <si>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</si>
  <si>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</si>
  <si>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</si>
  <si>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90652</t>
  </si>
  <si>
    <t>BOMBA DE PROJEÇÃO DE CONCRETO SECO, POTÊNCIA 10 CV, VAZÃO 3 M3/H - DEPRECIAÇÃO. AF_06/2015</t>
  </si>
  <si>
    <t>90653</t>
  </si>
  <si>
    <t>BOMBA DE PROJEÇÃO DE CONCRETO SECO, POTÊNCIA 10 CV, VAZÃO 3 M3/H - JUROS. AF_06/2015</t>
  </si>
  <si>
    <t>90654</t>
  </si>
  <si>
    <t>BOMBA DE PROJEÇÃO DE CONCRETO SECO, POTÊNCIA 10 CV, VAZÃO 3 M3/H - MANUTENÇÃO. AF_06/2015</t>
  </si>
  <si>
    <t>90655</t>
  </si>
  <si>
    <t>BOMBA DE PROJEÇÃO DE CONCRETO SECO, POTÊNCIA 10 CV, VAZÃO 3 M3/H - MATERIAIS NA OPERAÇÃO. AF_06/2015</t>
  </si>
  <si>
    <t>90658</t>
  </si>
  <si>
    <t>BOMBA DE PROJEÇÃO DE CONCRETO SECO, POTÊNCIA 10 CV, VAZÃO 6 M3/H - DEPRECIAÇÃO. AF_06/2015</t>
  </si>
  <si>
    <t>90659</t>
  </si>
  <si>
    <t>BOMBA DE PROJEÇÃO DE CONCRETO SECO, POTÊNCIA 10 CV, VAZÃO 6 M3/H - JUROS. AF_06/2015</t>
  </si>
  <si>
    <t>90660</t>
  </si>
  <si>
    <t>BOMBA DE PROJEÇÃO DE CONCRETO SECO, POTÊNCIA 10 CV, VAZÃO 6 M3/H - MANUTENÇÃO. AF_06/2015</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</si>
  <si>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</si>
  <si>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</si>
  <si>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</si>
  <si>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</si>
  <si>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90665</t>
  </si>
  <si>
    <t>PROJETOR PNEUMÁTICO DE ARGAMASSA PARA CHAPISCO E REBOCO COM RECIPIENTE ACOPLADO, TIPO CANEQUINHA, COM COMPRESSOR DE AR REBOCÁVEL VAZÃO 89 PCM E MOTOR DIESEL DE 20 CV - JUROS. AF_06/2015</t>
  </si>
  <si>
    <t>90666</t>
  </si>
  <si>
    <t>PROJETOR PNEUMÁTICO DE ARGAMASSA PARA CHAPISCO E REBOCO COM RECIPIENTE ACOPLADO, TIPO CANEQUINHA, COM COMPRESSOR DE AR REBOCÁVEL VAZÃO 89 PCM E MOTOR DIESEL DE 20 CV - MANUTENÇÃO. AF_06/2015</t>
  </si>
  <si>
    <t>90667</t>
  </si>
  <si>
    <t>PROJETOR PNEUMÁTICO DE ARGAMASSA PARA CHAPISCO E REBOCO COM RECIPIENTE ACOPLADO, TIPO CANEQUINHA, COM COMPRESSOR DE AR REBOCÁVEL VAZÃO 89 PCM E MOTOR DIESEL DE 20 CV - MATERIAIS NA OPERAÇÃO. AF_06/2015</t>
  </si>
  <si>
    <t>90670</t>
  </si>
  <si>
    <t>PERFURATRIZ COM TORRE METÁLICA PARA EXECUÇÃO DE ESTACA HÉLICE CONTÍNUA, PROFUNDIDADE MÁXIMA DE 30 M, DIÂMETRO MÁXIMO DE 800 MM, POTÊNCIA INSTALADA DE 268 HP, MESA ROTATIVA COM TORQUE MÁXIMO DE 170 KNM - DEPRECIAÇÃO. AF_06/2015</t>
  </si>
  <si>
    <t>150,41</t>
  </si>
  <si>
    <t>90671</t>
  </si>
  <si>
    <t>PERFURATRIZ COM TORRE METÁLICA PARA EXECUÇÃO DE ESTACA HÉLICE CONTÍNUA, PROFUNDIDADE MÁXIMA DE 30 M, DIÂMETRO MÁXIMO DE 800 MM, POTÊNCIA INSTALADA DE 268 HP, MESA ROTATIVA COM TORQUE MÁXIMO DE 170 KNM - JUROS. AF_06/2015</t>
  </si>
  <si>
    <t>20,88</t>
  </si>
  <si>
    <t>90672</t>
  </si>
  <si>
    <t>PERFURATRIZ COM TORRE METÁLICA PARA EXECUÇÃO DE ESTACA HÉLICE CONTÍNUA, PROFUNDIDADE MÁXIMA DE 30 M, DIÂMETRO MÁXIMO DE 800 MM, POTÊNCIA INSTALADA DE 268 HP, MESA ROTATIVA COM TORQUE MÁXIMO DE 170 KNM - MANUTENÇÃO. AF_06/2015</t>
  </si>
  <si>
    <t>188,23</t>
  </si>
  <si>
    <t>90673</t>
  </si>
  <si>
    <t>PERFURATRIZ COM TORRE METÁLICA PARA EXECUÇÃO DE ESTACA HÉLICE CONTÍNUA, PROFUNDIDADE MÁXIMA DE 30 M, DIÂMETRO MÁXIMO DE 800 MM, POTÊNCIA INSTALADA DE 268 HP, MESA ROTATIVA COM TORQUE MÁXIMO DE 170 KNM - MATERIAIS NA OPERAÇÃO. AF_06/2015</t>
  </si>
  <si>
    <t>90,40</t>
  </si>
  <si>
    <t>90676</t>
  </si>
  <si>
    <t>PERFURATRIZ HIDRÁULICA SOBRE CAMINHÃO COM TRADO CURTO ACOPLADO, PROFUNDIDADE MÁXIMA DE 20 M, DIÂMETRO MÁXIMO DE 1500 MM, POTÊNCIA INSTALADA DE 137 HP, MESA ROTATIVA COM TORQUE MÁXIMO DE 30 KNM - DEPRECIAÇÃO. AF_06/2015</t>
  </si>
  <si>
    <t>78,89</t>
  </si>
  <si>
    <t>90677</t>
  </si>
  <si>
    <t>PERFURATRIZ HIDRÁULICA SOBRE CAMINHÃO COM TRADO CURTO ACOPLADO, PROFUNDIDADE MÁXIMA DE 20 M, DIÂMETRO MÁXIMO DE 1500 MM, POTÊNCIA INSTALADA DE 137 HP, MESA ROTATIVA COM TORQUE MÁXIMO DE 30 KNM - JUROS. AF_06/2015</t>
  </si>
  <si>
    <t>10,95</t>
  </si>
  <si>
    <t>90678</t>
  </si>
  <si>
    <t>PERFURATRIZ HIDRÁULICA SOBRE CAMINHÃO COM TRADO CURTO ACOPLADO, PROFUNDIDADE MÁXIMA DE 20 M, DIÂMETRO MÁXIMO DE 1500 MM, POTÊNCIA INSTALADA DE 137 HP, MESA ROTATIVA COM TORQUE MÁXIMO DE 30 KNM - MANUTENÇÃO. AF_06/2015</t>
  </si>
  <si>
    <t>98,72</t>
  </si>
  <si>
    <t>90679</t>
  </si>
  <si>
    <t>PERFURATRIZ HIDRÁULICA SOBRE CAMINHÃO COM TRADO CURTO ACOPLADO, PROFUNDIDADE MÁXIMA DE 20 M, DIÂMETRO MÁXIMO DE 1500 MM, POTÊNCIA INSTALADA DE 137 HP, MESA ROTATIVA COM TORQUE MÁXIMO DE 30 KNM - MATERIAIS NA OPERAÇÃO. AF_06/2015</t>
  </si>
  <si>
    <t>69,29</t>
  </si>
  <si>
    <t>90682</t>
  </si>
  <si>
    <t>MANIPULADOR TELESCÓPICO, POTÊNCIA DE 85 HP, CAPACIDADE DE CARGA DE 3.500 KG, ALTURA MÁXIMA DE ELEVAÇÃO DE 12,3 M - DEPRECIAÇÃO. AF_06/2015</t>
  </si>
  <si>
    <t>90683</t>
  </si>
  <si>
    <t>MANIPULADOR TELESCÓPICO, POTÊNCIA DE 85 HP, CAPACIDADE DE CARGA DE 3.500 KG, ALTURA MÁXIMA DE ELEVAÇÃO DE 12,3 M - JUROS. AF_06/2015</t>
  </si>
  <si>
    <t>90684</t>
  </si>
  <si>
    <t>MANIPULADOR TELESCÓPICO, POTÊNCIA DE 85 HP, CAPACIDADE DE CARGA DE 3.500 KG, ALTURA MÁXIMA DE ELEVAÇÃO DE 12,3 M - MANUTENÇÃO. AF_06/2015</t>
  </si>
  <si>
    <t>90685</t>
  </si>
  <si>
    <t>MANIPULADOR TELESCÓPICO, POTÊNCIA DE 85 HP, CAPACIDADE DE CARGA DE 3.500 KG, ALTURA MÁXIMA DE ELEVAÇÃO DE 12,3 M - MATERIAIS NA OPERAÇÃO. AF_06/2015</t>
  </si>
  <si>
    <t>90688</t>
  </si>
  <si>
    <t>MINICARREGADEIRA SOBRE RODAS, POTÊNCIA LÍQUIDA DE 47 HP, CAPACIDADE NOMINAL DE OPERAÇÃO DE 646 KG - DEPRECIAÇÃO. AF_06/2015</t>
  </si>
  <si>
    <t>13,20</t>
  </si>
  <si>
    <t>90689</t>
  </si>
  <si>
    <t>MINICARREGADEIRA SOBRE RODAS, POTÊNCIA LÍQUIDA DE 47 HP, CAPACIDADE NOMINAL DE OPERAÇÃO DE 646 KG - JUROS. AF_06/2015</t>
  </si>
  <si>
    <t>90690</t>
  </si>
  <si>
    <t>MINICARREGADEIRA SOBRE RODAS, POTÊNCIA LÍQUIDA DE 47 HP, CAPACIDADE NOMINAL DE OPERAÇÃO DE 646 KG - MANUTENÇÃO. AF_06/2015</t>
  </si>
  <si>
    <t>90691</t>
  </si>
  <si>
    <t>MINICARREGADEIRA SOBRE RODAS, POTÊNCIA LÍQUIDA DE 47 HP, CAPACIDADE NOMINAL DE OPERAÇÃO DE 646 KG - MATERIAIS NA OPERAÇÃO. AF_06/2015</t>
  </si>
  <si>
    <t>39,59</t>
  </si>
  <si>
    <t>90957</t>
  </si>
  <si>
    <t>COMPRESSOR DE AR REBOCÁVEL, VAZÃO 189 PCM, PRESSÃO EFETIVA DE TRABALHO 102 PSI, MOTOR DIESEL, POTÊNCIA 63 CV - DEPRECIAÇÃO. AF_06/2015</t>
  </si>
  <si>
    <t>90958</t>
  </si>
  <si>
    <t>COMPRESSOR DE AR REBOCÁVEL, VAZÃO 189 PCM, PRESSÃO EFETIVA DE TRABALHO 102 PSI, MOTOR DIESEL, POTÊNCIA 63 CV - JUROS. AF_06/2015</t>
  </si>
  <si>
    <t>0,47</t>
  </si>
  <si>
    <t>90960</t>
  </si>
  <si>
    <t>COMPRESSOR DE AR REBOCÁVEL, VAZÃO 89 PCM, PRESSÃO EFETIVA DE TRABALHO 102 PSI, MOTOR DIESEL, POTÊNCIA 20 CV - DEPRECIAÇÃO. AF_06/2015</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</si>
  <si>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</si>
  <si>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</si>
  <si>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</si>
  <si>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</si>
  <si>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</si>
  <si>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</si>
  <si>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</si>
  <si>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</si>
  <si>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</si>
  <si>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</si>
  <si>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</si>
  <si>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</si>
  <si>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90971</t>
  </si>
  <si>
    <t>COMPRESSOR DE AR REBOCAVEL, VAZÃO 250 PCM, PRESSAO DE TRABALHO 102 PSI, MOTOR A DIESEL POTÊNCIA 81 CV - MATERIAIS NA OPERAÇÃO. AF_06/2015</t>
  </si>
  <si>
    <t>45,78</t>
  </si>
  <si>
    <t>90975</t>
  </si>
  <si>
    <t>COMPRESSOR DE AR REBOCÁVEL, VAZÃO 748 PCM, PRESSÃO EFETIVA DE TRABALHO 102 PSI, MOTOR DIESEL, POTÊNCIA 210 CV - DEPRECIAÇÃO. AF_06/2015</t>
  </si>
  <si>
    <t>11,74</t>
  </si>
  <si>
    <t>90976</t>
  </si>
  <si>
    <t>COMPRESSOR DE AR REBOCÁVEL, VAZÃO 748 PCM, PRESSÃO EFETIVA DE TRABALHO 102 PSI, MOTOR DIESEL, POTÊNCIA 210 CV - JUROS. AF_06/2015</t>
  </si>
  <si>
    <t>90977</t>
  </si>
  <si>
    <t>COMPRESSOR DE AR REBOCÁVEL, VAZÃO 748 PCM, PRESSÃO EFETIVA DE TRABALHO 102 PSI, MOTOR DIESEL, POTÊNCIA 210 CV - MANUTENÇÃO. AF_06/2015</t>
  </si>
  <si>
    <t>14,70</t>
  </si>
  <si>
    <t>90978</t>
  </si>
  <si>
    <t>COMPRESSOR DE AR REBOCÁVEL, VAZÃO 748 PCM, PRESSÃO EFETIVA DE TRABALHO 102 PSI, MOTOR DIESEL, POTÊNCIA 210 CV - MATERIAIS NA OPERAÇÃO. AF_06/2015</t>
  </si>
  <si>
    <t>118,78</t>
  </si>
  <si>
    <t>90992</t>
  </si>
  <si>
    <t>COMPRESSOR DE AR REBOCAVEL, VAZÃO 400 PCM, PRESSAO DE TRABALHO 102 PSI, MOTOR A DIESEL POTÊNCIA 110 CV - DEPRECIAÇÃO. AF_06/2015</t>
  </si>
  <si>
    <t>5,48</t>
  </si>
  <si>
    <t>90993</t>
  </si>
  <si>
    <t>COMPRESSOR DE AR REBOCAVEL, VAZÃO 400 PCM, PRESSAO DE TRABALHO 102 PSI, MOTOR A DIESEL POTÊNCIA 110 CV - JUROS. AF_06/2015</t>
  </si>
  <si>
    <t>0,76</t>
  </si>
  <si>
    <t>90994</t>
  </si>
  <si>
    <t>COMPRESSOR DE AR REBOCAVEL, VAZÃO 400 PCM, PRESSAO DE TRABALHO 102 PSI, MOTOR A DIESEL POTÊNCIA 110 CV - MANUTENÇÃO. AF_06/2015</t>
  </si>
  <si>
    <t>90995</t>
  </si>
  <si>
    <t>COMPRESSOR DE AR REBOCAVEL, VAZÃO 400 PCM, PRESSAO DE TRABALHO 102 PSI, MOTOR A DIESEL POTÊNCIA 110 CV - MATERIAIS NA OPERAÇÃO. AF_06/2015</t>
  </si>
  <si>
    <t>62,19</t>
  </si>
  <si>
    <t>91021</t>
  </si>
  <si>
    <t>PERFURATRIZ HIDRÁULICA SOBRE CAMINHÃO COM TRADO CURTO ACOPLADO, PROFUNDIDADE MÁXIMA DE 20 M, DIÂMETRO MÁXIMO DE 1500 MM, POTÊNCIA INSTALADA DE 137 HP, MESA ROTATIVA COM TORQUE MÁXIMO DE 30 KNM - IMPOSTOS E SEGUROS. AF_06/2015</t>
  </si>
  <si>
    <t>91026</t>
  </si>
  <si>
    <t>CAMINHÃO TRUCADO (C/ TERCEIRO EIXO) ELETRÔNICO - POTÊNCIA 231CV - PBT = 22000KG - DIST. ENTRE EIXOS 5170 MM - INCLUI CARROCERIA FIXA ABERTA DE MADEIRA - DEPRECIAÇÃO. AF_06/2015</t>
  </si>
  <si>
    <t>14,84</t>
  </si>
  <si>
    <t>91027</t>
  </si>
  <si>
    <t>CAMINHÃO TRUCADO (C/ TERCEIRO EIXO) ELETRÔNICO - POTÊNCIA 231CV - PBT = 22000KG - DIST. ENTRE EIXOS 5170 MM - INCLUI CARROCERIA FIXA ABERTA DE MADEIRA - JUROS. AF_06/2015</t>
  </si>
  <si>
    <t>3,11</t>
  </si>
  <si>
    <t>91028</t>
  </si>
  <si>
    <t>CAMINHÃO TRUCADO (C/ TERCEIRO EIXO) ELETRÔNICO - POTÊNCIA 231CV - PBT = 22000KG - DIST. ENTRE EIXOS 5170 MM - INCLUI CARROCERIA FIXA ABERTA DE MADEIRA - IMPOSTOS E SEGUROS. AF_06/2015</t>
  </si>
  <si>
    <t>91029</t>
  </si>
  <si>
    <t>CAMINHÃO TRUCADO (C/ TERCEIRO EIXO) ELETRÔNICO - POTÊNCIA 231CV - PBT = 22000KG - DIST. ENTRE EIXOS 5170 MM - INCLUI CARROCERIA FIXA ABERTA DE MADEIRA - MANUTENÇÃO. AF_06/2015</t>
  </si>
  <si>
    <t>91030</t>
  </si>
  <si>
    <t>CAMINHÃO TRUCADO (C/ TERCEIRO EIXO) ELETRÔNICO - POTÊNCIA 231CV - PBT = 22000KG - DIST. ENTRE EIXOS 5170 MM - INCLUI CARROCERIA FIXA ABERTA DE MADEIRA - MATERIAIS NA OPERAÇÃO. AF_06/2015</t>
  </si>
  <si>
    <t>107,57</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</si>
  <si>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</si>
  <si>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</si>
  <si>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</si>
  <si>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</si>
  <si>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</si>
  <si>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</si>
  <si>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</si>
  <si>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</si>
  <si>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</si>
  <si>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</si>
  <si>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0,70</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</si>
  <si>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</si>
  <si>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</si>
  <si>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</si>
  <si>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</si>
  <si>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0,88</t>
  </si>
  <si>
    <t>91282</t>
  </si>
  <si>
    <t>CORTADORA DE PISO COM MOTOR 4 TEMPOS A GASOLINA, POTÊNCIA DE 13 HP, COM DISCO DE CORTE DIAMANTADO SEGMENTADO PARA CONCRETO, DIÂMETRO DE 350 MM, FURO DE 1" (14 X 1") - MATERIAIS NA OPERAÇÃO. AF_08/2015</t>
  </si>
  <si>
    <t>91354</t>
  </si>
  <si>
    <t>CAMINHÃO TOCO, PESO BRUTO TOTAL 14.300 KG, CARGA ÚTIL MÁXIMA 9590 KG, DISTÂNCIA ENTRE EIXOS 4,76 M, POTÊNCIA 185 CV (NÃO INCLUI CARROCERIA) - DEPRECIAÇÃO. AF_06/2014</t>
  </si>
  <si>
    <t>91355</t>
  </si>
  <si>
    <t>CAMINHÃO TOCO, PESO BRUTO TOTAL 14.300 KG, CARGA ÚTIL MÁXIMA 9590 KG, DISTÂNCIA ENTRE EIXOS 4,76 M, POTÊNCIA 185 CV (NÃO INCLUI CARROCERIA) - JUROS. AF_06/2014</t>
  </si>
  <si>
    <t>91356</t>
  </si>
  <si>
    <t>CAMINHÃO TOCO, PESO BRUTO TOTAL 14.300 KG, CARGA ÚTIL MÁXIMA 9590 KG, DISTÂNCIA ENTRE EIXOS 4,76 M, POTÊNCIA 185 CV (NÃO INCLUI CARROCERIA) - IMPOSTOS E SEGUROS. AF_06/2014</t>
  </si>
  <si>
    <t>91359</t>
  </si>
  <si>
    <t>CAMINHÃO PIPA 6.000 L, PESO BRUTO TOTAL 13.000 KG, DISTÂNCIA ENTRE EIXOS 4,80 M, POTÊNCIA 189 CV INCLUSIVE TANQUE DE AÇO PARA TRANSPORTE DE ÁGUA, CAPACIDADE 6 M3 - DEPRECIAÇÃO. AF_06/2014</t>
  </si>
  <si>
    <t>91360</t>
  </si>
  <si>
    <t>CAMINHÃO PIPA 6.000 L, PESO BRUTO TOTAL 13.000 KG, DISTÂNCIA ENTRE EIXOS 4,80 M, POTÊNCIA 189 CV INCLUSIVE TANQUE DE AÇO PARA TRANSPORTE DE ÁGUA, CAPACIDADE 6 M3 - JUROS. AF_06/2014</t>
  </si>
  <si>
    <t>2,76</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</si>
  <si>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</si>
  <si>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</si>
  <si>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</si>
  <si>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</si>
  <si>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91368</t>
  </si>
  <si>
    <t>CAMINHÃO BASCULANTE 6 M3, PESO BRUTO TOTAL 16.000 KG, CARGA ÚTIL MÁXIMA 13.071 KG, DISTÂNCIA ENTRE EIXOS 4,80 M, POTÊNCIA 230 CV INCLUSIVE CAÇAMBA METÁLICA - JUROS. AF_06/2014</t>
  </si>
  <si>
    <t>3,15</t>
  </si>
  <si>
    <t>91369</t>
  </si>
  <si>
    <t>CAMINHÃO BASCULANTE 6 M3, PESO BRUTO TOTAL 16.000 KG, CARGA ÚTIL MÁXIMA 13.071 KG, DISTÂNCIA ENTRE EIXOS 4,80 M, POTÊNCIA 230 CV INCLUSIVE CAÇAMBA METÁLICA - IMPOSTOS E SEGUROS. AF_06/2014</t>
  </si>
  <si>
    <t>1,23</t>
  </si>
  <si>
    <t>91375</t>
  </si>
  <si>
    <t>CAMINHÃO TOCO, PESO BRUTO TOTAL 16.000 KG, CARGA ÚTIL MÁXIMA DE 10.685 KG, DISTÂNCIA ENTRE EIXOS 4,80 M, POTÊNCIA 189 CV EXCLUSIVE CARROCERIA - DEPRECIAÇÃO. AF_06/2014</t>
  </si>
  <si>
    <t>91376</t>
  </si>
  <si>
    <t>CAMINHÃO TOCO, PESO BRUTO TOTAL 16.000 KG, CARGA ÚTIL MÁXIMA DE 10.685 KG, DISTÂNCIA ENTRE EIXOS 4,80 M, POTÊNCIA 189 CV EXCLUSIVE CARROCERIA - JUROS. AF_06/2014</t>
  </si>
  <si>
    <t>2,01</t>
  </si>
  <si>
    <t>91377</t>
  </si>
  <si>
    <t>CAMINHÃO TOCO, PESO BRUTO TOTAL 16.000 KG, CARGA ÚTIL MÁXIMA DE 10.685 KG, DISTÂNCIA ENTRE EIXOS 4,80 M, POTÊNCIA 189 CV EXCLUSIVE CARROCERIA - IMPOSTOS E SEGUROS. AF_06/2014</t>
  </si>
  <si>
    <t>91380</t>
  </si>
  <si>
    <t>CAMINHÃO BASCULANTE 10 M3, TRUCADO CABINE SIMPLES, PESO BRUTO TOTAL 23.000 KG, CARGA ÚTIL MÁXIMA 15.935 KG, DISTÂNCIA ENTRE EIXOS 4,80 M, POTÊNCIA 230 CV INCLUSIVE CAÇAMBA METÁLICA - DEPRECIAÇÃO. AF_06/2014</t>
  </si>
  <si>
    <t>19,41</t>
  </si>
  <si>
    <t>91381</t>
  </si>
  <si>
    <t>CAMINHÃO BASCULANTE 10 M3, TRUCADO CABINE SIMPLES, PESO BRUTO TOTAL 23.000 KG, CARGA ÚTIL MÁXIMA 15.935 KG, DISTÂNCIA ENTRE EIXOS 4,80 M, POTÊNCIA 230 CV INCLUSIVE CAÇAMBA METÁLICA - JUROS. AF_06/2014</t>
  </si>
  <si>
    <t>91382</t>
  </si>
  <si>
    <t>CAMINHÃO BASCULANTE 10 M3, TRUCADO CABINE SIMPLES, PESO BRUTO TOTAL 23.000 KG, CARGA ÚTIL MÁXIMA 15.935 KG, DISTÂNCIA ENTRE EIXOS 4,80 M, POTÊNCIA 230 CV INCLUSIVE CAÇAMBA METÁLICA - IMPOSTOS E SEGUROS. AF_06/2014</t>
  </si>
  <si>
    <t>91383</t>
  </si>
  <si>
    <t>CAMINHÃO BASCULANTE 10 M3, TRUCADO CABINE SIMPLES, PESO BRUTO TOTAL 23.000 KG, CARGA ÚTIL MÁXIMA 15.935 KG, DISTÂNCIA ENTRE EIXOS 4,80 M, POTÊNCIA 230 CV INCLUSIVE CAÇAMBA METÁLICA - MANUTENÇÃO. AF_06/2014</t>
  </si>
  <si>
    <t>91384</t>
  </si>
  <si>
    <t>CAMINHÃO BASCULANTE 10 M3, TRUCADO CABINE SIMPLES, PESO BRUTO TOTAL 23.000 KG, CARGA ÚTIL MÁXIMA 15.935 KG, DISTÂNCIA ENTRE EIXOS 4,80 M, POTÊNCIA 230 CV INCLUSIVE CAÇAMBA METÁLICA - MATERIAIS NA OPERAÇÃO. AF_06/2014</t>
  </si>
  <si>
    <t>107,12</t>
  </si>
  <si>
    <t>91390</t>
  </si>
  <si>
    <t>CAMINHÃO TOCO, PBT 14.300 KG, CARGA ÚTIL MÁX. 9.710 KG, DIST. ENTRE EIXOS 3,56 M, POTÊNCIA 185 CV, INCLUSIVE CARROCERIA FIXA ABERTA DE MADEIRA P/ TRANSPORTE GERAL DE CARGA SECA, DIMEN. APROX. 2,50 X 6,50 X 0,50 M - DEPRECIAÇÃO. AF_06/2014</t>
  </si>
  <si>
    <t>12,49</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</si>
  <si>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</si>
  <si>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</si>
  <si>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</si>
  <si>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</si>
  <si>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</si>
  <si>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</si>
  <si>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16,91</t>
  </si>
  <si>
    <t>91397</t>
  </si>
  <si>
    <t>CAMINHÃO PIPA 10.000 L TRUCADO, PESO BRUTO TOTAL 23.000 KG, CARGA ÚTIL MÁXIMA 15.935 KG, DISTÂNCIA ENTRE EIXOS 4,8 M, POTÊNCIA 230 CV, INCLUSIVE TANQUE DE AÇO PARA TRANSPORTE DE ÁGUA - JUROS. AF_06/2014</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</si>
  <si>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</si>
  <si>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</si>
  <si>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</si>
  <si>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</si>
  <si>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1,17</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</si>
  <si>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</si>
  <si>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</si>
  <si>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</si>
  <si>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</si>
  <si>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</si>
  <si>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</si>
  <si>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91469</t>
  </si>
  <si>
    <t>ESPARGIDOR DE ASFALTO PRESSURIZADO, TANQUE 6 M3 COM ISOLAÇÃO TÉRMICA, AQUECIDO COM 2 MAÇARICOS, COM BARRA ESPARGIDORA 3,60 M, MONTADO SOBRE CAMINHÃO  TOCO, PBT 14.300 KG, POTÊNCIA 185 CV - JUROS. AF_08/2015</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</si>
  <si>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</si>
  <si>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</si>
  <si>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</si>
  <si>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</si>
  <si>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162,13</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</si>
  <si>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</si>
  <si>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</si>
  <si>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</si>
  <si>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</si>
  <si>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</si>
  <si>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</si>
  <si>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0,85</t>
  </si>
  <si>
    <t>91532</t>
  </si>
  <si>
    <t>COMPACTADOR DE SOLOS DE PERCUSSÃO (SOQUETE) COM MOTOR A GASOLINA 4 TEMPOS, POTÊNCIA 4 CV - MATERIAIS NA OPERAÇÃO. AF_08/2015</t>
  </si>
  <si>
    <t>5,66</t>
  </si>
  <si>
    <t>91629</t>
  </si>
  <si>
    <t>GUINDAUTO HIDRÁULICO, CAPACIDADE MÁXIMA DE CARGA 6500 KG, MOMENTO MÁXIMO DE CARGA 5,8 TM, ALCANCE MÁXIMO HORIZONTAL 7,60 M, INCLUSIVE CAMINHÃO TOCO PBT 9.700 KG, POTÊNCIA DE 160 CV - DEPRECIAÇÃO. AF_08/2015</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</si>
  <si>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</si>
  <si>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</si>
  <si>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</si>
  <si>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</si>
  <si>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</si>
  <si>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</si>
  <si>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23,34</t>
  </si>
  <si>
    <t>91633</t>
  </si>
  <si>
    <t>GUINDAUTO HIDRÁULICO, CAPACIDADE MÁXIMA DE CARGA 6500 KG, MOMENTO MÁXIMO DE CARGA 5,8 TM, ALCANCE MÁXIMO HORIZONTAL 7,60 M, INCLUSIVE CAMINHÃO TOCO PBT 9.700 KG, POTÊNCIA DE 160 CV - MATERIAIS NA OPERAÇÃO. AF_08/2015</t>
  </si>
  <si>
    <t>101,11</t>
  </si>
  <si>
    <t>91640</t>
  </si>
  <si>
    <t>CAMINHÃO DE TRANSPORTE DE MATERIAL ASFÁLTICO 30.000 L, COM CAVALO MECÂNICO DE CAPACIDADE MÁXIMA DE TRAÇÃO COMBINADO DE 66.000 KG, POTÊNCIA 360 CV, INCLUSIVE TANQUE DE ASFALTO COM SERPENTINA - DEPRECIAÇÃO. AF_08/2015</t>
  </si>
  <si>
    <t>28,47</t>
  </si>
  <si>
    <t>91641</t>
  </si>
  <si>
    <t>CAMINHÃO DE TRANSPORTE DE MATERIAL ASFÁLTICO 30.000 L, COM CAVALO MECÂNICO DE CAPACIDADE MÁXIMA DE TRAÇÃO COMBINADO DE 66.000 KG, POTÊNCIA 360 CV, INCLUSIVE TANQUE DE ASFALTO COM SERPENTINA - JUROS. AF_08/2015</t>
  </si>
  <si>
    <t>91642</t>
  </si>
  <si>
    <t>CAMINHÃO DE TRANSPORTE DE MATERIAL ASFÁLTICO 30.000 L, COM CAVALO MECÂNICO DE CAPACIDADE MÁXIMA DE TRAÇÃO COMBINADO DE 66.000 KG, POTÊNCIA 360 CV, INCLUSIVE TANQUE DE ASFALTO COM SERPENTINA - IMPOSTOS E SEGUROS. AF_08/2015</t>
  </si>
  <si>
    <t>91643</t>
  </si>
  <si>
    <t>CAMINHÃO DE TRANSPORTE DE MATERIAL ASFÁLTICO 30.000 L, COM CAVALO MECÂNICO DE CAPACIDADE MÁXIMA DE TRAÇÃO COMBINADO DE 66.000 KG, POTÊNCIA 360 CV, INCLUSIVE TANQUE DE ASFALTO COM SERPENTINA - MANUTENÇÃO. AF_08/2015</t>
  </si>
  <si>
    <t>53,38</t>
  </si>
  <si>
    <t>91644</t>
  </si>
  <si>
    <t>CAMINHÃO DE TRANSPORTE DE MATERIAL ASFÁLTICO 30.000 L, COM CAVALO MECÂNICO DE CAPACIDADE MÁXIMA DE TRAÇÃO COMBINADO DE 66.000 KG, POTÊNCIA 360 CV, INCLUSIVE TANQUE DE ASFALTO COM SERPENTINA - MATERIAIS NA OPERAÇÃO. AF_08/2015</t>
  </si>
  <si>
    <t>227,53</t>
  </si>
  <si>
    <t>91688</t>
  </si>
  <si>
    <t>SERRA CIRCULAR DE BANCADA COM MOTOR ELÉTRICO POTÊNCIA DE 5HP, COM COIFA PARA DISCO 10" - DEPRECIAÇÃO. AF_08/2015</t>
  </si>
  <si>
    <t>91689</t>
  </si>
  <si>
    <t>SERRA CIRCULAR DE BANCADA COM MOTOR ELÉTRICO POTÊNCIA DE 5HP, COM COIFA PARA DISCO 10" - JUROS. AF_08/2015</t>
  </si>
  <si>
    <t>91690</t>
  </si>
  <si>
    <t>SERRA CIRCULAR DE BANCADA COM MOTOR ELÉTRICO POTÊNCIA DE 5HP, COM COIFA PARA DISCO 10" - MANUTENÇÃO. AF_08/2015</t>
  </si>
  <si>
    <t>0,05</t>
  </si>
  <si>
    <t>91691</t>
  </si>
  <si>
    <t>SERRA CIRCULAR DE BANCADA COM MOTOR ELÉTRICO POTÊNCIA DE 5HP, COM COIFA PARA DISCO 10" - MATERIAIS NA OPERAÇÃO. AF_08/2015</t>
  </si>
  <si>
    <t>92040</t>
  </si>
  <si>
    <t>DISTRIBUIDOR DE AGREGADOS REBOCAVEL, CAPACIDADE 1,9 M³, LARGURA DE TRABALHO 3,66 M - DEPRECIAÇÃO. AF_11/2015</t>
  </si>
  <si>
    <t>5,82</t>
  </si>
  <si>
    <t>92041</t>
  </si>
  <si>
    <t>DISTRIBUIDOR DE AGREGADOS REBOCAVEL, CAPACIDADE 1,9 M³, LARGURA DE TRABALHO 3,66 M - JUROS. AF_11/2015</t>
  </si>
  <si>
    <t>92042</t>
  </si>
  <si>
    <t>DISTRIBUIDOR DE AGREGADOS REBOCAVEL, CAPACIDADE 1,9 M³, LARGURA DE TRABALHO 3,66 M - MANUTENÇÃO. AF_11/2015</t>
  </si>
  <si>
    <t>92101</t>
  </si>
  <si>
    <t>CAMINHÃO PARA EQUIPAMENTO DE LIMPEZA A SUCÇÃO COM CAMINHÃO TRUCADO DE PESO BRUTO TOTAL 23000 KG, CARGA ÚTIL MÁXIMA 15935 KG, DISTÂNCIA ENTRE EIXOS 4,80 M, POTÊNCIA 230 CV, INCLUSIVE LIMPADORA A SUCÇÃO, TANQUE 12000 L - DEPRECIAÇÃO. AF_11/2015</t>
  </si>
  <si>
    <t>18,59</t>
  </si>
  <si>
    <t>92102</t>
  </si>
  <si>
    <t>CAMINHÃO PARA EQUIPAMENTO DE LIMPEZA A SUCÇÃO COM CAMINHÃO TRUCADO DE PESO BRUTO TOTAL 23000 KG, CARGA ÚTIL MÁXIMA 15935 KG, DISTÂNCIA ENTRE EIXOS 4,80 M, POTÊNCIA 230 CV, INCLUSIVE LIMPADORA A SUCÇÃO, TANQUE 12000 L - JUROS. AF_11/2015</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</si>
  <si>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</si>
  <si>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</si>
  <si>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</si>
  <si>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</si>
  <si>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</si>
  <si>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</si>
  <si>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</si>
  <si>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</si>
  <si>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92109</t>
  </si>
  <si>
    <t>PENEIRA ROTATIVA COM MOTOR ELÉTRICO TRIFÁSICO DE 2 CV, CILINDRO DE 1 M X 0,60 M, COM FUROS DE 3,17 MM - JUROS. AF_11/2015</t>
  </si>
  <si>
    <t>92110</t>
  </si>
  <si>
    <t>PENEIRA ROTATIVA COM MOTOR ELÉTRICO TRIFÁSICO DE 2 CV, CILINDRO DE 1 M X 0,60 M, COM FUROS DE 3,17 MM - MANUTENÇÃO. AF_11/2015</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</si>
  <si>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</si>
  <si>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</si>
  <si>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</si>
  <si>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</si>
  <si>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</si>
  <si>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</si>
  <si>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92116</t>
  </si>
  <si>
    <t>DOSADOR DE AREIA, CAPACIDADE DE 26 LITROS - MANUTENÇÃO. AF_11/2015</t>
  </si>
  <si>
    <t>92133</t>
  </si>
  <si>
    <t>CAMINHONETE COM MOTOR A DIESEL, POTÊNCIA 180 CV, CABINE DUPLA, 4X4 - DEPRECIAÇÃO. AF_11/2015</t>
  </si>
  <si>
    <t>92134</t>
  </si>
  <si>
    <t>CAMINHONETE COM MOTOR A DIESEL, POTÊNCIA 180 CV, CABINE DUPLA, 4X4 - JUROS. AF_11/2015</t>
  </si>
  <si>
    <t>92135</t>
  </si>
  <si>
    <t>CAMINHONETE COM MOTOR A DIESEL, POTÊNCIA 180 CV, CABINE DUPLA, 4X4 - IMPOSTOS E SEGUROS. AF_11/2015</t>
  </si>
  <si>
    <t>92136</t>
  </si>
  <si>
    <t>CAMINHONETE COM MOTOR A DIESEL, POTÊNCIA 180 CV, CABINE DUPLA, 4X4 - MANUTENÇÃO. AF_11/2015</t>
  </si>
  <si>
    <t>11,96</t>
  </si>
  <si>
    <t>92137</t>
  </si>
  <si>
    <t>CAMINHONETE COM MOTOR A DIESEL, POTÊNCIA 180 CV, CABINE DUPLA, 4X4 - MATERIAIS NA OPERAÇÃO. AF_11/2015</t>
  </si>
  <si>
    <t>29,92</t>
  </si>
  <si>
    <t>92140</t>
  </si>
  <si>
    <t>CAMINHONETE CABINE SIMPLES COM MOTOR 1.6 FLEX, CÂMBIO MANUAL, POTÊNCIA 101/104 CV, 2 PORTAS - DEPRECIAÇÃO. AF_11/2015</t>
  </si>
  <si>
    <t>92141</t>
  </si>
  <si>
    <t>CAMINHONETE CABINE SIMPLES COM MOTOR 1.6 FLEX, CÂMBIO MANUAL, POTÊNCIA 101/104 CV, 2 PORTAS - JUROS. AF_11/2015</t>
  </si>
  <si>
    <t>92142</t>
  </si>
  <si>
    <t>CAMINHONETE CABINE SIMPLES COM MOTOR 1.6 FLEX, CÂMBIO MANUAL, POTÊNCIA 101/104 CV, 2 PORTAS - IMPOSTOS E SEGUROS. AF_11/2015</t>
  </si>
  <si>
    <t>0,18</t>
  </si>
  <si>
    <t>92143</t>
  </si>
  <si>
    <t>CAMINHONETE CABINE SIMPLES COM MOTOR 1.6 FLEX, CÂMBIO MANUAL, POTÊNCIA 101/104 CV, 2 PORTAS - MANUTENÇÃO. AF_11/2015</t>
  </si>
  <si>
    <t>92144</t>
  </si>
  <si>
    <t>CAMINHONETE CABINE SIMPLES COM MOTOR 1.6 FLEX, CÂMBIO MANUAL, POTÊNCIA 101/104 CV, 2 PORTAS - MATERIAIS NA OPERAÇÃO. AF_11/2015</t>
  </si>
  <si>
    <t>36,79</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</si>
  <si>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</si>
  <si>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</si>
  <si>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</si>
  <si>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</si>
  <si>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4,38</t>
  </si>
  <si>
    <t>92239</t>
  </si>
  <si>
    <t>CAMINHÃO DE TRANSPORTE DE MATERIAL ASFÁLTICO 20.000 L, COM CAVALO MECÂNICO DE CAPACIDADE MÁXIMA DE TRAÇÃO COMBINADO DE 45.000 KG, POTÊNCIA 330 CV, INCLUSIVE TANQUE DE ASFALTO COM MAÇARICO - IMPOSTOS E SEGUROS. AF_12/2015</t>
  </si>
  <si>
    <t>92240</t>
  </si>
  <si>
    <t>CAMINHÃO DE TRANSPORTE DE MATERIAL ASFÁLTICO 20.000 L, COM CAVALO MECÂNICO DE CAPACIDADE MÁXIMA DE TRAÇÃO COMBINADO DE 45.000 KG, POTÊNCIA 330 CV, INCLUSIVE TANQUE DE ASFALTO COM MAÇARICO - MANUTENÇÃO. AF_12/2015</t>
  </si>
  <si>
    <t>39,14</t>
  </si>
  <si>
    <t>92241</t>
  </si>
  <si>
    <t>CAMINHÃO DE TRANSPORTE DE MATERIAL ASFÁLTICO 20.000 L, COM CAVALO MECÂNICO DE CAPACIDADE MÁXIMA DE TRAÇÃO COMBINADO DE 45.000 KG, POTÊNCIA 330 CV, INCLUSIVE TANQUE DE ASFALTO COM MAÇARICO - MATERIAIS NA OPERAÇÃO. AF_12/2015</t>
  </si>
  <si>
    <t>208,59</t>
  </si>
  <si>
    <t>92712</t>
  </si>
  <si>
    <t>APARELHO PARA CORTE E SOLDA OXI-ACETILENO SOBRE RODAS, INCLUSIVE CILINDROS E MAÇARICOS - DEPRECIAÇÃO. AF_12/2015</t>
  </si>
  <si>
    <t>92713</t>
  </si>
  <si>
    <t>APARELHO PARA CORTE E SOLDA OXI-ACETILENO SOBRE RODAS, INCLUSIVE CILINDROS E MAÇARICOS - JUROS. AF_12/2015</t>
  </si>
  <si>
    <t>0,02</t>
  </si>
  <si>
    <t>92714</t>
  </si>
  <si>
    <t>APARELHO PARA CORTE E SOLDA OXI-ACETILENO SOBRE RODAS, INCLUSIVE CILINDROS E MAÇARICOS - MANUTENÇÃO. AF_12/2015</t>
  </si>
  <si>
    <t>0,23</t>
  </si>
  <si>
    <t>92715</t>
  </si>
  <si>
    <t>APARELHO PARA CORTE E SOLDA OXI-ACETILENO SOBRE RODAS, INCLUSIVE CILINDROS E MAÇARICOS - MATERIAIS NA OPERAÇÃO. AF_12/2015</t>
  </si>
  <si>
    <t>20,47</t>
  </si>
  <si>
    <t>92956</t>
  </si>
  <si>
    <t>MÁQUINA EXTRUSORA DE CONCRETO PARA GUIAS E SARJETAS, MOTOR A DIESEL, POTÊNCIA 14 CV - DEPRECIAÇÃO. AF_12/2015</t>
  </si>
  <si>
    <t>92957</t>
  </si>
  <si>
    <t>MÁQUINA EXTRUSORA DE CONCRETO PARA GUIAS E SARJETAS, MOTOR A DIESEL, POTÊNCIA 14 CV - JUROS. AF_12/2015</t>
  </si>
  <si>
    <t>92958</t>
  </si>
  <si>
    <t>MÁQUINA EXTRUSORA DE CONCRETO PARA GUIAS E SARJETAS, MOTOR A DIESEL, POTÊNCIA 14 CV - MANUTENÇÃO. AF_12/2015</t>
  </si>
  <si>
    <t>92959</t>
  </si>
  <si>
    <t>MÁQUINA EXTRUSORA DE CONCRETO PARA GUIAS E SARJETAS, MOTOR A DIESEL, POTÊNCIA 14 CV - MATERIAIS NA OPERAÇÃO. AF_12/2015</t>
  </si>
  <si>
    <t>92963</t>
  </si>
  <si>
    <t>MARTELO PERFURADOR PNEUMÁTICO MANUAL, HASTE 25 X 75 MM, 21 KG - DEPRECIAÇÃO. AF_12/2015</t>
  </si>
  <si>
    <t>92964</t>
  </si>
  <si>
    <t>MARTELO PERFURADOR PNEUMÁTICO MANUAL, HASTE 25 X 75 MM, 21 KG - JUROS. AF_12/2015</t>
  </si>
  <si>
    <t>92965</t>
  </si>
  <si>
    <t>MARTELO PERFURADOR PNEUMÁTICO MANUAL, HASTE 25 X 75 MM, 21 KG - MANUTENÇÃO. AF_12/2015</t>
  </si>
  <si>
    <t>93220</t>
  </si>
  <si>
    <t>PERFURATRIZ COM TORRE METÁLICA PARA EXECUÇÃO DE ESTACA HÉLICE CONTÍNUA, PROFUNDIDADE MÁXIMA DE 32 M, DIÂMETRO MÁXIMO DE 1000 MM, POTÊNCIA INSTALADA DE 350 HP, MESA ROTATIVA COM TORQUE MÁXIMO DE 263 KNM - DEPRECIAÇÃO. AF_01/2016</t>
  </si>
  <si>
    <t>233,88</t>
  </si>
  <si>
    <t>93221</t>
  </si>
  <si>
    <t>PERFURATRIZ COM TORRE METÁLICA PARA EXECUÇÃO DE ESTACA HÉLICE CONTÍNUA, PROFUNDIDADE MÁXIMA DE 32 M, DIÂMETRO MÁXIMO DE 1000 MM, POTÊNCIA INSTALADA DE 350 HP, MESA ROTATIVA COM TORQUE MÁXIMO DE 263 KNM - JUROS. AF_01/2016</t>
  </si>
  <si>
    <t>32,47</t>
  </si>
  <si>
    <t>93222</t>
  </si>
  <si>
    <t>PERFURATRIZ COM TORRE METÁLICA PARA EXECUÇÃO DE ESTACA HÉLICE CONTÍNUA, PROFUNDIDADE MÁXIMA DE 32 M, DIÂMETRO MÁXIMO DE 1000 MM, POTÊNCIA INSTALADA DE 350 HP, MESA ROTATIVA COM TORQUE MÁXIMO DE 263 KNM - MANUTENÇÃO. AF_01/2016</t>
  </si>
  <si>
    <t>292,69</t>
  </si>
  <si>
    <t>93223</t>
  </si>
  <si>
    <t>PERFURATRIZ COM TORRE METÁLICA PARA EXECUÇÃO DE ESTACA HÉLICE CONTÍNUA, PROFUNDIDADE MÁXIMA DE 32 M, DIÂMETRO MÁXIMO DE 1000 MM, POTÊNCIA INSTALADA DE 350 HP, MESA ROTATIVA COM TORQUE MÁXIMO DE 263 KNM  MATERIAIS NA OPERAÇÃO. AF_01/2016</t>
  </si>
  <si>
    <t>118,06</t>
  </si>
  <si>
    <t>93229</t>
  </si>
  <si>
    <t>BETONEIRA CAPACIDADE NOMINAL 400 L, CAPACIDADE DE MISTURA 310 L, MOTOR A GASOLINA POTÊNCIA 5,5 HP, SEM CARREGADOR - DEPRECIAÇÃO. AF_02/2016</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</si>
  <si>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</si>
  <si>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</si>
  <si>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</si>
  <si>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</si>
  <si>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93232</t>
  </si>
  <si>
    <t>BETONEIRA CAPACIDADE NOMINAL 400 L, CAPACIDADE DE MISTURA 310 L, MOTOR A GASOLINA POTÊNCIA 5,5 HP, SEM CARREGADOR - MATERIAIS NA OPERAÇÃO. AF_02/2016</t>
  </si>
  <si>
    <t>7,92</t>
  </si>
  <si>
    <t>93235</t>
  </si>
  <si>
    <t>GRUPO GERADOR ESTACIONÁRIO, MOTOR DIESEL POTÊNCIA 170 KVA - JUROS. AF_02/2016</t>
  </si>
  <si>
    <t>0,71</t>
  </si>
  <si>
    <t>93238</t>
  </si>
  <si>
    <t>ROLO COMPACTADOR VIBRATÓRIO REBOCÁVEL, CILINDRO DE AÇO LISO, POTÊNCIA DE TRAÇÃO DE 65 CV, PESO 4,7 T, IMPACTO DINÂMICO 18,3 T, LARGURA DE TRABALHO 1,67 M - JUROS. AF_02/2016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</si>
  <si>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</si>
  <si>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</si>
  <si>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</si>
  <si>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</si>
  <si>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9,04</t>
  </si>
  <si>
    <t>93267</t>
  </si>
  <si>
    <t>GRUA ASCENCIONAL, LANÇA DE 30 M, CAPACIDADE DE 1,0 T A 30 M, ALTURA ATÉ 39 M  DEPRECIAÇÃO. AF_03/2016</t>
  </si>
  <si>
    <t>93269</t>
  </si>
  <si>
    <t>GRUA ASCENCIONAL, LANÇA DE 30 M, CAPACIDADE DE 1,0 T A 30 M, ALTURA ATÉ 39 M   JUROS. AF_03/2016</t>
  </si>
  <si>
    <t>93270</t>
  </si>
  <si>
    <t>GRUA ASCENCIONAL, LANÇA DE 30 M, CAPACIDADE DE 1,0 T A 30 M, ALTURA ATÉ 39 M   MANUTENÇÃO. AF_03/2016</t>
  </si>
  <si>
    <t>42,49</t>
  </si>
  <si>
    <t>93271</t>
  </si>
  <si>
    <t>GRUA ASCENCIONAL, LANÇA DE 30 M, CAPACIDADE DE 1,0 T A 30 M, ALTURA ATÉ 39 M   MATERIAIS NA OPERAÇÃO. AF_03/2016</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</si>
  <si>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</si>
  <si>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</si>
  <si>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</si>
  <si>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</si>
  <si>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</si>
  <si>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</si>
  <si>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</si>
  <si>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</si>
  <si>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</si>
  <si>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</si>
  <si>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81,65</t>
  </si>
  <si>
    <t>93284</t>
  </si>
  <si>
    <t>GUINDASTE HIDRÁULICO AUTOPROPELIDO, COM LANÇA TELESCÓPICA 40 M, CAPACIDADE MÁXIMA 60 T, POTÊNCIA 260 KW - JUROS. AF_03/2016</t>
  </si>
  <si>
    <t>93285</t>
  </si>
  <si>
    <t>GUINDASTE HIDRÁULICO AUTOPROPELIDO, COM LANÇA TELESCÓPICA 40 M, CAPACIDADE MÁXIMA 60 T, POTÊNCIA 260 KW - MANUTENÇÃO. AF_03/2016</t>
  </si>
  <si>
    <t>131,25</t>
  </si>
  <si>
    <t>93286</t>
  </si>
  <si>
    <t>GUINDASTE HIDRÁULICO AUTOPROPELIDO, COM LANÇA TELESCÓPICA 40 M, CAPACIDADE MÁXIMA 60 T, POTÊNCIA 260 KW - MATERIAIS NA OPERAÇÃO. AF_03/2016</t>
  </si>
  <si>
    <t>141,44</t>
  </si>
  <si>
    <t>93296</t>
  </si>
  <si>
    <t>GUINDASTE HIDRÁULICO AUTOPROPELIDO, COM LANÇA TELESCÓPICA 40 M, CAPACIDADE MÁXIMA 60 T, POTÊNCIA 260 KW - IMPOSTOS E SEGUROS. AF_03/2016</t>
  </si>
  <si>
    <t>5,71</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</si>
  <si>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</si>
  <si>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</si>
  <si>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</si>
  <si>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</si>
  <si>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</si>
  <si>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</si>
  <si>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</si>
  <si>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</si>
  <si>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</si>
  <si>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</si>
  <si>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</si>
  <si>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</si>
  <si>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6,50</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</si>
  <si>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</si>
  <si>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</si>
  <si>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</si>
  <si>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</si>
  <si>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</si>
  <si>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</si>
  <si>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</si>
  <si>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</si>
  <si>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0,19</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</si>
  <si>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</si>
  <si>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</si>
  <si>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</si>
  <si>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</si>
  <si>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</si>
  <si>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</si>
  <si>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13,65</t>
  </si>
  <si>
    <t>93417</t>
  </si>
  <si>
    <t>GRUPO GERADOR REBOCÁVEL, POTÊNCIA 66 KVA, MOTOR A DIESEL - DEPRECIAÇÃO. AF_03/2016</t>
  </si>
  <si>
    <t>93418</t>
  </si>
  <si>
    <t>GRUPO GERADOR REBOCÁVEL, POTÊNCIA 66 KVA, MOTOR A DIESEL - JUROS. AF_03/2016</t>
  </si>
  <si>
    <t>93419</t>
  </si>
  <si>
    <t>GRUPO GERADOR REBOCÁVEL, POTÊNCIA 66 KVA, MOTOR A DIESEL - MANUTENÇÃO. AF_03/2016</t>
  </si>
  <si>
    <t>2,22</t>
  </si>
  <si>
    <t>93420</t>
  </si>
  <si>
    <t>GRUPO GERADOR REBOCÁVEL, POTÊNCIA 66 KVA, MOTOR A DIESEL - MATERIAIS NA OPERAÇÃO. AF_03/2016</t>
  </si>
  <si>
    <t>50,66</t>
  </si>
  <si>
    <t>93423</t>
  </si>
  <si>
    <t>GRUPO GERADOR ESTACIONÁRIO, POTÊNCIA 150 KVA, MOTOR A DIESEL- DEPRECIAÇÃO. AF_03/2016</t>
  </si>
  <si>
    <t>93424</t>
  </si>
  <si>
    <t>GRUPO GERADOR ESTACIONÁRIO, POTÊNCIA 150 KVA, MOTOR A DIESEL- JUROS. AF_03/2016</t>
  </si>
  <si>
    <t>93425</t>
  </si>
  <si>
    <t>GRUPO GERADOR ESTACIONÁRIO, POTÊNCIA 150 KVA, MOTOR A DIESEL- MANUTENÇÃO. AF_03/2016</t>
  </si>
  <si>
    <t>93426</t>
  </si>
  <si>
    <t>GRUPO GERADOR ESTACIONÁRIO, POTÊNCIA 150 KVA, MOTOR A DIESEL- MATERIAIS NA OPERAÇÃO. AF_03/2016</t>
  </si>
  <si>
    <t>121,09</t>
  </si>
  <si>
    <t>93429</t>
  </si>
  <si>
    <t>USINA DE MISTURA ASFÁLTICA À QUENTE, TIPO CONTRA FLUXO, PROD 40 A 80 TON/HORA - DEPRECIAÇÃO. AF_03/2016</t>
  </si>
  <si>
    <t>93430</t>
  </si>
  <si>
    <t>USINA DE MISTURA ASFÁLTICA À QUENTE, TIPO CONTRA FLUXO, PROD 40 A 80 TON/HORA - JUROS. AF_03/2016</t>
  </si>
  <si>
    <t>15,84</t>
  </si>
  <si>
    <t>93431</t>
  </si>
  <si>
    <t>USINA DE MISTURA ASFÁLTICA À QUENTE, TIPO CONTRA FLUXO, PROD 40 A 80 TON/HORA - MANUTENÇÃO. AF_03/2016</t>
  </si>
  <si>
    <t>141,46</t>
  </si>
  <si>
    <t>93432</t>
  </si>
  <si>
    <t>USINA DE MISTURA ASFÁLTICA À QUENTE, TIPO CONTRA FLUXO, PROD 40 A 80 TON/HORA - MATERIAIS NA OPERAÇÃO. AF_03/2016</t>
  </si>
  <si>
    <t>2.169,60</t>
  </si>
  <si>
    <t>93435</t>
  </si>
  <si>
    <t>USINA DE ASFALTO À FRIO, CAPACIDADE DE 40 A 60 TON/HORA, ELÉTRICA POTÊNCIA 30 CV - DEPRECIAÇÃO. AF_03/2016</t>
  </si>
  <si>
    <t>93436</t>
  </si>
  <si>
    <t>USINA DE ASFALTO À FRIO, CAPACIDADE DE 40 A 60 TON/HORA, ELÉTRICA POTÊNCIA 30 CV - JUROS. AF_03/2016</t>
  </si>
  <si>
    <t>93437</t>
  </si>
  <si>
    <t>USINA DE ASFALTO À FRIO, CAPACIDADE DE 40 A 60 TON/HORA, ELÉTRICA POTÊNCIA 30 CV - MANUTENÇÃO. AF_03/2016</t>
  </si>
  <si>
    <t>8,93</t>
  </si>
  <si>
    <t>93438</t>
  </si>
  <si>
    <t>USINA DE ASFALTO À FRIO, CAPACIDADE DE 40 A 60 TON/HORA, ELÉTRICA POTÊNCIA 30 CV - MATERIAIS NA OPERAÇÃO. AF_03/2016</t>
  </si>
  <si>
    <t>22,42</t>
  </si>
  <si>
    <t>95114</t>
  </si>
  <si>
    <t>MARTELETE OU ROMPEDOR PNEUMÁTICO MANUAL, 28 KG, COM SILENCIADOR - DEPRECIAÇÃO. AF_07/2016</t>
  </si>
  <si>
    <t>1,38</t>
  </si>
  <si>
    <t>95115</t>
  </si>
  <si>
    <t>MARTELETE OU ROMPEDOR PNEUMÁTICO MANUAL, 28 KG, COM SILENCIADOR - JUROS. AF_07/2016</t>
  </si>
  <si>
    <t>95116</t>
  </si>
  <si>
    <t>USINA DE CONCRETO FIXA, CAPACIDADE NOMINAL DE 90 A 120 M3/H, SEM SILO - DEPRECIAÇÃO. AF_07/2016</t>
  </si>
  <si>
    <t>31,99</t>
  </si>
  <si>
    <t>95117</t>
  </si>
  <si>
    <t>USINA DE CONCRETO FIXA, CAPACIDADE NOMINAL DE 90 A 120 M3/H, SEM SILO - JUROS. AF_07/2016</t>
  </si>
  <si>
    <t>5,04</t>
  </si>
  <si>
    <t>95118</t>
  </si>
  <si>
    <t>USINA MISTURADORA DE SOLOS, CAPACIDADE DE 200 A 500 TON/H, POTENCIA 75KW - DEPRECIAÇÃO. AF_07/2016</t>
  </si>
  <si>
    <t>45,39</t>
  </si>
  <si>
    <t>95119</t>
  </si>
  <si>
    <t>USINA MISTURADORA DE SOLOS, CAPACIDADE DE 200 A 500 TON/H, POTENCIA 75KW - JUROS. AF_07/2016</t>
  </si>
  <si>
    <t>95120</t>
  </si>
  <si>
    <t>USINA MISTURADORA DE SOLOS, CAPACIDADE DE 200 A 500 TON/H, POTENCIA 75KW - MATERIAIS NA OPERAÇÃO. AF_07/2016</t>
  </si>
  <si>
    <t>40,80</t>
  </si>
  <si>
    <t>95123</t>
  </si>
  <si>
    <t>DISTRIBUIDOR DE AGREGADOS AUTOPROPELIDO, CAP 3 M3, A DIESEL, POTÊNCIA 176CV - DEPRECIAÇÃO. AF_07/2016</t>
  </si>
  <si>
    <t>95124</t>
  </si>
  <si>
    <t>DISTRIBUIDOR DE AGREGADOS AUTOPROPELIDO, C/AP 3 M3, A DIESEL, POTÊNCIA 176CV - JUROS. AF_07/2016</t>
  </si>
  <si>
    <t>2,53</t>
  </si>
  <si>
    <t>95125</t>
  </si>
  <si>
    <t>DISTRIBUIDOR DE AGREGADOS AUTOPROPELIDO, CAP 3 M3, A DIESEL, POTÊNCIA 176CV - MANUTENÇÃO. AF_07/2016</t>
  </si>
  <si>
    <t>95126</t>
  </si>
  <si>
    <t>DISTRIBUIDOR DE AGREGADOS AUTOPROPELIDO, CAP 3 M3, A DIESEL, POTÊNCIA 176CV  MATERIAIS NA OPERAÇÃO. AF_07/2016</t>
  </si>
  <si>
    <t>111,23</t>
  </si>
  <si>
    <t>95129</t>
  </si>
  <si>
    <t>MÁQUINA DEMARCADORA DE FAIXA DE TRÁFEGO À FRIO, AUTOPROPELIDA, POTÊNCIA 38 HP - DEPRECIAÇÃO. AF_07/2016</t>
  </si>
  <si>
    <t>95130</t>
  </si>
  <si>
    <t>MÁQUINA DEMARCADORA DE FAIXA DE TRÁFEGO À FRIO, AUTOPROPELIDA, POTÊNCIA 38 HP - JUROS. AF_07/2016</t>
  </si>
  <si>
    <t>5,13</t>
  </si>
  <si>
    <t>95131</t>
  </si>
  <si>
    <t>MÁQUINA DEMARCADORA DE FAIXA DE TRÁFEGO À FRIO, AUTOPROPELIDA, POTÊNCIA 38 HP - MANUTENÇÃO. AF_07/2016</t>
  </si>
  <si>
    <t>53,48</t>
  </si>
  <si>
    <t>95132</t>
  </si>
  <si>
    <t>MÁQUINA DEMARCADORA DE FAIXA DE TRÁFEGO À FRIO, AUTOPROPELIDA, POTÊNCIA 38 HP - MATERIAIS NA OPERAÇÃO. AF_07/2016</t>
  </si>
  <si>
    <t>24,36</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</si>
  <si>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</si>
  <si>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</si>
  <si>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</si>
  <si>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</si>
  <si>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</si>
  <si>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</si>
  <si>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</si>
  <si>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</si>
  <si>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44,01</t>
  </si>
  <si>
    <t>95209</t>
  </si>
  <si>
    <t>GRUA ASCENCIONAL, LANCA DE 42 M, CAPACIDADE DE 1,5 T A 30 M, ALTURA ATE 39 M  JUROS. AF_08/2016</t>
  </si>
  <si>
    <t>95210</t>
  </si>
  <si>
    <t>GRUA ASCENCIONAL, LANCA DE 42 M, CAPACIDADE DE 1,5 T A 30 M, ALTURA ATE 39 M  MANUTENÇÃO. AF_08/2016</t>
  </si>
  <si>
    <t>48,14</t>
  </si>
  <si>
    <t>95211</t>
  </si>
  <si>
    <t>GRUA ASCENCIONAL, LANCA DE 42 M, CAPACIDADE DE 1,5 T A 30 M, ALTURA ATE 39 M  MATERIAIS NA OPERAÇÃO. AF_08/2016</t>
  </si>
  <si>
    <t>95217</t>
  </si>
  <si>
    <t>PULVERIZADOR DE TINTA ELÉTRICO/MÁQUINA DE PINTURA AIRLESS, VAZÃO 2 L/MIN - MATERIAIS NA OPERAÇÃO. AF_08/2016</t>
  </si>
  <si>
    <t>95255</t>
  </si>
  <si>
    <t>MARTELO DEMOLIDOR PNEUMÁTICO MANUAL, 32 KG - DEPRECIAÇÃO. AF_09/2016</t>
  </si>
  <si>
    <t>95256</t>
  </si>
  <si>
    <t>MARTELO DEMOLIDOR PNEUMÁTICO MANUAL, 32 KG - JUROS. AF_09/2016</t>
  </si>
  <si>
    <t>95257</t>
  </si>
  <si>
    <t>MARTELO DEMOLIDOR PNEUMÁTICO MANUAL, 32 KG - MANUTENÇÃO. AF_09/2016</t>
  </si>
  <si>
    <t>1,53</t>
  </si>
  <si>
    <t>95260</t>
  </si>
  <si>
    <t>COMPACTADOR DE SOLOS DE PERCUSÃO (SOQUETE) COM MOTOR A GASOLINA, POTÊNCIA 3 CV - DEPRECIAÇÃO. AF_09/2016</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</si>
  <si>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</si>
  <si>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</si>
  <si>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</si>
  <si>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</si>
  <si>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</si>
  <si>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</si>
  <si>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</si>
  <si>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</si>
  <si>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</si>
  <si>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</si>
  <si>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</si>
  <si>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</si>
  <si>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</si>
  <si>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</si>
  <si>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</si>
  <si>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</si>
  <si>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</si>
  <si>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</si>
  <si>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</si>
  <si>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</si>
  <si>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</si>
  <si>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</si>
  <si>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</si>
  <si>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</si>
  <si>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</si>
  <si>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</si>
  <si>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</si>
  <si>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</si>
  <si>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0,35</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</si>
  <si>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</si>
  <si>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</si>
  <si>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</si>
  <si>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</si>
  <si>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</si>
  <si>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</si>
  <si>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</si>
  <si>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</si>
  <si>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95627</t>
  </si>
  <si>
    <t>ROLO COMPACTADOR VIBRATORIO TANDEM, ACO LISO, POTENCIA 125 HP, PESO SEM/COM LASTRO 10,20/11,65 T, LARGURA DE TRABALHO 1,73 M - DEPRECIAÇÃO. AF_11/2016</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</si>
  <si>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</si>
  <si>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</si>
  <si>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</si>
  <si>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</si>
  <si>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38,96</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</si>
  <si>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</si>
  <si>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</si>
  <si>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</si>
  <si>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</si>
  <si>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95699</t>
  </si>
  <si>
    <t>PERFURATRIZ MANUAL, TORQUE MAXIMO 55 KGF.M, POTENCIA 5 CV, COM DIAMETRO MAXIMO 8 1/2" - JUROS. AF_11/2016</t>
  </si>
  <si>
    <t>0,48</t>
  </si>
  <si>
    <t>95700</t>
  </si>
  <si>
    <t>PERFURATRIZ MANUAL, TORQUE MAXIMO 55 KGF.M, POTENCIA 5 CV, COM DIAMETRO MAXIMO 8 1/2" - MANUTENÇÃO. AF_11/2016</t>
  </si>
  <si>
    <t>5,10</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</si>
  <si>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</si>
  <si>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</si>
  <si>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</si>
  <si>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</si>
  <si>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95705</t>
  </si>
  <si>
    <t>PERFURATRIZ SOBRE ESTEIRA, TORQUE MÁXIMO 600 KGF, POTÊNCIA ENTRE 50 E 60 HP, DIÂMETRO MÁXIMO 10 - JUROS. AF_11/2016</t>
  </si>
  <si>
    <t>4,47</t>
  </si>
  <si>
    <t>95706</t>
  </si>
  <si>
    <t>PERFURATRIZ SOBRE ESTEIRA, TORQUE MÁXIMO 600 KGF, POTÊNCIA ENTRE 50 E 60 HP, DIÂMETRO MÁXIMO 10 - MANUTENÇÃO. AF_11/2016</t>
  </si>
  <si>
    <t>39,31</t>
  </si>
  <si>
    <t>95707</t>
  </si>
  <si>
    <t>PERFURATRIZ SOBRE ESTEIRA, TORQUE MÁXIMO 600 KGF, POTÊNCIA ENTRE 50 E 60 HP, DIÂMETRO MÁXIMO 10 - MATERIAIS NA OPERAÇÃO. AF_11/2016</t>
  </si>
  <si>
    <t>95710</t>
  </si>
  <si>
    <t>ESCAVADEIRA HIDRAULICA SOBRE ESTEIRA, COM GARRA GIRATORIA DE MANDIBULAS, PESO OPERACIONAL ENTRE 22,00 E 25,50 TON, POTENCIA LIQUIDA ENTRE 150 E 160 HP - DEPRECIAÇÃO. AF_11/2016</t>
  </si>
  <si>
    <t>37,75</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</si>
  <si>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</si>
  <si>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</si>
  <si>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</si>
  <si>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</si>
  <si>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47,19</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</si>
  <si>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</si>
  <si>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</si>
  <si>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</si>
  <si>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</si>
  <si>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36,34</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</si>
  <si>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</si>
  <si>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</si>
  <si>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</si>
  <si>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</si>
  <si>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</si>
  <si>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</si>
  <si>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</si>
  <si>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</si>
  <si>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95870</t>
  </si>
  <si>
    <t>GRUPO GERADOR COM CARENAGEM, MOTOR DIESEL POTÊNCIA STANDART ENTRE 250 E 260 KVA - MANUTENÇÃO. AF_12/2016</t>
  </si>
  <si>
    <t>5,03</t>
  </si>
  <si>
    <t>95871</t>
  </si>
  <si>
    <t>GRUPO GERADOR COM CARENAGEM, MOTOR DIESEL POTÊNCIA STANDART ENTRE 250 E 260 KVA - MATERIAIS NA OPERAÇÃO. AF_12/2016</t>
  </si>
  <si>
    <t>206,29</t>
  </si>
  <si>
    <t>95874</t>
  </si>
  <si>
    <t>GRUPO GERADOR COM CARENAGEM, MOTOR DIESEL POTÊNCIA STANDART ENTRE 250 E 260 KVA - DEPRECIAÇÃO. AF_12/2016</t>
  </si>
  <si>
    <t>5,64</t>
  </si>
  <si>
    <t>96008</t>
  </si>
  <si>
    <t>TRATOR DE PNEUS COM POTÊNCIA DE 122 CV, TRAÇÃO 4X4, COM VASSOURA MECÂNICA ACOPLADA - DEPRECIAÇÃO. AF_02/2017</t>
  </si>
  <si>
    <t>18,20</t>
  </si>
  <si>
    <t>96009</t>
  </si>
  <si>
    <t>TRATOR DE PNEUS COM POTÊNCIA DE 122 CV, TRAÇÃO 4X4, COM VASSOURA MECÂNICA ACOPLADA - JUROS. AF_02/2017</t>
  </si>
  <si>
    <t>96011</t>
  </si>
  <si>
    <t>TRATOR DE PNEUS COM POTÊNCIA DE 122 CV, TRAÇÃO 4X4, COM VASSOURA MECÂNICA ACOPLADA - MANUTENÇÃO. AF_02/2017</t>
  </si>
  <si>
    <t>19,91</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</si>
  <si>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</si>
  <si>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</si>
  <si>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</si>
  <si>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</si>
  <si>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17,99</t>
  </si>
  <si>
    <t>96016</t>
  </si>
  <si>
    <t>TRATOR DE PNEUS COM POTÊNCIA DE 122 CV, TRAÇÃO 4X4, COM GRADE DE DISCOS ACOPLADA - JUROS. AF_02/2017</t>
  </si>
  <si>
    <t>96018</t>
  </si>
  <si>
    <t>TRATOR DE PNEUS COM POTÊNCIA DE 122 CV, TRAÇÃO 4X4, COM GRADE DE DISCOS ACOPLADA - MANUTENÇÃO. AF_02/2017</t>
  </si>
  <si>
    <t>19,68</t>
  </si>
  <si>
    <t>96019</t>
  </si>
  <si>
    <t>TRATOR DE PNEUS COM POTÊNCIA DE 122 CV, TRAÇÃO 4X4, COM GRADE DE DISCOS ACOPLADA - MATERIAIS NA OPERAÇÃO. AF_02/2017</t>
  </si>
  <si>
    <t>96023</t>
  </si>
  <si>
    <t>TRATOR DE PNEUS COM POTÊNCIA DE 85 CV, TRAÇÃO 4X4, COM GRADE DE DISCOS ACOPLADA - DEPRECIAÇÃO. AF_02/2017</t>
  </si>
  <si>
    <t>14,10</t>
  </si>
  <si>
    <t>96024</t>
  </si>
  <si>
    <t>TRATOR DE PNEUS COM POTÊNCIA DE 85 CV, TRAÇÃO 4X4, COM GRADE DE DISCOS ACOPLADA - JUROS. AF_02/2017</t>
  </si>
  <si>
    <t>1,95</t>
  </si>
  <si>
    <t>96026</t>
  </si>
  <si>
    <t>TRATOR DE PNEUS COM POTÊNCIA DE 85 CV, TRAÇÃO 4X4, COM GRADE DE DISCOS ACOPLADA - MANUTENÇÃO. AF_02/2017</t>
  </si>
  <si>
    <t>15,42</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</si>
  <si>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</si>
  <si>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</si>
  <si>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</si>
  <si>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</si>
  <si>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</si>
  <si>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</si>
  <si>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</si>
  <si>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</si>
  <si>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</si>
  <si>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</si>
  <si>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</si>
  <si>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</si>
  <si>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</si>
  <si>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</si>
  <si>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96054</t>
  </si>
  <si>
    <t>MINICARREGADEIRA SOBRE RODAS POTENCIA 47HP CAPACIDADE OPERACAO 646 KG, COM VASSOURA MECÂNICA ACOPLADA - DEPRECIAÇÃO. AF_03/2017</t>
  </si>
  <si>
    <t>18,66</t>
  </si>
  <si>
    <t>96055</t>
  </si>
  <si>
    <t>TRATOR DE PNEUS COM POTÊNCIA DE 85 CV, TRAÇÃO 4X4, COM VASSOURA MECÂNICA ACOPLADA - JUROS. AF_03/2017</t>
  </si>
  <si>
    <t>96056</t>
  </si>
  <si>
    <t>TRATOR DE PNEUS COM POTÊNCIA DE 85 CV, TRAÇÃO 4X4, COM VASSOURA MECÂNICA ACOPLADA - MANUTENÇÃO. AF_03/2017</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</si>
  <si>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</si>
  <si>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</si>
  <si>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</si>
  <si>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</si>
  <si>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96061</t>
  </si>
  <si>
    <t>MINICARREGADEIRA SOBRE RODAS POTENCIA 47HP CAPACIDADE OPERACAO 646 KG, COM VASSOURA MECÂNICA ACOPLADA - MANUTENÇÃO. AF_03/2017</t>
  </si>
  <si>
    <t>23,33</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</si>
  <si>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</si>
  <si>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</si>
  <si>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</si>
  <si>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</si>
  <si>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14,02</t>
  </si>
  <si>
    <t>96242</t>
  </si>
  <si>
    <t>MINIESCAVADEIRA SOBRE ESTEIRAS, POTENCIA LIQUIDA DE *30* HP, PESO OPERACIONAL DE *3.500* KG - JUROS. AF_04/2017</t>
  </si>
  <si>
    <t>96243</t>
  </si>
  <si>
    <t>MINIESCAVADEIRA SOBRE ESTEIRAS, POTENCIA LIQUIDA DE *30* HP, PESO OPERACIONAL DE *3.500* KG - MANUTENCAO. AF_04/2017</t>
  </si>
  <si>
    <t>96244</t>
  </si>
  <si>
    <t>MINIESCAVADEIRA SOBRE ESTEIRAS, POTENCIA LIQUIDA DE *30* HP, PESO OPERACIONAL DE *3.500* KG - MATERIAIS NA OPERACAO. AF_04/2017</t>
  </si>
  <si>
    <t>96301</t>
  </si>
  <si>
    <t>PERFURATRIZ ROTATIVA SOBRE ESTEIRA, TORQUE MAXIMO 2500 KGM, POTENCIA 110 HP, MOTOR DIESEL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</si>
  <si>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</si>
  <si>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</si>
  <si>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</si>
  <si>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</si>
  <si>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43,21</t>
  </si>
  <si>
    <t>96459</t>
  </si>
  <si>
    <t>ROLO COMPACTADOR DE PNEUS, ESTATICO, PRESSAO VARIAVEL, POTENCIA 110 HP, PESO SEM/COM LASTRO 10,8/27 T, LARGURA DE ROLAGEM 2,30 M - JUROS. AF_06/2017</t>
  </si>
  <si>
    <t>96460</t>
  </si>
  <si>
    <t>ROLO COMPACTADOR DE PNEUS, ESTATICO, PRESSAO VARIAVEL, POTENCIA 110 HP, PESO SEM/COM LASTRO 10,8/27 T, LARGURA DE ROLAGEM 2,30 M - DEPRECIAÇÃO. AF_06/2017</t>
  </si>
  <si>
    <t>34,53</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</si>
  <si>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</si>
  <si>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</si>
  <si>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</si>
  <si>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</si>
  <si>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</si>
  <si>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</si>
  <si>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</si>
  <si>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</si>
  <si>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</si>
  <si>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</si>
  <si>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</si>
  <si>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</si>
  <si>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</si>
  <si>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</si>
  <si>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</si>
  <si>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</si>
  <si>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100637</t>
  </si>
  <si>
    <t>USINA DE MISTURA ASFÁLTICA À QUENTE, TIPO CONTRA FLUXO, PROD 100 A 140 TON/HORA - DEPRECIAÇÃO. AF_12/2019</t>
  </si>
  <si>
    <t>108,09</t>
  </si>
  <si>
    <t>100638</t>
  </si>
  <si>
    <t>USINA DE MISTURA ASFÁLTICA À QUENTE, TIPO CONTRA FLUXO, PROD 100 A 140 TON/HORA - JUROS. AF_12/2019</t>
  </si>
  <si>
    <t>100639</t>
  </si>
  <si>
    <t>USINA DE MISTURA ASFÁLTICA À QUENTE, TIPO CONTRA FLUXO, PROD 100 A 140 TON/HORA - MANUTENÇÃO. AF_12/2019</t>
  </si>
  <si>
    <t>173,75</t>
  </si>
  <si>
    <t>100640</t>
  </si>
  <si>
    <t>USINA DE MISTURA ASFÁLTICA À QUENTE, TIPO CONTRA FLUXO, PROD 100 A 140 TON/HORA - MATERIAIS NA OPERAÇÃO. AF_12/2019</t>
  </si>
  <si>
    <t>152,32</t>
  </si>
  <si>
    <t>100643</t>
  </si>
  <si>
    <t>USINA DE ASFALTO, TIPO GRAVIMÉTRICA, PROD 150 TON/HORA - DEPRECIAÇÃO. AF_12/2019</t>
  </si>
  <si>
    <t>284,60</t>
  </si>
  <si>
    <t>100644</t>
  </si>
  <si>
    <t>USINA DE ASFALTO, TIPO GRAVIMÉTRICA, PROD 150 TON/HORA - JUROS. AF_12/2019</t>
  </si>
  <si>
    <t>51,22</t>
  </si>
  <si>
    <t>100645</t>
  </si>
  <si>
    <t>USINA DE ASFALTO, TIPO GRAVIMÉTRICA, PROD 150 TON/HORA - MANUTENÇÃO. AF_12/2019</t>
  </si>
  <si>
    <t>457,50</t>
  </si>
  <si>
    <t>100646</t>
  </si>
  <si>
    <t>USINA DE ASFALTO, TIPO GRAVIMÉTRICA, PROD 150 TON/HORA - MATERIAIS NA OPERAÇÃO. AF_12/2019</t>
  </si>
  <si>
    <t>217,60</t>
  </si>
  <si>
    <t>102270</t>
  </si>
  <si>
    <t>MARTELO DEMOLIDOR ELÉTRICO, COM POTÊNCIA DE 2.000 W, 1.000 IMPACTOS POR MINUTO, PESO DE 30 KG - DEPRECIAÇÃO. AF_01/2021</t>
  </si>
  <si>
    <t>102271</t>
  </si>
  <si>
    <t>MARTELO DEMOLIDOR ELÉTRICO, COM POTÊNCIA DE 2.000 W, 1.000 IMPACTOS POR MINUTO, PESO DE 30 KG - JUROS. AF_01/2021</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</si>
  <si>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</si>
  <si>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</si>
  <si>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</si>
  <si>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</si>
  <si>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COBERTURA</t>
  </si>
  <si>
    <t>COBE</t>
  </si>
  <si>
    <t>MADEIRAMENTO</t>
  </si>
  <si>
    <t>0073</t>
  </si>
  <si>
    <t>92259</t>
  </si>
  <si>
    <t>INSTALAÇÃO DE TESOURA (INTEIRA OU MEIA), BIAPOIADA, EM MADEIRA NÃO APARELHADA, PARA VÃOS MAIORES OU IGUAIS A 3,0 M E MENORES QUE 6,0 M, INCLUSO IÇAMENTO. AF_07/2019</t>
  </si>
  <si>
    <t>444,89</t>
  </si>
  <si>
    <t>92260</t>
  </si>
  <si>
    <t>INSTALAÇÃO DE TESOURA (INTEIRA OU MEIA), BIAPOIADA, EM MADEIRA NÃO APARELHADA, PARA VÃOS MAIORES OU IGUAIS A 6,0 M E MENORES QUE 8,0 M, INCLUSO IÇAMENTO. AF_07/2019</t>
  </si>
  <si>
    <t>505,17</t>
  </si>
  <si>
    <t>92261</t>
  </si>
  <si>
    <t>INSTALAÇÃO DE TESOURA (INTEIRA OU MEIA), BIAPOIADA, EM MADEIRA NÃO APARELHADA, PARA VÃOS MAIORES OU IGUAIS A 8,0 M E MENORES QUE 10,0 M, INCLUSO IÇAMENTO. AF_07/2019</t>
  </si>
  <si>
    <t>563,62</t>
  </si>
  <si>
    <t>92262</t>
  </si>
  <si>
    <t>INSTALAÇÃO DE TESOURA (INTEIRA OU MEIA), BIAPOIADA, EM MADEIRA NÃO APARELHADA, PARA VÃOS MAIORES OU IGUAIS A 10,0 M E MENORES QUE 12,0 M, INCLUSO IÇAMENTO. AF_07/2019</t>
  </si>
  <si>
    <t>657,72</t>
  </si>
  <si>
    <t>92539</t>
  </si>
  <si>
    <t>TRAMA DE MADEIRA COMPOSTA POR RIPAS, CAIBROS E TERÇAS PARA TELHADOS DE ATÉ 2 ÁGUAS PARA TELHA DE ENCAIXE DE CERÂMICA OU DE CONCRETO, INCLUSO TRANSPORTE VERTICAL. AF_07/2019</t>
  </si>
  <si>
    <t>73,17</t>
  </si>
  <si>
    <t>92540</t>
  </si>
  <si>
    <t>TRAMA DE MADEIRA COMPOSTA POR RIPAS, CAIBROS E TERÇAS PARA TELHADOS DE MAIS QUE 2 ÁGUAS PARA TELHA DE ENCAIXE DE CERÂMICA OU DE CONCRETO, INCLUSO TRANSPORTE VERTICAL. AF_07/2019</t>
  </si>
  <si>
    <t>82,18</t>
  </si>
  <si>
    <t>92541</t>
  </si>
  <si>
    <t>TRAMA DE MADEIRA COMPOSTA POR RIPAS, CAIBROS E TERÇAS PARA TELHADOS DE ATÉ 2 ÁGUAS PARA TELHA CERÂMICA CAPA-CANAL, INCLUSO TRANSPORTE VERTICAL. AF_07/2019</t>
  </si>
  <si>
    <t>78,91</t>
  </si>
  <si>
    <t>92542</t>
  </si>
  <si>
    <t>TRAMA DE MADEIRA COMPOSTA POR RIPAS, CAIBROS E TERÇAS PARA TELHADOS DE MAIS QUE 2 ÁGUAS PARA TELHA CERÂMICA CAPA-CANAL, INCLUSO TRANSPORTE VERTICAL. AF_07/2019</t>
  </si>
  <si>
    <t>95,81</t>
  </si>
  <si>
    <t>92543</t>
  </si>
  <si>
    <t>TRAMA DE MADEIRA COMPOSTA POR TERÇAS PARA TELHADOS DE ATÉ 2 ÁGUAS PARA TELHA ONDULADA DE FIBROCIMENTO, METÁLICA, PLÁSTICA OU TERMOACÚSTICA, INCLUSO TRANSPORTE VERTICAL. AF_07/2019</t>
  </si>
  <si>
    <t>22,03</t>
  </si>
  <si>
    <t>92544</t>
  </si>
  <si>
    <t>TRAMA DE MADEIRA COMPOSTA POR TERÇAS PARA TELHADOS DE ATÉ 2 ÁGUAS PARA TELHA ESTRUTURAL DE FIBROCIMENTO, INCLUSO TRANSPORTE VERTICAL. AF_07/2019</t>
  </si>
  <si>
    <t>17,55</t>
  </si>
  <si>
    <t>92545</t>
  </si>
  <si>
    <t>FABRICAÇÃO E INSTALAÇÃO DE TESOURA INTEIRA EM MADEIRA NÃO APARELHADA, VÃO DE 3 M, PARA TELHA CERÂMICA OU DE CONCRETO, INCLUSO IÇAMENTO. AF_07/2019</t>
  </si>
  <si>
    <t>970,21</t>
  </si>
  <si>
    <t>92546</t>
  </si>
  <si>
    <t>FABRICAÇÃO E INSTALAÇÃO DE TESOURA INTEIRA EM MADEIRA NÃO APARELHADA, VÃO DE 4 M, PARA TELHA CERÂMICA OU DE CONCRETO, INCLUSO IÇAMENTO. AF_07/2019</t>
  </si>
  <si>
    <t>1.191,71</t>
  </si>
  <si>
    <t>92547</t>
  </si>
  <si>
    <t>FABRICAÇÃO E INSTALAÇÃO DE TESOURA INTEIRA EM MADEIRA NÃO APARELHADA, VÃO DE 5 M, PARA TELHA CERÂMICA OU DE CONCRETO, INCLUSO IÇAMENTO. AF_07/2019</t>
  </si>
  <si>
    <t>1.260,10</t>
  </si>
  <si>
    <t>92548</t>
  </si>
  <si>
    <t>FABRICAÇÃO E INSTALAÇÃO DE TESOURA INTEIRA EM MADEIRA NÃO APARELHADA, VÃO DE 6 M, PARA TELHA CERÂMICA OU DE CONCRETO, INCLUSO IÇAMENTO. AF_07/2019</t>
  </si>
  <si>
    <t>1.402,09</t>
  </si>
  <si>
    <t>92549</t>
  </si>
  <si>
    <t>FABRICAÇÃO E INSTALAÇÃO DE TESOURA INTEIRA EM MADEIRA NÃO APARELHADA, VÃO DE 7 M, PARA TELHA CERÂMICA OU DE CONCRETO, INCLUSO IÇAMENTO. AF_07/2019</t>
  </si>
  <si>
    <t>1.753,24</t>
  </si>
  <si>
    <t>92550</t>
  </si>
  <si>
    <t>FABRICAÇÃO E INSTALAÇÃO DE TESOURA INTEIRA EM MADEIRA NÃO APARELHADA, VÃO DE 8 M, PARA TELHA CERÂMICA OU DE CONCRETO, INCLUSO IÇAMENTO. AF_07/2019</t>
  </si>
  <si>
    <t>2.177,89</t>
  </si>
  <si>
    <t>92551</t>
  </si>
  <si>
    <t>FABRICAÇÃO E INSTALAÇÃO DE TESOURA INTEIRA EM MADEIRA NÃO APARELHADA, VÃO DE 9 M, PARA TELHA CERÂMICA OU DE CONCRETO, INCLUSO IÇAMENTO. AF_07/2019</t>
  </si>
  <si>
    <t>2.265,78</t>
  </si>
  <si>
    <t>92552</t>
  </si>
  <si>
    <t>FABRICAÇÃO E INSTALAÇÃO DE TESOURA INTEIRA EM MADEIRA NÃO APARELHADA, VÃO DE 10 M, PARA TELHA CERÂMICA OU DE CONCRETO, INCLUSO IÇAMENTO. AF_07/2019</t>
  </si>
  <si>
    <t>2.461,10</t>
  </si>
  <si>
    <t>92553</t>
  </si>
  <si>
    <t>FABRICAÇÃO E INSTALAÇÃO DE TESOURA INTEIRA EM MADEIRA NÃO APARELHADA, VÃO DE 11 M, PARA TELHA CERÂMICA OU DE CONCRETO, INCLUSO IÇAMENTO. AF_07/2019</t>
  </si>
  <si>
    <t>2.821,55</t>
  </si>
  <si>
    <t>92554</t>
  </si>
  <si>
    <t>FABRICAÇÃO E INSTALAÇÃO DE TESOURA INTEIRA EM MADEIRA NÃO APARELHADA, VÃO DE 12 M, PARA TELHA CERÂMICA OU DE CONCRETO, INCLUSO IÇAMENTO. AF_07/2019</t>
  </si>
  <si>
    <t>2.922,30</t>
  </si>
  <si>
    <t>92555</t>
  </si>
  <si>
    <t>FABRICAÇÃO E INSTALAÇÃO DE TESOURA INTEIRA EM MADEIRA NÃO APARELHADA, VÃO DE 3 M, PARA TELHA ONDULADA DE FIBROCIMENTO, METÁLICA, PLÁSTICA OU TERMOACÚSTICA, INCLUSO IÇAMENTO. AF_07/2019</t>
  </si>
  <si>
    <t>956,89</t>
  </si>
  <si>
    <t>92556</t>
  </si>
  <si>
    <t>FABRICAÇÃO E INSTALAÇÃO DE TESOURA INTEIRA EM MADEIRA NÃO APARELHADA, VÃO DE 4 M, PARA TELHA ONDULADA DE FIBROCIMENTO, METÁLICA, PLÁSTICA OU TERMOACÚSTICA, INCLUSO IÇAMENTO. AF_07/2019</t>
  </si>
  <si>
    <t>1.168,37</t>
  </si>
  <si>
    <t>92557</t>
  </si>
  <si>
    <t>FABRICAÇÃO E INSTALAÇÃO DE TESOURA INTEIRA EM MADEIRA NÃO APARELHADA, VÃO DE 5 M, PARA TELHA ONDULADA DE FIBROCIMENTO, METÁLICA, PLÁSTICA OU TERMOACÚSTICA, INCLUSO IÇAMENTO. AF_07/2019</t>
  </si>
  <si>
    <t>1.236,75</t>
  </si>
  <si>
    <t>92558</t>
  </si>
  <si>
    <t>FABRICAÇÃO E INSTALAÇÃO DE TESOURA INTEIRA EM MADEIRA NÃO APARELHADA, VÃO DE 6 M, PARA TELHA ONDULADA DE FIBROCIMENTO, METÁLICA, PLÁSTICA OU TERMOACÚSTICA, INCLUSO IÇAMENTO. AF_07/2019</t>
  </si>
  <si>
    <t>1.388,76</t>
  </si>
  <si>
    <t>92559</t>
  </si>
  <si>
    <t>FABRICAÇÃO E INSTALAÇÃO DE TESOURA INTEIRA EM MADEIRA NÃO APARELHADA, VÃO DE 7 M, PARA TELHA ONDULADA DE FIBROCIMENTO, METÁLICA, PLÁSTICA OU TERMOACÚSTICA, INCLUSO IÇAMENTO. AF_07/2019</t>
  </si>
  <si>
    <t>1.728,43</t>
  </si>
  <si>
    <t>92560</t>
  </si>
  <si>
    <t>FABRICAÇÃO E INSTALAÇÃO DE TESOURA INTEIRA EM MADEIRA NÃO APARELHADA, VÃO DE 8 M, PARA TELHA ONDULADA DE FIBROCIMENTO, METÁLICA, PLÁSTICA OU TERMOACÚSTICA, INCLUSO IÇAMENTO. AF_07/2019</t>
  </si>
  <si>
    <t>2.144,10</t>
  </si>
  <si>
    <t>92561</t>
  </si>
  <si>
    <t>FABRICAÇÃO E INSTALAÇÃO DE TESOURA INTEIRA EM MADEIRA NÃO APARELHADA, VÃO DE 9 M, PARA TELHA ONDULADA DE FIBROCIMENTO, METÁLICA, PLÁSTICA OU TERMOACÚSTICA, INCLUSO IÇAMENTO. AF_07/2019</t>
  </si>
  <si>
    <t>2.232,90</t>
  </si>
  <si>
    <t>92562</t>
  </si>
  <si>
    <t>FABRICAÇÃO E INSTALAÇÃO DE TESOURA INTEIRA EM MADEIRA NÃO APARELHADA, VÃO DE 10 M, PARA TELHA ONDULADA DE FIBROCIMENTO, METÁLICA, PLÁSTICA OU TERMOACÚSTICA, INCLUSO IÇAMENTO. AF_07/2019</t>
  </si>
  <si>
    <t>2.404,88</t>
  </si>
  <si>
    <t>92563</t>
  </si>
  <si>
    <t>FABRICAÇÃO E INSTALAÇÃO DE TESOURA INTEIRA EM MADEIRA NÃO APARELHADA, VÃO DE 11 M, PARA TELHA ONDULADA DE FIBROCIMENTO, METÁLICA, PLÁSTICA OU TERMOACÚSTICA, INCLUSO IÇAMENTO. AF_07/2019</t>
  </si>
  <si>
    <t>2.755,81</t>
  </si>
  <si>
    <t>92564</t>
  </si>
  <si>
    <t>FABRICAÇÃO E INSTALAÇÃO DE TESOURA INTEIRA EM MADEIRA NÃO APARELHADA, VÃO DE 12 M, PARA TELHA ONDULADA DE FIBROCIMENTO, METÁLICA, PLÁSTICA OU TERMOACÚSTICA, INCLUSO IÇAMENTO. AF_07/2019</t>
  </si>
  <si>
    <t>2.841,78</t>
  </si>
  <si>
    <t>92565</t>
  </si>
  <si>
    <t>FABRICAÇÃO E INSTALAÇÃO DE ESTRUTURA PONTALETADA DE MADEIRA NÃO APARELHADA PARA TELHADOS COM ATÉ 2 ÁGUAS E PARA TELHA CERÂMICA OU DE CONCRETO, INCLUSO TRANSPORTE VERTICAL. AF_12/2015</t>
  </si>
  <si>
    <t>36,21</t>
  </si>
  <si>
    <t>92566</t>
  </si>
  <si>
    <t>FABRICAÇÃO E INSTALAÇÃO DE ESTRUTURA PONTALETADA DE MADEIRA NÃO APARELHADA PARA TELHADOS COM ATÉ 2 ÁGUAS E PARA TELHA ONDULADA DE FIBROCIMENTO, METÁLICA, PLÁSTICA OU TERMOACÚSTICA, INCLUSO TRANSPORTE VERTICAL. AF_12/2015</t>
  </si>
  <si>
    <t>92567</t>
  </si>
  <si>
    <t>FABRICAÇÃO E INSTALAÇÃO DE ESTRUTURA PONTALETADA DE MADEIRA NÃO APARELHADA PARA TELHADOS COM MAIS QUE 2 ÁGUAS E PARA TELHA CERÂMICA OU DE CONCRETO, INCLUSO TRANSPORTE VERTICAL. AF_12/2015</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</si>
  <si>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</si>
  <si>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</si>
  <si>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</si>
  <si>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</si>
  <si>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47,87</t>
  </si>
  <si>
    <t>100381</t>
  </si>
  <si>
    <t>FABRICAÇÃO E INSTALAÇÃO DE PONTALETES DE MADEIRA NÃO APARELHADA PARA TELHADOS COM ATÉ 2 ÁGUAS E COM TELHA CERÂMICA OU DE CONCRETO EM EDIFÍCIO INSTITUCIONAL TÉRREO, INCLUSO TRANSPORTE VERTICAL. AF_07/2019</t>
  </si>
  <si>
    <t>53,58</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</si>
  <si>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</si>
  <si>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</si>
  <si>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24,31</t>
  </si>
  <si>
    <t>100384</t>
  </si>
  <si>
    <t>FABRICAÇÃO E INSTALAÇÃO DE PONTALETES DE MADEIRA NÃO APARELHADA PARA TELHADOS COM ATÉ 2 ÁGUAS E COM TELHA ONDULADA DE FIBROCIMENTO, ALUMÍNIO OU PLÁSTICA EM EDIFÍCIO INSTITUCIONAL TÉRREO, INCLUSO TRANSPORTE VERTICAL. AF_07/2019</t>
  </si>
  <si>
    <t>25,50</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</si>
  <si>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</si>
  <si>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</si>
  <si>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</si>
  <si>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</si>
  <si>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</si>
  <si>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</si>
  <si>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50,91</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</si>
  <si>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</si>
  <si>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</si>
  <si>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</si>
  <si>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</si>
  <si>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16,41</t>
  </si>
  <si>
    <t>100390</t>
  </si>
  <si>
    <t>RETIRADA E RECOLOCAÇÃO DE RIPA EM TELHADOS DE MAIS DE 2 ÁGUAS COM TELHA CERÂMICA OU DE CONCRETO DE ENCAIXE, INCLUSO TRANSPORTE VERTICAL. AF_07/2019</t>
  </si>
  <si>
    <t>21,93</t>
  </si>
  <si>
    <t>100391</t>
  </si>
  <si>
    <t>RETIRADA E RECOLOCAÇÃO DE CAIBRO EM TELHADOS DE MAIS DE 2 ÁGUAS COM TELHA CERÂMICA OU DE CONCRETO DE ENCAIXE, INCLUSO TRANSPORTE VERTICAL. AF_07/2019</t>
  </si>
  <si>
    <t>18,80</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</si>
  <si>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</si>
  <si>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</si>
  <si>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</si>
  <si>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</si>
  <si>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100394</t>
  </si>
  <si>
    <t>RETIRADA E RECOLOCAÇÃO DE RIPA EM TELHADOS DE MAIS DE 2 ÁGUAS COM TELHA CERÂMICA CAPA-CANAL, INCLUSO TRANSPORTE VERTICAL. AF_07/2019</t>
  </si>
  <si>
    <t>17,29</t>
  </si>
  <si>
    <t>100395</t>
  </si>
  <si>
    <t>RETIRADA E RECOLOCAÇÃO DE CAIBRO EM TELHADOS DE MAIS DE 2 ÁGUAS COM TELHA CERÂMICA CAPA-CANAL, INCLUSO TRANSPORTE VERTICAL. AF_07/2019</t>
  </si>
  <si>
    <t>22,38</t>
  </si>
  <si>
    <t>TELHAMENTO COM TELHA CERAMICA</t>
  </si>
  <si>
    <t>0074</t>
  </si>
  <si>
    <t>94189</t>
  </si>
  <si>
    <t>TELHAMENTO COM TELHA DE CONCRETO DE ENCAIXE, COM ATÉ 2 ÁGUAS, INCLUSO TRANSPORTE VERTICAL. AF_07/2019</t>
  </si>
  <si>
    <t>30,16</t>
  </si>
  <si>
    <t>94192</t>
  </si>
  <si>
    <t>TELHAMENTO COM TELHA DE CONCRETO DE ENCAIXE, COM MAIS DE 2 ÁGUAS, INCLUSO TRANSPORTE VERTICAL. AF_07/2019</t>
  </si>
  <si>
    <t>32,70</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</si>
  <si>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</si>
  <si>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</si>
  <si>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</si>
  <si>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</si>
  <si>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48,30</t>
  </si>
  <si>
    <t>94201</t>
  </si>
  <si>
    <t>TELHAMENTO COM TELHA CERÂMICA CAPA-CANAL, TIPO COLONIAL, COM ATÉ 2 ÁGUAS, INCLUSO TRANSPORTE VERTICAL. AF_07/2019</t>
  </si>
  <si>
    <t>63,60</t>
  </si>
  <si>
    <t>94204</t>
  </si>
  <si>
    <t>TELHAMENTO COM TELHA CERÂMICA CAPA-CANAL, TIPO COLONIAL, COM MAIS DE 2 ÁGUAS, INCLUSO TRANSPORTE VERTICAL. AF_07/2019</t>
  </si>
  <si>
    <t>69,33</t>
  </si>
  <si>
    <t>94224</t>
  </si>
  <si>
    <t>EMBOÇAMENTO COM ARGAMASSA TRAÇO 1:2:9 (CIMENTO, CAL E AREIA). AF_07/2019</t>
  </si>
  <si>
    <t>24,06</t>
  </si>
  <si>
    <t>94226</t>
  </si>
  <si>
    <t>SUBCOBERTURA COM MANTA PLÁSTICA REVESTIDA POR PELÍCULA DE ALUMÍNO, INCLUSO TRANSPORTE VERTICAL. AF_07/2019</t>
  </si>
  <si>
    <t>94232</t>
  </si>
  <si>
    <t>AMARRAÇÃO DE TELHAS CERÂMICAS OU DE CONCRETO.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</si>
  <si>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</si>
  <si>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</si>
  <si>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</si>
  <si>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</si>
  <si>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</si>
  <si>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</si>
  <si>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</si>
  <si>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</si>
  <si>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</si>
  <si>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</si>
  <si>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</si>
  <si>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</si>
  <si>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</si>
  <si>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</si>
  <si>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</si>
  <si>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</si>
  <si>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</si>
  <si>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</si>
  <si>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</si>
  <si>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</si>
  <si>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42,35</t>
  </si>
  <si>
    <t>94210</t>
  </si>
  <si>
    <t>TELHAMENTO COM TELHA ONDULADA DE FIBROCIMENTO E = 6 MM, COM RECOBRIMENTO LATERAL DE 1 1/4 DE ONDA PARA TELHADO COM INCLINAÇÃO MÁXIMA DE 10°, COM ATÉ 2 ÁGUAS, INCLUSO IÇAMENTO. AF_07/2019</t>
  </si>
  <si>
    <t>45,00</t>
  </si>
  <si>
    <t>94218</t>
  </si>
  <si>
    <t>TELHAMENTO COM TELHA ESTRUTURAL DE FIBROCIMENTO E= 8 MM, COM ATÉ 2 ÁGUAS, INCLUSO IÇAMENTO. AF_07/2019_P</t>
  </si>
  <si>
    <t>89,83</t>
  </si>
  <si>
    <t>TELHAMENTO COM TELHA METALICA</t>
  </si>
  <si>
    <t>0076</t>
  </si>
  <si>
    <t>94213</t>
  </si>
  <si>
    <t>TELHAMENTO COM TELHA DE AÇO/ALUMÍNIO E = 0,5 MM, COM ATÉ 2 ÁGUAS, INCLUSO IÇAMENTO. AF_07/2019</t>
  </si>
  <si>
    <t>96,18</t>
  </si>
  <si>
    <t>94216</t>
  </si>
  <si>
    <t>TELHAMENTO COM TELHA METÁLICA TERMOACÚSTICA E = 30 MM, COM ATÉ 2 ÁGUAS, INCLUSO IÇAMENTO. AF_07/2019</t>
  </si>
  <si>
    <t>286,80</t>
  </si>
  <si>
    <t>CUMEEIRA CERAMICA</t>
  </si>
  <si>
    <t>0079</t>
  </si>
  <si>
    <t>94219</t>
  </si>
  <si>
    <t>CUMEEIRA E ESPIGÃO PARA TELHA CERÂMICA EMBOÇADA COM ARGAMASSA TRAÇO 1:2:9 (CIMENTO, CAL E AREIA), PARA TELHADOS COM MAIS DE 2 ÁGUAS, INCLUSO TRANSPORTE VERTICAL. AF_07/2019</t>
  </si>
  <si>
    <t>34,15</t>
  </si>
  <si>
    <t>94220</t>
  </si>
  <si>
    <t>CUMEEIRA E ESPIGÃO PARA TELHA DE CONCRETO EMBOÇADA COM ARGAMASSA TRAÇO 1:2:9 (CIMENTO, CAL E AREIA), PARA TELHADOS COM MAIS DE 2 ÁGUAS, INCLUSO TRANSPORTE VERTICAL. AF_07/2019</t>
  </si>
  <si>
    <t>43,72</t>
  </si>
  <si>
    <t>94221</t>
  </si>
  <si>
    <t>CUMEEIRA PARA TELHA CERÂMICA EMBOÇADA COM ARGAMASSA TRAÇO 1:2:9 (CIMENTO, CAL E AREIA) PARA TELHADOS COM ATÉ 2 ÁGUAS, INCLUSO TRANSPORTE VERTICAL. AF_07/2019</t>
  </si>
  <si>
    <t>94222</t>
  </si>
  <si>
    <t>CUMEEIRA PARA TELHA DE CONCRETO EMBOÇADA COM ARGAMASSA TRAÇO 1:2:9 (CIMENTO, CAL E AREIA) PARA TELHADOS COM ATÉ 2 ÁGUAS, INCLUSO TRANSPORTE VERTICAL. AF_07/2019</t>
  </si>
  <si>
    <t>37,07</t>
  </si>
  <si>
    <t>CUMEEIRA DE FIBROCIMENTO</t>
  </si>
  <si>
    <t>0080</t>
  </si>
  <si>
    <t>94223</t>
  </si>
  <si>
    <t>CUMEEIRA PARA TELHA DE FIBROCIMENTO ONDULADA E = 6 MM, INCLUSO ACESSÓRIOS DE FIXAÇÃO E IÇAMENTO. AF_07/2019</t>
  </si>
  <si>
    <t>55,28</t>
  </si>
  <si>
    <t>94451</t>
  </si>
  <si>
    <t>CUMEEIRA PARA TELHA DE FIBROCIMENTO ESTRUTURAL E = 6 MM, INCLUSO ACESSÓRIOS DE FIXAÇÃO E IÇAMENTO. AF_07/2019</t>
  </si>
  <si>
    <t>119,79</t>
  </si>
  <si>
    <t>100325</t>
  </si>
  <si>
    <t>CUMEEIRA SHED PARA TELHA ONDULADA DE FIBROCIMENTO, E = 6 MM, INCLUSO ACESSÓRIOS DE FIXAÇÃO E IÇAMENTO. AF_07/2019</t>
  </si>
  <si>
    <t>100327</t>
  </si>
  <si>
    <t>RUFO EXTERNO/INTERNO EM CHAPA DE AÇO GALVANIZADO NÚMERO 26, CORTE DE 33 CM, INCLUSO IÇAMENTO. AF_07/2019</t>
  </si>
  <si>
    <t>71,67</t>
  </si>
  <si>
    <t>100328</t>
  </si>
  <si>
    <t>RETIRADA E RECOLOCAÇÃO DE  TELHA CERÂMICA DE ENCAIXE, COM ATÉ DUAS ÁGUAS, INCLUSO IÇAMENTO. AF_07/2019</t>
  </si>
  <si>
    <t>100329</t>
  </si>
  <si>
    <t>RETIRADA E RECOLOCAÇÃO DE  TELHA CERÂMICA DE ENCAIXE, COM MAIS DE DUAS ÁGUAS, INCLUSO IÇAMENTO. AF_07/2019</t>
  </si>
  <si>
    <t>18,95</t>
  </si>
  <si>
    <t>100330</t>
  </si>
  <si>
    <t>RETIRADA E RECOLOCAÇÃO DE  TELHA CERÂMICA CAPA-CANAL, COM ATÉ DUAS ÁGUAS, INCLUSO IÇAMENTO. AF_07/2019</t>
  </si>
  <si>
    <t>21,14</t>
  </si>
  <si>
    <t>100331</t>
  </si>
  <si>
    <t>RETIRADA E RECOLOCAÇÃO DE  TELHA CERÂMICA CAPA-CANAL, COM MAIS DE DUAS ÁGUAS, INCLUSO IÇAMENTO. AF_07/2019</t>
  </si>
  <si>
    <t>26,90</t>
  </si>
  <si>
    <t>CALHA DE PVC, PECAS E ACESSORIOS</t>
  </si>
  <si>
    <t>0083</t>
  </si>
  <si>
    <t>100434</t>
  </si>
  <si>
    <t>CALHA DE BEIRAL, SEMICIRCULAR DE PVC, DIAMETRO 125 MM, INCLUINDO CABECEIRAS, EMENDAS, BOCAIS, SUPORTES E VEDAÇÕES, EXCLUINDO CONDUTORES, INCLUSO TRANSPORTE VERTICAL. AF_07/2019</t>
  </si>
  <si>
    <t>62,50</t>
  </si>
  <si>
    <t>100435</t>
  </si>
  <si>
    <t>RUFO EM FIBROCIMENTO PARA TELHA ONDULADA E = 6 MM, ABA DE 26 CM, INCLUSO TRANSPORTE VERTICAL, EXCETO CONTRARRUFO. AF_07/2019</t>
  </si>
  <si>
    <t>CALHA METALICA</t>
  </si>
  <si>
    <t>0084</t>
  </si>
  <si>
    <t>94227</t>
  </si>
  <si>
    <t>CALHA EM CHAPA DE AÇO GALVANIZADO NÚMERO 24, DESENVOLVIMENTO DE 33 CM, INCLUSO TRANSPORTE VERTICAL. AF_07/2019</t>
  </si>
  <si>
    <t>82,25</t>
  </si>
  <si>
    <t>94228</t>
  </si>
  <si>
    <t>CALHA EM CHAPA DE AÇO GALVANIZADO NÚMERO 24, DESENVOLVIMENTO DE 50 CM, INCLUSO TRANSPORTE VERTICAL. AF_07/2019</t>
  </si>
  <si>
    <t>110,17</t>
  </si>
  <si>
    <t>94229</t>
  </si>
  <si>
    <t>CALHA EM CHAPA DE AÇO GALVANIZADO NÚMERO 24, DESENVOLVIMENTO DE 100 CM, INCLUSO TRANSPORTE VERTICAL. AF_07/2019</t>
  </si>
  <si>
    <t>213,44</t>
  </si>
  <si>
    <t>RUFO METALICO</t>
  </si>
  <si>
    <t>0086</t>
  </si>
  <si>
    <t>94231</t>
  </si>
  <si>
    <t>RUFO EM CHAPA DE AÇO GALVANIZADO NÚMERO 24, CORTE DE 25 CM, INCLUSO TRANSPORTE VERTICAL. AF_07/2019</t>
  </si>
  <si>
    <t>64,46</t>
  </si>
  <si>
    <t>TELHAMENTO COM TELHA DE FIBRA DE VIDRO</t>
  </si>
  <si>
    <t>0252</t>
  </si>
  <si>
    <t>94449</t>
  </si>
  <si>
    <t>TELHAMENTO COM TELHA ONDULADA DE FIBRA DE VIDRO E = 0,6 MM, PARA TELHADO COM INCLINAÇÃO MAIOR QUE 10°, COM ATÉ 2 ÁGUAS, INCLUSO IÇAMENTO. AF_07/2019</t>
  </si>
  <si>
    <t>58,50</t>
  </si>
  <si>
    <t>ESTRUTURA METALICA</t>
  </si>
  <si>
    <t>0291</t>
  </si>
  <si>
    <t>92255</t>
  </si>
  <si>
    <t>INSTALAÇÃO DE TESOURA (INTEIRA OU MEIA), EM AÇO, PARA VÃOS MAIORES OU IGUAIS A 3,0 M E MENORES QUE 6,0 M, INCLUSO IÇAMENTO. AF_07/2019</t>
  </si>
  <si>
    <t>172,30</t>
  </si>
  <si>
    <t>92256</t>
  </si>
  <si>
    <t>INSTALAÇÃO DE TESOURA (INTEIRA OU MEIA), EM AÇO, PARA VÃOS MAIORES OU IGUAIS A 6,0 M E MENORES QUE 8,0 M, INCLUSO IÇAMENTO. AF_07/2019</t>
  </si>
  <si>
    <t>213,12</t>
  </si>
  <si>
    <t>92257</t>
  </si>
  <si>
    <t>INSTALAÇÃO DE TESOURA (INTEIRA OU MEIA), EM AÇO, PARA VÃOS MAIORES OU IGUAIS A 8,0 M E MENORES QUE 10,0 M, INCLUSO IÇAMENTO. AF_07/2019</t>
  </si>
  <si>
    <t>253,56</t>
  </si>
  <si>
    <t>92258</t>
  </si>
  <si>
    <t>INSTALAÇÃO DE TESOURA (INTEIRA OU MEIA), EM AÇO, PARA VÃOS MAIORES OU IGUAIS A 10,0 M E MENORES QUE 12,0 M, INCLUSO IÇAMENTO. AF_07/2019</t>
  </si>
  <si>
    <t>318,60</t>
  </si>
  <si>
    <t>92568</t>
  </si>
  <si>
    <t>TRAMA DE AÇO COMPOSTA POR RIPAS, CAIBROS E TERÇAS PARA TELHADOS DE ATÉ 2 ÁGUAS PARA TELHA DE ENCAIXE DE CERÂMICA OU DE CONCRETO, INCLUSO TRANSPORTE VERTICAL. AF_07/2019</t>
  </si>
  <si>
    <t>144,97</t>
  </si>
  <si>
    <t>92569</t>
  </si>
  <si>
    <t>TRAMA DE AÇO COMPOSTA POR RIPAS E CAIBROS PARA TELHADOS DE ATÉ 2 ÁGUAS PARA TELHA DE ENCAIXE DE CERÂMICA OU DE CONCRETO, INCLUSO TRANSPORTE VERTICAL. AF_07/2019</t>
  </si>
  <si>
    <t>80,39</t>
  </si>
  <si>
    <t>92570</t>
  </si>
  <si>
    <t>TRAMA DE AÇO COMPOSTA POR RIPAS PARA TELHADOS DE ATÉ 2 ÁGUAS PARA TELHA DE ENCAIXE DE CERÂMICA OU DE CONCRETO, INCLUSO TRANSPORTE VERTICAL. AF_07/2019</t>
  </si>
  <si>
    <t>50,55</t>
  </si>
  <si>
    <t>92571</t>
  </si>
  <si>
    <t>TRAMA DE AÇO COMPOSTA POR RIPAS, CAIBROS E TERÇAS PARA TELHADOS DE MAIS DE 2 ÁGUAS PARA TELHA DE ENCAIXE DE CERÂMICA OU DE CONCRETO, INCLUSO TRANSPORTE VERTICAL. AF_07/2019</t>
  </si>
  <si>
    <t>153,11</t>
  </si>
  <si>
    <t>92572</t>
  </si>
  <si>
    <t>TRAMA DE AÇO COMPOSTA POR RIPAS E CAIBROS PARA TELHADOS DE MAIS DE 2 ÁGUAS PARA TELHA DE ENCAIXE DE CERÂMICA OU DE CONCRETO, INCLUSO TRANSPORTE VERTICAL. AF_07/2019</t>
  </si>
  <si>
    <t>91,49</t>
  </si>
  <si>
    <t>92573</t>
  </si>
  <si>
    <t>TRAMA DE AÇO COMPOSTA POR RIPAS PARA TELHADOS DE MAIS DE 2 ÁGUAS PARA TELHA DE ENCAIXE DE CERÂMICA OU DE CONCRETO, INCLUSO TRANSPORTE VERTICAL, INCLUSO TRANSPORTE VERTICAL. AF_07/2019</t>
  </si>
  <si>
    <t>53,98</t>
  </si>
  <si>
    <t>92574</t>
  </si>
  <si>
    <t>TRAMA DE AÇO COMPOSTA POR RIPAS, CAIBROS E TERÇAS PARA TELHADOS DE ATÉ 2 ÁGUAS PARA TELHA CERÂMICA CAPA-CANAL, INCLUSO TRANSPORTE VERTICAL. AF_07/2019</t>
  </si>
  <si>
    <t>147,21</t>
  </si>
  <si>
    <t>92575</t>
  </si>
  <si>
    <t>TRAMA DE AÇO COMPOSTA POR RIPAS E CAIBROS PARA TELHADOS DE ATÉ 2 ÁGUAS PARA TELHA CERÂMICA CAPA-CANAL, INCLUSO TRANSPORTE VERTICAL. AF_07/2019</t>
  </si>
  <si>
    <t>73,48</t>
  </si>
  <si>
    <t>92576</t>
  </si>
  <si>
    <t>TRAMA DE AÇO COMPOSTA POR RIPAS PARA TELHADOS DE ATÉ 2 ÁGUAS PARA TELHA CERÂMICA CAPA-CANAL, INCLUSO TRANSPORTE VERTICAL. AF_07/2019</t>
  </si>
  <si>
    <t>39,78</t>
  </si>
  <si>
    <t>92577</t>
  </si>
  <si>
    <t>TRAMA DE AÇO COMPOSTA POR RIPAS, CAIBROS E TERÇAS PARA TELHADOS DE MAIS DE 2 ÁGUAS PARA TELHA CERÂMICA CAPA-CANAL, INCLUSO TRANSPORTE VERTICAL. AF_07/2019</t>
  </si>
  <si>
    <t>155,89</t>
  </si>
  <si>
    <t>92578</t>
  </si>
  <si>
    <t>TRAMA DE AÇO COMPOSTA POR RIPAS E CAIBROS PARA TELHADOS DE MAIS DE 2 ÁGUAS PARA TELHA CERÂMICA CAPA-CANAL, INCLUSO TRANSPORTE VERTICAL. AF_07/2019</t>
  </si>
  <si>
    <t>78,30</t>
  </si>
  <si>
    <t>92579</t>
  </si>
  <si>
    <t>TRAMA DE AÇO COMPOSTA POR RIPAS PARA TELHADOS DE MAIS DE 2 ÁGUAS PARA TELHA CERÂMICA CAPA-CANAL, INCLUSO TRANSPORTE VERTICAL. AF_07/2019</t>
  </si>
  <si>
    <t>42,51</t>
  </si>
  <si>
    <t>92580</t>
  </si>
  <si>
    <t>TRAMA DE AÇO COMPOSTA POR TERÇAS PARA TELHADOS DE ATÉ 2 ÁGUAS PARA TELHA ONDULADA DE FIBROCIMENTO, METÁLICA, PLÁSTICA OU TERMOACÚSTICA, INCLUSO TRANSPORTE VERTICAL. AF_07/2019</t>
  </si>
  <si>
    <t>53,23</t>
  </si>
  <si>
    <t>92581</t>
  </si>
  <si>
    <t>TRAMA DE AÇO COMPOSTA POR TERÇAS PARA TELHADOS DE ATÉ 2 ÁGUAS PARA TELHA ESTRUTURAL DE FIBROCIMENTO, INCLUSO TRANSPORTE VERTICAL. AF_07/2019</t>
  </si>
  <si>
    <t>55,70</t>
  </si>
  <si>
    <t>92582</t>
  </si>
  <si>
    <t>FABRICAÇÃO E INSTALAÇÃO DE TESOURA INTEIRA EM AÇO, VÃO DE 3 M, PARA TELHA CERÂMICA OU DE CONCRETO, INCLUSO IÇAMENTO. AF_12/2015</t>
  </si>
  <si>
    <t>758,18</t>
  </si>
  <si>
    <t>92584</t>
  </si>
  <si>
    <t>FABRICAÇÃO E INSTALAÇÃO DE TESOURA INTEIRA EM AÇO, VÃO DE 4 M, PARA TELHA CERÂMICA OU DE CONCRETO, INCLUSO IÇAMENTO. AF_12/2015</t>
  </si>
  <si>
    <t>897,19</t>
  </si>
  <si>
    <t>92586</t>
  </si>
  <si>
    <t>FABRICAÇÃO E INSTALAÇÃO DE TESOURA INTEIRA EM AÇO, VÃO DE 5 M, PARA TELHA CERÂMICA OU DE CONCRETO, INCLUSO IÇAMENTO. AF_12/2015</t>
  </si>
  <si>
    <t>1.036,19</t>
  </si>
  <si>
    <t>92588</t>
  </si>
  <si>
    <t>FABRICAÇÃO E INSTALAÇÃO DE TESOURA INTEIRA EM AÇO, VÃO DE 6 M, PARA TELHA CERÂMICA OU DE CONCRETO, INCLUSO IÇAMENTO. AF_12/2015</t>
  </si>
  <si>
    <t>1.310,10</t>
  </si>
  <si>
    <t>92590</t>
  </si>
  <si>
    <t>FABRICAÇÃO E INSTALAÇÃO DE TESOURA INTEIRA EM AÇO, VÃO DE 7 M, PARA TELHA CERÂMICA OU DE CONCRETO, INCLUSO IÇAMENTO. AF_12/2015</t>
  </si>
  <si>
    <t>1.449,10</t>
  </si>
  <si>
    <t>92592</t>
  </si>
  <si>
    <t>FABRICAÇÃO E INSTALAÇÃO DE TESOURA INTEIRA EM AÇO, VÃO DE 8 M, PARA TELHA CERÂMICA OU DE CONCRETO, INCLUSO IÇAMENTO. AF_12/2015</t>
  </si>
  <si>
    <t>1.628,55</t>
  </si>
  <si>
    <t>92593</t>
  </si>
  <si>
    <t>(COMPOSIÇÃO REPRESENTATIVA) FABRICAÇÃO E INSTALAÇÃO DE TESOURA INTEIRA EM AÇO, PARA VÃOS DE 3 A 12 M E PARA QUALQUER TIPO DE TELHA, INCLUSO IÇAMENTO. AF_12/2015</t>
  </si>
  <si>
    <t>KG</t>
  </si>
  <si>
    <t>92594</t>
  </si>
  <si>
    <t>FABRICAÇÃO E INSTALAÇÃO DE TESOURA INTEIRA EM AÇO, VÃO DE 9 M, PARA TELHA CERÂMICA OU DE CONCRETO, INCLUSO IÇAMENTO. AF_12/2015</t>
  </si>
  <si>
    <t>1.896,79</t>
  </si>
  <si>
    <t>92596</t>
  </si>
  <si>
    <t>FABRICAÇÃO E INSTALAÇÃO DE TESOURA INTEIRA EM AÇO, VÃO DE 10 M, PARA TELHA CERÂMICA OU DE CONCRETO, INCLUSO IÇAMENTO. AF_12/2015</t>
  </si>
  <si>
    <t>2.106,79</t>
  </si>
  <si>
    <t>92598</t>
  </si>
  <si>
    <t>FABRICAÇÃO E INSTALAÇÃO DE TESOURA INTEIRA EM AÇO, VÃO DE 11 M, PARA TELHA CERÂMICA OU DE CONCRETO, INCLUSO IÇAMENTO. AF_12/2015</t>
  </si>
  <si>
    <t>2.245,79</t>
  </si>
  <si>
    <t>92600</t>
  </si>
  <si>
    <t>FABRICAÇÃO E INSTALAÇÃO DE TESOURA INTEIRA EM AÇO, VÃO DE 12 M, PARA TELHA CERÂMICA OU DE CONCRETO, INCLUSO IÇAMENTO. AF_12/2015</t>
  </si>
  <si>
    <t>2.419,97</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</si>
  <si>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</si>
  <si>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</si>
  <si>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</si>
  <si>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</si>
  <si>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862,01</t>
  </si>
  <si>
    <t>92606</t>
  </si>
  <si>
    <t>FABRICAÇÃO E INSTALAÇÃO DE TESOURA INTEIRA EM AÇO, VÃO DE 5 M, PARA TELHA ONDULADA DE FIBROCIMENTO, METÁLICA, PLÁSTICA OU TERMOACÚSTICA, INCLUSO IÇAMENTO. AF_12/2015</t>
  </si>
  <si>
    <t>1.001,02</t>
  </si>
  <si>
    <t>92608</t>
  </si>
  <si>
    <t>FABRICAÇÃO E INSTALAÇÃO DE TESOURA INTEIRA EM AÇO, VÃO DE 6 M, PARA TELHA ONDULADA DE FIBROCIMENTO, METÁLICA, PLÁSTICA OU TERMOACÚSTICA, INCLUSO IÇAMENTO. AF_12/2015</t>
  </si>
  <si>
    <t>1.239,75</t>
  </si>
  <si>
    <t>92610</t>
  </si>
  <si>
    <t>FABRICAÇÃO E INSTALAÇÃO DE TESOURA INTEIRA EM AÇO, VÃO DE 7 M, PARA TELHA ONDULADA DE FIBROCIMENTO, METÁLICA, PLÁSTICA OU TERMOACÚSTICA, INCLUSO IÇAMENTO. AF_12/2015</t>
  </si>
  <si>
    <t>1.378,75</t>
  </si>
  <si>
    <t>92612</t>
  </si>
  <si>
    <t>FABRICAÇÃO E INSTALAÇÃO DE TESOURA INTEIRA EM AÇO, VÃO DE 8 M, PARA TELHA ONDULADA DE FIBROCIMENTO, METÁLICA, PLÁSTICA OU TERMOACÚSTICA, INCLUSO IÇAMENTO, INCLUSO IÇAMENTO. AF_12/2015</t>
  </si>
  <si>
    <t>1.558,21</t>
  </si>
  <si>
    <t>92614</t>
  </si>
  <si>
    <t>FABRICAÇÃO E INSTALAÇÃO DE TESOURA INTEIRA EM AÇO, VÃO DE 9 M, PARA TELHA ONDULADA DE FIBROCIMENTO, METÁLICA, PLÁSTICA OU TERMOACÚSTICA, INCLUSO IÇAMENTO. AF_12/2015</t>
  </si>
  <si>
    <t>1.756,10</t>
  </si>
  <si>
    <t>92616</t>
  </si>
  <si>
    <t>FABRICAÇÃO E INSTALAÇÃO DE TESOURA INTEIRA EM AÇO, VÃO DE 10 M, PARA TELHA ONDULADA DE FIBROCIMENTO, METÁLICA, PLÁSTICA OU TERMOACÚSTICA, INCLUSO IÇAMENTO. AF_12/2015</t>
  </si>
  <si>
    <t>2.001,27</t>
  </si>
  <si>
    <t>92618</t>
  </si>
  <si>
    <t>FABRICAÇÃO E INSTALAÇÃO DE TESOURA INTEIRA EM AÇO, VÃO DE 11 M, PARA TELHA ONDULADA DE FIBROCIMENTO, METÁLICA, PLÁSTICA OU TERMOACÚSTICA, INCLUSO IÇAMENTO. AF_12/2015</t>
  </si>
  <si>
    <t>2.140,28</t>
  </si>
  <si>
    <t>92620</t>
  </si>
  <si>
    <t>FABRICAÇÃO E INSTALAÇÃO DE TESOURA INTEIRA EM AÇO, VÃO DE 12 M, PARA TELHA ONDULADA DE FIBROCIMENTO, METÁLICA, PLÁSTICA OU TERMOACÚSTICA, INCLUSO IÇAMENTO. AF_12/2015</t>
  </si>
  <si>
    <t>2.279,28</t>
  </si>
  <si>
    <t>100357</t>
  </si>
  <si>
    <t>FABRICAÇÃO E INSTALAÇÃO DE MEIA TESOURA DE MADEIRA NÃO APARELHADA, COM VÃO DE 3 M, PARA TELHA CERÂMICA OU DE CONCRETO, INCLUSO IÇAMENTO. AF_07/2019</t>
  </si>
  <si>
    <t>1.007,55</t>
  </si>
  <si>
    <t>100358</t>
  </si>
  <si>
    <t>FABRICAÇÃO E INSTALAÇÃO DE MEIA TESOURA DE MADEIRA NÃO APARELHADA, COM VÃO DE 4 M, PARA TELHA CERÂMICA OU DE CONCRETO, INCLUSO IÇAMENTO. AF_07/2019</t>
  </si>
  <si>
    <t>1.363,48</t>
  </si>
  <si>
    <t>100359</t>
  </si>
  <si>
    <t>FABRICAÇÃO E INSTALAÇÃO DE MEIA TESOURA DE MADEIRA NÃO APARELHADA, COM VÃO DE 5 M, PARA TELHA CERÂMICA OU DE CONCRETO, INCLUSO IÇAMENTO. AF_07/2019</t>
  </si>
  <si>
    <t>1.433,33</t>
  </si>
  <si>
    <t>100360</t>
  </si>
  <si>
    <t>FABRICAÇÃO E INSTALAÇÃO DE MEIA TESOURA DE MADEIRA NÃO APARELHADA, COM VÃO DE 6 M, PARA TELHA CERÂMICA OU DE CONCRETO, INCLUSO IÇAMENTO. AF_07/2019</t>
  </si>
  <si>
    <t>1.589,18</t>
  </si>
  <si>
    <t>100361</t>
  </si>
  <si>
    <t>FABRICAÇÃO E INSTALAÇÃO DE MEIA TESOURA DE MADEIRA NÃO APARELHADA, COM VÃO DE 7 M, PARA TELHA CERÂMICA OU DE CONCRETO, INCLUSO IÇAMENTO. AF_07/2019</t>
  </si>
  <si>
    <t>1.974,66</t>
  </si>
  <si>
    <t>100362</t>
  </si>
  <si>
    <t>FABRICAÇÃO E INSTALAÇÃO DE MEIA TESOURA DE MADEIRA NÃO APARELHADA, COM VÃO DE 8 M, PARA TELHA CERÂMICA OU DE CONCRETO, INCLUSO IÇAMENTO. AF_07/2019</t>
  </si>
  <si>
    <t>2.672,04</t>
  </si>
  <si>
    <t>100363</t>
  </si>
  <si>
    <t>FABRICAÇÃO E INSTALAÇÃO DE MEIA TESOURA DE MADEIRA NÃO APARELHADA, COM VÃO DE 9 M, PARA TELHA CERÂMICA OU DE CONCRETO, INCLUSO IÇAMENTO. AF_07/2019</t>
  </si>
  <si>
    <t>2.757,74</t>
  </si>
  <si>
    <t>100364</t>
  </si>
  <si>
    <t>FABRICAÇÃO E INSTALAÇÃO DE MEIA TESOURA DE MADEIRA NÃO APARELHADA, COM VÃO DE 10 M, PARA TELHA CERÂMICA OU DE CONCRETO, INCLUSO IÇAMENTO. AF_07/2019</t>
  </si>
  <si>
    <t>2.989,50</t>
  </si>
  <si>
    <t>100365</t>
  </si>
  <si>
    <t>FABRICAÇÃO E INSTALAÇÃO DE MEIA TESOURA DE MADEIRA NÃO APARELHADA, COM VÃO DE 11 M, PARA TELHA CERÂMICA OU DE CONCRETO, INCLUSO IÇAMENTO. AF_07/2019</t>
  </si>
  <si>
    <t>3.426,95</t>
  </si>
  <si>
    <t>100366</t>
  </si>
  <si>
    <t>FABRICAÇÃO E INSTALAÇÃO DE MEIA TESOURA DE MADEIRA NÃO APARELHADA, COM VÃO DE 12 M, PARA TELHA CERÂMICA OU DE CONCRETO, INCLUSO IÇAMENTO. AF_07/2019</t>
  </si>
  <si>
    <t>3.655,97</t>
  </si>
  <si>
    <t>100367</t>
  </si>
  <si>
    <t>FABRICAÇÃO E INSTALAÇÃO DE MEIA TESOURA DE MADEIRA NÃO APARELHADA, COM VÃO DE 3 M, PARA TELHA ONDULADA DE FIBROCIMENTO, ALUMÍNIO, PLÁSTICA OU TERMOACÚSTICA, INCLUSO IÇAMENTO. AF_07/2019</t>
  </si>
  <si>
    <t>980,90</t>
  </si>
  <si>
    <t>100368</t>
  </si>
  <si>
    <t>FABRICAÇÃO E INSTALAÇÃO DE MEIA TESOURA DE MADEIRA NÃO APARELHADA, COM VÃO DE 4 M, PARA TELHA ONDULADA DE FIBROCIMENTO, ALUMÍNIO, PLÁSTICA OU TERMOACÚSTICA, INCLUSO IÇAMENTO. AF_07/2019</t>
  </si>
  <si>
    <t>1.330,60</t>
  </si>
  <si>
    <t>100369</t>
  </si>
  <si>
    <t>FABRICAÇÃO E INSTALAÇÃO DE MEIA TESOURA DE MADEIRA NÃO APARELHADA, COM VÃO DE 5 M, PARA TELHA ONDULADA DE FIBROCIMENTO, ALUMÍNIO, PLÁSTICA OU TERMOACÚSTICA, INCLUSO IÇAMENTO. AF_07/2019</t>
  </si>
  <si>
    <t>1.400,46</t>
  </si>
  <si>
    <t>100370</t>
  </si>
  <si>
    <t>FABRICAÇÃO E INSTALAÇÃO DE MEIA TESOURA DE MADEIRA NÃO APARELHADA, COM VÃO DE 6 M, PARA TELHA ONDULADA DE FIBROCIMENTO, ALUMÍNIO, PLÁSTICA OU TERMOACÚSTICA, INCLUSO IÇAMENTO. AF_07/2019</t>
  </si>
  <si>
    <t>1.658,16</t>
  </si>
  <si>
    <t>100371</t>
  </si>
  <si>
    <t>FABRICAÇÃO E INSTALAÇÃO DE MEIA TESOURA DE MADEIRA NÃO APARELHADA, COM VÃO DE 7 M, PARA TELHA ONDULADA DE FIBROCIMENTO, ALUMÍNIO, PLÁSTICA OU TERMOACÚSTICA, INCLUSO IÇAMENTO. AF_07/2019</t>
  </si>
  <si>
    <t>1.887,00</t>
  </si>
  <si>
    <t>100372</t>
  </si>
  <si>
    <t>FABRICAÇÃO E INSTALAÇÃO DE MEIA TESOURA DE MADEIRA NÃO APARELHADA, COM VÃO DE 8 M, PARA TELHA ONDULADA DE FIBROCIMENTO, ALUMÍNIO, PLÁSTICA OU TERMOACÚSTICA, INCLUSO IÇAMENTO. AF_07/2019</t>
  </si>
  <si>
    <t>2.521,84</t>
  </si>
  <si>
    <t>100373</t>
  </si>
  <si>
    <t>FABRICAÇÃO E INSTALAÇÃO DE MEIA TESOURA DE MADEIRA NÃO APARELHADA, COM VÃO DE 9 M, PARA TELHA ONDULADA DE FIBROCIMENTO, ALUMÍNIO, PLÁSTICA OU TERMOACÚSTICA, INCLUSO IÇAMENTO. AF_07/2019</t>
  </si>
  <si>
    <t>2.606,43</t>
  </si>
  <si>
    <t>100374</t>
  </si>
  <si>
    <t>FABRICAÇÃO E INSTALAÇÃO DE MEIA TESOURA DE MADEIRA NÃO APARELHADA, COM VÃO DE 10 M, PARA TELHA ONDULADA DE FIBROCIMENTO, ALUMÍNIO, PLÁSTICA OU TERMOACÚSTICA, INCLUSO IÇAMENTO. AF_07/2019</t>
  </si>
  <si>
    <t>2.789,88</t>
  </si>
  <si>
    <t>100375</t>
  </si>
  <si>
    <t>FABRICAÇÃO E INSTALAÇÃO DE MEIA TESOURA DE MADEIRA NÃO APARELHADA, COM VÃO DE 11 M, PARA TELHA ONDULADA DE FIBROCIMENTO, ALUMÍNIO, PLÁSTICA OU TERMOACÚSTICA, INCLUSO IÇAMENTO. AF_07/2019</t>
  </si>
  <si>
    <t>3.129,88</t>
  </si>
  <si>
    <t>100376</t>
  </si>
  <si>
    <t>FABRICAÇÃO E INSTALAÇÃO DE MEIA TESOURA DE MADEIRA NÃO APARELHADA, COM VÃO DE 12 M, PARA TELHA ONDULADA DE FIBROCIMENTO, ALUMÍNIO, PLÁSTICA OU TERMOACÚSTICA, INCLUSO IÇAMENTO. AF_07/2019</t>
  </si>
  <si>
    <t>3.065,63</t>
  </si>
  <si>
    <t>100377</t>
  </si>
  <si>
    <t>FABRICAÇÃO E INSTALAÇÃO DE TESOURA (INTEIRA OU MEIA) EM AÇO, VÃOS MAIORES OU IGUAIS A 3,0 M E MENORES OU IGUAL A 6,0 M, INCLUSO IÇAMENTO. AF_07/2019</t>
  </si>
  <si>
    <t>12,79</t>
  </si>
  <si>
    <t>100378</t>
  </si>
  <si>
    <t>FABRICAÇÃO E INSTALAÇÃO DE TESOURA (INTEIRA OU MEIA) EM AÇO, VÃOS MAIORES QUE 6,0 M E MENORES QUE 12,0 M, INCLUSO IÇAMENTO. AF_07/2019</t>
  </si>
  <si>
    <t>12,03</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</si>
  <si>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</si>
  <si>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</si>
  <si>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</si>
  <si>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</si>
  <si>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</si>
  <si>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</si>
  <si>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723,65</t>
  </si>
  <si>
    <t>DRENAGEM/OBRAS DE CONTENCAO/POCOS DE VISITA E CAIXAS</t>
  </si>
  <si>
    <t>DROP</t>
  </si>
  <si>
    <t>DRENOS</t>
  </si>
  <si>
    <t>0028</t>
  </si>
  <si>
    <t>102661</t>
  </si>
  <si>
    <t>DRENO SUBSUPERFICIAL (SEÇÃO 0,40 X 0,40 M), COM TUBO DE PEAD CORRUGADO PERFURADO, DN 100 MM, ENCHIMENTO COM AREIA. AF_07/2021</t>
  </si>
  <si>
    <t>29,75</t>
  </si>
  <si>
    <t>102663</t>
  </si>
  <si>
    <t>DRENO SUBSUPERFICIAL (SEÇÃO 0,40 X 0,40 M), COM TUBO DE CONCRETO SIMPLES POROSO, DN 200 MM, ENCHIMENTO COM AREIA. AF_07/2021</t>
  </si>
  <si>
    <t>45,93</t>
  </si>
  <si>
    <t>102664</t>
  </si>
  <si>
    <t>DRENO SUBSUPERFICIAL (SEÇÃO 0,40 X 0,40 M), CEGO, ENCHIMENTO DE BRITA, ENVOLVIDO COM MANTA GEOTÊXTIL. AF_07/2021</t>
  </si>
  <si>
    <t>33,57</t>
  </si>
  <si>
    <t>102665</t>
  </si>
  <si>
    <t>DRENO SUBSUPERFICIAL (SEÇÃO 0,40 X 0,40 M), CEGO, ENCHIMENTO DE BRITA. AF_07/2021</t>
  </si>
  <si>
    <t>15,99</t>
  </si>
  <si>
    <t>102666</t>
  </si>
  <si>
    <t>DRENO SUBSUPERFICIAL (SEÇÃO 0,40 X 0,40 M), COM TUBO DE PEAD CORRUGADO PERFURADO, DN 100 MM, ENCHIMENTO COM BRITA, ENVOLVIDO COM MANTA GEOTÊXTIL. AF_07/2021</t>
  </si>
  <si>
    <t>43,50</t>
  </si>
  <si>
    <t>102669</t>
  </si>
  <si>
    <t>DRENO SUBSUPERFICIAL (SEÇÃO 0,40 X 0,40 M), COM TUBO DE CONCRETO SIMPLES POROSO, DN 200 MM, ENCHIMENTO COM BRITA, ENVOLVIDO COM MANTA GEOTÊXTIL. AF_07/2021</t>
  </si>
  <si>
    <t>60,28</t>
  </si>
  <si>
    <t>102670</t>
  </si>
  <si>
    <t>DRENO PROFUNDO (SEÇÃO 0,50 X 1,50 M), COM TUBO DE PEAD CORRUGADO PERFURADO, DN 100 MM, ENCHIMENTO COM AREIA, COM SELO DE ARGILA. AF_07/2021</t>
  </si>
  <si>
    <t>86,34</t>
  </si>
  <si>
    <t>102673</t>
  </si>
  <si>
    <t>DRENO PROFUNDO (SEÇÃO 0,50 X 1,50 M), COM TUBO DE CONCRETO SIMPLES POROSO, DN 200 MM, ENCHIMENTO COM AREIA, COM SELO DE ARGILA. AF_07/2021</t>
  </si>
  <si>
    <t>125,34</t>
  </si>
  <si>
    <t>102674</t>
  </si>
  <si>
    <t>DRENO PROFUNDO (SEÇÃO 0,50 X 1,50 M), COM TUBO DE PEAD CORRUGADO PERFURADO, DN 100 MM, ENCHIMENTO COM AREIA. AF_07/2021</t>
  </si>
  <si>
    <t>91,23</t>
  </si>
  <si>
    <t>102677</t>
  </si>
  <si>
    <t>DRENO PROFUNDO (SEÇÃO 0,50 X 1,50 M), COM TUBO DE CONCRETO SIMPLES POROSO, DN 200 MM, ENCHIMENTO COM AREIA. AF_07/2021</t>
  </si>
  <si>
    <t>112,44</t>
  </si>
  <si>
    <t>102678</t>
  </si>
  <si>
    <t>DRENO PROFUNDO (SEÇÃO 0,50 X 1,50 M), CEGO, ENCHIMENTO DE BRITA, ENVOLVIDO COM MANTA GEOTÊXTIL, COM SELO DE ARGILA. AF_07/2021</t>
  </si>
  <si>
    <t>93,84</t>
  </si>
  <si>
    <t>102679</t>
  </si>
  <si>
    <t>DRENO PROFUNDO (SEÇÃO 0,50 X 1,50 M), CEGO, ENCHIMENTO DE BRITA, ENVOLVIDO COM MANTA GEOTÊXTIL. AF_07/2021</t>
  </si>
  <si>
    <t>96,79</t>
  </si>
  <si>
    <t>102680</t>
  </si>
  <si>
    <t>DRENO PROFUNDO (SEÇÃO 0,50 X 1,50 M), COM TUBO DE PEAD CORRUGADO PERFURADO, DN 100 MM, ENCHIMENTO COM BRITA, ENVOLVIDO COM MANTA GEOTÊXTIL, COM SELO DE ARGILA. AF_07/2021</t>
  </si>
  <si>
    <t>104,82</t>
  </si>
  <si>
    <t>102683</t>
  </si>
  <si>
    <t>DRENO PROFUNDO (SEÇÃO 0,50 X 1,50 M), COM TUBO DE CONCRETO SIMPLES POROSO, DN 200 MM, ENCHIMENTO COM BRITA, ENVOLVIDO COM MANTA GEOTÊXTIL, COM SELO DE ARGILA. AF_07/2021</t>
  </si>
  <si>
    <t>130,41</t>
  </si>
  <si>
    <t>102684</t>
  </si>
  <si>
    <t>DRENO PROFUNDO (SEÇÃO 0,50 X 1,50 M), COM TUBO DE PEAD CORRUGADO PERFURADO, DN 100 MM, ENCHIMENTO COM BRITA, ENVOLVIDO COM MANTA GEOTÊXTIL. AF_07/2021</t>
  </si>
  <si>
    <t>107,76</t>
  </si>
  <si>
    <t>102687</t>
  </si>
  <si>
    <t>DRENO PROFUNDO (SEÇÃO 0,50 X 1,50 M), COM TUBO DE CONCRETO SIMPLES POROSO, DN 200 MM, ENCHIMENTO COM BRITA, ENVOLVIDO COM MANTA GEOTÊXTIL. AF_07/2021</t>
  </si>
  <si>
    <t>129,58</t>
  </si>
  <si>
    <t>102688</t>
  </si>
  <si>
    <t>DRENO ESPINHA DE PEIXE (SEÇÃO (0,40 X 0,40 M), COM TUBO DE PEAD CORRUGADO PERFURADO, DN 100 MM, ENCHIMENTO COM AREIA, INCLUSIVE CONEXÕES. AF_07/2021</t>
  </si>
  <si>
    <t>102690</t>
  </si>
  <si>
    <t>DRENO ESPINHA DE PEIXE (SEÇÃO (0,40 X 0,40 M), COM TUBO DE PEAD CORRUGADO PERFURADO, DN 100 MM, ENCHIMENTO COM BRITA, ENVOLVIDO COM MANTA GEOTÊXTIL, INCLUSIVE CONEXÕES. AF_07/2021</t>
  </si>
  <si>
    <t>49,70</t>
  </si>
  <si>
    <t>102694</t>
  </si>
  <si>
    <t>DRENO ESPINHA DE PEIXE (SEÇÃO (0,50 X 0,80 M), COM TUBO DE PEAD CORRUGADO PERFURADO, DN 100 MM, ENCHIMENTO COM AREIA, INCLUSIVE CONEXÕES. AF_07/2021</t>
  </si>
  <si>
    <t>63,64</t>
  </si>
  <si>
    <t>102697</t>
  </si>
  <si>
    <t>DRENO ESPINHA DE PEIXE (SEÇÃO (0,50 X 0,80 M), COM TUBO DE PEAD CORRUGADO PERFURADO, DN 100 MM, ENCHIMENTO COM BRITA, ENVOLVIDO COM MANTA GEOTÊXTIL, INCLUSIVE CONEXÕES. AF_07/2021</t>
  </si>
  <si>
    <t>77,89</t>
  </si>
  <si>
    <t>102704</t>
  </si>
  <si>
    <t>TUBO DE PEAD CORRUGADO PERFURADO, DN 100 MM, PARA DRENO - FORNECIMENTO E ASSENTAMENTO. AF_07/2021</t>
  </si>
  <si>
    <t>10,31</t>
  </si>
  <si>
    <t>102706</t>
  </si>
  <si>
    <t>TUBO DE PVC CORRUGADO FLEXÍVEL PERFURADO, DN 100 MM, PARA DRENO - FORNECIMENTO E ASSENTAMENTO. AF_07/2021</t>
  </si>
  <si>
    <t>102707</t>
  </si>
  <si>
    <t>TUBO DE CONCRETO SIMPLES POROSO, DN 200 MM, PARA DRENO - FORNECIMENTO E ASSENTAMENTO. AF_07/2021</t>
  </si>
  <si>
    <t>29,66</t>
  </si>
  <si>
    <t>102708</t>
  </si>
  <si>
    <t>LUVA DE PVC, SÉRIE NORMAL, PARA ESGOTO PREDIAL, DN 100 MM, INSTALADA EM DRENO  - FORNECIMENTO E INSTALAÇÃO. AF_07/2021</t>
  </si>
  <si>
    <t>102710</t>
  </si>
  <si>
    <t>JUNÇÃO SIMPLES DE PVC, 45 GRAUS, SÉRIE NORMAL, PARA ESGOTO PREDIAL, DN 100 MM, INSTALADA EM DRENO - FORNECIMENTO E INSTALAÇÃO. AF_07/2021</t>
  </si>
  <si>
    <t>61,14</t>
  </si>
  <si>
    <t>102711</t>
  </si>
  <si>
    <t>JUNÇÃO DUPLA DE PVC, SÉRIE NORMAL, PARA ESGOTO PREDIAL, DN 100 X 100 X 100 MM, INSTALADA EM DRENO  - FORNECIMENTO E INSTALAÇÃO. AF_07/2021</t>
  </si>
  <si>
    <t>82,79</t>
  </si>
  <si>
    <t>102712</t>
  </si>
  <si>
    <t>GEOTÊXTIL NÃO TECIDO 100% POLIÉSTER, RESISTÊNCIA A TRAÇÃO DE 9 KN/M (RT - 9), INSTALADO EM DRENO - FORNECIMENTO E INSTALAÇÃO. AF_07/2021</t>
  </si>
  <si>
    <t>6,90</t>
  </si>
  <si>
    <t>102713</t>
  </si>
  <si>
    <t>GEOTÊXTIL NÃO TECIDO 100% POLIÉSTER, RESISTÊNCIA A TRAÇÃO DE 14 KN/M (RT - 14), INSTALADO EM DRENO - FORNECIMENTO E INSTALAÇÃO. AF_07/2021</t>
  </si>
  <si>
    <t>9,45</t>
  </si>
  <si>
    <t>102715</t>
  </si>
  <si>
    <t>GEOTÊXTIL NÃO TECIDO 100% POLIÉSTER, RESISTÊNCIA A TRAÇÃO DE 26 KN/M (RT - 26), INSTALADO EM DRENO - FORNECIMENTO E INSTALAÇÃO. AF_07/2021</t>
  </si>
  <si>
    <t>102716</t>
  </si>
  <si>
    <t>ENCHIMENTO DE AREIA PARA DRENO, LANÇAMENTO MECANIZADO. AF_07/2021</t>
  </si>
  <si>
    <t>M3</t>
  </si>
  <si>
    <t>106,07</t>
  </si>
  <si>
    <t>102717</t>
  </si>
  <si>
    <t>ENCHIMENTO DE BRITA PARA DRENO, LANÇAMENTO MECANIZADO. AF_07/2021</t>
  </si>
  <si>
    <t>80,90</t>
  </si>
  <si>
    <t>102718</t>
  </si>
  <si>
    <t>ENCHIMENTO DE AREIA PARA DRENO, LANÇAMENTO MANUAL. AF_07/2021</t>
  </si>
  <si>
    <t>119,04</t>
  </si>
  <si>
    <t>102719</t>
  </si>
  <si>
    <t>ENCHIMENTO DE BRITA PARA DRENO, LANÇAMENTO MANUAL. AF_07/2021</t>
  </si>
  <si>
    <t>93,87</t>
  </si>
  <si>
    <t>102722</t>
  </si>
  <si>
    <t>DRENO EM MURO DE CONTENÇÃO, EXECUTADO NO PÉ DO MURO, COM TUBO DE PEAD CORRUGADO FLEXÍVEL PERFURADO, ENCHIMENTO COM BRITA, ENVOLVIDO COM MANTA GEOTÊXTIL. AF_07/2021</t>
  </si>
  <si>
    <t>42,92</t>
  </si>
  <si>
    <t>102723</t>
  </si>
  <si>
    <t>DRENO EM MURO DE CONTENÇÃO, EXECUTADO NO PÉ DO MURO, COM TUBO DE PVC CORRUGADO FLEXÍVEL PERFURADO, ENCHIMENTO COM BRITA, ENVOLVIDO COM MANTA GEOTÊXTIL. AF_07/2021</t>
  </si>
  <si>
    <t>43,39</t>
  </si>
  <si>
    <t>102724</t>
  </si>
  <si>
    <t>DRENO BARBACÃ, DN 100 MM, COM MATERIAL DRENANTE. AF_07/2021</t>
  </si>
  <si>
    <t>27,80</t>
  </si>
  <si>
    <t>102725</t>
  </si>
  <si>
    <t>DRENO BARBACÃ, DN 75 MM, COM MATERIAL DRENANTE. AF_07/2021</t>
  </si>
  <si>
    <t>26,58</t>
  </si>
  <si>
    <t>102726</t>
  </si>
  <si>
    <t>DRENO BARBACÃ, DN 50 MM, COM MATERIAL DRENANTE. AF_07/2021</t>
  </si>
  <si>
    <t>GABIOES</t>
  </si>
  <si>
    <t>0031</t>
  </si>
  <si>
    <t>92743</t>
  </si>
  <si>
    <t>MURO DE GABIÃO, ENCHIMENTO COM PEDRA DE MÃO TIPO RACHÃO, DE GRAVIDADE, COM GAIOLAS DE COMPRIMENTO IGUAL A 2 M, PARA MUROS COM ALTURA MENOR OU IGUAL A 4 M  FORNECIMENTO E EXECUÇÃO. AF_12/2015</t>
  </si>
  <si>
    <t>517,34</t>
  </si>
  <si>
    <t>92744</t>
  </si>
  <si>
    <t>MURO DE GABIÃO, ENCHIMENTO COM PEDRA DE MÃO TIPO RACHÃO, DE GRAVIDADE, COM GAIOLAS DE COMPRIMENTO IGUAL A 5 M, PARA MUROS COM ALTURA MENOR OU IGUAL A 4 M  FORNECIMENTO E EXECUÇÃO. AF_12/2015</t>
  </si>
  <si>
    <t>480,28</t>
  </si>
  <si>
    <t>92745</t>
  </si>
  <si>
    <t>MURO DE GABIÃO, ENCHIMENTO COM PEDRA DE MÃO TIPO RACHÃO, DE GRAVIDADE, COM GAIOLAS DE COMPRIMENTO IGUAL A 2 M, PARA MUROS COM ALTURA MAIOR QUE 4 M E MENOR OU IGUAL A 6 M  FORNECIMENTO E EXECUÇÃO. AF_12/2015</t>
  </si>
  <si>
    <t>646,85</t>
  </si>
  <si>
    <t>92746</t>
  </si>
  <si>
    <t>MURO DE GABIÃO, ENCHIMENTO COM PEDRA DE MÃO TIPO RACHÃO, DE GRAVIDADE, COM GAIOLAS DE COMPRIMENTO IGUAL A 5 M, PARA MUROS COM ALTURA MAIOR QUE 4 M E MENOR OU IGUAL A 6 M   FORNECIMENTO E EXECUÇÃO. AF_12/2015</t>
  </si>
  <si>
    <t>577,45</t>
  </si>
  <si>
    <t>92747</t>
  </si>
  <si>
    <t>MURO DE GABIÃO, ENCHIMENTO COM PEDRA DE MÃO TIPO RACHÃO, DE GRAVIDADE, COM GAIOLAS DE COMPRIMENTO IGUAL A 2 M, PARA MUROS COM ALTURA MAIOR QUE 6 M E MENOR OU IGUAL A 10 M   FORNECIMENTO E EXECUÇÃO. AF_12/2015</t>
  </si>
  <si>
    <t>720,39</t>
  </si>
  <si>
    <t>92748</t>
  </si>
  <si>
    <t>MURO DE GABIÃO, ENCHIMENTO COM PEDRA DE MÃO TIPO RACHÃO, DE GRAVIDADE, COM GAIOLAS DE COMPRIMENTO IGUAL A 5 M, PARA MUROS COM ALTURA MAIOR QUE 6 M E MENOR OU IGUAL A 10 M FORNECIMENTO E EXECUÇÃO. AF_12/2015</t>
  </si>
  <si>
    <t>632,97</t>
  </si>
  <si>
    <t>92749</t>
  </si>
  <si>
    <t>MURO DE GABIÃO, ENCHIMENTO COM PEDRA DE MÃO TIPO RACHÃO, COM SOLO REFORÇADO, PARA MUROS COM ALTURA MENOR OU IGUAL A 4 M   FORNECIMENTO E EXECUÇÃO. AF_12/2015</t>
  </si>
  <si>
    <t>738,71</t>
  </si>
  <si>
    <t>92750</t>
  </si>
  <si>
    <t>MURO DE GABIÃO, ENCHIMENTO COM PEDRA DE MÃO TIPO RACHÃO, COM SOLO REFORÇADO, PARA MUROS COM ALTURA MAIOR QUE 4 M E MENOR OU IGUAL A 12 M   FORNECIMENTO E EXECUÇÃO. AF_12/2015</t>
  </si>
  <si>
    <t>1.278,49</t>
  </si>
  <si>
    <t>92751</t>
  </si>
  <si>
    <t>MURO DE GABIÃO, ENCHIMENTO COM PEDRA DE MÃO TIPO RACHÃO, COM SOLO REFORÇADO, PARA MUROS COM ALTURA MAIOR QUE 12 M E MENOR OU IGUAL A 20 M    FORNECIMENTO E EXECUÇÃO. AF_12/2015</t>
  </si>
  <si>
    <t>1.591,70</t>
  </si>
  <si>
    <t>92752</t>
  </si>
  <si>
    <t>MURO DE GABIÃO, ENCHIMENTO COM PEDRA DE MÃO TIPO RACHÃO, COM SOLO REFORÇADO, PARA MUROS COM ALTURA MAIOR QUE 20 M E MENOR OU IGUAL A 28 M   FORNECIMENTO E EXECUÇÃO. AF_12/2015</t>
  </si>
  <si>
    <t>1.903,52</t>
  </si>
  <si>
    <t>92753</t>
  </si>
  <si>
    <t>MURO DE GABIÃO, ENCHIMENTO COM RESÍDUO DE CONSTRUÇÃO E DEMOLIÇÃO, DE GRAVIDADE, COM GAIOLA TRAPEZOIDAL DE COMPRIMENTO IGUAL A 2 M, PARA MUROS COM ALTURA MENOR OU IGUAL A 2 M   FORNECIMENTO E EXECUÇÃO. AF_12/2015</t>
  </si>
  <si>
    <t>508,04</t>
  </si>
  <si>
    <t>92754</t>
  </si>
  <si>
    <t>MURO DE GABIÃO, ENCHIMENTO COM RESÍDUO DE CONSTRUÇÃO E DEMOLIÇÃO, DE GRAVIDADE, COM GAIOLA TRAPEZOIDAL DE COMPRIMENTO IGUAL A 2 M, PARA MUROS COM ALTURA MAIOR QUE 2 M E MENOR OU IGUAL A 4 M    FORNECIMENTO E EXECUÇÃO. AF_12/2015</t>
  </si>
  <si>
    <t>463,80</t>
  </si>
  <si>
    <t>92755</t>
  </si>
  <si>
    <t>PROTEÇÃO SUPERFICIAL DE CANAL EM GABIÃO TIPO COLCHÃO, ALTURA DE 17 CENTÍMETROS, ENCHIMENTO COM PEDRA DE MÃO TIPO RACHÃO - FORNECIMENTO E EXECUÇÃO. AF_12/2015</t>
  </si>
  <si>
    <t>193,24</t>
  </si>
  <si>
    <t>92756</t>
  </si>
  <si>
    <t>PROTEÇÃO SUPERFICIAL DE CANAL EM GABIÃO TIPO COLCHÃO, ALTURA DE 23 CENTÍMETROS, ENCHIMENTO COM PEDRA DE MÃO TIPO RACHÃO - FORNECIMENTO E EXECUÇÃO. AF_12/2015</t>
  </si>
  <si>
    <t>218,82</t>
  </si>
  <si>
    <t>92757</t>
  </si>
  <si>
    <t>PROTEÇÃO SUPERFICIAL DE CANAL EM GABIÃO TIPO COLCHÃO, ALTURA DE 30 CENTÍMETROS, ENCHIMENTO COM PEDRA DE MÃO TIPO RACHÃO - FORNECIMENTO E EXECUÇÃO. AF_12/2015</t>
  </si>
  <si>
    <t>249,89</t>
  </si>
  <si>
    <t>92758</t>
  </si>
  <si>
    <t>PROTEÇÃO SUPERFICIAL DE CANAL EM GABIÃO TIPO SACO, DIÂMETRO DE 65 CENTÍMETROS, ENCHIMENTO MANUAL COM PEDRA DE MÃO TIPO RACHÃO - FORNECIMENTO E EXECUÇÃO. AF_12/2015</t>
  </si>
  <si>
    <t>575,85</t>
  </si>
  <si>
    <t>MUROS DE ARRIMO</t>
  </si>
  <si>
    <t>0032</t>
  </si>
  <si>
    <t>91069</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</si>
  <si>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</si>
  <si>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</si>
  <si>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</si>
  <si>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121,03</t>
  </si>
  <si>
    <t>91071</t>
  </si>
  <si>
    <t>EXECUÇÃO DE REVESTIMENTO DE CONCRETO PROJETADO COM ESPESSURA DE 7 CM, ARMADO COM TELA, INCLINAÇÃO DE 90°, APLICAÇÃO CONTÍNUA, UTILIZANDO EQUIPAMENTO DE PROJEÇÃO COM 6 M³/H DE CAPACIDADE. AF_01/2016</t>
  </si>
  <si>
    <t>155,37</t>
  </si>
  <si>
    <t>91072</t>
  </si>
  <si>
    <t>EXECUÇÃO DE REVESTIMENTO DE CONCRETO PROJETADO COM ESPESSURA DE 10 CM, ARMADO COM TELA, INCLINAÇÃO DE 90°, APLICAÇÃO CONTÍNUA, UTILIZANDO EQUIPAMENTO DE PROJEÇÃO COM 6 M³/H DE CAPACIDADE. AF_01/2016</t>
  </si>
  <si>
    <t>165,16</t>
  </si>
  <si>
    <t>91073</t>
  </si>
  <si>
    <t>EXECUÇÃO DE REVESTIMENTO DE CONCRETO PROJETADO COM ESPESSURA DE 7 CM, ARMADO COM TELA, INCLINAÇÃO MENOR QUE 90°, APLICAÇÃO CONTÍNUA, UTILIZANDO EQUIPAMENTO DE PROJEÇÃO COM 3 M³/H DE CAPACIDADE. AF_01/2016</t>
  </si>
  <si>
    <t>127,13</t>
  </si>
  <si>
    <t>91074</t>
  </si>
  <si>
    <t>EXECUÇÃO DE REVESTIMENTO DE CONCRETO PROJETADO COM ESPESSURA DE 10 CM, ARMADO COM TELA, INCLINAÇÃO MENOR QUE 90°, APLICAÇÃO CONTÍNUA, UTILIZANDO EQUIPAMENTO DE PROJEÇÃO COM 3 M³/H DE CAPACIDADE. AF_01/2016</t>
  </si>
  <si>
    <t>138,60</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</si>
  <si>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</si>
  <si>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</si>
  <si>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</si>
  <si>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</si>
  <si>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185,52</t>
  </si>
  <si>
    <t>91077</t>
  </si>
  <si>
    <t>EXECUÇÃO DE REVESTIMENTO DE CONCRETO PROJETADO COM ESPESSURA DE 7 CM, ARMADO COM FIBRAS DE AÇO, INCLINAÇÃO MENOR QUE 90°, APLICAÇÃO CONTÍNUA, UTILIZANDO EQUIPAMENTO DE PROJEÇÃO COM 6 M³/H DE CAPACIDADE. AF_01/2016</t>
  </si>
  <si>
    <t>108,57</t>
  </si>
  <si>
    <t>91078</t>
  </si>
  <si>
    <t>EXECUÇÃO DE REVESTIMENTO DE CONCRETO PROJETADO COM ESPESSURA DE 10 CM, ARMADO COM FIBRAS DE AÇO, INCLINAÇÃO MENOR QUE 90°, APLICAÇÃO CONTÍNUA, UTILIZANDO EQUIPAMENTO DE PROJEÇÃO COM 6 M³/H DE CAPACIDADE. AF_01/2016</t>
  </si>
  <si>
    <t>126,65</t>
  </si>
  <si>
    <t>91079</t>
  </si>
  <si>
    <t>EXECUÇÃO DE REVESTIMENTO DE CONCRETO PROJETADO COM ESPESSURA DE 7 CM, ARMADO COM FIBRAS DE AÇO, INCLINAÇÃO DE 90°, APLICAÇÃO CONTÍNUA, UTILIZANDO EQUIPAMENTO DE PROJEÇÃO COM 6 M³/H DE CAPACIDADE. AF_01/2016</t>
  </si>
  <si>
    <t>114,58</t>
  </si>
  <si>
    <t>91080</t>
  </si>
  <si>
    <t>EXECUÇÃO DE REVESTIMENTO DE CONCRETO PROJETADO COM ESPESSURA DE 10 CM, ARMADO COM FIBRAS DE AÇO, INCLINAÇÃO DE 90°, APLICAÇÃO CONTÍNUA, UTILIZANDO EQUIPAMENTO DE PROJEÇÃO COM 6 M³/H DE CAPACIDADE. AF_01/2016</t>
  </si>
  <si>
    <t>132,43</t>
  </si>
  <si>
    <t>91081</t>
  </si>
  <si>
    <t>EXECUÇÃO DE REVESTIMENTO DE CONCRETO PROJETADO COM ESPESSURA DE 7 CM, ARMADO COM FIBRAS DE AÇO, INCLINAÇÃO MENOR QUE 90°, APLICAÇÃO CONTÍNUA, UTILIZANDO EQUIPAMENTO DE PROJEÇÃO COM 3 M³/H DE CAPACIDADE. AF_01/2016</t>
  </si>
  <si>
    <t>126,26</t>
  </si>
  <si>
    <t>91082</t>
  </si>
  <si>
    <t>EXECUÇÃO DE REVESTIMENTO DE CONCRETO PROJETADO COM ESPESSURA DE 10 CM, ARMADO COM FIBRAS DE AÇO, INCLINAÇÃO MENOR QUE 90°, APLICAÇÃO CONTÍNUA, UTILIZANDO EQUIPAMENTO DE PROJEÇÃO COM 3 M³/H DE CAPACIDADE. AF_01/2016</t>
  </si>
  <si>
    <t>145,77</t>
  </si>
  <si>
    <t>91083</t>
  </si>
  <si>
    <t>EXECUÇÃO DE REVESTIMENTO DE CONCRETO PROJETADO COM ESPESSURA DE 7 CM, ARMADO COM FIBRAS DE AÇO, INCLINAÇÃO DE 90°, APLICAÇÃO CONTÍNUA, UTILIZANDO EQUIPAMENTO DE PROJEÇÃO COM 3 M³/H DE CAPACIDADE. AF_01/2016</t>
  </si>
  <si>
    <t>136,88</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</si>
  <si>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</si>
  <si>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</si>
  <si>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</si>
  <si>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</si>
  <si>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123,33</t>
  </si>
  <si>
    <t>91087</t>
  </si>
  <si>
    <t>EXECUÇÃO DE REVESTIMENTO DE CONCRETO PROJETADO COM ESPESSURA DE 10 CM, ARMADO COM TELA, INCLINAÇÃO MENOR QUE 90°, APLICAÇÃO DESCONTÍNUA, UTILIZANDO EQUIPAMENTO DE PROJEÇÃO COM 6 M³/H DE CAPACIDADE. AF_01/2016</t>
  </si>
  <si>
    <t>133,49</t>
  </si>
  <si>
    <t>91088</t>
  </si>
  <si>
    <t>EXECUÇÃO DE REVESTIMENTO DE CONCRETO PROJETADO COM ESPESSURA DE 7 CM, ARMADO COM TELA, INCLINAÇÃO DE 90°, APLICAÇÃO DESCONTÍNUA, UTILIZANDO EQUIPAMENTO DE PROJEÇÃO COM 6 M³/H DE CAPACIDADE. AF_01/2016</t>
  </si>
  <si>
    <t>168,97</t>
  </si>
  <si>
    <t>91089</t>
  </si>
  <si>
    <t>EXECUÇÃO DE REVESTIMENTO DE CONCRETO PROJETADO COM ESPESSURA DE 10 CM, ARMADO COM TELA, INCLINAÇÃO DE 90°, APLICAÇÃO DESCONTÍNUA, UTILIZANDO EQUIPAMENTO DE PROJEÇÃO COM 6 M³/H DE CAPACIDADE. AF_01/2016</t>
  </si>
  <si>
    <t>179,26</t>
  </si>
  <si>
    <t>91090</t>
  </si>
  <si>
    <t>EXECUÇÃO DE REVESTIMENTO DE CONCRETO PROJETADO COM ESPESSURA DE 7 CM, ARMADO COM TELA, INCLINAÇÃO MENOR QUE 90°, APLICAÇÃO DESCONTÍNUA, UTILIZANDO EQUIPAMENTO DE PROJEÇÃO COM 3 M³/H DE CAPACIDADE. AF_01/2016</t>
  </si>
  <si>
    <t>137,14</t>
  </si>
  <si>
    <t>91091</t>
  </si>
  <si>
    <t>EXECUÇÃO DE REVESTIMENTO DE CONCRETO PROJETADO COM ESPESSURA DE 10 CM, ARMADO COM TELA, INCLINAÇÃO MENOR QUE 90°, APLICAÇÃO DESCONTÍNUA, UTILIZANDO EQUIPAMENTO DE PROJEÇÃO COM 3 M³/H DE CAPACIDADE. AF_01/2016</t>
  </si>
  <si>
    <t>149,14</t>
  </si>
  <si>
    <t>91092</t>
  </si>
  <si>
    <t>EXECUÇÃO DE REVESTIMENTO DE CONCRETO PROJETADO COM ESPESSURA DE 7 CM, ARMADO COM TELA, INCLINAÇÃO DE 90°, APLICAÇÃO DESCONTÍNUA, UTILIZANDO EQUIPAMENTO DE PROJEÇÃO COM 3 M³/H DE CAPACIDADE. AF_01/2016</t>
  </si>
  <si>
    <t>185,02</t>
  </si>
  <si>
    <t>91093</t>
  </si>
  <si>
    <t>EXECUÇÃO DE REVESTIMENTO DE CONCRETO PROJETADO COM ESPESSURA DE 10 CM, ARMADO COM TELA, INCLINAÇÃO DE 90°, APLICAÇÃO DESCONTÍNUA, UTILIZANDO EQUIPAMENTO DE PROJEÇÃO COM 3 M³/H DE CAPACIDADE. AF_01/2016</t>
  </si>
  <si>
    <t>197,34</t>
  </si>
  <si>
    <t>91094</t>
  </si>
  <si>
    <t>EXECUÇÃO DE REVESTIMENTO DE CONCRETO PROJETADO COM ESPESSURA DE 7 CM, ARMADO COM FIBRAS DE AÇO, INCLINAÇÃO MENOR QUE 90°, APLICAÇÃO DESCONTÍNUA, UTILIZANDO EQUIPAMENTO DE PROJEÇÃO COM 6 M³/H DE CAPACIDADE. AF_01/2016</t>
  </si>
  <si>
    <t>115,81</t>
  </si>
  <si>
    <t>91095</t>
  </si>
  <si>
    <t>EXECUÇÃO DE REVESTIMENTO DE CONCRETO PROJETADO COM ESPESSURA DE 10 CM, ARMADO COM FIBRAS DE AÇO, INCLINAÇÃO MENOR QUE 90°, APLICAÇÃO DESCONTÍNUA, UTILIZANDO EQUIPAMENTO DE PROJEÇÃO COM 6 M³/H DE CAPACIDADE. AF_01/2016</t>
  </si>
  <si>
    <t>134,31</t>
  </si>
  <si>
    <t>91096</t>
  </si>
  <si>
    <t>EXECUÇÃO DE REVESTIMENTO DE CONCRETO PROJETADO COM ESPESSURA DE 7 CM, ARMADO COM FIBRAS DE AÇO, INCLINAÇÃO DE 90°, APLICAÇÃO DESCONTÍNUA, UTILIZANDO EQUIPAMENTO DE PROJEÇÃO COM 6 M³/H DE CAPACIDADE. AF_01/2016</t>
  </si>
  <si>
    <t>118,57</t>
  </si>
  <si>
    <t>91097</t>
  </si>
  <si>
    <t>EXECUÇÃO DE REVESTIMENTO DE CONCRETO PROJETADO COM ESPESSURA DE 10 CM, ARMADO COM FIBRAS DE AÇO, INCLINAÇÃO DE 90°, APLICAÇÃO DESCONTÍNUA, UTILIZANDO EQUIPAMENTO DE PROJEÇÃO COM 6 M³/H DE CAPACIDADE. AF_01/2016</t>
  </si>
  <si>
    <t>136,86</t>
  </si>
  <si>
    <t>91098</t>
  </si>
  <si>
    <t>EXECUÇÃO DE REVESTIMENTO DE CONCRETO PROJETADO COM ESPESSURA DE 7 CM, ARMADO COM FIBRAS DE AÇO, INCLINAÇÃO MENOR QUE 90°, APLICAÇÃO DESCONTÍNUA, UTILIZANDO EQUIPAMENTO DE PROJEÇÃO COM 3 M³/H DE CAPACIDADE. AF_01/2016</t>
  </si>
  <si>
    <t>133,38</t>
  </si>
  <si>
    <t>91099</t>
  </si>
  <si>
    <t>EXECUÇÃO DE REVESTIMENTO DE CONCRETO PROJETADO COM ESPESSURA DE 10 CM, ARMADO COM FIBRAS DE AÇO, INCLINAÇÃO MENOR QUE 90°, APLICAÇÃO DESCONTÍNUA, UTILIZANDO EQUIPAMENTO DE PROJEÇÃO COM 3 M³/H DE CAPACIDADE. AF_01/2016</t>
  </si>
  <si>
    <t>153,45</t>
  </si>
  <si>
    <t>91100</t>
  </si>
  <si>
    <t>EXECUÇÃO DE REVESTIMENTO DE CONCRETO PROJETADO COM ESPESSURA DE 7 CM, ARMADO COM FIBRAS DE AÇO, INCLINAÇÃO DE 90°, APLICAÇÃO DESCONTÍNUA, UTILIZANDO EQUIPAMENTO DE PROJEÇÃO COM 3 M³/H DE CAPACIDADE. AF_01/2016</t>
  </si>
  <si>
    <t>141,62</t>
  </si>
  <si>
    <t>91101</t>
  </si>
  <si>
    <t>EXECUÇÃO DE REVESTIMENTO DE CONCRETO PROJETADO COM ESPESSURA DE 10 CM, ARMADO COM FIBRAS DE AÇO, INCLINAÇÃO DE 90°, APLICAÇÃO DESCONTÍNUA, UTILIZANDO EQUIPAMENTO DE PROJEÇÃO COM 3 M³/H DE CAPACIDADE. AF_01/2016</t>
  </si>
  <si>
    <t>161,53</t>
  </si>
  <si>
    <t>93952</t>
  </si>
  <si>
    <t>EXECUÇÃO DE GRAMPO PARA SOLO GRAMPEADO COM COMPRIMENTO MENOR OU IGUAL A 4 M, DIÂMETRO DE 10 CM, PERFURAÇÃO COM EQUIPAMENTO MANUAL E ARMADURA COM DIÂMETRO DE 16 MM. AF_05/2016</t>
  </si>
  <si>
    <t>204,69</t>
  </si>
  <si>
    <t>93953</t>
  </si>
  <si>
    <t>EXECUÇÃO DE GRAMPO PARA SOLO GRAMPEADO COM COMPRIMENTO MAIOR QUE 4 M E MENOR OU IGUAL A 6 M, DIÂMETRO DE 10 CM, PERFURAÇÃO COM EQUIPAMENTO MANUAL E ARMADURA COM DIÂMETRO DE 16 MM. AF_05/2016</t>
  </si>
  <si>
    <t>189,87</t>
  </si>
  <si>
    <t>93954</t>
  </si>
  <si>
    <t>EXECUÇÃO DE GRAMPO PARA SOLO GRAMPEADO COM COMPRIMENTO MAIOR QUE 6 M E MENOR OU IGUAL A 8 M, DIÂMETRO DE 10 CM, PERFURAÇÃO COM EQUIPAMENTO MANUAL E ARMADURA COM DIÂMETRO DE 16 MM. AF_05/2016</t>
  </si>
  <si>
    <t>181,01</t>
  </si>
  <si>
    <t>93955</t>
  </si>
  <si>
    <t>EXECUÇÃO DE GRAMPO PARA SOLO GRAMPEADO COM COMPRIMENTO MAIOR QUE 8 M E MENOR OU IGUAL A 10 M, DIÂMETRO DE 10 CM, PERFURAÇÃO COM EQUIPAMENTO MANUAL E ARMADURA COM DIÂMETRO DE 16 MM. AF_05/2016</t>
  </si>
  <si>
    <t>174,76</t>
  </si>
  <si>
    <t>93956</t>
  </si>
  <si>
    <t>EXECUÇÃO DE GRAMPO PARA SOLO GRAMPEADO COM COMPRIMENTO MAIOR QUE 10 M, DIÂMETRO DE 10 CM, PERFURAÇÃO COM EQUIPAMENTO MANUAL E ARMADURA COM DIÂMETRO DE 16 MM. AF_05/2016</t>
  </si>
  <si>
    <t>169,82</t>
  </si>
  <si>
    <t>93957</t>
  </si>
  <si>
    <t>EXECUÇÃO DE GRAMPO PARA SOLO GRAMPEADO COM COMPRIMENTO MENOR OU IGUAL A 4 M, DIÂMETRO DE 10 CM, PERFURAÇÃO COM EQUIPAMENTO MANUAL E ARMADURA COM DIÂMETRO DE 20 MM. AF_05/2016</t>
  </si>
  <si>
    <t>221,82</t>
  </si>
  <si>
    <t>93958</t>
  </si>
  <si>
    <t>EXECUÇÃO DE GRAMPO PARA SOLO GRAMPEADO COM COMPRIMENTO MAIOR QUE 4 M E MENOR OU IGUAL A 6 M, DIÂMETRO DE 10 CM, PERFURAÇÃO COM EQUIPAMENTO MANUAL E ARMADURA COM DIÂMETRO DE 20 MM. AF_05/2016</t>
  </si>
  <si>
    <t>206,06</t>
  </si>
  <si>
    <t>93959</t>
  </si>
  <si>
    <t>EXECUÇÃO DE GRAMPO PARA SOLO GRAMPEADO COM COMPRIMENTO MAIOR QUE 6 M E MENOR OU IGUAL A 8 M, DIÂMETRO DE 10 CM, PERFURAÇÃO COM EQUIPAMENTO MANUAL E ARMADURA COM DIÂMETRO DE 20 MM. AF_05/2016</t>
  </si>
  <si>
    <t>93960</t>
  </si>
  <si>
    <t>EXECUÇÃO DE GRAMPO PARA SOLO GRAMPEADO COM COMPRIMENTO MAIOR QUE 8 M E MENOR OU IGUAL A 10 M, DIÂMETRO DE 10 CM, PERFURAÇÃO COM EQUIPAMENTO MANUAL E ARMADURA COM DIÂMETRO DE 20 MM. AF_05/2016</t>
  </si>
  <si>
    <t>190,18</t>
  </si>
  <si>
    <t>93961</t>
  </si>
  <si>
    <t>EXECUÇÃO DE GRAMPO PARA SOLO GRAMPEADO COM COMPRIMENTO MAIOR QUE 10 M, DIÂMETRO DE 10 CM, PERFURAÇÃO COM EQUIPAMENTO MANUAL E ARMADURA COM DIÂMETRO DE 20 MM. AF_05/2016</t>
  </si>
  <si>
    <t>185,07</t>
  </si>
  <si>
    <t>93962</t>
  </si>
  <si>
    <t>EXECUÇÃO DE GRAMPO PARA SOLO GRAMPEADO COM COMPRIMENTO MENOR OU IGUAL A 4 M, DIÂMETRO DE 7 CM, PERFURAÇÃO COM EQUIPAMENTO MANUAL E ARMADURA COM DIÂMETRO DE 16 MM. AF_05/2016</t>
  </si>
  <si>
    <t>193,51</t>
  </si>
  <si>
    <t>93963</t>
  </si>
  <si>
    <t>EXECUÇÃO DE GRAMPO PARA SOLO GRAMPEADO COM COMPRIMENTO MAIOR QUE 4 E MENOR OU IGUAL A 6 M, DIÂMETRO DE 7 CM, PERFURAÇÃO COM EQUIPAMENTO MANUAL E ARMADURA COM DIÂMETRO DE 16 MM. AF_05/2016</t>
  </si>
  <si>
    <t>178,71</t>
  </si>
  <si>
    <t>93964</t>
  </si>
  <si>
    <t>EXECUÇÃO DE GRAMPO PARA SOLO GRAMPEADO COM COMPRIMENTO MAIOR QUE 6 M E MENOR OU IGUAL A 8 M, DIÂMETRO DE 7 CM, PERFURAÇÃO COM EQUIPAMENTO MANUAL E ARMADURA COM DIÂMETRO DE 16 MM. AF_05/2016</t>
  </si>
  <si>
    <t>169,90</t>
  </si>
  <si>
    <t>93965</t>
  </si>
  <si>
    <t>EXECUÇÃO DE GRAMPO PARA SOLO GRAMPEADO COM COMPRIMENTO MAIOR QUE 8 M E MENOR OU IGUAL A 10 M, DIÂMETRO DE 7 CM, PERFURAÇÃO COM EQUIPAMENTO MANUAL E ARMADURA COM DIÂMETRO DE 16 MM. AF_05/2016</t>
  </si>
  <si>
    <t>161,03</t>
  </si>
  <si>
    <t>93966</t>
  </si>
  <si>
    <t>EXECUÇÃO DE GRAMPO PARA SOLO GRAMPEADO COM COMPRIMENTO MAIOR QUE 10 M, DIÂMETRO DE 7 CM, PERFURAÇÃO COM EQUIPAMENTO MANUAL E ARMADURA COM DIÂMETRO DE 16 MM. AF_05/2016</t>
  </si>
  <si>
    <t>158,78</t>
  </si>
  <si>
    <t>93967</t>
  </si>
  <si>
    <t>EXECUÇÃO DE GRAMPO PARA SOLO GRAMPEADO COM COMPRIMENTO MENOR OU IGUAL A 4 M, DIÂMETRO DE 7 CM, PERFURAÇÃO COM EQUIPAMENTO MANUAL E ARMADURA COM DIÂMETRO DE 20 MM. AF_05/2016</t>
  </si>
  <si>
    <t>210,63</t>
  </si>
  <si>
    <t>93968</t>
  </si>
  <si>
    <t>EXECUÇÃO DE GRAMPO PARA SOLO GRAMPEADO COM COMPRIMENTO MAIOR QUE 4 E MENOR OU IGUAL A 6 M, DIÂMETRO DE 7 CM, PERFURAÇÃO COM EQUIPAMENTO MANUAL E ARMADURA COM DIÂMETRO DE 20 MM. AF_05/2016</t>
  </si>
  <si>
    <t>194,91</t>
  </si>
  <si>
    <t>93969</t>
  </si>
  <si>
    <t>EXECUÇÃO DE GRAMPO PARA SOLO GRAMPEADO COM COMPRIMENTO MAIOR QUE 6 M E MENOR OU IGUAL A 8 M, DIÂMETRO DE 7 CM, PERFURAÇÃO COM EQUIPAMENTO MANUAL E ARMADURA COM DIÂMETRO DE 20 MM. AF_05/2016</t>
  </si>
  <si>
    <t>185,62</t>
  </si>
  <si>
    <t>93970</t>
  </si>
  <si>
    <t>EXECUÇÃO DE GRAMPO PARA SOLO GRAMPEADO COM COMPRIMENTO MAIOR QUE 8 MENOR OU IGUAL A 10 M, DIÂMETRO DE 7 CM, PERFURAÇÃO COM EQUIPAMENTO MANUAL E ARMADURA COM DIÂMETRO DE 20 MM. AF_05/2016</t>
  </si>
  <si>
    <t>179,14</t>
  </si>
  <si>
    <t>93971</t>
  </si>
  <si>
    <t>EXECUÇÃO DE GRAMPO PARA SOLO GRAMPEADO COM COMPRIMENTO MAIOR QUE 10 M, DIÂMETRO DE 7 CM, PERFURAÇÃO COM EQUIPAMENTO MANUAL E ARMADURA COM DIÂMETRO DE 20 MM. AF_05/2016</t>
  </si>
  <si>
    <t>95108</t>
  </si>
  <si>
    <t>EXECUÇÃO DE PROTEÇÃO DA CABEÇA DO TIRANTE COM USO DE FÔRMAS EM CHAPA COMPENSADA PLASTIFICADA DE MADEIRA E CONCRETO FCK =15 MPA. AF_07/2016</t>
  </si>
  <si>
    <t>29,63</t>
  </si>
  <si>
    <t>100332</t>
  </si>
  <si>
    <t>CONTENÇÃO EM PERFIL PRANCHADO COM PRANCHÃO DE MADEIRA, PERFIS ESPAÇADOS A 1,5 M PARA 1 SUBSOLO. AF_07/2019</t>
  </si>
  <si>
    <t>917,52</t>
  </si>
  <si>
    <t>100333</t>
  </si>
  <si>
    <t>CONTENÇÃO EM PERFIL PRANCHADO COM PRANCHÃO DE MADEIRA, PERFIS ESPAÇADOS A 1,5 M PARA 2 OU MAIS SUBSOLOS. AF_07/2019</t>
  </si>
  <si>
    <t>548,73</t>
  </si>
  <si>
    <t>100334</t>
  </si>
  <si>
    <t>CONTENÇÃO EM PERFIL PRANCHADO COM PRANCHÃO DE MADEIRA, PERFIS ESPAÇADOS A 2 M PARA 1 SUBSOLO. AF_07/2019</t>
  </si>
  <si>
    <t>717,96</t>
  </si>
  <si>
    <t>100335</t>
  </si>
  <si>
    <t>CONTENÇÃO EM PERFIL PRANCHADO COM PRANCHÃO DE MADEIRA, PERFIS ESPAÇADOS A 2 M PARA 2 OU MAIS SUBSOLOS. AF_07/2019</t>
  </si>
  <si>
    <t>441,38</t>
  </si>
  <si>
    <t>100341</t>
  </si>
  <si>
    <t>FABRICAÇÃO, MONTAGEM E DESMONTAGEM DE FÔRMA PARA CORTINA DE CONTENÇÃO, EM CHAPA DE MADEIRA COMPENSADA PLASTIFICADA, E = 18 MM, 10 UTILIZAÇÕES. AF_07/2019</t>
  </si>
  <si>
    <t>33,53</t>
  </si>
  <si>
    <t>100342</t>
  </si>
  <si>
    <t>ARMAÇÃO DE CORTINA DE CONTENÇÃO EM CONCRETO ARMADO, COM AÇO CA-50 DE 6,3 MM - MONTAGEM. AF_07/2019</t>
  </si>
  <si>
    <t>100343</t>
  </si>
  <si>
    <t>ARMAÇÃO DE CORTINA DE CONTENÇÃO EM CONCRETO ARMADO, COM AÇO CA-50 DE 8 MM - MONTAGEM. AF_07/2019</t>
  </si>
  <si>
    <t>17,11</t>
  </si>
  <si>
    <t>100344</t>
  </si>
  <si>
    <t>ARMAÇÃO DE CORTINA DE CONTENÇÃO EM CONCRETO ARMADO, COM AÇO CA-50 DE 10 MM - MONTAGEM. AF_07/2019</t>
  </si>
  <si>
    <t>100345</t>
  </si>
  <si>
    <t>ARMAÇÃO DE CORTINA DE CONTENÇÃO EM CONCRETO ARMADO, COM AÇO CA-50 DE 12,5 MM - MONTAGEM. AF_07/2019</t>
  </si>
  <si>
    <t>100346</t>
  </si>
  <si>
    <t>ARMAÇÃO DE CORTINA DE CONTENÇÃO EM CONCRETO ARMADO, COM AÇO CA-50 DE 16 MM - MONTAGEM. AF_07/2019</t>
  </si>
  <si>
    <t>100347</t>
  </si>
  <si>
    <t>ARMAÇÃO DE CORTINA DE CONTENÇÃO EM CONCRETO ARMADO, COM AÇO CA-50 DE 20 MM - MONTAGEM. AF_07/2019</t>
  </si>
  <si>
    <t>14,21</t>
  </si>
  <si>
    <t>100348</t>
  </si>
  <si>
    <t>ARMAÇÃO DE CORTINA DE CONTENÇÃO EM CONCRETO ARMADO, COM AÇO CA-50 DE 25 MM - MONTAGEM. AF_07/2019</t>
  </si>
  <si>
    <t>13,94</t>
  </si>
  <si>
    <t>100349</t>
  </si>
  <si>
    <t>CONCRETAGEM DE CORTINA DE CONTENÇÃO, ATRAVÉS DE BOMBA   LANÇAMENTO, ADENSAMENTO E ACABAMENTO. AF_07/2019</t>
  </si>
  <si>
    <t>426,82</t>
  </si>
  <si>
    <t>POCOS DE VISITA/BOCAS DE LOBO/CX. DE PASSAGEM/CX. DIVERSAS</t>
  </si>
  <si>
    <t>0036</t>
  </si>
  <si>
    <t>83716</t>
  </si>
  <si>
    <t>GRELHA FF 30X90CM, 135KG, P/ CX RALO COM ASSENTAMENTO DE ARGAMASSA CIMENTO/AREIA 1:4 - FORNECIMENTO E INSTALAÇÃO</t>
  </si>
  <si>
    <t>530,87</t>
  </si>
  <si>
    <t>97933</t>
  </si>
  <si>
    <t>CAIXA COM GRELHA SIMPLES RETANGULAR, EM CONCRETO PRÉ-MOLDADO, DIMENSÕES INTERNAS: 0,6X1,0X1,0 M. AF_12/2020</t>
  </si>
  <si>
    <t>797,89</t>
  </si>
  <si>
    <t>97934</t>
  </si>
  <si>
    <t>CAIXA COM GRELHA DUPLA RETANGULAR, EM CONCRETO PRÉ-MOLDADO, DIMENSÕES INTERNAS: 0,6X2,2X1,0 M. AF_12/2020</t>
  </si>
  <si>
    <t>1.895,14</t>
  </si>
  <si>
    <t>97935</t>
  </si>
  <si>
    <t>CAIXA PARA BOCA DE LOBO SIMPLES RETANGULAR, EM CONCRETO PRÉ-MOLDADO, DIMENSÕES INTERNAS: 0,6X1,0X1,2 M. AF_12/2020</t>
  </si>
  <si>
    <t>674,20</t>
  </si>
  <si>
    <t>97936</t>
  </si>
  <si>
    <t>CAIXA PARA BOCA DE LOBO DUPLA RETANGULAR, EM CONCRETO PRÉ-MOLDADO, DIMENSÕES INTERNAS: 0,6X2,2X1,2 M. AF_12/2020</t>
  </si>
  <si>
    <t>1.712,04</t>
  </si>
  <si>
    <t>97947</t>
  </si>
  <si>
    <t>CAIXA COM GRELHA SIMPLES RETANGULAR, EM ALVENARIA COM TIJOLOS CERÂMICOS MACIÇOS, DIMENSÕES INTERNAS: 0,5X1X1 M. AF_12/2020</t>
  </si>
  <si>
    <t>1.536,20</t>
  </si>
  <si>
    <t>97948</t>
  </si>
  <si>
    <t>CAIXA COM GRELHA DUPLA RETANGULAR, EM ALVENARIA COM TIJOLOS CERÂMICOS MACIÇOS, DIMENSÕES INTERNAS: 0,5X2,2X1 M. AF_12/2020</t>
  </si>
  <si>
    <t>2.834,85</t>
  </si>
  <si>
    <t>97949</t>
  </si>
  <si>
    <t>CAIXA PARA BOCA DE LOBO SIMPLES RETANGULAR, EM ALVENARIA COM TIJOLOS CERÂMICOS MACIÇOS, DIMENSÕES INTERNAS: 0,6X1X1,2 M. AF_12/2020</t>
  </si>
  <si>
    <t>1.604,12</t>
  </si>
  <si>
    <t>97950</t>
  </si>
  <si>
    <t>CAIXA PARA BOCA DE LOBO DUPLA RETANGULAR, EM ALVENARIA COM TIJOLOS CERÂMICOS MACIÇOS, DIMENSÕES INTERNAS: 0,6X2,2X1,2 M. AF_12/2020</t>
  </si>
  <si>
    <t>2.837,32</t>
  </si>
  <si>
    <t>97951</t>
  </si>
  <si>
    <t>CAIXA PARA BOCA DE LOBO COMBINADA COM GRELHA RETANGULAR, EM ALVENARIA COM TIJOLOS CERÂMICOS MACIÇOS, DIMENSÕES INTERNAS: 1,3X1X1,2 M. AF_12/2020</t>
  </si>
  <si>
    <t>2.505,74</t>
  </si>
  <si>
    <t>97952</t>
  </si>
  <si>
    <t>CAIXA PARA BOCA DE LOBO DUPLA COMBINADA COM GRELHA RETANGULAR, EM ALVENARIA COM TIJOLOS CERÂMICOS MACIÇOS, DIMENSÕES INTERNAS: 1,3X2,2X1,2 M. AF_12/2020</t>
  </si>
  <si>
    <t>4.330,02</t>
  </si>
  <si>
    <t>97953</t>
  </si>
  <si>
    <t>CAIXA COM GRELHA SIMPLES RETANGULAR, EM ALVENARIA COM BLOCOS DE CONCRETO, DIMENSÕES INTERNAS: 0,5X1X1 M. AF_12/2020</t>
  </si>
  <si>
    <t>1.087,18</t>
  </si>
  <si>
    <t>97955</t>
  </si>
  <si>
    <t>CAIXA COM GRELHA DUPLA RETANGULAR, EM ALVENARIA COM BLOCOS DE CONCRETO, DIMENSÕES INTERNAS: 0,5X2,2X1 M. AF_12/2020</t>
  </si>
  <si>
    <t>2.374,92</t>
  </si>
  <si>
    <t>97956</t>
  </si>
  <si>
    <t>1.207,07</t>
  </si>
  <si>
    <t>97957</t>
  </si>
  <si>
    <t>2.190,27</t>
  </si>
  <si>
    <t>97961</t>
  </si>
  <si>
    <t>CAIXA PARA BOCA DE LOBO COMBINADA COM GRELHA RETANGULAR, EM ALVENARIA COM BLOCOS DE CONCRETO, DIMENSÕES INTERNAS: 1,3X1X1,2 M. AF_12/2020</t>
  </si>
  <si>
    <t>1.931,52</t>
  </si>
  <si>
    <t>97973</t>
  </si>
  <si>
    <t>CAIXA PARA BOCA DE LOBO DUPLA COMBINADA COM GRELHA RETANGULAR, EM ALVENARIA COM BLOCOS DE CONCRETO, DIMENSÕES INTERNAS: 1,3X2,2X1,2 M. AF_12/2020</t>
  </si>
  <si>
    <t>3.652,00</t>
  </si>
  <si>
    <t>97974</t>
  </si>
  <si>
    <t>POÇO DE INSPEÇÃO CIRCULAR PARA ESGOTO, EM CONCRETO PRÉ-MOLDADO, DIÂMETRO INTERNO = 0,6 M, PROFUNDIDADE = 1 M, EXCLUINDO TAMPÃO. AF_12/2020</t>
  </si>
  <si>
    <t>380,31</t>
  </si>
  <si>
    <t>97975</t>
  </si>
  <si>
    <t>POÇO DE INSPEÇÃO CIRCULAR PARA ESGOTO, EM CONCRETO PRÉ-MOLDADO, DIÂMETRO INTERNO = 0,6 M, PROFUNDIDADE = 1,5 M, EXCLUINDO TAMPÃO. AF_12/2020</t>
  </si>
  <si>
    <t>399,48</t>
  </si>
  <si>
    <t>97976</t>
  </si>
  <si>
    <t>POÇO DE INSPEÇÃO CIRCULAR PARA ESGOTO, EM ALVENARIA COM TIJOLOS CERÂMICOS MACIÇOS, DIÂMETRO INTERNO = 0,6 M, PROFUNDIDADE = 1 M, EXCLUINDO TAMPÃO. AF_12/2020</t>
  </si>
  <si>
    <t>1.013,01</t>
  </si>
  <si>
    <t>97977</t>
  </si>
  <si>
    <t>POÇO DE INSPEÇÃO CIRCULAR PARA ESGOTO, EM ALVENARIA COM TIJOLOS CERÂMICOS MACIÇOS, DIÂMETRO INTERNO = 0,6 M, PROFUNDIDADE = 1,5 M, EXCLUINDO TAMPÃO. AF_12/2020</t>
  </si>
  <si>
    <t>1.432,73</t>
  </si>
  <si>
    <t>97978</t>
  </si>
  <si>
    <t>BASE PARA POÇO DE VISITA CIRCULAR PARA ESGOTO, EM CONCRETO PRÉ-MOLDADO, DIÂMETRO INTERNO = 0,8 M, PROFUNDIDADE = 1,45 M, EXCLUINDO TAMPÃO. AF_12/2020</t>
  </si>
  <si>
    <t>773,05</t>
  </si>
  <si>
    <t>97980</t>
  </si>
  <si>
    <t>BASE PARA POÇO DE VISITA CIRCULAR PARA  ESGOTO, EM ALVENARIA COM TIJOLOS CERÂMICOS MACIÇOS, DIÂMETRO INTERNO = 0,8 M, PROFUNDIDADE = 1,45 M, EXCLUINDO TAMPÃO. AF_12/2020</t>
  </si>
  <si>
    <t>1.889,29</t>
  </si>
  <si>
    <t>97981</t>
  </si>
  <si>
    <t>ACRÉSCIMO PARA POÇO DE VISITA CIRCULAR PARA ESGOTO, EM ALVENARIA COM TIJOLOS CERÂMICOS MACIÇOS, DIÂMETRO INTERNO = 0,8 M. AF_12/2020</t>
  </si>
  <si>
    <t>1.084,63</t>
  </si>
  <si>
    <t>97983</t>
  </si>
  <si>
    <t>ACRÉSCIMO PARA POÇO DE VISITA CIRCULAR PARA ESGOTO, EM CONCRETO PRÉ-MOLDADO, DIÂMETRO INTERNO = 1 M. AF_12/2020</t>
  </si>
  <si>
    <t>391,21</t>
  </si>
  <si>
    <t>97985</t>
  </si>
  <si>
    <t>ACRÉSCIMO PARA POÇO DE VISITA CIRCULAR PARA  ESGOTO, EM ALVENARIA COM TIJOLOS CERÂMICOS MACIÇOS, DIÂMETRO INTERNO = 1 M. AF_12/2020</t>
  </si>
  <si>
    <t>1.311,88</t>
  </si>
  <si>
    <t>97987</t>
  </si>
  <si>
    <t>ACRÉSCIMO PARA POÇO DE VISITA CIRCULAR PARA ESGOTO, EM CONCRETO PRÉ-MOLDADO, DIÂMETRO INTERNO = 1,2 M. AF_12/2020</t>
  </si>
  <si>
    <t>519,32</t>
  </si>
  <si>
    <t>97988</t>
  </si>
  <si>
    <t>BASE PARA POÇO DE VISITA CIRCULAR PARA  ESGOTO, EM ALVENARIA COM TIJOLOS CERÂMICOS MACIÇOS, DIÂMETRO INTERNO = 1,2 M, PROFUNDIDADE = 1,45 M, EXCLUINDO TAMPÃO. AF_12/2020</t>
  </si>
  <si>
    <t>2.788,06</t>
  </si>
  <si>
    <t>97989</t>
  </si>
  <si>
    <t>ACRÉSCIMO PARA POÇO DE VISITA CIRCULAR PARA ESGOTO, EM ALVENARIA COM TIJOLOS CERÂMICOS MACIÇOS, DIÂMETRO INTERNO = 1,2 M. AF_12/2020</t>
  </si>
  <si>
    <t>1.539,18</t>
  </si>
  <si>
    <t>97991</t>
  </si>
  <si>
    <t>ACRÉSCIMO PARA POÇO DE VISITA CIRCULAR PARA  ESGOTO, EM CONCRETO PRÉ-MOLDADO, DIÂMETRO INTERNO = 1,5 M. AF_12/2020</t>
  </si>
  <si>
    <t>736,88</t>
  </si>
  <si>
    <t>97992</t>
  </si>
  <si>
    <t>BASE PARA POÇO DE VISITA CIRCULAR PARA ESGOTO, EM ALVENARIA COM TIJOLOS CERÂMICOS MACIÇOS, DIÂMETRO INTERNO = 1,5 M, PROFUNDIDADE = 1,45 M, EXCLUINDO TAMPÃO. AF_12/2020</t>
  </si>
  <si>
    <t>3.584,59</t>
  </si>
  <si>
    <t>97993</t>
  </si>
  <si>
    <t>ACRÉSCIMO PARA POÇO DE VISITA CIRCULAR PARA  ESGOTO, EM ALVENARIA COM TIJOLOS CERÂMICOS MACIÇOS, DIÂMETRO INTERNO = 1,5 M. AF_12/2020</t>
  </si>
  <si>
    <t>1.880,09</t>
  </si>
  <si>
    <t>97994</t>
  </si>
  <si>
    <t>BASE PARA POÇO DE VISITA RETANGULAR PARA  ESGOTO, EM ALVENARIA COM BLOCOS DE CONCRETO, DIMENSÕES INTERNAS = 1X1 M, PROFUNDIDADE = 1,45 M, EXCLUINDO TAMPÃO. AF_12/2020</t>
  </si>
  <si>
    <t>2.311,05</t>
  </si>
  <si>
    <t>97995</t>
  </si>
  <si>
    <t>ACRÉSCIMO PARA POÇO DE VISITA RETANGULAR PARA ESGOTO, EM ALVENARIA COM BLOCOS DE CONCRETO, DIMENSÕES INTERNAS = 1X1 M. AF_12/2020</t>
  </si>
  <si>
    <t>1.113,32</t>
  </si>
  <si>
    <t>97996</t>
  </si>
  <si>
    <t>BASE PARA POÇO DE VISITA RETANGULAR PARA ESGOTO, EM ALVENARIA COM BLOCOS DE CONCRETO, DIMENSÕES INTERNAS = 1X1,5 M, PROFUNDIDADE = 1,45 M, EXCLUINDO TAMPÃO. AF_12/2020</t>
  </si>
  <si>
    <t>2.929,46</t>
  </si>
  <si>
    <t>97997</t>
  </si>
  <si>
    <t>ACRÉSCIMO PARA POÇO DE VISITA RETANGULAR PARA ESGOTO, EM ALVENARIA COM BLOCOS DE CONCRETO, DIMENSÕES INTERNAS = 1X1,5 M. AF_12/2020</t>
  </si>
  <si>
    <t>1.330,02</t>
  </si>
  <si>
    <t>97999</t>
  </si>
  <si>
    <t>ACRÉSCIMO PARA POÇO DE VISITA RETANGULAR PARA ESGOTO, EM ALVENARIA COM BLOCOS DE CONCRETO, DIMENSÕES INTERNAS = 1X2 M. AF_12/2020</t>
  </si>
  <si>
    <t>1.546,75</t>
  </si>
  <si>
    <t>98001</t>
  </si>
  <si>
    <t>ACRÉSCIMO PARA POÇO DE VISITA RETANGULAR PARA ESGOTO, EM ALVENARIA COM BLOCOS DE CONCRETO, DIMENSÕES INTERNAS = 1X2,5 M. AF_12/2020</t>
  </si>
  <si>
    <t>1.763,45</t>
  </si>
  <si>
    <t>98002</t>
  </si>
  <si>
    <t>BASE PARA POÇO DE VISITA RETANGULAR PARA ESGOTO, EM ALVENARIA COM BLOCOS DE CONCRETO, DIMENSÕES INTERNAS = 1X3 M, PROFUNDIDADE = 1,45 M, EXCLUINDO TAMPÃO. AF_12/2020</t>
  </si>
  <si>
    <t>4.807,61</t>
  </si>
  <si>
    <t>98003</t>
  </si>
  <si>
    <t>ACRÉSCIMO PARA POÇO DE VISITA RETANGULAR PARA ESGOTO, EM ALVENARIA COM BLOCOS DE CONCRETO, DIMENSÕES INTERNAS = 1X3 M. AF_12/2020</t>
  </si>
  <si>
    <t>1.980,23</t>
  </si>
  <si>
    <t>98005</t>
  </si>
  <si>
    <t>ACRÉSCIMO PARA POÇO DE VISITA RETANGULAR PARA ESGOTO, EM ALVENARIA COM BLOCOS DE CONCRETO, DIMENSÕES INTERNAS = 1X3,5 M. AF_12/2020</t>
  </si>
  <si>
    <t>2.196,93</t>
  </si>
  <si>
    <t>98006</t>
  </si>
  <si>
    <t>BASE PARA POÇO DE VISITA RETANGULAR PARA ESGOTO, EM ALVENARIA COM BLOCOS DE CONCRETO, DIMENSÕES INTERNAS = 1X4 M, PROFUNDIDADE = 1,45 M, EXCLUINDO TAMPÃO. AF_12/2020</t>
  </si>
  <si>
    <t>6.045,85</t>
  </si>
  <si>
    <t>98007</t>
  </si>
  <si>
    <t>ACRÉSCIMO PARA POÇO DE VISITA RETANGULAR PARA ESGOTO, EM ALVENARIA COM BLOCOS DE CONCRETO, DIMENSÕES INTERNAS = 1X4 M. AF_12/2020</t>
  </si>
  <si>
    <t>2.413,66</t>
  </si>
  <si>
    <t>98008</t>
  </si>
  <si>
    <t>BASE PARA POÇO DE VISITA RETANGULAR PARA ESGOTO, EM ALVENARIA COM BLOCOS DE CONCRETO, DIMENSÕES INTERNAS = 1,5X1,5 M, PROFUNDIDADE = 1,45 M, EXCLUINDO TAMPÃO . AF_12/2020</t>
  </si>
  <si>
    <t>3.632,60</t>
  </si>
  <si>
    <t>98009</t>
  </si>
  <si>
    <t>ACRÉSCIMO PARA POÇO DE VISITA RETANGULAR PARA ESGOTO, EM ALVENARIA COM BLOCOS DE CONCRETO, DIMENSÕES INTERNAS = 1,5X1,5 M. AF_12/2020</t>
  </si>
  <si>
    <t>98010</t>
  </si>
  <si>
    <t>BASE PARA POÇO DE VISITA RETANGULAR PARA ESGOTO, EM ALVENARIA COM BLOCOS DE CONCRETO, DIMENSÕES INTERNAS = 1,5X2 M, PROFUNDIDADE = 1,45 M, EXCLUINDO TAMPÃO. AF_12/2020</t>
  </si>
  <si>
    <t>4.430,42</t>
  </si>
  <si>
    <t>98011</t>
  </si>
  <si>
    <t>ACRÉSCIMO PARA POÇO DE VISITA RETANGULAR PARA ESGOTO, EM ALVENARIA COM BLOCOS DE CONCRETO, DIMENSÕES INTERNAS = 1,5X2 M. AF_12/2020</t>
  </si>
  <si>
    <t>98012</t>
  </si>
  <si>
    <t>BASE PARA POÇO DE VISITA RETANGULAR PARA ESGOTO, EM ALVENARIA COM BLOCOS DE CONCRETO, DIMENSÕES INTERNAS = 1,5X2,5 M, PROFUNDIDADE = 1,45 M, EXCLUINDO TAMPÃO. AF_12/2020</t>
  </si>
  <si>
    <t>5.209,83</t>
  </si>
  <si>
    <t>98013</t>
  </si>
  <si>
    <t>ACRÉSCIMO PARA POÇO DE VISITA RETANGULAR PARA ESGOTO, EM ALVENARIA COM BLOCOS DE CONCRETO, DIMENSÕES INTERNAS = 1,5X2,5 M. AF_12/2020</t>
  </si>
  <si>
    <t>98014</t>
  </si>
  <si>
    <t>BASE PARA POÇO DE VISITA RETANGULAR PARA ESGOTO, EM ALVENARIA COM BLOCOS DE CONCRETO, DIMENSÕES INTERNAS = 1,5X3 M, PROFUNDIDADE = 1,45 M, EXCLUINDO TAMPÃO. AF_12/2020</t>
  </si>
  <si>
    <t>5.989,23</t>
  </si>
  <si>
    <t>98015</t>
  </si>
  <si>
    <t>ACRÉSCIMO PARA POÇO DE VISITA RETANGULAR PARA ESGOTO, EM ALVENARIA COM BLOCOS DE CONCRETO, DIMENSÕES INTERNAS = 1,5X3 M. AF_12/2020</t>
  </si>
  <si>
    <t>98016</t>
  </si>
  <si>
    <t>BASE PARA POÇO DE VISITA RETANGULAR PARA ESGOTO, EM ALVENARIA COM BLOCOS DE CONCRETO, DIMENSÕES INTERNAS = 1,5X3,5 M, PROFUNDIDADE = 1,45 M, EXCLUINDO TAMPÃO. AF_12/2020</t>
  </si>
  <si>
    <t>6.772,06</t>
  </si>
  <si>
    <t>98017</t>
  </si>
  <si>
    <t>ACRÉSCIMO PARA POÇO DE VISITA RETANGULAR PARA ESGOTO, EM ALVENARIA COM BLOCOS DE CONCRETO, DIMENSÕES INTERNAS = 1,5X3,5 M. AF_12/2020</t>
  </si>
  <si>
    <t>98018</t>
  </si>
  <si>
    <t>BASE PARA POÇO DE VISITA RETANGULAR PARA ESGOTO, EM ALVENARIA COM BLOCOS DE CONCRETO, DIMENSÕES INTERNAS = 1,5X4 M, PROFUNDIDADE = 1,45 M, EXCLUINDO TAMPÃO. AF_12/2020</t>
  </si>
  <si>
    <t>7.548,11</t>
  </si>
  <si>
    <t>98019</t>
  </si>
  <si>
    <t>ACRÉSCIMO PARA POÇO DE VISITA RETANGULAR PARA ESGOTO, EM ALVENARIA COM BLOCOS DE CONCRETO, DIMENSÕES INTERNAS = 1,5X4 M. AF_12/2020</t>
  </si>
  <si>
    <t>2.650,43</t>
  </si>
  <si>
    <t>98020</t>
  </si>
  <si>
    <t>BASE PARA POÇO DE VISITA RETANGULAR PARA ESGOTO, EM ALVENARIA COM BLOCOS DE CONCRETO, DIMENSÕES INTERNAS = 2X2 M, PROFUNDIDADE = 1,45 M, EXCLUINDO TAMPÃO. AF_12/2020</t>
  </si>
  <si>
    <t>5.355,98</t>
  </si>
  <si>
    <t>98021</t>
  </si>
  <si>
    <t>ACRÉSCIMO PARA POÇO DE VISITA RETANGULAR PARA ESGOTO, EM ALVENARIA COM BLOCOS DE CONCRETO, DIMENSÕES INTERNAS = 2X2 M. AF_12/2020</t>
  </si>
  <si>
    <t>2.000,32</t>
  </si>
  <si>
    <t>98022</t>
  </si>
  <si>
    <t>BASE PARA POÇO DE VISITA RETANGULAR PARA ESGOTO, EM ALVENARIA COM BLOCOS DE CONCRETO, DIMENSÕES INTERNAS = 2X2,5 M, PROFUNDIDADE = 1,45 M, EXCLUINDO TAMPÃO. AF_12/2020</t>
  </si>
  <si>
    <t>6.290,22</t>
  </si>
  <si>
    <t>98023</t>
  </si>
  <si>
    <t>ACRÉSCIMO PARA POÇO DE VISITA RETANGULAR PARA ESGOTO, EM ALVENARIA COM BLOCOS DE CONCRETO, DIMENSÕES INTERNAS = 2X2,5 M. AF_12/2020</t>
  </si>
  <si>
    <t>2.216,99</t>
  </si>
  <si>
    <t>98024</t>
  </si>
  <si>
    <t>BASE PARA POÇO DE VISITA RETANGULAR PARA ESGOTO, EM ALVENARIA COM BLOCOS DE CONCRETO, DIMENSÕES INTERNAS = 2X3 M, PROFUNDIDADE = 1,45 M, EXCLUINDO TAMPÃO. AF_12/2020</t>
  </si>
  <si>
    <t>7.259,29</t>
  </si>
  <si>
    <t>98025</t>
  </si>
  <si>
    <t>ACRÉSCIMO PARA POÇO DE VISITA RETANGULAR PARA ESGOTO, EM ALVENARIA COM BLOCOS DE CONCRETO, DIMENSÕES INTERNAS = 2X3 M. AF_12/2020</t>
  </si>
  <si>
    <t>2.433,77</t>
  </si>
  <si>
    <t>98026</t>
  </si>
  <si>
    <t>BASE PARA POÇO DE VISITA RETANGULAR PARA ESGOTO, EM ALVENARIA COM BLOCOS DE CONCRETO, DIMENSÕES INTERNAS = 2X3,5 M, PROFUNDIDADE = 1,45 M, EXCLUINDO TAMPÃO. AF_12/2020</t>
  </si>
  <si>
    <t>8.192,87</t>
  </si>
  <si>
    <t>98027</t>
  </si>
  <si>
    <t>ACRÉSCIMO PARA POÇO DE VISITA RETANGULAR PARA ESGOTO, EM ALVENARIA COM BLOCOS DE CONCRETO, DIMENSÕES INTERNAS = 2X3,5 M. AF_12/2020</t>
  </si>
  <si>
    <t>98028</t>
  </si>
  <si>
    <t>BASE PARA POÇO DE VISITA RETANGULAR PARA ESGOTO, EM ALVENARIA COM BLOCOS DE CONCRETO, DIMENSÕES INTERNAS = 2X4 M, PROFUNDIDADE = 1,45 M, EXCLUINDO TAMPÃO. AF_12/2020</t>
  </si>
  <si>
    <t>9.126,45</t>
  </si>
  <si>
    <t>98029</t>
  </si>
  <si>
    <t>ACRÉSCIMO PARA POÇO DE VISITA RETANGULAR PARA ESGOTO, EM ALVENARIA COM BLOCOS DE CONCRETO, DIMENSÕES INTERNAS = 2X4 M. AF_12/2020</t>
  </si>
  <si>
    <t>2.871,30</t>
  </si>
  <si>
    <t>98030</t>
  </si>
  <si>
    <t>BASE PARA POÇO DE VISITA RETANGULAR PARA ESGOTO, EM ALVENARIA COM BLOCOS DE CONCRETO, DIMENSÕES INTERNAS = 2,5X2,5 M, PROFUNDIDADE = 1,45 M, EXCLUINDO TAMPÃO. AF_12/2020</t>
  </si>
  <si>
    <t>7.413,01</t>
  </si>
  <si>
    <t>98031</t>
  </si>
  <si>
    <t>ACRÉSCIMO PARA POÇO DE VISITA RETANGULAR PARA ESGOTO, EM ALVENARIA COM BLOCOS DE CONCRETO, DIMENSÕES INTERNAS = 2,5X2,5 M. AF_12/2020</t>
  </si>
  <si>
    <t>2.437,95</t>
  </si>
  <si>
    <t>98032</t>
  </si>
  <si>
    <t>BASE PARA POÇO DE VISITA RETANGULAR PARA ESGOTO, EM ALVENARIA COM BLOCOS DE CONCRETO, DIMENSÕES INTERNAS = 2,5X3 M, PROFUNDIDADE = 1,45 M, EXCLUINDO TAMPÃO. AF_12/2020</t>
  </si>
  <si>
    <t>8.532,46</t>
  </si>
  <si>
    <t>98033</t>
  </si>
  <si>
    <t>ACRÉSCIMO PARA POÇO DE VISITA RETANGULAR PARA ESGOTO, EM ALVENARIA COM BLOCOS DE CONCRETO, DIMENSÕES INTERNAS = 2,5X3 M. AF_12/2020</t>
  </si>
  <si>
    <t>2.654,62</t>
  </si>
  <si>
    <t>98034</t>
  </si>
  <si>
    <t>BASE PARA POÇO DE VISITA RETANGULAR PARA ESGOTO, EM ALVENARIA COM BLOCOS DE CONCRETO, DIMENSÕES INTERNAS = 2,5X3,5 M, PROFUNDIDADE = 1,45 M, EXCLUINDO TAMPÃO. AF_12/2020</t>
  </si>
  <si>
    <t>9.651,84</t>
  </si>
  <si>
    <t>98035</t>
  </si>
  <si>
    <t>ACRÉSCIMO PARA POÇO DE VISITA RETANGULAR PARA ESGOTO, EM ALVENARIA COM BLOCOS DE CONCRETO, DIMENSÕES INTERNAS = 2,5X3,5 M. AF_12/2020</t>
  </si>
  <si>
    <t>98036</t>
  </si>
  <si>
    <t>BASE PARA POÇO DE VISITA RETANGULAR PARA ESGOTO, EM ALVENARIA COM BLOCOS DE CONCRETO, DIMENSÕES INTERNAS = 2,5X4 M, PROFUNDIDADE = 1,45 M, EXCLUINDO TAMPÃO. AF_12/2020</t>
  </si>
  <si>
    <t>10.771,27</t>
  </si>
  <si>
    <t>98037</t>
  </si>
  <si>
    <t>ACRÉSCIMO PARA POÇO DE VISITA RETANGULAR PARA ESGOTO, EM ALVENARIA COM BLOCOS DE CONCRETO, DIMENSÕES INTERNAS = 2,5X4 M. AF_12/2020</t>
  </si>
  <si>
    <t>3.092,20</t>
  </si>
  <si>
    <t>98038</t>
  </si>
  <si>
    <t>BASE PARA POÇO DE VISITA RETANGULAR PARA ESGOTO, EM ALVENARIA COM BLOCOS DE CONCRETO, DIMENSÕES INTERNAS = 3X3 M, PROFUNDIDADE = 1,45 M, EXCLUINDO TAMPÃO. AF_12/2020</t>
  </si>
  <si>
    <t>9.849,49</t>
  </si>
  <si>
    <t>98039</t>
  </si>
  <si>
    <t>ACRÉSCIMO PARA POÇO DE VISITA RETANGULAR PARA ESGOTO, EM ALVENARIA COM BLOCOS DE CONCRETO, DIMENSÕES INTERNAS = 3X3 M. AF_12/2020</t>
  </si>
  <si>
    <t>2.875,48</t>
  </si>
  <si>
    <t>98040</t>
  </si>
  <si>
    <t>BASE PARA POÇO DE VISITA RETANGULAR PARA ESGOTO, EM ALVENARIA COM BLOCOS DE CONCRETO, DIMENSÕES INTERNAS = 3X3,5 M, PROFUNDIDADE = 1,45 M, EXCLUINDO TAMPÃO. AF_12/2020</t>
  </si>
  <si>
    <t>11.134,97</t>
  </si>
  <si>
    <t>98041</t>
  </si>
  <si>
    <t>ACRÉSCIMO PARA POÇO DE VISITA RETANGULAR PARA ESGOTO, EM ALVENARIA COM BLOCOS DE CONCRETO, DIMENSÕES INTERNAS = 3X3,5 M. AF_12/2020</t>
  </si>
  <si>
    <t>98042</t>
  </si>
  <si>
    <t>BASE PARA POÇO DE VISITA RETANGULAR PARA ESGOTO, EM ALVENARIA COM BLOCOS DE CONCRETO, DIMENSÕES INTERNAS = 3X4 M, PROFUNDIDADE = 1,45 M, EXCLUINDO TAMPÃO. AF_12/2020</t>
  </si>
  <si>
    <t>12.420,45</t>
  </si>
  <si>
    <t>98043</t>
  </si>
  <si>
    <t>ACRÉSCIMO PARA POÇO DE VISITA RETANGULAR PARA ESGOTO, EM ALVENARIA COM BLOCOS DE CONCRETO, DIMENSÕES INTERNAS = 3X4 M. AF_12/2020</t>
  </si>
  <si>
    <t>3.313,11</t>
  </si>
  <si>
    <t>98044</t>
  </si>
  <si>
    <t>BASE PARA POÇO DE VISITA RETANGULAR PARA ESGOTO, EM ALVENARIA COM BLOCOS DE CONCRETO, DIMENSÕES INTERNAS = 3,5X3,5 M, PROFUNDIDADE = 1,45 M, EXCLUINDO TAMPÃO. AF_12/2020</t>
  </si>
  <si>
    <t>12.609,23</t>
  </si>
  <si>
    <t>98045</t>
  </si>
  <si>
    <t>ACRÉSCIMO PARA POÇO DE VISITA RETANGULAR PARA ESGOTO, EM ALVENARIA COM BLOCOS DE CONCRETO, DIMENSÕES INTERNAS = 3,5X3,5 M. AF_12/2020</t>
  </si>
  <si>
    <t>98046</t>
  </si>
  <si>
    <t>BASE PARA POÇO DE VISITA RETANGULAR PARA ESGOTO, EM ALVENARIA COM BLOCOS DE CONCRETO, DIMENSÕES INTERNAS = 3,5X4 M, PROFUNDIDADE = 1,45 M, EXCLUINDO TAMPÃO. AF_12/2020</t>
  </si>
  <si>
    <t>14.069,66</t>
  </si>
  <si>
    <t>98047</t>
  </si>
  <si>
    <t>ACRÉSCIMO PARA POÇO DE VISITA RETANGULAR PARA ESGOTO, EM ALVENARIA COM BLOCOS DE CONCRETO, DIMENSÕES INTERNAS = 3,5X4 M. AF_12/2020</t>
  </si>
  <si>
    <t>3.534,02</t>
  </si>
  <si>
    <t>98048</t>
  </si>
  <si>
    <t>BASE PARA POÇO DE VISITA RETANGULAR PARA ESGOTO, EM ALVENARIA COM BLOCOS DE CONCRETO, DIMENSÕES INTERNAS = 4X4 M, PROFUNDIDADE = 1,45 M, EXCLUINDO TAMPÃO. AF_12/2020</t>
  </si>
  <si>
    <t>16.357,18</t>
  </si>
  <si>
    <t>98049</t>
  </si>
  <si>
    <t>ACRÉSCIMO PARA POÇO DE VISITA RETANGULAR PARA ESGOTO, EM ALVENARIA COM BLOCOS DE CONCRETO, DIMENSÕES INTERNAS = 4X4 M. AF_12/2020</t>
  </si>
  <si>
    <t>3.713,93</t>
  </si>
  <si>
    <t>98050</t>
  </si>
  <si>
    <t>CHAMINÉ CIRCULAR PARA POÇO DE VISITA PARA ESGOTO, EM CONCRETO PRÉ-MOLDADO, DIÂMETRO INTERNO = 0,6 M. AF_12/2020</t>
  </si>
  <si>
    <t>216,14</t>
  </si>
  <si>
    <t>98051</t>
  </si>
  <si>
    <t>CHAMINÉ CIRCULAR PARA POÇO DE VISITA PARA ESGOTO, EM ALVENARIA COM TIJOLOS CERÂMICOS MACIÇOS, DIÂMETRO INTERNO = 0,6 M. AF_12/2020</t>
  </si>
  <si>
    <t>862,65</t>
  </si>
  <si>
    <t>98405</t>
  </si>
  <si>
    <t>BASE PARA POÇO DE VISITA CIRCULAR PARA  ESGOTO, EM ALVENARIA COM TIJOLOS CERÂMICOS MACIÇOS, DIÂMETRO INTERNO = 1 M, PROFUNDIDADE = 1,45 M, EXCLUINDO TAMPÃO. AF_12/2020</t>
  </si>
  <si>
    <t>2.338,18</t>
  </si>
  <si>
    <t>98406</t>
  </si>
  <si>
    <t>BASE PARA POÇO DE VISITA RETANGULAR PARA ESGOTO, EM ALVENARIA COM BLOCOS DE CONCRETO, DIMENSÕES INTERNAS = 1X3,5 M, PROFUNDIDADE = 1,45 M, EXCLUINDO TAMPÃO. AF_12/2020</t>
  </si>
  <si>
    <t>5.428,85</t>
  </si>
  <si>
    <t>98407</t>
  </si>
  <si>
    <t>BASE PARA POÇO DE VISITA RETANGULAR PARA ESGOTO, EM ALVENARIA COM BLOCOS DE CONCRETO, DIMENSÕES INTERNAS = 1X2 M, PROFUNDIDADE = 1,45 M, EXCLUINDO TAMPÃO. AF_12/2020</t>
  </si>
  <si>
    <t>3.547,76</t>
  </si>
  <si>
    <t>98408</t>
  </si>
  <si>
    <t>BASE PARA POÇO DE VISITA RETANGULAR PARA ESGOTO, EM ALVENARIA COM BLOCOS DE CONCRETO, DIMENSÕES INTERNAS = 1X2,5 M, PROFUNDIDADE = 1,45 M, EXCLUINDO TAMPÃO. AF_12/2020</t>
  </si>
  <si>
    <t>4.166,16</t>
  </si>
  <si>
    <t>98409</t>
  </si>
  <si>
    <t>ACRÉSCIMO PARA POÇO DE VISITA CIRCULAR PARA ESGOTO, EM CONCRETO PRÉ-MOLDADO, DIÂMETRO INTERNO = 0,8 M. AF_12/2020</t>
  </si>
  <si>
    <t>297,00</t>
  </si>
  <si>
    <t>98410</t>
  </si>
  <si>
    <t>BASE PARA POÇO DE VISITA CIRCULAR PARA ESGOTO, EM CONCRETO PRÉ-MOLDADO, DIÂMETRO INTERNO = 1 M, PROFUNDIDADE = 1,45 M, EXCLUINDO TAMPÃO. AF_12/2020</t>
  </si>
  <si>
    <t>1.013,18</t>
  </si>
  <si>
    <t>98414</t>
  </si>
  <si>
    <t>BASE PARA POÇO DE VISITA CIRCULAR PARA  ESGOTO, EM CONCRETO PRÉ-MOLDADO, DIÂMETRO INTERNO = 1 M, PROFUNDIDADE = 1,45 M, EXCLUINDO TAMPÃO. AF_12/2020</t>
  </si>
  <si>
    <t>98415</t>
  </si>
  <si>
    <t>(COMPOSIÇÃO REPRESENTATIVA) POÇO DE VISITA CIRCULAR PARA ESGOTO, EM CONCRETO PRÉ-MOLDADO, DIÂMETRO INTERNO = 1,0 M, PROFUNDIDADE ATÉ 1,50 M, EXCLUINDO TAMPÃO. AF_04/2018</t>
  </si>
  <si>
    <t>1.171,75</t>
  </si>
  <si>
    <t>98416</t>
  </si>
  <si>
    <t>(COMPOSIÇÃO REPRESENTATIVA) POÇO DE VISITA CIRCULAR PARA ESGOTO, EM CONCRETO PRÉ-MOLDADO, DIÂMETRO INTERNO = 1,0 M, PROFUNDIDADE DE 1,50 A 2,00 M, EXCLUINDO TAMPÃO. AF_04/2018</t>
  </si>
  <si>
    <t>1.195,15</t>
  </si>
  <si>
    <t>98417</t>
  </si>
  <si>
    <t>(COMPOSIÇÃO REPRESENTATIVA) POÇO DE VISITA CIRCULAR PARA ESGOTO, EM CONCRETO PRÉ-MOLDADO, DIÂMETRO INTERNO = 1,0 M, PROFUNDIDADE DE 2,00 A 2,50 M, EXCLUINDO TAMPÃO. AF_04/2018</t>
  </si>
  <si>
    <t>1.390,76</t>
  </si>
  <si>
    <t>98418</t>
  </si>
  <si>
    <t>(COMPOSIÇÃO REPRESENTATIVA) POÇO DE VISITA CIRCULAR PARA ESGOTO, EM CONCRETO PRÉ-MOLDADO, DIÂMETRO INTERNO = 1,0 M, PROFUNDIDADE DE 2,50 A 3,00 M, EXCLUINDO TAMPÃO. AF_04/2018</t>
  </si>
  <si>
    <t>1.498,83</t>
  </si>
  <si>
    <t>98419</t>
  </si>
  <si>
    <t>(COMPOSIÇÃO REPRESENTATIVA) POÇO DE VISITA CIRCULAR PARA ESGOTO, EM CONCRETO PRÉ-MOLDADO, DIÂMETRO INTERNO = 1,0 M, PROFUNDIDADE DE 3,00 A 3,50 M, EXCLUINDO TAMPÃO. AF_04/2018</t>
  </si>
  <si>
    <t>1.606,90</t>
  </si>
  <si>
    <t>98420</t>
  </si>
  <si>
    <t>(COMPOSIÇÃO REPRESENTATIVA) POÇO DE VISITA CIRCULAR PARA ESGOTO, EM CONCRETO PRÉ-MOLDADO, DIÂMETRO INTERNO = 1,0 M, PROFUNDIDADE ATÉ 1,50 M, INCLUINDO TAMPÃO DE FERRO FUNDIDO, DIÂMETRO DE 60 CM. AF_04/2018</t>
  </si>
  <si>
    <t>1.736,06</t>
  </si>
  <si>
    <t>98421</t>
  </si>
  <si>
    <t>(COMPOSIÇÃO REPRESENTATIVA) POÇO DE VISITA CIRCULAR PARA ESGOTO, EM CONCRETO PRÉ-MOLDADO, DIÂMETRO INTERNO = 1,0 M, PROFUNDIDADE DE 1,50 A 2,00 M, INCLUINDO TAMPÃO DE FERRO FUNDIDO, DIÂMETRO DE 60 CM. AF_04/2018</t>
  </si>
  <si>
    <t>1.931,66</t>
  </si>
  <si>
    <t>98422</t>
  </si>
  <si>
    <t>(COMPOSIÇÃO REPRESENTATIVA) POÇO DE VISITA CIRCULAR PARA ESGOTO, EM CONCRETO PRÉ-MOLDADO, DIÂMETRO INTERNO = 1,0 M, PROFUNDIDADE DE 2,00 A 2,50 M, INCLUINDO TAMPÃO DE FERRO FUNDIDO, DIÂMETRO DE 60 CM. AF_04/2018</t>
  </si>
  <si>
    <t>2.127,27</t>
  </si>
  <si>
    <t>98423</t>
  </si>
  <si>
    <t>(COMPOSIÇÃO REPRESENTATIVA) POÇO DE VISITA CIRCULAR PARA ESGOTO, EM CONCRETO PRÉ-MOLDADO, DIÂMETRO INTERNO = 1,0 M, PROFUNDIDADE DE 2,50 A 3,00 M, INCLUINDO TAMPÃO DE FERRO FUNDIDO, DIÂMETRO DE 60 CM. AF_04/2018</t>
  </si>
  <si>
    <t>2.235,34</t>
  </si>
  <si>
    <t>98424</t>
  </si>
  <si>
    <t>(COMPOSIÇÃO REPRESENTATIVA) POÇO DE VISITA CIRCULAR PARA ESGOTO, EM CONCRETO PRÉ-MOLDADO, DIÂMETRO INTERNO = 1,0 M, PROFUNDIDADE DE 3,00 A 3,50 M, INCLUINDO TAMPÃO DE FERRO FUNDIDO, DIÂMETRO DE 60 CM. AF_04/2018</t>
  </si>
  <si>
    <t>2.343,41</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</si>
  <si>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</si>
  <si>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</si>
  <si>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</si>
  <si>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</si>
  <si>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3.557,65</t>
  </si>
  <si>
    <t>98427</t>
  </si>
  <si>
    <t>(COMPOSIÇÃO REPRESENTATIVA) POÇO DE VISITA CIRCULAR PARA ESGOTO, EM ALVENARIA COM TIJOLOS CERÂMICOS MACIÇOS, DIÂMETRO INTERNO = 1,2 M, PROFUNDIDADE DE 2,00 A 2,50 M, EXCLUINDO TAMPÃO. AF_04/2018</t>
  </si>
  <si>
    <t>4.327,24</t>
  </si>
  <si>
    <t>98428</t>
  </si>
  <si>
    <t>(COMPOSIÇÃO REPRESENTATIVA) POÇO DE VISITA CIRCULAR PARA ESGOTO, EM ALVENARIA COM TIJOLOS CERÂMICOS MACIÇOS, DIÂMETRO INTERNO = 1,2 M, PROFUNDIDADE DE 2,50 A 3,00 M, EXCLUINDO TAMPÃO. AF_04/2018</t>
  </si>
  <si>
    <t>4.758,56</t>
  </si>
  <si>
    <t>98429</t>
  </si>
  <si>
    <t>(COMPOSIÇÃO REPRESENTATIVA) POÇO DE VISITA CIRCULAR PARA ESGOTO, EM ALVENARIA COM TIJOLOS CERÂMICOS MACIÇOS, DIÂMETRO INTERNO = 1,2 M, PROFUNDIDADE DE 3,00 A 3,50 M, EXCLUINDO TAMPÃO. AF_04/2018</t>
  </si>
  <si>
    <t>5.189,89</t>
  </si>
  <si>
    <t>98430</t>
  </si>
  <si>
    <t>(COMPOSIÇÃO REPRESENTATIVA) POÇO DE VISITA CIRCULAR PARA ESGOTO, EM ALVENARIA COM TIJOLOS CERÂMICOS MACIÇOS, DIÂMETRO INTERNO = 1,2 M, PROFUNDIDADE ATÉ 1,50 M, INCLUINDO TAMPÃO DE FERRO FUNDIDO, DIÂMETRO DE 60 CM. AF_04/2018</t>
  </si>
  <si>
    <t>3.524,57</t>
  </si>
  <si>
    <t>98431</t>
  </si>
  <si>
    <t>(COMPOSIÇÃO REPRESENTATIVA) POÇO DE VISITA CIRCULAR PARA ESGOTO, EM ALVENARIA COM TIJOLOS CERÂMICOS MACIÇOS, DIÂMETRO INTERNO = 1,2 M, PROFUNDIDADE DE 1,50 A 2,00 M, INCLUINDO TAMPÃO DE FERRO FUNDIDO, DIÂMETRO DE 60 CM. AF_04/2018</t>
  </si>
  <si>
    <t>4.294,16</t>
  </si>
  <si>
    <t>98432</t>
  </si>
  <si>
    <t>(COMPOSIÇÃO REPRESENTATIVA) POÇO DE VISITA CIRCULAR PARA ESGOTO, EM ALVENARIA COM TIJOLOS CERÂMICOS MACIÇOS, DIÂMETRO INTERNO = 1,2 M, PROFUNDIDADE DE 2,00 A 2,50 M, INCLUINDO TAMPÃO DE FERRO FUNDIDO, DIÂMETRO DE 60 CM. AF_04/2018</t>
  </si>
  <si>
    <t>5.063,75</t>
  </si>
  <si>
    <t>98433</t>
  </si>
  <si>
    <t>(COMPOSIÇÃO REPRESENTATIVA) POÇO DE VISITA CIRCULAR PARA ESGOTO, EM ALVENARIA COM TIJOLOS CERÂMICOS MACIÇOS, DIÂMETRO INTERNO = 1,2 M, PROFUNDIDADE DE 2,50 A 3,00 M, INCLUINDO TAMPÃO DE FERRO FUNDIDO, DIÂMETRO DE 60 CM. AF_04/2018</t>
  </si>
  <si>
    <t>5.495,07</t>
  </si>
  <si>
    <t>98434</t>
  </si>
  <si>
    <t>(COMPOSIÇÃO REPRESENTATIVA) POÇO DE VISITA CIRCULAR PARA ESGOTO, EM ALVENARIA COM TIJOLOS CERÂMICOS MACIÇOS, DIÂMETRO INTERNO = 1,2 M, PROFUNDIDADE DE 3,00 A 3,50 M, INCLUINDO TAMPÃO DE FERRO FUNDIDO, DIÂMETRO DE 60 CM. AF_04/2018</t>
  </si>
  <si>
    <t>5.926,40</t>
  </si>
  <si>
    <t>99240</t>
  </si>
  <si>
    <t>ACRÉSCIMO PARA POÇO DE VISITA CIRCULAR PARA DRENAGEM, EM CONCRETO PRÉ-MOLDADO, DIÂMETRO INTERNO = 1,2 M. AF_12/2020</t>
  </si>
  <si>
    <t>516,21</t>
  </si>
  <si>
    <t>99241</t>
  </si>
  <si>
    <t>ACRÉSCIMO PARA POÇO DE VISITA RETANGULAR PARA DRENAGEM, EM ALVENARIA COM BLOCOS DE CONCRETO, DIMENSÕES INTERNAS = 1,5X1,5 M. AF_12/2020</t>
  </si>
  <si>
    <t>1.481,49</t>
  </si>
  <si>
    <t>99242</t>
  </si>
  <si>
    <t>BASE PARA POÇO DE VISITA CIRCULAR PARA DRENAGEM, EM ALVENARIA COM TIJOLOS CERÂMICOS MACIÇOS, DIÂMETRO INTERNO = 1,2 M, PROFUNDIDADE = 1,45 M, EXCLUINDO TAMPÃO. AF_12/2020</t>
  </si>
  <si>
    <t>2.699,32</t>
  </si>
  <si>
    <t>99243</t>
  </si>
  <si>
    <t>ACRÉSCIMO PARA POÇO DE VISITA CIRCULAR PARA DRENAGEM, EM ALVENARIA COM TIJOLOS CERÂMICOS MACIÇOS, DIÂMETRO INTERNO = 1,2 M. AF_12/2020</t>
  </si>
  <si>
    <t>1.455,13</t>
  </si>
  <si>
    <t>99244</t>
  </si>
  <si>
    <t>BASE PARA POÇO DE VISITA RETANGULAR PARA DRENAGEM, EM ALVENARIA COM BLOCOS DE CONCRETO, DIMENSÕES INTERNAS = 1,5X2 M, PROFUNDIDADE = 1,45 M, EXCLUINDO TAMPÃO. AF_12/2020</t>
  </si>
  <si>
    <t>4.323,80</t>
  </si>
  <si>
    <t>99246</t>
  </si>
  <si>
    <t>ACRÉSCIMO PARA POÇO DE VISITA CIRCULAR PARA DRENAGEM, EM CONCRETO PRÉ-MOLDADO, DIÂMETRO INTERNO = 1,5 M. AF_12/2020</t>
  </si>
  <si>
    <t>732,64</t>
  </si>
  <si>
    <t>99247</t>
  </si>
  <si>
    <t>ACRÉSCIMO PARA POÇO DE VISITA RETANGULAR PARA DRENAGEM, EM ALVENARIA COM BLOCOS DE CONCRETO, DIMENSÕES INTERNAS = 1,5X2 M. AF_12/2020</t>
  </si>
  <si>
    <t>1.688,60</t>
  </si>
  <si>
    <t>99248</t>
  </si>
  <si>
    <t>BASE PARA POÇO DE VISITA CIRCULAR PARA DRENAGEM, EM ALVENARIA COM TIJOLOS CERÂMICOS MACIÇOS, DIÂMETRO INTERNO = 1,5 M, PROFUNDIDADE = 1,45 M, EXCLUINDO TAMPÃO. AF_12/2020</t>
  </si>
  <si>
    <t>4.031,52</t>
  </si>
  <si>
    <t>99249</t>
  </si>
  <si>
    <t>ACRÉSCIMO PARA POÇO DE VISITA CIRCULAR PARA DRENAGEM, EM ALVENARIA COM TIJOLOS CERÂMICOS MACIÇOS, DIÂMETRO INTERNO = 1,5 M. AF_12/2020</t>
  </si>
  <si>
    <t>1.782,97</t>
  </si>
  <si>
    <t>99252</t>
  </si>
  <si>
    <t>BASE PARA POÇO DE VISITA RETANGULAR PARA DRENAGEM, EM ALVENARIA COM BLOCOS DE CONCRETO, DIMENSÕES INTERNAS = 1X1 M, PROFUNDIDADE = 1,45 M, EXCLUINDO TAMPÃO. AF_12/2020</t>
  </si>
  <si>
    <t>2.255,47</t>
  </si>
  <si>
    <t>99254</t>
  </si>
  <si>
    <t>ACRÉSCIMO PARA POÇO DE VISITA RETANGULAR PARA DRENAGEM, EM ALVENARIA COM BLOCOS DE CONCRETO, DIMENSÕES INTERNAS = 1X1 M. AF_12/2020</t>
  </si>
  <si>
    <t>1.067,25</t>
  </si>
  <si>
    <t>99256</t>
  </si>
  <si>
    <t>BASE PARA POÇO DE VISITA RETANGULAR PARA DRENAGEM, EM ALVENARIA COM BLOCOS DE CONCRETO, DIMENSÕES INTERNAS = 1,5X2,5 M, PROFUNDIDADE = 1,45 M, EXCLUINDO TAMPÃO. AF_12/2020</t>
  </si>
  <si>
    <t>5.093,61</t>
  </si>
  <si>
    <t>99259</t>
  </si>
  <si>
    <t>BASE PARA POÇO DE VISITA RETANGULAR PARA DRENAGEM, EM ALVENARIA COM BLOCOS DE CONCRETO, DIMENSÕES INTERNAS = 1X1,5 M, PROFUNDIDADE = 1,45 M, EXCLUINDO TAMPÃO. AF_12/2020</t>
  </si>
  <si>
    <t>2.858,54</t>
  </si>
  <si>
    <t>99261</t>
  </si>
  <si>
    <t>ACRÉSCIMO PARA POÇO DE VISITA RETANGULAR PARA DRENAGEM, EM ALVENARIA COM BLOCOS DE CONCRETO, DIMENSÕES INTERNAS = 1X1,5 M. AF_12/2020</t>
  </si>
  <si>
    <t>1.274,37</t>
  </si>
  <si>
    <t>99263</t>
  </si>
  <si>
    <t>ACRÉSCIMO PARA POÇO DE VISITA RETANGULAR PARA DRENAGEM, EM ALVENARIA COM BLOCOS DE CONCRETO, DIMENSÕES INTERNAS = 1,5X2,5 M. AF_12/2020</t>
  </si>
  <si>
    <t>1.895,77</t>
  </si>
  <si>
    <t>99265</t>
  </si>
  <si>
    <t>BASE PARA POÇO DE VISITA RETANGULAR PARA DRENAGEM, EM ALVENARIA COM BLOCOS DE CONCRETO, DIMENSÕES INTERNAS = 1X2 M, PROFUNDIDADE = 1,45 M, EXCLUINDO TAMPÃO. AF_12/2020</t>
  </si>
  <si>
    <t>3.461,47</t>
  </si>
  <si>
    <t>99266</t>
  </si>
  <si>
    <t>ACRÉSCIMO PARA POÇO DE VISITA RETANGULAR PARA DRENAGEM, EM ALVENARIA COM BLOCOS DE CONCRETO, DIMENSÕES INTERNAS = 1X2 M. AF_12/2020</t>
  </si>
  <si>
    <t>99267</t>
  </si>
  <si>
    <t>BASE PARA POÇO DE VISITA RETANGULAR PARA DRENAGEM, EM ALVENARIA COM BLOCOS DE CONCRETO, DIMENSÕES INTERNAS = 1X2,5 M, PROFUNDIDADE = 1,45 M, EXCLUINDO TAMPÃO. AF_12/2020</t>
  </si>
  <si>
    <t>4.066,33</t>
  </si>
  <si>
    <t>99268</t>
  </si>
  <si>
    <t>POÇO DE INSPEÇÃO CIRCULAR PARA DRENAGEM, EM CONCRETO PRÉ-MOLDADO, DIÂMETRO INTERNO = 0,6 M, PROFUNDIDADE = 1 M, EXCLUINDO TAMPÃO. AF_12/2020</t>
  </si>
  <si>
    <t>376,34</t>
  </si>
  <si>
    <t>99269</t>
  </si>
  <si>
    <t>ACRÉSCIMO PARA POÇO DE VISITA RETANGULAR PARA DRENAGEM, EM ALVENARIA COM BLOCOS DE CONCRETO, DIMENSÕES INTERNAS = 1X2,5 M. AF_12/2020</t>
  </si>
  <si>
    <t>99270</t>
  </si>
  <si>
    <t>POÇO DE INSPEÇÃO CIRCULAR PARA DRENAGEM, EM CONCRETO PRÉ-MOLDADO, DIÂMETRO INTERNO = 0,6 M, PROFUNDIDADE = 1,5 M, EXCLUINDO TAMPÃO. AF_12/2020</t>
  </si>
  <si>
    <t>506,50</t>
  </si>
  <si>
    <t>99271</t>
  </si>
  <si>
    <t>BASE PARA POÇO DE VISITA RETANGULAR PARA DRENAGEM, EM ALVENARIA COM BLOCOS DE CONCRETO, DIMENSÕES INTERNAS = 1,5X3 M, PROFUNDIDADE = 1,45 M, EXCLUINDO TAMPÃO. AF_12/2020</t>
  </si>
  <si>
    <t>5.844,16</t>
  </si>
  <si>
    <t>99272</t>
  </si>
  <si>
    <t>POÇO DE INSPEÇÃO CIRCULAR PARA DRENAGEM, EM ALVENARIA COM TIJOLOS CERÂMICOS MACIÇOS, DIÂMETRO INTERNO = 0,6 M, PROFUNDIDADE = 1 M, EXCLUINDO TAMPÃO. AF_12/2020</t>
  </si>
  <si>
    <t>973,07</t>
  </si>
  <si>
    <t>99273</t>
  </si>
  <si>
    <t>POÇO DE INSPEÇÃO CIRCULAR PARA DRENAGEM, EM ALVENARIA COM TIJOLOS CERÂMICOS MACIÇOS, DIÂMETRO INTERNO = 0,6 M, PROFUNDIDADE = 1,5 M, EXCLUINDO TAMPÃO. AF_12/2020</t>
  </si>
  <si>
    <t>1.379,57</t>
  </si>
  <si>
    <t>99274</t>
  </si>
  <si>
    <t>BASE PARA POÇO DE VISITA RETANGULAR PARA DRENAGEM, EM ALVENARIA COM BLOCOS DE CONCRETO, DIMENSÕES INTERNAS = 1X3 M, PROFUNDIDADE = 1,45 M, EXCLUINDO TAMPÃO. AF_12/2020</t>
  </si>
  <si>
    <t>4.690,69</t>
  </si>
  <si>
    <t>99275</t>
  </si>
  <si>
    <t>BASE PARA POÇO DE VISITA CIRCULAR PARA DRENAGEM, EM CONCRETO PRÉ-MOLDADO, DIÂMETRO INTERNO = 0,8 M, PROFUNDIDADE = 1,45 M, EXCLUINDO TAMPÃO. AF_12/2020</t>
  </si>
  <si>
    <t>765,26</t>
  </si>
  <si>
    <t>99276</t>
  </si>
  <si>
    <t>ACRÉSCIMO PARA POÇO DE VISITA RETANGULAR PARA DRENAGEM, EM ALVENARIA COM BLOCOS DE CONCRETO, DIMENSÕES INTERNAS = 1,5X3 M. AF_12/2020</t>
  </si>
  <si>
    <t>2.102,87</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</si>
  <si>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</si>
  <si>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</si>
  <si>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</si>
  <si>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</si>
  <si>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295,11</t>
  </si>
  <si>
    <t>99279</t>
  </si>
  <si>
    <t>BASE PARA POÇO DE VISITA RETANGULAR PARA DRENAGEM, EM ALVENARIA COM BLOCOS DE CONCRETO, DIMENSÕES INTERNAS = 1X3,5 M, PROFUNDIDADE = 1,45 M, EXCLUINDO TAMPÃO. AF_12/2020</t>
  </si>
  <si>
    <t>5.296,59</t>
  </si>
  <si>
    <t>99280</t>
  </si>
  <si>
    <t>BASE PARA POÇO DE VISITA CIRCULAR PARA DRENAGEM, EM ALVENARIA COM TIJOLOS CERÂMICOS MACIÇOS, DIÂMETRO INTERNO = 0,8 M, PROFUNDIDADE = 1,45 M, EXCLUINDO TAMPÃO. AF_12/2020</t>
  </si>
  <si>
    <t>1.819,30</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</si>
  <si>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</si>
  <si>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</si>
  <si>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</si>
  <si>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</si>
  <si>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2.330,81</t>
  </si>
  <si>
    <t>99283</t>
  </si>
  <si>
    <t>ACRÉSCIMO PARA POÇO DE VISITA CIRCULAR PARA DRENAGEM, EM ALVENARIA COM TIJOLOS CERÂMICOS MACIÇOS, DIÂMETRO INTERNO = 0,8 M. AF_12/2020</t>
  </si>
  <si>
    <t>1.018,01</t>
  </si>
  <si>
    <t>99284</t>
  </si>
  <si>
    <t>BASE PARA POÇO DE VISITA RETANGULAR PARA DRENAGEM, EM ALVENARIA COM BLOCOS DE CONCRETO, DIMENSÕES INTERNAS = 1,5X3,5 M, PROFUNDIDADE = 1,45 M, EXCLUINDO TAMPÃO. AF_12/2020</t>
  </si>
  <si>
    <t>6.604,42</t>
  </si>
  <si>
    <t>99285</t>
  </si>
  <si>
    <t>BASE PARA POÇO DE VISITA CIRCULAR PARA DRENAGEM, EM CONCRETO PRÉ-MOLDADO, DIÂMETRO INTERNO = 1 M, PROFUNDIDADE = 1,45 M, EXCLUINDO TAMPÃO. AF_05/2018</t>
  </si>
  <si>
    <t>1.088,74</t>
  </si>
  <si>
    <t>99286</t>
  </si>
  <si>
    <t>BASE PARA POÇO DE VISITA RETANGULAR PARA DRENAGEM, EM ALVENARIA COM BLOCOS DE CONCRETO, DIMENSÕES INTERNAS = 1X4 M, PROFUNDIDADE = 1,45 M, EXCLUINDO TAMPÃO. AF_12/2020</t>
  </si>
  <si>
    <t>5.898,26</t>
  </si>
  <si>
    <t>99287</t>
  </si>
  <si>
    <t>BASE PARA POÇO DE VISITA RETANGULAR PARA DRENAGEM, EM ALVENARIA COM BLOCOS DE CONCRETO, DIMENSÕES INTERNAS = 2,5X3 M, PROFUNDIDADE = 1,45 M, EXCLUINDO TAMPÃO. AF_12/2020</t>
  </si>
  <si>
    <t>8.323,49</t>
  </si>
  <si>
    <t>99288</t>
  </si>
  <si>
    <t>ACRÉSCIMO PARA POÇO DE VISITA CIRCULAR PARA DRENAGEM, EM CONCRETO PRÉ-MOLDADO, DIÂMETRO INTERNO = 1 M. AF_12/2020</t>
  </si>
  <si>
    <t>474,67</t>
  </si>
  <si>
    <t>99289</t>
  </si>
  <si>
    <t>ACRÉSCIMO PARA POÇO DE VISITA RETANGULAR PARA DRENAGEM, EM ALVENARIA COM BLOCOS DE CONCRETO, DIMENSÕES INTERNAS = 1X4 M. AF_12/2020</t>
  </si>
  <si>
    <t>2.286,67</t>
  </si>
  <si>
    <t>99290</t>
  </si>
  <si>
    <t>BASE PARA POÇO DE VISITA RETANGULAR PARA DRENAGEM, EM ALVENARIA COM BLOCOS DE CONCRETO, DIMENSÕES INTERNAS = 1,5X1,5 M, PROFUNDIDADE = 1,45 M, EXCLUINDO TAMPÃO. AF_12/2020</t>
  </si>
  <si>
    <t>3.545,22</t>
  </si>
  <si>
    <t>99291</t>
  </si>
  <si>
    <t>ACRÉSCIMO PARA POÇO DE VISITA RETANGULAR PARA DRENAGEM, EM ALVENARIA COM BLOCOS DE CONCRETO, DIMENSÕES INTERNAS = 1,5X3,5 M. AF_12/2020</t>
  </si>
  <si>
    <t>2.310,01</t>
  </si>
  <si>
    <t>99292</t>
  </si>
  <si>
    <t>BASE PARA POÇO DE VISITA CIRCULAR PARA DRENAGEM, EM ALVENARIA COM TIJOLOS CERÂMICOS MACIÇOS, DIÂMETRO INTERNO = 1 M, PROFUNDIDADE = 1,45 M, EXCLUINDO TAMPÃO. AF_12/2020</t>
  </si>
  <si>
    <t>2.258,38</t>
  </si>
  <si>
    <t>99293</t>
  </si>
  <si>
    <t>ACRÉSCIMO PARA POÇO DE VISITA CIRCULAR PARA DRENAGEM, EM ALVENARIA COM TIJOLOS CERÂMICOS MACIÇOS, DIÂMETRO INTERNO = 1 M. AF_12/2020</t>
  </si>
  <si>
    <t>1.236,55</t>
  </si>
  <si>
    <t>99294</t>
  </si>
  <si>
    <t>BASE PARA POÇO DE VISITA RETANGULAR PARA DRENAGEM, EM ALVENARIA COM BLOCOS DE CONCRETO, DIMENSÕES INTERNAS = 1,5X4 M, PROFUNDIDADE = 1,45 M, EXCLUINDO TAMPÃO. AF_12/2020</t>
  </si>
  <si>
    <t>7.310,05</t>
  </si>
  <si>
    <t>99296</t>
  </si>
  <si>
    <t>ACRÉSCIMO PARA POÇO DE VISITA RETANGULAR PARA DRENAGEM, EM ALVENARIA COM BLOCOS DE CONCRETO, DIMENSÕES INTERNAS = 2,5X3 M. AF_12/2020</t>
  </si>
  <si>
    <t>2.537,89</t>
  </si>
  <si>
    <t>99297</t>
  </si>
  <si>
    <t>ACRÉSCIMO PARA POÇO DE VISITA RETANGULAR PARA DRENAGEM, EM ALVENARIA COM BLOCOS DE CONCRETO, DIMENSÕES INTERNAS = 1,5X4 M. AF_12/2020</t>
  </si>
  <si>
    <t>2.534,31</t>
  </si>
  <si>
    <t>99298</t>
  </si>
  <si>
    <t>BASE PARA POÇO DE VISITA RETANGULAR PARA DRENAGEM, EM ALVENARIA COM BLOCOS DE CONCRETO, DIMENSÕES INTERNAS = 2,5X3,5 M, PROFUNDIDADE = 1,45 M, EXCLUINDO TAMPÃO. AF_12/2020</t>
  </si>
  <si>
    <t>9.414,63</t>
  </si>
  <si>
    <t>99299</t>
  </si>
  <si>
    <t>ACRÉSCIMO PARA POÇO DE VISITA RETANGULAR PARA DRENAGEM, EM ALVENARIA COM BLOCOS DE CONCRETO, DIMENSÕES INTERNAS = 2,5X3,5 M. AF_12/2020</t>
  </si>
  <si>
    <t>2.744,96</t>
  </si>
  <si>
    <t>99300</t>
  </si>
  <si>
    <t>BASE PARA POÇO DE VISITA RETANGULAR PARA DRENAGEM, EM ALVENARIA COM BLOCOS DE CONCRETO, DIMENSÕES INTERNAS = 2,5X4 M, PROFUNDIDADE = 1,45 M, EXCLUINDO TAMPÃO. AF_12/2020</t>
  </si>
  <si>
    <t>10.505,96</t>
  </si>
  <si>
    <t>99301</t>
  </si>
  <si>
    <t>BASE PARA POÇO DE VISITA RETANGULAR PARA DRENAGEM, EM ALVENARIA COM BLOCOS DE CONCRETO, DIMENSÕES INTERNAS = 2X2 M, PROFUNDIDADE = 1,45 M, EXCLUINDO TAMPÃO. AF_12/2020</t>
  </si>
  <si>
    <t>5.231,92</t>
  </si>
  <si>
    <t>99302</t>
  </si>
  <si>
    <t>ACRÉSCIMO PARA POÇO DE VISITA RETANGULAR PARA DRENAGEM, EM ALVENARIA COM BLOCOS DE CONCRETO, DIMENSÕES INTERNAS = 2,5X4 M. AF_12/2020</t>
  </si>
  <si>
    <t>2.955,68</t>
  </si>
  <si>
    <t>99303</t>
  </si>
  <si>
    <t>BASE PARA POÇO DE VISITA RETANGULAR PARA DRENAGEM, EM ALVENARIA COM BLOCOS DE CONCRETO, DIMENSÕES INTERNAS = 3X3 M, PROFUNDIDADE = 1,45 M, EXCLUINDO TAMPÃO. AF_12/2020</t>
  </si>
  <si>
    <t>9.606,91</t>
  </si>
  <si>
    <t>99304</t>
  </si>
  <si>
    <t>ACRÉSCIMO PARA POÇO DE VISITA RETANGULAR PARA DRENAGEM, EM ALVENARIA COM BLOCOS DE CONCRETO, DIMENSÕES INTERNAS = 3X3 M. AF_12/2020</t>
  </si>
  <si>
    <t>2.748,55</t>
  </si>
  <si>
    <t>99305</t>
  </si>
  <si>
    <t>BASE PARA POÇO DE VISITA RETANGULAR PARA DRENAGEM, EM ALVENARIA COM BLOCOS DE CONCRETO, DIMENSÕES INTERNAS = 3X3,5 M, PROFUNDIDADE = 1,45 M, EXCLUINDO TAMPÃO. AF_12/2020</t>
  </si>
  <si>
    <t>10.860,20</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</si>
  <si>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</si>
  <si>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</si>
  <si>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</si>
  <si>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</si>
  <si>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1.999,32</t>
  </si>
  <si>
    <t>99308</t>
  </si>
  <si>
    <t>BASE PARA POÇO DE VISITA RETANGULAR PARA DRENAGEM, EM ALVENARIA COM BLOCOS DE CONCRETO, DIMENSÕES INTERNAS = 3X4 M, PROFUNDIDADE = 1,45 M, EXCLUINDO TAMPÃO. AF_12/2020</t>
  </si>
  <si>
    <t>12.109,82</t>
  </si>
  <si>
    <t>99309</t>
  </si>
  <si>
    <t>ACRÉSCIMO PARA POÇO DE VISITA RETANGULAR PARA DRENAGEM, EM ALVENARIA COM BLOCOS DE CONCRETO, DIMENSÕES INTERNAS = 3X4 M. AF_12/2020</t>
  </si>
  <si>
    <t>3.166,38</t>
  </si>
  <si>
    <t>99310</t>
  </si>
  <si>
    <t>BASE PARA POÇO DE VISITA RETANGULAR PARA DRENAGEM, EM ALVENARIA COM BLOCOS DE CONCRETO, DIMENSÕES INTERNAS = 3,5X3,5 M, PROFUNDIDADE = 1,45 M, EXCLUINDO TAMPÃO. AF_12/2020</t>
  </si>
  <si>
    <t>12.308,06</t>
  </si>
  <si>
    <t>99311</t>
  </si>
  <si>
    <t>ACRÉSCIMO PARA POÇO DE VISITA RETANGULAR PARA DRENAGEM, EM ALVENARIA COM BLOCOS DE CONCRETO, DIMENSÕES INTERNAS = 3,5X3,5 M. AF_12/2020</t>
  </si>
  <si>
    <t>99312</t>
  </si>
  <si>
    <t>BASE PARA POÇO DE VISITA RETANGULAR PARA DRENAGEM, EM ALVENARIA COM BLOCOS DE CONCRETO, DIMENSÕES INTERNAS = 2X2,5 M, PROFUNDIDADE = 1,45 M, EXCLUINDO TAMPÃO. AF_12/2020</t>
  </si>
  <si>
    <t>6.137,70</t>
  </si>
  <si>
    <t>99313</t>
  </si>
  <si>
    <t>BASE PARA POÇO DE VISITA RETANGULAR PARA DRENAGEM, EM ALVENARIA COM BLOCOS DE CONCRETO, DIMENSÕES INTERNAS = 3,5X4 M, PROFUNDIDADE = 1,45 M, EXCLUINDO TAMPÃO. AF_12/2020</t>
  </si>
  <si>
    <t>13.721,03</t>
  </si>
  <si>
    <t>99314</t>
  </si>
  <si>
    <t>ACRÉSCIMO PARA POÇO DE VISITA RETANGULAR PARA DRENAGEM, EM ALVENARIA COM BLOCOS DE CONCRETO, DIMENSÕES INTERNAS = 3,5X4 M. AF_12/2020</t>
  </si>
  <si>
    <t>3.377,10</t>
  </si>
  <si>
    <t>99315</t>
  </si>
  <si>
    <t>BASE PARA POÇO DE VISITA RETANGULAR PARA DRENAGEM, EM ALVENARIA COM BLOCOS DE CONCRETO, DIMENSÕES INTERNAS = 4X4 M, PROFUNDIDADE = 1,45 M, EXCLUINDO TAMPÃO. AF_12/2020</t>
  </si>
  <si>
    <t>15.328,60</t>
  </si>
  <si>
    <t>99317</t>
  </si>
  <si>
    <t>ACRÉSCIMO PARA POÇO DE VISITA RETANGULAR PARA DRENAGEM, EM ALVENARIA COM BLOCOS DE CONCRETO, DIMENSÕES INTERNAS = 2X2,5 M. AF_12/2020</t>
  </si>
  <si>
    <t>2.120,06</t>
  </si>
  <si>
    <t>99318</t>
  </si>
  <si>
    <t>CHAMINÉ CIRCULAR PARA POÇO DE VISITA PARA DRENAGEM, EM CONCRETO PRÉ-MOLDADO, DIÂMETRO INTERNO = 0,6 M. AF_12/2020</t>
  </si>
  <si>
    <t>215,29</t>
  </si>
  <si>
    <t>99319</t>
  </si>
  <si>
    <t>CHAMINÉ CIRCULAR PARA POÇO DE VISITA PARA DRENAGEM, EM ALVENARIA COM TIJOLOS CERÂMICOS MACIÇOS, DIÂMETRO INTERNO = 0,6 M. AF_12/2020</t>
  </si>
  <si>
    <t>806,92</t>
  </si>
  <si>
    <t>99320</t>
  </si>
  <si>
    <t>BASE PARA POÇO DE VISITA RETANGULAR PARA DRENAGEM, EM ALVENARIA COM BLOCOS DE CONCRETO, DIMENSÕES INTERNAS = 2X3 M, PROFUNDIDADE = 1,45 M, EXCLUINDO TAMPÃO. AF_12/2020</t>
  </si>
  <si>
    <t>7.084,10</t>
  </si>
  <si>
    <t>99321</t>
  </si>
  <si>
    <t>ACRÉSCIMO PARA POÇO DE VISITA RETANGULAR PARA DRENAGEM, EM ALVENARIA COM BLOCOS DE CONCRETO, DIMENSÕES INTERNAS = 2X3 M. AF_12/2020</t>
  </si>
  <si>
    <t>2.327,23</t>
  </si>
  <si>
    <t>99322</t>
  </si>
  <si>
    <t>BASE PARA POÇO DE VISITA RETANGULAR PARA DRENAGEM, EM ALVENARIA COM BLOCOS DE CONCRETO, DIMENSÕES INTERNAS = 2X3,5 M, PROFUNDIDADE = 1,45 M, EXCLUINDO TAMPÃO. AF_12/2020</t>
  </si>
  <si>
    <t>7.995,04</t>
  </si>
  <si>
    <t>99323</t>
  </si>
  <si>
    <t>ACRÉSCIMO PARA POÇO DE VISITA RETANGULAR PARA DRENAGEM, EM ALVENARIA COM BLOCOS DE CONCRETO, DIMENSÕES INTERNAS = 2X3,5 M. AF_12/2020</t>
  </si>
  <si>
    <t>99324</t>
  </si>
  <si>
    <t>BASE PARA POÇO DE VISITA RETANGULAR PARA DRENAGEM, EM ALVENARIA COM BLOCOS DE CONCRETO, DIMENSÕES INTERNAS = 2X4 M, PROFUNDIDADE = 1,45 M, EXCLUINDO TAMPÃO. AF_12/2020</t>
  </si>
  <si>
    <t>8.905,97</t>
  </si>
  <si>
    <t>99325</t>
  </si>
  <si>
    <t>ACRÉSCIMO PARA POÇO DE VISITA RETANGULAR PARA DRENAGEM, EM ALVENARIA COM BLOCOS DE CONCRETO, DIMENSÕES INTERNAS = 2X4 M. AF_12/2020</t>
  </si>
  <si>
    <t>99326</t>
  </si>
  <si>
    <t>BASE PARA POÇO DE VISITA RETANGULAR PARA DRENAGEM, EM ALVENARIA COM BLOCOS DE CONCRETO, DIMENSÕES INTERNAS = 2,5X2,5 M, PROFUNDIDADE = 1,45 M, EXCLUINDO TAMPÃO. AF_12/2020</t>
  </si>
  <si>
    <t>7.231,99</t>
  </si>
  <si>
    <t>99327</t>
  </si>
  <si>
    <t>ACRÉSCIMO PARA POÇO DE VISITA RETANGULAR PARA DRENAGEM, EM ALVENARIA COM BLOCOS DE CONCRETO, DIMENSÕES INTERNAS = 4X4 M. AF_12/2020</t>
  </si>
  <si>
    <t>3.552,69</t>
  </si>
  <si>
    <t>101800</t>
  </si>
  <si>
    <t>CAIXA COM GRELHA RETANGULAR DE FERRO FUNDIDO, EM ALVENARIA COM TIJOLOS CERÂMICOS MACIÇOS, DIMENSÕES INTERNAS: 0,30 X 1,00 X 1,00. AF_12/2020</t>
  </si>
  <si>
    <t>1.359,67</t>
  </si>
  <si>
    <t>101801</t>
  </si>
  <si>
    <t>CAIXA COM GRELHA RETANGULAR DE FERRO FUNDIDO, EM ALVENARIA COM BLOCOS DE CONCRETO, DIMENSÕES INTERNAS: 0,30 X 1,00 X 1,00. AF_12/2020</t>
  </si>
  <si>
    <t>1.036,18</t>
  </si>
  <si>
    <t>101806</t>
  </si>
  <si>
    <t>CAIXA ENTERRADA DISTRIBUIDORA DE VAZÃO (SUMIDOUROS MÚLTIPLOS), RETANGULAR, EM ALVENARIA COM TIJOLOS MACIÇOS, DIMENSÕES INTERNAS: 0,60 X 0,60 X 0,50 M. AF_12/2020</t>
  </si>
  <si>
    <t>487,69</t>
  </si>
  <si>
    <t>101807</t>
  </si>
  <si>
    <t>CAIXA ENTERRADA DISTRIBUIDORA DE VAZÃO (SUMIDOUROS MÚLTIPLOS), RETANGULAR, EM ALVENARIA COM BLOCOS DE CONCRETO, DIMENSÕES INTERNAS: 0,60 X 0,60 X 0,50 M. AF_12/2020</t>
  </si>
  <si>
    <t>425,92</t>
  </si>
  <si>
    <t>101808</t>
  </si>
  <si>
    <t>CAIXA ENTERRADA DISTRIBUIDORA DE VAZÃO (SUMIDOUROS MÚLTIPLOS), RETANGULAR, EM CONCRETO PRÉ-MOLDADO, DIMENSÕES INTERNAS: 0,60 X 0,60 X 0,50 M. AF_12/2020</t>
  </si>
  <si>
    <t>398,13</t>
  </si>
  <si>
    <t>101809</t>
  </si>
  <si>
    <t>BASE PARA POCO DE VISITA RETANGULAR PARA ESGOTO E DRENAGEM, EM CONCRETO ESTRUTURAL, DIMENSÕES INTERNAS DE 90X150 M, PROFUNDIDADE DE 1,25 M, EXCLUINDO TAMPÃO. AF_12/2020</t>
  </si>
  <si>
    <t>2.620,97</t>
  </si>
  <si>
    <t>102139</t>
  </si>
  <si>
    <t>BASE PARA POÇO DE VISITA CIRCULAR PARA  ESGOTO, EM CONCRETO PRÉ-MOLDADO, DIÂMETRO INTERNO = 1,2 M, PROFUNDIDADE = 1,45 M, EXCLUINDO TAMPÃO. AF_12/2020</t>
  </si>
  <si>
    <t>1.401,73</t>
  </si>
  <si>
    <t>102141</t>
  </si>
  <si>
    <t>BASE PARA POÇO DE VISITA CIRCULAR PARA  ESGOTO, EM CONCRETO PRÉ-MOLDADO, DIÂMETRO INTERNO = 1,5 M, PROFUNDIDADE = 1,45 M, EXCLUINDO TAMPÃO. AF_12/2020</t>
  </si>
  <si>
    <t>2.225,62</t>
  </si>
  <si>
    <t>102142</t>
  </si>
  <si>
    <t>BASE PARA POÇO DE VISITA CIRCULAR PARA DRENAGEM, EM CONCRETO PRÉ-MOLDADO, DIÂMETRO INTERNO = 1,5 M, PROFUNDIDADE = 1,45 M, EXCLUINDO TAMPÃO. AF_12/2020</t>
  </si>
  <si>
    <t>2.190,42</t>
  </si>
  <si>
    <t>102457</t>
  </si>
  <si>
    <t>BASE PARA POÇO DE VISITA CIRCULAR PARA DRENAGEM, EM CONCRETO PRÉ-MOLDADO, DIÂMETRO INTERNO = 1,2 M, PROFUNDIDADE = 1,45 M, EXCLUINDO TAMPÃO. AF_05/2021</t>
  </si>
  <si>
    <t>1.380,86</t>
  </si>
  <si>
    <t>MEIO FIO, LINHA D'AGUA E SARJERTA</t>
  </si>
  <si>
    <t>0037</t>
  </si>
  <si>
    <t>94263</t>
  </si>
  <si>
    <t>GUIA (MEIO-FIO) CONCRETO, MOLDADA  IN LOCO  EM TRECHO RETO COM EXTRUSORA, 13 CM BASE X 22 CM ALTURA. AF_06/2016</t>
  </si>
  <si>
    <t>28,89</t>
  </si>
  <si>
    <t>94264</t>
  </si>
  <si>
    <t>GUIA (MEIO-FIO) CONCRETO, MOLDADA  IN LOCO  EM TRECHO CURVO COM EXTRUSORA, 13 CM BASE X 22 CM ALTURA. AF_06/2016</t>
  </si>
  <si>
    <t>94265</t>
  </si>
  <si>
    <t>GUIA (MEIO-FIO) CONCRETO, MOLDADA  IN LOCO  EM TRECHO RETO COM EXTRUSORA, 15 CM BASE X 30 CM ALTURA. AF_06/2016</t>
  </si>
  <si>
    <t>36,49</t>
  </si>
  <si>
    <t>94266</t>
  </si>
  <si>
    <t>GUIA (MEIO-FIO) CONCRETO, MOLDADA  IN LOCO  EM TRECHO CURVO COM EXTRUSORA, 15 CM BASE X 30 CM ALTURA. AF_06/2016</t>
  </si>
  <si>
    <t>40,81</t>
  </si>
  <si>
    <t>94267</t>
  </si>
  <si>
    <t>GUIA (MEIO-FIO) E SARJETA CONJUGADOS DE CONCRETO, MOLDADA  IN LOCO  EM TRECHO RETO COM EXTRUSORA, 45 CM BASE (15 CM BASE DA GUIA + 30 CM BASE DA SARJETA) X 22 CM ALTURA. AF_06/2016</t>
  </si>
  <si>
    <t>42,56</t>
  </si>
  <si>
    <t>94268</t>
  </si>
  <si>
    <t>GUIA (MEIO-FIO) E SARJETA CONJUGADOS DE CONCRETO, MOLDADA  IN LOCO  EM TRECHO CURVO COM EXTRUSORA, 45 CM BASE (15 CM BASE DA GUIA + 30 CM BASE DA SARJETA) X 22 CM ALTURA. AF_06/2016</t>
  </si>
  <si>
    <t>94269</t>
  </si>
  <si>
    <t>GUIA (MEIO-FIO) E SARJETA CONJUGADOS DE CONCRETO, MOLDADA  IN LOCO  EM TRECHO RETO COM EXTRUSORA, 60 CM BASE (15 CM BASE DA GUIA + 45 CM BASE DA SARJETA) X 26 CM ALTURA. AF_06/2016</t>
  </si>
  <si>
    <t>59,34</t>
  </si>
  <si>
    <t>94270</t>
  </si>
  <si>
    <t>GUIA (MEIO-FIO) E SARJETA CONJUGADOS DE CONCRETO, MOLDADA IN LOCO  EM TRECHO CURVO COM EXTRUSORA, 60 CM BASE (15 CM BASE DA GUIA + 45 CM BASE DA SARJETA) X 26 CM ALTURA. AF_06/2016</t>
  </si>
  <si>
    <t>65,97</t>
  </si>
  <si>
    <t>94271</t>
  </si>
  <si>
    <t>GUIA (MEIO-FIO) E SARJETA CONJUGADOS DE CONCRETO, MOLDADA  IN LOCO  EM TRECHO RETO COM EXTRUSORA, 65 CM BASE (15 CM BASE DA GUIA + 50 CM BASE DA SARJETA) X 26 CM ALTURA. AF_06/2016</t>
  </si>
  <si>
    <t>72,30</t>
  </si>
  <si>
    <t>94272</t>
  </si>
  <si>
    <t>GUIA (MEIO-FIO) E SARJETA CONJUGADOS DE CONCRETO, MOLDADA  IN LOCO  EM TRECHO CURVO COM EXTRUSORA, 65 CM BASE (15 CM BASE DA GUIA + 50 CM BASE DA SARJETA) X 26 CM ALTURA. AF_06/2016</t>
  </si>
  <si>
    <t>81,14</t>
  </si>
  <si>
    <t>94273</t>
  </si>
  <si>
    <t>ASSENTAMENTO DE GUIA (MEIO-FIO) EM TRECHO RETO, CONFECCIONADA EM CONCRETO PRÉ-FABRICADO, DIMENSÕES 100X15X13X30 CM (COMPRIMENTO X BASE INFERIOR X BASE SUPERIOR X ALTURA), PARA VIAS URBANAS (USO VIÁRIO). AF_06/2016</t>
  </si>
  <si>
    <t>42,09</t>
  </si>
  <si>
    <t>94274</t>
  </si>
  <si>
    <t>ASSENTAMENTO DE GUIA (MEIO-FIO) EM TRECHO CURVO, CONFECCIONADA EM CONCRETO PRÉ-FABRICADO, DIMENSÕES 100X15X13X30 CM (COMPRIMENTO X BASE INFERIOR X BASE SUPERIOR X ALTURA), PARA VIAS URBANAS (USO VIÁRIO). AF_06/2016</t>
  </si>
  <si>
    <t>46,31</t>
  </si>
  <si>
    <t>94275</t>
  </si>
  <si>
    <t>ASSENTAMENTO DE GUIA (MEIO-FIO) EM TRECHO RETO, CONFECCIONADA EM CONCRETO PRÉ-FABRICADO, DIMENSÕES 100X15X13X20 CM (COMPRIMENTO X BASE INFERIOR X BASE SUPERIOR X ALTURA), PARA URBANIZAÇÃO INTERNA DE EMPREENDIMENTOS. AF_06/2016_P</t>
  </si>
  <si>
    <t>39,96</t>
  </si>
  <si>
    <t>94276</t>
  </si>
  <si>
    <t>ASSENTAMENTO DE GUIA (MEIO-FIO) EM TRECHO CURVO, CONFECCIONADA EM CONCRETO PRÉ-FABRICADO, DIMENSÕES 100X15X13X20 CM (COMPRIMENTO X BASE INFERIOR X BASE SUPERIOR X ALTURA), PARA URBANIZAÇÃO INTERNA DE EMPREENDIMENTOS. AF_06/2016_P</t>
  </si>
  <si>
    <t>44,18</t>
  </si>
  <si>
    <t>94277</t>
  </si>
  <si>
    <t>ASSENTAMENTO DE GUIA (MEIO-FIO) EM TRECHO RETO, CONFECCIONADA EM CONCRETO PRÉ-FABRICADO, DIMENSÕES 80X08X08X25 CM (COMPRIMENTO X BASE INFERIOR X BASE SUPERIOR X ALTURA), PARA URBANIZAÇÃO INTERNA DE EMPREENDIMENTOS. AF_06/2016</t>
  </si>
  <si>
    <t>94278</t>
  </si>
  <si>
    <t>ASSENTAMENTO DE GUIA (MEIO-FIO) EM TRECHO CURVO, CONFECCIONADA EM CONCRETO PRÉ-FABRICADO, DIMENSÕES 80X08X08X25 CM (COMPRIMENTO X BASE INFERIOR X BASE SUPERIOR X ALTURA), PARA URBANIZAÇÃO INTERNA DE EMPREENDIMENTOS. AF_06/2016</t>
  </si>
  <si>
    <t>37,89</t>
  </si>
  <si>
    <t>94279</t>
  </si>
  <si>
    <t>ASSENTAMENTO DE GUIA (MEIO-FIO) EM TRECHO RETO, CONFECCIONADA EM CONCRETO PRÉ-FABRICADO, DIMENSÕES 39X6,5X6,5X19 CM (COMPRIMENTO X BASE INFERIOR X BASE SUPERIOR X ALTURA), PARA DELIMITAÇÃO DE JARDINS, PRAÇAS OU PASSEIOS. AF_05/2016</t>
  </si>
  <si>
    <t>37,70</t>
  </si>
  <si>
    <t>94280</t>
  </si>
  <si>
    <t>ASSENTAMENTO DE GUIA (MEIO-FIO) EM TRECHO CURVO, CONFECCIONADA EM CONCRETO PRÉ-FABRICADO, DIMENSÕES 39X6,5X6,5X19 CM (COMPRIMENTO X BASE INFERIOR X BASE SUPERIOR X ALTURA), PARA DELIMITAÇÃO DE JARDINS, PRAÇAS OU PASSEIOS. AF_05/2016</t>
  </si>
  <si>
    <t>41,91</t>
  </si>
  <si>
    <t>94281</t>
  </si>
  <si>
    <t>EXECUÇÃO DE SARJETA DE CONCRETO USINADO, MOLDADA  IN LOCO  EM TRECHO RETO, 30 CM BASE X 15 CM ALTURA. AF_06/2016</t>
  </si>
  <si>
    <t>45,54</t>
  </si>
  <si>
    <t>94282</t>
  </si>
  <si>
    <t>EXECUÇÃO DE SARJETA DE CONCRETO USINADO, MOLDADA  IN LOCO  EM TRECHO CURVO, 30 CM BASE X 15 CM ALTURA. AF_06/2016</t>
  </si>
  <si>
    <t>58,38</t>
  </si>
  <si>
    <t>94283</t>
  </si>
  <si>
    <t>EXECUÇÃO DE SARJETA DE CONCRETO USINADO, MOLDADA  IN LOCO  EM TRECHO RETO, 45 CM BASE X 15 CM ALTURA. AF_06/2016</t>
  </si>
  <si>
    <t>56,80</t>
  </si>
  <si>
    <t>94284</t>
  </si>
  <si>
    <t>EXECUÇÃO DE SARJETA DE CONCRETO USINADO, MOLDADA  IN LOCO  EM TRECHO CURVO, 45 CM BASE X 15 CM ALTURA. AF_06/2016</t>
  </si>
  <si>
    <t>69,64</t>
  </si>
  <si>
    <t>94285</t>
  </si>
  <si>
    <t>EXECUÇÃO DE SARJETA DE CONCRETO USINADO, MOLDADA  IN LOCO  EM TRECHO RETO, 60 CM BASE X 15 CM ALTURA. AF_06/2016</t>
  </si>
  <si>
    <t>67,45</t>
  </si>
  <si>
    <t>94286</t>
  </si>
  <si>
    <t>EXECUÇÃO DE SARJETA DE CONCRETO USINADO, MOLDADA  IN LOCO  EM TRECHO CURVO, 60 CM BASE X 15 CM ALTURA. AF_06/2016</t>
  </si>
  <si>
    <t>80,28</t>
  </si>
  <si>
    <t>94287</t>
  </si>
  <si>
    <t>EXECUÇÃO DE SARJETA DE CONCRETO USINADO, MOLDADA  IN LOCO  EM TRECHO RETO, 30 CM BASE X 10 CM ALTURA. AF_06/2016</t>
  </si>
  <si>
    <t>36,37</t>
  </si>
  <si>
    <t>94288</t>
  </si>
  <si>
    <t>EXECUÇÃO DE SARJETA DE CONCRETO USINADO, MOLDADA  IN LOCO  EM TRECHO CURVO, 30 CM BASE X 10 CM ALTURA. AF_06/2016</t>
  </si>
  <si>
    <t>47,60</t>
  </si>
  <si>
    <t>94289</t>
  </si>
  <si>
    <t>EXECUÇÃO DE SARJETA DE CONCRETO USINADO, MOLDADA  IN LOCO  EM TRECHO RETO, 45 CM BASE X 10 CM ALTURA. AF_06/2016</t>
  </si>
  <si>
    <t>44,57</t>
  </si>
  <si>
    <t>94290</t>
  </si>
  <si>
    <t>EXECUÇÃO DE SARJETA DE CONCRETO USINADO, MOLDADA  IN LOCO  EM TRECHO CURVO, 45 CM BASE X 10 CM ALTURA. AF_06/2016</t>
  </si>
  <si>
    <t>55,80</t>
  </si>
  <si>
    <t>94291</t>
  </si>
  <si>
    <t>EXECUÇÃO DE SARJETA DE CONCRETO USINADO, MOLDADA  IN LOCO  EM TRECHO RETO, 60 CM BASE X 10 CM ALTURA. AF_06/2016</t>
  </si>
  <si>
    <t>52,19</t>
  </si>
  <si>
    <t>94292</t>
  </si>
  <si>
    <t>EXECUÇÃO DE SARJETA DE CONCRETO USINADO, MOLDADA  IN LOCO  EM TRECHO CURVO, 60 CM BASE X 10 CM ALTURA. AF_06/2016</t>
  </si>
  <si>
    <t>63,41</t>
  </si>
  <si>
    <t>94293</t>
  </si>
  <si>
    <t>EXECUÇÃO DE SARJETÃO DE CONCRETO USINADO, MOLDADA  IN LOCO  EM TRECHO RETO, 100 CM BASE X 20 CM ALTURA. AF_06/2016</t>
  </si>
  <si>
    <t>130,22</t>
  </si>
  <si>
    <t>94294</t>
  </si>
  <si>
    <t>EXECUÇÃO DE ESCORAS DE CONCRETO PARA CONTENÇÃO DE GUIAS PRÉ-FABRICADAS. AF_06/2016</t>
  </si>
  <si>
    <t>7,26</t>
  </si>
  <si>
    <t>BUEIROS</t>
  </si>
  <si>
    <t>0317</t>
  </si>
  <si>
    <t>102727</t>
  </si>
  <si>
    <t>FABRICAÇÃO, MONTAGEM E DESMONTAGEM DE FÔRMA PARA BOCA PARA BUEIRO, EM CHAPA DE MADEIRA COMPENSADA RESINADA, E = 17 MM, 2 UTILIZAÇÕES. AF_07/2021</t>
  </si>
  <si>
    <t>85,56</t>
  </si>
  <si>
    <t>102728</t>
  </si>
  <si>
    <t>ARMAÇÃO DE MURO ALA E MURO TESTA UTILIZANDO AÇO CA-50 DE 6,3 MM - MONTAGEM. AF_07/2021</t>
  </si>
  <si>
    <t>18,28</t>
  </si>
  <si>
    <t>102729</t>
  </si>
  <si>
    <t>ARMAÇÃO DE MURO ALA E MURO TESTA UTILIZANDO AÇO CA-50 DE 8 MM - MONTAGEM. AF_07/2021</t>
  </si>
  <si>
    <t>17,37</t>
  </si>
  <si>
    <t>102730</t>
  </si>
  <si>
    <t>ARMAÇÃO DE MURO ALA E MURO TESTA UTILIZANDO AÇO CA-50 DE 10 MM - MONTAGEM. AF_07/2021</t>
  </si>
  <si>
    <t>102731</t>
  </si>
  <si>
    <t>ARMAÇÃO DE MURO ALA E MURO TESTA UTILIZANDO AÇO CA-50 DE 12,5 MM - MONTAGEM. AF_07/2021</t>
  </si>
  <si>
    <t>102732</t>
  </si>
  <si>
    <t>ARMAÇÃO DE MURO ALA E MURO TESTA UTILIZANDO AÇO CA-50 DE 16 MM - MONTAGEM. AF_07/2021</t>
  </si>
  <si>
    <t>102733</t>
  </si>
  <si>
    <t>ARMAÇÃO DE MURO ALA E MURO TESTA UTILIZANDO AÇO CA-50 DE 20 MM - MONTAGEM. AF_07/2021</t>
  </si>
  <si>
    <t>14,26</t>
  </si>
  <si>
    <t>102734</t>
  </si>
  <si>
    <t>ARMAÇÃO DE SOLEIRA UTILIZANDO AÇO CA-50 DE 6,3 MM - MONTAGEM. AF_07/2021</t>
  </si>
  <si>
    <t>102735</t>
  </si>
  <si>
    <t>ARMAÇÃO DE SOLEIRA UTILIZANDO AÇO CA-50 DE 8 MM - MONTAGEM. AF_07/2021</t>
  </si>
  <si>
    <t>102736</t>
  </si>
  <si>
    <t>CONCRETAGEM DE BOCA PARA BUEIRO, FCK = 20 MPA, COM USO DE BOMBA - LANÇAMENTO, ADENSAMENTO E ACABAMENTO. AF_07/2021</t>
  </si>
  <si>
    <t>419,63</t>
  </si>
  <si>
    <t>102737</t>
  </si>
  <si>
    <t>BOCA PARA BUEIRO SIMPLES TUBULAR D = 40 CM EM CONCRETO, ALAS COM ESCONSIDADE DE 0°, INCLUINDO FÔRMAS E MATERIAIS. AF_07/2021</t>
  </si>
  <si>
    <t>1.030,97</t>
  </si>
  <si>
    <t>102738</t>
  </si>
  <si>
    <t>BOCA PARA BUEIRO SIMPLES TUBULAR D = 60 CM EM CONCRETO, ALAS COM ESCONSIDADE DE 0°, INCLUINDO FÔRMAS E MATERIAIS. AF_07/2021</t>
  </si>
  <si>
    <t>2.126,87</t>
  </si>
  <si>
    <t>102739</t>
  </si>
  <si>
    <t>BOCA PARA BUEIRO SIMPLES TUBULAR D = 80 CM EM CONCRETO, ALAS COM ESCONSIDADE DE 0°, INCLUINDO FÔRMAS E MATERIAIS. AF_07/2021</t>
  </si>
  <si>
    <t>3.579,63</t>
  </si>
  <si>
    <t>102740</t>
  </si>
  <si>
    <t>BOCA PARA BUEIRO SIMPLES TUBULAR D = 100 CM EM CONCRETO, ALAS COM ESCONSIDADE DE 0°, INCLUINDO FÔRMAS E MATERIAIS. AF_07/2021</t>
  </si>
  <si>
    <t>5.388,04</t>
  </si>
  <si>
    <t>102741</t>
  </si>
  <si>
    <t>BOCA PARA BUEIRO SIMPLES TUBULAR D = 120 CM EM CONCRETO, ALAS COM ESCONSIDADE DE 0°, INCLUINDO FÔRMAS E MATERIAIS. AF_07/2021</t>
  </si>
  <si>
    <t>7.590,58</t>
  </si>
  <si>
    <t>102742</t>
  </si>
  <si>
    <t>BOCA PARA BUEIRO SIMPLES TUBULAR D = 150 CM EM CONCRETO, ALAS COM ESCONSIDADE DE 0°, INCLUINDO FÔRMAS E MATERIAIS. AF_07/2021</t>
  </si>
  <si>
    <t>13.190,75</t>
  </si>
  <si>
    <t>102743</t>
  </si>
  <si>
    <t>BOCA PARA BUEIRO DUPLO TUBULAR D = 80 CM EM CONCRETO, ALAS COM ESCONSIDADE DE 0°, INCLUINDO FÔRMAS E MATERIAIS. AF_07/2021</t>
  </si>
  <si>
    <t>11.708,58</t>
  </si>
  <si>
    <t>102744</t>
  </si>
  <si>
    <t>BOCA PARA BUEIRO DUPLO TUBULAR D = 100 CM EM CONCRETO, ALAS COM ESCONSIDADE DE 0°, INCLUINDO FÔRMAS E MATERIAIS. AF_07/2021</t>
  </si>
  <si>
    <t>6.504,14</t>
  </si>
  <si>
    <t>102745</t>
  </si>
  <si>
    <t>BOCA PARA BUEIRO DUPLO TUBULAR D = 120 CM EM CONCRETO, ALAS COM ESCONSIDADE DE 0°, INCLUINDO FÔRMAS E MATERIAIS. AF_07/2021</t>
  </si>
  <si>
    <t>9.177,96</t>
  </si>
  <si>
    <t>102746</t>
  </si>
  <si>
    <t>BOCA PARA BUEIRO DUPLO TUBULAR D = 150 CM EM CONCRETO, ALAS COM ESCONSIDADE DE 0°, INCLUINDO FÔRMAS E MATERIAIS. AF_07/2021</t>
  </si>
  <si>
    <t>15.971,26</t>
  </si>
  <si>
    <t>102747</t>
  </si>
  <si>
    <t>BOCA PARA BUEIRO TRIPLO TUBULAR D = 100 CM EM CONCRETO, ALAS COM ESCONSIDADE DE 0°, INCLUINDO FÔRMAS E MATERIAIS. AF_07/2021</t>
  </si>
  <si>
    <t>8.074,38</t>
  </si>
  <si>
    <t>102748</t>
  </si>
  <si>
    <t>BOCA PARA BUEIRO TRIPLO TUBULAR D = 120 CM EM CONCRETO, ALAS COM ESCONSIDADE DE 0°, INCLUINDO FÔRMAS E MATERIAIS. AF_07/2021</t>
  </si>
  <si>
    <t>11.342,65</t>
  </si>
  <si>
    <t>102749</t>
  </si>
  <si>
    <t>BOCA PARA BUEIRO TRIPLO TUBULAR D = 150 CM EM CONCRETO, ALAS COM ESCONSIDADE DE 0°, INCLUINDO FÔRMAS E MATERIAIS. AF_07/2021</t>
  </si>
  <si>
    <t>19.545,39</t>
  </si>
  <si>
    <t>102750</t>
  </si>
  <si>
    <t>BOCA PARA BUEIRO SIMPLES TUBULAR D = 60 CM EM CONCRETO, ALAS COM ESCONSIDADE DE 30°, INCLUINDO FÔRMAS E MATERIAIS. AF_07/2021</t>
  </si>
  <si>
    <t>2.600,83</t>
  </si>
  <si>
    <t>102751</t>
  </si>
  <si>
    <t>BOCA PARA BUEIRO SIMPLES TUBULAR D = 80 CM EM CONCRETO, ALAS COM ESCONSIDADE DE 30°, INCLUINDO FÔRMAS E MATERIAIS. AF_07/2021</t>
  </si>
  <si>
    <t>4.556,63</t>
  </si>
  <si>
    <t>102752</t>
  </si>
  <si>
    <t>BOCA PARA BUEIRO SIMPLES TUBULAR D = 100 CM EM CONCRETO, ALAS COM ESCONSIDADE DE 30°, INCLUINDO FÔRMAS E MATERIAIS. AF_07/2021</t>
  </si>
  <si>
    <t>7.303,13</t>
  </si>
  <si>
    <t>102753</t>
  </si>
  <si>
    <t>BOCA PARA BUEIRO SIMPLES TUBULAR D = 120 CM EM CONCRETO, ALAS COM ESCONSIDADE DE 30°, INCLUINDO FÔRMAS E MATERIAIS. AF_07/2021</t>
  </si>
  <si>
    <t>10.867,23</t>
  </si>
  <si>
    <t>102754</t>
  </si>
  <si>
    <t>BOCA PARA BUEIRO SIMPLES TUBULAR D = 150 CM EM CONCRETO, ALAS COM ESCONSIDADE DE 30°, INCLUINDO FÔRMAS E MATERIAIS. AF_07/2021</t>
  </si>
  <si>
    <t>20.739,27</t>
  </si>
  <si>
    <t>102755</t>
  </si>
  <si>
    <t>BOCA PARA BUEIRO DUPLO TUBULAR D = 100 CM EM CONCRETO, ALAS COM ESCONSIDADE DE 30°, INCLUINDO FÔRMAS E MATERIAIS. AF_07/2021</t>
  </si>
  <si>
    <t>10.211,06</t>
  </si>
  <si>
    <t>102756</t>
  </si>
  <si>
    <t>BOCA PARA BUEIRO DUPLO TUBULAR D = 120 CM EM CONCRETO, ALAS COM ESCONSIDADE DE 30°, INCLUINDO FÔRMAS E MATERIAIS. AF_07/2021</t>
  </si>
  <si>
    <t>15.243,78</t>
  </si>
  <si>
    <t>102757</t>
  </si>
  <si>
    <t>BOCA PARA BUEIRO DUPLO TUBULAR D = 150 CM EM CONCRETO, ALAS COM ESCONSIDADE DE 30°, INCLUINDO FÔRMAS E MATERIAIS. AF_07/2021</t>
  </si>
  <si>
    <t>28.465,34</t>
  </si>
  <si>
    <t>102758</t>
  </si>
  <si>
    <t>BOCA PARA BUEIRO TRIPLO TUBULAR D = 100 CM EM CONCRETO, ALAS COM ESCONSIDADE DE 30°, INCLUINDO FÔRMAS E MATERIAIS. AF_07/2021</t>
  </si>
  <si>
    <t>13.134,66</t>
  </si>
  <si>
    <t>102759</t>
  </si>
  <si>
    <t>BOCA PARA BUEIRO TRIPLO TUBULAR D = 120 CM EM CONCRETO, ALAS COM ESCONSIDADE DE 30°, INCLUINDO FÔRMAS E MATERIAIS. AF_07/2021</t>
  </si>
  <si>
    <t>19.644,14</t>
  </si>
  <si>
    <t>102760</t>
  </si>
  <si>
    <t>BOCA PARA BUEIRO TRIPLO TUBULAR D = 150 CM EM CONCRETO, ALAS COM ESCONSIDADE DE 30°, INCLUINDO FÔRMAS E MATERIAIS. AF_07/2021</t>
  </si>
  <si>
    <t>36.342,12</t>
  </si>
  <si>
    <t>102761</t>
  </si>
  <si>
    <t>BOCA PARA BUEIRO SIMPLES CELULAR 150 X 150 CM EM CONCRETO, ALAS COM ESCONSIDADE DE 30°, INCLUINDO FÔRMAS E MATERIAIS. AF_07/2021</t>
  </si>
  <si>
    <t>12.315,01</t>
  </si>
  <si>
    <t>102762</t>
  </si>
  <si>
    <t>BOCA PARA BUEIRO SIMPLES CELULAR 200 X 200 CM EM CONCRETO, ALAS COM ESCONSIDADE DE 30°, INCLUINDO FÔRMAS E MATERIAIS. AF_07/2021</t>
  </si>
  <si>
    <t>19.108,76</t>
  </si>
  <si>
    <t>102763</t>
  </si>
  <si>
    <t>BOCA PARA BUEIRO SIMPLES CELULAR 250 X 250 CM EM CONCRETO, ALAS COM ESCONSIDADE DE 30°, INCLUINDO FÔRMAS E MATERIAIS. AF_07/2021</t>
  </si>
  <si>
    <t>26.759,96</t>
  </si>
  <si>
    <t>102764</t>
  </si>
  <si>
    <t>BOCA PARA BUEIRO SIMPLES CELULAR 300 X 300 CM EM CONCRETO, ALAS COM ESCONSIDADE DE 30°, INCLUINDO FÔRMAS E MATERIAIS. AF_07/2021</t>
  </si>
  <si>
    <t>38.011,71</t>
  </si>
  <si>
    <t>102765</t>
  </si>
  <si>
    <t>BOCA PARA BUEIRO DUPLO CELULAR 150 X 150 CM EM CONCRETO, ALAS COM ESCONSIDADE DE 30°, INCLUINDO FÔRMAS E MATERIAIS. AF_07/2021</t>
  </si>
  <si>
    <t>15.193,43</t>
  </si>
  <si>
    <t>102766</t>
  </si>
  <si>
    <t>BOCA PARA BUEIRO DUPLO CELULAR 200 X 200 CM EM CONCRETO, ALAS COM ESCONSIDADE DE 30°, INCLUINDO FÔRMAS E MATERIAIS. AF_07/2021</t>
  </si>
  <si>
    <t>23.036,25</t>
  </si>
  <si>
    <t>102767</t>
  </si>
  <si>
    <t>BOCA PARA BUEIRO DUPLO CELULAR 250 X 250 CM EM CONCRETO, ALAS COM ESCONSIDADE DE 30°, INCLUINDO FÔRMAS E MATERIAIS. AF_07/2021</t>
  </si>
  <si>
    <t>32.613,02</t>
  </si>
  <si>
    <t>102768</t>
  </si>
  <si>
    <t>BOCA PARA BUEIRO DUPLO CELULAR 300 X 300 CM EM CONCRETO, ALAS COM ESCONSIDADE DE 30°, INCLUINDO FÔRMAS E MATERIAIS. AF_07/2021</t>
  </si>
  <si>
    <t>148.666,77</t>
  </si>
  <si>
    <t>102769</t>
  </si>
  <si>
    <t>BOCA PARA BUEIRO TRIPLO CELULAR 150 X 150 CM EM CONCRETO, ALAS COM ESCONSIDADE DE 30°, INCLUINDO FÔRMAS E MATERIAIS. AF_07/2021</t>
  </si>
  <si>
    <t>17.492,62</t>
  </si>
  <si>
    <t>102770</t>
  </si>
  <si>
    <t>BOCA PARA BUEIRO TRIPLO CELULAR 200 X 200 CM EM CONCRETO, ALAS COM ESCONSIDADE DE 30°, INCLUINDO FÔRMAS E MATERIAIS. AF_07/2021</t>
  </si>
  <si>
    <t>27.033,53</t>
  </si>
  <si>
    <t>102771</t>
  </si>
  <si>
    <t>BOCA PARA BUEIRO TRIPLO CELULAR 250 X 250 CM EM CONCRETO, ALAS COM ESCONSIDADE DE 30°, INCLUINDO FÔRMAS E MATERIAIS. AF_07/2021</t>
  </si>
  <si>
    <t>38.245,55</t>
  </si>
  <si>
    <t>102772</t>
  </si>
  <si>
    <t>BOCA PARA BUEIRO TRIPLO CELULAR 300 X 300 CM EM CONCRETO, ALAS COM ESCONSIDADE DE 30°, INCLUINDO FÔRMAS E MATERIAIS. AF_07/2021</t>
  </si>
  <si>
    <t>54.549,21</t>
  </si>
  <si>
    <t>102773</t>
  </si>
  <si>
    <t>BOCA PARA BUEIRO SIMPLES TUBULAR D = 40 CM EM GABIÃO, ALAS COM ESCONSIDADE DE 45°, INCLUINDO FÔRMAS E MATERIAIS. AF_07/2021</t>
  </si>
  <si>
    <t>6.326,92</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</si>
  <si>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</si>
  <si>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</si>
  <si>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</si>
  <si>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</si>
  <si>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9.430,96</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</si>
  <si>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</si>
  <si>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</si>
  <si>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</si>
  <si>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</si>
  <si>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14.265,99</t>
  </si>
  <si>
    <t>102778</t>
  </si>
  <si>
    <t>BOCA PARA BUEIRO SIMPLES TUBULAR D = 150 CM EM GABIÃO, ALAS COM ESCONSIDADE DE 45°, INCLUINDO FÔRMAS E MATERIAIS. AF_07/2021</t>
  </si>
  <si>
    <t>21.138,73</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</si>
  <si>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</si>
  <si>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</si>
  <si>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</si>
  <si>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</si>
  <si>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7.281,90</t>
  </si>
  <si>
    <t>102781</t>
  </si>
  <si>
    <t>BOCA PARA BUEIRO DUPLO TUBULAR D = 80 CM EM GABIÃO, ALAS COM ESCONSIDADE DE 45°, INCLUINDO FÔRMAS E MATERIAIS. AF_07/2021</t>
  </si>
  <si>
    <t>10.773,94</t>
  </si>
  <si>
    <t>102782</t>
  </si>
  <si>
    <t>BOCA PARA BUEIRO DUPLO TUBULAR D = 100 CM EM GABIÃO, ALAS COM ESCONSIDADE DE 45°, INCLUINDO FÔRMAS E MATERIAIS. AF_07/2021</t>
  </si>
  <si>
    <t>11.968,69</t>
  </si>
  <si>
    <t>102783</t>
  </si>
  <si>
    <t>BOCA PARA BUEIRO DUPLO TUBULAR D = 120 CM EM GABIÃO, ALAS COM ESCONSIDADE DE 45°, INCLUINDO FÔRMAS E MATERIAIS. AF_07/2021</t>
  </si>
  <si>
    <t>15.848,74</t>
  </si>
  <si>
    <t>102784</t>
  </si>
  <si>
    <t>BOCA PARA BUEIRO DUPLO TUBULAR D = 150 CM EM GABIÃO, ALAS COM ESCONSIDADE DE 45°, INCLUINDO FÔRMAS E MATERIAIS. AF_07/2021</t>
  </si>
  <si>
    <t>24.575,10</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</si>
  <si>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</si>
  <si>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</si>
  <si>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</si>
  <si>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</si>
  <si>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8.088,64</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</si>
  <si>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</si>
  <si>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</si>
  <si>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</si>
  <si>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</si>
  <si>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13.135,64</t>
  </si>
  <si>
    <t>102789</t>
  </si>
  <si>
    <t>BOCA PARA BUEIRO TRIPLO TUBULAR D = 120 CM EM GABIÃO, ALAS COM ESCONSIDADE DE 45°, INCLUINDO FÔRMAS E MATERIAIS. AF_07/2021</t>
  </si>
  <si>
    <t>17.264,72</t>
  </si>
  <si>
    <t>102790</t>
  </si>
  <si>
    <t>BOCA PARA BUEIRO TRIPLO TUBULAR D = 150 CM EM GABIÃO, ALAS COM ESCONSIDADE DE 45°, INCLUINDO FÔRMAS E MATERIAIS. AF_07/2021</t>
  </si>
  <si>
    <t>28.474,72</t>
  </si>
  <si>
    <t>102791</t>
  </si>
  <si>
    <t>BOCA PARA BUEIRO SIMPLES CELULAR 150 X 150 CM EM GABIÃO, ALAS COM ESCONSIDADE DE 45°, INCLUINDO FÔRMAS E MATERIAIS. AF_07/2021</t>
  </si>
  <si>
    <t>22.987,98</t>
  </si>
  <si>
    <t>102792</t>
  </si>
  <si>
    <t>BOCA PARA BUEIRO SIMPLES CELULAR 200 X 200 CM EM GABIÃO, ALAS COM ESCONSIDADE DE 45°, INCLUINDO FÔRMAS E MATERIAIS. AF_07/2021</t>
  </si>
  <si>
    <t>37.344,74</t>
  </si>
  <si>
    <t>102793</t>
  </si>
  <si>
    <t>BOCA PARA BUEIRO SIMPLES CELULAR 250 X 250 CM EM GABIÃO, ALAS COM ESCONSIDADE DE 45°, INCLUINDO FÔRMAS E MATERIAIS. AF_07/2021</t>
  </si>
  <si>
    <t>50.229,48</t>
  </si>
  <si>
    <t>102794</t>
  </si>
  <si>
    <t>BOCA PARA BUEIRO SIMPLES CELULAR 300 X 300 CM EM GABIÃO, ALAS COM ESCONSIDADE DE 45°, INCLUINDO FÔRMAS E MATERIAIS. AF_07/2021</t>
  </si>
  <si>
    <t>71.882,05</t>
  </si>
  <si>
    <t>102795</t>
  </si>
  <si>
    <t>BOCA PARA BUEIRO DUPLO CELULAR 150 X 150 CM EM GABIÃO, ALAS COM ESCONSIDADE DE 45°, INCLUINDO FÔRMAS E MATERIAIS. AF_07/2021</t>
  </si>
  <si>
    <t>24.541,04</t>
  </si>
  <si>
    <t>102796</t>
  </si>
  <si>
    <t>BOCA PARA BUEIRO DUPLO CELULAR 200 X 200 CM EM GABIÃO, ALAS COM ESCONSIDADE DE 45°, INCLUINDO FÔRMAS E MATERIAIS. AF_07/2021</t>
  </si>
  <si>
    <t>39.519,99</t>
  </si>
  <si>
    <t>102797</t>
  </si>
  <si>
    <t>BOCA PARA BUEIRO DUPLO CELULAR 250 X 250 CM EM GABIÃO, ALAS COM ESCONSIDADE DE 45°, INCLUINDO FÔRMAS E MATERIAIS. AF_07/2021</t>
  </si>
  <si>
    <t>56.021,94</t>
  </si>
  <si>
    <t>102798</t>
  </si>
  <si>
    <t>BOCA PARA BUEIRO DUPLO CELULAR 300 X 300 CM EM GABIÃO, ALAS COM ESCONSIDADE DE 45°, INCLUINDO FÔRMAS E MATERIAIS. AF_07/2021</t>
  </si>
  <si>
    <t>68.517,34</t>
  </si>
  <si>
    <t>102799</t>
  </si>
  <si>
    <t>BOCA PARA BUEIRO TRIPLO CELULAR 150 X 150 CM EM GABIÃO, ALAS COM ESCONSIDADE DE 45°, INCLUINDO FÔRMAS E MATERIAIS. AF_07/2021</t>
  </si>
  <si>
    <t>25.058,38</t>
  </si>
  <si>
    <t>102800</t>
  </si>
  <si>
    <t>BOCA PARA BUEIRO TRIPLO CELULAR 200 X 200 CM EM GABIÃO, ALAS COM ESCONSIDADE DE 45°, INCLUINDO FÔRMAS E MATERIAIS. AF_07/2021</t>
  </si>
  <si>
    <t>43.395,13</t>
  </si>
  <si>
    <t>102801</t>
  </si>
  <si>
    <t>BOCA PARA BUEIRO TRIPLO CELULAR 250 X 250 CM EM GABIÃO, ALAS COM ESCONSIDADE DE 45°, INCLUINDO FÔRMAS E MATERIAIS. AF_07/2021</t>
  </si>
  <si>
    <t>60.740,88</t>
  </si>
  <si>
    <t>102802</t>
  </si>
  <si>
    <t>BOCA PARA BUEIRO TRIPLO CELULAR 300 X 300 CM EM GABIÃO, ALAS COM ESCONSIDADE DE 45°, INCLUINDO FÔRMAS E MATERIAIS. AF_07/2021</t>
  </si>
  <si>
    <t>72.812,63</t>
  </si>
  <si>
    <t>ESCORAMENTO</t>
  </si>
  <si>
    <t>ESCO</t>
  </si>
  <si>
    <t>ESCORAMENTO DE MADEIRA EM VALAS</t>
  </si>
  <si>
    <t>0023</t>
  </si>
  <si>
    <t>101570</t>
  </si>
  <si>
    <t>ESCORAMENTO DE VALA, TIPO PONTALETEAMENTO, COM PROFUNDIDADE DE 0 A 1,5 M, LARGURA MENOR QUE 1,5 M. AF_08/2020</t>
  </si>
  <si>
    <t>101571</t>
  </si>
  <si>
    <t>ESCORAMENTO DE VALA, TIPO PONTALETEAMENTO, COM PROFUNDIDADE DE 0 A 1,5 M, LARGURA MAIOR OU IGUAL A 1,5 M E MENOR QUE 2,5 M. AF_08/2020</t>
  </si>
  <si>
    <t>30,12</t>
  </si>
  <si>
    <t>101572</t>
  </si>
  <si>
    <t>ESCORAMENTO DE VALA, TIPO PONTALETEAMENTO, COM PROFUNDIDADE DE 1,5 A 3,0 M, LARGURA MENOR QUE 1,5 M. AF_08/2020</t>
  </si>
  <si>
    <t>101573</t>
  </si>
  <si>
    <t>ESCORAMENTO DE VALA, TIPO PONTALETEAMENTO, COM PROFUNDIDADE DE 1,5 A 3,0 M, LARGURA MAIOR OU IGUAL A 1,5 M E MENOR QUE 2,5 M. AF_08/2020</t>
  </si>
  <si>
    <t>25,31</t>
  </si>
  <si>
    <t>101574</t>
  </si>
  <si>
    <t>ESCORAMENTO DE VALA, TIPO PONTALETEAMENTO, COM PROFUNDIDADE DE 3,0 A 4,5 M, LARGURA MENOR QUE 1,5 M. AF_08/2020</t>
  </si>
  <si>
    <t>101575</t>
  </si>
  <si>
    <t>ESCORAMENTO DE VALA, TIPO PONTALETEAMENTO, COM PROFUNDIDADE DE 3,0 A 4,5 M, LARGURA MAIOR OU IGUAL A 1,5 M E MENOR QUE 2,5 M. AF_08/2020</t>
  </si>
  <si>
    <t>101576</t>
  </si>
  <si>
    <t>ESCORAMENTO DE VALA, TIPO DESCONTÍNUO, COM PROFUNDIDADE DE 0 A 1,5 M, LARGURA MENOR QUE 1,5 M. AF_08/2020</t>
  </si>
  <si>
    <t>39,05</t>
  </si>
  <si>
    <t>101577</t>
  </si>
  <si>
    <t>ESCORAMENTO DE VALA, TIPO DESCONTÍNUO, COM PROFUNDIDADE DE 0 A 1,5 M, LARGURA MAIOR OU IGUAL A 1,5 M E MENOR QUE 2,5 M. AF_08/2020</t>
  </si>
  <si>
    <t>49,35</t>
  </si>
  <si>
    <t>101578</t>
  </si>
  <si>
    <t>ESCORAMENTO DE VALA, TIPO DESCONTÍNUO, COM PROFUNDIDADE DE 1,5 M A 3,0 M, LARGURA MENOR QUE 1,5 M. AF_08/2020</t>
  </si>
  <si>
    <t>101579</t>
  </si>
  <si>
    <t>ESCORAMENTO DE VALA, TIPO DESCONTÍNUO, COM PROFUNDIDADE DE 1,5 A 3,0 M, LARGURA MAIOR OU IGUAL A 1,5 M E MENOR QUE 2,5 M. AF_08/2020</t>
  </si>
  <si>
    <t>42,44</t>
  </si>
  <si>
    <t>101580</t>
  </si>
  <si>
    <t>ESCORAMENTO DE VALA, TIPO DESCONTÍNUO, COM PROFUNDIDADE DE 3,0 A 4,5 M, LARGURA MENOR QUE 1,5 M. AF_08/2020</t>
  </si>
  <si>
    <t>28,23</t>
  </si>
  <si>
    <t>101581</t>
  </si>
  <si>
    <t>ESCORAMENTO DE VALA, TIPO DESCONTÍNUO, COM PROFUNDIDADE DE 3,0 A 4,5 M, LARGURA MAIOR OU IGUAL A 1,5 E MENOR QUE 2,5 M. AF_08/2020</t>
  </si>
  <si>
    <t>101582</t>
  </si>
  <si>
    <t>ESCORAMENTO DE VALA, TIPO CONTÍNUO, COM PROFUNDIDADE DE 0 A 1,5 M, LARGURA MENOR QUE 1,5 M. AF_08/2020</t>
  </si>
  <si>
    <t>64,08</t>
  </si>
  <si>
    <t>101583</t>
  </si>
  <si>
    <t>ESCORAMENTO DE VALA, TIPO CONTÍNUO, COM PROFUNDIDADE DE 0 A 1,5 M, LARGURA MAIOR OU IGUAL A 1,5 M E MENOR QUE 2,5 M. AF_08/2020</t>
  </si>
  <si>
    <t>80,15</t>
  </si>
  <si>
    <t>101584</t>
  </si>
  <si>
    <t>ESCORAMENTO DE VALA, TIPO CONTÍNUO, COM PROFUNDIDADE DE 1,5 M A 3,0 M, LARGURA MENOR QUE 1,5 M. AF_08/2020</t>
  </si>
  <si>
    <t>52,49</t>
  </si>
  <si>
    <t>101585</t>
  </si>
  <si>
    <t>ESCORAMENTO DE VALA, TIPO CONTÍNUO, COM PROFUNDIDADE DE 1,5 A 3,0 M, LARGURA MAIOR OU IGUAL A 1,5 M E MENOR QUE 2,5 M. AF_08/2020</t>
  </si>
  <si>
    <t>68,57</t>
  </si>
  <si>
    <t>101586</t>
  </si>
  <si>
    <t>ESCORAMENTO DE VALA, TIPO CONTÍNUO, COM PROFUNDIDADE DE 3,0 A 4,5 M, LARGURA MENOR QUE 1,5 M. AF_08/2020</t>
  </si>
  <si>
    <t>45,04</t>
  </si>
  <si>
    <t>101587</t>
  </si>
  <si>
    <t>ESCORAMENTO DE VALA, TIPO CONTÍNUO, COM PROFUNDIDADE DE 3,0 A 4,5 M, LARGURA MAIOR OU IGUAL A 1,5 E MENOR QUE 2,5 M. AF_08/2020</t>
  </si>
  <si>
    <t>61,24</t>
  </si>
  <si>
    <t>ESCORAMENTO METALICO EM VALAS OU POCOS</t>
  </si>
  <si>
    <t>0024</t>
  </si>
  <si>
    <t>101588</t>
  </si>
  <si>
    <t>ESCORAMENTO DE VALA, TIPO CONTÍNUO COM PERFIL METÁLICO "U", COM PROFUNDIDADE DE 0 A 1,5 M, LARGURA MENOR QUE 1,5 M. AF_08/2020</t>
  </si>
  <si>
    <t>78,90</t>
  </si>
  <si>
    <t>101589</t>
  </si>
  <si>
    <t>ESCORAMENTO DE VALA,TIPO CONTÍNUO COM PERFIL METÁLICO "U", COM PROFUNDIDADE DE 0 A 1,5 M, LARGURA MAIOR OU IGUAL A 1,5 E MENOR QUE 2,5 M. AF_08/2020</t>
  </si>
  <si>
    <t>114,72</t>
  </si>
  <si>
    <t>101590</t>
  </si>
  <si>
    <t>ESCORAMENTO DE VALA, TIPO CONTÍNUO COM PERFIL METÁLICO "U", COM PROFUNDIDADE DE 1,5 A 3,0 M, LARGURA MENOR QUE 1,5 M. AF_08/2020</t>
  </si>
  <si>
    <t>59,83</t>
  </si>
  <si>
    <t>101591</t>
  </si>
  <si>
    <t>ESCORAMENTO DE VALA, TIPO CONTÍNUO COM PERFIL METÁLICO "U", COM PROFUNDIDADE DE 1,5 A 3,0 M, LARGURA MAIOR OU IGUAL 1,5 M E MENOR QUE 2,5 M. AF_08/2020</t>
  </si>
  <si>
    <t>95,66</t>
  </si>
  <si>
    <t>101592</t>
  </si>
  <si>
    <t>ESCORAMENTO DE VALA, TIPO CONTÍNUO COM PERFIL METÁLICO "U", COM PROFUNDIDADE DE 3,0 A 4,5 M, LARGURA MENOR QUE 1,5 M. AF_08/2020</t>
  </si>
  <si>
    <t>42,27</t>
  </si>
  <si>
    <t>101593</t>
  </si>
  <si>
    <t>ESCORAMENTO DE VALA, TIPO CONTÍNUO COM PERFIL METÁLICO "U", COM PROFUNDIDADE DE 3,0 A 4,5 M, LARGURA MAIOR OU IGUAL A 1,5 M E MENOR QUE 2,5 M. AF_08/2020</t>
  </si>
  <si>
    <t>101600</t>
  </si>
  <si>
    <t>ESCORAMENTO DE VALA, TIPO BLINDAGEM, COM PROFUNDIDADE DE 0 A 1,5 M, LARGURA MENOR QUE 1,5 M - EXECUÇÃO, NÃO INCLUI MATERIAL. AF_08/2020</t>
  </si>
  <si>
    <t>101601</t>
  </si>
  <si>
    <t>ESCORAMENTO DE VALA, TIPO BLINDAGEM COM PROFUNDIDADE DE 0 A 1,5 M, LARGURA MAIOR OU IGUAL A 1,5 M E MENOR QUE 2,5 M - EXECUÇÃO, NÃO INCLUI MATERIAL. AF_08/2020</t>
  </si>
  <si>
    <t>101602</t>
  </si>
  <si>
    <t>ESCORAMENTO DE VALA, TIPO BLINDAGEM, COM PROFUNDIDADE DE 1,5 A 3,0 M, LARGURA MENOR QUE 1,5 M - EXECUÇÃO, NÃO INCLUI MATERIAL. AF_08/2020</t>
  </si>
  <si>
    <t>10,89</t>
  </si>
  <si>
    <t>101603</t>
  </si>
  <si>
    <t>ESCORAMENTO DE VALA, TIPO BLINDAGEM, COM PROFUNDIDADE DE 1,5 A 3,0 M, LARGURA MAIOR OU IGUAL A 1,5 M E MENOR QUE 2,5 M - EXECUÇÃO, NÃO INCLUI MATERIAL. AF_08/2020</t>
  </si>
  <si>
    <t>101604</t>
  </si>
  <si>
    <t>ESCORAMENTO DE VALA, TIPO BLINDAGEM, COM PROFUNDIDADE DE 3,0 A 4,5 M, LARGURA MENOR QUE 1,5 M - EXECUÇÃO, NÃO INCLUI MATERIAL. AF_08/2020</t>
  </si>
  <si>
    <t>7,12</t>
  </si>
  <si>
    <t>101605</t>
  </si>
  <si>
    <t>ESCORAMENTO DE VALA, TIPO BLINDAGEM, COM PROFUNDIDADE DE 3,0 A 4,5 M, LARGURA MAIOR OU IGUAL A 1,5 M E MENOR QUE 2,5 M - EXECUÇÃO, NÃO INCLUI MATERIAL. AF_08/2020</t>
  </si>
  <si>
    <t>14,18</t>
  </si>
  <si>
    <t>ESQUADRIAS/FERRAGENS/VIDROS</t>
  </si>
  <si>
    <t>ESQV</t>
  </si>
  <si>
    <t>PORTA DE MADEIRA</t>
  </si>
  <si>
    <t>0089</t>
  </si>
  <si>
    <t>90788</t>
  </si>
  <si>
    <t>KIT DE PORTA-PRONTA DE MADEIRA EM ACABAMENTO MELAMÍNICO BRANCO, FOLHA LEVE OU MÉDIA, 60X210CM, EXCLUSIVE FECHADURA, FIXAÇÃO COM PREENCHIMENTO PARCIAL DE ESPUMA EXPANSIVA - FORNECIMENTO E INSTALAÇÃO. AF_12/2019</t>
  </si>
  <si>
    <t>738,67</t>
  </si>
  <si>
    <t>90789</t>
  </si>
  <si>
    <t>KIT DE PORTA-PRONTA DE MADEIRA EM ACABAMENTO MELAMÍNICO BRANCO, FOLHA LEVE OU MÉDIA, 70X210CM, EXCLUSIVE FECHADURA, FIXAÇÃO COM PREENCHIMENTO PARCIAL DE ESPUMA EXPANSIVA - FORNECIMENTO E INSTALAÇÃO. AF_12/2019</t>
  </si>
  <si>
    <t>740,40</t>
  </si>
  <si>
    <t>90790</t>
  </si>
  <si>
    <t>KIT DE PORTA-PRONTA DE MADEIRA EM ACABAMENTO MELAMÍNICO BRANCO, FOLHA LEVE OU MÉDIA, 80X210CM, EXCLUSIVE FECHADURA, FIXAÇÃO COM PREENCHIMENTO PARCIAL DE ESPUMA EXPANSIVA - FORNECIMENTO E INSTALAÇÃO. AF_12/2019</t>
  </si>
  <si>
    <t>763,80</t>
  </si>
  <si>
    <t>90791</t>
  </si>
  <si>
    <t>KIT DE PORTA-PRONTA DE MADEIRA EM ACABAMENTO MELAMÍNICO BRANCO, FOLHA PESADA OU SUPERPESADA, 80X210CM, FIXAÇÃO COM PREENCHIMENTO PARCIAL DE ESPUMA EXPANSIVA - FORNECIMENTO E INSTALAÇÃO. AF_12/2019</t>
  </si>
  <si>
    <t>895,61</t>
  </si>
  <si>
    <t>90793</t>
  </si>
  <si>
    <t>KIT DE PORTA-PRONTA DE MADEIRA EM ACABAMENTO MELAMÍNICO BRANCO, FOLHA PESADA OU SUPERPESADA, 90X210CM, FIXAÇÃO COM PREENCHIMENTO TOTAL DE ESPUMA EXPANSIVA - FORNECIMENTO E INSTALAÇÃO. AF_12/2019</t>
  </si>
  <si>
    <t>947,96</t>
  </si>
  <si>
    <t>90794</t>
  </si>
  <si>
    <t>KIT DE PORTA-PRONTA DE MADEIRA EM ACABAMENTO MELAMÍNICO BRANCO, FOLHA LEVE OU MÉDIA, E BATENTE METÁLICO, 60X210CM, FIXAÇÃO COM ARGAMASSA - FORNECIMENTO E INSTALAÇÃO. AF_12/2019</t>
  </si>
  <si>
    <t>641,50</t>
  </si>
  <si>
    <t>90795</t>
  </si>
  <si>
    <t>KIT DE PORTA-PRONTA DE MADEIRA EM ACABAMENTO MELAMÍNICO BRANCO, FOLHA LEVE OU MÉDIA, E BATENTE METÁLICO, 70X210CM, FIXAÇÃO COM ARGAMASSA - FORNECIMENTO E INSTALAÇÃO. AF_12/2019</t>
  </si>
  <si>
    <t>648,67</t>
  </si>
  <si>
    <t>90796</t>
  </si>
  <si>
    <t>KIT DE PORTA-PRONTA DE MADEIRA EM ACABAMENTO MELAMÍNICO BRANCO, FOLHA LEVE OU MÉDIA, E BATENTE METÁLICO, 80X210CM, FIXAÇÃO COM ARGAMASSA - FORNECIMENTO E INSTALAÇÃO. AF_12/2019</t>
  </si>
  <si>
    <t>655,85</t>
  </si>
  <si>
    <t>90797</t>
  </si>
  <si>
    <t>KIT DE PORTA-PRONTA DE MADEIRA EM ACABAMENTO MELAMÍNICO BRANCO, FOLHA LEVE OU MÉDIA, E BATENTE METÁLICO, 90X210CM, FIXAÇÃO COM ARGAMASSA - FORNECIMENTO E INSTALAÇÃO. AF_12/2019</t>
  </si>
  <si>
    <t>663,03</t>
  </si>
  <si>
    <t>90798</t>
  </si>
  <si>
    <t>KIT DE PORTA-PRONTA DE MADEIRA EM ACABAMENTO MELAMÍNICO BRANCO, FOLHA PESADA OU SUPERPESADA, E BATENTE METÁLICO, 80X210CM, FIXAÇÃO COM ARGAMASSA - FORNECIMENTO E INSTALAÇÃO. AF_12/2019</t>
  </si>
  <si>
    <t>958,04</t>
  </si>
  <si>
    <t>90799</t>
  </si>
  <si>
    <t>KIT DE PORTA-PRONTA DE MADEIRA EM ACABAMENTO MELAMÍNICO BRANCO, FOLHA PESADA OU SUPERPESADA, E BATENTE METÁLICO, 90X210CM, FIXAÇÃO COM ARGAMASSA - FORNECIMENTO E INSTALAÇÃO. AF_12/2019</t>
  </si>
  <si>
    <t>989,32</t>
  </si>
  <si>
    <t>90801</t>
  </si>
  <si>
    <t>BATENTE PARA PORTA DE MADEIRA, PADRÃO MÉDIO - FORNECIMENTO E MONTAGEM. AF_12/2019</t>
  </si>
  <si>
    <t>259,77</t>
  </si>
  <si>
    <t>90806</t>
  </si>
  <si>
    <t>BATENTE PARA PORTA DE MADEIRA, FIXAÇÃO COM ARGAMASSA, PADRÃO MÉDIO - FORNECIMENTO E INSTALAÇÃO. AF_12/2019_P</t>
  </si>
  <si>
    <t>346,24</t>
  </si>
  <si>
    <t>90820</t>
  </si>
  <si>
    <t>PORTA DE MADEIRA PARA PINTURA, SEMI-OCA (LEVE OU MÉDIA), 60X210CM, ESPESSURA DE 3,5CM, INCLUSO DOBRADIÇAS - FORNECIMENTO E INSTALAÇÃO. AF_12/2019</t>
  </si>
  <si>
    <t>317,78</t>
  </si>
  <si>
    <t>90821</t>
  </si>
  <si>
    <t>PORTA DE MADEIRA PARA PINTURA, SEMI-OCA (LEVE OU MÉDIA), 70X210CM, ESPESSURA DE 3,5CM, INCLUSO DOBRADIÇAS - FORNECIMENTO E INSTALAÇÃO. AF_12/2019</t>
  </si>
  <si>
    <t>324,20</t>
  </si>
  <si>
    <t>90822</t>
  </si>
  <si>
    <t>PORTA DE MADEIRA PARA PINTURA, SEMI-OCA (LEVE OU MÉDIA), 80X210CM, ESPESSURA DE 3,5CM, INCLUSO DOBRADIÇAS - FORNECIMENTO E INSTALAÇÃO. AF_12/2019</t>
  </si>
  <si>
    <t>345,86</t>
  </si>
  <si>
    <t>90823</t>
  </si>
  <si>
    <t>PORTA DE MADEIRA PARA PINTURA, SEMI-OCA (LEVE OU MÉDIA), 90X210CM, ESPESSURA DE 3,5CM, INCLUSO DOBRADIÇAS - FORNECIMENTO E INSTALAÇÃO. AF_12/2019</t>
  </si>
  <si>
    <t>417,60</t>
  </si>
  <si>
    <t>90824</t>
  </si>
  <si>
    <t>PORTA DE MADEIRA PARA PINTURA, SEMI-OCA (PESADA OU SUPERPESADA), 80X210CM, ESPESSURA DE 3,5CM, INCLUSO DOBRADIÇAS - FORNECIMENTO E INSTALAÇÃO. AF_12/2019</t>
  </si>
  <si>
    <t>583,85</t>
  </si>
  <si>
    <t>90825</t>
  </si>
  <si>
    <t>PORTA DE MADEIRA, MACIÇA (PESADA OU SUPERPESADA), 90X210CM, ESPESSURA DE 3,5CM, INCLUSO DOBRADIÇAS - FORNECIMENTO E INSTALAÇÃO. AF_12/2019</t>
  </si>
  <si>
    <t>646,75</t>
  </si>
  <si>
    <t>90830</t>
  </si>
  <si>
    <t>FECHADURA DE EMBUTIR COM CILINDRO, EXTERNA, COMPLETA, ACABAMENTO PADRÃO MÉDIO, INCLUSO EXECUÇÃO DE FURO - FORNECIMENTO E INSTALAÇÃO. AF_12/2019</t>
  </si>
  <si>
    <t>188,94</t>
  </si>
  <si>
    <t>90831</t>
  </si>
  <si>
    <t>FECHADURA DE EMBUTIR PARA PORTA DE BANHEIRO, COMPLETA, ACABAMENTO PADRÃO MÉDIO, INCLUSO EXECUÇÃO DE FURO - FORNECIMENTO E INSTALAÇÃO. AF_12/2019</t>
  </si>
  <si>
    <t>166,10</t>
  </si>
  <si>
    <t>90841</t>
  </si>
  <si>
    <t>KIT DE PORTA DE MADEIRA PARA PINTURA, SEMI-OCA (LEVE OU MÉDIA), PADRÃO MÉDIO, 60X210CM, ESPESSURA DE 3,5CM, ITENS INCLUSOS: DOBRADIÇAS, MONTAGEM E INSTALAÇÃO DO BATENTE, FECHADURA COM EXECUÇÃO DO FURO - FORNECIMENTO E INSTALAÇÃO. AF_12/2019</t>
  </si>
  <si>
    <t>919,68</t>
  </si>
  <si>
    <t>90842</t>
  </si>
  <si>
    <t>KIT DE PORTA DE MADEIRA PARA PINTURA, SEMI-OCA (LEVE OU MÉDIA), PADRÃO MÉDIO, 70X210CM, ESPESSURA DE 3,5CM, ITENS INCLUSOS: DOBRADIÇAS, MONTAGEM E INSTALAÇÃO DO BATENTE, FECHADURA COM EXECUÇÃO DO FURO - FORNECIMENTO E INSTALAÇÃO. AF_12/2019</t>
  </si>
  <si>
    <t>927,97</t>
  </si>
  <si>
    <t>90843</t>
  </si>
  <si>
    <t>KIT DE PORTA DE MADEIRA PARA PINTURA, SEMI-OCA (LEVE OU MÉDIA), PADRÃO MÉDIO, 80X210CM, ESPESSURA DE 3,5CM, ITENS INCLUSOS: DOBRADIÇAS, MONTAGEM E INSTALAÇÃO DO BATENTE, FECHADURA COM EXECUÇÃO DO FURO - FORNECIMENTO E INSTALAÇÃO. AF_12/2019</t>
  </si>
  <si>
    <t>974,34</t>
  </si>
  <si>
    <t>90844</t>
  </si>
  <si>
    <t>KIT DE PORTA DE MADEIRA PARA PINTURA, SEMI-OCA (LEVE OU MÉDIA), PADRÃO MÉDIO, 90X210CM, ESPESSURA DE 3,5CM, ITENS INCLUSOS: DOBRADIÇAS, MONTAGEM E INSTALAÇÃO DO BATENTE, FECHADURA COM EXECUÇÃO DO FURO - FORNECIMENTO E INSTALAÇÃO. AF_12/2019</t>
  </si>
  <si>
    <t>1.047,94</t>
  </si>
  <si>
    <t>90845</t>
  </si>
  <si>
    <t>KIT DE PORTA DE MADEIRA PARA PINTURA, SEMI-OCA (PESADA OU SUPERPESADA), PADRÃO MÉDIO, 80X210CM, ESPESSURA DE 3,5CM, ITENS INCLUSOS: DOBRADIÇAS, MONTAGEM E INSTALAÇÃO DO BATENTE, FECHADURA COM EXECUÇÃO DO FURO - FORNECIMENTO E INSTALAÇÃO. AF_12/2019</t>
  </si>
  <si>
    <t>1.212,33</t>
  </si>
  <si>
    <t>90846</t>
  </si>
  <si>
    <t>KIT DE PORTA DE MADEIRA PARA PINTURA, SEMI-OCA (PESADA OU SUPERPESADA), PADRÃO MÉDIO, 90X210CM, ESPESSURA DE 3,5CM, ITENS INCLUSOS: DOBRADIÇAS, MONTAGEM E INSTALAÇÃO DO BATENTE, FECHADURA COM EXECUÇÃO DO FURO - FORNECIMENTO E INSTALAÇÃO. AF_12/2019</t>
  </si>
  <si>
    <t>1.277,09</t>
  </si>
  <si>
    <t>90847</t>
  </si>
  <si>
    <t>KIT DE PORTA DE MADEIRA PARA PINTURA, SEMI-OCA (LEVE OU MÉDIA), PADRÃO MÉDIO, 60X210CM, ESPESSURA DE 3,5CM, ITENS INCLUSOS: DOBRADIÇAS, MONTAGEM E INSTALAÇÃO DO BATENTE, SEM FECHADURA - FORNECIMENTO E INSTALAÇÃO. AF_12/2019</t>
  </si>
  <si>
    <t>753,58</t>
  </si>
  <si>
    <t>90848</t>
  </si>
  <si>
    <t>KIT DE PORTA DE MADEIRA PARA PINTURA, SEMI-OCA (LEVE OU MÉDIA), PADRÃO MÉDIO, 70X210CM, ESPESSURA DE 3,5CM, ITENS INCLUSOS: DOBRADIÇAS, MONTAGEM E INSTALAÇÃO DO BATENTE, SEM FECHADURA - FORNECIMENTO E INSTALAÇÃO. AF_12/2019</t>
  </si>
  <si>
    <t>761,87</t>
  </si>
  <si>
    <t>90849</t>
  </si>
  <si>
    <t>KIT DE PORTA DE MADEIRA PARA PINTURA, SEMI-OCA (LEVE OU MÉDIA), PADRÃO MÉDIO, 80X210CM, ESPESSURA DE 3,5CM, ITENS INCLUSOS: DOBRADIÇAS, MONTAGEM E INSTALAÇÃO DO BATENTE, SEM FECHADURA - FORNECIMENTO E INSTALAÇÃO. AF_12/2019</t>
  </si>
  <si>
    <t>785,40</t>
  </si>
  <si>
    <t>90850</t>
  </si>
  <si>
    <t>KIT DE PORTA DE MADEIRA PARA PINTURA, SEMI-OCA (LEVE OU MÉDIA), PADRÃO MÉDIO, 90X210CM, ESPESSURA DE 3,5CM, ITENS INCLUSOS: DOBRADIÇAS, MONTAGEM E INSTALAÇÃO DO BATENTE, SEM FECHADURA - FORNECIMENTO E INSTALAÇÃO. AF_12/2019</t>
  </si>
  <si>
    <t>859,00</t>
  </si>
  <si>
    <t>90851</t>
  </si>
  <si>
    <t>KIT DE PORTA DE MADEIRA PARA PINTURA, SEMI-OCA (PESADA OU SUPERPESADA), PADRÃO MÉDIO, 80X210CM, ESPESSURA DE 3,5CM, ITENS INCLUSOS: DOBRADIÇAS, MONTAGEM E INSTALAÇÃO DO BATENTE, SEM FECHADURA - FORNECIMENTO E INSTALAÇÃO. AF_12/2019</t>
  </si>
  <si>
    <t>1.023,39</t>
  </si>
  <si>
    <t>90852</t>
  </si>
  <si>
    <t>KIT DE PORTA DE MADEIRA PARA PINTURA, SEMI-OCA (PESADA OU SUPERPESADA), PADRÃO MÉDIO, 90X210CM, ESPESSURA DE 3,5CM, ITENS INCLUSOS: DOBRADIÇAS, MONTAGEM E INSTALAÇÃO DO BATENTE, SEM FECHADURA - FORNECIMENTO E INSTALAÇÃO. AF_12/2019</t>
  </si>
  <si>
    <t>1.088,15</t>
  </si>
  <si>
    <t>91009</t>
  </si>
  <si>
    <t>PORTA DE MADEIRA PARA VERNIZ, SEMI-OCA (LEVE OU MÉDIA), 60X210CM, ESPESSURA DE 3,5CM, INCLUSO DOBRADIÇAS - FORNECIMENTO E INSTALAÇÃO. AF_12/2019</t>
  </si>
  <si>
    <t>327,81</t>
  </si>
  <si>
    <t>91010</t>
  </si>
  <si>
    <t>PORTA DE MADEIRA PARA VERNIZ, SEMI-OCA (LEVE OU MÉDIA), 70X210CM, ESPESSURA DE 3,5CM, INCLUSO DOBRADIÇAS - FORNECIMENTO E INSTALAÇÃO. AF_12/2019</t>
  </si>
  <si>
    <t>334,70</t>
  </si>
  <si>
    <t>91011</t>
  </si>
  <si>
    <t>PORTA DE MADEIRA PARA VERNIZ, SEMI-OCA (LEVE OU MÉDIA), 80X210CM, ESPESSURA DE 3,5CM, INCLUSO DOBRADIÇAS - FORNECIMENTO E INSTALAÇÃO. AF_12/2019</t>
  </si>
  <si>
    <t>386,57</t>
  </si>
  <si>
    <t>91012</t>
  </si>
  <si>
    <t>PORTA DE MADEIRA PARA VERNIZ, SEMI-OCA (LEVE OU MÉDIA), 90X210CM, ESPESSURA DE 3,5CM, INCLUSO DOBRADIÇAS - FORNECIMENTO E INSTALAÇÃO. AF_12/2019</t>
  </si>
  <si>
    <t>426,48</t>
  </si>
  <si>
    <t>91013</t>
  </si>
  <si>
    <t>KIT DE PORTA DE MADEIRA PARA VERNIZ, SEMI-OCA (LEVE OU MÉDIA), PADRÃO MÉDIO, 60X210CM, ESPESSURA DE 3,5CM, ITENS INCLUSOS: DOBRADIÇAS, MONTAGEM E INSTALAÇÃO DO BATENTE, SEM FECHADURA - FORNECIMENTO E INSTALAÇÃO. AF_12/2019</t>
  </si>
  <si>
    <t>763,61</t>
  </si>
  <si>
    <t>91014</t>
  </si>
  <si>
    <t>KIT DE PORTA DE MADEIRA PARA VERNIZ, SEMI-OCA (LEVE OU MÉDIA), PADRÃO MÉDIO, 70X210CM, ESPESSURA DE 3,5CM, ITENS INCLUSOS: DOBRADIÇAS, MONTAGEM E INSTALAÇÃO DO BATENTE, SEM FECHADURA - FORNECIMENTO E INSTALAÇÃO. AF_12/2019</t>
  </si>
  <si>
    <t>772,37</t>
  </si>
  <si>
    <t>91015</t>
  </si>
  <si>
    <t>KIT DE PORTA DE MADEIRA PARA VERNIZ, SEMI-OCA (LEVE OU MÉDIA), PADRÃO MÉDIO, 80X210CM, ESPESSURA DE 3,5CM, ITENS INCLUSOS: DOBRADIÇAS, MONTAGEM E INSTALAÇÃO DO BATENTE, SEM FECHADURA - FORNECIMENTO E INSTALAÇÃO. AF_12/2019</t>
  </si>
  <si>
    <t>826,11</t>
  </si>
  <si>
    <t>91016</t>
  </si>
  <si>
    <t>KIT DE PORTA DE MADEIRA PARA VERNIZ, SEMI-OCA (LEVE OU MÉDIA), PADRÃO MÉDIO, 90X210CM, ESPESSURA DE 3,5CM, ITENS INCLUSOS: DOBRADIÇAS, MONTAGEM E INSTALAÇÃO DO BATENTE, SEM FECHADURA - FORNECIMENTO E INSTALAÇÃO. AF_12/2019</t>
  </si>
  <si>
    <t>867,88</t>
  </si>
  <si>
    <t>91287</t>
  </si>
  <si>
    <t>BATENTE PARA PORTA DE MADEIRA, PADRÃO POPULAR - FORNECIMENTO E MONTAGEM. AF_12/2019</t>
  </si>
  <si>
    <t>199,25</t>
  </si>
  <si>
    <t>91292</t>
  </si>
  <si>
    <t>BATENTE PARA PORTA DE MADEIRA, FIXAÇÃO COM ARGAMASSA, PADRÃO POPULAR. FORNECIMENTO E INSTALAÇÃO. AF_12/2019_P</t>
  </si>
  <si>
    <t>285,72</t>
  </si>
  <si>
    <t>91295</t>
  </si>
  <si>
    <t>PORTA DE MADEIRA FRISADA, SEMI-OCA (LEVE OU MÉDIA), 60X210CM, ESPESSURA DE 3CM, INCLUSO DOBRADIÇAS - FORNECIMENTO E INSTALAÇÃO. AF_12/2019</t>
  </si>
  <si>
    <t>336,49</t>
  </si>
  <si>
    <t>91296</t>
  </si>
  <si>
    <t>PORTA DE MADEIRA FRISADA, SEMI-OCA (LEVE OU MÉDIA), 70X210CM, ESPESSURA DE 3CM, INCLUSO DOBRADIÇAS - FORNECIMENTO E INSTALAÇÃO. AF_12/2019</t>
  </si>
  <si>
    <t>358,96</t>
  </si>
  <si>
    <t>91297</t>
  </si>
  <si>
    <t>PORTA DE MADEIRA FRISADA, SEMI-OCA (LEVE OU MÉDIA), 80X210CM, ESPESSURA DE 3,5CM, INCLUSO DOBRADIÇAS - FORNECIMENTO E INSTALAÇÃO. AF_12/2019</t>
  </si>
  <si>
    <t>392,36</t>
  </si>
  <si>
    <t>91298</t>
  </si>
  <si>
    <t>PORTA DE MADEIRA TIPO VENEZIANA, 80X210CM, ESPESSURA DE 3CM, INCLUSO DOBRADIÇAS - FORNECIMENTO E INSTALAÇÃO. AF_12/2019</t>
  </si>
  <si>
    <t>691,30</t>
  </si>
  <si>
    <t>91299</t>
  </si>
  <si>
    <t>PORTA DE MADEIRA, TIPO MEXICANA, MACIÇA (PESADA OU SUPERPESADA), 80X210CM, ESPESSURA DE 3,5CM, INCLUSO DOBRADIÇAS - FORNECIMENTO E INSTALAÇÃO. AF_12/2019</t>
  </si>
  <si>
    <t>952,67</t>
  </si>
  <si>
    <t>91304</t>
  </si>
  <si>
    <t>FECHADURA DE EMBUTIR COM CILINDRO, EXTERNA, COMPLETA, ACABAMENTO PADRÃO POPULAR, INCLUSO EXECUÇÃO DE FURO - FORNECIMENTO E INSTALAÇÃO. AF_12/2019</t>
  </si>
  <si>
    <t>113,46</t>
  </si>
  <si>
    <t>91305</t>
  </si>
  <si>
    <t>FECHADURA DE EMBUTIR PARA PORTA DE BANHEIRO, COMPLETA, ACABAMENTO PADRÃO POPULAR, INCLUSO EXECUÇÃO DE FURO - FORNECIMENTO E INSTALAÇÃO. AF_12/2019</t>
  </si>
  <si>
    <t>114,18</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</si>
  <si>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</si>
  <si>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</si>
  <si>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</si>
  <si>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</si>
  <si>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96,66</t>
  </si>
  <si>
    <t>91312</t>
  </si>
  <si>
    <t>KIT DE PORTA DE MADEIRA PARA PINTURA, SEMI-OCA (LEVE OU MÉDIA), PADRÃO POPULAR, 60X210CM, ESPESSURA DE 3,5CM, ITENS INCLUSOS: DOBRADIÇAS, MONTAGEM E INSTALAÇÃO DO BATENTE, FECHADURA COM EXECUÇÃO DO FURO - FORNECIMENTO E INSTALAÇÃO. AF_12/2019</t>
  </si>
  <si>
    <t>781,13</t>
  </si>
  <si>
    <t>91313</t>
  </si>
  <si>
    <t>KIT DE PORTA DE MADEIRA PARA PINTURA, SEMI-OCA (LEVE OU MÉDIA), PADRÃO POPULAR, 70X210CM, ESPESSURA DE 3,5CM, ITENS INCLUSOS: DOBRADIÇAS, MONTAGEM E INSTALAÇÃO DO BATENTE, FECHADURA COM EXECUÇÃO DO FURO - FORNECIMENTO E INSTALAÇÃO. AF_12/2019</t>
  </si>
  <si>
    <t>771,35</t>
  </si>
  <si>
    <t>91314</t>
  </si>
  <si>
    <t>KIT DE PORTA DE MADEIRA PARA PINTURA, SEMI-OCA (LEVE OU MÉDIA), PADRÃO POPULAR, 80X210CM, ESPESSURA DE 3,5CM, ITENS INCLUSOS: DOBRADIÇAS, MONTAGEM E INSTALAÇÃO DO BATENTE, FECHADURA COM EXECUÇÃO DO FURO - FORNECIMENTO E INSTALAÇÃO. AF_12/2019</t>
  </si>
  <si>
    <t>811,14</t>
  </si>
  <si>
    <t>91315</t>
  </si>
  <si>
    <t>KIT DE PORTA DE MADEIRA PARA PINTURA, SEMI-OCA (LEVE OU MÉDIA), PADRÃO POPULAR, 90X210CM, ESPESSURA DE 3,5CM, ITENS INCLUSOS: DOBRADIÇAS, MONTAGEM E INSTALAÇÃO DO BATENTE, FECHADURA COM EXECUÇÃO DO FURO - FORNECIMENTO E INSTALAÇÃO. AF_12/2019</t>
  </si>
  <si>
    <t>884,20</t>
  </si>
  <si>
    <t>91316</t>
  </si>
  <si>
    <t>KIT DE PORTA DE MADEIRA PARA PINTURA, SEMI-OCA (PESADA OU SUPERPESADA), PADRÃO POPULAR, 80X210CM, ESPESSURA DE 3,5CM, ITENS INCLUSOS: DOBRADIÇAS, MONTAGEM E INSTALAÇÃO DO BATENTE, FECHADURA COM EXECUÇÃO DO FURO - FORNECIMENTO E INSTALAÇÃO. AF_12/2019</t>
  </si>
  <si>
    <t>1.049,13</t>
  </si>
  <si>
    <t>91317</t>
  </si>
  <si>
    <t>KIT DE PORTA DE MADEIRA PARA PINTURA, SEMI-OCA (PESADA OU SUPERPESADA), PADRÃO POPULAR, 90X210CM, ESPESSURA DE 3,5CM, ITENS INCLUSOS: DOBRADIÇAS, MONTAGEM E INSTALAÇÃO DO BATENTE, FECHADURA COM EXECUÇÃO DO FURO - FORNECIMENTO E INSTALAÇÃO. AF_12/2019</t>
  </si>
  <si>
    <t>1.113,35</t>
  </si>
  <si>
    <t>91318</t>
  </si>
  <si>
    <t>KIT DE PORTA DE MADEIRA PARA PINTURA, SEMI-OCA (LEVE OU MÉDIA), PADRÃO POPULAR, 60X210CM, ESPESSURA DE 3,5CM, ITENS INCLUSOS: DOBRADIÇAS, MONTAGEM E INSTALAÇÃO DO BATENTE, SEM FECHADURA - FORNECIMENTO E INSTALAÇÃO. AF_12/2019</t>
  </si>
  <si>
    <t>666,95</t>
  </si>
  <si>
    <t>91319</t>
  </si>
  <si>
    <t>KIT DE PORTA DE MADEIRA PARA PINTURA, SEMI-OCA (LEVE OU MÉDIA), PADRÃO POPULAR, 70X210CM, ESPESSURA DE 3,5CM, ITENS INCLUSOS: DOBRADIÇAS, MONTAGEM E INSTALAÇÃO DO BATENTE, SEM FECHADURA - FORNECIMENTO E INSTALAÇÃO. AF_12/2019</t>
  </si>
  <si>
    <t>674,69</t>
  </si>
  <si>
    <t>91320</t>
  </si>
  <si>
    <t>KIT DE PORTA DE MADEIRA PARA PINTURA, SEMI-OCA (LEVE OU MÉDIA), PADRÃO POPULAR, 80X210CM, ESPESSURA DE 3,5CM, ITENS INCLUSOS: DOBRADIÇAS, MONTAGEM E INSTALAÇÃO DO BATENTE, SEM FECHADURA - FORNECIMENTO E INSTALAÇÃO. AF_12/2019</t>
  </si>
  <si>
    <t>697,68</t>
  </si>
  <si>
    <t>91321</t>
  </si>
  <si>
    <t>KIT DE PORTA DE MADEIRA PARA PINTURA, SEMI-OCA (LEVE OU MÉDIA), PADRÃO POPULAR, 90X210CM, ESPESSURA DE 3,5CM, ITENS INCLUSOS: DOBRADIÇAS, MONTAGEM E INSTALAÇÃO DO BATENTE, SEM FECHADURA - FORNECIMENTO E INSTALAÇÃO. AF_12/2019</t>
  </si>
  <si>
    <t>770,74</t>
  </si>
  <si>
    <t>91322</t>
  </si>
  <si>
    <t>KIT DE PORTA DE MADEIRA PARA PINTURA, SEMI-OCA (PESADA OU SUPERPESADA), PADRÃO POPULAR, 80X210CM, ESPESSURA DE 3,5CM, ITENS INCLUSOS: DOBRADIÇAS, MONTAGEM E INSTALAÇÃO DO BATENTE, SEM FECHADURA - FORNECIMENTO E INSTALAÇÃO. AF_12/2019</t>
  </si>
  <si>
    <t>935,67</t>
  </si>
  <si>
    <t>91323</t>
  </si>
  <si>
    <t>KIT DE PORTA DE MADEIRA PARA PINTURA, SEMI-OCA (PESADA OU SUPERPESADA), PADRÃO POPULAR, 90X210CM, ESPESSURA DE 3,5CM, ITENS INCLUSOS: DOBRADIÇAS, MONTAGEM E INSTALAÇÃO DO BATENTE, SEM FECHADURA - FORNECIMENTO E INSTALAÇÃO. AF_12/2019</t>
  </si>
  <si>
    <t>999,89</t>
  </si>
  <si>
    <t>91324</t>
  </si>
  <si>
    <t>KIT DE PORTA DE MADEIRA PARA VERNIZ, SEMI-OCA (LEVE OU MÉDIA), PADRÃO POPULAR, 60X210CM, ESPESSURA DE 3,5CM, ITENS INCLUSOS: DOBRADIÇAS, MONTAGEM E INSTALAÇÃO DO BATENTE, SEM FECHADURA - FORNECIMENTO E INSTALAÇÃO. AF_12/2019</t>
  </si>
  <si>
    <t>676,98</t>
  </si>
  <si>
    <t>91325</t>
  </si>
  <si>
    <t>KIT DE PORTA DE MADEIRA PARA VERNIZ, SEMI-OCA (LEVE OU MÉDIA), PADRÃO POPULAR, 70X210CM, ESPESSURA DE 3,5CM, ITENS INCLUSOS: DOBRADIÇAS, MONTAGEM E INSTALAÇÃO DO BATENTE, SEM FECHADURA - FORNECIMENTO E INSTALAÇÃO. AF_12/2019</t>
  </si>
  <si>
    <t>685,19</t>
  </si>
  <si>
    <t>91326</t>
  </si>
  <si>
    <t>KIT DE PORTA DE MADEIRA PARA VERNIZ, SEMI-OCA (LEVE OU MÉDIA), PADRÃO POPULAR, 80X210CM, ESPESSURA DE 3,5CM, ITENS INCLUSOS: DOBRADIÇAS, MONTAGEM E INSTALAÇÃO DO BATENTE, SEM FECHADURA - FORNECIMENTO E INSTALAÇÃO. AF_12/2019</t>
  </si>
  <si>
    <t>738,39</t>
  </si>
  <si>
    <t>91327</t>
  </si>
  <si>
    <t>KIT DE PORTA DE MADEIRA PARA VERNIZ, SEMI-OCA (LEVE OU MÉDIA), PADRÃO POPULAR, 90X210CM, ESPESSURA DE 3,5CM, ITENS INCLUSOS: DOBRADIÇAS, MONTAGEM E INSTALAÇÃO DO BATENTE, SEM FECHADURA - FORNECIMENTO E INSTALAÇÃO. AF_12/2019</t>
  </si>
  <si>
    <t>779,62</t>
  </si>
  <si>
    <t>91328</t>
  </si>
  <si>
    <t>KIT DE PORTA DE MADEIRA FRISADA, SEMI-OCA (LEVE OU MÉDIA), PADRÃO MÉDIO 60X210CM, ESPESSURA DE 3CM, ITENS INCLUSOS: DOBRADIÇAS, MONTAGEM E INSTALAÇÃO DO BATENTE, SEM FECHADURA - FORNECIMENTO E INSTALAÇÃO. AF_12/2019</t>
  </si>
  <si>
    <t>772,29</t>
  </si>
  <si>
    <t>91329</t>
  </si>
  <si>
    <t>KIT DE PORTA DE MADEIRA FRISADA, SEMI-OCA (LEVE OU MÉDIA), PADRÃO POPULAR, 60X210CM, ESPESSURA DE 3CM, ITENS INCLUSOS: DOBRADIÇAS, MONTAGEM E INSTALAÇÃO DO BATENTE, SEM FECHADURA - FORNECIMENTO E INSTALAÇÃO. AF_12/2019</t>
  </si>
  <si>
    <t>685,66</t>
  </si>
  <si>
    <t>91330</t>
  </si>
  <si>
    <t>KIT DE PORTA DE MADEIRA FRISADA, SEMI-OCA (LEVE OU MÉDIA), PADRÃO MÉDIO, 70X210CM, ESPESSURA DE 3CM, ITENS INCLUSOS: DOBRADIÇAS, MONTAGEM E INSTALAÇÃO DO BATENTE, SEM FECHADURA - FORNECIMENTO E INSTALAÇÃO. AF_12/2019</t>
  </si>
  <si>
    <t>796,63</t>
  </si>
  <si>
    <t>91331</t>
  </si>
  <si>
    <t>KIT DE PORTA DE MADEIRA FRISADA, SEMI-OCA (LEVE OU MÉDIA), PADRÃO POPULAR, 70X210CM, ESPESSURA DE 3CM, ITENS INCLUSOS: DOBRADIÇAS, MONTAGEM E INSTALAÇÃO DO BATENTE, SEM FECHADURA - FORNECIMENTO E INSTALAÇÃO. AF_12/2019</t>
  </si>
  <si>
    <t>709,45</t>
  </si>
  <si>
    <t>91332</t>
  </si>
  <si>
    <t>KIT DE PORTA DE MADEIRA FRISADA, SEMI-OCA (LEVE OU MÉDIA), PADRÃO MÉDIO, 80X210CM, ESPESSURA DE 3,5CM, ITENS INCLUSOS: DOBRADIÇAS, MONTAGEM E INSTALAÇÃO DO BATENTE, SEM FECHADURA - FORNECIMENTO E INSTALAÇÃO. AF_12/2019</t>
  </si>
  <si>
    <t>831,90</t>
  </si>
  <si>
    <t>91333</t>
  </si>
  <si>
    <t>KIT DE PORTA DE MADEIRA FRISADA, SEMI-OCA (LEVE OU MÉDIA), PADRÃO POPULAR, 80X210CM, ESPESSURA DE 3,5CM, ITENS INCLUSOS: DOBRADIÇAS, MONTAGEM E INSTALAÇÃO DO BATENTE, SEM FECHADURA - FORNECIMENTO E INSTALAÇÃO. AF_12/2019</t>
  </si>
  <si>
    <t>744,18</t>
  </si>
  <si>
    <t>91334</t>
  </si>
  <si>
    <t>KIT DE PORTA DE MADEIRA TIPO VENEZIANA, PADRÃO MÉDIO, 80X210CM, ESPESSURA DE 3CM, ITENS INCLUSOS: DOBRADIÇAS, MONTAGEM E INSTALAÇÃO DO BATENTE, SEM FECHADURA - FORNECIMENTO E INSTALAÇÃO. AF_12/2019</t>
  </si>
  <si>
    <t>1.130,84</t>
  </si>
  <si>
    <t>91335</t>
  </si>
  <si>
    <t>KIT DE PORTA DE MADEIRA TIPO VENEZIANA, PADRÃO POPULAR, 80X210CM, ESPESSURA DE 3CM, ITENS INCLUSOS: DOBRADIÇAS, MONTAGEM E INSTALAÇÃO DO BATENTE, SEM FECHADURA - FORNECIMENTO E INSTALAÇÃO. AF_12/2019</t>
  </si>
  <si>
    <t>1.043,12</t>
  </si>
  <si>
    <t>91336</t>
  </si>
  <si>
    <t>KIT DE PORTA DE MADEIRA TIPO MEXICANA, MACIÇA (PESADA OU SUPERPESADA), PADRÃO MÉDIO, 80X210CM, ESPESSURA DE 3CM, ITENS INCLUSOS: DOBRADIÇAS, MONTAGEM E INSTALAÇÃO DO BATENTE, SEM FECHADURA - FORNECIMENTO E INSTALAÇÃO. AF_12/2019</t>
  </si>
  <si>
    <t>1.392,21</t>
  </si>
  <si>
    <t>91337</t>
  </si>
  <si>
    <t>KIT DE PORTA DE MADEIRA TIPO MEXICANA, MACIÇA (PESADA OU SUPERPESADA), PADRÃO POPULAR, 80X210CM, ESPESSURA DE 3CM, ITENS INCLUSOS: DOBRADIÇAS, MONTAGEM E INSTALAÇÃO DO BATENTE, SEM FECHADURA - FORNECIMENTO E INSTALAÇÃO. AF_12/2019</t>
  </si>
  <si>
    <t>1.304,49</t>
  </si>
  <si>
    <t>100659</t>
  </si>
  <si>
    <t>ALIZAR DE 5X1,5CM PARA PORTA FIXADO COM PREGOS, PADRÃO MÉDIO - FORNECIMENTO E INSTALAÇÃO. AF_12/2019</t>
  </si>
  <si>
    <t>100660</t>
  </si>
  <si>
    <t>ALIZAR DE 5X1,5CM PARA PORTA FIXADO COM PREGOS, PADRÃO POPULAR - FORNECIMENTO E INSTALAÇÃO. AF_12/2019</t>
  </si>
  <si>
    <t>6,61</t>
  </si>
  <si>
    <t>100675</t>
  </si>
  <si>
    <t>KIT DE PORTA-PRONTA DE MADEIRA EM ACABAMENTO MELAMÍNICO BRANCO, FOLHA LEVE OU MÉDIA, 90X210, EXCLUSIVE FECHADURA, FIXAÇÃO COM PREENCHIMENTO TOTAL DE ESPUMA EXPANSIVA - FORNECIMENTO E INSTALAÇÃO. AF_12/2019</t>
  </si>
  <si>
    <t>844,20</t>
  </si>
  <si>
    <t>100676</t>
  </si>
  <si>
    <t>BATENTE PARA PORTA COM BANDEIRA, FIXAÇÃO COM PARAFUSO E BUCHA. AF_12/2019</t>
  </si>
  <si>
    <t>164,36</t>
  </si>
  <si>
    <t>100678</t>
  </si>
  <si>
    <t>KIT DE PORTA DE MADEIRA PARA VERNIZ, SEMI-OCA (LEVE OU MÉDIA), PADRÃO MÉDIO, 60X210CM, ESPESSURA DE 3,5CM, ITENS INCLUSOS: DOBRADIÇAS, MONTAGEM E INSTALAÇÃO DE BATENTE, FECHADURA COM EXECUÇÃO DO FURO - FORNECIMENTO E INSTALAÇÃO. AF_12/2019</t>
  </si>
  <si>
    <t>929,71</t>
  </si>
  <si>
    <t>100679</t>
  </si>
  <si>
    <t>KIT DE PORTA DE MADEIRA PARA VERNIZ, SEMI-OCA (LEVE OU MÉDIA), PADRÃO POPULAR, 60X210CM, ESPESSURA DE 3,5CM, ITENS INCLUSOS: DOBRADIÇAS, MONTAGEM E INSTALAÇÃO DE BATENTE, FECHADURA COM EXECUÇÃO DO FURO - FORNECIMENTO E INSTALAÇÃO. AF_12/2019</t>
  </si>
  <si>
    <t>791,16</t>
  </si>
  <si>
    <t>100680</t>
  </si>
  <si>
    <t>KIT DE PORTA DE MADEIRA PARA VERNIZ, SEMI-OCA (LEVE OU MÉDIA), PADRÃO MÉDIO, 70X210CM, ESPESSURA DE 3,5CM, ITENS INCLUSOS: DOBRADIÇAS, MONTAGEM E INSTALAÇÃO DE BATENTE, FECHADURA COM EXECUÇÃO DO FURO - FORNECIMENTO E INSTALAÇÃO. AF_12/2019</t>
  </si>
  <si>
    <t>938,47</t>
  </si>
  <si>
    <t>100681</t>
  </si>
  <si>
    <t>KIT DE PORTA DE MADEIRA FRISADA, SEMI-OCA (LEVE OU MÉDIA), PADRÃO MÉDIO, 70X210CM, ESPESSURA DE 3CM, ITENS INCLUSOS: DOBRADIÇAS, MONTAGEM E INSTALAÇÃO DE BATENTE, FECHADURA COM EXECUÇÃO DO FURO - FORNECIMENTO E INSTALAÇÃO. AF_12/2019</t>
  </si>
  <si>
    <t>962,73</t>
  </si>
  <si>
    <t>100682</t>
  </si>
  <si>
    <t>KIT DE PORTA DE MADEIRA FRISADA, SEMI-OCA (LEVE OU MÉDIA), PADRÃO POPULAR, 70X210CM, ESPESSURA DE 3CM, ITENS INCLUSOS: DOBRADIÇAS, MONTAGEM E INSTALAÇÃO DE BATENTE, FECHADURA COM EXECUÇÃO DO FURO - FORNECIMENTO E INSTALAÇÃO. AF_12/2019</t>
  </si>
  <si>
    <t>806,11</t>
  </si>
  <si>
    <t>100683</t>
  </si>
  <si>
    <t>KIT DE PORTA DE MADEIRA PARA VERNIZ, SEMI-OCA (LEVE OU MÉDIA), PADRÃO MÉDIO, 80X210CM, ESPESSURA DE 3,5CM, ITENS INCLUSOS: DOBRADIÇAS, MONTAGEM E INSTALAÇÃO DE BATENTE, FECHADURA COM EXECUÇÃO DO FURO - FORNECIMENTO E INSTALAÇÃO. AF_12/2019</t>
  </si>
  <si>
    <t>1.015,05</t>
  </si>
  <si>
    <t>100684</t>
  </si>
  <si>
    <t>KIT DE PORTA DE MADEIRA PARA VERNIZ, SEMI-OCA (LEVE OU MÉDIA), PADRÃO POPULAR, 80X210CM, ESPESSURA DE 3,5CM, ITENS INCLUSOS: DOBRADIÇAS, MONTAGEM E INSTALAÇÃO DE BATENTE, FECHADURA COM EXECUÇÃO DO FURO - FORNECIMENTO E INSTALAÇÃO. AF_12/2019</t>
  </si>
  <si>
    <t>851,85</t>
  </si>
  <si>
    <t>100685</t>
  </si>
  <si>
    <t>KIT DE PORTA DE MADEIRA PARA VERNIZ, SEMI-OCA (LEVE OU MÉDIA), PADRÃO MÉDIO, 90X210CM, ESPESSURA DE 3,5CM, ITENS INCLUSOS: DOBRADIÇAS, MONTAGEM E INSTALAÇÃO DE BATENTE, FECHADURA COM EXECUÇÃO DO FURO - FORNECIMENTO E INSTALAÇÃO. AF_12/2019</t>
  </si>
  <si>
    <t>1.056,82</t>
  </si>
  <si>
    <t>100686</t>
  </si>
  <si>
    <t>KIT DE PORTA DE MADEIRA PARA VERNIZ, SEMI-OCA (LEVE OU MÉDIA), PADRÃO POPULAR, 90X210CM, ESPESSURA DE 3CM, ITENS INCLUSOS: DOBRADIÇAS, MONTAGEM E INSTALAÇÃO DE BATENTE, FECHADURA COM EXECUÇÃO DO FURO - FORNECIMENTO E INSTALAÇÃO. AF_12/2019</t>
  </si>
  <si>
    <t>893,08</t>
  </si>
  <si>
    <t>100687</t>
  </si>
  <si>
    <t>KIT DE PORTA DE MADEIRA FRISADA, SEMI-OCA (LEVE OU MÉDIA), PADRÃO MÉDIO, 60X210CM, ESPESSURA DE 3,5CM, ITENS INCLUSOS: DOBRADIÇAS, MONTAGEM E INSTALAÇÃO DE BATENTE, FECHADURA COM EXECUÇÃO DO FURO - FORNECIMENTO E INSTALAÇÃO. AF_12/2019</t>
  </si>
  <si>
    <t>938,39</t>
  </si>
  <si>
    <t>100688</t>
  </si>
  <si>
    <t>KIT DE PORTA DE MADEIRA FRISADA, SEMI-OCA (LEVE OU MÉDIA), PADRÃO POPULAR, 60X210CM, ESPESSURA DE 3CM, ITENS INCLUSOS: DOBRADIÇAS, MONTAGEM E INSTALAÇÃO DE BATENTE, FECHADURA COM EXECUÇÃO DO FURO - FORNECIMENTO E INSTALAÇÃO. AF_12/2019</t>
  </si>
  <si>
    <t>799,84</t>
  </si>
  <si>
    <t>100689</t>
  </si>
  <si>
    <t>KIT DE PORTA DE MADEIRA FRISADA, SEMI-OCA (LEVE OU MÉDIA), PADRÃO MÉDIO, 80X210CM, ESPESSURA DE 3,5CM, ITENS INCLUSOS: DOBRADIÇAS, MONTAGEM E INSTALAÇÃO DE BATENTE, FECHADURA COM EXECUÇÃO DO FURO - FORNECIMENTO E INSTALAÇÃO. AF_12/2019</t>
  </si>
  <si>
    <t>1.020,84</t>
  </si>
  <si>
    <t>100690</t>
  </si>
  <si>
    <t>KIT DE PORTA DE MADEIRA FRISADA, SEMI-OCA (LEVE OU MÉDIA), PADRÃO POPULAR, 80X210CM, ESPESSURA DE 3,5CM, ITENS INCLUSOS: DOBRADIÇAS, MONTAGEM E INSTALAÇÃO DE BATENTE, FECHADURA COM EXECUÇÃO DO FURO - FORNECIMENTO E INSTALAÇÃO. AF_12/2019</t>
  </si>
  <si>
    <t>857,64</t>
  </si>
  <si>
    <t>100691</t>
  </si>
  <si>
    <t>KIT DE PORTA DE MADEIRA TIPO VENEZIANA, 80X210CM (ESPESSURA DE 3CM), PADRÃO MÉDIO, ITENS INCLUSOS: DOBRADIÇAS, MONTAGEM E INSTALAÇÃO DE BATENTE, FECHADURA COM EXECUÇÃO DO FURO - FORNECIMENTO E INSTALAÇÃO. AF_12/2019</t>
  </si>
  <si>
    <t>1.319,78</t>
  </si>
  <si>
    <t>100692</t>
  </si>
  <si>
    <t>KIT DE PORTA DE MADEIRA TIPO VENEZIANA, 80X210CM (ESPESSURA DE 3CM), PADRÃO POPULAR, ITENS INCLUSOS: DOBRADIÇAS, MONTAGEM E INSTALAÇÃO DE BATENTE, FECHADURA COM EXECUÇÃO DO FURO - FORNECIMENTO E INSTALAÇÃO. AF_12/2019</t>
  </si>
  <si>
    <t>1.156,58</t>
  </si>
  <si>
    <t>100693</t>
  </si>
  <si>
    <t>KIT DE PORTA DE MADEIRA TIPO MEXICANA, MACIÇA (PESADA OU SUPERPESADA), PADRÃO MÉDIO, 80X210CM, ESPESSURA DE 3,5CM, ITENS INCLUSOS: DOBRADIÇAS, MONTAGEM E INSTALAÇÃO DE BATENTE, FECHADURA COM EXECUÇÃO DO FURO - FORNECIMENTO E INSTALAÇÃO. AF_12/2019</t>
  </si>
  <si>
    <t>1.581,15</t>
  </si>
  <si>
    <t>100694</t>
  </si>
  <si>
    <t>KIT DE PORTA DE MADEIRA TIPO MEXICANA, MACIÇA (PESADA OU SUPERPESADA), PADRÃO POPULAR, 80X210CM, ESPESSURA DE 3,5CM, ITENS INCLUSOS: DOBRADIÇAS, MONTAGEM E INSTALAÇÃO DE BATENTE, FECHADURA COM EXECUÇÃO DO FURO - FORNECIMENTO E INSTALAÇÃO. AF_12/2019</t>
  </si>
  <si>
    <t>1.417,95</t>
  </si>
  <si>
    <t>100695</t>
  </si>
  <si>
    <t>RECOLOCAÇÃO DE FOLHAS DE PORTA DE MADEIRA LEVE OU MÉDIA DE 60CM DE LARGURA, CONSIDERANDO REAPROVEITAMENTO DO MATERIAL. AF_12/2019</t>
  </si>
  <si>
    <t>59,18</t>
  </si>
  <si>
    <t>100696</t>
  </si>
  <si>
    <t>RECOLOCAÇÃO DE FOLHAS DE PORTA DE MADEIRA LEVE OU MÉDIA DE 70CM DE LARGURA, CONSIDERANDO REAPROVEITAMENTO DO MATERIAL. AF_12/2019</t>
  </si>
  <si>
    <t>65,83</t>
  </si>
  <si>
    <t>100697</t>
  </si>
  <si>
    <t>RECOLOCAÇÃO DE FOLHAS DE PORTA DE MADEIRA LEVE OU MÉDIA DE 80CM DE LARGURA, CONSIDERANDO REAPROVEITAMENTO DO MATERIAL. AF_12/2019</t>
  </si>
  <si>
    <t>72,54</t>
  </si>
  <si>
    <t>100698</t>
  </si>
  <si>
    <t>RECOLOCAÇÃO DE FOLHAS DE PORTA DE MADEIRA LEVE OU MÉDIA DE 90CM DE LARGURA, CONSIDERANDO REAPROVEITAMENTO DO MATERIAL. AF_12/2019</t>
  </si>
  <si>
    <t>79,22</t>
  </si>
  <si>
    <t>100699</t>
  </si>
  <si>
    <t>RECOLOCAÇÃO DE FOLHAS DE PORTA DE MADEIRA PESADA OU SUPERPESADA DE 80CM DE LARGURA, CONSIDERANDO REAPROVEITAMENTO DO MATERIAL. AF_12/2019</t>
  </si>
  <si>
    <t>94,24</t>
  </si>
  <si>
    <t>100700</t>
  </si>
  <si>
    <t>PORTA DE MADEIRA COMPENSADA LISA PARA PINTURA, 120X210X3,5CM, 2 FOLHAS, INCLUSO ADUELA 2A, ALIZAR 2A E DOBRADIÇAS. AF_12/2019</t>
  </si>
  <si>
    <t>758,72</t>
  </si>
  <si>
    <t>100712</t>
  </si>
  <si>
    <t>KIT DE PORTA DE MADEIRA PARA VERNIZ, SEMI-OCA (LEVE OU MÉDIA), PADRÃO POPULAR, 70X210CM, ESPESSURA DE 3,5CM, ITENS INCLUSOS: DOBRADIÇAS, MONTAGEM E INSTALAÇÃO DE BATENTE, FECHADURA COM EXECUÇÃO DO FURO - FORNECIMENTO E INSTALAÇÃO. AF_12/2019</t>
  </si>
  <si>
    <t>781,85</t>
  </si>
  <si>
    <t>JANELA DE MADEIRA</t>
  </si>
  <si>
    <t>0090</t>
  </si>
  <si>
    <t>100665</t>
  </si>
  <si>
    <t>JANELA DE MADEIRA - CEDRINHO/ANGELIM OU EQUIVALENTE DA REGIÃO - DE ABRIR COM 4 FOLHAS (2 VENEZIANAS E 2 GUILHOTINAS PARA VIDRO), COM BATENTE, ALIZAR E FERRAGENS. EXCLUSIVE VIDROS, ACABAMENTO E CONTRAMARCO. FORNECIMENTO E INSTALAÇÃO. AF_12/2019</t>
  </si>
  <si>
    <t>773,64</t>
  </si>
  <si>
    <t>100666</t>
  </si>
  <si>
    <t>JANELA DE MADEIRA (PINUS/EUCALIPTO OU EQUIV.) DE ABRIR COM 4 FOLHAS (2 VENEZIANAS E 2 GUILHOTINAS PARA VIDRO), COM BATENTE, ALIZAR E FERRAGENS. EXCLUSIVE VIDROS, ACABAMENTO E CONTRAMARCO. FORNECIMENTO E INSTALAÇÃO. AF_12/2019</t>
  </si>
  <si>
    <t>616,65</t>
  </si>
  <si>
    <t>100667</t>
  </si>
  <si>
    <t>JANELA DE MADEIRA (IMBUIA/CEDRO OU EQUIV.) DE ABRIR COM 4 FOLHAS (2 VENEZIANAS E 2 GUILHOTINAS PARA VIDRO), COM BATENTE, ALIZAR E FERRAGENS. EXCLUSIVE VIDROS, ACABAMENTO E CONTRAMARCO. FORNECIMENTO E INSTALAÇÃO. AF_12/2019</t>
  </si>
  <si>
    <t>995,58</t>
  </si>
  <si>
    <t>100668</t>
  </si>
  <si>
    <t>JANELA DE MADEIRA (CEDRINHO/ANGELIM OU EQUIV.) TIPO MAXIM-AR, PARA VIDRO, COM BATENTE, ALIZAR E FERRAGENS. EXCLUSIVE VIDRO, ACABAMENTO E CONTRAMARCO. FORNECIMENTO E INSTALAÇÃO. AF_12/2019</t>
  </si>
  <si>
    <t>1.232,27</t>
  </si>
  <si>
    <t>100669</t>
  </si>
  <si>
    <t>JANELA DE MADEIRA (PINUS/EUCALIPTO OU EQUIV.) TIPO BASCULANTE COM 2 FOLHAS PARA VIDRO, COM BATENTE, ALIZAR E FERRAGENS. EXCLUSIVE VIDROS, ACABAMENTO E CONTRAMARCO. FORNECIMENTO E INSTALAÇÃO. AF_12/2019</t>
  </si>
  <si>
    <t>725,63</t>
  </si>
  <si>
    <t>100670</t>
  </si>
  <si>
    <t>JANELA DE MADEIRA (CEDRINHO/ANGELIM OU EQUIV.) DE CORRER COM 6 FOLHAS (2 VENEZ. FIXAS, 2 VENEZ. DE CORRER E 2 DE CORRER PARA VIDRO), COM BATENTE, ALIZAR E FERRAGENS. EXCLUSIVE VIDROS, ACABAMENTO E CONTRAMARCO. FORNECIMENTO E INSTALAÇÃO. AF_12/2019</t>
  </si>
  <si>
    <t>959,99</t>
  </si>
  <si>
    <t>100671</t>
  </si>
  <si>
    <t>JANELA DE MADEIRA (IMBUIA/CEDRO OU EQUIV) DE CORRER COM 6 FOLHAS (2 VENEZIANAS FIXAS, 2 VENEZIANAS DE CORRER E 2 DE CORRER PARA VIDRO), COM BATENTE, ALIZAR E FERRAGENS. EXCLUSIVE VIDROS, ACABAMENTO E CONTRAMARCO. FORNECIMENTO E INSTALAÇÃO. AF_12/2019</t>
  </si>
  <si>
    <t>1.185,65</t>
  </si>
  <si>
    <t>100672</t>
  </si>
  <si>
    <t>JANELA DE MADEIRA (PINUS/EUCALIPTO OU EQUIV.) DE CORRER COM 6 FOLHAS (2 VENEZ. FIXAS, 2 VENEZ. DE CORRER E 2 DE CORRER PARA VIDRO), COM BATENTE, ALIZAR E FERRAGENS. EXCLUSIVE VIDROS, ACABAMENTO E CONTRAMARCO. FORNECIMENTO EINSTALAÇÃO. AF_12/2019</t>
  </si>
  <si>
    <t>774,04</t>
  </si>
  <si>
    <t>PORTA E/OU TAMPA DE FERRO</t>
  </si>
  <si>
    <t>0092</t>
  </si>
  <si>
    <t>100701</t>
  </si>
  <si>
    <t>PORTA DE FERRO, DE ABRIR, TIPO GRADE COM CHAPA, COM GUARNIÇÕES. AF_12/2019</t>
  </si>
  <si>
    <t>409,70</t>
  </si>
  <si>
    <t>JANELA DE FERRO</t>
  </si>
  <si>
    <t>0093</t>
  </si>
  <si>
    <t>94559</t>
  </si>
  <si>
    <t>JANELA DE AÇO TIPO BASCULANTE PARA VIDROS, COM BATENTE, FERRAGENS E PINTURA ANTICORROSIVA. EXCLUSIVE VIDROS, ACABAMENTO, ALIZAR E CONTRAMARCO. FORNECIMENTO E INSTALAÇÃO. AF_12/2019</t>
  </si>
  <si>
    <t>747,16</t>
  </si>
  <si>
    <t>94562</t>
  </si>
  <si>
    <t>JANELA DE AÇO DE CORRER COM 4 FOLHAS PARA VIDRO, COM BATENTE, FERRAGENS E PINTURA ANTICORROSIVA. EXCLUSIVE VIDROS, ALIZAR E CONTRAMARCO. FORNECIMENTO E INSTALAÇÃO. AF_12/2019</t>
  </si>
  <si>
    <t>94587</t>
  </si>
  <si>
    <t>CONTRAMARCO DE AÇO, FIXAÇÃO COM ARGAMASSA - FORNECIMENTO E INSTALAÇÃO. AF_12/2019</t>
  </si>
  <si>
    <t>68,97</t>
  </si>
  <si>
    <t>94588</t>
  </si>
  <si>
    <t>CONTRAMARCO DE AÇO, FIXAÇÃO COM PARAFUSO - FORNECIMENTO E INSTALAÇÃO. AF_12/2019</t>
  </si>
  <si>
    <t>61,07</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</si>
  <si>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</si>
  <si>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</si>
  <si>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</si>
  <si>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</si>
  <si>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706,04</t>
  </si>
  <si>
    <t>99839</t>
  </si>
  <si>
    <t>GUARDA-CORPO DE AÇO GALVANIZADO DE 1,10M DE ALTURA, MONTANTES TUBULARES DE 1.1/2 ESPAÇADOS DE 1,20M, TRAVESSA SUPERIOR DE 2, GRADIL FORMADO POR BARRAS CHATAS EM FERRO DE 32X4,8MM, FIXADO COM CHUMBADOR MECÂNICO. AF_04/2019_P</t>
  </si>
  <si>
    <t>545,57</t>
  </si>
  <si>
    <t>99841</t>
  </si>
  <si>
    <t>GUARDA-CORPO PANORÂMICO COM PERFIS DE ALUMÍNIO E VIDRO LAMINADO 8 MM, FIXADO COM CHUMBADOR MECÂNICO. AF_04/2019_P</t>
  </si>
  <si>
    <t>1.181,16</t>
  </si>
  <si>
    <t>99855</t>
  </si>
  <si>
    <t>CORRIMÃO SIMPLES, DIÂMETRO EXTERNO = 1 1/2", EM AÇO GALVANIZADO. AF_04/2019_P</t>
  </si>
  <si>
    <t>126,53</t>
  </si>
  <si>
    <t>99857</t>
  </si>
  <si>
    <t>CORRIMÃO SIMPLES, DIÂMETRO EXTERNO = 1 1/2", EM ALUMÍNIO. AF_04/2019_P</t>
  </si>
  <si>
    <t>83,81</t>
  </si>
  <si>
    <t>99861</t>
  </si>
  <si>
    <t>GRADIL EM FERRO FIXADO EM VÃOS DE JANELAS, FORMADO POR BARRAS CHATAS DE 25X4,8 MM. AF_04/2019</t>
  </si>
  <si>
    <t>630,43</t>
  </si>
  <si>
    <t>99862</t>
  </si>
  <si>
    <t>GRADIL EM ALUMÍNIO FIXADO EM VÃOS DE JANELAS, FORMADO POR TUBOS DE 3/4". AF_04/2019</t>
  </si>
  <si>
    <t>552,45</t>
  </si>
  <si>
    <t>PORTA E/OU TAMPA DE ALUMINIO</t>
  </si>
  <si>
    <t>0098</t>
  </si>
  <si>
    <t>90838</t>
  </si>
  <si>
    <t>PORTA CORTA-FOGO 90X210X4CM - FORNECIMENTO E INSTALAÇÃO. AF_12/2019</t>
  </si>
  <si>
    <t>949,10</t>
  </si>
  <si>
    <t>91338</t>
  </si>
  <si>
    <t>PORTA DE ALUMÍNIO DE ABRIR COM LAMBRI, COM GUARNIÇÃO, FIXAÇÃO COM PARAFUSOS - FORNECIMENTO E INSTALAÇÃO. AF_12/2019</t>
  </si>
  <si>
    <t>653,66</t>
  </si>
  <si>
    <t>91341</t>
  </si>
  <si>
    <t>PORTA EM ALUMÍNIO DE ABRIR TIPO VENEZIANA COM GUARNIÇÃO, FIXAÇÃO COM PARAFUSOS - FORNECIMENTO E INSTALAÇÃO. AF_12/2019</t>
  </si>
  <si>
    <t>485,24</t>
  </si>
  <si>
    <t>94805</t>
  </si>
  <si>
    <t>PORTA DE ALUMÍNIO DE ABRIR PARA VIDRO SEM GUARNIÇÃO, 87X210CM, FIXAÇÃO COM PARAFUSOS, INCLUSIVE VIDROS - FORNECIMENTO E INSTALAÇÃO. AF_12/2019</t>
  </si>
  <si>
    <t>756,61</t>
  </si>
  <si>
    <t>94806</t>
  </si>
  <si>
    <t>PORTA EM AÇO DE ABRIR PARA VIDRO SEM GUARNIÇÃO, 87X210CM, FIXAÇÃO COM PARAFUSOS, EXCLUSIVE VIDROS - FORNECIMENTO E INSTALAÇÃO. AF_12/2019</t>
  </si>
  <si>
    <t>448,03</t>
  </si>
  <si>
    <t>94807</t>
  </si>
  <si>
    <t>PORTA EM AÇO DE ABRIR TIPO VENEZIANA SEM GUARNIÇÃO, 87X210CM, FIXAÇÃO COM PARAFUSOS - FORNECIMENTO E INSTALAÇÃO. AF_12/2019</t>
  </si>
  <si>
    <t>535,06</t>
  </si>
  <si>
    <t>100702</t>
  </si>
  <si>
    <t>PORTA DE CORRER DE ALUMÍNIO, COM DUAS FOLHAS PARA VIDRO, INCLUSO VIDRO LISO INCOLOR, FECHADURA E PUXADOR, SEM ALIZAR. AF_12/2019</t>
  </si>
  <si>
    <t>386,25</t>
  </si>
  <si>
    <t>FERRAGENS PARA PORTAS</t>
  </si>
  <si>
    <t>0100</t>
  </si>
  <si>
    <t>102188</t>
  </si>
  <si>
    <t>MOLA HIDRAULICA DE PISO PARA PORTA DE VIDRO TEMPERADO. AF_01/2021</t>
  </si>
  <si>
    <t>1.039,64</t>
  </si>
  <si>
    <t>102189</t>
  </si>
  <si>
    <t>JOGO DE FERRAGENS CROMADAS PARA PORTA DE VIDRO TEMPERADO, UMA FOLHA COMPOSTO DE DOBRADICAS SUPERIOR E INFERIOR, TRINCO, FECHADURA, CONTRA FECHADURA COM CAPUCHINHO SEM MOLA E PUXADOR. AF_01/2021</t>
  </si>
  <si>
    <t>268,41</t>
  </si>
  <si>
    <t>FERRAGENS DIVERSAS</t>
  </si>
  <si>
    <t>0102</t>
  </si>
  <si>
    <t>100703</t>
  </si>
  <si>
    <t>PUXADOR CENTRAL PARA ESQUADRIA DE MADEIRA. AF_12/2019</t>
  </si>
  <si>
    <t>29,72</t>
  </si>
  <si>
    <t>100704</t>
  </si>
  <si>
    <t>PORTA CADEADO ZINCADO OXIDADO PRETO COM CADEADO DE AÇO INOX, LARGURA DE *50* MM. AF_12/2019</t>
  </si>
  <si>
    <t>100705</t>
  </si>
  <si>
    <t>TARJETA TIPO LIVRE/OCUPADO PARA PORTA DE BANHEIRO. AF_12/2019</t>
  </si>
  <si>
    <t>73,08</t>
  </si>
  <si>
    <t>100706</t>
  </si>
  <si>
    <t>CREMONA EM LATÃO CROMADO OU POLIDO, COMPLETA. AF_12/2019</t>
  </si>
  <si>
    <t>66,97</t>
  </si>
  <si>
    <t>100707</t>
  </si>
  <si>
    <t>FECHO DE EMBUTIR TIPO UNHA 22CM. AF_12/2019</t>
  </si>
  <si>
    <t>131,57</t>
  </si>
  <si>
    <t>100708</t>
  </si>
  <si>
    <t>FECHO DE EMBUTIR TIPO UNHA 40CM. AF_12/2019</t>
  </si>
  <si>
    <t>163,96</t>
  </si>
  <si>
    <t>100709</t>
  </si>
  <si>
    <t>DOBRADIÇA EM AÇO/FERRO, 3" X 21/2", E=1,9 A 2MM, SEN ANEL, CROMADO OU ZINCADO, TAMPA BOLA, COM PARAFUSOS. AF_12/2019</t>
  </si>
  <si>
    <t>49,74</t>
  </si>
  <si>
    <t>100710</t>
  </si>
  <si>
    <t>DOBRADIÇA TIPO VAI E VEM EM LATÃO POLIDO 3". AF_12/2019</t>
  </si>
  <si>
    <t>131,95</t>
  </si>
  <si>
    <t>VIDROS/ESPELHOS</t>
  </si>
  <si>
    <t>0103</t>
  </si>
  <si>
    <t>102151</t>
  </si>
  <si>
    <t>INSTALAÇÃO DE VIDRO LISO INCOLOR, E = 3 MM, EM ESQUADRIA DE MADEIRA, FIXADO COM BAGUETE. AF_01/2021</t>
  </si>
  <si>
    <t>171,33</t>
  </si>
  <si>
    <t>102152</t>
  </si>
  <si>
    <t>INSTALAÇÃO DE VIDRO LISO, E = 4 MM, EM ESQUADRIA DE MADEIRA, FIXADO COM BAGUETE. AF_01/2021</t>
  </si>
  <si>
    <t>214,66</t>
  </si>
  <si>
    <t>102153</t>
  </si>
  <si>
    <t>INSTALAÇÃO DE VIDRO LISO FUME, E = 4 MM, EM ESQUADRIA DE MADEIRA, FIXADO COM BAGUETE. AF_01/2021</t>
  </si>
  <si>
    <t>272,44</t>
  </si>
  <si>
    <t>102154</t>
  </si>
  <si>
    <t>INSTALAÇÃO DE VIDRO LISO INCOLOR, E = 5 MM, EM ESQUADRIA DE MADEIRA, FIXADO COM BAGUETE. AF_01/2021</t>
  </si>
  <si>
    <t>235,45</t>
  </si>
  <si>
    <t>102155</t>
  </si>
  <si>
    <t>INSTALAÇÃO DE VIDRO LISO FUME, E = 5 MM, EM ESQUADRIA DE MADEIRA, FIXADO COM BAGUETE. AF_01/2021</t>
  </si>
  <si>
    <t>282,70</t>
  </si>
  <si>
    <t>102156</t>
  </si>
  <si>
    <t>INSTALAÇÃO DE VIDRO LISO INCOLOR, E = 6 MM, EM ESQUADRIA DE MADEIRA, FIXADO COM BAGUETE. AF_01/2021</t>
  </si>
  <si>
    <t>271,02</t>
  </si>
  <si>
    <t>102157</t>
  </si>
  <si>
    <t>INSTALAÇÃO DE VIDRO LISO FUME, E = 6 MM, EM ESQUADRIA DE MADEIRA, FIXADO COM BAGUETE. AF_01/2021</t>
  </si>
  <si>
    <t>372,13</t>
  </si>
  <si>
    <t>102158</t>
  </si>
  <si>
    <t>INSTALAÇÃO DE VIDRO LISO INCOLOR, E = 8 MM, EM ESQUADRIA DE MADEIRA, FIXADO COM BAGUETE. AF_01/2021</t>
  </si>
  <si>
    <t>377,15</t>
  </si>
  <si>
    <t>102159</t>
  </si>
  <si>
    <t>INSTALAÇÃO DE VIDRO LISO INCOLOR, E = 10 MM, EM ESQUADRIA DE MADEIRA, FIXADO COM BAGUETE. AF_01/2021</t>
  </si>
  <si>
    <t>449,89</t>
  </si>
  <si>
    <t>102160</t>
  </si>
  <si>
    <t>INSTALAÇÃO DE VIDRO IMPRESSO, E = 4 MM, EM ESQUADRIA DE MADEIRA, FIXADO COM BAGUETE. AF_01/2021</t>
  </si>
  <si>
    <t>185,77</t>
  </si>
  <si>
    <t>102161</t>
  </si>
  <si>
    <t>INSTALAÇÃO DE VIDRO LISO INCOLOR, E = 3 MM, EM ESQUADRIA DE ALUMÍNIO OU PVC, FIXADO COM BAGUETE. AF_01/2021_P</t>
  </si>
  <si>
    <t>244,84</t>
  </si>
  <si>
    <t>102162</t>
  </si>
  <si>
    <t>INSTALAÇÃO DE VIDRO LISO INCOLOR, E = 4 MM, EM ESQUADRIA DE ALUMÍNIO OU PVC, FIXADO COM BAGUETE. AF_01/2021_P</t>
  </si>
  <si>
    <t>288,17</t>
  </si>
  <si>
    <t>102163</t>
  </si>
  <si>
    <t>INSTALAÇÃO DE VIDRO LISO FUME, E = 4 MM, EM ESQUADRIA DE ALUMÍNIO OU PVC, FIXADO COM BAGUETE. AF_01/2021_P</t>
  </si>
  <si>
    <t>345,95</t>
  </si>
  <si>
    <t>102164</t>
  </si>
  <si>
    <t>INSTALAÇÃO DE VIDRO LISO INCOLOR, E = 5 MM, EM ESQUADRIA DE ALUMÍNIO OU PVC, FIXADO COM BAGUETE. AF_01/2021_P</t>
  </si>
  <si>
    <t>295,43</t>
  </si>
  <si>
    <t>102165</t>
  </si>
  <si>
    <t>INSTALAÇÃO DE VIDRO LISO FUME, E = 5 MM, EM ESQUADRIA DE ALUMÍNIO OU PVC, FIXADO COM BAGUETE. AF_01/2021_P</t>
  </si>
  <si>
    <t>342,68</t>
  </si>
  <si>
    <t>102166</t>
  </si>
  <si>
    <t>INSTALAÇÃO DE VIDRO LISO INCOLOR, E = 6 MM, EM ESQUADRIA DE ALUMÍNIO OU PVC, FIXADO COM BAGUETE. AF_01/2021_P</t>
  </si>
  <si>
    <t>317,46</t>
  </si>
  <si>
    <t>102167</t>
  </si>
  <si>
    <t>INSTALAÇÃO DE VIDRO LISO FUME, E = 6 MM, EM ESQUADRIA DE ALUMÍNIO OU PVC, FIXADO COM BAGUETE. AF_01/2021_P</t>
  </si>
  <si>
    <t>418,57</t>
  </si>
  <si>
    <t>102168</t>
  </si>
  <si>
    <t>INSTALAÇÃO DE VIDRO LISO INCOLOR, E = 8 MM, EM ESQUADRIA DE ALUMÍNIO OU PVC, FIXADO COM BAGUETE. AF_01/2021_P</t>
  </si>
  <si>
    <t>411,55</t>
  </si>
  <si>
    <t>102169</t>
  </si>
  <si>
    <t>INSTALAÇÃO DE VIDRO LISO INCOLOR, E = 10 MM, EM ESQUADRIA DE ALUMÍNIO OU PVC, FIXADO COM BAGUETE. AF_01/2021_P</t>
  </si>
  <si>
    <t>479,86</t>
  </si>
  <si>
    <t>102170</t>
  </si>
  <si>
    <t>INSTALAÇÃO DE VIDRO IMPRESSO, E = 4 MM, EM ESQUADRIA DE ALUMÍNIO OU PVC, FIXADO COM BAGUETE. AF_01/2021_P</t>
  </si>
  <si>
    <t>259,28</t>
  </si>
  <si>
    <t>102171</t>
  </si>
  <si>
    <t>INSTALAÇÃO DE VIDRO ARAMADO, E = 6 MM, EM ESQUADRIA DE ALUMÍNIO OU PVC, FIXADO COM BAGUETE. AF_01/2021_P</t>
  </si>
  <si>
    <t>526,54</t>
  </si>
  <si>
    <t>102172</t>
  </si>
  <si>
    <t>INSTALAÇÃO DE VIDRO ARAMADO, E = 7 MM, EM ESQUADRIA DE ALUMÍNIO OU PVC, FIXADO COM BAGUETE. AF_01/2021_P</t>
  </si>
  <si>
    <t>519,68</t>
  </si>
  <si>
    <t>102176</t>
  </si>
  <si>
    <t>INSTALAÇÃO DE VIDRO LAMINADO, E = 8 MM (4+4), ENCAIXADO EM PERFIL U. AF_01/2021_P</t>
  </si>
  <si>
    <t>980,92</t>
  </si>
  <si>
    <t>102177</t>
  </si>
  <si>
    <t>INSTALAÇÃO DE VIDRO LAMINADO, E = 12 MM (4+4+4), ENCAIXADO EM PERFIL U. AF_01/2021_P</t>
  </si>
  <si>
    <t>2.012,35</t>
  </si>
  <si>
    <t>102178</t>
  </si>
  <si>
    <t>INSTALAÇÃO DE VIDRO LAMINADO, E = 15 MM (5+5+5), ENCAIXADO EM PERFIL U. AF_01/2021_P</t>
  </si>
  <si>
    <t>2.317,19</t>
  </si>
  <si>
    <t>102179</t>
  </si>
  <si>
    <t>INSTALAÇÃO DE VIDRO TEMPERADO, E = 6 MM, ENCAIXADO EM PERFIL U. AF_01/2021_P</t>
  </si>
  <si>
    <t>334,17</t>
  </si>
  <si>
    <t>102180</t>
  </si>
  <si>
    <t>INSTALAÇÃO DE VIDRO TEMPERADO, E = 8 MM, ENCAIXADO EM PERFIL U. AF_01/2021_P</t>
  </si>
  <si>
    <t>388,08</t>
  </si>
  <si>
    <t>102181</t>
  </si>
  <si>
    <t>INSTALAÇÃO DE VIDRO TEMPERADO, E = 10 MM, ENCAIXADO EM PERFIL U. AF_01/2021_P</t>
  </si>
  <si>
    <t>460,67</t>
  </si>
  <si>
    <t>102182</t>
  </si>
  <si>
    <t>PORTA PIVOTANTE DE VIDRO TEMPERADO, 90X210 CM, ESPESSURA 10 MM, INCLUSIVE ACESSÓRIOS. AF_01/2021</t>
  </si>
  <si>
    <t>991,52</t>
  </si>
  <si>
    <t>102183</t>
  </si>
  <si>
    <t>PORTA PIVOTANTE DE VIDRO TEMPERADO, 2 FOLHAS DE 90X210 CM, ESPESSURA DE 10MM, INCLUSIVE ACESSÓRIOS. AF_01/2021</t>
  </si>
  <si>
    <t>1.994,72</t>
  </si>
  <si>
    <t>102184</t>
  </si>
  <si>
    <t>PORTA DE ABRIR COM MOLA HIDRÁULICA, EM VIDRO TEMPERADO, 90X210 CM, ESPESSURA 10 MM, INCLUSIVE ACESSÓRIOS. AF_01/2021</t>
  </si>
  <si>
    <t>2.009,41</t>
  </si>
  <si>
    <t>102185</t>
  </si>
  <si>
    <t>PORTA DE ABRIR COM MOLA HIDRÁULICA, EM VIDRO TEMPERADO, 2 FOLHAS DE 90X210 CM, ESPESSURA DD 10MM, INCLUSIVE ACESSÓRIOS. AF_01/2021</t>
  </si>
  <si>
    <t>4.030,21</t>
  </si>
  <si>
    <t>102190</t>
  </si>
  <si>
    <t>REMOÇÃO DE VIDRO LISO COMUM DE ESQUADRIA COM BAGUETE DE MADEIRA. AF_01/2021</t>
  </si>
  <si>
    <t>102191</t>
  </si>
  <si>
    <t>REMOÇÃO DE VIDRO LISO COMUM DE ESQUADRIA COM BAGUETE DE ALUMÍNIO OU PVC. AF_01/2021</t>
  </si>
  <si>
    <t>21,83</t>
  </si>
  <si>
    <t>102192</t>
  </si>
  <si>
    <t>REMOÇÃO DE VIDRO TEMPERADO FIXADO EM PERFIL U. AF_01/2021</t>
  </si>
  <si>
    <t>JANELA DE ALUMINIO</t>
  </si>
  <si>
    <t>0222</t>
  </si>
  <si>
    <t>94569</t>
  </si>
  <si>
    <t>JANELA DE ALUMÍNIO TIPO MAXIM-AR, COM VIDROS, BATENTE E FERRAGENS. EXCLUSIVE ALIZAR, ACABAMENTO E CONTRAMARCO. FORNECIMENTO E INSTALAÇÃO. AF_12/2019</t>
  </si>
  <si>
    <t>518,18</t>
  </si>
  <si>
    <t>94570</t>
  </si>
  <si>
    <t>JANELA DE ALUMÍNIO DE CORRER COM 2 FOLHAS PARA VIDROS, COM VIDROS, BATENTE, ACABAMENTO COM ACETATO OU BRILHANTE E FERRAGENS. EXCLUSIVE ALIZAR E CONTRAMARCO. FORNECIMENTO E INSTALAÇÃO. AF_12/2019</t>
  </si>
  <si>
    <t>324,47</t>
  </si>
  <si>
    <t>94572</t>
  </si>
  <si>
    <t>JANELA DE ALUMÍNIO DE CORRER COM 3 FOLHAS (2 VENEZIANAS E 1 PARA VIDRO), COM VIDROS, BATENTE E FERRAGENS. EXCLUSIVE ACABAMENTO, ALIZAR E CONTRAMARCO. FORNECIMENTO E INSTALAÇÃO. AF_12/2019</t>
  </si>
  <si>
    <t>462,59</t>
  </si>
  <si>
    <t>94573</t>
  </si>
  <si>
    <t>JANELA DE ALUMÍNIO DE CORRER COM 4 FOLHAS PARA VIDROS, COM VIDROS, BATENTE, ACABAMENTO COM ACETATO OU BRILHANTE E FERRAGENS. EXCLUSIVE ALIZAR E CONTRAMARCO. FORNECIMENTO E INSTALAÇÃO. AF_12/2019</t>
  </si>
  <si>
    <t>359,73</t>
  </si>
  <si>
    <t>94580</t>
  </si>
  <si>
    <t>JANELA DE ALUMÍNIO DE CORRER COM 6 FOLHAS (2 VENEZIANAS FIXAS, 2 VENEZIANAS DE CORRER E 2 PARA VIDRO), COM VIDROS, BATENTE, ACABAMENTO COM ACETATO OU BRILHANTE E FERRAGENS. EXCLUSIVE ALIZAR E CONTRAMARCO. FORNECIMENTO E INSTALAÇÃO. AF_12/2019</t>
  </si>
  <si>
    <t>525,10</t>
  </si>
  <si>
    <t>100674</t>
  </si>
  <si>
    <t>JANELA FIXA DE ALUMÍNIO PARA VIDRO, COM VIDRO, BATENTE E FERRAGENS. EXCLUSIVE ACABAMENTO, ALIZAR E CONTRAMARCO. FORNECIMENTO E INSTALAÇÃO. AF_12/2019</t>
  </si>
  <si>
    <t>340,53</t>
  </si>
  <si>
    <t>FUNDACOES E ESTRUTURAS</t>
  </si>
  <si>
    <t>FUES</t>
  </si>
  <si>
    <t>TUBULOES</t>
  </si>
  <si>
    <t>0038</t>
  </si>
  <si>
    <t>101096</t>
  </si>
  <si>
    <t>TUBULÃO A CÉU ABERTO, DIÂMETRO DO FUSTE DE 70CM, ESCAVAÇÃO MANUAL, SEM ALARGAMENTO DE BASE, CONCRETO FEITO EM OBRA E LANÇADO COM JERICA. AF_05/2020</t>
  </si>
  <si>
    <t>1.140,18</t>
  </si>
  <si>
    <t>101097</t>
  </si>
  <si>
    <t>TUBULÃO A CÉU ABERTO, DIÂMETRO DO FUSTE DE 80CM, ESCAVAÇÃO MANUAL, SEM ALARGAMENTO DE BASE, CONCRETO FEITO EM OBRA E LANÇADO COM JERICA. AF_05/2020</t>
  </si>
  <si>
    <t>1.080,42</t>
  </si>
  <si>
    <t>101098</t>
  </si>
  <si>
    <t>TUBULÃO A CÉU ABERTO, DIÂMETRO DO FUSTE DE 100CM, ESCAVAÇÃO MANUAL, SEM ALARGAMENTO DE BASE, CONCRETO FEITO EM OBRA E LANÇADO COM JERICA. AF_05/2020</t>
  </si>
  <si>
    <t>1.006,09</t>
  </si>
  <si>
    <t>101099</t>
  </si>
  <si>
    <t>TUBULÃO A CÉU ABERTO, DIÂMETRO DO FUSTE DE 120CM, ESCAVAÇÃO MANUAL, SEM ALARGAMENTO DE BASE, CONCRETO FEITO EM OBRA E LANÇADO COM JERICA. AF_05/2020</t>
  </si>
  <si>
    <t>914,32</t>
  </si>
  <si>
    <t>101100</t>
  </si>
  <si>
    <t>TUBULÃO A CÉU ABERTO, DIÂMETRO DO FUSTE DE 70CM, ESCAVAÇÃO MECÂNICA, SEM ALARGAMENTO DE BASE, CONCRETO FEITO EM OBRA E LANÇADO COM JERICA. AF_05/2020</t>
  </si>
  <si>
    <t>801,20</t>
  </si>
  <si>
    <t>101101</t>
  </si>
  <si>
    <t>TUBULÃO A CÉU ABERTO, DIÂMETRO DO FUSTE DE 80CM, ESCAVAÇÃO MECÂNICA, SEM ALARGAMENTO DE BASE, CONCRETO FEITO EM OBRA E LANÇADO COM JERICA. AF_05/2020</t>
  </si>
  <si>
    <t>786,51</t>
  </si>
  <si>
    <t>101102</t>
  </si>
  <si>
    <t>TUBULÃO A CÉU ABERTO, DIÂMETRO DO FUSTE DE 100CM, ESCAVAÇÃO MECÂNICA, SEM ALARGAMENTO DE BASE, CONCRETO FEITO EM OBRA E LANÇADO COM JERICA. AF_05/2020</t>
  </si>
  <si>
    <t>774,17</t>
  </si>
  <si>
    <t>101103</t>
  </si>
  <si>
    <t>TUBULÃO A CÉU ABERTO, DIÂMETRO DO FUSTE DE 120CM, ESCAVAÇÃO MECÂNICA, SEM ALARGAMENTO DE BASE, CONCRETO FEITO EM OBRA E LANÇADO COM JERICA. AF_05/2020</t>
  </si>
  <si>
    <t>722,64</t>
  </si>
  <si>
    <t>101104</t>
  </si>
  <si>
    <t>TUBULÃO A CÉU ABERTO, DIÂMETRO DO FUSTE DE 70CM, ESCAVAÇÃO MANUAL, SEM ALARGAMENTO DE BASE, CONCRETO USINADO E LANÇADO COM BOMBA OU DIRETAMENTE DO CAMINHÃO. AF_05/2020</t>
  </si>
  <si>
    <t>1.082,37</t>
  </si>
  <si>
    <t>101105</t>
  </si>
  <si>
    <t>TUBULÃO A CÉU ABERTO, DIÂMETRO DO FUSTE DE 80CM, ESCAVAÇÃO MANUAL, SEM ALARGAMENTO DE BASE, CONCRETO USINADO E LANÇADO COM BOMBA OU DIRETAMENTE DO CAMINHÃO. AF_05/2020</t>
  </si>
  <si>
    <t>1.023,79</t>
  </si>
  <si>
    <t>101106</t>
  </si>
  <si>
    <t>TUBULÃO A CÉU ABERTO, DIÂMETRO DO FUSTE DE 100CM, ESCAVAÇÃO MANUAL, SEM ALARGAMENTO DE BASE, CONCRETO USINADO E LANÇADO COM BOMBA OU DIRETAMENTE DO CAMINHÃO. AF_05/2020</t>
  </si>
  <si>
    <t>951,66</t>
  </si>
  <si>
    <t>101107</t>
  </si>
  <si>
    <t>TUBULÃO A CÉU ABERTO, DIÂMETRO DO FUSTE DE 120CM, ESCAVAÇÃO MANUAL, SEM ALARGAMENTO DE BASE, CONCRETO USINADO E LANÇADO COM BOMBA OU DIRETAMENTE DO CAMINHÃO. AF_05/2020</t>
  </si>
  <si>
    <t>862,20</t>
  </si>
  <si>
    <t>101108</t>
  </si>
  <si>
    <t>TUBULÃO A CÉU ABERTO, DIÂMETRO DO FUSTE DE 70CM, ESCAVAÇÃO MECÂNICA, SEM ALARGAMENTO DE BASE, CONCRETO USINADO E LANÇADO COM BOMBA OU DIRETAMENTE DO CAMINHÃO. AF_05/2020</t>
  </si>
  <si>
    <t>738,07</t>
  </si>
  <si>
    <t>101109</t>
  </si>
  <si>
    <t>TUBULÃO A CÉU ABERTO, DIÂMETRO DO FUSTE DE 80CM, ESCAVAÇÃO MECÂNICA, SEM ALARGAMENTO DE BASE, CONCRETO USINADO E LANÇADO COM BOMBA OU DIRETAMENTE DO CAMINHÃO. AF_05/2020</t>
  </si>
  <si>
    <t>724,84</t>
  </si>
  <si>
    <t>101110</t>
  </si>
  <si>
    <t>TUBULÃO A CÉU ABERTO, DIÂMETRO DO FUSTE DE 100CM, ESCAVAÇÃO MECÂNICA, SEM ALARGAMENTO DE BASE, CONCRETO USINADO E LANÇADO COM BOMBA OU DIRETAMENTE DO CAMINHÃO. AF_05/2020</t>
  </si>
  <si>
    <t>715,30</t>
  </si>
  <si>
    <t>101111</t>
  </si>
  <si>
    <t>TUBULÃO A CÉU ABERTO, DIÂMETRO DO FUSTE DE 120CM, ESCAVAÇÃO MECÂNICA, SEM ALARGAMENTO DE BASE, CONCRETO USINADO E LANÇADO COM BOMBA OU DIRETAMENTE DO CAMINHÃO. AF_05/2020</t>
  </si>
  <si>
    <t>666,69</t>
  </si>
  <si>
    <t>101112</t>
  </si>
  <si>
    <t>ALARGAMENTO DE BASE DE TUBULÃO A CÉU ABERTO, ESCAVAÇÃO MANUAL, CONCRETO FEITO EM OBRA E LANÇADO COM JERICA. AF_05/2020</t>
  </si>
  <si>
    <t>733,57</t>
  </si>
  <si>
    <t>101113</t>
  </si>
  <si>
    <t>ALARGAMENTO DE BASE DE TUBULÃO A CÉU ABERTO, ESCAVAÇÃO MANUAL, CONCRETO USINADO E LANÇADO COM BOMBA OU DIRETAMENTE DO CAMINHÃO. AF_05/2020</t>
  </si>
  <si>
    <t>679,29</t>
  </si>
  <si>
    <t>ESTACAS</t>
  </si>
  <si>
    <t>0039</t>
  </si>
  <si>
    <t>95601</t>
  </si>
  <si>
    <t>ARRASAMENTO MECANICO DE ESTACA DE CONCRETO ARMADO, DIAMETROS DE ATÉ 40 CM. AF_05/2021</t>
  </si>
  <si>
    <t>95602</t>
  </si>
  <si>
    <t>ARRASAMENTO MECANICO DE ESTACA DE CONCRETO ARMADO, DIAMETROS DE 41 CM A 60 CM. AF_05/2021</t>
  </si>
  <si>
    <t>95603</t>
  </si>
  <si>
    <t>ARRASAMENTO MECANICO DE ESTACA DE CONCRETO ARMADO, DIAMETROS DE 61 CM A 80 CM. AF_05/2021</t>
  </si>
  <si>
    <t>45,81</t>
  </si>
  <si>
    <t>95604</t>
  </si>
  <si>
    <t>ARRASAMENTO MECANICO DE ESTACA DE CONCRETO ARMADO, DIAMETROS DE 81 CM A 100 CM. AF_05/2021</t>
  </si>
  <si>
    <t>71,10</t>
  </si>
  <si>
    <t>95605</t>
  </si>
  <si>
    <t>ARRASAMENTO MECANICO DE ESTACA DE CONCRETO ARMADO, DIAMETROS DE 101 CM A 150 CM. AF_05/2021</t>
  </si>
  <si>
    <t>95607</t>
  </si>
  <si>
    <t>ARRASAMENTO DE ESTACA METÁLICA, PERFIL LAMINADO TIPO  I  FAMÍLIA 250. AF_05/2021</t>
  </si>
  <si>
    <t>95608</t>
  </si>
  <si>
    <t>ARRASAMENTO MECÂNICO DE ESTACA METÁLICA, PERFIL LAMINADO TIPO  H - FAMÍLIA 250. AF_05/2021</t>
  </si>
  <si>
    <t>20,85</t>
  </si>
  <si>
    <t>95609</t>
  </si>
  <si>
    <t>ARRASAMENTO MECÂNICO DE ESTACA METÁLICA, PERFIL LAMINADO TIPO  H - FAMÍLIA 310. AF_05/2021</t>
  </si>
  <si>
    <t>26,45</t>
  </si>
  <si>
    <t>100651</t>
  </si>
  <si>
    <t>ESTACA HÉLICE CONTÍNUA, DIÂMETRO DE 30 CM, INCLUSO CONCRETO FCK=30MPA E ARMADURA MÍNIMA (EXCLUSIVE MOBILIZAÇÃO, DESMOBILIZAÇÃO E BOMBEAMENTO). AF_12/2019</t>
  </si>
  <si>
    <t>100652</t>
  </si>
  <si>
    <t>ESTACA HÉLICE CONTÍNUA , DIÂMETRO DE 50 CM, INCLUSO CONCRETO FCK=30MPA E ARMADURA MÍNIMA (EXCLUSIVE MOBILIZAÇÃO, DESMOBILIZAÇÃO E BOMBEAMENTO). AF_12/2019</t>
  </si>
  <si>
    <t>202,83</t>
  </si>
  <si>
    <t>100653</t>
  </si>
  <si>
    <t>ESTACA HÉLICE CONTÍNUA, DIÂMETRO DE 70 CM, INCLUSO CONCRETO FCK=30MPA E ARMADURA MÍNIMA (EXCLUSIVE MOBILIZAÇÃO, DESMOBILIZAÇÃO E BOMBEAMENTO). AF_12/2019</t>
  </si>
  <si>
    <t>334,16</t>
  </si>
  <si>
    <t>100654</t>
  </si>
  <si>
    <t>ESTACA HÉLICE CONTÍNUA, DIÂMETRO DE 80 CM, INCLUSO CONCRETO FCK=30MPA E ARMADURA MÍNIMA (EXCLUSIVE MOBILIZAÇÃO, DESMOBILIZAÇÃO E BOMBEAMENTO). AF_12/2019.</t>
  </si>
  <si>
    <t>473,81</t>
  </si>
  <si>
    <t>100655</t>
  </si>
  <si>
    <t>ESTACA HÉLICE CONTÍNUA, DIÂMETRO DE 90 CM, INCLUSO CONCRETO FCK=30MPA E ARMADURA MÍNIMA (EXCLUSIVE MOBILIZAÇÃO, DESMOBILIZAÇÃO E BOMBEAMENTO). AF_12/2019.</t>
  </si>
  <si>
    <t>535,14</t>
  </si>
  <si>
    <t>100656</t>
  </si>
  <si>
    <t>ESTACA PRÉ-MOLDADA DE CONCRETO, SEÇÃO QUADRADA, CAPACIDADE DE 25 TONELADAS, INCLUSO EMENDA (EXCLUSIVE MOBILIZAÇÃO E DESMOBILIZAÇÃO). AF_12/2019</t>
  </si>
  <si>
    <t>86,33</t>
  </si>
  <si>
    <t>100657</t>
  </si>
  <si>
    <t>ESTACA PRÉ-MOLDADA DE CONCRETO SEÇÃO QUADRADA, CAPACIDADE DE 50 TONELADAS, INCLUSO EMENDA (EXCLUSIVE MOBILIZAÇÃO E DESMOBILIZAÇÃO). AF_12/2019</t>
  </si>
  <si>
    <t>110,47</t>
  </si>
  <si>
    <t>100658</t>
  </si>
  <si>
    <t>ESTACA PRÉ-MOLDADA DE CONCRETO CENTRIFUGADO, SEÇÃO CIRCULAR, CAPACIDADE DE 100 TONELADAS, INCLUSO EMENDA (EXCLUSIVE MOBILIZAÇÃO E DESMOBILIZAÇÃO). AF_12/2019</t>
  </si>
  <si>
    <t>250,54</t>
  </si>
  <si>
    <t>100889</t>
  </si>
  <si>
    <t>ESTACA METÁLICA PARA FUNDAÇÃO, UTILIZANDO PERFIL LAMINADO HP250X62 (EXCLUSIVE MOBILIZAÇÃO E DESMOBILIZAÇÃO). AF_01/2020</t>
  </si>
  <si>
    <t>15,29</t>
  </si>
  <si>
    <t>100890</t>
  </si>
  <si>
    <t>ESTACA METÁLICA PARA FUNDAÇÃO, UTILIZANDO PERFIL LAMINADO HP310X79 (EXCLUSIVE MOBILIZAÇÃO E DESMOBILIZAÇÃO). AF_01/2020</t>
  </si>
  <si>
    <t>100892</t>
  </si>
  <si>
    <t>ESTACA METÁLICA PARA CONTENÇÃO, UTILIZANDO PERFIL LAMINADO W250X32,7 (EXCLUSIVE MOBILIZAÇÃO E DESMOBILIZAÇÃO). AF_01/2020</t>
  </si>
  <si>
    <t>100893</t>
  </si>
  <si>
    <t>ESTACA METÁLICA PARA CONTENÇÃO, UTILIZANDO PERFIL LAMINADO W250X38,5 (EXCLUSIVE MOBILIZAÇÃO E DESMOBILIZAÇÃO). AF_01/2020</t>
  </si>
  <si>
    <t>100894</t>
  </si>
  <si>
    <t>ESTACA METÁLICA PARA CONTENÇÃO, UTILIZANDO PERFIL LAMINADO W250X44,8 (EXCLUSIVE MOBILIZAÇÃO E DESMOBILIZAÇÃO). AF_01/2020</t>
  </si>
  <si>
    <t>100896</t>
  </si>
  <si>
    <t>ESTACA ESCAVADA MECANICAMENTE, SEM FLUIDO ESTABILIZANTE, COM 25CM DE DIÂMETRO, CONCRETO LANÇADO POR CAMINHÃO BETONEIRA (EXCLUSIVE MOBILIZAÇÃO E DESMOBILIZAÇÃO). AF_01/2020</t>
  </si>
  <si>
    <t>48,89</t>
  </si>
  <si>
    <t>100897</t>
  </si>
  <si>
    <t>ESTACA ESCAVADA MECANICAMENTE, SEM FLUIDO ESTABILIZANTE, COM 40CM DE DIÂMETRO, CONCRETO LANÇADO POR CAMINHÃO BETONEIRA (EXCLUSIVE MOBILIZAÇÃO E DESMOBILIZAÇÃO). AF_01/2020</t>
  </si>
  <si>
    <t>90,88</t>
  </si>
  <si>
    <t>100898</t>
  </si>
  <si>
    <t>ESTACA ESCAVADA MECANICAMENTE, SEM FLUIDO ESTABILIZANTE, COM 60CM DE DIÂMETRO, CONCRETO LANÇADO POR CAMINHÃO BETONEIRA (EXCLUSIVE MOBILIZAÇÃO E DESMOBILIZAÇÃO). AF_01/2020</t>
  </si>
  <si>
    <t>170,68</t>
  </si>
  <si>
    <t>100899</t>
  </si>
  <si>
    <t>ESTACA ESCAVADA MECANICAMENTE, SEM FLUIDO ESTABILIZANTE, COM 25CM DE DIÂMETRO, CONCRETO LANÇADO MANUALMENTE (EXCLUSIVE MOBILIZAÇÃO E DESMOBILIZAÇÃO). AF_01/2020</t>
  </si>
  <si>
    <t>73,94</t>
  </si>
  <si>
    <t>100900</t>
  </si>
  <si>
    <t>ESTACA ESCAVADA MECANICAMENTE, SEM FLUIDO ESTABILIZANTE, COM 60CM DE DIÂMETRO, CONCRETO LANÇADO POR BOMBA LANÇA (EXCLUSIVE MOBILIZAÇÃO E DESMOBILIZAÇÃO). AF_01/2020</t>
  </si>
  <si>
    <t>194,49</t>
  </si>
  <si>
    <t>101173</t>
  </si>
  <si>
    <t>ESTACA BROCA DE CONCRETO, DIÂMETRO DE 20CM, ESCAVAÇÃO MANUAL COM TRADO CONCHA, COM ARMADURA DE ARRANQUE. AF_05/2020</t>
  </si>
  <si>
    <t>59,32</t>
  </si>
  <si>
    <t>101174</t>
  </si>
  <si>
    <t>ESTACA BROCA DE CONCRETO, DIÂMETRO DE 25CM, ESCAVAÇÃO MANUAL COM TRADO CONCHA, COM ARMADURA DE ARRANQUE. AF_05/2020</t>
  </si>
  <si>
    <t>80,91</t>
  </si>
  <si>
    <t>101175</t>
  </si>
  <si>
    <t>ESTACA BROCA DE CONCRETO, DIÂMETRO DE 30CM, ESCAVAÇÃO MANUAL COM TRADO CONCHA, COM ARMADURA DE ARRANQUE. AF_05/2020</t>
  </si>
  <si>
    <t>110,20</t>
  </si>
  <si>
    <t>101176</t>
  </si>
  <si>
    <t>ESTACA BROCA DE CONCRETO, DIÂMETRO DE 30CM, ESCAVAÇÃO MANUAL COM TRADO CONCHA, INTEIRAMENTE ARMADA. AF_05/2020</t>
  </si>
  <si>
    <t>149,56</t>
  </si>
  <si>
    <t>102521</t>
  </si>
  <si>
    <t>ARRASAMENTO MECÂNICO DE ESTACA BARRETE DE CONCRETO ARMADO, SEÇÃO DE 0,40 X 2,50 M. AF_05/2021</t>
  </si>
  <si>
    <t>107,70</t>
  </si>
  <si>
    <t>102522</t>
  </si>
  <si>
    <t>ARRASAMENTO MECÂNICO DE ESTACA BARRETE DE CONCRETO ARMADO, SEÇÃO DE 0,60 X 2,50 M. AF_05/2021</t>
  </si>
  <si>
    <t>158,01</t>
  </si>
  <si>
    <t>102523</t>
  </si>
  <si>
    <t>ARRASAMENTO MECÂNICO DE ESTACA BARRETE DE CONCRETO ARMADO, SEÇÃO DE 0,80 X 2,50 M. AF_05/2021</t>
  </si>
  <si>
    <t>208,30</t>
  </si>
  <si>
    <t>LASTROS/FUNDACOES DIVERSAS</t>
  </si>
  <si>
    <t>0040</t>
  </si>
  <si>
    <t>95240</t>
  </si>
  <si>
    <t>LASTRO DE CONCRETO MAGRO, APLICADO EM PISOS, LAJES SOBRE SOLO OU RADIERS, ESPESSURA DE 3 CM. AF_07/2016</t>
  </si>
  <si>
    <t>95241</t>
  </si>
  <si>
    <t>LASTRO DE CONCRETO MAGRO, APLICADO EM PISOS, LAJES SOBRE SOLO OU RADIERS, ESPESSURA DE 5 CM. AF_07/2016</t>
  </si>
  <si>
    <t>96616</t>
  </si>
  <si>
    <t>LASTRO DE CONCRETO MAGRO, APLICADO EM BLOCOS DE COROAMENTO OU SAPATAS. AF_08/2017</t>
  </si>
  <si>
    <t>516,15</t>
  </si>
  <si>
    <t>96617</t>
  </si>
  <si>
    <t>LASTRO DE CONCRETO MAGRO, APLICADO EM BLOCOS DE COROAMENTO OU SAPATAS, ESPESSURA DE 3 CM. AF_08/2017</t>
  </si>
  <si>
    <t>96619</t>
  </si>
  <si>
    <t>LASTRO DE CONCRETO MAGRO, APLICADO EM BLOCOS DE COROAMENTO OU SAPATAS, ESPESSURA DE 5 CM. AF_08/2017</t>
  </si>
  <si>
    <t>25,80</t>
  </si>
  <si>
    <t>96620</t>
  </si>
  <si>
    <t>LASTRO DE CONCRETO MAGRO, APLICADO EM PISOS, LAJES SOBRE SOLO OU RADIERS. AF_08/2017</t>
  </si>
  <si>
    <t>96621</t>
  </si>
  <si>
    <t>LASTRO COM MATERIAL GRANULAR, APLICAÇÃO EM BLOCOS DE COROAMENTO, ESPESSURA DE *5 CM*. AF_08/2017</t>
  </si>
  <si>
    <t>173,49</t>
  </si>
  <si>
    <t>96622</t>
  </si>
  <si>
    <t>LASTRO COM MATERIAL GRANULAR, APLICADO EM PISOS OU LAJES SOBRE SOLO, ESPESSURA DE *5 CM*. AF_08/2017</t>
  </si>
  <si>
    <t>101,66</t>
  </si>
  <si>
    <t>96623</t>
  </si>
  <si>
    <t>LASTRO COM MATERIAL GRANULAR, APLICADO EM BLOCOS DE COROAMENTO, ESPESSURA DE *10 CM*. AF_08/2017</t>
  </si>
  <si>
    <t>156,80</t>
  </si>
  <si>
    <t>96624</t>
  </si>
  <si>
    <t>LASTRO COM MATERIAL GRANULAR (PEDRA BRITADA N.2), APLICADO EM PISOS OU LAJES SOBRE SOLO, ESPESSURA DE *10 CM*. AF_08/2017</t>
  </si>
  <si>
    <t>95,78</t>
  </si>
  <si>
    <t>97082</t>
  </si>
  <si>
    <t>ESCAVAÇÃO MANUAL DE VIGA DE BORDA PARA RADIER. AF_09/2017</t>
  </si>
  <si>
    <t>63,45</t>
  </si>
  <si>
    <t>97083</t>
  </si>
  <si>
    <t>COMPACTAÇÃO MECÂNICA DE SOLO PARA EXECUÇÃO DE RADIER, COM COMPACTADOR DE SOLOS A PERCUSSÃO. AF_09/2017</t>
  </si>
  <si>
    <t>97084</t>
  </si>
  <si>
    <t>COMPACTAÇÃO MECÂNICA DE SOLO PARA EXECUÇÃO DE RADIER, COM COMPACTADOR DE SOLOS TIPO PLACA VIBRATÓRIA. AF_09/2017</t>
  </si>
  <si>
    <t>97086</t>
  </si>
  <si>
    <t>FABRICAÇÃO, MONTAGEM E DESMONTAGEM DE FORMA PARA RADIER, EM MADEIRA SERRADA, 4 UTILIZAÇÕES. AF_09/2017</t>
  </si>
  <si>
    <t>118,88</t>
  </si>
  <si>
    <t>97087</t>
  </si>
  <si>
    <t>CAMADA SEPARADORA PARA EXECUÇÃO DE RADIER, EM LONA PLÁSTICA. AF_09/2017</t>
  </si>
  <si>
    <t>97088</t>
  </si>
  <si>
    <t>ARMAÇÃO PARA EXECUÇÃO DE RADIER, COM USO DE TELA Q-92. AF_09/2017</t>
  </si>
  <si>
    <t>23,81</t>
  </si>
  <si>
    <t>97089</t>
  </si>
  <si>
    <t>ARMAÇÃO PARA EXECUÇÃO DE RADIER, COM USO DE TELA Q-113. AF_09/2017</t>
  </si>
  <si>
    <t>21,79</t>
  </si>
  <si>
    <t>97090</t>
  </si>
  <si>
    <t>ARMAÇÃO PARA EXECUÇÃO DE RADIER, COM USO DE TELA Q-138. AF_09/2017</t>
  </si>
  <si>
    <t>21,44</t>
  </si>
  <si>
    <t>97091</t>
  </si>
  <si>
    <t>ARMAÇÃO PARA EXECUÇÃO DE RADIER, COM USO DE TELA Q-159. AF_09/2017</t>
  </si>
  <si>
    <t>97092</t>
  </si>
  <si>
    <t>ARMAÇÃO PARA EXECUÇÃO DE RADIER, COM USO DE TELA Q-196. AF_09/2017</t>
  </si>
  <si>
    <t>97093</t>
  </si>
  <si>
    <t>ARMAÇÃO PARA EXECUÇÃO DE RADIER, COM USO DE TELA Q-283. AF_09/2017</t>
  </si>
  <si>
    <t>18,93</t>
  </si>
  <si>
    <t>97094</t>
  </si>
  <si>
    <t>CONCRETAGEM DE RADIER, PISO OU LAJE SOBRE SOLO, FCK 30 MPA, PARA ESPESSURA DE 10 CM - LANÇAMENTO, ADENSAMENTO E ACABAMENTO. AF_09/2017</t>
  </si>
  <si>
    <t>444,60</t>
  </si>
  <si>
    <t>97095</t>
  </si>
  <si>
    <t>CONCRETAGEM DE RADIER, PISO OU LAJE SOBRE SOLO, FCK 30 MPA, PARA ESPESSURA DE 15 CM - LANÇAMENTO, ADENSAMENTO E ACABAMENTO. AF_09/2017</t>
  </si>
  <si>
    <t>417,03</t>
  </si>
  <si>
    <t>97096</t>
  </si>
  <si>
    <t>CONCRETAGEM DE RADIER, PISO OU LAJE SOBRE SOLO, FCK 30 MPA, PARA ESPESSURA DE 20 CM - LANÇAMENTO, ADENSAMENTO E ACABAMENTO. AF_09/2017</t>
  </si>
  <si>
    <t>402,91</t>
  </si>
  <si>
    <t>97097</t>
  </si>
  <si>
    <t>ACABAMENTO POLIDO PARA PISO DE CONCRETO ARMADO DE ALTA RESISTÊNCIA. AF_09/2017</t>
  </si>
  <si>
    <t>34,50</t>
  </si>
  <si>
    <t>97101</t>
  </si>
  <si>
    <t>EXECUÇÃO DE RADIER, ESPESSURA DE 10 CM, FCK = 30 MPA, COM USO DE FORMAS EM MADEIRA SERRADA. AF_09/2017</t>
  </si>
  <si>
    <t>191,54</t>
  </si>
  <si>
    <t>97102</t>
  </si>
  <si>
    <t>EXECUÇÃO DE RADIER, ESPESSURA DE 15 CM, FCK = 30 MPA, COM USO DE FORMAS EM MADEIRA SERRADA. AF_09/2017</t>
  </si>
  <si>
    <t>212,01</t>
  </si>
  <si>
    <t>97103</t>
  </si>
  <si>
    <t>EXECUÇÃO DE RADIER, ESPESSURA DE 20 CM, FCK = 30 MPA, COM USO DE FORMAS EM MADEIRA SERRADA. AF_09/2017</t>
  </si>
  <si>
    <t>279,46</t>
  </si>
  <si>
    <t>100322</t>
  </si>
  <si>
    <t>LASTRO COM MATERIAL GRANULAR (PEDRA BRITADA N.3), APLICADO EM PISOS OU LAJES SOBRE SOLO, ESPESSURA DE *10 CM*. AF_07/2019</t>
  </si>
  <si>
    <t>92,05</t>
  </si>
  <si>
    <t>100323</t>
  </si>
  <si>
    <t>LASTRO COM MATERIAL GRANULAR (AREIA MÉDIA), APLICADO EM PISOS OU LAJES SOBRE SOLO, ESPESSURA DE *10 CM*. AF_07/2019</t>
  </si>
  <si>
    <t>104,12</t>
  </si>
  <si>
    <t>100324</t>
  </si>
  <si>
    <t>LASTRO COM MATERIAL GRANULAR (PEDRA BRITADA N.1 E PEDRA BRITADA N.2), APLICADO EM PISOS OU LAJES SOBRE SOLO, ESPESSURA DE *10 CM*. AF_07/2019</t>
  </si>
  <si>
    <t>95,61</t>
  </si>
  <si>
    <t>FORMAS/CIMBRAMENTOS/ESCORAMENTOS</t>
  </si>
  <si>
    <t>0041</t>
  </si>
  <si>
    <t>92263</t>
  </si>
  <si>
    <t>FABRICAÇÃO DE FÔRMA PARA PILARES E ESTRUTURAS SIMILARES, EM CHAPA DE MADEIRA COMPENSADA RESINADA, E = 17 MM. AF_09/2020</t>
  </si>
  <si>
    <t>145,15</t>
  </si>
  <si>
    <t>92264</t>
  </si>
  <si>
    <t>FABRICAÇÃO DE FÔRMA PARA PILARES E ESTRUTURAS SIMILARES, EM CHAPA DE MADEIRA COMPENSADA PLASTIFICADA, E = 18 MM. AF_09/2020</t>
  </si>
  <si>
    <t>184,18</t>
  </si>
  <si>
    <t>92265</t>
  </si>
  <si>
    <t>FABRICAÇÃO DE FÔRMA PARA VIGAS, EM CHAPA DE MADEIRA COMPENSADA RESINADA, E = 17 MM. AF_09/2020</t>
  </si>
  <si>
    <t>107,85</t>
  </si>
  <si>
    <t>92266</t>
  </si>
  <si>
    <t>FABRICAÇÃO DE FÔRMA PARA VIGAS, EM CHAPA DE MADEIRA COMPENSADA PLASTIFICADA, E = 18 MM. AF_09/2020</t>
  </si>
  <si>
    <t>141,34</t>
  </si>
  <si>
    <t>92267</t>
  </si>
  <si>
    <t>FABRICAÇÃO DE FÔRMA PARA LAJES, EM CHAPA DE MADEIRA COMPENSADA RESINADA, E = 17 MM. AF_09/2020</t>
  </si>
  <si>
    <t>92268</t>
  </si>
  <si>
    <t>FABRICAÇÃO DE FÔRMA PARA LAJES, EM CHAPA DE MADEIRA COMPENSADA PLASTIFICADA, E = 18 MM. AF_09/2020</t>
  </si>
  <si>
    <t>79,65</t>
  </si>
  <si>
    <t>92269</t>
  </si>
  <si>
    <t>FABRICAÇÃO DE FÔRMA PARA PILARES E ESTRUTURAS SIMILARES, EM MADEIRA SERRADA, E=25 MM. AF_09/2020</t>
  </si>
  <si>
    <t>206,47</t>
  </si>
  <si>
    <t>92270</t>
  </si>
  <si>
    <t>FABRICAÇÃO DE FÔRMA PARA VIGAS, COM MADEIRA SERRADA, E = 25 MM. AF_09/2020</t>
  </si>
  <si>
    <t>158,92</t>
  </si>
  <si>
    <t>92271</t>
  </si>
  <si>
    <t>FABRICAÇÃO DE FÔRMA PARA LAJES, EM MADEIRA SERRADA, E=25 MM. AF_09/2020</t>
  </si>
  <si>
    <t>100,61</t>
  </si>
  <si>
    <t>92272</t>
  </si>
  <si>
    <t>FABRICAÇÃO DE ESCORAS DE VIGA DO TIPO GARFO, EM MADEIRA. AF_09/2020</t>
  </si>
  <si>
    <t>31,49</t>
  </si>
  <si>
    <t>92273</t>
  </si>
  <si>
    <t>FABRICAÇÃO DE ESCORAS DO TIPO PONTALETE, EM MADEIRA, PARA PÉ-DIREITO SIMPLES. AF_09/2020</t>
  </si>
  <si>
    <t>92409</t>
  </si>
  <si>
    <t>MONTAGEM E DESMONTAGEM DE FÔRMA DE PILARES RETANGULARES E ESTRUTURAS SIMILARES, PÉ-DIREITO SIMPLES, EM MADEIRA SERRADA, 1 UTILIZAÇÃO. AF_09/2020</t>
  </si>
  <si>
    <t>299,43</t>
  </si>
  <si>
    <t>92411</t>
  </si>
  <si>
    <t>MONTAGEM E DESMONTAGEM DE FÔRMA DE PILARES RETANGULARES E ESTRUTURAS SIMILARES, PÉ-DIREITO SIMPLES, EM MADEIRA SERRADA, 2 UTILIZAÇÕES. AF_09/2020</t>
  </si>
  <si>
    <t>187,91</t>
  </si>
  <si>
    <t>92413</t>
  </si>
  <si>
    <t>MONTAGEM E DESMONTAGEM DE FÔRMA DE PILARES RETANGULARES E ESTRUTURAS SIMILARES, PÉ-DIREITO SIMPLES, EM MADEIRA SERRADA, 4 UTILIZAÇÕES. AF_09/2020</t>
  </si>
  <si>
    <t>117,30</t>
  </si>
  <si>
    <t>92415</t>
  </si>
  <si>
    <t>MONTAGEM E DESMONTAGEM DE FÔRMA DE PILARES RETANGULARES E ESTRUTURAS SIMILARES, PÉ-DIREITO SIMPLES, EM CHAPA DE MADEIRA COMPENSADA RESINADA, 2 UTILIZAÇÕES. AF_09/2020</t>
  </si>
  <si>
    <t>122,37</t>
  </si>
  <si>
    <t>92417</t>
  </si>
  <si>
    <t>MONTAGEM E DESMONTAGEM DE FÔRMA DE PILARES RETANGULARES E ESTRUTURAS SIMILARES, PÉ-DIREITO DUPLO, EM CHAPA DE MADEIRA COMPENSADA RESINADA, 2 UTILIZAÇÕES. AF_09/2020</t>
  </si>
  <si>
    <t>143,58</t>
  </si>
  <si>
    <t>92419</t>
  </si>
  <si>
    <t>MONTAGEM E DESMONTAGEM DE FÔRMA DE PILARES RETANGULARES E ESTRUTURAS SIMILARES, PÉ-DIREITO SIMPLES, EM CHAPA DE MADEIRA COMPENSADA RESINADA, 4 UTILIZAÇÕES. AF_09/2020</t>
  </si>
  <si>
    <t>76,80</t>
  </si>
  <si>
    <t>92421</t>
  </si>
  <si>
    <t>MONTAGEM E DESMONTAGEM DE FÔRMA DE PILARES RETANGULARES E ESTRUTURAS SIMILARES, PÉ-DIREITO DUPLO, EM CHAPA DE MADEIRA COMPENSADA RESINADA, 4 UTILIZAÇÕES. AF_09/2020</t>
  </si>
  <si>
    <t>93,06</t>
  </si>
  <si>
    <t>92423</t>
  </si>
  <si>
    <t>MONTAGEM E DESMONTAGEM DE FÔRMA DE PILARES RETANGULARES E ESTRUTURAS SIMILARES, PÉ-DIREITO SIMPLES, EM CHAPA DE MADEIRA COMPENSADA RESINADA, 6 UTILIZAÇÕES. AF_09/2020</t>
  </si>
  <si>
    <t>62,58</t>
  </si>
  <si>
    <t>92425</t>
  </si>
  <si>
    <t>MONTAGEM E DESMONTAGEM DE FÔRMA DE PILARES RETANGULARES E ESTRUTURAS SIMILARES, PÉ-DIREITO DUPLO, EM CHAPA DE MADEIRA COMPENSADA RESINADA, 6 UTILIZAÇÕES. AF_09/2020</t>
  </si>
  <si>
    <t>76,72</t>
  </si>
  <si>
    <t>92427</t>
  </si>
  <si>
    <t>MONTAGEM E DESMONTAGEM DE FÔRMA DE PILARES RETANGULARES E ESTRUTURAS SIMILARES, PÉ-DIREITO SIMPLES, EM CHAPA DE MADEIRA COMPENSADA RESINADA, 8 UTILIZAÇÕES. AF_09/2020</t>
  </si>
  <si>
    <t>92429</t>
  </si>
  <si>
    <t>MONTAGEM E DESMONTAGEM DE FÔRMA DE PILARES RETANGULARES E ESTRUTURAS SIMILARES, PÉ-DIREITO DUPLO, EM CHAPA DE MADEIRA COMPENSADA RESINADA, 8 UTILIZAÇÕES. AF_09/2020</t>
  </si>
  <si>
    <t>68,51</t>
  </si>
  <si>
    <t>92431</t>
  </si>
  <si>
    <t>MONTAGEM E DESMONTAGEM DE FÔRMA DE PILARES RETANGULARES E ESTRUTURAS SIMILARES, PÉ-DIREITO SIMPLES, EM CHAPA DE MADEIRA COMPENSADA PLASTIFICADA, 10 UTILIZAÇÕES. AF_09/2020</t>
  </si>
  <si>
    <t>51,93</t>
  </si>
  <si>
    <t>92433</t>
  </si>
  <si>
    <t>MONTAGEM E DESMONTAGEM DE FÔRMA DE PILARES RETANGULARES E ESTRUTURAS SIMILARES, PÉ-DIREITO DUPLO, EM CHAPA DE MADEIRA COMPENSADA PLASTIFICADA, 10 UTILIZAÇÕES. AF_09/2020</t>
  </si>
  <si>
    <t>64,37</t>
  </si>
  <si>
    <t>92435</t>
  </si>
  <si>
    <t>MONTAGEM E DESMONTAGEM DE FÔRMA DE PILARES RETANGULARES E ESTRUTURAS SIMILARES, PÉ-DIREITO SIMPLES, EM CHAPA DE MADEIRA COMPENSADA PLASTIFICADA, 12 UTILIZAÇÕES. AF_09/2020</t>
  </si>
  <si>
    <t>49,24</t>
  </si>
  <si>
    <t>92437</t>
  </si>
  <si>
    <t>MONTAGEM E DESMONTAGEM DE FÔRMA DE PILARES RETANGULARES E ESTRUTURAS SIMILARES, PÉ-DIREITO DUPLO, EM CHAPA DE MADEIRA COMPENSADA PLASTIFICADA, 12 UTILIZAÇÕES. AF_09/2020</t>
  </si>
  <si>
    <t>92439</t>
  </si>
  <si>
    <t>MONTAGEM E DESMONTAGEM DE FÔRMA DE PILARES RETANGULARES E ESTRUTURAS SIMILARES, PÉ-DIREITO SIMPLES, EM CHAPA DE MADEIRA COMPENSADA PLASTIFICADA, 14 UTILIZAÇÕES. AF_09/2020</t>
  </si>
  <si>
    <t>92441</t>
  </si>
  <si>
    <t>MONTAGEM E DESMONTAGEM DE FÔRMA DE PILARES RETANGULARES E ESTRUTURAS SIMILARES, PÉ-DIREITO DUPLO, EM CHAPA DE MADEIRA COMPENSADA PLASTIFICADA, 14 UTILIZAÇÕES. AF_09/2020</t>
  </si>
  <si>
    <t>59,02</t>
  </si>
  <si>
    <t>92443</t>
  </si>
  <si>
    <t>MONTAGEM E DESMONTAGEM DE FÔRMA DE PILARES RETANGULARES E ESTRUTURAS SIMILARES, PÉ-DIREITO SIMPLES, EM CHAPA DE MADEIRA COMPENSADA PLASTIFICADA, 18 UTILIZAÇÕES. AF_09/2020</t>
  </si>
  <si>
    <t>43,17</t>
  </si>
  <si>
    <t>92445</t>
  </si>
  <si>
    <t>MONTAGEM E DESMONTAGEM DE FÔRMA DE PILARES RETANGULARES E ESTRUTURAS SIMILARES, PÉ-DIREITO DUPLO, EM CHAPA DE MADEIRA COMPENSADA PLASTIFICADA, 18 UTILIZAÇÕES. AF_09/2020</t>
  </si>
  <si>
    <t>54,47</t>
  </si>
  <si>
    <t>92446</t>
  </si>
  <si>
    <t>MONTAGEM E DESMONTAGEM DE FÔRMA DE VIGA, ESCORAMENTO COM PONTALETE DE MADEIRA, PÉ-DIREITO SIMPLES, EM MADEIRA SERRADA, 1 UTILIZAÇÃO. AF_09/2020</t>
  </si>
  <si>
    <t>273,72</t>
  </si>
  <si>
    <t>92447</t>
  </si>
  <si>
    <t>MONTAGEM E DESMONTAGEM DE FÔRMA DE VIGA, ESCORAMENTO COM PONTALETE DE MADEIRA, PÉ-DIREITO SIMPLES, EM MADEIRA SERRADA, 2 UTILIZAÇÕES. AF_09/2020</t>
  </si>
  <si>
    <t>189,59</t>
  </si>
  <si>
    <t>92448</t>
  </si>
  <si>
    <t>MONTAGEM E DESMONTAGEM DE FÔRMA DE VIGA, ESCORAMENTO COM PONTALETE DE MADEIRA, PÉ-DIREITO SIMPLES, EM MADEIRA SERRADA, 4 UTILIZAÇÕES. AF_09/2020</t>
  </si>
  <si>
    <t>147,10</t>
  </si>
  <si>
    <t>92449</t>
  </si>
  <si>
    <t>MONTAGEM E DESMONTAGEM DE FÔRMA DE VIGA, ESCORAMENTO COM GARFO DE MADEIRA, PÉ-DIREITO DUPLO, EM CHAPA DE MADEIRA RESINADA, 2 UTILIZAÇÕES. AF_09/2020</t>
  </si>
  <si>
    <t>243,24</t>
  </si>
  <si>
    <t>92450</t>
  </si>
  <si>
    <t>MONTAGEM E DESMONTAGEM DE FÔRMA DE VIGA, ESCORAMENTO METÁLICO, PÉ-DIREITO DUPLO, EM CHAPA DE MADEIRA RESINADA, 2 UTILIZAÇÕES. AF_09/2020</t>
  </si>
  <si>
    <t>294,24</t>
  </si>
  <si>
    <t>92451</t>
  </si>
  <si>
    <t>MONTAGEM E DESMONTAGEM DE FÔRMA DE VIGA, ESCORAMENTO COM GARFO DE MADEIRA, PÉ-DIREITO SIMPLES, EM CHAPA DE MADEIRA RESINADA, 2 UTILIZAÇÕES. AF_09/2020</t>
  </si>
  <si>
    <t>166,39</t>
  </si>
  <si>
    <t>92452</t>
  </si>
  <si>
    <t>MONTAGEM E DESMONTAGEM DE FÔRMA DE VIGA, ESCORAMENTO METÁLICO, PÉ-DIREITO SIMPLES, EM CHAPA DE MADEIRA RESINADA, 2 UTILIZAÇÕES. AF_09/2020</t>
  </si>
  <si>
    <t>147,76</t>
  </si>
  <si>
    <t>92453</t>
  </si>
  <si>
    <t>MONTAGEM E DESMONTAGEM DE FÔRMA DE VIGA, ESCORAMENTO COM GARFO DE MADEIRA, PÉ-DIREITO DUPLO, EM CHAPA DE MADEIRA RESINADA, 4 UTILIZAÇÕES. AF_09/2020</t>
  </si>
  <si>
    <t>207,96</t>
  </si>
  <si>
    <t>92454</t>
  </si>
  <si>
    <t>MONTAGEM E DESMONTAGEM DE FÔRMA DE VIGA, ESCORAMENTO METÁLICO, PÉ-DIREITO DUPLO, EM CHAPA DE MADEIRA RESINADA, 4 UTILIZAÇÕES. AF_09/2020</t>
  </si>
  <si>
    <t>266,74</t>
  </si>
  <si>
    <t>92455</t>
  </si>
  <si>
    <t>MONTAGEM E DESMONTAGEM DE FÔRMA DE VIGA, ESCORAMENTO COM GARFO DE MADEIRA, PÉ-DIREITO SIMPLES, EM CHAPA DE MADEIRA RESINADA, 4 UTILIZAÇÕES. AF_09/2020</t>
  </si>
  <si>
    <t>136,25</t>
  </si>
  <si>
    <t>92456</t>
  </si>
  <si>
    <t>MONTAGEM E DESMONTAGEM DE FÔRMA DE VIGA, ESCORAMENTO METÁLICO, PÉ-DIREITO SIMPLES, EM CHAPA DE MADEIRA RESINADA, 4 UTILIZAÇÕES. AF_09/2020</t>
  </si>
  <si>
    <t>120,17</t>
  </si>
  <si>
    <t>92457</t>
  </si>
  <si>
    <t>MONTAGEM E DESMONTAGEM DE FÔRMA DE VIGA, ESCORAMENTO COM GARFO DE MADEIRA, PÉ-DIREITO DUPLO, EM CHAPA DE MADEIRA RESINADA, 6 UTILIZAÇÕES. AF_09/2020</t>
  </si>
  <si>
    <t>180,75</t>
  </si>
  <si>
    <t>92458</t>
  </si>
  <si>
    <t>MONTAGEM E DESMONTAGEM DE FÔRMA DE VIGA, ESCORAMENTO METÁLICO, PÉ-DIREITO DUPLO, EM CHAPA DE MADEIRA RESINADA, 6 UTILIZAÇÕES. AF_12/2015</t>
  </si>
  <si>
    <t>249,30</t>
  </si>
  <si>
    <t>92459</t>
  </si>
  <si>
    <t>MONTAGEM E DESMONTAGEM DE FÔRMA DE VIGA, ESCORAMENTO COM GARFO DE MADEIRA, PÉ-DIREITO SIMPLES, EM CHAPA DE MADEIRA RESINADA, 6 UTILIZAÇÕES. AF_09/2020</t>
  </si>
  <si>
    <t>115,76</t>
  </si>
  <si>
    <t>92460</t>
  </si>
  <si>
    <t>MONTAGEM E DESMONTAGEM DE FÔRMA DE VIGA, ESCORAMENTO METÁLICO, PÉ-DIREITO SIMPLES, EM CHAPA DE MADEIRA RESINADA, 6 UTILIZAÇÕES. AF_09/2020</t>
  </si>
  <si>
    <t>98,19</t>
  </si>
  <si>
    <t>92461</t>
  </si>
  <si>
    <t>MONTAGEM E DESMONTAGEM DE FÔRMA DE VIGA, ESCORAMENTO COM GARFO DE MADEIRA, PÉ-DIREITO DUPLO, EM CHAPA DE MADEIRA RESINADA, 8 UTILIZAÇÕES. AF_09/2020</t>
  </si>
  <si>
    <t>166,71</t>
  </si>
  <si>
    <t>92462</t>
  </si>
  <si>
    <t>MONTAGEM E DESMONTAGEM DE FÔRMA DE VIGA, ESCORAMENTO METÁLICO, PÉ-DIREITO DUPLO, EM CHAPA DE MADEIRA RESINADA, 8 UTILIZAÇÕES. AF_09/2020</t>
  </si>
  <si>
    <t>238,26</t>
  </si>
  <si>
    <t>92463</t>
  </si>
  <si>
    <t>MONTAGEM E DESMONTAGEM DE FÔRMA DE VIGA, ESCORAMENTO COM GARFO DE MADEIRA, PÉ-DIREITO SIMPLES, EM CHAPA DE MADEIRA RESINADA, 8 UTILIZAÇÕES. AF_09/2020</t>
  </si>
  <si>
    <t>104,87</t>
  </si>
  <si>
    <t>92464</t>
  </si>
  <si>
    <t>MONTAGEM E DESMONTAGEM DE FÔRMA DE VIGA, ESCORAMENTO METÁLICO, PÉ-DIREITO SIMPLES, EM CHAPA DE MADEIRA RESINADA, 8 UTILIZAÇÕES. AF_09/2020</t>
  </si>
  <si>
    <t>92,57</t>
  </si>
  <si>
    <t>92465</t>
  </si>
  <si>
    <t>MONTAGEM E DESMONTAGEM DE FÔRMA DE VIGA, ESCORAMENTO COM GARFO DE MADEIRA, PÉ-DIREITO DUPLO, EM CHAPA DE MADEIRA PLASTIFICADA, 10 UTILIZAÇÕES. AF_09/2020</t>
  </si>
  <si>
    <t>133,67</t>
  </si>
  <si>
    <t>92466</t>
  </si>
  <si>
    <t>MONTAGEM E DESMONTAGEM DE FÔRMA DE VIGA, ESCORAMENTO METÁLICO, PÉ-DIREITO DUPLO, EM CHAPA DE MADEIRA PLASTIFICADA, 10 UTILIZAÇÕES. AF_09/2020</t>
  </si>
  <si>
    <t>231,99</t>
  </si>
  <si>
    <t>92467</t>
  </si>
  <si>
    <t>MONTAGEM E DESMONTAGEM DE FÔRMA DE VIGA, ESCORAMENTO COM GARFO DE MADEIRA, PÉ-DIREITO SIMPLES, EM CHAPA DE MADEIRA PLASTIFICADA, 10 UTILIZAÇÕES. AF_09/2020</t>
  </si>
  <si>
    <t>86,78</t>
  </si>
  <si>
    <t>92468</t>
  </si>
  <si>
    <t>MONTAGEM E DESMONTAGEM DE FÔRMA DE VIGA, ESCORAMENTO METÁLICO, PÉ-DIREITO SIMPLES, EM CHAPA DE MADEIRA PLASTIFICADA, 10 UTILIZAÇÕES. AF_09/2020</t>
  </si>
  <si>
    <t>86,73</t>
  </si>
  <si>
    <t>92469</t>
  </si>
  <si>
    <t>MONTAGEM E DESMONTAGEM DE FÔRMA DE VIGA, ESCORAMENTO COM GARFO DE MADEIRA, PÉ-DIREITO DUPLO, EM CHAPA DE MADEIRA PLASTIFICADA, 12 UTILIZAÇÕES. AF_09/2020</t>
  </si>
  <si>
    <t>121,83</t>
  </si>
  <si>
    <t>92470</t>
  </si>
  <si>
    <t>MONTAGEM E DESMONTAGEM DE FÔRMA DE VIGA, ESCORAMENTO METÁLICO, PÉ-DIREITO DUPLO, EM CHAPA DE MADEIRA PLASTIFICADA, 12 UTILIZAÇÕES. AF_09/2020</t>
  </si>
  <si>
    <t>225,80</t>
  </si>
  <si>
    <t>92471</t>
  </si>
  <si>
    <t>MONTAGEM E DESMONTAGEM DE FÔRMA DE VIGA, ESCORAMENTO COM GARFO DE MADEIRA, PÉ-DIREITO SIMPLES, EM CHAPA DE MADEIRA PLASTIFICADA, 12 UTILIZAÇÕES. AF_09/2020</t>
  </si>
  <si>
    <t>79,20</t>
  </si>
  <si>
    <t>92472</t>
  </si>
  <si>
    <t>MONTAGEM E DESMONTAGEM DE FÔRMA DE VIGA, ESCORAMENTO METÁLICO, PÉ-DIREITO SIMPLES, EM CHAPA DE MADEIRA PLASTIFICADA, 12 UTILIZAÇÕES. AF_09/2020</t>
  </si>
  <si>
    <t>81,32</t>
  </si>
  <si>
    <t>92473</t>
  </si>
  <si>
    <t>MONTAGEM E DESMONTAGEM DE FÔRMA DE VIGA, ESCORAMENTO COM GARFO DE MADEIRA, PÉ-DIREITO DUPLO, EM CHAPA DE MADEIRA PLASTIFICADA, 14 UTILIZAÇÕES. AF_09/2020</t>
  </si>
  <si>
    <t>112,25</t>
  </si>
  <si>
    <t>92474</t>
  </si>
  <si>
    <t>MONTAGEM E DESMONTAGEM DE FÔRMA DE VIGA, ESCORAMENTO METÁLICO, PÉ-DIREITO DUPLO, EM CHAPA DE MADEIRA PLASTIFICADA, 14 UTILIZAÇÕES. AF_09/2020</t>
  </si>
  <si>
    <t>220,46</t>
  </si>
  <si>
    <t>92475</t>
  </si>
  <si>
    <t>MONTAGEM E DESMONTAGEM DE FÔRMA DE VIGA, ESCORAMENTO COM GARFO DE MADEIRA, PÉ-DIREITO SIMPLES, EM CHAPA DE MADEIRA PLASTIFICADA, 14 UTILIZAÇÕES. AF_09/2020</t>
  </si>
  <si>
    <t>73,06</t>
  </si>
  <si>
    <t>92476</t>
  </si>
  <si>
    <t>MONTAGEM E DESMONTAGEM DE FÔRMA DE VIGA, ESCORAMENTO METÁLICO, PÉ-DIREITO SIMPLES, EM CHAPA DE MADEIRA PLASTIFICADA, 14 UTILIZAÇÕES. AF_09/2020</t>
  </si>
  <si>
    <t>76,74</t>
  </si>
  <si>
    <t>92477</t>
  </si>
  <si>
    <t>MONTAGEM E DESMONTAGEM DE FÔRMA DE VIGA, ESCORAMENTO COM GARFO DE MADEIRA, PÉ-DIREITO DUPLO, EM CHAPA DE MADEIRA PLASTIFICADA, 18 UTILIZAÇÕES. AF_09/2020</t>
  </si>
  <si>
    <t>92478</t>
  </si>
  <si>
    <t>MONTAGEM E DESMONTAGEM DE FÔRMA DE VIGA, ESCORAMENTO METÁLICO, PÉ-DIREITO DUPLO, EM CHAPA DE MADEIRA PLASTIFICADA, 18 UTILIZAÇÕES. AF_09/2020</t>
  </si>
  <si>
    <t>209,94</t>
  </si>
  <si>
    <t>92479</t>
  </si>
  <si>
    <t>MONTAGEM E DESMONTAGEM DE FÔRMA DE VIGA, ESCORAMENTO COM GARFO DE MADEIRA, PÉ-DIREITO SIMPLES, EM CHAPA DE MADEIRA PLASTIFICADA, 18 UTILIZAÇÕES. AF_09/2020</t>
  </si>
  <si>
    <t>59,91</t>
  </si>
  <si>
    <t>92480</t>
  </si>
  <si>
    <t>MONTAGEM E DESMONTAGEM DE FÔRMA DE VIGA, ESCORAMENTO METÁLICO, PÉ-DIREITO SIMPLES, EM CHAPA DE MADEIRA PLASTIFICADA, 18 UTILIZAÇÕES. AF_09/2020</t>
  </si>
  <si>
    <t>92482</t>
  </si>
  <si>
    <t>MONTAGEM E DESMONTAGEM DE FÔRMA DE LAJE MACIÇA, PÉ-DIREITO SIMPLES, EM MADEIRA SERRADA, 1 UTILIZAÇÃO. AF_09/2020</t>
  </si>
  <si>
    <t>305,86</t>
  </si>
  <si>
    <t>92484</t>
  </si>
  <si>
    <t>MONTAGEM E DESMONTAGEM DE FÔRMA DE LAJE MACIÇA, PÉ-DIREITO SIMPLES, EM MADEIRA SERRADA, 2 UTILIZAÇÕES. AF_09/2020</t>
  </si>
  <si>
    <t>217,54</t>
  </si>
  <si>
    <t>92486</t>
  </si>
  <si>
    <t>MONTAGEM E DESMONTAGEM DE FÔRMA DE LAJE MACIÇA, PÉ-DIREITO SIMPLES, EM MADEIRA SERRADA, 4 UTILIZAÇÕES. AF_09/2020</t>
  </si>
  <si>
    <t>150,11</t>
  </si>
  <si>
    <t>92488</t>
  </si>
  <si>
    <t>MONTAGEM E DESMONTAGEM DE FÔRMA DE LAJE NERVURADA COM CUBETA E ASSOALHO, PÉ-DIREITO DUPLO, EM CHAPA DE MADEIRA COMPENSADA RESINADA, 8 UTILIZAÇÕES. AF_09/2020</t>
  </si>
  <si>
    <t>90,17</t>
  </si>
  <si>
    <t>92490</t>
  </si>
  <si>
    <t>MONTAGEM E DESMONTAGEM DE FÔRMA DE LAJE NERVURADA COM CUBETA E ASSOALHO, PÉ-DIREITO SIMPLES, EM CHAPA DE MADEIRA COMPENSADA RESINADA, 8 UTILIZAÇÕES. AF_09/2020</t>
  </si>
  <si>
    <t>52,02</t>
  </si>
  <si>
    <t>92492</t>
  </si>
  <si>
    <t>MONTAGEM E DESMONTAGEM DE FÔRMA DE LAJE NERVURADA COM CUBETA E ASSOALHO, PÉ-DIREITO DUPLO, EM CHAPA DE MADEIRA COMPENSADA RESINADA, 10 UTILIZAÇÕES. AF_09/2020</t>
  </si>
  <si>
    <t>86,68</t>
  </si>
  <si>
    <t>92494</t>
  </si>
  <si>
    <t>MONTAGEM E DESMONTAGEM DE FÔRMA DE LAJE NERVURADA COM CUBETA E ASSOALHO, PÉ-DIREITO SIMPLES, EM CHAPA DE MADEIRA COMPENSADA RESINADA, 10 UTILIZAÇÕES. AF_09/2020</t>
  </si>
  <si>
    <t>48,99</t>
  </si>
  <si>
    <t>92496</t>
  </si>
  <si>
    <t>MONTAGEM E DESMONTAGEM DE FÔRMA DE LAJE NERVURADA COM CUBETA E ASSOALHO, PÉ-DIREITO DUPLO, EM CHAPA DE MADEIRA COMPENSADA RESINADA, 12 UTILIZAÇÕES. AF_09/2020</t>
  </si>
  <si>
    <t>92498</t>
  </si>
  <si>
    <t>MONTAGEM E DESMONTAGEM DE FÔRMA DE LAJE NERVURADA COM CUBETA E ASSOALHO, PÉ-DIREITO SIMPLES, EM CHAPA DE MADEIRA COMPENSADA RESINADA, 12 UTILIZAÇÕES. AF_09/2020</t>
  </si>
  <si>
    <t>92500</t>
  </si>
  <si>
    <t>MONTAGEM E DESMONTAGEM DE FÔRMA DE LAJE NERVURADA COM CUBETA E ASSOALHO, PÉ-DIREITO DUPLO, EM CHAPA DE MADEIRA COMPENSADA RESINADA, 14 UTILIZAÇÕES. AF_09/2020</t>
  </si>
  <si>
    <t>82,96</t>
  </si>
  <si>
    <t>92502</t>
  </si>
  <si>
    <t>MONTAGEM E DESMONTAGEM DE FÔRMA DE LAJE NERVURADA COM CUBETA E ASSOALHO, PÉ-DIREITO SIMPLES, EM CHAPA DE MADEIRA COMPENSADA RESINADA, 14 UTILIZAÇÕES. AF_09/2020</t>
  </si>
  <si>
    <t>45,83</t>
  </si>
  <si>
    <t>92504</t>
  </si>
  <si>
    <t>MONTAGEM E DESMONTAGEM DE FÔRMA DE LAJE NERVURADA COM CUBETA E ASSOALHO, PÉ-DIREITO DUPLO, EM CHAPA DE MADEIRA COMPENSADA RESINADA, 18 UTILIZAÇÕES. AF_09/2020</t>
  </si>
  <si>
    <t>52,43</t>
  </si>
  <si>
    <t>92506</t>
  </si>
  <si>
    <t>MONTAGEM E DESMONTAGEM DE FÔRMA DE LAJE NERVURADA COM CUBETA E ASSOALHO, PÉ-DIREITO SIMPLES, EM CHAPA DE MADEIRA COMPENSADA RESINADA, 18 UTILIZAÇÕES. AF_09/2020</t>
  </si>
  <si>
    <t>43,87</t>
  </si>
  <si>
    <t>92508</t>
  </si>
  <si>
    <t>MONTAGEM E DESMONTAGEM DE FÔRMA DE LAJE MACIÇA, PÉ-DIREITO DUPLO, EM CHAPA DE MADEIRA COMPENSADA RESINADA, 2 UTILIZAÇÕES. AF_09/2020</t>
  </si>
  <si>
    <t>92510</t>
  </si>
  <si>
    <t>MONTAGEM E DESMONTAGEM DE FÔRMA DE LAJE MACIÇA, PÉ-DIREITO SIMPLES, EM CHAPA DE MADEIRA COMPENSADA RESINADA, 2 UTILIZAÇÕES. AF_09/2020</t>
  </si>
  <si>
    <t>54,01</t>
  </si>
  <si>
    <t>92512</t>
  </si>
  <si>
    <t>MONTAGEM E DESMONTAGEM DE FÔRMA DE LAJE MACIÇA, PÉ-DIREITO DUPLO, EM CHAPA DE MADEIRA COMPENSADA RESINADA, 4 UTILIZAÇÕES. AF_09/2020</t>
  </si>
  <si>
    <t>77,20</t>
  </si>
  <si>
    <t>92514</t>
  </si>
  <si>
    <t>MONTAGEM E DESMONTAGEM DE FÔRMA DE LAJE MACIÇA, PÉ-DIREITO SIMPLES, EM CHAPA DE MADEIRA COMPENSADA RESINADA, 4 UTILIZAÇÕES. AF_09/2020</t>
  </si>
  <si>
    <t>37,82</t>
  </si>
  <si>
    <t>92515</t>
  </si>
  <si>
    <t>MONTAGEM E DESMONTAGEM DE FÔRMA DE LAJE MACIÇA, PÉ-DIREITO DUPLO, EM CHAPA DE MADEIRA COMPENSADA RESINADA, 6 UTILIZAÇÕES. AF_09/2020</t>
  </si>
  <si>
    <t>69,01</t>
  </si>
  <si>
    <t>92518</t>
  </si>
  <si>
    <t>MONTAGEM E DESMONTAGEM DE FÔRMA DE LAJE MACIÇA, PÉ-DIREITO SIMPLES, EM CHAPA DE MADEIRA COMPENSADA RESINADA, 6 UTILIZAÇÕES. AF_09/2020</t>
  </si>
  <si>
    <t>31,10</t>
  </si>
  <si>
    <t>92520</t>
  </si>
  <si>
    <t>MONTAGEM E DESMONTAGEM DE FÔRMA DE LAJE MACIÇA, PÉ-DIREITO DUPLO, EM CHAPA DE MADEIRA COMPENSADA RESINADA, 8 UTILIZAÇÕES. AF_09/2020</t>
  </si>
  <si>
    <t>64,80</t>
  </si>
  <si>
    <t>92522</t>
  </si>
  <si>
    <t>MONTAGEM E DESMONTAGEM DE FÔRMA DE LAJE MACIÇA, PÉ-DIREITO SIMPLES, EM CHAPA DE MADEIRA COMPENSADA RESINADA, 8 UTILIZAÇÕES. AF_09/2020</t>
  </si>
  <si>
    <t>27,64</t>
  </si>
  <si>
    <t>92524</t>
  </si>
  <si>
    <t>MONTAGEM E DESMONTAGEM DE FÔRMA DE LAJE MACIÇA, PÉ-DIREITO DUPLO, EM CHAPA DE MADEIRA COMPENSADA PLASTIFICADA, 10 UTILIZAÇÕES. AF-09/2020</t>
  </si>
  <si>
    <t>65,00</t>
  </si>
  <si>
    <t>92526</t>
  </si>
  <si>
    <t>MONTAGEM E DESMONTAGEM DE FÔRMA DE LAJE MACIÇA, PÉ-DIREITO SIMPLES, EM CHAPA DE MADEIRA COMPENSADA PLASTIFICADA, 10 UTILIZAÇÕES. AF_09/2020</t>
  </si>
  <si>
    <t>92528</t>
  </si>
  <si>
    <t>MONTAGEM E DESMONTAGEM DE FÔRMA DE LAJE MACIÇA, PÉ-DIREITO DUPLO, EM CHAPA DE MADEIRA COMPENSADA PLASTIFICADA, 12 UTILIZAÇÕES. AF_09/2020</t>
  </si>
  <si>
    <t>63,18</t>
  </si>
  <si>
    <t>92530</t>
  </si>
  <si>
    <t>MONTAGEM E DESMONTAGEM DE FÔRMA DE LAJE MACIÇA, PÉ-DIREITO SIMPLES, EM CHAPA DE MADEIRA COMPENSADA PLASTIFICADA, 12 UTILIZAÇÕES. AF_09/2020</t>
  </si>
  <si>
    <t>26,73</t>
  </si>
  <si>
    <t>92532</t>
  </si>
  <si>
    <t>MONTAGEM E DESMONTAGEM DE FÔRMA DE LAJE MACIÇA, PÉ-DIREITO DUPLO, EM CHAPA DE MADEIRA COMPENSADA PLASTIFICADA, 14 UTILIZAÇÕES. AF_09/2020</t>
  </si>
  <si>
    <t>61,80</t>
  </si>
  <si>
    <t>92534</t>
  </si>
  <si>
    <t>MONTAGEM E DESMONTAGEM DE FÔRMA DE LAJE MACIÇA, PÉ-DIREITO SIMPLES, EM CHAPA DE MADEIRA COMPENSADA PLASTIFICADA, 14 UTILIZAÇÕES. AF_09/2020</t>
  </si>
  <si>
    <t>25,62</t>
  </si>
  <si>
    <t>92536</t>
  </si>
  <si>
    <t>MONTAGEM E DESMONTAGEM DE FÔRMA DE LAJE MACIÇA, PÉ-DIREITO DUPLO, EM CHAPA DE MADEIRA COMPENSADA PLASTIFICADA, 18 UTILIZAÇÕES. AF_09/2020</t>
  </si>
  <si>
    <t>59,21</t>
  </si>
  <si>
    <t>92538</t>
  </si>
  <si>
    <t>MONTAGEM E DESMONTAGEM DE FÔRMA DE LAJE MACIÇA, PÉ-DIREITO SIMPLES, EM CHAPA DE MADEIRA COMPENSADA PLASTIFICADA, 18 UTILIZAÇÕES. AF_09/2020</t>
  </si>
  <si>
    <t>96252</t>
  </si>
  <si>
    <t>FABRICAÇÃO DE FÔRMA PARA PILARES CIRCULARES, EM CHAPA DE MADEIRA COMPENSADA RESINADA. AF_06/2017</t>
  </si>
  <si>
    <t>222,32</t>
  </si>
  <si>
    <t>96257</t>
  </si>
  <si>
    <t>MONTAGEM E DESMONTAGEM DE FÔRMA DE PILARES CIRCULARES, COM ÁREA MÉDIA DAS SEÇÕES MENOR OU IGUAL A 0,28 M², PÉ-DIREITO SIMPLES, EM MADEIRA, 2 UTILIZAÇÕES. AF_06/2017</t>
  </si>
  <si>
    <t>183,76</t>
  </si>
  <si>
    <t>96258</t>
  </si>
  <si>
    <t>MONTAGEM E DESMONTAGEM DE FÔRMA DE PILARES CIRCULARES, COM ÁREA MÉDIA DAS SEÇÕES MAIOR QUE 0,28 M², PÉ-DIREITO SIMPLES, EM MADEIRA, 2 UTILIZAÇÕES. AF_06/2017</t>
  </si>
  <si>
    <t>172,31</t>
  </si>
  <si>
    <t>96259</t>
  </si>
  <si>
    <t>MONTAGEM E DESMONTAGEM DE FÔRMA DE PILARES CIRCULARES, COM ÁREA MÉDIA DAS SEÇÕES MENOR OU IGUAL A 0,28 M², PÉ-DIREITO DUPLO, EM MADEIRA, 2 UTILIZAÇÕES. AF_06/2017</t>
  </si>
  <si>
    <t>206,34</t>
  </si>
  <si>
    <t>96529</t>
  </si>
  <si>
    <t>FABRICAÇÃO, MONTAGEM E DESMONTAGEM DE FÔRMA PARA SAPATA, EM MADEIRA SERRADA, E=25 MM, 1 UTILIZAÇÃO. AF_06/2017</t>
  </si>
  <si>
    <t>320,08</t>
  </si>
  <si>
    <t>96530</t>
  </si>
  <si>
    <t>FABRICAÇÃO, MONTAGEM E DESMONTAGEM DE FÔRMA PARA VIGA BALDRAME, EM MADEIRA SERRADA, E=25 MM, 1 UTILIZAÇÃO. AF_06/2017</t>
  </si>
  <si>
    <t>174,00</t>
  </si>
  <si>
    <t>96531</t>
  </si>
  <si>
    <t>FABRICAÇÃO, MONTAGEM E DESMONTAGEM DE FÔRMA PARA BLOCO DE COROAMENTO, EM MADEIRA SERRADA, E=25 MM, 2 UTILIZAÇÕES. AF_06/2017</t>
  </si>
  <si>
    <t>120,97</t>
  </si>
  <si>
    <t>96532</t>
  </si>
  <si>
    <t>FABRICAÇÃO, MONTAGEM E DESMONTAGEM DE FÔRMA PARA SAPATA, EM MADEIRA SERRADA, E=25 MM, 2 UTILIZAÇÕES. AF_06/2017</t>
  </si>
  <si>
    <t>202,74</t>
  </si>
  <si>
    <t>96533</t>
  </si>
  <si>
    <t>FABRICAÇÃO, MONTAGEM E DESMONTAGEM DE FÔRMA PARA VIGA BALDRAME, EM MADEIRA SERRADA, E=25 MM, 2 UTILIZAÇÕES. AF_06/2017</t>
  </si>
  <si>
    <t>107,28</t>
  </si>
  <si>
    <t>96534</t>
  </si>
  <si>
    <t>FABRICAÇÃO, MONTAGEM E DESMONTAGEM DE FÔRMA PARA BLOCO DE COROAMENTO, EM MADEIRA SERRADA, E=25 MM, 4 UTILIZAÇÕES. AF_06/2017</t>
  </si>
  <si>
    <t>84,12</t>
  </si>
  <si>
    <t>96535</t>
  </si>
  <si>
    <t>FABRICAÇÃO, MONTAGEM E DESMONTAGEM DE FÔRMA PARA SAPATA, EM MADEIRA SERRADA, E=25 MM, 4 UTILIZAÇÕES. AF_06/2017</t>
  </si>
  <si>
    <t>141,63</t>
  </si>
  <si>
    <t>96536</t>
  </si>
  <si>
    <t>FABRICAÇÃO, MONTAGEM E DESMONTAGEM DE FÔRMA PARA VIGA BALDRAME, EM MADEIRA SERRADA, E=25 MM, 4 UTILIZAÇÕES. AF_06/2017</t>
  </si>
  <si>
    <t>72,56</t>
  </si>
  <si>
    <t>96537</t>
  </si>
  <si>
    <t>FABRICAÇÃO, MONTAGEM E DESMONTAGEM DE FÔRMA PARA BLOCO DE COROAMENTO, EM CHAPA DE MADEIRA COMPENSADA RESINADA, E=17 MM, 2 UTILIZAÇÕES. AF_06/2017</t>
  </si>
  <si>
    <t>176,74</t>
  </si>
  <si>
    <t>96538</t>
  </si>
  <si>
    <t>FABRICAÇÃO, MONTAGEM E DESMONTAGEM DE FÔRMA PARA SAPATA, EM CHAPA DE MADEIRA COMPENSADA RESINADA, E=17 MM, 2 UTILIZAÇÕES. AF_06/2017</t>
  </si>
  <si>
    <t>249,48</t>
  </si>
  <si>
    <t>96539</t>
  </si>
  <si>
    <t>FABRICAÇÃO, MONTAGEM E DESMONTAGEM DE FÔRMA PARA VIGA BALDRAME, EM CHAPA DE MADEIRA COMPENSADA RESINADA, E=17 MM, 2 UTILIZAÇÕES. AF_06/2017</t>
  </si>
  <si>
    <t>113,78</t>
  </si>
  <si>
    <t>96540</t>
  </si>
  <si>
    <t>FABRICAÇÃO, MONTAGEM E DESMONTAGEM DE FÔRMA PARA BLOCO DE COROAMENTO, EM CHAPA DE MADEIRA COMPENSADA RESINADA, E=17 MM, 4 UTILIZAÇÕES. AF_06/2017</t>
  </si>
  <si>
    <t>123,31</t>
  </si>
  <si>
    <t>96541</t>
  </si>
  <si>
    <t>FABRICAÇÃO, MONTAGEM E DESMONTAGEM DE FÔRMA PARA SAPATA, EM CHAPA DE MADEIRA COMPENSADA RESINADA, E=17 MM, 4 UTILIZAÇÕES. AF_06/2017</t>
  </si>
  <si>
    <t>96542</t>
  </si>
  <si>
    <t>FABRICAÇÃO, MONTAGEM E DESMONTAGEM DE FÔRMA PARA VIGA BALDRAME, EM CHAPA DE MADEIRA COMPENSADA RESINADA, E=17 MM, 4 UTILIZAÇÕES. AF_06/2017</t>
  </si>
  <si>
    <t>85,50</t>
  </si>
  <si>
    <t>96543</t>
  </si>
  <si>
    <t>ARMAÇÃO DE BLOCO, VIGA BALDRAME E SAPATA UTILIZANDO AÇO CA-60 DE 5 MM - MONTAGEM. AF_06/2017</t>
  </si>
  <si>
    <t>97747</t>
  </si>
  <si>
    <t>MONTAGEM E DESMONTAGEM DE FÔRMA DE PILARES CIRCULARES, COM ÁREA MÉDIA DAS SEÇÕES MAIOR QUE 0,28 M², PÉ-DIREITO DUPLO, EM MADEIRA, 2 UTILIZAÇÕES.  AF_06/2017</t>
  </si>
  <si>
    <t>191,73</t>
  </si>
  <si>
    <t>101791</t>
  </si>
  <si>
    <t>FABRICAÇÃO DE ESCORAS DO TIPO PONTALETE, EM MADEIRA, PARA PÉ-DIREITO DUPLO. AF_09/2020</t>
  </si>
  <si>
    <t>101792</t>
  </si>
  <si>
    <t>ESCORAMENTO DE FÔRMAS DE LAJE EM MADEIRA NÃO APARELHADA, PÉ-DIREITO SIMPLES, INCLUSO TRAVAMENTO, 4 UTILIZAÇÕES. AF_09/2020</t>
  </si>
  <si>
    <t>14,83</t>
  </si>
  <si>
    <t>101793</t>
  </si>
  <si>
    <t>ESCORAMENTO DE FÔRMAS DE LAJE EM MADEIRA NÃO APARELHADA, PÉ-DIREITO DUPLO, INCLUSO TRAVAMENTO, 4 UTILIZAÇÕES. AF_09/2020</t>
  </si>
  <si>
    <t>101969</t>
  </si>
  <si>
    <t>FABRICAÇÃO DE FÔRMA PARA ESCADAS, COM 2 LANCES EM "U" E LAJE PLANA, EM CHAPA DE MADEIRA COMPENSADA PLASTIFICADA, E=18 MM. AF_11/2020</t>
  </si>
  <si>
    <t>165,44</t>
  </si>
  <si>
    <t>101971</t>
  </si>
  <si>
    <t>FABRICAÇÃO DE FÔRMA PARA ESCADAS, COM 2 LANCES EM "U" E LAJE PLANA, EM CHAPA DE MADEIRA COMPENSADA RESINADA, E= 17 MM. AF_11/2020</t>
  </si>
  <si>
    <t>130,43</t>
  </si>
  <si>
    <t>101973</t>
  </si>
  <si>
    <t>FABRICAÇÃO DE FÔRMA PARA ESCADAS, COM 2 LANCES EM "U" E LAJE PLANA, EM MADEIRA SERRADA, E=25 MM. AF_11/2020</t>
  </si>
  <si>
    <t>193,04</t>
  </si>
  <si>
    <t>101974</t>
  </si>
  <si>
    <t>MONTAGEM E DESMONTAGEM DE FÔRMA PARA ESCADAS, COM 2 LANCES EM "U" E LAJE PLANA, EM MADEIRA SERRADA, 1 UTILIZAÇÃO. AF_11/2020</t>
  </si>
  <si>
    <t>444,45</t>
  </si>
  <si>
    <t>101975</t>
  </si>
  <si>
    <t>MONTAGEM E DESMONTAGEM DE FÔRMA PARA ESCADAS, COM 2 LANCES EM "U"  E LAJE PLANA, EM MADEIRA SERRADA, 2 UTILIZAÇÕES. AF_11/2020</t>
  </si>
  <si>
    <t>377,38</t>
  </si>
  <si>
    <t>101977</t>
  </si>
  <si>
    <t>MONTAGEM E DESMONTAGEM DE FÔRMA PARA ESCADAS, COM 2 LANCES EM "U" E LAJE PLANA, EM CHAPA DE MADEIRA COMPENSADA RESINADA, 2 UTILIZAÇÕES. AF_11/2020</t>
  </si>
  <si>
    <t>261,92</t>
  </si>
  <si>
    <t>101980</t>
  </si>
  <si>
    <t>MONTAGEM E DESMONTAGEM DE FÔRMA PARA ESCADAS, COM 2 LANCES EM "U" E LAJE PLANA, EM CHAPA DE MADEIRA COMPENSADA RESINADA, 4 UTILIZAÇÕES. AF_11/2020</t>
  </si>
  <si>
    <t>234,84</t>
  </si>
  <si>
    <t>101981</t>
  </si>
  <si>
    <t>MONTAGEM E DESMONTAGEM DE FÔRMA PARA ESCADAS, COM 2 LANCES EM "U" E LAJE PLANA, EM CHAPA DE MADEIRA COMPENSADA PLASTIFICADA, 6 UTILIZAÇÕES. AF_11/2020</t>
  </si>
  <si>
    <t>199,93</t>
  </si>
  <si>
    <t>101982</t>
  </si>
  <si>
    <t>MONTAGEM E DESMONTAGEM DE FÔRMA PARA ESCADAS, COM 2 LANCES EM "U" E LAJE PLANA, EM CHAPA DE MADEIRA COMPENSADA PLASTIFICADA, 8 UTILIZAÇÕES. AF_11/2020</t>
  </si>
  <si>
    <t>176,68</t>
  </si>
  <si>
    <t>101983</t>
  </si>
  <si>
    <t>MONTAGEM E DESMONTAGEM DE FÔRMA PARA ESCADAS, COM 2 LANCES EM "U" E LAJE PLANA, EM CHAPA DE MADEIRA COMPENSADA PLASTIFICADA, 10 UTILIZAÇÕES. AF_11/2020</t>
  </si>
  <si>
    <t>162,06</t>
  </si>
  <si>
    <t>101985</t>
  </si>
  <si>
    <t>FABRICAÇÃO DE FÔRMA PARA ESCADAS, COM 2 LANCES EM "U" E LAJE CASCATA, EM CHAPA DE MADEIRA COMPENSADA PLASTIFICADA, E=18 MM. AF_11/2020</t>
  </si>
  <si>
    <t>175,14</t>
  </si>
  <si>
    <t>101986</t>
  </si>
  <si>
    <t>FABRICAÇÃO DE FÔRMA PARA ESCADAS, COM 2 LANCES EM "U" E LAJE CASCATA, EM CHAPA DE MADEIRA COMPENSADA RESINADA, E= 17 MM. AF_11/2020</t>
  </si>
  <si>
    <t>130,64</t>
  </si>
  <si>
    <t>101987</t>
  </si>
  <si>
    <t>FABRICAÇÃO DE FÔRMA PARA ESCADAS, COM 2 LANCES EM "U" E LAJE CASCATA, EM MADEIRA SERRADA, E=25 MM. AF_11/2020</t>
  </si>
  <si>
    <t>227,95</t>
  </si>
  <si>
    <t>101988</t>
  </si>
  <si>
    <t>FABRICAÇÃO DE FÔRMA PARA ESCADAS, COM 2 LANCES EM "L" E LAJE PLANA, EM CHAPA DE MADEIRA COMPENSADA PLASTIFICADA, E=18 MM. AF_11/2020</t>
  </si>
  <si>
    <t>172,19</t>
  </si>
  <si>
    <t>101989</t>
  </si>
  <si>
    <t>FABRICAÇÃO DE FÔRMA PARA ESCADAS, COM 2 LANCES EM "L" E LAJE PLANA, EM CHAPA DE MADEIRA COMPENSADA RESINADA, E= 17 MM. AF_11/2020</t>
  </si>
  <si>
    <t>137,63</t>
  </si>
  <si>
    <t>101990</t>
  </si>
  <si>
    <t>FABRICAÇÃO DE FÔRMA PARA ESCADAS, COM 2 LANCES EM "L" E LAJE PLANA, EM MADEIRA SERRADA, E=25 MM. AF_11/2020</t>
  </si>
  <si>
    <t>207,83</t>
  </si>
  <si>
    <t>101991</t>
  </si>
  <si>
    <t>FABRICAÇÃO DE FÔRMA PARA ESCADAS, COM 2 LANCES EM "L" E LAJE CASCATA, EM CHAPA DE MADEIRA COMPENSADA PLASTIFICADA, E=18 MM. AF_11/2020</t>
  </si>
  <si>
    <t>175,68</t>
  </si>
  <si>
    <t>101992</t>
  </si>
  <si>
    <t>FABRICAÇÃO DE FÔRMA PARA ESCADAS, COM 2 LANCES EM "L" E LAJE CASCATA, EM CHAPA DE MADEIRA COMPENSADA RESINADA, E= 17 MM. AF_11/2020</t>
  </si>
  <si>
    <t>133,14</t>
  </si>
  <si>
    <t>101993</t>
  </si>
  <si>
    <t>FABRICAÇÃO DE FÔRMA PARA ESCADAS, COM 2 LANCES EM "L" E LAJE CASCATA, EM MADEIRA SERRADA, E=25 MM. AF_11/2020</t>
  </si>
  <si>
    <t>267,70</t>
  </si>
  <si>
    <t>101994</t>
  </si>
  <si>
    <t>FABRICAÇÃO DE FÔRMA PARA ESCADAS, COM 1 LANCE E LAJE PLANA, EM CHAPA DE MADEIRA COMPENSADA PLASTIFICADA, E=18 MM. AF_11/2020</t>
  </si>
  <si>
    <t>182,50</t>
  </si>
  <si>
    <t>101995</t>
  </si>
  <si>
    <t>FABRICAÇÃO DE FÔRMA PARA ESCADAS, COM 1 LANCE E LAJE PLANA, EM CHAPA DE MADEIRA COMPENSADA RESINADA, E= 17 MM. AF_11/2020</t>
  </si>
  <si>
    <t>143,69</t>
  </si>
  <si>
    <t>101996</t>
  </si>
  <si>
    <t>FABRICAÇÃO DE FÔRMA PARA ESCADAS, COM 1 LANCE E LAJE PLANA, EM MADEIRA SERRADA, E=25 MM. AF_11/2020</t>
  </si>
  <si>
    <t>101997</t>
  </si>
  <si>
    <t>FABRICAÇÃO DE FÔRMA PARA ESCADAS, COM 1 LANCE E LAJE CASCATA, EM CHAPA DE MADEIRA COMPENSADA PLASTIFICADA, E=18 MM. AF_11/2020</t>
  </si>
  <si>
    <t>175,62</t>
  </si>
  <si>
    <t>101998</t>
  </si>
  <si>
    <t>FABRICAÇÃO DE FÔRMA PARA ESCADAS, COM 1 LANCE E LAJE CASCATA, EM CHAPA DE MADEIRA COMPENSADA RESINADA, E= 17 MM. AF_11/2020</t>
  </si>
  <si>
    <t>132,11</t>
  </si>
  <si>
    <t>101999</t>
  </si>
  <si>
    <t>FABRICAÇÃO DE FÔRMA PARA ESCADAS, COM 1 LANCE E LAJE CASCATA, EM MADEIRA SERRADA, E=25 MM. AF_11/2020</t>
  </si>
  <si>
    <t>286,88</t>
  </si>
  <si>
    <t>102000</t>
  </si>
  <si>
    <t>MONTAGEM E DESMONTAGEM DE FÔRMA PARA ESCADAS, COM 2 LANCES EM "U" E LAJE CASCATA, EM MADEIRA SERRADA, 1 UTILIZAÇÃO. AF_11/2020</t>
  </si>
  <si>
    <t>456,65</t>
  </si>
  <si>
    <t>102001</t>
  </si>
  <si>
    <t>MONTAGEM E DESMONTAGEM DE FÔRMA PARA ESCADAS, COM 2 LANCES EM "U" E LAJE CASCATA, EM MADEIRA SERRADA, 2 UTILIZAÇÕES. AF_11/2020</t>
  </si>
  <si>
    <t>392,82</t>
  </si>
  <si>
    <t>102002</t>
  </si>
  <si>
    <t>MONTAGEM E DESMONTAGEM DE FÔRMA PARA ESCADAS, COM 2 LANCES EM "U" E LAJE CASCATA, EM CHAPA DE MADEIRA COMPENSADA RESINADA, 2 UTILIZAÇÕES. AF_11/2020</t>
  </si>
  <si>
    <t>261,34</t>
  </si>
  <si>
    <t>102003</t>
  </si>
  <si>
    <t>MONTAGEM E DESMONTAGEM DE FÔRMA PARA ESCADAS, COM 2 LANCES EM "U" E LAJE CASCATA, EM CHAPA DE MADEIRA COMPENSADA RESINADA, 4 UTILIZAÇÕES. AF_11/2020</t>
  </si>
  <si>
    <t>235,32</t>
  </si>
  <si>
    <t>102004</t>
  </si>
  <si>
    <t>MONTAGEM E DESMONTAGEM DE FÔRMA PARA ESCADAS, COM 2 LANCES EM "U" E LAJE CASCATA, EM CHAPA DE MADEIRA COMPENSADA PLASTIFICADA, 6 UTILIZAÇÕES. AF_11/2020</t>
  </si>
  <si>
    <t>203,93</t>
  </si>
  <si>
    <t>102005</t>
  </si>
  <si>
    <t>MONTAGEM E DESMONTAGEM DE FÔRMA PARA ESCADAS, COM 2 LANCES EM "U" E LAJE CASCATA, EM CHAPA DE MADEIRA COMPENSADA PLASTIFICADA, 8 UTILIZAÇÕES. AF_11/2020</t>
  </si>
  <si>
    <t>179,61</t>
  </si>
  <si>
    <t>102006</t>
  </si>
  <si>
    <t>MONTAGEM E DESMONTAGEM DE FÔRMA PARA ESCADAS, COM 2 LANCES EM "U" E LAJE CASCATA, EM CHAPA DE MADEIRA COMPENSADA PLASTIFICADA, 10 UTILIZAÇÕES. AF_11/2020</t>
  </si>
  <si>
    <t>164,31</t>
  </si>
  <si>
    <t>102007</t>
  </si>
  <si>
    <t>MONTAGEM E DESMONTAGEM DE FÔRMA PARA ESCADAS, COM 2 LANCES EM "L" E LAJE PLANA, EM MADEIRA SERRADA, 1 UTILIZAÇÃO. AF_11/2020</t>
  </si>
  <si>
    <t>441,64</t>
  </si>
  <si>
    <t>102008</t>
  </si>
  <si>
    <t>MONTAGEM E DESMONTAGEM DE FÔRMA PARA ESCADAS, COM 2 LANCES EM "L" E LAJE PLANA, EM MADEIRA SERRADA, 2 UTILIZAÇÕES. AF_11/2020</t>
  </si>
  <si>
    <t>368,52</t>
  </si>
  <si>
    <t>102009</t>
  </si>
  <si>
    <t>MONTAGEM E DESMONTAGEM DE FÔRMA PARA ESCADAS, COM 2 LANCES EM "L" E LAJE PLANA, EM CHAPA DE MADEIRA COMPENSADA RESINADA, 2 UTILIZAÇÕES. AF_11/2020</t>
  </si>
  <si>
    <t>264,84</t>
  </si>
  <si>
    <t>102010</t>
  </si>
  <si>
    <t>MONTAGEM E DESMONTAGEM DE FÔRMA PARA ESCADAS, COM 2 LANCES EM "L" E LAJE PLANA, EM CHAPA DE MADEIRA COMPENSADA RESINADA, 4 UTILIZAÇÕES. AF_11/2020</t>
  </si>
  <si>
    <t>235,84</t>
  </si>
  <si>
    <t>102011</t>
  </si>
  <si>
    <t>MONTAGEM E DESMONTAGEM DE FÔRMA PARA ESCADAS, COM 2 LANCES EM "L" E LAJE PLANA, EM CHAPA DE MADEIRA COMPENSADA PLASTIFICADA, 6 UTILIZAÇÕES. AF_11/2020</t>
  </si>
  <si>
    <t>198,92</t>
  </si>
  <si>
    <t>102012</t>
  </si>
  <si>
    <t>MONTAGEM E DESMONTAGEM DE FÔRMA PARA ESCADAS, COM 2 LANCES EM "L" E LAJE PLANA, EM CHAPA DE MADEIRA COMPENSADA PLASTIFICADA, 8 UTILIZAÇÕES. AF_11/2020</t>
  </si>
  <si>
    <t>174,93</t>
  </si>
  <si>
    <t>102013</t>
  </si>
  <si>
    <t>MONTAGEM E DESMONTAGEM DE FÔRMA PARA ESCADAS, COM 2 LANCES EM "L" E LAJE PLANA, EM CHAPA DE MADEIRA COMPENSADA PLASTIFICADA, 10 UTILIZAÇÕES. AF_11/2020</t>
  </si>
  <si>
    <t>161,56</t>
  </si>
  <si>
    <t>102014</t>
  </si>
  <si>
    <t>MONTAGEM E DESMONTAGEM DE FÔRMA PARA ESCADAS, COM 2 LANCES EM "L" E LAJE CASCATA, EM MADEIRA SERRADA, 1 UTILIZAÇÃO. AF_11/2020</t>
  </si>
  <si>
    <t>496,48</t>
  </si>
  <si>
    <t>102015</t>
  </si>
  <si>
    <t>MONTAGEM E DESMONTAGEM DE FÔRMA PARA ESCADAS, COM 2 LANCES EM "L" E LAJE CASCATA, EM MADEIRA SERRADA, 2 UTILIZAÇÕES. AF_11/2020</t>
  </si>
  <si>
    <t>415,54</t>
  </si>
  <si>
    <t>102016</t>
  </si>
  <si>
    <t>MONTAGEM E DESMONTAGEM DE FÔRMA PARA ESCADAS, COM 2 LANCES EM "L" E LAJE CASCATA, EM CHAPA DE MADEIRA COMPENSADA RESINADA, 2 UTILIZAÇÕES. AF_11/2020</t>
  </si>
  <si>
    <t>260,61</t>
  </si>
  <si>
    <t>102017</t>
  </si>
  <si>
    <t>MONTAGEM E DESMONTAGEM DE FÔRMA PARA ESCADAS, COM 2 LANCES EM "L" E LAJE CASCATA, EM CHAPA DE MADEIRA COMPENSADA RESINADA, 4 UTILIZAÇÕES. AF_11/2020</t>
  </si>
  <si>
    <t>233,01</t>
  </si>
  <si>
    <t>102036</t>
  </si>
  <si>
    <t>MONTAGEM E DESMONTAGEM DE FÔRMA PARA ESCADAS, COM 2 LANCES EM "L" E LAJE CASCATA, EM CHAPA DE MADEIRA COMPENSADA PLASTIFICADA, 6 UTILIZAÇÕES. AF_11/2020</t>
  </si>
  <si>
    <t>200,07</t>
  </si>
  <si>
    <t>102037</t>
  </si>
  <si>
    <t>MONTAGEM E DESMONTAGEM DE FÔRMA PARA ESCADAS, COM 2 LANCES EM "L" E LAJE CASCATA, EM CHAPA DE MADEIRA COMPENSADA PLASTIFICADA, 8 UTILIZAÇÕES. AF_11/2020</t>
  </si>
  <si>
    <t>175,69</t>
  </si>
  <si>
    <t>102038</t>
  </si>
  <si>
    <t>MONTAGEM E DESMONTAGEM DE FÔRMA PARA ESCADAS, COM 2 LANCES EM "L" E LAJE CASCATA, EM CHAPA DE MADEIRA COMPENSADA PLASTIFICADA, 10 UTILIZAÇÕES. AF_11/2020</t>
  </si>
  <si>
    <t>162,11</t>
  </si>
  <si>
    <t>102039</t>
  </si>
  <si>
    <t>MONTAGEM E DESMONTAGEM DE FÔRMA PARA ESCADAS, COM 1 LANCE E LAJE PLANA, EM MADEIRA SERRADA, 1 UTILIZAÇÃO. AF_11/2020</t>
  </si>
  <si>
    <t>460,56</t>
  </si>
  <si>
    <t>102040</t>
  </si>
  <si>
    <t>MONTAGEM E DESMONTAGEM DE FÔRMA PARA ESCADAS, COM 1 LANCE E LAJE PLANA, EM MADEIRA SERRADA, 2 UTILIZAÇÕES. AF_11/2020</t>
  </si>
  <si>
    <t>383,09</t>
  </si>
  <si>
    <t>102041</t>
  </si>
  <si>
    <t>MONTAGEM E DESMONTAGEM DE FÔRMA PARA ESCADAS, COM 1 LANCE E LAJE PLANA, EM CHAPA DE MADEIRA COMPENSADA RESINADA, 2 UTILIZAÇÕES. AF_11/2020</t>
  </si>
  <si>
    <t>266,50</t>
  </si>
  <si>
    <t>102042</t>
  </si>
  <si>
    <t>MONTAGEM E DESMONTAGEM DE FÔRMA PARA ESCADAS, COM 1 LANCE E LAJE PLANA, EM CHAPA DE MADEIRA COMPENSADA RESINADA, 4 UTILIZAÇÕES. AF_11/2020</t>
  </si>
  <si>
    <t>235,48</t>
  </si>
  <si>
    <t>102043</t>
  </si>
  <si>
    <t>MONTAGEM E DESMONTAGEM DE FÔRMA PARA ESCADAS, COM 1 LANCE E LAJE PLANA, EM CHAPA DE MADEIRA COMPENSADA PLASTIFICADA, 6 UTILIZAÇÕES. AF_11/2020</t>
  </si>
  <si>
    <t>199,52</t>
  </si>
  <si>
    <t>102044</t>
  </si>
  <si>
    <t>MONTAGEM E DESMONTAGEM DE FÔRMA PARA ESCADAS, COM 1 LANCE E LAJE PLANA, EM CHAPA DE MADEIRA COMPENSADA PLASTIFICADA, 8 UTILIZAÇÕES. AF_11/2020</t>
  </si>
  <si>
    <t>176,22</t>
  </si>
  <si>
    <t>102045</t>
  </si>
  <si>
    <t>MONTAGEM E DESMONTAGEM DE FÔRMA PARA ESCADAS, COM 1 LANCE E LAJE PLANA, EM CHAPA DE MADEIRA COMPENSADA PLASTIFICADA, 10 UTILIZAÇÕES. AF_11/2020</t>
  </si>
  <si>
    <t>162,23</t>
  </si>
  <si>
    <t>102046</t>
  </si>
  <si>
    <t>MONTAGEM E DESMONTAGEM DE FÔRMA PARA ESCADAS, COM 1 LANCE E LAJE CASCATA, EM MADEIRA SERRADA, 1 UTILIZAÇÃO. AF_11/2020</t>
  </si>
  <si>
    <t>506,55</t>
  </si>
  <si>
    <t>102047</t>
  </si>
  <si>
    <t>MONTAGEM E DESMONTAGEM DE FÔRMA PARA ESCADAS, COM 1 LANCE E LAJE CASCATA, EM MADEIRA SERRADA, 2 UTILIZAÇÕES. AF_11/2020</t>
  </si>
  <si>
    <t>431,54</t>
  </si>
  <si>
    <t>102048</t>
  </si>
  <si>
    <t>MONTAGEM E DESMONTAGEM DE FÔRMA PARA ESCADAS, COM 1 LANCE E LAJE CASCATA, EM CHAPA DE MADEIRA COMPENSADA RESINADA, 2 UTILIZAÇÕES. AF_11/2020</t>
  </si>
  <si>
    <t>256,51</t>
  </si>
  <si>
    <t>102049</t>
  </si>
  <si>
    <t>MONTAGEM E DESMONTAGEM DE FÔRMA PARA ESCADAS, COM 1 LANCE E LAJE CASCATA, EM CHAPA DE MADEIRA COMPENSADA RESINADA, 4 UTILIZAÇÕES. AF_11/2020</t>
  </si>
  <si>
    <t>226,71</t>
  </si>
  <si>
    <t>102050</t>
  </si>
  <si>
    <t>MONTAGEM E DESMONTAGEM DE FÔRMA PARA ESCADAS, COM 1 LANCE E LAJE CASCATA, EM CHAPA DE MADEIRA COMPENSADA PLASTIFICADA, 6 UTILIZAÇÕES. AF_11/2020</t>
  </si>
  <si>
    <t>195,56</t>
  </si>
  <si>
    <t>102051</t>
  </si>
  <si>
    <t>MONTAGEM E DESMONTAGEM DE FÔRMA PARA ESCADAS, COM 1 LANCE E LAJE CASCATA, EM CHAPA DE MADEIRA COMPENSADA PLASTIFICADA, 8 UTILIZAÇÕES. AF_11/2020</t>
  </si>
  <si>
    <t>171,19</t>
  </si>
  <si>
    <t>102052</t>
  </si>
  <si>
    <t>MONTAGEM E DESMONTAGEM DE FÔRMA PARA ESCADAS, COM 1 LANCE E LAJE CASCATA, EM CHAPA DE MADEIRA COMPENSADA PLASTIFICADA, 10 UTILIZAÇÕES. AF_11/2020</t>
  </si>
  <si>
    <t>157,61</t>
  </si>
  <si>
    <t>102059</t>
  </si>
  <si>
    <t>MONTAGEM E DESMONTAGEM DE FÔRMA PARA ESCADA DUPLA COM 2 LANCES EM "X" E LAJE PLANA, EM MADEIRA SERRADA, 1 UTILIZAÇÃO. AF_11/2020</t>
  </si>
  <si>
    <t>429,64</t>
  </si>
  <si>
    <t>102060</t>
  </si>
  <si>
    <t>MONTAGEM E DESMONTAGEM DE FÔRMA PARA ESCADA DUPLA COM 2 LANCES EM "X" E LAJE PLANA, EM MADEIRA SERRADA, 2 UTILIZAÇÕES. AF_11/2020</t>
  </si>
  <si>
    <t>360,58</t>
  </si>
  <si>
    <t>102061</t>
  </si>
  <si>
    <t>MONTAGEM E DESMONTAGEM DE FÔRMA PARA ESCADA DUPLA COM 2 LANCES EM "X" E LAJE PLANA, EM CHAPA DE MADEIRA COMPENSADA RESINADA, 2 UTILIZAÇÕES. AF_11/2020</t>
  </si>
  <si>
    <t>244,56</t>
  </si>
  <si>
    <t>102062</t>
  </si>
  <si>
    <t>MONTAGEM E DESMONTAGEM DE FÔRMA PARA ESCADA DUPLA COM 2 LANCES EM "X" E LAJE PLANA, EM CHAPA DE MADEIRA COMPENSADA RESINADA, 4 UTILIZAÇÕES. AF_11/2020</t>
  </si>
  <si>
    <t>220,48</t>
  </si>
  <si>
    <t>102063</t>
  </si>
  <si>
    <t>MONTAGEM E DESMONTAGEM DE FÔRMA PARA ESCADA DUPLA COM 2 LANCES EM "X" E LAJE PLANA, EM CHAPA DE MADEIRA COMPENSADA PLASTIFICADA, 6 UTILIZAÇÕES. AF_11/2020</t>
  </si>
  <si>
    <t>185,80</t>
  </si>
  <si>
    <t>102064</t>
  </si>
  <si>
    <t>MONTAGEM E DESMONTAGEM DE FÔRMA PARA ESCADA DUPLA COM 2 LANCES EM "X" E LAJE PLANA, EM CHAPA DE MADEIRA COMPENSADA PLASTIFICADA, 8 UTILIZAÇÕES. AF_11/2020</t>
  </si>
  <si>
    <t>162,30</t>
  </si>
  <si>
    <t>102065</t>
  </si>
  <si>
    <t>MONTAGEM E DESMONTAGEM DE FÔRMA PARA ESCADA DUPLA COM 2 LANCES EM "X" E LAJE PLANA, EM CHAPA DE MADEIRA COMPENSADA PLASTIFICADA, 10 UTILIZAÇÕES. AF_11/2020</t>
  </si>
  <si>
    <t>149,25</t>
  </si>
  <si>
    <t>102066</t>
  </si>
  <si>
    <t>MONTAGEM E DESMONTAGEM DE FÔRMA PARA ESCADA DUPLA COM 2 LANCES EM "X" E LAJE CASCATA, EM MADEIRA SERRADA, 1 UTILIZAÇÃO. AF_11/2020</t>
  </si>
  <si>
    <t>449,66</t>
  </si>
  <si>
    <t>102067</t>
  </si>
  <si>
    <t>MONTAGEM E DESMONTAGEM DE FÔRMA PARA ESCADA DUPLA COM 2 LANCES EM "X" E LAJE CASCATA, EM MADEIRA SERRADA, 2 UTILIZAÇÕES. AF_11/2020</t>
  </si>
  <si>
    <t>384,78</t>
  </si>
  <si>
    <t>102068</t>
  </si>
  <si>
    <t>MONTAGEM E DESMONTAGEM DE FÔRMA PARA ESCADA DUPLA COM 2 LANCES EM "X" E LAJE CASCATA, EM CHAPA DE MADEIRA COMPENSADA RESINADA, 2 UTILIZAÇÕES. AF_11/2020</t>
  </si>
  <si>
    <t>232,26</t>
  </si>
  <si>
    <t>102069</t>
  </si>
  <si>
    <t>MONTAGEM E DESMONTAGEM DE FÔRMA PARA ESCADA DUPLA COM 2 LANCES EM "X" E LAJE CASCATA, EM CHAPA DE MADEIRA COMPENSADA RESINADA, 4 UTILIZAÇÕES. AF_11/2020</t>
  </si>
  <si>
    <t>209,61</t>
  </si>
  <si>
    <t>102070</t>
  </si>
  <si>
    <t>MONTAGEM E DESMONTAGEM DE FÔRMA PARA ESCADA DUPLA COM 2 LANCES EM "X" E LAJE CASCATA, EM CHAPA DE MADEIRA COMPENSADA PLASTIFICADA, 6 UTILIZAÇÕES. AF_11/2020</t>
  </si>
  <si>
    <t>180,29</t>
  </si>
  <si>
    <t>102071</t>
  </si>
  <si>
    <t>MONTAGEM E DESMONTAGEM DE FÔRMA PARA ESCADA DUPLA COM 2 LANCES EM "X" E LAJE CASCATA, EM CHAPA DE MADEIRA COMPENSADA PLASTIFICADA, 8 UTILIZAÇÕES. AF_11/2020</t>
  </si>
  <si>
    <t>157,72</t>
  </si>
  <si>
    <t>102072</t>
  </si>
  <si>
    <t>MONTAGEM E DESMONTAGEM DE FÔRMA PARA ESCADA DUPLA COM 2 LANCES EM "X" E LAJE CASCATA, EM CHAPA DE MADEIRA COMPENSADA PLASTIFICADA, 10 UTILIZAÇÕES. AF_11/2020</t>
  </si>
  <si>
    <t>148,27</t>
  </si>
  <si>
    <t>102073</t>
  </si>
  <si>
    <t>ESCADA EM CONCRETO ARMADO MOLDADO IN LOCO, FCK 20 MPA, COM 1 LANCE E LAJE PLANA, FÔRMA EM CHAPA DE MADEIRA COMPENSADA RESINADA. AF_11/2020</t>
  </si>
  <si>
    <t>3.282,93</t>
  </si>
  <si>
    <t>102074</t>
  </si>
  <si>
    <t>ESCADA EM CONCRETO ARMADO MOLDADO IN LOCO, FCK 20 MPA, COM 2 LANCES EM "U" E LAJE PLANA, FÔRMA EM CHAPA DE MADEIRA COMPENSADA RESINADA. AF_11/2020</t>
  </si>
  <si>
    <t>4.134,20</t>
  </si>
  <si>
    <t>102075</t>
  </si>
  <si>
    <t>ESCADA EM CONCRETO ARMADO MOLDADO IN LOCO, FCK 20 MPA, COM 2 LANCES EM "L" E LAJE PLANA, FÔRMA EM CHAPA DE MADEIRA COMPENSADA RESINADA. AF_11/2020</t>
  </si>
  <si>
    <t>4.401,86</t>
  </si>
  <si>
    <t>102076</t>
  </si>
  <si>
    <t>ESCADA EM CONCRETO ARMADO MOLDADO IN LOCO, FCK 20 MPA, COM 2 LANCES EM "X" E LAJE PLANA, FÔRMA EM CHAPA DE MADEIRA COMPENSADA RESINADA. AF_11/2020</t>
  </si>
  <si>
    <t>4.490,64</t>
  </si>
  <si>
    <t>102077</t>
  </si>
  <si>
    <t>ESCADA EM CONCRETO ARMADO MOLDADO IN LOCO, FCK 20 MPA, COM 1 LANCE E LAJE CASCATA, FÔRMA EM CHAPA DE MADEIRA COMPENSADA RESINADA. AF_11/2020</t>
  </si>
  <si>
    <t>4.938,43</t>
  </si>
  <si>
    <t>102078</t>
  </si>
  <si>
    <t>ESCADA EM CONCRETO ARMADO MOLDADO IN LOCO, FCK 20 MPA, COM 2 LANCES EM "U" E LAJE CASCATA, FÔRMA EM CHAPA DE MADEIRA COMPENSADA RESINADA. AF_11/2020</t>
  </si>
  <si>
    <t>4.946,28</t>
  </si>
  <si>
    <t>102079</t>
  </si>
  <si>
    <t>ESCADA EM CONCRETO ARMADO MOLDADO IN LOCO, FCK 20 MPA, COM 2 LANCES EM "L" E LAJE CASCATA, FÔRMA EM CHAPA DE MADEIRA COMPENSADA RESINADA. AF_11/2020</t>
  </si>
  <si>
    <t>4.833,41</t>
  </si>
  <si>
    <t>102080</t>
  </si>
  <si>
    <t>ESCADA EM CONCRETO ARMADO MOLDADO IN LOCO, FCK 20 MPA, COM 2 LANCES EM "X" E LAJE CASCATA, FÔRMA EM CHAPA DE MADEIRA COMPENSADA RESINADA. AF_11/2020</t>
  </si>
  <si>
    <t>4.290,19</t>
  </si>
  <si>
    <t>102086</t>
  </si>
  <si>
    <t>FABRICAÇÃO DE FÔRMA PARA ESCADA DUPLA COM 2 LANCES EM "X" E LAJE PLANA, EM CHAPA DE MADEIRA COMPENSADA PLASTIFICADA, E=18 MM. AF_11/2020</t>
  </si>
  <si>
    <t>175,00</t>
  </si>
  <si>
    <t>102087</t>
  </si>
  <si>
    <t>FABRICAÇÃO DE FÔRMA PARA ESCADA DUPLA COM 2 LANCES EM "X" E LAJE PLANA, EM CHAPA DE MADEIRA COMPENSADA RESINADA, E= 17 MM. AF_11/2020</t>
  </si>
  <si>
    <t>138,71</t>
  </si>
  <si>
    <t>102088</t>
  </si>
  <si>
    <t>FABRICAÇÃO DE FÔRMA PARA ESCADA DUPLA COM 2 LANCES EM X E LAJE PLANA, EM MADEIRA SERRADA, E=25 MM. AF_11/2020</t>
  </si>
  <si>
    <t>207,95</t>
  </si>
  <si>
    <t>102089</t>
  </si>
  <si>
    <t>FABRICAÇÃO DE FÔRMA PARA ESCADA DUPLA COM 2 LANCES EM "X" E LAJE CASCATA, EM CHAPA DE MADEIRA COMPENSADA PLASTIFICADA, E=18 MM. AF_11/2020</t>
  </si>
  <si>
    <t>166,50</t>
  </si>
  <si>
    <t>102090</t>
  </si>
  <si>
    <t>FABRICAÇÃO DE FÔRMA PARA ESCADA DUPLA COM 2 LANCES EM "X" E LAJE CASCATA, EM CHAPA DE MADEIRA COMPENSADA RESINADA, E= 17 MM. AF_11/2020</t>
  </si>
  <si>
    <t>125,33</t>
  </si>
  <si>
    <t>102091</t>
  </si>
  <si>
    <t>FABRICAÇÃO DE FÔRMA PARA ESCADA DUPLA COM 2 LANCES EM X E LAJE CASCATA, EM MADEIRA SERRADA, E=25 MM. AF_11/2020</t>
  </si>
  <si>
    <t>242,69</t>
  </si>
  <si>
    <t>ARMADURAS</t>
  </si>
  <si>
    <t>0042</t>
  </si>
  <si>
    <t>89996</t>
  </si>
  <si>
    <t>ARMAÇÃO VERTICAL DE ALVENARIA ESTRUTURAL; DIÂMETRO DE 10,0 MM. AF_01/2015</t>
  </si>
  <si>
    <t>14,06</t>
  </si>
  <si>
    <t>89997</t>
  </si>
  <si>
    <t>ARMAÇÃO VERTICAL DE ALVENARIA ESTRUTURAL; DIÂMETRO DE 12,5 MM. AF_01/2015</t>
  </si>
  <si>
    <t>11,61</t>
  </si>
  <si>
    <t>89998</t>
  </si>
  <si>
    <t>ARMAÇÃO DE CINTA DE ALVENARIA ESTRUTURAL; DIÂMETRO DE 10,0 MM. AF_01/2015</t>
  </si>
  <si>
    <t>13,51</t>
  </si>
  <si>
    <t>89999</t>
  </si>
  <si>
    <t>ARMAÇÃO DE VERGA E CONTRAVERGA DE ALVENARIA ESTRUTURAL; DIÂMETRO DE 8,0 MM. AF_01/2015</t>
  </si>
  <si>
    <t>90000</t>
  </si>
  <si>
    <t>ARMAÇÃO DE VERGA E CONTRAVERGA DE ALVENARIA ESTRUTURAL; DIÂMETRO DE 10,0 MM. AF_01/2015</t>
  </si>
  <si>
    <t>15,48</t>
  </si>
  <si>
    <t>91593</t>
  </si>
  <si>
    <t>ARMAÇÃO DO SISTEMA DE PAREDES DE CONCRETO, EXECUTADA EM PAREDES DE EDIFICAÇÕES DE MÚLTIPLOS PAVIMENTOS, TELA Q-138. AF_06/2019</t>
  </si>
  <si>
    <t>14,91</t>
  </si>
  <si>
    <t>91594</t>
  </si>
  <si>
    <t>ARMAÇÃO DO SISTEMA DE PAREDES DE CONCRETO, EXECUTADA EM PAREDES DE EDIFICAÇÕES TÉRREAS OU DE MÚLTIPLOS PAVIMENTOS, TELA Q-92. AF_06/2019</t>
  </si>
  <si>
    <t>15,32</t>
  </si>
  <si>
    <t>91595</t>
  </si>
  <si>
    <t>ARMAÇÃO DO SISTEMA DE PAREDES DE CONCRETO, EXECUTADA EM PAREDES DE EDIFICAÇÕES TÉRREAS, TELA Q-61. AF_06/2019</t>
  </si>
  <si>
    <t>91596</t>
  </si>
  <si>
    <t>ARMAÇÃO DO SISTEMA DE PAREDES DE CONCRETO, EXECUTADA COMO ARMADURA POSITIVA DE LAJES, TELA Q-138. AF_06/2019</t>
  </si>
  <si>
    <t>15,21</t>
  </si>
  <si>
    <t>91597</t>
  </si>
  <si>
    <t>ARMAÇÃO DO SISTEMA DE PAREDES DE CONCRETO, EXECUTADA COMO ARMADURA NEGATIVA DE LAJES, TELA T-196. AF_06/2019</t>
  </si>
  <si>
    <t>10,65</t>
  </si>
  <si>
    <t>91598</t>
  </si>
  <si>
    <t>ARMAÇÃO DO SISTEMA DE PAREDES DE CONCRETO, EXECUTADA COMO ARMADURA POSITIVA DE LAJES, TELA Q-113. AF_06/2019</t>
  </si>
  <si>
    <t>91599</t>
  </si>
  <si>
    <t>ARMAÇÃO DO SISTEMA DE PAREDES DE CONCRETO, EXECUTADA COMO ARMADURA NEGATIVA DE LAJES, TELA L-159. AF_06/2019</t>
  </si>
  <si>
    <t>11,05</t>
  </si>
  <si>
    <t>91600</t>
  </si>
  <si>
    <t>ARMAÇÃO DO SISTEMA DE PAREDES DE CONCRETO, EXECUTADA EM PLATIBANDAS, TELA Q-92. AF_06/2019</t>
  </si>
  <si>
    <t>17,64</t>
  </si>
  <si>
    <t>91601</t>
  </si>
  <si>
    <t>ARMAÇÃO DO SISTEMA DE PAREDES DE CONCRETO, EXECUTADA COMO REFORÇO, VERGALHÃO DE 6,3 MM DE DIÂMETRO. AF_06/2019</t>
  </si>
  <si>
    <t>16,13</t>
  </si>
  <si>
    <t>91602</t>
  </si>
  <si>
    <t>ARMAÇÃO DO SISTEMA DE PAREDES DE CONCRETO, EXECUTADA COMO REFORÇO, VERGALHÃO DE 8,0 MM DE DIÂMETRO. AF_06/2019</t>
  </si>
  <si>
    <t>91603</t>
  </si>
  <si>
    <t>ARMAÇÃO DO SISTEMA DE PAREDES DE CONCRETO, EXECUTADA COMO REFORÇO, VERGALHÃO DE 10,0 MM DE DIÂMETRO. AF_06/2019</t>
  </si>
  <si>
    <t>92759</t>
  </si>
  <si>
    <t>ARMAÇÃO DE PILAR OU VIGA DE UMA ESTRUTURA CONVENCIONAL DE CONCRETO ARMADO EM UM EDIFÍCIO DE MÚLTIPLOS PAVIMENTOS UTILIZANDO AÇO CA-60 DE 5,0 MM - MONTAGEM. AF_12/2015</t>
  </si>
  <si>
    <t>18,07</t>
  </si>
  <si>
    <t>92760</t>
  </si>
  <si>
    <t>ARMAÇÃO DE PILAR OU VIGA DE UMA ESTRUTURA CONVENCIONAL DE CONCRETO ARMADO EM UM EDIFÍCIO DE MÚLTIPLOS PAVIMENTOS UTILIZANDO AÇO CA-50 DE 6,3 MM - MONTAGEM. AF_12/2015</t>
  </si>
  <si>
    <t>92761</t>
  </si>
  <si>
    <t>ARMAÇÃO DE PILAR OU VIGA DE UMA ESTRUTURA CONVENCIONAL DE CONCRETO ARMADO EM UM EDIFÍCIO DE MÚLTIPLOS PAVIMENTOS UTILIZANDO AÇO CA-50 DE 8,0 MM - MONTAGEM. AF_12/2015</t>
  </si>
  <si>
    <t>16,82</t>
  </si>
  <si>
    <t>92762</t>
  </si>
  <si>
    <t>ARMAÇÃO DE PILAR OU VIGA DE UMA ESTRUTURA CONVENCIONAL DE CONCRETO ARMADO EM UM EDIFÍCIO DE MÚLTIPLOS PAVIMENTOS UTILIZANDO AÇO CA-50 DE 10,0 MM - MONTAGEM. AF_12/2015</t>
  </si>
  <si>
    <t>92763</t>
  </si>
  <si>
    <t>ARMAÇÃO DE PILAR OU VIGA DE UMA ESTRUTURA CONVENCIONAL DE CONCRETO ARMADO EM UM EDIFÍCIO DE MÚLTIPLOS PAVIMENTOS UTILIZANDO AÇO CA-50 DE 12,5 MM - MONTAGEM. AF_12/2015</t>
  </si>
  <si>
    <t>12,90</t>
  </si>
  <si>
    <t>92764</t>
  </si>
  <si>
    <t>ARMAÇÃO DE PILAR OU VIGA DE UMA ESTRUTURA CONVENCIONAL DE CONCRETO ARMADO EM UM EDIFÍCIO DE MÚLTIPLOS PAVIMENTOS UTILIZANDO AÇO CA-50 DE 16,0 MM - MONTAGEM. AF_12/2015</t>
  </si>
  <si>
    <t>12,42</t>
  </si>
  <si>
    <t>92765</t>
  </si>
  <si>
    <t>ARMAÇÃO DE PILAR OU VIGA DE UMA ESTRUTURA CONVENCIONAL DE CONCRETO ARMADO EM UM EDIFÍCIO DE MÚLTIPLOS PAVIMENTOS UTILIZANDO AÇO CA-50 DE 20,0 MM - MONTAGEM. AF_12/2015</t>
  </si>
  <si>
    <t>14,13</t>
  </si>
  <si>
    <t>92766</t>
  </si>
  <si>
    <t>ARMAÇÃO DE PILAR OU VIGA DE UMA ESTRUTURA CONVENCIONAL DE CONCRETO ARMADO EM UM EDIFÍCIO DE MÚLTIPLOS PAVIMENTOS UTILIZANDO AÇO CA-50 DE 25,0 MM - MONTAGEM. AF_12/2015</t>
  </si>
  <si>
    <t>92767</t>
  </si>
  <si>
    <t>ARMAÇÃO DE LAJE DE UMA ESTRUTURA CONVENCIONAL DE CONCRETO ARMADO EM UM EDIFÍCIO DE MÚLTIPLOS PAVIMENTOS UTILIZANDO AÇO CA-60 DE 4,2 MM - MONTAGEM. AF_12/2015</t>
  </si>
  <si>
    <t>92768</t>
  </si>
  <si>
    <t>ARMAÇÃO DE LAJE DE UMA ESTRUTURA CONVENCIONAL DE CONCRETO ARMADO EM UM EDIFÍCIO DE MÚLTIPLOS PAVIMENTOS UTILIZANDO AÇO CA-60 DE 5,0 MM - MONTAGEM. AF_12/2015</t>
  </si>
  <si>
    <t>16,64</t>
  </si>
  <si>
    <t>92769</t>
  </si>
  <si>
    <t>ARMAÇÃO DE LAJE DE UMA ESTRUTURA CONVENCIONAL DE CONCRETO ARMADO EM UM EDIFÍCIO DE MÚLTIPLOS PAVIMENTOS UTILIZANDO AÇO CA-50 DE 6,3 MM - MONTAGEM. AF_12/2015</t>
  </si>
  <si>
    <t>92770</t>
  </si>
  <si>
    <t>ARMAÇÃO DE LAJE DE UMA ESTRUTURA CONVENCIONAL DE CONCRETO ARMADO EM UM EDIFÍCIO DE MÚLTIPLOS PAVIMENTOS UTILIZANDO AÇO CA-50 DE 8,0 MM - MONTAGEM. AF_12/2015</t>
  </si>
  <si>
    <t>92771</t>
  </si>
  <si>
    <t>ARMAÇÃO DE LAJE DE UMA ESTRUTURA CONVENCIONAL DE CONCRETO ARMADO EM UM EDIFÍCIO DE MÚLTIPLOS PAVIMENTOS UTILIZANDO AÇO CA-50 DE 10,0 MM - MONTAGEM. AF_12/2015</t>
  </si>
  <si>
    <t>92772</t>
  </si>
  <si>
    <t>ARMAÇÃO DE LAJE DE UMA ESTRUTURA CONVENCIONAL DE CONCRETO ARMADO EM UM EDIFÍCIO DE MÚLTIPLOS PAVIMENTOS UTILIZANDO AÇO CA-50 DE 12,5 MM - MONTAGEM. AF_12/2015</t>
  </si>
  <si>
    <t>12,40</t>
  </si>
  <si>
    <t>92773</t>
  </si>
  <si>
    <t>ARMAÇÃO DE LAJE DE UMA ESTRUTURA CONVENCIONAL DE CONCRETO ARMADO EM UM EDIFÍCIO DE MÚLTIPLOS PAVIMENTOS UTILIZANDO AÇO CA-50 DE 16,0 MM - MONTAGEM. AF_12/2015</t>
  </si>
  <si>
    <t>92774</t>
  </si>
  <si>
    <t>ARMAÇÃO DE LAJE DE UMA ESTRUTURA CONVENCIONAL DE CONCRETO ARMADO EM UM EDIFÍCIO DE MÚLTIPLOS PAVIMENTOS UTILIZANDO AÇO CA-50 DE 20,0 MM - MONTAGEM. AF_12/2015</t>
  </si>
  <si>
    <t>92775</t>
  </si>
  <si>
    <t>ARMAÇÃO DE PILAR OU VIGA DE UMA ESTRUTURA CONVENCIONAL DE CONCRETO ARMADO EM UMA EDIFICAÇÃO TÉRREA OU SOBRADO UTILIZANDO AÇO CA-60 DE 5,0 MM - MONTAGEM. AF_12/2015</t>
  </si>
  <si>
    <t>20,94</t>
  </si>
  <si>
    <t>92776</t>
  </si>
  <si>
    <t>ARMAÇÃO DE PILAR OU VIGA DE UMA ESTRUTURA CONVENCIONAL DE CONCRETO ARMADO EM UMA EDIFICAÇÃO TÉRREA OU SOBRADO UTILIZANDO AÇO CA-50 DE 6,3 MM - MONTAGEM. AF_12/2015</t>
  </si>
  <si>
    <t>19,72</t>
  </si>
  <si>
    <t>92777</t>
  </si>
  <si>
    <t>ARMAÇÃO DE PILAR OU VIGA DE UMA ESTRUTURA CONVENCIONAL DE CONCRETO ARMADO EM UMA EDIFICAÇÃO TÉRREA OU SOBRADO UTILIZANDO AÇO CA-50 DE 8,0 MM - MONTAGEM. AF_12/2015</t>
  </si>
  <si>
    <t>18,45</t>
  </si>
  <si>
    <t>92778</t>
  </si>
  <si>
    <t>ARMAÇÃO DE PILAR OU VIGA DE UMA ESTRUTURA CONVENCIONAL DE CONCRETO ARMADO EM UMA EDIFICAÇÃO TÉRREA OU SOBRADO UTILIZANDO AÇO CA-50 DE 10,0 MM - MONTAGEM. AF_12/2015</t>
  </si>
  <si>
    <t>16,43</t>
  </si>
  <si>
    <t>92779</t>
  </si>
  <si>
    <t>ARMAÇÃO DE PILAR OU VIGA DE UMA ESTRUTURA CONVENCIONAL DE CONCRETO ARMADO EM UMA EDIFICAÇÃO TÉRREA OU SOBRADO UTILIZANDO AÇO CA-50 DE 12,5 MM - MONTAGEM. AF_12/2015</t>
  </si>
  <si>
    <t>13,79</t>
  </si>
  <si>
    <t>92780</t>
  </si>
  <si>
    <t>ARMAÇÃO DE PILAR OU VIGA DE UMA ESTRUTURA CONVENCIONAL DE CONCRETO ARMADO EM UMA EDIFICAÇÃO TÉRREA OU SOBRADO UTILIZANDO AÇO CA-50 DE 16,0 MM - MONTAGEM. AF_12/2015</t>
  </si>
  <si>
    <t>13,02</t>
  </si>
  <si>
    <t>92781</t>
  </si>
  <si>
    <t>ARMAÇÃO DE PILAR OU VIGA DE UMA ESTRUTURA CONVENCIONAL DE CONCRETO ARMADO EM UMA EDIFICAÇÃO TÉRREA OU SOBRADO UTILIZANDO AÇO CA-50 DE 20,0 MM - MONTAGEM. AF_12/2015</t>
  </si>
  <si>
    <t>14,53</t>
  </si>
  <si>
    <t>92782</t>
  </si>
  <si>
    <t>ARMAÇÃO DE PILAR OU VIGA DE UMA ESTRUTURA CONVENCIONAL DE CONCRETO ARMADO EM UMA EDIFICAÇÃO TÉRREA OU SOBRADO UTILIZANDO AÇO CA-50 DE 25,0 MM - MONTAGEM. AF_12/2015</t>
  </si>
  <si>
    <t>92783</t>
  </si>
  <si>
    <t>ARMAÇÃO DE LAJE DE UMA ESTRUTURA CONVENCIONAL DE CONCRETO ARMADO EM UMA EDIFICAÇÃO TÉRREA OU SOBRADO UTILIZANDO AÇO CA-60 DE 4,2 MM - MONTAGEM. AF_12/2015</t>
  </si>
  <si>
    <t>20,74</t>
  </si>
  <si>
    <t>92784</t>
  </si>
  <si>
    <t>ARMAÇÃO DE LAJE DE UMA ESTRUTURA CONVENCIONAL DE CONCRETO ARMADO EM UMA EDIFICAÇÃO TÉRREA OU SOBRADO UTILIZANDO AÇO CA-60 DE 5,0 MM - MONTAGEM. AF_12/2015</t>
  </si>
  <si>
    <t>92785</t>
  </si>
  <si>
    <t>ARMAÇÃO DE LAJE DE UMA ESTRUTURA CONVENCIONAL DE CONCRETO ARMADO EM UMA EDIFICAÇÃO TÉRREA OU SOBRADO UTILIZANDO AÇO CA-50 DE 6,3 MM - MONTAGEM. AF_12/2015</t>
  </si>
  <si>
    <t>92786</t>
  </si>
  <si>
    <t>ARMAÇÃO DE LAJE DE UMA ESTRUTURA CONVENCIONAL DE CONCRETO ARMADO EM UMA EDIFICAÇÃO TÉRREA OU SOBRADO UTILIZANDO AÇO CA-50 DE 8,0 MM - MONTAGEM. AF_12/2015</t>
  </si>
  <si>
    <t>17,09</t>
  </si>
  <si>
    <t>92787</t>
  </si>
  <si>
    <t>ARMAÇÃO DE LAJE DE UMA ESTRUTURA CONVENCIONAL DE CONCRETO ARMADO EM UMA EDIFICAÇÃO TÉRREA OU SOBRADO UTILIZANDO AÇO CA-50 DE 10,0 MM - MONTAGEM. AF_12/2015</t>
  </si>
  <si>
    <t>92788</t>
  </si>
  <si>
    <t>ARMAÇÃO DE LAJE DE UMA ESTRUTURA CONVENCIONAL DE CONCRETO ARMADO EM UMA EDIFICAÇÃO TÉRREA OU SOBRADO UTILIZANDO AÇO CA-50 DE 12,5 MM - MONTAGEM. AF_12/2015</t>
  </si>
  <si>
    <t>12,98</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</si>
  <si>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</si>
  <si>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</si>
  <si>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</si>
  <si>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</si>
  <si>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92791</t>
  </si>
  <si>
    <t>CORTE E DOBRA DE AÇO CA-60, DIÂMETRO DE 5,0 MM, UTILIZADO EM ESTRUTURAS DIVERSAS, EXCETO LAJES. AF_12/2015</t>
  </si>
  <si>
    <t>92792</t>
  </si>
  <si>
    <t>CORTE E DOBRA DE AÇO CA-50, DIÂMETRO DE 6,3 MM, UTILIZADO EM ESTRUTURAS DIVERSAS, EXCETO LAJES. AF_12/2015</t>
  </si>
  <si>
    <t>92793</t>
  </si>
  <si>
    <t>CORTE E DOBRA DE AÇO CA-50, DIÂMETRO DE 8,0 MM, UTILIZADO EM ESTRUTURAS DIVERSAS, EXCETO LAJES. AF_12/2015</t>
  </si>
  <si>
    <t>92794</t>
  </si>
  <si>
    <t>CORTE E DOBRA DE AÇO CA-50, DIÂMETRO DE 10,0 MM, UTILIZADO EM ESTRUTURAS DIVERSAS, EXCETO LAJES. AF_12/2015</t>
  </si>
  <si>
    <t>13,10</t>
  </si>
  <si>
    <t>92795</t>
  </si>
  <si>
    <t>CORTE E DOBRA DE AÇO CA-50, DIÂMETRO DE 12,5 MM, UTILIZADO EM ESTRUTURAS DIVERSAS, EXCETO LAJES. AF_12/2015</t>
  </si>
  <si>
    <t>11,23</t>
  </si>
  <si>
    <t>92796</t>
  </si>
  <si>
    <t>CORTE E DOBRA DE AÇO CA-50, DIÂMETRO DE 16,0 MM, UTILIZADO EM ESTRUTURAS DIVERSAS, EXCETO LAJES. AF_12/2015</t>
  </si>
  <si>
    <t>11,14</t>
  </si>
  <si>
    <t>92797</t>
  </si>
  <si>
    <t>CORTE E DOBRA DE AÇO CA-50, DIÂMETRO DE 20,0 MM, UTILIZADO EM ESTRUTURAS DIVERSAS, EXCETO LAJES. AF_12/2015</t>
  </si>
  <si>
    <t>13,13</t>
  </si>
  <si>
    <t>92798</t>
  </si>
  <si>
    <t>CORTE E DOBRA DE AÇO CA-50, DIÂMETRO DE 25,0 MM, UTILIZADO EM ESTRUTURAS DIVERSAS, EXCETO LAJES. AF_12/2015</t>
  </si>
  <si>
    <t>92799</t>
  </si>
  <si>
    <t>CORTE E DOBRA DE AÇO CA-60, DIÂMETRO DE 4,2 MM, UTILIZADO EM LAJE. AF_12/2015</t>
  </si>
  <si>
    <t>14,25</t>
  </si>
  <si>
    <t>92800</t>
  </si>
  <si>
    <t>CORTE E DOBRA DE AÇO CA-60, DIÂMETRO DE 5,0 MM, UTILIZADO EM LAJE. AF_12/2015</t>
  </si>
  <si>
    <t>92801</t>
  </si>
  <si>
    <t>CORTE E DOBRA DE AÇO CA-50, DIÂMETRO DE 6,3 MM, UTILIZADO EM LAJE. AF_12/2015</t>
  </si>
  <si>
    <t>13,83</t>
  </si>
  <si>
    <t>92802</t>
  </si>
  <si>
    <t>CORTE E DOBRA DE AÇO CA-50, DIÂMETRO DE 8,0 MM, UTILIZADO EM LAJE. AF_12/2015</t>
  </si>
  <si>
    <t>13,99</t>
  </si>
  <si>
    <t>92803</t>
  </si>
  <si>
    <t>CORTE E DOBRA DE AÇO CA-50, DIÂMETRO DE 10,0 MM, UTILIZADO EM LAJE. AF_12/2015</t>
  </si>
  <si>
    <t>13,00</t>
  </si>
  <si>
    <t>92804</t>
  </si>
  <si>
    <t>CORTE E DOBRA DE AÇO CA-50, DIÂMETRO DE 12,5 MM, UTILIZADO EM LAJE. AF_12/2015</t>
  </si>
  <si>
    <t>11,18</t>
  </si>
  <si>
    <t>92805</t>
  </si>
  <si>
    <t>CORTE E DOBRA DE AÇO CA-50, DIÂMETRO DE 16,0 MM, UTILIZADO EM LAJE. AF_12/2015</t>
  </si>
  <si>
    <t>11,11</t>
  </si>
  <si>
    <t>92806</t>
  </si>
  <si>
    <t>CORTE E DOBRA DE AÇO CA-50, DIÂMETRO DE 20,0 MM, UTILIZADO EM LAJE. AF_12/2015</t>
  </si>
  <si>
    <t>92875</t>
  </si>
  <si>
    <t>CORTE E DOBRA DE AÇO CA-25, DIÂMETRO DE 6,3 MM. AF_12/2015</t>
  </si>
  <si>
    <t>92876</t>
  </si>
  <si>
    <t>CORTE E DOBRA DE AÇO CA-25, DIÂMETRO DE 8,0 MM. AF_12/2015</t>
  </si>
  <si>
    <t>92877</t>
  </si>
  <si>
    <t>CORTE E DOBRA DE AÇO CA-25, DIÂMETRO DE 10,0 MM. AF_12/2015</t>
  </si>
  <si>
    <t>92878</t>
  </si>
  <si>
    <t>CORTE E DOBRA DE AÇO CA-25, DIÂMETRO DE 12,5 MM. AF_12/2015</t>
  </si>
  <si>
    <t>92879</t>
  </si>
  <si>
    <t>CORTE E DOBRA DE AÇO CA-25, DIÂMETRO DE 16,0 MM. AF_12/2015</t>
  </si>
  <si>
    <t>92880</t>
  </si>
  <si>
    <t>CORTE E DOBRA DE AÇO CA-25, DIÂMETRO DE 20,0 MM. AF_12/2015</t>
  </si>
  <si>
    <t>14,12</t>
  </si>
  <si>
    <t>92881</t>
  </si>
  <si>
    <t>CORTE E DOBRA DE AÇO CA-25, DIÂMETRO DE 25,0 MM. AF_12/2015</t>
  </si>
  <si>
    <t>92882</t>
  </si>
  <si>
    <t>ARMAÇÃO UTILIZANDO AÇO CA-25 DE 6,3 MM - MONTAGEM. AF_12/2015</t>
  </si>
  <si>
    <t>16,37</t>
  </si>
  <si>
    <t>92883</t>
  </si>
  <si>
    <t>ARMAÇÃO UTILIZANDO AÇO CA-25 DE 8,0 MM - MONTAGEM. AF_12/2015</t>
  </si>
  <si>
    <t>92884</t>
  </si>
  <si>
    <t>ARMAÇÃO UTILIZANDO AÇO CA-25 DE 10,0 MM - MONTAGEM. AF_12/2015</t>
  </si>
  <si>
    <t>16,15</t>
  </si>
  <si>
    <t>92885</t>
  </si>
  <si>
    <t>ARMAÇÃO UTILIZANDO AÇO CA-25 DE 12,5 MM - MONTAGEM. AF_12/2015</t>
  </si>
  <si>
    <t>92886</t>
  </si>
  <si>
    <t>ARMAÇÃO UTILIZANDO AÇO CA-25 DE 16,0 MM - MONTAGEM. AF_12/2015</t>
  </si>
  <si>
    <t>15,07</t>
  </si>
  <si>
    <t>92887</t>
  </si>
  <si>
    <t>ARMAÇÃO UTILIZANDO AÇO CA-25 DE 20,0 MM - MONTAGEM. AF_12/2015</t>
  </si>
  <si>
    <t>92888</t>
  </si>
  <si>
    <t>ARMAÇÃO UTILIZANDO AÇO CA-25 DE 25,0 MM - MONTAGEM. AF_12/2015</t>
  </si>
  <si>
    <t>92915</t>
  </si>
  <si>
    <t>ARMAÇÃO DE ESTRUTURAS DE CONCRETO ARMADO, EXCETO VIGAS, PILARES, LAJES E FUNDAÇÕES, UTILIZANDO AÇO CA-60 DE 5,0 MM - MONTAGEM. AF_12/2015</t>
  </si>
  <si>
    <t>19,50</t>
  </si>
  <si>
    <t>92916</t>
  </si>
  <si>
    <t>ARMAÇÃO DE ESTRUTURAS DE CONCRETO ARMADO, EXCETO VIGAS, PILARES, LAJES E FUNDAÇÕES, UTILIZANDO AÇO CA-50 DE 6,3 MM - MONTAGEM. AF_12/2015</t>
  </si>
  <si>
    <t>92917</t>
  </si>
  <si>
    <t>ARMAÇÃO DE ESTRUTURAS DE CONCRETO ARMADO, EXCETO VIGAS, PILARES, LAJES E FUNDAÇÕES, UTILIZANDO AÇO CA-50 DE 8,0 MM - MONTAGEM. AF_12/2015</t>
  </si>
  <si>
    <t>92919</t>
  </si>
  <si>
    <t>ARMAÇÃO DE ESTRUTURAS DE CONCRETO ARMADO, EXCETO VIGAS, PILARES, LAJES E FUNDAÇÕES, UTILIZANDO AÇO CA-50 DE 10,0 MM - MONTAGEM. AF_12/2015</t>
  </si>
  <si>
    <t>92921</t>
  </si>
  <si>
    <t>ARMAÇÃO DE ESTRUTURAS DE CONCRETO ARMADO, EXCETO VIGAS, PILARES, LAJES E FUNDAÇÕES, UTILIZANDO AÇO CA-50 DE 12,5 MM - MONTAGEM. AF_12/2015</t>
  </si>
  <si>
    <t>92922</t>
  </si>
  <si>
    <t>ARMAÇÃO DE ESTRUTURAS DE CONCRETO ARMADO, EXCETO VIGAS, PILARES, LAJES E FUNDAÇÕES, UTILIZANDO AÇO CA-50 DE 16,0 MM - MONTAGEM. AF_12/2015</t>
  </si>
  <si>
    <t>92923</t>
  </si>
  <si>
    <t>ARMAÇÃO DE ESTRUTURAS DE CONCRETO ARMADO, EXCETO VIGAS, PILARES, LAJES E FUNDAÇÕES, UTILIZANDO AÇO CA-50 DE 20,0 MM - MONTAGEM. AF_12/2015</t>
  </si>
  <si>
    <t>92924</t>
  </si>
  <si>
    <t>ARMAÇÃO DE ESTRUTURAS DE CONCRETO ARMADO, EXCETO VIGAS, PILARES, LAJES E FUNDAÇÕES, UTILIZANDO AÇO CA-50 DE 25,0 MM - MONTAGEM. AF_12/2015</t>
  </si>
  <si>
    <t>95445</t>
  </si>
  <si>
    <t>CORTE E DOBRA DE AÇO CA-60, DIÂMETRO DE 5,0 MM, UTILIZADO EM ESTRIBO CONTÍNUO HELICOIDAL. AF_10/2016</t>
  </si>
  <si>
    <t>11,59</t>
  </si>
  <si>
    <t>95446</t>
  </si>
  <si>
    <t>CORTE E DOBRA DE AÇO CA-50, DIÂMETRO DE 6,3 MM, UTILIZADO EM ESTRIBO CONTÍNUO HELICOIDAL. AF_10/2016</t>
  </si>
  <si>
    <t>12,65</t>
  </si>
  <si>
    <t>95448</t>
  </si>
  <si>
    <t>CORTE E DOBRA DE AÇO CA-50, DIÂMERO DE 32 MM, UTILIZADO EM ESTRUTURAS DIVERSAS, EXCETO LAJE. AF_10/2016</t>
  </si>
  <si>
    <t>14,40</t>
  </si>
  <si>
    <t>95576</t>
  </si>
  <si>
    <t>MONTAGEM DE ARMADURA LONGITUDINAL/TRANSVERSAL DE ESTACAS DE SEÇÃO CIRCULAR, DIÂMETRO = 8,0 MM. AF_11/2016</t>
  </si>
  <si>
    <t>95577</t>
  </si>
  <si>
    <t>MONTAGEM DE ARMADURA LONGITUDINAL DE ESTACAS DE SEÇÃO CIRCULAR, DIÂMETRO = 10,0 MM. AF_11/2016</t>
  </si>
  <si>
    <t>95578</t>
  </si>
  <si>
    <t>MONTAGEM DE ARMADURA LONGITUDINAL/TRANSVERSAL DE ESTACAS DE SEÇÃO CIRCULAR, DIÂMETRO = 12,5 MM. AF_11/2016</t>
  </si>
  <si>
    <t>13,18</t>
  </si>
  <si>
    <t>95579</t>
  </si>
  <si>
    <t>MONTAGEM DE ARMADURA LONGITUDINAL DE ESTACAS DE SEÇÃO CIRCULAR, DIÂMETRO = 16,0 MM. AF_11/2016</t>
  </si>
  <si>
    <t>12,74</t>
  </si>
  <si>
    <t>95580</t>
  </si>
  <si>
    <t>MONTAGEM DE ARMADURA LONGITUDINAL DE ESTACAS DE SEÇÃO CIRCULAR, DIÂMETRO = 20,0 MM. AF_11/2016</t>
  </si>
  <si>
    <t>95581</t>
  </si>
  <si>
    <t>MONTAGEM DE ARMADURA LONGITUDINAL DE ESTACAS DE SEÇÃO CIRCULAR, DIÂMETRO = 25,0 MM. AF_11/2016</t>
  </si>
  <si>
    <t>14,28</t>
  </si>
  <si>
    <t>95582</t>
  </si>
  <si>
    <t>MONTAGEM DE ARMADURA LONGITUDINAL DE ESTACAS DE SEÇÃO CIRCULAR, DIÂMETRO = 32,0 MM. AF_11/2016</t>
  </si>
  <si>
    <t>15,43</t>
  </si>
  <si>
    <t>95583</t>
  </si>
  <si>
    <t>MONTAGEM DE ARMADURA TRANSVERSAL DE ESTACAS DE SEÇÃO CIRCULAR, DIÂMETRO = 5,0 MM. AF_11/2016</t>
  </si>
  <si>
    <t>95584</t>
  </si>
  <si>
    <t>MONTAGEM DE ARMADURA TRANSVERSAL DE ESTACAS DE SEÇÃO CIRCULAR, DIÂMETRO = 6,3 MM. AF_11/2016</t>
  </si>
  <si>
    <t>95585</t>
  </si>
  <si>
    <t>MONTAGEM DE ARMADURA LONGITUDINAL/TRANSVERSAL DE ESTACAS DE SEÇÃO RETANGULAR (BARRETE), DIÂMETRO = 8,0 MM. AF_11/2016</t>
  </si>
  <si>
    <t>95586</t>
  </si>
  <si>
    <t>MONTAGEM DE ARMADURA LONGITUDINAL DE ESTACAS DE SEÇÃO RETANGULAR (BARRETE), DIÂMETRO = 10,0 MM. AF_11/2016</t>
  </si>
  <si>
    <t>95587</t>
  </si>
  <si>
    <t>MONTAGEM DE ARMADURA LONGITUDINAL/TRANSVERSAL DE ESTACAS DE SEÇÃO RETANGULAR (BARRETE), DIÂMETRO = 12,5 MM. AF_11/2016</t>
  </si>
  <si>
    <t>13,50</t>
  </si>
  <si>
    <t>95588</t>
  </si>
  <si>
    <t>MONTAGEM DE ARMADURA LONGITUDINAL DE ESTACAS DE SEÇÃO RETANGULAR (BARRETE), DIÂMETRO = 16,0 MM. AF_11/2016</t>
  </si>
  <si>
    <t>12,99</t>
  </si>
  <si>
    <t>95589</t>
  </si>
  <si>
    <t>MONTAGEM DE ARMADURA LONGITUDINAL DE ESTACAS DE SEÇÃO RETANGULAR (BARRETE), DIÂMETRO = 20,0 MM. AF_11/2016</t>
  </si>
  <si>
    <t>14,71</t>
  </si>
  <si>
    <t>95590</t>
  </si>
  <si>
    <t>MONTAGEM DE ARMADURA LONGITUDINAL DE ESTACAS DE SEÇÃO RETANGULAR (BARRETE), DIÂMETRO = 25,0 MM. AF_11/2016</t>
  </si>
  <si>
    <t>95591</t>
  </si>
  <si>
    <t>MONTAGEM DE ARMADURA LONGITUDINAL DE ESTACAS DE SEÇÃO RETANGULAR (BARRETE), DIÂMETRO = 32,0 MM. AF_11/2016</t>
  </si>
  <si>
    <t>95592</t>
  </si>
  <si>
    <t>MONTAGEM DE ARMADURA TRANSVERSAL DE ESTACAS DE SEÇÃO RETANGULAR (BARRETE), DIÂMETRO = 5,0 MM. AF_11/2016</t>
  </si>
  <si>
    <t>23,40</t>
  </si>
  <si>
    <t>95593</t>
  </si>
  <si>
    <t>MONTAGEM DE ARMADURA TRANSVERSAL DE ESTACAS DE SEÇÃO RETANGULAR (BARRETE), DIÂMETRO = 6,3 MM. AF_11/2016</t>
  </si>
  <si>
    <t>95943</t>
  </si>
  <si>
    <t>ARMAÇÃO DE ESCADA, DE UMA ESTRUTURA CONVENCIONAL DE CONCRETO ARMADO UTILIZANDO AÇO CA-60 DE 5,0 MM - MONTAGEM. AF_11/2020</t>
  </si>
  <si>
    <t>24,38</t>
  </si>
  <si>
    <t>95944</t>
  </si>
  <si>
    <t>ARMAÇÃO DE ESCADA, DE UMA ESTRUTURA CONVENCIONAL DE CONCRETO ARMADO UTILIZANDO AÇO CA-50 DE 6,3 MM - MONTAGEM. AF_11/2020</t>
  </si>
  <si>
    <t>22,94</t>
  </si>
  <si>
    <t>95945</t>
  </si>
  <si>
    <t>ARMAÇÃO DE ESCADA, DE UMA ESTRUTURA CONVENCIONAL DE CONCRETO ARMADO UTILIZANDO AÇO CA-50 DE 8,0 MM - MONTAGEM. AF_11/2020</t>
  </si>
  <si>
    <t>19,59</t>
  </si>
  <si>
    <t>95946</t>
  </si>
  <si>
    <t>ARMAÇÃO DE ESCADA, DE UMA ESTRUTURA CONVENCIONAL DE CONCRETO ARMADO UTILIZANDO AÇO CA-50 DE 10,0 MM - MONTAGEM. AF_11/2020</t>
  </si>
  <si>
    <t>16,26</t>
  </si>
  <si>
    <t>95947</t>
  </si>
  <si>
    <t>ARMAÇÃO DE ESCADA, DE UMA ESTRUTURA CONVENCIONAL DE CONCRETO ARMADO UTILIZANDO AÇO CA-50 DE 12,5 MM - MONTAGEM. AF_11/2020</t>
  </si>
  <si>
    <t>12,92</t>
  </si>
  <si>
    <t>95948</t>
  </si>
  <si>
    <t>ARMAÇÃO DE ESCADA, DE UMA ESTRUTURA CONVENCIONAL DE CONCRETO ARMADO UTILIZANDO AÇO CA-50 DE 16,0 MM - MONTAGEM. AF_11/2020</t>
  </si>
  <si>
    <t>11,82</t>
  </si>
  <si>
    <t>96544</t>
  </si>
  <si>
    <t>ARMAÇÃO DE BLOCO, VIGA BALDRAME OU SAPATA UTILIZANDO AÇO CA-50 DE 6,3 MM - MONTAGEM. AF_06/2017</t>
  </si>
  <si>
    <t>19,65</t>
  </si>
  <si>
    <t>96545</t>
  </si>
  <si>
    <t>ARMAÇÃO DE BLOCO, VIGA BALDRAME OU SAPATA UTILIZANDO AÇO CA-50 DE 8 MM - MONTAGEM. AF_06/2017</t>
  </si>
  <si>
    <t>96546</t>
  </si>
  <si>
    <t>ARMAÇÃO DE BLOCO, VIGA BALDRAME OU SAPATA UTILIZANDO AÇO CA-50 DE 10 MM - MONTAGEM. AF_06/2017</t>
  </si>
  <si>
    <t>96547</t>
  </si>
  <si>
    <t>ARMAÇÃO DE BLOCO, VIGA BALDRAME OU SAPATA UTILIZANDO AÇO CA-50 DE 12,5 MM - MONTAGEM. AF_06/2017</t>
  </si>
  <si>
    <t>13,93</t>
  </si>
  <si>
    <t>96548</t>
  </si>
  <si>
    <t>ARMAÇÃO DE BLOCO, VIGA BALDRAME OU SAPATA UTILIZANDO AÇO CA-50 DE 16 MM - MONTAGEM. AF_06/2017</t>
  </si>
  <si>
    <t>96549</t>
  </si>
  <si>
    <t>ARMAÇÃO DE BLOCO, VIGA BALDRAME OU SAPATA UTILIZANDO AÇO CA-50 DE 20 MM - MONTAGEM. AF_06/2017</t>
  </si>
  <si>
    <t>14,80</t>
  </si>
  <si>
    <t>96550</t>
  </si>
  <si>
    <t>ARMAÇÃO DE BLOCO, VIGA BALDRAME OU SAPATA UTILIZANDO AÇO CA-50 DE 25 MM - MONTAGEM. AF_06/2017</t>
  </si>
  <si>
    <t>100064</t>
  </si>
  <si>
    <t>ARMAÇÃO DO SISTEMA DE PAREDES DE CONCRETO, EXECUTADA COMO ARMADURA POSITIVA DE LAJES, TELA Q-159. AF_06/2019</t>
  </si>
  <si>
    <t>15,18</t>
  </si>
  <si>
    <t>100066</t>
  </si>
  <si>
    <t>ARMAÇÃO DO SISTEMA DE PAREDES DE CONCRETO, EXECUTADA COMO ARMADURA POSITIVA DE LAJES, TELA Q-196. AF_06/2019</t>
  </si>
  <si>
    <t>15,16</t>
  </si>
  <si>
    <t>100067</t>
  </si>
  <si>
    <t>ARMAÇÃO DO SISTEMA DE PAREDES DE CONCRETO, EXECUTADA COMO REFORÇO, VERGALHÃO DE 5,0 MM DE DIÂMETRO. AF_06/2019</t>
  </si>
  <si>
    <t>100068</t>
  </si>
  <si>
    <t>ARMAÇÃO DO SISTEMA DE PAREDES DE CONCRETO, EXECUTADA COMO REFORÇO, VERGALHÃO DE 12,5 MM DE DIÂMETRO. AF_06/2019</t>
  </si>
  <si>
    <t>12,34</t>
  </si>
  <si>
    <t>CONCRETOS</t>
  </si>
  <si>
    <t>0043</t>
  </si>
  <si>
    <t>89993</t>
  </si>
  <si>
    <t>GRAUTEAMENTO VERTICAL EM ALVENARIA ESTRUTURAL. AF_01/2015</t>
  </si>
  <si>
    <t>758,57</t>
  </si>
  <si>
    <t>89994</t>
  </si>
  <si>
    <t>GRAUTEAMENTO DE CINTA INTERMEDIÁRIA OU DE CONTRAVERGA EM ALVENARIA ESTRUTURAL. AF_01/2015</t>
  </si>
  <si>
    <t>620,55</t>
  </si>
  <si>
    <t>89995</t>
  </si>
  <si>
    <t>GRAUTEAMENTO DE CINTA SUPERIOR OU DE VERGA EM ALVENARIA ESTRUTURAL. AF_01/2015</t>
  </si>
  <si>
    <t>723,27</t>
  </si>
  <si>
    <t>90278</t>
  </si>
  <si>
    <t>GRAUTE FGK=15 MPA; TRAÇO 1:0,04:2,0:2,4 (CIMENTO/ CAL/ AREIA GROSSA/ BRITA 0) - PREPARO MECÂNICO COM BETONEIRA 400 L. AF_02/2015</t>
  </si>
  <si>
    <t>336,09</t>
  </si>
  <si>
    <t>90279</t>
  </si>
  <si>
    <t>GRAUTE FGK=20 MPA; TRAÇO 1:0,04:1,6:1,9 (CIMENTO/ CAL/ AREIA GROSSA/ BRITA 0) - PREPARO MECÂNICO COM BETONEIRA 400 L. AF_02/2015</t>
  </si>
  <si>
    <t>354,69</t>
  </si>
  <si>
    <t>90280</t>
  </si>
  <si>
    <t>GRAUTE FGK=25 MPA; TRAÇO 1:0,02:1,2:1,5 (CIMENTO/ CAL/ AREIA GROSSA/ BRITA 0) - PREPARO MECÂNICO COM BETONEIRA 400 L. AF_02/2015</t>
  </si>
  <si>
    <t>396,61</t>
  </si>
  <si>
    <t>90281</t>
  </si>
  <si>
    <t>GRAUTE FGK=30 MPA; TRAÇO 1:0,02:0,8:1,1 (CIMENTO/ CAL/ AREIA GROSSA/ BRITA 0) - PREPARO MECÂNICO COM BETONEIRA 400 L. AF_02/2015</t>
  </si>
  <si>
    <t>451,03</t>
  </si>
  <si>
    <t>90282</t>
  </si>
  <si>
    <t>GRAUTE FGK=15 MPA; TRAÇO 1:2,0:2,4 (CIMENTO/ AREIA GROSSA/ BRITA 0/ ADITIVO) - PREPARO MECÂNICO COM BETONEIRA 400 L. AF_02/2015</t>
  </si>
  <si>
    <t>343,51</t>
  </si>
  <si>
    <t>90283</t>
  </si>
  <si>
    <t>GRAUTE FGK=20 MPA; TRAÇO 1:1,6:1,9 (CIMENTO/ AREIA GROSSA/ BRITA 0/ ADITIVO) - PREPARO MECÂNICO COM BETONEIRA 400 L. AF_02/2015</t>
  </si>
  <si>
    <t>363,83</t>
  </si>
  <si>
    <t>90284</t>
  </si>
  <si>
    <t>GRAUTE FGK=25 MPA; TRAÇO 1:1,2:1,5 (CIMENTO/ AREIA GROSSA/ BRITA 0/ ADITIVO) - PREPARO MECÂNICO COM BETONEIRA 400 L. AF_02/2015</t>
  </si>
  <si>
    <t>407,11</t>
  </si>
  <si>
    <t>90285</t>
  </si>
  <si>
    <t>GRAUTE FGK=30 MPA; TRAÇO 1:0,8:1,1 (CIMENTO/ AREIA GROSSA/ BRITA 0/ ADITIVO) - PREPARO MECÂNICO COM BETONEIRA 400 L. AF_02/2015</t>
  </si>
  <si>
    <t>465,31</t>
  </si>
  <si>
    <t>90853</t>
  </si>
  <si>
    <t>CONCRETAGEM DE LAJES EM EDIFICAÇÕES UNIFAMILIARES FEITAS COM SISTEMA DE FÔRMAS MANUSEÁVEIS, COM CONCRETO USINADO BOMBEÁVEL FCK 20 MPA - LANÇAMENTO, ADENSAMENTO E ACABAMENTO. AF_06/2015</t>
  </si>
  <si>
    <t>451,32</t>
  </si>
  <si>
    <t>90854</t>
  </si>
  <si>
    <t>CONCRETAGEM DE PAREDES EM EDIFICAÇÕES UNIFAMILIARES FEITAS COM SISTEMA DE FÔRMAS MANUSEÁVEIS, COM CONCRETO USINADO BOMBEÁVEL FCK 20 MPA - LANÇAMENTO, ADENSAMENTO E ACABAMENTO. AF_06/2015</t>
  </si>
  <si>
    <t>437,10</t>
  </si>
  <si>
    <t>90855</t>
  </si>
  <si>
    <t>CONCRETAGEM DE PLATIBANDA EM EDIFICAÇÕES UNIFAMILIARES FEITAS COM SISTEMA DE FÔRMAS MANUSEÁVEIS, COM CONCRETO USINADO BOMBEÁVEL FCK 20 MPA - LANÇAMENTO, ADENSAMENTO E ACABAMENTO. AF_06/2015</t>
  </si>
  <si>
    <t>481,83</t>
  </si>
  <si>
    <t>90856</t>
  </si>
  <si>
    <t>CONCRETAGEM DE LAJES EM EDIFICAÇÕES MULTIFAMILIARES FEITAS COM SISTEMA DE FÔRMAS MANUSEÁVEIS, COM CONCRETO USINADO BOMBEÁVEL FCK 20 MPA - LANÇAMENTO, ADENSAMENTO E ACABAMENTO. AF_06/2015</t>
  </si>
  <si>
    <t>456,07</t>
  </si>
  <si>
    <t>90857</t>
  </si>
  <si>
    <t>CONCRETAGEM DE PAREDES EM EDIFICAÇÕES MULTIFAMILIARES FEITAS COM SISTEMA DE FÔRMAS MANUSEÁVEIS, COM CONCRETO USINADO BOMBEÁVEL FCK 20 MPA - LANÇAMENTO, ADENSAMENTO E ACABAMENTO. AF_06/2015</t>
  </si>
  <si>
    <t>440,26</t>
  </si>
  <si>
    <t>90858</t>
  </si>
  <si>
    <t>CONCRETAGEM DE PLATIBANDA EM EDIFICAÇÕES MULTIFAMILIARES FEITAS COM SISTEMA DE FÔRMAS MANUSEÁVEIS, COM CONCRETO USINADO BOMBEÁVEL FCK 20 MPA - LANÇAMENTO, ADENSAMENTO E ACABAMENTO. AF_06/2015</t>
  </si>
  <si>
    <t>503,59</t>
  </si>
  <si>
    <t>90859</t>
  </si>
  <si>
    <t>CONCRETAGEM DE PLATIBANDA EM EDIFICAÇÕES UNIFAMILIARES FEITAS COM SISTEMA DE FÔRMAS MANUSEÁVEIS, COM CONCRETO USINADO AUTOADENSÁVEL FCK 20 MPA - LANÇAMENTO E ACABAMENTO. AF_06/2015</t>
  </si>
  <si>
    <t>450,80</t>
  </si>
  <si>
    <t>90860</t>
  </si>
  <si>
    <t>CONCRETAGEM DE PLATIBANDA EM EDIFICAÇÕES MULTIFAMILIARES FEITAS COM SISTEMA DE FÔRMAS MANUSEÁVEIS, COM CONCRETO USINADO AUTOADENSÁVEL FCK 20 MPA - LANÇAMENTO E ACABAMENTO. AF_06/2015</t>
  </si>
  <si>
    <t>457,41</t>
  </si>
  <si>
    <t>90861</t>
  </si>
  <si>
    <t>CONCRETAGEM DE EDIFICAÇÕES (PAREDES E LAJES) FEITAS COM SISTEMA DE FÔRMAS MANUSEÁVEIS, COM CONCRETO USINADO BOMBEÁVEL FCK 20 MPA - LANÇAMENTO, ADENSAMENTO E ACABAMENTO. AF_06/2015</t>
  </si>
  <si>
    <t>444,50</t>
  </si>
  <si>
    <t>90862</t>
  </si>
  <si>
    <t>CONCRETAGEM DE EDIFICAÇÕES (PAREDES E LAJES) FEITAS COM SISTEMA DE FÔRMAS MANUSEÁVEIS, COM CONCRETO USINADO AUTOADENSÁVEL FCK 20 MPA - LANÇAMENTO E ACABAMENTO. AF_06/2015</t>
  </si>
  <si>
    <t>422,82</t>
  </si>
  <si>
    <t>92718</t>
  </si>
  <si>
    <t>CONCRETAGEM DE PILARES, FCK = 25 MPA,  COM USO DE BALDES EM EDIFICAÇÃO COM SEÇÃO MÉDIA DE PILARES MENOR OU IGUAL A 0,25 M² - LANÇAMENTO, ADENSAMENTO E ACABAMENTO. AF_12/2015</t>
  </si>
  <si>
    <t>573,51</t>
  </si>
  <si>
    <t>92719</t>
  </si>
  <si>
    <t>CONCRETAGEM DE PILARES, FCK = 25 MPA, COM USO DE GRUA EM EDIFICAÇÃO COM SEÇÃO MÉDIA DE PILARES MENOR OU IGUAL A 0,25 M² - LANÇAMENTO, ADENSAMENTO E ACABAMENTO. AF_12/2015</t>
  </si>
  <si>
    <t>398,56</t>
  </si>
  <si>
    <t>92720</t>
  </si>
  <si>
    <t>CONCRETAGEM DE PILARES, FCK = 25 MPA, COM USO DE BOMBA EM EDIFICAÇÃO COM SEÇÃO MÉDIA DE PILARES MENOR OU IGUAL A 0,25 M² - LANÇAMENTO, ADENSAMENTO E ACABAMENTO. AF_12/2015</t>
  </si>
  <si>
    <t>423,29</t>
  </si>
  <si>
    <t>92721</t>
  </si>
  <si>
    <t>CONCRETAGEM DE PILARES, FCK = 25 MPA, COM USO DE GRUA EM EDIFICAÇÃO COM SEÇÃO MÉDIA DE PILARES MAIOR QUE 0,25 M² - LANÇAMENTO, ADENSAMENTO E ACABAMENTO. AF_12/2015</t>
  </si>
  <si>
    <t>387,88</t>
  </si>
  <si>
    <t>92722</t>
  </si>
  <si>
    <t>CONCRETAGEM DE PILARES, FCK = 25 MPA, COM USO DE BOMBA EM EDIFICAÇÃO COM SEÇÃO MÉDIA DE PILARES MAIOR QUE 0,25 M² - LANÇAMENTO, ADENSAMENTO E ACABAMENTO. AF_12/2015</t>
  </si>
  <si>
    <t>418,79</t>
  </si>
  <si>
    <t>92723</t>
  </si>
  <si>
    <t>CONCRETAGEM DE VIGAS E LAJES, FCK=20 MPA, PARA LAJES PREMOLDADAS COM USO DE BOMBA EM EDIFICAÇÃO COM ÁREA MÉDIA DE LAJES MENOR OU IGUAL A 20 M² - LANÇAMENTO, ADENSAMENTO E ACABAMENTO. AF_12/2015</t>
  </si>
  <si>
    <t>411,44</t>
  </si>
  <si>
    <t>92724</t>
  </si>
  <si>
    <t>CONCRETAGEM DE VIGAS E LAJES, FCK=20 MPA, PARA LAJES PREMOLDADAS COM USO DE BOMBA EM EDIFICAÇÃO COM ÁREA MÉDIA DE LAJES MAIOR QUE 20 M² - LANÇAMENTO, ADENSAMENTO E ACABAMENTO. AF_12/2015</t>
  </si>
  <si>
    <t>407,56</t>
  </si>
  <si>
    <t>92725</t>
  </si>
  <si>
    <t>CONCRETAGEM DE VIGAS E LAJES, FCK=20 MPA, PARA LAJES MACIÇAS OU NERVURADAS COM USO DE BOMBA EM EDIFICAÇÃO COM ÁREA MÉDIA DE LAJES MENOR OU IGUAL A 20 M² - LANÇAMENTO, ADENSAMENTO E ACABAMENTO. AF_12/2015</t>
  </si>
  <si>
    <t>405,94</t>
  </si>
  <si>
    <t>92726</t>
  </si>
  <si>
    <t>CONCRETAGEM DE VIGAS E LAJES, FCK=20 MPA, PARA LAJES MACIÇAS OU NERVURADAS COM USO DE BOMBA EM EDIFICAÇÃO COM ÁREA MÉDIA DE LAJES MAIOR QUE 20 M² - LANÇAMENTO, ADENSAMENTO E ACABAMENTO. AF_12/2015</t>
  </si>
  <si>
    <t>403,20</t>
  </si>
  <si>
    <t>92727</t>
  </si>
  <si>
    <t>CONCRETAGEM DE VIGAS E LAJES, FCK=20 MPA, PARA LAJES PREMOLDADAS COM JERICAS EM ELEVADOR DE CABO EM EDIFICAÇÃO DE MULTIPAVIMENTOS ATÉ 16 ANDARES, COM ÁREA MÉDIA DE LAJES MENOR OU IGUAL A 20 M² - LANÇAMENTO, ADENSAMENTO E ACABAMENTO. AF_12/2015</t>
  </si>
  <si>
    <t>500,66</t>
  </si>
  <si>
    <t>92728</t>
  </si>
  <si>
    <t>CONCRETAGEM DE VIGAS E LAJES, FCK=20 MPA, PARA LAJES PREMOLDADAS COM JERICAS EM ELEVADOR DE CABO EM EDIFICAÇÃO DE MULTIPAVIMENTOS ATÉ 16 ANDARES, COM ÁREA MÉDIA DE LAJES MAIOR QUE 20 M² - LANÇAMENTO, ADENSAMENTO E ACABAMENTO. AF_12/2015</t>
  </si>
  <si>
    <t>472,54</t>
  </si>
  <si>
    <t>92729</t>
  </si>
  <si>
    <t>CONCRETAGEM DE VIGAS E LAJES, FCK=20 MPA, PARA LAJES MACIÇAS OU NERVURADAS COM JERICAS EM ELEVADOR DE CABO EM EDIFICAÇÃO DE ATÉ 16 ANDARES, COM ÁREA MÉDIA DE LAJES MENOR OU IGUAL A 20 M² - LANÇAMENTO, ADENSAMENTO E ACABAMENTO. AF_12/2015</t>
  </si>
  <si>
    <t>460,63</t>
  </si>
  <si>
    <t>92730</t>
  </si>
  <si>
    <t>CONCRETAGEM DE VIGAS E LAJES, FCK=20 MPA, PARA LAJES MACIÇAS OU NERVURADAS COM JERICAS EM ELEVADOR DE CABO EM EDIFICAÇÃO DE MULTIPAVIMENTOS ATÉ 16 ANDARES, COM ÁREA MÉDIA DE LAJES MAIOR QUE 20 M² - LANÇAMENTO, ADENSAMENTO E ACABAMENTO. AF_12/2015</t>
  </si>
  <si>
    <t>440,77</t>
  </si>
  <si>
    <t>92731</t>
  </si>
  <si>
    <t>CONCRETAGEM DE VIGAS E LAJES, FCK=20 MPA, PARA LAJES PREMOLDADAS COM JERICAS EM CREMALHEIRA EM EDIFICAÇÃO DE MULTIPAVIMENTOS ATÉ 16 ANDARES, COM ÁREA MÉDIA DE LAJES MENOR OU IGUAL A 20 M² - LANÇAMENTO, ADENSAMENTO E ACABAMENTO. AF_12/2015</t>
  </si>
  <si>
    <t>464,12</t>
  </si>
  <si>
    <t>92732</t>
  </si>
  <si>
    <t>CONCRETAGEM DE VIGAS E LAJES, FCK=20 MPA, PARA LAJES PREMOLDADAS COM JERICAS EM CREMALHEIRA EM EDIFICAÇÃO DE MULTIPAVIMENTOS ATÉ 16 ANDARES, COM ÁREA MÉDIA DE LAJES MAIOR QUE 20 M² - LANÇAMENTO, ADENSAMENTO E ACABAMENTO. AF_12/2015</t>
  </si>
  <si>
    <t>444,78</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</si>
  <si>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</si>
  <si>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</si>
  <si>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436,56</t>
  </si>
  <si>
    <t>92734</t>
  </si>
  <si>
    <t>CONCRETAGEM DE VIGAS E LAJES, FCK=20 MPA, PARA LAJES MACIÇAS OU NERVURADAS COM JERICAS EM CREMALHEIRA EM EDIFICAÇÃO DE MULTIPAVIMENTOS ATÉ 16 ANDARES, COM ÁREA MÉDIA DE LAJES MAIOR QUE 20 M² - LANÇAMENTO, ADENSAMENTO E ACABAMENTO. AF_12/2015</t>
  </si>
  <si>
    <t>422,90</t>
  </si>
  <si>
    <t>92735</t>
  </si>
  <si>
    <t>CONCRETAGEM DE VIGAS E LAJES, FCK=20 MPA, PARA LAJES PREMOLDADAS COM GRUA DE CAÇAMBA DE 350 L EM EDIFICAÇÃO DE MULTIPAVIMENTOS ATÉ 16 ANDARES, COM ÁREA MÉDIA DE LAJES MENOR OU IGUAL A 20 M² - LANÇAMENTO, ADENSAMENTO E ACABAMENTO. AF_12/2015</t>
  </si>
  <si>
    <t>428,55</t>
  </si>
  <si>
    <t>92736</t>
  </si>
  <si>
    <t>CONCRETAGEM DE VIGAS E LAJES, FCK=20 MPA, PARA LAJES PREMOLDADAS COM GRUA DE CAÇAMBA DE 350 L EM EDIFICAÇÃO DE MULTIPAVIMENTOS ATÉ 16 ANDARES, COM ÁREA MÉDIA DE LAJES MAIOR QUE 20 M² - LANÇAMENTO, ADENSAMENTO E ACABAMENTO. AF_12/2015</t>
  </si>
  <si>
    <t>414,20</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</si>
  <si>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</si>
  <si>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</si>
  <si>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393,39</t>
  </si>
  <si>
    <t>92740</t>
  </si>
  <si>
    <t>CONCRETAGEM DE VIGAS E LAJES, FCK=20 MPA, PARA LAJES MACIÇAS OU NERVURADAS COM GRUA DE CAÇAMBA DE 500 L EM EDIFICAÇÃO DE MULTIPAVIMENTOS ATÉ 16 ANDARES, COM ÁREA MÉDIA DE LAJES MAIOR QUE 20 M² - LANÇAMENTO, ADENSAMENTO E ACABAMENTO. AF_12/2015</t>
  </si>
  <si>
    <t>386,29</t>
  </si>
  <si>
    <t>92741</t>
  </si>
  <si>
    <t>CONCRETAGEM DE VIGAS E LAJES, FCK=20 MPA, PARA QUALQUER TIPO DE LAJE COM BALDES EM EDIFICAÇÃO TÉRREA, COM ÁREA MÉDIA DE LAJES MENOR OU IGUAL A 20 M² - LANÇAMENTO, ADENSAMENTO E ACABAMENTO. AF_12/2015</t>
  </si>
  <si>
    <t>653,52</t>
  </si>
  <si>
    <t>92742</t>
  </si>
  <si>
    <t>CONCRETAGEM DE VIGAS E LAJES, FCK=20 MPA, PARA QUALQUER TIPO DE LAJE COM BALDES EM EDIFICAÇÃO DE MULTIPAVIMENTOS ATÉ 04 ANDARES, COM ÁREA MÉDIA DE LAJES MENOR OU IGUAL A 20 M² - LANÇAMENTO, ADENSAMENTO E ACABAMENTO. AF_12/2015</t>
  </si>
  <si>
    <t>933,70</t>
  </si>
  <si>
    <t>92873</t>
  </si>
  <si>
    <t>LANÇAMENTO COM USO DE BALDES, ADENSAMENTO E ACABAMENTO DE CONCRETO EM ESTRUTURAS. AF_12/2015</t>
  </si>
  <si>
    <t>216,29</t>
  </si>
  <si>
    <t>92874</t>
  </si>
  <si>
    <t>LANÇAMENTO COM USO DE BOMBA, ADENSAMENTO E ACABAMENTO DE CONCRETO EM ESTRUTURAS. AF_12/2015</t>
  </si>
  <si>
    <t>36,29</t>
  </si>
  <si>
    <t>94962</t>
  </si>
  <si>
    <t>CONCRETO MAGRO PARA LASTRO, TRAÇO 1:4,5:4,5 (EM MASSA SECA DE CIMENTO/ AREIA MÉDIA/ BRITA 1) - PREPARO MECÂNICO COM BETONEIRA 400 L. AF_05/2021</t>
  </si>
  <si>
    <t>288,75</t>
  </si>
  <si>
    <t>94963</t>
  </si>
  <si>
    <t>CONCRETO FCK = 15MPA, TRAÇO 1:3,4:3,5 (EM MASSA SECA DE CIMENTO/ AREIA MÉDIA/ BRITA 1) - PREPARO MECÂNICO COM BETONEIRA 400 L. AF_05/2021</t>
  </si>
  <si>
    <t>320,97</t>
  </si>
  <si>
    <t>94964</t>
  </si>
  <si>
    <t>CONCRETO FCK = 20MPA, TRAÇO 1:2,7:3 (EM MASSA SECA DE CIMENTO/ AREIA MÉDIA/ BRITA 1) - PREPARO MECÂNICO COM BETONEIRA 400 L. AF_05/2021</t>
  </si>
  <si>
    <t>354,12</t>
  </si>
  <si>
    <t>94965</t>
  </si>
  <si>
    <t>CONCRETO FCK = 25MPA, TRAÇO 1:2,3:2,7 (EM MASSA SECA DE CIMENTO/ AREIA MÉDIA/ BRITA 1) - PREPARO MECÂNICO COM BETONEIRA 400 L. AF_05/2021</t>
  </si>
  <si>
    <t>366,36</t>
  </si>
  <si>
    <t>94966</t>
  </si>
  <si>
    <t>CONCRETO FCK = 30MPA, TRAÇO 1:2,1:2,5 (EM MASSA SECA DE CIMENTO/ AREIA MÉDIA/ BRITA 1) - PREPARO MECÂNICO COM BETONEIRA 400 L. AF_05/2021</t>
  </si>
  <si>
    <t>379,19</t>
  </si>
  <si>
    <t>94967</t>
  </si>
  <si>
    <t>CONCRETO FCK = 40MPA, TRAÇO 1:1,6:1,9 (EM MASSA SECA DE CIMENTO/ AREIA MÉDIA/ BRITA 1) - PREPARO MECÂNICO COM BETONEIRA 400 L. AF_05/2021</t>
  </si>
  <si>
    <t>94968</t>
  </si>
  <si>
    <t>CONCRETO MAGRO PARA LASTRO, TRAÇO 1:4,5:4,5 (EM MASSA SECA DE CIMENTO/ AREIA MÉDIA/ BRITA 1) - PREPARO MECÂNICO COM BETONEIRA 600 L. AF_05/2021</t>
  </si>
  <si>
    <t>283,73</t>
  </si>
  <si>
    <t>94969</t>
  </si>
  <si>
    <t>CONCRETO FCK = 15MPA, TRAÇO 1:3,4:3,5 (EM MASSA SECA DE CIMENTO/ AREIA MÉDIA/ BRITA 1) - PREPARO MECÂNICO COM BETONEIRA 600 L. AF_05/2021</t>
  </si>
  <si>
    <t>313,06</t>
  </si>
  <si>
    <t>94970</t>
  </si>
  <si>
    <t>CONCRETO FCK = 20MPA, TRAÇO 1:2,7:3 (EM MASSA SECA DE CIMENTO/ AREIA MÉDIA/ BRITA 1) - PREPARO MECÂNICO COM BETONEIRA 600 L. AF_05/2021</t>
  </si>
  <si>
    <t>339,15</t>
  </si>
  <si>
    <t>94971</t>
  </si>
  <si>
    <t>CONCRETO FCK = 25MPA, TRAÇO 1:2,3:2,7 (EM MASSA SECA DE CIMENTO/ AREIA MÉDIA/ BRITA 1) - PREPARO MECÂNICO COM BETONEIRA 600 L. AF_05/2021</t>
  </si>
  <si>
    <t>357,96</t>
  </si>
  <si>
    <t>94972</t>
  </si>
  <si>
    <t>CONCRETO FCK = 30MPA, TRAÇO 1:2,1:2,5 (EM MASSA SECA DE CIMENTO/ AREIA MÉDIA/ BRITA 1) - PREPARO MECÂNICO COM BETONEIRA 600 L. AF_05/2021</t>
  </si>
  <si>
    <t>370,83</t>
  </si>
  <si>
    <t>94973</t>
  </si>
  <si>
    <t>CONCRETO FCK = 40MPA, TRAÇO 1:1,6:1,9 (EM MASSA SECA DE CIMENTO/ AREIA MÉDIA/ BRITA 1) - PREPARO MECÂNICO COM BETONEIRA 600 L. AF_05/2021</t>
  </si>
  <si>
    <t>425,25</t>
  </si>
  <si>
    <t>94974</t>
  </si>
  <si>
    <t>CONCRETO MAGRO PARA LASTRO, TRAÇO 1:4,5:4,5 (EM MASSA SECA DE CIMENTO/ AREIA MÉDIA/ BRITA 1) - PREPARO MANUAL. AF_05/2021</t>
  </si>
  <si>
    <t>345,31</t>
  </si>
  <si>
    <t>94975</t>
  </si>
  <si>
    <t>CONCRETO FCK = 15MPA, TRAÇO 1:3,4:3,5 (EM MASSA SECA DE CIMENTO/ AREIA MÉDIA/ BRITA 1) - PREPARO MANUAL. AF_05/2021</t>
  </si>
  <si>
    <t>373,97</t>
  </si>
  <si>
    <t>96555</t>
  </si>
  <si>
    <t>CONCRETAGEM DE BLOCOS DE COROAMENTO E VIGAS BALDRAME, FCK 30 MPA, COM USO DE JERICA  LANÇAMENTO, ADENSAMENTO E ACABAMENTO. AF_06/2017</t>
  </si>
  <si>
    <t>541,72</t>
  </si>
  <si>
    <t>96556</t>
  </si>
  <si>
    <t>CONCRETAGEM DE SAPATAS, FCK 30 MPA, COM USO DE JERICA  LANÇAMENTO, ADENSAMENTO E ACABAMENTO. AF_06/2017</t>
  </si>
  <si>
    <t>624,81</t>
  </si>
  <si>
    <t>96557</t>
  </si>
  <si>
    <t>CONCRETAGEM DE BLOCOS DE COROAMENTO E VIGAS BALDRAMES, FCK 30 MPA, COM USO DE BOMBA  LANÇAMENTO, ADENSAMENTO E ACABAMENTO. AF_06/2017</t>
  </si>
  <si>
    <t>437,20</t>
  </si>
  <si>
    <t>96558</t>
  </si>
  <si>
    <t>CONCRETAGEM DE SAPATAS, FCK 30 MPA, COM USO DE BOMBA  LANÇAMENTO, ADENSAMENTO E ACABAMENTO. AF_11/2016</t>
  </si>
  <si>
    <t>444,87</t>
  </si>
  <si>
    <t>99235</t>
  </si>
  <si>
    <t>CONCRETAGEM DE EDIFICAÇÕES (PAREDES E LAJES) FEITAS COM SISTEMA DE FÔRMAS MANUSEÁVEIS, COM CONCRETO USINADO AUTOADENSÁVEL FCK 25 MPA - LANÇAMENTO E ACABAMENTO. AF_06/2015</t>
  </si>
  <si>
    <t>427,34</t>
  </si>
  <si>
    <t>99431</t>
  </si>
  <si>
    <t>CONCRETAGEM DE LAJES EM EDIFICAÇÕES UNIFAMILIARES FEITAS COM SISTEMA DE FÔRMAS MANUSEÁVEIS, COM CONCRETO USINADO BOMBEÁVEL FCK 25 MPA - LANÇAMENTO, ADENSAMENTO E ACABAMENTO (EXCLUSIVE BOMBA LANÇA). AF_06/2015</t>
  </si>
  <si>
    <t>449,52</t>
  </si>
  <si>
    <t>99432</t>
  </si>
  <si>
    <t>CONCRETAGEM DE PAREDES EM EDIFICAÇÕES UNIFAMILIARES FEITAS COM SISTEMA DE FÔRMAS MANUSEÁVEIS, COM CONCRETO USINADO BOMBEÁVEL FCK 25 MPA - LANÇAMENTO, ADENSAMENTO E ACABAMENTO (EXCLUSIVE BOMBA LANÇA). AF_06/2015</t>
  </si>
  <si>
    <t>435,35</t>
  </si>
  <si>
    <t>99433</t>
  </si>
  <si>
    <t>CONCRETAGEM DE PLATIBANDA EM EDIFICAÇÕES UNIFAMILIARES FEITAS COM SISTEMA DE FÔRMAS MANUSEÁVEIS, COM CONCRETO USINADO BOMBEÁVEL FCK 25 MPA, - LANÇAMENTO, ADENSAMENTO E ACABAMENTO (EXCLUSIVE BOMBA LANÇA). AF_06/2015</t>
  </si>
  <si>
    <t>479,97</t>
  </si>
  <si>
    <t>99434</t>
  </si>
  <si>
    <t>CONCRETAGEM DE LAJES EM EDIFICAÇÕES MULTIFAMILIARES FEITAS COM SISTEMA DE FÔRMAS MANUSEÁVEIS, COM CONCRETO USINADO BOMBEÁVEL FCK 25 MPA - LANÇAMENTO, ADENSAMENTO E ACABAMENTO (EXCLUSIVE BOMBA LANÇA). AF_06/2015</t>
  </si>
  <si>
    <t>454,27</t>
  </si>
  <si>
    <t>99435</t>
  </si>
  <si>
    <t>CONCRETAGEM DE PAREDES EM EDIFICAÇÕES MULTIFAMILIARES FEITAS COM SISTEMA DE FÔRMAS MANUSEÁVEIS, COM CONCRETO USINADO BOMBEÁVEL FCK 25 MPA - LANÇAMENTO, ADENSAMENTO E ACABAMENTO (EXCLUSIVE BOMBA LANÇA). AF_06/2015</t>
  </si>
  <si>
    <t>438,51</t>
  </si>
  <si>
    <t>99436</t>
  </si>
  <si>
    <t>CONCRETAGEM DE PLATIBANDA EM EDIFICAÇÕES MULTIFAMILIARES FEITAS COM SISTEMA DE FÔRMAS MANUSEÁVEIS, COM CONCRETO USINADO BOMBEÁVEL FCK 25 MPA - LANÇAMENTO, ADENSAMENTO E ACABAMENTO (EXCLUSIVE BOMBA LANÇA). AF_06/2015</t>
  </si>
  <si>
    <t>501,73</t>
  </si>
  <si>
    <t>99437</t>
  </si>
  <si>
    <t>CONCRETAGEM DE PLATIBANDA EM EDIFICAÇÕES UNIFAMILIARES FEITAS COM SISTEMA DE FÔRMAS MANUSEÁVEIS, COM CONCRETO USINADO AUTOADENSÁVEL FCK 25 MPA - LANÇAMENTO E ACABAMENTO. AF_06/2015</t>
  </si>
  <si>
    <t>455,56</t>
  </si>
  <si>
    <t>99438</t>
  </si>
  <si>
    <t>CONCRETAGEM DE PLATIBANDA EM EDIFICAÇÕES MULTIFAMILIARES FEITAS COM SISTEMA DE FÔRMAS MANUSEÁVEIS, COM CONCRETO USINADO AUTOADENSÁVEL FCK 25 MPA - LANÇAMENTO E ACABAMENTO. AF_06/2015</t>
  </si>
  <si>
    <t>462,17</t>
  </si>
  <si>
    <t>99439</t>
  </si>
  <si>
    <t>CONCRETAGEM DE EDIFICAÇÕES (PAREDES E LAJES) FEITAS COM SISTEMA DE FÔRMAS MANUSEÁVEIS, COM CONCRETO USINADO BOMBEÁVEL FCK 25 MPA - LANÇAMENTO, ADENSAMENTO E ACABAMENTO (EXCLUSIVE BOMBA LANÇA). AF_06/2015</t>
  </si>
  <si>
    <t>442,73</t>
  </si>
  <si>
    <t>102473</t>
  </si>
  <si>
    <t>CONCRETO MAGRO PARA LASTRO, TRAÇO 1:4,5:4,5 (EM MASSA SECA DE CIMENTO/ AREIA MÉDIA/ SEIXO ROLADO) - PREPARO MECÂNICO COM BETONEIRA 400 L. AF_05/2021</t>
  </si>
  <si>
    <t>303,83</t>
  </si>
  <si>
    <t>102474</t>
  </si>
  <si>
    <t>CONCRETO FCK = 15MPA, TRAÇO 1:3,4:3,4 (EM MASSA SECA DE CIMENTO/ AREIA MÉDIA/ SEIXO ROLADO) - PREPARO MECÂNICO COM BETONEIRA 400 L. AF_05/2021</t>
  </si>
  <si>
    <t>336,25</t>
  </si>
  <si>
    <t>102475</t>
  </si>
  <si>
    <t>CONCRETO FCK = 20MPA, TRAÇO 1:2,6:2,9 (EM MASSA SECA DE CIMENTO/ AREIA MÉDIA/ SEIXO ROLADO) - PREPARO MECÂNICO COM BETONEIRA 400 L. AF_05/2021</t>
  </si>
  <si>
    <t>372,07</t>
  </si>
  <si>
    <t>102476</t>
  </si>
  <si>
    <t>CONCRETO FCK = 25MPA, TRAÇO 1:2,2:2,5 (EM MASSA SECA DE CIMENTO/ AREIA MÉDIA/ SEIXO ROLADO) - PREPARO MECÂNICO COM BETONEIRA 400 L. AF_05/2021</t>
  </si>
  <si>
    <t>383,84</t>
  </si>
  <si>
    <t>102477</t>
  </si>
  <si>
    <t>CONCRETO FCK = 30MPA, TRAÇO 1:1,9:2,3 (EM MASSA SECA DE CIMENTO/ AREIA MÉDIA/ SEIXO ROLADO) - PREPARO MECÂNICO COM BETONEIRA 400 L. AF_05/2021</t>
  </si>
  <si>
    <t>412,30</t>
  </si>
  <si>
    <t>102478</t>
  </si>
  <si>
    <t>CONCRETO FCK = 40MPA, TRAÇO 1:1,4:1,8 (EM MASSA SECA DE CIMENTO/ AREIA MÉDIA/ SEIXO ROLADO) - PREPARO MECÂNICO COM BETONEIRA 400 L. AF_05/2021</t>
  </si>
  <si>
    <t>453,76</t>
  </si>
  <si>
    <t>102479</t>
  </si>
  <si>
    <t>CONCRETO MAGRO PARA LASTRO, TRAÇO 1:4,5:4,5 (EM MASSA SECA DE CIMENTO/ AREIA MÉDIA/ SEIXO ROLADO) - PREPARO MECÂNICO COM BETONEIRA 600 L. AF_05/2021</t>
  </si>
  <si>
    <t>298,52</t>
  </si>
  <si>
    <t>102480</t>
  </si>
  <si>
    <t>CONCRETO FCK = 15MPA, TRAÇO 1:3,4:3,4 (EM MASSA SECA DE CIMENTO/ AREIA MÉDIA/ SEIXO ROLADO) - PREPARO MECÂNICO COM BETONEIRA 600 L. AF_05/2021</t>
  </si>
  <si>
    <t>328,34</t>
  </si>
  <si>
    <t>102481</t>
  </si>
  <si>
    <t>CONCRETO FCK = 20MPA, TRAÇO 1:2,6:2,9 (EM MASSA SECA DE CIMENTO/ AREIA MÉDIA/ SEIXO ROLADO) - PREPARO MECÂNICO COM BETONEIRA 600 L. AF_05/2021</t>
  </si>
  <si>
    <t>356,68</t>
  </si>
  <si>
    <t>102482</t>
  </si>
  <si>
    <t>CONCRETO FCK = 25MPA, TRAÇO 1:2,2:2,5 (EM MASSA SECA DE CIMENTO/ AREIA MÉDIA/ SEIXO ROLADO) - PREPARO MECÂNICO COM BETONEIRA 600 L. AF_05/2021</t>
  </si>
  <si>
    <t>378,63</t>
  </si>
  <si>
    <t>102483</t>
  </si>
  <si>
    <t>CONCRETO FCK = 30MPA, TRAÇO 1:1,9:2,3 (EM MASSA SECA DE CIMENTO/ AREIA MÉDIA/ SEIXO ROLADO) - PREPARO MECÂNICO COM BETONEIRA 600 L. AF_05/2021</t>
  </si>
  <si>
    <t>401,89</t>
  </si>
  <si>
    <t>102484</t>
  </si>
  <si>
    <t>CONCRETO FCK = 40MPA, TRAÇO 1:1,4:1,8 (EM MASSA SECA DE CIMENTO/ AREIA MÉDIA/ SEIXO ROLADO) - PREPARO MECÂNICO COM BETONEIRA 600 L. AF_05/2021</t>
  </si>
  <si>
    <t>450,83</t>
  </si>
  <si>
    <t>102485</t>
  </si>
  <si>
    <t>CONCRETO MAGRO PARA LASTRO, TRAÇO 1:4,5:4,5 (EM MASSA SECA DE CIMENTO/ AREIA MÉDIA/ SEIXO ROLADO) - PREPARO MANUAL. AF_05/2021</t>
  </si>
  <si>
    <t>359,35</t>
  </si>
  <si>
    <t>102486</t>
  </si>
  <si>
    <t>CONCRETO FCK = 15MPA, TRAÇO 1:3,4:3,4 (EM MASSA SECA DE CIMENTO/ AREIA MÉDIA/ SEIXO ROLADO) - PREPARO MANUAL. AF_05/2021</t>
  </si>
  <si>
    <t>388,25</t>
  </si>
  <si>
    <t>102487</t>
  </si>
  <si>
    <t>CONCRETO CICLÓPICO FCK = 15MPA, 30% PEDRA DE MÃO EM VOLUME REAL, INCLUSIVE LANÇAMENTO. AF_05/2021</t>
  </si>
  <si>
    <t>466,12</t>
  </si>
  <si>
    <t>LAJE PRE-FABRICADA</t>
  </si>
  <si>
    <t>0044</t>
  </si>
  <si>
    <t>101963</t>
  </si>
  <si>
    <t>LAJE PRÉ-MOLDADA UNIDIRECIONAL, BIAPOIADA, PARA PISO, ENCHIMENTO EM CERÂMICA, VIGOTA CONVENCIONAL, ALTURA TOTAL DA LAJE (ENCHIMENTO+CAPA) = (8+4). AF_11/2020</t>
  </si>
  <si>
    <t>164,02</t>
  </si>
  <si>
    <t>101964</t>
  </si>
  <si>
    <t>LAJE PRÉ-MOLDADA UNIDIRECIONAL, BIAPOIADA, PARA FORRO, ENCHIMENTO EM CERÂMICA, VIGOTA CONVENCIONAL, ALTURA TOTAL DA LAJE (ENCHIMENTO+CAPA) = (8+3). AF_11/2020</t>
  </si>
  <si>
    <t>153,50</t>
  </si>
  <si>
    <t>EMBASAMENTOS</t>
  </si>
  <si>
    <t>0247</t>
  </si>
  <si>
    <t>101165</t>
  </si>
  <si>
    <t>ALVENARIA DE EMBASAMENTO COM BLOCO ESTRUTURAL DE CONCRETO, DE 14X19X29CM E ARGAMASSA DE ASSENTAMENTO COM PREPARO EM BETONEIRA. AF_05/2020</t>
  </si>
  <si>
    <t>773,79</t>
  </si>
  <si>
    <t>101166</t>
  </si>
  <si>
    <t>ALVENARIA DE EMBASAMENTO COM BLOCO ESTRUTURAL DE CERÂMICA, DE 14X19X29CM E ARGAMASSA DE ASSENTAMENTO COM PREPARO EM BETONEIRA. AF_05/2020</t>
  </si>
  <si>
    <t>612,13</t>
  </si>
  <si>
    <t>ADESIVOS PARA ESTRUTURAS</t>
  </si>
  <si>
    <t>0286</t>
  </si>
  <si>
    <t>98576</t>
  </si>
  <si>
    <t>TRATAMENTO DE JUNTA DE DILATAÇÃO COM MANTA ASFÁLTICA ADERIDA COM MAÇARICO. AF_06/2018</t>
  </si>
  <si>
    <t>CINTAS E VERGAS</t>
  </si>
  <si>
    <t>0296</t>
  </si>
  <si>
    <t>93182</t>
  </si>
  <si>
    <t>VERGA PRÉ-MOLDADA PARA JANELAS COM ATÉ 1,5 M DE VÃO. AF_03/2016</t>
  </si>
  <si>
    <t>46,39</t>
  </si>
  <si>
    <t>93183</t>
  </si>
  <si>
    <t>VERGA PRÉ-MOLDADA PARA JANELAS COM MAIS DE 1,5 M DE VÃO. AF_03/2016</t>
  </si>
  <si>
    <t>59,58</t>
  </si>
  <si>
    <t>93184</t>
  </si>
  <si>
    <t>VERGA PRÉ-MOLDADA PARA PORTAS COM ATÉ 1,5 M DE VÃO. AF_03/2016</t>
  </si>
  <si>
    <t>93185</t>
  </si>
  <si>
    <t>VERGA PRÉ-MOLDADA PARA PORTAS COM MAIS DE 1,5 M DE VÃO. AF_03/2016</t>
  </si>
  <si>
    <t>58,67</t>
  </si>
  <si>
    <t>93186</t>
  </si>
  <si>
    <t>VERGA MOLDADA IN LOCO EM CONCRETO PARA JANELAS COM ATÉ 1,5 M DE VÃO. AF_03/2016</t>
  </si>
  <si>
    <t>85,94</t>
  </si>
  <si>
    <t>93187</t>
  </si>
  <si>
    <t>VERGA MOLDADA IN LOCO EM CONCRETO PARA JANELAS COM MAIS DE 1,5 M DE VÃO. AF_03/2016</t>
  </si>
  <si>
    <t>98,73</t>
  </si>
  <si>
    <t>93188</t>
  </si>
  <si>
    <t>VERGA MOLDADA IN LOCO EM CONCRETO PARA PORTAS COM ATÉ 1,5 M DE VÃO. AF_03/2016</t>
  </si>
  <si>
    <t>79,38</t>
  </si>
  <si>
    <t>93189</t>
  </si>
  <si>
    <t>VERGA MOLDADA IN LOCO EM CONCRETO PARA PORTAS COM MAIS DE 1,5 M DE VÃO. AF_03/2016</t>
  </si>
  <si>
    <t>93190</t>
  </si>
  <si>
    <t>VERGA MOLDADA IN LOCO COM UTILIZAÇÃO DE BLOCOS CANALETA PARA JANELAS COM ATÉ 1,5 M DE VÃO. AF_03/2016</t>
  </si>
  <si>
    <t>40,20</t>
  </si>
  <si>
    <t>93191</t>
  </si>
  <si>
    <t>VERGA MOLDADA IN LOCO COM UTILIZAÇÃO DE BLOCOS CANALETA PARA JANELAS COM MAIS DE 1,5 M DE VÃO. AF_03/2016</t>
  </si>
  <si>
    <t>93192</t>
  </si>
  <si>
    <t>VERGA MOLDADA IN LOCO COM UTILIZAÇÃO DE BLOCOS CANALETA PARA PORTAS COM ATÉ 1,5 M DE VÃO. AF_03/2016</t>
  </si>
  <si>
    <t>43,54</t>
  </si>
  <si>
    <t>93193</t>
  </si>
  <si>
    <t>VERGA MOLDADA IN LOCO COM UTILIZAÇÃO DE BLOCOS CANALETA PARA PORTAS COM MAIS DE 1,5 M DE VÃO. AF_03/2016</t>
  </si>
  <si>
    <t>93194</t>
  </si>
  <si>
    <t>CONTRAVERGA PRÉ-MOLDADA PARA VÃOS DE ATÉ 1,5 M DE COMPRIMENTO. AF_03/2016</t>
  </si>
  <si>
    <t>45,44</t>
  </si>
  <si>
    <t>93195</t>
  </si>
  <si>
    <t>CONTRAVERGA PRÉ-MOLDADA PARA VÃOS DE MAIS DE 1,5 M DE COMPRIMENTO. AF_03/2016</t>
  </si>
  <si>
    <t>54,68</t>
  </si>
  <si>
    <t>93196</t>
  </si>
  <si>
    <t>CONTRAVERGA MOLDADA IN LOCO EM CONCRETO PARA VÃOS DE ATÉ 1,5 M DE COMPRIMENTO. AF_03/2016</t>
  </si>
  <si>
    <t>83,62</t>
  </si>
  <si>
    <t>93197</t>
  </si>
  <si>
    <t>CONTRAVERGA MOLDADA IN LOCO EM CONCRETO PARA VÃOS DE MAIS DE 1,5 M DE COMPRIMENTO. AF_03/2016</t>
  </si>
  <si>
    <t>93,02</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</si>
  <si>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</si>
  <si>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</si>
  <si>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</si>
  <si>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</si>
  <si>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93200</t>
  </si>
  <si>
    <t>FIXAÇÃO (ENCUNHAMENTO) DE ALVENARIA DE VEDAÇÃO COM ARGAMASSA APLICADA COM BISNAGA. AF_03/2016</t>
  </si>
  <si>
    <t>93201</t>
  </si>
  <si>
    <t>FIXAÇÃO (ENCUNHAMENTO) DE ALVENARIA DE VEDAÇÃO COM ARGAMASSA APLICADA COM COLHER. AF_03/2016</t>
  </si>
  <si>
    <t>93202</t>
  </si>
  <si>
    <t>FIXAÇÃO (ENCUNHAMENTO) DE ALVENARIA DE VEDAÇÃO COM TIJOLO MACIÇO. AF_03/2016</t>
  </si>
  <si>
    <t>24,93</t>
  </si>
  <si>
    <t>93203</t>
  </si>
  <si>
    <t>FIXAÇÃO (ENCUNHAMENTO) DE ALVENARIA DE VEDAÇÃO COM ESPUMA DE POLIURETANO EXPANSIVA. AF_03/2016</t>
  </si>
  <si>
    <t>14,27</t>
  </si>
  <si>
    <t>93204</t>
  </si>
  <si>
    <t>CINTA DE AMARRAÇÃO DE ALVENARIA MOLDADA IN LOCO EM CONCRETO. AF_03/2016</t>
  </si>
  <si>
    <t>62,57</t>
  </si>
  <si>
    <t>93205</t>
  </si>
  <si>
    <t>CINTA DE AMARRAÇÃO DE ALVENARIA MOLDADA IN LOCO COM UTILIZAÇÃO DE BLOCOS CANALETA. AF_03/2016</t>
  </si>
  <si>
    <t>35,29</t>
  </si>
  <si>
    <t>ESTRUTURAS DIVERSAS</t>
  </si>
  <si>
    <t>0301</t>
  </si>
  <si>
    <t>95952</t>
  </si>
  <si>
    <t>(COMPOSIÇÃO REPRESENTATIVA) EXECUÇÃO DE ESTRUTURAS DE CONCRETO ARMADO CONVENCIONAL, PARA EDIFICAÇÃO HABITACIONAL MULTIFAMILIAR (PRÉDIO), FCK = 25 MPA. AF_01/2017</t>
  </si>
  <si>
    <t>2.169,27</t>
  </si>
  <si>
    <t>95953</t>
  </si>
  <si>
    <t>(COMPOSIÇÃO REPRESENTATIVA) EXECUÇÃO DE ESTRUTURAS DE CONCRETO ARMADO, PARA EDIFICAÇÃO HABITACIONAL UNIFAMILIAR COM DOIS PAVIMENTOS (CASA ISOLADA), FCK = 25 MPA. AF_01/2017</t>
  </si>
  <si>
    <t>3.523,16</t>
  </si>
  <si>
    <t>95954</t>
  </si>
  <si>
    <t>(COMPOSIÇÃO REPRESENTATIVA) EXECUÇÃO DE ESTRUTURAS DE CONCRETO ARMADO, PARA EDIFICAÇÃO HABITACIONAL UNIFAMILIAR COM DOIS PAVIMENTOS (CASA EM EMPREENDIMENTOS), FCK = 25 MPA. AF_01/2017</t>
  </si>
  <si>
    <t>2.536,38</t>
  </si>
  <si>
    <t>95955</t>
  </si>
  <si>
    <t>(COMPOSIÇÃO REPRESENTATIVA) EXECUÇÃO DE ESTRUTURAS DE CONCRETO ARMADO, PARA EDIFICAÇÃO HABITACIONAL UNIFAMILIAR TÉRREA (CASA ISOLADA), FCK = 25 MPA. AF_01/2017</t>
  </si>
  <si>
    <t>3.131,51</t>
  </si>
  <si>
    <t>95956</t>
  </si>
  <si>
    <t>(COMPOSIÇÃO REPRESENTATIVA) EXECUÇÃO DE ESTRUTURAS DE CONCRETO ARMADO, PARA EDIFICAÇÃO HABITACIONAL UNIFAMILIAR TÉRREA (CASA EM EMPREENDIMENTOS), FCK = 25 MPA. AF_01/2017</t>
  </si>
  <si>
    <t>2.474,20</t>
  </si>
  <si>
    <t>95957</t>
  </si>
  <si>
    <t>(COMPOSIÇÃO REPRESENTATIVA) EXECUÇÃO DE ESTRUTURAS DE CONCRETO ARMADO, PARA EDIFICAÇÃO INSTITUCIONAL TÉRREA, FCK = 25 MPA. AF_01/2017</t>
  </si>
  <si>
    <t>3.253,29</t>
  </si>
  <si>
    <t>95969</t>
  </si>
  <si>
    <t>(COMPOSIÇÃO REPRESENTATIVA) EXECUÇÃO DE ESCADA EM CONCRETO ARMADO, MOLDADA IN LOCO, FCK = 25 MPA. AF_02/2017</t>
  </si>
  <si>
    <t>3.014,48</t>
  </si>
  <si>
    <t>97733</t>
  </si>
  <si>
    <t>PEÇA RETANGULAR PRÉ-MOLDADA, VOLUME DE CONCRETO DE ATÉ 10 LITROS, TAXA DE AÇO APROXIMADA DE 30KG/M³. AF_01/2018</t>
  </si>
  <si>
    <t>3.325,15</t>
  </si>
  <si>
    <t>97734</t>
  </si>
  <si>
    <t>PEÇA RETANGULAR PRÉ-MOLDADA, VOLUME DE CONCRETO DE 10 A 30 LITROS, TAXA DE AÇO APROXIMADA DE 30KG/M³. AF_01/2018</t>
  </si>
  <si>
    <t>2.840,52</t>
  </si>
  <si>
    <t>97735</t>
  </si>
  <si>
    <t>PEÇA RETANGULAR PRÉ-MOLDADA, VOLUME DE CONCRETO DE 30 A 100 LITROS, TAXA DE AÇO APROXIMADA DE 30KG/M³. AF_01/2018</t>
  </si>
  <si>
    <t>2.347,14</t>
  </si>
  <si>
    <t>97736</t>
  </si>
  <si>
    <t>PEÇA RETANGULAR PRÉ-MOLDADA, VOLUME DE CONCRETO ACIMA DE 100 LITROS, TAXA DE AÇO APROXIMADA DE 30KG/M³. AF_01/2018</t>
  </si>
  <si>
    <t>1.482,23</t>
  </si>
  <si>
    <t>97737</t>
  </si>
  <si>
    <t>PEÇA RETANGULAR PRÉ-MOLDADA, VOLUME DE CONCRETO DE 30 A 70 LITROS , TAXA DE AÇO APROXIMADA DE 70KG/M³. AF_01/2018</t>
  </si>
  <si>
    <t>3.402,08</t>
  </si>
  <si>
    <t>97738</t>
  </si>
  <si>
    <t>PEÇA CIRCULAR PRÉ-MOLDADA, VOLUME DE CONCRETO DE 10 A 30 LITROS, TAXA DE FIBRA DE POLIPROPILENO APROXIMADA DE 6 KG/M³. AF_01/2018_P</t>
  </si>
  <si>
    <t>4.565,38</t>
  </si>
  <si>
    <t>97739</t>
  </si>
  <si>
    <t>PEÇA CIRCULAR PRÉ-MOLDADA, VOLUME DE CONCRETO DE 30 A 100 LITROS, TAXA DE AÇO APROXIMADA DE 30KG/M³. AF_01/2018</t>
  </si>
  <si>
    <t>2.715,34</t>
  </si>
  <si>
    <t>97740</t>
  </si>
  <si>
    <t>PEÇA CIRCULAR PRÉ-MOLDADA, VOLUME DE CONCRETO ACIMA DE 100 LITROS, TAXA DE AÇO APROXIMADA DE 30KG/M³. AF_01/2018</t>
  </si>
  <si>
    <t>2.011,45</t>
  </si>
  <si>
    <t>98615</t>
  </si>
  <si>
    <t>CONTENÇÃO EM CORTINA COM ESTACAS ESPAÇADAS COM 30 CM DE DIÂMETRO E PROFUNDIDADE MENOR OU IGUAL A 10 M. AF_06/2018</t>
  </si>
  <si>
    <t>103,54</t>
  </si>
  <si>
    <t>98616</t>
  </si>
  <si>
    <t>CONTENÇÃO EM CORTINA COM ESTACAS ESPAÇADAS COM 30 CM DE DIÂMETRO E PROFUNDIDADE MAIOR QUE 10 M E MENOR OU IGUAL A 15 M. AF_06/2018</t>
  </si>
  <si>
    <t>79,58</t>
  </si>
  <si>
    <t>98617</t>
  </si>
  <si>
    <t>CONTENÇÃO EM CORTINA COM ESTACAS ESPAÇADAS COM 30 CM DE DIÂMETRO E PROFUNDIDADE MAIOR QUE 15 M. AF_06/2018</t>
  </si>
  <si>
    <t>72,84</t>
  </si>
  <si>
    <t>98618</t>
  </si>
  <si>
    <t>CONTENÇÃO EM CORTINA COM ESTACAS ESPAÇADAS COM 40 CM DE DIÂMETRO E PROFUNDIDADE MENOR OU IGUAL A 10 M. AF_06/2018</t>
  </si>
  <si>
    <t>100,39</t>
  </si>
  <si>
    <t>98619</t>
  </si>
  <si>
    <t>CONTENÇÃO EM CORTINA COM ESTACAS ESPAÇADAS COM 40 CM DE DIÂMETRO E PROFUNDIDADE MAIOR QUE 10 M E MENOR OU IGUAL A 15 M. AF_06/2018</t>
  </si>
  <si>
    <t>98620</t>
  </si>
  <si>
    <t>CONTENÇÃO EM CORTINA COM ESTACAS ESPAÇADAS COM 40 CM DE DIÂMETRO E PROFUNDIDADE MAIOR QUE 15 M. AF_06/2018</t>
  </si>
  <si>
    <t>85,05</t>
  </si>
  <si>
    <t>98621</t>
  </si>
  <si>
    <t>CONTENÇÃO EM CORTINA COM ESTACAS ESPAÇADAS COM 50 CM DE DIÂMETRO E PROFUNDIDADE MENOR OU IGUAL A 10 M. AF_06/2018</t>
  </si>
  <si>
    <t>98622</t>
  </si>
  <si>
    <t>CONTENÇÃO EM CORTINA COM ESTACAS ESPAÇADAS COM 50 CM DE DIÂMETRO E PROFUNDIDADE MAIOR QUE 10 M E MENOR OU IGUAL A 15 M. AF_06/2018</t>
  </si>
  <si>
    <t>104,06</t>
  </si>
  <si>
    <t>98623</t>
  </si>
  <si>
    <t>CONTENÇÃO EM CORTINA COM ESTACAS ESPAÇADAS COM 50 CM DE DIÂMETRO E PROFUNDIDADE MAIOR QUE 15 M. AF_06/2018</t>
  </si>
  <si>
    <t>99,91</t>
  </si>
  <si>
    <t>98624</t>
  </si>
  <si>
    <t>CONTENÇÃO EM CORTINA COM ESTACAS ESPAÇADAS COM 60 CM DE DIÂMETRO E PROFUNDIDADE MENOR OU IGUAL A 10 M. AF_06/2018</t>
  </si>
  <si>
    <t>98625</t>
  </si>
  <si>
    <t>CONTENÇÃO EM CORTINA COM ESTACAS ESPAÇADAS COM 60 CM DE DIÂMETRO E PROFUNDIDADE MAIOR QUE 10 M E MENOR OU IGUAL A 15 M. AF_06/2018</t>
  </si>
  <si>
    <t>118,64</t>
  </si>
  <si>
    <t>98626</t>
  </si>
  <si>
    <t>CONTENÇÃO EM CORTINA COM ESTACAS ESPAÇADAS COM 60 CM DE DIÂMETRO E PROFUNDIDADE MAIOR QUE 15 M. AF_06/2018</t>
  </si>
  <si>
    <t>115,10</t>
  </si>
  <si>
    <t>98655</t>
  </si>
  <si>
    <t>EXECUÇÃO DE MURETA GUIA PARA CONTENÇÃO/ FUNDAÇÃO COM 30 CM DE ESPESSURA. AF_06/2018</t>
  </si>
  <si>
    <t>638,46</t>
  </si>
  <si>
    <t>98656</t>
  </si>
  <si>
    <t>EXECUÇÃO DE MURETA GUIA PARA CONTENÇÃO/ FUNDAÇÃO COM 40 CM DE ESPESSURA. AF_06/2018</t>
  </si>
  <si>
    <t>646,87</t>
  </si>
  <si>
    <t>98657</t>
  </si>
  <si>
    <t>EXECUÇÃO DE MURETA GUIA PARA CONTENÇÃO/ FUNDAÇÃO COM 50 CM DE ESPESSURA. AF_06/2018</t>
  </si>
  <si>
    <t>655,31</t>
  </si>
  <si>
    <t>98658</t>
  </si>
  <si>
    <t>EXECUÇÃO DE MURETA GUIA PARA CONTENÇÃO/ FUNDAÇÃO COM 60 CM DE ESPESSURA. AF_06/2018</t>
  </si>
  <si>
    <t>663,72</t>
  </si>
  <si>
    <t>98659</t>
  </si>
  <si>
    <t>EXECUÇÃO DE MURETA GUIA PARA CONTENÇÃO/ FUNDAÇÃO COM 80 CM DE ESPESSURA. AF_06/2018</t>
  </si>
  <si>
    <t>680,57</t>
  </si>
  <si>
    <t>98746</t>
  </si>
  <si>
    <t>SOLDA DE TOPO EM CHAPA/PERFIL/TUBO DE AÇO CHANFRADO, ESPESSURA=1/4''. AF_06/2018</t>
  </si>
  <si>
    <t>62,10</t>
  </si>
  <si>
    <t>98749</t>
  </si>
  <si>
    <t>SOLDA DE TOPO EM CHAPA/PERFIL/TUBO DE AÇO CHANFRADO, ESPESSURA=5/16''. AF_06/2018</t>
  </si>
  <si>
    <t>73,18</t>
  </si>
  <si>
    <t>98750</t>
  </si>
  <si>
    <t>SOLDA DE TOPO EM CHAPA/PERFIL/TUBO DE AÇO CHANFRADO, ESPESSURA=3/8''. AF_06/2018</t>
  </si>
  <si>
    <t>86,49</t>
  </si>
  <si>
    <t>98751</t>
  </si>
  <si>
    <t>SOLDA DE TOPO EM CHAPA/PERFIL/TUBO DE AÇO CHANFRADO, ESPESSURA=1/2''. AF_06/2018</t>
  </si>
  <si>
    <t>121,18</t>
  </si>
  <si>
    <t>98752</t>
  </si>
  <si>
    <t>SOLDA DE TOPO EM CHAPA/PERFIL/TUBO DE AÇO CHANFRADO, ESPESSURA=5/8''. AF_06/2018</t>
  </si>
  <si>
    <t>162,81</t>
  </si>
  <si>
    <t>98753</t>
  </si>
  <si>
    <t>SOLDA DE TOPO EM CHAPA/PERFIL/TUBO DE AÇO CHANFRADO, ESPESSURA=3/4''. AF_06/2018</t>
  </si>
  <si>
    <t>214,45</t>
  </si>
  <si>
    <t>100763</t>
  </si>
  <si>
    <t>VIGA METÁLICA EM PERFIL LAMINADO OU SOLDADO EM AÇO ESTRUTURAL, COM CONEXÕES PARAFUSADAS, INCLUSOS MÃO DE OBRA, TRANSPORTE E IÇAMENTO UTILIZANDO GUINDASTE - FORNECIMENTO E INSTALAÇÃO. AF_01/2020_P</t>
  </si>
  <si>
    <t>100764</t>
  </si>
  <si>
    <t>VIGA METÁLICA EM PERFIL LAMINADO OU SOLDADO EM AÇO ESTRUTURAL, COM CONEXÕES SOLDADAS, INCLUSOS MÃO DE OBRA, TRANSPORTE E IÇAMENTO UTILIZANDO GUINDASTE - FORNECIMENTO E INSTALAÇÃO. AF_01/2020_P</t>
  </si>
  <si>
    <t>16,46</t>
  </si>
  <si>
    <t>100765</t>
  </si>
  <si>
    <t>PILAR METÁLICO PERFIL LAMINADO/SOLDADO EM AÇO ESTRUTURAL, COM CONEXÕES PARAFUSADAS, INCLUSOS MÃO DE OBRA, TRANSPORTE E IÇAMENTO UTILIZANDO GUINDASTE - FORNECIMENTO E INSTALAÇÃO. AF_01/2020_P</t>
  </si>
  <si>
    <t>16,03</t>
  </si>
  <si>
    <t>100766</t>
  </si>
  <si>
    <t>PILAR METÁLICO PERFIL LAMINADO OU SOLDADO EM AÇO ESTRUTURAL, COM CONEXÕES SOLDADAS, INCLUSOS MÃO DE OBRA, TRANSPORTE E IÇAMENTO UTILIZANDO GUINDASTE - FORNECIMENTO E INSTALAÇÃO. AF_01/2020_P</t>
  </si>
  <si>
    <t>100767</t>
  </si>
  <si>
    <t>CONTRAVENTAMENTO COM CANTONEIRAS DE AÇO, ABAS IGUAIS, COM CONEXÕES PARAFUSADAS, INCLUSOS MÃO DE OBRA, TRANSPORTE E IÇAMENTO UTILIZANDO TALHA MANUAL, PARA EDIFÍCIOS DE ATÉ 2 PAVIMENTOS - FORNECIMENTO E INSTALAÇÃO. AF_01/2020_P</t>
  </si>
  <si>
    <t>100768</t>
  </si>
  <si>
    <t>CONTRAVENTAMENTO COM CANTONEIRAS DE AÇO, ABAS IGUAIS, COM CONEXÕES SOLDADAS, INCLUSOS MÃO DE OBRA, TRANSPORTE E IÇAMENTO UTILIZANDO TALHA MANUAL, PARA EDIFÍCIOS DE ATÉ 2 PAVIMENTOS - FORNECIMENTO E INSTALAÇÃO. AF_01/2020_P</t>
  </si>
  <si>
    <t>22,06</t>
  </si>
  <si>
    <t>100769</t>
  </si>
  <si>
    <t>CONTRAVENTAMENTO COM CANTONEIRAS DE AÇO, ABAS IGUAIS, COM CONEXÕES PARAFUSADAS, INCLUSOS MÃO DE OBRA, TRANSPORTE E IÇAMENTO UTILIZANDO GUINDASTE, PARA EDIFÍCIOS DE 3 A 5 PAVIMENTOS - FORNECIMENTO E INSTALAÇÃO. AF_01/2020_P</t>
  </si>
  <si>
    <t>22,74</t>
  </si>
  <si>
    <t>100770</t>
  </si>
  <si>
    <t>CONTRAVENTAMENTO COM CANTONEIRAS DE AÇO, ABAS IGUAIS, COM CONEXÕES SOLDADAS, INCLUSOS MÃO DE OBRA, TRANSPORTE E IÇAMENTO UTILIZANDO GUINDASTE, PARA EDIFÍCIOS DE 3 A 5 PAVIMENTOS - FORNECIMENTO E INSTALAÇÃO. AF_01/2020_P</t>
  </si>
  <si>
    <t>100771</t>
  </si>
  <si>
    <t>CONTRAVENTAMENTO COM CANTONEIRAS DE AÇO, ABAS IGUAIS, COM CONEXÕES PARAFUSADAS, INCLUSOS MÃO DE OBRA, TRANSPORTE E IÇAMENTO UTILIZANDO GRUA, PARA EDIFÍCIOS DE 6 A 10 PAVIMENTOS - FORNECIMENTO E INSTALAÇÃO. AF_01/2020_P</t>
  </si>
  <si>
    <t>26,87</t>
  </si>
  <si>
    <t>100772</t>
  </si>
  <si>
    <t>CONTRAVENTAMENTO COM CANTONEIRAS DE AÇO, ABAS IGUAIS, COM CONEXÕES SOLDADAS, INCLUSOS MÃO DE OBRA, TRANSPORTE E IÇAMENTO UTILIZANDO GRUA, PARA EDIFÍCIOS DE 6 A 10 PAVIMENTOS - FORNECIMENTO E INSTALAÇÃO. AF_01/2020_P</t>
  </si>
  <si>
    <t>100773</t>
  </si>
  <si>
    <t>ESTRUTURA TRELIÇADA DE COBERTURA, TIPO ARCO, COM LIGAÇÕES SOLDADAS, INCLUSOS PERFIS METÁLICOS, CHAPAS METÁLICAS, MÃO DE OBRA E TRANSPORTE COM GUINDASTE - FORNECIMENTO E INSTALAÇÃO. AF_01/2020_P</t>
  </si>
  <si>
    <t>19,85</t>
  </si>
  <si>
    <t>100774</t>
  </si>
  <si>
    <t>ESTRUTURA TRELIÇADA DE COBERTURA, TIPO SHED, COM LIGAÇÕES SOLDADAS, INCLUSOS PERFIS METÁLICOS, CHAPAS METÁLICAS, MÃO DE OBRA E TRANSPORTE COM GUINDASTE - FORNECIMENTO E INSTALAÇÃO. AF_01/2020_P</t>
  </si>
  <si>
    <t>100775</t>
  </si>
  <si>
    <t>ESTRUTURA TRELIÇADA DE COBERTURA, TIPO FINK, COM LIGAÇÕES SOLDADAS, INCLUSOS PERFIS METÁLICOS, CHAPAS METÁLICAS, MÃO DE OBRA E TRANSPORTE COM GUINDASTE - FORNECIMENTO E INSTALAÇÃO. AF_01/2020_P</t>
  </si>
  <si>
    <t>100776</t>
  </si>
  <si>
    <t>ESTRUTURA TRELIÇADA DE COBERTURA, TIPO ARCO, COM LIGAÇÕES PARAFUSADAS, INCLUSOS PERFIS METÁLICOS, CHAPAS METÁLICAS, MÃO DE OBRA E TRANSPORTE COM GUINDASTE - FORNECIMENTO E INSTALAÇÃO. AF_01/2020_P</t>
  </si>
  <si>
    <t>100777</t>
  </si>
  <si>
    <t>ESTRUTURA TRELIÇADA DE COBERTURA, TIPO SHED, COM LIGAÇÕES PARAFUSADAS, INCLUSOS PERFIS METÁLICOS, CHAPAS METÁLICAS, MÃO DE OBRA E TRANSPORTE COM GUINDASTE - FORNECIMENTO E INSTALAÇÃO. AF_01/2020_P</t>
  </si>
  <si>
    <t>100778</t>
  </si>
  <si>
    <t>ESTRUTURA TRELIÇADA DE COBERTURA, TIPO FINK, COM LIGAÇÕES PARAFUSADAS, INCLUSOS PERFIS METÁLICOS, CHAPAS METÁLICAS, MÃO DE OBRA E TRANSPORTE COM GUINDASTE - FORNECIMENTO E INSTALAÇÃO. AF_01/2020_P</t>
  </si>
  <si>
    <t>10,69</t>
  </si>
  <si>
    <t>IMPERMEABILIZACOES E PROTECOES DIVERSAS</t>
  </si>
  <si>
    <t>IMPE</t>
  </si>
  <si>
    <t>IMPERMEABILIZACAO COM ARGAMASSA</t>
  </si>
  <si>
    <t>0138</t>
  </si>
  <si>
    <t>98560</t>
  </si>
  <si>
    <t>IMPERMEABILIZAÇÃO DE PISO COM ARGAMASSA DE CIMENTO E AREIA, COM ADITIVO IMPERMEABILIZANTE, E = 2CM. AF_06/2018</t>
  </si>
  <si>
    <t>43,67</t>
  </si>
  <si>
    <t>98561</t>
  </si>
  <si>
    <t>IMPERMEABILIZAÇÃO DE PAREDES COM ARGAMASSA DE CIMENTO E AREIA, COM ADITIVO IMPERMEABILIZANTE, E = 2CM. AF_06/2018</t>
  </si>
  <si>
    <t>38,86</t>
  </si>
  <si>
    <t>98562</t>
  </si>
  <si>
    <t>IMPERMEABILIZAÇÃO DE FLOREIRA OU VIGA BALDRAME COM ARGAMASSA DE CIMENTO E AREIA, COM ADITIVO IMPERMEABILIZANTE, E = 2 CM. AF_06/2018</t>
  </si>
  <si>
    <t>38,16</t>
  </si>
  <si>
    <t>IMPERMEABILIZACAO COM ADITIVO</t>
  </si>
  <si>
    <t>0140</t>
  </si>
  <si>
    <t>98555</t>
  </si>
  <si>
    <t>IMPERMEABILIZAÇÃO DE SUPERFÍCIE COM ARGAMASSA POLIMÉRICA / MEMBRANA ACRÍLICA, 3 DEMÃOS. AF_06/2018</t>
  </si>
  <si>
    <t>98556</t>
  </si>
  <si>
    <t>IMPERMEABILIZAÇÃO DE SUPERFÍCIE COM ARGAMASSA POLIMÉRICA / MEMBRANA ACRÍLICA, 4 DEMÃOS, REFORÇADA COM VÉU DE POLIÉSTER (MAV). AF_06/2018</t>
  </si>
  <si>
    <t>47,29</t>
  </si>
  <si>
    <t>98558</t>
  </si>
  <si>
    <t>TRATAMENTO DE RALO OU PONTO EMERGENTE COM ARGAMASSA POLIMÉRICA / MEMBRANA ACRÍLICA REFORÇADO COM VÉU DE POLIÉSTER (MAV). AF_06/2018</t>
  </si>
  <si>
    <t>98559</t>
  </si>
  <si>
    <t>TRATAMENTO DE RODAPÉ COM VÉU DE POLIÉSTER. AF_06/2018</t>
  </si>
  <si>
    <t>IMPERMEABILIZACAO COM MANTA</t>
  </si>
  <si>
    <t>0141</t>
  </si>
  <si>
    <t>98546</t>
  </si>
  <si>
    <t>IMPERMEABILIZAÇÃO DE SUPERFÍCIE COM MANTA ASFÁLTICA, UMA CAMADA, INCLUSIVE APLICAÇÃO DE PRIMER ASFÁLTICO, E=3MM. AF_06/2018</t>
  </si>
  <si>
    <t>87,58</t>
  </si>
  <si>
    <t>98547</t>
  </si>
  <si>
    <t>IMPERMEABILIZAÇÃO DE SUPERFÍCIE COM MANTA ASFÁLTICA, DUAS CAMADAS, INCLUSIVE APLICAÇÃO DE PRIMER ASFÁLTICO, E=3MM E E=4MM. AF_06/2018</t>
  </si>
  <si>
    <t>161,02</t>
  </si>
  <si>
    <t>98553</t>
  </si>
  <si>
    <t>IMPERMEABILIZAÇÃO DE SUPERFÍCIE COM MEMBRANA À BASE DE POLIURETANO, 2 DEMÃOS. AF_06/2018</t>
  </si>
  <si>
    <t>123,49</t>
  </si>
  <si>
    <t>98554</t>
  </si>
  <si>
    <t>IMPERMEABILIZAÇÃO DE SUPERFÍCIE COM MEMBRANA À BASE DE RESINA ACRÍLICA, 3 DEMÃOS. AF_06/2018</t>
  </si>
  <si>
    <t>43,14</t>
  </si>
  <si>
    <t>IMPERMEABILIZACAO BETUMINOSA C/EMULSAO ASFALTICA E ACRILICA</t>
  </si>
  <si>
    <t>0145</t>
  </si>
  <si>
    <t>98557</t>
  </si>
  <si>
    <t>IMPERMEABILIZAÇÃO DE SUPERFÍCIE COM EMULSÃO ASFÁLTICA, 2 DEMÃOS AF_06/2018</t>
  </si>
  <si>
    <t>PROTECAO DE SUPERFICIE COM ARGAMASSA</t>
  </si>
  <si>
    <t>0150</t>
  </si>
  <si>
    <t>98563</t>
  </si>
  <si>
    <t>PROTEÇÃO MECÂNICA DE SUPERFÍCIE HORIZONTAL COM ARGAMASSA DE CIMENTO E AREIA, TRAÇO 1:3, E=2CM. AF_06/2018</t>
  </si>
  <si>
    <t>30,42</t>
  </si>
  <si>
    <t>98564</t>
  </si>
  <si>
    <t>PROTEÇÃO MECÂNICA DE SUPERFÍCIE VERTICAL COM ARGAMASSA DE CIMENTO E AREIA, TRAÇO 1:3, E=2CM. AF_06/2018</t>
  </si>
  <si>
    <t>98565</t>
  </si>
  <si>
    <t>PROTEÇÃO MECÂNICA DE SUPERFICIE HORIZONTAL COM ARGAMASSA DE CIMENTO E AREIA, TRAÇO 1:3, E=3CM. AF_06/2018</t>
  </si>
  <si>
    <t>44,06</t>
  </si>
  <si>
    <t>98566</t>
  </si>
  <si>
    <t>PROTEÇÃO MECÂNICA DE SUPERFÍCIE VERTICAL COM ARGAMASSA DE CIMENTO E AREIA, TRAÇO 1:3, E=3CM. AF_06/2018</t>
  </si>
  <si>
    <t>56,05</t>
  </si>
  <si>
    <t>98567</t>
  </si>
  <si>
    <t>PROTEÇÃO MECÂNICA DE SUPERFICIE HORIZONTAL COM ARGAMASSA DE CIMENTO E AREIA, TRAÇO 1:3, E=4CM. AF_06/2018</t>
  </si>
  <si>
    <t>98568</t>
  </si>
  <si>
    <t>PROTEÇÃO MECÂNICA DE SUPERFÍCIE VERTICAL COM ARGAMASSA DE CIMENTO E AREIA, TRAÇO 1:3, E=4CM. AF_06/2018</t>
  </si>
  <si>
    <t>69,06</t>
  </si>
  <si>
    <t>98569</t>
  </si>
  <si>
    <t>PROTEÇÃO MECÂNICA DE SUPERFICIE HORIZONTAL COM ARGAMASSA DE CIMENTO E AREIA, TRAÇO 1:3, E=5CM. AF_06/2018</t>
  </si>
  <si>
    <t>70,72</t>
  </si>
  <si>
    <t>98570</t>
  </si>
  <si>
    <t>PROTEÇÃO MECÂNICA DE SUPERFÍCIE VERTICAL COM ARGAMASSA DE CIMENTO E AREIA, TRAÇO 1:3, E=5CM. AF_06/2018</t>
  </si>
  <si>
    <t>82,73</t>
  </si>
  <si>
    <t>98571</t>
  </si>
  <si>
    <t>PROTEÇÃO MECÂNICA DE SUPERFICIE HORIZONTAL COM CONCRETO 15 MPA, E=4CM. AF_06/2018</t>
  </si>
  <si>
    <t>34,05</t>
  </si>
  <si>
    <t>98572</t>
  </si>
  <si>
    <t>PROTEÇÃO MECÂNICA DE SUPERFICIE HORIZONTAL COM CONCRETO 15 MPA, E=5CM. AF_06/2018</t>
  </si>
  <si>
    <t>98573</t>
  </si>
  <si>
    <t>PROTEÇÃO MECÂNICA DE SUPERFÍCIE VERTICAL COM CONCRETO 15 MPA, E=5CM. AF_06/2018</t>
  </si>
  <si>
    <t>53,70</t>
  </si>
  <si>
    <t>INSTALACAO ELETRICA/ELETRIFICACAO E ILUMINACAO EXTERNA</t>
  </si>
  <si>
    <t>INEL</t>
  </si>
  <si>
    <t>ELETRODUTOS/CALHAS PARA LEITO DE CABOS</t>
  </si>
  <si>
    <t>0165</t>
  </si>
  <si>
    <t>91831</t>
  </si>
  <si>
    <t>ELETRODUTO FLEXÍVEL CORRUGADO, PVC, DN 20 MM (1/2"), PARA CIRCUITOS TERMINAIS, INSTALADO EM FORRO - FORNECIMENTO E INSTALAÇÃO. AF_12/2015</t>
  </si>
  <si>
    <t>91833</t>
  </si>
  <si>
    <t>ELETRODUTO FLEXÍVEL CORRUGADO REFORÇADO, PVC, DN 20 MM (1/2"), PARA CIRCUITOS TERMINAIS, INSTALADO EM FORRO - FORNECIMENTO E INSTALAÇÃO. AF_12/2015</t>
  </si>
  <si>
    <t>91834</t>
  </si>
  <si>
    <t>ELETRODUTO FLEXÍVEL CORRUGADO, PVC, DN 25 MM (3/4"), PARA CIRCUITOS TERMINAIS, INSTALADO EM FORRO - FORNECIMENTO E INSTALAÇÃO. AF_12/2015</t>
  </si>
  <si>
    <t>7,91</t>
  </si>
  <si>
    <t>91835</t>
  </si>
  <si>
    <t>ELETRODUTO FLEXÍVEL CORRUGADO REFORÇADO, PVC, DN 25 MM (3/4"), PARA CIRCUITOS TERMINAIS, INSTALADO EM FORRO - FORNECIMENTO E INSTALAÇÃO. AF_12/2015</t>
  </si>
  <si>
    <t>91836</t>
  </si>
  <si>
    <t>ELETRODUTO FLEXÍVEL CORRUGADO, PVC, DN 32 MM (1"), PARA CIRCUITOS TERMINAIS, INSTALADO EM FORRO - FORNECIMENTO E INSTALAÇÃO. AF_12/2015</t>
  </si>
  <si>
    <t>10,35</t>
  </si>
  <si>
    <t>91837</t>
  </si>
  <si>
    <t>ELETRODUTO FLEXÍVEL CORRUGADO REFORÇADO, PVC, DN 32 MM (1"), PARA CIRCUITOS TERMINAIS, INSTALADO EM FORRO - FORNECIMENTO E INSTALAÇÃO. AF_12/2015</t>
  </si>
  <si>
    <t>91839</t>
  </si>
  <si>
    <t>ELETRODUTO FLEXÍVEL LISO, PEAD, DN 32 MM (1"), PARA CIRCUITOS TERMINAIS, INSTALADO EM FORRO - FORNECIMENTO E INSTALAÇÃO. AF_12/2015</t>
  </si>
  <si>
    <t>91840</t>
  </si>
  <si>
    <t>ELETRODUTO FLEXÍVEL CORRUGADO, PEAD, DN 40 MM (1 1/4"), PARA CIRCUITOS TERMINAIS, INSTALADO EM FORRO - FORNECIMENTO E INSTALAÇÃO. AF_12/2015</t>
  </si>
  <si>
    <t>12,31</t>
  </si>
  <si>
    <t>91841</t>
  </si>
  <si>
    <t>ELETRODUTO FLEXÍVEL LISO, PEAD, DN 40 MM (1 1/4"), PARA CIRCUITOS TERMINAIS, INSTALADO EM FORRO - FORNECIMENTO E INSTALAÇÃO. AF_12/2015</t>
  </si>
  <si>
    <t>11,62</t>
  </si>
  <si>
    <t>91842</t>
  </si>
  <si>
    <t>ELETRODUTO FLEXÍVEL CORRUGADO, PVC, DN 20 MM (1/2"), PARA CIRCUITOS TERMINAIS, INSTALADO EM LAJE - FORNECIMENTO E INSTALAÇÃO. AF_12/2015</t>
  </si>
  <si>
    <t>91843</t>
  </si>
  <si>
    <t>ELETRODUTO FLEXÍVEL CORRUGADO REFORÇADO, PVC, DN 20 MM (1/2"), PARA CIRCUITOS TERMINAIS, INSTALADO EM LAJE - FORNECIMENTO E INSTALAÇÃO. AF_12/2015</t>
  </si>
  <si>
    <t>91844</t>
  </si>
  <si>
    <t>ELETRODUTO FLEXÍVEL CORRUGADO, PVC, DN 25 MM (3/4"), PARA CIRCUITOS TERMINAIS, INSTALADO EM LAJE - FORNECIMENTO E INSTALAÇÃO. AF_12/2015</t>
  </si>
  <si>
    <t>91845</t>
  </si>
  <si>
    <t>ELETRODUTO FLEXÍVEL CORRUGADO REFORÇADO, PVC, DN 25 MM (3/4"), PARA CIRCUITOS TERMINAIS, INSTALADO EM LAJE - FORNECIMENTO E INSTALAÇÃO. AF_12/2015</t>
  </si>
  <si>
    <t>7,31</t>
  </si>
  <si>
    <t>91846</t>
  </si>
  <si>
    <t>ELETRODUTO FLEXÍVEL CORRUGADO, PVC, DN 32 MM (1"), PARA CIRCUITOS TERMINAIS, INSTALADO EM LAJE - FORNECIMENTO E INSTALAÇÃO. AF_12/2015</t>
  </si>
  <si>
    <t>91847</t>
  </si>
  <si>
    <t>ELETRODUTO FLEXÍVEL CORRUGADO REFORÇADO, PVC, DN 32 MM (1"), PARA CIRCUITOS TERMINAIS, INSTALADO EM LAJE - FORNECIMENTO E INSTALAÇÃO. AF_12/2015</t>
  </si>
  <si>
    <t>91849</t>
  </si>
  <si>
    <t>ELETRODUTO FLEXÍVEL LISO, PEAD, DN 32 MM (1"), PARA CIRCUITOS TERMINAIS, INSTALADO EM LAJE - FORNECIMENTO E INSTALAÇÃO. AF_12/2015</t>
  </si>
  <si>
    <t>91850</t>
  </si>
  <si>
    <t>ELETRODUTO FLEXÍVEL CORRUGADO, PEAD, DN 40 MM (1 1/4"), PARA CIRCUITOS TERMINAIS, INSTALADO EM LAJE - FORNECIMENTO E INSTALAÇÃO. AF_12/2015</t>
  </si>
  <si>
    <t>91851</t>
  </si>
  <si>
    <t>ELETRODUTO FLEXÍVEL LISO, PEAD, DN 40 MM (1 1/4"), PARA CIRCUITOS TERMINAIS, INSTALADO EM LAJE - FORNECIMENTO E INSTALAÇÃO. AF_12/2015</t>
  </si>
  <si>
    <t>91852</t>
  </si>
  <si>
    <t>ELETRODUTO FLEXÍVEL CORRUGADO, PVC, DN 20 MM (1/2"), PARA CIRCUITOS TERMINAIS, INSTALADO EM PAREDE - FORNECIMENTO E INSTALAÇÃO. AF_12/2015</t>
  </si>
  <si>
    <t>91853</t>
  </si>
  <si>
    <t>ELETRODUTO FLEXÍVEL CORRUGADO REFORÇADO, PVC, DN 20 MM (1/2"), PARA CIRCUITOS TERMINAIS, INSTALADO EM PAREDE - FORNECIMENTO E INSTALAÇÃO. AF_12/2015</t>
  </si>
  <si>
    <t>8,21</t>
  </si>
  <si>
    <t>91854</t>
  </si>
  <si>
    <t>ELETRODUTO FLEXÍVEL CORRUGADO, PVC, DN 25 MM (3/4"), PARA CIRCUITOS TERMINAIS, INSTALADO EM PAREDE - FORNECIMENTO E INSTALAÇÃO. AF_12/2015</t>
  </si>
  <si>
    <t>91855</t>
  </si>
  <si>
    <t>ELETRODUTO FLEXÍVEL CORRUGADO REFORÇADO, PVC, DN 25 MM (3/4"), PARA CIRCUITOS TERMINAIS, INSTALADO EM PAREDE - FORNECIMENTO E INSTALAÇÃO. AF_12/2015</t>
  </si>
  <si>
    <t>91856</t>
  </si>
  <si>
    <t>ELETRODUTO FLEXÍVEL CORRUGADO, PVC, DN 32 MM (1"), PARA CIRCUITOS TERMINAIS, INSTALADO EM PAREDE - FORNECIMENTO E INSTALAÇÃO. AF_12/2015</t>
  </si>
  <si>
    <t>91857</t>
  </si>
  <si>
    <t>ELETRODUTO FLEXÍVEL CORRUGADO REFORÇADO, PVC, DN 32 MM (1"), PARA CIRCUITOS TERMINAIS, INSTALADO EM PAREDE - FORNECIMENTO E INSTALAÇÃO. AF_12/2015</t>
  </si>
  <si>
    <t>13,41</t>
  </si>
  <si>
    <t>91859</t>
  </si>
  <si>
    <t>ELETRODUTO FLEXÍVEL LISO, PEAD, DN 32 MM (1"), PARA CIRCUITOS TERMINAIS, INSTALADO EM PAREDE - FORNECIMENTO E INSTALAÇÃO. AF_12/2015</t>
  </si>
  <si>
    <t>10,40</t>
  </si>
  <si>
    <t>91860</t>
  </si>
  <si>
    <t>ELETRODUTO FLEXÍVEL CORRUGADO, PEAD, DN 40 MM (1 1/4"), PARA CIRCUITOS TERMINAIS, INSTALADO EM PAREDE - FORNECIMENTO E INSTALAÇÃO. AF_12/2015</t>
  </si>
  <si>
    <t>91861</t>
  </si>
  <si>
    <t>ELETRODUTO FLEXÍVEL LISO, PEAD, DN 40 MM (1 1/4"), PARA CIRCUITOS TERMINAIS, INSTALADO EM PAREDE - FORNECIMENTO E INSTALAÇÃO. AF_12/2015</t>
  </si>
  <si>
    <t>91862</t>
  </si>
  <si>
    <t>ELETRODUTO RÍGIDO ROSCÁVEL, PVC, DN 20 MM (1/2"), PARA CIRCUITOS TERMINAIS, INSTALADO EM FORRO - FORNECIMENTO E INSTALAÇÃO. AF_12/2015</t>
  </si>
  <si>
    <t>8,56</t>
  </si>
  <si>
    <t>91863</t>
  </si>
  <si>
    <t>ELETRODUTO RÍGIDO ROSCÁVEL, PVC, DN 25 MM (3/4"), PARA CIRCUITOS TERMINAIS, INSTALADO EM FORRO - FORNECIMENTO E INSTALAÇÃO. AF_12/2015</t>
  </si>
  <si>
    <t>91864</t>
  </si>
  <si>
    <t>ELETRODUTO RÍGIDO ROSCÁVEL, PVC, DN 32 MM (1"), PARA CIRCUITOS TERMINAIS, INSTALADO EM FORRO - FORNECIMENTO E INSTALAÇÃO. AF_12/2015</t>
  </si>
  <si>
    <t>13,31</t>
  </si>
  <si>
    <t>91865</t>
  </si>
  <si>
    <t>ELETRODUTO RÍGIDO ROSCÁVEL, PVC, DN 40 MM (1 1/4"), PARA CIRCUITOS TERMINAIS, INSTALADO EM FORRO - FORNECIMENTO E INSTALAÇÃO. AF_12/2015</t>
  </si>
  <si>
    <t>16,56</t>
  </si>
  <si>
    <t>91866</t>
  </si>
  <si>
    <t>ELETRODUTO RÍGIDO ROSCÁVEL, PVC, DN 20 MM (1/2"), PARA CIRCUITOS TERMINAIS, INSTALADO EM LAJE - FORNECIMENTO E INSTALAÇÃO. AF_12/2015</t>
  </si>
  <si>
    <t>6,99</t>
  </si>
  <si>
    <t>91867</t>
  </si>
  <si>
    <t>ELETRODUTO RÍGIDO ROSCÁVEL, PVC, DN 25 MM (3/4"), PARA CIRCUITOS TERMINAIS, INSTALADO EM LAJE - FORNECIMENTO E INSTALAÇÃO. AF_12/2015</t>
  </si>
  <si>
    <t>8,52</t>
  </si>
  <si>
    <t>91868</t>
  </si>
  <si>
    <t>ELETRODUTO RÍGIDO ROSCÁVEL, PVC, DN 32 MM (1"), PARA CIRCUITOS TERMINAIS, INSTALADO EM LAJE - FORNECIMENTO E INSTALAÇÃO. AF_12/2015</t>
  </si>
  <si>
    <t>11,75</t>
  </si>
  <si>
    <t>91869</t>
  </si>
  <si>
    <t>ELETRODUTO RÍGIDO ROSCÁVEL, PVC, DN 40 MM (1 1/4"), PARA CIRCUITOS TERMINAIS, INSTALADO EM LAJE - FORNECIMENTO E INSTALAÇÃO. AF_12/2015</t>
  </si>
  <si>
    <t>91870</t>
  </si>
  <si>
    <t>ELETRODUTO RÍGIDO ROSCÁVEL, PVC, DN 20 MM (1/2"), PARA CIRCUITOS TERMINAIS, INSTALADO EM PAREDE - FORNECIMENTO E INSTALAÇÃO. AF_12/2015</t>
  </si>
  <si>
    <t>10,09</t>
  </si>
  <si>
    <t>91871</t>
  </si>
  <si>
    <t>ELETRODUTO RÍGIDO ROSCÁVEL, PVC, DN 25 MM (3/4"), PARA CIRCUITOS TERMINAIS, INSTALADO EM PAREDE - FORNECIMENTO E INSTALAÇÃO. AF_12/2015</t>
  </si>
  <si>
    <t>11,65</t>
  </si>
  <si>
    <t>91872</t>
  </si>
  <si>
    <t>ELETRODUTO RÍGIDO ROSCÁVEL, PVC, DN 32 MM (1"), PARA CIRCUITOS TERMINAIS, INSTALADO EM PAREDE - FORNECIMENTO E INSTALAÇÃO. AF_12/2015</t>
  </si>
  <si>
    <t>14,88</t>
  </si>
  <si>
    <t>91873</t>
  </si>
  <si>
    <t>ELETRODUTO RÍGIDO ROSCÁVEL, PVC, DN 40 MM (1 1/4"), PARA CIRCUITOS TERMINAIS, INSTALADO EM PAREDE - FORNECIMENTO E INSTALAÇÃO. AF_12/2015</t>
  </si>
  <si>
    <t>93008</t>
  </si>
  <si>
    <t>ELETRODUTO RÍGIDO ROSCÁVEL, PVC, DN 50 MM (1 1/2") - FORNECIMENTO E INSTALAÇÃO. AF_12/2015</t>
  </si>
  <si>
    <t>93009</t>
  </si>
  <si>
    <t>ELETRODUTO RÍGIDO ROSCÁVEL, PVC, DN 60 MM (2") - FORNECIMENTO E INSTALAÇÃO. AF_12/2015</t>
  </si>
  <si>
    <t>93010</t>
  </si>
  <si>
    <t>ELETRODUTO RÍGIDO ROSCÁVEL, PVC, DN 75 MM (2 1/2") - FORNECIMENTO E INSTALAÇÃO. AF_12/2015</t>
  </si>
  <si>
    <t>29,26</t>
  </si>
  <si>
    <t>93011</t>
  </si>
  <si>
    <t>ELETRODUTO RÍGIDO ROSCÁVEL, PVC, DN 85 MM (3") - FORNECIMENTO E INSTALAÇÃO. AF_12/2015</t>
  </si>
  <si>
    <t>35,68</t>
  </si>
  <si>
    <t>93012</t>
  </si>
  <si>
    <t>ELETRODUTO RÍGIDO ROSCÁVEL, PVC, DN 110 MM (4") - FORNECIMENTO E INSTALAÇÃO. AF_12/2015</t>
  </si>
  <si>
    <t>53,60</t>
  </si>
  <si>
    <t>95726</t>
  </si>
  <si>
    <t>ELETRODUTO RÍGIDO SOLDÁVEL, PVC, DN 20 MM (½), APARENTE, INSTALADO EM TETO - FORNECIMENTO E INSTALAÇÃO. AF_11/2016_P</t>
  </si>
  <si>
    <t>95727</t>
  </si>
  <si>
    <t>ELETRODUTO RÍGIDO SOLDÁVEL, PVC, DN 25 MM (3/4), APARENTE, INSTALADO EM TETO - FORNECIMENTO E INSTALAÇÃO. AF_11/2016_P</t>
  </si>
  <si>
    <t>6,59</t>
  </si>
  <si>
    <t>95728</t>
  </si>
  <si>
    <t>ELETRODUTO RÍGIDO SOLDÁVEL, PVC, DN 32 MM (1), APARENTE, INSTALADO EM TETO - FORNECIMENTO E INSTALAÇÃO. AF_11/2016_P</t>
  </si>
  <si>
    <t>8,35</t>
  </si>
  <si>
    <t>95729</t>
  </si>
  <si>
    <t>ELETRODUTO RÍGIDO SOLDÁVEL, PVC, DN 20 MM (½), APARENTE, INSTALADO EM PAREDE - FORNECIMENTO E INSTALAÇÃO. AF_11/2016_P</t>
  </si>
  <si>
    <t>95730</t>
  </si>
  <si>
    <t>ELETRODUTO RÍGIDO SOLDÁVEL, PVC, DN 25 MM (3/4), APARENTE, INSTALADO EM PAREDE - FORNECIMENTO E INSTALAÇÃO. AF_11/2016_P</t>
  </si>
  <si>
    <t>95731</t>
  </si>
  <si>
    <t>ELETRODUTO RÍGIDO SOLDÁVEL, PVC, DN 32 MM (1), APARENTE, INSTALADO EM PAREDE - FORNECIMENTO E INSTALAÇÃO. AF_11/2016_P</t>
  </si>
  <si>
    <t>10,32</t>
  </si>
  <si>
    <t>95732</t>
  </si>
  <si>
    <t>LUVA PARA ELETRODUTO, PVC, SOLDÁVEL, DN 20 MM (1/2), APARENTE, INSTALADA EM TETO - FORNECIMENTO E INSTALAÇÃO. AF_11/2016_P</t>
  </si>
  <si>
    <t>95745</t>
  </si>
  <si>
    <t>ELETRODUTO DE AÇO GALVANIZADO, CLASSE LEVE, DN 20 MM (3/4), APARENTE, INSTALADO EM TETO - FORNECIMENTO E INSTALAÇÃO. AF_11/2016_P</t>
  </si>
  <si>
    <t>18,73</t>
  </si>
  <si>
    <t>95746</t>
  </si>
  <si>
    <t>ELETRODUTO DE AÇO GALVANIZADO, CLASSE LEVE, DN 25 MM (1), APARENTE, INSTALADO EM TETO - FORNECIMENTO E INSTALAÇÃO. AF_11/2016_P</t>
  </si>
  <si>
    <t>23,26</t>
  </si>
  <si>
    <t>95747</t>
  </si>
  <si>
    <t>ELETRODUTO DE AÇO GALVANIZADO, CLASSE SEMI PESADO, DN 32 MM (1 1/4), APARENTE, INSTALADO EM TETO - FORNECIMENTO E INSTALAÇÃO. AF_11/2016_P</t>
  </si>
  <si>
    <t>37,99</t>
  </si>
  <si>
    <t>95748</t>
  </si>
  <si>
    <t>ELETRODUTO DE AÇO GALVANIZADO, CLASSE SEMI PESADO, DN 40 MM (1 1/2 ), APARENTE, INSTALADO EM TETO - FORNECIMENTO E INSTALAÇÃO. AF_11/2016_P</t>
  </si>
  <si>
    <t>41,32</t>
  </si>
  <si>
    <t>95749</t>
  </si>
  <si>
    <t>ELETRODUTO DE AÇO GALVANIZADO, CLASSE LEVE, DN 20 MM (3/4), APARENTE, INSTALADO EM PAREDE - FORNECIMENTO E INSTALAÇÃO. AF_11/2016_P</t>
  </si>
  <si>
    <t>25,15</t>
  </si>
  <si>
    <t>95750</t>
  </si>
  <si>
    <t>ELETRODUTO DE AÇO GALVANIZADO, CLASSE LEVE, DN 25 MM (1), APARENTE, INSTALADO EM PAREDE - FORNECIMENTO E INSTALAÇÃO. AF_11/2016_P</t>
  </si>
  <si>
    <t>29,55</t>
  </si>
  <si>
    <t>95751</t>
  </si>
  <si>
    <t>ELETRODUTO DE AÇO GALVANIZADO, CLASSE SEMI PESADO, DN 32 MM (1 1/4), APARENTE, INSTALADO EM PAREDE - FORNECIMENTO E INSTALAÇÃO. AF_11/2016_P</t>
  </si>
  <si>
    <t>44,08</t>
  </si>
  <si>
    <t>95752</t>
  </si>
  <si>
    <t>ELETRODUTO DE AÇO GALVANIZADO, CLASSE SEMI PESADO, DN 40 MM (1 1/2  ), APARENTE, INSTALADO EM PAREDE - FORNECIMENTO E INSTALAÇÃO. AF_11/2016_P</t>
  </si>
  <si>
    <t>97667</t>
  </si>
  <si>
    <t>ELETRODUTO FLEXÍVEL CORRUGADO, PEAD, DN 50 (1 ½)  - FORNECIMENTO E INSTALAÇÃO. AF_04/2016</t>
  </si>
  <si>
    <t>8,07</t>
  </si>
  <si>
    <t>97668</t>
  </si>
  <si>
    <t>ELETRODUTO FLEXÍVEL CORRUGADO, PEAD, DN 63 (2")  - FORNECIMENTO E INSTALAÇÃO. AF_04/2016</t>
  </si>
  <si>
    <t>97669</t>
  </si>
  <si>
    <t>ELETRODUTO FLEXÍVEL CORRUGADO, PEAD, DN 90 (3) - FORNECIMENTO E INSTALAÇÃO. AF_04/2016</t>
  </si>
  <si>
    <t>19,57</t>
  </si>
  <si>
    <t>97670</t>
  </si>
  <si>
    <t>ELETRODUTO FLEXÍVEL CORRUGADO, PEAD, DN 100 (4) - FORNECIMENTO E INSTALAÇÃO. AF_04/2016</t>
  </si>
  <si>
    <t>25,27</t>
  </si>
  <si>
    <t>CONEXOES</t>
  </si>
  <si>
    <t>0166</t>
  </si>
  <si>
    <t>91874</t>
  </si>
  <si>
    <t>LUVA PARA ELETRODUTO, PVC, ROSCÁVEL, DN 20 MM (1/2"), PARA CIRCUITOS TERMINAIS, INSTALADA EM FORRO - FORNECIMENTO E INSTALAÇÃO. AF_12/2015</t>
  </si>
  <si>
    <t>5,08</t>
  </si>
  <si>
    <t>91875</t>
  </si>
  <si>
    <t>LUVA PARA ELETRODUTO, PVC, ROSCÁVEL, DN 25 MM (3/4"), PARA CIRCUITOS TERMINAIS, INSTALADA EM FORRO - FORNECIMENTO E INSTALAÇÃO. AF_12/2015</t>
  </si>
  <si>
    <t>91876</t>
  </si>
  <si>
    <t>LUVA PARA ELETRODUTO, PVC, ROSCÁVEL, DN 32 MM (1"), PARA CIRCUITOS TERMINAIS, INSTALADA EM FORRO - FORNECIMENTO E INSTALAÇÃO. AF_12/2015</t>
  </si>
  <si>
    <t>91877</t>
  </si>
  <si>
    <t>LUVA PARA ELETRODUTO, PVC, ROSCÁVEL, DN 40 MM (1 1/4"), PARA CIRCUITOS TERMINAIS, INSTALADA EM FORRO - FORNECIMENTO E INSTALAÇÃO. AF_12/2015</t>
  </si>
  <si>
    <t>91878</t>
  </si>
  <si>
    <t>LUVA PARA ELETRODUTO, PVC, ROSCÁVEL, DN 20 MM (1/2"), PARA CIRCUITOS TERMINAIS, INSTALADA EM LAJE - FORNECIMENTO E INSTALAÇÃO. AF_12/2015</t>
  </si>
  <si>
    <t>91879</t>
  </si>
  <si>
    <t>LUVA PARA ELETRODUTO, PVC, ROSCÁVEL, DN 25 MM (3/4"), PARA CIRCUITOS TERMINAIS, INSTALADA EM LAJE - FORNECIMENTO E INSTALAÇÃO. AF_12/2015</t>
  </si>
  <si>
    <t>91880</t>
  </si>
  <si>
    <t>LUVA PARA ELETRODUTO, PVC, ROSCÁVEL, DN 32 MM (1"), PARA CIRCUITOS TERMINAIS, INSTALADA EM LAJE - FORNECIMENTO E INSTALAÇÃO. AF_12/2015</t>
  </si>
  <si>
    <t>91881</t>
  </si>
  <si>
    <t>LUVA PARA ELETRODUTO, PVC, ROSCÁVEL, DN 40 MM (1 1/4"), PARA CIRCUITOS TERMINAIS, INSTALADA EM LAJE - FORNECIMENTO E INSTALAÇÃO. AF_12/2015</t>
  </si>
  <si>
    <t>13,45</t>
  </si>
  <si>
    <t>91882</t>
  </si>
  <si>
    <t>LUVA PARA ELETRODUTO, PVC, ROSCÁVEL, DN 20 MM (1/2"), PARA CIRCUITOS TERMINAIS, INSTALADA EM PAREDE - FORNECIMENTO E INSTALAÇÃO. AF_12/2015</t>
  </si>
  <si>
    <t>91884</t>
  </si>
  <si>
    <t>LUVA PARA ELETRODUTO, PVC, ROSCÁVEL, DN 25 MM (3/4"), PARA CIRCUITOS TERMINAIS, INSTALADA EM PAREDE - FORNECIMENTO E INSTALAÇÃO. AF_12/2015</t>
  </si>
  <si>
    <t>9,20</t>
  </si>
  <si>
    <t>91885</t>
  </si>
  <si>
    <t>LUVA PARA ELETRODUTO, PVC, ROSCÁVEL, DN 32 MM (1"), PARA CIRCUITOS TERMINAIS, INSTALADA EM PAREDE - FORNECIMENTO E INSTALAÇÃO. AF_12/2015</t>
  </si>
  <si>
    <t>10,98</t>
  </si>
  <si>
    <t>91886</t>
  </si>
  <si>
    <t>LUVA PARA ELETRODUTO, PVC, ROSCÁVEL, DN 40 MM (1 1/4"), PARA CIRCUITOS TERMINAIS, INSTALADA EM PAREDE - FORNECIMENTO E INSTALAÇÃO. AF_12/2015</t>
  </si>
  <si>
    <t>91887</t>
  </si>
  <si>
    <t>CURVA 90 GRAUS PARA ELETRODUTO, PVC, ROSCÁVEL, DN 20 MM (1/2"), PARA CIRCUITOS TERMINAIS, INSTALADA EM FORRO - FORNECIMENTO E INSTALAÇÃO. AF_12/2015</t>
  </si>
  <si>
    <t>9,92</t>
  </si>
  <si>
    <t>91889</t>
  </si>
  <si>
    <t>CURVA 180 GRAUS PARA ELETRODUTO, PVC, ROSCÁVEL, DN 20 MM (1/2"), PARA CIRCUITOS TERMINAIS, INSTALADA EM FORRO - FORNECIMENTO E INSTALAÇÃO. AF_12/2015</t>
  </si>
  <si>
    <t>91890</t>
  </si>
  <si>
    <t>CURVA 90 GRAUS PARA ELETRODUTO, PVC, ROSCÁVEL, DN 25 MM (3/4"), PARA CIRCUITOS TERMINAIS, INSTALADA EM FORRO - FORNECIMENTO E INSTALAÇÃO. AF_12/2015</t>
  </si>
  <si>
    <t>11,60</t>
  </si>
  <si>
    <t>91892</t>
  </si>
  <si>
    <t>CURVA 180 GRAUS PARA ELETRODUTO, PVC, ROSCÁVEL, DN 25 MM (3/4"), PARA CIRCUITOS TERMINAIS, INSTALADA EM FORRO - FORNECIMENTO E INSTALAÇÃO. AF_12/2015</t>
  </si>
  <si>
    <t>91893</t>
  </si>
  <si>
    <t>CURVA 90 GRAUS PARA ELETRODUTO, PVC, ROSCÁVEL, DN 32 MM (1"), PARA CIRCUITOS TERMINAIS, INSTALADA EM FORRO - FORNECIMENTO E INSTALAÇÃO. AF_12/2015</t>
  </si>
  <si>
    <t>16,02</t>
  </si>
  <si>
    <t>91895</t>
  </si>
  <si>
    <t>CURVA 180 GRAUS PARA ELETRODUTO, PVC, ROSCÁVEL, DN 32 MM (1"), PARA CIRCUITOS TERMINAIS, INSTALADA EM FORRO - FORNECIMENTO E INSTALAÇÃO. AF_12/2015</t>
  </si>
  <si>
    <t>91896</t>
  </si>
  <si>
    <t>CURVA 90 GRAUS PARA ELETRODUTO, PVC, ROSCÁVEL, DN 40 MM (1 1/4"), PARA CIRCUITOS TERMINAIS, INSTALADA EM FORRO - FORNECIMENTO E INSTALAÇÃO. AF_12/2015</t>
  </si>
  <si>
    <t>91898</t>
  </si>
  <si>
    <t>CURVA 180 GRAUS PARA ELETRODUTO, PVC, ROSCÁVEL, DN 40 MM (1 1/4"), PARA CIRCUITOS TERMINAIS, INSTALADA EM FORRO - FORNECIMENTO E INSTALAÇÃO. AF_12/2015</t>
  </si>
  <si>
    <t>91899</t>
  </si>
  <si>
    <t>CURVA 90 GRAUS PARA ELETRODUTO, PVC, ROSCÁVEL, DN 20 MM (1/2"), PARA CIRCUITOS TERMINAIS, INSTALADA EM LAJE - FORNECIMENTO E INSTALAÇÃO. AF_12/2015</t>
  </si>
  <si>
    <t>91901</t>
  </si>
  <si>
    <t>CURVA 180 GRAUS PARA ELETRODUTO, PVC, ROSCÁVEL, DN 20 MM (1/2"), PARA CIRCUITOS TERMINAIS, INSTALADA EM LAJE - FORNECIMENTO E INSTALAÇÃO. AF_12/2015</t>
  </si>
  <si>
    <t>91902</t>
  </si>
  <si>
    <t>CURVA 90 GRAUS PARA ELETRODUTO, PVC, ROSCÁVEL, DN 25 MM (3/4"), PARA CIRCUITOS TERMINAIS, INSTALADA EM LAJE - FORNECIMENTO E INSTALAÇÃO. AF_12/2015</t>
  </si>
  <si>
    <t>13,56</t>
  </si>
  <si>
    <t>91904</t>
  </si>
  <si>
    <t>CURVA 180 GRAUS PARA ELETRODUTO, PVC, ROSCÁVEL, DN 25 MM (3/4"), PARA CIRCUITOS TERMINAIS, INSTALADA EM LAJE - FORNECIMENTO E INSTALAÇÃO. AF_12/2015</t>
  </si>
  <si>
    <t>91905</t>
  </si>
  <si>
    <t>CURVA 90 GRAUS PARA ELETRODUTO, PVC, ROSCÁVEL, DN 32 MM (1"), PARA CIRCUITOS TERMINAIS, INSTALADA EM LAJE - FORNECIMENTO E INSTALAÇÃO. AF_12/2015</t>
  </si>
  <si>
    <t>17,98</t>
  </si>
  <si>
    <t>91907</t>
  </si>
  <si>
    <t>CURVA 180 GRAUS PARA ELETRODUTO, PVC, ROSCÁVEL, DN 32 MM (1), PARA CIRCUITOS TERMINAIS, INSTALADA EM LAJE - FORNECIMENTO E INSTALAÇÃO. AF_12/2015</t>
  </si>
  <si>
    <t>21,00</t>
  </si>
  <si>
    <t>91908</t>
  </si>
  <si>
    <t>CURVA 90 GRAUS PARA ELETRODUTO, PVC, ROSCÁVEL, DN 40 MM (1 1/4"), PARA CIRCUITOS TERMINAIS, INSTALADA EM LAJE - FORNECIMENTO E INSTALAÇÃO. AF_12/2015</t>
  </si>
  <si>
    <t>91910</t>
  </si>
  <si>
    <t>CURVA 180 GRAUS PARA ELETRODUTO, PVC, ROSCÁVEL, DN 40 MM (1 1/4"), PARA CIRCUITOS TERMINAIS, INSTALADA EM LAJE - FORNECIMENTO E INSTALAÇÃO. AF_12/2015</t>
  </si>
  <si>
    <t>91911</t>
  </si>
  <si>
    <t>CURVA 90 GRAUS PARA ELETRODUTO, PVC, ROSCÁVEL, DN 20 MM (1/2"), PARA CIRCUITOS TERMINAIS, INSTALADA EM PAREDE - FORNECIMENTO E INSTALAÇÃO. AF_12/2015</t>
  </si>
  <si>
    <t>91913</t>
  </si>
  <si>
    <t>CURVA 180 GRAUS PARA ELETRODUTO, PVC, ROSCÁVEL, DN 20 MM (1/2"), PARA CIRCUITOS TERMINAIS, INSTALADA EM PAREDE - FORNECIMENTO E INSTALAÇÃO. AF_12/2015</t>
  </si>
  <si>
    <t>91914</t>
  </si>
  <si>
    <t>CURVA 90 GRAUS PARA ELETRODUTO, PVC, ROSCÁVEL, DN 25 MM (3/4"), PARA CIRCUITOS TERMINAIS, INSTALADA EM PAREDE - FORNECIMENTO E INSTALAÇÃO. AF_12/2015</t>
  </si>
  <si>
    <t>15,28</t>
  </si>
  <si>
    <t>91916</t>
  </si>
  <si>
    <t>CURVA 180 GRAUS PARA ELETRODUTO, PVC, ROSCÁVEL, DN 25 MM (3/4"), PARA CIRCUITOS TERMINAIS, INSTALADA EM PAREDE - FORNECIMENTO E INSTALAÇÃO. AF_12/2015</t>
  </si>
  <si>
    <t>18,26</t>
  </si>
  <si>
    <t>91917</t>
  </si>
  <si>
    <t>CURVA 90 GRAUS PARA ELETRODUTO, PVC, ROSCÁVEL, DN 32 MM (1"), PARA CIRCUITOS TERMINAIS, INSTALADA EM PAREDE - FORNECIMENTO E INSTALAÇÃO. AF_12/2015</t>
  </si>
  <si>
    <t>91919</t>
  </si>
  <si>
    <t>CURVA 180 GRAUS PARA ELETRODUTO, PVC, ROSCÁVEL, DN 32 MM (1), PARA CIRCUITOS TERMINAIS, INSTALADA EM PAREDE - FORNECIMENTO E INSTALAÇÃO. AF_12/2015</t>
  </si>
  <si>
    <t>22,02</t>
  </si>
  <si>
    <t>91920</t>
  </si>
  <si>
    <t>CURVA 90 GRAUS PARA ELETRODUTO, PVC, ROSCÁVEL, DN 40 MM (1 1/4"), PARA CIRCUITOS TERMINAIS, INSTALADA EM PAREDE - FORNECIMENTO E INSTALAÇÃO. AF_12/2015</t>
  </si>
  <si>
    <t>91922</t>
  </si>
  <si>
    <t>CURVA 180 GRAUS PARA ELETRODUTO, PVC, ROSCÁVEL, DN 40 MM (1 1/4"), PARA CIRCUITOS TERMINAIS, INSTALADA EM PAREDE - FORNECIMENTO E INSTALAÇÃO. AF_12/2015</t>
  </si>
  <si>
    <t>24,86</t>
  </si>
  <si>
    <t>93013</t>
  </si>
  <si>
    <t>LUVA PARA ELETRODUTO, PVC, ROSCÁVEL, DN 50 MM (1 1/2") - FORNECIMENTO E INSTALAÇÃO. AF_12/2015</t>
  </si>
  <si>
    <t>93014</t>
  </si>
  <si>
    <t>LUVA PARA ELETRODUTO, PVC, ROSCÁVEL, DN 60 MM (2") - FORNECIMENTO E INSTALAÇÃO. AF_12/2015</t>
  </si>
  <si>
    <t>93015</t>
  </si>
  <si>
    <t>LUVA PARA ELETRODUTO, PVC, ROSCÁVEL, DN 75 MM (2 1/2") - FORNECIMENTO E INSTALAÇÃO. AF_12/2015</t>
  </si>
  <si>
    <t>31,62</t>
  </si>
  <si>
    <t>93016</t>
  </si>
  <si>
    <t>LUVA PARA ELETRODUTO, PVC, ROSCÁVEL, DN 85 MM (3") - FORNECIMENTO E INSTALAÇÃO. AF_12/2015</t>
  </si>
  <si>
    <t>39,12</t>
  </si>
  <si>
    <t>93017</t>
  </si>
  <si>
    <t>LUVA PARA ELETRODUTO, PVC, ROSCÁVEL, DN 110 MM (4") - FORNECIMENTO E INSTALAÇÃO. AF_12/2015</t>
  </si>
  <si>
    <t>60,61</t>
  </si>
  <si>
    <t>93018</t>
  </si>
  <si>
    <t>CURVA 90 GRAUS PARA ELETRODUTO, PVC, ROSCÁVEL, DN 50 MM (1 1/2") - FORNECIMENTO E INSTALAÇÃO. AF_12/2015</t>
  </si>
  <si>
    <t>24,25</t>
  </si>
  <si>
    <t>93020</t>
  </si>
  <si>
    <t>CURVA 90 GRAUS PARA ELETRODUTO, PVC, ROSCÁVEL, DN 60 MM (2") - FORNECIMENTO E INSTALAÇÃO. AF_12/2015</t>
  </si>
  <si>
    <t>93022</t>
  </si>
  <si>
    <t>CURVA 90 GRAUS PARA ELETRODUTO, PVC, ROSCÁVEL, DN 75 MM (2 1/2") - FORNECIMENTO E INSTALAÇÃO. AF_12/2015</t>
  </si>
  <si>
    <t>57,22</t>
  </si>
  <si>
    <t>93024</t>
  </si>
  <si>
    <t>CURVA 90 GRAUS PARA ELETRODUTO, PVC, ROSCÁVEL, DN 85 MM (3") - FORNECIMENTO E INSTALAÇÃO. AF_12/2015</t>
  </si>
  <si>
    <t>59,59</t>
  </si>
  <si>
    <t>93026</t>
  </si>
  <si>
    <t>CURVA 90 GRAUS PARA ELETRODUTO, PVC, ROSCÁVEL, DN 110 MM (4") - FORNECIMENTO E INSTALAÇÃO. AF_12/2015</t>
  </si>
  <si>
    <t>95733</t>
  </si>
  <si>
    <t>LUVA PARA ELETRODUTO, PVC, SOLDÁVEL, DN 25 MM (3/4), APARENTE, INSTALADA EM TETO - FORNECIMENTO E INSTALAÇÃO. AF_11/2016_P</t>
  </si>
  <si>
    <t>95734</t>
  </si>
  <si>
    <t>LUVA PARA ELETRODUTO, PVC, SOLDÁVEL, DN 32 MM (1), APARENTE, INSTALADA EM TETO - FORNECIMENTO E INSTALAÇÃO. AF_11/2016_P</t>
  </si>
  <si>
    <t>95735</t>
  </si>
  <si>
    <t>LUVA PARA ELETRODUTO, PVC, SOLDÁVEL, DN 20 MM (1/2), APARENTE, INSTALADA EM PAREDE - FORNECIMENTO E INSTALAÇÃO. AF_11/2016_P</t>
  </si>
  <si>
    <t>6,80</t>
  </si>
  <si>
    <t>95736</t>
  </si>
  <si>
    <t>LUVA PARA ELETRODUTO, PVC, SOLDÁVEL, DN 25 MM (3/4), APARENTE, INSTALADA EM PAREDE - FORNECIMENTO E INSTALAÇÃO. AF_11/2016_P</t>
  </si>
  <si>
    <t>95738</t>
  </si>
  <si>
    <t>LUVA PARA ELETRODUTO, PVC, SOLDÁVEL, DN 32 MM (1), APARENTE, INSTALADA EM PAREDE - FORNECIMENTO E INSTALAÇÃO. AF_11/2016_P</t>
  </si>
  <si>
    <t>95753</t>
  </si>
  <si>
    <t>LUVA DE EMENDA PARA ELETRODUTO, AÇO GALVANIZADO, DN 20 MM (3/4  ), APARENTE, INSTALADA EM TETO - FORNECIMENTO E INSTALAÇÃO. AF_11/2016_P</t>
  </si>
  <si>
    <t>95754</t>
  </si>
  <si>
    <t>LUVA DE EMENDA PARA ELETRODUTO, AÇO GALVANIZADO, DN 25 MM (1''), APARENTE, INSTALADA EM TETO - FORNECIMENTO E INSTALAÇÃO. AF_11/2016_P</t>
  </si>
  <si>
    <t>95755</t>
  </si>
  <si>
    <t>LUVA DE EMENDA PARA ELETRODUTO, AÇO GALVANIZADO, DN 32 MM (1 1/4''), APARENTE, INSTALADA EM TETO - FORNECIMENTO E INSTALAÇÃO. AF_11/2016_P</t>
  </si>
  <si>
    <t>95756</t>
  </si>
  <si>
    <t>LUVA DE EMENDA PARA ELETRODUTO, AÇO GALVANIZADO, DN 40 MM (1 1/2''), APARENTE, INSTALADA EM TETO - FORNECIMENTO E INSTALAÇÃO. AF_11/2016_P</t>
  </si>
  <si>
    <t>15,77</t>
  </si>
  <si>
    <t>95757</t>
  </si>
  <si>
    <t>LUVA DE EMENDA PARA ELETRODUTO, AÇO GALVANIZADO, DN 20 MM (3/4''), APARENTE, INSTALADA EM PAREDE - FORNECIMENTO E INSTALAÇÃO. AF_11/2016_P</t>
  </si>
  <si>
    <t>10,29</t>
  </si>
  <si>
    <t>95758</t>
  </si>
  <si>
    <t>LUVA DE EMENDA PARA ELETRODUTO, AÇO GALVANIZADO, DN 25 MM (1''), APARENTE, INSTALADA EM PAREDE - FORNECIMENTO E INSTALAÇÃO. AF_11/2016_P</t>
  </si>
  <si>
    <t>11,53</t>
  </si>
  <si>
    <t>95759</t>
  </si>
  <si>
    <t>LUVA DE EMENDA PARA ELETRODUTO, AÇO GALVANIZADO, DN 32 MM (1 1/4''), APARENTE, INSTALADA EM PAREDE - FORNECIMENTO E INSTALAÇÃO. AF_11/2016_P</t>
  </si>
  <si>
    <t>95760</t>
  </si>
  <si>
    <t>LUVA DE EMENDA PARA ELETRODUTO, AÇO GALVANIZADO, DN 40 MM (1 1/2''), APARENTE, INSTALADA EM PAREDE - FORNECIMENTO E INSTALAÇÃO. AF_11/2016_P</t>
  </si>
  <si>
    <t>17,66</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</si>
  <si>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</si>
  <si>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</si>
  <si>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</si>
  <si>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</si>
  <si>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</si>
  <si>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</si>
  <si>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FIOS/CABOS</t>
  </si>
  <si>
    <t>0167</t>
  </si>
  <si>
    <t>91924</t>
  </si>
  <si>
    <t>CABO DE COBRE FLEXÍVEL ISOLADO, 1,5 MM², ANTI-CHAMA 450/750 V, PARA CIRCUITOS TERMINAIS - FORNECIMENTO E INSTALAÇÃO. AF_12/2015</t>
  </si>
  <si>
    <t>2,69</t>
  </si>
  <si>
    <t>91925</t>
  </si>
  <si>
    <t>CABO DE COBRE FLEXÍVEL ISOLADO, 1,5 MM², ANTI-CHAMA 0,6/1,0 KV, PARA CIRCUITOS TERMINAIS - FORNECIMENTO E INSTALAÇÃO. AF_12/2015</t>
  </si>
  <si>
    <t>91926</t>
  </si>
  <si>
    <t>CABO DE COBRE FLEXÍVEL ISOLADO, 2,5 MM², ANTI-CHAMA 450/750 V, PARA CIRCUITOS TERMINAIS - FORNECIMENTO E INSTALAÇÃO. AF_12/2015</t>
  </si>
  <si>
    <t>91927</t>
  </si>
  <si>
    <t>CABO DE COBRE FLEXÍVEL ISOLADO, 2,5 MM², ANTI-CHAMA 0,6/1,0 KV, PARA CIRCUITOS TERMINAIS - FORNECIMENTO E INSTALAÇÃO. AF_12/2015</t>
  </si>
  <si>
    <t>91928</t>
  </si>
  <si>
    <t>CABO DE COBRE FLEXÍVEL ISOLADO, 4 MM², ANTI-CHAMA 450/750 V, PARA CIRCUITOS TERMINAIS - FORNECIMENTO E INSTALAÇÃO. AF_12/2015</t>
  </si>
  <si>
    <t>6,31</t>
  </si>
  <si>
    <t>91929</t>
  </si>
  <si>
    <t>CABO DE COBRE FLEXÍVEL ISOLADO, 4 MM², ANTI-CHAMA 0,6/1,0 KV, PARA CIRCUITOS TERMINAIS - FORNECIMENTO E INSTALAÇÃO. AF_12/2015</t>
  </si>
  <si>
    <t>91930</t>
  </si>
  <si>
    <t>CABO DE COBRE FLEXÍVEL ISOLADO, 6 MM², ANTI-CHAMA 450/750 V, PARA CIRCUITOS TERMINAIS - FORNECIMENTO E INSTALAÇÃO. AF_12/2015</t>
  </si>
  <si>
    <t>91931</t>
  </si>
  <si>
    <t>CABO DE COBRE FLEXÍVEL ISOLADO, 6 MM², ANTI-CHAMA 0,6/1,0 KV, PARA CIRCUITOS TERMINAIS - FORNECIMENTO E INSTALAÇÃO. AF_12/2015</t>
  </si>
  <si>
    <t>9,65</t>
  </si>
  <si>
    <t>91932</t>
  </si>
  <si>
    <t>CABO DE COBRE FLEXÍVEL ISOLADO, 10 MM², ANTI-CHAMA 450/750 V, PARA CIRCUITOS TERMINAIS - FORNECIMENTO E INSTALAÇÃO. AF_12/2015</t>
  </si>
  <si>
    <t>14,19</t>
  </si>
  <si>
    <t>91933</t>
  </si>
  <si>
    <t>CABO DE COBRE FLEXÍVEL ISOLADO, 10 MM², ANTI-CHAMA 0,6/1,0 KV, PARA CIRCUITOS TERMINAIS - FORNECIMENTO E INSTALAÇÃO. AF_12/2015</t>
  </si>
  <si>
    <t>91934</t>
  </si>
  <si>
    <t>CABO DE COBRE FLEXÍVEL ISOLADO, 16 MM², ANTI-CHAMA 450/750 V, PARA CIRCUITOS TERMINAIS - FORNECIMENTO E INSTALAÇÃO. AF_12/2015</t>
  </si>
  <si>
    <t>91935</t>
  </si>
  <si>
    <t>CABO DE COBRE FLEXÍVEL ISOLADO, 16 MM², ANTI-CHAMA 0,6/1,0 KV, PARA CIRCUITOS TERMINAIS - FORNECIMENTO E INSTALAÇÃO. AF_12/2015</t>
  </si>
  <si>
    <t>23,08</t>
  </si>
  <si>
    <t>92979</t>
  </si>
  <si>
    <t>CABO DE COBRE FLEXÍVEL ISOLADO, 10 MM², ANTI-CHAMA 450/750 V, PARA DISTRIBUIÇÃO - FORNECIMENTO E INSTALAÇÃO. AF_12/2015</t>
  </si>
  <si>
    <t>9,59</t>
  </si>
  <si>
    <t>92980</t>
  </si>
  <si>
    <t>CABO DE COBRE FLEXÍVEL ISOLADO, 10 MM², ANTI-CHAMA 0,6/1,0 KV, PARA DISTRIBUIÇÃO - FORNECIMENTO E INSTALAÇÃO. AF_12/2015</t>
  </si>
  <si>
    <t>10,42</t>
  </si>
  <si>
    <t>92981</t>
  </si>
  <si>
    <t>CABO DE COBRE FLEXÍVEL ISOLADO, 16 MM², ANTI-CHAMA 450/750 V, PARA DISTRIBUIÇÃO - FORNECIMENTO E INSTALAÇÃO. AF_12/2015</t>
  </si>
  <si>
    <t>92982</t>
  </si>
  <si>
    <t>CABO DE COBRE FLEXÍVEL ISOLADO, 16 MM², ANTI-CHAMA 0,6/1,0 KV, PARA DISTRIBUIÇÃO - FORNECIMENTO E INSTALAÇÃO. AF_12/2015</t>
  </si>
  <si>
    <t>15,92</t>
  </si>
  <si>
    <t>92983</t>
  </si>
  <si>
    <t>CABO DE COBRE FLEXÍVEL ISOLADO, 25 MM², ANTI-CHAMA 450/750 V, PARA DISTRIBUIÇÃO - FORNECIMENTO E INSTALAÇÃO. AF_12/2015</t>
  </si>
  <si>
    <t>25,33</t>
  </si>
  <si>
    <t>92984</t>
  </si>
  <si>
    <t>CABO DE COBRE FLEXÍVEL ISOLADO, 25 MM², ANTI-CHAMA 0,6/1,0 KV, PARA DISTRIBUIÇÃO - FORNECIMENTO E INSTALAÇÃO. AF_12/2015</t>
  </si>
  <si>
    <t>25,99</t>
  </si>
  <si>
    <t>92985</t>
  </si>
  <si>
    <t>CABO DE COBRE FLEXÍVEL ISOLADO, 35 MM², ANTI-CHAMA 450/750 V, PARA DISTRIBUIÇÃO - FORNECIMENTO E INSTALAÇÃO. AF_12/2015</t>
  </si>
  <si>
    <t>34,11</t>
  </si>
  <si>
    <t>92986</t>
  </si>
  <si>
    <t>CABO DE COBRE FLEXÍVEL ISOLADO, 35 MM², ANTI-CHAMA 0,6/1,0 KV, PARA DISTRIBUIÇÃO - FORNECIMENTO E INSTALAÇÃO. AF_12/2015</t>
  </si>
  <si>
    <t>35,10</t>
  </si>
  <si>
    <t>92987</t>
  </si>
  <si>
    <t>CABO DE COBRE FLEXÍVEL ISOLADO, 50 MM², ANTI-CHAMA 450/750 V, PARA DISTRIBUIÇÃO - FORNECIMENTO E INSTALAÇÃO. AF_12/2015</t>
  </si>
  <si>
    <t>49,11</t>
  </si>
  <si>
    <t>92988</t>
  </si>
  <si>
    <t>CABO DE COBRE FLEXÍVEL ISOLADO, 50 MM², ANTI-CHAMA 0,6/1,0 KV, PARA DISTRIBUIÇÃO - FORNECIMENTO E INSTALAÇÃO. AF_12/2015</t>
  </si>
  <si>
    <t>49,23</t>
  </si>
  <si>
    <t>92989</t>
  </si>
  <si>
    <t>CABO DE COBRE FLEXÍVEL ISOLADO, 70 MM², ANTI-CHAMA 450/750 V, PARA DISTRIBUIÇÃO - FORNECIMENTO E INSTALAÇÃO. AF_12/2015</t>
  </si>
  <si>
    <t>68,26</t>
  </si>
  <si>
    <t>92990</t>
  </si>
  <si>
    <t>CABO DE COBRE FLEXÍVEL ISOLADO, 70 MM², ANTI-CHAMA 0,6/1,0 KV, PARA DISTRIBUIÇÃO - FORNECIMENTO E INSTALAÇÃO. AF_12/2015</t>
  </si>
  <si>
    <t>67,48</t>
  </si>
  <si>
    <t>92991</t>
  </si>
  <si>
    <t>CABO DE COBRE FLEXÍVEL ISOLADO, 95 MM², ANTI-CHAMA 450/750 V, PARA DISTRIBUIÇÃO - FORNECIMENTO E INSTALAÇÃO. AF_12/2015</t>
  </si>
  <si>
    <t>89,02</t>
  </si>
  <si>
    <t>92992</t>
  </si>
  <si>
    <t>CABO DE COBRE FLEXÍVEL ISOLADO, 95 MM², ANTI-CHAMA 0,6/1,0 KV, PARA DISTRIBUIÇÃO - FORNECIMENTO E INSTALAÇÃO. AF_12/2015</t>
  </si>
  <si>
    <t>89,08</t>
  </si>
  <si>
    <t>92993</t>
  </si>
  <si>
    <t>CABO DE COBRE FLEXÍVEL ISOLADO, 120 MM², ANTI-CHAMA 450/750 V, PARA DISTRIBUIÇÃO - FORNECIMENTO E INSTALAÇÃO. AF_12/2015</t>
  </si>
  <si>
    <t>114,15</t>
  </si>
  <si>
    <t>92994</t>
  </si>
  <si>
    <t>CABO DE COBRE FLEXÍVEL ISOLADO, 120 MM², ANTI-CHAMA 0,6/1,0 KV, PARA DISTRIBUIÇÃO - FORNECIMENTO E INSTALAÇÃO. AF_12/2015</t>
  </si>
  <si>
    <t>115,27</t>
  </si>
  <si>
    <t>92995</t>
  </si>
  <si>
    <t>CABO DE COBRE FLEXÍVEL ISOLADO, 150 MM², ANTI-CHAMA 450/750 V, PARA DISTRIBUIÇÃO - FORNECIMENTO E INSTALAÇÃO. AF_12/2015</t>
  </si>
  <si>
    <t>141,99</t>
  </si>
  <si>
    <t>92996</t>
  </si>
  <si>
    <t>CABO DE COBRE FLEXÍVEL ISOLADO, 150 MM², ANTI-CHAMA 0,6/1,0 KV, PARA DISTRIBUIÇÃO - FORNECIMENTO E INSTALAÇÃO. AF_12/2015</t>
  </si>
  <si>
    <t>142,39</t>
  </si>
  <si>
    <t>92997</t>
  </si>
  <si>
    <t>CABO DE COBRE FLEXÍVEL ISOLADO, 185 MM², ANTI-CHAMA 450/750 V, PARA DISTRIBUIÇÃO - FORNECIMENTO E INSTALAÇÃO. AF_12/2015</t>
  </si>
  <si>
    <t>172,53</t>
  </si>
  <si>
    <t>92998</t>
  </si>
  <si>
    <t>CABO DE COBRE FLEXÍVEL ISOLADO, 185 MM², ANTI-CHAMA 0,6/1,0 KV, PARA DISTRIBUIÇÃO - FORNECIMENTO E INSTALAÇÃO. AF_12/2015</t>
  </si>
  <si>
    <t>174,19</t>
  </si>
  <si>
    <t>92999</t>
  </si>
  <si>
    <t>CABO DE COBRE FLEXÍVEL ISOLADO, 240 MM², ANTI-CHAMA 450/750 V, PARA DISTRIBUIÇÃO - FORNECIMENTO E INSTALAÇÃO. AF_12/2015</t>
  </si>
  <si>
    <t>227,22</t>
  </si>
  <si>
    <t>93000</t>
  </si>
  <si>
    <t>CABO DE COBRE FLEXÍVEL ISOLADO, 240 MM², ANTI-CHAMA 0,6/1,0 KV, PARA DISTRIBUIÇÃO - FORNECIMENTO E INSTALAÇÃO. AF_12/2015</t>
  </si>
  <si>
    <t>228,61</t>
  </si>
  <si>
    <t>93001</t>
  </si>
  <si>
    <t>CABO DE COBRE RÍGIDO ISOLADO, 300 MM², ANTI-CHAMA 450/750 V, PARA DISTRIBUIÇÃO - FORNECIMENTO E INSTALAÇÃO. AF_12/2015</t>
  </si>
  <si>
    <t>277,52</t>
  </si>
  <si>
    <t>93002</t>
  </si>
  <si>
    <t>CABO DE COBRE FLEXÍVEL ISOLADO, 300 MM², ANTI-CHAMA 0,6/1,0 KV, PARA DISTRIBUIÇÃO - FORNECIMENTO E INSTALAÇÃO. AF_12/2015</t>
  </si>
  <si>
    <t>285,26</t>
  </si>
  <si>
    <t>101884</t>
  </si>
  <si>
    <t>CABO DE COBRE ISOLADO, 10 MM², ANTI-CHAMA 450/750 V, INSTALADO EM ELETROCALHA OU PERFILADO - FORNECIMENTO E INSTALAÇÃO. AF_10/2020</t>
  </si>
  <si>
    <t>101885</t>
  </si>
  <si>
    <t>CABO DE COBRE ISOLADO, 10 MM², ANTI-CHAMA 0,6/1 KV, INSTALADO EM ELETROCALHA OU PERFILADO - FORNECIMENTO E INSTALAÇÃO. AF_10/2020</t>
  </si>
  <si>
    <t>10,18</t>
  </si>
  <si>
    <t>101886</t>
  </si>
  <si>
    <t>CABO DE COBRE ISOLADO, 16 MM², ANTI-CHAMA 450/750 V, INSTALADO EM ELETROCALHA OU PERFILADO - FORNECIMENTO E INSTALAÇÃO. AF_10/2020</t>
  </si>
  <si>
    <t>101887</t>
  </si>
  <si>
    <t>CABO DE COBRE ISOLADO, 16 MM², ANTI-CHAMA 0,6/1 KV, INSTALADO EM ELETROCALHA OU PERFILADO - FORNECIMENTO E INSTALAÇÃO. AF_10/2020</t>
  </si>
  <si>
    <t>101888</t>
  </si>
  <si>
    <t>CABO DE COBRE ISOLADO, 25 MM², ANTI-CHAMA 450/750 V, INSTALADO EM ELETROCALHA OU PERFILADO - FORNECIMENTO E INSTALAÇÃO. AF_10/2020</t>
  </si>
  <si>
    <t>23,18</t>
  </si>
  <si>
    <t>101889</t>
  </si>
  <si>
    <t>CABO DE COBRE ISOLADO, 25 MM², ANTI-CHAMA 0,6/1 KV, INSTALADO EM ELETROCALHA OU PERFILADO - FORNECIMENTO E INSTALAÇÃO. AF_10/2020</t>
  </si>
  <si>
    <t>23,85</t>
  </si>
  <si>
    <t>CAIXAS</t>
  </si>
  <si>
    <t>0168</t>
  </si>
  <si>
    <t>91936</t>
  </si>
  <si>
    <t>CAIXA OCTOGONAL 4" X 4", PVC, INSTALADA EM LAJE - FORNECIMENTO E INSTALAÇÃO. AF_12/2015</t>
  </si>
  <si>
    <t>15,91</t>
  </si>
  <si>
    <t>91937</t>
  </si>
  <si>
    <t>CAIXA OCTOGONAL 3" X 3", PVC, INSTALADA EM LAJE - FORNECIMENTO E INSTALAÇÃO. AF_12/2015</t>
  </si>
  <si>
    <t>91939</t>
  </si>
  <si>
    <t>CAIXA RETANGULAR 4" X 2" ALTA (2,00 M DO PISO), PVC, INSTALADA EM PAREDE - FORNECIMENTO E INSTALAÇÃO. AF_12/2015</t>
  </si>
  <si>
    <t>91940</t>
  </si>
  <si>
    <t>CAIXA RETANGULAR 4" X 2" MÉDIA (1,30 M DO PISO), PVC, INSTALADA EM PAREDE - FORNECIMENTO E INSTALAÇÃO. AF_12/2015</t>
  </si>
  <si>
    <t>91941</t>
  </si>
  <si>
    <t>CAIXA RETANGULAR 4" X 2" BAIXA (0,30 M DO PISO), PVC, INSTALADA EM PAREDE - FORNECIMENTO E INSTALAÇÃO. AF_12/2015</t>
  </si>
  <si>
    <t>10,79</t>
  </si>
  <si>
    <t>91942</t>
  </si>
  <si>
    <t>CAIXA RETANGULAR 4" X 4" ALTA (2,00 M DO PISO), PVC, INSTALADA EM PAREDE - FORNECIMENTO E INSTALAÇÃO. AF_12/2015</t>
  </si>
  <si>
    <t>35,52</t>
  </si>
  <si>
    <t>91943</t>
  </si>
  <si>
    <t>CAIXA RETANGULAR 4" X 4" MÉDIA (1,30 M DO PISO), PVC, INSTALADA EM PAREDE - FORNECIMENTO E INSTALAÇÃO. AF_12/2015</t>
  </si>
  <si>
    <t>20,93</t>
  </si>
  <si>
    <t>91944</t>
  </si>
  <si>
    <t>CAIXA RETANGULAR 4" X 4" BAIXA (0,30 M DO PISO), PVC, INSTALADA EM PAREDE - FORNECIMENTO E INSTALAÇÃO. AF_12/2015</t>
  </si>
  <si>
    <t>92865</t>
  </si>
  <si>
    <t>CAIXA OCTOGONAL 4" X 4", METÁLICA, INSTALADA EM LAJE - FORNECIMENTO E INSTALAÇÃO. AF_12/2015</t>
  </si>
  <si>
    <t>11,80</t>
  </si>
  <si>
    <t>92866</t>
  </si>
  <si>
    <t>CAIXA SEXTAVADA 3" X 3", METÁLICA, INSTALADA EM LAJE - FORNECIMENTO E INSTALAÇÃO. AF_12/2015</t>
  </si>
  <si>
    <t>92867</t>
  </si>
  <si>
    <t>CAIXA RETANGULAR 4" X 2" ALTA (2,00 M DO PISO), METÁLICA, INSTALADA EM PAREDE - FORNECIMENTO E INSTALAÇÃO. AF_12/2015</t>
  </si>
  <si>
    <t>27,09</t>
  </si>
  <si>
    <t>92868</t>
  </si>
  <si>
    <t>CAIXA RETANGULAR 4" X 2" MÉDIA (1,30 M DO PISO), METÁLICA, INSTALADA EM PAREDE - FORNECIMENTO E INSTALAÇÃO. AF_12/2015</t>
  </si>
  <si>
    <t>92869</t>
  </si>
  <si>
    <t>CAIXA RETANGULAR 4" X 2" BAIXA (0,30 M DO PISO), METÁLICA, INSTALADA EM PAREDE - FORNECIMENTO E INSTALAÇÃO. AF_12/2015</t>
  </si>
  <si>
    <t>92870</t>
  </si>
  <si>
    <t>CAIXA RETANGULAR 4" X 4" ALTA (2,00 M DO PISO), METÁLICA, INSTALADA EM PAREDE - FORNECIMENTO E INSTALAÇÃO. AF_12/2015</t>
  </si>
  <si>
    <t>33,54</t>
  </si>
  <si>
    <t>92871</t>
  </si>
  <si>
    <t>CAIXA RETANGULAR 4" X 4" MÉDIA (1,30 M DO PISO), METÁLICA, INSTALADA EM PAREDE - FORNECIMENTO E INSTALAÇÃO. AF_12/2015</t>
  </si>
  <si>
    <t>92872</t>
  </si>
  <si>
    <t>CAIXA RETANGULAR 4" X 4" BAIXA (0,30 M DO PISO), METÁLICA, INSTALADA EM PAREDE - FORNECIMENTO E INSTALAÇÃO. AF_12/2015</t>
  </si>
  <si>
    <t>95777</t>
  </si>
  <si>
    <t>CONDULETE DE ALUMÍNIO, TIPO B, PARA ELETRODUTO DE AÇO GALVANIZADO DN 20 MM (3/4''), APARENTE - FORNECIMENTO E INSTALAÇÃO. AF_11/2016_P</t>
  </si>
  <si>
    <t>27,17</t>
  </si>
  <si>
    <t>95778</t>
  </si>
  <si>
    <t>CONDULETE DE ALUMÍNIO, TIPO C, PARA ELETRODUTO DE AÇO GALVANIZADO DN 20 MM (3/4''), APARENTE - FORNECIMENTO E INSTALAÇÃO. AF_11/2016_P</t>
  </si>
  <si>
    <t>27,82</t>
  </si>
  <si>
    <t>95779</t>
  </si>
  <si>
    <t>CONDULETE DE ALUMÍNIO, TIPO E, PARA ELETRODUTO DE AÇO GALVANIZADO DN 20 MM (3/4''), APARENTE - FORNECIMENTO E INSTALAÇÃO. AF_11/2016_P</t>
  </si>
  <si>
    <t>95780</t>
  </si>
  <si>
    <t>CONDULETE DE ALUMÍNIO, TIPO B, PARA ELETRODUTO DE AÇO GALVANIZADO DN 25 MM (1''), APARENTE - FORNECIMENTO E INSTALAÇÃO. AF_11/2016_P</t>
  </si>
  <si>
    <t>30,86</t>
  </si>
  <si>
    <t>95781</t>
  </si>
  <si>
    <t>CONDULETE DE ALUMÍNIO, TIPO C, PARA ELETRODUTO DE AÇO GALVANIZADO DN 25 MM (1''), APARENTE - FORNECIMENTO E INSTALAÇÃO. AF_11/2016_P</t>
  </si>
  <si>
    <t>95782</t>
  </si>
  <si>
    <t>CONDULETE DE ALUMÍNIO, TIPO E, ELETRODUTO DE AÇO GALVANIZADO DN 25 MM (1''), APARENTE - FORNECIMENTO E INSTALAÇÃO. AF_11/2016_P</t>
  </si>
  <si>
    <t>32,62</t>
  </si>
  <si>
    <t>95785</t>
  </si>
  <si>
    <t>CONDULETE DE ALUMÍNIO, TIPO E, PARA ELETRODUTO DE AÇO GALVANIZADO DN 32 MM (1 1/4''), APARENTE - FORNECIMENTO E INSTALAÇÃO. AF_11/2016_P</t>
  </si>
  <si>
    <t>95787</t>
  </si>
  <si>
    <t>CONDULETE DE ALUMÍNIO, TIPO LR, PARA ELETRODUTO DE AÇO GALVANIZADO DN 20 MM (3/4''), APARENTE - FORNECIMENTO E INSTALAÇÃO. AF_11/2016_P</t>
  </si>
  <si>
    <t>95789</t>
  </si>
  <si>
    <t>CONDULETE DE ALUMÍNIO, TIPO LR, PARA ELETRODUTO DE AÇO GALVANIZADO DN 25 MM (1''), APARENTE - FORNECIMENTO E INSTALAÇÃO. AF_11/2016_P</t>
  </si>
  <si>
    <t>34,00</t>
  </si>
  <si>
    <t>95791</t>
  </si>
  <si>
    <t>CONDULETE DE ALUMÍNIO, TIPO LR, PARA ELETRODUTO DE AÇO GALVANIZADO DN 32 MM (1 1/4''), APARENTE - FORNECIMENTO E INSTALAÇÃO. AF_11/2016_P</t>
  </si>
  <si>
    <t>43,69</t>
  </si>
  <si>
    <t>95795</t>
  </si>
  <si>
    <t>CONDULETE DE ALUMÍNIO, TIPO T, PARA ELETRODUTO DE AÇO GALVANIZADO DN 20 MM (3/4''), APARENTE - FORNECIMENTO E INSTALAÇÃO. AF_11/2016_P</t>
  </si>
  <si>
    <t>95796</t>
  </si>
  <si>
    <t>CONDULETE DE ALUMÍNIO, TIPO T, PARA ELETRODUTO DE AÇO GALVANIZADO DN 25 MM (1''), APARENTE - FORNECIMENTO E INSTALAÇÃO. AF_11/2016_P</t>
  </si>
  <si>
    <t>40,04</t>
  </si>
  <si>
    <t>95797</t>
  </si>
  <si>
    <t>CONDULETE DE ALUMÍNIO, TIPO T, PARA ELETRODUTO DE AÇO GALVANIZADO DN 32 MM (1 1/4''), APARENTE - FORNECIMENTO E INSTALAÇÃO. AF_11/2016_P</t>
  </si>
  <si>
    <t>95801</t>
  </si>
  <si>
    <t>CONDULETE DE ALUMÍNIO, TIPO X, PARA ELETRODUTO DE AÇO GALVANIZADO DN 20 MM (3/4''), APARENTE - FORNECIMENTO E INSTALAÇÃO. AF_11/2016_P</t>
  </si>
  <si>
    <t>95802</t>
  </si>
  <si>
    <t>CONDULETE DE ALUMÍNIO, TIPO X, PARA ELETRODUTO DE AÇO GALVANIZADO DN 25 MM (1''), APARENTE - FORNECIMENTO E INSTALAÇÃO. AF_11/2016_P</t>
  </si>
  <si>
    <t>42,55</t>
  </si>
  <si>
    <t>95803</t>
  </si>
  <si>
    <t>CONDULETE DE ALUMÍNIO, TIPO X, PARA ELETRODUTO DE AÇO GALVANIZADO DN 32 MM (1 1/4''), APARENTE - FORNECIMENTO E INSTALAÇÃO. AF_11/2016_P</t>
  </si>
  <si>
    <t>56,30</t>
  </si>
  <si>
    <t>95804</t>
  </si>
  <si>
    <t>CONDULETE DE PVC, TIPO B, PARA ELETRODUTO DE PVC SOLDÁVEL DN 20 MM (1/2''), APARENTE - FORNECIMENTO E INSTALAÇÃO. AF_11/2016</t>
  </si>
  <si>
    <t>28,58</t>
  </si>
  <si>
    <t>95805</t>
  </si>
  <si>
    <t>CONDULETE DE PVC, TIPO B, PARA ELETRODUTO DE PVC SOLDÁVEL DN 25 MM (3/4''), APARENTE - FORNECIMENTO E INSTALAÇÃO. AF_11/2016</t>
  </si>
  <si>
    <t>28,79</t>
  </si>
  <si>
    <t>95806</t>
  </si>
  <si>
    <t>CONDULETE DE PVC, TIPO B, PARA ELETRODUTO DE PVC SOLDÁVEL DN 32 MM (1''), APARENTE - FORNECIMENTO E INSTALAÇÃO. AF_11/2016</t>
  </si>
  <si>
    <t>95807</t>
  </si>
  <si>
    <t>CONDULETE DE PVC, TIPO LL, PARA ELETRODUTO DE PVC SOLDÁVEL DN 20 MM (1/2''), APARENTE - FORNECIMENTO E INSTALAÇÃO. AF_11/2016</t>
  </si>
  <si>
    <t>95808</t>
  </si>
  <si>
    <t>CONDULETE DE PVC, TIPO LL, PARA ELETRODUTO DE PVC SOLDÁVEL DN 25 MM (3/4''), APARENTE - FORNECIMENTO E INSTALAÇÃO. AF_11/2016</t>
  </si>
  <si>
    <t>95809</t>
  </si>
  <si>
    <t>CONDULETE DE PVC, TIPO LL, PARA ELETRODUTO DE PVC SOLDÁVEL DN 32 MM (1''), APARENTE - FORNECIMENTO E INSTALAÇÃO. AF_11/2016</t>
  </si>
  <si>
    <t>36,93</t>
  </si>
  <si>
    <t>95810</t>
  </si>
  <si>
    <t>CONDULETE DE PVC, TIPO LB, PARA ELETRODUTO DE PVC SOLDÁVEL DN 20 MM (1/2''), APARENTE - FORNECIMENTO E INSTALAÇÃO. AF_11/2016</t>
  </si>
  <si>
    <t>20,37</t>
  </si>
  <si>
    <t>95811</t>
  </si>
  <si>
    <t>CONDULETE DE PVC, TIPO LB, PARA ELETRODUTO DE PVC SOLDÁVEL DN 25 MM (3/4''), APARENTE - FORNECIMENTO E INSTALAÇÃO. AF_11/2016</t>
  </si>
  <si>
    <t>21,03</t>
  </si>
  <si>
    <t>95812</t>
  </si>
  <si>
    <t>CONDULETE DE PVC, TIPO LB, PARA ELETRODUTO DE PVC SOLDÁVEL DN 32 MM (1''), APARENTE - FORNECIMENTO E INSTALAÇÃO. AF_11/2016</t>
  </si>
  <si>
    <t>24,67</t>
  </si>
  <si>
    <t>95813</t>
  </si>
  <si>
    <t>CONDULETE DE PVC, TIPO TB, PARA ELETRODUTO DE PVC SOLDÁVEL DN 20 MM (1/2''), APARENTE - FORNECIMENTO E INSTALAÇÃO. AF_11/2016</t>
  </si>
  <si>
    <t>95814</t>
  </si>
  <si>
    <t>CONDULETE DE PVC, TIPO TB, PARA ELETRODUTO DE PVC SOLDÁVEL DN 25 MM (3/4''), APARENTE - FORNECIMENTO E INSTALAÇÃO. AF_11/2016</t>
  </si>
  <si>
    <t>24,96</t>
  </si>
  <si>
    <t>95815</t>
  </si>
  <si>
    <t>CONDULETE DE PVC, TIPO TB, PARA ELETRODUTO DE PVC SOLDÁVEL DN 32 MM (1''), APARENTE - FORNECIMENTO E INSTALAÇÃO. AF_11/2016</t>
  </si>
  <si>
    <t>95816</t>
  </si>
  <si>
    <t>CONDULETE DE PVC, TIPO X, PARA ELETRODUTO DE PVC SOLDÁVEL DN 20 MM (1/2''), APARENTE - FORNECIMENTO E INSTALAÇÃO. AF_11/2016</t>
  </si>
  <si>
    <t>95817</t>
  </si>
  <si>
    <t>CONDULETE DE PVC, TIPO X, PARA ELETRODUTO DE PVC SOLDÁVEL DN 25 MM (3/4''), APARENTE - FORNECIMENTO E INSTALAÇÃO. AF_11/2016</t>
  </si>
  <si>
    <t>40,85</t>
  </si>
  <si>
    <t>95818</t>
  </si>
  <si>
    <t>CONDULETE DE PVC, TIPO X, PARA ELETRODUTO DE PVC SOLDÁVEL DN 32 MM (1''), APARENTE - FORNECIMENTO E INSTALAÇÃO. AF_11/2016</t>
  </si>
  <si>
    <t>50,57</t>
  </si>
  <si>
    <t>97881</t>
  </si>
  <si>
    <t>CAIXA ENTERRADA ELÉTRICA RETANGULAR, EM CONCRETO PRÉ-MOLDADO, FUNDO COM BRITA, DIMENSÕES INTERNAS: 0,3X0,3X0,3 M. AF_12/2020</t>
  </si>
  <si>
    <t>108,85</t>
  </si>
  <si>
    <t>97882</t>
  </si>
  <si>
    <t>CAIXA ENTERRADA ELÉTRICA RETANGULAR, EM CONCRETO PRÉ-MOLDADO, FUNDO COM BRITA, DIMENSÕES INTERNAS: 0,4X0,4X0,4 M. AF_12/2020</t>
  </si>
  <si>
    <t>169,08</t>
  </si>
  <si>
    <t>97883</t>
  </si>
  <si>
    <t>CAIXA ENTERRADA ELÉTRICA RETANGULAR, EM CONCRETO PRÉ-MOLDADO, FUNDO COM BRITA, DIMENSÕES INTERNAS: 0,6X0,6X0,5 M. AF_12/2020</t>
  </si>
  <si>
    <t>321,71</t>
  </si>
  <si>
    <t>97884</t>
  </si>
  <si>
    <t>CAIXA ENTERRADA ELÉTRICA RETANGULAR, EM CONCRETO PRÉ-MOLDADO, FUNDO COM BRITA, DIMENSÕES INTERNAS: 0,8X0,8X0,5 M. AF_12/2020</t>
  </si>
  <si>
    <t>622,09</t>
  </si>
  <si>
    <t>97885</t>
  </si>
  <si>
    <t>CAIXA ENTERRADA ELÉTRICA RETANGULAR, EM CONCRETO PRÉ-MOLDADO, FUNDO COM BRITA, DIMENSÕES INTERNAS: 1X1X0,5 M. AF_12/2020</t>
  </si>
  <si>
    <t>960,76</t>
  </si>
  <si>
    <t>97886</t>
  </si>
  <si>
    <t>CAIXA ENTERRADA ELÉTRICA RETANGULAR, EM ALVENARIA COM TIJOLOS CERÂMICOS MACIÇOS, FUNDO COM BRITA, DIMENSÕES INTERNAS: 0,3X0,3X0,3 M. AF_12/2020</t>
  </si>
  <si>
    <t>97887</t>
  </si>
  <si>
    <t>CAIXA ENTERRADA ELÉTRICA RETANGULAR, EM ALVENARIA COM TIJOLOS CERÂMICOS MACIÇOS, FUNDO COM BRITA, DIMENSÕES INTERNAS: 0,4X0,4X0,4 M. AF_12/2020</t>
  </si>
  <si>
    <t>274,39</t>
  </si>
  <si>
    <t>97888</t>
  </si>
  <si>
    <t>CAIXA ENTERRADA ELÉTRICA RETANGULAR, EM ALVENARIA COM TIJOLOS CERÂMICOS MACIÇOS, FUNDO COM BRITA, DIMENSÕES INTERNAS: 0,6X0,6X0,6 M. AF_12/2020</t>
  </si>
  <si>
    <t>531,01</t>
  </si>
  <si>
    <t>97889</t>
  </si>
  <si>
    <t>CAIXA ENTERRADA ELÉTRICA RETANGULAR, EM ALVENARIA COM TIJOLOS CERÂMICOS MACIÇOS, FUNDO COM BRITA, DIMENSÕES INTERNAS: 0,8X0,8X0,6 M. AF_12/2020</t>
  </si>
  <si>
    <t>709,86</t>
  </si>
  <si>
    <t>97890</t>
  </si>
  <si>
    <t>CAIXA ENTERRADA ELÉTRICA RETANGULAR, EM ALVENARIA COM TIJOLOS CERÂMICOS MACIÇOS, FUNDO COM BRITA, DIMENSÕES INTERNAS: 1X1X0,6 M. AF_12/2020</t>
  </si>
  <si>
    <t>817,49</t>
  </si>
  <si>
    <t>97891</t>
  </si>
  <si>
    <t>CAIXA ENTERRADA ELÉTRICA RETANGULAR, EM ALVENARIA COM BLOCOS DE CONCRETO, FUNDO COM BRITA, DIMENSÕES INTERNAS: 0,4X0,4X0,4 M. AF_12/2020</t>
  </si>
  <si>
    <t>194,34</t>
  </si>
  <si>
    <t>97892</t>
  </si>
  <si>
    <t>CAIXA ENTERRADA ELÉTRICA RETANGULAR, EM ALVENARIA COM BLOCOS DE CONCRETO, FUNDO COM BRITA, DIMENSÕES INTERNAS: 0,6X0,6X0,6 M. AF_12/2020</t>
  </si>
  <si>
    <t>361,74</t>
  </si>
  <si>
    <t>97893</t>
  </si>
  <si>
    <t>CAIXA ENTERRADA ELÉTRICA RETANGULAR, EM ALVENARIA COM BLOCOS DE CONCRETO, FUNDO COM BRITA, DIMENSÕES INTERNAS: 0,8X0,8X0,6 M. AF_12/2020</t>
  </si>
  <si>
    <t>494,00</t>
  </si>
  <si>
    <t>97894</t>
  </si>
  <si>
    <t>CAIXA ENTERRADA ELÉTRICA RETANGULAR, EM ALVENARIA COM BLOCOS DE CONCRETO, FUNDO COM BRITA, DIMENSÕES INTERNAS: 1X1X0,6 M. AF_12/2020</t>
  </si>
  <si>
    <t>555,90</t>
  </si>
  <si>
    <t>QUADROS/DISJUNTORES</t>
  </si>
  <si>
    <t>0169</t>
  </si>
  <si>
    <t>93653</t>
  </si>
  <si>
    <t>DISJUNTOR MONOPOLAR TIPO DIN, CORRENTE NOMINAL DE 10A - FORNECIMENTO E INSTALAÇÃO. AF_10/2020</t>
  </si>
  <si>
    <t>10,86</t>
  </si>
  <si>
    <t>93654</t>
  </si>
  <si>
    <t>DISJUNTOR MONOPOLAR TIPO DIN, CORRENTE NOMINAL DE 16A - FORNECIMENTO E INSTALAÇÃO. AF_10/2020</t>
  </si>
  <si>
    <t>93655</t>
  </si>
  <si>
    <t>DISJUNTOR MONOPOLAR TIPO DIN, CORRENTE NOMINAL DE 20A - FORNECIMENTO E INSTALAÇÃO. AF_10/2020</t>
  </si>
  <si>
    <t>12,64</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</si>
  <si>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</si>
  <si>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</si>
  <si>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</si>
  <si>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</si>
  <si>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</si>
  <si>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</si>
  <si>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93659</t>
  </si>
  <si>
    <t>DISJUNTOR MONOPOLAR TIPO DIN, CORRENTE NOMINAL DE 50A - FORNECIMENTO E INSTALAÇÃO. AF_10/2020</t>
  </si>
  <si>
    <t>23,06</t>
  </si>
  <si>
    <t>93660</t>
  </si>
  <si>
    <t>DISJUNTOR BIPOLAR TIPO DIN, CORRENTE NOMINAL DE 10A - FORNECIMENTO E INSTALAÇÃO. AF_10/2020</t>
  </si>
  <si>
    <t>52,16</t>
  </si>
  <si>
    <t>93661</t>
  </si>
  <si>
    <t>DISJUNTOR BIPOLAR TIPO DIN, CORRENTE NOMINAL DE 16A - FORNECIMENTO E INSTALAÇÃO. AF_10/2020</t>
  </si>
  <si>
    <t>53,32</t>
  </si>
  <si>
    <t>93662</t>
  </si>
  <si>
    <t>DISJUNTOR BIPOLAR TIPO DIN, CORRENTE NOMINAL DE 20A - FORNECIMENTO E INSTALAÇÃO. AF_10/2020</t>
  </si>
  <si>
    <t>55,71</t>
  </si>
  <si>
    <t>93663</t>
  </si>
  <si>
    <t>DISJUNTOR BIPOLAR TIPO DIN, CORRENTE NOMINAL DE 25A - FORNECIMENTO E INSTALAÇÃO. AF_10/2020</t>
  </si>
  <si>
    <t>93664</t>
  </si>
  <si>
    <t>DISJUNTOR BIPOLAR TIPO DIN, CORRENTE NOMINAL DE 32A - FORNECIMENTO E INSTALAÇÃO. AF_10/2020</t>
  </si>
  <si>
    <t>93665</t>
  </si>
  <si>
    <t>DISJUNTOR BIPOLAR TIPO DIN, CORRENTE NOMINAL DE 40A - FORNECIMENTO E INSTALAÇÃO. AF_10/2020</t>
  </si>
  <si>
    <t>62,26</t>
  </si>
  <si>
    <t>93666</t>
  </si>
  <si>
    <t>DISJUNTOR BIPOLAR TIPO DIN, CORRENTE NOMINAL DE 50A - FORNECIMENTO E INSTALAÇÃO. AF_10/2020</t>
  </si>
  <si>
    <t>67,97</t>
  </si>
  <si>
    <t>93667</t>
  </si>
  <si>
    <t>DISJUNTOR TRIPOLAR TIPO DIN, CORRENTE NOMINAL DE 10A - FORNECIMENTO E INSTALAÇÃO. AF_10/2020</t>
  </si>
  <si>
    <t>65,41</t>
  </si>
  <si>
    <t>93668</t>
  </si>
  <si>
    <t>DISJUNTOR TRIPOLAR TIPO DIN, CORRENTE NOMINAL DE 16A - FORNECIMENTO E INSTALAÇÃO. AF_10/2020</t>
  </si>
  <si>
    <t>67,15</t>
  </si>
  <si>
    <t>93669</t>
  </si>
  <si>
    <t>DISJUNTOR TRIPOLAR TIPO DIN, CORRENTE NOMINAL DE 20A - FORNECIMENTO E INSTALAÇÃO. AF_10/2020</t>
  </si>
  <si>
    <t>70,75</t>
  </si>
  <si>
    <t>93670</t>
  </si>
  <si>
    <t>DISJUNTOR TRIPOLAR TIPO DIN, CORRENTE NOMINAL DE 25A - FORNECIMENTO E INSTALAÇÃO. AF_10/2020</t>
  </si>
  <si>
    <t>93671</t>
  </si>
  <si>
    <t>DISJUNTOR TRIPOLAR TIPO DIN, CORRENTE NOMINAL DE 32A - FORNECIMENTO E INSTALAÇÃO. AF_10/2020</t>
  </si>
  <si>
    <t>75,04</t>
  </si>
  <si>
    <t>93672</t>
  </si>
  <si>
    <t>DISJUNTOR TRIPOLAR TIPO DIN, CORRENTE NOMINAL DE 40A - FORNECIMENTO E INSTALAÇÃO. AF_10/2020</t>
  </si>
  <si>
    <t>81,62</t>
  </si>
  <si>
    <t>93673</t>
  </si>
  <si>
    <t>DISJUNTOR TRIPOLAR TIPO DIN, CORRENTE NOMINAL DE 50A - FORNECIMENTO E INSTALAÇÃO. AF_10/2020</t>
  </si>
  <si>
    <t>90,19</t>
  </si>
  <si>
    <t>97359</t>
  </si>
  <si>
    <t>QUADRO DE MEDIÇÃO GERAL DE ENERGIA COM 8 MEDIDORES - FORNECIMENTO E INSTALAÇÃO. AF_10/2020</t>
  </si>
  <si>
    <t>2.482,10</t>
  </si>
  <si>
    <t>97360</t>
  </si>
  <si>
    <t>QUADRO DE MEDIÇÃO GERAL DE ENERGIA COM 12 MEDIDORES - FORNECIMENTO E INSTALAÇÃO. AF_10/2020</t>
  </si>
  <si>
    <t>4.763,35</t>
  </si>
  <si>
    <t>97361</t>
  </si>
  <si>
    <t>QUADRO DE MEDIÇÃO GERAL DE ENERGIA COM 16 MEDIDORES - FORNECIMENTO E INSTALAÇÃO. AF_10/2020</t>
  </si>
  <si>
    <t>6.351,14</t>
  </si>
  <si>
    <t>97362</t>
  </si>
  <si>
    <t>QUADRO DE MEDIÇÃO GERAL DE ENERGIA PARA BARRAMENTO BLINDADO COM 4 MEDIDORES - FORNECIMENTO E INSTALAÇÃO. AF_10/2020</t>
  </si>
  <si>
    <t>2.764,06</t>
  </si>
  <si>
    <t>101875</t>
  </si>
  <si>
    <t>QUADRO DE DISTRIBUIÇÃO DE ENERGIA EM CHAPA DE AÇO GALVANIZADO, DE EMBUTIR, COM BARRAMENTO TRIFÁSICO, PARA 12 DISJUNTORES DIN 100A - FORNECIMENTO E INSTALAÇÃO. AF_10/2020</t>
  </si>
  <si>
    <t>580,65</t>
  </si>
  <si>
    <t>101876</t>
  </si>
  <si>
    <t>QUADRO DE DISTRIBUIÇÃO DE ENERGIA EM PVC, DE EMBUTIR, SEM BARRAMENTO, PARA 6 DISJUNTORES - FORNECIMENTO E INSTALAÇÃO. AF_10/2020</t>
  </si>
  <si>
    <t>101877</t>
  </si>
  <si>
    <t>QUADRO DE DISTRIBUIÇÃO DE ENERGIA EM PVC, DE EMBUTIR, SEM BARRAMENTO, PARA 3 DISJUNTORES - FORNECIMENTO E INSTALAÇÃO. AF_10/2020</t>
  </si>
  <si>
    <t>41,85</t>
  </si>
  <si>
    <t>101878</t>
  </si>
  <si>
    <t>QUADRO DE DISTRIBUIÇÃO DE ENERGIA EM CHAPA DE AÇO GALVANIZADO, DE SOBREPOR, COM BARRAMENTO TRIFÁSICO, PARA 18 DISJUNTORES DIN 100A - FORNECIMENTO E INSTALAÇÃO. AF_10/2020</t>
  </si>
  <si>
    <t>786,96</t>
  </si>
  <si>
    <t>101879</t>
  </si>
  <si>
    <t>QUADRO DE DISTRIBUIÇÃO DE ENERGIA EM CHAPA DE AÇO GALVANIZADO, DE EMBUTIR, COM BARRAMENTO TRIFÁSICO, PARA 24 DISJUNTORES DIN 100A - FORNECIMENTO E INSTALAÇÃO. AF_10/2020</t>
  </si>
  <si>
    <t>845,52</t>
  </si>
  <si>
    <t>101880</t>
  </si>
  <si>
    <t>QUADRO DE DISTRIBUIÇÃO DE ENERGIA EM CHAPA DE AÇO GALVANIZADO, DE EMBUTIR, COM BARRAMENTO TRIFÁSICO, PARA 30 DISJUNTORES DIN 150A - FORNECIMENTO E INSTALAÇÃO. AF_10/2020</t>
  </si>
  <si>
    <t>972,05</t>
  </si>
  <si>
    <t>101881</t>
  </si>
  <si>
    <t>QUADRO DE DISTRIBUIÇÃO DE ENERGIA EM CHAPA DE AÇO GALVANIZADO, DE EMBUTIR, COM BARRAMENTO TRIFÁSICO, PARA 40 DISJUNTORES DIN 100A - FORNECIMENTO E INSTALAÇÃO. AF_10/2020</t>
  </si>
  <si>
    <t>1.407,81</t>
  </si>
  <si>
    <t>101882</t>
  </si>
  <si>
    <t>QUADRO DE DISTRIBUIÇÃO DE ENERGIA EM CHAPA DE AÇO GALVANIZADO, DE EMBUTIR, COM BARRAMENTO TRIFÁSICO, PARA 30 DISJUNTORES DIN 225A - FORNECIMENTO E INSTALAÇÃO. AF_10/2020</t>
  </si>
  <si>
    <t>2.008,27</t>
  </si>
  <si>
    <t>101883</t>
  </si>
  <si>
    <t>QUADRO DE DISTRIBUIÇÃO DE ENERGIA EM CHAPA DE AÇO GALVANIZADO, DE EMBUTIR, COM BARRAMENTO TRIFÁSICO, PARA 18 DISJUNTORES DIN 100A - FORNECIMENTO E INSTALAÇÃO. AF_10/2020</t>
  </si>
  <si>
    <t>805,57</t>
  </si>
  <si>
    <t>101890</t>
  </si>
  <si>
    <t>DISJUNTOR MONOPOLAR TIPO NEMA, CORRENTE NOMINAL DE 10 ATÉ 30A - FORNECIMENTO E INSTALAÇÃO. AF_10/2020</t>
  </si>
  <si>
    <t>101891</t>
  </si>
  <si>
    <t>DISJUNTOR MONOPOLAR TIPO NEMA, CORRENTE NOMINAL DE 35 ATÉ 50A - FORNECIMENTO E INSTALAÇÃO. AF_10/2020</t>
  </si>
  <si>
    <t>25,83</t>
  </si>
  <si>
    <t>101892</t>
  </si>
  <si>
    <t>DISJUNTOR BIPOLAR TIPO NEMA, CORRENTE NOMINAL DE 10 ATÉ 50A - FORNECIMENTO E INSTALAÇÃO. AF_10/2020</t>
  </si>
  <si>
    <t>65,81</t>
  </si>
  <si>
    <t>101893</t>
  </si>
  <si>
    <t>DISJUNTOR TRIPOLAR TIPO NEMA, CORRENTE NOMINAL DE 10 ATÉ 50A - FORNECIMENTO E INSTALAÇÃO. AF_10/2020</t>
  </si>
  <si>
    <t>84,37</t>
  </si>
  <si>
    <t>101894</t>
  </si>
  <si>
    <t>DISJUNTOR TRIPOLAR TIPO NEMA, CORRENTE NOMINAL DE 60 ATÉ 100A - FORNECIMENTO E INSTALAÇÃO. AF_10/2020</t>
  </si>
  <si>
    <t>145,32</t>
  </si>
  <si>
    <t>101895</t>
  </si>
  <si>
    <t>DISJUNTOR TERMOMAGNÉTICO TRIPOLAR , CORRENTE NOMINAL DE 125A - FORNECIMENTO E INSTALAÇÃO. AF_10/2020</t>
  </si>
  <si>
    <t>391,55</t>
  </si>
  <si>
    <t>101896</t>
  </si>
  <si>
    <t>DISJUNTOR TERMOMAGNÉTICO TRIPOLAR , CORRENTE NOMINAL DE 200A - FORNECIMENTO E INSTALAÇÃO. AF_10/2020</t>
  </si>
  <si>
    <t>585,88</t>
  </si>
  <si>
    <t>101897</t>
  </si>
  <si>
    <t>DISJUNTOR TERMOMAGNÉTICO TRIPOLAR , CORRENTE NOMINAL DE 250A - FORNECIMENTO E INSTALAÇÃO. AF_10/2020</t>
  </si>
  <si>
    <t>101898</t>
  </si>
  <si>
    <t>DISJUNTOR TERMOMAGNÉTICO TRIPOLAR , CORRENTE NOMINAL DE 400A - FORNECIMENTO E INSTALAÇÃO. AF_10/2020</t>
  </si>
  <si>
    <t>1.243,43</t>
  </si>
  <si>
    <t>101899</t>
  </si>
  <si>
    <t>DISJUNTOR TERMOMAGNÉTICO TRIPOLAR , CORRENTE NOMINAL DE 600A - FORNECIMENTO E INSTALAÇÃO. AF_10/2020</t>
  </si>
  <si>
    <t>1.983,53</t>
  </si>
  <si>
    <t>101900</t>
  </si>
  <si>
    <t>DISJUNTOR BAIXA TENSÃO TRIPOLAR A SECO  800A/600V - FORNECIMENTO E INSTALAÇÃO. AF_10/2020</t>
  </si>
  <si>
    <t>4.127,18</t>
  </si>
  <si>
    <t>101901</t>
  </si>
  <si>
    <t>CONTATOR TRIPOLAR I NOMINAL 12A - FORNECIMENTO E INSTALAÇÃO. AF_10/2020</t>
  </si>
  <si>
    <t>134,64</t>
  </si>
  <si>
    <t>101902</t>
  </si>
  <si>
    <t>CONTATOR TRIPOLAR I NOMINAL 22A - FORNECIMENTO E INSTALAÇÃO. AF_10/2020</t>
  </si>
  <si>
    <t>166,45</t>
  </si>
  <si>
    <t>101903</t>
  </si>
  <si>
    <t>CONTATOR TRIPOLAR I NOMINAL 38A - FORNECIMENTO E INSTALAÇÃO. AF_10/2020</t>
  </si>
  <si>
    <t>346,59</t>
  </si>
  <si>
    <t>101904</t>
  </si>
  <si>
    <t>CONTATOR TRIPOLAR I NOMIMAL 95A - FORNECIMENTO E INSTALAÇÃO. AF_10/2020</t>
  </si>
  <si>
    <t>1.271,14</t>
  </si>
  <si>
    <t>101938</t>
  </si>
  <si>
    <t>CAIXA DE PROTEÇÃO PARA MEDIDOR MONOFÁSICO DE EMBUTIR - FORNECIMENTO E INSTALAÇÃO. AF_10/2020</t>
  </si>
  <si>
    <t>79,32</t>
  </si>
  <si>
    <t>101946</t>
  </si>
  <si>
    <t>QUADRO DE MEDIÇÃO GERAL DE ENERGIA PARA 1 MEDIDOR DE SOBREPOR - FORNECIMENTO E INSTALAÇÃO. AF_10/2020</t>
  </si>
  <si>
    <t>127,90</t>
  </si>
  <si>
    <t>INTERRUPTOR/TOMADA</t>
  </si>
  <si>
    <t>0170</t>
  </si>
  <si>
    <t>91945</t>
  </si>
  <si>
    <t>SUPORTE PARAFUSADO COM PLACA DE ENCAIXE 4" X 2" ALTO (2,00 M DO PISO) PARA PONTO ELÉTRICO - FORNECIMENTO E INSTALAÇÃO. AF_12/2015</t>
  </si>
  <si>
    <t>8,18</t>
  </si>
  <si>
    <t>91946</t>
  </si>
  <si>
    <t>SUPORTE PARAFUSADO COM PLACA DE ENCAIXE 4" X 2" MÉDIO (1,30 M DO PISO) PARA PONTO ELÉTRICO - FORNECIMENTO E INSTALAÇÃO. AF_12/2015</t>
  </si>
  <si>
    <t>91947</t>
  </si>
  <si>
    <t>SUPORTE PARAFUSADO COM PLACA DE ENCAIXE 4" X 2" BAIXO (0,30 M DO PISO) PARA PONTO ELÉTRICO - FORNECIMENTO E INSTALAÇÃO. AF_12/2015</t>
  </si>
  <si>
    <t>91949</t>
  </si>
  <si>
    <t>SUPORTE PARAFUSADO COM PLACA DE ENCAIXE 4" X 4" ALTO (2,00 M DO PISO) PARA PONTO ELÉTRICO - FORNECIMENTO E INSTALAÇÃO. AF_12/2015</t>
  </si>
  <si>
    <t>91950</t>
  </si>
  <si>
    <t>SUPORTE PARAFUSADO COM PLACA DE ENCAIXE 4" X 4" MÉDIO (1,30 M DO PISO) PARA PONTO ELÉTRICO - FORNECIMENTO E INSTALAÇÃO. AF_12/2015</t>
  </si>
  <si>
    <t>10,27</t>
  </si>
  <si>
    <t>91951</t>
  </si>
  <si>
    <t>SUPORTE PARAFUSADO COM PLACA DE ENCAIXE 4" X 4" BAIXO (0,30 M DO PISO) PARA PONTO ELÉTRICO - FORNECIMENTO E INSTALAÇÃO. AF_12/2015</t>
  </si>
  <si>
    <t>9,16</t>
  </si>
  <si>
    <t>91952</t>
  </si>
  <si>
    <t>INTERRUPTOR SIMPLES (1 MÓDULO), 10A/250V, SEM SUPORTE E SEM PLACA - FORNECIMENTO E INSTALAÇÃO. AF_12/2015</t>
  </si>
  <si>
    <t>15,74</t>
  </si>
  <si>
    <t>91953</t>
  </si>
  <si>
    <t>INTERRUPTOR SIMPLES (1 MÓDULO), 10A/250V, INCLUINDO SUPORTE E PLACA - FORNECIMENTO E INSTALAÇÃO. AF_12/2015</t>
  </si>
  <si>
    <t>91954</t>
  </si>
  <si>
    <t>INTERRUPTOR PARALELO (1 MÓDULO), 10A/250V, SEM SUPORTE E SEM PLACA - FORNECIMENTO E INSTALAÇÃO. AF_12/2015</t>
  </si>
  <si>
    <t>91955</t>
  </si>
  <si>
    <t>INTERRUPTOR PARALELO (1 MÓDULO), 10A/250V, INCLUINDO SUPORTE E PLACA - FORNECIMENTO E INSTALAÇÃO. AF_12/2015</t>
  </si>
  <si>
    <t>27,85</t>
  </si>
  <si>
    <t>91956</t>
  </si>
  <si>
    <t>INTERRUPTOR SIMPLES (1 MÓDULO) COM INTERRUPTOR PARALELO (1 MÓDULO), 10A/250V, SEM SUPORTE E SEM PLACA - FORNECIMENTO E INSTALAÇÃO. AF_12/2015</t>
  </si>
  <si>
    <t>34,10</t>
  </si>
  <si>
    <t>91957</t>
  </si>
  <si>
    <t>INTERRUPTOR SIMPLES (1 MÓDULO) COM INTERRUPTOR PARALELO (1 MÓDULO), 10A/250V, INCLUINDO SUPORTE E PLACA - FORNECIMENTO E INSTALAÇÃO. AF_12/2015</t>
  </si>
  <si>
    <t>40,75</t>
  </si>
  <si>
    <t>91958</t>
  </si>
  <si>
    <t>INTERRUPTOR SIMPLES (2 MÓDULOS), 10A/250V, SEM SUPORTE E SEM PLACA - FORNECIMENTO E INSTALAÇÃO. AF_12/2015</t>
  </si>
  <si>
    <t>28,68</t>
  </si>
  <si>
    <t>91959</t>
  </si>
  <si>
    <t>INTERRUPTOR SIMPLES (2 MÓDULOS), 10A/250V, INCLUINDO SUPORTE E PLACA - FORNECIMENTO E INSTALAÇÃO. AF_12/2015</t>
  </si>
  <si>
    <t>35,33</t>
  </si>
  <si>
    <t>91960</t>
  </si>
  <si>
    <t>INTERRUPTOR PARALELO (2 MÓDULOS), 10A/250V, SEM SUPORTE E SEM PLACA - FORNECIMENTO E INSTALAÇÃO. AF_12/2015</t>
  </si>
  <si>
    <t>39,56</t>
  </si>
  <si>
    <t>91961</t>
  </si>
  <si>
    <t>INTERRUPTOR PARALELO (2 MÓDULOS), 10A/250V, INCLUINDO SUPORTE E PLACA - FORNECIMENTO E INSTALAÇÃO. AF_12/2015</t>
  </si>
  <si>
    <t>46,21</t>
  </si>
  <si>
    <t>91962</t>
  </si>
  <si>
    <t>INTERRUPTOR SIMPLES (1 MÓDULO) COM INTERRUPTOR PARALELO (2 MÓDULOS), 10A/250V, SEM SUPORTE E SEM PLACA - FORNECIMENTO E INSTALAÇÃO. AF_12/2015</t>
  </si>
  <si>
    <t>91963</t>
  </si>
  <si>
    <t>INTERRUPTOR SIMPLES (1 MÓDULO) COM INTERRUPTOR PARALELO (2 MÓDULOS), 10A/250V, INCLUINDO SUPORTE E PLACA - FORNECIMENTO E INSTALAÇÃO. AF_12/2015</t>
  </si>
  <si>
    <t>59,16</t>
  </si>
  <si>
    <t>91964</t>
  </si>
  <si>
    <t>INTERRUPTOR SIMPLES (2 MÓDULOS) COM INTERRUPTOR PARALELO (1 MÓDULO), 10A/250V, SEM SUPORTE E SEM PLACA - FORNECIMENTO E INSTALAÇÃO. AF_12/2015</t>
  </si>
  <si>
    <t>47,05</t>
  </si>
  <si>
    <t>91965</t>
  </si>
  <si>
    <t>INTERRUPTOR SIMPLES (2 MÓDULOS) COM INTERRUPTOR PARALELO (1 MÓDULO), 10A/250V, INCLUINDO SUPORTE E PLACA - FORNECIMENTO E INSTALAÇÃO. AF_12/2015</t>
  </si>
  <si>
    <t>91966</t>
  </si>
  <si>
    <t>INTERRUPTOR SIMPLES (3 MÓDULOS), 10A/250V, SEM SUPORTE E SEM PLACA - FORNECIMENTO E INSTALAÇÃO. AF_12/2015</t>
  </si>
  <si>
    <t>41,64</t>
  </si>
  <si>
    <t>91967</t>
  </si>
  <si>
    <t>INTERRUPTOR SIMPLES (3 MÓDULOS), 10A/250V, INCLUINDO SUPORTE E PLACA - FORNECIMENTO E INSTALAÇÃO. AF_12/2015</t>
  </si>
  <si>
    <t>48,29</t>
  </si>
  <si>
    <t>91968</t>
  </si>
  <si>
    <t>INTERRUPTOR PARALELO (3 MÓDULOS), 10A/250V, SEM SUPORTE E SEM PLACA - FORNECIMENTO E INSTALAÇÃO. AF_12/2015</t>
  </si>
  <si>
    <t>57,93</t>
  </si>
  <si>
    <t>91969</t>
  </si>
  <si>
    <t>INTERRUPTOR PARALELO (3 MÓDULOS), 10A/250V, INCLUINDO SUPORTE E PLACA - FORNECIMENTO E INSTALAÇÃO. AF_12/2015</t>
  </si>
  <si>
    <t>64,58</t>
  </si>
  <si>
    <t>91970</t>
  </si>
  <si>
    <t>INTERRUPTOR SIMPLES (3 MÓDULOS) COM INTERRUPTOR PARALELO (1 MÓDULO), 10A/250V, SEM SUPORTE E SEM PLACA - FORNECIMENTO E INSTALAÇÃO. AF_12/2015</t>
  </si>
  <si>
    <t>91971</t>
  </si>
  <si>
    <t>INTERRUPTOR SIMPLES (3 MÓDULOS) COM INTERRUPTOR PARALELO (1 MÓDULO), 10A/250V, INCLUINDO SUPORTE E PLACA - FORNECIMENTO E INSTALAÇÃO. AF_12/2015</t>
  </si>
  <si>
    <t>70,60</t>
  </si>
  <si>
    <t>91972</t>
  </si>
  <si>
    <t>INTERRUPTOR SIMPLES (2 MÓDULOS) COM INTERRUPTOR PARALELO (2 MÓDULOS), 10A/250V, SEM SUPORTE E SEM PLACA - FORNECIMENTO E INSTALAÇÃO. AF_12/2015</t>
  </si>
  <si>
    <t>65,78</t>
  </si>
  <si>
    <t>91973</t>
  </si>
  <si>
    <t>INTERRUPTOR SIMPLES (2 MÓDULOS) COM INTERRUPTOR PARALELO (2 MÓDULOS), 10A/250V, INCLUINDO SUPORTE E PLACA - FORNECIMENTO E INSTALAÇÃO. AF_12/2015</t>
  </si>
  <si>
    <t>76,05</t>
  </si>
  <si>
    <t>91974</t>
  </si>
  <si>
    <t>INTERRUPTOR SIMPLES (4 MÓDULOS), 10A/250V, SEM SUPORTE E SEM PLACA - FORNECIMENTO E INSTALAÇÃO. AF_12/2015</t>
  </si>
  <si>
    <t>54,87</t>
  </si>
  <si>
    <t>91975</t>
  </si>
  <si>
    <t>INTERRUPTOR SIMPLES (4 MÓDULOS), 10A/250V, INCLUINDO SUPORTE E PLACA - FORNECIMENTO E INSTALAÇÃO. AF_12/2015</t>
  </si>
  <si>
    <t>65,14</t>
  </si>
  <si>
    <t>91976</t>
  </si>
  <si>
    <t>INTERRUPTOR SIMPLES (6 MÓDULOS), 10A/250V, SEM SUPORTE E SEM PLACA - FORNECIMENTO E INSTALAÇÃO. AF_12/2015</t>
  </si>
  <si>
    <t>80,87</t>
  </si>
  <si>
    <t>91977</t>
  </si>
  <si>
    <t>INTERRUPTOR SIMPLES (6 MÓDULOS), 10A/250V, INCLUINDO SUPORTE E PLACA - FORNECIMENTO E INSTALAÇÃO. AF_12/2015</t>
  </si>
  <si>
    <t>91,14</t>
  </si>
  <si>
    <t>91978</t>
  </si>
  <si>
    <t>INTERRUPTOR INTERMEDIÁRIO (1 MÓDULO), 10A/250V, SEM SUPORTE E SEM PLACA - FORNECIMENTO E INSTALAÇÃO. AF_09/2017</t>
  </si>
  <si>
    <t>32,72</t>
  </si>
  <si>
    <t>91979</t>
  </si>
  <si>
    <t>INTERRUPTOR INTERMEDIÁRIO (1 MÓDULO), 10A/250V, INCLUINDO SUPORTE E PLACA - FORNECIMENTO E INSTALAÇÃO. AF_09/2017</t>
  </si>
  <si>
    <t>39,37</t>
  </si>
  <si>
    <t>91980</t>
  </si>
  <si>
    <t>INTERRUPTOR BIPOLAR (1 MÓDULO), 10A/250V, SEM SUPORTE E SEM PLACA - FORNECIMENTO E INSTALAÇÃO. AF_09/2017</t>
  </si>
  <si>
    <t>31,80</t>
  </si>
  <si>
    <t>91981</t>
  </si>
  <si>
    <t>INTERRUPTOR BIPOLAR (1 MÓDULO), 10A/250V, INCLUINDO SUPORTE E PLACA - FORNECIMENTO E INSTALAÇÃO. AF_09/2017</t>
  </si>
  <si>
    <t>38,45</t>
  </si>
  <si>
    <t>91982</t>
  </si>
  <si>
    <t>DIMMER ROTATIVO (1 MÓDULO), 220V/600W, SEM SUPORTE E SEM PLACA - FORNECIMENTO E INSTALAÇÃO. AF_09/2017</t>
  </si>
  <si>
    <t>69,07</t>
  </si>
  <si>
    <t>91983</t>
  </si>
  <si>
    <t>DIMMER ROTATIVO (1 MÓDULO), 220V/600W, INCLUINDO SUPORTE E PLACA - FORNECIMENTO E INSTALAÇÃO. AF_09/2017</t>
  </si>
  <si>
    <t>91984</t>
  </si>
  <si>
    <t>INTERRUPTOR PULSADOR CAMPAINHA (1 MÓDULO), 10A/250V, SEM SUPORTE E SEM PLACA - FORNECIMENTO E INSTALAÇÃO. AF_09/2017</t>
  </si>
  <si>
    <t>91985</t>
  </si>
  <si>
    <t>INTERRUPTOR PULSADOR CAMPAINHA (1 MÓDULO), 10A/250V, INCLUINDO SUPORTE E PLACA - FORNECIMENTO E INSTALAÇÃO. AF_09/2017</t>
  </si>
  <si>
    <t>91986</t>
  </si>
  <si>
    <t>CAMPAINHA CIGARRA (1 MÓDULO), 10A/250V, SEM SUPORTE E SEM PLACA - FORNECIMENTO E INSTALAÇÃO. AF_09/2017</t>
  </si>
  <si>
    <t>30,46</t>
  </si>
  <si>
    <t>91987</t>
  </si>
  <si>
    <t>CAMPAINHA CIGARRA (1 MÓDULO), 10A/250V, INCLUINDO SUPORTE E PLACA - FORNECIMENTO E INSTALAÇÃO. AF_09/2017</t>
  </si>
  <si>
    <t>91988</t>
  </si>
  <si>
    <t>INTERRUPTOR PULSADOR MINUTERIA (1 MÓDULO), 10A/250V, SEM SUPORTE E SEM PLACA - FORNECIMENTO E INSTALAÇÃO. AF_09/2017</t>
  </si>
  <si>
    <t>91989</t>
  </si>
  <si>
    <t>INTERRUPTOR PULSADOR MINUTERIA (1 MÓDULO), 10A/250V, INCLUINDO SUPORTE E PLACA - FORNECIMENTO E INSTALAÇÃO. AF_09/2017</t>
  </si>
  <si>
    <t>91990</t>
  </si>
  <si>
    <t>TOMADA ALTA DE EMBUTIR (1 MÓDULO), 2P+T 10 A, SEM SUPORTE E SEM PLACA - FORNECIMENTO E INSTALAÇÃO. AF_12/2015</t>
  </si>
  <si>
    <t>91991</t>
  </si>
  <si>
    <t>TOMADA ALTA DE EMBUTIR (1 MÓDULO), 2P+T 20 A, SEM SUPORTE E SEM PLACA - FORNECIMENTO E INSTALAÇÃO. AF_12/2015</t>
  </si>
  <si>
    <t>30,76</t>
  </si>
  <si>
    <t>91992</t>
  </si>
  <si>
    <t>TOMADA ALTA DE EMBUTIR (1 MÓDULO), 2P+T 10 A, INCLUINDO SUPORTE E PLACA - FORNECIMENTO E INSTALAÇÃO. AF_12/2015</t>
  </si>
  <si>
    <t>35,74</t>
  </si>
  <si>
    <t>91993</t>
  </si>
  <si>
    <t>TOMADA ALTA DE EMBUTIR (1 MÓDULO), 2P+T 20 A, INCLUINDO SUPORTE E PLACA - FORNECIMENTO E INSTALAÇÃO. AF_12/2015</t>
  </si>
  <si>
    <t>91994</t>
  </si>
  <si>
    <t>TOMADA MÉDIA DE EMBUTIR (1 MÓDULO), 2P+T 10 A, SEM SUPORTE E SEM PLACA - FORNECIMENTO E INSTALAÇÃO. AF_12/2015</t>
  </si>
  <si>
    <t>91995</t>
  </si>
  <si>
    <t>TOMADA MÉDIA DE EMBUTIR (1 MÓDULO), 2P+T 20 A, SEM SUPORTE E SEM PLACA - FORNECIMENTO E INSTALAÇÃO. AF_12/2015</t>
  </si>
  <si>
    <t>22,01</t>
  </si>
  <si>
    <t>91996</t>
  </si>
  <si>
    <t>TOMADA MÉDIA DE EMBUTIR (1 MÓDULO), 2P+T 10 A, INCLUINDO SUPORTE E PLACA - FORNECIMENTO E INSTALAÇÃO. AF_12/2015</t>
  </si>
  <si>
    <t>26,99</t>
  </si>
  <si>
    <t>91997</t>
  </si>
  <si>
    <t>TOMADA MÉDIA DE EMBUTIR (1 MÓDULO), 2P+T 20 A, INCLUINDO SUPORTE E PLACA - FORNECIMENTO E INSTALAÇÃO. AF_12/2015</t>
  </si>
  <si>
    <t>28,66</t>
  </si>
  <si>
    <t>91998</t>
  </si>
  <si>
    <t>TOMADA BAIXA DE EMBUTIR (1 MÓDULO), 2P+T 10 A, SEM SUPORTE E SEM PLACA - FORNECIMENTO E INSTALAÇÃO. AF_12/2015</t>
  </si>
  <si>
    <t>16,93</t>
  </si>
  <si>
    <t>91999</t>
  </si>
  <si>
    <t>TOMADA BAIXA DE EMBUTIR (1 MÓDULO), 2P+T 20 A, SEM SUPORTE E SEM PLACA - FORNECIMENTO E INSTALAÇÃO. AF_12/2015</t>
  </si>
  <si>
    <t>92000</t>
  </si>
  <si>
    <t>TOMADA BAIXA DE EMBUTIR (1 MÓDULO), 2P+T 10 A, INCLUINDO SUPORTE E PLACA - FORNECIMENTO E INSTALAÇÃO. AF_12/2015</t>
  </si>
  <si>
    <t>23,58</t>
  </si>
  <si>
    <t>92001</t>
  </si>
  <si>
    <t>TOMADA BAIXA DE EMBUTIR (1 MÓDULO), 2P+T 20 A, INCLUINDO SUPORTE E PLACA - FORNECIMENTO E INSTALAÇÃO. AF_12/2015</t>
  </si>
  <si>
    <t>25,25</t>
  </si>
  <si>
    <t>92002</t>
  </si>
  <si>
    <t>TOMADA MÉDIA DE EMBUTIR (2 MÓDULOS), 2P+T 10 A, SEM SUPORTE E SEM PLACA - FORNECIMENTO E INSTALAÇÃO. AF_12/2015</t>
  </si>
  <si>
    <t>37,84</t>
  </si>
  <si>
    <t>92003</t>
  </si>
  <si>
    <t>TOMADA MÉDIA DE EMBUTIR (2 MÓDULOS), 2P+T 20 A, SEM SUPORTE E SEM PLACA - FORNECIMENTO E INSTALAÇÃO. AF_12/2015</t>
  </si>
  <si>
    <t>41,18</t>
  </si>
  <si>
    <t>92004</t>
  </si>
  <si>
    <t>TOMADA MÉDIA DE EMBUTIR (2 MÓDULOS), 2P+T 10 A, INCLUINDO SUPORTE E PLACA - FORNECIMENTO E INSTALAÇÃO. AF_12/2015</t>
  </si>
  <si>
    <t>92005</t>
  </si>
  <si>
    <t>TOMADA MÉDIA DE EMBUTIR (2 MÓDULOS), 2P+T 20 A, INCLUINDO SUPORTE E PLACA - FORNECIMENTO E INSTALAÇÃO. AF_12/2015</t>
  </si>
  <si>
    <t>47,83</t>
  </si>
  <si>
    <t>92006</t>
  </si>
  <si>
    <t>TOMADA BAIXA DE EMBUTIR (2 MÓDULOS), 2P+T 10 A, SEM SUPORTE E SEM PLACA - FORNECIMENTO E INSTALAÇÃO. AF_12/2015</t>
  </si>
  <si>
    <t>92007</t>
  </si>
  <si>
    <t>TOMADA BAIXA DE EMBUTIR (2 MÓDULOS), 2P+T 20 A, SEM SUPORTE E SEM PLACA - FORNECIMENTO E INSTALAÇÃO. AF_12/2015</t>
  </si>
  <si>
    <t>34,38</t>
  </si>
  <si>
    <t>92008</t>
  </si>
  <si>
    <t>TOMADA BAIXA DE EMBUTIR (2 MÓDULOS), 2P+T 10 A, INCLUINDO SUPORTE E PLACA - FORNECIMENTO E INSTALAÇÃO. AF_12/2015</t>
  </si>
  <si>
    <t>92009</t>
  </si>
  <si>
    <t>TOMADA BAIXA DE EMBUTIR (2 MÓDULOS), 2P+T 20 A, INCLUINDO SUPORTE E PLACA - FORNECIMENTO E INSTALAÇÃO. AF_12/2015</t>
  </si>
  <si>
    <t>92010</t>
  </si>
  <si>
    <t>TOMADA MÉDIA DE EMBUTIR (3 MÓDULOS), 2P+T 10 A, SEM SUPORTE E SEM PLACA - FORNECIMENTO E INSTALAÇÃO. AF_12/2015</t>
  </si>
  <si>
    <t>55,35</t>
  </si>
  <si>
    <t>92011</t>
  </si>
  <si>
    <t>TOMADA MÉDIA DE EMBUTIR (3 MÓDULOS), 2P+T 20 A, SEM SUPORTE E SEM PLACA - FORNECIMENTO E INSTALAÇÃO. AF_12/2015</t>
  </si>
  <si>
    <t>60,36</t>
  </si>
  <si>
    <t>92012</t>
  </si>
  <si>
    <t>TOMADA MÉDIA DE EMBUTIR (3 MÓDULOS), 2P+T 10 A, INCLUINDO SUPORTE E PLACA - FORNECIMENTO E INSTALAÇÃO. AF_12/2015</t>
  </si>
  <si>
    <t>92013</t>
  </si>
  <si>
    <t>TOMADA MÉDIA DE EMBUTIR (3 MÓDULOS), 2P+T 20 A, INCLUINDO SUPORTE E PLACA - FORNECIMENTO E INSTALAÇÃO. AF_12/2015</t>
  </si>
  <si>
    <t>67,01</t>
  </si>
  <si>
    <t>92014</t>
  </si>
  <si>
    <t>TOMADA BAIXA DE EMBUTIR (3 MÓDULOS), 2P+T 10 A, SEM SUPORTE E SEM PLACA - FORNECIMENTO E INSTALAÇÃO. AF_12/2015</t>
  </si>
  <si>
    <t>92015</t>
  </si>
  <si>
    <t>TOMADA BAIXA DE EMBUTIR (3 MÓDULOS), 2P+T 20 A, SEM SUPORTE E SEM PLACA - FORNECIMENTO E INSTALAÇÃO. AF_12/2015</t>
  </si>
  <si>
    <t>50,14</t>
  </si>
  <si>
    <t>92016</t>
  </si>
  <si>
    <t>TOMADA BAIXA DE EMBUTIR (3 MÓDULOS), 2P+T 10 A, INCLUINDO SUPORTE E PLACA - FORNECIMENTO E INSTALAÇÃO. AF_12/2015</t>
  </si>
  <si>
    <t>92017</t>
  </si>
  <si>
    <t>TOMADA BAIXA DE EMBUTIR (3 MÓDULOS), 2P+T 20 A, INCLUINDO SUPORTE E PLACA - FORNECIMENTO E INSTALAÇÃO. AF_12/2015</t>
  </si>
  <si>
    <t>56,79</t>
  </si>
  <si>
    <t>92018</t>
  </si>
  <si>
    <t>TOMADA BAIXA DE EMBUTIR (4 MÓDULOS), 2P+T 10 A, SEM SUPORTE E SEM PLACA - FORNECIMENTO E INSTALAÇÃO. AF_12/2015</t>
  </si>
  <si>
    <t>59,70</t>
  </si>
  <si>
    <t>92019</t>
  </si>
  <si>
    <t>TOMADA BAIXA DE EMBUTIR (4 MÓDULOS), 2P+T 10 A, INCLUINDO SUPORTE E PLACA - FORNECIMENTO E INSTALAÇÃO. AF_12/2015</t>
  </si>
  <si>
    <t>69,97</t>
  </si>
  <si>
    <t>92020</t>
  </si>
  <si>
    <t>TOMADA BAIXA DE EMBUTIR (6 MÓDULOS), 2P+T 10 A, SEM SUPORTE E SEM PLACA - FORNECIMENTO E INSTALAÇÃO. AF_12/2015</t>
  </si>
  <si>
    <t>88,13</t>
  </si>
  <si>
    <t>92021</t>
  </si>
  <si>
    <t>TOMADA BAIXA DE EMBUTIR (6 MÓDULOS), 2P+T 10 A, INCLUINDO SUPORTE E PLACA - FORNECIMENTO E INSTALAÇÃO. AF_12/2015</t>
  </si>
  <si>
    <t>98,40</t>
  </si>
  <si>
    <t>92022</t>
  </si>
  <si>
    <t>INTERRUPTOR SIMPLES (1 MÓDULO) COM 1 TOMADA DE EMBUTIR 2P+T 10 A,  SEM SUPORTE E SEM PLACA - FORNECIMENTO E INSTALAÇÃO. AF_12/2015</t>
  </si>
  <si>
    <t>92023</t>
  </si>
  <si>
    <t>INTERRUPTOR SIMPLES (1 MÓDULO) COM 1 TOMADA DE EMBUTIR 2P+T 10 A,  INCLUINDO SUPORTE E PLACA - FORNECIMENTO E INSTALAÇÃO. AF_12/2015</t>
  </si>
  <si>
    <t>39,89</t>
  </si>
  <si>
    <t>92024</t>
  </si>
  <si>
    <t>INTERRUPTOR SIMPLES (1 MÓDULO) COM 2 TOMADAS DE EMBUTIR 2P+T 10 A,  SEM SUPORTE E SEM PLACA - FORNECIMENTO E INSTALAÇÃO. AF_12/2015</t>
  </si>
  <si>
    <t>50,79</t>
  </si>
  <si>
    <t>92025</t>
  </si>
  <si>
    <t>INTERRUPTOR SIMPLES (1 MÓDULO) COM 2 TOMADAS DE EMBUTIR 2P+T 10 A,  INCLUINDO SUPORTE E PLACA - FORNECIMENTO E INSTALAÇÃO. AF_12/2015</t>
  </si>
  <si>
    <t>92026</t>
  </si>
  <si>
    <t>INTERRUPTOR SIMPLES (2 MÓDULOS) COM 1 TOMADA DE EMBUTIR 2P+T 10 A,  SEM SUPORTE E SEM PLACA - FORNECIMENTO E INSTALAÇÃO. AF_12/2015</t>
  </si>
  <si>
    <t>46,19</t>
  </si>
  <si>
    <t>92027</t>
  </si>
  <si>
    <t>INTERRUPTOR SIMPLES (2 MÓDULOS) COM 1 TOMADA DE EMBUTIR 2P+T 10 A,  INCLUINDO SUPORTE E PLACA - FORNECIMENTO E INSTALAÇÃO. AF_12/2015</t>
  </si>
  <si>
    <t>52,84</t>
  </si>
  <si>
    <t>92028</t>
  </si>
  <si>
    <t>INTERRUPTOR PARALELO (1 MÓDULO) COM 1 TOMADA DE EMBUTIR 2P+T 10 A,  SEM SUPORTE E SEM PLACA - FORNECIMENTO E INSTALAÇÃO. AF_12/2015</t>
  </si>
  <si>
    <t>38,70</t>
  </si>
  <si>
    <t>92029</t>
  </si>
  <si>
    <t>INTERRUPTOR PARALELO (1 MÓDULO) COM 1 TOMADA DE EMBUTIR 2P+T 10 A,  INCLUINDO SUPORTE E PLACA - FORNECIMENTO E INSTALAÇÃO. AF_12/2015</t>
  </si>
  <si>
    <t>92030</t>
  </si>
  <si>
    <t>INTERRUPTOR PARALELO (1 MÓDULO) COM 2 TOMADAS DE EMBUTIR 2P+T 10 A,  SEM SUPORTE E SEM PLACA - FORNECIMENTO E INSTALAÇÃO. AF_12/2015</t>
  </si>
  <si>
    <t>56,21</t>
  </si>
  <si>
    <t>92031</t>
  </si>
  <si>
    <t>INTERRUPTOR PARALELO (1 MÓDULO) COM 2 TOMADAS DE EMBUTIR 2P+T 10 A,  INCLUINDO SUPORTE E PLACA - FORNECIMENTO E INSTALAÇÃO. AF_12/2015</t>
  </si>
  <si>
    <t>62,86</t>
  </si>
  <si>
    <t>92032</t>
  </si>
  <si>
    <t>INTERRUPTOR PARALELO (2 MÓDULOS) COM 1 TOMADA DE EMBUTIR 2P+T 10 A,  SEM SUPORTE E SEM PLACA - FORNECIMENTO E INSTALAÇÃO. AF_12/2015</t>
  </si>
  <si>
    <t>57,07</t>
  </si>
  <si>
    <t>92033</t>
  </si>
  <si>
    <t>INTERRUPTOR PARALELO (2 MÓDULOS) COM 1 TOMADA DE EMBUTIR 2P+T 10 A,  INCLUINDO SUPORTE E PLACA - FORNECIMENTO E INSTALAÇÃO. AF_12/2015</t>
  </si>
  <si>
    <t>63,72</t>
  </si>
  <si>
    <t>92034</t>
  </si>
  <si>
    <t>INTERRUPTOR SIMPLES (1 MÓDULO), INTERRUPTOR PARALELO (1 MÓDULO) E 1 TOMADA DE EMBUTIR 2P+T 10 A,  SEM SUPORTE E SEM PLACA - FORNECIMENTO E INSTALAÇÃO. AF_12/2015</t>
  </si>
  <si>
    <t>92035</t>
  </si>
  <si>
    <t>INTERRUPTOR SIMPLES (1 MÓDULO), INTERRUPTOR PARALELO (1 MÓDULO) E 1 TOMADA DE EMBUTIR 2P+T 10 A,  INCLUINDO SUPORTE E PLACA - FORNECIMENTO E INSTALAÇÃO. AF_12/2015</t>
  </si>
  <si>
    <t>LUMINARIA INTERNA/BOCAL/LAMPADAS</t>
  </si>
  <si>
    <t>0171</t>
  </si>
  <si>
    <t>97583</t>
  </si>
  <si>
    <t>LUMINÁRIA TIPO CALHA, DE SOBREPOR, COM 1 LÂMPADA TUBULAR FLUORESCENTE DE 18 W, COM REATOR DE PARTIDA RÁPIDA - FORNECIMENTO E INSTALAÇÃO. AF_02/2020</t>
  </si>
  <si>
    <t>79,17</t>
  </si>
  <si>
    <t>97584</t>
  </si>
  <si>
    <t>LUMINÁRIA TIPO CALHA, DE SOBREPOR, COM 1 LÂMPADA TUBULAR FLUORESCENTE DE 36 W, COM REATOR DE PARTIDA RÁPIDA - FORNECIMENTO E INSTALAÇÃO. AF_02/2020</t>
  </si>
  <si>
    <t>110,78</t>
  </si>
  <si>
    <t>97585</t>
  </si>
  <si>
    <t>LUMINÁRIA TIPO CALHA, DE SOBREPOR, COM 2 LÂMPADAS TUBULARES FLUORESCENTES DE 18 W, COM REATOR DE PARTIDA RÁPIDA - FORNECIMENTO E INSTALAÇÃO. AF_02/2020</t>
  </si>
  <si>
    <t>97586</t>
  </si>
  <si>
    <t>LUMINÁRIA TIPO CALHA, DE SOBREPOR, COM 2 LÂMPADAS TUBULARES FLUORESCENTES DE 36 W, COM REATOR DE PARTIDA RÁPIDA - FORNECIMENTO E INSTALAÇÃO. AF_02/2020</t>
  </si>
  <si>
    <t>144,74</t>
  </si>
  <si>
    <t>97587</t>
  </si>
  <si>
    <t>LUMINÁRIA TIPO CALHA, DE EMBUTIR, COM 2 LÂMPADAS FLUORESCENTES DE 14 W, COM REATOR DE PARTIDA RÁPIDA - FORNECIMENTO E INSTALAÇÃO. AF_02/2020</t>
  </si>
  <si>
    <t>264,17</t>
  </si>
  <si>
    <t>97589</t>
  </si>
  <si>
    <t>LUMINÁRIA TIPO PLAFON EM PLÁSTICO, DE SOBREPOR, COM 1 LÂMPADA FLUORESCENTE DE 15 W, SEM REATOR - FORNECIMENTO E INSTALAÇÃO. AF_02/2020</t>
  </si>
  <si>
    <t>40,96</t>
  </si>
  <si>
    <t>97590</t>
  </si>
  <si>
    <t>LUMINÁRIA TIPO PLAFON REDONDO COM VIDRO FOSCO, DE SOBREPOR, COM 1 LÂMPADA FLUORESCENTE DE 15 W, SEM REATOR - FORNECIMENTO E INSTALAÇÃO. AF_02/2020</t>
  </si>
  <si>
    <t>97591</t>
  </si>
  <si>
    <t>LUMINÁRIA TIPO PLAFON REDONDO COM VIDRO FOSCO, DE SOBREPOR, COM 2 LÂMPADAS FLUORESCENTES DE 15 W, SEM REATOR - FORNECIMENTO E INSTALAÇÃO. AF_02/2020</t>
  </si>
  <si>
    <t>124,55</t>
  </si>
  <si>
    <t>97592</t>
  </si>
  <si>
    <t>LUMINÁRIA TIPO PLAFON, DE SOBREPOR, COM 1 LÂMPADA LED DE 12/13 W, SEM REATOR - FORNECIMENTO E INSTALAÇÃO. AF_02/2020</t>
  </si>
  <si>
    <t>38,17</t>
  </si>
  <si>
    <t>97593</t>
  </si>
  <si>
    <t>LUMINÁRIA TIPO SPOT, DE SOBREPOR, COM 1 LÂMPADA FLUORESCENTE DE 15 W, SEM REATOR - FORNECIMENTO E INSTALAÇÃO. AF_02/2020</t>
  </si>
  <si>
    <t>134,17</t>
  </si>
  <si>
    <t>97594</t>
  </si>
  <si>
    <t>LUMINÁRIA TIPO SPOT, DE SOBREPOR, COM 2 LÂMPADAS FLUORESCENTES DE 15 W, SEM REATOR - FORNECIMENTO E INSTALAÇÃO. AF_02/2020</t>
  </si>
  <si>
    <t>125,11</t>
  </si>
  <si>
    <t>97595</t>
  </si>
  <si>
    <t>SENSOR DE PRESENÇA COM FOTOCÉLULA, FIXAÇÃO EM PAREDE - FORNECIMENTO E INSTALAÇÃO. AF_02/2020</t>
  </si>
  <si>
    <t>94,33</t>
  </si>
  <si>
    <t>97596</t>
  </si>
  <si>
    <t>SENSOR DE PRESENÇA SEM FOTOCÉLULA, FIXAÇÃO EM PAREDE - FORNECIMENTO E INSTALAÇÃO. AF_02/2020</t>
  </si>
  <si>
    <t>97597</t>
  </si>
  <si>
    <t>SENSOR DE PRESENÇA COM FOTOCÉLULA, FIXAÇÃO EM TETO - FORNECIMENTO E INSTALAÇÃO. AF_02/2020</t>
  </si>
  <si>
    <t>65,06</t>
  </si>
  <si>
    <t>97598</t>
  </si>
  <si>
    <t>SENSOR DE PRESENÇA SEM FOTOCÉLULA, FIXAÇÃO EM TETO - FORNECIMENTO E INSTALAÇÃO. AF_02/2020</t>
  </si>
  <si>
    <t>61,42</t>
  </si>
  <si>
    <t>97599</t>
  </si>
  <si>
    <t>LUMINÁRIA DE EMERGÊNCIA, COM 30 LÂMPADAS LED DE 2 W, SEM REATOR - FORNECIMENTO E INSTALAÇÃO. AF_02/2020</t>
  </si>
  <si>
    <t>97609</t>
  </si>
  <si>
    <t>LÂMPADA COMPACTA DE LED 6 W, BASE E27 - FORNECIMENTO E INSTALAÇÃO. AF_02/2020</t>
  </si>
  <si>
    <t>17,43</t>
  </si>
  <si>
    <t>97610</t>
  </si>
  <si>
    <t>LÂMPADA COMPACTA DE LED 10 W, BASE E27 - FORNECIMENTO E INSTALAÇÃO. AF_02/2020</t>
  </si>
  <si>
    <t>97611</t>
  </si>
  <si>
    <t>LÂMPADA COMPACTA FLUORESCENTE DE 15 W, BASE E27 - FORNECIMENTO E INSTALAÇÃO. AF_02/2020</t>
  </si>
  <si>
    <t>26,12</t>
  </si>
  <si>
    <t>97612</t>
  </si>
  <si>
    <t>LÂMPADA COMPACTA FLUORESCENTE DE 20 W, BASE E27 - FORNECIMENTO E INSTALAÇÃO. AF_02/2020</t>
  </si>
  <si>
    <t>97613</t>
  </si>
  <si>
    <t>LÂMPADA COMPACTA DE VAPOR MERCURIO 125 W, BASE E27 - FORNECIMENTO E INSTALAÇÃO. AF_02/2020</t>
  </si>
  <si>
    <t>97614</t>
  </si>
  <si>
    <t>LÂMPADA COMPACTA DE VAPOR METÁLICO OVOIDE 150 W, BASE E27 - FORNECIMENTO E INSTALAÇÃO. AF_02/2020</t>
  </si>
  <si>
    <t>63,07</t>
  </si>
  <si>
    <t>97615</t>
  </si>
  <si>
    <t>LÂMPADA TUBULAR FLUORESCENTE T8 DE 16/18 W, BASE G13 - FORNECIMENTO E INSTALAÇÃO. AF_02/2020_P</t>
  </si>
  <si>
    <t>54,13</t>
  </si>
  <si>
    <t>97616</t>
  </si>
  <si>
    <t>LÂMPADA TUBULAR FLUORESCENTE T8 DE 32/36 W, BASE G13 - FORNECIMENTO E INSTALAÇÃO. AF_02/2020_P</t>
  </si>
  <si>
    <t>61,52</t>
  </si>
  <si>
    <t>97617</t>
  </si>
  <si>
    <t>LÂMPADA TUBULAR FLUORESCENTE T10 DE 20/40 W, BASE G13 - FORNECIMENTO E INSTALAÇÃO. AF_02/2020_P</t>
  </si>
  <si>
    <t>61,17</t>
  </si>
  <si>
    <t>97618</t>
  </si>
  <si>
    <t>LÂMPADA TUBULAR FLUORESCENTE T5 DE 14 W, BASE G13 - FORNECIMENTO E INSTALAÇÃO. AF_02/2020_P</t>
  </si>
  <si>
    <t>57,31</t>
  </si>
  <si>
    <t>100902</t>
  </si>
  <si>
    <t>LÂMPADA TUBULAR LED DE 9/10 W, BASE G13 - FORNECIMENTO E INSTALAÇÃO. AF_02/2020_P</t>
  </si>
  <si>
    <t>28,56</t>
  </si>
  <si>
    <t>100903</t>
  </si>
  <si>
    <t>LÂMPADA TUBULAR LED DE 18/20 W, BASE G13 - FORNECIMENTO E INSTALAÇÃO. AF_02/2020_P</t>
  </si>
  <si>
    <t>33,49</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</si>
  <si>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</si>
  <si>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</si>
  <si>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</si>
  <si>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</si>
  <si>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100906</t>
  </si>
  <si>
    <t>LUMINÁRIA DUPLA TIPO CALHA, DE SOBREPOR, COM 4 LÂMPADAS TUBULARES FLUORESCENTES DE 36 W, COM REATORES DE PARTIDA RÁPIDA -FORNECIMENTO E INSTALAÇÃO. AF_02/2020</t>
  </si>
  <si>
    <t>289,49</t>
  </si>
  <si>
    <t>100919</t>
  </si>
  <si>
    <t>LÂMPADA FLUORESCENTE ESPIRAL BRANCA 45 W, BASE E27 - FORNECIMENTO E INSTALAÇÃO. AF_02/2020</t>
  </si>
  <si>
    <t>71,95</t>
  </si>
  <si>
    <t>100920</t>
  </si>
  <si>
    <t>LÂMPADA FLUORESCENTE ESPIRAL BRANCA 65 W, BASE E27 - FORNECIMENTO E INSTALAÇÃO. AF_02/2020</t>
  </si>
  <si>
    <t>122,05</t>
  </si>
  <si>
    <t>100921</t>
  </si>
  <si>
    <t>REATOR DE PARTIDA RÁPIDA PARA LÂMPADA FLUORESCENTE 2X40W - FORNECIMENTO E INSTALAÇÃO. AF_02/2020</t>
  </si>
  <si>
    <t>61,10</t>
  </si>
  <si>
    <t>100922</t>
  </si>
  <si>
    <t>REATOR DE PARTIDA RÁPIDA PARA LÂMPADA FLUORESCENTE 1X20W - FORNECIMENTO E INSTALAÇÃO. AF_02/2020</t>
  </si>
  <si>
    <t>43,86</t>
  </si>
  <si>
    <t>100923</t>
  </si>
  <si>
    <t>REATOR DE PARTIDA RÁPIDA PARA LÂMPADA FLUORESCENTE 1X40W - FORNECIMENTO E INSTALAÇÃO. AF_02/2020</t>
  </si>
  <si>
    <t>50,68</t>
  </si>
  <si>
    <t>FORNECIMENTO DE MAT/MO P/ELETRIFICACAO E ILUMINACAO PUBLICA</t>
  </si>
  <si>
    <t>0172</t>
  </si>
  <si>
    <t>101489</t>
  </si>
  <si>
    <t>ENTRADA DE ENERGIA ELÉTRICA, AÉREA, MONOFÁSICA, COM CAIXA DE SOBREPOR, CABO DE 10 MM2 E DISJUNTOR DIN 50A (NÃO INCLUSO O POSTE DE CONCRETO). AF_07/2020_P</t>
  </si>
  <si>
    <t>1.279,65</t>
  </si>
  <si>
    <t>101490</t>
  </si>
  <si>
    <t>ENTRADA DE ENERGIA ELÉTRICA, AÉREA, MONOFÁSICA, COM CAIXA DE SOBREPOR, CABO DE 16 MM2 E DISJUNTOR DIN 50A (NÃO INCLUSO O POSTE DE CONCRETO). AF_07/2020_P</t>
  </si>
  <si>
    <t>1.366,77</t>
  </si>
  <si>
    <t>101491</t>
  </si>
  <si>
    <t>ENTRADA DE ENERGIA ELÉTRICA, AÉREA, MONOFÁSICA, COM CAIXA DE SOBREPOR, CABO DE 25 MM2 E DISJUNTOR DIN 50A (NÃO INCLUSO O POSTE DE CONCRETO). AF_07/2020_P</t>
  </si>
  <si>
    <t>1.398,78</t>
  </si>
  <si>
    <t>101492</t>
  </si>
  <si>
    <t>ENTRADA DE ENERGIA ELÉTRICA, AÉREA, MONOFÁSICA, COM CAIXA DE SOBREPOR, CABO DE 35 MM2 E DISJUNTOR DIN 50A (NÃO INCLUSO O POSTE DE CONCRETO). AF_07/2020_P</t>
  </si>
  <si>
    <t>1.526,49</t>
  </si>
  <si>
    <t>101493</t>
  </si>
  <si>
    <t>ENTRADA DE ENERGIA ELÉTRICA, AÉREA, MONOFÁSICA, COM CAIXA DE EMBUTIR, CABO DE 10 MM2 E DISJUNTOR DIN 50A (NÃO INCLUSO O POSTE DE CONCRETO). AF_07/2020_P</t>
  </si>
  <si>
    <t>1.264,40</t>
  </si>
  <si>
    <t>101494</t>
  </si>
  <si>
    <t>ENTRADA DE ENERGIA ELÉTRICA, AÉREA, MONOFÁSICA, COM CAIXA DE EMBUTIR, CABO DE 16 MM2 E DISJUNTOR DIN 50A (NÃO INCLUSO O POSTE DE CONCRETO). AF_07/2020_P</t>
  </si>
  <si>
    <t>1.351,52</t>
  </si>
  <si>
    <t>101495</t>
  </si>
  <si>
    <t>ENTRADA DE ENERGIA ELÉTRICA, AÉREA, MONOFÁSICA, COM CAIXA DE EMBUTIR, CABO DE 25 MM2 E DISJUNTOR DIN 50A (NÃO INCLUSO O POSTE DE CONCRETO). AF_07/2020_P</t>
  </si>
  <si>
    <t>1.383,53</t>
  </si>
  <si>
    <t>101496</t>
  </si>
  <si>
    <t>ENTRADA DE ENERGIA ELÉTRICA, AÉREA, MONOFÁSICA, COM CAIXA DE EMBUTIR, CABO DE 35 MM2 E DISJUNTOR DIN 50A (NÃO INCLUSO O POSTE DE CONCRETO). AF_07/2020_P</t>
  </si>
  <si>
    <t>1.511,24</t>
  </si>
  <si>
    <t>101497</t>
  </si>
  <si>
    <t>ENTRADA DE ENERGIA ELÉTRICA, AÉREA, BIFÁSICA, COM CAIXA DE SOBREPOR, CABO DE 10 MM2 E DISJUNTOR DIN 50A (NÃO INCLUSO O POSTE DE CONCRETO). AF_07/2020_P</t>
  </si>
  <si>
    <t>1.487,50</t>
  </si>
  <si>
    <t>101498</t>
  </si>
  <si>
    <t>ENTRADA DE ENERGIA ELÉTRICA, AÉREA, BIFÁSICA, COM CAIXA DE SOBREPOR, CABO DE 16 MM2 E DISJUNTOR DIN 50A (NÃO INCLUSO O POSTE DE CONCRETO). AF_07/2020_P</t>
  </si>
  <si>
    <t>1.619,37</t>
  </si>
  <si>
    <t>101499</t>
  </si>
  <si>
    <t>ENTRADA DE ENERGIA ELÉTRICA, AÉREA, BIFÁSICA, COM CAIXA DE SOBREPOR, CABO DE 25 MM2 E DISJUNTOR DIN 50A (NÃO INCLUSO O POSTE DE CONCRETO). AF_07/2020_P</t>
  </si>
  <si>
    <t>1.667,82</t>
  </si>
  <si>
    <t>101500</t>
  </si>
  <si>
    <t>ENTRADA DE ENERGIA ELÉTRICA, AÉREA, BIFÁSICA, COM CAIXA DE SOBREPOR, CABO DE 35 MM2 E DISJUNTOR DIN 50A (NÃO INCLUSO O POSTE DE CONCRETO). AF_07/2020_P</t>
  </si>
  <si>
    <t>1.847,00</t>
  </si>
  <si>
    <t>101501</t>
  </si>
  <si>
    <t>ENTRADA DE ENERGIA ELÉTRICA, AÉREA, BIFÁSICA, COM CAIXA DE EMBUTIR, CABO DE 10 MM2 E DISJUNTOR DIN 50A (NÃO INCLUSO O POSTE DE CONCRETO). AF_07/2020_P</t>
  </si>
  <si>
    <t>1.478,67</t>
  </si>
  <si>
    <t>101502</t>
  </si>
  <si>
    <t>ENTRADA DE ENERGIA ELÉTRICA, AÉREA, BIFÁSICA, COM CAIXA DE EMBUTIR, CABO DE 16 MM2 E DISJUNTOR DIN 50A (NÃO INCLUSO O POSTE DE CONCRETO). AF_07/2020_P</t>
  </si>
  <si>
    <t>1.610,54</t>
  </si>
  <si>
    <t>101503</t>
  </si>
  <si>
    <t>ENTRADA DE ENERGIA ELÉTRICA, AÉREA, BIFÁSICA, COM CAIXA DE EMBUTIR, CABO DE 25 MM2 E DISJUNTOR DIN 50A (NÃO INCLUSO O POSTE DE CONCRETO). AF_07/2020_P</t>
  </si>
  <si>
    <t>1.658,99</t>
  </si>
  <si>
    <t>101504</t>
  </si>
  <si>
    <t>ENTRADA DE ENERGIA ELÉTRICA, AÉREA, BIFÁSICA, COM CAIXA DE EMBUTIR, CABO DE 35 MM2 E DISJUNTOR DIN 50A (NÃO INCLUSO O POSTE DE CONCRETO). AF_07/2020_P</t>
  </si>
  <si>
    <t>1.838,17</t>
  </si>
  <si>
    <t>101505</t>
  </si>
  <si>
    <t>ENTRADA DE ENERGIA ELÉTRICA, AÉREA, TRIFÁSICA, COM CAIXA DE SOBREPOR, CABO DE 10 MM2 E DISJUNTOR DIN 50A (NÃO INCLUSO O POSTE DE CONCRETO). AF_07/2020_P</t>
  </si>
  <si>
    <t>1.593,86</t>
  </si>
  <si>
    <t>101506</t>
  </si>
  <si>
    <t>ENTRADA DE ENERGIA ELÉTRICA, AÉREA, TRIFÁSICA, COM CAIXA DE SOBREPOR, CABO DE 16 MM2 E DISJUNTOR DIN 50A (NÃO INCLUSO O POSTE DE CONCRETO). AF_07/2020_P</t>
  </si>
  <si>
    <t>1.769,68</t>
  </si>
  <si>
    <t>101507</t>
  </si>
  <si>
    <t>ENTRADA DE ENERGIA ELÉTRICA, AÉREA, TRIFÁSICA, COM CAIXA DE SOBREPOR, CABO DE 25 MM2 E DISJUNTOR DIN 50A (NÃO INCLUSO O POSTE DE CONCRETO). AF_07/2020_P</t>
  </si>
  <si>
    <t>1.834,28</t>
  </si>
  <si>
    <t>101508</t>
  </si>
  <si>
    <t>ENTRADA DE ENERGIA ELÉTRICA, AÉREA, TRIFÁSICA, COM CAIXA DE SOBREPOR, CABO DE 35 MM2 E DISJUNTOR DIN 50A (NÃO INCLUSO O POSTE DE CONCRETO). AF_07/2020_P</t>
  </si>
  <si>
    <t>2.064,03</t>
  </si>
  <si>
    <t>101509</t>
  </si>
  <si>
    <t>ENTRADA DE ENERGIA ELÉTRICA, AÉREA, TRIFÁSICA, COM CAIXA DE EMBUTIR, CABO DE 10 MM2 E DISJUNTOR DIN 50A (NÃO INCLUSO O POSTE DE CONCRETO). AF_07/2020</t>
  </si>
  <si>
    <t>1.865,95</t>
  </si>
  <si>
    <t>101510</t>
  </si>
  <si>
    <t>ENTRADA DE ENERGIA ELÉTRICA, AÉREA, TRIFÁSICA, COM CAIXA DE EMBUTIR, CABO DE 16 MM2 E DISJUNTOR DIN 50A (NÃO INCLUSO O POSTE DE CONCRETO). AF_07/2020</t>
  </si>
  <si>
    <t>2.041,77</t>
  </si>
  <si>
    <t>101511</t>
  </si>
  <si>
    <t>ENTRADA DE ENERGIA ELÉTRICA, AÉREA, TRIFÁSICA, COM CAIXA DE EMBUTIR, CABO DE 25 MM2 E DISJUNTOR DIN 50A (NÃO INCLUSO O POSTE DE CONCRETO). AF_07/2020</t>
  </si>
  <si>
    <t>2.106,37</t>
  </si>
  <si>
    <t>101512</t>
  </si>
  <si>
    <t>ENTRADA DE ENERGIA ELÉTRICA, AÉREA, TRIFÁSICA, COM CAIXA DE EMBUTIR, CABO DE 35 MM2 E DISJUNTOR DIN 50A (NÃO INCLUSO O POSTE DE CONCRETO). AF_07/2020</t>
  </si>
  <si>
    <t>2.336,12</t>
  </si>
  <si>
    <t>101513</t>
  </si>
  <si>
    <t>ENTRADA DE ENERGIA ELÉTRICA, SUBTERRÂNEA, MONOFÁSICA, COM CAIXA DE SOBREPOR, CABO DE 10 MM2 E DISJUNTOR DIN 50A (NÃO INCLUSA MURETA DE ALVENARIA). AF_07/2020_P</t>
  </si>
  <si>
    <t>721,61</t>
  </si>
  <si>
    <t>101514</t>
  </si>
  <si>
    <t>ENTRADA DE ENERGIA ELÉTRICA, SUBTERRÂNEA, MONOFÁSICA, COM CAIXA DE SOBREPOR, CABO DE 16 MM2 E DISJUNTOR DIN 50A (NÃO INCLUSA MURETA DE ALVENARIA). AF_07/2020_P</t>
  </si>
  <si>
    <t>826,15</t>
  </si>
  <si>
    <t>101515</t>
  </si>
  <si>
    <t>ENTRADA DE ENERGIA ELÉTRICA, SUBTERRÂNEA, MONOFÁSICA, COM CAIXA DE SOBREPOR, CABO DE 25 MM2 E DISJUNTOR DIN 50A (NÃO INCLUSA MURETA DE ALVENARIA). AF_07/2020_P</t>
  </si>
  <si>
    <t>864,56</t>
  </si>
  <si>
    <t>101516</t>
  </si>
  <si>
    <t>ENTRADA DE ENERGIA ELÉTRICA, SUBTERRÂNEA, MONOFÁSICA, COM CAIXA DE SOBREPOR, CABO DE 35 MM2 E DISJUNTOR DIN 50A (NÃO INCLUSA MURETA DE ALVENARIA). AF_07/2020_P</t>
  </si>
  <si>
    <t>984,82</t>
  </si>
  <si>
    <t>101517</t>
  </si>
  <si>
    <t>ENTRADA DE ENERGIA ELÉTRICA, SUBTERRÂNEA, MONOFÁSICA, COM CAIXA DE EMBUTIR, CABO DE 10 MM2 E DISJUNTOR DIN 50A (NÃO INCLUSA MURETA DE ALVENARIA). AF_07/2020_P</t>
  </si>
  <si>
    <t>706,36</t>
  </si>
  <si>
    <t>101518</t>
  </si>
  <si>
    <t>ENTRADA DE ENERGIA ELÉTRICA, SUBTERRÂNEA, MONOFÁSICA, COM CAIXA DE EMBUTIR, CABO DE 16 MM2 E DISJUNTOR DIN 50A (NÃO INCLUSA MURETA DE ALVENARIA). AF_07/2020_P</t>
  </si>
  <si>
    <t>810,90</t>
  </si>
  <si>
    <t>101519</t>
  </si>
  <si>
    <t>ENTRADA DE ENERGIA ELÉTRICA, SUBTERRÂNEA, MONOFÁSICA, COM CAIXA DE EMBUTIR, CABO DE 25 MM2 E DISJUNTOR DIN 50A (NÃO INCLUSA MURETA DE ALVENARIA). AF_07/2020_P</t>
  </si>
  <si>
    <t>849,31</t>
  </si>
  <si>
    <t>101520</t>
  </si>
  <si>
    <t>ENTRADA DE ENERGIA ELÉTRICA, SUBTERRÂNEA, MONOFÁSICA, COM CAIXA DE EMBUTIR, CABO DE 35 MM2 E DISJUNTOR DIN 50A (NÃO INCLUSA MURETA DE ALVENARIA). AF_07/2020_P</t>
  </si>
  <si>
    <t>969,57</t>
  </si>
  <si>
    <t>101521</t>
  </si>
  <si>
    <t>ENTRADA DE ENERGIA ELÉTRICA, SUBTERRÂNEA, BIFÁSICA, COM CAIXA DE SOBREPOR, CABO DE 10 MM2 E DISJUNTOR DIN 50A (NÃO INCLUSA MURETA DE ALVENARIA). AF_07/2020_P</t>
  </si>
  <si>
    <t>943,86</t>
  </si>
  <si>
    <t>101522</t>
  </si>
  <si>
    <t>ENTRADA DE ENERGIA ELÉTRICA, SUBTERRÂNEA, BIFÁSICA, COM CAIXA DE SOBREPOR, CABO DE 16 MM2 E DISJUNTOR DIN 50A (NÃO INCLUSA MURETA DE ALVENARIA). AF_07/2020_P</t>
  </si>
  <si>
    <t>1.100,68</t>
  </si>
  <si>
    <t>101523</t>
  </si>
  <si>
    <t>ENTRADA DE ENERGIA ELÉTRICA, SUBTERRÂNEA, BIFÁSICA, COM CAIXA DE SOBREPOR, CABO DE 25 MM2 E DISJUNTOR DIN 50A (NÃO INCLUSA MURETA DE ALVENARIA). AF_07/2020_P</t>
  </si>
  <si>
    <t>1.158,30</t>
  </si>
  <si>
    <t>101524</t>
  </si>
  <si>
    <t>ENTRADA DE ENERGIA ELÉTRICA, SUBTERRÂNEA, BIFÁSICA, COM CAIXA DE SOBREPOR, CABO DE 35 MM2 E DISJUNTOR DIN 50A (NÃO INCLUSA MURETA DE ALVENARIA). AF_07/2020_P</t>
  </si>
  <si>
    <t>1.338,68</t>
  </si>
  <si>
    <t>101525</t>
  </si>
  <si>
    <t>ENTRADA DE ENERGIA ELÉTRICA, SUBTERRÂNEA, BIFÁSICA, COM CAIXA DE EMBUTIR, CABO DE 10 MM2 E DISJUNTOR DIN 50A (NÃO INCLUSA MURETA DE ALVENARIA). AF_07/2020_P</t>
  </si>
  <si>
    <t>935,04</t>
  </si>
  <si>
    <t>101526</t>
  </si>
  <si>
    <t>ENTRADA DE ENERGIA ELÉTRICA, SUBTERRÂNEA, BIFÁSICA, COM CAIXA DE EMBUTIR, CABO DE 16 MM2 E DISJUNTOR DIN 50A (NÃO INCLUSA MURETA DE ALVENARIA). AF_07/2020_P</t>
  </si>
  <si>
    <t>1.091,86</t>
  </si>
  <si>
    <t>101527</t>
  </si>
  <si>
    <t>ENTRADA DE ENERGIA ELÉTRICA, SUBTERRÂNEA, BIFÁSICA, COM CAIXA DE EMBUTIR, CABO DE 25 MM2 E DISJUNTOR DIN 50A (NÃO INCLUSA MURETA DE ALVENARIA). AF_07/2020_P</t>
  </si>
  <si>
    <t>1.149,48</t>
  </si>
  <si>
    <t>101528</t>
  </si>
  <si>
    <t>ENTRADA DE ENERGIA ELÉTRICA, SUBTERRÂNEA, BIFÁSICA, COM CAIXA DE EMBUTIR, CABO DE 35 MM2 E DISJUNTOR DIN 50A (NÃO INCLUSA MURETA DE ALVENARIA). AF_07/2020_P</t>
  </si>
  <si>
    <t>1.329,86</t>
  </si>
  <si>
    <t>101529</t>
  </si>
  <si>
    <t>ENTRADA DE ENERGIA ELÉTRICA, SUBTERRÂNEA, TRIFÁSICA, COM CAIXA DE SOBREPOR, CABO DE 10 MM2 E DISJUNTOR DIN 50A (NÃO INCLUSA MURETA DE ALVENARIA). AF_07/2020_P</t>
  </si>
  <si>
    <t>1.066,14</t>
  </si>
  <si>
    <t>101530</t>
  </si>
  <si>
    <t>ENTRADA DE ENERGIA ELÉTRICA, SUBTERRÂNEA, TRIFÁSICA, COM CAIXA DE SOBREPOR, CABO DE 16 MM2 E DISJUNTOR DIN 50A (NÃO INCLUSA MURETA DE ALVENARIA). AF_07/2020_P</t>
  </si>
  <si>
    <t>1.275,23</t>
  </si>
  <si>
    <t>101531</t>
  </si>
  <si>
    <t>ENTRADA DE ENERGIA ELÉTRICA, SUBTERRÂNEA, TRIFÁSICA, COM CAIXA DE SOBREPOR, CABO DE 25 MM2 E DISJUNTOR DIN 50A (NÃO INCLUSA MURETA DE ALVENARIA). AF_07/2020_P</t>
  </si>
  <si>
    <t>1.352,05</t>
  </si>
  <si>
    <t>101532</t>
  </si>
  <si>
    <t>ENTRADA DE ENERGIA ELÉTRICA, SUBTERRÂNEA, TRIFÁSICA, COM CAIXA DE SOBREPOR, CABO DE 35 MM2 E DISJUNTOR DIN 50A (NÃO INCLUSA MURETA DE ALVENARIA). AF_07/2020_P</t>
  </si>
  <si>
    <t>1.592,56</t>
  </si>
  <si>
    <t>101533</t>
  </si>
  <si>
    <t>ENTRADA DE ENERGIA ELÉTRICA, SUBTERRÂNEA, TRIFÁSICA, COM CAIXA DE EMBUTIR, CABO DE 10 MM2 E DISJUNTOR DIN 50A (NÃO INCLUSA MURETA DE ALVENARIA). AF_07/2020</t>
  </si>
  <si>
    <t>1.338,24</t>
  </si>
  <si>
    <t>101534</t>
  </si>
  <si>
    <t>ENTRADA DE ENERGIA ELÉTRICA, SUBTERRÂNEA, TRIFÁSICA, COM CAIXA DE EMBUTIR, CABO DE 16 MM2 E DISJUNTOR DIN 50A (NÃO INCLUSA MURETA DE ALVENARIA). AF_07/2020</t>
  </si>
  <si>
    <t>1.547,33</t>
  </si>
  <si>
    <t>101535</t>
  </si>
  <si>
    <t>ENTRADA DE ENERGIA ELÉTRICA, SUBTERRÂNEA, TRIFÁSICA, COM CAIXA DE EMBUTIR, CABO DE 25 MM2 E DISJUNTOR DIN 50A (NÃO INCLUSA MURETA DE ALVENARIA). AF_07/2020</t>
  </si>
  <si>
    <t>1.624,15</t>
  </si>
  <si>
    <t>101536</t>
  </si>
  <si>
    <t>ENTRADA DE ENERGIA ELÉTRICA, SUBTERRÂNEA, TRIFÁSICA, COM CAIXA DE EMBUTIR, CABO DE 35 MM2 E DISJUNTOR DIN 50A (NÃO INCLUSA MURETA DE ALVENARIA). AF_07/2020</t>
  </si>
  <si>
    <t>1.864,66</t>
  </si>
  <si>
    <t>101537</t>
  </si>
  <si>
    <t>APARELHO SINALIZADOR DE SAÍDA DE GARAGEM, COM CÉLULA FOTOELÉTRICA - FORNECIMENTO E INSTALAÇÃO. AF_07/2020</t>
  </si>
  <si>
    <t>132,12</t>
  </si>
  <si>
    <t>101538</t>
  </si>
  <si>
    <t>ARMAÇÃO SECUNDÁRIA, COM 1 ESTRIBO E 1 ISOLADOR - FORNECIMENTO E INSTALAÇÃO. AF_07/2020</t>
  </si>
  <si>
    <t>101539</t>
  </si>
  <si>
    <t>ARMAÇÃO SECUNDÁRIA, COM 2 ESTRIBOS E 2 ISOLADORES - FORNECIMENTO E INSTALAÇÃO. AF_07/2020</t>
  </si>
  <si>
    <t>71,41</t>
  </si>
  <si>
    <t>101540</t>
  </si>
  <si>
    <t>ARMAÇÃO SECUNDÁRIA, COM 3 ESTRIBOS E 3 ISOLADORES - FORNECIMENTO E INSTALAÇÃO. AF_07/2020</t>
  </si>
  <si>
    <t>120,76</t>
  </si>
  <si>
    <t>101541</t>
  </si>
  <si>
    <t>ARMAÇÃO SECUNDÁRIA, COM 4 ESTRIBOS E 4 ISOLADORES - FORNECIMENTO E INSTALAÇÃO. AF_07/2020</t>
  </si>
  <si>
    <t>157,41</t>
  </si>
  <si>
    <t>101542</t>
  </si>
  <si>
    <t>ARMAÇÃO SECUNDÁRIA, COM 1 ESTRIBO, SEM ISOLADOR - FORNECIMENTO E INSTALAÇÃO. AF_07/2020</t>
  </si>
  <si>
    <t>32,61</t>
  </si>
  <si>
    <t>101543</t>
  </si>
  <si>
    <t>ARMAÇÃO SECUNDÁRIA, COM 2 ESTRIBOS, SEM ISOLADOR - FORNECIMENTO E INSTALAÇÃO. AF_07/2020</t>
  </si>
  <si>
    <t>57,82</t>
  </si>
  <si>
    <t>101544</t>
  </si>
  <si>
    <t>ARMAÇÃO SECUNDÁRIA, COM 3 ESTRIBOS, SEM ISOLADOR - FORNECIMENTO E INSTALAÇÃO. AF_07/2020</t>
  </si>
  <si>
    <t>92,65</t>
  </si>
  <si>
    <t>101545</t>
  </si>
  <si>
    <t>ARMAÇÃO SECUNDÁRIA, COM 4 ESTRIBOS, SEM ISOLADOR - FORNECIMENTO E INSTALAÇÃO. AF_07/2020</t>
  </si>
  <si>
    <t>134,69</t>
  </si>
  <si>
    <t>101546</t>
  </si>
  <si>
    <t>ISOLADOR, TIPO PINO, PARA TENSÃO 15 KV - FORNECIMENTO E INSTALAÇÃO. AF_07/2020</t>
  </si>
  <si>
    <t>27,76</t>
  </si>
  <si>
    <t>101547</t>
  </si>
  <si>
    <t>ISOLADOR, TIPO DISCO, PARA TENSÃO 15 KV - FORNECIMENTO E INSTALAÇÃO. AF_07/2020</t>
  </si>
  <si>
    <t>86,70</t>
  </si>
  <si>
    <t>101548</t>
  </si>
  <si>
    <t>ISOLADOR, TIPO ROLDANA, PARA BAIXA TENSÃO - FORNECIMENTO E INSTALAÇÃO. AF_07/2020</t>
  </si>
  <si>
    <t>6,97</t>
  </si>
  <si>
    <t>101549</t>
  </si>
  <si>
    <t>GRAMPO PARALELO METÁLICO, PARA REDES AÉREAS DE DISTRIBUIÇÃO DE ENERGIA ELÉTRICA DE BAIXA TENSÃO - FORNECIMENTO E INSTALAÇÃO. AF_07/2020</t>
  </si>
  <si>
    <t>101553</t>
  </si>
  <si>
    <t>ALÇA PREFORMADA DE DISTRIBUIÇÃO, EM  AÇO GALVANIZADO, AWG 1 - FORNECIMENTO E INSTALAÇÃO. AF_07/2020</t>
  </si>
  <si>
    <t>101554</t>
  </si>
  <si>
    <t>ALÇA PREFORMADA DE DISTRIBUIÇÃO, EM  AÇO GALVANIZADO, AWG 2 - FORNECIMENTO E INSTALAÇÃO. AF_07/2020</t>
  </si>
  <si>
    <t>101555</t>
  </si>
  <si>
    <t>ALÇA PREFORMADA DE DISTRIBUIÇÃO, EM  AÇO GALVANIZADO, AWG 4 - FORNECIMENTO E INSTALAÇÃO. AF_07/2020</t>
  </si>
  <si>
    <t>101556</t>
  </si>
  <si>
    <t>ALÇA PREFORMADA DE DISTRIBUIÇÃO, EM  AÇO GALVANIZADO, AWG 6 - FORNECIMENTO E INSTALAÇÃO. AF_07/2020</t>
  </si>
  <si>
    <t>6,51</t>
  </si>
  <si>
    <t>101560</t>
  </si>
  <si>
    <t>CABO DE COBRE FLEXÍVEL ISOLADO, 10 MM², 0,6/1,0 KV, PARA REDE AÉREA DE DISTRIBUIÇÃO DE ENERGIA ELÉTRICA DE BAIXA TENSÃO - FORNECIMENTO E INSTALAÇÃO. AF_07/2020</t>
  </si>
  <si>
    <t>101561</t>
  </si>
  <si>
    <t>CABO DE COBRE FLEXÍVEL ISOLADO, 16 MM², 0,6/1,0 KV, PARA REDE AÉREA DE DISTRIBUIÇÃO DE ENERGIA ELÉTRICA DE BAIXA TENSÃO - FORNECIMENTO E INSTALAÇÃO. AF_07/2020</t>
  </si>
  <si>
    <t>101562</t>
  </si>
  <si>
    <t>CABO DE COBRE FLEXÍVEL ISOLADO, 25 MM², 0,6/1,0 KV, PARA REDE AÉREA DE DISTRIBUIÇÃO DE ENERGIA ELÉTRICA DE BAIXA TENSÃO - FORNECIMENTO E INSTALAÇÃO. AF_07/2020</t>
  </si>
  <si>
    <t>23,61</t>
  </si>
  <si>
    <t>101563</t>
  </si>
  <si>
    <t>CABO DE COBRE FLEXÍVEL ISOLADO, 35 MM², 0,6/1,0 KV, PARA REDE AÉREA DE DISTRIBUIÇÃO DE ENERGIA ELÉTRICA DE BAIXA TENSÃO - FORNECIMENTO E INSTALAÇÃO. AF_07/2020</t>
  </si>
  <si>
    <t>101564</t>
  </si>
  <si>
    <t>CABO DE COBRE FLEXÍVEL ISOLADO, 50 MM², 0,6/1,0 KV, PARA REDE AÉREA DE DISTRIBUIÇÃO DE ENERGIA ELÉTRICA DE BAIXA TENSÃO - FORNECIMENTO E INSTALAÇÃO. AF_07/2020</t>
  </si>
  <si>
    <t>46,34</t>
  </si>
  <si>
    <t>101565</t>
  </si>
  <si>
    <t>CABO DE COBRE FLEXÍVEL ISOLADO, 70 MM², 0,6/1,0 KV, PARA REDE AÉREA DE DISTRIBUIÇÃO DE ENERGIA ELÉTRICA DE BAIXA TENSÃO - FORNECIMENTO E INSTALAÇÃO. AF_07/2020</t>
  </si>
  <si>
    <t>101567</t>
  </si>
  <si>
    <t>CABO DE COBRE FLEXÍVEL ISOLADO, 95 MM², 0,6/1,0 KV, PARA REDE AÉREA DE DISTRIBUIÇÃO DE ENERGIA ELÉTRICA DE BAIXA TENSÃO - FORNECIMENTO E INSTALAÇÃO. AF_07/2020</t>
  </si>
  <si>
    <t>85,22</t>
  </si>
  <si>
    <t>101568</t>
  </si>
  <si>
    <t>CABO DE COBRE FLEXÍVEL ISOLADO, 120 MM², 0,6/1,0 KV, PARA REDE AÉREA DE DISTRIBUIÇÃO DE ENERGIA ELÉTRICA DE BAIXA TENSÃO - FORNECIMENTO E INSTALAÇÃO. AF_07/2020</t>
  </si>
  <si>
    <t>110,91</t>
  </si>
  <si>
    <t>101626</t>
  </si>
  <si>
    <t>REATOR PARA LÂMPADA VAPOR DE MERCÚRIO 400 W, USO EXTERNO - FORNECIMENTO E INSTALAÇÃO. AF_08/2020</t>
  </si>
  <si>
    <t>156,13</t>
  </si>
  <si>
    <t>101627</t>
  </si>
  <si>
    <t>REATOR PARA LÂMPADA VAPOR DE SÓDIO 250 W, USO EXTERNO - FORNECIMENTO E INSTALAÇÃO. AF_08/2020</t>
  </si>
  <si>
    <t>242,57</t>
  </si>
  <si>
    <t>101628</t>
  </si>
  <si>
    <t>REATOR PARA LÂMPADA VAPOR DE MERCÚRIO 125 W, USO EXTERNO - FORNECIMENTO E INSTALAÇÃO. AF_08/2020</t>
  </si>
  <si>
    <t>116,15</t>
  </si>
  <si>
    <t>101629</t>
  </si>
  <si>
    <t>REATOR PARA LÂMPADA VAPOR DE MERCÚRIO 250 W, USO EXTERNO - FORNECIMENTO E INSTALAÇÃO. AF_08/2020</t>
  </si>
  <si>
    <t>136,74</t>
  </si>
  <si>
    <t>101630</t>
  </si>
  <si>
    <t>SUBSTITUIÇÃO DE REATOR PARA ILUMINAÇÃO PÚBLICA (NÃO INCLUI FORNECIMENTO). AF_08/2020</t>
  </si>
  <si>
    <t>57,68</t>
  </si>
  <si>
    <t>101631</t>
  </si>
  <si>
    <t>IGNITOR PARA PARTIDA LÂMPADA VAPOR SÓDIO / VAPOR METÁLICO ATÉ 400 W - FORNECIMENTO E INSTALAÇÃO. AF_08/2020</t>
  </si>
  <si>
    <t>21,91</t>
  </si>
  <si>
    <t>101632</t>
  </si>
  <si>
    <t>RELÉ FOTOELÉTRICO PARA COMANDO DE ILUMINAÇÃO EXTERNA 1000 W - FORNECIMENTO E INSTALAÇÃO. AF_08/2020</t>
  </si>
  <si>
    <t>34,69</t>
  </si>
  <si>
    <t>101633</t>
  </si>
  <si>
    <t>SUBSTITUIÇÃO DE RELÉ FOTOELÉTRICO PARA COMANDO DE ILUMINAÇÃO EXTERNA 1000 W - FORNECIMENTO E INSTALAÇÃO. AF_08/2020</t>
  </si>
  <si>
    <t>101636</t>
  </si>
  <si>
    <t>BRAÇO PARA ILUMINAÇÃO PÚBLICA, EM TUBO DE AÇO GALVANIZADO, COMPRIMENTO DE 1,50 M, PARA FIXAÇÃO EM POSTE DE CONCRETO - FORNECIMENTO E INSTALAÇÃO. AF_08/2020</t>
  </si>
  <si>
    <t>128,74</t>
  </si>
  <si>
    <t>101637</t>
  </si>
  <si>
    <t>BRAÇO PARA ILUMINAÇÃO PÚBLICA, EM TUBO DE AÇO GALVANIZADO, COMPRIMENTO DE 1,50 M, PARA FIXAÇÃO EM POSTE METÁLICO - FORNECIMENTO E INSTALAÇÃO. AF_08/2020</t>
  </si>
  <si>
    <t>122,56</t>
  </si>
  <si>
    <t>101640</t>
  </si>
  <si>
    <t>LÂMPADA VAPOR METÁLICO 400 W - FORNECIMENTO E INSTALAÇÃO. AF_08/2020</t>
  </si>
  <si>
    <t>105,03</t>
  </si>
  <si>
    <t>101641</t>
  </si>
  <si>
    <t>LÂMPADA VAPOR METÁLICO 150 W - FORNECIMENTO E INSTALAÇÃO. AF_08/2020</t>
  </si>
  <si>
    <t>54,29</t>
  </si>
  <si>
    <t>101642</t>
  </si>
  <si>
    <t>LÂMPADA VAPOR DE MERCÚRIO 125 W - FORNECIMENTO E INSTALAÇÃO. AF_08/2020</t>
  </si>
  <si>
    <t>27,13</t>
  </si>
  <si>
    <t>101643</t>
  </si>
  <si>
    <t>LÂMPADA VAPOR DE MERCÚRIO 250 W - FORNECIMENTO E INSTALAÇÃO. AF_08/2020</t>
  </si>
  <si>
    <t>47,36</t>
  </si>
  <si>
    <t>101644</t>
  </si>
  <si>
    <t>LÂMPADA VAPOR DE MERCÚRIO 400 W - FORNECIMENTO E INSTALAÇÃO. AF_08/2020</t>
  </si>
  <si>
    <t>64,17</t>
  </si>
  <si>
    <t>101645</t>
  </si>
  <si>
    <t>LÂMPADA MISTA 160 W - FORNECIMENTO E INSTALAÇÃO. AF_08/2020</t>
  </si>
  <si>
    <t>101646</t>
  </si>
  <si>
    <t>LÂMPADA MISTA 250 W - FORNECIMENTO E INSTALAÇÃO. AF_08/2020</t>
  </si>
  <si>
    <t>40,26</t>
  </si>
  <si>
    <t>101647</t>
  </si>
  <si>
    <t>LÂMPADA MISTA 500 W - FORNECIMENTO E INSTALAÇÃO. AF_08/2020</t>
  </si>
  <si>
    <t>101648</t>
  </si>
  <si>
    <t>LÂMPADA VAPOR DE SÓDIO 150 W - FORNECIMENTO E INSTALAÇÃO. AF_08/2020</t>
  </si>
  <si>
    <t>57,28</t>
  </si>
  <si>
    <t>101649</t>
  </si>
  <si>
    <t>LÂMPADA VAPOR DE SÓDIO 250 W - FORNECIMENTO E INSTALAÇÃO. AF_08/2020</t>
  </si>
  <si>
    <t>101650</t>
  </si>
  <si>
    <t>LÂMPADA VAPOR DE SÓDIO 400 W - FORNECIMENTO E INSTALAÇÃO. AF_08/2020</t>
  </si>
  <si>
    <t>101651</t>
  </si>
  <si>
    <t>SUBSTITUIÇÃO DE LÂMPADA PARA ILUMINAÇÃO PÚBLICA (NÃO INCLUI FORNECIMENTO). AF_08/2020</t>
  </si>
  <si>
    <t>47,46</t>
  </si>
  <si>
    <t>101652</t>
  </si>
  <si>
    <t>LUMINÁRIA FECHADA, PARA ILUMINAÇÃO PÚBLICA, PARA LÂMPADA DE VAPOR - FORNECIMENTO E INSTALAÇÃO (EXCLUSIVE LÂMPADA E REATOR). AF_08/2020</t>
  </si>
  <si>
    <t>454,39</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</si>
  <si>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</si>
  <si>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</si>
  <si>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246,28</t>
  </si>
  <si>
    <t>101654</t>
  </si>
  <si>
    <t>LUMINÁRIA DE LED PARA ILUMINAÇÃO PÚBLICA, DE 33 W ATÉ 50 W - FORNECIMENTO E INSTALAÇÃO. AF_08/2020</t>
  </si>
  <si>
    <t>274,94</t>
  </si>
  <si>
    <t>101655</t>
  </si>
  <si>
    <t>LUMINÁRIA DE LED PARA ILUMINAÇÃO PÚBLICA, DE 51 W ATÉ 67 W - FORNECIMENTO E INSTALAÇÃO. AF_08/2020</t>
  </si>
  <si>
    <t>460,09</t>
  </si>
  <si>
    <t>101656</t>
  </si>
  <si>
    <t>LUMINÁRIA DE LED PARA ILUMINAÇÃO PÚBLICA, DE 68 W ATÉ 97 W - FORNECIMENTO E INSTALAÇÃO. AF_08/2020</t>
  </si>
  <si>
    <t>503,32</t>
  </si>
  <si>
    <t>101657</t>
  </si>
  <si>
    <t>LUMINÁRIA DE LED PARA ILUMINAÇÃO PÚBLICA, DE 98 W ATÉ 137 W - FORNECIMENTO E INSTALAÇÃO. AF_08/2020</t>
  </si>
  <si>
    <t>595,41</t>
  </si>
  <si>
    <t>101658</t>
  </si>
  <si>
    <t>LUMINÁRIA DE LED PARA ILUMINAÇÃO PÚBLICA, DE 138 W ATÉ 180 W - FORNECIMENTO E INSTALAÇÃO. AF_08/2020</t>
  </si>
  <si>
    <t>784,76</t>
  </si>
  <si>
    <t>101659</t>
  </si>
  <si>
    <t>LUMINÁRIA DE LED PARA ILUMINAÇÃO PÚBLICA, DE 181 W ATÉ 239 W - FORNECIMENTO E INSTALAÇÃO. AF_08/2020</t>
  </si>
  <si>
    <t>902,53</t>
  </si>
  <si>
    <t>101660</t>
  </si>
  <si>
    <t>LUMINÁRIA DE LED PARA ILUMINAÇÃO PÚBLICA, DE 240 W ATÉ 350 W - FORNECIMENTO E INSTALAÇÃO. AF_08/2020</t>
  </si>
  <si>
    <t>1.458,47</t>
  </si>
  <si>
    <t>101661</t>
  </si>
  <si>
    <t>SUBSTITUIÇÃO DE LUMINÁRIA DE VAPOR DE MERCÚRIO/VAPOR DE SÓDIO POR LUMINÁRIA DE LED PARA ILUMINAÇÃO PÚBLICA (NÃO INCLUI FORNECIMENTO). AF_08/2020</t>
  </si>
  <si>
    <t>93,62</t>
  </si>
  <si>
    <t>101662</t>
  </si>
  <si>
    <t>LUMINÁRIA FECHADA PARA ILUMINAÇÃO PÚBLICA, COM REATOR DE PARTIDA RÁPIDA, COM LÂMPADA VAPOR DE MERCÚRIO 250 W - FORNECIMENTO E INSTALAÇÃO. AF_08/2020</t>
  </si>
  <si>
    <t>638,52</t>
  </si>
  <si>
    <t>101663</t>
  </si>
  <si>
    <t>ABRAÇADEIRA DE FIXAÇÃO DE BRAÇOS DE LUMINÁRIAS DE 2" - FORNECIMENTO E INSTALAÇÃO. AF_08/2020</t>
  </si>
  <si>
    <t>22,24</t>
  </si>
  <si>
    <t>101664</t>
  </si>
  <si>
    <t>ABRAÇADEIRA DE FIXAÇÃO DE BRAÇOS DE LUMINÁRIAS DE 3" - FORNECIMENTO E INSTALAÇÃO. AF_08/2020</t>
  </si>
  <si>
    <t>22,98</t>
  </si>
  <si>
    <t>101665</t>
  </si>
  <si>
    <t>ABRAÇADEIRA DE FIXAÇÃO DE BRAÇOS DE LUMINÁRIAS DE 4" - FORNECIMENTO E INSTALAÇÃO. AF_08/2020</t>
  </si>
  <si>
    <t>101666</t>
  </si>
  <si>
    <t>REFLETOR RETANGULAR FECHADO, COM LÂMPADA VAPOR METÁLICO 400 W - FORNECIMENTO E INSTALAÇÃO. AF_08/2020</t>
  </si>
  <si>
    <t>381,32</t>
  </si>
  <si>
    <t>102085</t>
  </si>
  <si>
    <t>LUMINÁRIA ESTANQUE COM PROTEÇÃO CONTRA ÁGUA, POEIRA OU IMPACTOS - FORNECIMENTO E INSTALAÇÃO. AF_08/2020</t>
  </si>
  <si>
    <t>182,59</t>
  </si>
  <si>
    <t>POSTE DE CONCRETO</t>
  </si>
  <si>
    <t>0173</t>
  </si>
  <si>
    <t>100578</t>
  </si>
  <si>
    <t>ASSENTAMENTO DE POSTE DE CONCRETO COM COMPRIMENTO NOMINAL DE 9 M, CARGA NOMINAL MENOR OU IGUAL A 1000 DAN, ENGASTAMENTO SIMPLES COM 1,5 M DE SOLO (NÃO INCLUI FORNECIMENTO). AF_11/2019</t>
  </si>
  <si>
    <t>449,20</t>
  </si>
  <si>
    <t>100579</t>
  </si>
  <si>
    <t>ASSENTAMENTO DE POSTE DE CONCRETO COM COMPRIMENTO NOMINAL DE 10 M, CARGA NOMINAL MENOR OU IGUAL A 1000 DAN, ENGASTAMENTO SIMPLES COM 1,6 M DE SOLO (NÃO INCLUI FORNECIMENTO). AF_11/2019</t>
  </si>
  <si>
    <t>493,08</t>
  </si>
  <si>
    <t>100580</t>
  </si>
  <si>
    <t>ASSENTAMENTO DE POSTE DE CONCRETO COM COMPRIMENTO NOMINAL DE 10 M, CARGA NOMINAL MAIOR QUE 1000 DAN, ENGASTAMENTO SIMPLES COM 1,6 M DE SOLO (NÃO INCLUI FORNECIMENTO). AF_11/2019</t>
  </si>
  <si>
    <t>538,00</t>
  </si>
  <si>
    <t>100581</t>
  </si>
  <si>
    <t>ASSENTAMENTO DE POSTE DE CONCRETO COM COMPRIMENTO NOMINAL DE 10,5 M, CARGA NOMINAL MENOR OU IGUAL A 1000 DAN, ENGASTAMENTO SIMPLES COM 1,65 M DE SOLO (NÃO INCLUI FORNECIMENTO). AF_11/2019</t>
  </si>
  <si>
    <t>514,87</t>
  </si>
  <si>
    <t>100582</t>
  </si>
  <si>
    <t>ASSENTAMENTO DE POSTE DE CONCRETO COM COMPRIMENTO NOMINAL DE 10,5 M, CARGA NOMINAL MAIOR QUE 1000 DAN, ENGASTAMENTO SIMPLES COM 1,65 M DE SOLO (NÃO INCLUI FORNECIMENTO). AF_11/2019</t>
  </si>
  <si>
    <t>595,91</t>
  </si>
  <si>
    <t>100583</t>
  </si>
  <si>
    <t>ASSENTAMENTO DE POSTE DE CONCRETO COM COMPRIMENTO NOMINAL DE 11 M, CARGA NOMINAL MENOR OU IGUAL A 1000 DAN, ENGASTAMENTO SIMPLES COM 1,7 M DE SOLO (NÃO INCLUI FORNECIMENTO). AF_11/2019</t>
  </si>
  <si>
    <t>538,08</t>
  </si>
  <si>
    <t>100584</t>
  </si>
  <si>
    <t>ASSENTAMENTO DE POSTE DE CONCRETO COM COMPRIMENTO NOMINAL DE 11 M, CARGA NOMINAL MAIOR QUE 1000 DAN, ENGASTAMENTO SIMPLES COM 1,7 M DE SOLO (NÃO INCLUI FORNECIMENTO). AF_11/2019</t>
  </si>
  <si>
    <t>586,75</t>
  </si>
  <si>
    <t>100585</t>
  </si>
  <si>
    <t>ASSENTAMENTO DE POSTE DE CONCRETO COM COMPRIMENTO NOMINAL DE 12 M, CARGA NOMINAL MENOR OU IGUAL A 1000 DAN, ENGASTAMENTO SIMPLES COM 1,8 M DE SOLO (NÃO INCLUI FORNECIMENTO). AF_11/2019</t>
  </si>
  <si>
    <t>583,30</t>
  </si>
  <si>
    <t>100586</t>
  </si>
  <si>
    <t>ASSENTAMENTO DE POSTE DE CONCRETO COM COMPRIMENTO NOMINAL DE 12 M, CARGA NOMINAL MAIOR QUE 1000 DAN, ENGASTAMENTO SIMPLES COM 1,8 M DE SOLO (NÃO INCLUI FORNECIMENTO). AF_11/2019</t>
  </si>
  <si>
    <t>660,79</t>
  </si>
  <si>
    <t>100587</t>
  </si>
  <si>
    <t>ASSENTAMENTO DE POSTE DE CONCRETO COM COMPRIMENTO NOMINAL DE 13 M, CARGA NOMINAL MENOR OU IGUAL A 1000 DAN, ENGASTAMENTO SIMPLES COM 1,9 M DE SOLO (NÃO INCLUI FORNECIMENTO). AF_11/2019</t>
  </si>
  <si>
    <t>630,08</t>
  </si>
  <si>
    <t>100588</t>
  </si>
  <si>
    <t>ASSENTAMENTO DE POSTE DE CONCRETO COM COMPRIMENTO NOMINAL DE 13 M, CARGA NOMINAL MAIOR QUE 1000 DAN, ENGASTAMENTO SIMPLES COM 1,9 M DE SOLO (NÃO INCLUI FORNECIMENTO). AF_11/2019</t>
  </si>
  <si>
    <t>690,29</t>
  </si>
  <si>
    <t>100589</t>
  </si>
  <si>
    <t>ASSENTAMENTO DE POSTE DE CONCRETO COM COMPRIMENTO NOMINAL DE 13,5 M, CARGA NOMINAL MENOR OU IGUAL A 1000 DAN, ENGASTAMENTO SIMPLES COM 1,95 M DE SOLO (NÃO INCLUI FORNECIMENTO). AF_11/2019</t>
  </si>
  <si>
    <t>695,44</t>
  </si>
  <si>
    <t>100590</t>
  </si>
  <si>
    <t>ASSENTAMENTO DE POSTE DE CONCRETO COM COMPRIMENTO NOMINAL DE 13,5 M, CARGA NOMINAL MAIOR QUE 1000 DAN, ENGASTAMENTO SIMPLES COM 1,95 M DE SOLO (NÃO INCLUI FORNECIMENTO). AF_11/2019</t>
  </si>
  <si>
    <t>755,12</t>
  </si>
  <si>
    <t>100591</t>
  </si>
  <si>
    <t>ASSENTAMENTO DE POSTE DE CONCRETO COM COMPRIMENTO NOMINAL DE 14 M, CARGA NOMINAL MENOR OU IGUAL A 1000 DAN, ENGASTAMENTO SIMPLES COM 2 M DE SOLO (NÃO INCLUI FORNECIMENTO). AF_11/2019</t>
  </si>
  <si>
    <t>692,53</t>
  </si>
  <si>
    <t>100592</t>
  </si>
  <si>
    <t>ASSENTAMENTO DE POSTE DE CONCRETO COM COMPRIMENTO NOMINAL DE 14 M, CARGA NOMINAL MAIOR QUE 1000 DAN, ENGASTAMENTO SIMPLES COM 2 M DE SOLO (NÃO INCLUI FORNECIMENTO). AF_11/2019</t>
  </si>
  <si>
    <t>741,96</t>
  </si>
  <si>
    <t>100593</t>
  </si>
  <si>
    <t>ASSENTAMENTO DE POSTE DE CONCRETO COM COMPRIMENTO NOMINAL DE 15 M, CARGA NOMINAL MENOR OU IGUAL A 1000 DAN, ENGASTAMENTO SIMPLES COM 2,1 M DE SOLO (NÃO INCLUI FORNECIMENTO). AF_11/2019</t>
  </si>
  <si>
    <t>741,98</t>
  </si>
  <si>
    <t>100594</t>
  </si>
  <si>
    <t>ASSENTAMENTO DE POSTE DE CONCRETO COM COMPRIMENTO NOMINAL DE 15 M, CARGA NOMINAL MAIOR QUE 1000 DAN, ENGASTAMENTO SIMPLES COM 2,1 M DE SOLO (NÃO INCLUI FORNECIMENTO). AF_11/2019</t>
  </si>
  <si>
    <t>825,64</t>
  </si>
  <si>
    <t>100595</t>
  </si>
  <si>
    <t>ASSENTAMENTO DE POSTE DE CONCRETO COM COMPRIMENTO NOMINAL DE 18 M, CARGA NOMINAL MENOR OU IGUAL A 1000 DAN, ENGASTAMENTO SIMPLES COM 2,4 M DE SOLO (NÃO INCLUI FORNECIMENTO). AF_11/2019</t>
  </si>
  <si>
    <t>890,42</t>
  </si>
  <si>
    <t>100596</t>
  </si>
  <si>
    <t>ASSENTAMENTO DE POSTE DE CONCRETO COM COMPRIMENTO NOMINAL DE 18 M, CARGA NOMINAL MAIOR QUE 1000 DAN, ENGASTAMENTO SIMPLES COM 2,4 M DE SOLO (NÃO INCLUI FORNECIMENTO). AF_11/2019</t>
  </si>
  <si>
    <t>1.003,15</t>
  </si>
  <si>
    <t>100597</t>
  </si>
  <si>
    <t>ASSENTAMENTO DE POSTE DE CONCRETO COM COMPRIMENTO NOMINAL DE 20 M, CARGA NOMINAL MENOR OU IGUAL A 1000 DAN, ENGASTAMENTO SIMPLES COM 2,6 M DE SOLO (NÃO INCLUI FORNECIMENTO). AF_11/2019</t>
  </si>
  <si>
    <t>1.027,77</t>
  </si>
  <si>
    <t>100598</t>
  </si>
  <si>
    <t>ASSENTAMENTO DE POSTE DE CONCRETO COM COMPRIMENTO NOMINAL DE 20 M, CARGA NOMINAL MAIOR QUE 1000, ENGASTAMENTO SIMPLES COM 2,6 M DE SOLO (NÃO INCLUI FORNECIMENTO). AF_11/2019</t>
  </si>
  <si>
    <t>1.120,71</t>
  </si>
  <si>
    <t>100599</t>
  </si>
  <si>
    <t>ASSENTAMENTO DE POSTE DE CONCRETO COM COMPRIMENTO NOMINAL DE 9 M, CARGA NOMINAL DE 150 DAN, ENGASTAMENTO BASE CONCRETADA COM 1 M DE CONCRETO E 0,5 M DE SOLO (NÃO INCLUI FORNECIMENTO). AF_11/2019</t>
  </si>
  <si>
    <t>457,81</t>
  </si>
  <si>
    <t>100600</t>
  </si>
  <si>
    <t>ASSENTAMENTO DE POSTE DE CONCRETO COM COMPRIMENTO NOMINAL DE 9 M, CARGA NOMINAL DE 300 DAN, ENGASTAMENTO BASE CONCRETADA COM 1 M DE CONCRETO E 0,5 M DE SOLO (NÃO INCLUI FORNECIMENTO). AF_11/2019</t>
  </si>
  <si>
    <t>535,98</t>
  </si>
  <si>
    <t>100601</t>
  </si>
  <si>
    <t>ASSENTAMENTO DE POSTE DE CONCRETO COM COMPRIMENTO NOMINAL DE 9 M, CARGA NOMINAL DE 400 DAN, ENGASTAMENTO BASE CONCRETADA COM 1 M DE CONCRETO E 0,5 M DE SOLO (NÃO INCLUI FORNECIMENTO). AF_11/2019</t>
  </si>
  <si>
    <t>666,32</t>
  </si>
  <si>
    <t>100602</t>
  </si>
  <si>
    <t>ASSENTAMENTO DE POSTE DE CONCRETO COM COMPRIMENTO NOMINAL DE 9 M, CARGA NOMINAL DE 600 DAN, ENGASTAMENTO BASE CONCRETADA COM 1 M DE CONCRETO E 0,5 M DE SOLO (NÃO INCLUI FORNECIMENTO). AF_11/2019</t>
  </si>
  <si>
    <t>828,93</t>
  </si>
  <si>
    <t>100603</t>
  </si>
  <si>
    <t>ASSENTAMENTO DE POSTE DE CONCRETO COM COMPRIMENTO NOMINAL DE 9 M, CARGA NOMINAL DE 1000 DAN, ENGASTAMENTO BASE CONCRETADA COM 1 M DE CONCRETO E 0,5 M DE SOLO (NÃO INCLUI FORNECIMENTO). AF_11/2019</t>
  </si>
  <si>
    <t>1.247,82</t>
  </si>
  <si>
    <t>100604</t>
  </si>
  <si>
    <t>ASSENTAMENTO DE POSTE DE CONCRETO COM COMPRIMENTO NOMINAL DE 10 M, CARGA NOMINAL DE 300 DAN, ENGASTAMENTO BASE CONCRETADA COM 1 M DE CONCRETO E 0,6 M DE SOLO (NÃO INCLUI FORNECIMENTO). AF_11/2019</t>
  </si>
  <si>
    <t>571,96</t>
  </si>
  <si>
    <t>100605</t>
  </si>
  <si>
    <t>ASSENTAMENTO DE POSTE DE CONCRETO COM COMPRIMENTO NOMINAL DE 10 M, CARGA NOMINAL DE 600 DAN, ENGASTAMENTO BASE CONCRETADA COM 1 M DE CONCRETO E 0,6 M DE SOLO (NÃO INCLUI FORNECIMENTO). AF_11/2019</t>
  </si>
  <si>
    <t>873,24</t>
  </si>
  <si>
    <t>100606</t>
  </si>
  <si>
    <t>ASSENTAMENTO DE POSTE DE CONCRETO COM COMPRIMENTO NOMINAL DE 10 M, CARGA NOMINAL DE 1000 DAN, ENGASTAMENTO BASE CONCRETADA COM 1 M DE CONCRETO E 0,6 M DE SOLO (NÃO INCLUI FORNECIMENTO). AF_11/2019</t>
  </si>
  <si>
    <t>1.302,96</t>
  </si>
  <si>
    <t>100607</t>
  </si>
  <si>
    <t>ASSENTAMENTO DE POSTE DE CONCRETO COM COMPRIMENTO NOMINAL DE 10,5 M, CARGA NOMINAL DE 300 DAN, ENGASTAMENTO BASE CONCRETADA COM 1 M DE CONCRETO E 0,65 M DE SOLO (NÃO INCLUI FORNECIMENTO). AF_11/2019</t>
  </si>
  <si>
    <t>589,27</t>
  </si>
  <si>
    <t>100608</t>
  </si>
  <si>
    <t>ASSENTAMENTO DE POSTE DE CONCRETO COM COMPRIMENTO NOMINAL DE 10,5 M, CARGA NOMINAL DE 600 DAN, ENGASTAMENTO BASE CONCRETADA COM 1 M DE CONCRETO E 0,65 M DE SOLO (NÃO INCLUI FORNECIMENTO). AF_11/2019</t>
  </si>
  <si>
    <t>895,15</t>
  </si>
  <si>
    <t>100609</t>
  </si>
  <si>
    <t>ASSENTAMENTO DE POSTE DE CONCRETO COM COMPRIMENTO NOMINAL DE 10,5 M, CARGA NOMINAL DE 1000 DAN, ENGASTAMENTO BASE CONCRETADA COM 1 M DE CONCRETO E 0,65 M DE SOLO (NÃO INCLUI FORNECIMENTO). AF_11/2019</t>
  </si>
  <si>
    <t>1.332,27</t>
  </si>
  <si>
    <t>100610</t>
  </si>
  <si>
    <t>ASSENTAMENTO DE POSTE DE CONCRETO COM COMPRIMENTO NOMINAL DE 11 M, CARGA NOMINAL DE 300 DAN, ENGASTAMENTO BASE CONCRETADA COM 1 M DE CONCRETO E 0,7 M DE SOLO (NÃO INCLUI FORNECIMENTO). AF_11/2019</t>
  </si>
  <si>
    <t>606,47</t>
  </si>
  <si>
    <t>100611</t>
  </si>
  <si>
    <t>ASSENTAMENTO DE POSTE DE CONCRETO COM COMPRIMENTO NOMINAL DE 11 M, CARGA NOMINAL DE 400 DAN, ENGASTAMENTO BASE CONCRETADA COM 1 M DE CONCRETO E 0,7 M DE SOLO (NÃO INCLUI FORNECIMENTO). AF_11/2019</t>
  </si>
  <si>
    <t>100612</t>
  </si>
  <si>
    <t>ASSENTAMENTO DE POSTE DE CONCRETO COM COMPRIMENTO NOMINAL DE 11 M, CARGA NOMINAL DE 600 DAN, ENGASTAMENTO BASE CONCRETADA COM 1 M DE CONCRETO E 0,7 M DE SOLO (NÃO INCLUI FORNECIMENTO). AF_11/2019</t>
  </si>
  <si>
    <t>916,69</t>
  </si>
  <si>
    <t>100613</t>
  </si>
  <si>
    <t>ASSENTAMENTO DE POSTE DE CONCRETO COM COMPRIMENTO NOMINAL DE 11 M, CARGA NOMINAL DE 1000 DAN, ENGASTAMENTO BASE CONCRETADA COM 1 M DE CONCRETO E 0,7 M DE SOLO (NÃO INCLUI FORNECIMENTO). AF_11/2019</t>
  </si>
  <si>
    <t>1.361,05</t>
  </si>
  <si>
    <t>100614</t>
  </si>
  <si>
    <t>ASSENTAMENTO DE POSTE DE CONCRETO COM COMPRIMENTO NOMINAL DE 12 M, CARGA NOMINAL DE 400 DAN, ENGASTAMENTO BASE CONCRETADA COM 1 M DE CONCRETO E 0,8 M DE SOLO (NÃO INCLUI FORNECIMENTO). AF_11/2019</t>
  </si>
  <si>
    <t>782,50</t>
  </si>
  <si>
    <t>100615</t>
  </si>
  <si>
    <t>ASSENTAMENTO DE POSTE DE CONCRETO COM COMPRIMENTO NOMINAL DE 12 M, CARGA NOMINAL DE 600 DAN, ENGASTAMENTO BASE CONCRETADA COM 1 M DE CONCRETO E 0,8 M DE SOLO (NÃO INCLUI FORNECIMENTO). AF_11/2019</t>
  </si>
  <si>
    <t>959,52</t>
  </si>
  <si>
    <t>100616</t>
  </si>
  <si>
    <t>ASSENTAMENTO DE POSTE DE CONCRETO COM COMPRIMENTO NOMINAL DE 12 M, CARGA NOMINAL DE 1000 DAN, ENGASTAMENTO BASE CONCRETADA COM 1 M DE CONCRETO E 0,8 M DE SOLO (NÃO INCLUI FORNECIMENTO). AF_11/2019</t>
  </si>
  <si>
    <t>1.421,26</t>
  </si>
  <si>
    <t>100617</t>
  </si>
  <si>
    <t>ASSENTAMENTO DE POSTE DE CONCRETO COM COMPRIMENTO NOMINAL DE 13 M, CARGA NOMINAL DE 600 DAN, ENGASTAMENTO BASE CONCRETADA COM 1 M DE CONCRETO E 0,9 M DE SOLO (NÃO INCLUI FORNECIMENTO). AF_11/2019</t>
  </si>
  <si>
    <t>1.002,21</t>
  </si>
  <si>
    <t>100618</t>
  </si>
  <si>
    <t>ASSENTAMENTO DE POSTE DE CONCRETO COM COMPRIMENTO NOMINAL DE 13 M, CARGA NOMINAL DE 1000 DAN, ENGASTAMENTO BASE CONCRETADA COM 1 M DE CONCRETO E 0,9 M DE SOLO - SOMENTE INSTALAÇÃO, SEM FORNECIMENTO. AF_11/2019</t>
  </si>
  <si>
    <t>1.484,73</t>
  </si>
  <si>
    <t>POSTE METALICO</t>
  </si>
  <si>
    <t>0174</t>
  </si>
  <si>
    <t>100619</t>
  </si>
  <si>
    <t>POSTE DECORATIVO PARA JARDIM EM AÇO TUBULAR, H = *2,5* M, SEM LUMINÁRIA - FORNECIMENTO E INSTALAÇÃO. AF_11/2019</t>
  </si>
  <si>
    <t>575,24</t>
  </si>
  <si>
    <t>100620</t>
  </si>
  <si>
    <t>POSTE DE AÇO CONICO CONTÍNUO CURVO SIMPLES, FLANGEADO, H=9M, INCLUSIVE LUMINÁRIA, SEM LÂMPADA - FORNECIMENTO E INSTALACAO. AF_11/2019</t>
  </si>
  <si>
    <t>3.362,96</t>
  </si>
  <si>
    <t>100621</t>
  </si>
  <si>
    <t>POSTE DE AÇO CONICO CONTÍNUO CURVO DUPLO, FLANGEADO, H=9M, INCLUSIVE LUMINÁRIAS, SEM LÂMPADAS - FORNECIMENTO E INSTALACAO. AF_11/2019</t>
  </si>
  <si>
    <t>3.861,44</t>
  </si>
  <si>
    <t>100622</t>
  </si>
  <si>
    <t>POSTE DE AÇO CONICO CONTÍNUO CURVO SIMPLES, ENGASTADO, H=9M, INCLUSIVE LUMINÁRIA, SEM LÂMPADA - FORNECIMENTO E INSTALACAO. AF_11/2019</t>
  </si>
  <si>
    <t>2.713,17</t>
  </si>
  <si>
    <t>100623</t>
  </si>
  <si>
    <t>POSTE DE AÇO CONICO CONTÍNUO CURVO DUPLO, ENGASTADO, H=9M, INCLUSIVE LUMINÁRIAS, SEM LÂMPADAS - FORNECIMENTO E INSTALACAO. AF_11/2019</t>
  </si>
  <si>
    <t>2.899,09</t>
  </si>
  <si>
    <t>LUMINARIA EXTERNA</t>
  </si>
  <si>
    <t>0175</t>
  </si>
  <si>
    <t>97600</t>
  </si>
  <si>
    <t>REFLETOR EM ALUMÍNIO, DE SUPORTE E ALÇA, COM 1 LÂMPADA VAPOR DE MERCÚRIO DE 125 W, COM REATOR ALTO FATOR DE POTÊNCIA - FORNECIMENTO E INSTALAÇÃO. AF_02/2020</t>
  </si>
  <si>
    <t>279,13</t>
  </si>
  <si>
    <t>97601</t>
  </si>
  <si>
    <t>REFLETOR EM ALUMÍNIO, DE SUPORTE E ALÇA, COM LÂMPADA VAPOR DE MERCÚRIO DE 250 W, COM REATOR ALTO FATOR DE POTÊNCIA - FORNECIMENTO E INSTALAÇÃO. AF_02/2020</t>
  </si>
  <si>
    <t>299,36</t>
  </si>
  <si>
    <t>97605</t>
  </si>
  <si>
    <t>LUMINÁRIA ARANDELA TIPO MEIA LUA, DE SOBREPOR, COM 1 LÂMPADA LED DE 6 W, SEM REATOR - FORNECIMENTO E INSTALAÇÃO. AF_02/2020</t>
  </si>
  <si>
    <t>86,07</t>
  </si>
  <si>
    <t>97606</t>
  </si>
  <si>
    <t>LUMINÁRIA ARANDELA TIPO MEIA LUA, DE SOBREPOR, COM 1 LÂMPADA FLUORESCENTE DE 15 W, SEM REATOR - FORNECIMENTO E INSTALAÇÃO. AF_02/2020</t>
  </si>
  <si>
    <t>94,76</t>
  </si>
  <si>
    <t>97607</t>
  </si>
  <si>
    <t>LUMINÁRIA ARANDELA TIPO TARTARUGA, DE SOBREPOR, COM 1 LÂMPADA LED DE 6 W, SEM REATOR - FORNECIMENTO E INSTALAÇÃO. AF_02/2020</t>
  </si>
  <si>
    <t>103,61</t>
  </si>
  <si>
    <t>97608</t>
  </si>
  <si>
    <t>LUMINÁRIA ARANDELA TIPO TARTARUGA, COM GRADE, DE SOBREPOR, COM 1 LÂMPADA FLUORESCENTE DE 15 W, SEM REATOR - FORNECIMENTO E INSTALAÇÃO. AF_02/2020</t>
  </si>
  <si>
    <t>TRANSFORMADORES</t>
  </si>
  <si>
    <t>0176</t>
  </si>
  <si>
    <t>102102</t>
  </si>
  <si>
    <t>TRANSFORMADOR DE DISTRIBUIÇÃO, 30 KVA, TRIFÁSICO, 60 HZ, CLASSE 15 KV, IMERSO EM ÓLEO MINERAL, INSTALAÇÃO EM POSTE (NÃO INCLUSO SUPORTE) - FORNECIMENTO E INSTALAÇÃO. AF_12/2020</t>
  </si>
  <si>
    <t>7.437,95</t>
  </si>
  <si>
    <t>102103</t>
  </si>
  <si>
    <t>TRANSFORMADOR DE DISTRIBUIÇÃO, 45 KVA, TRIFÁSICO, 60 HZ, CLASSE 15 KV, IMERSO EM ÓLEO MINERAL, INSTALAÇÃO EM POSTE (NÃO INCLUSO SUPORTE) - FORNECIMENTO E INSTALAÇÃO. AF_12/2020</t>
  </si>
  <si>
    <t>8.267,65</t>
  </si>
  <si>
    <t>102104</t>
  </si>
  <si>
    <t>TRANSFORMADOR DE DISTRIBUIÇÃO, 75 KVA, TRIFÁSICO, 60 HZ, CLASSE 15 KV, IMERSO EM ÓLEO MINERAL, INSTALAÇÃO EM POSTE (NÃO INCLUSO SUPORTE) - FORNECIMENTO E INSTALAÇÃO. AF_12/2020</t>
  </si>
  <si>
    <t>10.579,20</t>
  </si>
  <si>
    <t>102105</t>
  </si>
  <si>
    <t>TRANSFORMADOR DE DISTRIBUIÇÃO, 112,5 KVA, TRIFÁSICO, 60 HZ, CLASSE 15 KV, IMERSO EM ÓLEO MINERAL, INSTALAÇÃO EM POSTE (NÃO INCLUSO SUPORTE) - FORNECIMENTO E INSTALAÇÃO. AF_12/2020</t>
  </si>
  <si>
    <t>12.980,86</t>
  </si>
  <si>
    <t>102106</t>
  </si>
  <si>
    <t>TRANSFORMADOR DE DISTRIBUIÇÃO, 150 KVA, TRIFÁSICO, 60 HZ, CLASSE 15 KV, IMERSO EM ÓLEO MINERAL, INSTALAÇÃO EM POSTE (NÃO INCLUSO SUPORTE) - FORNECIMENTO E INSTALAÇÃO. AF_12/2020</t>
  </si>
  <si>
    <t>16.256,57</t>
  </si>
  <si>
    <t>102107</t>
  </si>
  <si>
    <t>TRANSFORMADOR DE DISTRIBUIÇÃO, 225 KVA, TRIFÁSICO, 60 HZ, CLASSE 15 KV, IMERSO EM ÓLEO MINERAL, INSTALAÇÃO EM POSTE (NÃO INCLUSO SUPORTE) - FORNECIMENTO E INSTALAÇÃO. AF_12/2020</t>
  </si>
  <si>
    <t>22.646,53</t>
  </si>
  <si>
    <t>102108</t>
  </si>
  <si>
    <t>TRANSFORMADOR DE DISTRIBUIÇÃO, 300 KVA, TRIFÁSICO, 60 HZ, CLASSE 15 KV, IMERSO EM ÓLEO MINERAL, INSTALAÇÃO EM POSTE (NÃO INCLUSO SUPORTE) - FORNECIMENTO E INSTALAÇÃO. AF_12/2020</t>
  </si>
  <si>
    <t>26.356,54</t>
  </si>
  <si>
    <t>102109</t>
  </si>
  <si>
    <t>SUPORTE PARA TRANSFORMADOR EM POSTE DE CONCRETO CIRCULAR - FORNECIMENTO E INSTALAÇÃO. AF_12/2020</t>
  </si>
  <si>
    <t>57,77</t>
  </si>
  <si>
    <t>102110</t>
  </si>
  <si>
    <t>SUPORTE PARA TRANSFORMADOR EM POSTE DE CONCRETO DUPLO T - FORNECIMENTO E INSTALAÇÃO. AF_12/2020</t>
  </si>
  <si>
    <t>182,46</t>
  </si>
  <si>
    <t>PONTOS DE LUZ/TOMADAS ANTENA TV/CAMPAINHAS/INTERRUPTORES</t>
  </si>
  <si>
    <t>0177</t>
  </si>
  <si>
    <t>93128</t>
  </si>
  <si>
    <t>PONTO DE ILUMINAÇÃO RESIDENCIAL INCLUINDO INTERRUPTOR SIMPLES, CAIXA ELÉTRICA, ELETRODUTO, CABO, RASGO, QUEBRA E CHUMBAMENTO (EXCLUINDO LUMINÁRIA E LÂMPADA). AF_01/2016</t>
  </si>
  <si>
    <t>139,34</t>
  </si>
  <si>
    <t>93137</t>
  </si>
  <si>
    <t>PONTO DE ILUMINAÇÃO RESIDENCIAL INCLUINDO INTERRUPTOR SIMPLES (2 MÓDULOS), CAIXA ELÉTRICA, ELETRODUTO, CABO, RASGO, QUEBRA E CHUMBAMENTO (EXCLUINDO LUMINÁRIA E LÂMPADA). AF_01/2016</t>
  </si>
  <si>
    <t>163,58</t>
  </si>
  <si>
    <t>93138</t>
  </si>
  <si>
    <t>PONTO DE ILUMINAÇÃO RESIDENCIAL INCLUINDO INTERRUPTOR PARALELO, CAIXA ELÉTRICA, ELETRODUTO, CABO, RASGO, QUEBRA E CHUMBAMENTO (EXCLUINDO LUMINÁRIA E LÂMPADA). AF_01/2016</t>
  </si>
  <si>
    <t>156,10</t>
  </si>
  <si>
    <t>93139</t>
  </si>
  <si>
    <t>PONTO DE ILUMINAÇÃO RESIDENCIAL INCLUINDO INTERRUPTOR PARALELO (2 MÓDULOS), CAIXA ELÉTRICA, ELETRODUTO, CABO, RASGO, QUEBRA E CHUMBAMENTO (EXCLUINDO LUMINÁRIA E LÂMPADA). AF_01/2016</t>
  </si>
  <si>
    <t>197,06</t>
  </si>
  <si>
    <t>93140</t>
  </si>
  <si>
    <t>PONTO DE ILUMINAÇÃO RESIDENCIAL INCLUINDO INTERRUPTOR SIMPLES CONJUGADO COM PARALELO, CAIXA ELÉTRICA, ELETRODUTO, CABO, RASGO, QUEBRA E CHUMBAMENTO (EXCLUINDO LUMINÁRIA E LÂMPADA). AF_01/2016</t>
  </si>
  <si>
    <t>185,95</t>
  </si>
  <si>
    <t>93141</t>
  </si>
  <si>
    <t>PONTO DE TOMADA RESIDENCIAL INCLUINDO TOMADA 10A/250V, CAIXA ELÉTRICA, ELETRODUTO, CABO, RASGO, QUEBRA E CHUMBAMENTO. AF_01/2016</t>
  </si>
  <si>
    <t>170,49</t>
  </si>
  <si>
    <t>93142</t>
  </si>
  <si>
    <t>PONTO DE TOMADA RESIDENCIAL INCLUINDO TOMADA (2 MÓDULOS) 10A/250V, CAIXA ELÉTRICA, ELETRODUTO, CABO, RASGO, QUEBRA E CHUMBAMENTO. AF_01/2016</t>
  </si>
  <si>
    <t>187,99</t>
  </si>
  <si>
    <t>93143</t>
  </si>
  <si>
    <t>PONTO DE TOMADA RESIDENCIAL INCLUINDO TOMADA 20A/250V, CAIXA ELÉTRICA, ELETRODUTO, CABO, RASGO, QUEBRA E CHUMBAMENTO. AF_01/2016</t>
  </si>
  <si>
    <t>172,16</t>
  </si>
  <si>
    <t>93144</t>
  </si>
  <si>
    <t>PONTO DE UTILIZAÇÃO DE EQUIPAMENTOS ELÉTRICOS, RESIDENCIAL, INCLUINDO SUPORTE E PLACA, CAIXA ELÉTRICA, ELETRODUTO, CABO, RASGO, QUEBRA E CHUMBAMENTO. AF_01/2016</t>
  </si>
  <si>
    <t>226,80</t>
  </si>
  <si>
    <t>93145</t>
  </si>
  <si>
    <t>PONTO DE ILUMINAÇÃO E TOMADA, RESIDENCIAL, INCLUINDO INTERRUPTOR SIMPLES E TOMADA 10A/250V, CAIXA ELÉTRICA, ELETRODUTO, CABO, RASGO, QUEBRA E CHUMBAMENTO (EXCLUINDO LUMINÁRIA E LÂMPADA). AF_01/2016</t>
  </si>
  <si>
    <t>93146</t>
  </si>
  <si>
    <t>PONTO DE ILUMINAÇÃO E TOMADA, RESIDENCIAL, INCLUINDO INTERRUPTOR PARALELO E TOMADA 10A/250V, CAIXA ELÉTRICA, ELETRODUTO, CABO, RASGO, QUEBRA E CHUMBAMENTO (EXCLUINDO LUMINÁRIA E LÂMPADA). AF_01/2016</t>
  </si>
  <si>
    <t>222,74</t>
  </si>
  <si>
    <t>93147</t>
  </si>
  <si>
    <t>PONTO DE ILUMINAÇÃO E TOMADA, RESIDENCIAL, INCLUINDO INTERRUPTOR SIMPLES, INTERRUPTOR PARALELO E TOMADA 10A/250V, CAIXA ELÉTRICA, ELETRODUTO, CABO, RASGO, QUEBRA E CHUMBAMENTO (EXCLUINDO LUMINÁRIA E LÂMPADA). AF_01/2016</t>
  </si>
  <si>
    <t>252,64</t>
  </si>
  <si>
    <t>SISTEMAS DE PROTECAO/ATERRAMENTO</t>
  </si>
  <si>
    <t>0243</t>
  </si>
  <si>
    <t>96971</t>
  </si>
  <si>
    <t>CORDOALHA DE COBRE NU 16 MM², NÃO ENTERRADA, COM ISOLADOR - FORNECIMENTO E INSTALAÇÃO. AF_12/2017</t>
  </si>
  <si>
    <t>34,47</t>
  </si>
  <si>
    <t>96972</t>
  </si>
  <si>
    <t>CORDOALHA DE COBRE NU 25 MM², NÃO ENTERRADA, COM ISOLADOR - FORNECIMENTO E INSTALAÇÃO. AF_12/2017</t>
  </si>
  <si>
    <t>47,70</t>
  </si>
  <si>
    <t>96973</t>
  </si>
  <si>
    <t>CORDOALHA DE COBRE NU 35 MM², NÃO ENTERRADA, COM ISOLADOR - FORNECIMENTO E INSTALAÇÃO. AF_12/2017</t>
  </si>
  <si>
    <t>60,65</t>
  </si>
  <si>
    <t>96974</t>
  </si>
  <si>
    <t>CORDOALHA DE COBRE NU 50 MM², NÃO ENTERRADA, COM ISOLADOR - FORNECIMENTO E INSTALAÇÃO. AF_12/2017</t>
  </si>
  <si>
    <t>77,93</t>
  </si>
  <si>
    <t>96975</t>
  </si>
  <si>
    <t>CORDOALHA DE COBRE NU 70 MM², NÃO ENTERRADA, COM ISOLADOR - FORNECIMENTO E INSTALAÇÃO. AF_12/2017</t>
  </si>
  <si>
    <t>101,28</t>
  </si>
  <si>
    <t>96976</t>
  </si>
  <si>
    <t>CORDOALHA DE COBRE NU 95 MM², NÃO ENTERRADA, COM ISOLADOR - FORNECIMENTO E INSTALAÇÃO. AF_12/2017</t>
  </si>
  <si>
    <t>96977</t>
  </si>
  <si>
    <t>CORDOALHA DE COBRE NU 50 MM², ENTERRADA, SEM ISOLADOR - FORNECIMENTO E INSTALAÇÃO. AF_12/2017</t>
  </si>
  <si>
    <t>53,31</t>
  </si>
  <si>
    <t>96978</t>
  </si>
  <si>
    <t>CORDOALHA DE COBRE NU 70 MM², ENTERRADA, SEM ISOLADOR - FORNECIMENTO E INSTALAÇÃO. AF_12/2017</t>
  </si>
  <si>
    <t>74,78</t>
  </si>
  <si>
    <t>96979</t>
  </si>
  <si>
    <t>CORDOALHA DE COBRE NU 95 MM², ENTERRADA, SEM ISOLADOR - FORNECIMENTO E INSTALAÇÃO. AF_12/2017</t>
  </si>
  <si>
    <t>104,86</t>
  </si>
  <si>
    <t>96984</t>
  </si>
  <si>
    <t>ELETRODUTO PVC 40MM (1 ¼ ) PARA SPDA - FORNECIMENTO E INSTALAÇÃO. AF_12/2017</t>
  </si>
  <si>
    <t>96985</t>
  </si>
  <si>
    <t>HASTE DE ATERRAMENTO 5/8  PARA SPDA - FORNECIMENTO E INSTALAÇÃO. AF_12/2017</t>
  </si>
  <si>
    <t>96986</t>
  </si>
  <si>
    <t>HASTE DE ATERRAMENTO 3/4  PARA SPDA - FORNECIMENTO E INSTALAÇÃO. AF_12/2017</t>
  </si>
  <si>
    <t>96987</t>
  </si>
  <si>
    <t>BASE METÁLICA PARA MASTRO 1 ½  PARA SPDA - FORNECIMENTO E INSTALAÇÃO. AF_12/2017</t>
  </si>
  <si>
    <t>143,51</t>
  </si>
  <si>
    <t>96988</t>
  </si>
  <si>
    <t>MASTRO 1 ½  PARA SPDA - FORNECIMENTO E INSTALAÇÃO. AF_12/2017</t>
  </si>
  <si>
    <t>215,28</t>
  </si>
  <si>
    <t>96989</t>
  </si>
  <si>
    <t>CAPTOR TIPO FRANKLIN PARA SPDA - FORNECIMENTO E INSTALAÇÃO. AF_12/2017</t>
  </si>
  <si>
    <t>141,60</t>
  </si>
  <si>
    <t>98463</t>
  </si>
  <si>
    <t>SUPORTE ISOLADOR PARA CORDOALHA DE COBRE - FORNECIMENTO E INSTALAÇÃO. AF_12/2017</t>
  </si>
  <si>
    <t>INSTALACOES ESPECIAIS</t>
  </si>
  <si>
    <t>INES</t>
  </si>
  <si>
    <t>INCENDIO</t>
  </si>
  <si>
    <t>0186</t>
  </si>
  <si>
    <t>96765</t>
  </si>
  <si>
    <t>ABRIGO PARA HIDRANTE, 90X60X17CM, COM REGISTRO GLOBO ANGULAR 45 GRAUS 2 1/2", ADAPTADOR STORZ 2 1/2", MANGUEIRA DE INCÊNDIO 20M, REDUÇÃO 2 1/2" X 1 1/2" E ESGUICHO EM LATÃO 1 1/2" - FORNECIMENTO E INSTALAÇÃO. AF_10/2020</t>
  </si>
  <si>
    <t>1.521,62</t>
  </si>
  <si>
    <t>101905</t>
  </si>
  <si>
    <t>EXTINTOR DE INCÊNDIO PORTÁTIL COM CARGA DE ÁGUA PRESSURIZADA DE 10 L, CLASSE A - FORNECIMENTO E INSTALAÇÃO. AF_10/2020_P</t>
  </si>
  <si>
    <t>162,09</t>
  </si>
  <si>
    <t>101906</t>
  </si>
  <si>
    <t>EXTINTOR DE INCÊNDIO PORTÁTIL COM CARGA DE CO2 DE 4 KG, CLASSE BC - FORNECIMENTO E INSTALAÇÃO. AF_10/2020_P</t>
  </si>
  <si>
    <t>466,36</t>
  </si>
  <si>
    <t>101907</t>
  </si>
  <si>
    <t>EXTINTOR DE INCÊNDIO PORTÁTIL COM CARGA DE CO2 DE 6 KG, CLASSE BC - FORNECIMENTO E INSTALAÇÃO. AF_10/2020_P</t>
  </si>
  <si>
    <t>503,43</t>
  </si>
  <si>
    <t>101908</t>
  </si>
  <si>
    <t>EXTINTOR DE INCÊNDIO PORTÁTIL COM CARGA DE PQS DE 4 KG, CLASSE BC - FORNECIMENTO E INSTALAÇÃO. AF_10/2020_P</t>
  </si>
  <si>
    <t>157,45</t>
  </si>
  <si>
    <t>101909</t>
  </si>
  <si>
    <t>EXTINTOR DE INCÊNDIO PORTÁTIL COM CARGA DE PQS DE 6 KG, CLASSE BC - FORNECIMENTO E INSTALAÇÃO. AF_10/2020_P</t>
  </si>
  <si>
    <t>182,17</t>
  </si>
  <si>
    <t>101910</t>
  </si>
  <si>
    <t>EXTINTOR DE INCÊNDIO PORTÁTIL COM CARGA DE PQS DE 8 KG, CLASSE BC - FORNECIMENTO E INSTALAÇÃO. AF_10/2020_P</t>
  </si>
  <si>
    <t>213,06</t>
  </si>
  <si>
    <t>101911</t>
  </si>
  <si>
    <t>EXTINTOR DE INCÊNDIO PORTÁTIL COM CARGA DE PQS DE 12 KG, CLASSE BC - FORNECIMENTO E INSTALAÇÃO. AF_10/2020_P</t>
  </si>
  <si>
    <t>243,95</t>
  </si>
  <si>
    <t>101912</t>
  </si>
  <si>
    <t>ABRIGO PARA HIDRANTE, 75X45X17CM, COM REGISTRO GLOBO ANGULAR 45 GRAUS 2 1/2", ADAPTADOR STORZ 2 1/2", MANGUEIRA DE INCÊNDIO 15M 2 1/2" E ESGUICHO EM LATÃO 2 1/2" - FORNECIMENTO E INSTALAÇÃO. AF_10/2020</t>
  </si>
  <si>
    <t>1.488,65</t>
  </si>
  <si>
    <t>101913</t>
  </si>
  <si>
    <t>CAIXA DE INCÊNDIO 45X75X17CM - FORNECIMENTO E INSTALAÇÃO. AF_10/2020</t>
  </si>
  <si>
    <t>467,16</t>
  </si>
  <si>
    <t>101914</t>
  </si>
  <si>
    <t>CAIXA DE INCÊNDIO 60X90X17CM - FORNECIMENTO E INSTALAÇÃO. AF_10/2020</t>
  </si>
  <si>
    <t>414,12</t>
  </si>
  <si>
    <t>101915</t>
  </si>
  <si>
    <t>CONJUNTO DE MANGUEIRA PARA COMBATE A INCÊNDIO EM FIBRA DE POLIESTER PURA, COM 1.1/2", REVESTIDA INTERNAMENTE, COMPRIMENTO DE 15M - FORNECIMENTO E INSTALAÇÃO. AF_10/2020</t>
  </si>
  <si>
    <t>273,73</t>
  </si>
  <si>
    <t>101916</t>
  </si>
  <si>
    <t>HIDRANTE SUBTERRÂNEO PREDIAL (COM CURVA LONGA E CAIXA), DN 75 MM - FORNECIMENTO E INSTALAÇÃO. AF_10/2020</t>
  </si>
  <si>
    <t>2.808,54</t>
  </si>
  <si>
    <t>101917</t>
  </si>
  <si>
    <t>MANÔMETRO 0 A 200 PSI (0 A 14 KGF/CM2), D = 50MM - FORNECIMENTO E INSTALAÇÃO. AF_10/2020</t>
  </si>
  <si>
    <t>128,35</t>
  </si>
  <si>
    <t>TELEFONE</t>
  </si>
  <si>
    <t>0187</t>
  </si>
  <si>
    <t>98261</t>
  </si>
  <si>
    <t>CABO TELEFÔNICO CCI-50 1 PAR, INSTALADO EM ENTRADA DE EDIFICAÇÃO - FORNECIMENTO E INSTALAÇÃO. AF_11/2019</t>
  </si>
  <si>
    <t>98262</t>
  </si>
  <si>
    <t>CABO TELEFÔNICO CCI-50 2 PARES, SEM BLINDAGEM, INSTALADO EM ENTRADA DE EDIFICAÇÃO - FORNECIMENTO E INSTALAÇÃO. AF_11/2019</t>
  </si>
  <si>
    <t>4,21</t>
  </si>
  <si>
    <t>98263</t>
  </si>
  <si>
    <t>CABO TELEFÔNICO CCI-50 3 PARES, SEM BLINDAGEM, INSTALADO EM ENTRADA DE EDIFICAÇÃO - FORNECIMENTO E INSTALAÇÃO. AF_11/2019</t>
  </si>
  <si>
    <t>5,01</t>
  </si>
  <si>
    <t>98264</t>
  </si>
  <si>
    <t>CABO TELEFÔNICO CCI-50 4 PARES, SEM BLINDAGEM, INSTALADO EM ENTRADA DE EDIFICAÇÃO - FORNECIMENTO E INSTALAÇÃO. AF_11/2019</t>
  </si>
  <si>
    <t>98265</t>
  </si>
  <si>
    <t>CABO TELEFÔNICO CCI-50 5 PARES, SEM BLINDAGEM, INSTALADO EM ENTRADA DE EDIFICAÇÃO - FORNECIMENTO E INSTALAÇÃO. AF_11/2019</t>
  </si>
  <si>
    <t>6,55</t>
  </si>
  <si>
    <t>98266</t>
  </si>
  <si>
    <t>CABO TELEFÔNICO CCI-50 6 PARES, SEM BLINDAGEM, INSTALADO EM ENTRADA DE EDIFICAÇÃO - FORNECIMENTO E INSTALAÇÃO. AF_11/2019</t>
  </si>
  <si>
    <t>7,09</t>
  </si>
  <si>
    <t>98267</t>
  </si>
  <si>
    <t>CABO TELEFÔNICO CI-50 10 PARES INSTALADO EM ENTRADA DE EDIFICAÇÃO - FORNECIMENTO E INSTALAÇÃO. AF_11/2019</t>
  </si>
  <si>
    <t>98268</t>
  </si>
  <si>
    <t>CABO TELEFÔNICO CI-50 20 PARES INSTALADO EM ENTRADA DE EDIFICAÇÃO - FORNECIMENTO E INSTALAÇÃO. AF_11/2019</t>
  </si>
  <si>
    <t>98269</t>
  </si>
  <si>
    <t>CABO TELEFÔNICO CI-50 30 PARES INSTALADO EM ENTRADA DE EDIFICAÇÃO - FORNECIMENTO E INSTALAÇÃO. AF_11/2019</t>
  </si>
  <si>
    <t>24,92</t>
  </si>
  <si>
    <t>98270</t>
  </si>
  <si>
    <t>CABO TELEFÔNICO CI-50 50 PARES INSTALADO EM ENTRADA DE EDIFICAÇÃO - FORNECIMENTO E INSTALAÇÃO. AF_11/2019</t>
  </si>
  <si>
    <t>98271</t>
  </si>
  <si>
    <t>CABO TELEFÔNICO CI-50 75 PARES INSTALADO EM ENTRADA DE EDIFICAÇÃO - FORNECIMENTO E INSTALAÇÃO. AF_11/2019</t>
  </si>
  <si>
    <t>63,33</t>
  </si>
  <si>
    <t>98272</t>
  </si>
  <si>
    <t>CABO TELEFÔNICO CI-50 200 PARES INSTALADO EM ENTRADA DE EDIFICAÇÃO - FORNECIMENTO E INSTALAÇÃO. AF_11/2019</t>
  </si>
  <si>
    <t>148,95</t>
  </si>
  <si>
    <t>98273</t>
  </si>
  <si>
    <t>CABO TELEFÔNICO CCI-50 4 PARES, SEM BLINDAGEM, INSTALADO EM PRUMADA - FORNECIMENTO E INSTALAÇÃO. AF_11/2019</t>
  </si>
  <si>
    <t>2,82</t>
  </si>
  <si>
    <t>98274</t>
  </si>
  <si>
    <t>CABO TELEFÔNICO CCI-50 5 PARES, SEM BLINDAGEM, INSTALADO EM PRUMADA - FORNECIMENTO E INSTALAÇÃO. AF_11/2019</t>
  </si>
  <si>
    <t>98275</t>
  </si>
  <si>
    <t>CABO TELEFÔNICO CCI-50 6 PARES, SEM BLINDAGEM, INSTALADO EM PRUMADA - FORNECIMENTO E INSTALAÇÃO. AF_11/2019</t>
  </si>
  <si>
    <t>98276</t>
  </si>
  <si>
    <t>CABO TELEFÔNICO CI-50 10 PARES INSTALADO EM PRUMADA - FORNECIMENTO E INSTALAÇÃO. AF_11/2019</t>
  </si>
  <si>
    <t>98277</t>
  </si>
  <si>
    <t>CABO TELEFÔNICO CI-50 20 PARES INSTALADO EM PRUMADA - FORNECIMENTO E INSTALAÇÃO. AF_11/2019</t>
  </si>
  <si>
    <t>98278</t>
  </si>
  <si>
    <t>CABO TELEFÔNICO CI-50 30 PARES INSTALADO EM PRUMADA - FORNECIMENTO E INSTALAÇÃO. AF_11/2019</t>
  </si>
  <si>
    <t>22,12</t>
  </si>
  <si>
    <t>98279</t>
  </si>
  <si>
    <t>CABO TELEFÔNICO CI-50 50 PARES INSTALADO EM PRUMADA - FORNECIMENTO E INSTALAÇÃO. AF_11/2019</t>
  </si>
  <si>
    <t>98280</t>
  </si>
  <si>
    <t>CABO TELEFÔNICO CCI-50 1 PAR, SEM BLINDAGEM, INSTALADO EM DISTRIBUIÇÃO DE EDIFICAÇÃO RESIDENCIAL - FORNECIMENTO E INSTALAÇÃO. AF_11/2019</t>
  </si>
  <si>
    <t>98281</t>
  </si>
  <si>
    <t>CABO TELEFÔNICO CCI-50 2 PARES, SEM BLINDAGEM, INSTALADO EM DISTRIBUIÇÃO DE EDIFICAÇÃO RESIDENCIAL - FORNECIMENTO E INSTALAÇÃO. AF_11/2019</t>
  </si>
  <si>
    <t>98282</t>
  </si>
  <si>
    <t>CABO TELEFÔNICO CCI-50 3 PARES, SEM BLINDAGEM, INSTALADO EM DISTRIBUIÇÃO DE EDIFICAÇÃO RESIDENCIAL - FORNECIMENTO E INSTALAÇÃO. AF_11/2019</t>
  </si>
  <si>
    <t>8,63</t>
  </si>
  <si>
    <t>98283</t>
  </si>
  <si>
    <t>CABO TELEFÔNICO CCI-50 4 PARES, SEM BLINDAGEM, INSTALADO EM DISTRIBUIÇÃO DE EDIFICAÇÃO RESIDENCIAL - FORNECIMENTO E INSTALAÇÃO. AF_11/2019</t>
  </si>
  <si>
    <t>98284</t>
  </si>
  <si>
    <t>CABO TELEFÔNICO CCI-50 5 PARES, SEM BLINDAGEM, INSTALADO EM DISTRIBUIÇÃO DE EDIFICAÇÃO RESIDENCIAL - FORNECIMENTO E INSTALAÇÃO. AF_11/2019</t>
  </si>
  <si>
    <t>10,16</t>
  </si>
  <si>
    <t>98285</t>
  </si>
  <si>
    <t>CABO TELEFÔNICO CCI-50 6 PARES, SEM BLINDAGEM, INSTALADO EM DISTRIBUIÇÃO DE EDIFICAÇÃO RESIDENCIAL - FORNECIMENTO E INSTALAÇÃO. AF_11/2019</t>
  </si>
  <si>
    <t>98286</t>
  </si>
  <si>
    <t>CABO TELEFÔNICO CI-50 10 PARES INSTALADO EM DISTRIBUIÇÃO DE EDIFICAÇÃO RESIDENCIAL - FORNECIMENTO E INSTALAÇÃO. AF_11/2019</t>
  </si>
  <si>
    <t>98287</t>
  </si>
  <si>
    <t>CABO TELEFÔNICO CCI-50 1 PAR, SEM BLINDAGEM, INSTALADO EM DISTRIBUIÇÃO DE EDIFICAÇÃO INSTITUCIONAL - FORNECIMENTO E INSTALAÇÃO. AF_11/2019</t>
  </si>
  <si>
    <t>98288</t>
  </si>
  <si>
    <t>CABO TELEFÔNICO CCI-50 2 PARES, SEM BLINDAGEM, INSTALADO EM DISTRIBUIÇÃO DE EDIFICAÇÃO INSTITUCIONAL - FORNECIMENTO E INSTALAÇÃO. AF_11/2019</t>
  </si>
  <si>
    <t>98289</t>
  </si>
  <si>
    <t>CABO TELEFÔNICO CCI-50 3 PARES, SEM BLINDAGEM, INSTALADO EM DISTRIBUIÇÃO DE EDIFICAÇÃO INSTITUCIONAL - FORNECIMENTO E INSTALAÇÃO. AF_11/2019</t>
  </si>
  <si>
    <t>98290</t>
  </si>
  <si>
    <t>CABO TELEFÔNICO CCI-50 4 PARES, SEM BLINDAGEM, INSTALADO EM DISTRIBUIÇÃO DE EDIFICAÇÃO INSTITUCIONAL - FORNECIMENTO E INSTALAÇÃO. AF_11/2019</t>
  </si>
  <si>
    <t>98291</t>
  </si>
  <si>
    <t>CABO TELEFÔNICO CCI-50 5 PARES, SEM BLINDAGEM, INSTALADO EM DISTRIBUIÇÃO DE EDIFICAÇÃO INSTITUCIONAL - FORNECIMENTO E INSTALAÇÃO. AF_11/2019</t>
  </si>
  <si>
    <t>98292</t>
  </si>
  <si>
    <t>CABO TELEFÔNICO CCI-50 6 PARES, SEM BLINDAGEM, INSTALADO EM DISTRIBUIÇÃO DE EDIFICAÇÃO INSTITUCIONAL - FORNECIMENTO E INSTALAÇÃO. AF_11/2019</t>
  </si>
  <si>
    <t>98293</t>
  </si>
  <si>
    <t>CABO TELEFÔNICO CI-50 10 PARES INSTALADO EM DISTRIBUIÇÃO DE EDIFICAÇÃO INSTITUCIONAL - FORNECIMENTO E INSTALAÇÃO. AF_11/2019</t>
  </si>
  <si>
    <t>98400</t>
  </si>
  <si>
    <t>CABO TELEFÔNICO CTP-APL-50 10 PARES INSTALADO EM ENTRADA DE EDIFICAÇÃO - FORNECIMENTO E INSTALAÇÃO. AF_11/2019</t>
  </si>
  <si>
    <t>13,91</t>
  </si>
  <si>
    <t>98401</t>
  </si>
  <si>
    <t>CABO TELEFÔNICO CTP-APL-50 20 PARES INSTALADO EM ENTRADA DE EDIFICAÇÃO - FORNECIMENTO E INSTALAÇÃO. AF_11/2019</t>
  </si>
  <si>
    <t>98402</t>
  </si>
  <si>
    <t>CABO TELEFÔNICO CTP-APL-50 30 PARES INSTALADO EM ENTRADA DE EDIFICAÇÃO - FORNECIMENTO E INSTALAÇÃO. AF_11/2019</t>
  </si>
  <si>
    <t>100556</t>
  </si>
  <si>
    <t>CAIXA DE PASSAGEM PARA TELEFONE 15X15X10CM (SOBREPOR), FORNECIMENTO E INSTALACAO. AF_11/2019</t>
  </si>
  <si>
    <t>100557</t>
  </si>
  <si>
    <t>CAIXA DE PASSAGEM PARA TELEFONE 80X80X15CM (SOBREPOR) FORNECIMENTO E INSTALACAO. AF_11/2019</t>
  </si>
  <si>
    <t>696,74</t>
  </si>
  <si>
    <t>100560</t>
  </si>
  <si>
    <t>QUADRO DE DISTRIBUIÇÃO PARA TELEFONE N.2, 20X20X12CM EM CHAPA METALICA, DE EMBUTIR, SEM ACESSORIOS, PADRÃO TELEBRAS, FORNECIMENTO E INSTALAÇÃO. AF_11/2019</t>
  </si>
  <si>
    <t>137,66</t>
  </si>
  <si>
    <t>100561</t>
  </si>
  <si>
    <t>QUADRO DE DISTRIBUICAO PARA TELEFONE N.3, 40X40X12CM EM CHAPA METALICA, DE EMBUTIR, SEM ACESSORIOS, PADRAO TELEBRAS, FORNECIMENTO E INSTALAÇÃO. AF_11/2019</t>
  </si>
  <si>
    <t>261,44</t>
  </si>
  <si>
    <t>100562</t>
  </si>
  <si>
    <t>QUADRO DE DISTRIBUICAO PARA TELEFONE N.4, 60X60X12CM EM CHAPA METALICA, DE EMBUTIR, SEM ACESSORIOS, PADRAO TELEBRAS, FORNECIMENTO E INSTALAÇÃO. AF_11/2019</t>
  </si>
  <si>
    <t>410,47</t>
  </si>
  <si>
    <t>100563</t>
  </si>
  <si>
    <t>QUADRO DE DISTRIBUIÇÃO PARA TELEFONE N.5, 80X80X12CM EM CHAPA METALICA, SEM ACESSORIOS, PADRAO TELEBRAS, FORNECIMENTO E INSTALAÇÃO. AF_11/2019</t>
  </si>
  <si>
    <t>596,20</t>
  </si>
  <si>
    <t>101795</t>
  </si>
  <si>
    <t>CAIXA ENTERRADA PARA INSTALAÇÕES TELEFÔNICAS TIPO R1, EM ALVENARIA COM BLOCOS DE CONCRETO, DIMENSÕES INTERNAS: 0,35X0,60X0,60 M, EXCLUINDO TAMPÃO. AF_12/2020</t>
  </si>
  <si>
    <t>492,35</t>
  </si>
  <si>
    <t>101798</t>
  </si>
  <si>
    <t>TAMPA PARA CAIXA TIPO R1, EM FERRO FUNDIDO, DIMENSÕES INTERNAS: 0,40 X 0,60 M - FORNECIMENTO E INSTALAÇÃO. AF_12/2020</t>
  </si>
  <si>
    <t>382,57</t>
  </si>
  <si>
    <t>101799</t>
  </si>
  <si>
    <t>TAMPA PARA CAIXA TIPO R2 E R3, EM FERRO FUNDIDO, DIMENSÕES INTERNAS: 0,55 X 1,10 M - FORNECIMENTO E INSTALAÇÃO. AF_12/2020</t>
  </si>
  <si>
    <t>930,81</t>
  </si>
  <si>
    <t>AR CONDICIONADO</t>
  </si>
  <si>
    <t>0190</t>
  </si>
  <si>
    <t>98397</t>
  </si>
  <si>
    <t>PINTURA ANTICORROSIVA DE DUTO METÁLICO. AF_04/2018</t>
  </si>
  <si>
    <t>GAS</t>
  </si>
  <si>
    <t>0274</t>
  </si>
  <si>
    <t>101936</t>
  </si>
  <si>
    <t>INSTALAÇÃO DE TUBOS E CONEXÕES, EM AÇO/FERRO GALVANIZADO, PARA O CENTRO DE MEDIÇÃO DE GÁS DE EDIFÍCIO RESIDENCIAL, COM 4 PAVIMENTOS, 16 UNIDADES HABITACIONAIS, DN 32 (1 1/4) - FORNECIMENTO E INSTALAÇÃO. AF_10/2020</t>
  </si>
  <si>
    <t>7.494,02</t>
  </si>
  <si>
    <t>101937</t>
  </si>
  <si>
    <t>INSTALAÇÃO DE TUBOS E CONEXÕES, EM AÇO/FERRO GALVANIZADO, PARA O CENTRO DE MEDIÇÃO DE GÁS DE EDIFÍCIO RESIDENCIAL, COM 4 PAVIMENTOS, 16 UNIDADES HABITACIONAIS, DN 50 (2) - FORNECIMENTO E INSTALAÇÃO. AF_10/2020</t>
  </si>
  <si>
    <t>13.551,81</t>
  </si>
  <si>
    <t>INSTALACAO DE LOGICA</t>
  </si>
  <si>
    <t>0313</t>
  </si>
  <si>
    <t>98294</t>
  </si>
  <si>
    <t>CABO ELETRÔNICO CATEGORIA 5E, INSTALADO EM EDIFICAÇÃO RESIDENCIAL - FORNECIMENTO E INSTALAÇÃO. AF_11/2019</t>
  </si>
  <si>
    <t>98295</t>
  </si>
  <si>
    <t>CABO ELETRÔNICO CATEGORIA 5E, INSTALADO EM EDIFICAÇÃO INSTITUCIONAL - FORNECIMENTO E INSTALAÇÃO. AF_11/2019</t>
  </si>
  <si>
    <t>1,93</t>
  </si>
  <si>
    <t>98296</t>
  </si>
  <si>
    <t>CABO ELETRÔNICO CATEGORIA 6, INSTALADO EM EDIFICAÇÃO RESIDENCIAL - FORNECIMENTO E INSTALAÇÃO. AF_11/2019</t>
  </si>
  <si>
    <t>98297</t>
  </si>
  <si>
    <t>CABO ELETRÔNICO CATEGORIA 6, INSTALADO EM EDIFICAÇÃO INSTITUCIONAL - FORNECIMENTO E INSTALAÇÃO. AF_11/2019</t>
  </si>
  <si>
    <t>2,94</t>
  </si>
  <si>
    <t>98301</t>
  </si>
  <si>
    <t>PATCH PANEL 24 PORTAS, CATEGORIA 5E - FORNECIMENTO E INSTALAÇÃO. AF_11/2019</t>
  </si>
  <si>
    <t>568,51</t>
  </si>
  <si>
    <t>98302</t>
  </si>
  <si>
    <t>PATCH PANEL 24 PORTAS, CATEGORIA 6 - FORNECIMENTO E INSTALAÇÃO. AF_11/2019</t>
  </si>
  <si>
    <t>776,17</t>
  </si>
  <si>
    <t>98304</t>
  </si>
  <si>
    <t>PATCH PANEL 48 PORTAS, CATEGORIA 6 - FORNECIMENTO E INSTALAÇÃO. AF_11/2019</t>
  </si>
  <si>
    <t>1.231,34</t>
  </si>
  <si>
    <t>98307</t>
  </si>
  <si>
    <t>TOMADA DE REDE RJ45 - FORNECIMENTO E INSTALAÇÃO. AF_11/2019</t>
  </si>
  <si>
    <t>36,98</t>
  </si>
  <si>
    <t>98308</t>
  </si>
  <si>
    <t>TOMADA PARA TELEFONE RJ11 - FORNECIMENTO E INSTALAÇÃO. AF_11/2019</t>
  </si>
  <si>
    <t>25,12</t>
  </si>
  <si>
    <t>98593</t>
  </si>
  <si>
    <t>PATCH PANEL 48 PORTAS, CATEGORIA 5E - FORNECIMENTO E INSTALAÇÃO. AF_11/2019</t>
  </si>
  <si>
    <t>983,32</t>
  </si>
  <si>
    <t>INSTALACOES HIDRO SANITARIAS</t>
  </si>
  <si>
    <t>INHI</t>
  </si>
  <si>
    <t>FORNEC. E ASSENTAMENTO DE TUBOS P/INSTALACAO DOMICILIAR</t>
  </si>
  <si>
    <t>0179</t>
  </si>
  <si>
    <t>89355</t>
  </si>
  <si>
    <t>TUBO, PVC, SOLDÁVEL, DN 20MM, INSTALADO EM RAMAL OU SUB-RAMAL DE ÁGUA - FORNECIMENTO E INSTALAÇÃO. AF_12/2014</t>
  </si>
  <si>
    <t>89356</t>
  </si>
  <si>
    <t>TUBO, PVC, SOLDÁVEL, DN 25MM, INSTALADO EM RAMAL OU SUB-RAMAL DE ÁGUA - FORNECIMENTO E INSTALAÇÃO. AF_12/2014</t>
  </si>
  <si>
    <t>21,95</t>
  </si>
  <si>
    <t>89357</t>
  </si>
  <si>
    <t>TUBO, PVC, SOLDÁVEL, DN 32MM, INSTALADO EM RAMAL OU SUB-RAMAL DE ÁGUA - FORNECIMENTO E INSTALAÇÃO. AF_12/2014</t>
  </si>
  <si>
    <t>89401</t>
  </si>
  <si>
    <t>TUBO, PVC, SOLDÁVEL, DN 20MM, INSTALADO EM RAMAL DE DISTRIBUIÇÃO DE ÁGUA - FORNECIMENTO E INSTALAÇÃO. AF_12/2014</t>
  </si>
  <si>
    <t>8,32</t>
  </si>
  <si>
    <t>89402</t>
  </si>
  <si>
    <t>TUBO, PVC, SOLDÁVEL, DN 25MM, INSTALADO EM RAMAL DE DISTRIBUIÇÃO DE ÁGUA - FORNECIMENTO E INSTALAÇÃO. AF_12/2014</t>
  </si>
  <si>
    <t>89403</t>
  </si>
  <si>
    <t>TUBO, PVC, SOLDÁVEL, DN 32MM, INSTALADO EM RAMAL DE DISTRIBUIÇÃO DE ÁGUA - FORNECIMENTO E INSTALAÇÃO. AF_12/2014</t>
  </si>
  <si>
    <t>89446</t>
  </si>
  <si>
    <t>TUBO, PVC, SOLDÁVEL, DN 25MM, INSTALADO EM PRUMADA DE ÁGUA - FORNECIMENTO E INSTALAÇÃO. AF_12/2014</t>
  </si>
  <si>
    <t>89447</t>
  </si>
  <si>
    <t>TUBO, PVC, SOLDÁVEL, DN 32MM, INSTALADO EM PRUMADA DE ÁGUA - FORNECIMENTO E INSTALAÇÃO. AF_12/2014</t>
  </si>
  <si>
    <t>12,05</t>
  </si>
  <si>
    <t>89448</t>
  </si>
  <si>
    <t>TUBO, PVC, SOLDÁVEL, DN 40MM, INSTALADO EM PRUMADA DE ÁGUA - FORNECIMENTO E INSTALAÇÃO. AF_12/2014</t>
  </si>
  <si>
    <t>17,32</t>
  </si>
  <si>
    <t>89449</t>
  </si>
  <si>
    <t>TUBO, PVC, SOLDÁVEL, DN 50MM, INSTALADO EM PRUMADA DE ÁGUA - FORNECIMENTO E INSTALAÇÃO. AF_12/2014</t>
  </si>
  <si>
    <t>89450</t>
  </si>
  <si>
    <t>TUBO, PVC, SOLDÁVEL, DN 60MM, INSTALADO EM PRUMADA DE ÁGUA - FORNECIMENTO E INSTALAÇÃO. AF_12/2014</t>
  </si>
  <si>
    <t>32,92</t>
  </si>
  <si>
    <t>89451</t>
  </si>
  <si>
    <t>TUBO, PVC, SOLDÁVEL, DN 75MM, INSTALADO EM PRUMADA DE ÁGUA - FORNECIMENTO E INSTALAÇÃO. AF_12/2014</t>
  </si>
  <si>
    <t>89452</t>
  </si>
  <si>
    <t>TUBO, PVC, SOLDÁVEL, DN 85MM, INSTALADO EM PRUMADA DE ÁGUA - FORNECIMENTO E INSTALAÇÃO. AF_12/2014</t>
  </si>
  <si>
    <t>67,81</t>
  </si>
  <si>
    <t>89508</t>
  </si>
  <si>
    <t>TUBO PVC, SÉRIE R, ÁGUA PLUVIAL, DN 40 MM, FORNECIDO E INSTALADO EM RAMAL DE ENCAMINHAMENTO. AF_12/2014</t>
  </si>
  <si>
    <t>23,50</t>
  </si>
  <si>
    <t>89509</t>
  </si>
  <si>
    <t>TUBO PVC, SÉRIE R, ÁGUA PLUVIAL, DN 50 MM, FORNECIDO E INSTALADO EM RAMAL DE ENCAMINHAMENTO. AF_12/2014</t>
  </si>
  <si>
    <t>31,74</t>
  </si>
  <si>
    <t>89511</t>
  </si>
  <si>
    <t>TUBO PVC, SÉRIE R, ÁGUA PLUVIAL, DN 75 MM, FORNECIDO E INSTALADO EM RAMAL DE ENCAMINHAMENTO. AF_12/2014</t>
  </si>
  <si>
    <t>89512</t>
  </si>
  <si>
    <t>TUBO PVC, SÉRIE R, ÁGUA PLUVIAL, DN 100 MM, FORNECIDO E INSTALADO EM RAMAL DE ENCAMINHAMENTO. AF_12/2014</t>
  </si>
  <si>
    <t>74,15</t>
  </si>
  <si>
    <t>89576</t>
  </si>
  <si>
    <t>TUBO PVC, SÉRIE R, ÁGUA PLUVIAL, DN 75 MM, FORNECIDO E INSTALADO EM CONDUTORES VERTICAIS DE ÁGUAS PLUVIAIS. AF_12/2014</t>
  </si>
  <si>
    <t>29,89</t>
  </si>
  <si>
    <t>89578</t>
  </si>
  <si>
    <t>TUBO PVC, SÉRIE R, ÁGUA PLUVIAL, DN 100 MM, FORNECIDO E INSTALADO EM CONDUTORES VERTICAIS DE ÁGUAS PLUVIAIS. AF_12/2014</t>
  </si>
  <si>
    <t>51,64</t>
  </si>
  <si>
    <t>89580</t>
  </si>
  <si>
    <t>TUBO PVC, SÉRIE R, ÁGUA PLUVIAL, DN 150 MM, FORNECIDO E INSTALADO EM CONDUTORES VERTICAIS DE ÁGUAS PLUVIAIS. AF_12/2014</t>
  </si>
  <si>
    <t>102,28</t>
  </si>
  <si>
    <t>89633</t>
  </si>
  <si>
    <t>TUBO, CPVC, SOLDÁVEL, DN 15MM, INSTALADO EM RAMAL OU SUB-RAMAL DE ÁGUA - FORNECIMENTO E INSTALAÇÃO. AF_12/2014</t>
  </si>
  <si>
    <t>89634</t>
  </si>
  <si>
    <t>TUBO, CPVC, SOLDÁVEL, DN 22MM, INSTALADO EM RAMAL OU SUB-RAMAL DE ÁGUA - FORNECIMENTO E INSTALAÇÃO. AF_12/2014</t>
  </si>
  <si>
    <t>33,94</t>
  </si>
  <si>
    <t>89635</t>
  </si>
  <si>
    <t>TUBO, CPVC, SOLDÁVEL, DN 28MM, INSTALADO EM RAMAL OU SUB-RAMAL DE ÁGUA - FORNECIMENTO E INSTALAÇÃO. AF_12/2014</t>
  </si>
  <si>
    <t>89636</t>
  </si>
  <si>
    <t>TUBO, CPVC, SOLDÁVEL, DN 35MM, INSTALADO EM RAMAL OU SUB-RAMAL DE ÁGUA  FORNECIMENTO E INSTALAÇÃO. AF_12/2014</t>
  </si>
  <si>
    <t>58,29</t>
  </si>
  <si>
    <t>89711</t>
  </si>
  <si>
    <t>TUBO PVC, SERIE NORMAL, ESGOTO PREDIAL, DN 40 MM, FORNECIDO E INSTALADO EM RAMAL DE DESCARGA OU RAMAL DE ESGOTO SANITÁRIO. AF_12/2014</t>
  </si>
  <si>
    <t>89712</t>
  </si>
  <si>
    <t>TUBO PVC, SERIE NORMAL, ESGOTO PREDIAL, DN 50 MM, FORNECIDO E INSTALADO EM RAMAL DE DESCARGA OU RAMAL DE ESGOTO SANITÁRIO. AF_12/2014</t>
  </si>
  <si>
    <t>89713</t>
  </si>
  <si>
    <t>TUBO PVC, SERIE NORMAL, ESGOTO PREDIAL, DN 75 MM, FORNECIDO E INSTALADO EM RAMAL DE DESCARGA OU RAMAL DE ESGOTO SANITÁRIO. AF_12/2014</t>
  </si>
  <si>
    <t>46,80</t>
  </si>
  <si>
    <t>89714</t>
  </si>
  <si>
    <t>TUBO PVC, SERIE NORMAL, ESGOTO PREDIAL, DN 100 MM, FORNECIDO E INSTALADO EM RAMAL DE DESCARGA OU RAMAL DE ESGOTO SANITÁRIO. AF_12/2014</t>
  </si>
  <si>
    <t>59,51</t>
  </si>
  <si>
    <t>89716</t>
  </si>
  <si>
    <t>TUBO, CPVC, SOLDÁVEL, DN 22MM, INSTALADO EM RAMAL DE DISTRIBUIÇÃO DE ÁGUA - FORNECIMENTO E INSTALAÇÃO. AF_12/2014</t>
  </si>
  <si>
    <t>89717</t>
  </si>
  <si>
    <t>TUBO, CPVC, SOLDÁVEL, DN 28MM, INSTALADO EM RAMAL DE DISTRIBUIÇÃO DE ÁGUA - FORNECIMENTO E INSTALAÇÃO. AF_12/2014</t>
  </si>
  <si>
    <t>35,37</t>
  </si>
  <si>
    <t>89770</t>
  </si>
  <si>
    <t>TUBO, CPVC, SOLDÁVEL, DN 35MM, INSTALADO EM PRUMADA DE ÁGUA  FORNECIMENTO E INSTALAÇÃO. AF_12/2014</t>
  </si>
  <si>
    <t>89771</t>
  </si>
  <si>
    <t>TUBO, CPVC, SOLDÁVEL, DN 42MM, INSTALADO EM PRUMADA DE ÁGUA  FORNECIMENTO E INSTALAÇÃO. AF_12/2014</t>
  </si>
  <si>
    <t>51,80</t>
  </si>
  <si>
    <t>89773</t>
  </si>
  <si>
    <t>TUBO, CPVC, SOLDÁVEL, DN 73MM, INSTALADO EM PRUMADA DE ÁGUA  FORNECIMENTO E INSTALAÇÃO. AF_12/2014</t>
  </si>
  <si>
    <t>120,50</t>
  </si>
  <si>
    <t>89775</t>
  </si>
  <si>
    <t>TUBO, CPVC, SOLDÁVEL, DN 89MM, INSTALADO EM PRUMADA DE ÁGUA  FORNECIMENTO E INSTALAÇÃO. AF_12/2014</t>
  </si>
  <si>
    <t>190,22</t>
  </si>
  <si>
    <t>89798</t>
  </si>
  <si>
    <t>TUBO PVC, SERIE NORMAL, ESGOTO PREDIAL, DN 50 MM, FORNECIDO E INSTALADO EM PRUMADA DE ESGOTO SANITÁRIO OU VENTILAÇÃO. AF_12/2014</t>
  </si>
  <si>
    <t>89799</t>
  </si>
  <si>
    <t>TUBO PVC, SERIE NORMAL, ESGOTO PREDIAL, DN 75 MM, FORNECIDO E INSTALADO EM PRUMADA DE ESGOTO SANITÁRIO OU VENTILAÇÃO. AF_12/2014</t>
  </si>
  <si>
    <t>89800</t>
  </si>
  <si>
    <t>TUBO PVC, SERIE NORMAL, ESGOTO PREDIAL, DN 100 MM, FORNECIDO E INSTALADO EM PRUMADA DE ESGOTO SANITÁRIO OU VENTILAÇÃO. AF_12/2014</t>
  </si>
  <si>
    <t>28,22</t>
  </si>
  <si>
    <t>89848</t>
  </si>
  <si>
    <t>TUBO PVC, SERIE NORMAL, ESGOTO PREDIAL, DN 100 MM, FORNECIDO E INSTALADO EM SUBCOLETOR AÉREO DE ESGOTO SANITÁRIO. AF_12/2014</t>
  </si>
  <si>
    <t>89849</t>
  </si>
  <si>
    <t>TUBO PVC, SERIE NORMAL, ESGOTO PREDIAL, DN 150 MM, FORNECIDO E INSTALADO EM SUBCOLETOR AÉREO DE ESGOTO SANITÁRIO. AF_12/2014</t>
  </si>
  <si>
    <t>68,07</t>
  </si>
  <si>
    <t>89865</t>
  </si>
  <si>
    <t>TUBO, PVC, SOLDÁVEL, DN 25MM, INSTALADO EM DRENO DE AR-CONDICIONADO - FORNECIMENTO E INSTALAÇÃO. AF_12/2014</t>
  </si>
  <si>
    <t>91784</t>
  </si>
  <si>
    <t>(COMPOSIÇÃO REPRESENTATIVA) DO SERVIÇO DE INSTALAÇÃO DE TUBOS DE PVC, SOLDÁVEL, ÁGUA FRIA, DN 20 MM (INSTALADO EM RAMAL, SUB-RAMAL OU RAMAL DE DISTRIBUIÇÃO), INCLUSIVE CONEXÕES, CORTES E FIXAÇÕES, PARA PRÉDIOS. AF_10/2015</t>
  </si>
  <si>
    <t>44,13</t>
  </si>
  <si>
    <t>91785</t>
  </si>
  <si>
    <t>(COMPOSIÇÃO REPRESENTATIVA) DO SERVIÇO DE INSTALAÇÃO DE TUBOS DE PVC, SOLDÁVEL, ÁGUA FRIA, DN 25 MM (INSTALADO EM RAMAL, SUB-RAMAL, RAMAL DE DISTRIBUIÇÃO OU PRUMADA), INCLUSIVE CONEXÕES, CORTES E FIXAÇÕES, PARA PRÉDIOS. AF_10/2015</t>
  </si>
  <si>
    <t>43,75</t>
  </si>
  <si>
    <t>91786</t>
  </si>
  <si>
    <t>(COMPOSIÇÃO REPRESENTATIVA) DO SERVIÇO DE INSTALAÇÃO TUBOS DE PVC, SOLDÁVEL, ÁGUA FRIA, DN 32 MM (INSTALADO EM RAMAL, SUB-RAMAL, RAMAL DE DISTRIBUIÇÃO OU PRUMADA), INCLUSIVE CONEXÕES, CORTES E FIXAÇÕES, PARA PRÉDIOS. AF_10/2015</t>
  </si>
  <si>
    <t>31,37</t>
  </si>
  <si>
    <t>91787</t>
  </si>
  <si>
    <t>(COMPOSIÇÃO REPRESENTATIVA) DO SERVIÇO DE INSTALAÇÃO DE TUBOS DE PVC, SOLDÁVEL, ÁGUA FRIA, DN 40 MM (INSTALADO EM PRUMADA), INCLUSIVE CONEXÕES, CORTES E FIXAÇÕES, PARA PRÉDIOS. AF_10/2015</t>
  </si>
  <si>
    <t>36,22</t>
  </si>
  <si>
    <t>91788</t>
  </si>
  <si>
    <t>(COMPOSIÇÃO REPRESENTATIVA) DO SERVIÇO DE INSTALAÇÃO DE TUBOS DE PVC, SOLDÁVEL, ÁGUA FRIA, DN 50 MM (INSTALADO EM PRUMADA), INCLUSIVE CONEXÕES, CORTES E FIXAÇÕES, PARA PRÉDIOS. AF_10/2015</t>
  </si>
  <si>
    <t>45,88</t>
  </si>
  <si>
    <t>91789</t>
  </si>
  <si>
    <t>(COMPOSIÇÃO REPRESENTATIVA) DO SERVIÇO DE INSTALAÇÃO DE TUBOS DE PVC, SÉRIE R, ÁGUA PLUVIAL, DN 75 MM (INSTALADO EM RAMAL DE ENCAMINHAMENTO, OU CONDUTORES VERTICAIS), INCLUSIVE CONEXÕES, CORTE E FIXAÇÕES, PARA PRÉDIOS. AF_10/2015</t>
  </si>
  <si>
    <t>52,03</t>
  </si>
  <si>
    <t>91790</t>
  </si>
  <si>
    <t>(COMPOSIÇÃO REPRESENTATIVA) DO SERVIÇO DE INSTALAÇÃO DE TUBOS DE PVC, SÉRIE R, ÁGUA PLUVIAL, DN 100 MM (INSTALADO EM RAMAL DE ENCAMINHAMENTO, OU CONDUTORES VERTICAIS), INCLUSIVE CONEXÕES, CORTES E FIXAÇÕES, PARA PRÉDIOS. AF_10/2015</t>
  </si>
  <si>
    <t>78,68</t>
  </si>
  <si>
    <t>91791</t>
  </si>
  <si>
    <t>(COMPOSIÇÃO REPRESENTATIVA) DO SERVIÇO DE INSTALAÇÃO DE TUBOS DE PVC, SÉRIE R, ÁGUA PLUVIAL, DN 150 MM (INSTALADO EM CONDUTORES VERTICAIS), INCLUSIVE CONEXÕES, CORTES E FIXAÇÕES, PARA PRÉDIOS. AF_10/2015</t>
  </si>
  <si>
    <t>108,41</t>
  </si>
  <si>
    <t>91792</t>
  </si>
  <si>
    <t>(COMPOSIÇÃO REPRESENTATIVA) DO SERVIÇO DE INSTALAÇÃO DE TUBO DE PVC, SÉRIE NORMAL, ESGOTO PREDIAL, DN 40 MM (INSTALADO EM RAMAL DE DESCARGA OU RAMAL DE ESGOTO SANITÁRIO), INCLUSIVE CONEXÕES, CORTES E FIXAÇÕES, PARA PRÉDIOS. AF_10/2015</t>
  </si>
  <si>
    <t>59,28</t>
  </si>
  <si>
    <t>91793</t>
  </si>
  <si>
    <t>(COMPOSIÇÃO REPRESENTATIVA) DO SERVIÇO DE INSTALAÇÃO DE TUBO DE PVC, SÉRIE NORMAL, ESGOTO PREDIAL, DN 50 MM (INSTALADO EM RAMAL DE DESCARGA OU RAMAL DE ESGOTO SANITÁRIO), INCLUSIVE CONEXÕES, CORTES E FIXAÇÕES PARA, PRÉDIOS. AF_10/2015</t>
  </si>
  <si>
    <t>89,62</t>
  </si>
  <si>
    <t>91794</t>
  </si>
  <si>
    <t>(COMPOSIÇÃO REPRESENTATIVA) DO SERVIÇO DE INST. TUBO PVC, SÉRIE N, ESGOTO PREDIAL, DN 75 MM, (INST. EM RAMAL DE DESCARGA, RAMAL DE ESG. SANITÁRIO, PRUMADA DE ESG. SANITÁRIO OU VENTILAÇÃO), INCL. CONEXÕES, CORTES E FIXAÇÕES, P/ PRÉDIOS. AF_10/2015</t>
  </si>
  <si>
    <t>44,50</t>
  </si>
  <si>
    <t>91795</t>
  </si>
  <si>
    <t>(COMPOSIÇÃO REPRESENTATIVA) DO SERVIÇO DE INST. TUBO PVC, SÉRIE N, ESGOTO PREDIAL, 100 MM (INST. RAMAL DESCARGA, RAMAL DE ESG. SANIT., PRUMADA ESG. SANIT., VENTILAÇÃO OU SUB-COLETOR AÉREO), INCL. CONEXÕES E CORTES, FIXAÇÕES, P/ PRÉDIOS. AF_10/2015</t>
  </si>
  <si>
    <t>91796</t>
  </si>
  <si>
    <t>(COMPOSIÇÃO REPRESENTATIVA) DO SERVIÇO DE INSTALAÇÃO DE TUBO DE PVC, SÉRIE NORMAL, ESGOTO PREDIAL, DN 150 MM (INSTALADO EM SUB-COLETOR AÉREO), INCLUSIVE CONEXÕES, CORTES E FIXAÇÕES, PARA PRÉDIOS. AF_10/2015</t>
  </si>
  <si>
    <t>82,06</t>
  </si>
  <si>
    <t>92275</t>
  </si>
  <si>
    <t>TUBO EM COBRE RÍGIDO, DN 22 MM, CLASSE E, SEM ISOLAMENTO, INSTALADO EM PRUMADA  FORNECIMENTO E INSTALAÇÃO. AF_12/2015</t>
  </si>
  <si>
    <t>58,26</t>
  </si>
  <si>
    <t>92276</t>
  </si>
  <si>
    <t>TUBO EM COBRE RÍGIDO, DN 28 MM, CLASSE E, SEM ISOLAMENTO, INSTALADO EM PRUMADA  FORNECIMENTO E INSTALAÇÃO. AF_12/2015</t>
  </si>
  <si>
    <t>73,76</t>
  </si>
  <si>
    <t>92277</t>
  </si>
  <si>
    <t>TUBO EM COBRE RÍGIDO, DN 35 MM, CLASSE E, SEM ISOLAMENTO, INSTALADO EM PRUMADA  FORNECIMENTO E INSTALAÇÃO. AF_12/2015</t>
  </si>
  <si>
    <t>106,44</t>
  </si>
  <si>
    <t>92278</t>
  </si>
  <si>
    <t>TUBO EM COBRE RÍGIDO, DN 42 MM, CLASSE E, SEM ISOLAMENTO, INSTALADO EM PRUMADA  FORNECIMENTO E INSTALAÇÃO. AF_12/2015</t>
  </si>
  <si>
    <t>143,15</t>
  </si>
  <si>
    <t>92279</t>
  </si>
  <si>
    <t>TUBO EM COBRE RÍGIDO, DN 54 MM, CLASSE E, SEM ISOLAMENTO, INSTALADO EM PRUMADA  FORNECIMENTO E INSTALAÇÃO. AF_12/2015</t>
  </si>
  <si>
    <t>206,86</t>
  </si>
  <si>
    <t>92280</t>
  </si>
  <si>
    <t>TUBO EM COBRE RÍGIDO, DN 66 MM, CLASSE E, SEM ISOLAMENTO, INSTALADO EM PRUMADA  FORNECIMENTO E INSTALAÇÃO. AF_12/2015</t>
  </si>
  <si>
    <t>290,46</t>
  </si>
  <si>
    <t>92281</t>
  </si>
  <si>
    <t>TUBO EM COBRE RÍGIDO, DN 22 MM, CLASSE E, COM ISOLAMENTO, INSTALADO EM PRUMADA  FORNECIMENTO E INSTALAÇÃO. AF_12/2015</t>
  </si>
  <si>
    <t>154,87</t>
  </si>
  <si>
    <t>92282</t>
  </si>
  <si>
    <t>TUBO EM COBRE RÍGIDO, DN 28 MM, CLASSE E, COM ISOLAMENTO, INSTALADO EM PRUMADA  FORNECIMENTO E INSTALAÇÃO. AF_12/2015</t>
  </si>
  <si>
    <t>174,29</t>
  </si>
  <si>
    <t>92283</t>
  </si>
  <si>
    <t>TUBO EM COBRE RÍGIDO, DN 35 MM, CLASSE E, COM ISOLAMENTO, INSTALADO EM PRUMADA  FORNECIMENTO E INSTALAÇÃO. AF_12/2015</t>
  </si>
  <si>
    <t>233,55</t>
  </si>
  <si>
    <t>92284</t>
  </si>
  <si>
    <t>TUBO EM COBRE RÍGIDO, DN 42 MM, CLASSE E, COM ISOLAMENTO, INSTALADO EM PRUMADA  FORNECIMENTO E INSTALAÇÃO. AF_12/2015</t>
  </si>
  <si>
    <t>288,12</t>
  </si>
  <si>
    <t>92285</t>
  </si>
  <si>
    <t>TUBO EM COBRE RÍGIDO, DN 54 MM, CLASSE E, COM ISOLAMENTO, INSTALADO EM PRUMADA  FORNECIMENTO E INSTALAÇÃO. AF_12/2015</t>
  </si>
  <si>
    <t>380,12</t>
  </si>
  <si>
    <t>92286</t>
  </si>
  <si>
    <t>TUBO EM COBRE RÍGIDO, DN 66 MM, CLASSE E, COM ISOLAMENTO, INSTALADO EM PRUMADA  FORNECIMENTO E INSTALAÇÃO. AF_12/2015</t>
  </si>
  <si>
    <t>466,17</t>
  </si>
  <si>
    <t>92305</t>
  </si>
  <si>
    <t>TUBO EM COBRE RÍGIDO, DN 15 MM, CLASSE E, SEM ISOLAMENTO, INSTALADO EM RAMAL DE DISTRIBUIÇÃO  FORNECIMENTO E INSTALAÇÃO. AF_12/2015</t>
  </si>
  <si>
    <t>38,28</t>
  </si>
  <si>
    <t>92306</t>
  </si>
  <si>
    <t>TUBO EM COBRE RÍGIDO, DN 22 MM, CLASSE E, SEM ISOLAMENTO, INSTALADO EM RAMAL DE DISTRIBUIÇÃO  FORNECIMENTO E INSTALAÇÃO. AF_12/2015</t>
  </si>
  <si>
    <t>62,65</t>
  </si>
  <si>
    <t>92307</t>
  </si>
  <si>
    <t>TUBO EM COBRE RÍGIDO, DN 28 MM, CLASSE E, SEM ISOLAMENTO, INSTALADO EM RAMAL DE DISTRIBUIÇÃO  FORNECIMENTO E INSTALAÇÃO. AF_12/2015</t>
  </si>
  <si>
    <t>78,48</t>
  </si>
  <si>
    <t>92308</t>
  </si>
  <si>
    <t>TUBO EM COBRE RÍGIDO, DN 15 MM, CLASSE E, COM ISOLAMENTO, INSTALADO EM RAMAL DE DISTRIBUIÇÃO  FORNECIMENTO E INSTALAÇÃO. AF_12/2015</t>
  </si>
  <si>
    <t>60,82</t>
  </si>
  <si>
    <t>92309</t>
  </si>
  <si>
    <t>TUBO EM COBRE RÍGIDO, DN 22 MM, CLASSE E, COM ISOLAMENTO, INSTALADO EM RAMAL DE DISTRIBUIÇÃO  FORNECIMENTO E INSTALAÇÃO. AF_12/2015</t>
  </si>
  <si>
    <t>161,48</t>
  </si>
  <si>
    <t>92310</t>
  </si>
  <si>
    <t>TUBO EM COBRE RÍGIDO, DN 28 MM, CLASSE E, COM ISOLAMENTO, INSTALADO EM RAMAL DE DISTRIBUIÇÃO  FORNECIMENTO E INSTALAÇÃO. AF_12/2015</t>
  </si>
  <si>
    <t>181,26</t>
  </si>
  <si>
    <t>92320</t>
  </si>
  <si>
    <t>TUBO EM COBRE RÍGIDO, DN 15 MM, CLASSE E, SEM ISOLAMENTO, INSTALADO EM RAMAL E SUB-RAMAL  FORNECIMENTO E INSTALAÇÃO. AF_12/2015</t>
  </si>
  <si>
    <t>92321</t>
  </si>
  <si>
    <t>TUBO EM COBRE RÍGIDO, DN 22 MM, CLASSE E, SEM ISOLAMENTO, INSTALADO EM RAMAL E SUB-RAMAL  FORNECIMENTO E INSTALAÇÃO. AF_12/2015</t>
  </si>
  <si>
    <t>79,23</t>
  </si>
  <si>
    <t>92322</t>
  </si>
  <si>
    <t>TUBO EM COBRE RÍGIDO, DN 28 MM, CLASSE E, SEM ISOLAMENTO, INSTALADO EM RAMAL E SUB-RAMAL  FORNECIMENTO E INSTALAÇÃO. AF_12/2015</t>
  </si>
  <si>
    <t>101,07</t>
  </si>
  <si>
    <t>92323</t>
  </si>
  <si>
    <t>TUBO EM COBRE RÍGIDO, DN 15 MM, CLASSE E, COM ISOLAMENTO, INSTALADO EM RAMAL E SUB-RAMAL  FORNECIMENTO E INSTALAÇÃO. AF_12/2015</t>
  </si>
  <si>
    <t>68,16</t>
  </si>
  <si>
    <t>92324</t>
  </si>
  <si>
    <t>TUBO EM COBRE RÍGIDO, DN 22 MM, CLASSE E, COM ISOLAMENTO, INSTALADO EM RAMAL E SUB-RAMAL  FORNECIMENTO E INSTALAÇÃO. AF_12/2015</t>
  </si>
  <si>
    <t>175,74</t>
  </si>
  <si>
    <t>92325</t>
  </si>
  <si>
    <t>TUBO EM COBRE RÍGIDO, DN 28 MM, CLASSE E, COM ISOLAMENTO, INSTALADO EM RAMAL E SUB-RAMAL  FORNECIMENTO E INSTALAÇÃO. AF_12/2015</t>
  </si>
  <si>
    <t>201,50</t>
  </si>
  <si>
    <t>92335</t>
  </si>
  <si>
    <t>TUBO DE AÇO GALVANIZADO COM COSTURA, CLASSE MÉDIA, CONEXÃO RANHURADA, DN 50 (2"), INSTALADO EM PRUMADAS - FORNECIMENTO E INSTALAÇÃO. AF_10/2020</t>
  </si>
  <si>
    <t>125,17</t>
  </si>
  <si>
    <t>92336</t>
  </si>
  <si>
    <t>TUBO DE AÇO GALVANIZADO COM COSTURA, CLASSE MÉDIA, CONEXÃO RANHURADA, DN 65 (2 1/2"), INSTALADO EM PRUMADAS - FORNECIMENTO E INSTALAÇÃO. AF_10/2020</t>
  </si>
  <si>
    <t>154,29</t>
  </si>
  <si>
    <t>92337</t>
  </si>
  <si>
    <t>TUBO DE AÇO GALVANIZADO COM COSTURA, CLASSE MÉDIA, CONEXÃO RANHURADA, DN 80 (3"), INSTALADO EM PRUMADAS - FORNECIMENTO E INSTALAÇÃO. AF_10/2020</t>
  </si>
  <si>
    <t>204,65</t>
  </si>
  <si>
    <t>92338</t>
  </si>
  <si>
    <t>TUBO DE AÇO PRETO SEM COSTURA, CONEXÃO SOLDADA, DN 50 (2"), INSTALADO EM PRUMADAS - FORNECIMENTO E INSTALAÇÃO. AF_10/2020</t>
  </si>
  <si>
    <t>135,20</t>
  </si>
  <si>
    <t>92339</t>
  </si>
  <si>
    <t>TUBO DE AÇO PRETO SEM COSTURA, CONEXÃO SOLDADA, DN 65 (2 1/2"), INSTALADO EM PRUMADAS - FORNECIMENTO E INSTALAÇÃO. AF_10/2020</t>
  </si>
  <si>
    <t>92341</t>
  </si>
  <si>
    <t>TUBO DE AÇO GALVANIZADO COM COSTURA, CLASSE MÉDIA, DN 50 (2"), CONEXÃO ROSQUEADA, INSTALADO EM PRUMADAS - FORNECIMENTO E INSTALAÇÃO. AF_10/2020</t>
  </si>
  <si>
    <t>134,80</t>
  </si>
  <si>
    <t>92342</t>
  </si>
  <si>
    <t>TUBO DE AÇO GALVANIZADO COM COSTURA, CLASSE MÉDIA, DN 65 (2 1/2"), CONEXÃO ROSQUEADA, INSTALADO EM PRUMADAS - FORNECIMENTO E INSTALAÇÃO. AF_10/2020</t>
  </si>
  <si>
    <t>163,98</t>
  </si>
  <si>
    <t>92343</t>
  </si>
  <si>
    <t>TUBO DE AÇO GALVANIZADO COM COSTURA, CLASSE MÉDIA, DN 80 (3"), CONEXÃO ROSQUEADA, INSTALADO EM PRUMADAS - FORNECIMENTO E INSTALAÇÃO. AF_10/2020</t>
  </si>
  <si>
    <t>214,44</t>
  </si>
  <si>
    <t>92359</t>
  </si>
  <si>
    <t>TUBO DE AÇO PRETO SEM COSTURA, CONEXÃO SOLDADA, DN 25 (1"), INSTALADO EM REDE DE ALIMENTAÇÃO PARA HIDRANTE - FORNECIMENTO E INSTALAÇÃO. AF_10/2020</t>
  </si>
  <si>
    <t>63,66</t>
  </si>
  <si>
    <t>92360</t>
  </si>
  <si>
    <t>TUBO DE AÇO PRETO SEM COSTURA, CONEXÃO SOLDADA, DN 32 (1 1/4"), INSTALADO EM REDE DE ALIMENTAÇÃO PARA HIDRANTE - FORNECIMENTO E INSTALAÇÃO. AF_10/2020</t>
  </si>
  <si>
    <t>85,08</t>
  </si>
  <si>
    <t>92361</t>
  </si>
  <si>
    <t>TUBO DE AÇO PRETO SEM COSTURA, CONEXÃO SOLDADA, DN 50 (2"), INSTALADO EM REDE DE ALIMENTAÇÃO PARA HIDRANTE - FORNECIMENTO E INSTALAÇÃO. AF_10/2020</t>
  </si>
  <si>
    <t>114,84</t>
  </si>
  <si>
    <t>92362</t>
  </si>
  <si>
    <t>TUBO DE AÇO PRETO SEM COSTURA, CONEXÃO SOLDADA, DN 65 (2 1/2"), INSTALADO EM REDE DE ALIMENTAÇÃO PARA HIDRANTE - FORNECIMENTO E INSTALAÇÃO. AF_10/2020</t>
  </si>
  <si>
    <t>183,73</t>
  </si>
  <si>
    <t>92364</t>
  </si>
  <si>
    <t>TUBO DE AÇO GALVANIZADO COM COSTURA, CLASSE MÉDIA, DN 32 (1 1/4"), CONEXÃO ROSQUEADA, INSTALADO EM REDE DE ALIMENTAÇÃO PARA HIDRANTE - FORNECIMENTO E INSTALAÇÃO. AF_10/2020</t>
  </si>
  <si>
    <t>75,60</t>
  </si>
  <si>
    <t>92365</t>
  </si>
  <si>
    <t>TUBO DE AÇO GALVANIZADO COM COSTURA, CLASSE MÉDIA, DN 40 (1 1/2"), CONEXÃO ROSQUEADA, INSTALADO EM REDE DE ALIMENTAÇÃO PARA HIDRANTE - FORNECIMENTO E INSTALAÇÃO. AF_10/2020</t>
  </si>
  <si>
    <t>87,24</t>
  </si>
  <si>
    <t>92366</t>
  </si>
  <si>
    <t>TUBO DE AÇO GALVANIZADO COM COSTURA, CLASSE MÉDIA, DN 50 (2"), CONEXÃO ROSQUEADA, INSTALADO EM REDE DE ALIMENTAÇÃO PARA HIDRANTE - FORNECIMENTO E INSTALAÇÃO. AF_10/2020</t>
  </si>
  <si>
    <t>122,89</t>
  </si>
  <si>
    <t>92367</t>
  </si>
  <si>
    <t>TUBO DE AÇO GALVANIZADO COM COSTURA, CLASSE MÉDIA, DN 65 (2 1/2"), CONEXÃO ROSQUEADA, INSTALADO EM REDE DE ALIMENTAÇÃO PARA HIDRANTE - FORNECIMENTO E INSTALAÇÃO. AF_10/2020</t>
  </si>
  <si>
    <t>151,52</t>
  </si>
  <si>
    <t>92368</t>
  </si>
  <si>
    <t>TUBO DE AÇO GALVANIZADO COM COSTURA, CLASSE MÉDIA, DN 80 (3"), CONEXÃO ROSQUEADA, INSTALADO EM REDE DE ALIMENTAÇÃO PARA HIDRANTE - FORNECIMENTO E INSTALAÇÃO. AF_10/2020</t>
  </si>
  <si>
    <t>201,48</t>
  </si>
  <si>
    <t>92645</t>
  </si>
  <si>
    <t>TUBO DE AÇO PRETO SEM COSTURA, CONEXÃO SOLDADA, DN 25 (1"), INSTALADO EM REDE DE ALIMENTAÇÃO PARA SPRINKLER - FORNECIMENTO E INSTALAÇÃO. AF_10/2020</t>
  </si>
  <si>
    <t>67,32</t>
  </si>
  <si>
    <t>92646</t>
  </si>
  <si>
    <t>TUBO DE AÇO PRETO SEM COSTURA, CONEXÃO SOLDADA, DN 32 (1 1/4"), INSTALADO EM REDE DE ALIMENTAÇÃO PARA SPRINKLER - FORNECIMENTO E INSTALAÇÃO. AF_10/2020</t>
  </si>
  <si>
    <t>88,74</t>
  </si>
  <si>
    <t>92648</t>
  </si>
  <si>
    <t>TUBO DE AÇO PRETO SEM COSTURA, CONEXÃO SOLDADA, DN 40 (1 1/2"), INSTALADO EM REDE DE ALIMENTAÇÃO PARA SPRINKLER - FORNECIMENTO E INSTALAÇÃO. AF_10/2020</t>
  </si>
  <si>
    <t>97,13</t>
  </si>
  <si>
    <t>92649</t>
  </si>
  <si>
    <t>TUBO DE AÇO PRETO SEM COSTURA, CONEXÃO SOLDADA, DN 50 (2"), INSTALADO EM REDE DE ALIMENTAÇÃO PARA SPRINKLER - FORNECIMENTO E INSTALAÇÃO. AF_10/2020</t>
  </si>
  <si>
    <t>118,50</t>
  </si>
  <si>
    <t>92650</t>
  </si>
  <si>
    <t>TUBO DE AÇO PRETO SEM COSTURA, CONEXÃO SOLDADA, DN 65 (2 1/2"), INSTALADO EM REDE DE ALIMENTAÇÃO PARA SPRINKLER - FORNECIMENTO E INSTALAÇÃO. AF_10/2020</t>
  </si>
  <si>
    <t>187,39</t>
  </si>
  <si>
    <t>92652</t>
  </si>
  <si>
    <t>TUBO DE AÇO GALVANIZADO COM COSTURA, CLASSE MÉDIA, CONEXÃO ROSQUEADA, DN 32 (1 1/4"), INSTALADO EM REDE DE ALIMENTAÇÃO PARA SPRINKLER - FORNECIMENTO E INSTALAÇÃO. AF_10/2020</t>
  </si>
  <si>
    <t>79,99</t>
  </si>
  <si>
    <t>92653</t>
  </si>
  <si>
    <t>TUBO DE AÇO GALVANIZADO COM COSTURA, CLASSE MÉDIA, CONEXÃO ROSQUEADA, DN 40 (1 1/2"), INSTALADO EM REDE DE ALIMENTAÇÃO PARA SPRINKLER - FORNECIMENTO E INSTALAÇÃO. AF_10/2020</t>
  </si>
  <si>
    <t>91,69</t>
  </si>
  <si>
    <t>92654</t>
  </si>
  <si>
    <t>TUBO DE AÇO GALVANIZADO COM COSTURA, CLASSE MÉDIA, CONEXÃO ROSQUEADA, DN 50 (2"), INSTALADO EM REDE DE ALIMENTAÇÃO PARA SPRINKLER - FORNECIMENTO E INSTALAÇÃO. AF_10/2020</t>
  </si>
  <si>
    <t>127,33</t>
  </si>
  <si>
    <t>92655</t>
  </si>
  <si>
    <t>TUBO DE AÇO GALVANIZADO COM COSTURA, CLASSE MÉDIA, CONEXÃO ROSQUEADA, DN 65 (2 1/2"), INSTALADO EM REDE DE ALIMENTAÇÃO PARA SPRINKLER - FORNECIMENTO E INSTALAÇÃO. AF_10/2020</t>
  </si>
  <si>
    <t>156,06</t>
  </si>
  <si>
    <t>92656</t>
  </si>
  <si>
    <t>TUBO DE AÇO GALVANIZADO COM COSTURA, CLASSE MÉDIA, CONEXÃO ROSQUEADA, DN 80 (3"), INSTALADO EM REDE DE ALIMENTAÇÃO PARA SPRINKLER - FORNECIMENTO E INSTALAÇÃO. AF_10/2020</t>
  </si>
  <si>
    <t>206,01</t>
  </si>
  <si>
    <t>92687</t>
  </si>
  <si>
    <t>TUBO DE AÇO GALVANIZADO COM COSTURA, CLASSE MÉDIA, CONEXÃO ROSQUEADA, DN 15 (1/2"), INSTALADO EM RAMAIS E SUB-RAMAIS DE GÁS - FORNECIMENTO E INSTALAÇÃO. AF_10/2020</t>
  </si>
  <si>
    <t>92688</t>
  </si>
  <si>
    <t>TUBO DE AÇO GALVANIZADO COM COSTURA, CLASSE MÉDIA, CONEXÃO ROSQUEADA, DN 20 (3/4"), INSTALADO EM RAMAIS E SUB-RAMAIS DE GÁS - FORNECIMENTO E INSTALAÇÃO. AF_10/2020</t>
  </si>
  <si>
    <t>49,55</t>
  </si>
  <si>
    <t>92689</t>
  </si>
  <si>
    <t>TUBO DE AÇO PRETO SEM COSTURA, CLASSE MÉDIA, CONEXÃO SOLDADA, DN 15 (1/2"), INSTALADO EM RAMAIS E SUB-RAMAIS DE GÁS - FORNECIMENTO E INSTALAÇÃO. AF_10/2020</t>
  </si>
  <si>
    <t>47,41</t>
  </si>
  <si>
    <t>92690</t>
  </si>
  <si>
    <t>TUBO DE AÇO PRETO SEM COSTURA, CLASSE MÉDIA, CONEXÃO SOLDADA, DN 20 (3/4"), INSTALADO EM RAMAIS E SUB-RAMAIS DE GÁS - FORNECIMENTO E INSTALAÇÃO. AF_10/2020</t>
  </si>
  <si>
    <t>67,66</t>
  </si>
  <si>
    <t>92691</t>
  </si>
  <si>
    <t>TUBO DE AÇO PRETO SEM COSTURA, CLASSE MÉDIA, CONEXÃO SOLDADA, DN 25 (1"), INSTALADO EM RAMAIS  E SUB-RAMAIS DE GÁS - FORNECIMENTO E INSTALAÇÃO. AF_10/2020</t>
  </si>
  <si>
    <t>87,98</t>
  </si>
  <si>
    <t>94462</t>
  </si>
  <si>
    <t>TUBO DE AÇO GALVANIZADO COM COSTURA, CLASSE MÉDIA, DN 50 (2), CONEXÃO ROSQUEADA, INSTALADO EM RESERVAÇÃO DE ÁGUA DE EDIFICAÇÃO QUE POSSUA RESERVATÓRIO DE FIBRA/FIBROCIMENTO  FORNECIMENTO E INSTALAÇÃO. AF_06/2016</t>
  </si>
  <si>
    <t>130,60</t>
  </si>
  <si>
    <t>94463</t>
  </si>
  <si>
    <t>TUBO DE AÇO GALVANIZADO COM COSTURA, CLASSE MÉDIA, DN 65 (2 1/2), CONEXÃO ROSQUEADA, INSTALADO EM RESERVAÇÃO DE ÁGUA DE EDIFICAÇÃO QUE POSSUA RESERVATÓRIO DE FIBRA/FIBROCIMENTO  FORNECIMENTO E INSTALAÇÃO. AF_06/2016</t>
  </si>
  <si>
    <t>155,75</t>
  </si>
  <si>
    <t>94464</t>
  </si>
  <si>
    <t>TUBO DE AÇO GALVANIZADO COM COSTURA, CLASSE MÉDIA, DN 80 (3), CONEXÃO ROSQUEADA, INSTALADO EM RESERVAÇÃO DE ÁGUA DE EDIFICAÇÃO QUE POSSUA RESERVATÓRIO DE FIBRA/FIBROCIMENTO  FORNECIMENTO E INSTALAÇÃO. AF_06/2016</t>
  </si>
  <si>
    <t>94602</t>
  </si>
  <si>
    <t>TUBO EM COBRE RÍGIDO, DN 54 MM, CLASSE E, SEM ISOLAMENTO, INSTALADO EM RESERVAÇÃO DE ÁGUA DE EDIFICAÇÃO QUE POSSUA RESERVATÓRIO DE FIBRA/FIBROCIMENTO  FORNECIMENTO E INSTALAÇÃO. AF_06/2016</t>
  </si>
  <si>
    <t>219,78</t>
  </si>
  <si>
    <t>94603</t>
  </si>
  <si>
    <t>TUBO EM COBRE RÍGIDO, DN 66 MM, CLASSE E, SEM ISOLAMENTO, INSTALADO EM RESERVAÇÃO DE ÁGUA DE EDIFICAÇÃO QUE POSSUA RESERVATÓRIO DE FIBRA/FIBROCIMENTO  FORNECIMENTO E INSTALAÇÃO. AF_06/2016</t>
  </si>
  <si>
    <t>297,02</t>
  </si>
  <si>
    <t>94604</t>
  </si>
  <si>
    <t>TUBO EM COBRE RÍGIDO, DN 79 MM, CLASSE E, SEM ISOLAMENTO, INSTALADO EM RESERVAÇÃO DE ÁGUA DE EDIFICAÇÃO QUE POSSUA RESERVATÓRIO DE FIBRA/FIBROCIMENTO  FORNECIMENTO E INSTALAÇÃO. AF_06/2016</t>
  </si>
  <si>
    <t>407,16</t>
  </si>
  <si>
    <t>94605</t>
  </si>
  <si>
    <t>TUBO EM COBRE RÍGIDO, DN 104 MM, CLASSE E, SEM ISOLAMENTO, INSTALADO EM RESERVAÇÃO DE ÁGUA DE EDIFICAÇÃO QUE POSSUA RESERVATÓRIO DE FIBRA/FIBROCIMENTO  FORNECIMENTO E INSTALAÇÃO. AF_06/2016</t>
  </si>
  <si>
    <t>584,42</t>
  </si>
  <si>
    <t>94648</t>
  </si>
  <si>
    <t>TUBO, PVC, SOLDÁVEL, DN  25 MM, INSTALADO EM RESERVAÇÃO DE ÁGUA DE EDIFICAÇÃO QUE POSSUA RESERVATÓRIO DE FIBRA/FIBROCIMENTO   FORNECIMENTO E INSTALAÇÃO. AF_06/2016</t>
  </si>
  <si>
    <t>94649</t>
  </si>
  <si>
    <t>TUBO, PVC, SOLDÁVEL, DN 32 MM, INSTALADO EM RESERVAÇÃO DE ÁGUA DE EDIFICAÇÃO QUE POSSUA RESERVATÓRIO DE FIBRA/FIBROCIMENTO   FORNECIMENTO E INSTALAÇÃO. AF_06/2016</t>
  </si>
  <si>
    <t>16,98</t>
  </si>
  <si>
    <t>94650</t>
  </si>
  <si>
    <t>TUBO, PVC, SOLDÁVEL, DN 40 MM, INSTALADO EM RESERVAÇÃO DE ÁGUA DE EDIFICAÇÃO QUE POSSUA RESERVATÓRIO DE FIBRA/FIBROCIMENTO   FORNECIMENTO E INSTALAÇÃO. AF_06/2016</t>
  </si>
  <si>
    <t>94651</t>
  </si>
  <si>
    <t>TUBO, PVC, SOLDÁVEL, DN 50 MM, INSTALADO EM RESERVAÇÃO DE ÁGUA DE EDIFICAÇÃO QUE POSSUA RESERVATÓRIO DE FIBRA/FIBROCIMENTO   FORNECIMENTO E INSTALAÇÃO. AF_06/2016</t>
  </si>
  <si>
    <t>26,57</t>
  </si>
  <si>
    <t>94652</t>
  </si>
  <si>
    <t>TUBO, PVC, SOLDÁVEL, DN 60 MM, INSTALADO EM RESERVAÇÃO DE ÁGUA DE EDIFICAÇÃO QUE POSSUA RESERVATÓRIO DE FIBRA/FIBROCIMENTO   FORNECIMENTO E INSTALAÇÃO. AF_06/2016</t>
  </si>
  <si>
    <t>43,23</t>
  </si>
  <si>
    <t>94653</t>
  </si>
  <si>
    <t>TUBO, PVC, SOLDÁVEL, DN 75 MM, INSTALADO EM RESERVAÇÃO DE ÁGUA DE EDIFICAÇÃO QUE POSSUA RESERVATÓRIO DE FIBRA/FIBROCIMENTO   FORNECIMENTO E INSTALAÇÃO. AF_06/2016</t>
  </si>
  <si>
    <t>63,01</t>
  </si>
  <si>
    <t>94654</t>
  </si>
  <si>
    <t>TUBO, PVC, SOLDÁVEL, DN 85 MM, INSTALADO EM RESERVAÇÃO DE ÁGUA DE EDIFICAÇÃO QUE POSSUA RESERVATÓRIO DE FIBRA/FIBROCIMENTO   FORNECIMENTO E INSTALAÇÃO. AF_06/2016</t>
  </si>
  <si>
    <t>94655</t>
  </si>
  <si>
    <t>TUBO, PVC, SOLDÁVEL, DN 110 MM, INSTALADO EM RESERVAÇÃO DE ÁGUA DE EDIFICAÇÃO QUE POSSUA RESERVATÓRIO DE FIBRA/FIBROCIMENTO   FORNECIMENTO E INSTALAÇÃO. AF_06/2016</t>
  </si>
  <si>
    <t>117,96</t>
  </si>
  <si>
    <t>94716</t>
  </si>
  <si>
    <t>TUBO, CPVC, SOLDÁVEL, DN 22 MM, INSTALADO EM RESERVAÇÃO DE ÁGUA DE EDIFICAÇÃO QUE POSSUA RESERVATÓRIO DE FIBRA/FIBROCIMENTO  FORNECIMENTO E INSTALAÇÃO. AF_06/2016</t>
  </si>
  <si>
    <t>94717</t>
  </si>
  <si>
    <t>TUBO, CPVC, SOLDÁVEL, DN 28 MM, INSTALADO EM RESERVAÇÃO DE ÁGUA DE EDIFICAÇÃO QUE POSSUA RESERVATÓRIO DE FIBRA/FIBROCIMENTO  FORNECIMENTO E INSTALAÇÃO. AF_06/2016</t>
  </si>
  <si>
    <t>94718</t>
  </si>
  <si>
    <t>TUBO, CPVC, SOLDÁVEL, DN 35 MM, INSTALADO EM RESERVAÇÃO DE ÁGUA DE EDIFICAÇÃO QUE POSSUA RESERVATÓRIO DE FIBRA/FIBROCIMENTO  FORNECIMENTO E INSTALAÇÃO. AF_06/2016</t>
  </si>
  <si>
    <t>42,71</t>
  </si>
  <si>
    <t>94719</t>
  </si>
  <si>
    <t>TUBO, CPVC, SOLDÁVEL, DN 42 MM, INSTALADO EM RESERVAÇÃO DE ÁGUA DE EDIFICAÇÃO QUE POSSUA RESERVATÓRIO DE FIBRA/FIBROCIMENTO  FORNECIMENTO E INSTALAÇÃO. AF_06/2016</t>
  </si>
  <si>
    <t>55,79</t>
  </si>
  <si>
    <t>94720</t>
  </si>
  <si>
    <t>TUBO, CPVC, SOLDÁVEL, DN 54 MM, INSTALADO EM RESERVAÇÃO DE ÁGUA DE EDIFICAÇÃO QUE POSSUA RESERVATÓRIO DE FIBRA/FIBROCIMENTO  FORNECIMENTO E INSTALAÇÃO. AF_06/2016</t>
  </si>
  <si>
    <t>84,33</t>
  </si>
  <si>
    <t>94721</t>
  </si>
  <si>
    <t>TUBO, CPVC, SOLDÁVEL, DN 73 MM, INSTALADO EM RESERVAÇÃO DE ÁGUA DE EDIFICAÇÃO QUE POSSUA RESERVATÓRIO DE FIBRA/FIBROCIMENTO  FORNECIMENTO E INSTALAÇÃO. AF_06/2016</t>
  </si>
  <si>
    <t>122,66</t>
  </si>
  <si>
    <t>94722</t>
  </si>
  <si>
    <t>TUBO, CPVC, SOLDÁVEL, DN 89 MM, INSTALADO EM RESERVAÇÃO DE ÁGUA DE EDIFICAÇÃO QUE POSSUA RESERVATÓRIO DE FIBRA/FIBROCIMENTO  FORNECIMENTO E INSTALAÇÃO. AF_06/2016</t>
  </si>
  <si>
    <t>214,04</t>
  </si>
  <si>
    <t>95697</t>
  </si>
  <si>
    <t>TUBO DE AÇO PRETO SEM COSTURA, CONEXÃO SOLDADA, DN 40 (1 1/2"), INSTALADO EM REDE DE ALIMENTAÇÃO PARA HIDRANTE - FORNECIMENTO E INSTALAÇÃO. AF_10/2020</t>
  </si>
  <si>
    <t>93,47</t>
  </si>
  <si>
    <t>96635</t>
  </si>
  <si>
    <t>TUBO, PPR, DN 25, CLASSE PN 20,  INSTALADO EM RAMAL OU SUB-RAMAL DE ÁGUA  FORNECIMENTO E INSTALAÇÃO. AF_06/2015</t>
  </si>
  <si>
    <t>96636</t>
  </si>
  <si>
    <t>TUBO, PPR, DN 25, CLASSE PN 25 INSTALADO EM RAMAL OU SUB-RAMAL DE ÁGUA  FORNECIMENTO E INSTALAÇÃO. AF_06/2015</t>
  </si>
  <si>
    <t>33,36</t>
  </si>
  <si>
    <t>96644</t>
  </si>
  <si>
    <t>TUBO, PPR, DN 25, CLASSE PN 20,  INSTALADO EM RAMAL DE DISTRIBUIÇÃO DE ÁGUA  FORNECIMENTO E INSTALAÇÃO. AF_06/2015</t>
  </si>
  <si>
    <t>96645</t>
  </si>
  <si>
    <t>TUBO, PPR, DN 32, CLASSE PN 12,  INSTALADO EM RAMAL DE DISTRIBUIÇÃO DE ÁGUA  FORNECIMENTO E INSTALAÇÃO. AF_06/2015</t>
  </si>
  <si>
    <t>27,99</t>
  </si>
  <si>
    <t>96646</t>
  </si>
  <si>
    <t>TUBO, PPR, DN 40, CLASSE PN 12,  INSTALADO EM RAMAL DE DISTRIBUIÇÃO DE ÁGUA  FORNECIMENTO E INSTALAÇÃO. AF_06/2015</t>
  </si>
  <si>
    <t>96647</t>
  </si>
  <si>
    <t>TUBO, PPR, DN 25, CLASSE PN 25,  INSTALADO EM RAMAL DE DISTRIBUIÇÃO DE ÁGUA  FORNECIMENTO E INSTALAÇÃO. AF_06/2015</t>
  </si>
  <si>
    <t>96648</t>
  </si>
  <si>
    <t>TUBO, PPR, DN 32, CLASSE PN 25,  INSTALADO EM RAMAL DE DISTRIBUIÇÃO DE ÁGUA  FORNECIMENTO E INSTALAÇÃO. AF_06/2015</t>
  </si>
  <si>
    <t>35,79</t>
  </si>
  <si>
    <t>96649</t>
  </si>
  <si>
    <t>TUBO, PPR, DN 40, CLASSE PN 25,  INSTALADO EM RAMAL DE DISTRIBUIÇÃO DE ÁGUA  FORNECIMENTO E INSTALAÇÃO. AF_06/2015</t>
  </si>
  <si>
    <t>52,30</t>
  </si>
  <si>
    <t>96668</t>
  </si>
  <si>
    <t>TUBO, PPR, DN 25, CLASSE PN 20,  INSTALADO EM PRUMADA DE ÁGUA  FORNECIMENTO E INSTALAÇÃO. AF_06/2015</t>
  </si>
  <si>
    <t>96669</t>
  </si>
  <si>
    <t>TUBO, PPR, DN 32, CLASSE PN 12,  INSTALADO EM PRUMADA DE ÁGUA  FORNECIMENTO E INSTALAÇÃO. AF_06/2015</t>
  </si>
  <si>
    <t>18,35</t>
  </si>
  <si>
    <t>96670</t>
  </si>
  <si>
    <t>TUBO, PPR, DN 40, CLASSE PN 12,  INSTALADO EM PRUMADA DE ÁGUA  FORNECIMENTO E INSTALAÇÃO. AF_06/2015</t>
  </si>
  <si>
    <t>96671</t>
  </si>
  <si>
    <t>TUBO, PPR, DN 50, CLASSE PN 12,  INSTALADO EM PRUMADA DE ÁGUA  FORNECIMENTO E INSTALAÇÃO. AF_06/2015</t>
  </si>
  <si>
    <t>96672</t>
  </si>
  <si>
    <t>TUBO, PPR, DN 63, CLASSE PN 12,  INSTALADO EM PRUMADA DE ÁGUA  FORNECIMENTO E INSTALAÇÃO. AF_06/2015</t>
  </si>
  <si>
    <t>54,59</t>
  </si>
  <si>
    <t>96673</t>
  </si>
  <si>
    <t>TUBO, PPR, DN 75, CLASSE PN 12,  INSTALADO EM PRUMADA DE ÁGUA  FORNECIMENTO E INSTALAÇÃO. AF_06/2015</t>
  </si>
  <si>
    <t>89,49</t>
  </si>
  <si>
    <t>96674</t>
  </si>
  <si>
    <t>TUBO, PPR, DN 90, CLASSE PN 12,  INSTALADO EM PRUMADA DE ÁGUA  FORNECIMENTO E INSTALAÇÃO. AF_06/2015</t>
  </si>
  <si>
    <t>125,69</t>
  </si>
  <si>
    <t>96675</t>
  </si>
  <si>
    <t>TUBO, PPR, DN 110, CLASSE PN 12,  INSTALADO EM PRUMADA DE ÁGUA  FORNECIMENTO E INSTALAÇÃO. AF_06/2015</t>
  </si>
  <si>
    <t>219,06</t>
  </si>
  <si>
    <t>96676</t>
  </si>
  <si>
    <t>TUBO, PPR, DN 25, CLASSE PN 25,  INSTALADO EM PRUMADA DE ÁGUA  FORNECIMENTO E INSTALAÇÃO. AF_06/2015</t>
  </si>
  <si>
    <t>14,69</t>
  </si>
  <si>
    <t>96677</t>
  </si>
  <si>
    <t>TUBO, PPR, DN 32, CLASSE PN 25,  INSTALADO EM PRUMADA DE ÁGUA  FORNECIMENTO E INSTALAÇÃO. AF_06/2015</t>
  </si>
  <si>
    <t>96678</t>
  </si>
  <si>
    <t>TUBO, PPR, DN 40, CLASSE PN 25,  INSTALADO EM PRUMADA DE ÁGUA  FORNECIMENTO E INSTALAÇÃO. AF_06/2015</t>
  </si>
  <si>
    <t>33,73</t>
  </si>
  <si>
    <t>96679</t>
  </si>
  <si>
    <t>TUBO, PPR, DN 50, CLASSE PN 25,  INSTALADO EM PRUMADA DE ÁGUA  FORNECIMENTO E INSTALAÇÃO. AF_06/2015</t>
  </si>
  <si>
    <t>49,21</t>
  </si>
  <si>
    <t>96680</t>
  </si>
  <si>
    <t>TUBO, PPR, DN 63, CLASSE PN 25,  INSTALADO EM PRUMADA DE ÁGUA  FORNECIMENTO E INSTALAÇÃO. AF_06/2015</t>
  </si>
  <si>
    <t>96681</t>
  </si>
  <si>
    <t>TUBO, PPR, DN 75, CLASSE PN 25,  INSTALADO EM PRUMADA DE ÁGUA  FORNECIMENTO E INSTALAÇÃO. AF_06/2015</t>
  </si>
  <si>
    <t>124,07</t>
  </si>
  <si>
    <t>96682</t>
  </si>
  <si>
    <t>TUBO, PPR, DN 90, CLASSE PN 25,  INSTALADO EM PRUMADA DE ÁGUA  FORNECIMENTO E INSTALAÇÃO. AF_06/2015</t>
  </si>
  <si>
    <t>183,12</t>
  </si>
  <si>
    <t>96683</t>
  </si>
  <si>
    <t>TUBO, PPR, DN 110, CLASSE PN 25,  INSTALADO EM PRUMADA DE ÁGUA  FORNECIMENTO E INSTALAÇÃO. AF_06/2015</t>
  </si>
  <si>
    <t>250,36</t>
  </si>
  <si>
    <t>96718</t>
  </si>
  <si>
    <t>TUBO, PPR, DN 20, CLASSE PN 20,  INSTALADO EM RESERVAÇÃO DE ÁGUA DE EDIFICAÇÃO QUE POSSUA RESERVATÓRIO DE FIBRA/FIBROCIMENTO  FORNECIMENTO E INSTALAÇÃO. AF_06/2016</t>
  </si>
  <si>
    <t>96719</t>
  </si>
  <si>
    <t>TUBO, PPR, DN 25, CLASSE PN 20,  INSTALADO EM RESERVAÇÃO DE ÁGUA DE EDIFICAÇÃO QUE POSSUA RESERVATÓRIO DE FIBRA/FIBROCIMENTO  FORNECIMENTO E INSTALAÇÃO. AF_06/2016</t>
  </si>
  <si>
    <t>96720</t>
  </si>
  <si>
    <t>TUBO, PPR, DN 32, CLASSE PN 12,  INSTALADO EM RESERVAÇÃO DE ÁGUA DE EDIFICAÇÃO QUE POSSUA RESERVATÓRIO DE FIBRA/FIBROCIMENTO  FORNECIMENTO E INSTALAÇÃO. AF_06/2016</t>
  </si>
  <si>
    <t>22,91</t>
  </si>
  <si>
    <t>96721</t>
  </si>
  <si>
    <t>TUBO, PPR, DN 40, CLASSE PN 12,  INSTALADO EM RESERVAÇÃO DE ÁGUA DE EDIFICAÇÃO QUE POSSUA RESERVATÓRIO DE FIBRA/FIBROCIMENTO  FORNECIMENTO E INSTALAÇÃO. AF_06/2016</t>
  </si>
  <si>
    <t>31,28</t>
  </si>
  <si>
    <t>96722</t>
  </si>
  <si>
    <t>TUBO, PPR, DN 50, CLASSE PN 12,  INSTALADO EM RESERVAÇÃO DE ÁGUA DE EDIFICAÇÃO QUE POSSUA RESERVATÓRIO DE FIBRA/FIBROCIMENTO  FORNECIMENTO E INSTALAÇÃO. AF_06/2016</t>
  </si>
  <si>
    <t>42,48</t>
  </si>
  <si>
    <t>96723</t>
  </si>
  <si>
    <t>TUBO, PPR, DN 63, CLASSE PN 12,  INSTALADO EM RESERVAÇÃO DE ÁGUA DE EDIFICAÇÃO QUE POSSUA RESERVATÓRIO DE FIBRA/FIBROCIMENTO  FORNECIMENTO E INSTALAÇÃO. AF_06/2016</t>
  </si>
  <si>
    <t>57,12</t>
  </si>
  <si>
    <t>96724</t>
  </si>
  <si>
    <t>TUBO, PPR, DN 75, CLASSE PN 12,  INSTALADO EM RESERVAÇÃO DE ÁGUA DE EDIFICAÇÃO QUE POSSUA RESERVATÓRIO DE FIBRA/FIBROCIMENTO  FORNECIMENTO E INSTALAÇÃO. AF_06/2016</t>
  </si>
  <si>
    <t>96725</t>
  </si>
  <si>
    <t>TUBO, PPR, DN 90, CLASSE PN 12,  INSTALADO EM RESERVAÇÃO DE ÁGUA DE EDIFICAÇÃO QUE POSSUA RESERVATÓRIO DE FIBRA/FIBROCIMENTO  FORNECIMENTO E INSTALAÇÃO. AF_06/2016</t>
  </si>
  <si>
    <t>123,77</t>
  </si>
  <si>
    <t>96726</t>
  </si>
  <si>
    <t>TUBO, PPR, DN 110, CLASSE PN 12,  INSTALADO EM RESERVAÇÃO DE ÁGUA DE EDIFICAÇÃO QUE POSSUA RESERVATÓRIO DE FIBRA/FIBROCIMENTO  FORNECIMENTO E INSTALAÇÃO. AF_06/2016</t>
  </si>
  <si>
    <t>202,01</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</si>
  <si>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</si>
  <si>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</si>
  <si>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</si>
  <si>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</si>
  <si>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19,35</t>
  </si>
  <si>
    <t>96729</t>
  </si>
  <si>
    <t>TUBO, PPR, DN 32, CLASSE PN 25,  INSTALADO EM RESERVAÇÃO DE ÁGUA DE EDIFICAÇÃO QUE POSSUA RESERVATÓRIO DE FIBRA/FIBROCIMENTO  FORNECIMENTO E INSTALAÇÃO. AF_06/2016</t>
  </si>
  <si>
    <t>29,60</t>
  </si>
  <si>
    <t>96730</t>
  </si>
  <si>
    <t>TUBO, PPR, DN 40, CLASSE PN 25,  INSTALADO EM RESERVAÇÃO DE ÁGUA DE EDIFICAÇÃO QUE POSSUA RESERVATÓRIO DE FIBRA/FIBROCIMENTO  FORNECIMENTO E INSTALAÇÃO. AF_06/2016</t>
  </si>
  <si>
    <t>37,81</t>
  </si>
  <si>
    <t>96731</t>
  </si>
  <si>
    <t>TUBO, PPR, DN 50, CLASSE PN 25,  INSTALADO EM RESERVAÇÃO DE ÁGUA DE EDIFICAÇÃO QUE POSSUA RESERVATÓRIO DE FIBRA/FIBROCIMENTO  FORNECIMENTO E INSTALAÇÃO. AF_06/2016</t>
  </si>
  <si>
    <t>55,21</t>
  </si>
  <si>
    <t>96732</t>
  </si>
  <si>
    <t>TUBO, PPR, DN 63, CLASSE PN 25,  INSTALADO EM RESERVAÇÃO DE ÁGUA DE EDIFICAÇÃO QUE POSSUA RESERVATÓRIO DE FIBRA/FIBROCIMENTO  FORNECIMENTO E INSTALAÇÃO. AF_06/2016</t>
  </si>
  <si>
    <t>69,10</t>
  </si>
  <si>
    <t>96733</t>
  </si>
  <si>
    <t>TUBO, PPR, DN 75, CLASSE PN 25,  INSTALADO EM RESERVAÇÃO DE ÁGUA DE EDIFICAÇÃO QUE POSSUA RESERVATÓRIO DE FIBRA/FIBROCIMENTO  FORNECIMENTO E INSTALAÇÃO. AF_06/2016</t>
  </si>
  <si>
    <t>127,31</t>
  </si>
  <si>
    <t>96734</t>
  </si>
  <si>
    <t>TUBO, PPR, DN 90, CLASSE PN 25,  INSTALADO EM RESERVAÇÃO DE ÁGUA DE EDIFICAÇÃO QUE POSSUA RESERVATÓRIO DE FIBRA/FIBROCIMENTO  FORNECIMENTO E INSTALAÇÃO. AF_06/2016</t>
  </si>
  <si>
    <t>96735</t>
  </si>
  <si>
    <t>TUBO, PPR, DN 110, CLASSE PN 25,  INSTALADO EM RESERVAÇÃO DE ÁGUA DE EDIFICAÇÃO QUE POSSUA RESERVATÓRIO DE FIBRA/FIBROCIMENTO  FORNECIMENTO E INSTALAÇÃO. AF_06/2016</t>
  </si>
  <si>
    <t>96794</t>
  </si>
  <si>
    <t>TUBO, PEX, MONOCAMADA, DN 16, INSTALADO EM RAMAL OU SUB-RAMAL DE ÁGUA  FORNECIMENTO E INSTALAÇÃO. AF_06/2015</t>
  </si>
  <si>
    <t>96795</t>
  </si>
  <si>
    <t>TUBO, PEX, MONOCAMADA, DN 20, INSTALADO EM RAMAL OU SUB-RAMAL DE ÁGUA  FORNECIMENTO E INSTALAÇÃO. AF_06/2015</t>
  </si>
  <si>
    <t>96796</t>
  </si>
  <si>
    <t>TUBO, PEX, MONOCAMADA, DN 25, INSTALADO EM RAMAL OU SUB-RAMAL DE ÁGUA  FORNECIMENTO E INSTALAÇÃO. AF_06/2015</t>
  </si>
  <si>
    <t>16,90</t>
  </si>
  <si>
    <t>96797</t>
  </si>
  <si>
    <t>TUBO, PEX, MONOCAMADA, DN 32, INSTALADO EM RAMAL OU SUB-RAMAL DE ÁGUA  FORNECIMENTO E INSTALAÇÃO. AF_06/2015</t>
  </si>
  <si>
    <t>96798</t>
  </si>
  <si>
    <t>TUBO, PEX, MONOCAMADA, DN 16, INSTALADO EM RAMAL DE DISTRIBUIÇÃO DE ÁGUA  FORNECIMENTO E INSTALAÇÃO. AF_06/2015</t>
  </si>
  <si>
    <t>96799</t>
  </si>
  <si>
    <t>TUBO, PEX, MONOCAMADA, DN 20, INSTALADO EM RAMAL DE DISTRIBUIÇÃO DE ÁGUA  FORNECIMENTO E INSTALAÇÃO. AF_06/2015</t>
  </si>
  <si>
    <t>12,84</t>
  </si>
  <si>
    <t>96800</t>
  </si>
  <si>
    <t>TUBO, PEX, MONOCAMADA, DN 25, INSTALADO EM RAMAL DE DISTRIBUIÇÃO DE ÁGUA  FORNECIMENTO E INSTALAÇÃO. AF_06/2015</t>
  </si>
  <si>
    <t>96801</t>
  </si>
  <si>
    <t>TUBO, PEX, MONOCAMADA, DN 32, INSTALADO EM RAMAL DE DISTRIBUIÇÃO DE ÁGUA  FORNECIMENTO E INSTALAÇÃO. AF_06/2015</t>
  </si>
  <si>
    <t>97327</t>
  </si>
  <si>
    <t>TUBO EM COBRE FLEXÍVEL, DN 1/4, COM ISOLAMENTO, INSTALADO EM RAMAL DE ALIMENTAÇÃO DE AR CONDICIONADO COM CONDENSADORA INDIVIDUAL   FORNECIMENTO E INSTALAÇÃO. AF_12/2015</t>
  </si>
  <si>
    <t>29,95</t>
  </si>
  <si>
    <t>97328</t>
  </si>
  <si>
    <t>TUBO EM COBRE FLEXÍVEL, DN 3/8", COM ISOLAMENTO, INSTALADO EM RAMAL DE ALIMENTAÇÃO DE AR CONDICIONADO COM CONDENSADORA INDIVIDUAL  FORNECIMENTO E INSTALAÇÃO. AF_12/2015</t>
  </si>
  <si>
    <t>51,87</t>
  </si>
  <si>
    <t>97329</t>
  </si>
  <si>
    <t>TUBO EM COBRE FLEXÍVEL, DN 1/2", COM ISOLAMENTO, INSTALADO EM RAMAL DE ALIMENTAÇÃO DE AR CONDICIONADO COM CONDENSADORA INDIVIDUAL  FORNECIMENTO E INSTALAÇÃO. AF_12/2015</t>
  </si>
  <si>
    <t>65,11</t>
  </si>
  <si>
    <t>97330</t>
  </si>
  <si>
    <t>TUBO EM COBRE FLEXÍVEL, DN 5/8", COM ISOLAMENTO, INSTALADO EM RAMAL DE ALIMENTAÇÃO DE AR CONDICIONADO COM CONDENSADORA INDIVIDUAL  FORNECIMENTO E INSTALAÇÃO. AF_12/2015</t>
  </si>
  <si>
    <t>79,49</t>
  </si>
  <si>
    <t>97331</t>
  </si>
  <si>
    <t>TUBO EM COBRE FLEXÍVEL, DN 1/4", COM ISOLAMENTO, INSTALADO EM RAMAL DE ALIMENTAÇÃO DE AR CONDICIONADO COM CONDENSADORA CENTRAL  FORNECIMENTO E INSTALAÇÃO. AF_12/2015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</si>
  <si>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</si>
  <si>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</si>
  <si>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</si>
  <si>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</si>
  <si>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65,57</t>
  </si>
  <si>
    <t>97334</t>
  </si>
  <si>
    <t>TUBO EM COBRE FLEXÍVEL, DN 5/8, COM ISOLAMENTO, INSTALADO EM RAMAL DE ALIMENTAÇÃO DE AR CONDICIONADO COM CONDENSADORA CENTRAL   FORNECIMENTO E INSTALAÇÃO. AF_12/2015</t>
  </si>
  <si>
    <t>97335</t>
  </si>
  <si>
    <t>TUBO EM COBRE RÍGIDO, DN 22 MM, CLASSE A, SEM ISOLAMENTO, INSTALADO EM PRUMADA  FORNECIMENTO E INSTALAÇÃO. AF_12/2015</t>
  </si>
  <si>
    <t>83,86</t>
  </si>
  <si>
    <t>97336</t>
  </si>
  <si>
    <t>TUBO EM COBRE RÍGIDO, DN 28 MM, CLASSE A, SEM ISOLAMENTO, INSTALADO EM PRUMADA  FORNECIMENTO E INSTALAÇÃO. AF_12/2015</t>
  </si>
  <si>
    <t>106,51</t>
  </si>
  <si>
    <t>97337</t>
  </si>
  <si>
    <t>TUBO EM COBRE RÍGIDO, DN 35 MM, CLASSE A, SEM ISOLAMENTO, INSTALADO EM PRUMADA  FORNECIMENTO E INSTALAÇÃO. AF_12/2015</t>
  </si>
  <si>
    <t>160,05</t>
  </si>
  <si>
    <t>97338</t>
  </si>
  <si>
    <t>TUBO EM COBRE RÍGIDO, DN 42 MM, CLASSE A, SEM ISOLAMENTO, INSTALADO EM PRUMADA  FORNECIMENTO E INSTALAÇÃO. AF_12/2015</t>
  </si>
  <si>
    <t>192,42</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</si>
  <si>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</si>
  <si>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</si>
  <si>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</si>
  <si>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</si>
  <si>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207,62</t>
  </si>
  <si>
    <t>97341</t>
  </si>
  <si>
    <t>TUBO EM COBRE RÍGIDO, DN 15 MM, CLASSE A, SEM ISOLAMENTO, INSTALADO EM RAMAL DE DISTRIBUIÇÃO  FORNECIMENTO E INSTALAÇÃO. AF_12/2015</t>
  </si>
  <si>
    <t>56,17</t>
  </si>
  <si>
    <t>97342</t>
  </si>
  <si>
    <t>TUBO EM COBRE RÍGIDO, DN 22 MM, CLASSE A, SEM ISOLAMENTO, INSTALADO EM RAMAL DE DISTRIBUIÇÃO FORNECIMENTO E INSTALAÇÃO. AF_12/2015</t>
  </si>
  <si>
    <t>88,25</t>
  </si>
  <si>
    <t>97343</t>
  </si>
  <si>
    <t>TUBO EM COBRE RÍGIDO, DN 28 MM, CLASSE A, SEM ISOLAMENTO, INSTALADO EM RAMAL DE DISTRIBUIÇÃO FORNECIMENTO E INSTALAÇÃO. AF_12/2015</t>
  </si>
  <si>
    <t>97344</t>
  </si>
  <si>
    <t>TUBO EM COBRE RÍGIDO, DN 15 MM, CLASSE A, SEM ISOLAMENTO, INSTALADO EM RAMAL E SUB-RAMAL  FORNECIMENTO E INSTALAÇÃO. AF_12/2015</t>
  </si>
  <si>
    <t>65,82</t>
  </si>
  <si>
    <t>97345</t>
  </si>
  <si>
    <t>TUBO EM COBRE RÍGIDO, DN 22 MM, CLASSE A, SEM ISOLAMENTO, INSTALADO EM RAMAL E SUB-RAMAL  FORNECIMENTO E INSTALAÇÃO. AF_12/2015</t>
  </si>
  <si>
    <t>104,83</t>
  </si>
  <si>
    <t>97346</t>
  </si>
  <si>
    <t>TUBO EM COBRE RÍGIDO, DN 28 MM, CLASSE A, SEM ISOLAMENTO, INSTALADO EM RAMAL E SUB-RAMAL  FORNECIMENTO E INSTALAÇÃO. AF_12/2015</t>
  </si>
  <si>
    <t>133,82</t>
  </si>
  <si>
    <t>97347</t>
  </si>
  <si>
    <t>TUBO EM COBRE RÍGIDO, DN 22 MM, CLASSE I, SEM ISOLAMENTO, INSTALADO EM PRUMADA  FORNECIMENTO E INSTALAÇÃO. AF_12/2015</t>
  </si>
  <si>
    <t>101,04</t>
  </si>
  <si>
    <t>97348</t>
  </si>
  <si>
    <t>TUBO EM COBRE RÍGIDO, DN 28 MM, CLASSE I, SEM ISOLAMENTO, INSTALADO EM PRUMADA  FORNECIMENTO E INSTALAÇÃO. AF_12/2015</t>
  </si>
  <si>
    <t>139,58</t>
  </si>
  <si>
    <t>97349</t>
  </si>
  <si>
    <t>TUBO EM COBRE RÍGIDO, DN 35 MM, CLASSE I, SEM ISOLAMENTO, INSTALADO EM PRUMADA  FORNECIMENTO E INSTALAÇÃO. AF_12/2015</t>
  </si>
  <si>
    <t>201,21</t>
  </si>
  <si>
    <t>97350</t>
  </si>
  <si>
    <t>TUBO EM COBRE RÍGIDO, DN 42 MM, CLASSE I, SEM ISOLAMENTO, INSTALADO EM PRUMADA  FORNECIMENTO E INSTALAÇÃO. AF_12/2015</t>
  </si>
  <si>
    <t>244,32</t>
  </si>
  <si>
    <t>97351</t>
  </si>
  <si>
    <t>TUBO EM COBRE RÍGIDO, DN 54 MM, CLASSE I, SEM ISOLAMENTO, INSTALADO EM PRUMADA  FORNECIMENTO E INSTALAÇÃO. AF_12/2015</t>
  </si>
  <si>
    <t>337,84</t>
  </si>
  <si>
    <t>97352</t>
  </si>
  <si>
    <t>TUBO EM COBRE RÍGIDO, DN 66 MM, CLASSE I, SEM ISOLAMENTO, INSTALADO EM PRUMADA  FORNECIMENTO E INSTALAÇÃO. AF_12/2015</t>
  </si>
  <si>
    <t>437,83</t>
  </si>
  <si>
    <t>97353</t>
  </si>
  <si>
    <t>TUBO EM COBRE RÍGIDO, DN 15 MM, CLASSE I, SEM ISOLAMENTO, INSTALADO EM RAMAL DE DISTRIBUIÇÃO  FORNECIMENTO E INSTALAÇÃO. AF_12/2015</t>
  </si>
  <si>
    <t>66,34</t>
  </si>
  <si>
    <t>97354</t>
  </si>
  <si>
    <t>TUBO EM COBRE RÍGIDO, DN 22 MM, CLASSE I, SEM ISOLAMENTO, INSTALADO EM RAMAL DE DISTRIBUIÇÃO FORNECIMENTO E INSTALAÇÃO. AF_12/2015</t>
  </si>
  <si>
    <t>105,43</t>
  </si>
  <si>
    <t>97355</t>
  </si>
  <si>
    <t>TUBO EM COBRE RÍGIDO, DN 28 MM, CLASSE I, SEM ISOLAMENTO, INSTALADO EM RAMAL DE DISTRIBUIÇÃO FORNECIMENTO E INSTALAÇÃO. AF_12/2015</t>
  </si>
  <si>
    <t>144,30</t>
  </si>
  <si>
    <t>97356</t>
  </si>
  <si>
    <t>TUBO EM COBRE RÍGIDO, DN 15 MM, CLASSE I, SEM ISOLAMENTO, INSTALADO EM RAMAL E SUB-RAMAL  FORNECIMENTO E INSTALAÇÃO. AF_12/2015</t>
  </si>
  <si>
    <t>75,99</t>
  </si>
  <si>
    <t>97357</t>
  </si>
  <si>
    <t>TUBO EM COBRE RÍGIDO, DN 22 MM, CLASSE I, SEM ISOLAMENTO, INSTALADO EM RAMAL E SUB-RAMAL  FORNECIMENTO E INSTALAÇÃO. AF_12/2015</t>
  </si>
  <si>
    <t>122,01</t>
  </si>
  <si>
    <t>97358</t>
  </si>
  <si>
    <t>TUBO EM COBRE RÍGIDO, DN 28 MM, CLASSE I, SEM ISOLAMENTO, INSTALADO EM RAMAL E SUB-RAMAL  FORNECIMENTO E INSTALAÇÃO. AF_12/2015</t>
  </si>
  <si>
    <t>166,89</t>
  </si>
  <si>
    <t>97498</t>
  </si>
  <si>
    <t>TUBO DE AÇO GALVANIZADO COM COSTURA, CLASSE MÉDIA, DN 25 (1"), CONEXÃO ROSQUEADA, INSTALADO EM REDE DE ALIMENTAÇÃO PARA HIDRANTE - FORNECIMENTO E INSTALAÇÃO. AF_10/2020</t>
  </si>
  <si>
    <t>60,94</t>
  </si>
  <si>
    <t>97535</t>
  </si>
  <si>
    <t>TUBO DE AÇO GALVANIZADO COM COSTURA, CLASSE MÉDIA, CONEXÃO ROSQUEADA, DN 25 (1"), INSTALADO EM REDE DE ALIMENTAÇÃO PARA SPRINKLER - FORNECIMENTO E INSTALAÇÃO. AF_10/2020</t>
  </si>
  <si>
    <t>65,34</t>
  </si>
  <si>
    <t>97536</t>
  </si>
  <si>
    <t>TUBO DE AÇO GALVANIZADO COM COSTURA, CLASSE MÉDIA, CONEXÃO ROSQUEADA, DN 25 (1"), INSTALADO EM RAMAIS  E SUB-RAMAIS DE GÁS - FORNECIMENTO E INSTALAÇÃO. AF_10/2020</t>
  </si>
  <si>
    <t>75,44</t>
  </si>
  <si>
    <t>100788</t>
  </si>
  <si>
    <t>KIT CAVALETE PARA GÁS - SEM MEDIDOR OU REGULADOR - ENTRADA INDIVIDUAL PRINCIPAL, EM AÇO GALVANIZADO DN 15 E 25 MM (1/2" E 1") - FORNECIMENTO E INSTALAÇÃO. AF_01/2020</t>
  </si>
  <si>
    <t>623,49</t>
  </si>
  <si>
    <t>100791</t>
  </si>
  <si>
    <t>TUBO, PEX, MULTICAMADA, DN 16, INSTALADO EM IMPLANTAÇÃO DE INSTALAÇÕES DE GÁS - FORNECIMENTO E INSTALAÇÃO. AF_01/2020</t>
  </si>
  <si>
    <t>19,62</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</si>
  <si>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</si>
  <si>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</si>
  <si>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</si>
  <si>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</si>
  <si>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38,39</t>
  </si>
  <si>
    <t>100794</t>
  </si>
  <si>
    <t>TUBO, PEX, MULTICAMADA, DN 32, INSTALADO EM IMPLANTAÇÃO DE INSTALAÇÕES DE GÁS - FORNECIMENTO E INSTALAÇÃO. AF_01/2020</t>
  </si>
  <si>
    <t>100799</t>
  </si>
  <si>
    <t>TUBO, PEX, MULTICAMADA, COM TUBO LUVA, DN 16, INSTALADO EM IMPLANTAÇÃO DE INSTALAÇÕES DE GÁS - FORNECIMENTO E INSTALAÇÃO. AF_01/2020</t>
  </si>
  <si>
    <t>100800</t>
  </si>
  <si>
    <t>TUBO, PEX, MULTICAMADA, COM TUBO LUVA, DN 20, INSTALADO EM IMPLANTAÇÃO DE INSTALAÇÕES DE GÁS - FORNECIMENTO E INSTALAÇÃO. AF_01/2020</t>
  </si>
  <si>
    <t>29,35</t>
  </si>
  <si>
    <t>100801</t>
  </si>
  <si>
    <t>TUBO, PEX, MULTICAMADA, COM TUBO LUVA, DN 26, INSTALADO EM IMPLANTAÇÃO DE INSTALAÇÕES DE GÁS - FORNECIMENTO E INSTALAÇÃO. AF_01/2020</t>
  </si>
  <si>
    <t>38,84</t>
  </si>
  <si>
    <t>100802</t>
  </si>
  <si>
    <t>TUBO, PEX, MULTICAMADA, COM TUBO LUVA, DN 32, INSTALADO EM IMPLANTAÇÃO DE INSTALAÇÕES DE GÁS - FORNECIMENTO E INSTALAÇÃO. AF_01/2020</t>
  </si>
  <si>
    <t>52,32</t>
  </si>
  <si>
    <t>100803</t>
  </si>
  <si>
    <t>TUBO, PEX, MULTICAMADA, DN 16, INSTALADO EM RAMAL INTERNO DE INSTALAÇÕES DE GÁS - FORNECIMENTO E INSTALAÇÃO. AF_01/2020</t>
  </si>
  <si>
    <t>100804</t>
  </si>
  <si>
    <t>TUBO, PEX, MULTICAMADA, DN 20, INSTALADO EM RAMAL INTERNO DE INSTALAÇÕES DE GÁS - FORNECIMENTO E INSTALAÇÃO. AF_01/2020</t>
  </si>
  <si>
    <t>27,78</t>
  </si>
  <si>
    <t>100805</t>
  </si>
  <si>
    <t>TUBO, PEX, MULTICAMADA, DN 26, INSTALADO EM RAMAL INTERNO DE INSTALAÇÕES DE GÁS - FORNECIMENTO E INSTALAÇÃO. AF_01/2020</t>
  </si>
  <si>
    <t>100806</t>
  </si>
  <si>
    <t>TUBO, PEX, MULTICAMADA, DN 32, INSTALADO EM RAMAL INTERNO DE INSTALAÇÕES DE GÁS - FORNECIMENTO E INSTALAÇÃO. AF_01/2020</t>
  </si>
  <si>
    <t>50,24</t>
  </si>
  <si>
    <t>100807</t>
  </si>
  <si>
    <t>TUBO, PEX, MULTICAMADA, COM TUBO LUVA, DN 16, INSTALADO EM RAMAL INTERNO DE INSTALAÇÕES DE GÁS - FORNECIMENTO E INSTALAÇÃO. AF_01/2020</t>
  </si>
  <si>
    <t>100808</t>
  </si>
  <si>
    <t>TUBO, PEX, MULTICAMADA, COM TUBO LUVA, DN 20, INSTALADO EM RAMAL INTERNO DE INSTALAÇÕES DE GÁS - FORNECIMENTO E INSTALAÇÃO. AF_01/2020</t>
  </si>
  <si>
    <t>35,67</t>
  </si>
  <si>
    <t>100809</t>
  </si>
  <si>
    <t>TUBO, PEX, MULTICAMADA, COM TUBO LUVA, DN 26, INSTALADO EM RAMAL INTERNO DE INSTALAÇÕES DE GÁS - FORNECIMENTO E INSTALAÇÃO. AF_01/2020</t>
  </si>
  <si>
    <t>46,41</t>
  </si>
  <si>
    <t>100810</t>
  </si>
  <si>
    <t>TUBO, PEX, MULTICAMADA, COM TUBO LUVA, DN 32, INSTALADO EM RAMAL INTERNO DE INSTALAÇÕES DE GÁS - FORNECIMENTO E INSTALAÇÃO. AF_01/2020</t>
  </si>
  <si>
    <t>61,62</t>
  </si>
  <si>
    <t>101918</t>
  </si>
  <si>
    <t>TUBO DE AÇO GALVANIZADO COM COSTURA, CLASSE MÉDIA, DN 100 (4"), CONEXÃO ROSQUEADA, INSTALADO EM PRUMADAS - FORNECIMENTO E INSTALAÇÃO. AF_10/2020</t>
  </si>
  <si>
    <t>288,43</t>
  </si>
  <si>
    <t>101919</t>
  </si>
  <si>
    <t>UNIÃO, EM FERRO GALVANIZADO, 4", CONEXÃO ROSQUEADA, INSTALADO EM PRUMADAS - FORNECIMENTO E INSTALAÇÃO. AF_10/2020</t>
  </si>
  <si>
    <t>392,95</t>
  </si>
  <si>
    <t>101920</t>
  </si>
  <si>
    <t>LUVA, EM FERRO GALVANIZADO, 4", CONEXÃO ROSQUEADA, INSTALADO EM PRUMADAS - FORNECIMENTO E INSTALAÇÃO. AF_10/2020</t>
  </si>
  <si>
    <t>186,07</t>
  </si>
  <si>
    <t>101921</t>
  </si>
  <si>
    <t>LUVA DE REDUÇÃO, EM FERRO GALVANIZADO, 4" X 2 1/2", CONEXÃO ROSQUEADA, INSTALADO EM PRUMADAS - FORNECIMENTO E INSTALAÇÃO. AF_10/2020</t>
  </si>
  <si>
    <t>212,71</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</si>
  <si>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</si>
  <si>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</si>
  <si>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</si>
  <si>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</si>
  <si>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</si>
  <si>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</si>
  <si>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174,92</t>
  </si>
  <si>
    <t>101925</t>
  </si>
  <si>
    <t>JOELHO 90°, EM FERRO GALVANIZADO, 4", CONEXÃO ROSQUEADA, INSTALADO EM PRUMADAS - FORNECIMENTO E INSTALAÇÃO. AF_10/2020</t>
  </si>
  <si>
    <t>293,14</t>
  </si>
  <si>
    <t>101926</t>
  </si>
  <si>
    <t>TÊ, EM FERRO GALVANIZADO, 4", CONEXÃO ROSQUEADA, INSTALADO EM PRUMADAS - FORNECIMENTO E INSTALAÇÃO. AF_10/2020</t>
  </si>
  <si>
    <t>377,71</t>
  </si>
  <si>
    <t>101927</t>
  </si>
  <si>
    <t>TUBO DE AÇO GALVANIZADO COM COSTURA, CLASSE MÉDIA, DN 100 (4"), CONEXÃO ROSQUEADA, INSTALADO EM REDE DE ALIMENTAÇÃO PARA HIDRANTE - FORNECIMENTO E INSTALAÇÃO. AF_10/2020</t>
  </si>
  <si>
    <t>274,73</t>
  </si>
  <si>
    <t>101928</t>
  </si>
  <si>
    <t>UNIÃO, EM FERRO GALVANIZADO, 4", CONEXÃO ROSQUEADA, INSTALADO EM REDE DE ALIMENTAÇÃO PARA HIDRANTE - FORNECIMENTO E INSTALAÇÃO. AF_10/2020</t>
  </si>
  <si>
    <t>398,19</t>
  </si>
  <si>
    <t>101929</t>
  </si>
  <si>
    <t>LUVA, EM FERRO GALVANIZADO, 4", CONEXÃO ROSQUEADA, INSTALADO EM REDE DE ALIMENTAÇÃO PARA HIDRANTE - FORNECIMENTO E INSTALAÇÃO. AF_10/2020</t>
  </si>
  <si>
    <t>191,31</t>
  </si>
  <si>
    <t>101930</t>
  </si>
  <si>
    <t>LUVA DE REDUÇÃO, EM FERRO GALVANIZADO, 4" X 2 1/2", CONEXÃO ROSQUEADA, INSTALADO EM REDE DE ALIMENTAÇÃO PARA HIDRANTE - FORNECIMENTO E INSTALAÇÃO. AF_10/2020</t>
  </si>
  <si>
    <t>217,95</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</si>
  <si>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</si>
  <si>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</si>
  <si>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</si>
  <si>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</si>
  <si>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</si>
  <si>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</si>
  <si>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180,16</t>
  </si>
  <si>
    <t>101934</t>
  </si>
  <si>
    <t>JOELHO 90°, EM FERRO GALVANIZADO, 4", CONEXÃO ROSQUEADA, INSTALADO EM REDE DE ALIMENTAÇÃO PARA HIDRANTE - FORNECIMENTO E INSTALAÇÃO. AF_10/2020</t>
  </si>
  <si>
    <t>301,00</t>
  </si>
  <si>
    <t>101935</t>
  </si>
  <si>
    <t>TÊ, EM FERRO GALVANIZADO, 4", CONEXÃO ROSQUEADA, INSTALADO EM REDE DE ALIMENTAÇÃO PARA HIDRANTE - FORNECIMENTO E INSTALAÇÃO. AF_10/2020</t>
  </si>
  <si>
    <t>388,21</t>
  </si>
  <si>
    <t>0180</t>
  </si>
  <si>
    <t>89358</t>
  </si>
  <si>
    <t>JOELHO 90 GRAUS, PVC, SOLDÁVEL, DN 20MM, INSTALADO EM RAMAL OU SUB-RAMAL DE ÁGUA - FORNECIMENTO E INSTALAÇÃO. AF_12/2014</t>
  </si>
  <si>
    <t>7,47</t>
  </si>
  <si>
    <t>89359</t>
  </si>
  <si>
    <t>JOELHO 45 GRAUS, PVC, SOLDÁVEL, DN 20MM, INSTALADO EM RAMAL OU SUB-RAMAL DE ÁGUA - FORNECIMENTO E INSTALAÇÃO. AF_12/2014</t>
  </si>
  <si>
    <t>89360</t>
  </si>
  <si>
    <t>CURVA 90 GRAUS, PVC, SOLDÁVEL, DN 20MM, INSTALADO EM RAMAL OU SUB-RAMAL DE ÁGUA - FORNECIMENTO E INSTALAÇÃO. AF_12/2014</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</si>
  <si>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</si>
  <si>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</si>
  <si>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</si>
  <si>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</si>
  <si>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</si>
  <si>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</si>
  <si>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89364</t>
  </si>
  <si>
    <t>CURVA 90 GRAUS, PVC, SOLDÁVEL, DN 25MM, INSTALADO EM RAMAL OU SUB-RAMAL DE ÁGUA - FORNECIMENTO E INSTALAÇÃO. AF_12/2014</t>
  </si>
  <si>
    <t>89365</t>
  </si>
  <si>
    <t>CURVA 45 GRAUS, PVC, SOLDÁVEL, DN 25MM, INSTALADO EM RAMAL OU SUB-RAMAL DE ÁGUA - FORNECIMENTO E INSTALAÇÃO. AF_12/2014</t>
  </si>
  <si>
    <t>89366</t>
  </si>
  <si>
    <t>JOELHO 90 GRAUS COM BUCHA DE LATÃO, PVC, SOLDÁVEL, DN 25MM, X 3/4 INSTALADO EM RAMAL OU SUB-RAMAL DE ÁGUA - FORNECIMENTO E INSTALAÇÃO. AF_12/2014</t>
  </si>
  <si>
    <t>89367</t>
  </si>
  <si>
    <t>JOELHO 90 GRAUS, PVC, SOLDÁVEL, DN 32MM, INSTALADO EM RAMAL OU SUB-RAMAL DE ÁGUA - FORNECIMENTO E INSTALAÇÃO. AF_12/2014</t>
  </si>
  <si>
    <t>12,41</t>
  </si>
  <si>
    <t>89368</t>
  </si>
  <si>
    <t>JOELHO 45 GRAUS, PVC, SOLDÁVEL, DN 32MM, INSTALADO EM RAMAL OU SUB-RAMAL DE ÁGUA - FORNECIMENTO E INSTALAÇÃO. AF_12/2014</t>
  </si>
  <si>
    <t>89369</t>
  </si>
  <si>
    <t>CURVA 90 GRAUS, PVC, SOLDÁVEL, DN 32MM, INSTALADO EM RAMAL OU SUB-RAMAL DE ÁGUA - FORNECIMENTO E INSTALAÇÃO. AF_12/2014</t>
  </si>
  <si>
    <t>89370</t>
  </si>
  <si>
    <t>CURVA 45 GRAUS, PVC, SOLDÁVEL, DN 32MM, INSTALADO EM RAMAL OU SUB-RAMAL DE ÁGUA - FORNECIMENTO E INSTALAÇÃO. AF_12/2014</t>
  </si>
  <si>
    <t>14,55</t>
  </si>
  <si>
    <t>89371</t>
  </si>
  <si>
    <t>LUVA, PVC, SOLDÁVEL, DN 20MM, INSTALADO EM RAMAL OU SUB-RAMAL DE ÁGUA - FORNECIMENTO E INSTALAÇÃO. AF_12/2014</t>
  </si>
  <si>
    <t>5,65</t>
  </si>
  <si>
    <t>89372</t>
  </si>
  <si>
    <t>LUVA DE CORRER, PVC, SOLDÁVEL, DN 20MM, INSTALADO EM RAMAL OU SUB-RAMAL DE ÁGUA - FORNECIMENTO E INSTALAÇÃO. AF_12/2014</t>
  </si>
  <si>
    <t>89373</t>
  </si>
  <si>
    <t>LUVA DE REDUÇÃO, PVC, SOLDÁVEL, DN 25MM X 20MM, INSTALADO EM RAMAL OU SUB-RAMAL DE ÁGUA - FORNECIMENTO E INSTALAÇÃO. AF_12/2014</t>
  </si>
  <si>
    <t>6,46</t>
  </si>
  <si>
    <t>89374</t>
  </si>
  <si>
    <t>LUVA COM BUCHA DE LATÃO, PVC, SOLDÁVEL, DN 20MM X 1/2, INSTALADO EM RAMAL OU SUB-RAMAL DE ÁGUA - FORNECIMENTO E INSTALAÇÃO. AF_12/2014</t>
  </si>
  <si>
    <t>11,29</t>
  </si>
  <si>
    <t>89375</t>
  </si>
  <si>
    <t>UNIÃO, PVC, SOLDÁVEL, DN 20MM, INSTALADO EM RAMAL OU SUB-RAMAL DE ÁGUA - FORNECIMENTO E INSTALAÇÃO. AF_12/2014</t>
  </si>
  <si>
    <t>89376</t>
  </si>
  <si>
    <t>ADAPTADOR CURTO COM BOLSA E ROSCA PARA REGISTRO, PVC, SOLDÁVEL, DN 20MM X 1/2, INSTALADO EM RAMAL OU SUB-RAMAL DE ÁGUA - FORNECIMENTO E INSTALAÇÃO. AF_12/2014</t>
  </si>
  <si>
    <t>89377</t>
  </si>
  <si>
    <t>CURVA DE TRANSPOSIÇÃO, PVC, SOLDÁVEL, DN 20MM, INSTALADO EM RAMAL OU SUB-RAMAL DE ÁGUA - FORNECIMENTO E INSTALAÇÃO. AF_12/2014</t>
  </si>
  <si>
    <t>10,05</t>
  </si>
  <si>
    <t>89378</t>
  </si>
  <si>
    <t>LUVA, PVC, SOLDÁVEL, DN 25MM, INSTALADO EM RAMAL OU SUB-RAMAL DE ÁGUA - FORNECIMENTO E INSTALAÇÃO. AF_12/2014</t>
  </si>
  <si>
    <t>6,68</t>
  </si>
  <si>
    <t>89379</t>
  </si>
  <si>
    <t>LUVA DE CORRER, PVC, SOLDÁVEL, DN 25MM, INSTALADO EM RAMAL OU SUB-RAMAL DE ÁGUA - FORNECIMENTO E INSTALAÇÃO. AF_12/2014</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</si>
  <si>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</si>
  <si>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</si>
  <si>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</si>
  <si>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</si>
  <si>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89382</t>
  </si>
  <si>
    <t>UNIÃO, PVC, SOLDÁVEL, DN 25MM, INSTALADO EM RAMAL OU SUB-RAMAL DE ÁGUA - FORNECIMENTO E INSTALAÇÃO. AF_12/2014</t>
  </si>
  <si>
    <t>89383</t>
  </si>
  <si>
    <t>ADAPTADOR CURTO COM BOLSA E ROSCA PARA REGISTRO, PVC, SOLDÁVEL, DN 25MM X 3/4, INSTALADO EM RAMAL OU SUB-RAMAL DE ÁGUA - FORNECIMENTO E INSTALAÇÃO. AF_12/2014</t>
  </si>
  <si>
    <t>89384</t>
  </si>
  <si>
    <t>CURVA DE TRANSPOSIÇÃO, PVC, SOLDÁVEL, DN 25MM, INSTALADO EM RAMAL OU SUB-RAMAL DE ÁGUA   FORNECIMENTO E INSTALAÇÃO. AF_12/2014</t>
  </si>
  <si>
    <t>14,39</t>
  </si>
  <si>
    <t>89385</t>
  </si>
  <si>
    <t>LUVA SOLDÁVEL E COM ROSCA, PVC, SOLDÁVEL, DN 25MM X 3/4, INSTALADO EM RAMAL OU SUB-RAMAL DE ÁGUA - FORNECIMENTO E INSTALAÇÃO. AF_12/2014</t>
  </si>
  <si>
    <t>7,74</t>
  </si>
  <si>
    <t>89386</t>
  </si>
  <si>
    <t>LUVA, PVC, SOLDÁVEL, DN 32MM, INSTALADO EM RAMAL OU SUB-RAMAL DE ÁGUA - FORNECIMENTO E INSTALAÇÃO. AF_12/2014</t>
  </si>
  <si>
    <t>89387</t>
  </si>
  <si>
    <t>LUVA DE CORRER, PVC, SOLDÁVEL, DN 32MM, INSTALADO EM RAMAL OU SUB-RAMAL DE ÁGUA   FORNECIMENTO E INSTALAÇÃO. AF_12/2014</t>
  </si>
  <si>
    <t>37,72</t>
  </si>
  <si>
    <t>89388</t>
  </si>
  <si>
    <t>LUVA DE REDUÇÃO, PVC, SOLDÁVEL, DN 40MM X 32MM, INSTALADO EM RAMAL OU SUB-RAMAL DE ÁGUA - FORNECIMENTO E INSTALAÇÃO. AF_12/2014</t>
  </si>
  <si>
    <t>12,57</t>
  </si>
  <si>
    <t>89389</t>
  </si>
  <si>
    <t>LUVA SOLDÁVEL E COM ROSCA, PVC, SOLDÁVEL, DN 32MM X 1, INSTALADO EM RAMAL OU SUB-RAMAL DE ÁGUA - FORNECIMENTO E INSTALAÇÃO. AF_12/2014</t>
  </si>
  <si>
    <t>89390</t>
  </si>
  <si>
    <t>UNIÃO, PVC, SOLDÁVEL, DN 32MM, INSTALADO EM RAMAL OU SUB-RAMAL DE ÁGUA - FORNECIMENTO E INSTALAÇÃO. AF_12/2014</t>
  </si>
  <si>
    <t>89391</t>
  </si>
  <si>
    <t>ADAPTADOR CURTO COM BOLSA E ROSCA PARA REGISTRO, PVC, SOLDÁVEL, DN 32MM X 1, INSTALADO EM RAMAL OU SUB-RAMAL DE ÁGUA - FORNECIMENTO E INSTALAÇÃO. AF_12/2014</t>
  </si>
  <si>
    <t>89392</t>
  </si>
  <si>
    <t>CURVA DE TRANSPOSIÇÃO, PVC, SOLDÁVEL, DN 32MM, INSTALADO EM RAMAL OU SUB-RAMAL DE ÁGUA   FORNECIMENTO E INSTALAÇÃO. AF_12/2014</t>
  </si>
  <si>
    <t>30,24</t>
  </si>
  <si>
    <t>89393</t>
  </si>
  <si>
    <t>TE, PVC, SOLDÁVEL, DN 20MM, INSTALADO EM RAMAL OU SUB-RAMAL DE ÁGUA - FORNECIMENTO E INSTALAÇÃO. AF_12/2014</t>
  </si>
  <si>
    <t>89394</t>
  </si>
  <si>
    <t>TÊ COM BUCHA DE LATÃO NA BOLSA CENTRAL, PVC, SOLDÁVEL, DN 20MM X 1/2, INSTALADO EM RAMAL OU SUB-RAMAL DE ÁGUA - FORNECIMENTO E INSTALAÇÃO. AF_12/2014</t>
  </si>
  <si>
    <t>89395</t>
  </si>
  <si>
    <t>TE, PVC, SOLDÁVEL, DN 25MM, INSTALADO EM RAMAL OU SUB-RAMAL DE ÁGUA - FORNECIMENTO E INSTALAÇÃO. AF_12/2014</t>
  </si>
  <si>
    <t>89396</t>
  </si>
  <si>
    <t>TÊ COM BUCHA DE LATÃO NA BOLSA CENTRAL, PVC, SOLDÁVEL, DN 25MM X 1/2, INSTALADO EM RAMAL OU SUB-RAMAL DE ÁGUA - FORNECIMENTO E INSTALAÇÃO. AF_12/2014</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</si>
  <si>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</si>
  <si>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</si>
  <si>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</si>
  <si>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</si>
  <si>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89399</t>
  </si>
  <si>
    <t>TÊ COM BUCHA DE LATÃO NA BOLSA CENTRAL, PVC, SOLDÁVEL, DN 32MM X 3/4, INSTALADO EM RAMAL OU SUB-RAMAL DE ÁGUA - FORNECIMENTO E INSTALAÇÃO. AF_12/2014</t>
  </si>
  <si>
    <t>34,54</t>
  </si>
  <si>
    <t>89400</t>
  </si>
  <si>
    <t>TÊ DE REDUÇÃO, PVC, SOLDÁVEL, DN 32MM X 25MM, INSTALADO EM RAMAL OU SUB-RAMAL DE ÁGUA - FORNECIMENTO E INSTALAÇÃO. AF_12/2014</t>
  </si>
  <si>
    <t>89404</t>
  </si>
  <si>
    <t>JOELHO 90 GRAUS, PVC, SOLDÁVEL, DN 20MM, INSTALADO EM RAMAL DE DISTRIBUIÇÃO DE ÁGUA - FORNECIMENTO E INSTALAÇÃO. AF_12/2014</t>
  </si>
  <si>
    <t>89405</t>
  </si>
  <si>
    <t>JOELHO 45 GRAUS, PVC, SOLDÁVEL, DN 20MM, INSTALADO EM RAMAL DE DISTRIBUIÇÃO DE ÁGUA - FORNECIMENTO E INSTALAÇÃO. AF_12/2014</t>
  </si>
  <si>
    <t>89406</t>
  </si>
  <si>
    <t>CURVA 90 GRAUS, PVC, SOLDÁVEL, DN 20MM, INSTALADO EM RAMAL DE DISTRIBUIÇÃO DE ÁGUA - FORNECIMENTO E INSTALAÇÃO. AF_12/2014</t>
  </si>
  <si>
    <t>89407</t>
  </si>
  <si>
    <t>CURVA 45 GRAUS, PVC, SOLDÁVEL, DN 20MM, INSTALADO EM RAMAL DE DISTRIBUIÇÃO DE ÁGUA - FORNECIMENTO E INSTALAÇÃO. AF_12/2014</t>
  </si>
  <si>
    <t>89408</t>
  </si>
  <si>
    <t>JOELHO 90 GRAUS, PVC, SOLDÁVEL, DN 25MM, INSTALADO EM RAMAL DE DISTRIBUIÇÃO DE ÁGUA - FORNECIMENTO E INSTALAÇÃO. AF_12/2014</t>
  </si>
  <si>
    <t>89409</t>
  </si>
  <si>
    <t>JOELHO 45 GRAUS, PVC, SOLDÁVEL, DN 25MM, INSTALADO EM RAMAL DE DISTRIBUIÇÃO DE ÁGUA - FORNECIMENTO E INSTALAÇÃO. AF_12/2014</t>
  </si>
  <si>
    <t>89410</t>
  </si>
  <si>
    <t>CURVA 90 GRAUS, PVC, SOLDÁVEL, DN 25MM, INSTALADO EM RAMAL DE DISTRIBUIÇÃO DE ÁGUA - FORNECIMENTO E INSTALAÇÃO. AF_12/2014</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</si>
  <si>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</si>
  <si>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</si>
  <si>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</si>
  <si>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</si>
  <si>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89413</t>
  </si>
  <si>
    <t>JOELHO 90 GRAUS, PVC, SOLDÁVEL, DN 32MM, INSTALADO EM RAMAL DE DISTRIBUIÇÃO DE ÁGUA - FORNECIMENTO E INSTALAÇÃO. AF_12/2014</t>
  </si>
  <si>
    <t>9,09</t>
  </si>
  <si>
    <t>89414</t>
  </si>
  <si>
    <t>JOELHO 45 GRAUS, PVC, SOLDÁVEL, DN 32MM, INSTALADO EM RAMAL DE DISTRIBUIÇÃO DE ÁGUA - FORNECIMENTO E INSTALAÇÃO. AF_12/2014</t>
  </si>
  <si>
    <t>89415</t>
  </si>
  <si>
    <t>CURVA 90 GRAUS, PVC, SOLDÁVEL, DN 32MM, INSTALADO EM RAMAL DE DISTRIBUIÇÃO DE ÁGUA - FORNECIMENTO E INSTALAÇÃO. AF_12/2014</t>
  </si>
  <si>
    <t>89416</t>
  </si>
  <si>
    <t>CURVA 45 GRAUS, PVC, SOLDÁVEL, DN 32MM, INSTALADO EM RAMAL DE DISTRIBUIÇÃO DE ÁGUA - FORNECIMENTO E INSTALAÇÃO. AF_12/2014</t>
  </si>
  <si>
    <t>89417</t>
  </si>
  <si>
    <t>LUVA, PVC, SOLDÁVEL, DN 20MM, INSTALADO EM RAMAL DE DISTRIBUIÇÃO DE ÁGUA - FORNECIMENTO E INSTALAÇÃO. AF_12/2014</t>
  </si>
  <si>
    <t>89418</t>
  </si>
  <si>
    <t>LUVA DE CORRER, PVC, SOLDÁVEL, DN 20MM, INSTALADO EM RAMAL DE DISTRIBUIÇÃO DE ÁGUA - FORNECIMENTO E INSTALAÇÃO. AF_12/2014</t>
  </si>
  <si>
    <t>89419</t>
  </si>
  <si>
    <t>LUVA DE REDUÇÃO, PVC, SOLDÁVEL, DN 25MM X 20MM, INSTALADO EM RAMAL DE DISTRIBUIÇÃO DE ÁGUA - FORNECIMENTO E INSTALAÇÃO. AF_12/2014</t>
  </si>
  <si>
    <t>89420</t>
  </si>
  <si>
    <t>LUVA COM BUCHA DE LATÃO, PVC, SOLDÁVEL, DN 20MM X 1/2, INSTALADO EM RAMAL DE DISTRIBUIÇÃO DE ÁGUA - FORNECIMENTO E INSTALAÇÃO. AF_12/2014</t>
  </si>
  <si>
    <t>89421</t>
  </si>
  <si>
    <t>UNIÃO, PVC, SOLDÁVEL, DN 20MM, INSTALADO EM RAMAL DE DISTRIBUIÇÃO DE ÁGUA - FORNECIMENTO E INSTALAÇÃO. AF_12/2014</t>
  </si>
  <si>
    <t>89422</t>
  </si>
  <si>
    <t>ADAPTADOR CURTO COM BOLSA E ROSCA PARA REGISTRO, PVC, SOLDÁVEL, DN 20MM X 1/2, INSTALADO EM RAMAL DE DISTRIBUIÇÃO DE ÁGUA - FORNECIMENTO E INSTALAÇÃO. AF_12/2014</t>
  </si>
  <si>
    <t>89423</t>
  </si>
  <si>
    <t>CURVA DE TRANSPOSIÇÃO, PVC, SOLDÁVEL, DN 20MM, INSTALADO EM RAMAL DE DISTRIBUIÇÃO DE ÁGUA   FORNECIMENTO E INSTALAÇÃO. AF_12/2014</t>
  </si>
  <si>
    <t>89424</t>
  </si>
  <si>
    <t>LUVA, PVC, SOLDÁVEL, DN 25MM, INSTALADO EM RAMAL DE DISTRIBUIÇÃO DE ÁGUA - FORNECIMENTO E INSTALAÇÃO. AF_12/2014</t>
  </si>
  <si>
    <t>4,82</t>
  </si>
  <si>
    <t>89425</t>
  </si>
  <si>
    <t>LUVA DE CORRER, PVC, SOLDÁVEL, DN 25MM, INSTALADO EM RAMAL DE DISTRIBUIÇÃO DE ÁGUA - FORNECIMENTO E INSTALAÇÃO. AF_12/2014</t>
  </si>
  <si>
    <t>89426</t>
  </si>
  <si>
    <t>LUVA DE REDUÇÃO, PVC, SOLDÁVEL, DN 32MM X 25MM, INSTALADO EM RAMAL DE DISTRIBUIÇÃO DE ÁGUA - FORNECIMENTO E INSTALAÇÃO. AF_12/2014</t>
  </si>
  <si>
    <t>89427</t>
  </si>
  <si>
    <t>LUVA COM BUCHA DE LATÃO, PVC, SOLDÁVEL, DN 25MM X 3/4, INSTALADO EM RAMAL DE DISTRIBUIÇÃO DE ÁGUA - FORNECIMENTO E INSTALAÇÃO. AF_12/2014</t>
  </si>
  <si>
    <t>12,33</t>
  </si>
  <si>
    <t>89428</t>
  </si>
  <si>
    <t>UNIÃO, PVC, SOLDÁVEL, DN 25MM, INSTALADO EM RAMAL DE DISTRIBUIÇÃO DE ÁGUA - FORNECIMENTO E INSTALAÇÃO. AF_12/2014</t>
  </si>
  <si>
    <t>89429</t>
  </si>
  <si>
    <t>ADAPTADOR CURTO COM BOLSA E ROSCA PARA REGISTRO, PVC, SOLDÁVEL, DN 25MM X 3/4, INSTALADO EM RAMAL DE DISTRIBUIÇÃO DE ÁGUA - FORNECIMENTO E INSTALAÇÃO. AF_12/2014</t>
  </si>
  <si>
    <t>89430</t>
  </si>
  <si>
    <t>CURVA DE TRANSPOSIÇÃO, PVC, SOLDÁVEL, DN 25MM, INSTALADO EM RAMAL DE DISTRIBUIÇÃO DE ÁGUA   FORNECIMENTO E INSTALAÇÃO. AF_12/2014</t>
  </si>
  <si>
    <t>89431</t>
  </si>
  <si>
    <t>LUVA, PVC, SOLDÁVEL, DN 32MM, INSTALADO EM RAMAL DE DISTRIBUIÇÃO DE ÁGUA - FORNECIMENTO E INSTALAÇÃO. AF_12/2014</t>
  </si>
  <si>
    <t>89432</t>
  </si>
  <si>
    <t>LUVA DE CORRER, PVC, SOLDÁVEL, DN 32MM, INSTALADO EM RAMAL DE DISTRIBUIÇÃO DE ÁGUA   FORNECIMENTO E INSTALAÇÃO. AF_12/2014</t>
  </si>
  <si>
    <t>35,49</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</si>
  <si>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</si>
  <si>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</si>
  <si>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</si>
  <si>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</si>
  <si>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89435</t>
  </si>
  <si>
    <t>UNIÃO, PVC, SOLDÁVEL, DN 32MM, INSTALADO EM RAMAL DE DISTRIBUIÇÃO DE ÁGUA - FORNECIMENTO E INSTALAÇÃO. AF_12/2014</t>
  </si>
  <si>
    <t>23,12</t>
  </si>
  <si>
    <t>89436</t>
  </si>
  <si>
    <t>ADAPTADOR CURTO COM BOLSA E ROSCA PARA REGISTRO, PVC, SOLDÁVEL, DN 32MM X 1, INSTALADO EM RAMAL DE DISTRIBUIÇÃO DE ÁGUA - FORNECIMENTO E INSTALAÇÃO. AF_12/2014</t>
  </si>
  <si>
    <t>89437</t>
  </si>
  <si>
    <t>CURVA DE TRANSPOSIÇÃO, PVC, SOLDÁVEL, DN 32MM, INSTALADO EM RAMAL DE DISTRIBUIÇÃO DE ÁGUA   FORNECIMENTO E INSTALAÇÃO. AF_12/2014</t>
  </si>
  <si>
    <t>28,01</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</si>
  <si>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</si>
  <si>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</si>
  <si>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</si>
  <si>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</si>
  <si>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89440</t>
  </si>
  <si>
    <t>TE, PVC, SOLDÁVEL, DN 25MM, INSTALADO EM RAMAL DE DISTRIBUIÇÃO DE ÁGUA - FORNECIMENTO E INSTALAÇÃO. AF_12/2014</t>
  </si>
  <si>
    <t>89441</t>
  </si>
  <si>
    <t>TÊ COM BUCHA DE LATÃO NA BOLSA CENTRAL, PVC, SOLDÁVEL, DN 25MM X 1/2, INSTALADO EM RAMAL DE DISTRIBUIÇÃO DE ÁGUA - FORNECIMENTO E INSTALAÇÃO. AF_12/2014</t>
  </si>
  <si>
    <t>89442</t>
  </si>
  <si>
    <t>TÊ DE REDUÇÃO, PVC, SOLDÁVEL, DN 25MM X 20MM, INSTALADO EM RAMAL DE DISTRIBUIÇÃO DE ÁGUA - FORNECIMENTO E INSTALAÇÃO. AF_12/2014</t>
  </si>
  <si>
    <t>89443</t>
  </si>
  <si>
    <t>TE, PVC, SOLDÁVEL, DN 32MM, INSTALADO EM RAMAL DE DISTRIBUIÇÃO DE ÁGUA - FORNECIMENTO E INSTALAÇÃO. AF_12/2014</t>
  </si>
  <si>
    <t>89444</t>
  </si>
  <si>
    <t>TÊ COM BUCHA DE LATÃO NA BOLSA CENTRAL, PVC, SOLDÁVEL, DN 32MM X 3/4, INSTALADO EM RAMAL DE DISTRIBUIÇÃO DE ÁGUA - FORNECIMENTO E INSTALAÇÃO. AF_12/2014</t>
  </si>
  <si>
    <t>30,14</t>
  </si>
  <si>
    <t>89445</t>
  </si>
  <si>
    <t>TÊ DE REDUÇÃO, PVC, SOLDÁVEL, DN 32MM X 25MM, INSTALADO EM RAMAL DE DISTRIBUIÇÃO DE ÁGUA - FORNECIMENTO E INSTALAÇÃO. AF_12/2014</t>
  </si>
  <si>
    <t>16,51</t>
  </si>
  <si>
    <t>89481</t>
  </si>
  <si>
    <t>JOELHO 90 GRAUS, PVC, SOLDÁVEL, DN 25MM, INSTALADO EM PRUMADA DE ÁGUA - FORNECIMENTO E INSTALAÇÃO. AF_12/2014</t>
  </si>
  <si>
    <t>89485</t>
  </si>
  <si>
    <t>JOELHO 45 GRAUS, PVC, SOLDÁVEL, DN 25MM, INSTALADO EM PRUMADA DE ÁGUA - FORNECIMENTO E INSTALAÇÃO. AF_12/2014</t>
  </si>
  <si>
    <t>89489</t>
  </si>
  <si>
    <t>CURVA 90 GRAUS, PVC, SOLDÁVEL, DN 25MM, INSTALADO EM PRUMADA DE ÁGUA - FORNECIMENTO E INSTALAÇÃO. AF_12/2014</t>
  </si>
  <si>
    <t>89490</t>
  </si>
  <si>
    <t>CURVA 45 GRAUS, PVC, SOLDÁVEL, DN 25MM, INSTALADO EM PRUMADA DE ÁGUA - FORNECIMENTO E INSTALAÇÃO. AF_12/2014</t>
  </si>
  <si>
    <t>6,77</t>
  </si>
  <si>
    <t>89492</t>
  </si>
  <si>
    <t>JOELHO 90 GRAUS, PVC, SOLDÁVEL, DN 32MM, INSTALADO EM PRUMADA DE ÁGUA - FORNECIMENTO E INSTALAÇÃO. AF_12/2014</t>
  </si>
  <si>
    <t>89493</t>
  </si>
  <si>
    <t>JOELHO 45 GRAUS, PVC, SOLDÁVEL, DN 32MM, INSTALADO EM PRUMADA DE ÁGUA - FORNECIMENTO E INSTALAÇÃO. AF_12/2014</t>
  </si>
  <si>
    <t>10,22</t>
  </si>
  <si>
    <t>89494</t>
  </si>
  <si>
    <t>CURVA 90 GRAUS, PVC, SOLDÁVEL, DN 32MM, INSTALADO EM PRUMADA DE ÁGUA - FORNECIMENTO E INSTALAÇÃO. AF_12/2014</t>
  </si>
  <si>
    <t>13,57</t>
  </si>
  <si>
    <t>89496</t>
  </si>
  <si>
    <t>CURVA 45 GRAUS, PVC, SOLDÁVEL, DN 32MM, INSTALADO EM PRUMADA DE ÁGUA - FORNECIMENTO E INSTALAÇÃO. AF_12/2014</t>
  </si>
  <si>
    <t>89497</t>
  </si>
  <si>
    <t>JOELHO 90 GRAUS, PVC, SOLDÁVEL, DN 40MM, INSTALADO EM PRUMADA DE ÁGUA - FORNECIMENTO E INSTALAÇÃO. AF_12/2014</t>
  </si>
  <si>
    <t>89498</t>
  </si>
  <si>
    <t>JOELHO 45 GRAUS, PVC, SOLDÁVEL, DN 40MM, INSTALADO EM PRUMADA DE ÁGUA - FORNECIMENTO E INSTALAÇÃO. AF_12/2014</t>
  </si>
  <si>
    <t>13,68</t>
  </si>
  <si>
    <t>89499</t>
  </si>
  <si>
    <t>CURVA 90 GRAUS, PVC, SOLDÁVEL, DN 40MM, INSTALADO EM PRUMADA DE ÁGUA - FORNECIMENTO E INSTALAÇÃO. AF_12/2014</t>
  </si>
  <si>
    <t>21,55</t>
  </si>
  <si>
    <t>89500</t>
  </si>
  <si>
    <t>CURVA 45 GRAUS, PVC, SOLDÁVEL, DN 40MM, INSTALADO EM PRUMADA DE ÁGUA - FORNECIMENTO E INSTALAÇÃO. AF_12/2014</t>
  </si>
  <si>
    <t>89501</t>
  </si>
  <si>
    <t>JOELHO 90 GRAUS, PVC, SOLDÁVEL, DN 50MM, INSTALADO EM PRUMADA DE ÁGUA - FORNECIMENTO E INSTALAÇÃO. AF_12/2014</t>
  </si>
  <si>
    <t>89502</t>
  </si>
  <si>
    <t>JOELHO 45 GRAUS, PVC, SOLDÁVEL, DN 50MM, INSTALADO EM PRUMADA DE ÁGUA - FORNECIMENTO E INSTALAÇÃO. AF_12/2014</t>
  </si>
  <si>
    <t>89503</t>
  </si>
  <si>
    <t>CURVA 90 GRAUS, PVC, SOLDÁVEL, DN 50MM, INSTALADO EM PRUMADA DE ÁGUA - FORNECIMENTO E INSTALAÇÃO. AF_12/2014</t>
  </si>
  <si>
    <t>89504</t>
  </si>
  <si>
    <t>CURVA 45 GRAUS, PVC, SOLDÁVEL, DN 50MM, INSTALADO EM PRUMADA DE ÁGUA - FORNECIMENTO E INSTALAÇÃO. AF_12/2014</t>
  </si>
  <si>
    <t>23,31</t>
  </si>
  <si>
    <t>89505</t>
  </si>
  <si>
    <t>JOELHO 90 GRAUS, PVC, SOLDÁVEL, DN 60MM, INSTALADO EM PRUMADA DE ÁGUA - FORNECIMENTO E INSTALAÇÃO. AF_12/2014</t>
  </si>
  <si>
    <t>40,38</t>
  </si>
  <si>
    <t>89506</t>
  </si>
  <si>
    <t>JOELHO 45 GRAUS, PVC, SOLDÁVEL, DN 60MM, INSTALADO EM PRUMADA DE ÁGUA - FORNECIMENTO E INSTALAÇÃO. AF_12/2014</t>
  </si>
  <si>
    <t>45,71</t>
  </si>
  <si>
    <t>89507</t>
  </si>
  <si>
    <t>CURVA 90 GRAUS, PVC, SOLDÁVEL, DN 60MM, INSTALADO EM PRUMADA DE ÁGUA - FORNECIMENTO E INSTALAÇÃO. AF_12/2014</t>
  </si>
  <si>
    <t>56,81</t>
  </si>
  <si>
    <t>89510</t>
  </si>
  <si>
    <t>CURVA 45 GRAUS, PVC, SOLDÁVEL, DN 60MM, INSTALADO EM PRUMADA DE ÁGUA - FORNECIMENTO E INSTALAÇÃO. AF_12/2014</t>
  </si>
  <si>
    <t>36,45</t>
  </si>
  <si>
    <t>89513</t>
  </si>
  <si>
    <t>JOELHO 90 GRAUS, PVC, SOLDÁVEL, DN 75MM, INSTALADO EM PRUMADA DE ÁGUA - FORNECIMENTO E INSTALAÇÃO. AF_12/2014</t>
  </si>
  <si>
    <t>128,93</t>
  </si>
  <si>
    <t>89514</t>
  </si>
  <si>
    <t>JOELHO 90 GRAUS, PVC, SERIE R, ÁGUA PLUVIAL, DN 40 MM, JUNTA SOLDÁVEL, FORNECIDO E INSTALADO EM RAMAL DE ENCAMINHAMENTO. AF_12/2014</t>
  </si>
  <si>
    <t>89515</t>
  </si>
  <si>
    <t>JOELHO 45 GRAUS, PVC, SOLDÁVEL, DN 75MM, INSTALADO EM PRUMADA DE ÁGUA - FORNECIMENTO E INSTALAÇÃO. AF_12/2014</t>
  </si>
  <si>
    <t>96,48</t>
  </si>
  <si>
    <t>89516</t>
  </si>
  <si>
    <t>JOELHO 45 GRAUS, PVC, SERIE R, ÁGUA PLUVIAL, DN 40 MM, JUNTA SOLDÁVEL, FORNECIDO E INSTALADO EM RAMAL DE ENCAMINHAMENTO. AF_12/2014</t>
  </si>
  <si>
    <t>89517</t>
  </si>
  <si>
    <t>CURVA 90 GRAUS, PVC, SOLDÁVEL, DN 75MM, INSTALADO EM PRUMADA DE ÁGUA - FORNECIMENTO E INSTALAÇÃO. AF_12/2014</t>
  </si>
  <si>
    <t>80,70</t>
  </si>
  <si>
    <t>89518</t>
  </si>
  <si>
    <t>JOELHO 90 GRAUS, PVC, SERIE R, ÁGUA PLUVIAL, DN 50 MM, JUNTA ELÁSTICA, FORNECIDO E INSTALADO EM RAMAL DE ENCAMINHAMENTO. AF_12/2014</t>
  </si>
  <si>
    <t>15,81</t>
  </si>
  <si>
    <t>89519</t>
  </si>
  <si>
    <t>CURVA 45 GRAUS, PVC, SOLDÁVEL, DN 75MM, INSTALADO EM PRUMADA DE ÁGUA - FORNECIMENTO E INSTALAÇÃO. AF_12/2014</t>
  </si>
  <si>
    <t>53,46</t>
  </si>
  <si>
    <t>89520</t>
  </si>
  <si>
    <t>JOELHO 45 GRAUS, PVC, SERIE R, ÁGUA PLUVIAL, DN 50 MM, JUNTA ELÁSTICA, FORNECIDO E INSTALADO EM RAMAL DE ENCAMINHAMENTO. AF_12/2014</t>
  </si>
  <si>
    <t>13,71</t>
  </si>
  <si>
    <t>89521</t>
  </si>
  <si>
    <t>JOELHO 90 GRAUS, PVC, SOLDÁVEL, DN 85MM, INSTALADO EM PRUMADA DE ÁGUA - FORNECIMENTO E INSTALAÇÃO. AF_12/2014</t>
  </si>
  <si>
    <t>152,06</t>
  </si>
  <si>
    <t>89522</t>
  </si>
  <si>
    <t>JOELHO 90 GRAUS, PVC, SERIE R, ÁGUA PLUVIAL, DN 75 MM, JUNTA ELÁSTICA, FORNECIDO E INSTALADO EM RAMAL DE ENCAMINHAMENTO. AF_12/2014</t>
  </si>
  <si>
    <t>32,41</t>
  </si>
  <si>
    <t>89523</t>
  </si>
  <si>
    <t>JOELHO 45 GRAUS, PVC, SOLDÁVEL, DN 85MM, INSTALADO EM PRUMADA DE ÁGUA - FORNECIMENTO E INSTALAÇÃO. AF_12/2014</t>
  </si>
  <si>
    <t>113,85</t>
  </si>
  <si>
    <t>89524</t>
  </si>
  <si>
    <t>JOELHO 45 GRAUS, PVC, SERIE R, ÁGUA PLUVIAL, DN 75 MM, JUNTA ELÁSTICA, FORNECIDO E INSTALADO EM RAMAL DE ENCAMINHAMENTO. AF_12/2014</t>
  </si>
  <si>
    <t>89525</t>
  </si>
  <si>
    <t>CURVA 90 GRAUS, PVC, SOLDÁVEL, DN 85MM, INSTALADO EM PRUMADA DE ÁGUA - FORNECIMENTO E INSTALAÇÃO. AF_12/2014</t>
  </si>
  <si>
    <t>111,91</t>
  </si>
  <si>
    <t>89526</t>
  </si>
  <si>
    <t>CURVA 87 GRAUS E 30 MINUTOS, PVC, SERIE R, ÁGUA PLUVIAL, DN 75 MM, JUNTA ELÁSTICA, FORNECIDO E INSTALADO EM RAMAL DE ENCAMINHAMENTO. AF_12/2014</t>
  </si>
  <si>
    <t>43,08</t>
  </si>
  <si>
    <t>89527</t>
  </si>
  <si>
    <t>CURVA 45 GRAUS, PVC, SOLDÁVEL, DN 85MM, INSTALADO EM PRUMADA DE ÁGUA - FORNECIMENTO E INSTALAÇÃO. AF_12/2014</t>
  </si>
  <si>
    <t>85,11</t>
  </si>
  <si>
    <t>89528</t>
  </si>
  <si>
    <t>LUVA, PVC, SOLDÁVEL, DN 25MM, INSTALADO EM PRUMADA DE ÁGUA - FORNECIMENTO E INSTALAÇÃO. AF_12/2014</t>
  </si>
  <si>
    <t>89529</t>
  </si>
  <si>
    <t>JOELHO 90 GRAUS, PVC, SERIE R, ÁGUA PLUVIAL, DN 100 MM, JUNTA ELÁSTICA, FORNECIDO E INSTALADO EM RAMAL DE ENCAMINHAMENTO. AF_12/2014</t>
  </si>
  <si>
    <t>48,64</t>
  </si>
  <si>
    <t>89530</t>
  </si>
  <si>
    <t>LUVA DE CORRER, PVC, SOLDÁVEL, DN 25MM, INSTALADO EM PRUMADA DE ÁGUA - FORNECIMENTO E INSTALAÇÃO. AF_12/2014</t>
  </si>
  <si>
    <t>15,76</t>
  </si>
  <si>
    <t>89531</t>
  </si>
  <si>
    <t>JOELHO 45 GRAUS, PVC, SERIE R, ÁGUA PLUVIAL, DN 100 MM, JUNTA ELÁSTICA, FORNECIDO E INSTALADO EM RAMAL DE ENCAMINHAMENTO. AF_12/2014</t>
  </si>
  <si>
    <t>38,83</t>
  </si>
  <si>
    <t>89532</t>
  </si>
  <si>
    <t>LUVA DE REDUÇÃO, PVC, SOLDÁVEL, DN 32MM X 25MM, INSTALADO EM PRUMADA DE ÁGUA - FORNECIMENTO E INSTALAÇÃO. AF_12/2014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</si>
  <si>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</si>
  <si>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</si>
  <si>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</si>
  <si>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</si>
  <si>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</si>
  <si>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</si>
  <si>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64,03</t>
  </si>
  <si>
    <t>89536</t>
  </si>
  <si>
    <t>UNIÃO, PVC, SOLDÁVEL, DN 25MM, INSTALADO EM PRUMADA DE ÁGUA - FORNECIMENTO E INSTALAÇÃO. AF_12/2014</t>
  </si>
  <si>
    <t>89538</t>
  </si>
  <si>
    <t>ADAPTADOR CURTO COM BOLSA E ROSCA PARA REGISTRO, PVC, SOLDÁVEL, DN 25MM X 3/4, INSTALADO EM PRUMADA DE ÁGUA - FORNECIMENTO E INSTALAÇÃO. AF_12/2014</t>
  </si>
  <si>
    <t>89539</t>
  </si>
  <si>
    <t>CURVAR 45 GRAUS, PVC, SERIE R, ÁGUA PLUVIAL, DN 100 MM, JUNTA ELÁSTICA, FORNECIDO E INSTALADO EM RAMAL DE ENCAMINHAMENTO. AF_12/2014</t>
  </si>
  <si>
    <t>41,56</t>
  </si>
  <si>
    <t>89540</t>
  </si>
  <si>
    <t>CURVA DE TRANSPOSIÇÃO, PVC, SOLDÁVEL, DN 25MM, INSTALADO EM PRUMADA DE ÁGUA  - FORNECIMENTO E INSTALAÇÃO. AF_12/2014</t>
  </si>
  <si>
    <t>89541</t>
  </si>
  <si>
    <t>LUVA, PVC, SOLDÁVEL, DN 32MM, INSTALADO EM PRUMADA DE ÁGUA - FORNECIMENTO E INSTALAÇÃO. AF_12/2014</t>
  </si>
  <si>
    <t>6,10</t>
  </si>
  <si>
    <t>89542</t>
  </si>
  <si>
    <t>LUVA DE CORRER, PVC, SOLDÁVEL, DN 32MM, INSTALADO EM PRUMADA DE ÁGUA - FORNECIMENTO E INSTALAÇÃO. AF_12/2014</t>
  </si>
  <si>
    <t>34,45</t>
  </si>
  <si>
    <t>89544</t>
  </si>
  <si>
    <t>LUVA SIMPLES, PVC, SERIE R, ÁGUA PLUVIAL, DN 40 MM, JUNTA SOLDÁVEL, FORNECIDO E INSTALADO EM RAMAL DE ENCAMINHAMENTO. AF_12/2014</t>
  </si>
  <si>
    <t>89545</t>
  </si>
  <si>
    <t>LUVA SIMPLES, PVC, SERIE R, ÁGUA PLUVIAL, DN 50 MM, JUNTA ELÁSTICA, FORNECIDO E INSTALADO EM RAMAL DE ENCAMINHAMENTO. AF_12/2014</t>
  </si>
  <si>
    <t>89546</t>
  </si>
  <si>
    <t>BUCHA DE REDUÇÃO LONGA, PVC, SERIE R, ÁGUA PLUVIAL, DN 50 X 40 MM, JUNTA ELÁSTICA, FORNECIDO E INSTALADO EM RAMAL DE ENCAMINHAMENTO. AF_12/2014</t>
  </si>
  <si>
    <t>89547</t>
  </si>
  <si>
    <t>LUVA SIMPLES, PVC, SERIE R, ÁGUA PLUVIAL, DN 75 MM, JUNTA ELÁSTICA, FORNECIDO E INSTALADO EM RAMAL DE ENCAMINHAMENTO. AF_12/2014</t>
  </si>
  <si>
    <t>21,43</t>
  </si>
  <si>
    <t>89548</t>
  </si>
  <si>
    <t>LUVA DE CORRER, PVC, SERIE R, ÁGUA PLUVIAL, DN 75 MM, JUNTA ELÁSTICA, FORNECIDO E INSTALADO EM RAMAL DE ENCAMINHAMENTO. AF_12/2014</t>
  </si>
  <si>
    <t>23,44</t>
  </si>
  <si>
    <t>89549</t>
  </si>
  <si>
    <t>REDUÇÃO EXCÊNTRICA, PVC, SERIE R, ÁGUA PLUVIAL, DN 75 X 50 MM, JUNTA ELÁSTICA, FORNECIDO E INSTALADO EM RAMAL DE ENCAMINHAMENTO. AF_12/2014</t>
  </si>
  <si>
    <t>16,06</t>
  </si>
  <si>
    <t>89550</t>
  </si>
  <si>
    <t>TÊ DE INSPEÇÃO, PVC, SERIE R, ÁGUA PLUVIAL, DN 75 MM, JUNTA ELÁSTICA, FORNECIDO E INSTALADO EM RAMAL DE ENCAMINHAMENTO. AF_12/2014</t>
  </si>
  <si>
    <t>43,45</t>
  </si>
  <si>
    <t>89551</t>
  </si>
  <si>
    <t>LUVA SOLDÁVEL E COM ROSCA, PVC, SOLDÁVEL, DN 32MM X 1, INSTALADO EM PRUMADA DE ÁGUA - FORNECIMENTO E INSTALAÇÃO. AF_12/2014</t>
  </si>
  <si>
    <t>89552</t>
  </si>
  <si>
    <t>UNIÃO, PVC, SOLDÁVEL, DN 32MM, INSTALADO EM PRUMADA DE ÁGUA - FORNECIMENTO E INSTALAÇÃO. AF_12/2014</t>
  </si>
  <si>
    <t>22,08</t>
  </si>
  <si>
    <t>89553</t>
  </si>
  <si>
    <t>ADAPTADOR CURTO COM BOLSA E ROSCA PARA REGISTRO, PVC, SOLDÁVEL, DN 32MM X 1, INSTALADO EM PRUMADA DE ÁGUA - FORNECIMENTO E INSTALAÇÃO. AF_12/2014</t>
  </si>
  <si>
    <t>89554</t>
  </si>
  <si>
    <t>LUVA SIMPLES, PVC, SERIE R, ÁGUA PLUVIAL, DN 100 MM, JUNTA ELÁSTICA, FORNECIDO E INSTALADO EM RAMAL DE ENCAMINHAMENTO. AF_12/2014</t>
  </si>
  <si>
    <t>26,38</t>
  </si>
  <si>
    <t>89555</t>
  </si>
  <si>
    <t>CURVA DE TRANSPOSIÇÃO, PVC, SOLDÁVEL, DN 32MM, INSTALADO EM PRUMADA DE ÁGUA   FORNECIMENTO E INSTALAÇÃO. AF_12/2014</t>
  </si>
  <si>
    <t>26,97</t>
  </si>
  <si>
    <t>89556</t>
  </si>
  <si>
    <t>LUVA DE CORRER, PVC, SERIE R, ÁGUA PLUVIAL, DN 100 MM, JUNTA ELÁSTICA, FORNECIDO E INSTALADO EM RAMAL DE ENCAMINHAMENTO. AF_12/2014</t>
  </si>
  <si>
    <t>40,11</t>
  </si>
  <si>
    <t>89557</t>
  </si>
  <si>
    <t>REDUÇÃO EXCÊNTRICA, PVC, SERIE R, ÁGUA PLUVIAL, DN 100 X 75 MM, JUNTA ELÁSTICA, FORNECIDO E INSTALADO EM RAMAL DE ENCAMINHAMENTO. AF_12/2014</t>
  </si>
  <si>
    <t>31,09</t>
  </si>
  <si>
    <t>89558</t>
  </si>
  <si>
    <t>LUVA, PVC, SOLDÁVEL, DN 40MM, INSTALADO EM PRUMADA DE ÁGUA - FORNECIMENTO E INSTALAÇÃO. AF_12/2014</t>
  </si>
  <si>
    <t>89559</t>
  </si>
  <si>
    <t>TÊ DE INSPEÇÃO, PVC, SERIE R, ÁGUA PLUVIAL, DN 100 MM, JUNTA ELÁSTICA, FORNECIDO E INSTALADO EM RAMAL DE ENCAMINHAMENTO. AF_12/2014</t>
  </si>
  <si>
    <t>72,81</t>
  </si>
  <si>
    <t>89561</t>
  </si>
  <si>
    <t>JUNÇÃO SIMPLES, PVC, SERIE R, ÁGUA PLUVIAL, DN 40 MM, JUNTA SOLDÁVEL, FORNECIDO E INSTALADO EM RAMAL DE ENCAMINHAMENTO. AF_12/2014</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</si>
  <si>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</si>
  <si>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</si>
  <si>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</si>
  <si>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</si>
  <si>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89564</t>
  </si>
  <si>
    <t>LUVA COM ROSCA, PVC, SOLDÁVEL, DN 40MM X 1.1/4, INSTALADO EM PRUMADA DE ÁGUA - FORNECIMENTO E INSTALAÇÃO. AF_12/2014</t>
  </si>
  <si>
    <t>19,44</t>
  </si>
  <si>
    <t>89565</t>
  </si>
  <si>
    <t>JUNÇÃO SIMPLES, PVC, SERIE R, ÁGUA PLUVIAL, DN 75 X 75 MM, JUNTA ELÁSTICA, FORNECIDO E INSTALADO EM RAMAL DE ENCAMINHAMENTO. AF_12/2014</t>
  </si>
  <si>
    <t>59,13</t>
  </si>
  <si>
    <t>89566</t>
  </si>
  <si>
    <t>TÊ, PVC, SERIE R, ÁGUA PLUVIAL, DN 75 MM, JUNTA ELÁSTICA, FORNECIDO E INSTALADO EM RAMAL DE ENCAMINHAMENTO. AF_12/2014</t>
  </si>
  <si>
    <t>89567</t>
  </si>
  <si>
    <t>JUNÇÃO SIMPLES, PVC, SERIE R, ÁGUA PLUVIAL, DN 100 X 100 MM, JUNTA ELÁSTICA, FORNECIDO E INSTALADO EM RAMAL DE ENCAMINHAMENTO. AF_12/2014</t>
  </si>
  <si>
    <t>88,61</t>
  </si>
  <si>
    <t>89568</t>
  </si>
  <si>
    <t>UNIÃO, PVC, SOLDÁVEL, DN 40MM, INSTALADO EM PRUMADA DE ÁGUA - FORNECIMENTO E INSTALAÇÃO. AF_12/2014</t>
  </si>
  <si>
    <t>40,43</t>
  </si>
  <si>
    <t>89569</t>
  </si>
  <si>
    <t>JUNÇÃO SIMPLES, PVC, SERIE R, ÁGUA PLUVIAL, DN 100 X 75 MM, JUNTA ELÁSTICA, FORNECIDO E INSTALADO EM RAMAL DE ENCAMINHAMENTO. AF_12/2014</t>
  </si>
  <si>
    <t>89570</t>
  </si>
  <si>
    <t>ADAPTADOR CURTO COM BOLSA E ROSCA PARA REGISTRO, PVC, SOLDÁVEL, DN 40MM X 1.1/2, INSTALADO EM PRUMADA DE ÁGUA - FORNECIMENTO E INSTALAÇÃO. AF_12/2014</t>
  </si>
  <si>
    <t>13,42</t>
  </si>
  <si>
    <t>89571</t>
  </si>
  <si>
    <t>TÊ, PVC, SERIE R, ÁGUA PLUVIAL, DN 100 X 100 MM, JUNTA ELÁSTICA, FORNECIDO E INSTALADO EM RAMAL DE ENCAMINHAMENTO. AF_12/2014</t>
  </si>
  <si>
    <t>80,98</t>
  </si>
  <si>
    <t>89572</t>
  </si>
  <si>
    <t>ADAPTADOR CURTO COM BOLSA E ROSCA PARA REGISTRO, PVC, SOLDÁVEL, DN 40MM X 1.1/4, INSTALADO EM PRUMADA DE ÁGUA - FORNECIMENTO E INSTALAÇÃO. AF_12/2014</t>
  </si>
  <si>
    <t>8,92</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</si>
  <si>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</si>
  <si>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</si>
  <si>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</si>
  <si>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</si>
  <si>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89575</t>
  </si>
  <si>
    <t>LUVA, PVC, SOLDÁVEL, DN 50MM, INSTALADO EM PRUMADA DE ÁGUA - FORNECIMENTO E INSTALAÇÃO. AF_12/2014</t>
  </si>
  <si>
    <t>11,93</t>
  </si>
  <si>
    <t>89577</t>
  </si>
  <si>
    <t>LUVA DE CORRER, PVC, SOLDÁVEL, DN 50MM, INSTALADO EM PRUMADA DE ÁGUA - FORNECIMENTO E INSTALAÇÃO. AF_12/2014</t>
  </si>
  <si>
    <t>41,08</t>
  </si>
  <si>
    <t>89579</t>
  </si>
  <si>
    <t>LUVA DE REDUÇÃO, PVC, SOLDÁVEL, DN 50MM X 25MM, INSTALADO EM PRUMADA DE ÁGUA   FORNECIMENTO E INSTALAÇÃO. AF_12/2014</t>
  </si>
  <si>
    <t>89581</t>
  </si>
  <si>
    <t>JOELHO 90 GRAUS, PVC, SERIE R, ÁGUA PLUVIAL, DN 75 MM, JUNTA ELÁSTICA, FORNECIDO E INSTALADO EM CONDUTORES VERTICAIS DE ÁGUAS PLUVIAIS. AF_12/2014</t>
  </si>
  <si>
    <t>30,59</t>
  </si>
  <si>
    <t>89582</t>
  </si>
  <si>
    <t>JOELHO 45 GRAUS, PVC, SERIE R, ÁGUA PLUVIAL, DN 75 MM, JUNTA ELÁSTICA, FORNECIDO E INSTALADO EM CONDUTORES VERTICAIS DE ÁGUAS PLUVIAIS. AF_12/2014</t>
  </si>
  <si>
    <t>26,56</t>
  </si>
  <si>
    <t>89583</t>
  </si>
  <si>
    <t>CURVA 87 GRAUS E 30 MINUTOS, PVC, SERIE R, ÁGUA PLUVIAL, DN 75 MM, JUNTA ELÁSTICA, FORNECIDO E INSTALADO EM CONDUTORES VERTICAIS DE ÁGUAS PLUVIAIS. AF_12/2014</t>
  </si>
  <si>
    <t>41,26</t>
  </si>
  <si>
    <t>89584</t>
  </si>
  <si>
    <t>JOELHO 90 GRAUS, PVC, SERIE R, ÁGUA PLUVIAL, DN 100 MM, JUNTA ELÁSTICA, FORNECIDO E INSTALADO EM CONDUTORES VERTICAIS DE ÁGUAS PLUVIAIS. AF_12/2014</t>
  </si>
  <si>
    <t>46,83</t>
  </si>
  <si>
    <t>89585</t>
  </si>
  <si>
    <t>JOELHO 45 GRAUS, PVC, SERIE R, ÁGUA PLUVIAL, DN 100 MM, JUNTA ELÁSTICA, FORNECIDO E INSTALADO EM CONDUTORES VERTICAIS DE ÁGUAS PLUVIAIS. AF_12/2014</t>
  </si>
  <si>
    <t>37,02</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</si>
  <si>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</si>
  <si>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</si>
  <si>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</si>
  <si>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</si>
  <si>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89589</t>
  </si>
  <si>
    <t>CURVAR 45 GRAUS, PVC, SERIE R, ÁGUA PLUVIAL, DN 100 MM, JUNTA ELÁSTICA, FORNECIDO E INSTALADO EM CONDUTORES VERTICAIS DE ÁGUAS PLUVIAIS. AF_12/2014</t>
  </si>
  <si>
    <t>89590</t>
  </si>
  <si>
    <t>JOELHO 90 GRAUS, PVC, SERIE R, ÁGUA PLUVIAL, DN 150 MM, JUNTA ELÁSTICA, FORNECIDO E INSTALADO EM CONDUTORES VERTICAIS DE ÁGUAS PLUVIAIS. AF_12/2014</t>
  </si>
  <si>
    <t>148,69</t>
  </si>
  <si>
    <t>89591</t>
  </si>
  <si>
    <t>JOELHO 45 GRAUS, PVC, SERIE R, ÁGUA PLUVIAL, DN 150 MM, JUNTA ELÁSTICA, FORNECIDO E INSTALADO EM CONDUTORES VERTICAIS DE ÁGUAS PLUVIAIS. AF_12/2014</t>
  </si>
  <si>
    <t>120,51</t>
  </si>
  <si>
    <t>89592</t>
  </si>
  <si>
    <t>CURVA 87 GRAUS E 30 MINUTOS, PVC, SERIE R, ÁGUA PLUVIAL, DN 150 MM, JUNTA ELÁSTICA, FORNECIDO E INSTALADO EM CONDUTORES VERTICAIS DE ÁGUAS PLUVIAIS. AF_12/2014</t>
  </si>
  <si>
    <t>202,43</t>
  </si>
  <si>
    <t>89593</t>
  </si>
  <si>
    <t>LUVA COM ROSCA, PVC, SOLDÁVEL, DN 50MM X 1.1/2, INSTALADO EM PRUMADA DE ÁGUA - FORNECIMENTO E INSTALAÇÃO. AF_12/2014</t>
  </si>
  <si>
    <t>37,05</t>
  </si>
  <si>
    <t>89594</t>
  </si>
  <si>
    <t>UNIÃO, PVC, SOLDÁVEL, DN 50MM, INSTALADO EM PRUMADA DE ÁGUA - FORNECIMENTO E INSTALAÇÃO. AF_12/2014</t>
  </si>
  <si>
    <t>44,99</t>
  </si>
  <si>
    <t>89595</t>
  </si>
  <si>
    <t>ADAPTADOR CURTO COM BOLSA E ROSCA PARA REGISTRO, PVC, SOLDÁVEL, DN 50MM X 1.1/4, INSTALADO EM PRUMADA DE ÁGUA - FORNECIMENTO E INSTALAÇÃO. AF_12/2014</t>
  </si>
  <si>
    <t>89596</t>
  </si>
  <si>
    <t>ADAPTADOR CURTO COM BOLSA E ROSCA PARA REGISTRO, PVC, SOLDÁVEL, DN 50MM X 1.1/2, INSTALADO EM PRUMADA DE ÁGUA - FORNECIMENTO E INSTALAÇÃO. AF_12/2014</t>
  </si>
  <si>
    <t>89597</t>
  </si>
  <si>
    <t>LUVA, PVC, SOLDÁVEL, DN 60MM, INSTALADO EM PRUMADA DE ÁGUA - FORNECIMENTO E INSTALAÇÃO. AF_12/2014</t>
  </si>
  <si>
    <t>22,83</t>
  </si>
  <si>
    <t>89598</t>
  </si>
  <si>
    <t>LUVA DE CORRER, PVC, SOLDÁVEL, DN 60MM, INSTALADO EM PRUMADA DE ÁGUA   FORNECIMENTO E INSTALAÇÃO. AF_12/2014</t>
  </si>
  <si>
    <t>62,32</t>
  </si>
  <si>
    <t>89599</t>
  </si>
  <si>
    <t>LUVA SIMPLES, PVC, SERIE R, ÁGUA PLUVIAL, DN 75 MM, JUNTA ELÁSTICA, FORNECIDO E INSTALADO EM CONDUTORES VERTICAIS DE ÁGUAS PLUVIAIS. AF_12/2014</t>
  </si>
  <si>
    <t>89600</t>
  </si>
  <si>
    <t>LUVA DE CORRER, PVC, SERIE R, ÁGUA PLUVIAL, DN 75 MM, JUNTA ELÁSTICA, FORNECIDO E INSTALADO EM CONDUTORES VERTICAIS DE ÁGUAS PLUVIAIS. AF_12/2014</t>
  </si>
  <si>
    <t>89605</t>
  </si>
  <si>
    <t>LUVA DE REDUÇÃO, PVC, SOLDÁVEL, DN 60MM X 50MM, INSTALADO EM PRUMADA DE ÁGUA - FORNECIMENTO E INSTALAÇÃO. AF_12/2014</t>
  </si>
  <si>
    <t>22,25</t>
  </si>
  <si>
    <t>89609</t>
  </si>
  <si>
    <t>UNIÃO, PVC, SOLDÁVEL, DN 60MM, INSTALADO EM PRUMADA DE ÁGUA - FORNECIMENTO E INSTALAÇÃO. AF_12/2014</t>
  </si>
  <si>
    <t>105,52</t>
  </si>
  <si>
    <t>89610</t>
  </si>
  <si>
    <t>ADAPTADOR CURTO COM BOLSA E ROSCA PARA REGISTRO, PVC, SOLDÁVEL, DN 60MM X 2, INSTALADO EM PRUMADA DE ÁGUA - FORNECIMENTO E INSTALAÇÃO. AF_12/2014</t>
  </si>
  <si>
    <t>89611</t>
  </si>
  <si>
    <t>LUVA, PVC, SOLDÁVEL, DN 75MM, INSTALADO EM PRUMADA DE ÁGUA - FORNECIMENTO E INSTALAÇÃO. AF_12/2014</t>
  </si>
  <si>
    <t>37,57</t>
  </si>
  <si>
    <t>89612</t>
  </si>
  <si>
    <t>UNIÃO, PVC, SOLDÁVEL, DN 75MM, INSTALADO EM PRUMADA DE ÁGUA - FORNECIMENTO E INSTALAÇÃO. AF_12/2014</t>
  </si>
  <si>
    <t>208,63</t>
  </si>
  <si>
    <t>89613</t>
  </si>
  <si>
    <t>ADAPTADOR CURTO COM BOLSA E ROSCA PARA REGISTRO, PVC, SOLDÁVEL, DN 75MM X 2.1/2, INSTALADO EM PRUMADA DE ÁGUA - FORNECIMENTO E INSTALAÇÃO. AF_12/2014</t>
  </si>
  <si>
    <t>89614</t>
  </si>
  <si>
    <t>LUVA, PVC, SOLDÁVEL, DN 85MM, INSTALADO EM PRUMADA DE ÁGUA - FORNECIMENTO E INSTALAÇÃO. AF_12/2014</t>
  </si>
  <si>
    <t>89615</t>
  </si>
  <si>
    <t>UNIÃO, PVC, SOLDÁVEL, DN 85MM, INSTALADO EM PRUMADA DE ÁGUA - FORNECIMENTO E INSTALAÇÃO. AF_12/2014</t>
  </si>
  <si>
    <t>316,37</t>
  </si>
  <si>
    <t>89616</t>
  </si>
  <si>
    <t>ADAPTADOR CURTO COM BOLSA E ROSCA PARA REGISTRO, PVC, SOLDÁVEL, DN 85MM X 3, INSTALADO EM PRUMADA DE ÁGUA - FORNECIMENTO E INSTALAÇÃO. AF_12/2014</t>
  </si>
  <si>
    <t>49,07</t>
  </si>
  <si>
    <t>89617</t>
  </si>
  <si>
    <t>TE, PVC, SOLDÁVEL, DN 25MM, INSTALADO EM PRUMADA DE ÁGUA - FORNECIMENTO E INSTALAÇÃO. AF_12/2014</t>
  </si>
  <si>
    <t>89618</t>
  </si>
  <si>
    <t>TÊ COM BUCHA DE LATÃO NA BOLSA CENTRAL, PVC, SOLDÁVEL, DN 25MM X 1/2, INSTALADO EM PRUMADA DE ÁGUA - FORNECIMENTO E INSTALAÇÃO. AF_12/2014</t>
  </si>
  <si>
    <t>16,39</t>
  </si>
  <si>
    <t>89619</t>
  </si>
  <si>
    <t>TÊ DE REDUÇÃO, PVC, SOLDÁVEL, DN 25MM X 20MM, INSTALADO EM PRUMADA DE ÁGUA - FORNECIMENTO E INSTALAÇÃO. AF_12/2014</t>
  </si>
  <si>
    <t>89620</t>
  </si>
  <si>
    <t>TE, PVC, SOLDÁVEL, DN 32MM, INSTALADO EM PRUMADA DE ÁGUA - FORNECIMENTO E INSTALAÇÃO. AF_12/2014</t>
  </si>
  <si>
    <t>11,89</t>
  </si>
  <si>
    <t>89621</t>
  </si>
  <si>
    <t>TÊ COM BUCHA DE LATÃO NA BOLSA CENTRAL, PVC, SOLDÁVEL, DN 32MM X 3/4, INSTALADO EM PRUMADA DE ÁGUA - FORNECIMENTO E INSTALAÇÃO. AF_12/2014</t>
  </si>
  <si>
    <t>28,04</t>
  </si>
  <si>
    <t>89622</t>
  </si>
  <si>
    <t>TÊ DE REDUÇÃO, PVC, SOLDÁVEL, DN 32MM X 25MM, INSTALADO EM PRUMADA DE ÁGUA - FORNECIMENTO E INSTALAÇÃO. AF_12/2014</t>
  </si>
  <si>
    <t>89623</t>
  </si>
  <si>
    <t>TE, PVC, SOLDÁVEL, DN 40MM, INSTALADO EM PRUMADA DE ÁGUA - FORNECIMENTO E INSTALAÇÃO. AF_12/2014</t>
  </si>
  <si>
    <t>89624</t>
  </si>
  <si>
    <t>TÊ DE REDUÇÃO, PVC, SOLDÁVEL, DN 40MM X 32MM, INSTALADO EM PRUMADA DE ÁGUA - FORNECIMENTO E INSTALAÇÃO. AF_12/2014</t>
  </si>
  <si>
    <t>89625</t>
  </si>
  <si>
    <t>TE, PVC, SOLDÁVEL, DN 50MM, INSTALADO EM PRUMADA DE ÁGUA - FORNECIMENTO E INSTALAÇÃO. AF_12/2014</t>
  </si>
  <si>
    <t>23,51</t>
  </si>
  <si>
    <t>89626</t>
  </si>
  <si>
    <t>TÊ DE REDUÇÃO, PVC, SOLDÁVEL, DN 50MM X 40MM, INSTALADO EM PRUMADA DE ÁGUA - FORNECIMENTO E INSTALAÇÃO. AF_12/2014</t>
  </si>
  <si>
    <t>33,31</t>
  </si>
  <si>
    <t>89627</t>
  </si>
  <si>
    <t>TÊ DE REDUÇÃO, PVC, SOLDÁVEL, DN 50MM X 25MM, INSTALADO EM PRUMADA DE ÁGUA - FORNECIMENTO E INSTALAÇÃO. AF_12/2014</t>
  </si>
  <si>
    <t>89628</t>
  </si>
  <si>
    <t>TE, PVC, SOLDÁVEL, DN 60MM, INSTALADO EM PRUMADA DE ÁGUA - FORNECIMENTO E INSTALAÇÃO. AF_12/2014</t>
  </si>
  <si>
    <t>51,42</t>
  </si>
  <si>
    <t>89629</t>
  </si>
  <si>
    <t>TE, PVC, SOLDÁVEL, DN 75MM, INSTALADO EM PRUMADA DE ÁGUA - FORNECIMENTO E INSTALAÇÃO. AF_12/2014</t>
  </si>
  <si>
    <t>95,29</t>
  </si>
  <si>
    <t>89630</t>
  </si>
  <si>
    <t>TE DE REDUÇÃO, PVC, SOLDÁVEL, DN 75MM X 50MM, INSTALADO EM PRUMADA DE ÁGUA - FORNECIMENTO E INSTALAÇÃO. AF_12/2014</t>
  </si>
  <si>
    <t>81,94</t>
  </si>
  <si>
    <t>89631</t>
  </si>
  <si>
    <t>TE, PVC, SOLDÁVEL, DN 85MM, INSTALADO EM PRUMADA DE ÁGUA - FORNECIMENTO E INSTALAÇÃO. AF_12/2014</t>
  </si>
  <si>
    <t>146,71</t>
  </si>
  <si>
    <t>89632</t>
  </si>
  <si>
    <t>TE DE REDUÇÃO, PVC, SOLDÁVEL, DN 85MM X 60MM, INSTALADO EM PRUMADA DE ÁGUA - FORNECIMENTO E INSTALAÇÃO. AF_12/2014</t>
  </si>
  <si>
    <t>119,39</t>
  </si>
  <si>
    <t>89637</t>
  </si>
  <si>
    <t>JOELHO 90 GRAUS, CPVC, SOLDÁVEL, DN 15MM, INSTALADO EM RAMAL OU SUB-RAMAL DE ÁGUA - FORNECIMENTO E INSTALAÇÃO. AF_12/2014</t>
  </si>
  <si>
    <t>8,54</t>
  </si>
  <si>
    <t>89638</t>
  </si>
  <si>
    <t>JOELHO 45 GRAUS, CPVC, SOLDÁVEL, DN 15MM, INSTALADO EM RAMAL OU SUB-RAMAL DE ÁGUA - FORNECIMENTO E INSTALAÇÃO. AF_12/2014</t>
  </si>
  <si>
    <t>89639</t>
  </si>
  <si>
    <t>CURVA 90 GRAUS, CPVC, SOLDÁVEL, DN 15MM, INSTALADO EM RAMAL OU SUB-RAMAL DE ÁGUA - FORNECIMENTO E INSTALAÇÃO. AF_12/2014</t>
  </si>
  <si>
    <t>89640</t>
  </si>
  <si>
    <t>JOELHO DE TRANSIÇÃO, 90 GRAUS, CPVC, SOLDÁVEL, DN 15MM X 1/2", INSTALADO EM RAMAL OU SUB-RAMAL DE ÁGUA - FORNECIMENTO E INSTALAÇÃO. AF_12/2014</t>
  </si>
  <si>
    <t>89641</t>
  </si>
  <si>
    <t>JOELHO 90 GRAUS, CPVC, SOLDÁVEL, DN 22MM, INSTALADO EM RAMAL OU SUB-RAMAL DE ÁGUA - FORNECIMENTO E INSTALAÇÃO. AF_12/2014</t>
  </si>
  <si>
    <t>89642</t>
  </si>
  <si>
    <t>JOELHO 45 GRAUS, CPVC, SOLDÁVEL, DN 22MM, INSTALADO EM RAMAL OU SUB-RAMAL DE ÁGUA - FORNECIMENTO E INSTALAÇÃO. AF_12/2014</t>
  </si>
  <si>
    <t>89643</t>
  </si>
  <si>
    <t>CURVA 90 GRAUS, CPVC, SOLDÁVEL, DN 22MM, INSTALADO EM RAMAL OU SUB-RAMAL DE ÁGUA - FORNECIMENTO E INSTALAÇÃO. AF_12/2014</t>
  </si>
  <si>
    <t>89644</t>
  </si>
  <si>
    <t>JOELHO DE TRANSIÇÃO, 90 GRAUS, CPVC, SOLDÁVEL, DN 22MM X 1/2", INSTALADO EM RAMAL OU SUB-RAMAL DE ÁGUA - FORNECIMENTO E INSTALAÇÃO. AF_12/2014</t>
  </si>
  <si>
    <t>21,23</t>
  </si>
  <si>
    <t>89645</t>
  </si>
  <si>
    <t>JOELHO DE TRANSIÇÃO, 90 GRAUS, CPVC, SOLDÁVEL, DN 22MM X 3/4", INSTALADO EM RAMAL OU SUB-RAMAL DE ÁGUA - FORNECIMENTO E INSTALAÇÃO. AF_12/2014</t>
  </si>
  <si>
    <t>23,01</t>
  </si>
  <si>
    <t>89646</t>
  </si>
  <si>
    <t>JOELHO 90 GRAUS, CPVC, SOLDÁVEL, DN 28MM, INSTALADO EM RAMAL OU SUB-RAMAL DE ÁGUA - FORNECIMENTO E INSTALAÇÃO. AF_12/2014</t>
  </si>
  <si>
    <t>17,91</t>
  </si>
  <si>
    <t>89647</t>
  </si>
  <si>
    <t>JOELHO 45 GRAUS, CPVC, SOLDÁVEL, DN 28MM, INSTALADO EM RAMAL OU SUB-RAMAL DE ÁGUA  FORNECIMENTO E INSTALAÇÃO. AF_12/2014</t>
  </si>
  <si>
    <t>17,56</t>
  </si>
  <si>
    <t>89648</t>
  </si>
  <si>
    <t>CURVA 90 GRAUS, CPVC, SOLDÁVEL, DN 28MM, INSTALADO EM RAMAL OU SUB-RAMAL DE ÁGUA  FORNECIMENTO E INSTALAÇÃO. AF_12/2014</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</si>
  <si>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</si>
  <si>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</si>
  <si>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</si>
  <si>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</si>
  <si>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</si>
  <si>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LUVA, CPVC, SOLDÁVEL, DN 15MM, INSTALADO EM RAMAL OU SUB-RAMAL DE ÁGUA - FORNECIMENTO E INSTALAÇÃO. AF_12/2014</t>
  </si>
  <si>
    <t>89652</t>
  </si>
  <si>
    <t>LUVA DE CORRER, CPVC, SOLDÁVEL, DN 15MM, INSTALADO EM RAMAL OU SUB-RAMAL DE ÁGUA  FORNECIMENTO E INSTALAÇÃO. AF_12/2014</t>
  </si>
  <si>
    <t>89653</t>
  </si>
  <si>
    <t>LUVA DE TRANSIÇÃO, CPVC, SOLDÁVEL, DN15MM X 1/2", INSTALADO EM RAMAL OU SUB-RAMAL DE ÁGUA - FORNECIMENTO E INSTALAÇÃO. AF_12/2014</t>
  </si>
  <si>
    <t>89654</t>
  </si>
  <si>
    <t>UNIÃO, CPVC, SOLDÁVEL, DN15MM, INSTALADO EM RAMAL OU SUB-RAMAL DE ÁGUA  FORNECIMENTO E INSTALAÇÃO. AF_12/2014</t>
  </si>
  <si>
    <t>89655</t>
  </si>
  <si>
    <t>CONECTOR, CPVC, SOLDÁVEL, DN 15MM X 1/2, INSTALADO EM RAMAL OU SUB-RAMAL DE ÁGUA  FORNECIMENTO E INSTALAÇÃO. AF_12/2014</t>
  </si>
  <si>
    <t>89656</t>
  </si>
  <si>
    <t>ADAPTADOR, CPVC, SOLDÁVEL, DN15MM, INSTALADO EM RAMAL OU SUB-RAMAL DE ÁGUA  FORNECIMENTO E INSTALAÇÃO. AF_12/2014</t>
  </si>
  <si>
    <t>89657</t>
  </si>
  <si>
    <t>CURVA DE TRANSPOSIÇÃO, CPVC, SOLDÁVEL, DN15MM, INSTALADO EM RAMAL OU SUB-RAMAL DE ÁGUA  FORNECIMENTO E INSTALAÇÃO. AF_12/2014</t>
  </si>
  <si>
    <t>89658</t>
  </si>
  <si>
    <t>LUVA, CPVC, SOLDÁVEL, DN 22MM, INSTALADO EM RAMAL OU SUB-RAMAL DE ÁGUA  FORNECIMENTO E INSTALAÇÃO. AF_12/2014</t>
  </si>
  <si>
    <t>89659</t>
  </si>
  <si>
    <t>LUVA DE CORRER, CPVC, SOLDÁVEL, DN 22MM, INSTALADO EM RAMAL OU SUB-RAMAL DE ÁGUA  FORNECIMENTO E INSTALAÇÃO. AF_12/2014</t>
  </si>
  <si>
    <t>89660</t>
  </si>
  <si>
    <t>LUVA DE TRANSIÇÃO, CPVC, SOLDÁVEL, DN22MM X 25MM, INSTALADO EM RAMAL OU SUB-RAMAL DE ÁGUA - FORNECIMENTO E INSTALAÇÃO. AF_12/2014</t>
  </si>
  <si>
    <t>89661</t>
  </si>
  <si>
    <t>UNIÃO, CPVC, SOLDÁVEL, DN22MM, INSTALADO EM RAMAL OU SUB-RAMAL DE ÁGUA  FORNECIMENTO E INSTALAÇÃO. AF_12/2014</t>
  </si>
  <si>
    <t>89662</t>
  </si>
  <si>
    <t>CONECTOR, CPVC, SOLDÁVEL, DN 22MM X 1/2, INSTALADO EM RAMAL OU SUB-RAMAL DE ÁGUA  FORNECIMENTO E INSTALAÇÃO. AF_12/2014</t>
  </si>
  <si>
    <t>26,39</t>
  </si>
  <si>
    <t>89663</t>
  </si>
  <si>
    <t>ADAPTADOR, CPVC, SOLDÁVEL, DN22MM, INSTALADO EM RAMAL OU SUB-RAMAL DE ÁGUA  FORNECIMENTO E INSTALAÇÃO. AF_12/2014</t>
  </si>
  <si>
    <t>11,64</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</si>
  <si>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</si>
  <si>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</si>
  <si>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</si>
  <si>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</si>
  <si>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89666</t>
  </si>
  <si>
    <t>BUCHA DE REDUÇÃO, CPVC, SOLDÁVEL, DN22MM X 15MM, INSTALADO EM RAMAL OU SUB-RAMAL DE ÁGUA  FORNECIMENTO E INSTALAÇÃO. AF_12/2014</t>
  </si>
  <si>
    <t>6,79</t>
  </si>
  <si>
    <t>89667</t>
  </si>
  <si>
    <t>TÊ DE INSPEÇÃO, PVC, SERIE R, ÁGUA PLUVIAL, DN 75 MM, JUNTA ELÁSTICA, FORNECIDO E INSTALADO EM CONDUTORES VERTICAIS DE ÁGUAS PLUVIAIS. AF_12/2014</t>
  </si>
  <si>
    <t>89668</t>
  </si>
  <si>
    <t>CONECTOR, CPVC, SOLDÁVEL, DN22MM X 3/4", INSTALADO EM RAMAL OU SUB-RAMAL DE ÁGUA - FORNECIMENTO E INSTALAÇÃO. AF_12/2014</t>
  </si>
  <si>
    <t>89669</t>
  </si>
  <si>
    <t>LUVA SIMPLES, PVC, SERIE R, ÁGUA PLUVIAL, DN 100 MM, JUNTA ELÁSTICA, FORNECIDO E INSTALADO EM CONDUTORES VERTICAIS DE ÁGUAS PLUVIAIS. AF_12/2014</t>
  </si>
  <si>
    <t>89670</t>
  </si>
  <si>
    <t>LUVA, CPVC, SOLDÁVEL, DN 28MM, INSTALADO EM RAMAL OU SUB-RAMAL DE ÁGUA  FORNECIMENTO E INSTALAÇÃO. AF_12/2014</t>
  </si>
  <si>
    <t>11,63</t>
  </si>
  <si>
    <t>89671</t>
  </si>
  <si>
    <t>LUVA DE CORRER, PVC, SERIE R, ÁGUA PLUVIAL, DN 100 MM, JUNTA ELÁSTICA, FORNECIDO E INSTALADO EM CONDUTORES VERTICAIS DE ÁGUAS PLUVIAIS. AF_12/2014</t>
  </si>
  <si>
    <t>38,98</t>
  </si>
  <si>
    <t>89672</t>
  </si>
  <si>
    <t>LUVA DE CORRER, CPVC, SOLDÁVEL, DN 28MM, INSTALADO EM RAMAL OU SUB-RAMAL DE ÁGUA  FORNECIMENTO E INSTALAÇÃO. AF_12/2014</t>
  </si>
  <si>
    <t>89673</t>
  </si>
  <si>
    <t>REDUÇÃO EXCÊNTRICA, PVC, SERIE R, ÁGUA PLUVIAL, DN 100 X 75 MM, JUNTA ELÁSTICA, FORNECIDO E INSTALADO EM CONDUTORES VERTICAIS DE ÁGUAS PLUVIAIS. AF_12/2014</t>
  </si>
  <si>
    <t>29,96</t>
  </si>
  <si>
    <t>89674</t>
  </si>
  <si>
    <t>UNIÃO, CPVC, SOLDÁVEL, DN28MM, INSTALADO EM RAMAL OU SUB-RAMAL DE ÁGUA  FORNECIMENTO E INSTALAÇÃO. AF_12/2014</t>
  </si>
  <si>
    <t>89675</t>
  </si>
  <si>
    <t>TÊ DE INSPEÇÃO, PVC, SERIE R, ÁGUA PLUVIAL, DN 100 MM, JUNTA ELÁSTICA, FORNECIDO E INSTALADO EM CONDUTORES VERTICAIS DE ÁGUAS PLUVIAIS. AF_12/2014</t>
  </si>
  <si>
    <t>71,68</t>
  </si>
  <si>
    <t>89676</t>
  </si>
  <si>
    <t>CONECTOR, CPVC, SOLDÁVEL, DN 28MM X 1, INSTALADO EM RAMAL OU SUB-RAMAL DE ÁGUA  FORNECIMENTO E INSTALAÇÃO. AF_12/2014</t>
  </si>
  <si>
    <t>38,58</t>
  </si>
  <si>
    <t>89677</t>
  </si>
  <si>
    <t>LUVA SIMPLES, PVC, SERIE R, ÁGUA PLUVIAL, DN 150 MM, JUNTA ELÁSTICA, FORNECIDO E INSTALADO EM CONDUTORES VERTICAIS DE ÁGUAS PLUVIAIS. AF_12/2014</t>
  </si>
  <si>
    <t>72,55</t>
  </si>
  <si>
    <t>89678</t>
  </si>
  <si>
    <t>BUCHA DE REDUÇÃO, CPVC, SOLDÁVEL, DN28MM X 22MM, INSTALADO EM RAMAL OU SUB-RAMAL DE ÁGUA  FORNECIMENTO E INSTALAÇÃO. AF_12/2014</t>
  </si>
  <si>
    <t>8,88</t>
  </si>
  <si>
    <t>89679</t>
  </si>
  <si>
    <t>LUVA DE CORRER, PVC, SERIE R, ÁGUA PLUVIAL, DN 150 MM, JUNTA ELÁSTICA, FORNECIDO E INSTALADO EM CONDUTORES VERTICAIS DE ÁGUAS PLUVIAIS. AF_12/2014</t>
  </si>
  <si>
    <t>121,53</t>
  </si>
  <si>
    <t>89680</t>
  </si>
  <si>
    <t>LUVA, CPVC, SOLDÁVEL, DN 35MM, INSTALADO EM RAMAL OU SUB-RAMAL DE ÁGUA  FORNECIMENTO E INSTALAÇÃO. AF_12/2014</t>
  </si>
  <si>
    <t>89681</t>
  </si>
  <si>
    <t>REDUÇÃO EXCÊNTRICA, PVC, SERIE R, ÁGUA PLUVIAL, DN 150 X 100 MM, JUNTA ELÁSTICA, FORNECIDO E INSTALADO EM CONDUTORES VERTICAIS DE ÁGUAS PLUVIAIS. AF_12/2014</t>
  </si>
  <si>
    <t>81,22</t>
  </si>
  <si>
    <t>89682</t>
  </si>
  <si>
    <t>LUVA DE CORRER, CPVC, SOLDÁVEL, DN 35MM, INSTALADO EM RAMAL OU SUB-RAMAL DE ÁGUA  FORNECIMENTO E INSTALAÇÃO. AF_12/2014</t>
  </si>
  <si>
    <t>89683</t>
  </si>
  <si>
    <t>TÊ DE INSPEÇÃO, PVC, SERIE R, ÁGUA PLUVIAL, DN 150 X 100 MM, JUNTA ELÁSTICA, FORNECIDO E INSTALADO EM CONDUTORES VERTICAIS DE ÁGUAS PLUVIAIS. AF_12/2014</t>
  </si>
  <si>
    <t>321,29</t>
  </si>
  <si>
    <t>89684</t>
  </si>
  <si>
    <t>UNIÃO, CPVC, SOLDÁVEL, DN35MM, INSTALADO EM RAMAL OU SUB-RAMAL DE ÁGUA  FORNECIMENTO E INSTALAÇÃO. AF_12/2014</t>
  </si>
  <si>
    <t>36,88</t>
  </si>
  <si>
    <t>89685</t>
  </si>
  <si>
    <t>JUNÇÃO SIMPLES, PVC, SERIE R, ÁGUA PLUVIAL, DN 75 X 75 MM, JUNTA ELÁSTICA, FORNECIDO E INSTALADO EM CONDUTORES VERTICAIS DE ÁGUAS PLUVIAIS. AF_12/2014</t>
  </si>
  <si>
    <t>89686</t>
  </si>
  <si>
    <t>CONECTOR, CPVC, SOLDÁVEL, DN 35MM X 1 1/4, INSTALADO EM RAMAL OU SUB-RAMAL DE ÁGUA  FORNECIMENTO E INSTALAÇÃO. AF_12/2014</t>
  </si>
  <si>
    <t>135,01</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</si>
  <si>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</si>
  <si>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</si>
  <si>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</si>
  <si>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</si>
  <si>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28,95</t>
  </si>
  <si>
    <t>89690</t>
  </si>
  <si>
    <t>JUNÇÃO SIMPLES, PVC, SERIE R, ÁGUA PLUVIAL, DN 100 X 100 MM, JUNTA ELÁSTICA, FORNECIDO E INSTALADO EM CONDUTORES VERTICAIS DE ÁGUAS PLUVIAIS. AF_12/2014</t>
  </si>
  <si>
    <t>86,12</t>
  </si>
  <si>
    <t>89691</t>
  </si>
  <si>
    <t>TE, CPVC, SOLDÁVEL, DN 15MM, INSTALADO EM RAMAL OU SUB-RAMAL DE ÁGUA - FORNECIMENTO E INSTALAÇÃO. AF_12/2014</t>
  </si>
  <si>
    <t>89692</t>
  </si>
  <si>
    <t>JUNÇÃO SIMPLES, PVC, SERIE R, ÁGUA PLUVIAL, DN 100 X 75 MM, JUNTA ELÁSTICA, FORNECIDO E INSTALADO EM CONDUTORES VERTICAIS DE ÁGUAS PLUVIAIS. AF_12/2014</t>
  </si>
  <si>
    <t>81,13</t>
  </si>
  <si>
    <t>89693</t>
  </si>
  <si>
    <t>TÊ, PVC, SERIE R, ÁGUA PLUVIAL, DN 100 X 100 MM, JUNTA ELÁSTICA, FORNECIDO E INSTALADO EM CONDUTORES VERTICAIS DE ÁGUAS PLUVIAIS. AF_12/2014</t>
  </si>
  <si>
    <t>78,49</t>
  </si>
  <si>
    <t>89694</t>
  </si>
  <si>
    <t>TE DE TRANSIÇÃO, CPVC, SOLDÁVEL, DN 15MM X 1/2, INSTALADO EM RAMAL OU SUB-RAMAL DE ÁGUA  FORNECIMENTO E INSTALAÇÃO. AF_12/2014</t>
  </si>
  <si>
    <t>89695</t>
  </si>
  <si>
    <t>TÊ MISTURADOR, CPVC, SOLDÁVEL, DN15MM, INSTALADO EM RAMAL OU SUB-RAMAL DE ÁGUA  FORNECIMENTO E INSTALAÇÃO. AF_12/2014</t>
  </si>
  <si>
    <t>16,01</t>
  </si>
  <si>
    <t>89696</t>
  </si>
  <si>
    <t>TÊ, PVC, SERIE R, ÁGUA PLUVIAL, DN 100 X 75 MM, JUNTA ELÁSTICA, FORNECIDO E INSTALADO EM CONDUTORES VERTICAIS DE ÁGUAS PLUVIAIS. AF_12/2014</t>
  </si>
  <si>
    <t>70,80</t>
  </si>
  <si>
    <t>89697</t>
  </si>
  <si>
    <t>TE, CPVC, SOLDÁVEL, DN 22MM, INSTALADO EM RAMAL OU SUB-RAMAL DE ÁGUA - FORNECIMENTO E INSTALAÇÃO. AF_12/2014</t>
  </si>
  <si>
    <t>89698</t>
  </si>
  <si>
    <t>JUNÇÃO SIMPLES, PVC, SERIE R, ÁGUA PLUVIAL, DN 150 X 150 MM, JUNTA ELÁSTICA, FORNECIDO E INSTALADO EM CONDUTORES VERTICAIS DE ÁGUAS PLUVIAIS. AF_12/2014</t>
  </si>
  <si>
    <t>254,01</t>
  </si>
  <si>
    <t>89699</t>
  </si>
  <si>
    <t>JUNÇÃO SIMPLES, PVC, SERIE R, ÁGUA PLUVIAL, DN 150 X 100 MM, JUNTA ELÁSTICA, FORNECIDO E INSTALADO EM CONDUTORES VERTICAIS DE ÁGUAS PLUVIAIS. AF_12/2014</t>
  </si>
  <si>
    <t>219,85</t>
  </si>
  <si>
    <t>89700</t>
  </si>
  <si>
    <t>TE DE TRANSIÇÃO, CPVC, SOLDÁVEL, DN 22MM X 1/2, INSTALADO EM RAMAL OU SUB-RAMAL DE ÁGUA  FORNECIMENTO E INSTALAÇÃO. AF_12/2014</t>
  </si>
  <si>
    <t>89701</t>
  </si>
  <si>
    <t>TÊ, PVC, SERIE R, ÁGUA PLUVIAL, DN 150 X 150 MM, JUNTA ELÁSTICA, FORNECIDO E INSTALADO EM CONDUTORES VERTICAIS DE ÁGUAS PLUVIAIS. AF_12/2014</t>
  </si>
  <si>
    <t>194,24</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</si>
  <si>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</si>
  <si>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</si>
  <si>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</si>
  <si>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</si>
  <si>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39,36</t>
  </si>
  <si>
    <t>89704</t>
  </si>
  <si>
    <t>TÊ, PVC, SERIE R, ÁGUA PLUVIAL, DN 150 X 100 MM, JUNTA ELÁSTICA, FORNECIDO E INSTALADO EM CONDUTORES VERTICAIS DE ÁGUAS PLUVIAIS. AF_12/2014</t>
  </si>
  <si>
    <t>134,16</t>
  </si>
  <si>
    <t>89705</t>
  </si>
  <si>
    <t>TÊ, CPVC, SOLDÁVEL, DN28MM, INSTALADO EM RAMAL OU SUB-RAMAL DE ÁGUA   FORNECIMENTO E INSTALAÇÃO. AF_12/2014</t>
  </si>
  <si>
    <t>21,71</t>
  </si>
  <si>
    <t>89706</t>
  </si>
  <si>
    <t>TÊ, CPVC, SOLDÁVEL, DN35MM, INSTALADO EM RAMAL OU SUB-RAMAL DE ÁGUA  FORNECIMENTO E INSTALAÇÃO. AF_12/2014</t>
  </si>
  <si>
    <t>44,84</t>
  </si>
  <si>
    <t>89718</t>
  </si>
  <si>
    <t>TUBO, CPVC, SOLDÁVEL, DN 35MM, INSTALADO EM RAMAL DE DISTRIBUIÇÃO DE ÁGUA   FORNECIMENTO E INSTALAÇÃO. AF_12/2014</t>
  </si>
  <si>
    <t>43,48</t>
  </si>
  <si>
    <t>89719</t>
  </si>
  <si>
    <t>JOELHO 90 GRAUS, CPVC, SOLDÁVEL, DN 22MM, INSTALADO EM RAMAL DE DISTRIBUIÇÃO DE ÁGUA   FORNECIMENTO E INSTALAÇÃO. AF_12/2014</t>
  </si>
  <si>
    <t>89720</t>
  </si>
  <si>
    <t>JOELHO 45 GRAUS, CPVC, SOLDÁVEL, DN 22MM, INSTALADO EM RAMAL DE DISTRIBUIÇÃO DE ÁGUA   FORNECIMENTO E INSTALAÇÃO. AF_12/2014</t>
  </si>
  <si>
    <t>89721</t>
  </si>
  <si>
    <t>CURVA 90 GRAUS, CPVC, SOLDÁVEL, DN 22MM, INSTALADO EM RAMAL DE DISTRIBUIÇÃO DE ÁGUA - FORNECIMENTO E INSTALAÇÃO. AF_12/2014</t>
  </si>
  <si>
    <t>89722</t>
  </si>
  <si>
    <t>JOELHO DE TRANSIÇÃO, 90 GRAUS, CPVC, SOLDÁVEL, DN 22MM X 1/2", INSTALADO EM RAMAL DE ALIMENTAÇAÕ DE ÁGUA - FORNECIMENTO E INSTALAÇÃO. AF_12/2014</t>
  </si>
  <si>
    <t>18,69</t>
  </si>
  <si>
    <t>89723</t>
  </si>
  <si>
    <t>JOELHO 90 GRAUS, CPVC, SOLDÁVEL, DN 28MM, INSTALADO EM RAMAL DE DISTRIBUIÇÃO DE ÁGUA   FORNECIMENTO E INSTALAÇÃO. AF_12/2014</t>
  </si>
  <si>
    <t>14,96</t>
  </si>
  <si>
    <t>89724</t>
  </si>
  <si>
    <t>JOELHO 90 GRAUS, PVC, SERIE NORMAL, ESGOTO PREDIAL, DN 40 MM, JUNTA SOLDÁVEL, FORNECIDO E INSTALADO EM RAMAL DE DESCARGA OU RAMAL DE ESGOTO SANITÁRIO. AF_12/2014</t>
  </si>
  <si>
    <t>10,77</t>
  </si>
  <si>
    <t>89725</t>
  </si>
  <si>
    <t>JOELHO 45 GRAUS, CPVC, SOLDÁVEL, DN 28MM, INSTALADO EM RAMAL DE DISTRIBUIÇÃO DE ÁGUA   FORNECIMENTO E INSTALAÇÃO. AF_12/2014</t>
  </si>
  <si>
    <t>89726</t>
  </si>
  <si>
    <t>JOELHO 45 GRAUS, PVC, SERIE NORMAL, ESGOTO PREDIAL, DN 40 MM, JUNTA SOLDÁVEL, FORNECIDO E INSTALADO EM RAMAL DE DESCARGA OU RAMAL DE ESGOTO SANITÁRIO. AF_12/2014</t>
  </si>
  <si>
    <t>89727</t>
  </si>
  <si>
    <t>CURVA 90 GRAUS, CPVC, SOLDÁVEL, DN 28MM, INSTALADO EM RAMAL DE DISTRIBUIÇÃO DE ÁGUA   FORNECIMENTO E INSTALAÇÃO. AF_12/2014</t>
  </si>
  <si>
    <t>89728</t>
  </si>
  <si>
    <t>CURVA CURTA 90 GRAUS, PVC, SERIE NORMAL, ESGOTO PREDIAL, DN 40 MM, JUNTA SOLDÁVEL, FORNECIDO E INSTALADO EM RAMAL DE DESCARGA OU RAMAL DE ESGOTO SANITÁRIO. AF_12/2014</t>
  </si>
  <si>
    <t>89729</t>
  </si>
  <si>
    <t>JOELHO 90 GRAUS, CPVC, SOLDÁVEL, DN 35MM, INSTALADO EM RAMAL DE DISTRIBUIÇÃO DE ÁGUA   FORNECIMENTO E INSTALAÇÃO. AF_12/2014</t>
  </si>
  <si>
    <t>22,37</t>
  </si>
  <si>
    <t>89730</t>
  </si>
  <si>
    <t>CURVA LONGA 90 GRAUS, PVC, SERIE NORMAL, ESGOTO PREDIAL, DN 40 MM, JUNTA SOLDÁVEL, FORNECIDO E INSTALADO EM RAMAL DE DESCARGA OU RAMAL DE ESGOTO SANITÁRIO. AF_12/2014</t>
  </si>
  <si>
    <t>89731</t>
  </si>
  <si>
    <t>JOELHO 90 GRAUS, PVC, SERIE NORMAL, ESGOTO PREDIAL, DN 50 MM, JUNTA ELÁSTICA, FORNECIDO E INSTALADO EM RAMAL DE DESCARGA OU RAMAL DE ESGOTO SANITÁRIO. AF_12/2014</t>
  </si>
  <si>
    <t>89732</t>
  </si>
  <si>
    <t>JOELHO 45 GRAUS, PVC, SERIE NORMAL, ESGOTO PREDIAL, DN 50 MM, JUNTA ELÁSTICA, FORNECIDO E INSTALADO EM RAMAL DE DESCARGA OU RAMAL DE ESGOTO SANITÁRIO. AF_12/2014</t>
  </si>
  <si>
    <t>12,02</t>
  </si>
  <si>
    <t>89733</t>
  </si>
  <si>
    <t>CURVA CURTA 90 GRAUS, PVC, SERIE NORMAL, ESGOTO PREDIAL, DN 50 MM, JUNTA ELÁSTICA, FORNECIDO E INSTALADO EM RAMAL DE DESCARGA OU RAMAL DE ESGOTO SANITÁRIO. AF_12/2014</t>
  </si>
  <si>
    <t>20,11</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</si>
  <si>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</si>
  <si>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</si>
  <si>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</si>
  <si>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</si>
  <si>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89736</t>
  </si>
  <si>
    <t>LUVA, CPVC, SOLDÁVEL, DN 22MM, INSTALADO EM RAMAL DE DISTRIBUIÇÃO DE ÁGUA   FORNECIMENTO E INSTALAÇÃO. AF_12/2014</t>
  </si>
  <si>
    <t>6,38</t>
  </si>
  <si>
    <t>89737</t>
  </si>
  <si>
    <t>JOELHO 90 GRAUS, PVC, SERIE NORMAL, ESGOTO PREDIAL, DN 75 MM, JUNTA ELÁSTICA, FORNECIDO E INSTALADO EM RAMAL DE DESCARGA OU RAMAL DE ESGOTO SANITÁRIO. AF_12/2014</t>
  </si>
  <si>
    <t>19,87</t>
  </si>
  <si>
    <t>89738</t>
  </si>
  <si>
    <t>LUVA DE CORRER, CPVC, SOLDÁVEL, DN 22MM, INSTALADO EM RAMAL DE DISTRIBUIÇÃO DE ÁGUA   FORNECIMENTO E INSTALAÇÃO. AF_12/2014</t>
  </si>
  <si>
    <t>11,79</t>
  </si>
  <si>
    <t>89739</t>
  </si>
  <si>
    <t>JOELHO 45 GRAUS, PVC, SERIE NORMAL, ESGOTO PREDIAL, DN 75 MM, JUNTA ELÁSTICA, FORNECIDO E INSTALADO EM RAMAL DE DESCARGA OU RAMAL DE ESGOTO SANITÁRIO. AF_12/2014</t>
  </si>
  <si>
    <t>89740</t>
  </si>
  <si>
    <t>LUVA DE TRANSIÇÃO, CPVC, SOLDÁVEL, DN 22MM X 25MM, INSTALADO EM RAMAL DE DISTRIBUIÇÃO DE ÁGUA   FORNECIMENTO E INSTALAÇÃO. AF_12/2014</t>
  </si>
  <si>
    <t>89741</t>
  </si>
  <si>
    <t>UNIÃO, CPVC, SOLDÁVEL, DN 22MM, INSTALADO EM RAMAL DE DISTRIBUIÇÃO DE ÁGUA   FORNECIMENTO E INSTALAÇÃO. AF_12/2014</t>
  </si>
  <si>
    <t>15,90</t>
  </si>
  <si>
    <t>89742</t>
  </si>
  <si>
    <t>CURVA CURTA 90 GRAUS, PVC, SERIE NORMAL, ESGOTO PREDIAL, DN 75 MM, JUNTA ELÁSTICA, FORNECIDO E INSTALADO EM RAMAL DE DESCARGA OU RAMAL DE ESGOTO SANITÁRIO. AF_12/2014</t>
  </si>
  <si>
    <t>35,21</t>
  </si>
  <si>
    <t>89743</t>
  </si>
  <si>
    <t>CURVA LONGA 90 GRAUS, PVC, SERIE NORMAL, ESGOTO PREDIAL, DN 75 MM, JUNTA ELÁSTICA, FORNECIDO E INSTALADO EM RAMAL DE DESCARGA OU RAMAL DE ESGOTO SANITÁRIO. AF_12/2014</t>
  </si>
  <si>
    <t>50,60</t>
  </si>
  <si>
    <t>89744</t>
  </si>
  <si>
    <t>JOELHO 90 GRAUS, PVC, SERIE NORMAL, ESGOTO PREDIAL, DN 100 MM, JUNTA ELÁSTICA, FORNECIDO E INSTALADO EM RAMAL DE DESCARGA OU RAMAL DE ESGOTO SANITÁRIO. AF_12/2014</t>
  </si>
  <si>
    <t>25,84</t>
  </si>
  <si>
    <t>89745</t>
  </si>
  <si>
    <t>CONECTOR, CPVC, SOLDÁVEL, DN 22MM X 1/2 , INSTALADO EM RAMAL DE DISTRIBUIÇÃO DE ÁGUA   FORNECIMENTO E INSTALAÇÃO. AF_12/2014</t>
  </si>
  <si>
    <t>24,71</t>
  </si>
  <si>
    <t>89746</t>
  </si>
  <si>
    <t>JOELHO 45 GRAUS, PVC, SERIE NORMAL, ESGOTO PREDIAL, DN 100 MM, JUNTA ELÁSTICA, FORNECIDO E INSTALADO EM RAMAL DE DESCARGA OU RAMAL DE ESGOTO SANITÁRIO. AF_12/2014</t>
  </si>
  <si>
    <t>25,78</t>
  </si>
  <si>
    <t>89747</t>
  </si>
  <si>
    <t>ADAPTADOR, CPVC, SOLDÁVEL, DN 22MM, INSTALADO EM RAMAL DE DISTRIBUIÇÃO DE ÁGUA   FORNECIMENTO E INSTALAÇÃO. AF_12/2014</t>
  </si>
  <si>
    <t>89748</t>
  </si>
  <si>
    <t>CURVA CURTA 90 GRAUS, PVC, SERIE NORMAL, ESGOTO PREDIAL, DN 100 MM, JUNTA ELÁSTICA, FORNECIDO E INSTALADO EM RAMAL DE DESCARGA OU RAMAL DE ESGOTO SANITÁRIO. AF_12/2014</t>
  </si>
  <si>
    <t>42,53</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</si>
  <si>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</si>
  <si>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</si>
  <si>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</si>
  <si>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</si>
  <si>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72,12</t>
  </si>
  <si>
    <t>89751</t>
  </si>
  <si>
    <t>BUCHA DE REDUÇÃO, CPVC, SOLDÁVEL, DN 22MM X 15MM, INSTALADO EM RAMAL DE DISTRIBUIÇÃO DE ÁGUA   FORNECIMENTO E INSTALAÇÃO. AF_12/2014</t>
  </si>
  <si>
    <t>5,11</t>
  </si>
  <si>
    <t>89752</t>
  </si>
  <si>
    <t>LUVA SIMPLES, PVC, SERIE NORMAL, ESGOTO PREDIAL, DN 40 MM, JUNTA SOLDÁVEL, FORNECIDO E INSTALADO EM RAMAL DE DESCARGA OU RAMAL DE ESGOTO SANITÁRIO. AF_12/2014</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</si>
  <si>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</si>
  <si>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</si>
  <si>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</si>
  <si>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</si>
  <si>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18,44</t>
  </si>
  <si>
    <t>89755</t>
  </si>
  <si>
    <t>LUVA, CPVC, SOLDÁVEL, DN 28MM, INSTALADO EM RAMAL DE DISTRIBUIÇÃO DE ÁGUA   FORNECIMENTO E INSTALAÇÃO. AF_12/2014</t>
  </si>
  <si>
    <t>89756</t>
  </si>
  <si>
    <t>LUVA DE CORRER, CPVC, SOLDÁVEL, DN 28MM, INSTALADO EM RAMAL DE DISTRIBUIÇÃO DE ÁGUA   FORNECIMENTO E INSTALAÇÃO. AF_12/2014</t>
  </si>
  <si>
    <t>89757</t>
  </si>
  <si>
    <t>UNIÃO, CPVC, SOLDÁVEL, DN 28MM, INSTALADO EM RAMAL DE DISTRIBUIÇÃO DE ÁGUA   FORNECIMENTO E INSTALAÇÃO. AF_12/2014</t>
  </si>
  <si>
    <t>23,75</t>
  </si>
  <si>
    <t>89758</t>
  </si>
  <si>
    <t>CONECTOR, CPVC, SOLDÁVEL, DN 28MM X 1 , INSTALADO EM RAMAL DE DISTRIBUIÇÃO DE ÁGUA   FORNECIMENTO E INSTALAÇÃO. AF_12/2014</t>
  </si>
  <si>
    <t>36,62</t>
  </si>
  <si>
    <t>89759</t>
  </si>
  <si>
    <t>BUCHA DE REDUÇÃO, CPVC, SOLDÁVEL, DN 28MM X 22MM, INSTALADO EM RAMAL DE DISTRIBUIÇÃO DE ÁGUA - FORNECIMENTO E INSTALAÇÃO. AF_12/2014</t>
  </si>
  <si>
    <t>6,92</t>
  </si>
  <si>
    <t>89760</t>
  </si>
  <si>
    <t>LUVA, CPVC, SOLDÁVEL, DN 35MM, INSTALADO EM RAMAL DE DISTRIBUIÇÃO DE ÁGUA - FORNECIMENTO E INSTALAÇÃO. AF_12/2014</t>
  </si>
  <si>
    <t>15,41</t>
  </si>
  <si>
    <t>89761</t>
  </si>
  <si>
    <t>LUVA DE CORRER, CPVC, SOLDÁVEL, DN 35MM, INSTALADO EM RAMAL DE DISTRIBUIÇÃO DE ÁGUA - FORNECIMENTO E INSTALAÇÃO. AF_12/2014</t>
  </si>
  <si>
    <t>89762</t>
  </si>
  <si>
    <t>UNIÃO, CPVC, SOLDÁVEL, DN35MM, INSTALADO EM RAMAL DE DISTRIBUIÇÃO DE ÁGUA - FORNECIMENTO E INSTALAÇÃO. AF_12/2014</t>
  </si>
  <si>
    <t>34,58</t>
  </si>
  <si>
    <t>89763</t>
  </si>
  <si>
    <t>CONECTOR, CPVC, SOLDÁVEL, DN 35MM X 1 1/4 , INSTALADO EM RAMAL DE DISTRIBUIÇÃO DE ÁGUA - FORNECIMENTO E INSTALAÇÃO. AF_12/2014</t>
  </si>
  <si>
    <t>132,71</t>
  </si>
  <si>
    <t>89764</t>
  </si>
  <si>
    <t>BUCHA DE REDUÇÃO, CPVC, SOLDÁVEL, DN35MM X 28MM, INSTALADO EM RAMAL DE DISTRIBUIÇÃO DE ÁGUA - FORNECIMENTO E INSTALAÇÃO. AF_12/2014</t>
  </si>
  <si>
    <t>89765</t>
  </si>
  <si>
    <t>TE, CPVC, SOLDÁVEL, DN 22MM, INSTALADO EM RAMAL DE DISTRIBUIÇÃO DE ÁGUA - FORNECIMENTO E INSTALAÇÃO. AF_12/2014</t>
  </si>
  <si>
    <t>12,15</t>
  </si>
  <si>
    <t>89766</t>
  </si>
  <si>
    <t>TE DE TRANSIÇÃO, CPVC, SOLDÁVEL, DN 22MM X 1/2 , INSTALADO EM RAMAL DE DISTRIBUIÇÃO DE ÁGUA   FORNECIMENTO E INSTALAÇÃO. AF_12/2014</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</si>
  <si>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</si>
  <si>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</si>
  <si>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</si>
  <si>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</si>
  <si>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89769</t>
  </si>
  <si>
    <t>TÊ, CPVC, SOLDÁVEL, DN35MM, INSTALADO EM RAMAL DE DISTRIBUIÇÃO DE ÁGUA - FORNECIMENTO E INSTALAÇÃO. AF_12/2014</t>
  </si>
  <si>
    <t>40,18</t>
  </si>
  <si>
    <t>89772</t>
  </si>
  <si>
    <t>TUBO, CPVC, SOLDÁVEL, DN 54MM, INSTALADO EM PRUMADA DE ÁGUA  FORNECIMENTO E INSTALAÇÃO. AF_12/2014</t>
  </si>
  <si>
    <t>78,63</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</si>
  <si>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</si>
  <si>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</si>
  <si>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</si>
  <si>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</si>
  <si>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22,80</t>
  </si>
  <si>
    <t>89777</t>
  </si>
  <si>
    <t>JOELHO 90 GRAUS, CPVC, SOLDÁVEL, DN 35MM, INSTALADO EM PRUMADA DE ÁGUA  FORNECIMENTO E INSTALAÇÃO. AF_12/2014</t>
  </si>
  <si>
    <t>89778</t>
  </si>
  <si>
    <t>LUVA SIMPLES, PVC, SERIE NORMAL, ESGOTO PREDIAL, DN 100 MM, JUNTA ELÁSTICA, FORNECIDO E INSTALADO EM RAMAL DE DESCARGA OU RAMAL DE ESGOTO SANITÁRIO. AF_12/2014</t>
  </si>
  <si>
    <t>19,82</t>
  </si>
  <si>
    <t>89779</t>
  </si>
  <si>
    <t>LUVA DE CORRER, PVC, SERIE NORMAL, ESGOTO PREDIAL, DN 100 MM, JUNTA ELÁSTICA, FORNECIDO E INSTALADO EM RAMAL DE DESCARGA OU RAMAL DE ESGOTO SANITÁRIO. AF_12/2014</t>
  </si>
  <si>
    <t>89780</t>
  </si>
  <si>
    <t>JOELHO 45 GRAUS, CPVC, SOLDÁVEL, DN 35MM, INSTALADO EM PRUMADA DE ÁGUA - FORNECIMENTO E INSTALAÇÃO. AF_12/2014</t>
  </si>
  <si>
    <t>89781</t>
  </si>
  <si>
    <t>JOELHO 90 GRAUS, CPVC, SOLDÁVEL, DN 42MM, INSTALADO EM PRUMADA DE ÁGUA  FORNECIMENTO E INSTALAÇÃO. AF_12/2014</t>
  </si>
  <si>
    <t>30,67</t>
  </si>
  <si>
    <t>89782</t>
  </si>
  <si>
    <t>TE, PVC, SERIE NORMAL, ESGOTO PREDIAL, DN 40 X 40 MM, JUNTA SOLDÁVEL, FORNECIDO E INSTALADO EM RAMAL DE DESCARGA OU RAMAL DE ESGOTO SANITÁRIO. AF_12/2014</t>
  </si>
  <si>
    <t>12,71</t>
  </si>
  <si>
    <t>89783</t>
  </si>
  <si>
    <t>JUNÇÃO SIMPLES, PVC, SERIE NORMAL, ESGOTO PREDIAL, DN 40 MM, JUNTA SOLDÁVEL, FORNECIDO E INSTALADO EM RAMAL DE DESCARGA OU RAMAL DE ESGOTO SANITÁRIO. AF_12/2014</t>
  </si>
  <si>
    <t>89784</t>
  </si>
  <si>
    <t>TE, PVC, SERIE NORMAL, ESGOTO PREDIAL, DN 50 X 50 MM, JUNTA ELÁSTICA, FORNECIDO E INSTALADO EM RAMAL DE DESCARGA OU RAMAL DE ESGOTO SANITÁRIO. AF_12/2014</t>
  </si>
  <si>
    <t>20,97</t>
  </si>
  <si>
    <t>89785</t>
  </si>
  <si>
    <t>JUNÇÃO SIMPLES, PVC, SERIE NORMAL, ESGOTO PREDIAL, DN 50 X 50 MM, JUNTA ELÁSTICA, FORNECIDO E INSTALADO EM RAMAL DE DESCARGA OU RAMAL DE ESGOTO SANITÁRIO. AF_12/2014</t>
  </si>
  <si>
    <t>23,11</t>
  </si>
  <si>
    <t>89786</t>
  </si>
  <si>
    <t>TE, PVC, SERIE NORMAL, ESGOTO PREDIAL, DN 75 X 75 MM, JUNTA ELÁSTICA, FORNECIDO E INSTALADO EM RAMAL DE DESCARGA OU RAMAL DE ESGOTO SANITÁRIO. AF_12/2014</t>
  </si>
  <si>
    <t>89787</t>
  </si>
  <si>
    <t>JOELHO 45 GRAUS, CPVC, SOLDÁVEL, DN 42MM, INSTALADO EM PRUMADA DE ÁGUA  FORNECIMENTO E INSTALAÇÃO. AF_12/2014</t>
  </si>
  <si>
    <t>89788</t>
  </si>
  <si>
    <t>JOELHO 90 GRAUS, CPVC, SOLDÁVEL, DN 54MM, INSTALADO EM PRUMADA DE ÁGUA  FORNECIMENTO E INSTALAÇÃO. AF_12/2014</t>
  </si>
  <si>
    <t>59,14</t>
  </si>
  <si>
    <t>89789</t>
  </si>
  <si>
    <t>JOELHO 45 GRAUS, CPVC, SOLDÁVEL, DN 54MM, INSTALADO EM PRUMADA DE ÁGUA  FORNECIMENTO E INSTALAÇÃO. AF_12/2014</t>
  </si>
  <si>
    <t>89790</t>
  </si>
  <si>
    <t>JOELHO 90 GRAUS, CPVC, SOLDÁVEL, DN 73MM, INSTALADO EM PRUMADA DE ÁGUA  FORNECIMENTO E INSTALAÇÃO. AF_12/2014</t>
  </si>
  <si>
    <t>144,82</t>
  </si>
  <si>
    <t>89791</t>
  </si>
  <si>
    <t>JOELHO 45 GRAUS, CPVC, SOLDÁVEL, DN 73MM, INSTALADO EM PRUMADA DE ÁGUA  FORNECIMENTO E INSTALAÇÃO. AF_12/2014</t>
  </si>
  <si>
    <t>148,17</t>
  </si>
  <si>
    <t>89792</t>
  </si>
  <si>
    <t>JOELHO 90 GRAUS, CPVC, SOLDÁVEL, DN 89MM, INSTALADO EM PRUMADA DE ÁGUA  FORNECIMENTO E INSTALAÇÃO. AF_12/2014</t>
  </si>
  <si>
    <t>170,43</t>
  </si>
  <si>
    <t>89793</t>
  </si>
  <si>
    <t>JOELHO 45 GRAUS, CPVC, SOLDÁVEL, DN 89MM, INSTALADO EM PRUMADA DE ÁGUA  FORNECIMENTO E INSTALAÇÃO. AF_12/2014</t>
  </si>
  <si>
    <t>174,94</t>
  </si>
  <si>
    <t>89794</t>
  </si>
  <si>
    <t>LUVA, CPVC, SOLDÁVEL, DN 35MM, INSTALADO EM PRUMADA DE ÁGUA  FORNECIMENTO E INSTALAÇÃO. AF_12/2014</t>
  </si>
  <si>
    <t>89795</t>
  </si>
  <si>
    <t>JUNÇÃO SIMPLES, PVC, SERIE NORMAL, ESGOTO PREDIAL, DN 75 X 75 MM, JUNTA ELÁSTICA, FORNECIDO E INSTALADO EM RAMAL DE DESCARGA OU RAMAL DE ESGOTO SANITÁRIO. AF_12/2014</t>
  </si>
  <si>
    <t>89796</t>
  </si>
  <si>
    <t>TE, PVC, SERIE NORMAL, ESGOTO PREDIAL, DN 100 X 100 MM, JUNTA ELÁSTICA, FORNECIDO E INSTALADO EM RAMAL DE DESCARGA OU RAMAL DE ESGOTO SANITÁRIO. AF_12/2014</t>
  </si>
  <si>
    <t>43,20</t>
  </si>
  <si>
    <t>89797</t>
  </si>
  <si>
    <t>JUNÇÃO SIMPLES, PVC, SERIE NORMAL, ESGOTO PREDIAL, DN 100 X 100 MM, JUNTA ELÁSTICA, FORNECIDO E INSTALADO EM RAMAL DE DESCARGA OU RAMAL DE ESGOTO SANITÁRIO. AF_12/2014</t>
  </si>
  <si>
    <t>50,09</t>
  </si>
  <si>
    <t>89801</t>
  </si>
  <si>
    <t>JOELHO 90 GRAUS, PVC, SERIE NORMAL, ESGOTO PREDIAL, DN 50 MM, JUNTA ELÁSTICA, FORNECIDO E INSTALADO EM PRUMADA DE ESGOTO SANITÁRIO OU VENTILAÇÃO. AF_12/2014</t>
  </si>
  <si>
    <t>89802</t>
  </si>
  <si>
    <t>JOELHO 45 GRAUS, PVC, SERIE NORMAL, ESGOTO PREDIAL, DN 50 MM, JUNTA ELÁSTICA, FORNECIDO E INSTALADO EM PRUMADA DE ESGOTO SANITÁRIO OU VENTILAÇÃO. AF_12/2014</t>
  </si>
  <si>
    <t>89803</t>
  </si>
  <si>
    <t>CURVA CURTA 90 GRAUS, PVC, SERIE NORMAL, ESGOTO PREDIAL, DN 50 MM, JUNTA ELÁSTICA, FORNECIDO E INSTALADO EM PRUMADA DE ESGOTO SANITÁRIO OU VENTILAÇÃO. AF_12/2014</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</si>
  <si>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</si>
  <si>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</si>
  <si>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</si>
  <si>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</si>
  <si>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14,90</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</si>
  <si>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</si>
  <si>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</si>
  <si>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</si>
  <si>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</si>
  <si>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89808</t>
  </si>
  <si>
    <t>CURVA LONGA 90 GRAUS, PVC, SERIE NORMAL, ESGOTO PREDIAL, DN 75 MM, JUNTA ELÁSTICA, FORNECIDO E INSTALADO EM PRUMADA DE ESGOTO SANITÁRIO OU VENTILAÇÃO. AF_12/2014</t>
  </si>
  <si>
    <t>45,63</t>
  </si>
  <si>
    <t>89809</t>
  </si>
  <si>
    <t>JOELHO 90 GRAUS, PVC, SERIE NORMAL, ESGOTO PREDIAL, DN 100 MM, JUNTA ELÁSTICA, FORNECIDO E INSTALADO EM PRUMADA DE ESGOTO SANITÁRIO OU VENTILAÇÃO. AF_12/2014</t>
  </si>
  <si>
    <t>89810</t>
  </si>
  <si>
    <t>JOELHO 45 GRAUS, PVC, SERIE NORMAL, ESGOTO PREDIAL, DN 100 MM, JUNTA ELÁSTICA, FORNECIDO E INSTALADO EM PRUMADA DE ESGOTO SANITÁRIO OU VENTILAÇÃO. AF_12/2014</t>
  </si>
  <si>
    <t>19,89</t>
  </si>
  <si>
    <t>89811</t>
  </si>
  <si>
    <t>CURVA CURTA 90 GRAUS, PVC, SERIE NORMAL, ESGOTO PREDIAL, DN 100 MM, JUNTA ELÁSTICA, FORNECIDO E INSTALADO EM PRUMADA DE ESGOTO SANITÁRIO OU VENTILAÇÃO. AF_12/2014</t>
  </si>
  <si>
    <t>36,64</t>
  </si>
  <si>
    <t>89812</t>
  </si>
  <si>
    <t>CURVA LONGA 90 GRAUS, PVC, SERIE NORMAL, ESGOTO PREDIAL, DN 100 MM, JUNTA ELÁSTICA, FORNECIDO E INSTALADO EM PRUMADA DE ESGOTO SANITÁRIO OU VENTILAÇÃO. AF_12/2014</t>
  </si>
  <si>
    <t>66,23</t>
  </si>
  <si>
    <t>89813</t>
  </si>
  <si>
    <t>LUVA SIMPLES, PVC, SERIE NORMAL, ESGOTO PREDIAL, DN 50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</si>
  <si>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</si>
  <si>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</si>
  <si>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16,16</t>
  </si>
  <si>
    <t>89815</t>
  </si>
  <si>
    <t>LUVA DE CORRER, CPVC, SOLDÁVEL, DN 35MM, INSTALADO EM PRUMADA DE ÁGUA  FORNECIMENTO E INSTALAÇÃO. AF_12/2014</t>
  </si>
  <si>
    <t>89816</t>
  </si>
  <si>
    <t>UNIÃO, CPVC, SOLDÁVEL, DN35MM, INSTALADO EM PRUMADA DE ÁGUA  FORNECIMENTO E INSTALAÇÃO. AF_12/2014</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</si>
  <si>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</si>
  <si>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</si>
  <si>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</si>
  <si>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</si>
  <si>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131,66</t>
  </si>
  <si>
    <t>89819</t>
  </si>
  <si>
    <t>LUVA DE CORRER, PVC, SERIE NORMAL, ESGOTO PREDIAL, DN 75 MM, JUNTA ELÁSTICA, FORNECIDO E INSTALADO EM PRUMADA DE ESGOTO SANITÁRIO OU VENTILAÇÃO. AF_12/2014</t>
  </si>
  <si>
    <t>89820</t>
  </si>
  <si>
    <t>BUCHA DE REDUÇÃO, CPVC, SOLDÁVEL, DN35MM X 28MM, INSTALADO EM PRUMADA DE ÁGUA  FORNECIMENTO E INSTALAÇÃO. AF_12/2014</t>
  </si>
  <si>
    <t>89821</t>
  </si>
  <si>
    <t>LUVA SIMPLES, PVC, SERIE NORMAL, ESGOTO PREDIAL, DN 100 MM, JUNTA ELÁSTICA, FORNECIDO E INSTALADO EM PRUMADA DE ESGOTO SANITÁRIO OU VENTILAÇÃO. AF_12/2014</t>
  </si>
  <si>
    <t>89822</t>
  </si>
  <si>
    <t>LUVA, CPVC, SOLDÁVEL, DN 42MM, INSTALADO EM PRUMADA DE ÁGUA  FORNECIMENTO E INSTALAÇÃO. AF_12/2014</t>
  </si>
  <si>
    <t>89823</t>
  </si>
  <si>
    <t>LUVA DE CORRER, PVC, SERIE NORMAL, ESGOTO PREDIAL, DN 100 MM, JUNTA ELÁSTICA, FORNECIDO E INSTALADO EM PRUMADA DE ESGOTO SANITÁRIO OU VENTILAÇÃO. AF_12/2014</t>
  </si>
  <si>
    <t>89824</t>
  </si>
  <si>
    <t>LUVA DE CORRER, CPVC, SOLDÁVEL, DN 42MM, INSTALADO EM PRUMADA DE ÁGUA  FORNECIMENTO E INSTALAÇÃO. AF_12/2014</t>
  </si>
  <si>
    <t>89825</t>
  </si>
  <si>
    <t>TE, PVC, SERIE NORMAL, ESGOTO PREDIAL, DN 50 X 50 MM, JUNTA ELÁSTICA, FORNECIDO E INSTALADO EM PRUMADA DE ESGOTO SANITÁRIO OU VENTILAÇÃO. AF_12/2014</t>
  </si>
  <si>
    <t>89826</t>
  </si>
  <si>
    <t>LUVA DE TRANSIÇÃO, CPVC, SOLDÁVEL, DN42MM X 1.1/2, INSTALADO EM PRUMADA DE ÁGUA  FORNECIMENTO E INSTALAÇÃO. AF_12/2014</t>
  </si>
  <si>
    <t>134,57</t>
  </si>
  <si>
    <t>89827</t>
  </si>
  <si>
    <t>JUNÇÃO SIMPLES, PVC, SERIE NORMAL, ESGOTO PREDIAL, DN 50 X 50 MM, JUNTA ELÁSTICA, FORNECIDO E INSTALADO EM PRUMADA DE ESGOTO SANITÁRIO OU VENTILAÇÃO. AF_12/2014</t>
  </si>
  <si>
    <t>89828</t>
  </si>
  <si>
    <t>UNIÃO, CPVC, SOLDÁVEL, DN42MM, INSTALADO EM PRUMADA DE ÁGUA  FORNECIMENTO E INSTALAÇÃO. AF_12/2014</t>
  </si>
  <si>
    <t>89829</t>
  </si>
  <si>
    <t>TE, PVC, SERIE NORMAL, ESGOTO PREDIAL, DN 75 X 75 MM, JUNTA ELÁSTICA, FORNECIDO E INSTALADO EM PRUMADA DE ESGOTO SANITÁRIO OU VENTILAÇÃO. AF_12/2014</t>
  </si>
  <si>
    <t>28,86</t>
  </si>
  <si>
    <t>89830</t>
  </si>
  <si>
    <t>JUNÇÃO SIMPLES, PVC, SERIE NORMAL, ESGOTO PREDIAL, DN 75 X 75 MM, JUNTA ELÁSTICA, FORNECIDO E INSTALADO EM PRUMADA DE ESGOTO SANITÁRIO OU VENTILAÇÃO. AF_12/2014</t>
  </si>
  <si>
    <t>89831</t>
  </si>
  <si>
    <t>CONECTOR, CPVC, SOLDÁVEL, DN 42MM X 1.1/2, INSTALADO EM PRUMADA DE ÁGUA  FORNECIMENTO E INSTALAÇÃO. AF_12/2014</t>
  </si>
  <si>
    <t>160,73</t>
  </si>
  <si>
    <t>89832</t>
  </si>
  <si>
    <t>BUCHA DE REDUÇÃO, CPVC, SOLDÁVEL, DN 42MM X 22MM, INSTALADO EM RAMAL DE DISTRIBUIÇÃO DE ÁGUA - FORNECIMENTO E INSTALAÇÃO. AF_12/2014</t>
  </si>
  <si>
    <t>33,45</t>
  </si>
  <si>
    <t>89833</t>
  </si>
  <si>
    <t>TE, PVC, SERIE NORMAL, ESGOTO PREDIAL, DN 100 X 100 MM, JUNTA ELÁSTICA, FORNECIDO E INSTALADO EM PRUMADA DE ESGOTO SANITÁRIO OU VENTILAÇÃO. AF_12/2014</t>
  </si>
  <si>
    <t>89834</t>
  </si>
  <si>
    <t>JUNÇÃO SIMPLES, PVC, SERIE NORMAL, ESGOTO PREDIAL, DN 100 X 100 MM, JUNTA ELÁSTICA, FORNECIDO E INSTALADO EM PRUMADA DE ESGOTO SANITÁRIO OU VENTILAÇÃO. AF_12/2014</t>
  </si>
  <si>
    <t>42,40</t>
  </si>
  <si>
    <t>89835</t>
  </si>
  <si>
    <t>LUVA, CPVC, SOLDÁVEL, DN 54MM, INSTALADO EM PRUMADA DE ÁGUA  FORNECIMENTO E INSTALAÇÃO. AF_12/2014</t>
  </si>
  <si>
    <t>33,18</t>
  </si>
  <si>
    <t>89836</t>
  </si>
  <si>
    <t>LUVA DE TRANSIÇÃO, CPVC, SOLDÁVEL, DN 54MM X 2, INSTALADO EM PRUMADA DE ÁGUA  FORNECIMENTO E INSTALAÇÃO. AF_12/2014</t>
  </si>
  <si>
    <t>217,10</t>
  </si>
  <si>
    <t>89837</t>
  </si>
  <si>
    <t>UNIÃO, CPVC, SOLDÁVEL, DN 54MM, INSTALADO EM PRUMADA DE ÁGUA  FORNECIMENTO E INSTALAÇÃO. AF_12/2014</t>
  </si>
  <si>
    <t>108,65</t>
  </si>
  <si>
    <t>89838</t>
  </si>
  <si>
    <t>LUVA, CPVC, SOLDÁVEL, DN 73MM, INSTALADO EM PRUMADA DE ÁGUA  FORNECIMENTO E INSTALAÇÃO. AF_12/2014</t>
  </si>
  <si>
    <t>118,89</t>
  </si>
  <si>
    <t>89839</t>
  </si>
  <si>
    <t>UNIÃO, CPVC, SOLDÁVEL, DN 73MM, INSTALADO EM PRUMADA DE ÁGUA  FORNECIMENTO E INSTALAÇÃO. AF_12/2014</t>
  </si>
  <si>
    <t>157,32</t>
  </si>
  <si>
    <t>89840</t>
  </si>
  <si>
    <t>LUVA, CPVC, SOLDÁVEL, DN 89MM, INSTALADO EM PRUMADA DE ÁGUA  FORNECIMENTO E INSTALAÇÃO. AF_12/2014</t>
  </si>
  <si>
    <t>137,38</t>
  </si>
  <si>
    <t>89841</t>
  </si>
  <si>
    <t>UNIÃO, CPVC, SOLDÁVEL, DN 89MM, INSTALADO EM PRUMADA DE ÁGUA  FORNECIMENTO E INSTALAÇÃO. AF_12/2014</t>
  </si>
  <si>
    <t>230,62</t>
  </si>
  <si>
    <t>89842</t>
  </si>
  <si>
    <t>TÊ, CPVC, SOLDÁVEL, DN 35MM, INSTALADO EM PRUMADA DE ÁGUA  FORNECIMENTO E INSTALAÇÃO. AF_12/2014</t>
  </si>
  <si>
    <t>38,09</t>
  </si>
  <si>
    <t>89844</t>
  </si>
  <si>
    <t>TE, CPVC, SOLDÁVEL, DN  42MM, INSTALADO EM PRUMADA DE ÁGUA  FORNECIMENTO E INSTALAÇÃO. AF_12/2014</t>
  </si>
  <si>
    <t>48,41</t>
  </si>
  <si>
    <t>89845</t>
  </si>
  <si>
    <t>TÊ, CPVC, SOLDÁVEL, DN 54 MM, INSTALADO EM PRUMADA DE ÁGUA  FORNECIMENTO E INSTALAÇÃO. AF_12/2014</t>
  </si>
  <si>
    <t>74,73</t>
  </si>
  <si>
    <t>89846</t>
  </si>
  <si>
    <t>TÊ, CPVC, SOLDÁVEL, DN 73MM, INSTALADO EM PRUMADA DE ÁGUA  FORNECIMENTO E INSTALAÇÃO. AF_12/2014</t>
  </si>
  <si>
    <t>166,62</t>
  </si>
  <si>
    <t>89847</t>
  </si>
  <si>
    <t>TÊ, CPVC, SOLDÁVEL, DN 89MM, INSTALADO EM PRUMADA DE ÁGUA  FORNECIMENTO E INSTALAÇÃO. AF_12/2014</t>
  </si>
  <si>
    <t>204,84</t>
  </si>
  <si>
    <t>89850</t>
  </si>
  <si>
    <t>JOELHO 90 GRAUS, PVC, SERIE NORMAL, ESGOTO PREDIAL, DN 100 MM, JUNTA ELÁSTICA, FORNECIDO E INSTALADO EM SUBCOLETOR AÉREO DE ESGOTO SANITÁRIO. AF_12/2014</t>
  </si>
  <si>
    <t>25,39</t>
  </si>
  <si>
    <t>89851</t>
  </si>
  <si>
    <t>JOELHO 45 GRAUS, PVC, SERIE NORMAL, ESGOTO PREDIAL, DN 100 MM, JUNTA ELÁSTICA, FORNECIDO E INSTALADO EM SUBCOLETOR AÉREO DE ESGOTO SANITÁRIO. AF_12/2014</t>
  </si>
  <si>
    <t>89852</t>
  </si>
  <si>
    <t>CURVA CURTA 90 GRAUS, PVC, SERIE NORMAL, ESGOTO PREDIAL, DN 100 MM, JUNTA ELÁSTICA, FORNECIDO E INSTALADO EM SUBCOLETOR AÉREO DE ESGOTO SANITÁRIO. AF_12/2014</t>
  </si>
  <si>
    <t>89853</t>
  </si>
  <si>
    <t>CURVA LONGA 90 GRAUS, PVC, SERIE NORMAL, ESGOTO PREDIAL, DN 100 MM, JUNTA ELÁSTICA, FORNECIDO E INSTALADO EM SUBCOLETOR AÉREO DE ESGOTO SANITÁRIO. AF_12/2014</t>
  </si>
  <si>
    <t>89854</t>
  </si>
  <si>
    <t>JOELHO 90 GRAUS, PVC, SERIE NORMAL, ESGOTO PREDIAL, DN 150 MM, JUNTA ELÁSTICA, FORNECIDO E INSTALADO EM SUBCOLETOR AÉREO DE ESGOTO SANITÁRIO. AF_12/2014</t>
  </si>
  <si>
    <t>90,36</t>
  </si>
  <si>
    <t>89855</t>
  </si>
  <si>
    <t>JOELHO 45 GRAUS, PVC, SERIE NORMAL, ESGOTO PREDIAL, DN 150 MM, JUNTA ELÁSTICA, FORNECIDO E INSTALADO EM SUBCOLETOR AÉREO DE ESGOTO SANITÁRIO. AF_12/2014</t>
  </si>
  <si>
    <t>96,32</t>
  </si>
  <si>
    <t>89856</t>
  </si>
  <si>
    <t>LUVA SIMPLES, PVC, SERIE NORMAL, ESGOTO PREDIAL, DN 100 MM, JUNTA ELÁSTICA, FORNECIDO E INSTALADO EM SUBCOLETOR AÉREO DE ESGOTO SANITÁRIO. AF_12/2014</t>
  </si>
  <si>
    <t>19,37</t>
  </si>
  <si>
    <t>89857</t>
  </si>
  <si>
    <t>LUVA DE CORRER, PVC, SERIE NORMAL, ESGOTO PREDIAL, DN 100 MM, JUNTA ELÁSTICA, FORNECIDO E INSTALADO EM SUBCOLETOR AÉREO DE ESGOTO SANITÁRIO. AF_12/2014</t>
  </si>
  <si>
    <t>89859</t>
  </si>
  <si>
    <t>LUVA DE CORRER, PVC, SERIE NORMAL, ESGOTO PREDIAL, DN 150 MM, JUNTA ELÁSTICA, FORNECIDO E INSTALADO EM SUBCOLETOR AÉREO DE ESGOTO SANITÁRIO. AF_12/2014</t>
  </si>
  <si>
    <t>109,92</t>
  </si>
  <si>
    <t>89860</t>
  </si>
  <si>
    <t>TE, PVC, SERIE NORMAL, ESGOTO PREDIAL, DN 100 X 100 MM, JUNTA ELÁSTICA, FORNECIDO E INSTALADO EM SUBCOLETOR AÉREO DE ESGOTO SANITÁRIO. AF_12/2014</t>
  </si>
  <si>
    <t>42,76</t>
  </si>
  <si>
    <t>89861</t>
  </si>
  <si>
    <t>JUNÇÃO SIMPLES, PVC, SERIE NORMAL, ESGOTO PREDIAL, DN 100 X 100 MM, JUNTA ELÁSTICA, FORNECIDO E INSTALADO EM SUBCOLETOR AÉREO DE ESGOTO SANITÁRIO. AF_12/2014</t>
  </si>
  <si>
    <t>49,65</t>
  </si>
  <si>
    <t>89862</t>
  </si>
  <si>
    <t>TE, PVC, SERIE NORMAL, ESGOTO PREDIAL, DN 150 X 150 MM, JUNTA ELÁSTICA, FORNECIDO E INSTALADO EM SUBCOLETOR AÉREO DE ESGOTO SANITÁRIO. AF_12/2014</t>
  </si>
  <si>
    <t>89863</t>
  </si>
  <si>
    <t>JUNÇÃO SIMPLES, PVC, SERIE NORMAL, ESGOTO PREDIAL, DN 150 X 150 MM, JUNTA ELÁSTICA, FORNECIDO E INSTALADO EM SUBCOLETOR AÉREO DE ESGOTO SANITÁRIO. AF_12/2014</t>
  </si>
  <si>
    <t>208,62</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</si>
  <si>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</si>
  <si>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</si>
  <si>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</si>
  <si>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</si>
  <si>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89868</t>
  </si>
  <si>
    <t>LUVA, PVC, SOLDÁVEL, DN 25MM, INSTALADO EM DRENO DE AR-CONDICIONADO - FORNECIMENTO E INSTALAÇÃO. AF_12/2014</t>
  </si>
  <si>
    <t>89869</t>
  </si>
  <si>
    <t>TE, PVC, SOLDÁVEL, DN 25MM, INSTALADO EM DRENO DE AR-CONDICIONADO - FORNECIMENTO E INSTALAÇÃO. AF_12/2014</t>
  </si>
  <si>
    <t>89979</t>
  </si>
  <si>
    <t>LUVA COM BUCHA DE LATÃO, PVC, SOLDÁVEL, DN 32MM X 1 , INSTALADO EM RAMAL OU SUB-RAMAL DE ÁGUA   FORNECIMENTO E INSTALAÇÃO. AF_12/2014</t>
  </si>
  <si>
    <t>30,08</t>
  </si>
  <si>
    <t>89980</t>
  </si>
  <si>
    <t>LUVA COM BUCHA DE LATÃO, PVC, SOLDÁVEL, DN 25MM X 3/4, INSTALADO EM PRUMADA DE ÁGUA - FORNECIMENTO E INSTALAÇÃO. AF_12/2014</t>
  </si>
  <si>
    <t>89981</t>
  </si>
  <si>
    <t>LUVA SOLDÁVEL E COM BUCHA DE LATÃO, PVC, SOLDÁVEL, DN 32MM X 1 , INSTALADO EM PRUMADA DE ÁGUA   FORNECIMENTO E INSTALAÇÃO. AF_12/2014</t>
  </si>
  <si>
    <t>90373</t>
  </si>
  <si>
    <t>JOELHO 90 GRAUS COM BUCHA DE LATÃO, PVC, SOLDÁVEL, DN 25MM, X 1/2 INSTALADO EM RAMAL OU SUB-RAMAL DE ÁGUA - FORNECIMENTO E INSTALAÇÃO. AF_12/2014</t>
  </si>
  <si>
    <t>90374</t>
  </si>
  <si>
    <t>TÊ COM BUCHA DE LATÃO NA BOLSA CENTRAL, PVC, SOLDÁVEL, DN 25MM X 3/4, INSTALADO EM RAMAL OU SUB-RAMAL DE ÁGUA - FORNECIMENTO E INSTALAÇÃO. AF_03/2015</t>
  </si>
  <si>
    <t>24,72</t>
  </si>
  <si>
    <t>90375</t>
  </si>
  <si>
    <t>BUCHA DE REDUÇÃO, PVC, SOLDÁVEL, DN 40MM X 32MM, INSTALADO EM RAMAL OU SUB-RAMAL DE ÁGUA - FORNECIMENTO E INSTALAÇÃO. AF_03/2015</t>
  </si>
  <si>
    <t>92287</t>
  </si>
  <si>
    <t>COTOVELO EM COBRE, DN 22 MM, 90 GRAUS, SEM ANEL DE SOLDA, INSTALADO EM PRUMADA   FORNECIMENTO E INSTALAÇÃO. AF_12/2015</t>
  </si>
  <si>
    <t>92288</t>
  </si>
  <si>
    <t>COTOVELO EM COBRE, DN 28 MM, 90 GRAUS, SEM ANEL DE SOLDA, INSTALADO EM PRUMADA  FORNECIMENTO E INSTALAÇÃO. AF_12/2015</t>
  </si>
  <si>
    <t>28,45</t>
  </si>
  <si>
    <t>92289</t>
  </si>
  <si>
    <t>COTOVELO EM COBRE, DN 35 MM, 90 GRAUS, SEM ANEL DE SOLDA, INSTALADO EM PRUMADA  FORNECIMENTO E INSTALAÇÃO. AF_12/2015</t>
  </si>
  <si>
    <t>50,23</t>
  </si>
  <si>
    <t>92290</t>
  </si>
  <si>
    <t>COTOVELO EM COBRE, DN 42 MM, 90 GRAUS, SEM ANEL DE SOLDA, INSTALADO EM PRUMADA  FORNECIMENTO E INSTALAÇÃO. AF_12/2015</t>
  </si>
  <si>
    <t>92291</t>
  </si>
  <si>
    <t>COTOVELO EM COBRE, DN 54 MM, 90 GRAUS, SEM ANEL DE SOLDA, INSTALADO EM PRUMADA  FORNECIMENTO E INSTALAÇÃO. AF_12/2015</t>
  </si>
  <si>
    <t>117,43</t>
  </si>
  <si>
    <t>92292</t>
  </si>
  <si>
    <t>COTOVELO EM COBRE, DN 66 MM, 90 GRAUS, SEM ANEL DE SOLDA, INSTALADO EM PRUMADA  FORNECIMENTO E INSTALAÇÃO. AF_12/2015</t>
  </si>
  <si>
    <t>368,46</t>
  </si>
  <si>
    <t>92293</t>
  </si>
  <si>
    <t>LUVA EM COBRE, DN 22 MM, SEM ANEL DE SOLDA, INSTALADO EM PRUMADA  FORNECIMENTO E INSTALAÇÃO. AF_12/2015</t>
  </si>
  <si>
    <t>10,52</t>
  </si>
  <si>
    <t>92294</t>
  </si>
  <si>
    <t>LUVA EM COBRE, DN 28 MM, SEM ANEL DE SOLDA, INSTALADO EM PRUMADA  FORNECIMENTO E INSTALAÇÃO. AF_12/2015</t>
  </si>
  <si>
    <t>17,44</t>
  </si>
  <si>
    <t>92295</t>
  </si>
  <si>
    <t>LUVA EM COBRE, DN 35 MM, SEM ANEL DE SOLDA, INSTALADO EM PRUMADA  FORNECIMENTO E INSTALAÇÃO. AF_12/2015</t>
  </si>
  <si>
    <t>92296</t>
  </si>
  <si>
    <t>LUVA EM COBRE, DN 42 MM, SEM ANEL DE SOLDA, INSTALADO EM PRUMADA  FORNECIMENTO E INSTALAÇÃO. AF_12/2015</t>
  </si>
  <si>
    <t>43,62</t>
  </si>
  <si>
    <t>92297</t>
  </si>
  <si>
    <t>LUVA EM COBRE, DN 54 MM, SEM ANEL DE SOLDA, INSTALADO EM PRUMADA  FORNECIMENTO E INSTALAÇÃO. AF_12/2015</t>
  </si>
  <si>
    <t>67,56</t>
  </si>
  <si>
    <t>92298</t>
  </si>
  <si>
    <t>LUVA EM COBRE, DN 66 MM, SEM ANEL DE SOLDA, INSTALADO EM PRUMADA  FORNECIMENTO E INSTALAÇÃO. AF_12/2015</t>
  </si>
  <si>
    <t>190,57</t>
  </si>
  <si>
    <t>92299</t>
  </si>
  <si>
    <t>TE EM COBRE, DN 22 MM, SEM ANEL DE SOLDA, INSTALADO EM PRUMADA  FORNECIMENTO E INSTALAÇÃO. AF_12/2015</t>
  </si>
  <si>
    <t>24,19</t>
  </si>
  <si>
    <t>92300</t>
  </si>
  <si>
    <t>TE EM COBRE, DN 28 MM, SEM ANEL DE SOLDA, INSTALADO EM PRUMADA  FORNECIMENTO E INSTALAÇÃO. AF_12/2015</t>
  </si>
  <si>
    <t>36,24</t>
  </si>
  <si>
    <t>92301</t>
  </si>
  <si>
    <t>TE EM COBRE, DN 35 MM, SEM ANEL DE SOLDA, INSTALADO EM PRUMADA  FORNECIMENTO E INSTALAÇÃO. AF_12/2015</t>
  </si>
  <si>
    <t>92302</t>
  </si>
  <si>
    <t>TE EM COBRE, DN 42 MM, SEM ANEL DE SOLDA, INSTALADO EM PRUMADA  FORNECIMENTO E INSTALAÇÃO. AF_12/2015</t>
  </si>
  <si>
    <t>94,82</t>
  </si>
  <si>
    <t>92303</t>
  </si>
  <si>
    <t>TE EM COBRE, DN 54 MM, SEM ANEL DE SOLDA, INSTALADO EM PRUMADA  FORNECIMENTO E INSTALAÇÃO. AF_12/2015</t>
  </si>
  <si>
    <t>174,21</t>
  </si>
  <si>
    <t>92304</t>
  </si>
  <si>
    <t>TE EM COBRE, DN 66 MM, SEM ANEL DE SOLDA, INSTALADO EM PRUMADA  FORNECIMENTO E INSTALAÇÃO. AF_12/2015</t>
  </si>
  <si>
    <t>454,60</t>
  </si>
  <si>
    <t>92311</t>
  </si>
  <si>
    <t>COTOVELO EM COBRE, DN 15 MM, 90 GRAUS, SEM ANEL DE SOLDA, INSTALADO EM RAMAL DE DISTRIBUIÇÃO  FORNECIMENTO E INSTALAÇÃO. AF_12/2015</t>
  </si>
  <si>
    <t>92312</t>
  </si>
  <si>
    <t>COTOVELO EM COBRE, DN 22 MM, 90 GRAUS, SEM ANEL DE SOLDA, INSTALADO EM RAMAL DE DISTRIBUIÇÃO  FORNECIMENTO E INSTALAÇÃO. AF_12/2015</t>
  </si>
  <si>
    <t>92313</t>
  </si>
  <si>
    <t>COTOVELO EM COBRE, DN 28 MM, 90 GRAUS, SEM ANEL DE SOLDA, INSTALADO EM RAMAL DE DISTRIBUIÇÃO  FORNECIMENTO E INSTALAÇÃO. AF_12/2015</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</si>
  <si>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</si>
  <si>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</si>
  <si>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</si>
  <si>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</si>
  <si>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12,44</t>
  </si>
  <si>
    <t>92316</t>
  </si>
  <si>
    <t>LUVA EM COBRE, DN 28 MM, SEM ANEL DE SOLDA, INSTALADO EM RAMAL DE DISTRIBUIÇÃO  FORNECIMENTO E INSTALAÇÃO. AF_12/2015</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</si>
  <si>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</si>
  <si>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</si>
  <si>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</si>
  <si>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</si>
  <si>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27,98</t>
  </si>
  <si>
    <t>92319</t>
  </si>
  <si>
    <t>TE EM COBRE, DN 28 MM, SEM ANEL DE SOLDA, INSTALADO EM RAMAL DE DISTRIBUIÇÃO  FORNECIMENTO E INSTALAÇÃO. AF_12/2015</t>
  </si>
  <si>
    <t>40,03</t>
  </si>
  <si>
    <t>92326</t>
  </si>
  <si>
    <t>COTOVELO EM COBRE, DN 15 MM, 90 GRAUS, SEM ANEL DE SOLDA, INSTALADO EM RAMAL E SUB-RAMAL  FORNECIMENTO E INSTALAÇÃO. AF_12/2015</t>
  </si>
  <si>
    <t>92327</t>
  </si>
  <si>
    <t>COTOVELO EM COBRE, DN 22 MM, 90 GRAUS, SEM ANEL DE SOLDA, INSTALADO EM RAMAL E SUB-RAMAL  FORNECIMENTO E INSTALAÇÃO. AF_12/2015</t>
  </si>
  <si>
    <t>23,80</t>
  </si>
  <si>
    <t>92328</t>
  </si>
  <si>
    <t>COTOVELO EM COBRE, DN 28 MM, 90 GRAUS, SEM ANEL DE SOLDA, INSTALADO EM RAMAL E SUB-RAMAL  FORNECIMENTO E INSTALAÇÃO. AF_12/2015</t>
  </si>
  <si>
    <t>35,93</t>
  </si>
  <si>
    <t>92329</t>
  </si>
  <si>
    <t>LUVA EM COBRE, DN 15 MM, SEM ANEL DE SOLDA, INSTALADO EM RAMAL E SUB-RAMAL  FORNECIMENTO E INSTALAÇÃO. AF_12/2015</t>
  </si>
  <si>
    <t>92330</t>
  </si>
  <si>
    <t>LUVA EM COBRE, DN 22 MM, SEM ANEL DE SOLDA, INSTALADO EM RAMAL E SUB-RAMAL  FORNECIMENTO E INSTALAÇÃO. AF_12/2015</t>
  </si>
  <si>
    <t>14,15</t>
  </si>
  <si>
    <t>92331</t>
  </si>
  <si>
    <t>LUVA EM COBRE, DN 28 MM, SEM ANEL DE SOLDA, INSTALADO EM RAMAL E SUB-RAMAL  FORNECIMENTO E INSTALAÇÃO. AF_12/2015</t>
  </si>
  <si>
    <t>22,47</t>
  </si>
  <si>
    <t>92332</t>
  </si>
  <si>
    <t>TE EM COBRE, DN 15 MM, SEM ANEL DE SOLDA, INSTALADO EM RAMAL E SUB-RAMAL  FORNECIMENTO E INSTALAÇÃO. AF_12/2015</t>
  </si>
  <si>
    <t>92333</t>
  </si>
  <si>
    <t>TE EM COBRE, DN 22 MM, SEM ANEL DE SOLDA, INSTALADO EM RAMAL E SUB-RAMAL  FORNECIMENTO E INSTALAÇÃO. AF_12/2015</t>
  </si>
  <si>
    <t>31,44</t>
  </si>
  <si>
    <t>92334</t>
  </si>
  <si>
    <t>TE EM COBRE, DN 28 MM, SEM ANEL DE SOLDA, INSTALADO EM RAMAL E SUB-RAMAL  FORNECIMENTO E INSTALAÇÃO. AF_12/2015</t>
  </si>
  <si>
    <t>92344</t>
  </si>
  <si>
    <t>NIPLE, EM FERRO GALVANIZADO, DN 50 (2"), CONEXÃO ROSQUEADA, INSTALADO EM PRUMADAS - FORNECIMENTO E INSTALAÇÃO. AF_10/2020</t>
  </si>
  <si>
    <t>92345</t>
  </si>
  <si>
    <t>LUVA, EM FERRO GALVANIZADO, DN 50 (2"), CONEXÃO ROSQUEADA, INSTALADO EM PRUMADAS - FORNECIMENTO E INSTALAÇÃO. AF_10/2020</t>
  </si>
  <si>
    <t>63,58</t>
  </si>
  <si>
    <t>92346</t>
  </si>
  <si>
    <t>NIPLE, EM FERRO GALVANIZADO, DN 65 (2 1/2"), CONEXÃO ROSQUEADA, INSTALADO EM PRUMADAS - FORNECIMENTO E INSTALAÇÃO. AF_10/2020</t>
  </si>
  <si>
    <t>84,29</t>
  </si>
  <si>
    <t>92347</t>
  </si>
  <si>
    <t>LUVA, EM FERRO GALVANIZADO, DN 65 (2 1/2"), CONEXÃO ROSQUEADA, INSTALADO EM PRUMADAS - FORNECIMENTO E INSTALAÇÃO. AF_10/2020</t>
  </si>
  <si>
    <t>94,23</t>
  </si>
  <si>
    <t>92348</t>
  </si>
  <si>
    <t>NIPLE, EM FERRO GALVANIZADO, DN 80 (3"), CONEXÃO ROSQUEADA, INSTALADO EM PRUMADAS - FORNECIMENTO E INSTALAÇÃO. AF_10/2020</t>
  </si>
  <si>
    <t>119,50</t>
  </si>
  <si>
    <t>92349</t>
  </si>
  <si>
    <t>LUVA, EM FERRO GALVANIZADO, DN 80 (3"), CONEXÃO ROSQUEADA, INSTALADO EM PRUMADAS - FORNECIMENTO E INSTALAÇÃO. AF_10/2020</t>
  </si>
  <si>
    <t>128,34</t>
  </si>
  <si>
    <t>92350</t>
  </si>
  <si>
    <t>JOELHO 45 GRAUS, EM FERRO GALVANIZADO, DN 50 (2"), CONEXÃO ROSQUEADA, INSTALADO EM PRUMADAS - FORNECIMENTO E INSTALAÇÃO. AF_10/2020</t>
  </si>
  <si>
    <t>94,64</t>
  </si>
  <si>
    <t>92351</t>
  </si>
  <si>
    <t>JOELHO 90 GRAUS, EM FERRO GALVANIZADO, DN 50 (2"), CONEXÃO ROSQUEADA, INSTALADO EM PRUMADAS - FORNECIMENTO E INSTALAÇÃO. AF_10/2020</t>
  </si>
  <si>
    <t>92,43</t>
  </si>
  <si>
    <t>92352</t>
  </si>
  <si>
    <t>JOELHO 45 GRAUS, EM FERRO GALVANIZADO, DN 65 (2 1/2"), CONEXÃO ROSQUEADA, INSTALADO EM PRUMADAS - FORNECIMENTO E INSTALAÇÃO. AF_10/2020</t>
  </si>
  <si>
    <t>92353</t>
  </si>
  <si>
    <t>JOELHO 90 GRAUS, EM FERRO GALVANIZADO, DN 65 (2 1/2"), CONEXÃO ROSQUEADA, INSTALADO EM PRUMADAS - FORNECIMENTO E INSTALAÇÃO. AF_10/2020</t>
  </si>
  <si>
    <t>92354</t>
  </si>
  <si>
    <t>JOELHO 45 GRAUS, EM FERRO GALVANIZADO, DN 80 (3"), CONEXÃO ROSQUEADA, INSTALADO EM PRUMADAS - FORNECIMENTO E INSTALAÇÃO. AF_10/2020</t>
  </si>
  <si>
    <t>194,59</t>
  </si>
  <si>
    <t>92355</t>
  </si>
  <si>
    <t>JOELHO 90 GRAUS, EM FERRO GALVANIZADO, DN 80 (3"), CONEXÃO ROSQUEADA, INSTALADO EM PRUMADAS - FORNECIMENTO E INSTALAÇÃO. AF_10/2020</t>
  </si>
  <si>
    <t>175,86</t>
  </si>
  <si>
    <t>92356</t>
  </si>
  <si>
    <t>TÊ, EM FERRO GALVANIZADO, DN 50 (2"), CONEXÃO ROSQUEADA, INSTALADO EM PRUMADAS - FORNECIMENTO E INSTALAÇÃO. AF_10/2020</t>
  </si>
  <si>
    <t>123,17</t>
  </si>
  <si>
    <t>92357</t>
  </si>
  <si>
    <t>TÊ, EM FERRO GALVANIZADO, DN 65 (2 1/2"), CONEXÃO ROSQUEADA, INSTALADO EM PRUMADAS - FORNECIMENTO E INSTALAÇÃO. AF_10/2020</t>
  </si>
  <si>
    <t>186,06</t>
  </si>
  <si>
    <t>92358</t>
  </si>
  <si>
    <t>TÊ, EM FERRO GALVANIZADO, DN 80 (3"), CONEXÃO ROSQUEADA, INSTALADO EM PRUMADAS - FORNECIMENTO E INSTALAÇÃO. AF_10/2020</t>
  </si>
  <si>
    <t>92369</t>
  </si>
  <si>
    <t>NIPLE, EM FERRO GALVANIZADO, DN 25 (1"), CONEXÃO ROSQUEADA, INSTALADO EM REDE DE ALIMENTAÇÃO PARA HIDRANTE - FORNECIMENTO E INSTALAÇÃO. AF_10/2020</t>
  </si>
  <si>
    <t>92370</t>
  </si>
  <si>
    <t>LUVA, EM FERRO GALVANIZADO, DN 25 (1"), CONEXÃO ROSQUEADA, INSTALADO EM REDE DE ALIMENTAÇÃO PARA HIDRANTE - FORNECIMENTO E INSTALAÇÃO. AF_10/2020</t>
  </si>
  <si>
    <t>35,34</t>
  </si>
  <si>
    <t>92371</t>
  </si>
  <si>
    <t>NIPLE, EM FERRO GALVANIZADO, DN 32 (1 1/4"), CONEXÃO ROSQUEADA, INSTALADO EM REDE DE ALIMENTAÇÃO PARA HIDRANTE - FORNECIMENTO E INSTALAÇÃO. AF_10/2020</t>
  </si>
  <si>
    <t>92372</t>
  </si>
  <si>
    <t>LUVA, EM FERRO GALVANIZADO, DN 32 (1 1/4"), CONEXÃO ROSQUEADA, INSTALADO EM REDE DE ALIMENTAÇÃO PARA HIDRANTE - FORNECIMENTO E INSTALAÇÃO. AF_10/2020</t>
  </si>
  <si>
    <t>92373</t>
  </si>
  <si>
    <t>NIPLE, EM FERRO GALVANIZADO, DN 40 (1 1/2"), CONEXÃO ROSQUEADA, INSTALADO EM REDE DE ALIMENTAÇÃO PARA HIDRANTE - FORNECIMENTO E INSTALAÇÃO. AF_10/2020</t>
  </si>
  <si>
    <t>48,53</t>
  </si>
  <si>
    <t>92374</t>
  </si>
  <si>
    <t>LUVA, EM FERRO GALVANIZADO, DN 40 (1 1/2"), CONEXÃO ROSQUEADA, INSTALADO EM REDE DE ALIMENTAÇÃO PARA HIDRANTE - FORNECIMENTO E INSTALAÇÃO. AF_10/2020</t>
  </si>
  <si>
    <t>48,86</t>
  </si>
  <si>
    <t>92375</t>
  </si>
  <si>
    <t>NIPLE, EM FERRO GALVANIZADO, DN 50 (2"), CONEXÃO ROSQUEADA, INSTALADO EM REDE DE ALIMENTAÇÃO PARA HIDRANTE - FORNECIMENTO E INSTALAÇÃO. AF_10/2020</t>
  </si>
  <si>
    <t>63,55</t>
  </si>
  <si>
    <t>92376</t>
  </si>
  <si>
    <t>LUVA, EM FERRO GALVANIZADO, DN 50 (2"), CONEXÃO ROSQUEADA, INSTALADO EM REDE DE ALIMENTAÇÃO PARA HIDRANTE - FORNECIMENTO E INSTALAÇÃO. AF_10/2020</t>
  </si>
  <si>
    <t>63,53</t>
  </si>
  <si>
    <t>92377</t>
  </si>
  <si>
    <t>NIPLE, EM FERRO GALVANIZADO, DN 65 (2 1/2"), CONEXÃO ROSQUEADA, INSTALADO EM REDE DE ALIMENTAÇÃO PARA HIDRANTE - FORNECIMENTO E INSTALAÇÃO. AF_10/2020</t>
  </si>
  <si>
    <t>85,82</t>
  </si>
  <si>
    <t>92378</t>
  </si>
  <si>
    <t>LUVA, EM FERRO GALVANIZADO, DN 65 (2 1/2"), CONEXÃO ROSQUEADA, INSTALADO EM REDE DE ALIMENTAÇÃO PARA HIDRANTE - FORNECIMENTO E INSTALAÇÃO. AF_10/2020</t>
  </si>
  <si>
    <t>95,76</t>
  </si>
  <si>
    <t>92379</t>
  </si>
  <si>
    <t>NIPLE, EM FERRO GALVANIZADO, DN 80 (3"), CONEXÃO ROSQUEADA, INSTALADO EM REDE DE ALIMENTAÇÃO PARA HIDRANTE - FORNECIMENTO E INSTALAÇÃO. AF_10/2020</t>
  </si>
  <si>
    <t>122,67</t>
  </si>
  <si>
    <t>92380</t>
  </si>
  <si>
    <t>LUVA, EM FERRO GALVANIZADO, DN 80 (3"), CONEXÃO ROSQUEADA, INSTALADO EM REDE DE ALIMENTAÇÃO PARA HIDRANTE - FORNECIMENTO E INSTALAÇÃO. AF_10/2020</t>
  </si>
  <si>
    <t>131,51</t>
  </si>
  <si>
    <t>92381</t>
  </si>
  <si>
    <t>JOELHO 45 GRAUS, EM FERRO GALVANIZADO, DN 25 (1"), CONEXÃO ROSQUEADA, INSTALADO EM REDE DE ALIMENTAÇÃO PARA HIDRANTE - FORNECIMENTO E INSTALAÇÃO. AF_10/2020</t>
  </si>
  <si>
    <t>92382</t>
  </si>
  <si>
    <t>JOELHO 90 GRAUS, EM FERRO GALVANIZADO, DN 25 (1"), CONEXÃO ROSQUEADA, INSTALADO EM REDE DE ALIMENTAÇÃO PARA HIDRANTE - FORNECIMENTO E INSTALAÇÃO. AF_10/2020</t>
  </si>
  <si>
    <t>48,54</t>
  </si>
  <si>
    <t>92383</t>
  </si>
  <si>
    <t>JOELHO 45 GRAUS, EM FERRO GALVANIZADO, DN 32 (1 1/4"), CONEXÃO ROSQUEADA, INSTALADO EM REDE DE ALIMENTAÇÃO PARA HIDRANTE - FORNECIMENTO E INSTALAÇÃO. AF_10/2020</t>
  </si>
  <si>
    <t>64,78</t>
  </si>
  <si>
    <t>92384</t>
  </si>
  <si>
    <t>JOELHO 90 GRAUS, EM FERRO GALVANIZADO, DN 32 (1 1/4"), CONEXÃO ROSQUEADA, INSTALADO EM REDE DE ALIMENTAÇÃO PARA HIDRANTE - FORNECIMENTO E INSTALAÇÃO. AF_10/2020</t>
  </si>
  <si>
    <t>60,06</t>
  </si>
  <si>
    <t>92385</t>
  </si>
  <si>
    <t>JOELHO 45 GRAUS, EM FERRO GALVANIZADO, DN 40 (1 1/2"), CONEXÃO ROSQUEADA, INSTALADO EM REDE DE ALIMENTAÇÃO PARA HIDRANTE - FORNECIMENTO E INSTALAÇÃO. AF_10/2020</t>
  </si>
  <si>
    <t>74,50</t>
  </si>
  <si>
    <t>92386</t>
  </si>
  <si>
    <t>JOELHO 90 GRAUS, EM FERRO GALVANIZADO, DN 40 (1 1/2"), CONEXÃO ROSQUEADA, INSTALADO EM REDE DE ALIMENTAÇÃO PARA HIDRANTE - FORNECIMENTO E INSTALAÇÃO. AF_10/2020</t>
  </si>
  <si>
    <t>71,25</t>
  </si>
  <si>
    <t>92387</t>
  </si>
  <si>
    <t>JOELHO 45 GRAUS, EM FERRO GALVANIZADO, DN 50 (2"), CONEXÃO ROSQUEADA, INSTALADO EM REDE DE ALIMENTAÇÃO PARA HIDRANTE - FORNECIMENTO E INSTALAÇÃO. AF_10/2020</t>
  </si>
  <si>
    <t>94,55</t>
  </si>
  <si>
    <t>92388</t>
  </si>
  <si>
    <t>JOELHO 90 GRAUS, EM FERRO GALVANIZADO, DN 50 (2"), CONEXÃO ROSQUEADA, INSTALADO EM REDE DE ALIMENTAÇÃO PARA HIDRANTE - FORNECIMENTO E INSTALAÇÃO. AF_10/2020</t>
  </si>
  <si>
    <t>92,34</t>
  </si>
  <si>
    <t>92389</t>
  </si>
  <si>
    <t>JOELHO 45 GRAUS, EM FERRO GALVANIZADO, DN 65 (2 1/2"), CONEXÃO ROSQUEADA, INSTALADO EM REDE DE ALIMENTAÇÃO PARA HIDRANTE - FORNECIMENTO E INSTALAÇÃO. AF_10/2020</t>
  </si>
  <si>
    <t>147,98</t>
  </si>
  <si>
    <t>92390</t>
  </si>
  <si>
    <t>JOELHO 90 GRAUS, EM FERRO GALVANIZADO, DN 65 (2 1/2"), CONEXÃO ROSQUEADA, INSTALADO EM REDE DE ALIMENTAÇÃO PARA HIDRANTE - FORNECIMENTO E INSTALAÇÃO. AF_10/2020</t>
  </si>
  <si>
    <t>138,26</t>
  </si>
  <si>
    <t>92635</t>
  </si>
  <si>
    <t>JOELHO 45 GRAUS, EM FERRO GALVANIZADO, CONEXÃO ROSQUEADA, DN 80 (3"), INSTALADO EM REDE DE ALIMENTAÇÃO PARA HIDRANTE - FORNECIMENTO E INSTALAÇÃO. AF_10/2020</t>
  </si>
  <si>
    <t>199,35</t>
  </si>
  <si>
    <t>92636</t>
  </si>
  <si>
    <t>JOELHO 90 GRAUS, EM FERRO GALVANIZADO, CONEXÃO ROSQUEADA, DN 80 (3"), INSTALADO EM REDE DE ALIMENTAÇÃO PARA HIDRANTE - FORNECIMENTO E INSTALAÇÃO. AF_10/2020</t>
  </si>
  <si>
    <t>180,62</t>
  </si>
  <si>
    <t>92637</t>
  </si>
  <si>
    <t>TÊ, EM FERRO GALVANIZADO, CONEXÃO ROSQUEADA, DN 25 (1"), INSTALADO EM REDE DE ALIMENTAÇÃO PARA HIDRANTE - FORNECIMENTO E INSTALAÇÃO. AF_10/2020</t>
  </si>
  <si>
    <t>65,59</t>
  </si>
  <si>
    <t>92638</t>
  </si>
  <si>
    <t>TÊ, EM FERRO GALVANIZADO, CONEXÃO ROSQUEADA, DN 32 (1 1/4"), INSTALADO EM REDE DE ALIMENTAÇÃO PARA HIDRANTE - FORNECIMENTO E INSTALAÇÃO. AF_10/2020</t>
  </si>
  <si>
    <t>92639</t>
  </si>
  <si>
    <t>TÊ, EM FERRO GALVANIZADO, CONEXÃO ROSQUEADA, DN 40 (1 1/2"), INSTALADO EM REDE DE ALIMENTAÇÃO PARA HIDRANTE - FORNECIMENTO E INSTALAÇÃO. AF_10/2020</t>
  </si>
  <si>
    <t>93,67</t>
  </si>
  <si>
    <t>92640</t>
  </si>
  <si>
    <t>TÊ, EM FERRO GALVANIZADO, CONEXÃO ROSQUEADA, DN 50 (2"), INSTALADO EM REDE DE ALIMENTAÇÃO PARA HIDRANTE - FORNECIMENTO E INSTALAÇÃO. AF_10/2020</t>
  </si>
  <si>
    <t>123,03</t>
  </si>
  <si>
    <t>92642</t>
  </si>
  <si>
    <t>TÊ, EM FERRO GALVANIZADO, CONEXÃO ROSQUEADA, DN 65 (2 1/2"), INSTALADO EM REDE DE ALIMENTAÇÃO PARA HIDRANTE - FORNECIMENTO E INSTALAÇÃO. AF_10/2020</t>
  </si>
  <si>
    <t>189,13</t>
  </si>
  <si>
    <t>92644</t>
  </si>
  <si>
    <t>TÊ, EM FERRO GALVANIZADO, CONEXÃO ROSQUEADA, DN 80 (3"), INSTALADO EM REDE DE ALIMENTAÇÃO PARA HIDRANTE - FORNECIMENTO E INSTALAÇÃO. AF_10/2020</t>
  </si>
  <si>
    <t>238,96</t>
  </si>
  <si>
    <t>92657</t>
  </si>
  <si>
    <t>NIPLE, EM FERRO GALVANIZADO, CONEXÃO ROSQUEADA, DN 25 (1"), INSTALADO EM REDE DE ALIMENTAÇÃO PARA SPRINKLER - FORNECIMENTO E INSTALAÇÃO. AF_10/2020</t>
  </si>
  <si>
    <t>25,00</t>
  </si>
  <si>
    <t>92658</t>
  </si>
  <si>
    <t>LUVA, EM FERRO GALVANIZADO, CONEXÃO ROSQUEADA, DN 25 (1"), INSTALADO EM REDE DE ALIMENTAÇÃO PARA SPRINKLER - FORNECIMENTO E INSTALAÇÃO. AF_10/2020</t>
  </si>
  <si>
    <t>92659</t>
  </si>
  <si>
    <t>NIPLE, EM FERRO GALVANIZADO, CONEXÃO ROSQUEADA, DN 32 (1 1/4"), INSTALADO EM REDE DE ALIMENTAÇÃO PARA SPRINKLER - FORNECIMENTO E INSTALAÇÃO. AF_10/2020</t>
  </si>
  <si>
    <t>92660</t>
  </si>
  <si>
    <t>LUVA, EM FERRO GALVANIZADO, CONEXÃO ROSQUEADA, DN 32 (1 1/4"), INSTALADO EM REDE DE ALIMENTAÇÃO PARA SPRINKLER - FORNECIMENTO E INSTALAÇÃO. AF_10/2020</t>
  </si>
  <si>
    <t>32,79</t>
  </si>
  <si>
    <t>92661</t>
  </si>
  <si>
    <t>NIPLE, EM FERRO GALVANIZADO, CONEXÃO ROSQUEADA, DN 40 (1 1/2"), INSTALADO EM REDE DE ALIMENTAÇÃO PARA SPRINKLER - FORNECIMENTO E INSTALAÇÃO. AF_10/2020</t>
  </si>
  <si>
    <t>37,43</t>
  </si>
  <si>
    <t>92662</t>
  </si>
  <si>
    <t>LUVA, EM FERRO GALVANIZADO, CONEXÃO ROSQUEADA, DN 40 (1 1/2"), INSTALADO EM REDE DE ALIMENTAÇÃO PARA SPRINKLER - FORNECIMENTO E INSTALAÇÃO. AF_10/2020</t>
  </si>
  <si>
    <t>37,76</t>
  </si>
  <si>
    <t>92663</t>
  </si>
  <si>
    <t>NIPLE, EM FERRO GALVANIZADO, CONEXÃO ROSQUEADA, DN 50 (2"), INSTALADO EM REDE DE ALIMENTAÇÃO PARA SPRINKLER - FORNECIMENTO E INSTALAÇÃO. AF_10/2020</t>
  </si>
  <si>
    <t>50,77</t>
  </si>
  <si>
    <t>92664</t>
  </si>
  <si>
    <t>LUVA, EM FERRO GALVANIZADO, CONEXÃO ROSQUEADA, DN 50 (2"), INSTALADO EM REDE DE ALIMENTAÇÃO PARA SPRINKLER - FORNECIMENTO E INSTALAÇÃO. AF_10/2020</t>
  </si>
  <si>
    <t>50,75</t>
  </si>
  <si>
    <t>92665</t>
  </si>
  <si>
    <t>NIPLE, EM FERRO GALVANIZADO, CONEXÃO ROSQUEADA, DN 65 (2 1/2"), INSTALADO EM REDE DE ALIMENTAÇÃO PARA SPRINKLER - FORNECIMENTO E INSTALAÇÃO. AF_10/2020</t>
  </si>
  <si>
    <t>70,52</t>
  </si>
  <si>
    <t>92666</t>
  </si>
  <si>
    <t>LUVA, EM FERRO GALVANIZADO, CONEXÃO ROSQUEADA, DN 65 (2 1/2"), INSTALADO EM REDE DE ALIMENTAÇÃO PARA SPRINKLER - FORNECIMENTO E INSTALAÇÃO. AF_10/2020</t>
  </si>
  <si>
    <t>92667</t>
  </si>
  <si>
    <t>NIPLE, EM FERRO GALVANIZADO, CONEXÃO ROSQUEADA, DN 80 (3"), INSTALADO EM REDE DE ALIMENTAÇÃO PARA SPRINKLER - FORNECIMENTO E INSTALAÇÃO. AF_10/2020</t>
  </si>
  <si>
    <t>92668</t>
  </si>
  <si>
    <t>LUVA, EM FERRO GALVANIZADO, CONEXÃO ROSQUEADA, DN 80 (3"), INSTALADO EM REDE DE ALIMENTAÇÃO PARA SPRINKLER - FORNECIMENTO E INSTALAÇÃO. AF_10/2020</t>
  </si>
  <si>
    <t>113,71</t>
  </si>
  <si>
    <t>92669</t>
  </si>
  <si>
    <t>JOELHO 45 GRAUS, EM FERRO GALVANIZADO, CONEXÃO ROSQUEADA, DN 25 (1"), INSTALADO EM REDE DE ALIMENTAÇÃO PARA SPRINKLER - FORNECIMENTO E INSTALAÇÃO. AF_10/2020</t>
  </si>
  <si>
    <t>38,05</t>
  </si>
  <si>
    <t>92670</t>
  </si>
  <si>
    <t>JOELHO 90 GRAUS, EM FERRO GALVANIZADO, CONEXÃO ROSQUEADA, DN 25 (1"), INSTALADO EM REDE DE ALIMENTAÇÃO PARA SPRINKLER - FORNECIMENTO E INSTALAÇÃO. AF_10/2020</t>
  </si>
  <si>
    <t>92671</t>
  </si>
  <si>
    <t>JOELHO 45 GRAUS, EM FERRO GALVANIZADO, CONEXÃO ROSQUEADA, DN 32 (1 1/4"), INSTALADO EM REDE DE ALIMENTAÇÃO PARA SPRINKLER - FORNECIMENTO E INSTALAÇÃO. AF_10/2020</t>
  </si>
  <si>
    <t>50,19</t>
  </si>
  <si>
    <t>92672</t>
  </si>
  <si>
    <t>JOELHO 90 GRAUS, EM FERRO GALVANIZADO, CONEXÃO ROSQUEADA, DN 32 (1 1/4"), INSTALADO EM REDE DE ALIMENTAÇÃO PARA SPRINKLER - FORNECIMENTO E INSTALAÇÃO. AF_10/2020</t>
  </si>
  <si>
    <t>45,47</t>
  </si>
  <si>
    <t>92673</t>
  </si>
  <si>
    <t>JOELHO 45 GRAUS, EM FERRO GALVANIZADO, CONEXÃO ROSQUEADA, DN 40 (1 1/2"), INSTALADO EM REDE DE ALIMENTAÇÃO PARA SPRINKLER - FORNECIMENTO E INSTALAÇÃO. AF_10/2020</t>
  </si>
  <si>
    <t>57,88</t>
  </si>
  <si>
    <t>92674</t>
  </si>
  <si>
    <t>JOELHO 90 GRAUS, EM FERRO GALVANIZADO, CONEXÃO ROSQUEADA, DN 40 (1 1/2"), INSTALADO EM REDE DE ALIMENTAÇÃO PARA SPRINKLER - FORNECIMENTO E INSTALAÇÃO. AF_10/2020</t>
  </si>
  <si>
    <t>54,63</t>
  </si>
  <si>
    <t>92675</t>
  </si>
  <si>
    <t>JOELHO 45 GRAUS, EM FERRO GALVANIZADO, CONEXÃO ROSQUEADA, DN 50 (2"), INSTALADO EM REDE DE ALIMENTAÇÃO PARA SPRINKLER - FORNECIMENTO E INSTALAÇÃO. AF_10/2020</t>
  </si>
  <si>
    <t>75,43</t>
  </si>
  <si>
    <t>92676</t>
  </si>
  <si>
    <t>JOELHO 90 GRAUS, EM FERRO GALVANIZADO, CONEXÃO ROSQUEADA, DN 50 (2"), INSTALADO EM REDE DE ALIMENTAÇÃO PARA SPRINKLER - FORNECIMENTO E INSTALAÇÃO. AF_10/2020</t>
  </si>
  <si>
    <t>73,22</t>
  </si>
  <si>
    <t>92677</t>
  </si>
  <si>
    <t>JOELHO 45 GRAUS, EM FERRO GALVANIZADO, CONEXÃO ROSQUEADA, DN 65 (2 1/2"), INSTALADO EM REDE DE ALIMENTAÇÃO PARA SPRINKLER - FORNECIMENTO E INSTALAÇÃO. AF_10/2020</t>
  </si>
  <si>
    <t>125,06</t>
  </si>
  <si>
    <t>92678</t>
  </si>
  <si>
    <t>JOELHO 90 GRAUS, EM FERRO GALVANIZADO, CONEXÃO ROSQUEADA, DN 65 (2 1/2"), INSTALADO EM REDE DE ALIMENTAÇÃO PARA SPRINKLER - FORNECIMENTO E INSTALAÇÃO. AF_10/2020</t>
  </si>
  <si>
    <t>115,34</t>
  </si>
  <si>
    <t>92679</t>
  </si>
  <si>
    <t>JOELHO 45 GRAUS, EM FERRO GALVANIZADO, CONEXÃO ROSQUEADA, DN 80 (3"), INSTALADO EM REDE DE ALIMENTAÇÃO PARA SPRINKLER - FORNECIMENTO E INSTALAÇÃO. AF_10/2020</t>
  </si>
  <si>
    <t>172,67</t>
  </si>
  <si>
    <t>92680</t>
  </si>
  <si>
    <t>JOELHO 90 GRAUS, EM FERRO GALVANIZADO, CONEXÃO ROSQUEADA, DN 80 (3"), INSTALADO EM REDE DE ALIMENTAÇÃO PARA SPRINKLER - FORNECIMENTO E INSTALAÇÃO. AF_10/2020</t>
  </si>
  <si>
    <t>153,94</t>
  </si>
  <si>
    <t>92681</t>
  </si>
  <si>
    <t>TÊ, EM FERRO GALVANIZADO, CONEXÃO ROSQUEADA, DN 25 (1"), INSTALADO EM REDE DE ALIMENTAÇÃO PARA SPRINKLER - FORNECIMENTO E INSTALAÇÃO. AF_10/2020</t>
  </si>
  <si>
    <t>48,43</t>
  </si>
  <si>
    <t>92682</t>
  </si>
  <si>
    <t>TÊ, EM FERRO GALVANIZADO, CONEXÃO ROSQUEADA, DN 32 (1 1/4"), INSTALADO EM REDE DE ALIMENTAÇÃO PARA SPRINKLER - FORNECIMENTO E INSTALAÇÃO. AF_10/2020</t>
  </si>
  <si>
    <t>61,13</t>
  </si>
  <si>
    <t>92683</t>
  </si>
  <si>
    <t>TÊ, EM FERRO GALVANIZADO, CONEXÃO ROSQUEADA, DN 40 (1 1/2"), INSTALADO EM REDE DE ALIMENTAÇÃO PARA SPRINKLER - FORNECIMENTO E INSTALAÇÃO. AF_10/2020</t>
  </si>
  <si>
    <t>71,54</t>
  </si>
  <si>
    <t>92684</t>
  </si>
  <si>
    <t>TÊ, EM FERRO GALVANIZADO, CONEXÃO ROSQUEADA, DN 50 (2"), INSTALADO EM REDE DE ALIMENTAÇÃO PARA SPRINKLER - FORNECIMENTO E INSTALAÇÃO. AF_10/2020</t>
  </si>
  <si>
    <t>97,53</t>
  </si>
  <si>
    <t>92685</t>
  </si>
  <si>
    <t>TÊ, EM FERRO GALVANIZADO, CONEXÃO ROSQUEADA, DN 65 (2 1/2"), INSTALADO EM REDE DE ALIMENTAÇÃO PARA SPRINKLER - FORNECIMENTO E INSTALAÇÃO. AF_10/2020</t>
  </si>
  <si>
    <t>158,61</t>
  </si>
  <si>
    <t>92686</t>
  </si>
  <si>
    <t>TÊ, EM FERRO GALVANIZADO, CONEXÃO ROSQUEADA, DN 80 (3"), INSTALADO EM REDE DE ALIMENTAÇÃO PARA SPRINKLER - FORNECIMENTO E INSTALAÇÃO. AF_10/2020</t>
  </si>
  <si>
    <t>203,36</t>
  </si>
  <si>
    <t>92692</t>
  </si>
  <si>
    <t>NIPLE, EM FERRO GALVANIZADO, CONEXÃO ROSQUEADA, DN 15 (1/2"), INSTALADO EM RAMAIS E SUB-RAMAIS DE GÁS - FORNECIMENTO E INSTALAÇÃO. AF_10/2020</t>
  </si>
  <si>
    <t>92693</t>
  </si>
  <si>
    <t>LUVA, EM FERRO GALVANIZADO, CONEXÃO ROSQUEADA, DN 15 (1/2"), INSTALADO EM RAMAIS E SUB-RAMAIS DE GÁS - FORNECIMENTO E INSTALAÇÃO. AF_10/2020</t>
  </si>
  <si>
    <t>13,80</t>
  </si>
  <si>
    <t>92694</t>
  </si>
  <si>
    <t>NIPLE, EM FERRO GALVANIZADO, CONEXÃO ROSQUEADA, DN 20 (3/4"), INSTALADO EM RAMAIS E SUB-RAMAIS DE GÁS - FORNECIMENTO E INSTALAÇÃO. AF_10/2020</t>
  </si>
  <si>
    <t>92695</t>
  </si>
  <si>
    <t>LUVA, EM FERRO GALVANIZADO, CONEXÃO ROSQUEADA, DN 20 (3/4"), INSTALADO EM RAMAIS E SUB-RAMAIS DE GÁS - FORNECIMENTO E INSTALAÇÃO. AF_10/2020</t>
  </si>
  <si>
    <t>21,60</t>
  </si>
  <si>
    <t>92696</t>
  </si>
  <si>
    <t>NIPLE, EM FERRO GALVANIZADO, CONEXÃO ROSQUEADA, DN 25 (1"), INSTALADO EM RAMAIS E SUB-RAMAIS DE GÁS - FORNECIMENTO E INSTALAÇÃO. AF_10/2020</t>
  </si>
  <si>
    <t>33,20</t>
  </si>
  <si>
    <t>92697</t>
  </si>
  <si>
    <t>LUVA, EM FERRO GALVANIZADO, CONEXÃO ROSQUEADA, DN 25 (1"), INSTALADO EM RAMAIS E SUB-RAMAIS DE GÁS - FORNECIMENTO E INSTALAÇÃO. AF_10/2020</t>
  </si>
  <si>
    <t>34,98</t>
  </si>
  <si>
    <t>92698</t>
  </si>
  <si>
    <t>JOELHO 45 GRAUS, EM FERRO GALVANIZADO, CONEXÃO ROSQUEADA, DN 15 (1/2"), INSTALADO EM RAMAIS E SUB-RAMAIS DE GÁS - FORNECIMENTO E INSTALAÇÃO. AF_10/2020</t>
  </si>
  <si>
    <t>92699</t>
  </si>
  <si>
    <t>JOELHO 90 GRAUS, EM FERRO GALVANIZADO, CONEXÃO ROSQUEADA, DN 15 (1/2"), INSTALADO EM RAMAIS E SUB-RAMAIS DE GÁS - FORNECIMENTO E INSTALAÇÃO. AF_10/2020</t>
  </si>
  <si>
    <t>92700</t>
  </si>
  <si>
    <t>JOELHO 45 GRAUS, EM FERRO GALVANIZADO, CONEXÃO ROSQUEADA, DN 20 (3/4"), INSTALADO EM RAMAIS E SUB-RAMAIS DE GÁS - FORNECIMENTO E INSTALAÇÃO. AF_10/2020</t>
  </si>
  <si>
    <t>32,28</t>
  </si>
  <si>
    <t>92701</t>
  </si>
  <si>
    <t>JOELHO 90 GRAUS, EM FERRO GALVANIZADO, CONEXÃO ROSQUEADA, DN 20 (3/4"), INSTALADO EM RAMAIS E SUB-RAMAIS DE GÁS - FORNECIMENTO E INSTALAÇÃO. AF_10/2020</t>
  </si>
  <si>
    <t>30,35</t>
  </si>
  <si>
    <t>92702</t>
  </si>
  <si>
    <t>JOELHO 45 GRAUS, EM FERRO GALVANIZADO, CONEXÃO ROSQUEADA, DN 25 (1"), INSTALADO EM RAMAIS E SUB-RAMAIS DE GÁS - FORNECIMENTO E INSTALAÇÃO. AF_10/2020</t>
  </si>
  <si>
    <t>50,41</t>
  </si>
  <si>
    <t>92703</t>
  </si>
  <si>
    <t>JOELHO 90 GRAUS, EM FERRO GALVANIZADO, CONEXÃO ROSQUEADA, DN 25 (1"), INSTALADO EM RAMAIS E SUB-RAMAIS DE GÁS - FORNECIMENTO E INSTALAÇÃO. AF_10/2020</t>
  </si>
  <si>
    <t>48,04</t>
  </si>
  <si>
    <t>92704</t>
  </si>
  <si>
    <t>TÊ, EM FERRO GALVANIZADO, CONEXÃO ROSQUEADA, DN 15 (1/2"), INSTALADO EM RAMAIS E SUB-RAMAIS DE GÁS - FORNECIMENTO E INSTALAÇÃO. AF_10/2020</t>
  </si>
  <si>
    <t>24,98</t>
  </si>
  <si>
    <t>92705</t>
  </si>
  <si>
    <t>TÊ, EM FERRO GALVANIZADO, CONEXÃO ROSQUEADA, DN 20 (3/4"), INSTALADO EM RAMAIS E SUB-RAMAIS DE GÁS - FORNECIMENTO E INSTALAÇÃO. AF_10/2020</t>
  </si>
  <si>
    <t>40,10</t>
  </si>
  <si>
    <t>92706</t>
  </si>
  <si>
    <t>TÊ, EM FERRO GALVANIZADO, CONEXÃO ROSQUEADA, DN 25 (1"), INSTALADO EM RAMAIS E SUB-RAMAIS DE GÁS - FORNECIMENTO E INSTALAÇÃO. AF_10/2020</t>
  </si>
  <si>
    <t>64,92</t>
  </si>
  <si>
    <t>92889</t>
  </si>
  <si>
    <t>UNIÃO, EM FERRO GALVANIZADO, DN 50 (2"), CONEXÃO ROSQUEADA, INSTALADO EM PRUMADAS - FORNECIMENTO E INSTALAÇÃO. AF_10/2020</t>
  </si>
  <si>
    <t>128,06</t>
  </si>
  <si>
    <t>92890</t>
  </si>
  <si>
    <t>UNIÃO, EM FERRO GALVANIZADO, DN 65 (2 1/2"), CONEXÃO ROSQUEADA, INSTALADO EM PRUMADAS - FORNECIMENTO E INSTALAÇÃO. AF_10/2020</t>
  </si>
  <si>
    <t>195,16</t>
  </si>
  <si>
    <t>92891</t>
  </si>
  <si>
    <t>UNIÃO, EM FERRO GALVANIZADO, DN 80 (3"), CONEXÃO ROSQUEADA, INSTALADO EM PRUMADAS - FORNECIMENTO E INSTALAÇÃO. AF_10/2020</t>
  </si>
  <si>
    <t>287,23</t>
  </si>
  <si>
    <t>92892</t>
  </si>
  <si>
    <t>UNIÃO, EM FERRO GALVANIZADO, DN 25 (1"), CONEXÃO ROSQUEADA, INSTALADO EM REDE DE ALIMENTAÇÃO PARA HIDRANTE - FORNECIMENTO E INSTALAÇÃO. AF_10/2020</t>
  </si>
  <si>
    <t>54,54</t>
  </si>
  <si>
    <t>92893</t>
  </si>
  <si>
    <t>UNIÃO, EM FERRO GALVANIZADO, DN 32 (1 1/4"), CONEXÃO ROSQUEADA, INSTALADO EM REDE DE ALIMENTAÇÃO PARA HIDRANTE - FORNECIMENTO E INSTALAÇÃO. AF_10/2020</t>
  </si>
  <si>
    <t>78,20</t>
  </si>
  <si>
    <t>92894</t>
  </si>
  <si>
    <t>UNIÃO, EM FERRO GALVANIZADO, DN 40 (1 1/2"), CONEXÃO ROSQUEADA, INSTALADO EM REDE DE ALIMENTAÇÃO PARA HIDRANTE - FORNECIMENTO E INSTALAÇÃO. AF_10/2020</t>
  </si>
  <si>
    <t>93,63</t>
  </si>
  <si>
    <t>92895</t>
  </si>
  <si>
    <t>UNIÃO, EM FERRO GALVANIZADO, DN 50 (2"), CONEXÃO ROSQUEADA, INSTALADO EM REDE DE ALIMENTAÇÃO PARA HIDRANTE - FORNECIMENTO E INSTALAÇÃO. AF_10/2020</t>
  </si>
  <si>
    <t>128,01</t>
  </si>
  <si>
    <t>92896</t>
  </si>
  <si>
    <t>UNIÃO, EM FERRO GALVANIZADO, DN 65 (2 1/2"), CONEXÃO ROSQUEADA, INSTALADO EM REDE DE ALIMENTAÇÃO PARA HIDRANTE - FORNECIMENTO E INSTALAÇÃO. AF_10/2020</t>
  </si>
  <si>
    <t>196,69</t>
  </si>
  <si>
    <t>92897</t>
  </si>
  <si>
    <t>UNIÃO, EM FERRO GALVANIZADO, DN 80 (3"), CONEXÃO ROSQUEADA, INSTALADO EM REDE DE ALIMENTAÇÃO PARA HIDRANTE - FORNECIMENTO E INSTALAÇÃO. AF_10/2020</t>
  </si>
  <si>
    <t>290,40</t>
  </si>
  <si>
    <t>92898</t>
  </si>
  <si>
    <t>UNIÃO, EM FERRO GALVANIZADO, CONEXÃO ROSQUEADA, DN 25 (1"), INSTALADO EM REDE DE ALIMENTAÇÃO PARA SPRINKLER - FORNECIMENTO E INSTALAÇÃO. AF_10/2020</t>
  </si>
  <si>
    <t>45,98</t>
  </si>
  <si>
    <t>92899</t>
  </si>
  <si>
    <t>UNIÃO, EM FERRO GALVANIZADO, CONEXÃO ROSQUEADA, DN 32 (1 1/4"), INSTALADO EM REDE DE ALIMENTAÇÃO PARA SPRINKLER - FORNECIMENTO E INSTALAÇÃO. AF_10/2020</t>
  </si>
  <si>
    <t>68,46</t>
  </si>
  <si>
    <t>92900</t>
  </si>
  <si>
    <t>UNIÃO, EM FERRO GALVANIZADO, CONEXÃO ROSQUEADA, DN 40 (1 1/2"), INSTALADO EM REDE DE ALIMENTAÇÃO PARA SPRINKLER - FORNECIMENTO E INSTALAÇÃO. AF_10/2020</t>
  </si>
  <si>
    <t>82,53</t>
  </si>
  <si>
    <t>92901</t>
  </si>
  <si>
    <t>UNIÃO, EM FERRO GALVANIZADO, CONEXÃO ROSQUEADA, DN 50 (2"), INSTALADO EM REDE DE ALIMENTAÇÃO PARA SPRINKLER - FORNECIMENTO E INSTALAÇÃO. AF_10/2020</t>
  </si>
  <si>
    <t>115,23</t>
  </si>
  <si>
    <t>92902</t>
  </si>
  <si>
    <t>UNIÃO, EM FERRO GALVANIZADO, CONEXÃO ROSQUEADA, DN 65 (2 1/2"), INSTALADO EM REDE DE ALIMENTAÇÃO PARA SPRINKLER - FORNECIMENTO E INSTALAÇÃO. AF_10/2020</t>
  </si>
  <si>
    <t>181,39</t>
  </si>
  <si>
    <t>92903</t>
  </si>
  <si>
    <t>UNIÃO, EM FERRO GALVANIZADO, CONEXÃO ROSQUEADA, DN 80 (3"), INSTALADO EM REDE DE ALIMENTAÇÃO PARA SPRINKLER - FORNECIMENTO E INSTALAÇÃO. AF_10/2020</t>
  </si>
  <si>
    <t>272,60</t>
  </si>
  <si>
    <t>92904</t>
  </si>
  <si>
    <t>UNIÃO, EM FERRO GALVANIZADO, CONEXÃO ROSQUEADA, DN 15 (1/2"), INSTALADO EM RAMAIS E SUB-RAMAIS DE GÁS - FORNECIMENTO E INSTALAÇÃO. AF_10/2020</t>
  </si>
  <si>
    <t>31,42</t>
  </si>
  <si>
    <t>92905</t>
  </si>
  <si>
    <t>UNIÃO, EM FERRO GALVANIZADO, CONEXÃO ROSQUEADA, DN 20 (3/4"), INSTALADO EM RAMAIS E SUB-RAMAIS DE GÁS - FORNECIMENTO E INSTALAÇÃO. AF_10/2020</t>
  </si>
  <si>
    <t>44,72</t>
  </si>
  <si>
    <t>92906</t>
  </si>
  <si>
    <t>UNIÃO, EM FERRO GALVANIZADO, CONEXÃO ROSQUEADA, DN 25 (1"), INSTALADO EM RAMAIS E SUB-RAMAIS DE GÁS - FORNECIMENTO E INSTALAÇÃO. AF_10/2020</t>
  </si>
  <si>
    <t>54,18</t>
  </si>
  <si>
    <t>92907</t>
  </si>
  <si>
    <t>LUVA DE REDUÇÃO, EM FERRO GALVANIZADO, 2" X 1 1/2", CONEXÃO ROSQUEADA, INSTALADO EM PRUMADAS - FORNECIMENTO E INSTALAÇÃO. AF_10/2020</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</si>
  <si>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</si>
  <si>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</si>
  <si>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</si>
  <si>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</si>
  <si>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</si>
  <si>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</si>
  <si>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98,42</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</si>
  <si>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</si>
  <si>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</si>
  <si>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</si>
  <si>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</si>
  <si>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133,04</t>
  </si>
  <si>
    <t>92913</t>
  </si>
  <si>
    <t>LUVA DE REDUÇÃO, EM FERRO GALVANIZADO, 3" X 2 1/2", CONEXÃO ROSQUEADA, INSTALADO EM PRUMADAS - FORNECIMENTO E INSTALAÇÃO. AF_10/2020</t>
  </si>
  <si>
    <t>135,66</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</si>
  <si>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</si>
  <si>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</si>
  <si>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</si>
  <si>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</si>
  <si>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92920</t>
  </si>
  <si>
    <t>LUVA DE REDUÇÃO, EM FERRO GALVANIZADO, 1" X 3/4", CONEXÃO ROSQUEADA, INSTALADO EM REDE DE ALIMENTAÇÃO PARA HIDRANTE - FORNECIMENTO E INSTALAÇÃO. AF_10/2020</t>
  </si>
  <si>
    <t>92925</t>
  </si>
  <si>
    <t>LUVA DE REDUÇÃO, EM FERRO GALVANIZADO, 1 1/4" X 1", CONEXÃO ROSQUEADA, INSTALADO EM REDE DE ALIMENTAÇÃO PARA HIDRANTE - FORNECIMENTO E INSTALAÇÃO. AF_10/2020</t>
  </si>
  <si>
    <t>92926</t>
  </si>
  <si>
    <t>LUVA DE REDUÇÃO, EM FERRO GALVANIZADO, 1 1/4" X 1/2", CONEXÃO ROSQUEADA, INSTALADO EM REDE DE ALIMENTAÇÃO PARA HIDRANTE - FORNECIMENTO E INSTALAÇÃO. AF_10/2020</t>
  </si>
  <si>
    <t>43,84</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</si>
  <si>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</si>
  <si>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</si>
  <si>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</si>
  <si>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</si>
  <si>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</si>
  <si>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</si>
  <si>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</si>
  <si>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</si>
  <si>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</si>
  <si>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</si>
  <si>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</si>
  <si>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</si>
  <si>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</si>
  <si>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</si>
  <si>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</si>
  <si>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</si>
  <si>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99,95</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</si>
  <si>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</si>
  <si>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</si>
  <si>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</si>
  <si>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</si>
  <si>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138,83</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</si>
  <si>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</si>
  <si>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</si>
  <si>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</si>
  <si>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</si>
  <si>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26,64</t>
  </si>
  <si>
    <t>92939</t>
  </si>
  <si>
    <t>LUVA DE REDUÇÃO, EM FERRO GALVANIZADO, 1" X 3/4", CONEXÃO ROSQUEADA, INSTALADO EM REDE DE ALIMENTAÇÃO PARA SPRINKLER - FORNECIMENTO E INSTALAÇÃO. AF_10/2020</t>
  </si>
  <si>
    <t>26,88</t>
  </si>
  <si>
    <t>92940</t>
  </si>
  <si>
    <t>LUVA DE REDUÇÃO, EM FERRO GALVANIZADO, 1 1/4" X 1", CONEXÃO ROSQUEADA, INSTALADO EM REDE DE ALIMENTAÇÃO PARA SPRINKLER - FORNECIMENTO E INSTALAÇÃO. AF_10/2020</t>
  </si>
  <si>
    <t>92941</t>
  </si>
  <si>
    <t>LUVA DE REDUÇÃO, EM FERRO GALVANIZADO, 1 1/4" X 1/2", CONEXÃO ROSQUEADA, INSTALADO EM REDE DE ALIMENTAÇÃO PARA SPRINKLER - FORNECIMENTO E INSTALAÇÃO. AF_10/2020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</si>
  <si>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</si>
  <si>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</si>
  <si>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</si>
  <si>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</si>
  <si>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39,13</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</si>
  <si>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</si>
  <si>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</si>
  <si>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</si>
  <si>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</si>
  <si>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</si>
  <si>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</si>
  <si>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54,49</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</si>
  <si>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</si>
  <si>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</si>
  <si>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</si>
  <si>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</si>
  <si>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</si>
  <si>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</si>
  <si>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84,65</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</si>
  <si>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</si>
  <si>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</si>
  <si>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</si>
  <si>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</si>
  <si>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</si>
  <si>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</si>
  <si>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</si>
  <si>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</si>
  <si>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22,90</t>
  </si>
  <si>
    <t>93050</t>
  </si>
  <si>
    <t>LUVA PASSANTE EM COBRE, DN 22 MM, SEM ANEL DE SOLDA, INSTALADO EM PRUMADA  FORNECIMENTO E INSTALAÇÃO. AF_01/2016</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</si>
  <si>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</si>
  <si>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</si>
  <si>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</si>
  <si>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</si>
  <si>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541,69</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</si>
  <si>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</si>
  <si>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</si>
  <si>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</si>
  <si>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</si>
  <si>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46,98</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</si>
  <si>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</si>
  <si>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</si>
  <si>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</si>
  <si>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</si>
  <si>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</si>
  <si>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</si>
  <si>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595,65</t>
  </si>
  <si>
    <t>93059</t>
  </si>
  <si>
    <t>CONECTOR EM BRONZE/LATÃO, DN 28 MM X 1/2", SEM ANEL DE SOLDA, BOLSA X ROSCA F, INSTALADO EM PRUMADA  FORNECIMENTO E INSTALAÇÃO. AF_01/2016</t>
  </si>
  <si>
    <t>93060</t>
  </si>
  <si>
    <t>CURVA DE TRANSPOSIÇÃO EM BRONZE/LATÃO, DN 28 MM, SEM ANEL DE SOLDA, BOLSA X BOLSA, INSTALADO EM PRUMADA  FORNECIMENTO E INSTALAÇÃO. AF_01/2016</t>
  </si>
  <si>
    <t>81,96</t>
  </si>
  <si>
    <t>93061</t>
  </si>
  <si>
    <t>LUVA PASSANTE EM COBRE, DN 35 MM, SEM ANEL DE SOLDA, INSTALADO EM PRUMADA  FORNECIMENTO E INSTALAÇÃO. AF_01/2016</t>
  </si>
  <si>
    <t>32,83</t>
  </si>
  <si>
    <t>93062</t>
  </si>
  <si>
    <t>BUCHA DE REDUÇÃO EM COBRE, DN 35 MM X 28 MM, SEM ANEL DE SOLDA, PONTA X BOLSA, INSTALADO EM PRUMADA  FORNECIMENTO E INSTALAÇÃO. AF_01/2016</t>
  </si>
  <si>
    <t>28,46</t>
  </si>
  <si>
    <t>93063</t>
  </si>
  <si>
    <t>JUNTA DE EXPANSÃO EM BRONZE/LATÃO, DN 35 MM, PONTA X PONTA, INSTALADO EM PRUMADA  FORNECIMENTO E INSTALAÇÃO. AF_01/2016</t>
  </si>
  <si>
    <t>682,25</t>
  </si>
  <si>
    <t>93064</t>
  </si>
  <si>
    <t>LUVA PASSANTE EM COBRE, DN 42 MM, SEM ANEL DE SOLDA, INSTALADO EM PRUMADA  FORNECIMENTO E INSTALAÇÃO. AF_01/2016</t>
  </si>
  <si>
    <t>93065</t>
  </si>
  <si>
    <t>BUCHA DE REDUÇÃO EM COBRE, DN 42 MM X 35 MM, SEM ANEL DE SOLDA, PONTA X BOLSA, INSTALADO EM PRUMADA  FORNECIMENTO E INSTALAÇÃO. AF_01/2016</t>
  </si>
  <si>
    <t>93066</t>
  </si>
  <si>
    <t>JUNTA DE EXPANSÃO EM BRONZE/LATÃO, DN 42 MM, PONTA X PONTA, INSTALADO EM PRUMADA  FORNECIMENTO E INSTALAÇÃO. AF_01/2016</t>
  </si>
  <si>
    <t>856,45</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</si>
  <si>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</si>
  <si>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</si>
  <si>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</si>
  <si>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</si>
  <si>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65,90</t>
  </si>
  <si>
    <t>93069</t>
  </si>
  <si>
    <t>JUNTA DE EXPANSÃO EM BRONZE/LATÃO, DN 54 MM, PONTA X PONTA, INSTALADO EM PRUMADA  FORNECIMENTO E INSTALAÇÃO. AF_01/2016</t>
  </si>
  <si>
    <t>1.186,98</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</si>
  <si>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</si>
  <si>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</si>
  <si>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</si>
  <si>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</si>
  <si>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176,94</t>
  </si>
  <si>
    <t>93072</t>
  </si>
  <si>
    <t>JUNTA DE EXPANSÃO EM BRONZE/LATÃO, DN 66 MM, PONTA X PONTA, INSTALADO EM PRUMADA  FORNECIMENTO E INSTALAÇÃO. AF_01/2016</t>
  </si>
  <si>
    <t>1.566,13</t>
  </si>
  <si>
    <t>93073</t>
  </si>
  <si>
    <t>TE DUPLA CURVA EM BRONZE/LATÃO, DN 3/4" X 22 MM X 3/4", SEM ANEL DE SOLDA, ROSCA F X BOLSA X ROSCA F, INSTALADO EM PRUMADA  FORNECIMENTO E INSTALAÇÃO. AF_01/2016</t>
  </si>
  <si>
    <t>85,88</t>
  </si>
  <si>
    <t>93074</t>
  </si>
  <si>
    <t>CURVA EM COBRE, DN 15 MM, 45 GRAUS, SEM ANEL DE SOLDA, BOLSA X BOLSA, INSTALADO EM RAMAL DE DISTRIBUIÇÃO  FORNECIMENTO E INSTALAÇÃO. AF_01/2016</t>
  </si>
  <si>
    <t>12,67</t>
  </si>
  <si>
    <t>93075</t>
  </si>
  <si>
    <t>COTOVELO EM BRONZE/LATÃO, DN 15 MM X 1/2", 90 GRAUS, SEM ANEL DE SOLDA, BOLSA X ROSCA F, INSTALADO EM RAMAL DE DISTRIBUIÇÃO  FORNECIMENTO E INSTALAÇÃO. AF_01/2016</t>
  </si>
  <si>
    <t>93076</t>
  </si>
  <si>
    <t>CURVA EM COBRE, DN 22 MM, 45 GRAUS, SEM ANEL DE SOLDA, BOLSA X BOLSA, INSTALADO EM RAMAL DE DISTRIBUIÇÃO  FORNECIMENTO E INSTALAÇÃO. AF_01/2016</t>
  </si>
  <si>
    <t>93077</t>
  </si>
  <si>
    <t>COTOVELO EM BRONZE/LATÃO, DN 22 MM X 1/2", 90 GRAUS, SEM ANEL DE SOLDA, BOLSA X ROSCA F, INSTALADO EM RAMAL DE DISTRIBUIÇÃO  FORNECIMENTO E INSTALAÇÃO. AF_01/2016</t>
  </si>
  <si>
    <t>93078</t>
  </si>
  <si>
    <t>COTOVELO EM BRONZE/LATÃO, DN 22 MM X 3/4", 90 GRAUS, SEM ANEL DE SOLDA, BOLSA X ROSCA F, INSTALADO EM RAMAL DE DISTRIBUIÇÃO  FORNECIMENTO E INSTALAÇÃO. AF_01/2016</t>
  </si>
  <si>
    <t>93079</t>
  </si>
  <si>
    <t>CURVA EM COBRE, DN 28 MM, 45 GRAUS, SEM ANEL DE SOLDA, BOLSA X BOLSA, INSTALADO EM RAMAL DE DISTRIBUIÇÃO  FORNECIMENTO E INSTALAÇÃO. AF_01/2016</t>
  </si>
  <si>
    <t>29,43</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</si>
  <si>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</si>
  <si>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</si>
  <si>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</si>
  <si>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</si>
  <si>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19,69</t>
  </si>
  <si>
    <t>93082</t>
  </si>
  <si>
    <t>CURVA DE TRANSPOSIÇÃO EM BRONZE/LATÃO, DN 15 MM, SEM ANEL DE SOLDA, BOLSA X BOLSA, INSTALADO EM RAMAL DE DISTRIBUIÇÃO  FORNECIMENTO E INSTALAÇÃO. AF_01/2016</t>
  </si>
  <si>
    <t>93083</t>
  </si>
  <si>
    <t>JUNTA DE EXPANSÃO EM COBRE, DN 15 MM, PONTA X PONTA, INSTALADO EM RAMAL DE DISTRIBUIÇÃO  FORNECIMENTO E INSTALAÇÃO. AF_01/2016</t>
  </si>
  <si>
    <t>468,14</t>
  </si>
  <si>
    <t>93084</t>
  </si>
  <si>
    <t>LUVA PASSANTE EM COBRE, DN 22 MM, SEM ANEL DE SOLDA, INSTALADO EM RAMAL DE DISTRIBUIÇÃO  FORNECIMENTO E INSTALAÇÃO. AF_01/2016</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</si>
  <si>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</si>
  <si>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</si>
  <si>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</si>
  <si>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</si>
  <si>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543,61</t>
  </si>
  <si>
    <t>93087</t>
  </si>
  <si>
    <t>CONECTOR EM BRONZE/LATÃO, DN 22 MM X 1/2", SEM ANEL DE SOLDA, BOLSA X ROSCA F, INSTALADO EM RAMAL DE DISTRIBUIÇÃO  FORNECIMENTO E INSTALAÇÃO. AF_01/2016</t>
  </si>
  <si>
    <t>21,33</t>
  </si>
  <si>
    <t>93088</t>
  </si>
  <si>
    <t>CONECTOR EM BRONZE/LATÃO, DN 22 MM X 3/4", SEM ANEL DE SOLDA, BOLSA X ROSCA F, INSTALADO EM RAMAL DE DISTRIBUIÇÃO  FORNECIMENTO E INSTALAÇÃO. AF_01/2016</t>
  </si>
  <si>
    <t>25,03</t>
  </si>
  <si>
    <t>93089</t>
  </si>
  <si>
    <t>CURVA DE TRANSPOSIÇÃO EM BRONZE/LATÃO, DN 22 MM, SEM ANEL DE SOLDA, BOLSA X BOLSA, INSTALADO EM RAMAL DE DISTRIBUIÇÃO  FORNECIMENTO E INSTALAÇÃO. AF_01/2016</t>
  </si>
  <si>
    <t>48,90</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</si>
  <si>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</si>
  <si>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</si>
  <si>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</si>
  <si>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</si>
  <si>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</si>
  <si>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</si>
  <si>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597,56</t>
  </si>
  <si>
    <t>93093</t>
  </si>
  <si>
    <t>CONECTOR EM BRONZE/LATÃO, DN 28 MM X 1/2", SEM ANEL DE SOLDA, BOLSA X ROSCA F, INSTALADO EM RAMAL DE DISTRIBUIÇÃO  FORNECIMENTO E INSTALAÇÃO. AF_01/2016</t>
  </si>
  <si>
    <t>93094</t>
  </si>
  <si>
    <t>CURVA DE TRANSPOSIÇÃO EM BRONZE/LATÃO, DN 28 MM, SEM ANEL DE SOLDA, BOLSA X BOLSA, INSTALADO EM RAMAL DE DISTRIBUIÇÃO  FORNECIMENTO E INSTALAÇÃO. AF_01/2016</t>
  </si>
  <si>
    <t>83,87</t>
  </si>
  <si>
    <t>93095</t>
  </si>
  <si>
    <t>TE DUPLA CURVA EM BRONZE/LATÃO, DN 1/2" X 15 MM X 1/2", SEM ANEL DE SOLDA, ROSCA F X BOLSA X ROSCA F, INSTALADO EM RAMAL DE DISTRIBUIÇÃO  FORNECIMENTO E INSTALAÇÃO. AF_01/2016</t>
  </si>
  <si>
    <t>62,72</t>
  </si>
  <si>
    <t>93096</t>
  </si>
  <si>
    <t>TE DUPLA CURVA EM BRONZE/LATÃO, DN 3/4" X 22 MM X 3/4", SEM ANEL DE SOLDA, ROSCA F X BOLSA X ROSCA F, INSTALADO EM RAMAL DE DISTRIBUIÇÃO  FORNECIMENTO E INSTALAÇÃO. AF_01/2016</t>
  </si>
  <si>
    <t>89,67</t>
  </si>
  <si>
    <t>93097</t>
  </si>
  <si>
    <t>CURVA EM COBRE, DN 15 MM, 45 GRAUS, SEM ANEL DE SOLDA, BOLSA X BOLSA, INSTALADO EM RAMAL E SUB-RAMAL  FORNECIMENTO E INSTALAÇÃO. AF_01/2016</t>
  </si>
  <si>
    <t>12,91</t>
  </si>
  <si>
    <t>93098</t>
  </si>
  <si>
    <t>COTOVELO EM BRONZE/LATÃO, DN 15 MM X 1/2", 90 GRAUS, SEM ANEL DE SOLDA, BOLSA X ROSCA F, INSTALADO EM RAMAL E SUB-RAMAL  FORNECIMENTO E INSTALAÇÃO. AF_01/2016</t>
  </si>
  <si>
    <t>93099</t>
  </si>
  <si>
    <t>CURVA EM COBRE, DN 22 MM, 45 GRAUS, SEM ANEL DE SOLDA, BOLSA X BOLSA, INSTALADO EM RAMAL E SUB-RAMAL  FORNECIMENTO E INSTALAÇÃO. AF_01/2016</t>
  </si>
  <si>
    <t>93100</t>
  </si>
  <si>
    <t>COTOVELO EM BRONZE/LATÃO, DN 22 MM X 1/2", 90 GRAUS, SEM ANEL DE SOLDA, BOLSA X ROSCA F, INSTALADO EM RAMAL E SUB-RAMAL  FORNECIMENTO E INSTALAÇÃO. AF_01/2016</t>
  </si>
  <si>
    <t>33,60</t>
  </si>
  <si>
    <t>93101</t>
  </si>
  <si>
    <t>COTOVELO EM BRONZE/LATÃO, DN 22 MM X 3/4", 90 GRAUS, SEM ANEL DE SOLDA, BOLSA X ROSCA F, INSTALADO EM RAMAL E SUB-RAMAL  FORNECIMENTO E INSTALAÇÃO. AF_01/2016</t>
  </si>
  <si>
    <t>93102</t>
  </si>
  <si>
    <t>CURVA EM COBRE, DN 28 MM, 45 GRAUS, SEM ANEL DE SOLDA, BOLSA X BOLSA, INSTALADO EM RAMAL E SUB-RAMAL  FORNECIMENTO E INSTALAÇÃO. AF_01/2016</t>
  </si>
  <si>
    <t>31,82</t>
  </si>
  <si>
    <t>93103</t>
  </si>
  <si>
    <t>LUVA PASSANTE EM COBRE, DN 15 MM, SEM ANEL DE SOLDA, INSTALADO EM RAMAL E SUB-RAMAL  FORNECIMENTO E INSTALAÇÃO. AF_01/2016</t>
  </si>
  <si>
    <t>93104</t>
  </si>
  <si>
    <t>CONECTOR EM BRONZE/LATÃO, DN 15 MM X 1/2", SEM ANEL DE SOLDA, BOLSA X ROSCA F, INSTALADO EM RAMAL E SUB-RAMAL  FORNECIMENTO E INSTALAÇÃO. AF_01/2016</t>
  </si>
  <si>
    <t>93105</t>
  </si>
  <si>
    <t>CURVA DE TRANSPOSIÇÃO EM BRONZE/LATÃO, DN 15 MM, SEM ANEL DE SOLDA, BOLSA X BOLSA, INSTALADO EM RAMAL E SUB-RAMAL  FORNECIMENTO E INSTALAÇÃO. AF_01/2016</t>
  </si>
  <si>
    <t>24,43</t>
  </si>
  <si>
    <t>93106</t>
  </si>
  <si>
    <t>JUNTA DE EXPANSÃO EM COBRE, DN 15 MM, PONTA X PONTA, INSTALADO EM RAMAL E SUB-RAMAL  FORNECIMENTO E INSTALAÇÃO. AF_01/2016</t>
  </si>
  <si>
    <t>468,33</t>
  </si>
  <si>
    <t>93107</t>
  </si>
  <si>
    <t>LUVA PASSANTE EM COBRE, DN 22 MM, SEM ANEL DE SOLDA, INSTALADO EM RAMAL E SUB-RAMAL  FORNECIMENTO E INSTALAÇÃO. AF_01/2016</t>
  </si>
  <si>
    <t>93108</t>
  </si>
  <si>
    <t>BUCHA DE REDUÇÃO EM COBRE, DN 22 MM X 15 MM, SEM ANEL DE SOLDA, PONTA X BOLSA, INSTALADO EM RAMAL E SUB-RAMAL  FORNECIMENTO E INSTALAÇÃO. AF_01/2016</t>
  </si>
  <si>
    <t>93109</t>
  </si>
  <si>
    <t>JUNTA DE EXPANSÃO EM COBRE, DN 22 MM, PONTA X PONTA, INSTALADO EM RAMAL E SUB-RAMAL  FORNECIMENTO E INSTALAÇÃO. AF_01/2016</t>
  </si>
  <si>
    <t>545,32</t>
  </si>
  <si>
    <t>93110</t>
  </si>
  <si>
    <t>CONECTOR EM BRONZE/LATÃO, DN 22 MM X 1/2", SEM ANEL DE SOLDA, BOLSA X ROSCA F, INSTALADO EM RAMAL E SUB-RAMAL  FORNECIMENTO E INSTALAÇÃO. AF_01/2016</t>
  </si>
  <si>
    <t>93111</t>
  </si>
  <si>
    <t>CONECTOR EM BRONZE/LATÃO, DN 22 MM X 3/4", SEM ANEL DE SOLDA, BOLSA X ROSCA F, INSTALADO EM RAMAL E SUB-RAMAL  FORNECIMENTO E INSTALAÇÃO. AF_01/2016</t>
  </si>
  <si>
    <t>93112</t>
  </si>
  <si>
    <t>CURVA DE TRANSPOSIÇÃO EM BRONZE/LATÃO, DN 22 MM, SEM ANEL DE SOLDA, BOLSA X BOLSA, INSTALADO EM RAMAL E SUB-RAMAL  FORNECIMENTO E INSTALAÇÃO. AF_01/2016</t>
  </si>
  <si>
    <t>50,61</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</si>
  <si>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</si>
  <si>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</si>
  <si>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</si>
  <si>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</si>
  <si>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36,56</t>
  </si>
  <si>
    <t>93115</t>
  </si>
  <si>
    <t>CURVA DE TRANSPOSIÇÃO EM BRONZE/LATÃO, DN 28 MM, SEM ANEL DE SOLDA, BOLSA X BOLSA, INSTALADO EM RAMAL E SUB-RAMAL  FORNECIMENTO E INSTALAÇÃO. AF_01/2016</t>
  </si>
  <si>
    <t>86,99</t>
  </si>
  <si>
    <t>93116</t>
  </si>
  <si>
    <t>JUNTA DE EXPANSÃO EM COBRE, DN 28 MM, PONTA X PONTA, INSTALADO EM RAMAL E SUB-RAMAL  FORNECIMENTO E INSTALAÇÃO. AF_01/2016</t>
  </si>
  <si>
    <t>600,68</t>
  </si>
  <si>
    <t>93117</t>
  </si>
  <si>
    <t>TE DUPLA CURVA EM BRONZE/LATÃO, DN 1/2" X 15 MM X 1/2", SEM ANEL DE SOLDA, ROSCA F X BOLSA X ROSCA F, INSTALADO EM RAMAL E SUB-RAMAL  FORNECIMENTO E INSTALAÇÃO. AF_01/2016</t>
  </si>
  <si>
    <t>62,99</t>
  </si>
  <si>
    <t>93118</t>
  </si>
  <si>
    <t>TE DUPLA CURVA EM BRONZE/LATÃO, DN 3/4" X 22 MM X 3/4", SEM ANEL DE SOLDA, ROSCA F X BOLSA X ROSCA F, INSTALADO EM RAMAL E SUB-RAMAL  FORNECIMENTO E INSTALAÇÃO. AF_01/2016</t>
  </si>
  <si>
    <t>93,13</t>
  </si>
  <si>
    <t>93119</t>
  </si>
  <si>
    <t>CURVA EM COBRE, DN 22 MM, 45 GRAUS, SEM ANEL DE SOLDA, BOLSA X BOLSA, INSTALADO EM PRUMADA  FORNECIMENTO E INSTALAÇÃO. AF_01/2016</t>
  </si>
  <si>
    <t>18,04</t>
  </si>
  <si>
    <t>93120</t>
  </si>
  <si>
    <t>COTOVELO EM BRONZE/LATÃO, DN 22 MM X 1/2", 90 GRAUS, SEM ANEL DE SOLDA, BOLSA X ROSCA F, INSTALADO EM PRUMADA  FORNECIMENTO E INSTALAÇÃO. AF_01/2016</t>
  </si>
  <si>
    <t>28,15</t>
  </si>
  <si>
    <t>93121</t>
  </si>
  <si>
    <t>COTOVELO EM BRONZE/LATÃO, DN 22 MM X 3/4", 90 GRAUS, SEM ANEL DE SOLDA, BOLSA X ROSCA F, INSTALADO EM PRUMADA  FORNECIMENTO E INSTALAÇÃO. AF_01/2016</t>
  </si>
  <si>
    <t>30,80</t>
  </si>
  <si>
    <t>93122</t>
  </si>
  <si>
    <t>CURVA EM COBRE, DN 28 MM, 45 GRAUS, SEM ANEL DE SOLDA, BOLSA X BOLSA, INSTALADO EM PRUMADA  FORNECIMENTO E INSTALAÇÃO. AF_01/2016</t>
  </si>
  <si>
    <t>26,60</t>
  </si>
  <si>
    <t>93123</t>
  </si>
  <si>
    <t>CURVA EM COBRE, DN 35 MM, 45 GRAUS, SEM ANEL DE SOLDA, BOLSA X BOLSA, INSTALADO EM PRUMADA  FORNECIMENTO E INSTALAÇÃO. AF_01/2016</t>
  </si>
  <si>
    <t>59,27</t>
  </si>
  <si>
    <t>93124</t>
  </si>
  <si>
    <t>CURVA EM COBRE, DN 42 MM, 45 GRAUS, SEM ANEL DE SOLDA, BOLSA X BOLSA, INSTALADO EM PRUMADA  FORNECIMENTO E INSTALAÇÃO. AF_01/2016</t>
  </si>
  <si>
    <t>93,51</t>
  </si>
  <si>
    <t>93125</t>
  </si>
  <si>
    <t>CURVA EM COBRE, DN 54 MM, 45 GRAUS, SEM ANEL DE SOLDA, BOLSA X BOLSA, INSTALADO EM PRUMADA  FORNECIMENTO E INSTALAÇÃO. AF_01/2016</t>
  </si>
  <si>
    <t>93126</t>
  </si>
  <si>
    <t>CURVA EM COBRE, DN 66 MM, 45 GRAUS, SEM ANEL DE SOLDA, BOLSA X BOLSA, INSTALADO EM PRUMADA  FORNECIMENTO E INSTALAÇÃO. AF_01/2016</t>
  </si>
  <si>
    <t>303,02</t>
  </si>
  <si>
    <t>93133</t>
  </si>
  <si>
    <t>BUCHA DE REDUÇÃO EM COBRE, DN 28 MM X 22 MM, SEM ANEL DE SOLDA, INSTALADO EM RAMAL E SUB-RAMAL  FORNECIMENTO E INSTALAÇÃO. AF_01/2016</t>
  </si>
  <si>
    <t>20,22</t>
  </si>
  <si>
    <t>94465</t>
  </si>
  <si>
    <t>LUVA, EM FERRO GALVANIZADO, CONEXÃO ROSQUEADA, DN 50 (2), INSTALADO EM RESERVAÇÃO DE ÁGUA DE EDIFICAÇÃO QUE POSSUA RESERVATÓRIO DE FIBRA/FIBROCIMENTO  FORNECIMENTO E INSTALAÇÃO. AF_06/2016</t>
  </si>
  <si>
    <t>94466</t>
  </si>
  <si>
    <t>NIPLE, EM FERRO GALVANIZADO, CONEXÃO ROSQUEADA, DN 50 (2), INSTALADO EM RESERVAÇÃO DE ÁGUA DE EDIFICAÇÃO QUE POSSUA RESERVATÓRIO DE FIBRA/FIBROCIMENTO  FORNECIMENTO E INSTALAÇÃO. AF_06/2016</t>
  </si>
  <si>
    <t>50,07</t>
  </si>
  <si>
    <t>94467</t>
  </si>
  <si>
    <t>LUVA, EM FERRO GALVANIZADO, CONEXÃO ROSQUEADA, DN 65 (2 1/2), INSTALADO EM RESERVAÇÃO DE ÁGUA DE EDIFICAÇÃO QUE POSSUA RESERVATÓRIO DE FIBRA/FIBROCIMENTO  FORNECIMENTO E INSTALAÇÃO. AF_06/2016</t>
  </si>
  <si>
    <t>78,03</t>
  </si>
  <si>
    <t>94468</t>
  </si>
  <si>
    <t>NIPLE, EM FERRO GALVANIZADO, CONEXÃO ROSQUEADA, DN 65 (2 1/2), INSTALADO EM RESERVAÇÃO DE ÁGUA DE EDIFICAÇÃO QUE POSSUA RESERVATÓRIO DE FIBRA/FIBROCIMENTO  FORNECIMENTO E INSTALAÇÃO. AF_06/2016</t>
  </si>
  <si>
    <t>68,09</t>
  </si>
  <si>
    <t>94469</t>
  </si>
  <si>
    <t>LUVA, EM FERRO GALVANIZADO, CONEXÃO ROSQUEADA, DN 80 (3), INSTALADO EM RESERVAÇÃO DE ÁGUA DE EDIFICAÇÃO QUE POSSUA RESERVATÓRIO DE FIBRA/FIBROCIMENTO  FORNECIMENTO E INSTALAÇÃO. AF_06/2016</t>
  </si>
  <si>
    <t>113,58</t>
  </si>
  <si>
    <t>94470</t>
  </si>
  <si>
    <t>NIPLE, EM FERRO GALVANIZADO, CONEXÃO ROSQUEADA, DN 80 (3), INSTALADO EM RESERVAÇÃO DE ÁGUA DE EDIFICAÇÃO QUE POSSUA RESERVATÓRIO DE FIBRA/FIBROCIMENTO  FORNECIMENTO E INSTALAÇÃO. AF_06/2016</t>
  </si>
  <si>
    <t>104,74</t>
  </si>
  <si>
    <t>94471</t>
  </si>
  <si>
    <t>COTOVELO 90 GRAUS, EM FERRO GALVANIZADO, CONEXÃO ROSQUEADA, DN 50 (2), INSTALADO EM RESERVAÇÃO DE ÁGUA DE EDIFICAÇÃO QUE POSSUA RESERVATÓRIO DE FIBRA/FIBROCIMENTO  FORNECIMENTO E INSTALAÇÃO. AF_06/2016</t>
  </si>
  <si>
    <t>72,20</t>
  </si>
  <si>
    <t>94472</t>
  </si>
  <si>
    <t>COTOVELO 45 GRAUS, EM FERRO GALVANIZADO, CONEXÃO ROSQUEADA, DN 50 (2), INSTALADO EM RESERVAÇÃO DE ÁGUA DE EDIFICAÇÃO QUE POSSUA RESERVATÓRIO DE FIBRA/FIBROCIMENTO  FORNECIMENTO E INSTALAÇÃO. AF_06/2016</t>
  </si>
  <si>
    <t>74,41</t>
  </si>
  <si>
    <t>94473</t>
  </si>
  <si>
    <t>COTOVELO 90 GRAUS, EM FERRO GALVANIZADO, CONEXÃO ROSQUEADA, DN 65 (2 1/2), INSTALADO EM RESERVAÇÃO DE ÁGUA DE EDIFICAÇÃO QUE POSSUA RESERVATÓRIO DE FIBRA/FIBROCIMENTO  FORNECIMENTO E INSTALAÇÃO. AF_06/2016</t>
  </si>
  <si>
    <t>111,74</t>
  </si>
  <si>
    <t>94474</t>
  </si>
  <si>
    <t>COTOVELO 45 GRAUS, EM FERRO GALVANIZADO, CONEXÃO ROSQUEADA, DN 65 (2 1/2), INSTALADO EM RESERVAÇÃO DE ÁGUA DE EDIFICAÇÃO QUE POSSUA RESERVATÓRIO DE FIBRA/FIBROCIMENTO  FORNECIMENTO E INSTALAÇÃO. AF_06/2016</t>
  </si>
  <si>
    <t>121,46</t>
  </si>
  <si>
    <t>94475</t>
  </si>
  <si>
    <t>COTOVELO 90 GRAUS, EM FERRO GALVANIZADO, CONEXÃO ROSQUEADA, DN 80 (3), INSTALADO EM RESERVAÇÃO DE ÁGUA DE EDIFICAÇÃO QUE POSSUA RESERVATÓRIO DE FIBRA/FIBROCIMENTO  FORNECIMENTO E INSTALAÇÃO. AF_06/2016</t>
  </si>
  <si>
    <t>153,77</t>
  </si>
  <si>
    <t>94476</t>
  </si>
  <si>
    <t>COTOVELO 45 GRAUS, EM FERRO GALVANIZADO, CONEXÃO ROSQUEADA, DN 80 (3), INSTALADO EM RESERVAÇÃO DE ÁGUA DE EDIFICAÇÃO QUE POSSUA RESERVATÓRIO DE FIBRA/FIBROCIMENTO  FORNECIMENTO E INSTALAÇÃO. AF_06/2016</t>
  </si>
  <si>
    <t>172,50</t>
  </si>
  <si>
    <t>94477</t>
  </si>
  <si>
    <t>TÊ, EM FERRO GALVANIZADO, CONEXÃO ROSQUEADA, DN 50 (2), INSTALADO EM RESERVAÇÃO DE ÁGUA DE EDIFICAÇÃO QUE POSSUA RESERVATÓRIO DE FIBRA/FIBROCIMENTO  FORNECIMENTO E INSTALAÇÃO. AF_06/2016</t>
  </si>
  <si>
    <t>96,06</t>
  </si>
  <si>
    <t>94478</t>
  </si>
  <si>
    <t>TÊ, EM FERRO GALVANIZADO, CONEXÃO ROSQUEADA, DN 65 (2 1/2), INSTALADO EM RESERVAÇÃO DE ÁGUA DE EDIFICAÇÃO QUE POSSUA RESERVATÓRIO DE FIBRA/FIBROCIMENTO  FORNECIMENTO E INSTALAÇÃO. AF_06/2016</t>
  </si>
  <si>
    <t>94479</t>
  </si>
  <si>
    <t>TÊ, EM FERRO GALVANIZADO, CONEXÃO ROSQUEADA, DN 80 (3), INSTALADO EM RESERVAÇÃO DE ÁGUA DE EDIFICAÇÃO QUE POSSUA RESERVATÓRIO DE FIBRA/FIBROCIMENTO  FORNECIMENTO E INSTALAÇÃO. AF_06/2016</t>
  </si>
  <si>
    <t>203,02</t>
  </si>
  <si>
    <t>94606</t>
  </si>
  <si>
    <t>LUVA EM COBRE, DN 54 MM, SEM ANEL DE SOLDA, INSTALADO EM RESERVAÇÃO DE ÁGUA DE EDIFICAÇÃO QUE POSSUA RESERVATÓRIO DE FIBRA/FIBROCIMENTO  FORNECIMENTO E INSTALAÇÃO. AF_06/2016</t>
  </si>
  <si>
    <t>81,21</t>
  </si>
  <si>
    <t>94608</t>
  </si>
  <si>
    <t>LUVA EM COBRE, DN 66 MM, SEM ANEL DE SOLDA, INSTALADO EM RESERVAÇÃO DE ÁGUA DE EDIFICAÇÃO QUE POSSUA RESERVATÓRIO DE FIBRA/FIBROCIMENTO  FORNECIMENTO E INSTALAÇÃO. AF_06/2016</t>
  </si>
  <si>
    <t>201,11</t>
  </si>
  <si>
    <t>94610</t>
  </si>
  <si>
    <t>LUVA EM COBRE, DN 79 MM, SEM ANEL DE SOLDA, INSTALADO EM RESERVAÇÃO DE ÁGUA DE EDIFICAÇÃO QUE POSSUA RESERVATÓRIO DE FIBRA/FIBROCIMENTO  FORNECIMENTO E INSTALAÇÃO. AF_06/2016</t>
  </si>
  <si>
    <t>299,15</t>
  </si>
  <si>
    <t>94612</t>
  </si>
  <si>
    <t>LUVA DE COBRE, DN 104 MM, SEM ANEL DE SOLDA, INSTALADO EM RESERVAÇÃO DE ÁGUA DE EDIFICAÇÃO QUE POSSUA RESERVATÓRIO DE FIBRA/FIBROCIMENTO  FORNECIMENTO E INSTALAÇÃO. AF_06/2016</t>
  </si>
  <si>
    <t>420,19</t>
  </si>
  <si>
    <t>94614</t>
  </si>
  <si>
    <t>COTOVELO EM COBRE, DN 54 MM, 90 GRAUS, SEM ANEL DE SOLDA, INSTALADO EM RESERVAÇÃO DE ÁGUA DE EDIFICAÇÃO QUE POSSUA RESERVATÓRIO DE FIBRA/FIBROCIMENTO  FORNECIMENTO E INSTALAÇÃO. AF_06/2016</t>
  </si>
  <si>
    <t>137,57</t>
  </si>
  <si>
    <t>94615</t>
  </si>
  <si>
    <t>CURVA EM COBRE, DN 54 MM, 45 GRAUS, SEM ANEL DE SOLDA, BOLSA X BOLSA, INSTALADO EM RESERVAÇÃO DE ÁGUA DE EDIFICAÇÃO QUE POSSUA RESERVATÓRIO DE FIBRA/FIBROCIMENTO  FORNECIMENTO E INSTALAÇÃO. AF_06/2016</t>
  </si>
  <si>
    <t>94616</t>
  </si>
  <si>
    <t>COTOVELO EM COBRE, DN 66 MM, 90 GRAUS, SEM ANEL DE SOLDA, INSTALADO EM RESERVAÇÃO DE ÁGUA DE EDIFICAÇÃO QUE POSSUA RESERVATÓRIO DE FIBRA/FIBROCIMENTO  FORNECIMENTO E INSTALAÇÃO. AF_06/2016</t>
  </si>
  <si>
    <t>384,94</t>
  </si>
  <si>
    <t>94617</t>
  </si>
  <si>
    <t>CURVA EM COBRE, DN 66 MM, 45 GRAUS, SEM ANEL DE SOLDA, BOLSA X BOLSA, INSTALADO EM RESERVAÇÃO DE ÁGUA DE EDIFICAÇÃO QUE POSSUA RESERVATÓRIO DE FIBRA/FIBROCIMENTO  FORNECIMENTO E INSTALAÇÃO. AF_06/2016</t>
  </si>
  <si>
    <t>319,50</t>
  </si>
  <si>
    <t>94618</t>
  </si>
  <si>
    <t>COTOVELO EM COBRE, DN 79 MM, 90 GRAUS, SEM ANEL DE SOLDA, INSTALADO EM RESERVAÇÃO DE ÁGUA DE EDIFICAÇÃO QUE POSSUA RESERVATÓRIO DE FIBRA/FIBROCIMENTO  FORNECIMENTO E INSTALAÇÃO. AF_06/2016</t>
  </si>
  <si>
    <t>377,87</t>
  </si>
  <si>
    <t>94620</t>
  </si>
  <si>
    <t>COTOVELO EM COBRE, DN 104 MM, 90 GRAUS, SEM ANEL DE SOLDA, INSTALADO EM RESERVAÇÃO DE ÁGUA DE EDIFICAÇÃO QUE POSSUA RESERVATÓRIO DE FIBRA/FIBROCIMENTO  FORNECIMENTO E INSTALAÇÃO. AF_06/2016</t>
  </si>
  <si>
    <t>867,38</t>
  </si>
  <si>
    <t>94622</t>
  </si>
  <si>
    <t>TE EM COBRE, DN 54 MM, SEM ANEL DE SOLDA, INSTALADO EM RESERVAÇÃO DE ÁGUA DE EDIFICAÇÃO QUE POSSUA RESERVATÓRIO DE FIBRA/FIBROCIMENTO  FORNECIMENTO E INSTALAÇÃO. AF_06/2016</t>
  </si>
  <si>
    <t>201,46</t>
  </si>
  <si>
    <t>94623</t>
  </si>
  <si>
    <t>TE EM COBRE, DN 66 MM, SEM ANEL DE SOLDA, INSTALADO EM RESERVAÇÃO DE ÁGUA DE EDIFICAÇÃO QUE POSSUA RESERVATÓRIO DE FIBRA/FIBROCIMENTO  FORNECIMENTO E INSTALAÇÃO. AF_06/2016</t>
  </si>
  <si>
    <t>476,61</t>
  </si>
  <si>
    <t>94624</t>
  </si>
  <si>
    <t>TE EM COBRE, DN 79 MM, SEM ANEL DE SOLDA, INSTALADO EM RESERVAÇÃO DE ÁGUA DE EDIFICAÇÃO QUE POSSUA RESERVATÓRIO DE FIBRA/FIBROCIMENTO  FORNECIMENTO E INSTALAÇÃO. AF_06/2016</t>
  </si>
  <si>
    <t>726,17</t>
  </si>
  <si>
    <t>94625</t>
  </si>
  <si>
    <t>TE EM COBRE, DN 104 MM, SEM ANEL DE SOLDA, INSTALADO EM RESERVAÇÃO DE ÁGUA DE EDIFICAÇÃO QUE POSSUA RESERVATÓRIO DE FIBRA/FIBROCIMENTO  FORNECIMENTO E INSTALAÇÃO. AF_06/2016</t>
  </si>
  <si>
    <t>1.513,51</t>
  </si>
  <si>
    <t>94656</t>
  </si>
  <si>
    <t>ADAPTADOR CURTO COM BOLSA E ROSCA PARA REGISTRO, PVC, SOLDÁVEL, DN  25 MM X 3/4 , INSTALADO EM RESERVAÇÃO DE ÁGUA DE EDIFICAÇÃO QUE POSSUA RESERVATÓRIO DE FIBRA/FIBROCIMENTO   FORNECIMENTO E INSTALAÇÃO. AF_06/2016</t>
  </si>
  <si>
    <t>6,37</t>
  </si>
  <si>
    <t>94657</t>
  </si>
  <si>
    <t>LUVA PVC, SOLDÁVEL, DN  25 MM, INSTALADA EM RESERVAÇÃO DE ÁGUA DE EDIFICAÇÃO QUE POSSUA RESERVATÓRIO DE FIBRA/FIBROCIMENTO   FORNECIMENTO E INSTALAÇÃO. AF_06/2016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</si>
  <si>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</si>
  <si>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</si>
  <si>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</si>
  <si>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</si>
  <si>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7,69</t>
  </si>
  <si>
    <t>94660</t>
  </si>
  <si>
    <t>ADAPTADOR CURTO COM BOLSA E ROSCA PARA REGISTRO, PVC, SOLDÁVEL, DN 40 MM X 1 1/4 , INSTALADO EM RESERVAÇÃO DE ÁGUA DE EDIFICAÇÃO QUE POSSUA RESERVATÓRIO DE FIBRA/FIBROCIMENTO   FORNECIMENTO E INSTALAÇÃO. AF_06/2016</t>
  </si>
  <si>
    <t>12,47</t>
  </si>
  <si>
    <t>94661</t>
  </si>
  <si>
    <t>LUVA, PVC, SOLDÁVEL, DN 40 MM, INSTALADO EM RESERVAÇÃO DE ÁGUA DE EDIFICAÇÃO QUE POSSUA RESERVATÓRIO DE FIBRA/FIBROCIMENTO   FORNECIMENTO E INSTALAÇÃO. AF_06/2016</t>
  </si>
  <si>
    <t>94662</t>
  </si>
  <si>
    <t>ADAPTADOR CURTO COM BOLSA E ROSCA PARA REGISTRO, PVC, SOLDÁVEL, DN 50 MM X 1 1/2 , INSTALADO EM RESERVAÇÃO DE ÁGUA DE EDIFICAÇÃO QUE POSSUA RESERVATÓRIO DE FIBRA/FIBROCIMENTO   FORNECIMENTO E INSTALAÇÃO. AF_06/2016</t>
  </si>
  <si>
    <t>94663</t>
  </si>
  <si>
    <t>LUVA, PVC, SOLDÁVEL, DN 50 MM, INSTALADO EM RESERVAÇÃO DE ÁGUA DE EDIFICAÇÃO QUE POSSUA RESERVATÓRIO DE FIBRA/FIBROCIMENTO   FORNECIMENTO E INSTALAÇÃO. AF_06/2016</t>
  </si>
  <si>
    <t>13,89</t>
  </si>
  <si>
    <t>94664</t>
  </si>
  <si>
    <t>ADAPTADOR CURTO COM BOLSA E ROSCA PARA REGISTRO, PVC, SOLDÁVEL, DN 60 MM X 2 , INSTALADO EM RESERVAÇÃO DE ÁGUA DE EDIFICAÇÃO QUE POSSUA RESERVATÓRIO DE FIBRA/FIBROCIMENTO   FORNECIMENTO E INSTALAÇÃO. AF_06/2016</t>
  </si>
  <si>
    <t>94665</t>
  </si>
  <si>
    <t>LUVA, PVC, SOLDÁVEL, DN 60 MM, INSTALADO EM RESERVAÇÃO DE ÁGUA DE EDIFICAÇÃO QUE POSSUA RESERVATÓRIO DE FIBRA/FIBROCIMENTO   FORNECIMENTO E INSTALAÇÃO. AF_06/2016</t>
  </si>
  <si>
    <t>29,94</t>
  </si>
  <si>
    <t>94666</t>
  </si>
  <si>
    <t>ADAPTADOR CURTO COM BOLSA E ROSCA PARA REGISTRO, PVC, SOLDÁVEL, DN 75 MM X 2 1/2 , INSTALADO EM RESERVAÇÃO DE ÁGUA DE EDIFICAÇÃO QUE POSSUA RESERVATÓRIO DE FIBRA/FIBROCIMENTO   FORNECIMENTO E INSTALAÇÃO. AF_06/2016</t>
  </si>
  <si>
    <t>94667</t>
  </si>
  <si>
    <t>LUVA, PVC, SOLDÁVEL, DN 75 MM, INSTALADO EM RESERVAÇÃO DE ÁGUA DE EDIFICAÇÃO QUE POSSUA RESERVATÓRIO DE FIBRA/FIBROCIMENTO   FORNECIMENTO E INSTALAÇÃO. AF_06/2016</t>
  </si>
  <si>
    <t>41,11</t>
  </si>
  <si>
    <t>94668</t>
  </si>
  <si>
    <t>ADAPTADOR CURTO COM BOLSA E ROSCA PARA REGISTRO, PVC, SOLDÁVEL, DN 85 MM X 3 , INSTALADO EM RESERVAÇÃO DE ÁGUA DE EDIFICAÇÃO QUE POSSUA RESERVATÓRIO DE FIBRA/FIBROCIMENTO   FORNECIMENTO E INSTALAÇÃO. AF_06/2016</t>
  </si>
  <si>
    <t>62,88</t>
  </si>
  <si>
    <t>94669</t>
  </si>
  <si>
    <t>LUVA, PVC, SOLDÁVEL, DN 85 MM, INSTALADO EM RESERVAÇÃO DE ÁGUA DE EDIFICAÇÃO QUE POSSUA RESERVATÓRIO DE FIBRA/FIBROCIMENTO   FORNECIMENTO E INSTALAÇÃO. AF_06/2016</t>
  </si>
  <si>
    <t>86,89</t>
  </si>
  <si>
    <t>94670</t>
  </si>
  <si>
    <t>ADAPTADOR CURTO COM BOLSA E ROSCA PARA REGISTRO, PVC, SOLDÁVEL, DN 110 MM X 4 , INSTALADO EM RESERVAÇÃO DE ÁGUA DE EDIFICAÇÃO QUE POSSUA RESERVATÓRIO DE FIBRA/FIBROCIMENTO   FORNECIMENTO E INSTALAÇÃO. AF_06/2016</t>
  </si>
  <si>
    <t>84,25</t>
  </si>
  <si>
    <t>94671</t>
  </si>
  <si>
    <t>LUVA, PVC, SOLDÁVEL, DN 110 MM, INSTALADO EM RESERVAÇÃO DE ÁGUA DE EDIFICAÇÃO QUE POSSUA RESERVATÓRIO DE FIBRA/FIBROCIMENTO   FORNECIMENTO E INSTALAÇÃO. AF_06/2016</t>
  </si>
  <si>
    <t>124,28</t>
  </si>
  <si>
    <t>94672</t>
  </si>
  <si>
    <t>JOELHO 90 GRAUS COM BUCHA DE LATÃO, PVC, SOLDÁVEL, DN  25 MM, X 3/4 INSTALADO EM RESERVAÇÃO DE ÁGUA DE EDIFICAÇÃO QUE POSSUA RESERVATÓRIO DE FIBRA/FIBROCIMENTO   FORNECIMENTO E INSTALAÇÃO. AF_06/2016</t>
  </si>
  <si>
    <t>94673</t>
  </si>
  <si>
    <t>CURVA 90 GRAUS, PVC, SOLDÁVEL, DN  25 MM, INSTALADO EM RESERVAÇÃO DE ÁGUA DE EDIFICAÇÃO QUE POSSUA RESERVATÓRIO DE FIBRA/FIBROCIMENTO   FORNECIMENTO E INSTALAÇÃO. AF_06/2016</t>
  </si>
  <si>
    <t>94674</t>
  </si>
  <si>
    <t>JOELHO 90 GRAUS, PVC, SOLDÁVEL, DN 32 MM INSTALADO EM RESERVAÇÃO DE ÁGUA DE EDIFICAÇÃO QUE POSSUA RESERVATÓRIO DE FIBRA/FIBROCIMENTO   FORNECIMENTO E INSTALAÇÃO. AF_06/2016</t>
  </si>
  <si>
    <t>9,82</t>
  </si>
  <si>
    <t>94675</t>
  </si>
  <si>
    <t>CURVA 90 GRAUS, PVC, SOLDÁVEL, DN 32 MM, INSTALADO EM RESERVAÇÃO DE ÁGUA DE EDIFICAÇÃO QUE POSSUA RESERVATÓRIO DE FIBRA/FIBROCIMENTO   FORNECIMENTO E INSTALAÇÃO. AF_06/2016</t>
  </si>
  <si>
    <t>15,88</t>
  </si>
  <si>
    <t>94676</t>
  </si>
  <si>
    <t>JOELHO 90 GRAUS, PVC, SOLDÁVEL, DN 40 MM INSTALADO EM RESERVAÇÃO DE ÁGUA DE EDIFICAÇÃO QUE POSSUA RESERVATÓRIO DE FIBRA/FIBROCIMENTO   FORNECIMENTO E INSTALAÇÃO. AF_06/2016</t>
  </si>
  <si>
    <t>17,24</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</si>
  <si>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</si>
  <si>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</si>
  <si>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</si>
  <si>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</si>
  <si>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</si>
  <si>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</si>
  <si>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</si>
  <si>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</si>
  <si>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49,72</t>
  </si>
  <si>
    <t>94681</t>
  </si>
  <si>
    <t>CURVA 90 GRAUS, PVC, SOLDÁVEL, DN 60 MM, INSTALADO EM RESERVAÇÃO DE ÁGUA DE EDIFICAÇÃO QUE POSSUA RESERVATÓRIO DE FIBRA/FIBROCIMENTO   FORNECIMENTO E INSTALAÇÃO. AF_06/2016</t>
  </si>
  <si>
    <t>66,15</t>
  </si>
  <si>
    <t>94682</t>
  </si>
  <si>
    <t>JOELHO 90 GRAUS, PVC, SOLDÁVEL, DN 75 MM INSTALADO EM RESERVAÇÃO DE ÁGUA DE EDIFICAÇÃO QUE POSSUA RESERVATÓRIO DE FIBRA/FIBROCIMENTO   FORNECIMENTO E INSTALAÇÃO. AF_06/2016</t>
  </si>
  <si>
    <t>134,25</t>
  </si>
  <si>
    <t>94683</t>
  </si>
  <si>
    <t>CURVA 90 GRAUS, PVC, SOLDÁVEL, DN 75 MM, INSTALADO EM RESERVAÇÃO DE ÁGUA DE EDIFICAÇÃO QUE POSSUA RESERVATÓRIO DE FIBRA/FIBROCIMENTO   FORNECIMENTO E INSTALAÇÃO. AF_06/2016</t>
  </si>
  <si>
    <t>86,02</t>
  </si>
  <si>
    <t>94684</t>
  </si>
  <si>
    <t>JOELHO 90 GRAUS, PVC, SOLDÁVEL, DN 85 MM INSTALADO EM RESERVAÇÃO DE ÁGUA DE EDIFICAÇÃO QUE POSSUA RESERVATÓRIO DE FIBRA/FIBROCIMENTO   FORNECIMENTO E INSTALAÇÃO. AF_06/2016</t>
  </si>
  <si>
    <t>170,58</t>
  </si>
  <si>
    <t>94685</t>
  </si>
  <si>
    <t>CURVA 90 GRAUS, PVC, SOLDÁVEL, DN 85 MM, INSTALADO EM RESERVAÇÃO DE ÁGUA DE EDIFICAÇÃO QUE POSSUA RESERVATÓRIO DE FIBRA/FIBROCIMENTO   FORNECIMENTO E INSTALAÇÃO. AF_06/2016</t>
  </si>
  <si>
    <t>94686</t>
  </si>
  <si>
    <t>JOELHO 90 GRAUS, PVC, SOLDÁVEL, DN 110 MM INSTALADO EM RESERVAÇÃO DE ÁGUA DE EDIFICAÇÃO QUE POSSUA RESERVATÓRIO DE FIBRA/FIBROCIMENTO   FORNECIMENTO E INSTALAÇÃO. AF_06/2016</t>
  </si>
  <si>
    <t>321,93</t>
  </si>
  <si>
    <t>94687</t>
  </si>
  <si>
    <t>CURVA 90 GRAUS, PVC, SOLDÁVEL, DN 110 MM, INSTALADO EM RESERVAÇÃO DE ÁGUA DE EDIFICAÇÃO QUE POSSUA RESERVATÓRIO DE FIBRA/FIBROCIMENTO   FORNECIMENTO E INSTALAÇÃO. AF_06/2016</t>
  </si>
  <si>
    <t>261,42</t>
  </si>
  <si>
    <t>94688</t>
  </si>
  <si>
    <t>TÊ, PVC, SOLDÁVEL, DN  25 MM INSTALADO EM RESERVAÇÃO DE ÁGUA DE EDIFICAÇÃO QUE POSSUA RESERVATÓRIO DE FIBRA/FIBROCIMENTO   FORNECIMENTO E INSTALAÇÃO. AF_06/2016</t>
  </si>
  <si>
    <t>11,19</t>
  </si>
  <si>
    <t>94689</t>
  </si>
  <si>
    <t>TÊ COM BUCHA DE LATÃO NA BOLSA CENTRAL, PVC, SOLDÁVEL, DN  25 MM X 3/4 , INSTALADO EM RESERVAÇÃO DE ÁGUA DE EDIFICAÇÃO QUE POSSUA RESERVATÓRIO DE FIBRA/FIBROCIMENTO   FORNECIMENTO E INSTALAÇÃO. AF_06/2016</t>
  </si>
  <si>
    <t>15,54</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</si>
  <si>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</si>
  <si>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</si>
  <si>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</si>
  <si>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</si>
  <si>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17,36</t>
  </si>
  <si>
    <t>94692</t>
  </si>
  <si>
    <t>TÊ, PVC, SOLDÁVEL, DN 40 MM INSTALADO EM RESERVAÇÃO DE ÁGUA DE EDIFICAÇÃO QUE POSSUA RESERVATÓRIO DE FIBRA/FIBROCIMENTO   FORNECIMENTO E INSTALAÇÃO. AF_06/2016</t>
  </si>
  <si>
    <t>26,14</t>
  </si>
  <si>
    <t>94693</t>
  </si>
  <si>
    <t>TÊ DE REDUÇÃO, PVC, SOLDÁVEL, DN 40 MM X 32 MM, INSTALADO EM RESERVAÇÃO DE ÁGUA DE EDIFICAÇÃO QUE POSSUA RESERVATÓRIO DE FIBRA/FIBROCIMENTO   FORNECIMENTO E INSTALAÇÃO. AF_06/2016</t>
  </si>
  <si>
    <t>27,41</t>
  </si>
  <si>
    <t>94694</t>
  </si>
  <si>
    <t>TÊ, PVC, SOLDÁVEL, DN 50 MM INSTALADO EM RESERVAÇÃO DE ÁGUA DE EDIFICAÇÃO QUE POSSUA RESERVATÓRIO DE FIBRA/FIBROCIMENTO   FORNECIMENTO E INSTALAÇÃO. AF_06/2016</t>
  </si>
  <si>
    <t>94695</t>
  </si>
  <si>
    <t>TÊ DE REDUÇÃO, PVC, SOLDÁVEL, DN 50 MM X 40 MM, INSTALADO EM RESERVAÇÃO DE ÁGUA DE EDIFICAÇÃO QUE POSSUA RESERVATÓRIO DE FIBRA/FIBROCIMENTO   FORNECIMENTO E INSTALAÇÃO. AF_06/2016</t>
  </si>
  <si>
    <t>37,28</t>
  </si>
  <si>
    <t>94696</t>
  </si>
  <si>
    <t>TÊ, PVC, SOLDÁVEL, DN 60 MM INSTALADO EM RESERVAÇÃO DE ÁGUA DE EDIFICAÇÃO QUE POSSUA RESERVATÓRIO DE FIBRA/FIBROCIMENTO   FORNECIMENTO E INSTALAÇÃO. AF_06/2016</t>
  </si>
  <si>
    <t>64,49</t>
  </si>
  <si>
    <t>94697</t>
  </si>
  <si>
    <t>TÊ, PVC, SOLDÁVEL, DN 75 MM INSTALADO EM RESERVAÇÃO DE ÁGUA DE EDIFICAÇÃO QUE POSSUA RESERVATÓRIO DE FIBRA/FIBROCIMENTO   FORNECIMENTO E INSTALAÇÃO. AF_06/2016</t>
  </si>
  <si>
    <t>102,45</t>
  </si>
  <si>
    <t>94698</t>
  </si>
  <si>
    <t>TÊ DE REDUÇÃO, PVC, SOLDÁVEL, DN 75 MM X 50 MM, INSTALADO EM RESERVAÇÃO DE ÁGUA DE EDIFICAÇÃO QUE POSSUA RESERVATÓRIO DE FIBRA/FIBROCIMENTO   FORNECIMENTO E INSTALAÇÃO. AF_06/2016</t>
  </si>
  <si>
    <t>89,10</t>
  </si>
  <si>
    <t>94699</t>
  </si>
  <si>
    <t>TÊ, PVC, SOLDÁVEL, DN 85 MM INSTALADO EM RESERVAÇÃO DE ÁGUA DE EDIFICAÇÃO QUE POSSUA RESERVATÓRIO DE FIBRA/FIBROCIMENTO   FORNECIMENTO E INSTALAÇÃO. AF_06/2016</t>
  </si>
  <si>
    <t>172,11</t>
  </si>
  <si>
    <t>94700</t>
  </si>
  <si>
    <t>TÊ DE REDUÇÃO, PVC, SOLDÁVEL, DN 85 MM X 60 MM, INSTALADO EM RESERVAÇÃO DE ÁGUA DE EDIFICAÇÃO QUE POSSUA RESERVATÓRIO DE FIBRA/FIBROCIMENTO   FORNECIMENTO E INSTALAÇÃO. AF_06/2016</t>
  </si>
  <si>
    <t>144,79</t>
  </si>
  <si>
    <t>94701</t>
  </si>
  <si>
    <t>TÊ, PVC, SOLDÁVEL, DN 110 MM INSTALADO EM RESERVAÇÃO DE ÁGUA DE EDIFICAÇÃO QUE POSSUA RESERVATÓRIO DE FIBRA/FIBROCIMENTO   FORNECIMENTO E INSTALAÇÃO. AF_06/2016</t>
  </si>
  <si>
    <t>258,75</t>
  </si>
  <si>
    <t>94702</t>
  </si>
  <si>
    <t>TÊ DE REDUÇÃO, PVC, SOLDÁVEL, DN 110 MM X 60 MM, INSTALADO EM RESERVAÇÃO DE ÁGUA DE EDIFICAÇÃO QUE POSSUA RESERVATÓRIO DE FIBRA/FIBROCIMENTO   FORNECIMENTO E INSTALAÇÃO. AF_06/2016</t>
  </si>
  <si>
    <t>244,77</t>
  </si>
  <si>
    <t>94703</t>
  </si>
  <si>
    <t>ADAPTADOR COM FLANGE E ANEL DE VEDAÇÃO, PVC, SOLDÁVEL, DN  25 MM X 3/4 , INSTALADO EM RESERVAÇÃO DE ÁGUA DE EDIFICAÇÃO QUE POSSUA RESERVATÓRIO DE FIBRA/FIBROCIMENTO   FORNECIMENTO E INSTALAÇÃO. AF_06/2016</t>
  </si>
  <si>
    <t>94704</t>
  </si>
  <si>
    <t>ADAPTADOR COM FLANGE E ANEL DE VEDAÇÃO, PVC, SOLDÁVEL, DN 32 MM X 1 , INSTALADO EM RESERVAÇÃO DE ÁGUA DE EDIFICAÇÃO QUE POSSUA RESERVATÓRIO DE FIBRA/FIBROCIMENTO   FORNECIMENTO E INSTALAÇÃO. AF_06/2016</t>
  </si>
  <si>
    <t>94705</t>
  </si>
  <si>
    <t>ADAPTADOR COM FLANGE E ANEL DE VEDAÇÃO, PVC, SOLDÁVEL, DN 40 MM X 1 1/4 , INSTALADO EM RESERVAÇÃO DE ÁGUA DE EDIFICAÇÃO QUE POSSUA RESERVATÓRIO DE FIBRA/FIBROCIMENTO   FORNECIMENTO E INSTALAÇÃO. AF_06/2016</t>
  </si>
  <si>
    <t>94706</t>
  </si>
  <si>
    <t>ADAPTADOR COM FLANGE E ANEL DE VEDAÇÃO, PVC, SOLDÁVEL, DN 50 MM X 1 1/2 , INSTALADO EM RESERVAÇÃO DE ÁGUA DE EDIFICAÇÃO QUE POSSUA RESERVATÓRIO DE FIBRA/FIBROCIMENTO   FORNECIMENTO E INSTALAÇÃO. AF_06/2016</t>
  </si>
  <si>
    <t>46,23</t>
  </si>
  <si>
    <t>94707</t>
  </si>
  <si>
    <t>ADAPTADOR COM FLANGE E ANEL DE VEDAÇÃO, PVC, SOLDÁVEL, DN 60 MM X 2 , INSTALADO EM RESERVAÇÃO DE ÁGUA DE EDIFICAÇÃO QUE POSSUA RESERVATÓRIO DE FIBRA/FIBROCIMENTO   FORNECIMENTO E INSTALAÇÃO. AF_06/2016</t>
  </si>
  <si>
    <t>58,01</t>
  </si>
  <si>
    <t>94708</t>
  </si>
  <si>
    <t>ADAPTADOR COM FLANGES LIVRES, PVC, SOLDÁVEL, DN  25 MM X 3/4 , INSTALADO EM RESERVAÇÃO DE ÁGUA DE EDIFICAÇÃO QUE POSSUA RESERVATÓRIO DE FIBRA/FIBROCIMENTO   FORNECIMENTO E INSTALAÇÃO. AF_06/2016</t>
  </si>
  <si>
    <t>94709</t>
  </si>
  <si>
    <t>ADAPTADOR COM FLANGES LIVRES, PVC, SOLDÁVEL, DN 32 MM X 1 , INSTALADO EM RESERVAÇÃO DE ÁGUA DE EDIFICAÇÃO QUE POSSUA RESERVATÓRIO DE FIBRA/FIBROCIMENTO   FORNECIMENTO E INSTALAÇÃO. AF_06/2016</t>
  </si>
  <si>
    <t>36,51</t>
  </si>
  <si>
    <t>94710</t>
  </si>
  <si>
    <t>ADAPTADOR COM FLANGES LIVRES, PVC, SOLDÁVEL, DN 40 MM X 1 1/4 , INSTALADO EM RESERVAÇÃO DE ÁGUA DE EDIFICAÇÃO QUE POSSUA RESERVATÓRIO DE FIBRA/FIBROCIMENTO   FORNECIMENTO E INSTALAÇÃO. AF_06/2016</t>
  </si>
  <si>
    <t>94711</t>
  </si>
  <si>
    <t>ADAPTADOR COM FLANGES LIVRES, PVC, SOLDÁVEL, DN 50 MM X 1 1/2 , INSTALADO EM RESERVAÇÃO DE ÁGUA DE EDIFICAÇÃO QUE POSSUA RESERVATÓRIO DE FIBRA/FIBROCIMENTO   FORNECIMENTO E INSTALAÇÃO. AF_06/2016</t>
  </si>
  <si>
    <t>67,26</t>
  </si>
  <si>
    <t>94712</t>
  </si>
  <si>
    <t>ADAPTADOR COM FLANGES LIVRES, PVC, SOLDÁVEL, DN 60 MM X 2 , INSTALADO EM RESERVAÇÃO DE ÁGUA DE EDIFICAÇÃO QUE POSSUA RESERVATÓRIO DE FIBRA/FIBROCIMENTO   FORNECIMENTO E INSTALAÇÃO. AF_06/2016</t>
  </si>
  <si>
    <t>91,09</t>
  </si>
  <si>
    <t>94713</t>
  </si>
  <si>
    <t>ADAPTADOR COM FLANGES LIVRES, PVC, SOLDÁVEL, DN 75 MM X 2 1/2 , INSTALADO EM RESERVAÇÃO DE ÁGUA DE EDIFICAÇÃO QUE POSSUA RESERVATÓRIO DE FIBRA/FIBROCIMENTO   FORNECIMENTO E INSTALAÇÃO. AF_06/2016</t>
  </si>
  <si>
    <t>242,23</t>
  </si>
  <si>
    <t>94714</t>
  </si>
  <si>
    <t>ADAPTADOR COM FLANGES LIVRES, PVC, SOLDÁVEL, DN 85 MM X 3 , INSTALADO EM RESERVAÇÃO DE ÁGUA DE EDIFICAÇÃO QUE POSSUA RESERVATÓRIO DE FIBRA/FIBROCIMENTO   FORNECIMENTO E INSTALAÇÃO. AF_06/2016</t>
  </si>
  <si>
    <t>329,39</t>
  </si>
  <si>
    <t>94715</t>
  </si>
  <si>
    <t>ADAPTADOR COM FLANGES LIVRES, PVC, SOLDÁVEL, DN 110 MM X 4 , INSTALADO EM RESERVAÇÃO DE ÁGUA DE EDIFICAÇÃO QUE POSSUA RESERVATÓRIO DE FIBRA/FIBROCIMENTO   FORNECIMENTO E INSTALAÇÃO. AF_06/2016</t>
  </si>
  <si>
    <t>455,77</t>
  </si>
  <si>
    <t>94724</t>
  </si>
  <si>
    <t>CONECTOR, CPVC, SOLDÁVEL, DN 22 MM X 3/4, INSTALADO EM RESERVAÇÃO DE ÁGUA DE EDIFICAÇÃO QUE POSSUA RESERVATÓRIO DE FIBRA/FIBROCIMENTO  FORNECIMENTO E INSTALAÇÃO. AF_06/2016</t>
  </si>
  <si>
    <t>94725</t>
  </si>
  <si>
    <t>LUVA, CPVC, SOLDÁVEL, DN 22 MM, INSTALADO EM RESERVAÇÃO DE ÁGUA DE EDIFICAÇÃO QUE POSSUA RESERVATÓRIO DE FIBRA/FIBROCIMENTO  FORNECIMENTO E INSTALAÇÃO. AF_06/2016</t>
  </si>
  <si>
    <t>94726</t>
  </si>
  <si>
    <t>CONECTOR, CPVC, SOLDÁVEL, DN 28 MM X 1, INSTALADO EM RESERVAÇÃO DE ÁGUA DE EDIFICAÇÃO QUE POSSUA RESERVATÓRIO DE FIBRA/FIBROCIMENTO  FORNECIMENTO E INSTALAÇÃO. AF_06/2016</t>
  </si>
  <si>
    <t>35,39</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</si>
  <si>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</si>
  <si>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</si>
  <si>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</si>
  <si>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</si>
  <si>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131,88</t>
  </si>
  <si>
    <t>94729</t>
  </si>
  <si>
    <t>LUVA, CPVC, SOLDÁVEL, DN 35 MM, INSTALADO EM RESERVAÇÃO DE ÁGUA DE EDIFICAÇÃO QUE POSSUA RESERVATÓRIO DE FIBRA/FIBROCIMENTO  FORNECIMENTO E INSTALAÇÃO. AF_06/2016</t>
  </si>
  <si>
    <t>94730</t>
  </si>
  <si>
    <t>CONECTOR, CPVC, SOLDÁVEL, DN 42 MM X 1 1/2, INSTALADO EM RESERVAÇÃO DE ÁGUA DE EDIFICAÇÃO QUE POSSUA RESERVATÓRIO DE FIBRA/FIBROCIMENTO  FORNECIMENTO E INSTALAÇÃO. AF_06/2016</t>
  </si>
  <si>
    <t>159,96</t>
  </si>
  <si>
    <t>94731</t>
  </si>
  <si>
    <t>LUVA, CPVC, SOLDÁVEL, DN 42 MM, INSTALADO EM RESERVAÇÃO DE ÁGUA DE EDIFICAÇÃO QUE POSSUA RESERVATÓRIO DE FIBRA/FIBROCIMENTO  FORNECIMENTO E INSTALAÇÃO. AF_06/2016</t>
  </si>
  <si>
    <t>94733</t>
  </si>
  <si>
    <t>LUVA, CPVC, SOLDÁVEL, DN 54 MM, INSTALADO EM RESERVAÇÃO DE ÁGUA DE EDIFICAÇÃO QUE POSSUA RESERVATÓRIO DE FIBRA/FIBROCIMENTO  FORNECIMENTO E INSTALAÇÃO. AF_06/2016</t>
  </si>
  <si>
    <t>94737</t>
  </si>
  <si>
    <t>LUVA, CPVC, SOLDÁVEL, DN 89 MM, INSTALADO EM RESERVAÇÃO DE ÁGUA DE EDIFICAÇÃO QUE POSSUA RESERVATÓRIO DE FIBRA/FIBROCIMENTO  FORNECIMENTO E INSTALAÇÃO. AF_06/2016</t>
  </si>
  <si>
    <t>140,24</t>
  </si>
  <si>
    <t>94740</t>
  </si>
  <si>
    <t>JOELHO 90 GRAUS, CPVC, SOLDÁVEL, DN 22 MM, INSTALADO EM RESERVAÇÃO DE ÁGUA DE EDIFICAÇÃO QUE POSSUA RESERVATÓRIO DE FIBRA/FIBROCIMENTO  FORNECIMENTO E INSTALAÇÃO. AF_06/2016</t>
  </si>
  <si>
    <t>9,60</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</si>
  <si>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</si>
  <si>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</si>
  <si>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</si>
  <si>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</si>
  <si>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94743</t>
  </si>
  <si>
    <t>CURVA 90 GRAUS, CPVC, SOLDÁVEL, DN 28 MM, INSTALADO EM RESERVAÇÃO DE ÁGUA DE EDIFICAÇÃO QUE POSSUA RESERVATÓRIO DE FIBRA/FIBROCIMENTO  FORNECIMENTO E INSTALAÇÃO. AF_06/2016</t>
  </si>
  <si>
    <t>94744</t>
  </si>
  <si>
    <t>JOELHO 90 GRAUS, CPVC, SOLDÁVEL, DN 35 MM, INSTALADO EM RESERVAÇÃO DE ÁGUA DE EDIFICAÇÃO QUE POSSUA RESERVATÓRIO DE FIBRA/FIBROCIMENTO  FORNECIMENTO E INSTALAÇÃO. AF_06/2016</t>
  </si>
  <si>
    <t>22,00</t>
  </si>
  <si>
    <t>94746</t>
  </si>
  <si>
    <t>JOELHO 90 GRAUS, CPVC, SOLDÁVEL, DN 42 MM, INSTALADO EM RESERVAÇÃO DE ÁGUA DE EDIFICAÇÃO QUE POSSUA RESERVATÓRIO DE FIBRA/FIBROCIMENTO  FORNECIMENTO E INSTALAÇÃO. AF_06/2016</t>
  </si>
  <si>
    <t>94748</t>
  </si>
  <si>
    <t>JOELHO 90 GRAUS, CPVC, SOLDÁVEL, DN 54 MM, INSTALADO EM RESERVAÇÃO DE ÁGUA DE EDIFICAÇÃO QUE POSSUA RESERVATÓRIO DE FIBRA/FIBROCIMENTO  FORNECIMENTO E INSTALAÇÃO. AF_06/2016</t>
  </si>
  <si>
    <t>94750</t>
  </si>
  <si>
    <t>JOELHO 90 GRAUS, CPVC, SOLDÁVEL, DN 73 MM, INSTALADO EM RESERVAÇÃO DE ÁGUA DE EDIFICAÇÃO QUE POSSUA RESERVATÓRIO DE FIBRA/FIBROCIMENTO  FORNECIMENTO E INSTALAÇÃO. AF_06/2016</t>
  </si>
  <si>
    <t>144,62</t>
  </si>
  <si>
    <t>94752</t>
  </si>
  <si>
    <t>JOELHO 90 GRAUS, CPVC, SOLDÁVEL, DN 89 MM, INSTALADO EM RESERVAÇÃO DE ÁGUA DE EDIFICAÇÃO QUE POSSUA RESERVATÓRIO DE FIBRA/FIBROCIMENTO  FORNECIMENTO E INSTALAÇÃO. AF_06/2016</t>
  </si>
  <si>
    <t>178,35</t>
  </si>
  <si>
    <t>94756</t>
  </si>
  <si>
    <t>TE, CPVC, SOLDÁVEL, DN 22 MM, INSTALADO EM RESERVAÇÃO DE ÁGUA DE EDIFICAÇÃO QUE POSSUA RESERVATÓRIO DE FIBRA/FIBROCIMENTO  FORNECIMENTO E INSTALAÇÃO. AF_06/2016</t>
  </si>
  <si>
    <t>94757</t>
  </si>
  <si>
    <t>TE, CPVC, SOLDÁVEL, DN 28 MM, INSTALADO EM RESERVAÇÃO DE ÁGUA DE EDIFICAÇÃO QUE POSSUA RESERVATÓRIO DE FIBRA/FIBROCIMENTO  FORNECIMENTO E INSTALAÇÃO. AF_06/2016</t>
  </si>
  <si>
    <t>94758</t>
  </si>
  <si>
    <t>TE, CPVC, SOLDÁVEL, DN 35 MM, INSTALADO EM RESERVAÇÃO DE ÁGUA DE EDIFICAÇÃO QUE POSSUA RESERVATÓRIO DE FIBRA/FIBROCIMENTO  FORNECIMENTO E INSTALAÇÃO. AF_06/2016</t>
  </si>
  <si>
    <t>94759</t>
  </si>
  <si>
    <t>TE, CPVC, SOLDÁVEL, DN 42 MM, INSTALADO EM RESERVAÇÃO DE ÁGUA DE EDIFICAÇÃO QUE POSSUA RESERVATÓRIO DE FIBRA/FIBROCIMENTO  FORNECIMENTO E INSTALAÇÃO. AF_06/2016</t>
  </si>
  <si>
    <t>94760</t>
  </si>
  <si>
    <t>TE, CPVC, SOLDÁVEL, DN 54 MM, INSTALADO EM RESERVAÇÃO DE ÁGUA DE EDIFICAÇÃO QUE POSSUA RESERVATÓRIO DE FIBRA/FIBROCIMENTO  FORNECIMENTO E INSTALAÇÃO. AF_06/2016</t>
  </si>
  <si>
    <t>78,92</t>
  </si>
  <si>
    <t>94761</t>
  </si>
  <si>
    <t>TE, CPVC, SOLDÁVEL, DN 73 MM, INSTALADO EM RESERVAÇÃO DE ÁGUA DE EDIFICAÇÃO QUE POSSUA RESERVATÓRIO DE FIBRA/FIBROCIMENTO  FORNECIMENTO E INSTALAÇÃO. AF_06/2016</t>
  </si>
  <si>
    <t>165,58</t>
  </si>
  <si>
    <t>94762</t>
  </si>
  <si>
    <t>TE, CPVC, SOLDÁVEL, DN 89 MM, INSTALADO EM RESERVAÇÃO DE ÁGUA DE EDIFICAÇÃO QUE POSSUA RESERVATÓRIO DE FIBRA/FIBROCIMENTO  FORNECIMENTO E INSTALAÇÃO. AF_06/2016</t>
  </si>
  <si>
    <t>214,29</t>
  </si>
  <si>
    <t>94783</t>
  </si>
  <si>
    <t>ADAPTADOR COM FLANGE E ANEL DE VEDAÇÃO, PVC, SOLDÁVEL, DN  20 MM X 1/2 , INSTALADO EM RESERVAÇÃO DE ÁGUA DE EDIFICAÇÃO QUE POSSUA RESERVATÓRIO DE FIBRA/FIBROCIMENTO   FORNECIMENTO E INSTALAÇÃO. AF_06/2016</t>
  </si>
  <si>
    <t>20,24</t>
  </si>
  <si>
    <t>94785</t>
  </si>
  <si>
    <t>ADAPTADOR COM FLANGES LIVRES, PVC, SOLDÁVEL LONGO, DN 32 MM X 1 , INSTALADO EM RESERVAÇÃO DE ÁGUA DE EDIFICAÇÃO QUE POSSUA RESERVATÓRIO DE FIBRA/FIBROCIMENTO   FORNECIMENTO E INSTALAÇÃO. AF_06/2016</t>
  </si>
  <si>
    <t>94786</t>
  </si>
  <si>
    <t>ADAPTADOR COM FLANGES LIVRES, PVC, SOLDÁVEL LONGO, DN 40 MM X 1 1/4 , INSTALADO EM RESERVAÇÃO DE ÁGUA DE EDIFICAÇÃO QUE POSSUA RESERVATÓRIO DE FIBRA/FIBROCIMENTO   FORNECIMENTO E INSTALAÇÃO. AF_06/2016</t>
  </si>
  <si>
    <t>48,95</t>
  </si>
  <si>
    <t>94787</t>
  </si>
  <si>
    <t>ADAPTADOR COM FLANGES LIVRES, PVC, SOLDÁVEL LONGO, DN 50 MM X 1 1/2 , INSTALADO EM RESERVAÇÃO DE ÁGUA DE EDIFICAÇÃO QUE POSSUA RESERVATÓRIO DE FIBRA/FIBROCIMENTO   FORNECIMENTO E INSTALAÇÃO. AF_06/2016</t>
  </si>
  <si>
    <t>64,13</t>
  </si>
  <si>
    <t>94788</t>
  </si>
  <si>
    <t>ADAPTADOR COM FLANGES LIVRES, PVC, SOLDÁVEL LONGO, DN 60 MM X 2 , INSTALADO EM RESERVAÇÃO DE ÁGUA DE EDIFICAÇÃO QUE POSSUA RESERVATÓRIO DE FIBRA/FIBROCIMENTO   FORNECIMENTO E INSTALAÇÃO. AF_06/2016</t>
  </si>
  <si>
    <t>93,92</t>
  </si>
  <si>
    <t>94789</t>
  </si>
  <si>
    <t>ADAPTADOR COM FLANGES LIVRES, PVC, SOLDÁVEL LONGO, DN 75 MM X 2 1/2 , INSTALADO EM RESERVAÇÃO DE ÁGUA DE EDIFICAÇÃO QUE POSSUA RESERVATÓRIO DE FIBRA/FIBROCIMENTO   FORNECIMENTO E INSTALAÇÃO. AF_06/2016</t>
  </si>
  <si>
    <t>300,65</t>
  </si>
  <si>
    <t>94790</t>
  </si>
  <si>
    <t>ADAPTADOR COM FLANGES LIVRES, PVC, SOLDÁVEL LONGO, DN 85 MM X 3 , INSTALADO EM RESERVAÇÃO DE ÁGUA DE EDIFICAÇÃO QUE POSSUA RESERVATÓRIO DE FIBRA/FIBROCIMENTO   FORNECIMENTO E INSTALAÇÃO. AF_06/2016</t>
  </si>
  <si>
    <t>348,20</t>
  </si>
  <si>
    <t>94791</t>
  </si>
  <si>
    <t>ADAPTADOR COM FLANGES LIVRES, PVC, SOLDÁVEL LONGO, DN 110 MM X 4 , INSTALADO EM RESERVAÇÃO DE ÁGUA DE EDIFICAÇÃO QUE POSSUA RESERVATÓRIO DE FIBRA/FIBROCIMENTO   FORNECIMENTO E INSTALAÇÃO. AF_06/2016</t>
  </si>
  <si>
    <t>488,88</t>
  </si>
  <si>
    <t>94863</t>
  </si>
  <si>
    <t>LUVA, CPVC, SOLDÁVEL, DN 73 MM, INSTALADO EM RESERVAÇÃO DE ÁGUA DE EDIFICAÇÃO QUE POSSUA RESERVATÓRIO DE FIBRA/FIBROCIMENTO  FORNECIMENTO E INSTALAÇÃO. AF_06/2016</t>
  </si>
  <si>
    <t>118,30</t>
  </si>
  <si>
    <t>95141</t>
  </si>
  <si>
    <t>ADAPTADOR COM FLANGES LIVRES, PVC, SOLDÁVEL LONGO, DN  25 MM X 3/4 , INSTALADO EM RESERVAÇÃO DE ÁGUA DE EDIFICAÇÃO QUE POSSUA RESERVATÓRIO DE FIBRA/FIBROCIMENTO    FORNECIMENTO E INSTALAÇÃO. AF_06/2016</t>
  </si>
  <si>
    <t>95237</t>
  </si>
  <si>
    <t>LUVA COM BUCHA DE LATÃO, PVC, SOLDÁVEL, DN 32MM X 1 , INSTALADO EM RAMAL DE DISTRIBUIÇÃO DE ÁGUA   FORNECIMENTO E INSTALAÇÃO. AF_12/2014</t>
  </si>
  <si>
    <t>95693</t>
  </si>
  <si>
    <t>LUVA SIMPLES, PVC, SÉRIE NORMAL, ESGOTO PREDIAL, DN 150 MM, JUNTA ELÁSTICA, FORNECIDO E INSTALADO EM SUBCOLETOR AÉREO DE ESGOTO SANITÁRIO. AF_12/2014</t>
  </si>
  <si>
    <t>95694</t>
  </si>
  <si>
    <t>CURVA 90 GRAUS, PVC, SERIE R, ÁGUA PLUVIAL, DN 100 MM, JUNTA ELÁSTICA, FORNECIDO E INSTALADO EM RAMAL DE ENCAMINHAMENTO. AF_12/2014</t>
  </si>
  <si>
    <t>80,66</t>
  </si>
  <si>
    <t>95695</t>
  </si>
  <si>
    <t>CURVA 90 GRAUS, PVC, SERIE R, ÁGUA PLUVIAL, DN 100 MM, JUNTA ELÁSTICA, FORNECIDO E INSTALADO EM CONDUTORES VERTICAIS DE ÁGUAS PLUVIAIS. AF_12/2014</t>
  </si>
  <si>
    <t>78,85</t>
  </si>
  <si>
    <t>95696</t>
  </si>
  <si>
    <t>SPRINKLER TIPO PENDENTE, 68 °C, UNIÃO POR ROSCA DN 15 (1/2") - FORNECIMENTO E INSTALAÇÃO. AF_10/2020</t>
  </si>
  <si>
    <t>31,11</t>
  </si>
  <si>
    <t>96637</t>
  </si>
  <si>
    <t>JOELHO 90 GRAUS, PPR, DN 25 MM, CLASSE PN 25, INSTALADO EM RAMAL OU SUB-RAMAL DE ÁGUA  FORNECIMENTO E INSTALAÇÃO . AF_06/2015</t>
  </si>
  <si>
    <t>96638</t>
  </si>
  <si>
    <t>JOELHO 45 GRAUS, PPR, DN 25 MM, CLASSE PN 25, INSTALADO EM RAMAL OU SUB-RAMAL DE ÁGUA  FORNECIMENTO E INSTALAÇÃO . AF_06/2015</t>
  </si>
  <si>
    <t>96639</t>
  </si>
  <si>
    <t>LUVA, PPR, DN 25 MM, CLASSE PN 25, INSTALADO EM RAMAL OU SUB-RAMAL DE ÁGUA  FORNECIMENTO E INSTALAÇÃO . AF_06/2015</t>
  </si>
  <si>
    <t>96640</t>
  </si>
  <si>
    <t>CONECTOR MACHO, PPR, 25 X 1/2'', CLASSE PN 25, INSTALADO EM RAMAL OU SUB-RAMAL DE ÁGUA   FORNECIMENTO E INSTALAÇÃO . AF_06/2015</t>
  </si>
  <si>
    <t>27,65</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</si>
  <si>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</si>
  <si>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</si>
  <si>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</si>
  <si>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</si>
  <si>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96643</t>
  </si>
  <si>
    <t>TÊ MISTURADOR, PPR, 25 X 3/4'' , CLASSE PN 25, INSTALADO EM RAMAL OU SUB-RAMAL DE ÁGUA  FORNECIMENTO E INSTALAÇÃO . AF_06/2015</t>
  </si>
  <si>
    <t>55,75</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</si>
  <si>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</si>
  <si>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</si>
  <si>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</si>
  <si>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</si>
  <si>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96652</t>
  </si>
  <si>
    <t>JOELHO 90 GRAUS, PPR, DN 32 MM, CLASSE PN 25, INSTALADO EM RAMAL DE DISTRIBUIÇÃO  FORNECIMENTO E INSTALAÇÃO . AF_06/2015</t>
  </si>
  <si>
    <t>20,12</t>
  </si>
  <si>
    <t>96653</t>
  </si>
  <si>
    <t>JOELHO 45 GRAUS, PPR, DN 32 MM, CLASSE PN 25, INSTALADO EM RAMAL DE DISTRIBUIÇÃO DE ÁGUA  FORNECIMENTO E INSTALAÇÃO . AF_06/2015</t>
  </si>
  <si>
    <t>96654</t>
  </si>
  <si>
    <t>JOELHO 90 GRAUS, PPR, DN 40 MM, CLASSE PN 25, INSTALADO EM RAMAL DE DISTRIBUIÇÃO  FORNECIMENTO E INSTALAÇÃO . AF_06/2015</t>
  </si>
  <si>
    <t>96655</t>
  </si>
  <si>
    <t>JOELHO 45 GRAUS, PPR, DN 40 MM, CLASSE PN 25, INSTALADO EM RAMAL DE DISTRIBUIÇÃO DE ÁGUA  FORNECIMENTO E INSTALAÇÃO . AF_06/2015</t>
  </si>
  <si>
    <t>32,87</t>
  </si>
  <si>
    <t>96656</t>
  </si>
  <si>
    <t>LUVA, PPR, DN 25 MM, CLASSE PN 25, INSTALADO EM RAMAL DE DISTRIBUIÇÃO DE ÁGUA  FORNECIMENTO E INSTALAÇÃO . AF_06/2015</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</si>
  <si>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</si>
  <si>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</si>
  <si>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</si>
  <si>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</si>
  <si>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</si>
  <si>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</si>
  <si>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13,63</t>
  </si>
  <si>
    <t>96660</t>
  </si>
  <si>
    <t>CONECTOR MACHO, PPR, 32 X 3/4'', CLASSE PN 25, INSTALADO EM RAMAL DE DISTRIBUIÇÃO DE ÁGUA   FORNECIMENTO E INSTALAÇÃO. AF_06/2015</t>
  </si>
  <si>
    <t>43,15</t>
  </si>
  <si>
    <t>96661</t>
  </si>
  <si>
    <t>CONECTOR FÊMEA, PPR, 32 X 3/4'', CLASSE PN 25, INSTALADO EM RAMAL DE DISTRIBUIÇÃO DE ÁGUA   FORNECIMENTO E INSTALAÇÃO . AF_06/2015</t>
  </si>
  <si>
    <t>33,43</t>
  </si>
  <si>
    <t>96662</t>
  </si>
  <si>
    <t>BUCHA DE REDUÇÃO, PPR, 32 X 25, CLASSE PN 25, INSTALADO EM RAMAL DE DISTRIBUIÇÃO DE ÁGUA  FORNECIMENTO E INSTALAÇÃO . AF_06/2015</t>
  </si>
  <si>
    <t>96663</t>
  </si>
  <si>
    <t>LUVA, PPR, DN 40 MM, CLASSE PN 25, INSTALADO EM RAMAL DE DISTRIBUIÇÃO DE ÁGUA  FORNECIMENTO E INSTALAÇÃO. AF_06/2015</t>
  </si>
  <si>
    <t>96664</t>
  </si>
  <si>
    <t>BUCHA DE REDUÇÃO, PPR, 40 X 25, CLASSE PN 25, INSTALADO EM RAMAL DE DISTRIBUIÇÃO DE ÁGUA  FORNECIMENTO E INSTALAÇÃO . AF_06/2015</t>
  </si>
  <si>
    <t>27,28</t>
  </si>
  <si>
    <t>96665</t>
  </si>
  <si>
    <t>TÊ NORMAL, PPR, DN 25 MM, CLASSE PN 25, INSTALADO EM RAMAL DE DISTRIBUIÇÃO DE ÁGUA  FORNECIMENTO E INSTALAÇÃO . AF_06/2015</t>
  </si>
  <si>
    <t>96666</t>
  </si>
  <si>
    <t>TÊ NORMAL, PPR, DN 32 MM, CLASSE PN 25, INSTALADO EM RAMAL DE DISTRIBUIÇÃO DE ÁGUA  FORNECIMENTO E INSTALAÇÃO . AF_06/2015</t>
  </si>
  <si>
    <t>26,98</t>
  </si>
  <si>
    <t>96667</t>
  </si>
  <si>
    <t>TÊ NORMAL, PPR, DN 40 MM, CLASSE PN 25, INSTALADO EM RAMAL DE DISTRIBUIÇÃO DE ÁGUA  FORNECIMENTO E INSTALAÇÃO . AF_06/2015</t>
  </si>
  <si>
    <t>47,64</t>
  </si>
  <si>
    <t>96684</t>
  </si>
  <si>
    <t>JOELHO 90 GRAUS, PPR, DN 25 MM, CLASSE PN 25, INSTALADO EM PRUMADA DE ÁGUA  FORNECIMENTO E INSTALAÇÃO . AF_06/2015</t>
  </si>
  <si>
    <t>5,53</t>
  </si>
  <si>
    <t>96685</t>
  </si>
  <si>
    <t>JOELHO 45 GRAUS, PPR, DN 25 MM, CLASSE PN 25, INSTALADO EM PRUMADA DE ÁGUA  FORNECIMENTO E INSTALAÇÃO . AF_06/2015</t>
  </si>
  <si>
    <t>96686</t>
  </si>
  <si>
    <t>JOELHO 90 GRAUS, PPR, DN 32 MM, CLASSE PN 25, INSTALADO EM PRUMADA DE ÁGUA  FORNECIMENTO E INSTALAÇÃO . AF_06/2015</t>
  </si>
  <si>
    <t>96687</t>
  </si>
  <si>
    <t>JOELHO 45 GRAUS, PPR, DN 32 MM, CLASSE PN 25, INSTALADO EM PRUMADA DE ÁGUA  FORNECIMENTO E INSTALAÇÃO . AF_06/2015</t>
  </si>
  <si>
    <t>8,23</t>
  </si>
  <si>
    <t>96688</t>
  </si>
  <si>
    <t>JOELHO 90 GRAUS, PPR, DN 40 MM, CLASSE PN 25, INSTALADO EM PRUMADA DE ÁGUA  FORNECIMENTO E INSTALAÇÃO . AF_06/2015</t>
  </si>
  <si>
    <t>96689</t>
  </si>
  <si>
    <t>JOELHO 45 GRAUS, PPR, DN 40 MM, CLASSE PN 25, INSTALADO EM PRUMADA DE ÁGUA  FORNECIMENTO E INSTALAÇÃO . AF_06/2015</t>
  </si>
  <si>
    <t>96690</t>
  </si>
  <si>
    <t>JOELHO 90 GRAUS, PPR, DN 50 MM, CLASSE PN 25, INSTALADO EM PRUMADA DE ÁGUA  FORNECIMENTO E INSTALAÇÃO . AF_06/2015</t>
  </si>
  <si>
    <t>96691</t>
  </si>
  <si>
    <t>JOELHO 45 GRAUS, PPR, DN 50 MM, CLASSE PN 25, INSTALADO EM PRUMADA DE ÁGUA  FORNECIMENTO E INSTALAÇÃO . AF_06/2015</t>
  </si>
  <si>
    <t>28,24</t>
  </si>
  <si>
    <t>96692</t>
  </si>
  <si>
    <t>JOELHO 90 GRAUS, PPR, DN 63 MM, CLASSE PN 25, INSTALADO EM PRUMADA DE ÁGUA  FORNECIMENTO E INSTALAÇÃO . AF_06/2015</t>
  </si>
  <si>
    <t>41,22</t>
  </si>
  <si>
    <t>96693</t>
  </si>
  <si>
    <t>JOELHO 45 GRAUS, PPR, DN 63 MM, CLASSE PN 25, INSTALADO EM PRUMADA DE ÁGUA  FORNECIMENTO E INSTALAÇÃO . AF_06/2015</t>
  </si>
  <si>
    <t>38,90</t>
  </si>
  <si>
    <t>96694</t>
  </si>
  <si>
    <t>JOELHO 90 GRAUS, PPR, DN 75 MM, CLASSE PN 25, INSTALADO EM PRUMADA DE ÁGUA  FORNECIMENTO E INSTALAÇÃO . AF_06/2015</t>
  </si>
  <si>
    <t>92,69</t>
  </si>
  <si>
    <t>96695</t>
  </si>
  <si>
    <t>JOELHO 45 GRAUS, PPR, DN 75 MM, CLASSE PN 25, INSTALADO EM PRUMADA DE ÁGUA  FORNECIMENTO E INSTALAÇÃO . AF_06/2015</t>
  </si>
  <si>
    <t>89,96</t>
  </si>
  <si>
    <t>96696</t>
  </si>
  <si>
    <t>JOELHO 90 GRAUS, PPR, DN 90 MM, CLASSE PN 25, INSTALADO EM PRUMADA DE ÁGUA  FORNECIMENTO E INSTALAÇÃO . AF_06/2015</t>
  </si>
  <si>
    <t>139,86</t>
  </si>
  <si>
    <t>96697</t>
  </si>
  <si>
    <t>JOELHO 90 GRAUS, PPR, DN 110 MM, CLASSE PN 25, INSTALADO EM PRUMADA DE ÁGUA  FORNECIMENTO E INSTALAÇÃO . AF_06/2015</t>
  </si>
  <si>
    <t>209,33</t>
  </si>
  <si>
    <t>96698</t>
  </si>
  <si>
    <t>LUVA, PPR, DN 25 MM, CLASSE PN 25, INSTALADO EM PRUMADA DE ÁGUA  FORNECIMENTO E INSTALAÇÃO . AF_06/2015</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</si>
  <si>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</si>
  <si>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</si>
  <si>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</si>
  <si>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</si>
  <si>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</si>
  <si>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</si>
  <si>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</si>
  <si>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</si>
  <si>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96703</t>
  </si>
  <si>
    <t>LUVA, PPR, DN 40 MM, CLASSE PN 25, INSTALADO EM PRUMADA DE ÁGUA  FORNECIMENTO E INSTALAÇÃO. AF_06/2015</t>
  </si>
  <si>
    <t>96704</t>
  </si>
  <si>
    <t>BUCHA DE REDUÇÃO, PPR, 40 X 25, CLASSE PN 25, INSTALADO EM PRUMADA DE ÁGUA  FORNECIMENTO E INSTALAÇÃO . AF_06/2015</t>
  </si>
  <si>
    <t>96705</t>
  </si>
  <si>
    <t>LUVA, PPR, DN 50 MM, CLASSE PN 25, INSTALADO EM PRUMADA DE ÁGUA  FORNECIMENTO E INSTALAÇÃO. AF_06/2015</t>
  </si>
  <si>
    <t>18,71</t>
  </si>
  <si>
    <t>96706</t>
  </si>
  <si>
    <t>LUVA, PPR, DN 63 MM, CLASSE PN 25, INSTALADO EM PRUMADA DE ÁGUA  FORNECIMENTO E INSTALAÇÃO. AF_06/2015</t>
  </si>
  <si>
    <t>96707</t>
  </si>
  <si>
    <t>LUVA, PPR, DN 75 MM, CLASSE PN 25, INSTALADO EM PRUMADA DE ÁGUA  FORNECIMENTO E INSTALAÇÃO. AF_06/2015</t>
  </si>
  <si>
    <t>59,49</t>
  </si>
  <si>
    <t>96708</t>
  </si>
  <si>
    <t>LUVA, PPR, DN 90 MM, CLASSE PN 25, INSTALADO EM PRUMADA DE ÁGUA  FORNECIMENTO E INSTALAÇÃO. AF_06/2015</t>
  </si>
  <si>
    <t>94,19</t>
  </si>
  <si>
    <t>96709</t>
  </si>
  <si>
    <t>LUVA, PPR, DN 110 MM, CLASSE PN 25, INSTALADO EM PRUMADA DE ÁGUA  FORNECIMENTO E INSTALAÇÃO. AF_06/2015</t>
  </si>
  <si>
    <t>149,11</t>
  </si>
  <si>
    <t>96710</t>
  </si>
  <si>
    <t>TÊ NORMAL, PPR, DN 25 MM, CLASSE PN 25, INSTALADO EM PRUMADA DE ÁGUA  FORNECIMENTO E INSTALAÇÃO . AF_06/2015</t>
  </si>
  <si>
    <t>7,21</t>
  </si>
  <si>
    <t>96711</t>
  </si>
  <si>
    <t>TÊ NORMAL, PPR, DN 32 MM, CLASSE PN 25, INSTALADO EM PRUMADA DE ÁGUA  FORNECIMENTO E INSTALAÇÃO . AF_06/2015</t>
  </si>
  <si>
    <t>96712</t>
  </si>
  <si>
    <t>TÊ NORMAL, PPR, DN 40 MM, CLASSE PN 25, INSTALADO EM PRUMADA DE ÁGUA  FORNECIMENTO E INSTALAÇÃO . AF_06/2015</t>
  </si>
  <si>
    <t>22,10</t>
  </si>
  <si>
    <t>96713</t>
  </si>
  <si>
    <t>TÊ NORMAL, PPR, DN 50 MM, CLASSE PN 25, INSTALADO EM PRUMADA DE ÁGUA  FORNECIMENTO E INSTALAÇÃO . AF_06/2015</t>
  </si>
  <si>
    <t>96714</t>
  </si>
  <si>
    <t>TÊ NORMAL, PPR, DN 63 MM, CLASSE PN 25, INSTALADO EM PRUMADA DE ÁGUA  FORNECIMENTO E INSTALAÇÃO . AF_06/2015</t>
  </si>
  <si>
    <t>51,82</t>
  </si>
  <si>
    <t>96715</t>
  </si>
  <si>
    <t>TÊ NORMAL, PPR, DN 75 MM, CLASSE PN 25, INSTALADO EM PRUMADA DE ÁGUA  FORNECIMENTO E INSTALAÇÃO . AF_06/2015</t>
  </si>
  <si>
    <t>98,88</t>
  </si>
  <si>
    <t>96716</t>
  </si>
  <si>
    <t>TÊ NORMAL, PPR, DN 90 MM, CLASSE PN 25, INSTALADO EM PRUMADA DE ÁGUA  FORNECIMENTO E INSTALAÇÃO . AF_06/2015</t>
  </si>
  <si>
    <t>148,87</t>
  </si>
  <si>
    <t>96717</t>
  </si>
  <si>
    <t>TÊ NORMAL, PPR, DN 110 MM, CLASSE PN 25, INSTALADO EM PRUMADA DE ÁGUA  FORNECIMENTO E INSTALAÇÃO . AF_06/2015</t>
  </si>
  <si>
    <t>235,02</t>
  </si>
  <si>
    <t>96736</t>
  </si>
  <si>
    <t>LUVA, PPR, DN 20 MM, CLASSE PN 25, INSTALADO EM RESERVAÇÃO DE ÁGUA DE EDIFICAÇÃO QUE POSSUA RESERVATÓRIO DE FIBRA/FIBROCIMENTO  FORNECIMENTO E INSTALAÇÃO. AF_06/2016</t>
  </si>
  <si>
    <t>5,75</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</si>
  <si>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</si>
  <si>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</si>
  <si>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</si>
  <si>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</si>
  <si>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</si>
  <si>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</si>
  <si>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96740</t>
  </si>
  <si>
    <t>CONECTOR MACHO, PPR, 32 X 3/4'', CLASSE PN 25,  INSTALADO EM RESERVAÇÃO DE ÁGUA DE EDIFICAÇÃO QUE POSSUA RESERVATÓRIO DE FIBRA/FIBROCIMENTO   FORNECIMENTO E INSTALAÇÃO. AF_06/2016</t>
  </si>
  <si>
    <t>96741</t>
  </si>
  <si>
    <t>LUVA, PPR, DN 40 MM, CLASSE PN 25, INSTALADO EM RESERVAÇÃO DE ÁGUA DE EDIFICAÇÃO QUE POSSUA RESERVATÓRIO DE FIBRA/FIBROCIMENTO  FORNECIMENTO E INSTALAÇÃO. AF_06/2016</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</si>
  <si>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</si>
  <si>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</si>
  <si>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</si>
  <si>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</si>
  <si>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96744</t>
  </si>
  <si>
    <t>LUVA, PPR, DN 75 MM, CLASSE PN 25, INSTALADO EM RESERVAÇÃO DE ÁGUA DE EDIFICAÇÃO QUE POSSUA RESERVATÓRIO DE FIBRA/FIBROCIMENTO  FORNECIMENTO E INSTALAÇÃO. AF_06/2016</t>
  </si>
  <si>
    <t>96745</t>
  </si>
  <si>
    <t>LUVA, PPR, DN 90 MM, CLASSE PN 25, INSTALADO EM RESERVAÇÃO DE ÁGUA DE EDIFICAÇÃO QUE POSSUA RESERVATÓRIO DE FIBRA/FIBROCIMENTO  FORNECIMENTO E INSTALAÇÃO. AF_06/2016</t>
  </si>
  <si>
    <t>93,41</t>
  </si>
  <si>
    <t>96746</t>
  </si>
  <si>
    <t>LUVA, PPR, DN 110 MM, CLASSE PN 25, INSTALADO EM RESERVAÇÃO DE ÁGUA DE EDIFICAÇÃO QUE POSSUA RESERVATÓRIO DE FIBRA/FIBROCIMENTO  FORNECIMENTO E INSTALAÇÃO. AF_06/2016</t>
  </si>
  <si>
    <t>149,06</t>
  </si>
  <si>
    <t>96747</t>
  </si>
  <si>
    <t>JOELHO 90 GRAUS, PPR, DN 20 MM, CLASSE PN 25,  INSTALADO EM RESERVAÇÃO DE ÁGUA DE EDIFICAÇÃO QUE POSSUA RESERVATÓRIO DE FIBRA/FIBROCIMENTO  FORNECIMENTO E INSTALAÇÃO. AF_06/2016</t>
  </si>
  <si>
    <t>96748</t>
  </si>
  <si>
    <t>JOELHO 90 GRAUS, PPR, DN 25 MM, CLASSE PN 25,  INSTALADO EM RESERVAÇÃO DE ÁGUA DE EDIFICAÇÃO QUE POSSUA RESERVATÓRIO DE FIBRA/FIBROCIMENTO  FORNECIMENTO E INSTALAÇÃO. AF_06/2016</t>
  </si>
  <si>
    <t>9,29</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</si>
  <si>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</si>
  <si>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</si>
  <si>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</si>
  <si>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</si>
  <si>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17,49</t>
  </si>
  <si>
    <t>96751</t>
  </si>
  <si>
    <t>JOELHO 90 GRAUS, PPR, DN 50 MM, CLASSE PN 25,  INSTALADO EM RESERVAÇÃO DE ÁGUA DE EDIFICAÇÃO QUE POSSUA RESERVATÓRIO DE FIBRA/FIBROCIMENTO  FORNECIMENTO E INSTALAÇÃO. AF_06/2016</t>
  </si>
  <si>
    <t>32,09</t>
  </si>
  <si>
    <t>96752</t>
  </si>
  <si>
    <t>JOELHO 90 GRAUS, PPR, DN 63 MM, CLASSE PN 25,  INSTALADO EM RESERVAÇÃO DE ÁGUA DE EDIFICAÇÃO QUE POSSUA RESERVATÓRIO DE FIBRA/FIBROCIMENTO  FORNECIMENTO E INSTALAÇÃO. AF_06/2016</t>
  </si>
  <si>
    <t>96753</t>
  </si>
  <si>
    <t>JOELHO 90 GRAUS, PPR, DN 75 MM, CLASSE PN 25,  INSTALADO EM RESERVAÇÃO DE ÁGUA DE EDIFICAÇÃO QUE POSSUA RESERVATÓRIO DE FIBRA/FIBROCIMENTO  FORNECIMENTO E INSTALAÇÃO. AF_06/2016</t>
  </si>
  <si>
    <t>97,44</t>
  </si>
  <si>
    <t>96754</t>
  </si>
  <si>
    <t>JOELHO 90 GRAUS, PPR, DN 90 MM, CLASSE PN 25,  INSTALADO EM RESERVAÇÃO DE ÁGUA DE EDIFICAÇÃO QUE POSSUA RESERVATÓRIO DE FIBRA/FIBROCIMENTO  FORNECIMENTO E INSTALAÇÃO. AF_06/2016</t>
  </si>
  <si>
    <t>138,68</t>
  </si>
  <si>
    <t>96755</t>
  </si>
  <si>
    <t>JOELHO 90 GRAUS, PPR, DN 110 MM, CLASSE PN 25,  INSTALADO EM RESERVAÇÃO DE ÁGUA DE EDIFICAÇÃO QUE POSSUA RESERVATÓRIO DE FIBRA/FIBROCIMENTO  FORNECIMENTO E INSTALAÇÃO. AF_06/2016</t>
  </si>
  <si>
    <t>209,28</t>
  </si>
  <si>
    <t>96756</t>
  </si>
  <si>
    <t>TÊ MISTURADOR, PPR, DN 20 MM, CLASSE PN 25,  INSTALADO EM RESERVAÇÃO DE ÁGUA DE EDIFICAÇÃO QUE POSSUA RESERVATÓRIO DE FIBRA/FIBROCIMENTO  FORNECIMENTO E INSTALAÇÃO. AF_06/2016</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</si>
  <si>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</si>
  <si>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</si>
  <si>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</si>
  <si>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</si>
  <si>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</si>
  <si>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</si>
  <si>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26,17</t>
  </si>
  <si>
    <t>96760</t>
  </si>
  <si>
    <t>TÊ, PPR, DN 50 MM, CLASSE PN 25,  INSTALADO EM RESERVAÇÃO DE ÁGUA DE EDIFICAÇÃO QUE POSSUA RESERVATÓRIO DE FIBRA/FIBROCIMENTO  FORNECIMENTO E INSTALAÇÃO. AF_06/2016</t>
  </si>
  <si>
    <t>36,90</t>
  </si>
  <si>
    <t>96761</t>
  </si>
  <si>
    <t>TÊ, PPR, DN 63 MM, CLASSE PN 25,  INSTALADO EM RESERVAÇÃO DE ÁGUA DE EDIFICAÇÃO QUE POSSUA RESERVATÓRIO DE FIBRA/FIBROCIMENTO  FORNECIMENTO E INSTALAÇÃO. AF_06/2016</t>
  </si>
  <si>
    <t>53,53</t>
  </si>
  <si>
    <t>96762</t>
  </si>
  <si>
    <t>TÊ, PPR, DN 75 MM, CLASSE PN 25,  INSTALADO EM RESERVAÇÃO DE ÁGUA DE EDIFICAÇÃO QUE POSSUA RESERVATÓRIO DE FIBRA/FIBROCIMENTO  FORNECIMENTO E INSTALAÇÃO. AF_06/2016</t>
  </si>
  <si>
    <t>105,17</t>
  </si>
  <si>
    <t>96763</t>
  </si>
  <si>
    <t>TÊ, PPR, DN 90 MM, CLASSE PN 25,  INSTALADO EM RESERVAÇÃO DE ÁGUA DE EDIFICAÇÃO QUE POSSUA RESERVATÓRIO DE FIBRA/FIBROCIMENTO  FORNECIMENTO E INSTALAÇÃO. AF_06/2016</t>
  </si>
  <si>
    <t>147,28</t>
  </si>
  <si>
    <t>96764</t>
  </si>
  <si>
    <t>TÊ, PPR, DN 110 MM, CLASSE PN 25,  INSTALADO EM RESERVAÇÃO DE ÁGUA DE EDIFICAÇÃO QUE POSSUA RESERVATÓRIO DE FIBRA/FIBROCIMENTO  FORNECIMENTO E INSTALAÇÃO. AF_06/2016</t>
  </si>
  <si>
    <t>234,93</t>
  </si>
  <si>
    <t>96802</t>
  </si>
  <si>
    <t>KIT CHASSI PEX, PRÉ-FABRICADO, PARA CHUVEIRO COM REGISTROS DE PRESSÃO E CONEXÕES POR CRIMPAGEM  FORNECIMENTO E INSTALAÇÃO. AF_06/2015</t>
  </si>
  <si>
    <t>332,10</t>
  </si>
  <si>
    <t>96803</t>
  </si>
  <si>
    <t>KIT CHASSI PEX, PRÉ-FABRICADO, PARA COZINHA COM CUBA SIMPLES E CONEXÕES POR CRIMPAGEM  FORNECIMENTO E INSTALAÇÃO. AF_06/2015</t>
  </si>
  <si>
    <t>169,60</t>
  </si>
  <si>
    <t>96804</t>
  </si>
  <si>
    <t>KIT CHASSI PEX, PRÉ-FABRICADO, PARA ÁREA DE SERVIÇO COM TANQUE E MÁQUINA DE LAVAR ROUPA, E CONEXÕES POR CRIMPAGEM  FORNECIMENTO E INSTALAÇÃO. AF_06/2015</t>
  </si>
  <si>
    <t>300,94</t>
  </si>
  <si>
    <t>96805</t>
  </si>
  <si>
    <t>KIT CHASSI PEX, PRÉ-FABRICADO, PARA CHUVEIRO COM REGISTROS DE PRESSÃO E CONEXÕES POR ANEL DESLIZANTE  FORNECIMENTO E INSTALAÇÃO. AF_06/2015</t>
  </si>
  <si>
    <t>341,10</t>
  </si>
  <si>
    <t>96806</t>
  </si>
  <si>
    <t>KIT CHASSI PEX, PRÉ-FABRICADO, PARA COZINHA COM CUBA SIMPLES E CONEXÕES POR ANEL DESLIZANTE  FORNECIMENTO E INSTALAÇÃO. AF_06/2015</t>
  </si>
  <si>
    <t>163,51</t>
  </si>
  <si>
    <t>96807</t>
  </si>
  <si>
    <t>KIT CHASSI PEX, PRÉ-FABRICADO, PARA ÁREA DE SERVIÇO COM TANQUE E MÁQUINA DE LAVAR ROUPA, E CONEXÕES POR ANEL DESLIZANTE  FORNECIMENTO E INSTALAÇÃO. AF_06/2015</t>
  </si>
  <si>
    <t>271,01</t>
  </si>
  <si>
    <t>96808</t>
  </si>
  <si>
    <t>UNIÃO METÁLICA PARA INSTALAÇÕES EM PEX, DN 16 MM, FIXAÇÃO DAS CONEXÕES POR ANEL DESLIZANTE  FORNECIMENTO E INSTALAÇÃO . AF_06/2015</t>
  </si>
  <si>
    <t>96809</t>
  </si>
  <si>
    <t>CONEXÃO FIXA, ROSCA FÊMEA, METÁLICA, PARA INSTALAÇÕES EM PEX, DN 16 MM X 1/2", COM ANEL DESLIZANTE. FORNECIMENTO E INSTALAÇÃO. AF_06/2015</t>
  </si>
  <si>
    <t>16,88</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</si>
  <si>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</si>
  <si>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</si>
  <si>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</si>
  <si>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</si>
  <si>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96812</t>
  </si>
  <si>
    <t>CONEXÃO FIXA, ROSCA FÊMEA, METÁLICA, PARA INSTALAÇÕES EM PEX, DN 20 MM X 1/2", COM ANEL DESLIZANTE. FORNECIMENTO E INSTALAÇÃO. AF_06/2015</t>
  </si>
  <si>
    <t>18,88</t>
  </si>
  <si>
    <t>96813</t>
  </si>
  <si>
    <t>CONEXÃO FIXA, ROSCA FÊMEA, METÁLICA, PARA INSTALAÇÕES EM PEX, DN 20 MM X 3/4", COM ANEL DESLIZANTE. FORNECIMENTO E INSTALAÇÃO. AF_06/2015</t>
  </si>
  <si>
    <t>96814</t>
  </si>
  <si>
    <t>UNIÃO DE REDUÇÃO, METÁLICA, PARA INSTALAÇÕES EM PEX, DN 20 X 16 MM, CONEXÃO POR ANEL DESLIZANTE  FORNECIMENTO E INSTALAÇÃO. AF_06/2015</t>
  </si>
  <si>
    <t>96815</t>
  </si>
  <si>
    <t>UNIÃO METÁLICA PARA INSTALAÇÕES EM PEX, DN 25 MM, FIXAÇÃO DAS CONEXÕES POR ANEL DESLIZANTE   FORNECIMENTO E INSTALAÇÃO. AF_06/2015</t>
  </si>
  <si>
    <t>31,48</t>
  </si>
  <si>
    <t>96816</t>
  </si>
  <si>
    <t>CONEXÃO FIXA, ROSCA FÊMEA, METÁLICA, PARA INSTALAÇÕES EM PEX, DN 25 MM X 3/4", COM ANEL DESLIZANTE. FORNECIMENTO E INSTALAÇÃO. AF_06/2015</t>
  </si>
  <si>
    <t>96817</t>
  </si>
  <si>
    <t>CONEXÃO FIXA, ROSCA FÊMEA, METÁLICA, PARA INSTALAÇÕES EM PEX, DN 25 MM X 1", COM ANEL DESLIZANTE. FORNECIMENTO E INSTALAÇÃO. AF_06/2015</t>
  </si>
  <si>
    <t>29,38</t>
  </si>
  <si>
    <t>96818</t>
  </si>
  <si>
    <t>UNIÃO DE REDUÇÃO, METÁLICA, PEX, DN 25 X 16 MM, CONEXÃO POR ANEL DESLIZANTE  FORNECIMENTO E INSTALAÇÃO. AF_06/2015</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</si>
  <si>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</si>
  <si>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</si>
  <si>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</si>
  <si>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</si>
  <si>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96821</t>
  </si>
  <si>
    <t>CONEXÃO FIXA, ROSCA FÊMEA, METÁLICA, PARA INSTALAÇÕES EM PEX, DN 32 MM X 1", COM ANEL DESLIZANTE  FORNECIMENTO E INSTALAÇÃO. AF_06/2015</t>
  </si>
  <si>
    <t>42,66</t>
  </si>
  <si>
    <t>96822</t>
  </si>
  <si>
    <t>UNIÃO DE REDUÇÃO, METÁLICA, PEX, DN 32 X 25 MM, CONEXÃO POR ANEL DESLIZANTE  FORNECIMENTO E INSTALAÇÃO. AF_06/2015</t>
  </si>
  <si>
    <t>43,25</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</si>
  <si>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</si>
  <si>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</si>
  <si>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</si>
  <si>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</si>
  <si>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96825</t>
  </si>
  <si>
    <t>CONEXÃO FIXA, ROSCA FÊMEA, PARA INSTALAÇÕES EM PEX, DN 16MM X 3/4", CONEXÃO POR CRIMPAGEM  FORNECIMENTO E INSTALAÇÃO. AF_06/2015</t>
  </si>
  <si>
    <t>27,54</t>
  </si>
  <si>
    <t>96826</t>
  </si>
  <si>
    <t>LUVA PARA INSTALAÇÕES EM PEX, DN 20 MM, CONEXÃO POR CRIMPAGEM   FORNECIMENTO E INSTALAÇÃO. AF_06/2015</t>
  </si>
  <si>
    <t>24,81</t>
  </si>
  <si>
    <t>96827</t>
  </si>
  <si>
    <t>CONEXÃO FIXA, ROSCA FÊMEA, PARA INSTALAÇÕES EM PEX, DN 20MM X 1/2", CONEXÃO POR CRIMPAGEM  FORNECIMENTO E INSTALAÇÃO. AF_06/2015</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</si>
  <si>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</si>
  <si>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</si>
  <si>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</si>
  <si>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</si>
  <si>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24,76</t>
  </si>
  <si>
    <t>96830</t>
  </si>
  <si>
    <t>LUVA PARA INSTALAÇÕES EM PEX, DN 25 MM, CONEXÃO POR CRIMPAGEM   FORNECIMENTO E INSTALAÇÃO. AF_06/2015</t>
  </si>
  <si>
    <t>36,19</t>
  </si>
  <si>
    <t>96831</t>
  </si>
  <si>
    <t>CONEXÃO FIXA, ROSCA FÊMEA, PARA INSTALAÇÕES EM PEX, DN 25MM X 1/2", CONEXÃO POR CRIMPAGEM  FORNECIMENTO E INSTALAÇÃO. AF_06/2015</t>
  </si>
  <si>
    <t>96832</t>
  </si>
  <si>
    <t>CONEXÃO FIXA, ROSCA FÊMEA, PARA INSTALAÇÕES EM PEX, DN 25MM X 3/4", CONEXÃO POR CRIMPAGEM  FORNECIMENTO E INSTALAÇÃO. AF_06/2015</t>
  </si>
  <si>
    <t>34,06</t>
  </si>
  <si>
    <t>96833</t>
  </si>
  <si>
    <t>LUVA DE REDUÇÃO PARA INSTALAÇÕES EM PEX, DN 25 X 16 MM, CONEXÃO POR CRIMPAGEM  FORNECIMENTO E INSTALAÇÃO. AF_06/2015</t>
  </si>
  <si>
    <t>31,84</t>
  </si>
  <si>
    <t>96834</t>
  </si>
  <si>
    <t>LUVA PARA INSTALAÇÕES EM PEX, DN 32 MM, CONEXÃO POR CRIMPAGEM  FORNECIMENTO E INSTALAÇÃO . AF_06/2015</t>
  </si>
  <si>
    <t>52,95</t>
  </si>
  <si>
    <t>96835</t>
  </si>
  <si>
    <t>CONEXÃO FIXA, ROSCA FÊMEA, PARA INSTALAÇÕES EM PEX, DN 32 MM X 3/4", CONEXÃO POR CRIMPAGEM  FORNECIMENTO E INSTALAÇÃO. AF_06/2015</t>
  </si>
  <si>
    <t>96836</t>
  </si>
  <si>
    <t>LUVA DE REDUÇÃO PARA INSTALAÇÕES EM PEX, DN 32 X 25 MM, CONEXÃO POR CRIMPAGEM  FORNECIMENTO E INSTALAÇÃO. AF_06/2015</t>
  </si>
  <si>
    <t>48,67</t>
  </si>
  <si>
    <t>96837</t>
  </si>
  <si>
    <t>JOELHO 90 GRAUS, METÁLICO, PARA INSTALAÇÕES EM PEX, DN 16 MM, CONEXÃO POR ANEL DESLIZANTE   FORNECIMENTO E INSTALAÇÃO. AF_06/2015</t>
  </si>
  <si>
    <t>25,75</t>
  </si>
  <si>
    <t>96838</t>
  </si>
  <si>
    <t>JOELHO 90 GRAUS, ROSCA FÊMEA TERMINAL, METÁLICO, PARA INSTALAÇÕES EM PEX, DN 16MM X 1/2", CONEXÃO POR ANEL DESLIZANTE  FORNECIMENTO E INSTALAÇÃO. AF_06/2015</t>
  </si>
  <si>
    <t>96839</t>
  </si>
  <si>
    <t>JOELHO, ROSCA FÊMEA, COM BASE FIXA, METÁLICO, PARA INSTALAÇÕES EM PEX, DN 16MM X 1/2", CONEXÃO POR ANEL DESLIZANTE  FORNECIMENTO E INSTALAÇÃO. AF_06/2015</t>
  </si>
  <si>
    <t>96840</t>
  </si>
  <si>
    <t>JOELHO 90 GRAUS, METÁLICO, PARA INSTALAÇÕES EM PEX, DN 20 MM, CONEXÃO POR ANEL DESLIZANTE  FORNECIMENTO E INSTALAÇÃO . AF_06/2015</t>
  </si>
  <si>
    <t>30,07</t>
  </si>
  <si>
    <t>96841</t>
  </si>
  <si>
    <t>JOELHO 90 GRAUS, ROSCA FÊMEA TERMINAL, METÁLICO, PARA INSTALAÇÕES EM PEX, DN 20 MM X 1/2", CONEXÃO POR ANEL DESLIZANTE  FORNECIMENTO E INSTALAÇÃO. AF_06/2015</t>
  </si>
  <si>
    <t>96842</t>
  </si>
  <si>
    <t>JOELHO 90 GRAUS, ROSCA FÊMEA TERMINAL, METÁLICO, PARA INSTALAÇÕES EM PEX, DN 20 MM X 3/4", CONEXÃO POR ANEL DESLIZANTE  FORNECIMENTO E INSTALAÇÃO. AF_06/2015</t>
  </si>
  <si>
    <t>33,66</t>
  </si>
  <si>
    <t>96843</t>
  </si>
  <si>
    <t>JOELHO ROSCA FÊMEA, COM BASE FIXA, METÁLICO, PARA INSTALAÇÕES EM PEX, DN 20MM X 1/2", CONEXÃO POR ANEL DESLIZANTE  FORNECIMENTO E INSTALAÇÃO. AF_06/2015</t>
  </si>
  <si>
    <t>96844</t>
  </si>
  <si>
    <t>JOELHO ROSCA FÊMEA, MÓVEL, METÁLICO, PARA INSTALAÇÕES EM PEX, DN 20MM X 3/4", CONEXÃO POR ANEL DESLIZANTE  FORNECIMENTO E INSTALAÇÃO. AF_06/2015</t>
  </si>
  <si>
    <t>44,60</t>
  </si>
  <si>
    <t>96845</t>
  </si>
  <si>
    <t>JOELHO 90 GRAUS, METÁLICO, PARA INSTALAÇÕES EM PEX, DN 25 MM, CONEXÃO POR ANEL DESLIZANTE   FORNECIMENTO E INSTALAÇÃO. AF_06/2015</t>
  </si>
  <si>
    <t>47,57</t>
  </si>
  <si>
    <t>96846</t>
  </si>
  <si>
    <t>JOELHO 90 GRAUS, ROSCA FÊMEA TERMINAL, METÁLICO, PARA INSTALAÇÕES EM PEX, DN 25 MM X 3/4", CONEXÃO POR ANEL DESLIZANTE  FORNECIMENTO E INSTALAÇÃO. AF_06/2015</t>
  </si>
  <si>
    <t>37,08</t>
  </si>
  <si>
    <t>96847</t>
  </si>
  <si>
    <t>JOELHO ROSCA FÊMEA, COM BASE FIXA, METÁLICO, PARA INSTALAÇÕES EM PEX, DN 25MM X 3/4", CONEXÃO POR ANEL DESLIZANTE  FORNECIMENTO E INSTALAÇÃO. AF_06/2015</t>
  </si>
  <si>
    <t>40,93</t>
  </si>
  <si>
    <t>96848</t>
  </si>
  <si>
    <t>JOELHO 90 GRAUS, METÁLICO, PARA INSTALAÇÕES EM PEX, DN 32 MM, CONEXÃO POR ANEL DESLIZANTE  FORNECIMENTO E INSTALAÇÃO . AF_06/2015</t>
  </si>
  <si>
    <t>61,82</t>
  </si>
  <si>
    <t>96849</t>
  </si>
  <si>
    <t>JOELHO 90 GRAUS, PARA INSTALAÇÕES EM PEX, DN 16 MM, CONEXÃO POR CRIMPAGEM   FORNECIMENTO E INSTALAÇÃO. AF_06/2015</t>
  </si>
  <si>
    <t>22,27</t>
  </si>
  <si>
    <t>96850</t>
  </si>
  <si>
    <t>JOELHO 90 GRAUS, ROSCA FÊMEA TERMINAL, PARA INSTALAÇÕES EM PEX, DN 16MM X 1/2", CONEXÃO POR CRIMPAGEM  FORNECIMENTO E INSTALAÇÃO. AF_06/2015</t>
  </si>
  <si>
    <t>26,21</t>
  </si>
  <si>
    <t>96851</t>
  </si>
  <si>
    <t>JOELHO 90 GRAUS, ROSCA FÊMEA TERMINAL, PARA INSTALAÇÕES EM PEX, DN 16MM X 3/4", CONEXÃO POR CRIMPAGEM  FORNECIMENTO E INSTALAÇÃO. AF_06/2015</t>
  </si>
  <si>
    <t>96852</t>
  </si>
  <si>
    <t>JOELHO 90 GRAUS, PARA INSTALAÇÕES EM PEX, DN 20 MM, CONEXÃO POR CRIMPAGEM   FORNECIMENTO E INSTALAÇÃO. AF_06/2015</t>
  </si>
  <si>
    <t>29,77</t>
  </si>
  <si>
    <t>96853</t>
  </si>
  <si>
    <t>JOELHO 90 GRAUS, ROSCA FÊMEA TERMINAL, PARA INSTALAÇÕES EM PEX, DN 20MM X 1/2", CONEXÃO POR CRIMPAGEM  FORNECIMENTO E INSTALAÇÃO. AF_06/2015</t>
  </si>
  <si>
    <t>33,61</t>
  </si>
  <si>
    <t>96854</t>
  </si>
  <si>
    <t>JOELHO 90 GRAUS, ROSCA FÊMEA TERMINAL, PARA INSTALAÇÕES EM PEX, DN 20MM X 3/4", CONEXÃO POR CRIMPAGEM  FORNECIMENTO E INSTALAÇÃO. AF_06/2015</t>
  </si>
  <si>
    <t>96855</t>
  </si>
  <si>
    <t>JOELHO 90 GRAUS, PARA INSTALAÇÕES EM PEX, DN 25 MM, CONEXÃO POR CRIMPAGEM   FORNECIMENTO E INSTALAÇÃO. AF_06/2015</t>
  </si>
  <si>
    <t>96856</t>
  </si>
  <si>
    <t>JOELHO 90 GRAUS, ROSCA FÊMEA TERMINAL, PARA INSTALAÇÕES EM PEX, DN 25MM X 1/2", CONEXÃO POR CRIMPAGEM  FORNECIMENTO E INSTALAÇÃO. AF_06/2015</t>
  </si>
  <si>
    <t>37,58</t>
  </si>
  <si>
    <t>96857</t>
  </si>
  <si>
    <t>JOELHO 90 GRAUS, ROSCA FÊMEA TERMINAL, PARA INSTALAÇÕES EM PEX, DN 25MM X 1, CONEXÃO POR CRIMPAGEM  FORNECIMENTO E INSTALAÇÃO. AF_06/2015</t>
  </si>
  <si>
    <t>96858</t>
  </si>
  <si>
    <t>JOELHO 90 GRAUS, PARA INSTALAÇÕES EM PEX, DN 32 MM, CONEXÃO POR CRIMPAGEM   FORNECIMENTO E INSTALAÇÃO. AF_06/2015</t>
  </si>
  <si>
    <t>60,98</t>
  </si>
  <si>
    <t>96859</t>
  </si>
  <si>
    <t>JOELHO 90 GRAUS, ROSCA FÊMEA TERMINAL, PARA INSTALAÇÕES EM PEX, DN 32 MM X 1", CONEXÃO POR CRIMPAGEM  FORNECIMENTO E INSTALAÇÃO. AF_06/2015</t>
  </si>
  <si>
    <t>75,92</t>
  </si>
  <si>
    <t>96860</t>
  </si>
  <si>
    <t>TÊ, METÁLICO, PARA INSTALAÇÕES EM PEX, DN 16 MM, CONEXÃO POR ANEL DESLIZANTE  FORNECIMENTO E INSTALAÇÃO. AF_06/2015</t>
  </si>
  <si>
    <t>29,70</t>
  </si>
  <si>
    <t>96861</t>
  </si>
  <si>
    <t>TÊ, ROSCA FÊMEA, METÁLICO, PARA INSTALAÇÕES EM PEX, DN 16 MM X ½, CONEXÃO POR ANEL DESLIZANTE   FORNECIMENTO E INSTALAÇÃO. AF_06/2015</t>
  </si>
  <si>
    <t>32,18</t>
  </si>
  <si>
    <t>96862</t>
  </si>
  <si>
    <t>TÊ, METÁLICO, PARA INSTALAÇÕES EM PEX, DN 20 MM, CONEXÃO POR ANEL DESLIZANTE  FORNECIMENTO E INSTALAÇÃO. AF_06/2015</t>
  </si>
  <si>
    <t>35,81</t>
  </si>
  <si>
    <t>96863</t>
  </si>
  <si>
    <t>TÊ, ROSCA FÊMEA, METÁLICO, PARA INSTALAÇÕES EM PEX, DN 20 MM X ½, CONEXÃO POR ANEL DESLIZANTE   FORNECIMENTO E INSTALAÇÃO. AF_06/2015</t>
  </si>
  <si>
    <t>35,40</t>
  </si>
  <si>
    <t>96864</t>
  </si>
  <si>
    <t>TÊ, METÁLICO, PARA INSTALAÇÕES EM PEX, DN 25 MM, CONEXÃO POR ANEL DESLIZANTE  FORNECIMENTO E INSTALAÇÃO. AF_06/2015</t>
  </si>
  <si>
    <t>56,76</t>
  </si>
  <si>
    <t>96865</t>
  </si>
  <si>
    <t>TÊ, ROSCA FÊMEA, METÁLICO, PARA INSTALAÇÕES EM PEX, DN 25 MM X 3/4", CONEXÃO POR ANEL DESLIZANTE  FORNECIMENTO E INSTALAÇÃO. AF_06/2015</t>
  </si>
  <si>
    <t>96866</t>
  </si>
  <si>
    <t>TÊ, METÁLICO, PARA INSTALAÇÕES EM PEX, DN 32 MM, CONEXÃO POR ANEL DESLIZANTE  FORNECIMENTO E INSTALAÇÃO. AF_06/2015</t>
  </si>
  <si>
    <t>74,79</t>
  </si>
  <si>
    <t>96867</t>
  </si>
  <si>
    <t>TÊ, ROSCA MACHO, METÁLICO, PARA INSTALAÇÕES EM PEX, DN 32 MM X 1", CONEXÃO POR ANEL DESLIZANTE  FORNECIMENTO E INSTALAÇÃO. AF_06/2015</t>
  </si>
  <si>
    <t>87,34</t>
  </si>
  <si>
    <t>96868</t>
  </si>
  <si>
    <t>TÊ, PARA INSTALAÇÕES EM PEX, DN 16 MM, CONEXÃO POR CRIMPAGEM  FORNECIMENTO E INSTALAÇÃO. AF_06/2015</t>
  </si>
  <si>
    <t>96869</t>
  </si>
  <si>
    <t>TÊ, PARA INSTALAÇÕES EM PEX, DN 20 MM, CONEXÃO POR CRIMPAGEM  FORNECIMENTO E INSTALAÇÃO. AF_06/2015</t>
  </si>
  <si>
    <t>41,48</t>
  </si>
  <si>
    <t>96870</t>
  </si>
  <si>
    <t>TÊ, PEX, DN 25 MM, CONEXÃO POR CRIMPAGEM  FORNECIMENTO E INSTALAÇÃO. AF_06/2015</t>
  </si>
  <si>
    <t>66,05</t>
  </si>
  <si>
    <t>96871</t>
  </si>
  <si>
    <t>TÊ, PARA INSTALAÇÕES EM PEX, DN 32 MM, CONEXÃO POR CRIMPAGEM  FORNECIMENTO E INSTALAÇÃO. AF_06/2015</t>
  </si>
  <si>
    <t>96,09</t>
  </si>
  <si>
    <t>96872</t>
  </si>
  <si>
    <t>DISTRIBUIDOR 2 SAÍDAS, METÁLICO, PARA INSTALAÇÕES EM PEX, ENTRADA DE 3/4" X 2 SAÍDAS DE 1/2", CONEXÃO POR ANEL DESLIZANTE  FORNECIMENTO E INSTALAÇÃO. AF_06/2015</t>
  </si>
  <si>
    <t>83,43</t>
  </si>
  <si>
    <t>96873</t>
  </si>
  <si>
    <t>DISTRIBUIDOR 2 SAÍDAS, METÁLICO, PARA INSTALAÇÕES EM PEX, ENTRADA DE 1" X 2 SAÍDAS DE 1/2", CONEXÃO POR ANEL DESLIZANTE  FORNECIMENTO E INSTALAÇÃO. AF_06/2015</t>
  </si>
  <si>
    <t>97,27</t>
  </si>
  <si>
    <t>96874</t>
  </si>
  <si>
    <t>DISTRIBUIDOR 3 SAÍDAS, METÁLICO, PARA INSTALAÇÕES EM PEX, ENTRADA DE 3/4" X 3 SAÍDAS DE 1/2", CONEXÃO POR ANEL DESLIZANTE  FORNECIMENTO E INSTALAÇÃO . AF_06/2015</t>
  </si>
  <si>
    <t>102,03</t>
  </si>
  <si>
    <t>96875</t>
  </si>
  <si>
    <t>DISTRIBUIDOR 3 SAÍDAS, METÁLICO, PARA INSTALAÇÕES EM PEX, ENTRADA DE 1 X 3 SAÍDAS DE 1/2, CONEXÃO POR ANEL DESLIZANTE   FORNECIMENTO E INSTALAÇÃO. AF_06/2015</t>
  </si>
  <si>
    <t>124,29</t>
  </si>
  <si>
    <t>96876</t>
  </si>
  <si>
    <t>DISTRIBUIDOR 2 SAÍDAS, PARA INSTALAÇÕES EM PEX, ENTRADA DE 32 MM X 2 SAÍDAS DE 16 MM, CONEXÃO POR CRIMPAGEM FORNECIMENTO E INSTALAÇÃO. AF_06/2015</t>
  </si>
  <si>
    <t>228,04</t>
  </si>
  <si>
    <t>96877</t>
  </si>
  <si>
    <t>DISTRIBUIDOR 2 SAÍDAS, PARA INSTALAÇÕES EM PEX, ENTRADA DE 32 MM X 2 SAÍDAS DE 20 MM, CONEXÃO POR CRIMPAGEM  FORNECIMENTO E INSTALAÇÃO. AF_06/2015</t>
  </si>
  <si>
    <t>244,20</t>
  </si>
  <si>
    <t>96878</t>
  </si>
  <si>
    <t>DISTRIBUIDOR 2 SAÍDAS, PARA INSTALAÇÕES EM PEX, ENTRADA DE 32 MM X 2 SAÍDAS DE 25 MM, CONEXÃO POR CRIMPAGEM  FORNECIMENTO E INSTALAÇÃO. AF_06/2015</t>
  </si>
  <si>
    <t>247,22</t>
  </si>
  <si>
    <t>96879</t>
  </si>
  <si>
    <t>DISTRIBUIDOR 3 SAÍDAS, PARA INSTALAÇÕES EM PEX, ENTRADA DE 32 MM X 3 SAÍDAS DE 16 MM, CONEXÃO POR CRIMPAGEM  FORNECIMENTO E INSTALAÇÃO. AF_06/2015</t>
  </si>
  <si>
    <t>247,49</t>
  </si>
  <si>
    <t>96880</t>
  </si>
  <si>
    <t>DISTRIBUIDOR 3 SAÍDAS, PARA INSTALAÇÕES EM PEX, ENTRADA DE 32 MM X 3 SAÍDAS DE 20 MM, CONEXÃO POR CRIMPAGEM  FORNECIMENTO E INSTALAÇÃO. AF_06/2015</t>
  </si>
  <si>
    <t>283,67</t>
  </si>
  <si>
    <t>96881</t>
  </si>
  <si>
    <t>DISTRIBUIDOR 3 SAÍDAS, PARA INSTALAÇÕES EM PEX, ENTRADA DE 32 MM X 3 SAÍDAS DE 25 MM, CONEXÃO POR CRIMPAGEM  FORNECIMENTO E INSTALAÇÃO. AF_06/2015</t>
  </si>
  <si>
    <t>300,06</t>
  </si>
  <si>
    <t>97425</t>
  </si>
  <si>
    <t>FLANGE EM AÇO, DN 15 MM X 1/2'', INSTALADO EM RESERVAÇÃO DE ÁGUA DE EDIFICAÇÃO QUE POSSUA RESERVATÓRIO DE FIBRA/FIBROCIMENTO - FORNECIMENTO E INSTALAÇÃO. AF_06/2016</t>
  </si>
  <si>
    <t>29,81</t>
  </si>
  <si>
    <t>97426</t>
  </si>
  <si>
    <t>FLANGE EM AÇO, DN 20 MM X 3/4'', INSTALADO EM RESERVAÇÃO DE ÁGUA DE EDIFICAÇÃO QUE POSSUA RESERVATÓRIO DE FIBRA/FIBROCIMENTO - FORNECIMENTO E INSTALAÇÃO. AF_06/2016</t>
  </si>
  <si>
    <t>36,32</t>
  </si>
  <si>
    <t>97427</t>
  </si>
  <si>
    <t>FLANGE EM AÇO, DN 25 MM X 1'', INSTALADO EM RESERVAÇÃO DE ÁGUA DE EDIFICAÇÃO QUE POSSUA RESERVATÓRIO DE FIBRA/FIBROCIMENTO - FORNECIMENTO E INSTALAÇÃO. AF_06/2016</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</si>
  <si>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</si>
  <si>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</si>
  <si>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</si>
  <si>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</si>
  <si>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63,14</t>
  </si>
  <si>
    <t>97430</t>
  </si>
  <si>
    <t>ACOPLAMENTO RÍGIDO EM AÇO, CONEXÃO RANHURADA, DN 50 (2"), INSTALADO EM PRUMADAS - FORNECIMENTO E INSTALAÇÃO. AF_10/2020</t>
  </si>
  <si>
    <t>40,61</t>
  </si>
  <si>
    <t>97431</t>
  </si>
  <si>
    <t>ACOPLAMENTO RÍGIDO EM AÇO, CONEXÃO RANHURADA, DN 65 (2 1/2"), INSTALADO EM PRUMADAS - FORNECIMENTO E INSTALAÇÃO. AF_10/2020</t>
  </si>
  <si>
    <t>45,22</t>
  </si>
  <si>
    <t>97432</t>
  </si>
  <si>
    <t>ACOPLAMENTO RÍGIDO EM AÇO, CONEXÃO RANHURADA, DN 80 (3"), INSTALADO EM PRUMADAS - FORNECIMENTO E INSTALAÇÃO. AF_10/2020</t>
  </si>
  <si>
    <t>51,01</t>
  </si>
  <si>
    <t>97433</t>
  </si>
  <si>
    <t>CURVA 45 GRAUS, EM AÇO, CONEXÃO RANHURADA, DN 50 (2"), INSTALADO EM PRUMADAS - FORNECIMENTO E INSTALAÇÃO. AF_10/2020</t>
  </si>
  <si>
    <t>97434</t>
  </si>
  <si>
    <t>CURVA 90 GRAUS, EM AÇO, CONEXÃO RANHURADA, DN 50 (2"), INSTALADO EM PRUMADAS - FORNECIMENTO E INSTALAÇÃO. AF_10/2020</t>
  </si>
  <si>
    <t>96,15</t>
  </si>
  <si>
    <t>97435</t>
  </si>
  <si>
    <t>CURVA 45 GRAUS, EM AÇO, CONEXÃO RANHURADA, DN 65 (2 1/2"), INSTALADO EM PRUMADAS - FORNECIMENTO E INSTALAÇÃO. AF_10/2020</t>
  </si>
  <si>
    <t>110,40</t>
  </si>
  <si>
    <t>97436</t>
  </si>
  <si>
    <t>CURVA 90 GRAUS, EM AÇO, CONEXÃO RANHURADA, DN 65 (2 1/2"), INSTALADO EM PRUMADAS - FORNECIMENTO E INSTALAÇÃO. AF_10/2020</t>
  </si>
  <si>
    <t>113,91</t>
  </si>
  <si>
    <t>97437</t>
  </si>
  <si>
    <t>CURVA 45 GRAUS, EM AÇO, CONEXÃO RANHURADA, DN 80 (3), INSTALADO EM PRUMADAS - FORNECIMENTO E INSTALAÇÃO. AF_10/2020</t>
  </si>
  <si>
    <t>126,39</t>
  </si>
  <si>
    <t>97438</t>
  </si>
  <si>
    <t>CURVA 90 GRAUS, EM AÇO, CONEXÃO RANHURADA, DN 80 (3"), INSTALADO EM PRUMADAS - FORNECIMENTO E INSTALAÇÃO. AF_10/2020</t>
  </si>
  <si>
    <t>130,15</t>
  </si>
  <si>
    <t>97439</t>
  </si>
  <si>
    <t>TÊ, EM AÇO, CONEXÃO RANHURADA, DN 50 (2"), INSTALADO EM PRUMADAS - FORNECIMENTO E INSTALAÇÃO. AF_10/2020</t>
  </si>
  <si>
    <t>143,31</t>
  </si>
  <si>
    <t>97440</t>
  </si>
  <si>
    <t>TÊ, EM AÇO, CONEXÃO RANHURADA, DN 65 (2 1/2"), INSTALADO EM PRUMADAS - FORNECIMENTO E INSTALAÇÃO. AF_10/2020</t>
  </si>
  <si>
    <t>171,98</t>
  </si>
  <si>
    <t>97442</t>
  </si>
  <si>
    <t>TÊ, EM AÇO, CONEXÃO RANHURADA, DN 80 (3"), INSTALADO EM PRUMADAS - FORNECIMENTO E INSTALAÇÃO. AF_10/2020</t>
  </si>
  <si>
    <t>189,86</t>
  </si>
  <si>
    <t>97443</t>
  </si>
  <si>
    <t>LUVA, EM AÇO, CONEXÃO SOLDADA, DN 50 (2"), INSTALADO EM PRUMADAS - FORNECIMENTO E INSTALAÇÃO. AF_10/2020</t>
  </si>
  <si>
    <t>102,26</t>
  </si>
  <si>
    <t>97444</t>
  </si>
  <si>
    <t>LUVA COM REDUÇÃO, EM AÇO, CONEXÃO SOLDADA, DN 50 X 40 MM (2  X 1 1/2"), INSTALADO EM PRUMADAS - FORNECIMENTO E INSTALAÇÃO. AF_10/2020</t>
  </si>
  <si>
    <t>120,29</t>
  </si>
  <si>
    <t>97446</t>
  </si>
  <si>
    <t>LUVA, EM AÇO, CONEXÃO SOLDADA, DN 65 (2 1/2"), INSTALADO EM PRUMADAS - FORNECIMENTO E INSTALAÇÃO. AF_10/2020</t>
  </si>
  <si>
    <t>207,78</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</si>
  <si>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</si>
  <si>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</si>
  <si>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</si>
  <si>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</si>
  <si>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221,29</t>
  </si>
  <si>
    <t>97450</t>
  </si>
  <si>
    <t>LUVA COM REDUÇÃO, EM AÇO, CONEXÃO SOLDADA, DN 80 X 65 MM (3" X 2 1/2"), INSTALADO EM PRUMADAS - FORNECIMENTO E INSTALAÇÃO. AF_10/2020</t>
  </si>
  <si>
    <t>270,39</t>
  </si>
  <si>
    <t>97452</t>
  </si>
  <si>
    <t>CURVA 45 GRAUS, EM AÇO, CONEXÃO SOLDADA, DN 50 (2"), INSTALADO EM PRUMADAS - FORNECIMENTO E INSTALAÇÃO. AF_10/2020</t>
  </si>
  <si>
    <t>168,17</t>
  </si>
  <si>
    <t>97453</t>
  </si>
  <si>
    <t>CURVA 90 GRAUS, EM AÇO, CONEXÃO SOLDADA, DN 50 (2"), INSTALADO EM PRUMADAS - FORNECIMENTO E INSTALAÇÃO. AF_10/2020</t>
  </si>
  <si>
    <t>97454</t>
  </si>
  <si>
    <t>CURVA 45 GRAUS, EM AÇO, CONEXÃO SOLDADA, DN 65 (2 1/2"), INSTALADO EM PRUMADAS - FORNECIMENTO E INSTALAÇÃO. AF_10/2020</t>
  </si>
  <si>
    <t>285,73</t>
  </si>
  <si>
    <t>97455</t>
  </si>
  <si>
    <t>CURVA 90 GRAUS, EM AÇO, CONEXÃO SOLDADA, DN 65 (2 1/2"), INSTALADO EM PRUMADAS - FORNECIMENTO E INSTALAÇÃO. AF_10/2020</t>
  </si>
  <si>
    <t>302,19</t>
  </si>
  <si>
    <t>97456</t>
  </si>
  <si>
    <t>CURVA 45 GRAUS, EM AÇO, CONEXÃO SOLDADA, DN 80 (3"), INSTALADO EM PRUMADAS - FORNECIMENTO E INSTALAÇÃO. AF_10/2020</t>
  </si>
  <si>
    <t>646,11</t>
  </si>
  <si>
    <t>97457</t>
  </si>
  <si>
    <t>CURVA 90 GRAUS, EM AÇO, CONEXÃO SOLDADA, DN 80 (3"), INSTALADO EM PRUMADAS - FORNECIMENTO E INSTALAÇÃO. AF_10/2020</t>
  </si>
  <si>
    <t>572,27</t>
  </si>
  <si>
    <t>97458</t>
  </si>
  <si>
    <t>TÊ, EM AÇO, CONEXÃO SOLDADA, DN 50 (2"), INSTALADO EM PRUMADAS - FORNECIMENTO E INSTALAÇÃO. AF_10/2020</t>
  </si>
  <si>
    <t>265,59</t>
  </si>
  <si>
    <t>97459</t>
  </si>
  <si>
    <t>TÊ, EM AÇO, CONEXÃO SOLDADA, DN 65 (2 1/2"), INSTALADO EM PRUMADAS - FORNECIMENTO E INSTALAÇÃO. AF_10/2020</t>
  </si>
  <si>
    <t>454,89</t>
  </si>
  <si>
    <t>97460</t>
  </si>
  <si>
    <t>TÊ, EM AÇO, CONEXÃO SOLDADA, DN 80 (3"), INSTALADO EM PRUMADAS - FORNECIMENTO E INSTALAÇÃO. AF_10/2020</t>
  </si>
  <si>
    <t>698,58</t>
  </si>
  <si>
    <t>97461</t>
  </si>
  <si>
    <t>LUVA, EM AÇO, CONEXÃO SOLDADA, DN 25 (1"), INSTALADO EM REDE DE ALIMENTAÇÃO PARA HIDRANTE - FORNECIMENTO E INSTALAÇÃO. AF_10/2020</t>
  </si>
  <si>
    <t>32,21</t>
  </si>
  <si>
    <t>97462</t>
  </si>
  <si>
    <t>LUVA COM REDUÇÃO, EM AÇO, CONEXÃO SOLDADA, DN 25 X 20 MM (1  X 3/4"), INSTALADO EM REDE DE ALIMENTAÇÃO PARA HIDRANTE - FORNECIMENTO E INSTALAÇÃO. AF_10/2020</t>
  </si>
  <si>
    <t>26,93</t>
  </si>
  <si>
    <t>97464</t>
  </si>
  <si>
    <t>LUVA, EM AÇO, CONEXÃO SOLDADA, DN 32 (1 1/4"), INSTALADO EM REDE DE ALIMENTAÇÃO PARA HIDRANTE - FORNECIMENTO E INSTALAÇÃO. AF_10/2020</t>
  </si>
  <si>
    <t>46,35</t>
  </si>
  <si>
    <t>97465</t>
  </si>
  <si>
    <t>LUVA COM REDUÇÃO, EM AÇO, CONEXÃO SOLDADA, DN 32 X 25 MM (1 1/4"  X 1"), INSTALADO EM REDE DE ALIMENTAÇÃO PARA HIDRANTE - FORNECIMENTO E INSTALAÇÃO. AF_10/2020</t>
  </si>
  <si>
    <t>55,26</t>
  </si>
  <si>
    <t>97467</t>
  </si>
  <si>
    <t>LUVA, EM AÇO, CONEXÃO SOLDADA, DN 40 (1 1/2"), INSTALADO EM REDE DE ALIMENTAÇÃO PARA HIDRANTE - FORNECIMENTO E INSTALAÇÃO. AF_10/2020</t>
  </si>
  <si>
    <t>58,84</t>
  </si>
  <si>
    <t>97468</t>
  </si>
  <si>
    <t>LUVA COM REDUÇÃO, EM AÇO, CONEXÃO SOLDADA, DN 40  X 32 MM (1 1/2" X 1 1/4"), INSTALADO EM REDE DE ALIMENTAÇÃO PARA HIDRANTE - FORNECIMENTO E INSTALAÇÃO. AF_10/2020</t>
  </si>
  <si>
    <t>70,24</t>
  </si>
  <si>
    <t>97470</t>
  </si>
  <si>
    <t>LUVA, EM AÇO, CONEXÃO SOLDADA, DN 50 (2"), INSTALADO EM REDE DE ALIMENTAÇÃO PARA HIDRANTE - FORNECIMENTO E INSTALAÇÃO. AF_10/2020</t>
  </si>
  <si>
    <t>86,79</t>
  </si>
  <si>
    <t>97471</t>
  </si>
  <si>
    <t>LUVA COM REDUÇÃO, EM AÇO, CONEXÃO SOLDADA, DN 50 X 40 MM (2" X 1 1/2"), INSTALADO EM REDE DE ALIMENTAÇÃO PARA HIDRANTE - FORNECIMENTO E INSTALAÇÃO. AF_10/2020</t>
  </si>
  <si>
    <t>97474</t>
  </si>
  <si>
    <t>LUVA, EM AÇO, CONEXÃO SOLDADA, DN 65 (2 1/2"), INSTALADO EM REDE DE ALIMENTAÇÃO PARA HIDRANTE - FORNECIMENTO E INSTALAÇÃO. AF_10/2020</t>
  </si>
  <si>
    <t>158,52</t>
  </si>
  <si>
    <t>97475</t>
  </si>
  <si>
    <t>LUVA COM REDUÇÃO, EM AÇO, CONEXÃO SOLDADA, DN 65 X 50 MM (2 1/2" X 2"), INSTALADO EM REDE DE ALIMENTAÇÃO PARA HIDRANTE - FORNECIMENTO E INSTALAÇÃO. AF_10/2020</t>
  </si>
  <si>
    <t>194,96</t>
  </si>
  <si>
    <t>97477</t>
  </si>
  <si>
    <t>LUVA, EM AÇO, CONEXÃO SOLDADA, DN 80 (3"), INSTALADO EM REDE DE ALIMENTAÇÃO PARA HIDRANTE - FORNECIMENTO E INSTALAÇÃO. AF_10/2020</t>
  </si>
  <si>
    <t>211,11</t>
  </si>
  <si>
    <t>97478</t>
  </si>
  <si>
    <t>LUVA COM REDUÇÃO, EM AÇO, CONEXÃO SOLDADA, DN 80 X 65 MM (3" X 2 1/2"), INSTALADO EM REDE DE ALIMENTAÇÃO PARA HIDRANTE - FORNECIMENTO E INSTALAÇÃO. AF_10/2020</t>
  </si>
  <si>
    <t>260,21</t>
  </si>
  <si>
    <t>97479</t>
  </si>
  <si>
    <t>CURVA 45 GRAUS, EM AÇO, CONEXÃO SOLDADA, DN 25 (1"), INSTALADO EM REDE DE ALIMENTAÇÃO PARA HIDRANTE - FORNECIMENTO E INSTALAÇÃO. AF_10/2020</t>
  </si>
  <si>
    <t>51,94</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</si>
  <si>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</si>
  <si>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</si>
  <si>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</si>
  <si>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</si>
  <si>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75,21</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</si>
  <si>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</si>
  <si>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</si>
  <si>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</si>
  <si>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</si>
  <si>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105,23</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</si>
  <si>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</si>
  <si>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</si>
  <si>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</si>
  <si>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</si>
  <si>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145,03</t>
  </si>
  <si>
    <t>97486</t>
  </si>
  <si>
    <t>CURVA 90 GRAUS, EM AÇO, CONEXÃO SOLDADA, DN 50 (2"), INSTALADO EM REDE DE ALIMENTAÇÃO PARA HIDRANTE - FORNECIMENTO E INSTALAÇÃO. AF_10/2020</t>
  </si>
  <si>
    <t>155,32</t>
  </si>
  <si>
    <t>97487</t>
  </si>
  <si>
    <t>CURVA 45 GRAUS, EM AÇO, CONEXÃO SOLDADA, DN 65 (2 1/2"), INSTALADO EM REDE DE ALIMENTAÇÃO PARA HIDRANTE - FORNECIMENTO E INSTALAÇÃO. AF_10/2020</t>
  </si>
  <si>
    <t>266,54</t>
  </si>
  <si>
    <t>97488</t>
  </si>
  <si>
    <t>CURVA 90 GRAUS, EM AÇO, CONEXÃO SOLDADA, DN 65 (2 1/2"), INSTALADO EM REDE DE ALIMENTAÇÃO PARA HIDRANTE - FORNECIMENTO E INSTALAÇÃO. AF_10/2020</t>
  </si>
  <si>
    <t>283,00</t>
  </si>
  <si>
    <t>97489</t>
  </si>
  <si>
    <t>CURVA 45 GRAUS, EM AÇO, CONEXÃO SOLDADA, DN 80 (3"), INSTALADO EM REDE DE ALIMENTAÇÃO PARA HIDRANTE - FORNECIMENTO E INSTALAÇÃO. AF_10/2020</t>
  </si>
  <si>
    <t>630,80</t>
  </si>
  <si>
    <t>97490</t>
  </si>
  <si>
    <t>CURVA 90 GRAUS, EM AÇO, CONEXÃO SOLDADA, DN 80 (3"), INSTALADO EM REDE DE ALIMENTAÇÃO PARA HIDRANTE - FORNECIMENTO E INSTALAÇÃO. AF_10/2020</t>
  </si>
  <si>
    <t>556,96</t>
  </si>
  <si>
    <t>97491</t>
  </si>
  <si>
    <t>TÊ, EM AÇO, CONEXÃO SOLDADA, DN 25 (1"), INSTALADO EM REDE DE ALIMENTAÇÃO PARA HIDRANTE - FORNECIMENTO E INSTALAÇÃO. AF_10/2020</t>
  </si>
  <si>
    <t>97492</t>
  </si>
  <si>
    <t>TÊ, EM AÇO, CONEXÃO SOLDADA, DN 32 (1 1/4"), INSTALADO EM REDE DE ALIMENTAÇÃO PARA HIDRANTE - FORNECIMENTO E INSTALAÇÃO. AF_10/2020</t>
  </si>
  <si>
    <t>97493</t>
  </si>
  <si>
    <t>TÊ, EM AÇO, CONEXÃO SOLDADA, DN 40 (1 1/2"), INSTALADO EM REDE DE ALIMENTAÇÃO PARA HIDRANTE - FORNECIMENTO E INSTALAÇÃO. AF_10/2020</t>
  </si>
  <si>
    <t>151,48</t>
  </si>
  <si>
    <t>97494</t>
  </si>
  <si>
    <t>TÊ, EM AÇO, CONEXÃO SOLDADA, DN 50 (2"), INSTALADO EM REDE DE ALIMENTAÇÃO PARA HIDRANTE - FORNECIMENTO E INSTALAÇÃO. AF_10/2020</t>
  </si>
  <si>
    <t>234,67</t>
  </si>
  <si>
    <t>97495</t>
  </si>
  <si>
    <t>TÊ, EM AÇO, CONEXÃO SOLDADA, DN 65 (2 1/2"), INSTALADO EM REDE DE ALIMENTAÇÃO PARA HIDRANTE - FORNECIMENTO E INSTALAÇÃO. AF_10/2020</t>
  </si>
  <si>
    <t>429,25</t>
  </si>
  <si>
    <t>97496</t>
  </si>
  <si>
    <t>TÊ, EM AÇO, CONEXÃO SOLDADA, DN 80 (3"), INSTALADO EM REDE DE ALIMENTAÇÃO PARA HIDRANTE - FORNECIMENTO E INSTALAÇÃO. AF_10/2020</t>
  </si>
  <si>
    <t>678,21</t>
  </si>
  <si>
    <t>97499</t>
  </si>
  <si>
    <t>LUVA, EM AÇO, CONEXÃO SOLDADA, DN 25 (1"), INSTALADO EM REDE DE ALIMENTAÇÃO PARA SPRINKLER - FORNECIMENTO E INSTALAÇÃO. AF_10/2020</t>
  </si>
  <si>
    <t>97500</t>
  </si>
  <si>
    <t>LUVA COM REDUÇÃO, EM AÇO, CONEXÃO SOLDADA, DN 25 X 20 MM (1" X 3/4"), INSTALADO EM REDE DE ALIMENTAÇÃO PARA SPRINKLER - FORNECIMENTO E INSTALAÇÃO. AF_10/2020</t>
  </si>
  <si>
    <t>97502</t>
  </si>
  <si>
    <t>LUVA, EM AÇO, CONEXÃO SOLDADA, DN 32 (1 1/4"), INSTALADO EM REDE DE ALIMENTAÇÃO PARA SPRINKLER - FORNECIMENTO E INSTALAÇÃO. AF_10/2020</t>
  </si>
  <si>
    <t>41,74</t>
  </si>
  <si>
    <t>97503</t>
  </si>
  <si>
    <t>LUVA COM REDUÇÃO, EM AÇO, CONEXÃO SOLDADA, DN 32 X 25 MM (1 1/4"  X 1"), INSTALADO EM REDE DE ALIMENTAÇÃO PARA SPRINKLER - FORNECIMENTO E INSTALAÇÃO. AF_10/2020</t>
  </si>
  <si>
    <t>97505</t>
  </si>
  <si>
    <t>LUVA, EM AÇO, CONEXÃO SOLDADA, DN 40 (1 1/2"), INSTALADO EM REDE DE ALIMENTAÇÃO PARA SPRINKLER - FORNECIMENTO E INSTALAÇÃO. AF_10/2020</t>
  </si>
  <si>
    <t>97506</t>
  </si>
  <si>
    <t>LUVA COM REDUÇÃO, EM AÇO, CONEXÃO SOLDADA, DN 40  X 32 MM (1 1/2" X 1 1/4"), INSTALADO EM REDE DE ALIMENTAÇÃO PARA SPRINKLER - FORNECIMENTO E INSTALAÇÃO. AF_10/2020</t>
  </si>
  <si>
    <t>97508</t>
  </si>
  <si>
    <t>LUVA, EM AÇO, CONEXÃO SOLDADA, DN 50 (2"), INSTALADO EM REDE DE ALIMENTAÇÃO PARA SPRINKLER - FORNECIMENTO E INSTALAÇÃO. AF_10/2020</t>
  </si>
  <si>
    <t>77,57</t>
  </si>
  <si>
    <t>97509</t>
  </si>
  <si>
    <t>LUVA COM REDUÇÃO, EM AÇO, CONEXÃO SOLDADA, DN 50 X 40 MM (2" X 1 1/2"), INSTALADO EM REDE DE ALIMENTAÇÃO PARA SPRINKLER - FORNECIMENTO E INSTALAÇÃO. AF_10/2020</t>
  </si>
  <si>
    <t>95,60</t>
  </si>
  <si>
    <t>97511</t>
  </si>
  <si>
    <t>LUVA, EM AÇO, CONEXÃO SOLDADA, DN 65 (2 1/2"), INSTALADO EM REDE DE ALIMENTAÇÃO PARA SPRINKLER - FORNECIMENTO E INSTALAÇÃO. AF_10/2020</t>
  </si>
  <si>
    <t>145,27</t>
  </si>
  <si>
    <t>97512</t>
  </si>
  <si>
    <t>LUVA COM REDUÇÃO, EM AÇO, CONEXÃO SOLDADA, DN 65 X 50 MM (2 1/2" X 2"), INSTALADO EM REDE DE ALIMENTAÇÃO PARA SPRINKLER - FORNECIMENTO E INSTALAÇÃO. AF_10/2020</t>
  </si>
  <si>
    <t>181,71</t>
  </si>
  <si>
    <t>97514</t>
  </si>
  <si>
    <t>LUVA, EM AÇO, CONEXÃO SOLDADA, DN 80 (3"), INSTALADO EM REDE DE ALIMENTAÇÃO PARA SPRINKLER - FORNECIMENTO E INSTALAÇÃO. AF_10/2020</t>
  </si>
  <si>
    <t>97515</t>
  </si>
  <si>
    <t>LUVA COM REDUÇÃO, EM AÇO, CONEXÃO SOLDADA, DN 80 X 65 MM (3" X 2 1/2"), INSTALADO EM REDE DE ALIMENTAÇÃO PARA SPRINKLER - FORNECIMENTO E INSTALAÇÃO. AF_10/2020</t>
  </si>
  <si>
    <t>242,78</t>
  </si>
  <si>
    <t>97517</t>
  </si>
  <si>
    <t>CURVA 45 GRAUS, EM AÇO, CONEXÃO SOLDADA, DN 25 (1"), INSTALADO EM REDE DE ALIMENTAÇÃO PARA SPRINKLER - FORNECIMENTO E INSTALAÇÃO. AF_10/2020</t>
  </si>
  <si>
    <t>48,20</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</si>
  <si>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</si>
  <si>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</si>
  <si>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</si>
  <si>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</si>
  <si>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68,61</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</si>
  <si>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</si>
  <si>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</si>
  <si>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</si>
  <si>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</si>
  <si>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95,41</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</si>
  <si>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</si>
  <si>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</si>
  <si>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</si>
  <si>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</si>
  <si>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131,18</t>
  </si>
  <si>
    <t>97524</t>
  </si>
  <si>
    <t>CURVA 90 GRAUS, EM AÇO, CONEXÃO SOLDADA, DN 50 (2"), INSTALADO EM REDE DE ALIMENTAÇÃO PARA SPRINKLER - FORNECIMENTO E INSTALAÇÃO. AF_10/2020</t>
  </si>
  <si>
    <t>141,47</t>
  </si>
  <si>
    <t>97525</t>
  </si>
  <si>
    <t>CURVA 45 GRAUS, EM AÇO, CONEXÃO SOLDADA, DN 65 (2 1/2"), INSTALADO EM REDE DE ALIMENTAÇÃO PARA SPRINKLER - FORNECIMENTO E INSTALAÇÃO. AF_10/2020</t>
  </si>
  <si>
    <t>246,55</t>
  </si>
  <si>
    <t>97526</t>
  </si>
  <si>
    <t>CURVA 90 GRAUS, EM AÇO, CONEXÃO SOLDADA, DN 65 (2 1/2"), INSTALADO EM REDE DE ALIMENTAÇÃO PARA SPRINKLER - FORNECIMENTO E INSTALAÇÃO. AF_10/2020</t>
  </si>
  <si>
    <t>263,01</t>
  </si>
  <si>
    <t>97527</t>
  </si>
  <si>
    <t>CURVA 45 GRAUS, EM AÇO, CONEXÃO SOLDADA, DN 80 (3"), INSTALADO EM REDE DE ALIMENTAÇÃO PARA SPRINKLER - FORNECIMENTO E INSTALAÇÃO. AF_10/2020</t>
  </si>
  <si>
    <t>604,72</t>
  </si>
  <si>
    <t>97528</t>
  </si>
  <si>
    <t>CURVA 90 GRAUS, EM AÇO, CONEXÃO SOLDADA, DN 80 (3"), INSTALADO EM REDE DE ALIMENTAÇÃO PARA SPRINKLER - FORNECIMENTO E INSTALAÇÃO. AF_10/2020</t>
  </si>
  <si>
    <t>530,88</t>
  </si>
  <si>
    <t>97529</t>
  </si>
  <si>
    <t>TÊ, EM AÇO, CONEXÃO SOLDADA, DN 25 (1"), INSTALADO EM REDE DE ALIMENTAÇÃO PARA SPRINKLER - FORNECIMENTO E INSTALAÇÃO. AF_10/2020</t>
  </si>
  <si>
    <t>75,24</t>
  </si>
  <si>
    <t>97530</t>
  </si>
  <si>
    <t>TÊ, EM AÇO, CONEXÃO SOLDADA, DN 32 (1 1/4"), INSTALADO EM REDE DE ALIMENTAÇÃO PARA SPRINKLER - FORNECIMENTO E INSTALAÇÃO. AF_10/2020</t>
  </si>
  <si>
    <t>108,70</t>
  </si>
  <si>
    <t>97531</t>
  </si>
  <si>
    <t>TÊ, EM AÇO, CONEXÃO SOLDADA, DN 40 (1 1/2"), INSTALADO EM REDE DE ALIMENTAÇÃO PARA SPRINKLER - FORNECIMENTO E INSTALAÇÃO. AF_10/2020</t>
  </si>
  <si>
    <t>138,36</t>
  </si>
  <si>
    <t>97532</t>
  </si>
  <si>
    <t>TÊ, EM AÇO, CONEXÃO SOLDADA, DN 50 (2"), INSTALADO EM REDE DE ALIMENTAÇÃO PARA SPRINKLER - FORNECIMENTO E INSTALAÇÃO. AF_10/2020</t>
  </si>
  <si>
    <t>216,22</t>
  </si>
  <si>
    <t>97533</t>
  </si>
  <si>
    <t>TÊ, EM AÇO, CONEXÃO SOLDADA, DN 65 (2 1/2"), INSTALADO EM REDE DE ALIMENTAÇÃO PARA SPRINKLER - FORNECIMENTO E INSTALAÇÃO. AF_10/2020</t>
  </si>
  <si>
    <t>406,53</t>
  </si>
  <si>
    <t>97534</t>
  </si>
  <si>
    <t>TÊ, EM AÇO, CONEXÃO SOLDADA, DN 80 (3"), INSTALADO EM REDE DE ALIMENTAÇÃO PARA SPRINKLER - FORNECIMENTO E INSTALAÇÃO. AF_10/2020</t>
  </si>
  <si>
    <t>643,41</t>
  </si>
  <si>
    <t>97537</t>
  </si>
  <si>
    <t>LUVA, EM AÇO, CONEXÃO SOLDADA, DN 15 (1/2"), INSTALADO EM RAMAIS E SUB-RAMAIS DE GÁS - FORNECIMENTO E INSTALAÇÃO. AF_10/2020</t>
  </si>
  <si>
    <t>22,35</t>
  </si>
  <si>
    <t>97540</t>
  </si>
  <si>
    <t>LUVA, EM AÇO, CONEXÃO SOLDADA, DN 20 (3/4"), INSTALADO EM RAMAIS E SUB-RAMAIS DE GÁS - FORNECIMENTO E INSTALAÇÃO. AF_10/2020</t>
  </si>
  <si>
    <t>30,13</t>
  </si>
  <si>
    <t>97541</t>
  </si>
  <si>
    <t>LUVA COM REDUÇÃO, EM AÇO, CONEXÃO SOLDADA, DN 20 X 15 MM (3/4" X 1/2"), INSTALADO EM RAMAIS E SUB-RAMAIS DE GÁS - FORNECIMENTO E INSTALAÇÃO. AF_10/2020</t>
  </si>
  <si>
    <t>97543</t>
  </si>
  <si>
    <t>LUVA, EM AÇO, CONEXÃO SOLDADA, DN 25 (1"), INSTALADO EM RAMAIS E SUB-RAMAIS DE GÁS - FORNECIMENTO E INSTALAÇÃO. AF_10/2020</t>
  </si>
  <si>
    <t>49,13</t>
  </si>
  <si>
    <t>97544</t>
  </si>
  <si>
    <t>LUVA COM REDUÇÃO, EM AÇO, CONEXÃO SOLDADA, DN 25 X 20 MM (1" X 3/4"), INSTALADO EM RAMAIS E SUB-RAMAIS DE GÁS - FORNECIMENTO E INSTALAÇÃO. AF_10/2020</t>
  </si>
  <si>
    <t>97546</t>
  </si>
  <si>
    <t>CURVA 45 GRAUS, EM AÇO, CONEXÃO SOLDADA, DN 15 (1/2"), INSTALADO EM RAMAIS E SUB-RAMAIS DE GÁS - FORNECIMENTO E INSTALAÇÃO. AF_10/2020</t>
  </si>
  <si>
    <t>31,30</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</si>
  <si>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</si>
  <si>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</si>
  <si>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</si>
  <si>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</si>
  <si>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46,50</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</si>
  <si>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</si>
  <si>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</si>
  <si>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</si>
  <si>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</si>
  <si>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77,35</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</si>
  <si>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</si>
  <si>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</si>
  <si>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</si>
  <si>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</si>
  <si>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45,57</t>
  </si>
  <si>
    <t>97553</t>
  </si>
  <si>
    <t>TÊ, EM AÇO, CONEXÃO SOLDADA, DN 20 (3/4"), INSTALADO EM RAMAIS E SUB-RAMAIS DE GÁS - FORNECIMENTO E INSTALAÇÃO. AF_10/2020</t>
  </si>
  <si>
    <t>97554</t>
  </si>
  <si>
    <t>TÊ, EM AÇO, CONEXÃO SOLDADA, DN 25 (1"), INSTALADO EM RAMAIS E SUB-RAMAIS DE GÁS - FORNECIMENTO E INSTALAÇÃO. AF_10/2020</t>
  </si>
  <si>
    <t>114,13</t>
  </si>
  <si>
    <t>98602</t>
  </si>
  <si>
    <t>CONECTOR EM BRONZE/LATÃO, DN 22 MM X 1/2", SEM ANEL DE SOLDA, BOLSA X ROSCA F, INSTALADO EM PRUMADA  FORNECIMENTO E INSTALAÇÃO. AF_01/2016</t>
  </si>
  <si>
    <t>CAIXAS D'DAGUA, DE INSPECAO E DE GORDURA</t>
  </si>
  <si>
    <t>0181</t>
  </si>
  <si>
    <t>97895</t>
  </si>
  <si>
    <t>CAIXA ENTERRADA HIDRÁULICA RETANGULAR, EM CONCRETO PRÉ-MOLDADO, DIMENSÕES INTERNAS: 0,3X0,3X0,3 M. AF_12/2020</t>
  </si>
  <si>
    <t>137,69</t>
  </si>
  <si>
    <t>97896</t>
  </si>
  <si>
    <t>CAIXA ENTERRADA HIDRÁULICA RETANGULAR, EM CONCRETO PRÉ-MOLDADO, DIMENSÕES INTERNAS: 0,4X0,4X0,4 M. AF_12/2020</t>
  </si>
  <si>
    <t>253,82</t>
  </si>
  <si>
    <t>97897</t>
  </si>
  <si>
    <t>CAIXA ENTERRADA HIDRÁULICA RETANGULAR, EM CONCRETO PRÉ-MOLDADO, DIMENSÕES INTERNAS: 0,6X0,6X0,5 M. AF_12/2020</t>
  </si>
  <si>
    <t>330,09</t>
  </si>
  <si>
    <t>97898</t>
  </si>
  <si>
    <t>CAIXA ENTERRADA HIDRÁULICA RETANGULAR, EM CONCRETO PRÉ-MOLDADO, DIMENSÕES INTERNAS: 0,8X0,8X0,5 M. AF_12/2020</t>
  </si>
  <si>
    <t>664,90</t>
  </si>
  <si>
    <t>97900</t>
  </si>
  <si>
    <t>CAIXA ENTERRADA HIDRÁULICA RETANGULAR EM ALVENARIA COM TIJOLOS CERÂMICOS MACIÇOS, DIMENSÕES INTERNAS: 0,3X0,3X0,3 M PARA REDE DE ESGOTO. AF_12/2020</t>
  </si>
  <si>
    <t>189,99</t>
  </si>
  <si>
    <t>97901</t>
  </si>
  <si>
    <t>CAIXA ENTERRADA HIDRÁULICA RETANGULAR EM ALVENARIA COM TIJOLOS CERÂMICOS MACIÇOS, DIMENSÕES INTERNAS: 0,4X0,4X0,4 M PARA REDE DE ESGOTO. AF_12/2020</t>
  </si>
  <si>
    <t>302,14</t>
  </si>
  <si>
    <t>97902</t>
  </si>
  <si>
    <t>CAIXA ENTERRADA HIDRÁULICA RETANGULAR EM ALVENARIA COM TIJOLOS CERÂMICOS MACIÇOS, DIMENSÕES INTERNAS: 0,6X0,6X0,6 M PARA REDE DE ESGOTO. AF_12/2020</t>
  </si>
  <si>
    <t>597,45</t>
  </si>
  <si>
    <t>97903</t>
  </si>
  <si>
    <t>CAIXA ENTERRADA HIDRÁULICA RETANGULAR EM ALVENARIA COM TIJOLOS CERÂMICOS MACIÇOS, DIMENSÕES INTERNAS: 0,8X0,8X0,6 M PARA REDE DE ESGOTO. AF_12/2020</t>
  </si>
  <si>
    <t>821,02</t>
  </si>
  <si>
    <t>97904</t>
  </si>
  <si>
    <t>CAIXA ENTERRADA HIDRÁULICA RETANGULAR EM ALVENARIA COM TIJOLOS CERÂMICOS MACIÇOS, DIMENSÕES INTERNAS: 1X1X0,6 M PARA REDE DE ESGOTO. AF_12/2020</t>
  </si>
  <si>
    <t>969,71</t>
  </si>
  <si>
    <t>97905</t>
  </si>
  <si>
    <t>229,06</t>
  </si>
  <si>
    <t>97906</t>
  </si>
  <si>
    <t>425,99</t>
  </si>
  <si>
    <t>97907</t>
  </si>
  <si>
    <t>CAIXA ENTERRADA HIDRÁULICA RETANGULAR, EM ALVENARIA COM BLOCOS DE CONCRETO, DIMENSÕES INTERNAS: 0,8X0,8X0,6 M PARA REDE DE ESGOTO. AF_12/2020</t>
  </si>
  <si>
    <t>602,19</t>
  </si>
  <si>
    <t>97908</t>
  </si>
  <si>
    <t>CAIXA ENTERRADA HIDRÁULICA RETANGULAR, EM ALVENARIA COM BLOCOS DE CONCRETO, DIMENSÕES INTERNAS: 1X1X0,6 M PARA REDE DE ESGOTO. AF_12/2020</t>
  </si>
  <si>
    <t>710,80</t>
  </si>
  <si>
    <t>98102</t>
  </si>
  <si>
    <t>CAIXA DE GORDURA SIMPLES, CIRCULAR, EM CONCRETO PRÉ-MOLDADO, DIÂMETRO INTERNO = 0,4 M, ALTURA INTERNA = 0,4 M. AF_12/2020</t>
  </si>
  <si>
    <t>130,99</t>
  </si>
  <si>
    <t>98104</t>
  </si>
  <si>
    <t>CAIXA DE GORDURA SIMPLES (CAPACIDADE: 36L), RETANGULAR, EM ALVENARIA COM TIJOLOS CERÂMICOS MACIÇOS, DIMENSÕES INTERNAS = 0,2X0,4 M, ALTURA INTERNA = 0,8 M. AF_12/2020</t>
  </si>
  <si>
    <t>407,05</t>
  </si>
  <si>
    <t>98105</t>
  </si>
  <si>
    <t>CAIXA DE GORDURA DUPLA (CAPACIDADE: 126 L), RETANGULAR, EM ALVENARIA COM TIJOLOS CERÂMICOS MACIÇOS, DIMENSÕES INTERNAS = 0,4X0,7 M, ALTURA INTERNA = 0,8 M. AF_12/2020</t>
  </si>
  <si>
    <t>700,88</t>
  </si>
  <si>
    <t>98106</t>
  </si>
  <si>
    <t>CAIXA DE GORDURA ESPECIAL (CAPACIDADE: 312 L - PARA ATÉ 146 PESSOAS SERVIDAS NO PICO), RETANGULAR, EM ALVENARIA COM TIJOLOS CERÂMICOS MACIÇOS, DIMENSÕES INTERNAS = 0,4X1,2 M, ALTURA INTERNA = 1 M. AF_12/2020</t>
  </si>
  <si>
    <t>1.160,85</t>
  </si>
  <si>
    <t>98107</t>
  </si>
  <si>
    <t>CAIXA DE GORDURA SIMPLES (CAPACIDADE: 36 L), RETANGULAR, EM ALVENARIA COM BLOCOS DE CONCRETO, DIMENSÕES INTERNAS = 0,2X0,4 M, ALTURA INTERNA = 0,8 M. AF_12/2020</t>
  </si>
  <si>
    <t>273,60</t>
  </si>
  <si>
    <t>98108</t>
  </si>
  <si>
    <t>CAIXA DE GORDURA DUPLA (CAPACIDADE: 126 L), RETANGULAR, EM ALVENARIA COM BLOCOS DE CONCRETO, DIMENSÕES INTERNAS = 0,4X0,7 M, ALTURA INTERNA = 0,8 M. AF_12/2020</t>
  </si>
  <si>
    <t>485,78</t>
  </si>
  <si>
    <t>99250</t>
  </si>
  <si>
    <t>CAIXA ENTERRADA HIDRÁULICA RETANGULAR EM ALVENARIA COM TIJOLOS CERÂMICOS MACIÇOS, DIMENSÕES INTERNAS: 0,3X0,3X0,3 M PARA REDE DE DRENAGEM. AF_12/2020</t>
  </si>
  <si>
    <t>185,88</t>
  </si>
  <si>
    <t>99251</t>
  </si>
  <si>
    <t>CAIXA ENTERRADA HIDRÁULICA RETANGULAR EM ALVENARIA COM TIJOLOS CERÂMICOS MACIÇOS, DIMENSÕES INTERNAS: 0,4X0,4X0,4 M PARA REDE DE DRENAGEM. AF_12/2020</t>
  </si>
  <si>
    <t>295,09</t>
  </si>
  <si>
    <t>99253</t>
  </si>
  <si>
    <t>CAIXA ENTERRADA HIDRÁULICA RETANGULAR EM ALVENARIA COM TIJOLOS CERÂMICOS MACIÇOS, DIMENSÕES INTERNAS: 0,6X0,6X0,6 M PARA REDE DE DRENAGEM. AF_12/2020</t>
  </si>
  <si>
    <t>581,61</t>
  </si>
  <si>
    <t>99255</t>
  </si>
  <si>
    <t>CAIXA ENTERRADA HIDRÁULICA RETANGULAR EM ALVENARIA COM TIJOLOS CERÂMICOS MACIÇOS, DIMENSÕES INTERNAS: 0,8X0,8X0,6 M PARA REDE DE DRENAGEM. AF_12/2020</t>
  </si>
  <si>
    <t>799,31</t>
  </si>
  <si>
    <t>99257</t>
  </si>
  <si>
    <t>CAIXA ENTERRADA HIDRÁULICA RETANGULAR EM ALVENARIA COM TIJOLOS CERÂMICOS MACIÇOS, DIMENSÕES INTERNAS: 1X1X0,6 M PARA REDE DE DRENAGEM. AF_12/2020</t>
  </si>
  <si>
    <t>941,63</t>
  </si>
  <si>
    <t>99258</t>
  </si>
  <si>
    <t>CAIXA ENTERRADA HIDRÁULICA RETANGULAR, EM ALVENARIA COM BLOCOS DE CONCRETO, DIMENSÕES INTERNAS: 0,4X0,4X0,4 M PARA REDE DE DRENAGEM. AF_12/2020</t>
  </si>
  <si>
    <t>223,24</t>
  </si>
  <si>
    <t>99260</t>
  </si>
  <si>
    <t>CAIXA ENTERRADA HIDRÁULICA RETANGULAR, EM ALVENARIA COM BLOCOS DE CONCRETO, DIMENSÕES INTERNAS: 0,6X0,6X0,6 M PARA REDE DE DRENAGEM. AF_12/2020</t>
  </si>
  <si>
    <t>416,02</t>
  </si>
  <si>
    <t>99262</t>
  </si>
  <si>
    <t>CAIXA ENTERRADA HIDRÁULICA RETANGULAR, EM ALVENARIA COM BLOCOS DE CONCRETO, DIMENSÕES INTERNAS: 0,8X0,8X0,6 M PARA REDE DE DRENAGEM. AF_12/2020</t>
  </si>
  <si>
    <t>587,96</t>
  </si>
  <si>
    <t>99264</t>
  </si>
  <si>
    <t>CAIXA ENTERRADA HIDRÁULICA RETANGULAR, EM ALVENARIA COM BLOCOS DE CONCRETO, DIMENSÕES INTERNAS: 1X1X0,6 M PARA REDE DE DRENAGEM. AF_12/2020</t>
  </si>
  <si>
    <t>691,57</t>
  </si>
  <si>
    <t>102587</t>
  </si>
  <si>
    <t>FURO EM CAIXA D'ÁGUA COM ESPESSURA DE 2 ATÉ 5 MM E DIÂMETRO DE 15 MM. AF_06/2021</t>
  </si>
  <si>
    <t>102588</t>
  </si>
  <si>
    <t>FURO EM CAIXA D'ÁGUA COM ESPESSURA DE 6 ATÉ 8 MM E DIÂMETRO DE 15 MM. AF_06/2021</t>
  </si>
  <si>
    <t>102589</t>
  </si>
  <si>
    <t>FURO EM CAIXA D'ÁGUA COM ESPESSURA DE 2 ATÉ 5 MM E DIÂMETRO DE 20 MM. AF_06/2021</t>
  </si>
  <si>
    <t>3,51</t>
  </si>
  <si>
    <t>102590</t>
  </si>
  <si>
    <t>FURO EM CAIXA D'ÁGUA COM ESPESSURA DE 6 ATÉ 8 MM E DIÂMETRO DE 20 MM. AF_06/2021</t>
  </si>
  <si>
    <t>102591</t>
  </si>
  <si>
    <t>FURO EM CAIXA D'ÁGUA COM ESPESSURA DE 2 ATÉ 5 MM E DIÂMETRO DE 25 MM. AF_06/2021</t>
  </si>
  <si>
    <t>102592</t>
  </si>
  <si>
    <t>FURO EM CAIXA D'ÁGUA COM ESPESSURA DE 6 ATÉ 8 MM E DIÂMETRO DE 25 MM. AF_06/2021</t>
  </si>
  <si>
    <t>102593</t>
  </si>
  <si>
    <t>FURO EM CAIXA D'ÁGUA COM ESPESSURA DE 2 ATÉ 5 MM E DIÂMETRO DE 32 MM. AF_06/2021</t>
  </si>
  <si>
    <t>102594</t>
  </si>
  <si>
    <t>FURO EM CAIXA D'ÁGUA COM ESPESSURA DE 6 ATÉ 8 MM E DIÂMETRO DE 32 MM. AF_06/2021</t>
  </si>
  <si>
    <t>102595</t>
  </si>
  <si>
    <t>FURO EM CAIXA D'ÁGUA COM ESPESSURA DE 2 ATÉ 5 MM E DIÂMETRO DE 40 MM. AF_06/2021</t>
  </si>
  <si>
    <t>102596</t>
  </si>
  <si>
    <t>FURO EM CAIXA D'ÁGUA COM ESPESSURA DE 6 ATÉ 8 MM E DIÂMETRO DE 40 MM. AF_06/2021</t>
  </si>
  <si>
    <t>102597</t>
  </si>
  <si>
    <t>FURO EM CAIXA D'ÁGUA COM ESPESSURA DE 2 ATÉ 5 MM E DIÂMETRO DE 50 MM. AF_06/2021</t>
  </si>
  <si>
    <t>102598</t>
  </si>
  <si>
    <t>FURO EM CAIXA D'ÁGUA COM ESPESSURA DE 6 ATÉ 8 MM E DIÂMETRO DE 50 MM. AF_06/2021</t>
  </si>
  <si>
    <t>102599</t>
  </si>
  <si>
    <t>FURO EM CAIXA D'ÁGUA COM ESPESSURA DE 2 ATÉ 5 MM E DIÂMETRO DE 60 MM. AF_06/2021</t>
  </si>
  <si>
    <t>102600</t>
  </si>
  <si>
    <t>FURO EM CAIXA D'ÁGUA COM ESPESSURA DE 6 ATÉ 8 MM E DIÂMETRO DE 60 MM. AF_06/2021</t>
  </si>
  <si>
    <t>7,78</t>
  </si>
  <si>
    <t>102601</t>
  </si>
  <si>
    <t>FURO EM CAIXA D'ÁGUA COM ESPESSURA DE 2 ATÉ 5 MM E DIÂMETRO DE 75 MM. AF_06/2021</t>
  </si>
  <si>
    <t>102602</t>
  </si>
  <si>
    <t>FURO EM CAIXA D'ÁGUA COM ESPESSURA DE 6 ATÉ 8 MM E DIÂMETRO DE 75 MM. AF_06/2021</t>
  </si>
  <si>
    <t>102603</t>
  </si>
  <si>
    <t>FURO EM CAIXA D'ÁGUA COM ESPESSURA DE 2 ATÉ 5 MM E DIÂMETRO DE 100 MM. AF_06/2021</t>
  </si>
  <si>
    <t>102604</t>
  </si>
  <si>
    <t>FURO EM CAIXA D'ÁGUA COM ESPESSURA DE 6 ATÉ 8 MM E DIÂMETRO DE 100 MM. AF_06/2021</t>
  </si>
  <si>
    <t>102605</t>
  </si>
  <si>
    <t>CAIXA D´ÁGUA EM POLIETILENO, 500 LITROS - FORNECIMENTO E INSTALAÇÃO. AF_06/2021</t>
  </si>
  <si>
    <t>251,60</t>
  </si>
  <si>
    <t>102606</t>
  </si>
  <si>
    <t>CAIXA D´ÁGUA EM POLIETILENO, 750 LITROS - FORNECIMENTO E INSTALAÇÃO. AF_06/2021</t>
  </si>
  <si>
    <t>429,18</t>
  </si>
  <si>
    <t>102607</t>
  </si>
  <si>
    <t>CAIXA D´ÁGUA EM POLIETILENO, 1000 LITROS - FORNECIMENTO E INSTALAÇÃO. AF_06/2021</t>
  </si>
  <si>
    <t>436,78</t>
  </si>
  <si>
    <t>102608</t>
  </si>
  <si>
    <t>CAIXA D´ÁGUA EM POLIETILENO, 1500 LITROS - FORNECIMENTO E INSTALAÇÃO. AF_06/2021</t>
  </si>
  <si>
    <t>882,31</t>
  </si>
  <si>
    <t>102609</t>
  </si>
  <si>
    <t>CAIXA D´ÁGUA EM POLIETILENO, 2000 LITROS - FORNECIMENTO E INSTALAÇÃO. AF_06/2021</t>
  </si>
  <si>
    <t>993,01</t>
  </si>
  <si>
    <t>102611</t>
  </si>
  <si>
    <t>CAIXA D´ÁGUA EM POLIÉSTER REFORÇADO COM FIBRA DE VIDRO, 500 LITROS - FORNECIMENTO E INSTALAÇÃO. AF_06/2021</t>
  </si>
  <si>
    <t>382,02</t>
  </si>
  <si>
    <t>102613</t>
  </si>
  <si>
    <t>CAIXA D´ÁGUA EM POLIÉSTER REFORÇADO COM FIBRA DE VIDRO, 1000 LITROS - FORNECIMENTO E INSTALAÇÃO. AF_06/2021</t>
  </si>
  <si>
    <t>524,84</t>
  </si>
  <si>
    <t>102614</t>
  </si>
  <si>
    <t>CAIXA D´ÁGUA EM POLIÉSTER REFORÇADO COM FIBRA DE VIDRO, 1500 LITROS - FORNECIMENTO E INSTALAÇÃO. AF_06/2021</t>
  </si>
  <si>
    <t>849,19</t>
  </si>
  <si>
    <t>102615</t>
  </si>
  <si>
    <t>CAIXA D´ÁGUA EM POLIÉSTER REFORÇADO COM FIBRA DE VIDRO, 2000 LITROS - FORNECIMENTO E INSTALAÇÃO. AF_06/2021</t>
  </si>
  <si>
    <t>1.094,34</t>
  </si>
  <si>
    <t>102617</t>
  </si>
  <si>
    <t>CAIXA D´ÁGUA EM POLIÉSTER REFORÇADO COM FIBRA DE VIDRO, 5000 LITROS - FORNECIMENTO E INSTALAÇÃO. AF_06/2021</t>
  </si>
  <si>
    <t>2.883,76</t>
  </si>
  <si>
    <t>102619</t>
  </si>
  <si>
    <t>CAIXA D´ÁGUA EM POLIÉSTER REFORÇADO COM FIBRA DE VIDRO, 10000 LITROS - FORNECIMENTO E INSTALAÇÃO. AF_06/2021</t>
  </si>
  <si>
    <t>5.473,61</t>
  </si>
  <si>
    <t>102622</t>
  </si>
  <si>
    <t>CAIXA D´ÁGUA EM POLIETILENO, 500 LITROS (INCLUSOS TUBOS, CONEXÕES E TORNEIRA DE BÓIA) - FORNECIMENTO E INSTALAÇÃO. AF_06/2021</t>
  </si>
  <si>
    <t>623,12</t>
  </si>
  <si>
    <t>102623</t>
  </si>
  <si>
    <t>CAIXA D´ÁGUA EM POLIETILENO, 1000 LITROS (INCLUSOS TUBOS, CONEXÕES E TORNEIRA DE BÓIA) - FORNECIMENTO E INSTALAÇÃO. AF_06/2021</t>
  </si>
  <si>
    <t>866,78</t>
  </si>
  <si>
    <t>RALOS/CAIXA SIFONADA</t>
  </si>
  <si>
    <t>0182</t>
  </si>
  <si>
    <t>89482</t>
  </si>
  <si>
    <t>CAIXA SIFONADA, PVC, DN 100 X 100 X 50 MM, FORNECIDA E INSTALADA EM RAMAIS DE ENCAMINHAMENTO DE ÁGUA PLUVIAL. AF_12/2014</t>
  </si>
  <si>
    <t>89491</t>
  </si>
  <si>
    <t>CAIXA SIFONADA, PVC, DN 150 X 185 X 75 MM, FORNECIDA E INSTALADA EM RAMAIS DE ENCAMINHAMENTO DE ÁGUA PLUVIAL. AF_12/2014</t>
  </si>
  <si>
    <t>80,32</t>
  </si>
  <si>
    <t>89495</t>
  </si>
  <si>
    <t>RALO SIFONADO, PVC, DN 100 X 40 MM, JUNTA SOLDÁVEL, FORNECIDO E INSTALADO EM RAMAIS DE ENCAMINHAMENTO DE ÁGUA PLUVIAL. AF_12/2014</t>
  </si>
  <si>
    <t>89707</t>
  </si>
  <si>
    <t>CAIXA SIFONADA, PVC, DN 100 X 100 X 50 MM, JUNTA ELÁSTICA, FORNECIDA E INSTALADA EM RAMAL DE DESCARGA OU EM RAMAL DE ESGOTO SANITÁRIO. AF_12/2014</t>
  </si>
  <si>
    <t>36,87</t>
  </si>
  <si>
    <t>89708</t>
  </si>
  <si>
    <t>CAIXA SIFONADA, PVC, DN 150 X 185 X 75 MM, JUNTA ELÁSTICA, FORNECIDA E INSTALADA EM RAMAL DE DESCARGA OU EM RAMAL DE ESGOTO SANITÁRIO. AF_12/2014</t>
  </si>
  <si>
    <t>87,70</t>
  </si>
  <si>
    <t>89709</t>
  </si>
  <si>
    <t>RALO SIFONADO, PVC, DN 100 X 40 MM, JUNTA SOLDÁVEL, FORNECIDO E INSTALADO EM RAMAL DE DESCARGA OU EM RAMAL DE ESGOTO SANITÁRIO. AF_12/2014</t>
  </si>
  <si>
    <t>89710</t>
  </si>
  <si>
    <t>RALO SECO, PVC, DN 100 X 40 MM, JUNTA SOLDÁVEL, FORNECIDO E INSTALADO EM RAMAL DE DESCARGA OU EM RAMAL DE ESGOTO SANITÁRIO. AF_12/2014</t>
  </si>
  <si>
    <t>APARELHOS SANITARIOS, LOUCAS, METAIS E OUTROS</t>
  </si>
  <si>
    <t>0183</t>
  </si>
  <si>
    <t>86872</t>
  </si>
  <si>
    <t>TANQUE DE LOUÇA BRANCA COM COLUNA, 30L OU EQUIVALENTE - FORNECIMENTO E INSTALAÇÃO. AF_01/2020</t>
  </si>
  <si>
    <t>510,29</t>
  </si>
  <si>
    <t>86874</t>
  </si>
  <si>
    <t>TANQUE DE LOUÇA BRANCA SUSPENSO, 18L OU EQUIVALENTE - FORNECIMENTO E INSTALAÇÃO. AF_01/2020</t>
  </si>
  <si>
    <t>353,17</t>
  </si>
  <si>
    <t>86875</t>
  </si>
  <si>
    <t>TANQUE DE MÁRMORE SINTÉTICO COM COLUNA, 22L OU EQUIVALENTE   FORNECIMENTO E INSTALAÇÃO. AF_01/2020</t>
  </si>
  <si>
    <t>449,70</t>
  </si>
  <si>
    <t>86876</t>
  </si>
  <si>
    <t>TANQUE DE MÁRMORE SINTÉTICO SUSPENSO, 22L OU EQUIVALENTE - FORNECIMENTO E INSTALAÇÃO. AF_01/2020</t>
  </si>
  <si>
    <t>254,98</t>
  </si>
  <si>
    <t>86877</t>
  </si>
  <si>
    <t>VÁLVULA EM METAL CROMADO 1.1/2 X 1.1/2 PARA TANQUE OU LAVATÓRIO, COM OU SEM LADRÃO - FORNECIMENTO E INSTALAÇÃO. AF_01/2020</t>
  </si>
  <si>
    <t>86878</t>
  </si>
  <si>
    <t>VÁLVULA EM METAL CROMADO TIPO AMERICANA 3.1/2 X 1.1/2 PARA PIA - FORNECIMENTO E INSTALAÇÃO. AF_01/2020</t>
  </si>
  <si>
    <t>48,11</t>
  </si>
  <si>
    <t>86879</t>
  </si>
  <si>
    <t>VÁLVULA EM PLÁSTICO 1 PARA PIA, TANQUE OU LAVATÓRIO, COM OU SEM LADRÃO - FORNECIMENTO E INSTALAÇÃO. AF_01/2020</t>
  </si>
  <si>
    <t>86880</t>
  </si>
  <si>
    <t>VÁLVULA EM PLÁSTICO CROMADO TIPO AMERICANA 3.1/2 X 1.1/2 SEM ADAPTADOR PARA PIA - FORNECIMENTO E INSTALAÇÃO. AF_01/2020</t>
  </si>
  <si>
    <t>21,73</t>
  </si>
  <si>
    <t>86881</t>
  </si>
  <si>
    <t>SIFÃO DO TIPO GARRAFA EM METAL CROMADO 1 X 1.1/2 - FORNECIMENTO E INSTALAÇÃO. AF_01/2020</t>
  </si>
  <si>
    <t>86882</t>
  </si>
  <si>
    <t>SIFÃO DO TIPO GARRAFA/COPO EM PVC 1.1/4  X 1.1/2 - FORNECIMENTO E INSTALAÇÃO. AF_01/2020</t>
  </si>
  <si>
    <t>22,30</t>
  </si>
  <si>
    <t>86883</t>
  </si>
  <si>
    <t>SIFÃO DO TIPO FLEXÍVEL EM PVC 1  X 1.1/2  - FORNECIMENTO E INSTALAÇÃO. AF_01/2020</t>
  </si>
  <si>
    <t>86884</t>
  </si>
  <si>
    <t>ENGATE FLEXÍVEL EM PLÁSTICO BRANCO, 1/2 X 30CM - FORNECIMENTO E INSTALAÇÃO. AF_01/2020</t>
  </si>
  <si>
    <t>86885</t>
  </si>
  <si>
    <t>ENGATE FLEXÍVEL EM PLÁSTICO BRANCO, 1/2 X 40CM - FORNECIMENTO E INSTALAÇÃO. AF_01/2020</t>
  </si>
  <si>
    <t>86886</t>
  </si>
  <si>
    <t>ENGATE FLEXÍVEL EM INOX, 1/2  X 30CM - FORNECIMENTO E INSTALAÇÃO. AF_01/2020</t>
  </si>
  <si>
    <t>86887</t>
  </si>
  <si>
    <t>ENGATE FLEXÍVEL EM INOX, 1/2  X 40CM - FORNECIMENTO E INSTALAÇÃO. AF_01/2020</t>
  </si>
  <si>
    <t>36,13</t>
  </si>
  <si>
    <t>86888</t>
  </si>
  <si>
    <t>VASO SANITÁRIO SIFONADO COM CAIXA ACOPLADA LOUÇA BRANCA - FORNECIMENTO E INSTALAÇÃO. AF_01/2020</t>
  </si>
  <si>
    <t>339,96</t>
  </si>
  <si>
    <t>86889</t>
  </si>
  <si>
    <t>BANCADA DE GRANITO CINZA POLIDO, DE 1,50 X 0,60 M, PARA PIA DE COZINHA - FORNECIMENTO E INSTALAÇÃO. AF_01/2020</t>
  </si>
  <si>
    <t>556,42</t>
  </si>
  <si>
    <t>86893</t>
  </si>
  <si>
    <t>BANCADA DE MÁRMORE BRANCO POLIDO, DE 1,50 X 0,60 M, PARA PIA DE COZINHA - FORNECIMENTO E INSTALAÇÃO. AF_01/2020</t>
  </si>
  <si>
    <t>589,21</t>
  </si>
  <si>
    <t>86894</t>
  </si>
  <si>
    <t>BANCADA DE MÁRMORE SINTÉTICO, DE 120 X 60CM, COM CUBA INTEGRADA - FORNECIMENTO E INSTALAÇÃO. AF_01/2020</t>
  </si>
  <si>
    <t>280,95</t>
  </si>
  <si>
    <t>86895</t>
  </si>
  <si>
    <t>BANCADA DE GRANITO CINZA POLIDO, DE 0,50 X 0,60 M, PARA LAVATÓRIO - FORNECIMENTO E INSTALAÇÃO. AF_01/2020</t>
  </si>
  <si>
    <t>288,05</t>
  </si>
  <si>
    <t>86899</t>
  </si>
  <si>
    <t>BANCADA DE MÁRMORE BRANCO POLIDO, DE 0,50 X 0,60 M, PARA LAVATÓRIO - FORNECIMENTO E INSTALAÇÃO. AF_01/2020</t>
  </si>
  <si>
    <t>300,35</t>
  </si>
  <si>
    <t>86900</t>
  </si>
  <si>
    <t>CUBA DE EMBUTIR RETANGULAR DE AÇO INOXIDÁVEL, 46 X 30 X 12 CM - FORNECIMENTO E INSTALAÇÃO. AF_01/2020</t>
  </si>
  <si>
    <t>157,07</t>
  </si>
  <si>
    <t>86901</t>
  </si>
  <si>
    <t>CUBA DE EMBUTIR OVAL EM LOUÇA BRANCA, 35 X 50CM OU EQUIVALENTE - FORNECIMENTO E INSTALAÇÃO. AF_01/2020</t>
  </si>
  <si>
    <t>115,16</t>
  </si>
  <si>
    <t>86902</t>
  </si>
  <si>
    <t>LAVATÓRIO LOUÇA BRANCA COM COLUNA, *44 X 35,5* CM, PADRÃO POPULAR - FORNECIMENTO E INSTALAÇÃO. AF_01/2020</t>
  </si>
  <si>
    <t>219,50</t>
  </si>
  <si>
    <t>86903</t>
  </si>
  <si>
    <t>LAVATÓRIO LOUÇA BRANCA COM COLUNA, 45 X 55CM OU EQUIVALENTE, PADRÃO MÉDIO - FORNECIMENTO E INSTALAÇÃO. AF_01/2020</t>
  </si>
  <si>
    <t>253,69</t>
  </si>
  <si>
    <t>86904</t>
  </si>
  <si>
    <t>LAVATÓRIO LOUÇA BRANCA SUSPENSO, 29,5 X 39CM OU EQUIVALENTE, PADRÃO POPULAR - FORNECIMENTO E INSTALAÇÃO. AF_01/2020</t>
  </si>
  <si>
    <t>103,94</t>
  </si>
  <si>
    <t>86905</t>
  </si>
  <si>
    <t>APARELHO MISTURADOR DE MESA PARA LAVATÓRIO, PADRÃO MÉDIO - FORNECIMENTO E INSTALAÇÃO. AF_01/2020</t>
  </si>
  <si>
    <t>236,24</t>
  </si>
  <si>
    <t>86906</t>
  </si>
  <si>
    <t>TORNEIRA CROMADA DE MESA, 1/2 OU 3/4, PARA LAVATÓRIO, PADRÃO POPULAR - FORNECIMENTO E INSTALAÇÃO. AF_01/2020</t>
  </si>
  <si>
    <t>55,07</t>
  </si>
  <si>
    <t>86908</t>
  </si>
  <si>
    <t>APARELHO MISTURADOR DE MESA PARA PIA DE COZINHA, PADRÃO MÉDIO - FORNECIMENTO E INSTALAÇÃO. AF_01/2020</t>
  </si>
  <si>
    <t>281,68</t>
  </si>
  <si>
    <t>86909</t>
  </si>
  <si>
    <t>TORNEIRA CROMADA TUBO MÓVEL, DE MESA, 1/2 OU 3/4, PARA PIA DE COZINHA, PADRÃO ALTO - FORNECIMENTO E INSTALAÇÃO. AF_01/2020</t>
  </si>
  <si>
    <t>110,11</t>
  </si>
  <si>
    <t>86910</t>
  </si>
  <si>
    <t>TORNEIRA CROMADA TUBO MÓVEL, DE PAREDE, 1/2 OU 3/4, PARA PIA DE COZINHA, PADRÃO MÉDIO - FORNECIMENTO E INSTALAÇÃO. AF_01/2020</t>
  </si>
  <si>
    <t>103,73</t>
  </si>
  <si>
    <t>86911</t>
  </si>
  <si>
    <t>TORNEIRA CROMADA LONGA, DE PAREDE, 1/2 OU 3/4, PARA PIA DE COZINHA, PADRÃO POPULAR - FORNECIMENTO E INSTALAÇÃO. AF_01/2020</t>
  </si>
  <si>
    <t>46,81</t>
  </si>
  <si>
    <t>86913</t>
  </si>
  <si>
    <t>TORNEIRA CROMADA 1/2 OU 3/4 PARA TANQUE, PADRÃO POPULAR - FORNECIMENTO E INSTALAÇÃO. AF_01/2020</t>
  </si>
  <si>
    <t>86914</t>
  </si>
  <si>
    <t>TORNEIRA CROMADA 1/2 OU 3/4 PARA TANQUE, PADRÃO MÉDIO - FORNECIMENTO E INSTALAÇÃO. AF_01/2020</t>
  </si>
  <si>
    <t>86915</t>
  </si>
  <si>
    <t>TORNEIRA CROMADA DE MESA, 1/2 OU 3/4, PARA LAVATÓRIO, PADRÃO MÉDIO - FORNECIMENTO E INSTALAÇÃO. AF_01/2020</t>
  </si>
  <si>
    <t>92,45</t>
  </si>
  <si>
    <t>86916</t>
  </si>
  <si>
    <t>TORNEIRA PLÁSTICA 3/4 PARA TANQUE - FORNECIMENTO E INSTALAÇÃO. AF_01/2020</t>
  </si>
  <si>
    <t>41,81</t>
  </si>
  <si>
    <t>86919</t>
  </si>
  <si>
    <t>TANQUE DE LOUÇA BRANCA COM COLUNA, 30L OU EQUIVALENTE, INCLUSO SIFÃO FLEXÍVEL EM PVC, VÁLVULA METÁLICA E TORNEIRA DE METAL CROMADO PADRÃO MÉDIO - FORNECIMENTO E INSTALAÇÃO. AF_01/2020</t>
  </si>
  <si>
    <t>595,15</t>
  </si>
  <si>
    <t>86920</t>
  </si>
  <si>
    <t>TANQUE DE LOUÇA BRANCA COM COLUNA, 30L OU EQUIVALENTE, INCLUSO SIFÃO FLEXÍVEL EM PVC, VÁLVULA PLÁSTICA E TORNEIRA DE METAL CROMADO PADRÃO POPULAR - FORNECIMENTO E INSTALAÇÃO. AF_01/2020</t>
  </si>
  <si>
    <t>552,08</t>
  </si>
  <si>
    <t>86921</t>
  </si>
  <si>
    <t>TANQUE DE LOUÇA BRANCA COM COLUNA, 30L OU EQUIVALENTE, INCLUSO SIFÃO FLEXÍVEL EM PVC, VÁLVULA PLÁSTICA E TORNEIRA DE PLÁSTICO - FORNECIMENTO E INSTALAÇÃO. AF_01/2020</t>
  </si>
  <si>
    <t>572,46</t>
  </si>
  <si>
    <t>86922</t>
  </si>
  <si>
    <t>TANQUE DE LOUÇA BRANCA SUSPENSO, 18L OU EQUIVALENTE, INCLUSO SIFÃO TIPO GARRAFA EM METAL CROMADO, VÁLVULA METÁLICA E TORNEIRA DE METAL CROMADO PADRÃO MÉDIO - FORNECIMENTO E INSTALAÇÃO. AF_01/2020</t>
  </si>
  <si>
    <t>558,28</t>
  </si>
  <si>
    <t>86923</t>
  </si>
  <si>
    <t>TANQUE DE LOUÇA BRANCA SUSPENSO, 18L OU EQUIVALENTE, INCLUSO SIFÃO TIPO GARRAFA EM PVC, VÁLVULA PLÁSTICA E TORNEIRA DE METAL CROMADO PADRÃO POPULAR - FORNECIMENTO E INSTALAÇÃO. AF_01/2020</t>
  </si>
  <si>
    <t>404,54</t>
  </si>
  <si>
    <t>86924</t>
  </si>
  <si>
    <t>TANQUE DE LOUÇA BRANCA SUSPENSO, 18L OU EQUIVALENTE, INCLUSO SIFÃO TIPO GARRAFA EM PVC, VÁLVULA PLÁSTICA E TORNEIRA DE PLÁSTICO - FORNECIMENTO E INSTALAÇÃO. AF_01/2020</t>
  </si>
  <si>
    <t>424,92</t>
  </si>
  <si>
    <t>86925</t>
  </si>
  <si>
    <t>TANQUE DE MÁRMORE SINTÉTICO COM COLUNA, 22L OU EQUIVALENTE, INCLUSO SIFÃO FLEXÍVEL EM PVC, VÁLVULA PLÁSTICA E TORNEIRA DE METAL CROMADO PADRÃO POPULAR - FORNECIMENTO E INSTALAÇÃO. AF_01/2020</t>
  </si>
  <si>
    <t>491,49</t>
  </si>
  <si>
    <t>86926</t>
  </si>
  <si>
    <t>TANQUE DE MÁRMORE SINTÉTICO COM COLUNA, 22L OU EQUIVALENTE, INCLUSO SIFÃO FLEXÍVEL EM PVC, VÁLVULA PLÁSTICA E TORNEIRA DE PLÁSTICO - FORNECIMENTO E INSTALAÇÃO. AF_01/2020</t>
  </si>
  <si>
    <t>511,87</t>
  </si>
  <si>
    <t>86927</t>
  </si>
  <si>
    <t>TANQUE DE MÁRMORE SINTÉTICO SUSPENSO, 22L OU EQUIVALENTE, INCLUSO SIFÃO TIPO GARRAFA EM PVC, VÁLVULA PLÁSTICA E TORNEIRA DE METAL CROMADO PADRÃO POPULAR - FORNEC. E INSTALAÇÃO. AF_01/2020</t>
  </si>
  <si>
    <t>306,35</t>
  </si>
  <si>
    <t>86928</t>
  </si>
  <si>
    <t>TANQUE DE MÁRMORE SINTÉTICO SUSPENSO, 22L OU EQUIVALENTE, INCLUSO SIFÃO TIPO GARRAFA EM PVC, VÁLVULA PLÁSTICA E TORNEIRA DE PLÁSTICO - FORNECIMENTO E INSTALAÇÃO. AF_01/2020</t>
  </si>
  <si>
    <t>326,73</t>
  </si>
  <si>
    <t>86929</t>
  </si>
  <si>
    <t>TANQUE DE MÁRMORE SINTÉTICO SUSPENSO, 22L OU EQUIVALENTE, INCLUSO SIFÃO FLEXÍVEL EM PVC, VÁLVULA PLÁSTICA E TORNEIRA DE METAL CROMADO PADRÃO POPULAR - FORNECIMENTO E INSTALAÇÃO. AF_01/2020</t>
  </si>
  <si>
    <t>296,77</t>
  </si>
  <si>
    <t>86930</t>
  </si>
  <si>
    <t>TANQUE DE MÁRMORE SINTÉTICO SUSPENSO, 22L OU EQUIVALENTE, INCLUSO SIFÃO FLEXÍVEL EM PVC, VÁLVULA PLÁSTICA E TORNEIRA DE PLÁSTICO - FORNECIMENTO E INSTALAÇÃO. AF_01/2020</t>
  </si>
  <si>
    <t>317,15</t>
  </si>
  <si>
    <t>86931</t>
  </si>
  <si>
    <t>VASO SANITÁRIO SIFONADO COM CAIXA ACOPLADA LOUÇA BRANCA, INCLUSO ENGATE FLEXÍVEL EM PLÁSTICO BRANCO, 1/2  X 40CM - FORNECIMENTO E INSTALAÇÃO. AF_01/2020</t>
  </si>
  <si>
    <t>353,27</t>
  </si>
  <si>
    <t>86932</t>
  </si>
  <si>
    <t>VASO SANITÁRIO SIFONADO COM CAIXA ACOPLADA LOUÇA BRANCA - PADRÃO MÉDIO, INCLUSO ENGATE FLEXÍVEL EM METAL CROMADO, 1/2  X 40CM - FORNECIMENTO E INSTALAÇÃO. AF_01/2020</t>
  </si>
  <si>
    <t>376,09</t>
  </si>
  <si>
    <t>86933</t>
  </si>
  <si>
    <t>BANCADA DE MÁRMORE SINTÉTICO 120 X 60CM, COM CUBA INTEGRADA, INCLUSO SIFÃO TIPO GARRAFA EM PVC, VÁLVULA EM PLÁSTICO CROMADO TIPO AMERICANA E TORNEIRA CROMADA LONGA, DE PAREDE, PADRÃO POPULAR - FORNECIMENTO E INSTALAÇÃO. AF_01/2020</t>
  </si>
  <si>
    <t>371,79</t>
  </si>
  <si>
    <t>86934</t>
  </si>
  <si>
    <t>BANCADA DE MÁRMORE SINTÉTICO 120 X 60CM, COM CUBA INTEGRADA, INCLUSO SIFÃO TIPO FLEXÍVEL EM PVC, VÁLVULA EM PLÁSTICO CROMADO TIPO AMERICANA E TORNEIRA CROMADA LONGA, DE PAREDE, PADRÃO POPULAR - FORNECIMENTO E INSTALAÇÃO. AF_01/2020</t>
  </si>
  <si>
    <t>362,21</t>
  </si>
  <si>
    <t>86935</t>
  </si>
  <si>
    <t>CUBA DE EMBUTIR DE AÇO INOXIDÁVEL MÉDIA, INCLUSO VÁLVULA TIPO AMERICANA EM METAL CROMADO E SIFÃO FLEXÍVEL EM PVC - FORNECIMENTO E INSTALAÇÃO. AF_01/2020</t>
  </si>
  <si>
    <t>217,90</t>
  </si>
  <si>
    <t>86936</t>
  </si>
  <si>
    <t>CUBA DE EMBUTIR DE AÇO INOXIDÁVEL MÉDIA, INCLUSO VÁLVULA TIPO AMERICANA E SIFÃO TIPO GARRAFA EM METAL CROMADO - FORNECIMENTO E INSTALAÇÃO. AF_01/2020</t>
  </si>
  <si>
    <t>338,15</t>
  </si>
  <si>
    <t>86937</t>
  </si>
  <si>
    <t>CUBA DE EMBUTIR OVAL EM LOUÇA BRANCA, 35 X 50CM OU EQUIVALENTE, INCLUSO VÁLVULA EM METAL CROMADO E SIFÃO FLEXÍVEL EM PVC - FORNECIMENTO E INSTALAÇÃO. AF_01/2020</t>
  </si>
  <si>
    <t>157,10</t>
  </si>
  <si>
    <t>86938</t>
  </si>
  <si>
    <t>CUBA DE EMBUTIR OVAL EM LOUÇA BRANCA, 35 X 50CM OU EQUIVALENTE, INCLUSO VÁLVULA E SIFÃO TIPO GARRAFA EM METAL CROMADO - FORNECIMENTO E INSTALAÇÃO. AF_01/2020</t>
  </si>
  <si>
    <t>277,35</t>
  </si>
  <si>
    <t>86939</t>
  </si>
  <si>
    <t>LAVATÓRIO LOUÇA BRANCA COM COLUNA, *44 X 35,5* CM, PADRÃO POPULAR, INCLUSO SIFÃO FLEXÍVEL EM PVC, VÁLVULA E ENGATE FLEXÍVEL 30CM EM PLÁSTICO E COM TORNEIRA CROMADA PADRÃO POPULAR - FORNECIMENTO E INSTALAÇÃO. AF_01/2020</t>
  </si>
  <si>
    <t>304,40</t>
  </si>
  <si>
    <t>86940</t>
  </si>
  <si>
    <t>LAVATÓRIO LOUÇA BRANCA COM COLUNA, 45 X 55CM OU EQUIVALENTE, PADRÃO MÉDIO, INCLUSO SIFÃO TIPO GARRAFA, VÁLVULA E ENGATE FLEXÍVEL DE 40CM EM METAL CROMADO, COM APARELHO MISTURADOR PADRÃO MÉDIO - FORNECIMENTO E INSTALAÇÃO. AF_01/2020</t>
  </si>
  <si>
    <t>724,38</t>
  </si>
  <si>
    <t>86941</t>
  </si>
  <si>
    <t>LAVATÓRIO LOUÇA BRANCA COM COLUNA, 45 X 55CM OU EQUIVALENTE, PADRÃO MÉDIO, INCLUSO SIFÃO TIPO GARRAFA, VÁLVULA E ENGATE FLEXÍVEL DE 40CM EM METAL CROMADO, COM TORNEIRA CROMADA DE MESA, PADRÃO MÉDIO - FORNECIMENTO E INSTALAÇÃO. AF_01/2020</t>
  </si>
  <si>
    <t>544,46</t>
  </si>
  <si>
    <t>86942</t>
  </si>
  <si>
    <t>LAVATÓRIO LOUÇA BRANCA SUSPENSO, 29,5 X 39CM OU EQUIVALENTE, PADRÃO POPULAR, INCLUSO SIFÃO TIPO GARRAFA EM PVC, VÁLVULA E ENGATE FLEXÍVEL 30CM EM PLÁSTICO E TORNEIRA CROMADA DE MESA, PADRÃO POPULAR - FORNECIMENTO E INSTALAÇÃO. AF_01/2020</t>
  </si>
  <si>
    <t>198,42</t>
  </si>
  <si>
    <t>86943</t>
  </si>
  <si>
    <t>LAVATÓRIO LOUÇA BRANCA SUSPENSO, 29,5 X 39CM OU EQUIVALENTE, PADRÃO POPULAR, INCLUSO SIFÃO FLEXÍVEL EM PVC, VÁLVULA E ENGATE FLEXÍVEL 30CM EM PLÁSTICO E TORNEIRA CROMADA DE MESA, PADRÃO POPULAR - FORNECIMENTO E INSTALAÇÃO. AF_01/2020</t>
  </si>
  <si>
    <t>188,84</t>
  </si>
  <si>
    <t>86947</t>
  </si>
  <si>
    <t>BANCADA MÁRMORE BRANCO, 50 X 60 CM, INCLUSO CUBA DE EMBUTIR OVAL EM LOUÇA BRANCA 35 X 50 CM, VÁLVULA, SIFÃO TIPO GARRAFA E ENGATE FLEXÍVEL 40 CM EM METAL CROMADO E APARELHO MISTURADOR DE MESA, PADRÃO MÉDIO - FORNEC. E INSTALAÇÃO. AF_01/2020</t>
  </si>
  <si>
    <t>886,20</t>
  </si>
  <si>
    <t>93396</t>
  </si>
  <si>
    <t>BANCADA GRANITO CINZA,  50 X 60 CM, INCL. CUBA DE EMBUTIR OVAL LOUÇA BRANCA 35 X 50 CM, VÁLVULA METAL CROMADO, SIFÃO FLEXÍVEL PVC, ENGATE 30 CM FLEXÍVEL PLÁSTICO E TORNEIRA CROMADA DE MESA, PADRÃO POPULAR - FORNEC. E INSTALAÇÃO. AF_01/2020</t>
  </si>
  <si>
    <t>509,69</t>
  </si>
  <si>
    <t>93441</t>
  </si>
  <si>
    <t>BANCADA GRANITO CINZA  150 X 60 CM, COM CUBA DE EMBUTIR DE AÇO, VÁLVULA AMERICANA EM METAL, SIFÃO FLEXÍVEL EM PVC, ENGATE FLEXÍVEL 30 CM, TORNEIRA CROMADA LONGA, DE PAREDE, 1/2 OU 3/4, P/ COZINHA, PADRÃO POPULAR - FORNEC. E INSTALAÇÃO. AF_01/2020</t>
  </si>
  <si>
    <t>830,60</t>
  </si>
  <si>
    <t>93442</t>
  </si>
  <si>
    <t>BANCADA MÁRMORE BRANCO 150 X 60 CM, COM CUBA DE EMBUTIR DE AÇO, VÁLVULA AMERICANA E SIFÃO TIPO GARRAFA EM METAL , ENGATE FLEXÍVEL 30 CM, TORNEIRA CROMADA, DE MESA, 1/2 OU 3/4, PARA PIA COZINHA, PADRÃO ALTO - FORNEC. E INSTALAÇÃO. AF_01/2020</t>
  </si>
  <si>
    <t>1.046,94</t>
  </si>
  <si>
    <t>95469</t>
  </si>
  <si>
    <t>VASO SANITARIO SIFONADO CONVENCIONAL COM  LOUÇA BRANCA - FORNECIMENTO E INSTALAÇÃO. AF_01/2020</t>
  </si>
  <si>
    <t>204,78</t>
  </si>
  <si>
    <t>95470</t>
  </si>
  <si>
    <t>VASO SANITARIO SIFONADO CONVENCIONAL COM LOUÇA BRANCA, INCLUSO CONJUNTO DE LIGAÇÃO PARA BACIA SANITÁRIA AJUSTÁVEL - FORNECIMENTO E INSTALAÇÃO. AF_10/2016</t>
  </si>
  <si>
    <t>213,09</t>
  </si>
  <si>
    <t>95471</t>
  </si>
  <si>
    <t>VASO SANITARIO SIFONADO CONVENCIONAL PARA PCD SEM FURO FRONTAL COM  LOUÇA BRANCA SEM ASSENTO -  FORNECIMENTO E INSTALAÇÃO. AF_01/2020</t>
  </si>
  <si>
    <t>537,23</t>
  </si>
  <si>
    <t>95472</t>
  </si>
  <si>
    <t>VASO SANITARIO SIFONADO CONVENCIONAL PARA PCD SEM FURO FRONTAL COM LOUÇA BRANCA SEM ASSENTO, INCLUSO CONJUNTO DE LIGAÇÃO PARA BACIA SANITÁRIA AJUSTÁVEL - FORNECIMENTO E INSTALAÇÃO. AF_01/2020</t>
  </si>
  <si>
    <t>545,54</t>
  </si>
  <si>
    <t>95542</t>
  </si>
  <si>
    <t>PORTA TOALHA ROSTO EM METAL CROMADO, TIPO ARGOLA, INCLUSO FIXAÇÃO. AF_01/2020</t>
  </si>
  <si>
    <t>95543</t>
  </si>
  <si>
    <t>PORTA TOALHA BANHO EM METAL CROMADO, TIPO BARRA, INCLUSO FIXAÇÃO. AF_01/2020</t>
  </si>
  <si>
    <t>83,72</t>
  </si>
  <si>
    <t>95544</t>
  </si>
  <si>
    <t>PAPELEIRA DE PAREDE EM METAL CROMADO SEM TAMPA, INCLUSO FIXAÇÃO. AF_01/2020</t>
  </si>
  <si>
    <t>63,37</t>
  </si>
  <si>
    <t>95545</t>
  </si>
  <si>
    <t>SABONETEIRA DE PAREDE EM METAL CROMADO, INCLUSO FIXAÇÃO. AF_01/2020</t>
  </si>
  <si>
    <t>95546</t>
  </si>
  <si>
    <t>KIT DE ACESSORIOS PARA BANHEIRO EM METAL CROMADO, 5 PECAS, INCLUSO FIXAÇÃO. AF_01/2020</t>
  </si>
  <si>
    <t>198,15</t>
  </si>
  <si>
    <t>95547</t>
  </si>
  <si>
    <t>SABONETEIRA PLASTICA TIPO DISPENSER PARA SABONETE LIQUIDO COM RESERVATORIO 800 A 1500 ML, INCLUSO FIXAÇÃO. AF_01/2020</t>
  </si>
  <si>
    <t>70,94</t>
  </si>
  <si>
    <t>100848</t>
  </si>
  <si>
    <t>VASO SANITÁRIO INFANTIL LOUÇA BRANCA - FORNECIMENTO E INSTALACAO. AF_01/2020</t>
  </si>
  <si>
    <t>381,00</t>
  </si>
  <si>
    <t>100849</t>
  </si>
  <si>
    <t>ASSENTO SANITÁRIO CONVENCIONAL - FORNECIMENTO E INSTALACAO. AF_01/2020</t>
  </si>
  <si>
    <t>40,84</t>
  </si>
  <si>
    <t>100851</t>
  </si>
  <si>
    <t>ASSENTO SANITÁRIO INFANTIL - FORNECIMENTO E INSTALACAO. AF_01/2020</t>
  </si>
  <si>
    <t>81,28</t>
  </si>
  <si>
    <t>100852</t>
  </si>
  <si>
    <t>CUBA DE EMBUTIR RETANGULAR DE AÇO INOXIDÁVEL, 56 X 33 X 12 CM - FORNECIMENTO E INSTALAÇÃO. AF_01/2020</t>
  </si>
  <si>
    <t>171,86</t>
  </si>
  <si>
    <t>100854</t>
  </si>
  <si>
    <t>TORNEIRA CROMADA DE MESA PARA LAVATÓRIO COM SENSOR DE PRESENCA. AF_01/2020</t>
  </si>
  <si>
    <t>694,10</t>
  </si>
  <si>
    <t>100855</t>
  </si>
  <si>
    <t>SABONETEIRA DE PAREDE EM PLASTICO ABS COM ACABAMENTO CROMADO E ACRILICO, INCLUSO FIXAÇÃO. AF_01/2020</t>
  </si>
  <si>
    <t>100856</t>
  </si>
  <si>
    <t>MANOPLA E CANOPLA CROMADA  FORNECIMENTO E INSTALAÇÃO. AF_01/2020</t>
  </si>
  <si>
    <t>100857</t>
  </si>
  <si>
    <t>ACABAMENTO MONOCOMANDO PARA CHUVEIRO  FORNECIMENTO E INSTALAÇÃO. AF_01/2020</t>
  </si>
  <si>
    <t>100858</t>
  </si>
  <si>
    <t>MICTÓRIO SIFONADO LOUÇA BRANCA  PADRÃO MÉDIO  FORNECIMENTO E INSTALAÇÃO. AF_01/2020</t>
  </si>
  <si>
    <t>547,95</t>
  </si>
  <si>
    <t>100859</t>
  </si>
  <si>
    <t>MICTÓRIO SIFONADO LOUÇA BRANCA PARA ENTRADA DE ÁGUA EMBUTIDA  PADRÃO ALTO  FORNECIMENTO E INSTALAÇÃO. AF_01/2020</t>
  </si>
  <si>
    <t>721,78</t>
  </si>
  <si>
    <t>100860</t>
  </si>
  <si>
    <t>CHUVEIRO ELÉTRICO COMUM CORPO PLÁSTICO, TIPO DUCHA  FORNECIMENTO E INSTALAÇÃO. AF_01/2020</t>
  </si>
  <si>
    <t>84,48</t>
  </si>
  <si>
    <t>100861</t>
  </si>
  <si>
    <t>SUPORTE MÃO FRANCESA EM AÇO, ABAS IGUAIS 30 CM, CAPACIDADE MINIMA 60 KG, BRANCO - FORNECIMENTO E INSTALAÇÃO. AF_01/2020</t>
  </si>
  <si>
    <t>36,92</t>
  </si>
  <si>
    <t>100862</t>
  </si>
  <si>
    <t>SUPORTE MÃO FRANCESA EM ACO, ABAS IGUAIS 40 CM, CAPACIDADE MINIMA 70 KG, BRANCO - FORNECIMENTO E INSTALAÇÃO. AF_01/2020</t>
  </si>
  <si>
    <t>41,00</t>
  </si>
  <si>
    <t>100863</t>
  </si>
  <si>
    <t>BARRA DE APOIO EM "L", EM ACO INOX POLIDO 70 X 70 CM, FIXADA NA PAREDE - FORNECIMENTO E INSTALACAO. AF_01/2020</t>
  </si>
  <si>
    <t>476,15</t>
  </si>
  <si>
    <t>100864</t>
  </si>
  <si>
    <t>BARRA DE APOIO EM "L", EM ACO INOX POLIDO 80 X 80 CM, FIXADA NA PAREDE - FORNECIMENTO E INSTALACAO. AF_01/2020</t>
  </si>
  <si>
    <t>524,99</t>
  </si>
  <si>
    <t>100865</t>
  </si>
  <si>
    <t>BARRA DE APOIO LATERAL ARTICULADA, COM TRAVA, EM ACO INOX POLIDO, FIXADA NA PAREDE - FORNECIMENTO E INSTALAÇÃO. AF_01/2020</t>
  </si>
  <si>
    <t>475,34</t>
  </si>
  <si>
    <t>100866</t>
  </si>
  <si>
    <t>BARRA DE APOIO RETA, EM ACO INOX POLIDO, COMPRIMENTO 60CM, FIXADA NA PAREDE - FORNECIMENTO E INSTALAÇÃO. AF_01/2020</t>
  </si>
  <si>
    <t>242,54</t>
  </si>
  <si>
    <t>100867</t>
  </si>
  <si>
    <t>BARRA DE APOIO RETA, EM ACO INOX POLIDO, COMPRIMENTO 70 CM,  FIXADA NA PAREDE - FORNECIMENTO E INSTALAÇÃO. AF_01/2020</t>
  </si>
  <si>
    <t>258,64</t>
  </si>
  <si>
    <t>100868</t>
  </si>
  <si>
    <t>BARRA DE APOIO RETA, EM ACO INOX POLIDO, COMPRIMENTO 80 CM,  FIXADA NA PAREDE - FORNECIMENTO E INSTALAÇÃO. AF_01/2020</t>
  </si>
  <si>
    <t>269,36</t>
  </si>
  <si>
    <t>100869</t>
  </si>
  <si>
    <t>BARRA DE APOIO RETA, EM ACO INOX POLIDO, COMPRIMENTO 90 CM,  FIXADA NA PAREDE - FORNECIMENTO E INSTALAÇÃO. AF_01/2020</t>
  </si>
  <si>
    <t>277,58</t>
  </si>
  <si>
    <t>100870</t>
  </si>
  <si>
    <t>BARRA DE APOIO RETA, EM ALUMINIO, COMPRIMENTO 60 CM,  FIXADA NA PAREDE - FORNECIMENTO E INSTALAÇÃO. AF_01/2020</t>
  </si>
  <si>
    <t>194,75</t>
  </si>
  <si>
    <t>100871</t>
  </si>
  <si>
    <t>BARRA DE APOIO RETA, EM ALUMINIO, COMPRIMENTO 70 CM,  FIXADA NA PAREDE - FORNECIMENTO E INSTALAÇÃO. AF_01/2020</t>
  </si>
  <si>
    <t>209,11</t>
  </si>
  <si>
    <t>100872</t>
  </si>
  <si>
    <t>BARRA DE APOIO RETA, EM ALUMINIO, COMPRIMENTO 80 CM,  FIXADA NA PAREDE - FORNECIMENTO E INSTALAÇÃO. AF_01/2020</t>
  </si>
  <si>
    <t>218,27</t>
  </si>
  <si>
    <t>100873</t>
  </si>
  <si>
    <t>BARRA DE APOIO RETA, EM ALUMINIO, COMPRIMENTO 90 CM,  FIXADA NA PAREDE - FORNECIMENTO E INSTALAÇÃO. AF_01/2020</t>
  </si>
  <si>
    <t>223,99</t>
  </si>
  <si>
    <t>100874</t>
  </si>
  <si>
    <t>PUXADOR PARA PCD, FIXADO NA PORTA - FORNECIMENTO E INSTALAÇÃO. AF_01/2020</t>
  </si>
  <si>
    <t>100875</t>
  </si>
  <si>
    <t>BANCO ARTICULADO, EM ACO INOX, PARA PCD, FIXADO NA PAREDE - FORNECIMENTO E INSTALAÇÃO. AF_01/2020</t>
  </si>
  <si>
    <t>876,01</t>
  </si>
  <si>
    <t>100878</t>
  </si>
  <si>
    <t>VASO SANITÁRIO SIFONADO COM CAIXA ACOPLADA, LOUÇA BRANCA - PADRÃO ALTO - FORNECIMENTO E INSTALAÇÃO. AF_01/2020</t>
  </si>
  <si>
    <t>461,41</t>
  </si>
  <si>
    <t>FOSSAS/SUMIDOUROS</t>
  </si>
  <si>
    <t>0184</t>
  </si>
  <si>
    <t>98052</t>
  </si>
  <si>
    <t>TANQUE SÉPTICO CIRCULAR, EM CONCRETO PRÉ-MOLDADO, DIÂMETRO INTERNO = 1,10 M, ALTURA INTERNA = 2,50 M, VOLUME ÚTIL: 2138,2 L (PARA 5 CONTRIBUINTES). AF_12/2020</t>
  </si>
  <si>
    <t>1.752,72</t>
  </si>
  <si>
    <t>98053</t>
  </si>
  <si>
    <t>TANQUE SÉPTICO CIRCULAR, EM CONCRETO PRÉ-MOLDADO, DIÂMETRO INTERNO = 1,40 M, ALTURA INTERNA = 2,50 M, VOLUME ÚTIL: 3463,6 L (PARA 13 CONTRIBUINTES). AF_12/2020</t>
  </si>
  <si>
    <t>2.394,06</t>
  </si>
  <si>
    <t>98054</t>
  </si>
  <si>
    <t>TANQUE SÉPTICO CIRCULAR, EM CONCRETO PRÉ-MOLDADO, DIÂMETRO INTERNO = 1,88 M, ALTURA INTERNA = 2,50 M, VOLUME ÚTIL: 6245,8 L (PARA 32 CONTRIBUINTES). AF_12/2020</t>
  </si>
  <si>
    <t>3.804,36</t>
  </si>
  <si>
    <t>98055</t>
  </si>
  <si>
    <t>TANQUE SÉPTICO CIRCULAR, EM CONCRETO PRÉ-MOLDADO, DIÂMETRO INTERNO = 2,38 M, ALTURA INTERNA = 2,50 M, VOLUME ÚTIL: 10009,8 L (PARA 69 CONTRIBUINTES). AF_12/2020</t>
  </si>
  <si>
    <t>5.151,02</t>
  </si>
  <si>
    <t>98056</t>
  </si>
  <si>
    <t>TANQUE SÉPTICO CIRCULAR, EM CONCRETO PRÉ-MOLDADO, DIÂMETRO INTERNO = 2,38 M, ALTURA INTERNA = 3,0 M, VOLUME ÚTIL: 12234,2 L (PARA 86 CONTRIBUINTES). AF_12/2020</t>
  </si>
  <si>
    <t>5.986,97</t>
  </si>
  <si>
    <t>98057</t>
  </si>
  <si>
    <t>TANQUE SÉPTICO CIRCULAR, EM CONCRETO PRÉ-MOLDADO, DIÂMETRO INTERNO = 2,88 M, ALTURA INTERNA = 2,50 M, VOLUME ÚTIL: 14657,4 L (PARA 105 CONTRIBUINTES). AF_12/2020</t>
  </si>
  <si>
    <t>7.081,34</t>
  </si>
  <si>
    <t>98058</t>
  </si>
  <si>
    <t>FILTRO ANAERÓBIO CIRCULAR, EM CONCRETO PRÉ-MOLDADO, DIÂMETRO INTERNO = 1,10 M, ALTURA INTERNA = 1,50 M, VOLUME ÚTIL: 1140,4 L (PARA 5 CONTRIBUINTES). AF_12/2020</t>
  </si>
  <si>
    <t>1.507,40</t>
  </si>
  <si>
    <t>98059</t>
  </si>
  <si>
    <t>FILTRO ANAERÓBIO CIRCULAR, EM CONCRETO PRÉ-MOLDADO, DIÂMETRO INTERNO = 1,88 M, ALTURA INTERNA = 1,50 M, VOLUME ÚTIL: 3331,1 L (PARA 19 CONTRIBUINTES). AF_12/2020</t>
  </si>
  <si>
    <t>3.170,51</t>
  </si>
  <si>
    <t>98060</t>
  </si>
  <si>
    <t>FILTRO ANAERÓBIO CIRCULAR, EM CONCRETO PRÉ-MOLDADO, DIÂMETRO INTERNO = 2,38 M, ALTURA INTERNA = 1,50 M, VOLUME ÚTIL: 5338,6 L (PARA 34 CONTRIBUINTES). AF_12/2020</t>
  </si>
  <si>
    <t>4.409,91</t>
  </si>
  <si>
    <t>98061</t>
  </si>
  <si>
    <t>FILTRO ANAERÓBIO CIRCULAR, EM CONCRETO PRÉ-MOLDADO, DIÂMETRO INTERNO = 2,88 M, ALTURA INTERNA = 1,50 M, VOLUME ÚTIL: 7817,3 L (PARA 75 CONTRIBUINTES). AF_12/2020</t>
  </si>
  <si>
    <t>6.097,32</t>
  </si>
  <si>
    <t>98062</t>
  </si>
  <si>
    <t>SUMIDOURO CIRCULAR, EM CONCRETO PRÉ-MOLDADO, DIÂMETRO INTERNO = 1,88 M, ALTURA INTERNA = 2,00 M, ÁREA DE INFILTRAÇÃO: 13,1 M² (PARA 5 CONTRIBUINTES). AF_12/2020</t>
  </si>
  <si>
    <t>2.423,46</t>
  </si>
  <si>
    <t>98063</t>
  </si>
  <si>
    <t>SUMIDOURO CIRCULAR, EM CONCRETO PRÉ-MOLDADO, DIÂMETRO INTERNO = 2,38 M, ALTURA INTERNA = 2,50 M, ÁREA DE INFILTRAÇÃO: 21,3 M² (PARA 8 CONTRIBUINTES). AF_12/2020</t>
  </si>
  <si>
    <t>3.685,81</t>
  </si>
  <si>
    <t>98064</t>
  </si>
  <si>
    <t>SUMIDOURO CIRCULAR, EM CONCRETO PRÉ-MOLDADO, DIÂMETRO INTERNO = 2,38 M, ALTURA INTERNA = 3,0 M, ÁREA DE INFILTRAÇÃO: 25 M² (PARA 10 CONTRIBUINTES). AF_12/2020</t>
  </si>
  <si>
    <t>4.232,51</t>
  </si>
  <si>
    <t>98065</t>
  </si>
  <si>
    <t>SUMIDOURO CIRCULAR, EM CONCRETO PRÉ-MOLDADO, DIÂMETRO INTERNO = 2,88 M, ALTURA INTERNA = 3,0 M, ÁREA DE INFILTRAÇÃO: 31,4 M² (PARA 12 CONTRIBUINTES). AF_12/2020</t>
  </si>
  <si>
    <t>5.854,13</t>
  </si>
  <si>
    <t>98066</t>
  </si>
  <si>
    <t>TANQUE SÉPTICO RETANGULAR, EM ALVENARIA COM TIJOLOS CERÂMICOS MACIÇOS, DIMENSÕES INTERNAS: 1,0 X 2,0 X 1,4 M, VOLUME ÚTIL: 2000 L (PARA 5 CONTRIBUINTES). AF_12/2020</t>
  </si>
  <si>
    <t>5.236,17</t>
  </si>
  <si>
    <t>98067</t>
  </si>
  <si>
    <t>TANQUE SÉPTICO RETANGULAR, EM ALVENARIA COM TIJOLOS CERÂMICOS MACIÇOS, DIMENSÕES INTERNAS: 1,2 X 2,4 X 1,6 M, VOLUME ÚTIL: 3456 L (PARA 13 CONTRIBUINTES). AF_12/2020</t>
  </si>
  <si>
    <t>6.998,39</t>
  </si>
  <si>
    <t>98068</t>
  </si>
  <si>
    <t>TANQUE SÉPTICO RETANGULAR, EM ALVENARIA COM TIJOLOS CERÂMICOS MACIÇOS, DIMENSÕES INTERNAS: 1,4 X 3,2 X 1,8 M, VOLUME ÚTIL: 6272 L (PARA 32 CONTRIBUINTES). AF_12/2020</t>
  </si>
  <si>
    <t>9.892,50</t>
  </si>
  <si>
    <t>98069</t>
  </si>
  <si>
    <t>TANQUE SÉPTICO RETANGULAR, EM ALVENARIA COM TIJOLOS CERÂMICOS MACIÇOS, DIMENSÕES INTERNAS: 1,6 X 4,4 X 1,8 M, VOLUME ÚTIL: 9856 L (PARA 68 CONTRIBUINTES). AF_12/2020</t>
  </si>
  <si>
    <t>13.223,87</t>
  </si>
  <si>
    <t>98070</t>
  </si>
  <si>
    <t>TANQUE SÉPTICO RETANGULAR, EM ALVENARIA COM TIJOLOS CERÂMICOS MACIÇOS, DIMENSÕES INTERNAS: 1,6 X 4,8 X 2,0 M, VOLUME ÚTIL: 12288 L (PARA 86 CONTRIBUINTES). AF_12/2020</t>
  </si>
  <si>
    <t>15.182,19</t>
  </si>
  <si>
    <t>98071</t>
  </si>
  <si>
    <t>TANQUE SÉPTICO RETANGULAR, EM ALVENARIA COM TIJOLOS CERÂMICOS MACIÇOS, DIMENSÕES INTERNAS: 1,6 X 4,6 X 2,4 M, VOLUME ÚTIL: 14720 L (PARA 105 CONTRIBUINTES). AF_12/2020</t>
  </si>
  <si>
    <t>16.726,50</t>
  </si>
  <si>
    <t>98072</t>
  </si>
  <si>
    <t>FILTRO ANAERÓBIO RETANGULAR, EM ALVENARIA COM TIJOLOS CERÂMICOS MACIÇOS, DIMENSÕES INTERNAS: 0,8 X 1,2 X 1,67 M, VOLUME ÚTIL: 1152 L (PARA 5 CONTRIBUINTES). AF_12/2020</t>
  </si>
  <si>
    <t>4.326,55</t>
  </si>
  <si>
    <t>98073</t>
  </si>
  <si>
    <t>FILTRO ANAERÓBIO RETANGULAR, EM ALVENARIA COM TIJOLOS CERÂMICOS MACIÇOS, DIMENSÕES INTERNAS: 1,2 X 1,8 X 1,67 M, VOLUME ÚTIL: 2592 L (PARA 13 CONTRIBUINTES). AF_12/2020</t>
  </si>
  <si>
    <t>6.684,96</t>
  </si>
  <si>
    <t>98074</t>
  </si>
  <si>
    <t>FILTRO ANAERÓBIO RETANGULAR, EM ALVENARIA COM TIJOLOS CERÂMICOS MACIÇOS, DIMENSÕES INTERNAS: 1,4 X 3,0 X 1,67 M, VOLUME ÚTIL: 5040 L (PARA 32 CONTRIBUINTES). AF_12/2020</t>
  </si>
  <si>
    <t>10.266,93</t>
  </si>
  <si>
    <t>98075</t>
  </si>
  <si>
    <t>FILTRO ANAERÓBIO RETANGULAR, EM ALVENARIA COM TIJOLOS CERÂMICOS MACIÇOS, DIMENSÕES INTERNAS: 1,4 X 4,2 X 1,67 M, VOLUME ÚTIL: 7056 L (PARA 67 CONTRIBUINTES). AF_12/2020</t>
  </si>
  <si>
    <t>13.290,30</t>
  </si>
  <si>
    <t>98076</t>
  </si>
  <si>
    <t>FILTRO ANAERÓBIO RETANGULAR, EM ALVENARIA COM TIJOLOS CERÂMICOS MACIÇOS, DIMENSÕES INTERNAS: 1,6 X 4,6 X 1,67 M, VOLUME ÚTIL: 8832 L (PARA 84 CONTRIBUINTES). AF_12/2020</t>
  </si>
  <si>
    <t>15.246,31</t>
  </si>
  <si>
    <t>98077</t>
  </si>
  <si>
    <t>FILTRO ANAERÓBIO RETANGULAR, EM ALVENARIA COM TIJOLOS CERÂMICOS MACIÇOS, DIMENSÕES INTERNAS: 1,6 X 5,6 X 1,67 M, VOLUME ÚTIL: 10752 L (PARA 103 CONTRIBUINTES). AF_12/2020</t>
  </si>
  <si>
    <t>17.907,56</t>
  </si>
  <si>
    <t>98078</t>
  </si>
  <si>
    <t>SUMIDOURO RETANGULAR, EM ALVENARIA COM TIJOLOS CERÂMICOS MACIÇOS, DIMENSÕES INTERNAS: 0,8 X 1,4 X 3,0 M, ÁREA DE INFILTRAÇÃO: 13,2 M² (PARA 5 CONTRIBUINTES). AF_12/2020</t>
  </si>
  <si>
    <t>4.566,08</t>
  </si>
  <si>
    <t>98079</t>
  </si>
  <si>
    <t>SUMIDOURO RETANGULAR, EM ALVENARIA COM TIJOLOS CERÂMICOS MACIÇOS, DIMENSÕES INTERNAS: 1,0 X 3,0 X 3,0 M, ÁREA DE INFILTRAÇÃO: 25 M² (PARA 10 CONTRIBUINTES). AF_12/2020</t>
  </si>
  <si>
    <t>7.955,31</t>
  </si>
  <si>
    <t>98080</t>
  </si>
  <si>
    <t>SUMIDOURO RETANGULAR, EM ALVENARIA COM TIJOLOS CERÂMICOS MACIÇOS, DIMENSÕES INTERNAS: 1,6 X 3,4 X 3,0 M, ÁREA DE INFILTRAÇÃO: 32,9 M² (PARA 13 CONTRIBUINTES). AF_12/2020</t>
  </si>
  <si>
    <t>10.158,47</t>
  </si>
  <si>
    <t>98081</t>
  </si>
  <si>
    <t>SUMIDOURO RETANGULAR, EM ALVENARIA COM TIJOLOS CERÂMICOS MACIÇOS, DIMENSÕES INTERNAS: 1,6 X 5,8 X 3,0 M, ÁREA DE INFILTRAÇÃO: 50 M² (PARA 20 CONTRIBUINTES). AF_12/2020</t>
  </si>
  <si>
    <t>14.994,10</t>
  </si>
  <si>
    <t>98082</t>
  </si>
  <si>
    <t>TANQUE SÉPTICO RETANGULAR, EM ALVENARIA COM BLOCOS DE CONCRETO, DIMENSÕES INTERNAS: 1,0 X 2,0 X 1,4 M, VOLUME ÚTIL: 2000 L (PARA 5 CONTRIBUINTES). AF_12/2020</t>
  </si>
  <si>
    <t>3.733,86</t>
  </si>
  <si>
    <t>98083</t>
  </si>
  <si>
    <t>TANQUE SÉPTICO RETANGULAR, EM ALVENARIA COM BLOCOS DE CONCRETO, DIMENSÕES INTERNAS: 1,2 X 2,4 X 1,6 M, VOLUME ÚTIL: 3456 L (PARA 13 CONTRIBUINTES). AF_12/2020</t>
  </si>
  <si>
    <t>4.933,74</t>
  </si>
  <si>
    <t>98084</t>
  </si>
  <si>
    <t>TANQUE SÉPTICO RETANGULAR, EM ALVENARIA COM BLOCOS DE CONCRETO, DIMENSÕES INTERNAS: 1,4 X 3,2 X 1,8 M, VOLUME ÚTIL: 6272 L (PARA 32 CONTRIBUINTES). AF_12/2020</t>
  </si>
  <si>
    <t>6.928,71</t>
  </si>
  <si>
    <t>98085</t>
  </si>
  <si>
    <t>TANQUE SÉPTICO RETANGULAR, EM ALVENARIA COM BLOCOS DE CONCRETO, DIMENSÕES INTERNAS: 1,6 X 4,4 X 1,8 M, VOLUME ÚTIL: 9856 L (PARA 68 CONTRIBUINTES). AF_12/2020</t>
  </si>
  <si>
    <t>9.393,97</t>
  </si>
  <si>
    <t>98086</t>
  </si>
  <si>
    <t>TANQUE SÉPTICO RETANGULAR, EM ALVENARIA COM BLOCOS DE CONCRETO, DIMENSÕES INTERNAS: 1,6 X 4,8 X 2,0 M, VOLUME ÚTIL: 12288 L (PARA 86 CONTRIBUINTES). AF_12/2020</t>
  </si>
  <si>
    <t>10.617,76</t>
  </si>
  <si>
    <t>98087</t>
  </si>
  <si>
    <t>TANQUE SÉPTICO RETANGULAR, EM ALVENARIA COM BLOCOS DE CONCRETO, DIMENSÕES INTERNAS: 1,6 X 4,6 X 2,4 M, VOLUME ÚTIL: 14720 L (PARA 105 CONTRIBUINTES). AF_12/2020</t>
  </si>
  <si>
    <t>11.357,73</t>
  </si>
  <si>
    <t>98088</t>
  </si>
  <si>
    <t>FILTRO ANAERÓBIO RETANGULAR, EM ALVENARIA COM BLOCOS DE CONCRETO, DIMENSÕES INTERNAS: 0,8 X 1,2 X 1,67 M, VOLUME ÚTIL: 1152 L (PARA 5 CONTRIBUINTES). AF_12/2020</t>
  </si>
  <si>
    <t>3.169,30</t>
  </si>
  <si>
    <t>98089</t>
  </si>
  <si>
    <t>FILTRO ANAERÓBIO RETANGULAR, EM ALVENARIA COM BLOCOS DE CONCRETO, DIMENSÕES INTERNAS: 1,2 X 1,8 X 1,67 M, VOLUME ÚTIL: 2592 L (PARA 13 CONTRIBUINTES). AF_12/2020</t>
  </si>
  <si>
    <t>4.987,12</t>
  </si>
  <si>
    <t>98090</t>
  </si>
  <si>
    <t>FILTRO ANAERÓBIO RETANGULAR, EM ALVENARIA COM BLOCOS DE CONCRETO, DIMENSÕES INTERNAS: 1,4 X 3,0 X 1,67 M, VOLUME ÚTIL: 5040 L (PARA 32 CONTRIBUINTES). AF_12/2020</t>
  </si>
  <si>
    <t>7.797,13</t>
  </si>
  <si>
    <t>98091</t>
  </si>
  <si>
    <t>FILTRO ANAERÓBIO RETANGULAR, EM ALVENARIA COM BLOCOS DE CONCRETO, DIMENSÕES INTERNAS: 1,4 X 4,2 X 1,67 M, VOLUME ÚTIL: 7056 L (PARA 67 CONTRIBUINTES). AF_12/2020</t>
  </si>
  <si>
    <t>10.044,56</t>
  </si>
  <si>
    <t>98092</t>
  </si>
  <si>
    <t>FILTRO ANAERÓBIO RETANGULAR, EM ALVENARIA COM BLOCOS DE CONCRETO, DIMENSÕES INTERNAS: 1,6 X 4,6 X 1,67 M, VOLUME ÚTIL: 8832 L (PARA 84 CONTRIBUINTES). AF_12/2020</t>
  </si>
  <si>
    <t>11.783,22</t>
  </si>
  <si>
    <t>98093</t>
  </si>
  <si>
    <t>FILTRO ANAERÓBIO RETANGULAR, EM ALVENARIA COM BLOCOS DE CONCRETO, DIMENSÕES INTERNAS: 1,6 X 5,6 X 1,67 M, VOLUME ÚTIL: 10752 L (PARA 103 CONTRIBUINTES). AF_12/2020</t>
  </si>
  <si>
    <t>13.894,59</t>
  </si>
  <si>
    <t>98094</t>
  </si>
  <si>
    <t>SUMIDOURO RETANGULAR, EM ALVENARIA COM BLOCOS DE CONCRETO, DIMENSÕES INTERNAS: 0,8 X 1,4 X 3,0 M, ÁREA DE INFILTRAÇÃO: 13,2 M² (PARA 5 CONTRIBUINTES). AF_12/2020</t>
  </si>
  <si>
    <t>2.584,88</t>
  </si>
  <si>
    <t>98099</t>
  </si>
  <si>
    <t>SUMIDOURO RETANGULAR, EM ALVENARIA COM BLOCOS DE CONCRETO, DIMENSÕES INTERNAS: 1,0 X 3,0 X 3,0 M, ÁREA DE INFILTRAÇÃO: 25 M² (PARA 10 CONTRIBUINTES). AF_12/2020</t>
  </si>
  <si>
    <t>4.412,56</t>
  </si>
  <si>
    <t>98100</t>
  </si>
  <si>
    <t>SUMIDOURO RETANGULAR, EM ALVENARIA COM BLOCOS DE CONCRETO, DIMENSÕES INTERNAS: 1,6 X 3,4 X 3,0 M, ÁREA DE INFILTRAÇÃO: 32,9 M² (PARA 13 CONTRIBUINTES). . AF_12/2020</t>
  </si>
  <si>
    <t>5.748,17</t>
  </si>
  <si>
    <t>98101</t>
  </si>
  <si>
    <t>SUMIDOURO RETANGULAR, EM ALVENARIA COM BLOCOS DE CONCRETO, DIMENSÕES INTERNAS: 1,6 X 5,8 X 3,0 M, ÁREA DE INFILTRAÇÃO: 50 M² (PARA 20 CONTRIBUINTES). . AF_12/2020</t>
  </si>
  <si>
    <t>8.483,80</t>
  </si>
  <si>
    <t>98109</t>
  </si>
  <si>
    <t>CAIXA DE GORDURA ESPECIAL (CAPACIDADE: 312 L - PARA ATÉ 146 PESSOAS SERVIDAS NO PICO), RETANGULAR, EM ALVENARIA COM BLOCOS DE CONCRETO, DIMENSÕES INTERNAS = 0,4X1,2 M, ALTURA INTERNA = 1 M. AF_12/2020</t>
  </si>
  <si>
    <t>789,68</t>
  </si>
  <si>
    <t>98110</t>
  </si>
  <si>
    <t>CAIXA DE GORDURA PEQUENA (CAPACIDADE: 19 L), CIRCULAR, EM PVC, DIÂMETRO INTERNO= 0,3 M. AF_12/2020</t>
  </si>
  <si>
    <t>691,83</t>
  </si>
  <si>
    <t>98111</t>
  </si>
  <si>
    <t>CAIXA DE INSPEÇÃO PARA ATERRAMENTO, CIRCULAR, EM POLIETILENO, DIÂMETRO INTERNO = 0,3 M. AF_12/2020</t>
  </si>
  <si>
    <t>32,46</t>
  </si>
  <si>
    <t>98112</t>
  </si>
  <si>
    <t>TIL (TUBO DE INSPEÇÃO E LIMPEZA) CONDOMINIAL PARA ESGOTO, EM PVC, DN 100 X 100 MM. AF_12/2020</t>
  </si>
  <si>
    <t>129,94</t>
  </si>
  <si>
    <t>98114</t>
  </si>
  <si>
    <t>TAMPA CIRCULAR PARA ESGOTO E DRENAGEM, EM FERRO FUNDIDO, DIÂMETRO INTERNO = 0,6 M. AF_12/2020</t>
  </si>
  <si>
    <t>736,51</t>
  </si>
  <si>
    <t>98115</t>
  </si>
  <si>
    <t>TAMPA CIRCULAR PARA ESGOTO E DRENAGEM, EM CONCRETO PRÉ-MOLDADO, DIÂMETRO INTERNO = 0,6 M. AF_12/2020</t>
  </si>
  <si>
    <t>124,66</t>
  </si>
  <si>
    <t>PONTOS DE AGUA/ESGOTO</t>
  </si>
  <si>
    <t>0185</t>
  </si>
  <si>
    <t>89957</t>
  </si>
  <si>
    <t>PONTO DE CONSUMO TERMINAL DE ÁGUA FRIA (SUBRAMAL) COM TUBULAÇÃO DE PVC, DN 25 MM, INSTALADO EM RAMAL DE ÁGUA, INCLUSOS RASGO E CHUMBAMENTO EM ALVENARIA. AF_12/2014</t>
  </si>
  <si>
    <t>140,26</t>
  </si>
  <si>
    <t>89959</t>
  </si>
  <si>
    <t>PONTO DE CONSUMO TERMINAL DE ÁGUA QUENTE (SUBRAMAL) COM TUBULAÇÃO DE CPVC, DN 22 MM, INSTALADO EM RAMAL DE ÁGUA, INCLUSOS RASGO E CHUMBAMENTO EM ALVENARIA. AF_12/2014</t>
  </si>
  <si>
    <t>216,77</t>
  </si>
  <si>
    <t>REGISTROS/VALVULAS</t>
  </si>
  <si>
    <t>0271</t>
  </si>
  <si>
    <t>89349</t>
  </si>
  <si>
    <t>REGISTRO DE PRESSÃO BRUTO, LATÃO, ROSCÁVEL, 1/2", FORNECIDO E INSTALADO EM RAMAL DE ÁGUA. AF_12/2014</t>
  </si>
  <si>
    <t>26,77</t>
  </si>
  <si>
    <t>89351</t>
  </si>
  <si>
    <t>REGISTRO DE PRESSÃO BRUTO, LATÃO,  ROSCÁVEL, 3/4, FORNECIDO E INSTALADO EM RAMAL DE ÁGUA. AF_12/2014</t>
  </si>
  <si>
    <t>30,18</t>
  </si>
  <si>
    <t>89352</t>
  </si>
  <si>
    <t>REGISTRO DE GAVETA BRUTO, LATÃO, ROSCÁVEL, 1/2", FORNECIDO E INSTALADO EM RAMAL DE ÁGUA. AF_12/2014</t>
  </si>
  <si>
    <t>89353</t>
  </si>
  <si>
    <t>REGISTRO DE GAVETA BRUTO, LATÃO, ROSCÁVEL, 3/4", FORNECIDO E INSTALADO EM RAMAL DE ÁGUA. AF_12/2014</t>
  </si>
  <si>
    <t>35,36</t>
  </si>
  <si>
    <t>89354</t>
  </si>
  <si>
    <t>MISTURADOR MONOCOMANDO PARA CHUVEIRO, BASE BRUTA E ACABAMENTO CROMADO, FORNECIDO E INSTALADO EM RAMAL DE ÁGUA. AF_12/2014</t>
  </si>
  <si>
    <t>89969</t>
  </si>
  <si>
    <t>KIT DE REGISTRO DE PRESSÃO BRUTO DE LATÃO ½", INCLUSIVE CONEXÕES,  ROSCÁVEL, INSTALADO EM RAMAL DE ÁGUA FRIA - FORNECIMENTO E INSTALAÇÃO. AF_12/2014</t>
  </si>
  <si>
    <t>42,23</t>
  </si>
  <si>
    <t>89970</t>
  </si>
  <si>
    <t>KIT DE REGISTRO DE PRESSÃO BRUTO DE LATÃO ¾", INCLUSIVE CONEXÕES, ROSCÁVEL, INSTALADO EM RAMAL DE ÁGUA FRIA - FORNECIMENTO E INSTALAÇÃO. AF_12/2014</t>
  </si>
  <si>
    <t>89971</t>
  </si>
  <si>
    <t>KIT DE REGISTRO DE GAVETA BRUTO DE LATÃO ½", INCLUSIVE CONEXÕES, ROSCÁVEL, INSTALADO EM RAMAL DE ÁGUA FRIA - FORNECIMENTO E INSTALAÇÃO. AF_12/2014</t>
  </si>
  <si>
    <t>45,48</t>
  </si>
  <si>
    <t>89972</t>
  </si>
  <si>
    <t>KIT DE REGISTRO DE GAVETA BRUTO DE LATÃO ¾", INCLUSIVE CONEXÕES, ROSCÁVEL, INSTALADO EM RAMAL DE ÁGUA FRIA - FORNECIMENTO E INSTALAÇÃO. AF_12/2014</t>
  </si>
  <si>
    <t>48,96</t>
  </si>
  <si>
    <t>89973</t>
  </si>
  <si>
    <t>KIT DE MISTURADOR BASE BRUTA DE LATÃO ¾" MONOCOMANDO PARA CHUVEIRO, INCLUSIVE CONEXÕES, INSTALADO EM RAMAL DE ÁGUA - FORNECIMENTO E INSTALAÇÃO. AF_12/2014</t>
  </si>
  <si>
    <t>453,35</t>
  </si>
  <si>
    <t>89974</t>
  </si>
  <si>
    <t>KIT DE TÊ MISTURADOR EM CPVC ¾" COM DUPLO COMANDO PARA CHUVEIRO, INCLUSIVE CONEXÕES, INSTALADO EM RAMAL DE ÁGUA - FORNECIMENTO E INSTALAÇÃO. AF_12/2014</t>
  </si>
  <si>
    <t>260,28</t>
  </si>
  <si>
    <t>89984</t>
  </si>
  <si>
    <t>REGISTRO DE PRESSÃO BRUTO, LATÃO, ROSCÁVEL, 1/2", COM ACABAMENTO E CANOPLA CROMADOS. FORNECIDO E INSTALADO EM RAMAL DE ÁGUA. AF_12/2014</t>
  </si>
  <si>
    <t>70,62</t>
  </si>
  <si>
    <t>89985</t>
  </si>
  <si>
    <t>REGISTRO DE PRESSÃO BRUTO, LATÃO, ROSCÁVEL, 3/4", COM ACABAMENTO E CANOPLA CROMADOS. FORNECIDO E INSTALADO EM RAMAL DE ÁGUA. AF_12/2014</t>
  </si>
  <si>
    <t>72,59</t>
  </si>
  <si>
    <t>89986</t>
  </si>
  <si>
    <t>REGISTRO DE GAVETA BRUTO, LATÃO, ROSCÁVEL, 1/2", COM ACABAMENTO E CANOPLA CROMADOS. FORNECIDO E INSTALADO EM RAMAL DE ÁGUA. AF_12/2014</t>
  </si>
  <si>
    <t>89987</t>
  </si>
  <si>
    <t>REGISTRO DE GAVETA BRUTO, LATÃO, ROSCÁVEL, 3/4", COM ACABAMENTO E CANOPLA CROMADOS. FORNECIDO E INSTALADO EM RAMAL DE ÁGUA. AF_12/2014</t>
  </si>
  <si>
    <t>76,22</t>
  </si>
  <si>
    <t>90371</t>
  </si>
  <si>
    <t>REGISTRO DE ESFERA, PVC, ROSCÁVEL, 3/4", FORNECIDO E INSTALADO EM RAMAL DE ÁGUA. AF_03/2015</t>
  </si>
  <si>
    <t>36,28</t>
  </si>
  <si>
    <t>94489</t>
  </si>
  <si>
    <t>REGISTRO DE ESFERA, PVC, SOLDÁVEL, DN  25 MM, INSTALADO EM RESERVAÇÃO DE ÁGUA DE EDIFICAÇÃO QUE POSSUA RESERVATÓRIO DE FIBRA/FIBROCIMENTO   FORNECIMENTO E INSTALAÇÃO. AF_06/2016</t>
  </si>
  <si>
    <t>94490</t>
  </si>
  <si>
    <t>REGISTRO DE ESFERA, PVC, SOLDÁVEL, DN  32 MM, INSTALADO EM RESERVAÇÃO DE ÁGUA DE EDIFICAÇÃO QUE POSSUA RESERVATÓRIO DE FIBRA/FIBROCIMENTO   FORNECIMENTO E INSTALAÇÃO. AF_06/2016</t>
  </si>
  <si>
    <t>94491</t>
  </si>
  <si>
    <t>REGISTRO DE ESFERA, PVC, SOLDÁVEL, DN  40 MM, INSTALADO EM RESERVAÇÃO DE ÁGUA DE EDIFICAÇÃO QUE POSSUA RESERVATÓRIO DE FIBRA/FIBROCIMENTO   FORNECIMENTO E INSTALAÇÃO. AF_06/2016</t>
  </si>
  <si>
    <t>73,14</t>
  </si>
  <si>
    <t>94492</t>
  </si>
  <si>
    <t>REGISTRO DE ESFERA, PVC, SOLDÁVEL, DN  50 MM, INSTALADO EM RESERVAÇÃO DE ÁGUA DE EDIFICAÇÃO QUE POSSUA RESERVATÓRIO DE FIBRA/FIBROCIMENTO   FORNECIMENTO E INSTALAÇÃO. AF_06/2016</t>
  </si>
  <si>
    <t>75,05</t>
  </si>
  <si>
    <t>94493</t>
  </si>
  <si>
    <t>REGISTRO DE ESFERA, PVC, SOLDÁVEL, DN  60 MM, INSTALADO EM RESERVAÇÃO DE ÁGUA DE EDIFICAÇÃO QUE POSSUA RESERVATÓRIO DE FIBRA/FIBROCIMENTO   FORNECIMENTO E INSTALAÇÃO. AF_06/2016</t>
  </si>
  <si>
    <t>136,97</t>
  </si>
  <si>
    <t>94494</t>
  </si>
  <si>
    <t>REGISTRO DE GAVETA BRUTO, LATÃO, ROSCÁVEL, 3/4, INSTALADO EM RESERVAÇÃO DE ÁGUA DE EDIFICAÇÃO QUE POSSUA RESERVATÓRIO DE FIBRA/FIBROCIMENTO  FORNECIMENTO E INSTALAÇÃO. AF_06/2016</t>
  </si>
  <si>
    <t>61,35</t>
  </si>
  <si>
    <t>94495</t>
  </si>
  <si>
    <t>REGISTRO DE GAVETA BRUTO, LATÃO, ROSCÁVEL, 1, INSTALADO EM RESERVAÇÃO DE ÁGUA DE EDIFICAÇÃO QUE POSSUA RESERVATÓRIO DE FIBRA/FIBROCIMENTO  FORNECIMENTO E INSTALAÇÃO. AF_06/2016</t>
  </si>
  <si>
    <t>76,50</t>
  </si>
  <si>
    <t>94496</t>
  </si>
  <si>
    <t>REGISTRO DE GAVETA BRUTO, LATÃO, ROSCÁVEL, 1 1/4, INSTALADO EM RESERVAÇÃO DE ÁGUA DE EDIFICAÇÃO QUE POSSUA RESERVATÓRIO DE FIBRA/FIBROCIMENTO  FORNECIMENTO E INSTALAÇÃO. AF_06/2016</t>
  </si>
  <si>
    <t>92,24</t>
  </si>
  <si>
    <t>94497</t>
  </si>
  <si>
    <t>REGISTRO DE GAVETA BRUTO, LATÃO, ROSCÁVEL, 1 1/2, INSTALADO EM RESERVAÇÃO DE ÁGUA DE EDIFICAÇÃO QUE POSSUA RESERVATÓRIO DE FIBRA/FIBROCIMENTO  FORNECIMENTO E INSTALAÇÃO. AF_06/2016</t>
  </si>
  <si>
    <t>107,04</t>
  </si>
  <si>
    <t>94498</t>
  </si>
  <si>
    <t>REGISTRO DE GAVETA BRUTO, LATÃO, ROSCÁVEL, 2, INSTALADO EM RESERVAÇÃO DE ÁGUA DE EDIFICAÇÃO QUE POSSUA RESERVATÓRIO DE FIBRA/FIBROCIMENTO  FORNECIMENTO E INSTALAÇÃO. AF_06/2016</t>
  </si>
  <si>
    <t>136,47</t>
  </si>
  <si>
    <t>94499</t>
  </si>
  <si>
    <t>REGISTRO DE GAVETA BRUTO, LATÃO, ROSCÁVEL, 2 1/2, INSTALADO EM RESERVAÇÃO DE ÁGUA DE EDIFICAÇÃO QUE POSSUA RESERVATÓRIO DE FIBRA/FIBROCIMENTO  FORNECIMENTO E INSTALAÇÃO. AF_06/2016</t>
  </si>
  <si>
    <t>242,88</t>
  </si>
  <si>
    <t>94500</t>
  </si>
  <si>
    <t>REGISTRO DE GAVETA BRUTO, LATÃO, ROSCÁVEL, 3, INSTALADO EM RESERVAÇÃO DE ÁGUA DE EDIFICAÇÃO QUE POSSUA RESERVATÓRIO DE FIBRA/FIBROCIMENTO  FORNECIMENTO E INSTALAÇÃO. AF_06/2016</t>
  </si>
  <si>
    <t>287,68</t>
  </si>
  <si>
    <t>94501</t>
  </si>
  <si>
    <t>REGISTRO DE GAVETA BRUTO, LATÃO, ROSCÁVEL, 4, INSTALADO EM RESERVAÇÃO DE ÁGUA DE EDIFICAÇÃO QUE POSSUA RESERVATÓRIO DE FIBRA/FIBROCIMENTO  FORNECIMENTO E INSTALAÇÃO. AF_06/2016</t>
  </si>
  <si>
    <t>557,28</t>
  </si>
  <si>
    <t>94792</t>
  </si>
  <si>
    <t>REGISTRO DE GAVETA BRUTO, LATÃO, ROSCÁVEL, 1, COM ACABAMENTO E CANOPLA CROMADOS, INSTALADO EM RESERVAÇÃO DE ÁGUA DE EDIFICAÇÃO QUE POSSUA RESERVATÓRIO DE FIBRA/FIBROCIMENTO  FORNECIMENTO E INSTALAÇÃO. AF_06/2016</t>
  </si>
  <si>
    <t>113,38</t>
  </si>
  <si>
    <t>94793</t>
  </si>
  <si>
    <t>REGISTRO DE GAVETA BRUTO, LATÃO, ROSCÁVEL, 1 1/4, COM ACABAMENTO E CANOPLA CROMADOS, INSTALADO EM RESERVAÇÃO DE ÁGUA DE EDIFICAÇÃO QUE POSSUA RESERVATÓRIO DE FIBRA/FIBROCIMENTO  FORNECIMENTO E INSTALAÇÃO. AF_06/2016</t>
  </si>
  <si>
    <t>144,65</t>
  </si>
  <si>
    <t>94794</t>
  </si>
  <si>
    <t>REGISTRO DE GAVETA BRUTO, LATÃO, ROSCÁVEL, 1 1/2, COM ACABAMENTO E CANOPLA CROMADOS, INSTALADO EM RESERVAÇÃO DE ÁGUA DE EDIFICAÇÃO QUE POSSUA RESERVATÓRIO DE FIBRA/FIBROCIMENTO  FORNECIMENTO E INSTALAÇÃO. AF_06/2016</t>
  </si>
  <si>
    <t>149,65</t>
  </si>
  <si>
    <t>94795</t>
  </si>
  <si>
    <t>TORNEIRA DE BOIA, ROSCÁVEL, 1/2 , FORNECIDA E INSTALADA EM RESERVAÇÃO DE ÁGUA. AF_06/2016</t>
  </si>
  <si>
    <t>50,42</t>
  </si>
  <si>
    <t>94796</t>
  </si>
  <si>
    <t>TORNEIRA DE BOIA, ROSCÁVEL, 3/4 , FORNECIDA E INSTALADA EM RESERVAÇÃO DE ÁGUA. AF_06/2016</t>
  </si>
  <si>
    <t>57,06</t>
  </si>
  <si>
    <t>94797</t>
  </si>
  <si>
    <t>TORNEIRA DE BOIA, ROSCÁVEL, 1, FORNECIDA E INSTALADA EM RESERVAÇÃO DE ÁGUA. AF_06/2016</t>
  </si>
  <si>
    <t>88,22</t>
  </si>
  <si>
    <t>94798</t>
  </si>
  <si>
    <t>TORNEIRA DE BOIA, ROSCÁVEL, 1 1/4 , FORNECIDA E INSTALADA EM RESERVAÇÃO DE ÁGUA. AF_06/2016</t>
  </si>
  <si>
    <t>200,14</t>
  </si>
  <si>
    <t>94799</t>
  </si>
  <si>
    <t>TORNEIRA DE BOIA, ROSCÁVEL, 1 1/2 , FORNECIDA E INSTALADA EM RESERVAÇÃO DE ÁGUA. AF_06/2016</t>
  </si>
  <si>
    <t>191,43</t>
  </si>
  <si>
    <t>94800</t>
  </si>
  <si>
    <t>TORNEIRA DE BOIA, ROSCÁVEL, 2, FORNECIDA E INSTALADA EM RESERVAÇÃO DE ÁGUA. AF_06/2016</t>
  </si>
  <si>
    <t>331,30</t>
  </si>
  <si>
    <t>95248</t>
  </si>
  <si>
    <t>VÁLVULA DE ESFERA BRUTA, BRONZE, ROSCÁVEL, 1/2  , INSTALADO EM RESERVAÇÃO DE ÁGUA DE EDIFICAÇÃO QUE POSSUA RESERVATÓRIO DE FIBRA/FIBROCIMENTO - FORNECIMENTO E INSTALAÇÃO. AF_06/2016</t>
  </si>
  <si>
    <t>72,38</t>
  </si>
  <si>
    <t>95249</t>
  </si>
  <si>
    <t>VÁLVULA DE ESFERA BRUTA, BRONZE, ROSCÁVEL, 3/4'', INSTALADO EM RESERVAÇÃO DE ÁGUA DE EDIFICAÇÃO QUE POSSUA RESERVATÓRIO DE FIBRA/FIBROCIMENTO - FORNECIMENTO E INSTALAÇÃO. AF_06/2016</t>
  </si>
  <si>
    <t>78,12</t>
  </si>
  <si>
    <t>95250</t>
  </si>
  <si>
    <t>VÁLVULA DE ESFERA BRUTA, BRONZE, ROSCÁVEL, 1'', INSTALADO EM RESERVAÇÃO DE ÁGUA DE EDIFICAÇÃO QUE POSSUA RESERVATÓRIO DE FIBRA/FIBROCIMENTO -   FORNECIMENTO E INSTALAÇÃO. AF_06/2016</t>
  </si>
  <si>
    <t>95251</t>
  </si>
  <si>
    <t>VÁLVULA DE ESFERA BRUTA, BRONZE, ROSCÁVEL, 1 1/4'', INSTALADO EM RESERVAÇÃO DE ÁGUA DE EDIFICAÇÃO QUE POSSUA RESERVATÓRIO DE FIBRA/FIBROCIMENTO -   FORNECIMENTO E INSTALAÇÃO. AF_06/2016</t>
  </si>
  <si>
    <t>122,35</t>
  </si>
  <si>
    <t>95252</t>
  </si>
  <si>
    <t>VÁLVULA DE ESFERA BRUTA, BRONZE, ROSCÁVEL, 1 1/2'', INSTALADO EM RESERVAÇÃO DE ÁGUA DE EDIFICAÇÃO QUE POSSUA RESERVATÓRIO DE FIBRA/FIBROCIMENTO -   FORNECIMENTO E INSTALAÇÃO. AF_06/2016</t>
  </si>
  <si>
    <t>140,08</t>
  </si>
  <si>
    <t>95253</t>
  </si>
  <si>
    <t>VÁLVULA DE ESFERA BRUTA, BRONZE, ROSCÁVEL, 2'', INSTALADO EM RESERVAÇÃO DE ÁGUA DE EDIFICAÇÃO QUE POSSUA RESERVATÓRIO DE FIBRA/FIBROCIMENTO - FORNECIMENTO E INSTALAÇÃO. AF_06/2016</t>
  </si>
  <si>
    <t>99619</t>
  </si>
  <si>
    <t>VÁLVULA DE RETENÇÃO HORIZONTAL, DE BRONZE, ROSCÁVEL, 3/4" - FORNECIMENTO E INSTALAÇÃO. AF_01/2019</t>
  </si>
  <si>
    <t>96,52</t>
  </si>
  <si>
    <t>99620</t>
  </si>
  <si>
    <t>VÁLVULA DE RETENÇÃO HORIZONTAL, DE BRONZE, ROSCÁVEL, 1" - FORNECIMENTO E INSTALAÇÃO. AF_01/2019</t>
  </si>
  <si>
    <t>153,88</t>
  </si>
  <si>
    <t>99621</t>
  </si>
  <si>
    <t>VÁLVULA DE RETENÇÃO HORIZONTAL, DE BRONZE, ROSCÁVEL, 1 1/4" - FORNECIMENTO E INSTALAÇÃO. AF_01/2019</t>
  </si>
  <si>
    <t>213,63</t>
  </si>
  <si>
    <t>99622</t>
  </si>
  <si>
    <t>VÁLVULA DE RETENÇÃO HORIZONTAL, DE BRONZE, ROSCÁVEL, 1 1/2"  - FORNECIMENTO E INSTALAÇÃO. AF_01/2019</t>
  </si>
  <si>
    <t>234,52</t>
  </si>
  <si>
    <t>99623</t>
  </si>
  <si>
    <t>VÁLVULA DE RETENÇÃO HORIZONTAL, DE BRONZE, ROSCÁVEL, 2"  - FORNECIMENTO E INSTALAÇÃO. AF_01/2019</t>
  </si>
  <si>
    <t>315,66</t>
  </si>
  <si>
    <t>99624</t>
  </si>
  <si>
    <t>VÁLVULA DE RETENÇÃO HORIZONTAL, DE BRONZE, ROSCÁVEL, 2 1/2" - FORNECIMENTO E INSTALAÇÃO. AF_01/2019</t>
  </si>
  <si>
    <t>435,33</t>
  </si>
  <si>
    <t>99625</t>
  </si>
  <si>
    <t>VÁLVULA DE RETENÇÃO HORIZONTAL, DE BRONZE, ROSCÁVEL, 3" - FORNECIMENTO E INSTALAÇÃO. AF_01/2019</t>
  </si>
  <si>
    <t>588,53</t>
  </si>
  <si>
    <t>99626</t>
  </si>
  <si>
    <t>VÁLVULA DE RETENÇÃO HORIZONTAL, DE BRONZE, ROSCÁVEL, 4" - FORNECIMENTO E INSTALAÇÃO. AF_01/2019</t>
  </si>
  <si>
    <t>891,38</t>
  </si>
  <si>
    <t>99627</t>
  </si>
  <si>
    <t>VÁLVULA DE RETENÇÃO VERTICAL, DE BRONZE, ROSCÁVEL, 1/2" - FORNECIMENTO E INSTALAÇÃO. AF_01/2019</t>
  </si>
  <si>
    <t>88,37</t>
  </si>
  <si>
    <t>99628</t>
  </si>
  <si>
    <t>VÁLVULA DE RETENÇÃO VERTICAL, DE BRONZE, ROSCÁVEL, 3/4" - FORNECIMENTO E INSTALAÇÃO. AF_01/2019</t>
  </si>
  <si>
    <t>65,16</t>
  </si>
  <si>
    <t>99629</t>
  </si>
  <si>
    <t>VÁLVULA DE RETENÇÃO VERTICAL, DE BRONZE, ROSCÁVEL, 1" - FORNECIMENTO E INSTALAÇÃO. AF_01/2019</t>
  </si>
  <si>
    <t>96,34</t>
  </si>
  <si>
    <t>99630</t>
  </si>
  <si>
    <t>VÁLVULA DE RETENÇÃO VERTICAL, DE BRONZE, ROSCÁVEL, 1 1/4" - FORNECIMENTO E INSTALAÇÃO. AF_01/2019</t>
  </si>
  <si>
    <t>127,68</t>
  </si>
  <si>
    <t>99631</t>
  </si>
  <si>
    <t>VÁLVULA DE RETENÇÃO VERTICAL, DE BRONZE, ROSCÁVEL, 1 1/2" - FORNECIMENTO E INSTALAÇÃO. AF_01/2019</t>
  </si>
  <si>
    <t>141,64</t>
  </si>
  <si>
    <t>99632</t>
  </si>
  <si>
    <t>VÁLVULA DE RETENÇÃO VERTICAL, DE BRONZE, ROSCÁVEL, 2" - FORNECIMENTO E INSTALAÇÃO. AF_01/2019</t>
  </si>
  <si>
    <t>191,46</t>
  </si>
  <si>
    <t>99633</t>
  </si>
  <si>
    <t>VÁLVULA DE RETENÇÃO VERTICAL, DE BRONZE, ROSCÁVEL, 3" - FORNECIMENTO E INSTALAÇÃO. AF_01/2019</t>
  </si>
  <si>
    <t>376,03</t>
  </si>
  <si>
    <t>99634</t>
  </si>
  <si>
    <t>VÁLVULA DE RETENÇÃO VERTICAL, DE BRONZE, ROSCÁVEL, 4" - FORNECIMENTO E INSTALAÇÃO. AF_01/2019</t>
  </si>
  <si>
    <t>624,01</t>
  </si>
  <si>
    <t>99635</t>
  </si>
  <si>
    <t>VÁLVULA DE DESCARGA METÁLICA, BASE 1 1/2 ", ACABAMENTO METALICO CROMADO - FORNECIMENTO E INSTALAÇÃO. AF_01/2019</t>
  </si>
  <si>
    <t>305,80</t>
  </si>
  <si>
    <t>HIDROMETRO</t>
  </si>
  <si>
    <t>0272</t>
  </si>
  <si>
    <t>95634</t>
  </si>
  <si>
    <t>KIT CAVALETE PARA MEDIÇÃO DE ÁGUA - ENTRADA PRINCIPAL, EM PVC SOLDÁVEL DN 20 (½")   FORNECIMENTO E INSTALAÇÃO (EXCLUSIVE HIDRÔMETRO). AF_11/2016</t>
  </si>
  <si>
    <t>175,10</t>
  </si>
  <si>
    <t>95635</t>
  </si>
  <si>
    <t>KIT CAVALETE PARA MEDIÇÃO DE ÁGUA - ENTRADA PRINCIPAL, EM PVC SOLDÁVEL DN 25 (¾")   FORNECIMENTO E INSTALAÇÃO (EXCLUSIVE HIDRÔMETRO). AF_11/2016</t>
  </si>
  <si>
    <t>95636</t>
  </si>
  <si>
    <t>KIT CAVALETE PARA MEDIÇÃO DE ÁGUA - ENTRADA PRINCIPAL, EM AÇO GALVANIZADO DN 25 (1 )   FORNECIMENTO E INSTALAÇÃO (EXCLUSIVE HIDRÔMETRO). AF_11/2016</t>
  </si>
  <si>
    <t>95637</t>
  </si>
  <si>
    <t>KIT CAVALETE PARA MEDIÇÃO DE ÁGUA - ENTRADA PRINCIPAL, EM AÇO GALVANIZADO DN 32 (1 ¼)  FORNECIMENTO E INSTALAÇÃO (EXCLUSIVE HIDRÔMETRO). AF_11/2016</t>
  </si>
  <si>
    <t>546,86</t>
  </si>
  <si>
    <t>95638</t>
  </si>
  <si>
    <t>KIT CAVALETE PARA MEDIÇÃO DE ÁGUA - ENTRADA PRINCIPAL, EM AÇO GALVANIZADO DN 40 (1 ½)  FORNECIMENTO E INSTALAÇÃO (EXCLUSIVE HIDRÔMETRO). AF_11/2016</t>
  </si>
  <si>
    <t>663,65</t>
  </si>
  <si>
    <t>95639</t>
  </si>
  <si>
    <t>KIT CAVALETE PARA MEDIÇÃO DE ÁGUA - ENTRADA PRINCIPAL, EM AÇO GALVANIZADO DN 50 (2)  FORNECIMENTO E INSTALAÇÃO (EXCLUSIVE HIDRÔMETRO). AF_11/2016</t>
  </si>
  <si>
    <t>854,21</t>
  </si>
  <si>
    <t>95641</t>
  </si>
  <si>
    <t>KIT CAVALETE PARA MEDIÇÃO DE ÁGUA - ENTRADA INDIVIDUALIZADA, EM PVC DN 25 (¾), PARA 2 MEDIDORES  FORNECIMENTO E INSTALAÇÃO (EXCLUSIVE HIDRÔMETRO). AF_11/2016</t>
  </si>
  <si>
    <t>294,09</t>
  </si>
  <si>
    <t>95642</t>
  </si>
  <si>
    <t>KIT CAVALETE PARA MEDIÇÃO DE ÁGUA - ENTRADA INDIVIDUALIZADA, EM PVC DN 25 (¾), PARA 3 MEDIDORES  FORNECIMENTO E INSTALAÇÃO (EXCLUSIVE HIDRÔMETRO). AF_11/2016</t>
  </si>
  <si>
    <t>434,22</t>
  </si>
  <si>
    <t>95643</t>
  </si>
  <si>
    <t>KIT CAVALETE PARA MEDIÇÃO DE ÁGUA - ENTRADA INDIVIDUALIZADA, EM PVC DN 25 (¾), PARA 4 MEDIDORES  FORNECIMENTO E INSTALAÇÃO (EXCLUSIVE HIDRÔMETRO). AF_11/2016</t>
  </si>
  <si>
    <t>567,78</t>
  </si>
  <si>
    <t>95644</t>
  </si>
  <si>
    <t>KIT CAVALETE PARA MEDIÇÃO DE ÁGUA - ENTRADA INDIVIDUALIZADA, EM PVC DN 32 (1), PARA 1 MEDIDOR  FORNECIMENTO E INSTALAÇÃO (EXCLUSIVE HIDRÔMETRO). AF_11/2016</t>
  </si>
  <si>
    <t>215,78</t>
  </si>
  <si>
    <t>95645</t>
  </si>
  <si>
    <t>KIT CAVALETE PARA MEDIÇÃO DE ÁGUA - ENTRADA INDIVIDUALIZADA, EM PVC DN 32 (1), PARA 2 MEDIDORES  FORNECIMENTO E INSTALAÇÃO (EXCLUSIVE HIDRÔMETRO). AF_11/2016</t>
  </si>
  <si>
    <t>393,61</t>
  </si>
  <si>
    <t>95646</t>
  </si>
  <si>
    <t>KIT CAVALETE PARA MEDIÇÃO DE ÁGUA - ENTRADA INDIVIDUALIZADA, EM PVC DN 32 (1), PARA 3 MEDIDORES  FORNECIMENTO E INSTALAÇÃO (EXCLUSIVE HIDRÔMETRO). AF_11/2016</t>
  </si>
  <si>
    <t>586,36</t>
  </si>
  <si>
    <t>95647</t>
  </si>
  <si>
    <t>KIT CAVALETE PARA MEDIÇÃO DE ÁGUA - ENTRADA INDIVIDUALIZADA, EM PVC DN 32 (1), PARA 4 MEDIDORES  FORNECIMENTO E INSTALAÇÃO (EXCLUSIVE HIDRÔMETRO). AF_11/2016</t>
  </si>
  <si>
    <t>768,33</t>
  </si>
  <si>
    <t>95673</t>
  </si>
  <si>
    <t>HIDRÔMETRO DN 20 (½), 1,5 M³/H  FORNECIMENTO E INSTALAÇÃO. AF_11/2016</t>
  </si>
  <si>
    <t>113,23</t>
  </si>
  <si>
    <t>95674</t>
  </si>
  <si>
    <t>HIDRÔMETRO DN 20 (½), 3,0 M³/H  FORNECIMENTO E INSTALAÇÃO. AF_11/2016</t>
  </si>
  <si>
    <t>120,03</t>
  </si>
  <si>
    <t>95675</t>
  </si>
  <si>
    <t>HIDRÔMETRO DN 25 (¾ ), 5,0 M³/H FORNECIMENTO E INSTALAÇÃO. AF_11/2016</t>
  </si>
  <si>
    <t>146,42</t>
  </si>
  <si>
    <t>95676</t>
  </si>
  <si>
    <t>CAIXA EM CONCRETO PRÉ-MOLDADO PARA ABRIGO DE HIDRÔMETRO COM DN 20 (½)  FORNECIMENTO E INSTALAÇÃO. AF_11/2016</t>
  </si>
  <si>
    <t>96,38</t>
  </si>
  <si>
    <t>97741</t>
  </si>
  <si>
    <t>KIT CAVALETE PARA MEDIÇÃO DE ÁGUA - ENTRADA INDIVIDUALIZADA, EM PVC DN 25 (¾), PARA 1 MEDIDOR  FORNECIMENTO E INSTALAÇÃO (EXCLUSIVE HIDRÔMETRO). AF_11/2016</t>
  </si>
  <si>
    <t>165,45</t>
  </si>
  <si>
    <t>SERVICOS DIVERSOS</t>
  </si>
  <si>
    <t>0297</t>
  </si>
  <si>
    <t>90436</t>
  </si>
  <si>
    <t>FURO EM ALVENARIA PARA DIÂMETROS MENORES OU IGUAIS A 40 MM. AF_05/2015</t>
  </si>
  <si>
    <t>90437</t>
  </si>
  <si>
    <t>FURO EM ALVENARIA PARA DIÂMETROS MAIORES QUE 40 MM E MENORES OU IGUAIS A 75 MM. AF_05/2015</t>
  </si>
  <si>
    <t>34,46</t>
  </si>
  <si>
    <t>90438</t>
  </si>
  <si>
    <t>FURO EM ALVENARIA PARA DIÂMETROS MAIORES QUE 75 MM. AF_05/2015</t>
  </si>
  <si>
    <t>49,38</t>
  </si>
  <si>
    <t>90439</t>
  </si>
  <si>
    <t>FURO EM CONCRETO PARA DIÂMETROS MENORES OU IGUAIS A 40 MM. AF_05/2015</t>
  </si>
  <si>
    <t>62,80</t>
  </si>
  <si>
    <t>90440</t>
  </si>
  <si>
    <t>FURO EM CONCRETO PARA DIÂMETROS MAIORES QUE 40 MM E MENORES OU IGUAIS A 75 MM. AF_05/2015</t>
  </si>
  <si>
    <t>100,58</t>
  </si>
  <si>
    <t>90441</t>
  </si>
  <si>
    <t>FURO EM CONCRETO PARA DIÂMETROS MAIORES QUE 75 MM. AF_05/2015</t>
  </si>
  <si>
    <t>128,46</t>
  </si>
  <si>
    <t>90443</t>
  </si>
  <si>
    <t>RASGO EM ALVENARIA PARA RAMAIS/ DISTRIBUIÇÃO COM DIAMETROS MENORES OU IGUAIS A 40 MM. AF_05/2015</t>
  </si>
  <si>
    <t>12,89</t>
  </si>
  <si>
    <t>90444</t>
  </si>
  <si>
    <t>RASGO EM CONTRAPISO PARA RAMAIS/ DISTRIBUIÇÃO COM DIÂMETROS MENORES OU IGUAIS A 40 MM. AF_05/2015</t>
  </si>
  <si>
    <t>26,94</t>
  </si>
  <si>
    <t>90445</t>
  </si>
  <si>
    <t>RASGO EM CONTRAPISO PARA RAMAIS/ DISTRIBUIÇÃO COM DIÂMETROS MAIORES QUE 40 MM E MENORES OU IGUAIS A 75 MM. AF_05/2015</t>
  </si>
  <si>
    <t>28,75</t>
  </si>
  <si>
    <t>90446</t>
  </si>
  <si>
    <t>RASGO EM CONTRAPISO PARA RAMAIS/ DISTRIBUIÇÃO COM DIÂMETROS MAIORES QUE 75 MM. AF_05/2015</t>
  </si>
  <si>
    <t>90447</t>
  </si>
  <si>
    <t>RASGO EM ALVENARIA PARA ELETRODUTOS COM DIAMETROS MENORES OU IGUAIS A 40 MM. AF_05/2015</t>
  </si>
  <si>
    <t>90451</t>
  </si>
  <si>
    <t>PASSANTE TIPO PEÇA EM POLIESTIRENO PARA ABERTURA PARA PASSAGEM DE 1 TUBO, FIXADO EM LAJE. AF_05/2015</t>
  </si>
  <si>
    <t>90452</t>
  </si>
  <si>
    <t>PASSANTE TIPO PEÇA EM POLIESTIRENO PARA ABERTURA PARA PASSAGEM DE MAIS DE 1 TUBO, FIXADO EM LAJE. AF_05/2015</t>
  </si>
  <si>
    <t>90453</t>
  </si>
  <si>
    <t>PASSANTE TIPO TUBO DE DIÂMETRO MENOR OU IGUAL A 40 MM, FIXADO EM LAJE. AF_05/2015</t>
  </si>
  <si>
    <t>90454</t>
  </si>
  <si>
    <t>PASSANTE TIPO TUBO DE DIÂMETRO MAIORES QUE 40 MM E MENORES OU IGUAIS A 75 MM, FIXADO EM LAJE. AF_05/2015</t>
  </si>
  <si>
    <t>90455</t>
  </si>
  <si>
    <t>PASSANTE TIPO TUBO DE DIÂMETRO MAIOR QUE 75 MM, FIXADO EM LAJE. AF_05/2015</t>
  </si>
  <si>
    <t>90456</t>
  </si>
  <si>
    <t>QUEBRA EM ALVENARIA PARA INSTALAÇÃO DE CAIXA DE TOMADA (4X4 OU 4X2). AF_05/2015</t>
  </si>
  <si>
    <t>4,14</t>
  </si>
  <si>
    <t>90457</t>
  </si>
  <si>
    <t>QUEBRA EM ALVENARIA PARA INSTALAÇÃO DE QUADRO DISTRIBUIÇÃO PEQUENO (19X25 CM). AF_05/2015</t>
  </si>
  <si>
    <t>90458</t>
  </si>
  <si>
    <t>QUEBRA EM ALVENARIA PARA INSTALAÇÃO DE QUADRO DISTRIBUIÇÃO GRANDE (76X40 CM). AF_05/2015</t>
  </si>
  <si>
    <t>90459</t>
  </si>
  <si>
    <t>QUEBRA EM ALVENARIA PARA INSTALAÇÃO DE ABRIGO PARA MANGUEIRAS (90X60 CM). AF_05/2015</t>
  </si>
  <si>
    <t>90460</t>
  </si>
  <si>
    <t>SUPORTE PARA ATÉ 3 TUBOS HORIZONTAIS, ESPAÇADO A CADA 1 M, EM PERFILADO DE SEÇÃO 38X76 MM, POR METRO DE TUBULAÇÃO FIXADA. AF_05/2015</t>
  </si>
  <si>
    <t>9,27</t>
  </si>
  <si>
    <t>90461</t>
  </si>
  <si>
    <t>SUPORTE PARA MAIS DE 3 TUBOS HORIZONTAIS, ESPAÇADO A CADA 1 M, EM PERFILADO DE SEÇÃO 38X76 MM, POR METRO DE TUBULAÇÃO FIXADA. AF_05/2015</t>
  </si>
  <si>
    <t>90462</t>
  </si>
  <si>
    <t>SUPORTE PARA ATÉ 3 TUBOS VERTICAIS, ESPAÇADO A CADA 3 M, EM PERFILADO DE SEÇÃO 38X38 MM, POR METRO DE TUBULAÇÃO FIXADA. AF_05/2015</t>
  </si>
  <si>
    <t>90463</t>
  </si>
  <si>
    <t>SUPORTE PARA MAIS DE 3 TUBOS VERTICAIS, ESPAÇADO A CADA 3 M, EM PERFILADO DE SEÇÃO 38X38 MM, POR METRO DE TUBULAÇÃO FIXADA. AF_05/2015</t>
  </si>
  <si>
    <t>90466</t>
  </si>
  <si>
    <t>CHUMBAMENTO LINEAR EM ALVENARIA PARA RAMAIS/DISTRIBUIÇÃO COM DIÂMETROS MENORES OU IGUAIS A 40 MM. AF_05/2015</t>
  </si>
  <si>
    <t>90467</t>
  </si>
  <si>
    <t>CHUMBAMENTO LINEAR EM ALVENARIA PARA RAMAIS/DISTRIBUIÇÃO COM DIÂMETROS MAIORES QUE 40 MM E MENORES OU IGUAIS A 75 MM. AF_05/2015</t>
  </si>
  <si>
    <t>90468</t>
  </si>
  <si>
    <t>CHUMBAMENTO LINEAR EM CONTRAPISO PARA RAMAIS/DISTRIBUIÇÃO COM DIÂMETROS MENORES OU IGUAIS A 40 MM. AF_05/2015</t>
  </si>
  <si>
    <t>90469</t>
  </si>
  <si>
    <t>CHUMBAMENTO LINEAR EM CONTRAPISO PARA RAMAIS/DISTRIBUIÇÃO COM DIÂMETROS MAIORES QUE 40 MM E MENORES OU IGUAIS A 75 MM. AF_05/2015</t>
  </si>
  <si>
    <t>8,71</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</si>
  <si>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</si>
  <si>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</si>
  <si>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</si>
  <si>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</si>
  <si>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</si>
  <si>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</si>
  <si>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</si>
  <si>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</si>
  <si>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7,39</t>
  </si>
  <si>
    <t>91169</t>
  </si>
  <si>
    <t>FIXAÇÃO DE TUBOS HORIZONTAIS DE PPR DIÂMETROS MAIORES QUE 75 MM COM ABRAÇADEIRA METÁLICA RÍGIDA TIPO D 3", FIXADA EM PERFILADO EM LAJE. AF_05/2015</t>
  </si>
  <si>
    <t>8,78</t>
  </si>
  <si>
    <t>91170</t>
  </si>
  <si>
    <t>FIXAÇÃO DE TUBOS HORIZONTAIS DE PVC, CPVC OU COBRE DIÂMETROS MENORES OU IGUAIS A 40 MM OU ELETROCALHAS ATÉ 150MM DE LARGURA, COM ABRAÇADEIRA METÁLICA RÍGIDA TIPO D 1/2, FIXADA EM PERFILADO EM LAJE. AF_05/2015</t>
  </si>
  <si>
    <t>91171</t>
  </si>
  <si>
    <t>FIXAÇÃO DE TUBOS HORIZONTAIS DE PVC, CPVC OU COBRE DIÂMETROS MAIORES QUE 40 MM E MENORES OU IGUAIS A 75 MM COM ABRAÇADEIRA METÁLICA RÍGIDA TIPO D 1 1/2", FIXADA EM PERFILADO EM LAJE. AF_05/2015</t>
  </si>
  <si>
    <t>3,14</t>
  </si>
  <si>
    <t>91172</t>
  </si>
  <si>
    <t>FIXAÇÃO DE TUBOS HORIZONTAIS DE PVC, CPVC OU COBRE DIÂMETROS MAIORES QUE 75 MM COM ABRAÇADEIRA METÁLICA RÍGIDA TIPO D 3", FIXADA EM PERFILADO EM LAJE. AF_05/2015</t>
  </si>
  <si>
    <t>91173</t>
  </si>
  <si>
    <t>FIXAÇÃO DE TUBOS VERTICAIS DE PPR DIÂMETROS MENORES OU IGUAIS A 40 MM COM ABRAÇADEIRA METÁLICA RÍGIDA TIPO D 1/2", FIXADA EM PERFILADO EM ALVENARIA. AF_05/2015</t>
  </si>
  <si>
    <t>91174</t>
  </si>
  <si>
    <t>FIXAÇÃO DE TUBOS VERTICAIS DE PPR DIÂMETROS MAIORES QUE 40 MM E MENORES OU IGUAIS A 75 MM COM ABRAÇADEIRA METÁLICA RÍGIDA TIPO D 1 1/2", FIXADA EM PERFILADO EM ALVENARIA. AF_05/2015</t>
  </si>
  <si>
    <t>91175</t>
  </si>
  <si>
    <t>FIXAÇÃO DE TUBOS VERTICAIS DE PPR DIÂMETROS MAIORES QUE 75 MM COM ABRAÇADEIRA METÁLICA RÍGIDA TIPO D 3", FIXADA EM PERFILADO EM ALVENARIA. AF_05/2015</t>
  </si>
  <si>
    <t>91176</t>
  </si>
  <si>
    <t>FIXAÇÃO DE TUBOS HORIZONTAIS DE PPR DIÂMETROS MENORES OU IGUAIS A 40 MM COM ABRAÇADEIRA METÁLICA RÍGIDA TIPO  D  1/2" , FIXADA DIRETAMENTE NA LAJE. AF_05/2015</t>
  </si>
  <si>
    <t>23,48</t>
  </si>
  <si>
    <t>91177</t>
  </si>
  <si>
    <t>FIXAÇÃO DE TUBOS HORIZONTAIS DE PPR DIÂMETROS MAIORES QUE 40 MM E MENORES OU IGUAIS A 75 MM COM ABRAÇADEIRA METÁLICA RÍGIDA TIPO  D  1 1/2" , FIXADA DIRETAMENTE NA LAJE. AF_05/2015</t>
  </si>
  <si>
    <t>91178</t>
  </si>
  <si>
    <t>FIXAÇÃO DE TUBOS HORIZONTAIS DE PPR DIÂMETROS MAIORES QUE 75 MM COM ABRAÇADEIRA METÁLICA RÍGIDA TIPO  D  3" , FIXADA DIRETAMENTE NA LAJE. AF_05/2015</t>
  </si>
  <si>
    <t>91179</t>
  </si>
  <si>
    <t>FIXAÇÃO DE TUBOS HORIZONTAIS DE PVC, CPVC OU COBRE DIÂMETROS MENORES OU IGUAIS A 40 MM COM ABRAÇADEIRA METÁLICA RÍGIDA TIPO  D  1/2" , FIXADA DIRETAMENTE NA LAJE. AF_05/2015</t>
  </si>
  <si>
    <t>6,03</t>
  </si>
  <si>
    <t>91180</t>
  </si>
  <si>
    <t>FIXAÇÃO DE TUBOS HORIZONTAIS DE PVC, CPVC OU COBRE DIÂMETROS MAIORES QUE 40 MM E MENORES OU IGUAIS A 75 MM COM ABRAÇADEIRA METÁLICA RÍGIDA TIPO D 1 1/2, FIXADA DIRETAMENTE NA LAJE. AF_05/2015</t>
  </si>
  <si>
    <t>91181</t>
  </si>
  <si>
    <t>FIXAÇÃO DE TUBOS HORIZONTAIS DE PVC, CPVC OU COBRE DIÂMETROS MAIORES QUE 75 MM COM ABRAÇADEIRA METÁLICA RÍGIDA TIPO  D  3" , FIXADA DIRETAMENTE NA LAJE. AF_05/2015</t>
  </si>
  <si>
    <t>6,26</t>
  </si>
  <si>
    <t>91182</t>
  </si>
  <si>
    <t>FIXAÇÃO DE TUBOS HORIZONTAIS DE PPR DIÂMETROS MENORES OU IGUAIS A 40 MM COM ABRAÇADEIRA METÁLICA FLEXÍVEL 18 MM, FIXADA DIRETAMENTE NA LAJE. AF_05/2015</t>
  </si>
  <si>
    <t>26,41</t>
  </si>
  <si>
    <t>91183</t>
  </si>
  <si>
    <t>FIXAÇÃO DE TUBOS HORIZONTAIS DE PPR DIÂMETROS MAIORES QUE 40 MM E MENORES OU IGUAIS A 75 MM COM ABRAÇADEIRA METÁLICA FLEXÍVEL 18 MM, FIXADA DIRETAMENTE NA LAJE. AF_05/2015</t>
  </si>
  <si>
    <t>13,07</t>
  </si>
  <si>
    <t>91184</t>
  </si>
  <si>
    <t>FIXAÇÃO DE TUBOS HORIZONTAIS DE PPR DIÂMETROS MAIORES QUE 75 MM COM ABRAÇADEIRA METÁLICA FLEXÍVEL 18 MM, FIXADA DIRETAMENTE NA LAJE. AF_05/2015</t>
  </si>
  <si>
    <t>12,25</t>
  </si>
  <si>
    <t>91185</t>
  </si>
  <si>
    <t>FIXAÇÃO DE TUBOS HORIZONTAIS DE PVC, CPVC OU COBRE DIÂMETROS MENORES OU IGUAIS A 40 MM COM ABRAÇADEIRA METÁLICA FLEXÍVEL 18 MM, FIXADA DIRETAMENTE NA LAJE. AF_05/2015</t>
  </si>
  <si>
    <t>91186</t>
  </si>
  <si>
    <t>FIXAÇÃO DE TUBOS HORIZONTAIS DE PVC, CPVC OU COBRE DIÂMETROS MAIORES QUE 40 MM E MENORES OU IGUAIS A 75 MM COM ABRAÇADEIRA METÁLICA FLEXÍVEL 18 MM, FIXADA DIRETAMENTE NA LAJE. AF_05/2015</t>
  </si>
  <si>
    <t>91187</t>
  </si>
  <si>
    <t>FIXAÇÃO DE TUBOS HORIZONTAIS DE PVC, CPVC OU COBRE DIÂMETROS MAIORES QUE 75 MM COM ABRAÇADEIRA METÁLICA FLEXÍVEL 18 MM, FIXADA DIRETAMENTE NA LAJE. AF_05/2015</t>
  </si>
  <si>
    <t>91188</t>
  </si>
  <si>
    <t>CHUMBAMENTO PONTUAL DE ABERTURA EM LAJE COM PASSAGEM DE 1 TUBO DE DIAMETRO EQUIVALENTE IGUAL À  50 MM. AF_05/2015</t>
  </si>
  <si>
    <t>91189</t>
  </si>
  <si>
    <t>CHUMBAMENTO PONTUAL DE ABERTURA EM LAJE COM PASSAGEM DE MAIS DE 1 TUBO DE  DIAMETRO EQUIVALENTE IGUAL À  50 MM. AF_05/2015</t>
  </si>
  <si>
    <t>46,65</t>
  </si>
  <si>
    <t>91190</t>
  </si>
  <si>
    <t>CHUMBAMENTO PONTUAL EM PASSAGEM DE TUBO COM DIÂMETRO MENOR OU IGUAL A 40 MM. AF_05/2015</t>
  </si>
  <si>
    <t>91191</t>
  </si>
  <si>
    <t>CHUMBAMENTO PONTUAL EM PASSAGEM DE TUBO COM DIÂMETROS ENTRE 40 MM E 75 MM. AF_05/2015</t>
  </si>
  <si>
    <t>91192</t>
  </si>
  <si>
    <t>CHUMBAMENTO PONTUAL EM PASSAGEM DE TUBO COM DIÂMETRO MAIOR QUE 75 MM. AF_05/2015</t>
  </si>
  <si>
    <t>5,80</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</si>
  <si>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</si>
  <si>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</si>
  <si>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</si>
  <si>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</si>
  <si>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2.528,19</t>
  </si>
  <si>
    <t>94481</t>
  </si>
  <si>
    <t>CONJUNTO HIDRÁULICO PARA INSTALAÇÃO DE BOMBA EM AÇO ROSCÁVEL, DN SUCÇÃO 50 (2) E DN RECALQUE 40 (1 1/2), PARA EDIFICAÇÃO ENTRE 8 E 12 PAVIMENTOS  FORNECIMENTO E INSTALAÇÃO. AF_06/2016</t>
  </si>
  <si>
    <t>1.789,50</t>
  </si>
  <si>
    <t>94482</t>
  </si>
  <si>
    <t>CONJUNTO HIDRÁULICO PARA INSTALAÇÃO DE BOMBA EM AÇO ROSCÁVEL, DN SUCÇÃO 40 (1 1/2) E DN RECALQUE 32 (1 1/4), PARA EDIFICAÇÃO ENTRE 4 E 8 PAVIMENTOS  FORNECIMENTO E INSTALAÇÃO. AF_06/2016</t>
  </si>
  <si>
    <t>1.414,09</t>
  </si>
  <si>
    <t>94483</t>
  </si>
  <si>
    <t>CONJUNTO HIDRÁULICO PARA INSTALAÇÃO DE BOMBA EM AÇO ROSCÁVEL, DN SUCÇÃO 32 (1 1/4) E DN RECALQUE 25 (1), PARA EDIFICAÇÃO ATÉ 4 PAVIMENTOS  FORNECIMENTO E INSTALAÇÃO. AF_06/2016</t>
  </si>
  <si>
    <t>1.191,81</t>
  </si>
  <si>
    <t>95541</t>
  </si>
  <si>
    <t>FIXAÇÃO UTILIZANDO PARAFUSO E BUCHA DE NYLON, SOMENTE MÃO DE OBRA. AF_10/2016</t>
  </si>
  <si>
    <t>4,59</t>
  </si>
  <si>
    <t>96559</t>
  </si>
  <si>
    <t>SUPORTE PARA DUTO EM CHAPA GALVANIZADA BITOLA 26, ESPAÇADO A CADA 1 M, EM PERFILADO DE SEÇÃO 38X76 MM, POR ÁREA DE DUTO FIXADO. AF_07/2017</t>
  </si>
  <si>
    <t>96560</t>
  </si>
  <si>
    <t>SUPORTE PARA DUTO EM CHAPA GALVANIZADA BITOLA 24, ESPAÇADO A CADA 1 M, EM PERFILADO DE SEÇÃO 38X76 MM, POR ÁREA DE DUTO FIXADO. AF_07/2017</t>
  </si>
  <si>
    <t>96561</t>
  </si>
  <si>
    <t>SUPORTE PARA DUTO EM CHAPA GALVANIZADA BITOLA 22, ESPAÇADO A CADA 1 M, EM PERFILADO DE SEÇÃO 38X76 MM, POR ÁREA DE DUTO FIXADO. AF_07/2017</t>
  </si>
  <si>
    <t>96562</t>
  </si>
  <si>
    <t>SUPORTE PARA ELETROCALHA LISA OU PERFURADA EM AÇO GALVANIZADO, LARGURA 200 OU 400 MM E ALTURA 50 MM, ESPAÇADO A CADA 1,5 M, EM PERFILADO DE SEÇÃO 38X76 MM, POR METRO DE ELETRECOLHA FIXADA. AF_07/2017</t>
  </si>
  <si>
    <t>16,62</t>
  </si>
  <si>
    <t>96563</t>
  </si>
  <si>
    <t>SUPORTE PARA ELETROCALHA LISA OU PERFURADA EM AÇO GALVANIZADO, LARGURA 500 OU 800 MM E ALTURA 50 MM, ESPAÇADO A CADA 1,5 M, EM PERFILADO DE SEÇÃO 38X76 MM, POR METRO DE ELETRECOLHA FIXADA. AF_07/2017</t>
  </si>
  <si>
    <t>21,05</t>
  </si>
  <si>
    <t>101802</t>
  </si>
  <si>
    <t>CAIXA ENTERRADA RETENTORA DE AREIA RETANGULAR, EM ALVENARIA COM BLOCOS DE CONCRETO, DIMENSÕES INTERNAS: 1,00 X 1,00 X 1,20 M, EXCLUINDO TAMPÃO. AF_12/2020</t>
  </si>
  <si>
    <t>1.411,24</t>
  </si>
  <si>
    <t>101803</t>
  </si>
  <si>
    <t>CAIXA ENTERRADA SEPARADORA DE ÓLEO RETANGULAR, EM ALVENARIA COM BLOCOS DE CONCRETO, DIMENSÕES INTERNAS: 0,6 X 0,6 X 1,00 M, EXCLUINDO TAMPÃO. AF_12/2020</t>
  </si>
  <si>
    <t>881,54</t>
  </si>
  <si>
    <t>101804</t>
  </si>
  <si>
    <t>CAIXA ENTERRADA SEPARADORA DE ÓLEO RETANGULAR, EM ALVENARIA COM BLOCOS DE CONCRETO, DIMENSÕES INTERNAS: 0,8 X 0,8 X 1,00 M, EXCLUINDO TAMPÃO. AF_12/2020</t>
  </si>
  <si>
    <t>1.104,57</t>
  </si>
  <si>
    <t>101805</t>
  </si>
  <si>
    <t>CAIXA ENTERRADA SEPARADORA DE ÓLEO RETANGULAR, EM ALVENARIA COM BLOCOS DE CONCRETO, DIMENSÕES INTERNAS: 1,00 X 1,00 X 1,00 M, EXCLUINDO TAMPÃO. AF_12/2020</t>
  </si>
  <si>
    <t>1.410,94</t>
  </si>
  <si>
    <t>102111</t>
  </si>
  <si>
    <t>BOMBA CENTRÍFUGA, MONOFÁSICA, 0,5 CV OU 0,49 HP, HM 6 A 20 M, Q 1,2 A 8,3 M3/H - FORNECIMENTO E INSTALAÇÃO. AF_12/2020</t>
  </si>
  <si>
    <t>1.130,19</t>
  </si>
  <si>
    <t>102112</t>
  </si>
  <si>
    <t>BOMBA CENTRÍFUGA, MONOFÁSICA, 0,5 CV OU 0,49 HP, HM 6 A 20 M, Q 1,2 A 8,3 M3/H (NÃO INCLUI O FORNECIMENTO DA BOMBA). AF_12/2020</t>
  </si>
  <si>
    <t>102113</t>
  </si>
  <si>
    <t>BOMBA CENTRÍFUGA, TRIFÁSICA, 1 CV OU 0,99 HP, HM 14 A 40 M, Q 0,6 A 8,4 M3/H - FORNECIMENTO E INSTALAÇÃO. AF_12/2020</t>
  </si>
  <si>
    <t>1.821,21</t>
  </si>
  <si>
    <t>102114</t>
  </si>
  <si>
    <t>BOMBA CENTRÍFUGA, TRIFÁSICA, 1 CV OU 0,99 HP, HM 14 A 40 M, Q 0,6 A 8,4 M3/H (NÃO INCLUI O FORNECIMENTO DA BOMBA). AF_12/2020</t>
  </si>
  <si>
    <t>130,39</t>
  </si>
  <si>
    <t>102115</t>
  </si>
  <si>
    <t>BOMBA CENTRÍFUGA, TRIFÁSICA, 1,5 CV OU 1,48 HP, HM 10 A 70 M, Q 1,8 A 5,3 M3/H - FORNECIMENTO E INSTALAÇÃO. AF_12/2020</t>
  </si>
  <si>
    <t>3.191,46</t>
  </si>
  <si>
    <t>102116</t>
  </si>
  <si>
    <t>BOMBA CENTRÍFUGA, TRIFÁSICA, 1,5 CV OU 1,48 HP, HM 10 A 24 M, Q 6,1 A 21,9 M3/H - FORNECIMENTO E INSTALAÇÃO. AF_12/2020</t>
  </si>
  <si>
    <t>1.946,91</t>
  </si>
  <si>
    <t>102117</t>
  </si>
  <si>
    <t>BOMBA CENTRÍFUGA, TRIFÁSICA, 1,5 CV OU 1,48 HP (NÃO INCLUI O FORNECIMENTO DA BOMBA). AF_12/2020</t>
  </si>
  <si>
    <t>134,35</t>
  </si>
  <si>
    <t>102118</t>
  </si>
  <si>
    <t>BOMBA CENTRÍFUGA, TRIFÁSICA, 3 CV OU 2,96 HP, HM 34 A 40 M, Q 8,6 A 14,8 M3/H - FORNECIMENTO E INSTALAÇÃO. AF_12/2020</t>
  </si>
  <si>
    <t>2.666,84</t>
  </si>
  <si>
    <t>102119</t>
  </si>
  <si>
    <t>BOMBA CENTRÍFUGA, TRIFÁSICA, 3 CV OU 2,96 HP, HM 34 A 40 M, Q 8,6 A 14,8 M3/H (NÃO INCLUI O FORNECIMENTO DA BOMBA). AF_12/2020</t>
  </si>
  <si>
    <t>137,76</t>
  </si>
  <si>
    <t>102121</t>
  </si>
  <si>
    <t>MOTO BOMBA HORIZONTAL ATÉ 10 CV, HM 75 A 80 M, Q 25,4 A 48 (NÃO INCLUI O FORNECIMENTO DA BOMBA). AF_12/2020</t>
  </si>
  <si>
    <t>173,43</t>
  </si>
  <si>
    <t>102122</t>
  </si>
  <si>
    <t>BOMBA CENTRÍFUGA, TRIFÁSICA, 10 CV OU 9,86 HP, HM 85 A 140 M, Q 4,2 A 14,9 M3/H - FORNECIMENTO E INSTALAÇÃO. AF_12/2020</t>
  </si>
  <si>
    <t>9.103,30</t>
  </si>
  <si>
    <t>102123</t>
  </si>
  <si>
    <t>BOMBA CENTRÍFUGA, TRIFÁSICA, 10 CV OU 9,86 HP, HM 85 A 140 M, Q 4,2 A 14,9 M3/H (NÃO INCLUI O FORNECIMENTO DA BOMBA). AF_12/2020</t>
  </si>
  <si>
    <t>183,58</t>
  </si>
  <si>
    <t>102136</t>
  </si>
  <si>
    <t>INSTALAÇÃO DE QUADRO ELÉTRICO PARA BOMBAS TRIFÁSICAS ATÉ 25 CV (NÃO INCLUI O FORNECIMENTO DO QUADRO). AF_12/2020</t>
  </si>
  <si>
    <t>65,98</t>
  </si>
  <si>
    <t>102137</t>
  </si>
  <si>
    <t>CHAVE DE BOIA AUTOMÁTICA SUPERIOR/INFERIOR 15A/250V - FORNECIMENTO E INSTALAÇÃO. AF_12/2020</t>
  </si>
  <si>
    <t>67,75</t>
  </si>
  <si>
    <t>102138</t>
  </si>
  <si>
    <t>MOTO BOMBA HORIZONTAL DE 12,5 A 25 CV, HM 140 M (NÃO INCLUI O FORNECIMENTO DA BOMBA). AF_12/2020</t>
  </si>
  <si>
    <t>200,11</t>
  </si>
  <si>
    <t>LIGACOES PREDIAIS AGUA/ESGOTO/ENERGIA/TELEFONE</t>
  </si>
  <si>
    <t>LIPR</t>
  </si>
  <si>
    <t>LIGACOES PREDIAIS DE ESGOTO</t>
  </si>
  <si>
    <t>0059</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</si>
  <si>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</si>
  <si>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</si>
  <si>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1.215,98</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</si>
  <si>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</si>
  <si>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</si>
  <si>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995,86</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</si>
  <si>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</si>
  <si>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</si>
  <si>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777,10</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</si>
  <si>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</si>
  <si>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</si>
  <si>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563,15</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</si>
  <si>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</si>
  <si>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</si>
  <si>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821,75</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</si>
  <si>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</si>
  <si>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</si>
  <si>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685,11</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</si>
  <si>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</si>
  <si>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</si>
  <si>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547,52</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</si>
  <si>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</si>
  <si>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</si>
  <si>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412,41</t>
  </si>
  <si>
    <t>MOVIMENTO DE TERRA</t>
  </si>
  <si>
    <t>MOVT</t>
  </si>
  <si>
    <t>CORTE/ESCAVACAO EM JAZIDAS OU CAMPO ABERTO</t>
  </si>
  <si>
    <t>0018</t>
  </si>
  <si>
    <t>96520</t>
  </si>
  <si>
    <t>ESCAVAÇÃO MECANIZADA PARA BLOCO DE COROAMENTO OU SAPATA, SEM PREVISÃO DE FÔRMA, COM RETROESCAVADEIRA. AF_06/2017</t>
  </si>
  <si>
    <t>90,70</t>
  </si>
  <si>
    <t>96521</t>
  </si>
  <si>
    <t>ESCAVAÇÃO MECANIZADA PARA BLOCO DE COROAMENTO OU SAPATA, COM PREVISÃO DE FÔRMA, COM RETROESCAVADEIRA. AF_06/2017</t>
  </si>
  <si>
    <t>37,01</t>
  </si>
  <si>
    <t>96522</t>
  </si>
  <si>
    <t>ESCAVAÇÃO MANUAL PARA BLOCO DE COROAMENTO OU SAPATA, SEM PREVISÃO DE FÔRMA. AF_06/2017</t>
  </si>
  <si>
    <t>150,86</t>
  </si>
  <si>
    <t>96523</t>
  </si>
  <si>
    <t>ESCAVAÇÃO MANUAL PARA BLOCO DE COROAMENTO OU SAPATA, COM PREVISÃO DE FÔRMA. AF_06/2017</t>
  </si>
  <si>
    <t>97,04</t>
  </si>
  <si>
    <t>96524</t>
  </si>
  <si>
    <t>ESCAVAÇÃO MECANIZADA PARA VIGA BALDRAME, SEM PREVISÃO DE FÔRMA, COM MINI-ESCAVADEIRA. AF_06/2017</t>
  </si>
  <si>
    <t>96525</t>
  </si>
  <si>
    <t>ESCAVAÇÃO MECANIZADA PARA VIGA BALDRAME, COM PREVISÃO DE FÔRMA, COM MINI-ESCAVADEIRA. AF_06/2017</t>
  </si>
  <si>
    <t>33,77</t>
  </si>
  <si>
    <t>96526</t>
  </si>
  <si>
    <t>ESCAVAÇÃO MANUAL DE VALA PARA VIGA BALDRAME, SEM PREVISÃO DE FÔRMA. AF_06/2017</t>
  </si>
  <si>
    <t>303,78</t>
  </si>
  <si>
    <t>96527</t>
  </si>
  <si>
    <t>ESCAVAÇÃO MANUAL DE VALA PARA VIGA BALDRAME, COM PREVISÃO DE FÔRMA. AF_06/2017</t>
  </si>
  <si>
    <t>127,64</t>
  </si>
  <si>
    <t>96528</t>
  </si>
  <si>
    <t>FABRICAÇÃO, MONTAGEM E DESMONTAGEM DE FÔRMA PARA BLOCO DE COROAMENTO, EM MADEIRA SERRADA, E=25 MM, 1 UTILIZAÇÃO. AF_06/2017</t>
  </si>
  <si>
    <t>191,57</t>
  </si>
  <si>
    <t>101114</t>
  </si>
  <si>
    <t>ESCAVAÇÃO HORIZONTAL EM SOLO DE 1A CATEGORIA COM TRATOR DE ESTEIRAS (100HP/LÂMINA: 2,19M3). AF_07/2020</t>
  </si>
  <si>
    <t>3,50</t>
  </si>
  <si>
    <t>101115</t>
  </si>
  <si>
    <t>ESCAVAÇÃO HORIZONTAL EM SOLO DE 1A CATEGORIA COM TRATOR DE ESTEIRAS (150HP/LÂMINA: 3,18M3). AF_07/2020</t>
  </si>
  <si>
    <t>101116</t>
  </si>
  <si>
    <t>ESCAVAÇÃO HORIZONTAL EM SOLO DE 1A CATEGORIA COM TRATOR DE ESTEIRAS (170HP/LÂMINA: 5,20M3). AF_07/2020</t>
  </si>
  <si>
    <t>101117</t>
  </si>
  <si>
    <t>ESCAVAÇÃO HORIZONTAL EM SOLO DE 1A CATEGORIA COM TRATOR DE ESTEIRAS (347HP/LÂMINA: 8,70M3). AF_07/2020</t>
  </si>
  <si>
    <t>101118</t>
  </si>
  <si>
    <t>ESCAVAÇÃO HORIZONTAL EM SOLO DE 1A CATEGORIA COM TRATOR DE ESTEIRAS (125HP/LÂMINA: 2,70M3). AF_07/2020</t>
  </si>
  <si>
    <t>101119</t>
  </si>
  <si>
    <t>ESCAVAÇÃO HORIZONTAL, INCLUINDO ESCARIFICAÇÃO EM SOLO DE 2A CATEGORIA COM TRATOR DE ESTEIRAS (100HP/LÂMINA: 2,19M3). AF_07/2020</t>
  </si>
  <si>
    <t>6,69</t>
  </si>
  <si>
    <t>101120</t>
  </si>
  <si>
    <t>ESCAVAÇÃO HORIZONTAL, INCLUINDO ESCARIFICAÇÃO EM SOLO DE 2A CATEGORIA COM TRATOR DE ESTEIRAS (150HP/LÂMINA: 3,18M3). AF_07/2020</t>
  </si>
  <si>
    <t>5,51</t>
  </si>
  <si>
    <t>101121</t>
  </si>
  <si>
    <t>ESCAVAÇÃO HORIZONTAL, INCLUINDO ESCARIFICAÇÃO EM SOLO DE 2A CATEGORIA COM TRATOR DE ESTEIRAS (170HP/LÂMINA: 5,20M3). AF_07/2020</t>
  </si>
  <si>
    <t>3,44</t>
  </si>
  <si>
    <t>101122</t>
  </si>
  <si>
    <t>ESCAVAÇÃO HORIZONTAL, INCLUINDO ESCARIFICAÇÃO EM SOLO DE 2A CATEGORIA COM TRATOR DE ESTEIRAS (347HP/LÂMINA: 8,70M3). AF_07/2020</t>
  </si>
  <si>
    <t>101123</t>
  </si>
  <si>
    <t>ESCAVAÇÃO HORIZONTAL, INCLUINDO ESCARIFICAÇÃO EM SOLO DE 2A CATEGORIA COM TRATOR DE ESTEIRAS (125HP/LÂMINA: 2,70M3). AF_07/2020</t>
  </si>
  <si>
    <t>5,72</t>
  </si>
  <si>
    <t>101124</t>
  </si>
  <si>
    <t>ESCAVAÇÃO HORIZONTAL, INCLUINDO CARGA E DESCARGA EM SOLO DE 1A CATEGORIA COM TRATOR DE ESTEIRAS (100HP/LÂMINA: 2,19M3). AF_07/2020</t>
  </si>
  <si>
    <t>11,38</t>
  </si>
  <si>
    <t>101125</t>
  </si>
  <si>
    <t>ESCAVAÇÃO HORIZONTAL, INCLUINDO CARGA E DESCARGA EM SOLO DE 1A CATEGORIA COM TRATOR DE ESTEIRAS (150HP/LÂMINA: 3,18M3). AF_07/2020</t>
  </si>
  <si>
    <t>101126</t>
  </si>
  <si>
    <t>ESCAVAÇÃO HORIZONTAL, INCLUINDO CARGA E DESCARGA EM SOLO DE 1A CATEGORIA COM TRATOR DE ESTEIRAS (170HP/LÂMINA: 5,20M3). AF_07/2020</t>
  </si>
  <si>
    <t>101127</t>
  </si>
  <si>
    <t>ESCAVAÇÃO HORIZONTAL, INCLUINDO CARGA E DESCARGA EM SOLO DE 1A CATEGORIA COM TRATOR DE ESTEIRAS (347HP/LÂMINA: 8,70M3). AF_07/2020</t>
  </si>
  <si>
    <t>101128</t>
  </si>
  <si>
    <t>ESCAVAÇÃO HORIZONTAL, INCLUINDO CARGA E DESCARGA EM SOLO DE 1A CATEGORIA COM TRATOR DE ESTEIRAS (125HP/LÂMINA: 2,70M3). AF_07/2020</t>
  </si>
  <si>
    <t>101129</t>
  </si>
  <si>
    <t>ESCAVAÇÃO HORIZONTAL, INCLUINDO ESCARIFICAÇÃO, CARGA E DESCARGA EM SOLO DE 2A CATEGORIA COM TRATOR DE ESTEIRAS (100HP/LÂMINA: 2,19M3). AF_07/2020</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</si>
  <si>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</si>
  <si>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</si>
  <si>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</si>
  <si>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</si>
  <si>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101132</t>
  </si>
  <si>
    <t>ESCAVAÇÃO HORIZONTAL, INCLUINDO ESCARIFICAÇÃO, CARGA E DESCARGA EM SOLO DE 2A CATEGORIA COM TRATOR DE ESTEIRAS (347HP/LÂMINA: 8,70M3). AF_07/2020</t>
  </si>
  <si>
    <t>101133</t>
  </si>
  <si>
    <t>ESCAVAÇÃO HORIZONTAL, INCLUINDO ESCARIFICAÇÃO, CARGA E DESCARGA EM SOLO DE 2A CATEGORIA COM TRATOR DE ESTEIRAS (125HP/LÂMINA: 2,70M3). AF_07/2020</t>
  </si>
  <si>
    <t>101134</t>
  </si>
  <si>
    <t>ESCAVAÇÃO HORIZONTAL, INCLUINDO CARGA, DESCARGA E TRANSPORTE EM SOLO DE 1A CATEGORIA COM TRATOR DE ESTEIRAS (100HP/LÂMINA: 2,19M3) E CAMINHÃO BASCULANTE DE 10M3, DMT ATÉ 200M. AF_07/2020</t>
  </si>
  <si>
    <t>11,86</t>
  </si>
  <si>
    <t>101135</t>
  </si>
  <si>
    <t>ESCAVAÇÃO HORIZONTAL, INCLUINDO CARGA, DESCARGA E TRANSPORTE EM SOLO DE 1A CATEGORIA COM TRATOR DE ESTEIRAS (150HP/LÂMINA: 3,18M3) E CAMINHÃO BASCULANTE DE 10M3, DMT ATÉ 200M AF_07/2020</t>
  </si>
  <si>
    <t>101136</t>
  </si>
  <si>
    <t>ESCAVAÇÃO HORIZONTAL, INCLUINDO CARGA, DESCARGA E TRANSPORTE EM SOLO DE 1A CATEGORIA COM TRATOR DE ESTEIRAS (170HP/LÂMINA: 5,20M3) E CAMINHÃO BASCULANTE DE 10M3, DMT ATÉ 200M. AF_07/2020</t>
  </si>
  <si>
    <t>101137</t>
  </si>
  <si>
    <t>ESCAVAÇÃO HORIZONTAL, INCLUINDO CARGA, DESCARGA E TRANSPORTE EM SOLO DE 1A CATEGORIA COM TRATOR DE ESTEIRAS (347HP/LÂMINA: 8,70M3) E CAMINHÃO BASCULANTE DE 10M3, DMT ATÉ 200M. AF_07/2020</t>
  </si>
  <si>
    <t>101138</t>
  </si>
  <si>
    <t>ESCAVAÇÃO HORIZONTAL, INCLUINDO CARGA, DESCARGA E TRANSPORTE EM SOLO DE 1A CATEGORIA COM TRATOR DE ESTEIRAS (125HP/LÂMINA: 2,70M3) E CAMINHÃO BASCULANTE DE 10M3, DMT ATÉ 200M. AF_07/2020</t>
  </si>
  <si>
    <t>101139</t>
  </si>
  <si>
    <t>ESCAVAÇÃO HORIZONTAL, INCLUINDO  ESCARIFICAÇÃO, CARGA, DESCARGA E TRANSPORTE EM SOLO DE 2A CATEGORIA COM TRATOR DE ESTEIRAS (100HP/LÂMINA: 2,19M3) E CAMINHÃO BASCULANTE DE 10M3, DMT ATÉ 200M. AF_07/2020</t>
  </si>
  <si>
    <t>101140</t>
  </si>
  <si>
    <t>ESCAVAÇÃO HORIZONTAL, INCLUINDO ESCARIFICAÇÃO, CARGA, DESCARGA E TRANSPORTE EM SOLO DE 2A CATEGORIA COM TRATOR DE ESTEIRAS (150HP/LÂMINA: 3,18M3) E CAMINHÃO BASCULANTE DE 10M3, DMT ATÉ 200M. AF_07/2020</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</si>
  <si>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</si>
  <si>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</si>
  <si>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</si>
  <si>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</si>
  <si>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101143</t>
  </si>
  <si>
    <t>ESCAVAÇÃO HORIZONTAL, INCLUINDO ESCARIFICAÇÃO, CARGA, DESCARGA E TRANSPORTE EM SOLO DE 2A CATEGORIA COM TRATOR DE ESTEIRAS (125HP/LÂMINA: 2,70M3) E CAMINHÃO BASCULANTE DE 10M3, DMT ATÉ 200M. AF_07/2020</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</si>
  <si>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</si>
  <si>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</si>
  <si>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</si>
  <si>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</si>
  <si>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11,47</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</si>
  <si>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</si>
  <si>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</si>
  <si>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</si>
  <si>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</si>
  <si>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</si>
  <si>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</si>
  <si>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11,58</t>
  </si>
  <si>
    <t>101149</t>
  </si>
  <si>
    <t>ESCAVAÇÃO HORIZONTAL, INCLUINDO ESCARIFICAÇÃO, CARGA, DESCARGA E TRANSPORTE EM SOLO DE 2A CATEGORIA COM TRATOR DE ESTEIRAS (100HP/LÂMINA: 2,19M3) E CAMINHÃO BASCULANTE DE 14M3, DMT ATÉ 200M. AF_07/2020</t>
  </si>
  <si>
    <t>101150</t>
  </si>
  <si>
    <t>ESCAVAÇÃO HORIZONTAL, INCLUINDO ESCARIFICAÇÃO, CARGA, DESCARGA E TRANSPORTE EM SOLO DE 2A CATEGORIA COM TRATOR DE ESTEIRAS (150HP/LÂMINA: 3,18M3) E CAMINHÃO BASCULANTE DE 14M3, DMT ATÉ 200M. AF_07/2020</t>
  </si>
  <si>
    <t>101151</t>
  </si>
  <si>
    <t>ESCAVAÇÃO HORIZONTAL, INCLUINDO ESCARIFICAÇÃO, CARGA, DESCARGA E TRANSPORTE EM SOLO DE 2A CATEGORIA COM TRATOR DE ESTEIRAS (170HP/LÂMINA: 5,20M3) E CAMINHÃO BASCULANTE DE 14M3, DMT ATÉ 200M. AF_07/2020</t>
  </si>
  <si>
    <t>12,36</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</si>
  <si>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</si>
  <si>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</si>
  <si>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</si>
  <si>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</si>
  <si>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14,64</t>
  </si>
  <si>
    <t>101206</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</si>
  <si>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</si>
  <si>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101207</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</si>
  <si>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</si>
  <si>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101208</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</si>
  <si>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</si>
  <si>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101209</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</si>
  <si>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</si>
  <si>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101210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</si>
  <si>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</si>
  <si>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101211</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</si>
  <si>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</si>
  <si>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101212</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</si>
  <si>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</si>
  <si>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16,53</t>
  </si>
  <si>
    <t>101213</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</si>
  <si>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</si>
  <si>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101214</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</si>
  <si>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</si>
  <si>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101215</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</si>
  <si>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</si>
  <si>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101216</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</si>
  <si>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</si>
  <si>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13,29</t>
  </si>
  <si>
    <t>101217</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</si>
  <si>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</si>
  <si>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15,44</t>
  </si>
  <si>
    <t>101218</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</si>
  <si>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</si>
  <si>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101219</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</si>
  <si>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</si>
  <si>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101220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</si>
  <si>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</si>
  <si>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101221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</si>
  <si>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</si>
  <si>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101222</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</si>
  <si>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</si>
  <si>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101223</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</si>
  <si>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</si>
  <si>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101224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</si>
  <si>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</si>
  <si>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101225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</si>
  <si>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</si>
  <si>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101226</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</si>
  <si>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</si>
  <si>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12,01</t>
  </si>
  <si>
    <t>101227</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</si>
  <si>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</si>
  <si>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101228</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</si>
  <si>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</si>
  <si>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14,86</t>
  </si>
  <si>
    <t>101229</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</si>
  <si>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</si>
  <si>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101230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</si>
  <si>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</si>
  <si>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101231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</si>
  <si>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</si>
  <si>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7,89</t>
  </si>
  <si>
    <t>101232</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</si>
  <si>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</si>
  <si>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101233</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</si>
  <si>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</si>
  <si>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101234</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</si>
  <si>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</si>
  <si>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101235</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</si>
  <si>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</si>
  <si>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101236</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</si>
  <si>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</si>
  <si>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15,87</t>
  </si>
  <si>
    <t>101237</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</si>
  <si>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</si>
  <si>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101238</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</si>
  <si>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</si>
  <si>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21,39</t>
  </si>
  <si>
    <t>101239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</si>
  <si>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</si>
  <si>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101240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</si>
  <si>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</si>
  <si>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12,00</t>
  </si>
  <si>
    <t>101241</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</si>
  <si>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</si>
  <si>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101242</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</si>
  <si>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</si>
  <si>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15,63</t>
  </si>
  <si>
    <t>101243</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</si>
  <si>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</si>
  <si>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101244</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</si>
  <si>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</si>
  <si>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101245</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</si>
  <si>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</si>
  <si>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101246</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</si>
  <si>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</si>
  <si>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101247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</si>
  <si>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</si>
  <si>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101248</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</si>
  <si>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</si>
  <si>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101249</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</si>
  <si>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</si>
  <si>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10,36</t>
  </si>
  <si>
    <t>101250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</si>
  <si>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</si>
  <si>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101251</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</si>
  <si>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</si>
  <si>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101252</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</si>
  <si>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</si>
  <si>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101253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</si>
  <si>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</si>
  <si>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17,93</t>
  </si>
  <si>
    <t>101254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</si>
  <si>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</si>
  <si>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101255</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</si>
  <si>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</si>
  <si>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8,26</t>
  </si>
  <si>
    <t>101256</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</si>
  <si>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</si>
  <si>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14,34</t>
  </si>
  <si>
    <t>101257</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</si>
  <si>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</si>
  <si>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15,13</t>
  </si>
  <si>
    <t>101258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</si>
  <si>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</si>
  <si>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101259</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</si>
  <si>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</si>
  <si>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101260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</si>
  <si>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</si>
  <si>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24,27</t>
  </si>
  <si>
    <t>101261</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</si>
  <si>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</si>
  <si>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101262</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</si>
  <si>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</si>
  <si>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14,32</t>
  </si>
  <si>
    <t>101263</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</si>
  <si>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</si>
  <si>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101264</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</si>
  <si>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</si>
  <si>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101265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</si>
  <si>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</si>
  <si>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101266</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</si>
  <si>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</si>
  <si>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101267</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</si>
  <si>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</si>
  <si>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7,95</t>
  </si>
  <si>
    <t>101268</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</si>
  <si>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</si>
  <si>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101269</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</si>
  <si>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</si>
  <si>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101270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</si>
  <si>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</si>
  <si>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101271</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</si>
  <si>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</si>
  <si>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101272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</si>
  <si>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</si>
  <si>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101273</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</si>
  <si>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</si>
  <si>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101274</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</si>
  <si>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</si>
  <si>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13,74</t>
  </si>
  <si>
    <t>101275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</si>
  <si>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</si>
  <si>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101276</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</si>
  <si>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</si>
  <si>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17,57</t>
  </si>
  <si>
    <t>101277</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</si>
  <si>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</si>
  <si>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102354</t>
  </si>
  <si>
    <t>DESMONTE DE MATERIAL DE 3ª CATEGORIA (BLOCOS DE ROCHAS OU MATACOS), COM MARTELETE PNEUMÁTICO MANUAL  EXCLUSIVE CARGA E TRANSPORTE. AF_03/2021</t>
  </si>
  <si>
    <t>126,85</t>
  </si>
  <si>
    <t>102355</t>
  </si>
  <si>
    <t>DESMONTE DE MATERIAL DE 3ª CATEGORIA (BLOCOS DE ROCHAS OU MATACOS), EM VALA, COM MARTELETE PNEUMÁTICO MANUAL   EXCLUSIVE RETIRADA, CARGA E TRANSPORTE. AF_03/2021</t>
  </si>
  <si>
    <t>150,61</t>
  </si>
  <si>
    <t>102360</t>
  </si>
  <si>
    <t>RETIRADA DE MATERIAL DE 3ª CATEGORIA (APÓS ESCAVAÇÃO/DESMONTE) EM VALAS, COM ESCAVADEIRA HIDRÁULICA - EXCLUSIVE CARGA E TRANSPORTE. AF_03/2021</t>
  </si>
  <si>
    <t>102361</t>
  </si>
  <si>
    <t>RETIRADA DE MATERIAL DE 3ª CATEGORIA (APÓS ESCAVAÇÃO/DESMONTE) EM VALAS, COM RETROESCAVADEIRA - EXCLUSIVE CARGA E TRANSPORTE. AF_03/2021</t>
  </si>
  <si>
    <t>ESCAVACAO DE VALAS</t>
  </si>
  <si>
    <t>0019</t>
  </si>
  <si>
    <t>90082</t>
  </si>
  <si>
    <t>ESCAVAÇÃO MECANIZADA DE VALA COM PROF. ATÉ 1,5 M (MÉDIA ENTRE MONTANTE E JUSANTE/UMA COMPOSIÇÃO POR TRECHO), COM ESCAVADEIRA HIDRÁULICA (0,8 M3), LARG. DE 1,5 M A 2,5 M, EM SOLO DE 1A CATEGORIA, EM LOCAIS COM ALTO NÍVEL DE INTERFERÊNCIA. AF_02/2021</t>
  </si>
  <si>
    <t>90084</t>
  </si>
  <si>
    <t>ESCAVAÇÃO MECANIZADA DE VALA COM PROF. MAIOR QUE 1,5 M ATÉ 3,0 M (MÉDIA ENTRE MONTANTE E JUSANTE/UMA COMPOSIÇÃO POR TRECHO), COM ESCAVADEIRA HIDRÁULICA (0,8 M3/111 HP), LARGURA ATÉ 1,5 M, EM SOLO DE 1A CATEGORIA, EM LOCAIS COM ALTO NÍVEL DE INTERFERÊNCIA. AF_02/2021</t>
  </si>
  <si>
    <t>90086</t>
  </si>
  <si>
    <t>ESCAVAÇÃO MECANIZADA DE VALA COM PROF. MAIOR QUE 3,0 M ATÉ 4,5 M(MÉDIA ENTRE MONTANTE E JUSANTE/UMA COMPOSIÇÃO POR TRECHO), COM ESCAVADEIRA HIDRÁULICA (0,8 M3/111 HP), LARG. MENOR QUE 1,5 M, EM SOLO DE 1A CATEGORIA, EM LOCAIS COM ALTO NÍVEL DE INTERFERÊNCIA. AF_02/2021</t>
  </si>
  <si>
    <t>8,12</t>
  </si>
  <si>
    <t>90087</t>
  </si>
  <si>
    <t>ESCAVAÇÃO MECANIZADA DE VALA COM PROF. DE 3,0 M ATÉ 4,5 M(MÉDIA ENTRE MONTANTE E JUSANTE/UMA COMPOSIÇÃO POR TRECHO), COM ESCAVADEIRA HIDRÁULICA (1,2 M3/155 HP), LARG. DE 1,5 M A 2,5 M, EM SOLO DE 1A CATEGORIA, EM LOCAIS COM ALTO NÍVEL DE INTERFERÊNCIA. AF_02/2021</t>
  </si>
  <si>
    <t>7,33</t>
  </si>
  <si>
    <t>90090</t>
  </si>
  <si>
    <t>ESCAVAÇÃO MECANIZADA DE VALA COM PROF. MAIOR QUE 4,5 M ATÉ 6,0 M(MÉDIA ENTRE MONTANTE E JUSANTE/UMA COMPOSIÇÃO POR TRECHO), COM ESCAVADEIRA HIDRÁULICA (1,2 M3/155 HP), LARG. DE 1,5 M A 2,5 M, EM SOLO DE 1A CATEGORIA, EM LOCAIS COM ALTO NÍVEL DE INTERFERÊNCIA. AF_02/2021</t>
  </si>
  <si>
    <t>90091</t>
  </si>
  <si>
    <t>ESCAVAÇÃO MECANIZADA DE VALA COM PROF. ATÉ 1,5 M(MÉDIA ENTRE MONTANTE E JUSANTE/UMA COMPOSIÇÃO POR TRECHO), COM ESCAVADEIRA HIDRÁULICA (0,8 M3), LARG. DE 1,5M A 2,5 M, EM SOLO DE 1A CATEGORIA, LOCAIS COM BAIXO NÍVEL DE INTERFERÊNCIA. AF_02/2021</t>
  </si>
  <si>
    <t>4,80</t>
  </si>
  <si>
    <t>90092</t>
  </si>
  <si>
    <t>ESCAVAÇÃO MECANIZADA DE VALA COM PROF. MAIOR QUE 1,5 M E ATÉ 3,0 M(MÉDIA ENTRE MONTANTE E JUSANTE/UMA COMPOSIÇÃO POR TRECHO), COM ESCAVADEIRA HIDRÁULICA (0,8 M3/111 HP), LARG. MENOR QUE 1,5 M, EM SOLO DE 1A CATEGORIA, LOCAIS COM BAIXO NÍVEL DE INTERFERÊNCIA. AF_02/2021</t>
  </si>
  <si>
    <t>90094</t>
  </si>
  <si>
    <t>ESCAVAÇÃO MECANIZADA DE VALA COM PROF. MAIOR QUE 3,0 M ATÉ 4,5 M (MÉDIA ENTRE MONTANTE E JUSANTE/UMA COMPOSIÇÃO POR TRECHO), COM ESCAVADEIRA HIDRÁULICA (0,8 M3/111 HP), LARG. MENOR QUE 1,5 M, EM SOLO DE 1A CATEGORIA, LOCAIS COM BAIXO NÍVEL DE INTERFERÊNCIA. AF_02/2021</t>
  </si>
  <si>
    <t>4,48</t>
  </si>
  <si>
    <t>90095</t>
  </si>
  <si>
    <t>ESCAVAÇÃO MECANIZADA DE VALA COM PROF. MAIOR QUE 3,0 M ATÉ 4,5 M (MÉDIA ENTRE MONTANTE E JUSANTE/UMA COMPOSIÇÃO POR TRECHO), COM ESCAVADEIRA HIDRÁULICA (1,2 M3/155 HP), LARG. DE 1,5 M A 2,5 M, EM SOLO DE 1A CATEGORIA, LOCAIS COM BAIXO NÍVEL DE INTERFERÊNCIA. AF_02/2021</t>
  </si>
  <si>
    <t>4,02</t>
  </si>
  <si>
    <t>90098</t>
  </si>
  <si>
    <t>ESCAVAÇÃO MECANIZADA DE VALA COM PROF. MAIOR QUE 4,5 M ATÉ 6,0 M (MÉDIA ENTRE MONTANTE E JUSANTE/UMA COMPOSIÇÃO POR TRECHO), COM ESCAVADEIRA HIDRÁULICA (1,2 M3/155 HP), LARG. DE 1,5 M A 2,5 M, EM SOLO DE 1A CATEGORIA, LOCAIS COM BAIXO NÍVEL DE INTERFERÊNCIA. AF_02/2021</t>
  </si>
  <si>
    <t>90099</t>
  </si>
  <si>
    <t>ESCAVAÇÃO MECANIZADA DE VALA COM PROF. ATÉ 1,5 M (MÉDIA ENTRE MONTANTE E JUSANTE/UMA COMPOSIÇÃO POR TRECHO), COM RETROESCAVADEIRA (0,26 M3/88 HP), LARG. MENOR QUE 0,8 M, EM SOLO DE 1A CATEGORIA, EM LOCAIS COM ALTO NÍVEL DE INTERFERÊNCIA. AF_02/2021</t>
  </si>
  <si>
    <t>90100</t>
  </si>
  <si>
    <t>ESCAVAÇÃO MECANIZADA DE VALA COM PROF. ATÉ 1,5 M (MÉDIA ENTRE MONTANTE E JUSANTE/UMA COMPOSIÇÃO POR TRECHO), COM RETROESCAVADEIRA (0,26 M3/88 HP), LARG. DE 0,8 M A 1,5 M, EM SOLO DE 1A CATEGORIA, EM LOCAIS COM ALTO NÍVEL DE INTERFERÊNCIA. AF_02/2021</t>
  </si>
  <si>
    <t>90101</t>
  </si>
  <si>
    <t>ESCAVAÇÃO MECANIZADA DE VALA COM PROF. MAIOR QUE 1,5 M ATÉ 3,0 M (MÉDIA ENTRE MONTANTE E JUSANTE/UMA COMPOSIÇÃO POR TRECHO), COM RETROESCAVADEIRA (0,26 M3/88 HP), LARG. MENOR QUE 0,8 M, EM SOLO DE 1A CATEGORIA, EM LOCAIS COM ALTO NÍVEL DE INTERFERÊNCIA.AF_02/2021</t>
  </si>
  <si>
    <t>90102</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</si>
  <si>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</si>
  <si>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9,97</t>
  </si>
  <si>
    <t>90105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</si>
  <si>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</si>
  <si>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90106</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</si>
  <si>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</si>
  <si>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90107</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</si>
  <si>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</si>
  <si>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6,04</t>
  </si>
  <si>
    <t>90108</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</si>
  <si>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</si>
  <si>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5,49</t>
  </si>
  <si>
    <t>93358</t>
  </si>
  <si>
    <t>ESCAVAÇÃO MANUAL DE VALA COM PROFUNDIDADE MENOR OU IGUAL A 1,30 M. AF_02/2021</t>
  </si>
  <si>
    <t>86,43</t>
  </si>
  <si>
    <t>102276</t>
  </si>
  <si>
    <t>ESCAVAÇÃO MECANIZADA DE VALA COM PROF. ATÉ 1,5 M (MÉDIA ENTRE MONTANTE E JUSANTE/UMA COMPOSIÇÃO POR TRECHO), COM ESCAVADEIRA HIDRÁULICA (0,8 M3/111 HP), LARG. MENOR QUE  1,5 M, EM SOLO DE 1A CATEGORIA, EM LOCAIS COM ALTO NÍVEL DE INTERFERÊNCIA. AF_02/2021</t>
  </si>
  <si>
    <t>9,98</t>
  </si>
  <si>
    <t>102277</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</si>
  <si>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</si>
  <si>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102278</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</si>
  <si>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</si>
  <si>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7,63</t>
  </si>
  <si>
    <t>102279</t>
  </si>
  <si>
    <t>ESCAVAÇÃO MECANIZADA DE VALA COM PROF. ATÉ 1,5 M (MÉDIA ENTRE MONTANTE E JUSANTE/UMA COMPOSIÇÃO POR TRECHO), COM ESCAVADEIRA HIDRÁULICA (0,8 M3/111 HP),LARG. MENOR QUE 1,5 M, EM SOLO DE 1A CATEGORIA, LOCAIS COM BAIXO NÍVEL DE INTERFERÊNCIA. AF_02/2021</t>
  </si>
  <si>
    <t>102280</t>
  </si>
  <si>
    <t>ESCAVAÇÃO MECANIZADA DE VALA COM PROF. MAIOR QUE 4,5 M ATÉ 6,0 M (MÉDIA ENTRE MONTANTE E JUSANTE/UMA COMPOSIÇÃO POR TRECHO),COM ESCAVADEIRA HIDRÁULICA (0,8 M3/111 HP), LARG. MENOR QUE 1,5 M, EM SOLO DE 1A CATEGORIA, LOCAIS COM BAIXO NÍVEL DE INTERFERÊNCIA. AF_02/2021</t>
  </si>
  <si>
    <t>4,35</t>
  </si>
  <si>
    <t>102281</t>
  </si>
  <si>
    <t>ESCAVAÇÃO MECANIZADA DE VALA COM PROF. MAIOR QUE 1,5 M ATÉ 3,0 M (MÉDIA ENTRE MONTANTE E JUSANTE/UMA COMPOSIÇÃO POR TRECHO),COM ESCAVADEIRA HIDRÁULICA (1,2 M3/155 HP),LARG. DE 1,5 M A 2,5 M, EM SOLO DE 1A CATEGORIA, LOCAIS COM BAIXO NÍVEL DE INTERFERÊNCIA. AF_02/2021</t>
  </si>
  <si>
    <t>102282</t>
  </si>
  <si>
    <t>ESCAVAÇÃO MECANIZADA DE VALA COM PROF. ATÉ 1,5 M (MÉDIA ENTRE MONTANTE E JUSANTE/UMA COMPOSIÇÃO POR TRECHO), COM ESCAVADEIRA HIDRÁULICA (0,8 M3/111 HP),LARG. MENOR QUE 1,5 M, EM SOLO DE MOLE, EM LOCAIS COM ALTO NÍVEL DE INTERFERÊNCIA. AF_02/2021</t>
  </si>
  <si>
    <t>102283</t>
  </si>
  <si>
    <t>ESCAVAÇÃO MECANIZADA DE VALA COM PROF. ATÉ 1,5 M (MÉDIA ENTRE MONTANTE E JUSANTE/UMA COMPOSIÇÃO POR TRECHO), COM ESCAVADEIRA HIDRÁULICA (0,8 M3/111 HP), LARG. DE 1,5 M A 2,5 M, EM SOLO MOLE, EM LOCAIS COM ALTO NÍVEL DE INTERFERÊNCIA. AF_02/2021</t>
  </si>
  <si>
    <t>102284</t>
  </si>
  <si>
    <t>ESCAVAÇÃO MECANIZADA DE VALA COM PROF. MAIOR QUE 1,5 M ATÉ 3,0 M (MÉDIA ENTRE MONTANTE E JUSANTE/UMA COMPOSIÇÃO POR TRECHO), COM ESCAVADEIRA HIDRÁULICA (0,8 M3/111 HP), LARGURA ATÉ 1,5 M, EM SOLO MOLE, EM LOCAIS COM ALTO NÍVEL DE INTERFERÊNCIA. AF_02/2021</t>
  </si>
  <si>
    <t>102285</t>
  </si>
  <si>
    <t>ESCAVAÇÃO MECANIZADA DE VALA COM PROF. MAIOR QUE 3,0 M ATÉ 4,5 M (MÉDIA ENTRE MONTANTE E JUSANTE/UMA COMPOSIÇÃO POR TRECHO), COM ESCAVADEIRA HIDRÁULICA (0,8 M3/111 HP), LARG. MENOR QUE 1,5 M, EM SOLO  MOLE, EM LOCAIS COM ALTO NÍVEL DE INTERFERÊNCIA. AF_02/2021</t>
  </si>
  <si>
    <t>102286</t>
  </si>
  <si>
    <t>ESCAVAÇÃO MECANIZADA DE VALA COM PROF. MAIOR QUE 4,5 M ATÉ 6,0 M (MÉDIA ENTRE MONTANTE E JUSANTE/UMA COMPOSIÇÃO POR TRECHO), COM ESCAVADEIRA HIDRÁULICA (0,8 M3/111 HP),LARG. MENOR QUE 1,5 M, EM SOLO DE MOLE, EM LOCAIS COM ALTO NÍVEL DE INTERFERÊNCIA. AF_02/2021</t>
  </si>
  <si>
    <t>102287</t>
  </si>
  <si>
    <t>ESCAVAÇÃO MECANIZADA DE VALA COM PROF. MAIOR QUE 1,5 M ATÉ 3,0 M (MÉDIA ENTRE MONTANTE E JUSANTE/UMA COMPOSIÇÃO POR TRECHO),COM ESCAVADEIRA HIDRÁULICA (1,2 M3/155 HP),LARG. DE 1,5 M A 2,5 M, EM SOLO MOLE, EM LOCAIS COM ALTO NÍVEL DE INTERFERÊNCIA. AF_02/2021</t>
  </si>
  <si>
    <t>102288</t>
  </si>
  <si>
    <t>ESCAVAÇÃO MECANIZADA DE VALA COM PROF. DE 3,0 M ATÉ 4,5 M (MÉDIA ENTRE MONTANTE E JUSANTE/UMA COMPOSIÇÃO POR TRECHO), COM ESCAVADEIRA HIDRÁULICA (1,2 M3/155 HP), LARG. DE 1,5 M A 2,5 M, EM SOLO MOLE, EM LOCAIS COM ALTO NÍVEL DE INTERFERÊNCIA. AF_02/2021</t>
  </si>
  <si>
    <t>102289</t>
  </si>
  <si>
    <t>ESCAVAÇÃO MECANIZADA DE VALA COM PROF. MAIOR QUE 4,5 M ATÉ 6,0 M (MÉDIA ENTRE MONTANTE E JUSANTE/UMA COMPOSIÇÃO POR TRECHO), COM ESCAVADEIRA HIDRÁULICA (1,2 M3/155 HP), LARG. DE 1,5 M A 2,5 M, EM SOLO MOLE , EM LOCAIS COM ALTO NÍVEL DE INTERFERÊNCIA. AF_02/2021</t>
  </si>
  <si>
    <t>102290</t>
  </si>
  <si>
    <t>ESCAVAÇÃO MECANIZADA DE VALA COM PROF. ATÉ 1,5 M (MÉDIA ENTRE MONTANTE E JUSANTE/UMA COMPOSIÇÃO POR TRECHO), COM ESCAVADEIRA HIDRÁULICA (0,8 M3/111 HP),LARG. MENOR QUE 1,5 M, EM SOLO MOLE, LOCAIS COM BAIXO NÍVEL DE INTERFERÊNCIA. AF_02/2021</t>
  </si>
  <si>
    <t>102291</t>
  </si>
  <si>
    <t>ESCAVAÇÃO MECANIZADA DE VALA COM PROF. ATÉ 1,5 M (MÉDIA ENTRE MONTANTE E JUSANTE/UMA COMPOSIÇÃO POR TRECHO), COM ESCAVADEIRA HIDRÁULICA (0,8 M3/111 HP), LARG. DE 1,5 M A 2,5 M, EM SOLO MOLE, LOCAIS COM BAIXO NÍVEL DE INTERFERÊNCIA. AF_02/2021</t>
  </si>
  <si>
    <t>5,43</t>
  </si>
  <si>
    <t>102292</t>
  </si>
  <si>
    <t>ESCAVAÇÃO MECANIZADA DE VALA COM PROF. MAIOR QUE 1,5 M E ATÉ 3,0 M (MÉDIA ENTRE MONTANTE E JUSANTE/UMA COMPOSIÇÃO POR TRECHO), COM ESCAVADEIRA HIDRÁULICA (0,8 M3/111 HP), LARG. MENOR QUE 1,5 M, EM SOLO MOLE, LOCAIS COM BAIXO NÍVEL DE INTERFERÊNCIA. AF_02/2021</t>
  </si>
  <si>
    <t>102293</t>
  </si>
  <si>
    <t>ESCAVAÇÃO MECANIZADA DE VALA COM PROF.MAIOR QUE 3,0 M ATÉ 4,5 M (MÉDIA ENTRE MONTANTE E JUSANTE/UMA COMPOSIÇÃO POR TRECHO), COM ESCAVADEIRA HIDRÁULICA (0,8 M3/111 HP), LARG. MENOR QUE 1,5 M, EM SOLO MOLE, LOCAIS COM BAIXO NÍVEL DE INTERFERÊNCIA. AF_02/2021</t>
  </si>
  <si>
    <t>4,98</t>
  </si>
  <si>
    <t>102294</t>
  </si>
  <si>
    <t>ESCAVAÇÃO MECANIZADA DE VALA COM PROF. MAIOR QUE 4,5 M ATÉ 6,0 M (MÉDIA ENTRE MONTANTE E JUSANTE/UMA COMPOSIÇÃO POR TRECHO),COM ESCAVADEIRA HIDRÁULICA (0,8 M3/111 HP), LARG. MENOR QUE 1,5 M, EM SOLO MOLE, LOCAIS COM BAIXO NÍVEL DE INTERFERÊNCIA. AF_02/2021</t>
  </si>
  <si>
    <t>102295</t>
  </si>
  <si>
    <t>ESCAVAÇÃO MECANIZADA DE VALA COM PROF. MAIOR QUE 1,5 M ATÉ 3,0 M (MÉDIA ENTRE MONTANTE E JUSANTE/UMA COMPOSIÇÃO POR TRECHO),COM ESCAVADEIRA HIDRÁULICA (1,2 M3/155 HP), LARG. DE 1,5 M A 2,5 M, EM SOLO MOLE, LOCAIS COM BAIXO NÍVEL DE INTERFERÊNCIA. AF_02/2021</t>
  </si>
  <si>
    <t>102296</t>
  </si>
  <si>
    <t>ESCAVAÇÃO MECANIZADA DE VALA COM PROF. MAIOR QUE 3,0 M ATÉ 4,5 M (MÉDIA ENTRE MONTANTE E JUSANTE/UMA COMPOSIÇÃO POR TRECHO), COM ESCAVADEIRA HIDRÁULICA (1,2 M3/155 HP), LARG. DE 1,5 M A 2,5 M, EM SOLO MOLE, LOCAIS COM BAIXO NÍVEL DE INTERFERÊNCIA. AF_02/2021</t>
  </si>
  <si>
    <t>102297</t>
  </si>
  <si>
    <t>ESCAVAÇÃO MECANIZADA DE VALA COM PROF. MAIOR QUE 4,5 M ATÉ 6,0 M (MÉDIA ENTRE MONTANTE E JUSANTE/UMA COMPOSIÇÃO POR TRECHO), COM ESCAVADEIRA HIDRÁULICA (1,2 M3/155 HP), LARG. DE 1,5 M A 2,5 M, EM SOLO MOLE, LOCAIS COM BAIXO NÍVEL DE INTERFERÊNCIA. AF_02/2021</t>
  </si>
  <si>
    <t>4,39</t>
  </si>
  <si>
    <t>102298</t>
  </si>
  <si>
    <t>ESCAVAÇÃO MECANIZADA DE VALA COM PROF. ATÉ 1,5 M (MÉDIA ENTRE MONTANTE E JUSANTE/UMA COMPOSIÇÃO POR TRECHO), COM RETROESCAVADEIRA (0,26 M3/88 HP), LARG. MENOR QUE 0,8 M, EM SOLO MOLE, EM LOCAIS COM ALTO NÍVEL DE INTERFERÊNCIA. AF_02/2021</t>
  </si>
  <si>
    <t>102299</t>
  </si>
  <si>
    <t>ESCAVAÇÃO MECANIZADA DE VALA COM PROF. ATÉ 1,5 M (MÉDIA ENTRE MONTANTE E JUSANTE/UMA COMPOSIÇÃO POR TRECHO), COM RETROESCAVADEIRA (0,26 M3/88 HP), LARG. DE 0,8 M A 1,5 M, EM SOLO MOLE, EM LOCAIS COM ALTO NÍVEL DE INTERFERÊNCIA. AF_02/2021</t>
  </si>
  <si>
    <t>102300</t>
  </si>
  <si>
    <t>ESCAVAÇÃO MECANIZADA DE VALA COM PROF. MAIOR QUE 1,5 M ATÉ 3,0 M (MÉDIA ENTRE MONTANTE E JUSANTE/UMA COMPOSIÇÃO POR TRECHO), COM RETROESCAVADEIRA (0,26 M3/88 HP), LARG. MENOR QUE 0,8 M, EM SOLO MOLE, EM LOCAIS COM ALTO NÍVEL DE INTERFERÊNCIA. AF_02/2021</t>
  </si>
  <si>
    <t>102301</t>
  </si>
  <si>
    <t>ESCAVAÇÃO MECANIZADA DE VALA COM PROF. MAIOR QUE 1,5 M ATÉ 3,0 M (MÉDIA ENTRE MONTANTE E JUSANTE/UMA COMPOSIÇÃO POR TRECHO), COM RETROESCAVADEIRA (0,26 M3/ 88 HP), LARG. DE 0,8 M A 1,5 M, EM SOLO MOLE, EM LOCAIS COM ALTO NÍVEL DE INTERFERÊNCIA. AF_02/2021</t>
  </si>
  <si>
    <t>11,06</t>
  </si>
  <si>
    <t>102302</t>
  </si>
  <si>
    <t>ESCAVAÇÃO MECANIZADA DE VALA COM PROF. ATÉ 1,5 M (MÉDIA ENTRE MONTANTE E JUSANTE/UMA COMPOSIÇÃO POR TRECHO) COM RETROESCAVADEIRA (0,26 M3 /88 HP), LARG. MENOR  QUE 0,8 M, EM SOLO MOLE, LOCAIS COM BAIXO NÍVEL DE NTERFERÊNCIA.  AF_02/2021</t>
  </si>
  <si>
    <t>102303</t>
  </si>
  <si>
    <t>ESCAVAÇÃO MECANIZADA DE VALA COM PROF. ATÉ 1,5 M (MÉDIA ENTRE MONTANTE E JUSANTE/UMA COMPOSIÇÃO POR TRECHO) COM RETROESCAVADEIRA (0,26 M3 / 88 HP), LARG. DE 0,8 M A 1,5 M, EM SOLO MOLE, LOCAIS COM BAIXO NÍVEL DE INTERFERÊNCIA. AF_02/2021</t>
  </si>
  <si>
    <t>102304</t>
  </si>
  <si>
    <t>ESCAVAÇÃO MECANIZADA DE VALA COM PROF. MAIOR QUE 1,5 M ATÉ 3,0 M (MÉDIA ENTRE MONTANTE E JUSANTE/UMA COMPOSIÇÃO POR TRECHO) COM RETROESCAVADEIRA (0,26 M3 /88 HP),LARG. MENOR QUE 0,8 M, EM SOLO MOLE, LOCAIS COM BAIXO NÍVEL DE INTERFERÊNCIA. AF_02/2021</t>
  </si>
  <si>
    <t>102305</t>
  </si>
  <si>
    <t>ESCAVAÇÃO MECANIZADA DE VALA COM PROF. MAIOR QUE 1,5 M ATÉ 3,0 M (MÉDIA ENTRE MONTANTE E JUSANTE/UMA COMPOSIÇÃO POR TRECHO) COM RETROESCAVADEIRA (0,26 M3 / 88 HP), LARG. DE 0,8 M A 1,5 M, EM SOLO MOLE, LOCAIS COM BAIXO NÍVEL DE INTERFERÊNCIA. AF_02/2021</t>
  </si>
  <si>
    <t>102306</t>
  </si>
  <si>
    <t>ESCAVAÇÃO MECANIZADA DE VALA COM PROF. ATÉ 1,5 M (MÉDIA ENTRE MONTANTE E JUSANTE/UMA COMPOSIÇÃO POR TRECHO), COM ESCAVADEIRA HIDRÁULICA (0,8 M3/111 HP),LARG. ATÉ 1,5 M, EM SOLO DE 2A CATEGORIA, EM LOCAIS COM ALTO NÍVEL DE INTERFERÊNCIA.  AF_02/2021</t>
  </si>
  <si>
    <t>102307</t>
  </si>
  <si>
    <t>ESCAVAÇÃO MECANIZADA DE VALA COM PROF. ATÉ 1,5 M (MÉDIA ENTRE MONTANTE E JUSANTE/UMA COMPOSIÇÃO POR TRECHO), COM ESCAVADEIRA HIDRÁULICA (0,8 M3/111 HP), LARG. DE 1,5 M A 2,5 M, EM SOLO DE 2A CATEGORIA, EM LOCAIS COM ALTO NÍVEL DE INTERFERÊNCIA.  AF_02/2021</t>
  </si>
  <si>
    <t>102308</t>
  </si>
  <si>
    <t>ESCAVAÇÃO MECANIZADA DE VALA COM PROF. MAIOR QUE 1,5 M ATÉ 3,0 M (MÉDIA ENTRE MONTANTE E JUSANTE/UMA COMPOSIÇÃO POR TRECHO), COM ESCAVADEIRA HIDRÁULICA (0,8 M3/111 HP), LARG. ATÉ 1,5 M, EM SOLO DE 2A CATEGORIA, EM LOCAIS COM ALTO NÍVEL DE INTERFERÊNCIA.AF_02/2021</t>
  </si>
  <si>
    <t>102309</t>
  </si>
  <si>
    <t>ESCAVAÇÃO MECANIZADA DE VALA COM PROF. MAIOR QUE 3,0 M ATÉ 4,5 M (MÉDIA ENTRE MONTANTE E JUSANTE/UMA COMPOSIÇÃO POR TRECHO), COM ESCAVADEIRA HIDRÁULICA (0,8 M3/111 HP), LARG. MENOR QUE 1,5 M, EM SOLO DE 2A CATEGORIA, EM LOCAIS COM ALTO NÍVEL DE INTERFERÊNCIA.  AF_02/2021</t>
  </si>
  <si>
    <t>102310</t>
  </si>
  <si>
    <t>ESCAVAÇÃO MECANIZADA DE VALA COM PROF.MAIOR QUE 4,5 M ATÉ 6,0 M (MÉDIA ENTRE MONTANTE E JUSANTE/UMA COMPOSIÇÃO POR TRECHO),COM ESCAVADEIRA HIDRÁULICA (0,8 M3/111 HP), LARG. MENOR QUE 1,5 M, EM SOLO DE 2A CATEGORIA, EM LOCAIS COM ALTO NÍVEL DE INTERFERÊNCIA. AF_02/2021</t>
  </si>
  <si>
    <t>102311</t>
  </si>
  <si>
    <t>ESCAVAÇÃO MECANIZADA DE VALA COM PROF. MAIOR QUE 1,5 M ATÉ 3,0 M (MÉDIA ENTRE MONTANTE E JUSANTE/UMA COMPOSIÇÃO POR TRECHO),COM ESCAVADEIRA HIDRÁULICA (1,2 M3/155 HP),LARG. DE 1,5 M A 2,5 M, EM SOLO DE 2A CATEGORIA, EM LOCAIS COM ALTO NÍVEL DE INTERFERÊNCIA.  AF_02/2021</t>
  </si>
  <si>
    <t>102312</t>
  </si>
  <si>
    <t>ESCAVAÇÃO MECANIZADA DE VALA COM PROF. DE 3,0 M ATÉ 4,5 M (MÉDIA ENTRE MONTANTE E JUSANTE/UMA COMPOSIÇÃO POR TRECHO), COM ESCAVADEIRA HIDRÁULICA (1,2 M3/155 HP), LARG. DE 1,5 M A 2,5 M, EM SOLO DE 2A CATEGORIA, EM LOCAIS COM ALTO NÍVEL DE INTERFERÊNCIA.AF_02/2021</t>
  </si>
  <si>
    <t>102313</t>
  </si>
  <si>
    <t>ESCAVAÇÃO MECANIZADA DE VALA COM PROF. MAIOR QUE 4,5 M ATÉ 6,0 M (MÉDIA ENTRE MONTANTE E JUSANTE/UMA COMPOSIÇÃO POR TRECHO), COM ESCAVADEIRA HIDRÁULICA (1,2 M3/155 HP), LARG. DE 1,5 M A 2,5 M, EM SOLO DE 2A CATEGORIA, EM LOCAIS COM ALTO NÍVEL DE INTERFERÊNCIA. AF_02/2021</t>
  </si>
  <si>
    <t>102314</t>
  </si>
  <si>
    <t>ESCAVAÇÃO MECANIZADA DE VALA COM PROF. ATÉ 1,5 M (MÉDIA ENTRE MONTANTE E JUSANTE/UMA COMPOSIÇÃO POR TRECHO),COM ESCAVADEIRA HIDRÁULICA (0,8 M3/111 HP), LARG. MENOR QUE 1,5 M, EM SOLO DE 2A CATEGORIA, LOCAIS COM BAIXO NÍVEL DE INTERFERÊNCIA. AF_02/2021</t>
  </si>
  <si>
    <t>6,89</t>
  </si>
  <si>
    <t>102315</t>
  </si>
  <si>
    <t>ESCAVAÇÃO MECANIZADA DE VALA COM PROF. ATÉ 1,5 M (MÉDIA ENTRE MONTANTE E JUSANTE/UMA COMPOSIÇÃO POR TRECHO), COM ESCAVADEIRA HIDRÁULICA (0,8 M3/111 HP), LARG. DE 1,5 M A 2,5 M, EM SOLO DE 2A CATEGORIA, LOCAIS COM BAIXO NÍVEL DE INTERFERÊNCIA. AF_02/2021</t>
  </si>
  <si>
    <t>102316</t>
  </si>
  <si>
    <t>ESCAVAÇÃO MECANIZADA DE VALA COM PROF. MAIOR QUE 1,5 M E ATÉ 3,0 M (MÉDIA ENTRE MONTANTE E JUSANTE/UMA COMPOSIÇÃO POR TRECHO), COM ESCAVADEIRA HIDRÁULICA (0,8 M3/111 HP), LARG. MENOR QUE 1,5 M, EM SOLO DE 2A CATEGORIA, LOCAIS COM BAIXO NÍVEL DE INTERFERÊNCIA. AF_02/2021</t>
  </si>
  <si>
    <t>102317</t>
  </si>
  <si>
    <t>ESCAVAÇÃO MECANIZADA DE VALA COM PROF.MAIOR QUE 3,0 M ATÉ 4,5 M (MÉDIA ENTRE MONTANTE E JUSANTE/UMA COMPOSIÇÃO POR TRECHO), COM ESCAVADEIRA HIDRÁULICA (0,8 M3/111 HP), LARG. MENOR QUE 1,5 M, EM SOLO DE 2A CATEGORIA, LOCAIS COM BAIXO NÍVEL DE INTERFERÊNCIA. AF_02/2021</t>
  </si>
  <si>
    <t>102318</t>
  </si>
  <si>
    <t>ESCAVAÇÃO MECANIZADA DE VALA COM PROF.MAIOR QUE 4,5 M ATÉ 6,0 M (MÉDIA ENTRE MONTANTE E JUSANTE/UMA COMPOSIÇÃO POR TRECHO),COM ESCAVADEIRA HIDRÁULICA (0,8 M3/111 HP), LARG. MENOR QUE 1,5 M, EM SOLO DE 2A CATEGORIA, EM LOCAIS COM BAIXO NÍVEL DE INTERFERÊNCIA. AF_02/2021</t>
  </si>
  <si>
    <t>102319</t>
  </si>
  <si>
    <t>ESCAVAÇÃO MECANIZADA DE VALA COM PROF. MAIOR QUE 1,5 M ATÉ 3,0 M (MÉDIA ENTRE MONTANTE E JUSANTE/UMA COMPOSIÇÃO POR TRECHO),COM ESCAVADEIRA HIDRÁULICA (1,2 M3/155 HP),LARG. DE 1,5 M A 2,5 M, EM SOLO DE 2A CATEGORIA, LOCAIS COM BAIXO NÍVEL DE INTERFERÊNCIA. AF_02/2021</t>
  </si>
  <si>
    <t>102320</t>
  </si>
  <si>
    <t>ESCAVAÇÃO MECANIZADA DE VALA COM PROF. MAIOR QUE 3,0 M ATÉ 4,5 M (MÉDIA ENTRE MONTANTE E JUSANTE/UMA COMPOSIÇÃO POR TRECHO), COM ESCAVADEIRA HIDRÁULICA (1,2 M3/155 HP), LARG. DE 1,5 M A 2,5 M, EM SOLO DE 2A CATEGORIA, LOCAIS COM BAIXO NÍVEL DE INTERFERÊNCIA. AF_02/2021</t>
  </si>
  <si>
    <t>102321</t>
  </si>
  <si>
    <t>ESCAVAÇÃO MECANIZADA DE VALA COM PROF. MAIOR QUE 4,5 M ATÉ 6,0 M (MÉDIA ENTRE MONTANTE E JUSANTE/UMA COMPOSIÇÃO POR TRECHO), COM ESCAVADEIRA HIDRÁULICA (1,2 M3/155 HP), LARG. DE 1,5 M A 2,5 M, EM SOLO DE 2A CATEGORIA, LOCAIS COM BAIXO NÍVEL DE INTERFERÊNCIA. AF_02/2021</t>
  </si>
  <si>
    <t>102322</t>
  </si>
  <si>
    <t>ESCAVAÇÃO MECANIZADA DE VALA COM PROF. ATÉ 1,5 M (MÉDIA ENTRE MONTANTE E JUSANTE/UMA COMPOSIÇÃO POR TRECHO), COM RETROESCAVADEIRA (0,26 M3/88 HP), LARG. MENOR QUE 0,8 M, EM SOLO DE 2A CATEGORIA, EM LOCAIS COM ALTO NÍVEL DE INTERFERÊNCIA. AF_02/2021</t>
  </si>
  <si>
    <t>16,33</t>
  </si>
  <si>
    <t>102323</t>
  </si>
  <si>
    <t>ESCAVAÇÃO MECANIZADA DE VALA COM PROF. ATÉ 1,5 M (MÉDIA ENTRE MONTANTE E JUSANTE/UMA COMPOSIÇÃO POR TRECHO), COM RETROESCAVADEIRA (0,26 M3/88 HP), LARG. DE 0,8 M A 1,5 M, EM SOLO DE 2A CATEGORIA, EM LOCAIS COM ALTO NÍVEL DE INTERFERÊNCIA. AF_02/2021</t>
  </si>
  <si>
    <t>102324</t>
  </si>
  <si>
    <t>ESCAVAÇÃO MECANIZADA DE VALA COM PROF. MAIOR QUE 1,5 M ATÉ 3,0 M (MÉDIA ENTRE MONTANTE E JUSANTE/UMA COMPOSIÇÃO POR TRECHO), COM RETROESCAVADEIRA (0,26 M3/88 HP), LARG. MENOR QUE 0,8 M, EM SOLO DE 2A CATEGORIA, EM LOCAIS COM ALTO NÍVEL DE INTERFERÊNCIA.AF_02/2021</t>
  </si>
  <si>
    <t>102325</t>
  </si>
  <si>
    <t>ESCAVAÇÃO MECANIZADA DE VALA COM PROF. MAIOR QUE 1,5 M ATÉ 3,0 M (MÉDIA ENTRE MONTANTE E JUSANTE/UMA COMPOSIÇÃO POR TRECHO), COM RETROESCAVADEIRA (0,26 M3/88 HP), LARG. DE 0,8 M A 1,5 M, EM SOLO DE 2ª CATEGORIA, EM LOCAIS COM ALTO NÍVEL DE INTERFERÊNCIA.AF_02/2021</t>
  </si>
  <si>
    <t>102326</t>
  </si>
  <si>
    <t>ESCAVAÇÃO MECANIZADA DE VALA COM PROF. ATÉ 1,5 M (MÉDIA ENTRE MONTANTE E JUSANTE/UMA COMPOSIÇÃO POR TRECHO) COM RETROESCAVADEIRA (0,26 M3/88 HP), LARGURA MENOR  QUE 0,8 M, EM SOLO DE 2A CATEGORIA, EM LOCAIS COM BAIXO NÍVEL DE NTERFERÊNCIA. AF_02/2021</t>
  </si>
  <si>
    <t>9,00</t>
  </si>
  <si>
    <t>102327</t>
  </si>
  <si>
    <t>ESCAVAÇÃO MECANIZADA DE VALA COM PROF. ATÉ 1,5 M (MÉDIA ENTRE MONTANTE E JUSANTE/UMA COMPOSIÇÃO POR TRECHO) COM RETROESCAVADEIRA (0,26 M3 /88 HP), LARG. DE 0,8 M A 1,5 M, EM SOLO DE 2A CATEGORIA, EM LOCAIS COM BAIXO NÍVEL DE INTERFERÊNCIA. AF_02/2021</t>
  </si>
  <si>
    <t>102328</t>
  </si>
  <si>
    <t>ESCAVAÇÃO MECANIZADA DE VALA COM PROF. MAIOR QUE 1,5 M ATÉ 3,0 M (MÉDIA ENTRE MONTANTE E JUSANTE/UMA COMPOSIÇÃO POR TRECHO) COM RETROESCAVADEIRA (0,26 M3/ 88 HP),LARG. MENOR QUE 0,8 M, EM SOLO DE 2ª CATEGORIA, EM LOCAIS COM BAIXO NÍVEL DE INTERFERÊNCIA.AF_02/2021</t>
  </si>
  <si>
    <t>102329</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</si>
  <si>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</si>
  <si>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COM OU S/COMPACTACAO</t>
  </si>
  <si>
    <t>0020</t>
  </si>
  <si>
    <t>94304</t>
  </si>
  <si>
    <t>ATERRO MECANIZADO DE VALA COM ESCAVADEIRA HIDRÁULICA (CAPACIDADE DA CAÇAMBA: 0,8 M³ / POTÊNCIA: 111 HP), LARGURA DE 1,5 A 2,5 M, PROFUNDIDADE ATÉ 1,5 M, COM SOLO ARGILO-ARENOSO. AF_05/2016</t>
  </si>
  <si>
    <t>94305</t>
  </si>
  <si>
    <t>ATERRO MECANIZADO DE VALA COM ESCAVADEIRA HIDRÁULICA (CAPACIDADE DA CAÇAMBA: 0,8 M³ / POTÊNCIA: 111 HP), LARGURA ATÉ 1,5 M, PROFUNDIDADE DE 1,5 A 3,0 M, COM SOLO ARGILO-ARENOSO. AF_05/2016</t>
  </si>
  <si>
    <t>94306</t>
  </si>
  <si>
    <t>ATERRO MECANIZADO DE VALA COM ESCAVADEIRA HIDRÁULICA (CAPACIDADE DA CAÇAMBA: 0,8 M³ / POTÊNCIA: 111 HP), LARGURA DE 1,5 A 2,5 M, PROFUNDIDADE DE 1,5 A 3,0 M, COM SOLO ARGILO-ARENOSO. AF_05/2016</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</si>
  <si>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</si>
  <si>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</si>
  <si>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</si>
  <si>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</si>
  <si>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19,55</t>
  </si>
  <si>
    <t>94309</t>
  </si>
  <si>
    <t>ATERRO MECANIZADO DE VALA COM ESCAVADEIRA HIDRÁULICA (CAPACIDADE DA CAÇAMBA: 0,8 M³ / POTÊNCIA: 111 HP), LARGURA ATÉ 1,5 M, PROFUNDIDADE DE 4,5 A 6,0 M, COM SOLO ARGILO-ARENOSO. AF_05/2016</t>
  </si>
  <si>
    <t>94310</t>
  </si>
  <si>
    <t>ATERRO MECANIZADO DE VALA COM ESCAVADEIRA HIDRÁULICA (CAPACIDADE DA CAÇAMBA: 0,8 M³ / POTÊNCIA: 111 HP), LARGURA DE 1,5 A 2,5 M, PROFUNDIDADE DE 4,5 A 6,0 M, COM SOLO ARGILO-ARENOSO. AF_05/2016</t>
  </si>
  <si>
    <t>94315</t>
  </si>
  <si>
    <t>ATERRO MECANIZADO DE VALA COM RETROESCAVADEIRA (CAPACIDADE DA CAÇAMBA DA RETRO: 0,26 M³ / POTÊNCIA: 88 HP), LARGURA ATÉ 0,8 M, PROFUNDIDADE ATÉ 1,5 M, COM SOLO ARGILO-ARENOSO. AF_05/2016</t>
  </si>
  <si>
    <t>94316</t>
  </si>
  <si>
    <t>ATERRO MECANIZADO DE VALA COM RETROESCAVADEIRA (CAPACIDADE DA CAÇAMBA DA RETRO: 0,26 M³ / POTÊNCIA: 88 HP), LARGURA DE 0,8 A 1,5 M, PROFUNDIDADE ATÉ 1,5 M, COM SOLO ARGILO-ARENOSO. AF_05/2016</t>
  </si>
  <si>
    <t>94317</t>
  </si>
  <si>
    <t>ATERRO MECANIZADO DE VALA COM RETROESCAVADEIRA (CAPACIDADE DA CAÇAMBA DA RETRO: 0,26 M³ / POTÊNCIA: 88 HP), LARGURA ATÉ 0,8 M, PROFUNDIDADE DE 1,5 A 3,0 M, COM SOLO ARGILO-ARENOSO. AF_05/2016</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</si>
  <si>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</si>
  <si>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</si>
  <si>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</si>
  <si>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</si>
  <si>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94327</t>
  </si>
  <si>
    <t>ATERRO MECANIZADO DE VALA COM ESCAVADEIRA HIDRÁULICA (CAPACIDADE DA CAÇAMBA: 0,8 M³ / POTÊNCIA: 111 HP), LARGURA DE 1,5 A 2,5 M, PROFUNDIDADE ATÉ 1,5 M, COM AREIA PARA ATERRO. AF_05/2016</t>
  </si>
  <si>
    <t>90,34</t>
  </si>
  <si>
    <t>94328</t>
  </si>
  <si>
    <t>ATERRO MECANIZADO DE VALA COM ESCAVADEIRA HIDRÁULICA (CAPACIDADE DA CAÇAMBA: 0,8 M³ / POTÊNCIA: 111 HP), LARGURA ATÉ 1,5 M, PROFUNDIDADE DE 1,5 A 3,0 M, COM AREIA PARA ATERRO. AF_05/2016</t>
  </si>
  <si>
    <t>94329</t>
  </si>
  <si>
    <t>ATERRO MECANIZADO DE VALA COM ESCAVADEIRA HIDRÁULICA (CAPACIDADE DA CAÇAMBA: 0,8 M³ / POTÊNCIA: 111 HP), LARGURA DE 1,5 A 2,5 M, PROFUNDIDADE DE 1,5 A 3,0 M, COM AREIA PARA ATERRO. AF_05/2016</t>
  </si>
  <si>
    <t>82,37</t>
  </si>
  <si>
    <t>94330</t>
  </si>
  <si>
    <t>ATERRO MECANIZADO DE VALA COM ESCAVADEIRA HIDRÁULICA (CAPACIDADE DA CAÇAMBA: 0,8 M³ / POTÊNCIA: 111 HP), LARGURA ATÉ 1,5 M, PROFUNDIDADE DE 3,0 A 4,5 M, COM AREIA PARA ATERRO. AF_05/2016</t>
  </si>
  <si>
    <t>94331</t>
  </si>
  <si>
    <t>ATERRO MECANIZADO DE VALA COM ESCAVADEIRA HIDRÁULICA (CAPACIDADE DA CAÇAMBA: 0,8 M³ / POTÊNCIA: 111 HP), LARGURA DE 1,5 A 2,5 M, PROFUNDIDADE DE 3,0 A 4,5 M, COM AREIA PARA ATERRO. AF_05/2016</t>
  </si>
  <si>
    <t>80,73</t>
  </si>
  <si>
    <t>94332</t>
  </si>
  <si>
    <t>ATERRO MECANIZADO DE VALA COM ESCAVADEIRA HIDRÁULICA (CAPACIDADE DA CAÇAMBA: 0,8 M³ / POTÊNCIA: 111 HP), LARGURA ATÉ 1,5 M, PROFUNDIDADE DE 4,5 A 6,0 M, COM AREIA PARA ATERRO. AF_05/2016</t>
  </si>
  <si>
    <t>81,90</t>
  </si>
  <si>
    <t>94333</t>
  </si>
  <si>
    <t>ATERRO MECANIZADO DE VALA COM ESCAVADEIRA HIDRÁULICA (CAPACIDADE DA CAÇAMBA: 0,8 M³ / POTÊNCIA: 111 HP), LARGURA DE 1,5 A 2,5 M, PROFUNDIDADE DE 4,5 A 6,0 M, COM AREIA PARA ATERRO. AF_05/2016</t>
  </si>
  <si>
    <t>94338</t>
  </si>
  <si>
    <t>ATERRO MECANIZADO DE VALA COM RETROESCAVADEIRA (CAPACIDADE DA CAÇAMBA DA RETRO: 0,26 M³ / POTÊNCIA: 88 HP), LARGURA ATÉ 0,8 M, PROFUNDIDADE ATÉ 1,5 M, COM AREIA PARA ATERRO. AF_05/2016</t>
  </si>
  <si>
    <t>98,94</t>
  </si>
  <si>
    <t>94339</t>
  </si>
  <si>
    <t>ATERRO MECANIZADO DE VALA COM RETROESCAVADEIRA (CAPACIDADE DA CAÇAMBA DA RETRO: 0,26 M³ / POTÊNCIA: 88 HP), LARGURA DE 0,8 A 1,5 M, PROFUNDIDADE ATÉ 1,5 M, COM AREIA PARA ATERRO. AF_05/2016</t>
  </si>
  <si>
    <t>90,37</t>
  </si>
  <si>
    <t>94340</t>
  </si>
  <si>
    <t>ATERRO MECANIZADO DE VALA COM RETROESCAVADEIRA (CAPACIDADE DA CAÇAMBA DA RETRO: 0,26 M³ / POTÊNCIA: 88 HP), LARGURA ATÉ 0,8 M, PROFUNDIDADE DE 1,5 A 3,0 M, COM AREIA PARA ATERRO. AF_05/2016</t>
  </si>
  <si>
    <t>86,56</t>
  </si>
  <si>
    <t>94341</t>
  </si>
  <si>
    <t>ATERRO MECANIZADO DE VALA COM RETROESCAVADEIRA (CAPACIDADE DA CAÇAMBA DA RETRO: 0,26 M³ / POTÊNCIA: 88 HP), LARGURA DE 0,8 A 1,5 M, PROFUNDIDADE DE 1,5 A 3,0 M, COM AREIA PARA ATERRO. AF_05/2016</t>
  </si>
  <si>
    <t>81,68</t>
  </si>
  <si>
    <t>94342</t>
  </si>
  <si>
    <t>ATERRO MANUAL DE VALAS COM AREIA PARA ATERRO E COMPACTAÇÃO MECANIZADA. AF_05/2016</t>
  </si>
  <si>
    <t>104,84</t>
  </si>
  <si>
    <t>96385</t>
  </si>
  <si>
    <t>EXECUÇÃO E COMPACTAÇÃO DE ATERRO COM SOLO PREDOMINANTEMENTE ARGILOSO - EXCLUSIVE SOLO, ESCAVAÇÃO, CARGA E TRANSPORTE. AF_11/2019</t>
  </si>
  <si>
    <t>96386</t>
  </si>
  <si>
    <t>EXECUÇÃO E COMPACTAÇÃO DE ATERRO COM SOLO PREDOMINANTEMENTE ARENOSO - EXCLUSIVE SOLO, ESCAVAÇÃO, CARGA E TRANSPORTE. AF_11/2019</t>
  </si>
  <si>
    <t>ATERRO/REATERRO DE VALAS COM OU S/COMPACTACAO</t>
  </si>
  <si>
    <t>0021</t>
  </si>
  <si>
    <t>93360</t>
  </si>
  <si>
    <t>REATERRO MECANIZADO DE VALA COM ESCAVADEIRA HIDRÁULICA (CAPACIDADE DA CAÇAMBA: 0,8 M³ / POTÊNCIA: 111 HP), LARGURA DE 1,5 A 2,5 M, PROFUNDIDADE ATÉ 1,5 M, COM SOLO DE 1ª CATEGORIA EM LOCAIS COM ALTO NÍVEL DE INTERFERÊNCIA. AF_04/2016</t>
  </si>
  <si>
    <t>18,83</t>
  </si>
  <si>
    <t>93361</t>
  </si>
  <si>
    <t>REATERRO MECANIZADO DE VALA COM ESCAVADEIRA HIDRÁULICA (CAPACIDADE DA CAÇAMBA: 0,8 M³ / POTÊNCIA: 111 HP), LARGURA ATÉ 1,5 M, PROFUNDIDADE DE 1,5 A 3,0 M, COM SOLO DE 1ª CATEGORIA EM LOCAIS COM ALTO NÍVEL DE INTERFERÊNCIA. AF_04/2016</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</si>
  <si>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</si>
  <si>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</si>
  <si>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</si>
  <si>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</si>
  <si>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</si>
  <si>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</si>
  <si>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9,22</t>
  </si>
  <si>
    <t>93365</t>
  </si>
  <si>
    <t>REATERRO MECANIZADO DE VALA COM ESCAVADEIRA HIDRÁULICA (CAPACIDADE DA CAÇAMBA: 0,8 M³ / POTÊNCIA: 111 HP), LARGURA ATÉ 1,5 M, PROFUNDIDADE DE 4,5 A 6,0 M, COM SOLO DE 1ª CATEGORIA EM LOCAIS COM ALTO NÍVEL DE INTERFERÊNCIA. AF_04/2016</t>
  </si>
  <si>
    <t>93366</t>
  </si>
  <si>
    <t>REATERRO MECANIZADO DE VALA COM ESCAVADEIRA HIDRÁULICA (CAPACIDADE DA CAÇAMBA: 0,8 M³ / POTÊNCIA: 111 HP), LARGURA DE 1,5 A 2,5 M, PROFUNDIDADE DE 4,5 A 6,0 M, COM SOLO DE 1ª CATEGORIA EM LOCAIS COM ALTO NÍVEL DE INTERFERÊNCIA. AF_04/2016</t>
  </si>
  <si>
    <t>93367</t>
  </si>
  <si>
    <t>REATERRO MECANIZADO DE VALA COM ESCAVADEIRA HIDRÁULICA (CAPACIDADE DA CAÇAMBA: 0,8 M³ / POTÊNCIA: 111 HP), LARGURA DE 1,5 A 2,5 M, PROFUNDIDADE ATÉ 1,5 M, COM SOLO DE 1ª CATEGORIA EM LOCAIS COM BAIXO NÍVEL DE INTERFERÊNCIA. AF_04/2016</t>
  </si>
  <si>
    <t>93368</t>
  </si>
  <si>
    <t>REATERRO MECANIZADO DE VALA COM ESCAVADEIRA HIDRÁULICA (CAPACIDADE DA CAÇAMBA: 0,8 M³ / POTÊNCIA: 111 HP), LARGURA ATÉ 1,5 M, PROFUNDIDADE DE 1,5 A 3,0 M, COM SOLO DE 1ª CATEGORIA EM LOCAIS COM BAIXO NÍVEL DE INTERFERÊNCIA. AF_04/2016</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</si>
  <si>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</si>
  <si>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</si>
  <si>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</si>
  <si>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</si>
  <si>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</si>
  <si>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</si>
  <si>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</si>
  <si>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</si>
  <si>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9,25</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</si>
  <si>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</si>
  <si>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</si>
  <si>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7,27</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</si>
  <si>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</si>
  <si>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</si>
  <si>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</si>
  <si>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</si>
  <si>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18,10</t>
  </si>
  <si>
    <t>93376</t>
  </si>
  <si>
    <t>REATERRO MECANIZADO DE VALA COM RETROESCAVADEIRA (CAPACIDADE DA CAÇAMBA DA RETRO: 0,26 M³ / POTÊNCIA: 88 HP), LARGURA ATÉ 0,8 M, PROFUNDIDADE DE 1,5 A 3,0 M, COM SOLO DE 1ª CATEGORIA EM LOCAIS COM ALTO NÍVEL DE INTERFERÊNCIA. AF_04/2016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</si>
  <si>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</si>
  <si>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</si>
  <si>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</si>
  <si>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REATERRO MECANIZADO DE VALA COM RETROESCAVADEIRA (CAPACIDADE DA CAÇAMBA DA RETRO: 0,26 M³ / POTÊNCIA: 88 HP), LARGURA ATÉ 0,8 M, PROFUNDIDADE ATÉ 1,5 M, COM SOLO DE 1ª CATEGORIA EM LOCAIS COM BAIXO NÍVEL DE INTERFERÊNCIA. AF_04/2016</t>
  </si>
  <si>
    <t>93379</t>
  </si>
  <si>
    <t>REATERRO MECANIZADO DE VALA COM RETROESCAVADEIRA (CAPACIDADE DA CAÇAMBA DA RETRO: 0,26 M³ / POTÊNCIA: 88 HP), LARGURA DE 0,8 A 1,5 M, PROFUNDIDADE ATÉ 1,5 M, COM SOLO DE 1ª CATEGORIA EM LOCAIS COM BAIXO NÍVEL DE INTERFERÊNCIA. AF_04/2016</t>
  </si>
  <si>
    <t>17,06</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</si>
  <si>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</si>
  <si>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</si>
  <si>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</si>
  <si>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</si>
  <si>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</si>
  <si>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REATERRO MANUAL DE VALAS COM COMPACTAÇÃO MECANIZADA. AF_04/2016</t>
  </si>
  <si>
    <t>32,19</t>
  </si>
  <si>
    <t>96995</t>
  </si>
  <si>
    <t>REATERRO MANUAL APILOADO COM SOQUETE. AF_10/2017</t>
  </si>
  <si>
    <t>52,40</t>
  </si>
  <si>
    <t>CARGA, DESCARGA E/OU TRANSPORTE DE MATERIAIS</t>
  </si>
  <si>
    <t>0022</t>
  </si>
  <si>
    <t>97916</t>
  </si>
  <si>
    <t>TRANSPORTE COM CAMINHÃO BASCULANTE DE 6 M³, EM VIA URBANA EM LEITO NATURAL (UNIDADE: TXKM). AF_07/2020</t>
  </si>
  <si>
    <t>TXKM</t>
  </si>
  <si>
    <t>97917</t>
  </si>
  <si>
    <t>TRANSPORTE COM CAMINHÃO BASCULANTE DE 6 M³, EM VIA URBANA EM REVESTIMENTO PRIMÁRIO (UNIDADE: TXKM). AF_07/2020</t>
  </si>
  <si>
    <t>97918</t>
  </si>
  <si>
    <t>TRANSPORTE COM CAMINHÃO BASCULANTE DE 6 M³, EM VIA URBANA PAVIMENTADA, DMT ATÉ 30 KM (UNIDADE: TXKM). AF_07/2020</t>
  </si>
  <si>
    <t>97919</t>
  </si>
  <si>
    <t>TRANSPORTE COM CAMINHÃO BASCULANTE DE 6 M³, EM VIA URBANA PAVIMENTADA, ADICIONAL PARA DMT EXCEDENTE A 30 KM (UNIDADE: TXKM). AF_07/2020</t>
  </si>
  <si>
    <t>0,57</t>
  </si>
  <si>
    <t>REGULARIZACAO E APILOAMENTO DE FUNDO DE VALAS</t>
  </si>
  <si>
    <t>0225</t>
  </si>
  <si>
    <t>101616</t>
  </si>
  <si>
    <t>PREPARO DE FUNDO DE VALA COM LARGURA MENOR QUE 1,5 M (ACERTO DO SOLO NATURAL). AF_08/2020</t>
  </si>
  <si>
    <t>101617</t>
  </si>
  <si>
    <t>PREPARO DE FUNDO DE VALA COM LARGURA MAIOR OU IGUAL A 1,5 M E MENOR QUE 2,5 M (ACERTO DO SOLO NATURAL). AF_08/2020</t>
  </si>
  <si>
    <t>101618</t>
  </si>
  <si>
    <t>PREPARO DE FUNDO DE VALA COM LARGURA MENOR QUE 1,5 M, COM CAMADA DE AREIA, LANÇAMENTO MANUAL. AF_08/2020</t>
  </si>
  <si>
    <t>190,32</t>
  </si>
  <si>
    <t>101619</t>
  </si>
  <si>
    <t>PREPARO DE FUNDO DE VALA COM LARGURA MENOR QUE 1,5 M, COM CAMADA DE BRITA, LANÇAMENTO MANUAL. AF_08/2020</t>
  </si>
  <si>
    <t>218,64</t>
  </si>
  <si>
    <t>101620</t>
  </si>
  <si>
    <t>PREPARO DE FUNDO DE VALA COM LARGURA MAIOR OU IGUAL A 1,5 M E MENOR QUE 2,5 M, COM CAMADA DE AREIA, LANÇAMENTO MANUAL. AF_08/2020</t>
  </si>
  <si>
    <t>165,57</t>
  </si>
  <si>
    <t>101621</t>
  </si>
  <si>
    <t>PREPARO DE FUNDO DE VALA COM LARGURA MAIOR OU IGUAL A 1,5 M E MENOR QUE 2,5 M, COM CAMADA DE BRITA, LANÇAMENTO MANUAL. AF_08/2020</t>
  </si>
  <si>
    <t>193,87</t>
  </si>
  <si>
    <t>101622</t>
  </si>
  <si>
    <t>PREPARO DE FUNDO DE VALA COM LARGURA MENOR QUE 1,5 M, COM CAMADA DE AREIA, LANÇAMENTO MECANIZADO. AF_08/2020</t>
  </si>
  <si>
    <t>154,05</t>
  </si>
  <si>
    <t>101623</t>
  </si>
  <si>
    <t>PREPARO DE FUNDO DE VALA COM LARGURA MENOR QUE 1,5 M, COM CAMADA DE BRITA, LANÇAMENTO MECANIZADO. AF_08/2020</t>
  </si>
  <si>
    <t>173,90</t>
  </si>
  <si>
    <t>101624</t>
  </si>
  <si>
    <t>PREPARO DE FUNDO DE VALA COM LARGURA MAIOR OU IGUAL A 1,5 M E MENOR QUE 2,5 M, COM CAMADA DE BRITA, LANÇAMENTO MECANIZADO. AF_08/2020</t>
  </si>
  <si>
    <t>133,39</t>
  </si>
  <si>
    <t>101625</t>
  </si>
  <si>
    <t>PREPARO DE FUNDO DE VALA COM LARGURA MAIOR OU IGUAL A 1,5 M E MENOR QUE 2,5 M, COM CAMADA DE AREIA, LANÇAMENTO MECANIZADO. AF_08/2020</t>
  </si>
  <si>
    <t>118,62</t>
  </si>
  <si>
    <t>COMPACTACAO OU APILOAMENTO</t>
  </si>
  <si>
    <t>0283</t>
  </si>
  <si>
    <t>95606</t>
  </si>
  <si>
    <t>UMIDIFICAÇÃO DE MATERIAL PARA VALAS COM CAMINHÃO PIPA 10000L. AF_11/2016</t>
  </si>
  <si>
    <t>PAREDES/PAINEIS</t>
  </si>
  <si>
    <t>PARE</t>
  </si>
  <si>
    <t>ALVENARIA DE TIJOLOS CERAMICOS</t>
  </si>
  <si>
    <t>0063</t>
  </si>
  <si>
    <t>87471</t>
  </si>
  <si>
    <t>ALVENARIA DE VEDAÇÃO DE BLOCOS CERÂMICOS FURADOS NA VERTICAL DE 9X19X39CM (ESPESSURA 9CM) DE PAREDES COM ÁREA LÍQUIDA MENOR QUE 6M² SEM VÃOS E ARGAMASSA DE ASSENTAMENTO COM PREPARO EM BETONEIRA. AF_06/2014</t>
  </si>
  <si>
    <t>54,70</t>
  </si>
  <si>
    <t>87472</t>
  </si>
  <si>
    <t>ALVENARIA DE VEDAÇÃO DE BLOCOS CERÂMICOS FURADOS NA VERTICAL DE 9X19X39CM (ESPESSURA 9CM) DE PAREDES COM ÁREA LÍQUIDA MENOR QUE 6M² SEM VÃOS E ARGAMASSA DE ASSENTAMENTO COM PREPARO MANUAL. AF_06/2014</t>
  </si>
  <si>
    <t>56,04</t>
  </si>
  <si>
    <t>87473</t>
  </si>
  <si>
    <t>ALVENARIA DE VEDAÇÃO DE BLOCOS CERÂMICOS FURADOS NA VERTICAL DE 14X19X39CM (ESPESSURA 14CM) DE PAREDES COM ÁREA LÍQUIDA MENOR QUE 6M² SEM VÃOS E ARGAMASSA DE ASSENTAMENTO COM PREPARO EM BETONEIRA. AF_06/2014</t>
  </si>
  <si>
    <t>74,06</t>
  </si>
  <si>
    <t>87474</t>
  </si>
  <si>
    <t>ALVENARIA DE VEDAÇÃO DE BLOCOS CERÂMICOS FURADOS NA VERTICAL DE 14X19X39CM (ESPESSURA 14CM) DE PAREDES COM ÁREA LÍQUIDA MENOR QUE 6M² SEM VÃOS E ARGAMASSA DE ASSENTAMENTO COM PREPARO MANUAL. AF_06/2014</t>
  </si>
  <si>
    <t>75,58</t>
  </si>
  <si>
    <t>87475</t>
  </si>
  <si>
    <t>ALVENARIA DE VEDAÇÃO DE BLOCOS CERÂMICOS FURADOS NA VERTICAL DE 19X19X39CM (ESPESSURA 19CM) DE PAREDES COM ÁREA LÍQUIDA MENOR QUE 6M² SEM VÃOS E ARGAMASSA DE ASSENTAMENTO COM PREPARO EM BETONEIRA. AF_06/2014</t>
  </si>
  <si>
    <t>90,51</t>
  </si>
  <si>
    <t>87476</t>
  </si>
  <si>
    <t>ALVENARIA DE VEDAÇÃO DE BLOCOS CERÂMICOS FURADOS NA VERTICAL DE 19X19X39CM (ESPESSURA 19CM) DE PAREDES COM ÁREA LÍQUIDA MENOR QUE 6M² SEM VÃOS E ARGAMASSA DE ASSENTAMENTO COM PREPARO MANUAL. AF_06/2014</t>
  </si>
  <si>
    <t>92,29</t>
  </si>
  <si>
    <t>87477</t>
  </si>
  <si>
    <t>ALVENARIA DE VEDAÇÃO DE BLOCOS CERÂMICOS FURADOS NA VERTICAL DE 9X19X39CM (ESPESSURA 9CM) DE PAREDES COM ÁREA LÍQUIDA MAIOR OU IGUAL A 6M² SEM VÃOS E ARGAMASSA DE ASSENTAMENTO COM PREPARO EM BETONEIRA. AF_06/2014</t>
  </si>
  <si>
    <t>49,19</t>
  </si>
  <si>
    <t>87478</t>
  </si>
  <si>
    <t>ALVENARIA DE VEDAÇÃO DE BLOCOS CERÂMICOS FURADOS NA VERTICAL DE 9X19X39CM (ESPESSURA 9CM) DE PAREDES COM ÁREA LÍQUIDA MAIOR OU IGUAL A 6M² SEM VÃOS E ARGAMASSA DE ASSENTAMENTO COM PREPARO MANUAL. AF_06/2014</t>
  </si>
  <si>
    <t>87479</t>
  </si>
  <si>
    <t>ALVENARIA DE VEDAÇÃO DE BLOCOS CERÂMICOS FURADOS NA VERTICAL DE 14X19X39CM (ESPESSURA 14CM) DE PAREDES COM ÁREA LÍQUIDA MAIOR OU IGUAL A 6M² SEM VÃOS E ARGAMASSA DE ASSENTAMENTO COM PREPARO EM BETONEIRA. AF_06/2014</t>
  </si>
  <si>
    <t>67,62</t>
  </si>
  <si>
    <t>87480</t>
  </si>
  <si>
    <t>ALVENARIA DE VEDAÇÃO DE BLOCOS CERÂMICOS FURADOS NA VERTICAL DE 14X19X39CM (ESPESSURA 14CM) DE PAREDES COM ÁREA LÍQUIDA MAIOR OU IGUAL A 6M² SEM VÃOS E ARGAMASSA DE ASSENTAMENTO COM PREPARO MANUAL. AF_06/2014</t>
  </si>
  <si>
    <t>69,14</t>
  </si>
  <si>
    <t>87481</t>
  </si>
  <si>
    <t>ALVENARIA DE VEDAÇÃO DE BLOCOS CERÂMICOS FURADOS NA VERTICAL DE 19X19X39CM (ESPESSURA 19CM) DE PAREDES COM ÁREA LÍQUIDA MAIOR OU IGUAL A 6M² SEM VÃOS E ARGAMASSA DE ASSENTAMENTO COM PREPARO EM BETONEIRA. AF_06/2014</t>
  </si>
  <si>
    <t>82,70</t>
  </si>
  <si>
    <t>87482</t>
  </si>
  <si>
    <t>ALVENARIA DE VEDAÇÃO DE BLOCOS CERÂMICOS FURADOS NA VERTICAL DE 19X19X39CM (ESPESSURA 19CM) DE PAREDES COM ÁREA LÍQUIDA MAIOR OU IGUAL A 6M² SEM VÃOS E ARGAMASSA DE ASSENTAMENTO COM PREPARO MANUAL. AF_06/2014</t>
  </si>
  <si>
    <t>87483</t>
  </si>
  <si>
    <t>ALVENARIA DE VEDAÇÃO DE BLOCOS CERÂMICOS FURADOS NA VERTICAL DE 9X19X39CM (ESPESSURA 9CM) DE PAREDES COM ÁREA LÍQUIDA MENOR QUE 6M² COM VÃOS E ARGAMASSA DE ASSENTAMENTO COM PREPARO EM BETONEIRA. AF_06/2014</t>
  </si>
  <si>
    <t>62,49</t>
  </si>
  <si>
    <t>87484</t>
  </si>
  <si>
    <t>ALVENARIA DE VEDAÇÃO DE BLOCOS CERÂMICOS FURADOS NA VERTICAL DE 9X19X39CM (ESPESSURA 9CM) DE PAREDES COM ÁREA LÍQUIDA MENOR QUE 6M² COM VÃOS E ARGAMASSA DE ASSENTAMENTO COM PREPARO MANUAL. AF_06/2014</t>
  </si>
  <si>
    <t>63,83</t>
  </si>
  <si>
    <t>87485</t>
  </si>
  <si>
    <t>ALVENARIA DE VEDAÇÃO DE BLOCOS CERÂMICOS FURADOS NA VERTICAL DE 14X19X39CM (ESPESSURA 14CM) DE PAREDES COM ÁREA LÍQUIDA MENOR QUE 6M² COM VÃOS E ARGAMASSA DE ASSENTAMENTO COM PREPARO EM BETONEIRA. AF_06/2014</t>
  </si>
  <si>
    <t>81,97</t>
  </si>
  <si>
    <t>87487</t>
  </si>
  <si>
    <t>ALVENARIA DE VEDAÇÃO DE BLOCOS CERÂMICOS FURADOS NA VERTICAL DE 19X19X39CM (ESPESSURA 19CM) DE PAREDES COM ÁREA LÍQUIDA MENOR QUE 6M² COM VÃOS E ARGAMASSA DE ASSENTAMENTO COM PREPARO EM BETONEIRA. AF_06/2014</t>
  </si>
  <si>
    <t>87488</t>
  </si>
  <si>
    <t>ALVENARIA DE VEDAÇÃO DE BLOCOS CERÂMICOS FURADOS NA VERTICAL DE 19X19X39CM (ESPESSURA 19CM) DE PAREDES COM ÁREA LÍQUIDA MENOR QUE 6M² COM VÃOS E ARGAMASSA DE ASSENTAMENTO COM PREPARO MANUAL. AF_06/2014</t>
  </si>
  <si>
    <t>99,98</t>
  </si>
  <si>
    <t>87489</t>
  </si>
  <si>
    <t>ALVENARIA DE VEDAÇÃO DE BLOCOS CERÂMICOS FURADOS NA VERTICAL DE 9X19X39CM (ESPESSURA 9CM) DE PAREDES COM ÁREA LÍQUIDA MAIOR OU IGUAL A 6M² COM VÃOS E ARGAMASSA DE ASSENTAMENTO COM PREPARO EM BETONEIRA. AF_06/2014</t>
  </si>
  <si>
    <t>87490</t>
  </si>
  <si>
    <t>ALVENARIA DE VEDAÇÃO DE BLOCOS CERÂMICOS FURADOS NA VERTICAL DE 9X19X39CM (ESPESSURA 9CM) DE PAREDES COM ÁREA LÍQUIDA MAIOR OU IGUAL A 6M² COM VÃOS E ARGAMASSA DE ASSENTAMENTO COM PREPARO MANUAL. AF_06/2014</t>
  </si>
  <si>
    <t>55,03</t>
  </si>
  <si>
    <t>87491</t>
  </si>
  <si>
    <t>ALVENARIA DE VEDAÇÃO DE BLOCOS CERÂMICOS FURADOS NA VERTICAL DE 14X19X39CM (ESPESSURA 14CM) DE PAREDES COM ÁREA LÍQUIDA MAIOR OU IGUAL A 6M² COM VÃOS E ARGAMASSA DE ASSENTAMENTO COM PREPARO EM BETONEIRA. AF_06/2014</t>
  </si>
  <si>
    <t>72,23</t>
  </si>
  <si>
    <t>87492</t>
  </si>
  <si>
    <t>ALVENARIA DE VEDAÇÃO DE BLOCOS CERÂMICOS FURADOS NA VERTICAL DE 14X19X39CM (ESPESSURA 14CM) DE PAREDES COM ÁREA LÍQUIDA MAIOR OU IGUAL A 6M² COM VÃOS E ARGAMASSA DE ASSENTAMENTO COM PREPARO MANUAL. AF_06/2014</t>
  </si>
  <si>
    <t>73,75</t>
  </si>
  <si>
    <t>87493</t>
  </si>
  <si>
    <t>ALVENARIA DE VEDAÇÃO DE BLOCOS CERÂMICOS FURADOS NA VERTICAL DE 19X19X39CM (ESPESSURA 19CM) DE PAREDES COM ÁREA LÍQUIDA MAIOR OU IGUAL A 6M² COM VÃOS E ARGAMASSA DE ASSENTAMENTO COM PREPARO EM BETONEIRA. AF_06/2014</t>
  </si>
  <si>
    <t>87,47</t>
  </si>
  <si>
    <t>87494</t>
  </si>
  <si>
    <t>ALVENARIA DE VEDAÇÃO DE BLOCOS CERÂMICOS FURADOS NA VERTICAL DE 19X19X39CM (ESPESSURA 19CM) DE PAREDES COM ÁREA LÍQUIDA MAIOR OU IGUAL A 6M² COM VÃOS E ARGAMASSA DE ASSENTAMENTO COM PREPARO MANUAL. AF_06/2014</t>
  </si>
  <si>
    <t>89,25</t>
  </si>
  <si>
    <t>87495</t>
  </si>
  <si>
    <t>ALVENARIA DE VEDAÇÃO DE BLOCOS CERÂMICOS FURADOS NA HORIZONTAL DE 9X19X19CM (ESPESSURA 9CM) DE PAREDES COM ÁREA LÍQUIDA MENOR QUE 6M² SEM VÃOS E ARGAMASSA DE ASSENTAMENTO COM PREPARO EM BETONEIRA. AF_06/2014</t>
  </si>
  <si>
    <t>89,60</t>
  </si>
  <si>
    <t>87496</t>
  </si>
  <si>
    <t>ALVENARIA DE VEDAÇÃO DE BLOCOS CERÂMICOS FURADOS NA HORIZONTAL DE 9X19X19CM (ESPESSURA 9CM) DE PAREDES COM ÁREA LÍQUIDA MENOR QUE 6M² SEM VÃOS E ARGAMASSA DE ASSENTAMENTO COM PREPARO MANUAL. AF_06/2014</t>
  </si>
  <si>
    <t>90,87</t>
  </si>
  <si>
    <t>87497</t>
  </si>
  <si>
    <t>ALVENARIA DE VEDAÇÃO DE BLOCOS CERÂMICOS FURADOS NA HORIZONTAL DE 11,5X19X19CM (ESPESSURA 11,5CM) DE PAREDES COM ÁREA LÍQUIDA MENOR QUE 6M² SEM VÃOS E ARGAMASSA DE ASSENTAMENTO COM PREPARO EM BETONEIRA. AF_06/2014</t>
  </si>
  <si>
    <t>89,00</t>
  </si>
  <si>
    <t>87498</t>
  </si>
  <si>
    <t>ALVENARIA DE VEDAÇÃO DE BLOCOS CERÂMICOS FURADOS NA HORIZONTAL DE 11,5X19X19CM (ESPESSURA 11,5CM) DE PAREDES COM ÁREA LÍQUIDA MENOR QUE 6M² SEM VÃOS E ARGAMASSA DE ASSENTAMENTO COM PREPARO MANUAL. AF_06/2014</t>
  </si>
  <si>
    <t>90,61</t>
  </si>
  <si>
    <t>87499</t>
  </si>
  <si>
    <t>ALVENARIA DE VEDAÇÃO DE BLOCOS CERÂMICOS FURADOS NA HORIZONTAL DE 9X14X19CM (ESPESSURA 9CM) DE PAREDES COM ÁREA LÍQUIDA MENOR QUE 6M² SEM VÃOS E ARGAMASSA DE ASSENTAMENTO COM PREPARO EM BETONEIRA. AF_06/2014</t>
  </si>
  <si>
    <t>104,20</t>
  </si>
  <si>
    <t>87500</t>
  </si>
  <si>
    <t>ALVENARIA DE VEDAÇÃO DE BLOCOS CERÂMICOS FURADOS NA HORIZONTAL DE 9X14X19CM (ESPESSURA 9CM) DE PAREDES COM ÁREA LÍQUIDA MENOR QUE 6M² SEM VÃOS E ARGAMASSA DE ASSENTAMENTO COM PREPARO MANUAL. AF_06/2014</t>
  </si>
  <si>
    <t>105,57</t>
  </si>
  <si>
    <t>87501</t>
  </si>
  <si>
    <t>ALVENARIA DE VEDAÇÃO DE BLOCOS CERÂMICOS FURADOS NA HORIZONTAL DE 14X9X19CM (ESPESSURA 14CM, BLOCO DEITADO) DE PAREDES COM ÁREA LÍQUIDA MENOR QUE 6M² SEM VÃOS E ARGAMASSA DE ASSENTAMENTO COM PREPARO EM BETONEIRA. AF_06/2014</t>
  </si>
  <si>
    <t>162,64</t>
  </si>
  <si>
    <t>87502</t>
  </si>
  <si>
    <t>ALVENARIA DE VEDAÇÃO DE BLOCOS CERÂMICOS FURADOS NA HORIZONTAL DE 14X9X19CM (ESPESSURA 14CM, BLOCO DEITADO) DE PAREDES COM ÁREA LÍQUIDA MENOR QUE 6M² SEM VÃOS E ARGAMASSA DE ASSENTAMENTO COM PREPARO MANUAL. AF_06/2014</t>
  </si>
  <si>
    <t>87503</t>
  </si>
  <si>
    <t>ALVENARIA DE VEDAÇÃO DE BLOCOS CERÂMICOS FURADOS NA HORIZONTAL DE 9X19X19CM (ESPESSURA 9CM) DE PAREDES COM ÁREA LÍQUIDA MAIOR OU IGUAL A 6M² SEM VÃOS E ARGAMASSA DE ASSENTAMENTO COM PREPARO EM BETONEIRA. AF_06/2014</t>
  </si>
  <si>
    <t>76,44</t>
  </si>
  <si>
    <t>87504</t>
  </si>
  <si>
    <t>ALVENARIA DE VEDAÇÃO DE BLOCOS CERÂMICOS FURADOS NA HORIZONTAL DE 9X19X19CM (ESPESSURA 9CM) DE PAREDES COM ÁREA LÍQUIDA MAIOR OU IGUAL A 6M² SEM VÃOS E ARGAMASSA DE ASSENTAMENTO COM PREPARO MANUAL. AF_06/2014</t>
  </si>
  <si>
    <t>77,71</t>
  </si>
  <si>
    <t>87505</t>
  </si>
  <si>
    <t>ALVENARIA DE VEDAÇÃO DE BLOCOS CERÂMICOS FURADOS NA HORIZONTAL DE 11,5X19X19CM (ESPESSURA 11,5M) DE PAREDES COM ÁREA LÍQUIDA MAIOR OU IGUAL A 6M² SEM VÃOS E ARGAMASSA DE ASSENTAMENTO COM PREPARO EM BETONEIRA. AF_06/2014</t>
  </si>
  <si>
    <t>75,64</t>
  </si>
  <si>
    <t>87506</t>
  </si>
  <si>
    <t>ALVENARIA DE VEDAÇÃO DE BLOCOS CERÂMICOS FURADOS NA HORIZONTAL DE 11,5X19X19CM (ESPESSURA 11,5M) DE PAREDES COM ÁREA LÍQUIDA MAIOR OU IGUAL A 6M² SEM VÃOS E ARGAMASSA DE ASSENTAMENTO COM PREPARO MANUAL. AF_06/2014</t>
  </si>
  <si>
    <t>87507</t>
  </si>
  <si>
    <t>ALVENARIA DE VEDAÇÃO DE BLOCOS CERÂMICOS FURADOS NA HORIZONTAL DE 9X14X19CM (ESPESSURA 9CM) DE PAREDES COM ÁREA LÍQUIDA MAIOR OU IGUAL A 6M² SEM VÃOS E ARGAMASSA DE ASSENTAMENTO COM PREPARO EM BETONEIRA. AF_06/2014</t>
  </si>
  <si>
    <t>86,75</t>
  </si>
  <si>
    <t>87508</t>
  </si>
  <si>
    <t>ALVENARIA DE VEDAÇÃO DE BLOCOS CERÂMICOS FURADOS NA HORIZONTAL DE 9X14X19CM (ESPESSURA 9CM) DE PAREDES COM ÁREA LÍQUIDA MAIOR OU IGUAL A 6M² SEM VÃOS E ARGAMASSA DE ASSENTAMENTO COM PREPARO MANUAL. AF_06/2014</t>
  </si>
  <si>
    <t>88,12</t>
  </si>
  <si>
    <t>87509</t>
  </si>
  <si>
    <t>ALVENARIA DE VEDAÇÃO DE BLOCOS CERÂMICOS FURADOS NA HORIZONTAL DE 14X9X19CM (ESPESSURA 14CM, BLOCO DEITADO) DE PAREDES COM ÁREA LÍQUIDA MAIOR OU IGUAL A 6M² SEM VÃOS E ARGAMASSA DE ASSENTAMENTO COM PREPARO EM BETONEIRA. AF_06/2014</t>
  </si>
  <si>
    <t>134,06</t>
  </si>
  <si>
    <t>87510</t>
  </si>
  <si>
    <t>ALVENARIA DE VEDAÇÃO DE BLOCOS CERÂMICOS FURADOS NA HORIZONTAL DE 14X9X19CM (ESPESSURA 14CM, BLOCO DEITADO) DE PAREDES COM ÁREA LÍQUIDA MAIOR OU IGUAL A 6M² SEM VÃOS E ARGAMASSA DE ASSENTAMENTO COM PREPARO MANUAL. AF_06/2014</t>
  </si>
  <si>
    <t>135,80</t>
  </si>
  <si>
    <t>87511</t>
  </si>
  <si>
    <t>ALVENARIA DE VEDAÇÃO DE BLOCOS CERÂMICOS FURADOS NA HORIZONTAL DE 9X19X19CM (ESPESSURA 9CM) DE PAREDES COM ÁREA LÍQUIDA MENOR QUE 6M² COM VÃOS E ARGAMASSA DE ASSENTAMENTO COM PREPARO EM BETONEIRA. AF_06/2014</t>
  </si>
  <si>
    <t>100,46</t>
  </si>
  <si>
    <t>87512</t>
  </si>
  <si>
    <t>ALVENARIA DE VEDAÇÃO DE BLOCOS CERÂMICOS FURADOS NA HORIZONTAL DE 9X19X19CM (ESPESSURA 9CM) DE PAREDES COM ÁREA LÍQUIDA MENOR QUE 6M² COM VÃOS E ARGAMASSA DE ASSENTAMENTO COM PREPARO MANUAL. AF_06/2014</t>
  </si>
  <si>
    <t>87513</t>
  </si>
  <si>
    <t>ALVENARIA DE VEDAÇÃO DE BLOCOS CERÂMICOS FURADOS NA HORIZONTAL DE 11,5X19X19CM (ESPESSURA 11,5CM) DE PAREDES COM ÁREA LÍQUIDA MENOR QUE 6M² COM VÃOS E ARGAMASSA DE ASSENTAMENTO COM PREPARO EM BETONEIRA. AF_06/2014</t>
  </si>
  <si>
    <t>100,32</t>
  </si>
  <si>
    <t>87514</t>
  </si>
  <si>
    <t>ALVENARIA DE VEDAÇÃO DE BLOCOS CERÂMICOS FURADOS NA HORIZONTAL DE 11,5X19X19CM (ESPESSURA 11,5CM) DE PAREDES COM ÁREA LÍQUIDA MENOR QUE 6M² COM VÃOS E ARGAMASSA DE ASSENTAMENTO COM PREPARO MANUAL. AF_06/2014</t>
  </si>
  <si>
    <t>101,93</t>
  </si>
  <si>
    <t>87515</t>
  </si>
  <si>
    <t>ALVENARIA DE VEDAÇÃO DE BLOCOS CERÂMICOS FURADOS NA HORIZONTAL DE 9X14X19CM (ESPESSURA 9CM) DE PAREDES COM ÁREA LÍQUIDA MENOR QUE 6M² COM VÃOS E ARGAMASSA DE ASSENTAMENTO COM PREPARO EM BETONEIRA. AF_06/2014</t>
  </si>
  <si>
    <t>119,36</t>
  </si>
  <si>
    <t>87516</t>
  </si>
  <si>
    <t>ALVENARIA DE VEDAÇÃO DE BLOCOS CERÂMICOS FURADOS NA HORIZONTAL DE 9X14X19CM (ESPESSURA 9CM) DE PAREDES COM ÁREA LÍQUIDA MENOR QUE 6M² COM VÃOS E ARGAMASSA DE ASSENTAMENTO COM PREPARO MANUAL. AF_06/2014</t>
  </si>
  <si>
    <t>120,73</t>
  </si>
  <si>
    <t>87517</t>
  </si>
  <si>
    <t>ALVENARIA DE VEDAÇÃO DE BLOCOS CERÂMICOS FURADOS NA HORIZONTAL DE 14X9X19CM (ESPESSURA 14CM, BLOCO DEITADO) DE PAREDES COM ÁREA LÍQUIDA MENOR QUE 6M² COM VÃOS E ARGAMASSA DE ASSENTAMENTO COM PREPARO EM BETONEIRA. AF_06/2014</t>
  </si>
  <si>
    <t>186,25</t>
  </si>
  <si>
    <t>87518</t>
  </si>
  <si>
    <t>ALVENARIA DE VEDAÇÃO DE BLOCOS CERÂMICOS FURADOS NA HORIZONTAL DE 14X9X19CM (ESPESSURA 14CM, BLOCO DEITADO) DE PAREDES COM ÁREA LÍQUIDA MENOR QUE 6M² COM VÃOS E ARGAMASSA DE ASSENTAMENTO COM PREPARO MANUAL. AF_06/2014</t>
  </si>
  <si>
    <t>87519</t>
  </si>
  <si>
    <t>ALVENARIA DE VEDAÇÃO DE BLOCOS CERÂMICOS FURADOS NA HORIZONTAL DE 9X19X19CM (ESPESSURA 9CM) DE PAREDES COM ÁREA LÍQUIDA MAIOR OU IGUAL A 6M² COM VÃOS E ARGAMASSA DE ASSENTAMENTO COM PREPARO EM BETONEIRA. AF_06/2014</t>
  </si>
  <si>
    <t>83,29</t>
  </si>
  <si>
    <t>87520</t>
  </si>
  <si>
    <t>ALVENARIA DE VEDAÇÃO DE BLOCOS CERÂMICOS FURADOS NA HORIZONTAL DE 9X19X19CM (ESPESSURA 9CM) DE PAREDES COM ÁREA LÍQUIDA MAIOR OU IGUAL A 6M² COM VÃOS E ARGAMASSA DE ASSENTAMENTO COM PREPARO MANUAL. AF_06/2014</t>
  </si>
  <si>
    <t>84,56</t>
  </si>
  <si>
    <t>87521</t>
  </si>
  <si>
    <t>ALVENARIA DE VEDAÇÃO DE BLOCOS CERÂMICOS FURADOS NA HORIZONTAL DE 11,5X19X19CM (ESPESSURA 11,5CM) DE PAREDES COM ÁREA LÍQUIDA MAIOR OU IGUAL A 6M² COM VÃOS E ARGAMASSA DE ASSENTAMENTO COM PREPARO EM BETONEIRA. AF_06/2014</t>
  </si>
  <si>
    <t>82,59</t>
  </si>
  <si>
    <t>87522</t>
  </si>
  <si>
    <t>ALVENARIA DE VEDAÇÃO DE BLOCOS CERÂMICOS FURADOS NA HORIZONTAL DE 11,5X19X19CM (ESPESSURA 11,5CM) DE PAREDES COM ÁREA LÍQUIDA MAIOR OU IGUAL A 6M² COM VÃOS E ARGAMASSA DE ASSENTAMENTO COM PREPARO MANUAL. AF_06/2014</t>
  </si>
  <si>
    <t>84,20</t>
  </si>
  <si>
    <t>87523</t>
  </si>
  <si>
    <t>ALVENARIA DE VEDAÇÃO DE BLOCOS CERÂMICOS FURADOS NA HORIZONTAL DE 9X14X19CM (ESPESSURA 9CM) DE PAREDES COM ÁREA LÍQUIDA MAIOR OU IGUAL A 6M² COM VÃOS E ARGAMASSA DE ASSENTAMENTO COM PREPARO EM BETONEIRA. AF_06/2014</t>
  </si>
  <si>
    <t>96,03</t>
  </si>
  <si>
    <t>87524</t>
  </si>
  <si>
    <t>ALVENARIA DE VEDAÇÃO DE BLOCOS CERÂMICOS FURADOS NA HORIZONTAL DE 9X14X19CM (ESPESSURA 9CM) DE PAREDES COM ÁREA LÍQUIDA MAIOR OU IGUAL A 6M² COM VÃOS E ARGAMASSA DE ASSENTAMENTO COM PREPARO MANUAL. AF_06/2014</t>
  </si>
  <si>
    <t>97,40</t>
  </si>
  <si>
    <t>87525</t>
  </si>
  <si>
    <t>ALVENARIA DE VEDAÇÃO DE BLOCOS CERÂMICOS FURADOS NA HORIZONTAL DE 14X9X19CM (ESPESSURA 14CM, BLOCO DEITADO) DE PAREDES COM ÁREA LÍQUIDA MAIOR OU IGUAL A 6M² COM VÃOS E ARGAMASSA DE ASSENTAMENTO COM PREPARO EM BETONEIRA. AF_06/2014</t>
  </si>
  <si>
    <t>148,44</t>
  </si>
  <si>
    <t>87526</t>
  </si>
  <si>
    <t>ALVENARIA DE VEDAÇÃO DE BLOCOS CERÂMICOS FURADOS NA HORIZONTAL DE 14X9X19CM (ESPESSURA 14CM, BLOCO DEITADO) DE PAREDES COM ÁREA LÍQUIDA MAIOR OU IGUAL A 6M² COM VÃOS E ARGAMASSA DE ASSENTAMENTO COM PREPARO MANUAL. AF_06/2014</t>
  </si>
  <si>
    <t>150,18</t>
  </si>
  <si>
    <t>89043</t>
  </si>
  <si>
    <t>(COMPOSIÇÃO REPRESENTATIVA) DO SERVIÇO DE ALVENARIA DE VEDAÇÃO DE BLOCOS VAZADOS DE CERÂMICA DE 9X19X19CM (ESPESSURA 9CM), PARA EDIFICAÇÃO HABITACIONAL MULTIFAMILIAR (PRÉDIO). AF_11/2014</t>
  </si>
  <si>
    <t>85,03</t>
  </si>
  <si>
    <t>89168</t>
  </si>
  <si>
    <t>(COMPOSIÇÃO REPRESENTATIVA) DO SERVIÇO DE ALVENARIA DE VEDAÇÃO DE BLOCOS VAZADOS DE CERÂMICA DE 9X19X19CM (ESPESSURA 9CM), PARA EDIFICAÇÃO HABITACIONAL UNIFAMILIAR (CASA) E EDIFICAÇÃO PÚBLICA PADRÃO. AF_11/2014</t>
  </si>
  <si>
    <t>87,60</t>
  </si>
  <si>
    <t>89977</t>
  </si>
  <si>
    <t>(COMPOSIÇÃO REPRESENTATIVA) DO SERVIÇO DE ALVENARIA DE VEDAÇÃO DE BLOCOS VAZADOS DE CERÂMICA DE 14X9X19CM (ESPESSURA 14CM, BLOCO DEITADO), PARA EDIFICAÇÃO HABITACIONAL UNIFAMILIAR (CASA) E EDIFICAÇÃO PÚBLICA PADRÃO. AF_12/2014</t>
  </si>
  <si>
    <t>158,16</t>
  </si>
  <si>
    <t>90112</t>
  </si>
  <si>
    <t>ALVENARIA DE VEDAÇÃO DE BLOCOS CERÂMICOS FURADOS NA VERTICAL DE 14X19X39CM (ESPESSURA 14CM) DE PAREDES COM ÁREA LÍQUIDA MENOR QUE 6M2 COM VÃOS E ARGAMASSA DE ASSENTAMENTO COM PREPARO MANUAL. AF_06/2014</t>
  </si>
  <si>
    <t>83,49</t>
  </si>
  <si>
    <t>101159</t>
  </si>
  <si>
    <t>ALVENARIA DE VEDAÇÃO DE BLOCOS CERÂMICOS MACIÇOS DE 5X10X20CM (ESPESSURA 10CM) E ARGAMASSA DE ASSENTAMENTO COM PREPARO EM BETONEIRA. AF_05/2020</t>
  </si>
  <si>
    <t>ALVENARIA DE ELEMENTOS VAZADOS CERAMICOS</t>
  </si>
  <si>
    <t>0064</t>
  </si>
  <si>
    <t>89282</t>
  </si>
  <si>
    <t>ALVENARIA ESTRUTURAL DE BLOCOS CERÂMICOS 14X19X39, (ESPESSURA DE 14 CM), PARA PAREDES COM ÁREA LÍQUIDA MENOR QUE 6M², SEM VÃOS, UTILIZANDO PALHETA E ARGAMASSA DE ASSENTAMENTO COM PREPARO EM BETONEIRA. AF_12/2014</t>
  </si>
  <si>
    <t>71,03</t>
  </si>
  <si>
    <t>89283</t>
  </si>
  <si>
    <t>ALVENARIA ESTRUTURAL DE BLOCOS CERÂMICOS 14X19X39, (ESPESSURA DE 14 CM), PARA PAREDES COM ÁREA LÍQUIDA MENOR QUE 6M², SEM VÃOS, UTILIZANDO PALHETA E ARGAMASSA DE ASSENTAMENTO COM PREPARO MANUAL. AF_12/2014</t>
  </si>
  <si>
    <t>72,53</t>
  </si>
  <si>
    <t>89284</t>
  </si>
  <si>
    <t>ALVENARIA ESTRUTURAL DE BLOCOS CERÂMICOS 14X19X39, (ESPESSURA DE 14 CM), PARA PAREDES COM ÁREA LÍQUIDA MAIOR OU IGUAL QUE 6M², SEM VÃOS, UTILIZANDO PALHETA E ARGAMASSA DE ASSENTAMENTO COM PREPARO EM BETONEIRA. AF_12/2014</t>
  </si>
  <si>
    <t>64,02</t>
  </si>
  <si>
    <t>89285</t>
  </si>
  <si>
    <t>ALVENARIA ESTRUTURAL DE BLOCOS CERÂMICOS 14X19X39, (ESPESSURA DE 14 CM), PARA PAREDES COM ÁREA LÍQUIDA MAIOR OU IGUAL QUE 6M², SEM VÃOS, UTILIZANDO PALHETA E ARGAMASSA DE ASSENTAMENTO COM PREPARO MANUAL. AF_12/2014</t>
  </si>
  <si>
    <t>65,52</t>
  </si>
  <si>
    <t>89286</t>
  </si>
  <si>
    <t>ALVENARIA ESTRUTURAL DE BLOCOS CERÂMICOS 14X19X39, (ESPESSURA DE 14 CM), PARA PAREDES COM ÁREA LÍQUIDA MENOR QUE 6M², COM VÃOS, UTILIZANDO PALHETA E ARGAMASSA DE ASSENTAMENTO COM PREPARO EM BETONEIRA. AF_12/2014</t>
  </si>
  <si>
    <t>76,11</t>
  </si>
  <si>
    <t>89287</t>
  </si>
  <si>
    <t>ALVENARIA ESTRUTURAL DE BLOCOS CERÂMICOS 14X19X39, (ESPESSURA DE 14 CM), PARA PAREDES COM ÁREA LÍQUIDA MENOR QUE 6M², COM VÃOS, UTILIZANDO PALHETA E ARGAMASSA DE ASSENTAMENTO COM PREPARO MANUAL. AF_12/2014</t>
  </si>
  <si>
    <t>77,61</t>
  </si>
  <si>
    <t>89288</t>
  </si>
  <si>
    <t>ALVENARIA ESTRUTURAL DE BLOCOS CERÂMICOS 14X19X39, (ESPESSURA DE 14 CM), PARA PAREDES COM ÁREA LÍQUIDA MAIOR OU IGUAL A 6M², COM VÃOS, UTILIZANDO PALHETA E ARGAMASSA DE ASSENTAMENTO COM PREPARO EM BETONEIRA. AF_12/2014</t>
  </si>
  <si>
    <t>66,79</t>
  </si>
  <si>
    <t>89289</t>
  </si>
  <si>
    <t>ALVENARIA ESTRUTURAL DE BLOCOS CERÂMICOS 14X19X39, (ESPESSURA DE 14 CM), PARA PAREDES COM ÁREA LÍQUIDA MAIOR OU IGUAL A 6M², COM VÃOS, UTILIZANDO PALHETA E ARGAMASSA DE ASSENTAMENTO COM PREPARO MANUAL. AF_12/2014</t>
  </si>
  <si>
    <t>68,29</t>
  </si>
  <si>
    <t>89290</t>
  </si>
  <si>
    <t>ALVENARIA ESTRUTURAL DE BLOCOS CERÂMICOS 14X19X29, (ESPESSURA DE 14 CM), PARA PAREDES COM ÁREA LÍQUIDA MENOR QUE 6M², SEM VÃOS, UTILIZANDO PALHETA E ARGAMASSA DE ASSENTAMENTO COM PREPARO EM BETONEIRA. AF_12/2014</t>
  </si>
  <si>
    <t>81,71</t>
  </si>
  <si>
    <t>89291</t>
  </si>
  <si>
    <t>ALVENARIA ESTRUTURAL DE BLOCOS CERÂMICOS 14X19X29, (ESPESSURA DE 14 CM), PARA PAREDES COM ÁREA LÍQUIDA MENOR QUE 6M², SEM VÃOS, UTILIZANDO PALHETA E ARGAMASSA DE ASSENTAMENTO COM PREPARO MANUAL. AF_12/2014</t>
  </si>
  <si>
    <t>83,38</t>
  </si>
  <si>
    <t>89292</t>
  </si>
  <si>
    <t>ALVENARIA ESTRUTURAL DE BLOCOS CERÂMICOS 14X19X29, (ESPESSURA DE 14 CM), PARA PAREDES COM ÁREA LÍQUIDA MAIOR OU IGUAL A 6M², SEM VÃOS, UTILIZANDO PALHETA E ARGAMASSA DE ASSENTAMENTO COM PREPARO EM BETONEIRA. AF_12/2014</t>
  </si>
  <si>
    <t>74,69</t>
  </si>
  <si>
    <t>89293</t>
  </si>
  <si>
    <t>ALVENARIA ESTRUTURAL DE BLOCOS CERÂMICOS 14X19X29, (ESPESSURA DE 14 CM), PARA PAREDES COM ÁREA LÍQUIDA MAIOR OU IGUAL A 6M2, SEM VÃOS, UTILIZANDO PALHETA E ARGAMASSA DE ASSENTAMENTO COM PREPARO MANUAL. AF_12/2014</t>
  </si>
  <si>
    <t>76,36</t>
  </si>
  <si>
    <t>89294</t>
  </si>
  <si>
    <t>ALVENARIA ESTRUTURAL DE BLOCOS CERÂMICOS 14X19X29, (ESPESSURA DE 14 CM), PARA PAREDES COM ÁREA LÍQUIDA MENOR QUE 6M², COM VÃOS, UTILIZANDO PALHETA E ARGAMASSA DE ASSENTAMENTO COM PREPARO EM BETONEIRA. AF_12/2014</t>
  </si>
  <si>
    <t>89,12</t>
  </si>
  <si>
    <t>89295</t>
  </si>
  <si>
    <t>ALVENARIA ESTRUTURAL DE BLOCOS CERÂMICOS 14X19X29, (ESPESSURA DE 14 CM), PARA PAREDES COM ÁREA LÍQUIDA MENOR QUE 6M², COM VÃOS, UTILIZANDO PALHETA E ARGAMASSA DE ASSENTAMENTO COM PREPARO MANUAL. AF_12/2014</t>
  </si>
  <si>
    <t>90,79</t>
  </si>
  <si>
    <t>89296</t>
  </si>
  <si>
    <t>ALVENARIA ESTRUTURAL DE BLOCOS CERÂMICOS 14X19X29, (ESPESSURA DE 14 CM), PARA PAREDES COM ÁREA LÍQUIDA MAIOR OU IGUAL A 6M², COM VÃOS, UTILIZANDO PALHETA E ARGAMASSA DE ASSENTAMENTO COM PREPARO EM BETONEIRA. AF_12/2014</t>
  </si>
  <si>
    <t>78,65</t>
  </si>
  <si>
    <t>89297</t>
  </si>
  <si>
    <t>ALVENARIA ESTRUTURAL DE BLOCOS CERÂMICOS 14X19X29, (ESPESSURA DE 14 CM), PARA PAREDES COM ÁREA LÍQUIDA MAIOR OU IGUAL A 6M², COM VÃOS, UTILIZANDO PALHETA E ARGAMASSA DE ASSENTAMENTO COM PREPARO MANUAL. AF_12/2014</t>
  </si>
  <si>
    <t>89298</t>
  </si>
  <si>
    <t>ALVENARIA ESTRUTURAL DE BLOCOS CERÂMICOS 14X19X39, (ESPESSURA DE 14 CM), PARA PAREDES COM ÁREA LÍQUIDA MENOR QUE 6M², SEM VÃOS, UTILIZANDO COLHER DE PEDREIRO E ARGAMASSA DE ASSENTAMENTO COM PREPARO EM BETONEIRA. AF_12/2014</t>
  </si>
  <si>
    <t>83,67</t>
  </si>
  <si>
    <t>89299</t>
  </si>
  <si>
    <t>ALVENARIA ESTRUTURAL DE BLOCOS CERÂMICOS 14X19X39, (ESPESSURA DE 14 CM), PARA PAREDES COM ÁREA LÍQUIDA MENOR QUE 6M², SEM VÃOS, UTILIZANDO COLHER DE PEDREIRO E ARGAMASSA DE ASSENTAMENTO COM PREPARO MANUAL. AF_12/2014</t>
  </si>
  <si>
    <t>85,81</t>
  </si>
  <si>
    <t>89300</t>
  </si>
  <si>
    <t>ALVENARIA ESTRUTURAL DE BLOCOS CERÂMICOS 14X19X39, (ESPESSURA DE 14 CM), PARA PAREDES COM ÁREA LÍQUIDA MAIOR OU IGUAL A 6M², SEM VÃOS, UTILIZANDO COLHER DE PEDREIRO E ARGAMASSA DE ASSENTAMENTO COM PREPARO EM BETONEIRA. AF_12/2014</t>
  </si>
  <si>
    <t>76,67</t>
  </si>
  <si>
    <t>89301</t>
  </si>
  <si>
    <t>ALVENARIA ESTRUTURAL DE BLOCOS CERÂMICOS 14X19X39, (ESPESSURA DE 14 CM), PARA PAREDES COM ÁREA LÍQUIDA MAIOR OU IGUAL A 6M², SEM VÃOS, UTILIZANDO COLHER DE PEDREIRO E ARGAMASSA DE ASSENTAMENTO COM PREPARO MANUAL. AF_12/2014</t>
  </si>
  <si>
    <t>78,81</t>
  </si>
  <si>
    <t>89302</t>
  </si>
  <si>
    <t>ALVENARIA ESTRUTURAL DE BLOCOS CERÂMICOS 14X19X39, (ESPESSURA DE 14 CM), PARA PAREDES COM ÁREA LÍQUIDA MENOR QUE 6M², COM VÃOS, UTILIZANDO COLHER DE PEDREIRO E ARGAMASSA DE ASSENTAMENTO COM PREPARO EM BETONEIRA. AF_12/2014</t>
  </si>
  <si>
    <t>92,62</t>
  </si>
  <si>
    <t>89303</t>
  </si>
  <si>
    <t>ALVENARIA ESTRUTURAL DE BLOCOS CERÂMICOS 14X19X39, (ESPESSURA DE 14 CM), PARA PAREDES COM ÁREA LÍQUIDA MENOR QUE 6M², COM VÃOS, UTILIZANDO COLHER DE PEDREIRO E ARGAMASSA DE ASSENTAMENTO COM PREPARO MANUAL. AF_12/2014</t>
  </si>
  <si>
    <t>89304</t>
  </si>
  <si>
    <t>ALVENARIA ESTRUTURAL DE BLOCOS CERÂMICOS 14X19X39, (ESPESSURA DE 14 CM), PARA PAREDES COM ÁREA LÍQUIDA MAIOR OU IGUAL A 6M², COM VÃOS, UTILIZANDO COLHER DE PEDREIRO E ARGAMASSA DE ASSENTAMENTO COM PREPARO EM BETONEIRA. AF_12/2014</t>
  </si>
  <si>
    <t>81,84</t>
  </si>
  <si>
    <t>89305</t>
  </si>
  <si>
    <t>ALVENARIA ESTRUTURAL DE BLOCOS CERÂMICOS 14X19X39, (ESPESSURA DE 14 CM), PARA PAREDES COM ÁREA LÍQUIDA MAIOR OU IGUAL A 6M², COM VÃOS, UTILIZANDO COLHER DE PEDREIRO E ARGAMASSA DE ASSENTAMENTO COM PREPARO MANUAL. AF_12/2014</t>
  </si>
  <si>
    <t>83,98</t>
  </si>
  <si>
    <t>89306</t>
  </si>
  <si>
    <t>ALVENARIA ESTRUTURAL DE BLOCOS CERÂMICOS 14X19X29, (ESPESSURA DE 14 CM), PARA PAREDES COM ÁREA LÍQUIDA MENOR QUE 6M², SEM VÃOS, UTILIZANDO COLHER DE PEDREIRO E ARGAMASSA DE ASSENTAMENTO COM PREPARO EM BETONEIRA. AF_12/2014</t>
  </si>
  <si>
    <t>94,61</t>
  </si>
  <si>
    <t>89307</t>
  </si>
  <si>
    <t>ALVENARIA ESTRUTURAL DE BLOCOS CERÂMICOS 14X19X29, (ESPESSURA DE 14 CM), PARA PAREDES COM ÁREA LÍQUIDA MENOR QUE 6M², SEM VÃOS, UTILIZANDO COLHER DE PEDREIRO E ARGAMASSA DE ASSENTAMENTO COM PREPARO MANUAL. AF_12/2014</t>
  </si>
  <si>
    <t>89308</t>
  </si>
  <si>
    <t>ALVENARIA ESTRUTURAL DE BLOCOS CERÂMICOS 14X19X29, (ESPESSURA DE 14 CM), PARA PAREDES COM ÁREA LÍQUIDA MAIOR OU IGUAL A 6M², SEM VÃOS, UTILIZANDO COLHER DE PEDREIRO E ARGAMASSA DE ASSENTAMENTO COM PREPARO EM BETONEIRA. AF_12/2014</t>
  </si>
  <si>
    <t>87,59</t>
  </si>
  <si>
    <t>89309</t>
  </si>
  <si>
    <t>ALVENARIA ESTRUTURAL DE BLOCOS CERÂMICOS 14X19X29, (ESPESSURA DE 14 CM), PARA PAREDES COM ÁREA LÍQUIDA MAIOR OU IGUAL A 6M², SEM VÃOS, UTILIZANDO COLHER DE PEDREIRO E ARGAMASSA DE ASSENTAMENTO COM PREPARO MANUAL. AF_12/2014</t>
  </si>
  <si>
    <t>89,97</t>
  </si>
  <si>
    <t>89310</t>
  </si>
  <si>
    <t>ALVENARIA ESTRUTURAL DE BLOCOS CERÂMICOS 14X19X29, (ESPESSURA DE 14 CM), PARA PAREDES COM ÁREA LÍQUIDA MENOR QUE 6M², COM VÃOS, UTILIZANDO COLHER DE PEDREIRO E ARGAMASSA DE ASSENTAMENTO COM PREPARO EM BETONEIRA. AF_12/2014</t>
  </si>
  <si>
    <t>109,10</t>
  </si>
  <si>
    <t>89311</t>
  </si>
  <si>
    <t>ALVENARIA ESTRUTURAL DE BLOCOS CERÂMICOS 14X19X29, (ESPESSURA DE 14 CM), PARA PAREDES COM ÁREA LÍQUIDA MENOR QUE 6M², COM VÃOS, UTILIZANDO COLHER DE PEDREIRO E ARGAMASSA DE ASSENTAMENTO COM PREPARO MANUAL. AF_12/2014</t>
  </si>
  <si>
    <t>111,48</t>
  </si>
  <si>
    <t>89312</t>
  </si>
  <si>
    <t>ALVENARIA ESTRUTURAL DE BLOCOS CERÂMICOS 14X19X29, (ESPESSURA DE 14 CM), PARA PAREDES COM ÁREA LÍQUIDA MAIOR OU IGUAL A 6M², COM VÃOS, UTILIZANDO COLHER DE PEDREIRO E ARGAMASSA DE ASSENTAMENTO COM PREPARO EM BETONEIRA. AF_12/2014</t>
  </si>
  <si>
    <t>89313</t>
  </si>
  <si>
    <t>ALVENARIA ESTRUTURAL DE BLOCOS CERÂMICOS 14X19X29, (ESPESSURA DE 14 CM), PARA PAREDES COM ÁREA LÍQUIDA MAIOR OU IGUAL A 6M², COM VÃOS, UTILIZANDO COLHER DE PEDREIRO E ARGAMASSA DE ASSENTAMENTO COM PREPARO MANUAL. AF_12/2014</t>
  </si>
  <si>
    <t>101162</t>
  </si>
  <si>
    <t>ALVENARIA DE VEDAÇÃO COM ELEMENTO VAZADO DE CERÂMICA (COBOGÓ) DE 7X20X20CM E ARGAMASSA DE ASSENTAMENTO COM PREPARO EM BETONEIRA. AF_05/2020</t>
  </si>
  <si>
    <t>ALVENARIA DE BLOCOS DE CONCRETO</t>
  </si>
  <si>
    <t>0065</t>
  </si>
  <si>
    <t>87447</t>
  </si>
  <si>
    <t>ALVENARIA DE VEDAÇÃO DE BLOCOS VAZADOS DE CONCRETO DE 9X19X39CM (ESPESSURA 9CM) DE PAREDES COM ÁREA LÍQUIDA MENOR QUE 6M² SEM VÃOS E ARGAMASSA DE ASSENTAMENTO COM PREPARO EM BETONEIRA. AF_06/2014</t>
  </si>
  <si>
    <t>87448</t>
  </si>
  <si>
    <t>ALVENARIA DE VEDAÇÃO DE BLOCOS VAZADOS DE CONCRETO DE 9X19X39CM (ESPESSURA 9CM) DE PAREDES COM ÁREA LÍQUIDA MENOR QUE 6M² SEM VÃOS E ARGAMASSA DE ASSENTAMENTO COM PREPARO MANUAL. AF_06/2014</t>
  </si>
  <si>
    <t>61,98</t>
  </si>
  <si>
    <t>87449</t>
  </si>
  <si>
    <t>ALVENARIA DE VEDAÇÃO DE BLOCOS VAZADOS DE CONCRETO DE 14X19X39CM (ESPESSURA 14CM) DE PAREDES COM ÁREA LÍQUIDA MENOR QUE 6M² SEM VÃOS E ARGAMASSA DE ASSENTAMENTO COM PREPARO EM BETONEIRA. AF_06/2014</t>
  </si>
  <si>
    <t>80,74</t>
  </si>
  <si>
    <t>87450</t>
  </si>
  <si>
    <t>ALVENARIA DE VEDAÇÃO DE BLOCOS VAZADOS DE CONCRETO DE 14X19X39CM (ESPESSURA 14CM) DE PAREDES COM ÁREA LÍQUIDA MENOR QUE 6M² SEM VÃOS E ARGAMASSA DE ASSENTAMENTO COM PREPARO MANUAL. AF_06/2014</t>
  </si>
  <si>
    <t>82,07</t>
  </si>
  <si>
    <t>87451</t>
  </si>
  <si>
    <t>ALVENARIA DE VEDAÇÃO DE BLOCOS VAZADOS DE CONCRETO DE 19X19X39CM (ESPESSURA 19CM) DE PAREDES COM ÁREA LÍQUIDA MENOR QUE 6M² SEM VÃOS E ARGAMASSA DE ASSENTAMENTO COM PREPARO EM BETONEIRA. AF_06/2014</t>
  </si>
  <si>
    <t>87452</t>
  </si>
  <si>
    <t>ALVENARIA DE VEDAÇÃO DE BLOCOS VAZADOS DE CONCRETO DE 19X19X39CM (ESPESSURA 19CM) DE PAREDES COM ÁREA LÍQUIDA MENOR QUE 6M² SEM VÃOS E ARGAMASSA DE ASSENTAMENTO COM PREPARO MANUAL. AF_06/2014</t>
  </si>
  <si>
    <t>87453</t>
  </si>
  <si>
    <t>ALVENARIA DE VEDAÇÃO DE BLOCOS VAZADOS DE CONCRETO DE 9X19X39CM (ESPESSURA 9CM) DE PAREDES COM ÁREA LÍQUIDA MAIOR OU IGUAL A 6M² SEM VÃOS E ARGAMASSA DE ASSENTAMENTO COM PREPARO EM BETONEIRA. AF_06/2014</t>
  </si>
  <si>
    <t>56,13</t>
  </si>
  <si>
    <t>87454</t>
  </si>
  <si>
    <t>ALVENARIA DE VEDAÇÃO DE BLOCOS VAZADOS DE CONCRETO DE 9X19X39CM (ESPESSURA 9CM) DE PAREDES COM ÁREA LÍQUIDA MAIOR OU IGUAL A 6M² SEM VÃOS E ARGAMASSA DE ASSENTAMENTO COM PREPARO MANUAL. AF_06/2014</t>
  </si>
  <si>
    <t>87455</t>
  </si>
  <si>
    <t>ALVENARIA DE VEDAÇÃO DE BLOCOS VAZADOS DE CONCRETO DE 14X19X39CM (ESPESSURA 14CM) DE PAREDES COM ÁREA LÍQUIDA MAIOR OU IGUAL A 6M² SEM VÃOS E ARGAMASSA DE ASSENTAMENTO COM PREPARO EM BETONEIRA. AF_06/2014</t>
  </si>
  <si>
    <t>74,26</t>
  </si>
  <si>
    <t>87456</t>
  </si>
  <si>
    <t>ALVENARIA DE VEDAÇÃO DE BLOCOS VAZADOS DE CONCRETO DE 14X19X39CM (ESPESSURA 14CM) DE PAREDES COM ÁREA LÍQUIDA MAIOR OU IGUAL A 6M² SEM VÃOS E ARGAMASSA DE ASSENTAMENTO COM PREPARO MANUAL. AF_06/2014</t>
  </si>
  <si>
    <t>87457</t>
  </si>
  <si>
    <t>ALVENARIA DE VEDAÇÃO DE BLOCOS VAZADOS DE CONCRETO DE 19X19X39CM (ESPESSURA 19CM) DE PAREDES COM ÁREA LÍQUIDA MAIOR OU IGUAL A 6M² SEM VÃOS E ARGAMASSA DE ASSENTAMENTO COM PREPARO EM BETONEIRA. AF_06/2014</t>
  </si>
  <si>
    <t>89,99</t>
  </si>
  <si>
    <t>87458</t>
  </si>
  <si>
    <t>ALVENARIA DE VEDAÇÃO DE BLOCOS VAZADOS DE CONCRETO DE 19X19X39CM (ESPESSURA 19CM) DE PAREDES COM ÁREA LÍQUIDA MAIOR OU IGUAL A 6M² SEM VÃOS E ARGAMASSA DE ASSENTAMENTO COM PREPARO MANUAL. AF_06/2014</t>
  </si>
  <si>
    <t>91,65</t>
  </si>
  <si>
    <t>87459</t>
  </si>
  <si>
    <t>ALVENARIA DE VEDAÇÃO DE BLOCOS VAZADOS DE CONCRETO DE 9X19X39CM (ESPESSURA 9CM) DE PAREDES COM ÁREA LÍQUIDA MENOR QUE 6M² COM VÃOS E ARGAMASSA DE ASSENTAMENTO COM PREPARO EM BETONEIRA. AF_06/2014</t>
  </si>
  <si>
    <t>68,77</t>
  </si>
  <si>
    <t>87460</t>
  </si>
  <si>
    <t>ALVENARIA DE VEDAÇÃO DE BLOCOS VAZADOS DE CONCRETO DE 9X19X39CM (ESPESSURA 9CM) DE PAREDES COM ÁREA LÍQUIDA MENOR QUE 6M² COM VÃOS E ARGAMASSA DE ASSENTAMENTO COM PREPARO MANUAL. AF_06/2014</t>
  </si>
  <si>
    <t>87461</t>
  </si>
  <si>
    <t>ALVENARIA DE VEDAÇÃO DE BLOCOS VAZADOS DE CONCRETO DE 14X19X39CM (ESPESSURA 14CM) DE PAREDES COM ÁREA LÍQUIDA MENOR QUE 6M² COM VÃOS E ARGAMASSA DE ASSENTAMENTO COM PREPARO EM BETONEIRA. AF_06/2014</t>
  </si>
  <si>
    <t>88,29</t>
  </si>
  <si>
    <t>87462</t>
  </si>
  <si>
    <t>ALVENARIA DE VEDAÇÃO DE BLOCOS VAZADOS DE CONCRETO DE 14X19X39CM (ESPESSURA 14CM) DE PAREDES COM ÁREA LÍQUIDA MENOR QUE 6M² COM VÃOS E ARGAMASSA DE ASSENTAMENTO COM PREPARO MANUAL. AF_06/2014</t>
  </si>
  <si>
    <t>87463</t>
  </si>
  <si>
    <t>ALVENARIA DE VEDAÇÃO DE BLOCOS VAZADOS DE CONCRETO DE 19X19X39CM (ESPESSURA 19CM) DE PAREDES COM ÁREA LÍQUIDA MENOR QUE 6M² COM VÃOS E ARGAMASSA DE ASSENTAMENTO COM PREPARO EM BETONEIRA. AF_06/2014</t>
  </si>
  <si>
    <t>105,54</t>
  </si>
  <si>
    <t>87464</t>
  </si>
  <si>
    <t>ALVENARIA DE VEDAÇÃO DE BLOCOS VAZADOS DE CONCRETO DE 19X19X39CM (ESPESSURA 19CM) DE PAREDES COM ÁREA LÍQUIDA MENOR QUE 6M² COM VÃOS E ARGAMASSA DE ASSENTAMENTO COM PREPARO MANUAL. AF_06/2014</t>
  </si>
  <si>
    <t>107,20</t>
  </si>
  <si>
    <t>87465</t>
  </si>
  <si>
    <t>ALVENARIA DE VEDAÇÃO DE BLOCOS VAZADOS DE CONCRETO DE 9X19X39CM (ESPESSURA 9CM) DE PAREDES COM ÁREA LÍQUIDA MAIOR OU IGUAL A 6M² COM VÃOS E ARGAMASSA DE ASSENTAMENTO COM PREPARO EM BETONEIRA. AF_06/2014</t>
  </si>
  <si>
    <t>60,34</t>
  </si>
  <si>
    <t>87466</t>
  </si>
  <si>
    <t>ALVENARIA DE VEDAÇÃO DE BLOCOS VAZADOS DE CONCRETO DE 9X19X39CM (ESPESSURA 9CM) DE PAREDES COM ÁREA LÍQUIDA MAIOR OU IGUAL A 6M² COM VÃOS E ARGAMASSA DE ASSENTAMENTO COM PREPARO MANUAL. AF_06/2014</t>
  </si>
  <si>
    <t>61,47</t>
  </si>
  <si>
    <t>87467</t>
  </si>
  <si>
    <t>ALVENARIA DE VEDAÇÃO DE BLOCOS VAZADOS DE CONCRETO DE 14X19X39CM (ESPESSURA 14CM) DE PAREDES COM ÁREA LÍQUIDA MAIOR OU IGUAL A 6M² COM VÃOS E ARGAMASSA DE ASSENTAMENTO COM PREPARO EM BETONEIRA. AF_06/2014</t>
  </si>
  <si>
    <t>78,93</t>
  </si>
  <si>
    <t>87468</t>
  </si>
  <si>
    <t>ALVENARIA DE VEDAÇÃO DE BLOCOS VAZADOS DE CONCRETO DE 14X19X39CM (ESPESSURA 14CM) DE PAREDES COM ÁREA LÍQUIDA MAIOR OU IGUAL A 6M² COM VÃOS E ARGAMASSA DE ASSENTAMENTO COM PREPARO MANUAL. AF_06/2014</t>
  </si>
  <si>
    <t>80,26</t>
  </si>
  <si>
    <t>87469</t>
  </si>
  <si>
    <t>ALVENARIA DE VEDAÇÃO DE BLOCOS VAZADOS DE CONCRETO DE 19X19X39CM (ESPESSURA 19CM) DE PAREDES COM ÁREA LÍQUIDA MAIOR OU IGUAL A 6M² COM VÃOS E ARGAMASSA DE ASSENTAMENTO COM PREPARO EM BETONEIRA. AF_06/2014</t>
  </si>
  <si>
    <t>94,81</t>
  </si>
  <si>
    <t>87470</t>
  </si>
  <si>
    <t>ALVENARIA DE VEDAÇÃO DE BLOCOS VAZADOS DE CONCRETO DE 19X19X39CM (ESPESSURA 19CM) DE PAREDES COM ÁREA LÍQUIDA MAIOR OU IGUAL A 6M² COM VÃOS E ARGAMASSA DE ASSENTAMENTO COM PREPARO MANUAL. AF_06/2014</t>
  </si>
  <si>
    <t>96,47</t>
  </si>
  <si>
    <t>89044</t>
  </si>
  <si>
    <t>(COMPOSIÇÃO REPRESENTATIVA) DO SERVIÇO DE ALVENARIA DE VEDAÇÃO DE BLOCOS VAZADOS DE CONCRETO DE 9X19X39CM (ESPESSURA 9CM), PARA EDIFICAÇÃO HABITACIONAL MULTIFAMILIAR (PRÉDIO). AF_11/2014</t>
  </si>
  <si>
    <t>60,68</t>
  </si>
  <si>
    <t>89169</t>
  </si>
  <si>
    <t>(COMPOSIÇÃO REPRESENTATIVA) DO SERVIÇO DE ALVENARIA DE VEDAÇÃO DE BLOCOS VAZADOS DE CONCRETO DE 9X19X39CM (ESPESSURA 9CM), PARA EDIFICAÇÃO HABITACIONAL UNIFAMILIAR (CASA) E EDIFICAÇÃO PÚBLICA PADRÃO. AF_11/2014</t>
  </si>
  <si>
    <t>61,77</t>
  </si>
  <si>
    <t>89978</t>
  </si>
  <si>
    <t>(COMPOSIÇÃO REPRESENTATIVA) DO SERVIÇO DE ALVENARIA DE VEDAÇÃO DE BLOCOS VAZADOS DE CONCRETO DE 14X19X39CM (ESPESSURA 14CM), PARA EDIFICAÇÃO HABITACIONAL UNIFAMILIAR (CASA) E EDIFICAÇÃO PÚBLICA PADRÃO. AF_12/2014</t>
  </si>
  <si>
    <t>80,69</t>
  </si>
  <si>
    <t>ALVENARIA DE ELEMENTOS VAZADOS DE CONCRETO</t>
  </si>
  <si>
    <t>0066</t>
  </si>
  <si>
    <t>89453</t>
  </si>
  <si>
    <t>ALVENARIA DE BLOCOS DE CONCRETO ESTRUTURAL 14X19X39 CM, (ESPESSURA 14 CM), FBK = 4,5 MPA, PARA PAREDES COM ÁREA LÍQUIDA MENOR QUE 6M², SEM VÃOS, UTILIZANDO PALHETA. AF_12/2014</t>
  </si>
  <si>
    <t>69,75</t>
  </si>
  <si>
    <t>89454</t>
  </si>
  <si>
    <t>ALVENARIA DE BLOCOS DE CONCRETO ESTRUTURAL 14X19X39 CM, (ESPESSURA 14 CM), FBK = 4,5 MPA, PARA PAREDES COM ÁREA LÍQUIDA MAIOR OU IGUAL A 6M², SEM VÃOS, UTILIZANDO PALHETA. AF_12/2014</t>
  </si>
  <si>
    <t>65,48</t>
  </si>
  <si>
    <t>89455</t>
  </si>
  <si>
    <t>ALVENARIA DE BLOCOS DE CONCRETO ESTRUTURAL 14X19X39 CM, (ESPESSURA 14 CM) FBK = 14,0 MPA, PARA PAREDES COM ÁREA LÍQUIDA MENOR QUE 6M², SEM VÃOS, UTILIZANDO PALHETA. AF_12/2014</t>
  </si>
  <si>
    <t>89456</t>
  </si>
  <si>
    <t>ALVENARIA DE BLOCOS DE CONCRETO ESTRUTURAL 14X19X39 CM, (ESPESSURA 14 CM) FBK = 14,0 MPA, PARA PAREDES COM ÁREA LÍQUIDA MAIOR OU IGUAL A 6M², SEM VÃOS, UTILIZANDO PALHETA. AF_12/2014</t>
  </si>
  <si>
    <t>81,35</t>
  </si>
  <si>
    <t>89457</t>
  </si>
  <si>
    <t>ALVENARIA DE BLOCOS DE CONCRETO ESTRUTURAL 14X19X39 CM, (ESPESSURA 14 CM), FBK = 4,5 MPA, PARA PAREDES COM ÁREA LÍQUIDA MENOR QUE 6M², COM VÃOS, UTILIZANDO PALHETA. AF_12/2014</t>
  </si>
  <si>
    <t>89458</t>
  </si>
  <si>
    <t>ALVENARIA DE BLOCOS DE CONCRETO ESTRUTURAL 14X19X39 CM, (ESPESSURA 14 CM), FBK = 4,5 MPA, PARA PAREDES COM ÁREA LÍQUIDA MAIOR OU IGUAL A 6M², COM VÃOS, UTILIZANDO PALHETA. AF_12/2014</t>
  </si>
  <si>
    <t>89459</t>
  </si>
  <si>
    <t>ALVENARIA DE BLOCOS DE CONCRETO ESTRUTURAL 14X19X39 CM, (ESPESSURA 14 CM) FBK = 14,0 MPA, PARA PAREDES COM ÁREA LÍQUIDA MENOR QUE 6M², COM VÃOS, UTILIZANDO PALHETA. AF_12/2014</t>
  </si>
  <si>
    <t>91,08</t>
  </si>
  <si>
    <t>89460</t>
  </si>
  <si>
    <t>ALVENARIA DE BLOCOS DE CONCRETO ESTRUTURAL 14X19X39 CM, (ESPESSURA 14 CM) FBK = 14,0 MPA, PARA PAREDES COM ÁREA LÍQUIDA MAIOR OU IGUAL A 6M², COM VÃOS, UTILIZANDO PALHETA. AF_12/2014</t>
  </si>
  <si>
    <t>89462</t>
  </si>
  <si>
    <t>ALVENARIA DE BLOCOS DE CONCRETO ESTRUTURAL 14X19X29 CM, (ESPESSURA 14 CM), FBK = 4,5 MPA, PARA PAREDES COM ÁREA LÍQUIDA MENOR QUE 6M², SEM VÃOS, UTILIZANDO PALHETA. AF_12/2014</t>
  </si>
  <si>
    <t>83,41</t>
  </si>
  <si>
    <t>89463</t>
  </si>
  <si>
    <t>ALVENARIA DE BLOCOS DE CONCRETO ESTRUTURAL 14X19X29 CM, (ESPESSURA 14 CM), FBK = 4,5 MPA, PARA PAREDES COM ÁREA LÍQUIDA MAIOR OU IGUAL A 6M², SEM VÃOS, UTILIZANDO PALHETA. AF_12/2014</t>
  </si>
  <si>
    <t>79,10</t>
  </si>
  <si>
    <t>89464</t>
  </si>
  <si>
    <t>ALVENARIA DE BLOCOS DE CONCRETO ESTRUTURAL 14X19X29 CM, (ESPESSURA 14 CM) FBK = 14,0 MPA, PARA PAREDES COM ÁREA LÍQUIDA MENOR QUE 6M², SEM VÃOS, UTILIZANDO PALHETA. AF_12/2014</t>
  </si>
  <si>
    <t>89465</t>
  </si>
  <si>
    <t>ALVENARIA DE BLOCOS DE CONCRETO ESTRUTURAL 14X19X29 CM, (ESPESSURA 14 CM) FBK = 14,0 MPA, PARA PAREDES COM ÁREA LÍQUIDA MAIOR OU IGUAL A 6M², SEM VÃOS, UTILIZANDO PALHETA. AF_12/2014</t>
  </si>
  <si>
    <t>89466</t>
  </si>
  <si>
    <t>ALVENARIA DE BLOCOS DE CONCRETO ESTRUTURAL 14X19X29 CM, (ESPESSURA 14 CM), FBK = 4,5 MPA, PARA PAREDES COM ÁREA LÍQUIDA MENOR QUE 6M², COM VÃOS, UTILIZANDO PALHETA. AF_12/2014</t>
  </si>
  <si>
    <t>89,56</t>
  </si>
  <si>
    <t>89467</t>
  </si>
  <si>
    <t>ALVENARIA DE BLOCOS DE CONCRETO ESTRUTURAL 14X19X29 CM, (ESPESSURA 14 CM), FBK = 4,5 MPA, PARA PAREDES COM ÁREA LÍQUIDA MAIOR OU IGUAL A 6M², COM VÃOS, UTILIZANDO PALHETA. AF_12/2014</t>
  </si>
  <si>
    <t>82,67</t>
  </si>
  <si>
    <t>89468</t>
  </si>
  <si>
    <t>ALVENARIA DE BLOCOS DE CONCRETO ESTRUTURAL 14X19X29 CM, (ESPESSURA 14 CM) FBK = 14,0 MPA, PARA PAREDES COM ÁREA LÍQUIDA MENOR QUE 6M², COM VÃOS, UTILIZANDO PALHETA. AF_12/2014</t>
  </si>
  <si>
    <t>106,47</t>
  </si>
  <si>
    <t>89469</t>
  </si>
  <si>
    <t>ALVENARIA DE BLOCOS DE CONCRETO ESTRUTURAL 14X19X29 CM, (ESPESSURA 14 CM) FBK = 14,0 MPA, PARA PAREDES COM ÁREA LÍQUIDA MAIOR OU IGUAL A 6M², COM VÃOS, UTILIZANDO PALHETA. AF_12/2014</t>
  </si>
  <si>
    <t>99,22</t>
  </si>
  <si>
    <t>89470</t>
  </si>
  <si>
    <t>ALVENARIA DE BLOCOS DE CONCRETO ESTRUTURAL 14X19X39 CM, (ESPESSURA 14 CM), FBK = 4,5 MPA, PARA PAREDES COM ÁREA LÍQUIDA MENOR QUE 6M², SEM VÃOS, UTILIZANDO COLHER DE PEDREIRO. AF_12/2014</t>
  </si>
  <si>
    <t>84,46</t>
  </si>
  <si>
    <t>89471</t>
  </si>
  <si>
    <t>ALVENARIA DE BLOCOS DE CONCRETO ESTRUTURAL 14X19X39 CM, (ESPESSURA 14 CM), FBK = 4,5 MPA, PARA PAREDES COM ÁREA LÍQUIDA MAIOR OU IGUAL A 6M², SEM VÃOS, UTILIZANDO COLHER DE PEDREIRO. AF_12/2014</t>
  </si>
  <si>
    <t>80,19</t>
  </si>
  <si>
    <t>89472</t>
  </si>
  <si>
    <t>ALVENARIA DE BLOCOS DE CONCRETO ESTRUTURAL 14X19X39 CM, (ESPESSURA 14 CM) FBK = 14,0 MPA, PARA PAREDES COM ÁREA LÍQUIDA MENOR QUE 6M², SEM VÃOS, UTILIZANDO COLHER DE PEDREIRO. AF_12/2014</t>
  </si>
  <si>
    <t>89473</t>
  </si>
  <si>
    <t>ALVENARIA DE BLOCOS DE CONCRETO ESTRUTURAL 14X19X39 CM, (ESPESSURA 14 CM) FBK = 14,0 MPA, PARA PAREDES COM ÁREA LÍQUIDA MAIOR OU IGUAL A 6M², SEM VÃOS, UTILIZANDO COLHER DE PEDREIRO. AF_12/2014</t>
  </si>
  <si>
    <t>89474</t>
  </si>
  <si>
    <t>ALVENARIA DE BLOCOS DE CONCRETO ESTRUTURAL 14X19X39 CM, (ESPESSURA 14 CM), FBK = 4,5 MPA, PARA PAREDES COM ÁREA LÍQUIDA MENOR QUE 6M², COM VÃOS, UTILIZANDO COLHER DE PEDREIRO. AF_12/2014</t>
  </si>
  <si>
    <t>93,26</t>
  </si>
  <si>
    <t>89475</t>
  </si>
  <si>
    <t>ALVENARIA DE BLOCOS DE CONCRETO ESTRUTURAL 14X19X39 CM, (ESPESSURA 14 CM), FBK = 4,5 MPA, PARA PAREDES COM ÁREA LÍQUIDA MAIOR OU IGUAL A 6M², COM VÃOS, UTILIZANDO COLHER DE PEDREIRO. AF_12/2014</t>
  </si>
  <si>
    <t>85,16</t>
  </si>
  <si>
    <t>89476</t>
  </si>
  <si>
    <t>ALVENARIA DE BLOCOS DE CONCRETO ESTRUTURAL 14X19X39 CM, (ESPESSURA 14 CM) FBK = 14,0 MPA, PARA PAREDES COM ÁREA LÍQUIDA MENOR QUE 6M², COM VÃOS, UTILIZANDO COLHER DE PEDREIRO. AF_12/2014</t>
  </si>
  <si>
    <t>110,23</t>
  </si>
  <si>
    <t>89477</t>
  </si>
  <si>
    <t>ALVENARIA DE BLOCOS DE CONCRETO ESTRUTURAL 14X19X39 CM, (ESPESSURA 14 CM) FBK = 14,0 MPA, PARA PAREDES COM ÁREA LÍQUIDA MAIOR OU IGUAL A 6M², COM VÃOS, UTILIZANDO COLHER DE PEDREIRO. AF_12/2014</t>
  </si>
  <si>
    <t>101,81</t>
  </si>
  <si>
    <t>89478</t>
  </si>
  <si>
    <t>ALVENARIA DE BLOCOS DE CONCRETO ESTRUTURAL 14X19X29 CM, (ESPESSURA 14 CM), FBK = 4,5 MPA, PARA PAREDES COM ÁREA LÍQUIDA MENOR QUE 6M², SEM VÃOS, UTILIZANDO COLHER DE PEDREIRO. AF_12/2014</t>
  </si>
  <si>
    <t>98,32</t>
  </si>
  <si>
    <t>89479</t>
  </si>
  <si>
    <t>ALVENARIA DE BLOCOS DE CONCRETO ESTRUTURAL 14X19X29 CM, (ESPESSURA 14 CM), FBK = 4,5 MPA, PARA PAREDES COM ÁREA LÍQUIDA MAIOR OU IGUAL A 6M², SEM VÃOS, UTILIZANDO COLHER DE PEDREIRO. AF_12/2014</t>
  </si>
  <si>
    <t>94,03</t>
  </si>
  <si>
    <t>89480</t>
  </si>
  <si>
    <t>ALVENARIA DE BLOCOS DE CONCRETO ESTRUTURAL 14X19X29 CM, (ESPESSURA 14 CM) FBK = 14,0 MPA, PARA PAREDES COM ÁREA LÍQUIDA MENOR QUE 6M², SEM VÃOS, UTILIZANDO COLHER DE PEDREIRO. AF_12/2014</t>
  </si>
  <si>
    <t>114,80</t>
  </si>
  <si>
    <t>89483</t>
  </si>
  <si>
    <t>ALVENARIA DE BLOCOS DE CONCRETO ESTRUTURAL 14X19X29 CM, (ESPESSURA 14 CM) FBK = 14,0 MPA, PARA PAREDES COM ÁREA LÍQUIDA MAIOR OU IGUAL A 6M², SEM VÃOS, UTILIZANDO COLHER DE PEDREIRO. AF_12/2014</t>
  </si>
  <si>
    <t>89484</t>
  </si>
  <si>
    <t>ALVENARIA DE BLOCOS DE CONCRETO ESTRUTURAL 14X19X29 CM, (ESPESSURA 14 CM), FBK = 4,5 MPA, PARA PAREDES COM ÁREA LÍQUIDA MENOR QUE 6M², COM VÃOS, UTILIZANDO COLHER DE PEDREIRO. AF_12/2014</t>
  </si>
  <si>
    <t>89486</t>
  </si>
  <si>
    <t>ALVENARIA DE BLOCOS DE CONCRETO ESTRUTURAL 14X19X29 CM, (ESPESSURA 14 CM), FBK = 4,5 MPA, PARA PAREDES COM ÁREA LÍQUIDA MAIOR OU IGUAL A 6M², COM VÃOS, UTILIZANDO COLHER DE PEDREIRO. AF_12/2014</t>
  </si>
  <si>
    <t>100,22</t>
  </si>
  <si>
    <t>89487</t>
  </si>
  <si>
    <t>ALVENARIA DE BLOCOS DE CONCRETO ESTRUTURAL 14X19X29 CM, (ESPESSURA 14 CM) FBK = 14,0 MPA, PARA PAREDES COM ÁREA LÍQUIDA MENOR QUE 6M², COM VÃOS, UTILIZANDO COLHER DE PEDREIRO. AF_12/2014</t>
  </si>
  <si>
    <t>125,88</t>
  </si>
  <si>
    <t>89488</t>
  </si>
  <si>
    <t>ALVENARIA DE BLOCOS DE CONCRETO ESTRUTURAL 14X19X29 CM, (ESPESSURA 14 CM) FBK = 14,0 MPA, PARA PAREDES COM ÁREA LÍQUIDA MAIOR OU IGUAL A 6M², COM VÃOS, UTILIZANDO COLHER DE PEDREIRO. AF_12/2014</t>
  </si>
  <si>
    <t>116,95</t>
  </si>
  <si>
    <t>91815</t>
  </si>
  <si>
    <t>(COMPOSIÇÃO REPRESENTATIVA) DE ALVENARIA DE BLOCOS DE CONCRETO ESTRUTURAL 14X19X39 CM, (ESPESSURA 14 CM), FBK = 4,5 MPA, UTILIZANDO PALHETA, PARA EDIFICAÇÃO HABITACIONAL. AF_10/2015</t>
  </si>
  <si>
    <t>69,27</t>
  </si>
  <si>
    <t>91816</t>
  </si>
  <si>
    <t>COMPOSIÇÃO REPRESENTATIVA DE SERVIÇOS DE ALVENARIA DE BLOCOS DE CONCRETO ESTRUTURAL 14X19X29 CM, (ESPESSURA 14 CM), FBK = 4,5 MPA, UTILIZANDO PALHETA, PARA EDIFICAÇÃO HABITACIONAL. AF_10/2015</t>
  </si>
  <si>
    <t>83,48</t>
  </si>
  <si>
    <t>101161</t>
  </si>
  <si>
    <t>ALVENARIA DE VEDAÇÃO COM ELEMENTO VAZADO DE CONCRETO (COBOGÓ) DE 7X50X50CM E ARGAMASSA DE ASSENTAMENTO COM PREPARO EM BETONEIRA. AF_05/2020</t>
  </si>
  <si>
    <t>176,37</t>
  </si>
  <si>
    <t>ALVENARIA DE BLOCOS DE VIDRO</t>
  </si>
  <si>
    <t>0067</t>
  </si>
  <si>
    <t>101163</t>
  </si>
  <si>
    <t>ALVENARIA DE VEDAÇÃO COM BLOCO DE VIDRO VAZADO, TIPO VENEZIANA, DE 6X20X20CM E ARGAMASSA DE ASSENTAMENTO COM PREPARO EM BETONEIRA. AF_05/2020</t>
  </si>
  <si>
    <t>792,30</t>
  </si>
  <si>
    <t>101164</t>
  </si>
  <si>
    <t>ALVENARIA DE VEDAÇÃO COM BLOCO DE VIDRO, TIPO CANELADO, DE 8X19X19CM E ARGAMASSA DE ASSENTAMENTO COM PREPARO EM BETONEIRA. AF_05/2020</t>
  </si>
  <si>
    <t>588,08</t>
  </si>
  <si>
    <t>DIVISORIAS/MARMORE/GRANITO/MARMORITE/CONCRETO/MAD.AGLOM.</t>
  </si>
  <si>
    <t>0070</t>
  </si>
  <si>
    <t>96358</t>
  </si>
  <si>
    <t>PAREDE COM PLACAS DE GESSO ACARTONADO (DRYWALL), PARA USO INTERNO, COM DUAS FACES SIMPLES E ESTRUTURA METÁLICA COM GUIAS SIMPLES, SEM VÃOS. AF_06/2017_P</t>
  </si>
  <si>
    <t>72,51</t>
  </si>
  <si>
    <t>96359</t>
  </si>
  <si>
    <t>PAREDE COM PLACAS DE GESSO ACARTONADO (DRYWALL), PARA USO INTERNO, COM DUAS FACES SIMPLES E ESTRUTURA METÁLICA COM GUIAS SIMPLES, COM VÃOS AF_06/2017_P</t>
  </si>
  <si>
    <t>84,52</t>
  </si>
  <si>
    <t>96360</t>
  </si>
  <si>
    <t>PAREDE COM PLACAS DE GESSO ACARTONADO (DRYWALL), PARA USO INTERNO, COM DUAS FACES SIMPLES E ESTRUTURA METÁLICA COM GUIAS DUPLAS, SEM VÃOS. AF_06/2017_P</t>
  </si>
  <si>
    <t>102,99</t>
  </si>
  <si>
    <t>96361</t>
  </si>
  <si>
    <t>PAREDE COM PLACAS DE GESSO ACARTONADO (DRYWALL), PARA USO INTERNO, COM DUAS FACES SIMPLES E ESTRUTURA METÁLICA COM GUIAS DUPLAS, COM VÃOS. AF_06/2017_P</t>
  </si>
  <si>
    <t>126,42</t>
  </si>
  <si>
    <t>96362</t>
  </si>
  <si>
    <t>PAREDE COM PLACAS DE GESSO ACARTONADO (DRYWALL), PARA USO INTERNO, COM UMA FACE SIMPLES E OUTRA FACE DUPLA E ESTRUTURA METÁLICA COM GUIAS SIMPLES, SEM VÃOS. AF_06/2017_P</t>
  </si>
  <si>
    <t>90,02</t>
  </si>
  <si>
    <t>96363</t>
  </si>
  <si>
    <t>PAREDE COM PLACAS DE GESSO ACARTONADO (DRYWALL), PARA USO INTERNO, COM UMA FACE SIMPLES E OUTRA FACE DUPLA E ESTRUTURA METÁLICA COM GUIAS SIMPLES, COM VÃOS. AF_06/2017_P</t>
  </si>
  <si>
    <t>102,41</t>
  </si>
  <si>
    <t>96364</t>
  </si>
  <si>
    <t>PAREDE COM PLACAS DE GESSO ACARTONADO (DRYWALL), PARA USO INTERNO COM UMA FACE SIMPLES E OUTRA FACE DUPLA E ESTRUTURA METÁLICA COM GUIAS DUPLAS, SEM VÃOS. AF_06/2017_P</t>
  </si>
  <si>
    <t>96365</t>
  </si>
  <si>
    <t>PAREDE COM PLACAS DE GESSO ACARTONADO (DRYWALL), PARA USO INTERNO, COM UMA FACE SIMPLES E OUTRA FACE DUPLA E   ESTRUTURA METÁLICA COM GUIAS DUPLAS, COM VÃOS. AF_06/2017_P</t>
  </si>
  <si>
    <t>144,31</t>
  </si>
  <si>
    <t>96366</t>
  </si>
  <si>
    <t>PAREDE COM PLACAS DE GESSO ACARTONADO (DRYWALL), PARA USO INTERNO, COM DUAS FACES DUPLAS E ESTRUTURA METÁLICA COM GUIAS SIMPLES, SEM VÃOS. AF_06/2017_P</t>
  </si>
  <si>
    <t>107,53</t>
  </si>
  <si>
    <t>96367</t>
  </si>
  <si>
    <t>PAREDE COM PLACAS DE GESSO ACARTONADO (DRYWALL), PARA USO INTERNO, COM DUAS FACES DUPLAS E ESTRUTURA METÁLICA COM GUIAS SIMPLES, COM VÃOS. AF_06/2017_P</t>
  </si>
  <si>
    <t>96368</t>
  </si>
  <si>
    <t>PAREDE COM PLACAS DE GESSO ACARTONADO (DRYWALL), PARA USO INTERNO COM DUAS FACES DUPLAS E ESTRUTURA METÁLICA COM GUIAS DUPLAS, SEM VÃOS. AF_06/2017</t>
  </si>
  <si>
    <t>138,02</t>
  </si>
  <si>
    <t>96369</t>
  </si>
  <si>
    <t>PAREDE COM PLACAS DE GESSO ACARTONADO (DRYWALL), PARA USO INTERNO, COM DUAS FACES DUPLAS E ESTRUTURA METÁLICA COM GUIAS DUPLAS, COM VÃOS. AF_06/2017_P</t>
  </si>
  <si>
    <t>162,21</t>
  </si>
  <si>
    <t>96370</t>
  </si>
  <si>
    <t>PAREDE COM PLACAS DE GESSO ACARTONADO (DRYWALL), PARA USO INTERNO, COM UMA FACE SIMPLES E ESTRUTURA METÁLICA COM GUIAS SIMPLES, SEM VÃOS. AF_06/2017_P</t>
  </si>
  <si>
    <t>52,05</t>
  </si>
  <si>
    <t>96371</t>
  </si>
  <si>
    <t>PAREDE COM PLACAS DE GESSO ACARTONADO (DRYWALL), PARA USO INTERNO, COM UMA FACE SIMPLES E ESTRUTURA METÁLICA COM GUIAS SIMPLES, COM VÃOS. AF_06/2017_P</t>
  </si>
  <si>
    <t>63,84</t>
  </si>
  <si>
    <t>96373</t>
  </si>
  <si>
    <t>INSTALAÇÃO DE REFORÇO METÁLICO EM PAREDE DRYWALL. AF_06/2017</t>
  </si>
  <si>
    <t>96374</t>
  </si>
  <si>
    <t>INSTALAÇÃO DE REFORÇO DE MADEIRA EM PAREDE DRYWALL. AF_06/2017</t>
  </si>
  <si>
    <t>27,37</t>
  </si>
  <si>
    <t>102235</t>
  </si>
  <si>
    <t>DIVISÓRIA FIXA EM VIDRO TEMPERADO 10 MM, SEM ABERTURA. AF_01/2021</t>
  </si>
  <si>
    <t>437,56</t>
  </si>
  <si>
    <t>102253</t>
  </si>
  <si>
    <t>DIVISORIA SANITÁRIA, TIPO CABINE, EM GRANITO CINZA POLIDO, ESP = 3CM, ASSENTADO COM ARGAMASSA COLANTE AC III-E, EXCLUSIVE FERRAGENS. AF_01/2021</t>
  </si>
  <si>
    <t>604,78</t>
  </si>
  <si>
    <t>102254</t>
  </si>
  <si>
    <t>DIVISORIA SANITÁRIA, TIPO CABINE, EM MÁRMORE BRANCO POLIDO, ESP = 3CM, ASSENTADO COM ARGAMASSA COLANTE AC III-E, EXCLUSIVE FERRAGENS. AF_01/2021</t>
  </si>
  <si>
    <t>718,72</t>
  </si>
  <si>
    <t>102255</t>
  </si>
  <si>
    <t>TAPA VISTA DE MICTÓRIO EM GRANITO CINZA POLIDO, ESP = 3CM, ASSENTADO COM ARGAMASSA COLANTE AC III-E . AF_01/2021</t>
  </si>
  <si>
    <t>642,26</t>
  </si>
  <si>
    <t>102256</t>
  </si>
  <si>
    <t>TAPA VISTA DE MICTÓRIO EM MÁRMORE BRANCO POLIDO, ESP = 3CM, ASSENTADO COM ARGAMASSA COLANTE AC III-E . AF_01/2021</t>
  </si>
  <si>
    <t>837,23</t>
  </si>
  <si>
    <t>102257</t>
  </si>
  <si>
    <t>DIVISORIA SANITÁRIA, TIPO CABINE, EM PAINEL DE GRANILITE, ESP = 3CM, ASSENTADO COM ARGAMASSA COLANTE AC III-E, EXCLUSIVE FERRAGENS. AF_01/2021</t>
  </si>
  <si>
    <t>280,77</t>
  </si>
  <si>
    <t>102258</t>
  </si>
  <si>
    <t>TAPA VISTA DE MICTÓRIO EM PAINEL DE GRANILITE, ESP = 3CM, ASSENTADO COM ARGAMASSA COLANTE AC III-E . AF_01/2021</t>
  </si>
  <si>
    <t>326,31</t>
  </si>
  <si>
    <t>ALVENARIA DE BLOCO-CONCRETO CELULAR</t>
  </si>
  <si>
    <t>0251</t>
  </si>
  <si>
    <t>101154</t>
  </si>
  <si>
    <t>ALVENARIA DE VEDAÇÃO DE BLOCOS DE CONCRETO CELULAR DE 10X30X60CM (ESPESSURA 10CM) E ARGAMASSA DE ASSENTAMENTO COM PREPARO EM BETONEIRA. AF_05/2020</t>
  </si>
  <si>
    <t>100,17</t>
  </si>
  <si>
    <t>101155</t>
  </si>
  <si>
    <t>ALVENARIA DE VEDAÇÃO DE BLOCOS DE CONCRETO CELULAR DE 15X30X60CM (ESPESSURA 15CM) E ARGAMASSA DE ASSENTAMENTO COM PREPARO EM BETONEIRA. AF_05/2020</t>
  </si>
  <si>
    <t>140,57</t>
  </si>
  <si>
    <t>101156</t>
  </si>
  <si>
    <t>ALVENARIA DE VEDAÇÃO DE BLOCOS DE CONCRETO CELULAR DE 20X30X60CM (ESPESSURA 20CM) E ARGAMASSA DE ASSENTAMENTO COM PREPARO EM BETONEIRA. AF_05/2020</t>
  </si>
  <si>
    <t>205,52</t>
  </si>
  <si>
    <t>PAVIMENTACAO</t>
  </si>
  <si>
    <t>PAVI</t>
  </si>
  <si>
    <t>RECOMPOSICAO DE PAVIMENTACAO</t>
  </si>
  <si>
    <t>0054</t>
  </si>
  <si>
    <t>101810</t>
  </si>
  <si>
    <t>EXECUÇÃO DE TAPA BURACO COM APLICAÇÃO DE CONCRETO ASFÁLTICO (USINAGEM PRÓPRIA) E PINTURA DE LIGAÇÃO. AF_12/2020</t>
  </si>
  <si>
    <t>1.310,03</t>
  </si>
  <si>
    <t>101811</t>
  </si>
  <si>
    <t>EXECUÇÃO DE TAPA BURACO COM APLICAÇÃO DE PRÉ MISTURADO A FRIO (USINAGEM PRÓPRIA) E PINTURA DE LIGAÇÃO. AF_12/2020</t>
  </si>
  <si>
    <t>1.162,63</t>
  </si>
  <si>
    <t>101812</t>
  </si>
  <si>
    <t>RECOMPOSIÇÃO DE REVESTIMENTO EM CONCRETO ASFÁLTICO (USINAGEM PRÓPRIA), PARA O FECHAMENTO DE VALAS - INCLUSO DEMOLIÇÃO DO PAVIMENTO. AF_12/2020</t>
  </si>
  <si>
    <t>1.374,97</t>
  </si>
  <si>
    <t>101813</t>
  </si>
  <si>
    <t>RECOMPOSIÇÃO DE REVESTIMENTO EM PRÉ MISTURADO A FRIO (USINAGEM PRÓPRIA), PARA FECHAMENTO DE VALAS - INCLUSO DEMOLIÇÃO DO PAVIMENTO. AF_12/2020</t>
  </si>
  <si>
    <t>1.227,57</t>
  </si>
  <si>
    <t>101814</t>
  </si>
  <si>
    <t>RECOMPOSIÇÃO DE PAVIMENTOS EM PEDRA POLIÉDRICA, REJUNTAMENTO COM PÓ DE PEDRA, COM REAPROVEITAMENTO DAS PEDRAS POLIÉDRICAS PARA O FECHAMENTO DE VALAS - INCLUSO RETIRADA E COLOCAÇÃO DO MATERIAL. AF_12/2020</t>
  </si>
  <si>
    <t>41,83</t>
  </si>
  <si>
    <t>101815</t>
  </si>
  <si>
    <t>RECOMPOSIÇÃO DE PAVIMENTO EM PEDRAS POLIÉDRICAS, REJUNTAMENTO COM PEDRISCO E EMULSÃO ASFÁLTICA COM REAPROVEITAMENTO DAS PEDRAS POLIÉDRICAS, PARA O FECHAMENTO DE VALAS - INCLUSO RETIRADA E COLOCAÇÃO DO MATERIAL. AF_12/2020</t>
  </si>
  <si>
    <t>73,66</t>
  </si>
  <si>
    <t>101816</t>
  </si>
  <si>
    <t>RECOMPOSIÇÃO DE PAVIMENTO EM PEDRAS POLIÉDRICAS, REJUNTAMENTO COM ARGAMASSA, COM REAPROVEITAMENTO DAS PEDRAS POLIÉDRICAS, PARA O FECHAMENTO DE VALAS - INCLUSO RETIRADA E COLOCAÇÃO DO MATERIAL. AF_12/2020</t>
  </si>
  <si>
    <t>62,51</t>
  </si>
  <si>
    <t>101817</t>
  </si>
  <si>
    <t>RECOMPOSIÇÃO DE PAVIMENTO EM PARALELEPÍPEDOS, REJUNTAMENTO COM PÓ DE PEDRA, COM REAPROVEITAMENTO DOS PARALELEPÍPEDOS, PARA O FECHAMENTO DE VALAS - INCLUSO RETIRADA E COLOCAÇÃO DO MATERIAL. AF_12/2020</t>
  </si>
  <si>
    <t>47,27</t>
  </si>
  <si>
    <t>101818</t>
  </si>
  <si>
    <t>RECOMPOSIÇÃO DE PAVIMENTO EM PARALELEPÍPEDOS, REJUNTAMENTO COM PEDRISCO E EMULSÃO ASFÁLTICA, COM REAPROVEITAMENTO DOS PARALELEPÍPEDOS, PARA O FECHAMENTO DE VALAS - INCLUSO RETIRADA E COLOCAÇÃO DO MATERIAL. AF_12/2020</t>
  </si>
  <si>
    <t>63,51</t>
  </si>
  <si>
    <t>101819</t>
  </si>
  <si>
    <t>RECOMPOSIÇÃO DE PAVIMENTO EM PARALELEPÍPEDOS, REJUNTAMENTO COM ARGAMASSA, COM REAPROVEITAMENTO DOS PARALELEPÍPEDOS, PARA O FECHAMENTO DE VALAS - INCLUSO RETIRADA E COLOCAÇÃO DO MATERIAL. AF_12/2020</t>
  </si>
  <si>
    <t>101820</t>
  </si>
  <si>
    <t>RECOMPOSIÇÃO DE PAVIMENTO EM PISO INTERTRAVADO SEXTAVADO, COM REAPROVEITAMENTO DOS BLOCOS SEXTAVADO, PARA O FECHAMENTO DE VALAS - INCLUSO RETIRADA E COLOCAÇÃO DO MATERIAL. AF_12/2020</t>
  </si>
  <si>
    <t>38,91</t>
  </si>
  <si>
    <t>101821</t>
  </si>
  <si>
    <t>RECOMPOSIÇÃO DE PAVIMENTO EM PISO INTERTRAVADO, COM REAPROVEITAMENTO DOS BLOCOS INTERTRAVADOS, PARA O FECHAMENTO DE VALAS - INCLUSO RETIRADA E COLOCAÇÃO DO MATERIAL. AF_12/2020</t>
  </si>
  <si>
    <t>101822</t>
  </si>
  <si>
    <t>RECOMPOSIÇÃO DE BASE E OU SUB-BASE PARA REMENDO PROFUNDO DE SOLOS DE COMPORTAMENTO LATERÍTICO (ARENOSO) - INCLUSO RETIRADA E COLOCAÇÃO DO MATERIAL. AF_12/2020</t>
  </si>
  <si>
    <t>121,99</t>
  </si>
  <si>
    <t>101823</t>
  </si>
  <si>
    <t>RECOMPOSIÇÃO DE BASE E OU SUB-BASE PARA REMENDO PROFUNDO DE SOLO MELHORADO COM CIMENTO (TEOR DE 2%) - INCLUSO RETIRADA E COLOCAÇÃO DO MATERIAL. AF_12/2020</t>
  </si>
  <si>
    <t>148,96</t>
  </si>
  <si>
    <t>101824</t>
  </si>
  <si>
    <t>RECOMPOSIÇÃO DE BASE E OU SUB-BASE PARA REMENDO PROFUNDO DE SOLO MELHORADO COM CIMENTO (TEOR DE 4%) - INCLUSO RETIRADA E COLOCAÇÃO DO MATERIAL. AF_12/2020</t>
  </si>
  <si>
    <t>174,08</t>
  </si>
  <si>
    <t>101825</t>
  </si>
  <si>
    <t>RECOMPOSIÇÃO DE BASE E OU SUB-BASE PARA REMENDO PROFUNDO DE SOLO COM CIMENTO (TEOR DE 6%) - INCLUSO RETIRADA E COLOCAÇÃO DO MATERIAL. AF_12/2020</t>
  </si>
  <si>
    <t>198,52</t>
  </si>
  <si>
    <t>101826</t>
  </si>
  <si>
    <t>RECOMPOSIÇÃO DE BASE E OU SUB-BASE PARA REMENDO PROFUNDO DE SOLO COM CIMENTO (TEOR DE 8%) - INCLUSO RETIRADA E COLOCAÇÃO DO MATERIAL. AF_12/2020</t>
  </si>
  <si>
    <t>222,63</t>
  </si>
  <si>
    <t>101827</t>
  </si>
  <si>
    <t>RECOMPOSIÇÃO DE BASE E OU SUB-BASE PARA REMENDO PROFUNDO DE SOLO BRITA (40/60) - INCLUSO RETIRADA E COLOCAÇÃO DO MATERIAL. AF_12/2020</t>
  </si>
  <si>
    <t>166,82</t>
  </si>
  <si>
    <t>101828</t>
  </si>
  <si>
    <t>RECOMPOSIÇÃO DE BASE E OU SUB-BASE PARA REMENDO PROFUNDO DE SOLO BRITA (50/50) - INCLUSO RETIRADA E COLOCAÇÃO DO MATERIAL. AF_12/2020</t>
  </si>
  <si>
    <t>159,35</t>
  </si>
  <si>
    <t>101829</t>
  </si>
  <si>
    <t>RECOMPOSIÇÃO DE BASE E OU SUB-BASE PARA REMENDO PROFUNDO DE SOLO BRITA (60/40) COM CIMENTO (TEOR DE 4%) - INCLUSO RETIRADA E COLOCAÇÃO DO MATERIAL. AF_12/2020</t>
  </si>
  <si>
    <t>217,12</t>
  </si>
  <si>
    <t>101830</t>
  </si>
  <si>
    <t>RECOMPOSIÇÃO DE BASE E OU SUB-BASE PARA REMENDO PROFUNDO DE SOLO BRITA (60/40) COM CIMENTO (TEOR DE 6%) - INCLUSO RETIRADA E COLOCAÇÃO DO MATERIAL. AF_12/2020</t>
  </si>
  <si>
    <t>240,66</t>
  </si>
  <si>
    <t>101831</t>
  </si>
  <si>
    <t>RECOMPOSIÇÃO DE BASE E OU SUB-BASE PARA REMENDO PROFUNDO DE SOLO BRITA (60/40) COM CIMENTO (TEOR DE 8%) - INCLUSO RETIRADA E COLOCAÇÃO DO MATERIAL. AF_12/2020</t>
  </si>
  <si>
    <t>263,87</t>
  </si>
  <si>
    <t>101832</t>
  </si>
  <si>
    <t>RECOMPOSIÇÃO DE BASE E OU SUB-BASE PARA REMENDO PROFUNDO DE SOLO BRITA (50/50) COM CIMENTO (TEOR DE 4%) - INCLUSO RETIRADA E COLOCAÇÃO DO MATERIAL. AF_12/2020</t>
  </si>
  <si>
    <t>101833</t>
  </si>
  <si>
    <t>RECOMPOSIÇÃO DE BASE E OU SUB-BASE PARA REMENDO PROFUNDO DE SOLO BRITA (50/50) COM CIMENTO (TEOR DE 6%) - INCLUSO RETIRADA E COLOCAÇÃO DO MATERIAL. AF_12/2020</t>
  </si>
  <si>
    <t>233,63</t>
  </si>
  <si>
    <t>101834</t>
  </si>
  <si>
    <t>RECOMPOSIÇÃO DE BASE E OU SUB-BASE PARA REMENDO PROFUNDO DE SOLO BRITA (50/50) COM CIMENTO (TEOR DE 8%) - INCLUSO RETIRADA E COLOCAÇÃO DO MATERIAL. AF_12/2020</t>
  </si>
  <si>
    <t>257,00</t>
  </si>
  <si>
    <t>101835</t>
  </si>
  <si>
    <t>RECOMPOSIÇÃO DE BASE E OU SUB-BASE PARA REMENDO PROFUNDO DE BRITA GRADUADA SIMPLES - INCLUSO RETIRADA E COLOCAÇÃO DO MATERIAL. AF_12/2020</t>
  </si>
  <si>
    <t>210,01</t>
  </si>
  <si>
    <t>101836</t>
  </si>
  <si>
    <t>RECOMPOSIÇÃO DE BASE E OU SUB-BASE PARA FECHAMENTO DE VALAS DE SOLOS DE COMPORTAMENTO LATERÍTICO (ARENOSO) - INCLUSO RETIRADA E COLOCAÇÃO DO MATERIAL. AF_12/2020</t>
  </si>
  <si>
    <t>101837</t>
  </si>
  <si>
    <t>RECOMPOSIÇÃO DE BASE E OU SUB-BASE PARA FECHAMENTO DE VALAS DE SOLO MELHORADO COM CIMENTO (TEOR DE 2%) - INCLUSO RETIRADA E COLOCAÇÃO DO MATERIAL. AF_12/2020</t>
  </si>
  <si>
    <t>101838</t>
  </si>
  <si>
    <t>RECOMPOSIÇÃO DE BASE E OU SUB-BASE PARA FECHAMENTO DE VALAS DE SOLO MELHORADO COM CIMENTO (TEOR DE 4%) - INCLUSO RETIRADA E COLOCAÇÃO DO MATERIAL. AF_12/2020</t>
  </si>
  <si>
    <t>72,88</t>
  </si>
  <si>
    <t>101839</t>
  </si>
  <si>
    <t>RECOMPOSIÇÃO DE BASE E OU SUB-BASE PARA FECHAMENTO DE VALAS DE SOLO COM CIMENTO (TEOR DE 6%) - INCLUSO RETIRADA E COLOCAÇÃO DO MATERIAL. AF_12/2020</t>
  </si>
  <si>
    <t>97,31</t>
  </si>
  <si>
    <t>101840</t>
  </si>
  <si>
    <t>RECOMPOSIÇÃO DE BASE E OU SUB-BASE PARA FECHAMENTO DE VALAS DE SOLO COM CIMENTO (TEOR DE 8%) - INCLUSO RETIRADA E COLOCAÇÃO DO MATERIAL. AF_12/2020</t>
  </si>
  <si>
    <t>160,44</t>
  </si>
  <si>
    <t>101841</t>
  </si>
  <si>
    <t>RECOMPOSIÇÃO DE BASE E OU SUB-BASE PARA FECHAMENTO DE VALAS DE SOLO BRITA (40/60) - INCLUSO RETIRADA E COLOCAÇÃO DO MATERIAL. AF_12/2020</t>
  </si>
  <si>
    <t>101842</t>
  </si>
  <si>
    <t>RECOMPOSIÇÃO DE BASE E OU SUB-BASE PARA FECHAMENTO DE VALAS DE SOLO BRITA (50/50) - INCLUSO RETIRADA E COLOCAÇÃO DO MATERIAL. AF_12/2020</t>
  </si>
  <si>
    <t>58,15</t>
  </si>
  <si>
    <t>101843</t>
  </si>
  <si>
    <t>RECOMPOSIÇÃO DE BASE E OU SUB-BASE PARA FECHAMENTO DE VALAS DE SOLO BRITA (60/40) COM CIMENTO (TEOR DE 4%) - INCLUSO RETIRADA E COLOCAÇÃO DO MATERIAL. AF_12/2020</t>
  </si>
  <si>
    <t>115,92</t>
  </si>
  <si>
    <t>101844</t>
  </si>
  <si>
    <t>RECOMPOSIÇÃO DE BASE E OU SUB-BASE PARA FECHAMENTO DE VALAS DE SOLO BRITA (60/40) COM CIMENTO (TEOR DE 6%) - INCLUSO RETIRADA E COLOCAÇÃO DO MATERIAL. AF_12/2020</t>
  </si>
  <si>
    <t>139,46</t>
  </si>
  <si>
    <t>101845</t>
  </si>
  <si>
    <t>RECOMPOSIÇÃO DE BASE E OU SUB-BASE PARA FECHAMENTO DE VALAS DE SOLO BRITA (60/40) COM CIMENTO (TEOR DE 8%) - INCLUSO RETIRADA E COLOCAÇÃO DO MATERIAL. AF_12/2020</t>
  </si>
  <si>
    <t>162,67</t>
  </si>
  <si>
    <t>101846</t>
  </si>
  <si>
    <t>RECOMPOSIÇÃO DE BASE E OU SUB-BASE PARA FECHAMENTO DE VALAS DE SOLO BRITA (50/50) COM CIMENTO (TEOR DE 4%) - INCLUSO RETIRADA E COLOCAÇÃO DO MATERIAL. AF_12/2020</t>
  </si>
  <si>
    <t>108,74</t>
  </si>
  <si>
    <t>101847</t>
  </si>
  <si>
    <t>RECOMPOSIÇÃO DE BASE E OU SUB-BASE PARA FECHAMENTO DE VALAS DE SOLO BRITA (50/50) COM CIMENTO (TEOR DE 6%) - INCLUSO RETIRADA E COLOCAÇÃO DO MATERIAL. AF_12/2020</t>
  </si>
  <si>
    <t>101848</t>
  </si>
  <si>
    <t>RECOMPOSIÇÃO DE BASE E OU SUB-BASE PARA FECHAMENTO DE VALAS DE SOLO BRITA (50/50) COM CIMENTO (TEOR DE 8%) - INCLUSO RETIRADA E COLOCAÇÃO DO MATERIAL. AF_12/2020</t>
  </si>
  <si>
    <t>155,80</t>
  </si>
  <si>
    <t>101849</t>
  </si>
  <si>
    <t>RECOMPOSIÇÃO DE BASE E OU SUB-BASE PARA FECHAMENTO DE VALAS DE BRITA GRADUADA SIMPLES - INCLUSO RETIRADA E COLOCAÇÃO DO MATERIAL. AF_12/2020</t>
  </si>
  <si>
    <t>108,81</t>
  </si>
  <si>
    <t>101850</t>
  </si>
  <si>
    <t>REASSENTAMENTO DE PARALELEPÍPEDOS, REJUNTAMENTO COM PÓ DE PEDRA, COM REAPROVEITAMENTO DOS PARALELEPÍPEDOS - INCLUSO RETIRADA E COLOCAÇÃO DO MATERIAL. AF_12/2020</t>
  </si>
  <si>
    <t>52,80</t>
  </si>
  <si>
    <t>101851</t>
  </si>
  <si>
    <t>REASSENTAMENTO DE PARALELEPÍPEDOS, REJUNTAMENTO COM PEDRISCO E EMULSÃO ASFÁLTICA, COM REAPROVEITAMENTO DOS PARALELEPÍPEDOS - INCLUSO RETIRADA E COLOCAÇÃO DO MATERIAL. AF_12/2020_P</t>
  </si>
  <si>
    <t>111,12</t>
  </si>
  <si>
    <t>101852</t>
  </si>
  <si>
    <t>REASSENTAMENTO DE PARALELEPÍPEDOS, REJUNTAMENTO COM ARGAMASSA, COM REAPROVEITAMENTO DOS PARALELEPÍPEDOS - INCLUSO RETIRADA E COLOCAÇÃO DO MATERIAL. AF_12/2020</t>
  </si>
  <si>
    <t>64,81</t>
  </si>
  <si>
    <t>101853</t>
  </si>
  <si>
    <t>REASSENTAMENTO DE PEDRAS POLIÉDRICAS, REJUNTAMENTO COM PÓ DE PEDRA, COM REAPROVEITAMENTO DAS PEDRAS POLIÉDRICAS - INCLUSO RETIRADA E COLOCAÇÃO DO MATERIAL.  AF_12/2020</t>
  </si>
  <si>
    <t>46,13</t>
  </si>
  <si>
    <t>101854</t>
  </si>
  <si>
    <t>REASSENTAMENTO DE PEDRAS POLIÉDRICAS, REJUNTAMENTO COM PEDRISCO E EMULSÃO ASFÁLTICA, COM REAPROVEITAMENTO DAS PEDRAS POLIÉDRICAS - INCLUSO RETIRADA E COLOCAÇÃO DO MATERIAL. AF_12/2020_P</t>
  </si>
  <si>
    <t>112,78</t>
  </si>
  <si>
    <t>101855</t>
  </si>
  <si>
    <t>REASSENTAMENTO DE PEDRAS POLIÉDRICAS, REJUNTAMENTO COM ARGAMASSA, COM REAPROVEITAMENTO DAS PEDRAS POLIÉDRICAS - INCLUSO RETIRADA E COLOCAÇÃO DO MATERIAL. AF_12/2020</t>
  </si>
  <si>
    <t>66,77</t>
  </si>
  <si>
    <t>101856</t>
  </si>
  <si>
    <t>REASSENTAMENTO DE BLOCOS PISOGRAMA PARA PISO INTERTRAVADO, COM REAPROVEITAMENTO DOS BLOCOS PISOGRAMA - INCLUSO RETIRADA E COLOCAÇÃO DO MATERIAL. AF_12/2020</t>
  </si>
  <si>
    <t>101857</t>
  </si>
  <si>
    <t>REASSENTAMENTO DE BLOCOS SEXTAVADO PARA PISO INTERTRAVADO, ESPESSURA DE 6 CM, EM CALÇADA, COM REAPROVEITAMENTO DOS BLOCOS SEXTAVADOS - INCLUSO RETIRADA E COLOCAÇÃO DO MATERIAL. AF_12/2020</t>
  </si>
  <si>
    <t>29,85</t>
  </si>
  <si>
    <t>101858</t>
  </si>
  <si>
    <t>REASSENTAMENTO DE BLOCOS SEXTAVADO PARA PISO INTERTRAVADO, ESPESSURA DE 6 CM, EM VIA/ESTACIONAMENTO, COM REAPROVEITAMENTO DOS BLOCOS SEXTAVADO - INCLUSO RETIRADA E COLOCAÇÃO DO MATERIAL. AF_12/2020</t>
  </si>
  <si>
    <t>101859</t>
  </si>
  <si>
    <t>REASSENTAMENTO DE BLOCOS SEXTAVADO PARA PISO INTERTRAVADO, ESPESSURA DE 8 CM, EM VIA/ESTACIONAMENTO, COM REAPROVEITAMENTO DOS BLOCOS SEXTAVADO - INCLUSO RETIRADA E COLOCAÇÃO DO MATERIAL. AF_12/2020</t>
  </si>
  <si>
    <t>101860</t>
  </si>
  <si>
    <t>REASSENTAMENTO DE BLOCOS SEXTAVADO PARA PISO INTERTRAVADO, ESPESSURA DE 10 CM, EM VIA/ESTACIONAMENTO, COM REAPROVEITAMENTO DOS BLOCOS SEXTAVADO - INCLUSO RETIRADA E COLOCAÇÃO DO MATERIAL. AF_12/2020</t>
  </si>
  <si>
    <t>101861</t>
  </si>
  <si>
    <t>REASSENTAMENTO DE BLOCOS RETANGULAR PARA PISO INTERTRAVADO, ESPESSURA DE 4  CM, EM CALÇADA, COM REAPROVEITAMENTO DOS BLOCOS RETANGULAR - INCLUSO RETIRADA E COLOCAÇÃO DO MATERIAL. AF_12/2020</t>
  </si>
  <si>
    <t>101862</t>
  </si>
  <si>
    <t>REASSENTAMENTO DE BLOCOS RETANGULAR PARA PISO INTERTRAVADO, ESPESSURA DE 6 CM, EM CALÇADA, COM REAPROVEITAMENTO DOS BLOCOS RETANGULAR - INCLUSO RETIRADA E COLOCAÇÃO DO MATERIAL. AF_12/2020</t>
  </si>
  <si>
    <t>31,77</t>
  </si>
  <si>
    <t>101863</t>
  </si>
  <si>
    <t>REASSENTAMENTO DE BLOCOS RETANGULAR PARA PISO INTERTRAVADO, ESPESSURA DE 6 CM, EM VIA/ESTACIONAMENTO, COM REAPROVEITAMENTO DOS BLOCOS RETANGULAR - INCLUSO RETIRADA E COLOCAÇÃO DO MATERIAL. AF_12/2020</t>
  </si>
  <si>
    <t>101864</t>
  </si>
  <si>
    <t>REASSENTAMENTO DE BLOCOS RETANGULAR PARA PISO INTERTRAVADO, ESPESSURA DE 8 CM, EM VIA/ESTACIONAMENTO, COM REAPROVEITAMENTO DOS BLOCOS RETANGULAR - INCLUSO RETIRADA E COLOCAÇÃO DO MATERIAL. AF_12/2020</t>
  </si>
  <si>
    <t>101865</t>
  </si>
  <si>
    <t>REASSENTAMENTO DE BLOCOS RETANGULAR PARA PISO INTERTRAVADO, ESPESSURA DE 10 CM, EM VIA/ESTACIONAMENTO, COM REAPROVEITAMENTO DOS BLOCOS RETANGULAR - INCLUSO RETIRADA E COLOCAÇÃO DO MATERIAL. AF_12/2020</t>
  </si>
  <si>
    <t>33,12</t>
  </si>
  <si>
    <t>101866</t>
  </si>
  <si>
    <t>REASSENTAMENTO DE BLOCOS 16 FACES PARA PISO INTERTRAVADO, ESPESSURA DE 4  CM, EM CALÇADA, COM REAPROVEITAMENTO DOS BLOCOS 16 FACES - INCLUSO RETIRADA E COLOCAÇÃO DO MATERIAL. AF_12/2020</t>
  </si>
  <si>
    <t>29,11</t>
  </si>
  <si>
    <t>101867</t>
  </si>
  <si>
    <t>REASSENTAMENTO DE BLOCOS 16 FACES PARA PISO INTERTRAVADO, ESPESSURA DE 6 CM, EM CALÇADA, COM REAPROVEITAMENTO DOS BLOCOS 16 FACES - INCLUSO RETIRADA E COLOCAÇÃO DO MATERIAL. AF_12/2020</t>
  </si>
  <si>
    <t>101868</t>
  </si>
  <si>
    <t>REASSENTAMENTO DE BLOCOS 16 FACES PARA PISO INTERTRAVADO, ESPESSURA DE 6 CM, EM VIA/ESTACIONAMENTO, COM REAPROVEITAMENTO DOS BLOCOS 16 FACES - INCLUSO RETIRADA E COLOCAÇÃO DO MATERIAL. AF_12/2020</t>
  </si>
  <si>
    <t>101869</t>
  </si>
  <si>
    <t>REASSENTAMENTO DE BLOCOS 16 FACES PARA PISO INTERTRAVADO, ESPESSURA DE 8 CM, EM VIA/ESTACIONAMENTO, COM REAPROVEITAMENTO DOS BLOCOS 16 FACES - INCLUSO RETIRADA E COLOCAÇÃO DO MATERIAL. AF_12/2020</t>
  </si>
  <si>
    <t>30,45</t>
  </si>
  <si>
    <t>101870</t>
  </si>
  <si>
    <t>REASSENTAMENTO DE BLOCOS 16 FACES PARA PISO INTERTRAVADO, ESPESSURA DE 10 CM, EM VIA/ESTACIONAMENTO, COM REAPROVEITAMENTO DOS BLOCOS 16 FACES - INCLUSO RETIRADA E COLOCAÇÃO DO MATERIAL. AF_12/2020</t>
  </si>
  <si>
    <t>34,91</t>
  </si>
  <si>
    <t>102096</t>
  </si>
  <si>
    <t>EXECUÇÃO DE TAPA BURACO COM APLICAÇÃO DE CONCRETO ASFÁLTICO (AQUISIÇÃO EM USINA) E PINTURA DE LIGAÇÃO. AF_12/2020</t>
  </si>
  <si>
    <t>1.412,84</t>
  </si>
  <si>
    <t>102098</t>
  </si>
  <si>
    <t>RECOMPOSIÇÃO DE REVESTIMENTO EM CONCRETO ASFÁLTICO (AQUISIÇÃO EM USINA), PARA O FECHAMENTO DE VALAS - INCLUSO DEMOLIÇÃO DO PAVIMENTO. AF_12/2020</t>
  </si>
  <si>
    <t>1.477,78</t>
  </si>
  <si>
    <t>102101</t>
  </si>
  <si>
    <t>EXECUÇÃO DE PINTURA DE LIGAÇÃO COM EMULSÃO ASFÁLTICA RR-2C, PARA O FECHAMENTO DE VALAS. AF_12/2020</t>
  </si>
  <si>
    <t>3,63</t>
  </si>
  <si>
    <t>REGULARIZACAO/REFORCO DE SUBLEITO</t>
  </si>
  <si>
    <t>0055</t>
  </si>
  <si>
    <t>100576</t>
  </si>
  <si>
    <t>REGULARIZAÇÃO E COMPACTAÇÃO DE SUBLEITO DE SOLO  PREDOMINANTEMENTE ARGILOSO. AF_11/2019</t>
  </si>
  <si>
    <t>100577</t>
  </si>
  <si>
    <t>REGULARIZAÇÃO E COMPACTAÇÃO DE SUBLEITO DE SOLO PREDOMINANTEMENTE ARENOSO. AF_11/2019</t>
  </si>
  <si>
    <t>EXECUCAO DE SUB-LEITO, LEITO, SUB-BASE, BASE ETC</t>
  </si>
  <si>
    <t>0056</t>
  </si>
  <si>
    <t>96388</t>
  </si>
  <si>
    <t>EXECUÇÃO E COMPACTAÇÃO DE BASE E OU SUB BASE PARA PAVIMENTAÇÃO DE SOLOS DE COMPORTAMENTO LATERÍTICO (ARENOSO) - EXCLUSIVE SOLO, ESCAVAÇÃO, CARGA E TRANSPORTE. AF_11/2019</t>
  </si>
  <si>
    <t>8,75</t>
  </si>
  <si>
    <t>96389</t>
  </si>
  <si>
    <t>EXECUÇÃO E COMPACTAÇÃO DE BASE E OU SUB BASE PARA PAVIMENTAÇÃO DE SOLO (PREDOMINANTEMENTE ARENOSO) COM CIMENTO (TEOR DE 2%) - EXCLUSIVE SOLO, ESCAVAÇÃO, CARGA E TRANSPORTE. AF_11/2019</t>
  </si>
  <si>
    <t>40,16</t>
  </si>
  <si>
    <t>96390</t>
  </si>
  <si>
    <t>EXECUÇÃO E COMPACTAÇÃO DE BASE E OU SUB BASE PARA PAVIMENTAÇÃO DE SOLO (PREDOMINANTEMENTE ARENOSO) COM CIMENTO (TEOR DE 4%) - EXCLUSIVE SOLO, ESCAVAÇÃO, CARGA E TRANSPORTE. AF_11/2019</t>
  </si>
  <si>
    <t>96391</t>
  </si>
  <si>
    <t>EXECUÇÃO E COMPACTAÇÃO DE BASE E OU SUB BASE PARA PAVIMENTAÇÃO DE SOLO (PREDOMINANTEMENTE ARENOSO) COM CIMENTO (TEOR DE 6%) - EXCLUSIVE SOLO, ESCAVAÇÃO, CARGA E TRANSPORTE. AF_11/2019</t>
  </si>
  <si>
    <t>89,03</t>
  </si>
  <si>
    <t>96392</t>
  </si>
  <si>
    <t>EXECUÇÃO E COMPACTAÇÃO DE BASE E OU SUB BASE PARA PAVIMENTAÇÃO DE SOLO (PREDOMINANTEMENTE ARENOSO) COM CIMENTO (TEOR DE 8%) - EXCLUSIVE SOLO, ESCAVAÇÃO, CARGA E TRANSPORTE. AF_11/2019</t>
  </si>
  <si>
    <t>113,14</t>
  </si>
  <si>
    <t>96396</t>
  </si>
  <si>
    <t>EXECUÇÃO E COMPACTAÇÃO DE BASE E OU SUB BASE PARA PAVIMENTAÇÃO DE BRITA GRADUADA SIMPLES - EXCLUSIVE CARGA E TRANSPORTE. AF_11/2019</t>
  </si>
  <si>
    <t>97,77</t>
  </si>
  <si>
    <t>96397</t>
  </si>
  <si>
    <t>EXECUÇÃO E COMPACTAÇÃO DE BASE E OU SUB BASE PARA PAVIMENTAÇÃO DE BRITA GRADUADA SIMPLES TRATADA COM CIMENTO - EXCLUSIVE CARGA E TRANSPORTE. AF_11/2019</t>
  </si>
  <si>
    <t>146,61</t>
  </si>
  <si>
    <t>96398</t>
  </si>
  <si>
    <t>EXECUÇÃO E COMPACTAÇÃO DE BASE E OU SUB BASE PARA PAVIMENTAÇÃO DE CONCRETO COMPACTADO COM ROLO - EXCLUSIVE CARGA E TRANSPORTE. AF_11/2019</t>
  </si>
  <si>
    <t>210,92</t>
  </si>
  <si>
    <t>96399</t>
  </si>
  <si>
    <t>EXECUÇÃO E COMPACTAÇÃO DE BASE E OU SUB BASE PARA PAVIMENTAÇÃO DE PEDRA RACHÃO  - EXCLUSIVE CARGA E TRANSPORTE. AF_11/2019</t>
  </si>
  <si>
    <t>96400</t>
  </si>
  <si>
    <t>EXECUÇÃO E COMPACTAÇÃO DE BASE E OU SUB BASE PARA PAVIMENTAÇÃO DE MACADAME SECO - EXCLUSIVE CARGA E TRANSPORTE. AF_11/2019</t>
  </si>
  <si>
    <t>88,36</t>
  </si>
  <si>
    <t>96402</t>
  </si>
  <si>
    <t>EXECUÇÃO DE PINTURA DE LIGAÇÃO COM EMULSÃO ASFÁLTICA RR-2C. AF_11/2019</t>
  </si>
  <si>
    <t>100564</t>
  </si>
  <si>
    <t>EXECUÇÃO E COMPACTAÇÃO DE BASE E OU SUB-BASE PARA PAVIMENTAÇÃO DE SOLO (PREDOMINANTEMENTE ARENOSO) BRITA - 40/60 - EXCLUSIVE SOLO, ESCAVAÇÃO, CARGA E TRANSPORTE. AF_11/2019</t>
  </si>
  <si>
    <t>62,93</t>
  </si>
  <si>
    <t>100565</t>
  </si>
  <si>
    <t>EXECUÇÃO E COMPACTAÇÃO DE BASE E OU SUB-BASE PARA PAVIMENTAÇÃO DE SOLO (PREDOMINANTEMENTE ARENOSO) BRITA - 50/50 - EXCLUSIVE SOLO, ESCAVAÇÃO, CARGA E TRANSPORTE. AF_11/2019</t>
  </si>
  <si>
    <t>55,48</t>
  </si>
  <si>
    <t>100566</t>
  </si>
  <si>
    <t>EXECUÇÃO E COMPACTAÇÃO DE BASE E OU SUB-BASE PARA PAVIMENTAÇÃO DE SOLO (PREDOMINANTEMENTE ARENOSO) BRITA - 40/60 COM CIMENTO (TEOR DE 4%) - EXCLUSIVE SOLO, ESCAVAÇÃO, CARGA E TRANSPORTE. AF_11/2019</t>
  </si>
  <si>
    <t>113,22</t>
  </si>
  <si>
    <t>100567</t>
  </si>
  <si>
    <t>EXECUÇÃO E COMPACTAÇÃO DE BASE E OU SUB-BASE PARA PAVIMENTAÇÃO DE SOLO (PREDOMINANTEMENTE ARENOSO) BRITA - 40/60 COM CIMENTO (TEOR DE 6%) - EXCLUSIVE SOLO, ESCAVAÇÃO, CARGA E TRANSPORTE. AF_11/2019</t>
  </si>
  <si>
    <t>136,80</t>
  </si>
  <si>
    <t>100568</t>
  </si>
  <si>
    <t>EXECUÇÃO E COMPACTAÇÃO DE BASE E OU SUB-BASE PARA PAVIMENTAÇÃO DE SOLO (PREDOMINANTEMENTE ARENOSO) BRITA - 40/60 COM CIMENTO (TEOR DE 8%) - EXCLUSIVE SOLO, ESCAVAÇÃO, CARGA E TRANSPORTE. AF_11/2019</t>
  </si>
  <si>
    <t>159,98</t>
  </si>
  <si>
    <t>100569</t>
  </si>
  <si>
    <t>EXECUÇÃO E COMPACTAÇÃO DE BASE E OU SUB-BASE PARA PAVIMENTAÇÃO DE SOLO (PREDOMINANTEMENTE ARENOSO) BRITA - 50/50 COM CIMENTO (TEOR DE 4%)  - EXCLUSIVE SOLO, ESCAVAÇÃO, CARGA E TRANSPORTE. AF_11/2019</t>
  </si>
  <si>
    <t>106,05</t>
  </si>
  <si>
    <t>100570</t>
  </si>
  <si>
    <t>EXECUÇÃO E COMPACTAÇÃO DE BASE E OU SUB-BASE PARA PAVIMENTAÇÃO DE SOLO (PREDOMINANTEMENTE ARENOSO) BRITA - 50/50 COM CIMENTO (TEOR DE 6%) - EXCLUSIVE SOLO, ESCAVAÇÃO, CARGA E TRANSPORTE. AF_11/2019</t>
  </si>
  <si>
    <t>131,42</t>
  </si>
  <si>
    <t>100571</t>
  </si>
  <si>
    <t>EXECUÇÃO E COMPACTAÇÃO DE BASE E OU SUB-BASE PARA PAVIMENTAÇÃO DE SOLO (PREDOMINANTEMENTE ARENOSO) BRITA - 50/50 COM CIMENTO (TEOR DE 8%) - EXCLUSIVE SOLO, ESCAVAÇÃO, CARGA E TRANSPORTE. AF_11/2019</t>
  </si>
  <si>
    <t>153,14</t>
  </si>
  <si>
    <t>100572</t>
  </si>
  <si>
    <t>EXECUÇÃO E COMPACTAÇÃO DE BASE E OU SUB-BASE PARA PAVIMENTAÇÃO DE SOLO (PREDOMINANTEMENTE ARGILOSO) BRITA - 40/60 - EXCLUSIVE SOLO, ESCAVAÇÃO, CARGA E TRANSPORTE. AF_11/2019</t>
  </si>
  <si>
    <t>67,47</t>
  </si>
  <si>
    <t>100573</t>
  </si>
  <si>
    <t>EXECUÇÃO E COMPACTAÇÃO DE BASE E OU SUB-BASE PARA PAVIMENTAÇÃO DE SOLO (PREDOMINANTEMENTE ARGILOSO) BRITA - 50/50 - EXCLUSIVE SOLO, ESCAVAÇÃO, CARGA E TRANSPORTE. AF_11/2019</t>
  </si>
  <si>
    <t>60,02</t>
  </si>
  <si>
    <t>100574</t>
  </si>
  <si>
    <t>ESPALHAMENTO DE MATERIAL COM TRATOR DE ESTEIRAS. AF_11/2019</t>
  </si>
  <si>
    <t>100575</t>
  </si>
  <si>
    <t>REGULARIZAÇÃO DE SUPERFÍCIES COM MOTONIVELADORA. AF_11/2019</t>
  </si>
  <si>
    <t>101767</t>
  </si>
  <si>
    <t>EXECUÇÃO E COMPACTAÇÃO DE BASE E OU SUB BASE PARA PAVIMENTAÇÃO DE SOLOS ESTABILIZADOS GRANULOMETRICAMENTE COM MISTURA DE SOLOS EM PISTA - EXCLUSIVE SOLO, ESCAVAÇÃO, CARGA E TRANSPORTE. AF_11/2019</t>
  </si>
  <si>
    <t>101768</t>
  </si>
  <si>
    <t>EXECUÇÃO E COMPACTAÇÃO DE BASE E OU SUB BASE PARA PAVIMENTAÇÃO DE SOLO ESTABILIZADO GRANULOMETRICAMENTE SEM MISTURA DE SOLOS - EXCLUSIVE SOLO, ESCAVAÇÃO, CARGA E TRANSPORTE. AF_11/2019</t>
  </si>
  <si>
    <t>EXECUCAO DE PAVIMENTACOES DIVERSAS</t>
  </si>
  <si>
    <t>0057</t>
  </si>
  <si>
    <t>92391</t>
  </si>
  <si>
    <t>EXECUÇÃO DE PAVIMENTO EM PISO INTERTRAVADO, COM BLOCO PISOGRAMA DE 35 X 25 CM, ESPESSURA 6 CM. AF_12/2015</t>
  </si>
  <si>
    <t>92392</t>
  </si>
  <si>
    <t>EXECUÇÃO DE PAVIMENTO EM PISO INTERTRAVADO, COM BLOCO PISOGRAMA DE 35 X 25 CM, ESPESSURA 8 CM. AF_12/2015</t>
  </si>
  <si>
    <t>92393</t>
  </si>
  <si>
    <t>EXECUÇÃO DE PAVIMENTO EM PISO INTERTRAVADO, COM BLOCO SEXTAVADO DE 25 X 25 CM, ESPESSURA 6 CM. AF_12/2015</t>
  </si>
  <si>
    <t>92394</t>
  </si>
  <si>
    <t>EXECUÇÃO DE PAVIMENTO EM PISO INTERTRAVADO, COM BLOCO SEXTAVADO DE 25 X 25 CM, ESPESSURA 8 CM. AF_12/2015</t>
  </si>
  <si>
    <t>92395</t>
  </si>
  <si>
    <t>EXECUÇÃO DE PAVIMENTO EM PISO INTERTRAVADO, COM BLOCO SEXTAVADO DE 25 X 25 CM, ESPESSURA 10 CM. AF_12/2015</t>
  </si>
  <si>
    <t>78,79</t>
  </si>
  <si>
    <t>92396</t>
  </si>
  <si>
    <t>EXECUÇÃO DE PASSEIO EM PISO INTERTRAVADO, COM BLOCO RETANGULAR COR NATURAL DE 20 X 10 CM, ESPESSURA 6 CM. AF_12/2015</t>
  </si>
  <si>
    <t>92397</t>
  </si>
  <si>
    <t>EXECUÇÃO DE PÁTIO/ESTACIONAMENTO EM PISO INTERTRAVADO, COM BLOCO RETANGULAR COR NATURAL DE 20 X 10 CM, ESPESSURA 6 CM. AF_12/2015</t>
  </si>
  <si>
    <t>51,25</t>
  </si>
  <si>
    <t>92398</t>
  </si>
  <si>
    <t>EXECUÇÃO DE PÁTIO/ESTACIONAMENTO EM PISO INTERTRAVADO, COM BLOCO RETANGULAR COR NATURAL DE 20 X 10 CM, ESPESSURA 8 CM. AF_12/2015</t>
  </si>
  <si>
    <t>66,32</t>
  </si>
  <si>
    <t>92399</t>
  </si>
  <si>
    <t>EXECUÇÃO DE VIA EM PISO INTERTRAVADO, COM BLOCO RETANGULAR COR NATURAL DE 20 X 10 CM, ESPESSURA 8 CM. AF_12/2015</t>
  </si>
  <si>
    <t>67,83</t>
  </si>
  <si>
    <t>92400</t>
  </si>
  <si>
    <t>EXECUÇÃO DE PÁTIO/ESTACIONAMENTO EM PISO INTERTRAVADO, COM BLOCO RETANGULAR DE 20 X 10 CM, ESPESSURA 10 CM. AF_12/2015</t>
  </si>
  <si>
    <t>92401</t>
  </si>
  <si>
    <t>EXECUÇÃO DE VIA EM PISO INTERTRAVADO, COM BLOCO RETANGULAR DE 20 X 10 CM, ESPESSURA 10 CM. AF_12/2015</t>
  </si>
  <si>
    <t>81,51</t>
  </si>
  <si>
    <t>92402</t>
  </si>
  <si>
    <t>EXECUÇÃO DE PASSEIO EM PISO INTERTRAVADO, COM BLOCO 16 FACES DE 22 X 11 CM, ESPESSURA 6 CM. AF_12/2015</t>
  </si>
  <si>
    <t>67,31</t>
  </si>
  <si>
    <t>92403</t>
  </si>
  <si>
    <t>EXECUÇÃO DE PÁTIO/ESTACIONAMENTO EM PISO INTERTRAVADO, COM BLOCO 16 FACES DE 22 X 11 CM, ESPESSURA 6 CM. AF_12/2015</t>
  </si>
  <si>
    <t>53,12</t>
  </si>
  <si>
    <t>92404</t>
  </si>
  <si>
    <t>EXECUÇÃO DE PÁTIO/ESTACIONAMENTO EM PISO INTERTRAVADO, COM BLOCO 16 FACES DE 22 X 11 CM, ESPESSURA 8 CM. AF_12/2015</t>
  </si>
  <si>
    <t>68,21</t>
  </si>
  <si>
    <t>92405</t>
  </si>
  <si>
    <t>69,69</t>
  </si>
  <si>
    <t>92406</t>
  </si>
  <si>
    <t>EXECUÇÃO DE PÁTIO/ESTACIONAMENTO EM PISO INTERTRAVADO, COM BLOCO 16 FACES DE 22 X 11 CM, ESPESSURA 10 CM. AF_12/2015</t>
  </si>
  <si>
    <t>81,79</t>
  </si>
  <si>
    <t>92407</t>
  </si>
  <si>
    <t>EXECUÇÃO DE VIA EM PISO INTERTRAVADO, COM BLOCO 16 FACES DE 22 X 11 CM, ESPESSURA 10 CM. AF_12/2015</t>
  </si>
  <si>
    <t>93679</t>
  </si>
  <si>
    <t>EXECUÇÃO DE PASSEIO EM PISO INTERTRAVADO, COM BLOCO RETANGULAR COLORIDO DE 20 X 10 CM, ESPESSURA 6 CM. AF_12/2015</t>
  </si>
  <si>
    <t>71,92</t>
  </si>
  <si>
    <t>93680</t>
  </si>
  <si>
    <t>EXECUÇÃO DE PÁTIO/ESTACIONAMENTO EM PISO INTERTRAVADO, COM BLOCO RETANGULAR COLORIDO DE 20 X 10 CM, ESPESSURA 6 CM. AF_12/2015</t>
  </si>
  <si>
    <t>57,54</t>
  </si>
  <si>
    <t>93681</t>
  </si>
  <si>
    <t>EXECUÇÃO DE PÁTIO/ESTACIONAMENTO EM PISO INTERTRAVADO, COM BLOCO RETANGULAR COLORIDO DE 20 X 10 CM, ESPESSURA 8 CM. AF_12/2015</t>
  </si>
  <si>
    <t>71,36</t>
  </si>
  <si>
    <t>93682</t>
  </si>
  <si>
    <t>EXECUÇÃO DE VIA EM PISO INTERTRAVADO, COM BLOCO RETANGULAR COLORIDO DE 20 X 10 CM, ESPESSURA 8 CM. AF_12/2015</t>
  </si>
  <si>
    <t>72,92</t>
  </si>
  <si>
    <t>97104</t>
  </si>
  <si>
    <t>EXECUÇÃO DE PAVIMENTO DE CONCRETO SIMPLES (PCS), FCK = 40 MPA, CAMADA COM ESPESSURA DE 15,0 CM. AF_11/2017</t>
  </si>
  <si>
    <t>99,07</t>
  </si>
  <si>
    <t>97105</t>
  </si>
  <si>
    <t>EXECUÇÃO DE PAVIMENTO DE CONCRETO SIMPLES (PCS), FCK = 40 MPA, CAMADA COM ESPESSURA DE 17,5 CM. AF_11/2017</t>
  </si>
  <si>
    <t>116,81</t>
  </si>
  <si>
    <t>97106</t>
  </si>
  <si>
    <t>EXECUÇÃO DE PAVIMENTO DE CONCRETO SIMPLES (PCS), FCK = 40 MPA, CAMADA COM ESPESSURA DE 20,0 CM. AF_11/2017</t>
  </si>
  <si>
    <t>126,80</t>
  </si>
  <si>
    <t>97107</t>
  </si>
  <si>
    <t>EXECUÇÃO DE PAVIMENTO DE CONCRETO SIMPLES (PCS), FCK = 40 MPA, CAMADA COM ESPESSURA DE 22,5 CM. AF_11/2017</t>
  </si>
  <si>
    <t>136,75</t>
  </si>
  <si>
    <t>97108</t>
  </si>
  <si>
    <t>EXECUÇÃO DE PAVIMENTO DE CONCRETO SIMPLES (PCS), FCK = 40 MPA, CAMADA COM ESPESSURA DE 25,0 CM. AF_11/2017</t>
  </si>
  <si>
    <t>97109</t>
  </si>
  <si>
    <t>EXECUÇÃO DE PAVIMENTO DE CONCRETO SIMPLES (PCS), FCK = 40 MPA, CAMADA COM ESPESSURA DE 27,5 CM. AF_11/2017</t>
  </si>
  <si>
    <t>172,05</t>
  </si>
  <si>
    <t>97110</t>
  </si>
  <si>
    <t>EXECUÇÃO DE PAVIMENTO DE CONCRETO ARMADO (PCA), FCK = 40 MPA, CAMADA COM ESPESSURA DE 12,5 CM. AF_11/2017</t>
  </si>
  <si>
    <t>165,79</t>
  </si>
  <si>
    <t>97111</t>
  </si>
  <si>
    <t>EXECUÇÃO DE PAVIMENTO DE CONCRETO ARMADO (PCA), FCK = 40 MPA, CAMADA COM ESPESSURA DE 15,0 CM. AF_11/2017</t>
  </si>
  <si>
    <t>97112</t>
  </si>
  <si>
    <t>EXECUÇÃO DE PAVIMENTO DE CONCRETO ARMADO (PCA), FCK = 40 MPA, CAMADA COM ESPESSURA DE 17,5 CM. AF_11/2017</t>
  </si>
  <si>
    <t>198,05</t>
  </si>
  <si>
    <t>97113</t>
  </si>
  <si>
    <t>APLICAÇÃO DE LONA PLÁSTICA PARA EXECUÇÃO DE PAVIMENTOS DE CONCRETO. AF_11/2017</t>
  </si>
  <si>
    <t>97114</t>
  </si>
  <si>
    <t>EXECUÇÃO DE JUNTAS DE CONTRAÇÃO PARA PAVIMENTOS DE CONCRETO. AF_11/2017</t>
  </si>
  <si>
    <t>97115</t>
  </si>
  <si>
    <t>APLICAÇÃO DE GRAXA EM BARRAS DE TRANSFERÊNCIA PARA EXECUÇÃO DE PAVIMENTO DE CONCRETO. AF_11/2017</t>
  </si>
  <si>
    <t>45,51</t>
  </si>
  <si>
    <t>97116</t>
  </si>
  <si>
    <t>BARRAS DE TRANSFERÊNCIA, AÇO CA-25 DE 16,0 MM, PARA EXECUÇÃO DE PAVIMENTO DE CONCRETO  FORNECIMENTO E INSTALAÇÃO. AF_11/2017</t>
  </si>
  <si>
    <t>22,21</t>
  </si>
  <si>
    <t>97117</t>
  </si>
  <si>
    <t>BARRAS DE TRANSFERÊNCIA, AÇO CA-25 DE 20,0 MM, PARA EXECUÇÃO DE PAVIMENTO DE CONCRETO  FORNECIMENTO E INSTALAÇÃO. AF_11/2017</t>
  </si>
  <si>
    <t>97118</t>
  </si>
  <si>
    <t>BARRAS DE TRANSFERÊNCIA, AÇO CA-25 DE 25,0 MM, PARA EXECUÇÃO DE PAVIMENTO DE CONCRETO  FORNECIMENTO E INSTALAÇÃO. AF_11/2017</t>
  </si>
  <si>
    <t>97119</t>
  </si>
  <si>
    <t>BARRAS DE TRANSFERÊNCIA, AÇO CA-25 DE 32,0 MM, PARA EXECUÇÃO DE PAVIMENTO DE CONCRETO  FORNECIMENTO E INSTALAÇÃO. AF_11/2017</t>
  </si>
  <si>
    <t>18,81</t>
  </si>
  <si>
    <t>97120</t>
  </si>
  <si>
    <t>BARRAS DE LIGAÇÃO, AÇO CA-50 DE 10 MM, PARA EXECUÇÃO DE PAVIMENTO DE CONCRETO  FORNECIMENTO E INSTALAÇÃO. AF_11/2017</t>
  </si>
  <si>
    <t>97802</t>
  </si>
  <si>
    <t>PAVIMENTO COM TRATAMENTO SUPERFICIAL SIMPLES, COM EMULSÃO ASFÁLTICA RR-2C. AF_01/2020</t>
  </si>
  <si>
    <t>97803</t>
  </si>
  <si>
    <t>PAVIMENTO COM TRATAMENTO SUPERFICIAL SIMPLES, COM EMULSÃO ASFÁLTICA RR-2C, COM BANHO DILUÍDO. AF_01/2020</t>
  </si>
  <si>
    <t>97805</t>
  </si>
  <si>
    <t>PAVIMENTO COM TRATAMENTO SUPERFICIAL DUPLO, COM EMULSÃO ASFÁLTICA RR-2C. AF_01/2020</t>
  </si>
  <si>
    <t>14,59</t>
  </si>
  <si>
    <t>97806</t>
  </si>
  <si>
    <t>PAVIMENTO COM TRATAMENTO SUPERFICIAL DUPLO, COM EMULSÃO ASFÁLTICA RR-2C, COM BANHO DILUÍDO. AF_01/2020</t>
  </si>
  <si>
    <t>97807</t>
  </si>
  <si>
    <t>PAVIMENTO COM TRATAMENTO SUPERFICIAL DUPLO, COM EMULSÃO ASFÁLTICA RR-2C, COM CAPA SELANTE. AF_01/2020</t>
  </si>
  <si>
    <t>97809</t>
  </si>
  <si>
    <t>PAVIMENTO COM TRATAMENTO SUPERFICIAL TRIPLO, COM EMULSÃO ASFÁLTICA RR-2C. AF_01/2020</t>
  </si>
  <si>
    <t>16,31</t>
  </si>
  <si>
    <t>97810</t>
  </si>
  <si>
    <t>PAVIMENTO COM TRATAMENTO SUPERFICIAL TRIPLO, COM EMULSÃO ASFÁLTICA RR-2C, COM BANHO DILUÍDO. AF_01/2020</t>
  </si>
  <si>
    <t>17,74</t>
  </si>
  <si>
    <t>97811</t>
  </si>
  <si>
    <t>PAVIMENTO COM TRATAMENTO SUPERFICIAL TRIPLO, COM EMULSÃO ASFÁLTICA RR-2C, COM CAPA SELANTE. AF_01/2020</t>
  </si>
  <si>
    <t>101167</t>
  </si>
  <si>
    <t>EXECUÇÃO DE PAVIMENTO EM PARALELEPÍPEDOS, REJUNTAMENTO COM PÓ DE PEDRA. AF_05/2020</t>
  </si>
  <si>
    <t>97,93</t>
  </si>
  <si>
    <t>101168</t>
  </si>
  <si>
    <t>EXECUÇÃO DE PAVIMENTO EM PARALELEPÍPEDOS, REJUNTAMENTO COM PEDRISCO E EMULSÃO ASFÁLTICA. AF_05/2020_P</t>
  </si>
  <si>
    <t>136,10</t>
  </si>
  <si>
    <t>101169</t>
  </si>
  <si>
    <t>EXECUÇÃO DE PAVIMENTO EM PARALELEPÍPEDOS, REJUNTAMENTO COM ARGAMASSA TRAÇO 1:3 (CIMENTO E AREIA). AF_05/2020</t>
  </si>
  <si>
    <t>109,98</t>
  </si>
  <si>
    <t>101170</t>
  </si>
  <si>
    <t>EXECUÇÃO DE PAVIMENTO EM PEDRAS POLIÉDRICAS, REJUNTAMENTO COM PÓ DE PEDRA. AF_05/2020</t>
  </si>
  <si>
    <t>32,60</t>
  </si>
  <si>
    <t>101171</t>
  </si>
  <si>
    <t>EXECUÇÃO DE PAVIMENTO EM PEDRAS POLIÉDRICAS, REJUNTAMENTO COM PEDRISCO E EMULSÃO ASFÁLTICA. AF_05/2020_P</t>
  </si>
  <si>
    <t>82,27</t>
  </si>
  <si>
    <t>101172</t>
  </si>
  <si>
    <t>EXECUÇÃO DE PAVIMENTO EM PEDRAS POLIÉDRICAS, REJUNTAMENTO COM ARGAMASSA TRAÇO 1:3 (CIMENTO E AREIA). AF_05/2020</t>
  </si>
  <si>
    <t>FABRICACAO/EXECUCAO DE CBUQ/PRE-MISTURADOS</t>
  </si>
  <si>
    <t>0287</t>
  </si>
  <si>
    <t>95995</t>
  </si>
  <si>
    <t>EXECUÇÃO DE PAVIMENTO COM APLICAÇÃO DE CONCRETO ASFÁLTICO, CAMADA DE ROLAMENTO - EXCLUSIVE CARGA E TRANSPORTE. AF_11/2019</t>
  </si>
  <si>
    <t>1.142,03</t>
  </si>
  <si>
    <t>95996</t>
  </si>
  <si>
    <t>EXECUÇÃO DE PAVIMENTO COM APLICAÇÃO DE CONCRETO ASFÁLTICO, CAMADA DE BINDER - EXCLUSIVE CARGA E TRANSPORTE. AF_11/2019</t>
  </si>
  <si>
    <t>1.081,69</t>
  </si>
  <si>
    <t>96001</t>
  </si>
  <si>
    <t>FRESAGEM DE PAVIMENTO ASFÁLTICO (PROFUNDIDADE ATÉ 5,0 CM) - EXCLUSIVE TRANSPORTE. AF_11/2019</t>
  </si>
  <si>
    <t>6,58</t>
  </si>
  <si>
    <t>96393</t>
  </si>
  <si>
    <t>USINAGEM DE BRITA GRADUADA SIMPLES. AF_03/2020</t>
  </si>
  <si>
    <t>88,02</t>
  </si>
  <si>
    <t>96394</t>
  </si>
  <si>
    <t>USINAGEM DE BRITA GRADUADA TRATADA COM CIMENTO. AF_03/2020</t>
  </si>
  <si>
    <t>135,52</t>
  </si>
  <si>
    <t>96395</t>
  </si>
  <si>
    <t>USINAGEM DE CONCRETO PARA COMPACTAÇÃO COM ROLO. AF_03/2020</t>
  </si>
  <si>
    <t>201,17</t>
  </si>
  <si>
    <t>100624</t>
  </si>
  <si>
    <t>EXECUÇÃO DE PAVIMENTO COM APLICAÇÃO DE PRÉ-MISTURADO A FRIO, CAMADA DE ROLAMENTO - EXCLUSIVE CARGA E TRANSPORTE. AF_11/2019</t>
  </si>
  <si>
    <t>853,20</t>
  </si>
  <si>
    <t>100625</t>
  </si>
  <si>
    <t>EXECUÇÃO DE PAVIMENTO COM APLICAÇÃO DE PRÉ-MISTURADO A FRIO, CAMADA DE BINDER - EXCLUSIVE CARGA E TRANSPORTE. AF_11/2019</t>
  </si>
  <si>
    <t>819,70</t>
  </si>
  <si>
    <t>101020</t>
  </si>
  <si>
    <t>USINAGEM DE CONCRETO ASFÁLTICO COM CAP 50/70, PARA CAMADA DE BINDER, PADRÃO DNIT FAIXA B, EM USINA DE ASFALTO CONTÍNUA DE 80 TON/H. AF_03/2020</t>
  </si>
  <si>
    <t>T</t>
  </si>
  <si>
    <t>381,21</t>
  </si>
  <si>
    <t>101021</t>
  </si>
  <si>
    <t>USINAGEM DE CONCRETO ASFÁLTICO COM CAP 50/70, PARA CAMADA DE ROLAMENTO, PADRÃO DNIT FAIXA C, EM USINA DE ASFALTO CONTÍNUA DE 80 TON/H. AF_03/2020</t>
  </si>
  <si>
    <t>413,94</t>
  </si>
  <si>
    <t>101022</t>
  </si>
  <si>
    <t>USINAGEM DE CONCRETO ASFÁLTICO COM CAP 50/70, PARA CAMADA DE BINDER, PADRÃO DNIT FAIXA B, EM USINA DE ASFALTO CONTÍNUA DE 140 TON/H. AF_03/2020_P</t>
  </si>
  <si>
    <t>334,53</t>
  </si>
  <si>
    <t>101023</t>
  </si>
  <si>
    <t>USINAGEM DE CONCRETO ASFÁLTICO COM CAP 50/70, PARA CAMADA DE ROLAMENTO, PADRÃO DNIT FAIXA C, EM USINA DE ASFALTO CONTÍNUA DE 140 TON/H. AF_03/2020_P</t>
  </si>
  <si>
    <t>367,26</t>
  </si>
  <si>
    <t>101024</t>
  </si>
  <si>
    <t>USINAGEM DE CONCRETO ASFÁLTICO COM CAP 50/70, PARA CAMADA DE BINDER, PADRÃO DNIT FAIXA B, EM USINA DE ASFALTO GRAVIMÉTRICA DE 150 TON/H. AF_03/2020_P</t>
  </si>
  <si>
    <t>339,51</t>
  </si>
  <si>
    <t>101025</t>
  </si>
  <si>
    <t>USINAGEM DE CONCRETO ASFÁLTICO COM CAP 50/70 PARA CAMADA DE ROLAMENTO, PADRÃO DNIT FAIXA C, EM USINA DE ASFALTO GRAVIMÉTRICA DE 150 TON/H. AF_03/2020_P</t>
  </si>
  <si>
    <t>372,24</t>
  </si>
  <si>
    <t>101026</t>
  </si>
  <si>
    <t>USINAGEM DE PRÉ MISTURADO A FRIO, PARA CAMADA DE BINDER, PADRÃO DNIT FAIXA B. AF_03/2020_P</t>
  </si>
  <si>
    <t>316,26</t>
  </si>
  <si>
    <t>101027</t>
  </si>
  <si>
    <t>USINAGEM DE PRÉ MISTURADO A FRIO, PARA CAMADA DE ROLAMENTO, PADRÃO DNIT FAIXA C. AF_03/2020_P</t>
  </si>
  <si>
    <t>323,03</t>
  </si>
  <si>
    <t>PINTURAS</t>
  </si>
  <si>
    <t>PINT</t>
  </si>
  <si>
    <t>PINTURA DE PAREDE</t>
  </si>
  <si>
    <t>0155</t>
  </si>
  <si>
    <t>88411</t>
  </si>
  <si>
    <t>APLICAÇÃO MANUAL DE FUNDO SELADOR ACRÍLICO EM PANOS COM PRESENÇA DE VÃOS DE EDIFÍCIOS DE MÚLTIPLOS PAVIMENTOS. AF_06/2014</t>
  </si>
  <si>
    <t>88412</t>
  </si>
  <si>
    <t>APLICAÇÃO MANUAL DE FUNDO SELADOR ACRÍLICO EM PANOS CEGOS DE FACHADA (SEM PRESENÇA DE VÃOS) DE EDIFÍCIOS DE MÚLTIPLOS PAVIMENTOS. AF_06/2014</t>
  </si>
  <si>
    <t>88413</t>
  </si>
  <si>
    <t>APLICAÇÃO MANUAL DE FUNDO SELADOR ACRÍLICO EM SUPERFÍCIES EXTERNAS DE SACADA DE EDIFÍCIOS DE MÚLTIPLOS PAVIMENTOS. AF_06/2014</t>
  </si>
  <si>
    <t>88414</t>
  </si>
  <si>
    <t>APLICAÇÃO MANUAL DE FUNDO SELADOR ACRÍLICO EM SUPERFÍCIES INTERNAS DA SACADA DE EDIFÍCIOS DE MÚLTIPLOS PAVIMENTOS. AF_06/2014</t>
  </si>
  <si>
    <t>4,97</t>
  </si>
  <si>
    <t>88415</t>
  </si>
  <si>
    <t>APLICAÇÃO MANUAL DE FUNDO SELADOR ACRÍLICO EM PAREDES EXTERNAS DE CASAS. AF_06/2014</t>
  </si>
  <si>
    <t>88416</t>
  </si>
  <si>
    <t>APLICAÇÃO MANUAL DE PINTURA COM TINTA TEXTURIZADA ACRÍLICA EM PANOS COM PRESENÇA DE VÃOS DE EDIFÍCIOS DE MÚLTIPLOS PAVIMENTOS, UMA COR. AF_06/2014</t>
  </si>
  <si>
    <t>88417</t>
  </si>
  <si>
    <t>APLICAÇÃO MANUAL DE PINTURA COM TINTA TEXTURIZADA ACRÍLICA EM PANOS CEGOS DE FACHADA (SEM PRESENÇA DE VÃOS) DE EDIFÍCIOS DE MÚLTIPLOS PAVIMENTOS, UMA COR. AF_06/2014</t>
  </si>
  <si>
    <t>88420</t>
  </si>
  <si>
    <t>APLICAÇÃO MANUAL DE PINTURA COM TINTA TEXTURIZADA ACRÍLICA EM SUPERFÍCIES EXTERNAS DE SACADA DE EDIFÍCIOS DE MÚLTIPLOS PAVIMENTOS, UMA COR. AF_06/2014</t>
  </si>
  <si>
    <t>88421</t>
  </si>
  <si>
    <t>APLICAÇÃO MANUAL DE PINTURA COM TINTA TEXTURIZADA ACRÍLICA EM SUPERFÍCIES INTERNAS DA SACADA DE EDIFÍCIOS DE MÚLTIPLOS PAVIMENTOS, UMA COR. AF_06/2014</t>
  </si>
  <si>
    <t>27,04</t>
  </si>
  <si>
    <t>88423</t>
  </si>
  <si>
    <t>APLICAÇÃO MANUAL DE PINTURA COM TINTA TEXTURIZADA ACRÍLICA EM PAREDES EXTERNAS DE CASAS, UMA COR. AF_06/2014</t>
  </si>
  <si>
    <t>20,67</t>
  </si>
  <si>
    <t>88424</t>
  </si>
  <si>
    <t>APLICAÇÃO MANUAL DE PINTURA COM TINTA TEXTURIZADA ACRÍLICA EM PANOS COM PRESENÇA DE VÃOS DE EDIFÍCIOS DE MÚLTIPLOS PAVIMENTOS, DUAS CORES. AF_06/2014</t>
  </si>
  <si>
    <t>23,55</t>
  </si>
  <si>
    <t>88426</t>
  </si>
  <si>
    <t>APLICAÇÃO MANUAL DE PINTURA COM TINTA TEXTURIZADA ACRÍLICA EM PANOS CEGOS DE FACHADA (SEM PRESENÇA DE VÃOS) DE EDIFÍCIOS DE MÚLTIPLOS PAVIMENTOS, DUAS CORES. AF_06/2014</t>
  </si>
  <si>
    <t>18,85</t>
  </si>
  <si>
    <t>88428</t>
  </si>
  <si>
    <t>APLICAÇÃO MANUAL DE PINTURA COM TINTA TEXTURIZADA ACRÍLICA EM SUPERFÍCIES EXTERNAS DE SACADA DE EDIFÍCIOS DE MÚLTIPLOS PAVIMENTOS, DUAS CORES. AF_06/2014</t>
  </si>
  <si>
    <t>33,00</t>
  </si>
  <si>
    <t>88429</t>
  </si>
  <si>
    <t>APLICAÇÃO MANUAL DE PINTURA COM TINTA TEXTURIZADA ACRÍLICA EM SUPERFÍCIES INTERNAS DA SACADA DE EDIFÍCIOS DE MÚLTIPLOS PAVIMENTOS, DUAS CORES. AF_06/2014</t>
  </si>
  <si>
    <t>88431</t>
  </si>
  <si>
    <t>APLICAÇÃO MANUAL DE PINTURA COM TINTA TEXTURIZADA ACRÍLICA EM PAREDES EXTERNAS DE CASAS, DUAS CORES. AF_06/2014</t>
  </si>
  <si>
    <t>25,04</t>
  </si>
  <si>
    <t>88432</t>
  </si>
  <si>
    <t>APLICAÇÃO MANUAL DE PINTURA COM TINTA TEXTURIZADA ACRÍLICA EM MOLDURAS DE EPS, PRÉ-FABRICADOS, OU OUTROS. AF_06/2014</t>
  </si>
  <si>
    <t>88484</t>
  </si>
  <si>
    <t>APLICAÇÃO DE FUNDO SELADOR ACRÍLICO EM TETO, UMA DEMÃO. AF_06/2014</t>
  </si>
  <si>
    <t>88485</t>
  </si>
  <si>
    <t>APLICAÇÃO DE FUNDO SELADOR ACRÍLICO EM PAREDES, UMA DEMÃO. AF_06/2014</t>
  </si>
  <si>
    <t>88488</t>
  </si>
  <si>
    <t>APLICAÇÃO MANUAL DE PINTURA COM TINTA LÁTEX ACRÍLICA EM TETO, DUAS DEMÃOS. AF_06/2014</t>
  </si>
  <si>
    <t>88489</t>
  </si>
  <si>
    <t>APLICAÇÃO MANUAL DE PINTURA COM TINTA LÁTEX ACRÍLICA EM PAREDES, DUAS DEMÃOS. AF_06/2014</t>
  </si>
  <si>
    <t>88494</t>
  </si>
  <si>
    <t>APLICAÇÃO E LIXAMENTO DE MASSA LÁTEX EM TETO, UMA DEMÃO. AF_06/2014</t>
  </si>
  <si>
    <t>88495</t>
  </si>
  <si>
    <t>APLICAÇÃO E LIXAMENTO DE MASSA LÁTEX EM PAREDES, UMA DEMÃO. AF_06/2014</t>
  </si>
  <si>
    <t>11,12</t>
  </si>
  <si>
    <t>88496</t>
  </si>
  <si>
    <t>APLICAÇÃO E LIXAMENTO DE MASSA LÁTEX EM TETO, DUAS DEMÃOS. AF_06/2014</t>
  </si>
  <si>
    <t>88497</t>
  </si>
  <si>
    <t>APLICAÇÃO E LIXAMENTO DE MASSA LÁTEX EM PAREDES, DUAS DEMÃOS. AF_06/2014</t>
  </si>
  <si>
    <t>95305</t>
  </si>
  <si>
    <t>TEXTURA ACRÍLICA, APLICAÇÃO MANUAL EM PAREDE, UMA DEMÃO. AF_09/2016</t>
  </si>
  <si>
    <t>95306</t>
  </si>
  <si>
    <t>TEXTURA ACRÍLICA, APLICAÇÃO MANUAL EM TETO, UMA DEMÃO. AF_09/2016</t>
  </si>
  <si>
    <t>95622</t>
  </si>
  <si>
    <t>APLICAÇÃO MANUAL DE TINTA LÁTEX ACRÍLICA EM PANOS COM PRESENÇA DE VÃOS DE EDIFÍCIOS DE MÚLTIPLOS PAVIMENTOS, DUAS DEMÃOS. AF_11/2016</t>
  </si>
  <si>
    <t>15,50</t>
  </si>
  <si>
    <t>95623</t>
  </si>
  <si>
    <t>APLICAÇÃO MANUAL DE TINTA LÁTEX ACRÍLICA EM PANOS SEM PRESENÇA DE VÃOS DE EDIFÍCIOS DE MÚLTIPLOS PAVIMENTOS, DUAS DEMÃOS. AF_11/2016</t>
  </si>
  <si>
    <t>95624</t>
  </si>
  <si>
    <t>APLICAÇÃO MANUAL DE TINTA LÁTEX ACRÍLICA EM SUPERFÍCIES EXTERNAS DE SACADA DE EDIFÍCIOS DE MÚLTIPLOS PAVIMENTOS, DUAS DEMÃOS. AF_11/2016</t>
  </si>
  <si>
    <t>23,05</t>
  </si>
  <si>
    <t>95625</t>
  </si>
  <si>
    <t>APLICAÇÃO MANUAL DE TINTA LÁTEX ACRÍLICA EM SUPERFÍCIES INTERNAS DE SACADA DE EDIFÍCIOS DE MÚLTIPLOS PAVIMENTOS, DUAS DEMÃOS. AF_11/2016</t>
  </si>
  <si>
    <t>25,44</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</si>
  <si>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</si>
  <si>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</si>
  <si>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</si>
  <si>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</si>
  <si>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18,23</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</si>
  <si>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</si>
  <si>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</si>
  <si>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</si>
  <si>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</si>
  <si>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96129</t>
  </si>
  <si>
    <t>APLICAÇÃO MANUAL DE MASSA ACRÍLICA EM SUPERFÍCIES INTERNAS DE SACADA DE EDIFÍCIOS DE MÚLTIPLOS PAVIMENTOS, UMA DEMÃO. AF_05/2017</t>
  </si>
  <si>
    <t>30,63</t>
  </si>
  <si>
    <t>96130</t>
  </si>
  <si>
    <t>APLICAÇÃO MANUAL DE MASSA ACRÍLICA EM PAREDES EXTERNAS DE CASAS, UMA DEMÃO. AF_05/2017</t>
  </si>
  <si>
    <t>96131</t>
  </si>
  <si>
    <t>APLICAÇÃO MANUAL DE MASSA ACRÍLICA EM PANOS DE FACHADA COM PRESENÇA DE VÃOS, DE EDIFÍCIOS DE MÚLTIPLOS PAVIMENTOS, DUAS DEMÃOS. AF_05/2017</t>
  </si>
  <si>
    <t>25,06</t>
  </si>
  <si>
    <t>96132</t>
  </si>
  <si>
    <t>APLICAÇÃO MANUAL DE MASSA ACRÍLICA EM PANOS DE FACHADA SEM PRESENÇA DE VÃOS, DE EDIFÍCIOS DE MÚLTIPLOS PAVIMENTOS, DUAS DEMÃOS. AF_05/2017</t>
  </si>
  <si>
    <t>96133</t>
  </si>
  <si>
    <t>APLICAÇÃO MANUAL DE MASSA ACRÍLICA EM SUPERFÍCIES EXTERNAS DE SACADA DE EDIFÍCIOS DE MÚLTIPLOS PAVIMENTOS, DUAS DEMÃOS. AF_05/2017</t>
  </si>
  <si>
    <t>96134</t>
  </si>
  <si>
    <t>APLICAÇÃO MANUAL DE MASSA ACRÍLICA EM SUPERFÍCIES INTERNAS DE SACADA DE EDIFÍCIOS DE MÚLTIPLOS PAVIMENTOS, DUAS DEMÃOS. AF_05/2017</t>
  </si>
  <si>
    <t>96135</t>
  </si>
  <si>
    <t>APLICAÇÃO MANUAL DE MASSA ACRÍLICA EM PAREDES EXTERNAS DE CASAS, DUAS DEMÃOS. AF_05/2017</t>
  </si>
  <si>
    <t>PINTURA EM MADEIRA</t>
  </si>
  <si>
    <t>0157</t>
  </si>
  <si>
    <t>102193</t>
  </si>
  <si>
    <t>LIXAMENTO DE MADEIRA PARA APLICAÇÃO DE FUNDO OU PINTURA. AF_01/2021</t>
  </si>
  <si>
    <t>102194</t>
  </si>
  <si>
    <t>LIXAMENTO DE MASSA PARA MADEIRA. AF_01/2021</t>
  </si>
  <si>
    <t>102197</t>
  </si>
  <si>
    <t>PINTURA FUNDO NIVELADOR ALQUÍDICO BRANCO EM MADEIRA. AF_01/2021</t>
  </si>
  <si>
    <t>19,05</t>
  </si>
  <si>
    <t>102200</t>
  </si>
  <si>
    <t>APLICAÇÃO MASSA ALQUÍDICA PARA MADEIRA, PARA PINTURA COM TINTA DE ACABAMENTO (PIGMENTADA). AF_01/2021</t>
  </si>
  <si>
    <t>102202</t>
  </si>
  <si>
    <t>APLICAÇÃO MASSA EPÓXI PARA MADEIRA, PARA PINTURA COM TINTA PU DE ACABAMENTO (PIGMENTADA). AF_01/2021</t>
  </si>
  <si>
    <t>36,97</t>
  </si>
  <si>
    <t>102203</t>
  </si>
  <si>
    <t>PINTURA VERNIZ (INCOLOR) ALQUÍDICO EM MADEIRA, USO INTERNO E EXTERNO, 1 DEMÃO. AF_01/2021</t>
  </si>
  <si>
    <t>9,77</t>
  </si>
  <si>
    <t>102204</t>
  </si>
  <si>
    <t>PINTURA VERNIZ (INCOLOR) ALQUÍDICO EM MADEIRA, USO INTERNO, 1 DEMÃO. AF_01/2021</t>
  </si>
  <si>
    <t>102205</t>
  </si>
  <si>
    <t>PINTURA VERNIZ (INCOLOR) POLIURETÂNICO (RESINA ALQUÍDICA MODIFICADA) EM MADEIRA, 1 DEMÃO. AF_01/2021</t>
  </si>
  <si>
    <t>102207</t>
  </si>
  <si>
    <t>PINTURA TINTA DE ACABAMENTO (PIGMENTADA) A ÓLEO EM MADEIRA, 1 DEMÃO. AF_01/2021</t>
  </si>
  <si>
    <t>102208</t>
  </si>
  <si>
    <t>PINTURA TINTA DE ACABAMENTO (PIGMENTADA) ESMALTE SINTÉTICO FOSCO EM MADEIRA, 1 DEMÃO. AF_01/2021</t>
  </si>
  <si>
    <t>7,58</t>
  </si>
  <si>
    <t>102209</t>
  </si>
  <si>
    <t>PINTURA TINTA DE ACABAMENTO (PIGMENTADA) ESMALTE SINTÉTICO ACETINADO EM MADEIRA, 1 DEMÃO. AF_01/2021</t>
  </si>
  <si>
    <t>102210</t>
  </si>
  <si>
    <t>PINTURA TINTA DE ACABAMENTO (PIGMENTADA) ESMALTE SINTÉTICO BRILHANTE EM MADEIRA, 1 DEMÃO. AF_01/2021</t>
  </si>
  <si>
    <t>102213</t>
  </si>
  <si>
    <t>PINTURA VERNIZ (INCOLOR) ALQUÍDICO EM MADEIRA, USO INTERNO E EXTERNO, 2 DEMÃOS. AF_01/2021</t>
  </si>
  <si>
    <t>19,56</t>
  </si>
  <si>
    <t>102214</t>
  </si>
  <si>
    <t>PINTURA VERNIZ (INCOLOR) ALQUÍDICO EM MADEIRA, USO INTERNO, 2 DEMÃOS. AF_01/2021</t>
  </si>
  <si>
    <t>102215</t>
  </si>
  <si>
    <t>PINTURA VERNIZ (INCOLOR) POLIURETÂNICO (RESINA ALQUÍDICA MODIFICADA) EM MADEIRA, 2 DEMÃOS. AF_01/2021</t>
  </si>
  <si>
    <t>18,06</t>
  </si>
  <si>
    <t>102217</t>
  </si>
  <si>
    <t>PINTURA TINTA DE ACABAMENTO (PIGMENTADA) A ÓLEO EM MADEIRA, 2 DEMÃOS. AF_01/2021</t>
  </si>
  <si>
    <t>102218</t>
  </si>
  <si>
    <t>PINTURA TINTA DE ACABAMENTO (PIGMENTADA) ESMALTE SINTÉTICO FOSCO EM MADEIRA, 2 DEMÃOS. AF_01/2021</t>
  </si>
  <si>
    <t>15,17</t>
  </si>
  <si>
    <t>102219</t>
  </si>
  <si>
    <t>PINTURA TINTA DE ACABAMENTO (PIGMENTADA) ESMALTE SINTÉTICO ACETINADO EM MADEIRA, 2 DEMÃOS. AF_01/2021</t>
  </si>
  <si>
    <t>15,59</t>
  </si>
  <si>
    <t>102220</t>
  </si>
  <si>
    <t>PINTURA TINTA DE ACABAMENTO (PIGMENTADA) ESMALTE SINTÉTICO BRILHANTE EM MADEIRA, 2 DEMÃOS. AF_01/2021</t>
  </si>
  <si>
    <t>102223</t>
  </si>
  <si>
    <t>PINTURA VERNIZ (INCOLOR) ALQUÍDICO EM MADEIRA, USO INTERNO E EXTERNO, 3 DEMÃOS. AF_01/2021</t>
  </si>
  <si>
    <t>102224</t>
  </si>
  <si>
    <t>PINTURA VERNIZ (INCOLOR) ALQUÍDICO EM MADEIRA, USO INTERNO, 3 DEMÃOS. AF_01/2021</t>
  </si>
  <si>
    <t>29,68</t>
  </si>
  <si>
    <t>102225</t>
  </si>
  <si>
    <t>PINTURA VERNIZ (INCOLOR) POLIURETÂNICO (RESINA ALQUÍDICA MODIFICADA) EM MADEIRA, 3 DEMÃOS. AF_01/2021</t>
  </si>
  <si>
    <t>27,10</t>
  </si>
  <si>
    <t>102227</t>
  </si>
  <si>
    <t>PINTURA TINTA DE ACABAMENTO (PIGMENTADA) A ÓLEO EM MADEIRA, 3 DEMÃOS. AF_01/2021</t>
  </si>
  <si>
    <t>102228</t>
  </si>
  <si>
    <t>PINTURA TINTA DE ACABAMENTO (PIGMENTADA) ESMALTE SINTÉTICO FOSCO EM MADEIRA, 3 DEMÃOS. AF_01/2021</t>
  </si>
  <si>
    <t>22,79</t>
  </si>
  <si>
    <t>102229</t>
  </si>
  <si>
    <t>PINTURA TINTA DE ACABAMENTO (PIGMENTADA) ESMALTE SINTÉTICO ACETINADO EM MADEIRA, 3 DEMÃOS. AF_01/2021</t>
  </si>
  <si>
    <t>102230</t>
  </si>
  <si>
    <t>PINTURA TINTA DE ACABAMENTO (PIGMENTADA) ESMALTE SINTÉTICO BRILHANTE EM MADEIRA, 3 DEMÃOS. AF_01/2021</t>
  </si>
  <si>
    <t>102233</t>
  </si>
  <si>
    <t>PINTURA IMUNIZANTE PARA MADEIRA, 1 DEMÃO. AF_01/2021</t>
  </si>
  <si>
    <t>102234</t>
  </si>
  <si>
    <t>PINTURA IMUNIZANTE PARA MADEIRA, 2 DEMÃOS. AF_01/2021</t>
  </si>
  <si>
    <t>PINTURA PARA METAL</t>
  </si>
  <si>
    <t>0158</t>
  </si>
  <si>
    <t>100716</t>
  </si>
  <si>
    <t>JATEAMENTO ABRASIVO COM GRANALHA DE AÇO EM PERFIL METÁLICO EM FÁBRICA. AF_01/2020</t>
  </si>
  <si>
    <t>100717</t>
  </si>
  <si>
    <t>LIXAMENTO MANUAL EM SUPERFÍCIES METÁLICAS EM OBRA. AF_01/2020</t>
  </si>
  <si>
    <t>100718</t>
  </si>
  <si>
    <t>COLOCAÇÃO DE FITA PROTETORA PARA PINTURA. AF_01/2020</t>
  </si>
  <si>
    <t>100719</t>
  </si>
  <si>
    <t>PINTURA COM TINTA ALQUÍDICA DE FUNDO (TIPO ZARCÃO) PULVERIZADA SOBRE PERFIL METÁLICO EXECUTADO EM FÁBRICA (POR DEMÃO). AF_01/2020_P</t>
  </si>
  <si>
    <t>8,95</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</si>
  <si>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</si>
  <si>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</si>
  <si>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</si>
  <si>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AF_01/2020_P</t>
  </si>
  <si>
    <t>22,92</t>
  </si>
  <si>
    <t>100722</t>
  </si>
  <si>
    <t>PINTURA COM TINTA ALQUÍDICA DE FUNDO (TIPO ZARCÃO) APLICADA A ROLO OU PINCEL SOBRE SUPERFÍCIES METÁLICAS (EXCETO PERFIL) EXECUTADO EM OBRA (POR DEMÃO). AF_01/2020</t>
  </si>
  <si>
    <t>100723</t>
  </si>
  <si>
    <t>PINTURA COM TINTA ALQUÍDICA DE FUNDO E ACABAMENTO (ESMALTE SINTÉTICO GRAFITE) PULVERIZADA SOBRE PERFIL METÁLICO EXECUTADO EM FÁBRICA (POR DEMÃO). AF_01/2020_P</t>
  </si>
  <si>
    <t>100724</t>
  </si>
  <si>
    <t>PINTURA COM TINTA ALQUÍDICA DE FUNDO E ACABAMENTO (ESMALTE SINTÉTICO GRAFITE) APLICADA A ROLO OU PINCEL SOBRE PERFIL METÁLICO EXECUTADO EM FÁBRICA (POR DEMÃO). AF_01/2020</t>
  </si>
  <si>
    <t>12,38</t>
  </si>
  <si>
    <t>100725</t>
  </si>
  <si>
    <t>PINTURA COM TINTA ALQUÍDICA DE FUNDO E ACABAMENTO (ESMALTE SINTÉTICO GRAFITE) PULVERIZADA SOBRE SUPERFÍCIES METÁLICAS (EXCETO PERFIL) EXECUTADO EM OBRA (POR DEMÃO). AF_01/2020_P</t>
  </si>
  <si>
    <t>100726</t>
  </si>
  <si>
    <t>PINTURA COM TINTA ALQUÍDICA DE FUNDO E ACABAMENTO (ESMALTE SINTÉTICO GRAFITE) APLICADA A ROLO OU PINCEL SOBRE SUPERFÍCIES METÁLICAS (EXCETO PERFIL) EXECUTADO EM OBRA (POR DEMÃO). AF_01/2020</t>
  </si>
  <si>
    <t>25,81</t>
  </si>
  <si>
    <t>100727</t>
  </si>
  <si>
    <t>PINTURA COM TINTA EPOXÍDICA DE FUNDO PULVERIZADA SOBRE PERFIL METÁLICO EXECUTADO EM FÁBRICA (POR DEMÃO). AF_01/2020_P</t>
  </si>
  <si>
    <t>100728</t>
  </si>
  <si>
    <t>PINTURA COM TINTA EPOXÍDICA DE FUNDO APLICADA A ROLO OU PINCEL SOBRE PERFIL METÁLICO EXECUTADO EM FÁBRICA (POR DEMÃO). AF_01/2020</t>
  </si>
  <si>
    <t>100729</t>
  </si>
  <si>
    <t>PINTURA COM TINTA EPOXÍDICA DE ACABAMENTO PULVERIZADA SOBRE PERFIL METÁLICO EXECUTADO EM FÁBRICA (POR DEMÃO). AF_01/2020_P</t>
  </si>
  <si>
    <t>100730</t>
  </si>
  <si>
    <t>PINTURA COM TINTA EPOXÍDICA DE ACABAMENTO APLICADA A ROLO OU PINCEL SOBRE PERFIL METÁLICO EXECUTADO EM FÁBRICA (POR DEMÃO). AF_01/2020</t>
  </si>
  <si>
    <t>20,59</t>
  </si>
  <si>
    <t>100733</t>
  </si>
  <si>
    <t>PINTURA COM TINTA ACRÍLICA DE FUNDO PULVERIZADA SOBRE SUPERFÍCIES METÁLICAS (EXCETO PERFIL) EXECUTADO EM OBRA (POR DEMÃO). AF_01/2020_P</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</si>
  <si>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</si>
  <si>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</si>
  <si>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</si>
  <si>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AF_01/2020_P</t>
  </si>
  <si>
    <t>100736</t>
  </si>
  <si>
    <t>PINTURA COM TINTA ACRÍLICA DE ACABAMENTO APLICADA A ROLO OU PINCEL SOBRE SUPERFÍCIES METÁLICAS (EXCETO PERFIL) EXECUTADO EM OBRA (POR DEMÃO). AF_01/2020</t>
  </si>
  <si>
    <t>100739</t>
  </si>
  <si>
    <t>PINTURA COM TINTA ALQUÍDICA DE ACABAMENTO (ESMALTE SINTÉTICO ACETINADO) PULVERIZADA SOBRE PERFIL METÁLICO EXECUTADO EM FÁBRICA (POR DEMÃO). AF_01/2020_P</t>
  </si>
  <si>
    <t>8,82</t>
  </si>
  <si>
    <t>100740</t>
  </si>
  <si>
    <t>PINTURA COM TINTA ALQUÍDICA DE ACABAMENTO (ESMALTE SINTÉTICO ACETINADO) APLICADA A ROLO OU PINCEL SOBRE PERFIL METÁLICO EXECUTADO EM FÁBRICA (POR DEMÃO). AF_01/2020</t>
  </si>
  <si>
    <t>100741</t>
  </si>
  <si>
    <t>PINTURA COM TINTA ALQUÍDICA DE ACABAMENTO (ESMALTE SINTÉTICO ACETINADO) PULVERIZADA SOBRE SUPERFÍCIES METÁLICAS (EXCETO PERFIL) EXECUTADO EM OBRA (POR DEMÃO). AF_01/2020_P</t>
  </si>
  <si>
    <t>100742</t>
  </si>
  <si>
    <t>PINTURA COM TINTA ALQUÍDICA DE ACABAMENTO (ESMALTE SINTÉTICO ACETINADO) APLICADA A ROLO OU PINCEL SOBRE SUPERFÍCIES METÁLICAS (EXCETO PERFIL) EXECUTADO EM OBRA (POR DEMÃO). AF_01/2020</t>
  </si>
  <si>
    <t>100743</t>
  </si>
  <si>
    <t>PINTURA COM TINTA ALQUÍDICA DE ACABAMENTO (ESMALTE SINTÉTICO BRILHANTE) PULVERIZADA SOBRE PERFIL METÁLICO EXECUTADO EM FÁBRICA  (POR DEMÃO). AF_01/2020_P</t>
  </si>
  <si>
    <t>100744</t>
  </si>
  <si>
    <t>PINTURA COM TINTA ALQUÍDICA DE ACABAMENTO (ESMALTE SINTÉTICO BRILHANTE) APLICADA A ROLO OU PINCEL SOBRE PERFIL METÁLICO EXECUTADO EM FÁBRICA (POR DEMÃO). AF_01/2020</t>
  </si>
  <si>
    <t>100745</t>
  </si>
  <si>
    <t>PINTURA COM TINTA ALQUÍDICA DE ACABAMENTO (ESMALTE SINTÉTICO BRILHANTE) PULVERIZADA SOBRE SUPERFÍCIES METÁLICAS (EXCETO PERFIL) EXECUTADO EM OBRA  (POR DEMÃO). AF_01/2020_P</t>
  </si>
  <si>
    <t>100746</t>
  </si>
  <si>
    <t>PINTURA COM TINTA ALQUÍDICA DE ACABAMENTO (ESMALTE SINTÉTICO BRILHANTE) APLICADA A ROLO OU PINCEL SOBRE SUPERFÍCIES METÁLICAS (EXCETO PERFIL) EXECUTADO EM OBRA (POR DEMÃO). AF_01/2020</t>
  </si>
  <si>
    <t>23,63</t>
  </si>
  <si>
    <t>100747</t>
  </si>
  <si>
    <t>PINTURA COM TINTA ALQUÍDICA DE ACABAMENTO (ESMALTE SINTÉTICO FOSCO) PULVERIZADA SOBRE PERFIL METÁLICO EXECUTADO EM FÁBRICA (POR DEMÃO). AF_01/2020_P</t>
  </si>
  <si>
    <t>100748</t>
  </si>
  <si>
    <t>PINTURA COM TINTA ALQUÍDICA DE ACABAMENTO (ESMALTE SINTÉTICO FOSCO) APLICADA A ROLO OU PINCEL SOBRE PERFIL METÁLICO EXECUTADO EM FÁBRICA (POR DEMÃO). AF_01/2020</t>
  </si>
  <si>
    <t>10,20</t>
  </si>
  <si>
    <t>100749</t>
  </si>
  <si>
    <t>PINTURA COM TINTA ALQUÍDICA DE ACABAMENTO (ESMALTE SINTÉTICO FOSCO) PULVERIZADA SOBRE SUPERFÍCIES METÁLICAS (EXCETO PERFIL) EXECUTADO EM OBRA (POR DEMÃO). AF_01/2020_P</t>
  </si>
  <si>
    <t>100750</t>
  </si>
  <si>
    <t>PINTURA COM TINTA ALQUÍDICA DE ACABAMENTO (ESMALTE SINTÉTICO FOSCO) APLICADA A ROLO OU PINCEL SOBRE SUPERFÍCIES METÁLICAS (EXCETO PERFIL) EXECUTADO EM OBRA (POR DEMÃO). AF_01/2020</t>
  </si>
  <si>
    <t>23,68</t>
  </si>
  <si>
    <t>100751</t>
  </si>
  <si>
    <t>PINTURA COM TINTA EPOXÍDICA DE ACABAMENTO PULVERIZADA SOBRE PERFIL METÁLICO EXECUTADO EM FÁBRICA (02 DEMÃOS). AF_01/2020_P</t>
  </si>
  <si>
    <t>33,64</t>
  </si>
  <si>
    <t>100752</t>
  </si>
  <si>
    <t>PINTURA COM TINTA EPOXÍDICA DE ACABAMENTO APLICADA A ROLO OU PINCEL SOBRE PERFIL METÁLICO EXECUTADO EM FÁBRICA (02 DEMÃOS). AF_01/2020</t>
  </si>
  <si>
    <t>41,19</t>
  </si>
  <si>
    <t>100753</t>
  </si>
  <si>
    <t>PINTURA COM TINTA ACRÍLICA DE ACABAMENTO PULVERIZADA SOBRE SUPERFÍCIES METÁLICAS (EXCETO PERFIL) EXECUTADO EM OBRA (02 DEMÃOS). AF_01/2020_P</t>
  </si>
  <si>
    <t>100754</t>
  </si>
  <si>
    <t>PINTURA COM TINTA ACRÍLICA DE ACABAMENTO APLICADA A ROLO OU PINCEL SOBRE SUPERFÍCIES METÁLICAS (EXCETO PERFIL) EXECUTADO EM OBRA (02 DEMÃOS). AF_01/2020</t>
  </si>
  <si>
    <t>28,21</t>
  </si>
  <si>
    <t>100757</t>
  </si>
  <si>
    <t>PINTURA COM TINTA ALQUÍDICA DE ACABAMENTO (ESMALTE SINTÉTICO ACETINADO) PULVERIZADA SOBRE SUPERFÍCIES METÁLICAS (EXCETO PERFIL) EXECUTADO EM OBRA (02 DEMÃOS). AF_01/2020_P</t>
  </si>
  <si>
    <t>45,27</t>
  </si>
  <si>
    <t>100758</t>
  </si>
  <si>
    <t>PINTURA COM TINTA ALQUÍDICA DE ACABAMENTO (ESMALTE SINTÉTICO ACETINADO) APLICADA A ROLO OU PINCEL SOBRE SUPERFÍCIES METÁLICAS (EXCETO PERFIL) EXECUTADO EM OBRA (02 DEMÃOS). AF_01/2020</t>
  </si>
  <si>
    <t>47,54</t>
  </si>
  <si>
    <t>100759</t>
  </si>
  <si>
    <t>PINTURA COM TINTA ALQUÍDICA DE ACABAMENTO (ESMALTE SINTÉTICO BRILHANTE) PULVERIZADA SOBRE SUPERFÍCIES METÁLICAS (EXCETO PERFIL) EXECUTADO EM OBRA (02 DEMÃOS). AF_01/2020_P</t>
  </si>
  <si>
    <t>44,86</t>
  </si>
  <si>
    <t>100760</t>
  </si>
  <si>
    <t>PINTURA COM TINTA ALQUÍDICA DE ACABAMENTO (ESMALTE SINTÉTICO BRILHANTE) APLICADA A ROLO OU PINCEL SOBRE SUPERFÍCIES METÁLICAS (EXCETO PERFIL) EXECUTADO EM OBRA (02 DEMÃOS). AF_01/2020</t>
  </si>
  <si>
    <t>47,28</t>
  </si>
  <si>
    <t>100761</t>
  </si>
  <si>
    <t>PINTURA COM TINTA ALQUÍDICA DE ACABAMENTO (ESMALTE SINTÉTICO FOSCO) PULVERIZADA SOBRE SUPERFÍCIES METÁLICAS (EXCETO PERFIL) EXECUTADO EM OBRA (02 DEMÃOS). AF_01/2020_P</t>
  </si>
  <si>
    <t>45,03</t>
  </si>
  <si>
    <t>100762</t>
  </si>
  <si>
    <t>PINTURA COM TINTA ALQUÍDICA DE ACABAMENTO (ESMALTE SINTÉTICO FOSCO) APLICADA A ROLO OU PINCEL SOBRE SUPERFÍCIES METÁLICAS (EXCETO PERFIL) EXECUTADO EM OBRA (02 DEMÃOS). AF_01/2020</t>
  </si>
  <si>
    <t>PINTURA PARA PISO</t>
  </si>
  <si>
    <t>0161</t>
  </si>
  <si>
    <t>102488</t>
  </si>
  <si>
    <t>PREPARO DO PISO CIMENTADO PARA PINTURA - LIXAMENTO E LIMPEZA. AF_05/2021</t>
  </si>
  <si>
    <t>3,36</t>
  </si>
  <si>
    <t>102489</t>
  </si>
  <si>
    <t>PINTURA HIDROFUGANTE COM SILICONE, APLICAÇÃO MANUAL, 2 DEMÃOS. AF_05/2021</t>
  </si>
  <si>
    <t>102491</t>
  </si>
  <si>
    <t>PINTURA DE PISO COM TINTA ACRÍLICA, APLICAÇÃO MANUAL, 2 DEMÃOS, INCLUSO FUNDO PREPARADOR. AF_05/2021</t>
  </si>
  <si>
    <t>102492</t>
  </si>
  <si>
    <t>PINTURA DE PISO COM TINTA ACRÍLICA, APLICAÇÃO MANUAL, 3 DEMÃOS, INCLUSO FUNDO PREPARADOR. AF_05/2021</t>
  </si>
  <si>
    <t>22,26</t>
  </si>
  <si>
    <t>102494</t>
  </si>
  <si>
    <t>PINTURA DE PISO COM TINTA EPÓXI, APLICAÇÃO MANUAL, 2 DEMÃOS, INCLUSO PRIMER EPÓXI. AF_05/2021</t>
  </si>
  <si>
    <t>45,73</t>
  </si>
  <si>
    <t>102496</t>
  </si>
  <si>
    <t>PINTURA DE RODAPÉ COM TINTA EPÓXI, APLICAÇÃO MANUAL, 2 DEMÃOS, INCLUSÃO PRIMER EPÓXI. AF_05/2021</t>
  </si>
  <si>
    <t>102497</t>
  </si>
  <si>
    <t>PINTURA DE RODAPÉ EM PEDRA DECORATIVA COM VERNIZ DE POLIURETANO, APLICAÇÃO MANUAL, 3 DEMÃOS. AF_05/2021</t>
  </si>
  <si>
    <t>102498</t>
  </si>
  <si>
    <t>PINTURA DE MEIO-FIO COM TINTA BRANCA A BASE DE CAL (CAIAÇÃO). AF_05/2021</t>
  </si>
  <si>
    <t>102499</t>
  </si>
  <si>
    <t>ENCERAMENTO DE PISO EM MADEIRA. AF_05/2021</t>
  </si>
  <si>
    <t>102500</t>
  </si>
  <si>
    <t>PINTURA DE DEMARCAÇÃO DE VAGA COM TINTA ACRÍLICA, E = 10 CM, APLICAÇÃO MANUAL. AF_05/2021</t>
  </si>
  <si>
    <t>102501</t>
  </si>
  <si>
    <t>PINTURA DE FAIXA DE PEDESTRE OU ZEBRADA COM TINTA ACRÍLICA, E  = 30 CM, APLICAÇÃO MANUAL. AF_05/2021</t>
  </si>
  <si>
    <t>102504</t>
  </si>
  <si>
    <t>PINTURA DE DEMARCAÇÃO DE QUADRA POLIESPORTIVA COM TINTA ACRÍLICA, E = 5 CM, APLICAÇÃO MANUAL. AF_05/2021</t>
  </si>
  <si>
    <t>102505</t>
  </si>
  <si>
    <t>PINTURA DE DEMARCAÇÃO DE QUADRA POLIESPORTIVA COM BORRACHA CLORADA, E = 5 CM, APLICAÇÃO MANUAL. AF_05/2021</t>
  </si>
  <si>
    <t>102506</t>
  </si>
  <si>
    <t>PINTURA DE DEMARCAÇÃO DE QUADRA POLIESPORTIVA COM TINTA EPÓXI, E = 5 CM, APLICAÇÃO MANUAL. AF_05/2021</t>
  </si>
  <si>
    <t>10,59</t>
  </si>
  <si>
    <t>102507</t>
  </si>
  <si>
    <t>PINTURA DE DEMARCAÇÃO DE VAGA COM TINTA EPÓXI, E = 10 CM, APLICAÇÃO MANUAL. AF_05/2021</t>
  </si>
  <si>
    <t>102508</t>
  </si>
  <si>
    <t>PINTURA DE FAIXA DE PEDESTRE OU ZEBRADA COM TINTA EPÓXI, E  = 30 CM, APLICAÇÃO MANUAL. AF_05/2021</t>
  </si>
  <si>
    <t>102509</t>
  </si>
  <si>
    <t>PINTURA DE FAIXA DE PEDESTRE OU ZEBRADA TINTA RETRORREFLETIVA A BASE DE RESINA ACRÍLICA COM MICROESFERAS DE VIDRO, E = 30 CM, APLICAÇÃO MANUAL. AF_05/2021</t>
  </si>
  <si>
    <t>25,92</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</si>
  <si>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</si>
  <si>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</si>
  <si>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</si>
  <si>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</si>
  <si>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45,67</t>
  </si>
  <si>
    <t>102520</t>
  </si>
  <si>
    <t>PINTURA DE SINALIZAÇÃO VERTICAL DE SEGURANÇA, FAIXAS AMARELA E PRETA, APLICAÇÃO MANUAL, 2 DEMÃOS. AF_05/2021</t>
  </si>
  <si>
    <t>79,12</t>
  </si>
  <si>
    <t>PISOS</t>
  </si>
  <si>
    <t>PISO</t>
  </si>
  <si>
    <t>PISO CIMENTADO</t>
  </si>
  <si>
    <t>0111</t>
  </si>
  <si>
    <t>101749</t>
  </si>
  <si>
    <t>PISO CIMENTADO, TRAÇO 1:3 (CIMENTO E AREIA), ACABAMENTO LISO, ESPESSURA 4,0 CM, PREPARO MECÂNICO DA ARGAMASSA. AF_09/2020</t>
  </si>
  <si>
    <t>101750</t>
  </si>
  <si>
    <t>PISO CIMENTADO, TRAÇO 1:3 (CIMENTO E AREIA), ACABAMENTO RÚSTICO, ESPESSURA 4,0 CM, PREPARO MECÂNICO DA ARGAMASSA. AF_09/2020</t>
  </si>
  <si>
    <t>41,57</t>
  </si>
  <si>
    <t>PISO DE MADEIRA</t>
  </si>
  <si>
    <t>0112</t>
  </si>
  <si>
    <t>101729</t>
  </si>
  <si>
    <t>PISO EM TACO DE MADEIRA 7X42CM, FIXADO COM COLA BASE DE PVA. AF_09/2020</t>
  </si>
  <si>
    <t>178,37</t>
  </si>
  <si>
    <t>101746</t>
  </si>
  <si>
    <t>ASSOALHO DE MADEIRA. AF_09/2020</t>
  </si>
  <si>
    <t>277,86</t>
  </si>
  <si>
    <t>101751</t>
  </si>
  <si>
    <t>PISO EM TACO DE MADEIRA 7X21CM, FIXADO COM COLA BASE DE PVA. AF_09/2020</t>
  </si>
  <si>
    <t>185,33</t>
  </si>
  <si>
    <t>PISO CERAMICO</t>
  </si>
  <si>
    <t>0113</t>
  </si>
  <si>
    <t>87246</t>
  </si>
  <si>
    <t>REVESTIMENTO CERÂMICO PARA PISO COM PLACAS TIPO ESMALTADA EXTRA DE DIMENSÕES 35X35 CM APLICADA EM AMBIENTES DE ÁREA MENOR QUE 5 M2. AF_06/2014</t>
  </si>
  <si>
    <t>56,91</t>
  </si>
  <si>
    <t>87247</t>
  </si>
  <si>
    <t>REVESTIMENTO CERÂMICO PARA PISO COM PLACAS TIPO ESMALTADA EXTRA DE DIMENSÕES 35X35 CM APLICADA EM AMBIENTES DE ÁREA ENTRE 5 M2 E 10 M2. AF_06/2014</t>
  </si>
  <si>
    <t>49,68</t>
  </si>
  <si>
    <t>87248</t>
  </si>
  <si>
    <t>REVESTIMENTO CERÂMICO PARA PISO COM PLACAS TIPO ESMALTADA EXTRA DE DIMENSÕES 35X35 CM APLICADA EM AMBIENTES DE ÁREA MAIOR QUE 10 M2. AF_06/2014</t>
  </si>
  <si>
    <t>87249</t>
  </si>
  <si>
    <t>REVESTIMENTO CERÂMICO PARA PISO COM PLACAS TIPO ESMALTADA EXTRA DE DIMENSÕES 45X45 CM APLICADA EM AMBIENTES DE ÁREA MENOR QUE 5 M2. AF_06/2014</t>
  </si>
  <si>
    <t>63,75</t>
  </si>
  <si>
    <t>87250</t>
  </si>
  <si>
    <t>REVESTIMENTO CERÂMICO PARA PISO COM PLACAS TIPO ESMALTADA EXTRA DE DIMENSÕES 45X45 CM APLICADA EM AMBIENTES DE ÁREA ENTRE 5 M2 E 10 M2. AF_06/2014</t>
  </si>
  <si>
    <t>87251</t>
  </si>
  <si>
    <t>REVESTIMENTO CERÂMICO PARA PISO COM PLACAS TIPO ESMALTADA EXTRA DE DIMENSÕES 45X45 CM APLICADA EM AMBIENTES DE ÁREA MAIOR QUE 10 M2. AF_06/2014</t>
  </si>
  <si>
    <t>87255</t>
  </si>
  <si>
    <t>REVESTIMENTO CERÂMICO PARA PISO COM PLACAS TIPO ESMALTADA EXTRA DE DIMENSÕES 60X60 CM APLICADA EM AMBIENTES DE ÁREA MENOR QUE 5 M2. AF_06/2014</t>
  </si>
  <si>
    <t>102,69</t>
  </si>
  <si>
    <t>87256</t>
  </si>
  <si>
    <t>REVESTIMENTO CERÂMICO PARA PISO COM PLACAS TIPO ESMALTADA EXTRA DE DIMENSÕES 60X60 CM APLICADA EM AMBIENTES DE ÁREA ENTRE 5 M2 E 10 M2. AF_06/2014</t>
  </si>
  <si>
    <t>89,01</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</si>
  <si>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</si>
  <si>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</si>
  <si>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</si>
  <si>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</si>
  <si>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87259</t>
  </si>
  <si>
    <t>REVESTIMENTO CERÂMICO PARA PISO COM PLACAS TIPO PORCELANATO DE DIMENSÕES 45X45 CM APLICADA EM AMBIENTES DE ÁREA ENTRE 5 M² E 10 M². AF_06/2014</t>
  </si>
  <si>
    <t>121,68</t>
  </si>
  <si>
    <t>87260</t>
  </si>
  <si>
    <t>REVESTIMENTO CERÂMICO PARA PISO COM PLACAS TIPO PORCELANATO DE DIMENSÕES 45X45 CM APLICADA EM AMBIENTES DE ÁREA MAIOR QUE 10 M². AF_06/2014</t>
  </si>
  <si>
    <t>113,99</t>
  </si>
  <si>
    <t>87261</t>
  </si>
  <si>
    <t>REVESTIMENTO CERÂMICO PARA PISO COM PLACAS TIPO PORCELANATO DE DIMENSÕES 60X60 CM APLICADA EM AMBIENTES DE ÁREA MENOR QUE 5 M². AF_06/2014</t>
  </si>
  <si>
    <t>155,24</t>
  </si>
  <si>
    <t>87262</t>
  </si>
  <si>
    <t>REVESTIMENTO CERÂMICO PARA PISO COM PLACAS TIPO PORCELANATO DE DIMENSÕES 60X60 CM APLICADA EM AMBIENTES DE ÁREA ENTRE 5 M² E 10 M². AF_06/2014</t>
  </si>
  <si>
    <t>140,19</t>
  </si>
  <si>
    <t>87263</t>
  </si>
  <si>
    <t>REVESTIMENTO CERÂMICO PARA PISO COM PLACAS TIPO PORCELANATO DE DIMENSÕES 60X60 CM APLICADA EM AMBIENTES DE ÁREA MAIOR QUE 10 M². AF_06/2014</t>
  </si>
  <si>
    <t>131,13</t>
  </si>
  <si>
    <t>89046</t>
  </si>
  <si>
    <t>(COMPOSIÇÃO REPRESENTATIVA) DO SERVIÇO DE REVESTIMENTO CERÂMICO PARA PISO COM PLACAS TIPO ESMALTADA EXTRA DE DIMENSÕES 35X35 CM, PARA EDIFICAÇÃO HABITACIONAL MULTIFAMILIAR (PRÉDIO). AF_11/2014</t>
  </si>
  <si>
    <t>49,34</t>
  </si>
  <si>
    <t>89171</t>
  </si>
  <si>
    <t>(COMPOSIÇÃO REPRESENTATIVA) DO SERVIÇO DE REVESTIMENTO CERÂMICO PARA PISO COM PLACAS TIPO ESMALTADA EXTRA DE DIMENSÕES 35X35 CM, PARA EDIFICAÇÃO HABITACIONAL UNIFAMILIAR (CASA) E EDIFICAÇÃO PÚBLICA PADRÃO. AF_11/2014</t>
  </si>
  <si>
    <t>46,45</t>
  </si>
  <si>
    <t>93389</t>
  </si>
  <si>
    <t>REVESTIMENTO CERÂMICO PARA PISO COM PLACAS TIPO ESMALTADA PADRÃO POPULAR DE DIMENSÕES 35X35 CM APLICADA EM AMBIENTES DE ÁREA MENOR QUE 5 M2. AF_06/2014</t>
  </si>
  <si>
    <t>51,58</t>
  </si>
  <si>
    <t>93390</t>
  </si>
  <si>
    <t>REVESTIMENTO CERÂMICO PARA PISO COM PLACAS TIPO ESMALTADA PADRÃO POPULAR DE DIMENSÕES 35X35 CM APLICADA EM AMBIENTES DE ÁREA ENTRE 5 M2 E 10 M2. AF_06/2014</t>
  </si>
  <si>
    <t>44,45</t>
  </si>
  <si>
    <t>93391</t>
  </si>
  <si>
    <t>REVESTIMENTO CERÂMICO PARA PISO COM PLACAS TIPO ESMALTADA PADRÃO POPULAR DE DIMENSÕES 35X35 CM APLICADA EM AMBIENTES DE ÁREA MAIOR QUE 10 M2. AF_06/2014</t>
  </si>
  <si>
    <t>38,52</t>
  </si>
  <si>
    <t>PISO DE PEDRA</t>
  </si>
  <si>
    <t>0115</t>
  </si>
  <si>
    <t>98670</t>
  </si>
  <si>
    <t>PISO EM LADRILHO HIDRÁULICO APLICADO EM AMBIENTES INTERNOS, INCLUSO APLICAÇÃO DE RESINA. AF_06/2018</t>
  </si>
  <si>
    <t>156,52</t>
  </si>
  <si>
    <t>98671</t>
  </si>
  <si>
    <t>PISO EM GRANITO APLICADO EM AMBIENTES INTERNOS. AF_09/2020</t>
  </si>
  <si>
    <t>304,66</t>
  </si>
  <si>
    <t>98672</t>
  </si>
  <si>
    <t>PISO EM MÁRMORE APLICADO EM AMBIENTES INTERNOS. AF_09/2020</t>
  </si>
  <si>
    <t>498,59</t>
  </si>
  <si>
    <t>98673</t>
  </si>
  <si>
    <t>PISO VINÍLICO SEMI-FLEXÍVEL EM PLACAS, PADRÃO LISO, ESPESSURA 3,2 MM, FIXADO COM COLA. AF_06/2018</t>
  </si>
  <si>
    <t>153,69</t>
  </si>
  <si>
    <t>98678</t>
  </si>
  <si>
    <t>PISO ELEVADO COM ESTRUTURA EM AÇO, COMPOSTO POR PEDESTAIS E LONGARINAS. AF_09/2020</t>
  </si>
  <si>
    <t>453,09</t>
  </si>
  <si>
    <t>98679</t>
  </si>
  <si>
    <t>PISO CIMENTADO, TRAÇO 1:3 (CIMENTO E AREIA), ACABAMENTO LISO, ESPESSURA 2,0 CM, PREPARO MECÂNICO DA ARGAMASSA. AF_09/2020</t>
  </si>
  <si>
    <t>98680</t>
  </si>
  <si>
    <t>PISO CIMENTADO, TRAÇO 1:3 (CIMENTO E AREIA), ACABAMENTO LISO, ESPESSURA 3,0 CM, PREPARO MECÂNICO DA ARGAMASSA. AF_09/2020</t>
  </si>
  <si>
    <t>98681</t>
  </si>
  <si>
    <t>PISO CIMENTADO, TRAÇO 1:3 (CIMENTO E AREIA), ACABAMENTO RÚSTICO, ESPESSURA 2,0 CM, PREPARO MECÂNICO DA ARGAMASSA. AF_09/2020</t>
  </si>
  <si>
    <t>28,10</t>
  </si>
  <si>
    <t>98682</t>
  </si>
  <si>
    <t>PISO CIMENTADO, TRAÇO 1:3 (CIMENTO E AREIA), ACABAMENTO RÚSTICO, ESPESSURA 3,0 CM, PREPARO MECÂNICO DA ARGAMASSA. AF_09/2020</t>
  </si>
  <si>
    <t>98685</t>
  </si>
  <si>
    <t>RODAPÉ EM GRANITO, ALTURA 10 CM. AF_09/2020</t>
  </si>
  <si>
    <t>56,20</t>
  </si>
  <si>
    <t>98686</t>
  </si>
  <si>
    <t>RODAPÉ EM LADRILHO HIDRÁULICO, ALTURA 7 CM. AF_09/2020</t>
  </si>
  <si>
    <t>38,18</t>
  </si>
  <si>
    <t>98688</t>
  </si>
  <si>
    <t>RODAPÉ EM POLIESTIRENO, ALTURA 5 CM. AF_09/2020</t>
  </si>
  <si>
    <t>98689</t>
  </si>
  <si>
    <t>SOLEIRA EM GRANITO, LARGURA 15 CM, ESPESSURA 2,0 CM. AF_09/2020</t>
  </si>
  <si>
    <t>81,23</t>
  </si>
  <si>
    <t>101090</t>
  </si>
  <si>
    <t>PISO EM PEDRA PORTUGUESA ASSENTADO SOBRE ARGAMASSA SECA DE CIMENTO E AREIA, TRAÇO 1:3, REJUNTADO COM CIMENTO COMUM. AF_05/2020</t>
  </si>
  <si>
    <t>166,92</t>
  </si>
  <si>
    <t>101091</t>
  </si>
  <si>
    <t>PISO EM LADRILHO HIDRÁULICO APLICADO EM AMBIENTES EXTERNOS. AF_05/2020</t>
  </si>
  <si>
    <t>117,39</t>
  </si>
  <si>
    <t>101725</t>
  </si>
  <si>
    <t>PISO EM LADRILHO HIDRÁULICO APLICADO EM AMBIENTES INTERNOS DE ÁREA MENOR QUE 5 M², INCLUSO APLICAÇÃO DE RESINA. AF_09/2020</t>
  </si>
  <si>
    <t>243,57</t>
  </si>
  <si>
    <t>101726</t>
  </si>
  <si>
    <t>PISO EM LADRILHO HIDRÁULICO APLICADO EM AMBIENTES INTERNOS DE ÁREA ENTRE 5 E 15 M², INCLUSO APLICAÇÃO DE RESINA. AF_09/2020</t>
  </si>
  <si>
    <t>101731</t>
  </si>
  <si>
    <t>PISO EM PEDRA  ASSENTADO SOBRE ARGAMASSA 1:3 (CIMENTO E AREIA). AF_09/2020</t>
  </si>
  <si>
    <t>246,25</t>
  </si>
  <si>
    <t>101732</t>
  </si>
  <si>
    <t>PISO EM PEDRA ARDÓSIA ASSENTADO SOBRE ARGAMASSA 1:3 (CIMENTO E AREIA). AF_09/2020</t>
  </si>
  <si>
    <t>79,51</t>
  </si>
  <si>
    <t>PISO VINILICO/BORRACHA</t>
  </si>
  <si>
    <t>0116</t>
  </si>
  <si>
    <t>101094</t>
  </si>
  <si>
    <t>PISO PODOTÁTIL, DIRECIONAL OU ALERTA, ASSENTADO SOBRE ARGAMASSA. AF_05/2020</t>
  </si>
  <si>
    <t>130,49</t>
  </si>
  <si>
    <t>101727</t>
  </si>
  <si>
    <t>PISO VINÍLICO SEMI-FLEXÍVEL EM PLACAS, PADRÃO LISO, ESPESSURA 3,2 MM, FIXADO COM COLA. AF_09/2020</t>
  </si>
  <si>
    <t>150,25</t>
  </si>
  <si>
    <t>101733</t>
  </si>
  <si>
    <t>PISO DE BORRACHA PASTILHADO/FRISADO, ESPESSURA 7MM, ASSENTADO COM ARGAMASSA. AF_09/2020</t>
  </si>
  <si>
    <t>207,55</t>
  </si>
  <si>
    <t>101734</t>
  </si>
  <si>
    <t>PISO DE BORRACHA PASTILHADO, ESPESSURA 15MM, ASSENTADO COM ARGAMASSA. AF_09/2020</t>
  </si>
  <si>
    <t>312,93</t>
  </si>
  <si>
    <t>101735</t>
  </si>
  <si>
    <t>PISO DE BORRACHA ESPORTIVO, ESPESSURA 15MM, ASSENTADO COM ARGAMASSA. AF_09/2020</t>
  </si>
  <si>
    <t>320,57</t>
  </si>
  <si>
    <t>101736</t>
  </si>
  <si>
    <t>PISO DE BORRACHA PASTILHADO, ESPESSURA 3,5MM, FIXADO COM ADESIVO ACRÍLICO. AF_09/2020</t>
  </si>
  <si>
    <t>79,93</t>
  </si>
  <si>
    <t>101737</t>
  </si>
  <si>
    <t>PISO DE BORRACHA CANELADO, ESPESSURA 3,5MM, FIXADO COM ADESIVO ACRÍLICO. AF_09/2020</t>
  </si>
  <si>
    <t>95,05</t>
  </si>
  <si>
    <t>101748</t>
  </si>
  <si>
    <t>PREPARO DE CONTRAPISO COM POLITRIZ. AF_09/2020</t>
  </si>
  <si>
    <t>PISO DE MARMORE/GRANITO</t>
  </si>
  <si>
    <t>0119</t>
  </si>
  <si>
    <t>101092</t>
  </si>
  <si>
    <t>PISO EM GRANITO APLICADO EM CALÇADAS OU PISOS EXTERNOS. AF_05/2020</t>
  </si>
  <si>
    <t>315,10</t>
  </si>
  <si>
    <t>101093</t>
  </si>
  <si>
    <t>PISO EM MÁRMORE APLICADO EM CALÇADAS OU PISOS EXTERNOS. AF_05/2020</t>
  </si>
  <si>
    <t>509,03</t>
  </si>
  <si>
    <t>SOLEIRA DE MARMORE/GRANITO</t>
  </si>
  <si>
    <t>0122</t>
  </si>
  <si>
    <t>98695</t>
  </si>
  <si>
    <t>SOLEIRA EM MÁRMORE, LARGURA 15 CM, ESPESSURA 2,0 CM. AF_09/2020</t>
  </si>
  <si>
    <t>98697</t>
  </si>
  <si>
    <t>RODAPÉ EM MÁRMORE, ALTURA 7 CM. AF_09/2020</t>
  </si>
  <si>
    <t>59,12</t>
  </si>
  <si>
    <t>RODAPE DE MADEIRA</t>
  </si>
  <si>
    <t>0130</t>
  </si>
  <si>
    <t>101738</t>
  </si>
  <si>
    <t>RODAPÉ EM MADEIRA, ALTURA 7CM, FIXADO COM COLA. AF_09/2020</t>
  </si>
  <si>
    <t>101739</t>
  </si>
  <si>
    <t>RODAPÉ EM MADEIRA, ALTURA 7CM, FIXADO COM COLA E PARAFUSOS. AF_09/2020</t>
  </si>
  <si>
    <t>32,05</t>
  </si>
  <si>
    <t>RODAPE CERAMICO</t>
  </si>
  <si>
    <t>0131</t>
  </si>
  <si>
    <t>88648</t>
  </si>
  <si>
    <t>RODAPÉ CERÂMICO DE 7CM DE ALTURA COM PLACAS TIPO ESMALTADA EXTRA  DE DIMENSÕES 35X35CM. AF_06/2014</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</si>
  <si>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</si>
  <si>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</si>
  <si>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</si>
  <si>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</si>
  <si>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</si>
  <si>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</si>
  <si>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RODAPE DE MARMORE,GRANITO,MARMORITE,GRANILITE E OUTROS</t>
  </si>
  <si>
    <t>0164</t>
  </si>
  <si>
    <t>101740</t>
  </si>
  <si>
    <t>RODAPÉ EM ARDÓSIA ALTURA 10CM. AF_09/2020</t>
  </si>
  <si>
    <t>42,78</t>
  </si>
  <si>
    <t>101741</t>
  </si>
  <si>
    <t>RODAPÉ EM MARMORITE, ALTURA 10CM. AF_09/2020</t>
  </si>
  <si>
    <t>PISO CONCRETO</t>
  </si>
  <si>
    <t>0258</t>
  </si>
  <si>
    <t>94990</t>
  </si>
  <si>
    <t>EXECUÇÃO DE PASSEIO (CALÇADA) OU PISO DE CONCRETO COM CONCRETO MOLDADO IN LOCO, FEITO EM OBRA, ACABAMENTO CONVENCIONAL, NÃO ARMADO. AF_07/2016</t>
  </si>
  <si>
    <t>656,65</t>
  </si>
  <si>
    <t>94991</t>
  </si>
  <si>
    <t>EXECUÇÃO DE PASSEIO (CALÇADA) OU PISO DE CONCRETO COM CONCRETO MOLDADO IN LOCO, USINADO, ACABAMENTO CONVENCIONAL, NÃO ARMADO. AF_07/2016</t>
  </si>
  <si>
    <t>527,58</t>
  </si>
  <si>
    <t>94992</t>
  </si>
  <si>
    <t>EXECUÇÃO DE PASSEIO (CALÇADA) OU PISO DE CONCRETO COM CONCRETO MOLDADO IN LOCO, FEITO EM OBRA, ACABAMENTO CONVENCIONAL, ESPESSURA 6 CM, ARMADO. AF_07/2016</t>
  </si>
  <si>
    <t>91,07</t>
  </si>
  <si>
    <t>94993</t>
  </si>
  <si>
    <t>EXECUÇÃO DE PASSEIO (CALÇADA) OU PISO DE CONCRETO COM CONCRETO MOLDADO IN LOCO, USINADO, ACABAMENTO CONVENCIONAL, ESPESSURA 6 CM, ARMADO. AF_07/2016</t>
  </si>
  <si>
    <t>83,33</t>
  </si>
  <si>
    <t>94994</t>
  </si>
  <si>
    <t>EXECUÇÃO DE PASSEIO (CALÇADA) OU PISO DE CONCRETO COM CONCRETO MOLDADO IN LOCO, FEITO EM OBRA, ACABAMENTO CONVENCIONAL, ESPESSURA 8 CM, ARMADO. AF_07/2016</t>
  </si>
  <si>
    <t>106,02</t>
  </si>
  <si>
    <t>94995</t>
  </si>
  <si>
    <t>EXECUÇÃO DE PASSEIO (CALÇADA) OU PISO DE CONCRETO COM CONCRETO MOLDADO IN LOCO, USINADO, ACABAMENTO CONVENCIONAL, ESPESSURA 8 CM, ARMADO. AF_07/2016</t>
  </si>
  <si>
    <t>95,70</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</si>
  <si>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</si>
  <si>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</si>
  <si>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</si>
  <si>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</si>
  <si>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106,45</t>
  </si>
  <si>
    <t>94998</t>
  </si>
  <si>
    <t>EXECUÇÃO DE PASSEIO (CALÇADA) OU PISO DE CONCRETO COM CONCRETO MOLDADO IN LOCO, FEITO EM OBRA, ACABAMENTO CONVENCIONAL, ESPESSURA 12 CM, ARMADO. AF_07/2016</t>
  </si>
  <si>
    <t>133,68</t>
  </si>
  <si>
    <t>94999</t>
  </si>
  <si>
    <t>EXECUÇÃO DE PASSEIO (CALÇADA) OU PISO DE CONCRETO COM CONCRETO MOLDADO IN LOCO, USINADO, ACABAMENTO CONVENCIONAL, ESPESSURA 12 CM, ARMADO. AF_07/2016</t>
  </si>
  <si>
    <t>118,20</t>
  </si>
  <si>
    <t>101747</t>
  </si>
  <si>
    <t>PISO EM CONCRETO 20 MPA PREPARO MECÂNICO, ESPESSURA 7CM. AF_09/2020</t>
  </si>
  <si>
    <t>61,76</t>
  </si>
  <si>
    <t>CARPETE</t>
  </si>
  <si>
    <t>0260</t>
  </si>
  <si>
    <t>101743</t>
  </si>
  <si>
    <t>PISO TÊXTIL (CARPETE) EM PLACA. AF_09/2020</t>
  </si>
  <si>
    <t>101744</t>
  </si>
  <si>
    <t>PISO TÊXTIL (CARPETE) EM MANTA (ROLO) E = 6 A 7 MM. AF_09/2020</t>
  </si>
  <si>
    <t>101745</t>
  </si>
  <si>
    <t>PISO TÊXTIL (CARPETE) EM MANTA (ROLO) E = 9 A 10 MM. AF_09/2020</t>
  </si>
  <si>
    <t>REGULARIZACAO DE CONTRA-PISOS E OUTRAS SUPERFICIES</t>
  </si>
  <si>
    <t>0264</t>
  </si>
  <si>
    <t>87620</t>
  </si>
  <si>
    <t>CONTRAPISO EM ARGAMASSA TRAÇO 1:4 (CIMENTO E AREIA), PREPARO MECÂNICO COM BETONEIRA 400 L, APLICADO EM ÁREAS SECAS SOBRE LAJE, ADERIDO, ACABAMENTO NÃO REFORÇADO, ESPESSURA 2CM. AF_07/2021</t>
  </si>
  <si>
    <t>24,74</t>
  </si>
  <si>
    <t>87622</t>
  </si>
  <si>
    <t>CONTRAPISO EM ARGAMASSA TRAÇO 1:4 (CIMENTO E AREIA), PREPARO MANUAL, APLICADO EM ÁREAS SECAS SOBRE LAJE, ADERIDO, ACABAMENTO NÃO REFORÇADO, ESPESSURA 2CM. AF_07/2021</t>
  </si>
  <si>
    <t>87623</t>
  </si>
  <si>
    <t>CONTRAPISO EM ARGAMASSA PRONTA, PREPARO MECÂNICO COM MISTURADOR 300 KG, APLICADO EM ÁREAS SECAS SOBRE LAJE, ADERIDO, ACABAMENTO NÃO REFORÇADO, ESPESSURA 2CM. AF_07/2021</t>
  </si>
  <si>
    <t>57,39</t>
  </si>
  <si>
    <t>87624</t>
  </si>
  <si>
    <t>87630</t>
  </si>
  <si>
    <t>CONTRAPISO EM ARGAMASSA TRAÇO 1:4 (CIMENTO E AREIA), PREPARO MECÂNICO COM BETONEIRA 400 L, APLICADO EM ÁREAS SECAS SOBRE LAJE, ADERIDO, ACABAMENTO NÃO REFORÇADO, ESPESSURA 3CM. AF_07/2021</t>
  </si>
  <si>
    <t>87632</t>
  </si>
  <si>
    <t>CONTRAPISO EM ARGAMASSA TRAÇO 1:4 (CIMENTO E AREIA), PREPARO MANUAL, APLICADO EM ÁREAS SECAS SOBRE LAJE, ADERIDO, ACABAMENTO NÃO REFORÇADO, ESPESSURA 3CM. AF_07/2021</t>
  </si>
  <si>
    <t>36,61</t>
  </si>
  <si>
    <t>87633</t>
  </si>
  <si>
    <t>CONTRAPISO EM ARGAMASSA PRONTA, PREPARO MECÂNICO COM MISTURADOR 300 KG, APLICADO EM ÁREAS SECAS SOBRE LAJE, ADERIDO, ACABAMENTO NÃO REFORÇADO, ESPESSURA 3CM. AF_07/2021</t>
  </si>
  <si>
    <t>76,82</t>
  </si>
  <si>
    <t>87634</t>
  </si>
  <si>
    <t>CONTRAPISO EM ARGAMASSA PRONTA, PREPARO MANUAL, APLICADO EM ÁREAS SECAS SOBRE LAJE, ADERIDO, ACABAMENTO NÃO REFORÇADO, ESPESSURA 3CM. AF_07/2021</t>
  </si>
  <si>
    <t>87640</t>
  </si>
  <si>
    <t>CONTRAPISO EM ARGAMASSA TRAÇO 1:4 (CIMENTO E AREIA), PREPARO MECÂNICO COM BETONEIRA 400 L, APLICADO EM ÁREAS SECAS SOBRE LAJE, ADERIDO, ACABAMENTO NÃO REFORÇADO, ESPESSURA 4CM. AF_07/2021</t>
  </si>
  <si>
    <t>87642</t>
  </si>
  <si>
    <t>CONTRAPISO EM ARGAMASSA TRAÇO 1:4 (CIMENTO E AREIA), PREPARO MANUAL, APLICADO EM ÁREAS SECAS SOBRE LAJE, ADERIDO, ACABAMENTO NÃO REFORÇADO, ESPESSURA 4CM. AF_07/2021</t>
  </si>
  <si>
    <t>43,29</t>
  </si>
  <si>
    <t>87643</t>
  </si>
  <si>
    <t>CONTRAPISO EM ARGAMASSA PRONTA, PREPARO MECÂNICO COM MISTURADOR 300 KG, APLICADO EM ÁREAS SECAS SOBRE LAJE, ADERIDO, ACABAMENTO NÃO REFORÇADO, ESPESSURA 4CM. AF_07/2021</t>
  </si>
  <si>
    <t>87644</t>
  </si>
  <si>
    <t>CONTRAPISO EM ARGAMASSA PRONTA, PREPARO MANUAL, APLICADO EM ÁREAS SECAS SOBRE LAJE, ADERIDO, ACABAMENTO NÃO REFORÇADO, ESPESSURA 4CM. AF_07/2021</t>
  </si>
  <si>
    <t>87680</t>
  </si>
  <si>
    <t>CONTRAPISO EM ARGAMASSA TRAÇO 1:4 (CIMENTO E AREIA), PREPARO MECÂNICO COM BETONEIRA 400 L, APLICADO EM ÁREAS SECAS SOBRE LAJE, NÃO ADERIDO, ACABAMENTO NÃO REFORÇADO, ESPESSURA 4CM. AF_07/2021</t>
  </si>
  <si>
    <t>87682</t>
  </si>
  <si>
    <t>CONTRAPISO EM ARGAMASSA TRAÇO 1:4 (CIMENTO E AREIA), PREPARO MANUAL, APLICADO EM ÁREAS SECAS SOBRE LAJE, NÃO ADERIDO, ACABAMENTO NÃO REFORÇADO, ESPESSURA 4CM. AF_07/2021</t>
  </si>
  <si>
    <t>39,70</t>
  </si>
  <si>
    <t>87683</t>
  </si>
  <si>
    <t>CONTRAPISO EM ARGAMASSA PRONTA, PREPARO MECÂNICO COM MISTURADOR 300 KG, APLICADO EM ÁREAS SECAS SOBRE LAJE, NÃO ADERIDO, ACABAMENTO NÃO REFORÇADO, ESPESSURA 4CM. AF_07/2021</t>
  </si>
  <si>
    <t>89,15</t>
  </si>
  <si>
    <t>87684</t>
  </si>
  <si>
    <t>CONTRAPISO EM ARGAMASSA PRONTA, PREPARO MANUAL, APLICADO EM ÁREAS SECAS SOBRE LAJE, NÃO ADERIDO, ACABAMENTO NÃO REFORÇADO, ESPESSURA 4CM. AF_07/2021</t>
  </si>
  <si>
    <t>100,59</t>
  </si>
  <si>
    <t>87690</t>
  </si>
  <si>
    <t>CONTRAPISO EM ARGAMASSA TRAÇO 1:4 (CIMENTO E AREIA), PREPARO MECÂNICO COM BETONEIRA 400 L, APLICADO EM ÁREAS SECAS SOBRE LAJE, NÃO ADERIDO, ACABAMENTO NÃO REFORÇADO, ESPESSURA 5CM. AF_07/2021</t>
  </si>
  <si>
    <t>38,21</t>
  </si>
  <si>
    <t>87692</t>
  </si>
  <si>
    <t>CONTRAPISO EM ARGAMASSA TRAÇO 1:4 (CIMENTO E AREIA), PREPARO MANUAL, APLICADO EM ÁREAS SECAS SOBRE LAJE, NÃO ADERIDO, ACABAMENTO NÃO REFORÇADO, ESPESSURA 5CM. AF_07/2021</t>
  </si>
  <si>
    <t>87693</t>
  </si>
  <si>
    <t>CONTRAPISO EM ARGAMASSA PRONTA, PREPARO MECÂNICO COM MISTURADOR 300 KG, APLICADO EM ÁREAS SECAS SOBRE LAJE, NÃO ADERIDO, ESPESSURA 5CM. AF_07/2021</t>
  </si>
  <si>
    <t>102,14</t>
  </si>
  <si>
    <t>87694</t>
  </si>
  <si>
    <t>CONTRAPISO EM ARGAMASSA PRONTA, PREPARO MANUAL, APLICADO EM ÁREAS SECAS SOBRE LAJE, NÃO ADERIDO, ACABAMENTO NÃO REFORÇADO, ESPESSURA 5CM. AF_07/2021</t>
  </si>
  <si>
    <t>115,24</t>
  </si>
  <si>
    <t>87700</t>
  </si>
  <si>
    <t>CONTRAPISO EM ARGAMASSA TRAÇO 1:4 (CIMENTO E AREIA), PREPARO MECÂNICO COM BETONEIRA 400 L, APLICADO EM ÁREAS SECAS SOBRE LAJE, NÃO ADERIDO, ACABAMENTO NÃO REFORÇADO, ESPESSURA 6CM. AF_07/2021</t>
  </si>
  <si>
    <t>41,20</t>
  </si>
  <si>
    <t>87702</t>
  </si>
  <si>
    <t>CONTRAPISO EM ARGAMASSA TRAÇO 1:4 (CIMENTO E AREIA), PREPARO MANUAL, APLICADO EM ÁREAS SECAS SOBRE LAJE, NÃO ADERIDO, ACABAMENTO NÃO REFORÇADO, ESPESSURA 6CM. AF_07/2021</t>
  </si>
  <si>
    <t>49,15</t>
  </si>
  <si>
    <t>87703</t>
  </si>
  <si>
    <t>CONTRAPISO EM ARGAMASSA PRONTA, PREPARO MECÂNICO COM MISTURADOR 300 KG, APLICADO EM ÁREAS SECAS SOBRE LAJE, NÃO ADERIDO, ACABAMENTO NÃO REFORÇADO, ESPESSURA 6CM. AF_07/2021</t>
  </si>
  <si>
    <t>110,82</t>
  </si>
  <si>
    <t>87704</t>
  </si>
  <si>
    <t>CONTRAPISO EM ARGAMASSA PRONTA, PREPARO MANUAL, APLICADO EM ÁREAS SECAS SOBRE LAJE, NÃO ADERIDO, ACABAMENTO NÃO REFORÇADO, ESPESSURA 6CM. AF_07/2021</t>
  </si>
  <si>
    <t>125,08</t>
  </si>
  <si>
    <t>87735</t>
  </si>
  <si>
    <t>CONTRAPISO EM ARGAMASSA TRAÇO 1:4 (CIMENTO E AREIA), PREPARO MECÂNICO COM BETONEIRA 400 L, APLICADO EM ÁREAS MOLHADAS SOBRE LAJE, ADERIDO, ACABAMENTO NÃO REFORÇADO, ESPESSURA 2CM. AF_07/2021</t>
  </si>
  <si>
    <t>87737</t>
  </si>
  <si>
    <t>CONTRAPISO EM ARGAMASSA TRAÇO 1:4 (CIMENTO E AREIA), PREPARO MANUAL, APLICADO EM ÁREAS MOLHADAS SOBRE LAJE, ADERIDO, ACABAMENTO NÃO REFORÇADO, ESPESSURA 2CM. AF_07/2021</t>
  </si>
  <si>
    <t>39,97</t>
  </si>
  <si>
    <t>87738</t>
  </si>
  <si>
    <t>CONTRAPISO EM ARGAMASSA PRONTA, PREPARO MECÂNICO COM MISTURADOR 300 KG, APLICADO EM ÁREAS MOLHADAS SOBRE LAJE, ADERIDO, ACABAMENTO NÃO REFORÇADO, ESPESSURA 2CM. AF_07/2021</t>
  </si>
  <si>
    <t>68,89</t>
  </si>
  <si>
    <t>87739</t>
  </si>
  <si>
    <t>CONTRAPISO EM ARGAMASSA PRONTA, PREPARO MANUAL, APLICADO EM ÁREAS MOLHADAS SOBRE LAJE, ADERIDO, ACABAMENTO NÃO REFORÇADO, ESPESSURA 2CM. AF_07/2021</t>
  </si>
  <si>
    <t>87745</t>
  </si>
  <si>
    <t>CONTRAPISO EM ARGAMASSA TRAÇO 1:4 (CIMENTO E AREIA), PREPARO MECÂNICO COM BETONEIRA 400 L, APLICADO EM ÁREAS MOLHADAS SOBRE LAJE, ADERIDO, ACABAMENTO NÃO REFORÇADO, ESPESSURA 3CM. AF_07/2021</t>
  </si>
  <si>
    <t>87747</t>
  </si>
  <si>
    <t>CONTRAPISO EM ARGAMASSA TRAÇO 1:4 (CIMENTO E AREIA), PREPARO MANUAL, APLICADO EM ÁREAS MOLHADAS SOBRE LAJE, ADERIDO, ACABAMENTO NÃO REFORÇADO, ESPESSURA 3CM. AF_07/2021</t>
  </si>
  <si>
    <t>48,10</t>
  </si>
  <si>
    <t>87748</t>
  </si>
  <si>
    <t>CONTRAPISO EM ARGAMASSA PRONTA, PREPARO MECÂNICO COM MISTURADOR 300 KG, APLICADO EM ÁREAS MOLHADAS SOBRE LAJE, ADERIDO, ACABAMENTO NÃO REFORÇADO, ESPESSURA 3CM. AF_07/2021</t>
  </si>
  <si>
    <t>87749</t>
  </si>
  <si>
    <t>CONTRAPISO EM ARGAMASSA PRONTA, PREPARO MANUAL, APLICADO EM ÁREAS MOLHADAS SOBRE LAJE, ADERIDO, ACABAMENTO NÃO REFORÇADO, ESPESSURA 3CM. AF_07/2021</t>
  </si>
  <si>
    <t>97,61</t>
  </si>
  <si>
    <t>87755</t>
  </si>
  <si>
    <t>CONTRAPISO EM ARGAMASSA TRAÇO 1:4 (CIMENTO E AREIA), PREPARO MECÂNICO COM BETONEIRA 400 L, APLICADO EM ÁREAS MOLHADAS SOBRE IMPERMEABILIZAÇÃO, ACABAMENTO NÃO REFORÇADO, ESPESSURA 3CM. AF_07/2021</t>
  </si>
  <si>
    <t>41,50</t>
  </si>
  <si>
    <t>87757</t>
  </si>
  <si>
    <t>CONTRAPISO EM ARGAMASSA TRAÇO 1:4 (CIMENTO E AREIA), PREPARO MANUAL, APLICADO EM ÁREAS MOLHADAS SOBRE IMPERMEABILIZAÇÃO, ACABAMENTO NÃO REFORÇADO, ESPESSURA 3CM. AF_07/2021</t>
  </si>
  <si>
    <t>46,68</t>
  </si>
  <si>
    <t>87758</t>
  </si>
  <si>
    <t>CONTRAPISO EM ARGAMASSA PRONTA, PREPARO MECÂNICO COM MISTURADOR 300 KG, APLICADO EM ÁREAS MOLHADAS SOBRE IMPERMEABILIZAÇÃO, ACABAMENTO NÃO REFORÇADO, ESPESSURA 3CM. AF_07/2021</t>
  </si>
  <si>
    <t>87759</t>
  </si>
  <si>
    <t>CONTRAPISO EM ARGAMASSA PRONTA, PREPARO MANUAL, APLICADO EM ÁREAS MOLHADAS SOBRE IMPERMEABILIZAÇÃO, ACABAMENTO NÃO REFORÇADO, ESPESSURA 3CM. AF_07/2021</t>
  </si>
  <si>
    <t>96,19</t>
  </si>
  <si>
    <t>87765</t>
  </si>
  <si>
    <t>CONTRAPISO EM ARGAMASSA TRAÇO 1:4 (CIMENTO E AREIA), PREPARO MECÂNICO COM BETONEIRA 400 L, APLICADO EM ÁREAS MOLHADAS SOBRE IMPERMEABILIZAÇÃO, ACABAMENTO NÃO REFORÇADO, ESPESSURA 4CM. AF_07/2021</t>
  </si>
  <si>
    <t>47,03</t>
  </si>
  <si>
    <t>87767</t>
  </si>
  <si>
    <t>CONTRAPISO EM ARGAMASSA TRAÇO 1:4 (CIMENTO E AREIA), PREPARO MANUAL, APLICADO EM ÁREAS MOLHADAS SOBRE IMPERMEABILIZAÇÃO, ACABAMENTO NÃO REFORÇADO, ESPESSURA 4CM. AF_07/2021</t>
  </si>
  <si>
    <t>53,40</t>
  </si>
  <si>
    <t>87768</t>
  </si>
  <si>
    <t>CONTRAPISO EM ARGAMASSA PRONTA, PREPARO MECÂNICO COM MISTURADOR 300 KG, APLICADO EM ÁREAS MOLHADAS SOBRE IMPERMEABILIZAÇÃO, ACABAMENTO NÃO REFORÇADO, ESPESSURA 4CM. AF_07/2021</t>
  </si>
  <si>
    <t>102,85</t>
  </si>
  <si>
    <t>87769</t>
  </si>
  <si>
    <t>CONTRAPISO EM ARGAMASSA PRONTA, PREPARO MANUAL, APLICADO EM ÁREAS MOLHADAS SOBRE IMPERMEABILIZAÇÃO, ACABAMENTO NÃO REFORÇADO, ESPESSURA 4CM. AF_07/2021</t>
  </si>
  <si>
    <t>114,29</t>
  </si>
  <si>
    <t>88470</t>
  </si>
  <si>
    <t>CONTRAPISO COM ARGAMASSA AUTONIVELANTE, APLICADO SOBRE LAJE, NÃO ADERIDO, ESPESSURA 3CM. AF_07/2021</t>
  </si>
  <si>
    <t>88471</t>
  </si>
  <si>
    <t>CONTRAPISO COM ARGAMASSA AUTONIVELANTE, APLICADO SOBRE LAJE, NÃO ADERIDO, ESPESSURA 4CM. AF_07/2021</t>
  </si>
  <si>
    <t>88472</t>
  </si>
  <si>
    <t>CONTRAPISO COM ARGAMASSA AUTONIVELANTE, APLICADO SOBRE LAJE, NÃO ADERIDO, ESPESSURA 5CM. AF_07/2021</t>
  </si>
  <si>
    <t>88476</t>
  </si>
  <si>
    <t>CONTRAPISO COM ARGAMASSA AUTONIVELANTE, APLICADO SOBRE LAJE, ADERIDO, ESPESSURA 2CM. AF_07/2021</t>
  </si>
  <si>
    <t>88477</t>
  </si>
  <si>
    <t>CONTRAPISO COM ARGAMASSA AUTONIVELANTE, APLICADO SOBRE LAJE, ADERIDO, ESPESSURA 3CM. AF_07/2021</t>
  </si>
  <si>
    <t>20,86</t>
  </si>
  <si>
    <t>88478</t>
  </si>
  <si>
    <t>CONTRAPISO COM ARGAMASSA AUTONIVELANTE, APLICADO SOBRE LAJE, ADERIDO, ESPESSURA 4CM. AF_07/2021</t>
  </si>
  <si>
    <t>90930</t>
  </si>
  <si>
    <t>CONTRAPISO ACÚSTICO EM ARGAMASSA TRAÇO 1:4 (CIMENTO E AREIA), PREPARO MECÂNICO COM BETONEIRA 400L, APLICADO EM ÁREAS SECAS, ACABAMENTO NÃO REFORÇADO, ESPESSURA 5CM. AF_07/2021</t>
  </si>
  <si>
    <t>90932</t>
  </si>
  <si>
    <t>CONTRAPISO ACÚSTICO EM ARGAMASSA TRAÇO 1:4 (CIMENTO E AREIA), PREPARO MANUAL, APLICADO EM ÁREAS SECAS, ACABAMENTO NÃO REFORÇADO, ESPESSURA 5CM. AF_07/2021</t>
  </si>
  <si>
    <t>90933</t>
  </si>
  <si>
    <t>CONTRAPISO ACÚSTICO EM ARGAMASSA PRONTA, PREPARO MECÂNICO COM MISTURADOR 300 KG, APLICADO EM ÁREAS SECAS, ACABAMENTO NÃO REFORÇADO, ESPESSURA 5CM. AF_07/2021</t>
  </si>
  <si>
    <t>128,71</t>
  </si>
  <si>
    <t>90934</t>
  </si>
  <si>
    <t>CONTRAPISO ACÚSTICO EM ARGAMASSA PRONTA, PREPARO MANUAL, APLICADO EM ÁREAS SECAS, ACABAMENTO NÃO REFORÇADO, ESPESSURA 5CM. AF_07/2021</t>
  </si>
  <si>
    <t>90940</t>
  </si>
  <si>
    <t>CONTRAPISO ACÚSTICO EM ARGAMASSA TRAÇO 1:4 (CIMENTO E AREIA), PREPARO MECÂNICO COM BETONEIRA 400L, APLICADO EM ÁREAS SECAS, ACABAMENTO NÃO REFORÇADO, ESPESSURA 6CM. AF_07/2021</t>
  </si>
  <si>
    <t>69,02</t>
  </si>
  <si>
    <t>90942</t>
  </si>
  <si>
    <t>CONTRAPISO ACÚSTICO EM ARGAMASSA TRAÇO 1:4 (CIMENTO E AREIA), PREPARO MANUAL, APLICADO EM ÁREAS SECAS, ACABAMENTO NÃO REFORÇADO, ESPESSURA 6CM. AF_07/2021</t>
  </si>
  <si>
    <t>90943</t>
  </si>
  <si>
    <t>CONTRAPISO ACÚSTICO EM ARGAMASSA PRONTA, PREPARO MECÂNICO COM MISTURADOR 300 KG, APLICADO EM ÁREAS SECAS, ACABAMENTO NÃO REFORÇADO, ESPESSURA 6CM. AF_07/2021</t>
  </si>
  <si>
    <t>138,64</t>
  </si>
  <si>
    <t>90944</t>
  </si>
  <si>
    <t>CONTRAPISO ACÚSTICO EM ARGAMASSA PRONTA, PREPARO MANUAL, APLICADO EM ÁREAS SECA, ACABAMENTO NÃO REFORÇADO, ESPESSURA 6CM. AF_07/2021</t>
  </si>
  <si>
    <t>152,90</t>
  </si>
  <si>
    <t>90950</t>
  </si>
  <si>
    <t>CONTRAPISO ACÚSTICO EM ARGAMASSA TRAÇO 1:4 (CIMENTO E AREIA), PREPARO MECÂNICO COM BETONEIRA 400L, APLICADO EM ÁREAS SECAS, ACABAMENTO NÃO REFORÇADO, ESPESSURA 7CM. AF_07/2021</t>
  </si>
  <si>
    <t>90952</t>
  </si>
  <si>
    <t>CONTRAPISO ACÚSTICO EM ARGAMASSA TRAÇO 1:4 (CIMENTO E AREIA), PREPARO MANUAL, APLICADO EM ÁREAS SECAS, ACABAMENTO NÃO REFORÇADO, ESPESSURA 7CM. AF_07/2021</t>
  </si>
  <si>
    <t>90953</t>
  </si>
  <si>
    <t>CONTRAPISO ACÚSTICO EM ARGAMASSA PRONTA, PREPARO MECÂNICO COM MISTURADOR 300 KG, APLICADO EM ÁREAS SECAS, ACABAMENTO NÃO REFORÇADO, ESPESSURA 7CM. AF_07/2021</t>
  </si>
  <si>
    <t>156,79</t>
  </si>
  <si>
    <t>90954</t>
  </si>
  <si>
    <t>CONTRAPISO ACÚSTICO EM ARGAMASSA PRONTA, PREPARO MANUAL, APLICADO EM ÁREAS SECAS, ACABAMENTO NÃO REFORÇADO, ESPESSURA 7CM. AF_07/2021</t>
  </si>
  <si>
    <t>173,19</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</si>
  <si>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</si>
  <si>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</si>
  <si>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</si>
  <si>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</si>
  <si>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39,74</t>
  </si>
  <si>
    <t>94779</t>
  </si>
  <si>
    <t>(COMPOSIÇÃO REPRESENTATIVA) DO SERVIÇO DE CONTRAPISO EM ARGAMASSA TRAÇO 1:4 (CIM E AREIA), EM BETONEIRA 400 L, ESPESSURA 3 CM ÁREAS SECAS E 3 CM ÁREAS MOLHADAS, PARA EDIFICAÇÃO HABITACIONAL MULTIFAMILIAR (PRÉDIO). AF_11/2014</t>
  </si>
  <si>
    <t>94782</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</si>
  <si>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</si>
  <si>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38,73</t>
  </si>
  <si>
    <t>102803</t>
  </si>
  <si>
    <t>REFORÇO SUPERFICIAL PARA CONTRAPISOS DE ARGAMASSA SEMI-SECA. AF_07/2021</t>
  </si>
  <si>
    <t>RODAPE VINILICO/BORRACHA</t>
  </si>
  <si>
    <t>0308</t>
  </si>
  <si>
    <t>101742</t>
  </si>
  <si>
    <t>RODAPÉ BORRACHA LISO, ALTURA = 7CM, ESPESSURA = 2 MM, PARA ARGAMASSA. AF_09/2020</t>
  </si>
  <si>
    <t>REVESTIMENTO E TRATAMENTO DE SUPERFICIES</t>
  </si>
  <si>
    <t>REVE</t>
  </si>
  <si>
    <t>CHAPISCO</t>
  </si>
  <si>
    <t>0106</t>
  </si>
  <si>
    <t>87871</t>
  </si>
  <si>
    <t>CHAPISCO APLICADO SOMENTE EM ESTRUTURAS DE CONCRETO EM ALVENARIAS INTERNAS, COM DESEMPENADEIRA DENTADA. ARGAMASSA INDUSTRIALIZADA COM PREPARO MANUAL. AF_06/2014</t>
  </si>
  <si>
    <t>12,78</t>
  </si>
  <si>
    <t>87872</t>
  </si>
  <si>
    <t>CHAPISCO APLICADO SOMENTE EM ESTRUTURAS DE CONCRETO EM ALVENARIAS INTERNAS, COM DESEMPENADEIRA DENTADA.  ARGAMASSA INDUSTRIALIZADA COM PREPARO EM MISTURADOR 300 KG. AF_06/2014</t>
  </si>
  <si>
    <t>87873</t>
  </si>
  <si>
    <t>CHAPISCO APLICADO EM ALVENARIAS E ESTRUTURAS DE CONCRETO INTERNAS, COM ROLO PARA TEXTURA ACRÍLICA.  ARGAMASSA TRAÇO 1:4 E EMULSÃO POLIMÉRICA (ADESIVO) COM PREPARO MANUAL. AF_06/2014</t>
  </si>
  <si>
    <t>87874</t>
  </si>
  <si>
    <t>CHAPISCO APLICADO EM ALVENARIAS E ESTRUTURAS DE CONCRETO INTERNAS, COM ROLO PARA TEXTURA ACRÍLICA.  ARGAMASSA TRAÇO 1:4 E EMULSÃO POLIMÉRICA (ADESIVO) COM PREPARO EM BETONEIRA 400L. AF_06/2014</t>
  </si>
  <si>
    <t>4,96</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</si>
  <si>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</si>
  <si>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</si>
  <si>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</si>
  <si>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</si>
  <si>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</si>
  <si>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</si>
  <si>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4,24</t>
  </si>
  <si>
    <t>87879</t>
  </si>
  <si>
    <t>CHAPISCO APLICADO EM ALVENARIAS E ESTRUTURAS DE CONCRETO INTERNAS, COM COLHER DE PEDREIRO.  ARGAMASSA TRAÇO 1:3 COM PREPARO EM BETONEIRA 400L. AF_06/2014</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</si>
  <si>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</si>
  <si>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</si>
  <si>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</si>
  <si>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</si>
  <si>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87884</t>
  </si>
  <si>
    <t>CHAPISCO APLICADO NO TETO, COM ROLO PARA TEXTURA ACRÍLICA. ARGAMASSA INDUSTRIALIZADA COM PREPARO MANUAL. AF_06/2014</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</si>
  <si>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</si>
  <si>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</si>
  <si>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</si>
  <si>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</si>
  <si>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19,51</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</si>
  <si>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</si>
  <si>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</si>
  <si>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</si>
  <si>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</si>
  <si>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87889</t>
  </si>
  <si>
    <t>CHAPISCO APLICADO EM ALVENARIA (SEM PRESENÇA DE VÃOS) E ESTRUTURAS DE CONCRETO DE FACHADA, COM ROLO PARA TEXTURA ACRÍLICA.  ARGAMASSA TRAÇO 1:4 E EMULSÃO POLIMÉRICA (ADESIVO) COM PREPARO EM BETONEIRA 400L. AF_06/2014</t>
  </si>
  <si>
    <t>6,44</t>
  </si>
  <si>
    <t>87891</t>
  </si>
  <si>
    <t>CHAPISCO APLICADO EM ALVENARIA (SEM PRESENÇA DE VÃOS) E ESTRUTURAS DE CONCRETO DE FACHADA, COM ROLO PARA TEXTURA ACRÍLICA.  ARGAMASSA INDUSTRIALIZADA COM PREPARO MANUAL. AF_06/2014</t>
  </si>
  <si>
    <t>9,05</t>
  </si>
  <si>
    <t>87892</t>
  </si>
  <si>
    <t>CHAPISCO APLICADO EM ALVENARIA (SEM PRESENÇA DE VÃOS) E ESTRUTURAS DE CONCRETO DE FACHADA, COM ROLO PARA TEXTURA ACRÍLICA.  ARGAMASSA INDUSTRIALIZADA COM PREPARO EM MISTURADOR 300 KG. AF_06/2014</t>
  </si>
  <si>
    <t>87893</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</si>
  <si>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</si>
  <si>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</si>
  <si>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</si>
  <si>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</si>
  <si>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</si>
  <si>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</si>
  <si>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</si>
  <si>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</si>
  <si>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</si>
  <si>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</si>
  <si>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</si>
  <si>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</si>
  <si>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</si>
  <si>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87903</t>
  </si>
  <si>
    <t>CHAPISCO APLICADO EM ALVENARIA (COM PRESENÇA DE VÃOS) E ESTRUTURAS DE CONCRETO DE FACHADA, COM ROLO PARA TEXTURA ACRÍLICA.  ARGAMASSA INDUSTRIALIZADA COM PREPARO EM MISTURADOR 300 KG. AF_06/2014</t>
  </si>
  <si>
    <t>9,95</t>
  </si>
  <si>
    <t>87904</t>
  </si>
  <si>
    <t>CHAPISCO APLICADO EM ALVENARIA (COM PRESENÇA DE VÃOS) E ESTRUTURAS DE CONCRETO DE FACHADA, COM COLHER DE PEDREIRO.  ARGAMASSA TRAÇO 1:3 COM PREPARO MANUAL. AF_06/2014</t>
  </si>
  <si>
    <t>87905</t>
  </si>
  <si>
    <t>CHAPISCO APLICADO EM ALVENARIA (COM PRESENÇA DE VÃOS) E ESTRUTURAS DE CONCRETO DE FACHADA, COM COLHER DE PEDREIRO.  ARGAMASSA TRAÇO 1:3 COM PREPARO EM BETONEIRA 400L. AF_06/2014</t>
  </si>
  <si>
    <t>87907</t>
  </si>
  <si>
    <t>CHAPISCO APLICADO EM ALVENARIA (COM PRESENÇA DE VÃOS) E ESTRUTURAS DE CONCRETO DE FACHADA, COM EQUIPAMENTO DE PROJEÇÃO.  ARGAMASSA TRAÇO 1:3 COM PREPARO MANUAL. AF_06/2014</t>
  </si>
  <si>
    <t>8,02</t>
  </si>
  <si>
    <t>87908</t>
  </si>
  <si>
    <t>CHAPISCO APLICADO EM ALVENARIA (COM PRESENÇA DE VÃOS) E ESTRUTURAS DE CONCRETO DE FACHADA, COM EQUIPAMENTO DE PROJEÇÃO.  ARGAMASSA TRAÇO 1:3 COM PREPARO EM BETONEIRA 400 L. AF_06/2014</t>
  </si>
  <si>
    <t>87910</t>
  </si>
  <si>
    <t>CHAPISCO APLICADO SOMENTE NA ESTRUTURA DE CONCRETO DA FACHADA, COM DESEMPENADEIRA DENTADA. ARGAMASSA INDUSTRIALIZADA COM PREPARO MANUAL. AF_06/2014</t>
  </si>
  <si>
    <t>87911</t>
  </si>
  <si>
    <t>CHAPISCO APLICADO SOMENTE NA ESTRUTURA DE CONCRETO DA FACHADA, COM DESEMPENADEIRA DENTADA. ARGAMASSA INDUSTRIALIZADA COM PREPARO EM MISTURADOR 300 KG. AF_06/2014</t>
  </si>
  <si>
    <t>18,75</t>
  </si>
  <si>
    <t>EMBOCO</t>
  </si>
  <si>
    <t>0107</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</si>
  <si>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</si>
  <si>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</si>
  <si>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</si>
  <si>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</si>
  <si>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</si>
  <si>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</si>
  <si>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87414</t>
  </si>
  <si>
    <t>APLICAÇÃO MANUAL DE GESSO DESEMPENADO (SEM TALISCAS) EM TETO DE AMBIENTES DE ÁREA MAIOR QUE 10M², ESPESSURA DE 1,0CM. AF_06/2014</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</si>
  <si>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</si>
  <si>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</si>
  <si>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</si>
  <si>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</si>
  <si>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87417</t>
  </si>
  <si>
    <t>APLICAÇÃO MANUAL DE GESSO DESEMPENADO (SEM TALISCAS) EM PAREDES DE AMBIENTES DE ÁREA MAIOR QUE 10M², ESPESSURA DE 0,5CM. AF_06/2014</t>
  </si>
  <si>
    <t>13,36</t>
  </si>
  <si>
    <t>87418</t>
  </si>
  <si>
    <t>APLICAÇÃO MANUAL DE GESSO DESEMPENADO (SEM TALISCAS) EM PAREDES DE AMBIENTES DE ÁREA ENTRE 5M² E 10M², ESPESSURA DE 0,5CM. AF_06/2014</t>
  </si>
  <si>
    <t>87419</t>
  </si>
  <si>
    <t>APLICAÇÃO MANUAL DE GESSO DESEMPENADO (SEM TALISCAS) EM PAREDES DE AMBIENTES DE ÁREA MENOR QUE 5M², ESPESSURA DE 0,5CM. AF_06/2014</t>
  </si>
  <si>
    <t>15,36</t>
  </si>
  <si>
    <t>87420</t>
  </si>
  <si>
    <t>APLICAÇÃO MANUAL DE GESSO DESEMPENADO (SEM TALISCAS) EM PAREDES DE AMBIENTES DE ÁREA MAIOR QUE 10M², ESPESSURA DE 1,0CM. AF_06/2014</t>
  </si>
  <si>
    <t>19,03</t>
  </si>
  <si>
    <t>87421</t>
  </si>
  <si>
    <t>APLICAÇÃO MANUAL DE GESSO DESEMPENADO (SEM TALISCAS) EM PAREDES DE AMBIENTES DE ÁREA ENTRE 5M² E 10M², ESPESSURA DE 1,0CM. AF_06/2014</t>
  </si>
  <si>
    <t>19,54</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</si>
  <si>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</si>
  <si>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</si>
  <si>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</si>
  <si>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</si>
  <si>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27,45</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</si>
  <si>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</si>
  <si>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</si>
  <si>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</si>
  <si>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</si>
  <si>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29,45</t>
  </si>
  <si>
    <t>87426</t>
  </si>
  <si>
    <t>APLICAÇÃO MANUAL DE GESSO SARRAFEADO (COM TALISCAS) EM PAREDES DE AMBIENTES DE ÁREA MAIOR QUE 10M², ESPESSURA DE 1,5CM. AF_06/2014</t>
  </si>
  <si>
    <t>87427</t>
  </si>
  <si>
    <t>APLICAÇÃO MANUAL DE GESSO SARRAFEADO (COM TALISCAS) EM PAREDES DE AMBIENTES DE ÁREA ENTRE 5M² E 10M², ESPESSURA DE 1,5CM. AF_06/2014</t>
  </si>
  <si>
    <t>87428</t>
  </si>
  <si>
    <t>APLICAÇÃO MANUAL DE GESSO SARRAFEADO (COM TALISCAS) EM PAREDES DE AMBIENTES DE ÁREA MENOR QUE 5M², ESPESSURA DE 1,5CM. AF_06/2014</t>
  </si>
  <si>
    <t>87429</t>
  </si>
  <si>
    <t>APLICAÇÃO DE GESSO PROJETADO COM EQUIPAMENTO DE PROJEÇÃO EM PAREDES DE AMBIENTES DE ÁREA MAIOR QUE 10M², DESEMPENADO (SEM TALISCAS), ESPESSURA DE 0,5CM. AF_06/2014</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</si>
  <si>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</si>
  <si>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</si>
  <si>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</si>
  <si>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</si>
  <si>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</si>
  <si>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</si>
  <si>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24,32</t>
  </si>
  <si>
    <t>87433</t>
  </si>
  <si>
    <t>APLICAÇÃO DE GESSO PROJETADO COM EQUIPAMENTO DE PROJEÇÃO EM PAREDES DE AMBIENTES DE ÁREA ENTRE 5M² E 10M², DESEMPENADO (SEM TALISCAS), ESPESSURA DE 1,0CM. AF_06/2014</t>
  </si>
  <si>
    <t>87434</t>
  </si>
  <si>
    <t>APLICAÇÃO DE GESSO PROJETADO COM EQUIPAMENTO DE PROJEÇÃO EM PAREDES DE AMBIENTES DE ÁREA MENOR QUE 5M², DESEMPENADO (SEM TALISCAS), ESPESSURA DE 1,0CM. AF_06/2014</t>
  </si>
  <si>
    <t>26,06</t>
  </si>
  <si>
    <t>87435</t>
  </si>
  <si>
    <t>APLICAÇÃO DE GESSO PROJETADO COM EQUIPAMENTO DE PROJEÇÃO EM PAREDES DE AMBIENTES DE ÁREA MAIOR QUE 10M², SARRAFEADO (COM TALISCAS), ESPESSURA DE 1,0CM. AF_06/2014</t>
  </si>
  <si>
    <t>27,55</t>
  </si>
  <si>
    <t>87436</t>
  </si>
  <si>
    <t>APLICAÇÃO DE GESSO PROJETADO COM EQUIPAMENTO DE PROJEÇÃO EM PAREDES DE AMBIENTES DE ÁREA ENTRE 5M² E 10M², SARRAFEADO (COM TALISCAS), ESPESSURA DE 1,0CM. AF_06/2014</t>
  </si>
  <si>
    <t>29,30</t>
  </si>
  <si>
    <t>87437</t>
  </si>
  <si>
    <t>APLICAÇÃO DE GESSO PROJETADO COM EQUIPAMENTO DE PROJEÇÃO EM PAREDES DE AMBIENTES DE ÁREA MENOR QUE 5M², SARRAFEADO (COM TALISCAS), ESPESSURA DE 1,0CM. AF_06/2014</t>
  </si>
  <si>
    <t>87438</t>
  </si>
  <si>
    <t>APLICAÇÃO DE GESSO PROJETADO COM EQUIPAMENTO DE PROJEÇÃO EM PAREDES DE AMBIENTES DE ÁREA MAIOR QUE 10M², SARRAFEADO (COM TALISCAS), ESPESSURA DE 1,5CM. AF_06/2014</t>
  </si>
  <si>
    <t>33,69</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</si>
  <si>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</si>
  <si>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</si>
  <si>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</si>
  <si>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</si>
  <si>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87527</t>
  </si>
  <si>
    <t>EMBOÇO, PARA RECEBIMENTO DE CERÂMICA, EM ARGAMASSA TRAÇO 1:2:8, PREPARO MECÂNICO COM BETONEIRA 400L, APLICADO MANUALMENTE EM FACES INTERNAS DE PAREDES, PARA AMBIENTE COM ÁREA MENOR QUE 5M2, ESPESSURA DE 20MM, COM EXECUÇÃO DE TALISCAS. AF_06/2014</t>
  </si>
  <si>
    <t>34,24</t>
  </si>
  <si>
    <t>87528</t>
  </si>
  <si>
    <t>EMBOÇO, PARA RECEBIMENTO DE CERÂMICA, EM ARGAMASSA TRAÇO 1:2:8, PREPARO MANUAL, APLICADO MANUALMENTE EM FACES INTERNAS DE PAREDES, PARA AMBIENTE COM ÁREA MENOR QUE 5M2, ESPESSURA DE 20MM, COM EXECUÇÃO DE TALISCAS. AF_06/2014</t>
  </si>
  <si>
    <t>87529</t>
  </si>
  <si>
    <t>MASSA ÚNICA, PARA RECEBIMENTO DE PINTURA, EM ARGAMASSA TRAÇO 1:2:8, PREPARO MECÂNICO COM BETONEIRA 400L, APLICADA MANUALMENTE EM FACES INTERNAS DE PAREDES, ESPESSURA DE 20MM, COM EXECUÇÃO DE TALISCAS. AF_06/2014</t>
  </si>
  <si>
    <t>87530</t>
  </si>
  <si>
    <t>MASSA ÚNICA, PARA RECEBIMENTO DE PINTURA, EM ARGAMASSA TRAÇO 1:2:8, PREPARO MANUAL, APLICADA MANUALMENTE EM FACES INTERNAS DE PAREDES, ESPESSURA DE 20MM, COM EXECUÇÃO DE TALISCAS. AF_06/2014</t>
  </si>
  <si>
    <t>35,41</t>
  </si>
  <si>
    <t>87531</t>
  </si>
  <si>
    <t>EMBOÇO, PARA RECEBIMENTO DE CERÂMICA, EM ARGAMASSA TRAÇO 1:2:8, PREPARO MECÂNICO COM BETONEIRA 400L, APLICADO MANUALMENTE EM FACES INTERNAS DE PAREDES, PARA AMBIENTE COM ÁREA ENTRE 5M2 E 10M2, ESPESSURA DE 20MM, COM EXECUÇÃO DE TALISCAS. AF_06/2014</t>
  </si>
  <si>
    <t>29,25</t>
  </si>
  <si>
    <t>87532</t>
  </si>
  <si>
    <t>EMBOÇO, PARA RECEBIMENTO DE CERÂMICA, EM ARGAMASSA TRAÇO 1:2:8, PREPARO MANUAL, APLICADO MANUALMENTE EM FACES INTERNAS DE PAREDES, PARA AMBIENTE COM ÁREA  ENTRE 5M2 E 10M2, ESPESSURA DE 20MM, COM EXECUÇÃO DE TALISCAS. AF_06/2014</t>
  </si>
  <si>
    <t>87535</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</si>
  <si>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</si>
  <si>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</si>
  <si>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</si>
  <si>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</si>
  <si>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</si>
  <si>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65,43</t>
  </si>
  <si>
    <t>87538</t>
  </si>
  <si>
    <t>MASSA ÚNICA, PARA RECEBIMENTO DE PINTURA, EM ARGAMASSA INDUSTRIALIZADA, PREPARO MECÂNICO, APLICADO COM EQUIPAMENTO DE MISTURA E PROJEÇÃO DE 1,5 M3/H DE ARGAMASSA EM FACES INTERNAS DE PAREDES, ESPESSURA DE 20MM, COM EXECUÇÃO DE TALISCAS. AF_06/2014</t>
  </si>
  <si>
    <t>62,31</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</si>
  <si>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</si>
  <si>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</si>
  <si>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61,21</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</si>
  <si>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</si>
  <si>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</si>
  <si>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58,09</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</si>
  <si>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</si>
  <si>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</si>
  <si>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</si>
  <si>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</si>
  <si>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</si>
  <si>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</si>
  <si>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</si>
  <si>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</si>
  <si>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</si>
  <si>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</si>
  <si>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22,87</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</si>
  <si>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</si>
  <si>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</si>
  <si>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</si>
  <si>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</si>
  <si>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</si>
  <si>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</si>
  <si>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87554</t>
  </si>
  <si>
    <t>EMBOÇO, PARA RECEBIMENTO DE CERÂMICA, EM ARGAMASSA TRAÇO 1:2:8, PREPARO MANUAL, APLICADO MANUALMENTE EM FACES INTERNAS DE PAREDES, PARA AMBIENTE COM ÁREA MAIOR QUE 10M2, ESPESSURA DE 10MM, COM EXECUÇÃO DE TALISCAS. AF_06/2014</t>
  </si>
  <si>
    <t>17,86</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</si>
  <si>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</si>
  <si>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</si>
  <si>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</si>
  <si>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</si>
  <si>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37,19</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</si>
  <si>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</si>
  <si>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</si>
  <si>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36,06</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</si>
  <si>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</si>
  <si>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</si>
  <si>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32,94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</si>
  <si>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</si>
  <si>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</si>
  <si>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87775</t>
  </si>
  <si>
    <t>EMBOÇO OU MASSA ÚNICA EM ARGAMASSA TRAÇO 1:2:8, PREPARO MECÂNICO COM BETONEIRA 400 L, APLICADA MANUALMENTE EM PANOS DE FACHADA COM PRESENÇA DE VÃOS, ESPESSURA DE 25 MM. AF_06/2014</t>
  </si>
  <si>
    <t>87777</t>
  </si>
  <si>
    <t>EMBOÇO OU MASSA ÚNICA EM ARGAMASSA TRAÇO 1:2:8, PREPARO MANUAL, APLICADA MANUALMENTE EM PANOS DE FACHADA COM PRESENÇA DE VÃOS, ESPESSURA DE 25 MM. AF_06/2014</t>
  </si>
  <si>
    <t>57,08</t>
  </si>
  <si>
    <t>87778</t>
  </si>
  <si>
    <t>EMBOÇO OU MASSA ÚNICA EM ARGAMASSA INDUSTRIALIZADA, PREPARO MECÂNICO E APLICAÇÃO COM EQUIPAMENTO DE MISTURA E PROJEÇÃO DE 1,5 M3/H DE ARGAMASSA EM PANOS DE FACHADA COM PRESENÇA DE VÃOS, ESPESSURA DE 25 MM. AF_06/2014</t>
  </si>
  <si>
    <t>76,39</t>
  </si>
  <si>
    <t>87779</t>
  </si>
  <si>
    <t>EMBOÇO OU MASSA ÚNICA EM ARGAMASSA TRAÇO 1:2:8, PREPARO MECÂNICO COM BETONEIRA 400 L, APLICADA MANUALMENTE EM PANOS DE FACHADA COM PRESENÇA DE VÃOS, ESPESSURA DE 35 MM. AF_06/2014</t>
  </si>
  <si>
    <t>61,04</t>
  </si>
  <si>
    <t>87781</t>
  </si>
  <si>
    <t>EMBOÇO OU MASSA ÚNICA EM ARGAMASSA TRAÇO 1:2:8, PREPARO MANUAL, APLICADA MANUALMENTE EM PANOS DE FACHADA COM PRESENÇA DE VÃOS, ESPESSURA DE 35 MM. AF_06/2014</t>
  </si>
  <si>
    <t>87783</t>
  </si>
  <si>
    <t>EMBOÇO OU MASSA ÚNICA EM ARGAMASSA INDUSTRIALIZADA, PREPARO MECÂNICO E APLICAÇÃO COM EQUIPAMENTO DE MISTURA E PROJEÇÃO DE 1,5 M3/H DE ARGAMASSA EM PANOS DE FACHADA COM PRESENÇA DE VÃOS, ESPESSURA DE 35 MM. AF_06/2014</t>
  </si>
  <si>
    <t>94,46</t>
  </si>
  <si>
    <t>87784</t>
  </si>
  <si>
    <t>EMBOÇO OU MASSA ÚNICA EM ARGAMASSA TRAÇO 1:2:8, PREPARO MECÂNICO COM BETONEIRA 400 L, APLICADA MANUALMENTE EM PANOS DE FACHADA COM PRESENÇA DE VÃOS, ESPESSURA DE 45 MM. AF_06/2014</t>
  </si>
  <si>
    <t>69,04</t>
  </si>
  <si>
    <t>87786</t>
  </si>
  <si>
    <t>EMBOÇO OU MASSA ÚNICA EM ARGAMASSA TRAÇO 1:2:8, PREPARO MANUAL, APLICADA MANUALMENTE EM PANOS DE FACHADA COM PRESENÇA DE VÃOS, ESPESSURA DE 45 MM. AF_06/2014</t>
  </si>
  <si>
    <t>75,86</t>
  </si>
  <si>
    <t>87787</t>
  </si>
  <si>
    <t>EMBOÇO OU MASSA ÚNICA EM ARGAMASSA INDUSTRIALIZADA, PREPARO MECÂNICO E APLICAÇÃO COM EQUIPAMENTO DE MISTURA E PROJEÇÃO DE 1,5 M3/H DE ARGAMASSA EM PANOS DE FACHADA COM PRESENÇA DE VÃOS, ESPESSURA DE 45 MM. AF_06/2014</t>
  </si>
  <si>
    <t>112,54</t>
  </si>
  <si>
    <t>87788</t>
  </si>
  <si>
    <t>EMBOÇO OU MASSA ÚNICA EM ARGAMASSA TRAÇO 1:2:8, PREPARO MECÂNICO COM BETONEIRA 400 L, APLICADA MANUALMENTE EM PANOS DE FACHADA COM PRESENÇA DE VÃOS, ESPESSURA MAIOR OU IGUAL A 50 MM. AF_06/2014</t>
  </si>
  <si>
    <t>87790</t>
  </si>
  <si>
    <t>EMBOÇO OU MASSA ÚNICA EM ARGAMASSA TRAÇO 1:2:8, PREPARO MANUAL, APLICADA MANUALMENTE EM PANOS DE FACHADA COM PRESENÇA DE VÃOS, ESPESSURA MAIOR OU IGUAL A 50 MM. AF_06/2014</t>
  </si>
  <si>
    <t>97,12</t>
  </si>
  <si>
    <t>87791</t>
  </si>
  <si>
    <t>EMBOÇO OU MASSA ÚNICA EM ARGAMASSA INDUSTRIALIZADA, PREPARO MECÂNICO E APLICAÇÃO COM EQUIPAMENTO DE MISTURA E PROJEÇÃO DE 1,5 M3/H DE ARGAMASSA EM PANOS DE FACHADA COM PRESENÇA DE VÃOS, ESPESSURA MAIOR OU IGUAL A 50 MM. AF_06/2014</t>
  </si>
  <si>
    <t>87792</t>
  </si>
  <si>
    <t>EMBOÇO OU MASSA ÚNICA EM ARGAMASSA TRAÇO 1:2:8, PREPARO MECÂNICO COM BETONEIRA 400 L, APLICADA MANUALMENTE EM PANOS CEGOS DE FACHADA (SEM PRESENÇA DE VÃOS), ESPESSURA DE 25 MM. AF_06/2014</t>
  </si>
  <si>
    <t>87794</t>
  </si>
  <si>
    <t>EMBOÇO OU MASSA ÚNICA EM ARGAMASSA TRAÇO 1:2:8, PREPARO MANUAL, APLICADA MANUALMENTE EM PANOS CEGOS DE FACHADA (SEM PRESENÇA DE VÃOS), ESPESSURA DE 25 MM. AF_06/2014</t>
  </si>
  <si>
    <t>87795</t>
  </si>
  <si>
    <t>EMBOÇO OU MASSA ÚNICA EM ARGAMASSA INDUSTRIALIZADA, PREPARO MECÂNICO E APLICAÇÃO COM EQUIPAMENTO DE MISTURA E PROJEÇÃO DE 1,5 M3/H DE ARGAMASSA EM PANOS CEGOS DE FACHADA (SEM PRESENÇA DE VÃOS), ESPESSURA DE 25 MM. AF_06/2014</t>
  </si>
  <si>
    <t>56,11</t>
  </si>
  <si>
    <t>87797</t>
  </si>
  <si>
    <t>EMBOÇO OU MASSA ÚNICA EM ARGAMASSA TRAÇO 1:2:8, PREPARO MECÂNICO COM BETONEIRA 400 L, APLICADA MANUALMENTE EM PANOS CEGOS DE FACHADA (SEM PRESENÇA DE VÃOS), ESPESSURA DE 35 MM. AF_06/2014</t>
  </si>
  <si>
    <t>87799</t>
  </si>
  <si>
    <t>EMBOÇO OU MASSA ÚNICA EM ARGAMASSA TRAÇO 1:2:8, PREPARO MANUAL, APLICADA MANUALMENTE EM PANOS CEGOS DE FACHADA (SEM PRESENÇA DE VÃOS), ESPESSURA DE 35 MM. AF_06/2014</t>
  </si>
  <si>
    <t>47,52</t>
  </si>
  <si>
    <t>87800</t>
  </si>
  <si>
    <t>EMBOÇO OU MASSA ÚNICA EM ARGAMASSA INDUSTRIALIZADA, PREPARO MECÂNICO E APLICAÇÃO COM EQUIPAMENTO DE MISTURA E PROJEÇÃO DE 1,5 M3/H DE ARGAMASSA EM PANOS CEGOS DE FACHADA (SEM PRESENÇA DE VÃOS), ESPESSURA DE 35 MM. AF_06/2014</t>
  </si>
  <si>
    <t>73,25</t>
  </si>
  <si>
    <t>87801</t>
  </si>
  <si>
    <t>EMBOÇO OU MASSA ÚNICA EM ARGAMASSA TRAÇO 1:2:8, PREPARO MECÂNICO COM BETONEIRA 400 L, APLICADA MANUALMENTE EM PANOS CEGOS DE FACHADA (SEM PRESENÇA DE VÃOS), ESPESSURA DE 45 MM. AF_06/2014</t>
  </si>
  <si>
    <t>87803</t>
  </si>
  <si>
    <t>EMBOÇO OU MASSA ÚNICA EM ARGAMASSA TRAÇO 1:2:8, PREPARO MANUAL, APLICADA MANUALMENTE EM PANOS CEGOS DE FACHADA (SEM PRESENÇA DE VÃOS), ESPESSURA DE 45 MM. AF_06/2014</t>
  </si>
  <si>
    <t>56,55</t>
  </si>
  <si>
    <t>87804</t>
  </si>
  <si>
    <t>EMBOÇO OU MASSA ÚNICA EM ARGAMASSA INDUSTRIALIZADA, PREPARO MECÂNICO E APLICAÇÃO COM EQUIPAMENTO DE MISTURA E PROJEÇÃO DE 1,5 M3/H DE ARGAMASSA EM PANOS CEGOS DE FACHADA (SEM PRESENÇA DE VÃOS), ESPESSURA DE 45 MM. AF_06/2014</t>
  </si>
  <si>
    <t>90,39</t>
  </si>
  <si>
    <t>87805</t>
  </si>
  <si>
    <t>EMBOÇO OU MASSA ÚNICA EM ARGAMASSA TRAÇO 1:2:8, PREPARO MECÂNICO COM BETONEIRA 400 L, APLICADA MANUALMENTE EM PANOS CEGOS DE FACHADA (SEM PRESENÇA DE VÃOS), ESPESSURA MAIOR OU IGUAL A 50 MM. AF_06/2014</t>
  </si>
  <si>
    <t>57,84</t>
  </si>
  <si>
    <t>87807</t>
  </si>
  <si>
    <t>EMBOÇO OU MASSA ÚNICA EM ARGAMASSA TRAÇO 1:2:8, PREPARO MANUAL, APLICADA MANUALMENTE EM PANOS CEGOS DE FACHADA (SEM PRESENÇA DE VÃOS), ESPESSURA MAIOR OU IGUAL A 50 MM. AF_06/2014</t>
  </si>
  <si>
    <t>64,85</t>
  </si>
  <si>
    <t>87808</t>
  </si>
  <si>
    <t>EMBOÇO OU MASSA ÚNICA EM ARGAMASSA INDUSTRIALIZADA, PREPARO MECÂNICO E APLICAÇÃO COM EQUIPAMENTO DE MISTURA E PROJEÇÃO DE 1,5 M3/H DE ARGAMASSA EM PANOS CEGOS DE FACHADA (SEM PRESENÇA DE VÃOS), ESPESSURA MAIOR OU IGUAL A 50 MM. AF_06/2014</t>
  </si>
  <si>
    <t>98,48</t>
  </si>
  <si>
    <t>87809</t>
  </si>
  <si>
    <t>EMBOÇO OU MASSA ÚNICA EM ARGAMASSA TRAÇO 1:2:8, PREPARO MECÂNICO COM BETONEIRA 400 L, APLICADA MANUALMENTE EM SUPERFÍCIES EXTERNAS DA SACADA, ESPESSURA DE 25 MM, SEM USO DE TELA METÁLICA DE REFORÇO CONTRA FISSURAÇÃO. AF_06/2014</t>
  </si>
  <si>
    <t>84,97</t>
  </si>
  <si>
    <t>87811</t>
  </si>
  <si>
    <t>EMBOÇO OU MASSA ÚNICA EM ARGAMASSA TRAÇO 1:2:8, PREPARO MANUAL, APLICADA MANUALMENTE EM SUPERFÍCIES EXTERNAS DA SACADA, ESPESSURA DE 25 MM, SEM USO DE TELA METÁLICA DE REFORÇO CONTRA FISSURAÇÃO. AF_06/2014</t>
  </si>
  <si>
    <t>88,75</t>
  </si>
  <si>
    <t>87812</t>
  </si>
  <si>
    <t>EMBOÇO OU MASSA ÚNICA EM ARGAMASSA INDUSTRIALIZADA, PREPARO MECÂNICO E APLICAÇÃO COM EQUIPAMENTO DE MISTURA E PROJEÇÃO DE 1,5 M3/H EM SUPERFÍCIES EXTERNAS DA SACADA, ESPESSURA 25 MM, SEM USO DE TELA METÁLICA. AF_06/2014</t>
  </si>
  <si>
    <t>105,89</t>
  </si>
  <si>
    <t>87813</t>
  </si>
  <si>
    <t>EMBOÇO OU MASSA ÚNICA EM ARGAMASSA TRAÇO 1:2:8, PREPARO MECÂNICO COM BETONEIRA 400 L, APLICADA MANUALMENTE EM SUPERFÍCIES EXTERNAS DA SACADA, ESPESSURA DE 35 MM, SEM USO DE TELA METÁLICA DE REFORÇO CONTRA FISSURAÇÃO. AF_06/2014</t>
  </si>
  <si>
    <t>92,70</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</si>
  <si>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</si>
  <si>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</si>
  <si>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</si>
  <si>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</si>
  <si>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87817</t>
  </si>
  <si>
    <t>EMBOÇO OU MASSA ÚNICA EM ARGAMASSA TRAÇO 1:2:8, PREPARO MECÂNICO COM BETONEIRA 400 L, APLICADA MANUALMENTE EM SUPERFÍCIES EXTERNAS DA SACADA, ESPESSURA DE 45 MM, SEM USO DE TELA METÁLICA DE REFORÇO CONTRA FISSURAÇÃO. AF_06/2014</t>
  </si>
  <si>
    <t>99,97</t>
  </si>
  <si>
    <t>87819</t>
  </si>
  <si>
    <t>EMBOÇO OU MASSA ÚNICA EM ARGAMASSA TRAÇO 1:2:8, PREPARO MANUAL, APLICADA MANUALMENTE EM SUPERFÍCIES EXTERNAS DA SACADA, ESPESSURA DE 45 MM, SEM USO DE TELA METÁLICA DE REFORÇO CONTRA FISSURAÇÃO. AF_06/2014</t>
  </si>
  <si>
    <t>106,33</t>
  </si>
  <si>
    <t>87820</t>
  </si>
  <si>
    <t>EMBOÇO OU MASSA ÚNICA EM ARGAMASSA INDUSTRIALIZADA, PREPARO MECÂNICO E APLICAÇÃO COM EQUIPAMENTO DE MISTURA E PROJEÇÃO DE 1,5 M3/H EM SUPERFÍCIES EXTERNAS DA SACADA, ESPESSURA 45 MM, SEM USO DE TELA METÁLICA. AF_06/2014</t>
  </si>
  <si>
    <t>140,17</t>
  </si>
  <si>
    <t>87821</t>
  </si>
  <si>
    <t>EMBOÇO OU MASSA ÚNICA EM ARGAMASSA TRAÇO 1:2:8, PREPARO MECÂNICO COM BETONEIRA 400 L, APLICADA MANUALMENTE EM SUPERFÍCIES EXTERNAS DA SACADA, ESPESSURA MAIOR OU IGUAL A 50 MM, SEM USO DE TELA METÁLICA DE REFORÇO CONTRA FISSURAÇÃO. AF_06/2014</t>
  </si>
  <si>
    <t>145,99</t>
  </si>
  <si>
    <t>87823</t>
  </si>
  <si>
    <t>EMBOÇO OU MASSA ÚNICA EM ARGAMASSA TRAÇO 1:2:8, PREPARO MANUAL, APLICADA MANUALMENTE EM SUPERFÍCIES EXTERNAS DA SACADA, ESPESSURA MAIOR OU IGUAL A 50 MM, SEM USO DE TELA METÁLICA DE REFORÇO CONTRA FISSURAÇÃO. AF_06/2014</t>
  </si>
  <si>
    <t>153,00</t>
  </si>
  <si>
    <t>87824</t>
  </si>
  <si>
    <t>EMBOÇO OU MASSA ÚNICA EM ARGAMASSA INDUSTRIALIZADA, PREPARO MECÂNICO E APLICAÇÃO COM EQUIPAMENTO DE MISTURA E PROJEÇÃO DE 1,5 M3/H EM SUPERFÍCIES EXTERNAS DA SACADA, ESPESSURA MAIOR OU IGUAL A 50 MM, SEM USO DE TELA METÁLICA. AF_06/2014</t>
  </si>
  <si>
    <t>186,16</t>
  </si>
  <si>
    <t>87825</t>
  </si>
  <si>
    <t>EMBOÇO OU MASSA ÚNICA EM ARGAMASSA TRAÇO 1:2:8, PREPARO MECÂNICO COM BETONEIRA 400 L, APLICADA MANUALMENTE NAS PAREDES INTERNAS DA SACADA, ESPESSURA DE 25 MM, SEM USO DE TELA METÁLICA DE REFORÇO CONTRA FISSURAÇÃO. AF_06/2014</t>
  </si>
  <si>
    <t>87827</t>
  </si>
  <si>
    <t>EMBOÇO OU MASSA ÚNICA EM ARGAMASSA TRAÇO 1:2:8, PREPARO MANUAL, APLICADA MANUALMENTE NAS PAREDES INTERNAS DA SACADA, ESPESSURA DE 25 MM, SEM USO DE TELA METÁLICA DE REFORÇO CONTRA FISSURAÇÃO. AF_06/2014</t>
  </si>
  <si>
    <t>70,42</t>
  </si>
  <si>
    <t>87828</t>
  </si>
  <si>
    <t>EMBOÇO OU MASSA ÚNICA EM ARGAMASSA INDUSTRIALIZADA, PREPARO MECÂNICO E APLICAÇÃO COM EQUIPAMENTO DE MISTURA E PROJEÇÃO DE 1,5 M3/H NAS PAREDES INTERNAS DA SACADA, ESPESSURA 25 MM, SEM USO DE TELA METÁLICA. AF_06/2014</t>
  </si>
  <si>
    <t>93,38</t>
  </si>
  <si>
    <t>87829</t>
  </si>
  <si>
    <t>EMBOÇO OU MASSA ÚNICA EM ARGAMASSA TRAÇO 1:2:8, PREPARO MECÂNICO COM BETONEIRA 400 L, APLICADA MANUALMENTE NAS PAREDES INTERNAS DA SACADA, ESPESSURA DE 35 MM, SEM USO DE TELA METÁLICA DE REFORÇO CONTRA FISSURAÇÃO. AF_06/2014</t>
  </si>
  <si>
    <t>74,38</t>
  </si>
  <si>
    <t>87831</t>
  </si>
  <si>
    <t>EMBOÇO OU MASSA ÚNICA EM ARGAMASSA TRAÇO 1:2:8, PREPARO MANUAL, APLICADA MANUALMENTE NAS PAREDES INTERNAS DA SACADA, ESPESSURA DE 35 MM, SEM USO DE TELA METÁLICA DE REFORÇO CONTRA FISSURAÇÃO. AF_06/2014</t>
  </si>
  <si>
    <t>80,59</t>
  </si>
  <si>
    <t>87832</t>
  </si>
  <si>
    <t>EMBOÇO OU MASSA ÚNICA EM ARGAMASSA INDUSTRIALIZADA, PREPARO MECÂNICO E APLICAÇÃO COM EQUIPAMENTO DE MISTURA E PROJEÇÃO DE 1,5 M3/H DE ARGAMASSA NAS PAREDES INTERNAS DA SACADA, ESPESSURA 35 MM, SEM USO DE TELA METÁLICA. AF_06/2014</t>
  </si>
  <si>
    <t>87834</t>
  </si>
  <si>
    <t>REVESTIMENTO DECORATIVO MONOCAMADA APLICADO MANUALMENTE EM PANOS CEGOS DA FACHADA DE UM EDIFÍCIO DE ESTRUTURA CONVENCIONAL, COM ACABAMENTO RASPADO. AF_06/2014</t>
  </si>
  <si>
    <t>153,85</t>
  </si>
  <si>
    <t>87835</t>
  </si>
  <si>
    <t>REVESTIMENTO DECORATIVO MONOCAMADA APLICADO MANUALMENTE EM PANOS CEGOS DA FACHADA DE UM EDIFÍCIO DE ALVENARIA ESTRUTURAL, COM ACABAMENTO RASPADO. AF_06/2014</t>
  </si>
  <si>
    <t>106,09</t>
  </si>
  <si>
    <t>87836</t>
  </si>
  <si>
    <t>REVESTIMENTO DECORATIVO MONOCAMADA APLICADO COM EQUIPAMENTO DE PROJEÇÃO EM PANOS CEGOS DA FACHADA DE UM EDIFÍCIO DE ESTRUTURA CONVENCIONAL, COM ACABAMENTO RASPADO. AF_06/2014</t>
  </si>
  <si>
    <t>87837</t>
  </si>
  <si>
    <t>REVESTIMENTO DECORATIVO MONOCAMADA APLICADO COM EQUIPAMENTO DE PROJEÇÃO EM PANOS CEGOS DA FACHADA DE UM EDIFÍCIO DE ALVENARIA ESTRUTURAL, COM ACABAMENTO RASPADO. AF_06/2014</t>
  </si>
  <si>
    <t>99,02</t>
  </si>
  <si>
    <t>87838</t>
  </si>
  <si>
    <t>REVESTIMENTO DECORATIVO MONOCAMADA APLICADO MANUALMENTE EM PANOS DA FACHADA COM PRESENÇA DE VÃOS, DE UM EDIFÍCIO DE ESTRUTURA CONVENCIONAL E ACABAMENTO RASPADO. AF_06/2014</t>
  </si>
  <si>
    <t>161,70</t>
  </si>
  <si>
    <t>87839</t>
  </si>
  <si>
    <t>REVESTIMENTO DECORATIVO MONOCAMADA APLICADO MANUALMENTE EM PANOS DA FACHADA COM PRESENÇA DE VÃOS, DE UM EDIFÍCIO DE ALVENARIA ESTRUTURAL E ACABAMENTO RASPADO. AF_06/2014</t>
  </si>
  <si>
    <t>111,87</t>
  </si>
  <si>
    <t>87840</t>
  </si>
  <si>
    <t>REVESTIMENTO DECORATIVO MONOCAMADA APLICADO COM EQUIPAMENTO DE PROJEÇÃO EM PANOS DA FACHADA COM PRESENÇA DE VÃOS, DE UM EDIFÍCIO DE ESTRUTURA CONVENCIONAL E ACABAMENTO RASPADO. AF_06/2014</t>
  </si>
  <si>
    <t>151,82</t>
  </si>
  <si>
    <t>87841</t>
  </si>
  <si>
    <t>REVESTIMENTO DECORATIVO MONOCAMADA APLICADO COM EQUIPAMENTO DE PROJEÇÃO EM PANOS DA FACHADA COM PRESENÇA DE VÃOS, DE UM EDIFÍCIO DE ALVENARIA ESTRUTURAL E ACABAMENTO RASPADO. AF_06/2014</t>
  </si>
  <si>
    <t>102,77</t>
  </si>
  <si>
    <t>87842</t>
  </si>
  <si>
    <t>REVESTIMENTO DECORATIVO MONOCAMADA APLICADO MANUALMENTE EM SUPERFÍCIES EXTERNAS DA SACADA DE UM EDIFÍCIO DE ESTRUTURA CONVENCIONAL E ACABAMENTO RASPADO. AF_06/2014</t>
  </si>
  <si>
    <t>163,20</t>
  </si>
  <si>
    <t>87843</t>
  </si>
  <si>
    <t>REVESTIMENTO DECORATIVO MONOCAMADA APLICADO MANUALMENTE EM SUPERFÍCIES EXTERNAS DA SACADA DE UM EDIFÍCIO DE ALVENARIA ESTRUTURAL E ACABAMENTO RASPADO. AF_06/2014</t>
  </si>
  <si>
    <t>122,14</t>
  </si>
  <si>
    <t>87844</t>
  </si>
  <si>
    <t>REVESTIMENTO DECORATIVO MONOCAMADA APLICADO COM EQUIPAMENTO DE PROJEÇÃO EM SUPERFÍCIES EXTERNAS DA SACADA DE UM EDIFÍCIO DE ESTRUTURA CONVENCIONAL E ACABAMENTO RASPADO. AF_06/2014</t>
  </si>
  <si>
    <t>148,01</t>
  </si>
  <si>
    <t>87845</t>
  </si>
  <si>
    <t>REVESTIMENTO DECORATIVO MONOCAMADA APLICADO COM EQUIPAMENTO DE PROJEÇÃO EM SUPERFÍCIES EXTERNAS DA SACADA DE UM EDIFÍCIO DE ALVENARIA ESTRUTURAL E ACABAMENTO RASPADO. AF_06/2014</t>
  </si>
  <si>
    <t>107,77</t>
  </si>
  <si>
    <t>87846</t>
  </si>
  <si>
    <t>REVESTIMENTO DECORATIVO MONOCAMADA APLICADO MANUALMENTE EM PANOS CEGOS DA FACHADA DE UM EDIFÍCIO DE ESTRUTURA CONVENCIONAL, COM ACABAMENTO TRAVERTINO. AF_06/2014</t>
  </si>
  <si>
    <t>167,38</t>
  </si>
  <si>
    <t>87847</t>
  </si>
  <si>
    <t>REVESTIMENTO DECORATIVO MONOCAMADA APLICADO MANUALMENTE EM PANOS CEGOS DA FACHADA DE UM EDIFÍCIO DE ALVENARIA ESTRUTURAL, COM ACABAMENTO TRAVERTINO. AF_06/2014</t>
  </si>
  <si>
    <t>119,62</t>
  </si>
  <si>
    <t>87848</t>
  </si>
  <si>
    <t>REVESTIMENTO DECORATIVO MONOCAMADA APLICADO COM EQUIPAMENTO DE PROJEÇÃO EM PANOS CEGOS DA FACHADA DE UM EDIFÍCIO DE ESTRUTURA CONVENCIONAL, COM ACABAMENTO TRAVERTINO. AF_06/2014</t>
  </si>
  <si>
    <t>157,98</t>
  </si>
  <si>
    <t>87849</t>
  </si>
  <si>
    <t>REVESTIMENTO DECORATIVO MONOCAMADA APLICADO COM EQUIPAMENTO DE PROJEÇÃO EM PANOS CEGOS DA FACHADA DE UM EDIFÍCIO DE ALVENARIA ESTRUTURAL, COM ACABAMENTO TRAVERTINO. AF_06/2014</t>
  </si>
  <si>
    <t>87850</t>
  </si>
  <si>
    <t>REVESTIMENTO DECORATIVO MONOCAMADA APLICADO MANUALMENTE EM PANOS DA FACHADA COM PRESENÇA DE VÃOS, DE UM EDIFÍCIO DE ESTRUTURA CONVENCIONAL E ACABAMENTO TRAVERTINO. AF_06/2014</t>
  </si>
  <si>
    <t>175,25</t>
  </si>
  <si>
    <t>87851</t>
  </si>
  <si>
    <t>REVESTIMENTO DECORATIVO MONOCAMADA APLICADO MANUALMENTE EM PANOS DA FACHADA COM PRESENÇA DE VÃOS, DE UM EDIFÍCIO DE ALVENARIA ESTRUTURAL E ACABAMENTO TRAVERTINO. AF_06/2014</t>
  </si>
  <si>
    <t>125,42</t>
  </si>
  <si>
    <t>87852</t>
  </si>
  <si>
    <t>REVESTIMENTO DECORATIVO MONOCAMADA APLICADO COM EQUIPAMENTO DE PROJEÇÃO EM PANOS DA FACHADA COM PRESENÇA DE VÃOS, DE UM EDIFÍCIO DE ESTRUTURA CONVENCIONAL E ACABAMENTO TRAVERTINO. AF_06/2014</t>
  </si>
  <si>
    <t>163,79</t>
  </si>
  <si>
    <t>87853</t>
  </si>
  <si>
    <t>REVESTIMENTO DECORATIVO MONOCAMADA APLICADO COM EQUIPAMENTO DE PROJEÇÃO EM PANOS DA FACHADA COM PRESENÇA DE VÃOS, DE UM EDIFÍCIO DE ALVENARIA ESTRUTURAL E ACABAMENTO TRAVERTINO. AF_06/2014</t>
  </si>
  <si>
    <t>114,75</t>
  </si>
  <si>
    <t>87854</t>
  </si>
  <si>
    <t>REVESTIMENTO DECORATIVO MONOCAMADA APLICADO MANUALMENTE EM SUPERFÍCIES EXTERNAS DA SACADA DE UM EDIFÍCIO DE ESTRUTURA CONVENCIONAL E ACABAMENTO TRAVERTINO. AF_06/2014</t>
  </si>
  <si>
    <t>176,73</t>
  </si>
  <si>
    <t>87855</t>
  </si>
  <si>
    <t>REVESTIMENTO DECORATIVO MONOCAMADA APLICADO MANUALMENTE EM SUPERFÍCIES EXTERNAS DA SACADA DE UM EDIFÍCIO DE ALVENARIA ESTRUTURAL E ACABAMENTO TRAVERTINO. AF_06/2014</t>
  </si>
  <si>
    <t>135,70</t>
  </si>
  <si>
    <t>87856</t>
  </si>
  <si>
    <t>REVESTIMENTO DECORATIVO MONOCAMADA APLICADO COM EQUIPAMENTO DE PROJEÇÃO EM SUPERFÍCIES EXTERNAS DA SACADA DE UM EDIFÍCIO DE ESTRUTURA CONVENCIONAL E ACABAMENTO TRAVERTINO. AF_06/2014</t>
  </si>
  <si>
    <t>160,01</t>
  </si>
  <si>
    <t>87857</t>
  </si>
  <si>
    <t>REVESTIMENTO DECORATIVO MONOCAMADA APLICADO COM EQUIPAMENTO DE PROJEÇÃO EM SUPERFÍCIES EXTERNAS DA SACADA DE UM EDIFÍCIO DE ALVENARIA ESTRUTURAL E ACABAMENTO TRAVERTINO. AF_06/2014</t>
  </si>
  <si>
    <t>119,76</t>
  </si>
  <si>
    <t>87858</t>
  </si>
  <si>
    <t>REVESTIMENTO DECORATIVO MONOCAMADA APLICADO MANUALMENTE NAS PAREDES INTERNAS DA SACADA COM ACABAMENTO RASPADO. AF_06/2014</t>
  </si>
  <si>
    <t>116,57</t>
  </si>
  <si>
    <t>87859</t>
  </si>
  <si>
    <t>REVESTIMENTO DECORATIVO MONOCAMADA APLICADO MANUALMENTE NAS PAREDES INTERNAS DA SACADA COM ACABAMENTO TRAVERTINO. AF_06/2014</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</si>
  <si>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</si>
  <si>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</si>
  <si>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</si>
  <si>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</si>
  <si>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</si>
  <si>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</si>
  <si>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30,75</t>
  </si>
  <si>
    <t>90406</t>
  </si>
  <si>
    <t>MASSA ÚNICA, PARA RECEBIMENTO DE PINTURA, EM ARGAMASSA TRAÇO 1:2:8, PREPARO MECÂNICO COM BETONEIRA 400L, APLICADA MANUALMENTE EM TETO, ESPESSURA DE 20MM, COM EXECUÇÃO DE TALISCAS. AF_03/2015</t>
  </si>
  <si>
    <t>41,30</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</si>
  <si>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</si>
  <si>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</si>
  <si>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</si>
  <si>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</si>
  <si>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30,54</t>
  </si>
  <si>
    <t>90409</t>
  </si>
  <si>
    <t>MASSA ÚNICA, PARA RECEBIMENTO DE PINTURA, EM ARGAMASSA TRAÇO 1:2:8, PREPARO MANUAL, APLICADA MANUALMENTE EM TETO, ESPESSURA DE 10MM, COM EXECUÇÃO DE TALISCAS. AF_03/2015</t>
  </si>
  <si>
    <t>PASTILHAS,CERAMICAS, PLACAS PRE-MOLDADAS E OUTROS</t>
  </si>
  <si>
    <t>0110</t>
  </si>
  <si>
    <t>87242</t>
  </si>
  <si>
    <t>REVESTIMENTO CERÂMICO PARA PAREDES EXTERNAS EM PASTILHAS DE PORCELANA 5 X 5 CM (PLACAS DE 30 X 30 CM), ALINHADAS A PRUMO, APLICADO EM PANOS COM VÃOS. AF_06/2014</t>
  </si>
  <si>
    <t>211,94</t>
  </si>
  <si>
    <t>87243</t>
  </si>
  <si>
    <t>REVESTIMENTO CERÂMICO PARA PAREDES EXTERNAS EM PASTILHAS DE PORCELANA 5 X 5 CM (PLACAS DE 30 X 30 CM), ALINHADAS A PRUMO, APLICADO EM PANOS SEM VÃOS. AF_06/2014</t>
  </si>
  <si>
    <t>193,29</t>
  </si>
  <si>
    <t>87244</t>
  </si>
  <si>
    <t>REVESTIMENTO CERÂMICO PARA PAREDES EXTERNAS EM PASTILHAS DE PORCELANA 5 X 5 CM (PLACAS DE 30 X 30 CM), ALINHADAS A PRUMO, APLICADO EM SUPERFÍCIES EXTERNAS DA SACADA. AF_06/2014</t>
  </si>
  <si>
    <t>206,12</t>
  </si>
  <si>
    <t>87245</t>
  </si>
  <si>
    <t>REVESTIMENTO CERÂMICO PARA PAREDES EXTERNAS EM PASTILHAS DE PORCELANA 5 X 5 CM (PLACAS DE 30 X 30 CM), ALINHADAS A PRUMO, APLICADO EM SUPERFÍCIES INTERNAS DA SACADA. AF_06/2014</t>
  </si>
  <si>
    <t>248,53</t>
  </si>
  <si>
    <t>87264</t>
  </si>
  <si>
    <t>REVESTIMENTO CERÂMICO PARA PAREDES INTERNAS COM PLACAS TIPO ESMALTADA EXTRA DE DIMENSÕES 20X20 CM APLICADAS EM AMBIENTES DE ÁREA MENOR QUE 5 M² NA ALTURA INTEIRA DAS PAREDES. AF_06/2014</t>
  </si>
  <si>
    <t>65,32</t>
  </si>
  <si>
    <t>87265</t>
  </si>
  <si>
    <t>REVESTIMENTO CERÂMICO PARA PAREDES INTERNAS COM PLACAS TIPO ESMALTADA EXTRA DE DIMENSÕES 20X20 CM APLICADAS EM AMBIENTES DE ÁREA MAIOR QUE 5 M² NA ALTURA INTEIRA DAS PAREDES. AF_06/2014</t>
  </si>
  <si>
    <t>57,19</t>
  </si>
  <si>
    <t>87266</t>
  </si>
  <si>
    <t>REVESTIMENTO CERÂMICO PARA PAREDES INTERNAS COM PLACAS TIPO ESMALTADA EXTRA DE DIMENSÕES 20X20 CM APLICADAS EM AMBIENTES DE ÁREA MENOR QUE 5 M² A MEIA ALTURA DAS PAREDES. AF_06/2014</t>
  </si>
  <si>
    <t>68,23</t>
  </si>
  <si>
    <t>87267</t>
  </si>
  <si>
    <t>REVESTIMENTO CERÂMICO PARA PAREDES INTERNAS COM PLACAS TIPO ESMALTADA EXTRA DE DIMENSÕES 20X20 CM APLICADAS EM AMBIENTES DE ÁREA MAIOR QUE 5 M² A MEIA ALTURA DAS PAREDES. AF_06/2014</t>
  </si>
  <si>
    <t>64,60</t>
  </si>
  <si>
    <t>87268</t>
  </si>
  <si>
    <t>REVESTIMENTO CERÂMICO PARA PAREDES INTERNAS COM PLACAS TIPO ESMALTADA EXTRA DE DIMENSÕES 25X35 CM APLICADAS EM AMBIENTES DE ÁREA MENOR QUE 5 M² NA ALTURA INTEIRA DAS PAREDES. AF_06/2014</t>
  </si>
  <si>
    <t>87269</t>
  </si>
  <si>
    <t>REVESTIMENTO CERÂMICO PARA PAREDES INTERNAS COM PLACAS TIPO ESMALTADA EXTRA DE DIMENSÕES 25X35 CM APLICADAS EM AMBIENTES DE ÁREA MAIOR QUE 5 M² NA ALTURA INTEIRA DAS PAREDES. AF_06/2014</t>
  </si>
  <si>
    <t>87270</t>
  </si>
  <si>
    <t>REVESTIMENTO CERÂMICO PARA PAREDES INTERNAS COM PLACAS TIPO ESMALTADA EXTRA DE DIMENSÕES 25X35 CM APLICADAS EM AMBIENTES DE ÁREA MENOR QUE 5 M² A MEIA ALTURA DAS PAREDES. AF_06/2014</t>
  </si>
  <si>
    <t>72,82</t>
  </si>
  <si>
    <t>87271</t>
  </si>
  <si>
    <t>REVESTIMENTO CERÂMICO PARA PAREDES INTERNAS COM PLACAS TIPO ESMALTADA EXTRA DE DIMENSÕES 25X35 CM APLICADAS EM AMBIENTES DE ÁREA MAIOR QUE 5 M² A MEIA ALTURA DAS PAREDES. AF_06/2014</t>
  </si>
  <si>
    <t>87272</t>
  </si>
  <si>
    <t>REVESTIMENTO CERÂMICO PARA PAREDES INTERNAS COM PLACAS TIPO ESMALTADA EXTRA  DE DIMENSÕES 33X45 CM APLICADAS EM AMBIENTES DE ÁREA MENOR QUE 5 M² NA ALTURA INTEIRA DAS PAREDES. AF_06/2014</t>
  </si>
  <si>
    <t>74,90</t>
  </si>
  <si>
    <t>87273</t>
  </si>
  <si>
    <t>REVESTIMENTO CERÂMICO PARA PAREDES INTERNAS COM PLACAS TIPO ESMALTADA EXTRA DE DIMENSÕES 33X45 CM APLICADAS EM AMBIENTES DE ÁREA MAIOR QUE 5 M² NA ALTURA INTEIRA DAS PAREDES. AF_06/2014</t>
  </si>
  <si>
    <t>87274</t>
  </si>
  <si>
    <t>REVESTIMENTO CERÂMICO PARA PAREDES INTERNAS COM PLACAS TIPO ESMALTADA EXTRA DE DIMENSÕES 33X45 CM APLICADAS EM AMBIENTES DE ÁREA MENOR QUE 5 M² A MEIA ALTURA DAS PAREDES. AF_06/2014</t>
  </si>
  <si>
    <t>76,61</t>
  </si>
  <si>
    <t>87275</t>
  </si>
  <si>
    <t>REVESTIMENTO CERÂMICO PARA PAREDES INTERNAS COM PLACAS TIPO ESMALTADA EXTRA  DE DIMENSÕES 33X45 CM APLICADAS EM AMBIENTES DE ÁREA MAIOR QUE 5 M² A MEIA ALTURA DAS PAREDES. AF_06/2014</t>
  </si>
  <si>
    <t>72,95</t>
  </si>
  <si>
    <t>88786</t>
  </si>
  <si>
    <t>REVESTIMENTO CERÂMICO PARA PAREDES EXTERNAS EM PASTILHAS DE PORCELANA 2,5 X 2,5 CM (PLACAS DE 30 X 30 CM), ALINHADAS A PRUMO, APLICADO EM PANOS COM VÃOS. AF_10/2014</t>
  </si>
  <si>
    <t>298,68</t>
  </si>
  <si>
    <t>88787</t>
  </si>
  <si>
    <t>REVESTIMENTO CERÂMICO PARA PAREDES EXTERNAS EM PASTILHAS DE PORCELANA 2,5 X 2,5 CM (PLACAS DE 30 X 30 CM), ALINHADAS A PRUMO, APLICADO EM PANOS SEM VÃOS. AF_10/2014</t>
  </si>
  <si>
    <t>275,07</t>
  </si>
  <si>
    <t>88788</t>
  </si>
  <si>
    <t>REVESTIMENTO CERÂMICO PARA PAREDES EXTERNAS EM PASTILHAS DE PORCELANA 2,5 X 2,5 CM (PLACAS DE 30 X 30 CM), ALINHADAS A PRUMO, APLICADO EM SUPERFÍCIES EXTERNAS DA SACADA. AF_10/2014</t>
  </si>
  <si>
    <t>287,90</t>
  </si>
  <si>
    <t>88789</t>
  </si>
  <si>
    <t>REVESTIMENTO CERÂMICO PARA PAREDES EXTERNAS EM PASTILHAS DE PORCELANA 2,5 X 2,5 CM (PLACAS DE 30 X 30 CM), ALINHADAS A PRUMO, APLICADO EM SUPERFÍCIES INTERNAS DA SACADA. AF_10/2014</t>
  </si>
  <si>
    <t>347,32</t>
  </si>
  <si>
    <t>89045</t>
  </si>
  <si>
    <t>(COMPOSIÇÃO REPRESENTATIVA) DO SERVIÇO DE REVESTIMENTO CERÂMICO PARA AMBIENTES DE ÁREAS MOLHADAS, MEIA PAREDE OU PAREDE INTEIRA, COM PLACAS TIPO ESMALTADA EXTRA, DIMENSÕES 20X20 CM, PARA EDIFICAÇÃO HABITACIONAL MULTIFAMILIAR (PRÉDIO). AF_11/2014</t>
  </si>
  <si>
    <t>65,13</t>
  </si>
  <si>
    <t>89170</t>
  </si>
  <si>
    <t>(COMPOSIÇÃO REPRESENTATIVA) DO SERVIÇO DE REVESTIMENTO CERÂMICO PARA PAREDES INTERNAS, MEIA PAREDE, OU PAREDE INTEIRA, PLACAS TIPO ESMALTADA EXTRA DE 20X20 CM, PARA EDIFICAÇÕES HABITACIONAIS UNIFAMILIAR (CASAS) E EDIFICAÇÕES PÚBLICAS PADRÃO. AF_11/2014</t>
  </si>
  <si>
    <t>63,08</t>
  </si>
  <si>
    <t>93392</t>
  </si>
  <si>
    <t>REVESTIMENTO CERÂMICO PARA PAREDES INTERNAS COM PLACAS TIPO ESMALTADA PADRÃO POPULAR DE DIMENSÕES 20X20 CM, ARGAMASSA TIPO AC I, APLICADAS EM AMBIENTES DE ÁREA MENOR QUE 5 M2 NA ALTURA INTEIRA DAS PAREDES. AF_06/2014</t>
  </si>
  <si>
    <t>56,14</t>
  </si>
  <si>
    <t>93393</t>
  </si>
  <si>
    <t>REVESTIMENTO CERÂMICO PARA PAREDES INTERNAS COM PLACAS TIPO ESMALTADA PADRÃO POPULAR DE DIMENSÕES 20X20 CM, ARGAMASSA TIPO AC I, APLICADAS EM AMBIENTES DE ÁREA MAIOR QUE 5 M2 NA ALTURA INTEIRA DAS PAREDES. AF_06/2014</t>
  </si>
  <si>
    <t>48,09</t>
  </si>
  <si>
    <t>93394</t>
  </si>
  <si>
    <t>REVESTIMENTO CERÂMICO PARA PAREDES INTERNAS COM PLACAS TIPO ESMALTADA PADRÃO POPULAR DE DIMENSÕES 20X20 CM, ARGAMASSA TIPO AC I, APLICADAS EM AMBIENTES DE ÁREA MENOR QUE 5 M2 A MEIA ALTURA DAS PAREDES. AF_06/2014</t>
  </si>
  <si>
    <t>59,05</t>
  </si>
  <si>
    <t>93395</t>
  </si>
  <si>
    <t>REVESTIMENTO CERÂMICO PARA PAREDES INTERNAS COM PLACAS TIPO ESMALTADA PADRÃO POPULAR DE DIMENSÕES 20X20 CM, ARGAMASSA TIPO AC I, APLICADAS EM AMBIENTES DE ÁREA MAIOR QUE 5 M2 A MEIA ALTURA DAS PAREDES. AF_06/2014</t>
  </si>
  <si>
    <t>55,42</t>
  </si>
  <si>
    <t>99194</t>
  </si>
  <si>
    <t>REVESTIMENTO CERÂMICO PARA PAREDES INTERNAS COM PLACAS TIPO ESMALTADA PADRÃO POPULAR DE DIMENSÕES 20X20 CM, ARGAMASSA TIPO AC III, APLICADAS EM AMBIENTES DE ÁREA MENOR QUE 5 M2 NA ALTURA INTEIRA DAS PAREDES. AF_06/2014</t>
  </si>
  <si>
    <t>62,17</t>
  </si>
  <si>
    <t>99195</t>
  </si>
  <si>
    <t>REVESTIMENTO CERÂMICO PARA PAREDES INTERNAS COM PLACAS TIPO ESMALTADA PADRÃO POPULAR DE DIMENSÕES 20X20 CM, ARGAMASSA TIPO AC III, APLICADAS EM AMBIENTES DE ÁREA MAIOR QUE 5 M2 NA ALTURA INTEIRA DAS PAREDES. AF_06/2014</t>
  </si>
  <si>
    <t>54,12</t>
  </si>
  <si>
    <t>99196</t>
  </si>
  <si>
    <t>REVESTIMENTO CERÂMICO PARA PAREDES INTERNAS COM PLACAS TIPO ESMALTADA PADRÃO POPULAR DE DIMENSÕES 20X20 CM, ARGAMASSA TIPO AC III, APLICADAS EM AMBIENTES DE ÁREA MENOR QUE 5 M2 A MEIA ALTURA DAS PAREDES. AF_06/2014</t>
  </si>
  <si>
    <t>65,08</t>
  </si>
  <si>
    <t>99198</t>
  </si>
  <si>
    <t>REVESTIMENTO CERÂMICO PARA PAREDES INTERNAS COM PLACAS TIPO ESMALTADA PADRÃO POPULAR DE DIMENSÕES 20X20 CM, ARGAMASSA TIPO AC III, APLICADAS EM AMBIENTES DE ÁREA MAIOR QUE 5 M2 A MEIA ALTURA DAS PAREDES. AF_06/2014</t>
  </si>
  <si>
    <t>61,45</t>
  </si>
  <si>
    <t>PEITORIL DE MARMORE/GRANITO</t>
  </si>
  <si>
    <t>0125</t>
  </si>
  <si>
    <t>101965</t>
  </si>
  <si>
    <t>PEITORIL LINEAR EM GRANITO OU MÁRMORE, L = 15CM, COMPRIMENTO DE ATÉ 2M, ASSENTADO COM ARGAMASSA 1:6 COM ADITIVO. AF_11/2020</t>
  </si>
  <si>
    <t>121,50</t>
  </si>
  <si>
    <t>CHAPIM</t>
  </si>
  <si>
    <t>0132</t>
  </si>
  <si>
    <t>101966</t>
  </si>
  <si>
    <t>CHAPIM SOBRE MUROS LINEARES, EM GRANITO OU MÁRMORE, L = 25 CM, ASSENTADO COM ARGAMASSA 1:6 COM ADITIVO. AF_11/2020</t>
  </si>
  <si>
    <t>101979</t>
  </si>
  <si>
    <t>CHAPIM (RUFO CAPA) EM AÇO GALVANIZADO, CORTE 33. AF_11/2020</t>
  </si>
  <si>
    <t>60,67</t>
  </si>
  <si>
    <t>FORRO DE MADEIRA</t>
  </si>
  <si>
    <t>0133</t>
  </si>
  <si>
    <t>96112</t>
  </si>
  <si>
    <t>FORRO EM MADEIRA PINUS, PARA AMBIENTES RESIDENCIAIS, INCLUSIVE ESTRUTURA DE FIXAÇÃO. AF_05/2017</t>
  </si>
  <si>
    <t>132,37</t>
  </si>
  <si>
    <t>96117</t>
  </si>
  <si>
    <t>FORRO EM MADEIRA PINUS, PARA AMBIENTES COMERCIAIS, INCLUSIVE ESTRUTURA DE FIXAÇÃO. AF_05/2017</t>
  </si>
  <si>
    <t>167,16</t>
  </si>
  <si>
    <t>96122</t>
  </si>
  <si>
    <t>ACABAMENTOS PARA FORRO (RODA-FORRO EM MADEIRA PINUS). AF_05/2017</t>
  </si>
  <si>
    <t>40,35</t>
  </si>
  <si>
    <t>FORRO DE GESSO</t>
  </si>
  <si>
    <t>0134</t>
  </si>
  <si>
    <t>96109</t>
  </si>
  <si>
    <t>FORRO EM PLACAS DE GESSO, PARA AMBIENTES RESIDENCIAIS. AF_05/2017_P</t>
  </si>
  <si>
    <t>39,22</t>
  </si>
  <si>
    <t>96110</t>
  </si>
  <si>
    <t>FORRO EM DRYWALL, PARA AMBIENTES RESIDENCIAIS, INCLUSIVE ESTRUTURA DE FIXAÇÃO. AF_05/2017_P</t>
  </si>
  <si>
    <t>96113</t>
  </si>
  <si>
    <t>FORRO EM PLACAS DE GESSO, PARA AMBIENTES COMERCIAIS. AF_05/2017_P</t>
  </si>
  <si>
    <t>33,55</t>
  </si>
  <si>
    <t>96114</t>
  </si>
  <si>
    <t>FORRO EM DRYWALL, PARA AMBIENTES COMERCIAIS, INCLUSIVE ESTRUTURA DE FIXAÇÃO. AF_05/2017_P</t>
  </si>
  <si>
    <t>61,33</t>
  </si>
  <si>
    <t>96120</t>
  </si>
  <si>
    <t>ACABAMENTOS PARA FORRO (MOLDURA DE GESSO). AF_05/2017</t>
  </si>
  <si>
    <t>2,50</t>
  </si>
  <si>
    <t>96123</t>
  </si>
  <si>
    <t>ACABAMENTOS PARA FORRO (MOLDURA EM DRYWALL, COM LARGURA DE 15 CM). AF_05/2017_P</t>
  </si>
  <si>
    <t>99054</t>
  </si>
  <si>
    <t>ACABAMENTOS PARA FORRO (SANCA DE GESSO MONTADA NA OBRA). AF_05/2017_P</t>
  </si>
  <si>
    <t>FORRO METALICO/PVC</t>
  </si>
  <si>
    <t>0311</t>
  </si>
  <si>
    <t>96111</t>
  </si>
  <si>
    <t>FORRO EM RÉGUAS DE PVC, FRISADO, PARA AMBIENTES RESIDENCIAIS, INCLUSIVE ESTRUTURA DE FIXAÇÃO. AF_05/2017_P</t>
  </si>
  <si>
    <t>96116</t>
  </si>
  <si>
    <t>FORRO EM RÉGUAS DE PVC, FRISADO, PARA AMBIENTES COMERCIAIS, INCLUSIVE ESTRUTURA DE FIXAÇÃO. AF_05/2017_P</t>
  </si>
  <si>
    <t>96121</t>
  </si>
  <si>
    <t>ACABAMENTOS PARA FORRO (RODA-FORRO EM PERFIL METÁLICO E PLÁSTICO). AF_05/2017</t>
  </si>
  <si>
    <t>96485</t>
  </si>
  <si>
    <t>FORRO EM RÉGUAS DE PVC, LISO, PARA AMBIENTES RESIDENCIAIS, INCLUSIVE ESTRUTURA DE FIXAÇÃO. AF_05/2017_P</t>
  </si>
  <si>
    <t>73,78</t>
  </si>
  <si>
    <t>96486</t>
  </si>
  <si>
    <t>FORRO DE PVC, LISO, PARA AMBIENTES COMERCIAIS, INCLUSIVE ESTRUTURA DE FIXAÇÃO. AF_05/2017_P</t>
  </si>
  <si>
    <t>RESTAURO</t>
  </si>
  <si>
    <t>0319</t>
  </si>
  <si>
    <t>91514</t>
  </si>
  <si>
    <t>ESTUCAMENTO DE PANOS DE FACHADA SEM VÃOS DO SISTEMA DE PAREDES DE CONCRETO EM EDIFICAÇÕES DE MÚLTIPLOS PAVIMENTOS. AF_06/2015</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</si>
  <si>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</si>
  <si>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</si>
  <si>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</si>
  <si>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</si>
  <si>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</si>
  <si>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</si>
  <si>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</si>
  <si>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</si>
  <si>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91520</t>
  </si>
  <si>
    <t>ESTUCAMENTO DE DENSIDADE BAIXA NAS FACES INTERNAS DE PAREDES DO SISTEMA DE PAREDES DE CONCRETO. AF_06/2015</t>
  </si>
  <si>
    <t>91522</t>
  </si>
  <si>
    <t>ESTUCAMENTO, PARA QUALQUER REVESTIMENTO, EM TETO DO SISTEMA DE PAREDES DE CONCRETO. AF_06/2015</t>
  </si>
  <si>
    <t>91525</t>
  </si>
  <si>
    <t>ESTUCAMENTO DE DENSIDADE ALTA, NAS FACES INTERNAS DE PAREDES DO SISTEMA DE PAREDES DE CONCRETO. AF_06/2015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</si>
  <si>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</si>
  <si>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</si>
  <si>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</si>
  <si>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</si>
  <si>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</si>
  <si>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87281</t>
  </si>
  <si>
    <t>ARGAMASSA TRAÇO 1:7 (EM VOLUME DE CIMENTO E AREIA MÉDIA ÚMIDA) COM ADIÇÃO DE PLASTIFICANTE PARA EMBOÇO/MASSA ÚNICA/ASSENTAMENTO DE ALVENARIA DE VEDAÇÃO, PREPARO MECÂNICO COM BETONEIRA 600 L. AF_08/2019</t>
  </si>
  <si>
    <t>325,76</t>
  </si>
  <si>
    <t>87283</t>
  </si>
  <si>
    <t>ARGAMASSA TRAÇO 1:6 (EM VOLUME DE CIMENTO E AREIA MÉDIA ÚMIDA) COM ADIÇÃO DE PLASTIFICANTE PARA EMBOÇO/MASSA ÚNICA/ASSENTAMENTO DE ALVENARIA DE VEDAÇÃO, PREPARO MECÂNICO COM BETONEIRA 400 L. AF_08/2019</t>
  </si>
  <si>
    <t>343,76</t>
  </si>
  <si>
    <t>87284</t>
  </si>
  <si>
    <t>ARGAMASSA TRAÇO 1:6 (EM VOLUME DE CIMENTO E AREIA MÉDIA ÚMIDA) COM ADIÇÃO DE PLASTIFICANTE PARA EMBOÇO/MASSA ÚNICA/ASSENTAMENTO DE ALVENARIA DE VEDAÇÃO, PREPARO MECÂNICO COM BETONEIRA 600 L. AF_08/2019</t>
  </si>
  <si>
    <t>333,50</t>
  </si>
  <si>
    <t>87286</t>
  </si>
  <si>
    <t>ARGAMASSA TRAÇO 1:1:6 (EM VOLUME DE CIMENTO, CAL E AREIA MÉDIA ÚMIDA) PARA EMBOÇO/MASSA ÚNICA/ASSENTAMENTO DE ALVENARIA DE VEDAÇÃO, PREPARO MECÂNICO COM BETONEIRA 400 L. AF_08/2019</t>
  </si>
  <si>
    <t>414,99</t>
  </si>
  <si>
    <t>87287</t>
  </si>
  <si>
    <t>ARGAMASSA TRAÇO 1:1:6 (EM VOLUME DE CIMENTO, CAL E AREIA MÉDIA ÚMIDA) PARA EMBOÇO/MASSA ÚNICA/ASSENTAMENTO DE ALVENARIA DE VEDAÇÃO, PREPARO MECÂNICO COM BETONEIRA 600 L. AF_08/2019</t>
  </si>
  <si>
    <t>391,03</t>
  </si>
  <si>
    <t>87289</t>
  </si>
  <si>
    <t>ARGAMASSA TRAÇO 1:1,5:7,5 (EM VOLUME DE CIMENTO, CAL E AREIA MÉDIA ÚMIDA) PARA EMBOÇO/MASSA ÚNICA/ASSENTAMENTO DE ALVENARIA DE VEDAÇÃO, PREPARO MECÂNICO COM BETONEIRA 400 L. AF_08/2019</t>
  </si>
  <si>
    <t>393,74</t>
  </si>
  <si>
    <t>87290</t>
  </si>
  <si>
    <t>ARGAMASSA TRAÇO 1:1,5:7,5 (EM VOLUME DE CIMENTO, CAL E AREIA MÉDIA ÚMIDA) PARA EMBOÇO/MASSA ÚNICA/ASSENTAMENTO DE ALVENARIA DE VEDAÇÃO, PREPARO MECÂNICO COM BETONEIRA 600 L. AF_08/2019</t>
  </si>
  <si>
    <t>380,64</t>
  </si>
  <si>
    <t>87292</t>
  </si>
  <si>
    <t>ARGAMASSA TRAÇO 1:2:8 (EM VOLUME DE CIMENTO, CAL E AREIA MÉDIA ÚMIDA) PARA EMBOÇO/MASSA ÚNICA/ASSENTAMENTO DE ALVENARIA DE VEDAÇÃO, PREPARO MECÂNICO COM BETONEIRA 400 L. AF_08/2019</t>
  </si>
  <si>
    <t>394,58</t>
  </si>
  <si>
    <t>87294</t>
  </si>
  <si>
    <t>ARGAMASSA TRAÇO 1:2:9 (EM VOLUME DE CIMENTO, CAL E AREIA MÉDIA ÚMIDA) PARA EMBOÇO/MASSA ÚNICA/ASSENTAMENTO DE ALVENARIA DE VEDAÇÃO, PREPARO MECÂNICO COM BETONEIRA 600 L. AF_08/2019</t>
  </si>
  <si>
    <t>377,12</t>
  </si>
  <si>
    <t>87295</t>
  </si>
  <si>
    <t>ARGAMASSA TRAÇO 1:3:12 (EM VOLUME DE CIMENTO, CAL E AREIA MÉDIA ÚMIDA) PARA EMBOÇO/MASSA ÚNICA/ASSENTAMENTO DE ALVENARIA DE VEDAÇÃO, PREPARO MECÂNICO COM BETONEIRA 400 L. AF_08/2019</t>
  </si>
  <si>
    <t>391,05</t>
  </si>
  <si>
    <t>87296</t>
  </si>
  <si>
    <t>ARGAMASSA TRAÇO 1:3:12 (EM VOLUME DE CIMENTO, CAL E AREIA MÉDIA ÚMIDA) PARA EMBOÇO/MASSA ÚNICA/ASSENTAMENTO DE ALVENARIA DE VEDAÇÃO, PREPARO MECÂNICO COM BETONEIRA 600 L. AF_08/2019</t>
  </si>
  <si>
    <t>357,25</t>
  </si>
  <si>
    <t>87298</t>
  </si>
  <si>
    <t>ARGAMASSA TRAÇO 1:3 (EM VOLUME DE CIMENTO E AREIA MÉDIA ÚMIDA) PARA CONTRAPISO, PREPARO MECÂNICO COM BETONEIRA 400 L. AF_08/2019</t>
  </si>
  <si>
    <t>506,56</t>
  </si>
  <si>
    <t>87299</t>
  </si>
  <si>
    <t>ARGAMASSA TRAÇO 1:3 (EM VOLUME DE CIMENTO E AREIA MÉDIA ÚMIDA) PARA CONTRAPISO, PREPARO MECÂNICO COM BETONEIRA 600 L. AF_08/2019</t>
  </si>
  <si>
    <t>333,26</t>
  </si>
  <si>
    <t>87301</t>
  </si>
  <si>
    <t>ARGAMASSA TRAÇO 1:4 (EM VOLUME DE CIMENTO E AREIA MÉDIA ÚMIDA) PARA CONTRAPISO, PREPARO MECÂNICO COM BETONEIRA 400 L. AF_08/2019</t>
  </si>
  <si>
    <t>458,80</t>
  </si>
  <si>
    <t>87302</t>
  </si>
  <si>
    <t>ARGAMASSA TRAÇO 1:4 (EM VOLUME DE CIMENTO E AREIA MÉDIA ÚMIDA) PARA CONTRAPISO, PREPARO MECÂNICO COM BETONEIRA 600 L. AF_08/2019</t>
  </si>
  <si>
    <t>445,53</t>
  </si>
  <si>
    <t>87304</t>
  </si>
  <si>
    <t>ARGAMASSA TRAÇO 1:5 (EM VOLUME DE CIMENTO E AREIA MÉDIA ÚMIDA) PARA CONTRAPISO, PREPARO MECÂNICO COM BETONEIRA 400 L. AF_08/2019</t>
  </si>
  <si>
    <t>411,61</t>
  </si>
  <si>
    <t>87305</t>
  </si>
  <si>
    <t>ARGAMASSA TRAÇO 1:5 (EM VOLUME DE CIMENTO E AREIA MÉDIA ÚMIDA) PARA CONTRAPISO, PREPARO MECÂNICO COM BETONEIRA 600 L. AF_08/2019</t>
  </si>
  <si>
    <t>411,48</t>
  </si>
  <si>
    <t>87307</t>
  </si>
  <si>
    <t>ARGAMASSA TRAÇO 1:6 (EM VOLUME DE CIMENTO E AREIA MÉDIA ÚMIDA) PARA CONTRAPISO, PREPARO MECÂNICO COM BETONEIRA 400 L. AF_08/2019</t>
  </si>
  <si>
    <t>394,86</t>
  </si>
  <si>
    <t>87308</t>
  </si>
  <si>
    <t>ARGAMASSA TRAÇO 1:6 (EM VOLUME DE CIMENTO E AREIA MÉDIA ÚMIDA) PARA CONTRAPISO, PREPARO MECÂNICO COM BETONEIRA 600 L. AF_08/2019</t>
  </si>
  <si>
    <t>382,32</t>
  </si>
  <si>
    <t>87310</t>
  </si>
  <si>
    <t>ARGAMASSA TRAÇO 1:5 (EM VOLUME DE CIMENTO E AREIA GROSSA ÚMIDA) PARA CHAPISCO CONVENCIONAL, PREPARO MECÂNICO COM BETONEIRA 400 L. AF_08/2019</t>
  </si>
  <si>
    <t>348,64</t>
  </si>
  <si>
    <t>87311</t>
  </si>
  <si>
    <t>ARGAMASSA TRAÇO 1:5 (EM VOLUME DE CIMENTO E AREIA GROSSA ÚMIDA) PARA CHAPISCO CONVENCIONAL, PREPARO MECÂNICO COM BETONEIRA 600 L. AF_08/2019</t>
  </si>
  <si>
    <t>335,95</t>
  </si>
  <si>
    <t>87313</t>
  </si>
  <si>
    <t>ARGAMASSA TRAÇO 1:3 (EM VOLUME DE CIMENTO E AREIA GROSSA ÚMIDA) PARA CHAPISCO CONVENCIONAL, PREPARO MECÂNICO COM BETONEIRA 400 L. AF_08/2019</t>
  </si>
  <si>
    <t>416,63</t>
  </si>
  <si>
    <t>87314</t>
  </si>
  <si>
    <t>ARGAMASSA TRAÇO 1:3 (EM VOLUME DE CIMENTO E AREIA GROSSA ÚMIDA) PARA CHAPISCO CONVENCIONAL, PREPARO MECÂNICO COM BETONEIRA 600 L. AF_08/2019</t>
  </si>
  <si>
    <t>405,29</t>
  </si>
  <si>
    <t>87316</t>
  </si>
  <si>
    <t>ARGAMASSA TRAÇO 1:4 (EM VOLUME DE CIMENTO E AREIA GROSSA ÚMIDA) PARA CHAPISCO CONVENCIONAL, PREPARO MECÂNICO COM BETONEIRA 400 L. AF_08/2019</t>
  </si>
  <si>
    <t>383,32</t>
  </si>
  <si>
    <t>87317</t>
  </si>
  <si>
    <t>ARGAMASSA TRAÇO 1:4 (EM VOLUME DE CIMENTO E AREIA GROSSA ÚMIDA) PARA CHAPISCO CONVENCIONAL, PREPARO MECÂNICO COM BETONEIRA 600 L. AF_08/2019</t>
  </si>
  <si>
    <t>364,40</t>
  </si>
  <si>
    <t>87319</t>
  </si>
  <si>
    <t>ARGAMASSA TRAÇO 1:5 (EM VOLUME DE CIMENTO E AREIA GROSSA ÚMIDA) COM ADIÇÃO DE EMULSÃO POLIMÉRICA PARA CHAPISCO ROLADO, PREPARO MECÂNICO COM BETONEIRA 400 L. AF_08/2019</t>
  </si>
  <si>
    <t>2.516,02</t>
  </si>
  <si>
    <t>87320</t>
  </si>
  <si>
    <t>ARGAMASSA TRAÇO 1:5 (EM VOLUME DE CIMENTO E AREIA GROSSA ÚMIDA) COM ADIÇÃO DE EMULSÃO POLIMÉRICA PARA CHAPISCO ROLADO, PREPARO MECÂNICO COM BETONEIRA 600 L. AF_08/2019</t>
  </si>
  <si>
    <t>2.514,59</t>
  </si>
  <si>
    <t>87322</t>
  </si>
  <si>
    <t>ARGAMASSA TRAÇO 1:3 (EM VOLUME DE CIMENTO E AREIA GROSSA ÚMIDA) COM ADIÇÃO DE EMULSÃO POLIMÉRICA PARA CHAPISCO ROLADO, PREPARO MECÂNICO COM BETONEIRA 400 L. AF_08/2019</t>
  </si>
  <si>
    <t>2.597,31</t>
  </si>
  <si>
    <t>87323</t>
  </si>
  <si>
    <t>ARGAMASSA TRAÇO 1:3 (EM VOLUME DE CIMENTO E AREIA GROSSA ÚMIDA) COM ADIÇÃO DE EMULSÃO POLIMÉRICA PARA CHAPISCO ROLADO, PREPARO MECÂNICO COM BETONEIRA 600 L. AF_08/2019</t>
  </si>
  <si>
    <t>2.588,20</t>
  </si>
  <si>
    <t>87325</t>
  </si>
  <si>
    <t>ARGAMASSA TRAÇO 1:4 (EM VOLUME DE CIMENTO E AREIA GROSSA ÚMIDA) COM ADIÇÃO DE EMULSÃO POLIMÉRICA PARA CHAPISCO ROLADO, PREPARO MECÂNICO COM BETONEIRA 400 L. AF_08/2019</t>
  </si>
  <si>
    <t>2.539,49</t>
  </si>
  <si>
    <t>87326</t>
  </si>
  <si>
    <t>ARGAMASSA TRAÇO 1:4 (EM VOLUME DE CIMENTO E AREIA GROSSA ÚMIDA) COM ADIÇÃO DE EMULSÃO POLIMÉRICA PARA CHAPISCO ROLADO, PREPARO MECÂNICO COM BETONEIRA 600 L. AF_08/2019</t>
  </si>
  <si>
    <t>2.534,69</t>
  </si>
  <si>
    <t>87327</t>
  </si>
  <si>
    <t>ARGAMASSA TRAÇO 1:7 (EM VOLUME DE CIMENTO E AREIA MÉDIA ÚMIDA) COM ADIÇÃO DE PLASTIFICANTE PARA EMBOÇO/MASSA ÚNICA/ASSENTAMENTO DE ALVENARIA DE VEDAÇÃO, PREPARO MECÂNICO COM MISTURADOR DE EIXO HORIZONTAL DE 300 KG. AF_08/2019</t>
  </si>
  <si>
    <t>361,09</t>
  </si>
  <si>
    <t>87328</t>
  </si>
  <si>
    <t>ARGAMASSA TRAÇO 1:7 (EM VOLUME DE CIMENTO E AREIA MÉDIA ÚMIDA) COM ADIÇÃO DE PLASTIFICANTE PARA EMBOÇO/MASSA ÚNICA/ASSENTAMENTO DE ALVENARIA DE VEDAÇÃO, PREPARO MECÂNICO COM MISTURADOR DE EIXO HORIZONTAL DE 600 KG. AF_08/2019</t>
  </si>
  <si>
    <t>297,30</t>
  </si>
  <si>
    <t>87329</t>
  </si>
  <si>
    <t>ARGAMASSA TRAÇO 1:6 (EM VOLUME DE CIMENTO E AREIA MÉDIA ÚMIDA) COM ADIÇÃO DE PLASTIFICANTE PARA EMBOÇO/MASSA ÚNICA/ASSENTAMENTO DE ALVENARIA DE VEDAÇÃO, PREPARO MECÂNICO COM MISTURADOR DE EIXO HORIZONTAL DE 300 KG. AF_08/2019</t>
  </si>
  <si>
    <t>390,03</t>
  </si>
  <si>
    <t>87330</t>
  </si>
  <si>
    <t>ARGAMASSA TRAÇO 1:6 (EM VOLUME DE CIMENTO E AREIA MÉDIA ÚMIDA) COM ADIÇÃO DE PLASTIFICANTE PARA EMBOÇO/MASSA ÚNICA/ASSENTAMENTO DE ALVENARIA DE VEDAÇÃO, PREPARO MECÂNICO COM MISTURADOR DE EIXO HORIZONTAL DE 600 KG. AF_08/2019</t>
  </si>
  <si>
    <t>317,98</t>
  </si>
  <si>
    <t>87331</t>
  </si>
  <si>
    <t>ARGAMASSA TRAÇO 1:1:6 (EM VOLUME DE CIMENTO, CAL E AREIA MÉDIA ÚMIDA) PARA EMBOÇO/MASSA ÚNICA/ASSENTAMENTO DE ALVENARIA DE VEDAÇÃO, PREPARO MECÂNICO COM MISTURADOR DE EIXO HORIZONTAL DE 300 KG. AF_08/2019</t>
  </si>
  <si>
    <t>440,22</t>
  </si>
  <si>
    <t>87332</t>
  </si>
  <si>
    <t>ARGAMASSA TRAÇO 1:1:6 (EM VOLUME DE CIMENTO, CAL E AREIA MÉDIA ÚMIDA) PARA EMBOÇO/MASSA ÚNICA/ASSENTAMENTO DE ALVENARIA DE VEDAÇÃO, PREPARO MECÂNICO COM MISTURADOR DE EIXO HORIZONTAL DE 600 KG. AF_08/2019</t>
  </si>
  <si>
    <t>373,27</t>
  </si>
  <si>
    <t>87333</t>
  </si>
  <si>
    <t>ARGAMASSA TRAÇO 1:1,5:7,5 (EM VOLUME DE CIMENTO, CAL E AREIA MÉDIA ÚMIDA) PARA EMBOÇO/MASSA ÚNICA/ASSENTAMENTO DE ALVENARIA DE VEDAÇÃO, PREPARO MECÂNICO COM MISTURADOR DE EIXO HORIZONTAL DE 300 KG. AF_08/2019</t>
  </si>
  <si>
    <t>402,51</t>
  </si>
  <si>
    <t>87334</t>
  </si>
  <si>
    <t>ARGAMASSA TRAÇO 1:1,5:7,5 (EM VOLUME DE CIMENTO, CAL E AREIA MÉDIA ÚMIDA) PARA EMBOÇO/MASSA ÚNICA/ASSENTAMENTO DE ALVENARIA DE VEDAÇÃO, PREPARO MECÂNICO COM MISTURADOR DE EIXO HORIZONTAL DE 600 KG. AF_08/2019</t>
  </si>
  <si>
    <t>361,46</t>
  </si>
  <si>
    <t>87335</t>
  </si>
  <si>
    <t>ARGAMASSA TRAÇO 1:2:8 (EM VOLUME DE CIMENTO, CAL E AREIA MÉDIA ÚMIDA) PARA EMBOÇO/MASSA ÚNICA/ASSENTAMENTO DE ALVENARIA DE VEDAÇÃO, PREPARO MECÂNICO COM MISTURADOR DE EIXO HORIZONTAL DE 300 KG. AF_08/2019</t>
  </si>
  <si>
    <t>393,94</t>
  </si>
  <si>
    <t>87336</t>
  </si>
  <si>
    <t>ARGAMASSA TRAÇO 1:2:8 (EM VOLUME DE CIMENTO, CAL E AREIA MÉDIA ÚMIDA) PARA EMBOÇO/MASSA ÚNICA/ASSENTAMENTO DE ALVENARIA DE VEDAÇÃO, PREPARO MECÂNICO COM MISTURADOR DE EIXO HORIZONTAL DE 600 KG. AF_08/2019</t>
  </si>
  <si>
    <t>367,43</t>
  </si>
  <si>
    <t>87337</t>
  </si>
  <si>
    <t>ARGAMASSA TRAÇO 1:2:9 (EM VOLUME DE CIMENTO, CAL E AREIA MÉDIA ÚMIDA) PARA EMBOÇO/MASSA ÚNICA/ASSENTAMENTO DE ALVENARIA DE VEDAÇÃO, PREPARO MECÂNICO COM MISTURADOR DE EIXO HORIZONTAL DE 300 KG. AF_08/2019</t>
  </si>
  <si>
    <t>384,38</t>
  </si>
  <si>
    <t>87338</t>
  </si>
  <si>
    <t>ARGAMASSA TRAÇO 1:3:12 (EM VOLUME DE CIMENTO, CAL E AREIA MÉDIA ÚMIDA) PARA EMBOÇO/MASSA ÚNICA/ASSENTAMENTO DE ALVENARIA DE VEDAÇÃO, PREPARO MECÂNICO COM MISTURADOR DE EIXO HORIZONTAL DE 600 KG. AF_08/2019</t>
  </si>
  <si>
    <t>360,69</t>
  </si>
  <si>
    <t>87339</t>
  </si>
  <si>
    <t>ARGAMASSA TRAÇO 1:3 (EM VOLUME DE CIMENTO E AREIA MÉDIA ÚMIDA) PARA CONTRAPISO, PREPARO MECÂNICO COM MISTURADOR DE EIXO HORIZONTAL DE 160 KG. AF_08/2019</t>
  </si>
  <si>
    <t>641,36</t>
  </si>
  <si>
    <t>87340</t>
  </si>
  <si>
    <t>ARGAMASSA TRAÇO 1:3 (EM VOLUME DE CIMENTO E AREIA MÉDIA ÚMIDA) PARA CONTRAPISO, PREPARO MECÂNICO COM MISTURADOR DE EIXO HORIZONTAL DE 300 KG. AF_08/2019</t>
  </si>
  <si>
    <t>508,59</t>
  </si>
  <si>
    <t>87341</t>
  </si>
  <si>
    <t>ARGAMASSA TRAÇO 1:3 (EM VOLUME DE CIMENTO E AREIA MÉDIA ÚMIDA) PARA CONTRAPISO, PREPARO MECÂNICO COM MISTURADOR DE EIXO HORIZONTAL DE 600 KG. AF_08/2019</t>
  </si>
  <si>
    <t>474,33</t>
  </si>
  <si>
    <t>87342</t>
  </si>
  <si>
    <t>ARGAMASSA TRAÇO 1:4 (EM VOLUME DE CIMENTO E AREIA MÉDIA ÚMIDA) PARA CONTRAPISO, PREPARO MECÂNICO COM MISTURADOR DE EIXO HORIZONTAL DE 160 KG. AF_08/2019</t>
  </si>
  <si>
    <t>538,20</t>
  </si>
  <si>
    <t>87343</t>
  </si>
  <si>
    <t>ARGAMASSA TRAÇO 1:4 (EM VOLUME DE CIMENTO E AREIA MÉDIA ÚMIDA) PARA CONTRAPISO, PREPARO MECÂNICO COM MISTURADOR DE EIXO HORIZONTAL DE 300 KG. AF_08/2019</t>
  </si>
  <si>
    <t>462,97</t>
  </si>
  <si>
    <t>87344</t>
  </si>
  <si>
    <t>ARGAMASSA TRAÇO 1:4 (EM VOLUME DE CIMENTO E AREIA MÉDIA ÚMIDA) PARA CONTRAPISO, PREPARO MECÂNICO COM MISTURADOR DE EIXO HORIZONTAL DE 600 KG. AF_08/2019</t>
  </si>
  <si>
    <t>419,90</t>
  </si>
  <si>
    <t>87345</t>
  </si>
  <si>
    <t>ARGAMASSA TRAÇO 1:5 (EM VOLUME DE CIMENTO E AREIA MÉDIA ÚMIDA) PARA CONTRAPISO, PREPARO MECÂNICO COM MISTURADOR DE EIXO HORIZONTAL DE 160 KG. AF_08/2019</t>
  </si>
  <si>
    <t>479,32</t>
  </si>
  <si>
    <t>87346</t>
  </si>
  <si>
    <t>ARGAMASSA TRAÇO 1:5 (EM VOLUME DE CIMENTO E AREIA MÉDIA ÚMIDA) PARA CONTRAPISO, PREPARO MECÂNICO COM MISTURADOR DE EIXO HORIZONTAL DE 300 KG. AF_08/2019</t>
  </si>
  <si>
    <t>417,00</t>
  </si>
  <si>
    <t>87347</t>
  </si>
  <si>
    <t>ARGAMASSA TRAÇO 1:5 (EM VOLUME DE CIMENTO E AREIA MÉDIA ÚMIDA) PARA CONTRAPISO, PREPARO MECÂNICO COM MISTURADOR DE EIXO HORIZONTAL DE 600 KG. AF_08/2019</t>
  </si>
  <si>
    <t>382,79</t>
  </si>
  <si>
    <t>87348</t>
  </si>
  <si>
    <t>ARGAMASSA TRAÇO 1:6 (EM VOLUME DE CIMENTO E AREIA MÉDIA ÚMIDA) PARA CONTRAPISO, PREPARO MECÂNICO COM MISTURADOR DE EIXO HORIZONTAL DE 160 KG. AF_08/2019</t>
  </si>
  <si>
    <t>434,87</t>
  </si>
  <si>
    <t>87349</t>
  </si>
  <si>
    <t>ARGAMASSA TRAÇO 1:6 (EM VOLUME DE CIMENTO E AREIA MÉDIA ÚMIDA) PARA CONTRAPISO, PREPARO MECÂNICO COM MISTURADOR DE EIXO HORIZONTAL DE 600 KG. AF_08/2019</t>
  </si>
  <si>
    <t>351,85</t>
  </si>
  <si>
    <t>87350</t>
  </si>
  <si>
    <t>ARGAMASSA TRAÇO 1:5 (EM VOLUME DE CIMENTO E AREIA GROSSA ÚMIDA) PARA CHAPISCO CONVENCIONAL, PREPARO MECÂNICO COM MISTURADOR DE EIXO HORIZONTAL DE 300 KG. AF_08/2019</t>
  </si>
  <si>
    <t>398,47</t>
  </si>
  <si>
    <t>87351</t>
  </si>
  <si>
    <t>ARGAMASSA TRAÇO 1:5 (EM VOLUME DE CIMENTO E AREIA GROSSA ÚMIDA) PARA CHAPISCO CONVENCIONAL, PREPARO MECÂNICO COM MISTURADOR DE EIXO HORIZONTAL DE 600 KG. AF_08/2019</t>
  </si>
  <si>
    <t>321,52</t>
  </si>
  <si>
    <t>87352</t>
  </si>
  <si>
    <t>ARGAMASSA TRAÇO 1:3 (EM VOLUME DE CIMENTO E AREIA GROSSA ÚMIDA) PARA CHAPISCO CONVENCIONAL, PREPARO MECÂNICO COM MISTURADOR DE EIXO HORIZONTAL DE 160 KG. AF_08/2019</t>
  </si>
  <si>
    <t>504,98</t>
  </si>
  <si>
    <t>87353</t>
  </si>
  <si>
    <t>ARGAMASSA TRAÇO 1:3 (EM VOLUME DE CIMENTO E AREIA GROSSA ÚMIDA) PARA CHAPISCO CONVENCIONAL, PREPARO MECÂNICO COM MISTURADOR DE EIXO HORIZONTAL DE 300 KG. AF_08/2019</t>
  </si>
  <si>
    <t>423,55</t>
  </si>
  <si>
    <t>87354</t>
  </si>
  <si>
    <t>ARGAMASSA TRAÇO 1:3 (EM VOLUME DE CIMENTO E AREIA GROSSA ÚMIDA) PARA CHAPISCO CONVENCIONAL, PREPARO MECÂNICO COM MISTURADOR DE EIXO HORIZONTAL DE 600 KG. AF_08/2019</t>
  </si>
  <si>
    <t>385,33</t>
  </si>
  <si>
    <t>87355</t>
  </si>
  <si>
    <t>ARGAMASSA TRAÇO 1:4 (EM VOLUME DE CIMENTO E AREIA GROSSA ÚMIDA) PARA CHAPISCO CONVENCIONAL, PREPARO MECÂNICO COM MISTURADOR DE EIXO HORIZONTAL DE 160 KG. AF_08/2019</t>
  </si>
  <si>
    <t>426,07</t>
  </si>
  <si>
    <t>87356</t>
  </si>
  <si>
    <t>ARGAMASSA TRAÇO 1:4 (EM VOLUME DE CIMENTO E AREIA GROSSA ÚMIDA) PARA CHAPISCO CONVENCIONAL, PREPARO MECÂNICO COM MISTURADOR DE EIXO HORIZONTAL DE 300 KG. AF_08/2019</t>
  </si>
  <si>
    <t>370,47</t>
  </si>
  <si>
    <t>87357</t>
  </si>
  <si>
    <t>ARGAMASSA TRAÇO 1:4 (EM VOLUME DE CIMENTO E AREIA GROSSA ÚMIDA) PARA CHAPISCO CONVENCIONAL, PREPARO MECÂNICO COM MISTURADOR DE EIXO HORIZONTAL DE 600 KG. AF_08/2019</t>
  </si>
  <si>
    <t>342,79</t>
  </si>
  <si>
    <t>87358</t>
  </si>
  <si>
    <t>ARGAMASSA TRAÇO 1:5 (EM VOLUME DE CIMENTO E AREIA GROSSA ÚMIDA) COM ADIÇÃO DE EMULSÃO POLIMÉRICA PARA CHAPISCO ROLADO, PREPARO MECÂNICO COM MISTURADOR DE EIXO HORIZONTAL DE 300 KG. AF_08/2019</t>
  </si>
  <si>
    <t>2.497,85</t>
  </si>
  <si>
    <t>87359</t>
  </si>
  <si>
    <t>ARGAMASSA TRAÇO 1:5 (EM VOLUME DE CIMENTO E AREIA GROSSA ÚMIDA) COM ADIÇÃO DE EMULSÃO POLIMÉRICA PARA CHAPISCO ROLADO, PREPARO MECÂNICO COM MISTURADOR DE EIXO HORIZONTAL DE 600 KG. AF_08/2019</t>
  </si>
  <si>
    <t>2.462,71</t>
  </si>
  <si>
    <t>87360</t>
  </si>
  <si>
    <t>ARGAMASSA TRAÇO 1:3 (EM VOLUME DE CIMENTO E AREIA GROSSA ÚMIDA) COM ADIÇÃO DE EMULSÃO POLIMÉRICA PARA CHAPISCO ROLADO, PREPARO MECÂNICO COM MISTURADOR DE EIXO HORIZONTAL DE 160 KG. AF_08/2019</t>
  </si>
  <si>
    <t>2.586,94</t>
  </si>
  <si>
    <t>87361</t>
  </si>
  <si>
    <t>ARGAMASSA TRAÇO 1:3 (EM VOLUME DE CIMENTO E AREIA GROSSA ÚMIDA) COM ADIÇÃO DE EMULSÃO POLIMÉRICA PARA CHAPISCO ROLADO, PREPARO MECÂNICO COM MISTURADOR DE EIXO HORIZONTAL DE 300 KG. AF_08/2019</t>
  </si>
  <si>
    <t>2.533,78</t>
  </si>
  <si>
    <t>87362</t>
  </si>
  <si>
    <t>ARGAMASSA TRAÇO 1:3 (EM VOLUME DE CIMENTO E AREIA GROSSA ÚMIDA) COM ADIÇÃO DE EMULSÃO POLIMÉRICA PARA CHAPISCO ROLADO, PREPARO MECÂNICO COM MISTURADOR DE EIXO HORIZONTAL DE 600 KG. AF_08/2019</t>
  </si>
  <si>
    <t>2.523,51</t>
  </si>
  <si>
    <t>87363</t>
  </si>
  <si>
    <t>ARGAMASSA TRAÇO 1:4 (EM VOLUME DE CIMENTO E AREIA GROSSA ÚMIDA) COM ADIÇÃO DE EMULSÃO POLIMÉRICA PARA CHAPISCO ROLADO, PREPARO MECÂNICO COM MISTURADOR DE EIXO HORIZONTAL DE 300 KG. AF_08/2019</t>
  </si>
  <si>
    <t>2.528,98</t>
  </si>
  <si>
    <t>87364</t>
  </si>
  <si>
    <t>ARGAMASSA TRAÇO 1:4 (EM VOLUME DE CIMENTO E AREIA GROSSA ÚMIDA) COM ADIÇÃO DE EMULSÃO POLIMÉRICA PARA CHAPISCO ROLADO, PREPARO MECÂNICO COM MISTURADOR DE EIXO HORIZONTAL DE 600 KG. AF_08/2019</t>
  </si>
  <si>
    <t>2.486,90</t>
  </si>
  <si>
    <t>87365</t>
  </si>
  <si>
    <t>ARGAMASSA TRAÇO 1:7 (EM VOLUME DE CIMENTO E AREIA MÉDIA ÚMIDA) COM ADIÇÃO DE PLASTIFICANTE PARA EMBOÇO/MASSA ÚNICA/ASSENTAMENTO DE ALVENARIA DE VEDAÇÃO, PREPARO MANUAL. AF_08/2019</t>
  </si>
  <si>
    <t>453,77</t>
  </si>
  <si>
    <t>87366</t>
  </si>
  <si>
    <t>ARGAMASSA TRAÇO 1:6 (EM VOLUME DE CIMENTO E AREIA MÉDIA ÚMIDA) COM ADIÇÃO DE PLASTIFICANTE PARA EMBOÇO/MASSA ÚNICA/ASSENTAMENTO DE ALVENARIA DE VEDAÇÃO, PREPARO MANUAL. AF_08/2019</t>
  </si>
  <si>
    <t>478,63</t>
  </si>
  <si>
    <t>87367</t>
  </si>
  <si>
    <t>ARGAMASSA TRAÇO 1:1:6 (EM VOLUME DE CIMENTO, CAL E AREIA MÉDIA ÚMIDA) PARA EMBOÇO/MASSA ÚNICA/ASSENTAMENTO DE ALVENARIA DE VEDAÇÃO, PREPARO MANUAL. AF_08/2019</t>
  </si>
  <si>
    <t>533,78</t>
  </si>
  <si>
    <t>87368</t>
  </si>
  <si>
    <t>ARGAMASSA TRAÇO 1:1,5:7,5 (EM VOLUME DE CIMENTO, CAL E AREIA MÉDIA ÚMIDA) PARA EMBOÇO/MASSA ÚNICA/ASSENTAMENTO DE ALVENARIA DE VEDAÇÃO, PREPARO MANUAL. AF_08/2019</t>
  </si>
  <si>
    <t>518,94</t>
  </si>
  <si>
    <t>87369</t>
  </si>
  <si>
    <t>ARGAMASSA TRAÇO 1:2:8 (EM VOLUME DE CIMENTO, CAL E AREIA MÉDIA ÚMIDA) PARA EMBOÇO/MASSA ÚNICA/ASSENTAMENTO DE ALVENARIA DE VEDAÇÃO, PREPARO MANUAL. AF_08/2019</t>
  </si>
  <si>
    <t>523,69</t>
  </si>
  <si>
    <t>87370</t>
  </si>
  <si>
    <t>ARGAMASSA TRAÇO 1:2:9 (EM VOLUME DE CIMENTO, CAL E AREIA MÉDIA ÚMIDA) PARA EMBOÇO/MASSA ÚNICA/ASSENTAMENTO DE ALVENARIA DE VEDAÇÃO, PREPARO MANUAL. AF_08/2019</t>
  </si>
  <si>
    <t>508,30</t>
  </si>
  <si>
    <t>87371</t>
  </si>
  <si>
    <t>ARGAMASSA TRAÇO 1:3:12 (EM VOLUME DE CIMENTO, CAL E AREIA MÉDIA ÚMIDA) PARA EMBOÇO/MASSA ÚNICA/ASSENTAMENTO DE ALVENARIA DE VEDAÇÃO, PREPARO MANUAL. AF_08/2019</t>
  </si>
  <si>
    <t>492,97</t>
  </si>
  <si>
    <t>87372</t>
  </si>
  <si>
    <t>ARGAMASSA TRAÇO 1:3 (EM VOLUME DE CIMENTO E AREIA MÉDIA ÚMIDA) PARA CONTRAPISO, PREPARO MANUAL. AF_08/2019</t>
  </si>
  <si>
    <t>647,66</t>
  </si>
  <si>
    <t>87373</t>
  </si>
  <si>
    <t>ARGAMASSA TRAÇO 1:4 (EM VOLUME DE CIMENTO E AREIA MÉDIA ÚMIDA) PARA CONTRAPISO, PREPARO MANUAL. AF_08/2019</t>
  </si>
  <si>
    <t>579,04</t>
  </si>
  <si>
    <t>87374</t>
  </si>
  <si>
    <t>ARGAMASSA TRAÇO 1:5 (EM VOLUME DE CIMENTO E AREIA MÉDIA ÚMIDA) PARA CONTRAPISO, PREPARO MANUAL. AF_08/2019</t>
  </si>
  <si>
    <t>543,25</t>
  </si>
  <si>
    <t>87375</t>
  </si>
  <si>
    <t>ARGAMASSA TRAÇO 1:6 (EM VOLUME DE CIMENTO E AREIA MÉDIA ÚMIDA) PARA CONTRAPISO, PREPARO MANUAL. AF_08/2019</t>
  </si>
  <si>
    <t>521,19</t>
  </si>
  <si>
    <t>87376</t>
  </si>
  <si>
    <t>ARGAMASSA TRAÇO 1:5 (EM VOLUME DE CIMENTO E AREIA GROSSA ÚMIDA) PARA CHAPISCO CONVENCIONAL, PREPARO MANUAL. AF_08/2019</t>
  </si>
  <si>
    <t>477,71</t>
  </si>
  <si>
    <t>87377</t>
  </si>
  <si>
    <t>ARGAMASSA TRAÇO 1:3 (EM VOLUME DE CIMENTO E AREIA GROSSA ÚMIDA) PARA CHAPISCO CONVENCIONAL, PREPARO MANUAL. AF_08/2019</t>
  </si>
  <si>
    <t>550,30</t>
  </si>
  <si>
    <t>87378</t>
  </si>
  <si>
    <t>ARGAMASSA TRAÇO 1:4 (EM VOLUME DE CIMENTO E AREIA GROSSA ÚMIDA) PARA CHAPISCO CONVENCIONAL, PREPARO MANUAL. AF_08/2019</t>
  </si>
  <si>
    <t>501,81</t>
  </si>
  <si>
    <t>87379</t>
  </si>
  <si>
    <t>ARGAMASSA TRAÇO 1:5 (EM VOLUME DE CIMENTO E AREIA GROSSA ÚMIDA) COM ADIÇÃO DE EMULSÃO POLIMÉRICA PARA CHAPISCO ROLADO, PREPARO MANUAL. AF_08/2019</t>
  </si>
  <si>
    <t>2.628,96</t>
  </si>
  <si>
    <t>87380</t>
  </si>
  <si>
    <t>ARGAMASSA TRAÇO 1:3 (EM VOLUME DE CIMENTO E AREIA GROSSA ÚMIDA) COM ADIÇÃO DE EMULSÃO POLIMÉRICA PARA CHAPISCO ROLADO, PREPARO MANUAL. AF_08/2019</t>
  </si>
  <si>
    <t>2.699,09</t>
  </si>
  <si>
    <t>87381</t>
  </si>
  <si>
    <t>ARGAMASSA TRAÇO 1:4 (EM VOLUME DE CIMENTO E AREIA GROSSA ÚMIDA) COM ADIÇÃO DE EMULSÃO POLIMÉRICA PARA CHAPISCO ROLADO, PREPARO MANUAL. AF_08/2019</t>
  </si>
  <si>
    <t>2.651,91</t>
  </si>
  <si>
    <t>87382</t>
  </si>
  <si>
    <t>ARGAMASSA INDUSTRIALIZADA MULTIUSO PARA REVESTIMENTOS E ASSENTAMENTO DA ALVENARIA, PREPARO COM MISTURADOR DE EIXO HORIZONTAL DE 160 KG. AF_08/2019</t>
  </si>
  <si>
    <t>1.306,54</t>
  </si>
  <si>
    <t>87383</t>
  </si>
  <si>
    <t>ARGAMASSA INDUSTRIALIZADA MULTIUSO PARA REVESTIMENTOS E ASSENTAMENTO DA ALVENARIA, PREPARO COM MISTURADOR DE EIXO HORIZONTAL DE 300 KG. AF_08/2019</t>
  </si>
  <si>
    <t>1.295,74</t>
  </si>
  <si>
    <t>87384</t>
  </si>
  <si>
    <t>ARGAMASSA INDUSTRIALIZADA MULTIUSO PARA REVESTIMENTOS E ASSENTAMENTO DA ALVENARIA, PREPARO COM MISTURADOR DE EIXO HORIZONTAL DE 600 KG. AF_08/2019</t>
  </si>
  <si>
    <t>1.282,30</t>
  </si>
  <si>
    <t>87385</t>
  </si>
  <si>
    <t>ARGAMASSA PRONTA PARA CONTRAPISO, PREPARO COM MISTURADOR DE EIXO HORIZONTAL DE 160 KG. AF_08/2019</t>
  </si>
  <si>
    <t>1.529,12</t>
  </si>
  <si>
    <t>87386</t>
  </si>
  <si>
    <t>ARGAMASSA PRONTA PARA CONTRAPISO, PREPARO COM MISTURADOR DE EIXO HORIZONTAL DE 300 KG. AF_08/2019</t>
  </si>
  <si>
    <t>1.512,02</t>
  </si>
  <si>
    <t>87387</t>
  </si>
  <si>
    <t>ARGAMASSA PRONTA PARA CONTRAPISO, PREPARO COM MISTURADOR DE EIXO HORIZONTAL DE 600 KG. AF_08/2019</t>
  </si>
  <si>
    <t>1.499,52</t>
  </si>
  <si>
    <t>87388</t>
  </si>
  <si>
    <t>ARGAMASSA PARA REVESTIMENTO DECORATIVO MONOCAMADA (MONOCAPA), PREPARO COM MISTURADOR DE EIXO HORIZONTAL DE 160 KG. AF_08/2019</t>
  </si>
  <si>
    <t>3.586,41</t>
  </si>
  <si>
    <t>87389</t>
  </si>
  <si>
    <t>ARGAMASSA PARA REVESTIMENTO DECORATIVO MONOCAMADA (MONOCAPA), PREPARO COM MISTURADOR DE EIXO HORIZONTAL DE 300 KG. AF_08/2019</t>
  </si>
  <si>
    <t>3.591,32</t>
  </si>
  <si>
    <t>87390</t>
  </si>
  <si>
    <t>ARGAMASSA PARA REVESTIMENTO DECORATIVO MONOCAMADA (MONOCAPA), PREPARO COM MISTURADOR DE EIXO HORIZONTAL DE 600 KG. AF_08/2019</t>
  </si>
  <si>
    <t>3.601,67</t>
  </si>
  <si>
    <t>87391</t>
  </si>
  <si>
    <t>ARGAMASSA INDUSTRIALIZADA PARA CHAPISCO ROLADO, PREPARO COM MISTURADOR DE EIXO HORIZONTAL DE 160 KG. AF_08/2019</t>
  </si>
  <si>
    <t>3.995,86</t>
  </si>
  <si>
    <t>87393</t>
  </si>
  <si>
    <t>ARGAMASSA INDUSTRIALIZADA PARA CHAPISCO ROLADO, PREPARO COM MISTURADOR DE EIXO HORIZONTAL DE 300 KG. AF_08/2019</t>
  </si>
  <si>
    <t>4.021,48</t>
  </si>
  <si>
    <t>87394</t>
  </si>
  <si>
    <t>ARGAMASSA INDUSTRIALIZADA PARA CHAPISCO ROLADO, PREPARO COM MISTURADOR DE EIXO HORIZONTAL DE 600 KG. AF_08/2019</t>
  </si>
  <si>
    <t>4.047,54</t>
  </si>
  <si>
    <t>87395</t>
  </si>
  <si>
    <t>ARGAMASSA INDUSTRIALIZADA PARA CHAPISCO COLANTE, PREPARO COM MISTURADOR DE EIXO HORIZONTAL DE 160 KG. AF_08/2019</t>
  </si>
  <si>
    <t>2.529,63</t>
  </si>
  <si>
    <t>87396</t>
  </si>
  <si>
    <t>ARGAMASSA INDUSTRIALIZADA PARA CHAPISCO COLANTE, PREPARO COM MISTURADOR DE EIXO HORIZONTAL DE 300 KG. AF_08/2019</t>
  </si>
  <si>
    <t>2.535,56</t>
  </si>
  <si>
    <t>87397</t>
  </si>
  <si>
    <t>ARGAMASSA INDUSTRIALIZADA PARA CHAPISCO COLANTE, PREPARO COM MISTURADOR DE EIXO HORIZONTAL DE 600 KG. AF_08/2019</t>
  </si>
  <si>
    <t>2.542,80</t>
  </si>
  <si>
    <t>87398</t>
  </si>
  <si>
    <t>ARGAMASSA INDUSTRIALIZADA MULTIUSO PARA REVESTIMENTOS E ASSENTAMENTO DA ALVENARIA, PREPARO MANUAL. AF_08/2019</t>
  </si>
  <si>
    <t>1.503,59</t>
  </si>
  <si>
    <t>87399</t>
  </si>
  <si>
    <t>ARGAMASSA PRONTA PARA CONTRAPISO, PREPARO MANUAL. AF_08/2019</t>
  </si>
  <si>
    <t>1.727,83</t>
  </si>
  <si>
    <t>87401</t>
  </si>
  <si>
    <t>ARGAMASSA INDUSTRIALIZADA PARA CHAPISCO ROLADO, PREPARO MANUAL. AF_08/2019</t>
  </si>
  <si>
    <t>4.274,94</t>
  </si>
  <si>
    <t>87402</t>
  </si>
  <si>
    <t>ARGAMASSA INDUSTRIALIZADA PARA CHAPISCO COLANTE, PREPARO MANUAL. AF_08/2019</t>
  </si>
  <si>
    <t>2.778,69</t>
  </si>
  <si>
    <t>87404</t>
  </si>
  <si>
    <t>ARGAMASSA PARA REVESTIMENTO DECORATIVO MONOCAMADA (MONOCAPA), MISTURA E PROJEÇÃO DE 1,5 M3/H DE ARGAMASSA. AF_08/2019</t>
  </si>
  <si>
    <t>3.746,60</t>
  </si>
  <si>
    <t>87405</t>
  </si>
  <si>
    <t>ARGAMASSA PARA REVESTIMENTO DECORATIVO MONOCAMADA (MONOCAPA), MISTURA E PROJEÇÃO DE 2 M3/H DE ARGAMASSA. AF_06/2014</t>
  </si>
  <si>
    <t>3.741,54</t>
  </si>
  <si>
    <t>87407</t>
  </si>
  <si>
    <t>ARGAMASSA INDUSTRIALIZADA PARA REVESTIMENTOS, MISTURA E PROJEÇÃO DE 1,5 M³/H DE ARGAMASSA. AF_08/2019</t>
  </si>
  <si>
    <t>1.334,91</t>
  </si>
  <si>
    <t>87408</t>
  </si>
  <si>
    <t>ARGAMASSA INDUSTRIALIZADA PARA REVESTIMENTOS, MISTURA E PROJEÇÃO DE 2 M³/H DE ARGAMASSA. AF_06/2014</t>
  </si>
  <si>
    <t>1.316,85</t>
  </si>
  <si>
    <t>87410</t>
  </si>
  <si>
    <t>ARGAMASSA À BASE DE GESSO, MISTURA E PROJEÇÃO DE 1,5 M³/H DE ARGAMASSA. AF_08/2019</t>
  </si>
  <si>
    <t>767,06</t>
  </si>
  <si>
    <t>88626</t>
  </si>
  <si>
    <t>ARGAMASSA TRAÇO 1:0,5:4,5 (EM VOLUME DE CIMENTO, CAL E AREIA MÉDIA ÚMIDA), PREPARO MECÂNICO COM BETONEIRA 400 L. AF_08/2019</t>
  </si>
  <si>
    <t>399,08</t>
  </si>
  <si>
    <t>88627</t>
  </si>
  <si>
    <t>ARGAMASSA TRAÇO 1:0,5:4,5 (EM VOLUME DE CIMENTO, CAL E AREIA MÉDIA ÚMIDA) PARA ASSENTAMENTO DE ALVENARIA, PREPARO MANUAL. AF_08/2019</t>
  </si>
  <si>
    <t>497,36</t>
  </si>
  <si>
    <t>88628</t>
  </si>
  <si>
    <t>ARGAMASSA TRAÇO 1:3 (EM VOLUME DE CIMENTO E AREIA MÉDIA ÚMIDA), PREPARO MECÂNICO COM BETONEIRA 400 L. AF_08/2019</t>
  </si>
  <si>
    <t>419,69</t>
  </si>
  <si>
    <t>88629</t>
  </si>
  <si>
    <t>ARGAMASSA TRAÇO 1:3 (EM VOLUME DE CIMENTO E AREIA MÉDIA ÚMIDA), PREPARO MANUAL. AF_08/2019</t>
  </si>
  <si>
    <t>524,04</t>
  </si>
  <si>
    <t>88630</t>
  </si>
  <si>
    <t>ARGAMASSA TRAÇO 1:4 (CIMENTO E AREIA MÉDIA), PREPARO MECÂNICO COM BETONEIRA 400 L. AF_08/2014</t>
  </si>
  <si>
    <t>356,10</t>
  </si>
  <si>
    <t>88631</t>
  </si>
  <si>
    <t>ARGAMASSA TRAÇO 1:4 (EM VOLUME DE CIMENTO E AREIA MÉDIA ÚMIDA), PREPARO MANUAL. AF_08/2019</t>
  </si>
  <si>
    <t>470,57</t>
  </si>
  <si>
    <t>88715</t>
  </si>
  <si>
    <t>ARGAMASSA TRAÇO 1:2:9 (EM VOLUME DE CIMENTO, CAL E AREIA MÉDIA ÚMIDA) PARA EMBOÇO/MASSA ÚNICA/ASSENTAMENTO DE ALVENARIA DE VEDAÇÃO, PREPARO MECÂNICO COM BETONEIRA 400 L. AF_08/2019</t>
  </si>
  <si>
    <t>372,01</t>
  </si>
  <si>
    <t>95563</t>
  </si>
  <si>
    <t>ARGAMASSA TRAÇO 1:1,93 (EM VOLUME DE CIMENTO E AREIA MÉDIA ÚMIDA), FCK 20 MPA, PREPARO MECÂNICO COM MISTURADOR DUPLO HORIZONTAL DE ALTA TURBULÊNCIA. AF_03/2020</t>
  </si>
  <si>
    <t>643,40</t>
  </si>
  <si>
    <t>100464</t>
  </si>
  <si>
    <t>ARGAMASSA TRAÇO 1:0,5:4,5  (EM VOLUME DE CIMENTO, CAL E AREIA MÉDIA ÚMIDA), PREPARO MECÂNICO COM MISTURADOR DE EIXO HORIZONTAL DE 160 KG. AF_08/2019</t>
  </si>
  <si>
    <t>429,71</t>
  </si>
  <si>
    <t>100465</t>
  </si>
  <si>
    <t>ARGAMASSA TRAÇO 1:0,5:4,5  (EM VOLUME DE CIMENTO, CAL E AREIA MÉDIA ÚMIDA), PREPARO MECÂNICO COM MISTURADOR DE EIXO HORIZONTAL DE 300 KG. AF_08/2019</t>
  </si>
  <si>
    <t>387,92</t>
  </si>
  <si>
    <t>100466</t>
  </si>
  <si>
    <t>ARGAMASSA TRAÇO 1:0,5:4,5  (EM VOLUME DE CIMENTO, CAL E AREIA MÉDIA ÚMIDA), PREPARO MECÂNICO COM MISTURADOR DE EIXO HORIZONTAL DE 600 KG. AF_08/2019</t>
  </si>
  <si>
    <t>366,29</t>
  </si>
  <si>
    <t>100468</t>
  </si>
  <si>
    <t>ARGAMASSA TRAÇO 1:3 (EM VOLUME DE CIMENTO E AREIA MÉDIA ÚMIDA), PREPARO MECÂNICO COM MISTURADOR DE EIXO HORIZONTAL DE 160 KG. AF_08/2019</t>
  </si>
  <si>
    <t>533,50</t>
  </si>
  <si>
    <t>100469</t>
  </si>
  <si>
    <t>ARGAMASSA TRAÇO 1:3 (EM VOLUME DE CIMENTO E AREIA MÉDIA ÚMIDA), PREPARO MECÂNICO COM MISTURADOR DE EIXO HORIZONTAL DE 300 KG. AF_08/2019</t>
  </si>
  <si>
    <t>411,83</t>
  </si>
  <si>
    <t>100470</t>
  </si>
  <si>
    <t>ARGAMASSA TRAÇO 1:3 (EM VOLUME DE CIMENTO E AREIA MÉDIA ÚMIDA), PREPARO MECÂNICO COM MISTURADOR DE EIXO HORIZONTAL DE 600 KG. AF_08/2019</t>
  </si>
  <si>
    <t>367,52</t>
  </si>
  <si>
    <t>100472</t>
  </si>
  <si>
    <t>ARGAMASSA TRAÇO 1:4 (EM VOLUME DE CIMENTO E AREIA MÉDIA ÚMIDA), PREPARO MECÂNICO COM MISTURADOR DE EIXO HORIZONTAL DE 160 KG. AF_08/2019</t>
  </si>
  <si>
    <t>424,24</t>
  </si>
  <si>
    <t>100473</t>
  </si>
  <si>
    <t>ARGAMASSA TRAÇO 1:4 (EM VOLUME DE CIMENTO E AREIA MÉDIA ÚMIDA), PREPARO MECÂNICO COM MISTURADOR DE EIXO HORIZONTAL DE 300 KG. AF_08/2019</t>
  </si>
  <si>
    <t>371,90</t>
  </si>
  <si>
    <t>100474</t>
  </si>
  <si>
    <t>ARGAMASSA TRAÇO 1:4 (EM VOLUME DE CIMENTO E AREIA MÉDIA ÚMIDA), PREPARO MECÂNICO COM MISTURADOR DE EIXO HORIZONTAL DE 600 KG. AF_08/2019</t>
  </si>
  <si>
    <t>347,65</t>
  </si>
  <si>
    <t>100475</t>
  </si>
  <si>
    <t>ARGAMASSA TRAÇO 1:3 (EM VOLUME DE CIMENTO E AREIA MÉDIA ÚMIDA) COM ADIÇÃO DE IMPERMEABILIZANTE, PREPARO MECÂNICO COM BETONEIRA 400 L. AF_08/2019</t>
  </si>
  <si>
    <t>556,68</t>
  </si>
  <si>
    <t>100477</t>
  </si>
  <si>
    <t>ARGAMASSA TRAÇO 1:3 (EM VOLUME DE CIMENTO E AREIA MÉDIA ÚMIDA) COM ADIÇÃO DE IMPERMEABILIZANTE, PREPARO MECÂNICO COM MISTURADOR DE EIXO HORIZONTAL DE 160 KG. AF_08/2019</t>
  </si>
  <si>
    <t>627,33</t>
  </si>
  <si>
    <t>100478</t>
  </si>
  <si>
    <t>ARGAMASSA TRAÇO 1:3 (EM VOLUME DE CIMENTO E AREIA MÉDIA ÚMIDA) COM ADIÇÃO DE IMPERMEABILIZANTE, PREPARO MECÂNICO COM MISTURADOR DE EIXO HORIZONTAL DE 300 KG. AF_08/2019</t>
  </si>
  <si>
    <t>545,66</t>
  </si>
  <si>
    <t>100479</t>
  </si>
  <si>
    <t>ARGAMASSA TRAÇO 1:3 (EM VOLUME DE CIMENTO E AREIA MÉDIA ÚMIDA) COM ADIÇÃO DE IMPERMEABILIZANTE, PREPARO MECÂNICO COM MISTURADOR DE EIXO HORIZONTAL DE 600 KG. AF_08/2019</t>
  </si>
  <si>
    <t>527,29</t>
  </si>
  <si>
    <t>100480</t>
  </si>
  <si>
    <t>ARGAMASSA TRAÇO 1:3 (EM VOLUME DE CIMENTO E AREIA MÉDIA ÚMIDA) COM ADIÇÃO DE IMPERMEABILIZANTE, PREPARO MANUAL. AF_08/2019</t>
  </si>
  <si>
    <t>659,64</t>
  </si>
  <si>
    <t>100481</t>
  </si>
  <si>
    <t>ARGAMASSA TRAÇO 1:4 (EM VOLUME DE CIMENTO E AREIA MÉDIA ÚMIDA) COM ADIÇÃO DE IMPERMEABILIZANTE, PREPARO MECÂNICO COM BETONEIRA 400 L. AF_08/2019</t>
  </si>
  <si>
    <t>477,40</t>
  </si>
  <si>
    <t>100483</t>
  </si>
  <si>
    <t>ARGAMASSA TRAÇO 1:4 (EM VOLUME DE CIMENTO E AREIA MÉDIA ÚMIDA) COM ADIÇÃO DE IMPERMEABILIZANTE, PREPARO MECÂNICO COM MISTURADOR DE EIXO HORIZONTAL DE 160 KG. AF_08/2019</t>
  </si>
  <si>
    <t>530,36</t>
  </si>
  <si>
    <t>100484</t>
  </si>
  <si>
    <t>ARGAMASSA TRAÇO 1:4 (EM VOLUME DE CIMENTO E AREIA MÉDIA ÚMIDA) COM ADIÇÃO DE IMPERMEABILIZANTE, PREPARO MECÂNICO COM MISTURADOR DE EIXO HORIZONTAL DE 300 KG. AF_08/2019</t>
  </si>
  <si>
    <t>478,90</t>
  </si>
  <si>
    <t>100485</t>
  </si>
  <si>
    <t>ARGAMASSA TRAÇO 1:4 (EM VOLUME DE CIMENTO E AREIA MÉDIA ÚMIDA) COM ADIÇÃO DE IMPERMEABILIZANTE, PREPARO MECÂNICO COM MISTURADOR DE EIXO HORIZONTAL DE 600 KG. AF_08/2019</t>
  </si>
  <si>
    <t>456,35</t>
  </si>
  <si>
    <t>100486</t>
  </si>
  <si>
    <t>ARGAMASSA TRAÇO 1:4 (EM VOLUME DE CIMENTO E AREIA MÉDIA ÚMIDA) COM ADIÇÃO DE IMPERMEABILIZANTE, PREPARO MANUAL. AF_08/2019</t>
  </si>
  <si>
    <t>583,67</t>
  </si>
  <si>
    <t>100487</t>
  </si>
  <si>
    <t>ARGAMASSA TRAÇO 1:2:9 (EM VOLUME DE CIMENTO, CAL E AREIA MÉDIA ÚMIDA) PARA EMBOÇO/MASSA ÚNICA/ASSENTAMENTO DE ALVENARIA DE VEDAÇÃO, PREPARO MECÂNICO COM MISTURADOR DE EIXO HORIZONTAL DE 600 KG. AF_08/2019</t>
  </si>
  <si>
    <t>347,69</t>
  </si>
  <si>
    <t>100488</t>
  </si>
  <si>
    <t>ARGAMASSA TRAÇO 1:0,5:4,5 (EM VOLUME DE CIMENTO, CAL E AREIA MÉDIA ÚMIDA), PREPARO MECÂNICO COM BETONEIRA 600 L. AF_08/2019</t>
  </si>
  <si>
    <t>387,15</t>
  </si>
  <si>
    <t>100489</t>
  </si>
  <si>
    <t>ARGAMASSA TRAÇO 1:3 (EM VOLUME DE CIMENTO E AREIA MÉDIA ÚMIDA), PREPARO MECÂNICO COM BETONEIRA 600 L. AF_08/2019</t>
  </si>
  <si>
    <t>415,81</t>
  </si>
  <si>
    <t>100490</t>
  </si>
  <si>
    <t>ARGAMASSA TRAÇO 1:4 (EM VOLUME DE CIMENTO E AREIA MÉDIA ÚMIDA), PREPARO MECÂNICO COM BETONEIRA 600 L. AF_08/2019</t>
  </si>
  <si>
    <t>364,56</t>
  </si>
  <si>
    <t>100491</t>
  </si>
  <si>
    <t>ARGAMASSA TRAÇO 1:3 (EM VOLUME DE CIMENTO E AREIA MÉDIA ÚMIDA) COM ADIÇÃO DE IMPERMEABILIZANTE, PREPARO MECÂNICO COM BETONEIRA 600 L. AF_08/2019</t>
  </si>
  <si>
    <t>553,78</t>
  </si>
  <si>
    <t>100492</t>
  </si>
  <si>
    <t>ARGAMASSA TRAÇO 1:4 (EM VOLUME DE CIMENTO E AREIA MÉDIA ÚMIDA) COM ADIÇÃO DE IMPERMEABILIZANTE, PREPARO MECÂNICO COM BETONEIRA 600 L. AF_08/2019</t>
  </si>
  <si>
    <t>474,86</t>
  </si>
  <si>
    <t>CARGA, DESCARGA E TRANSPORTE DE MATERIAIS</t>
  </si>
  <si>
    <t>0211</t>
  </si>
  <si>
    <t>92121</t>
  </si>
  <si>
    <t>PENEIRAMENTO DE AREIA COM PENEIRA ELÉTRICA. AF_11/2015</t>
  </si>
  <si>
    <t>92122</t>
  </si>
  <si>
    <t>PENEIRAMENTO DE AREIA COM PENEIRA MANUAL. AF_11/2015</t>
  </si>
  <si>
    <t>52,39</t>
  </si>
  <si>
    <t>92123</t>
  </si>
  <si>
    <t>ENSACAMENTO DE AREIA. AF_11/2015</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</si>
  <si>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</si>
  <si>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</si>
  <si>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</si>
  <si>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</si>
  <si>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</si>
  <si>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</si>
  <si>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</si>
  <si>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</si>
  <si>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</si>
  <si>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</si>
  <si>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</si>
  <si>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</si>
  <si>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</si>
  <si>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</si>
  <si>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</si>
  <si>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</si>
  <si>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</si>
  <si>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</si>
  <si>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</si>
  <si>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</si>
  <si>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</si>
  <si>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</si>
  <si>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</si>
  <si>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M3XKM</t>
  </si>
  <si>
    <t>1.492,49</t>
  </si>
  <si>
    <t>100206</t>
  </si>
  <si>
    <t>TRANSPORTE HORIZONTAL COM JERICA DE 90 L, DE MASSA/ GRANEL (UNIDADE: M3XKM). AF_07/2019</t>
  </si>
  <si>
    <t>1.078,82</t>
  </si>
  <si>
    <t>100207</t>
  </si>
  <si>
    <t>TRANSPORTE HORIZONTAL COM CARREGADEIRA, DE MASSA/ GRANEL (UNIDADE: M3XKM). AF_07/2019</t>
  </si>
  <si>
    <t>366,62</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</si>
  <si>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</si>
  <si>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</si>
  <si>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</si>
  <si>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</si>
  <si>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</si>
  <si>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</si>
  <si>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</si>
  <si>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</si>
  <si>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</si>
  <si>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</si>
  <si>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</si>
  <si>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7,75</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</si>
  <si>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</si>
  <si>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</si>
  <si>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</si>
  <si>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</si>
  <si>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4,27</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</si>
  <si>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</si>
  <si>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</si>
  <si>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</si>
  <si>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</si>
  <si>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</si>
  <si>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</si>
  <si>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</si>
  <si>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</si>
  <si>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</si>
  <si>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</si>
  <si>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</si>
  <si>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</si>
  <si>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</si>
  <si>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28,36</t>
  </si>
  <si>
    <t>100221</t>
  </si>
  <si>
    <t>TRANSPORTE HORIZONTAL COM CARRINHO DE MÃO, DE CAIXA COM REVESTIMENTO CERÂMICO (UNIDADE: M2XKM). AF_07/2019</t>
  </si>
  <si>
    <t>100222</t>
  </si>
  <si>
    <t>TRANSPORTE HORIZONTAL COM CARRINHO PLATAFORMA, DE CAIXA COM REVESTIMENTO CERÂMICO (UNIDADE: M2XKM). AF_07/2019</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</si>
  <si>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</si>
  <si>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</si>
  <si>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</si>
  <si>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</si>
  <si>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</si>
  <si>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</si>
  <si>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</si>
  <si>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</si>
  <si>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</si>
  <si>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</si>
  <si>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</si>
  <si>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</si>
  <si>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</si>
  <si>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</si>
  <si>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</si>
  <si>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</si>
  <si>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</si>
  <si>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</si>
  <si>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</si>
  <si>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</si>
  <si>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</si>
  <si>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</si>
  <si>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</si>
  <si>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</si>
  <si>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</si>
  <si>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</si>
  <si>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</si>
  <si>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</si>
  <si>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</si>
  <si>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</si>
  <si>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100237</t>
  </si>
  <si>
    <t>TRANSPORTE HORIZONTAL MANUAL, DE TUBO DE PVC SOLDÁVEL COM DIÂMETRO MAIOR QUE 60 MM E MENOR OU IGUAL A 85 MM (UNIDADE: MXKM). AF_07/2019</t>
  </si>
  <si>
    <t>3,39</t>
  </si>
  <si>
    <t>100238</t>
  </si>
  <si>
    <t>TRANSPORTE HORIZONTAL MANUAL, DE TUBO DE CPVC COM DIÂMETRO MENOR OU IGUAL A 73 MM (UNIDADE: MXKM). AF_07/2019</t>
  </si>
  <si>
    <t>5,42</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</si>
  <si>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</si>
  <si>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</si>
  <si>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</si>
  <si>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</si>
  <si>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4,07</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</si>
  <si>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</si>
  <si>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</si>
  <si>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</si>
  <si>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</si>
  <si>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</si>
  <si>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</si>
  <si>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</si>
  <si>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</si>
  <si>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</si>
  <si>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</si>
  <si>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8,14</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</si>
  <si>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</si>
  <si>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</si>
  <si>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</si>
  <si>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</si>
  <si>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</si>
  <si>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</si>
  <si>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</si>
  <si>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</si>
  <si>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</si>
  <si>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</si>
  <si>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</si>
  <si>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</si>
  <si>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</si>
  <si>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</si>
  <si>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</si>
  <si>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</si>
  <si>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100254</t>
  </si>
  <si>
    <t>TRANSPORTE HORIZONTAL MANUAL, DE TUBO DE AÇO CARBONO LEVE OU MÉDIO, PRETO OU GALVANIZADO, COM DIÂMETRO MAIOR QUE 125 MM E MENOR OU IGUAL A 150 MM (UNIDADE: MXKM). AF_07/2019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</si>
  <si>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</si>
  <si>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</si>
  <si>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</si>
  <si>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</si>
  <si>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</si>
  <si>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</si>
  <si>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</si>
  <si>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</si>
  <si>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</si>
  <si>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</si>
  <si>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</si>
  <si>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</si>
  <si>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</si>
  <si>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</si>
  <si>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</si>
  <si>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</si>
  <si>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</si>
  <si>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</si>
  <si>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100264</t>
  </si>
  <si>
    <t>TRANSPORTE HORIZONTAL MANUAL, DE JANELA (UNIDADE: M2XKM). AF_07/2019</t>
  </si>
  <si>
    <t>100265</t>
  </si>
  <si>
    <t>TRANSPORTE VERTICAL MANUAL, 1 PAVIMENTO, DE JANELA (UNIDADE: M2). AF_07/2019</t>
  </si>
  <si>
    <t>0,84</t>
  </si>
  <si>
    <t>100266</t>
  </si>
  <si>
    <t>TRANSPORTE HORIZONTAL MANUAL, DE PORTA (UNIDADE: UNIDXKM). AF_07/2019</t>
  </si>
  <si>
    <t>85,09</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</si>
  <si>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</si>
  <si>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</si>
  <si>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</si>
  <si>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</si>
  <si>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</si>
  <si>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</si>
  <si>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</si>
  <si>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</si>
  <si>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63,78</t>
  </si>
  <si>
    <t>100271</t>
  </si>
  <si>
    <t>TRANSPORTE HORIZONTAL MANUAL, DE VIDRO (UNIDADE: M2XKM). AF_07/2019</t>
  </si>
  <si>
    <t>63,82</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</si>
  <si>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</si>
  <si>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</si>
  <si>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</si>
  <si>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</si>
  <si>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</si>
  <si>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</si>
  <si>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</si>
  <si>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</si>
  <si>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18,34</t>
  </si>
  <si>
    <t>100276</t>
  </si>
  <si>
    <t>TRANSPORTE HORIZONTAL MANUAL, DE TELHA DE FIBROCIMENTO OU TELHA ESTRUTURAL DE FIBROCIMENTO, CANALETE 90 OU KALHETÃO (UNIDADE: M2XKM). AF_07/2019</t>
  </si>
  <si>
    <t>33,48</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</si>
  <si>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</si>
  <si>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</si>
  <si>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</si>
  <si>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</si>
  <si>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</si>
  <si>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</si>
  <si>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</si>
  <si>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</si>
  <si>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</si>
  <si>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</si>
  <si>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3,10</t>
  </si>
  <si>
    <t>100282</t>
  </si>
  <si>
    <t>TRANSPORTE HORIZONTAL MANUAL, DE TELHA DE CONCRETO OU CERÂMICA (UNIDADE: M2XKM). AF_07/2019</t>
  </si>
  <si>
    <t>159,43</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</si>
  <si>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</si>
  <si>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</si>
  <si>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</si>
  <si>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</si>
  <si>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</si>
  <si>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</si>
  <si>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42,83</t>
  </si>
  <si>
    <t>100286</t>
  </si>
  <si>
    <t>TRANSPORTE HORIZONTAL COM CARRINHO PLATAFORMA, DE BARRAMENTO BLINDADO (UNIDADE: MXKM). AF_07/2019</t>
  </si>
  <si>
    <t>100287</t>
  </si>
  <si>
    <t>TRANSPORTE HORIZONTAL MANUAL, DE CALHA QUADRADA NÚMERO 24  CORTE 33 (UNIDADE: MXKM). AF_07/2019</t>
  </si>
  <si>
    <t>LIMPEZA E ARREMATES FINAIS</t>
  </si>
  <si>
    <t>0212</t>
  </si>
  <si>
    <t>99802</t>
  </si>
  <si>
    <t>LIMPEZA DE PISO CERÂMICO OU PORCELANATO COM VASSOURA A SECO. AF_04/2019</t>
  </si>
  <si>
    <t>99803</t>
  </si>
  <si>
    <t>LIMPEZA DE PISO CERÂMICO OU PORCELANATO COM PANO ÚMIDO. AF_04/2019</t>
  </si>
  <si>
    <t>99805</t>
  </si>
  <si>
    <t>LIMPEZA DE PISO CERÂMICO OU COM PEDRAS RÚSTICAS UTILIZANDO ÁCIDO MURIÁTICO. AF_04/2019</t>
  </si>
  <si>
    <t>99806</t>
  </si>
  <si>
    <t>LIMPEZA DE REVESTIMENTO CERÂMICO EM PAREDE COM PANO ÚMIDO AF_04/2019</t>
  </si>
  <si>
    <t>99808</t>
  </si>
  <si>
    <t>LIMPEZA DE REVESTIMENTO CERÂMICO EM PAREDE UTILIZANDO ÁCIDO MURIÁTICO. AF_04/2019</t>
  </si>
  <si>
    <t>99809</t>
  </si>
  <si>
    <t>LIMPEZA DE PISO DE LADRILHO HIDRÁULICO COM PANO ÚMIDO. AF_04/2019</t>
  </si>
  <si>
    <t>99811</t>
  </si>
  <si>
    <t>LIMPEZA DE CONTRAPISO COM VASSOURA A SECO. AF_04/2019</t>
  </si>
  <si>
    <t>3,60</t>
  </si>
  <si>
    <t>99812</t>
  </si>
  <si>
    <t>LIMPEZA DE LADRILHO HIDRÁULICO EM PAREDE COM PANO ÚMIDO. AF_04/2019</t>
  </si>
  <si>
    <t>99814</t>
  </si>
  <si>
    <t>LIMPEZA DE SUPERFÍCIE COM JATO DE ALTA PRESSÃO. AF_04/2019</t>
  </si>
  <si>
    <t>99822</t>
  </si>
  <si>
    <t>LIMPEZA DE PORTA DE MADEIRA. AF_04/2019</t>
  </si>
  <si>
    <t>99826</t>
  </si>
  <si>
    <t>LIMPEZA DE FORRO REMOVÍVEL COM PANO ÚMIDO. AF_04/2019</t>
  </si>
  <si>
    <t>OUTROS</t>
  </si>
  <si>
    <t>0318</t>
  </si>
  <si>
    <t>97010</t>
  </si>
  <si>
    <t>GUARDA-CORPO FIXADO EM FÔRMA DE MADEIRA COM TRAVESSÕES EM MADEIRA PREGADA E FECHAMENTO EM TELA DE POLIPROPILENO PARA EDIFICAÇÕES COM ATÉ 2 PAVIMENTOS. AF_11/2017</t>
  </si>
  <si>
    <t>62,24</t>
  </si>
  <si>
    <t>97011</t>
  </si>
  <si>
    <t>GUARDA-CORPO FIXADO EM FÔRMA DE MADEIRA COM TRAVESSÕES EM MADEIRA PREGADA E FECHAMENTO EM TELA DE POLIPROPILENO PARA EDIFICAÇÕES COM  3 PAVIMENTOS. AF_11/2017</t>
  </si>
  <si>
    <t>47,81</t>
  </si>
  <si>
    <t>97012</t>
  </si>
  <si>
    <t>GUARDA-CORPO FIXADO EM FÔRMA DE MADEIRA COM TRAVESSÕES EM MADEIRA PREGADA E FECHAMENTO EM TELA DE POLIPROPILENO PARA EDIFICAÇÕES COM ALTURA IGUAL OU SUPERIOR A 4 PAVIMENTOS. AF_11/2017</t>
  </si>
  <si>
    <t>97013</t>
  </si>
  <si>
    <t>GUARDA-CORPO FIXADO EM FÔRMA DE MADEIRA COM TRAVESSÕES EM MADEIRA PREGADA E FECHAMENTO EM PAINEL COMPENSADO PARA EDIFICAÇÕES COM ATÉ 2 PAVIMENTOS. AF_11/2017</t>
  </si>
  <si>
    <t>86,98</t>
  </si>
  <si>
    <t>97014</t>
  </si>
  <si>
    <t>GUARDA-CORPO FIXADO EM FÔRMA DE MADEIRA COM TRAVESSÕES EM MADEIRA PREGADA E FECHAMENTO EM PAINEL COMPENSADO PARA EDIFICAÇÕES COM 3 PAVIMENTOS. AF_11/2017</t>
  </si>
  <si>
    <t>64,57</t>
  </si>
  <si>
    <t>97015</t>
  </si>
  <si>
    <t>GUARDA-CORPO FIXADO EM FÔRMA DE MADEIRA COM TRAVESSÕES EM MADEIRA PREGADA E FECHAMENTO EM PAINEL COMPENSADO PARA EDIFICAÇÕES COM ALTURA IGUAL OU SUPERIOR A 4 PAVIMENTOS. AF_11/2017</t>
  </si>
  <si>
    <t>53,26</t>
  </si>
  <si>
    <t>97016</t>
  </si>
  <si>
    <t>GUARDA-CORPO FIXADO EM FÔRMA DE MADEIRA COM TRAVESSÕES EM MADEIRA PREGADA PRÉ-MONTADA E ENCAIXE NA FÔRMA. PARA EDIFICAÇÕES COM ATÉ 2 PAVIMENTOS. AF_11/2017</t>
  </si>
  <si>
    <t>55,10</t>
  </si>
  <si>
    <t>97017</t>
  </si>
  <si>
    <t>GUARDA-CORPO FIXADO EM FÔRMA DE MADEIRA COM TRAVESSÕES EM MADEIRA PREGADA PRÉ-MONTADA E ENCAIXE NA FÔRMA PARA EDIFICAÇÕES COM 3 PAVIMENTOS. AF_11/2017</t>
  </si>
  <si>
    <t>97018</t>
  </si>
  <si>
    <t>GUARDA-CORPO FIXADO EM FÔRMA DE MADEIRA COM TRAVESSÕES EM MADEIRA PREGADA PRÉ-MONTADA E ENCAIXE NA FÔRMA. PARA EDIFICAÇÕES COM ALTURA IGUAL OU SUPERIOR A 4 PAVIMENTOS. AF_11/2017</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</si>
  <si>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</si>
  <si>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</si>
  <si>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85,35</t>
  </si>
  <si>
    <t>97032</t>
  </si>
  <si>
    <t>GUARDA-CORPO EM LAJE PÓS-DESFÔRMA, PARA ESTRUTURAS EM CONCRETO, COM ESCORAS DE MADEIRA ESTRONCADAS NA ESTRUTURA, TRAVESSÕES DE MADEIRA PREGADOS E FECHAMENTO EM TELA DE POLIPROPILENO PARA EDIFICAÇÕES ACIMA DE 4 PAV. (2 MONTAGENS POR OBRA). AF_11/2017</t>
  </si>
  <si>
    <t>52,76</t>
  </si>
  <si>
    <t>97033</t>
  </si>
  <si>
    <t>GUARDA-CORPO EM LAJE PÓS-DESFORMA, PARA ESTRUTURAS EM CONCRETO, COM ESCORAS METÁLICAS ESTRONCADAS NA ESTRUTURA, TRAVESSÕES DE MADEIRA E FECHAMENTO EM TELA DE POLIPROPILENO PARA EDIFICAÇÕES COM ALTURA ATÉ 4 PAVIMENTOS (1 MONTAGEM POR OBRA). AF_11/2017</t>
  </si>
  <si>
    <t>91,96</t>
  </si>
  <si>
    <t>97034</t>
  </si>
  <si>
    <t>GUARDA-CORPO EM LAJE PÓS-DESFORMA, PARA ESTRUTURAS EM CONCRETO, COM ESCORAS METÁLICAS ESTRONCADAS NA ESTRUTURA, TRAVESSÕES DE MADEIRA E FECHAMENTO EM TELA DE POLIPROPILENO PARA EDIFICAÇÕES ACIMA DE 4 PAVIMENTOS (2 MONTAGENS POR OBRA). AF_11/2017</t>
  </si>
  <si>
    <t>97039</t>
  </si>
  <si>
    <t>FECHAMENTO REMOVÍVEL DE VÃO DE PORTAS, EM MADEIRA (VÃO DO ELEVADOR)  1 MONTAGEM EM OBRA. AF_11/2017</t>
  </si>
  <si>
    <t>97040</t>
  </si>
  <si>
    <t>FECHAMENTO REMOVÍVEL DE ABERTURA DE CAIXILHO, EM MADEIRA  4 MONTAGENS EM OBRA. AF_11/2017</t>
  </si>
  <si>
    <t>97041</t>
  </si>
  <si>
    <t>FECHAMENTO REMOVÍVEL DE ABERTURA NO PISO, EM MADEIRA  1 MONTAGEM EM OBRA. AF_11/2017</t>
  </si>
  <si>
    <t>247,27</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</si>
  <si>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</si>
  <si>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</si>
  <si>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</si>
  <si>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</si>
  <si>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</si>
  <si>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</si>
  <si>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97054</t>
  </si>
  <si>
    <t>INSTALAÇÃO DE SINALIZADOR NOTURNO LED. AF_11/2017</t>
  </si>
  <si>
    <t>97062</t>
  </si>
  <si>
    <t>COLOCAÇÃO DE TELA EM ANDAIME FACHADEIRO. AF_11/2017</t>
  </si>
  <si>
    <t>97063</t>
  </si>
  <si>
    <t>MONTAGEM E DESMONTAGEM DE ANDAIME MODULAR FACHADEIRO, COM PISO METÁLICO, PARA EDIFICAÇÕES COM MÚLTIPLOS PAVIMENTOS (EXCLUSIVE ANDAIME E LIMPEZA). AF_11/2017</t>
  </si>
  <si>
    <t>97064</t>
  </si>
  <si>
    <t>MONTAGEM E DESMONTAGEM DE ANDAIME TUBULAR TIPO TORRE (EXCLUSIVE ANDAIME E LIMPEZA). AF_11/2017</t>
  </si>
  <si>
    <t>97065</t>
  </si>
  <si>
    <t>MONTAGEM E DESMONTAGEM DE ANDAIME MULTIDIRECIONAL (EXCLUSIVE ANDAIME E LIMPEZA). AF_11/2017</t>
  </si>
  <si>
    <t>97066</t>
  </si>
  <si>
    <t>COBERTURA PARA PROTEÇÃO DE PEDESTRES SOBRE ESTRUTURA DE ANDAIME, INCLUSIVE MONTAGEM E DESMONTAGEM. AF_11/2017</t>
  </si>
  <si>
    <t>89,71</t>
  </si>
  <si>
    <t>97067</t>
  </si>
  <si>
    <t>PLATAFORMA DE PROTEÇÃO PRINCIPAL PARA ALVENARIA ESTRUTURAL PARA SER APOIADA EM ANDAIME, INCLUSIVE MONTAGEM E DESMONTAGEM. AF_11/2017</t>
  </si>
  <si>
    <t>674,42</t>
  </si>
  <si>
    <t>SERVICOS PRELIMINARES</t>
  </si>
  <si>
    <t>SERP</t>
  </si>
  <si>
    <t>DEMOLICOES/RETIRADAS</t>
  </si>
  <si>
    <t>0014</t>
  </si>
  <si>
    <t>97621</t>
  </si>
  <si>
    <t>DEMOLIÇÃO DE ALVENARIA DE BLOCO FURADO, DE FORMA MANUAL, COM REAPROVEITAMENTO. AF_12/2017</t>
  </si>
  <si>
    <t>115,99</t>
  </si>
  <si>
    <t>97622</t>
  </si>
  <si>
    <t>DEMOLIÇÃO DE ALVENARIA DE BLOCO FURADO, DE FORMA MANUAL, SEM REAPROVEITAMENTO. AF_12/2017</t>
  </si>
  <si>
    <t>56,53</t>
  </si>
  <si>
    <t>97623</t>
  </si>
  <si>
    <t>DEMOLIÇÃO DE ALVENARIA DE TIJOLO MACIÇO, DE FORMA MANUAL, COM REAPROVEITAMENTO. AF_12/2017</t>
  </si>
  <si>
    <t>173,17</t>
  </si>
  <si>
    <t>97624</t>
  </si>
  <si>
    <t>DEMOLIÇÃO DE ALVENARIA DE TIJOLO MACIÇO, DE FORMA MANUAL, SEM REAPROVEITAMENTO. AF_12/2017</t>
  </si>
  <si>
    <t>106,28</t>
  </si>
  <si>
    <t>97625</t>
  </si>
  <si>
    <t>DEMOLIÇÃO DE ALVENARIA PARA QUALQUER TIPO DE BLOCO, DE FORMA MECANIZADA, SEM REAPROVEITAMENTO. AF_12/2017</t>
  </si>
  <si>
    <t>43,63</t>
  </si>
  <si>
    <t>97626</t>
  </si>
  <si>
    <t>DEMOLIÇÃO DE PILARES E VIGAS EM CONCRETO ARMADO, DE FORMA MANUAL, SEM REAPROVEITAMENTO. AF_12/2017</t>
  </si>
  <si>
    <t>600,84</t>
  </si>
  <si>
    <t>97627</t>
  </si>
  <si>
    <t>DEMOLIÇÃO DE PILARES E VIGAS EM CONCRETO ARMADO, DE FORMA MECANIZADA COM MARTELETE, SEM REAPROVEITAMENTO. AF_12/2017</t>
  </si>
  <si>
    <t>284,86</t>
  </si>
  <si>
    <t>97628</t>
  </si>
  <si>
    <t>DEMOLIÇÃO DE LAJES, DE FORMA MANUAL, SEM REAPROVEITAMENTO. AF_12/2017</t>
  </si>
  <si>
    <t>279,38</t>
  </si>
  <si>
    <t>97629</t>
  </si>
  <si>
    <t>DEMOLIÇÃO DE LAJES, DE FORMA MECANIZADA COM MARTELETE, SEM REAPROVEITAMENTO. AF_12/2017</t>
  </si>
  <si>
    <t>127,93</t>
  </si>
  <si>
    <t>97631</t>
  </si>
  <si>
    <t>DEMOLIÇÃO DE ARGAMASSAS, DE FORMA MANUAL, SEM REAPROVEITAMENTO. AF_12/2017</t>
  </si>
  <si>
    <t>97632</t>
  </si>
  <si>
    <t>DEMOLIÇÃO DE RODAPÉ CERÂMICO, DE FORMA MANUAL, SEM REAPROVEITAMENTO. AF_12/2017</t>
  </si>
  <si>
    <t>97633</t>
  </si>
  <si>
    <t>DEMOLIÇÃO DE REVESTIMENTO CERÂMICO, DE FORMA MANUAL, SEM REAPROVEITAMENTO. AF_12/2017</t>
  </si>
  <si>
    <t>97634</t>
  </si>
  <si>
    <t>DEMOLIÇÃO DE REVESTIMENTO CERÂMICO, DE FORMA MECANIZADA COM MARTELETE, SEM REAPROVEITAMENTO. AF_12/2017</t>
  </si>
  <si>
    <t>12,16</t>
  </si>
  <si>
    <t>97635</t>
  </si>
  <si>
    <t>DEMOLIÇÃO DE PAVIMENTO INTERTRAVADO, DE FORMA MANUAL, COM REAPROVEITAMENTO. AF_12/2017</t>
  </si>
  <si>
    <t>15,10</t>
  </si>
  <si>
    <t>97636</t>
  </si>
  <si>
    <t>DEMOLIÇÃO PARCIAL DE PAVIMENTO ASFÁLTICO, DE FORMA MECANIZADA, SEM REAPROVEITAMENTO. AF_12/2017</t>
  </si>
  <si>
    <t>97637</t>
  </si>
  <si>
    <t>REMOÇÃO DE TAPUME/ CHAPAS METÁLICAS E DE MADEIRA, DE FORMA MANUAL, SEM REAPROVEITAMENTO. AF_12/2017</t>
  </si>
  <si>
    <t>97638</t>
  </si>
  <si>
    <t>REMOÇÃO DE CHAPAS E PERFIS DE DRYWALL, DE FORMA MANUAL, SEM REAPROVEITAMENTO. AF_12/2017</t>
  </si>
  <si>
    <t>97639</t>
  </si>
  <si>
    <t>REMOÇÃO DE PLACAS E PILARETES DE CONCRETO, DE FORMA MANUAL, SEM REAPROVEITAMENTO. AF_12/2017</t>
  </si>
  <si>
    <t>97640</t>
  </si>
  <si>
    <t>REMOÇÃO DE FORROS DE DRYWALL, PVC E FIBROMINERAL, DE FORMA MANUAL, SEM REAPROVEITAMENTO. AF_12/2017</t>
  </si>
  <si>
    <t>97641</t>
  </si>
  <si>
    <t>REMOÇÃO DE FORRO DE GESSO, DE FORMA MANUAL, SEM REAPROVEITAMENTO. AF_12/2017</t>
  </si>
  <si>
    <t>4,87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</si>
  <si>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</si>
  <si>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</si>
  <si>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</si>
  <si>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</si>
  <si>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</si>
  <si>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</si>
  <si>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8,99</t>
  </si>
  <si>
    <t>97645</t>
  </si>
  <si>
    <t>REMOÇÃO DE JANELAS, DE FORMA MANUAL, SEM REAPROVEITAMENTO. AF_12/2017</t>
  </si>
  <si>
    <t>31,14</t>
  </si>
  <si>
    <t>97647</t>
  </si>
  <si>
    <t>REMOÇÃO DE TELHAS, DE FIBROCIMENTO, METÁLICA E CERÂMICA, DE FORMA MANUAL, SEM REAPROVEITAMENTO. AF_12/2017</t>
  </si>
  <si>
    <t>97648</t>
  </si>
  <si>
    <t>REMOÇÃO DE PROTEÇÃO TÉRMICA PARA COBERTURA EM EPS, DE FORMA MANUAL, SEM REAPROVEITAMENTO. AF_12/2017</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</si>
  <si>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</si>
  <si>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</si>
  <si>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</si>
  <si>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</si>
  <si>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</si>
  <si>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</si>
  <si>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80,10</t>
  </si>
  <si>
    <t>97652</t>
  </si>
  <si>
    <t>REMOÇÃO DE TESOURAS DE MADEIRA, COM VÃO MAIOR OU IGUAL A 8M, DE FORMA MANUAL, SEM REAPROVEITAMENTO. AF_12/2017</t>
  </si>
  <si>
    <t>181,59</t>
  </si>
  <si>
    <t>97653</t>
  </si>
  <si>
    <t>REMOÇÃO DE TESOURAS DE MADEIRA, COM VÃO MENOR QUE 8M, DE FORMA MECANIZADA, COM REAPROVEITAMENTO. AF_12/2017</t>
  </si>
  <si>
    <t>117,09</t>
  </si>
  <si>
    <t>97654</t>
  </si>
  <si>
    <t>REMOÇÃO DE TESOURAS DE MADEIRA, COM VÃO MAIOR OU IGUAL A 8M, DE FORMA MECANIZADA, COM REAPROVEITAMENTO. AF_12/2017</t>
  </si>
  <si>
    <t>144,87</t>
  </si>
  <si>
    <t>97655</t>
  </si>
  <si>
    <t>REMOÇÃO DE TRAMA METÁLICA PARA COBERTURA, DE FORMA MANUAL, SEM REAPROVEITAMENTO. AF_12/2017</t>
  </si>
  <si>
    <t>97656</t>
  </si>
  <si>
    <t>REMOÇÃO DE TESOURAS METÁLICAS, COM VÃO MENOR QUE 8M, DE FORMA MANUAL, SEM REAPROVEITAMENTO. AF_12/2017</t>
  </si>
  <si>
    <t>204,11</t>
  </si>
  <si>
    <t>97657</t>
  </si>
  <si>
    <t>REMOÇÃO DE TESOURAS METÁLICAS, COM VÃO MAIOR OU IGUAL A 8M, DE FORMA MANUAL, SEM REAPROVEITAMENTO. AF_12/2017</t>
  </si>
  <si>
    <t>404,57</t>
  </si>
  <si>
    <t>97658</t>
  </si>
  <si>
    <t>REMOÇÃO DE TESOURAS METÁLICAS, COM VÃO MENOR QUE 8M, DE FORMA MECANIZADA, COM REAPROVEITAMENTO. AF_12/2017</t>
  </si>
  <si>
    <t>166,57</t>
  </si>
  <si>
    <t>97659</t>
  </si>
  <si>
    <t>REMOÇÃO DE TESOURAS METÁLICAS, COM VÃO MAIOR OU IGUAL A 8M, DE FORMA MECANIZADA, COM REAPROVEITAMENTO. AF_12/2017</t>
  </si>
  <si>
    <t>224,52</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</si>
  <si>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</si>
  <si>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</si>
  <si>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</si>
  <si>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</si>
  <si>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</si>
  <si>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</si>
  <si>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97663</t>
  </si>
  <si>
    <t>REMOÇÃO DE LOUÇAS, DE FORMA MANUAL, SEM REAPROVEITAMENTO. AF_12/2017</t>
  </si>
  <si>
    <t>97664</t>
  </si>
  <si>
    <t>REMOÇÃO DE ACESSÓRIOS, DE FORMA MANUAL, SEM REAPROVEITAMENTO. AF_12/2017</t>
  </si>
  <si>
    <t>97665</t>
  </si>
  <si>
    <t>REMOÇÃO DE LUMINÁRIAS, DE FORMA MANUAL, SEM REAPROVEITAMENTO. AF_12/2017</t>
  </si>
  <si>
    <t>97666</t>
  </si>
  <si>
    <t>REMOÇÃO DE METAIS SANITÁRIOS, DE FORMA MANUAL, SEM REAPROVEITAMENTO. AF_12/2017</t>
  </si>
  <si>
    <t>SERVICOS TECNICOS</t>
  </si>
  <si>
    <t>SERT</t>
  </si>
  <si>
    <t>CONTROLE TECNOLOGICO</t>
  </si>
  <si>
    <t>0006</t>
  </si>
  <si>
    <t>95967</t>
  </si>
  <si>
    <t>SERVIÇOS TÉCNICOS ESPECIALIZADOS PARA ACOMPANHAMENTO DE EXECUÇÃO DE FUNDAÇÕES PROFUNDAS E ESTRUTURAS DE CONTENÇÃO</t>
  </si>
  <si>
    <t>142,00</t>
  </si>
  <si>
    <t>LOCACAO</t>
  </si>
  <si>
    <t>0008</t>
  </si>
  <si>
    <t>99058</t>
  </si>
  <si>
    <t>LOCAÇÃO DE PONTO PARA REFERÊNCIA TOPOGRÁFICA. AF_10/2018</t>
  </si>
  <si>
    <t>99059</t>
  </si>
  <si>
    <t>LOCACAO CONVENCIONAL DE OBRA, UTILIZANDO GABARITO DE TÁBUAS CORRIDAS PONTALETADAS A CADA 2,00M -  2 UTILIZAÇÕES. AF_10/2018</t>
  </si>
  <si>
    <t>53,21</t>
  </si>
  <si>
    <t>99060</t>
  </si>
  <si>
    <t>LOCAÇÃO COM CAVALETE COM ALTURA DE 1,00 M - 2 UTILIZAÇÕES. AF_10/2018</t>
  </si>
  <si>
    <t>99061</t>
  </si>
  <si>
    <t>LOCAÇÃO COM CAVALETE COM ALTURA DE 0,50 M - 2 UTILIZAÇÕES. AF_10/2018</t>
  </si>
  <si>
    <t>96,07</t>
  </si>
  <si>
    <t>99062</t>
  </si>
  <si>
    <t>MARCAÇÃO DE PONTOS EM GABARITO OU CAVALETE. AF_10/2018</t>
  </si>
  <si>
    <t>99063</t>
  </si>
  <si>
    <t>LOCAÇÃO DE REDE DE ÁGUA OU ESGOTO. AF_10/2018</t>
  </si>
  <si>
    <t>99064</t>
  </si>
  <si>
    <t>TRANPORTES, CARGAS E DESCARGAS</t>
  </si>
  <si>
    <t>TRAN</t>
  </si>
  <si>
    <t>TRANSPORTE COMERCIAL</t>
  </si>
  <si>
    <t>0332</t>
  </si>
  <si>
    <t>93588</t>
  </si>
  <si>
    <t>TRANSPORTE COM CAMINHÃO BASCULANTE DE 10 M³, EM VIA URBANA EM LEITO NATURAL (UNIDADE: M3XKM). AF_07/2020</t>
  </si>
  <si>
    <t>93589</t>
  </si>
  <si>
    <t>TRANSPORTE COM CAMINHÃO BASCULANTE DE 10 M³, EM VIA URBANA EM REVESTIMENTO PRIMÁRIO (UNIDADE: M3XKM). AF_07/2020</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</si>
  <si>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</si>
  <si>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</si>
  <si>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</si>
  <si>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</si>
  <si>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93592</t>
  </si>
  <si>
    <t>TRANSPORTE COM CAMINHÃO BASCULANTE DE 14 M³, EM VIA URBANA EM REVESTIMENTO PRIMÁRIO (UNIDADE: M3XKM). AF_07/2020</t>
  </si>
  <si>
    <t>93593</t>
  </si>
  <si>
    <t>TRANSPORTE COM CAMINHÃO BASCULANTE DE 14 M³, EM VIA URBANA PAVIMENTADA, ADICIONAL PARA DMT EXCEDENTE A 30 KM (UNIDADE: M3XKM). AF_07/2020</t>
  </si>
  <si>
    <t>93594</t>
  </si>
  <si>
    <t>TRANSPORTE COM CAMINHÃO BASCULANTE DE 10 M³, EM VIA URBANA EM LEITO NATURAL (UNIDADE: TXKM). AF_07/2020</t>
  </si>
  <si>
    <t>93595</t>
  </si>
  <si>
    <t>TRANSPORTE COM CAMINHÃO BASCULANTE DE 10 M³, EM VIA URBANA EM REVESTIMENTO PRIMÁRIO (UNIDADE: TXKM). AF_07/2020</t>
  </si>
  <si>
    <t>1,29</t>
  </si>
  <si>
    <t>93596</t>
  </si>
  <si>
    <t>TRANSPORTE COM CAMINHÃO BASCULANTE DE 10 M³, EM VIA URBANA PAVIMENTADA, ADICIONAL PARA DMT EXCEDENTE A 30 KM (UNIDADE: TXKM). AF_07/2020</t>
  </si>
  <si>
    <t>93597</t>
  </si>
  <si>
    <t>TRANSPORTE COM CAMINHÃO BASCULANTE DE 14 M³, EM VIA URBANA EM LEITO NATURAL (UNIDADE: TXKM). AF_07/2020</t>
  </si>
  <si>
    <t>93598</t>
  </si>
  <si>
    <t>TRANSPORTE COM CAMINHÃO BASCULANTE DE 14 M³, EM VIA URBANA EM REVESTIMENTO PRIMÁRIO (UNIDADE: TXKM). AF_07/2020</t>
  </si>
  <si>
    <t>1,16</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</si>
  <si>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</si>
  <si>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</si>
  <si>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</si>
  <si>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</si>
  <si>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</si>
  <si>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</si>
  <si>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</si>
  <si>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</si>
  <si>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95428</t>
  </si>
  <si>
    <t>TRANSPORTE COM CAMINHÃO BASCULANTE DE 18 M³, EM VIA URBANA EM LEITO NATURAL (UNIDADE: TXKM). AF_07/2020</t>
  </si>
  <si>
    <t>95429</t>
  </si>
  <si>
    <t>TRANSPORTE COM CAMINHÃO BASCULANTE DE 18 M³, EM VIA URBANA EM REVESTIMENTO PRIMÁRIO (UNIDADE: TXKM). AF_07/2020</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</si>
  <si>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</si>
  <si>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</si>
  <si>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</si>
  <si>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</si>
  <si>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95876</t>
  </si>
  <si>
    <t>TRANSPORTE COM CAMINHÃO BASCULANTE DE 14 M³, EM VIA URBANA PAVIMENTADA, DMT ATÉ 30 KM (UNIDADE: M3XKM). AF_07/2020</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</si>
  <si>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</si>
  <si>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</si>
  <si>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</si>
  <si>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</si>
  <si>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</si>
  <si>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</si>
  <si>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</si>
  <si>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</si>
  <si>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</si>
  <si>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</si>
  <si>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97913</t>
  </si>
  <si>
    <t>TRANSPORTE COM CAMINHÃO BASCULANTE DE 6 M³, EM VIA URBANA EM REVESTIMENTO PRIMÁRIO (UNIDADE: M3XKM). AF_07/2020</t>
  </si>
  <si>
    <t>97914</t>
  </si>
  <si>
    <t>TRANSPORTE COM CAMINHÃO BASCULANTE DE 6 M³, EM VIA URBANA PAVIMENTADA, DMT ATÉ 30 KM (UNIDADE: M3XKM). AF_07/2020</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</si>
  <si>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</si>
  <si>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</si>
  <si>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</si>
  <si>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</si>
  <si>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</si>
  <si>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</si>
  <si>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</si>
  <si>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</si>
  <si>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</si>
  <si>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</si>
  <si>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100941</t>
  </si>
  <si>
    <t>TRANSPORTE COM CAMINHÃO BASCULANTE DE 6 M³, EM VIA INTERNA (DENTRO DO CANTEIRO - UNIDADE: TXKM). AF_07/2020</t>
  </si>
  <si>
    <t>100942</t>
  </si>
  <si>
    <t>TRANSPORTE COM CAMINHÃO BASCULANTE DE 10 M³, EM VIA INTERNA A OBRA (UNIDADE: TXKM). AF_07/2020</t>
  </si>
  <si>
    <t>100943</t>
  </si>
  <si>
    <t>TRANSPORTE COM CAMINHÃO BASCULANTE DE 14 M³, EM VIA INTERNA (DENTRO DO CANTEIRO - UNIDADE: TXKM). AF_07/2020</t>
  </si>
  <si>
    <t>100944</t>
  </si>
  <si>
    <t>TRANSPORTE COM CAMINHÃO BASCULANTE DE 18 M³, EM VIA INTERNA (DENTRO DO CANTEIRO - UNIDADE: TXKM). AF_07/2020</t>
  </si>
  <si>
    <t>100945</t>
  </si>
  <si>
    <t>TRANSPORTE COM CAMINHÃO CARROCERIA 9T, EM VIA URBANA EM LEITO NATURAL (UNIDADE: TXKM). AF_07/2020</t>
  </si>
  <si>
    <t>100946</t>
  </si>
  <si>
    <t>TRANSPORTE COM CAMINHÃO CARROCERIA 9T, EM VIA URBANA EM REVESTIMENTO PRIMÁRIO (UNIDADE: TXKM). AF_07/2020</t>
  </si>
  <si>
    <t>100947</t>
  </si>
  <si>
    <t>TRANSPORTE COM CAMINHÃO CARROCERIA 9T, EM VIA URBANA PAVIMENTADA, DMT ATÉ 30KM (UNIDADE: TXKM). AF_07/2020</t>
  </si>
  <si>
    <t>100948</t>
  </si>
  <si>
    <t>TRANSPORTE COM CAMINHÃO CARROCERIA 9T, EM VIA URBANA PAVIMENTADA, ADICIONAL PARA DMT EXCEDENTE A 30 KM (UNIDADE: TXKM). AF_07/2020</t>
  </si>
  <si>
    <t>100949</t>
  </si>
  <si>
    <t>TRANSPORTE COM CAMINHÃO CARROCERIA 9T, EM VIA INTERNA (DENTRO DO CANTEIRO - UNIDADE: TXKM). AF_07/2020</t>
  </si>
  <si>
    <t>100950</t>
  </si>
  <si>
    <t>TRANSPORTE COM CAMINHÃO CARROCERIA COM GUINDAUTO (MUNCK),  MOMENTO MÁXIMO DE CARGA 11,7 TM, EM VIA URBANA EM LEITO NATURAL (UNIDADE: TXKM). AF_07/2020</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</si>
  <si>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</si>
  <si>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</si>
  <si>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</si>
  <si>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</si>
  <si>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</si>
  <si>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</si>
  <si>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</si>
  <si>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</si>
  <si>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</si>
  <si>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</si>
  <si>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</si>
  <si>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</si>
  <si>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100957</t>
  </si>
  <si>
    <t>TRANSPORTE COM CAMINHÃO PIPA DE 6 M³, EM VIA URBANA PAVIMENTADA, DMT ATÉ 30KM (UNIDADE: M3XKM). AF_07/2020</t>
  </si>
  <si>
    <t>2,86</t>
  </si>
  <si>
    <t>100958</t>
  </si>
  <si>
    <t>TRANSPORTE COM CAMINHÃO PIPA DE 6 M³, EM VIA URBANA PAVIMENTADA, ADICIONAL PARA DMT EXCEDENTE A 30 KM (UNIDADE: M3XKM). AF_07/2020</t>
  </si>
  <si>
    <t>100959</t>
  </si>
  <si>
    <t>TRANSPORTE COM CAMINHÃO PIPA DE 6 M³, EM VIA INTERNA (DENTRO DO CANTEIRO - UNIDADE: M3XKM). AF_07/2020</t>
  </si>
  <si>
    <t>100960</t>
  </si>
  <si>
    <t>TRANSPORTE COM CAMINHÃO PIPA DE 10 M³, EM VIA URBANA EM LEITO NATURAL (UNIDADE: M3XKM). AF_07/2020</t>
  </si>
  <si>
    <t>2,57</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</si>
  <si>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</si>
  <si>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</si>
  <si>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</si>
  <si>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</si>
  <si>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</si>
  <si>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</si>
  <si>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</si>
  <si>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</si>
  <si>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</si>
  <si>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</si>
  <si>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</si>
  <si>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</si>
  <si>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</si>
  <si>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</si>
  <si>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TRANSPORTE MATERIAIS BETUMINOSOS</t>
  </si>
  <si>
    <t>0333</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</si>
  <si>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</si>
  <si>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</si>
  <si>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</si>
  <si>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</si>
  <si>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</si>
  <si>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</si>
  <si>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</si>
  <si>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</si>
  <si>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</si>
  <si>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</si>
  <si>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102331</t>
  </si>
  <si>
    <t>TRANSPORTE COM CAMINHÃO TANQUE DE TRANSPORTE DE MATERIAL ASFÁLTICO DE 30000 L, EM VIA URBANA PAVIMENTADA, ADICIONAL PARA DMT EXCEDENTE A 30 KM (UNIDADE: TXKM). AF_07/2020</t>
  </si>
  <si>
    <t>102332</t>
  </si>
  <si>
    <t>TRANSPORTE COM CAMINHÃO TANQUE DE TRANSPORTE DE MATERIAL ASFÁLTICO DE 20000 L, EM VIA URBANA PAVIMENTADA, DMT ATÉ 30KM (UNIDADE: TXKM). AF_07/2020</t>
  </si>
  <si>
    <t>102333</t>
  </si>
  <si>
    <t>TRANSPORTE COM CAMINHÃO TANQUE DE TRANSPORTE DE MATERIAL ASFÁLTICO DE 20000 L, EM VIA URBANA PAVIMENTADA, ADICIONAL PARA DMT EXCEDENTE A 30 KM (UNIDADE: TXKM). AF_07/2020</t>
  </si>
  <si>
    <t>CARGA, MANOBRA E DESCARGA (MANUAL)</t>
  </si>
  <si>
    <t>0334</t>
  </si>
  <si>
    <t>101019</t>
  </si>
  <si>
    <t>CARGA, MANOBRA E DESCARGA MANUAL DE TUBOS PLÁSTICOS, DN MENOR OU IGUAL A 100 MM, EM CAMINHÃO CARROCERIA 9T. AF_07/2020</t>
  </si>
  <si>
    <t>443,72</t>
  </si>
  <si>
    <t>101479</t>
  </si>
  <si>
    <t>CARGA, MANOBRA E DESCARGA MANUAL DE TUBOS PLÁSTICOS, DN 200 MM, EM CAMINHÃO CARROCERIA 9T. AF_07/2020</t>
  </si>
  <si>
    <t>129,27</t>
  </si>
  <si>
    <t>102568</t>
  </si>
  <si>
    <t>CARGA, MANOBRA E DESCARGA MANUAL DE TUBOS PLÁSTICOS, DN 150 MM, EM CAMINHÃO CARROCERIA 9T. AF_06/2021</t>
  </si>
  <si>
    <t>CARGA, MANOBRA E DESCARGA (MECANICA)</t>
  </si>
  <si>
    <t>0335</t>
  </si>
  <si>
    <t>100976</t>
  </si>
  <si>
    <t>CARGA, MANOBRA E DESCARGA DE SOLOS E MATERIAIS GRANULARES EM CAMINHÃO BASCULANTE 18 M³ - CARGA COM PÁ CARREGADEIRA (CAÇAMBA DE 1,7 A 2,8 M³ / 128 HP) E DESCARGA LIVRE (UNIDADE: M3). AF_07/2020</t>
  </si>
  <si>
    <t>6,39</t>
  </si>
  <si>
    <t>100977</t>
  </si>
  <si>
    <t>CARGA, MANOBRA E DESCARGA DE SOLOS E MATERIAIS GRANULARES EM CAMINHÃO BASCULANTE 6 M³ - CARGA COM ESCAVADEIRA HIDRÁULICA (CAÇAMBA DE 1,20 M³ / 155 HP) E DESCARGA LIVRE (UNIDADE: M3). AF_07/2020</t>
  </si>
  <si>
    <t>100978</t>
  </si>
  <si>
    <t>CARGA, MANOBRA E DESCARGA DE SOLOS E MATERIAIS GRANULARES EM CAMINHÃO BASCULANTE 10 M³ - CARGA COM ESCAVADEIRA HIDRÁULICA (CAÇAMBA DE 1,20 M³ / 155 HP) E DESCARGA LIVRE (UNIDADE: M3). AF_07/2020</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</si>
  <si>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</si>
  <si>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</si>
  <si>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</si>
  <si>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</si>
  <si>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100981</t>
  </si>
  <si>
    <t>CARGA, MANOBRA E DESCARGA DE ENTULHO EM CAMINHÃO BASCULANTE 6 M³ - CARGA COM ESCAVADEIRA HIDRÁULICA  (CAÇAMBA DE 0,80 M³ / 111 HP) E DESCARGA LIVRE (UNIDADE: M3). AF_07/2020</t>
  </si>
  <si>
    <t>100982</t>
  </si>
  <si>
    <t>CARGA, MANOBRA E DESCARGA DE ENTULHO EM CAMINHÃO BASCULANTE 10 M³ - CARGA COM ESCAVADEIRA HIDRÁULICA  (CAÇAMBA DE 0,80 M³ / 111 HP) E DESCARGA LIVRE (UNIDADE: M3). AF_07/2020</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</si>
  <si>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</si>
  <si>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</si>
  <si>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</si>
  <si>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</si>
  <si>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</si>
  <si>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</si>
  <si>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</si>
  <si>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</si>
  <si>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</si>
  <si>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</si>
  <si>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7,71</t>
  </si>
  <si>
    <t>100988</t>
  </si>
  <si>
    <t>CARGA DE MISTURA ASFÁLTICA EM CAMINHÃO BASCULANTE 18 M³ (UNIDADE: M3). AF_07/2020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</si>
  <si>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</si>
  <si>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</si>
  <si>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</si>
  <si>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</si>
  <si>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</si>
  <si>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</si>
  <si>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100992</t>
  </si>
  <si>
    <t>CARGA, MANOBRA E DESCARGA DE SOLOS E MATERIAIS GRANULARES EM CAMINHÃO BASCULANTE 18 M³ - CARGA COM PÁ CARREGADEIRA (CAÇAMBA DE 1,7 A 2,8 M³ / 128 HP) E DESCARGA LIVRE (UNIDADE: T). AF_07/2020</t>
  </si>
  <si>
    <t>100993</t>
  </si>
  <si>
    <t>CARGA, MANOBRA E DESCARGA DE SOLOS E MATERIAIS GRANULARES EM CAMINHÃO BASCULANTE 6 M³ - CARGA COM ESCAVADEIRA HIDRÁULICA (CAÇAMBA DE 1,20 M³ / 155 HP) E DESCARGA LIVRE (UNIDADE: T). AF_07/2020</t>
  </si>
  <si>
    <t>3,76</t>
  </si>
  <si>
    <t>100994</t>
  </si>
  <si>
    <t>CARGA, MANOBRA E DESCARGA DE SOLOS E MATERIAIS GRANULARES EM CAMINHÃO BASCULANTE 10 M³ - CARGA COM ESCAVADEIRA HIDRÁULICA (CAÇAMBA DE 1,20 M³ / 155 HP) E DESCARGA LIVRE (UNIDADE: T). AF_07/2020</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</si>
  <si>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</si>
  <si>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</si>
  <si>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</si>
  <si>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</si>
  <si>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100997</t>
  </si>
  <si>
    <t>CARGA, MANOBRA E DESCARGA DE ENTULHO EM CAMINHÃO BASCULANTE 6 M³ - CARGA COM ESCAVADEIRA HIDRÁULICA  (CAÇAMBA DE 0,80 M³ / 111 HP) E DESCARGA LIVRE (UNIDADE: T). AF_07/2020</t>
  </si>
  <si>
    <t>100998</t>
  </si>
  <si>
    <t>CARGA, MANOBRA E DESCARGA DE ENTULHO EM CAMINHÃO BASCULANTE 10 M³ - CARGA COM ESCAVADEIRA HIDRÁULICA  (CAÇAMBA DE 0,80 M³ / 111 HP) E DESCARGA LIVRE (UNIDADE: T). AF_07/2020</t>
  </si>
  <si>
    <t>100999</t>
  </si>
  <si>
    <t>CARGA, MANOBRA E DESCARGA DE ENTULHO EM CAMINHÃO BASCULANTE 14 M³ - CARGA COM ESCAVADEIRA HIDRÁULICA  (CAÇAMBA DE 0,80 M³ / 111 HP) E DESCARGA LIVRE (UNIDADE: T). AF_07/2020</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</si>
  <si>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</si>
  <si>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</si>
  <si>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</si>
  <si>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</si>
  <si>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101002</t>
  </si>
  <si>
    <t>CARGA DE MISTURA ASFÁLTICA EM CAMINHÃO BASCULANTE 10 M³ (UNIDADE: T). AF_07/2020</t>
  </si>
  <si>
    <t>101003</t>
  </si>
  <si>
    <t>CARGA DE MISTURA ASFÁLTICA EM CAMINHÃO BASCULANTE 14 M³ (UNIDADE: T). AF_07/2020</t>
  </si>
  <si>
    <t>101004</t>
  </si>
  <si>
    <t>CARGA DE MISTURA ASFÁLTICA EM CAMINHÃO BASCULANTE 18 M³ (UNIDADE: T). AF_07/2020</t>
  </si>
  <si>
    <t>5,44</t>
  </si>
  <si>
    <t>101005</t>
  </si>
  <si>
    <t>CARGA, MANOBRA E DESCARGA DE ÁGUA EM CAMINHÃO PIPA 6 M³. AF_07/2020</t>
  </si>
  <si>
    <t>101006</t>
  </si>
  <si>
    <t>CARGA, MANOBRA E DESCARGA DE ÁGUA EM CAMINHÃO PIPA 10 M³. AF_07/2020</t>
  </si>
  <si>
    <t>14,67</t>
  </si>
  <si>
    <t>101007</t>
  </si>
  <si>
    <t>CARGA DE ÁGUA EM CAMINHÃO PIPA 6 M³. AF_07/2020</t>
  </si>
  <si>
    <t>101008</t>
  </si>
  <si>
    <t>CARGA DE ÁGUA EM CAMINHÃO PIPA 10 M³. AF_07/2020</t>
  </si>
  <si>
    <t>101009</t>
  </si>
  <si>
    <t>CARGA, MANOBRA E DESCARGA DE POSTE DE CONCRETO EM CAMINHÃO CARROCERIA COM GUINDAUTO (MUNCK) 11,7 TM. AF_07/2020</t>
  </si>
  <si>
    <t>101010</t>
  </si>
  <si>
    <t>CARGA, MANOBRA E DESCARGA DE PERFIL METÁLICO EM CAMINHÃO CARROCERIA COM GUINDAUTO (MUNCK) 11,7 TM. AF_07/2020</t>
  </si>
  <si>
    <t>18,21</t>
  </si>
  <si>
    <t>101013</t>
  </si>
  <si>
    <t>CARGA, MANOBRA E DESCARGA DE TUBOS DE CONCRETO, DN MENOR OU IGUAL A 300 MM, EM CAMINHÃO CARROCERIA COM GUINDAUTO (MUNCK) 11,7 TM. AF_07/2020</t>
  </si>
  <si>
    <t>32,93</t>
  </si>
  <si>
    <t>101014</t>
  </si>
  <si>
    <t>CARGA, MANOBRA E DESCARGA DE TUBOS DE CONCRETO, DN 400 MM, EM CAMINHÃO CARROCERIA COM GUINDAUTO (MUNCK) 11,7 TM. AF_07/2020</t>
  </si>
  <si>
    <t>30,17</t>
  </si>
  <si>
    <t>101015</t>
  </si>
  <si>
    <t>CARGA, MANOBRA E DESCARGA DE TUBOS DE CONCRETO, DN 500 MM, EM CAMINHÃO CARROCERIA COM GUINDAUTO (MUNCK) 11,7 TM. AF_07/2020</t>
  </si>
  <si>
    <t>24,78</t>
  </si>
  <si>
    <t>101016</t>
  </si>
  <si>
    <t>CARGA, MANOBRA E DESCARGA DE TUBOS METÁLICOS, DN MENOR OU IGUAL A 150 MM, EM CAMINHÃO CARROCERIA COM GUINDAUTO (MUNCK) 11,7 TM. AF_07/2020</t>
  </si>
  <si>
    <t>28,69</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</si>
  <si>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</si>
  <si>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</si>
  <si>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</si>
  <si>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</si>
  <si>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17,87</t>
  </si>
  <si>
    <t>101463</t>
  </si>
  <si>
    <t>CARGA, MANOBRA E DESCARGA DE TUBOS DE CONCRETO, DN 600 MM, EM CAMINHÃO CARROCERIA COM GUINDAUTO (MUNCK) 11,7 TM. AF_07/2020</t>
  </si>
  <si>
    <t>33,02</t>
  </si>
  <si>
    <t>101464</t>
  </si>
  <si>
    <t>CARGA, MANOBRA E DESCARGA DE TUBOS DE CONCRETO, DN 700 MM, EM CAMINHÃO CARROCERIA COM GUINDAUTO (MUNCK) 11,7 TM. AF_07/2020</t>
  </si>
  <si>
    <t>101465</t>
  </si>
  <si>
    <t>CARGA, MANOBRA E DESCARGA DE TUBOS DE CONCRETO, DN 800 MM, EM CAMINHÃO CARROCERIA COM GUINDAUTO (MUNCK) 11,7 TM. AF_07/2020</t>
  </si>
  <si>
    <t>19,39</t>
  </si>
  <si>
    <t>101466</t>
  </si>
  <si>
    <t>CARGA, MANOBRA E DESCARGA DE TUBOS DE CONCRETO, DN 900 MM, EM CAMINHÃO CARROCERIA COM GUINDAUTO (MUNCK) 11,7 TM. AF_07/2020</t>
  </si>
  <si>
    <t>101467</t>
  </si>
  <si>
    <t>CARGA, MANOBRA E DESCARGA DE TUBOS DE CONCRETO, DN 1000 MM, EM CAMINHÃO CARROCERIA COM GUINDAUTO (MUNCK) 11,7 TM. AF_07/2020</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</si>
  <si>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</si>
  <si>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</si>
  <si>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</si>
  <si>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</si>
  <si>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27,02</t>
  </si>
  <si>
    <t>101470</t>
  </si>
  <si>
    <t>CARGA, MANOBRA E DESCARGA DE TUBOS METÁLICOS, DN 350 MM, EM CAMINHÃO CARROCERIA COM GUINDAUTO (MUNCK) 11,7 TM. AF_07/2020</t>
  </si>
  <si>
    <t>21,46</t>
  </si>
  <si>
    <t>101471</t>
  </si>
  <si>
    <t>CARGA, MANOBRA E DESCARGA DE TUBOS METÁLICOS, DN 400 MM, EM CAMINHÃO CARROCERIA COM GUINDAUTO (MUNCK) 11,7 TM. AF_07/2020</t>
  </si>
  <si>
    <t>101472</t>
  </si>
  <si>
    <t>CARGA, MANOBRA E DESCARGA DE TUBOS METÁLICOS, DN 500 MM, EM CAMINHÃO CARROCERIA COM GUINDAUTO (MUNCK) 11,7 TM. AF_07/2020</t>
  </si>
  <si>
    <t>101473</t>
  </si>
  <si>
    <t>CARGA, MANOBRA E DESCARGA DE TUBOS METÁLICOS, DN 600 MM, EM CAMINHÃO CARROCERIA COM GUINDAUTO (MUNCK) 11,7 TM. AF_07/2020</t>
  </si>
  <si>
    <t>20,62</t>
  </si>
  <si>
    <t>101474</t>
  </si>
  <si>
    <t>CARGA, MANOBRA E DESCARGA DE TUBOS METÁLICOS, DN 700 MM, EM CAMINHÃO CARROCERIA COM GUINDAUTO (MUNCK) 11,7 TM. AF_07/2020</t>
  </si>
  <si>
    <t>101475</t>
  </si>
  <si>
    <t>CARGA, MANOBRA E DESCARGA DE TUBOS METÁLICOS, DN 800 MM, EM CAMINHÃO CARROCERIA COM GUINDAUTO (MUNCK) 11,7 TM. AF_07/2020</t>
  </si>
  <si>
    <t>13,09</t>
  </si>
  <si>
    <t>101476</t>
  </si>
  <si>
    <t>CARGA, MANOBRA E DESCARGA DE TUBOS METÁLICOS, DN 900 MM, EM CAMINHÃO CARROCERIA COM GUINDAUTO (MUNCK) 11,7 TM. AF_07/2020</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</si>
  <si>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</si>
  <si>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</si>
  <si>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</si>
  <si>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</si>
  <si>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</si>
  <si>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</si>
  <si>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48,33</t>
  </si>
  <si>
    <t>101481</t>
  </si>
  <si>
    <t>CARGA, MANOBRA E DESCARGA DE TUBOS PLÁSTICOS, DN 300 MM, EM CAMINHÃO CARROCERIA COM GUINDAUTO (MUNCK) 11,7 TM. AF_07/2020</t>
  </si>
  <si>
    <t>101482</t>
  </si>
  <si>
    <t>CARGA, MANOBRA E DESCARGA DE TUBOS PLÁSTICOS, DN 400 MM, EM CAMINHÃO CARROCERIA COM GUINDAUTO (MUNCK) 11,7 TM. AF_07/20</t>
  </si>
  <si>
    <t>26,10</t>
  </si>
  <si>
    <t>101483</t>
  </si>
  <si>
    <t>CARGA, MANOBRA E DESCARGA DE TUBOS PLÁSTICOS, DN 500 MM, EM CAMINHÃO CARROCERIA COM GUINDAUTO (MUNCK) 11,7 TM. AF_07/2020</t>
  </si>
  <si>
    <t>101484</t>
  </si>
  <si>
    <t>CARGA, MANOBRA E DESCARGA DE TUBOS PLÁSTICOS, DN 600 MM, EM CAMINHÃO CARROCERIA COM GUINDAUTO (MUNCK) 11,7 TM. AF_07/2020</t>
  </si>
  <si>
    <t>140,37</t>
  </si>
  <si>
    <t>101485</t>
  </si>
  <si>
    <t>CARGA, MANOBRA E DESCARGA DE TUBOS PLÁSTICOS, DN 750 MM, EM CAMINHÃO CARROCERIA COM GUINDAUTO (MUNCK) 11,7 TM. AF_07/2020</t>
  </si>
  <si>
    <t>107,74</t>
  </si>
  <si>
    <t>101486</t>
  </si>
  <si>
    <t>CARGA, MANOBRA E DESCARGA DE TUBOS PLÁSTICOS, DN 900 MM, EM CAMINHÃO CARROCERIA COM GUINDAUTO (MUNCK) 11,7 TM. AF_07/2020</t>
  </si>
  <si>
    <t>97,06</t>
  </si>
  <si>
    <t>101487</t>
  </si>
  <si>
    <t>CARGA, MANOBRA E DESCARGA DE TUBOS PLÁSTICOS, DN 1000 MM, EM CAMINHÃO CARROCERIA COM GUINDAUTO (MUNCK) 11,7 TM. AF_07/2020</t>
  </si>
  <si>
    <t>71,07</t>
  </si>
  <si>
    <t>101488</t>
  </si>
  <si>
    <t>CARGA, MANOBRA E DESCARGA DE TUBOS PLÁSTICOS, DN 1200 MM, EM CAMINHÃO CARROCERIA COM GUINDAUTO (MUNCK) 11,7 TM. AF_07/2020</t>
  </si>
  <si>
    <t>61,49</t>
  </si>
  <si>
    <t>URBANIZACAO</t>
  </si>
  <si>
    <t>URBA</t>
  </si>
  <si>
    <t>CERCA/PROTETORES</t>
  </si>
  <si>
    <t>0202</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</si>
  <si>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</si>
  <si>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</si>
  <si>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</si>
  <si>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</si>
  <si>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101190</t>
  </si>
  <si>
    <t>CERCA COM MOURÕES DE CONCRETO, RETO, H=3,00 M, ESPAÇAMENTO DE 2,5 M, CRAVADOS 0,5 M, COM 4 FIOS DE ARAME DE AÇO OVALADO 15X17 - FORNECIMENTO E INSTALAÇÃO. AF_05/2020</t>
  </si>
  <si>
    <t>52,96</t>
  </si>
  <si>
    <t>101191</t>
  </si>
  <si>
    <t>CERCA COM MOURÕES DE CONCRETO, RETO, H=3,00 M, ESPAÇAMENTO DE 2,5 M, CRAVADOS 0,5 M, COM 4 FIOS DE ARAME MISTO - FORNECIMENTO E INSTALAÇÃO. AF_05/2020</t>
  </si>
  <si>
    <t>53,27</t>
  </si>
  <si>
    <t>101192</t>
  </si>
  <si>
    <t>CERCA COM MOURÕES DE CONCRETO, RETO, H=2,30 M, ESPAÇAMENTO DE 2,5 M, CRAVADOS 0,5 M, COM 4 FIOS DE ARAME FARPADO Nº 14 CLASSE 250 - FORNECIMENTO E INSTALAÇÃO. AF_05/2020</t>
  </si>
  <si>
    <t>101193</t>
  </si>
  <si>
    <t>CERCA COM MOURÕES DE CONCRETO, RETO, H=2,30 M, ESPAÇAMENTO DE 2,5 M, CRAVADOS 0,5 M, COM 4 FIOS DE ARAME DE AÇO OVALADO 15X17 - FORNECIMENTO E INSTALAÇÃO. AF_05/2020</t>
  </si>
  <si>
    <t>49,25</t>
  </si>
  <si>
    <t>101194</t>
  </si>
  <si>
    <t>CERCA COM MOURÕES DE CONCRETO, RETO, H=2,30 M, ESPAÇAMENTO DE 2,5 M, CRAVADOS 0,5 M, COM 4 FIOS DE ARAME MISTO - FORNECIMENTO E INSTALAÇÃO. AF_05/2020</t>
  </si>
  <si>
    <t>49,56</t>
  </si>
  <si>
    <t>101197</t>
  </si>
  <si>
    <t>CERCA COM MOURÕES DE CONCRETO, SEÇÃO "T" PONTA INCLINADA, 10X10 CM, ESPAÇAMENTO DE 2,5 M, CRAVADOS 0,5 M, COM 11 FIOS DE ARAME FARPADO Nº 14 - FORNECIMENTO E INSTALAÇÃO. AF_05/2020</t>
  </si>
  <si>
    <t>101,38</t>
  </si>
  <si>
    <t>101198</t>
  </si>
  <si>
    <t>CERCA COM MOURÕES DE CONCRETO, SEÇÃO "T" PONTA INCLINADA, 10X10 CM, ESPAÇAMENTO DE 2,5 M, CRAVADOS 0,5 M, COM 11 FIOS DE ARAME DE AÇO OVALADO 15X17 - FORNECIMENTO E INSTALAÇÃO. AF_05/2020</t>
  </si>
  <si>
    <t>101199</t>
  </si>
  <si>
    <t>CERCA COM MOURÕES DE CONCRETO, SEÇÃO "T" PONTA INCLINADA, 10X10CM, ESPAÇAMENTO DE 2,5M, CRAVADOS 0,5M, COM 11 FIOS DE ARAME MISTO - FORNECIMENTO E INSTALAÇÃO. AF_05/2020</t>
  </si>
  <si>
    <t>77,06</t>
  </si>
  <si>
    <t>101200</t>
  </si>
  <si>
    <t>CERCA COM MOURÕES DE MADEIRA, 7,5X7,5 CM, ESPAÇAMENTO DE 2,5 M, ALTURA LIVRE DE 2 M, CRAVADOS 0,5 M, COM 4 FIOS DE ARAME FARPADO Nº 14 CLASSE 250 - FORNECIMENTO E INSTALAÇÃO. AF_05/2020</t>
  </si>
  <si>
    <t>52,60</t>
  </si>
  <si>
    <t>101201</t>
  </si>
  <si>
    <t>CERCA COM MOURÕES DE MADEIRA, 7,5X7,5 CM, ESPAÇAMENTO DE 2,5 M, ALTURA LIVRE DE 2 M, CRAVADOS 0,5 M, COM 8 FIOS DE ARAME FARPADO Nº 14 CLASSE 250 - FORNECIMENTO E INSTALAÇÃO. AF_05/2020</t>
  </si>
  <si>
    <t>64,48</t>
  </si>
  <si>
    <t>101202</t>
  </si>
  <si>
    <t>CERCA COM MOURÕES DE MADEIRA ROLIÇA, DIÂMETRO 11 CM, ESPAÇAMENTO DE 2,5 M, ALTURA LIVRE DE 1,7 M, CRAVADOS 0,5 M, COM 5 FIOS DE ARAME FARPADO Nº 14 CLASSE 250 - FORNECIMENTO E INSTALAÇÃO. AF_05/2020</t>
  </si>
  <si>
    <t>37,20</t>
  </si>
  <si>
    <t>101203</t>
  </si>
  <si>
    <t>CERCA COM MOURÕES DE MADEIRA ROLIÇA, DIÂMETRO 11 CM, ESPAÇAMENTO DE 2,5 M, ALTURA LIVRE DE 1,7 M, CRAVADOS 0,5 M, COM 5 FIOS DE ARAME DE AÇO OVALADO 15X17 - FORNECIMENTO E INSTALAÇÃO. AF_05/2020</t>
  </si>
  <si>
    <t>36,43</t>
  </si>
  <si>
    <t>101204</t>
  </si>
  <si>
    <t>CERCA COM MOURÕES DE MADEIRA ROLIÇA, DIÂMETRO 11 CM, ESPAÇAMENTO DE 2,5 M, ALTURA LIVRE DE 1,7 M, CRAVADOS 0,5 M, COM 5 FIOS DE ARAME MISTO - FORNECIMENTO E INSTALAÇÃO. AF_05/2020</t>
  </si>
  <si>
    <t>36,73</t>
  </si>
  <si>
    <t>101205</t>
  </si>
  <si>
    <t>PORTÃO COM MOURÕES DE MADEIRA ROLIÇA, DIÂMETRO 11 CM, COM 5 FIOS DE ARAME FARPADO Nº 14 CLASSE 250, SEM DOBRADIÇAS - FORNECIMENTO E INSTALAÇÃO. AF_05/2020</t>
  </si>
  <si>
    <t>ALAMBRADO</t>
  </si>
  <si>
    <t>0204</t>
  </si>
  <si>
    <t>102362</t>
  </si>
  <si>
    <t>ALAMBRADO PARA QUADRA POLIESPORTIVA, ESTRUTURADO POR TUBOS DE ACO GALVANIZADO, (MONTANTES COM DIAMETRO 2", TRAVESSAS E ESCORAS COM DIÂMETRO 1 ¼), COM TELA DE ARAME GALVANIZADO, FIO 14 BWG E MALHA QUADRADA 5X5CM (EXCETO MURETA). AF_03/2021</t>
  </si>
  <si>
    <t>196,36</t>
  </si>
  <si>
    <t>102363</t>
  </si>
  <si>
    <t>ALAMBRADO PARA QUADRA POLIESPORTIVA, ESTRUTURADO POR TUBOS DE ACO GALVANIZADO, (MONTANTES COM DIAMETRO 2", TRAVESSAS E ESCORAS COM DIÂMETRO 1 ¼), COM TELA DE ARAME GALVANIZADO, FIO 12 BWG E MALHA QUADRADA 5X5CM (EXCETO MURETA). AF_03/2021</t>
  </si>
  <si>
    <t>207,08</t>
  </si>
  <si>
    <t>102364</t>
  </si>
  <si>
    <t>ALAMBRADO PARA QUADRA POLIESPORTIVA, ESTRUTURADO POR TUBOS DE ACO GALVANIZADO, (MONTANTES COM DIAMETRO 2", TRAVESSAS E ESCORAS COM DIÂMETRO 1 ¼), COM TELA DE ARAME GALVANIZADO, FIO 10 BWG E MALHA QUADRADA 5X5CM (EXCETO MURETA). AF_03/2021</t>
  </si>
  <si>
    <t>ARBORIZACAO, INCLUSIVE PREPARO DO SOLO</t>
  </si>
  <si>
    <t>0205</t>
  </si>
  <si>
    <t>98509</t>
  </si>
  <si>
    <t>PLANTIO DE ARBUSTO OU  CERCA VIVA. AF_05/2018</t>
  </si>
  <si>
    <t>40,78</t>
  </si>
  <si>
    <t>98510</t>
  </si>
  <si>
    <t>PLANTIO DE ÁRVORE ORNAMENTAL COM ALTURA DE MUDA MENOR OU IGUAL A 2,00 M. AF_05/2018</t>
  </si>
  <si>
    <t>65,65</t>
  </si>
  <si>
    <t>98511</t>
  </si>
  <si>
    <t>PLANTIO DE ÁRVORE ORNAMENTAL COM ALTURA DE MUDA MAIOR QUE 2,00 M E MENOR OU IGUAL A 4,00 M. AF_05/2018</t>
  </si>
  <si>
    <t>122,15</t>
  </si>
  <si>
    <t>98516</t>
  </si>
  <si>
    <t>PLANTIO DE PALMEIRA COM ALTURA DE MUDA MENOR OU IGUAL A 2,00 M. AF_05/2018</t>
  </si>
  <si>
    <t>313,71</t>
  </si>
  <si>
    <t>98519</t>
  </si>
  <si>
    <t>REVOLVIMENTO E LIMPEZA MANUAL DE SOLO. AF_05/2018</t>
  </si>
  <si>
    <t>98520</t>
  </si>
  <si>
    <t>APLICAÇÃO DE ADUBO EM SOLO. AF_05/2018</t>
  </si>
  <si>
    <t>98521</t>
  </si>
  <si>
    <t>APLICAÇÃO DE CALCÁRIO PARA CORREÇÃO DO PH DO SOLO. AF_05/2018</t>
  </si>
  <si>
    <t>98522</t>
  </si>
  <si>
    <t>ALAMBRADO EM MOURÕES DE CONCRETO, COM TELA DE ARAME GALVANIZADO (INCLUSIVE MURETA EM CONCRETO). AF_05/2018</t>
  </si>
  <si>
    <t>98524</t>
  </si>
  <si>
    <t>LIMPEZA MANUAL DE VEGETAÇÃO EM TERRENO COM ENXADA.AF_05/2018</t>
  </si>
  <si>
    <t>GRAMA, INCLUSIVE PREPARO DO SOLO</t>
  </si>
  <si>
    <t>0206</t>
  </si>
  <si>
    <t>98503</t>
  </si>
  <si>
    <t>PLANTIO DE GRAMA EM PAVIMENTO CONCREGRAMA. AF_05/2018</t>
  </si>
  <si>
    <t>98504</t>
  </si>
  <si>
    <t>PLANTIO DE GRAMA EM PLACAS. AF_05/2018</t>
  </si>
  <si>
    <t>98505</t>
  </si>
  <si>
    <t>PLANTIO DE FORRAÇÃO. AF_05/2018</t>
  </si>
  <si>
    <t>MANUTENCAO E LIMPEZA DE AREAS VERDES</t>
  </si>
  <si>
    <t>0277</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</si>
  <si>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</si>
  <si>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</si>
  <si>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</si>
  <si>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</si>
  <si>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74,22</t>
  </si>
  <si>
    <t>98527</t>
  </si>
  <si>
    <t>REMOÇÃO DE RAÍZES REMANESCENTES DE TRONCO DE ÁRVORE COM DIÂMETRO MAIOR OU IGUAL A 0,40 M E MENOR QUE 0,60 M.AF_05/2018</t>
  </si>
  <si>
    <t>159,77</t>
  </si>
  <si>
    <t>98528</t>
  </si>
  <si>
    <t>REMOÇÃO DE RAÍZES REMANESCENTES DE TRONCO DE ÁRVORE COM DIÂMETRO MAIOR OU IGUAL A 0,60 M.AF_05/2018</t>
  </si>
  <si>
    <t>98529</t>
  </si>
  <si>
    <t>CORTE RASO E RECORTE DE ÁRVORE COM DIÂMETRO DE TRONCO MAIOR OU IGUAL A 0,20 M E MENOR QUE 0,40 M.AF_05/2018</t>
  </si>
  <si>
    <t>71,80</t>
  </si>
  <si>
    <t>98530</t>
  </si>
  <si>
    <t>CORTE RASO E RECORTE DE ÁRVORE COM DIÂMETRO DE TRONCO MAIOR OU IGUAL A 0,40 M E MENOR QUE 0,60 M.AF_05/2018</t>
  </si>
  <si>
    <t>127,92</t>
  </si>
  <si>
    <t>98531</t>
  </si>
  <si>
    <t>CORTE RASO E RECORTE DE ÁRVORE COM DIÂMETRO DE TRONCO MAIOR OU IGUAL A 0,60 M.AF_05/2018</t>
  </si>
  <si>
    <t>263,80</t>
  </si>
  <si>
    <t>98532</t>
  </si>
  <si>
    <t>PODA EM ALTURA DE ÁRVORE COM DIÂMETRO DE TRONCO MENOR QUE 0,20 M.AF_05/2018</t>
  </si>
  <si>
    <t>98533</t>
  </si>
  <si>
    <t>PODA EM ALTURA DE ÁRVORE COM DIÂMETRO DE TRONCO MAIOR OU IGUAL A 0,20 M E MENOR QUE 0,40 M.AF_05/2018</t>
  </si>
  <si>
    <t>251,42</t>
  </si>
  <si>
    <t>98534</t>
  </si>
  <si>
    <t>PODA EM ALTURA DE ÁRVORE COM DIÂMETRO DE TRONCO MAIOR OU IGUAL A 0,40 M E MENOR QUE 0,60 M.AF_05/2018</t>
  </si>
  <si>
    <t>642,21</t>
  </si>
  <si>
    <t>98535</t>
  </si>
  <si>
    <t>PODA EM ALTURA DE ÁRVORE COM DIÂMETRO DE TRONCO MAIOR OU IGUAL A 0,60 M.AF_05/2018</t>
  </si>
  <si>
    <t>1.019,72</t>
  </si>
  <si>
    <t>88238</t>
  </si>
  <si>
    <t>AJUDANTE DE ARMADOR COM ENCARGOS COMPLEMENTARES</t>
  </si>
  <si>
    <t>ENCARGOS COMPLEMENTARES REFERENCIAL</t>
  </si>
  <si>
    <t>88239</t>
  </si>
  <si>
    <t>AJUDANTE DE CARPINTEIRO COM ENCARGOS COMPLEMENTARES</t>
  </si>
  <si>
    <t>88240</t>
  </si>
  <si>
    <t>AJUDANTE DE ESTRUTURA METÁLICA COM ENCARGOS COMPLEMENTARES</t>
  </si>
  <si>
    <t>88241</t>
  </si>
  <si>
    <t>AJUDANTE DE OPERAÇÃO EM GERAL COM ENCARGOS COMPLEMENTARES</t>
  </si>
  <si>
    <t>88242</t>
  </si>
  <si>
    <t>AJUDANTE DE PEDREIRO COM ENCARGOS COMPLEMENTARES</t>
  </si>
  <si>
    <t>88243</t>
  </si>
  <si>
    <t>AJUDANTE ESPECIALIZADO COM ENCARGOS COMPLEMENTARES</t>
  </si>
  <si>
    <t>26,62</t>
  </si>
  <si>
    <t>88245</t>
  </si>
  <si>
    <t>ARMADOR COM ENCARGOS COMPLEMENTARES</t>
  </si>
  <si>
    <t>88246</t>
  </si>
  <si>
    <t>ASSENTADOR DE TUBOS COM ENCARGOS COMPLEMENTARES</t>
  </si>
  <si>
    <t>24,09</t>
  </si>
  <si>
    <t>88247</t>
  </si>
  <si>
    <t>AUXILIAR DE ELETRICISTA COM ENCARGOS COMPLEMENTARES</t>
  </si>
  <si>
    <t>88248</t>
  </si>
  <si>
    <t>AUXILIAR DE ENCANADOR OU BOMBEIRO HIDRÁULICO COM ENCARGOS COMPLEMENTARES</t>
  </si>
  <si>
    <t>19,63</t>
  </si>
  <si>
    <t>88249</t>
  </si>
  <si>
    <t>AUXILIAR DE LABORATÓRIO COM ENCARGOS COMPLEMENTARES</t>
  </si>
  <si>
    <t>88250</t>
  </si>
  <si>
    <t>AUXILIAR DE MECÂNICO COM ENCARGOS COMPLEMENTARES</t>
  </si>
  <si>
    <t>88251</t>
  </si>
  <si>
    <t>AUXILIAR DE SERRALHEIRO COM ENCARGOS COMPLEMENTARES</t>
  </si>
  <si>
    <t>88252</t>
  </si>
  <si>
    <t>AUXILIAR DE SERVIÇOS GERAIS COM ENCARGOS COMPLEMENTARES</t>
  </si>
  <si>
    <t>22,99</t>
  </si>
  <si>
    <t>88253</t>
  </si>
  <si>
    <t>AUXILIAR DE TOPÓGRAFO COM ENCARGOS COMPLEMENTARES</t>
  </si>
  <si>
    <t>23,84</t>
  </si>
  <si>
    <t>88255</t>
  </si>
  <si>
    <t>AUXILIAR TÉCNICO DE ENGENHARIA COM ENCARGOS COMPLEMENTARES</t>
  </si>
  <si>
    <t>88256</t>
  </si>
  <si>
    <t>AZULEJISTA OU LADRILHISTA COM ENCARGOS COMPLEMENTARES</t>
  </si>
  <si>
    <t>25,43</t>
  </si>
  <si>
    <t>88257</t>
  </si>
  <si>
    <t>BLASTER, DINAMITADOR OU CABO DE FOGO COM ENCARGOS COMPLEMENTARES</t>
  </si>
  <si>
    <t>22,34</t>
  </si>
  <si>
    <t>88258</t>
  </si>
  <si>
    <t>CADASTRISTA DE REDES DE AGUA E ESGOTO COM ENCARGOS COMPLEMENTARES</t>
  </si>
  <si>
    <t>88260</t>
  </si>
  <si>
    <t>CALCETEIRO COM ENCARGOS COMPLEMENTARES</t>
  </si>
  <si>
    <t>88261</t>
  </si>
  <si>
    <t>CARPINTEIRO DE ESQUADRIA COM ENCARGOS COMPLEMENTARES</t>
  </si>
  <si>
    <t>88262</t>
  </si>
  <si>
    <t>CARPINTEIRO DE FORMAS COM ENCARGOS COMPLEMENTARES</t>
  </si>
  <si>
    <t>25,29</t>
  </si>
  <si>
    <t>88263</t>
  </si>
  <si>
    <t>CAVOUQUEIRO OU OPERADOR PERFURATRIZ/ROMPEDOR COM ENCARGOS COMPLEMENTARES</t>
  </si>
  <si>
    <t>88264</t>
  </si>
  <si>
    <t>ELETRICISTA COM ENCARGOS COMPLEMENTARES</t>
  </si>
  <si>
    <t>88265</t>
  </si>
  <si>
    <t>ELETRICISTA INDUSTRIAL COM ENCARGOS COMPLEMENTARES</t>
  </si>
  <si>
    <t>88266</t>
  </si>
  <si>
    <t>ELETROTÉCNICO COM ENCARGOS COMPLEMENTARES</t>
  </si>
  <si>
    <t>88267</t>
  </si>
  <si>
    <t>ENCANADOR OU BOMBEIRO HIDRÁULICO COM ENCARGOS COMPLEMENTARES</t>
  </si>
  <si>
    <t>25,66</t>
  </si>
  <si>
    <t>88269</t>
  </si>
  <si>
    <t>GESSEIRO COM ENCARGOS COMPLEMENTARES</t>
  </si>
  <si>
    <t>88270</t>
  </si>
  <si>
    <t>IMPERMEABILIZADOR COM ENCARGOS COMPLEMENTARES</t>
  </si>
  <si>
    <t>25,52</t>
  </si>
  <si>
    <t>88272</t>
  </si>
  <si>
    <t>MACARIQUEIRO COM ENCARGOS COMPLEMENTARES</t>
  </si>
  <si>
    <t>88273</t>
  </si>
  <si>
    <t>MARCENEIRO COM ENCARGOS COMPLEMENTARES</t>
  </si>
  <si>
    <t>88274</t>
  </si>
  <si>
    <t>MARMORISTA/GRANITEIRO COM ENCARGOS COMPLEMENTARES</t>
  </si>
  <si>
    <t>88275</t>
  </si>
  <si>
    <t>MECÃNICO DE EQUIPAMENTOS PESADOS COM ENCARGOS COMPLEMENTARES</t>
  </si>
  <si>
    <t>34,63</t>
  </si>
  <si>
    <t>88277</t>
  </si>
  <si>
    <t>MONTADOR (TUBO AÇO/EQUIPAMENTOS) COM ENCARGOS COMPLEMENTARES</t>
  </si>
  <si>
    <t>88278</t>
  </si>
  <si>
    <t>MONTADOR DE ESTRUTURA METÁLICA COM ENCARGOS COMPLEMENTARES</t>
  </si>
  <si>
    <t>22,28</t>
  </si>
  <si>
    <t>88279</t>
  </si>
  <si>
    <t>MONTADOR ELETROMECÃNICO COM ENCARGOS COMPLEMENTARES</t>
  </si>
  <si>
    <t>88281</t>
  </si>
  <si>
    <t>MOTORISTA DE BASCULANTE COM ENCARGOS COMPLEMENTARES</t>
  </si>
  <si>
    <t>88282</t>
  </si>
  <si>
    <t>MOTORISTA DE CAMINHÃO COM ENCARGOS COMPLEMENTARES</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</si>
  <si>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</si>
  <si>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</si>
  <si>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</si>
  <si>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</si>
  <si>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</si>
  <si>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</si>
  <si>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</si>
  <si>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</si>
  <si>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24,85</t>
  </si>
  <si>
    <t>88288</t>
  </si>
  <si>
    <t>NIVELADOR COM ENCARGOS COMPLEMENTARES</t>
  </si>
  <si>
    <t>29,73</t>
  </si>
  <si>
    <t>88291</t>
  </si>
  <si>
    <t>OPERADOR DE BETONEIRA (CAMINHÃO) COM ENCARGOS COMPLEMENTARES</t>
  </si>
  <si>
    <t>88292</t>
  </si>
  <si>
    <t>OPERADOR DE COMPRESSOR OU COMPRESSORISTA COM ENCARGOS COMPLEMENTARES</t>
  </si>
  <si>
    <t>23,09</t>
  </si>
  <si>
    <t>88293</t>
  </si>
  <si>
    <t>OPERADOR DE DEMARCADORA DE FAIXAS COM ENCARGOS COMPLEMENTARES</t>
  </si>
  <si>
    <t>28,78</t>
  </si>
  <si>
    <t>88294</t>
  </si>
  <si>
    <t>OPERADOR DE ESCAVADEIRA COM ENCARGOS COMPLEMENTARES</t>
  </si>
  <si>
    <t>31,16</t>
  </si>
  <si>
    <t>88295</t>
  </si>
  <si>
    <t>OPERADOR DE GUINCHO COM ENCARGOS COMPLEMENTARES</t>
  </si>
  <si>
    <t>88296</t>
  </si>
  <si>
    <t>OPERADOR DE GUINDASTE COM ENCARGOS COMPLEMENTARES</t>
  </si>
  <si>
    <t>88297</t>
  </si>
  <si>
    <t>OPERADOR DE MÁQUINAS E EQUIPAMENTOS COM ENCARGOS COMPLEMENTARES</t>
  </si>
  <si>
    <t>26,75</t>
  </si>
  <si>
    <t>88298</t>
  </si>
  <si>
    <t>OPERADOR DE MARTELETE OU MARTELETEIRO COM ENCARGOS COMPLEMENTARES</t>
  </si>
  <si>
    <t>88299</t>
  </si>
  <si>
    <t>OPERADOR DE MOTO-ESCREIPER COM ENCARGOS COMPLEMENTARES</t>
  </si>
  <si>
    <t>88300</t>
  </si>
  <si>
    <t>OPERADOR DE MOTONIVELADORA COM ENCARGOS COMPLEMENTARES</t>
  </si>
  <si>
    <t>34,78</t>
  </si>
  <si>
    <t>88301</t>
  </si>
  <si>
    <t>OPERADOR DE PÁ CARREGADEIRA COM ENCARGOS COMPLEMENTARES</t>
  </si>
  <si>
    <t>88302</t>
  </si>
  <si>
    <t>OPERADOR DE PAVIMENTADORA COM ENCARGOS COMPLEMENTARES</t>
  </si>
  <si>
    <t>29,98</t>
  </si>
  <si>
    <t>88303</t>
  </si>
  <si>
    <t>OPERADOR DE ROLO COMPACTADOR COM ENCARGOS COMPLEMENTARES</t>
  </si>
  <si>
    <t>88304</t>
  </si>
  <si>
    <t>OPERADOR DE USINA DE ASFALTO, DE SOLOS OU DE CONCRETO COM ENCARGOS COMPLEMENTARES</t>
  </si>
  <si>
    <t>88306</t>
  </si>
  <si>
    <t>OPERADOR JATO DE AREIA OU JATISTA COM ENCARGOS COMPLEMENTARES</t>
  </si>
  <si>
    <t>88307</t>
  </si>
  <si>
    <t>OPERADOR PARA BATE ESTACAS COM ENCARGOS COMPLEMENTARES</t>
  </si>
  <si>
    <t>88308</t>
  </si>
  <si>
    <t>PASTILHEIRO COM ENCARGOS COMPLEMENTARES</t>
  </si>
  <si>
    <t>88309</t>
  </si>
  <si>
    <t>PEDREIRO COM ENCARGOS COMPLEMENTARES</t>
  </si>
  <si>
    <t>88310</t>
  </si>
  <si>
    <t>PINTOR COM ENCARGOS COMPLEMENTARES</t>
  </si>
  <si>
    <t>28,88</t>
  </si>
  <si>
    <t>88311</t>
  </si>
  <si>
    <t>PINTOR DE LETREIROS COM ENCARGOS COMPLEMENTARES</t>
  </si>
  <si>
    <t>34,55</t>
  </si>
  <si>
    <t>88312</t>
  </si>
  <si>
    <t>PINTOR PARA TINTA EPÓXI COM ENCARGOS COMPLEMENTARES</t>
  </si>
  <si>
    <t>30,56</t>
  </si>
  <si>
    <t>88313</t>
  </si>
  <si>
    <t>POCEIRO COM ENCARGOS COMPLEMENTARES</t>
  </si>
  <si>
    <t>88314</t>
  </si>
  <si>
    <t>RASTELEIRO COM ENCARGOS COMPLEMENTARES</t>
  </si>
  <si>
    <t>88315</t>
  </si>
  <si>
    <t>SERRALHEIRO COM ENCARGOS COMPLEMENTARES</t>
  </si>
  <si>
    <t>88316</t>
  </si>
  <si>
    <t>SERVENTE COM ENCARGOS COMPLEMENTARES</t>
  </si>
  <si>
    <t>88317</t>
  </si>
  <si>
    <t>SOLDADOR COM ENCARGOS COMPLEMENTARES</t>
  </si>
  <si>
    <t>27,96</t>
  </si>
  <si>
    <t>88318</t>
  </si>
  <si>
    <t>SOLDADOR A (PARA SOLDA A SER TESTADA COM RAIOS "X") COM ENCARGOS COMPLEMENTARES</t>
  </si>
  <si>
    <t>88320</t>
  </si>
  <si>
    <t>TAQUEADOR OU TAQUEIRO COM ENCARGOS COMPLEMENTARES</t>
  </si>
  <si>
    <t>88321</t>
  </si>
  <si>
    <t>TÉCNICO DE LABORATÓRIO COM ENCARGOS COMPLEMENTARES</t>
  </si>
  <si>
    <t>40,19</t>
  </si>
  <si>
    <t>88322</t>
  </si>
  <si>
    <t>TÉCNICO DE SONDAGEM COM ENCARGOS COMPLEMENTARES</t>
  </si>
  <si>
    <t>88323</t>
  </si>
  <si>
    <t>TELHADISTA COM ENCARGOS COMPLEMENTARES</t>
  </si>
  <si>
    <t>88324</t>
  </si>
  <si>
    <t>TRATORISTA COM ENCARGOS COMPLEMENTARES</t>
  </si>
  <si>
    <t>88325</t>
  </si>
  <si>
    <t>VIDRACEIRO COM ENCARGOS COMPLEMENTARES</t>
  </si>
  <si>
    <t>88326</t>
  </si>
  <si>
    <t>VIGIA NOTURNO COM ENCARGOS COMPLEMENTARES</t>
  </si>
  <si>
    <t>28,65</t>
  </si>
  <si>
    <t>88377</t>
  </si>
  <si>
    <t>OPERADOR DE BETONEIRA ESTACIONÁRIA/MISTURADOR COM ENCARGOS COMPLEMENTARES</t>
  </si>
  <si>
    <t>88441</t>
  </si>
  <si>
    <t>JARDINEIRO COM ENCARGOS COMPLEMENTARES</t>
  </si>
  <si>
    <t>24,65</t>
  </si>
  <si>
    <t>88597</t>
  </si>
  <si>
    <t>DESENHISTA DETALHISTA COM ENCARGOS COMPLEMENTARES</t>
  </si>
  <si>
    <t>93,59</t>
  </si>
  <si>
    <t>90766</t>
  </si>
  <si>
    <t>ALMOXARIFE COM ENCARGOS COMPLEMENTARES</t>
  </si>
  <si>
    <t>90767</t>
  </si>
  <si>
    <t>APONTADOR OU APROPRIADOR COM ENCARGOS COMPLEMENTARES</t>
  </si>
  <si>
    <t>23,70</t>
  </si>
  <si>
    <t>90768</t>
  </si>
  <si>
    <t>ARQUITETO DE OBRA JUNIOR COM ENCARGOS COMPLEMENTARES</t>
  </si>
  <si>
    <t>90769</t>
  </si>
  <si>
    <t>ARQUITETO DE OBRA PLENO COM ENCARGOS COMPLEMENTARES</t>
  </si>
  <si>
    <t>97,74</t>
  </si>
  <si>
    <t>90770</t>
  </si>
  <si>
    <t>ARQUITETO DE OBRA SENIOR COM ENCARGOS COMPLEMENTARES</t>
  </si>
  <si>
    <t>128,85</t>
  </si>
  <si>
    <t>90771</t>
  </si>
  <si>
    <t>AUXILIAR DE DESENHISTA COM ENCARGOS COMPLEMENTARES</t>
  </si>
  <si>
    <t>84,57</t>
  </si>
  <si>
    <t>90772</t>
  </si>
  <si>
    <t>AUXILIAR DE ESCRITORIO COM ENCARGOS COMPLEMENTARES</t>
  </si>
  <si>
    <t>90773</t>
  </si>
  <si>
    <t>DESENHISTA COPISTA COM ENCARGOS COMPLEMENTARES</t>
  </si>
  <si>
    <t>62,67</t>
  </si>
  <si>
    <t>90775</t>
  </si>
  <si>
    <t>DESENHISTA PROJETISTA COM ENCARGOS COMPLEMENTARES</t>
  </si>
  <si>
    <t>90776</t>
  </si>
  <si>
    <t>ENCARREGADO GERAL COM ENCARGOS COMPLEMENTARES</t>
  </si>
  <si>
    <t>90777</t>
  </si>
  <si>
    <t>ENGENHEIRO CIVIL DE OBRA JUNIOR COM ENCARGOS COMPLEMENTARES</t>
  </si>
  <si>
    <t>90778</t>
  </si>
  <si>
    <t>ENGENHEIRO CIVIL DE OBRA PLENO COM ENCARGOS COMPLEMENTARES</t>
  </si>
  <si>
    <t>106,63</t>
  </si>
  <si>
    <t>90779</t>
  </si>
  <si>
    <t>ENGENHEIRO CIVIL DE OBRA SENIOR COM ENCARGOS COMPLEMENTARES</t>
  </si>
  <si>
    <t>145,35</t>
  </si>
  <si>
    <t>90780</t>
  </si>
  <si>
    <t>MESTRE DE OBRAS COM ENCARGOS COMPLEMENTARES</t>
  </si>
  <si>
    <t>52,83</t>
  </si>
  <si>
    <t>90781</t>
  </si>
  <si>
    <t>TOPOGRAFO COM ENCARGOS COMPLEMENTARES</t>
  </si>
  <si>
    <t>56,70</t>
  </si>
  <si>
    <t>91677</t>
  </si>
  <si>
    <t>ENGENHEIRO ELETRICISTA COM ENCARGOS COMPLEMENTARES</t>
  </si>
  <si>
    <t>93,57</t>
  </si>
  <si>
    <t>91678</t>
  </si>
  <si>
    <t>ENGENHEIRO SANITARISTA COM ENCARGOS COMPLEMENTARES</t>
  </si>
  <si>
    <t>93558</t>
  </si>
  <si>
    <t>MOTORISTA DE CAMINHAO COM ENCARGOS COMPLEMENTARES</t>
  </si>
  <si>
    <t>MES</t>
  </si>
  <si>
    <t>4.912,74</t>
  </si>
  <si>
    <t>93559</t>
  </si>
  <si>
    <t>16.464,32</t>
  </si>
  <si>
    <t>93560</t>
  </si>
  <si>
    <t>11.030,89</t>
  </si>
  <si>
    <t>93561</t>
  </si>
  <si>
    <t>17.628,88</t>
  </si>
  <si>
    <t>93562</t>
  </si>
  <si>
    <t>14.879,02</t>
  </si>
  <si>
    <t>93563</t>
  </si>
  <si>
    <t>4.151,41</t>
  </si>
  <si>
    <t>93564</t>
  </si>
  <si>
    <t>4.174,04</t>
  </si>
  <si>
    <t>93565</t>
  </si>
  <si>
    <t>16.478,92</t>
  </si>
  <si>
    <t>93566</t>
  </si>
  <si>
    <t>3.836,85</t>
  </si>
  <si>
    <t>93567</t>
  </si>
  <si>
    <t>18.726,04</t>
  </si>
  <si>
    <t>93568</t>
  </si>
  <si>
    <t>25.517,39</t>
  </si>
  <si>
    <t>93569</t>
  </si>
  <si>
    <t>ARQUITETO JUNIOR COM ENCARGOS COMPLEMENTARES</t>
  </si>
  <si>
    <t>12.162,75</t>
  </si>
  <si>
    <t>93570</t>
  </si>
  <si>
    <t>ARQUITETO PLENO COM ENCARGOS COMPLEMENTARES</t>
  </si>
  <si>
    <t>17.183,83</t>
  </si>
  <si>
    <t>93571</t>
  </si>
  <si>
    <t>ARQUITETO SENIOR COM ENCARGOS COMPLEMENTARES</t>
  </si>
  <si>
    <t>22.647,81</t>
  </si>
  <si>
    <t>93572</t>
  </si>
  <si>
    <t>ENCARREGADO GERAL DE OBRAS COM ENCARGOS COMPLEMENTARES</t>
  </si>
  <si>
    <t>6.221,33</t>
  </si>
  <si>
    <t>94295</t>
  </si>
  <si>
    <t>9.283,45</t>
  </si>
  <si>
    <t>94296</t>
  </si>
  <si>
    <t>9.974,78</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</si>
  <si>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</si>
  <si>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</si>
  <si>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</si>
  <si>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</si>
  <si>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</si>
  <si>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</si>
  <si>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</si>
  <si>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</si>
  <si>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</si>
  <si>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</si>
  <si>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</si>
  <si>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</si>
  <si>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</si>
  <si>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</si>
  <si>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</si>
  <si>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</si>
  <si>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</si>
  <si>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</si>
  <si>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</si>
  <si>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</si>
  <si>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</si>
  <si>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</si>
  <si>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</si>
  <si>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</si>
  <si>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</si>
  <si>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</si>
  <si>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</si>
  <si>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</si>
  <si>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</si>
  <si>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</si>
  <si>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</si>
  <si>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</si>
  <si>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</si>
  <si>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</si>
  <si>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</si>
  <si>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</si>
  <si>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</si>
  <si>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</si>
  <si>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</si>
  <si>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</si>
  <si>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</si>
  <si>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</si>
  <si>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</si>
  <si>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</si>
  <si>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</si>
  <si>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</si>
  <si>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</si>
  <si>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</si>
  <si>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</si>
  <si>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</si>
  <si>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</si>
  <si>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</si>
  <si>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</si>
  <si>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</si>
  <si>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0,26</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</si>
  <si>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</si>
  <si>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</si>
  <si>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</si>
  <si>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</si>
  <si>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</si>
  <si>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</si>
  <si>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</si>
  <si>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</si>
  <si>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</si>
  <si>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</si>
  <si>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</si>
  <si>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</si>
  <si>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</si>
  <si>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</si>
  <si>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</si>
  <si>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</si>
  <si>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</si>
  <si>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</si>
  <si>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</si>
  <si>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</si>
  <si>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</si>
  <si>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</si>
  <si>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</si>
  <si>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</si>
  <si>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</si>
  <si>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</si>
  <si>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</si>
  <si>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</si>
  <si>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</si>
  <si>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</si>
  <si>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</si>
  <si>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</si>
  <si>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</si>
  <si>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</si>
  <si>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</si>
  <si>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</si>
  <si>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</si>
  <si>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</si>
  <si>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</si>
  <si>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</si>
  <si>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</si>
  <si>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</si>
  <si>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</si>
  <si>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</si>
  <si>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</si>
  <si>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</si>
  <si>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</si>
  <si>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</si>
  <si>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</si>
  <si>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</si>
  <si>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</si>
  <si>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</si>
  <si>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</si>
  <si>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</si>
  <si>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</si>
  <si>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</si>
  <si>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</si>
  <si>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</si>
  <si>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</si>
  <si>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</si>
  <si>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</si>
  <si>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</si>
  <si>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</si>
  <si>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</si>
  <si>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</si>
  <si>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</si>
  <si>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</si>
  <si>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</si>
  <si>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</si>
  <si>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</si>
  <si>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</si>
  <si>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</si>
  <si>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</si>
  <si>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</si>
  <si>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</si>
  <si>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</si>
  <si>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</si>
  <si>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</si>
  <si>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</si>
  <si>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</si>
  <si>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</si>
  <si>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</si>
  <si>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</si>
  <si>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</si>
  <si>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</si>
  <si>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</si>
  <si>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</si>
  <si>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</si>
  <si>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</si>
  <si>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</si>
  <si>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</si>
  <si>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</si>
  <si>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</si>
  <si>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</si>
  <si>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</si>
  <si>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</si>
  <si>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</si>
  <si>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</si>
  <si>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</si>
  <si>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</si>
  <si>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</si>
  <si>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</si>
  <si>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</si>
  <si>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</si>
  <si>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</si>
  <si>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</si>
  <si>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</si>
  <si>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</si>
  <si>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</si>
  <si>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</si>
  <si>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</si>
  <si>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</si>
  <si>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</si>
  <si>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</si>
  <si>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</si>
  <si>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</si>
  <si>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</si>
  <si>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</si>
  <si>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</si>
  <si>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</si>
  <si>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</si>
  <si>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</si>
  <si>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</si>
  <si>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</si>
  <si>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</si>
  <si>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</si>
  <si>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0,50</t>
  </si>
  <si>
    <t>95402</t>
  </si>
  <si>
    <t>CURSO DE CAPACITAÇÃO PARA ENGENHEIRO CIVIL DE OBRA JÚNIOR (ENCARGOS COMPLEMENTARES) - HORISTA</t>
  </si>
  <si>
    <t>95403</t>
  </si>
  <si>
    <t>CURSO DE CAPACITAÇÃO PARA ENGENHEIRO CIVIL DE OBRA PLENO (ENCARGOS COMPLEMENTARES) - HORISTA</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</si>
  <si>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</si>
  <si>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</si>
  <si>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</si>
  <si>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</si>
  <si>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</si>
  <si>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</si>
  <si>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</si>
  <si>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</si>
  <si>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2,19</t>
  </si>
  <si>
    <t>95408</t>
  </si>
  <si>
    <t>CURSO DE CAPACITAÇÃO  PARA MOTORISTA DE CAMINHÃO (ENCARGOS COMPLEMENTARES) - MENSALISTA</t>
  </si>
  <si>
    <t>95409</t>
  </si>
  <si>
    <t>CURSO DE CAPACITAÇÃO PARA DESENHISTA DETALHISTA (ENCARGOS COMPLEMENTARES) - MENSALISTA</t>
  </si>
  <si>
    <t>45,34</t>
  </si>
  <si>
    <t>95410</t>
  </si>
  <si>
    <t>CURSO DE CAPACITAÇÃO PARA DESENHISTA COPISTA (ENCARGOS COMPLEMENTARES) - MENSALISTA</t>
  </si>
  <si>
    <t>95411</t>
  </si>
  <si>
    <t>CURSO DE CAPACITAÇÃO PARA DESENHISTA PROJETISTA (ENCARGOS COMPLEMENTARES) - MENSALISTA</t>
  </si>
  <si>
    <t>48,59</t>
  </si>
  <si>
    <t>95412</t>
  </si>
  <si>
    <t>CURSO DE CAPACITAÇÃO PARA AUXILIAR DE DESENHISTA (ENCARGOS COMPLEMENTARES) - MENSALISTA</t>
  </si>
  <si>
    <t>95413</t>
  </si>
  <si>
    <t>CURSO DE CAPACITAÇÃO PARA ALMOXARIFE (ENCARGOS COMPLEMENTARES) - MENSALISTA</t>
  </si>
  <si>
    <t>95414</t>
  </si>
  <si>
    <t>CURSO DE CAPACITAÇÃO PARA APONTADOR OU APROPRIADOR (ENCARGOS COMPLEMENTARES) - MENSALISTA</t>
  </si>
  <si>
    <t>45,20</t>
  </si>
  <si>
    <t>95415</t>
  </si>
  <si>
    <t>CURSO DE CAPACITAÇÃO PARA ENGENHEIRO CIVIL DE OBRA JÚNIOR (ENCARGOS COMPLEMENTARES) - MENSALISTA</t>
  </si>
  <si>
    <t>95416</t>
  </si>
  <si>
    <t>CURSO DE CAPACITAÇÃO PARA AUXILIAR DE ESCRITÓRIO (ENCARGOS COMPLEMENTARES) - MENSALISTA</t>
  </si>
  <si>
    <t>95417</t>
  </si>
  <si>
    <t>CURSO DE CAPACITAÇÃO PARA ENGENHEIRO CIVIL DE OBRA PLENO (ENCARGOS COMPLEMENTARES) - MENSALISTA</t>
  </si>
  <si>
    <t>95418</t>
  </si>
  <si>
    <t>CURSO DE CAPACITAÇÃO PARA ENGENHEIRO CIVIL DE OBRA SÊNIOR (ENCARGOS COMPLEMENTARES) - MENSALISTA</t>
  </si>
  <si>
    <t>95419</t>
  </si>
  <si>
    <t>CURSO DE CAPACITAÇÃO PARA ARQUITETO JÚNIOR (ENCARGOS COMPLEMENTARES) - MENSALISTA</t>
  </si>
  <si>
    <t>95420</t>
  </si>
  <si>
    <t>CURSO DE CAPACITAÇÃO PARA ARQUITETO PLENO (ENCARGOS COMPLEMENTARES) - MENSALISTA</t>
  </si>
  <si>
    <t>77,67</t>
  </si>
  <si>
    <t>95421</t>
  </si>
  <si>
    <t>CURSO DE CAPACITAÇÃO PARA ARQUITETO SÊNIOR (ENCARGOS COMPLEMENTARES) - MENSALISTA</t>
  </si>
  <si>
    <t>95422</t>
  </si>
  <si>
    <t>CURSO DE CAPACITAÇÃO PARA ENCARREGADO GERAL DE OBRAS (ENCARGOS COMPLEMENTARES) - MENSALISTA</t>
  </si>
  <si>
    <t>95423</t>
  </si>
  <si>
    <t>CURSO DE CAPACITAÇÃO PARA MESTRE DE OBRAS (ENCARGOS COMPLEMENTARES) - MENSALISTA</t>
  </si>
  <si>
    <t>102,93</t>
  </si>
  <si>
    <t>95424</t>
  </si>
  <si>
    <t>CURSO DE CAPACITAÇÃO PARA TOPÓGRAFO (ENCARGOS COMPLEMENTARES) - MENSALISTA</t>
  </si>
  <si>
    <t>44,64</t>
  </si>
  <si>
    <t>100288</t>
  </si>
  <si>
    <t>CURSO DE CAPACITAÇÃO PARA VIGIA DIURNO (ENCARGOS COMPLEMENTARES) - HORISTA</t>
  </si>
  <si>
    <t>100289</t>
  </si>
  <si>
    <t>VIGIA DIURNO COM ENCARGOS COMPLEMENTARES</t>
  </si>
  <si>
    <t>22,36</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</si>
  <si>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</si>
  <si>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</si>
  <si>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</si>
  <si>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</si>
  <si>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</si>
  <si>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</si>
  <si>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</si>
  <si>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</si>
  <si>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</si>
  <si>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</si>
  <si>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</si>
  <si>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</si>
  <si>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</si>
  <si>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</si>
  <si>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</si>
  <si>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</si>
  <si>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</si>
  <si>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</si>
  <si>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</si>
  <si>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</si>
  <si>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</si>
  <si>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</si>
  <si>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100301</t>
  </si>
  <si>
    <t>AJUDANTE DE PINTOR COM ENCARGOS COMPLEMENTARES</t>
  </si>
  <si>
    <t>100302</t>
  </si>
  <si>
    <t>COORDENADOR/GERENTE DE OBRA COM ENCARGOS COMPLEMENTARES</t>
  </si>
  <si>
    <t>136,08</t>
  </si>
  <si>
    <t>100303</t>
  </si>
  <si>
    <t>AUXILIAR DE AZULEJISTA COM ENCARGOS COMPLEMENTARES</t>
  </si>
  <si>
    <t>100304</t>
  </si>
  <si>
    <t>ARQUITETO PAISAGISTA COM ENCARGOS COMPLEMENTARES</t>
  </si>
  <si>
    <t>65,60</t>
  </si>
  <si>
    <t>100305</t>
  </si>
  <si>
    <t>ENGENHEIRO CIVIL JUNIOR COM ENCARGOS COMPLEMENTARES</t>
  </si>
  <si>
    <t>94,96</t>
  </si>
  <si>
    <t>100306</t>
  </si>
  <si>
    <t>ENGENHEIRO CIVIL PLENO COM ENCARGOS COMPLEMENTARES</t>
  </si>
  <si>
    <t>107,00</t>
  </si>
  <si>
    <t>100307</t>
  </si>
  <si>
    <t>MONTADOR DE ELETROELETRÔNICOS COM ENCARGOS COMPLEMENTARES</t>
  </si>
  <si>
    <t>100308</t>
  </si>
  <si>
    <t>MECÂNICO DE REFRIGERAÇÃO COM ENCARGOS COMPLEMENTARES</t>
  </si>
  <si>
    <t>27,97</t>
  </si>
  <si>
    <t>100309</t>
  </si>
  <si>
    <t>TÉCNICO EM SEGURANÇA DO TRABALHO COM ENCARGOS COMPLEMENTARES</t>
  </si>
  <si>
    <t>44,34</t>
  </si>
  <si>
    <t>100310</t>
  </si>
  <si>
    <t>CURSO DE CAPACITAÇÃO PARA AUXILIAR DE ALMOXARIFE (ENCARGOS COMPLEMENTARES) - MENSALISTA</t>
  </si>
  <si>
    <t>100311</t>
  </si>
  <si>
    <t>CURSO DE CAPACITAÇÃO PARA COORDENADOR/GERENTE DE OBRA (ENCARGOS COMPLEMENTARES) - MENSALISTA</t>
  </si>
  <si>
    <t>100312</t>
  </si>
  <si>
    <t>CURSO DE CAPACITAÇÃO PARA ARQUITETO PAISAGISTA (ENCARGOS COMPLEMENTARES) - MENSALISTA</t>
  </si>
  <si>
    <t>81,29</t>
  </si>
  <si>
    <t>100313</t>
  </si>
  <si>
    <t>CURSO DE CAPACITAÇÃO PARA ENGENHEIRO CIVIL JUNIOR (ENCARGOS COMPLEMENTARES) - MENSALISTA</t>
  </si>
  <si>
    <t>103,09</t>
  </si>
  <si>
    <t>100314</t>
  </si>
  <si>
    <t>CURSO DE CAPACITAÇÃO PARA ENGENHEIRO CIVIL PLENO (ENCARGOS COMPLEMENTARES) - MENSALISTA</t>
  </si>
  <si>
    <t>116,30</t>
  </si>
  <si>
    <t>100315</t>
  </si>
  <si>
    <t>CURSO DE CAPACITAÇÃO PARA TÉCNICO EM SEGURANÇA DO TRABALHO (ENCARGOS COMPLEMENTARES) - MENSALISTA</t>
  </si>
  <si>
    <t>73,37</t>
  </si>
  <si>
    <t>100316</t>
  </si>
  <si>
    <t>3.235,13</t>
  </si>
  <si>
    <t>100317</t>
  </si>
  <si>
    <t>COORDENADOR / GERENTE DE OBRA COM ENCARGOS COMPLEMENTARES</t>
  </si>
  <si>
    <t>23.928,95</t>
  </si>
  <si>
    <t>100318</t>
  </si>
  <si>
    <t>11.591,99</t>
  </si>
  <si>
    <t>100319</t>
  </si>
  <si>
    <t>16.686,65</t>
  </si>
  <si>
    <t>100320</t>
  </si>
  <si>
    <t>18.797,67</t>
  </si>
  <si>
    <t>100321</t>
  </si>
  <si>
    <t>7.791,90</t>
  </si>
  <si>
    <t>100533</t>
  </si>
  <si>
    <t>TECNICO DE EDIFICACOES COM ENCARGOS COMPLEMENTARES</t>
  </si>
  <si>
    <t>54,50</t>
  </si>
  <si>
    <t>100534</t>
  </si>
  <si>
    <t>9.581,42</t>
  </si>
  <si>
    <t>100535</t>
  </si>
  <si>
    <t>CURSO DE CAPACITAÇÃO PARA TECNICO DE EDIFICACOES (ENCARGOS COMPLEMENTARES) - HORISTA</t>
  </si>
  <si>
    <t>100536</t>
  </si>
  <si>
    <t>CURSO DE CAPACITAÇÃO PARA TECNICO DE EDIFICACOES (ENCARGOS COMPLEMENTARES) - MENSALISTA</t>
  </si>
  <si>
    <t>90,73</t>
  </si>
  <si>
    <t>101284</t>
  </si>
  <si>
    <t>CURSO DE CAPACITAÇÃO PARA ENGENHEIRO CIVIL SENIOR (ENCARGOS COMPLEMENTARES) - HORISTA</t>
  </si>
  <si>
    <t>101285</t>
  </si>
  <si>
    <t>CURSO DE CAPACITAÇÃO PARA ENGENHEIRO SANITARISTA (ENCARGOS COMPLEMENTARES) - HORISTA</t>
  </si>
  <si>
    <t>0,31</t>
  </si>
  <si>
    <t>101286</t>
  </si>
  <si>
    <t>CURSO DE CAPACITAÇÃO PARA AJUDANTE DE ARMADOR (ENCARGOS COMPLEMENTARES) - MENSALISTA</t>
  </si>
  <si>
    <t>101287</t>
  </si>
  <si>
    <t>CURSO DE CAPACITAÇÃO PARA AJUDANTE DE ELETRICISTA (ENCARGOS COMPLEMENTARES) - MENSALISTA</t>
  </si>
  <si>
    <t>51,45</t>
  </si>
  <si>
    <t>101288</t>
  </si>
  <si>
    <t>CURSO DE CAPACITAÇÃO PARA AJUDANTE DE ESTRUTURAS METÁLICAS(ENCARGOS COMPLEMENTARES) - MENSALISTA</t>
  </si>
  <si>
    <t>101289</t>
  </si>
  <si>
    <t>CURSO DE CAPACITAÇÃO PARA AJUDANTE DE OPERAÇÃO EM GERAL (ENCARGOS COMPLEMENTARES) - MENSALISTA</t>
  </si>
  <si>
    <t>15,79</t>
  </si>
  <si>
    <t>101290</t>
  </si>
  <si>
    <t>CURSO DE CAPACITAÇÃO PARA AJUDANTE DE PINTOR (ENCARGOS COMPLEMENTARES) - MENSALISTA</t>
  </si>
  <si>
    <t>22,72</t>
  </si>
  <si>
    <t>101291</t>
  </si>
  <si>
    <t>CURSO DE CAPACITAÇÃO PARA AJUDANTE DE SERRALHEIRO (ENCARGOS COMPLEMENTARES) - MENSALISTA</t>
  </si>
  <si>
    <t>101292</t>
  </si>
  <si>
    <t>CURSO DE CAPACITAÇÃO PARA AJUDANTE ESPECIALIZADO (ENCARGOS COMPLEMENTARES) - MENSALISTA</t>
  </si>
  <si>
    <t>101293</t>
  </si>
  <si>
    <t>CURSO DE CAPACITAÇÃO PARA ARMADOR (ENCARGOS COMPLEMENTARES) - MENSALISTA</t>
  </si>
  <si>
    <t>21,89</t>
  </si>
  <si>
    <t>101294</t>
  </si>
  <si>
    <t>CURSO DE CAPACITAÇÃO PARA ASSENTADOR DE MANILHA (ENCARGOS COMPLEMENTARES) - MENSALISTA</t>
  </si>
  <si>
    <t>101295</t>
  </si>
  <si>
    <t>CURSO DE CAPACITAÇÃO PARA AUXILIAR DE AZULEJISTA (ENCARGOS COMPLEMENTARES) - MENSALISTA</t>
  </si>
  <si>
    <t>101296</t>
  </si>
  <si>
    <t>CURSO DE CAPACITAÇÃO PARA AUXILIAR DE ENCANADOR OU BOMBEIRO HIDRÁULICO (ENCARGOS COMPLEMENTARES) - MENSALISTA</t>
  </si>
  <si>
    <t>24,88</t>
  </si>
  <si>
    <t>101297</t>
  </si>
  <si>
    <t>CURSO DE CAPACITAÇÃO PARA AUXILIAR DE LABORATORISTA (ENCARGOS COMPLEMENTARES) - MENSALISTA</t>
  </si>
  <si>
    <t>101298</t>
  </si>
  <si>
    <t>CURSO DE CAPACITAÇÃO PARA AUXILIAR DE MECANICO (ENCARGOS COMPLEMENTARES) - MENSALISTA</t>
  </si>
  <si>
    <t>101299</t>
  </si>
  <si>
    <t>CURSO DE CAPACITAÇÃO PARA AUXILIAR DE PEDREIRO (ENCARGOS COMPLEMENTARES) - MENSALISTA</t>
  </si>
  <si>
    <t>101300</t>
  </si>
  <si>
    <t>CURSO DE CAPACITAÇÃO PARA AUXILIAR DE SERVIÇOS GERAIS (ENCARGOS COMPLEMENTARES) - MENSALISTA</t>
  </si>
  <si>
    <t>19,36</t>
  </si>
  <si>
    <t>101301</t>
  </si>
  <si>
    <t>CURSO DE CAPACITAÇÃO PARA AUXILIAR DE TOPÓGRAFO (ENCARGOS COMPLEMENTARES) - MENSALISTA</t>
  </si>
  <si>
    <t>101302</t>
  </si>
  <si>
    <t>CURSO DE CAPACITAÇÃO PARA AUXILIAR TÉCNICO DE ENGENHARIA (ENCARGOS COMPLEMENTARES) - MENSALISTA</t>
  </si>
  <si>
    <t>101303</t>
  </si>
  <si>
    <t>CURSO DE CAPACITAÇÃO PARA MONTADOR DE ELETROELETRONICOS(ENCARGOS COMPLEMENTARES) - MENSALISTA</t>
  </si>
  <si>
    <t>101304</t>
  </si>
  <si>
    <t>CURSO DE CAPACITAÇÃO PARA AZULEJISTA OU LADRILHISTA (ENCARGOS COMPLEMENTARES) - MENSALISTA</t>
  </si>
  <si>
    <t>28,12</t>
  </si>
  <si>
    <t>101305</t>
  </si>
  <si>
    <t>CURSO DE CAPACITAÇÃO PARA BLASTER, DINAMITADOR OU CABO DE FORÇA (ENCARGOS COMPLEMENTARES) - MENSALISTA</t>
  </si>
  <si>
    <t>101307</t>
  </si>
  <si>
    <t>CURSO DE CAPACITAÇÃO PARA CALCETEIRO (ENCARGOS COMPLEMENTARES) - MENSALISTA</t>
  </si>
  <si>
    <t>101308</t>
  </si>
  <si>
    <t>CURSO DE CAPACITAÇÃO PARA MONTADOR DE ESTRUTURAS METALICAS (ENCARGOS COMPLEMENTARES) - MENSALISTA</t>
  </si>
  <si>
    <t>101309</t>
  </si>
  <si>
    <t>CURSO DE CAPACITAÇÃO PARA CARPINTEIRO AUXILIAR (ENCARGOS COMPLEMENTARES) - MENSALISTA</t>
  </si>
  <si>
    <t>22,16</t>
  </si>
  <si>
    <t>101310</t>
  </si>
  <si>
    <t>CURSO DE CAPACITAÇÃO PARA CARPINTEIRO DE ESQUADRIAS (ENCARGOS COMPLEMENTARES) - MENSALISTA</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</si>
  <si>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</si>
  <si>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</si>
  <si>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</si>
  <si>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</si>
  <si>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</si>
  <si>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</si>
  <si>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101314</t>
  </si>
  <si>
    <t>CURSO DE CAPACITAÇÃO PARA ELETRICISTA DE MANUTENÇÃO INDUSTRIAL (ENCARGOS COMPLEMENTARES) - MENSALISTA</t>
  </si>
  <si>
    <t>101315</t>
  </si>
  <si>
    <t>CURSO DE CAPACITAÇÃO PARA ELETROTÉCNICO (ENCARGOS COMPLEMENTARES) - MENSALISTA</t>
  </si>
  <si>
    <t>86,53</t>
  </si>
  <si>
    <t>101316</t>
  </si>
  <si>
    <t>CURSO DE CAPACITAÇÃO PARA ENCANADOR OU BOMBEIRO HIDRÁULICO (ENCARGOS COMPLEMENTARES) - MENSALISTA</t>
  </si>
  <si>
    <t>101317</t>
  </si>
  <si>
    <t>CURSO DE CAPACITAÇÃO PARA ENGENHEIRO CIVIL SENIOR (ENCARGOS COMPLEMENTARES) - MENSALISTA</t>
  </si>
  <si>
    <t>159,39</t>
  </si>
  <si>
    <t>101318</t>
  </si>
  <si>
    <t>CURSO DE CAPACITAÇÃO PARA ENGENHEIRO ELETRICISTA (ENCARGOS COMPLEMENTARES) - MENSALISTA</t>
  </si>
  <si>
    <t>296,72</t>
  </si>
  <si>
    <t>101319</t>
  </si>
  <si>
    <t>CURSO DE CAPACITAÇÃO PARA ENGENHEIRO SANITARISTA (ENCARGOS COMPLEMENTARES) - MENSALISTA</t>
  </si>
  <si>
    <t>101320</t>
  </si>
  <si>
    <t>CURSO DE CAPACITAÇÃO PARA MONTADOR DE MAQUINAS (ENCARGOS COMPLEMENTARES) - MENSALISTA</t>
  </si>
  <si>
    <t>101322</t>
  </si>
  <si>
    <t>CURSO DE CAPACITAÇÃO PARA GESSEIRO (ENCARGOS COMPLEMENTARES) - MENSALISTA</t>
  </si>
  <si>
    <t>101323</t>
  </si>
  <si>
    <t>CURSO DE CAPACITAÇÃO PARA IMPERMEABILIZADOR (ENCARGOS COMPLEMENTARES) - MENSALISTA</t>
  </si>
  <si>
    <t>40,28</t>
  </si>
  <si>
    <t>101324</t>
  </si>
  <si>
    <t>CURSO DE CAPACITAÇÃO PARA MOTORISTA DE CAMINHAO-BASCULANTE (ENCARGOS COMPLEMENTARES) - MENSALISTA</t>
  </si>
  <si>
    <t>101325</t>
  </si>
  <si>
    <t>CURSO DE CAPACITAÇÃO PARA INSTALADOR DE TUBULAÇÕES (ENCARGOS COMPLEMENTARES) - MENSALISTA</t>
  </si>
  <si>
    <t>31,26</t>
  </si>
  <si>
    <t>101326</t>
  </si>
  <si>
    <t>CURSO DE CAPACITAÇÃO PARA JARDINEIRO (ENCARGOS COMPLEMENTARES) - MENSALISTA</t>
  </si>
  <si>
    <t>101327</t>
  </si>
  <si>
    <t>CURSO DE CAPACITAÇÃO PARA LEITURISTA OU CADASTRISTA DE REDES DE ÁGUA (ENCARGOS COMPLEMENTARES) - MENSALISTA</t>
  </si>
  <si>
    <t>6,98</t>
  </si>
  <si>
    <t>101328</t>
  </si>
  <si>
    <t>CURSO DE CAPACITAÇÃO PARA MOTORISTA DE CAMINHAO-CARRETA (ENCARGOS COMPLEMENTARES) - MENSALISTA</t>
  </si>
  <si>
    <t>101329</t>
  </si>
  <si>
    <t>CURSO DE CAPACITAÇÃO PARA MAÇARIQUEIRO (ENCARGOS COMPLEMENTARES) - MENSALISTA</t>
  </si>
  <si>
    <t>101330</t>
  </si>
  <si>
    <t>CURSO DE CAPACITAÇÃO PARA MARCENEIRO (ENCARGOS COMPLEMENTARES) - MENSALISTA</t>
  </si>
  <si>
    <t>101331</t>
  </si>
  <si>
    <t>CURSO DE CAPACITAÇÃO PARA MARMORISTA / GRANITEIRO (ENCARGOS COMPLEMENTARES) - MENSALISTA</t>
  </si>
  <si>
    <t>101332</t>
  </si>
  <si>
    <t>CURSO DE CAPACITAÇÃO PARA MOTORISTA DE CARRO DE PASSEIO (ENCARGOS COMPLEMENTARES) - MENSALISTA</t>
  </si>
  <si>
    <t>101333</t>
  </si>
  <si>
    <t>CURSO DE CAPACITAÇÃO PARA MECÂNICO DE EQUIPAMENTOS PESADOS (ENCARGOS COMPLEMENTARES) - MENSALISTA</t>
  </si>
  <si>
    <t>101334</t>
  </si>
  <si>
    <t>CURSO DE CAPACITAÇÃO PARA MECÂNICO DE REFRIGERAÇÃO (ENCARGOS COMPLEMENTARES) - MENSALISTA</t>
  </si>
  <si>
    <t>58,61</t>
  </si>
  <si>
    <t>101335</t>
  </si>
  <si>
    <t>CURSO DE CAPACITAÇÃO PARA MOTORISTA DE ONIBUS / MICRO-ONIBUS (ENCARGOS COMPLEMENTARES) - MENSALISTA</t>
  </si>
  <si>
    <t>101336</t>
  </si>
  <si>
    <t>CURSO DE CAPACITAÇÃO PARA MOTORISTA OPERADOR DE CAMINHAO COM MUNCK (ENCARGOS COMPLEMENTARES) - MENSALISTA</t>
  </si>
  <si>
    <t>31,71</t>
  </si>
  <si>
    <t>101337</t>
  </si>
  <si>
    <t>CURSO DE CAPACITAÇÃO PARA NIVELADOR (ENCARGOS COMPLEMENTARES) - MENSALISTA</t>
  </si>
  <si>
    <t>22,97</t>
  </si>
  <si>
    <t>101338</t>
  </si>
  <si>
    <t>CURSO DE CAPACITAÇÃO PARA OPERADOR DE BATE-ESTACAS (ENCARGOS COMPLEMENTARES) - MENSALISTA</t>
  </si>
  <si>
    <t>17,40</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</si>
  <si>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</si>
  <si>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</si>
  <si>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</si>
  <si>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</si>
  <si>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</si>
  <si>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</si>
  <si>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</si>
  <si>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</si>
  <si>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19,46</t>
  </si>
  <si>
    <t>101343</t>
  </si>
  <si>
    <t>CURSO DE CAPACITAÇÃO PARA OPERADOR DE ESCAVADEIRA (ENCARGOS COMPLEMENTARES) - MENSALISTA</t>
  </si>
  <si>
    <t>101344</t>
  </si>
  <si>
    <t>CURSO DE CAPACITAÇÃO PARA OPERADOR DE GUINCHO OU GUINCHEIRO (ENCARGOS COMPLEMENTARES) - MENSALISTA</t>
  </si>
  <si>
    <t>101345</t>
  </si>
  <si>
    <t>CURSO DE CAPACITAÇÃO PARA OPERADOR DE GUINDASTE (ENCARGOS COMPLEMENTARES) - MENSALISTA</t>
  </si>
  <si>
    <t>30,09</t>
  </si>
  <si>
    <t>101346</t>
  </si>
  <si>
    <t>CURSO DE CAPACITAÇÃO PARA OPERADOR DE JATO ABRASIVO OU JATISTA (ENCARGOS COMPLEMENTARES) - MENSALISTA</t>
  </si>
  <si>
    <t>101347</t>
  </si>
  <si>
    <t>CURSO DE CAPACITAÇÃO PARA OPERADOR DE MAQUINAS E TRATORES DIVERSOS (ENCARGOS COMPLEMENTARES) - MENSALISTA</t>
  </si>
  <si>
    <t>24,34</t>
  </si>
  <si>
    <t>101348</t>
  </si>
  <si>
    <t>CURSO DE CAPACITAÇÃO PARA OPERADOR DE MARTELETE OU MARTELETEIRO (ENCARGOS COMPLEMENTARES) - MENSALISTA</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</si>
  <si>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</si>
  <si>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</si>
  <si>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</si>
  <si>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</si>
  <si>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</si>
  <si>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</si>
  <si>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</si>
  <si>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</si>
  <si>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101353</t>
  </si>
  <si>
    <t>CURSO DE CAPACITAÇÃO PARA OPERADOR DE ROLO COMPACTADOR (ENCARGOS COMPLEMENTARES) - MENSALISTA</t>
  </si>
  <si>
    <t>101354</t>
  </si>
  <si>
    <t>CURSO DE CAPACITAÇÃO PARA OPERADOR DE TRATOR - EXCLUSIVE AGROPECUARIA (ENCARGOS COMPLEMENTARES) - MENSALISTA</t>
  </si>
  <si>
    <t>101355</t>
  </si>
  <si>
    <t>CURSO DE CAPACITAÇÃO PARA OPERADOR DE USINA DE ASFALTO, DE SOLOS OU DE CONCRETO (ENCARGOS COMPLEMENTARES) - MENSALISTA</t>
  </si>
  <si>
    <t>101356</t>
  </si>
  <si>
    <t>CURSO DE CAPACITAÇÃO PARA PASTILHEIRO (ENCARGOS COMPLEMENTARES) - MENSALISTA</t>
  </si>
  <si>
    <t>101357</t>
  </si>
  <si>
    <t>CURSO DE CAPACITAÇÃO PARA PEDREIRO (ENCARGOS COMPLEMENTARES) - MENSALISTA</t>
  </si>
  <si>
    <t>101358</t>
  </si>
  <si>
    <t>CURSO DE CAPACITAÇÃO PARA PINTOR (ENCARGOS COMPLEMENTARES) - MENSALISTA</t>
  </si>
  <si>
    <t>31,47</t>
  </si>
  <si>
    <t>101359</t>
  </si>
  <si>
    <t>CURSO DE CAPACITAÇÃO PARA PINTOR DE LETREIROS (ENCARGOS COMPLEMENTARES) - MENSALISTA</t>
  </si>
  <si>
    <t>101360</t>
  </si>
  <si>
    <t>CURSO DE CAPACITAÇÃO PARA PINTOR PARA TINTA EPOXI (ENCARGOS COMPLEMENTARES) - MENSALISTA</t>
  </si>
  <si>
    <t>33,85</t>
  </si>
  <si>
    <t>101361</t>
  </si>
  <si>
    <t>CURSO DE CAPACITAÇÃO PARA POCEIRO / ESCAVADOR DE VALAS E TUBULOES (ENCARGOS COMPLEMENTARES) - MENSALISTA</t>
  </si>
  <si>
    <t>35,77</t>
  </si>
  <si>
    <t>101362</t>
  </si>
  <si>
    <t>CURSO DE CAPACITAÇÃO PARA RASTELEIRO (ENCARGOS COMPLEMENTARES) - MENSALISTA</t>
  </si>
  <si>
    <t>8,41</t>
  </si>
  <si>
    <t>101363</t>
  </si>
  <si>
    <t>CURSO DE CAPACITAÇÃO PARA SERRALHEIRO (ENCARGOS COMPLEMENTARES) - MENSALISTA</t>
  </si>
  <si>
    <t>101364</t>
  </si>
  <si>
    <t>CURSO DE CAPACITAÇÃO PARA SERVENTE DE OBRAS (ENCARGOS COMPLEMENTARES) - MENSALISTA</t>
  </si>
  <si>
    <t>101365</t>
  </si>
  <si>
    <t>CURSO DE CAPACITAÇÃO PARA SOLDADOR (ENCARGOS COMPLEMENTARES) - MENSALISTA</t>
  </si>
  <si>
    <t>23,98</t>
  </si>
  <si>
    <t>101366</t>
  </si>
  <si>
    <t>CURSO DE CAPACITAÇÃO PARA SOLDADOR ELETRICO (ENCARGOS COMPLEMENTARES) - MENSALISTA</t>
  </si>
  <si>
    <t>23,65</t>
  </si>
  <si>
    <t>101367</t>
  </si>
  <si>
    <t>CURSO DE CAPACITAÇÃO PARA TAQUEADOR OU TAQUEIRO (ENCARGOS COMPLEMENTARES) - MENSALISTA</t>
  </si>
  <si>
    <t>101368</t>
  </si>
  <si>
    <t>CURSO DE CAPACITAÇÃO PARA TECNICO EM LABORATORIO E CAMPO DE CONSTRUCAO CIVIL (ENCARGOS COMPLEMENTARES) - MENSALISTA</t>
  </si>
  <si>
    <t>101369</t>
  </si>
  <si>
    <t>CURSO DE CAPACITAÇÃO PARA TECNICO EM SONDAGEM (ENCARGOS COMPLEMENTARES) - MENSALISTA</t>
  </si>
  <si>
    <t>30,27</t>
  </si>
  <si>
    <t>101370</t>
  </si>
  <si>
    <t>CURSO DE CAPACITAÇÃO PARA TELHADOR (ENCARGOS COMPLEMENTARES) - MENSALISTA</t>
  </si>
  <si>
    <t>101371</t>
  </si>
  <si>
    <t>CURSO DE CAPACITAÇÃO PARA VIDRACEIRO (ENCARGOS COMPLEMENTARES) - MENSALISTA</t>
  </si>
  <si>
    <t>25,54</t>
  </si>
  <si>
    <t>101372</t>
  </si>
  <si>
    <t>CURSO DE CAPACITAÇÃO PARA VIGIA DIURNO (ENCARGOS COMPLEMENTARES) - MENSALISTA</t>
  </si>
  <si>
    <t>101373</t>
  </si>
  <si>
    <t>ENGENHEIRO CIVIL SENIOR COM ENCARGOS COMPLEMENTARES</t>
  </si>
  <si>
    <t>146,18</t>
  </si>
  <si>
    <t>101374</t>
  </si>
  <si>
    <t>3.695,97</t>
  </si>
  <si>
    <t>101375</t>
  </si>
  <si>
    <t>AJUDANTE DE ELETRICISTA COM ENCARGOS COMPLEMENTARES</t>
  </si>
  <si>
    <t>3.832,54</t>
  </si>
  <si>
    <t>101376</t>
  </si>
  <si>
    <t>AJUDANTE DE ESTRUTURAS METÁLICAS COM ENCARGOS COMPLEMENTARES</t>
  </si>
  <si>
    <t>3.618,55</t>
  </si>
  <si>
    <t>101377</t>
  </si>
  <si>
    <t>3.780,71</t>
  </si>
  <si>
    <t>101378</t>
  </si>
  <si>
    <t>4.288,08</t>
  </si>
  <si>
    <t>101379</t>
  </si>
  <si>
    <t>AJUDANTE DE SERRALHEIRO COM ENCARGOS COMPLEMENTARES</t>
  </si>
  <si>
    <t>3.872,92</t>
  </si>
  <si>
    <t>101380</t>
  </si>
  <si>
    <t>4.967,37</t>
  </si>
  <si>
    <t>101381</t>
  </si>
  <si>
    <t>4.755,44</t>
  </si>
  <si>
    <t>101382</t>
  </si>
  <si>
    <t>ASSENTADOR DE MANILHAS COM ENCARGOS COMPLEMENTARES</t>
  </si>
  <si>
    <t>4.510,34</t>
  </si>
  <si>
    <t>101383</t>
  </si>
  <si>
    <t>3.810,20</t>
  </si>
  <si>
    <t>101384</t>
  </si>
  <si>
    <t>3.738,57</t>
  </si>
  <si>
    <t>101385</t>
  </si>
  <si>
    <t>AUXILIAR DE LABORATORISTA DE SOLOS E DE CONCRETO COM ENCARGOS COMPLEMENTARES</t>
  </si>
  <si>
    <t>4.918,45</t>
  </si>
  <si>
    <t>101386</t>
  </si>
  <si>
    <t>4.113,24</t>
  </si>
  <si>
    <t>101387</t>
  </si>
  <si>
    <t>AUXILIAR DE PEDREIRO COM ENCARGOS COMPLEMENTARES</t>
  </si>
  <si>
    <t>4.136,03</t>
  </si>
  <si>
    <t>101388</t>
  </si>
  <si>
    <t>4.331,52</t>
  </si>
  <si>
    <t>101389</t>
  </si>
  <si>
    <t>4.206,83</t>
  </si>
  <si>
    <t>101390</t>
  </si>
  <si>
    <t>AUXILIAR TÉCNICO / ASSISTENTE DE ENGENHARIA COM ENCARGOS COMPLEMENTARES</t>
  </si>
  <si>
    <t>6.357,06</t>
  </si>
  <si>
    <t>101391</t>
  </si>
  <si>
    <t>AZULEJISTA OU LADRILHEIRO COM ENCARGOS COMPLEMENTARES</t>
  </si>
  <si>
    <t>4.759,02</t>
  </si>
  <si>
    <t>101392</t>
  </si>
  <si>
    <t>BLASTER, DINAMITADOR OU CABO DE FORÇA COM ENCARGOS COMPLEMENTARES</t>
  </si>
  <si>
    <t>4.203,69</t>
  </si>
  <si>
    <t>101394</t>
  </si>
  <si>
    <t>4.752,79</t>
  </si>
  <si>
    <t>101395</t>
  </si>
  <si>
    <t>CARPINTEIRO AUXILIAR COM ENCARGOS COMPLEMENTARES</t>
  </si>
  <si>
    <t>3.996,31</t>
  </si>
  <si>
    <t>101396</t>
  </si>
  <si>
    <t>CARPINTEIRO DE ESQUADRIAS COM ENCARGOS COMPLEMENTARES</t>
  </si>
  <si>
    <t>4.740,90</t>
  </si>
  <si>
    <t>101397</t>
  </si>
  <si>
    <t>4.732,69</t>
  </si>
  <si>
    <t>101398</t>
  </si>
  <si>
    <t>CAVOUQUEIRO OU OPERADOR DE PERFURATRIZ COM ENCARGOS COMPLEMENTARES</t>
  </si>
  <si>
    <t>3.358,64</t>
  </si>
  <si>
    <t>101399</t>
  </si>
  <si>
    <t>4.917,50</t>
  </si>
  <si>
    <t>101400</t>
  </si>
  <si>
    <t>ELETRICISTA DE MANUTENÇÃO INDUSTRIAL COM ENCARGOS COMPLEMENTARES</t>
  </si>
  <si>
    <t>5.104,21</t>
  </si>
  <si>
    <t>101401</t>
  </si>
  <si>
    <t>6.465,65</t>
  </si>
  <si>
    <t>101402</t>
  </si>
  <si>
    <t>4.791,09</t>
  </si>
  <si>
    <t>101403</t>
  </si>
  <si>
    <t>25.679,09</t>
  </si>
  <si>
    <t>101404</t>
  </si>
  <si>
    <t>16.384,13</t>
  </si>
  <si>
    <t>101405</t>
  </si>
  <si>
    <t>15.858,39</t>
  </si>
  <si>
    <t>101407</t>
  </si>
  <si>
    <t>4.752,77</t>
  </si>
  <si>
    <t>101408</t>
  </si>
  <si>
    <t>4.771,20</t>
  </si>
  <si>
    <t>101409</t>
  </si>
  <si>
    <t>INSTALADOR DE TUBULAÇÕES COM ENCARGOS COMPLEMENTARES</t>
  </si>
  <si>
    <t>4.980,80</t>
  </si>
  <si>
    <t>101410</t>
  </si>
  <si>
    <t>4.628,85</t>
  </si>
  <si>
    <t>101411</t>
  </si>
  <si>
    <t>LEITURISTA OU CADASTRISTA DE REDES DE ÁGUA COM ENCARGOS COMPLEMENTARES</t>
  </si>
  <si>
    <t>2.732,24</t>
  </si>
  <si>
    <t>101412</t>
  </si>
  <si>
    <t>MAÇARIQUEIRO COM ENCARGOS COMPLEMENTARES</t>
  </si>
  <si>
    <t>4.694,82</t>
  </si>
  <si>
    <t>101413</t>
  </si>
  <si>
    <t>4.816,46</t>
  </si>
  <si>
    <t>101414</t>
  </si>
  <si>
    <t>MARMORISTA / GRANITEIRO COM ENCARGOS COMPLEMENTARES</t>
  </si>
  <si>
    <t>4.757,98</t>
  </si>
  <si>
    <t>101415</t>
  </si>
  <si>
    <t>MECÂNICO DE EQUIPAMENTOS PESADOS COM ENCARGOS COMPLEMENTARES</t>
  </si>
  <si>
    <t>6.366,27</t>
  </si>
  <si>
    <t>101416</t>
  </si>
  <si>
    <t>5.199,42</t>
  </si>
  <si>
    <t>101417</t>
  </si>
  <si>
    <t>MONTADOR DE ELETROELETRÔNICO COM ENCARGOS COMPLEMENTARES</t>
  </si>
  <si>
    <t>4.159,46</t>
  </si>
  <si>
    <t>101418</t>
  </si>
  <si>
    <t>MONTADOR DE ESTRUTURAS METÁLICAS COM ENCARGOS COMPLEMENTARES</t>
  </si>
  <si>
    <t>4.195,27</t>
  </si>
  <si>
    <t>101419</t>
  </si>
  <si>
    <t>MONTADOR DE MÁQUINAS COM ENCARGOS COMPLEMENTARES</t>
  </si>
  <si>
    <t>4.831,67</t>
  </si>
  <si>
    <t>101420</t>
  </si>
  <si>
    <t>MOTORISTA DE CAMINHÃO BASCULANTE COM ENCARGOS COMPLEMENTARES</t>
  </si>
  <si>
    <t>4.695,78</t>
  </si>
  <si>
    <t>101421</t>
  </si>
  <si>
    <t>MOTORISTA DE CAMINHÃO CARRETA COM ENCARGOS COMPLEMENTARES</t>
  </si>
  <si>
    <t>6.195,29</t>
  </si>
  <si>
    <t>101422</t>
  </si>
  <si>
    <t>MOTORISTA DE CARRO DE PASSEIO COM ENCARGOS COMPLEMENTARES</t>
  </si>
  <si>
    <t>4.420,33</t>
  </si>
  <si>
    <t>101423</t>
  </si>
  <si>
    <t>MOTORISTA DE ÔNIBUS / MICRO-ÔNIBUS COM ENCARGOS COMPLEMENTARES</t>
  </si>
  <si>
    <t>4.512,88</t>
  </si>
  <si>
    <t>101424</t>
  </si>
  <si>
    <t>MOTORISTA OPERADOR DE CAMINHÃO COM MUNCK COM ENCARGOS COMPLEMENTARES</t>
  </si>
  <si>
    <t>4.644,96</t>
  </si>
  <si>
    <t>101425</t>
  </si>
  <si>
    <t>NIVELADOR  COM ENCARGOS COMPLEMENTARES</t>
  </si>
  <si>
    <t>5.241,45</t>
  </si>
  <si>
    <t>101426</t>
  </si>
  <si>
    <t>OPERADOR DE BATE-ESTACA COM ENCARGOS COMPLEMENTARES</t>
  </si>
  <si>
    <t>4.891,01</t>
  </si>
  <si>
    <t>101427</t>
  </si>
  <si>
    <t>4.542,84</t>
  </si>
  <si>
    <t>101428</t>
  </si>
  <si>
    <t>OPERADOR DE BETONEIRA ESTACIONÁRIA COM ENCARGOS COMPLEMENTARES</t>
  </si>
  <si>
    <t>4.422,09</t>
  </si>
  <si>
    <t>101429</t>
  </si>
  <si>
    <t>OPERADOR DE COMPRESSOR DE AR OU COMPRESSORISTA COM ENCARGOS COMPLEMENTARES</t>
  </si>
  <si>
    <t>4.339,89</t>
  </si>
  <si>
    <t>101430</t>
  </si>
  <si>
    <t>OPERADOR DE DEMARCADORA DE FAIXAS DE TRÁFEGO COM ENCARGOS COMPLEMENTARES</t>
  </si>
  <si>
    <t>5.339,84</t>
  </si>
  <si>
    <t>101431</t>
  </si>
  <si>
    <t>5.753,47</t>
  </si>
  <si>
    <t>101432</t>
  </si>
  <si>
    <t>OPERADOR DE GUINCHO OU GUINCHEIRO COM ENCARGOS COMPLEMENTARES</t>
  </si>
  <si>
    <t>4.201,22</t>
  </si>
  <si>
    <t>101433</t>
  </si>
  <si>
    <t>4.463,08</t>
  </si>
  <si>
    <t>101434</t>
  </si>
  <si>
    <t>OPERADOR DE JATO ABRASIVO OU JATISTA COM ENCARGOS COMPLEMENTARES</t>
  </si>
  <si>
    <t>5.264,78</t>
  </si>
  <si>
    <t>101435</t>
  </si>
  <si>
    <t>OPERADOR DE MÁQUINAS E TRATORES DIVERSOS COM ENCARGOS COMPLEMENTARES</t>
  </si>
  <si>
    <t>4.978,35</t>
  </si>
  <si>
    <t>101436</t>
  </si>
  <si>
    <t>4.288,15</t>
  </si>
  <si>
    <t>101437</t>
  </si>
  <si>
    <t>OPERADOR DE MOTO SCRAPER COM ENCARGOS COMPLEMENTARES</t>
  </si>
  <si>
    <t>5.412,28</t>
  </si>
  <si>
    <t>101438</t>
  </si>
  <si>
    <t>6.392,83</t>
  </si>
  <si>
    <t>101439</t>
  </si>
  <si>
    <t>4.925,03</t>
  </si>
  <si>
    <t>101440</t>
  </si>
  <si>
    <t>OPERADOR DE PAVIMENTADORA / MESA VIBROACABADORA COM ENCARGOS COMPLEMENTARES</t>
  </si>
  <si>
    <t>5.552,37</t>
  </si>
  <si>
    <t>101441</t>
  </si>
  <si>
    <t>4.634,19</t>
  </si>
  <si>
    <t>101442</t>
  </si>
  <si>
    <t>OPERADOR DE TRATOR - EXCLUSIVE AGROPECUÁRIA COM ENCARGOS COMPLEMENTARES</t>
  </si>
  <si>
    <t>5.262,21</t>
  </si>
  <si>
    <t>101443</t>
  </si>
  <si>
    <t>4.922,02</t>
  </si>
  <si>
    <t>101444</t>
  </si>
  <si>
    <t>101445</t>
  </si>
  <si>
    <t>4.771,18</t>
  </si>
  <si>
    <t>101446</t>
  </si>
  <si>
    <t>5.377,92</t>
  </si>
  <si>
    <t>101447</t>
  </si>
  <si>
    <t>6.372,71</t>
  </si>
  <si>
    <t>101448</t>
  </si>
  <si>
    <t>5.674,13</t>
  </si>
  <si>
    <t>101449</t>
  </si>
  <si>
    <t>POCEIRO / ESCAVADOR DE VALAS COM ENCARGOS COMPLEMENTARES</t>
  </si>
  <si>
    <t>4.209,24</t>
  </si>
  <si>
    <t>101450</t>
  </si>
  <si>
    <t>4.102,72</t>
  </si>
  <si>
    <t>101451</t>
  </si>
  <si>
    <t>101452</t>
  </si>
  <si>
    <t>SERVENTE DE OBRAS COM ENCARGOS COMPLEMENTARES</t>
  </si>
  <si>
    <t>4.126,58</t>
  </si>
  <si>
    <t>101453</t>
  </si>
  <si>
    <t>5.212,88</t>
  </si>
  <si>
    <t>101454</t>
  </si>
  <si>
    <t>SOLDADOR ELÉTRICO COM ENCARGOS COMPLEMENTARES</t>
  </si>
  <si>
    <t>5.160,38</t>
  </si>
  <si>
    <t>101455</t>
  </si>
  <si>
    <t>5.526,41</t>
  </si>
  <si>
    <t>101456</t>
  </si>
  <si>
    <t>TÉCNICO DE LABORATÓRIO E CAMPO DE CONSTRUÇÃO COM ENCARGOS COMPLEMENTARES</t>
  </si>
  <si>
    <t>7.076,37</t>
  </si>
  <si>
    <t>101457</t>
  </si>
  <si>
    <t>TÉCNICO EM SONDAGEM COM ENCARGOS COMPLEMENTARES</t>
  </si>
  <si>
    <t>5.925,23</t>
  </si>
  <si>
    <t>101458</t>
  </si>
  <si>
    <t>TELHADOR COM ENCARGOS COMPLEMENTARES</t>
  </si>
  <si>
    <t>4.735,64</t>
  </si>
  <si>
    <t>101459</t>
  </si>
  <si>
    <t>4.437,51</t>
  </si>
  <si>
    <t>101460</t>
  </si>
  <si>
    <t>4.223,29</t>
  </si>
  <si>
    <t>Data da Atualização: 27/07/2021</t>
  </si>
  <si>
    <t>hora</t>
  </si>
  <si>
    <t xml:space="preserve">MAQUINA DE JATO COND. D                                                        </t>
  </si>
  <si>
    <t>72.63.01.04</t>
  </si>
  <si>
    <t xml:space="preserve">MAQUINA DE JATO COND. C                                                        </t>
  </si>
  <si>
    <t>72.63.01.03</t>
  </si>
  <si>
    <t xml:space="preserve">MAQUINA DE JATO COND. B                                                        </t>
  </si>
  <si>
    <t>72.63.01.02</t>
  </si>
  <si>
    <t xml:space="preserve">MAQUINA DE JATO COND. A                                                        </t>
  </si>
  <si>
    <t>72.63.01.01</t>
  </si>
  <si>
    <t xml:space="preserve">VASSOURA MEC. REBOCAVEL COND. D                                                </t>
  </si>
  <si>
    <t>72.61.01.04</t>
  </si>
  <si>
    <t xml:space="preserve">VASSOURA MEC. REBOCAVEL COND. C                                                </t>
  </si>
  <si>
    <t>72.61.01.03</t>
  </si>
  <si>
    <t xml:space="preserve">VASSOURA MEC. REBOCAVEL COND. B                                                </t>
  </si>
  <si>
    <t>72.61.01.02</t>
  </si>
  <si>
    <t xml:space="preserve">VASSOURA MEC. REBOCAVEL COND. A                                                </t>
  </si>
  <si>
    <t>72.61.01.01</t>
  </si>
  <si>
    <t xml:space="preserve">SILO P/ESTOC.MASSA ASF.35TON COND. D                                           </t>
  </si>
  <si>
    <t>72.59.02.04</t>
  </si>
  <si>
    <t xml:space="preserve">SILO P/ESTOC.MASSA ASF.35TON COND. C                                           </t>
  </si>
  <si>
    <t>72.59.02.03</t>
  </si>
  <si>
    <t xml:space="preserve">SILO P/ESTOC.MASSA ASF.35TON COND. B                                           </t>
  </si>
  <si>
    <t>72.59.02.02</t>
  </si>
  <si>
    <t xml:space="preserve">SILO P/ESTOC.MASSA ASF.35TON COND. A                                           </t>
  </si>
  <si>
    <t>72.59.02.01</t>
  </si>
  <si>
    <t xml:space="preserve">SILO P/ESTOC.CIMENTO 30T COND. D                                               </t>
  </si>
  <si>
    <t>72.59.01.04</t>
  </si>
  <si>
    <t xml:space="preserve">SILO P/ESTOC.CIMENTO 30T COND. C                                               </t>
  </si>
  <si>
    <t>72.59.01.03</t>
  </si>
  <si>
    <t xml:space="preserve">SILO P/ESTOC.CIMENTO 30T COND. B                                               </t>
  </si>
  <si>
    <t>72.59.01.02</t>
  </si>
  <si>
    <t xml:space="preserve">SILO P/ESTOC.CIMENTO 30T COND. A                                               </t>
  </si>
  <si>
    <t>72.59.01.01</t>
  </si>
  <si>
    <t xml:space="preserve">UNID.APLIC.TINTA (HOFFMAN OU SIMILAR)C-D                                       </t>
  </si>
  <si>
    <t>72.58.05.04</t>
  </si>
  <si>
    <t xml:space="preserve">UNID.APLIC.TINTA (HOFFMAN OU SIMILAR)C-C                                       </t>
  </si>
  <si>
    <t>72.58.05.03</t>
  </si>
  <si>
    <t xml:space="preserve">UNID.APLIC.TINTA (HOFFMAN OU SIMILAR)C-B                                       </t>
  </si>
  <si>
    <t>72.58.05.02</t>
  </si>
  <si>
    <t xml:space="preserve">UNID.APLIC.TINTA (HOFFMAN OU SIMILAR)C-A                                       </t>
  </si>
  <si>
    <t>72.58.05.01</t>
  </si>
  <si>
    <t xml:space="preserve">UNIDADE APLIC.HOT-SPRAY COND. D                                                </t>
  </si>
  <si>
    <t>72.58.04.04</t>
  </si>
  <si>
    <t xml:space="preserve">UNIDADE APLIC.HOT-SPRAY COND. C                                                </t>
  </si>
  <si>
    <t>72.58.04.03</t>
  </si>
  <si>
    <t xml:space="preserve">UNIDADE APLIC.HOT-SPRAY COND. B                                                </t>
  </si>
  <si>
    <t>72.58.04.02</t>
  </si>
  <si>
    <t xml:space="preserve">UNIDADE APLIC.HOT-SPRAY COND. A                                                </t>
  </si>
  <si>
    <t>72.58.04.01</t>
  </si>
  <si>
    <t xml:space="preserve">UNIDADE FUSORA COND. D                                                         </t>
  </si>
  <si>
    <t>72.58.03.04</t>
  </si>
  <si>
    <t xml:space="preserve">UNIDADE FUSORA COND. C                                                         </t>
  </si>
  <si>
    <t>72.58.03.03</t>
  </si>
  <si>
    <t xml:space="preserve">UNIDADE FUSORA COND. B                                                         </t>
  </si>
  <si>
    <t>72.58.03.02</t>
  </si>
  <si>
    <t xml:space="preserve">UNIDADE FUSORA COND. A                                                         </t>
  </si>
  <si>
    <t>72.58.03.01</t>
  </si>
  <si>
    <t xml:space="preserve">UNIDADE APLIC.TINTA ELAST.A FRIO COND.D                                        </t>
  </si>
  <si>
    <t>72.58.02.04</t>
  </si>
  <si>
    <t xml:space="preserve">UNIDADE APLIC.TINTA ELAST.A FRIO COND.C                                        </t>
  </si>
  <si>
    <t>72.58.02.03</t>
  </si>
  <si>
    <t xml:space="preserve">UNIDADE APLIC.TINTA ELAST.A FRIO COND.B                                        </t>
  </si>
  <si>
    <t>72.58.02.02</t>
  </si>
  <si>
    <t xml:space="preserve">UNIDADE APLIC.TINTA ELAST.A FRIO COND.A                                        </t>
  </si>
  <si>
    <t>72.58.02.01</t>
  </si>
  <si>
    <t xml:space="preserve">UNIDADE APLIC.EXTRUSAO COND. D                                                 </t>
  </si>
  <si>
    <t>72.58.01.04</t>
  </si>
  <si>
    <t xml:space="preserve">UNIDADE APLIC.EXTRUSAO COND. C                                                 </t>
  </si>
  <si>
    <t>72.58.01.03</t>
  </si>
  <si>
    <t xml:space="preserve">UNIDADE APLIC.EXTRUSAO COND. B                                                 </t>
  </si>
  <si>
    <t>72.58.01.02</t>
  </si>
  <si>
    <t xml:space="preserve">UNIDADE APLIC.EXTRUSAO COND. A                                                 </t>
  </si>
  <si>
    <t>72.58.01.01</t>
  </si>
  <si>
    <t xml:space="preserve">SELADORA A FRIO 15HP COND. D                                                   </t>
  </si>
  <si>
    <t>72.57.01.04</t>
  </si>
  <si>
    <t xml:space="preserve">SELADORA A FRIO 15HP COND. C                                                   </t>
  </si>
  <si>
    <t>72.57.01.03</t>
  </si>
  <si>
    <t xml:space="preserve">SELADORA A FRIO 15HP COND. B                                                   </t>
  </si>
  <si>
    <t>72.57.01.02</t>
  </si>
  <si>
    <t xml:space="preserve">SELADORA A FRIO 15HP COND. A                                                   </t>
  </si>
  <si>
    <t>72.57.01.01</t>
  </si>
  <si>
    <t xml:space="preserve">SERRA PARA PAVIMENTO 9HP COND. D                                               </t>
  </si>
  <si>
    <t>72.56.03.04</t>
  </si>
  <si>
    <t xml:space="preserve">SERRA PARA PAVIMENTO 9HP COND. C                                               </t>
  </si>
  <si>
    <t>72.56.03.03</t>
  </si>
  <si>
    <t xml:space="preserve">SERRA PARA PAVIMENTO 9HP COND. B                                               </t>
  </si>
  <si>
    <t>72.56.03.02</t>
  </si>
  <si>
    <t xml:space="preserve">SERRA PARA PAVIMENTO 9HP COND. A                                               </t>
  </si>
  <si>
    <t>72.56.03.01</t>
  </si>
  <si>
    <t xml:space="preserve">SERRA PARA PAVIMENTO 8HP COND. C                                               </t>
  </si>
  <si>
    <t>72.56.01.03</t>
  </si>
  <si>
    <t xml:space="preserve">SERRA PARA PAVIMENTO 8HP COND. B                                               </t>
  </si>
  <si>
    <t>72.56.01.02</t>
  </si>
  <si>
    <t xml:space="preserve">SERRA PARA PAVIMENTO 8HP COND. A                                               </t>
  </si>
  <si>
    <t>72.56.01.01</t>
  </si>
  <si>
    <t xml:space="preserve">VIBRO ACAB.CONCRETO 200M3/H COND. D                                            </t>
  </si>
  <si>
    <t>72.55.01.04</t>
  </si>
  <si>
    <t xml:space="preserve">VIBRO ACAB.CONCRETO 200M3/H COND. C                                            </t>
  </si>
  <si>
    <t>72.55.01.03</t>
  </si>
  <si>
    <t xml:space="preserve">VIBRO ACAB.CONCRETO 200M3/H COND. B                                            </t>
  </si>
  <si>
    <t>72.55.01.02</t>
  </si>
  <si>
    <t xml:space="preserve">VIBRO ACAB.CONCRETO 200M3/H COND. A                                            </t>
  </si>
  <si>
    <t>72.55.01.01</t>
  </si>
  <si>
    <t xml:space="preserve">VIBRO ACAB.ASF.S/PNEU 14,7T/H COND. D                                          </t>
  </si>
  <si>
    <t>72.54.04.04</t>
  </si>
  <si>
    <t xml:space="preserve">VIBRO ACAB.ASF.S/PNEU 14,7T/H COND. C                                          </t>
  </si>
  <si>
    <t>72.54.04.03</t>
  </si>
  <si>
    <t xml:space="preserve">VIBRO ACAB.ASF.S/PNEU 14,7T/H COND. B                                          </t>
  </si>
  <si>
    <t>72.54.04.02</t>
  </si>
  <si>
    <t xml:space="preserve">VIBRO ACAB.ASF.S/PNEU 14,7T/H COND. A                                          </t>
  </si>
  <si>
    <t>72.54.04.01</t>
  </si>
  <si>
    <t xml:space="preserve">VIBRO ACAB.ASF.S/EST.500TON/H COND. D                                          </t>
  </si>
  <si>
    <t>72.54.03.04</t>
  </si>
  <si>
    <t xml:space="preserve">VIBRO ACAB.ASF.S/EST.500TON/H COND. C                                          </t>
  </si>
  <si>
    <t>72.54.03.03</t>
  </si>
  <si>
    <t xml:space="preserve">VIBRO ACAB.ASF.S/EST.500TON/H COND. B                                          </t>
  </si>
  <si>
    <t>72.54.03.02</t>
  </si>
  <si>
    <t xml:space="preserve">VIBRO ACAB.ASF.S/EST.500TON/H COND. A                                          </t>
  </si>
  <si>
    <t>72.54.03.01</t>
  </si>
  <si>
    <t xml:space="preserve">VIBRO ACAB.ASF.S/EST. 2200TON/H COND.D                                         </t>
  </si>
  <si>
    <t>72.54.02.04</t>
  </si>
  <si>
    <t xml:space="preserve">VIBRO ACAB.ASF.S/EST. 2200TON/H COND.C                                         </t>
  </si>
  <si>
    <t>72.54.02.03</t>
  </si>
  <si>
    <t xml:space="preserve">VIBRO ACAB.ASF.S/EST. 2200TON/H COND.B                                         </t>
  </si>
  <si>
    <t>72.54.02.02</t>
  </si>
  <si>
    <t xml:space="preserve">VIBRO ACAB.ASF.S/EST. 2200TON/H COND.A                                         </t>
  </si>
  <si>
    <t>72.54.02.01</t>
  </si>
  <si>
    <t xml:space="preserve">VIBRO ACAB.ASF.S/EST.400T/H COND.D                                             </t>
  </si>
  <si>
    <t>72.54.01.04</t>
  </si>
  <si>
    <t xml:space="preserve">VIBRO ACAB.ASF.S/EST.400T/H COND.C                                             </t>
  </si>
  <si>
    <t>72.54.01.03</t>
  </si>
  <si>
    <t xml:space="preserve">VIBRO ACAB.ASF.S/EST.400T/H COND.B                                             </t>
  </si>
  <si>
    <t>72.54.01.02</t>
  </si>
  <si>
    <t xml:space="preserve">VIBRO ACAB.ASF.S/EST.400T/H COND. A                                            </t>
  </si>
  <si>
    <t>72.54.01.01</t>
  </si>
  <si>
    <t xml:space="preserve">VIBRADOR DE IMERSAO 12000VPM GAS.COND.D                                        </t>
  </si>
  <si>
    <t>72.53.02.04</t>
  </si>
  <si>
    <t xml:space="preserve">VIBRADOR DE IMERSAO 12000VPM GAS.COND.C                                        </t>
  </si>
  <si>
    <t>72.53.02.03</t>
  </si>
  <si>
    <t xml:space="preserve">VIBRADOR DE IMERSAO 12000VPM GAS.COND.B                                        </t>
  </si>
  <si>
    <t>72.53.02.02</t>
  </si>
  <si>
    <t xml:space="preserve">VIBRADOR DE IMERSAO 12000VPM GAS.COND.A                                        </t>
  </si>
  <si>
    <t>72.53.02.01</t>
  </si>
  <si>
    <t xml:space="preserve">VIBRADOR DE IMERSAO 12000VPM ELET.COND.D                                       </t>
  </si>
  <si>
    <t>72.53.01.04</t>
  </si>
  <si>
    <t xml:space="preserve">VIBRADOR DE IMERSAO 12000VPM ELET.COND.C                                       </t>
  </si>
  <si>
    <t>72.53.01.03</t>
  </si>
  <si>
    <t xml:space="preserve">VIBRADOR DE IMERSAO 12000VPM ELET.COND.B                                       </t>
  </si>
  <si>
    <t>72.53.01.02</t>
  </si>
  <si>
    <t xml:space="preserve">VIBRADOR DE IMERSAO 12000VPM ELET.COND.A                                       </t>
  </si>
  <si>
    <t>72.53.01.01</t>
  </si>
  <si>
    <t xml:space="preserve">USINA DE SOLOS 400TON/H COND. D                                                </t>
  </si>
  <si>
    <t>72.52.05.04</t>
  </si>
  <si>
    <t xml:space="preserve">USINA DE SOLOS 400TON/H COND. C                                                </t>
  </si>
  <si>
    <t>72.52.05.03</t>
  </si>
  <si>
    <t xml:space="preserve">USINA DE SOLOS 400TON/H COND. B                                                </t>
  </si>
  <si>
    <t>72.52.05.02</t>
  </si>
  <si>
    <t xml:space="preserve">USINA DE SOLOS 400TON/H COND. A                                                </t>
  </si>
  <si>
    <t>72.52.05.01</t>
  </si>
  <si>
    <t xml:space="preserve">USINA ASF.MATER.FRES.100A150T/H COND.D                                         </t>
  </si>
  <si>
    <t>72.52.04.04</t>
  </si>
  <si>
    <t xml:space="preserve">USINA ASF.MATER.FRES.100A150T/H COND.C                                         </t>
  </si>
  <si>
    <t>72.52.04.03</t>
  </si>
  <si>
    <t xml:space="preserve">USINA ASF.MATER.FRES.100A150T/H COND.B                                         </t>
  </si>
  <si>
    <t>72.52.04.02</t>
  </si>
  <si>
    <t xml:space="preserve">USINA ASF.MATER.FRES.100A150T/H COND.A                                         </t>
  </si>
  <si>
    <t>72.52.04.01</t>
  </si>
  <si>
    <t xml:space="preserve">USINA ASFALTICA 60 A 80 T/H COND. D                                            </t>
  </si>
  <si>
    <t>72.52.03.04</t>
  </si>
  <si>
    <t xml:space="preserve">USINA ASFALTICA 60 A 80T/H COND. C                                             </t>
  </si>
  <si>
    <t>72.52.03.03</t>
  </si>
  <si>
    <t xml:space="preserve">USINA ASFALTICA 60A80T/H COND. B                                               </t>
  </si>
  <si>
    <t>72.52.03.02</t>
  </si>
  <si>
    <t xml:space="preserve">USINA ASFALTICA 60A80T/H COND. A                                               </t>
  </si>
  <si>
    <t>72.52.03.01</t>
  </si>
  <si>
    <t xml:space="preserve">USINA DE CONCRETO 40M3/H COND. D                                               </t>
  </si>
  <si>
    <t>72.52.02.04</t>
  </si>
  <si>
    <t xml:space="preserve">USINA DE CONCRETO 40M3/H COND. C                                               </t>
  </si>
  <si>
    <t>72.52.02.03</t>
  </si>
  <si>
    <t xml:space="preserve">USINA DE CONCRETO 40M3/H COND. B                                               </t>
  </si>
  <si>
    <t>72.52.02.02</t>
  </si>
  <si>
    <t xml:space="preserve">USINA DE CONCRETO 40M3/H COND. A                                               </t>
  </si>
  <si>
    <t>72.52.02.01</t>
  </si>
  <si>
    <t xml:space="preserve">USINA DE CONCRETO 200M3/H COND. D                                              </t>
  </si>
  <si>
    <t>72.52.01.04</t>
  </si>
  <si>
    <t xml:space="preserve">USINA DE CONCRETO 200M3/H COND. C                                              </t>
  </si>
  <si>
    <t>72.52.01.03</t>
  </si>
  <si>
    <t xml:space="preserve">USINA DE CONCRETO 200M3/H COND. B                                              </t>
  </si>
  <si>
    <t>72.52.01.02</t>
  </si>
  <si>
    <t xml:space="preserve">USINA DE CONCRETO 200M3/H COND. A                                              </t>
  </si>
  <si>
    <t>72.52.01.01</t>
  </si>
  <si>
    <t xml:space="preserve">TRATOR S/EST. C/LAMINA/RIP.3,18M3 COND.D                                       </t>
  </si>
  <si>
    <t>72.50.06.04</t>
  </si>
  <si>
    <t xml:space="preserve">TRATOR S/EST. C/LAMINA/RIP.3,18M3 COND.C                                       </t>
  </si>
  <si>
    <t>72.50.06.03</t>
  </si>
  <si>
    <t xml:space="preserve">TRATOR S/EST. C/LAMINA/RIP.3,18M3 COND.B                                       </t>
  </si>
  <si>
    <t>72.50.06.02</t>
  </si>
  <si>
    <t xml:space="preserve">TRATOR S/EST. C/LAMINA/RIP.3,18M3 COND.A                                       </t>
  </si>
  <si>
    <t>72.50.06.01</t>
  </si>
  <si>
    <t xml:space="preserve">TRATOR S/EST. C/LAMINA/RIP.2,28M3 COND.D                                       </t>
  </si>
  <si>
    <t>72.50.05.04</t>
  </si>
  <si>
    <t xml:space="preserve">TRATOR S/EST. C/LAMINA/RIP.2,28M3 COND.C                                       </t>
  </si>
  <si>
    <t>72.50.05.03</t>
  </si>
  <si>
    <t xml:space="preserve">TRATOR S/EST. C/LAMINA/RIP.2,28M3 COND.B                                       </t>
  </si>
  <si>
    <t>72.50.05.02</t>
  </si>
  <si>
    <t xml:space="preserve">TRATOR S/EST. C/LAMINA/RIP.2,28M3 COND.A                                       </t>
  </si>
  <si>
    <t>72.50.05.01</t>
  </si>
  <si>
    <t xml:space="preserve">TRATOR S/EST. C/LAMINA/RIP.1,93M3 COND.D                                       </t>
  </si>
  <si>
    <t>72.50.04.04</t>
  </si>
  <si>
    <t xml:space="preserve">TRATOR S/EST. C/LAMINA/RIP.1,93M3 COND.C                                       </t>
  </si>
  <si>
    <t>72.50.04.03</t>
  </si>
  <si>
    <t xml:space="preserve">TRATOR S/EST. C/LAMINA/RIP.1,93M3 COND.B                                       </t>
  </si>
  <si>
    <t>72.50.04.02</t>
  </si>
  <si>
    <t xml:space="preserve">TRATOR S/EST. C/LAMINA/RIP.1,93M3 COND.A                                       </t>
  </si>
  <si>
    <t>72.50.04.01</t>
  </si>
  <si>
    <t xml:space="preserve">TRATOR S/EST.COM LAMINA 3,18M3 COND. D                                         </t>
  </si>
  <si>
    <t>72.50.03.04</t>
  </si>
  <si>
    <t xml:space="preserve">TRATOR S/EST.COM LAMINA 3,18M3 COND. C                                         </t>
  </si>
  <si>
    <t>72.50.03.03</t>
  </si>
  <si>
    <t xml:space="preserve">TRATOR S/EST.COM LAMINA 3,18M3 COND. B                                         </t>
  </si>
  <si>
    <t>72.50.03.02</t>
  </si>
  <si>
    <t xml:space="preserve">TRATOR S/EST.COM LAMINA 3,18M3 COND. A                                         </t>
  </si>
  <si>
    <t>72.50.03.01</t>
  </si>
  <si>
    <t xml:space="preserve">TRATOR S/EST. COM LAMINA 2,28M3 COND. D                                        </t>
  </si>
  <si>
    <t>72.50.02.04</t>
  </si>
  <si>
    <t xml:space="preserve">TRATOR S/EST. COM LAMINA 2,28M3 COND. C                                        </t>
  </si>
  <si>
    <t>72.50.02.03</t>
  </si>
  <si>
    <t xml:space="preserve">TRATOR S/EST. COM LAMINA 2,28M3 COND. B                                        </t>
  </si>
  <si>
    <t>72.50.02.02</t>
  </si>
  <si>
    <t xml:space="preserve">TRATOR S/EST. COM LAMINA 2,28M3 COND. A                                        </t>
  </si>
  <si>
    <t>72.50.02.01</t>
  </si>
  <si>
    <t xml:space="preserve">TRATOR S/EST.COM LAMINA 1,93M3 COND. D                                         </t>
  </si>
  <si>
    <t>72.50.01.04</t>
  </si>
  <si>
    <t xml:space="preserve">TRATOR S/EST.COM LAMINA 1,93M3 COND. C                                         </t>
  </si>
  <si>
    <t>72.50.01.03</t>
  </si>
  <si>
    <t xml:space="preserve">TRATOR S/EST.COM LAMINA 1,93M3 COND. B                                         </t>
  </si>
  <si>
    <t>72.50.01.02</t>
  </si>
  <si>
    <t xml:space="preserve">TRATOR S/EST.COM LAMINA 1,93M3 COND. A                                         </t>
  </si>
  <si>
    <t>72.50.01.01</t>
  </si>
  <si>
    <t xml:space="preserve">TRATOR AGRIC. C/PULVEMISTURADOR COND. D                                        </t>
  </si>
  <si>
    <t>72.49.05.04</t>
  </si>
  <si>
    <t xml:space="preserve">TRATOR AGRIC. C/PULVEMISTURADOR COND. C                                        </t>
  </si>
  <si>
    <t>72.49.05.03</t>
  </si>
  <si>
    <t xml:space="preserve">TRATOR AGRIC. C/PULVEMISTURADOR COND. B                                        </t>
  </si>
  <si>
    <t>72.49.05.02</t>
  </si>
  <si>
    <t xml:space="preserve">TRATOR AGRIC. C/PULVEMISTURADOR COND. A                                        </t>
  </si>
  <si>
    <t>72.49.05.01</t>
  </si>
  <si>
    <t xml:space="preserve">TRATOR EQUIP.C/TRIT.RESIDUOS VEG.COND. D                                       </t>
  </si>
  <si>
    <t>72.49.04.04</t>
  </si>
  <si>
    <t xml:space="preserve">TRATOR EQUIP.C/TRIT.RESIDUOS VEG.COND. C                                       </t>
  </si>
  <si>
    <t>72.49.04.03</t>
  </si>
  <si>
    <t xml:space="preserve">TRATOR EQUIP.C/TRIT.RESIDUOS VEG.COND. B                                       </t>
  </si>
  <si>
    <t>72.49.04.02</t>
  </si>
  <si>
    <t xml:space="preserve">TRATOR EQUIP.C/TRIT.RESIDUOS VEG.COND. A                                       </t>
  </si>
  <si>
    <t>72.49.04.01</t>
  </si>
  <si>
    <t xml:space="preserve">MICRO TRATOR C/APAR. DE GRAMA COND. D                                          </t>
  </si>
  <si>
    <t>72.49.03.04</t>
  </si>
  <si>
    <t xml:space="preserve">MICRO TRATOR C/APAR. DE GRAMA COND. C                                          </t>
  </si>
  <si>
    <t>72.49.03.03</t>
  </si>
  <si>
    <t xml:space="preserve">MICRO TRATOR C/APAR. DE GRAMA COND. B                                          </t>
  </si>
  <si>
    <t>72.49.03.02</t>
  </si>
  <si>
    <t xml:space="preserve">MICRO TRATOR C/APAR. DE GRAMA COND. A                                          </t>
  </si>
  <si>
    <t>72.49.03.01</t>
  </si>
  <si>
    <t xml:space="preserve">TRATOR AGRIC.C/PESO DE 5T COND. D                                              </t>
  </si>
  <si>
    <t>72.49.02.04</t>
  </si>
  <si>
    <t xml:space="preserve">TRATOR AGRIC.C/PESO DE 5T COND. C                                              </t>
  </si>
  <si>
    <t>72.49.02.03</t>
  </si>
  <si>
    <t xml:space="preserve">TRATOR AGRIC.C/PESO DE 5T COND. B                                              </t>
  </si>
  <si>
    <t>72.49.02.02</t>
  </si>
  <si>
    <t xml:space="preserve">TRATOR AGRIC.C/PESO DE 5T COND. A                                              </t>
  </si>
  <si>
    <t>72.49.02.01</t>
  </si>
  <si>
    <t xml:space="preserve">TRATOR AGRIC.C/PESO DE 3,7T COND. D                                            </t>
  </si>
  <si>
    <t>72.49.01.04</t>
  </si>
  <si>
    <t xml:space="preserve">TRATOR AGRIC.C/PESO DE 3,7T COND. C                                            </t>
  </si>
  <si>
    <t>72.49.01.03</t>
  </si>
  <si>
    <t xml:space="preserve">TRATOR AGRIC.C/PESO DE 3,7T COND. B                                            </t>
  </si>
  <si>
    <t>72.49.01.02</t>
  </si>
  <si>
    <t xml:space="preserve">TRATOR AGRIC.C/PESO DE 3,7T COND. A                                            </t>
  </si>
  <si>
    <t>72.49.01.01</t>
  </si>
  <si>
    <t xml:space="preserve">ROLO COMPACT. S/PNEU P/ASF. 27T COND. D                                        </t>
  </si>
  <si>
    <t>72.48.02.04</t>
  </si>
  <si>
    <t xml:space="preserve">ROLO COMPACT. S/PNEU P/ASF. 27T COND. C                                        </t>
  </si>
  <si>
    <t>72.48.02.03</t>
  </si>
  <si>
    <t xml:space="preserve">ROLO COMPACT. S/PNEU P/ASF. 27T COND. B                                        </t>
  </si>
  <si>
    <t>72.48.02.02</t>
  </si>
  <si>
    <t xml:space="preserve">ROLO COMPACT. S/PNEU P/ASF. 27T COND. A                                        </t>
  </si>
  <si>
    <t>72.48.02.01</t>
  </si>
  <si>
    <t xml:space="preserve">ROLO COMPACT.S/PNEU P/ASF. 12,5T COND. D                                       </t>
  </si>
  <si>
    <t>72.48.01.04</t>
  </si>
  <si>
    <t xml:space="preserve">ROLO COMPACT.S/PNEU P/ASF. 12,5T COND. C                                       </t>
  </si>
  <si>
    <t>72.48.01.03</t>
  </si>
  <si>
    <t xml:space="preserve">ROLO COMPACT.S/PNEU P/ASF. 12,5T COND. B                                       </t>
  </si>
  <si>
    <t>72.48.01.02</t>
  </si>
  <si>
    <t xml:space="preserve">ROLO COMPACT.S/PNEU P/ASF. 12,5T COND. A                                       </t>
  </si>
  <si>
    <t>72.48.01.01</t>
  </si>
  <si>
    <t xml:space="preserve">ROLO COMPACT. TANDEM 12TON COND. D                                             </t>
  </si>
  <si>
    <t>72.47.03.04</t>
  </si>
  <si>
    <t xml:space="preserve">ROLO COMPACT. TANDEM 12TON COND. C                                             </t>
  </si>
  <si>
    <t>72.47.03.03</t>
  </si>
  <si>
    <t xml:space="preserve">ROLO COMPACT. TANDEM 12TON COND. B                                             </t>
  </si>
  <si>
    <t>72.47.03.02</t>
  </si>
  <si>
    <t xml:space="preserve">ROLO COMPACT. TANDEM 12TON COND. A                                             </t>
  </si>
  <si>
    <t>72.47.03.01</t>
  </si>
  <si>
    <t xml:space="preserve">ROLO COMPACT. TANDEM 7TON COND. D                                              </t>
  </si>
  <si>
    <t>72.47.02.04</t>
  </si>
  <si>
    <t xml:space="preserve">ROLO COMPACT. TANDEM 7TON COND. C                                              </t>
  </si>
  <si>
    <t>72.47.02.03</t>
  </si>
  <si>
    <t xml:space="preserve">ROLO COMPACT. TANDEM 7TON COND. B                                              </t>
  </si>
  <si>
    <t>72.47.02.02</t>
  </si>
  <si>
    <t xml:space="preserve">ROLO COMPACT. TANDEM 7TON COND. A                                              </t>
  </si>
  <si>
    <t>72.47.02.01</t>
  </si>
  <si>
    <t xml:space="preserve">ROLO COMPACT. TANDEM 2,3TON COND. D                                            </t>
  </si>
  <si>
    <t>72.47.01.04</t>
  </si>
  <si>
    <t xml:space="preserve">ROLO COMPACT. TANDEM 2,3TON COND. C                                            </t>
  </si>
  <si>
    <t>72.47.01.03</t>
  </si>
  <si>
    <t xml:space="preserve">ROLO COMPACT. TANDEM 2,3TON COND. B                                            </t>
  </si>
  <si>
    <t>72.47.01.02</t>
  </si>
  <si>
    <t xml:space="preserve">ROLO COMPACT. TANDEM 2,3TON COND. A                                            </t>
  </si>
  <si>
    <t>72.47.01.01</t>
  </si>
  <si>
    <t xml:space="preserve">ROLO COMPACT.VIBR.ASF.10,2T COND. D                                            </t>
  </si>
  <si>
    <t>72.46.02.04</t>
  </si>
  <si>
    <t xml:space="preserve">ROLO COMPACT.VIBR.ASF.10,2T COND. C                                            </t>
  </si>
  <si>
    <t>72.46.02.03</t>
  </si>
  <si>
    <t xml:space="preserve">ROLO COMPACT.VIBR.ASF.10,2T COND. B                                            </t>
  </si>
  <si>
    <t>72.46.02.02</t>
  </si>
  <si>
    <t xml:space="preserve">ROLO COMPACT.VIBR.ASF.10,2T COND. A                                            </t>
  </si>
  <si>
    <t>72.46.02.01</t>
  </si>
  <si>
    <t xml:space="preserve">ROLO COMPACT.VIBR.ASF.7,2T COND. D                                             </t>
  </si>
  <si>
    <t>72.46.01.04</t>
  </si>
  <si>
    <t xml:space="preserve">ROLO COMPACT.VIBR.ASF.7,2T COND. C                                             </t>
  </si>
  <si>
    <t>72.46.01.03</t>
  </si>
  <si>
    <t xml:space="preserve">ROLO COMPACT.VIBR.ASF.7,2T COND. B                                             </t>
  </si>
  <si>
    <t>72.46.01.02</t>
  </si>
  <si>
    <t xml:space="preserve">ROLO COMPACT.VIBR.ASF.7,2T COND. A                                             </t>
  </si>
  <si>
    <t>72.46.01.01</t>
  </si>
  <si>
    <t xml:space="preserve">ROLO COMP.PE DE CARN./PN 15,5T COND. D                                         </t>
  </si>
  <si>
    <t>72.45.06.04</t>
  </si>
  <si>
    <t xml:space="preserve">ROLO COMP.PE DE CARN./PN 15,5T COND. C                                         </t>
  </si>
  <si>
    <t>72.45.06.03</t>
  </si>
  <si>
    <t xml:space="preserve">ROLO COMP.PE DE CARN./PN 15,5T COND. B                                         </t>
  </si>
  <si>
    <t>72.45.06.02</t>
  </si>
  <si>
    <t xml:space="preserve">ROLO COMP.PE DE CARN./PN 15,5T COND. A                                         </t>
  </si>
  <si>
    <t>72.45.06.01</t>
  </si>
  <si>
    <t xml:space="preserve">ROLO COMPACT.VIBR.CILIN./PN 15,5T COND.D                                       </t>
  </si>
  <si>
    <t>72.45.05.04</t>
  </si>
  <si>
    <t xml:space="preserve">ROLO COMPACT.VIBR.CILIN./PN 15,5T COND.C                                       </t>
  </si>
  <si>
    <t>72.45.05.03</t>
  </si>
  <si>
    <t xml:space="preserve">ROLO COMPACT.VIBR.CILIN./PN 15,5T COND.B                                       </t>
  </si>
  <si>
    <t>72.45.05.02</t>
  </si>
  <si>
    <t xml:space="preserve">ROLO COMPACT.VIBR.CILIN./PN 15,5T COND.A                                       </t>
  </si>
  <si>
    <t>72.45.05.01</t>
  </si>
  <si>
    <t xml:space="preserve">ROLO COMPACT.VIBR.CILIN./PN 11,3T COND.D                                       </t>
  </si>
  <si>
    <t>72.45.04.04</t>
  </si>
  <si>
    <t xml:space="preserve">ROLO COMPACT.VIBR.CILIN./PN 11,3T COND.C                                       </t>
  </si>
  <si>
    <t>72.45.04.03</t>
  </si>
  <si>
    <t xml:space="preserve">ROLO COMPACT.VIBR.CILIN./PN 11,3T COND.B                                       </t>
  </si>
  <si>
    <t>72.45.04.02</t>
  </si>
  <si>
    <t xml:space="preserve">ROLO COMPACT.VIBR.CILIN./PN 11,3T COND.A                                       </t>
  </si>
  <si>
    <t>72.45.04.01</t>
  </si>
  <si>
    <t xml:space="preserve">ROLO COMPACT.VIBRAT.CILIN./PN10T COND.D                                        </t>
  </si>
  <si>
    <t>72.45.03.04</t>
  </si>
  <si>
    <t xml:space="preserve">ROLO COMPACT VIBRAT.CILIN./PN10T COND.C                                        </t>
  </si>
  <si>
    <t>72.45.03.03</t>
  </si>
  <si>
    <t xml:space="preserve">ROLO COMPACT.VIBRAT.CILIN./PN10T COND.B                                        </t>
  </si>
  <si>
    <t>72.45.03.02</t>
  </si>
  <si>
    <t xml:space="preserve">ROLO COMPACT.VIBRAT.CILIN./PN10T COND.A                                        </t>
  </si>
  <si>
    <t>72.45.03.01</t>
  </si>
  <si>
    <t xml:space="preserve">ROLO COMPACT.VIBRAT.CILIN./PN7,7T COND.D                                       </t>
  </si>
  <si>
    <t>72.45.02.04</t>
  </si>
  <si>
    <t xml:space="preserve">ROLO COMPACT.VIBRAT.CILIN./PN7,7T COND.C                                       </t>
  </si>
  <si>
    <t>72.45.02.03</t>
  </si>
  <si>
    <t xml:space="preserve">ROLO COMPACT.VIBRAT.CILIN./PN7,7T COND.B                                       </t>
  </si>
  <si>
    <t>72.45.02.02</t>
  </si>
  <si>
    <t xml:space="preserve">ROLO COMPACT.VIBRAT.CILIN./PN7,7T COND.A                                       </t>
  </si>
  <si>
    <t>72.45.02.01</t>
  </si>
  <si>
    <t xml:space="preserve">ROLO COMPACT.VIBRAT.CILIN./PN 7T COND. D                                       </t>
  </si>
  <si>
    <t>72.45.01.04</t>
  </si>
  <si>
    <t xml:space="preserve">ROLO COMPACT.VIBRAT.CILIN./PN 7T COND. C                                       </t>
  </si>
  <si>
    <t>72.45.01.03</t>
  </si>
  <si>
    <t xml:space="preserve">ROLO COMPACT.VIBRAT.CILIN./PN 7T COND. B                                       </t>
  </si>
  <si>
    <t>72.45.01.02</t>
  </si>
  <si>
    <t xml:space="preserve">ROLO COMPACT.VIBRAT.CILIN./PN 7T COND. A                                       </t>
  </si>
  <si>
    <t>72.45.01.01</t>
  </si>
  <si>
    <t xml:space="preserve">ROCADEIRA ADAPT.P/TRAT.AGRIC. COND. D                                          </t>
  </si>
  <si>
    <t>72.44.03.04</t>
  </si>
  <si>
    <t xml:space="preserve">ROCADEIRA ADAPT.P/TRAT.AGRIC.COND. C                                           </t>
  </si>
  <si>
    <t>72.44.03.03</t>
  </si>
  <si>
    <t xml:space="preserve">ROCADEIRA ADAPT.P/TRAT.AGRIC.COND. B                                           </t>
  </si>
  <si>
    <t>72.44.03.02</t>
  </si>
  <si>
    <t xml:space="preserve">ROCADEIRA ADAPT.P/TRAT.AGRIC.COND. A                                           </t>
  </si>
  <si>
    <t>72.44.03.01</t>
  </si>
  <si>
    <t xml:space="preserve">ROCADEIRA MANUAL ELETRICA COND. D                                              </t>
  </si>
  <si>
    <t>72.44.02.04</t>
  </si>
  <si>
    <t xml:space="preserve">ROCADEIRA MANUAL ELETRICA COND. C                                              </t>
  </si>
  <si>
    <t>72.44.02.03</t>
  </si>
  <si>
    <t xml:space="preserve">ROCADEIRA MANUAL ELETRICA COND. B                                              </t>
  </si>
  <si>
    <t>72.44.02.02</t>
  </si>
  <si>
    <t xml:space="preserve">ROCADEIRA MANUAL ELETRICA COND. A                                              </t>
  </si>
  <si>
    <t>72.44.02.01</t>
  </si>
  <si>
    <t xml:space="preserve">ROCADEIRA MANUAL GASOLINA COND. D                                              </t>
  </si>
  <si>
    <t>72.44.01.04</t>
  </si>
  <si>
    <t xml:space="preserve">ROCADEIRA MANUAL GASOLINA COND. C                                              </t>
  </si>
  <si>
    <t>72.44.01.03</t>
  </si>
  <si>
    <t xml:space="preserve">ROCADEIRA MANUAL GASOLINA COND. B                                              </t>
  </si>
  <si>
    <t>72.44.01.02</t>
  </si>
  <si>
    <t xml:space="preserve">ROCADEIRA MANUAL GASOLINA COND. A                                              </t>
  </si>
  <si>
    <t>72.44.01.01</t>
  </si>
  <si>
    <t xml:space="preserve">RETROESCAV./CARREGADEIRA 0,77M3 COND. D                                        </t>
  </si>
  <si>
    <t>72.43.01.04</t>
  </si>
  <si>
    <t xml:space="preserve">RETROESCAV./CARREGADEIRA 0,77M3 COND. C                                        </t>
  </si>
  <si>
    <t>72.43.01.03</t>
  </si>
  <si>
    <t xml:space="preserve">RETROESCAV./CARREGADEIRA 0,77M3 COND. B                                        </t>
  </si>
  <si>
    <t>72.43.01.02</t>
  </si>
  <si>
    <t xml:space="preserve">RETROESCAV./CARREGADEIRA 0,77M3 COND. A                                        </t>
  </si>
  <si>
    <t>72.43.01.01</t>
  </si>
  <si>
    <t xml:space="preserve">PERFURADOR/CINZAL DE BAIXO PESO COND. D                                        </t>
  </si>
  <si>
    <t>72.42.05.04</t>
  </si>
  <si>
    <t xml:space="preserve">PERFURADOR/CINZAL DE BAIXO PESO COND. C                                        </t>
  </si>
  <si>
    <t>72.42.05.03</t>
  </si>
  <si>
    <t xml:space="preserve">PERFURADOR/CINZAL DE BAIXO PESO COND. B                                        </t>
  </si>
  <si>
    <t>72.42.05.02</t>
  </si>
  <si>
    <t xml:space="preserve">PERFURADOR/CINZAL DE BAIXO PESO COND. A                                        </t>
  </si>
  <si>
    <t>72.42.05.01</t>
  </si>
  <si>
    <t xml:space="preserve">SONDA ROTATIVA COND. D                                                         </t>
  </si>
  <si>
    <t>72.42.04.04</t>
  </si>
  <si>
    <t xml:space="preserve">SONDA ROTATIVA COND. C                                                         </t>
  </si>
  <si>
    <t>72.42.04.03</t>
  </si>
  <si>
    <t xml:space="preserve">SONDA ROTATIVA COND. B                                                         </t>
  </si>
  <si>
    <t>72.42.04.02</t>
  </si>
  <si>
    <t xml:space="preserve">SONDA ROTATIVA COND. A                                                         </t>
  </si>
  <si>
    <t>72.42.04.01</t>
  </si>
  <si>
    <t xml:space="preserve">PERFURATRIZ JUMBO 3 BRACOS COND. D                                             </t>
  </si>
  <si>
    <t>72.42.03.04</t>
  </si>
  <si>
    <t xml:space="preserve">PERFURATRIZ JUMBO 3 BRACOS COND. C                                             </t>
  </si>
  <si>
    <t>72.42.03.03</t>
  </si>
  <si>
    <t xml:space="preserve">PERFURATRIZ JUMBO 3 BRACOS COND. B                                             </t>
  </si>
  <si>
    <t>72.42.03.02</t>
  </si>
  <si>
    <t xml:space="preserve">PERFURATRIZ JUMBO 3 BRACOS COND. A                                             </t>
  </si>
  <si>
    <t>72.42.03.01</t>
  </si>
  <si>
    <t xml:space="preserve">PERFURATRIZ S/ESTEIRA COND. D                                                  </t>
  </si>
  <si>
    <t>72.42.02.04</t>
  </si>
  <si>
    <t xml:space="preserve">PERFURATRIZ S/ESTEIRA COND. C                                                  </t>
  </si>
  <si>
    <t>72.42.02.03</t>
  </si>
  <si>
    <t xml:space="preserve">PERFURATRIZ S/ESTEIRA COND. B                                                  </t>
  </si>
  <si>
    <t>72.42.02.02</t>
  </si>
  <si>
    <t xml:space="preserve">PERFURATRIZ S/ESTEIRA COND. A                                                  </t>
  </si>
  <si>
    <t>72.42.02.01</t>
  </si>
  <si>
    <t xml:space="preserve">PERFURATRIZ MANUAL COND. D                                                     </t>
  </si>
  <si>
    <t>72.42.01.04</t>
  </si>
  <si>
    <t xml:space="preserve">PERFURATRIZ MANUAL COND. C                                                     </t>
  </si>
  <si>
    <t>72.42.01.03</t>
  </si>
  <si>
    <t xml:space="preserve">PERFURATRIZ MANUAL COND. B                                                     </t>
  </si>
  <si>
    <t>72.42.01.02</t>
  </si>
  <si>
    <t xml:space="preserve">PERFURATRIZ MANUAL COND. A                                                     </t>
  </si>
  <si>
    <t>72.42.01.01</t>
  </si>
  <si>
    <t xml:space="preserve">PA CARREGADEIRA S/EST.2,3M3 COND. D                                            </t>
  </si>
  <si>
    <t>72.41.05.04</t>
  </si>
  <si>
    <t xml:space="preserve">PA CARREGADEIRA S/EST.2,3M3 COND. C                                            </t>
  </si>
  <si>
    <t>72.41.05.03</t>
  </si>
  <si>
    <t xml:space="preserve">PA CARREGADEIRA S/EST.2,3M3 COND. B                                            </t>
  </si>
  <si>
    <t>72.41.05.02</t>
  </si>
  <si>
    <t xml:space="preserve">PA CARREGADEIRA S/EST.2,3M3 COND. A                                            </t>
  </si>
  <si>
    <t>72.41.05.01</t>
  </si>
  <si>
    <t xml:space="preserve">PA CARREG. S/ESTEIRA 1,85M3 COND. D                                            </t>
  </si>
  <si>
    <t>72.41.04.04</t>
  </si>
  <si>
    <t xml:space="preserve">PA CARREG. S/ESTEIRA 1,85M3 COND. C                                            </t>
  </si>
  <si>
    <t>72.41.04.03</t>
  </si>
  <si>
    <t xml:space="preserve">PA CARREG S/ESTEIRA 1,85M3 COND. B                                             </t>
  </si>
  <si>
    <t>72.41.04.02</t>
  </si>
  <si>
    <t xml:space="preserve">PA CARREG. S/ESTEIRA 1,85M3 COND. A                                            </t>
  </si>
  <si>
    <t>72.41.04.01</t>
  </si>
  <si>
    <t xml:space="preserve">PA CARREG.S/PNEUS 3,3M3 A 3,8M3 - COND.D                                       </t>
  </si>
  <si>
    <t>72.41.03.04</t>
  </si>
  <si>
    <t xml:space="preserve">PA CARREG.S/PNEUS 3,3M3 A 3,8M3 - COND.C                                       </t>
  </si>
  <si>
    <t>72.41.03.03</t>
  </si>
  <si>
    <t xml:space="preserve">PA CARREG.S/PNEUS 3,3M3 A 3,8M3 - COND.B                                       </t>
  </si>
  <si>
    <t>72.41.03.02</t>
  </si>
  <si>
    <t xml:space="preserve">PA CARREG.S/PNEUS 3,3M3 A 3,8M3 - COND.A                                       </t>
  </si>
  <si>
    <t>72.41.03.01</t>
  </si>
  <si>
    <t xml:space="preserve">PA CARREG.S/PNEUS 1,91M3 A 2,5M3 -COND.D                                       </t>
  </si>
  <si>
    <t>72.41.02.04</t>
  </si>
  <si>
    <t xml:space="preserve">PA CARREG.S/PNEUS 1,91M3 A 2,5M3 -COND.C                                       </t>
  </si>
  <si>
    <t>72.41.02.03</t>
  </si>
  <si>
    <t xml:space="preserve">PA CARREG.S/PNEUS 1,91M3 A 2,5M3 -COND.B                                       </t>
  </si>
  <si>
    <t>72.41.02.02</t>
  </si>
  <si>
    <t xml:space="preserve">PA CARREG.S/PNEUS 1,91M3 A 2,5M3 -COND.A                                       </t>
  </si>
  <si>
    <t>72.41.02.01</t>
  </si>
  <si>
    <t xml:space="preserve">PA CARREG.S/PNEUS 1,7M3 A 1,9M3 - COND.D                                       </t>
  </si>
  <si>
    <t>72.41.01.04</t>
  </si>
  <si>
    <t xml:space="preserve">PA CARREG.S/PNEUS 1,7M3 A 1,9M3 - COND.C                                       </t>
  </si>
  <si>
    <t>72.41.01.03</t>
  </si>
  <si>
    <t xml:space="preserve">PA CARREG.S/PNEUS 1,7M3 A 1,9M3 - COND.B                                       </t>
  </si>
  <si>
    <t>72.41.01.02</t>
  </si>
  <si>
    <t xml:space="preserve">PA CARREG.S/PNEUS 1,7M3 A 1,9M3 - COND.A                                       </t>
  </si>
  <si>
    <t>72.41.01.01</t>
  </si>
  <si>
    <t xml:space="preserve">NIVEL COM TRIPE COND. D                                                        </t>
  </si>
  <si>
    <t>72.40.03.04</t>
  </si>
  <si>
    <t xml:space="preserve">NIVEL COM TRIPE COND. C                                                        </t>
  </si>
  <si>
    <t>72.40.03.03</t>
  </si>
  <si>
    <t xml:space="preserve">NIVEL COM TRIPE COND. B                                                        </t>
  </si>
  <si>
    <t>72.40.03.02</t>
  </si>
  <si>
    <t xml:space="preserve">NIVEL COM TRIPE COND. A                                                        </t>
  </si>
  <si>
    <t>72.40.03.01</t>
  </si>
  <si>
    <t xml:space="preserve">ESTACAO TOTAL COND. D                                                          </t>
  </si>
  <si>
    <t>72.40.02.04</t>
  </si>
  <si>
    <t xml:space="preserve">ESTACAO TOTAL COND. C                                                          </t>
  </si>
  <si>
    <t>72.40.02.03</t>
  </si>
  <si>
    <t xml:space="preserve">ESTACAO TOTAL COND. B                                                          </t>
  </si>
  <si>
    <t>72.40.02.02</t>
  </si>
  <si>
    <t xml:space="preserve">ESTACAO TOTAL COND. A                                                          </t>
  </si>
  <si>
    <t>72.40.02.01</t>
  </si>
  <si>
    <t xml:space="preserve">TEODOLITO COM TRIPE COND. D                                                    </t>
  </si>
  <si>
    <t>72.40.01.04</t>
  </si>
  <si>
    <t xml:space="preserve">TEODOLITO COM TRIPE COND. C                                                    </t>
  </si>
  <si>
    <t>72.40.01.03</t>
  </si>
  <si>
    <t xml:space="preserve">TEODOLITO COM TRIPE COND. B                                                    </t>
  </si>
  <si>
    <t>72.40.01.02</t>
  </si>
  <si>
    <t xml:space="preserve">TEODOLITO COM TRIPE COND. A                                                    </t>
  </si>
  <si>
    <t>72.40.01.01</t>
  </si>
  <si>
    <t xml:space="preserve">MACARICO DE CORTE COND. D                                                      </t>
  </si>
  <si>
    <t>72.39.03.04</t>
  </si>
  <si>
    <t xml:space="preserve">MACARICO DE CORTE COND. C                                                      </t>
  </si>
  <si>
    <t>72.39.03.03</t>
  </si>
  <si>
    <t xml:space="preserve">MACARICO DE CORTE COND. B                                                      </t>
  </si>
  <si>
    <t>72.39.03.02</t>
  </si>
  <si>
    <t xml:space="preserve">MACARICO DE CORTE COND. A                                                      </t>
  </si>
  <si>
    <t>72.39.03.01</t>
  </si>
  <si>
    <t xml:space="preserve">MAQUINA SOLDA A DIESEL ATE 375A COND.D                                         </t>
  </si>
  <si>
    <t>72.39.02.04</t>
  </si>
  <si>
    <t xml:space="preserve">MAQUINA SOLDA A DIESEL ATE 375A COND.C                                         </t>
  </si>
  <si>
    <t>72.39.02.03</t>
  </si>
  <si>
    <t xml:space="preserve">MAQUINA SOLDA A DIESEL ATE 375A COND.B                                         </t>
  </si>
  <si>
    <t>72.39.02.02</t>
  </si>
  <si>
    <t xml:space="preserve">MAQUINA DE SOLDA A DIESEL COND. A                                              </t>
  </si>
  <si>
    <t>72.39.02.01</t>
  </si>
  <si>
    <t xml:space="preserve">MAQUINA SOLDA ELETRICA (40-375A) COND.D                                        </t>
  </si>
  <si>
    <t>72.39.01.04</t>
  </si>
  <si>
    <t xml:space="preserve">MAQUINA SOLDA ELETRICA (40-375A) COND.C                                        </t>
  </si>
  <si>
    <t>72.39.01.03</t>
  </si>
  <si>
    <t xml:space="preserve">MAQUINA SOLDA ELETRICA (40-375A) COND.B                                        </t>
  </si>
  <si>
    <t>72.39.01.02</t>
  </si>
  <si>
    <t xml:space="preserve">MAQUINA SOLDA ELETRICA (40-375A) COND.A                                        </t>
  </si>
  <si>
    <t>72.39.01.01</t>
  </si>
  <si>
    <t xml:space="preserve">MOTOSCRAPER 26M3 COND. D                                                       </t>
  </si>
  <si>
    <t>72.38.02.04</t>
  </si>
  <si>
    <t xml:space="preserve">MOTOSCRAPER 26M3 COND. C                                                       </t>
  </si>
  <si>
    <t>72.38.02.03</t>
  </si>
  <si>
    <t xml:space="preserve">MOTOSCRAPER 26M3 COND. B                                                       </t>
  </si>
  <si>
    <t>72.38.02.02</t>
  </si>
  <si>
    <t xml:space="preserve">MOTOSCRAPER 26M3 COND. A                                                       </t>
  </si>
  <si>
    <t>72.38.02.01</t>
  </si>
  <si>
    <t xml:space="preserve">MOTOSCRAPER 15M3 COND. D                                                       </t>
  </si>
  <si>
    <t>72.38.01.04</t>
  </si>
  <si>
    <t xml:space="preserve">MOTOSCRAPER 15M3 COND. C                                                       </t>
  </si>
  <si>
    <t>72.38.01.03</t>
  </si>
  <si>
    <t xml:space="preserve">MOTOSCRAPER 15M3 COND. B                                                       </t>
  </si>
  <si>
    <t>72.38.01.02</t>
  </si>
  <si>
    <t xml:space="preserve">MOTOSCRAPER 15M3 COND. A                                                       </t>
  </si>
  <si>
    <t>72.38.01.01</t>
  </si>
  <si>
    <t xml:space="preserve">MOTONIVELADORA C/ESCARIF.(16200KG)COND.D                                       </t>
  </si>
  <si>
    <t>72.37.02.04</t>
  </si>
  <si>
    <t xml:space="preserve">MOTONIVELADORA C/ESCARIF.(16200KG)COND.C                                       </t>
  </si>
  <si>
    <t>72.37.02.03</t>
  </si>
  <si>
    <t xml:space="preserve">MOTONIVELADORA C/ESCARIF.(16200KG)COND.B                                       </t>
  </si>
  <si>
    <t>72.37.02.02</t>
  </si>
  <si>
    <t xml:space="preserve">MOTONIVELADORA C/ESCARIF.(16200KG)COND.A                                       </t>
  </si>
  <si>
    <t>72.37.02.01</t>
  </si>
  <si>
    <t xml:space="preserve">MOTONIVELADORA COM RIPPER 140HP COND. D                                        </t>
  </si>
  <si>
    <t>72.37.01.04</t>
  </si>
  <si>
    <t xml:space="preserve">MOTONIVELADORA COM RIPPER 140HP COND. C                                        </t>
  </si>
  <si>
    <t>72.37.01.03</t>
  </si>
  <si>
    <t xml:space="preserve">MOTONIVELADORA COM RIPPER 140HP COND. B                                        </t>
  </si>
  <si>
    <t>72.37.01.02</t>
  </si>
  <si>
    <t xml:space="preserve">MOTONIVELADORA COM RIPPER 140HP COND. A                                        </t>
  </si>
  <si>
    <t>72.37.01.01</t>
  </si>
  <si>
    <t xml:space="preserve">ROMPEDOR/DEMOL.HIDR.P/RETROESC. COND. D                                        </t>
  </si>
  <si>
    <t>72.36.02.04</t>
  </si>
  <si>
    <t xml:space="preserve">ROMPEDOR/DEMOL.HIDR.P/RETROESC. COND. C                                        </t>
  </si>
  <si>
    <t>72.36.02.03</t>
  </si>
  <si>
    <t xml:space="preserve">ROMPEDOR/DEMOL.HIDR.P/RETROESC. COND. B                                        </t>
  </si>
  <si>
    <t>72.36.02.02</t>
  </si>
  <si>
    <t xml:space="preserve">ROMPEDOR/DEMOL.HIDR.P/RETROESC. COND. A                                        </t>
  </si>
  <si>
    <t>72.36.02.01</t>
  </si>
  <si>
    <t xml:space="preserve">ROMPEDOR/DEMOL.HIDR.P/ESCAVAD. COND. D                                         </t>
  </si>
  <si>
    <t>72.36.01.04</t>
  </si>
  <si>
    <t xml:space="preserve">ROMPEDOR/DEMOL.HIDR.P/ESCAVAD. COND. C                                         </t>
  </si>
  <si>
    <t>72.36.01.03</t>
  </si>
  <si>
    <t xml:space="preserve">ROMPEDOR/DEMOL.HIDR.P/ESCAVAD. COND. B                                         </t>
  </si>
  <si>
    <t>72.36.01.02</t>
  </si>
  <si>
    <t xml:space="preserve">ROMPEDOR/DEMOL.HIDR.P/ESCAVAD. COND. A                                         </t>
  </si>
  <si>
    <t>72.36.01.01</t>
  </si>
  <si>
    <t xml:space="preserve">MARTELETE ROMP.PN.42KG COND. D                                                 </t>
  </si>
  <si>
    <t>72.35.03.04</t>
  </si>
  <si>
    <t xml:space="preserve">MARTELETE ROMP.PN.42KG COND. C                                                 </t>
  </si>
  <si>
    <t>72.35.03.03</t>
  </si>
  <si>
    <t xml:space="preserve">MARTELETE ROMP.PN.42KG COND. B                                                 </t>
  </si>
  <si>
    <t>72.35.03.02</t>
  </si>
  <si>
    <t xml:space="preserve">MARTELETE ROMP.PN.42KG COND. A                                                 </t>
  </si>
  <si>
    <t>72.35.03.01</t>
  </si>
  <si>
    <t xml:space="preserve">MARTELETE ROMP.PN.35KG COND. D                                                 </t>
  </si>
  <si>
    <t>72.35.02.04</t>
  </si>
  <si>
    <t xml:space="preserve">MARTELETE ROMP.PN.35KG COND. C                                                 </t>
  </si>
  <si>
    <t>72.35.02.03</t>
  </si>
  <si>
    <t xml:space="preserve">MARTELETE ROMP.PN.35KG COND. B                                                 </t>
  </si>
  <si>
    <t>72.35.02.02</t>
  </si>
  <si>
    <t xml:space="preserve">MARTELETE ROMP.PN.35KG COND. A                                                 </t>
  </si>
  <si>
    <t>72.35.02.01</t>
  </si>
  <si>
    <t xml:space="preserve">MARTELETE ROMP.PN.11,2KG COND. D                                               </t>
  </si>
  <si>
    <t>72.35.01.04</t>
  </si>
  <si>
    <t xml:space="preserve">MARTELETE ROMP.PN.11,2KG COND. C                                               </t>
  </si>
  <si>
    <t>72.35.01.03</t>
  </si>
  <si>
    <t xml:space="preserve">MARTELETE ROMP.PN.11,2KG COND. B                                               </t>
  </si>
  <si>
    <t>72.35.01.02</t>
  </si>
  <si>
    <t xml:space="preserve">MARTELETE ROMP.PN.11,2KG COND. A                                               </t>
  </si>
  <si>
    <t>72.35.01.01</t>
  </si>
  <si>
    <t xml:space="preserve">LAVA JATO 200L/H COND. D                                                       </t>
  </si>
  <si>
    <t>72.34.01.04</t>
  </si>
  <si>
    <t xml:space="preserve">LAVA JATO 200L/H COND. C                                                       </t>
  </si>
  <si>
    <t>72.34.01.03</t>
  </si>
  <si>
    <t xml:space="preserve">LAVA JATO 200L/H COND. B                                                       </t>
  </si>
  <si>
    <t>72.34.01.02</t>
  </si>
  <si>
    <t xml:space="preserve">LAVA JATO 200L/H COND. A                                                       </t>
  </si>
  <si>
    <t>72.34.01.01</t>
  </si>
  <si>
    <t xml:space="preserve">GUIND.HID.LANC.TELES.S/PN.27,2T COND. D                                        </t>
  </si>
  <si>
    <t>72.33.02.04</t>
  </si>
  <si>
    <t xml:space="preserve">GUIND.HID.LANC.TELES.S/PN.27,2T COND. C                                        </t>
  </si>
  <si>
    <t>72.33.02.03</t>
  </si>
  <si>
    <t xml:space="preserve">GUIND.HID.LANC.TELES.S/PN.27,2T COND. B                                        </t>
  </si>
  <si>
    <t>72.33.02.02</t>
  </si>
  <si>
    <t xml:space="preserve">GUIND.HID.LANC.TELES.S/PN.27,2T COND. A                                        </t>
  </si>
  <si>
    <t>72.33.02.01</t>
  </si>
  <si>
    <t xml:space="preserve">GUIND.HID.LANC.TELES.S/PN 20T COND. D                                          </t>
  </si>
  <si>
    <t>72.33.01.04</t>
  </si>
  <si>
    <t xml:space="preserve">GUIND.HID.LANC.TELES.S/PN 20T COND. C                                          </t>
  </si>
  <si>
    <t>72.33.01.03</t>
  </si>
  <si>
    <t xml:space="preserve">GUIND.HID.LANC.TELES.S/PN 20T COND. B                                          </t>
  </si>
  <si>
    <t>72.33.01.02</t>
  </si>
  <si>
    <t xml:space="preserve">GUIND.HID.LANC.TELES.S/PN 20T COND. A                                          </t>
  </si>
  <si>
    <t>72.33.01.01</t>
  </si>
  <si>
    <t xml:space="preserve">GUINCHO ELETRICO TIPO ELEV. 30M COND. D                                        </t>
  </si>
  <si>
    <t>72.32.02.04</t>
  </si>
  <si>
    <t xml:space="preserve">GUINCHO ELETRICO TIPO ELEV. 30M COND. C                                        </t>
  </si>
  <si>
    <t>72.32.02.03</t>
  </si>
  <si>
    <t xml:space="preserve">GUINCHO ELETRICO TIPO ELEV. 30M COND. B                                        </t>
  </si>
  <si>
    <t>72.32.02.02</t>
  </si>
  <si>
    <t xml:space="preserve">GUINCHO ELETRICO TIPO ELEV. 30M COND. A                                        </t>
  </si>
  <si>
    <t>72.32.02.01</t>
  </si>
  <si>
    <t xml:space="preserve">GUINCHO ELETRICO DE COLUNA 30M COND. D                                         </t>
  </si>
  <si>
    <t>72.32.01.04</t>
  </si>
  <si>
    <t xml:space="preserve">GUINCHO ELETRICO DE COLUNA 30M COND. C                                         </t>
  </si>
  <si>
    <t>72.32.01.03</t>
  </si>
  <si>
    <t xml:space="preserve">GUINCHO ELETRICO DE COLUNA 30M COND. B                                         </t>
  </si>
  <si>
    <t>72.32.01.02</t>
  </si>
  <si>
    <t xml:space="preserve">GUINCHO ELETRICO DE COLUNA 30M COND. A                                         </t>
  </si>
  <si>
    <t>72.32.01.01</t>
  </si>
  <si>
    <t xml:space="preserve">GRUPO GERADOR PORTATIL 7KVA COND. D                                            </t>
  </si>
  <si>
    <t>72.31.06.04</t>
  </si>
  <si>
    <t xml:space="preserve">GRUPO GERADOR PORTATIL 7KVA COND. C                                            </t>
  </si>
  <si>
    <t>72.31.06.03</t>
  </si>
  <si>
    <t xml:space="preserve">GRUPO GERADOR PORTATIL 7KVA COND. B                                            </t>
  </si>
  <si>
    <t>72.31.06.02</t>
  </si>
  <si>
    <t xml:space="preserve">GRUPO GERADOR PORTATIL 7KVA COND. A                                            </t>
  </si>
  <si>
    <t>72.31.06.01</t>
  </si>
  <si>
    <t xml:space="preserve">GRUPO GERADOR PORTATIL 3,5KVA COND. D                                          </t>
  </si>
  <si>
    <t>72.31.05.04</t>
  </si>
  <si>
    <t xml:space="preserve">GRUPO GERADOR PORTATIL 3,5KVA COND. C                                          </t>
  </si>
  <si>
    <t>72.31.05.03</t>
  </si>
  <si>
    <t xml:space="preserve">GRUPO GERADOR PORTATIL 3,5KVA COND. B                                          </t>
  </si>
  <si>
    <t>72.31.05.02</t>
  </si>
  <si>
    <t xml:space="preserve">GRUPO GERADOR PORTATIL 3,5KVA COND. A                                          </t>
  </si>
  <si>
    <t>72.31.05.01</t>
  </si>
  <si>
    <t xml:space="preserve">GRUPO GERADOR 115KVA COND. D                                                   </t>
  </si>
  <si>
    <t>72.31.04.04</t>
  </si>
  <si>
    <t xml:space="preserve">GRUPO GERADOR 115KVA COND. C                                                   </t>
  </si>
  <si>
    <t>72.31.04.03</t>
  </si>
  <si>
    <t xml:space="preserve">GRUPO GERADOR 115KVA COND. B                                                   </t>
  </si>
  <si>
    <t>72.31.04.02</t>
  </si>
  <si>
    <t xml:space="preserve">GRUPO GERADOR 115KVA COND. A                                                   </t>
  </si>
  <si>
    <t>72.31.04.01</t>
  </si>
  <si>
    <t xml:space="preserve">GRUPO GERADOR 83KVA COND. D                                                    </t>
  </si>
  <si>
    <t>72.31.03.04</t>
  </si>
  <si>
    <t xml:space="preserve">GRUPO GERADOR 83KVA COND. C                                                    </t>
  </si>
  <si>
    <t>72.31.03.03</t>
  </si>
  <si>
    <t xml:space="preserve">GRUPO GERADOR 83KVA COND. B                                                    </t>
  </si>
  <si>
    <t>72.31.03.02</t>
  </si>
  <si>
    <t xml:space="preserve">GRUPO GERADOR 83KVA COND. A                                                    </t>
  </si>
  <si>
    <t>72.31.03.01</t>
  </si>
  <si>
    <t xml:space="preserve">GRUPO GERADOR 55KVA COND. D                                                    </t>
  </si>
  <si>
    <t>72.31.02.04</t>
  </si>
  <si>
    <t xml:space="preserve">GRUPO GERADOR 55KVA COND. C                                                    </t>
  </si>
  <si>
    <t>72.31.02.03</t>
  </si>
  <si>
    <t xml:space="preserve">GRUPO GERADOR 55KVA COND. B                                                    </t>
  </si>
  <si>
    <t>72.31.02.02</t>
  </si>
  <si>
    <t xml:space="preserve">GRUPO GERADOR 55KVA COND. A                                                    </t>
  </si>
  <si>
    <t>72.31.02.01</t>
  </si>
  <si>
    <t xml:space="preserve">GRUPO GERADOR 40KVA COND. D                                                    </t>
  </si>
  <si>
    <t>72.31.01.04</t>
  </si>
  <si>
    <t xml:space="preserve">GRUPO GERADOR 40KVA COND. C                                                    </t>
  </si>
  <si>
    <t>72.31.01.03</t>
  </si>
  <si>
    <t xml:space="preserve">GRUPO GERADOR 40KVA COND. B                                                    </t>
  </si>
  <si>
    <t>72.31.01.02</t>
  </si>
  <si>
    <t xml:space="preserve">GRUPO GERADOR 40KVA COND. A                                                    </t>
  </si>
  <si>
    <t>72.31.01.01</t>
  </si>
  <si>
    <t xml:space="preserve">GRUA 12M COND. D                                                               </t>
  </si>
  <si>
    <t>72.30.01.04</t>
  </si>
  <si>
    <t xml:space="preserve">GRUA 12M COND. C                                                               </t>
  </si>
  <si>
    <t>72.30.01.03</t>
  </si>
  <si>
    <t xml:space="preserve">GRUA 12M COND. B                                                               </t>
  </si>
  <si>
    <t>72.30.01.02</t>
  </si>
  <si>
    <t xml:space="preserve">GRUA 12M COND. A                                                               </t>
  </si>
  <si>
    <t>72.30.01.01</t>
  </si>
  <si>
    <t xml:space="preserve">FRESADORA A FRIO S/PNEUS 670HP COND. D                                         </t>
  </si>
  <si>
    <t>72.29.02.04</t>
  </si>
  <si>
    <t xml:space="preserve">FRESADORA A FRIO S/PNEUS 670HP COND. C                                         </t>
  </si>
  <si>
    <t>72.29.02.03</t>
  </si>
  <si>
    <t xml:space="preserve">FRESADORA A FRIO S/PNEUS 670HP COND. B                                         </t>
  </si>
  <si>
    <t>72.29.02.02</t>
  </si>
  <si>
    <t xml:space="preserve">FRESADORA A FRIO S/PNEUS 670HP COND. A                                         </t>
  </si>
  <si>
    <t>72.29.02.01</t>
  </si>
  <si>
    <t xml:space="preserve">FRESADORA A FRIO S/PNEUS 150M2/H COND.D                                        </t>
  </si>
  <si>
    <t>72.29.01.04</t>
  </si>
  <si>
    <t xml:space="preserve">FRESADORA A FRIO S/PNEUS 150M2/H COND.C                                        </t>
  </si>
  <si>
    <t>72.29.01.03</t>
  </si>
  <si>
    <t xml:space="preserve">FRESADORA A FRIO S/PNEUS 150M2/H COND.B                                        </t>
  </si>
  <si>
    <t>72.29.01.02</t>
  </si>
  <si>
    <t xml:space="preserve">FRESADORA A FRIO S/PNEUS 150M2/H COND.A                                        </t>
  </si>
  <si>
    <t>72.29.01.01</t>
  </si>
  <si>
    <t xml:space="preserve">EMPILHADEIRA 5000KG COND. D                                                    </t>
  </si>
  <si>
    <t>72.28.02.04</t>
  </si>
  <si>
    <t xml:space="preserve">EMPILHADEIRA 5000KG COND. C                                                    </t>
  </si>
  <si>
    <t>72.28.02.03</t>
  </si>
  <si>
    <t xml:space="preserve">EMPILHADEIRA 5000KG COND. B                                                    </t>
  </si>
  <si>
    <t>72.28.02.02</t>
  </si>
  <si>
    <t xml:space="preserve">EMPILHADEIRA 5000KG COND. A                                                    </t>
  </si>
  <si>
    <t>72.28.02.01</t>
  </si>
  <si>
    <t xml:space="preserve">EMPILHADEIRA 2500KG COND. D                                                    </t>
  </si>
  <si>
    <t>72.28.01.04</t>
  </si>
  <si>
    <t xml:space="preserve">EMPILHADEIRA 2500KG COND. C                                                    </t>
  </si>
  <si>
    <t>72.28.01.03</t>
  </si>
  <si>
    <t xml:space="preserve">EMPILHADEIRA 2500KG COND. B                                                    </t>
  </si>
  <si>
    <t>72.28.01.02</t>
  </si>
  <si>
    <t xml:space="preserve">EMPILHADEIRA 2500KG COND. A                                                    </t>
  </si>
  <si>
    <t>72.28.01.01</t>
  </si>
  <si>
    <t xml:space="preserve">ESCAVADEIRA HIDR.S/PNEU 0,25M3 COND. D                                         </t>
  </si>
  <si>
    <t>72.27.05.04</t>
  </si>
  <si>
    <t xml:space="preserve">ESCAVADEIRA HIDR.S/PNEU 0,25M3 COND. C                                         </t>
  </si>
  <si>
    <t>72.27.05.03</t>
  </si>
  <si>
    <t xml:space="preserve">ESCAVADEIRA HIDR.S/PNEU 0,25M3 COND. B                                         </t>
  </si>
  <si>
    <t>72.27.05.02</t>
  </si>
  <si>
    <t xml:space="preserve">ESCAVADEIRA HIDR.S/PNEU 0,25M3 COND. A                                         </t>
  </si>
  <si>
    <t>72.27.05.01</t>
  </si>
  <si>
    <t xml:space="preserve">ESCAVADEIRA HID.S/EST.2,2M3 COND. D                                            </t>
  </si>
  <si>
    <t>72.27.04.04</t>
  </si>
  <si>
    <t xml:space="preserve">ESCAVADEIRA HID.S/EST.2,2M3 COND. C                                            </t>
  </si>
  <si>
    <t>72.27.04.03</t>
  </si>
  <si>
    <t xml:space="preserve">ESCAVADEIRA HID.S/EST.2,2M3 COND. B                                            </t>
  </si>
  <si>
    <t>72.27.04.02</t>
  </si>
  <si>
    <t xml:space="preserve">ESCAVADEIRA HID.S/EST.2,2M3 COND. A                                            </t>
  </si>
  <si>
    <t>72.27.04.01</t>
  </si>
  <si>
    <t xml:space="preserve">ESCAVADEIRA HID.S/EST.0,62M3 COND. D                                           </t>
  </si>
  <si>
    <t>72.27.03.04</t>
  </si>
  <si>
    <t xml:space="preserve">ESCAVADEIRA HID.S/EST.0,62M3 COND. C                                           </t>
  </si>
  <si>
    <t>72.27.03.03</t>
  </si>
  <si>
    <t xml:space="preserve">ESCAVADEIRA HID.S/EST.0,62M3 COND. B                                           </t>
  </si>
  <si>
    <t>72.27.03.02</t>
  </si>
  <si>
    <t xml:space="preserve">ESCAVADEIRA HID.S/EST.0,62M3 COND. A                                           </t>
  </si>
  <si>
    <t>72.27.03.01</t>
  </si>
  <si>
    <t xml:space="preserve">ESCAVADEIRA HIDR.S/EST.0,60M3 COND. D                                          </t>
  </si>
  <si>
    <t>72.27.02.04</t>
  </si>
  <si>
    <t xml:space="preserve">ESCAVADEIRA HIDR.S/EST.0,60M3 COND. C                                          </t>
  </si>
  <si>
    <t>72.27.02.03</t>
  </si>
  <si>
    <t xml:space="preserve">ESCAVADEIRA HIDR.S/EST.0,60M3 COND. B                                          </t>
  </si>
  <si>
    <t>72.27.02.02</t>
  </si>
  <si>
    <t xml:space="preserve">ESCAVADEIRA HIDR.S/EST.0,60M3 COND. A                                          </t>
  </si>
  <si>
    <t>72.27.02.01</t>
  </si>
  <si>
    <t xml:space="preserve">ESCAVADEIRA HIDR.S/EST.0,7M3 COND. D                                           </t>
  </si>
  <si>
    <t>72.27.01.04</t>
  </si>
  <si>
    <t xml:space="preserve">ESCAVADEIRA HIDR.S/EST.0,7M3 COND. C                                           </t>
  </si>
  <si>
    <t>72.27.01.03</t>
  </si>
  <si>
    <t xml:space="preserve">ESCAVADEIRA HIDR.S/EST.0,7M3 COND. B                                           </t>
  </si>
  <si>
    <t>72.27.01.02</t>
  </si>
  <si>
    <t xml:space="preserve">ESCAVADEIRA HIDR.S/EST.0,7M3 COND. A                                           </t>
  </si>
  <si>
    <t>72.27.01.01</t>
  </si>
  <si>
    <t xml:space="preserve">EQUIP.VIST.OAE TP TESOURA 7,62M COND. D                                        </t>
  </si>
  <si>
    <t>72.26.03.04</t>
  </si>
  <si>
    <t xml:space="preserve">EQUIP.VIST.OAE TP TESOURA 7,62M COND. C                                        </t>
  </si>
  <si>
    <t>72.26.03.03</t>
  </si>
  <si>
    <t xml:space="preserve">EQUIP.VIST.OAE TP TESOURA 7,62M COND. B                                        </t>
  </si>
  <si>
    <t>72.26.03.02</t>
  </si>
  <si>
    <t xml:space="preserve">EQUIP.VIST.OAE TP TESOURA 7,62M COND. A                                        </t>
  </si>
  <si>
    <t>72.26.03.01</t>
  </si>
  <si>
    <t xml:space="preserve">EQUIP.VIS.OAE C/LANC.ARTIC.12,14M COND.D                                       </t>
  </si>
  <si>
    <t>72.26.02.04</t>
  </si>
  <si>
    <t xml:space="preserve">EQUIP.VIS.OAE C/LANC.ARTIC.12,14M COND.C                                       </t>
  </si>
  <si>
    <t>72.26.02.03</t>
  </si>
  <si>
    <t xml:space="preserve">EQUIP.VIS.OAE C/LANC.ARTIC.12,14M COND.B                                       </t>
  </si>
  <si>
    <t>72.26.02.02</t>
  </si>
  <si>
    <t xml:space="preserve">EQUIP.VIS.OAE C/LANC.ARTIC.12,14M COND.A                                       </t>
  </si>
  <si>
    <t>72.26.02.01</t>
  </si>
  <si>
    <t xml:space="preserve">EQUIP.VIS.OAE C/LANC.TELESC.25M COND. D                                        </t>
  </si>
  <si>
    <t>72.26.01.04</t>
  </si>
  <si>
    <t xml:space="preserve">EQUIP.VIS.OAE C/LANC.TELESC.25M COND. C                                        </t>
  </si>
  <si>
    <t>72.26.01.03</t>
  </si>
  <si>
    <t xml:space="preserve">EQUIP.VIS.OAE C/LANC.TELESC.25M COND. B                                        </t>
  </si>
  <si>
    <t>72.26.01.02</t>
  </si>
  <si>
    <t xml:space="preserve">EQUIP.VIS.OAE C/LANC.TELESC.25M COND. A                                        </t>
  </si>
  <si>
    <t>72.26.01.01</t>
  </si>
  <si>
    <t xml:space="preserve">DRAGA COM EMBARCACAO AUX 400M3 COND. D                                         </t>
  </si>
  <si>
    <t>72.25.01.04</t>
  </si>
  <si>
    <t xml:space="preserve">DRAGA COM EMBARCACAO AUX.400M3 COND. C                                         </t>
  </si>
  <si>
    <t>72.25.01.03</t>
  </si>
  <si>
    <t xml:space="preserve">DRAGA COM EMBARCACAO AUX.400M3 COND. B                                         </t>
  </si>
  <si>
    <t>72.25.01.02</t>
  </si>
  <si>
    <t xml:space="preserve">DRAGA COM EMBARCACAO AUX.400M3 COND. A                                         </t>
  </si>
  <si>
    <t>72.25.01.01</t>
  </si>
  <si>
    <t xml:space="preserve">DISTR. ADUBOS E SEMENTES 700L COND. D                                          </t>
  </si>
  <si>
    <t>72.24.01.04</t>
  </si>
  <si>
    <t xml:space="preserve">DISTR. ADUBOS E SEMENTES 700L COND. C                                          </t>
  </si>
  <si>
    <t>72.24.01.03</t>
  </si>
  <si>
    <t xml:space="preserve">DISTR. ADUBOS E SEMENTES 700L COND. B                                          </t>
  </si>
  <si>
    <t>72.24.01.02</t>
  </si>
  <si>
    <t xml:space="preserve">DISTR. ADUBOS E SEMENTES 700L COND. A                                          </t>
  </si>
  <si>
    <t>72.24.01.01</t>
  </si>
  <si>
    <t xml:space="preserve">DISTR.ASF.REB.2400L COND. D                                                    </t>
  </si>
  <si>
    <t>72.23.03.04</t>
  </si>
  <si>
    <t xml:space="preserve">DISTR.ASF.REB.2400L COND. C                                                    </t>
  </si>
  <si>
    <t>72.23.03.03</t>
  </si>
  <si>
    <t xml:space="preserve">DISTR.ASF.REB.2400L COND. B                                                    </t>
  </si>
  <si>
    <t>72.23.03.02</t>
  </si>
  <si>
    <t xml:space="preserve">DISTR.ASF.REB.2400L COND. A                                                    </t>
  </si>
  <si>
    <t>72.23.03.01</t>
  </si>
  <si>
    <t xml:space="preserve">DISTRIBUIDOR AGREGADO 600T/H COND. D                                           </t>
  </si>
  <si>
    <t>72.23.02.04</t>
  </si>
  <si>
    <t xml:space="preserve">DISTRIBUIDOR AGREGADO 600T/H COND. C                                           </t>
  </si>
  <si>
    <t>72.23.02.03</t>
  </si>
  <si>
    <t xml:space="preserve">DISTRIBUIDOR AGREGADO 600T/H COND. B                                           </t>
  </si>
  <si>
    <t>72.23.02.02</t>
  </si>
  <si>
    <t xml:space="preserve">DISTRIBUIDOR AGREGADO 600T/H COND.A                                            </t>
  </si>
  <si>
    <t>72.23.02.01</t>
  </si>
  <si>
    <t xml:space="preserve">DISTRIBUIDOR AGREG.S/EST.1000T/H COND. D                                       </t>
  </si>
  <si>
    <t>72.23.01.04</t>
  </si>
  <si>
    <t xml:space="preserve">DISTRIBUIDOR AGREG.S/EST.1000T/H COND. C                                       </t>
  </si>
  <si>
    <t>72.23.01.03</t>
  </si>
  <si>
    <t xml:space="preserve">DISTRIBUIDOR AGREG.S/EST.1000T/H COND. B                                       </t>
  </si>
  <si>
    <t>72.23.01.02</t>
  </si>
  <si>
    <t xml:space="preserve">DISTRIBUIDOR AGREG.S/EST.1000T/H COND. A                                       </t>
  </si>
  <si>
    <t>72.23.01.01</t>
  </si>
  <si>
    <t xml:space="preserve">DEMARCADOR DE FAIXA A QUENTE 500L COND.D                                       </t>
  </si>
  <si>
    <t>72.22.03.04</t>
  </si>
  <si>
    <t xml:space="preserve">DEMARCADOR DE FAIXA A QUENTE 500L COND.C                                       </t>
  </si>
  <si>
    <t>72.22.03.03</t>
  </si>
  <si>
    <t xml:space="preserve">DEMARCADOR DE FAIXA A QUENTE 500L COND.B                                       </t>
  </si>
  <si>
    <t>72.22.03.02</t>
  </si>
  <si>
    <t xml:space="preserve">DEMARCADOR DE FAIXA A QUENTE 500L COND.A                                       </t>
  </si>
  <si>
    <t>72.22.03.01</t>
  </si>
  <si>
    <t xml:space="preserve">DEMARCADOR DE FAIXA A FRIO 250L COND.D                                         </t>
  </si>
  <si>
    <t>72.22.01.04</t>
  </si>
  <si>
    <t xml:space="preserve">DEMARCADOR DE FAIXA A FRIO 250L COND.C                                         </t>
  </si>
  <si>
    <t>72.22.01.03</t>
  </si>
  <si>
    <t xml:space="preserve">DEMARCADOR DE FAIXA A FRIO 250L COND.B                                         </t>
  </si>
  <si>
    <t>72.22.01.02</t>
  </si>
  <si>
    <t xml:space="preserve">DEMARCADOR DE FAIXA A FRIO 250L COND.A                                         </t>
  </si>
  <si>
    <t>72.22.01.01</t>
  </si>
  <si>
    <t xml:space="preserve">COMPRESSOR DE AR XA-360MWD COND. D                                             </t>
  </si>
  <si>
    <t>72.21.04.04</t>
  </si>
  <si>
    <t xml:space="preserve">COMPRESSOR DE AR XA-360MWD COND. C                                             </t>
  </si>
  <si>
    <t>72.21.04.03</t>
  </si>
  <si>
    <t xml:space="preserve">COMPRESSOR DE AR XA-360MWD COND. B                                             </t>
  </si>
  <si>
    <t>72.21.04.02</t>
  </si>
  <si>
    <t xml:space="preserve">COMPRESSOR DE AR XA-360MWD COND. A                                             </t>
  </si>
  <si>
    <t>72.21.04.01</t>
  </si>
  <si>
    <t xml:space="preserve">COMPRESSOR DE AR XA-175MWD COND. D                                             </t>
  </si>
  <si>
    <t>72.21.03.04</t>
  </si>
  <si>
    <t xml:space="preserve">COMPRESSOR DE AR XA-175MWD COND. C                                             </t>
  </si>
  <si>
    <t>72.21.03.03</t>
  </si>
  <si>
    <t xml:space="preserve">COMPRESSOR DE AR XA-175MWD COND. B                                             </t>
  </si>
  <si>
    <t>72.21.03.02</t>
  </si>
  <si>
    <t xml:space="preserve">COMPRESSOR DE AR XA-175MWD COND. A                                             </t>
  </si>
  <si>
    <t>72.21.03.01</t>
  </si>
  <si>
    <t xml:space="preserve">COMPRESSOR DE AR XA-125 MWD COND. D                                            </t>
  </si>
  <si>
    <t>72.21.02.04</t>
  </si>
  <si>
    <t xml:space="preserve">COMPRESSOR DE AR XA-125 MWD COND. C                                            </t>
  </si>
  <si>
    <t>72.21.02.03</t>
  </si>
  <si>
    <t xml:space="preserve">COMPRESSOR DE AR XA-125 MWD COND. B                                            </t>
  </si>
  <si>
    <t>72.21.02.02</t>
  </si>
  <si>
    <t xml:space="preserve">COMPRESSOR DE AR XA-125 MWD COND. A                                            </t>
  </si>
  <si>
    <t>72.21.02.01</t>
  </si>
  <si>
    <t xml:space="preserve">COMPRESSOR DE AR XA-90 MWD COND. D                                             </t>
  </si>
  <si>
    <t>72.21.01.04</t>
  </si>
  <si>
    <t xml:space="preserve">COMPRESSOR DE AR XA-90 MWD COND. C                                             </t>
  </si>
  <si>
    <t>72.21.01.03</t>
  </si>
  <si>
    <t xml:space="preserve">COMPRESSOR DE AR XA-90 MWD COND. B                                             </t>
  </si>
  <si>
    <t>72.21.01.02</t>
  </si>
  <si>
    <t xml:space="preserve">COMPRESSOR DE AR XA-90 MWD COND. A                                             </t>
  </si>
  <si>
    <t>72.21.01.01</t>
  </si>
  <si>
    <t xml:space="preserve">COMPACTADOR PLAC.VIB.MAN.1000M2/H COND.D                                       </t>
  </si>
  <si>
    <t>72.20.02.04</t>
  </si>
  <si>
    <t xml:space="preserve">COMPACTADOR PLAC.VIB.MAN.1000M2/H COND.C                                       </t>
  </si>
  <si>
    <t>72.20.02.03</t>
  </si>
  <si>
    <t xml:space="preserve">COMPACTADOR PLAC.VIB.MAN.1000M2/H COND.B                                       </t>
  </si>
  <si>
    <t>72.20.02.02</t>
  </si>
  <si>
    <t xml:space="preserve">COMPACTADOR PLAC.VIB.MAN.1000M2/H COND.A                                       </t>
  </si>
  <si>
    <t>72.20.02.01</t>
  </si>
  <si>
    <t xml:space="preserve">COMPACTADOR PERC.220M2/H MAN.COND.D                                            </t>
  </si>
  <si>
    <t>72.20.01.04</t>
  </si>
  <si>
    <t xml:space="preserve">COMPACTADOR PERC.220M2/H MAN.COND.C                                            </t>
  </si>
  <si>
    <t>72.20.01.03</t>
  </si>
  <si>
    <t xml:space="preserve">COMPACTADOR PERC.220M2/H MAN.COND.B                                            </t>
  </si>
  <si>
    <t>72.20.01.02</t>
  </si>
  <si>
    <t xml:space="preserve">COMPACTADOR PERC.220M2/H MAN.COND.A                                            </t>
  </si>
  <si>
    <t>72.20.01.01</t>
  </si>
  <si>
    <t xml:space="preserve">CAMPANULA COND. D                                                              </t>
  </si>
  <si>
    <t>72.19.01.04</t>
  </si>
  <si>
    <t xml:space="preserve">CAMPANULA COND. C                                                              </t>
  </si>
  <si>
    <t>72.19.01.03</t>
  </si>
  <si>
    <t xml:space="preserve">CAMPANULA COND. B                                                              </t>
  </si>
  <si>
    <t>72.19.01.02</t>
  </si>
  <si>
    <t xml:space="preserve">CAMPANULA COND. A                                                              </t>
  </si>
  <si>
    <t>72.19.01.01</t>
  </si>
  <si>
    <t>km</t>
  </si>
  <si>
    <t xml:space="preserve">CAVALO MECANICO C/PRANCHA 30000KG COND.E                                       </t>
  </si>
  <si>
    <t>72.18.02.05</t>
  </si>
  <si>
    <t xml:space="preserve">CAVALO MECANICO C/PRANCHA 30000KG COND.D                                       </t>
  </si>
  <si>
    <t>72.18.02.04</t>
  </si>
  <si>
    <t xml:space="preserve">CAVALO MECANICO C/PRANCHA 30000KG COND.C                                       </t>
  </si>
  <si>
    <t>72.18.02.03</t>
  </si>
  <si>
    <t xml:space="preserve">CAVALO MECANICO C/PRANCHA 30000KG COND.B                                       </t>
  </si>
  <si>
    <t>72.18.02.02</t>
  </si>
  <si>
    <t xml:space="preserve">CAVALO MECANICO C/PRANCHA 30000KG COND.A                                       </t>
  </si>
  <si>
    <t>72.18.02.01</t>
  </si>
  <si>
    <t xml:space="preserve">CAVALO MECANICO C/CARRETA 30000KG COND.E                                       </t>
  </si>
  <si>
    <t>72.18.01.05</t>
  </si>
  <si>
    <t xml:space="preserve">CAVALO MECANICO C/CARRETA 30000KG COND.D                                       </t>
  </si>
  <si>
    <t>72.18.01.04</t>
  </si>
  <si>
    <t xml:space="preserve">CAVALO MECANICO C/CARRETA 30000KG COND.C                                       </t>
  </si>
  <si>
    <t>72.18.01.03</t>
  </si>
  <si>
    <t xml:space="preserve">CAVALO MECANICO C/CARRETA 30000KG COND.B                                       </t>
  </si>
  <si>
    <t>72.18.01.02</t>
  </si>
  <si>
    <t xml:space="preserve">CAVALO MECANICO C/CARRETA 30000KG COND.A                                       </t>
  </si>
  <si>
    <t>72.18.01.01</t>
  </si>
  <si>
    <t xml:space="preserve">CAMINHAO PANTOGRAFICO ATE 9M COND. D                                           </t>
  </si>
  <si>
    <t>72.17.01.04</t>
  </si>
  <si>
    <t xml:space="preserve">CAMINHAO PANTOGRAFICO ATE 9M COND. C                                           </t>
  </si>
  <si>
    <t>72.17.01.03</t>
  </si>
  <si>
    <t xml:space="preserve">CAMINHAO PANTOGRAFICO ATE 9M COND. B                                           </t>
  </si>
  <si>
    <t>72.17.01.02</t>
  </si>
  <si>
    <t xml:space="preserve">CAMINHAO PANTOGRAFICO ATE 9M COND. A                                           </t>
  </si>
  <si>
    <t>72.17.01.01</t>
  </si>
  <si>
    <t xml:space="preserve">CAMINHAO USINA P/MICROP.9M3 COND.D                                             </t>
  </si>
  <si>
    <t>72.16.02.04</t>
  </si>
  <si>
    <t xml:space="preserve">CAMINHAO USINA P/MICROP.9M3 COND. C                                            </t>
  </si>
  <si>
    <t>72.16.02.03</t>
  </si>
  <si>
    <t xml:space="preserve">CAMINHAO USINA P/MICROP.9M3 COND.B                                             </t>
  </si>
  <si>
    <t>72.16.02.02</t>
  </si>
  <si>
    <t xml:space="preserve">CAMINHAO USINA P/MICROP.9M3 COND.A                                             </t>
  </si>
  <si>
    <t>72.16.02.01</t>
  </si>
  <si>
    <t xml:space="preserve">CAMINHAO C/USINA LAMA ASFAL.10,5T COND.E                                       </t>
  </si>
  <si>
    <t>72.16.01.05</t>
  </si>
  <si>
    <t xml:space="preserve">CAMINHAO C/USINA LAMA ASFAL.10,5T COND.D                                       </t>
  </si>
  <si>
    <t>72.16.01.04</t>
  </si>
  <si>
    <t xml:space="preserve">CAMINHAO C/USINA LAMA ASFAL.10,5T COND.C                                       </t>
  </si>
  <si>
    <t>72.16.01.03</t>
  </si>
  <si>
    <t xml:space="preserve">CAMINHAO C/USINA LAMA ASFAL.10,5T COND.B                                       </t>
  </si>
  <si>
    <t>72.16.01.02</t>
  </si>
  <si>
    <t xml:space="preserve">CAMINHAO C/USINA LAMA ASFAL.10,5T COND.A                                       </t>
  </si>
  <si>
    <t>72.16.01.01</t>
  </si>
  <si>
    <t xml:space="preserve">CAMINHAO CARROCERIA COM GUINDAUTO 640-18, COND. E                              </t>
  </si>
  <si>
    <t>72.15.03.05</t>
  </si>
  <si>
    <t xml:space="preserve">CAMINHAO CAR. GUINDAUTO 640-18                                                 </t>
  </si>
  <si>
    <t>72.15.03.04</t>
  </si>
  <si>
    <t xml:space="preserve">CAMINHAO CARROCERIA COM GUINDAUTO 640-18, COND. C                              </t>
  </si>
  <si>
    <t>72.15.03.03</t>
  </si>
  <si>
    <t xml:space="preserve">CAMINHAO CARROCERIA COM GUINDAUTO 640-18, COND. B                              </t>
  </si>
  <si>
    <t>72.15.03.02</t>
  </si>
  <si>
    <t xml:space="preserve">CAMINHAO CARROCERIA COM GUINDAUTO 640-18COND. A                                </t>
  </si>
  <si>
    <t>72.15.03.01</t>
  </si>
  <si>
    <t xml:space="preserve">CAMINHAO GUINCHO LANC.TELES.4,10T COND.E                                       </t>
  </si>
  <si>
    <t>72.15.02.05</t>
  </si>
  <si>
    <t xml:space="preserve">CAMINHAO GUINCHO LANC.TELES.4,10T COND.D                                       </t>
  </si>
  <si>
    <t>72.15.02.04</t>
  </si>
  <si>
    <t xml:space="preserve">CAMINHAO GUINCHO LANC.TELES.4,10T COND.C                                       </t>
  </si>
  <si>
    <t>72.15.02.03</t>
  </si>
  <si>
    <t xml:space="preserve">CAMINHAO GUINCHO LANC.TELES.4,10T COND.B                                       </t>
  </si>
  <si>
    <t>72.15.02.02</t>
  </si>
  <si>
    <t xml:space="preserve">CAMINHAO GUINCHO LANC.TELES.4,10T COND.A                                       </t>
  </si>
  <si>
    <t>72.15.02.01</t>
  </si>
  <si>
    <t xml:space="preserve">CAMINHAO GUINCHO LANC.TELES.3,75T COND.E                                       </t>
  </si>
  <si>
    <t>72.15.01.05</t>
  </si>
  <si>
    <t xml:space="preserve">CAMINHAO GUINCHO LANC.TELES.3,75T COND.D                                       </t>
  </si>
  <si>
    <t>72.15.01.04</t>
  </si>
  <si>
    <t xml:space="preserve">CAMINHAO GUINCHO LANC.TELES.3,75T COND.C                                       </t>
  </si>
  <si>
    <t>72.15.01.03</t>
  </si>
  <si>
    <t xml:space="preserve">CAMINHAO GUINCHO LANC.TELES.3,75T COND.B                                       </t>
  </si>
  <si>
    <t>72.15.01.02</t>
  </si>
  <si>
    <t xml:space="preserve">CAMINHAO GUINCHO LANC.TELES.3,75T COND.A                                       </t>
  </si>
  <si>
    <t>72.15.01.01</t>
  </si>
  <si>
    <t xml:space="preserve">CAMINHAO ESPARGIDOR 6000L COND. E                                              </t>
  </si>
  <si>
    <t>72.14.01.05</t>
  </si>
  <si>
    <t xml:space="preserve">CAMINHAO ESPARGIDOR 6000L COND. D                                              </t>
  </si>
  <si>
    <t>72.14.01.04</t>
  </si>
  <si>
    <t xml:space="preserve">CAMINHAO ESPARGIDOR 6000L COND. C                                              </t>
  </si>
  <si>
    <t>72.14.01.03</t>
  </si>
  <si>
    <t xml:space="preserve">CAMINHAO ESPARGIDOR 6000L COND. B                                              </t>
  </si>
  <si>
    <t>72.14.01.02</t>
  </si>
  <si>
    <t xml:space="preserve">CAMINHAO ESPARGIDOR 6000L COND. A                                              </t>
  </si>
  <si>
    <t>72.14.01.01</t>
  </si>
  <si>
    <t xml:space="preserve">CAMINHAO HIDROSSEMEADOR 5600L COND. E                                          </t>
  </si>
  <si>
    <t>72.13.01.05</t>
  </si>
  <si>
    <t xml:space="preserve">CAMINHAO HIDROSSEMEADOR 5600L COND. D                                          </t>
  </si>
  <si>
    <t>72.13.01.04</t>
  </si>
  <si>
    <t xml:space="preserve">CAMINHAO HIDROSSEMEADOR 5600L COND. C                                          </t>
  </si>
  <si>
    <t>72.13.01.03</t>
  </si>
  <si>
    <t xml:space="preserve">CAMINHAO HIDROSSEMEADOR 5600L COND. B                                          </t>
  </si>
  <si>
    <t>72.13.01.02</t>
  </si>
  <si>
    <t xml:space="preserve">CAMINHAO HIDROSSEMEADOR 5600L COND. A                                          </t>
  </si>
  <si>
    <t>72.13.01.01</t>
  </si>
  <si>
    <t xml:space="preserve">CAM.ELETRIF.C/LANCA E CESTA P/MANUT. ELE                                       </t>
  </si>
  <si>
    <t>72.12.08.04</t>
  </si>
  <si>
    <t xml:space="preserve">CAMINHAO CARROC.BOIAD.R.8T COND. D                                             </t>
  </si>
  <si>
    <t>72.12.07.04</t>
  </si>
  <si>
    <t xml:space="preserve">CAMINHAO CARROC.BOIAD.R.8T COND. C                                             </t>
  </si>
  <si>
    <t>72.12.07.03</t>
  </si>
  <si>
    <t xml:space="preserve">CAMINHAO CARROC.BOIAD.R.8T COND. B                                             </t>
  </si>
  <si>
    <t>72.12.07.02</t>
  </si>
  <si>
    <t xml:space="preserve">CAMINHAO CARROC.BOIAD.R.8T COND. A                                             </t>
  </si>
  <si>
    <t>72.12.07.01</t>
  </si>
  <si>
    <t xml:space="preserve">CAMINHAO ABASTECEDOR COND. E                                                   </t>
  </si>
  <si>
    <t>72.12.06.05</t>
  </si>
  <si>
    <t xml:space="preserve">CAMINHAO ABASTECEDOR COND. D                                                   </t>
  </si>
  <si>
    <t>72.12.06.04</t>
  </si>
  <si>
    <t xml:space="preserve">CAMINHAO ABASTECEDOR COND. C                                                   </t>
  </si>
  <si>
    <t>72.12.06.03</t>
  </si>
  <si>
    <t xml:space="preserve">CAMINHAO ABASTECEDOR COND. B                                                   </t>
  </si>
  <si>
    <t>72.12.06.02</t>
  </si>
  <si>
    <t xml:space="preserve">CAMINHAO ABASTECEDOR COND. A                                                   </t>
  </si>
  <si>
    <t>72.12.06.01</t>
  </si>
  <si>
    <t xml:space="preserve">CAMINHAO P/LUBRIFICACAO 7000L COND. E                                          </t>
  </si>
  <si>
    <t>72.12.05.05</t>
  </si>
  <si>
    <t xml:space="preserve">CAMINHAO PARA LUBRIFICACAO 7000L COND. D                                       </t>
  </si>
  <si>
    <t>72.12.05.04</t>
  </si>
  <si>
    <t xml:space="preserve">CAMINHAO PARA LUBRIFICACAO 7000L COND. C                                       </t>
  </si>
  <si>
    <t>72.12.05.03</t>
  </si>
  <si>
    <t xml:space="preserve">CAMINHAO PARA LUBRIFICACAO 7000L COND. B                                       </t>
  </si>
  <si>
    <t>72.12.05.02</t>
  </si>
  <si>
    <t xml:space="preserve">CAMINHAO PARA LUBRIFICACAO 7000L COND. A                                       </t>
  </si>
  <si>
    <t>72.12.05.01</t>
  </si>
  <si>
    <t xml:space="preserve">CAMINHAO P/ LUBRIFICACAO 3000L COND. E                                         </t>
  </si>
  <si>
    <t>72.12.04.05</t>
  </si>
  <si>
    <t xml:space="preserve">CAMINHAO PARA LUBRIFICACAO 3000L COND. D                                       </t>
  </si>
  <si>
    <t>72.12.04.04</t>
  </si>
  <si>
    <t xml:space="preserve">CAMINHAO PARA LUBRIFICACAO 3000L COND. C                                       </t>
  </si>
  <si>
    <t>72.12.04.03</t>
  </si>
  <si>
    <t xml:space="preserve">CAMINHAO PARA LUBRIFICACAO 3000L COND. B                                       </t>
  </si>
  <si>
    <t>72.12.04.02</t>
  </si>
  <si>
    <t xml:space="preserve">CAMINHAO PARA LUBRIFICACAO 3000L COND. A                                       </t>
  </si>
  <si>
    <t>72.12.04.01</t>
  </si>
  <si>
    <t xml:space="preserve">CAMINHAO CARROC. MADEIRA 10,5T COND. E                                         </t>
  </si>
  <si>
    <t>72.12.03.05</t>
  </si>
  <si>
    <t xml:space="preserve">CAMINHAO CARROC. MADEIRA 10,5T COND. D                                         </t>
  </si>
  <si>
    <t>72.12.03.04</t>
  </si>
  <si>
    <t xml:space="preserve">CAMINHAO CARROC. MADEIRA 10,5T COND. C                                         </t>
  </si>
  <si>
    <t>72.12.03.03</t>
  </si>
  <si>
    <t xml:space="preserve">CAMINHAO CARROC. MADEIRA 10,5T COND. B                                         </t>
  </si>
  <si>
    <t>72.12.03.02</t>
  </si>
  <si>
    <t xml:space="preserve">CAMINHAO CARROC. MADEIRA 10,5T COND. A                                         </t>
  </si>
  <si>
    <t>72.12.03.01</t>
  </si>
  <si>
    <t xml:space="preserve">CAMINHAO CARROC. MADEIRA 8,0 TON COND. E                                       </t>
  </si>
  <si>
    <t>72.12.02.05</t>
  </si>
  <si>
    <t xml:space="preserve">CAMINHAO CARROC. MADEIRA 8,0T COND. D                                          </t>
  </si>
  <si>
    <t>72.12.02.04</t>
  </si>
  <si>
    <t xml:space="preserve">CAMINHAO CARROC. MADEIRA 8,0T COND. C                                          </t>
  </si>
  <si>
    <t>72.12.02.03</t>
  </si>
  <si>
    <t xml:space="preserve">CAMINHAO CARROC. MADEIRA 8,0T COND. B                                          </t>
  </si>
  <si>
    <t>72.12.02.02</t>
  </si>
  <si>
    <t xml:space="preserve">CAMINHAO CARROC. MADEIRA 8,0T COND. A                                          </t>
  </si>
  <si>
    <t>72.12.02.01</t>
  </si>
  <si>
    <t xml:space="preserve">CAMINHAO CARROC. MADEIRA 4,5 T COND. E                                         </t>
  </si>
  <si>
    <t>72.12.01.05</t>
  </si>
  <si>
    <t xml:space="preserve">CAMINHAO CARROC. MADEIRA 4,5T COND. D                                          </t>
  </si>
  <si>
    <t>72.12.01.04</t>
  </si>
  <si>
    <t xml:space="preserve">CAMINHAO CARROC. MADEIRA 4,5T COND. C                                          </t>
  </si>
  <si>
    <t>72.12.01.03</t>
  </si>
  <si>
    <t xml:space="preserve">CAMINHAO CARROC. MADEIRA 4,5T COND. B                                          </t>
  </si>
  <si>
    <t>72.12.01.02</t>
  </si>
  <si>
    <t xml:space="preserve">CAMINHAO CARROC. MADEIRA 4,5T COND. A                                          </t>
  </si>
  <si>
    <t>72.12.01.01</t>
  </si>
  <si>
    <t xml:space="preserve">CAMINHAO P/BOMBEAMENTO DE CONC. COND. E                                        </t>
  </si>
  <si>
    <t>72.11.03.05</t>
  </si>
  <si>
    <t xml:space="preserve">CAMINHAO P/BOMBEAMENTO DE CONC. COND. D                                        </t>
  </si>
  <si>
    <t>72.11.03.04</t>
  </si>
  <si>
    <t xml:space="preserve">CAMINHAO P/BOMBEAMENTO DE CONC. COND. C                                        </t>
  </si>
  <si>
    <t>72.11.03.03</t>
  </si>
  <si>
    <t xml:space="preserve">CAMINHAO P/BOMBEAMENTO DE CONC. COND. B                                        </t>
  </si>
  <si>
    <t>72.11.03.02</t>
  </si>
  <si>
    <t xml:space="preserve">CAMINHAO P/BOMBEAMENTO DE CONC. COND. A                                        </t>
  </si>
  <si>
    <t>72.11.03.01</t>
  </si>
  <si>
    <t xml:space="preserve">CAMINHAO BETONEIRA 7M3 COND. E                                                 </t>
  </si>
  <si>
    <t>72.11.02.05</t>
  </si>
  <si>
    <t xml:space="preserve">CAMINHAO BETONEIRA 7M3 COND. D                                                 </t>
  </si>
  <si>
    <t>72.11.02.04</t>
  </si>
  <si>
    <t xml:space="preserve">CAMINHAO BETONEIRA 7M3 COND. C                                                 </t>
  </si>
  <si>
    <t>72.11.02.03</t>
  </si>
  <si>
    <t xml:space="preserve">CAMINHAO BETONEIRA 7M3 COND. B                                                 </t>
  </si>
  <si>
    <t>72.11.02.02</t>
  </si>
  <si>
    <t xml:space="preserve">CAMINHAO BETONEIRA 7M3 COND. A                                                 </t>
  </si>
  <si>
    <t>72.11.02.01</t>
  </si>
  <si>
    <t xml:space="preserve">CAMINHAO BETONEIRA 5M3 COND. E                                                 </t>
  </si>
  <si>
    <t>72.11.01.05</t>
  </si>
  <si>
    <t xml:space="preserve">CAMINHAO BETONEIRA 5M3 COND. D                                                 </t>
  </si>
  <si>
    <t>72.11.01.04</t>
  </si>
  <si>
    <t xml:space="preserve">CAMINHAO BETONEIRA 5M3 COND. C                                                 </t>
  </si>
  <si>
    <t>72.11.01.03</t>
  </si>
  <si>
    <t xml:space="preserve">CAMINHAO BETONEIRA 5M3 COND. B                                                 </t>
  </si>
  <si>
    <t>72.11.01.02</t>
  </si>
  <si>
    <t xml:space="preserve">CAMINHAO BETONEIRA 5M3 COND. A                                                 </t>
  </si>
  <si>
    <t>72.11.01.01</t>
  </si>
  <si>
    <t xml:space="preserve">CAMINHAO BASC.FORA ESTR.18,3M3 COND. E                                         </t>
  </si>
  <si>
    <t>72.10.01.05</t>
  </si>
  <si>
    <t xml:space="preserve">CAMINHAO BASC.FORA ESTR. 18,3M3 COND. D                                        </t>
  </si>
  <si>
    <t>72.10.01.04</t>
  </si>
  <si>
    <t xml:space="preserve">CAMINHAO BASC. FORA ESTR. 18.3M3 COND. C                                       </t>
  </si>
  <si>
    <t>72.10.01.03</t>
  </si>
  <si>
    <t xml:space="preserve">CAMINHAO BASC. FORA ESTR. 18,3M3 COND. B                                       </t>
  </si>
  <si>
    <t>72.10.01.02</t>
  </si>
  <si>
    <t xml:space="preserve">CAMINHAO BASC.FORA ESTR. 18,3M3 COND. A                                        </t>
  </si>
  <si>
    <t>72.10.01.01</t>
  </si>
  <si>
    <t xml:space="preserve">CHAS.BASC.12M3 C-E                                                             </t>
  </si>
  <si>
    <t>72.09.04.05</t>
  </si>
  <si>
    <t xml:space="preserve">CAMINHAO BASCULANTE 12M3 COND. D                                               </t>
  </si>
  <si>
    <t>72.09.04.04</t>
  </si>
  <si>
    <t xml:space="preserve">CHAS.BASC.12M3 C-C                                                             </t>
  </si>
  <si>
    <t>72.09.04.03</t>
  </si>
  <si>
    <t xml:space="preserve">CHAS.BASC.12M3 C-B                                                             </t>
  </si>
  <si>
    <t>72.09.04.02</t>
  </si>
  <si>
    <t xml:space="preserve">CHAS.BASC.12M3 C-A                                                             </t>
  </si>
  <si>
    <t>72.09.04.01</t>
  </si>
  <si>
    <t xml:space="preserve">CAMINHAO BASCULANTE 8M3 COND. E                                                </t>
  </si>
  <si>
    <t>72.09.02.05</t>
  </si>
  <si>
    <t xml:space="preserve">CAMINHAO BASCULANTE 8M3 COND. D                                                </t>
  </si>
  <si>
    <t>72.09.02.04</t>
  </si>
  <si>
    <t xml:space="preserve">CAMINHAO BASCULANTE 8M3 COND. C                                                </t>
  </si>
  <si>
    <t>72.09.02.03</t>
  </si>
  <si>
    <t xml:space="preserve">CAMINHAO BASCULANTE 8M3 COND. B                                                </t>
  </si>
  <si>
    <t>72.09.02.02</t>
  </si>
  <si>
    <t xml:space="preserve">CAMINHAO BASCULANTE 8M3 COND. A                                                </t>
  </si>
  <si>
    <t>72.09.02.01</t>
  </si>
  <si>
    <t xml:space="preserve">CAMINHAO BASCULANTE 5M3 COND. E                                                </t>
  </si>
  <si>
    <t>72.09.01.05</t>
  </si>
  <si>
    <t xml:space="preserve">CAMINHAO BASCULANTE 5M3 COND. D                                                </t>
  </si>
  <si>
    <t>72.09.01.04</t>
  </si>
  <si>
    <t xml:space="preserve">CAMINHAO BASCULANTE 5M3 COND. C                                                </t>
  </si>
  <si>
    <t>72.09.01.03</t>
  </si>
  <si>
    <t xml:space="preserve">CAMINHAO BASCULANTE 5M3 COND. B                                                </t>
  </si>
  <si>
    <t>72.09.01.02</t>
  </si>
  <si>
    <t xml:space="preserve">CAMINHAO BASCULANTE 5M3 COND. A                                                </t>
  </si>
  <si>
    <t>72.09.01.01</t>
  </si>
  <si>
    <t xml:space="preserve">CAMINHAO IRRIGADEIRA 9000L COND. E                                             </t>
  </si>
  <si>
    <t>72.08.02.05</t>
  </si>
  <si>
    <t xml:space="preserve">CAMINHAO IRRIGADEIRA 9000L COND. D                                             </t>
  </si>
  <si>
    <t>72.08.02.04</t>
  </si>
  <si>
    <t xml:space="preserve">CAMINHAO IRRIGADEIRA 9000L COND. C                                             </t>
  </si>
  <si>
    <t>72.08.02.03</t>
  </si>
  <si>
    <t xml:space="preserve">CAMINHAO IRRIGADEIRA 9000L COND. B                                             </t>
  </si>
  <si>
    <t>72.08.02.02</t>
  </si>
  <si>
    <t xml:space="preserve">CAMINHAO IRRIGADEIRA 9000L COND. A                                             </t>
  </si>
  <si>
    <t>72.08.02.01</t>
  </si>
  <si>
    <t xml:space="preserve">CAMINHAO IRRIGADEIRA 6000L COND. E                                             </t>
  </si>
  <si>
    <t>72.08.01.05</t>
  </si>
  <si>
    <t xml:space="preserve">CAMINHAO IRRIGADEIRA 6000L COND. D                                             </t>
  </si>
  <si>
    <t>72.08.01.04</t>
  </si>
  <si>
    <t xml:space="preserve">CAMINHAO IRRIGADEIRA 6000L COND. C                                             </t>
  </si>
  <si>
    <t>72.08.01.03</t>
  </si>
  <si>
    <t xml:space="preserve">CAMINHAO IRRIGADEIRA 6000L COND. B                                             </t>
  </si>
  <si>
    <t>72.08.01.02</t>
  </si>
  <si>
    <t xml:space="preserve">CAMINHAO IRRIGADEIRA 6000L COND. A                                             </t>
  </si>
  <si>
    <t>72.08.01.01</t>
  </si>
  <si>
    <t xml:space="preserve">MACACO PROTENSAO K-350 COND. D                                                 </t>
  </si>
  <si>
    <t>72.07.07.04</t>
  </si>
  <si>
    <t xml:space="preserve">MACACO PROTENSAO K-350 COND. C                                                 </t>
  </si>
  <si>
    <t>72.07.07.03</t>
  </si>
  <si>
    <t xml:space="preserve">MACACO PROTENSAO K-350 COND. B                                                 </t>
  </si>
  <si>
    <t>72.07.07.02</t>
  </si>
  <si>
    <t xml:space="preserve">MACACO PROTENSAO K-350 COND. A                                                 </t>
  </si>
  <si>
    <t>72.07.07.01</t>
  </si>
  <si>
    <t xml:space="preserve">MACACO PROTENSAO S-6 COND. D                                                   </t>
  </si>
  <si>
    <t>72.07.06.04</t>
  </si>
  <si>
    <t xml:space="preserve">MACACO PROTENSAO S-6 COND. C                                                   </t>
  </si>
  <si>
    <t>72.07.06.03</t>
  </si>
  <si>
    <t xml:space="preserve">MACACO PROTENSAO S-6 COND. B                                                   </t>
  </si>
  <si>
    <t>72.07.06.02</t>
  </si>
  <si>
    <t xml:space="preserve">MACACO PROTENSAO S-6 COND. A                                                   </t>
  </si>
  <si>
    <t>72.07.06.01</t>
  </si>
  <si>
    <t xml:space="preserve">MACACO PROTENSAO AU-5 COND. D                                                  </t>
  </si>
  <si>
    <t>72.07.03.04</t>
  </si>
  <si>
    <t xml:space="preserve">MACACO PROTENSAO AU-5 COND. C                                                  </t>
  </si>
  <si>
    <t>72.07.03.03</t>
  </si>
  <si>
    <t xml:space="preserve">MACACO PROTENSAO AU-5 COND. B                                                  </t>
  </si>
  <si>
    <t>72.07.03.02</t>
  </si>
  <si>
    <t xml:space="preserve">MACACO PROTENSAO AU-5 COND. A                                                  </t>
  </si>
  <si>
    <t>72.07.03.01</t>
  </si>
  <si>
    <t xml:space="preserve">MACACO PARA PROTENCAO AU-1 COND. D                                             </t>
  </si>
  <si>
    <t>72.07.02.04</t>
  </si>
  <si>
    <t xml:space="preserve">MACACO PARA PROTENSAO AU-1 COND. C                                             </t>
  </si>
  <si>
    <t>72.07.02.03</t>
  </si>
  <si>
    <t xml:space="preserve">MACACO PARA PROTENSAO AU-1 COND. B                                             </t>
  </si>
  <si>
    <t>72.07.02.02</t>
  </si>
  <si>
    <t xml:space="preserve">MACACO PARA PROTENSAO AU-1 COND. A                                             </t>
  </si>
  <si>
    <t>72.07.02.01</t>
  </si>
  <si>
    <t xml:space="preserve">BOMBA HIDRAULICA PARA PROTENSAO COND.D                                         </t>
  </si>
  <si>
    <t>72.07.01.04</t>
  </si>
  <si>
    <t xml:space="preserve">BOMBA HIDRAULICA PARA PROTENSAO COND.C                                         </t>
  </si>
  <si>
    <t>72.07.01.03</t>
  </si>
  <si>
    <t xml:space="preserve">BOMBA HIDRAULICA PARA PROTENSAO COND.B                                         </t>
  </si>
  <si>
    <t>72.07.01.02</t>
  </si>
  <si>
    <t xml:space="preserve">BOMBA HIDRAULICA PARA PROTENSAO COND.A                                         </t>
  </si>
  <si>
    <t>72.07.01.01</t>
  </si>
  <si>
    <t xml:space="preserve">BOM.PROJ.CONC.C/LANCA TEL 23M3/H COND.D                                        </t>
  </si>
  <si>
    <t>72.06.05.04</t>
  </si>
  <si>
    <t xml:space="preserve">BOM.PROJ.CONC.C/LANCA TEL.23M3/H COND.C                                        </t>
  </si>
  <si>
    <t>72.06.05.03</t>
  </si>
  <si>
    <t xml:space="preserve">BOM.PROJ.CONC.C/LANCA TEL.23M3/H COND.B                                        </t>
  </si>
  <si>
    <t>72.06.05.02</t>
  </si>
  <si>
    <t xml:space="preserve">BOM.PROJ.CONC.C/LANCA TEL.23M3/H COND.A                                        </t>
  </si>
  <si>
    <t>72.06.05.01</t>
  </si>
  <si>
    <t xml:space="preserve">BOMBA PROJECAO DE CONC.MAN.10M3/H COND.D                                       </t>
  </si>
  <si>
    <t>72.06.04.04</t>
  </si>
  <si>
    <t xml:space="preserve">BOMBA PROJECAO DE CONC.MAN.10M3/H COND.C                                       </t>
  </si>
  <si>
    <t>72.06.04.03</t>
  </si>
  <si>
    <t xml:space="preserve">BOMBA PROJECAO DE CONC.MAN.10M3/H COND.B                                       </t>
  </si>
  <si>
    <t>72.06.04.02</t>
  </si>
  <si>
    <t xml:space="preserve">BOMBA PROJECAO DE CONC.MAN.10M3/H COND.A                                       </t>
  </si>
  <si>
    <t>72.06.04.01</t>
  </si>
  <si>
    <t xml:space="preserve">BOM.INJ.PROJ.CONCR.35M3/H COND. D                                              </t>
  </si>
  <si>
    <t>72.06.03.04</t>
  </si>
  <si>
    <t xml:space="preserve">BOM.INJ.PROJ.CONCR.35M3/H COND. C                                              </t>
  </si>
  <si>
    <t>72.06.03.03</t>
  </si>
  <si>
    <t xml:space="preserve">BOM.INJ.PROJ.CONCR.35M3/H COND. B                                              </t>
  </si>
  <si>
    <t>72.06.03.02</t>
  </si>
  <si>
    <t xml:space="preserve">BOM.INJ.PROJ.CONCR.35M3/H COND. A                                              </t>
  </si>
  <si>
    <t>72.06.03.01</t>
  </si>
  <si>
    <t xml:space="preserve">BOMBA INJ.PROJ.NATA CIM.ARG.3M3/H COND.D                                       </t>
  </si>
  <si>
    <t>72.06.02.04</t>
  </si>
  <si>
    <t xml:space="preserve">BOMBA INJ.PROJ.NATA CIM.ARG.3M3/H COND.C                                       </t>
  </si>
  <si>
    <t>72.06.02.03</t>
  </si>
  <si>
    <t xml:space="preserve">BOMBA INJ.PROJ.NATA CIM.ARG.3M3/H COND.B                                       </t>
  </si>
  <si>
    <t>72.06.02.02</t>
  </si>
  <si>
    <t xml:space="preserve">BOMBA INJ.PROJ.NATA CIM.ARG.3M3/H COND.A                                       </t>
  </si>
  <si>
    <t>72.06.02.01</t>
  </si>
  <si>
    <t xml:space="preserve">BOMBA INJ.PROJ.NATA CIM.ARG.1M3/H COND.D                                       </t>
  </si>
  <si>
    <t>72.06.01.04</t>
  </si>
  <si>
    <t xml:space="preserve">BOMBA INJ.PROJ.NATA CIM.ARG.1M3/H COND.C                                       </t>
  </si>
  <si>
    <t>72.06.01.03</t>
  </si>
  <si>
    <t xml:space="preserve">BOMBA INJ.PROJ.NATA CIM.ARG.1M3/H COND.B                                       </t>
  </si>
  <si>
    <t>72.06.01.02</t>
  </si>
  <si>
    <t xml:space="preserve">BOMBA INJ.PROJ.NATA CIM.ARG.1M3/H COND.A                                       </t>
  </si>
  <si>
    <t>72.06.01.01</t>
  </si>
  <si>
    <t xml:space="preserve">BOMBA DREN.SUB.GAS.60.000L/H COND. D                                           </t>
  </si>
  <si>
    <t>72.05.05.04</t>
  </si>
  <si>
    <t xml:space="preserve">BOMBA DREN.SUB.GAS.60.000L/H COND. C                                           </t>
  </si>
  <si>
    <t>72.05.05.03</t>
  </si>
  <si>
    <t xml:space="preserve">BOMBA DREN.SUB.GAS.60.000L/H COND. B                                           </t>
  </si>
  <si>
    <t>72.05.05.02</t>
  </si>
  <si>
    <t xml:space="preserve">BOMBA DREN.SUB.GAS.60.000L/H COND. A                                           </t>
  </si>
  <si>
    <t>72.05.05.01</t>
  </si>
  <si>
    <t xml:space="preserve">BOMBA DREN.SUBMER.ELETR.180M3/H COND. D                                        </t>
  </si>
  <si>
    <t>72.05.04.04</t>
  </si>
  <si>
    <t xml:space="preserve">BOMBA DREN.SUBMER.ELETR.180M3/H COND. C                                        </t>
  </si>
  <si>
    <t>72.05.04.03</t>
  </si>
  <si>
    <t xml:space="preserve">BOMBA DREN.SUBMER.ELETR.180M3/H COND. B                                        </t>
  </si>
  <si>
    <t>72.05.04.02</t>
  </si>
  <si>
    <t xml:space="preserve">BOMBA DREN.SUBMER.ELETR.180M3/H COND. A                                        </t>
  </si>
  <si>
    <t>72.05.04.01</t>
  </si>
  <si>
    <t xml:space="preserve">BOMBA DREN.SUBMER.ELETR.144M3/H COND. D                                        </t>
  </si>
  <si>
    <t>72.05.03.04</t>
  </si>
  <si>
    <t xml:space="preserve">BOMBA DREN.SUBMER.ELETR.144M3/H COND. C                                        </t>
  </si>
  <si>
    <t>72.05.03.03</t>
  </si>
  <si>
    <t xml:space="preserve">BOMBA DREN.SUBMER.ELETR.144M3/H COND. B                                        </t>
  </si>
  <si>
    <t>72.05.03.02</t>
  </si>
  <si>
    <t xml:space="preserve">BOMBA DREN.SUBMER.ELETR.144M3/H COND. A                                        </t>
  </si>
  <si>
    <t>72.05.03.01</t>
  </si>
  <si>
    <t xml:space="preserve">BOMBA DREN.SUBMER.ELETR.60M3/H COND. D                                         </t>
  </si>
  <si>
    <t>72.05.02.04</t>
  </si>
  <si>
    <t xml:space="preserve">BOMBA DREN.SUBMER.ELETR.60M3/H COND. C                                         </t>
  </si>
  <si>
    <t>72.05.02.03</t>
  </si>
  <si>
    <t xml:space="preserve">BOMBA DREN.SUBMER.ELETR.60M3/H COND. B                                         </t>
  </si>
  <si>
    <t>72.05.02.02</t>
  </si>
  <si>
    <t xml:space="preserve">BOMBA DREN.SUBMER.ELETR.60M3/H COND. A                                         </t>
  </si>
  <si>
    <t>72.05.02.01</t>
  </si>
  <si>
    <t xml:space="preserve">BOMBA DREN.SUBMER.ELETR.27M3/H COND. D                                         </t>
  </si>
  <si>
    <t>72.05.01.04</t>
  </si>
  <si>
    <t xml:space="preserve">BOMBA DREN.SUBMER.ELETR.27M3/H COND. C                                         </t>
  </si>
  <si>
    <t>72.05.01.03</t>
  </si>
  <si>
    <t xml:space="preserve">BOMBA DREN.SUBMER.ELETR.27M3/H COND. B                                         </t>
  </si>
  <si>
    <t>72.05.01.02</t>
  </si>
  <si>
    <t xml:space="preserve">BOMBA DREN.SUBMER.ELETR.27M3/H COND. A                                         </t>
  </si>
  <si>
    <t>72.05.01.01</t>
  </si>
  <si>
    <t xml:space="preserve">BETONEIRA 580L MOTOR A DIESEL - COND. D                                        </t>
  </si>
  <si>
    <t>72.04.04.04</t>
  </si>
  <si>
    <t xml:space="preserve">BETONEIRA 580L MOTOR A DIESEL COND. C                                          </t>
  </si>
  <si>
    <t>72.04.04.03</t>
  </si>
  <si>
    <t xml:space="preserve">BETONEIRA 580L MOTOR A DIESEL COND. B                                          </t>
  </si>
  <si>
    <t>72.04.04.02</t>
  </si>
  <si>
    <t xml:space="preserve">BETONEIRA 580L MOTOR A DIESEL COND. A                                          </t>
  </si>
  <si>
    <t>72.04.04.01</t>
  </si>
  <si>
    <t xml:space="preserve">BETONEIRA 580L ELETRICA C/CARREG. COND.D                                       </t>
  </si>
  <si>
    <t>72.04.03.04</t>
  </si>
  <si>
    <t xml:space="preserve">BETONEIRA 580L ELETRICA C/CARREG. COND.C                                       </t>
  </si>
  <si>
    <t>72.04.03.03</t>
  </si>
  <si>
    <t xml:space="preserve">BETONEIRA 580L ELETRICA C/CARREG. COND.B                                       </t>
  </si>
  <si>
    <t>72.04.03.02</t>
  </si>
  <si>
    <t xml:space="preserve">BETONEIRA 580L ELETRICA C/CARREG. COND.A                                       </t>
  </si>
  <si>
    <t>72.04.03.01</t>
  </si>
  <si>
    <t xml:space="preserve">BETONEIRA 320L MOTOR GASOLINA COND. D                                          </t>
  </si>
  <si>
    <t>72.04.02.04</t>
  </si>
  <si>
    <t xml:space="preserve">BETONEIRA 320L MOTOR GASOLINA COND. C                                          </t>
  </si>
  <si>
    <t>72.04.02.03</t>
  </si>
  <si>
    <t xml:space="preserve">BETONEIRA 320L MOTOR GASOLINA COND. B                                          </t>
  </si>
  <si>
    <t>72.04.02.02</t>
  </si>
  <si>
    <t xml:space="preserve">BETONEIRA 320L MOTOR GASOLINA COND. A                                          </t>
  </si>
  <si>
    <t>72.04.02.01</t>
  </si>
  <si>
    <t xml:space="preserve">BETONEIRA 320L MOTOR ELETRICO COND.D                                           </t>
  </si>
  <si>
    <t>72.04.01.04</t>
  </si>
  <si>
    <t xml:space="preserve">BETONEIRA 320L MOTOR ELETRICO COND.C                                           </t>
  </si>
  <si>
    <t>72.04.01.03</t>
  </si>
  <si>
    <t xml:space="preserve">BETONEIRA 320L MOTOR ELETRICO COND.B                                           </t>
  </si>
  <si>
    <t>72.04.01.02</t>
  </si>
  <si>
    <t xml:space="preserve">BETONEIRA 320L MOTOR ELETRICO COND.A                                           </t>
  </si>
  <si>
    <t>72.04.01.01</t>
  </si>
  <si>
    <t xml:space="preserve">BATE ESTACA ATE 40T COND. D                                                    </t>
  </si>
  <si>
    <t>72.03.02.04</t>
  </si>
  <si>
    <t xml:space="preserve">BATE ESTACA ATE 40T COND. C                                                    </t>
  </si>
  <si>
    <t>72.03.02.03</t>
  </si>
  <si>
    <t xml:space="preserve">BATE ESTACA ATE 40T CONDI. B                                                   </t>
  </si>
  <si>
    <t>72.03.02.02</t>
  </si>
  <si>
    <t xml:space="preserve">BATE ESTACA ATE 40T COND. A                                                    </t>
  </si>
  <si>
    <t>72.03.02.01</t>
  </si>
  <si>
    <t xml:space="preserve">BATE ESTACA 40 ATE 80 T - COND. D                                              </t>
  </si>
  <si>
    <t>72.03.01.04</t>
  </si>
  <si>
    <t xml:space="preserve">BATE ESTACA 40 ATE 80 T - COND. C                                              </t>
  </si>
  <si>
    <t>72.03.01.03</t>
  </si>
  <si>
    <t xml:space="preserve">BATE ESTACA 40 ATE 80 T - COND. B                                              </t>
  </si>
  <si>
    <t>72.03.01.02</t>
  </si>
  <si>
    <t xml:space="preserve">BATE ESTACA 40 ATE 80 T - COND. A                                              </t>
  </si>
  <si>
    <t>72.03.01.01</t>
  </si>
  <si>
    <t>veic.mens</t>
  </si>
  <si>
    <t xml:space="preserve">VEICULO UTILITARIO PICK-UP COM AR E DIR. HID. CONDICAOF                        </t>
  </si>
  <si>
    <t>72.02.10.06</t>
  </si>
  <si>
    <t xml:space="preserve">VEICULO UTILITARIO PICK-UP COM AR E DIR. HID. CONDICAO E                       </t>
  </si>
  <si>
    <t>72.02.10.05</t>
  </si>
  <si>
    <t xml:space="preserve">VEICULO UTILITARIO CAMIONETE P/3 PESSOAS C/ AR + DIR.HID.+ AIRBAG              </t>
  </si>
  <si>
    <t>72.02.10.04</t>
  </si>
  <si>
    <t xml:space="preserve">VEICULO UTILITARIO PICK-UP COM AR E DIR. HID. CONDICAO C                       </t>
  </si>
  <si>
    <t>72.02.10.03</t>
  </si>
  <si>
    <t xml:space="preserve">VEICULO UTILITARIO PICK-UP COM AR E DIR. HID. CONDICAOB                        </t>
  </si>
  <si>
    <t>72.02.10.02</t>
  </si>
  <si>
    <t xml:space="preserve">VEICULO UTILITARIO PICK-UP COM AR E DIR. HID. CONDICAO A                       </t>
  </si>
  <si>
    <t>72.02.10.01</t>
  </si>
  <si>
    <t xml:space="preserve">VEICULO UTILITARIO COM MINIMO DE 10 LUGARES COM AR E DIR. HID. CONDICAOF       </t>
  </si>
  <si>
    <t>72.02.09.06</t>
  </si>
  <si>
    <t xml:space="preserve">VEICULO UTILITARIO COM MINIMO DE 10 LUGARES COM AR E DIR. HID. CONDICAOE       </t>
  </si>
  <si>
    <t>72.02.09.05</t>
  </si>
  <si>
    <t xml:space="preserve">VEICULO UTILITARIO C/MIN.10LUGARES C/ AR + DIR.HID. COND.D                     </t>
  </si>
  <si>
    <t>72.02.09.04</t>
  </si>
  <si>
    <t xml:space="preserve">VEICULO UTILITARIO COM MINIMO DE 10 LUGARES COM AR E DIR. HID. CONDICAO C      </t>
  </si>
  <si>
    <t>72.02.09.03</t>
  </si>
  <si>
    <t xml:space="preserve">VEICULO UTILITARIO COM MINIMO DE 10 LUGARES COM AR E DIR. HID. CONDICAOB       </t>
  </si>
  <si>
    <t>72.02.09.02</t>
  </si>
  <si>
    <t xml:space="preserve">VEICULO UTILITARIO COM MINIMO DE 10 LUGARES COM AR E DIR. HID. CONDICAO A      </t>
  </si>
  <si>
    <t>72.02.09.01</t>
  </si>
  <si>
    <t xml:space="preserve">VEICULO PEQUENO 1.6CC COM AR E DIRECAO HIDRAULICA - CONDICAO F                 </t>
  </si>
  <si>
    <t>72.02.08.06</t>
  </si>
  <si>
    <t xml:space="preserve">VEICULO PEQUENO 1.6CC COM AR E DIRECAO HIDRAULICA - CONDICAO E                 </t>
  </si>
  <si>
    <t>72.02.08.05</t>
  </si>
  <si>
    <t xml:space="preserve">VEICULO C/ CAP.P/4.PESSOAS 1.600CC C/ AR + DIR.HID. + AIR BAG - COND.D         </t>
  </si>
  <si>
    <t>72.02.08.04</t>
  </si>
  <si>
    <t xml:space="preserve">VEICULO PEQUENO 1.6CC COM AR E DIRECAO HIDRAULICA - CONDICAO C                 </t>
  </si>
  <si>
    <t>72.02.08.03</t>
  </si>
  <si>
    <t xml:space="preserve">VEICULO PEQUENO 1.6CC COM AR E DIRECAO HIDRAULICA - CONDICAO B                 </t>
  </si>
  <si>
    <t>72.02.08.02</t>
  </si>
  <si>
    <t xml:space="preserve">VEICULO PEQUENO 1.6CC COM AR E DIRECAO HIDRAULICA - CONDICAO A                 </t>
  </si>
  <si>
    <t>72.02.08.01</t>
  </si>
  <si>
    <t xml:space="preserve">VEICULO DE PREMARCACAO - COND. D                                               </t>
  </si>
  <si>
    <t>72.02.05.04</t>
  </si>
  <si>
    <t xml:space="preserve">VEICULO DE PREMARCACAO - COND. C                                               </t>
  </si>
  <si>
    <t>72.02.05.03</t>
  </si>
  <si>
    <t xml:space="preserve">VEICULO DE PREMARCACAO - COND. B                                               </t>
  </si>
  <si>
    <t>72.02.05.02</t>
  </si>
  <si>
    <t xml:space="preserve">VEICULO DE PREMARCACAO - COND. A                                               </t>
  </si>
  <si>
    <t>72.02.05.01</t>
  </si>
  <si>
    <t xml:space="preserve">VEICULO UTIL.CAMIONETE P/3 PES.COND. F                                         </t>
  </si>
  <si>
    <t>72.02.04.06</t>
  </si>
  <si>
    <t xml:space="preserve">VEICULO UTIL.CAMIONETE P/ 3 PES. COND. E                                       </t>
  </si>
  <si>
    <t>72.02.04.05</t>
  </si>
  <si>
    <t xml:space="preserve">VEICULO UTIL.CAMIONETE P/3 PES. COND. D                                        </t>
  </si>
  <si>
    <t>72.02.04.04</t>
  </si>
  <si>
    <t xml:space="preserve">VEICULO UTIL.CAMIONETE P/3 PES. COND. C                                        </t>
  </si>
  <si>
    <t>72.02.04.03</t>
  </si>
  <si>
    <t xml:space="preserve">VEICULO UTIL.CAMIONETE P/3 PES. COND. B                                        </t>
  </si>
  <si>
    <t>72.02.04.02</t>
  </si>
  <si>
    <t xml:space="preserve">VEICULO UTIL.CAMIONETE P/3 PES. COND. A                                        </t>
  </si>
  <si>
    <t>72.02.04.01</t>
  </si>
  <si>
    <t xml:space="preserve">VEICULO C/CAPAC.P/4 PES.1000CC COND. F                                         </t>
  </si>
  <si>
    <t>72.02.02.06</t>
  </si>
  <si>
    <t xml:space="preserve">VEICULO C/CAPAC.P/4 PES. 1.000CC COND. E                                       </t>
  </si>
  <si>
    <t>72.02.02.05</t>
  </si>
  <si>
    <t xml:space="preserve">VEICULO C/CAPAC.P/4 PES. 1.000CC COND. D                                       </t>
  </si>
  <si>
    <t>72.02.02.04</t>
  </si>
  <si>
    <t xml:space="preserve">VEICULO C/CAPAC.P/4 PES. 1.000CC COND. C                                       </t>
  </si>
  <si>
    <t>72.02.02.03</t>
  </si>
  <si>
    <t xml:space="preserve">VEICULO C/CAPAC.P/4 PES. 1.000CC COND. B                                       </t>
  </si>
  <si>
    <t>72.02.02.02</t>
  </si>
  <si>
    <t xml:space="preserve">VEICULO C/CAPAC.P/4 PES. 1.000CC COND. A                                       </t>
  </si>
  <si>
    <t>72.02.02.01</t>
  </si>
  <si>
    <t xml:space="preserve">VEICULO C/CAPAC.P/4 PES. 1.600CC COND F                                        </t>
  </si>
  <si>
    <t>72.02.01.06</t>
  </si>
  <si>
    <t xml:space="preserve">VEICULO C/CAPAC.P/4 PES. 1.600CC COND. E                                       </t>
  </si>
  <si>
    <t>72.02.01.05</t>
  </si>
  <si>
    <t xml:space="preserve">VEICULO C/CAPAC.P/4 PES.1.600CC COND. D                                        </t>
  </si>
  <si>
    <t>72.02.01.04</t>
  </si>
  <si>
    <t xml:space="preserve">VEICULO C/CAPAC.P/4 PES.1600CC COND. C                                         </t>
  </si>
  <si>
    <t>72.02.01.03</t>
  </si>
  <si>
    <t xml:space="preserve">VEICULO C/CAPAC.P/4 PES.1600CC COND. B                                         </t>
  </si>
  <si>
    <t>72.02.01.02</t>
  </si>
  <si>
    <t xml:space="preserve">VEICULO C/CAPAC.P/4 PES.1.600CC COND. A                                        </t>
  </si>
  <si>
    <t>72.02.01.01</t>
  </si>
  <si>
    <t xml:space="preserve">ACAB.DE CONCRETO SUPERF.BG-38 - COND. D                                        </t>
  </si>
  <si>
    <t>72.01.02.04</t>
  </si>
  <si>
    <t xml:space="preserve">ACAB.DE CONCRETO SUPERF.BG-38 - COND. C                                        </t>
  </si>
  <si>
    <t>72.01.02.03</t>
  </si>
  <si>
    <t xml:space="preserve">ACAB.DE CONCRETO SUPERF.BG-38 - COND. B                                        </t>
  </si>
  <si>
    <t>72.01.02.02</t>
  </si>
  <si>
    <t xml:space="preserve">ACAB.DE CONCRETO SUPERF.BG-38 - COND. A                                        </t>
  </si>
  <si>
    <t>72.01.02.01</t>
  </si>
  <si>
    <t xml:space="preserve">ACAB. CONCRETO DE SUPERF.B-436 - COND. D                                       </t>
  </si>
  <si>
    <t>72.01.01.04</t>
  </si>
  <si>
    <t xml:space="preserve">ACAB.CONCRETO DE SUPERF.B-436 - COND. C                                        </t>
  </si>
  <si>
    <t>72.01.01.03</t>
  </si>
  <si>
    <t xml:space="preserve">ACAB.CONCRETO DE SUPERF.B-436 - COND. B                                        </t>
  </si>
  <si>
    <t>72.01.01.02</t>
  </si>
  <si>
    <t xml:space="preserve">ACAB.CONCRETO DE SUPERF.B-436 - COND. A                                        </t>
  </si>
  <si>
    <t>72.01.01.01</t>
  </si>
  <si>
    <r>
      <t>m</t>
    </r>
    <r>
      <rPr>
        <vertAlign val="superscript"/>
        <sz val="11"/>
        <color indexed="8"/>
        <rFont val="Calibri"/>
        <family val="2"/>
      </rPr>
      <t>2</t>
    </r>
    <r>
      <rPr>
        <sz val="11"/>
        <color rgb="FF000000"/>
        <rFont val="Calibri"/>
        <family val="2"/>
        <charset val="1"/>
      </rPr>
      <t xml:space="preserve"> x mes</t>
    </r>
  </si>
  <si>
    <t xml:space="preserve">MANUTENCAO DE PLACA INSTITUCIONAL                                              </t>
  </si>
  <si>
    <t>37.28.08.02.01</t>
  </si>
  <si>
    <r>
      <t>m</t>
    </r>
    <r>
      <rPr>
        <vertAlign val="superscript"/>
        <sz val="11"/>
        <color indexed="8"/>
        <rFont val="Calibri"/>
        <family val="2"/>
      </rPr>
      <t>2</t>
    </r>
  </si>
  <si>
    <t xml:space="preserve">CONFECCAO, MONTAGEM E INSTALACAO DE PLACA INSTITUCIONAL                        </t>
  </si>
  <si>
    <t>37.28.08.01.01</t>
  </si>
  <si>
    <r>
      <t>m</t>
    </r>
    <r>
      <rPr>
        <vertAlign val="superscript"/>
        <sz val="11"/>
        <color indexed="8"/>
        <rFont val="Calibri"/>
        <family val="2"/>
      </rPr>
      <t>3</t>
    </r>
  </si>
  <si>
    <t xml:space="preserve">GABIAO TIPO SACO,ZN90/AL10,NBR 8964,REVESTIMEN.POLIMERO,ABRASAO MENOR QUE 12%  </t>
  </si>
  <si>
    <t>37.25.11.11.02</t>
  </si>
  <si>
    <t xml:space="preserve">GABIAO TIPO SACO,ZN90/AL10,NBR 8964,REVESTIMEN.POLIMERO,ABRASAO MENOR QUE 09%  </t>
  </si>
  <si>
    <t>37.25.11.11.01</t>
  </si>
  <si>
    <t xml:space="preserve">GABIAO TP.COLCHAO,ZN90/AL10,NBR 8964,ESP.30CM,REVEST.POLIM.ABRAS.MENOR QUE 12% </t>
  </si>
  <si>
    <t>37.25.11.07.03</t>
  </si>
  <si>
    <t xml:space="preserve">GABIAO TP.COLCHAO,ZN90/AL10,NBR 8964,ESP.30CM,REVEST.POLIM.ABRAS.MENOR QUE 09% </t>
  </si>
  <si>
    <t>37.25.11.07.02</t>
  </si>
  <si>
    <t xml:space="preserve">GABIAO TP.COLCHAO,ZN90/AL10,NBR 8964,ESP.23CM,REVEST.POLIM.ABRAS.MENOR QUE 12% </t>
  </si>
  <si>
    <t>37.25.11.06.03</t>
  </si>
  <si>
    <t xml:space="preserve">GABIAO TP.COLCHAO,ZN90/AL10,NBR 8964,ESP.23CM,REVEST.POLIM.ABRAS.MENOR QUE 09% </t>
  </si>
  <si>
    <t>37.25.11.06.02</t>
  </si>
  <si>
    <t xml:space="preserve">GABIAO TP.COLCHAO,ZN90/AL10,NBR 8964,ESP.17CM,REVEST.POLIM.ABRAS.MENOR QUE 12% </t>
  </si>
  <si>
    <t>37.25.11.05.03</t>
  </si>
  <si>
    <t xml:space="preserve">GABIAO TP.COLCHAO,ZN90/AL10,NBR 8964,ESP.17CM,REVEST.POLIM.ABRAS.MENOR QUE 09% </t>
  </si>
  <si>
    <t>37.25.11.05.02</t>
  </si>
  <si>
    <t>GABIAO TIPO CAIXA,ZN90/AL10,NBR 8964,H=1,00 M REVEST.POLI.ABRASAO MENOR QUE 09%</t>
  </si>
  <si>
    <t>37.25.11.04.06</t>
  </si>
  <si>
    <t>GABIAO TIPO CAIXA,ZN90/AL10,NBR 8964,H=1,00 M REVEST.POLI.ABRASAO MENOR QUE 12%</t>
  </si>
  <si>
    <t>37.25.11.04.05</t>
  </si>
  <si>
    <t xml:space="preserve">GABIAO TIPO CAIXA,ZN90/AL10,NBR 8964,H= 1,00 M                                 </t>
  </si>
  <si>
    <t>37.25.11.04.04</t>
  </si>
  <si>
    <t>GABIAO TIPO CAIXA,ZN90/AL10,NBR 8964,H=0,50 M REVEST.POLI.ABRASAO MENOR QUE 09%</t>
  </si>
  <si>
    <t>37.25.11.04.03</t>
  </si>
  <si>
    <t>GABIAO TIPO CAIXA,ZN90/AL10,NBR 8964,H=0,50 M REVEST.POLI.ABRASAO MENOR QUE 12%</t>
  </si>
  <si>
    <t>37.25.11.04.02</t>
  </si>
  <si>
    <t xml:space="preserve">GABIAO TIPO CAIXA,ZN90/AL10,NBR 8964,H= 0,50 M                                 </t>
  </si>
  <si>
    <t>37.25.11.04.01</t>
  </si>
  <si>
    <t>equipe.hor</t>
  </si>
  <si>
    <t xml:space="preserve">REMOCAO LIXO ENTULHO                                                           </t>
  </si>
  <si>
    <t>37.06.09</t>
  </si>
  <si>
    <t xml:space="preserve">DESPRAGUEJAMENTO MANUAL DE GRAMADO                                             </t>
  </si>
  <si>
    <t>37.06.08</t>
  </si>
  <si>
    <t xml:space="preserve">CONSERVACAO MANUAL DE ACEIRO                                                   </t>
  </si>
  <si>
    <t>37.06.07</t>
  </si>
  <si>
    <t xml:space="preserve">CAPINA QUIMICA                                                                 </t>
  </si>
  <si>
    <t>37.06.06</t>
  </si>
  <si>
    <t xml:space="preserve">CAPINA MANUAL                                                                  </t>
  </si>
  <si>
    <t>37.06.05</t>
  </si>
  <si>
    <t xml:space="preserve">ROCADA MECANICA                                                                </t>
  </si>
  <si>
    <t>37.06.04</t>
  </si>
  <si>
    <t xml:space="preserve">ROCADA MANUAL                                                                  </t>
  </si>
  <si>
    <t>37.06.03</t>
  </si>
  <si>
    <t xml:space="preserve">GRAMA EM PLACA COM ADUBO                                                       </t>
  </si>
  <si>
    <t>37.06.02</t>
  </si>
  <si>
    <t xml:space="preserve">GRAMA EM PLACA SEM ADUBO                                                       </t>
  </si>
  <si>
    <t>37.06.01</t>
  </si>
  <si>
    <t xml:space="preserve">DISPOSITIVO DELIMITADOR-BALIZADOR DE SOLO                                      </t>
  </si>
  <si>
    <t>37.05.36.06</t>
  </si>
  <si>
    <t xml:space="preserve">LAMELA ANT. DEFENSA H=0,80M                                                    </t>
  </si>
  <si>
    <t>37.05.36.05</t>
  </si>
  <si>
    <t xml:space="preserve">DISP.MARCADOR ALINH-BAIA P/BALIZ.SIMPLES                                       </t>
  </si>
  <si>
    <t>37.05.36.04</t>
  </si>
  <si>
    <t xml:space="preserve">DISP.DELIMITADOR-BALIZADOR CIL.C/PEL.AI                                        </t>
  </si>
  <si>
    <t>37.05.36.03</t>
  </si>
  <si>
    <t xml:space="preserve">DISP.MARC.ALINH.-CILINDRO CANAL. TRAFEGO                                       </t>
  </si>
  <si>
    <t>37.05.36.02</t>
  </si>
  <si>
    <t xml:space="preserve">DISP.MARCADOR ALINHAM-BARR.PLAST.BICOLOR                                       </t>
  </si>
  <si>
    <t>37.05.36.01</t>
  </si>
  <si>
    <t xml:space="preserve">FORN.E COL.PL.AL.MOD.GT+AI PORT/SEMI PORT                                      </t>
  </si>
  <si>
    <t>37.05.32.01</t>
  </si>
  <si>
    <t xml:space="preserve">FORNECIMENTO E TRANSPORTE DE PLACA MOD. ALUMINIO GT+GT.                        </t>
  </si>
  <si>
    <t>37.05.31</t>
  </si>
  <si>
    <t xml:space="preserve">FORNECIMENTO E TRANSPORTE DE PLACA DE ACO GT+GT.                               </t>
  </si>
  <si>
    <t>37.05.30</t>
  </si>
  <si>
    <t xml:space="preserve">COLOCACAO DE PLACA AEREA EM PORTICOS OU SEMI-PORTICOS.                         </t>
  </si>
  <si>
    <t>37.05.29</t>
  </si>
  <si>
    <t xml:space="preserve">COLOCACAO DE PLACA EM SUPORTE DE MADEIRA OU METALICO - SOLO                    </t>
  </si>
  <si>
    <t>37.05.28</t>
  </si>
  <si>
    <t xml:space="preserve">RETIRADA DE PLACA AEREA                                                        </t>
  </si>
  <si>
    <t>37.05.27</t>
  </si>
  <si>
    <t xml:space="preserve">RENOV.TINTA RES. ACRIL./VINILICA                                               </t>
  </si>
  <si>
    <t>37.05.22</t>
  </si>
  <si>
    <t xml:space="preserve">SINALIZ.HORIZ.ACRIL.BASE AGUA C/VISIBE.                                        </t>
  </si>
  <si>
    <t>37.05.21</t>
  </si>
  <si>
    <t xml:space="preserve">RENOV.MAT.TERMOPL.EXTRUSAO                                                     </t>
  </si>
  <si>
    <t>37.05.20.04</t>
  </si>
  <si>
    <t xml:space="preserve">RENOV.MAT.TERMOPL.ASPERSAO                                                     </t>
  </si>
  <si>
    <t>37.05.20.03</t>
  </si>
  <si>
    <t xml:space="preserve">RENOV.TINTA RES.ACRIL./VINILICA                                                </t>
  </si>
  <si>
    <t>37.05.20.02</t>
  </si>
  <si>
    <t xml:space="preserve">SINALIZ.HOR.TINTA P/ POUCO TRAFEGO                                             </t>
  </si>
  <si>
    <t>37.05.20.01</t>
  </si>
  <si>
    <t xml:space="preserve">SINALIZ.HORIZ.ACRIL.BASE DE AGUA                                               </t>
  </si>
  <si>
    <t>37.05.20</t>
  </si>
  <si>
    <t xml:space="preserve">MINI TACHAO BIDIRECIONAL REFL.VIDRO                                            </t>
  </si>
  <si>
    <t>37.05.15</t>
  </si>
  <si>
    <t xml:space="preserve">MINI TACHAO MONODIRECIONAL REFL.VIDRO                                          </t>
  </si>
  <si>
    <t>37.05.14</t>
  </si>
  <si>
    <t xml:space="preserve">TACHAO MONODIRECIONAL REFLETIVO DE VIDRO                                       </t>
  </si>
  <si>
    <t>37.05.12</t>
  </si>
  <si>
    <t xml:space="preserve">TACHA REFLETIVA BIDIRECIONAL TIPO III OU ABNT (VIDRO OU PRISMATICA)            </t>
  </si>
  <si>
    <t>37.05.11.01</t>
  </si>
  <si>
    <t xml:space="preserve">TACHA REFLETIVA MONODIRECIONAL TIPO III OU IV ABNT (VIDRO OU PRISMATICA)       </t>
  </si>
  <si>
    <t>37.05.10.01</t>
  </si>
  <si>
    <t xml:space="preserve">SUBSTITUICAO DE DEFENSA SEMI-MALEAVEL                                          </t>
  </si>
  <si>
    <t>37.05.07</t>
  </si>
  <si>
    <t xml:space="preserve">SUPORTE DE TUBO GALVANIZADO D=2 1/2"                                           </t>
  </si>
  <si>
    <t>37.05.06</t>
  </si>
  <si>
    <t>kg</t>
  </si>
  <si>
    <t xml:space="preserve">SUPORTE DE PERFIL METALICO GALVANIZADO                                         </t>
  </si>
  <si>
    <t>37.05.05</t>
  </si>
  <si>
    <t xml:space="preserve">SUPORTE MADEIRA TRATADA 0,10X0,10M                                             </t>
  </si>
  <si>
    <t>37.05.04</t>
  </si>
  <si>
    <t xml:space="preserve">SUBSTITUICAO DE PLACA                                                          </t>
  </si>
  <si>
    <t>37.05.01</t>
  </si>
  <si>
    <t xml:space="preserve">TUBO ACO CORR.EPOXI MET. DESTRUTIVO                                            </t>
  </si>
  <si>
    <t>37.04.76</t>
  </si>
  <si>
    <t xml:space="preserve">TUBO ACO CORR.GALV.MET.DESTRUTIVO                                              </t>
  </si>
  <si>
    <t>37.04.75</t>
  </si>
  <si>
    <t xml:space="preserve">TUBO ACO CORR.EPOXI MET.NAO DESTRUTIVO                                         </t>
  </si>
  <si>
    <t>37.04.74</t>
  </si>
  <si>
    <t xml:space="preserve">TUBO ACO CORRUGADO GALV.MET.NAO DESTRUT.                                       </t>
  </si>
  <si>
    <t>37.04.73</t>
  </si>
  <si>
    <t xml:space="preserve">ENCHIMENTO DE VALA COM PEDRA RACHAO                                            </t>
  </si>
  <si>
    <t>37.04.72</t>
  </si>
  <si>
    <t xml:space="preserve">ENCHIMENTO DE VALA COM PEDRA BRITADA 3E4                                       </t>
  </si>
  <si>
    <t>37.04.71</t>
  </si>
  <si>
    <t xml:space="preserve">ENCHIMENTO DE VALA COM AREIA LAVADA                                            </t>
  </si>
  <si>
    <t>37.04.70</t>
  </si>
  <si>
    <t xml:space="preserve">MANTA GEOTEXTIL TECIDA                                                         </t>
  </si>
  <si>
    <t>37.04.69</t>
  </si>
  <si>
    <t xml:space="preserve">MANTA GEOTEXTIL TECIDA RESISTENCIA LONGITUDINAL 48 KN/M                        </t>
  </si>
  <si>
    <t>37.04.68.11</t>
  </si>
  <si>
    <t xml:space="preserve">MANTA GEOTEXTIL TECIDA RESISTENCIA LONGITUDINAL 24 KN/M                        </t>
  </si>
  <si>
    <t>37.04.68.10</t>
  </si>
  <si>
    <t xml:space="preserve">MANTA GEOTEXTIL NAO TECIDA RESISTENCIA LONGITUDINAL 31 KN/M                    </t>
  </si>
  <si>
    <t>37.04.68.09</t>
  </si>
  <si>
    <t xml:space="preserve">MANTA GEOTEXTIL NAO TECIDA RESISTENCIA LONGITUDINAL 26 KN/M                    </t>
  </si>
  <si>
    <t>37.04.68.08</t>
  </si>
  <si>
    <t xml:space="preserve">MANTA GEOTEXTIL NAO TECIDA RESISTENCIA LONGITUDINAL 21 KN/M                    </t>
  </si>
  <si>
    <t>37.04.68.07</t>
  </si>
  <si>
    <t xml:space="preserve">MANTA GEOTEXTIL NAO TECIDA RESISTENCIA LONGITUDINAL 16 KN/M                    </t>
  </si>
  <si>
    <t>37.04.68.06</t>
  </si>
  <si>
    <t xml:space="preserve">MANTA GEOTEXTIL NAO TECIDA RESISTENCIA LONGITUDINAL 14 KN/M                    </t>
  </si>
  <si>
    <t>37.04.68.05</t>
  </si>
  <si>
    <t xml:space="preserve">MANTA GEOTEXTIL NAO TECIDA RESISTENCIA LONGITUDINAL 10 KN/M                    </t>
  </si>
  <si>
    <t>37.04.68.04</t>
  </si>
  <si>
    <t xml:space="preserve">MANTA GEOTEXTIL NAO TECIDA RESISTENCIA LONGITUDINAL 9KN/M                      </t>
  </si>
  <si>
    <t>37.04.68.03</t>
  </si>
  <si>
    <t xml:space="preserve">MANTA GEOTEXTIL NAO TECIDA RESISTENCIA LONGITUDINAL 8KN/M                      </t>
  </si>
  <si>
    <t>37.04.68.02</t>
  </si>
  <si>
    <t xml:space="preserve">MANTA GEOTEXTIL NAO TECIDA RESISTENCIA LONGITUDINAL 7KN/M                      </t>
  </si>
  <si>
    <t>37.04.68.01</t>
  </si>
  <si>
    <t xml:space="preserve">MANTA GEOTEXTIL NAO TECIDA                                                     </t>
  </si>
  <si>
    <t>37.04.68</t>
  </si>
  <si>
    <t xml:space="preserve">TUBO PVC PERFURADO OU NAO D=0,15M                                              </t>
  </si>
  <si>
    <t>37.04.67</t>
  </si>
  <si>
    <t xml:space="preserve">TUBO PVC PERFURADO OU NAO D=0,10M                                              </t>
  </si>
  <si>
    <t>37.04.66</t>
  </si>
  <si>
    <t xml:space="preserve">TUBO PVC PERFURADO OU NAO D=0,050M                                             </t>
  </si>
  <si>
    <t>37.04.65</t>
  </si>
  <si>
    <t xml:space="preserve">CANALETA CONCRETO 80CM                                                         </t>
  </si>
  <si>
    <t>37.04.64</t>
  </si>
  <si>
    <t xml:space="preserve">CANALETA CONCRETO 60CM                                                         </t>
  </si>
  <si>
    <t>37.04.63</t>
  </si>
  <si>
    <t xml:space="preserve">CANALETA CONCRETO 40CM                                                         </t>
  </si>
  <si>
    <t>37.04.62</t>
  </si>
  <si>
    <t xml:space="preserve">CAMADA FILTRANTE PEDRA BRITADA                                                 </t>
  </si>
  <si>
    <t>37.04.61</t>
  </si>
  <si>
    <t xml:space="preserve">TUBO CONCRETO D=1,50M ASSENTAMENTO                                             </t>
  </si>
  <si>
    <t>37.04.52</t>
  </si>
  <si>
    <t xml:space="preserve">TUBO CONCRETO D=1,20M ASSENTAMENTO                                             </t>
  </si>
  <si>
    <t>37.04.51</t>
  </si>
  <si>
    <t xml:space="preserve">TUBO CONCRETO D=1,00M ASSENTAMENTO                                             </t>
  </si>
  <si>
    <t>37.04.50</t>
  </si>
  <si>
    <t xml:space="preserve">TUBO CONCRETO D=0,80M ASSENTAMENTO                                             </t>
  </si>
  <si>
    <t>37.04.49</t>
  </si>
  <si>
    <t xml:space="preserve">TUBO CONCRETO D=0,60M ASSENTAMENTO                                             </t>
  </si>
  <si>
    <t>37.04.48</t>
  </si>
  <si>
    <t xml:space="preserve">TUBO CONCRETO D=0,50M ASSENTAMENTO                                             </t>
  </si>
  <si>
    <t>37.04.47</t>
  </si>
  <si>
    <t xml:space="preserve">TUBO CONCRETO D=0,40M ASSENTAMENTO                                             </t>
  </si>
  <si>
    <t>37.04.46</t>
  </si>
  <si>
    <t xml:space="preserve">TUBO CONCRETO D=1,50M PA-1 - FORNEC.                                           </t>
  </si>
  <si>
    <t>37.04.45</t>
  </si>
  <si>
    <t xml:space="preserve">TUBO CONCRETO D=1,20M PA-1 - FORNEC.                                           </t>
  </si>
  <si>
    <t>37.04.44</t>
  </si>
  <si>
    <t xml:space="preserve">TUBO CONCRETO D=1,00M PA-1 - FORNEC.                                           </t>
  </si>
  <si>
    <t>37.04.43</t>
  </si>
  <si>
    <t xml:space="preserve">TUBO CONCRETO D=0,80M PA-4 - FORNEC.                                           </t>
  </si>
  <si>
    <t>37.04.42</t>
  </si>
  <si>
    <t xml:space="preserve">TUBO CONCRETO D=0,80M PA-3 - FORNEC.                                           </t>
  </si>
  <si>
    <t>37.04.41</t>
  </si>
  <si>
    <t xml:space="preserve">TUBO CONCRETO D=0,80M PA-2 - FORNEC.                                           </t>
  </si>
  <si>
    <t>37.04.40</t>
  </si>
  <si>
    <t xml:space="preserve">TUBO CONCRETO D=0,80M PA-1 - FORNEC.                                           </t>
  </si>
  <si>
    <t>37.04.39</t>
  </si>
  <si>
    <t xml:space="preserve">TUBO CONCRETO D=0,60M PA-4 - FORNEC.                                           </t>
  </si>
  <si>
    <t>37.04.38</t>
  </si>
  <si>
    <t xml:space="preserve">TUBO CONCRETO D=0,60M PA-3 - FORNEC.                                           </t>
  </si>
  <si>
    <t>37.04.37</t>
  </si>
  <si>
    <t xml:space="preserve">TUBO CONCRETO D=0,60M PA-2 - FORNEC.                                           </t>
  </si>
  <si>
    <t>37.04.36</t>
  </si>
  <si>
    <t xml:space="preserve">TUBO CONCRETO D=0,60M PA-1 - FORNEC.                                           </t>
  </si>
  <si>
    <t>37.04.35</t>
  </si>
  <si>
    <t xml:space="preserve">TUBO CONCRETO D=0,50M PA-3 - FORNEC.                                           </t>
  </si>
  <si>
    <t>37.04.34</t>
  </si>
  <si>
    <t xml:space="preserve">TUBO CONCRETO D=0,40M PA-2 - FORNEC.                                           </t>
  </si>
  <si>
    <t>37.04.33</t>
  </si>
  <si>
    <t xml:space="preserve">TUBO CONCRETO D=0,40M PA-1 - FORNEC.                                           </t>
  </si>
  <si>
    <t>37.04.32</t>
  </si>
  <si>
    <t xml:space="preserve">ENROCAMENTO PEDRA JOGADA                                                       </t>
  </si>
  <si>
    <t>37.04.31</t>
  </si>
  <si>
    <t xml:space="preserve">ENROCAMENTO PEDRA ARRUMADA E REJUNTADA                                         </t>
  </si>
  <si>
    <t>37.04.30</t>
  </si>
  <si>
    <t xml:space="preserve">ENROCAMENTO PEDRA ARRUMADA                                                     </t>
  </si>
  <si>
    <t>37.04.29</t>
  </si>
  <si>
    <t xml:space="preserve">BOMBEAMENTO P/CONC.QUALQUER RESIST.                                            </t>
  </si>
  <si>
    <t>37.04.28</t>
  </si>
  <si>
    <t xml:space="preserve">CONCRETO CICLOPICO                                                             </t>
  </si>
  <si>
    <t>37.04.27</t>
  </si>
  <si>
    <t xml:space="preserve">CONCRETO FCK 40MPA                                                             </t>
  </si>
  <si>
    <t>37.04.26</t>
  </si>
  <si>
    <t xml:space="preserve">CONCRETO FCK 35MPA                                                             </t>
  </si>
  <si>
    <t>37.04.25</t>
  </si>
  <si>
    <t xml:space="preserve">CONCRETO FCK 30MPA                                                             </t>
  </si>
  <si>
    <t>37.04.24</t>
  </si>
  <si>
    <t xml:space="preserve">CONCRETO FCK 25MPA                                                             </t>
  </si>
  <si>
    <t>37.04.23</t>
  </si>
  <si>
    <t xml:space="preserve">CONCRETO FCK 20MPA                                                             </t>
  </si>
  <si>
    <t>37.04.22</t>
  </si>
  <si>
    <t xml:space="preserve">CONCRETO FCK 18MPA                                                             </t>
  </si>
  <si>
    <t>37.04.21</t>
  </si>
  <si>
    <t xml:space="preserve">CONCRETO FCK 15MPA                                                             </t>
  </si>
  <si>
    <t>37.04.19</t>
  </si>
  <si>
    <t xml:space="preserve">CONCRETO FCK 10MPA                                                             </t>
  </si>
  <si>
    <t>37.04.17</t>
  </si>
  <si>
    <t xml:space="preserve">BARRA DE ACO CA-60                                                             </t>
  </si>
  <si>
    <t>37.04.16</t>
  </si>
  <si>
    <t xml:space="preserve">BARRA DE ACO CA-50                                                             </t>
  </si>
  <si>
    <t>37.04.15</t>
  </si>
  <si>
    <t xml:space="preserve">BARRA DE ACO CA-25                                                             </t>
  </si>
  <si>
    <t>37.04.14</t>
  </si>
  <si>
    <t xml:space="preserve">FORMA CURVA PARA CONCRETO APARENTE                                             </t>
  </si>
  <si>
    <t>37.04.13</t>
  </si>
  <si>
    <t xml:space="preserve">FORMA CURVA PARA CONCRETO COMUM                                                </t>
  </si>
  <si>
    <t>37.04.12</t>
  </si>
  <si>
    <t xml:space="preserve">FORMA PLANA PARA CONCRETO APARENTE                                             </t>
  </si>
  <si>
    <t>37.04.11</t>
  </si>
  <si>
    <t xml:space="preserve">FORMA PLANA P/CONCRETO COMUM                                                   </t>
  </si>
  <si>
    <t>37.04.10</t>
  </si>
  <si>
    <t xml:space="preserve">COMPACTACAO MANUAL,REATERRO SOLO LOCAL                                         </t>
  </si>
  <si>
    <t>37.04.09</t>
  </si>
  <si>
    <t xml:space="preserve">ACR.ESC.ENSEC.EXPL.C/1,5M PROF.ALEM 3M                                         </t>
  </si>
  <si>
    <t>37.04.08</t>
  </si>
  <si>
    <t xml:space="preserve">ESCAV.FUND.,BUEIRO OU DRENO C/EXPL.ATE2M                                       </t>
  </si>
  <si>
    <t>37.04.07</t>
  </si>
  <si>
    <t xml:space="preserve">ACRESC.P/ESCAV. 1,5M PROF.,ALEM 2M                                             </t>
  </si>
  <si>
    <t>37.04.06</t>
  </si>
  <si>
    <t xml:space="preserve">ESCAV.FUND.,BUEIRO OU DRENO S/EXPL.ATE2M                                       </t>
  </si>
  <si>
    <t>37.04.05</t>
  </si>
  <si>
    <t xml:space="preserve">ESCAVACAO MANUAL DE 1A/2A CATEGORIA                                            </t>
  </si>
  <si>
    <t>37.04.04</t>
  </si>
  <si>
    <t xml:space="preserve">SARJETA DE CONCRETO FCK 20 MPA                                                 </t>
  </si>
  <si>
    <t>37.04.03.01</t>
  </si>
  <si>
    <t xml:space="preserve">GUIA DE CONCRETO FCK 20 MPA                                                    </t>
  </si>
  <si>
    <t>37.04.02.01</t>
  </si>
  <si>
    <t xml:space="preserve">REPARO DE GUARDA CORPO METALICO                                                </t>
  </si>
  <si>
    <t>37.04.01</t>
  </si>
  <si>
    <t xml:space="preserve">RECICLAGEM PAVIMENTO IN LOCO                                                   </t>
  </si>
  <si>
    <t>37.03.26</t>
  </si>
  <si>
    <t xml:space="preserve">SUB-BASE OU BASE SOLO CIM. 10% - PULV.                                         </t>
  </si>
  <si>
    <t>37.03.25</t>
  </si>
  <si>
    <t xml:space="preserve">SUB-BASE OU BASE SOLO CIM. 7% - PULV.                                          </t>
  </si>
  <si>
    <t>37.03.24</t>
  </si>
  <si>
    <r>
      <t>m</t>
    </r>
    <r>
      <rPr>
        <vertAlign val="superscript"/>
        <sz val="11"/>
        <color indexed="8"/>
        <rFont val="Calibri"/>
        <family val="2"/>
      </rPr>
      <t>3</t>
    </r>
    <r>
      <rPr>
        <sz val="11"/>
        <color rgb="FF000000"/>
        <rFont val="Calibri"/>
        <family val="2"/>
        <charset val="1"/>
      </rPr>
      <t>*km</t>
    </r>
  </si>
  <si>
    <t xml:space="preserve">TRANSPORTE DE SOLO CIMENTO ATE 5 KM                                            </t>
  </si>
  <si>
    <t>37.03.23</t>
  </si>
  <si>
    <t xml:space="preserve">TRATAMENTO SUPERFICIAL TRIPLO                                                  </t>
  </si>
  <si>
    <t>37.03.22</t>
  </si>
  <si>
    <t xml:space="preserve">TRATAMENTO SUPERFICIAL DUPLO                                                   </t>
  </si>
  <si>
    <t>37.03.21</t>
  </si>
  <si>
    <t xml:space="preserve">REMOCAO CAMADA DE ROLAMENTO                                                    </t>
  </si>
  <si>
    <t>37.03.20</t>
  </si>
  <si>
    <t xml:space="preserve">IMPRIMADURA BET. AUXILIAR DE LIGACAO                                           </t>
  </si>
  <si>
    <t>37.03.19</t>
  </si>
  <si>
    <t xml:space="preserve">FRESAGEM PAVIMENTO                                                             </t>
  </si>
  <si>
    <t>37.03.18</t>
  </si>
  <si>
    <t xml:space="preserve">CAPA SELANTE BETUMINOSA                                                        </t>
  </si>
  <si>
    <t>37.03.17</t>
  </si>
  <si>
    <t xml:space="preserve">CAM.BASE/REGULARIZACAO DE PMF                                                  </t>
  </si>
  <si>
    <t>37.03.16</t>
  </si>
  <si>
    <t xml:space="preserve">CAMADA DE ROLAMENTO CBUQ - PANOS S/DOP                                         </t>
  </si>
  <si>
    <t>37.03.15</t>
  </si>
  <si>
    <t xml:space="preserve">CAMADA DE LAMA ASFALTICA GROSSA                                                </t>
  </si>
  <si>
    <t>37.03.14</t>
  </si>
  <si>
    <t xml:space="preserve">TRATAMENTO SUPERF.C/LAMA ASFALTICA                                             </t>
  </si>
  <si>
    <t>37.03.13</t>
  </si>
  <si>
    <t xml:space="preserve">IMPRIMADURA BETUMINOSA LIGANTE                                                 </t>
  </si>
  <si>
    <t>37.03.12</t>
  </si>
  <si>
    <t xml:space="preserve">IMPRIMADURA BET.IMPERMEABILIZANTE                                              </t>
  </si>
  <si>
    <t>37.03.11</t>
  </si>
  <si>
    <t xml:space="preserve">SUB-BASE OU BASE BRITA GRAD.SIMPLES                                            </t>
  </si>
  <si>
    <t>37.03.10</t>
  </si>
  <si>
    <t xml:space="preserve">PREPARO E MELHORAMENTO SUB-LEITO                                               </t>
  </si>
  <si>
    <t>37.03.09</t>
  </si>
  <si>
    <t xml:space="preserve">COMPACTACAO PARA REFORCO DE SUB-LEITO                                          </t>
  </si>
  <si>
    <t>37.03.08</t>
  </si>
  <si>
    <t xml:space="preserve">ESCAVACAO P/ REFORCO DE SUB-LEITO                                              </t>
  </si>
  <si>
    <t>37.03.07</t>
  </si>
  <si>
    <t xml:space="preserve">REPARO DE CONCRETO PORTLAND                                                    </t>
  </si>
  <si>
    <t>37.03.06</t>
  </si>
  <si>
    <t>litro</t>
  </si>
  <si>
    <t xml:space="preserve">SELAGEM DE TRINCA COM MASTIQUE ASFALTICO                                       </t>
  </si>
  <si>
    <t>37.03.05.02</t>
  </si>
  <si>
    <t xml:space="preserve">SELAGEM DE TRINCA                                                              </t>
  </si>
  <si>
    <t>37.03.05</t>
  </si>
  <si>
    <t xml:space="preserve">REPARO DE BASE BRITA GRADUADA                                                  </t>
  </si>
  <si>
    <t>37.03.04</t>
  </si>
  <si>
    <t xml:space="preserve">REPARO EMERG.DE PAVIMENTO - TAPA BURACO (NOTURNO)                              </t>
  </si>
  <si>
    <t>37.03.03.01.01</t>
  </si>
  <si>
    <t xml:space="preserve">REPARO EMERGENCIAL DE PAV.-TAPA BURACO COM CBUQ E EQUIP. C/ SILO MOVEL TERMICO </t>
  </si>
  <si>
    <t>37.03.03.01</t>
  </si>
  <si>
    <t xml:space="preserve">REPARO EMERGENCIAL DE PAV.-TAPA BURACO                                         </t>
  </si>
  <si>
    <t>37.03.03</t>
  </si>
  <si>
    <t xml:space="preserve">REMENDO PRE-MISTURADO A FRIO                                                   </t>
  </si>
  <si>
    <t>37.03.02</t>
  </si>
  <si>
    <t xml:space="preserve">REMENDO PRE-MISTURADO A QUENTE (NOTURNO)                                       </t>
  </si>
  <si>
    <t>37.03.01.01</t>
  </si>
  <si>
    <t xml:space="preserve">REMENDO PRE-MISTURADO A QUENTE                                                 </t>
  </si>
  <si>
    <t>37.03.01</t>
  </si>
  <si>
    <t xml:space="preserve">REVESTIMENTO PRIMARIO                                                          </t>
  </si>
  <si>
    <t>37.02.27</t>
  </si>
  <si>
    <t xml:space="preserve">TRANSPORTE DE 1A/2A. CATEGORIA ALEM 15KM                                       </t>
  </si>
  <si>
    <t>37.02.26</t>
  </si>
  <si>
    <t xml:space="preserve">TRANSPORTE DE 1A/2A. CATEGORIA ATE 15KM                                        </t>
  </si>
  <si>
    <t>37.02.25</t>
  </si>
  <si>
    <t xml:space="preserve">TRANSPORTE DE 1A/2A. CATEGORIA ATE 10KM                                        </t>
  </si>
  <si>
    <t>37.02.24</t>
  </si>
  <si>
    <t xml:space="preserve">TRANSPORTE DE 1A/2A. CATEGORIA ATE 5KM                                         </t>
  </si>
  <si>
    <t>37.02.23</t>
  </si>
  <si>
    <t xml:space="preserve">TRANSPORTE DE 1A/2A. CATEGORIA ATE 2KM                                         </t>
  </si>
  <si>
    <t>37.02.22</t>
  </si>
  <si>
    <t xml:space="preserve">TRANSPORTE DE 1A/2A. CATEGORIA ATE 1KM                                         </t>
  </si>
  <si>
    <t>37.02.21</t>
  </si>
  <si>
    <t xml:space="preserve">COMPACTACAO ATERRO MAIOR/IGUAL 95%PS                                           </t>
  </si>
  <si>
    <t>37.02.20</t>
  </si>
  <si>
    <t xml:space="preserve">ESCAVACAO E CARGA MATERIAL DE 3A.CAT.                                          </t>
  </si>
  <si>
    <t>37.02.19</t>
  </si>
  <si>
    <t xml:space="preserve">ESCAV.CARGA MATERIAL 2A.CAT.C/EXPLOSIVO                                        </t>
  </si>
  <si>
    <t>37.02.18</t>
  </si>
  <si>
    <t xml:space="preserve">ESCAVACAO E CARGA DE MATERIAL DE 1/2A CATEGORIA                                </t>
  </si>
  <si>
    <t>37.02.14.01</t>
  </si>
  <si>
    <t xml:space="preserve">ESCAVACAO 1/2A. CAT. TRATOR+PA CARREG.                                         </t>
  </si>
  <si>
    <t>37.02.14</t>
  </si>
  <si>
    <t xml:space="preserve">LIMP.TERRENO S/DESTOCAMENTO DE ARVORE                                          </t>
  </si>
  <si>
    <t>37.02.13</t>
  </si>
  <si>
    <t xml:space="preserve">LIMP.TERRENO C/DEST.ARV.PERIMETRO&lt;=78                                          </t>
  </si>
  <si>
    <t>37.02.12</t>
  </si>
  <si>
    <t xml:space="preserve">DEST.ARV.COM PERIMETRO MAIOR QUE 78CM                                          </t>
  </si>
  <si>
    <t>37.02.11</t>
  </si>
  <si>
    <t xml:space="preserve">RETALUDAMENTO MECANICO 1A/2A CAT.                                              </t>
  </si>
  <si>
    <t>37.02.10</t>
  </si>
  <si>
    <t xml:space="preserve">REMOCAO MECANICA DE BARREIRA                                                   </t>
  </si>
  <si>
    <t>37.02.08</t>
  </si>
  <si>
    <t xml:space="preserve">REMOCAO MANUAL DE BARREIRA                                                     </t>
  </si>
  <si>
    <t>37.02.07</t>
  </si>
  <si>
    <t xml:space="preserve">RECOMPOSICAO MECANICA DE ATERRO                                                </t>
  </si>
  <si>
    <t>37.02.06</t>
  </si>
  <si>
    <t xml:space="preserve">RECOMPOSICAO MANUAL DE ATERRO                                                  </t>
  </si>
  <si>
    <t>37.02.05</t>
  </si>
  <si>
    <t xml:space="preserve">RECONFORMACAO DE ACOSTAMENTO                                                   </t>
  </si>
  <si>
    <t>37.02.04</t>
  </si>
  <si>
    <t xml:space="preserve">RECONFORMACAO DE PLATAFORMA                                                    </t>
  </si>
  <si>
    <t>37.02.03</t>
  </si>
  <si>
    <t xml:space="preserve">REPOSICAO REVEST.PRIMARIO ACOSTAMENTO                                          </t>
  </si>
  <si>
    <t>37.02.02</t>
  </si>
  <si>
    <t xml:space="preserve">REPOSICAO DE REVEST.PRIMARIO NA PISTA                                          </t>
  </si>
  <si>
    <t>37.02.01</t>
  </si>
  <si>
    <t xml:space="preserve">PINTURA LATEX ACRILICA                                                         </t>
  </si>
  <si>
    <t>37.01.24</t>
  </si>
  <si>
    <t xml:space="preserve">TRANSPORTE DE PESSOAL                                                          </t>
  </si>
  <si>
    <t>37.01.23</t>
  </si>
  <si>
    <t>equip/dia</t>
  </si>
  <si>
    <t xml:space="preserve">EQUIPE PARA SERVICOS CONSERVACAO                                               </t>
  </si>
  <si>
    <t>37.01.22</t>
  </si>
  <si>
    <t xml:space="preserve">RECOLHIMENTO DE ANIMAIS                                                        </t>
  </si>
  <si>
    <t>37.01.21</t>
  </si>
  <si>
    <t xml:space="preserve">ALVENARIA DE 1 TIJOLO                                                          </t>
  </si>
  <si>
    <t>37.01.20</t>
  </si>
  <si>
    <t xml:space="preserve">LIMPEZA SUPERFICIAL CONCRETO                                                   </t>
  </si>
  <si>
    <t>37.01.19</t>
  </si>
  <si>
    <t xml:space="preserve">PINTURA DE CAIACAO 2 DEMAOS                                                    </t>
  </si>
  <si>
    <t>37.01.18</t>
  </si>
  <si>
    <t xml:space="preserve">LIMPEZA TACHA REFLETIVA MONO/BIDIREC                                           </t>
  </si>
  <si>
    <t>37.01.17</t>
  </si>
  <si>
    <t xml:space="preserve">LIMPEZA DE PLACA                                                               </t>
  </si>
  <si>
    <t>37.01.16</t>
  </si>
  <si>
    <t xml:space="preserve">DEMOLICAO E RETIRADA DE GUARDA-CORPO                                           </t>
  </si>
  <si>
    <t>37.01.15</t>
  </si>
  <si>
    <t xml:space="preserve">DEMOLICAO OBRAS DE CONCRETO ARMADO                                             </t>
  </si>
  <si>
    <t>37.01.14</t>
  </si>
  <si>
    <t xml:space="preserve">DEMOLICAO OBRAS DE CONCRETO SIMPLES                                            </t>
  </si>
  <si>
    <t>37.01.13</t>
  </si>
  <si>
    <t xml:space="preserve">REPARO DRENAGEM SUPERFICIAL DE CONCRETO                                        </t>
  </si>
  <si>
    <t>37.01.12</t>
  </si>
  <si>
    <t xml:space="preserve">LIMPEZA DE GALERIA                                                             </t>
  </si>
  <si>
    <t>37.01.11</t>
  </si>
  <si>
    <t xml:space="preserve">LIMPEZA DE BUEIROS 1,20&lt;D&lt;=1,50M                                               </t>
  </si>
  <si>
    <t>37.01.10</t>
  </si>
  <si>
    <t xml:space="preserve">LIMPEZA DE BUEIROS DIAMETRO 1,0&lt;D&lt;=1,20M                                       </t>
  </si>
  <si>
    <t>37.01.09</t>
  </si>
  <si>
    <t xml:space="preserve">LIMPEZA DE BUEIROS DIAMETRO 0,8 &lt; D &lt;=1,0M                                     </t>
  </si>
  <si>
    <t>37.01.08</t>
  </si>
  <si>
    <t xml:space="preserve">LIMPEZA DE BUEIROS DIAMETRO 0,6&lt;D&lt;=0,8M                                        </t>
  </si>
  <si>
    <t>37.01.07</t>
  </si>
  <si>
    <t xml:space="preserve">LIMPEZA DE BUEIROS DIAMETRO D&lt;=0,60M                                           </t>
  </si>
  <si>
    <t>37.01.06</t>
  </si>
  <si>
    <t xml:space="preserve">LIMPEZA DE DRENAGEM FORA DA PLATAFORMA                                         </t>
  </si>
  <si>
    <t>37.01.05</t>
  </si>
  <si>
    <t xml:space="preserve">LIMPEZA DE DRENAGEM DA PLATAFORMA                                              </t>
  </si>
  <si>
    <t>37.01.04</t>
  </si>
  <si>
    <t xml:space="preserve">REPARO PARCIAL DE CERCA-ARAME                                                  </t>
  </si>
  <si>
    <t>37.01.03</t>
  </si>
  <si>
    <t xml:space="preserve">REPARO PARCIAL DE CERCA - MOURAO                                               </t>
  </si>
  <si>
    <t>37.01.02</t>
  </si>
  <si>
    <t xml:space="preserve">REPARO TOTAL DE CERCA                                                          </t>
  </si>
  <si>
    <t>37.01.01</t>
  </si>
  <si>
    <t xml:space="preserve">TOPOGRAFO TEMPORARIO                                                           </t>
  </si>
  <si>
    <t>35.04.51</t>
  </si>
  <si>
    <t xml:space="preserve">SECRETARIA TEMPORARIO                                                          </t>
  </si>
  <si>
    <t>35.04.50</t>
  </si>
  <si>
    <t xml:space="preserve">SECCIONISTA TEMPORARIO                                                         </t>
  </si>
  <si>
    <t>35.04.49</t>
  </si>
  <si>
    <t xml:space="preserve">PROJETISTA C / ASSISTENTE TECNICO III TEMPORARIO                               </t>
  </si>
  <si>
    <t>35.04.48</t>
  </si>
  <si>
    <t xml:space="preserve">PROJETISTA B / ASSISTENTE TECNICO II TEMPORARIO                                </t>
  </si>
  <si>
    <t>35.04.47</t>
  </si>
  <si>
    <t xml:space="preserve">PROJETISTA A / ASSISTENTE TECNICO I TEMPORARIO                                 </t>
  </si>
  <si>
    <t>35.04.46</t>
  </si>
  <si>
    <t xml:space="preserve">PROGRAMADOR DE COMPUTADOR SENIOR TEMPORARIO                                    </t>
  </si>
  <si>
    <t>35.04.45</t>
  </si>
  <si>
    <t xml:space="preserve">PROGRAMADOR DE COMPUTADOR PLENO TEMPORARIO                                     </t>
  </si>
  <si>
    <t>35.04.44</t>
  </si>
  <si>
    <t xml:space="preserve">PROGRAMADOR DE COMPUTADOR JUNIOR TEMPORARIO                                    </t>
  </si>
  <si>
    <t>35.04.43</t>
  </si>
  <si>
    <t xml:space="preserve">NIVELADOR TEMPORARIO                                                           </t>
  </si>
  <si>
    <t>35.04.42</t>
  </si>
  <si>
    <t xml:space="preserve">MOTORISTA TEMPORARIO                                                           </t>
  </si>
  <si>
    <t>35.04.41</t>
  </si>
  <si>
    <t xml:space="preserve">MENSAGEIRO TEMPORARIO                                                          </t>
  </si>
  <si>
    <t>35.04.40</t>
  </si>
  <si>
    <t xml:space="preserve">LABORATORISTA TEMPORARIO                                                       </t>
  </si>
  <si>
    <t>35.04.39</t>
  </si>
  <si>
    <t xml:space="preserve">GEOLOGO SENIOR TEMPORARIO                                                      </t>
  </si>
  <si>
    <t>35.04.38</t>
  </si>
  <si>
    <t xml:space="preserve">GEOLOGO PLENO TEMPORARIO                                                       </t>
  </si>
  <si>
    <t>35.04.37</t>
  </si>
  <si>
    <t xml:space="preserve">GEOLOGO JUNIOR TEMPORARIO                                                      </t>
  </si>
  <si>
    <t>35.04.36</t>
  </si>
  <si>
    <t xml:space="preserve">FISCAL DE OBRA TEMPORARIO                                                      </t>
  </si>
  <si>
    <t>35.04.35</t>
  </si>
  <si>
    <t xml:space="preserve">ENGENHEIRO SENIOR TEMPORARIO                                                   </t>
  </si>
  <si>
    <t>35.04.32</t>
  </si>
  <si>
    <t xml:space="preserve">ENGENHEIRO PLENO TEMPORARIO                                                    </t>
  </si>
  <si>
    <t>35.04.31</t>
  </si>
  <si>
    <t xml:space="preserve">ENGENHEIRO JUNIOR TEMPORARIO                                                   </t>
  </si>
  <si>
    <t>35.04.30</t>
  </si>
  <si>
    <t xml:space="preserve">ECONOMISTA SENIOR TEMPORARIO                                                   </t>
  </si>
  <si>
    <t>35.04.29</t>
  </si>
  <si>
    <t xml:space="preserve">ECONOMISTA PLENO TEMPORARIO                                                    </t>
  </si>
  <si>
    <t>35.04.28</t>
  </si>
  <si>
    <t xml:space="preserve">ECONOMISTA JUNIOR TEMPORARIO                                                   </t>
  </si>
  <si>
    <t>35.04.27</t>
  </si>
  <si>
    <t xml:space="preserve">DIGITADOR TEMPORARIO                                                           </t>
  </si>
  <si>
    <t>35.04.26</t>
  </si>
  <si>
    <t xml:space="preserve">CADISTA / CALCULISTA III TEMPORARIO                                            </t>
  </si>
  <si>
    <t>35.04.25</t>
  </si>
  <si>
    <t xml:space="preserve">CADISTA / CALCULISTA II TEMPORARIO                                             </t>
  </si>
  <si>
    <t>35.04.24</t>
  </si>
  <si>
    <t xml:space="preserve">CADISTA / CALCULISTA I TEMPORARIO                                              </t>
  </si>
  <si>
    <t>35.04.23</t>
  </si>
  <si>
    <t xml:space="preserve">CADISTA CALCULISTA TEMPORARIO                                                  </t>
  </si>
  <si>
    <t>35.04.22</t>
  </si>
  <si>
    <t xml:space="preserve">CADISTA TEMPORARIO                                                             </t>
  </si>
  <si>
    <t>35.04.21</t>
  </si>
  <si>
    <t xml:space="preserve">COORDENADOR TEMPORARIO                                                         </t>
  </si>
  <si>
    <t>35.04.20</t>
  </si>
  <si>
    <t xml:space="preserve">CONSULTOR INTERNACIONAL TEMPORARIO                                             </t>
  </si>
  <si>
    <t>35.04.18</t>
  </si>
  <si>
    <t xml:space="preserve">CONSULTO C TEMPORARIO                                                          </t>
  </si>
  <si>
    <t>35.04.17</t>
  </si>
  <si>
    <t xml:space="preserve">CONSULTOR B TEMPORARIO                                                         </t>
  </si>
  <si>
    <t>35.04.16</t>
  </si>
  <si>
    <t xml:space="preserve">CONSULTOR TEMPORARIO                                                           </t>
  </si>
  <si>
    <t>35.04.15</t>
  </si>
  <si>
    <t xml:space="preserve">CHEFE DE ESCRITORIO TEMPORARIO                                                 </t>
  </si>
  <si>
    <t>35.04.14</t>
  </si>
  <si>
    <t xml:space="preserve">AUXILIAR TECNICO TEMPORARIO                                                    </t>
  </si>
  <si>
    <t>35.04.13</t>
  </si>
  <si>
    <t xml:space="preserve">AUXILIAR DE TOPOGRAFIA TEMPORARIO                                              </t>
  </si>
  <si>
    <t>35.04.12</t>
  </si>
  <si>
    <t xml:space="preserve">AUXILIAR DE LABORATORIO TEMPORARIO                                             </t>
  </si>
  <si>
    <t>35.04.11</t>
  </si>
  <si>
    <t xml:space="preserve">AUXILIAR DE ESCRITORIO TEMPORARIO                                              </t>
  </si>
  <si>
    <t>35.04.10</t>
  </si>
  <si>
    <t xml:space="preserve">ARQUITETO SENIOR TEMPORARIO                                                    </t>
  </si>
  <si>
    <t>35.04.09</t>
  </si>
  <si>
    <t xml:space="preserve">ARQUITETO PLENO TEMPORARIO                                                     </t>
  </si>
  <si>
    <t>35.04.08</t>
  </si>
  <si>
    <t xml:space="preserve">ARQUITETO JUNIOR TEMPORARIO                                                    </t>
  </si>
  <si>
    <t>35.04.07</t>
  </si>
  <si>
    <t xml:space="preserve">ANALISTA DE SISTEMA SENIOR TEMPORARIO                                          </t>
  </si>
  <si>
    <t>35.04.06</t>
  </si>
  <si>
    <t xml:space="preserve">ANALISTA DE SISTEMA PLENO TEMPORARIO                                           </t>
  </si>
  <si>
    <t>35.04.05</t>
  </si>
  <si>
    <t xml:space="preserve">ANALISTA DE SISTEMA JUNIOR TEMPORARIO                                          </t>
  </si>
  <si>
    <t>35.04.04</t>
  </si>
  <si>
    <t xml:space="preserve">ADVOGADO SENIOR TEMPORARIO                                                     </t>
  </si>
  <si>
    <t>35.04.03</t>
  </si>
  <si>
    <t xml:space="preserve">ADVOGADO PLENO TEMPORARIO                                                      </t>
  </si>
  <si>
    <t>35.04.02</t>
  </si>
  <si>
    <t xml:space="preserve">ADVOGADO JUNIOR TEMPORARIO                                                     </t>
  </si>
  <si>
    <t>35.04.01</t>
  </si>
  <si>
    <t xml:space="preserve">ASSISTENTE SOCIAL SENIOR                                                       </t>
  </si>
  <si>
    <t>35.03.73</t>
  </si>
  <si>
    <t xml:space="preserve">ASSISTENTE SOCIAL PLENO                                                        </t>
  </si>
  <si>
    <t>35.03.72</t>
  </si>
  <si>
    <t xml:space="preserve">ASSISTENTE SOCIAL JUNIOR                                                       </t>
  </si>
  <si>
    <t>35.03.71</t>
  </si>
  <si>
    <t xml:space="preserve">MEDICO VETERINARIO                                                             </t>
  </si>
  <si>
    <t>35.03.69</t>
  </si>
  <si>
    <t xml:space="preserve">BIOLOGO                                                                        </t>
  </si>
  <si>
    <t>35.03.68</t>
  </si>
  <si>
    <t xml:space="preserve">TOPOGRAFO                                                                      </t>
  </si>
  <si>
    <t>35.03.51</t>
  </si>
  <si>
    <t xml:space="preserve">SECRETARIA                                                                     </t>
  </si>
  <si>
    <t>35.03.50</t>
  </si>
  <si>
    <t xml:space="preserve">PROJETISTA C / ASSISTENTE TECNICO III                                          </t>
  </si>
  <si>
    <t>35.03.48</t>
  </si>
  <si>
    <t xml:space="preserve">PROJETISTA B / ASSISTENTE TECNICO II                                           </t>
  </si>
  <si>
    <t>35.03.47</t>
  </si>
  <si>
    <t xml:space="preserve">PROJETISTA A / ASSISTENTE TECNICO I                                            </t>
  </si>
  <si>
    <t>35.03.46</t>
  </si>
  <si>
    <t xml:space="preserve">PROGRAMADOR DE COMPUTADOR SENIOR                                               </t>
  </si>
  <si>
    <t>35.03.45</t>
  </si>
  <si>
    <t xml:space="preserve">PROGRAMADOR DE COMPUTADOR PLENO                                                </t>
  </si>
  <si>
    <t>35.03.44</t>
  </si>
  <si>
    <t xml:space="preserve">PROGRAMADOR DE COMPUTADOR JUNIOR                                               </t>
  </si>
  <si>
    <t>35.03.43</t>
  </si>
  <si>
    <t xml:space="preserve">NIVELADOR                                                                      </t>
  </si>
  <si>
    <t>35.03.42</t>
  </si>
  <si>
    <t xml:space="preserve">MOTORISTA                                                                      </t>
  </si>
  <si>
    <t>35.03.41</t>
  </si>
  <si>
    <t xml:space="preserve">MENSAGEIRO                                                                     </t>
  </si>
  <si>
    <t>35.03.40</t>
  </si>
  <si>
    <t xml:space="preserve">LABORATORISTA                                                                  </t>
  </si>
  <si>
    <t>35.03.39</t>
  </si>
  <si>
    <t xml:space="preserve">GEOLOGO SENIOR                                                                 </t>
  </si>
  <si>
    <t>35.03.38</t>
  </si>
  <si>
    <t xml:space="preserve">GEOLOGO PLENO                                                                  </t>
  </si>
  <si>
    <t>35.03.37</t>
  </si>
  <si>
    <t xml:space="preserve">GEOLOGO JUNIOR                                                                 </t>
  </si>
  <si>
    <t>35.03.36</t>
  </si>
  <si>
    <t xml:space="preserve">FISCAL DE OBRAS                                                                </t>
  </si>
  <si>
    <t>35.03.35</t>
  </si>
  <si>
    <t xml:space="preserve">ENGENHEIRO SENIOR                                                              </t>
  </si>
  <si>
    <t>35.03.32</t>
  </si>
  <si>
    <t xml:space="preserve">ENGENHEIRO PLENO                                                               </t>
  </si>
  <si>
    <t>35.03.31</t>
  </si>
  <si>
    <t xml:space="preserve">ENGENHEIRO JUNIOR                                                              </t>
  </si>
  <si>
    <t>35.03.30</t>
  </si>
  <si>
    <t xml:space="preserve">ECONOMISTA SENIOR                                                              </t>
  </si>
  <si>
    <t>35.03.29</t>
  </si>
  <si>
    <t xml:space="preserve">ECONOMISTA PLENO                                                               </t>
  </si>
  <si>
    <t>35.03.28</t>
  </si>
  <si>
    <t xml:space="preserve">ECONOMISTA JUNIOR                                                              </t>
  </si>
  <si>
    <t>35.03.27</t>
  </si>
  <si>
    <t xml:space="preserve">DIGITADOR                                                                      </t>
  </si>
  <si>
    <t>35.03.26</t>
  </si>
  <si>
    <t xml:space="preserve">CADISTA / CALCULISTA III                                                       </t>
  </si>
  <si>
    <t>35.03.25</t>
  </si>
  <si>
    <t xml:space="preserve">CADISTA / CALCULISTA II                                                        </t>
  </si>
  <si>
    <t>35.03.24</t>
  </si>
  <si>
    <t xml:space="preserve">CADISTA / CALCULISTA I                                                         </t>
  </si>
  <si>
    <t>35.03.23</t>
  </si>
  <si>
    <t xml:space="preserve">CADISTA                                                                        </t>
  </si>
  <si>
    <t>35.03.21</t>
  </si>
  <si>
    <t xml:space="preserve">COORDENADOR                                                                    </t>
  </si>
  <si>
    <t>35.03.20</t>
  </si>
  <si>
    <t xml:space="preserve">CONSULTOR INTERNACIONAL                                                        </t>
  </si>
  <si>
    <t>35.03.18</t>
  </si>
  <si>
    <t xml:space="preserve">CONSULTOR C                                                                    </t>
  </si>
  <si>
    <t>35.03.17</t>
  </si>
  <si>
    <t xml:space="preserve">CONSULTOR B                                                                    </t>
  </si>
  <si>
    <t>35.03.16</t>
  </si>
  <si>
    <t xml:space="preserve">CONSULTOR                                                                      </t>
  </si>
  <si>
    <t>35.03.15</t>
  </si>
  <si>
    <t xml:space="preserve">CHEFE DE ESCRITORIO                                                            </t>
  </si>
  <si>
    <t>35.03.14</t>
  </si>
  <si>
    <t xml:space="preserve">AUXILIAR TECNICO                                                               </t>
  </si>
  <si>
    <t>35.03.13</t>
  </si>
  <si>
    <t xml:space="preserve">AUXILIAR DE TOPOGRAFIA                                                         </t>
  </si>
  <si>
    <t>35.03.12</t>
  </si>
  <si>
    <t xml:space="preserve">AUXILIAR DE LABORATORIO                                                        </t>
  </si>
  <si>
    <t>35.03.11</t>
  </si>
  <si>
    <t xml:space="preserve">AUXILIAR DE ESCRITORIO                                                         </t>
  </si>
  <si>
    <t>35.03.10</t>
  </si>
  <si>
    <t xml:space="preserve">ARQUITETO SENIOR                                                               </t>
  </si>
  <si>
    <t>35.03.09</t>
  </si>
  <si>
    <t xml:space="preserve">ARQUITETO PLENO                                                                </t>
  </si>
  <si>
    <t>35.03.08</t>
  </si>
  <si>
    <t xml:space="preserve">ARQUITETO JUNIOR                                                               </t>
  </si>
  <si>
    <t>35.03.07</t>
  </si>
  <si>
    <t xml:space="preserve">ANALISTA DE SISTEMA SENIOR                                                     </t>
  </si>
  <si>
    <t>35.03.06</t>
  </si>
  <si>
    <t xml:space="preserve">ANALISTA DE SISTEMA PLENO                                                      </t>
  </si>
  <si>
    <t>35.03.05</t>
  </si>
  <si>
    <t xml:space="preserve">ANALISTA DE SISTEMA JUNIOR                                                     </t>
  </si>
  <si>
    <t>35.03.04</t>
  </si>
  <si>
    <t xml:space="preserve">ADVOGADO SENIOR                                                                </t>
  </si>
  <si>
    <t>35.03.03</t>
  </si>
  <si>
    <t xml:space="preserve">ADVOGADO PLENO                                                                 </t>
  </si>
  <si>
    <t>35.03.02</t>
  </si>
  <si>
    <t xml:space="preserve">ADVOGADO JUNIOR                                                                </t>
  </si>
  <si>
    <t>35.03.01</t>
  </si>
  <si>
    <t>kmxfaixa</t>
  </si>
  <si>
    <t xml:space="preserve">LEVANTAMENTO DEFLECTOMETRICO DO PAVIMENTO                                      </t>
  </si>
  <si>
    <t>34.09.04</t>
  </si>
  <si>
    <t>INVENTARIO DO PAVIMENTO, INCLUSIVE MEDIDAS DOS AFUNDAMENTOS DAS TRILHAS DE RODA</t>
  </si>
  <si>
    <t>34.09.03</t>
  </si>
  <si>
    <t>equipe.dia</t>
  </si>
  <si>
    <t xml:space="preserve">EQUIPE DE MERGULHO SEM FILMAGEM                                                </t>
  </si>
  <si>
    <t>34.09.02</t>
  </si>
  <si>
    <t xml:space="preserve">EQUIPE DE MERGULHO COM FILMAGEM                                                </t>
  </si>
  <si>
    <t>34.09.01</t>
  </si>
  <si>
    <t xml:space="preserve">DIREITO DE USO DO RECURSO HIDRICO EM TRAVESSIAS / DAEE                         </t>
  </si>
  <si>
    <t>34.08.27.04</t>
  </si>
  <si>
    <t xml:space="preserve">ELABORACAO DE EVI E APROVACAO DE IMPLANTACAO DO EMPREENDIMENTO NO DAEE.        </t>
  </si>
  <si>
    <t>34.08.27.03</t>
  </si>
  <si>
    <t xml:space="preserve">CARACT.AMBIENTAL EMPREEND.ROD.AREA PRESERV.CETESB S19 E S07 &gt;30&lt;=40KM          </t>
  </si>
  <si>
    <t>34.08.27.02.04</t>
  </si>
  <si>
    <t xml:space="preserve">CARACT.AMBIENTAL EMPREEND.ROD.AREA PRESERV.CETESB S19 E S07 &gt;20&lt;=30            </t>
  </si>
  <si>
    <t>34.08.27.02.03</t>
  </si>
  <si>
    <t xml:space="preserve">CARACT.AMBIENTAL EMPREEND.ROD.AREA PRESERV.CETESB S19 E S07 &gt;10&lt;=20KM          </t>
  </si>
  <si>
    <t>34.08.27.02.02</t>
  </si>
  <si>
    <t xml:space="preserve">CARACT.AMBIENTAL EMPREEND.ROD.ELAB.REL.TECN.INTERV.AREA PRES.CETESB S19 E S07  </t>
  </si>
  <si>
    <t>34.08.27.02.01</t>
  </si>
  <si>
    <t xml:space="preserve">ESTUDO, REG. AMBIENTAL E APROV. DEPRN                                          </t>
  </si>
  <si>
    <t>34.08.27.02</t>
  </si>
  <si>
    <t xml:space="preserve">ESTUDO HIDROLOGICO E APROV. DO DAEE                                            </t>
  </si>
  <si>
    <t>34.08.27.01</t>
  </si>
  <si>
    <t xml:space="preserve">OPERADOR DE GUINCHO                                                            </t>
  </si>
  <si>
    <t>34.07.01.06</t>
  </si>
  <si>
    <t xml:space="preserve">MOTORISTA AMBULANCIA                                                           </t>
  </si>
  <si>
    <t>34.07.01.05</t>
  </si>
  <si>
    <t xml:space="preserve">AUX.ATENDENTE DE PRIMEIROS SOCORROS                                            </t>
  </si>
  <si>
    <t>34.07.01.04</t>
  </si>
  <si>
    <t xml:space="preserve">ATENDENTE DE PRIMEIROS SOCORROS                                                </t>
  </si>
  <si>
    <t>34.07.01.03</t>
  </si>
  <si>
    <t xml:space="preserve">PARAMEDICO                                                                     </t>
  </si>
  <si>
    <t>34.07.01.02</t>
  </si>
  <si>
    <t xml:space="preserve">MEDICO SUPERVISOR                                                              </t>
  </si>
  <si>
    <t>34.07.01.01</t>
  </si>
  <si>
    <t>postoxdia</t>
  </si>
  <si>
    <t xml:space="preserve">PORT.24 DIUTURNO DE SEGUNDA A DOMINGO                                          </t>
  </si>
  <si>
    <t>34.05.08</t>
  </si>
  <si>
    <t xml:space="preserve">PORT.8H DIURNO DE SEGUNDA A DOMINGO                                            </t>
  </si>
  <si>
    <t>34.05.06</t>
  </si>
  <si>
    <t xml:space="preserve">PORT.12H DIARIAS DIURNO DE SEG./SEXTA-FEIRA                                    </t>
  </si>
  <si>
    <t>34.05.04</t>
  </si>
  <si>
    <t xml:space="preserve">PORT.44H SEM.DIURNO DE SEG./SEXTA-FEIRA                                        </t>
  </si>
  <si>
    <t>34.05.02</t>
  </si>
  <si>
    <t xml:space="preserve">VIG.12H NOTURNO DE SEGUNDA A DOMINGO                                           </t>
  </si>
  <si>
    <t>34.04.06</t>
  </si>
  <si>
    <t xml:space="preserve">VIG.12H DIURNO DE SEGUNDA A DOMINGO                                            </t>
  </si>
  <si>
    <t>34.04.04</t>
  </si>
  <si>
    <t xml:space="preserve">VIG.44H SEM. DIURNO                                                            </t>
  </si>
  <si>
    <t>34.04.02</t>
  </si>
  <si>
    <t xml:space="preserve">VIDROS EXTERNOS S/EXP.RISCO - SEMESTRAL                                        </t>
  </si>
  <si>
    <t>34.03.13</t>
  </si>
  <si>
    <t xml:space="preserve">VIDROS EXTERNOS C/EXP.RISCO - SEMESTRAL                                        </t>
  </si>
  <si>
    <t>34.03.12</t>
  </si>
  <si>
    <t xml:space="preserve">VIDROS EXTERNOS S/EXP.RISCO - TRIMESTR.                                        </t>
  </si>
  <si>
    <t>34.03.11</t>
  </si>
  <si>
    <t xml:space="preserve">VIDROS EXTERNOS C/EXP.RISCO TRIMESTR.                                          </t>
  </si>
  <si>
    <t>34.03.10</t>
  </si>
  <si>
    <t xml:space="preserve">LIMP.EXT.PAT.E AREAS VERDES - BAIXA FREQ                                       </t>
  </si>
  <si>
    <t>34.03.09</t>
  </si>
  <si>
    <t xml:space="preserve">LIMP.EXT.PAT.E AREAS VERDES - MEDIA FREQ                                       </t>
  </si>
  <si>
    <t>34.03.08</t>
  </si>
  <si>
    <t xml:space="preserve">LIMP.EXT.PAT.E AREAS VERDES - ALTA FREQ.                                       </t>
  </si>
  <si>
    <t>34.03.07</t>
  </si>
  <si>
    <t xml:space="preserve">LIMPEZA AREAS EXT.PISOS PAV.E TERRA                                            </t>
  </si>
  <si>
    <t>34.03.06</t>
  </si>
  <si>
    <t xml:space="preserve">LIMPEZA DE AREAS INTERNAS OFICINAS                                             </t>
  </si>
  <si>
    <t>34.03.05</t>
  </si>
  <si>
    <t xml:space="preserve">LIMPEZA DE AREAS INT.ALMOXARIF.E GALPOES                                       </t>
  </si>
  <si>
    <t>34.03.04</t>
  </si>
  <si>
    <t xml:space="preserve">LIMPEZA DE AREAS INTERNAS LABORATORIOS                                         </t>
  </si>
  <si>
    <t>34.03.03</t>
  </si>
  <si>
    <t xml:space="preserve">LIMPEZA DE AREAS INTERNAS E PISOS FRIOS                                        </t>
  </si>
  <si>
    <t>34.03.02</t>
  </si>
  <si>
    <t xml:space="preserve">LIMPEZA DE AREAS INT.PISOS ACARPETADOS                                         </t>
  </si>
  <si>
    <t>34.03.01</t>
  </si>
  <si>
    <t xml:space="preserve">PROJETO DE PLANTIO COM ESSENCIAS FLORESTAIS NATIVAS                            </t>
  </si>
  <si>
    <t>30.03.01</t>
  </si>
  <si>
    <t xml:space="preserve">ALAMBRADO EM TELA METALICA GALV.MONT.MET.GALV.PARA CONDUÇÃO DE FAUNA H=2,00M   </t>
  </si>
  <si>
    <t>30.02.05.02</t>
  </si>
  <si>
    <t xml:space="preserve">ALAMBRADO EM TELA REVESTIDA EM PVC PARA CONDUCAO DE FAUNA                      </t>
  </si>
  <si>
    <t>30.02.05</t>
  </si>
  <si>
    <t xml:space="preserve">CERCA DE ARAME DE ACO OVALADO - 4 FIOS                                         </t>
  </si>
  <si>
    <t>30.02.04</t>
  </si>
  <si>
    <t xml:space="preserve">ALAMBRADO COM TELA 15X5 E ESTICADOR                                            </t>
  </si>
  <si>
    <t>30.02.02.01</t>
  </si>
  <si>
    <t>ha x mes</t>
  </si>
  <si>
    <t>MANUTENÇÃO DO PLANTIO FLORESTAL DE ESP.ARBÓREAS NATIVAS COM ESP.DE 2,50M X 2,00</t>
  </si>
  <si>
    <t>30.01.40.07</t>
  </si>
  <si>
    <t>PLANTIO FLORESTAL DE ESPÉ.ARBÓREAS NATIVAS H&lt;0,60 E ESPAÇ.PLANTIO DE 2,5MX2,00M</t>
  </si>
  <si>
    <t>30.01.40.06</t>
  </si>
  <si>
    <t xml:space="preserve">PLANTIO ESSENCIAS FLORESTAIS NATIVAS h&gt;=1,50M                                  </t>
  </si>
  <si>
    <t>30.01.40.03</t>
  </si>
  <si>
    <t>MANUTENCAO DO PLANTIO FLORESTAL DE ESP.ARBÓREAS NATIVAS COM ESP.DE 3,00MX 2,00M</t>
  </si>
  <si>
    <t>30.01.40.02</t>
  </si>
  <si>
    <t>PLANTIO FLORESTAL DE ESPÉ.ARBÓREAS NATIVAS H&lt;=0,60 E ESPAÇ.PLANTIO DE 3,MX2,00M</t>
  </si>
  <si>
    <t>30.01.40.01</t>
  </si>
  <si>
    <t xml:space="preserve">PLANTIO DE GRAMINEAS SEMENTE TELA BIODEG                                       </t>
  </si>
  <si>
    <t>30.01.30</t>
  </si>
  <si>
    <t xml:space="preserve">PLANTIO DE ARVORES                                                             </t>
  </si>
  <si>
    <t>30.01.22</t>
  </si>
  <si>
    <t xml:space="preserve">PLANTIO DE ARBUSTOS                                                            </t>
  </si>
  <si>
    <t>30.01.21</t>
  </si>
  <si>
    <t xml:space="preserve">CAPINA MANUAL,INCL.AMONT.CARGA/DESC.                                           </t>
  </si>
  <si>
    <t>30.01.12</t>
  </si>
  <si>
    <t xml:space="preserve">ROCADA MECANIZADA                                                              </t>
  </si>
  <si>
    <t>30.01.11</t>
  </si>
  <si>
    <t>30.01.10</t>
  </si>
  <si>
    <t xml:space="preserve">GRAMA ARMADA TELA VEGETAL                                                      </t>
  </si>
  <si>
    <t>30.01.09</t>
  </si>
  <si>
    <t xml:space="preserve">IRRIGACAO DE REVESTIMENTO VEGETAL                                              </t>
  </si>
  <si>
    <t>30.01.08</t>
  </si>
  <si>
    <t xml:space="preserve">PLANTIO DE GRAMA PROC.HIDROSSEMEADURA                                          </t>
  </si>
  <si>
    <t>30.01.07</t>
  </si>
  <si>
    <t xml:space="preserve">PLANTIO LEGUM.SEMENTES COM ADUBO                                               </t>
  </si>
  <si>
    <t>30.01.06</t>
  </si>
  <si>
    <t xml:space="preserve">PLANTIO LEGUM.SEMENTES SEM ADUBO                                               </t>
  </si>
  <si>
    <t>30.01.05</t>
  </si>
  <si>
    <t xml:space="preserve">GRAMA MUDA COM ADUBO                                                           </t>
  </si>
  <si>
    <t>30.01.04</t>
  </si>
  <si>
    <t xml:space="preserve">GRAMA MUDA SEM ADUBO                                                           </t>
  </si>
  <si>
    <t>30.01.03</t>
  </si>
  <si>
    <t xml:space="preserve">GRAMA PLACA COM ADUBO                                                          </t>
  </si>
  <si>
    <t>30.01.02</t>
  </si>
  <si>
    <t>30.01.01</t>
  </si>
  <si>
    <t xml:space="preserve">FORN.TRANS.INST.TELA METALICA DE PROTECAO P/A DEFENSA MET.DE PTE E VIAD.H2BW2. </t>
  </si>
  <si>
    <t>28.14.01</t>
  </si>
  <si>
    <t>conjunto</t>
  </si>
  <si>
    <t xml:space="preserve">FORN.TRANS.INST.ATENUADOR DE IMPACT.NBR 15486 100 KMH ABERTO L&gt;160CM&lt;=260CM.   </t>
  </si>
  <si>
    <t>28.13.12</t>
  </si>
  <si>
    <t xml:space="preserve">FORN.TRANS.INST.ATENUADOR DE IMPACT.NBR 15486 70/80 KMH ABERTO L&gt;160CM&lt;=260CM. </t>
  </si>
  <si>
    <t>28.13.11</t>
  </si>
  <si>
    <t xml:space="preserve">FORN.TRANS.INST.ATENUADOR DE IMPACT.NBR 15486 110 KMH PARALELO L&gt;100CM&lt;=160CM. </t>
  </si>
  <si>
    <t>28.13.10</t>
  </si>
  <si>
    <t xml:space="preserve">FORN.TRANS.INST.ATENUADOR DE IMPACT.NBR 15486 110 KMH PARALELO L&gt;70CM&lt;=100CM.  </t>
  </si>
  <si>
    <t>28.13.09</t>
  </si>
  <si>
    <t xml:space="preserve">FORN.TRANS.INST.ATENUADOR DE IMPACT.NBR 15486 100 KMH PARALELO L&gt;100CM&lt;=160CM. </t>
  </si>
  <si>
    <t>28.13.07</t>
  </si>
  <si>
    <t xml:space="preserve">FORN.TRANS.INST.ATENUADOR DE IMPACT.NBR 15486 100 KMH PARALELO L&gt;70CM&lt;=100CM.  </t>
  </si>
  <si>
    <t>28.13.06</t>
  </si>
  <si>
    <t xml:space="preserve">FORN.TRANS.INST.ATENUADOR DE IMPACT.NBR 15486 100 KMH PARALELO L&lt;=40CM.        </t>
  </si>
  <si>
    <t>28.13.04</t>
  </si>
  <si>
    <t>FORN.TRANS.INST.ATENUADOR DE IMPACT.NBR 15486 70/80 KMH PARALELO L&gt;100CM&lt;=160CM</t>
  </si>
  <si>
    <t>28.13.03</t>
  </si>
  <si>
    <t>FORN.TRANS.INST.ATENUADOR DE IMPACT.NBR 15486 70/80 KMH PARALELO L&gt;70CM&lt;=100CM.</t>
  </si>
  <si>
    <t>28.13.02</t>
  </si>
  <si>
    <t>FORN.TRANS.INST.ATENUADOR DE IMPACT.NBR 15486 70/80 KMH PARALELO L&gt; 40CM &lt;70CM.</t>
  </si>
  <si>
    <t>28.13.01</t>
  </si>
  <si>
    <t>FORN./INSTAL. BALIZ. (CATADIOPTRICO) P/BAR. RIGIDA C/PEL. GT+GT, CONF. OP-06-05</t>
  </si>
  <si>
    <t>28.10.02</t>
  </si>
  <si>
    <t>FORN./INSTAL. BALIZ.(CATADIOPTRICO) P/DEF. MET. C/PELICULA GT+GT, CONF.OP-06-05</t>
  </si>
  <si>
    <t>28.10.01</t>
  </si>
  <si>
    <t>28.08.02.01</t>
  </si>
  <si>
    <t>28.08.01.01</t>
  </si>
  <si>
    <t xml:space="preserve">BROCA DE CONTRETO ARMADO D=30CM                                                </t>
  </si>
  <si>
    <t>28.07.06</t>
  </si>
  <si>
    <t xml:space="preserve">SUPORTE DE PLACAS DE SOLO ECOLOGICO E COLAPSIVEL C/REFORÇO EM AÇO 55X55MM.     </t>
  </si>
  <si>
    <t>28.06.33</t>
  </si>
  <si>
    <t xml:space="preserve">SUPORTE DE PLACA DE SOLO ECOLÓGICO E COLAPSIVEL 70 X 150MM                     </t>
  </si>
  <si>
    <t>28.06.32</t>
  </si>
  <si>
    <t xml:space="preserve">SUPORTE DE PLACA DE SOLO ECOLÍGICO E COLAPSIVEL 100 X 100MM                    </t>
  </si>
  <si>
    <t>28.06.31</t>
  </si>
  <si>
    <t xml:space="preserve">SUPORTE DE PLACAS DE SOLO ECOLOGICO E COLAPSIVEL 75X75MM.                      </t>
  </si>
  <si>
    <t>28.06.30</t>
  </si>
  <si>
    <t xml:space="preserve">BARREIRA RIGIDA DE CONCRETO ARMADO DUPLA ALTA NBR 14.885                       </t>
  </si>
  <si>
    <t>28.06.20</t>
  </si>
  <si>
    <t xml:space="preserve">BARREIRA RIGIDA DE CONCRETO ARMADO DUPLA BAIXA NBR 14.885                      </t>
  </si>
  <si>
    <t>28.06.19</t>
  </si>
  <si>
    <t xml:space="preserve">BARREIRA RIGIDA DE CONCRETO ARMADO SIMPLES ALTA NBR 14.885                     </t>
  </si>
  <si>
    <t>28.06.18</t>
  </si>
  <si>
    <t xml:space="preserve">BARREIRA RIGIDA DE CONCRETO ARMADO SIMPLES BAIXA NBR 14.885                    </t>
  </si>
  <si>
    <t>28.06.17</t>
  </si>
  <si>
    <t xml:space="preserve">SUPORTE TUBULAR GALVANIZADO 2 1/2"                                             </t>
  </si>
  <si>
    <t>28.06.12</t>
  </si>
  <si>
    <t xml:space="preserve">SUPORTE DE PERFIL METALICO GALVANIZADO.                                        </t>
  </si>
  <si>
    <t>28.06.11</t>
  </si>
  <si>
    <t xml:space="preserve">RETIRADA DE SUPORTE DE MADEIRA TRATADA                                         </t>
  </si>
  <si>
    <t>28.06.10.01</t>
  </si>
  <si>
    <t>28.06.10</t>
  </si>
  <si>
    <t>FORNEC.TRANSP.E INST.JUNTA DIL.P/A DEF.METAL.P/A PTE.E VIAD.OU FUND.CONC.H3 W3.</t>
  </si>
  <si>
    <t>28.05.14</t>
  </si>
  <si>
    <t>FORNEC.TRANSP.E INST.JUNTA DIL.P/A DEF.METAL.P/A PTE.E VIAD.OU FUND.CONC.H2 W2.</t>
  </si>
  <si>
    <t>28.05.13</t>
  </si>
  <si>
    <t xml:space="preserve">FORN.TRANS.INST.DEF.MET.SIMP.P/PTE,VIAD.FUN.CONC,CONF.EN-1317,NBR-15486 H3BW3. </t>
  </si>
  <si>
    <t>28.05.12.02</t>
  </si>
  <si>
    <t xml:space="preserve">FORN.TRANS.INST.DEF.MET.SIMP.P/PTE,VIAD.FUN.CONC,CONF.EN-1317,NBR-15486 H2BW2. </t>
  </si>
  <si>
    <t>28.05.12.01</t>
  </si>
  <si>
    <t xml:space="preserve">FORN.TRANS.INST.DE DEFENSA METÁLICA NBR 15486 H1 A W4 SIMPLES.                 </t>
  </si>
  <si>
    <t>28.05.11.08</t>
  </si>
  <si>
    <t xml:space="preserve">FORN.TRANS.INST.DE DEFENSA METÁLICA NBR 15486 H1 A W3 SIMPLES.                 </t>
  </si>
  <si>
    <t>28.05.11.07</t>
  </si>
  <si>
    <t xml:space="preserve">FORN.TRANS.INST.DE DEFENSA METÁLICA NBR 15486 H1 A W2 SIMPLES.                 </t>
  </si>
  <si>
    <t>28.05.11.06</t>
  </si>
  <si>
    <t xml:space="preserve">FORN.TRANS.INST.DE DEFENSA METÁLICA NBR 15486 H2 A W4 SIMPLES.                 </t>
  </si>
  <si>
    <t>28.05.11.05</t>
  </si>
  <si>
    <t xml:space="preserve">FORN.TRANS.INST.DE DEFENSA METÁLICA NBR 15486 H2 A W2 SIMPLES.                 </t>
  </si>
  <si>
    <t>28.05.11.04</t>
  </si>
  <si>
    <t xml:space="preserve">FORN.TRANS.INST.DE DEFENSA METÁLICA NBR 15486 H2 A W3 SIMPLES.                 </t>
  </si>
  <si>
    <t>28.05.11.03</t>
  </si>
  <si>
    <t xml:space="preserve">FORNECIMENTO DE DEFENSA DE CONTENCAO SIMPLES, EM SOLO, CERTIF. MOD.H2AW4 20º   </t>
  </si>
  <si>
    <t>28.05.11.02</t>
  </si>
  <si>
    <t xml:space="preserve">FORNECIMENTO DE DEFENSA DE CONTENCAO SIMPLES, EM SOLO, CERTIF. MOD.H1AW4 15º   </t>
  </si>
  <si>
    <t>28.05.11.01</t>
  </si>
  <si>
    <t xml:space="preserve">FORN.INSTAL.CONJ. TRANSICAO DE DEF.MET. P/ BARREIRA DE CONCRETOC/LAMINA TRIPLA </t>
  </si>
  <si>
    <t>28.05.09.01</t>
  </si>
  <si>
    <t xml:space="preserve">FORNECIMENTO TRANSPORTE INST.TERM.ABSORV.ENERGIA NBR 15486, 110 KM/H DUPLO.    </t>
  </si>
  <si>
    <t>28.05.08.07</t>
  </si>
  <si>
    <t xml:space="preserve">FORNECIMENTO TRANSPORTE INST.TERM.ABSORV.ENERGIA NBR 15486, 100 KM/H DUPLO.    </t>
  </si>
  <si>
    <t>28.05.08.06</t>
  </si>
  <si>
    <t xml:space="preserve">FORNECIMENTO TRANSPORTE INST.TERM.ABSORV.ENERGIA NBR 15486, 70/80 KM/H DUPLO.  </t>
  </si>
  <si>
    <t>28.05.08.05</t>
  </si>
  <si>
    <t xml:space="preserve">FORNECIMENTO TRANSPORTE INST.TERM.ABSORV.ENERGIA NBR 15486, 110 KM/H SIMPLES.  </t>
  </si>
  <si>
    <t>28.05.08.04</t>
  </si>
  <si>
    <t xml:space="preserve">FORNECIMENTO TRANSPORTE INST.TERM.ABSORV.ENERGIA NBR 15486, 100 KM/H SIMPLES.  </t>
  </si>
  <si>
    <t>28.05.08.03</t>
  </si>
  <si>
    <t>FORNECIMENTO TRANSPORTE INST.TERM.ABSORV.ENERGIA NBR 15486, 70/80 KM/H SIMPLES.</t>
  </si>
  <si>
    <t>28.05.08.02</t>
  </si>
  <si>
    <t xml:space="preserve">FORN,TRANSP. MONT.E INSTAL.DE TERMINAL ABSORVEDOR DE IMPACTO NAO DIRECIONAVEL  </t>
  </si>
  <si>
    <t>28.05.08.01</t>
  </si>
  <si>
    <t xml:space="preserve">DEFENSA SEMI_MALEAVEL SIMPLES_FORNECIMEN                                       </t>
  </si>
  <si>
    <t>28.05.05</t>
  </si>
  <si>
    <t xml:space="preserve">FORN. E INSTAL. DE BALIZADOR LAT. DE SOLO BIREFLETIVO AI                       </t>
  </si>
  <si>
    <t>28.04.18</t>
  </si>
  <si>
    <t xml:space="preserve">TRATAMENTO SUPERFICIAL ANTIDERRAPANTE MEDIAN.AGENTE AGLUT.RES.EPOXI E AGREGADO </t>
  </si>
  <si>
    <t>28.03.17</t>
  </si>
  <si>
    <t xml:space="preserve">TACHA REFLETIVA MONODIRECIONAL TIPO III OU IV ABNT (VIDRO OU PRISMÁTICO)       </t>
  </si>
  <si>
    <t>28.03.15.01</t>
  </si>
  <si>
    <t xml:space="preserve">TACHA BIDIRECIONAL REFLETIVO PLASTICO                                          </t>
  </si>
  <si>
    <t>28.03.14</t>
  </si>
  <si>
    <t xml:space="preserve">TACHA MONODIRECIONAL REFLETIVO PLASTICO                                        </t>
  </si>
  <si>
    <t>28.03.13</t>
  </si>
  <si>
    <t xml:space="preserve">TACHAO BIDIRECIONAL REFLETIVO DE VIDRO                                         </t>
  </si>
  <si>
    <t>28.03.12</t>
  </si>
  <si>
    <t>28.03.11</t>
  </si>
  <si>
    <t xml:space="preserve">MINI TACHAO BIDIRECIONAL REFL. VIDRO                                           </t>
  </si>
  <si>
    <t>28.03.10.01</t>
  </si>
  <si>
    <t xml:space="preserve">MINI TACHAO MONODIRECIONAL REFL. VIDRO                                         </t>
  </si>
  <si>
    <t>28.03.10</t>
  </si>
  <si>
    <t xml:space="preserve">TACHA REFLETIVA BIDIRECIONAL TIPO III OU IV ABNT (VIDRO OU PRISMÁTICO)         </t>
  </si>
  <si>
    <t>28.03.09.02</t>
  </si>
  <si>
    <t xml:space="preserve">TACHA MONODIRECIONAL C/ REFLETIVO VIDRO                                        </t>
  </si>
  <si>
    <t>28.03.09</t>
  </si>
  <si>
    <t xml:space="preserve">SINALIZACAO HORIZONTAL ACRILICA AMARELA A BASE DE EPOXI EMULSIONADA EM AGUA    </t>
  </si>
  <si>
    <t>28.03.08.02</t>
  </si>
  <si>
    <t xml:space="preserve">SINALIZACAO HORIZONTAL ACRILICA BRANCA A BASE DE EPOXI EMULSIONADA EM AGUA     </t>
  </si>
  <si>
    <t>28.03.08.01</t>
  </si>
  <si>
    <t xml:space="preserve">SINALIZ.HOR. ACRILICA BASE AGUA C/VISIB.                                       </t>
  </si>
  <si>
    <t>28.03.08</t>
  </si>
  <si>
    <t xml:space="preserve">SINALIZ.HOR.ACRILICA BASE AGUA                                                 </t>
  </si>
  <si>
    <t>28.03.07</t>
  </si>
  <si>
    <t>28.03.06</t>
  </si>
  <si>
    <t>SINAL.HORIZ.PLAST.FRIO BASE DE RES. METACRIL. REATIVAS, DISP.ESTRUT.APLIC. MEC.</t>
  </si>
  <si>
    <t>28.03.05.04</t>
  </si>
  <si>
    <t xml:space="preserve">SIN.HORIZ.PLAST.A FRIO,POR EXTRUSAO, ALTO RELEVO, ESPACAMENTO 500MM.           </t>
  </si>
  <si>
    <t>28.03.05.03</t>
  </si>
  <si>
    <t xml:space="preserve">SINALIZ.HOR.C/TERMOPLAST EXTRUDADO                                             </t>
  </si>
  <si>
    <t>28.03.05</t>
  </si>
  <si>
    <t xml:space="preserve">SINALIZ.HOR. C/TERMOPLAST.SPRAY-C/VISIB.                                       </t>
  </si>
  <si>
    <t>28.03.04</t>
  </si>
  <si>
    <t xml:space="preserve">SINALIZ.HOR. C/TERMOPLAST. HOT-SPRAY                                           </t>
  </si>
  <si>
    <t>28.03.03</t>
  </si>
  <si>
    <t xml:space="preserve">SINALIZ.HOR.C/RESINA VINILICA OU ACRILI.                                       </t>
  </si>
  <si>
    <t>28.03.02</t>
  </si>
  <si>
    <t xml:space="preserve">FORN.,TRANSP.E FIXACAO DE SEMI-PORTICO TUBULAR MET.EM BALANCO COM VAO 4,90M    </t>
  </si>
  <si>
    <t>28.02.08.01</t>
  </si>
  <si>
    <t xml:space="preserve">FORN.,TRANSP.E FIXACAO DE SEMI-PORTICO TUB.MET.EM BALANCO DUPLO COM VAO 8,30M  </t>
  </si>
  <si>
    <t>28.02.07.02</t>
  </si>
  <si>
    <t xml:space="preserve">FORN.,TRANSP.E FIXACAO DE SEMI-PORTICO TUB. MET.EM BALANCO DUPLO COM VAO 6,00M </t>
  </si>
  <si>
    <t>28.02.06.02</t>
  </si>
  <si>
    <t xml:space="preserve">FORN.,TRANSP.E FIXACAO DE SEMI-PORTICO TUBULAR MET.EM BALANCO COM VAO 8,30M    </t>
  </si>
  <si>
    <t>28.02.05.02</t>
  </si>
  <si>
    <t xml:space="preserve">FORN.,TRANSP.E FIXACAO DE SEMI-PORTICO TUBULAR MET.EM BALANCO COM VAO 6,00M    </t>
  </si>
  <si>
    <t>28.02.04.02</t>
  </si>
  <si>
    <t xml:space="preserve">FORN.TRANSP. E FIXACAO DE PORTICO TUBULAR METALICO COM VAO DE 19,20M           </t>
  </si>
  <si>
    <t>28.02.02.02</t>
  </si>
  <si>
    <t xml:space="preserve">FORN.TRANSP. E FIXACAO DE PORTICO TUB.MET. VAO DE 15,90M                       </t>
  </si>
  <si>
    <t>28.02.01.02</t>
  </si>
  <si>
    <t xml:space="preserve">FORN.TRANSP. MONTAG PLACA ALUM.E NUCLEO POLIET. BAIXA DENSIDADE ESP.3MM GT+AI  </t>
  </si>
  <si>
    <t>28.01.31.02</t>
  </si>
  <si>
    <t xml:space="preserve">FORN.TRANSP. MONTAG PLACA ALUM.E NUCLEO POLIET. BAIXA DENSIDADE ESP.3MM GT+GT  </t>
  </si>
  <si>
    <t>28.01.31.01</t>
  </si>
  <si>
    <t xml:space="preserve">FORN.TRANSP.INSTAL.PLC CHAPA DE LAMINADO FENOL MELAM. C/ACAB. GTP+GTP,MOD.AçO  </t>
  </si>
  <si>
    <t>28.01.28</t>
  </si>
  <si>
    <t>28.01.27.01</t>
  </si>
  <si>
    <t xml:space="preserve">RETIRADA DE PLACA DE SOLO EM SUPORTE DE MADEIRA OU METALICO                    </t>
  </si>
  <si>
    <t>28.01.26.01</t>
  </si>
  <si>
    <t xml:space="preserve">COLOCACAO DE PLACA AEREA EM PORTICOS OU SEMI-PORTICO                           </t>
  </si>
  <si>
    <t>28.01.25.01</t>
  </si>
  <si>
    <t xml:space="preserve">COLOCACAO DE PLACA EM SUP. MADEIRA/METALICO-SOLO                               </t>
  </si>
  <si>
    <t>28.01.24.01</t>
  </si>
  <si>
    <t xml:space="preserve">FORN. E TRANSPORTE DE PLACA DE ALUMINIO GT+AI                                  </t>
  </si>
  <si>
    <t>28.01.08.01</t>
  </si>
  <si>
    <t xml:space="preserve">FORN. E TRANSPORTE DE PLACA DE ACO GT+AI                                       </t>
  </si>
  <si>
    <t>28.01.05.01</t>
  </si>
  <si>
    <t xml:space="preserve">FORN. E TRANSPORTE DE PLACA DE ACO GT+GT                                       </t>
  </si>
  <si>
    <t>28.01.04.01</t>
  </si>
  <si>
    <t xml:space="preserve">ATERRO SOLO COM 3% DE CIMENTO C/PULVE.                                         </t>
  </si>
  <si>
    <t>27.18.01</t>
  </si>
  <si>
    <t xml:space="preserve">APLICACAO MANUAL E PREPARO DE PASTA PARA ESTUCAMENTO EM OAE, SEM PINTURA.      </t>
  </si>
  <si>
    <t>27.16.01</t>
  </si>
  <si>
    <t>PINTURA A BASE DE ESMALTE SINTETICO 3 DEMAOS, SENDO UMA DEMAO FUNDO OXIDO FERRO</t>
  </si>
  <si>
    <t>27.14.05</t>
  </si>
  <si>
    <t xml:space="preserve">PINTURA ACRILICA - 2DEMAOS                                                     </t>
  </si>
  <si>
    <t>27.14.04</t>
  </si>
  <si>
    <t xml:space="preserve">PINTURA A BASE DE EPOXI - 2DEMAOS                                              </t>
  </si>
  <si>
    <t>27.14.03</t>
  </si>
  <si>
    <t xml:space="preserve">PINT.C/VERNIZ POLIURETANO INCOLOR-3DEMAO                                       </t>
  </si>
  <si>
    <t>27.14.02</t>
  </si>
  <si>
    <t xml:space="preserve">PINTURA HIDROFUGANTE C/SILICONE BASE AGUA - UMA DEMAO                          </t>
  </si>
  <si>
    <t>27.14.01.01</t>
  </si>
  <si>
    <t xml:space="preserve">ADITIVO RETARDADOR DE PEGA                                                     </t>
  </si>
  <si>
    <t>27.13.05</t>
  </si>
  <si>
    <t xml:space="preserve">ADITIVO ACELERADOR DE PEGA                                                     </t>
  </si>
  <si>
    <t>27.13.04</t>
  </si>
  <si>
    <t xml:space="preserve">ADITIVO SUPER FLUIDIFICANTE                                                    </t>
  </si>
  <si>
    <t>27.13.03</t>
  </si>
  <si>
    <t xml:space="preserve">ADITIVO SUPER PLASTIFICANTE                                                    </t>
  </si>
  <si>
    <t>27.13.02</t>
  </si>
  <si>
    <t xml:space="preserve">TUBO DE PVC PERFURADO OU NAO D=0,15M                                           </t>
  </si>
  <si>
    <t>27.12.04</t>
  </si>
  <si>
    <t xml:space="preserve">TUBO DE PVC PERFURADO OU NAO D=0,10M                                           </t>
  </si>
  <si>
    <t>27.12.03</t>
  </si>
  <si>
    <t xml:space="preserve">TUBO DE PVC PERFURADO OU NAO D=0,075M                                          </t>
  </si>
  <si>
    <t>27.12.02</t>
  </si>
  <si>
    <t xml:space="preserve">TUBO DE PVC PERFURADO OU NAO D=0,050M                                          </t>
  </si>
  <si>
    <t>27.12.01</t>
  </si>
  <si>
    <t xml:space="preserve">ARGAMASSA CIMEN.E AREIA TRAC.1:3 ESP 2CM                                       </t>
  </si>
  <si>
    <t>27.11.10</t>
  </si>
  <si>
    <t xml:space="preserve">ARGAMASSA DE CIMENTO E AREIA TRACO 1:6                                         </t>
  </si>
  <si>
    <t>27.11.09</t>
  </si>
  <si>
    <r>
      <t>dm</t>
    </r>
    <r>
      <rPr>
        <vertAlign val="superscript"/>
        <sz val="11"/>
        <color indexed="8"/>
        <rFont val="Calibri"/>
        <family val="2"/>
      </rPr>
      <t>3</t>
    </r>
  </si>
  <si>
    <t xml:space="preserve">ARGAM.CIMENTICIA C/POLIMERO INCORPORADO                                        </t>
  </si>
  <si>
    <t>27.11.06</t>
  </si>
  <si>
    <t xml:space="preserve">INJECAO DE CALDA DE CIMENTO EM BAINHAS                                         </t>
  </si>
  <si>
    <t>27.11.05</t>
  </si>
  <si>
    <t xml:space="preserve">INJECAO DE CALDA DE CIMENTO                                                    </t>
  </si>
  <si>
    <t>27.11.03</t>
  </si>
  <si>
    <t xml:space="preserve">ADESIVO EPOXI P/TRI.(INCL.FUROS E MANG.)                                       </t>
  </si>
  <si>
    <t>27.11.02</t>
  </si>
  <si>
    <t xml:space="preserve">ARGAMASSA CIMENTO E AREIA 1:1                                                  </t>
  </si>
  <si>
    <t>27.11.01</t>
  </si>
  <si>
    <t xml:space="preserve">MICROCONCRETO RAPFLEX 10                                                       </t>
  </si>
  <si>
    <t>27.10.05</t>
  </si>
  <si>
    <t xml:space="preserve">SUBSTITUICAO DE JUNTA METALICA                                                 </t>
  </si>
  <si>
    <t>27.10.04</t>
  </si>
  <si>
    <t xml:space="preserve">JUNTA/RETRACAO C/LABIO POLI.AB.30ATE80MM                                       </t>
  </si>
  <si>
    <t>27.10.03</t>
  </si>
  <si>
    <t xml:space="preserve">JUNTA/RETRACAO C/LABIO POLI.AB.20ATE55MM                                       </t>
  </si>
  <si>
    <t>27.10.02</t>
  </si>
  <si>
    <t xml:space="preserve">JUNTA/RETRACAO C/LABIO POLI.AB.15ATE40MM                                       </t>
  </si>
  <si>
    <t>27.10.01</t>
  </si>
  <si>
    <t xml:space="preserve">CONCRETO FCK 50 MPA                                                            </t>
  </si>
  <si>
    <t>27.09.18</t>
  </si>
  <si>
    <t xml:space="preserve">CONCRETO FCK 45 MPA                                                            </t>
  </si>
  <si>
    <t>27.09.17</t>
  </si>
  <si>
    <t>27.09.16</t>
  </si>
  <si>
    <t>27.09.15</t>
  </si>
  <si>
    <t xml:space="preserve">ENCHIMENTO COM CONCRETO CELULAR                                                </t>
  </si>
  <si>
    <t>27.09.12</t>
  </si>
  <si>
    <t xml:space="preserve">CONCRETO GROUT ALTA RESISTENCIA                                                </t>
  </si>
  <si>
    <t>27.09.11</t>
  </si>
  <si>
    <t xml:space="preserve">BOMBEAMENTO P/CONC. QUALQUER RESIST.                                           </t>
  </si>
  <si>
    <t>27.09.10</t>
  </si>
  <si>
    <t xml:space="preserve">CONCRETO PROJETADO,MEDIDO NA SECAO                                             </t>
  </si>
  <si>
    <t>27.09.09</t>
  </si>
  <si>
    <t>27.09.08</t>
  </si>
  <si>
    <t>27.09.07</t>
  </si>
  <si>
    <t>27.09.05</t>
  </si>
  <si>
    <t>27.09.04</t>
  </si>
  <si>
    <t>27.09.03</t>
  </si>
  <si>
    <t>27.09.02</t>
  </si>
  <si>
    <t>27.09.01</t>
  </si>
  <si>
    <t xml:space="preserve">SUBSTIT.APARELHO APOIO NEOPRENE FRETADO                                        </t>
  </si>
  <si>
    <t>27.08.01</t>
  </si>
  <si>
    <t xml:space="preserve">APARELHO DE ANCORAGEM ATIVO DE 19 FIOS DE Ã 5/8"                               </t>
  </si>
  <si>
    <t>27.07.13.04</t>
  </si>
  <si>
    <t xml:space="preserve">APARELHO DE ANCORAGEM ATIVO DE 15 FIOS DE Ã 5/8" (15,2MM)                      </t>
  </si>
  <si>
    <t>27.07.13.03</t>
  </si>
  <si>
    <t xml:space="preserve">APARELHO DE ANCORAGEM ATIVO DE 12 FIOS DE 5/8" (15,2MM)                        </t>
  </si>
  <si>
    <t>27.07.13.02</t>
  </si>
  <si>
    <t xml:space="preserve">APARELHO DE ANCORAGEM ATIVO DE 4 FIOS DE Ã 5/8" (15,2MM)                       </t>
  </si>
  <si>
    <t>27.07.13.01</t>
  </si>
  <si>
    <t xml:space="preserve">AP.ANC.P/CABOS PROTEN.PAS. 19FIOS-12,7MM                                       </t>
  </si>
  <si>
    <t>27.07.12</t>
  </si>
  <si>
    <t xml:space="preserve">AP.ANC.P/CABOS PROTEN.PASS. 6FIOS-12,7MM                                       </t>
  </si>
  <si>
    <t>27.07.10</t>
  </si>
  <si>
    <t xml:space="preserve">AP.ANC.P/CABOS PROTEN.PASS. 4FIOS-12,7MM                                       </t>
  </si>
  <si>
    <t>27.07.09</t>
  </si>
  <si>
    <t xml:space="preserve">AP.ANC.P/CABOS PROTEN.ATIV.22FIOS-12,7MM                                       </t>
  </si>
  <si>
    <t>27.07.07</t>
  </si>
  <si>
    <t xml:space="preserve">AP.ANC.P/CABOS PROTEN.ATIV.19FIOS-12,7MM                                       </t>
  </si>
  <si>
    <t>27.07.06</t>
  </si>
  <si>
    <t xml:space="preserve">AP.ANC.P/CABOS PROTEN.ATIV.12FIOS-12,7MM                                       </t>
  </si>
  <si>
    <t>27.07.05</t>
  </si>
  <si>
    <t xml:space="preserve">AP.ANC.P/CABOS PROTEN.ATIV. 6FIOS-12,7MM                                       </t>
  </si>
  <si>
    <t>27.07.04</t>
  </si>
  <si>
    <t xml:space="preserve">AP.ANC.P/CABOS PROTEN.ATIV.04FIOS-12,7MM                                       </t>
  </si>
  <si>
    <t>27.07.03</t>
  </si>
  <si>
    <t xml:space="preserve">AP.ANC.P/CABOS PROTEN. ATIVA 12FIOS-8MM                                        </t>
  </si>
  <si>
    <t>27.07.02</t>
  </si>
  <si>
    <t xml:space="preserve">CHUMBADOR QUIMICO DIÂMETRO 1.1/2".                                             </t>
  </si>
  <si>
    <t>27.06.20</t>
  </si>
  <si>
    <t xml:space="preserve">CHUMBAMENTO BARRAS C/RESINA EPOX.INJ.                                          </t>
  </si>
  <si>
    <t>27.06.17</t>
  </si>
  <si>
    <t xml:space="preserve">EMENDA DE BARRA DE ACO COM ROSCA D=25MM                                        </t>
  </si>
  <si>
    <t>27.06.16</t>
  </si>
  <si>
    <t xml:space="preserve">EMENDA DE BARRA DE ACO COM ROSCA D=20MM                                        </t>
  </si>
  <si>
    <t>27.06.15</t>
  </si>
  <si>
    <t xml:space="preserve">EMENDA DE BARRA DE ACO COM ROSCA D=16MM                                        </t>
  </si>
  <si>
    <t>27.06.14</t>
  </si>
  <si>
    <t xml:space="preserve">EMENDA DE BARRA DE ACO COM ROSCA D=12MM                                        </t>
  </si>
  <si>
    <t>27.06.13</t>
  </si>
  <si>
    <t xml:space="preserve">EMENDA DE BARRA DE ACO COM LUVA PRENSADA D=25MM                                </t>
  </si>
  <si>
    <t>27.06.12</t>
  </si>
  <si>
    <t xml:space="preserve">EMENDA DE BARRA DE ACO COM LUVA PRENSADA D=20MM                                </t>
  </si>
  <si>
    <t>27.06.11</t>
  </si>
  <si>
    <t xml:space="preserve">EMENDA DE BARRA DE ACO COM LUVA PRENSADA D=16MM                                </t>
  </si>
  <si>
    <t>27.06.10</t>
  </si>
  <si>
    <t xml:space="preserve">EMENDA DE BARRA DE ACO COM LUVA PRENSADA D=12MM                                </t>
  </si>
  <si>
    <t>27.06.09</t>
  </si>
  <si>
    <t xml:space="preserve">ACO P/ CONCRETO PROTENDIDO ST 85/105                                           </t>
  </si>
  <si>
    <t>27.06.08</t>
  </si>
  <si>
    <t xml:space="preserve">RETIRADA DA ARMADURA CORROIDA                                                  </t>
  </si>
  <si>
    <t>27.06.07</t>
  </si>
  <si>
    <t xml:space="preserve">SUBSTITUICAO DE ACO DA ARMADURA                                                </t>
  </si>
  <si>
    <t>27.06.06</t>
  </si>
  <si>
    <t xml:space="preserve">TELA METALICA                                                                  </t>
  </si>
  <si>
    <t>27.06.05</t>
  </si>
  <si>
    <t xml:space="preserve">ACO PARA CONCRETO PROTENDIDO                                                   </t>
  </si>
  <si>
    <t>27.06.04</t>
  </si>
  <si>
    <t>27.06.03</t>
  </si>
  <si>
    <t xml:space="preserve">BARRA DE ACO CA-50 PARA RECUPERACAO ESTRUTURAL                                 </t>
  </si>
  <si>
    <t>27.06.02</t>
  </si>
  <si>
    <t>27.06.01</t>
  </si>
  <si>
    <t xml:space="preserve">FORMAS METALICAS PARA CONCRETO                                                 </t>
  </si>
  <si>
    <t>27.05.03</t>
  </si>
  <si>
    <t xml:space="preserve">FORMA PLANA P/CONC.PROTEND.OU APARENTE                                         </t>
  </si>
  <si>
    <t>27.05.02</t>
  </si>
  <si>
    <t xml:space="preserve">FORMA PLANA P/CONC.ARMADO COMUM                                                </t>
  </si>
  <si>
    <t>27.05.01</t>
  </si>
  <si>
    <t xml:space="preserve">FURO NO CONCRETO D=1 1/4"PROFUNDIDADE 38 CM.                                   </t>
  </si>
  <si>
    <t>27.04.18</t>
  </si>
  <si>
    <t xml:space="preserve">FURO NO CONCRETO D=5/16"PROFUNDIDADE DE 9,5 CM.                                </t>
  </si>
  <si>
    <t>27.04.17</t>
  </si>
  <si>
    <t xml:space="preserve">FURO NO CONCRETO D=1/4"PROFUNDIDADE DE 7,5 CM.                                 </t>
  </si>
  <si>
    <t>27.04.16</t>
  </si>
  <si>
    <t xml:space="preserve">FURO NO CONCRETO D=3/4"PROFUNDIDADE DE 24 CM.                                  </t>
  </si>
  <si>
    <t>27.04.15</t>
  </si>
  <si>
    <t xml:space="preserve">FURO NO CONCRETO D=5/8"PROFUNDIDADE DE 19 CM.                                  </t>
  </si>
  <si>
    <t>27.04.14</t>
  </si>
  <si>
    <t xml:space="preserve">FURO NO CONCRETO D=3/8"PROFUNDIDADE DE 10 CM.                                  </t>
  </si>
  <si>
    <t>27.04.13</t>
  </si>
  <si>
    <t xml:space="preserve">FURO NO CONCRETO D=1/2" PROFUND.DE 15CM                                        </t>
  </si>
  <si>
    <t>27.04.08</t>
  </si>
  <si>
    <t xml:space="preserve">FURO NO CONCRETO D=1" PROFUND. DE 30CM                                         </t>
  </si>
  <si>
    <t>27.04.03</t>
  </si>
  <si>
    <t xml:space="preserve">DESMOB. DESLOCAMENTO, MONTAGEM E FURO NO CONCRETO PARA ANDAIME SUSPENSO.       </t>
  </si>
  <si>
    <t>27.03.03.02</t>
  </si>
  <si>
    <t xml:space="preserve">EXECUCAO DE ANDAIME SUSPENSO AREA MAXIMA DE 560 M2.                            </t>
  </si>
  <si>
    <t>27.03.03.01</t>
  </si>
  <si>
    <t xml:space="preserve">ANDAIME TUBULAR                                                                </t>
  </si>
  <si>
    <t>27.03.02</t>
  </si>
  <si>
    <t xml:space="preserve">ANDAIME DE MADEIRA                                                             </t>
  </si>
  <si>
    <t>27.03.01</t>
  </si>
  <si>
    <t xml:space="preserve">LIMPEZA MANUAL C/ESCOVA ACO P/CONCRETO                                         </t>
  </si>
  <si>
    <t>27.02.09</t>
  </si>
  <si>
    <t xml:space="preserve">LIMPEZA MANUAL COM ESCOVA DE ACO P/ ACO                                        </t>
  </si>
  <si>
    <t>27.02.08</t>
  </si>
  <si>
    <t xml:space="preserve">JATEAMENTO EM ESTR.CONCRETO COM AGUA                                           </t>
  </si>
  <si>
    <t>27.02.05</t>
  </si>
  <si>
    <t xml:space="preserve">JATEAMENTO DE CONCRETO COM AREIA                                               </t>
  </si>
  <si>
    <t>27.02.04</t>
  </si>
  <si>
    <t xml:space="preserve">LIXAMENTO MANUAL DA SUPERFICIE DE CONCR.                                       </t>
  </si>
  <si>
    <t>27.02.03</t>
  </si>
  <si>
    <t xml:space="preserve">LIMPEZA COM JATO D´AGUA S/SUP.DE CONC.                                         </t>
  </si>
  <si>
    <t>27.02.02</t>
  </si>
  <si>
    <t xml:space="preserve">APIC.MANUAL CONC.C/ELIMINACAO SUP.LISAS                                        </t>
  </si>
  <si>
    <t>27.02.01</t>
  </si>
  <si>
    <t xml:space="preserve">DESOBSTRUCAO DE JUNTA DE DILATACAO                                             </t>
  </si>
  <si>
    <t>27.01.45</t>
  </si>
  <si>
    <t xml:space="preserve">TRATAMENTO DE ARMADURA COM PRIMER RICO EM ZINCO                                </t>
  </si>
  <si>
    <t>27.01.40</t>
  </si>
  <si>
    <t xml:space="preserve">LIXAMENTO MECÂNICO DE SUPERFÍCIO DE CONCRETO                                   </t>
  </si>
  <si>
    <t>27.01.29</t>
  </si>
  <si>
    <t>t*km</t>
  </si>
  <si>
    <t xml:space="preserve">REMOCAO,CARGA E TRANSP.ENTULHO EM GERAL                                        </t>
  </si>
  <si>
    <t>27.01.04</t>
  </si>
  <si>
    <t xml:space="preserve">DEMOLICAO DE CONCRETO ARMADO                                                   </t>
  </si>
  <si>
    <t>27.01.03</t>
  </si>
  <si>
    <t xml:space="preserve">DEMOLICAO DE CONCRETO SIMPLES                                                  </t>
  </si>
  <si>
    <t>27.01.02</t>
  </si>
  <si>
    <t xml:space="preserve">REMOCAO MANUAL DE CONCRETO SEGREGADO                                           </t>
  </si>
  <si>
    <t>27.01.01</t>
  </si>
  <si>
    <t xml:space="preserve">PROTECAO TALUDE SOB OAE COM PECAS PRE-MOLDADAS RETANGULAR 20X10X6CM.           </t>
  </si>
  <si>
    <t>26.16.03</t>
  </si>
  <si>
    <t xml:space="preserve">PROTECAO TALUDE SOB OAE EM PLACAS PRE MOLDADAS TRAPEZOIDAL, 98X80X40CM.        </t>
  </si>
  <si>
    <t>26.16.02</t>
  </si>
  <si>
    <t xml:space="preserve">PROTECAO DE TALUDE COM BLOCO PRE-MOLDADO SEXTAVADO 30X30X5CM INTERTRAVADO.     </t>
  </si>
  <si>
    <t>26.16.01</t>
  </si>
  <si>
    <t>26.15.03</t>
  </si>
  <si>
    <t>26.15.02</t>
  </si>
  <si>
    <t>26.15.01</t>
  </si>
  <si>
    <t xml:space="preserve">PAREDE ENSECADEIRA C/PRANCHA-ESP.0,050M                                        </t>
  </si>
  <si>
    <t>26.14.03</t>
  </si>
  <si>
    <t xml:space="preserve">ESCORAMENTO VALAS/CAVAS P/FUND.CONTINUO                                        </t>
  </si>
  <si>
    <t>26.14.02</t>
  </si>
  <si>
    <t xml:space="preserve">ESGOTAMENTO CONTINUO AGUA                                                      </t>
  </si>
  <si>
    <t>26.14.01</t>
  </si>
  <si>
    <t xml:space="preserve">LANC.VIGA 50&lt;P&lt;=80 T C/GUIND.AUTO P                                            </t>
  </si>
  <si>
    <t>26.13.02</t>
  </si>
  <si>
    <t xml:space="preserve">LANC.VIGA P&lt;=50T-GUINDASTE AUTO P                                              </t>
  </si>
  <si>
    <t>26.13.01</t>
  </si>
  <si>
    <t xml:space="preserve">TUBO DE PVC PERFURADO OU NAO D=0,150M                                          </t>
  </si>
  <si>
    <t>26.12.04</t>
  </si>
  <si>
    <t xml:space="preserve">TUBO DE PVC PERFURADO OU NAO D=0,100M                                          </t>
  </si>
  <si>
    <t>26.12.03</t>
  </si>
  <si>
    <t>26.12.02</t>
  </si>
  <si>
    <t>26.12.01</t>
  </si>
  <si>
    <t xml:space="preserve">BARREIRA DE SEGURANçA PARA O.A.E CONF. PP-DE-C01/293                           </t>
  </si>
  <si>
    <t>26.11.08.01</t>
  </si>
  <si>
    <t xml:space="preserve">BAR. DOU.FACE NEW JERSEY O.A.E.DES.5464                                        </t>
  </si>
  <si>
    <t>26.11.06</t>
  </si>
  <si>
    <t xml:space="preserve">BARREIRA DE SEGURANCA CONF. PP-DE-C01/293                                      </t>
  </si>
  <si>
    <t>26.11.04.02</t>
  </si>
  <si>
    <t xml:space="preserve">BARREIRA DE SEGURANCA COM PASSEIO CONF. PP-DE-C01/293                          </t>
  </si>
  <si>
    <t>26.11.04.01</t>
  </si>
  <si>
    <t xml:space="preserve">CORRIMAO METALICO D=2" PARA PASSARELA, CONFORME PP-DE-K00/004.                 </t>
  </si>
  <si>
    <t>26.11.03.06</t>
  </si>
  <si>
    <t xml:space="preserve">GUARDA CORPO METALICO DE PASSARELA H=0,90M, CONFORME PP-DE-C04/029.            </t>
  </si>
  <si>
    <t>26.11.03.05</t>
  </si>
  <si>
    <t xml:space="preserve">TELAMENTO METALICO PARA PASSARELA, CONFORME PP-DE-M09/001.                     </t>
  </si>
  <si>
    <t>26.11.03.04</t>
  </si>
  <si>
    <t xml:space="preserve">LANÇAMENTO DE PLACA PRE MOLDADA DE CONCRETO, ATE 1000 KG.                      </t>
  </si>
  <si>
    <t>26.11.03.03</t>
  </si>
  <si>
    <t xml:space="preserve">PLACA PRE MOLDADA DE CONCRETO PARA FIXACAO POSTE ILUMINACAO - PP-DE-C04/021.   </t>
  </si>
  <si>
    <t>26.11.03.02</t>
  </si>
  <si>
    <t xml:space="preserve">PLACA PRE MOLDADA DE CONCRETO PARA GUARDA CORPO PP-DE-C04/021.                 </t>
  </si>
  <si>
    <t>26.11.03.01</t>
  </si>
  <si>
    <t xml:space="preserve">JUNTA DE DILATACAO TERMOELASTICA DE BASE ASFALTICA MODIFICADA COM POLIMEROS    </t>
  </si>
  <si>
    <t>26.10.11</t>
  </si>
  <si>
    <t xml:space="preserve">FORNECIMENTO E APLICACAO DE JUNTA DE DILATACAO JJ-99120 OU T-110 OU SIMILAR.   </t>
  </si>
  <si>
    <t>26.10.06</t>
  </si>
  <si>
    <t xml:space="preserve">JUNTAS DE DILATACAO METALICA C/NEOPRENE                                        </t>
  </si>
  <si>
    <t>26.10.05</t>
  </si>
  <si>
    <t xml:space="preserve">JUNTA DE DILATACAO METALICA                                                    </t>
  </si>
  <si>
    <t>26.10.04</t>
  </si>
  <si>
    <t xml:space="preserve">JUNTA/RETRACAO C/LABIO POLIM.AB. 30 ATE 80 MM                                  </t>
  </si>
  <si>
    <t>26.10.03</t>
  </si>
  <si>
    <t xml:space="preserve">JUNTA/RETRACAO C/LABIO POLIM.AB.20 ATE 55 MM                                   </t>
  </si>
  <si>
    <t>26.10.02</t>
  </si>
  <si>
    <t xml:space="preserve">JUNTA/RETRACAO C/LABIO POLIM.AB.15 ATE 40 MM                                   </t>
  </si>
  <si>
    <t>26.10.01</t>
  </si>
  <si>
    <t>26.09.15</t>
  </si>
  <si>
    <t>26.09.14</t>
  </si>
  <si>
    <t xml:space="preserve">CONCRETO FCK 40 MPA                                                            </t>
  </si>
  <si>
    <t>26.09.13</t>
  </si>
  <si>
    <t xml:space="preserve">CONCRETO FCK 35 MPA                                                            </t>
  </si>
  <si>
    <t>26.09.12</t>
  </si>
  <si>
    <t xml:space="preserve">BOMBEAMENTO P/ CONC. QUALQUER RESIST.                                          </t>
  </si>
  <si>
    <t>26.09.09</t>
  </si>
  <si>
    <t>26.09.07</t>
  </si>
  <si>
    <t>26.09.06</t>
  </si>
  <si>
    <t xml:space="preserve">CONCRETO FCK 25 MPA                                                            </t>
  </si>
  <si>
    <t>26.09.05</t>
  </si>
  <si>
    <t xml:space="preserve">CONCRETO FCK 20 MPA                                                            </t>
  </si>
  <si>
    <t>26.09.04</t>
  </si>
  <si>
    <t>26.09.03</t>
  </si>
  <si>
    <t>26.09.02</t>
  </si>
  <si>
    <t>26.09.01</t>
  </si>
  <si>
    <r>
      <t>dm</t>
    </r>
    <r>
      <rPr>
        <vertAlign val="superscript"/>
        <sz val="11"/>
        <color indexed="8"/>
        <rFont val="Calibri"/>
        <family val="2"/>
      </rPr>
      <t>2</t>
    </r>
  </si>
  <si>
    <t xml:space="preserve">ARTICULACAO DE CONCRETO TIPO"FREYSSINET"                                       </t>
  </si>
  <si>
    <t>26.08.03</t>
  </si>
  <si>
    <t xml:space="preserve">APARELHO DE APOIO NEOPRENE FRETADO                                             </t>
  </si>
  <si>
    <t>26.08.01</t>
  </si>
  <si>
    <t xml:space="preserve">APARELHO DE ANCORAGEM ATIVO DE 19 FIOS DE Ã 5/8" (15,2MM)                      </t>
  </si>
  <si>
    <t>26.07.13.04</t>
  </si>
  <si>
    <t xml:space="preserve">APARELHO DE ANCORAGEM ATIVO 15 FIOS DE Ã 5/8" (15,2MM)                         </t>
  </si>
  <si>
    <t>26.07.13.03</t>
  </si>
  <si>
    <t xml:space="preserve">APARELHO DE ANCORAGEM ATIVO DE 12 F-5/8" (15,2MM)                              </t>
  </si>
  <si>
    <t>26.07.13.02</t>
  </si>
  <si>
    <t>26.07.13.01</t>
  </si>
  <si>
    <t>26.07.12</t>
  </si>
  <si>
    <t>26.07.10</t>
  </si>
  <si>
    <t>26.07.09</t>
  </si>
  <si>
    <t>26.07.07</t>
  </si>
  <si>
    <t>26.07.06</t>
  </si>
  <si>
    <t>26.07.05</t>
  </si>
  <si>
    <t>26.07.04</t>
  </si>
  <si>
    <t xml:space="preserve">AP.ANC.P/CABOS PROTEN.ATIV. 4FIOS-12,7MM                                       </t>
  </si>
  <si>
    <t>26.07.03</t>
  </si>
  <si>
    <t xml:space="preserve">AP.ANC.P/CABOS PROTEN.ATIV. 12FIOS-8MM                                         </t>
  </si>
  <si>
    <t>26.07.02</t>
  </si>
  <si>
    <t xml:space="preserve">ACO ST 85/105                                                                  </t>
  </si>
  <si>
    <t>26.06.06</t>
  </si>
  <si>
    <t>26.06.05</t>
  </si>
  <si>
    <t>26.06.04</t>
  </si>
  <si>
    <t>26.06.03</t>
  </si>
  <si>
    <t>26.06.02</t>
  </si>
  <si>
    <t>26.06.01</t>
  </si>
  <si>
    <t>26.05.06</t>
  </si>
  <si>
    <t>26.05.05</t>
  </si>
  <si>
    <t xml:space="preserve">FORMAS METALICAS ESPECIAL P/ VIGAS                                             </t>
  </si>
  <si>
    <t>26.05.04</t>
  </si>
  <si>
    <t xml:space="preserve">FORMAS SEM REAPROVEITAMENTO                                                    </t>
  </si>
  <si>
    <t>26.05.03</t>
  </si>
  <si>
    <t>26.05.02</t>
  </si>
  <si>
    <t xml:space="preserve">FORMA PLANA PARA CONC. ARMADO COMUM                                            </t>
  </si>
  <si>
    <t>26.05.01</t>
  </si>
  <si>
    <t>26.04.06</t>
  </si>
  <si>
    <t>26.04.05</t>
  </si>
  <si>
    <t xml:space="preserve">CIMBRAMENTO METALICO P/ PONTES E VIADUTO                                       </t>
  </si>
  <si>
    <t>26.04.04</t>
  </si>
  <si>
    <t xml:space="preserve">CIMBRAMENTO DE PASSAGEM SEC. GALERIA RET                                       </t>
  </si>
  <si>
    <t>26.04.03</t>
  </si>
  <si>
    <t xml:space="preserve">CIMBRAMENTO PONTES E VIADUTOS S/ ESTACA                                        </t>
  </si>
  <si>
    <t>26.04.02</t>
  </si>
  <si>
    <t xml:space="preserve">CIMBRAMENTO PONTES E VIADUTOS C/ ESTACA                                        </t>
  </si>
  <si>
    <t>26.04.01</t>
  </si>
  <si>
    <t xml:space="preserve">ESC.TUB.AR COMPRIMIDO 3 CAT. - ROCHA                                           </t>
  </si>
  <si>
    <t>26.03.28</t>
  </si>
  <si>
    <t xml:space="preserve">ESC.TUB.CEU ABERTO 3 CAT.- ROCHA                                               </t>
  </si>
  <si>
    <t>26.03.27</t>
  </si>
  <si>
    <t xml:space="preserve">ESC.TUB.AR COMPRIMIDO 1/2 CAT - SOLO                                           </t>
  </si>
  <si>
    <t>26.03.26</t>
  </si>
  <si>
    <t xml:space="preserve">ESC.TUB.CEU ABERTO 1/2 CAT. - SOLO                                             </t>
  </si>
  <si>
    <t>26.03.25</t>
  </si>
  <si>
    <t xml:space="preserve">ESTACA TIPO FRANKI D=60CM                                                      </t>
  </si>
  <si>
    <t>26.02.27</t>
  </si>
  <si>
    <t xml:space="preserve">ESTACA TIPO FRANKI D=52CM                                                      </t>
  </si>
  <si>
    <t>26.02.26</t>
  </si>
  <si>
    <t xml:space="preserve">ESTACA TIPO FRANKI D=40CM                                                      </t>
  </si>
  <si>
    <t>26.02.25</t>
  </si>
  <si>
    <t xml:space="preserve">ESTACA DE MADEIRA D=20CM - 8TON                                                </t>
  </si>
  <si>
    <t>26.02.21</t>
  </si>
  <si>
    <t xml:space="preserve">CAMISA METALICA SEM REAPROVEITAMENTO E COM PRE-FURO                            </t>
  </si>
  <si>
    <t>26.02.20.01</t>
  </si>
  <si>
    <t xml:space="preserve">CAMISA METALICA                                                                </t>
  </si>
  <si>
    <t>26.02.20</t>
  </si>
  <si>
    <t xml:space="preserve">TAXA MOBILIZACAO DE EQUIP. P/ ESTACAO                                          </t>
  </si>
  <si>
    <t>26.02.19</t>
  </si>
  <si>
    <t xml:space="preserve">ESTACAO EM SOLO D=1,80M                                                        </t>
  </si>
  <si>
    <t>26.02.18</t>
  </si>
  <si>
    <t xml:space="preserve">ESTACAO EM SOLO D=1,60M                                                        </t>
  </si>
  <si>
    <t>26.02.17</t>
  </si>
  <si>
    <t xml:space="preserve">ESTACAO EM SOLO D=1,50M                                                        </t>
  </si>
  <si>
    <t>26.02.16</t>
  </si>
  <si>
    <t xml:space="preserve">ESTACAO EM SOLO D=1,40M                                                        </t>
  </si>
  <si>
    <t>26.02.15</t>
  </si>
  <si>
    <t xml:space="preserve">ESTACAO EM SOLO D=1,20M                                                        </t>
  </si>
  <si>
    <t>26.02.14</t>
  </si>
  <si>
    <t xml:space="preserve">ESTACAO EM SOLO D=1,00M                                                        </t>
  </si>
  <si>
    <t>26.02.13</t>
  </si>
  <si>
    <t xml:space="preserve">ESTACA METALICA, FORNEC. E CRAVACAO                                            </t>
  </si>
  <si>
    <t>26.02.07</t>
  </si>
  <si>
    <t xml:space="preserve">TAXA MOBIL. DE EQUIP. BATE-ESTACA                                              </t>
  </si>
  <si>
    <t>26.02.06</t>
  </si>
  <si>
    <t xml:space="preserve">ESTACA CONCRETO PRE-MOLDADO - 70/80 T                                          </t>
  </si>
  <si>
    <t>26.02.05</t>
  </si>
  <si>
    <t xml:space="preserve">ESTACA CONCRETO PRE-MOLDADO - 50/60 T                                          </t>
  </si>
  <si>
    <t>26.02.04</t>
  </si>
  <si>
    <t xml:space="preserve">ESTACA CONCRETO PRE-MOLDADO - 40/45 T                                          </t>
  </si>
  <si>
    <t>26.02.03</t>
  </si>
  <si>
    <t xml:space="preserve">ESTACA CONCRETO PRE-MOLDADO - 30/35 T                                          </t>
  </si>
  <si>
    <t>26.02.02</t>
  </si>
  <si>
    <t xml:space="preserve">ESTACA CONCRETO PRE-MOLDADO - 20/25 T                                          </t>
  </si>
  <si>
    <t>26.02.01</t>
  </si>
  <si>
    <t xml:space="preserve">ESCAVACAO MECANICA P/ OBRAS C/ EXPLOSIVO                                       </t>
  </si>
  <si>
    <t>26.01.03</t>
  </si>
  <si>
    <t xml:space="preserve">ESCAVACAO MECANICA P/ OBRAS S/EXPLOSIVO                                        </t>
  </si>
  <si>
    <t>26.01.02</t>
  </si>
  <si>
    <t xml:space="preserve">ESCAVACAO MANUAL P/ OBRAS S/EXPLOSIVO                                          </t>
  </si>
  <si>
    <t>26.01.01</t>
  </si>
  <si>
    <t>BARR.DINAN.PAIN.RESIS.AO IMPACT.DE BLOC.COM ENERG.MAX.1500 KJ COM ALT.DE 5,0 M.</t>
  </si>
  <si>
    <t>25.23.04</t>
  </si>
  <si>
    <t>BARR.DINAM.PAIN.RESIS.AO IMPACT.DE BLOC.COM ENERG.MAX.1000 KJ COM ALT.DE 4,0 M.</t>
  </si>
  <si>
    <t>25.23.03</t>
  </si>
  <si>
    <t>BARR.DINAM.PAIN.RESIST.AO IMPACT.DE BLOC.COM ENERG.MAX.750 KJ COM ALT.DE 3,0 M.</t>
  </si>
  <si>
    <t>25.23.02</t>
  </si>
  <si>
    <t xml:space="preserve">BARR.MET.COM MAL.DE RES.A TRAC.MAX.A 290KN/M E MAL.COM RES.A TRAC.50KN/M E C.M </t>
  </si>
  <si>
    <t>25.23.01</t>
  </si>
  <si>
    <t>REVEST.DE TALUD.ROC/SOL.COM MALH.DE RES.DE PU.DE 135KN E RES.TRA.DE 120KN/M PVC</t>
  </si>
  <si>
    <t>25.22.14</t>
  </si>
  <si>
    <t xml:space="preserve">REVEST.DE TALUD.ROC/SOL.COM MALH.DE RES.DE PU.DE 110KN E RES.TRA.DE 90KN/M PVC </t>
  </si>
  <si>
    <t>25.22.13</t>
  </si>
  <si>
    <t>REVES.DE TALUD.ROC/SOL.COM MALH.DE RES.DE PU.DE 80KN E RES.A TRAÇ.DE 75KN/M PVC</t>
  </si>
  <si>
    <t>25.22.12</t>
  </si>
  <si>
    <t>REVES.DE TALUD.ROC/SOL.COM MALH.DE RES.DE PU.DE 70KN E RES.A TRAC.DE 55KN/M PVC</t>
  </si>
  <si>
    <t>25.22.11</t>
  </si>
  <si>
    <t xml:space="preserve">REVEST.DE TALUD.ROC/SOL.COM MALH.DE RES.DE PUNC.DE 155KN E RES.TRAC.DE 177KN/M </t>
  </si>
  <si>
    <t>25.22.10</t>
  </si>
  <si>
    <t xml:space="preserve">REVEST.DE TALUD.ROC/SOL.COM MALH.DE RES.DE PUNC.DE 125KN E RES.TRAC.DE 120KN/M </t>
  </si>
  <si>
    <t>25.22.09</t>
  </si>
  <si>
    <t xml:space="preserve">REVEST.DE TALUD.ROC/SOL.COM MALH.DE RES.DE PUNC.DE 87KN E RES.A TRAÇ.DE 80KN/M </t>
  </si>
  <si>
    <t>25.22.08</t>
  </si>
  <si>
    <t xml:space="preserve">REVEST.DE TALUD.ROC/SOL.COM MALH.DE RES.DE PUNC.DE 82KN E RES.A TRAÇ.DE 60KN/M </t>
  </si>
  <si>
    <t>25.22.07</t>
  </si>
  <si>
    <t xml:space="preserve">CONTROLE DE EROSAO COM GEOMANTA TRIDIMENSIONAL VERDE,RESIST.A TRACAO A 4KN/M   </t>
  </si>
  <si>
    <t>25.22.06</t>
  </si>
  <si>
    <t>SOLO GRAMP.P/CONT.DE EROS.COM GEOM.TRID.VERD.REF.TEL.HEX.DE DUP.RES.TRAC.50KN/M</t>
  </si>
  <si>
    <t>25.22.05</t>
  </si>
  <si>
    <t xml:space="preserve">SOLO GRAMP.P/CONTR.DE EROS.COM MALH.HEX.DE DUP.RES.PUNC.74KN E RES.TRAC.72KN/M </t>
  </si>
  <si>
    <t>25.22.04</t>
  </si>
  <si>
    <t xml:space="preserve">SOLO GRAMP.P/CONTR.DE EROS.COM MALH.HEX.DE DUP.RES.PUNC.105KN E RES.TRA.89KN/M </t>
  </si>
  <si>
    <t>25.22.03</t>
  </si>
  <si>
    <t>SOLO GRAMP.P/CONTR.DE EROS.COM MALH.HEX.DE DUP.RES.PUNC.125KN E RES.TRA.118KN/M</t>
  </si>
  <si>
    <t>25.22.02</t>
  </si>
  <si>
    <t>SOLO REF.C/MAL.HEX.DUPLA TORCAO-PANO UNICO VERDE PE DE TALUDE 15A18 E ATER. &gt;6M</t>
  </si>
  <si>
    <t>25.21.45</t>
  </si>
  <si>
    <t>SOLO REF.C/MAL.HEX.DUPLA TORCAO-PANO UNICO VERDE PE DE TALUDE 15A18 E ATER.3A6M</t>
  </si>
  <si>
    <t>25.21.44</t>
  </si>
  <si>
    <t>SOLO REF.C/MAL.HEX.DUPLA TORCAO-PANO UNICO VERDE PE DE TALUDE 15A18 E ATER.0A3M</t>
  </si>
  <si>
    <t>25.21.43</t>
  </si>
  <si>
    <t xml:space="preserve">SOLO REF.C/MAL.HEX.DUPLA TORCAO-PANO UNICO VERDE PE DE TALUDE12A15 E ATER. &gt;6M </t>
  </si>
  <si>
    <t>25.21.42</t>
  </si>
  <si>
    <t>SOLO REF.C/MAL.HEX.DUPLA TORCAO-PANO UNICO VERDE PE DE TALUDE 12A15 E ATER.3A6M</t>
  </si>
  <si>
    <t>25.21.41</t>
  </si>
  <si>
    <t>SOLO REF.C/MAL.HEX.DUPLA TORCAO-PANO UNICO VERDE PE DE TALUDE 12A15 E ATER.0A3M</t>
  </si>
  <si>
    <t>25.21.40</t>
  </si>
  <si>
    <t xml:space="preserve">SOLO REF.C/MAL.HEX.DUPLA TORCAO-PANO UNICO VERDE PE DE TALUDE 9A12 E ATER. &gt;6M </t>
  </si>
  <si>
    <t>25.21.39</t>
  </si>
  <si>
    <t xml:space="preserve">SOLO REF.C/MAL.HEX.DUPLA TORCAO-PANO UNICO VERDE PE DE TALUDE 9A12 E ATER.3A6M </t>
  </si>
  <si>
    <t>25.21.38</t>
  </si>
  <si>
    <t xml:space="preserve">SOLO REF.C/MAL.HEX.DUPLA TORCAO-PANO UNICO VERDE PE DE TALUDE 9A12 E ATER.0A3M </t>
  </si>
  <si>
    <t>25.21.37</t>
  </si>
  <si>
    <t>SOLO REF.C/MAL.HEX.DUPLA TORCAO-PANO UNICO VERDE PE DE TALUDE 6A9 E ATERRO &gt; 6M</t>
  </si>
  <si>
    <t>25.21.36</t>
  </si>
  <si>
    <t>SOLO REF.C/MAL.HEX.DUPLA TORCAO-PANO UNICO VERDE PE DE TALUDE 6A9 E ATERRO 3A6M</t>
  </si>
  <si>
    <t>25.21.35</t>
  </si>
  <si>
    <t>SOLO REF.C/MAL.HEX.DUPLA TORCAO-PANO UNICO VERDE PE DE TALUDE 6A9 E ATERRO 0A3M</t>
  </si>
  <si>
    <t>25.21.34</t>
  </si>
  <si>
    <t xml:space="preserve">SOLO REF.C/MAL.HEX.DUPLA TORCAO-PANO UNICO VERDE PE DE TALUDE 0A6 E ATERRO &gt;6M </t>
  </si>
  <si>
    <t>25.21.33</t>
  </si>
  <si>
    <t>SOL.REF.C/MAL.HEX.DUPLA TORCAO-PANO UNICO VERDE PE DE TALUDE C/0A6M-3A6M-INC.70</t>
  </si>
  <si>
    <t>25.21.32</t>
  </si>
  <si>
    <t>SOL.REF.C/MALH.HEX.DUPL.TORCAO-PANO UNICO VERDE PE DE TALUDE C/0A6M-0A3M-INC.70</t>
  </si>
  <si>
    <t>25.21.31</t>
  </si>
  <si>
    <t>SOLO REF. C/ MALHA HEX. DUPLA TORCAO-PANO UNICO VERDE GREIDE C/15A18M - INCL.70</t>
  </si>
  <si>
    <t>25.21.30</t>
  </si>
  <si>
    <t>SOLO REF. C/ MALHA HEX. DUPLA TORCAO-PANO UNICO VERDE GREIDE C/12A15M - INCL.70</t>
  </si>
  <si>
    <t>25.21.29</t>
  </si>
  <si>
    <t>SOLO REF. C/ MALHA HEX. DUPLA TORCAO-PANO UNICO VERDE GREIDE C/9A12M - INCL. 70</t>
  </si>
  <si>
    <t>25.21.28</t>
  </si>
  <si>
    <t>SOLO REF. C/ MALHA HEX. DUPLA TORCAO-PANO UNICO VERDE GREIDE C/ 6A9M - INCL. 70</t>
  </si>
  <si>
    <t>25.21.27</t>
  </si>
  <si>
    <t>SOLO REF. C/ MALHA HEX. DUPLA TORCAO-PANO UNICO VERDE GREIDE C/ 0A6M - INCL. 70</t>
  </si>
  <si>
    <t>25.21.26</t>
  </si>
  <si>
    <t xml:space="preserve">SOLO REF.C/MALHA HEX.DUPLA TORCAO-PANO UNICO PE TALUDE C/15A18M E ATERRO &gt; 6M. </t>
  </si>
  <si>
    <t>25.21.25</t>
  </si>
  <si>
    <t xml:space="preserve">SOLO REF.C/MALHA HEX.DUPLA TORCAO-PANO UNICO PE TALUDE C/15A18M E ATERRO 3A6M  </t>
  </si>
  <si>
    <t>25.21.24</t>
  </si>
  <si>
    <t xml:space="preserve">SOLO REF.C/MALHA HEX.DUPLA TORCAO-PANO UNICO PE TALUDE C/15A18M E ATERRO 0A3M  </t>
  </si>
  <si>
    <t>25.21.23</t>
  </si>
  <si>
    <t xml:space="preserve">SOLO REF.C/MALHA HEX.DUPLA TORCAO-PANO UNICO PE TALUDE C/12A15M E ATERRO &gt; 6M  </t>
  </si>
  <si>
    <t>25.21.22</t>
  </si>
  <si>
    <t xml:space="preserve">SOLO REF.C/MALHA HEX.DUPLA TORCAO-PANO UNICO PE TALUDE C/12A15M E ATERRO 3A6M  </t>
  </si>
  <si>
    <t>25.21.21</t>
  </si>
  <si>
    <t xml:space="preserve">SOLO REF.C/MALHA HEX.DUPLA TORCAO-PANO UNICO PE TALUDE C/12A15M E ATERRO 0A3M  </t>
  </si>
  <si>
    <t>25.21.20</t>
  </si>
  <si>
    <t xml:space="preserve">SOLO REF.C/MALHA HEX.DUPLA TORCAO-PANO UNICO PE DE TALUDE 9A12M E ATERRO &gt; 6M. </t>
  </si>
  <si>
    <t>25.21.19</t>
  </si>
  <si>
    <t xml:space="preserve">SOLO REF.C/MALHA HEX.DUPLA TORCAO-PANO UNICO PE DE TALUDE 9A12M E ATERRO 3A6M  </t>
  </si>
  <si>
    <t>25.21.18</t>
  </si>
  <si>
    <t xml:space="preserve">SOLO REF.C/MALHA HEX.DUPLA TORCAO-PANO UNICO PE DE TALUDE 9A12M E ATERRO 0A3M  </t>
  </si>
  <si>
    <t>25.21.17</t>
  </si>
  <si>
    <t xml:space="preserve">SOLO REF.C/MALHA HEX.DUPLA TORCAO-PANO UNICO PE DE TALUDE 6A9M E ATERRO &gt; 6M.  </t>
  </si>
  <si>
    <t>25.21.16</t>
  </si>
  <si>
    <t xml:space="preserve">SOLO REF.C/MALHA HEX.DUPLA TORCAO-PANO UNICO PE DE TALUDE 6A9M E ATERRO 3A6M   </t>
  </si>
  <si>
    <t>25.21.15</t>
  </si>
  <si>
    <t xml:space="preserve">SOLO REF.C/MALHA HEX.DUPLA TORCAO-PANO UNICO PE DE TALUDE 6A9M E ATERRO 0A3M   </t>
  </si>
  <si>
    <t>25.21.14</t>
  </si>
  <si>
    <t xml:space="preserve">SOLO REF.C/MALHA HEX.DUPLA TORCAO-PANO UNICO PE DE TALUDE 0A6M E ATERRO &gt; 6M   </t>
  </si>
  <si>
    <t>25.21.13</t>
  </si>
  <si>
    <t xml:space="preserve">SOLO REF.C/MALHA HEX.DUPLA TORCAO-PANO UNICO PE DE TALUDE 0A6M E ATERRO 3A6M   </t>
  </si>
  <si>
    <t>25.21.12</t>
  </si>
  <si>
    <t xml:space="preserve">SOLO REF.C/MALHA HEX.DUPLA TORCAO-PANO UNICO PE DE TALUDE 0A6M E ATERRO 0A3M   </t>
  </si>
  <si>
    <t>25.21.11</t>
  </si>
  <si>
    <t>SOLO REF.MALHA HEXAG.DUPLA TORCAO-PANO UNICO ENCONTRO PORTAN.15 A 18M-EM RACHAO</t>
  </si>
  <si>
    <t>25.21.10</t>
  </si>
  <si>
    <t>SOLO REF.MALHA HEXAG.DUPLA TORCAO-PANO UNICO ENCONTRO PORTAN.12 A 15M-EM RACHAO</t>
  </si>
  <si>
    <t>25.21.09</t>
  </si>
  <si>
    <t xml:space="preserve">SOLO REF.MALHA HEXAG.DUPLA TORCAO-PANO UNICO ENCONTRO PORTAN.9 A 12M-EM RACHAO </t>
  </si>
  <si>
    <t>25.21.08</t>
  </si>
  <si>
    <t>SOLO REF. MALHA HEXAG. DUPLA TORCAO-PANO UNICO ENCONTRO PORTAN.6 A 9M-EM RACHAO</t>
  </si>
  <si>
    <t>25.21.07</t>
  </si>
  <si>
    <t>SOLO REF. MALHA HEXAG. DUPLA TORCAO-PANO UNICO ENCONTRO PORTAN.0 A 6M-EM RACHAO</t>
  </si>
  <si>
    <t>25.21.06</t>
  </si>
  <si>
    <t xml:space="preserve">SOLO REF. C/ MALHA HEXAG. DUPLA TORCAO-PANO UNICO GREIDE C/ 15A18M - EM RACHAO </t>
  </si>
  <si>
    <t>25.21.05</t>
  </si>
  <si>
    <t xml:space="preserve">SOLO REF. C/ MALHA HEXAG. DUPLA TORCAO-PANO UNICO GREIDE C/ 12A15M - EM RACHAO </t>
  </si>
  <si>
    <t>25.21.04</t>
  </si>
  <si>
    <t>SOLO REF. C/ MALHA HEXAG. DUPLA TORCAO-PANO UNICO GREIDE C/ 9 A 12M - EM RACHAO</t>
  </si>
  <si>
    <t>25.21.03</t>
  </si>
  <si>
    <t>SOLO REF. C/ MALHA HEXAG. DUPLA TORCAO-PANO UNICO GREIDE C/ 6 A 9M - EM RACHAO.</t>
  </si>
  <si>
    <t>25.21.02</t>
  </si>
  <si>
    <t>SOLO REF. C/ MALHA HEXAG. DUPLA TORCAO-PANO UNICO GREIDE C/ 0 A 6M - EM RACHAO.</t>
  </si>
  <si>
    <t>25.21.01</t>
  </si>
  <si>
    <t xml:space="preserve">SOLO REFORCADO TIPO PE DE TALUDE DE 12 A 15M E ATERRO MAIOR QUE 6M             </t>
  </si>
  <si>
    <t>25.20.20</t>
  </si>
  <si>
    <t xml:space="preserve">SOLO REFORCADO TIPO PE DE TALUDE DE 12 A 15M E ATERRO DE 3 A 6M                </t>
  </si>
  <si>
    <t>25.20.19</t>
  </si>
  <si>
    <t xml:space="preserve">SOLO REFORCADO TIPO DE PE DE TALUDE DE 12 A 15M E ATERRO DE 0 A 3M             </t>
  </si>
  <si>
    <t>25.20.18</t>
  </si>
  <si>
    <t xml:space="preserve">SOLO REFORCADO TIPO PE DE TALUDE COM ALTURA DE 9 A 12M E ATERRO MAIOR QUE 6M   </t>
  </si>
  <si>
    <t>25.20.17</t>
  </si>
  <si>
    <t xml:space="preserve">SOLO REFORCADO TIPO PE DE TALUDE COM ALTURA DE 9 A 12M E ATERRO DE 3 A 6M      </t>
  </si>
  <si>
    <t>25.20.16</t>
  </si>
  <si>
    <t xml:space="preserve">SOLO REFORCADO TIPO PE DE TALUDE COM ALTURA DE 9 A 12M E ATERRO DE 0 A 3M      </t>
  </si>
  <si>
    <t>25.20.15</t>
  </si>
  <si>
    <t xml:space="preserve">SOLO REFORCADO TIPO PE DE TALUDE COM ALTURA DE 6 A 9M E ATERRO MAIOR QUE 6M    </t>
  </si>
  <si>
    <t>25.20.14</t>
  </si>
  <si>
    <t xml:space="preserve">SOLO REFORCADO TIPO PE DE TALUDE COM ALTURA DE 6 A 9M E ATERRO DE 3 A 6M       </t>
  </si>
  <si>
    <t>25.20.13</t>
  </si>
  <si>
    <t xml:space="preserve">SOLO REFORCADO TIPO PE DE TALUDE COM ALTURA DE 6 A 9M E ATERRO DE 0 A 3M       </t>
  </si>
  <si>
    <t>25.20.12</t>
  </si>
  <si>
    <t xml:space="preserve">SOLO REFORCADO TIPO PE DE TALUDE COM ALTURA DE 0 A 6M E ATERRO MAIOR QUE 6M    </t>
  </si>
  <si>
    <t>25.20.11</t>
  </si>
  <si>
    <t xml:space="preserve">SOLO REFORCADO TIPO PE DE TALUDE COM ALTURA DE 0 A 6M E ATERRO DE 3 A 6M       </t>
  </si>
  <si>
    <t>25.20.10</t>
  </si>
  <si>
    <t xml:space="preserve">SOLO REFORCADO TIPO PE DE TALUDE COM ALTURA DE 0 A 6M E ATERRO DE 0 A 3M       </t>
  </si>
  <si>
    <t>25.20.09</t>
  </si>
  <si>
    <t xml:space="preserve">SOLO REFORCADO TIPO ENCONTRO PORTANTE COM ALTURA DE 12 A 15 METROS             </t>
  </si>
  <si>
    <t>25.20.08</t>
  </si>
  <si>
    <t xml:space="preserve">SOLO REFORCADO TIPO ENCONTRO PORTANTE COM ALTURA DE 9 A 12 METROS              </t>
  </si>
  <si>
    <t>25.20.07</t>
  </si>
  <si>
    <t xml:space="preserve">SOLO REFORCADO TIPO ENCONTRO PORTANTE COM ALTURA DE 6 A 9 METROS               </t>
  </si>
  <si>
    <t>25.20.06</t>
  </si>
  <si>
    <t xml:space="preserve">SOLO REFORCADO TIPO ENCONTRO PORTANTE COM ALTURA DE 0 A 6 METROS.              </t>
  </si>
  <si>
    <t>25.20.05</t>
  </si>
  <si>
    <t xml:space="preserve">SOLO REFORCADO TIPO GREIDE COM ALTURA DE 12 A 15 METROS                        </t>
  </si>
  <si>
    <t>25.20.04</t>
  </si>
  <si>
    <t xml:space="preserve">SOLO REFORCADO TIPO GREIDE COM ALTURA DE 9 A 12 METROS                         </t>
  </si>
  <si>
    <t>25.20.03</t>
  </si>
  <si>
    <t xml:space="preserve">SOLO REFORCADO TIPO GREIDE COM ALTURA DE 6 A 9 METROS                          </t>
  </si>
  <si>
    <t>25.20.02</t>
  </si>
  <si>
    <t xml:space="preserve">SOLO REFORCADO TIPO GREIDE COM ALTURA DE 0 A 6 METROS.                         </t>
  </si>
  <si>
    <t>25.20.01</t>
  </si>
  <si>
    <t xml:space="preserve">RETALUDAMENTO DE 1 E 2 CATEGORIA                                               </t>
  </si>
  <si>
    <t>25.19.01</t>
  </si>
  <si>
    <t>25.15.12</t>
  </si>
  <si>
    <t>25.15.11</t>
  </si>
  <si>
    <t>25.15.10</t>
  </si>
  <si>
    <t xml:space="preserve">TUBO DE PVC PERFURADO OU NAO D=0,025M (D=1")                                   </t>
  </si>
  <si>
    <t>25.15.09.01</t>
  </si>
  <si>
    <t>25.15.09</t>
  </si>
  <si>
    <t xml:space="preserve">ASSENTAMENTO DE TUBO DRENO BARRO 20CM                                          </t>
  </si>
  <si>
    <t>25.15.08</t>
  </si>
  <si>
    <t xml:space="preserve">ASSENTAMENTO DE TUBO DRENO BARRO 15 CM                                         </t>
  </si>
  <si>
    <t>25.15.07</t>
  </si>
  <si>
    <t xml:space="preserve">ASSENTAMENTO DE TUBO DRENO CONCRETO 20CM                                       </t>
  </si>
  <si>
    <t>25.15.06</t>
  </si>
  <si>
    <t xml:space="preserve">ASSENTAMENTO DE TUBO DRENO CONCRETO 15CM                                       </t>
  </si>
  <si>
    <t>25.15.05</t>
  </si>
  <si>
    <t xml:space="preserve">FORNECIMENTO DE TUBO DRENO BARRO 20CM                                          </t>
  </si>
  <si>
    <t>25.15.04</t>
  </si>
  <si>
    <t xml:space="preserve">FORNECIMENTO DE TUBO DRENO BARRO 15CM                                          </t>
  </si>
  <si>
    <t>25.15.03</t>
  </si>
  <si>
    <t xml:space="preserve">FORNECIMENTO DE TUBO DRENO CONCRETO 20CM                                       </t>
  </si>
  <si>
    <t>25.15.02</t>
  </si>
  <si>
    <t xml:space="preserve">FORNECIMENTO DE TUBO DRENO CONCRETO 15CM                                       </t>
  </si>
  <si>
    <t>25.15.01</t>
  </si>
  <si>
    <t>25.14.02</t>
  </si>
  <si>
    <t xml:space="preserve">ARGAM.DE CIMENTO E AREIA TRACO 1:3 E=2CM                                       </t>
  </si>
  <si>
    <t>25.13.07</t>
  </si>
  <si>
    <t xml:space="preserve">ALVENARIA DE BLOCO DE CONCRETO                                                 </t>
  </si>
  <si>
    <t>25.13.05</t>
  </si>
  <si>
    <t xml:space="preserve">ALVENARIA DE PEDRA ARGAMASSADA                                                 </t>
  </si>
  <si>
    <t>25.13.04</t>
  </si>
  <si>
    <t xml:space="preserve">ALVENARIA DE PEDRA SECA                                                        </t>
  </si>
  <si>
    <t>25.13.02</t>
  </si>
  <si>
    <t xml:space="preserve">ALVENARIA TIJOLO                                                               </t>
  </si>
  <si>
    <t>25.13.01</t>
  </si>
  <si>
    <t xml:space="preserve">CALCAMENTO CONCRETO FCK 10 MPA                                                 </t>
  </si>
  <si>
    <t>25.12.03</t>
  </si>
  <si>
    <t xml:space="preserve">CALCAMENTO CONCRETO FCK 15 MPA                                                 </t>
  </si>
  <si>
    <t>25.12.02</t>
  </si>
  <si>
    <t>25.11.11.02</t>
  </si>
  <si>
    <t>25.11.11.01</t>
  </si>
  <si>
    <t>25.11.07.03</t>
  </si>
  <si>
    <t>25.11.07.02</t>
  </si>
  <si>
    <t>25.11.06.03</t>
  </si>
  <si>
    <t>25.11.06.02</t>
  </si>
  <si>
    <t>25.11.05.03</t>
  </si>
  <si>
    <t>25.11.05.02</t>
  </si>
  <si>
    <t>25.11.04.06</t>
  </si>
  <si>
    <t>25.11.04.05</t>
  </si>
  <si>
    <t>25.11.04.04</t>
  </si>
  <si>
    <t>25.11.04.03</t>
  </si>
  <si>
    <t>25.11.04.02</t>
  </si>
  <si>
    <t>25.11.04.01</t>
  </si>
  <si>
    <t>25.11.02</t>
  </si>
  <si>
    <t>25.11.01</t>
  </si>
  <si>
    <t xml:space="preserve">PERFURAÇÃO MANUAL EM SOLO D=114,3MM OU D=4"                                    </t>
  </si>
  <si>
    <t>25.10.15</t>
  </si>
  <si>
    <t xml:space="preserve">PERFURACAO MANUAL EM SOLO D=62,5MM OU D=2 1/2"                                 </t>
  </si>
  <si>
    <t>25.10.14</t>
  </si>
  <si>
    <t xml:space="preserve">PERF.P/DRENO E TIR RCH SA D=114,30MM(HX)                                       </t>
  </si>
  <si>
    <t>25.10.12</t>
  </si>
  <si>
    <t xml:space="preserve">PERF.P/DRENO E TIR.RCH. SA D=88,90MM(NX)                                       </t>
  </si>
  <si>
    <t>25.10.11</t>
  </si>
  <si>
    <t xml:space="preserve">PERF.P/DRENO E TIR.RCH SA D=73,00MM(BX)                                        </t>
  </si>
  <si>
    <t>25.10.10</t>
  </si>
  <si>
    <t xml:space="preserve">PERF.P/DRENO E TIR.RCH SA D=57,10MM (AX)                                       </t>
  </si>
  <si>
    <t>25.10.09</t>
  </si>
  <si>
    <t xml:space="preserve">PERF.P/DRENO E TIR.RCH.ALT.D=114,3MM(HX)                                       </t>
  </si>
  <si>
    <t>25.10.08</t>
  </si>
  <si>
    <t xml:space="preserve">PERF.P/DRENO E TIR.RCH.ALT.D=88,90MM(NX)                                       </t>
  </si>
  <si>
    <t>25.10.07</t>
  </si>
  <si>
    <t xml:space="preserve">PERF.P/DRENO E TIR.RCH.ALT.D=73,00MM(BX)                                       </t>
  </si>
  <si>
    <t>25.10.06</t>
  </si>
  <si>
    <t xml:space="preserve">PERF.P/DRENO E TIR.RCH.ALT.D=57,10MM(AX)                                       </t>
  </si>
  <si>
    <t>25.10.05</t>
  </si>
  <si>
    <t xml:space="preserve">PERF.P/DRENO E TIR. SOLO D=114,30MM(HX)                                        </t>
  </si>
  <si>
    <t>25.10.04</t>
  </si>
  <si>
    <t xml:space="preserve">PERF.P/DRENO E TIR. SOLO D=88,90MM(NX)                                         </t>
  </si>
  <si>
    <t>25.10.03</t>
  </si>
  <si>
    <t xml:space="preserve">PERF.P/DRENO E TIR. SOLO D=73,00MM(BX)                                         </t>
  </si>
  <si>
    <t>25.10.02</t>
  </si>
  <si>
    <t xml:space="preserve">PERF.P/DRENO E TIR. SOLO D=57,10MM(AX)                                         </t>
  </si>
  <si>
    <t>25.10.01</t>
  </si>
  <si>
    <t>25.09.17</t>
  </si>
  <si>
    <t>25.09.16</t>
  </si>
  <si>
    <t>25.09.15</t>
  </si>
  <si>
    <t xml:space="preserve">INJECAO DE NATA DE CIMENTO                                                     </t>
  </si>
  <si>
    <t>25.09.12</t>
  </si>
  <si>
    <t xml:space="preserve">BOMBEAMENTO CONCRETO QUALQUER RESIST.                                          </t>
  </si>
  <si>
    <t>25.09.11</t>
  </si>
  <si>
    <t xml:space="preserve">CONCRETO PROJETADO                                                             </t>
  </si>
  <si>
    <t>25.09.10</t>
  </si>
  <si>
    <t>25.09.08</t>
  </si>
  <si>
    <t>25.09.07</t>
  </si>
  <si>
    <t xml:space="preserve">CONCRETO FCK 30 MPA                                                            </t>
  </si>
  <si>
    <t>25.09.06</t>
  </si>
  <si>
    <t>25.09.05</t>
  </si>
  <si>
    <t>25.09.04</t>
  </si>
  <si>
    <t xml:space="preserve">CONCRETO FCK 18 MPA                                                            </t>
  </si>
  <si>
    <t>25.09.03</t>
  </si>
  <si>
    <t xml:space="preserve">CONCRETO FCK 15 MPA                                                            </t>
  </si>
  <si>
    <t>25.09.02</t>
  </si>
  <si>
    <t xml:space="preserve">CONCRETO FCK 10 MPA                                                            </t>
  </si>
  <si>
    <t>25.09.01</t>
  </si>
  <si>
    <t xml:space="preserve">TERMO FIXO P/TIRANTES 100TF 12F D=1/2"                                         </t>
  </si>
  <si>
    <t>25.08.16.04</t>
  </si>
  <si>
    <t xml:space="preserve">TERMO FIXO P/TIRANTES 80TF 10FIOS D=1/2"                                       </t>
  </si>
  <si>
    <t>25.08.16.03</t>
  </si>
  <si>
    <t xml:space="preserve">TERMO FIXO P/TIRANTES 60TF 8 FIOS D=1/2"                                       </t>
  </si>
  <si>
    <t>25.08.16.02</t>
  </si>
  <si>
    <t xml:space="preserve">TERMO FIXO P/TIRANTES 40TF 5 FIOS D=1/2"                                       </t>
  </si>
  <si>
    <t>25.08.16.01</t>
  </si>
  <si>
    <t xml:space="preserve">TIRAN.100TF 12 FIOS D=1/2" FORN.E INST.                                        </t>
  </si>
  <si>
    <t>25.08.15.04</t>
  </si>
  <si>
    <t xml:space="preserve">TIRANTE  80TF 10 FIOS D=1/2" FORN.E INST                                       </t>
  </si>
  <si>
    <t>25.08.15.03</t>
  </si>
  <si>
    <t xml:space="preserve">TIRANTE  60TF 8 FIOS D=1/2" FORN. E INST                                       </t>
  </si>
  <si>
    <t>25.08.15.02</t>
  </si>
  <si>
    <t xml:space="preserve">TIRANTE  40TF 5 FIOS D=1/2" FORN. E INST                                       </t>
  </si>
  <si>
    <t>25.08.15.01</t>
  </si>
  <si>
    <t xml:space="preserve">APARELHO DE ANCOR.P/ACO TIPO DYWIDAG                                           </t>
  </si>
  <si>
    <t>25.08.14</t>
  </si>
  <si>
    <t>25.08.13.04</t>
  </si>
  <si>
    <t>25.08.13.03</t>
  </si>
  <si>
    <t xml:space="preserve">APARELHO DE ANCORAGEM ATIVO DE 12 FIOS DE Ã 5/8" (15,2MM)                      </t>
  </si>
  <si>
    <t>25.08.13.02</t>
  </si>
  <si>
    <t>25.08.13.01</t>
  </si>
  <si>
    <t>25.08.12</t>
  </si>
  <si>
    <t xml:space="preserve">AP.ANC.P/CABOS PROTEN.PAS. 12FIOS-12,7MM                                       </t>
  </si>
  <si>
    <t>25.08.11</t>
  </si>
  <si>
    <t xml:space="preserve">AP.ANC.P/CABOS PROTEN.PAS. 6 FIOS-12,7MM                                       </t>
  </si>
  <si>
    <t>25.08.10</t>
  </si>
  <si>
    <t xml:space="preserve">AP.ANC.P/CABOS PROTEN.PAS. 4 FIOS-12,7MM                                       </t>
  </si>
  <si>
    <t>25.08.09</t>
  </si>
  <si>
    <t>25.08.07</t>
  </si>
  <si>
    <t>25.08.06</t>
  </si>
  <si>
    <t>25.08.05</t>
  </si>
  <si>
    <t xml:space="preserve">AP.ANC.P/CABOS PROTEN.ATIVA 6FIOS-12,7MM                                       </t>
  </si>
  <si>
    <t>25.08.04</t>
  </si>
  <si>
    <t xml:space="preserve">AP.ANC.P/CABOS PROTEN.ATIVA 4FIOS-12,7MM                                       </t>
  </si>
  <si>
    <t>25.08.03</t>
  </si>
  <si>
    <t xml:space="preserve">AP.ANC.P/CABOS PROTEN.ATIVA 12 FIOS-8MM                                        </t>
  </si>
  <si>
    <t>25.08.02</t>
  </si>
  <si>
    <t xml:space="preserve">AP.ANC.P/CABOS PROTEN.ATIVA 12FIOS-7MM                                         </t>
  </si>
  <si>
    <t>25.08.01</t>
  </si>
  <si>
    <t xml:space="preserve">ACO P/CONCRETO PROTENDIDO TIPO DYWIDAG OU SIMILAR                              </t>
  </si>
  <si>
    <t>25.07.06</t>
  </si>
  <si>
    <t>25.07.05</t>
  </si>
  <si>
    <t>25.07.04</t>
  </si>
  <si>
    <t>25.07.03</t>
  </si>
  <si>
    <t>25.07.02</t>
  </si>
  <si>
    <t>25.07.01</t>
  </si>
  <si>
    <t xml:space="preserve">FORMA PL.P/CONCRETO PROTENDIDO OU APAR.                                        </t>
  </si>
  <si>
    <t>25.06.02</t>
  </si>
  <si>
    <t xml:space="preserve">FORMA PLANA PARA CONCRETO ARMADO COMUM                                         </t>
  </si>
  <si>
    <t>25.06.01</t>
  </si>
  <si>
    <t>25.05.02</t>
  </si>
  <si>
    <t>25.05.01</t>
  </si>
  <si>
    <t xml:space="preserve">ESTACA RAIZ EM SOLO D=45CM                                                     </t>
  </si>
  <si>
    <t>25.04.49</t>
  </si>
  <si>
    <t xml:space="preserve">ESTACA RAIZ EM ROCHA ALTERADA D=45CM                                           </t>
  </si>
  <si>
    <t>25.04.48</t>
  </si>
  <si>
    <t xml:space="preserve">ESTACA RAIZ EM SOLO D=50CM                                                     </t>
  </si>
  <si>
    <t>25.04.47</t>
  </si>
  <si>
    <t xml:space="preserve">ESTACA RAIZ EM ROCHA ALTERADA D=50CM                                           </t>
  </si>
  <si>
    <t>25.04.46</t>
  </si>
  <si>
    <t xml:space="preserve">TAXA MOBIL. DE EQUIPAMENTO BATE-ESTACA                                         </t>
  </si>
  <si>
    <t>25.04.28</t>
  </si>
  <si>
    <t xml:space="preserve">ESTACA TIPO STRAUSS D=32CM                                                     </t>
  </si>
  <si>
    <t>25.04.23.01</t>
  </si>
  <si>
    <t xml:space="preserve">TAXA DE INSTALACAO EQUIPAM.ESTACA RAIZ                                         </t>
  </si>
  <si>
    <t>25.04.21</t>
  </si>
  <si>
    <t xml:space="preserve">ESTACA RAIZ EM ROCHA ALTERADA D=40CM                                           </t>
  </si>
  <si>
    <t>25.04.20</t>
  </si>
  <si>
    <t xml:space="preserve">ESTACA RAIZ EM ROCHA ALTERADA D=31CM                                           </t>
  </si>
  <si>
    <t>25.04.19</t>
  </si>
  <si>
    <t xml:space="preserve">ESTACA RAIZ EM ROCHA ALTERADA D=25CM                                           </t>
  </si>
  <si>
    <t>25.04.18</t>
  </si>
  <si>
    <t xml:space="preserve">ESTACA RAIZ EM ROCHA ALTERADA D=20CM                                           </t>
  </si>
  <si>
    <t>25.04.17</t>
  </si>
  <si>
    <t xml:space="preserve">ESTACA RAIZ EM ROCHA ALTERADA D=16CM                                           </t>
  </si>
  <si>
    <t>25.04.16</t>
  </si>
  <si>
    <t xml:space="preserve">ESTACA RAIZ EM ROCHA ALTERADA D=15CM                                           </t>
  </si>
  <si>
    <t>25.04.15</t>
  </si>
  <si>
    <t xml:space="preserve">ESTACA RAIZ EM SOLO D=40CM                                                     </t>
  </si>
  <si>
    <t>25.04.14</t>
  </si>
  <si>
    <t xml:space="preserve">ESTACA RAIZ EM SOLO D=31CM                                                     </t>
  </si>
  <si>
    <t>25.04.13</t>
  </si>
  <si>
    <t xml:space="preserve">ESTACA RAIZ EM SOLO D=25CM                                                     </t>
  </si>
  <si>
    <t>25.04.12</t>
  </si>
  <si>
    <t xml:space="preserve">ESTACA RAIZ EM SOLO D=20CM                                                     </t>
  </si>
  <si>
    <t>25.04.11</t>
  </si>
  <si>
    <t xml:space="preserve">ESTACA RAIZ EM SOLO D=16CM                                                     </t>
  </si>
  <si>
    <t>25.04.10</t>
  </si>
  <si>
    <t xml:space="preserve">ESTACA RAIZ EM SOLO D=15CM                                                     </t>
  </si>
  <si>
    <t>25.04.09</t>
  </si>
  <si>
    <t xml:space="preserve">ESTACA DE MADEIRA D=25CM - 15TON                                               </t>
  </si>
  <si>
    <t>25.04.08</t>
  </si>
  <si>
    <t xml:space="preserve">ESTACA DE MADEIRA D=20CM - 8 TON                                               </t>
  </si>
  <si>
    <t>25.04.07</t>
  </si>
  <si>
    <t>25.04.06</t>
  </si>
  <si>
    <t xml:space="preserve">ESTACA CONCRETO PRE-MOLDADO - 70/80T                                           </t>
  </si>
  <si>
    <t>25.04.05</t>
  </si>
  <si>
    <t xml:space="preserve">ESTACA CONCRETO PRE-MOLDADO - 50/60T                                           </t>
  </si>
  <si>
    <t>25.04.04</t>
  </si>
  <si>
    <t xml:space="preserve">ESTACA CONCRETO PRE-MOLDADO - 40/45T                                           </t>
  </si>
  <si>
    <t>25.04.03</t>
  </si>
  <si>
    <t xml:space="preserve">ESTACA CONCRETO PRE-MOLDADO - 30/35T                                           </t>
  </si>
  <si>
    <t>25.04.02</t>
  </si>
  <si>
    <t xml:space="preserve">ESTACA CONCRETO PRE-MOLDADO - 20/25T                                           </t>
  </si>
  <si>
    <t>25.04.01</t>
  </si>
  <si>
    <t xml:space="preserve">ESCORAMENTO PARA FORMAS                                                        </t>
  </si>
  <si>
    <t>25.03.08</t>
  </si>
  <si>
    <t xml:space="preserve">ESCORAMENTO DE VALAS/CAVAS P/FUND.DESC.                                        </t>
  </si>
  <si>
    <t>25.03.07</t>
  </si>
  <si>
    <t xml:space="preserve">ESCORAMENTO DE VALAS/CAVAS P/FUND.CONT.                                        </t>
  </si>
  <si>
    <t>25.03.06</t>
  </si>
  <si>
    <t>25.03.05</t>
  </si>
  <si>
    <t xml:space="preserve">SOLO CIMENTO ENSACADO, COM TEOR DE CIMENTO A 8%                                </t>
  </si>
  <si>
    <t>25.03.04.05</t>
  </si>
  <si>
    <t xml:space="preserve">SOLO CIMENTO ENSACADO, COM TEOR DE CIMENTO A 6%                                </t>
  </si>
  <si>
    <t>25.03.04.04</t>
  </si>
  <si>
    <t xml:space="preserve">SOLO CIMENTO ENSACADO, COM TEOR DE CIMENTO A 4%                                </t>
  </si>
  <si>
    <t>25.03.04.03</t>
  </si>
  <si>
    <t xml:space="preserve">ENSECADEIRA COM SACOS DE AREIA                                                 </t>
  </si>
  <si>
    <t>25.03.04.01</t>
  </si>
  <si>
    <t xml:space="preserve">ARGILA ENCH.ENSECADEIRA,INCL.APILOAMENTO                                       </t>
  </si>
  <si>
    <t>25.03.04</t>
  </si>
  <si>
    <t xml:space="preserve">PAREDE ENSECADEIRA COM PERFIL METALICO                                         </t>
  </si>
  <si>
    <t>25.03.03</t>
  </si>
  <si>
    <t xml:space="preserve">PAREDE ENSECADEIRA C/PRANCHA-ESP.0,075M                                        </t>
  </si>
  <si>
    <t>25.03.02</t>
  </si>
  <si>
    <t xml:space="preserve">PAREDE ENSECADEIRA COM PRANCHA-ESP.0,05M                                       </t>
  </si>
  <si>
    <t>25.03.01</t>
  </si>
  <si>
    <t xml:space="preserve">ACRESC.P/ESC.ENSEC.C/EXPL.C/1,5M ALEM 3M                                       </t>
  </si>
  <si>
    <t>25.02.13</t>
  </si>
  <si>
    <t xml:space="preserve">ESCAV.FUND.DENTRO ENSEC.C/EXPL.ATE  3M                                         </t>
  </si>
  <si>
    <t>25.02.12</t>
  </si>
  <si>
    <t xml:space="preserve">ACR.P/ESCAV.ENSEC.P/CADA1,0M PROF.ALEM3M                                       </t>
  </si>
  <si>
    <t>25.02.11</t>
  </si>
  <si>
    <t xml:space="preserve">ESCAV.FUND.DENTRO ENSEC. SEM EXPL.ATE 3M                                       </t>
  </si>
  <si>
    <t>25.02.10</t>
  </si>
  <si>
    <t xml:space="preserve">ACRESC.ESC.ENS.EXPL.C/1,5M PROF.ALEM 2M                                        </t>
  </si>
  <si>
    <t>25.02.09</t>
  </si>
  <si>
    <t xml:space="preserve">ESCAV.FUND.BUEIRO OU DRENO C/EXPL.ATE 2M                                       </t>
  </si>
  <si>
    <t>25.02.08</t>
  </si>
  <si>
    <t xml:space="preserve">ACRESC.P/ESCAV.1,5M PROFUNDIDADE,ALEM 2M                                       </t>
  </si>
  <si>
    <t>25.02.07</t>
  </si>
  <si>
    <t xml:space="preserve">ESCAV.FUND.BUEIRO OU DRENO S/EXPL.ATE 2M                                       </t>
  </si>
  <si>
    <t>25.02.06</t>
  </si>
  <si>
    <t xml:space="preserve">CORTA-RIO ESCAVACAO COM EXPLOSIVO                                              </t>
  </si>
  <si>
    <t>25.02.05</t>
  </si>
  <si>
    <t xml:space="preserve">CORTA-RIO ESCAVACAO SEM EXPLOSIVO                                              </t>
  </si>
  <si>
    <t>25.02.04</t>
  </si>
  <si>
    <t xml:space="preserve">ESCAVACAO MECANICA P/ OBRAS C/EXPLOSIVO                                        </t>
  </si>
  <si>
    <t>25.02.03</t>
  </si>
  <si>
    <t>25.02.02</t>
  </si>
  <si>
    <t xml:space="preserve">ESCAVACAO MANUAL PARA OBRAS S/EXPLOSIVO                                        </t>
  </si>
  <si>
    <t>25.02.01</t>
  </si>
  <si>
    <t xml:space="preserve">ATERRO SOLO COM 6% DE CIMENTO C/PULVE.                                         </t>
  </si>
  <si>
    <t>25.01.03.05</t>
  </si>
  <si>
    <t>25.01.03</t>
  </si>
  <si>
    <t xml:space="preserve">ATERRO SOLO COM 3% DE CIMENTO EM USINA                                         </t>
  </si>
  <si>
    <t>25.01.02</t>
  </si>
  <si>
    <t xml:space="preserve">ATERRO DE ACESSO                                                               </t>
  </si>
  <si>
    <t>25.01.01</t>
  </si>
  <si>
    <t>GEOCOMPOSTO DRENANTE(GEOMANTA+GEOTEXTIL 1 LADO PER./1 LADO IMP.)TIPO 2L FP-11MM</t>
  </si>
  <si>
    <t>24.23.52</t>
  </si>
  <si>
    <t xml:space="preserve">GEOCOMPOSTO DRENANTE(GEOMANTA+GEOTEXTIL 2 LADOS PERM.)TIPO 2S-16MM.            </t>
  </si>
  <si>
    <t>24.23.51</t>
  </si>
  <si>
    <t xml:space="preserve">GEOCOMPOSTO DRENANTE(GEOMANTA+GEOTEXTIL 1 LADO PERM.)TIPO 1S -16MM.            </t>
  </si>
  <si>
    <t>24.23.50</t>
  </si>
  <si>
    <t xml:space="preserve">GEOCOMPOSTO DRENANTE(GEOMANTA+GEOTEXTIL 2 LADOS PERM.)TIPO 2L - 11MM.          </t>
  </si>
  <si>
    <t>24.23.49</t>
  </si>
  <si>
    <t xml:space="preserve">GEOCOMPOSTO DRENANTE(GEOMANTA+GEOTEXTIL 1 LADO PERM.)TIPO 1L - 12MM.           </t>
  </si>
  <si>
    <t>24.23.48</t>
  </si>
  <si>
    <t xml:space="preserve">GEOCOMP.TRINCEIRA DRENANTE(GEOMANTA+GEOTEXTIL 2 LADOS PERM.)H=140CM/11MM       </t>
  </si>
  <si>
    <t>24.23.47</t>
  </si>
  <si>
    <t xml:space="preserve">GEOCOMP.TRINCHEIRA DRENATE(GEOMANTA+GEOTEXTIL 2 LADOS PERM.)H=100CM/11MM       </t>
  </si>
  <si>
    <t>24.23.46</t>
  </si>
  <si>
    <t xml:space="preserve">GEOCOMP.TRINCHEIRA DRENANTE(GEOMANTA+GEOTEXTIL 2 LADOS PERM.)H=60CM/11MM       </t>
  </si>
  <si>
    <t>24.23.45</t>
  </si>
  <si>
    <t xml:space="preserve">GEOCOMP.TRINCHEIRA DRENANTE(GEOMANTA+GEOTEXTIL 2 LADOS PERM.)H=40CM/11MM       </t>
  </si>
  <si>
    <t>24.23.44</t>
  </si>
  <si>
    <t xml:space="preserve">GEOCOMPOSTO DRENANTE VERTICAL (GEOMANTA + GEOTEXTIL 2 LADOSPERM.)              </t>
  </si>
  <si>
    <t>24.23.09</t>
  </si>
  <si>
    <t xml:space="preserve">GEOCOMP. TRINCHEIRA DRENANTE (GEOMANTA+GEOTEXTIL 2 LADOS PERM.) H=30CM / 10MM  </t>
  </si>
  <si>
    <t>24.23.08</t>
  </si>
  <si>
    <t xml:space="preserve">GEOCOMP. TRINCHEIRA DRENANTE (GEOMANTA+GEOTEXTIL 2 LADOSPERM.) H=60CM / 10MM   </t>
  </si>
  <si>
    <t>24.23.07</t>
  </si>
  <si>
    <t xml:space="preserve">GEOCOMP. DRENANTE (GEOMANTA+GEOTEXTIL 1 LADO PER./1 LADOIMP.) TIPO 2L FP-10MM  </t>
  </si>
  <si>
    <t>24.23.05</t>
  </si>
  <si>
    <t xml:space="preserve">GEOCOMPOSTO DRENANTE (GEOMANTA+GEOTEXTIL 2 LADOS PERM.)TIPO 2S - 16 MM         </t>
  </si>
  <si>
    <t>24.23.04</t>
  </si>
  <si>
    <t xml:space="preserve">GEOCOMPOSTO DRENANTE (GEOMANTA+GEOTEXTIL 2 LADOS PERM.TIPO 2L - 10 MM          </t>
  </si>
  <si>
    <t>24.23.03</t>
  </si>
  <si>
    <t xml:space="preserve">GEOCOMPOSTO DRENANTE (GEOMANTA+GEOTEXTIL 1 LADO PERM.) TIPO 1S - 18 MM         </t>
  </si>
  <si>
    <t>24.23.02</t>
  </si>
  <si>
    <t xml:space="preserve">GEOCOMPOSTO DRENANTE (GEOMANTA+GEOTEXTIL 1 LADO PERM.) TIPO 1L - 12 MM         </t>
  </si>
  <si>
    <t>24.23.01</t>
  </si>
  <si>
    <t xml:space="preserve">GEOFORMA TEXTIL COM DISPOSITIVO AUTO-DRENANTE "UNIFLUXO"                       </t>
  </si>
  <si>
    <t>24.22.02</t>
  </si>
  <si>
    <t xml:space="preserve">GEOFORMA TEXTIL TENSORIZADA TIPO COLCHAO - ESPESSURA DE 15 CM                  </t>
  </si>
  <si>
    <t>24.22.01</t>
  </si>
  <si>
    <t xml:space="preserve">BROCA DE CONCRETO D=15,00CM                                                    </t>
  </si>
  <si>
    <t>24.21.03</t>
  </si>
  <si>
    <t xml:space="preserve">BROCA DE CONCRETO D=25,00CM                                                    </t>
  </si>
  <si>
    <t>24.21.02</t>
  </si>
  <si>
    <t xml:space="preserve">BROCA DE CONCRETO ARMADO D=20,00CM                                             </t>
  </si>
  <si>
    <t>24.21.01</t>
  </si>
  <si>
    <t xml:space="preserve">TUBO ACO CORRUGADO EPOXI MET. DESTRUTIVO                                       </t>
  </si>
  <si>
    <t>24.20.04</t>
  </si>
  <si>
    <t>24.20.03</t>
  </si>
  <si>
    <t>24.20.02</t>
  </si>
  <si>
    <t xml:space="preserve">TUBO ACO CORR.GALV.MET.NAO DESTRUTIVO                                          </t>
  </si>
  <si>
    <t>24.20.01</t>
  </si>
  <si>
    <t xml:space="preserve">GRELHA FERRO FUNDIDO BOCA LOB GRS-135                                          </t>
  </si>
  <si>
    <t>24.19.08</t>
  </si>
  <si>
    <t xml:space="preserve">GRELHA DE CONCRETO DE 10X44X120CM - FCK 20 MPA                                 </t>
  </si>
  <si>
    <t>24.19.07.01</t>
  </si>
  <si>
    <t xml:space="preserve">TELAR E TAMPAO DE FERRO FUNDIDO                                                </t>
  </si>
  <si>
    <t>24.19.06</t>
  </si>
  <si>
    <t>24.19.05.01</t>
  </si>
  <si>
    <t>24.19.04.01</t>
  </si>
  <si>
    <t xml:space="preserve">GUIA PRE-FABRICADA CONCRETO FCK 20 MPA                                         </t>
  </si>
  <si>
    <t>24.19.03.01</t>
  </si>
  <si>
    <t>24.18.03</t>
  </si>
  <si>
    <t>24.18.02</t>
  </si>
  <si>
    <t>24.18.01</t>
  </si>
  <si>
    <t xml:space="preserve">TUBO DE CONCRETO SIMPLES D=0,60M                                               </t>
  </si>
  <si>
    <t>24.16.28</t>
  </si>
  <si>
    <t xml:space="preserve">TUBO DE CONCRETO SIMPLES D=0,40M                                               </t>
  </si>
  <si>
    <t>24.16.27</t>
  </si>
  <si>
    <t xml:space="preserve">TUBO DE CONCRETO D=1,50M CLASSE PA-4                                           </t>
  </si>
  <si>
    <t>24.16.26</t>
  </si>
  <si>
    <t xml:space="preserve">TUBO DE CONCRETO D=1,50M CLASSE PA-3                                           </t>
  </si>
  <si>
    <t>24.16.25</t>
  </si>
  <si>
    <t xml:space="preserve">TUBO DE CONCRETO D=1,50M CLASSE PA-2                                           </t>
  </si>
  <si>
    <t>24.16.24</t>
  </si>
  <si>
    <t xml:space="preserve">TUBO DE CONCRETO D=1,50M CLASSE PA-1                                           </t>
  </si>
  <si>
    <t>24.16.23</t>
  </si>
  <si>
    <t xml:space="preserve">TUBO DE CONCRETO D=1,20M CLASSE PA-4                                           </t>
  </si>
  <si>
    <t>24.16.22</t>
  </si>
  <si>
    <t xml:space="preserve">TUBO DE CONCRETO D=1,20M CLASSE PA-3                                           </t>
  </si>
  <si>
    <t>24.16.21</t>
  </si>
  <si>
    <t xml:space="preserve">TUBO DE CONCRETO D=1,20M CLASSE PA-2                                           </t>
  </si>
  <si>
    <t>24.16.20</t>
  </si>
  <si>
    <t xml:space="preserve">TUBO DE CONCRETO D=1,20M CLASSE PA-1                                           </t>
  </si>
  <si>
    <t>24.16.19</t>
  </si>
  <si>
    <t xml:space="preserve">TUBO DE CONCRETO D=1,00M CLASSE PA-4                                           </t>
  </si>
  <si>
    <t>24.16.18</t>
  </si>
  <si>
    <t xml:space="preserve">TUBO DE CONCRETO D=1,00M CLASSE PA-3                                           </t>
  </si>
  <si>
    <t>24.16.17</t>
  </si>
  <si>
    <t xml:space="preserve">TUBO DE CONCRETO D=1,00M CLASSE PA-2                                           </t>
  </si>
  <si>
    <t>24.16.16</t>
  </si>
  <si>
    <t xml:space="preserve">TUBO DE CONCRETO D=1,00M CLASSE PA-1                                           </t>
  </si>
  <si>
    <t>24.16.15</t>
  </si>
  <si>
    <t xml:space="preserve">TUBO DE CONCRETO D=0,80M CLASSE PA-4                                           </t>
  </si>
  <si>
    <t>24.16.14</t>
  </si>
  <si>
    <t xml:space="preserve">TUBO DE CONCRETO D=0,80M CLASSE PA-3                                           </t>
  </si>
  <si>
    <t>24.16.13</t>
  </si>
  <si>
    <t xml:space="preserve">TUBO DE CONCRETO D=0,80M CLASSE PA-2                                           </t>
  </si>
  <si>
    <t>24.16.12</t>
  </si>
  <si>
    <t xml:space="preserve">TUBO DE CONCRETO D=0,80M CLASSE PA-1                                           </t>
  </si>
  <si>
    <t>24.16.11</t>
  </si>
  <si>
    <t xml:space="preserve">TUBO DE CONCRETO D=0,60M CLASSE PA-4                                           </t>
  </si>
  <si>
    <t>24.16.10</t>
  </si>
  <si>
    <t xml:space="preserve">TUBO DE CONCRETO D=0,60M CLASSE PA-3                                           </t>
  </si>
  <si>
    <t>24.16.09</t>
  </si>
  <si>
    <t xml:space="preserve">TUBO DE CONCRETO D=0,60M CLASSE PA-2                                           </t>
  </si>
  <si>
    <t>24.16.08</t>
  </si>
  <si>
    <t xml:space="preserve">TUBO DE CONCRETO D=0,60M CLASSE PA-1                                           </t>
  </si>
  <si>
    <t>24.16.07</t>
  </si>
  <si>
    <t xml:space="preserve">TUBO DE CONCRETO D=0,50M CLASSE PA-4                                           </t>
  </si>
  <si>
    <t>24.16.06</t>
  </si>
  <si>
    <t xml:space="preserve">TUBO DE CONCRETO D=0,50M CLASSE PA-3                                           </t>
  </si>
  <si>
    <t>24.16.05</t>
  </si>
  <si>
    <t xml:space="preserve">TUBO DE CONCRETO D=0,50M CLASSE PA-2                                           </t>
  </si>
  <si>
    <t>24.16.04</t>
  </si>
  <si>
    <t xml:space="preserve">TUBO DE CONCRETO D=0,50M CLASSE PA-1                                           </t>
  </si>
  <si>
    <t>24.16.03</t>
  </si>
  <si>
    <t xml:space="preserve">TUBO DE CONCRETO D=0,40M CLASSE PA-2                                           </t>
  </si>
  <si>
    <t>24.16.02</t>
  </si>
  <si>
    <t xml:space="preserve">TUBO DE CONCRETO D=0,40M CLASSE PA-1                                           </t>
  </si>
  <si>
    <t>24.16.01</t>
  </si>
  <si>
    <t xml:space="preserve">DUTO CORRUG.PEAD 0,15M                                                         </t>
  </si>
  <si>
    <t>24.15.17</t>
  </si>
  <si>
    <t xml:space="preserve">DUTO CORRUG.PEAD 0,10M                                                         </t>
  </si>
  <si>
    <t>24.15.16</t>
  </si>
  <si>
    <t xml:space="preserve">DUTO CORRUG.PEAD 0,075M                                                        </t>
  </si>
  <si>
    <t>24.15.15</t>
  </si>
  <si>
    <t xml:space="preserve">DUTO CORRUG. PEAD 0,05M                                                        </t>
  </si>
  <si>
    <t>24.15.14</t>
  </si>
  <si>
    <t xml:space="preserve">TUBO DRENO DE POLIET.DE ALTA DENS.0,20M                                        </t>
  </si>
  <si>
    <t>24.15.13</t>
  </si>
  <si>
    <t xml:space="preserve">TUBO DRENO DE POLIET.DE ALTA DENS.0,15M                                        </t>
  </si>
  <si>
    <t>24.15.12</t>
  </si>
  <si>
    <t xml:space="preserve">TUBO DRENO DE POLIET.DE ALTA DENS.0,10M                                        </t>
  </si>
  <si>
    <t>24.15.11</t>
  </si>
  <si>
    <t xml:space="preserve">TUBO DRENO DE POLIET.DE ALTA DENS.0,075M                                       </t>
  </si>
  <si>
    <t>24.15.10</t>
  </si>
  <si>
    <t xml:space="preserve">DRENOS LONGITUDINAIS PROFUNDOS EM SOLOS SILTOSOS E/OU ARGILOSOS                </t>
  </si>
  <si>
    <t>24.15.09.05</t>
  </si>
  <si>
    <t xml:space="preserve">DRENOS LONGITUDINAIS PROFUNDOS PARA SOLOS ARENOSOS                             </t>
  </si>
  <si>
    <t>24.15.09.04</t>
  </si>
  <si>
    <t xml:space="preserve">DRENO LONGITUDINAL RASO DLR-2, PP-DE-H07/125.                                  </t>
  </si>
  <si>
    <t>24.15.09.03</t>
  </si>
  <si>
    <t xml:space="preserve">DRENO TRANSVERSAL RASO PARA CORTE EM ROCHA TIPO DRR, PP-DE-H07/123.            </t>
  </si>
  <si>
    <t>24.15.09.02</t>
  </si>
  <si>
    <t xml:space="preserve">DRENO LONGITUDINAL PROFUNDO PARA CORTE EM ROCHA DPR-PP-DE-H07/123              </t>
  </si>
  <si>
    <t>24.15.09.01</t>
  </si>
  <si>
    <t xml:space="preserve">DRENO HORIZONTAL PROFUNDO                                                      </t>
  </si>
  <si>
    <t>24.15.09</t>
  </si>
  <si>
    <t>24.15.08</t>
  </si>
  <si>
    <t>24.15.07</t>
  </si>
  <si>
    <t>24.15.06</t>
  </si>
  <si>
    <t xml:space="preserve">TUBO DE PVC PERFURADO OU NAO D=0,05M                                           </t>
  </si>
  <si>
    <t>24.15.05</t>
  </si>
  <si>
    <t xml:space="preserve">TUBO DRENO BARRO 20CM                                                          </t>
  </si>
  <si>
    <t>24.15.04</t>
  </si>
  <si>
    <t xml:space="preserve">TUBO DRENO BARRO 15CM                                                          </t>
  </si>
  <si>
    <t>24.15.03</t>
  </si>
  <si>
    <t xml:space="preserve">TUBO DRENO CONCRETO 20CM                                                       </t>
  </si>
  <si>
    <t>24.15.02</t>
  </si>
  <si>
    <t xml:space="preserve">TUBO DRENO CONCRETO 15CM                                                       </t>
  </si>
  <si>
    <t>24.15.01</t>
  </si>
  <si>
    <t>24.14.02</t>
  </si>
  <si>
    <t xml:space="preserve">GEOCOMPOSTO PARA DRENAGEM                                                      </t>
  </si>
  <si>
    <t>24.14.01.12</t>
  </si>
  <si>
    <t xml:space="preserve">MANTA GEOTEXTIL TECIDA RESISTENCIA LOGINTUDINAL 48 KN/M                        </t>
  </si>
  <si>
    <t>24.14.01.11</t>
  </si>
  <si>
    <t xml:space="preserve">MANTA GEOTEXTIL TECIDA RESIST. LONGIT. 24 KN/M                                 </t>
  </si>
  <si>
    <t>24.14.01.10</t>
  </si>
  <si>
    <t>24.14.01.09</t>
  </si>
  <si>
    <t>24.14.01.08</t>
  </si>
  <si>
    <t>24.14.01.07</t>
  </si>
  <si>
    <t>24.14.01.06</t>
  </si>
  <si>
    <t>24.14.01.05</t>
  </si>
  <si>
    <t>24.14.01.04</t>
  </si>
  <si>
    <t xml:space="preserve">MANTA GEOTEXTIL NAO TECIDA RESISTENCIA LONGITUDINAL 09 KN/M                    </t>
  </si>
  <si>
    <t>24.14.01.03</t>
  </si>
  <si>
    <t xml:space="preserve">MANTA GEOTEXTIL NAO TECIDA RESISTENCIA LONGITUDINAL 08 KN/M                    </t>
  </si>
  <si>
    <t>24.14.01.02</t>
  </si>
  <si>
    <t xml:space="preserve">MANTA GEOTEXTIL NAO TECIDA RESISTENCIA LONGITUDINAL 07 KN/M                    </t>
  </si>
  <si>
    <t>24.14.01.01</t>
  </si>
  <si>
    <t xml:space="preserve">VALETA SECAO TRANSV.MAIOR 0.50M2 - SEM EXPLOSIVO                               </t>
  </si>
  <si>
    <t>24.13.07</t>
  </si>
  <si>
    <t xml:space="preserve">VALETA SECAO TRANSV.MAIOR 0,50M2 3 CAT - COM EXPLOSIVOS                        </t>
  </si>
  <si>
    <t>24.13.06</t>
  </si>
  <si>
    <t xml:space="preserve">VALETA SECAO TRANSV.MAIOR 0,50M2 2 CAT.                                        </t>
  </si>
  <si>
    <t>24.13.05</t>
  </si>
  <si>
    <t xml:space="preserve">VALETA SECAO TRANSV.MAIOR 0,50M2 1 CAT.                                        </t>
  </si>
  <si>
    <t>24.13.04</t>
  </si>
  <si>
    <t xml:space="preserve">VALETA SECAO TRANSV.ATE 0,50M2 3 CAT.                                          </t>
  </si>
  <si>
    <t>24.13.03</t>
  </si>
  <si>
    <t xml:space="preserve">VALETA SECAO TRANSV.ATE 0,50M2 2 CAT.                                          </t>
  </si>
  <si>
    <t>24.13.02</t>
  </si>
  <si>
    <t xml:space="preserve">VALETA SECAO TRANSV.ATE 0,50M2 1 CAT.                                          </t>
  </si>
  <si>
    <t>24.13.01</t>
  </si>
  <si>
    <t xml:space="preserve">COMPACTACAO MANUAL PARA BASES DE CAIXAS E VALAS                                </t>
  </si>
  <si>
    <t>24.12.09</t>
  </si>
  <si>
    <t xml:space="preserve">COMPACTACAO MANUAL C/REATERRO SOLO LOCAL                                       </t>
  </si>
  <si>
    <t>24.12.08</t>
  </si>
  <si>
    <t xml:space="preserve">ENCHIMENTO BASE TUBO COM PEDRA BRITADA                                         </t>
  </si>
  <si>
    <t>24.12.05</t>
  </si>
  <si>
    <t xml:space="preserve">ENCHIMENTO DE VALA COM PEDRA MARROADA                                          </t>
  </si>
  <si>
    <t>24.12.03</t>
  </si>
  <si>
    <t xml:space="preserve">ENCHIMENTO DE VALA COM AREIA                                                   </t>
  </si>
  <si>
    <t>24.12.02</t>
  </si>
  <si>
    <t xml:space="preserve">ENCHIMENTO DE VALA COM BICA CORRIDA                                            </t>
  </si>
  <si>
    <t>24.12.01.03</t>
  </si>
  <si>
    <t>24.12.01.02</t>
  </si>
  <si>
    <t xml:space="preserve">ENCHIMENTO DE VALA COM PEDRA BRITADA 1E2                                       </t>
  </si>
  <si>
    <t>24.12.01.01</t>
  </si>
  <si>
    <t>24.11.07</t>
  </si>
  <si>
    <t>24.11.05</t>
  </si>
  <si>
    <t>24.11.04</t>
  </si>
  <si>
    <t>24.11.02</t>
  </si>
  <si>
    <t>24.11.01</t>
  </si>
  <si>
    <t>24.10.03</t>
  </si>
  <si>
    <t>24.10.02</t>
  </si>
  <si>
    <t>24.09.13</t>
  </si>
  <si>
    <t>24.09.11.02</t>
  </si>
  <si>
    <t>24.09.11.01</t>
  </si>
  <si>
    <t>24.09.07.03</t>
  </si>
  <si>
    <t>24.09.07.02</t>
  </si>
  <si>
    <t>24.09.06.03</t>
  </si>
  <si>
    <t>24.09.06.02</t>
  </si>
  <si>
    <t>24.09.05.03</t>
  </si>
  <si>
    <t>24.09.05.02</t>
  </si>
  <si>
    <t>24.09.04.09</t>
  </si>
  <si>
    <t>24.09.04.08</t>
  </si>
  <si>
    <t>24.09.04.07</t>
  </si>
  <si>
    <t>24.09.04.06</t>
  </si>
  <si>
    <t>24.09.04.05</t>
  </si>
  <si>
    <t>24.09.04.04</t>
  </si>
  <si>
    <t>24.09.03</t>
  </si>
  <si>
    <t>24.09.02</t>
  </si>
  <si>
    <t>24.09.01</t>
  </si>
  <si>
    <t xml:space="preserve">JUNTA ELASTICA EM PVC TIPO O-22                                                </t>
  </si>
  <si>
    <t>24.08.02</t>
  </si>
  <si>
    <t xml:space="preserve">JUNTA ELASTICA EM PVC TIPO O-12                                                </t>
  </si>
  <si>
    <t>24.08.01</t>
  </si>
  <si>
    <t xml:space="preserve"> CONCRETO FCK 50 MPA                                                           </t>
  </si>
  <si>
    <t>24.07.15</t>
  </si>
  <si>
    <t>24.07.14</t>
  </si>
  <si>
    <t>24.07.13</t>
  </si>
  <si>
    <t>24.07.12</t>
  </si>
  <si>
    <t xml:space="preserve">CONCRETO FCK 16 MPA                                                            </t>
  </si>
  <si>
    <t>24.07.11</t>
  </si>
  <si>
    <t xml:space="preserve">CONCRETO FCK 12 MPA                                                            </t>
  </si>
  <si>
    <t>24.07.10</t>
  </si>
  <si>
    <t xml:space="preserve">BOMBEAMENTO P/ CONCRETO QUALQUER RESIST.                                       </t>
  </si>
  <si>
    <t>24.07.09</t>
  </si>
  <si>
    <t>24.07.08</t>
  </si>
  <si>
    <t>24.07.07</t>
  </si>
  <si>
    <t>24.07.05</t>
  </si>
  <si>
    <t>24.07.04</t>
  </si>
  <si>
    <t>24.07.03</t>
  </si>
  <si>
    <t>24.07.02</t>
  </si>
  <si>
    <t>24.07.01</t>
  </si>
  <si>
    <t>24.06.04</t>
  </si>
  <si>
    <t>24.06.03</t>
  </si>
  <si>
    <t>24.06.02</t>
  </si>
  <si>
    <t>24.06.01</t>
  </si>
  <si>
    <t>24.05.02</t>
  </si>
  <si>
    <t xml:space="preserve">FORMA PLANA P/CONCRETO COMUM - NOTURNO                                         </t>
  </si>
  <si>
    <t>24.05.01.09</t>
  </si>
  <si>
    <t xml:space="preserve">FORMA PLANA PARA CONCRETO COMUM                                                </t>
  </si>
  <si>
    <t>24.05.01</t>
  </si>
  <si>
    <t>24.04.04</t>
  </si>
  <si>
    <t>24.04.03</t>
  </si>
  <si>
    <t xml:space="preserve">CIMBRAMENTO DE GALERIA EM ABOBODA                                              </t>
  </si>
  <si>
    <t>24.04.02</t>
  </si>
  <si>
    <t xml:space="preserve">CIMB.DE PASSAGEM SECUND. E GALERIA RET.                                        </t>
  </si>
  <si>
    <t>24.04.01</t>
  </si>
  <si>
    <t>24.03.08</t>
  </si>
  <si>
    <t>24.03.07</t>
  </si>
  <si>
    <t>24.03.06</t>
  </si>
  <si>
    <t>24.03.05</t>
  </si>
  <si>
    <t>24.03.04</t>
  </si>
  <si>
    <t>24.03.03</t>
  </si>
  <si>
    <t>24.03.02</t>
  </si>
  <si>
    <t>24.03.01</t>
  </si>
  <si>
    <t>24.02.15</t>
  </si>
  <si>
    <t xml:space="preserve">ESCAV.FUND.DENTRO ENSEC.C/EXPL.ATE 3M                                          </t>
  </si>
  <si>
    <t>24.02.14</t>
  </si>
  <si>
    <t xml:space="preserve">ACR.P/ESCAV.ENSEC.P/CADA 1M  PROF.ALEM3M                                       </t>
  </si>
  <si>
    <t>24.02.13</t>
  </si>
  <si>
    <t xml:space="preserve">ESCAV.FUND.DENTRO ENSEC.SEM EXPL. ATE 3M                                       </t>
  </si>
  <si>
    <t>24.02.12</t>
  </si>
  <si>
    <t>24.02.11</t>
  </si>
  <si>
    <t>24.02.10</t>
  </si>
  <si>
    <t>24.02.09</t>
  </si>
  <si>
    <t>24.02.08</t>
  </si>
  <si>
    <t>24.02.05</t>
  </si>
  <si>
    <t>24.02.04</t>
  </si>
  <si>
    <t>24.02.03</t>
  </si>
  <si>
    <t>24.02.02</t>
  </si>
  <si>
    <t xml:space="preserve">ESCAVACAO MANUAL PARA OBRAS S/ EXPLOSIVO                                       </t>
  </si>
  <si>
    <t>24.02.01</t>
  </si>
  <si>
    <t>24.01.01</t>
  </si>
  <si>
    <t xml:space="preserve">RECICLAGEM EM USINA A FRIO COM ESPUMA ASFÁLTICA.                               </t>
  </si>
  <si>
    <t>23.13.07.10</t>
  </si>
  <si>
    <t>RECICLA.IN SITU A FRIO COM ESPUL.DE ASFAL.E REVEST.ASFALT.A BASE C/ADIÇ DE CIM.</t>
  </si>
  <si>
    <t>23.13.07.09</t>
  </si>
  <si>
    <t xml:space="preserve">REMOCAO, PULVERIZACAO, CARGA E TRANSPORTE (5KM) DE PAVIMENTO FLEXIVEL          </t>
  </si>
  <si>
    <t>23.13.07.08</t>
  </si>
  <si>
    <t xml:space="preserve">REUTILIZACAO DE PAVIMENTO RECICLADO COM ADICAO DE 25% DE BRITA 1 EM PESO       </t>
  </si>
  <si>
    <t>23.13.07.07</t>
  </si>
  <si>
    <t xml:space="preserve">RECICLAGEM DE PAVIMENTO COM ADICAO DE 30% DE BRITA                             </t>
  </si>
  <si>
    <t>23.13.07.06</t>
  </si>
  <si>
    <t xml:space="preserve">RECICLAGEM DE PAVIMENTO COM ADICAO DE 20% BRITA.                               </t>
  </si>
  <si>
    <t>23.13.07.05</t>
  </si>
  <si>
    <t xml:space="preserve">RECICLAGEM DE PAVIMENTO COM ADICAO DE 20% DE BRITA E 6% DE CIMENTO             </t>
  </si>
  <si>
    <t>23.13.07.04</t>
  </si>
  <si>
    <t xml:space="preserve">RECICLAGEM DE PAVIMENTO COM ADICAO DE 20% DE BRITA E 4% DE CIMENTO             </t>
  </si>
  <si>
    <t>23.13.07.03</t>
  </si>
  <si>
    <t xml:space="preserve">RECICLAGEM DE PAVIMENTO COM ADICAO DE 30% DE BRITA E 4% DE CIMENTO             </t>
  </si>
  <si>
    <t>23.13.07.02</t>
  </si>
  <si>
    <t xml:space="preserve">RECICLAGEM CAPA/BASE COM ADICAO DE 4% DE CIMENTO                               </t>
  </si>
  <si>
    <t>23.13.07.01</t>
  </si>
  <si>
    <t xml:space="preserve">PAV CONCRETO INTERTRAVADO - E=10CM                                             </t>
  </si>
  <si>
    <t>23.12.03</t>
  </si>
  <si>
    <t xml:space="preserve">PAVIMENTO CONCRETO INTERTRAVADO - E=8CM                                        </t>
  </si>
  <si>
    <t>23.12.02</t>
  </si>
  <si>
    <t xml:space="preserve">PAVIMENTO CONCRETO INTERTRAVADO - E=6CM                                        </t>
  </si>
  <si>
    <t>23.12.01</t>
  </si>
  <si>
    <t xml:space="preserve">PAVIMENTO DE CONCRETO POBRE PARA BASE DE PAVIMENTO RIGIDO.                     </t>
  </si>
  <si>
    <t>23.11.11</t>
  </si>
  <si>
    <t xml:space="preserve">PAVIMENTO DE CONCRETO SOBRE OBRA DE ARTE ESPECIAL-MECANICO(PP-DE-P00/010)      </t>
  </si>
  <si>
    <t>23.11.10</t>
  </si>
  <si>
    <t xml:space="preserve">PAVIMENTO DE CONCRETO SOBRE OBRA DE ARTE ESPECIAL-MANUAL.                      </t>
  </si>
  <si>
    <t>23.11.09</t>
  </si>
  <si>
    <t xml:space="preserve">PAVIMENTO DE CONCRETO - APLICACAO COM FORMAS DESLIZANTES                       </t>
  </si>
  <si>
    <t>23.11.04.01</t>
  </si>
  <si>
    <t xml:space="preserve">FRESAGEM CONTINUA DE PAV/TO INDEP.ESPES. NOTURNO                               </t>
  </si>
  <si>
    <t>23.10.01.09</t>
  </si>
  <si>
    <t xml:space="preserve">FRESAGEM CONTINUA DE PAV., INDEPENDENTE DA ESPESSURA                           </t>
  </si>
  <si>
    <t>23.10.01</t>
  </si>
  <si>
    <t xml:space="preserve">CAPA SELANTE TIPO 3                                                            </t>
  </si>
  <si>
    <t>23.09.02</t>
  </si>
  <si>
    <t xml:space="preserve">CAPA SELANTE TIPO 2                                                            </t>
  </si>
  <si>
    <t>23.09.01</t>
  </si>
  <si>
    <t xml:space="preserve">CONCRETO ASFALTO BORRACHA GRAD. IV, MORNO COM 15% BORRACHA                     </t>
  </si>
  <si>
    <t>23.08.06.06</t>
  </si>
  <si>
    <t xml:space="preserve">CONCRETO ASFALTO BORRACHA MORNO COM 15% DE BORRACHA.                           </t>
  </si>
  <si>
    <t>23.08.06.05</t>
  </si>
  <si>
    <t xml:space="preserve">CONCRETO ASFALTICO COM ASFALTO-BORRACHA, GRADUACAO IV                          </t>
  </si>
  <si>
    <t>23.08.06.04</t>
  </si>
  <si>
    <t xml:space="preserve">CONCRETO ASFALTICO MODIFICADO COM 15% EM PESO DE BORRACHA (CONTINUO)           </t>
  </si>
  <si>
    <t>23.08.06</t>
  </si>
  <si>
    <t xml:space="preserve">CONCRETO ASFALTICO MODIFICADO POR POLIMERO - GRAD. II                          </t>
  </si>
  <si>
    <t>23.08.05.01.01</t>
  </si>
  <si>
    <t xml:space="preserve">CONC. ASF. MODIFICADO P/POLIMERO                                               </t>
  </si>
  <si>
    <t>23.08.05</t>
  </si>
  <si>
    <t xml:space="preserve">CAMADA DE ROLAMENTO CBUQ - GRADUACAO D, MODIFICADA POR POLIMERO                </t>
  </si>
  <si>
    <t>23.08.04.04</t>
  </si>
  <si>
    <t xml:space="preserve">CAMADA ROLANTE CBUQ - GRAD. D - COM DOP                                        </t>
  </si>
  <si>
    <t>23.08.04.03</t>
  </si>
  <si>
    <t xml:space="preserve">CAMADA DE ROLAMENTO - CBUQ - GRAD. D - SEM DOP                                 </t>
  </si>
  <si>
    <t>23.08.04.02</t>
  </si>
  <si>
    <t xml:space="preserve">CAMADA ROLAMENTO - CBUQ - GRAD.C - COM DOP                                     </t>
  </si>
  <si>
    <t>23.08.03.03</t>
  </si>
  <si>
    <t xml:space="preserve">CAMADA DE ROLAMENTO CBUQ GRADUACAO C SEM DOP - NOTURNO                         </t>
  </si>
  <si>
    <t>23.08.03.01.09</t>
  </si>
  <si>
    <t xml:space="preserve">CAMADA ROLAMENTO-CBUQ GRADUACAO C-S/DOP                                        </t>
  </si>
  <si>
    <t>23.08.03.01</t>
  </si>
  <si>
    <t xml:space="preserve">CONCRETO ASFALTICO GRADUACAO I                                                 </t>
  </si>
  <si>
    <t>23.08.02.02</t>
  </si>
  <si>
    <t xml:space="preserve">CONC.ASF.US.QUENTE - BINDER GRAD.B  - NOTURNO                                  </t>
  </si>
  <si>
    <t>23.08.02.01.09</t>
  </si>
  <si>
    <t xml:space="preserve">CONC.ASF.US.QUENTE - BINDER GRAD.B S/DOP                                       </t>
  </si>
  <si>
    <t>23.08.02.01</t>
  </si>
  <si>
    <t xml:space="preserve">CONC.ASF.US.QUENTE - BINDER GRAD.B C/DOP                                       </t>
  </si>
  <si>
    <t>23.08.02</t>
  </si>
  <si>
    <t xml:space="preserve">CONC.ASF.US.QUENTE - BINDER GRAD.A S/DOP                                       </t>
  </si>
  <si>
    <t>23.08.01.01</t>
  </si>
  <si>
    <t xml:space="preserve">CONC.ASF.US.QUENTE - BINDER GRAD.A C/DOP                                       </t>
  </si>
  <si>
    <t>23.08.01</t>
  </si>
  <si>
    <t xml:space="preserve">APLICACAO CAMADA DE PRE-MISTURADO A FRIO COM TRANSPORTE (EXCLUSO MATERIAL)     </t>
  </si>
  <si>
    <t>23.07.01.02</t>
  </si>
  <si>
    <t xml:space="preserve">CAMADA BASE PRE-MISTURADO A FRIO (SEM MATERIAIS ASFALTICOS)                    </t>
  </si>
  <si>
    <t>23.07.01.01</t>
  </si>
  <si>
    <t xml:space="preserve">PRE-MISTURADO A FRIO                                                           </t>
  </si>
  <si>
    <t>23.07.01</t>
  </si>
  <si>
    <t xml:space="preserve">TRATAMENTO SUPERFICIAL TRIPLO MODIFICADO POR POLIMEROS                         </t>
  </si>
  <si>
    <t>23.06.09</t>
  </si>
  <si>
    <t xml:space="preserve">TRATAMENTO SUPERFICIAL DUPLO MODIFICADO POR POLIMEROS                          </t>
  </si>
  <si>
    <t>23.06.08</t>
  </si>
  <si>
    <t xml:space="preserve">TRATAMENTO SUPERFICIAL SIMPLES MODIFICADO POR POLIMEROS                        </t>
  </si>
  <si>
    <t>23.06.07</t>
  </si>
  <si>
    <t xml:space="preserve">TRAT.SUP.CAM. LAMA ASFALTICA GROSSA                                            </t>
  </si>
  <si>
    <t>23.06.06</t>
  </si>
  <si>
    <t xml:space="preserve">TRATAMENTO SUPERF. C/ LAMA ASFALTICA                                           </t>
  </si>
  <si>
    <t>23.06.05</t>
  </si>
  <si>
    <t xml:space="preserve">MICROREVESTIMENTO ASFALTICO A FRIO COM POLIMERO SEM FIBRA                      </t>
  </si>
  <si>
    <t>23.06.04.07.01</t>
  </si>
  <si>
    <t xml:space="preserve">MICROREVESTIMENTO ASFALTICO A FRIO COM POLIMERO COM FIBRA                      </t>
  </si>
  <si>
    <t>23.06.04.07</t>
  </si>
  <si>
    <t xml:space="preserve">MICROREVESTIMENTO COM POLIMERO SEM FIBRA A FRIO (MCAF)                         </t>
  </si>
  <si>
    <t>23.06.04.01</t>
  </si>
  <si>
    <t xml:space="preserve">MICROREVESTIMENTO C/POLIMERO COM FIBRA À FRIO (MCAF)                           </t>
  </si>
  <si>
    <t>23.06.04</t>
  </si>
  <si>
    <t>23.06.03</t>
  </si>
  <si>
    <t>23.06.02</t>
  </si>
  <si>
    <t xml:space="preserve">TRATAMENTO SUPERFICIAL SIMPLES                                                 </t>
  </si>
  <si>
    <t>23.06.01</t>
  </si>
  <si>
    <t xml:space="preserve">IMPRIM.BETUM.LIGANTE MODIF. C/ POLIMERO - NOTURNO                              </t>
  </si>
  <si>
    <t>23.05.04.09</t>
  </si>
  <si>
    <t xml:space="preserve">IMPRIM. BET. LIGANTE MODIF. POLIMERO                                           </t>
  </si>
  <si>
    <t>23.05.04</t>
  </si>
  <si>
    <t>23.05.03</t>
  </si>
  <si>
    <t xml:space="preserve">IMPRIMADURA LIGANTE - NOTURNO                                                  </t>
  </si>
  <si>
    <t>23.05.02.09</t>
  </si>
  <si>
    <t xml:space="preserve">IMPRIMADURABETUMINOSA LIGANTE (SEM MATERIAIS ASFALTICOS)                       </t>
  </si>
  <si>
    <t>23.05.02.01</t>
  </si>
  <si>
    <t>23.05.02</t>
  </si>
  <si>
    <t xml:space="preserve">IMPRIMADURA BETUMINOSA IMPERMEABILIZANTE - NOTURN                              </t>
  </si>
  <si>
    <t>23.05.01.09</t>
  </si>
  <si>
    <t xml:space="preserve">IMPRIMADURA BETUMINOSA IMPERMEABILIZANTE (SEM MATERIAIS ASFALTICOS)            </t>
  </si>
  <si>
    <t>23.05.01.01</t>
  </si>
  <si>
    <t xml:space="preserve">IMPRIMADURA BETUMINOSA IMPERMEABILIZANTE                                       </t>
  </si>
  <si>
    <t>23.05.01</t>
  </si>
  <si>
    <t xml:space="preserve">BASE SOLO ESTABILIZADO QUIMICAMENTE PARA SOLO ARENOSO                          </t>
  </si>
  <si>
    <t>23.04.07.03</t>
  </si>
  <si>
    <t xml:space="preserve">SUB-BASE OU BASE SOLO AREN. FINO 95% PI                                        </t>
  </si>
  <si>
    <t>23.04.07.01</t>
  </si>
  <si>
    <t xml:space="preserve">SUB-BASE OU BASE DE MACADAME SECO                                              </t>
  </si>
  <si>
    <t>23.04.06.03</t>
  </si>
  <si>
    <t xml:space="preserve">SUB-BASE OU BASE MACADAME BETUMINOSO                                           </t>
  </si>
  <si>
    <t>23.04.06.02</t>
  </si>
  <si>
    <t xml:space="preserve">SUB-BASE OU BASE MACADAME HIDRAULICO                                           </t>
  </si>
  <si>
    <t>23.04.06.01</t>
  </si>
  <si>
    <t xml:space="preserve">SUB-BASE OU BASE ESTABILIZADA GRANULOMETRICAMENTE                              </t>
  </si>
  <si>
    <t>23.04.05.01</t>
  </si>
  <si>
    <t xml:space="preserve">SUB-BASE OU BASE BRITA GRAD. C/CIM 5%                                          </t>
  </si>
  <si>
    <t>23.04.04.05</t>
  </si>
  <si>
    <t xml:space="preserve">SUB-BASE OU BASE BRITA GRAD. C/CIM 4%VOL                                       </t>
  </si>
  <si>
    <t>23.04.04.04</t>
  </si>
  <si>
    <t xml:space="preserve">SUB-BASE OU BASE BRITA GRAD. C/CIM 3%VOL                                       </t>
  </si>
  <si>
    <t>23.04.04.03</t>
  </si>
  <si>
    <t xml:space="preserve">SUB-BASE OU BASE BRITA GRA. C/CIM 2%VOL                                        </t>
  </si>
  <si>
    <t>23.04.04.02</t>
  </si>
  <si>
    <t xml:space="preserve">SUB-BASE OU BASE BRITA GRAD. C/CIM 1%VOL                                       </t>
  </si>
  <si>
    <t>23.04.04.01</t>
  </si>
  <si>
    <t xml:space="preserve">SUB-BASE OU BASE DE PEDRA RACHAO, CONF. ET-POO/042 (DERSA)                     </t>
  </si>
  <si>
    <t>23.04.03.04</t>
  </si>
  <si>
    <t xml:space="preserve">SUB-BASE OU BASE DE BICA CORRIDA                                               </t>
  </si>
  <si>
    <t>23.04.03.03</t>
  </si>
  <si>
    <t xml:space="preserve">SUB-BASE OU BASE DE PEDRA BRITADA                                              </t>
  </si>
  <si>
    <t>23.04.03.02</t>
  </si>
  <si>
    <t xml:space="preserve">SUB-BASE OU BASE BRITA GRAD. SIMPLES                                           </t>
  </si>
  <si>
    <t>23.04.03.01</t>
  </si>
  <si>
    <t xml:space="preserve">SUB BASE OU BASE DE SOLO BRITA 90% BRITA COM TRANSP.JAZIDA ATE LOCAL APLICAÇÃO </t>
  </si>
  <si>
    <t>23.04.02.13.02</t>
  </si>
  <si>
    <t xml:space="preserve">SUB BASE OU BASE DE SOLO BRITA 80% BRITA COM TRANSP.JAZIDA ATE LOCAL APLICAÇÃO </t>
  </si>
  <si>
    <t>23.04.02.11.02</t>
  </si>
  <si>
    <t xml:space="preserve">SUB BASE OU BASE DE SOLO BRITA 70% BRITA COM TRANSP.JAZIDA ATE LOCAL APLICAÇÃO </t>
  </si>
  <si>
    <t>23.04.02.09.02</t>
  </si>
  <si>
    <t xml:space="preserve">SUB BASE OU BASE DE SOLO BRITA 60% BRITA COM TRANSP.JAZIDA ATE LOCAL APLICAÇÃO </t>
  </si>
  <si>
    <t>23.04.02.07.02</t>
  </si>
  <si>
    <t xml:space="preserve">SUB BASE OU BASE DE SOLO LATERITICO-BRITA 50% BRITA C/TRANSP.JAZIDA ATE APLIC. </t>
  </si>
  <si>
    <t>23.04.02.05.03</t>
  </si>
  <si>
    <t xml:space="preserve">SUB BASE OU BASE DE SOLO BRITA 50% BRITA COM TRANSP.JAZIDA ATE LOCAL APLICAÇÃO </t>
  </si>
  <si>
    <t>23.04.02.05.02</t>
  </si>
  <si>
    <t xml:space="preserve">SUB BASE OU BASE SOLO BRITA C/CIM.6% COM TRANSP.DA JAZIDA ATE LOCAL APLICAÇÃO  </t>
  </si>
  <si>
    <t>23.04.02.04.41</t>
  </si>
  <si>
    <t>SUB BASE OU BASE SOLO BRITA C/CIM.5% COM TRANSP.JAZIDA ATE O LOCAL DE APLICAÇÃO</t>
  </si>
  <si>
    <t>23.04.02.03.01</t>
  </si>
  <si>
    <t xml:space="preserve">SUB BASE OU BASE SOLO BRITA C/CIM.4% COM TRANSP. JAZIDA ATE LOCAL DE APLICAÇÃO </t>
  </si>
  <si>
    <t>23.04.02.02.01</t>
  </si>
  <si>
    <t xml:space="preserve">SUB BASE OU BASE SOLO BRITA C/CIM.3% COM TRANSP. JAZIDA ATE LOCAL APLICAÇÃO    </t>
  </si>
  <si>
    <t>23.04.02.01.02</t>
  </si>
  <si>
    <t xml:space="preserve">SUB BASE OU BASE SOLO CAL 4% - COM TRANSP.JAZIDA ATE LOCAL APLICACAO           </t>
  </si>
  <si>
    <t>23.04.01.26.01</t>
  </si>
  <si>
    <t xml:space="preserve">SUB BASE OU BASE SOLO CIM.12%-PULVEMIST.-COM TRANSP.JAZIDA ATE LOCAL APLICACAO </t>
  </si>
  <si>
    <t>23.04.01.20.01</t>
  </si>
  <si>
    <t xml:space="preserve">SUB BASE OU BASE SOLO CIM.11%-PULVEMIST.-COM TRANSP.JAZIDA ATE LOCAL APLICACAO </t>
  </si>
  <si>
    <t>23.04.01.19.01</t>
  </si>
  <si>
    <t xml:space="preserve">SUB BASE OU BASE SOLO CIM.10%-PULVEMIST.-COM TRANSP.JAZIDA ATE LOCAL APLICACAO </t>
  </si>
  <si>
    <t>23.04.01.18.01</t>
  </si>
  <si>
    <t xml:space="preserve">SUB BASE OU BASE SOLO CIM.9%-PULVEMIST.-COM TRANSP.JAZIDA ATE LOCAL APLICACAO  </t>
  </si>
  <si>
    <t>23.04.01.17.01</t>
  </si>
  <si>
    <t xml:space="preserve">SUB BASE OU BASE SOLO CIM.8%-PULVEMIST.-COM TRANSP.JAZIDA ATE LOCAL APLICACAO  </t>
  </si>
  <si>
    <t>23.04.01.16.01</t>
  </si>
  <si>
    <t xml:space="preserve">SUB BASE OU BASE SOLO CIM.7%-PULVEMIST.-COM TRANSP.JAZIDA ATE LOCAL APLICACAO  </t>
  </si>
  <si>
    <t>23.04.01.15.01</t>
  </si>
  <si>
    <t xml:space="preserve">SUB BASE OU BASE SOLO CIM.6%-PULVEMIST.-COM TRANSP.JAZIDA ATE LOCAL APLICACAO  </t>
  </si>
  <si>
    <t>23.04.01.14.01</t>
  </si>
  <si>
    <t xml:space="preserve">SUB BASE OU BASE SOLO CIM.5%-PULVEMIST.-COM TRANSP.JAZIDA ATE LOCAL APLICACAO  </t>
  </si>
  <si>
    <t>23.04.01.13.01</t>
  </si>
  <si>
    <t xml:space="preserve">SUB BASE OU BASE SOLO CIM.4%-PULVEMIST.-COM TRANSP.JAZIDA ATE LOCAL APLICACAO  </t>
  </si>
  <si>
    <t>23.04.01.12.01</t>
  </si>
  <si>
    <t xml:space="preserve">SUB BASE OU BASE SOLO CIM.3%-PULVEMIST.-COM TRANSP.JAZIDA ATE LOCAL APLICACAO  </t>
  </si>
  <si>
    <t>23.04.01.11.01</t>
  </si>
  <si>
    <t xml:space="preserve">SUB BASE OU BASE SOLO CIM.12%-USINA COM TRANSP.JAZIDA ATE LOCAL APLICACAO      </t>
  </si>
  <si>
    <t>23.04.01.10.01</t>
  </si>
  <si>
    <t xml:space="preserve">SUB BASE OU BASE SOLO CIM.11%-USINA COM TRANSP.JAZIDA ATE LOCAL APLICACAO      </t>
  </si>
  <si>
    <t>23.04.01.09.01</t>
  </si>
  <si>
    <t xml:space="preserve">SUB BASE OU BASE SOLO CIM.10%-USINA COM TRANSP.JAZIDA ATE LOCAL APLICACAO      </t>
  </si>
  <si>
    <t>23.04.01.08.01</t>
  </si>
  <si>
    <t xml:space="preserve">SUB BASE OU BASE SOLO CIM.9%-USINA COM TRANSP.JAZIDA ATE LOCAL APLICACAO       </t>
  </si>
  <si>
    <t>23.04.01.07.01</t>
  </si>
  <si>
    <t xml:space="preserve">SUB BASE OU BASE SOLO CIM.8%-USINA COM TRANSP.JAZIDA ATE LOCAL APLICACAO       </t>
  </si>
  <si>
    <t>23.04.01.06.01</t>
  </si>
  <si>
    <t xml:space="preserve">SUB BASE OU BASE SOLO CIM.7%-SINA COM TRANSP.JAZIDA ATE LOCAL APLICACAO        </t>
  </si>
  <si>
    <t>23.04.01.05.01</t>
  </si>
  <si>
    <t xml:space="preserve">SUB BASE OU BASE SOLO CIM.6%-USINA COM TRANSP. JAZIDA ATE LOCAL APLICACAO      </t>
  </si>
  <si>
    <t>23.04.01.04.01</t>
  </si>
  <si>
    <t xml:space="preserve">SUB BASE OU BASE SOLO CIM.5%-USINA COM TRANSP.JAZIDA ATE LOCAL APLICACAO       </t>
  </si>
  <si>
    <t>23.04.01.03.01</t>
  </si>
  <si>
    <t xml:space="preserve">SUB BASE OU BASE SOLO CIM.4%-USINA COM TRANSP.JAZIDA ATE LOCAL APLICACAO       </t>
  </si>
  <si>
    <t>23.04.01.02.01</t>
  </si>
  <si>
    <t xml:space="preserve">SUB-BASE OU BASE DE SOLO CIM.3%-USINA COM TRANSP.JAZIDA ATE LOCAL APLICACAO    </t>
  </si>
  <si>
    <t>23.04.01.01.01</t>
  </si>
  <si>
    <t xml:space="preserve">REFORCO DE SUB-LEITO COMPACT 100% EN                                           </t>
  </si>
  <si>
    <t>23.03.04</t>
  </si>
  <si>
    <t xml:space="preserve">REFORCO DE SUB-LEITO COMPACTACAO 100% EI                                       </t>
  </si>
  <si>
    <t>23.03.03</t>
  </si>
  <si>
    <t xml:space="preserve">REFORCO DOE SUB-LEITO - TRANSPORTE + 15KM                                      </t>
  </si>
  <si>
    <t>23.03.02.06</t>
  </si>
  <si>
    <t xml:space="preserve">REFORCO DO SUB-LEITO - TRANSPORTE ATE 15 KM                                    </t>
  </si>
  <si>
    <t>23.03.02.05</t>
  </si>
  <si>
    <t xml:space="preserve">REFORCO DE SUB-LEITO - TRANSPORTE ATE 10 KM                                    </t>
  </si>
  <si>
    <t>23.03.02.04</t>
  </si>
  <si>
    <t xml:space="preserve">REFORCO DO SUB-LEITO - TRANSPORTE ATE 5KM                                      </t>
  </si>
  <si>
    <t>23.03.02.03</t>
  </si>
  <si>
    <t xml:space="preserve">REFORCO DO SUB-LEITO - TRANSPORTE ATE 2 KM                                     </t>
  </si>
  <si>
    <t>23.03.02.02</t>
  </si>
  <si>
    <t xml:space="preserve">REFORCO DO SUB-LEITO - TRANSPORTE ATE 1 KM                                     </t>
  </si>
  <si>
    <t>23.03.02.01</t>
  </si>
  <si>
    <t xml:space="preserve">REFORCO SUB-LEITO ESCAV. SOLO ESCOLHIDO                                        </t>
  </si>
  <si>
    <t>23.03.01</t>
  </si>
  <si>
    <t xml:space="preserve">MELH/PREPARO SUB-LEITO - 100% EI                                               </t>
  </si>
  <si>
    <t>23.02.02</t>
  </si>
  <si>
    <t xml:space="preserve">MELHORIA PREPARO SU-LEITO - 100 EN - NOTURNO                                   </t>
  </si>
  <si>
    <t>23.02.01.09</t>
  </si>
  <si>
    <t xml:space="preserve">MELH/PREPARO SUB-LEITO - 100% EN                                               </t>
  </si>
  <si>
    <t>23.02.01</t>
  </si>
  <si>
    <t xml:space="preserve">GEOGRELHA PVC RESIST. TRANSV. 30 KN/M - RESIST. LONGIT. 120 KN/M.              </t>
  </si>
  <si>
    <t>22.08.43</t>
  </si>
  <si>
    <t xml:space="preserve">GEOGRELHA PVC RESIST. TRANSV. 30 KN/M - RESIST. LONGIT. 90 KN/M.               </t>
  </si>
  <si>
    <t>22.08.42</t>
  </si>
  <si>
    <t xml:space="preserve">GEOGRELHA PVC RESIST. TRANSV. 30 KN/M - RESIST. LONGIT. 60 KN/M.               </t>
  </si>
  <si>
    <t>22.08.41</t>
  </si>
  <si>
    <t xml:space="preserve">GEOGRELHA PVC RESIST. TRANSV. 30 KN/M - RESIST. LONGIT. 40 KN/M.               </t>
  </si>
  <si>
    <t>22.08.40</t>
  </si>
  <si>
    <t xml:space="preserve">GEOGRELHA PVC RESIST. TRANSV. 20 KN/M - RESIST. LONGIT. 120 KN/M.              </t>
  </si>
  <si>
    <t>22.08.39</t>
  </si>
  <si>
    <t xml:space="preserve">GEOGRELHA PVC RESIST. TRANSV. 20 KN/M - RESIST. LONGIT. 90 KN/M.               </t>
  </si>
  <si>
    <t>22.08.38</t>
  </si>
  <si>
    <t xml:space="preserve">GEOGRELHA PVC RESIST. TRANSV. 20 KN/M - RESIST. LONGIT. 60 KN/M.               </t>
  </si>
  <si>
    <t>22.08.37</t>
  </si>
  <si>
    <t xml:space="preserve">GEOGRELHA PVC RESIST. TRANSV. 20 KN/M - RESIST. LONGIT. 40 KN/M.               </t>
  </si>
  <si>
    <t>22.08.36</t>
  </si>
  <si>
    <t xml:space="preserve">GEOGRELHA POLIETILENO RESIST. TRANSV. 200 KN/M - RESIST. LONGIT. 200 KN/M.     </t>
  </si>
  <si>
    <t>22.08.35</t>
  </si>
  <si>
    <t xml:space="preserve">GEOGRELHA POLIETILENO RESIST. TRANSV. 150 KN/M - RESIST. LONGIT. 200 KN/M      </t>
  </si>
  <si>
    <t>22.08.34</t>
  </si>
  <si>
    <t xml:space="preserve">GEOGRELHA POLIETILENO RESIST. TRANSV. 150 KN/M - RESIST. LONGIT. 150 KN/M      </t>
  </si>
  <si>
    <t>22.08.33</t>
  </si>
  <si>
    <t xml:space="preserve">GEOGRELHA POLIETILENO RESIST. TRANSV. 100 KN/M - RESIST. LONGIT. 200 KN/M      </t>
  </si>
  <si>
    <t>22.08.32</t>
  </si>
  <si>
    <t xml:space="preserve">GEOGRELHA POLIETILENO RESIST. TRANSV. 100 KN/M - RESIST. LONGIT. 150 KN/M      </t>
  </si>
  <si>
    <t>22.08.31</t>
  </si>
  <si>
    <t xml:space="preserve">GEOGRELHA POLIETILENO RESIST. TRANSV. 100 KN/M - RESIST. LONGIT. 100 KN/M      </t>
  </si>
  <si>
    <t>22.08.30</t>
  </si>
  <si>
    <t xml:space="preserve">GEOGRELHA POLIETILENO RESIST. TRANSV. 50 KN/M - RESIST. LONGIT. 200 KN/M       </t>
  </si>
  <si>
    <t>22.08.29</t>
  </si>
  <si>
    <t xml:space="preserve">GEOGRELHA POLIETILENO RESIST. TRANSV. 50 KN/M - RESIST. LONGIT. 150 KN/M       </t>
  </si>
  <si>
    <t>22.08.28</t>
  </si>
  <si>
    <t xml:space="preserve">GEOGRELHA POLIETILENO RESIST. TRANSV. 50 KN/M - RESIST. LONGIT. 100 KN/M       </t>
  </si>
  <si>
    <t>22.08.27</t>
  </si>
  <si>
    <t xml:space="preserve">GEOGRELHA POLIETILENO RESIST. TRANSV. 50 KN/M - RESIST. LONGIT. 80 KN/M        </t>
  </si>
  <si>
    <t>22.08.26</t>
  </si>
  <si>
    <t xml:space="preserve">GEOGRELHA POLIETILENO RESIST. TRANSV. 50 KN/M - RESIST. LONGIT. 50 KN/M        </t>
  </si>
  <si>
    <t>22.08.25</t>
  </si>
  <si>
    <t xml:space="preserve">GEOGRELHA POLIETILENO RESIST. TRANSV. 30 KN/M - RESIST. LONGIT. 200 KN/M.      </t>
  </si>
  <si>
    <t>22.08.24</t>
  </si>
  <si>
    <t xml:space="preserve">GEOGRELHA POLIETILENO RESIST. TRANSV. 30 KN/M - RESIST. LONGIT. 150 KN/M.      </t>
  </si>
  <si>
    <t>22.08.23</t>
  </si>
  <si>
    <t xml:space="preserve">GEOGRELHA POLIETILENO RESIST. TRANSV. 30 KN/M - RESIST. LONGIT. 100 KN/M.      </t>
  </si>
  <si>
    <t>22.08.22</t>
  </si>
  <si>
    <t xml:space="preserve">GEOGRELHA POLIETILENO RESIST. TRANSV. 30 KN/M - RESIST. LONGIT. 80 KN/M.       </t>
  </si>
  <si>
    <t>22.08.21</t>
  </si>
  <si>
    <t xml:space="preserve">GEOGRELHA POLIETILENO RESIST. TRANSV. 30 KN/M - RESIST. LONGIT. 50 KN/M.       </t>
  </si>
  <si>
    <t>22.08.20</t>
  </si>
  <si>
    <t xml:space="preserve">GEOGRELHA POLIETILENO RESIST. TRANSV. 30 KN/M - RESIST. LONGIT. 30 KN/M.       </t>
  </si>
  <si>
    <t>22.08.19</t>
  </si>
  <si>
    <t xml:space="preserve">GEOGRELHA POLIETILENO RESIST. TRANSV. 20 KN/M - RESIST. LONGIT. 200 KN/M.      </t>
  </si>
  <si>
    <t>22.08.18</t>
  </si>
  <si>
    <t xml:space="preserve">GEOGRELHA POLIETILENO RESIST. TRANSV. 20 KN/M - RESIST. LONGIT. 150 KN/M.      </t>
  </si>
  <si>
    <t>22.08.17</t>
  </si>
  <si>
    <t xml:space="preserve">GEOGRELHA POLIETILENO RESIST. TRANSV. 20 KN/M - RESIST. LONGIT. 100 KN/M.      </t>
  </si>
  <si>
    <t>22.08.16</t>
  </si>
  <si>
    <t xml:space="preserve">GEOGRELHA POLIETILENO RESIST. TRANSV. 20 KN/M - RESIST. LONGIT. 80 KN/M.       </t>
  </si>
  <si>
    <t>22.08.15</t>
  </si>
  <si>
    <t xml:space="preserve">GEOGRELHA POLIETILENO RESIST. TRANSV. 20 KN/M - RESIST. LONGIT. 50 KN/M.       </t>
  </si>
  <si>
    <t>22.08.14</t>
  </si>
  <si>
    <t xml:space="preserve">GEOGRELHA POLIETILENO RESIST. TRANSV. 20 KN/M - RESIST. LONGIT. 30 KN/M.       </t>
  </si>
  <si>
    <t>22.08.13</t>
  </si>
  <si>
    <t xml:space="preserve">GEOGRELHA POLIETILENO RESIST. TRANSV. 15 KN/M - RESIST. LONGIT. 200 KN/M.      </t>
  </si>
  <si>
    <t>22.08.12</t>
  </si>
  <si>
    <t xml:space="preserve">GEOGRELHA POLIETILENO RESIST. TRANSV. 15 KN/M - RESIST. LONGIT. 150 KN/M.      </t>
  </si>
  <si>
    <t>22.08.11</t>
  </si>
  <si>
    <t xml:space="preserve">GEOGRELHA POLIETILENO RESIST. TRANSV. 15 KN/M - RESIST. LONGIT. 100 KN/M.      </t>
  </si>
  <si>
    <t>22.08.10</t>
  </si>
  <si>
    <t xml:space="preserve">GEOGRELHA POLIETILENO RESIST. TRANSV. 15 KN/M - RESIST. LONGIT. 80 KN/M.       </t>
  </si>
  <si>
    <t>22.08.09</t>
  </si>
  <si>
    <t xml:space="preserve">GEOGRELHA POLIETILENO RESIST. TRANSV. 15 KN/M - RESIST. LONGIT. 50 KN/M        </t>
  </si>
  <si>
    <t>22.08.08</t>
  </si>
  <si>
    <t xml:space="preserve">GEOGRELHA POLIETILENO RESIST. TRANSV. 15 KN/M - RESIST. LONGIT. 30 KN/M        </t>
  </si>
  <si>
    <t>22.08.07</t>
  </si>
  <si>
    <t xml:space="preserve">GEOGRELHA POLIETILENO RESIST. TRANSV. 5 KN/M - RESIST. LONGIT. 200 KN/M        </t>
  </si>
  <si>
    <t>22.08.06</t>
  </si>
  <si>
    <t xml:space="preserve">GEOGRELHA POLIETILENO RESIST. TRANSV. 5 KN/M - RESIST. LONGIT. 150 KN/M        </t>
  </si>
  <si>
    <t>22.08.05</t>
  </si>
  <si>
    <t xml:space="preserve">GEOGRELHA POLIETILENO RESIST. TRANSV. 5 KN/M - RESIST. LONGIT. 100 KN/M        </t>
  </si>
  <si>
    <t>22.08.04</t>
  </si>
  <si>
    <t xml:space="preserve">GEOGRELHA POLIETILENO RESIST. TRANSV. 5 KN/M - RESIST. LONGIT. 80 KN/M         </t>
  </si>
  <si>
    <t>22.08.03</t>
  </si>
  <si>
    <t xml:space="preserve">GEOGRELHA POLIETILENO RESIST. TRANSV. 5 KN/M - RESIST. LONGIT. 50 KN/M         </t>
  </si>
  <si>
    <t>22.08.02</t>
  </si>
  <si>
    <t xml:space="preserve">GEOGRELHA POLIETILENO RESIST. TRANSV. 5 KN/M - RESIST. LONGIT. 30 KN/M         </t>
  </si>
  <si>
    <t>22.08.01</t>
  </si>
  <si>
    <t xml:space="preserve">VALETA DE PROTECAO MANUAL                                                      </t>
  </si>
  <si>
    <t>22.07.01</t>
  </si>
  <si>
    <t xml:space="preserve">ESPALH.ADENS.MATERIAL DE FUND.DE ATERRO                                        </t>
  </si>
  <si>
    <t>22.06.05</t>
  </si>
  <si>
    <t xml:space="preserve">FUNDACAO DE ATERRO C/PED.RACHAO                                                </t>
  </si>
  <si>
    <t>22.06.04</t>
  </si>
  <si>
    <t xml:space="preserve">FUNDACAO DE ATERRO C/AREIA LAVADA                                              </t>
  </si>
  <si>
    <t>22.06.01</t>
  </si>
  <si>
    <t xml:space="preserve">RETALUDAMENTO MANUAL                                                           </t>
  </si>
  <si>
    <t>22.04.02</t>
  </si>
  <si>
    <t xml:space="preserve">COMPACTACAO DE ATERRO MAIOR/IGUAL 95% PS                                       </t>
  </si>
  <si>
    <t>22.04.01</t>
  </si>
  <si>
    <t xml:space="preserve">TRANSPORTE MATERIAL DE LIMP.ALEM DE 1 KM                                       </t>
  </si>
  <si>
    <t>22.03.12</t>
  </si>
  <si>
    <t xml:space="preserve">TRANSPORTE MATERIAL DE LIMPEZA ATE 1 KM                                        </t>
  </si>
  <si>
    <t>22.03.11</t>
  </si>
  <si>
    <t xml:space="preserve">TRANSPORTE DE SOLO MOLE ALEM 2 KM                                              </t>
  </si>
  <si>
    <t>22.03.10</t>
  </si>
  <si>
    <t xml:space="preserve">TRANSPORTE DE SOLO MOLE ATE 2 KM                                               </t>
  </si>
  <si>
    <t>22.03.09</t>
  </si>
  <si>
    <t xml:space="preserve">TRANSPORTE DE 3 CATEGORIA ALEM 1 KM                                            </t>
  </si>
  <si>
    <t>22.03.08</t>
  </si>
  <si>
    <t xml:space="preserve">TRANSPORTE DE 3 CATEGORIA ATE 1 KM                                             </t>
  </si>
  <si>
    <t>22.03.07</t>
  </si>
  <si>
    <t xml:space="preserve">TRANSPORTE DE 1/2 CATEGORIA ALEM DE 15KM                                       </t>
  </si>
  <si>
    <t>22.03.06</t>
  </si>
  <si>
    <t xml:space="preserve">TRANSPORTE DE 1/2 CATEGORIA ATE 15 KM                                          </t>
  </si>
  <si>
    <t>22.03.05</t>
  </si>
  <si>
    <t xml:space="preserve">TRANSPORTE DE 1/2 CATEGORIA ATE 10 KM                                          </t>
  </si>
  <si>
    <t>22.03.04</t>
  </si>
  <si>
    <t xml:space="preserve">TRANSPORTE DE 1/2 CATEGORIA ATE 5 KM                                           </t>
  </si>
  <si>
    <t>22.03.03</t>
  </si>
  <si>
    <t xml:space="preserve">TRANSPORTE DE 1/2 CATEGORIA ATE 2 KM                                           </t>
  </si>
  <si>
    <t>22.03.02</t>
  </si>
  <si>
    <t xml:space="preserve">TRANSPORTE DE 1/2 CATEGORIA ATE 1 KM                                           </t>
  </si>
  <si>
    <t>22.03.01</t>
  </si>
  <si>
    <t xml:space="preserve">ESCAVAÇÃO OU DESMONTE E CARGA COM EQUIPAMENTO HIDRAULICO (PICÃO)               </t>
  </si>
  <si>
    <t>22.02.11</t>
  </si>
  <si>
    <t xml:space="preserve">ESPALHAMENTO/REGULARIZACAO/COMPACTACAO DE MATERIAL EM BOTA-FORA.               </t>
  </si>
  <si>
    <t>22.02.09</t>
  </si>
  <si>
    <t xml:space="preserve">AQUIS.MAT.ESPAL.CONF.ROLAGEM MAT.SIL.ARG                                       </t>
  </si>
  <si>
    <t>22.02.08</t>
  </si>
  <si>
    <t xml:space="preserve">ESCAV.,CARGA E DESC.MAT.SIL-ARG.NO CORTE                                       </t>
  </si>
  <si>
    <t>22.02.07</t>
  </si>
  <si>
    <t xml:space="preserve">CARGA DE MATERIAL LIMPEZA                                                      </t>
  </si>
  <si>
    <t>22.02.06</t>
  </si>
  <si>
    <t xml:space="preserve">ESCAV.CARGA SOLO MOLE SOB LAMINA D´AGUA                                        </t>
  </si>
  <si>
    <t>22.02.05</t>
  </si>
  <si>
    <t xml:space="preserve">ESCAVACAO E CARGA MATERIAL  3 CATEGORIA                                        </t>
  </si>
  <si>
    <t>22.02.04</t>
  </si>
  <si>
    <t xml:space="preserve">ESCAV.CARGA MATERIAL 2 CAT.C/EXPLOSIVO                                         </t>
  </si>
  <si>
    <t>22.02.03</t>
  </si>
  <si>
    <t>22.02.01</t>
  </si>
  <si>
    <t xml:space="preserve">RASPAGEM DO TERRENO                                                            </t>
  </si>
  <si>
    <t>22.01.06</t>
  </si>
  <si>
    <t>22.01.05</t>
  </si>
  <si>
    <t xml:space="preserve">DERRUBADA E DEST.ARV.C/PERIMETRO&gt;78CM                                          </t>
  </si>
  <si>
    <t>22.01.04</t>
  </si>
  <si>
    <t xml:space="preserve">LIMP. MANUAL TERRENO AMONT. DE MATERIAL                                        </t>
  </si>
  <si>
    <t>22.01.03</t>
  </si>
  <si>
    <t xml:space="preserve">LIMP.TERRENO C/DEST.ARV.PERIMETRO&lt;=78CM                                        </t>
  </si>
  <si>
    <t>22.01.02</t>
  </si>
  <si>
    <t xml:space="preserve">LIMP.TERRENO SEM DESTOCAMENTO DE ARVORES                                       </t>
  </si>
  <si>
    <t>22.01.01</t>
  </si>
  <si>
    <t>21.08.11</t>
  </si>
  <si>
    <t xml:space="preserve">LIMPEZA DE BUEIROS DIAMETRO ATE 60CM                                           </t>
  </si>
  <si>
    <t>21.08.09</t>
  </si>
  <si>
    <t>21.08.08</t>
  </si>
  <si>
    <t>21.08.06</t>
  </si>
  <si>
    <t xml:space="preserve">LIMPEZA DE BUEIROS DIAMETRO ATE 150CM                                          </t>
  </si>
  <si>
    <t>21.08.05</t>
  </si>
  <si>
    <t xml:space="preserve">LIMPEZA DE BUEIROS DIAMETRO ATE 120CM                                          </t>
  </si>
  <si>
    <t>21.08.04</t>
  </si>
  <si>
    <t xml:space="preserve">LIMPEZA DE BUEIROS DIAMETRO ATE 100CM                                          </t>
  </si>
  <si>
    <t>21.08.03</t>
  </si>
  <si>
    <t xml:space="preserve">LIMPEZA DE BUEIROS DIAMETRO ATE 80CM                                           </t>
  </si>
  <si>
    <t>21.08.02</t>
  </si>
  <si>
    <t>21.08.01</t>
  </si>
  <si>
    <t xml:space="preserve">GRANULOMETRIA POR PENEIRAMENTO SIMPLES (SEM SEDIMENTACAO).                     </t>
  </si>
  <si>
    <t>21.07.15</t>
  </si>
  <si>
    <t xml:space="preserve">ENSAIO DE COMPACTACAO - PROCTOR.                                               </t>
  </si>
  <si>
    <t>21.07.14</t>
  </si>
  <si>
    <t xml:space="preserve">ENSAIO DE CBR 1 PONTO MOLDADO NA UMIDADE OTIMA DE COMPACTACAO (E.N.)           </t>
  </si>
  <si>
    <t>21.07.13</t>
  </si>
  <si>
    <t xml:space="preserve">CLASSIFICACAO MCT - METODO PASTILHA                                            </t>
  </si>
  <si>
    <t>21.07.12</t>
  </si>
  <si>
    <t xml:space="preserve">CLASSIFICACAO MCT (PERDA POR IMERSAO E MINI MCV).                              </t>
  </si>
  <si>
    <t>21.07.07</t>
  </si>
  <si>
    <t xml:space="preserve">ENSAIO DE CBR 5 PONTOS E.I.                                                    </t>
  </si>
  <si>
    <t>21.07.06</t>
  </si>
  <si>
    <t xml:space="preserve">ENSAIO DE CBR 5 PONTOS E.N.                                                    </t>
  </si>
  <si>
    <t>21.07.05</t>
  </si>
  <si>
    <t xml:space="preserve">ANALISE GRANULOMETRICA POR PENEIRAMENTO E SEDIMENTACAO.                        </t>
  </si>
  <si>
    <t>21.07.04</t>
  </si>
  <si>
    <t xml:space="preserve">ENSAIO DE DENSIDADE NATURAL                                                    </t>
  </si>
  <si>
    <t>21.07.03</t>
  </si>
  <si>
    <t xml:space="preserve">ENSAIO DE UMIDADE NATURAL                                                      </t>
  </si>
  <si>
    <t>21.07.02</t>
  </si>
  <si>
    <t xml:space="preserve">ABERTURA DE POCO DE INSPECAO ATE 1,5M DE PROFUNDIDADE                          </t>
  </si>
  <si>
    <t>21.07.01</t>
  </si>
  <si>
    <t xml:space="preserve">DEMOLICAO PAVIMENTOFLEXIVEL C/TRANSPORT                                        </t>
  </si>
  <si>
    <t>21.05.07</t>
  </si>
  <si>
    <t xml:space="preserve">DEMOLICAO DE EDIFICACAO EM MADEIRA                                             </t>
  </si>
  <si>
    <t>21.05.06</t>
  </si>
  <si>
    <t xml:space="preserve">DEMOLICAO DE EDIFICACAO EM ALVENARIA                                           </t>
  </si>
  <si>
    <t>21.05.05</t>
  </si>
  <si>
    <t xml:space="preserve">DEMOLICAO PAV.RIG.INCL.TRANSP. ATE 1 KM                                        </t>
  </si>
  <si>
    <t>21.05.04</t>
  </si>
  <si>
    <t>21.05.02</t>
  </si>
  <si>
    <t>21.05.01</t>
  </si>
  <si>
    <t xml:space="preserve">CERCA ARAME FARPADO POR REAPROVEITAMENTO                                       </t>
  </si>
  <si>
    <t>21.04.03</t>
  </si>
  <si>
    <t xml:space="preserve">CERCA DE ARAME FARPADO C/ 6 FIOS                                               </t>
  </si>
  <si>
    <t>21.04.02</t>
  </si>
  <si>
    <t xml:space="preserve">CERCA DE ARAME FARPADO C/ 4 FIOS                                               </t>
  </si>
  <si>
    <t>21.04.01</t>
  </si>
  <si>
    <t xml:space="preserve">REMOCAO DE SINALIZACAO HORIZONTAL POR FRESAGEM                                 </t>
  </si>
  <si>
    <t>21.03.11.03</t>
  </si>
  <si>
    <t xml:space="preserve">REMOCAO DE PINTURA ACRIL.  DEMARC.DE VIA POR PROCESSO MANUAL                   </t>
  </si>
  <si>
    <t>21.03.11.01</t>
  </si>
  <si>
    <t xml:space="preserve">REMOCAO DE PINTURA TERMOPLÁSTICA DE VIA                                        </t>
  </si>
  <si>
    <t>21.03.11</t>
  </si>
  <si>
    <t xml:space="preserve">REMOCAO DE TACHA REFLETIVA                                                     </t>
  </si>
  <si>
    <t>21.03.10</t>
  </si>
  <si>
    <t xml:space="preserve">REMOCAO DE ESTACA DE EUCALIPTO                                                 </t>
  </si>
  <si>
    <t>21.03.09</t>
  </si>
  <si>
    <t xml:space="preserve">REMOCAO E TRANSPORTE DE GUIA PRE-MOLDADA                                       </t>
  </si>
  <si>
    <t>21.03.08</t>
  </si>
  <si>
    <t xml:space="preserve">REMOCAO CANALIZACAO D&lt;0,60M                                                    </t>
  </si>
  <si>
    <t>21.03.07</t>
  </si>
  <si>
    <t xml:space="preserve">REMOCAO CANALIZACAO D&gt;=0,60M                                                   </t>
  </si>
  <si>
    <t>21.03.06</t>
  </si>
  <si>
    <t xml:space="preserve">REMOCAO DEFENSA METALICA DUPLA P/ REINST                                       </t>
  </si>
  <si>
    <t>21.03.05</t>
  </si>
  <si>
    <t xml:space="preserve">REMOCAO DEFENSA MET.SIMPLES P/ REINST.                                         </t>
  </si>
  <si>
    <t>21.03.04</t>
  </si>
  <si>
    <t xml:space="preserve">REMOCAO DE DEFENSA METALICA DUPLA                                              </t>
  </si>
  <si>
    <t>21.03.03</t>
  </si>
  <si>
    <t xml:space="preserve">REMOCAO DE DEFENSA METALICA SIMPLES                                            </t>
  </si>
  <si>
    <t>21.03.02</t>
  </si>
  <si>
    <t xml:space="preserve">REMOCAO CERCA ARAME,INCL.TRANSPORTE                                            </t>
  </si>
  <si>
    <t>21.03.01</t>
  </si>
  <si>
    <r>
      <t>km</t>
    </r>
    <r>
      <rPr>
        <vertAlign val="superscript"/>
        <sz val="11"/>
        <color indexed="8"/>
        <rFont val="Calibri"/>
        <family val="2"/>
      </rPr>
      <t>2</t>
    </r>
  </si>
  <si>
    <t xml:space="preserve">APOIO CAMPO AEROF. DETERM. NUM. DE PONTOS P/ RESIST. EM ESC. ATE 5X MAIOR.     </t>
  </si>
  <si>
    <t>21.02.32.01</t>
  </si>
  <si>
    <t>ORTOFOTOCARTA VOO AEROFOTOGRAMETRICO ESC. ATE 5X SUPERIOR AO DO VOO, ESC.1:1000</t>
  </si>
  <si>
    <t>21.02.31.02</t>
  </si>
  <si>
    <t>ORTOFOTOCARTA VOO AEROFOTOGRAMETRICO ESC. ATE 5X SUPERIOR AO DO VOO, ESC.1:5000</t>
  </si>
  <si>
    <t>21.02.31.01</t>
  </si>
  <si>
    <t xml:space="preserve">RESTITUICAO VOO AEROFOTOGRAMETRICO ESC. ATE 5X SUPERIOR AO DO VOO, ESC.1:5.000 </t>
  </si>
  <si>
    <t>21.02.30.01</t>
  </si>
  <si>
    <t xml:space="preserve">REVELACAO DE FOTOS AEREAS INCLUSIVE ARQUIVO DIGITAL E FOTOINDICE.              </t>
  </si>
  <si>
    <t>21.02.29.01</t>
  </si>
  <si>
    <t xml:space="preserve">LOCACAO PROJETO REG.ONDULADA VEGET.DENSA                                       </t>
  </si>
  <si>
    <t>21.02.29</t>
  </si>
  <si>
    <t xml:space="preserve">COBERTURA FOTOGRAFICA POR AREA FOTOGRAFADA, VOO NA ESCALA 1:20.000             </t>
  </si>
  <si>
    <t>21.02.28.01</t>
  </si>
  <si>
    <t>global</t>
  </si>
  <si>
    <t xml:space="preserve">MOBILIZACAO DE AERONAVE DENTRO DO ESTADO.                                      </t>
  </si>
  <si>
    <t>21.02.27.01</t>
  </si>
  <si>
    <t xml:space="preserve">MOBILIZACAO / DESMOBILIZACAO - EQUIPE E EQUIP. TOPOGRAFIA ENTRE 301E600KM      </t>
  </si>
  <si>
    <t>21.02.26.03</t>
  </si>
  <si>
    <t xml:space="preserve">MOBILIZACAO / DESMOBILIZACAO - EQUIPE E EQUIP. DE TOPOGRAFIA ENTRE 151E300KM   </t>
  </si>
  <si>
    <t>21.02.26.02</t>
  </si>
  <si>
    <t xml:space="preserve">MOBILIZACAO / DESMOBILIZACAO - DE EQUIPE E EQUIP. DE TOPOGRAFIA A 50 E 150KM   </t>
  </si>
  <si>
    <t>21.02.26.01</t>
  </si>
  <si>
    <t xml:space="preserve">MARC.CONC. TRONCO PIR. DE 10X10CM T/ 30X30CM B/ 40CM H, PINO/CHAPA COLADA TOPO </t>
  </si>
  <si>
    <t>21.02.25.01</t>
  </si>
  <si>
    <t>equipe.mes</t>
  </si>
  <si>
    <t>FORN. EQUIP.TOP., 1 TECN., 2 AUX., 1 NIVEL. C/ NIVEL AUT. ESTACAO TOTAL E VEIC.</t>
  </si>
  <si>
    <t>21.02.24.01</t>
  </si>
  <si>
    <t xml:space="preserve">LEVANTAMENTO DE BATIMETRIA ESPECIAL                                            </t>
  </si>
  <si>
    <t>21.02.23.01</t>
  </si>
  <si>
    <t xml:space="preserve">LEVANTAMENTO TOPOBATIMETRICO, MODO CONTINUO COM ECOBATIMETRO, POSIC.COM GPS    </t>
  </si>
  <si>
    <t>21.02.22.02</t>
  </si>
  <si>
    <t xml:space="preserve">LEVANTAMENTO DE SECOES TOPOBATIMETRICOS.                                       </t>
  </si>
  <si>
    <t>21.02.22.01</t>
  </si>
  <si>
    <t xml:space="preserve">ABERTURA DE PICADA COM LARGURA SUFICIENTE PARA LEVANTAMENTO TOPOGRAFICO.       </t>
  </si>
  <si>
    <t>21.02.21.01</t>
  </si>
  <si>
    <t xml:space="preserve">CADASTRO DE PROPRIEDADE PARA DESAPROPRIACAO RURAL ALEM 5000 M2.                </t>
  </si>
  <si>
    <t>21.02.20.02</t>
  </si>
  <si>
    <t xml:space="preserve">CADASTRO DE PROPRIEDADE PARA DESAPROPRIACAO RURAL ATE 5000 M2.                 </t>
  </si>
  <si>
    <t>21.02.20.01</t>
  </si>
  <si>
    <t xml:space="preserve">CADASTRO DE PROPRIEDADE PARA DESAPROPRIACAO URBANA.                            </t>
  </si>
  <si>
    <t>21.02.19.01</t>
  </si>
  <si>
    <t>tramo</t>
  </si>
  <si>
    <t xml:space="preserve">LEV.CAD.ESTRUT. EM CONCRETO, PONTES E VIADUTOS, DETALHADO PECAS ESTRUTURAIS    </t>
  </si>
  <si>
    <t>21.02.18.01</t>
  </si>
  <si>
    <t xml:space="preserve">CADASTRO DE OBRA DE ARTE CORRENTE (GALERIA E BUEIRO) E INTERFERENCIAS          </t>
  </si>
  <si>
    <t>21.02.17.01</t>
  </si>
  <si>
    <t xml:space="preserve">CADASTRO DE PVA, PVE, BL E TL                                                  </t>
  </si>
  <si>
    <t>21.02.16.01</t>
  </si>
  <si>
    <t>IMPL. E CADASTRO PLANIALT. LINHA BASE VIA EXISTENTE ESTAQUEAMENTO DE 20 EM 20 M</t>
  </si>
  <si>
    <t>21.02.15.01</t>
  </si>
  <si>
    <t xml:space="preserve">MATERIALIZACAO DE LINHA BASE PROJETADA C/ ESTAQUEAMENTO DE 20 EM 20 M.         </t>
  </si>
  <si>
    <t>21.02.14.01</t>
  </si>
  <si>
    <t xml:space="preserve">LEVANT. PLANIALTIMETRICO CADASTRAL FAIXAS ALEM 60M CLASSE II PAC DA NBR 13.133 </t>
  </si>
  <si>
    <t>21.02.13.01</t>
  </si>
  <si>
    <t>LEVANT. PLANIALTIMETRICO CADASTRAL FAIXAS DE 30 A 60 M CLASSE II PAC NBR 13.133</t>
  </si>
  <si>
    <t>21.02.12.01</t>
  </si>
  <si>
    <t xml:space="preserve">LEVANT. PLANIALTIMETRICO CADASTRAL FAIXAS ATE 30M CLASSE II PAC DA NBR 13.133  </t>
  </si>
  <si>
    <t>21.02.11.01</t>
  </si>
  <si>
    <t>LEV. PLANIALT. SECOES TRANSV. A PARTIR DE LINHA BASE EXISTENTE NIV. GEOMETRICO.</t>
  </si>
  <si>
    <t>21.02.10.01</t>
  </si>
  <si>
    <t xml:space="preserve">LEV. PLANIALTIMETRICO DE FAVELAS COM AREA ALEM 2000 M2 C/POLIG.AUXILIAR        </t>
  </si>
  <si>
    <t>21.02.09.01</t>
  </si>
  <si>
    <t xml:space="preserve">LEV. PLANIALTIMETRICO DE FAVELAS COM AREA ATE 2000 M2 C/POLIG. AUXILIAR        </t>
  </si>
  <si>
    <t>21.02.08.01</t>
  </si>
  <si>
    <t xml:space="preserve">LEV. PLANIALTIMETRICO E CADASTRAL, POLIGONAL CLASSE II PAC ESC.1:1000 ALEM 1HA </t>
  </si>
  <si>
    <t>21.02.07.02</t>
  </si>
  <si>
    <t>LEV. PLANIALTIMETRICO E CADASTRAL, POLIGONAL CLASSE II PAC ESC. 1:500 ALEM 1HA.</t>
  </si>
  <si>
    <t>21.02.07.01</t>
  </si>
  <si>
    <t>LEV. PLANIALTIMETRICO E CADASTRAL, POLIGONAL CLASSE II PAC ESC. 1:1000 ATE 1HA.</t>
  </si>
  <si>
    <t>21.02.06.02</t>
  </si>
  <si>
    <t>LEV. PLANIALTIMETRICO E CADASTRAL, POLIGONAL CLASSE II PAC ESC. 1:500 ATE 1 HA.</t>
  </si>
  <si>
    <t>21.02.06.01</t>
  </si>
  <si>
    <t xml:space="preserve">TRANSPORTE DE REFERENCIA DE NIVEL ATRAVES NIVELAMENTO GEOMETRICO CLASSE IN.    </t>
  </si>
  <si>
    <t>21.02.05.01</t>
  </si>
  <si>
    <t xml:space="preserve">TRANSPORTE DE REFERENCIA DE NIVEL ATRAVES NIVELAMENTO GEOMETRICO 4 MM K.       </t>
  </si>
  <si>
    <t>21.02.04.01</t>
  </si>
  <si>
    <t xml:space="preserve">IMPLANTACAO DE POLIGONAIS CLASSE III P DA NBR 13.133.                          </t>
  </si>
  <si>
    <t>21.02.03.01</t>
  </si>
  <si>
    <t xml:space="preserve">TRANSPORTE COORDENADAS ATRAVES DE POLIGONAIS CLASSE II P DA NBR 13.133         </t>
  </si>
  <si>
    <t>21.02.02.01</t>
  </si>
  <si>
    <t xml:space="preserve">DETER. COORDENADAS COM GPS3 (CONTROLE BASICO) PRECISAO MINIMA DE 2 ORDEM.      </t>
  </si>
  <si>
    <t>21.02.01.02</t>
  </si>
  <si>
    <t xml:space="preserve">DETER. COORDENADAS COM GPS2 (CONTROLE BASICO) PRECISAO MINIMA DE 2 ORDEM.      </t>
  </si>
  <si>
    <t>21.02.01.01</t>
  </si>
  <si>
    <t xml:space="preserve">SONDAGEM A TRADO PROFUNDIDADE 5 A 10M                                          </t>
  </si>
  <si>
    <t>21.01.30</t>
  </si>
  <si>
    <t xml:space="preserve">SONDAGEM A TRADO PROFUNDIDADE ATE 5M                                           </t>
  </si>
  <si>
    <t>21.01.29</t>
  </si>
  <si>
    <t xml:space="preserve">SONDAGEM ROTATIVA ROCHA SA 114,30MM (HX)                                       </t>
  </si>
  <si>
    <t>21.01.28</t>
  </si>
  <si>
    <t xml:space="preserve">SONDAGEM ROTATIVA ROCHA SA 88,9MM (NX)                                         </t>
  </si>
  <si>
    <t>21.01.27</t>
  </si>
  <si>
    <t xml:space="preserve">SONDAGEM ROTATIVA ROCHA SA 73,00MM (BX)                                        </t>
  </si>
  <si>
    <t>21.01.26</t>
  </si>
  <si>
    <t xml:space="preserve">SONDAGEM ROTATIVA ROCHA SA 57,10MM (AX)                                        </t>
  </si>
  <si>
    <t>21.01.25</t>
  </si>
  <si>
    <t xml:space="preserve">SONDAGEM ROTATIVA ROCHA ALT.114,3MM (HX)                                       </t>
  </si>
  <si>
    <t>21.01.24</t>
  </si>
  <si>
    <t xml:space="preserve">SONDAGEM ROTATIVA ROCHA ALT.88,9MM (NX)                                        </t>
  </si>
  <si>
    <t>21.01.23</t>
  </si>
  <si>
    <t xml:space="preserve">SONDAGEM ROTATIVA ROCHA ALT.73,0MM (BX)                                        </t>
  </si>
  <si>
    <t>21.01.22</t>
  </si>
  <si>
    <t xml:space="preserve">SONDAGEM ROTATIVA ROCHA ALT.57,1MM (AX)                                        </t>
  </si>
  <si>
    <t>21.01.21</t>
  </si>
  <si>
    <t xml:space="preserve">SONDAGEM ROTATIVA SOLO 114,30MM (HX)                                           </t>
  </si>
  <si>
    <t>21.01.20</t>
  </si>
  <si>
    <t xml:space="preserve">SONDAGEM ROTATIVA SOLO 88,90MM (NX)                                            </t>
  </si>
  <si>
    <t>21.01.19</t>
  </si>
  <si>
    <t xml:space="preserve">SONDAGEM ROTATIVA SOLO 73,00MM (BX)                                            </t>
  </si>
  <si>
    <t>21.01.18</t>
  </si>
  <si>
    <t xml:space="preserve">SONDAGEM ROTATIVA SOLO 57,10MM (AX)                                            </t>
  </si>
  <si>
    <t>21.01.17</t>
  </si>
  <si>
    <t>sond</t>
  </si>
  <si>
    <t xml:space="preserve">INSTALACAO SONDAGEM ROTATIVA S/FLUTUANTE                                       </t>
  </si>
  <si>
    <t>21.01.16</t>
  </si>
  <si>
    <t xml:space="preserve">INSTAL.SONDAGEM PERCUSSAO S/ FLUTUANTE                                         </t>
  </si>
  <si>
    <t>21.01.15</t>
  </si>
  <si>
    <t>obra</t>
  </si>
  <si>
    <t xml:space="preserve">FLUTUANTE PARA SONDAGEM                                                        </t>
  </si>
  <si>
    <t>21.01.14</t>
  </si>
  <si>
    <t>equip</t>
  </si>
  <si>
    <t xml:space="preserve">PLATAFORMA OU BANQUETA P/ SOND. ROTATIVA                                       </t>
  </si>
  <si>
    <t>21.01.12</t>
  </si>
  <si>
    <t xml:space="preserve">PLATAFORMA OU BANQUETA SOND.PERCUSSAO                                          </t>
  </si>
  <si>
    <t>21.01.11</t>
  </si>
  <si>
    <t xml:space="preserve">DESLOCAMENTO DE EQUIPAMENTO DE SONDAGEM                                        </t>
  </si>
  <si>
    <t>21.01.10</t>
  </si>
  <si>
    <t>km*equip</t>
  </si>
  <si>
    <t xml:space="preserve">TRANSPORTE DE EQUIPAMENTO DE SONDAGEM                                          </t>
  </si>
  <si>
    <t>21.01.09</t>
  </si>
  <si>
    <t xml:space="preserve">TAXA FIXA INSTALACAO SONDAGEM ROTATIVA                                         </t>
  </si>
  <si>
    <t>21.01.08</t>
  </si>
  <si>
    <t xml:space="preserve">TAXA FIXA INSTALACAO SONDAGEM PERCUSSAO                                        </t>
  </si>
  <si>
    <t>21.01.07</t>
  </si>
  <si>
    <t xml:space="preserve">SONDAGEM PERC.+30M LOC.ALAG.&lt;50CM                                              </t>
  </si>
  <si>
    <t>21.01.06</t>
  </si>
  <si>
    <t xml:space="preserve">SONDAGEM PERCUSSAO SUPERIOR A 30M                                              </t>
  </si>
  <si>
    <t>21.01.05</t>
  </si>
  <si>
    <t xml:space="preserve">SONDAGEM A PERC.15A30M LOC.ALAG.&lt;50CM                                          </t>
  </si>
  <si>
    <t>21.01.04</t>
  </si>
  <si>
    <t xml:space="preserve">SONDAGEM A  PERCUSSAO DE 15 A 30M                                              </t>
  </si>
  <si>
    <t>21.01.03</t>
  </si>
  <si>
    <t xml:space="preserve">SONDAGEM A PERC. ATE 15M LOC. ALAG.&lt;50CM                                       </t>
  </si>
  <si>
    <t>21.01.02</t>
  </si>
  <si>
    <t xml:space="preserve">SONDAGEM A PERCUSSAO ATE 15M                                                   </t>
  </si>
  <si>
    <t>21.01.01</t>
  </si>
  <si>
    <t>Preço Unitário</t>
  </si>
  <si>
    <t>Unidade</t>
  </si>
  <si>
    <t>Nome</t>
  </si>
  <si>
    <t>Subitem</t>
  </si>
  <si>
    <t xml:space="preserve">                              Data de Referência: 30/06/2021</t>
  </si>
  <si>
    <t>Atendendo à Lei Federal nº 13161 de 31/08/2015, à Lei Federal nº 12844 de 19/07/2013 e à Lei Federal nº 12546 de 14/12/2011</t>
  </si>
  <si>
    <t>TABELA DE PREÇOS UNITÁRIOS NÃO DESONERADOS</t>
  </si>
  <si>
    <t>DEPARTAMENTO DE ESTRADAS DE RODAGEM DO ESTADO DE SÃO PAULO</t>
  </si>
  <si>
    <t>SECRETARIA DE LOGÍSTICA E TRANSPORTES</t>
  </si>
  <si>
    <t>COMPANHIA DE DESENVOLVIMENTO HABITACIONAL E URBANO</t>
  </si>
  <si>
    <t>DO ESTADO DE SÃO PAULO</t>
  </si>
  <si>
    <t>BOLETIM REFERENCIAL DE CUSTOS - TABELA DE SERVIÇOS</t>
  </si>
  <si>
    <t>SEM DESONERAÇÃO</t>
  </si>
  <si>
    <t>Versão 183</t>
  </si>
  <si>
    <t>Data base: AGOSTO/21</t>
  </si>
  <si>
    <t>BDI :</t>
  </si>
  <si>
    <t>L.S.:</t>
  </si>
  <si>
    <t>Referência</t>
  </si>
  <si>
    <t xml:space="preserve"> Descrição</t>
  </si>
  <si>
    <t>Un</t>
  </si>
  <si>
    <t>Material</t>
  </si>
  <si>
    <t>Mão de Obra</t>
  </si>
  <si>
    <t>Custo Total</t>
  </si>
  <si>
    <t>01</t>
  </si>
  <si>
    <t>SERVICO TECNICO ESPECIALIZADO</t>
  </si>
  <si>
    <t>01.02</t>
  </si>
  <si>
    <t>Parecer técnico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</si>
  <si>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</si>
  <si>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</si>
  <si>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</si>
  <si>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</si>
  <si>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</si>
  <si>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</si>
  <si>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</si>
  <si>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</si>
  <si>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</si>
  <si>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</si>
  <si>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</si>
  <si>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</si>
  <si>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</si>
  <si>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</si>
  <si>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</si>
  <si>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</si>
  <si>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</si>
  <si>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</si>
  <si>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</si>
  <si>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</si>
  <si>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</si>
  <si>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</si>
  <si>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</si>
  <si>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</si>
  <si>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</si>
  <si>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</si>
  <si>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</si>
  <si>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</si>
  <si>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</si>
  <si>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</si>
  <si>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</si>
  <si>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</si>
  <si>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</si>
  <si>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</si>
  <si>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</si>
  <si>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</si>
  <si>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</si>
  <si>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</si>
  <si>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</si>
  <si>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</si>
  <si>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</si>
  <si>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</si>
  <si>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</si>
  <si>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</si>
  <si>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</si>
  <si>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</si>
  <si>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</si>
  <si>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</si>
  <si>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</si>
  <si>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</si>
  <si>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</si>
  <si>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</si>
  <si>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</si>
  <si>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</si>
  <si>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</si>
  <si>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</si>
  <si>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</si>
  <si>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</si>
  <si>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</si>
  <si>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</si>
  <si>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</si>
  <si>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</si>
  <si>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</si>
  <si>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</si>
  <si>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</si>
  <si>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</si>
  <si>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</si>
  <si>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</si>
  <si>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</si>
  <si>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</si>
  <si>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</si>
  <si>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</si>
  <si>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</si>
  <si>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</si>
  <si>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</si>
  <si>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</si>
  <si>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</si>
  <si>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</si>
  <si>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</si>
  <si>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</si>
  <si>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</si>
  <si>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</si>
  <si>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</si>
  <si>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</si>
  <si>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</si>
  <si>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</si>
  <si>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</si>
  <si>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</si>
  <si>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</si>
  <si>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</si>
  <si>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</si>
  <si>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</si>
  <si>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</si>
  <si>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</si>
  <si>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</si>
  <si>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</si>
  <si>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</si>
  <si>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KM</t>
  </si>
  <si>
    <t>01.20.921</t>
  </si>
  <si>
    <t>Implantação de marcos através de levantamento com GPS (mínimo de 3 marcos)</t>
  </si>
  <si>
    <t>01.21</t>
  </si>
  <si>
    <t>Estudo geotecnico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</si>
  <si>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</si>
  <si>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</si>
  <si>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</si>
  <si>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</si>
  <si>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</si>
  <si>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</si>
  <si>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</si>
  <si>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</si>
  <si>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</si>
  <si>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</si>
  <si>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</si>
  <si>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</si>
  <si>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</si>
  <si>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</si>
  <si>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</si>
  <si>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</si>
  <si>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</si>
  <si>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</si>
  <si>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</si>
  <si>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</si>
  <si>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</si>
  <si>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</si>
  <si>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01.23.040</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</si>
  <si>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</si>
  <si>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</si>
  <si>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</si>
  <si>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</si>
  <si>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</si>
  <si>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</si>
  <si>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</si>
  <si>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</si>
  <si>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</si>
  <si>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</si>
  <si>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</si>
  <si>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</si>
  <si>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</si>
  <si>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</si>
  <si>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</si>
  <si>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</si>
  <si>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</si>
  <si>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</si>
  <si>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</si>
  <si>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</si>
  <si>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</si>
  <si>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</si>
  <si>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</si>
  <si>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</si>
  <si>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</si>
  <si>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</si>
  <si>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</si>
  <si>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</si>
  <si>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</si>
  <si>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</si>
  <si>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</si>
  <si>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</si>
  <si>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</si>
  <si>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</si>
  <si>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</si>
  <si>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</si>
  <si>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</si>
  <si>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</si>
  <si>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</si>
  <si>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</si>
  <si>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</si>
  <si>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</si>
  <si>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</si>
  <si>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</si>
  <si>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</si>
  <si>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</si>
  <si>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</si>
  <si>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</si>
  <si>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</si>
  <si>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</si>
  <si>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</si>
  <si>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</si>
  <si>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</si>
  <si>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</si>
  <si>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</si>
  <si>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</si>
  <si>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</si>
  <si>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</si>
  <si>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</si>
  <si>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</si>
  <si>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</si>
  <si>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</si>
  <si>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</si>
  <si>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</si>
  <si>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</si>
  <si>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</si>
  <si>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</si>
  <si>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</si>
  <si>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</si>
  <si>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</si>
  <si>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</si>
  <si>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</si>
  <si>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</si>
  <si>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</si>
  <si>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</si>
  <si>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</si>
  <si>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</si>
  <si>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</si>
  <si>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</si>
  <si>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</si>
  <si>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</si>
  <si>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</si>
  <si>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</si>
  <si>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</si>
  <si>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</si>
  <si>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</si>
  <si>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</si>
  <si>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</si>
  <si>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</si>
  <si>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</si>
  <si>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</si>
  <si>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</si>
  <si>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</si>
  <si>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</si>
  <si>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</si>
  <si>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</si>
  <si>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</si>
  <si>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</si>
  <si>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</si>
  <si>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</si>
  <si>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</si>
  <si>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</si>
  <si>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</si>
  <si>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</si>
  <si>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</si>
  <si>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</si>
  <si>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</si>
  <si>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</si>
  <si>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</si>
  <si>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</si>
  <si>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</si>
  <si>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</si>
  <si>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</si>
  <si>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</si>
  <si>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</si>
  <si>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</si>
  <si>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</si>
  <si>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</si>
  <si>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</si>
  <si>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</si>
  <si>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</si>
  <si>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</si>
  <si>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</si>
  <si>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</si>
  <si>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</si>
  <si>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</si>
  <si>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</si>
  <si>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</si>
  <si>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</si>
  <si>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</si>
  <si>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</si>
  <si>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</si>
  <si>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</si>
  <si>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</si>
  <si>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</si>
  <si>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</si>
  <si>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</si>
  <si>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</si>
  <si>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</si>
  <si>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</si>
  <si>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</si>
  <si>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</si>
  <si>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</si>
  <si>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</si>
  <si>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</si>
  <si>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</si>
  <si>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</si>
  <si>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</si>
  <si>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</si>
  <si>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</si>
  <si>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</si>
  <si>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</si>
  <si>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</si>
  <si>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</si>
  <si>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</si>
  <si>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</si>
  <si>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</si>
  <si>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</si>
  <si>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</si>
  <si>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</si>
  <si>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</si>
  <si>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</si>
  <si>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</si>
  <si>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</si>
  <si>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</si>
  <si>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</si>
  <si>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</si>
  <si>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</si>
  <si>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</si>
  <si>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</si>
  <si>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</si>
  <si>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</si>
  <si>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</si>
  <si>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</si>
  <si>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</si>
  <si>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</si>
  <si>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</si>
  <si>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</si>
  <si>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</si>
  <si>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</si>
  <si>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</si>
  <si>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</si>
  <si>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</si>
  <si>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</si>
  <si>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</si>
  <si>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</si>
  <si>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</si>
  <si>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</si>
  <si>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</si>
  <si>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</si>
  <si>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</si>
  <si>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</si>
  <si>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</si>
  <si>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</si>
  <si>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</si>
  <si>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</si>
  <si>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</si>
  <si>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</si>
  <si>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</si>
  <si>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</si>
  <si>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</si>
  <si>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</si>
  <si>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</si>
  <si>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</si>
  <si>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</si>
  <si>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</si>
  <si>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</si>
  <si>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</si>
  <si>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UNMES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</si>
  <si>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</si>
  <si>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</si>
  <si>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</si>
  <si>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</si>
  <si>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</si>
  <si>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</si>
  <si>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</si>
  <si>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</si>
  <si>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</si>
  <si>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</si>
  <si>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</si>
  <si>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</si>
  <si>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</si>
  <si>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</si>
  <si>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</si>
  <si>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</si>
  <si>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</si>
  <si>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</si>
  <si>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</si>
  <si>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</si>
  <si>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</si>
  <si>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</si>
  <si>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</si>
  <si>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</si>
  <si>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</si>
  <si>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</si>
  <si>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</si>
  <si>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</si>
  <si>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M2MES</t>
  </si>
  <si>
    <t>02.03.240</t>
  </si>
  <si>
    <t>Proteção de piso com tecido de aniagem e gesso</t>
  </si>
  <si>
    <t>02.03.250</t>
  </si>
  <si>
    <t>Tapume fixo em painel OSB - espessura 8 mm</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</si>
  <si>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</si>
  <si>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</si>
  <si>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</si>
  <si>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</si>
  <si>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</si>
  <si>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</si>
  <si>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</si>
  <si>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</si>
  <si>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</si>
  <si>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</si>
  <si>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</si>
  <si>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</si>
  <si>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</si>
  <si>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</si>
  <si>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</si>
  <si>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</si>
  <si>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</si>
  <si>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</si>
  <si>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</si>
  <si>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</si>
  <si>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MXMES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</si>
  <si>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</si>
  <si>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</si>
  <si>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</si>
  <si>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</si>
  <si>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</si>
  <si>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</si>
  <si>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</si>
  <si>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</si>
  <si>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</si>
  <si>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</si>
  <si>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</si>
  <si>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</si>
  <si>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</si>
  <si>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</si>
  <si>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</si>
  <si>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</si>
  <si>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</si>
  <si>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</si>
  <si>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</si>
  <si>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</si>
  <si>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</si>
  <si>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</si>
  <si>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</si>
  <si>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</si>
  <si>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</si>
  <si>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</si>
  <si>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</si>
  <si>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</si>
  <si>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</si>
  <si>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</si>
  <si>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</si>
  <si>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</si>
  <si>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</si>
  <si>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</si>
  <si>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</si>
  <si>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</si>
  <si>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</si>
  <si>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</si>
  <si>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</si>
  <si>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</si>
  <si>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</si>
  <si>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</si>
  <si>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</si>
  <si>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</si>
  <si>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</si>
  <si>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</si>
  <si>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</si>
  <si>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</si>
  <si>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</si>
  <si>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</si>
  <si>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</si>
  <si>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</si>
  <si>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</si>
  <si>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</si>
  <si>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</si>
  <si>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</si>
  <si>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</si>
  <si>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</si>
  <si>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</si>
  <si>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</si>
  <si>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</si>
  <si>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</si>
  <si>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</si>
  <si>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</si>
  <si>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</si>
  <si>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</si>
  <si>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</si>
  <si>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</si>
  <si>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</si>
  <si>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</si>
  <si>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</si>
  <si>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</si>
  <si>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</si>
  <si>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</si>
  <si>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</si>
  <si>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</si>
  <si>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</si>
  <si>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</si>
  <si>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</si>
  <si>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</si>
  <si>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</si>
  <si>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</si>
  <si>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</si>
  <si>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</si>
  <si>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</si>
  <si>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</si>
  <si>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</si>
  <si>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</si>
  <si>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</si>
  <si>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</si>
  <si>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</si>
  <si>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</si>
  <si>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</si>
  <si>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</si>
  <si>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</si>
  <si>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</si>
  <si>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</si>
  <si>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</si>
  <si>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</si>
  <si>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</si>
  <si>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</si>
  <si>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</si>
  <si>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</si>
  <si>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</si>
  <si>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</si>
  <si>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</si>
  <si>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</si>
  <si>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</si>
  <si>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</si>
  <si>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</si>
  <si>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</si>
  <si>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</si>
  <si>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</si>
  <si>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</si>
  <si>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</si>
  <si>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</si>
  <si>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</si>
  <si>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</si>
  <si>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</si>
  <si>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</si>
  <si>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</si>
  <si>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</si>
  <si>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</si>
  <si>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</si>
  <si>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</si>
  <si>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</si>
  <si>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</si>
  <si>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</si>
  <si>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</si>
  <si>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</si>
  <si>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</si>
  <si>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</si>
  <si>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</si>
  <si>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</si>
  <si>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</si>
  <si>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</si>
  <si>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</si>
  <si>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</si>
  <si>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</si>
  <si>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</si>
  <si>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</si>
  <si>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</si>
  <si>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</si>
  <si>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</si>
  <si>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</si>
  <si>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</si>
  <si>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</si>
  <si>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</si>
  <si>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</si>
  <si>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</si>
  <si>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</si>
  <si>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</si>
  <si>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</si>
  <si>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</si>
  <si>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</si>
  <si>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</si>
  <si>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</si>
  <si>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</si>
  <si>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</si>
  <si>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</si>
  <si>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</si>
  <si>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</si>
  <si>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</si>
  <si>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</si>
  <si>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</si>
  <si>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</si>
  <si>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</si>
  <si>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</si>
  <si>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</si>
  <si>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</si>
  <si>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</si>
  <si>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</si>
  <si>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</si>
  <si>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</si>
  <si>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</si>
  <si>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</si>
  <si>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</si>
  <si>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</si>
  <si>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</si>
  <si>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</si>
  <si>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</si>
  <si>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</si>
  <si>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</si>
  <si>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</si>
  <si>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</si>
  <si>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</si>
  <si>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</si>
  <si>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</si>
  <si>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</si>
  <si>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</si>
  <si>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</si>
  <si>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</si>
  <si>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</si>
  <si>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</si>
  <si>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</si>
  <si>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</si>
  <si>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</si>
  <si>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</si>
  <si>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</si>
  <si>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</si>
  <si>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</si>
  <si>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</si>
  <si>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</si>
  <si>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</si>
  <si>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</si>
  <si>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</si>
  <si>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</si>
  <si>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</si>
  <si>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</si>
  <si>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</si>
  <si>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</si>
  <si>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</si>
  <si>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</si>
  <si>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</si>
  <si>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</si>
  <si>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</si>
  <si>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</si>
  <si>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</si>
  <si>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</si>
  <si>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</si>
  <si>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</si>
  <si>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</si>
  <si>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</si>
  <si>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</si>
  <si>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</si>
  <si>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</si>
  <si>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</si>
  <si>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</si>
  <si>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</si>
  <si>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</si>
  <si>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</si>
  <si>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</si>
  <si>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</si>
  <si>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</si>
  <si>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</si>
  <si>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</si>
  <si>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</si>
  <si>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</si>
  <si>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</si>
  <si>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</si>
  <si>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</si>
  <si>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</si>
  <si>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</si>
  <si>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</si>
  <si>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</si>
  <si>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</si>
  <si>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</si>
  <si>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</si>
  <si>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</si>
  <si>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</si>
  <si>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</si>
  <si>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</si>
  <si>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</si>
  <si>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</si>
  <si>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</si>
  <si>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</si>
  <si>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</si>
  <si>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</si>
  <si>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</si>
  <si>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</si>
  <si>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</si>
  <si>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</si>
  <si>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</si>
  <si>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</si>
  <si>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</si>
  <si>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</si>
  <si>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</si>
  <si>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</si>
  <si>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</si>
  <si>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</si>
  <si>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</si>
  <si>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</si>
  <si>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</si>
  <si>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</si>
  <si>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</si>
  <si>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</si>
  <si>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</si>
  <si>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</si>
  <si>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</si>
  <si>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</si>
  <si>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</si>
  <si>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</si>
  <si>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</si>
  <si>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</si>
  <si>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</si>
  <si>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</si>
  <si>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</si>
  <si>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</si>
  <si>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</si>
  <si>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</si>
  <si>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</si>
  <si>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</si>
  <si>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</si>
  <si>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</si>
  <si>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</si>
  <si>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</si>
  <si>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</si>
  <si>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</si>
  <si>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</si>
  <si>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</si>
  <si>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</si>
  <si>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</si>
  <si>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</si>
  <si>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</si>
  <si>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</si>
  <si>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</si>
  <si>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</si>
  <si>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</si>
  <si>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</si>
  <si>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</si>
  <si>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</si>
  <si>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</si>
  <si>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</si>
  <si>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</si>
  <si>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</si>
  <si>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</si>
  <si>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</si>
  <si>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</si>
  <si>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</si>
  <si>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</si>
  <si>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</si>
  <si>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</si>
  <si>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</si>
  <si>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</si>
  <si>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</si>
  <si>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</si>
  <si>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</si>
  <si>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</si>
  <si>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</si>
  <si>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</si>
  <si>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</si>
  <si>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</si>
  <si>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</si>
  <si>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</si>
  <si>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</si>
  <si>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</si>
  <si>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</si>
  <si>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</si>
  <si>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</si>
  <si>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</si>
  <si>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</si>
  <si>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</si>
  <si>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</si>
  <si>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</si>
  <si>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</si>
  <si>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</si>
  <si>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</si>
  <si>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</si>
  <si>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</si>
  <si>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</si>
  <si>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</si>
  <si>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</si>
  <si>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</si>
  <si>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</si>
  <si>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</si>
  <si>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</si>
  <si>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</si>
  <si>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</si>
  <si>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</si>
  <si>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</si>
  <si>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</si>
  <si>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</si>
  <si>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</si>
  <si>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</si>
  <si>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</si>
  <si>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</si>
  <si>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</si>
  <si>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</si>
  <si>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</si>
  <si>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</si>
  <si>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</si>
  <si>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</si>
  <si>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</si>
  <si>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</si>
  <si>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</si>
  <si>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</si>
  <si>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</si>
  <si>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</si>
  <si>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</si>
  <si>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</si>
  <si>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</si>
  <si>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</si>
  <si>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</si>
  <si>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</si>
  <si>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</si>
  <si>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</si>
  <si>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</si>
  <si>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</si>
  <si>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</si>
  <si>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</si>
  <si>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</si>
  <si>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</si>
  <si>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</si>
  <si>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</si>
  <si>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</si>
  <si>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</si>
  <si>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</si>
  <si>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</si>
  <si>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</si>
  <si>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</si>
  <si>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</si>
  <si>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</si>
  <si>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</si>
  <si>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</si>
  <si>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</si>
  <si>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</si>
  <si>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</si>
  <si>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</si>
  <si>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</si>
  <si>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</si>
  <si>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</si>
  <si>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</si>
  <si>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</si>
  <si>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</si>
  <si>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</si>
  <si>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</si>
  <si>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</si>
  <si>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</si>
  <si>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</si>
  <si>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</si>
  <si>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</si>
  <si>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</si>
  <si>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</si>
  <si>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</si>
  <si>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</si>
  <si>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</si>
  <si>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</si>
  <si>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</si>
  <si>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</si>
  <si>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</si>
  <si>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</si>
  <si>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</si>
  <si>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</si>
  <si>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</si>
  <si>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</si>
  <si>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</si>
  <si>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</si>
  <si>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</si>
  <si>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</si>
  <si>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</si>
  <si>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</si>
  <si>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</si>
  <si>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</si>
  <si>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</si>
  <si>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</si>
  <si>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</si>
  <si>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</si>
  <si>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</si>
  <si>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</si>
  <si>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</si>
  <si>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</si>
  <si>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</si>
  <si>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</si>
  <si>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</si>
  <si>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</si>
  <si>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</si>
  <si>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</si>
  <si>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</si>
  <si>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</si>
  <si>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</si>
  <si>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</si>
  <si>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</si>
  <si>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</si>
  <si>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</si>
  <si>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</si>
  <si>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</si>
  <si>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</si>
  <si>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</si>
  <si>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</si>
  <si>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</si>
  <si>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</si>
  <si>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</si>
  <si>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</si>
  <si>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</si>
  <si>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</si>
  <si>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</si>
  <si>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</si>
  <si>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</si>
  <si>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</si>
  <si>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</si>
  <si>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</si>
  <si>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</si>
  <si>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</si>
  <si>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</si>
  <si>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</si>
  <si>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</si>
  <si>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</si>
  <si>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</si>
  <si>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</si>
  <si>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</si>
  <si>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</si>
  <si>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</si>
  <si>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</si>
  <si>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</si>
  <si>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</si>
  <si>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</si>
  <si>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</si>
  <si>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</si>
  <si>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</si>
  <si>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</si>
  <si>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</si>
  <si>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</si>
  <si>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</si>
  <si>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</si>
  <si>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</si>
  <si>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</si>
  <si>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</si>
  <si>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</si>
  <si>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</si>
  <si>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</si>
  <si>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</si>
  <si>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</si>
  <si>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</si>
  <si>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</si>
  <si>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</si>
  <si>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</si>
  <si>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</si>
  <si>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</si>
  <si>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</si>
  <si>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</si>
  <si>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</si>
  <si>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</si>
  <si>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</si>
  <si>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</si>
  <si>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</si>
  <si>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</si>
  <si>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</si>
  <si>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</si>
  <si>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</si>
  <si>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</si>
  <si>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</si>
  <si>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</si>
  <si>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</si>
  <si>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</si>
  <si>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</si>
  <si>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</si>
  <si>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</si>
  <si>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</si>
  <si>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</si>
  <si>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</si>
  <si>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</si>
  <si>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</si>
  <si>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</si>
  <si>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</si>
  <si>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</si>
  <si>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</si>
  <si>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</si>
  <si>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</si>
  <si>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</si>
  <si>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</si>
  <si>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</si>
  <si>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</si>
  <si>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</si>
  <si>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</si>
  <si>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</si>
  <si>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</si>
  <si>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</si>
  <si>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</si>
  <si>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</si>
  <si>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</si>
  <si>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</si>
  <si>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</si>
  <si>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05.09.007</t>
  </si>
  <si>
    <t>Taxa de destinação de resíduo sólido em aterro, tipo solo/terra</t>
  </si>
  <si>
    <t>05.09.008</t>
  </si>
  <si>
    <t>Transporte e taxa de destinação de resíduo sólido em aterro, tipo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</si>
  <si>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</si>
  <si>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</si>
  <si>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</si>
  <si>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</si>
  <si>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</si>
  <si>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</si>
  <si>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</si>
  <si>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</si>
  <si>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</si>
  <si>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</si>
  <si>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</si>
  <si>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</si>
  <si>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</si>
  <si>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</si>
  <si>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</si>
  <si>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</si>
  <si>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</si>
  <si>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</si>
  <si>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</si>
  <si>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</si>
  <si>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</si>
  <si>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</si>
  <si>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</si>
  <si>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</si>
  <si>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</si>
  <si>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</si>
  <si>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</si>
  <si>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</si>
  <si>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</si>
  <si>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</si>
  <si>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</si>
  <si>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</si>
  <si>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</si>
  <si>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</si>
  <si>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</si>
  <si>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</si>
  <si>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</si>
  <si>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</si>
  <si>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</si>
  <si>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</si>
  <si>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</si>
  <si>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</si>
  <si>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</si>
  <si>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</si>
  <si>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</si>
  <si>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</si>
  <si>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</si>
  <si>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</si>
  <si>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</si>
  <si>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</si>
  <si>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</si>
  <si>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</si>
  <si>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</si>
  <si>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</si>
  <si>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</si>
  <si>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</si>
  <si>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</si>
  <si>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</si>
  <si>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</si>
  <si>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</si>
  <si>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</si>
  <si>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</si>
  <si>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</si>
  <si>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</si>
  <si>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</si>
  <si>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</si>
  <si>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</si>
  <si>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</si>
  <si>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</si>
  <si>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</si>
  <si>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</si>
  <si>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</si>
  <si>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</si>
  <si>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</si>
  <si>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</si>
  <si>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</si>
  <si>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</si>
  <si>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</si>
  <si>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</si>
  <si>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</si>
  <si>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</si>
  <si>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</si>
  <si>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</si>
  <si>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</si>
  <si>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</si>
  <si>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</si>
  <si>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</si>
  <si>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</si>
  <si>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</si>
  <si>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</si>
  <si>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</si>
  <si>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</si>
  <si>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</si>
  <si>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</si>
  <si>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</si>
  <si>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</si>
  <si>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</si>
  <si>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</si>
  <si>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</si>
  <si>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</si>
  <si>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</si>
  <si>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</si>
  <si>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</si>
  <si>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</si>
  <si>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</si>
  <si>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</si>
  <si>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</si>
  <si>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</si>
  <si>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</si>
  <si>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</si>
  <si>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</si>
  <si>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</si>
  <si>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</si>
  <si>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</si>
  <si>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</si>
  <si>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</si>
  <si>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</si>
  <si>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</si>
  <si>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</si>
  <si>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</si>
  <si>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</si>
  <si>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</si>
  <si>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</si>
  <si>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</si>
  <si>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</si>
  <si>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</si>
  <si>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</si>
  <si>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</si>
  <si>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</si>
  <si>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</si>
  <si>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</si>
  <si>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</si>
  <si>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</si>
  <si>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</si>
  <si>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</si>
  <si>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</si>
  <si>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</si>
  <si>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</si>
  <si>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</si>
  <si>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</si>
  <si>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</si>
  <si>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</si>
  <si>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</si>
  <si>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</si>
  <si>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</si>
  <si>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</si>
  <si>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</si>
  <si>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</si>
  <si>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</si>
  <si>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</si>
  <si>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</si>
  <si>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</si>
  <si>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</si>
  <si>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</si>
  <si>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</si>
  <si>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</si>
  <si>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</si>
  <si>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</si>
  <si>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</si>
  <si>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</si>
  <si>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</si>
  <si>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</si>
  <si>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</si>
  <si>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</si>
  <si>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</si>
  <si>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</si>
  <si>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</si>
  <si>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</si>
  <si>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</si>
  <si>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</si>
  <si>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</si>
  <si>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</si>
  <si>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</si>
  <si>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</si>
  <si>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</si>
  <si>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</si>
  <si>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</si>
  <si>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</si>
  <si>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</si>
  <si>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</si>
  <si>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</si>
  <si>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</si>
  <si>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</si>
  <si>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</si>
  <si>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</si>
  <si>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</si>
  <si>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</si>
  <si>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</si>
  <si>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</si>
  <si>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</si>
  <si>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</si>
  <si>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</si>
  <si>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</si>
  <si>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</si>
  <si>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</si>
  <si>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</si>
  <si>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</si>
  <si>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</si>
  <si>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</si>
  <si>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</si>
  <si>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</si>
  <si>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</si>
  <si>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</si>
  <si>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</si>
  <si>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</si>
  <si>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</si>
  <si>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</si>
  <si>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</si>
  <si>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</si>
  <si>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</si>
  <si>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</si>
  <si>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</si>
  <si>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</si>
  <si>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</si>
  <si>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</si>
  <si>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</si>
  <si>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</si>
  <si>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</si>
  <si>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</si>
  <si>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</si>
  <si>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</si>
  <si>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</si>
  <si>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</si>
  <si>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</si>
  <si>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</si>
  <si>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</si>
  <si>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</si>
  <si>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</si>
  <si>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</si>
  <si>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</si>
  <si>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</si>
  <si>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</si>
  <si>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</si>
  <si>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</si>
  <si>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</si>
  <si>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</si>
  <si>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</si>
  <si>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</si>
  <si>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</si>
  <si>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</si>
  <si>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</si>
  <si>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</si>
  <si>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</si>
  <si>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</si>
  <si>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</si>
  <si>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</si>
  <si>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</si>
  <si>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</si>
  <si>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</si>
  <si>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</si>
  <si>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</si>
  <si>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</si>
  <si>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</si>
  <si>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</si>
  <si>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</si>
  <si>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</si>
  <si>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</si>
  <si>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</si>
  <si>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</si>
  <si>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</si>
  <si>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</si>
  <si>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</si>
  <si>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</si>
  <si>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</si>
  <si>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</si>
  <si>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</si>
  <si>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</si>
  <si>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</si>
  <si>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</si>
  <si>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</si>
  <si>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</si>
  <si>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</si>
  <si>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</si>
  <si>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</si>
  <si>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</si>
  <si>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</si>
  <si>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</si>
  <si>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</si>
  <si>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</si>
  <si>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</si>
  <si>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</si>
  <si>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</si>
  <si>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</si>
  <si>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</si>
  <si>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</si>
  <si>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</si>
  <si>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</si>
  <si>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</si>
  <si>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Concreto preparado no local, fck = 20 MPa</t>
  </si>
  <si>
    <t>11.03.140</t>
  </si>
  <si>
    <t>Concreto preparado no local, fck = 30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</si>
  <si>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</si>
  <si>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</si>
  <si>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</si>
  <si>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</si>
  <si>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</si>
  <si>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</si>
  <si>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</si>
  <si>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</si>
  <si>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</si>
  <si>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</si>
  <si>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</si>
  <si>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</si>
  <si>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</si>
  <si>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</si>
  <si>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</si>
  <si>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</si>
  <si>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</si>
  <si>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</si>
  <si>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</si>
  <si>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</si>
  <si>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11.11</t>
  </si>
  <si>
    <t>Argamassas especiais</t>
  </si>
  <si>
    <t>11.11.030</t>
  </si>
  <si>
    <t>Argamassa de cimento e areia, fck = 20 MPa, consumo de cimento 600 kg/m³ - material para injeção em estaca raiz</t>
  </si>
  <si>
    <t>11.16</t>
  </si>
  <si>
    <t>Lançamento e aplicação</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</si>
  <si>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</si>
  <si>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</si>
  <si>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</si>
  <si>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</si>
  <si>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</si>
  <si>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</si>
  <si>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</si>
  <si>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</si>
  <si>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</si>
  <si>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</si>
  <si>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</si>
  <si>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</si>
  <si>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</si>
  <si>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Lastro de pedra britada</t>
  </si>
  <si>
    <t>11.18.060</t>
  </si>
  <si>
    <t>Lona plástica</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</si>
  <si>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</si>
  <si>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</si>
  <si>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</si>
  <si>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</si>
  <si>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</si>
  <si>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</si>
  <si>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</si>
  <si>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</si>
  <si>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</si>
  <si>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</si>
  <si>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</si>
  <si>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</si>
  <si>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</si>
  <si>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</si>
  <si>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</si>
  <si>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</si>
  <si>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</si>
  <si>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</si>
  <si>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</si>
  <si>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</si>
  <si>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</si>
  <si>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à base de película emulsionada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</si>
  <si>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</si>
  <si>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</si>
  <si>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</si>
  <si>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</si>
  <si>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</si>
  <si>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</si>
  <si>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</si>
  <si>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</si>
  <si>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</si>
  <si>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</si>
  <si>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</si>
  <si>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</si>
  <si>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</si>
  <si>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</si>
  <si>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</si>
  <si>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</si>
  <si>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</si>
  <si>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</si>
  <si>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</si>
  <si>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</si>
  <si>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12.04.010</t>
  </si>
  <si>
    <t>Taxa de mobilização e desmobilização de equipamentos para execução de estaca pré-moldada</t>
  </si>
  <si>
    <t>12.04.020</t>
  </si>
  <si>
    <t>Estaca pré-moldada de concreto até 20 t</t>
  </si>
  <si>
    <t>12.04.030</t>
  </si>
  <si>
    <t>Estaca pré-moldada de concreto até 30 t</t>
  </si>
  <si>
    <t>12.04.040</t>
  </si>
  <si>
    <t>Estaca pré-moldada de concreto até 40 t</t>
  </si>
  <si>
    <t>12.04.050</t>
  </si>
  <si>
    <t>Estaca pré-moldada de concreto até 50 t</t>
  </si>
  <si>
    <t>12.04.060</t>
  </si>
  <si>
    <t>Estaca pré-moldada de concreto até 60 t</t>
  </si>
  <si>
    <t>12.04.070</t>
  </si>
  <si>
    <t>Estaca pré-moldada de concreto até 70 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</si>
  <si>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</si>
  <si>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</si>
  <si>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</si>
  <si>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</si>
  <si>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</si>
  <si>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</si>
  <si>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</si>
  <si>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</si>
  <si>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</si>
  <si>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</si>
  <si>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</si>
  <si>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</si>
  <si>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</si>
  <si>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</si>
  <si>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</si>
  <si>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</si>
  <si>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</si>
  <si>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</si>
  <si>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</si>
  <si>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</si>
  <si>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</si>
  <si>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</si>
  <si>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</si>
  <si>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</si>
  <si>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</si>
  <si>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</si>
  <si>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</si>
  <si>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</si>
  <si>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</si>
  <si>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</si>
  <si>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</si>
  <si>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</si>
  <si>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</si>
  <si>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</si>
  <si>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</si>
  <si>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</si>
  <si>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</si>
  <si>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</si>
  <si>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</si>
  <si>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</si>
  <si>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</si>
  <si>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</si>
  <si>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</si>
  <si>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</si>
  <si>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</si>
  <si>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</si>
  <si>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</si>
  <si>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</si>
  <si>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</si>
  <si>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</si>
  <si>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</si>
  <si>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</si>
  <si>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</si>
  <si>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</si>
  <si>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</si>
  <si>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</si>
  <si>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</si>
  <si>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</si>
  <si>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</si>
  <si>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</si>
  <si>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</si>
  <si>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</si>
  <si>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</si>
  <si>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</si>
  <si>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</si>
  <si>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</si>
  <si>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</si>
  <si>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</si>
  <si>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</si>
  <si>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</si>
  <si>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</si>
  <si>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</si>
  <si>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</si>
  <si>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</si>
  <si>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</si>
  <si>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</si>
  <si>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</si>
  <si>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</si>
  <si>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</si>
  <si>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</si>
  <si>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</si>
  <si>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</si>
  <si>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</si>
  <si>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</si>
  <si>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</si>
  <si>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</si>
  <si>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</si>
  <si>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</si>
  <si>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</si>
  <si>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</si>
  <si>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</si>
  <si>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</si>
  <si>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</si>
  <si>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</si>
  <si>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</si>
  <si>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</si>
  <si>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</si>
  <si>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</si>
  <si>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</si>
  <si>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</si>
  <si>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</si>
  <si>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</si>
  <si>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</si>
  <si>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</si>
  <si>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</si>
  <si>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</si>
  <si>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</si>
  <si>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</si>
  <si>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</si>
  <si>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</si>
  <si>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</si>
  <si>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</si>
  <si>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</si>
  <si>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</si>
  <si>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</si>
  <si>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</si>
  <si>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</si>
  <si>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</si>
  <si>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</si>
  <si>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</si>
  <si>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</si>
  <si>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</si>
  <si>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</si>
  <si>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</si>
  <si>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</si>
  <si>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</si>
  <si>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</si>
  <si>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</si>
  <si>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</si>
  <si>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</si>
  <si>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</si>
  <si>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</si>
  <si>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</si>
  <si>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</si>
  <si>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</si>
  <si>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</si>
  <si>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</si>
  <si>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</si>
  <si>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</si>
  <si>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</si>
  <si>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</si>
  <si>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</si>
  <si>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</si>
  <si>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</si>
  <si>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</si>
  <si>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</si>
  <si>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</si>
  <si>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</si>
  <si>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</si>
  <si>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</si>
  <si>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</si>
  <si>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</si>
  <si>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</si>
  <si>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</si>
  <si>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</si>
  <si>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</si>
  <si>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</si>
  <si>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</si>
  <si>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</si>
  <si>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</si>
  <si>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</si>
  <si>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</si>
  <si>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</si>
  <si>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</si>
  <si>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</si>
  <si>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</si>
  <si>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</si>
  <si>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</si>
  <si>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</si>
  <si>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</si>
  <si>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</si>
  <si>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</si>
  <si>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</si>
  <si>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</si>
  <si>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</si>
  <si>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</si>
  <si>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</si>
  <si>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</si>
  <si>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</si>
  <si>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</si>
  <si>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</si>
  <si>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</si>
  <si>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</si>
  <si>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</si>
  <si>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</si>
  <si>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uso revestido, de 9 cm</t>
  </si>
  <si>
    <t>14.04.210</t>
  </si>
  <si>
    <t>Alvenaria de bloco cerâmico de vedação, uso revestido, de 14 cm</t>
  </si>
  <si>
    <t>14.04.220</t>
  </si>
  <si>
    <t>Alvenaria de bloco cerâmico de vedação, uso revestido, de 19 cm</t>
  </si>
  <si>
    <t>14.05</t>
  </si>
  <si>
    <t>Alvenaria com bloco cerâmico estrutural</t>
  </si>
  <si>
    <t>14.05.050</t>
  </si>
  <si>
    <t>Alvenaria de bloco cerâmico estrutural, uso revestido, de 14 cm</t>
  </si>
  <si>
    <t>14.05.060</t>
  </si>
  <si>
    <t>Alvenaria de bloco cerâmico estrutural, uso revestido, de 19 cm</t>
  </si>
  <si>
    <t>14.10</t>
  </si>
  <si>
    <t>Alvenaria com bloco de concreto de vedação</t>
  </si>
  <si>
    <t>14.10.101</t>
  </si>
  <si>
    <t>Alvenaria de bloco de concreto de vedação de 9 x 19 x 39 cm - classe C</t>
  </si>
  <si>
    <t>14.10.111</t>
  </si>
  <si>
    <t>Alvenaria de bloco de concreto de vedação de 14 x 19 x 39 cm - classe C</t>
  </si>
  <si>
    <t>14.10.121</t>
  </si>
  <si>
    <t>Alvenaria de bloco de concreto de vedação de 19 x 19 x 39 cm - classe C</t>
  </si>
  <si>
    <t>14.11</t>
  </si>
  <si>
    <t>Alvenaria com bloco de concreto estrutural</t>
  </si>
  <si>
    <t>14.11.221</t>
  </si>
  <si>
    <t>Alvenaria de bloco de concreto estrutural 14 x 19 x 39 cm - classe B</t>
  </si>
  <si>
    <t>14.11.231</t>
  </si>
  <si>
    <t>Alvenaria de bloco de concreto estrutural 19 x 19 x 39 cm - classe B</t>
  </si>
  <si>
    <t>14.11.261</t>
  </si>
  <si>
    <t>Alvenaria de bloco de concreto estrutural 14 x 19 x 39 cm - classe A</t>
  </si>
  <si>
    <t>14.11.271</t>
  </si>
  <si>
    <t>Alvenaria de bloco de concreto estrutural 19 x 19 x 39 cm - classe A</t>
  </si>
  <si>
    <t>14.15</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</si>
  <si>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</si>
  <si>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</si>
  <si>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</si>
  <si>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</si>
  <si>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</si>
  <si>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</si>
  <si>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</si>
  <si>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</si>
  <si>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</si>
  <si>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</si>
  <si>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</si>
  <si>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</si>
  <si>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</si>
  <si>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</si>
  <si>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</si>
  <si>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</si>
  <si>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</si>
  <si>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</si>
  <si>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</si>
  <si>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</si>
  <si>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</si>
  <si>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</si>
  <si>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</si>
  <si>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</si>
  <si>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</si>
  <si>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</si>
  <si>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</si>
  <si>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</si>
  <si>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</si>
  <si>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</si>
  <si>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</si>
  <si>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</si>
  <si>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</si>
  <si>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</si>
  <si>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</si>
  <si>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</si>
  <si>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</si>
  <si>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</si>
  <si>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</si>
  <si>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</si>
  <si>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</si>
  <si>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</si>
  <si>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</si>
  <si>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</si>
  <si>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</si>
  <si>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</si>
  <si>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</si>
  <si>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</si>
  <si>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</si>
  <si>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</si>
  <si>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</si>
  <si>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</si>
  <si>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</si>
  <si>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</si>
  <si>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</si>
  <si>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</si>
  <si>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</si>
  <si>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</si>
  <si>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</si>
  <si>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</si>
  <si>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</si>
  <si>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</si>
  <si>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</si>
  <si>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</si>
  <si>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</si>
  <si>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</si>
  <si>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</si>
  <si>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</si>
  <si>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</si>
  <si>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</si>
  <si>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</si>
  <si>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</si>
  <si>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</si>
  <si>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</si>
  <si>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</si>
  <si>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</si>
  <si>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</si>
  <si>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</si>
  <si>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</si>
  <si>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</si>
  <si>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</si>
  <si>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</si>
  <si>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</si>
  <si>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</si>
  <si>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</si>
  <si>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</si>
  <si>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</si>
  <si>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</si>
  <si>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</si>
  <si>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</si>
  <si>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</si>
  <si>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</si>
  <si>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</si>
  <si>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</si>
  <si>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</si>
  <si>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</si>
  <si>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</si>
  <si>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</si>
  <si>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</si>
  <si>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</si>
  <si>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</si>
  <si>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</si>
  <si>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</si>
  <si>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</si>
  <si>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</si>
  <si>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</si>
  <si>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</si>
  <si>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</si>
  <si>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</si>
  <si>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</si>
  <si>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</si>
  <si>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</si>
  <si>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</si>
  <si>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</si>
  <si>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</si>
  <si>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</si>
  <si>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</si>
  <si>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</si>
  <si>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</si>
  <si>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</si>
  <si>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</si>
  <si>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</si>
  <si>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</si>
  <si>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</si>
  <si>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</si>
  <si>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</si>
  <si>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</si>
  <si>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</si>
  <si>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</si>
  <si>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</si>
  <si>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</si>
  <si>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</si>
  <si>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</si>
  <si>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</si>
  <si>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</si>
  <si>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</si>
  <si>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</si>
  <si>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</si>
  <si>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</si>
  <si>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</si>
  <si>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</si>
  <si>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</si>
  <si>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</si>
  <si>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</si>
  <si>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</si>
  <si>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</si>
  <si>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</si>
  <si>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</si>
  <si>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</si>
  <si>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</si>
  <si>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</si>
  <si>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</si>
  <si>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</si>
  <si>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</si>
  <si>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</si>
  <si>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</si>
  <si>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</si>
  <si>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</si>
  <si>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</si>
  <si>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</si>
  <si>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</si>
  <si>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</si>
  <si>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</si>
  <si>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</si>
  <si>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</si>
  <si>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</si>
  <si>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</si>
  <si>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</si>
  <si>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</si>
  <si>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</si>
  <si>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</si>
  <si>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</si>
  <si>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</si>
  <si>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</si>
  <si>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</si>
  <si>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</si>
  <si>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</si>
  <si>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</si>
  <si>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</si>
  <si>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</si>
  <si>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</si>
  <si>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</si>
  <si>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</si>
  <si>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</si>
  <si>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</si>
  <si>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</si>
  <si>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</si>
  <si>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</si>
  <si>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</si>
  <si>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</si>
  <si>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</si>
  <si>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</si>
  <si>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</si>
  <si>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</si>
  <si>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</si>
  <si>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</si>
  <si>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</si>
  <si>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</si>
  <si>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</si>
  <si>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</si>
  <si>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</si>
  <si>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</si>
  <si>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</si>
  <si>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</si>
  <si>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</si>
  <si>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</si>
  <si>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</si>
  <si>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</si>
  <si>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</si>
  <si>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</si>
  <si>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</si>
  <si>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</si>
  <si>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</si>
  <si>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</si>
  <si>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</si>
  <si>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</si>
  <si>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</si>
  <si>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</si>
  <si>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</si>
  <si>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</si>
  <si>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</si>
  <si>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</si>
  <si>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</si>
  <si>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</si>
  <si>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</si>
  <si>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</si>
  <si>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</si>
  <si>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</si>
  <si>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</si>
  <si>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</si>
  <si>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</si>
  <si>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</si>
  <si>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</si>
  <si>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</si>
  <si>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</si>
  <si>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</si>
  <si>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</si>
  <si>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</si>
  <si>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</si>
  <si>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</si>
  <si>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</si>
  <si>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</si>
  <si>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</si>
  <si>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</si>
  <si>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</si>
  <si>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</si>
  <si>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</si>
  <si>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</si>
  <si>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</si>
  <si>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</si>
  <si>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</si>
  <si>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</si>
  <si>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</si>
  <si>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</si>
  <si>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</si>
  <si>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</si>
  <si>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</si>
  <si>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</si>
  <si>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</si>
  <si>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</si>
  <si>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</si>
  <si>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</si>
  <si>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</si>
  <si>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</si>
  <si>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</si>
  <si>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</si>
  <si>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</si>
  <si>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</si>
  <si>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</si>
  <si>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</si>
  <si>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</si>
  <si>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</si>
  <si>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</si>
  <si>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</si>
  <si>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</si>
  <si>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</si>
  <si>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</si>
  <si>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</si>
  <si>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</si>
  <si>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</si>
  <si>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</si>
  <si>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</si>
  <si>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</si>
  <si>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</si>
  <si>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</si>
  <si>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</si>
  <si>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telhas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</si>
  <si>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</si>
  <si>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</si>
  <si>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</si>
  <si>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</si>
  <si>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</si>
  <si>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</si>
  <si>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</si>
  <si>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</si>
  <si>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</si>
  <si>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</si>
  <si>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</si>
  <si>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</si>
  <si>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</si>
  <si>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</si>
  <si>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</si>
  <si>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</si>
  <si>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</si>
  <si>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bianco</t>
  </si>
  <si>
    <t>17.01.120</t>
  </si>
  <si>
    <t>Argamassa de cimento e areia traço 1:3, com adesivo acrílico</t>
  </si>
  <si>
    <t>17.02</t>
  </si>
  <si>
    <t>Revestimento em argamassa</t>
  </si>
  <si>
    <t>17.02.020</t>
  </si>
  <si>
    <t>Chapisco</t>
  </si>
  <si>
    <t>17.02.030</t>
  </si>
  <si>
    <t>Chapisco 1:4 com areia grossa</t>
  </si>
  <si>
    <t>17.02.040</t>
  </si>
  <si>
    <t>Chapisco com bianco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</si>
  <si>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</si>
  <si>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</si>
  <si>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</si>
  <si>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</si>
  <si>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</si>
  <si>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</si>
  <si>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</si>
  <si>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</si>
  <si>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</si>
  <si>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</si>
  <si>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</si>
  <si>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</si>
  <si>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</si>
  <si>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</si>
  <si>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</si>
  <si>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</si>
  <si>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</si>
  <si>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</si>
  <si>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</si>
  <si>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</si>
  <si>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</si>
  <si>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</si>
  <si>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</si>
  <si>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</si>
  <si>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</si>
  <si>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</si>
  <si>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</si>
  <si>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</si>
  <si>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</si>
  <si>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</si>
  <si>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</si>
  <si>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</si>
  <si>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</si>
  <si>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</si>
  <si>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</si>
  <si>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</si>
  <si>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</si>
  <si>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</si>
  <si>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</si>
  <si>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</si>
  <si>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</si>
  <si>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</si>
  <si>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</si>
  <si>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</si>
  <si>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</si>
  <si>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</si>
  <si>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</si>
  <si>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</si>
  <si>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</si>
  <si>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</si>
  <si>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</si>
  <si>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</si>
  <si>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</si>
  <si>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</si>
  <si>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</si>
  <si>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</si>
  <si>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</si>
  <si>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</si>
  <si>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</si>
  <si>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</si>
  <si>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</si>
  <si>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</si>
  <si>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</si>
  <si>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</si>
  <si>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</si>
  <si>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</si>
  <si>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</si>
  <si>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</si>
  <si>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</si>
  <si>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</si>
  <si>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</si>
  <si>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</si>
  <si>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</si>
  <si>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</si>
  <si>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</si>
  <si>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</si>
  <si>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</si>
  <si>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</si>
  <si>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</si>
  <si>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</si>
  <si>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</si>
  <si>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</si>
  <si>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</si>
  <si>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</si>
  <si>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</si>
  <si>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</si>
  <si>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</si>
  <si>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</si>
  <si>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</si>
  <si>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</si>
  <si>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</si>
  <si>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</si>
  <si>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</si>
  <si>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</si>
  <si>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</si>
  <si>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</si>
  <si>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</si>
  <si>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</si>
  <si>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</si>
  <si>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</si>
  <si>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</si>
  <si>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</si>
  <si>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</si>
  <si>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</si>
  <si>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</si>
  <si>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</si>
  <si>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</si>
  <si>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</si>
  <si>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</si>
  <si>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</si>
  <si>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</si>
  <si>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</si>
  <si>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</si>
  <si>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</si>
  <si>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</si>
  <si>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</si>
  <si>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</si>
  <si>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</si>
  <si>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</si>
  <si>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</si>
  <si>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</si>
  <si>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</si>
  <si>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</si>
  <si>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</si>
  <si>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</si>
  <si>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</si>
  <si>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</si>
  <si>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</si>
  <si>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</si>
  <si>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</si>
  <si>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</si>
  <si>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</si>
  <si>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</si>
  <si>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</si>
  <si>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</si>
  <si>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</si>
  <si>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</si>
  <si>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</si>
  <si>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</si>
  <si>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</si>
  <si>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</si>
  <si>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</si>
  <si>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</si>
  <si>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</si>
  <si>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</si>
  <si>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</si>
  <si>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</si>
  <si>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</si>
  <si>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</si>
  <si>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</si>
  <si>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</si>
  <si>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</si>
  <si>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</si>
  <si>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</si>
  <si>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</si>
  <si>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</si>
  <si>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</si>
  <si>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</si>
  <si>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</si>
  <si>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</si>
  <si>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</si>
  <si>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</si>
  <si>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</si>
  <si>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</si>
  <si>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</si>
  <si>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</si>
  <si>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</si>
  <si>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</si>
  <si>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</si>
  <si>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</si>
  <si>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</si>
  <si>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</si>
  <si>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</si>
  <si>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</si>
  <si>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</si>
  <si>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</si>
  <si>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</si>
  <si>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</si>
  <si>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</si>
  <si>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</si>
  <si>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</si>
  <si>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</si>
  <si>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</si>
  <si>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</si>
  <si>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</si>
  <si>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</si>
  <si>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</si>
  <si>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</si>
  <si>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</si>
  <si>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</si>
  <si>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</si>
  <si>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</si>
  <si>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</si>
  <si>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</si>
  <si>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</si>
  <si>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</si>
  <si>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</si>
  <si>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</si>
  <si>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</si>
  <si>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</si>
  <si>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</si>
  <si>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</si>
  <si>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</si>
  <si>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</si>
  <si>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</si>
  <si>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</si>
  <si>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</si>
  <si>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</si>
  <si>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</si>
  <si>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</si>
  <si>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</si>
  <si>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</si>
  <si>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</si>
  <si>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</si>
  <si>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</si>
  <si>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retangular, assentado e rejuntado com argamassa industrializada</t>
  </si>
  <si>
    <t>18.12</t>
  </si>
  <si>
    <t>Revestimento em pastilha e mosaico</t>
  </si>
  <si>
    <t>18.12.020</t>
  </si>
  <si>
    <t>Revestimento em pastilha de porcelana natural ou esmaltada de 5 x 5 cm, assentado e rejuntado com argamassa colante industrializada</t>
  </si>
  <si>
    <t>18.12.120</t>
  </si>
  <si>
    <t>Revestimento em pastilha de porcelana natural ou esmaltada de 2,5 x 2,5 cm, assentado e rejuntado com argamassa colante industrializada</t>
  </si>
  <si>
    <t>18.12.140</t>
  </si>
  <si>
    <t>Revestimento em pastilha de porcelana natural ou esmaltada de 2,5 x 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</si>
  <si>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</si>
  <si>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</si>
  <si>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</si>
  <si>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</si>
  <si>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</si>
  <si>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</si>
  <si>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</si>
  <si>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</si>
  <si>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</si>
  <si>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</si>
  <si>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</si>
  <si>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</si>
  <si>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</si>
  <si>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</si>
  <si>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</si>
  <si>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</si>
  <si>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</si>
  <si>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</si>
  <si>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</si>
  <si>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</si>
  <si>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</si>
  <si>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</si>
  <si>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</si>
  <si>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</si>
  <si>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19.01.412</t>
  </si>
  <si>
    <t>Revestimento em granito, espessura de 2 cm, acabamento jateado</t>
  </si>
  <si>
    <t>19.01.422</t>
  </si>
  <si>
    <t>Rodapé em granito, espessura de 2 cm e altura de 7 cm, acabamento jateado</t>
  </si>
  <si>
    <t>19.01.432</t>
  </si>
  <si>
    <t>Degrau e espelho em granito, espessura de 2 cm, acabamento jateado</t>
  </si>
  <si>
    <t>19.01.442</t>
  </si>
  <si>
    <t>Peitoril e/ou soleira em granito, espessura de 2 cm e largura de 20 a 30cm, acabamento jateado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</si>
  <si>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</si>
  <si>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</si>
  <si>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</si>
  <si>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</si>
  <si>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</si>
  <si>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</si>
  <si>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</si>
  <si>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</si>
  <si>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</si>
  <si>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</si>
  <si>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</si>
  <si>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</si>
  <si>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</si>
  <si>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</si>
  <si>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</si>
  <si>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</si>
  <si>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</si>
  <si>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</si>
  <si>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19.03.020</t>
  </si>
  <si>
    <t>Revestimento em pedra tipo arenito comum</t>
  </si>
  <si>
    <t>19.03.060</t>
  </si>
  <si>
    <t>Revestimento em pedra mineira comum</t>
  </si>
  <si>
    <t>19.03.090</t>
  </si>
  <si>
    <t>Revestimento em pedra Miracema</t>
  </si>
  <si>
    <t>19.03.100</t>
  </si>
  <si>
    <t>Rodapé em pedra Miracema, altura de 5,75 cm</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</si>
  <si>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</si>
  <si>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</si>
  <si>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</si>
  <si>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</si>
  <si>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</si>
  <si>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</si>
  <si>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</si>
  <si>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</si>
  <si>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</si>
  <si>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</si>
  <si>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</si>
  <si>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</si>
  <si>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</si>
  <si>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</si>
  <si>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</si>
  <si>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</si>
  <si>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</si>
  <si>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</si>
  <si>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</si>
  <si>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</si>
  <si>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</si>
  <si>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</si>
  <si>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</si>
  <si>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</si>
  <si>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</si>
  <si>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</si>
  <si>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</si>
  <si>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</si>
  <si>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</si>
  <si>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</si>
  <si>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</si>
  <si>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</si>
  <si>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</si>
  <si>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</si>
  <si>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</si>
  <si>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</si>
  <si>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</si>
  <si>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</si>
  <si>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</si>
  <si>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</si>
  <si>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</si>
  <si>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</si>
  <si>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</si>
  <si>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</si>
  <si>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20.20.220</t>
  </si>
  <si>
    <t>Raspagem com calafetação e aplicação de cera</t>
  </si>
  <si>
    <t>21</t>
  </si>
  <si>
    <t>REVESTIMENTO SINTETICO E METALICO</t>
  </si>
  <si>
    <t>21.01</t>
  </si>
  <si>
    <t>Revestimento em borracha</t>
  </si>
  <si>
    <t>21.01.100</t>
  </si>
  <si>
    <t>Revestimento em borracha sintética preta, espessura de 4 mm - colado</t>
  </si>
  <si>
    <t>21.01.160</t>
  </si>
  <si>
    <t>Revestimento em grama sintética, com espessura de 20 a 32 mm</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</si>
  <si>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</si>
  <si>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</si>
  <si>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</si>
  <si>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</si>
  <si>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</si>
  <si>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</si>
  <si>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</si>
  <si>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</si>
  <si>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</si>
  <si>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</si>
  <si>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</si>
  <si>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</si>
  <si>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</si>
  <si>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</si>
  <si>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</si>
  <si>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</si>
  <si>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</si>
  <si>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</si>
  <si>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</si>
  <si>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</si>
  <si>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</si>
  <si>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</si>
  <si>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</si>
  <si>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</si>
  <si>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</si>
  <si>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</si>
  <si>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</si>
  <si>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placas de alumínio composto "ACM", espessura de 4 mm e acabamento em PVDF</t>
  </si>
  <si>
    <t>21.03.152</t>
  </si>
  <si>
    <t>Revestimento em placas de alumínio composto "ACM", espessura de 4 mm e acabamento em PVDF, na cor verde</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</si>
  <si>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</si>
  <si>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</si>
  <si>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</si>
  <si>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</si>
  <si>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</si>
  <si>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</si>
  <si>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</si>
  <si>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</si>
  <si>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</si>
  <si>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</si>
  <si>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</si>
  <si>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</si>
  <si>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</si>
  <si>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</si>
  <si>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</si>
  <si>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</si>
  <si>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</si>
  <si>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</si>
  <si>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</si>
  <si>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</si>
  <si>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</si>
  <si>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</si>
  <si>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</si>
  <si>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</si>
  <si>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</si>
  <si>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</si>
  <si>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</si>
  <si>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</si>
  <si>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</si>
  <si>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</si>
  <si>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</si>
  <si>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</si>
  <si>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</si>
  <si>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</si>
  <si>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</si>
  <si>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</si>
  <si>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</si>
  <si>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</si>
  <si>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</si>
  <si>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</si>
  <si>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</si>
  <si>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</si>
  <si>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</si>
  <si>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</si>
  <si>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</si>
  <si>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</si>
  <si>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</si>
  <si>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</si>
  <si>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</si>
  <si>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</si>
  <si>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</si>
  <si>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</si>
  <si>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</si>
  <si>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</si>
  <si>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</si>
  <si>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</si>
  <si>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</si>
  <si>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</si>
  <si>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</si>
  <si>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</si>
  <si>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</si>
  <si>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</si>
  <si>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</si>
  <si>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</si>
  <si>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</si>
  <si>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</si>
  <si>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</si>
  <si>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</si>
  <si>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</si>
  <si>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</si>
  <si>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</si>
  <si>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</si>
  <si>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</si>
  <si>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 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</si>
  <si>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</si>
  <si>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</si>
  <si>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</si>
  <si>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</si>
  <si>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</si>
  <si>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</si>
  <si>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</si>
  <si>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</si>
  <si>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</si>
  <si>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 mm, fixo</t>
  </si>
  <si>
    <t>22.02.100</t>
  </si>
  <si>
    <t>Forro em painéis de gesso acartonado, acabamento liso com película em PVC - 625mm x 1250mm, espessura de 9,5mm, removível</t>
  </si>
  <si>
    <t>22.02.190</t>
  </si>
  <si>
    <t>Forro de gesso removível com película rígida de PVC de 625mm x 625mm</t>
  </si>
  <si>
    <t>22.03</t>
  </si>
  <si>
    <t>Forro sintetico</t>
  </si>
  <si>
    <t>22.03.020</t>
  </si>
  <si>
    <t>Forro em lã de vidro revestido em PVC, espessura de 20 mm</t>
  </si>
  <si>
    <t>22.03.030</t>
  </si>
  <si>
    <t>Forro em fibra mineral acústico, revestido em látex</t>
  </si>
  <si>
    <t>22.03.040</t>
  </si>
  <si>
    <t>Forro modular removível em PVC de 618mm x 1243mm</t>
  </si>
  <si>
    <t>22.03.050</t>
  </si>
  <si>
    <t>Forro em fibra mineral revestido em látex</t>
  </si>
  <si>
    <t>22.03.070</t>
  </si>
  <si>
    <t>Forro em lâmina de PVC</t>
  </si>
  <si>
    <t>22.03.122</t>
  </si>
  <si>
    <t>Forro em fibra mineral com placas acústicas removíveis de 625mm x 1250mm</t>
  </si>
  <si>
    <t>22.03.140</t>
  </si>
  <si>
    <t>Forro em fibra mineral com placas acústicas removíveis de 625mm x 625mm</t>
  </si>
  <si>
    <t>22.04</t>
  </si>
  <si>
    <t>Forro metalico</t>
  </si>
  <si>
    <t>22.04.020</t>
  </si>
  <si>
    <t>Forro metálico removível, em painéis de 625mm x 625mm, tipo colmeia</t>
  </si>
  <si>
    <t>22.06</t>
  </si>
  <si>
    <t>Brise-soleil</t>
  </si>
  <si>
    <t>22.06.130</t>
  </si>
  <si>
    <t>Brise em placa cimentícia, montado em perfil e chapa metálica</t>
  </si>
  <si>
    <t>22.06.240</t>
  </si>
  <si>
    <t>Brise metálico fixo em chapa lisa aluzinc pré-pintada, formato ogiva, lâmina frontal de 200 mm</t>
  </si>
  <si>
    <t>22.06.250</t>
  </si>
  <si>
    <t>Brise metálico curvo e móvel termoacústico em chapa lisa aluzinc pré-pintada</t>
  </si>
  <si>
    <t>22.06.300</t>
  </si>
  <si>
    <t>Brise metálico curvo e móvel em chapa microperfurada de alumínio pré-pintada</t>
  </si>
  <si>
    <t>22.06.340</t>
  </si>
  <si>
    <t>Brise metálico fixo em chapa lisa alumínio pré-pintada, formato ogiva, lâmina frontal de 200 mm</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</si>
  <si>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</si>
  <si>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</si>
  <si>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</si>
  <si>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</si>
  <si>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</si>
  <si>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</si>
  <si>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</si>
  <si>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</si>
  <si>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</si>
  <si>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</si>
  <si>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</si>
  <si>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 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</si>
  <si>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</si>
  <si>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</si>
  <si>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</si>
  <si>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</si>
  <si>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</si>
  <si>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</si>
  <si>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</si>
  <si>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</si>
  <si>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</si>
  <si>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</si>
  <si>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</si>
  <si>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</si>
  <si>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</si>
  <si>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</si>
  <si>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</si>
  <si>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</si>
  <si>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</si>
  <si>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</si>
  <si>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</si>
  <si>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</si>
  <si>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</si>
  <si>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</si>
  <si>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</si>
  <si>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</si>
  <si>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</si>
  <si>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</si>
  <si>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</si>
  <si>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</si>
  <si>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</si>
  <si>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</si>
  <si>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</si>
  <si>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</si>
  <si>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</si>
  <si>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</si>
  <si>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</si>
  <si>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</si>
  <si>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</si>
  <si>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</si>
  <si>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</si>
  <si>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</si>
  <si>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</si>
  <si>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</si>
  <si>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</si>
  <si>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</si>
  <si>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</si>
  <si>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</si>
  <si>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</si>
  <si>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</si>
  <si>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</si>
  <si>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</si>
  <si>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</si>
  <si>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</si>
  <si>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</si>
  <si>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</si>
  <si>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</si>
  <si>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</si>
  <si>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</si>
  <si>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</si>
  <si>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</si>
  <si>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</si>
  <si>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</si>
  <si>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</si>
  <si>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</si>
  <si>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</si>
  <si>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</si>
  <si>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</si>
  <si>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</si>
  <si>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</si>
  <si>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</si>
  <si>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</si>
  <si>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</si>
  <si>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</si>
  <si>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</si>
  <si>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</si>
  <si>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</si>
  <si>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</si>
  <si>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</si>
  <si>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</si>
  <si>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</si>
  <si>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</si>
  <si>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</si>
  <si>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</si>
  <si>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</si>
  <si>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</si>
  <si>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</si>
  <si>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</si>
  <si>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</si>
  <si>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</si>
  <si>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</si>
  <si>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</si>
  <si>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</si>
  <si>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</si>
  <si>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</si>
  <si>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</si>
  <si>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</si>
  <si>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</si>
  <si>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</si>
  <si>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</si>
  <si>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</si>
  <si>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</si>
  <si>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</si>
  <si>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</si>
  <si>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</si>
  <si>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</si>
  <si>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</si>
  <si>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</si>
  <si>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</si>
  <si>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</si>
  <si>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</si>
  <si>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</si>
  <si>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</si>
  <si>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</si>
  <si>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</si>
  <si>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</si>
  <si>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</si>
  <si>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</si>
  <si>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</si>
  <si>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</si>
  <si>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</si>
  <si>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</si>
  <si>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</si>
  <si>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</si>
  <si>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</si>
  <si>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</si>
  <si>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</si>
  <si>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</si>
  <si>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</si>
  <si>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</si>
  <si>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</si>
  <si>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</si>
  <si>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</si>
  <si>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</si>
  <si>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</si>
  <si>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</si>
  <si>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</si>
  <si>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</si>
  <si>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</si>
  <si>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</si>
  <si>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</si>
  <si>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</si>
  <si>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</si>
  <si>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</si>
  <si>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</si>
  <si>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</si>
  <si>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</si>
  <si>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</si>
  <si>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</si>
  <si>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</si>
  <si>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</si>
  <si>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</si>
  <si>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</si>
  <si>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</si>
  <si>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</si>
  <si>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</si>
  <si>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</si>
  <si>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</si>
  <si>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</si>
  <si>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</si>
  <si>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</si>
  <si>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</si>
  <si>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</si>
  <si>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</si>
  <si>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</si>
  <si>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</si>
  <si>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</si>
  <si>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</si>
  <si>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</si>
  <si>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</si>
  <si>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</si>
  <si>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</si>
  <si>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</si>
  <si>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</si>
  <si>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</si>
  <si>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</si>
  <si>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</si>
  <si>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</si>
  <si>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</si>
  <si>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</si>
  <si>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</si>
  <si>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</si>
  <si>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</si>
  <si>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</si>
  <si>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</si>
  <si>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</si>
  <si>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</si>
  <si>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</si>
  <si>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</si>
  <si>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</si>
  <si>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</si>
  <si>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</si>
  <si>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</si>
  <si>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</si>
  <si>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</si>
  <si>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</si>
  <si>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</si>
  <si>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</si>
  <si>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</si>
  <si>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</si>
  <si>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</si>
  <si>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</si>
  <si>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</si>
  <si>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</si>
  <si>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</si>
  <si>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</si>
  <si>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</si>
  <si>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</si>
  <si>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</si>
  <si>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</si>
  <si>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</si>
  <si>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</si>
  <si>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</si>
  <si>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</si>
  <si>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</si>
  <si>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</si>
  <si>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</si>
  <si>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</si>
  <si>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</si>
  <si>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</si>
  <si>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</si>
  <si>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</si>
  <si>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</si>
  <si>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</si>
  <si>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</si>
  <si>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</si>
  <si>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</si>
  <si>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</si>
  <si>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</si>
  <si>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</si>
  <si>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</si>
  <si>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</si>
  <si>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</si>
  <si>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</si>
  <si>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</si>
  <si>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</si>
  <si>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</si>
  <si>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</si>
  <si>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</si>
  <si>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</si>
  <si>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</si>
  <si>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em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</si>
  <si>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</si>
  <si>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</si>
  <si>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</si>
  <si>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</si>
  <si>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</si>
  <si>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</si>
  <si>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</si>
  <si>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</si>
  <si>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</si>
  <si>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</si>
  <si>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</si>
  <si>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</si>
  <si>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</si>
  <si>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</si>
  <si>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</si>
  <si>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</si>
  <si>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</si>
  <si>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</si>
  <si>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</si>
  <si>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</si>
  <si>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</si>
  <si>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</si>
  <si>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</si>
  <si>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</si>
  <si>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</si>
  <si>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</si>
  <si>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</si>
  <si>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</si>
  <si>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</si>
  <si>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</si>
  <si>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</si>
  <si>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</si>
  <si>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</si>
  <si>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</si>
  <si>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</si>
  <si>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</si>
  <si>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</si>
  <si>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</si>
  <si>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</si>
  <si>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</si>
  <si>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</si>
  <si>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(galvanizada)</t>
  </si>
  <si>
    <t>24.03.080</t>
  </si>
  <si>
    <t>Escada marinheiro com guarda corpo (degrau em ´T´)</t>
  </si>
  <si>
    <t>24.03.100</t>
  </si>
  <si>
    <t>Alçapão/tampa em chapa de ferro com porta cadeado</t>
  </si>
  <si>
    <t>24.03.200</t>
  </si>
  <si>
    <t>Tela de proteção tipo mosquiteira em aço galvanizado, com requadro em perfis de ferro</t>
  </si>
  <si>
    <t>24.03.210</t>
  </si>
  <si>
    <t>Tela de proteção em malha ondulada de 1´, fio 10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</si>
  <si>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</si>
  <si>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</si>
  <si>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</si>
  <si>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</si>
  <si>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</si>
  <si>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</si>
  <si>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</si>
  <si>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</si>
  <si>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</si>
  <si>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</si>
  <si>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</si>
  <si>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</si>
  <si>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</si>
  <si>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</si>
  <si>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</si>
  <si>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</si>
  <si>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</si>
  <si>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</si>
  <si>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</si>
  <si>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</si>
  <si>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</si>
  <si>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</si>
  <si>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</si>
  <si>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</si>
  <si>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</si>
  <si>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</si>
  <si>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</si>
  <si>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</si>
  <si>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</si>
  <si>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</si>
  <si>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</si>
  <si>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</si>
  <si>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</si>
  <si>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</si>
  <si>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</si>
  <si>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</si>
  <si>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</si>
  <si>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</si>
  <si>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</si>
  <si>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</si>
  <si>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</si>
  <si>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</si>
  <si>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</si>
  <si>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</si>
  <si>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</si>
  <si>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</si>
  <si>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</si>
  <si>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</si>
  <si>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</si>
  <si>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</si>
  <si>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</si>
  <si>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</si>
  <si>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</si>
  <si>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</si>
  <si>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</si>
  <si>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</si>
  <si>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</si>
  <si>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</si>
  <si>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</si>
  <si>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</si>
  <si>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</si>
  <si>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</si>
  <si>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</si>
  <si>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</si>
  <si>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</si>
  <si>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</si>
  <si>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</si>
  <si>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</si>
  <si>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</si>
  <si>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</si>
  <si>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</si>
  <si>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</si>
  <si>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</si>
  <si>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</si>
  <si>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</si>
  <si>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</si>
  <si>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</si>
  <si>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</si>
  <si>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</si>
  <si>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</si>
  <si>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</si>
  <si>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</si>
  <si>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</si>
  <si>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</si>
  <si>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</si>
  <si>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</si>
  <si>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</si>
  <si>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</si>
  <si>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</si>
  <si>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</si>
  <si>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</si>
  <si>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</si>
  <si>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</si>
  <si>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</si>
  <si>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</si>
  <si>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</si>
  <si>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</si>
  <si>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</si>
  <si>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</si>
  <si>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</si>
  <si>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</si>
  <si>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</si>
  <si>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</si>
  <si>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</si>
  <si>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</si>
  <si>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</si>
  <si>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</si>
  <si>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</si>
  <si>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</si>
  <si>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</si>
  <si>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</si>
  <si>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</si>
  <si>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</si>
  <si>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</si>
  <si>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</si>
  <si>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</si>
  <si>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</si>
  <si>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</si>
  <si>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</si>
  <si>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</si>
  <si>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</si>
  <si>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</si>
  <si>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</si>
  <si>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</si>
  <si>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</si>
  <si>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</si>
  <si>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</si>
  <si>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</si>
  <si>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</si>
  <si>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</si>
  <si>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</si>
  <si>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</si>
  <si>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</si>
  <si>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</si>
  <si>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</si>
  <si>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</si>
  <si>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</si>
  <si>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</si>
  <si>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</si>
  <si>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</si>
  <si>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</si>
  <si>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</si>
  <si>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</si>
  <si>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</si>
  <si>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</si>
  <si>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</si>
  <si>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</si>
  <si>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</si>
  <si>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</si>
  <si>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</si>
  <si>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</si>
  <si>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</si>
  <si>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</si>
  <si>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</si>
  <si>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</si>
  <si>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</si>
  <si>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</si>
  <si>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</si>
  <si>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</si>
  <si>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</si>
  <si>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</si>
  <si>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</si>
  <si>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</si>
  <si>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</si>
  <si>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</si>
  <si>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</si>
  <si>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</si>
  <si>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</si>
  <si>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</si>
  <si>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</si>
  <si>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</si>
  <si>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</si>
  <si>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</si>
  <si>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</si>
  <si>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</si>
  <si>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</si>
  <si>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</si>
  <si>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</si>
  <si>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</si>
  <si>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</si>
  <si>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</si>
  <si>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</si>
  <si>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</si>
  <si>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</si>
  <si>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</si>
  <si>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em alumínio, sob medida</t>
  </si>
  <si>
    <t>25.02.070</t>
  </si>
  <si>
    <t>Portinhola tipo veneziana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</si>
  <si>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</si>
  <si>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</si>
  <si>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</si>
  <si>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</si>
  <si>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</si>
  <si>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</si>
  <si>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</si>
  <si>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</si>
  <si>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</si>
  <si>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</si>
  <si>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</si>
  <si>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</si>
  <si>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</si>
  <si>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</si>
  <si>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</si>
  <si>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</si>
  <si>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</si>
  <si>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</si>
  <si>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</si>
  <si>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</si>
  <si>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</si>
  <si>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</si>
  <si>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</si>
  <si>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</si>
  <si>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</si>
  <si>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</si>
  <si>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</si>
  <si>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</si>
  <si>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</si>
  <si>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</si>
  <si>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</si>
  <si>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</si>
  <si>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</si>
  <si>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</si>
  <si>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</si>
  <si>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</si>
  <si>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</si>
  <si>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</si>
  <si>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</si>
  <si>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</si>
  <si>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</si>
  <si>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</si>
  <si>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</si>
  <si>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</si>
  <si>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</si>
  <si>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</si>
  <si>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26.01.190</t>
  </si>
  <si>
    <t>Vidro liso laminado jateado de 6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</si>
  <si>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</si>
  <si>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</si>
  <si>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</si>
  <si>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</si>
  <si>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</si>
  <si>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</si>
  <si>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</si>
  <si>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Vidros float monolíticos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</si>
  <si>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</si>
  <si>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</si>
  <si>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</si>
  <si>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</si>
  <si>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</si>
  <si>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</si>
  <si>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</si>
  <si>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</si>
  <si>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</si>
  <si>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</si>
  <si>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</si>
  <si>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</si>
  <si>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</si>
  <si>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</si>
  <si>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</si>
  <si>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</si>
  <si>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</si>
  <si>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</si>
  <si>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</si>
  <si>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</si>
  <si>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</si>
  <si>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</si>
  <si>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</si>
  <si>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</si>
  <si>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26.03.090</t>
  </si>
  <si>
    <t>Vidro laminado temperado jateado de 8 mm</t>
  </si>
  <si>
    <t>26.03.300</t>
  </si>
  <si>
    <t>Vidro laminado temperado neutro verde de 12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</si>
  <si>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</si>
  <si>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</si>
  <si>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</si>
  <si>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</si>
  <si>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</si>
  <si>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</si>
  <si>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</si>
  <si>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</si>
  <si>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</si>
  <si>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</si>
  <si>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</si>
  <si>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</si>
  <si>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</si>
  <si>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</si>
  <si>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</si>
  <si>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</si>
  <si>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</si>
  <si>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</si>
  <si>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</si>
  <si>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</si>
  <si>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</si>
  <si>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</si>
  <si>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</si>
  <si>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</si>
  <si>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</si>
  <si>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</si>
  <si>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</si>
  <si>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</si>
  <si>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</si>
  <si>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</si>
  <si>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</si>
  <si>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</si>
  <si>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</si>
  <si>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</si>
  <si>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</si>
  <si>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</si>
  <si>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</si>
  <si>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</si>
  <si>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</si>
  <si>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</si>
  <si>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</si>
  <si>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</si>
  <si>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</si>
  <si>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</si>
  <si>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</si>
  <si>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</si>
  <si>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</si>
  <si>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</si>
  <si>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</si>
  <si>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</si>
  <si>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</si>
  <si>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</si>
  <si>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</si>
  <si>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</si>
  <si>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</si>
  <si>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</si>
  <si>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</si>
  <si>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</si>
  <si>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</si>
  <si>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</si>
  <si>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</si>
  <si>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</si>
  <si>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</si>
  <si>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</si>
  <si>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</si>
  <si>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</si>
  <si>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</si>
  <si>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</si>
  <si>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</si>
  <si>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</si>
  <si>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</si>
  <si>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</si>
  <si>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</si>
  <si>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</si>
  <si>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</si>
  <si>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</si>
  <si>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28.01.270</t>
  </si>
  <si>
    <t>Fechadura de segurança para cela tipo gorges, com clic e abertura de um lado</t>
  </si>
  <si>
    <t>28.01.280</t>
  </si>
  <si>
    <t>Fechadura de segurança para cela tipo gorges, com clic e abertura de um lado, embutida em caixa</t>
  </si>
  <si>
    <t>28.01.290</t>
  </si>
  <si>
    <t>Fechadura de segurança para corredor tipo gorges, com abertura de dois lados</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</si>
  <si>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</si>
  <si>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</si>
  <si>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</si>
  <si>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</si>
  <si>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</si>
  <si>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</si>
  <si>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</si>
  <si>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</si>
  <si>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</si>
  <si>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</si>
  <si>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</si>
  <si>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</si>
  <si>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</si>
  <si>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</si>
  <si>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</si>
  <si>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</si>
  <si>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</si>
  <si>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</si>
  <si>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</si>
  <si>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</si>
  <si>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</si>
  <si>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</si>
  <si>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</si>
  <si>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</si>
  <si>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</si>
  <si>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</si>
  <si>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</si>
  <si>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</si>
  <si>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</si>
  <si>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</si>
  <si>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</si>
  <si>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</si>
  <si>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</si>
  <si>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</si>
  <si>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</si>
  <si>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</si>
  <si>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</si>
  <si>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</si>
  <si>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</si>
  <si>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</si>
  <si>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</si>
  <si>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</si>
  <si>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</si>
  <si>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</si>
  <si>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</si>
  <si>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</si>
  <si>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</si>
  <si>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</si>
  <si>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</si>
  <si>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</si>
  <si>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</si>
  <si>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</si>
  <si>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</si>
  <si>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</si>
  <si>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</si>
  <si>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</si>
  <si>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</si>
  <si>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</si>
  <si>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</si>
  <si>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</si>
  <si>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</si>
  <si>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</si>
  <si>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</si>
  <si>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</si>
  <si>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</si>
  <si>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</si>
  <si>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</si>
  <si>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</si>
  <si>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</si>
  <si>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</si>
  <si>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</si>
  <si>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</si>
  <si>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</si>
  <si>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</si>
  <si>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</si>
  <si>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</si>
  <si>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</si>
  <si>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</si>
  <si>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</si>
  <si>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</si>
  <si>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</si>
  <si>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</si>
  <si>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</si>
  <si>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</si>
  <si>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</si>
  <si>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</si>
  <si>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</si>
  <si>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</si>
  <si>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</si>
  <si>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</si>
  <si>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</si>
  <si>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</si>
  <si>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</si>
  <si>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</si>
  <si>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</si>
  <si>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</si>
  <si>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</si>
  <si>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</si>
  <si>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</si>
  <si>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</si>
  <si>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</si>
  <si>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</si>
  <si>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</si>
  <si>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</si>
  <si>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</si>
  <si>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</si>
  <si>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</si>
  <si>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</si>
  <si>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</si>
  <si>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</si>
  <si>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</si>
  <si>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</si>
  <si>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</si>
  <si>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</si>
  <si>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</si>
  <si>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</si>
  <si>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</si>
  <si>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</si>
  <si>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</si>
  <si>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</si>
  <si>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</si>
  <si>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</si>
  <si>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</si>
  <si>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</si>
  <si>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</si>
  <si>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</si>
  <si>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</si>
  <si>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</si>
  <si>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</si>
  <si>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</si>
  <si>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</si>
  <si>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</si>
  <si>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</si>
  <si>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</si>
  <si>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</si>
  <si>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</si>
  <si>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</si>
  <si>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</si>
  <si>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</si>
  <si>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</si>
  <si>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</si>
  <si>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</si>
  <si>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</si>
  <si>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em borracha sintética colorida de 5 mm, para sinalização tátil de alerta / direcional - assentamento argamassado</t>
  </si>
  <si>
    <t>30.04.020</t>
  </si>
  <si>
    <t>Revestimento em borracha sintética colorida de 5 mm, para sinalização tátil de alerta / direcional - colado</t>
  </si>
  <si>
    <t>Piso em ladrilho hidráulico podotátil várias cores (25x25x2,5cm), assentado com argamassa mista</t>
  </si>
  <si>
    <t>30.04.040</t>
  </si>
  <si>
    <t>Faixa em policarbonato para sinalização visual fotoluminescente, para degraus, comprimento de 20 cm</t>
  </si>
  <si>
    <t>30.04.060</t>
  </si>
  <si>
    <t>Revestimento em chapa de aço inoxidável para proteção de portas, altura de 40 cm</t>
  </si>
  <si>
    <t>Rejuntamento de piso em ladrilho hidráulico (25x25x2,5cm) com argamassa industrializada para rejunte, juntas de 2 mm</t>
  </si>
  <si>
    <t>30.04.090</t>
  </si>
  <si>
    <t>Sinalização visual de degraus com pintura esmalte epóxi, comprimento de 20 cm</t>
  </si>
  <si>
    <t>30.04.100</t>
  </si>
  <si>
    <t>Piso tátil de concreto, alerta / direcional, intertravado,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</si>
  <si>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</si>
  <si>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</si>
  <si>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</si>
  <si>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</si>
  <si>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</si>
  <si>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</si>
  <si>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30.06.030</t>
  </si>
  <si>
    <t>Anel de borracha para sinalização tátil para corrimão, diâmetro de 4,5 cm</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</si>
  <si>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</si>
  <si>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</si>
  <si>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</si>
  <si>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</si>
  <si>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</si>
  <si>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</si>
  <si>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</si>
  <si>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</si>
  <si>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</si>
  <si>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</si>
  <si>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</si>
  <si>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</si>
  <si>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</si>
  <si>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</si>
  <si>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</si>
  <si>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</si>
  <si>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</si>
  <si>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</si>
  <si>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</si>
  <si>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</si>
  <si>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</si>
  <si>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</si>
  <si>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</si>
  <si>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</si>
  <si>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</si>
  <si>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</si>
  <si>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</si>
  <si>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</si>
  <si>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</si>
  <si>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</si>
  <si>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</si>
  <si>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</si>
  <si>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</si>
  <si>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</si>
  <si>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</si>
  <si>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</si>
  <si>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</si>
  <si>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</si>
  <si>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</si>
  <si>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</si>
  <si>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</si>
  <si>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</si>
  <si>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</si>
  <si>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</si>
  <si>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</si>
  <si>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</si>
  <si>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</si>
  <si>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</si>
  <si>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</si>
  <si>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</si>
  <si>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</si>
  <si>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</si>
  <si>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</si>
  <si>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para aplicação em vidros</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</si>
  <si>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</si>
  <si>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</si>
  <si>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</si>
  <si>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</si>
  <si>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</si>
  <si>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</si>
  <si>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</si>
  <si>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</si>
  <si>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</si>
  <si>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</si>
  <si>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</si>
  <si>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</si>
  <si>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</si>
  <si>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</si>
  <si>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</si>
  <si>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</si>
  <si>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</si>
  <si>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</si>
  <si>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</si>
  <si>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</si>
  <si>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</si>
  <si>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</si>
  <si>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</si>
  <si>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</si>
  <si>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</si>
  <si>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</si>
  <si>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</si>
  <si>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</si>
  <si>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</si>
  <si>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</si>
  <si>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</si>
  <si>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</si>
  <si>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</si>
  <si>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</si>
  <si>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</si>
  <si>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</si>
  <si>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</si>
  <si>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</si>
  <si>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</si>
  <si>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</si>
  <si>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</si>
  <si>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</si>
  <si>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</si>
  <si>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</si>
  <si>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</si>
  <si>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</si>
  <si>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</si>
  <si>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</si>
  <si>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</si>
  <si>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</si>
  <si>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</si>
  <si>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</si>
  <si>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</si>
  <si>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</si>
  <si>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</si>
  <si>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DM3</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</si>
  <si>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</si>
  <si>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</si>
  <si>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</si>
  <si>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</si>
  <si>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</si>
  <si>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</si>
  <si>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</si>
  <si>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</si>
  <si>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</si>
  <si>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</si>
  <si>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</si>
  <si>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</si>
  <si>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</si>
  <si>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</si>
  <si>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</si>
  <si>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</si>
  <si>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</si>
  <si>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</si>
  <si>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</si>
  <si>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</si>
  <si>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</si>
  <si>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</si>
  <si>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</si>
  <si>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</si>
  <si>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</si>
  <si>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</si>
  <si>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</si>
  <si>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</si>
  <si>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</si>
  <si>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</si>
  <si>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</si>
  <si>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</si>
  <si>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</si>
  <si>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</si>
  <si>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</si>
  <si>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</si>
  <si>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</si>
  <si>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</si>
  <si>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</si>
  <si>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</si>
  <si>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</si>
  <si>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</si>
  <si>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</si>
  <si>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</si>
  <si>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</si>
  <si>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</si>
  <si>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</si>
  <si>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</si>
  <si>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</si>
  <si>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</si>
  <si>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</si>
  <si>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</si>
  <si>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</si>
  <si>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</si>
  <si>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</si>
  <si>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</si>
  <si>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</si>
  <si>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</si>
  <si>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</si>
  <si>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</si>
  <si>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</si>
  <si>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</si>
  <si>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</si>
  <si>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</si>
  <si>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</si>
  <si>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</si>
  <si>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</si>
  <si>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</si>
  <si>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</si>
  <si>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</si>
  <si>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</si>
  <si>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</si>
  <si>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</si>
  <si>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</si>
  <si>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</si>
  <si>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</si>
  <si>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</si>
  <si>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</si>
  <si>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</si>
  <si>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</si>
  <si>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</si>
  <si>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</si>
  <si>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</si>
  <si>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</si>
  <si>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</si>
  <si>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</si>
  <si>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</si>
  <si>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</si>
  <si>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</si>
  <si>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</si>
  <si>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</si>
  <si>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</si>
  <si>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</si>
  <si>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</si>
  <si>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</si>
  <si>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</si>
  <si>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</si>
  <si>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</si>
  <si>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</si>
  <si>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</si>
  <si>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</si>
  <si>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</si>
  <si>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</si>
  <si>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</si>
  <si>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</si>
  <si>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</si>
  <si>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</si>
  <si>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</si>
  <si>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</si>
  <si>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</si>
  <si>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</si>
  <si>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</si>
  <si>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</si>
  <si>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</si>
  <si>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</si>
  <si>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</si>
  <si>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</si>
  <si>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</si>
  <si>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</si>
  <si>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</si>
  <si>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</si>
  <si>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</si>
  <si>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</si>
  <si>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</si>
  <si>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</si>
  <si>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</si>
  <si>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</si>
  <si>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</si>
  <si>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</si>
  <si>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</si>
  <si>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</si>
  <si>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</si>
  <si>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</si>
  <si>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</si>
  <si>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</si>
  <si>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</si>
  <si>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</si>
  <si>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</si>
  <si>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</si>
  <si>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</si>
  <si>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</si>
  <si>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</si>
  <si>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</si>
  <si>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</si>
  <si>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</si>
  <si>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</si>
  <si>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</si>
  <si>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</si>
  <si>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</si>
  <si>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</si>
  <si>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</si>
  <si>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</si>
  <si>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</si>
  <si>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</si>
  <si>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</si>
  <si>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</si>
  <si>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</si>
  <si>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</si>
  <si>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</si>
  <si>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</si>
  <si>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</si>
  <si>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</si>
  <si>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</si>
  <si>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</si>
  <si>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</si>
  <si>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</si>
  <si>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</si>
  <si>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</si>
  <si>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</si>
  <si>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</si>
  <si>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</si>
  <si>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</si>
  <si>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33.07.102</t>
  </si>
  <si>
    <t>Esmalte a base de água em estrutura metálica</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</si>
  <si>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</si>
  <si>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</si>
  <si>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</si>
  <si>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</si>
  <si>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</si>
  <si>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</si>
  <si>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</si>
  <si>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</si>
  <si>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</si>
  <si>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</si>
  <si>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</si>
  <si>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</si>
  <si>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</si>
  <si>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</si>
  <si>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</si>
  <si>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</si>
  <si>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</si>
  <si>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</si>
  <si>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</si>
  <si>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</si>
  <si>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</si>
  <si>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</si>
  <si>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</si>
  <si>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</si>
  <si>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</si>
  <si>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</si>
  <si>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</si>
  <si>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</si>
  <si>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</si>
  <si>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</si>
  <si>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</si>
  <si>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</si>
  <si>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</si>
  <si>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</si>
  <si>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</si>
  <si>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</si>
  <si>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</si>
  <si>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</si>
  <si>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</si>
  <si>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</si>
  <si>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</si>
  <si>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</si>
  <si>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</si>
  <si>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</si>
  <si>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</si>
  <si>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</si>
  <si>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</si>
  <si>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</si>
  <si>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</si>
  <si>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</si>
  <si>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</si>
  <si>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</si>
  <si>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</si>
  <si>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</si>
  <si>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</si>
  <si>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</si>
  <si>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</si>
  <si>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</si>
  <si>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</si>
  <si>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</si>
  <si>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</si>
  <si>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</si>
  <si>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</si>
  <si>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</si>
  <si>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</si>
  <si>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</si>
  <si>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</si>
  <si>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</si>
  <si>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</si>
  <si>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</si>
  <si>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</si>
  <si>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</si>
  <si>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</si>
  <si>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</si>
  <si>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</si>
  <si>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</si>
  <si>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</si>
  <si>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</si>
  <si>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</si>
  <si>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</si>
  <si>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</si>
  <si>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</si>
  <si>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</si>
  <si>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</si>
  <si>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</si>
  <si>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</si>
  <si>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</si>
  <si>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</si>
  <si>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</si>
  <si>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 2,00 m</t>
  </si>
  <si>
    <t>34.04.166</t>
  </si>
  <si>
    <t>Árvore ornamental tipo Aroeira salsa - h= 2,00 m</t>
  </si>
  <si>
    <t>34.04.280</t>
  </si>
  <si>
    <t>Árvore ornamental tipo Manacá-da-serra</t>
  </si>
  <si>
    <t>34.04.360</t>
  </si>
  <si>
    <t>Árvore ornamental tipo coqueiro Jerivá - h= 4,00 m</t>
  </si>
  <si>
    <t>34.04.370</t>
  </si>
  <si>
    <t>Árvore ornamental tipo Quaresmeira (Tibouchina granulosa)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</si>
  <si>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</si>
  <si>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</si>
  <si>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</si>
  <si>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</si>
  <si>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</si>
  <si>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</si>
  <si>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</si>
  <si>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</si>
  <si>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</si>
  <si>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</si>
  <si>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</si>
  <si>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</si>
  <si>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</si>
  <si>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</si>
  <si>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</si>
  <si>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</si>
  <si>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</si>
  <si>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</si>
  <si>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</si>
  <si>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</si>
  <si>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</si>
  <si>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</si>
  <si>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</si>
  <si>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</si>
  <si>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</si>
  <si>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</si>
  <si>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</si>
  <si>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</si>
  <si>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</si>
  <si>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</si>
  <si>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</si>
  <si>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</si>
  <si>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</si>
  <si>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</si>
  <si>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</si>
  <si>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</si>
  <si>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</si>
  <si>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</si>
  <si>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</si>
  <si>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</si>
  <si>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</si>
  <si>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</si>
  <si>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</si>
  <si>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</si>
  <si>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</si>
  <si>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</si>
  <si>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</si>
  <si>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</si>
  <si>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</si>
  <si>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</si>
  <si>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</si>
  <si>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</si>
  <si>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</si>
  <si>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</si>
  <si>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</si>
  <si>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</si>
  <si>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</si>
  <si>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</si>
  <si>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</si>
  <si>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</si>
  <si>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</si>
  <si>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</si>
  <si>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</si>
  <si>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</si>
  <si>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</si>
  <si>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</si>
  <si>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</si>
  <si>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</si>
  <si>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</si>
  <si>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</si>
  <si>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</si>
  <si>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</si>
  <si>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</si>
  <si>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</si>
  <si>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</si>
  <si>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</si>
  <si>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35.01.160</t>
  </si>
  <si>
    <t>Tabela completa com suporte e rede para basquete</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</si>
  <si>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</si>
  <si>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</si>
  <si>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</si>
  <si>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</si>
  <si>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</si>
  <si>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</si>
  <si>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</si>
  <si>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</si>
  <si>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</si>
  <si>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</si>
  <si>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</si>
  <si>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</si>
  <si>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</si>
  <si>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</si>
  <si>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</si>
  <si>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</si>
  <si>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</si>
  <si>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</si>
  <si>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</si>
  <si>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</si>
  <si>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</si>
  <si>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</si>
  <si>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</si>
  <si>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</si>
  <si>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</si>
  <si>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</si>
  <si>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</si>
  <si>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</si>
  <si>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</si>
  <si>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</si>
  <si>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</si>
  <si>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</si>
  <si>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</si>
  <si>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</si>
  <si>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</si>
  <si>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</si>
  <si>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</si>
  <si>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</si>
  <si>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</si>
  <si>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</si>
  <si>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</si>
  <si>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</si>
  <si>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</si>
  <si>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</si>
  <si>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35.20.050</t>
  </si>
  <si>
    <t>Conjunto de 4 lixeiras para coleta seletiva, com tampa basculante, capacidade 50 litros</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</si>
  <si>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</si>
  <si>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</si>
  <si>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</si>
  <si>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</si>
  <si>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</si>
  <si>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</si>
  <si>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</si>
  <si>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</si>
  <si>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</si>
  <si>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</si>
  <si>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</si>
  <si>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</si>
  <si>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</si>
  <si>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</si>
  <si>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</si>
  <si>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</si>
  <si>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</si>
  <si>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</si>
  <si>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</si>
  <si>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</si>
  <si>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</si>
  <si>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</si>
  <si>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</si>
  <si>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</si>
  <si>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</si>
  <si>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</si>
  <si>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</si>
  <si>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</si>
  <si>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</si>
  <si>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</si>
  <si>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</si>
  <si>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</si>
  <si>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</si>
  <si>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</si>
  <si>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</si>
  <si>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</si>
  <si>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</si>
  <si>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</si>
  <si>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</si>
  <si>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</si>
  <si>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</si>
  <si>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</si>
  <si>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</si>
  <si>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</si>
  <si>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</si>
  <si>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</si>
  <si>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</si>
  <si>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</si>
  <si>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36.05.020</t>
  </si>
  <si>
    <t>Isolador tipo castanha incluindo grampo de sustentação</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</si>
  <si>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</si>
  <si>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</si>
  <si>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</si>
  <si>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</si>
  <si>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</si>
  <si>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</si>
  <si>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</si>
  <si>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</si>
  <si>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</si>
  <si>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</si>
  <si>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</si>
  <si>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</si>
  <si>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</si>
  <si>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</si>
  <si>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</si>
  <si>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</si>
  <si>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</si>
  <si>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</si>
  <si>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</si>
  <si>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</si>
  <si>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</si>
  <si>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</si>
  <si>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</si>
  <si>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</si>
  <si>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</si>
  <si>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</si>
  <si>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</si>
  <si>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</si>
  <si>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</si>
  <si>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</si>
  <si>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</si>
  <si>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</si>
  <si>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</si>
  <si>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</si>
  <si>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</si>
  <si>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</si>
  <si>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</si>
  <si>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</si>
  <si>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</si>
  <si>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</si>
  <si>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</si>
  <si>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</si>
  <si>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</si>
  <si>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</si>
  <si>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</si>
  <si>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</si>
  <si>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</si>
  <si>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</si>
  <si>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</si>
  <si>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</si>
  <si>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</si>
  <si>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</si>
  <si>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</si>
  <si>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</si>
  <si>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</si>
  <si>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</si>
  <si>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</si>
  <si>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</si>
  <si>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</si>
  <si>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</si>
  <si>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</si>
  <si>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</si>
  <si>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</si>
  <si>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</si>
  <si>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</si>
  <si>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</si>
  <si>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</si>
  <si>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</si>
  <si>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</si>
  <si>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</si>
  <si>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</si>
  <si>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</si>
  <si>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</si>
  <si>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</si>
  <si>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</si>
  <si>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</si>
  <si>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</si>
  <si>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</si>
  <si>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</si>
  <si>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</si>
  <si>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</si>
  <si>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</si>
  <si>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</si>
  <si>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</si>
  <si>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</si>
  <si>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</si>
  <si>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</si>
  <si>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</si>
  <si>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</si>
  <si>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</si>
  <si>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</si>
  <si>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</si>
  <si>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</si>
  <si>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</si>
  <si>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</si>
  <si>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</si>
  <si>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</si>
  <si>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</si>
  <si>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</si>
  <si>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</si>
  <si>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</si>
  <si>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</si>
  <si>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</si>
  <si>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</si>
  <si>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</si>
  <si>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</si>
  <si>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</si>
  <si>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</si>
  <si>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</si>
  <si>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</si>
  <si>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</si>
  <si>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</si>
  <si>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</si>
  <si>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</si>
  <si>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</si>
  <si>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</si>
  <si>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</si>
  <si>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</si>
  <si>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</si>
  <si>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</si>
  <si>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</si>
  <si>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</si>
  <si>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</si>
  <si>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</si>
  <si>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</si>
  <si>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</si>
  <si>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</si>
  <si>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</si>
  <si>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</si>
  <si>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</si>
  <si>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</si>
  <si>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</si>
  <si>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</si>
  <si>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</si>
  <si>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</si>
  <si>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</si>
  <si>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</si>
  <si>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</si>
  <si>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</si>
  <si>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</si>
  <si>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</si>
  <si>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</si>
  <si>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</si>
  <si>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</si>
  <si>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</si>
  <si>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</si>
  <si>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</si>
  <si>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</si>
  <si>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</si>
  <si>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</si>
  <si>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</si>
  <si>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</si>
  <si>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</si>
  <si>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</si>
  <si>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</si>
  <si>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</si>
  <si>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</si>
  <si>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</si>
  <si>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</si>
  <si>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</si>
  <si>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</si>
  <si>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</si>
  <si>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</si>
  <si>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</si>
  <si>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</si>
  <si>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</si>
  <si>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</si>
  <si>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</si>
  <si>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</si>
  <si>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</si>
  <si>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</si>
  <si>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</si>
  <si>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</si>
  <si>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</si>
  <si>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</si>
  <si>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</si>
  <si>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</si>
  <si>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</si>
  <si>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</si>
  <si>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</si>
  <si>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</si>
  <si>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</si>
  <si>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</si>
  <si>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</si>
  <si>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</si>
  <si>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</si>
  <si>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</si>
  <si>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</si>
  <si>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</si>
  <si>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</si>
  <si>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</si>
  <si>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</si>
  <si>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</si>
  <si>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</si>
  <si>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</si>
  <si>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</si>
  <si>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</si>
  <si>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</si>
  <si>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</si>
  <si>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</si>
  <si>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</si>
  <si>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</si>
  <si>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</si>
  <si>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</si>
  <si>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</si>
  <si>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</si>
  <si>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</si>
  <si>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</si>
  <si>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</si>
  <si>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</si>
  <si>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</si>
  <si>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</si>
  <si>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</si>
  <si>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</si>
  <si>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</si>
  <si>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</si>
  <si>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</si>
  <si>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</si>
  <si>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</si>
  <si>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</si>
  <si>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</si>
  <si>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</si>
  <si>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</si>
  <si>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</si>
  <si>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</si>
  <si>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</si>
  <si>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</si>
  <si>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</si>
  <si>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</si>
  <si>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</si>
  <si>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</si>
  <si>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</si>
  <si>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</si>
  <si>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</si>
  <si>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</si>
  <si>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</si>
  <si>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</si>
  <si>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</si>
  <si>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</si>
  <si>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</si>
  <si>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</si>
  <si>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</si>
  <si>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</si>
  <si>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</si>
  <si>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</si>
  <si>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</si>
  <si>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</si>
  <si>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</si>
  <si>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</si>
  <si>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</si>
  <si>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</si>
  <si>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</si>
  <si>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</si>
  <si>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</si>
  <si>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</si>
  <si>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</si>
  <si>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</si>
  <si>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</si>
  <si>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</si>
  <si>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</si>
  <si>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</si>
  <si>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</si>
  <si>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</si>
  <si>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</si>
  <si>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</si>
  <si>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</si>
  <si>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</si>
  <si>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</si>
  <si>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</si>
  <si>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</si>
  <si>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</si>
  <si>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</si>
  <si>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</si>
  <si>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</si>
  <si>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</si>
  <si>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</si>
  <si>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</si>
  <si>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</si>
  <si>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</si>
  <si>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37.13.791</t>
  </si>
  <si>
    <t>Disjuntor em caixa aberta, com corrente nominal de 1600 A, tensão nominal de 500 V</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</si>
  <si>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</si>
  <si>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</si>
  <si>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</si>
  <si>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</si>
  <si>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</si>
  <si>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</si>
  <si>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</si>
  <si>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</si>
  <si>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</si>
  <si>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</si>
  <si>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</si>
  <si>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</si>
  <si>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</si>
  <si>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</si>
  <si>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</si>
  <si>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</si>
  <si>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</si>
  <si>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</si>
  <si>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</si>
  <si>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</si>
  <si>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</si>
  <si>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</si>
  <si>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</si>
  <si>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</si>
  <si>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</si>
  <si>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</si>
  <si>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</si>
  <si>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</si>
  <si>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</si>
  <si>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</si>
  <si>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</si>
  <si>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</si>
  <si>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</si>
  <si>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</si>
  <si>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</si>
  <si>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</si>
  <si>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</si>
  <si>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</si>
  <si>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</si>
  <si>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</si>
  <si>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</si>
  <si>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</si>
  <si>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</si>
  <si>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</si>
  <si>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</si>
  <si>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</si>
  <si>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</si>
  <si>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</si>
  <si>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</si>
  <si>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</si>
  <si>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</si>
  <si>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</si>
  <si>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</si>
  <si>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</si>
  <si>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</si>
  <si>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</si>
  <si>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</si>
  <si>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</si>
  <si>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</si>
  <si>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</si>
  <si>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</si>
  <si>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</si>
  <si>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</si>
  <si>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</si>
  <si>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</si>
  <si>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</si>
  <si>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</si>
  <si>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</si>
  <si>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</si>
  <si>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</si>
  <si>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</si>
  <si>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</si>
  <si>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</si>
  <si>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</si>
  <si>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</si>
  <si>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</si>
  <si>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</si>
  <si>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</si>
  <si>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</si>
  <si>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</si>
  <si>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</si>
  <si>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</si>
  <si>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</si>
  <si>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</si>
  <si>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</si>
  <si>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</si>
  <si>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</si>
  <si>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</si>
  <si>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</si>
  <si>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</si>
  <si>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</si>
  <si>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2500 A, trifásico, barra de cobre</t>
  </si>
  <si>
    <t>Axm</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</si>
  <si>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</si>
  <si>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</si>
  <si>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</si>
  <si>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</si>
  <si>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</si>
  <si>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</si>
  <si>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</si>
  <si>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</si>
  <si>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</si>
  <si>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</si>
  <si>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</si>
  <si>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</si>
  <si>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</si>
  <si>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</si>
  <si>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</si>
  <si>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</si>
  <si>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</si>
  <si>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</si>
  <si>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</si>
  <si>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</si>
  <si>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</si>
  <si>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</si>
  <si>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</si>
  <si>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</si>
  <si>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</si>
  <si>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</si>
  <si>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</si>
  <si>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</si>
  <si>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</si>
  <si>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</si>
  <si>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</si>
  <si>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</si>
  <si>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</si>
  <si>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</si>
  <si>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</si>
  <si>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</si>
  <si>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</si>
  <si>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</si>
  <si>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37.19.080</t>
  </si>
  <si>
    <t>Transformador de corrente 2000-5 A até 2500-5 A - janela</t>
  </si>
  <si>
    <t>37.20</t>
  </si>
  <si>
    <t>Reparos, conservacoes e complementos - GRUPO 37</t>
  </si>
  <si>
    <t>37.20.010</t>
  </si>
  <si>
    <t>Isolador em epóxi de 1 kV para barramento</t>
  </si>
  <si>
    <t>37.20.030</t>
  </si>
  <si>
    <t>Régua de bornes para 9 polos de 600 V / 50 A</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</si>
  <si>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</si>
  <si>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</si>
  <si>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</si>
  <si>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</si>
  <si>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</si>
  <si>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</si>
  <si>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</si>
  <si>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</si>
  <si>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</si>
  <si>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</si>
  <si>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</si>
  <si>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</si>
  <si>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</si>
  <si>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</si>
  <si>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</si>
  <si>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</si>
  <si>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</si>
  <si>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</si>
  <si>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</si>
  <si>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</si>
  <si>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</si>
  <si>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</si>
  <si>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</si>
  <si>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</si>
  <si>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</si>
  <si>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</si>
  <si>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</si>
  <si>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</si>
  <si>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</si>
  <si>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classe 0,6 kV, a seco</t>
  </si>
  <si>
    <t>37.24</t>
  </si>
  <si>
    <t>Supressor de surto</t>
  </si>
  <si>
    <t>37.24.031</t>
  </si>
  <si>
    <t>Supressor de surto monofásico, Fase-Terra, In 4 a 11 kA, Imax. de surto de 12 até 15 kA</t>
  </si>
  <si>
    <t>37.24.032</t>
  </si>
  <si>
    <t>Supressor de surto monofásico, Fase-Terra, In &gt; ou = 20 kA, Imax. de surto de 50 até 80 kA</t>
  </si>
  <si>
    <t>37.24.040</t>
  </si>
  <si>
    <t>Supressor de surto monofásico, Neutro-Terra, In &gt; ou = 20 kA, Imax. de surto de 65 até 80 kA</t>
  </si>
  <si>
    <t>37.24.042</t>
  </si>
  <si>
    <t>Dispositivo de proteção contra surto, 1 polo,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</si>
  <si>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</si>
  <si>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</si>
  <si>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</si>
  <si>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</si>
  <si>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</si>
  <si>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1 polo, monobloco, suportabilidade &lt;=1,5kV, F+N / F+F, Un até 230/264V, curva de ensaio 8/20µs - classe 3</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</si>
  <si>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</si>
  <si>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</si>
  <si>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</si>
  <si>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</si>
  <si>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</si>
  <si>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</si>
  <si>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</si>
  <si>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</si>
  <si>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</si>
  <si>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</si>
  <si>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</si>
  <si>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</si>
  <si>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</si>
  <si>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</si>
  <si>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</si>
  <si>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</si>
  <si>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</si>
  <si>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</si>
  <si>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</si>
  <si>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</si>
  <si>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</si>
  <si>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</si>
  <si>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</si>
  <si>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</si>
  <si>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</si>
  <si>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</si>
  <si>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</si>
  <si>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</si>
  <si>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</si>
  <si>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</si>
  <si>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</si>
  <si>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</si>
  <si>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</si>
  <si>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</si>
  <si>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</si>
  <si>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</si>
  <si>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</si>
  <si>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</si>
  <si>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</si>
  <si>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</si>
  <si>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</si>
  <si>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</si>
  <si>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</si>
  <si>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</si>
  <si>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</si>
  <si>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</si>
  <si>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</si>
  <si>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</si>
  <si>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</si>
  <si>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</si>
  <si>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</si>
  <si>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</si>
  <si>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</si>
  <si>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</si>
  <si>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</si>
  <si>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</si>
  <si>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</si>
  <si>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</si>
  <si>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</si>
  <si>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</si>
  <si>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</si>
  <si>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</si>
  <si>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</si>
  <si>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</si>
  <si>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</si>
  <si>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</si>
  <si>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</si>
  <si>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</si>
  <si>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</si>
  <si>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</si>
  <si>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</si>
  <si>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</si>
  <si>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</si>
  <si>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</si>
  <si>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</si>
  <si>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</si>
  <si>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</si>
  <si>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</si>
  <si>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</si>
  <si>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</si>
  <si>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</si>
  <si>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</si>
  <si>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</si>
  <si>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</si>
  <si>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</si>
  <si>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</si>
  <si>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</si>
  <si>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</si>
  <si>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</si>
  <si>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</si>
  <si>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</si>
  <si>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</si>
  <si>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</si>
  <si>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</si>
  <si>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</si>
  <si>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</si>
  <si>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</si>
  <si>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</si>
  <si>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</si>
  <si>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</si>
  <si>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</si>
  <si>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</si>
  <si>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</si>
  <si>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</si>
  <si>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</si>
  <si>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</si>
  <si>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</si>
  <si>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</si>
  <si>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</si>
  <si>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</si>
  <si>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</si>
  <si>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</si>
  <si>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</si>
  <si>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</si>
  <si>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</si>
  <si>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</si>
  <si>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</si>
  <si>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</si>
  <si>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</si>
  <si>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</si>
  <si>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</si>
  <si>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</si>
  <si>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</si>
  <si>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</si>
  <si>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</si>
  <si>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</si>
  <si>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</si>
  <si>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</si>
  <si>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</si>
  <si>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</si>
  <si>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</si>
  <si>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</si>
  <si>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</si>
  <si>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</si>
  <si>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</si>
  <si>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</si>
  <si>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</si>
  <si>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</si>
  <si>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</si>
  <si>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</si>
  <si>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</si>
  <si>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</si>
  <si>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</si>
  <si>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</si>
  <si>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</si>
  <si>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</si>
  <si>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</si>
  <si>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</si>
  <si>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</si>
  <si>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</si>
  <si>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</si>
  <si>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</si>
  <si>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</si>
  <si>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</si>
  <si>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</si>
  <si>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</si>
  <si>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</si>
  <si>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</si>
  <si>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</si>
  <si>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</si>
  <si>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</si>
  <si>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</si>
  <si>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</si>
  <si>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</si>
  <si>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</si>
  <si>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</si>
  <si>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</si>
  <si>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</si>
  <si>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</si>
  <si>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</si>
  <si>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</si>
  <si>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</si>
  <si>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</si>
  <si>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</si>
  <si>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</si>
  <si>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</si>
  <si>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</si>
  <si>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</si>
  <si>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</si>
  <si>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</si>
  <si>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</si>
  <si>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</si>
  <si>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</si>
  <si>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</si>
  <si>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</si>
  <si>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</si>
  <si>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</si>
  <si>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</si>
  <si>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</si>
  <si>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</si>
  <si>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</si>
  <si>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</si>
  <si>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</si>
  <si>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</si>
  <si>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</si>
  <si>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</si>
  <si>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</si>
  <si>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</si>
  <si>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</si>
  <si>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</si>
  <si>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</si>
  <si>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</si>
  <si>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</si>
  <si>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</si>
  <si>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</si>
  <si>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</si>
  <si>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</si>
  <si>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</si>
  <si>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38.16.110</t>
  </si>
  <si>
    <t>Caixa de derivação embutida ou externa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</si>
  <si>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</si>
  <si>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</si>
  <si>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</si>
  <si>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</si>
  <si>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</si>
  <si>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</si>
  <si>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</si>
  <si>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</si>
  <si>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</si>
  <si>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</si>
  <si>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</si>
  <si>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</si>
  <si>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</si>
  <si>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</si>
  <si>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</si>
  <si>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</si>
  <si>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</si>
  <si>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</si>
  <si>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</si>
  <si>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</si>
  <si>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</si>
  <si>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</si>
  <si>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</si>
  <si>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</si>
  <si>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</si>
  <si>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</si>
  <si>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</si>
  <si>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</si>
  <si>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</si>
  <si>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</si>
  <si>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</si>
  <si>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</si>
  <si>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</si>
  <si>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</si>
  <si>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</si>
  <si>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</si>
  <si>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</si>
  <si>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</si>
  <si>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</si>
  <si>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</si>
  <si>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</si>
  <si>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</si>
  <si>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</si>
  <si>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</si>
  <si>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</si>
  <si>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</si>
  <si>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</si>
  <si>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</si>
  <si>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</si>
  <si>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</si>
  <si>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</si>
  <si>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</si>
  <si>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</si>
  <si>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</si>
  <si>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</si>
  <si>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</si>
  <si>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</si>
  <si>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</si>
  <si>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</si>
  <si>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</si>
  <si>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</si>
  <si>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</si>
  <si>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</si>
  <si>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</si>
  <si>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</si>
  <si>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</si>
  <si>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</si>
  <si>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</si>
  <si>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</si>
  <si>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</si>
  <si>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</si>
  <si>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</si>
  <si>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</si>
  <si>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</si>
  <si>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</si>
  <si>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150x100mm, com acessórios</t>
  </si>
  <si>
    <t>38.22.130</t>
  </si>
  <si>
    <t>Eletrocalha perfurada galvanizada a fogo, 200x100mm, com acessórios</t>
  </si>
  <si>
    <t>38.22.140</t>
  </si>
  <si>
    <t>Eletrocalha perfurada galvanizada a fogo, 250x100mm, com acessórios</t>
  </si>
  <si>
    <t>38.22.150</t>
  </si>
  <si>
    <t>Eletrocalha perfurada galvanizada a fogo, 300x100mm, com acessórios</t>
  </si>
  <si>
    <t>38.22.160</t>
  </si>
  <si>
    <t>Eletrocalha perfurada galvanizada a fogo, 400x100mm, com acessórios</t>
  </si>
  <si>
    <t>38.22.610</t>
  </si>
  <si>
    <t>Tampa de encaixe para eletrocalha, galvanizada a fogo, L= 50mm</t>
  </si>
  <si>
    <t>38.22.620</t>
  </si>
  <si>
    <t>Tampa de encaixe para eletrocalha, galvanizada a fogo, L= 100mm</t>
  </si>
  <si>
    <t>38.22.630</t>
  </si>
  <si>
    <t>Tampa de encaixe para eletrocalha, galvanizada a fogo, L= 150mm</t>
  </si>
  <si>
    <t>38.22.640</t>
  </si>
  <si>
    <t>Tampa de encaixe para eletrocalha, galvanizada a fogo, L= 200mm</t>
  </si>
  <si>
    <t>38.22.650</t>
  </si>
  <si>
    <t>Tampa de encaixe para eletrocalha, galvanizada a fogo, L= 250mm</t>
  </si>
  <si>
    <t>38.22.660</t>
  </si>
  <si>
    <t>Tampa de encaixe para eletrocalha, galvanizada a fogo, L= 300mm</t>
  </si>
  <si>
    <t>38.22.670</t>
  </si>
  <si>
    <t>Tampa de encaixe para eletrocalha, galvanizada a fogo, L= 400mm</t>
  </si>
  <si>
    <t>38.23</t>
  </si>
  <si>
    <t>Eletrocalha e acessorios..</t>
  </si>
  <si>
    <t>38.23.010</t>
  </si>
  <si>
    <t>Suporte para eletrocalha, galvanizado a fogo, 50x50mm</t>
  </si>
  <si>
    <t>38.23.020</t>
  </si>
  <si>
    <t>Suporte para eletrocalha, galvanizado a fogo, 100x50mm</t>
  </si>
  <si>
    <t>38.23.030</t>
  </si>
  <si>
    <t>Suporte para eletrocalha, galvanizado a fogo, 150x50mm</t>
  </si>
  <si>
    <t>38.23.040</t>
  </si>
  <si>
    <t>Suporte para eletrocalha, galvanizado a fogo, 200x50mm</t>
  </si>
  <si>
    <t>38.23.050</t>
  </si>
  <si>
    <t>Suporte para eletrocalha, galvanizado a fogo, 250x50mm</t>
  </si>
  <si>
    <t>38.23.060</t>
  </si>
  <si>
    <t>Suporte para eletrocalha, galvanizado a fogo, 300x50mm</t>
  </si>
  <si>
    <t>38.23.110</t>
  </si>
  <si>
    <t>Suporte para eletrocalha, galvanizado a fogo, 100x100mm</t>
  </si>
  <si>
    <t>38.23.120</t>
  </si>
  <si>
    <t>Suporte para eletrocalha, galvanizado a fogo, 150x100mm</t>
  </si>
  <si>
    <t>38.23.130</t>
  </si>
  <si>
    <t>Suporte para eletrocalha, galvanizado a fogo, 200x100mm</t>
  </si>
  <si>
    <t>38.23.140</t>
  </si>
  <si>
    <t>Suporte para eletrocalha, galvanizado a fogo, 250x100mm</t>
  </si>
  <si>
    <t>38.23.150</t>
  </si>
  <si>
    <t>Suporte para eletrocalha, galvanizado a fogo, 300x100mm</t>
  </si>
  <si>
    <t>38.23.160</t>
  </si>
  <si>
    <t>Suporte para eletrocalha, galvanizado a fogo, 400x100mm</t>
  </si>
  <si>
    <t>38.23.210</t>
  </si>
  <si>
    <t>Mão francesa simples, galvanizada a fogo, L= 200mm</t>
  </si>
  <si>
    <t>38.23.220</t>
  </si>
  <si>
    <t>Mão francesa simples, galvanizada a fogo, L= 300mm</t>
  </si>
  <si>
    <t>38.23.230</t>
  </si>
  <si>
    <t>Mão francesa simples, galvanizada a fogo, L= 400mm</t>
  </si>
  <si>
    <t>38.23.240</t>
  </si>
  <si>
    <t>Mão francesa simples, galvanizada a fogo, L= 500mm</t>
  </si>
  <si>
    <t>38.23.310</t>
  </si>
  <si>
    <t>Mão francesa dupla, galvanizada a fogo, L= 300mm</t>
  </si>
  <si>
    <t>38.23.320</t>
  </si>
  <si>
    <t>Mão francesa dupla, galvanizada a fogo, L= 400mm</t>
  </si>
  <si>
    <t>38.23.330</t>
  </si>
  <si>
    <t>Mão francesa dupla, galvanizada a fogo, L= 500mm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</si>
  <si>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</si>
  <si>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</si>
  <si>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</si>
  <si>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</si>
  <si>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</si>
  <si>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</si>
  <si>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</si>
  <si>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</si>
  <si>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</si>
  <si>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</si>
  <si>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</si>
  <si>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</si>
  <si>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</si>
  <si>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</si>
  <si>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</si>
  <si>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</si>
  <si>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</si>
  <si>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</si>
  <si>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</si>
  <si>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</si>
  <si>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</si>
  <si>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</si>
  <si>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</si>
  <si>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</si>
  <si>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</si>
  <si>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</si>
  <si>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</si>
  <si>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</si>
  <si>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</si>
  <si>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</si>
  <si>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</si>
  <si>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</si>
  <si>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</si>
  <si>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</si>
  <si>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</si>
  <si>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</si>
  <si>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</si>
  <si>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</si>
  <si>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</si>
  <si>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</si>
  <si>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</si>
  <si>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</si>
  <si>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</si>
  <si>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</si>
  <si>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</si>
  <si>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</si>
  <si>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</si>
  <si>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</si>
  <si>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</si>
  <si>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</si>
  <si>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</si>
  <si>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</si>
  <si>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</si>
  <si>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</si>
  <si>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</si>
  <si>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</si>
  <si>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</si>
  <si>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</si>
  <si>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</si>
  <si>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</si>
  <si>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</si>
  <si>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</si>
  <si>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</si>
  <si>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</si>
  <si>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</si>
  <si>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</si>
  <si>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</si>
  <si>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</si>
  <si>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</si>
  <si>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</si>
  <si>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</si>
  <si>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</si>
  <si>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</si>
  <si>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</si>
  <si>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</si>
  <si>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</si>
  <si>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</si>
  <si>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</si>
  <si>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</si>
  <si>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</si>
  <si>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</si>
  <si>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</si>
  <si>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</si>
  <si>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</si>
  <si>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</si>
  <si>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</si>
  <si>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</si>
  <si>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</si>
  <si>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</si>
  <si>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</si>
  <si>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</si>
  <si>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</si>
  <si>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</si>
  <si>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</si>
  <si>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</si>
  <si>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</si>
  <si>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</si>
  <si>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</si>
  <si>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</si>
  <si>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</si>
  <si>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</si>
  <si>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</si>
  <si>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</si>
  <si>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</si>
  <si>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</si>
  <si>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</si>
  <si>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</si>
  <si>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</si>
  <si>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</si>
  <si>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</si>
  <si>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</si>
  <si>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</si>
  <si>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</si>
  <si>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</si>
  <si>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</si>
  <si>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</si>
  <si>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</si>
  <si>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</si>
  <si>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</si>
  <si>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</si>
  <si>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</si>
  <si>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</si>
  <si>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</si>
  <si>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</si>
  <si>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</si>
  <si>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</si>
  <si>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</si>
  <si>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</si>
  <si>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</si>
  <si>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</si>
  <si>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</si>
  <si>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</si>
  <si>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</si>
  <si>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</si>
  <si>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</si>
  <si>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</si>
  <si>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</si>
  <si>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</si>
  <si>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</si>
  <si>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</si>
  <si>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</si>
  <si>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</si>
  <si>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</si>
  <si>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</si>
  <si>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</si>
  <si>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</si>
  <si>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</si>
  <si>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</si>
  <si>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</si>
  <si>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</si>
  <si>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</si>
  <si>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</si>
  <si>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</si>
  <si>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</si>
  <si>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</si>
  <si>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</si>
  <si>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</si>
  <si>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</si>
  <si>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</si>
  <si>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</si>
  <si>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</si>
  <si>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</si>
  <si>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</si>
  <si>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</si>
  <si>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</si>
  <si>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06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</si>
  <si>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</si>
  <si>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</si>
  <si>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</si>
  <si>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</si>
  <si>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</si>
  <si>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</si>
  <si>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</si>
  <si>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</si>
  <si>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</si>
  <si>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</si>
  <si>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</si>
  <si>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</si>
  <si>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</si>
  <si>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</si>
  <si>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</si>
  <si>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</si>
  <si>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</si>
  <si>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</si>
  <si>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</si>
  <si>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</si>
  <si>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</si>
  <si>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</si>
  <si>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</si>
  <si>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</si>
  <si>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</si>
  <si>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</si>
  <si>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</si>
  <si>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</si>
  <si>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</si>
  <si>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</si>
  <si>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</si>
  <si>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</si>
  <si>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</si>
  <si>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</si>
  <si>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</si>
  <si>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</si>
  <si>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</si>
  <si>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</si>
  <si>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</si>
  <si>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</si>
  <si>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</si>
  <si>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</si>
  <si>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</si>
  <si>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</si>
  <si>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</si>
  <si>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</si>
  <si>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</si>
  <si>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</si>
  <si>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</si>
  <si>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</si>
  <si>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</si>
  <si>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</si>
  <si>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</si>
  <si>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</si>
  <si>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</si>
  <si>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</si>
  <si>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</si>
  <si>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</si>
  <si>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</si>
  <si>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</si>
  <si>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</si>
  <si>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</si>
  <si>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</si>
  <si>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</si>
  <si>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</si>
  <si>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</si>
  <si>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</si>
  <si>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</si>
  <si>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</si>
  <si>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</si>
  <si>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</si>
  <si>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</si>
  <si>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</si>
  <si>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</si>
  <si>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</si>
  <si>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</si>
  <si>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</si>
  <si>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</si>
  <si>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</si>
  <si>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</si>
  <si>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</si>
  <si>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</si>
  <si>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</si>
  <si>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</si>
  <si>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</si>
  <si>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</si>
  <si>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</si>
  <si>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</si>
  <si>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</si>
  <si>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</si>
  <si>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</si>
  <si>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</si>
  <si>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</si>
  <si>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</si>
  <si>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</si>
  <si>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</si>
  <si>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</si>
  <si>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</si>
  <si>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</si>
  <si>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</si>
  <si>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</si>
  <si>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</si>
  <si>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</si>
  <si>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</si>
  <si>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</si>
  <si>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</si>
  <si>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</si>
  <si>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</si>
  <si>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</si>
  <si>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</si>
  <si>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</si>
  <si>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</si>
  <si>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</si>
  <si>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</si>
  <si>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</si>
  <si>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</si>
  <si>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</si>
  <si>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</si>
  <si>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</si>
  <si>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</si>
  <si>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</si>
  <si>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</si>
  <si>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</si>
  <si>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</si>
  <si>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</si>
  <si>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Cabo de cobre flexivel, isolamento 750 V - isolacao 70°C, baixa emissao de fumaca e gases</t>
  </si>
  <si>
    <t>39.29.110</t>
  </si>
  <si>
    <t>Cabo de cobre flexível de 1,5 mm², isolamento 750 V - isolação LSHF/A 70°C - baixa emissão de fumaça e gases</t>
  </si>
  <si>
    <t>39.29.111</t>
  </si>
  <si>
    <t>Cabo de cobre flexível de 2,5 mm², isolamento 750 V - isolação LSHF/A 70°C - baixa emissão de fumaça e gases</t>
  </si>
  <si>
    <t>39.29.112</t>
  </si>
  <si>
    <t>Cabo de cobre flexível de 4 mm², isolamento 750 V - isolação LSHF/A 70°C - baixa emissão de fumaça e gases</t>
  </si>
  <si>
    <t>39.29.113</t>
  </si>
  <si>
    <t>Cabo de cobre flexível de 6 mm², isolamento 750 V - isolação LSHF/A 70°C - baixa emissão de fumaça e gases</t>
  </si>
  <si>
    <t>39.29.114</t>
  </si>
  <si>
    <t>Cabo de cobre flexível de 10 mm², isolamento 750 V - isolação LSHF/A 70°C - baixa emissão de fumaça e gases</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</si>
  <si>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</si>
  <si>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</si>
  <si>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</si>
  <si>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</si>
  <si>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</si>
  <si>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</si>
  <si>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</si>
  <si>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</si>
  <si>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</si>
  <si>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</si>
  <si>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</si>
  <si>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</si>
  <si>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</si>
  <si>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estampada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</si>
  <si>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</si>
  <si>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</si>
  <si>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</si>
  <si>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</si>
  <si>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</si>
  <si>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</si>
  <si>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</si>
  <si>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</si>
  <si>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</si>
  <si>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</si>
  <si>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</si>
  <si>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</si>
  <si>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</si>
  <si>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</si>
  <si>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</si>
  <si>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</si>
  <si>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</si>
  <si>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</si>
  <si>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</si>
  <si>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</si>
  <si>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</si>
  <si>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</si>
  <si>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</si>
  <si>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</si>
  <si>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</si>
  <si>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</si>
  <si>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</si>
  <si>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</si>
  <si>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</si>
  <si>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</si>
  <si>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</si>
  <si>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</si>
  <si>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</si>
  <si>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</si>
  <si>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</si>
  <si>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</si>
  <si>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</si>
  <si>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</si>
  <si>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</si>
  <si>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</si>
  <si>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</si>
  <si>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</si>
  <si>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</si>
  <si>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</si>
  <si>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</si>
  <si>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</si>
  <si>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</si>
  <si>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</si>
  <si>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</si>
  <si>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</si>
  <si>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</si>
  <si>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</si>
  <si>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</si>
  <si>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</si>
  <si>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</si>
  <si>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</si>
  <si>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</si>
  <si>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</si>
  <si>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</si>
  <si>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</si>
  <si>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</si>
  <si>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</si>
  <si>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</si>
  <si>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</si>
  <si>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</si>
  <si>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</si>
  <si>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</si>
  <si>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</si>
  <si>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</si>
  <si>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</si>
  <si>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</si>
  <si>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</si>
  <si>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</si>
  <si>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</si>
  <si>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</si>
  <si>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</si>
  <si>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</si>
  <si>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</si>
  <si>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</si>
  <si>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</si>
  <si>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</si>
  <si>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</si>
  <si>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</si>
  <si>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</si>
  <si>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</si>
  <si>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</si>
  <si>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</si>
  <si>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</si>
  <si>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</si>
  <si>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</si>
  <si>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</si>
  <si>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</si>
  <si>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</si>
  <si>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</si>
  <si>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</si>
  <si>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</si>
  <si>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</si>
  <si>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</si>
  <si>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</si>
  <si>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</si>
  <si>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</si>
  <si>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</si>
  <si>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</si>
  <si>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</si>
  <si>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</si>
  <si>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</si>
  <si>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</si>
  <si>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</si>
  <si>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</si>
  <si>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</si>
  <si>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</si>
  <si>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</si>
  <si>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</si>
  <si>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</si>
  <si>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</si>
  <si>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</si>
  <si>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</si>
  <si>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</si>
  <si>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</si>
  <si>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</si>
  <si>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</si>
  <si>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</si>
  <si>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</si>
  <si>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</si>
  <si>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</si>
  <si>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</si>
  <si>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</si>
  <si>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</si>
  <si>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</si>
  <si>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</si>
  <si>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</si>
  <si>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</si>
  <si>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</si>
  <si>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</si>
  <si>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</si>
  <si>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</si>
  <si>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</si>
  <si>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</si>
  <si>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</si>
  <si>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</si>
  <si>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</si>
  <si>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</si>
  <si>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</si>
  <si>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</si>
  <si>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</si>
  <si>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</si>
  <si>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</si>
  <si>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</si>
  <si>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</si>
  <si>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</si>
  <si>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</si>
  <si>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</si>
  <si>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</si>
  <si>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</si>
  <si>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</si>
  <si>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</si>
  <si>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</si>
  <si>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</si>
  <si>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</si>
  <si>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</si>
  <si>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</si>
  <si>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</si>
  <si>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</si>
  <si>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</si>
  <si>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</si>
  <si>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 - 50/60Hz</t>
  </si>
  <si>
    <t>40.11.191</t>
  </si>
  <si>
    <t>Relé de tempo eletrônico cíclico regulável - 110/127 V - 48/63 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</si>
  <si>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</si>
  <si>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</si>
  <si>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</si>
  <si>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</si>
  <si>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</si>
  <si>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</si>
  <si>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</si>
  <si>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</si>
  <si>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</si>
  <si>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</si>
  <si>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</si>
  <si>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</si>
  <si>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</si>
  <si>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</si>
  <si>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</si>
  <si>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</si>
  <si>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</si>
  <si>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</si>
  <si>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</si>
  <si>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</si>
  <si>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</si>
  <si>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</si>
  <si>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</si>
  <si>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</si>
  <si>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</si>
  <si>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</si>
  <si>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</si>
  <si>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</si>
  <si>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</si>
  <si>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</si>
  <si>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</si>
  <si>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</si>
  <si>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</si>
  <si>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</si>
  <si>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</si>
  <si>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</si>
  <si>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</si>
  <si>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</si>
  <si>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</si>
  <si>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</si>
  <si>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</si>
  <si>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</si>
  <si>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</si>
  <si>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</si>
  <si>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</si>
  <si>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</si>
  <si>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</si>
  <si>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</si>
  <si>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</si>
  <si>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</si>
  <si>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</si>
  <si>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</si>
  <si>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</si>
  <si>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</si>
  <si>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</si>
  <si>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</si>
  <si>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</si>
  <si>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</si>
  <si>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</si>
  <si>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</si>
  <si>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</si>
  <si>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10W</t>
  </si>
  <si>
    <t>41.02.551</t>
  </si>
  <si>
    <t>Lâmpada LED tubular T8 com base G13, de 1850 até 2000 Im - 18 a 20W</t>
  </si>
  <si>
    <t>41.02.562</t>
  </si>
  <si>
    <t>Lâmpada LED tubular T8 com base G13, de 3400 até 4000 Im - 36 a 40W</t>
  </si>
  <si>
    <t>41.02.580</t>
  </si>
  <si>
    <t>Lâmpada LED 13,5W, com base E-27, 1400 até 1510lm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</si>
  <si>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</si>
  <si>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</si>
  <si>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</si>
  <si>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</si>
  <si>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</si>
  <si>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</si>
  <si>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</si>
  <si>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</si>
  <si>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41.05.710</t>
  </si>
  <si>
    <t>Lâmpada de vapor metálico tubular, base G12 de 70 W</t>
  </si>
  <si>
    <t>41.05.720</t>
  </si>
  <si>
    <t>Lâmpada de vapor metálico tubular, base G12 de 150 W</t>
  </si>
  <si>
    <t>41.05.800</t>
  </si>
  <si>
    <t>Lâmpada de vapor metálico tubular, base RX7s bilateral de 70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</si>
  <si>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</si>
  <si>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</si>
  <si>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</si>
  <si>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</si>
  <si>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</si>
  <si>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</si>
  <si>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</si>
  <si>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</si>
  <si>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</si>
  <si>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</si>
  <si>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</si>
  <si>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</si>
  <si>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</si>
  <si>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</si>
  <si>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</si>
  <si>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</si>
  <si>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</si>
  <si>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</si>
  <si>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</si>
  <si>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</si>
  <si>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</si>
  <si>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</si>
  <si>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41.07.400</t>
  </si>
  <si>
    <t>Lâmpada fluorescente compacta eletrônica "2U", base E27 de 9 W - 110 ou 220 V</t>
  </si>
  <si>
    <t>41.07.420</t>
  </si>
  <si>
    <t>Lâmpada fluorescente compacta eletrônica "3U", base E27 de 15 W - 110 ou 220 V</t>
  </si>
  <si>
    <t>41.07.430</t>
  </si>
  <si>
    <t>Lâmpada fluorescente compacta eletrônica "3U", base E27 de 20 W - 110 ou 220 V</t>
  </si>
  <si>
    <t>41.07.440</t>
  </si>
  <si>
    <t>Lâmpada fluorescente compacta eletrônica "3U", base E27 de 23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</si>
  <si>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</si>
  <si>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</si>
  <si>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</si>
  <si>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</si>
  <si>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</si>
  <si>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</si>
  <si>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</si>
  <si>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</si>
  <si>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41.07.830</t>
  </si>
  <si>
    <t>Lâmpada fluorescente compacta longa "1U", base 2G-11 de 36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</si>
  <si>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</si>
  <si>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</si>
  <si>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</si>
  <si>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</si>
  <si>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</si>
  <si>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</si>
  <si>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</si>
  <si>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</si>
  <si>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</si>
  <si>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</si>
  <si>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</si>
  <si>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</si>
  <si>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</si>
  <si>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</si>
  <si>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41.08.420</t>
  </si>
  <si>
    <t>Reator eletromagnético de alto fator de potência, para lâmpada vapor metálico 70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</si>
  <si>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</si>
  <si>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</si>
  <si>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</si>
  <si>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</si>
  <si>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</si>
  <si>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</si>
  <si>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</si>
  <si>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</si>
  <si>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</si>
  <si>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duas lâmpadas fluorescentes tubulares, base bipino bilateral, 16 W - 127 V / 220 V</t>
  </si>
  <si>
    <t>41.09.740</t>
  </si>
  <si>
    <t>Reator eletrônico de alto fator de potência com partida instantânea, para duas lâmpadas fluorescentes tubulares, base bipino bilateral, 28 W - 127 V / 220 V</t>
  </si>
  <si>
    <t>41.09.750</t>
  </si>
  <si>
    <t>Reator eletrônico de alto fator de potência com partida instantânea, para duas lâmpadas fluorescentes tubulares, base bipino bilateral, 32 W - 127 V / 220 V</t>
  </si>
  <si>
    <t>41.09.830</t>
  </si>
  <si>
    <t>Reator eletrônico de alto fator de potência com partida instantânea, para duas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</si>
  <si>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</si>
  <si>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</si>
  <si>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</si>
  <si>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duas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</si>
  <si>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</si>
  <si>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</si>
  <si>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</si>
  <si>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</si>
  <si>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</si>
  <si>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</si>
  <si>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</si>
  <si>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</si>
  <si>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</si>
  <si>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</si>
  <si>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</si>
  <si>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</si>
  <si>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</si>
  <si>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</si>
  <si>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</si>
  <si>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</si>
  <si>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</si>
  <si>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</si>
  <si>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</si>
  <si>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</si>
  <si>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</si>
  <si>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</si>
  <si>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</si>
  <si>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</si>
  <si>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</si>
  <si>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</si>
  <si>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</si>
  <si>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</si>
  <si>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</si>
  <si>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</si>
  <si>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41.11.100</t>
  </si>
  <si>
    <t>Luminária retangular fechada para iluminação externa em poste, tipo pétala grande</t>
  </si>
  <si>
    <t>41.11.110</t>
  </si>
  <si>
    <t>Luminária retangular fechada para iluminação externa em poste, tipo pétala pequena</t>
  </si>
  <si>
    <t>41.11.440</t>
  </si>
  <si>
    <t>Suporte tubular de fixação em poste para 1 luminária tipo pétala</t>
  </si>
  <si>
    <t>41.11.450</t>
  </si>
  <si>
    <t>Suporte tubular de fixação em poste para 2 luminárias tipo pétala</t>
  </si>
  <si>
    <t>41.11.702</t>
  </si>
  <si>
    <t>Luminária LED solar integrada para poste, eficiência mínima de 130,5 lm/W</t>
  </si>
  <si>
    <t>41.11.703</t>
  </si>
  <si>
    <t>Luminária LED retangular para poste de 14.160 até 17.475 lm, eficiência mínima 118 lm/W</t>
  </si>
  <si>
    <t>41.11.711</t>
  </si>
  <si>
    <t>Luminária LED retangular para parede/piso de 11.838 até 12.150 lm, eficiência mínima 107 lm/W</t>
  </si>
  <si>
    <t>41.11.712</t>
  </si>
  <si>
    <t>Luminária LED redonda para piso/parede, potência 6W - bivolt</t>
  </si>
  <si>
    <t>41.11.721</t>
  </si>
  <si>
    <t>Luminária LED retangular para poste de 6250 até 6674 lm, eficiência mínima 113 lm/W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</si>
  <si>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</si>
  <si>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</si>
  <si>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</si>
  <si>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</si>
  <si>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</si>
  <si>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</si>
  <si>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41.12.070</t>
  </si>
  <si>
    <t>Projetor retangular fechado, para lâmpada vapor metálico de 70 W/150 W ou halógena de 300 W/500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</si>
  <si>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</si>
  <si>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</si>
  <si>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</si>
  <si>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</si>
  <si>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</si>
  <si>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de 150 a 200W, eficiência mínima de 125 l/W, para uso externo</t>
  </si>
  <si>
    <t>41.13</t>
  </si>
  <si>
    <t>Aparelho de iluminacao a prova de tempo, gases e vapores</t>
  </si>
  <si>
    <t>41.13.030</t>
  </si>
  <si>
    <t>Luminária blindada retangular de embutir, para lâmpada de 160 W</t>
  </si>
  <si>
    <t>41.13.040</t>
  </si>
  <si>
    <t>Luminária blindada de sobrepor ou pendente em calha fechada, para 1 lâmpada fluorescente de 32 W/36 W/40 W</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</si>
  <si>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</si>
  <si>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</si>
  <si>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</si>
  <si>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</si>
  <si>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</si>
  <si>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</si>
  <si>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</si>
  <si>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</si>
  <si>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</si>
  <si>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</si>
  <si>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</si>
  <si>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</si>
  <si>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</si>
  <si>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</si>
  <si>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41.14.180</t>
  </si>
  <si>
    <t>Luminária industrial de sobrepor ou pendente com refletor, para 1 lâmpada multivapor metálico elipsoidal de 250 W/400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</si>
  <si>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</si>
  <si>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</si>
  <si>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</si>
  <si>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</si>
  <si>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</si>
  <si>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fluorescentes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</si>
  <si>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</si>
  <si>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</si>
  <si>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</si>
  <si>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150/250/400W</t>
  </si>
  <si>
    <t>41.14.530</t>
  </si>
  <si>
    <t>Luminária redonda de sobrepor com difusor em vidro temperado jateado para 1 ou 2 lâmpadas fluorescentes compactas de 18/26W</t>
  </si>
  <si>
    <t>41.14.560</t>
  </si>
  <si>
    <t>Luminária retangular de embutir tipo calha aberta com aletas parabólicas para 2 lâmpadas fluorescentes tubulares de 28/54W</t>
  </si>
  <si>
    <t>41.14.590</t>
  </si>
  <si>
    <t>Luminária industrial pendente tipo calha aberta instalação em perfilado para 1 ou 2 lâmpadas fluorescentes tubulares 14W</t>
  </si>
  <si>
    <t>41.14.600</t>
  </si>
  <si>
    <t>Luminária industrial pendente tipo calha aberta instalação em perfilado para 1 ou 2 lâmpadas fluorescentes tubulares 28/54W</t>
  </si>
  <si>
    <t>41.14.620</t>
  </si>
  <si>
    <t>Luminária retangular de sobrepor tipo calha aberta com refletor e aletas parabólicas para 2 lâmpadas fluorescentes tubulares 28/54W</t>
  </si>
  <si>
    <t>41.14.640</t>
  </si>
  <si>
    <t>Luminária retangular de embutir tipo calha aberta com refletor em alumínio de alto brilho para 2 lâmpadas fluorescentes tubulares de 28W/54W</t>
  </si>
  <si>
    <t>41.14.670</t>
  </si>
  <si>
    <t>Luminária triangular de sobrepor tipo arandela para fluorescente compacta de 15/20/23W</t>
  </si>
  <si>
    <t>41.14.700</t>
  </si>
  <si>
    <t>Luminária retangular de sobrepor ou arandela tipo calha fechada com difusor para 1 lâmpada fluorescente tubular de 28 W/54 W</t>
  </si>
  <si>
    <t>41.14.730</t>
  </si>
  <si>
    <t>Luminária redonda de embutir com refletor em alumínio jateado e difusor em vidro para 2 lâmpadas fluorescentes compactas duplas de 18/26W</t>
  </si>
  <si>
    <t>41.14.740</t>
  </si>
  <si>
    <t>Luminária retangular de embutir assimétrica para 1 lâmpada fluorescente tubular de 14W</t>
  </si>
  <si>
    <t>41.14.750</t>
  </si>
  <si>
    <t>Luminária redonda de sobrepor ou pendente com refletor em alumínio anodizado facho concentrado para 1 lâmpada vapor metálico elipsoidal de 250 ou 400W</t>
  </si>
  <si>
    <t>41.14.770</t>
  </si>
  <si>
    <t>Luminária quadrada de embutir tipo calha fechada, com difusor plano, para 4 lâmpadas fluorescentes tubulares de 14/16/18 W</t>
  </si>
  <si>
    <t>41.14.780</t>
  </si>
  <si>
    <t>Luminária retangular de sobrepor tipo calha fechada, com difusor plano, para 4 lâmpadas fluorescentes tubulares de 14/16/18 W</t>
  </si>
  <si>
    <t>41.14.790</t>
  </si>
  <si>
    <t>Luminária retangular de embutir tipo calha aberta com refletor assimétrico em alumínio de alto brilho para 2 lâmpadas fluorescentes tubulares de 28/54W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</si>
  <si>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</si>
  <si>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</si>
  <si>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</si>
  <si>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</si>
  <si>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</si>
  <si>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</si>
  <si>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</si>
  <si>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</si>
  <si>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</si>
  <si>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</si>
  <si>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</si>
  <si>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</si>
  <si>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</si>
  <si>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</si>
  <si>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</si>
  <si>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</si>
  <si>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</si>
  <si>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Luminária LED retangular de sobrepor com difusor translúcido, 4000 K, fluxo luminoso de 3690 a 4800 lm, potência de 38 a 41 W</t>
  </si>
  <si>
    <t>41.31.070</t>
  </si>
  <si>
    <t>Luminária LED quadrada de sobrepor com difusor prismático translúcido, 4000 K, fluxo luminoso de 1363 a 1800 lm, potência de 15 a 24 W</t>
  </si>
  <si>
    <t>41.31.080</t>
  </si>
  <si>
    <t>Luminária LED redonda de embutir com difusor translúcido, 4000 K, fluxo luminoso de 800 a 1060 lm, potência de 9 a 12 W</t>
  </si>
  <si>
    <t>41.31.087</t>
  </si>
  <si>
    <t>Luminária LED redonda de sobrepor com difusor recuado translucido, 4000 K, fluxo luminoso de 1900 a 2000 lm, potência de 17 a 19 W</t>
  </si>
  <si>
    <t>41.31.100</t>
  </si>
  <si>
    <t>Projetor LED verde retangular, foco orientável, para fixação no piso ou parede, potência de 7,5 W</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</si>
  <si>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</si>
  <si>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</si>
  <si>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</si>
  <si>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</si>
  <si>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</si>
  <si>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</si>
  <si>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</si>
  <si>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</si>
  <si>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</si>
  <si>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</si>
  <si>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</si>
  <si>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</si>
  <si>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</si>
  <si>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</si>
  <si>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</si>
  <si>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</si>
  <si>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</si>
  <si>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</si>
  <si>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</si>
  <si>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</si>
  <si>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</si>
  <si>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</si>
  <si>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</si>
  <si>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</si>
  <si>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</si>
  <si>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</si>
  <si>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</si>
  <si>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</si>
  <si>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</si>
  <si>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</si>
  <si>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</si>
  <si>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</si>
  <si>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</si>
  <si>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</si>
  <si>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</si>
  <si>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</si>
  <si>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</si>
  <si>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</si>
  <si>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</si>
  <si>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</si>
  <si>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</si>
  <si>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</si>
  <si>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</si>
  <si>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</si>
  <si>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</si>
  <si>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</si>
  <si>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</si>
  <si>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</si>
  <si>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</si>
  <si>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</si>
  <si>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</si>
  <si>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</si>
  <si>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</si>
  <si>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</si>
  <si>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</si>
  <si>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</si>
  <si>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</si>
  <si>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</si>
  <si>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</si>
  <si>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</si>
  <si>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</si>
  <si>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</si>
  <si>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</si>
  <si>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</si>
  <si>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</si>
  <si>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</si>
  <si>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</si>
  <si>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</si>
  <si>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</si>
  <si>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</si>
  <si>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</si>
  <si>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</si>
  <si>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</si>
  <si>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</si>
  <si>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</si>
  <si>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</si>
  <si>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</si>
  <si>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</si>
  <si>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</si>
  <si>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</si>
  <si>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</si>
  <si>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</si>
  <si>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</si>
  <si>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</si>
  <si>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</si>
  <si>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</si>
  <si>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</si>
  <si>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</si>
  <si>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</si>
  <si>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</si>
  <si>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</si>
  <si>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</si>
  <si>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</si>
  <si>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</si>
  <si>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</si>
  <si>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</si>
  <si>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</si>
  <si>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</si>
  <si>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</si>
  <si>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</si>
  <si>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</si>
  <si>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</si>
  <si>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</si>
  <si>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</si>
  <si>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</si>
  <si>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</si>
  <si>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</si>
  <si>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</si>
  <si>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</si>
  <si>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</si>
  <si>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</si>
  <si>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</si>
  <si>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</si>
  <si>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</si>
  <si>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</si>
  <si>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</si>
  <si>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</si>
  <si>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</si>
  <si>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</si>
  <si>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</si>
  <si>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</si>
  <si>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</si>
  <si>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</si>
  <si>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</si>
  <si>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</si>
  <si>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</si>
  <si>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</si>
  <si>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</si>
  <si>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</si>
  <si>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</si>
  <si>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</si>
  <si>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</si>
  <si>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</si>
  <si>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</si>
  <si>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</si>
  <si>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</si>
  <si>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</si>
  <si>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</si>
  <si>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</si>
  <si>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</si>
  <si>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</si>
  <si>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</si>
  <si>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</si>
  <si>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</si>
  <si>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</si>
  <si>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</si>
  <si>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</si>
  <si>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</si>
  <si>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</si>
  <si>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</si>
  <si>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</si>
  <si>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</si>
  <si>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</si>
  <si>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</si>
  <si>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</si>
  <si>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</si>
  <si>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</si>
  <si>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</si>
  <si>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</si>
  <si>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</si>
  <si>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</si>
  <si>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</si>
  <si>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</si>
  <si>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</si>
  <si>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</si>
  <si>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</si>
  <si>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</si>
  <si>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</si>
  <si>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</si>
  <si>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</si>
  <si>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</si>
  <si>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</si>
  <si>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</si>
  <si>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</si>
  <si>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</si>
  <si>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</si>
  <si>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</si>
  <si>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</si>
  <si>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</si>
  <si>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</si>
  <si>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</si>
  <si>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</si>
  <si>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</si>
  <si>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</si>
  <si>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</si>
  <si>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</si>
  <si>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</si>
  <si>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</si>
  <si>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</si>
  <si>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</si>
  <si>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</si>
  <si>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</si>
  <si>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</si>
  <si>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</si>
  <si>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</si>
  <si>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</si>
  <si>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</si>
  <si>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</si>
  <si>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</si>
  <si>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</si>
  <si>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</si>
  <si>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</si>
  <si>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</si>
  <si>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</si>
  <si>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</si>
  <si>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</si>
  <si>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</si>
  <si>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</si>
  <si>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</si>
  <si>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</si>
  <si>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</si>
  <si>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</si>
  <si>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</si>
  <si>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</si>
  <si>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</si>
  <si>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</si>
  <si>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</si>
  <si>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</si>
  <si>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</si>
  <si>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</si>
  <si>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</si>
  <si>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</si>
  <si>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</si>
  <si>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</si>
  <si>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</si>
  <si>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</si>
  <si>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</si>
  <si>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</si>
  <si>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</si>
  <si>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</si>
  <si>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</si>
  <si>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</si>
  <si>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</si>
  <si>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</si>
  <si>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</si>
  <si>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</si>
  <si>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</si>
  <si>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</si>
  <si>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</si>
  <si>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</si>
  <si>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</si>
  <si>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</si>
  <si>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</si>
  <si>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</si>
  <si>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</si>
  <si>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</si>
  <si>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</si>
  <si>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</si>
  <si>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</si>
  <si>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</si>
  <si>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</si>
  <si>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</si>
  <si>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</si>
  <si>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</si>
  <si>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</si>
  <si>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</si>
  <si>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</si>
  <si>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</si>
  <si>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</si>
  <si>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</si>
  <si>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</si>
  <si>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</si>
  <si>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</si>
  <si>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</si>
  <si>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</si>
  <si>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</si>
  <si>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</si>
  <si>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</si>
  <si>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</si>
  <si>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</si>
  <si>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</si>
  <si>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</si>
  <si>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</si>
  <si>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</si>
  <si>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</si>
  <si>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</si>
  <si>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</si>
  <si>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</si>
  <si>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</si>
  <si>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</si>
  <si>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</si>
  <si>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</si>
  <si>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</si>
  <si>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</si>
  <si>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</si>
  <si>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</si>
  <si>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</si>
  <si>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</si>
  <si>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</si>
  <si>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</si>
  <si>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</si>
  <si>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</si>
  <si>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</si>
  <si>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</si>
  <si>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</si>
  <si>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</si>
  <si>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</si>
  <si>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</si>
  <si>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</si>
  <si>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</si>
  <si>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</si>
  <si>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</si>
  <si>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</si>
  <si>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</si>
  <si>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</si>
  <si>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</si>
  <si>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</si>
  <si>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</si>
  <si>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</si>
  <si>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</si>
  <si>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</si>
  <si>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</si>
  <si>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</si>
  <si>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</si>
  <si>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</si>
  <si>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</si>
  <si>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</si>
  <si>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</si>
  <si>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</si>
  <si>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</si>
  <si>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</si>
  <si>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</si>
  <si>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</si>
  <si>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</si>
  <si>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</si>
  <si>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</si>
  <si>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</si>
  <si>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</si>
  <si>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</si>
  <si>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</si>
  <si>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</si>
  <si>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</si>
  <si>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</si>
  <si>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</si>
  <si>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</si>
  <si>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</si>
  <si>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</si>
  <si>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</si>
  <si>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</si>
  <si>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</si>
  <si>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</si>
  <si>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</si>
  <si>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</si>
  <si>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</si>
  <si>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</si>
  <si>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</si>
  <si>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</si>
  <si>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</si>
  <si>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</si>
  <si>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</si>
  <si>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</si>
  <si>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</si>
  <si>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</si>
  <si>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</si>
  <si>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</si>
  <si>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</si>
  <si>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</si>
  <si>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</si>
  <si>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</si>
  <si>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</si>
  <si>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</si>
  <si>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</si>
  <si>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</si>
  <si>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</si>
  <si>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</si>
  <si>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</si>
  <si>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</si>
  <si>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</si>
  <si>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</si>
  <si>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</si>
  <si>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</si>
  <si>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</si>
  <si>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</si>
  <si>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</si>
  <si>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</si>
  <si>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</si>
  <si>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</si>
  <si>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</si>
  <si>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</si>
  <si>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</si>
  <si>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</si>
  <si>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</si>
  <si>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</si>
  <si>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</si>
  <si>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</si>
  <si>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</si>
  <si>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</si>
  <si>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</si>
  <si>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</si>
  <si>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</si>
  <si>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</si>
  <si>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</si>
  <si>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</si>
  <si>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</si>
  <si>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</si>
  <si>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</si>
  <si>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</si>
  <si>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</si>
  <si>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</si>
  <si>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</si>
  <si>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</si>
  <si>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analógico</t>
  </si>
  <si>
    <t>43.20.210</t>
  </si>
  <si>
    <t>Bomba de circulação para água quente</t>
  </si>
  <si>
    <t>43.20.250</t>
  </si>
  <si>
    <t>Poço termométrico em alumínio, com haste de 30mm e rosca 1/2" npt</t>
  </si>
  <si>
    <t>44</t>
  </si>
  <si>
    <t>APARELHOS E METAIS HIDRAULICOS</t>
  </si>
  <si>
    <t>44.01</t>
  </si>
  <si>
    <t>Aparelhos e loucas</t>
  </si>
  <si>
    <t>44.01.030</t>
  </si>
  <si>
    <t>Bacia turca de louça - 6 litros</t>
  </si>
  <si>
    <t>44.01.040</t>
  </si>
  <si>
    <t xml:space="preserve">Bacia sifonada com caixa de descarga acoplada e tampa - infantil	</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</si>
  <si>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</si>
  <si>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</si>
  <si>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</si>
  <si>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</si>
  <si>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</si>
  <si>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</si>
  <si>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</si>
  <si>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</si>
  <si>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</si>
  <si>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</si>
  <si>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</si>
  <si>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</si>
  <si>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</si>
  <si>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</si>
  <si>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</si>
  <si>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</si>
  <si>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</si>
  <si>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</si>
  <si>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</si>
  <si>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</si>
  <si>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</si>
  <si>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</si>
  <si>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</si>
  <si>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</si>
  <si>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</si>
  <si>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</si>
  <si>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</si>
  <si>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</si>
  <si>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</si>
  <si>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</si>
  <si>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</si>
  <si>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</si>
  <si>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</si>
  <si>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</si>
  <si>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</si>
  <si>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</si>
  <si>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</si>
  <si>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</si>
  <si>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</si>
  <si>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</si>
  <si>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</si>
  <si>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</si>
  <si>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</si>
  <si>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</si>
  <si>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</si>
  <si>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</si>
  <si>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</si>
  <si>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</si>
  <si>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</si>
  <si>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</si>
  <si>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</si>
  <si>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</si>
  <si>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</si>
  <si>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</si>
  <si>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</si>
  <si>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</si>
  <si>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</si>
  <si>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</si>
  <si>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</si>
  <si>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</si>
  <si>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</si>
  <si>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</si>
  <si>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</si>
  <si>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</si>
  <si>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</si>
  <si>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</si>
  <si>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</si>
  <si>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</si>
  <si>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</si>
  <si>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volante tipo alavanca</t>
  </si>
  <si>
    <t>44.03.310</t>
  </si>
  <si>
    <t>Torneira de mesa para lavatório, acionamento hidromecânico, com registro integrado regulador de vazão, em latão cromado, DN= 1/2´</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</si>
  <si>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</si>
  <si>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</si>
  <si>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</si>
  <si>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</si>
  <si>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</si>
  <si>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</si>
  <si>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</si>
  <si>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</si>
  <si>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</si>
  <si>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</si>
  <si>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</si>
  <si>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</si>
  <si>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</si>
  <si>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</si>
  <si>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</si>
  <si>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</si>
  <si>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</si>
  <si>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</si>
  <si>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</si>
  <si>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</si>
  <si>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</si>
  <si>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</si>
  <si>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44.03.480</t>
  </si>
  <si>
    <t>Torneira de mesa para lavatório compacta, acionamento hidromecânico, em latão cromado, DN= 1/2´</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</si>
  <si>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</si>
  <si>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</si>
  <si>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</si>
  <si>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</si>
  <si>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</si>
  <si>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</si>
  <si>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</si>
  <si>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</si>
  <si>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</si>
  <si>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</si>
  <si>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</si>
  <si>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</si>
  <si>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</si>
  <si>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</si>
  <si>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</si>
  <si>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</si>
  <si>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</si>
  <si>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</si>
  <si>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</si>
  <si>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</si>
  <si>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</si>
  <si>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</si>
  <si>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</si>
  <si>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</si>
  <si>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</si>
  <si>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</si>
  <si>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</si>
  <si>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</si>
  <si>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</si>
  <si>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</si>
  <si>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</si>
  <si>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</si>
  <si>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</si>
  <si>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</si>
  <si>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</si>
  <si>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</si>
  <si>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</si>
  <si>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</si>
  <si>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</si>
  <si>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</si>
  <si>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</si>
  <si>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</si>
  <si>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</si>
  <si>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</si>
  <si>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</si>
  <si>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</si>
  <si>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</si>
  <si>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</si>
  <si>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</si>
  <si>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</si>
  <si>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</si>
  <si>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</si>
  <si>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</si>
  <si>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</si>
  <si>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</si>
  <si>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</si>
  <si>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</si>
  <si>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</si>
  <si>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</si>
  <si>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</si>
  <si>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</si>
  <si>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</si>
  <si>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</si>
  <si>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</si>
  <si>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</si>
  <si>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</si>
  <si>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</si>
  <si>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</si>
  <si>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</si>
  <si>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</si>
  <si>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</si>
  <si>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</si>
  <si>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</si>
  <si>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</si>
  <si>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</si>
  <si>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</si>
  <si>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</si>
  <si>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</si>
  <si>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</si>
  <si>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</si>
  <si>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</si>
  <si>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</si>
  <si>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</si>
  <si>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</si>
  <si>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</si>
  <si>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</si>
  <si>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</si>
  <si>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</si>
  <si>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</si>
  <si>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</si>
  <si>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</si>
  <si>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</si>
  <si>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</si>
  <si>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</si>
  <si>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</si>
  <si>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</si>
  <si>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</si>
  <si>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</si>
  <si>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</si>
  <si>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</si>
  <si>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</si>
  <si>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</si>
  <si>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</si>
  <si>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</si>
  <si>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</si>
  <si>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</si>
  <si>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</si>
  <si>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</si>
  <si>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</si>
  <si>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</si>
  <si>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</si>
  <si>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</si>
  <si>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</si>
  <si>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</si>
  <si>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</si>
  <si>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</si>
  <si>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</si>
  <si>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</si>
  <si>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</si>
  <si>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</si>
  <si>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</si>
  <si>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</si>
  <si>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</si>
  <si>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</si>
  <si>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</si>
  <si>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</si>
  <si>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</si>
  <si>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</si>
  <si>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</si>
  <si>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</si>
  <si>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</si>
  <si>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</si>
  <si>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</si>
  <si>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</si>
  <si>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</si>
  <si>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</si>
  <si>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</si>
  <si>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</si>
  <si>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</si>
  <si>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</si>
  <si>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</si>
  <si>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</si>
  <si>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</si>
  <si>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</si>
  <si>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</si>
  <si>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</si>
  <si>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</si>
  <si>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</si>
  <si>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</si>
  <si>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</si>
  <si>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</si>
  <si>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</si>
  <si>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</si>
  <si>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</si>
  <si>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</si>
  <si>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</si>
  <si>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</si>
  <si>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</si>
  <si>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</si>
  <si>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</si>
  <si>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</si>
  <si>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</si>
  <si>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</si>
  <si>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</si>
  <si>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</si>
  <si>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</si>
  <si>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</si>
  <si>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</si>
  <si>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</si>
  <si>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</si>
  <si>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</si>
  <si>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</si>
  <si>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</si>
  <si>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</si>
  <si>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</si>
  <si>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</si>
  <si>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</si>
  <si>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</si>
  <si>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</si>
  <si>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</si>
  <si>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</si>
  <si>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</si>
  <si>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</si>
  <si>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</si>
  <si>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</si>
  <si>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</si>
  <si>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</si>
  <si>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</si>
  <si>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</si>
  <si>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</si>
  <si>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</si>
  <si>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</si>
  <si>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</si>
  <si>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</si>
  <si>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</si>
  <si>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</si>
  <si>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</si>
  <si>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</si>
  <si>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</si>
  <si>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</si>
  <si>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</si>
  <si>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</si>
  <si>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</si>
  <si>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</si>
  <si>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</si>
  <si>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</si>
  <si>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</si>
  <si>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</si>
  <si>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</si>
  <si>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</si>
  <si>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</si>
  <si>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</si>
  <si>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</si>
  <si>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</si>
  <si>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</si>
  <si>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</si>
  <si>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</si>
  <si>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</si>
  <si>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</si>
  <si>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</si>
  <si>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</si>
  <si>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</si>
  <si>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</si>
  <si>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</si>
  <si>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</si>
  <si>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</si>
  <si>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</si>
  <si>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</si>
  <si>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</si>
  <si>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</si>
  <si>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</si>
  <si>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</si>
  <si>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</si>
  <si>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</si>
  <si>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</si>
  <si>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</si>
  <si>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</si>
  <si>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</si>
  <si>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</si>
  <si>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</si>
  <si>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</si>
  <si>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</si>
  <si>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</si>
  <si>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</si>
  <si>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</si>
  <si>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</si>
  <si>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</si>
  <si>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</si>
  <si>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</si>
  <si>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</si>
  <si>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</si>
  <si>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</si>
  <si>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</si>
  <si>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</si>
  <si>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</si>
  <si>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</si>
  <si>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</si>
  <si>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</si>
  <si>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</si>
  <si>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</si>
  <si>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</si>
  <si>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</si>
  <si>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</si>
  <si>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</si>
  <si>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</si>
  <si>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</si>
  <si>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</si>
  <si>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</si>
  <si>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</si>
  <si>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</si>
  <si>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</si>
  <si>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</si>
  <si>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</si>
  <si>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</si>
  <si>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</si>
  <si>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</si>
  <si>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</si>
  <si>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</si>
  <si>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</si>
  <si>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</si>
  <si>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</si>
  <si>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</si>
  <si>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</si>
  <si>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</si>
  <si>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</si>
  <si>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</si>
  <si>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</si>
  <si>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</si>
  <si>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</si>
  <si>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</si>
  <si>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</si>
  <si>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</si>
  <si>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</si>
  <si>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</si>
  <si>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</si>
  <si>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</si>
  <si>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</si>
  <si>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</si>
  <si>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</si>
  <si>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</si>
  <si>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</si>
  <si>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</si>
  <si>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</si>
  <si>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</si>
  <si>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</si>
  <si>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</si>
  <si>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</si>
  <si>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</si>
  <si>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</si>
  <si>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</si>
  <si>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</si>
  <si>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</si>
  <si>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</si>
  <si>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</si>
  <si>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</si>
  <si>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</si>
  <si>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</si>
  <si>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</si>
  <si>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</si>
  <si>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</si>
  <si>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</si>
  <si>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</si>
  <si>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</si>
  <si>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</si>
  <si>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</si>
  <si>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</si>
  <si>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</si>
  <si>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</si>
  <si>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</si>
  <si>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</si>
  <si>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</si>
  <si>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</si>
  <si>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</si>
  <si>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</si>
  <si>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</si>
  <si>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</si>
  <si>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</si>
  <si>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</si>
  <si>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</si>
  <si>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</si>
  <si>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</si>
  <si>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</si>
  <si>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</si>
  <si>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</si>
  <si>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</si>
  <si>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</si>
  <si>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</si>
  <si>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</si>
  <si>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</si>
  <si>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</si>
  <si>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</si>
  <si>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</si>
  <si>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</si>
  <si>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</si>
  <si>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</si>
  <si>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</si>
  <si>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</si>
  <si>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</si>
  <si>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</si>
  <si>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</si>
  <si>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</si>
  <si>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</si>
  <si>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</si>
  <si>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</si>
  <si>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</si>
  <si>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</si>
  <si>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</si>
  <si>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</si>
  <si>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</si>
  <si>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</si>
  <si>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</si>
  <si>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</si>
  <si>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</si>
  <si>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</si>
  <si>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</si>
  <si>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</si>
  <si>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</si>
  <si>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</si>
  <si>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</si>
  <si>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</si>
  <si>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</si>
  <si>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</si>
  <si>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</si>
  <si>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</si>
  <si>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</si>
  <si>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</si>
  <si>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</si>
  <si>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</si>
  <si>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</si>
  <si>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</si>
  <si>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</si>
  <si>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</si>
  <si>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</si>
  <si>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</si>
  <si>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</si>
  <si>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</si>
  <si>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</si>
  <si>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</si>
  <si>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</si>
  <si>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</si>
  <si>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</si>
  <si>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</si>
  <si>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</si>
  <si>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</si>
  <si>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</si>
  <si>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</si>
  <si>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</si>
  <si>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</si>
  <si>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</si>
  <si>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</si>
  <si>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</si>
  <si>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</si>
  <si>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</si>
  <si>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</si>
  <si>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Tubo de concreto (PA-2), DN= 600mm</t>
  </si>
  <si>
    <t>Tubo de concreto (PA-2), DN= 800mm</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</si>
  <si>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</si>
  <si>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</si>
  <si>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</si>
  <si>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</si>
  <si>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</si>
  <si>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</si>
  <si>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</si>
  <si>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</si>
  <si>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</si>
  <si>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</si>
  <si>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</si>
  <si>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</si>
  <si>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</si>
  <si>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</si>
  <si>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</si>
  <si>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</si>
  <si>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</si>
  <si>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</si>
  <si>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</si>
  <si>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</si>
  <si>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</si>
  <si>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</si>
  <si>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</si>
  <si>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</si>
  <si>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</si>
  <si>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</si>
  <si>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</si>
  <si>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</si>
  <si>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</si>
  <si>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</si>
  <si>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</si>
  <si>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</si>
  <si>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</si>
  <si>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</si>
  <si>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</si>
  <si>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</si>
  <si>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</si>
  <si>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</si>
  <si>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</si>
  <si>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</si>
  <si>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</si>
  <si>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</si>
  <si>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</si>
  <si>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</si>
  <si>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</si>
  <si>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</si>
  <si>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</si>
  <si>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</si>
  <si>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</si>
  <si>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</si>
  <si>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</si>
  <si>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</si>
  <si>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</si>
  <si>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</si>
  <si>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</si>
  <si>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</si>
  <si>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</si>
  <si>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</si>
  <si>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</si>
  <si>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</si>
  <si>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</si>
  <si>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</si>
  <si>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</si>
  <si>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</si>
  <si>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</si>
  <si>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</si>
  <si>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</si>
  <si>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</si>
  <si>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</si>
  <si>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</si>
  <si>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</si>
  <si>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</si>
  <si>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</si>
  <si>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</si>
  <si>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</si>
  <si>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</si>
  <si>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</si>
  <si>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</si>
  <si>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</si>
  <si>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</si>
  <si>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</si>
  <si>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</si>
  <si>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</si>
  <si>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</si>
  <si>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</si>
  <si>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</si>
  <si>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</si>
  <si>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</si>
  <si>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</si>
  <si>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</si>
  <si>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</si>
  <si>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</si>
  <si>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</si>
  <si>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</si>
  <si>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</si>
  <si>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</si>
  <si>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</si>
  <si>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</si>
  <si>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</si>
  <si>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</si>
  <si>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</si>
  <si>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</si>
  <si>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</si>
  <si>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</si>
  <si>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</si>
  <si>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</si>
  <si>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</si>
  <si>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</si>
  <si>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</si>
  <si>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</si>
  <si>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</si>
  <si>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</si>
  <si>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</si>
  <si>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</si>
  <si>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</si>
  <si>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</si>
  <si>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</si>
  <si>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</si>
  <si>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</si>
  <si>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</si>
  <si>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</si>
  <si>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</si>
  <si>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</si>
  <si>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</si>
  <si>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</si>
  <si>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</si>
  <si>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</si>
  <si>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</si>
  <si>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</si>
  <si>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</si>
  <si>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</si>
  <si>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</si>
  <si>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</si>
  <si>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</si>
  <si>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</si>
  <si>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</si>
  <si>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</si>
  <si>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</si>
  <si>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</si>
  <si>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</si>
  <si>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</si>
  <si>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</si>
  <si>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</si>
  <si>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</si>
  <si>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</si>
  <si>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</si>
  <si>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</si>
  <si>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</si>
  <si>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</si>
  <si>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</si>
  <si>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</si>
  <si>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</si>
  <si>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</si>
  <si>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</si>
  <si>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</si>
  <si>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</si>
  <si>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</si>
  <si>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</si>
  <si>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</si>
  <si>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</si>
  <si>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</si>
  <si>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</si>
  <si>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</si>
  <si>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</si>
  <si>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</si>
  <si>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</si>
  <si>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</si>
  <si>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</si>
  <si>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</si>
  <si>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</si>
  <si>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</si>
  <si>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</si>
  <si>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</si>
  <si>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</si>
  <si>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</si>
  <si>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</si>
  <si>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</si>
  <si>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</si>
  <si>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</si>
  <si>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</si>
  <si>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</si>
  <si>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</si>
  <si>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</si>
  <si>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</si>
  <si>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</si>
  <si>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</si>
  <si>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</si>
  <si>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</si>
  <si>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</si>
  <si>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</si>
  <si>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</si>
  <si>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</si>
  <si>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</si>
  <si>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</si>
  <si>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</si>
  <si>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</si>
  <si>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</si>
  <si>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</si>
  <si>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</si>
  <si>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</si>
  <si>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</si>
  <si>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</si>
  <si>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</si>
  <si>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</si>
  <si>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</si>
  <si>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</si>
  <si>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</si>
  <si>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</si>
  <si>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</si>
  <si>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</si>
  <si>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</si>
  <si>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</si>
  <si>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</si>
  <si>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</si>
  <si>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</si>
  <si>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</si>
  <si>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</si>
  <si>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</si>
  <si>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</si>
  <si>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</si>
  <si>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</si>
  <si>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</si>
  <si>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</si>
  <si>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</si>
  <si>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</si>
  <si>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</si>
  <si>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</si>
  <si>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</si>
  <si>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</si>
  <si>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</si>
  <si>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</si>
  <si>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</si>
  <si>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</si>
  <si>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</si>
  <si>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</si>
  <si>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</si>
  <si>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</si>
  <si>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</si>
  <si>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</si>
  <si>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</si>
  <si>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</si>
  <si>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</si>
  <si>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</si>
  <si>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</si>
  <si>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</si>
  <si>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</si>
  <si>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</si>
  <si>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</si>
  <si>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</si>
  <si>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</si>
  <si>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</si>
  <si>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</si>
  <si>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</si>
  <si>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</si>
  <si>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</si>
  <si>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</si>
  <si>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</si>
  <si>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</si>
  <si>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</si>
  <si>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</si>
  <si>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</si>
  <si>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</si>
  <si>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</si>
  <si>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</si>
  <si>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</si>
  <si>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</si>
  <si>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</si>
  <si>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</si>
  <si>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</si>
  <si>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</si>
  <si>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</si>
  <si>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</si>
  <si>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</si>
  <si>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</si>
  <si>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</si>
  <si>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</si>
  <si>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</si>
  <si>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</si>
  <si>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</si>
  <si>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</si>
  <si>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</si>
  <si>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</si>
  <si>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</si>
  <si>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</si>
  <si>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</si>
  <si>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</si>
  <si>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</si>
  <si>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</si>
  <si>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</si>
  <si>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</si>
  <si>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</si>
  <si>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</si>
  <si>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</si>
  <si>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</si>
  <si>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</si>
  <si>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</si>
  <si>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</si>
  <si>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</si>
  <si>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</si>
  <si>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</si>
  <si>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</si>
  <si>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</si>
  <si>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</si>
  <si>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</si>
  <si>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</si>
  <si>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</si>
  <si>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</si>
  <si>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</si>
  <si>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</si>
  <si>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</si>
  <si>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</si>
  <si>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</si>
  <si>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</si>
  <si>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</si>
  <si>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</si>
  <si>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</si>
  <si>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</si>
  <si>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</si>
  <si>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</si>
  <si>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</si>
  <si>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</si>
  <si>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</si>
  <si>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</si>
  <si>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</si>
  <si>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</si>
  <si>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</si>
  <si>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</si>
  <si>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</si>
  <si>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</si>
  <si>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</si>
  <si>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</si>
  <si>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</si>
  <si>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</si>
  <si>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</si>
  <si>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</si>
  <si>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</si>
  <si>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</si>
  <si>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</si>
  <si>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</si>
  <si>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</si>
  <si>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</si>
  <si>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</si>
  <si>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</si>
  <si>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</si>
  <si>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</si>
  <si>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</si>
  <si>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</si>
  <si>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</si>
  <si>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</si>
  <si>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</si>
  <si>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</si>
  <si>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</si>
  <si>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</si>
  <si>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</si>
  <si>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</si>
  <si>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</si>
  <si>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</si>
  <si>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</si>
  <si>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</si>
  <si>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</si>
  <si>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</si>
  <si>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</si>
  <si>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</si>
  <si>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</si>
  <si>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</si>
  <si>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</si>
  <si>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</si>
  <si>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</si>
  <si>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</si>
  <si>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</si>
  <si>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</si>
  <si>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</si>
  <si>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</si>
  <si>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</si>
  <si>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</si>
  <si>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</si>
  <si>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</si>
  <si>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</si>
  <si>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</si>
  <si>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</si>
  <si>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</si>
  <si>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</si>
  <si>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</si>
  <si>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</si>
  <si>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</si>
  <si>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</si>
  <si>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</si>
  <si>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</si>
  <si>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</si>
  <si>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</si>
  <si>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</si>
  <si>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</si>
  <si>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</si>
  <si>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</si>
  <si>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</si>
  <si>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</si>
  <si>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</si>
  <si>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</si>
  <si>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</si>
  <si>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</si>
  <si>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</si>
  <si>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</si>
  <si>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</si>
  <si>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</si>
  <si>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</si>
  <si>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</si>
  <si>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</si>
  <si>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</si>
  <si>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</si>
  <si>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</si>
  <si>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</si>
  <si>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</si>
  <si>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</si>
  <si>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</si>
  <si>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</si>
  <si>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</si>
  <si>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</si>
  <si>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</si>
  <si>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</si>
  <si>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</si>
  <si>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</si>
  <si>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</si>
  <si>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</si>
  <si>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</si>
  <si>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</si>
  <si>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</si>
  <si>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</si>
  <si>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</si>
  <si>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</si>
  <si>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</si>
  <si>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</si>
  <si>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</si>
  <si>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</si>
  <si>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</si>
  <si>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</si>
  <si>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</si>
  <si>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</si>
  <si>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</si>
  <si>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</si>
  <si>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</si>
  <si>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</si>
  <si>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</si>
  <si>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</si>
  <si>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</si>
  <si>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</si>
  <si>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</si>
  <si>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</si>
  <si>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</si>
  <si>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</si>
  <si>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</si>
  <si>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</si>
  <si>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</si>
  <si>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</si>
  <si>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</si>
  <si>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</si>
  <si>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</si>
  <si>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</si>
  <si>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</si>
  <si>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</si>
  <si>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</si>
  <si>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</si>
  <si>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</si>
  <si>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</si>
  <si>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</si>
  <si>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</si>
  <si>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</si>
  <si>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</si>
  <si>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</si>
  <si>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</si>
  <si>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</si>
  <si>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</si>
  <si>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</si>
  <si>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</si>
  <si>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</si>
  <si>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</si>
  <si>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</si>
  <si>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</si>
  <si>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</si>
  <si>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</si>
  <si>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</si>
  <si>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</si>
  <si>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</si>
  <si>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</si>
  <si>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</si>
  <si>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</si>
  <si>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</si>
  <si>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</si>
  <si>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</si>
  <si>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</si>
  <si>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</si>
  <si>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</si>
  <si>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</si>
  <si>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</si>
  <si>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</si>
  <si>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</si>
  <si>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</si>
  <si>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</si>
  <si>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</si>
  <si>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</si>
  <si>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</si>
  <si>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</si>
  <si>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</si>
  <si>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</si>
  <si>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</si>
  <si>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</si>
  <si>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</si>
  <si>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</si>
  <si>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</si>
  <si>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</si>
  <si>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</si>
  <si>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</si>
  <si>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</si>
  <si>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</si>
  <si>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</si>
  <si>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</si>
  <si>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</si>
  <si>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</si>
  <si>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</si>
  <si>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</si>
  <si>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</si>
  <si>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</si>
  <si>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</si>
  <si>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</si>
  <si>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</si>
  <si>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</si>
  <si>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</si>
  <si>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</si>
  <si>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</si>
  <si>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</si>
  <si>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</si>
  <si>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</si>
  <si>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</si>
  <si>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</si>
  <si>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</si>
  <si>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</si>
  <si>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</si>
  <si>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</si>
  <si>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</si>
  <si>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</si>
  <si>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</si>
  <si>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</si>
  <si>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</si>
  <si>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</si>
  <si>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</si>
  <si>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</si>
  <si>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</si>
  <si>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</si>
  <si>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</si>
  <si>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</si>
  <si>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</si>
  <si>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</si>
  <si>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</si>
  <si>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</si>
  <si>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</si>
  <si>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</si>
  <si>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</si>
  <si>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</si>
  <si>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</si>
  <si>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</si>
  <si>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</si>
  <si>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</si>
  <si>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</si>
  <si>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</si>
  <si>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</si>
  <si>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</si>
  <si>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</si>
  <si>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</si>
  <si>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</si>
  <si>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</si>
  <si>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</si>
  <si>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</si>
  <si>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</si>
  <si>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</si>
  <si>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</si>
  <si>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</si>
  <si>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</si>
  <si>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</si>
  <si>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</si>
  <si>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</si>
  <si>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</si>
  <si>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</si>
  <si>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</si>
  <si>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</si>
  <si>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</si>
  <si>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</si>
  <si>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</si>
  <si>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</si>
  <si>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</si>
  <si>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</si>
  <si>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</si>
  <si>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</si>
  <si>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</si>
  <si>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</si>
  <si>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</si>
  <si>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</si>
  <si>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</si>
  <si>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</si>
  <si>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</si>
  <si>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</si>
  <si>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</si>
  <si>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</si>
  <si>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</si>
  <si>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</si>
  <si>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</si>
  <si>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</si>
  <si>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</si>
  <si>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</si>
  <si>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</si>
  <si>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</si>
  <si>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</si>
  <si>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</si>
  <si>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</si>
  <si>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</si>
  <si>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</si>
  <si>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</si>
  <si>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</si>
  <si>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</si>
  <si>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</si>
  <si>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</si>
  <si>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</si>
  <si>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</si>
  <si>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</si>
  <si>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</si>
  <si>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</si>
  <si>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</si>
  <si>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</si>
  <si>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</si>
  <si>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</si>
  <si>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</si>
  <si>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</si>
  <si>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</si>
  <si>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</si>
  <si>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47.06.041</t>
  </si>
  <si>
    <t>Válvula de retenção de pé com crivo em ferro fundido, flangeada, DN= 8´</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</si>
  <si>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</si>
  <si>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</si>
  <si>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</si>
  <si>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</si>
  <si>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</si>
  <si>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</si>
  <si>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</si>
  <si>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</si>
  <si>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</si>
  <si>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</si>
  <si>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</si>
  <si>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</si>
  <si>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</si>
  <si>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</si>
  <si>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</si>
  <si>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</si>
  <si>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</si>
  <si>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</si>
  <si>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</si>
  <si>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</si>
  <si>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</si>
  <si>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</si>
  <si>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</si>
  <si>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</si>
  <si>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</si>
  <si>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</si>
  <si>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</si>
  <si>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</si>
  <si>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</si>
  <si>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</si>
  <si>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</si>
  <si>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classe 150 libras para vapor e classe 600 libras para água, óleo e gás, DN= 1/2´</t>
  </si>
  <si>
    <t>47.07.020</t>
  </si>
  <si>
    <t>Válvula de esfera em aço carbono fundido, passagem plena, classe 150 libras para vapor e classe 600 libras para água, óleo e gás, DN= 3/4´</t>
  </si>
  <si>
    <t>47.07.030</t>
  </si>
  <si>
    <t>Válvula de esfera em aço carbono fundido, passagem plena, classe 150 libras para vapor e classe 600 libras para água, óleo e gás, DN= 1´</t>
  </si>
  <si>
    <t>47.07.031</t>
  </si>
  <si>
    <t>Válvula de esfera em aço carbono fundido, passagem plena, classe 150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</si>
  <si>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</si>
  <si>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</si>
  <si>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</si>
  <si>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</si>
  <si>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</si>
  <si>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</si>
  <si>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</si>
  <si>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</si>
  <si>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</si>
  <si>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</si>
  <si>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</si>
  <si>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</si>
  <si>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</si>
  <si>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</si>
  <si>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</si>
  <si>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</si>
  <si>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</si>
  <si>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</si>
  <si>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</si>
  <si>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</si>
  <si>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</si>
  <si>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</si>
  <si>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</si>
  <si>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</si>
  <si>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</si>
  <si>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</si>
  <si>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</si>
  <si>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</si>
  <si>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</si>
  <si>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</si>
  <si>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</si>
  <si>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</si>
  <si>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</si>
  <si>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</si>
  <si>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</si>
  <si>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</si>
  <si>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</si>
  <si>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</si>
  <si>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</si>
  <si>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</si>
  <si>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</si>
  <si>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</si>
  <si>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</si>
  <si>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</si>
  <si>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</si>
  <si>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</si>
  <si>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</si>
  <si>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</si>
  <si>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</si>
  <si>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</si>
  <si>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</si>
  <si>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</si>
  <si>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</si>
  <si>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</si>
  <si>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</si>
  <si>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</si>
  <si>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</si>
  <si>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</si>
  <si>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</si>
  <si>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</si>
  <si>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</si>
  <si>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</si>
  <si>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</si>
  <si>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</si>
  <si>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</si>
  <si>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</si>
  <si>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</si>
  <si>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</si>
  <si>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</si>
  <si>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</si>
  <si>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</si>
  <si>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</si>
  <si>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</si>
  <si>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</si>
  <si>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</si>
  <si>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</si>
  <si>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</si>
  <si>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</si>
  <si>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</si>
  <si>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</si>
  <si>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</si>
  <si>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</si>
  <si>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</si>
  <si>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</si>
  <si>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</si>
  <si>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</si>
  <si>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</si>
  <si>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</si>
  <si>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</si>
  <si>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</si>
  <si>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</si>
  <si>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</si>
  <si>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</si>
  <si>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</si>
  <si>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</si>
  <si>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</si>
  <si>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</si>
  <si>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</si>
  <si>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</si>
  <si>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</si>
  <si>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</si>
  <si>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</si>
  <si>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</si>
  <si>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</si>
  <si>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</si>
  <si>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</si>
  <si>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48.03.010</t>
  </si>
  <si>
    <t>Reservatório metálico cilíndrico horizontal - capacidade de 1.000 litros</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</si>
  <si>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</si>
  <si>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</si>
  <si>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</si>
  <si>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</si>
  <si>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</si>
  <si>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</si>
  <si>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</si>
  <si>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</si>
  <si>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</si>
  <si>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</si>
  <si>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</si>
  <si>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</si>
  <si>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</si>
  <si>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</si>
  <si>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</si>
  <si>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</si>
  <si>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</si>
  <si>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</si>
  <si>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</si>
  <si>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</si>
  <si>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</si>
  <si>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</si>
  <si>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</si>
  <si>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</si>
  <si>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</si>
  <si>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</si>
  <si>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</si>
  <si>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</si>
  <si>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</si>
  <si>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</si>
  <si>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</si>
  <si>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</si>
  <si>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</si>
  <si>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</si>
  <si>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</si>
  <si>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</si>
  <si>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</si>
  <si>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</si>
  <si>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</si>
  <si>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</si>
  <si>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</si>
  <si>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</si>
  <si>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</si>
  <si>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</si>
  <si>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</si>
  <si>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</si>
  <si>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</si>
  <si>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</si>
  <si>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</si>
  <si>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</si>
  <si>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</si>
  <si>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</si>
  <si>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</si>
  <si>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</si>
  <si>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</si>
  <si>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</si>
  <si>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</si>
  <si>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premoldada com tampa em concreto, 40 x 40 x 35 cm</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</si>
  <si>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</si>
  <si>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</si>
  <si>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</si>
  <si>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</si>
  <si>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</si>
  <si>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</si>
  <si>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</si>
  <si>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</si>
  <si>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</si>
  <si>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</si>
  <si>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</si>
  <si>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</si>
  <si>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</si>
  <si>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</si>
  <si>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</si>
  <si>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</si>
  <si>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</si>
  <si>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</si>
  <si>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</si>
  <si>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</si>
  <si>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</si>
  <si>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</si>
  <si>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</si>
  <si>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</si>
  <si>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</si>
  <si>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</si>
  <si>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</si>
  <si>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</si>
  <si>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</si>
  <si>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</si>
  <si>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</si>
  <si>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</si>
  <si>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</si>
  <si>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</si>
  <si>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</si>
  <si>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</si>
  <si>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</si>
  <si>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</si>
  <si>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</si>
  <si>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250 (ruptura &gt; 250 kN)</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</si>
  <si>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</si>
  <si>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</si>
  <si>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</si>
  <si>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</si>
  <si>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</si>
  <si>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</si>
  <si>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</si>
  <si>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</si>
  <si>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</si>
  <si>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</si>
  <si>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</si>
  <si>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</si>
  <si>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</si>
  <si>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</si>
  <si>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</si>
  <si>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</si>
  <si>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</si>
  <si>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</si>
  <si>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</si>
  <si>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</si>
  <si>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</si>
  <si>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</si>
  <si>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</si>
  <si>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</si>
  <si>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</si>
  <si>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</si>
  <si>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</si>
  <si>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</si>
  <si>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</si>
  <si>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</si>
  <si>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</si>
  <si>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</si>
  <si>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</si>
  <si>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</si>
  <si>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</si>
  <si>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</si>
  <si>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</si>
  <si>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Poço de visita de 1,60 x 1,60 x 1,60 m - tipo PMSP</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</si>
  <si>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</si>
  <si>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</si>
  <si>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</si>
  <si>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</si>
  <si>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</si>
  <si>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</si>
  <si>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</si>
  <si>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</si>
  <si>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</si>
  <si>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</si>
  <si>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</si>
  <si>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</si>
  <si>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</si>
  <si>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</si>
  <si>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</si>
  <si>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</si>
  <si>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</si>
  <si>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</si>
  <si>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</si>
  <si>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</si>
  <si>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</si>
  <si>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</si>
  <si>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</si>
  <si>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</si>
  <si>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</si>
  <si>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</si>
  <si>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</si>
  <si>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</si>
  <si>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</si>
  <si>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</si>
  <si>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</si>
  <si>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</si>
  <si>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</si>
  <si>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</si>
  <si>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</si>
  <si>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</si>
  <si>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</si>
  <si>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</si>
  <si>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</si>
  <si>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</si>
  <si>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</si>
  <si>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</si>
  <si>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</si>
  <si>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</si>
  <si>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</si>
  <si>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</si>
  <si>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</si>
  <si>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</si>
  <si>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</si>
  <si>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</si>
  <si>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</si>
  <si>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</si>
  <si>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</si>
  <si>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</si>
  <si>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</si>
  <si>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</si>
  <si>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</si>
  <si>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</si>
  <si>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</si>
  <si>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</si>
  <si>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</si>
  <si>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</si>
  <si>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</si>
  <si>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</si>
  <si>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</si>
  <si>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</si>
  <si>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</si>
  <si>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</si>
  <si>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</si>
  <si>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</si>
  <si>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</si>
  <si>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</si>
  <si>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</si>
  <si>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</si>
  <si>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</si>
  <si>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</si>
  <si>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</si>
  <si>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</si>
  <si>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</si>
  <si>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</si>
  <si>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</si>
  <si>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</si>
  <si>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</si>
  <si>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</si>
  <si>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</si>
  <si>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</si>
  <si>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</si>
  <si>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</si>
  <si>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</si>
  <si>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</si>
  <si>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</si>
  <si>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</si>
  <si>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</si>
  <si>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</si>
  <si>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</si>
  <si>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</si>
  <si>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</si>
  <si>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</si>
  <si>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</si>
  <si>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50.05.070</t>
  </si>
  <si>
    <t>Luminária para unidade centralizada pendente completa com lâmpadas fluorescentes compactas de 9 W</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</si>
  <si>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</si>
  <si>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</si>
  <si>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</si>
  <si>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</si>
  <si>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</si>
  <si>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</si>
  <si>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</si>
  <si>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</si>
  <si>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</si>
  <si>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</si>
  <si>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</si>
  <si>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</si>
  <si>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</si>
  <si>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</si>
  <si>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50.05.260</t>
  </si>
  <si>
    <t>Bloco autônomo de iluminação de emergência com autonomia mínima de 1 hora, equipado com 2 lâmpadas de 11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</si>
  <si>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</si>
  <si>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</si>
  <si>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</si>
  <si>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</si>
  <si>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</si>
  <si>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</si>
  <si>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</si>
  <si>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</si>
  <si>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</si>
  <si>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</si>
  <si>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</si>
  <si>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</si>
  <si>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</si>
  <si>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</si>
  <si>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</si>
  <si>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</si>
  <si>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</si>
  <si>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</si>
  <si>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</si>
  <si>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</si>
  <si>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</si>
  <si>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</si>
  <si>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</si>
  <si>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</si>
  <si>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</si>
  <si>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</si>
  <si>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</si>
  <si>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</si>
  <si>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</si>
  <si>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</si>
  <si>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</si>
  <si>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</si>
  <si>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</si>
  <si>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</si>
  <si>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</si>
  <si>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</si>
  <si>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</si>
  <si>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</si>
  <si>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</si>
  <si>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</si>
  <si>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</si>
  <si>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</si>
  <si>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</si>
  <si>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</si>
  <si>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</si>
  <si>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</si>
  <si>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</si>
  <si>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</si>
  <si>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</si>
  <si>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</si>
  <si>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</si>
  <si>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</si>
  <si>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</si>
  <si>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</si>
  <si>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</si>
  <si>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</si>
  <si>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</si>
  <si>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</si>
  <si>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</si>
  <si>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</si>
  <si>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</si>
  <si>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</si>
  <si>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</si>
  <si>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</si>
  <si>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</si>
  <si>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</si>
  <si>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</si>
  <si>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</si>
  <si>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</si>
  <si>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</si>
  <si>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</si>
  <si>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</si>
  <si>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</si>
  <si>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</si>
  <si>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</si>
  <si>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</si>
  <si>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</si>
  <si>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</si>
  <si>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</si>
  <si>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</si>
  <si>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</si>
  <si>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</si>
  <si>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</si>
  <si>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</si>
  <si>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</si>
  <si>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</si>
  <si>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</si>
  <si>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</si>
  <si>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</si>
  <si>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</si>
  <si>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</si>
  <si>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</si>
  <si>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</si>
  <si>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</si>
  <si>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</si>
  <si>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</si>
  <si>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</si>
  <si>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</si>
  <si>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</si>
  <si>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</si>
  <si>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</si>
  <si>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</si>
  <si>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</si>
  <si>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</si>
  <si>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</si>
  <si>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</si>
  <si>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</si>
  <si>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</si>
  <si>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</si>
  <si>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</si>
  <si>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</si>
  <si>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</si>
  <si>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</si>
  <si>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</si>
  <si>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</si>
  <si>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</si>
  <si>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</si>
  <si>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</si>
  <si>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</si>
  <si>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</si>
  <si>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</si>
  <si>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</si>
  <si>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- 50 x 50 x 10 cm</t>
  </si>
  <si>
    <t>54.04.392</t>
  </si>
  <si>
    <t>Piso em placa de concreto permeável drenante, cor natural, com resina protetora</t>
  </si>
  <si>
    <t>54.06</t>
  </si>
  <si>
    <t>Guias e sarjetas</t>
  </si>
  <si>
    <t>54.06.020</t>
  </si>
  <si>
    <t>Guia pré-moldada curva tipo PMSP 100 - fck 25 MPa</t>
  </si>
  <si>
    <t>Guia pré-moldada reta tipo PMSP 100 - fck 25 MPa</t>
  </si>
  <si>
    <t>54.06.100</t>
  </si>
  <si>
    <t>Base em concreto com fck de 20 MPa, para guias, sarjetas ou sarjetões</t>
  </si>
  <si>
    <t>54.06.110</t>
  </si>
  <si>
    <t>Base em concreto com fck de 25 MPa, para guias, sarjetas ou sarjetões</t>
  </si>
  <si>
    <t>54.06.150</t>
  </si>
  <si>
    <t>Execução de perfil extrusado no local</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</si>
  <si>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</si>
  <si>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</si>
  <si>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</si>
  <si>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</si>
  <si>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</si>
  <si>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</si>
  <si>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</si>
  <si>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</si>
  <si>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</si>
  <si>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Piso em ladrilho hidráulico preto, branco e cinza 20 x 20 cm,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</si>
  <si>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</si>
  <si>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</si>
  <si>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</si>
  <si>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</si>
  <si>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</si>
  <si>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</si>
  <si>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</si>
  <si>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</si>
  <si>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54.20</t>
  </si>
  <si>
    <t>Reparos, conservacoes e complementos - GRUPO 54</t>
  </si>
  <si>
    <t>54.20.040</t>
  </si>
  <si>
    <t>Bate-roda em concreto pré-moldado</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</si>
  <si>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</si>
  <si>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</si>
  <si>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</si>
  <si>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</si>
  <si>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</si>
  <si>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</si>
  <si>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</si>
  <si>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</si>
  <si>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</si>
  <si>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</si>
  <si>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</si>
  <si>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</si>
  <si>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</si>
  <si>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</si>
  <si>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</si>
  <si>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</si>
  <si>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</si>
  <si>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</si>
  <si>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</si>
  <si>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</si>
  <si>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</si>
  <si>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</si>
  <si>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</si>
  <si>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</si>
  <si>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</si>
  <si>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</si>
  <si>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</si>
  <si>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</si>
  <si>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</si>
  <si>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</si>
  <si>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</si>
  <si>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</si>
  <si>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</si>
  <si>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</si>
  <si>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</si>
  <si>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</si>
  <si>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</si>
  <si>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</si>
  <si>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</si>
  <si>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</si>
  <si>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</si>
  <si>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</si>
  <si>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</si>
  <si>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</si>
  <si>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</si>
  <si>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</si>
  <si>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</si>
  <si>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</si>
  <si>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</si>
  <si>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</si>
  <si>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</si>
  <si>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</si>
  <si>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</si>
  <si>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</si>
  <si>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</si>
  <si>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</si>
  <si>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</si>
  <si>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</si>
  <si>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</si>
  <si>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</si>
  <si>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</si>
  <si>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</si>
  <si>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</si>
  <si>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</si>
  <si>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</si>
  <si>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</si>
  <si>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</si>
  <si>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</si>
  <si>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</si>
  <si>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</si>
  <si>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</si>
  <si>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</si>
  <si>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</si>
  <si>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</si>
  <si>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</si>
  <si>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</si>
  <si>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</si>
  <si>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</si>
  <si>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</si>
  <si>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</si>
  <si>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</si>
  <si>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</si>
  <si>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</si>
  <si>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</si>
  <si>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</si>
  <si>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</si>
  <si>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</si>
  <si>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</si>
  <si>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</si>
  <si>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</si>
  <si>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</si>
  <si>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</si>
  <si>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</si>
  <si>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</si>
  <si>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</si>
  <si>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</si>
  <si>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</si>
  <si>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</si>
  <si>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</si>
  <si>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</si>
  <si>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</si>
  <si>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</si>
  <si>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</si>
  <si>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</si>
  <si>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</si>
  <si>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</si>
  <si>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</si>
  <si>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</si>
  <si>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</si>
  <si>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</si>
  <si>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</si>
  <si>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</si>
  <si>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</si>
  <si>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</si>
  <si>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</si>
  <si>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</si>
  <si>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</si>
  <si>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</si>
  <si>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</si>
  <si>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</si>
  <si>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</si>
  <si>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</si>
  <si>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</si>
  <si>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</si>
  <si>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</si>
  <si>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</si>
  <si>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</si>
  <si>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</si>
  <si>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</si>
  <si>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</si>
  <si>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</si>
  <si>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</si>
  <si>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</si>
  <si>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</si>
  <si>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</si>
  <si>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</si>
  <si>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</si>
  <si>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</si>
  <si>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</si>
  <si>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</si>
  <si>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</si>
  <si>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</si>
  <si>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</si>
  <si>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</si>
  <si>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</si>
  <si>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</si>
  <si>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</si>
  <si>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</si>
  <si>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</si>
  <si>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</si>
  <si>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</si>
  <si>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</si>
  <si>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</si>
  <si>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</si>
  <si>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</si>
  <si>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</si>
  <si>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</si>
  <si>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</si>
  <si>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</si>
  <si>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</si>
  <si>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</si>
  <si>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</si>
  <si>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</si>
  <si>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</si>
  <si>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</si>
  <si>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</si>
  <si>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</si>
  <si>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</si>
  <si>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</si>
  <si>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</si>
  <si>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</si>
  <si>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</si>
  <si>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</si>
  <si>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</si>
  <si>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</si>
  <si>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35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</si>
  <si>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</si>
  <si>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</si>
  <si>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</si>
  <si>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</si>
  <si>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</si>
  <si>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</si>
  <si>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</si>
  <si>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</si>
  <si>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</si>
  <si>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</si>
  <si>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</si>
  <si>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</si>
  <si>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</si>
  <si>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</si>
  <si>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</si>
  <si>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 a 2-1/2"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</si>
  <si>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</si>
  <si>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</si>
  <si>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</si>
  <si>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</si>
  <si>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</si>
  <si>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</si>
  <si>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</si>
  <si>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</si>
  <si>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</si>
  <si>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</si>
  <si>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</si>
  <si>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</si>
  <si>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</si>
  <si>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</si>
  <si>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</si>
  <si>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</si>
  <si>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</si>
  <si>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</si>
  <si>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</si>
  <si>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</si>
  <si>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61.15.163</t>
  </si>
  <si>
    <t>Pressostato diferencial para utilização em sistema central de ar condicionado, controle de pressão diferencial 55 de 414 kPa</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</si>
  <si>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</si>
  <si>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</si>
  <si>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</si>
  <si>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</si>
  <si>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</si>
  <si>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</si>
  <si>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</si>
  <si>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</si>
  <si>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</si>
  <si>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</si>
  <si>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</si>
  <si>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</si>
  <si>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</si>
  <si>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</si>
  <si>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</si>
  <si>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</si>
  <si>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</si>
  <si>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</si>
  <si>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</si>
  <si>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</si>
  <si>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</si>
  <si>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</si>
  <si>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</si>
  <si>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</si>
  <si>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</si>
  <si>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</si>
  <si>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</si>
  <si>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</si>
  <si>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</si>
  <si>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</si>
  <si>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</si>
  <si>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</si>
  <si>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</si>
  <si>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</si>
  <si>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</si>
  <si>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</si>
  <si>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</si>
  <si>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</si>
  <si>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</si>
  <si>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</si>
  <si>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</si>
  <si>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</si>
  <si>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</si>
  <si>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</si>
  <si>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</si>
  <si>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</si>
  <si>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</si>
  <si>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</si>
  <si>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</si>
  <si>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</si>
  <si>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</si>
  <si>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</si>
  <si>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</si>
  <si>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</si>
  <si>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</si>
  <si>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</si>
  <si>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</si>
  <si>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</si>
  <si>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</si>
  <si>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</si>
  <si>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</si>
  <si>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</si>
  <si>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</si>
  <si>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</si>
  <si>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</si>
  <si>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</si>
  <si>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</si>
  <si>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</si>
  <si>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</si>
  <si>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</si>
  <si>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</si>
  <si>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</si>
  <si>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</si>
  <si>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</si>
  <si>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</si>
  <si>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</si>
  <si>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</si>
  <si>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</si>
  <si>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</si>
  <si>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</si>
  <si>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</si>
  <si>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</si>
  <si>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</si>
  <si>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</si>
  <si>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</si>
  <si>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</si>
  <si>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</si>
  <si>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</si>
  <si>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</si>
  <si>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</si>
  <si>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</si>
  <si>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</si>
  <si>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</si>
  <si>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</si>
  <si>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</si>
  <si>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</si>
  <si>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</si>
  <si>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</si>
  <si>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</si>
  <si>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</si>
  <si>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</si>
  <si>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</si>
  <si>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</si>
  <si>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</si>
  <si>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</si>
  <si>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</si>
  <si>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</si>
  <si>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</si>
  <si>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</si>
  <si>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</si>
  <si>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</si>
  <si>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</si>
  <si>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</si>
  <si>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</si>
  <si>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</si>
  <si>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</si>
  <si>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</si>
  <si>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</si>
  <si>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</si>
  <si>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</si>
  <si>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</si>
  <si>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</si>
  <si>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</si>
  <si>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</si>
  <si>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</si>
  <si>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</si>
  <si>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</si>
  <si>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</si>
  <si>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</si>
  <si>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</si>
  <si>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</si>
  <si>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</si>
  <si>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</si>
  <si>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</si>
  <si>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</si>
  <si>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</si>
  <si>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</si>
  <si>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</si>
  <si>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</si>
  <si>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</si>
  <si>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</si>
  <si>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</si>
  <si>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</si>
  <si>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</si>
  <si>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</si>
  <si>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</si>
  <si>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</si>
  <si>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</si>
  <si>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</si>
  <si>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</si>
  <si>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</si>
  <si>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</si>
  <si>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</si>
  <si>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</si>
  <si>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</si>
  <si>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</si>
  <si>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</si>
  <si>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</si>
  <si>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</si>
  <si>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</si>
  <si>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</si>
  <si>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</si>
  <si>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</si>
  <si>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</si>
  <si>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</si>
  <si>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</si>
  <si>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</si>
  <si>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</si>
  <si>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</si>
  <si>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</si>
  <si>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</si>
  <si>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</si>
  <si>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</si>
  <si>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</si>
  <si>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</si>
  <si>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</si>
  <si>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</si>
  <si>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</si>
  <si>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</si>
  <si>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</si>
  <si>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</si>
  <si>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</si>
  <si>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</si>
  <si>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</si>
  <si>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</si>
  <si>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</si>
  <si>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</si>
  <si>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</si>
  <si>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</si>
  <si>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</si>
  <si>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</si>
  <si>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</si>
  <si>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</si>
  <si>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</si>
  <si>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</si>
  <si>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</si>
  <si>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</si>
  <si>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</si>
  <si>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</si>
  <si>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</si>
  <si>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</si>
  <si>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</si>
  <si>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</si>
  <si>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</si>
  <si>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</si>
  <si>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</si>
  <si>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</si>
  <si>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</si>
  <si>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</si>
  <si>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</si>
  <si>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</si>
  <si>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</si>
  <si>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</si>
  <si>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</si>
  <si>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</si>
  <si>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</si>
  <si>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</si>
  <si>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</si>
  <si>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</si>
  <si>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</si>
  <si>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</si>
  <si>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</si>
  <si>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</si>
  <si>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</si>
  <si>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</si>
  <si>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</si>
  <si>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</si>
  <si>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</si>
  <si>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</si>
  <si>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</si>
  <si>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</si>
  <si>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(600 x 350 x 500) mm, padrão TELEBRÁS, com tampa</t>
  </si>
  <si>
    <t>69.03.140</t>
  </si>
  <si>
    <t>Caixa subterrânea de entrada de telefonia, tipo R2 (1070 x 520 x 500) mm, padrão TELEBRÁS, com tampa</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</si>
  <si>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</si>
  <si>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</si>
  <si>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</si>
  <si>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</si>
  <si>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</si>
  <si>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</si>
  <si>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</si>
  <si>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</si>
  <si>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</si>
  <si>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</si>
  <si>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</si>
  <si>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</si>
  <si>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</si>
  <si>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</si>
  <si>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</si>
  <si>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</si>
  <si>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</si>
  <si>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</si>
  <si>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</si>
  <si>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</si>
  <si>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</si>
  <si>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</si>
  <si>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</si>
  <si>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</si>
  <si>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</si>
  <si>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</si>
  <si>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</si>
  <si>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</si>
  <si>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</si>
  <si>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</si>
  <si>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</si>
  <si>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</si>
  <si>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</si>
  <si>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</si>
  <si>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</si>
  <si>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</si>
  <si>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</si>
  <si>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</si>
  <si>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</si>
  <si>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</si>
  <si>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</si>
  <si>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</si>
  <si>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</si>
  <si>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</si>
  <si>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</si>
  <si>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</si>
  <si>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</si>
  <si>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</si>
  <si>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</si>
  <si>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</si>
  <si>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</si>
  <si>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</si>
  <si>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</si>
  <si>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</si>
  <si>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</si>
  <si>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</si>
  <si>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</si>
  <si>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</si>
  <si>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</si>
  <si>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</si>
  <si>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</si>
  <si>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</si>
  <si>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</si>
  <si>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</si>
  <si>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</si>
  <si>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</si>
  <si>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</si>
  <si>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</si>
  <si>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</si>
  <si>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</si>
  <si>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</si>
  <si>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</si>
  <si>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</si>
  <si>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</si>
  <si>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</si>
  <si>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Amplificador de potência para VHF e CATV-50 dB, frequência 40 a 550 MHz</t>
  </si>
  <si>
    <t>69.10.140</t>
  </si>
  <si>
    <t>Antena parabólica com captador de sinais e modulador de áudio e vídeo</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</si>
  <si>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</si>
  <si>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</si>
  <si>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</si>
  <si>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</si>
  <si>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</si>
  <si>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</si>
  <si>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</si>
  <si>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</si>
  <si>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</si>
  <si>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</si>
  <si>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</si>
  <si>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</si>
  <si>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</si>
  <si>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</si>
  <si>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</si>
  <si>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</si>
  <si>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</si>
  <si>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</si>
  <si>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</si>
  <si>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</si>
  <si>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</si>
  <si>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</si>
  <si>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</si>
  <si>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</si>
  <si>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</si>
  <si>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</si>
  <si>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</si>
  <si>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</si>
  <si>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</si>
  <si>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</si>
  <si>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</si>
  <si>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</si>
  <si>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</si>
  <si>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</si>
  <si>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</si>
  <si>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</si>
  <si>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</si>
  <si>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</si>
  <si>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</si>
  <si>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</si>
  <si>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</si>
  <si>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</si>
  <si>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</si>
  <si>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</si>
  <si>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</si>
  <si>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</si>
  <si>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</si>
  <si>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</si>
  <si>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</si>
  <si>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</si>
  <si>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</si>
  <si>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</si>
  <si>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</si>
  <si>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</si>
  <si>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70.01.001</t>
  </si>
  <si>
    <t>Faixa elevada para travessia de pedestres</t>
  </si>
  <si>
    <t>70.01.010</t>
  </si>
  <si>
    <t>Ondulação transversal - lombada tipo A</t>
  </si>
  <si>
    <t>70.01.011</t>
  </si>
  <si>
    <t>Ondulação transversal - lombada tipo B</t>
  </si>
  <si>
    <t>70.01.050</t>
  </si>
  <si>
    <t>Defensa semimaleavel simples</t>
  </si>
  <si>
    <t>70.01.060</t>
  </si>
  <si>
    <t>Terminal absorvedor de impacto não direcionável</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</si>
  <si>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</si>
  <si>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</si>
  <si>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</si>
  <si>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</si>
  <si>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</si>
  <si>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</si>
  <si>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</si>
  <si>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</si>
  <si>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</si>
  <si>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</si>
  <si>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Sinalização horizontal em massa termoplástica à quente por aspersão, espessura de 1,5 mm, para faixas</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</si>
  <si>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</si>
  <si>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</si>
  <si>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</si>
  <si>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</si>
  <si>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</si>
  <si>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</si>
  <si>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</si>
  <si>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</si>
  <si>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</si>
  <si>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</si>
  <si>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</si>
  <si>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</si>
  <si>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</si>
  <si>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</si>
  <si>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</si>
  <si>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</si>
  <si>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</si>
  <si>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</si>
  <si>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</si>
  <si>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</si>
  <si>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</si>
  <si>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</si>
  <si>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</si>
  <si>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</si>
  <si>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</si>
  <si>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</si>
  <si>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</si>
  <si>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</si>
  <si>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</si>
  <si>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</si>
  <si>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</si>
  <si>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</si>
  <si>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</si>
  <si>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</si>
  <si>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</si>
  <si>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</si>
  <si>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</si>
  <si>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</si>
  <si>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</si>
  <si>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</si>
  <si>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</si>
  <si>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</si>
  <si>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</si>
  <si>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</si>
  <si>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</si>
  <si>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</si>
  <si>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</si>
  <si>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</si>
  <si>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</si>
  <si>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</si>
  <si>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</si>
  <si>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</si>
  <si>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</si>
  <si>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</si>
  <si>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</si>
  <si>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</si>
  <si>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 rodas) refletivo</t>
  </si>
  <si>
    <t>70.06.010</t>
  </si>
  <si>
    <t>Tacha refletiva de vidro temperado</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</si>
  <si>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</si>
  <si>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</si>
  <si>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</si>
  <si>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</si>
  <si>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</si>
  <si>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</si>
  <si>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</si>
  <si>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</si>
  <si>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</si>
  <si>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</si>
  <si>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</si>
  <si>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</si>
  <si>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</si>
  <si>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</si>
  <si>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</si>
  <si>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</si>
  <si>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</si>
  <si>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</si>
  <si>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</si>
  <si>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</si>
  <si>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</si>
  <si>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</si>
  <si>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</si>
  <si>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</si>
  <si>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</si>
  <si>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</si>
  <si>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</si>
  <si>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</si>
  <si>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</si>
  <si>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</si>
  <si>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</si>
  <si>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</si>
  <si>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</si>
  <si>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</si>
  <si>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</si>
  <si>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</si>
  <si>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</si>
  <si>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</si>
  <si>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</si>
  <si>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</si>
  <si>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</si>
  <si>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</si>
  <si>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</si>
  <si>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</si>
  <si>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</si>
  <si>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</si>
  <si>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</si>
  <si>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</si>
  <si>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</si>
  <si>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</si>
  <si>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</si>
  <si>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</si>
  <si>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</si>
  <si>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</si>
  <si>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</si>
  <si>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</si>
  <si>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t xml:space="preserve">Sarjeta </t>
  </si>
  <si>
    <t xml:space="preserve">Guia  </t>
  </si>
  <si>
    <t>CDHU</t>
  </si>
  <si>
    <t xml:space="preserve">total </t>
  </si>
  <si>
    <t>unid</t>
  </si>
  <si>
    <t xml:space="preserve">m </t>
  </si>
  <si>
    <t>1.3</t>
  </si>
  <si>
    <t>1.4</t>
  </si>
  <si>
    <t>1.5</t>
  </si>
  <si>
    <t>1.1</t>
  </si>
  <si>
    <t>Poste de concreto circular, 200 kg, H = 11,00 m</t>
  </si>
  <si>
    <t>68.01.640</t>
  </si>
  <si>
    <t>Fonte eletroímã para interligar à central do sistema de detecção e alarme de incêndio</t>
  </si>
  <si>
    <t>50.05.021</t>
  </si>
  <si>
    <t>Ar condicionado a frio, tipo split piso teto com capacidade de 18.000 BTU/h</t>
  </si>
  <si>
    <t>43.07.370</t>
  </si>
  <si>
    <t>Ar condicionado a frio, tipo split piso-teto, capacidade 48.000 BTU</t>
  </si>
  <si>
    <t xml:space="preserve">Eletroduto rígido em aço carbono galvanizado por imersão a quente com acessórios – NBR 5598 </t>
  </si>
  <si>
    <t>Espelho para trinco de piso para porta em vidro temperado</t>
  </si>
  <si>
    <t>28.20.760</t>
  </si>
  <si>
    <t>Placa ceramica esmaltada prensada</t>
  </si>
  <si>
    <t>Reparos e conservacoes em massa e concreto - GRUPO 17</t>
  </si>
  <si>
    <t>Regularizacao de base</t>
  </si>
  <si>
    <t>Reparos, conservacoes e complementos - GRUPO 16</t>
  </si>
  <si>
    <t>Telhamento em material sintetico</t>
  </si>
  <si>
    <t>Telhamento metalico especial</t>
  </si>
  <si>
    <t>Telhamento metalico comum</t>
  </si>
  <si>
    <t>Telhamento em cimento reforcado com fio sintetico (CRFS)</t>
  </si>
  <si>
    <t>Reparos, conservacoes e complementos - GRUPO 15</t>
  </si>
  <si>
    <t>Estrutura em aco</t>
  </si>
  <si>
    <t>Reparos, conservacoes e complementos - GRUPO 14</t>
  </si>
  <si>
    <t>Divisoria e fechamento.</t>
  </si>
  <si>
    <t>Divisoria e fechamento</t>
  </si>
  <si>
    <t>Elementos vazados (concreto, ceramica e vidros)</t>
  </si>
  <si>
    <t>Alvenaria de concreto celular ou silico calcario</t>
  </si>
  <si>
    <t>Alvenaria com bloco de concreto de vedacao</t>
  </si>
  <si>
    <t>Alvenaria com bloco ceramico estrutural</t>
  </si>
  <si>
    <t>Alvenaria com bloco ceramico de vedacao</t>
  </si>
  <si>
    <t>Alvenaria com tijolo macico comum ou especial</t>
  </si>
  <si>
    <t>Alvenaria de fundacao (embasamento)</t>
  </si>
  <si>
    <t>Laje pre-fabricada mista em vigotas trelicadas e lajotas</t>
  </si>
  <si>
    <t>Estaca escavada com injecao ou microestaca</t>
  </si>
  <si>
    <t>Estaca helice continua</t>
  </si>
  <si>
    <t>Tubulao</t>
  </si>
  <si>
    <t>Reparos, conservacoes e complementos - GRUPO 11</t>
  </si>
  <si>
    <t>Lancamento e aplicacao</t>
  </si>
  <si>
    <t>Concreto nao estrutural executado no local - fornecimento do material</t>
  </si>
  <si>
    <t>Concreto usinado nao estrutural - fornecimento do material</t>
  </si>
  <si>
    <t>Concreto usinado, fck = 20 MPa - para bombeamento em estaca hélice contínua</t>
  </si>
  <si>
    <t>11.01.510</t>
  </si>
  <si>
    <t>Forma em papelao</t>
  </si>
  <si>
    <t>Contencao</t>
  </si>
  <si>
    <t>Escavacao ou carga mecanizada em campo aberto</t>
  </si>
  <si>
    <t>Escavacao mecanizada em solo brejoso ou turfa</t>
  </si>
  <si>
    <t>Escavacao mecanizada de valas e buracos em solo, exceto rocha</t>
  </si>
  <si>
    <t>Escavacao ou corte mecanizados em campo aberto de solo, exceto rocha</t>
  </si>
  <si>
    <t>Escavacao manual em valas e buracos de solo, exceto rocha</t>
  </si>
  <si>
    <t>Escavacao manual em campo aberto de solo, exceto rocha</t>
  </si>
  <si>
    <t>Retirada de dispositivos viarios</t>
  </si>
  <si>
    <t>Retirada de sistema e equipamento de conforto mecanico</t>
  </si>
  <si>
    <t>Retirada em instalacao de combate a incendio</t>
  </si>
  <si>
    <t>Retirada em instalacao hidraulica</t>
  </si>
  <si>
    <t>Retirada em instalacao eletrica - letra T ate o final</t>
  </si>
  <si>
    <t>Retirada em instalacao eletrica - letra O ate S</t>
  </si>
  <si>
    <t>Retirada em instalacao eletrica - letra J ate N</t>
  </si>
  <si>
    <t>Retirada em instalacao eletrica - letra D ate I</t>
  </si>
  <si>
    <t>Retirada em instalacao eletrica - letra C</t>
  </si>
  <si>
    <t>Retirada em instalacao eletrica - letra A ate B</t>
  </si>
  <si>
    <t>Retirada de impermeabilizacao e afins</t>
  </si>
  <si>
    <t>Retirada de aparelhos eletricos e hidraulicos</t>
  </si>
  <si>
    <t>Retirada de aparelhos, metais sanitarios e registro</t>
  </si>
  <si>
    <t>Retirada de ferragens e acessorios para esquadrias</t>
  </si>
  <si>
    <t>Retirada de esquadria e elementos metalicos</t>
  </si>
  <si>
    <t>Retirada de revestimentos sinteticos e metalicos</t>
  </si>
  <si>
    <t>Retirada de revestimento em pedra e blocos macicos</t>
  </si>
  <si>
    <t>Retirada de telhamento e protecao</t>
  </si>
  <si>
    <t>Retirada de elementos de estrutura (concreto, ferro, aluminio e madeira)</t>
  </si>
  <si>
    <t>Remocao de sinalizacao horizontal</t>
  </si>
  <si>
    <t>Remocao de pintura</t>
  </si>
  <si>
    <t>Demolicao de impermeabilizacao e afins</t>
  </si>
  <si>
    <t>Demolicao de forro / divisorias</t>
  </si>
  <si>
    <t>Demolicao de revestimento asfaltico</t>
  </si>
  <si>
    <t>Demolicao de revestimento em pedra e blocos macicos</t>
  </si>
  <si>
    <t>Demolicao de revestimento sintetico</t>
  </si>
  <si>
    <t>Demolicao de revestimento ceramico e ladrilho hidraulico</t>
  </si>
  <si>
    <t>Demolicao de revestimento em massa</t>
  </si>
  <si>
    <t>Demolicao de alvenaria</t>
  </si>
  <si>
    <t>Demolicao de concreto, lastro, mistura e afins</t>
  </si>
  <si>
    <t>Locacao de obra</t>
  </si>
  <si>
    <t>Sinalizacao de obra</t>
  </si>
  <si>
    <t>Alocacao de equipe, equipamento e ferramental</t>
  </si>
  <si>
    <t>Tapume, vedacao e protecoes diversas</t>
  </si>
  <si>
    <t>Construcao provisoria</t>
  </si>
  <si>
    <t>Poco profundo</t>
  </si>
  <si>
    <t>Tratamento, recuperacao e trabalhos especiais em concreto</t>
  </si>
  <si>
    <t>Levantamento topografico e geofisico</t>
  </si>
  <si>
    <t>Projeto de instalacoes eletricas</t>
  </si>
  <si>
    <t>Parecer tecnico</t>
  </si>
  <si>
    <t>JULHO/21</t>
  </si>
  <si>
    <t>Vigência a partir de :</t>
  </si>
  <si>
    <t>Versão 182</t>
  </si>
  <si>
    <t>23.08.242</t>
  </si>
  <si>
    <t>39.11.091</t>
  </si>
  <si>
    <t>Versão 185</t>
  </si>
  <si>
    <t>Data base: FEVEREIRO/22</t>
  </si>
  <si>
    <t>01.23.056</t>
  </si>
  <si>
    <t>09.04.070</t>
  </si>
  <si>
    <t>Forma em tubo de papelão com diâmetro de 50 cm</t>
  </si>
  <si>
    <t>12.07.275</t>
  </si>
  <si>
    <t>Estaca tipo Raiz, diâmetro de 20 cm para 50 t, sem armação e sem argamassa, em rocha</t>
  </si>
  <si>
    <t>16.33.250</t>
  </si>
  <si>
    <t>Calha em PVC 125mm, inclusive conexões - AP</t>
  </si>
  <si>
    <t>17.12.241</t>
  </si>
  <si>
    <t>Rodapé abaulado, com argamassa epoxi, altura entre 5 a 10cm</t>
  </si>
  <si>
    <t>17.12.301</t>
  </si>
  <si>
    <t>Piso epóxi autonivelante, múltiplas camadas, espessura 4 mm - instalado</t>
  </si>
  <si>
    <t>22.04.030</t>
  </si>
  <si>
    <t>Forro metálico removível, em painéis de 625mm x 625mm, tile tegular perfurada</t>
  </si>
  <si>
    <t>Porta lisa de correr suspensa em madeira com batente</t>
  </si>
  <si>
    <t>26.01.142</t>
  </si>
  <si>
    <t>Vidro liso laminado colorido de 8 mm</t>
  </si>
  <si>
    <t>28.20.655</t>
  </si>
  <si>
    <t>Puxador duplo em aço inoxidável de 300 mm, para porta</t>
  </si>
  <si>
    <t>Piso em ladrilho hidráulico podotátil várias cores (25x25cm), assentado com argamassa mista</t>
  </si>
  <si>
    <t>30.04.032</t>
  </si>
  <si>
    <t>Piso em ladrilho hidráulico podotátil várias cores (30x30cm), assentado com argamassa mista</t>
  </si>
  <si>
    <t>Rejuntamento de piso em ladrilho hidráulico (25x25cm) com argamassa industrializada para rejunte, juntas de 2 mm</t>
  </si>
  <si>
    <t>38.07.800</t>
  </si>
  <si>
    <t>Gancho longo em chapa aço zincado para fixação de luminária</t>
  </si>
  <si>
    <t>38.07.801</t>
  </si>
  <si>
    <t>Sapata externa com 4 furos, 38 x 38 mm</t>
  </si>
  <si>
    <t>Cabo telefônico CI, com 01 par de 0,40 mm, para centrais telefônicas, equipamentos e rede interna</t>
  </si>
  <si>
    <t>Lâmpada LED tubular T8 com base G13, de 900 até 1050 Im - 9 a 10 W</t>
  </si>
  <si>
    <t>Lâmpada LED tubular T8 com base G13, de 1850 até 2000 Im - 18 a 20 W</t>
  </si>
  <si>
    <t>Lâmpada LED tubular T8 com base G13, de 3400 até 4000 Im - 36 a 40 W</t>
  </si>
  <si>
    <t>Braço em tubo de ferro galvanizado de 1" x 1,00 m para fixação de uma luminária</t>
  </si>
  <si>
    <t>41.11.094</t>
  </si>
  <si>
    <t>Luminária LED de embutir para caixa de luz 4 x 2cm, para uso externo, tipo balizador de 3 W</t>
  </si>
  <si>
    <t>41.11.115</t>
  </si>
  <si>
    <t>Luminária retangular tipo arandela externa para 2 lâmpadas, com difusor em polietileno ou vidro leitoso</t>
  </si>
  <si>
    <t>Luminária LED solar integrada para poste, fluxo luminoso de 8000 lm, eficiência mínima de 130,5 lm/W - potência de 80 W</t>
  </si>
  <si>
    <t>Luminária LED retangular para poste, fluxo luminoso de 14160 a 17475 lm, eficiência mínima de 118 lm/W - potência de 80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</si>
  <si>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</si>
  <si>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</si>
  <si>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</si>
  <si>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</si>
  <si>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Luminária LED retangular para parede ou piso, fluxo luminoso de 11838 a 12150 lm, eficiência mínima 107 lm/W - potência de 86 W/120 W</t>
  </si>
  <si>
    <t>Luminária LED redonda de embutir para parede ou piso, fluxo luminoso de 500 lm, bivolt - potência 6 W</t>
  </si>
  <si>
    <t>Luminária LED retangular para poste, fluxo luminoso de 6250 a 6674 lm, eficiência mínima 113 lm/W - potência 40 W/59 W</t>
  </si>
  <si>
    <t>Projetor LED modular, fluxo luminoso de 26294 lm, eficiência mínima de 125 l/W - 150 W/200 W</t>
  </si>
  <si>
    <t>Luminária industrial pendente com refletor prismático sem alojamento para reator, para lâmpadas vapor de sódio/metálico ou mista de 150 W/250 W/400 W</t>
  </si>
  <si>
    <t>Luminária redonda de sobrepor com difusor em vidro temperado jateado para 1 ou 2 lâmpadas fluorescentes compactas de 18 W/26 W</t>
  </si>
  <si>
    <t>Luminária retangular de embutir tipo calha aberta com aletas parabólicas para 2 lâmpadas fluorescentes tubulares de 28 W/54 W</t>
  </si>
  <si>
    <t>Luminária industrial pendente tipo calha aberta instalação em perfilado para 1 ou 2 lâmpadas fluorescentes tubulares 14 W</t>
  </si>
  <si>
    <t>Luminária industrial pendente tipo calha aberta instalação em perfilado para 1 ou 2 lâmpadas fluorescentes tubulares 28 W/54 W</t>
  </si>
  <si>
    <t>Luminária retangular de sobrepor tipo calha aberta com refletor e aletas parabólicas para 2 lâmpadas fluorescentes tubulares 28 W/54 W</t>
  </si>
  <si>
    <t>Luminária retangular de embutir tipo calha aberta com refletor em alumínio de alto brilho para 2 lâmpadas fluorescentes tubulares de 28 W/54 W</t>
  </si>
  <si>
    <t>Luminária triangular de sobrepor tipo arandela para fluorescente compacta de 15 W/20 W/23 W</t>
  </si>
  <si>
    <t>Luminária redonda de embutir com refletor em alumínio jateado e difusor em vidro para 2 lâmpadas fluorescentes compactas duplas de 18 W/26 W</t>
  </si>
  <si>
    <t>Luminária retangular de embutir assimétrica para 1 lâmpada fluorescente tubular de 14 W</t>
  </si>
  <si>
    <t>Luminária redonda de sobrepor ou pendente com refletor em alumínio anodizado facho concentrado para 1 lâmpada vapor metálico elipsoidal de 250 W ou 400 W</t>
  </si>
  <si>
    <t>Luminária retangular de sobrepor tipo calha fechada, com difusor plano, para 4 lâmpadas fluorescentes tubulares de 14 W/16 W/18 W</t>
  </si>
  <si>
    <t>Luminária retangular de embutir tipo calha aberta com refletor assimétrico em alumínio de alto brilho para 2 lâmpadas fluorescentes tubulares de 28 W/54 W</t>
  </si>
  <si>
    <t>Iluminacao LED</t>
  </si>
  <si>
    <t>Luminária LED retangular de sobrepor com difusor translúcido, 4000 K, fluxo luminoso de 3690 a 4800 lm, potência de 38 W a 41 W</t>
  </si>
  <si>
    <t>Luminária LED quadrada de sobrepor com difusor prismático translúcido, 4000 K, fluxo luminoso de 1363 a 1800 lm, potência de 15 W a 24 W</t>
  </si>
  <si>
    <t>Luminária LED redonda de embutir com difusor translúcido, 4000 K, fluxo luminoso de 800 a 1060 lm, potência de 9 W a 12 W</t>
  </si>
  <si>
    <t>Luminária LED redonda de sobrepor com difusor recuado translucido, 4000 K, fluxo luminoso de 1900 a 2000 lm, potência de 17 W a 19 W</t>
  </si>
  <si>
    <t>Projetor LED verde retangular, foco orientável, para fixação em parede ou piso, potência de 7,5 W</t>
  </si>
  <si>
    <t>41.31.101</t>
  </si>
  <si>
    <t>Projetor LED retangular, potência de 30 W, fluxo luminoso de 2250 a 2400 lm, temperatura cor 6.500 K, bivolt</t>
  </si>
  <si>
    <t>43.20.260</t>
  </si>
  <si>
    <t>Termostato para aquecimento ou refrigeração com programação horária</t>
  </si>
  <si>
    <t>44.03.645</t>
  </si>
  <si>
    <t>Torneira para bancada automática, acionamento hidromecânico, em latão cromado, DN= 1/2´ou 3/4´</t>
  </si>
  <si>
    <t>46.25</t>
  </si>
  <si>
    <t>Tubulação em CPVC</t>
  </si>
  <si>
    <t>46.25.050</t>
  </si>
  <si>
    <t>Condutor em PVC 88mm, inclusive conexões - AP</t>
  </si>
  <si>
    <t>46.26.634</t>
  </si>
  <si>
    <t>Redução excêntrica em ferro fundido, predial SMU, DN= 150 x 125 mm</t>
  </si>
  <si>
    <t>46.26.825</t>
  </si>
  <si>
    <t>Abraçadeira dentada para travamento em aço inoxidável, com parafuso de aço zincado, para tubo em ferro fundido predial SMU, DN= 125 mm</t>
  </si>
  <si>
    <t>Caixa de gordura premoldada com tampa - capacidade 18 litros</t>
  </si>
  <si>
    <t>49.06.486</t>
  </si>
  <si>
    <t>Tampão em ferro fundido com tampa articulada, de 900 mm, classe D 400 (ruptura &gt; 400kN</t>
  </si>
  <si>
    <t>54.04.393</t>
  </si>
  <si>
    <t>Piso em placa de concreto permeável drenante, cor natural, com resina protetora, espessura de 8 cm</t>
  </si>
  <si>
    <t>69.03.301</t>
  </si>
  <si>
    <t>Central de Pabx para 2 linhas e 8 ramais</t>
  </si>
  <si>
    <t>BDI: 23,17%</t>
  </si>
  <si>
    <t>PLANILHA ORÇAMENTÁRIA</t>
  </si>
  <si>
    <t>Título</t>
  </si>
  <si>
    <t>Obra:</t>
  </si>
  <si>
    <t xml:space="preserve">Endereço </t>
  </si>
  <si>
    <t>Fonte:</t>
  </si>
  <si>
    <t>ELABORAÇÃO DE ESTUDO GEOTÉCNICO DO TERRENO, PROJETOS EXECUTIVOS ESTRUTURAL, DE INSTALAÇÓES ELÉTRICAS E INSTALAÇÓES HIDRÁULICAS PARA OS PRÉDIOS DA PREFEITURA MUNICIPAL DE POTIM E DA SECRETARIA DE ASSISTENCIA SOCIAL</t>
  </si>
  <si>
    <t xml:space="preserve">DATA: </t>
  </si>
  <si>
    <t>Referência: CDHU 188</t>
  </si>
  <si>
    <t>AVENIDA IVO LEMES, Nº 200, BAIRRO VISTA ALEGRE, POTIM/SP</t>
  </si>
  <si>
    <t>SERVIÇOS TÉCNICOS ESPECIALIZADOS</t>
  </si>
  <si>
    <t>TOTAL:</t>
  </si>
  <si>
    <t>Preço unitário Com BDI (Ref.)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</si>
</sst>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4" formatCode="_-&quot;R$&quot;\ * #,##0.00_-;\-&quot;R$&quot;\ * #,##0.00_-;_-&quot;R$&quot;\ * &quot;-&quot;??_-;_-@_-"/>
    <numFmt numFmtId="43" formatCode="_-* #,##0.00_-;\-* #,##0.00_-;_-* &quot;-&quot;??_-;_-@_-"/>
    <numFmt numFmtId="164" formatCode="0.000000"/>
    <numFmt numFmtId="165" formatCode="0.000"/>
    <numFmt numFmtId="166" formatCode="#,##0.000"/>
    <numFmt numFmtId="167" formatCode="0.0"/>
    <numFmt numFmtId="168" formatCode="&quot;R$&quot;\ #,##0.00"/>
    <numFmt numFmtId="169" formatCode="0.0000"/>
    <numFmt numFmtId="170" formatCode="0.0000000"/>
    <numFmt numFmtId="171" formatCode="0.0000000000"/>
    <numFmt numFmtId="172" formatCode="#,##0.0000"/>
    <numFmt numFmtId="173" formatCode="0\ &quot;anos&quot;"/>
    <numFmt numFmtId="174" formatCode="0.00\ &quot;m&quot;"/>
    <numFmt numFmtId="175" formatCode="_(* #,##0.00_);_(* \(#,##0.00\);_(* &quot;-&quot;??_);_(@_)"/>
    <numFmt numFmtId="176" formatCode="[Black][&lt;=3]#,##0.000;[Red][&gt;3]#,##0.000;General"/>
    <numFmt numFmtId="177" formatCode="[$-F800]dddd\,\ mmmm\ dd\,\ yyyy"/>
    <numFmt numFmtId="178" formatCode="_-&quot;R$&quot;* #,##0.00_-;\-&quot;R$&quot;* #,##0.00_-;_-&quot;R$&quot;* &quot;-&quot;??_-;_-@_-"/>
    <numFmt numFmtId="179" formatCode="#,##0.000_);\-#,##0.000_);&quot;&quot;"/>
    <numFmt numFmtId="180" formatCode="####.##.##.##.##.##.##"/>
  </numFmts>
  <fonts count="75" x14ac:knownFonts="1">
    <font>
      <sz val="11"/>
      <color rgb="FF000000"/>
      <name val="Calibri"/>
      <family val="2"/>
      <charset val="1"/>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6"/>
      <name val="Arial"/>
      <family val="2"/>
      <charset val="1"/>
    </font>
    <font>
      <b/>
      <sz val="14"/>
      <name val="Arial"/>
      <family val="2"/>
      <charset val="1"/>
    </font>
    <font>
      <b/>
      <sz val="10"/>
      <name val="Arial"/>
      <family val="2"/>
      <charset val="1"/>
    </font>
    <font>
      <b/>
      <sz val="10"/>
      <color rgb="FF000000"/>
      <name val="Arial"/>
      <family val="2"/>
      <charset val="1"/>
    </font>
    <font>
      <sz val="10"/>
      <name val="Arial"/>
      <family val="2"/>
      <charset val="1"/>
    </font>
    <font>
      <b/>
      <sz val="11"/>
      <color rgb="FF000000"/>
      <name val="Calibri"/>
      <family val="2"/>
      <charset val="1"/>
    </font>
    <font>
      <sz val="11"/>
      <color rgb="FF000000"/>
      <name val="Calibri"/>
      <family val="2"/>
      <charset val="1"/>
    </font>
    <font>
      <sz val="8"/>
      <name val="Calibri"/>
      <family val="2"/>
      <charset val="1"/>
    </font>
    <font>
      <sz val="11"/>
      <name val="Calibri"/>
      <family val="2"/>
      <charset val="1"/>
    </font>
    <font>
      <b/>
      <sz val="11"/>
      <color rgb="FF000000"/>
      <name val="Calibri"/>
      <family val="2"/>
    </font>
    <font>
      <b/>
      <u/>
      <sz val="16"/>
      <color theme="1"/>
      <name val="Broadway"/>
      <family val="5"/>
    </font>
    <font>
      <b/>
      <u/>
      <sz val="8"/>
      <color theme="1"/>
      <name val="Arial"/>
      <family val="2"/>
    </font>
    <font>
      <b/>
      <u/>
      <sz val="16"/>
      <name val="Calibri"/>
      <family val="2"/>
      <scheme val="minor"/>
    </font>
    <font>
      <sz val="6"/>
      <color theme="1"/>
      <name val="Calibri"/>
      <family val="2"/>
      <scheme val="minor"/>
    </font>
    <font>
      <sz val="9"/>
      <color theme="1"/>
      <name val="Calibri"/>
      <family val="2"/>
      <scheme val="minor"/>
    </font>
    <font>
      <sz val="11"/>
      <name val="Calibri"/>
      <family val="2"/>
      <scheme val="minor"/>
    </font>
    <font>
      <sz val="9"/>
      <name val="Calibri"/>
      <family val="2"/>
      <scheme val="minor"/>
    </font>
    <font>
      <sz val="10"/>
      <name val="Arial"/>
      <family val="2"/>
    </font>
    <font>
      <b/>
      <sz val="10"/>
      <name val="Arial"/>
      <family val="2"/>
    </font>
    <font>
      <sz val="10"/>
      <name val="Arial"/>
      <family val="2"/>
    </font>
    <font>
      <b/>
      <sz val="8"/>
      <color indexed="81"/>
      <name val="Tahoma"/>
      <family val="2"/>
    </font>
    <font>
      <sz val="8"/>
      <color indexed="81"/>
      <name val="Tahoma"/>
      <family val="2"/>
    </font>
    <font>
      <sz val="11"/>
      <color theme="0"/>
      <name val="Calibri"/>
      <family val="2"/>
      <charset val="1"/>
    </font>
    <font>
      <sz val="10"/>
      <name val="Times New Roman"/>
      <family val="1"/>
    </font>
    <font>
      <b/>
      <sz val="10"/>
      <name val="MS Sans Serif"/>
      <family val="2"/>
    </font>
    <font>
      <b/>
      <sz val="10"/>
      <name val="Times New Roman"/>
      <family val="1"/>
    </font>
    <font>
      <b/>
      <sz val="10"/>
      <color rgb="FF0000FF"/>
      <name val="Arial"/>
      <family val="2"/>
    </font>
    <font>
      <b/>
      <sz val="10"/>
      <color rgb="FF0000FF"/>
      <name val="Times New Roman"/>
      <family val="1"/>
    </font>
    <font>
      <sz val="14"/>
      <color rgb="FF333333"/>
      <name val="Arial"/>
      <family val="2"/>
    </font>
    <font>
      <b/>
      <sz val="8"/>
      <name val="Arial"/>
      <family val="2"/>
    </font>
    <font>
      <b/>
      <u/>
      <sz val="8"/>
      <name val="Arial"/>
      <family val="2"/>
    </font>
    <font>
      <sz val="8"/>
      <name val="Arial"/>
      <family val="2"/>
    </font>
    <font>
      <b/>
      <sz val="6"/>
      <name val="Arial"/>
      <family val="2"/>
    </font>
    <font>
      <b/>
      <sz val="7"/>
      <name val="Arial"/>
      <family val="2"/>
    </font>
    <font>
      <b/>
      <vertAlign val="subscript"/>
      <sz val="8"/>
      <name val="Arial"/>
      <family val="2"/>
    </font>
    <font>
      <b/>
      <sz val="11"/>
      <name val="Arial"/>
      <family val="2"/>
    </font>
    <font>
      <b/>
      <u/>
      <sz val="16"/>
      <color theme="1"/>
      <name val="Arial Black"/>
      <family val="2"/>
    </font>
    <font>
      <b/>
      <u/>
      <sz val="12"/>
      <color theme="1"/>
      <name val="Arial Black"/>
      <family val="2"/>
    </font>
    <font>
      <b/>
      <sz val="11"/>
      <color theme="1"/>
      <name val="Calibri"/>
      <family val="2"/>
      <scheme val="minor"/>
    </font>
    <font>
      <sz val="11"/>
      <color rgb="FFFF0000"/>
      <name val="Calibri"/>
      <family val="2"/>
      <charset val="1"/>
    </font>
    <font>
      <sz val="11"/>
      <color indexed="8"/>
      <name val="Calibri"/>
      <family val="2"/>
      <scheme val="minor"/>
    </font>
    <font>
      <sz val="10"/>
      <name val="Courier New"/>
      <family val="3"/>
    </font>
    <font>
      <b/>
      <sz val="8"/>
      <color theme="1"/>
      <name val="Arial"/>
      <family val="2"/>
    </font>
    <font>
      <vertAlign val="superscript"/>
      <sz val="11"/>
      <color indexed="8"/>
      <name val="Calibri"/>
      <family val="2"/>
    </font>
    <font>
      <b/>
      <sz val="10"/>
      <color theme="1"/>
      <name val="Arial"/>
      <family val="2"/>
    </font>
    <font>
      <b/>
      <sz val="11"/>
      <color theme="1"/>
      <name val="Arial"/>
      <family val="2"/>
    </font>
    <font>
      <sz val="9"/>
      <color theme="1"/>
      <name val="Arial"/>
      <family val="2"/>
    </font>
    <font>
      <b/>
      <sz val="12"/>
      <color theme="1"/>
      <name val="Arial"/>
      <family val="2"/>
    </font>
    <font>
      <sz val="11"/>
      <color theme="1"/>
      <name val="Arial"/>
      <family val="2"/>
    </font>
    <font>
      <b/>
      <sz val="13"/>
      <color theme="4"/>
      <name val="Arial"/>
      <family val="2"/>
    </font>
    <font>
      <b/>
      <sz val="10"/>
      <color indexed="8"/>
      <name val="Arial"/>
      <family val="2"/>
    </font>
    <font>
      <b/>
      <u/>
      <sz val="12"/>
      <color indexed="8"/>
      <name val="Arial"/>
      <family val="2"/>
    </font>
    <font>
      <sz val="11"/>
      <color indexed="8"/>
      <name val="Arial"/>
      <family val="2"/>
    </font>
    <font>
      <b/>
      <i/>
      <sz val="11"/>
      <color indexed="8"/>
      <name val="Arial"/>
      <family val="2"/>
    </font>
    <font>
      <b/>
      <i/>
      <sz val="10"/>
      <name val="Arial"/>
      <family val="2"/>
    </font>
    <font>
      <sz val="11"/>
      <color theme="1"/>
      <name val="Calibri"/>
      <family val="2"/>
      <charset val="1"/>
    </font>
    <font>
      <sz val="10"/>
      <color rgb="FFFF0000"/>
      <name val="Arial"/>
      <family val="2"/>
      <charset val="1"/>
    </font>
    <font>
      <sz val="10"/>
      <color indexed="8"/>
      <name val="Arial"/>
      <family val="2"/>
    </font>
    <font>
      <sz val="12"/>
      <color theme="1"/>
      <name val="Arial"/>
      <family val="2"/>
    </font>
    <font>
      <sz val="10"/>
      <color theme="1"/>
      <name val="Arial"/>
      <family val="2"/>
    </font>
    <font>
      <b/>
      <sz val="12"/>
      <name val="Arial"/>
      <family val="2"/>
    </font>
    <font>
      <sz val="11"/>
      <color rgb="FF000000"/>
      <name val="Arial"/>
      <family val="2"/>
    </font>
    <font>
      <sz val="11"/>
      <name val="Arial"/>
      <family val="2"/>
    </font>
    <font>
      <b/>
      <u/>
      <sz val="12"/>
      <name val="Arial"/>
      <family val="2"/>
    </font>
    <font>
      <b/>
      <sz val="16"/>
      <name val="Arial"/>
      <family val="2"/>
    </font>
    <font>
      <sz val="12"/>
      <name val="Arial"/>
      <family val="2"/>
    </font>
    <font>
      <b/>
      <sz val="12"/>
      <color rgb="FFFF0000"/>
      <name val="Arial"/>
      <family val="2"/>
    </font>
    <font>
      <sz val="12"/>
      <color rgb="FF000000"/>
      <name val="Arial"/>
      <family val="2"/>
    </font>
    <font>
      <b/>
      <sz val="12"/>
      <color theme="0" tint="-0.249977111117893"/>
      <name val="Arial"/>
      <family val="2"/>
    </font>
  </fonts>
  <fills count="21">
    <fill>
      <patternFill patternType="none"/>
    </fill>
    <fill>
      <patternFill patternType="gray125"/>
    </fill>
    <fill>
      <patternFill patternType="solid">
        <fgColor rgb="FFC0C0C0"/>
        <bgColor rgb="FFCCCCFF"/>
      </patternFill>
    </fill>
    <fill>
      <patternFill patternType="solid">
        <fgColor rgb="FFFFFF00"/>
        <bgColor rgb="FFFFFF00"/>
      </patternFill>
    </fill>
    <fill>
      <patternFill patternType="solid">
        <fgColor rgb="FFFFFFFF"/>
        <bgColor rgb="FFFFFFCC"/>
      </patternFill>
    </fill>
    <fill>
      <patternFill patternType="solid">
        <fgColor rgb="FFCCFFFF"/>
        <bgColor rgb="FFCCFFFF"/>
      </patternFill>
    </fill>
    <fill>
      <patternFill patternType="solid">
        <fgColor rgb="FFFFA6A6"/>
        <bgColor rgb="FFFFC7CE"/>
      </patternFill>
    </fill>
    <fill>
      <patternFill patternType="solid">
        <fgColor rgb="FFFF0000"/>
        <bgColor rgb="FF9C0006"/>
      </patternFill>
    </fill>
    <fill>
      <patternFill patternType="solid">
        <fgColor rgb="FFFFC000"/>
        <bgColor indexed="64"/>
      </patternFill>
    </fill>
    <fill>
      <patternFill patternType="solid">
        <fgColor theme="0"/>
        <bgColor indexed="64"/>
      </patternFill>
    </fill>
    <fill>
      <patternFill patternType="solid">
        <fgColor theme="0"/>
        <bgColor rgb="FFFFFFCC"/>
      </patternFill>
    </fill>
    <fill>
      <patternFill patternType="solid">
        <fgColor theme="0" tint="-0.499984740745262"/>
        <bgColor indexed="64"/>
      </patternFill>
    </fill>
    <fill>
      <patternFill patternType="solid">
        <fgColor rgb="FFFFFF00"/>
        <bgColor indexed="64"/>
      </patternFill>
    </fill>
    <fill>
      <patternFill patternType="solid">
        <fgColor rgb="FFFFFF00"/>
        <bgColor rgb="FFFFC7CE"/>
      </patternFill>
    </fill>
    <fill>
      <patternFill patternType="solid">
        <fgColor theme="0"/>
        <bgColor rgb="FFCCFFFF"/>
      </patternFill>
    </fill>
    <fill>
      <patternFill patternType="solid">
        <fgColor rgb="FF92D050"/>
        <bgColor indexed="64"/>
      </patternFill>
    </fill>
    <fill>
      <patternFill patternType="solid">
        <fgColor rgb="FF92D050"/>
        <bgColor rgb="FFFFFFCC"/>
      </patternFill>
    </fill>
    <fill>
      <patternFill patternType="solid">
        <fgColor rgb="FFFFFFFF"/>
        <bgColor indexed="64"/>
      </patternFill>
    </fill>
    <fill>
      <patternFill patternType="solid">
        <fgColor rgb="FFFFFFFF"/>
      </patternFill>
    </fill>
    <fill>
      <patternFill patternType="solid">
        <fgColor theme="0" tint="-0.249977111117893"/>
        <bgColor indexed="64"/>
      </patternFill>
    </fill>
    <fill>
      <patternFill patternType="solid">
        <fgColor theme="0" tint="-0.14999847407452621"/>
        <bgColor indexed="64"/>
      </patternFill>
    </fill>
  </fills>
  <borders count="67">
    <border>
      <left/>
      <right/>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style="medium">
        <color auto="1"/>
      </top>
      <bottom style="medium">
        <color auto="1"/>
      </bottom>
      <diagonal/>
    </border>
    <border>
      <left style="medium">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hair">
        <color auto="1"/>
      </left>
      <right style="hair">
        <color auto="1"/>
      </right>
      <top style="hair">
        <color auto="1"/>
      </top>
      <bottom style="hair">
        <color auto="1"/>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thin">
        <color auto="1"/>
      </left>
      <right style="thin">
        <color auto="1"/>
      </right>
      <top style="thin">
        <color indexed="64"/>
      </top>
      <bottom style="medium">
        <color indexed="64"/>
      </bottom>
      <diagonal/>
    </border>
    <border>
      <left style="thin">
        <color auto="1"/>
      </left>
      <right style="medium">
        <color indexed="64"/>
      </right>
      <top style="thin">
        <color indexed="64"/>
      </top>
      <bottom style="medium">
        <color indexed="64"/>
      </bottom>
      <diagonal/>
    </border>
    <border>
      <left style="thin">
        <color auto="1"/>
      </left>
      <right/>
      <top style="medium">
        <color indexed="64"/>
      </top>
      <bottom style="thin">
        <color auto="1"/>
      </bottom>
      <diagonal/>
    </border>
    <border>
      <left style="thin">
        <color auto="1"/>
      </left>
      <right/>
      <top style="thin">
        <color auto="1"/>
      </top>
      <bottom style="thin">
        <color auto="1"/>
      </bottom>
      <diagonal/>
    </border>
    <border>
      <left style="thin">
        <color auto="1"/>
      </left>
      <right/>
      <top style="thin">
        <color indexed="64"/>
      </top>
      <bottom style="medium">
        <color indexed="64"/>
      </bottom>
      <diagonal/>
    </border>
    <border>
      <left style="medium">
        <color auto="1"/>
      </left>
      <right/>
      <top style="medium">
        <color auto="1"/>
      </top>
      <bottom/>
      <diagonal/>
    </border>
    <border>
      <left style="medium">
        <color auto="1"/>
      </left>
      <right/>
      <top/>
      <bottom/>
      <diagonal/>
    </border>
    <border>
      <left style="thick">
        <color auto="1"/>
      </left>
      <right style="thin">
        <color auto="1"/>
      </right>
      <top style="thick">
        <color auto="1"/>
      </top>
      <bottom style="thin">
        <color auto="1"/>
      </bottom>
      <diagonal/>
    </border>
    <border>
      <left style="thin">
        <color auto="1"/>
      </left>
      <right style="thick">
        <color auto="1"/>
      </right>
      <top style="thick">
        <color auto="1"/>
      </top>
      <bottom style="thin">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
      <left/>
      <right/>
      <top style="medium">
        <color auto="1"/>
      </top>
      <bottom/>
      <diagonal/>
    </border>
    <border>
      <left/>
      <right style="medium">
        <color auto="1"/>
      </right>
      <top style="medium">
        <color auto="1"/>
      </top>
      <bottom/>
      <diagonal/>
    </border>
    <border>
      <left/>
      <right style="medium">
        <color auto="1"/>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thin">
        <color auto="1"/>
      </left>
      <right style="thin">
        <color auto="1"/>
      </right>
      <top style="medium">
        <color auto="1"/>
      </top>
      <bottom style="medium">
        <color auto="1"/>
      </bottom>
      <diagonal/>
    </border>
    <border>
      <left style="medium">
        <color auto="1"/>
      </left>
      <right/>
      <top style="medium">
        <color auto="1"/>
      </top>
      <bottom style="medium">
        <color auto="1"/>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medium">
        <color indexed="64"/>
      </bottom>
      <diagonal/>
    </border>
    <border>
      <left style="medium">
        <color indexed="64"/>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diagonal/>
    </border>
    <border>
      <left style="thin">
        <color auto="1"/>
      </left>
      <right style="medium">
        <color indexed="64"/>
      </right>
      <top style="thin">
        <color auto="1"/>
      </top>
      <bottom/>
      <diagonal/>
    </border>
    <border>
      <left style="medium">
        <color auto="1"/>
      </left>
      <right/>
      <top/>
      <bottom style="thin">
        <color auto="1"/>
      </bottom>
      <diagonal/>
    </border>
    <border>
      <left style="thin">
        <color indexed="64"/>
      </left>
      <right/>
      <top/>
      <bottom/>
      <diagonal/>
    </border>
    <border>
      <left style="medium">
        <color indexed="64"/>
      </left>
      <right style="thin">
        <color indexed="64"/>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auto="1"/>
      </right>
      <top style="medium">
        <color indexed="64"/>
      </top>
      <bottom style="medium">
        <color indexed="64"/>
      </bottom>
      <diagonal/>
    </border>
    <border>
      <left/>
      <right style="thin">
        <color indexed="64"/>
      </right>
      <top/>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thin">
        <color indexed="64"/>
      </bottom>
      <diagonal/>
    </border>
    <border>
      <left style="thin">
        <color indexed="64"/>
      </left>
      <right style="thin">
        <color indexed="64"/>
      </right>
      <top/>
      <bottom style="medium">
        <color indexed="64"/>
      </bottom>
      <diagonal/>
    </border>
    <border>
      <left/>
      <right style="medium">
        <color indexed="64"/>
      </right>
      <top/>
      <bottom style="thin">
        <color auto="1"/>
      </bottom>
      <diagonal/>
    </border>
    <border>
      <left style="thin">
        <color auto="1"/>
      </left>
      <right/>
      <top style="medium">
        <color auto="1"/>
      </top>
      <bottom style="medium">
        <color auto="1"/>
      </bottom>
      <diagonal/>
    </border>
    <border>
      <left style="thin">
        <color indexed="64"/>
      </left>
      <right style="medium">
        <color indexed="64"/>
      </right>
      <top/>
      <bottom/>
      <diagonal/>
    </border>
  </borders>
  <cellStyleXfs count="22">
    <xf numFmtId="0" fontId="0" fillId="0" borderId="0"/>
    <xf numFmtId="9" fontId="12" fillId="0" borderId="0" applyBorder="0" applyProtection="0"/>
    <xf numFmtId="0" fontId="23" fillId="0" borderId="0"/>
    <xf numFmtId="0" fontId="25" fillId="0" borderId="0"/>
    <xf numFmtId="175" fontId="25" fillId="0" borderId="0" applyFont="0" applyFill="0" applyBorder="0" applyAlignment="0" applyProtection="0"/>
    <xf numFmtId="0" fontId="5" fillId="0" borderId="0"/>
    <xf numFmtId="178"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46" fillId="0" borderId="0"/>
    <xf numFmtId="0" fontId="23" fillId="0" borderId="0"/>
    <xf numFmtId="175" fontId="46" fillId="0" borderId="0" applyFont="0" applyFill="0" applyBorder="0" applyAlignment="0" applyProtection="0"/>
    <xf numFmtId="44" fontId="12" fillId="0" borderId="0" applyFont="0" applyFill="0" applyBorder="0" applyAlignment="0" applyProtection="0"/>
    <xf numFmtId="0" fontId="63" fillId="0" borderId="0"/>
    <xf numFmtId="0" fontId="4" fillId="0" borderId="0"/>
    <xf numFmtId="175" fontId="46" fillId="0" borderId="0" applyFont="0" applyFill="0" applyBorder="0" applyAlignment="0" applyProtection="0"/>
    <xf numFmtId="0" fontId="3" fillId="0" borderId="0"/>
    <xf numFmtId="9" fontId="3" fillId="0" borderId="0" applyFont="0" applyFill="0" applyBorder="0" applyAlignment="0" applyProtection="0"/>
    <xf numFmtId="44" fontId="3" fillId="0" borderId="0" applyFont="0" applyFill="0" applyBorder="0" applyAlignment="0" applyProtection="0"/>
    <xf numFmtId="43" fontId="12" fillId="0" borderId="0" applyFont="0" applyFill="0" applyBorder="0" applyAlignment="0" applyProtection="0"/>
    <xf numFmtId="0" fontId="2" fillId="0" borderId="0"/>
    <xf numFmtId="0" fontId="1" fillId="0" borderId="0"/>
  </cellStyleXfs>
  <cellXfs count="518">
    <xf numFmtId="0" fontId="0" fillId="0" borderId="0" xfId="0"/>
    <xf numFmtId="0" fontId="8" fillId="0" borderId="0" xfId="0" applyFont="1" applyAlignment="1">
      <alignment horizontal="center" vertical="center"/>
    </xf>
    <xf numFmtId="2" fontId="0" fillId="0" borderId="0" xfId="0" applyNumberFormat="1"/>
    <xf numFmtId="0" fontId="0" fillId="0" borderId="0" xfId="0" applyAlignment="1">
      <alignment horizontal="center"/>
    </xf>
    <xf numFmtId="0" fontId="8" fillId="9" borderId="2" xfId="0" applyFont="1" applyFill="1" applyBorder="1" applyAlignment="1">
      <alignment horizontal="center" vertical="center"/>
    </xf>
    <xf numFmtId="0" fontId="8" fillId="9" borderId="2" xfId="0" applyFont="1" applyFill="1" applyBorder="1" applyAlignment="1">
      <alignment horizontal="center" vertical="center" wrapText="1"/>
    </xf>
    <xf numFmtId="0" fontId="8" fillId="9" borderId="1" xfId="0" applyFont="1" applyFill="1" applyBorder="1" applyAlignment="1">
      <alignment horizontal="center" vertical="center"/>
    </xf>
    <xf numFmtId="2" fontId="15" fillId="9" borderId="3" xfId="0" applyNumberFormat="1" applyFont="1" applyFill="1" applyBorder="1" applyAlignment="1">
      <alignment horizontal="center" vertical="center"/>
    </xf>
    <xf numFmtId="2" fontId="14" fillId="10" borderId="8" xfId="0" applyNumberFormat="1" applyFont="1" applyFill="1" applyBorder="1" applyAlignment="1">
      <alignment horizontal="center"/>
    </xf>
    <xf numFmtId="167" fontId="14" fillId="10" borderId="8" xfId="0" applyNumberFormat="1" applyFont="1" applyFill="1" applyBorder="1" applyAlignment="1">
      <alignment horizontal="center"/>
    </xf>
    <xf numFmtId="164" fontId="10" fillId="9" borderId="8" xfId="0" applyNumberFormat="1" applyFont="1" applyFill="1" applyBorder="1" applyAlignment="1">
      <alignment horizontal="center" vertical="center"/>
    </xf>
    <xf numFmtId="164" fontId="10" fillId="9" borderId="8" xfId="0" applyNumberFormat="1" applyFont="1" applyFill="1" applyBorder="1" applyAlignment="1">
      <alignment horizontal="center"/>
    </xf>
    <xf numFmtId="165" fontId="14" fillId="10" borderId="8" xfId="0" applyNumberFormat="1" applyFont="1" applyFill="1" applyBorder="1" applyAlignment="1">
      <alignment horizontal="center"/>
    </xf>
    <xf numFmtId="165" fontId="10" fillId="10" borderId="8" xfId="0" applyNumberFormat="1" applyFont="1" applyFill="1" applyBorder="1" applyAlignment="1">
      <alignment horizontal="center"/>
    </xf>
    <xf numFmtId="1" fontId="10" fillId="9" borderId="8" xfId="0" applyNumberFormat="1" applyFont="1" applyFill="1" applyBorder="1" applyAlignment="1">
      <alignment horizontal="center"/>
    </xf>
    <xf numFmtId="10" fontId="12" fillId="9" borderId="8" xfId="1" applyNumberFormat="1" applyFill="1" applyBorder="1" applyAlignment="1">
      <alignment horizontal="center"/>
    </xf>
    <xf numFmtId="2" fontId="14" fillId="9" borderId="8" xfId="0" applyNumberFormat="1" applyFont="1" applyFill="1" applyBorder="1" applyAlignment="1">
      <alignment horizontal="center"/>
    </xf>
    <xf numFmtId="166" fontId="14" fillId="9" borderId="8" xfId="0" applyNumberFormat="1" applyFont="1" applyFill="1" applyBorder="1" applyAlignment="1">
      <alignment horizontal="center" vertical="center"/>
    </xf>
    <xf numFmtId="4" fontId="14" fillId="9" borderId="8" xfId="0" applyNumberFormat="1" applyFont="1" applyFill="1" applyBorder="1" applyAlignment="1">
      <alignment horizontal="center" vertical="center"/>
    </xf>
    <xf numFmtId="4" fontId="14" fillId="9" borderId="14" xfId="0" applyNumberFormat="1" applyFont="1" applyFill="1" applyBorder="1" applyAlignment="1">
      <alignment horizontal="center" vertical="center"/>
    </xf>
    <xf numFmtId="49" fontId="10" fillId="9" borderId="10" xfId="0" applyNumberFormat="1" applyFont="1" applyFill="1" applyBorder="1" applyAlignment="1">
      <alignment horizontal="center" vertical="center"/>
    </xf>
    <xf numFmtId="49" fontId="10" fillId="9" borderId="5" xfId="0" applyNumberFormat="1" applyFont="1" applyFill="1" applyBorder="1" applyAlignment="1">
      <alignment horizontal="center" vertical="center"/>
    </xf>
    <xf numFmtId="2" fontId="14" fillId="10" borderId="5" xfId="0" applyNumberFormat="1" applyFont="1" applyFill="1" applyBorder="1" applyAlignment="1">
      <alignment horizontal="center"/>
    </xf>
    <xf numFmtId="167" fontId="14" fillId="10" borderId="5" xfId="0" applyNumberFormat="1" applyFont="1" applyFill="1" applyBorder="1" applyAlignment="1">
      <alignment horizontal="center"/>
    </xf>
    <xf numFmtId="164" fontId="10" fillId="9" borderId="5" xfId="0" applyNumberFormat="1" applyFont="1" applyFill="1" applyBorder="1" applyAlignment="1">
      <alignment horizontal="center" vertical="center"/>
    </xf>
    <xf numFmtId="164" fontId="10" fillId="9" borderId="5" xfId="0" applyNumberFormat="1" applyFont="1" applyFill="1" applyBorder="1" applyAlignment="1">
      <alignment horizontal="center"/>
    </xf>
    <xf numFmtId="165" fontId="14" fillId="10" borderId="5" xfId="0" applyNumberFormat="1" applyFont="1" applyFill="1" applyBorder="1" applyAlignment="1">
      <alignment horizontal="center"/>
    </xf>
    <xf numFmtId="165" fontId="10" fillId="10" borderId="5" xfId="0" applyNumberFormat="1" applyFont="1" applyFill="1" applyBorder="1" applyAlignment="1">
      <alignment horizontal="center"/>
    </xf>
    <xf numFmtId="1" fontId="10" fillId="9" borderId="5" xfId="0" applyNumberFormat="1" applyFont="1" applyFill="1" applyBorder="1" applyAlignment="1">
      <alignment horizontal="center"/>
    </xf>
    <xf numFmtId="10" fontId="12" fillId="9" borderId="5" xfId="1" applyNumberFormat="1" applyFill="1" applyBorder="1" applyAlignment="1">
      <alignment horizontal="center"/>
    </xf>
    <xf numFmtId="2" fontId="14" fillId="9" borderId="5" xfId="0" applyNumberFormat="1" applyFont="1" applyFill="1" applyBorder="1" applyAlignment="1">
      <alignment horizontal="center"/>
    </xf>
    <xf numFmtId="166" fontId="14" fillId="9" borderId="5" xfId="0" applyNumberFormat="1" applyFont="1" applyFill="1" applyBorder="1" applyAlignment="1">
      <alignment horizontal="center" vertical="center"/>
    </xf>
    <xf numFmtId="4" fontId="14" fillId="9" borderId="5" xfId="0" applyNumberFormat="1" applyFont="1" applyFill="1" applyBorder="1" applyAlignment="1">
      <alignment horizontal="center" vertical="center"/>
    </xf>
    <xf numFmtId="4" fontId="14" fillId="9" borderId="15" xfId="0" applyNumberFormat="1" applyFont="1" applyFill="1" applyBorder="1" applyAlignment="1">
      <alignment horizontal="center" vertical="center"/>
    </xf>
    <xf numFmtId="0" fontId="0" fillId="9" borderId="15" xfId="0" applyFill="1" applyBorder="1" applyAlignment="1">
      <alignment horizontal="center" vertical="center"/>
    </xf>
    <xf numFmtId="0" fontId="0" fillId="9" borderId="11" xfId="0" applyFill="1" applyBorder="1" applyAlignment="1">
      <alignment horizontal="center" vertical="center"/>
    </xf>
    <xf numFmtId="49" fontId="10" fillId="10" borderId="5" xfId="0" applyNumberFormat="1" applyFont="1" applyFill="1" applyBorder="1" applyAlignment="1">
      <alignment horizontal="center" vertical="center"/>
    </xf>
    <xf numFmtId="2" fontId="14" fillId="10" borderId="12" xfId="0" applyNumberFormat="1" applyFont="1" applyFill="1" applyBorder="1" applyAlignment="1">
      <alignment horizontal="center"/>
    </xf>
    <xf numFmtId="167" fontId="14" fillId="10" borderId="12" xfId="0" applyNumberFormat="1" applyFont="1" applyFill="1" applyBorder="1" applyAlignment="1">
      <alignment horizontal="center"/>
    </xf>
    <xf numFmtId="164" fontId="10" fillId="9" borderId="12" xfId="0" applyNumberFormat="1" applyFont="1" applyFill="1" applyBorder="1" applyAlignment="1">
      <alignment horizontal="center" vertical="center"/>
    </xf>
    <xf numFmtId="165" fontId="14" fillId="10" borderId="12" xfId="0" applyNumberFormat="1" applyFont="1" applyFill="1" applyBorder="1" applyAlignment="1">
      <alignment horizontal="center"/>
    </xf>
    <xf numFmtId="165" fontId="10" fillId="10" borderId="12" xfId="0" applyNumberFormat="1" applyFont="1" applyFill="1" applyBorder="1" applyAlignment="1">
      <alignment horizontal="center"/>
    </xf>
    <xf numFmtId="2" fontId="14" fillId="9" borderId="12" xfId="0" applyNumberFormat="1" applyFont="1" applyFill="1" applyBorder="1" applyAlignment="1">
      <alignment horizontal="center"/>
    </xf>
    <xf numFmtId="166" fontId="14" fillId="9" borderId="12" xfId="0" applyNumberFormat="1" applyFont="1" applyFill="1" applyBorder="1" applyAlignment="1">
      <alignment horizontal="center" vertical="center"/>
    </xf>
    <xf numFmtId="4" fontId="14" fillId="9" borderId="12" xfId="0" applyNumberFormat="1" applyFont="1" applyFill="1" applyBorder="1" applyAlignment="1">
      <alignment horizontal="center" vertical="center"/>
    </xf>
    <xf numFmtId="4" fontId="14" fillId="9" borderId="16" xfId="0" applyNumberFormat="1" applyFont="1" applyFill="1" applyBorder="1" applyAlignment="1">
      <alignment horizontal="center" vertical="center"/>
    </xf>
    <xf numFmtId="0" fontId="0" fillId="9" borderId="0" xfId="0" applyFill="1"/>
    <xf numFmtId="0" fontId="15" fillId="9" borderId="3" xfId="0" applyFont="1" applyFill="1" applyBorder="1" applyAlignment="1">
      <alignment horizontal="center" vertical="center"/>
    </xf>
    <xf numFmtId="0" fontId="0" fillId="9" borderId="21" xfId="0" applyFill="1" applyBorder="1" applyAlignment="1">
      <alignment horizontal="center" vertical="center"/>
    </xf>
    <xf numFmtId="0" fontId="0" fillId="9" borderId="22" xfId="0" applyFill="1" applyBorder="1" applyAlignment="1">
      <alignment horizontal="center" vertical="center"/>
    </xf>
    <xf numFmtId="4" fontId="0" fillId="9" borderId="22" xfId="0" applyNumberFormat="1" applyFill="1" applyBorder="1" applyAlignment="1">
      <alignment horizontal="center" vertical="center"/>
    </xf>
    <xf numFmtId="0" fontId="7" fillId="9" borderId="0" xfId="0" applyFont="1" applyFill="1" applyAlignment="1">
      <alignment horizontal="center" vertical="center"/>
    </xf>
    <xf numFmtId="0" fontId="8" fillId="9" borderId="3" xfId="0" applyFont="1" applyFill="1" applyBorder="1" applyAlignment="1">
      <alignment horizontal="center" vertical="center"/>
    </xf>
    <xf numFmtId="0" fontId="16" fillId="0" borderId="0" xfId="0" applyFont="1" applyAlignment="1">
      <alignment horizontal="center" vertical="center"/>
    </xf>
    <xf numFmtId="0" fontId="18" fillId="0" borderId="0" xfId="0" applyFont="1" applyAlignment="1">
      <alignment horizontal="center"/>
    </xf>
    <xf numFmtId="0" fontId="0" fillId="0" borderId="0" xfId="0" applyAlignment="1">
      <alignment wrapText="1"/>
    </xf>
    <xf numFmtId="0" fontId="19" fillId="0" borderId="0" xfId="0" applyFont="1"/>
    <xf numFmtId="0" fontId="0" fillId="0" borderId="23" xfId="0" applyBorder="1" applyAlignment="1">
      <alignment horizontal="center"/>
    </xf>
    <xf numFmtId="0" fontId="21" fillId="0" borderId="0" xfId="0" applyFont="1" applyAlignment="1">
      <alignment horizontal="center"/>
    </xf>
    <xf numFmtId="0" fontId="21" fillId="0" borderId="0" xfId="0" applyFont="1"/>
    <xf numFmtId="0" fontId="0" fillId="0" borderId="23" xfId="0" applyBorder="1"/>
    <xf numFmtId="0" fontId="22" fillId="0" borderId="0" xfId="0" applyFont="1" applyAlignment="1">
      <alignment wrapText="1"/>
    </xf>
    <xf numFmtId="168" fontId="0" fillId="0" borderId="0" xfId="0" applyNumberFormat="1" applyAlignment="1">
      <alignment horizontal="right"/>
    </xf>
    <xf numFmtId="168" fontId="0" fillId="0" borderId="0" xfId="0" applyNumberFormat="1"/>
    <xf numFmtId="0" fontId="23" fillId="0" borderId="17" xfId="2" applyBorder="1"/>
    <xf numFmtId="0" fontId="23" fillId="0" borderId="23" xfId="2" applyBorder="1"/>
    <xf numFmtId="0" fontId="23" fillId="0" borderId="0" xfId="2"/>
    <xf numFmtId="0" fontId="23" fillId="0" borderId="26" xfId="2" applyBorder="1"/>
    <xf numFmtId="0" fontId="23" fillId="0" borderId="27" xfId="2" applyBorder="1"/>
    <xf numFmtId="0" fontId="25" fillId="0" borderId="0" xfId="2" applyFont="1"/>
    <xf numFmtId="0" fontId="25" fillId="8" borderId="5" xfId="2" applyFont="1" applyFill="1" applyBorder="1"/>
    <xf numFmtId="2" fontId="23" fillId="0" borderId="5" xfId="2" applyNumberFormat="1" applyBorder="1"/>
    <xf numFmtId="167" fontId="23" fillId="0" borderId="0" xfId="2" applyNumberFormat="1"/>
    <xf numFmtId="166" fontId="28" fillId="11" borderId="0" xfId="0" applyNumberFormat="1" applyFont="1" applyFill="1" applyAlignment="1">
      <alignment horizontal="left"/>
    </xf>
    <xf numFmtId="166" fontId="28" fillId="11" borderId="0" xfId="0" applyNumberFormat="1" applyFont="1" applyFill="1" applyAlignment="1">
      <alignment horizontal="right"/>
    </xf>
    <xf numFmtId="2" fontId="28" fillId="11" borderId="0" xfId="0" applyNumberFormat="1" applyFont="1" applyFill="1" applyAlignment="1">
      <alignment horizontal="left"/>
    </xf>
    <xf numFmtId="0" fontId="25" fillId="0" borderId="0" xfId="3"/>
    <xf numFmtId="0" fontId="25" fillId="0" borderId="18" xfId="3" applyBorder="1"/>
    <xf numFmtId="0" fontId="25" fillId="0" borderId="18" xfId="3" applyBorder="1" applyProtection="1">
      <protection hidden="1"/>
    </xf>
    <xf numFmtId="0" fontId="25" fillId="0" borderId="27" xfId="3" applyBorder="1" applyProtection="1">
      <protection hidden="1"/>
    </xf>
    <xf numFmtId="0" fontId="25" fillId="0" borderId="0" xfId="3" applyProtection="1">
      <protection hidden="1"/>
    </xf>
    <xf numFmtId="0" fontId="29" fillId="0" borderId="0" xfId="3" applyFont="1" applyProtection="1">
      <protection hidden="1"/>
    </xf>
    <xf numFmtId="0" fontId="29" fillId="0" borderId="0" xfId="3" applyFont="1" applyAlignment="1" applyProtection="1">
      <alignment horizontal="left"/>
      <protection hidden="1"/>
    </xf>
    <xf numFmtId="0" fontId="29" fillId="0" borderId="0" xfId="3" applyFont="1" applyAlignment="1" applyProtection="1">
      <alignment horizontal="center"/>
      <protection hidden="1"/>
    </xf>
    <xf numFmtId="2" fontId="29" fillId="0" borderId="0" xfId="3" applyNumberFormat="1" applyFont="1" applyAlignment="1" applyProtection="1">
      <alignment horizontal="right"/>
      <protection hidden="1"/>
    </xf>
    <xf numFmtId="0" fontId="29" fillId="0" borderId="0" xfId="3" applyFont="1" applyAlignment="1" applyProtection="1">
      <alignment horizontal="right"/>
      <protection hidden="1"/>
    </xf>
    <xf numFmtId="0" fontId="29" fillId="0" borderId="0" xfId="3" applyFont="1" applyProtection="1">
      <protection locked="0"/>
    </xf>
    <xf numFmtId="0" fontId="29" fillId="0" borderId="0" xfId="3" applyFont="1" applyAlignment="1" applyProtection="1">
      <alignment horizontal="center"/>
      <protection locked="0"/>
    </xf>
    <xf numFmtId="0" fontId="25" fillId="0" borderId="0" xfId="3" applyAlignment="1" applyProtection="1">
      <alignment horizontal="left"/>
      <protection hidden="1"/>
    </xf>
    <xf numFmtId="0" fontId="25" fillId="0" borderId="0" xfId="3" applyAlignment="1" applyProtection="1">
      <alignment horizontal="center"/>
      <protection hidden="1"/>
    </xf>
    <xf numFmtId="0" fontId="31" fillId="0" borderId="0" xfId="3" applyFont="1" applyAlignment="1" applyProtection="1">
      <alignment horizontal="right"/>
      <protection hidden="1"/>
    </xf>
    <xf numFmtId="0" fontId="24" fillId="0" borderId="0" xfId="3" applyFont="1" applyProtection="1">
      <protection hidden="1"/>
    </xf>
    <xf numFmtId="0" fontId="33" fillId="0" borderId="0" xfId="3" applyFont="1" applyAlignment="1" applyProtection="1">
      <alignment horizontal="center"/>
      <protection hidden="1"/>
    </xf>
    <xf numFmtId="0" fontId="25" fillId="0" borderId="17" xfId="3" applyBorder="1" applyProtection="1">
      <protection hidden="1"/>
    </xf>
    <xf numFmtId="0" fontId="25" fillId="0" borderId="23" xfId="3" applyBorder="1" applyProtection="1">
      <protection hidden="1"/>
    </xf>
    <xf numFmtId="0" fontId="30" fillId="0" borderId="23" xfId="3" applyFont="1" applyBorder="1" applyProtection="1">
      <protection hidden="1"/>
    </xf>
    <xf numFmtId="0" fontId="0" fillId="0" borderId="24" xfId="0" applyBorder="1"/>
    <xf numFmtId="0" fontId="0" fillId="0" borderId="25" xfId="0" applyBorder="1"/>
    <xf numFmtId="0" fontId="29" fillId="0" borderId="18" xfId="3" applyFont="1" applyBorder="1" applyProtection="1">
      <protection hidden="1"/>
    </xf>
    <xf numFmtId="0" fontId="32" fillId="0" borderId="18" xfId="3" applyFont="1" applyBorder="1" applyAlignment="1" applyProtection="1">
      <alignment horizontal="center"/>
      <protection hidden="1"/>
    </xf>
    <xf numFmtId="0" fontId="25" fillId="0" borderId="26" xfId="3" applyBorder="1" applyProtection="1">
      <protection hidden="1"/>
    </xf>
    <xf numFmtId="0" fontId="0" fillId="0" borderId="28" xfId="0" applyBorder="1"/>
    <xf numFmtId="0" fontId="0" fillId="0" borderId="17" xfId="0" applyBorder="1"/>
    <xf numFmtId="0" fontId="0" fillId="0" borderId="18" xfId="0" applyBorder="1"/>
    <xf numFmtId="0" fontId="0" fillId="0" borderId="26" xfId="0" applyBorder="1"/>
    <xf numFmtId="0" fontId="0" fillId="0" borderId="27" xfId="0" applyBorder="1"/>
    <xf numFmtId="0" fontId="32" fillId="0" borderId="0" xfId="3" applyFont="1" applyAlignment="1" applyProtection="1">
      <alignment horizontal="right"/>
      <protection hidden="1"/>
    </xf>
    <xf numFmtId="0" fontId="25" fillId="0" borderId="0" xfId="3" applyAlignment="1" applyProtection="1">
      <alignment horizontal="left"/>
      <protection locked="0"/>
    </xf>
    <xf numFmtId="0" fontId="0" fillId="0" borderId="25" xfId="0" applyBorder="1" applyAlignment="1">
      <alignment horizontal="left" vertical="center"/>
    </xf>
    <xf numFmtId="0" fontId="25" fillId="0" borderId="0" xfId="3" applyAlignment="1" applyProtection="1">
      <alignment vertical="center"/>
      <protection hidden="1"/>
    </xf>
    <xf numFmtId="0" fontId="24" fillId="0" borderId="0" xfId="3" applyFont="1" applyAlignment="1" applyProtection="1">
      <alignment horizontal="center" vertical="center"/>
      <protection hidden="1"/>
    </xf>
    <xf numFmtId="0" fontId="24" fillId="0" borderId="0" xfId="3" applyFont="1" applyAlignment="1" applyProtection="1">
      <alignment vertical="center"/>
      <protection hidden="1"/>
    </xf>
    <xf numFmtId="171" fontId="25" fillId="0" borderId="0" xfId="3" applyNumberFormat="1" applyAlignment="1" applyProtection="1">
      <alignment vertical="center"/>
      <protection hidden="1"/>
    </xf>
    <xf numFmtId="0" fontId="24" fillId="0" borderId="0" xfId="3" applyFont="1" applyAlignment="1" applyProtection="1">
      <alignment horizontal="right" vertical="center"/>
      <protection hidden="1"/>
    </xf>
    <xf numFmtId="0" fontId="34" fillId="0" borderId="0" xfId="0" applyFont="1" applyAlignment="1">
      <alignment horizontal="center" vertical="center" wrapText="1"/>
    </xf>
    <xf numFmtId="2" fontId="31" fillId="0" borderId="0" xfId="3" applyNumberFormat="1" applyFont="1" applyAlignment="1" applyProtection="1">
      <alignment horizontal="right"/>
      <protection hidden="1"/>
    </xf>
    <xf numFmtId="0" fontId="11" fillId="0" borderId="25" xfId="0" applyFont="1" applyBorder="1"/>
    <xf numFmtId="170" fontId="31" fillId="0" borderId="0" xfId="3" applyNumberFormat="1" applyFont="1" applyAlignment="1" applyProtection="1">
      <alignment horizontal="right"/>
      <protection hidden="1"/>
    </xf>
    <xf numFmtId="0" fontId="31" fillId="0" borderId="0" xfId="3" applyFont="1" applyAlignment="1" applyProtection="1">
      <alignment horizontal="left"/>
      <protection hidden="1"/>
    </xf>
    <xf numFmtId="4" fontId="25" fillId="0" borderId="0" xfId="3" applyNumberFormat="1" applyAlignment="1" applyProtection="1">
      <alignment horizontal="right"/>
      <protection hidden="1"/>
    </xf>
    <xf numFmtId="2" fontId="31" fillId="0" borderId="25" xfId="3" applyNumberFormat="1" applyFont="1" applyBorder="1" applyAlignment="1" applyProtection="1">
      <alignment horizontal="left"/>
      <protection hidden="1"/>
    </xf>
    <xf numFmtId="164" fontId="24" fillId="0" borderId="0" xfId="3" applyNumberFormat="1" applyFont="1" applyAlignment="1" applyProtection="1">
      <alignment horizontal="center" vertical="center"/>
      <protection hidden="1"/>
    </xf>
    <xf numFmtId="167" fontId="24" fillId="8" borderId="5" xfId="2" applyNumberFormat="1" applyFont="1" applyFill="1" applyBorder="1"/>
    <xf numFmtId="0" fontId="9" fillId="2" borderId="0" xfId="0" applyFont="1" applyFill="1" applyAlignment="1">
      <alignment horizontal="center" vertical="center"/>
    </xf>
    <xf numFmtId="0" fontId="6" fillId="9" borderId="0" xfId="0" applyFont="1" applyFill="1" applyAlignment="1">
      <alignment horizontal="center" vertical="center"/>
    </xf>
    <xf numFmtId="0" fontId="15" fillId="9" borderId="0" xfId="0" applyFont="1" applyFill="1" applyAlignment="1">
      <alignment horizontal="center" vertical="center"/>
    </xf>
    <xf numFmtId="0" fontId="0" fillId="0" borderId="0" xfId="0" applyAlignment="1">
      <alignment vertical="center"/>
    </xf>
    <xf numFmtId="10" fontId="14" fillId="9" borderId="8" xfId="0" applyNumberFormat="1" applyFont="1" applyFill="1" applyBorder="1" applyAlignment="1">
      <alignment horizontal="center" vertical="center"/>
    </xf>
    <xf numFmtId="10" fontId="14" fillId="9" borderId="5" xfId="0" applyNumberFormat="1" applyFont="1" applyFill="1" applyBorder="1" applyAlignment="1">
      <alignment horizontal="center" vertical="center"/>
    </xf>
    <xf numFmtId="10" fontId="14" fillId="9" borderId="12" xfId="0" applyNumberFormat="1" applyFont="1" applyFill="1" applyBorder="1" applyAlignment="1">
      <alignment horizontal="center" vertical="center"/>
    </xf>
    <xf numFmtId="0" fontId="25" fillId="0" borderId="17" xfId="3" applyBorder="1"/>
    <xf numFmtId="0" fontId="25" fillId="0" borderId="23" xfId="3" applyBorder="1"/>
    <xf numFmtId="0" fontId="24" fillId="0" borderId="23" xfId="3" quotePrefix="1" applyFont="1" applyBorder="1" applyAlignment="1">
      <alignment horizontal="left" vertical="center"/>
    </xf>
    <xf numFmtId="0" fontId="25" fillId="0" borderId="24" xfId="3" applyBorder="1"/>
    <xf numFmtId="0" fontId="35" fillId="0" borderId="17" xfId="3" applyFont="1" applyBorder="1" applyAlignment="1">
      <alignment horizontal="left"/>
    </xf>
    <xf numFmtId="0" fontId="24" fillId="0" borderId="0" xfId="3" quotePrefix="1" applyFont="1" applyAlignment="1">
      <alignment horizontal="center" vertical="center"/>
    </xf>
    <xf numFmtId="0" fontId="25" fillId="0" borderId="25" xfId="3" applyBorder="1"/>
    <xf numFmtId="0" fontId="35" fillId="0" borderId="18" xfId="3" applyFont="1" applyBorder="1" applyAlignment="1">
      <alignment horizontal="left"/>
    </xf>
    <xf numFmtId="0" fontId="24" fillId="0" borderId="25" xfId="3" quotePrefix="1" applyFont="1" applyBorder="1" applyAlignment="1">
      <alignment horizontal="center" vertical="center"/>
    </xf>
    <xf numFmtId="0" fontId="24" fillId="12" borderId="0" xfId="3" quotePrefix="1" applyFont="1" applyFill="1" applyAlignment="1">
      <alignment horizontal="center" vertical="center"/>
    </xf>
    <xf numFmtId="0" fontId="25" fillId="12" borderId="0" xfId="3" applyFill="1"/>
    <xf numFmtId="0" fontId="24" fillId="12" borderId="25" xfId="3" quotePrefix="1" applyFont="1" applyFill="1" applyBorder="1" applyAlignment="1">
      <alignment horizontal="center" vertical="center"/>
    </xf>
    <xf numFmtId="0" fontId="35" fillId="0" borderId="26" xfId="3" quotePrefix="1" applyFont="1" applyBorder="1" applyAlignment="1">
      <alignment horizontal="left"/>
    </xf>
    <xf numFmtId="0" fontId="24" fillId="0" borderId="27" xfId="3" applyFont="1" applyBorder="1" applyAlignment="1">
      <alignment horizontal="left" vertical="center"/>
    </xf>
    <xf numFmtId="0" fontId="25" fillId="0" borderId="27" xfId="3" applyBorder="1" applyAlignment="1">
      <alignment horizontal="right" vertical="center"/>
    </xf>
    <xf numFmtId="14" fontId="35" fillId="0" borderId="28" xfId="3" applyNumberFormat="1" applyFont="1" applyBorder="1" applyAlignment="1">
      <alignment horizontal="left" vertical="center"/>
    </xf>
    <xf numFmtId="0" fontId="24" fillId="12" borderId="25" xfId="3" quotePrefix="1" applyFont="1" applyFill="1" applyBorder="1" applyAlignment="1">
      <alignment horizontal="left" vertical="center"/>
    </xf>
    <xf numFmtId="0" fontId="25" fillId="0" borderId="0" xfId="3" applyAlignment="1">
      <alignment horizontal="right" vertical="center"/>
    </xf>
    <xf numFmtId="0" fontId="24" fillId="0" borderId="0" xfId="3" applyFont="1" applyAlignment="1">
      <alignment horizontal="left" vertical="center"/>
    </xf>
    <xf numFmtId="0" fontId="24" fillId="12" borderId="0" xfId="3" applyFont="1" applyFill="1" applyAlignment="1">
      <alignment horizontal="left" vertical="center"/>
    </xf>
    <xf numFmtId="0" fontId="25" fillId="12" borderId="25" xfId="3" applyFill="1" applyBorder="1"/>
    <xf numFmtId="0" fontId="36" fillId="0" borderId="18" xfId="3" quotePrefix="1" applyFont="1" applyBorder="1" applyAlignment="1">
      <alignment horizontal="left" vertical="center" indent="1"/>
    </xf>
    <xf numFmtId="0" fontId="36" fillId="0" borderId="0" xfId="3" quotePrefix="1" applyFont="1" applyAlignment="1">
      <alignment horizontal="left" vertical="center" indent="1"/>
    </xf>
    <xf numFmtId="0" fontId="25" fillId="0" borderId="0" xfId="3" applyAlignment="1">
      <alignment vertical="center"/>
    </xf>
    <xf numFmtId="0" fontId="36" fillId="0" borderId="0" xfId="3" quotePrefix="1" applyFont="1" applyAlignment="1">
      <alignment horizontal="left" vertical="center"/>
    </xf>
    <xf numFmtId="0" fontId="37" fillId="0" borderId="18" xfId="3" quotePrefix="1" applyFont="1" applyBorder="1" applyAlignment="1">
      <alignment horizontal="left" vertical="center" indent="1"/>
    </xf>
    <xf numFmtId="0" fontId="37" fillId="0" borderId="0" xfId="3" quotePrefix="1" applyFont="1" applyAlignment="1">
      <alignment horizontal="left" vertical="center" indent="1"/>
    </xf>
    <xf numFmtId="173" fontId="35" fillId="0" borderId="0" xfId="3" applyNumberFormat="1" applyFont="1" applyAlignment="1">
      <alignment horizontal="left" vertical="center"/>
    </xf>
    <xf numFmtId="174" fontId="35" fillId="0" borderId="0" xfId="3" applyNumberFormat="1" applyFont="1" applyAlignment="1">
      <alignment horizontal="center" vertical="center"/>
    </xf>
    <xf numFmtId="2" fontId="35" fillId="0" borderId="0" xfId="3" applyNumberFormat="1" applyFont="1" applyAlignment="1">
      <alignment horizontal="left" vertical="center"/>
    </xf>
    <xf numFmtId="0" fontId="37" fillId="0" borderId="0" xfId="3" quotePrefix="1" applyFont="1" applyAlignment="1">
      <alignment horizontal="right" vertical="center"/>
    </xf>
    <xf numFmtId="169" fontId="35" fillId="0" borderId="0" xfId="3" applyNumberFormat="1" applyFont="1" applyAlignment="1">
      <alignment horizontal="left" vertical="center"/>
    </xf>
    <xf numFmtId="10" fontId="35" fillId="0" borderId="0" xfId="3" applyNumberFormat="1" applyFont="1" applyAlignment="1">
      <alignment horizontal="center" vertical="center"/>
    </xf>
    <xf numFmtId="165" fontId="35" fillId="0" borderId="0" xfId="3" applyNumberFormat="1" applyFont="1" applyAlignment="1">
      <alignment horizontal="center"/>
    </xf>
    <xf numFmtId="0" fontId="35" fillId="0" borderId="0" xfId="3" quotePrefix="1" applyFont="1" applyAlignment="1">
      <alignment horizontal="right" vertical="center"/>
    </xf>
    <xf numFmtId="0" fontId="35" fillId="0" borderId="34" xfId="3" quotePrefix="1" applyFont="1" applyBorder="1" applyAlignment="1">
      <alignment horizontal="center" vertical="center" wrapText="1"/>
    </xf>
    <xf numFmtId="0" fontId="35" fillId="0" borderId="30" xfId="3" quotePrefix="1" applyFont="1" applyBorder="1" applyAlignment="1">
      <alignment horizontal="center" vertical="center" wrapText="1"/>
    </xf>
    <xf numFmtId="0" fontId="35" fillId="0" borderId="30" xfId="3" applyFont="1" applyBorder="1" applyAlignment="1">
      <alignment horizontal="center" vertical="center" wrapText="1"/>
    </xf>
    <xf numFmtId="0" fontId="35" fillId="0" borderId="35" xfId="3" quotePrefix="1" applyFont="1" applyBorder="1" applyAlignment="1">
      <alignment horizontal="center" vertical="center" wrapText="1"/>
    </xf>
    <xf numFmtId="1" fontId="37" fillId="0" borderId="4" xfId="3" applyNumberFormat="1" applyFont="1" applyBorder="1" applyAlignment="1" applyProtection="1">
      <alignment horizontal="center" vertical="center"/>
      <protection locked="0" hidden="1"/>
    </xf>
    <xf numFmtId="1" fontId="37" fillId="0" borderId="5" xfId="3" applyNumberFormat="1" applyFont="1" applyBorder="1" applyAlignment="1" applyProtection="1">
      <alignment horizontal="center" vertical="center"/>
      <protection locked="0" hidden="1"/>
    </xf>
    <xf numFmtId="39" fontId="37" fillId="0" borderId="36" xfId="4" applyNumberFormat="1" applyFont="1" applyFill="1" applyBorder="1" applyAlignment="1" applyProtection="1">
      <alignment horizontal="center" vertical="center"/>
      <protection locked="0" hidden="1"/>
    </xf>
    <xf numFmtId="172" fontId="37" fillId="0" borderId="36" xfId="3" applyNumberFormat="1" applyFont="1" applyBorder="1" applyAlignment="1" applyProtection="1">
      <alignment horizontal="center" vertical="center"/>
      <protection locked="0" hidden="1"/>
    </xf>
    <xf numFmtId="4" fontId="37" fillId="0" borderId="36" xfId="3" applyNumberFormat="1" applyFont="1" applyBorder="1" applyAlignment="1" applyProtection="1">
      <alignment horizontal="center" vertical="center"/>
      <protection locked="0" hidden="1"/>
    </xf>
    <xf numFmtId="166" fontId="37" fillId="0" borderId="29" xfId="3" applyNumberFormat="1" applyFont="1" applyBorder="1" applyAlignment="1" applyProtection="1">
      <alignment horizontal="center" vertical="center"/>
      <protection locked="0" hidden="1"/>
    </xf>
    <xf numFmtId="166" fontId="37" fillId="0" borderId="36" xfId="3" applyNumberFormat="1" applyFont="1" applyBorder="1" applyAlignment="1" applyProtection="1">
      <alignment horizontal="center" vertical="center"/>
      <protection locked="0" hidden="1"/>
    </xf>
    <xf numFmtId="176" fontId="37" fillId="0" borderId="37" xfId="3" applyNumberFormat="1" applyFont="1" applyBorder="1" applyAlignment="1" applyProtection="1">
      <alignment horizontal="center"/>
      <protection locked="0" hidden="1"/>
    </xf>
    <xf numFmtId="0" fontId="8" fillId="9" borderId="3" xfId="0" applyFont="1" applyFill="1" applyBorder="1" applyAlignment="1">
      <alignment horizontal="center" vertical="center" wrapText="1"/>
    </xf>
    <xf numFmtId="165" fontId="0" fillId="9" borderId="7" xfId="0" applyNumberFormat="1" applyFill="1" applyBorder="1" applyAlignment="1">
      <alignment horizontal="center" vertical="center"/>
    </xf>
    <xf numFmtId="169" fontId="0" fillId="9" borderId="8" xfId="0" applyNumberFormat="1" applyFill="1" applyBorder="1" applyAlignment="1">
      <alignment horizontal="center" vertical="center"/>
    </xf>
    <xf numFmtId="169" fontId="0" fillId="9" borderId="5" xfId="0" applyNumberFormat="1" applyFill="1" applyBorder="1" applyAlignment="1">
      <alignment horizontal="center" vertical="center"/>
    </xf>
    <xf numFmtId="0" fontId="0" fillId="0" borderId="9" xfId="0" applyBorder="1" applyAlignment="1">
      <alignment horizontal="center" vertical="center"/>
    </xf>
    <xf numFmtId="0" fontId="0" fillId="0" borderId="11" xfId="0" applyBorder="1" applyAlignment="1">
      <alignment horizontal="center" vertical="center"/>
    </xf>
    <xf numFmtId="49" fontId="10" fillId="10" borderId="42" xfId="0" applyNumberFormat="1" applyFont="1" applyFill="1" applyBorder="1" applyAlignment="1">
      <alignment horizontal="center" vertical="center"/>
    </xf>
    <xf numFmtId="49" fontId="10" fillId="10" borderId="43" xfId="0" applyNumberFormat="1" applyFont="1" applyFill="1" applyBorder="1" applyAlignment="1">
      <alignment horizontal="center" vertical="center"/>
    </xf>
    <xf numFmtId="2" fontId="14" fillId="10" borderId="43" xfId="0" applyNumberFormat="1" applyFont="1" applyFill="1" applyBorder="1" applyAlignment="1">
      <alignment horizontal="center"/>
    </xf>
    <xf numFmtId="167" fontId="14" fillId="10" borderId="43" xfId="0" applyNumberFormat="1" applyFont="1" applyFill="1" applyBorder="1" applyAlignment="1">
      <alignment horizontal="center"/>
    </xf>
    <xf numFmtId="164" fontId="10" fillId="9" borderId="43" xfId="0" applyNumberFormat="1" applyFont="1" applyFill="1" applyBorder="1" applyAlignment="1">
      <alignment horizontal="center" vertical="center"/>
    </xf>
    <xf numFmtId="164" fontId="10" fillId="9" borderId="43" xfId="0" applyNumberFormat="1" applyFont="1" applyFill="1" applyBorder="1" applyAlignment="1">
      <alignment horizontal="center"/>
    </xf>
    <xf numFmtId="165" fontId="14" fillId="10" borderId="43" xfId="0" applyNumberFormat="1" applyFont="1" applyFill="1" applyBorder="1" applyAlignment="1">
      <alignment horizontal="center"/>
    </xf>
    <xf numFmtId="165" fontId="10" fillId="10" borderId="43" xfId="0" applyNumberFormat="1" applyFont="1" applyFill="1" applyBorder="1" applyAlignment="1">
      <alignment horizontal="center"/>
    </xf>
    <xf numFmtId="1" fontId="10" fillId="9" borderId="43" xfId="0" applyNumberFormat="1" applyFont="1" applyFill="1" applyBorder="1" applyAlignment="1">
      <alignment horizontal="center"/>
    </xf>
    <xf numFmtId="10" fontId="12" fillId="9" borderId="43" xfId="1" applyNumberFormat="1" applyFill="1" applyBorder="1" applyAlignment="1">
      <alignment horizontal="center"/>
    </xf>
    <xf numFmtId="2" fontId="14" fillId="9" borderId="43" xfId="0" applyNumberFormat="1" applyFont="1" applyFill="1" applyBorder="1" applyAlignment="1">
      <alignment horizontal="center"/>
    </xf>
    <xf numFmtId="166" fontId="14" fillId="9" borderId="43" xfId="0" applyNumberFormat="1" applyFont="1" applyFill="1" applyBorder="1" applyAlignment="1">
      <alignment horizontal="center" vertical="center"/>
    </xf>
    <xf numFmtId="10" fontId="14" fillId="9" borderId="43" xfId="0" applyNumberFormat="1" applyFont="1" applyFill="1" applyBorder="1" applyAlignment="1">
      <alignment horizontal="center" vertical="center"/>
    </xf>
    <xf numFmtId="4" fontId="14" fillId="9" borderId="43" xfId="0" applyNumberFormat="1" applyFont="1" applyFill="1" applyBorder="1" applyAlignment="1">
      <alignment horizontal="center" vertical="center"/>
    </xf>
    <xf numFmtId="4" fontId="14" fillId="9" borderId="44" xfId="0" applyNumberFormat="1" applyFont="1" applyFill="1" applyBorder="1" applyAlignment="1">
      <alignment horizontal="center" vertical="center"/>
    </xf>
    <xf numFmtId="169" fontId="0" fillId="9" borderId="43" xfId="0" applyNumberFormat="1" applyFill="1" applyBorder="1" applyAlignment="1">
      <alignment horizontal="center" vertical="center"/>
    </xf>
    <xf numFmtId="0" fontId="0" fillId="0" borderId="45" xfId="0" applyBorder="1" applyAlignment="1">
      <alignment horizontal="center" vertical="center"/>
    </xf>
    <xf numFmtId="0" fontId="8" fillId="4" borderId="6" xfId="0" applyFont="1" applyFill="1" applyBorder="1" applyAlignment="1">
      <alignment horizontal="center"/>
    </xf>
    <xf numFmtId="0" fontId="0" fillId="0" borderId="0" xfId="0" applyAlignment="1">
      <alignment horizontal="center" vertical="center"/>
    </xf>
    <xf numFmtId="0" fontId="10" fillId="13" borderId="6" xfId="0" applyFont="1" applyFill="1" applyBorder="1" applyAlignment="1">
      <alignment horizontal="center"/>
    </xf>
    <xf numFmtId="0" fontId="0" fillId="3" borderId="0" xfId="0" applyFill="1"/>
    <xf numFmtId="0" fontId="0" fillId="7" borderId="0" xfId="0" applyFill="1"/>
    <xf numFmtId="0" fontId="0" fillId="3" borderId="6" xfId="0" applyFill="1" applyBorder="1" applyAlignment="1">
      <alignment horizontal="center"/>
    </xf>
    <xf numFmtId="0" fontId="0" fillId="6" borderId="0" xfId="0" applyFill="1"/>
    <xf numFmtId="4" fontId="0" fillId="9" borderId="0" xfId="0" applyNumberFormat="1" applyFill="1"/>
    <xf numFmtId="2" fontId="37" fillId="12" borderId="36" xfId="3" applyNumberFormat="1" applyFont="1" applyFill="1" applyBorder="1" applyAlignment="1" applyProtection="1">
      <alignment horizontal="center" vertical="center"/>
      <protection locked="0" hidden="1"/>
    </xf>
    <xf numFmtId="165" fontId="0" fillId="6" borderId="0" xfId="0" applyNumberFormat="1" applyFill="1" applyAlignment="1">
      <alignment horizontal="center" vertical="center"/>
    </xf>
    <xf numFmtId="0" fontId="0" fillId="9" borderId="0" xfId="0" applyFill="1" applyAlignment="1">
      <alignment horizontal="center" vertical="center"/>
    </xf>
    <xf numFmtId="4" fontId="0" fillId="9" borderId="0" xfId="0" applyNumberFormat="1" applyFill="1" applyAlignment="1">
      <alignment horizontal="center" vertical="center"/>
    </xf>
    <xf numFmtId="2" fontId="0" fillId="9" borderId="0" xfId="0" applyNumberFormat="1" applyFill="1"/>
    <xf numFmtId="168" fontId="0" fillId="0" borderId="0" xfId="0" applyNumberFormat="1" applyAlignment="1">
      <alignment horizontal="center" vertical="center"/>
    </xf>
    <xf numFmtId="0" fontId="0" fillId="12" borderId="0" xfId="0" applyFill="1"/>
    <xf numFmtId="10" fontId="14" fillId="9" borderId="5" xfId="1" applyNumberFormat="1" applyFont="1" applyFill="1" applyBorder="1" applyAlignment="1">
      <alignment horizontal="center"/>
    </xf>
    <xf numFmtId="0" fontId="14" fillId="9" borderId="15" xfId="0" applyFont="1" applyFill="1" applyBorder="1" applyAlignment="1">
      <alignment horizontal="center" vertical="center"/>
    </xf>
    <xf numFmtId="0" fontId="14" fillId="9" borderId="11" xfId="0" applyFont="1" applyFill="1" applyBorder="1" applyAlignment="1">
      <alignment horizontal="center" vertical="center"/>
    </xf>
    <xf numFmtId="165" fontId="14" fillId="9" borderId="7" xfId="0" applyNumberFormat="1" applyFont="1" applyFill="1" applyBorder="1" applyAlignment="1">
      <alignment horizontal="center" vertical="center"/>
    </xf>
    <xf numFmtId="169" fontId="14" fillId="9" borderId="5" xfId="0" applyNumberFormat="1" applyFont="1" applyFill="1" applyBorder="1" applyAlignment="1">
      <alignment horizontal="center" vertical="center"/>
    </xf>
    <xf numFmtId="0" fontId="14" fillId="9" borderId="0" xfId="0" applyFont="1" applyFill="1"/>
    <xf numFmtId="10" fontId="14" fillId="9" borderId="12" xfId="1" applyNumberFormat="1" applyFont="1" applyFill="1" applyBorder="1" applyAlignment="1">
      <alignment horizontal="center"/>
    </xf>
    <xf numFmtId="0" fontId="14" fillId="9" borderId="13" xfId="0" applyFont="1" applyFill="1" applyBorder="1" applyAlignment="1">
      <alignment horizontal="center" vertical="center"/>
    </xf>
    <xf numFmtId="2" fontId="14" fillId="9" borderId="0" xfId="0" applyNumberFormat="1" applyFont="1" applyFill="1"/>
    <xf numFmtId="0" fontId="9" fillId="2" borderId="32" xfId="0" applyFont="1" applyFill="1" applyBorder="1" applyAlignment="1">
      <alignment horizontal="center" vertical="center"/>
    </xf>
    <xf numFmtId="0" fontId="9" fillId="5" borderId="46" xfId="0" applyFont="1" applyFill="1" applyBorder="1" applyAlignment="1">
      <alignment horizontal="center" vertical="center"/>
    </xf>
    <xf numFmtId="0" fontId="9" fillId="14" borderId="46" xfId="0" applyFont="1" applyFill="1" applyBorder="1" applyAlignment="1">
      <alignment horizontal="center" vertical="center"/>
    </xf>
    <xf numFmtId="0" fontId="8" fillId="14" borderId="46" xfId="0" applyFont="1" applyFill="1" applyBorder="1" applyAlignment="1">
      <alignment horizontal="center" vertical="center"/>
    </xf>
    <xf numFmtId="0" fontId="0" fillId="0" borderId="3" xfId="0" applyBorder="1" applyAlignment="1">
      <alignment horizontal="center" vertical="center"/>
    </xf>
    <xf numFmtId="0" fontId="0" fillId="9" borderId="3" xfId="0" applyFill="1" applyBorder="1" applyAlignment="1">
      <alignment horizontal="center" vertical="center"/>
    </xf>
    <xf numFmtId="0" fontId="14" fillId="9" borderId="3" xfId="0" applyFont="1" applyFill="1" applyBorder="1" applyAlignment="1">
      <alignment horizontal="center" vertical="center"/>
    </xf>
    <xf numFmtId="165" fontId="0" fillId="0" borderId="6" xfId="0" applyNumberFormat="1" applyBorder="1" applyAlignment="1">
      <alignment horizontal="center"/>
    </xf>
    <xf numFmtId="2" fontId="11" fillId="4" borderId="6" xfId="0" applyNumberFormat="1" applyFont="1" applyFill="1" applyBorder="1" applyAlignment="1">
      <alignment horizontal="center"/>
    </xf>
    <xf numFmtId="2" fontId="0" fillId="8" borderId="6" xfId="0" applyNumberFormat="1" applyFill="1" applyBorder="1" applyAlignment="1">
      <alignment horizontal="center"/>
    </xf>
    <xf numFmtId="165" fontId="11" fillId="4" borderId="6" xfId="0" applyNumberFormat="1" applyFont="1" applyFill="1" applyBorder="1" applyAlignment="1">
      <alignment horizontal="center"/>
    </xf>
    <xf numFmtId="165" fontId="0" fillId="0" borderId="0" xfId="0" applyNumberFormat="1"/>
    <xf numFmtId="2" fontId="45" fillId="0" borderId="0" xfId="0" applyNumberFormat="1" applyFont="1"/>
    <xf numFmtId="0" fontId="45" fillId="3" borderId="6" xfId="0" applyFont="1" applyFill="1" applyBorder="1" applyAlignment="1">
      <alignment horizontal="center"/>
    </xf>
    <xf numFmtId="165" fontId="45" fillId="6" borderId="0" xfId="0" applyNumberFormat="1" applyFont="1" applyFill="1" applyAlignment="1">
      <alignment horizontal="center" vertical="center"/>
    </xf>
    <xf numFmtId="165" fontId="45" fillId="0" borderId="6" xfId="0" applyNumberFormat="1" applyFont="1" applyBorder="1" applyAlignment="1">
      <alignment horizontal="center"/>
    </xf>
    <xf numFmtId="2" fontId="45" fillId="8" borderId="6" xfId="0" applyNumberFormat="1" applyFont="1" applyFill="1" applyBorder="1" applyAlignment="1">
      <alignment horizontal="center"/>
    </xf>
    <xf numFmtId="0" fontId="45" fillId="0" borderId="0" xfId="0" applyFont="1"/>
    <xf numFmtId="49" fontId="10" fillId="15" borderId="10" xfId="0" applyNumberFormat="1" applyFont="1" applyFill="1" applyBorder="1" applyAlignment="1">
      <alignment horizontal="center" vertical="center"/>
    </xf>
    <xf numFmtId="49" fontId="10" fillId="15" borderId="5" xfId="0" applyNumberFormat="1" applyFont="1" applyFill="1" applyBorder="1" applyAlignment="1">
      <alignment horizontal="center" vertical="center"/>
    </xf>
    <xf numFmtId="49" fontId="10" fillId="16" borderId="10" xfId="0" applyNumberFormat="1" applyFont="1" applyFill="1" applyBorder="1" applyAlignment="1">
      <alignment horizontal="center" vertical="center"/>
    </xf>
    <xf numFmtId="49" fontId="10" fillId="16" borderId="5" xfId="0" applyNumberFormat="1" applyFont="1" applyFill="1" applyBorder="1" applyAlignment="1">
      <alignment horizontal="center" vertical="center"/>
    </xf>
    <xf numFmtId="49" fontId="10" fillId="15" borderId="7" xfId="0" applyNumberFormat="1" applyFont="1" applyFill="1" applyBorder="1" applyAlignment="1">
      <alignment horizontal="center" vertical="center"/>
    </xf>
    <xf numFmtId="49" fontId="10" fillId="15" borderId="8" xfId="0" applyNumberFormat="1" applyFont="1" applyFill="1" applyBorder="1" applyAlignment="1">
      <alignment horizontal="center" vertical="center"/>
    </xf>
    <xf numFmtId="2" fontId="0" fillId="0" borderId="0" xfId="0" applyNumberFormat="1" applyAlignment="1">
      <alignment horizontal="center"/>
    </xf>
    <xf numFmtId="0" fontId="5" fillId="0" borderId="0" xfId="5"/>
    <xf numFmtId="0" fontId="23" fillId="0" borderId="0" xfId="10"/>
    <xf numFmtId="0" fontId="23" fillId="0" borderId="0" xfId="10" applyAlignment="1">
      <alignment horizontal="right"/>
    </xf>
    <xf numFmtId="0" fontId="47" fillId="0" borderId="0" xfId="10" applyFont="1" applyAlignment="1">
      <alignment horizontal="left"/>
    </xf>
    <xf numFmtId="0" fontId="47" fillId="0" borderId="0" xfId="10" applyFont="1" applyAlignment="1">
      <alignment horizontal="right"/>
    </xf>
    <xf numFmtId="179" fontId="5" fillId="0" borderId="0" xfId="5" applyNumberFormat="1" applyAlignment="1">
      <alignment horizontal="right" vertical="top"/>
    </xf>
    <xf numFmtId="0" fontId="5" fillId="0" borderId="0" xfId="5" applyAlignment="1">
      <alignment horizontal="left" vertical="top" indent="1"/>
    </xf>
    <xf numFmtId="0" fontId="5" fillId="0" borderId="0" xfId="5" applyAlignment="1">
      <alignment horizontal="left" wrapText="1" indent="1"/>
    </xf>
    <xf numFmtId="0" fontId="50" fillId="0" borderId="0" xfId="5" applyFont="1" applyAlignment="1">
      <alignment horizontal="center"/>
    </xf>
    <xf numFmtId="49" fontId="5" fillId="0" borderId="0" xfId="5" applyNumberFormat="1" applyAlignment="1">
      <alignment horizontal="left" vertical="center"/>
    </xf>
    <xf numFmtId="0" fontId="5" fillId="0" borderId="0" xfId="5" applyAlignment="1">
      <alignment vertical="center"/>
    </xf>
    <xf numFmtId="49" fontId="46" fillId="0" borderId="0" xfId="9" applyNumberFormat="1" applyAlignment="1">
      <alignment horizontal="left" vertical="center"/>
    </xf>
    <xf numFmtId="0" fontId="54" fillId="9" borderId="0" xfId="5" applyFont="1" applyFill="1" applyAlignment="1">
      <alignment vertical="center"/>
    </xf>
    <xf numFmtId="0" fontId="5" fillId="9" borderId="0" xfId="5" applyFill="1" applyAlignment="1">
      <alignment vertical="center"/>
    </xf>
    <xf numFmtId="0" fontId="51" fillId="17" borderId="0" xfId="5" applyFont="1" applyFill="1" applyAlignment="1">
      <alignment vertical="center"/>
    </xf>
    <xf numFmtId="0" fontId="46" fillId="0" borderId="0" xfId="9" applyAlignment="1">
      <alignment vertical="center" wrapText="1"/>
    </xf>
    <xf numFmtId="0" fontId="58" fillId="0" borderId="0" xfId="9" applyFont="1" applyAlignment="1">
      <alignment horizontal="center" vertical="center"/>
    </xf>
    <xf numFmtId="0" fontId="51" fillId="9" borderId="0" xfId="5" applyFont="1" applyFill="1" applyAlignment="1">
      <alignment horizontal="right" vertical="center"/>
    </xf>
    <xf numFmtId="49" fontId="51" fillId="17" borderId="0" xfId="5" applyNumberFormat="1" applyFont="1" applyFill="1" applyAlignment="1">
      <alignment horizontal="right" vertical="center"/>
    </xf>
    <xf numFmtId="0" fontId="59" fillId="0" borderId="0" xfId="9" applyFont="1" applyAlignment="1">
      <alignment horizontal="right" vertical="center"/>
    </xf>
    <xf numFmtId="10" fontId="44" fillId="17" borderId="0" xfId="5" applyNumberFormat="1" applyFont="1" applyFill="1" applyAlignment="1">
      <alignment horizontal="center" vertical="center"/>
    </xf>
    <xf numFmtId="4" fontId="59" fillId="9" borderId="0" xfId="11" applyNumberFormat="1" applyFont="1" applyFill="1" applyAlignment="1">
      <alignment horizontal="right" vertical="center"/>
    </xf>
    <xf numFmtId="10" fontId="59" fillId="17" borderId="0" xfId="9" applyNumberFormat="1" applyFont="1" applyFill="1" applyAlignment="1">
      <alignment horizontal="center" vertical="center"/>
    </xf>
    <xf numFmtId="49" fontId="60" fillId="18" borderId="5" xfId="9" applyNumberFormat="1" applyFont="1" applyFill="1" applyBorder="1" applyAlignment="1">
      <alignment horizontal="center" vertical="center"/>
    </xf>
    <xf numFmtId="0" fontId="60" fillId="18" borderId="51" xfId="9" applyFont="1" applyFill="1" applyBorder="1" applyAlignment="1">
      <alignment horizontal="center" vertical="center" wrapText="1"/>
    </xf>
    <xf numFmtId="0" fontId="60" fillId="18" borderId="5" xfId="9" applyFont="1" applyFill="1" applyBorder="1" applyAlignment="1">
      <alignment horizontal="center" vertical="center"/>
    </xf>
    <xf numFmtId="4" fontId="60" fillId="18" borderId="5" xfId="9" applyNumberFormat="1" applyFont="1" applyFill="1" applyBorder="1" applyAlignment="1">
      <alignment horizontal="center" vertical="center"/>
    </xf>
    <xf numFmtId="0" fontId="5" fillId="0" borderId="0" xfId="5" applyAlignment="1">
      <alignment horizontal="center" vertical="center"/>
    </xf>
    <xf numFmtId="49" fontId="5" fillId="17" borderId="56" xfId="5" applyNumberFormat="1" applyFill="1" applyBorder="1" applyAlignment="1">
      <alignment horizontal="left" vertical="center"/>
    </xf>
    <xf numFmtId="0" fontId="5" fillId="0" borderId="56" xfId="5" applyBorder="1" applyAlignment="1">
      <alignment vertical="center" wrapText="1"/>
    </xf>
    <xf numFmtId="0" fontId="5" fillId="0" borderId="56" xfId="5" applyBorder="1" applyAlignment="1">
      <alignment horizontal="center" vertical="center"/>
    </xf>
    <xf numFmtId="4" fontId="5" fillId="0" borderId="56" xfId="5" applyNumberFormat="1" applyBorder="1" applyAlignment="1">
      <alignment vertical="center"/>
    </xf>
    <xf numFmtId="49" fontId="5" fillId="0" borderId="57" xfId="5" applyNumberFormat="1" applyBorder="1" applyAlignment="1">
      <alignment horizontal="left" vertical="center"/>
    </xf>
    <xf numFmtId="0" fontId="5" fillId="0" borderId="57" xfId="5" applyBorder="1" applyAlignment="1">
      <alignment vertical="center" wrapText="1"/>
    </xf>
    <xf numFmtId="0" fontId="5" fillId="0" borderId="57" xfId="5" applyBorder="1" applyAlignment="1">
      <alignment horizontal="center" vertical="center"/>
    </xf>
    <xf numFmtId="4" fontId="5" fillId="0" borderId="57" xfId="5" applyNumberFormat="1" applyBorder="1" applyAlignment="1">
      <alignment vertical="center"/>
    </xf>
    <xf numFmtId="0" fontId="5" fillId="0" borderId="57" xfId="5" quotePrefix="1" applyBorder="1" applyAlignment="1">
      <alignment vertical="center" wrapText="1"/>
    </xf>
    <xf numFmtId="0" fontId="5" fillId="0" borderId="0" xfId="5" applyAlignment="1">
      <alignment vertical="center" wrapText="1"/>
    </xf>
    <xf numFmtId="4" fontId="5" fillId="0" borderId="0" xfId="5" applyNumberFormat="1" applyAlignment="1">
      <alignment vertical="center"/>
    </xf>
    <xf numFmtId="49" fontId="10" fillId="16" borderId="12" xfId="0" applyNumberFormat="1" applyFont="1" applyFill="1" applyBorder="1" applyAlignment="1">
      <alignment horizontal="center" vertical="center"/>
    </xf>
    <xf numFmtId="49" fontId="10" fillId="0" borderId="10" xfId="0" applyNumberFormat="1" applyFont="1" applyBorder="1" applyAlignment="1">
      <alignment horizontal="center" vertical="center"/>
    </xf>
    <xf numFmtId="49" fontId="10" fillId="0" borderId="12" xfId="0" applyNumberFormat="1" applyFont="1" applyBorder="1" applyAlignment="1">
      <alignment horizontal="center" vertical="center"/>
    </xf>
    <xf numFmtId="49" fontId="10" fillId="15" borderId="12" xfId="0" applyNumberFormat="1" applyFont="1" applyFill="1" applyBorder="1" applyAlignment="1">
      <alignment horizontal="center" vertical="center"/>
    </xf>
    <xf numFmtId="0" fontId="47" fillId="12" borderId="0" xfId="10" applyFont="1" applyFill="1" applyAlignment="1">
      <alignment horizontal="left"/>
    </xf>
    <xf numFmtId="0" fontId="61" fillId="3" borderId="6" xfId="0" applyFont="1" applyFill="1" applyBorder="1" applyAlignment="1">
      <alignment horizontal="center"/>
    </xf>
    <xf numFmtId="165" fontId="61" fillId="6" borderId="0" xfId="0" applyNumberFormat="1" applyFont="1" applyFill="1" applyAlignment="1">
      <alignment horizontal="center" vertical="center"/>
    </xf>
    <xf numFmtId="165" fontId="61" fillId="0" borderId="6" xfId="0" applyNumberFormat="1" applyFont="1" applyBorder="1" applyAlignment="1">
      <alignment horizontal="center"/>
    </xf>
    <xf numFmtId="2" fontId="61" fillId="8" borderId="6" xfId="0" applyNumberFormat="1" applyFont="1" applyFill="1" applyBorder="1" applyAlignment="1">
      <alignment horizontal="center"/>
    </xf>
    <xf numFmtId="2" fontId="61" fillId="0" borderId="0" xfId="0" applyNumberFormat="1" applyFont="1"/>
    <xf numFmtId="0" fontId="61" fillId="0" borderId="0" xfId="0" applyFont="1"/>
    <xf numFmtId="49" fontId="62" fillId="0" borderId="10" xfId="0" applyNumberFormat="1" applyFont="1" applyBorder="1" applyAlignment="1">
      <alignment horizontal="center" vertical="center"/>
    </xf>
    <xf numFmtId="49" fontId="62" fillId="0" borderId="5" xfId="0" applyNumberFormat="1" applyFont="1" applyBorder="1" applyAlignment="1">
      <alignment horizontal="center" vertical="center"/>
    </xf>
    <xf numFmtId="0" fontId="4" fillId="0" borderId="0" xfId="14" applyAlignment="1">
      <alignment vertical="center"/>
    </xf>
    <xf numFmtId="4" fontId="4" fillId="0" borderId="0" xfId="14" applyNumberFormat="1" applyAlignment="1">
      <alignment vertical="center"/>
    </xf>
    <xf numFmtId="0" fontId="4" fillId="0" borderId="0" xfId="14" applyAlignment="1">
      <alignment horizontal="center" vertical="center"/>
    </xf>
    <xf numFmtId="0" fontId="4" fillId="0" borderId="0" xfId="14" applyAlignment="1">
      <alignment vertical="center" wrapText="1"/>
    </xf>
    <xf numFmtId="49" fontId="4" fillId="0" borderId="0" xfId="14" applyNumberFormat="1" applyAlignment="1">
      <alignment horizontal="left" vertical="center"/>
    </xf>
    <xf numFmtId="4" fontId="4" fillId="0" borderId="57" xfId="14" applyNumberFormat="1" applyBorder="1" applyAlignment="1">
      <alignment vertical="center"/>
    </xf>
    <xf numFmtId="0" fontId="4" fillId="0" borderId="57" xfId="14" applyBorder="1" applyAlignment="1">
      <alignment horizontal="center" vertical="center"/>
    </xf>
    <xf numFmtId="0" fontId="4" fillId="0" borderId="57" xfId="14" applyBorder="1" applyAlignment="1">
      <alignment vertical="center" wrapText="1"/>
    </xf>
    <xf numFmtId="49" fontId="4" fillId="0" borderId="57" xfId="14" applyNumberFormat="1" applyBorder="1" applyAlignment="1">
      <alignment horizontal="left" vertical="center"/>
    </xf>
    <xf numFmtId="4" fontId="4" fillId="0" borderId="56" xfId="14" applyNumberFormat="1" applyBorder="1" applyAlignment="1">
      <alignment vertical="center"/>
    </xf>
    <xf numFmtId="0" fontId="4" fillId="0" borderId="56" xfId="14" applyBorder="1" applyAlignment="1">
      <alignment horizontal="center" vertical="center"/>
    </xf>
    <xf numFmtId="0" fontId="4" fillId="0" borderId="56" xfId="14" applyBorder="1" applyAlignment="1">
      <alignment vertical="center" wrapText="1"/>
    </xf>
    <xf numFmtId="49" fontId="4" fillId="17" borderId="56" xfId="14" applyNumberFormat="1" applyFill="1" applyBorder="1" applyAlignment="1">
      <alignment horizontal="left" vertical="center"/>
    </xf>
    <xf numFmtId="4" fontId="59" fillId="9" borderId="0" xfId="15" applyNumberFormat="1" applyFont="1" applyFill="1" applyAlignment="1">
      <alignment horizontal="right" vertical="center"/>
    </xf>
    <xf numFmtId="10" fontId="4" fillId="17" borderId="0" xfId="14" applyNumberFormat="1" applyFill="1"/>
    <xf numFmtId="49" fontId="54" fillId="17" borderId="0" xfId="14" applyNumberFormat="1" applyFont="1" applyFill="1" applyAlignment="1">
      <alignment horizontal="left" vertical="center"/>
    </xf>
    <xf numFmtId="0" fontId="51" fillId="9" borderId="0" xfId="14" applyFont="1" applyFill="1" applyAlignment="1">
      <alignment horizontal="right" vertical="center"/>
    </xf>
    <xf numFmtId="0" fontId="54" fillId="9" borderId="0" xfId="14" applyFont="1" applyFill="1" applyAlignment="1">
      <alignment vertical="center"/>
    </xf>
    <xf numFmtId="0" fontId="54" fillId="17" borderId="0" xfId="14" applyFont="1" applyFill="1" applyAlignment="1">
      <alignment vertical="center"/>
    </xf>
    <xf numFmtId="0" fontId="4" fillId="9" borderId="0" xfId="14" applyFill="1" applyAlignment="1">
      <alignment vertical="center"/>
    </xf>
    <xf numFmtId="0" fontId="4" fillId="0" borderId="0" xfId="14"/>
    <xf numFmtId="49" fontId="1" fillId="0" borderId="0" xfId="21" applyNumberFormat="1" applyAlignment="1">
      <alignment horizontal="left" vertical="center"/>
    </xf>
    <xf numFmtId="0" fontId="1" fillId="0" borderId="0" xfId="21" applyAlignment="1">
      <alignment vertical="center"/>
    </xf>
    <xf numFmtId="0" fontId="1" fillId="0" borderId="0" xfId="21"/>
    <xf numFmtId="0" fontId="54" fillId="9" borderId="0" xfId="21" applyFont="1" applyFill="1" applyAlignment="1">
      <alignment vertical="center"/>
    </xf>
    <xf numFmtId="0" fontId="1" fillId="9" borderId="0" xfId="21" applyFill="1" applyAlignment="1">
      <alignment vertical="center"/>
    </xf>
    <xf numFmtId="0" fontId="51" fillId="17" borderId="0" xfId="21" applyFont="1" applyFill="1" applyAlignment="1">
      <alignment horizontal="right" vertical="center"/>
    </xf>
    <xf numFmtId="0" fontId="51" fillId="9" borderId="0" xfId="21" applyFont="1" applyFill="1" applyAlignment="1">
      <alignment horizontal="right" vertical="center"/>
    </xf>
    <xf numFmtId="49" fontId="51" fillId="17" borderId="0" xfId="21" applyNumberFormat="1" applyFont="1" applyFill="1" applyAlignment="1">
      <alignment horizontal="right" vertical="center"/>
    </xf>
    <xf numFmtId="10" fontId="1" fillId="17" borderId="0" xfId="21" applyNumberFormat="1" applyFill="1"/>
    <xf numFmtId="0" fontId="1" fillId="0" borderId="0" xfId="21" applyAlignment="1">
      <alignment horizontal="center" vertical="center"/>
    </xf>
    <xf numFmtId="49" fontId="1" fillId="17" borderId="56" xfId="21" applyNumberFormat="1" applyFill="1" applyBorder="1" applyAlignment="1">
      <alignment horizontal="left" vertical="center"/>
    </xf>
    <xf numFmtId="0" fontId="1" fillId="0" borderId="56" xfId="21" applyBorder="1" applyAlignment="1">
      <alignment vertical="center" wrapText="1"/>
    </xf>
    <xf numFmtId="0" fontId="1" fillId="0" borderId="56" xfId="21" applyBorder="1" applyAlignment="1">
      <alignment horizontal="center" vertical="center"/>
    </xf>
    <xf numFmtId="4" fontId="1" fillId="0" borderId="56" xfId="21" applyNumberFormat="1" applyBorder="1" applyAlignment="1">
      <alignment vertical="center"/>
    </xf>
    <xf numFmtId="49" fontId="1" fillId="0" borderId="57" xfId="21" applyNumberFormat="1" applyBorder="1" applyAlignment="1">
      <alignment horizontal="left" vertical="center"/>
    </xf>
    <xf numFmtId="0" fontId="1" fillId="0" borderId="57" xfId="21" applyBorder="1" applyAlignment="1">
      <alignment vertical="center" wrapText="1"/>
    </xf>
    <xf numFmtId="0" fontId="1" fillId="0" borderId="57" xfId="21" applyBorder="1" applyAlignment="1">
      <alignment horizontal="center" vertical="center"/>
    </xf>
    <xf numFmtId="4" fontId="1" fillId="0" borderId="57" xfId="21" applyNumberFormat="1" applyBorder="1" applyAlignment="1">
      <alignment vertical="center"/>
    </xf>
    <xf numFmtId="0" fontId="1" fillId="0" borderId="57" xfId="21" quotePrefix="1" applyBorder="1" applyAlignment="1">
      <alignment vertical="center" wrapText="1"/>
    </xf>
    <xf numFmtId="0" fontId="1" fillId="0" borderId="0" xfId="21" applyAlignment="1">
      <alignment vertical="center" wrapText="1"/>
    </xf>
    <xf numFmtId="4" fontId="1" fillId="0" borderId="0" xfId="21" applyNumberFormat="1" applyAlignment="1">
      <alignment vertical="center"/>
    </xf>
    <xf numFmtId="49" fontId="0" fillId="0" borderId="0" xfId="0" applyNumberFormat="1" applyAlignment="1">
      <alignment horizontal="left" vertical="center"/>
    </xf>
    <xf numFmtId="0" fontId="54" fillId="9" borderId="0" xfId="0" applyFont="1" applyFill="1" applyAlignment="1">
      <alignment vertical="center"/>
    </xf>
    <xf numFmtId="0" fontId="0" fillId="9" borderId="0" xfId="0" applyFill="1" applyAlignment="1">
      <alignment vertical="center"/>
    </xf>
    <xf numFmtId="0" fontId="51" fillId="17" borderId="0" xfId="0" applyFont="1" applyFill="1" applyAlignment="1">
      <alignment horizontal="right" vertical="center"/>
    </xf>
    <xf numFmtId="0" fontId="51" fillId="9" borderId="0" xfId="0" applyFont="1" applyFill="1" applyAlignment="1">
      <alignment horizontal="right" vertical="center"/>
    </xf>
    <xf numFmtId="49" fontId="51" fillId="17" borderId="0" xfId="0" applyNumberFormat="1" applyFont="1" applyFill="1" applyAlignment="1">
      <alignment horizontal="right" vertical="center"/>
    </xf>
    <xf numFmtId="10" fontId="0" fillId="17" borderId="0" xfId="0" applyNumberFormat="1" applyFill="1"/>
    <xf numFmtId="49" fontId="0" fillId="17" borderId="56" xfId="0" applyNumberFormat="1" applyFill="1" applyBorder="1" applyAlignment="1">
      <alignment horizontal="left" vertical="center"/>
    </xf>
    <xf numFmtId="0" fontId="0" fillId="0" borderId="56" xfId="0" applyBorder="1" applyAlignment="1">
      <alignment vertical="center" wrapText="1"/>
    </xf>
    <xf numFmtId="0" fontId="0" fillId="0" borderId="56" xfId="0" applyBorder="1" applyAlignment="1">
      <alignment horizontal="center" vertical="center"/>
    </xf>
    <xf numFmtId="4" fontId="0" fillId="0" borderId="56" xfId="0" applyNumberFormat="1" applyBorder="1" applyAlignment="1">
      <alignment vertical="center"/>
    </xf>
    <xf numFmtId="49" fontId="0" fillId="0" borderId="57" xfId="0" applyNumberFormat="1" applyBorder="1" applyAlignment="1">
      <alignment horizontal="left" vertical="center"/>
    </xf>
    <xf numFmtId="0" fontId="0" fillId="0" borderId="57" xfId="0" applyBorder="1" applyAlignment="1">
      <alignment vertical="center" wrapText="1"/>
    </xf>
    <xf numFmtId="0" fontId="0" fillId="0" borderId="57" xfId="0" applyBorder="1" applyAlignment="1">
      <alignment horizontal="center" vertical="center"/>
    </xf>
    <xf numFmtId="4" fontId="0" fillId="0" borderId="57" xfId="0" applyNumberFormat="1" applyBorder="1" applyAlignment="1">
      <alignment vertical="center"/>
    </xf>
    <xf numFmtId="0" fontId="0" fillId="0" borderId="57" xfId="0" quotePrefix="1" applyBorder="1" applyAlignment="1">
      <alignment vertical="center" wrapText="1"/>
    </xf>
    <xf numFmtId="0" fontId="55" fillId="0" borderId="0" xfId="9" applyFont="1" applyAlignment="1">
      <alignment vertical="center"/>
    </xf>
    <xf numFmtId="0" fontId="57" fillId="17" borderId="0" xfId="9" applyFont="1" applyFill="1" applyAlignment="1">
      <alignment vertical="center"/>
    </xf>
    <xf numFmtId="0" fontId="56" fillId="0" borderId="0" xfId="9" applyFont="1" applyAlignment="1">
      <alignment vertical="center"/>
    </xf>
    <xf numFmtId="168" fontId="67" fillId="0" borderId="0" xfId="12" applyNumberFormat="1" applyFont="1" applyAlignment="1">
      <alignment horizontal="center" vertical="center"/>
    </xf>
    <xf numFmtId="168" fontId="64" fillId="9" borderId="32" xfId="12" applyNumberFormat="1" applyFont="1" applyFill="1" applyBorder="1" applyAlignment="1">
      <alignment horizontal="center" vertical="center"/>
    </xf>
    <xf numFmtId="168" fontId="23" fillId="0" borderId="5" xfId="12" applyNumberFormat="1" applyFont="1" applyBorder="1" applyAlignment="1">
      <alignment horizontal="center" vertical="center"/>
    </xf>
    <xf numFmtId="180" fontId="23" fillId="18" borderId="5" xfId="0" applyNumberFormat="1" applyFont="1" applyFill="1" applyBorder="1" applyAlignment="1">
      <alignment horizontal="center" vertical="center" readingOrder="1"/>
    </xf>
    <xf numFmtId="49" fontId="23" fillId="18" borderId="5" xfId="0" applyNumberFormat="1" applyFont="1" applyFill="1" applyBorder="1" applyAlignment="1">
      <alignment horizontal="center" vertical="center"/>
    </xf>
    <xf numFmtId="168" fontId="54" fillId="0" borderId="0" xfId="12" applyNumberFormat="1" applyFont="1" applyAlignment="1">
      <alignment horizontal="center" vertical="center"/>
    </xf>
    <xf numFmtId="168" fontId="23" fillId="0" borderId="11" xfId="19" applyNumberFormat="1" applyFont="1" applyBorder="1" applyAlignment="1">
      <alignment horizontal="center" vertical="center"/>
    </xf>
    <xf numFmtId="168" fontId="66" fillId="0" borderId="49" xfId="12" applyNumberFormat="1" applyFont="1" applyBorder="1" applyAlignment="1">
      <alignment horizontal="center" vertical="center" wrapText="1"/>
    </xf>
    <xf numFmtId="10" fontId="73" fillId="0" borderId="12" xfId="1" applyNumberFormat="1" applyFont="1" applyBorder="1" applyAlignment="1">
      <alignment horizontal="center" vertical="center"/>
    </xf>
    <xf numFmtId="168" fontId="23" fillId="18" borderId="5" xfId="12" applyNumberFormat="1" applyFont="1" applyFill="1" applyBorder="1" applyAlignment="1" applyProtection="1">
      <alignment horizontal="center" vertical="center"/>
    </xf>
    <xf numFmtId="0" fontId="54" fillId="0" borderId="0" xfId="5" applyFont="1" applyAlignment="1">
      <alignment horizontal="center" vertical="center"/>
    </xf>
    <xf numFmtId="0" fontId="68" fillId="0" borderId="0" xfId="5" applyFont="1" applyAlignment="1">
      <alignment horizontal="center" vertical="center"/>
    </xf>
    <xf numFmtId="168" fontId="74" fillId="19" borderId="35" xfId="19" applyNumberFormat="1" applyFont="1" applyFill="1" applyBorder="1" applyAlignment="1">
      <alignment horizontal="center" vertical="center"/>
    </xf>
    <xf numFmtId="10" fontId="24" fillId="0" borderId="0" xfId="0" applyNumberFormat="1" applyFont="1" applyAlignment="1">
      <alignment horizontal="center" vertical="center" wrapText="1"/>
    </xf>
    <xf numFmtId="10" fontId="71" fillId="0" borderId="0" xfId="5" applyNumberFormat="1" applyFont="1" applyAlignment="1">
      <alignment horizontal="center" vertical="center"/>
    </xf>
    <xf numFmtId="0" fontId="71" fillId="0" borderId="0" xfId="5" applyFont="1" applyAlignment="1">
      <alignment horizontal="center" vertical="center"/>
    </xf>
    <xf numFmtId="4" fontId="71" fillId="0" borderId="0" xfId="5" applyNumberFormat="1" applyFont="1" applyAlignment="1">
      <alignment horizontal="center" vertical="center"/>
    </xf>
    <xf numFmtId="0" fontId="64" fillId="0" borderId="0" xfId="5" applyFont="1" applyAlignment="1">
      <alignment horizontal="center" vertical="center"/>
    </xf>
    <xf numFmtId="0" fontId="69" fillId="0" borderId="0" xfId="0" applyFont="1" applyAlignment="1">
      <alignment horizontal="center" vertical="center"/>
    </xf>
    <xf numFmtId="0" fontId="53" fillId="9" borderId="11" xfId="5" applyFont="1" applyFill="1" applyBorder="1" applyAlignment="1">
      <alignment horizontal="center" vertical="center" wrapText="1"/>
    </xf>
    <xf numFmtId="0" fontId="70" fillId="9" borderId="0" xfId="5" applyFont="1" applyFill="1" applyAlignment="1">
      <alignment horizontal="center" vertical="center"/>
    </xf>
    <xf numFmtId="4" fontId="68" fillId="0" borderId="0" xfId="5" applyNumberFormat="1" applyFont="1" applyAlignment="1">
      <alignment horizontal="center" vertical="center"/>
    </xf>
    <xf numFmtId="0" fontId="54" fillId="0" borderId="46" xfId="5" applyFont="1" applyBorder="1" applyAlignment="1">
      <alignment horizontal="center" vertical="center"/>
    </xf>
    <xf numFmtId="0" fontId="54" fillId="0" borderId="55" xfId="5" applyFont="1" applyBorder="1" applyAlignment="1">
      <alignment horizontal="center" vertical="center"/>
    </xf>
    <xf numFmtId="0" fontId="54" fillId="0" borderId="64" xfId="5" applyFont="1" applyBorder="1" applyAlignment="1">
      <alignment horizontal="center" vertical="center"/>
    </xf>
    <xf numFmtId="0" fontId="54" fillId="0" borderId="26" xfId="5" applyFont="1" applyBorder="1" applyAlignment="1">
      <alignment horizontal="center" vertical="center"/>
    </xf>
    <xf numFmtId="0" fontId="54" fillId="0" borderId="27" xfId="5" applyFont="1" applyBorder="1" applyAlignment="1">
      <alignment horizontal="center" vertical="center"/>
    </xf>
    <xf numFmtId="0" fontId="54" fillId="0" borderId="28" xfId="5" applyFont="1" applyBorder="1" applyAlignment="1">
      <alignment horizontal="center" vertical="center"/>
    </xf>
    <xf numFmtId="172" fontId="54" fillId="0" borderId="0" xfId="5" applyNumberFormat="1" applyFont="1" applyAlignment="1">
      <alignment horizontal="center" vertical="center"/>
    </xf>
    <xf numFmtId="10" fontId="68" fillId="0" borderId="0" xfId="5" applyNumberFormat="1" applyFont="1" applyAlignment="1">
      <alignment horizontal="center" vertical="center"/>
    </xf>
    <xf numFmtId="0" fontId="64" fillId="9" borderId="31" xfId="5" applyFont="1" applyFill="1" applyBorder="1" applyAlignment="1">
      <alignment horizontal="center" vertical="center"/>
    </xf>
    <xf numFmtId="0" fontId="64" fillId="9" borderId="32" xfId="5" applyFont="1" applyFill="1" applyBorder="1" applyAlignment="1">
      <alignment horizontal="center" vertical="center"/>
    </xf>
    <xf numFmtId="2" fontId="64" fillId="9" borderId="32" xfId="5" applyNumberFormat="1" applyFont="1" applyFill="1" applyBorder="1" applyAlignment="1">
      <alignment horizontal="center" vertical="center"/>
    </xf>
    <xf numFmtId="168" fontId="64" fillId="9" borderId="33" xfId="5" applyNumberFormat="1" applyFont="1" applyFill="1" applyBorder="1" applyAlignment="1">
      <alignment horizontal="center" vertical="center"/>
    </xf>
    <xf numFmtId="180" fontId="66" fillId="19" borderId="58" xfId="0" applyNumberFormat="1" applyFont="1" applyFill="1" applyBorder="1" applyAlignment="1">
      <alignment horizontal="center" vertical="center" readingOrder="1"/>
    </xf>
    <xf numFmtId="49" fontId="23" fillId="18" borderId="5" xfId="0" applyNumberFormat="1" applyFont="1" applyFill="1" applyBorder="1" applyAlignment="1">
      <alignment horizontal="center" vertical="center" readingOrder="1"/>
    </xf>
    <xf numFmtId="10" fontId="54" fillId="0" borderId="0" xfId="5" applyNumberFormat="1" applyFont="1" applyAlignment="1">
      <alignment horizontal="center" vertical="center"/>
    </xf>
    <xf numFmtId="4" fontId="54" fillId="0" borderId="0" xfId="5" applyNumberFormat="1" applyFont="1" applyAlignment="1">
      <alignment horizontal="center" vertical="center"/>
    </xf>
    <xf numFmtId="0" fontId="68" fillId="0" borderId="0" xfId="0" applyFont="1" applyAlignment="1">
      <alignment horizontal="center" vertical="center"/>
    </xf>
    <xf numFmtId="4" fontId="68" fillId="0" borderId="0" xfId="0" applyNumberFormat="1" applyFont="1" applyAlignment="1">
      <alignment horizontal="center" vertical="center"/>
    </xf>
    <xf numFmtId="168" fontId="24" fillId="20" borderId="33" xfId="5" applyNumberFormat="1" applyFont="1" applyFill="1" applyBorder="1" applyAlignment="1">
      <alignment horizontal="center" vertical="center" wrapText="1"/>
    </xf>
    <xf numFmtId="0" fontId="54" fillId="0" borderId="0" xfId="5" applyFont="1" applyAlignment="1">
      <alignment horizontal="center" vertical="center" wrapText="1"/>
    </xf>
    <xf numFmtId="2" fontId="54" fillId="0" borderId="0" xfId="5" applyNumberFormat="1" applyFont="1" applyAlignment="1">
      <alignment horizontal="center" vertical="center"/>
    </xf>
    <xf numFmtId="168" fontId="54" fillId="0" borderId="0" xfId="5" applyNumberFormat="1" applyFont="1" applyAlignment="1">
      <alignment horizontal="center" vertical="center"/>
    </xf>
    <xf numFmtId="0" fontId="23" fillId="18" borderId="5" xfId="0" applyFont="1" applyFill="1" applyBorder="1" applyAlignment="1">
      <alignment horizontal="left" vertical="center" wrapText="1"/>
    </xf>
    <xf numFmtId="2" fontId="23" fillId="18" borderId="5" xfId="19" applyNumberFormat="1" applyFont="1" applyFill="1" applyBorder="1" applyAlignment="1" applyProtection="1">
      <alignment horizontal="center" vertical="center" readingOrder="1"/>
    </xf>
    <xf numFmtId="2" fontId="64" fillId="9" borderId="36" xfId="5" applyNumberFormat="1" applyFont="1" applyFill="1" applyBorder="1" applyAlignment="1">
      <alignment horizontal="right" vertical="center"/>
    </xf>
    <xf numFmtId="14" fontId="53" fillId="0" borderId="64" xfId="0" applyNumberFormat="1" applyFont="1" applyBorder="1" applyAlignment="1">
      <alignment horizontal="left" vertical="center" wrapText="1"/>
    </xf>
    <xf numFmtId="49" fontId="23" fillId="18" borderId="5" xfId="0" applyNumberFormat="1" applyFont="1" applyFill="1" applyBorder="1" applyAlignment="1">
      <alignment horizontal="center" vertical="center" wrapText="1" readingOrder="1"/>
    </xf>
    <xf numFmtId="180" fontId="24" fillId="18" borderId="10" xfId="0" applyNumberFormat="1" applyFont="1" applyFill="1" applyBorder="1" applyAlignment="1">
      <alignment horizontal="center" vertical="center" readingOrder="1"/>
    </xf>
    <xf numFmtId="0" fontId="24" fillId="0" borderId="23" xfId="2" applyFont="1" applyBorder="1" applyAlignment="1" applyProtection="1">
      <alignment horizontal="center"/>
      <protection hidden="1"/>
    </xf>
    <xf numFmtId="0" fontId="24" fillId="0" borderId="24" xfId="2" applyFont="1" applyBorder="1" applyAlignment="1" applyProtection="1">
      <alignment horizontal="center"/>
      <protection hidden="1"/>
    </xf>
    <xf numFmtId="0" fontId="24" fillId="0" borderId="27" xfId="2" applyFont="1" applyBorder="1" applyAlignment="1" applyProtection="1">
      <alignment horizontal="center"/>
      <protection hidden="1"/>
    </xf>
    <xf numFmtId="0" fontId="24" fillId="0" borderId="28" xfId="2" applyFont="1" applyBorder="1" applyAlignment="1" applyProtection="1">
      <alignment horizontal="center"/>
      <protection hidden="1"/>
    </xf>
    <xf numFmtId="14" fontId="15" fillId="0" borderId="27" xfId="0" applyNumberFormat="1" applyFont="1" applyBorder="1" applyAlignment="1">
      <alignment horizontal="center"/>
    </xf>
    <xf numFmtId="0" fontId="15" fillId="0" borderId="27" xfId="0" applyFont="1" applyBorder="1" applyAlignment="1">
      <alignment horizontal="center"/>
    </xf>
    <xf numFmtId="14" fontId="24" fillId="0" borderId="0" xfId="2" applyNumberFormat="1" applyFont="1" applyAlignment="1">
      <alignment horizontal="center"/>
    </xf>
    <xf numFmtId="0" fontId="24" fillId="0" borderId="0" xfId="2" applyFont="1" applyAlignment="1">
      <alignment horizontal="center"/>
    </xf>
    <xf numFmtId="177" fontId="0" fillId="0" borderId="0" xfId="0" applyNumberFormat="1" applyAlignment="1">
      <alignment horizontal="right"/>
    </xf>
    <xf numFmtId="0" fontId="0" fillId="0" borderId="23" xfId="0" applyBorder="1" applyAlignment="1">
      <alignment horizontal="center"/>
    </xf>
    <xf numFmtId="0" fontId="0" fillId="0" borderId="0" xfId="0" applyAlignment="1">
      <alignment horizontal="center"/>
    </xf>
    <xf numFmtId="0" fontId="20" fillId="0" borderId="0" xfId="0" applyFont="1" applyAlignment="1">
      <alignment horizontal="center"/>
    </xf>
    <xf numFmtId="0" fontId="22" fillId="0" borderId="0" xfId="0" applyFont="1" applyAlignment="1">
      <alignment horizontal="center" wrapText="1"/>
    </xf>
    <xf numFmtId="0" fontId="17" fillId="0" borderId="0" xfId="0" applyFont="1" applyAlignment="1">
      <alignment horizontal="center" vertical="center" wrapText="1"/>
    </xf>
    <xf numFmtId="0" fontId="17" fillId="0" borderId="0" xfId="0" applyFont="1" applyAlignment="1">
      <alignment horizontal="center" vertical="center"/>
    </xf>
    <xf numFmtId="0" fontId="43" fillId="0" borderId="0" xfId="0" applyFont="1" applyAlignment="1">
      <alignment horizontal="center" vertical="center"/>
    </xf>
    <xf numFmtId="0" fontId="18" fillId="0" borderId="0" xfId="0" applyFont="1" applyAlignment="1">
      <alignment horizontal="center"/>
    </xf>
    <xf numFmtId="0" fontId="42" fillId="0" borderId="0" xfId="0" applyFont="1" applyAlignment="1">
      <alignment horizontal="center" vertical="center"/>
    </xf>
    <xf numFmtId="0" fontId="0" fillId="9" borderId="19" xfId="0" applyFill="1" applyBorder="1" applyAlignment="1">
      <alignment horizontal="center" vertical="center"/>
    </xf>
    <xf numFmtId="0" fontId="0" fillId="9" borderId="20" xfId="0" applyFill="1" applyBorder="1" applyAlignment="1">
      <alignment horizontal="center" vertical="center"/>
    </xf>
    <xf numFmtId="0" fontId="6" fillId="9" borderId="17" xfId="0" applyFont="1" applyFill="1" applyBorder="1" applyAlignment="1">
      <alignment horizontal="center" vertical="center"/>
    </xf>
    <xf numFmtId="0" fontId="6" fillId="9" borderId="23" xfId="0" applyFont="1" applyFill="1" applyBorder="1" applyAlignment="1">
      <alignment horizontal="center" vertical="center"/>
    </xf>
    <xf numFmtId="0" fontId="6" fillId="9" borderId="24" xfId="0" applyFont="1" applyFill="1" applyBorder="1" applyAlignment="1">
      <alignment horizontal="center" vertical="center"/>
    </xf>
    <xf numFmtId="0" fontId="7" fillId="9" borderId="18" xfId="0" applyFont="1" applyFill="1" applyBorder="1" applyAlignment="1">
      <alignment horizontal="center" vertical="center"/>
    </xf>
    <xf numFmtId="0" fontId="7" fillId="9" borderId="0" xfId="0" applyFont="1" applyFill="1" applyAlignment="1">
      <alignment horizontal="center" vertical="center"/>
    </xf>
    <xf numFmtId="0" fontId="7" fillId="9" borderId="25" xfId="0" applyFont="1" applyFill="1" applyBorder="1" applyAlignment="1">
      <alignment horizontal="center" vertical="center"/>
    </xf>
    <xf numFmtId="49" fontId="8" fillId="9" borderId="3" xfId="0" applyNumberFormat="1" applyFont="1" applyFill="1" applyBorder="1" applyAlignment="1">
      <alignment horizontal="center" vertical="center" wrapText="1"/>
    </xf>
    <xf numFmtId="49" fontId="8" fillId="9" borderId="1" xfId="0" applyNumberFormat="1" applyFont="1" applyFill="1" applyBorder="1" applyAlignment="1">
      <alignment horizontal="center" vertical="center" wrapText="1"/>
    </xf>
    <xf numFmtId="0" fontId="8" fillId="9" borderId="1" xfId="0" applyFont="1" applyFill="1" applyBorder="1" applyAlignment="1">
      <alignment horizontal="center" vertical="center"/>
    </xf>
    <xf numFmtId="0" fontId="8" fillId="9" borderId="3" xfId="0" applyFont="1" applyFill="1" applyBorder="1" applyAlignment="1">
      <alignment horizontal="center" vertical="center"/>
    </xf>
    <xf numFmtId="0" fontId="28" fillId="11" borderId="0" xfId="0" quotePrefix="1" applyFont="1" applyFill="1" applyAlignment="1">
      <alignment horizontal="left"/>
    </xf>
    <xf numFmtId="0" fontId="28" fillId="11" borderId="0" xfId="0" applyFont="1" applyFill="1" applyAlignment="1">
      <alignment horizontal="left"/>
    </xf>
    <xf numFmtId="0" fontId="28" fillId="11" borderId="0" xfId="0" applyFont="1" applyFill="1" applyAlignment="1">
      <alignment horizontal="right"/>
    </xf>
    <xf numFmtId="0" fontId="24" fillId="0" borderId="31" xfId="3" quotePrefix="1" applyFont="1" applyBorder="1" applyAlignment="1">
      <alignment horizontal="center" vertical="center"/>
    </xf>
    <xf numFmtId="0" fontId="24" fillId="0" borderId="32" xfId="3" quotePrefix="1" applyFont="1" applyBorder="1" applyAlignment="1">
      <alignment horizontal="center" vertical="center"/>
    </xf>
    <xf numFmtId="0" fontId="24" fillId="0" borderId="33" xfId="3" quotePrefix="1" applyFont="1" applyBorder="1" applyAlignment="1">
      <alignment horizontal="center" vertical="center"/>
    </xf>
    <xf numFmtId="0" fontId="24" fillId="0" borderId="23" xfId="3" quotePrefix="1" applyFont="1" applyBorder="1" applyAlignment="1" applyProtection="1">
      <alignment horizontal="center" vertical="center"/>
      <protection hidden="1"/>
    </xf>
    <xf numFmtId="0" fontId="24" fillId="0" borderId="24" xfId="3" quotePrefix="1" applyFont="1" applyBorder="1" applyAlignment="1" applyProtection="1">
      <alignment horizontal="center" vertical="center"/>
      <protection hidden="1"/>
    </xf>
    <xf numFmtId="0" fontId="24" fillId="0" borderId="0" xfId="3" quotePrefix="1" applyFont="1" applyAlignment="1" applyProtection="1">
      <alignment horizontal="center" vertical="center"/>
      <protection hidden="1"/>
    </xf>
    <xf numFmtId="14" fontId="24" fillId="0" borderId="27" xfId="3" applyNumberFormat="1" applyFont="1" applyBorder="1" applyAlignment="1" applyProtection="1">
      <alignment horizontal="center" vertical="center"/>
      <protection locked="0" hidden="1"/>
    </xf>
    <xf numFmtId="0" fontId="24" fillId="0" borderId="27" xfId="3" applyFont="1" applyBorder="1" applyAlignment="1" applyProtection="1">
      <alignment horizontal="center" vertical="center"/>
      <protection locked="0" hidden="1"/>
    </xf>
    <xf numFmtId="0" fontId="35" fillId="0" borderId="31" xfId="3" applyFont="1" applyBorder="1" applyAlignment="1">
      <alignment horizontal="center" vertical="center" wrapText="1"/>
    </xf>
    <xf numFmtId="0" fontId="35" fillId="0" borderId="33" xfId="3" applyFont="1" applyBorder="1" applyAlignment="1">
      <alignment horizontal="center" vertical="center" wrapText="1"/>
    </xf>
    <xf numFmtId="0" fontId="41" fillId="0" borderId="0" xfId="3" applyFont="1" applyAlignment="1">
      <alignment horizontal="center"/>
    </xf>
    <xf numFmtId="0" fontId="25" fillId="0" borderId="26" xfId="3" applyBorder="1" applyAlignment="1">
      <alignment horizontal="center" vertical="center"/>
    </xf>
    <xf numFmtId="0" fontId="25" fillId="0" borderId="27" xfId="3" applyBorder="1" applyAlignment="1">
      <alignment horizontal="center" vertical="center"/>
    </xf>
    <xf numFmtId="166" fontId="37" fillId="0" borderId="41" xfId="3" applyNumberFormat="1" applyFont="1" applyBorder="1" applyAlignment="1" applyProtection="1">
      <alignment horizontal="center" vertical="center"/>
      <protection hidden="1"/>
    </xf>
    <xf numFmtId="166" fontId="37" fillId="0" borderId="27" xfId="3" applyNumberFormat="1" applyFont="1" applyBorder="1" applyAlignment="1" applyProtection="1">
      <alignment horizontal="center" vertical="center"/>
      <protection hidden="1"/>
    </xf>
    <xf numFmtId="166" fontId="37" fillId="0" borderId="28" xfId="3" applyNumberFormat="1" applyFont="1" applyBorder="1" applyAlignment="1" applyProtection="1">
      <alignment horizontal="center" vertical="center"/>
      <protection hidden="1"/>
    </xf>
    <xf numFmtId="0" fontId="37" fillId="0" borderId="0" xfId="3" quotePrefix="1" applyFont="1" applyAlignment="1">
      <alignment horizontal="left" vertical="center"/>
    </xf>
    <xf numFmtId="0" fontId="24" fillId="0" borderId="38" xfId="3" applyFont="1" applyBorder="1" applyAlignment="1">
      <alignment horizontal="center" vertical="center"/>
    </xf>
    <xf numFmtId="0" fontId="24" fillId="0" borderId="39" xfId="3" applyFont="1" applyBorder="1" applyAlignment="1">
      <alignment horizontal="center" vertical="center"/>
    </xf>
    <xf numFmtId="0" fontId="24" fillId="0" borderId="40" xfId="3" applyFont="1" applyBorder="1" applyAlignment="1">
      <alignment horizontal="center" vertical="center"/>
    </xf>
    <xf numFmtId="0" fontId="45" fillId="0" borderId="0" xfId="0" applyFont="1" applyAlignment="1">
      <alignment horizontal="center" vertical="center"/>
    </xf>
    <xf numFmtId="0" fontId="15" fillId="0" borderId="0" xfId="0" applyFont="1" applyAlignment="1">
      <alignment horizontal="center"/>
    </xf>
    <xf numFmtId="2" fontId="0" fillId="0" borderId="0" xfId="0" applyNumberFormat="1" applyAlignment="1">
      <alignment horizontal="center"/>
    </xf>
    <xf numFmtId="0" fontId="55" fillId="0" borderId="0" xfId="9" applyFont="1" applyAlignment="1">
      <alignment horizontal="center" vertical="center"/>
    </xf>
    <xf numFmtId="0" fontId="56" fillId="0" borderId="0" xfId="9" applyFont="1" applyAlignment="1">
      <alignment horizontal="center" vertical="center"/>
    </xf>
    <xf numFmtId="0" fontId="57" fillId="17" borderId="0" xfId="9" applyFont="1" applyFill="1" applyAlignment="1">
      <alignment horizontal="center" vertical="center"/>
    </xf>
    <xf numFmtId="0" fontId="57" fillId="0" borderId="0" xfId="9" applyFont="1" applyAlignment="1">
      <alignment horizontal="center" vertical="center"/>
    </xf>
    <xf numFmtId="0" fontId="48" fillId="0" borderId="0" xfId="5" applyFont="1" applyAlignment="1">
      <alignment horizontal="right"/>
    </xf>
    <xf numFmtId="0" fontId="54" fillId="0" borderId="0" xfId="5" applyFont="1" applyAlignment="1">
      <alignment horizontal="center"/>
    </xf>
    <xf numFmtId="0" fontId="51" fillId="0" borderId="0" xfId="5" applyFont="1" applyAlignment="1">
      <alignment horizontal="center"/>
    </xf>
    <xf numFmtId="0" fontId="53" fillId="0" borderId="0" xfId="5" applyFont="1" applyAlignment="1">
      <alignment horizontal="center"/>
    </xf>
    <xf numFmtId="0" fontId="52" fillId="0" borderId="0" xfId="5" applyFont="1" applyAlignment="1">
      <alignment horizontal="center"/>
    </xf>
    <xf numFmtId="0" fontId="47" fillId="0" borderId="0" xfId="10" applyFont="1" applyAlignment="1">
      <alignment horizontal="left" wrapText="1"/>
    </xf>
    <xf numFmtId="0" fontId="23" fillId="0" borderId="0" xfId="10"/>
    <xf numFmtId="0" fontId="64" fillId="9" borderId="50" xfId="5" applyFont="1" applyFill="1" applyBorder="1" applyAlignment="1">
      <alignment horizontal="center" vertical="center"/>
    </xf>
    <xf numFmtId="0" fontId="64" fillId="9" borderId="62" xfId="5" applyFont="1" applyFill="1" applyBorder="1" applyAlignment="1">
      <alignment horizontal="center" vertical="center"/>
    </xf>
    <xf numFmtId="0" fontId="64" fillId="9" borderId="61" xfId="5" applyFont="1" applyFill="1" applyBorder="1" applyAlignment="1">
      <alignment horizontal="center" vertical="center"/>
    </xf>
    <xf numFmtId="0" fontId="64" fillId="9" borderId="60" xfId="5" applyFont="1" applyFill="1" applyBorder="1" applyAlignment="1">
      <alignment horizontal="center" vertical="center"/>
    </xf>
    <xf numFmtId="0" fontId="64" fillId="0" borderId="44" xfId="5" applyFont="1" applyBorder="1" applyAlignment="1">
      <alignment horizontal="right" vertical="center"/>
    </xf>
    <xf numFmtId="0" fontId="64" fillId="0" borderId="52" xfId="5" applyFont="1" applyBorder="1" applyAlignment="1">
      <alignment horizontal="right" vertical="center"/>
    </xf>
    <xf numFmtId="0" fontId="64" fillId="0" borderId="53" xfId="5" applyFont="1" applyBorder="1" applyAlignment="1">
      <alignment horizontal="right" vertical="center"/>
    </xf>
    <xf numFmtId="0" fontId="64" fillId="0" borderId="47" xfId="0" applyFont="1" applyBorder="1" applyAlignment="1">
      <alignment horizontal="right" vertical="center"/>
    </xf>
    <xf numFmtId="0" fontId="64" fillId="0" borderId="0" xfId="0" applyFont="1" applyAlignment="1">
      <alignment horizontal="right" vertical="center"/>
    </xf>
    <xf numFmtId="0" fontId="64" fillId="0" borderId="59" xfId="0" applyFont="1" applyBorder="1" applyAlignment="1">
      <alignment horizontal="right" vertical="center"/>
    </xf>
    <xf numFmtId="0" fontId="64" fillId="9" borderId="54" xfId="5" applyFont="1" applyFill="1" applyBorder="1" applyAlignment="1">
      <alignment horizontal="right" vertical="center"/>
    </xf>
    <xf numFmtId="0" fontId="64" fillId="9" borderId="55" xfId="5" applyFont="1" applyFill="1" applyBorder="1" applyAlignment="1">
      <alignment horizontal="right" vertical="center"/>
    </xf>
    <xf numFmtId="0" fontId="64" fillId="9" borderId="29" xfId="5" applyFont="1" applyFill="1" applyBorder="1" applyAlignment="1">
      <alignment horizontal="right" vertical="center"/>
    </xf>
    <xf numFmtId="0" fontId="53" fillId="0" borderId="39" xfId="5" applyFont="1" applyBorder="1" applyAlignment="1">
      <alignment horizontal="center" vertical="center"/>
    </xf>
    <xf numFmtId="0" fontId="53" fillId="0" borderId="40" xfId="5" applyFont="1" applyBorder="1" applyAlignment="1">
      <alignment horizontal="center" vertical="center"/>
    </xf>
    <xf numFmtId="0" fontId="53" fillId="0" borderId="55" xfId="0" applyFont="1" applyBorder="1" applyAlignment="1">
      <alignment horizontal="center" vertical="center" wrapText="1"/>
    </xf>
    <xf numFmtId="0" fontId="53" fillId="9" borderId="55" xfId="5" applyFont="1" applyFill="1" applyBorder="1" applyAlignment="1">
      <alignment horizontal="center" vertical="center" wrapText="1"/>
    </xf>
    <xf numFmtId="0" fontId="53" fillId="9" borderId="29" xfId="5" applyFont="1" applyFill="1" applyBorder="1" applyAlignment="1">
      <alignment horizontal="center" vertical="center" wrapText="1"/>
    </xf>
    <xf numFmtId="0" fontId="72" fillId="9" borderId="31" xfId="5" applyFont="1" applyFill="1" applyBorder="1" applyAlignment="1">
      <alignment horizontal="right" vertical="center" wrapText="1"/>
    </xf>
    <xf numFmtId="0" fontId="72" fillId="9" borderId="32" xfId="5" applyFont="1" applyFill="1" applyBorder="1" applyAlignment="1">
      <alignment horizontal="right" vertical="center" wrapText="1"/>
    </xf>
    <xf numFmtId="0" fontId="72" fillId="9" borderId="33" xfId="5" applyFont="1" applyFill="1" applyBorder="1" applyAlignment="1">
      <alignment horizontal="right" vertical="center" wrapText="1"/>
    </xf>
    <xf numFmtId="0" fontId="66" fillId="19" borderId="65" xfId="0" applyFont="1" applyFill="1" applyBorder="1" applyAlignment="1">
      <alignment horizontal="center" vertical="center" wrapText="1"/>
    </xf>
    <xf numFmtId="0" fontId="66" fillId="19" borderId="32" xfId="0" applyFont="1" applyFill="1" applyBorder="1" applyAlignment="1">
      <alignment horizontal="center" vertical="center" wrapText="1"/>
    </xf>
    <xf numFmtId="0" fontId="66" fillId="19" borderId="34" xfId="0" applyFont="1" applyFill="1" applyBorder="1" applyAlignment="1">
      <alignment horizontal="center" vertical="center" wrapText="1"/>
    </xf>
    <xf numFmtId="168" fontId="66" fillId="0" borderId="66" xfId="5" applyNumberFormat="1" applyFont="1" applyBorder="1" applyAlignment="1">
      <alignment horizontal="center" vertical="center" wrapText="1"/>
    </xf>
    <xf numFmtId="168" fontId="66" fillId="0" borderId="37" xfId="5" applyNumberFormat="1" applyFont="1" applyBorder="1" applyAlignment="1">
      <alignment horizontal="center" vertical="center" wrapText="1"/>
    </xf>
    <xf numFmtId="0" fontId="66" fillId="0" borderId="48" xfId="5" applyFont="1" applyBorder="1" applyAlignment="1">
      <alignment horizontal="center" vertical="center"/>
    </xf>
    <xf numFmtId="0" fontId="66" fillId="0" borderId="4" xfId="5" applyFont="1" applyBorder="1" applyAlignment="1">
      <alignment horizontal="center" vertical="center"/>
    </xf>
    <xf numFmtId="0" fontId="66" fillId="0" borderId="49" xfId="5" applyFont="1" applyBorder="1" applyAlignment="1">
      <alignment horizontal="center" vertical="center" wrapText="1"/>
    </xf>
    <xf numFmtId="0" fontId="66" fillId="0" borderId="36" xfId="5" applyFont="1" applyBorder="1" applyAlignment="1">
      <alignment horizontal="center" vertical="center" wrapText="1"/>
    </xf>
    <xf numFmtId="4" fontId="66" fillId="0" borderId="49" xfId="5" applyNumberFormat="1" applyFont="1" applyBorder="1" applyAlignment="1">
      <alignment horizontal="center" vertical="center" wrapText="1"/>
    </xf>
    <xf numFmtId="4" fontId="66" fillId="0" borderId="36" xfId="5" applyNumberFormat="1" applyFont="1" applyBorder="1" applyAlignment="1">
      <alignment horizontal="center" vertical="center" wrapText="1"/>
    </xf>
    <xf numFmtId="2" fontId="66" fillId="0" borderId="49" xfId="5" applyNumberFormat="1" applyFont="1" applyBorder="1" applyAlignment="1">
      <alignment horizontal="center" vertical="center" wrapText="1"/>
    </xf>
    <xf numFmtId="2" fontId="66" fillId="0" borderId="36" xfId="5" applyNumberFormat="1" applyFont="1" applyBorder="1" applyAlignment="1">
      <alignment horizontal="center" vertical="center" wrapText="1"/>
    </xf>
    <xf numFmtId="168" fontId="53" fillId="0" borderId="49" xfId="12" applyNumberFormat="1" applyFont="1" applyBorder="1" applyAlignment="1">
      <alignment horizontal="center" vertical="center" wrapText="1"/>
    </xf>
    <xf numFmtId="168" fontId="53" fillId="0" borderId="63" xfId="12" applyNumberFormat="1" applyFont="1" applyBorder="1" applyAlignment="1">
      <alignment horizontal="center" vertical="center" wrapText="1"/>
    </xf>
    <xf numFmtId="0" fontId="65" fillId="9" borderId="26" xfId="0" applyFont="1" applyFill="1" applyBorder="1" applyAlignment="1">
      <alignment horizontal="center" vertical="center"/>
    </xf>
    <xf numFmtId="0" fontId="65" fillId="9" borderId="27" xfId="0" applyFont="1" applyFill="1" applyBorder="1" applyAlignment="1">
      <alignment horizontal="center" vertical="center"/>
    </xf>
    <xf numFmtId="0" fontId="65" fillId="9" borderId="28" xfId="0" applyFont="1" applyFill="1" applyBorder="1" applyAlignment="1">
      <alignment horizontal="center" vertical="center"/>
    </xf>
  </cellXfs>
  <cellStyles count="22">
    <cellStyle name="Moeda" xfId="12" builtinId="4"/>
    <cellStyle name="Moeda 2" xfId="6" xr:uid="{00000000-0005-0000-0000-000001000000}"/>
    <cellStyle name="Moeda 4" xfId="18" xr:uid="{00000000-0005-0000-0000-000002000000}"/>
    <cellStyle name="Normal" xfId="0" builtinId="0"/>
    <cellStyle name="Normal 2" xfId="2" xr:uid="{00000000-0005-0000-0000-000004000000}"/>
    <cellStyle name="Normal 2 2" xfId="9" xr:uid="{00000000-0005-0000-0000-000005000000}"/>
    <cellStyle name="Normal 3" xfId="3" xr:uid="{00000000-0005-0000-0000-000006000000}"/>
    <cellStyle name="Normal 3 2" xfId="10" xr:uid="{00000000-0005-0000-0000-000007000000}"/>
    <cellStyle name="Normal 4" xfId="5" xr:uid="{00000000-0005-0000-0000-000008000000}"/>
    <cellStyle name="Normal 5" xfId="14" xr:uid="{00000000-0005-0000-0000-000009000000}"/>
    <cellStyle name="Normal 6" xfId="13" xr:uid="{00000000-0005-0000-0000-00000A000000}"/>
    <cellStyle name="Normal 7" xfId="16" xr:uid="{00000000-0005-0000-0000-00000B000000}"/>
    <cellStyle name="Normal 8" xfId="20" xr:uid="{00000000-0005-0000-0000-00000C000000}"/>
    <cellStyle name="Normal 9" xfId="21" xr:uid="{00000000-0005-0000-0000-00000D000000}"/>
    <cellStyle name="Porcentagem" xfId="1" builtinId="5"/>
    <cellStyle name="Porcentagem 2" xfId="7" xr:uid="{00000000-0005-0000-0000-00000F000000}"/>
    <cellStyle name="Porcentagem 3" xfId="17" xr:uid="{00000000-0005-0000-0000-000010000000}"/>
    <cellStyle name="Vírgula" xfId="19" builtinId="3"/>
    <cellStyle name="Vírgula 2" xfId="4" xr:uid="{00000000-0005-0000-0000-000012000000}"/>
    <cellStyle name="Vírgula 2 2" xfId="15" xr:uid="{00000000-0005-0000-0000-000013000000}"/>
    <cellStyle name="Vírgula 2 3" xfId="11" xr:uid="{00000000-0005-0000-0000-000014000000}"/>
    <cellStyle name="Vírgula 3" xfId="8" xr:uid="{00000000-0005-0000-0000-000015000000}"/>
  </cellStyles>
  <dxfs count="26">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auto="1"/>
      </font>
      <fill>
        <patternFill>
          <bgColor rgb="FFFF0000"/>
        </patternFill>
      </fill>
    </dxf>
    <dxf>
      <font>
        <b/>
        <i val="0"/>
        <color rgb="FFFF0000"/>
      </font>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A6A6"/>
      <rgbColor rgb="FFCC99FF"/>
      <rgbColor rgb="FFFFC7CE"/>
      <rgbColor rgb="FF3366FF"/>
      <rgbColor rgb="FF33CCCC"/>
      <rgbColor rgb="FF99CC00"/>
      <rgbColor rgb="FFFFCC00"/>
      <rgbColor rgb="FFFF9900"/>
      <rgbColor rgb="FFFF6600"/>
      <rgbColor rgb="FF666699"/>
      <rgbColor rgb="FF999999"/>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0</xdr:col>
      <xdr:colOff>388620</xdr:colOff>
      <xdr:row>3</xdr:row>
      <xdr:rowOff>28575</xdr:rowOff>
    </xdr:from>
    <xdr:to>
      <xdr:col>5</xdr:col>
      <xdr:colOff>324722</xdr:colOff>
      <xdr:row>10</xdr:row>
      <xdr:rowOff>52276</xdr:rowOff>
    </xdr:to>
    <mc:AlternateContent xmlns:mc="http://schemas.openxmlformats.org/markup-compatibility/2006" xmlns:a14="http://schemas.microsoft.com/office/drawing/2010/main">
      <mc:Choice Requires="a14">
        <xdr:sp macro="" textlink="">
          <xdr:nvSpPr>
            <xdr:cNvPr id="2" name="CaixaDeTexto 60">
              <a:extLst>
                <a:ext uri="{FF2B5EF4-FFF2-40B4-BE49-F238E27FC236}">
                  <a16:creationId xmlns:a16="http://schemas.microsoft.com/office/drawing/2014/main" id="{00000000-0008-0000-0200-000002000000}"/>
                </a:ext>
              </a:extLst>
            </xdr:cNvPr>
            <xdr:cNvSpPr txBox="1"/>
          </xdr:nvSpPr>
          <xdr:spPr>
            <a:xfrm>
              <a:off x="388620" y="897255"/>
              <a:ext cx="3448922" cy="1197181"/>
            </a:xfrm>
            <a:prstGeom prst="rect">
              <a:avLst/>
            </a:prstGeom>
            <a:solidFill>
              <a:srgbClr val="FFFF00"/>
            </a:solid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14:m>
                <m:oMathPara xmlns:m="http://schemas.openxmlformats.org/officeDocument/2006/math">
                  <m:oMathParaPr>
                    <m:jc m:val="centerGroup"/>
                  </m:oMathParaPr>
                  <m:oMath xmlns:m="http://schemas.openxmlformats.org/officeDocument/2006/math">
                    <m:sSub>
                      <m:sSubPr>
                        <m:ctrlPr>
                          <a:rPr lang="pt-BR" sz="2800" i="1">
                            <a:latin typeface="Cambria Math" panose="02040503050406030204" pitchFamily="18" charset="0"/>
                          </a:rPr>
                        </m:ctrlPr>
                      </m:sSubPr>
                      <m:e>
                        <m:r>
                          <a:rPr lang="pt-BR" sz="2800" b="0" i="1">
                            <a:latin typeface="Cambria Math"/>
                          </a:rPr>
                          <m:t>𝑡</m:t>
                        </m:r>
                      </m:e>
                      <m:sub>
                        <m:r>
                          <a:rPr lang="pt-BR" sz="2800" b="0" i="1">
                            <a:latin typeface="Cambria Math"/>
                          </a:rPr>
                          <m:t>𝑐</m:t>
                        </m:r>
                      </m:sub>
                    </m:sSub>
                    <m:r>
                      <a:rPr lang="pt-BR" sz="2800" b="0" i="1">
                        <a:latin typeface="Cambria Math"/>
                      </a:rPr>
                      <m:t>=57</m:t>
                    </m:r>
                    <m:sSup>
                      <m:sSupPr>
                        <m:ctrlPr>
                          <a:rPr lang="pt-BR" sz="2800" b="0" i="1">
                            <a:latin typeface="Cambria Math" panose="02040503050406030204" pitchFamily="18" charset="0"/>
                          </a:rPr>
                        </m:ctrlPr>
                      </m:sSupPr>
                      <m:e>
                        <m:d>
                          <m:dPr>
                            <m:ctrlPr>
                              <a:rPr lang="pt-BR" sz="2800" i="1">
                                <a:latin typeface="Cambria Math" panose="02040503050406030204" pitchFamily="18" charset="0"/>
                              </a:rPr>
                            </m:ctrlPr>
                          </m:dPr>
                          <m:e>
                            <m:f>
                              <m:fPr>
                                <m:ctrlPr>
                                  <a:rPr lang="pt-BR" sz="2800" i="1">
                                    <a:latin typeface="Cambria Math" panose="02040503050406030204" pitchFamily="18" charset="0"/>
                                  </a:rPr>
                                </m:ctrlPr>
                              </m:fPr>
                              <m:num>
                                <m:r>
                                  <a:rPr lang="pt-BR" sz="2800" i="1">
                                    <a:latin typeface="Cambria Math"/>
                                  </a:rPr>
                                  <m:t>𝐿</m:t>
                                </m:r>
                                <m:r>
                                  <a:rPr lang="pt-BR" sz="2800" i="1">
                                    <a:latin typeface="Cambria Math"/>
                                  </a:rPr>
                                  <m:t>³</m:t>
                                </m:r>
                              </m:num>
                              <m:den>
                                <m:r>
                                  <a:rPr lang="pt-BR" sz="2800" i="1">
                                    <a:latin typeface="Cambria Math"/>
                                    <a:ea typeface="Cambria Math"/>
                                  </a:rPr>
                                  <m:t>∆</m:t>
                                </m:r>
                                <m:r>
                                  <a:rPr lang="pt-BR" sz="2800" i="1">
                                    <a:latin typeface="Cambria Math"/>
                                    <a:ea typeface="Cambria Math"/>
                                  </a:rPr>
                                  <m:t>h</m:t>
                                </m:r>
                              </m:den>
                            </m:f>
                          </m:e>
                        </m:d>
                      </m:e>
                      <m:sup>
                        <m:r>
                          <a:rPr lang="pt-BR" sz="2800" b="0" i="1">
                            <a:latin typeface="Cambria Math"/>
                          </a:rPr>
                          <m:t>0,385</m:t>
                        </m:r>
                      </m:sup>
                    </m:sSup>
                  </m:oMath>
                </m:oMathPara>
              </a14:m>
              <a:endParaRPr lang="pt-BR" sz="2800"/>
            </a:p>
          </xdr:txBody>
        </xdr:sp>
      </mc:Choice>
      <mc:Fallback xmlns="">
        <xdr:sp macro="" textlink="">
          <xdr:nvSpPr>
            <xdr:cNvPr id="2" name="CaixaDeTexto 60">
              <a:extLst>
                <a:ext uri="{FF2B5EF4-FFF2-40B4-BE49-F238E27FC236}">
                  <a16:creationId xmlns:a16="http://schemas.microsoft.com/office/drawing/2014/main" id="{095AB310-B866-4087-8CE4-F6165D9D6C4B}"/>
                </a:ext>
              </a:extLst>
            </xdr:cNvPr>
            <xdr:cNvSpPr txBox="1"/>
          </xdr:nvSpPr>
          <xdr:spPr>
            <a:xfrm>
              <a:off x="388620" y="897255"/>
              <a:ext cx="3448922" cy="1197181"/>
            </a:xfrm>
            <a:prstGeom prst="rect">
              <a:avLst/>
            </a:prstGeom>
            <a:solidFill>
              <a:srgbClr val="FFFF00"/>
            </a:solid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r>
                <a:rPr lang="pt-BR" sz="2800" b="0" i="0">
                  <a:latin typeface="Cambria Math"/>
                </a:rPr>
                <a:t>𝑡</a:t>
              </a:r>
              <a:r>
                <a:rPr lang="pt-BR" sz="2800" b="0" i="0">
                  <a:latin typeface="Cambria Math" panose="02040503050406030204" pitchFamily="18" charset="0"/>
                </a:rPr>
                <a:t>_</a:t>
              </a:r>
              <a:r>
                <a:rPr lang="pt-BR" sz="2800" b="0" i="0">
                  <a:latin typeface="Cambria Math"/>
                </a:rPr>
                <a:t>𝑐=57</a:t>
              </a:r>
              <a:r>
                <a:rPr lang="pt-BR" sz="2800" i="0">
                  <a:latin typeface="Cambria Math" panose="02040503050406030204" pitchFamily="18" charset="0"/>
                </a:rPr>
                <a:t>(</a:t>
              </a:r>
              <a:r>
                <a:rPr lang="pt-BR" sz="2800" i="0">
                  <a:latin typeface="Cambria Math"/>
                </a:rPr>
                <a:t>𝐿³</a:t>
              </a:r>
              <a:r>
                <a:rPr lang="pt-BR" sz="2800" i="0">
                  <a:latin typeface="Cambria Math" panose="02040503050406030204" pitchFamily="18" charset="0"/>
                </a:rPr>
                <a:t>/</a:t>
              </a:r>
              <a:r>
                <a:rPr lang="pt-BR" sz="2800" i="0">
                  <a:latin typeface="Cambria Math"/>
                  <a:ea typeface="Cambria Math"/>
                </a:rPr>
                <a:t>∆ℎ</a:t>
              </a:r>
              <a:r>
                <a:rPr lang="pt-BR" sz="2800" i="0">
                  <a:latin typeface="Cambria Math" panose="02040503050406030204" pitchFamily="18" charset="0"/>
                  <a:ea typeface="Cambria Math"/>
                </a:rPr>
                <a:t>)</a:t>
              </a:r>
              <a:r>
                <a:rPr lang="pt-BR" sz="2800" b="0" i="0">
                  <a:latin typeface="Cambria Math" panose="02040503050406030204" pitchFamily="18" charset="0"/>
                  <a:ea typeface="Cambria Math"/>
                </a:rPr>
                <a:t>^</a:t>
              </a:r>
              <a:r>
                <a:rPr lang="pt-BR" sz="2800" b="0" i="0">
                  <a:latin typeface="Cambria Math"/>
                </a:rPr>
                <a:t>0,385</a:t>
              </a:r>
              <a:endParaRPr lang="pt-BR" sz="2800"/>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0</xdr:col>
      <xdr:colOff>15875</xdr:colOff>
      <xdr:row>0</xdr:row>
      <xdr:rowOff>0</xdr:rowOff>
    </xdr:from>
    <xdr:to>
      <xdr:col>1</xdr:col>
      <xdr:colOff>514350</xdr:colOff>
      <xdr:row>4</xdr:row>
      <xdr:rowOff>177800</xdr:rowOff>
    </xdr:to>
    <xdr:pic>
      <xdr:nvPicPr>
        <xdr:cNvPr id="2" name="Picture 10">
          <a:extLst>
            <a:ext uri="{FF2B5EF4-FFF2-40B4-BE49-F238E27FC236}">
              <a16:creationId xmlns:a16="http://schemas.microsoft.com/office/drawing/2014/main" id="{00000000-0008-0000-03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8043" r="8043"/>
        <a:stretch/>
      </xdr:blipFill>
      <xdr:spPr bwMode="auto">
        <a:xfrm>
          <a:off x="15875" y="0"/>
          <a:ext cx="1374775" cy="1136650"/>
        </a:xfrm>
        <a:prstGeom prst="rect">
          <a:avLst/>
        </a:prstGeom>
        <a:gradFill rotWithShape="1">
          <a:gsLst>
            <a:gs pos="0">
              <a:srgbClr val="FFFFFF"/>
            </a:gs>
            <a:gs pos="100000">
              <a:srgbClr val="FFFFFF">
                <a:gamma/>
                <a:shade val="46275"/>
                <a:invGamma/>
              </a:srgbClr>
            </a:gs>
          </a:gsLst>
          <a:lin ang="5400000" scaled="1"/>
        </a:gradFill>
        <a:ln w="9525">
          <a:solidFill>
            <a:srgbClr val="000000"/>
          </a:solidFill>
          <a:round/>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12</xdr:col>
      <xdr:colOff>381000</xdr:colOff>
      <xdr:row>8</xdr:row>
      <xdr:rowOff>104775</xdr:rowOff>
    </xdr:from>
    <xdr:to>
      <xdr:col>12</xdr:col>
      <xdr:colOff>533400</xdr:colOff>
      <xdr:row>9</xdr:row>
      <xdr:rowOff>76200</xdr:rowOff>
    </xdr:to>
    <xdr:sp macro="" textlink="">
      <xdr:nvSpPr>
        <xdr:cNvPr id="2" name="Text Box 1">
          <a:extLst>
            <a:ext uri="{FF2B5EF4-FFF2-40B4-BE49-F238E27FC236}">
              <a16:creationId xmlns:a16="http://schemas.microsoft.com/office/drawing/2014/main" id="{00000000-0008-0000-0400-000002000000}"/>
            </a:ext>
          </a:extLst>
        </xdr:cNvPr>
        <xdr:cNvSpPr txBox="1">
          <a:spLocks noChangeArrowheads="1"/>
        </xdr:cNvSpPr>
      </xdr:nvSpPr>
      <xdr:spPr bwMode="auto">
        <a:xfrm>
          <a:off x="7475220" y="1529715"/>
          <a:ext cx="152400" cy="131445"/>
        </a:xfrm>
        <a:prstGeom prst="rect">
          <a:avLst/>
        </a:prstGeom>
        <a:noFill/>
        <a:ln w="9525">
          <a:noFill/>
          <a:miter lim="800000"/>
          <a:headEnd/>
          <a:tailEnd/>
        </a:ln>
      </xdr:spPr>
      <xdr:txBody>
        <a:bodyPr vertOverflow="clip" wrap="square" lIns="27432" tIns="0" rIns="0" bIns="18288" anchor="b" upright="1"/>
        <a:lstStyle/>
        <a:p>
          <a:pPr algn="l" rtl="0">
            <a:defRPr sz="1000"/>
          </a:pPr>
          <a:r>
            <a:rPr lang="pt-BR" sz="600" b="0" i="0" strike="noStrike">
              <a:solidFill>
                <a:srgbClr val="000000"/>
              </a:solidFill>
              <a:latin typeface="Arial"/>
              <a:cs typeface="Arial"/>
            </a:rPr>
            <a:t>Is</a:t>
          </a:r>
        </a:p>
      </xdr:txBody>
    </xdr:sp>
    <xdr:clientData/>
  </xdr:twoCellAnchor>
  <xdr:twoCellAnchor>
    <xdr:from>
      <xdr:col>14</xdr:col>
      <xdr:colOff>251460</xdr:colOff>
      <xdr:row>8</xdr:row>
      <xdr:rowOff>9525</xdr:rowOff>
    </xdr:from>
    <xdr:to>
      <xdr:col>20</xdr:col>
      <xdr:colOff>70485</xdr:colOff>
      <xdr:row>8</xdr:row>
      <xdr:rowOff>95250</xdr:rowOff>
    </xdr:to>
    <xdr:sp macro="" textlink="">
      <xdr:nvSpPr>
        <xdr:cNvPr id="3" name="Line 2">
          <a:extLst>
            <a:ext uri="{FF2B5EF4-FFF2-40B4-BE49-F238E27FC236}">
              <a16:creationId xmlns:a16="http://schemas.microsoft.com/office/drawing/2014/main" id="{00000000-0008-0000-0400-000003000000}"/>
            </a:ext>
          </a:extLst>
        </xdr:cNvPr>
        <xdr:cNvSpPr>
          <a:spLocks noChangeShapeType="1"/>
        </xdr:cNvSpPr>
      </xdr:nvSpPr>
      <xdr:spPr bwMode="auto">
        <a:xfrm flipV="1">
          <a:off x="8549640" y="1434465"/>
          <a:ext cx="1960245" cy="85725"/>
        </a:xfrm>
        <a:prstGeom prst="line">
          <a:avLst/>
        </a:prstGeom>
        <a:noFill/>
        <a:ln w="254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38100</xdr:colOff>
      <xdr:row>6</xdr:row>
      <xdr:rowOff>123825</xdr:rowOff>
    </xdr:from>
    <xdr:to>
      <xdr:col>20</xdr:col>
      <xdr:colOff>38100</xdr:colOff>
      <xdr:row>11</xdr:row>
      <xdr:rowOff>0</xdr:rowOff>
    </xdr:to>
    <xdr:sp macro="" textlink="">
      <xdr:nvSpPr>
        <xdr:cNvPr id="4" name="Line 3">
          <a:extLst>
            <a:ext uri="{FF2B5EF4-FFF2-40B4-BE49-F238E27FC236}">
              <a16:creationId xmlns:a16="http://schemas.microsoft.com/office/drawing/2014/main" id="{00000000-0008-0000-0400-000004000000}"/>
            </a:ext>
          </a:extLst>
        </xdr:cNvPr>
        <xdr:cNvSpPr>
          <a:spLocks noChangeShapeType="1"/>
        </xdr:cNvSpPr>
      </xdr:nvSpPr>
      <xdr:spPr bwMode="auto">
        <a:xfrm>
          <a:off x="10462260" y="1152525"/>
          <a:ext cx="0" cy="781050"/>
        </a:xfrm>
        <a:prstGeom prst="line">
          <a:avLst/>
        </a:prstGeom>
        <a:noFill/>
        <a:ln w="9525">
          <a:solidFill>
            <a:srgbClr val="000000"/>
          </a:solidFill>
          <a:prstDash val="lgDashDot"/>
          <a:round/>
          <a:headEnd/>
          <a:tailEnd/>
        </a:ln>
        <a:extLst>
          <a:ext uri="{909E8E84-426E-40DD-AFC4-6F175D3DCCD1}">
            <a14:hiddenFill xmlns:a14="http://schemas.microsoft.com/office/drawing/2010/main">
              <a:noFill/>
            </a14:hiddenFill>
          </a:ext>
        </a:extLst>
      </xdr:spPr>
    </xdr:sp>
    <xdr:clientData/>
  </xdr:twoCellAnchor>
  <xdr:twoCellAnchor>
    <xdr:from>
      <xdr:col>12</xdr:col>
      <xdr:colOff>180975</xdr:colOff>
      <xdr:row>7</xdr:row>
      <xdr:rowOff>152400</xdr:rowOff>
    </xdr:from>
    <xdr:to>
      <xdr:col>12</xdr:col>
      <xdr:colOff>238125</xdr:colOff>
      <xdr:row>10</xdr:row>
      <xdr:rowOff>28575</xdr:rowOff>
    </xdr:to>
    <xdr:sp macro="" textlink="">
      <xdr:nvSpPr>
        <xdr:cNvPr id="5" name="Rectangle 4">
          <a:extLst>
            <a:ext uri="{FF2B5EF4-FFF2-40B4-BE49-F238E27FC236}">
              <a16:creationId xmlns:a16="http://schemas.microsoft.com/office/drawing/2014/main" id="{00000000-0008-0000-0400-000005000000}"/>
            </a:ext>
          </a:extLst>
        </xdr:cNvPr>
        <xdr:cNvSpPr>
          <a:spLocks noChangeArrowheads="1"/>
        </xdr:cNvSpPr>
      </xdr:nvSpPr>
      <xdr:spPr bwMode="auto">
        <a:xfrm>
          <a:off x="7275195" y="1379220"/>
          <a:ext cx="57150" cy="394335"/>
        </a:xfrm>
        <a:prstGeom prst="rect">
          <a:avLst/>
        </a:prstGeom>
        <a:solidFill>
          <a:srgbClr val="969696"/>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12</xdr:col>
      <xdr:colOff>238125</xdr:colOff>
      <xdr:row>9</xdr:row>
      <xdr:rowOff>57150</xdr:rowOff>
    </xdr:from>
    <xdr:to>
      <xdr:col>13</xdr:col>
      <xdr:colOff>142875</xdr:colOff>
      <xdr:row>9</xdr:row>
      <xdr:rowOff>114300</xdr:rowOff>
    </xdr:to>
    <xdr:sp macro="" textlink="">
      <xdr:nvSpPr>
        <xdr:cNvPr id="6" name="Rectangle 5">
          <a:extLst>
            <a:ext uri="{FF2B5EF4-FFF2-40B4-BE49-F238E27FC236}">
              <a16:creationId xmlns:a16="http://schemas.microsoft.com/office/drawing/2014/main" id="{00000000-0008-0000-0400-000006000000}"/>
            </a:ext>
          </a:extLst>
        </xdr:cNvPr>
        <xdr:cNvSpPr>
          <a:spLocks noChangeArrowheads="1"/>
        </xdr:cNvSpPr>
      </xdr:nvSpPr>
      <xdr:spPr bwMode="auto">
        <a:xfrm rot="-826906">
          <a:off x="7332345" y="1642110"/>
          <a:ext cx="483870" cy="57150"/>
        </a:xfrm>
        <a:prstGeom prst="rect">
          <a:avLst/>
        </a:prstGeom>
        <a:solidFill>
          <a:srgbClr val="969696"/>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14</xdr:col>
      <xdr:colOff>476250</xdr:colOff>
      <xdr:row>7</xdr:row>
      <xdr:rowOff>114300</xdr:rowOff>
    </xdr:from>
    <xdr:to>
      <xdr:col>15</xdr:col>
      <xdr:colOff>28575</xdr:colOff>
      <xdr:row>8</xdr:row>
      <xdr:rowOff>28575</xdr:rowOff>
    </xdr:to>
    <xdr:sp macro="" textlink="">
      <xdr:nvSpPr>
        <xdr:cNvPr id="7" name="Text Box 6">
          <a:extLst>
            <a:ext uri="{FF2B5EF4-FFF2-40B4-BE49-F238E27FC236}">
              <a16:creationId xmlns:a16="http://schemas.microsoft.com/office/drawing/2014/main" id="{00000000-0008-0000-0400-000007000000}"/>
            </a:ext>
          </a:extLst>
        </xdr:cNvPr>
        <xdr:cNvSpPr txBox="1">
          <a:spLocks noChangeArrowheads="1"/>
        </xdr:cNvSpPr>
      </xdr:nvSpPr>
      <xdr:spPr bwMode="auto">
        <a:xfrm>
          <a:off x="8759190" y="1341120"/>
          <a:ext cx="146685" cy="112395"/>
        </a:xfrm>
        <a:prstGeom prst="rect">
          <a:avLst/>
        </a:prstGeom>
        <a:noFill/>
        <a:ln w="9525">
          <a:noFill/>
          <a:miter lim="800000"/>
          <a:headEnd/>
          <a:tailEnd/>
        </a:ln>
      </xdr:spPr>
      <xdr:txBody>
        <a:bodyPr vertOverflow="clip" wrap="square" lIns="27432" tIns="0" rIns="27432" bIns="18288" anchor="b" upright="1"/>
        <a:lstStyle/>
        <a:p>
          <a:pPr algn="ctr" rtl="0">
            <a:defRPr sz="1000"/>
          </a:pPr>
          <a:r>
            <a:rPr lang="pt-BR" sz="600" b="0" i="0" strike="noStrike">
              <a:solidFill>
                <a:srgbClr val="000000"/>
              </a:solidFill>
              <a:latin typeface="Arial"/>
              <a:cs typeface="Arial"/>
            </a:rPr>
            <a:t>Ip</a:t>
          </a:r>
        </a:p>
      </xdr:txBody>
    </xdr:sp>
    <xdr:clientData/>
  </xdr:twoCellAnchor>
  <xdr:twoCellAnchor>
    <xdr:from>
      <xdr:col>12</xdr:col>
      <xdr:colOff>85725</xdr:colOff>
      <xdr:row>8</xdr:row>
      <xdr:rowOff>85725</xdr:rowOff>
    </xdr:from>
    <xdr:to>
      <xdr:col>12</xdr:col>
      <xdr:colOff>85725</xdr:colOff>
      <xdr:row>10</xdr:row>
      <xdr:rowOff>19050</xdr:rowOff>
    </xdr:to>
    <xdr:sp macro="" textlink="">
      <xdr:nvSpPr>
        <xdr:cNvPr id="8" name="Line 7">
          <a:extLst>
            <a:ext uri="{FF2B5EF4-FFF2-40B4-BE49-F238E27FC236}">
              <a16:creationId xmlns:a16="http://schemas.microsoft.com/office/drawing/2014/main" id="{00000000-0008-0000-0400-000008000000}"/>
            </a:ext>
          </a:extLst>
        </xdr:cNvPr>
        <xdr:cNvSpPr>
          <a:spLocks noChangeShapeType="1"/>
        </xdr:cNvSpPr>
      </xdr:nvSpPr>
      <xdr:spPr bwMode="auto">
        <a:xfrm>
          <a:off x="7179945" y="1510665"/>
          <a:ext cx="0" cy="253365"/>
        </a:xfrm>
        <a:prstGeom prst="line">
          <a:avLst/>
        </a:prstGeom>
        <a:noFill/>
        <a:ln w="3175">
          <a:solidFill>
            <a:srgbClr val="000000"/>
          </a:solidFill>
          <a:round/>
          <a:headEnd type="none" w="sm" len="sm"/>
          <a:tailEnd type="none" w="sm" len="sm"/>
        </a:ln>
        <a:extLst>
          <a:ext uri="{909E8E84-426E-40DD-AFC4-6F175D3DCCD1}">
            <a14:hiddenFill xmlns:a14="http://schemas.microsoft.com/office/drawing/2010/main">
              <a:noFill/>
            </a14:hiddenFill>
          </a:ext>
        </a:extLst>
      </xdr:spPr>
    </xdr:sp>
    <xdr:clientData/>
  </xdr:twoCellAnchor>
  <xdr:twoCellAnchor>
    <xdr:from>
      <xdr:col>13</xdr:col>
      <xdr:colOff>85725</xdr:colOff>
      <xdr:row>8</xdr:row>
      <xdr:rowOff>104775</xdr:rowOff>
    </xdr:from>
    <xdr:to>
      <xdr:col>14</xdr:col>
      <xdr:colOff>266700</xdr:colOff>
      <xdr:row>9</xdr:row>
      <xdr:rowOff>28575</xdr:rowOff>
    </xdr:to>
    <xdr:sp macro="" textlink="">
      <xdr:nvSpPr>
        <xdr:cNvPr id="9" name="Line 8">
          <a:extLst>
            <a:ext uri="{FF2B5EF4-FFF2-40B4-BE49-F238E27FC236}">
              <a16:creationId xmlns:a16="http://schemas.microsoft.com/office/drawing/2014/main" id="{00000000-0008-0000-0400-000009000000}"/>
            </a:ext>
          </a:extLst>
        </xdr:cNvPr>
        <xdr:cNvSpPr>
          <a:spLocks noChangeShapeType="1"/>
        </xdr:cNvSpPr>
      </xdr:nvSpPr>
      <xdr:spPr bwMode="auto">
        <a:xfrm flipV="1">
          <a:off x="7759065" y="1529715"/>
          <a:ext cx="790575" cy="83820"/>
        </a:xfrm>
        <a:prstGeom prst="line">
          <a:avLst/>
        </a:prstGeom>
        <a:noFill/>
        <a:ln w="19050">
          <a:solidFill>
            <a:srgbClr val="000000"/>
          </a:solidFill>
          <a:round/>
          <a:headEnd type="none" w="sm" len="sm"/>
          <a:tailEnd type="none" w="sm" len="sm"/>
        </a:ln>
        <a:extLst>
          <a:ext uri="{909E8E84-426E-40DD-AFC4-6F175D3DCCD1}">
            <a14:hiddenFill xmlns:a14="http://schemas.microsoft.com/office/drawing/2010/main">
              <a:noFill/>
            </a14:hiddenFill>
          </a:ext>
        </a:extLst>
      </xdr:spPr>
    </xdr:sp>
    <xdr:clientData/>
  </xdr:twoCellAnchor>
  <xdr:twoCellAnchor>
    <xdr:from>
      <xdr:col>11</xdr:col>
      <xdr:colOff>523875</xdr:colOff>
      <xdr:row>7</xdr:row>
      <xdr:rowOff>180975</xdr:rowOff>
    </xdr:from>
    <xdr:to>
      <xdr:col>11</xdr:col>
      <xdr:colOff>523875</xdr:colOff>
      <xdr:row>10</xdr:row>
      <xdr:rowOff>66675</xdr:rowOff>
    </xdr:to>
    <xdr:sp macro="" textlink="">
      <xdr:nvSpPr>
        <xdr:cNvPr id="10" name="Line 9">
          <a:extLst>
            <a:ext uri="{FF2B5EF4-FFF2-40B4-BE49-F238E27FC236}">
              <a16:creationId xmlns:a16="http://schemas.microsoft.com/office/drawing/2014/main" id="{00000000-0008-0000-0400-00000A000000}"/>
            </a:ext>
          </a:extLst>
        </xdr:cNvPr>
        <xdr:cNvSpPr>
          <a:spLocks noChangeShapeType="1"/>
        </xdr:cNvSpPr>
      </xdr:nvSpPr>
      <xdr:spPr bwMode="auto">
        <a:xfrm flipH="1">
          <a:off x="7046595" y="1407795"/>
          <a:ext cx="0" cy="403860"/>
        </a:xfrm>
        <a:prstGeom prst="line">
          <a:avLst/>
        </a:prstGeom>
        <a:noFill/>
        <a:ln w="3175">
          <a:solidFill>
            <a:srgbClr val="000000"/>
          </a:solidFill>
          <a:round/>
          <a:headEnd type="none" w="sm" len="sm"/>
          <a:tailEnd type="none" w="sm" len="sm"/>
        </a:ln>
        <a:extLst>
          <a:ext uri="{909E8E84-426E-40DD-AFC4-6F175D3DCCD1}">
            <a14:hiddenFill xmlns:a14="http://schemas.microsoft.com/office/drawing/2010/main">
              <a:noFill/>
            </a14:hiddenFill>
          </a:ext>
        </a:extLst>
      </xdr:spPr>
    </xdr:sp>
    <xdr:clientData/>
  </xdr:twoCellAnchor>
  <xdr:twoCellAnchor>
    <xdr:from>
      <xdr:col>11</xdr:col>
      <xdr:colOff>304800</xdr:colOff>
      <xdr:row>8</xdr:row>
      <xdr:rowOff>106680</xdr:rowOff>
    </xdr:from>
    <xdr:to>
      <xdr:col>11</xdr:col>
      <xdr:colOff>542925</xdr:colOff>
      <xdr:row>9</xdr:row>
      <xdr:rowOff>66675</xdr:rowOff>
    </xdr:to>
    <xdr:sp macro="" textlink="">
      <xdr:nvSpPr>
        <xdr:cNvPr id="11" name="Text Box 10">
          <a:extLst>
            <a:ext uri="{FF2B5EF4-FFF2-40B4-BE49-F238E27FC236}">
              <a16:creationId xmlns:a16="http://schemas.microsoft.com/office/drawing/2014/main" id="{00000000-0008-0000-0400-00000B000000}"/>
            </a:ext>
          </a:extLst>
        </xdr:cNvPr>
        <xdr:cNvSpPr txBox="1">
          <a:spLocks noChangeArrowheads="1"/>
        </xdr:cNvSpPr>
      </xdr:nvSpPr>
      <xdr:spPr bwMode="auto">
        <a:xfrm>
          <a:off x="6842760" y="1531620"/>
          <a:ext cx="238125" cy="120015"/>
        </a:xfrm>
        <a:prstGeom prst="rect">
          <a:avLst/>
        </a:prstGeom>
        <a:solidFill>
          <a:srgbClr val="FFFFFF"/>
        </a:solidFill>
        <a:ln w="9525">
          <a:noFill/>
          <a:miter lim="800000"/>
          <a:headEnd/>
          <a:tailEnd/>
        </a:ln>
      </xdr:spPr>
      <xdr:txBody>
        <a:bodyPr vertOverflow="clip" wrap="square" lIns="27432" tIns="18288" rIns="27432" bIns="18288" anchor="ctr" upright="1"/>
        <a:lstStyle/>
        <a:p>
          <a:pPr algn="ctr" rtl="0">
            <a:defRPr sz="1000"/>
          </a:pPr>
          <a:r>
            <a:rPr lang="pt-BR" sz="700" b="0" i="0" strike="noStrike">
              <a:solidFill>
                <a:srgbClr val="000000"/>
              </a:solidFill>
              <a:latin typeface="Arial"/>
              <a:cs typeface="Arial"/>
            </a:rPr>
            <a:t>Yg</a:t>
          </a:r>
        </a:p>
      </xdr:txBody>
    </xdr:sp>
    <xdr:clientData/>
  </xdr:twoCellAnchor>
  <xdr:twoCellAnchor>
    <xdr:from>
      <xdr:col>11</xdr:col>
      <xdr:colOff>561975</xdr:colOff>
      <xdr:row>8</xdr:row>
      <xdr:rowOff>139065</xdr:rowOff>
    </xdr:from>
    <xdr:to>
      <xdr:col>12</xdr:col>
      <xdr:colOff>91440</xdr:colOff>
      <xdr:row>9</xdr:row>
      <xdr:rowOff>137160</xdr:rowOff>
    </xdr:to>
    <xdr:sp macro="" textlink="">
      <xdr:nvSpPr>
        <xdr:cNvPr id="12" name="Text Box 11">
          <a:extLst>
            <a:ext uri="{FF2B5EF4-FFF2-40B4-BE49-F238E27FC236}">
              <a16:creationId xmlns:a16="http://schemas.microsoft.com/office/drawing/2014/main" id="{00000000-0008-0000-0400-00000C000000}"/>
            </a:ext>
          </a:extLst>
        </xdr:cNvPr>
        <xdr:cNvSpPr txBox="1">
          <a:spLocks noChangeArrowheads="1"/>
        </xdr:cNvSpPr>
      </xdr:nvSpPr>
      <xdr:spPr bwMode="auto">
        <a:xfrm>
          <a:off x="7099935" y="1564005"/>
          <a:ext cx="184785" cy="1581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upright="1"/>
        <a:lstStyle/>
        <a:p>
          <a:pPr algn="l" rtl="0">
            <a:defRPr sz="1000"/>
          </a:pPr>
          <a:r>
            <a:rPr lang="pt-BR" sz="600" b="0" i="0" u="none" strike="noStrike" baseline="0">
              <a:solidFill>
                <a:srgbClr val="000000"/>
              </a:solidFill>
              <a:latin typeface="Arial"/>
              <a:cs typeface="Arial"/>
            </a:rPr>
            <a:t>Yc</a:t>
          </a:r>
        </a:p>
        <a:p>
          <a:pPr algn="l" rtl="0">
            <a:defRPr sz="1000"/>
          </a:pPr>
          <a:endParaRPr lang="pt-BR" sz="600" b="0" i="0" u="none" strike="noStrike" baseline="0">
            <a:solidFill>
              <a:srgbClr val="000000"/>
            </a:solidFill>
            <a:latin typeface="Arial"/>
            <a:cs typeface="Arial"/>
          </a:endParaRPr>
        </a:p>
      </xdr:txBody>
    </xdr:sp>
    <xdr:clientData/>
  </xdr:twoCellAnchor>
  <xdr:twoCellAnchor>
    <xdr:from>
      <xdr:col>12</xdr:col>
      <xdr:colOff>238125</xdr:colOff>
      <xdr:row>6</xdr:row>
      <xdr:rowOff>190500</xdr:rowOff>
    </xdr:from>
    <xdr:to>
      <xdr:col>20</xdr:col>
      <xdr:colOff>19050</xdr:colOff>
      <xdr:row>6</xdr:row>
      <xdr:rowOff>190500</xdr:rowOff>
    </xdr:to>
    <xdr:sp macro="" textlink="">
      <xdr:nvSpPr>
        <xdr:cNvPr id="13" name="Line 12">
          <a:extLst>
            <a:ext uri="{FF2B5EF4-FFF2-40B4-BE49-F238E27FC236}">
              <a16:creationId xmlns:a16="http://schemas.microsoft.com/office/drawing/2014/main" id="{00000000-0008-0000-0400-00000D000000}"/>
            </a:ext>
          </a:extLst>
        </xdr:cNvPr>
        <xdr:cNvSpPr>
          <a:spLocks noChangeShapeType="1"/>
        </xdr:cNvSpPr>
      </xdr:nvSpPr>
      <xdr:spPr bwMode="auto">
        <a:xfrm flipH="1">
          <a:off x="7332345" y="1219200"/>
          <a:ext cx="3110865" cy="0"/>
        </a:xfrm>
        <a:prstGeom prst="line">
          <a:avLst/>
        </a:prstGeom>
        <a:noFill/>
        <a:ln w="3175">
          <a:solidFill>
            <a:srgbClr val="000000"/>
          </a:solidFill>
          <a:round/>
          <a:headEnd type="none" w="sm" len="sm"/>
          <a:tailEnd type="none" w="sm" len="sm"/>
        </a:ln>
        <a:extLst>
          <a:ext uri="{909E8E84-426E-40DD-AFC4-6F175D3DCCD1}">
            <a14:hiddenFill xmlns:a14="http://schemas.microsoft.com/office/drawing/2010/main">
              <a:noFill/>
            </a14:hiddenFill>
          </a:ext>
        </a:extLst>
      </xdr:spPr>
    </xdr:sp>
    <xdr:clientData/>
  </xdr:twoCellAnchor>
  <xdr:twoCellAnchor>
    <xdr:from>
      <xdr:col>13</xdr:col>
      <xdr:colOff>514350</xdr:colOff>
      <xdr:row>6</xdr:row>
      <xdr:rowOff>114300</xdr:rowOff>
    </xdr:from>
    <xdr:to>
      <xdr:col>14</xdr:col>
      <xdr:colOff>133350</xdr:colOff>
      <xdr:row>7</xdr:row>
      <xdr:rowOff>95250</xdr:rowOff>
    </xdr:to>
    <xdr:sp macro="" textlink="">
      <xdr:nvSpPr>
        <xdr:cNvPr id="14" name="Text Box 13">
          <a:extLst>
            <a:ext uri="{FF2B5EF4-FFF2-40B4-BE49-F238E27FC236}">
              <a16:creationId xmlns:a16="http://schemas.microsoft.com/office/drawing/2014/main" id="{00000000-0008-0000-0400-00000E000000}"/>
            </a:ext>
          </a:extLst>
        </xdr:cNvPr>
        <xdr:cNvSpPr txBox="1">
          <a:spLocks noChangeArrowheads="1"/>
        </xdr:cNvSpPr>
      </xdr:nvSpPr>
      <xdr:spPr bwMode="auto">
        <a:xfrm>
          <a:off x="8187690" y="1143000"/>
          <a:ext cx="228600" cy="17907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pt-BR" sz="600" b="0" i="0" strike="noStrike">
              <a:solidFill>
                <a:srgbClr val="000000"/>
              </a:solidFill>
              <a:latin typeface="Arial"/>
              <a:cs typeface="Arial"/>
            </a:rPr>
            <a:t>L / 2</a:t>
          </a:r>
        </a:p>
      </xdr:txBody>
    </xdr:sp>
    <xdr:clientData/>
  </xdr:twoCellAnchor>
  <xdr:twoCellAnchor>
    <xdr:from>
      <xdr:col>12</xdr:col>
      <xdr:colOff>180975</xdr:colOff>
      <xdr:row>10</xdr:row>
      <xdr:rowOff>142875</xdr:rowOff>
    </xdr:from>
    <xdr:to>
      <xdr:col>13</xdr:col>
      <xdr:colOff>123825</xdr:colOff>
      <xdr:row>10</xdr:row>
      <xdr:rowOff>142875</xdr:rowOff>
    </xdr:to>
    <xdr:sp macro="" textlink="">
      <xdr:nvSpPr>
        <xdr:cNvPr id="15" name="Line 14">
          <a:extLst>
            <a:ext uri="{FF2B5EF4-FFF2-40B4-BE49-F238E27FC236}">
              <a16:creationId xmlns:a16="http://schemas.microsoft.com/office/drawing/2014/main" id="{00000000-0008-0000-0400-00000F000000}"/>
            </a:ext>
          </a:extLst>
        </xdr:cNvPr>
        <xdr:cNvSpPr>
          <a:spLocks noChangeShapeType="1"/>
        </xdr:cNvSpPr>
      </xdr:nvSpPr>
      <xdr:spPr bwMode="auto">
        <a:xfrm flipH="1">
          <a:off x="7275195" y="1887855"/>
          <a:ext cx="521970" cy="0"/>
        </a:xfrm>
        <a:prstGeom prst="line">
          <a:avLst/>
        </a:prstGeom>
        <a:noFill/>
        <a:ln w="3175">
          <a:solidFill>
            <a:srgbClr val="000000"/>
          </a:solidFill>
          <a:round/>
          <a:headEnd type="none" w="sm" len="sm"/>
          <a:tailEnd type="none" w="sm" len="sm"/>
        </a:ln>
        <a:extLst>
          <a:ext uri="{909E8E84-426E-40DD-AFC4-6F175D3DCCD1}">
            <a14:hiddenFill xmlns:a14="http://schemas.microsoft.com/office/drawing/2010/main">
              <a:noFill/>
            </a14:hiddenFill>
          </a:ext>
        </a:extLst>
      </xdr:spPr>
    </xdr:sp>
    <xdr:clientData/>
  </xdr:twoCellAnchor>
  <xdr:twoCellAnchor>
    <xdr:from>
      <xdr:col>12</xdr:col>
      <xdr:colOff>371475</xdr:colOff>
      <xdr:row>10</xdr:row>
      <xdr:rowOff>76200</xdr:rowOff>
    </xdr:from>
    <xdr:to>
      <xdr:col>12</xdr:col>
      <xdr:colOff>514350</xdr:colOff>
      <xdr:row>11</xdr:row>
      <xdr:rowOff>0</xdr:rowOff>
    </xdr:to>
    <xdr:sp macro="" textlink="">
      <xdr:nvSpPr>
        <xdr:cNvPr id="16" name="Text Box 15">
          <a:extLst>
            <a:ext uri="{FF2B5EF4-FFF2-40B4-BE49-F238E27FC236}">
              <a16:creationId xmlns:a16="http://schemas.microsoft.com/office/drawing/2014/main" id="{00000000-0008-0000-0400-000010000000}"/>
            </a:ext>
          </a:extLst>
        </xdr:cNvPr>
        <xdr:cNvSpPr txBox="1">
          <a:spLocks noChangeArrowheads="1"/>
        </xdr:cNvSpPr>
      </xdr:nvSpPr>
      <xdr:spPr bwMode="auto">
        <a:xfrm>
          <a:off x="7465695" y="1821180"/>
          <a:ext cx="142875" cy="10287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pt-BR" sz="600" b="0" i="0" strike="noStrike">
              <a:solidFill>
                <a:srgbClr val="000000"/>
              </a:solidFill>
              <a:latin typeface="Arial"/>
              <a:cs typeface="Arial"/>
            </a:rPr>
            <a:t>Ls</a:t>
          </a:r>
        </a:p>
      </xdr:txBody>
    </xdr:sp>
    <xdr:clientData/>
  </xdr:twoCellAnchor>
  <xdr:twoCellAnchor>
    <xdr:from>
      <xdr:col>13</xdr:col>
      <xdr:colOff>9525</xdr:colOff>
      <xdr:row>7</xdr:row>
      <xdr:rowOff>161925</xdr:rowOff>
    </xdr:from>
    <xdr:to>
      <xdr:col>13</xdr:col>
      <xdr:colOff>171450</xdr:colOff>
      <xdr:row>8</xdr:row>
      <xdr:rowOff>66675</xdr:rowOff>
    </xdr:to>
    <xdr:sp macro="" textlink="">
      <xdr:nvSpPr>
        <xdr:cNvPr id="17" name="Text Box 16">
          <a:extLst>
            <a:ext uri="{FF2B5EF4-FFF2-40B4-BE49-F238E27FC236}">
              <a16:creationId xmlns:a16="http://schemas.microsoft.com/office/drawing/2014/main" id="{00000000-0008-0000-0400-000011000000}"/>
            </a:ext>
          </a:extLst>
        </xdr:cNvPr>
        <xdr:cNvSpPr txBox="1">
          <a:spLocks noChangeArrowheads="1"/>
        </xdr:cNvSpPr>
      </xdr:nvSpPr>
      <xdr:spPr bwMode="auto">
        <a:xfrm>
          <a:off x="7682865" y="1388745"/>
          <a:ext cx="161925" cy="10287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pt-BR" sz="600" b="0" i="0" strike="noStrike">
              <a:solidFill>
                <a:srgbClr val="000000"/>
              </a:solidFill>
              <a:latin typeface="Arial"/>
              <a:cs typeface="Arial"/>
            </a:rPr>
            <a:t>Lc</a:t>
          </a:r>
        </a:p>
        <a:p>
          <a:pPr algn="l" rtl="0">
            <a:defRPr sz="1000"/>
          </a:pPr>
          <a:endParaRPr lang="pt-BR" sz="600" b="0" i="0" strike="noStrike">
            <a:solidFill>
              <a:srgbClr val="000000"/>
            </a:solidFill>
            <a:latin typeface="Arial"/>
            <a:cs typeface="Arial"/>
          </a:endParaRPr>
        </a:p>
      </xdr:txBody>
    </xdr:sp>
    <xdr:clientData/>
  </xdr:twoCellAnchor>
  <xdr:twoCellAnchor>
    <xdr:from>
      <xdr:col>13</xdr:col>
      <xdr:colOff>47625</xdr:colOff>
      <xdr:row>10</xdr:row>
      <xdr:rowOff>123825</xdr:rowOff>
    </xdr:from>
    <xdr:to>
      <xdr:col>14</xdr:col>
      <xdr:colOff>123825</xdr:colOff>
      <xdr:row>10</xdr:row>
      <xdr:rowOff>123825</xdr:rowOff>
    </xdr:to>
    <xdr:sp macro="" textlink="">
      <xdr:nvSpPr>
        <xdr:cNvPr id="18" name="Line 17">
          <a:extLst>
            <a:ext uri="{FF2B5EF4-FFF2-40B4-BE49-F238E27FC236}">
              <a16:creationId xmlns:a16="http://schemas.microsoft.com/office/drawing/2014/main" id="{00000000-0008-0000-0400-000012000000}"/>
            </a:ext>
          </a:extLst>
        </xdr:cNvPr>
        <xdr:cNvSpPr>
          <a:spLocks noChangeShapeType="1"/>
        </xdr:cNvSpPr>
      </xdr:nvSpPr>
      <xdr:spPr bwMode="auto">
        <a:xfrm>
          <a:off x="7720965" y="1868805"/>
          <a:ext cx="68580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editAs="oneCell">
    <xdr:from>
      <xdr:col>22</xdr:col>
      <xdr:colOff>563880</xdr:colOff>
      <xdr:row>14</xdr:row>
      <xdr:rowOff>15240</xdr:rowOff>
    </xdr:from>
    <xdr:to>
      <xdr:col>32</xdr:col>
      <xdr:colOff>231331</xdr:colOff>
      <xdr:row>52</xdr:row>
      <xdr:rowOff>92259</xdr:rowOff>
    </xdr:to>
    <xdr:pic>
      <xdr:nvPicPr>
        <xdr:cNvPr id="20" name="Imagem 19">
          <a:extLst>
            <a:ext uri="{FF2B5EF4-FFF2-40B4-BE49-F238E27FC236}">
              <a16:creationId xmlns:a16="http://schemas.microsoft.com/office/drawing/2014/main" id="{00000000-0008-0000-0400-00001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325600" y="3017520"/>
          <a:ext cx="5915851" cy="58682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79865</xdr:colOff>
      <xdr:row>0</xdr:row>
      <xdr:rowOff>67873</xdr:rowOff>
    </xdr:from>
    <xdr:to>
      <xdr:col>1</xdr:col>
      <xdr:colOff>389466</xdr:colOff>
      <xdr:row>2</xdr:row>
      <xdr:rowOff>78052</xdr:rowOff>
    </xdr:to>
    <xdr:pic>
      <xdr:nvPicPr>
        <xdr:cNvPr id="2" name="Imagem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9865" y="67873"/>
          <a:ext cx="1128751" cy="42927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0</xdr:col>
      <xdr:colOff>5781</xdr:colOff>
      <xdr:row>1</xdr:row>
      <xdr:rowOff>78457</xdr:rowOff>
    </xdr:from>
    <xdr:ext cx="1109701" cy="446212"/>
    <xdr:pic>
      <xdr:nvPicPr>
        <xdr:cNvPr id="2" name="Imagem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81" y="262607"/>
          <a:ext cx="1109701" cy="446212"/>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_Sismo\Sismo_F_5914_7D_VagFig_note_abr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HD\Planejamento\2021\GABRIEL%20EMBOABA\002_PISTA%20DE%20PISTA%20DE%20SKATE%20E%20REFORMA%20DA%20QUADRA-%20ESPORTE%202021\005_REFORMA%20DA%20QUADRA\PO%20REFORMA%20DA%20QUADR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vitor.gusmao\Desktop\ORCAMENTO%20MAP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
      <sheetName val="OBRA"/>
      <sheetName val="TP_BASE"/>
      <sheetName val="GRUPOS"/>
      <sheetName val="APONT"/>
      <sheetName val="REL_MEMO"/>
      <sheetName val="REL_MED"/>
      <sheetName val="Rel_Serv"/>
      <sheetName val="MEMÓRIA"/>
      <sheetName val="CRONO_FF"/>
      <sheetName val="RESUMO"/>
      <sheetName val="GRÁFICO"/>
      <sheetName val="XAPON"/>
      <sheetName val="ORÇAM"/>
      <sheetName val="AUXILIAR"/>
      <sheetName val="FaixasCrit"/>
    </sheetNames>
    <sheetDataSet>
      <sheetData sheetId="0"/>
      <sheetData sheetId="1">
        <row r="6">
          <cell r="B6" t="str">
            <v>EMEF BENEDITO LÚCIO THOMAZ (REFORMA) 2016 07 05</v>
          </cell>
        </row>
        <row r="20">
          <cell r="B20">
            <v>543344.09120000002</v>
          </cell>
        </row>
      </sheetData>
      <sheetData sheetId="2"/>
      <sheetData sheetId="3"/>
      <sheetData sheetId="4">
        <row r="3">
          <cell r="A3" t="str">
            <v>CÓDIGO</v>
          </cell>
          <cell r="B3" t="str">
            <v>SERVIÇO</v>
          </cell>
          <cell r="C3" t="str">
            <v>UN</v>
          </cell>
          <cell r="D3" t="str">
            <v>PU_out13</v>
          </cell>
          <cell r="E3" t="str">
            <v>IndVar</v>
          </cell>
          <cell r="F3" t="str">
            <v>Q_ORÇ</v>
          </cell>
          <cell r="G3" t="str">
            <v>MED</v>
          </cell>
          <cell r="H3" t="str">
            <v>GR</v>
          </cell>
          <cell r="I3" t="str">
            <v>ESPECIFIC</v>
          </cell>
          <cell r="J3" t="str">
            <v>COMP</v>
          </cell>
          <cell r="K3" t="str">
            <v>LARG</v>
          </cell>
          <cell r="L3" t="str">
            <v>ALT</v>
          </cell>
          <cell r="M3" t="str">
            <v>Nº_de_X</v>
          </cell>
          <cell r="N3" t="str">
            <v>QTDE</v>
          </cell>
        </row>
        <row r="4">
          <cell r="A4">
            <v>300000</v>
          </cell>
          <cell r="B4" t="str">
            <v>SUPER ESTRUTURA</v>
          </cell>
          <cell r="C4">
            <v>0</v>
          </cell>
          <cell r="D4">
            <v>0</v>
          </cell>
          <cell r="E4">
            <v>0</v>
          </cell>
          <cell r="G4">
            <v>14</v>
          </cell>
          <cell r="H4">
            <v>2</v>
          </cell>
          <cell r="N4">
            <v>0</v>
          </cell>
          <cell r="AD4" t="str">
            <v>MD</v>
          </cell>
          <cell r="AV4" t="str">
            <v>CODI</v>
          </cell>
          <cell r="AW4" t="str">
            <v>MEDI</v>
          </cell>
        </row>
        <row r="5">
          <cell r="A5">
            <v>305000</v>
          </cell>
          <cell r="B5" t="str">
            <v>ESTRUTURA DE MADEIRA</v>
          </cell>
          <cell r="C5">
            <v>0</v>
          </cell>
          <cell r="D5">
            <v>0</v>
          </cell>
          <cell r="E5">
            <v>0</v>
          </cell>
          <cell r="G5">
            <v>14</v>
          </cell>
          <cell r="H5">
            <v>2</v>
          </cell>
          <cell r="N5">
            <v>0</v>
          </cell>
          <cell r="AD5">
            <v>1</v>
          </cell>
          <cell r="AV5">
            <v>1</v>
          </cell>
          <cell r="AW5">
            <v>15</v>
          </cell>
        </row>
        <row r="6">
          <cell r="A6">
            <v>305010</v>
          </cell>
          <cell r="B6" t="str">
            <v>PILAR DE MADEIRA (PASSAGEM COBERTA)</v>
          </cell>
          <cell r="C6" t="str">
            <v>UN</v>
          </cell>
          <cell r="D6">
            <v>318.98</v>
          </cell>
          <cell r="E6">
            <v>0</v>
          </cell>
          <cell r="F6">
            <v>4</v>
          </cell>
          <cell r="G6">
            <v>14</v>
          </cell>
          <cell r="H6">
            <v>2</v>
          </cell>
          <cell r="N6">
            <v>0</v>
          </cell>
          <cell r="AD6" t="str">
            <v>MD</v>
          </cell>
          <cell r="AV6" t="str">
            <v>CODI</v>
          </cell>
          <cell r="AW6" t="str">
            <v>MEDI</v>
          </cell>
        </row>
        <row r="7">
          <cell r="A7">
            <v>305011</v>
          </cell>
          <cell r="B7" t="str">
            <v>VIGA DE MADEIRA 6X12 CM (PASSAGEM COBERTA)</v>
          </cell>
          <cell r="C7" t="str">
            <v>M</v>
          </cell>
          <cell r="D7">
            <v>22.5</v>
          </cell>
          <cell r="E7">
            <v>0</v>
          </cell>
          <cell r="F7">
            <v>7.2</v>
          </cell>
          <cell r="G7">
            <v>14</v>
          </cell>
          <cell r="H7">
            <v>1</v>
          </cell>
          <cell r="N7">
            <v>0</v>
          </cell>
          <cell r="AD7">
            <v>2</v>
          </cell>
          <cell r="AV7">
            <v>2</v>
          </cell>
          <cell r="AW7">
            <v>15</v>
          </cell>
        </row>
        <row r="8">
          <cell r="A8">
            <v>305012</v>
          </cell>
          <cell r="B8" t="str">
            <v>VIGA DE MADEIRA 6X16 CM (PASSAGEM COBERTA)</v>
          </cell>
          <cell r="C8" t="str">
            <v>M</v>
          </cell>
          <cell r="D8">
            <v>31</v>
          </cell>
          <cell r="E8">
            <v>0</v>
          </cell>
          <cell r="F8">
            <v>9</v>
          </cell>
          <cell r="G8">
            <v>14</v>
          </cell>
          <cell r="H8">
            <v>1</v>
          </cell>
          <cell r="N8">
            <v>0</v>
          </cell>
          <cell r="AD8" t="str">
            <v>MD</v>
          </cell>
          <cell r="AV8" t="str">
            <v>CODI</v>
          </cell>
          <cell r="AW8" t="str">
            <v>MEDI</v>
          </cell>
        </row>
        <row r="9">
          <cell r="A9">
            <v>350000</v>
          </cell>
          <cell r="B9" t="str">
            <v>DEMOLICOES</v>
          </cell>
          <cell r="C9">
            <v>0</v>
          </cell>
          <cell r="D9">
            <v>0</v>
          </cell>
          <cell r="E9">
            <v>0</v>
          </cell>
          <cell r="F9">
            <v>48.11</v>
          </cell>
          <cell r="G9">
            <v>14</v>
          </cell>
          <cell r="H9">
            <v>2</v>
          </cell>
          <cell r="N9">
            <v>0</v>
          </cell>
          <cell r="AD9">
            <v>3</v>
          </cell>
          <cell r="AV9">
            <v>3</v>
          </cell>
          <cell r="AW9">
            <v>15</v>
          </cell>
        </row>
        <row r="10">
          <cell r="A10">
            <v>350001</v>
          </cell>
          <cell r="B10" t="str">
            <v>DE CONCRETO INCLUINDO REVESTIMENTOS (MANUAL)</v>
          </cell>
          <cell r="C10" t="str">
            <v>M3</v>
          </cell>
          <cell r="D10">
            <v>220</v>
          </cell>
          <cell r="E10">
            <v>0</v>
          </cell>
          <cell r="F10">
            <v>1.5</v>
          </cell>
          <cell r="G10">
            <v>14</v>
          </cell>
          <cell r="H10">
            <v>2</v>
          </cell>
          <cell r="N10">
            <v>0</v>
          </cell>
          <cell r="AD10" t="str">
            <v>MD</v>
          </cell>
          <cell r="AV10" t="str">
            <v>CODI</v>
          </cell>
          <cell r="AW10" t="str">
            <v>MEDI</v>
          </cell>
        </row>
        <row r="11">
          <cell r="A11">
            <v>400000</v>
          </cell>
          <cell r="B11" t="str">
            <v>ALVENARIA E OUTROS ELEMENTOS DIVISORIOS</v>
          </cell>
          <cell r="C11">
            <v>0</v>
          </cell>
          <cell r="D11">
            <v>0</v>
          </cell>
          <cell r="E11">
            <v>0</v>
          </cell>
          <cell r="F11">
            <v>59.48</v>
          </cell>
          <cell r="G11">
            <v>14</v>
          </cell>
          <cell r="H11">
            <v>2</v>
          </cell>
          <cell r="N11">
            <v>0</v>
          </cell>
          <cell r="AD11">
            <v>4</v>
          </cell>
          <cell r="AV11">
            <v>4</v>
          </cell>
          <cell r="AW11">
            <v>15</v>
          </cell>
        </row>
        <row r="12">
          <cell r="A12">
            <v>401000</v>
          </cell>
          <cell r="B12" t="str">
            <v>ALVENARIA</v>
          </cell>
          <cell r="C12">
            <v>0</v>
          </cell>
          <cell r="D12">
            <v>0</v>
          </cell>
          <cell r="E12">
            <v>0</v>
          </cell>
          <cell r="F12">
            <v>59.48</v>
          </cell>
          <cell r="G12">
            <v>14</v>
          </cell>
          <cell r="H12">
            <v>2</v>
          </cell>
          <cell r="N12">
            <v>0</v>
          </cell>
          <cell r="AD12" t="str">
            <v>MD</v>
          </cell>
          <cell r="AV12" t="str">
            <v>CODI</v>
          </cell>
          <cell r="AW12" t="str">
            <v>MEDI</v>
          </cell>
        </row>
        <row r="13">
          <cell r="A13">
            <v>401031</v>
          </cell>
          <cell r="B13" t="str">
            <v>ALVENARIA DE BLOCOS DE CONCRETO E=14CM</v>
          </cell>
          <cell r="C13" t="str">
            <v>M2</v>
          </cell>
          <cell r="D13">
            <v>52</v>
          </cell>
          <cell r="E13">
            <v>0</v>
          </cell>
          <cell r="F13">
            <v>75.599999999999994</v>
          </cell>
          <cell r="G13">
            <v>14</v>
          </cell>
          <cell r="H13">
            <v>2</v>
          </cell>
          <cell r="N13">
            <v>0</v>
          </cell>
          <cell r="AD13">
            <v>5</v>
          </cell>
          <cell r="AV13">
            <v>5</v>
          </cell>
          <cell r="AW13">
            <v>15</v>
          </cell>
        </row>
        <row r="14">
          <cell r="A14">
            <v>401032</v>
          </cell>
          <cell r="B14" t="str">
            <v>ALVENARIA DE BLOCOS DE CONCRETO E=19CM</v>
          </cell>
          <cell r="C14" t="str">
            <v>M2</v>
          </cell>
          <cell r="D14">
            <v>59</v>
          </cell>
          <cell r="E14">
            <v>0</v>
          </cell>
          <cell r="F14">
            <v>18</v>
          </cell>
          <cell r="G14">
            <v>14</v>
          </cell>
          <cell r="H14">
            <v>1</v>
          </cell>
          <cell r="N14">
            <v>0</v>
          </cell>
          <cell r="AD14" t="str">
            <v>MD</v>
          </cell>
          <cell r="AV14" t="str">
            <v>CODI</v>
          </cell>
          <cell r="AW14" t="str">
            <v>MEDI</v>
          </cell>
        </row>
        <row r="15">
          <cell r="A15">
            <v>403000</v>
          </cell>
          <cell r="B15" t="str">
            <v>PLACAS DIVISORIAS</v>
          </cell>
          <cell r="C15">
            <v>0</v>
          </cell>
          <cell r="D15">
            <v>0</v>
          </cell>
          <cell r="E15">
            <v>0</v>
          </cell>
          <cell r="F15">
            <v>170</v>
          </cell>
          <cell r="G15">
            <v>14</v>
          </cell>
          <cell r="H15">
            <v>2</v>
          </cell>
          <cell r="N15">
            <v>0</v>
          </cell>
          <cell r="AD15">
            <v>6</v>
          </cell>
          <cell r="AV15">
            <v>6</v>
          </cell>
          <cell r="AW15">
            <v>15</v>
          </cell>
        </row>
        <row r="16">
          <cell r="A16">
            <v>403001</v>
          </cell>
          <cell r="B16" t="str">
            <v>DV-01 DIVISORIA DE GRANILITE - LATERAL ABERTA</v>
          </cell>
          <cell r="C16" t="str">
            <v>M</v>
          </cell>
          <cell r="D16">
            <v>303</v>
          </cell>
          <cell r="E16">
            <v>0</v>
          </cell>
          <cell r="F16">
            <v>8.8000000000000007</v>
          </cell>
          <cell r="G16">
            <v>14</v>
          </cell>
          <cell r="H16">
            <v>2</v>
          </cell>
          <cell r="N16">
            <v>0</v>
          </cell>
          <cell r="AD16" t="str">
            <v>MD</v>
          </cell>
          <cell r="AV16" t="str">
            <v>CODI</v>
          </cell>
          <cell r="AW16" t="str">
            <v>MEDI</v>
          </cell>
        </row>
        <row r="17">
          <cell r="A17">
            <v>403002</v>
          </cell>
          <cell r="B17" t="str">
            <v>DV-02 DIVISORIA DE GRANILITE - LATERAL FECHADA</v>
          </cell>
          <cell r="C17" t="str">
            <v>M</v>
          </cell>
          <cell r="D17">
            <v>303</v>
          </cell>
          <cell r="E17">
            <v>0</v>
          </cell>
          <cell r="F17">
            <v>1.1000000000000001</v>
          </cell>
          <cell r="G17">
            <v>14</v>
          </cell>
          <cell r="H17">
            <v>2</v>
          </cell>
          <cell r="N17">
            <v>0</v>
          </cell>
          <cell r="AD17">
            <v>7</v>
          </cell>
          <cell r="AV17">
            <v>7</v>
          </cell>
          <cell r="AW17">
            <v>15</v>
          </cell>
        </row>
        <row r="18">
          <cell r="A18">
            <v>403003</v>
          </cell>
          <cell r="B18" t="str">
            <v>DV-03 DIVISORIA DE GRANILITE - FRONTAL</v>
          </cell>
          <cell r="C18" t="str">
            <v>M</v>
          </cell>
          <cell r="D18">
            <v>900</v>
          </cell>
          <cell r="E18">
            <v>0</v>
          </cell>
          <cell r="F18">
            <v>2.8</v>
          </cell>
          <cell r="G18">
            <v>14</v>
          </cell>
          <cell r="H18">
            <v>1</v>
          </cell>
          <cell r="N18">
            <v>0</v>
          </cell>
          <cell r="AD18" t="str">
            <v>MD</v>
          </cell>
          <cell r="AV18" t="str">
            <v>CODI</v>
          </cell>
          <cell r="AW18" t="str">
            <v>MEDI</v>
          </cell>
        </row>
        <row r="19">
          <cell r="A19">
            <v>450000</v>
          </cell>
          <cell r="B19" t="str">
            <v>DEMOLICOES</v>
          </cell>
          <cell r="C19">
            <v>0</v>
          </cell>
          <cell r="D19">
            <v>0</v>
          </cell>
          <cell r="E19">
            <v>0</v>
          </cell>
          <cell r="F19">
            <v>88</v>
          </cell>
          <cell r="G19">
            <v>14</v>
          </cell>
          <cell r="H19">
            <v>2</v>
          </cell>
          <cell r="N19">
            <v>0</v>
          </cell>
          <cell r="AD19">
            <v>8</v>
          </cell>
          <cell r="AV19">
            <v>8</v>
          </cell>
          <cell r="AW19">
            <v>15</v>
          </cell>
        </row>
        <row r="20">
          <cell r="A20">
            <v>450001</v>
          </cell>
          <cell r="B20" t="str">
            <v>DE ALVENARIAS EM GERAL E ELEMENTOS VAZADOS,INCL REVESTIMENTOS</v>
          </cell>
          <cell r="C20" t="str">
            <v>M3</v>
          </cell>
          <cell r="D20">
            <v>50</v>
          </cell>
          <cell r="E20">
            <v>0</v>
          </cell>
          <cell r="F20">
            <v>7.52</v>
          </cell>
          <cell r="G20">
            <v>14</v>
          </cell>
          <cell r="H20">
            <v>1</v>
          </cell>
          <cell r="N20">
            <v>0</v>
          </cell>
          <cell r="AD20" t="str">
            <v>MD</v>
          </cell>
          <cell r="AV20" t="str">
            <v>CODI</v>
          </cell>
          <cell r="AW20" t="str">
            <v>MEDI</v>
          </cell>
        </row>
        <row r="21">
          <cell r="A21">
            <v>450011</v>
          </cell>
          <cell r="B21" t="str">
            <v>DE DIVISORIAS EM PLACAS PARA SANITARIOS</v>
          </cell>
          <cell r="C21" t="str">
            <v>M2</v>
          </cell>
          <cell r="D21">
            <v>3.3</v>
          </cell>
          <cell r="E21">
            <v>0</v>
          </cell>
          <cell r="F21">
            <v>7.7</v>
          </cell>
          <cell r="G21">
            <v>14</v>
          </cell>
          <cell r="H21">
            <v>2</v>
          </cell>
          <cell r="N21">
            <v>0</v>
          </cell>
          <cell r="AD21">
            <v>9</v>
          </cell>
          <cell r="AV21">
            <v>9</v>
          </cell>
          <cell r="AW21">
            <v>15</v>
          </cell>
        </row>
        <row r="22">
          <cell r="A22">
            <v>500000</v>
          </cell>
          <cell r="B22" t="str">
            <v>ELEMENTOS DE MADEIRA/COMPONENTES ESPECIAIS</v>
          </cell>
          <cell r="C22">
            <v>0</v>
          </cell>
          <cell r="D22">
            <v>0</v>
          </cell>
          <cell r="E22">
            <v>0</v>
          </cell>
          <cell r="F22">
            <v>90</v>
          </cell>
          <cell r="G22">
            <v>14</v>
          </cell>
          <cell r="H22">
            <v>2</v>
          </cell>
          <cell r="N22">
            <v>0</v>
          </cell>
          <cell r="AD22" t="str">
            <v>MD</v>
          </cell>
          <cell r="AV22" t="str">
            <v>CODI</v>
          </cell>
          <cell r="AW22" t="str">
            <v>MEDI</v>
          </cell>
        </row>
        <row r="23">
          <cell r="A23">
            <v>501000</v>
          </cell>
          <cell r="B23" t="str">
            <v>PORTAS/BATENTES/FERRAGENS</v>
          </cell>
          <cell r="C23">
            <v>0</v>
          </cell>
          <cell r="D23">
            <v>0</v>
          </cell>
          <cell r="E23">
            <v>0</v>
          </cell>
          <cell r="G23">
            <v>14</v>
          </cell>
          <cell r="H23">
            <v>2</v>
          </cell>
          <cell r="N23">
            <v>0</v>
          </cell>
          <cell r="AD23">
            <v>10</v>
          </cell>
          <cell r="AV23">
            <v>10</v>
          </cell>
          <cell r="AW23">
            <v>15</v>
          </cell>
        </row>
        <row r="24">
          <cell r="A24">
            <v>501004</v>
          </cell>
          <cell r="B24" t="str">
            <v>PM-04 PORTA DE MADEIRA SARRAFEADA P/ PINT. BAT. MADEIRA L=82CM</v>
          </cell>
          <cell r="C24" t="str">
            <v>UN</v>
          </cell>
          <cell r="D24">
            <v>470</v>
          </cell>
          <cell r="E24">
            <v>0</v>
          </cell>
          <cell r="F24">
            <v>20</v>
          </cell>
          <cell r="G24">
            <v>14</v>
          </cell>
          <cell r="H24">
            <v>2</v>
          </cell>
          <cell r="N24">
            <v>0</v>
          </cell>
          <cell r="AD24" t="str">
            <v>MD</v>
          </cell>
          <cell r="AV24" t="str">
            <v>CODI</v>
          </cell>
          <cell r="AW24" t="str">
            <v>MEDI</v>
          </cell>
        </row>
        <row r="25">
          <cell r="A25">
            <v>501029</v>
          </cell>
          <cell r="B25" t="str">
            <v>PM-74 PORTA DE SARRAFEADO MACIÇO P/BOXES L=62CM-COMPLETA</v>
          </cell>
          <cell r="C25" t="str">
            <v>UN</v>
          </cell>
          <cell r="D25">
            <v>295</v>
          </cell>
          <cell r="E25">
            <v>0</v>
          </cell>
          <cell r="F25">
            <v>10</v>
          </cell>
          <cell r="G25">
            <v>14</v>
          </cell>
          <cell r="H25">
            <v>1</v>
          </cell>
          <cell r="N25">
            <v>0</v>
          </cell>
          <cell r="AD25">
            <v>11</v>
          </cell>
          <cell r="AV25">
            <v>11</v>
          </cell>
          <cell r="AW25">
            <v>15</v>
          </cell>
        </row>
        <row r="26">
          <cell r="A26">
            <v>501062</v>
          </cell>
          <cell r="B26" t="str">
            <v>PM-76 PORTA SARRAFEADO MACICO SANIT. ACESSIVEL BAT. MAD.</v>
          </cell>
          <cell r="C26" t="str">
            <v>UN</v>
          </cell>
          <cell r="D26">
            <v>700</v>
          </cell>
          <cell r="E26">
            <v>0</v>
          </cell>
          <cell r="F26">
            <v>2</v>
          </cell>
          <cell r="G26">
            <v>14</v>
          </cell>
          <cell r="H26">
            <v>2</v>
          </cell>
          <cell r="N26">
            <v>0</v>
          </cell>
          <cell r="AD26" t="str">
            <v>MD</v>
          </cell>
          <cell r="AV26" t="str">
            <v>CODI</v>
          </cell>
          <cell r="AW26" t="str">
            <v>MEDI</v>
          </cell>
        </row>
        <row r="27">
          <cell r="A27">
            <v>505000</v>
          </cell>
          <cell r="B27" t="str">
            <v>OUTROS COMPONENTES PADRONIZADOS</v>
          </cell>
          <cell r="C27">
            <v>0</v>
          </cell>
          <cell r="D27">
            <v>0</v>
          </cell>
          <cell r="E27">
            <v>0</v>
          </cell>
          <cell r="G27">
            <v>14</v>
          </cell>
          <cell r="H27">
            <v>2</v>
          </cell>
          <cell r="N27">
            <v>0</v>
          </cell>
          <cell r="AD27">
            <v>12</v>
          </cell>
          <cell r="AV27">
            <v>12</v>
          </cell>
          <cell r="AW27">
            <v>15</v>
          </cell>
        </row>
        <row r="28">
          <cell r="A28">
            <v>505034</v>
          </cell>
          <cell r="B28" t="str">
            <v>BS-05 BANCADA PARA COZINHA - GRANITO</v>
          </cell>
          <cell r="C28" t="str">
            <v>M</v>
          </cell>
          <cell r="D28">
            <v>323</v>
          </cell>
          <cell r="E28">
            <v>0</v>
          </cell>
          <cell r="F28">
            <v>5.4</v>
          </cell>
          <cell r="G28">
            <v>14</v>
          </cell>
          <cell r="H28">
            <v>2</v>
          </cell>
          <cell r="N28">
            <v>0</v>
          </cell>
          <cell r="AD28" t="str">
            <v>MD</v>
          </cell>
          <cell r="AV28" t="str">
            <v>CODI</v>
          </cell>
          <cell r="AW28" t="str">
            <v>MEDI</v>
          </cell>
        </row>
        <row r="29">
          <cell r="A29">
            <v>505078</v>
          </cell>
          <cell r="B29" t="str">
            <v>GS-03 GUICHE DE SECRETARIA/JANELA DE 2 FOLHAS</v>
          </cell>
          <cell r="C29" t="str">
            <v>UN</v>
          </cell>
          <cell r="D29">
            <v>1895</v>
          </cell>
          <cell r="E29">
            <v>0</v>
          </cell>
          <cell r="F29">
            <v>1</v>
          </cell>
          <cell r="G29">
            <v>14</v>
          </cell>
          <cell r="H29">
            <v>1</v>
          </cell>
          <cell r="N29">
            <v>0</v>
          </cell>
          <cell r="AD29">
            <v>13</v>
          </cell>
          <cell r="AV29">
            <v>13</v>
          </cell>
          <cell r="AW29">
            <v>15</v>
          </cell>
        </row>
        <row r="30">
          <cell r="A30">
            <v>505079</v>
          </cell>
          <cell r="B30" t="str">
            <v>PR-10 PRATELEIRA EM GRANILITE L=70CM</v>
          </cell>
          <cell r="C30" t="str">
            <v>M</v>
          </cell>
          <cell r="D30">
            <v>700</v>
          </cell>
          <cell r="E30">
            <v>0</v>
          </cell>
          <cell r="F30">
            <v>5.4</v>
          </cell>
          <cell r="G30">
            <v>14</v>
          </cell>
          <cell r="H30">
            <v>1</v>
          </cell>
          <cell r="N30">
            <v>0</v>
          </cell>
          <cell r="AD30" t="str">
            <v>MD</v>
          </cell>
          <cell r="AV30" t="str">
            <v>CODI</v>
          </cell>
          <cell r="AW30" t="str">
            <v>MEDI</v>
          </cell>
        </row>
        <row r="31">
          <cell r="A31">
            <v>505080</v>
          </cell>
          <cell r="B31" t="str">
            <v>ET-05 ESTRADO DE POLIPROPILENO</v>
          </cell>
          <cell r="C31" t="str">
            <v>M</v>
          </cell>
          <cell r="D31">
            <v>35</v>
          </cell>
          <cell r="E31">
            <v>0</v>
          </cell>
          <cell r="F31">
            <v>21.6</v>
          </cell>
          <cell r="G31">
            <v>14</v>
          </cell>
          <cell r="H31">
            <v>2</v>
          </cell>
          <cell r="N31">
            <v>0</v>
          </cell>
          <cell r="AD31">
            <v>14</v>
          </cell>
          <cell r="AV31">
            <v>14</v>
          </cell>
          <cell r="AW31">
            <v>15</v>
          </cell>
        </row>
        <row r="32">
          <cell r="A32">
            <v>505086</v>
          </cell>
          <cell r="B32" t="str">
            <v>BA-13 BALCAO ATENDIMENTO - GRANITO</v>
          </cell>
          <cell r="C32" t="str">
            <v>UN</v>
          </cell>
          <cell r="D32">
            <v>4100</v>
          </cell>
          <cell r="E32">
            <v>0</v>
          </cell>
          <cell r="F32">
            <v>2</v>
          </cell>
          <cell r="G32">
            <v>14</v>
          </cell>
          <cell r="H32">
            <v>1</v>
          </cell>
          <cell r="N32">
            <v>0</v>
          </cell>
          <cell r="AD32" t="str">
            <v>MD</v>
          </cell>
          <cell r="AV32" t="str">
            <v>CODI</v>
          </cell>
          <cell r="AW32" t="str">
            <v>MEDI</v>
          </cell>
        </row>
        <row r="33">
          <cell r="A33">
            <v>505101</v>
          </cell>
          <cell r="B33" t="str">
            <v>CC-01 CUBA INOX (60X50X30CM) INCLUSIVE VÁLVULA AMERICANA-GRANITO</v>
          </cell>
          <cell r="C33" t="str">
            <v>UN</v>
          </cell>
          <cell r="D33">
            <v>1950</v>
          </cell>
          <cell r="E33">
            <v>0</v>
          </cell>
          <cell r="F33">
            <v>1</v>
          </cell>
          <cell r="G33">
            <v>14</v>
          </cell>
          <cell r="H33">
            <v>2</v>
          </cell>
          <cell r="N33">
            <v>0</v>
          </cell>
          <cell r="AD33">
            <v>15</v>
          </cell>
          <cell r="AV33">
            <v>15</v>
          </cell>
          <cell r="AW33">
            <v>15</v>
          </cell>
        </row>
        <row r="34">
          <cell r="A34">
            <v>505104</v>
          </cell>
          <cell r="B34" t="str">
            <v>CC-04 CUBA DUPLA INOX (102X40X25CM) INCLUSIVE VÁLVULA AMERICANA-GRANITO</v>
          </cell>
          <cell r="C34" t="str">
            <v>UN</v>
          </cell>
          <cell r="D34">
            <v>2900</v>
          </cell>
          <cell r="E34">
            <v>0</v>
          </cell>
          <cell r="F34">
            <v>1</v>
          </cell>
          <cell r="G34">
            <v>14</v>
          </cell>
          <cell r="H34">
            <v>2</v>
          </cell>
          <cell r="N34">
            <v>0</v>
          </cell>
          <cell r="AV34" t="str">
            <v>CODI</v>
          </cell>
          <cell r="AW34" t="str">
            <v>MEDI</v>
          </cell>
        </row>
        <row r="35">
          <cell r="A35">
            <v>505105</v>
          </cell>
          <cell r="B35" t="str">
            <v>CC-05 CUBA INOX (50X40X25CM) TORNEIRA DE MESA INCL.VÁLVULA AMERICANA-GRANITO</v>
          </cell>
          <cell r="C35" t="str">
            <v>UN</v>
          </cell>
          <cell r="D35">
            <v>1900</v>
          </cell>
          <cell r="E35">
            <v>0</v>
          </cell>
          <cell r="F35">
            <v>1</v>
          </cell>
          <cell r="G35">
            <v>14</v>
          </cell>
          <cell r="H35">
            <v>1</v>
          </cell>
          <cell r="N35">
            <v>0</v>
          </cell>
          <cell r="AV35">
            <v>16</v>
          </cell>
          <cell r="AW35">
            <v>15</v>
          </cell>
        </row>
        <row r="36">
          <cell r="A36">
            <v>560000</v>
          </cell>
          <cell r="B36" t="str">
            <v>RETIRADAS</v>
          </cell>
          <cell r="C36">
            <v>0</v>
          </cell>
          <cell r="D36">
            <v>0</v>
          </cell>
          <cell r="E36">
            <v>0</v>
          </cell>
          <cell r="F36">
            <v>12.48</v>
          </cell>
          <cell r="G36">
            <v>14</v>
          </cell>
          <cell r="H36">
            <v>2</v>
          </cell>
          <cell r="N36">
            <v>0</v>
          </cell>
          <cell r="AV36" t="str">
            <v>CODI</v>
          </cell>
          <cell r="AW36" t="str">
            <v>MEDI</v>
          </cell>
        </row>
        <row r="37">
          <cell r="A37">
            <v>560001</v>
          </cell>
          <cell r="B37" t="str">
            <v>DE FOLHAS DE PORTAS OU JANELAS</v>
          </cell>
          <cell r="C37" t="str">
            <v>UN</v>
          </cell>
          <cell r="D37">
            <v>6.8</v>
          </cell>
          <cell r="E37">
            <v>0</v>
          </cell>
          <cell r="F37">
            <v>26</v>
          </cell>
          <cell r="G37">
            <v>14</v>
          </cell>
          <cell r="H37">
            <v>2</v>
          </cell>
          <cell r="N37">
            <v>0</v>
          </cell>
          <cell r="AV37">
            <v>17</v>
          </cell>
          <cell r="AW37">
            <v>15</v>
          </cell>
        </row>
        <row r="38">
          <cell r="A38">
            <v>560005</v>
          </cell>
          <cell r="B38" t="str">
            <v>DE BATENTES DE ESQUADRIAS DE MADEIRA</v>
          </cell>
          <cell r="C38" t="str">
            <v>UN</v>
          </cell>
          <cell r="D38">
            <v>29</v>
          </cell>
          <cell r="E38">
            <v>0</v>
          </cell>
          <cell r="F38">
            <v>20</v>
          </cell>
          <cell r="G38">
            <v>14</v>
          </cell>
          <cell r="H38">
            <v>1</v>
          </cell>
          <cell r="N38">
            <v>0</v>
          </cell>
          <cell r="AV38" t="str">
            <v>CODI</v>
          </cell>
          <cell r="AW38" t="str">
            <v>MEDI</v>
          </cell>
        </row>
        <row r="39">
          <cell r="A39">
            <v>600000</v>
          </cell>
          <cell r="B39" t="str">
            <v>ELEMENTOS METALICOS/COMPONENTES ESPECIAIS</v>
          </cell>
          <cell r="C39">
            <v>0</v>
          </cell>
          <cell r="D39">
            <v>0</v>
          </cell>
          <cell r="E39">
            <v>0</v>
          </cell>
          <cell r="F39">
            <v>14</v>
          </cell>
          <cell r="G39">
            <v>14</v>
          </cell>
          <cell r="H39">
            <v>2</v>
          </cell>
          <cell r="N39">
            <v>0</v>
          </cell>
          <cell r="AV39">
            <v>18</v>
          </cell>
          <cell r="AW39">
            <v>15</v>
          </cell>
        </row>
        <row r="40">
          <cell r="A40">
            <v>601000</v>
          </cell>
          <cell r="B40" t="str">
            <v>ESQUADRIAS METALICAS</v>
          </cell>
          <cell r="C40">
            <v>0</v>
          </cell>
          <cell r="D40">
            <v>0</v>
          </cell>
          <cell r="E40">
            <v>0</v>
          </cell>
          <cell r="F40">
            <v>24.5</v>
          </cell>
          <cell r="G40">
            <v>14</v>
          </cell>
          <cell r="H40">
            <v>2</v>
          </cell>
          <cell r="N40">
            <v>0</v>
          </cell>
          <cell r="AV40" t="str">
            <v>CODI</v>
          </cell>
          <cell r="AW40" t="str">
            <v>MEDI</v>
          </cell>
        </row>
        <row r="41">
          <cell r="A41">
            <v>601001</v>
          </cell>
          <cell r="B41" t="str">
            <v>EF-01 ESQUADRIA DE FERRO 90X60CM</v>
          </cell>
          <cell r="C41" t="str">
            <v>UN</v>
          </cell>
          <cell r="D41">
            <v>266</v>
          </cell>
          <cell r="E41">
            <v>0</v>
          </cell>
          <cell r="F41">
            <v>4</v>
          </cell>
          <cell r="G41">
            <v>14</v>
          </cell>
          <cell r="H41">
            <v>2</v>
          </cell>
          <cell r="N41">
            <v>0</v>
          </cell>
          <cell r="AV41">
            <v>19</v>
          </cell>
          <cell r="AW41">
            <v>15</v>
          </cell>
        </row>
        <row r="42">
          <cell r="A42">
            <v>602000</v>
          </cell>
          <cell r="B42" t="str">
            <v>PORTAS</v>
          </cell>
          <cell r="C42">
            <v>0</v>
          </cell>
          <cell r="D42">
            <v>0</v>
          </cell>
          <cell r="E42">
            <v>0</v>
          </cell>
          <cell r="G42">
            <v>14</v>
          </cell>
          <cell r="H42">
            <v>2</v>
          </cell>
          <cell r="N42">
            <v>0</v>
          </cell>
          <cell r="AV42" t="str">
            <v>CODI</v>
          </cell>
          <cell r="AW42" t="str">
            <v>MEDI</v>
          </cell>
        </row>
        <row r="43">
          <cell r="A43">
            <v>602063</v>
          </cell>
          <cell r="B43" t="str">
            <v>PORTÃO EM GRADIL ELETROFUNDIDO</v>
          </cell>
          <cell r="C43" t="str">
            <v>M2</v>
          </cell>
          <cell r="D43">
            <v>533</v>
          </cell>
          <cell r="E43">
            <v>0</v>
          </cell>
          <cell r="F43">
            <v>2.1</v>
          </cell>
          <cell r="G43">
            <v>14</v>
          </cell>
          <cell r="H43">
            <v>1</v>
          </cell>
          <cell r="N43">
            <v>0</v>
          </cell>
          <cell r="AV43">
            <v>20</v>
          </cell>
          <cell r="AW43">
            <v>15</v>
          </cell>
        </row>
        <row r="44">
          <cell r="A44">
            <v>603000</v>
          </cell>
          <cell r="B44" t="str">
            <v>OUTROS ELEMENTOS METALICOS</v>
          </cell>
          <cell r="C44">
            <v>0</v>
          </cell>
          <cell r="D44">
            <v>0</v>
          </cell>
          <cell r="E44">
            <v>0</v>
          </cell>
          <cell r="F44">
            <v>174.29</v>
          </cell>
          <cell r="G44">
            <v>14</v>
          </cell>
          <cell r="H44">
            <v>2</v>
          </cell>
          <cell r="N44">
            <v>0</v>
          </cell>
          <cell r="AV44" t="str">
            <v>CODI</v>
          </cell>
          <cell r="AW44" t="str">
            <v>MEDI</v>
          </cell>
        </row>
        <row r="45">
          <cell r="A45">
            <v>603031</v>
          </cell>
          <cell r="B45" t="str">
            <v>GRADE DE PROTECAO DE FERRO PINTADO - SEM TELA EMERG.83/84</v>
          </cell>
          <cell r="C45" t="str">
            <v>M2</v>
          </cell>
          <cell r="D45">
            <v>340</v>
          </cell>
          <cell r="E45">
            <v>0</v>
          </cell>
          <cell r="F45">
            <v>7.35</v>
          </cell>
          <cell r="G45">
            <v>14</v>
          </cell>
          <cell r="H45">
            <v>1</v>
          </cell>
          <cell r="N45">
            <v>0</v>
          </cell>
          <cell r="AV45" t="str">
            <v>&gt;20</v>
          </cell>
          <cell r="AW45">
            <v>15</v>
          </cell>
        </row>
        <row r="46">
          <cell r="A46">
            <v>603034</v>
          </cell>
          <cell r="B46" t="str">
            <v>GR-02 GRADE DE PROTECAO / GUICHE (122X92 CM)</v>
          </cell>
          <cell r="C46" t="str">
            <v>UN</v>
          </cell>
          <cell r="D46">
            <v>274</v>
          </cell>
          <cell r="E46">
            <v>0</v>
          </cell>
          <cell r="F46">
            <v>1</v>
          </cell>
          <cell r="G46">
            <v>14</v>
          </cell>
          <cell r="H46">
            <v>1</v>
          </cell>
          <cell r="N46">
            <v>0</v>
          </cell>
        </row>
        <row r="47">
          <cell r="A47">
            <v>660000</v>
          </cell>
          <cell r="B47" t="str">
            <v>RETIRADAS</v>
          </cell>
          <cell r="C47">
            <v>0</v>
          </cell>
          <cell r="D47">
            <v>0</v>
          </cell>
          <cell r="E47">
            <v>0</v>
          </cell>
          <cell r="F47">
            <v>3</v>
          </cell>
          <cell r="G47">
            <v>14</v>
          </cell>
          <cell r="H47">
            <v>2</v>
          </cell>
          <cell r="N47">
            <v>0</v>
          </cell>
          <cell r="AV47" t="str">
            <v>CODI</v>
          </cell>
          <cell r="AW47" t="str">
            <v>MEDI</v>
          </cell>
        </row>
        <row r="48">
          <cell r="A48">
            <v>660001</v>
          </cell>
          <cell r="B48" t="str">
            <v>DE ESQUADRIAS METALICAS</v>
          </cell>
          <cell r="C48" t="str">
            <v>M2</v>
          </cell>
          <cell r="D48">
            <v>15</v>
          </cell>
          <cell r="E48">
            <v>0</v>
          </cell>
          <cell r="F48">
            <v>1.92</v>
          </cell>
          <cell r="G48">
            <v>14</v>
          </cell>
          <cell r="H48">
            <v>1</v>
          </cell>
          <cell r="N48">
            <v>0</v>
          </cell>
          <cell r="AV48" t="str">
            <v>&gt;89</v>
          </cell>
          <cell r="AW48">
            <v>15</v>
          </cell>
        </row>
        <row r="49">
          <cell r="A49">
            <v>700000</v>
          </cell>
          <cell r="B49" t="str">
            <v>COBERTURA</v>
          </cell>
          <cell r="C49">
            <v>0</v>
          </cell>
          <cell r="D49">
            <v>0</v>
          </cell>
          <cell r="E49">
            <v>0</v>
          </cell>
          <cell r="F49">
            <v>60.45</v>
          </cell>
          <cell r="G49">
            <v>14</v>
          </cell>
          <cell r="H49">
            <v>2</v>
          </cell>
          <cell r="N49">
            <v>0</v>
          </cell>
        </row>
        <row r="50">
          <cell r="A50">
            <v>703000</v>
          </cell>
          <cell r="B50" t="str">
            <v>COBERTURA</v>
          </cell>
          <cell r="C50">
            <v>0</v>
          </cell>
          <cell r="D50">
            <v>0</v>
          </cell>
          <cell r="E50">
            <v>0</v>
          </cell>
          <cell r="F50">
            <v>21.15</v>
          </cell>
          <cell r="G50">
            <v>14</v>
          </cell>
          <cell r="H50">
            <v>2</v>
          </cell>
          <cell r="N50">
            <v>0</v>
          </cell>
        </row>
        <row r="51">
          <cell r="A51">
            <v>703091</v>
          </cell>
          <cell r="B51" t="str">
            <v>TELHA TECNOLOGIA CRFS ONDULADA E=8MM</v>
          </cell>
          <cell r="C51" t="str">
            <v>M2</v>
          </cell>
          <cell r="D51">
            <v>31</v>
          </cell>
          <cell r="E51">
            <v>0</v>
          </cell>
          <cell r="F51">
            <v>12.15</v>
          </cell>
          <cell r="G51">
            <v>14</v>
          </cell>
          <cell r="H51">
            <v>1</v>
          </cell>
          <cell r="N51">
            <v>0</v>
          </cell>
        </row>
        <row r="52">
          <cell r="A52">
            <v>800000</v>
          </cell>
          <cell r="B52" t="str">
            <v>INSTALACOES HIDRAULICAS</v>
          </cell>
          <cell r="C52">
            <v>0</v>
          </cell>
          <cell r="D52">
            <v>0</v>
          </cell>
          <cell r="E52">
            <v>0</v>
          </cell>
          <cell r="G52">
            <v>14</v>
          </cell>
          <cell r="H52">
            <v>2</v>
          </cell>
          <cell r="N52">
            <v>0</v>
          </cell>
        </row>
        <row r="53">
          <cell r="A53">
            <v>803000</v>
          </cell>
          <cell r="B53" t="str">
            <v>REDE DE AGUA FRIA: TUBULACOES</v>
          </cell>
          <cell r="C53">
            <v>0</v>
          </cell>
          <cell r="D53">
            <v>0</v>
          </cell>
          <cell r="E53">
            <v>0</v>
          </cell>
          <cell r="F53">
            <v>12</v>
          </cell>
          <cell r="G53">
            <v>14</v>
          </cell>
          <cell r="H53">
            <v>2</v>
          </cell>
          <cell r="N53">
            <v>0</v>
          </cell>
        </row>
        <row r="54">
          <cell r="A54">
            <v>803016</v>
          </cell>
          <cell r="B54" t="str">
            <v>TUBO DE PVC RIGIDO JUNTA SOLDAVEL DN 25MM (3/4") INCL CONEXOES</v>
          </cell>
          <cell r="C54" t="str">
            <v>M</v>
          </cell>
          <cell r="D54">
            <v>14</v>
          </cell>
          <cell r="E54">
            <v>0</v>
          </cell>
          <cell r="F54">
            <v>80</v>
          </cell>
          <cell r="G54">
            <v>14</v>
          </cell>
          <cell r="H54">
            <v>1</v>
          </cell>
          <cell r="N54">
            <v>0</v>
          </cell>
        </row>
        <row r="55">
          <cell r="A55">
            <v>804000</v>
          </cell>
          <cell r="B55" t="str">
            <v>REDE DE AGUA FRIA: DEMAIS SERVICOS</v>
          </cell>
          <cell r="C55">
            <v>0</v>
          </cell>
          <cell r="D55">
            <v>0</v>
          </cell>
          <cell r="E55">
            <v>0</v>
          </cell>
          <cell r="F55">
            <v>3</v>
          </cell>
          <cell r="G55">
            <v>14</v>
          </cell>
          <cell r="H55">
            <v>2</v>
          </cell>
          <cell r="N55">
            <v>0</v>
          </cell>
        </row>
        <row r="56">
          <cell r="A56">
            <v>804022</v>
          </cell>
          <cell r="B56" t="str">
            <v>REGISTRO DE GAVETA COM CANOPLA CROMADA DN 20MM (3/4")</v>
          </cell>
          <cell r="C56" t="str">
            <v>UN</v>
          </cell>
          <cell r="D56">
            <v>73</v>
          </cell>
          <cell r="E56">
            <v>0</v>
          </cell>
          <cell r="F56">
            <v>14</v>
          </cell>
          <cell r="G56">
            <v>14</v>
          </cell>
          <cell r="H56">
            <v>1</v>
          </cell>
          <cell r="N56">
            <v>0</v>
          </cell>
        </row>
        <row r="57">
          <cell r="A57">
            <v>804024</v>
          </cell>
          <cell r="B57" t="str">
            <v>REGISTRO DE GAVETA COM CANOPLA CROMADA DN 32MM (1 1/4")</v>
          </cell>
          <cell r="C57" t="str">
            <v>UN</v>
          </cell>
          <cell r="D57">
            <v>119</v>
          </cell>
          <cell r="E57">
            <v>0</v>
          </cell>
          <cell r="F57">
            <v>2</v>
          </cell>
          <cell r="G57">
            <v>14</v>
          </cell>
          <cell r="H57">
            <v>2</v>
          </cell>
          <cell r="N57">
            <v>0</v>
          </cell>
        </row>
        <row r="58">
          <cell r="A58">
            <v>804043</v>
          </cell>
          <cell r="B58" t="str">
            <v>VALVULA DE DESCARGA C/ REG INCORP DN=32MM(1 1/4) ACAB ANTIVANDALISMO</v>
          </cell>
          <cell r="C58" t="str">
            <v>UN</v>
          </cell>
          <cell r="D58">
            <v>280</v>
          </cell>
          <cell r="E58">
            <v>0</v>
          </cell>
          <cell r="F58">
            <v>10</v>
          </cell>
          <cell r="G58">
            <v>14</v>
          </cell>
          <cell r="H58">
            <v>2</v>
          </cell>
          <cell r="N58">
            <v>0</v>
          </cell>
        </row>
        <row r="59">
          <cell r="A59">
            <v>809000</v>
          </cell>
          <cell r="B59" t="str">
            <v>REDE DE ESGOTO: TUBULACOES</v>
          </cell>
          <cell r="C59">
            <v>0</v>
          </cell>
          <cell r="D59">
            <v>0</v>
          </cell>
          <cell r="E59">
            <v>0</v>
          </cell>
          <cell r="F59">
            <v>12</v>
          </cell>
          <cell r="G59">
            <v>14</v>
          </cell>
          <cell r="H59">
            <v>2</v>
          </cell>
          <cell r="N59">
            <v>0</v>
          </cell>
        </row>
        <row r="60">
          <cell r="A60">
            <v>809018</v>
          </cell>
          <cell r="B60" t="str">
            <v>TUBO DE PVC RIGIDO JUNTA ELASTICA DN 100MM (4") INCL CONEXOES</v>
          </cell>
          <cell r="C60" t="str">
            <v>M</v>
          </cell>
          <cell r="D60">
            <v>36</v>
          </cell>
          <cell r="E60">
            <v>0</v>
          </cell>
          <cell r="F60">
            <v>50</v>
          </cell>
          <cell r="G60">
            <v>14</v>
          </cell>
          <cell r="H60">
            <v>2</v>
          </cell>
          <cell r="N60">
            <v>0</v>
          </cell>
        </row>
        <row r="61">
          <cell r="A61">
            <v>810000</v>
          </cell>
          <cell r="B61" t="str">
            <v>REDE DE ESGOTO: DEMAIS SERVICOS</v>
          </cell>
          <cell r="C61">
            <v>0</v>
          </cell>
          <cell r="D61">
            <v>0</v>
          </cell>
          <cell r="E61">
            <v>0</v>
          </cell>
          <cell r="G61">
            <v>14</v>
          </cell>
          <cell r="H61">
            <v>2</v>
          </cell>
          <cell r="N61">
            <v>0</v>
          </cell>
        </row>
        <row r="62">
          <cell r="A62">
            <v>810045</v>
          </cell>
          <cell r="B62" t="str">
            <v>RALO SIFONADO CONICO PVC DN 100MM C/GRELHA PVC CROMADO</v>
          </cell>
          <cell r="C62" t="str">
            <v>UN</v>
          </cell>
          <cell r="D62">
            <v>45</v>
          </cell>
          <cell r="E62">
            <v>0</v>
          </cell>
          <cell r="F62">
            <v>8</v>
          </cell>
          <cell r="G62">
            <v>14</v>
          </cell>
          <cell r="H62">
            <v>1</v>
          </cell>
          <cell r="N62">
            <v>0</v>
          </cell>
        </row>
        <row r="63">
          <cell r="A63">
            <v>815000</v>
          </cell>
          <cell r="B63" t="str">
            <v>BEBEDOUROS,LAVATORIOS E MICTORIOS PADRONIZADOS</v>
          </cell>
          <cell r="C63">
            <v>0</v>
          </cell>
          <cell r="D63">
            <v>0</v>
          </cell>
          <cell r="E63">
            <v>0</v>
          </cell>
          <cell r="F63">
            <v>295.68</v>
          </cell>
          <cell r="G63">
            <v>14</v>
          </cell>
          <cell r="H63">
            <v>2</v>
          </cell>
          <cell r="N63">
            <v>0</v>
          </cell>
        </row>
        <row r="64">
          <cell r="A64">
            <v>815013</v>
          </cell>
          <cell r="B64" t="str">
            <v>LT-04 LAVATORIO /BEBEDOURO COLETIVO COM TORNEIRA ANTIVANDALISMO</v>
          </cell>
          <cell r="C64" t="str">
            <v>M</v>
          </cell>
          <cell r="D64">
            <v>915</v>
          </cell>
          <cell r="E64">
            <v>0</v>
          </cell>
          <cell r="F64">
            <v>4.2</v>
          </cell>
          <cell r="G64">
            <v>14</v>
          </cell>
          <cell r="H64">
            <v>1</v>
          </cell>
          <cell r="N64">
            <v>0</v>
          </cell>
        </row>
        <row r="65">
          <cell r="A65">
            <v>815018</v>
          </cell>
          <cell r="B65" t="str">
            <v>LT-06 LAVATÓRIO COLETIVO COM TORNEIRA ANTIVANDALISMO</v>
          </cell>
          <cell r="C65" t="str">
            <v>M</v>
          </cell>
          <cell r="D65">
            <v>1100</v>
          </cell>
          <cell r="E65">
            <v>0</v>
          </cell>
          <cell r="F65">
            <v>3.6</v>
          </cell>
          <cell r="G65">
            <v>14</v>
          </cell>
          <cell r="H65">
            <v>2</v>
          </cell>
          <cell r="N65">
            <v>0</v>
          </cell>
        </row>
        <row r="66">
          <cell r="A66">
            <v>815023</v>
          </cell>
          <cell r="B66" t="str">
            <v>MT-04 MICTORIO COLETIVO</v>
          </cell>
          <cell r="C66" t="str">
            <v>M</v>
          </cell>
          <cell r="D66">
            <v>1100</v>
          </cell>
          <cell r="E66">
            <v>0</v>
          </cell>
          <cell r="F66">
            <v>1.8</v>
          </cell>
          <cell r="G66">
            <v>14</v>
          </cell>
          <cell r="H66">
            <v>2</v>
          </cell>
          <cell r="N66">
            <v>0</v>
          </cell>
        </row>
        <row r="67">
          <cell r="A67">
            <v>816000</v>
          </cell>
          <cell r="B67" t="str">
            <v>LOUCAS</v>
          </cell>
          <cell r="C67">
            <v>0</v>
          </cell>
          <cell r="D67">
            <v>0</v>
          </cell>
          <cell r="E67">
            <v>0</v>
          </cell>
          <cell r="G67">
            <v>14</v>
          </cell>
          <cell r="H67">
            <v>2</v>
          </cell>
          <cell r="N67">
            <v>0</v>
          </cell>
        </row>
        <row r="68">
          <cell r="A68">
            <v>816001</v>
          </cell>
          <cell r="B68" t="str">
            <v>BACIA SIFONADA DE LOUCA BRANCA (VDR 6L) C/ ASSENTO</v>
          </cell>
          <cell r="C68" t="str">
            <v>UN</v>
          </cell>
          <cell r="D68">
            <v>160</v>
          </cell>
          <cell r="E68">
            <v>0</v>
          </cell>
          <cell r="F68">
            <v>10</v>
          </cell>
          <cell r="G68">
            <v>14</v>
          </cell>
          <cell r="H68">
            <v>2</v>
          </cell>
          <cell r="N68">
            <v>0</v>
          </cell>
        </row>
        <row r="69">
          <cell r="A69">
            <v>816089</v>
          </cell>
          <cell r="B69" t="str">
            <v>BR-01 BACIA P/ SANITARIO ACESSIVEL</v>
          </cell>
          <cell r="C69" t="str">
            <v>CJ</v>
          </cell>
          <cell r="D69">
            <v>1600</v>
          </cell>
          <cell r="E69">
            <v>0</v>
          </cell>
          <cell r="F69">
            <v>2</v>
          </cell>
          <cell r="G69">
            <v>14</v>
          </cell>
          <cell r="H69">
            <v>1</v>
          </cell>
          <cell r="N69">
            <v>0</v>
          </cell>
        </row>
        <row r="70">
          <cell r="A70">
            <v>816090</v>
          </cell>
          <cell r="B70" t="str">
            <v>BR-02 LAVATORIO PARA SANITARIO ACESSIVEL</v>
          </cell>
          <cell r="C70" t="str">
            <v>CJ</v>
          </cell>
          <cell r="D70">
            <v>980</v>
          </cell>
          <cell r="E70">
            <v>0</v>
          </cell>
          <cell r="F70">
            <v>2</v>
          </cell>
          <cell r="G70">
            <v>14</v>
          </cell>
          <cell r="H70">
            <v>1</v>
          </cell>
          <cell r="N70">
            <v>0</v>
          </cell>
        </row>
        <row r="71">
          <cell r="A71">
            <v>850000</v>
          </cell>
          <cell r="B71" t="str">
            <v>DEMOLICOES</v>
          </cell>
          <cell r="C71">
            <v>0</v>
          </cell>
          <cell r="D71">
            <v>0</v>
          </cell>
          <cell r="E71">
            <v>0</v>
          </cell>
          <cell r="F71">
            <v>1</v>
          </cell>
          <cell r="G71">
            <v>14</v>
          </cell>
          <cell r="H71">
            <v>2</v>
          </cell>
          <cell r="N71">
            <v>0</v>
          </cell>
        </row>
        <row r="72">
          <cell r="A72">
            <v>850001</v>
          </cell>
          <cell r="B72" t="str">
            <v>DE TUBULACOES EM GERAL INCLUINDO CONEXOES, CAIXAS E RALOS</v>
          </cell>
          <cell r="C72" t="str">
            <v>M</v>
          </cell>
          <cell r="D72">
            <v>4.4000000000000004</v>
          </cell>
          <cell r="E72">
            <v>0</v>
          </cell>
          <cell r="F72">
            <v>130</v>
          </cell>
          <cell r="G72">
            <v>14</v>
          </cell>
          <cell r="H72">
            <v>1</v>
          </cell>
          <cell r="N72">
            <v>0</v>
          </cell>
        </row>
        <row r="73">
          <cell r="A73">
            <v>860000</v>
          </cell>
          <cell r="B73" t="str">
            <v>RETIRADAS</v>
          </cell>
          <cell r="C73">
            <v>0</v>
          </cell>
          <cell r="D73">
            <v>0</v>
          </cell>
          <cell r="E73">
            <v>0</v>
          </cell>
          <cell r="F73">
            <v>5</v>
          </cell>
          <cell r="G73">
            <v>14</v>
          </cell>
          <cell r="H73">
            <v>2</v>
          </cell>
          <cell r="N73">
            <v>0</v>
          </cell>
        </row>
        <row r="74">
          <cell r="A74">
            <v>860005</v>
          </cell>
          <cell r="B74" t="str">
            <v>DE REGISTROS E VALVULAS DE DESCARGA</v>
          </cell>
          <cell r="C74" t="str">
            <v>UN</v>
          </cell>
          <cell r="D74">
            <v>41</v>
          </cell>
          <cell r="E74">
            <v>0</v>
          </cell>
          <cell r="F74">
            <v>16</v>
          </cell>
          <cell r="G74">
            <v>14</v>
          </cell>
          <cell r="H74">
            <v>2</v>
          </cell>
          <cell r="N74">
            <v>0</v>
          </cell>
        </row>
        <row r="75">
          <cell r="A75">
            <v>860007</v>
          </cell>
          <cell r="B75" t="str">
            <v>DE TORNEIRAS</v>
          </cell>
          <cell r="C75" t="str">
            <v>UN</v>
          </cell>
          <cell r="D75">
            <v>3.95</v>
          </cell>
          <cell r="E75">
            <v>0</v>
          </cell>
          <cell r="F75">
            <v>7</v>
          </cell>
          <cell r="G75">
            <v>14</v>
          </cell>
          <cell r="H75">
            <v>2</v>
          </cell>
          <cell r="N75">
            <v>0</v>
          </cell>
        </row>
        <row r="76">
          <cell r="A76">
            <v>860010</v>
          </cell>
          <cell r="B76" t="str">
            <v>DE SIFOES</v>
          </cell>
          <cell r="C76" t="str">
            <v>UN</v>
          </cell>
          <cell r="D76">
            <v>6</v>
          </cell>
          <cell r="E76">
            <v>0</v>
          </cell>
          <cell r="F76">
            <v>4</v>
          </cell>
          <cell r="G76">
            <v>14</v>
          </cell>
          <cell r="H76">
            <v>1</v>
          </cell>
          <cell r="N76">
            <v>0</v>
          </cell>
        </row>
        <row r="77">
          <cell r="A77">
            <v>860011</v>
          </cell>
          <cell r="B77" t="str">
            <v>DE APARELHOS SANITARIOS INCLUINDO ACESSORIOS</v>
          </cell>
          <cell r="C77" t="str">
            <v>UN</v>
          </cell>
          <cell r="D77">
            <v>30</v>
          </cell>
          <cell r="E77">
            <v>0</v>
          </cell>
          <cell r="F77">
            <v>9</v>
          </cell>
          <cell r="G77">
            <v>14</v>
          </cell>
          <cell r="H77">
            <v>2</v>
          </cell>
          <cell r="N77">
            <v>0</v>
          </cell>
        </row>
        <row r="78">
          <cell r="A78">
            <v>900000</v>
          </cell>
          <cell r="B78" t="str">
            <v>INSTALACOES ELETRICAS</v>
          </cell>
          <cell r="C78">
            <v>0</v>
          </cell>
          <cell r="D78">
            <v>0</v>
          </cell>
          <cell r="E78">
            <v>0</v>
          </cell>
          <cell r="F78">
            <v>26.5</v>
          </cell>
          <cell r="G78">
            <v>14</v>
          </cell>
          <cell r="H78">
            <v>2</v>
          </cell>
          <cell r="N78">
            <v>0</v>
          </cell>
        </row>
        <row r="79">
          <cell r="A79">
            <v>905000</v>
          </cell>
          <cell r="B79" t="str">
            <v>REDE DE BAIXA TENSAO: DUTO/QUADROS PARCIAIS LUZ/QUADROS TELEFONE</v>
          </cell>
          <cell r="C79">
            <v>0</v>
          </cell>
          <cell r="D79">
            <v>0</v>
          </cell>
          <cell r="E79">
            <v>0</v>
          </cell>
          <cell r="F79">
            <v>11</v>
          </cell>
          <cell r="G79">
            <v>14</v>
          </cell>
          <cell r="H79">
            <v>2</v>
          </cell>
          <cell r="N79">
            <v>0</v>
          </cell>
        </row>
        <row r="80">
          <cell r="A80">
            <v>905047</v>
          </cell>
          <cell r="B80" t="str">
            <v>QUADRO DISTRIBUICAO, DISJ. GERAL 60A P/ 14 A 20 DISJS.</v>
          </cell>
          <cell r="C80" t="str">
            <v>UN</v>
          </cell>
          <cell r="D80">
            <v>221</v>
          </cell>
          <cell r="E80">
            <v>0</v>
          </cell>
          <cell r="F80">
            <v>3</v>
          </cell>
          <cell r="G80">
            <v>14</v>
          </cell>
          <cell r="H80">
            <v>2</v>
          </cell>
          <cell r="N80">
            <v>0</v>
          </cell>
        </row>
        <row r="81">
          <cell r="A81">
            <v>905070</v>
          </cell>
          <cell r="B81" t="str">
            <v>DISJUNTOR BIPOLAR TERMOMAGNETICO 2X10A A 2X50A</v>
          </cell>
          <cell r="C81" t="str">
            <v>UN</v>
          </cell>
          <cell r="D81">
            <v>44</v>
          </cell>
          <cell r="E81">
            <v>0</v>
          </cell>
          <cell r="F81">
            <v>60</v>
          </cell>
          <cell r="G81">
            <v>14</v>
          </cell>
          <cell r="H81">
            <v>1</v>
          </cell>
          <cell r="N81">
            <v>0</v>
          </cell>
        </row>
        <row r="82">
          <cell r="A82">
            <v>907000</v>
          </cell>
          <cell r="B82" t="str">
            <v>REDE DE BAIXA TENSAO: ENFIACAO</v>
          </cell>
          <cell r="C82">
            <v>0</v>
          </cell>
          <cell r="D82">
            <v>0</v>
          </cell>
          <cell r="E82">
            <v>0</v>
          </cell>
          <cell r="F82">
            <v>101.5</v>
          </cell>
          <cell r="G82">
            <v>14</v>
          </cell>
          <cell r="H82">
            <v>2</v>
          </cell>
          <cell r="N82">
            <v>0</v>
          </cell>
        </row>
        <row r="83">
          <cell r="A83">
            <v>907004</v>
          </cell>
          <cell r="B83" t="str">
            <v>FIO DE 2,50 MM2 - 750 V DE ISOLACAO</v>
          </cell>
          <cell r="C83" t="str">
            <v>M</v>
          </cell>
          <cell r="D83">
            <v>2.2999999999999998</v>
          </cell>
          <cell r="E83">
            <v>0</v>
          </cell>
          <cell r="F83">
            <v>180</v>
          </cell>
          <cell r="G83">
            <v>14</v>
          </cell>
          <cell r="H83">
            <v>2</v>
          </cell>
          <cell r="N83">
            <v>0</v>
          </cell>
        </row>
        <row r="84">
          <cell r="A84">
            <v>907006</v>
          </cell>
          <cell r="B84" t="str">
            <v>FIO DE 6 MM2 - 750 V DE ISOLACAO</v>
          </cell>
          <cell r="C84" t="str">
            <v>M</v>
          </cell>
          <cell r="D84">
            <v>3.6</v>
          </cell>
          <cell r="E84">
            <v>0</v>
          </cell>
          <cell r="F84">
            <v>90</v>
          </cell>
          <cell r="G84">
            <v>14</v>
          </cell>
          <cell r="H84">
            <v>2</v>
          </cell>
          <cell r="N84">
            <v>0</v>
          </cell>
        </row>
        <row r="85">
          <cell r="A85">
            <v>909000</v>
          </cell>
          <cell r="B85" t="str">
            <v>LUMINARIAS INTERNAS</v>
          </cell>
          <cell r="C85">
            <v>0</v>
          </cell>
          <cell r="D85">
            <v>0</v>
          </cell>
          <cell r="E85">
            <v>0</v>
          </cell>
          <cell r="G85">
            <v>14</v>
          </cell>
          <cell r="H85">
            <v>2</v>
          </cell>
          <cell r="N85">
            <v>0</v>
          </cell>
        </row>
        <row r="86">
          <cell r="A86">
            <v>909034</v>
          </cell>
          <cell r="B86" t="str">
            <v>IL-42 LUMINARIA C/ DIFUSOR TRANSPARENTE P/ LAMPADA FLUOR (2X32W)</v>
          </cell>
          <cell r="C86" t="str">
            <v>UN</v>
          </cell>
          <cell r="D86">
            <v>140</v>
          </cell>
          <cell r="E86">
            <v>0</v>
          </cell>
          <cell r="F86">
            <v>12</v>
          </cell>
          <cell r="G86">
            <v>14</v>
          </cell>
          <cell r="H86">
            <v>2</v>
          </cell>
          <cell r="N86">
            <v>0</v>
          </cell>
        </row>
        <row r="87">
          <cell r="A87">
            <v>909052</v>
          </cell>
          <cell r="B87" t="str">
            <v>IL-45 LUMINARIA PARA LAMPADA FLUORESCENTE (2X32W)</v>
          </cell>
          <cell r="C87" t="str">
            <v>UN</v>
          </cell>
          <cell r="D87">
            <v>110</v>
          </cell>
          <cell r="E87">
            <v>0</v>
          </cell>
          <cell r="F87">
            <v>136</v>
          </cell>
          <cell r="G87">
            <v>14</v>
          </cell>
          <cell r="H87">
            <v>2</v>
          </cell>
          <cell r="N87">
            <v>0</v>
          </cell>
        </row>
        <row r="88">
          <cell r="A88">
            <v>952000</v>
          </cell>
          <cell r="B88" t="str">
            <v>DEMOLICOES - BAIXA TENSAO</v>
          </cell>
          <cell r="C88">
            <v>0</v>
          </cell>
          <cell r="D88">
            <v>0</v>
          </cell>
          <cell r="E88">
            <v>0</v>
          </cell>
          <cell r="F88">
            <v>2</v>
          </cell>
          <cell r="G88">
            <v>14</v>
          </cell>
          <cell r="H88">
            <v>2</v>
          </cell>
          <cell r="N88">
            <v>0</v>
          </cell>
        </row>
        <row r="89">
          <cell r="A89">
            <v>952017</v>
          </cell>
          <cell r="B89" t="str">
            <v>REMOCAO DE FIO EMBUTIDO ATE 16 MM2</v>
          </cell>
          <cell r="C89" t="str">
            <v>M</v>
          </cell>
          <cell r="D89">
            <v>7</v>
          </cell>
          <cell r="E89">
            <v>0</v>
          </cell>
          <cell r="F89">
            <v>270</v>
          </cell>
          <cell r="G89">
            <v>14</v>
          </cell>
          <cell r="H89">
            <v>2</v>
          </cell>
          <cell r="N89">
            <v>0</v>
          </cell>
        </row>
        <row r="90">
          <cell r="A90">
            <v>952030</v>
          </cell>
          <cell r="B90" t="str">
            <v>REMOCAO DE DISJUNTOR QUICK-LAG OU BASE P/ FUSIVEL DIAZED EM B.T</v>
          </cell>
          <cell r="C90" t="str">
            <v>UN</v>
          </cell>
          <cell r="D90">
            <v>3.5</v>
          </cell>
          <cell r="E90">
            <v>0</v>
          </cell>
          <cell r="F90">
            <v>20</v>
          </cell>
          <cell r="G90">
            <v>14</v>
          </cell>
          <cell r="H90">
            <v>2</v>
          </cell>
          <cell r="N90">
            <v>0</v>
          </cell>
        </row>
        <row r="91">
          <cell r="A91">
            <v>964000</v>
          </cell>
          <cell r="B91" t="str">
            <v>RETIRADAS - APARELHOS E EQUIPAMENTOS</v>
          </cell>
          <cell r="C91">
            <v>0</v>
          </cell>
          <cell r="D91">
            <v>0</v>
          </cell>
          <cell r="E91">
            <v>0</v>
          </cell>
          <cell r="F91">
            <v>1</v>
          </cell>
          <cell r="G91">
            <v>14</v>
          </cell>
          <cell r="H91">
            <v>2</v>
          </cell>
          <cell r="N91">
            <v>0</v>
          </cell>
        </row>
        <row r="92">
          <cell r="A92">
            <v>964006</v>
          </cell>
          <cell r="B92" t="str">
            <v>DE APARELHOS DE ILUMINACAO, PLAFONS E PENDENTES P/LAMPADAS FLUORESC</v>
          </cell>
          <cell r="C92" t="str">
            <v>UN</v>
          </cell>
          <cell r="D92">
            <v>1.8</v>
          </cell>
          <cell r="E92">
            <v>0</v>
          </cell>
          <cell r="F92">
            <v>148</v>
          </cell>
          <cell r="G92">
            <v>14</v>
          </cell>
          <cell r="H92">
            <v>2</v>
          </cell>
          <cell r="N92">
            <v>0</v>
          </cell>
        </row>
        <row r="93">
          <cell r="A93">
            <v>984000</v>
          </cell>
          <cell r="B93" t="str">
            <v>CONSERVACAO - APARELHOS E EQUIPAMENTOS</v>
          </cell>
          <cell r="C93">
            <v>0</v>
          </cell>
          <cell r="D93">
            <v>0</v>
          </cell>
          <cell r="E93">
            <v>0</v>
          </cell>
          <cell r="F93">
            <v>1</v>
          </cell>
          <cell r="G93">
            <v>14</v>
          </cell>
          <cell r="H93">
            <v>2</v>
          </cell>
          <cell r="N93">
            <v>0</v>
          </cell>
        </row>
        <row r="94">
          <cell r="A94">
            <v>984001</v>
          </cell>
          <cell r="B94" t="str">
            <v>INTERRUPTOR DE 1 TECLA</v>
          </cell>
          <cell r="C94" t="str">
            <v>UN</v>
          </cell>
          <cell r="D94">
            <v>9</v>
          </cell>
          <cell r="E94">
            <v>0</v>
          </cell>
          <cell r="F94">
            <v>25</v>
          </cell>
          <cell r="G94">
            <v>14</v>
          </cell>
          <cell r="H94">
            <v>2</v>
          </cell>
          <cell r="N94">
            <v>0</v>
          </cell>
        </row>
        <row r="95">
          <cell r="A95">
            <v>984002</v>
          </cell>
          <cell r="B95" t="str">
            <v>INTERRUPTOR DE 2 TECLAS</v>
          </cell>
          <cell r="C95" t="str">
            <v>UN</v>
          </cell>
          <cell r="D95">
            <v>19</v>
          </cell>
          <cell r="E95">
            <v>0</v>
          </cell>
          <cell r="F95">
            <v>5</v>
          </cell>
          <cell r="G95">
            <v>14</v>
          </cell>
          <cell r="H95">
            <v>1</v>
          </cell>
          <cell r="N95">
            <v>0</v>
          </cell>
        </row>
        <row r="96">
          <cell r="A96">
            <v>984003</v>
          </cell>
          <cell r="B96" t="str">
            <v>INTERRUPTOR DE 3 TECLAS</v>
          </cell>
          <cell r="C96" t="str">
            <v>UN</v>
          </cell>
          <cell r="D96">
            <v>19</v>
          </cell>
          <cell r="E96">
            <v>0</v>
          </cell>
          <cell r="F96">
            <v>5</v>
          </cell>
          <cell r="G96">
            <v>14</v>
          </cell>
          <cell r="H96">
            <v>2</v>
          </cell>
          <cell r="N96">
            <v>0</v>
          </cell>
        </row>
        <row r="97">
          <cell r="A97">
            <v>984009</v>
          </cell>
          <cell r="B97" t="str">
            <v>TOMADA 2P+T PADRAO NBR 14136 CORRENTE 10A-250V</v>
          </cell>
          <cell r="C97" t="str">
            <v>UN</v>
          </cell>
          <cell r="D97">
            <v>12</v>
          </cell>
          <cell r="E97">
            <v>0</v>
          </cell>
          <cell r="F97">
            <v>35</v>
          </cell>
          <cell r="G97">
            <v>14</v>
          </cell>
          <cell r="H97">
            <v>2</v>
          </cell>
          <cell r="N97">
            <v>0</v>
          </cell>
        </row>
        <row r="98">
          <cell r="A98">
            <v>984010</v>
          </cell>
          <cell r="B98" t="str">
            <v>TOMADA 2P+T PADRAO NBR 14136 CORRENTE 20A-250V</v>
          </cell>
          <cell r="C98" t="str">
            <v>UN</v>
          </cell>
          <cell r="D98">
            <v>14</v>
          </cell>
          <cell r="E98">
            <v>0</v>
          </cell>
          <cell r="F98">
            <v>3</v>
          </cell>
          <cell r="G98">
            <v>14</v>
          </cell>
          <cell r="H98">
            <v>1</v>
          </cell>
          <cell r="N98">
            <v>0</v>
          </cell>
        </row>
        <row r="99">
          <cell r="A99">
            <v>984020</v>
          </cell>
          <cell r="B99" t="str">
            <v>ESPELHO DE 4'X2'</v>
          </cell>
          <cell r="C99" t="str">
            <v>UN</v>
          </cell>
          <cell r="D99">
            <v>2.8</v>
          </cell>
          <cell r="E99">
            <v>0</v>
          </cell>
          <cell r="F99">
            <v>10</v>
          </cell>
          <cell r="G99">
            <v>14</v>
          </cell>
          <cell r="H99">
            <v>2</v>
          </cell>
          <cell r="N99">
            <v>0</v>
          </cell>
        </row>
        <row r="100">
          <cell r="A100">
            <v>1200000</v>
          </cell>
          <cell r="B100" t="str">
            <v>REVESTIMENTOS: TETO E PAREDE</v>
          </cell>
          <cell r="C100">
            <v>0</v>
          </cell>
          <cell r="D100">
            <v>0</v>
          </cell>
          <cell r="E100">
            <v>0</v>
          </cell>
          <cell r="G100">
            <v>14</v>
          </cell>
          <cell r="H100">
            <v>2</v>
          </cell>
          <cell r="N100">
            <v>0</v>
          </cell>
        </row>
        <row r="101">
          <cell r="A101">
            <v>1202000</v>
          </cell>
          <cell r="B101" t="str">
            <v>REVESTIMENTO DE PAREDES INTERNAS</v>
          </cell>
          <cell r="C101">
            <v>0</v>
          </cell>
          <cell r="D101">
            <v>0</v>
          </cell>
          <cell r="E101">
            <v>0</v>
          </cell>
          <cell r="F101">
            <v>5</v>
          </cell>
          <cell r="G101">
            <v>14</v>
          </cell>
          <cell r="H101">
            <v>2</v>
          </cell>
          <cell r="N101">
            <v>0</v>
          </cell>
        </row>
        <row r="102">
          <cell r="A102">
            <v>1202002</v>
          </cell>
          <cell r="B102" t="str">
            <v>CHAPISCO</v>
          </cell>
          <cell r="C102" t="str">
            <v>M2</v>
          </cell>
          <cell r="D102">
            <v>4</v>
          </cell>
          <cell r="E102">
            <v>0</v>
          </cell>
          <cell r="F102">
            <v>172.8</v>
          </cell>
          <cell r="G102">
            <v>14</v>
          </cell>
          <cell r="H102">
            <v>2</v>
          </cell>
          <cell r="N102">
            <v>0</v>
          </cell>
        </row>
        <row r="103">
          <cell r="A103">
            <v>1202005</v>
          </cell>
          <cell r="B103" t="str">
            <v>EMBOCO</v>
          </cell>
          <cell r="C103" t="str">
            <v>M2</v>
          </cell>
          <cell r="D103">
            <v>20</v>
          </cell>
          <cell r="E103">
            <v>0</v>
          </cell>
          <cell r="F103">
            <v>172.8</v>
          </cell>
          <cell r="G103">
            <v>14</v>
          </cell>
          <cell r="H103">
            <v>2</v>
          </cell>
          <cell r="N103">
            <v>0</v>
          </cell>
        </row>
        <row r="104">
          <cell r="A104">
            <v>1202007</v>
          </cell>
          <cell r="B104" t="str">
            <v>REBOCO</v>
          </cell>
          <cell r="C104" t="str">
            <v>M2</v>
          </cell>
          <cell r="D104">
            <v>14</v>
          </cell>
          <cell r="E104">
            <v>0</v>
          </cell>
          <cell r="F104">
            <v>86.4</v>
          </cell>
          <cell r="G104">
            <v>14</v>
          </cell>
          <cell r="H104">
            <v>2</v>
          </cell>
          <cell r="N104">
            <v>0</v>
          </cell>
        </row>
        <row r="105">
          <cell r="A105">
            <v>1202036</v>
          </cell>
          <cell r="B105" t="str">
            <v>REVESTIMENTO COM AZULEJOS LISOS, BRANCO BRILHANTE</v>
          </cell>
          <cell r="C105" t="str">
            <v>M2</v>
          </cell>
          <cell r="D105">
            <v>40</v>
          </cell>
          <cell r="E105">
            <v>0</v>
          </cell>
          <cell r="F105">
            <v>307.2</v>
          </cell>
          <cell r="G105">
            <v>14</v>
          </cell>
          <cell r="H105">
            <v>1</v>
          </cell>
          <cell r="N105">
            <v>0</v>
          </cell>
        </row>
        <row r="106">
          <cell r="A106">
            <v>1250000</v>
          </cell>
          <cell r="B106" t="str">
            <v>DEMOLICOES</v>
          </cell>
          <cell r="C106">
            <v>0</v>
          </cell>
          <cell r="D106">
            <v>0</v>
          </cell>
          <cell r="E106">
            <v>0</v>
          </cell>
          <cell r="F106">
            <v>1</v>
          </cell>
          <cell r="G106">
            <v>14</v>
          </cell>
          <cell r="H106">
            <v>2</v>
          </cell>
          <cell r="N106">
            <v>0</v>
          </cell>
        </row>
        <row r="107">
          <cell r="A107">
            <v>1250002</v>
          </cell>
          <cell r="B107" t="str">
            <v>DE REVEST DE AZULEJOS, PASTILHAS E LADRILHOS INCL ARG ASSENTAMENTO</v>
          </cell>
          <cell r="C107" t="str">
            <v>M2</v>
          </cell>
          <cell r="D107">
            <v>9</v>
          </cell>
          <cell r="E107">
            <v>0</v>
          </cell>
          <cell r="F107">
            <v>265.2</v>
          </cell>
          <cell r="G107">
            <v>14</v>
          </cell>
          <cell r="H107">
            <v>2</v>
          </cell>
          <cell r="N107">
            <v>0</v>
          </cell>
        </row>
        <row r="108">
          <cell r="A108">
            <v>1300000</v>
          </cell>
          <cell r="B108" t="str">
            <v>PISOS INTERNOS / RODAPES / PEITORIS</v>
          </cell>
          <cell r="C108">
            <v>0</v>
          </cell>
          <cell r="D108">
            <v>0</v>
          </cell>
          <cell r="E108">
            <v>0</v>
          </cell>
          <cell r="F108">
            <v>4</v>
          </cell>
          <cell r="G108">
            <v>14</v>
          </cell>
          <cell r="H108">
            <v>2</v>
          </cell>
          <cell r="N108">
            <v>0</v>
          </cell>
        </row>
        <row r="109">
          <cell r="A109">
            <v>1301000</v>
          </cell>
          <cell r="B109" t="str">
            <v>LASTRO PARA PISOS E ENCHIMENTO DE REBAIXOS DE LAJES</v>
          </cell>
          <cell r="C109">
            <v>0</v>
          </cell>
          <cell r="D109">
            <v>0</v>
          </cell>
          <cell r="E109">
            <v>0</v>
          </cell>
          <cell r="F109">
            <v>2</v>
          </cell>
          <cell r="G109">
            <v>14</v>
          </cell>
          <cell r="H109">
            <v>2</v>
          </cell>
          <cell r="N109">
            <v>0</v>
          </cell>
        </row>
        <row r="110">
          <cell r="A110">
            <v>1301018</v>
          </cell>
          <cell r="B110" t="str">
            <v>ARGAMASSA DE REGULARIZACAO CIM/AREIA 1:3 C/ IMPERM. ESP=2,50CM</v>
          </cell>
          <cell r="C110" t="str">
            <v>M2</v>
          </cell>
          <cell r="D110">
            <v>16</v>
          </cell>
          <cell r="E110">
            <v>0</v>
          </cell>
          <cell r="F110">
            <v>49</v>
          </cell>
          <cell r="G110">
            <v>14</v>
          </cell>
          <cell r="H110">
            <v>2</v>
          </cell>
          <cell r="N110">
            <v>0</v>
          </cell>
        </row>
        <row r="111">
          <cell r="A111">
            <v>1302000</v>
          </cell>
          <cell r="B111" t="str">
            <v>REVESTIMENTO DE PISOS</v>
          </cell>
          <cell r="C111">
            <v>0</v>
          </cell>
          <cell r="D111">
            <v>0</v>
          </cell>
          <cell r="E111">
            <v>0</v>
          </cell>
          <cell r="F111">
            <v>1</v>
          </cell>
          <cell r="G111">
            <v>14</v>
          </cell>
          <cell r="H111">
            <v>2</v>
          </cell>
          <cell r="N111">
            <v>0</v>
          </cell>
        </row>
        <row r="112">
          <cell r="A112">
            <v>1302053</v>
          </cell>
          <cell r="B112" t="str">
            <v>BORRACHA COLADA - PISO TATIL DE ALERTA</v>
          </cell>
          <cell r="C112" t="str">
            <v>M2</v>
          </cell>
          <cell r="D112">
            <v>134</v>
          </cell>
          <cell r="E112">
            <v>0</v>
          </cell>
          <cell r="F112">
            <v>2.4</v>
          </cell>
          <cell r="G112">
            <v>14</v>
          </cell>
          <cell r="H112">
            <v>2</v>
          </cell>
          <cell r="N112">
            <v>0</v>
          </cell>
        </row>
        <row r="113">
          <cell r="A113">
            <v>1302069</v>
          </cell>
          <cell r="B113" t="str">
            <v>PORCELANATO ESMALTADO</v>
          </cell>
          <cell r="C113" t="str">
            <v>M2</v>
          </cell>
          <cell r="D113">
            <v>75</v>
          </cell>
          <cell r="E113">
            <v>0</v>
          </cell>
          <cell r="F113">
            <v>438</v>
          </cell>
          <cell r="G113">
            <v>14</v>
          </cell>
          <cell r="H113">
            <v>2</v>
          </cell>
          <cell r="N113">
            <v>0</v>
          </cell>
        </row>
        <row r="114">
          <cell r="A114">
            <v>1302071</v>
          </cell>
          <cell r="B114" t="str">
            <v>PISO TÉCNICO PARA COZINHA/DESPENSA/REFEITÓRIO/CANTINA</v>
          </cell>
          <cell r="C114" t="str">
            <v>M2</v>
          </cell>
          <cell r="D114">
            <v>99</v>
          </cell>
          <cell r="E114">
            <v>0</v>
          </cell>
          <cell r="F114">
            <v>78.16</v>
          </cell>
          <cell r="G114">
            <v>14</v>
          </cell>
          <cell r="H114">
            <v>2</v>
          </cell>
          <cell r="N114">
            <v>0</v>
          </cell>
        </row>
        <row r="115">
          <cell r="A115">
            <v>1305000</v>
          </cell>
          <cell r="B115" t="str">
            <v>REVESTIMENTO DE RODAPES</v>
          </cell>
          <cell r="C115">
            <v>0</v>
          </cell>
          <cell r="D115">
            <v>0</v>
          </cell>
          <cell r="E115">
            <v>0</v>
          </cell>
          <cell r="F115">
            <v>2</v>
          </cell>
          <cell r="G115">
            <v>14</v>
          </cell>
          <cell r="H115">
            <v>2</v>
          </cell>
          <cell r="N115">
            <v>0</v>
          </cell>
        </row>
        <row r="116">
          <cell r="A116">
            <v>1305019</v>
          </cell>
          <cell r="B116" t="str">
            <v>RODAPE BOLEADO E COMPLEMENTOS PARA PISO TÉCNICO</v>
          </cell>
          <cell r="C116" t="str">
            <v>M</v>
          </cell>
          <cell r="D116">
            <v>33</v>
          </cell>
          <cell r="E116">
            <v>0</v>
          </cell>
          <cell r="F116">
            <v>336</v>
          </cell>
          <cell r="G116">
            <v>14</v>
          </cell>
          <cell r="H116">
            <v>1</v>
          </cell>
          <cell r="N116">
            <v>0</v>
          </cell>
        </row>
        <row r="117">
          <cell r="A117">
            <v>1306000</v>
          </cell>
          <cell r="B117" t="str">
            <v>REVESTIMENTO DE SOLEIRAS</v>
          </cell>
          <cell r="C117">
            <v>0</v>
          </cell>
          <cell r="D117">
            <v>0</v>
          </cell>
          <cell r="E117">
            <v>0</v>
          </cell>
          <cell r="G117">
            <v>14</v>
          </cell>
          <cell r="H117">
            <v>2</v>
          </cell>
          <cell r="N117">
            <v>0</v>
          </cell>
        </row>
        <row r="118">
          <cell r="A118">
            <v>1306076</v>
          </cell>
          <cell r="B118" t="str">
            <v>SO-16 SOLEIRA EM GRANILITE L=15,5CM DESNIVEL 1,5CM</v>
          </cell>
          <cell r="C118" t="str">
            <v>M</v>
          </cell>
          <cell r="D118">
            <v>70</v>
          </cell>
          <cell r="E118">
            <v>0</v>
          </cell>
          <cell r="F118">
            <v>22.14</v>
          </cell>
          <cell r="G118">
            <v>14</v>
          </cell>
          <cell r="H118">
            <v>2</v>
          </cell>
          <cell r="N118">
            <v>0</v>
          </cell>
        </row>
        <row r="119">
          <cell r="A119">
            <v>1350000</v>
          </cell>
          <cell r="B119" t="str">
            <v>DEMOLICOES</v>
          </cell>
          <cell r="C119">
            <v>0</v>
          </cell>
          <cell r="D119">
            <v>0</v>
          </cell>
          <cell r="E119">
            <v>0</v>
          </cell>
          <cell r="F119">
            <v>1</v>
          </cell>
          <cell r="G119">
            <v>14</v>
          </cell>
          <cell r="H119">
            <v>2</v>
          </cell>
          <cell r="N119">
            <v>0</v>
          </cell>
        </row>
        <row r="120">
          <cell r="A120">
            <v>1350001</v>
          </cell>
          <cell r="B120" t="str">
            <v>DEMOLICAO PISO DE CONCRETO SIMPLES CAPEADO</v>
          </cell>
          <cell r="C120" t="str">
            <v>M3</v>
          </cell>
          <cell r="D120">
            <v>144</v>
          </cell>
          <cell r="E120">
            <v>0</v>
          </cell>
          <cell r="F120">
            <v>4.9000000000000004</v>
          </cell>
          <cell r="G120">
            <v>14</v>
          </cell>
          <cell r="H120">
            <v>2</v>
          </cell>
          <cell r="N120">
            <v>0</v>
          </cell>
        </row>
        <row r="121">
          <cell r="A121">
            <v>1350002</v>
          </cell>
          <cell r="B121" t="str">
            <v>DEMOLICAO PISO GRANIL LADR HID/CER CACOS INCLUSIVE BASE</v>
          </cell>
          <cell r="C121" t="str">
            <v>M2</v>
          </cell>
          <cell r="D121">
            <v>16</v>
          </cell>
          <cell r="E121">
            <v>0</v>
          </cell>
          <cell r="F121">
            <v>516.16</v>
          </cell>
          <cell r="G121">
            <v>14</v>
          </cell>
          <cell r="H121">
            <v>2</v>
          </cell>
          <cell r="N121">
            <v>0</v>
          </cell>
        </row>
        <row r="122">
          <cell r="A122">
            <v>1350016</v>
          </cell>
          <cell r="B122" t="str">
            <v>DEMOLICAO RODAPES EM GERAL INCLUSIVE ARGAMASSA ASSENTAMENTO</v>
          </cell>
          <cell r="C122" t="str">
            <v>M</v>
          </cell>
          <cell r="D122">
            <v>1.2</v>
          </cell>
          <cell r="E122">
            <v>0</v>
          </cell>
          <cell r="F122">
            <v>336</v>
          </cell>
          <cell r="G122">
            <v>14</v>
          </cell>
          <cell r="H122">
            <v>2</v>
          </cell>
          <cell r="N122">
            <v>0</v>
          </cell>
        </row>
        <row r="123">
          <cell r="A123">
            <v>1400000</v>
          </cell>
          <cell r="B123" t="str">
            <v>VIDROS</v>
          </cell>
          <cell r="C123">
            <v>0</v>
          </cell>
          <cell r="D123">
            <v>0</v>
          </cell>
          <cell r="E123">
            <v>0</v>
          </cell>
          <cell r="G123">
            <v>14</v>
          </cell>
          <cell r="H123">
            <v>2</v>
          </cell>
          <cell r="N123">
            <v>0</v>
          </cell>
        </row>
        <row r="124">
          <cell r="A124">
            <v>1401000</v>
          </cell>
          <cell r="B124" t="str">
            <v>VIDROS</v>
          </cell>
          <cell r="C124">
            <v>0</v>
          </cell>
          <cell r="D124">
            <v>0</v>
          </cell>
          <cell r="E124">
            <v>0</v>
          </cell>
          <cell r="G124">
            <v>14</v>
          </cell>
          <cell r="H124">
            <v>2</v>
          </cell>
          <cell r="N124">
            <v>0</v>
          </cell>
        </row>
        <row r="125">
          <cell r="A125">
            <v>1401004</v>
          </cell>
          <cell r="B125" t="str">
            <v>VIDRO LISO COMUM INCOLOR DE 4MM</v>
          </cell>
          <cell r="C125" t="str">
            <v>M2</v>
          </cell>
          <cell r="D125">
            <v>66</v>
          </cell>
          <cell r="E125">
            <v>0</v>
          </cell>
          <cell r="F125">
            <v>12</v>
          </cell>
          <cell r="G125">
            <v>14</v>
          </cell>
          <cell r="H125">
            <v>2</v>
          </cell>
          <cell r="N125">
            <v>0</v>
          </cell>
        </row>
        <row r="126">
          <cell r="A126">
            <v>1460000</v>
          </cell>
          <cell r="B126" t="str">
            <v>RETIRADAS</v>
          </cell>
          <cell r="C126">
            <v>0</v>
          </cell>
          <cell r="D126">
            <v>0</v>
          </cell>
          <cell r="E126">
            <v>0</v>
          </cell>
          <cell r="G126">
            <v>14</v>
          </cell>
          <cell r="H126">
            <v>2</v>
          </cell>
          <cell r="N126">
            <v>0</v>
          </cell>
        </row>
        <row r="127">
          <cell r="A127">
            <v>1460001</v>
          </cell>
          <cell r="B127" t="str">
            <v>DE VIDRO INCLUSIVE RASPAGEM DE MASSA OU RETIRADA DE BAGUETES</v>
          </cell>
          <cell r="C127" t="str">
            <v>M2</v>
          </cell>
          <cell r="D127">
            <v>8</v>
          </cell>
          <cell r="E127">
            <v>0</v>
          </cell>
          <cell r="F127">
            <v>12</v>
          </cell>
          <cell r="G127">
            <v>14</v>
          </cell>
          <cell r="H127">
            <v>2</v>
          </cell>
          <cell r="N127">
            <v>0</v>
          </cell>
        </row>
        <row r="128">
          <cell r="A128">
            <v>1500000</v>
          </cell>
          <cell r="B128" t="str">
            <v>PINTURA</v>
          </cell>
          <cell r="C128">
            <v>0</v>
          </cell>
          <cell r="D128">
            <v>0</v>
          </cell>
          <cell r="E128">
            <v>0</v>
          </cell>
          <cell r="F128">
            <v>40</v>
          </cell>
          <cell r="G128">
            <v>14</v>
          </cell>
          <cell r="H128">
            <v>2</v>
          </cell>
          <cell r="N128">
            <v>0</v>
          </cell>
        </row>
        <row r="129">
          <cell r="A129">
            <v>1580000</v>
          </cell>
          <cell r="B129" t="str">
            <v>CONSERVACAO - PINTURA</v>
          </cell>
          <cell r="C129">
            <v>0</v>
          </cell>
          <cell r="D129">
            <v>0</v>
          </cell>
          <cell r="E129">
            <v>0</v>
          </cell>
          <cell r="F129">
            <v>40</v>
          </cell>
          <cell r="G129">
            <v>14</v>
          </cell>
          <cell r="H129">
            <v>2</v>
          </cell>
          <cell r="N129">
            <v>0</v>
          </cell>
        </row>
        <row r="130">
          <cell r="A130">
            <v>1580018</v>
          </cell>
          <cell r="B130" t="str">
            <v>TINTA LATEX STANDARD INCLUSIVE PREPARO E RETOQUE DE MASSA NIVELADORA</v>
          </cell>
          <cell r="C130" t="str">
            <v>M2</v>
          </cell>
          <cell r="D130">
            <v>8</v>
          </cell>
          <cell r="E130">
            <v>0</v>
          </cell>
          <cell r="F130">
            <v>3360</v>
          </cell>
          <cell r="G130">
            <v>14</v>
          </cell>
          <cell r="H130">
            <v>1</v>
          </cell>
          <cell r="N130">
            <v>0</v>
          </cell>
        </row>
        <row r="131">
          <cell r="A131">
            <v>1580019</v>
          </cell>
          <cell r="B131" t="str">
            <v>ESMALTE EM ESQUADRIAS DE MADEIRA INCLUSIVE PREPARO E RETOQUES DE MASSA</v>
          </cell>
          <cell r="C131" t="str">
            <v>M2</v>
          </cell>
          <cell r="D131">
            <v>10</v>
          </cell>
          <cell r="E131">
            <v>0</v>
          </cell>
          <cell r="F131">
            <v>187.96</v>
          </cell>
          <cell r="G131">
            <v>14</v>
          </cell>
          <cell r="H131">
            <v>2</v>
          </cell>
          <cell r="N131">
            <v>0</v>
          </cell>
        </row>
        <row r="132">
          <cell r="A132">
            <v>1580044</v>
          </cell>
          <cell r="B132" t="str">
            <v>ESMALTE EM SUPERFICIE INCLUSIVE PREPARO E RETOQUE DE MASSA</v>
          </cell>
          <cell r="C132" t="str">
            <v>M2</v>
          </cell>
          <cell r="D132">
            <v>10</v>
          </cell>
          <cell r="E132">
            <v>0</v>
          </cell>
          <cell r="F132">
            <v>1120</v>
          </cell>
          <cell r="G132">
            <v>14</v>
          </cell>
          <cell r="H132">
            <v>2</v>
          </cell>
          <cell r="N132">
            <v>0</v>
          </cell>
        </row>
        <row r="133">
          <cell r="A133">
            <v>1580045</v>
          </cell>
          <cell r="B133" t="str">
            <v>ESMALTE EM ESQUADRIAS DE FERRO INCLUSIVE PREPARO E RETOQUES DE ZARCAO</v>
          </cell>
          <cell r="C133" t="str">
            <v>M2</v>
          </cell>
          <cell r="D133">
            <v>15</v>
          </cell>
          <cell r="E133">
            <v>0</v>
          </cell>
          <cell r="F133">
            <v>307.2</v>
          </cell>
          <cell r="G133">
            <v>14</v>
          </cell>
          <cell r="H133">
            <v>2</v>
          </cell>
          <cell r="N133">
            <v>0</v>
          </cell>
        </row>
        <row r="134">
          <cell r="A134">
            <v>1580060</v>
          </cell>
          <cell r="B134" t="str">
            <v>ESMALTE EM ESTRUTURA METALICA INCLUSIVE PREPARO E RETOQUE DE ZARCAO</v>
          </cell>
          <cell r="C134" t="str">
            <v>M2</v>
          </cell>
          <cell r="D134">
            <v>9</v>
          </cell>
          <cell r="E134">
            <v>0</v>
          </cell>
          <cell r="F134">
            <v>600</v>
          </cell>
          <cell r="G134">
            <v>14</v>
          </cell>
          <cell r="H134">
            <v>2</v>
          </cell>
          <cell r="N134">
            <v>0</v>
          </cell>
        </row>
        <row r="135">
          <cell r="A135">
            <v>1600000</v>
          </cell>
          <cell r="B135" t="str">
            <v>SERVICOS COMPLEMENTARES</v>
          </cell>
          <cell r="C135">
            <v>0</v>
          </cell>
          <cell r="D135">
            <v>0</v>
          </cell>
          <cell r="E135">
            <v>0</v>
          </cell>
          <cell r="F135">
            <v>3</v>
          </cell>
          <cell r="G135">
            <v>14</v>
          </cell>
          <cell r="H135">
            <v>2</v>
          </cell>
          <cell r="N135">
            <v>0</v>
          </cell>
        </row>
        <row r="136">
          <cell r="A136">
            <v>1601000</v>
          </cell>
          <cell r="B136" t="str">
            <v>FECHO:MUROS/ALAMBRADOS/PORTOES</v>
          </cell>
          <cell r="C136">
            <v>0</v>
          </cell>
          <cell r="D136">
            <v>0</v>
          </cell>
          <cell r="E136">
            <v>0</v>
          </cell>
          <cell r="G136">
            <v>14</v>
          </cell>
          <cell r="H136">
            <v>2</v>
          </cell>
          <cell r="N136">
            <v>0</v>
          </cell>
        </row>
        <row r="137">
          <cell r="A137">
            <v>1601064</v>
          </cell>
          <cell r="B137" t="str">
            <v>PT-29 PORTAO DE TELA PARA QUADRA</v>
          </cell>
          <cell r="C137" t="str">
            <v>M2</v>
          </cell>
          <cell r="D137">
            <v>481</v>
          </cell>
          <cell r="E137">
            <v>0</v>
          </cell>
          <cell r="F137">
            <v>6</v>
          </cell>
          <cell r="G137">
            <v>14</v>
          </cell>
          <cell r="H137">
            <v>1</v>
          </cell>
          <cell r="N137">
            <v>0</v>
          </cell>
        </row>
        <row r="138">
          <cell r="A138">
            <v>1604000</v>
          </cell>
          <cell r="B138" t="str">
            <v>QUADRA DE ESPORTES</v>
          </cell>
          <cell r="C138">
            <v>0</v>
          </cell>
          <cell r="D138">
            <v>0</v>
          </cell>
          <cell r="E138">
            <v>0</v>
          </cell>
          <cell r="F138">
            <v>214</v>
          </cell>
          <cell r="G138">
            <v>14</v>
          </cell>
          <cell r="H138">
            <v>2</v>
          </cell>
          <cell r="N138">
            <v>0</v>
          </cell>
        </row>
        <row r="139">
          <cell r="A139">
            <v>1604034</v>
          </cell>
          <cell r="B139" t="str">
            <v>FQ-02 ALAMBRADO SOBRE DIVISA</v>
          </cell>
          <cell r="C139" t="str">
            <v>M2</v>
          </cell>
          <cell r="D139">
            <v>65</v>
          </cell>
          <cell r="E139">
            <v>0</v>
          </cell>
          <cell r="F139">
            <v>424.5</v>
          </cell>
          <cell r="G139">
            <v>14</v>
          </cell>
          <cell r="H139">
            <v>1</v>
          </cell>
          <cell r="N139">
            <v>0</v>
          </cell>
        </row>
        <row r="140">
          <cell r="A140">
            <v>1606000</v>
          </cell>
          <cell r="B140" t="str">
            <v>COMPLEMENTOS EXTERNOS/CANTEIRO DE OBRA/ALAMBRADO</v>
          </cell>
          <cell r="C140">
            <v>0</v>
          </cell>
          <cell r="D140">
            <v>0</v>
          </cell>
          <cell r="E140">
            <v>0</v>
          </cell>
          <cell r="F140">
            <v>68</v>
          </cell>
          <cell r="G140">
            <v>14</v>
          </cell>
          <cell r="H140">
            <v>2</v>
          </cell>
          <cell r="N140">
            <v>0</v>
          </cell>
        </row>
        <row r="141">
          <cell r="A141">
            <v>1606058</v>
          </cell>
          <cell r="B141" t="str">
            <v>TAPUME H=225CM APOIADO NO TERRENO E PINTURA LATEX FACE EXTERNA COM LOGOTIPO</v>
          </cell>
          <cell r="C141" t="str">
            <v>M</v>
          </cell>
          <cell r="D141">
            <v>45</v>
          </cell>
          <cell r="E141">
            <v>0</v>
          </cell>
          <cell r="F141">
            <v>100</v>
          </cell>
          <cell r="G141">
            <v>14</v>
          </cell>
          <cell r="H141">
            <v>1</v>
          </cell>
          <cell r="N141">
            <v>0</v>
          </cell>
        </row>
        <row r="142">
          <cell r="A142">
            <v>1606059</v>
          </cell>
          <cell r="B142" t="str">
            <v>TAPUME H=225CM ENGASTADO NO TERRENO E PINTURA LATEX FACE EXTERNA COM LOGOTIPO</v>
          </cell>
          <cell r="C142" t="str">
            <v>M</v>
          </cell>
          <cell r="D142">
            <v>45</v>
          </cell>
          <cell r="E142">
            <v>0</v>
          </cell>
          <cell r="F142">
            <v>40</v>
          </cell>
          <cell r="G142">
            <v>14</v>
          </cell>
          <cell r="H142">
            <v>2</v>
          </cell>
          <cell r="N142">
            <v>0</v>
          </cell>
        </row>
        <row r="143">
          <cell r="A143">
            <v>1606066</v>
          </cell>
          <cell r="B143" t="str">
            <v>ANDAIME - TORRE - ALUGUEL MENSAL</v>
          </cell>
          <cell r="C143" t="str">
            <v>M</v>
          </cell>
          <cell r="D143">
            <v>15</v>
          </cell>
          <cell r="E143">
            <v>0</v>
          </cell>
          <cell r="F143">
            <v>10</v>
          </cell>
          <cell r="G143">
            <v>14</v>
          </cell>
          <cell r="H143">
            <v>1</v>
          </cell>
          <cell r="N143">
            <v>0</v>
          </cell>
        </row>
        <row r="144">
          <cell r="A144">
            <v>1606076</v>
          </cell>
          <cell r="B144" t="str">
            <v>FORNECIMENTO E INSTALAÇAO DE PLACAS DE OBRA</v>
          </cell>
          <cell r="C144" t="str">
            <v>M2</v>
          </cell>
          <cell r="D144">
            <v>232</v>
          </cell>
          <cell r="E144">
            <v>0</v>
          </cell>
          <cell r="F144">
            <v>6</v>
          </cell>
          <cell r="G144">
            <v>14</v>
          </cell>
          <cell r="H144">
            <v>2</v>
          </cell>
          <cell r="N144">
            <v>0</v>
          </cell>
        </row>
        <row r="145">
          <cell r="A145">
            <v>1606077</v>
          </cell>
          <cell r="B145" t="str">
            <v>MANUTENÇÃO MENSAL DE PLACAS DE OBRA</v>
          </cell>
          <cell r="C145" t="str">
            <v>M2</v>
          </cell>
          <cell r="D145">
            <v>2</v>
          </cell>
          <cell r="E145">
            <v>0</v>
          </cell>
          <cell r="F145">
            <v>42</v>
          </cell>
          <cell r="G145">
            <v>14</v>
          </cell>
          <cell r="H145">
            <v>1</v>
          </cell>
          <cell r="N145">
            <v>0</v>
          </cell>
        </row>
        <row r="146">
          <cell r="A146">
            <v>1650000</v>
          </cell>
          <cell r="B146" t="str">
            <v>DEMOLICAO-SERVICOS COMPLEMENTARES</v>
          </cell>
          <cell r="C146">
            <v>0</v>
          </cell>
          <cell r="D146">
            <v>0</v>
          </cell>
          <cell r="E146">
            <v>0</v>
          </cell>
          <cell r="F146">
            <v>1</v>
          </cell>
          <cell r="G146">
            <v>14</v>
          </cell>
          <cell r="H146">
            <v>2</v>
          </cell>
          <cell r="N146">
            <v>0</v>
          </cell>
        </row>
        <row r="147">
          <cell r="A147">
            <v>1650002</v>
          </cell>
          <cell r="B147" t="str">
            <v>DE TELA DE ARAME GALVANIZADO</v>
          </cell>
          <cell r="C147" t="str">
            <v>M2</v>
          </cell>
          <cell r="D147">
            <v>1</v>
          </cell>
          <cell r="E147">
            <v>0</v>
          </cell>
          <cell r="F147">
            <v>400</v>
          </cell>
          <cell r="G147">
            <v>14</v>
          </cell>
          <cell r="H147">
            <v>2</v>
          </cell>
          <cell r="N147">
            <v>0</v>
          </cell>
        </row>
        <row r="148">
          <cell r="A148">
            <v>1680000</v>
          </cell>
          <cell r="B148" t="str">
            <v>CONSERVACAO - SERVICOS COMPLEMENTARES</v>
          </cell>
          <cell r="C148">
            <v>0</v>
          </cell>
          <cell r="D148">
            <v>0</v>
          </cell>
          <cell r="E148">
            <v>0</v>
          </cell>
          <cell r="F148">
            <v>6</v>
          </cell>
          <cell r="G148">
            <v>14</v>
          </cell>
          <cell r="H148">
            <v>2</v>
          </cell>
          <cell r="N148">
            <v>0</v>
          </cell>
        </row>
        <row r="149">
          <cell r="A149">
            <v>1680007</v>
          </cell>
          <cell r="B149" t="str">
            <v>PINGADEIRA PARA MUROS DE ALVENARIA</v>
          </cell>
          <cell r="C149" t="str">
            <v>M</v>
          </cell>
          <cell r="D149">
            <v>53</v>
          </cell>
          <cell r="E149">
            <v>0</v>
          </cell>
          <cell r="F149">
            <v>6</v>
          </cell>
          <cell r="G149">
            <v>14</v>
          </cell>
          <cell r="H149">
            <v>2</v>
          </cell>
          <cell r="N149">
            <v>0</v>
          </cell>
        </row>
        <row r="150">
          <cell r="A150">
            <v>1680010</v>
          </cell>
          <cell r="B150" t="str">
            <v>TELA DE ARAME GALVANIZADO N.12 MALHA 2"</v>
          </cell>
          <cell r="C150" t="str">
            <v>M2</v>
          </cell>
          <cell r="D150">
            <v>33</v>
          </cell>
          <cell r="E150">
            <v>0</v>
          </cell>
          <cell r="F150">
            <v>400</v>
          </cell>
          <cell r="G150">
            <v>14</v>
          </cell>
          <cell r="H150">
            <v>2</v>
          </cell>
          <cell r="N150">
            <v>0</v>
          </cell>
        </row>
        <row r="151">
          <cell r="A151">
            <v>1680098</v>
          </cell>
          <cell r="B151" t="str">
            <v>RETIRADA DE ENTULHO</v>
          </cell>
          <cell r="C151" t="str">
            <v>M3</v>
          </cell>
          <cell r="D151">
            <v>33</v>
          </cell>
          <cell r="E151">
            <v>0</v>
          </cell>
          <cell r="F151">
            <v>75.959999999999994</v>
          </cell>
          <cell r="G151">
            <v>14</v>
          </cell>
          <cell r="H151">
            <v>2</v>
          </cell>
          <cell r="N151">
            <v>0</v>
          </cell>
        </row>
        <row r="152">
          <cell r="A152">
            <v>350001</v>
          </cell>
          <cell r="B152" t="str">
            <v>DE CONCRETO INCLUINDO REVESTIMENTOS (MANUAL)</v>
          </cell>
          <cell r="C152" t="str">
            <v>M3</v>
          </cell>
          <cell r="D152">
            <v>220</v>
          </cell>
          <cell r="E152">
            <v>0</v>
          </cell>
          <cell r="F152">
            <v>1</v>
          </cell>
          <cell r="G152">
            <v>15</v>
          </cell>
          <cell r="H152">
            <v>2</v>
          </cell>
          <cell r="I152" t="str">
            <v>Entrada de Alunos - Pilares</v>
          </cell>
          <cell r="J152">
            <v>2.5</v>
          </cell>
          <cell r="K152">
            <v>0.2</v>
          </cell>
          <cell r="L152">
            <v>0.2</v>
          </cell>
          <cell r="M152">
            <v>2</v>
          </cell>
          <cell r="N152">
            <v>0</v>
          </cell>
        </row>
        <row r="153">
          <cell r="A153">
            <v>350001</v>
          </cell>
          <cell r="B153" t="str">
            <v>DE CONCRETO INCLUINDO REVESTIMENTOS (MANUAL)</v>
          </cell>
          <cell r="C153" t="str">
            <v>M3</v>
          </cell>
          <cell r="D153">
            <v>220</v>
          </cell>
          <cell r="E153">
            <v>0</v>
          </cell>
          <cell r="G153">
            <v>15</v>
          </cell>
          <cell r="H153">
            <v>2</v>
          </cell>
          <cell r="I153" t="str">
            <v>Fundos Sala 03</v>
          </cell>
          <cell r="J153">
            <v>2.5</v>
          </cell>
          <cell r="K153">
            <v>0.2</v>
          </cell>
          <cell r="L153">
            <v>0.2</v>
          </cell>
          <cell r="M153">
            <v>3</v>
          </cell>
          <cell r="N153">
            <v>0</v>
          </cell>
        </row>
        <row r="154">
          <cell r="A154">
            <v>350001</v>
          </cell>
          <cell r="B154" t="str">
            <v>DE CONCRETO INCLUINDO REVESTIMENTOS (MANUAL)</v>
          </cell>
          <cell r="C154" t="str">
            <v>M3</v>
          </cell>
          <cell r="D154">
            <v>220</v>
          </cell>
          <cell r="E154">
            <v>0</v>
          </cell>
          <cell r="F154">
            <v>9</v>
          </cell>
          <cell r="G154">
            <v>15</v>
          </cell>
          <cell r="H154">
            <v>2</v>
          </cell>
          <cell r="I154" t="str">
            <v>Fundos Sala de Informática</v>
          </cell>
          <cell r="J154">
            <v>2.5</v>
          </cell>
          <cell r="K154">
            <v>0.2</v>
          </cell>
          <cell r="L154">
            <v>0.2</v>
          </cell>
          <cell r="M154">
            <v>3</v>
          </cell>
          <cell r="N154">
            <v>0</v>
          </cell>
        </row>
        <row r="155">
          <cell r="A155">
            <v>350001</v>
          </cell>
          <cell r="B155" t="str">
            <v>DE CONCRETO INCLUINDO REVESTIMENTOS (MANUAL)</v>
          </cell>
          <cell r="C155" t="str">
            <v>M3</v>
          </cell>
          <cell r="D155">
            <v>220</v>
          </cell>
          <cell r="E155">
            <v>0</v>
          </cell>
          <cell r="G155">
            <v>15</v>
          </cell>
          <cell r="H155">
            <v>2</v>
          </cell>
          <cell r="I155" t="str">
            <v>Fundos Salas do Professores</v>
          </cell>
          <cell r="J155">
            <v>2.5</v>
          </cell>
          <cell r="K155">
            <v>0.2</v>
          </cell>
          <cell r="L155">
            <v>0.2</v>
          </cell>
          <cell r="M155">
            <v>3</v>
          </cell>
          <cell r="N155">
            <v>0</v>
          </cell>
        </row>
        <row r="156">
          <cell r="A156">
            <v>350001</v>
          </cell>
          <cell r="B156" t="str">
            <v>DE CONCRETO INCLUINDO REVESTIMENTOS (MANUAL)</v>
          </cell>
          <cell r="C156" t="str">
            <v>M3</v>
          </cell>
          <cell r="D156">
            <v>220</v>
          </cell>
          <cell r="E156">
            <v>0</v>
          </cell>
          <cell r="G156">
            <v>15</v>
          </cell>
          <cell r="H156">
            <v>2</v>
          </cell>
          <cell r="I156" t="str">
            <v>Muro - Acesso Alunos/Estacionamento</v>
          </cell>
          <cell r="J156">
            <v>2.5</v>
          </cell>
          <cell r="K156">
            <v>0.2</v>
          </cell>
          <cell r="L156">
            <v>0.2</v>
          </cell>
          <cell r="M156">
            <v>2</v>
          </cell>
          <cell r="N156">
            <v>0</v>
          </cell>
        </row>
        <row r="157">
          <cell r="A157">
            <v>350001</v>
          </cell>
          <cell r="B157" t="str">
            <v>DE CONCRETO INCLUINDO REVESTIMENTOS (MANUAL)</v>
          </cell>
          <cell r="C157" t="str">
            <v>M3</v>
          </cell>
          <cell r="D157">
            <v>220</v>
          </cell>
          <cell r="E157">
            <v>0</v>
          </cell>
          <cell r="F157">
            <v>639</v>
          </cell>
          <cell r="G157">
            <v>15</v>
          </cell>
          <cell r="H157">
            <v>2</v>
          </cell>
          <cell r="I157" t="str">
            <v>Muro para entrada de caminhões de instalação do reservatório</v>
          </cell>
          <cell r="J157">
            <v>2.34</v>
          </cell>
          <cell r="K157">
            <v>0.2</v>
          </cell>
          <cell r="L157">
            <v>0.2</v>
          </cell>
          <cell r="M157">
            <v>3</v>
          </cell>
          <cell r="N157">
            <v>0</v>
          </cell>
        </row>
        <row r="158">
          <cell r="A158">
            <v>401031</v>
          </cell>
          <cell r="B158" t="str">
            <v>ALVENARIA DE BLOCOS DE CONCRETO E=14CM</v>
          </cell>
          <cell r="C158" t="str">
            <v>M2</v>
          </cell>
          <cell r="D158">
            <v>52</v>
          </cell>
          <cell r="E158">
            <v>0</v>
          </cell>
          <cell r="G158">
            <v>15</v>
          </cell>
          <cell r="H158">
            <v>2</v>
          </cell>
          <cell r="I158" t="str">
            <v>Banheiros Alunos</v>
          </cell>
          <cell r="J158">
            <v>3.65</v>
          </cell>
          <cell r="K158">
            <v>3</v>
          </cell>
          <cell r="L158">
            <v>3</v>
          </cell>
          <cell r="N158">
            <v>32.85</v>
          </cell>
        </row>
        <row r="159">
          <cell r="A159">
            <v>401031</v>
          </cell>
          <cell r="B159" t="str">
            <v>ALVENARIA DE BLOCOS DE CONCRETO E=14CM</v>
          </cell>
          <cell r="C159" t="str">
            <v>M2</v>
          </cell>
          <cell r="D159">
            <v>52</v>
          </cell>
          <cell r="E159">
            <v>0</v>
          </cell>
          <cell r="F159">
            <v>1285</v>
          </cell>
          <cell r="G159">
            <v>15</v>
          </cell>
          <cell r="H159">
            <v>2</v>
          </cell>
          <cell r="I159" t="str">
            <v>Banheiros Alunos</v>
          </cell>
          <cell r="J159">
            <v>7.8</v>
          </cell>
          <cell r="K159">
            <v>3</v>
          </cell>
          <cell r="N159">
            <v>23.4</v>
          </cell>
        </row>
        <row r="160">
          <cell r="A160">
            <v>401031</v>
          </cell>
          <cell r="B160" t="str">
            <v>ALVENARIA DE BLOCOS DE CONCRETO E=14CM</v>
          </cell>
          <cell r="C160" t="str">
            <v>M2</v>
          </cell>
          <cell r="D160">
            <v>52</v>
          </cell>
          <cell r="E160">
            <v>0</v>
          </cell>
          <cell r="F160">
            <v>1050</v>
          </cell>
          <cell r="G160">
            <v>15</v>
          </cell>
          <cell r="H160">
            <v>2</v>
          </cell>
          <cell r="I160" t="str">
            <v>Banheiros Alunos Acessíveis</v>
          </cell>
          <cell r="J160">
            <v>3.65</v>
          </cell>
          <cell r="K160">
            <v>3</v>
          </cell>
          <cell r="L160">
            <v>2</v>
          </cell>
          <cell r="N160">
            <v>21.9</v>
          </cell>
        </row>
        <row r="161">
          <cell r="A161">
            <v>401031</v>
          </cell>
          <cell r="B161" t="str">
            <v>ALVENARIA DE BLOCOS DE CONCRETO E=14CM</v>
          </cell>
          <cell r="C161" t="str">
            <v>M2</v>
          </cell>
          <cell r="D161">
            <v>52</v>
          </cell>
          <cell r="E161">
            <v>0</v>
          </cell>
          <cell r="G161">
            <v>15</v>
          </cell>
          <cell r="H161">
            <v>2</v>
          </cell>
          <cell r="I161" t="str">
            <v>Porta antiga Banheiros Alunos</v>
          </cell>
          <cell r="J161">
            <v>0.9</v>
          </cell>
          <cell r="K161">
            <v>2.1</v>
          </cell>
          <cell r="L161">
            <v>2</v>
          </cell>
          <cell r="N161">
            <v>3.78</v>
          </cell>
        </row>
        <row r="162">
          <cell r="A162">
            <v>401032</v>
          </cell>
          <cell r="B162" t="str">
            <v>ALVENARIA DE BLOCOS DE CONCRETO E=19CM</v>
          </cell>
          <cell r="C162" t="str">
            <v>M2</v>
          </cell>
          <cell r="D162">
            <v>59</v>
          </cell>
          <cell r="E162">
            <v>0</v>
          </cell>
          <cell r="F162">
            <v>1</v>
          </cell>
          <cell r="G162">
            <v>15</v>
          </cell>
          <cell r="H162">
            <v>2</v>
          </cell>
          <cell r="I162" t="str">
            <v>BB-01</v>
          </cell>
          <cell r="J162">
            <v>4</v>
          </cell>
          <cell r="K162">
            <v>1.6</v>
          </cell>
          <cell r="N162">
            <v>6.4</v>
          </cell>
        </row>
        <row r="163">
          <cell r="A163">
            <v>401032</v>
          </cell>
          <cell r="B163" t="str">
            <v>ALVENARIA DE BLOCOS DE CONCRETO E=19CM</v>
          </cell>
          <cell r="C163" t="str">
            <v>M2</v>
          </cell>
          <cell r="D163">
            <v>59</v>
          </cell>
          <cell r="E163">
            <v>0</v>
          </cell>
          <cell r="F163">
            <v>3</v>
          </cell>
          <cell r="G163">
            <v>15</v>
          </cell>
          <cell r="H163">
            <v>2</v>
          </cell>
          <cell r="I163" t="str">
            <v>Fechamento de portão antigo do estacionamento</v>
          </cell>
          <cell r="J163">
            <v>1.1499999999999999</v>
          </cell>
          <cell r="K163">
            <v>2.5</v>
          </cell>
          <cell r="N163">
            <v>2.88</v>
          </cell>
        </row>
        <row r="164">
          <cell r="A164">
            <v>401032</v>
          </cell>
          <cell r="B164" t="str">
            <v>ALVENARIA DE BLOCOS DE CONCRETO E=19CM</v>
          </cell>
          <cell r="C164" t="str">
            <v>M2</v>
          </cell>
          <cell r="D164">
            <v>59</v>
          </cell>
          <cell r="E164">
            <v>0</v>
          </cell>
          <cell r="F164">
            <v>16</v>
          </cell>
          <cell r="G164">
            <v>15</v>
          </cell>
          <cell r="H164">
            <v>2</v>
          </cell>
          <cell r="I164" t="str">
            <v>Muro para entrada de caminhões de instalação do reservatório</v>
          </cell>
          <cell r="J164">
            <v>15</v>
          </cell>
          <cell r="K164">
            <v>2.34</v>
          </cell>
          <cell r="N164">
            <v>35.1</v>
          </cell>
        </row>
        <row r="165">
          <cell r="A165">
            <v>403001</v>
          </cell>
          <cell r="B165" t="str">
            <v>DV-01 DIVISORIA DE GRANILITE - LATERAL ABERTA</v>
          </cell>
          <cell r="C165" t="str">
            <v>M</v>
          </cell>
          <cell r="D165">
            <v>303</v>
          </cell>
          <cell r="E165">
            <v>0</v>
          </cell>
          <cell r="F165">
            <v>9</v>
          </cell>
          <cell r="G165">
            <v>15</v>
          </cell>
          <cell r="H165">
            <v>2</v>
          </cell>
          <cell r="I165" t="str">
            <v>Banheiro Feminino</v>
          </cell>
          <cell r="J165">
            <v>1.6</v>
          </cell>
          <cell r="K165">
            <v>5</v>
          </cell>
          <cell r="N165">
            <v>8</v>
          </cell>
        </row>
        <row r="166">
          <cell r="A166">
            <v>403001</v>
          </cell>
          <cell r="B166" t="str">
            <v>DV-01 DIVISORIA DE GRANILITE - LATERAL ABERTA</v>
          </cell>
          <cell r="C166" t="str">
            <v>M</v>
          </cell>
          <cell r="D166">
            <v>303</v>
          </cell>
          <cell r="E166">
            <v>0</v>
          </cell>
          <cell r="F166">
            <v>1</v>
          </cell>
          <cell r="G166">
            <v>15</v>
          </cell>
          <cell r="H166">
            <v>2</v>
          </cell>
          <cell r="I166" t="str">
            <v>Banheiro Masculino</v>
          </cell>
          <cell r="J166">
            <v>1.6</v>
          </cell>
          <cell r="K166">
            <v>3</v>
          </cell>
          <cell r="N166">
            <v>4.8</v>
          </cell>
        </row>
        <row r="167">
          <cell r="A167">
            <v>403002</v>
          </cell>
          <cell r="B167" t="str">
            <v>DV-02 DIVISORIA DE GRANILITE - LATERAL FECHADA</v>
          </cell>
          <cell r="C167" t="str">
            <v>M</v>
          </cell>
          <cell r="D167">
            <v>303</v>
          </cell>
          <cell r="E167">
            <v>0</v>
          </cell>
          <cell r="F167">
            <v>1</v>
          </cell>
          <cell r="G167">
            <v>15</v>
          </cell>
          <cell r="H167">
            <v>2</v>
          </cell>
          <cell r="I167" t="str">
            <v>Banheiro Masculino</v>
          </cell>
          <cell r="J167">
            <v>1.6</v>
          </cell>
          <cell r="K167">
            <v>1</v>
          </cell>
          <cell r="N167">
            <v>1.6</v>
          </cell>
        </row>
        <row r="168">
          <cell r="A168">
            <v>403003</v>
          </cell>
          <cell r="B168" t="str">
            <v>DV-03 DIVISORIA DE GRANILITE - FRONTAL</v>
          </cell>
          <cell r="C168" t="str">
            <v>M</v>
          </cell>
          <cell r="D168">
            <v>900</v>
          </cell>
          <cell r="E168">
            <v>0</v>
          </cell>
          <cell r="G168">
            <v>15</v>
          </cell>
          <cell r="H168">
            <v>2</v>
          </cell>
          <cell r="I168" t="str">
            <v>Banheiro Feminino</v>
          </cell>
          <cell r="J168">
            <v>1.75</v>
          </cell>
          <cell r="N168">
            <v>1.75</v>
          </cell>
        </row>
        <row r="169">
          <cell r="A169">
            <v>403003</v>
          </cell>
          <cell r="B169" t="str">
            <v>DV-03 DIVISORIA DE GRANILITE - FRONTAL</v>
          </cell>
          <cell r="C169" t="str">
            <v>M</v>
          </cell>
          <cell r="D169">
            <v>900</v>
          </cell>
          <cell r="E169">
            <v>0</v>
          </cell>
          <cell r="F169">
            <v>3</v>
          </cell>
          <cell r="G169">
            <v>15</v>
          </cell>
          <cell r="H169">
            <v>2</v>
          </cell>
          <cell r="I169" t="str">
            <v>Banheiro Masculino</v>
          </cell>
          <cell r="J169">
            <v>1.2000000000000002</v>
          </cell>
          <cell r="N169">
            <v>1.2</v>
          </cell>
        </row>
        <row r="170">
          <cell r="A170">
            <v>450001</v>
          </cell>
          <cell r="B170" t="str">
            <v>DE ALVENARIAS EM GERAL E ELEMENTOS VAZADOS,INCL REVESTIMENTOS</v>
          </cell>
          <cell r="C170" t="str">
            <v>M3</v>
          </cell>
          <cell r="D170">
            <v>50</v>
          </cell>
          <cell r="E170">
            <v>0</v>
          </cell>
          <cell r="F170">
            <v>19</v>
          </cell>
          <cell r="G170">
            <v>15</v>
          </cell>
          <cell r="H170">
            <v>2</v>
          </cell>
          <cell r="I170" t="str">
            <v>Banheiros Alunos</v>
          </cell>
          <cell r="J170">
            <v>7</v>
          </cell>
          <cell r="K170">
            <v>3</v>
          </cell>
          <cell r="L170">
            <v>0.2</v>
          </cell>
          <cell r="N170">
            <v>4.2</v>
          </cell>
        </row>
        <row r="171">
          <cell r="A171">
            <v>450001</v>
          </cell>
          <cell r="B171" t="str">
            <v>DE ALVENARIAS EM GERAL E ELEMENTOS VAZADOS,INCL REVESTIMENTOS</v>
          </cell>
          <cell r="C171" t="str">
            <v>M3</v>
          </cell>
          <cell r="D171">
            <v>50</v>
          </cell>
          <cell r="E171">
            <v>0</v>
          </cell>
          <cell r="G171">
            <v>15</v>
          </cell>
          <cell r="H171">
            <v>2</v>
          </cell>
          <cell r="I171" t="str">
            <v>Entrada de Alunos</v>
          </cell>
          <cell r="J171">
            <v>4</v>
          </cell>
          <cell r="K171">
            <v>2.5</v>
          </cell>
          <cell r="L171">
            <v>0.2</v>
          </cell>
          <cell r="N171">
            <v>2</v>
          </cell>
        </row>
        <row r="172">
          <cell r="A172">
            <v>450001</v>
          </cell>
          <cell r="B172" t="str">
            <v>DE ALVENARIAS EM GERAL E ELEMENTOS VAZADOS,INCL REVESTIMENTOS</v>
          </cell>
          <cell r="C172" t="str">
            <v>M3</v>
          </cell>
          <cell r="D172">
            <v>50</v>
          </cell>
          <cell r="E172">
            <v>0</v>
          </cell>
          <cell r="F172">
            <v>6</v>
          </cell>
          <cell r="G172">
            <v>15</v>
          </cell>
          <cell r="H172">
            <v>2</v>
          </cell>
          <cell r="I172" t="str">
            <v>Entrada de pedestres estacionamento</v>
          </cell>
          <cell r="J172">
            <v>1.8</v>
          </cell>
          <cell r="K172">
            <v>2.5</v>
          </cell>
          <cell r="L172">
            <v>0.2</v>
          </cell>
          <cell r="N172">
            <v>0.9</v>
          </cell>
        </row>
        <row r="173">
          <cell r="A173">
            <v>450001</v>
          </cell>
          <cell r="B173" t="str">
            <v>DE ALVENARIAS EM GERAL E ELEMENTOS VAZADOS,INCL REVESTIMENTOS</v>
          </cell>
          <cell r="C173" t="str">
            <v>M3</v>
          </cell>
          <cell r="D173">
            <v>50</v>
          </cell>
          <cell r="E173">
            <v>0</v>
          </cell>
          <cell r="F173">
            <v>65</v>
          </cell>
          <cell r="G173">
            <v>15</v>
          </cell>
          <cell r="H173">
            <v>2</v>
          </cell>
          <cell r="I173" t="str">
            <v>Fundos Sala 03</v>
          </cell>
          <cell r="J173">
            <v>3.75</v>
          </cell>
          <cell r="K173">
            <v>2.5</v>
          </cell>
          <cell r="L173">
            <v>0.2</v>
          </cell>
          <cell r="N173">
            <v>1.88</v>
          </cell>
        </row>
        <row r="174">
          <cell r="A174">
            <v>450001</v>
          </cell>
          <cell r="B174" t="str">
            <v>DE ALVENARIAS EM GERAL E ELEMENTOS VAZADOS,INCL REVESTIMENTOS</v>
          </cell>
          <cell r="C174" t="str">
            <v>M3</v>
          </cell>
          <cell r="D174">
            <v>50</v>
          </cell>
          <cell r="E174">
            <v>0</v>
          </cell>
          <cell r="G174">
            <v>15</v>
          </cell>
          <cell r="H174">
            <v>2</v>
          </cell>
          <cell r="I174" t="str">
            <v>Fundos Sala de Informática</v>
          </cell>
          <cell r="J174">
            <v>9.5</v>
          </cell>
          <cell r="K174">
            <v>2.5</v>
          </cell>
          <cell r="L174">
            <v>0.2</v>
          </cell>
          <cell r="N174">
            <v>4.75</v>
          </cell>
        </row>
        <row r="175">
          <cell r="A175">
            <v>450001</v>
          </cell>
          <cell r="B175" t="str">
            <v>DE ALVENARIAS EM GERAL E ELEMENTOS VAZADOS,INCL REVESTIMENTOS</v>
          </cell>
          <cell r="C175" t="str">
            <v>M3</v>
          </cell>
          <cell r="D175">
            <v>50</v>
          </cell>
          <cell r="E175">
            <v>0</v>
          </cell>
          <cell r="F175">
            <v>78</v>
          </cell>
          <cell r="G175">
            <v>15</v>
          </cell>
          <cell r="H175">
            <v>2</v>
          </cell>
          <cell r="I175" t="str">
            <v>Fundos Salas do Professores</v>
          </cell>
          <cell r="J175">
            <v>5.5</v>
          </cell>
          <cell r="K175">
            <v>2.5</v>
          </cell>
          <cell r="L175">
            <v>0.2</v>
          </cell>
          <cell r="N175">
            <v>2.75</v>
          </cell>
        </row>
        <row r="176">
          <cell r="A176">
            <v>450001</v>
          </cell>
          <cell r="B176" t="str">
            <v>DE ALVENARIAS EM GERAL E ELEMENTOS VAZADOS,INCL REVESTIMENTOS</v>
          </cell>
          <cell r="C176" t="str">
            <v>M3</v>
          </cell>
          <cell r="D176">
            <v>50</v>
          </cell>
          <cell r="E176">
            <v>0</v>
          </cell>
          <cell r="G176">
            <v>15</v>
          </cell>
          <cell r="H176">
            <v>2</v>
          </cell>
          <cell r="I176" t="str">
            <v>Muro - Acesso Alunos/Estacionamento</v>
          </cell>
          <cell r="J176">
            <v>3.5</v>
          </cell>
          <cell r="K176">
            <v>2.5</v>
          </cell>
          <cell r="L176">
            <v>0.2</v>
          </cell>
          <cell r="N176">
            <v>1.75</v>
          </cell>
        </row>
        <row r="177">
          <cell r="A177">
            <v>450001</v>
          </cell>
          <cell r="B177" t="str">
            <v>DE ALVENARIAS EM GERAL E ELEMENTOS VAZADOS,INCL REVESTIMENTOS</v>
          </cell>
          <cell r="C177" t="str">
            <v>M3</v>
          </cell>
          <cell r="D177">
            <v>50</v>
          </cell>
          <cell r="E177">
            <v>0</v>
          </cell>
          <cell r="F177">
            <v>1</v>
          </cell>
          <cell r="G177">
            <v>15</v>
          </cell>
          <cell r="H177">
            <v>2</v>
          </cell>
          <cell r="I177" t="str">
            <v>Muro para entrada de caminhões de instalação do reservatório</v>
          </cell>
          <cell r="J177">
            <v>15</v>
          </cell>
          <cell r="K177">
            <v>2.34</v>
          </cell>
          <cell r="L177">
            <v>0.2</v>
          </cell>
          <cell r="N177">
            <v>7.02</v>
          </cell>
        </row>
        <row r="178">
          <cell r="A178">
            <v>450011</v>
          </cell>
          <cell r="B178" t="str">
            <v>DE DIVISORIAS EM PLACAS PARA SANITARIOS</v>
          </cell>
          <cell r="C178" t="str">
            <v>M2</v>
          </cell>
          <cell r="D178">
            <v>3.3</v>
          </cell>
          <cell r="E178">
            <v>0</v>
          </cell>
          <cell r="G178">
            <v>15</v>
          </cell>
          <cell r="H178">
            <v>2</v>
          </cell>
          <cell r="I178" t="str">
            <v>Banheiro Feminino</v>
          </cell>
          <cell r="J178">
            <v>1.6</v>
          </cell>
          <cell r="K178">
            <v>1.9</v>
          </cell>
          <cell r="L178">
            <v>3</v>
          </cell>
          <cell r="N178">
            <v>9.1199999999999992</v>
          </cell>
        </row>
        <row r="179">
          <cell r="A179">
            <v>450011</v>
          </cell>
          <cell r="B179" t="str">
            <v>DE DIVISORIAS EM PLACAS PARA SANITARIOS</v>
          </cell>
          <cell r="C179" t="str">
            <v>M2</v>
          </cell>
          <cell r="D179">
            <v>3.3</v>
          </cell>
          <cell r="E179">
            <v>0</v>
          </cell>
          <cell r="F179">
            <v>1</v>
          </cell>
          <cell r="G179">
            <v>15</v>
          </cell>
          <cell r="H179">
            <v>2</v>
          </cell>
          <cell r="I179" t="str">
            <v>Banheiro Feminino</v>
          </cell>
          <cell r="J179">
            <v>1.02</v>
          </cell>
          <cell r="K179">
            <v>1.9</v>
          </cell>
          <cell r="L179">
            <v>1</v>
          </cell>
          <cell r="N179">
            <v>1.94</v>
          </cell>
        </row>
        <row r="180">
          <cell r="A180">
            <v>450011</v>
          </cell>
          <cell r="B180" t="str">
            <v>DE DIVISORIAS EM PLACAS PARA SANITARIOS</v>
          </cell>
          <cell r="C180" t="str">
            <v>M2</v>
          </cell>
          <cell r="D180">
            <v>3.3</v>
          </cell>
          <cell r="E180">
            <v>0</v>
          </cell>
          <cell r="F180">
            <v>1107</v>
          </cell>
          <cell r="G180">
            <v>15</v>
          </cell>
          <cell r="H180">
            <v>2</v>
          </cell>
          <cell r="I180" t="str">
            <v>Banheiro Masculino</v>
          </cell>
          <cell r="J180">
            <v>1.6</v>
          </cell>
          <cell r="K180">
            <v>1.9</v>
          </cell>
          <cell r="L180">
            <v>3</v>
          </cell>
          <cell r="N180">
            <v>9.1199999999999992</v>
          </cell>
        </row>
        <row r="181">
          <cell r="A181">
            <v>450011</v>
          </cell>
          <cell r="B181" t="str">
            <v>DE DIVISORIAS EM PLACAS PARA SANITARIOS</v>
          </cell>
          <cell r="C181" t="str">
            <v>M2</v>
          </cell>
          <cell r="D181">
            <v>3.3</v>
          </cell>
          <cell r="E181">
            <v>0</v>
          </cell>
          <cell r="F181">
            <v>482</v>
          </cell>
          <cell r="G181">
            <v>15</v>
          </cell>
          <cell r="H181">
            <v>2</v>
          </cell>
          <cell r="I181" t="str">
            <v>Banheiro Masculino</v>
          </cell>
          <cell r="J181">
            <v>1.02</v>
          </cell>
          <cell r="K181">
            <v>1.9</v>
          </cell>
          <cell r="L181">
            <v>1</v>
          </cell>
          <cell r="N181">
            <v>1.94</v>
          </cell>
        </row>
        <row r="182">
          <cell r="A182">
            <v>501004</v>
          </cell>
          <cell r="B182" t="str">
            <v>PM-04 PORTA DE MADEIRA SARRAFEADA P/ PINT. BAT. MADEIRA L=82CM</v>
          </cell>
          <cell r="C182" t="str">
            <v>UN</v>
          </cell>
          <cell r="D182">
            <v>470</v>
          </cell>
          <cell r="E182">
            <v>0</v>
          </cell>
          <cell r="F182">
            <v>27</v>
          </cell>
          <cell r="G182">
            <v>15</v>
          </cell>
          <cell r="H182">
            <v>2</v>
          </cell>
          <cell r="I182" t="str">
            <v>Almoxarifado</v>
          </cell>
          <cell r="J182">
            <v>1</v>
          </cell>
          <cell r="N182">
            <v>1</v>
          </cell>
        </row>
        <row r="183">
          <cell r="A183">
            <v>501004</v>
          </cell>
          <cell r="B183" t="str">
            <v>PM-04 PORTA DE MADEIRA SARRAFEADA P/ PINT. BAT. MADEIRA L=82CM</v>
          </cell>
          <cell r="C183" t="str">
            <v>UN</v>
          </cell>
          <cell r="D183">
            <v>470</v>
          </cell>
          <cell r="E183">
            <v>0</v>
          </cell>
          <cell r="F183">
            <v>42</v>
          </cell>
          <cell r="G183">
            <v>15</v>
          </cell>
          <cell r="H183">
            <v>2</v>
          </cell>
          <cell r="I183" t="str">
            <v>Atendimento Público</v>
          </cell>
          <cell r="J183">
            <v>1</v>
          </cell>
          <cell r="N183">
            <v>1</v>
          </cell>
        </row>
        <row r="184">
          <cell r="A184">
            <v>501004</v>
          </cell>
          <cell r="B184" t="str">
            <v>PM-04 PORTA DE MADEIRA SARRAFEADA P/ PINT. BAT. MADEIRA L=82CM</v>
          </cell>
          <cell r="C184" t="str">
            <v>UN</v>
          </cell>
          <cell r="D184">
            <v>470</v>
          </cell>
          <cell r="E184">
            <v>0</v>
          </cell>
          <cell r="F184">
            <v>62</v>
          </cell>
          <cell r="G184">
            <v>15</v>
          </cell>
          <cell r="H184">
            <v>2</v>
          </cell>
          <cell r="I184" t="str">
            <v>Banheiro Feminino</v>
          </cell>
          <cell r="J184">
            <v>1</v>
          </cell>
          <cell r="N184">
            <v>1</v>
          </cell>
        </row>
        <row r="185">
          <cell r="A185">
            <v>501004</v>
          </cell>
          <cell r="B185" t="str">
            <v>PM-04 PORTA DE MADEIRA SARRAFEADA P/ PINT. BAT. MADEIRA L=82CM</v>
          </cell>
          <cell r="C185" t="str">
            <v>UN</v>
          </cell>
          <cell r="D185">
            <v>470</v>
          </cell>
          <cell r="E185">
            <v>0</v>
          </cell>
          <cell r="F185">
            <v>27</v>
          </cell>
          <cell r="G185">
            <v>15</v>
          </cell>
          <cell r="H185">
            <v>2</v>
          </cell>
          <cell r="I185" t="str">
            <v>Banheiro Masculino</v>
          </cell>
          <cell r="J185">
            <v>1</v>
          </cell>
          <cell r="N185">
            <v>1</v>
          </cell>
        </row>
        <row r="186">
          <cell r="A186">
            <v>501004</v>
          </cell>
          <cell r="B186" t="str">
            <v>PM-04 PORTA DE MADEIRA SARRAFEADA P/ PINT. BAT. MADEIRA L=82CM</v>
          </cell>
          <cell r="C186" t="str">
            <v>UN</v>
          </cell>
          <cell r="D186">
            <v>470</v>
          </cell>
          <cell r="E186">
            <v>0</v>
          </cell>
          <cell r="G186">
            <v>15</v>
          </cell>
          <cell r="H186">
            <v>2</v>
          </cell>
          <cell r="I186" t="str">
            <v>Coordenação</v>
          </cell>
          <cell r="J186">
            <v>1</v>
          </cell>
          <cell r="N186">
            <v>1</v>
          </cell>
        </row>
        <row r="187">
          <cell r="A187">
            <v>501004</v>
          </cell>
          <cell r="B187" t="str">
            <v>PM-04 PORTA DE MADEIRA SARRAFEADA P/ PINT. BAT. MADEIRA L=82CM</v>
          </cell>
          <cell r="C187" t="str">
            <v>UN</v>
          </cell>
          <cell r="D187">
            <v>470</v>
          </cell>
          <cell r="E187">
            <v>0</v>
          </cell>
          <cell r="G187">
            <v>15</v>
          </cell>
          <cell r="H187">
            <v>2</v>
          </cell>
          <cell r="I187" t="str">
            <v>Depósito</v>
          </cell>
          <cell r="J187">
            <v>1</v>
          </cell>
          <cell r="N187">
            <v>1</v>
          </cell>
        </row>
        <row r="188">
          <cell r="A188">
            <v>501004</v>
          </cell>
          <cell r="B188" t="str">
            <v>PM-04 PORTA DE MADEIRA SARRAFEADA P/ PINT. BAT. MADEIRA L=82CM</v>
          </cell>
          <cell r="C188" t="str">
            <v>UN</v>
          </cell>
          <cell r="D188">
            <v>470</v>
          </cell>
          <cell r="E188">
            <v>0</v>
          </cell>
          <cell r="F188">
            <v>56.5</v>
          </cell>
          <cell r="G188">
            <v>15</v>
          </cell>
          <cell r="H188">
            <v>2</v>
          </cell>
          <cell r="I188" t="str">
            <v>Depósito</v>
          </cell>
          <cell r="J188">
            <v>1</v>
          </cell>
          <cell r="N188">
            <v>1</v>
          </cell>
        </row>
        <row r="189">
          <cell r="A189">
            <v>501004</v>
          </cell>
          <cell r="B189" t="str">
            <v>PM-04 PORTA DE MADEIRA SARRAFEADA P/ PINT. BAT. MADEIRA L=82CM</v>
          </cell>
          <cell r="C189" t="str">
            <v>UN</v>
          </cell>
          <cell r="D189">
            <v>470</v>
          </cell>
          <cell r="E189">
            <v>0</v>
          </cell>
          <cell r="F189">
            <v>5</v>
          </cell>
          <cell r="G189">
            <v>15</v>
          </cell>
          <cell r="H189">
            <v>2</v>
          </cell>
          <cell r="I189" t="str">
            <v>Diretoria</v>
          </cell>
          <cell r="J189">
            <v>1</v>
          </cell>
          <cell r="N189">
            <v>1</v>
          </cell>
        </row>
        <row r="190">
          <cell r="A190">
            <v>501004</v>
          </cell>
          <cell r="B190" t="str">
            <v>PM-04 PORTA DE MADEIRA SARRAFEADA P/ PINT. BAT. MADEIRA L=82CM</v>
          </cell>
          <cell r="C190" t="str">
            <v>UN</v>
          </cell>
          <cell r="D190">
            <v>470</v>
          </cell>
          <cell r="E190">
            <v>0</v>
          </cell>
          <cell r="G190">
            <v>15</v>
          </cell>
          <cell r="H190">
            <v>2</v>
          </cell>
          <cell r="I190" t="str">
            <v>Hall Atendimento Administração</v>
          </cell>
          <cell r="J190">
            <v>2</v>
          </cell>
          <cell r="N190">
            <v>2</v>
          </cell>
        </row>
        <row r="191">
          <cell r="A191">
            <v>501004</v>
          </cell>
          <cell r="B191" t="str">
            <v>PM-04 PORTA DE MADEIRA SARRAFEADA P/ PINT. BAT. MADEIRA L=82CM</v>
          </cell>
          <cell r="C191" t="str">
            <v>UN</v>
          </cell>
          <cell r="D191">
            <v>470</v>
          </cell>
          <cell r="E191">
            <v>0</v>
          </cell>
          <cell r="F191">
            <v>12.8</v>
          </cell>
          <cell r="G191">
            <v>15</v>
          </cell>
          <cell r="H191">
            <v>2</v>
          </cell>
          <cell r="I191" t="str">
            <v>Sala de Professores</v>
          </cell>
          <cell r="J191">
            <v>1</v>
          </cell>
          <cell r="N191">
            <v>1</v>
          </cell>
        </row>
        <row r="192">
          <cell r="A192">
            <v>501004</v>
          </cell>
          <cell r="B192" t="str">
            <v>PM-04 PORTA DE MADEIRA SARRAFEADA P/ PINT. BAT. MADEIRA L=82CM</v>
          </cell>
          <cell r="C192" t="str">
            <v>UN</v>
          </cell>
          <cell r="D192">
            <v>470</v>
          </cell>
          <cell r="E192">
            <v>0</v>
          </cell>
          <cell r="G192">
            <v>15</v>
          </cell>
          <cell r="H192">
            <v>2</v>
          </cell>
          <cell r="I192" t="str">
            <v>Sala Multiuso</v>
          </cell>
          <cell r="J192">
            <v>1</v>
          </cell>
          <cell r="N192">
            <v>1</v>
          </cell>
        </row>
        <row r="193">
          <cell r="A193">
            <v>501004</v>
          </cell>
          <cell r="B193" t="str">
            <v>PM-04 PORTA DE MADEIRA SARRAFEADA P/ PINT. BAT. MADEIRA L=82CM</v>
          </cell>
          <cell r="C193" t="str">
            <v>UN</v>
          </cell>
          <cell r="D193">
            <v>470</v>
          </cell>
          <cell r="E193">
            <v>0</v>
          </cell>
          <cell r="G193">
            <v>15</v>
          </cell>
          <cell r="H193">
            <v>2</v>
          </cell>
          <cell r="I193" t="str">
            <v>San. Adm. Fem.</v>
          </cell>
          <cell r="J193">
            <v>1</v>
          </cell>
          <cell r="N193">
            <v>1</v>
          </cell>
        </row>
        <row r="194">
          <cell r="A194">
            <v>501004</v>
          </cell>
          <cell r="B194" t="str">
            <v>PM-04 PORTA DE MADEIRA SARRAFEADA P/ PINT. BAT. MADEIRA L=82CM</v>
          </cell>
          <cell r="C194" t="str">
            <v>UN</v>
          </cell>
          <cell r="D194">
            <v>470</v>
          </cell>
          <cell r="E194">
            <v>0</v>
          </cell>
          <cell r="F194">
            <v>149.13</v>
          </cell>
          <cell r="G194">
            <v>15</v>
          </cell>
          <cell r="H194">
            <v>2</v>
          </cell>
          <cell r="I194" t="str">
            <v>San. Adm. Masc.</v>
          </cell>
          <cell r="J194">
            <v>1</v>
          </cell>
          <cell r="N194">
            <v>1</v>
          </cell>
        </row>
        <row r="195">
          <cell r="A195">
            <v>501004</v>
          </cell>
          <cell r="B195" t="str">
            <v>PM-04 PORTA DE MADEIRA SARRAFEADA P/ PINT. BAT. MADEIRA L=82CM</v>
          </cell>
          <cell r="C195" t="str">
            <v>UN</v>
          </cell>
          <cell r="D195">
            <v>470</v>
          </cell>
          <cell r="E195">
            <v>0</v>
          </cell>
          <cell r="F195">
            <v>149.13</v>
          </cell>
          <cell r="G195">
            <v>15</v>
          </cell>
          <cell r="H195">
            <v>2</v>
          </cell>
          <cell r="I195" t="str">
            <v>Secretaria</v>
          </cell>
          <cell r="J195">
            <v>1</v>
          </cell>
          <cell r="N195">
            <v>1</v>
          </cell>
        </row>
        <row r="196">
          <cell r="A196">
            <v>501004</v>
          </cell>
          <cell r="B196" t="str">
            <v>PM-04 PORTA DE MADEIRA SARRAFEADA P/ PINT. BAT. MADEIRA L=82CM</v>
          </cell>
          <cell r="C196" t="str">
            <v>UN</v>
          </cell>
          <cell r="D196">
            <v>470</v>
          </cell>
          <cell r="E196">
            <v>0</v>
          </cell>
          <cell r="G196">
            <v>15</v>
          </cell>
          <cell r="H196">
            <v>2</v>
          </cell>
          <cell r="I196" t="str">
            <v>Vestiário Funcionários</v>
          </cell>
          <cell r="J196">
            <v>1</v>
          </cell>
          <cell r="N196">
            <v>1</v>
          </cell>
        </row>
        <row r="197">
          <cell r="A197">
            <v>501010</v>
          </cell>
          <cell r="B197" t="str">
            <v>PM-20 PORTA DE MADEIRA MACHO/FEMEA P/ PINT. BAT. MADEIRA L=82CM</v>
          </cell>
          <cell r="C197" t="str">
            <v>UN</v>
          </cell>
          <cell r="D197">
            <v>595.27</v>
          </cell>
          <cell r="E197">
            <v>0</v>
          </cell>
          <cell r="F197">
            <v>222.57</v>
          </cell>
          <cell r="G197">
            <v>15</v>
          </cell>
          <cell r="H197">
            <v>2</v>
          </cell>
          <cell r="I197" t="str">
            <v>Salas de Aula - 01 à 10</v>
          </cell>
          <cell r="J197">
            <v>10</v>
          </cell>
          <cell r="N197">
            <v>10</v>
          </cell>
        </row>
        <row r="198">
          <cell r="A198">
            <v>501029</v>
          </cell>
          <cell r="B198" t="str">
            <v>PM-74 PORTA DE SARRAFEADO MACIÇO P/BOXES L=62CM-COMPLETA</v>
          </cell>
          <cell r="C198" t="str">
            <v>UN</v>
          </cell>
          <cell r="D198">
            <v>295</v>
          </cell>
          <cell r="E198">
            <v>0</v>
          </cell>
          <cell r="G198">
            <v>15</v>
          </cell>
          <cell r="H198">
            <v>2</v>
          </cell>
          <cell r="I198" t="str">
            <v>Banheiro Feminino</v>
          </cell>
          <cell r="J198">
            <v>6</v>
          </cell>
          <cell r="N198">
            <v>6</v>
          </cell>
        </row>
        <row r="199">
          <cell r="A199">
            <v>501029</v>
          </cell>
          <cell r="B199" t="str">
            <v>PM-74 PORTA DE SARRAFEADO MACIÇO P/BOXES L=62CM-COMPLETA</v>
          </cell>
          <cell r="C199" t="str">
            <v>UN</v>
          </cell>
          <cell r="D199">
            <v>295</v>
          </cell>
          <cell r="E199">
            <v>0</v>
          </cell>
          <cell r="F199">
            <v>189.69</v>
          </cell>
          <cell r="G199">
            <v>15</v>
          </cell>
          <cell r="H199">
            <v>2</v>
          </cell>
          <cell r="I199" t="str">
            <v>Banheiro Masculino</v>
          </cell>
          <cell r="J199">
            <v>4</v>
          </cell>
          <cell r="N199">
            <v>4</v>
          </cell>
        </row>
        <row r="200">
          <cell r="A200">
            <v>501029</v>
          </cell>
          <cell r="B200" t="str">
            <v>PM-74 PORTA DE SARRAFEADO MACIÇO P/BOXES L=62CM-COMPLETA</v>
          </cell>
          <cell r="C200" t="str">
            <v>UN</v>
          </cell>
          <cell r="D200">
            <v>295</v>
          </cell>
          <cell r="E200">
            <v>0</v>
          </cell>
          <cell r="G200">
            <v>15</v>
          </cell>
          <cell r="H200">
            <v>2</v>
          </cell>
          <cell r="I200" t="str">
            <v>San. Adm. Fem.</v>
          </cell>
          <cell r="J200">
            <v>2</v>
          </cell>
          <cell r="N200">
            <v>2</v>
          </cell>
        </row>
        <row r="201">
          <cell r="A201">
            <v>501029</v>
          </cell>
          <cell r="B201" t="str">
            <v>PM-74 PORTA DE SARRAFEADO MACIÇO P/BOXES L=62CM-COMPLETA</v>
          </cell>
          <cell r="C201" t="str">
            <v>UN</v>
          </cell>
          <cell r="D201">
            <v>295</v>
          </cell>
          <cell r="E201">
            <v>0</v>
          </cell>
          <cell r="G201">
            <v>15</v>
          </cell>
          <cell r="H201">
            <v>2</v>
          </cell>
          <cell r="I201" t="str">
            <v>San. Adm. Masc.</v>
          </cell>
          <cell r="J201">
            <v>1</v>
          </cell>
          <cell r="N201">
            <v>1</v>
          </cell>
        </row>
        <row r="202">
          <cell r="A202">
            <v>501070</v>
          </cell>
          <cell r="B202" t="str">
            <v>PM-83 PORTA DE CORRER ACESSIVEL SARRAFEADA MACIÇA G1-C1 P/PINTURA L=101CM</v>
          </cell>
          <cell r="C202" t="str">
            <v>UN</v>
          </cell>
          <cell r="D202">
            <v>1138.07</v>
          </cell>
          <cell r="E202">
            <v>0</v>
          </cell>
          <cell r="F202">
            <v>193.01</v>
          </cell>
          <cell r="G202">
            <v>15</v>
          </cell>
          <cell r="H202">
            <v>2</v>
          </cell>
          <cell r="I202" t="str">
            <v>Banheiros Acessíveis</v>
          </cell>
          <cell r="J202">
            <v>1</v>
          </cell>
          <cell r="K202">
            <v>2</v>
          </cell>
          <cell r="N202">
            <v>2</v>
          </cell>
        </row>
        <row r="203">
          <cell r="A203">
            <v>505034</v>
          </cell>
          <cell r="B203" t="str">
            <v>BS-05 BANCADA PARA COZINHA - GRANITO</v>
          </cell>
          <cell r="C203" t="str">
            <v>M</v>
          </cell>
          <cell r="D203">
            <v>323</v>
          </cell>
          <cell r="E203">
            <v>0</v>
          </cell>
          <cell r="F203">
            <v>193.01</v>
          </cell>
          <cell r="G203">
            <v>15</v>
          </cell>
          <cell r="H203">
            <v>2</v>
          </cell>
          <cell r="I203" t="str">
            <v>Cantina</v>
          </cell>
          <cell r="J203">
            <v>4</v>
          </cell>
          <cell r="N203">
            <v>4</v>
          </cell>
        </row>
        <row r="204">
          <cell r="A204">
            <v>505034</v>
          </cell>
          <cell r="B204" t="str">
            <v>BS-05 BANCADA PARA COZINHA - GRANITO</v>
          </cell>
          <cell r="C204" t="str">
            <v>M</v>
          </cell>
          <cell r="D204">
            <v>323</v>
          </cell>
          <cell r="E204">
            <v>0</v>
          </cell>
          <cell r="F204">
            <v>149.13</v>
          </cell>
          <cell r="G204">
            <v>15</v>
          </cell>
          <cell r="H204">
            <v>2</v>
          </cell>
          <cell r="I204" t="str">
            <v>Cozinha</v>
          </cell>
          <cell r="J204">
            <v>2.6</v>
          </cell>
          <cell r="N204">
            <v>2.6</v>
          </cell>
        </row>
        <row r="205">
          <cell r="A205">
            <v>505078</v>
          </cell>
          <cell r="B205" t="str">
            <v>GS-03 GUICHE DE SECRETARIA/JANELA DE 2 FOLHAS</v>
          </cell>
          <cell r="C205" t="str">
            <v>UN</v>
          </cell>
          <cell r="D205">
            <v>1895</v>
          </cell>
          <cell r="E205">
            <v>0</v>
          </cell>
          <cell r="G205">
            <v>15</v>
          </cell>
          <cell r="H205">
            <v>2</v>
          </cell>
          <cell r="I205" t="str">
            <v>Atendimento Público</v>
          </cell>
          <cell r="J205">
            <v>1</v>
          </cell>
          <cell r="N205">
            <v>1</v>
          </cell>
        </row>
        <row r="206">
          <cell r="A206">
            <v>505079</v>
          </cell>
          <cell r="B206" t="str">
            <v>PR-10 PRATELEIRA EM GRANILITE L=70CM</v>
          </cell>
          <cell r="C206" t="str">
            <v>M</v>
          </cell>
          <cell r="D206">
            <v>700</v>
          </cell>
          <cell r="E206">
            <v>0</v>
          </cell>
          <cell r="F206">
            <v>38.880000000000003</v>
          </cell>
          <cell r="G206">
            <v>15</v>
          </cell>
          <cell r="H206">
            <v>2</v>
          </cell>
          <cell r="I206" t="str">
            <v>Despensa</v>
          </cell>
          <cell r="J206">
            <v>5.4</v>
          </cell>
          <cell r="N206">
            <v>5.4</v>
          </cell>
        </row>
        <row r="207">
          <cell r="A207">
            <v>505080</v>
          </cell>
          <cell r="B207" t="str">
            <v>ET-05 ESTRADO DE POLIPROPILENO</v>
          </cell>
          <cell r="C207" t="str">
            <v>M</v>
          </cell>
          <cell r="D207">
            <v>35</v>
          </cell>
          <cell r="E207">
            <v>0</v>
          </cell>
          <cell r="F207">
            <v>149.13</v>
          </cell>
          <cell r="G207">
            <v>15</v>
          </cell>
          <cell r="H207">
            <v>2</v>
          </cell>
          <cell r="I207" t="str">
            <v>Prateleiras</v>
          </cell>
          <cell r="J207">
            <v>21</v>
          </cell>
          <cell r="N207">
            <v>21</v>
          </cell>
        </row>
        <row r="208">
          <cell r="A208">
            <v>505086</v>
          </cell>
          <cell r="B208" t="str">
            <v>BA-13 BALCAO ATENDIMENTO - GRANITO</v>
          </cell>
          <cell r="C208" t="str">
            <v>UN</v>
          </cell>
          <cell r="D208">
            <v>4100</v>
          </cell>
          <cell r="E208">
            <v>0</v>
          </cell>
          <cell r="G208">
            <v>15</v>
          </cell>
          <cell r="H208">
            <v>2</v>
          </cell>
          <cell r="I208" t="str">
            <v>Cantina</v>
          </cell>
          <cell r="J208">
            <v>1</v>
          </cell>
          <cell r="N208">
            <v>1</v>
          </cell>
        </row>
        <row r="209">
          <cell r="A209">
            <v>505086</v>
          </cell>
          <cell r="B209" t="str">
            <v>BA-13 BALCAO ATENDIMENTO - GRANITO</v>
          </cell>
          <cell r="C209" t="str">
            <v>UN</v>
          </cell>
          <cell r="D209">
            <v>4100</v>
          </cell>
          <cell r="E209">
            <v>0</v>
          </cell>
          <cell r="F209">
            <v>18.600000000000001</v>
          </cell>
          <cell r="G209">
            <v>15</v>
          </cell>
          <cell r="H209">
            <v>2</v>
          </cell>
          <cell r="I209" t="str">
            <v>Cozinha</v>
          </cell>
          <cell r="J209">
            <v>1</v>
          </cell>
          <cell r="N209">
            <v>1</v>
          </cell>
        </row>
        <row r="210">
          <cell r="A210">
            <v>505101</v>
          </cell>
          <cell r="B210" t="str">
            <v>CC-01 CUBA INOX (60X50X30CM) INCLUSIVE VÁLVULA AMERICANA-GRANITO</v>
          </cell>
          <cell r="C210" t="str">
            <v>UN</v>
          </cell>
          <cell r="D210">
            <v>1950</v>
          </cell>
          <cell r="E210">
            <v>0</v>
          </cell>
          <cell r="F210">
            <v>81.599999999999994</v>
          </cell>
          <cell r="G210">
            <v>15</v>
          </cell>
          <cell r="H210">
            <v>2</v>
          </cell>
          <cell r="I210" t="str">
            <v>Cozinha</v>
          </cell>
          <cell r="J210">
            <v>1</v>
          </cell>
          <cell r="N210">
            <v>1</v>
          </cell>
        </row>
        <row r="211">
          <cell r="A211">
            <v>505104</v>
          </cell>
          <cell r="B211" t="str">
            <v>CC-04 CUBA DUPLA INOX (102X40X25CM) INCLUSIVE VÁLVULA AMERICANA-GRANITO</v>
          </cell>
          <cell r="C211" t="str">
            <v>UN</v>
          </cell>
          <cell r="D211">
            <v>2900</v>
          </cell>
          <cell r="E211">
            <v>0</v>
          </cell>
          <cell r="G211">
            <v>15</v>
          </cell>
          <cell r="H211">
            <v>2</v>
          </cell>
          <cell r="I211" t="str">
            <v>Cantina</v>
          </cell>
          <cell r="J211">
            <v>1</v>
          </cell>
          <cell r="N211">
            <v>1</v>
          </cell>
        </row>
        <row r="212">
          <cell r="A212">
            <v>505104</v>
          </cell>
          <cell r="B212" t="str">
            <v>CC-04 CUBA DUPLA INOX (102X40X25CM) INCLUSIVE VÁLVULA AMERICANA-GRANITO</v>
          </cell>
          <cell r="C212" t="str">
            <v>UN</v>
          </cell>
          <cell r="D212">
            <v>2900</v>
          </cell>
          <cell r="E212">
            <v>0</v>
          </cell>
          <cell r="F212">
            <v>3</v>
          </cell>
          <cell r="G212">
            <v>15</v>
          </cell>
          <cell r="H212">
            <v>2</v>
          </cell>
          <cell r="I212" t="str">
            <v>Cozinha</v>
          </cell>
          <cell r="J212">
            <v>1</v>
          </cell>
          <cell r="N212">
            <v>1</v>
          </cell>
        </row>
        <row r="213">
          <cell r="A213">
            <v>560001</v>
          </cell>
          <cell r="B213" t="str">
            <v>DE FOLHAS DE PORTAS OU JANELAS</v>
          </cell>
          <cell r="C213" t="str">
            <v>UN</v>
          </cell>
          <cell r="D213">
            <v>6.8</v>
          </cell>
          <cell r="E213">
            <v>0</v>
          </cell>
          <cell r="G213">
            <v>15</v>
          </cell>
          <cell r="H213">
            <v>2</v>
          </cell>
          <cell r="I213" t="str">
            <v>Almoxarifado</v>
          </cell>
          <cell r="J213">
            <v>1</v>
          </cell>
          <cell r="N213">
            <v>1</v>
          </cell>
        </row>
        <row r="214">
          <cell r="A214">
            <v>560001</v>
          </cell>
          <cell r="B214" t="str">
            <v>DE FOLHAS DE PORTAS OU JANELAS</v>
          </cell>
          <cell r="C214" t="str">
            <v>UN</v>
          </cell>
          <cell r="D214">
            <v>6.8</v>
          </cell>
          <cell r="E214">
            <v>0</v>
          </cell>
          <cell r="F214">
            <v>20.399999999999999</v>
          </cell>
          <cell r="G214">
            <v>15</v>
          </cell>
          <cell r="H214">
            <v>2</v>
          </cell>
          <cell r="I214" t="str">
            <v>Atendimento Público</v>
          </cell>
          <cell r="J214">
            <v>1</v>
          </cell>
          <cell r="N214">
            <v>1</v>
          </cell>
        </row>
        <row r="215">
          <cell r="A215">
            <v>560001</v>
          </cell>
          <cell r="B215" t="str">
            <v>DE FOLHAS DE PORTAS OU JANELAS</v>
          </cell>
          <cell r="C215" t="str">
            <v>UN</v>
          </cell>
          <cell r="D215">
            <v>6.8</v>
          </cell>
          <cell r="E215">
            <v>0</v>
          </cell>
          <cell r="G215">
            <v>15</v>
          </cell>
          <cell r="H215">
            <v>2</v>
          </cell>
          <cell r="I215" t="str">
            <v>Banheiro Feminino</v>
          </cell>
          <cell r="J215">
            <v>1</v>
          </cell>
          <cell r="N215">
            <v>1</v>
          </cell>
        </row>
        <row r="216">
          <cell r="A216">
            <v>560001</v>
          </cell>
          <cell r="B216" t="str">
            <v>DE FOLHAS DE PORTAS OU JANELAS</v>
          </cell>
          <cell r="C216" t="str">
            <v>UN</v>
          </cell>
          <cell r="D216">
            <v>6.8</v>
          </cell>
          <cell r="E216">
            <v>0</v>
          </cell>
          <cell r="G216">
            <v>15</v>
          </cell>
          <cell r="H216">
            <v>2</v>
          </cell>
          <cell r="I216" t="str">
            <v>Banheiro Feminino</v>
          </cell>
          <cell r="J216">
            <v>4</v>
          </cell>
          <cell r="N216">
            <v>4</v>
          </cell>
        </row>
        <row r="217">
          <cell r="A217">
            <v>560001</v>
          </cell>
          <cell r="B217" t="str">
            <v>DE FOLHAS DE PORTAS OU JANELAS</v>
          </cell>
          <cell r="C217" t="str">
            <v>UN</v>
          </cell>
          <cell r="D217">
            <v>6.8</v>
          </cell>
          <cell r="E217">
            <v>0</v>
          </cell>
          <cell r="F217">
            <v>33.479999999999997</v>
          </cell>
          <cell r="G217">
            <v>15</v>
          </cell>
          <cell r="H217">
            <v>2</v>
          </cell>
          <cell r="I217" t="str">
            <v>Banheiro Masculino</v>
          </cell>
          <cell r="J217">
            <v>1</v>
          </cell>
          <cell r="N217">
            <v>1</v>
          </cell>
        </row>
        <row r="218">
          <cell r="A218">
            <v>560001</v>
          </cell>
          <cell r="B218" t="str">
            <v>DE FOLHAS DE PORTAS OU JANELAS</v>
          </cell>
          <cell r="C218" t="str">
            <v>UN</v>
          </cell>
          <cell r="D218">
            <v>6.8</v>
          </cell>
          <cell r="E218">
            <v>0</v>
          </cell>
          <cell r="G218">
            <v>15</v>
          </cell>
          <cell r="H218">
            <v>2</v>
          </cell>
          <cell r="I218" t="str">
            <v>Banheiro Masculino</v>
          </cell>
          <cell r="J218">
            <v>4</v>
          </cell>
          <cell r="N218">
            <v>4</v>
          </cell>
        </row>
        <row r="219">
          <cell r="A219">
            <v>560001</v>
          </cell>
          <cell r="B219" t="str">
            <v>DE FOLHAS DE PORTAS OU JANELAS</v>
          </cell>
          <cell r="C219" t="str">
            <v>UN</v>
          </cell>
          <cell r="D219">
            <v>6.8</v>
          </cell>
          <cell r="E219">
            <v>0</v>
          </cell>
          <cell r="G219">
            <v>15</v>
          </cell>
          <cell r="H219">
            <v>2</v>
          </cell>
          <cell r="I219" t="str">
            <v>Cantina</v>
          </cell>
          <cell r="J219">
            <v>1</v>
          </cell>
          <cell r="N219">
            <v>1</v>
          </cell>
        </row>
        <row r="220">
          <cell r="A220">
            <v>560001</v>
          </cell>
          <cell r="B220" t="str">
            <v>DE FOLHAS DE PORTAS OU JANELAS</v>
          </cell>
          <cell r="C220" t="str">
            <v>UN</v>
          </cell>
          <cell r="D220">
            <v>6.8</v>
          </cell>
          <cell r="E220">
            <v>0</v>
          </cell>
          <cell r="F220">
            <v>196.22</v>
          </cell>
          <cell r="G220">
            <v>15</v>
          </cell>
          <cell r="H220">
            <v>2</v>
          </cell>
          <cell r="I220" t="str">
            <v>Coordenação</v>
          </cell>
          <cell r="J220">
            <v>1</v>
          </cell>
          <cell r="N220">
            <v>1</v>
          </cell>
        </row>
        <row r="221">
          <cell r="A221">
            <v>560001</v>
          </cell>
          <cell r="B221" t="str">
            <v>DE FOLHAS DE PORTAS OU JANELAS</v>
          </cell>
          <cell r="C221" t="str">
            <v>UN</v>
          </cell>
          <cell r="D221">
            <v>6.8</v>
          </cell>
          <cell r="E221">
            <v>0</v>
          </cell>
          <cell r="G221">
            <v>15</v>
          </cell>
          <cell r="H221">
            <v>2</v>
          </cell>
          <cell r="I221" t="str">
            <v>Cozinha</v>
          </cell>
          <cell r="J221">
            <v>1</v>
          </cell>
          <cell r="N221">
            <v>1</v>
          </cell>
        </row>
        <row r="222">
          <cell r="A222">
            <v>560001</v>
          </cell>
          <cell r="B222" t="str">
            <v>DE FOLHAS DE PORTAS OU JANELAS</v>
          </cell>
          <cell r="C222" t="str">
            <v>UN</v>
          </cell>
          <cell r="D222">
            <v>6.8</v>
          </cell>
          <cell r="E222">
            <v>0</v>
          </cell>
          <cell r="F222">
            <v>149.13</v>
          </cell>
          <cell r="G222">
            <v>15</v>
          </cell>
          <cell r="H222">
            <v>2</v>
          </cell>
          <cell r="I222" t="str">
            <v>Depósito</v>
          </cell>
          <cell r="J222">
            <v>1</v>
          </cell>
          <cell r="N222">
            <v>1</v>
          </cell>
        </row>
        <row r="223">
          <cell r="A223">
            <v>560001</v>
          </cell>
          <cell r="B223" t="str">
            <v>DE FOLHAS DE PORTAS OU JANELAS</v>
          </cell>
          <cell r="C223" t="str">
            <v>UN</v>
          </cell>
          <cell r="D223">
            <v>6.8</v>
          </cell>
          <cell r="E223">
            <v>0</v>
          </cell>
          <cell r="G223">
            <v>15</v>
          </cell>
          <cell r="H223">
            <v>2</v>
          </cell>
          <cell r="I223" t="str">
            <v>Depósito</v>
          </cell>
          <cell r="J223">
            <v>1</v>
          </cell>
          <cell r="N223">
            <v>1</v>
          </cell>
        </row>
        <row r="224">
          <cell r="A224">
            <v>560001</v>
          </cell>
          <cell r="B224" t="str">
            <v>DE FOLHAS DE PORTAS OU JANELAS</v>
          </cell>
          <cell r="C224" t="str">
            <v>UN</v>
          </cell>
          <cell r="D224">
            <v>6.8</v>
          </cell>
          <cell r="E224">
            <v>0</v>
          </cell>
          <cell r="F224">
            <v>17.37</v>
          </cell>
          <cell r="G224">
            <v>15</v>
          </cell>
          <cell r="H224">
            <v>2</v>
          </cell>
          <cell r="I224" t="str">
            <v>Despensa</v>
          </cell>
          <cell r="J224">
            <v>1</v>
          </cell>
          <cell r="N224">
            <v>1</v>
          </cell>
        </row>
        <row r="225">
          <cell r="A225">
            <v>560001</v>
          </cell>
          <cell r="B225" t="str">
            <v>DE FOLHAS DE PORTAS OU JANELAS</v>
          </cell>
          <cell r="C225" t="str">
            <v>UN</v>
          </cell>
          <cell r="D225">
            <v>6.8</v>
          </cell>
          <cell r="E225">
            <v>0</v>
          </cell>
          <cell r="F225">
            <v>33.479999999999997</v>
          </cell>
          <cell r="G225">
            <v>15</v>
          </cell>
          <cell r="H225">
            <v>2</v>
          </cell>
          <cell r="I225" t="str">
            <v>Diretoria</v>
          </cell>
          <cell r="J225">
            <v>1</v>
          </cell>
          <cell r="N225">
            <v>1</v>
          </cell>
        </row>
        <row r="226">
          <cell r="A226">
            <v>560001</v>
          </cell>
          <cell r="B226" t="str">
            <v>DE FOLHAS DE PORTAS OU JANELAS</v>
          </cell>
          <cell r="C226" t="str">
            <v>UN</v>
          </cell>
          <cell r="D226">
            <v>6.8</v>
          </cell>
          <cell r="E226">
            <v>0</v>
          </cell>
          <cell r="G226">
            <v>15</v>
          </cell>
          <cell r="H226">
            <v>2</v>
          </cell>
          <cell r="I226" t="str">
            <v>Hall Atendimento Administração</v>
          </cell>
          <cell r="J226">
            <v>2</v>
          </cell>
          <cell r="N226">
            <v>2</v>
          </cell>
        </row>
        <row r="227">
          <cell r="A227">
            <v>560001</v>
          </cell>
          <cell r="B227" t="str">
            <v>DE FOLHAS DE PORTAS OU JANELAS</v>
          </cell>
          <cell r="C227" t="str">
            <v>UN</v>
          </cell>
          <cell r="D227">
            <v>6.8</v>
          </cell>
          <cell r="E227">
            <v>0</v>
          </cell>
          <cell r="F227">
            <v>53.52</v>
          </cell>
          <cell r="G227">
            <v>15</v>
          </cell>
          <cell r="H227">
            <v>2</v>
          </cell>
          <cell r="I227" t="str">
            <v>Refeitório</v>
          </cell>
          <cell r="J227">
            <v>2</v>
          </cell>
          <cell r="N227">
            <v>2</v>
          </cell>
        </row>
        <row r="228">
          <cell r="A228">
            <v>560001</v>
          </cell>
          <cell r="B228" t="str">
            <v>DE FOLHAS DE PORTAS OU JANELAS</v>
          </cell>
          <cell r="C228" t="str">
            <v>UN</v>
          </cell>
          <cell r="D228">
            <v>6.8</v>
          </cell>
          <cell r="E228">
            <v>0</v>
          </cell>
          <cell r="F228">
            <v>53.52</v>
          </cell>
          <cell r="G228">
            <v>15</v>
          </cell>
          <cell r="H228">
            <v>2</v>
          </cell>
          <cell r="I228" t="str">
            <v>Sala de Informática</v>
          </cell>
          <cell r="J228">
            <v>1</v>
          </cell>
          <cell r="N228">
            <v>1</v>
          </cell>
        </row>
        <row r="229">
          <cell r="A229">
            <v>560001</v>
          </cell>
          <cell r="B229" t="str">
            <v>DE FOLHAS DE PORTAS OU JANELAS</v>
          </cell>
          <cell r="C229" t="str">
            <v>UN</v>
          </cell>
          <cell r="D229">
            <v>6.8</v>
          </cell>
          <cell r="E229">
            <v>0</v>
          </cell>
          <cell r="G229">
            <v>15</v>
          </cell>
          <cell r="H229">
            <v>2</v>
          </cell>
          <cell r="I229" t="str">
            <v>Sala de Leitura</v>
          </cell>
          <cell r="J229">
            <v>1</v>
          </cell>
          <cell r="N229">
            <v>1</v>
          </cell>
        </row>
        <row r="230">
          <cell r="A230">
            <v>560001</v>
          </cell>
          <cell r="B230" t="str">
            <v>DE FOLHAS DE PORTAS OU JANELAS</v>
          </cell>
          <cell r="C230" t="str">
            <v>UN</v>
          </cell>
          <cell r="D230">
            <v>6.8</v>
          </cell>
          <cell r="E230">
            <v>0</v>
          </cell>
          <cell r="G230">
            <v>15</v>
          </cell>
          <cell r="H230">
            <v>2</v>
          </cell>
          <cell r="I230" t="str">
            <v>Sala de Professores</v>
          </cell>
          <cell r="J230">
            <v>1</v>
          </cell>
          <cell r="N230">
            <v>1</v>
          </cell>
        </row>
        <row r="231">
          <cell r="A231">
            <v>560001</v>
          </cell>
          <cell r="B231" t="str">
            <v>DE FOLHAS DE PORTAS OU JANELAS</v>
          </cell>
          <cell r="C231" t="str">
            <v>UN</v>
          </cell>
          <cell r="D231">
            <v>6.8</v>
          </cell>
          <cell r="E231">
            <v>0</v>
          </cell>
          <cell r="F231">
            <v>7.77</v>
          </cell>
          <cell r="G231">
            <v>15</v>
          </cell>
          <cell r="H231">
            <v>2</v>
          </cell>
          <cell r="I231" t="str">
            <v>Sala Multiuso</v>
          </cell>
          <cell r="J231">
            <v>1</v>
          </cell>
          <cell r="N231">
            <v>1</v>
          </cell>
        </row>
        <row r="232">
          <cell r="A232">
            <v>560001</v>
          </cell>
          <cell r="B232" t="str">
            <v>DE FOLHAS DE PORTAS OU JANELAS</v>
          </cell>
          <cell r="C232" t="str">
            <v>UN</v>
          </cell>
          <cell r="D232">
            <v>6.8</v>
          </cell>
          <cell r="E232">
            <v>0</v>
          </cell>
          <cell r="F232">
            <v>6.58</v>
          </cell>
          <cell r="G232">
            <v>15</v>
          </cell>
          <cell r="H232">
            <v>2</v>
          </cell>
          <cell r="I232" t="str">
            <v>Salas de Aula - 01 à 10</v>
          </cell>
          <cell r="J232">
            <v>10</v>
          </cell>
          <cell r="N232">
            <v>10</v>
          </cell>
        </row>
        <row r="233">
          <cell r="A233">
            <v>560001</v>
          </cell>
          <cell r="B233" t="str">
            <v>DE FOLHAS DE PORTAS OU JANELAS</v>
          </cell>
          <cell r="C233" t="str">
            <v>UN</v>
          </cell>
          <cell r="D233">
            <v>6.8</v>
          </cell>
          <cell r="E233">
            <v>0</v>
          </cell>
          <cell r="F233">
            <v>1</v>
          </cell>
          <cell r="G233">
            <v>15</v>
          </cell>
          <cell r="H233">
            <v>2</v>
          </cell>
          <cell r="I233" t="str">
            <v>San. Adm. Fem.</v>
          </cell>
          <cell r="J233">
            <v>1</v>
          </cell>
          <cell r="N233">
            <v>1</v>
          </cell>
        </row>
        <row r="234">
          <cell r="A234">
            <v>560001</v>
          </cell>
          <cell r="B234" t="str">
            <v>DE FOLHAS DE PORTAS OU JANELAS</v>
          </cell>
          <cell r="C234" t="str">
            <v>UN</v>
          </cell>
          <cell r="D234">
            <v>6.8</v>
          </cell>
          <cell r="E234">
            <v>0</v>
          </cell>
          <cell r="F234">
            <v>2</v>
          </cell>
          <cell r="G234">
            <v>15</v>
          </cell>
          <cell r="H234">
            <v>2</v>
          </cell>
          <cell r="I234" t="str">
            <v>San. Adm. Fem.</v>
          </cell>
          <cell r="J234">
            <v>2</v>
          </cell>
          <cell r="N234">
            <v>2</v>
          </cell>
        </row>
        <row r="235">
          <cell r="A235">
            <v>560001</v>
          </cell>
          <cell r="B235" t="str">
            <v>DE FOLHAS DE PORTAS OU JANELAS</v>
          </cell>
          <cell r="C235" t="str">
            <v>UN</v>
          </cell>
          <cell r="D235">
            <v>6.8</v>
          </cell>
          <cell r="E235">
            <v>0</v>
          </cell>
          <cell r="G235">
            <v>15</v>
          </cell>
          <cell r="H235">
            <v>2</v>
          </cell>
          <cell r="I235" t="str">
            <v>San. Adm. Masc.</v>
          </cell>
          <cell r="J235">
            <v>1</v>
          </cell>
          <cell r="N235">
            <v>1</v>
          </cell>
        </row>
        <row r="236">
          <cell r="A236">
            <v>560001</v>
          </cell>
          <cell r="B236" t="str">
            <v>DE FOLHAS DE PORTAS OU JANELAS</v>
          </cell>
          <cell r="C236" t="str">
            <v>UN</v>
          </cell>
          <cell r="D236">
            <v>6.8</v>
          </cell>
          <cell r="E236">
            <v>0</v>
          </cell>
          <cell r="F236">
            <v>5.0599999999999996</v>
          </cell>
          <cell r="G236">
            <v>15</v>
          </cell>
          <cell r="H236">
            <v>2</v>
          </cell>
          <cell r="I236" t="str">
            <v>San. Adm. Masc.</v>
          </cell>
          <cell r="J236">
            <v>1</v>
          </cell>
          <cell r="N236">
            <v>1</v>
          </cell>
        </row>
        <row r="237">
          <cell r="A237">
            <v>560001</v>
          </cell>
          <cell r="B237" t="str">
            <v>DE FOLHAS DE PORTAS OU JANELAS</v>
          </cell>
          <cell r="C237" t="str">
            <v>UN</v>
          </cell>
          <cell r="D237">
            <v>6.8</v>
          </cell>
          <cell r="E237">
            <v>0</v>
          </cell>
          <cell r="F237">
            <v>113.76</v>
          </cell>
          <cell r="G237">
            <v>15</v>
          </cell>
          <cell r="H237">
            <v>2</v>
          </cell>
          <cell r="I237" t="str">
            <v>Secretaria</v>
          </cell>
          <cell r="J237">
            <v>1</v>
          </cell>
          <cell r="N237">
            <v>1</v>
          </cell>
        </row>
        <row r="238">
          <cell r="A238">
            <v>560001</v>
          </cell>
          <cell r="B238" t="str">
            <v>DE FOLHAS DE PORTAS OU JANELAS</v>
          </cell>
          <cell r="C238" t="str">
            <v>UN</v>
          </cell>
          <cell r="D238">
            <v>6.8</v>
          </cell>
          <cell r="E238">
            <v>0</v>
          </cell>
          <cell r="F238">
            <v>113.76</v>
          </cell>
          <cell r="G238">
            <v>15</v>
          </cell>
          <cell r="H238">
            <v>2</v>
          </cell>
          <cell r="I238" t="str">
            <v>Vestiário Funcionários</v>
          </cell>
          <cell r="J238">
            <v>1</v>
          </cell>
          <cell r="N238">
            <v>1</v>
          </cell>
        </row>
        <row r="239">
          <cell r="A239">
            <v>560005</v>
          </cell>
          <cell r="B239" t="str">
            <v>DE BATENTES DE ESQUADRIAS DE MADEIRA</v>
          </cell>
          <cell r="C239" t="str">
            <v>UN</v>
          </cell>
          <cell r="D239">
            <v>29</v>
          </cell>
          <cell r="E239">
            <v>0</v>
          </cell>
          <cell r="F239">
            <v>113.76</v>
          </cell>
          <cell r="G239">
            <v>15</v>
          </cell>
          <cell r="H239">
            <v>2</v>
          </cell>
          <cell r="I239" t="str">
            <v>Almoxarifado</v>
          </cell>
          <cell r="J239">
            <v>1</v>
          </cell>
          <cell r="N239">
            <v>1</v>
          </cell>
        </row>
        <row r="240">
          <cell r="A240">
            <v>560005</v>
          </cell>
          <cell r="B240" t="str">
            <v>DE BATENTES DE ESQUADRIAS DE MADEIRA</v>
          </cell>
          <cell r="C240" t="str">
            <v>UN</v>
          </cell>
          <cell r="D240">
            <v>29</v>
          </cell>
          <cell r="E240">
            <v>0</v>
          </cell>
          <cell r="G240">
            <v>15</v>
          </cell>
          <cell r="H240">
            <v>2</v>
          </cell>
          <cell r="I240" t="str">
            <v>Atendimento Público</v>
          </cell>
          <cell r="J240">
            <v>1</v>
          </cell>
          <cell r="N240">
            <v>1</v>
          </cell>
        </row>
        <row r="241">
          <cell r="A241">
            <v>560005</v>
          </cell>
          <cell r="B241" t="str">
            <v>DE BATENTES DE ESQUADRIAS DE MADEIRA</v>
          </cell>
          <cell r="C241" t="str">
            <v>UN</v>
          </cell>
          <cell r="D241">
            <v>29</v>
          </cell>
          <cell r="E241">
            <v>0</v>
          </cell>
          <cell r="F241">
            <v>150</v>
          </cell>
          <cell r="G241">
            <v>15</v>
          </cell>
          <cell r="H241">
            <v>2</v>
          </cell>
          <cell r="I241" t="str">
            <v>Banheiro Feminino</v>
          </cell>
          <cell r="J241">
            <v>1</v>
          </cell>
          <cell r="N241">
            <v>1</v>
          </cell>
        </row>
        <row r="242">
          <cell r="A242">
            <v>560005</v>
          </cell>
          <cell r="B242" t="str">
            <v>DE BATENTES DE ESQUADRIAS DE MADEIRA</v>
          </cell>
          <cell r="C242" t="str">
            <v>UN</v>
          </cell>
          <cell r="D242">
            <v>29</v>
          </cell>
          <cell r="E242">
            <v>0</v>
          </cell>
          <cell r="G242">
            <v>15</v>
          </cell>
          <cell r="H242">
            <v>2</v>
          </cell>
          <cell r="I242" t="str">
            <v>Banheiro Masculino</v>
          </cell>
          <cell r="J242">
            <v>1</v>
          </cell>
          <cell r="N242">
            <v>1</v>
          </cell>
        </row>
        <row r="243">
          <cell r="A243">
            <v>560005</v>
          </cell>
          <cell r="B243" t="str">
            <v>DE BATENTES DE ESQUADRIAS DE MADEIRA</v>
          </cell>
          <cell r="C243" t="str">
            <v>UN</v>
          </cell>
          <cell r="D243">
            <v>29</v>
          </cell>
          <cell r="E243">
            <v>0</v>
          </cell>
          <cell r="F243">
            <v>61</v>
          </cell>
          <cell r="G243">
            <v>15</v>
          </cell>
          <cell r="H243">
            <v>2</v>
          </cell>
          <cell r="I243" t="str">
            <v>Cantina</v>
          </cell>
          <cell r="J243">
            <v>1</v>
          </cell>
          <cell r="N243">
            <v>1</v>
          </cell>
        </row>
        <row r="244">
          <cell r="A244">
            <v>560005</v>
          </cell>
          <cell r="B244" t="str">
            <v>DE BATENTES DE ESQUADRIAS DE MADEIRA</v>
          </cell>
          <cell r="C244" t="str">
            <v>UN</v>
          </cell>
          <cell r="D244">
            <v>29</v>
          </cell>
          <cell r="E244">
            <v>0</v>
          </cell>
          <cell r="F244">
            <v>61</v>
          </cell>
          <cell r="G244">
            <v>15</v>
          </cell>
          <cell r="H244">
            <v>2</v>
          </cell>
          <cell r="I244" t="str">
            <v>Coordenação</v>
          </cell>
          <cell r="J244">
            <v>1</v>
          </cell>
          <cell r="N244">
            <v>1</v>
          </cell>
        </row>
        <row r="245">
          <cell r="A245">
            <v>560005</v>
          </cell>
          <cell r="B245" t="str">
            <v>DE BATENTES DE ESQUADRIAS DE MADEIRA</v>
          </cell>
          <cell r="C245" t="str">
            <v>UN</v>
          </cell>
          <cell r="D245">
            <v>29</v>
          </cell>
          <cell r="E245">
            <v>0</v>
          </cell>
          <cell r="F245">
            <v>3</v>
          </cell>
          <cell r="G245">
            <v>15</v>
          </cell>
          <cell r="H245">
            <v>2</v>
          </cell>
          <cell r="I245" t="str">
            <v>Cozinha</v>
          </cell>
          <cell r="J245">
            <v>1</v>
          </cell>
          <cell r="N245">
            <v>1</v>
          </cell>
        </row>
        <row r="246">
          <cell r="A246">
            <v>560005</v>
          </cell>
          <cell r="B246" t="str">
            <v>DE BATENTES DE ESQUADRIAS DE MADEIRA</v>
          </cell>
          <cell r="C246" t="str">
            <v>UN</v>
          </cell>
          <cell r="D246">
            <v>29</v>
          </cell>
          <cell r="E246">
            <v>0</v>
          </cell>
          <cell r="F246">
            <v>7.5</v>
          </cell>
          <cell r="G246">
            <v>15</v>
          </cell>
          <cell r="H246">
            <v>2</v>
          </cell>
          <cell r="I246" t="str">
            <v>Depósito</v>
          </cell>
          <cell r="J246">
            <v>1</v>
          </cell>
          <cell r="N246">
            <v>1</v>
          </cell>
        </row>
        <row r="247">
          <cell r="A247">
            <v>560005</v>
          </cell>
          <cell r="B247" t="str">
            <v>DE BATENTES DE ESQUADRIAS DE MADEIRA</v>
          </cell>
          <cell r="C247" t="str">
            <v>UN</v>
          </cell>
          <cell r="D247">
            <v>29</v>
          </cell>
          <cell r="E247">
            <v>0</v>
          </cell>
          <cell r="G247">
            <v>15</v>
          </cell>
          <cell r="H247">
            <v>2</v>
          </cell>
          <cell r="I247" t="str">
            <v>Depósito</v>
          </cell>
          <cell r="J247">
            <v>1</v>
          </cell>
          <cell r="N247">
            <v>1</v>
          </cell>
        </row>
        <row r="248">
          <cell r="A248">
            <v>560005</v>
          </cell>
          <cell r="B248" t="str">
            <v>DE BATENTES DE ESQUADRIAS DE MADEIRA</v>
          </cell>
          <cell r="C248" t="str">
            <v>UN</v>
          </cell>
          <cell r="D248">
            <v>29</v>
          </cell>
          <cell r="E248">
            <v>0</v>
          </cell>
          <cell r="F248">
            <v>1</v>
          </cell>
          <cell r="G248">
            <v>15</v>
          </cell>
          <cell r="H248">
            <v>2</v>
          </cell>
          <cell r="I248" t="str">
            <v>Despensa</v>
          </cell>
          <cell r="J248">
            <v>1</v>
          </cell>
          <cell r="N248">
            <v>1</v>
          </cell>
        </row>
        <row r="249">
          <cell r="A249">
            <v>560005</v>
          </cell>
          <cell r="B249" t="str">
            <v>DE BATENTES DE ESQUADRIAS DE MADEIRA</v>
          </cell>
          <cell r="C249" t="str">
            <v>UN</v>
          </cell>
          <cell r="D249">
            <v>29</v>
          </cell>
          <cell r="E249">
            <v>0</v>
          </cell>
          <cell r="F249">
            <v>1</v>
          </cell>
          <cell r="G249">
            <v>15</v>
          </cell>
          <cell r="H249">
            <v>2</v>
          </cell>
          <cell r="I249" t="str">
            <v>Diretoria</v>
          </cell>
          <cell r="J249">
            <v>1</v>
          </cell>
          <cell r="N249">
            <v>1</v>
          </cell>
        </row>
        <row r="250">
          <cell r="A250">
            <v>560005</v>
          </cell>
          <cell r="B250" t="str">
            <v>DE BATENTES DE ESQUADRIAS DE MADEIRA</v>
          </cell>
          <cell r="C250" t="str">
            <v>UN</v>
          </cell>
          <cell r="D250">
            <v>29</v>
          </cell>
          <cell r="E250">
            <v>0</v>
          </cell>
          <cell r="F250">
            <v>1</v>
          </cell>
          <cell r="G250">
            <v>15</v>
          </cell>
          <cell r="H250">
            <v>2</v>
          </cell>
          <cell r="I250" t="str">
            <v>Hall Atendimento Administração</v>
          </cell>
          <cell r="J250">
            <v>2</v>
          </cell>
          <cell r="N250">
            <v>2</v>
          </cell>
        </row>
        <row r="251">
          <cell r="A251">
            <v>560005</v>
          </cell>
          <cell r="B251" t="str">
            <v>DE BATENTES DE ESQUADRIAS DE MADEIRA</v>
          </cell>
          <cell r="C251" t="str">
            <v>UN</v>
          </cell>
          <cell r="D251">
            <v>29</v>
          </cell>
          <cell r="E251">
            <v>0</v>
          </cell>
          <cell r="F251">
            <v>38.880000000000003</v>
          </cell>
          <cell r="G251">
            <v>15</v>
          </cell>
          <cell r="H251">
            <v>2</v>
          </cell>
          <cell r="I251" t="str">
            <v>Refeitório</v>
          </cell>
          <cell r="J251">
            <v>2</v>
          </cell>
          <cell r="N251">
            <v>2</v>
          </cell>
        </row>
        <row r="252">
          <cell r="A252">
            <v>560005</v>
          </cell>
          <cell r="B252" t="str">
            <v>DE BATENTES DE ESQUADRIAS DE MADEIRA</v>
          </cell>
          <cell r="C252" t="str">
            <v>UN</v>
          </cell>
          <cell r="D252">
            <v>29</v>
          </cell>
          <cell r="E252">
            <v>0</v>
          </cell>
          <cell r="F252">
            <v>100</v>
          </cell>
          <cell r="G252">
            <v>15</v>
          </cell>
          <cell r="H252">
            <v>2</v>
          </cell>
          <cell r="I252" t="str">
            <v>Sala de Informática</v>
          </cell>
          <cell r="J252">
            <v>1</v>
          </cell>
          <cell r="N252">
            <v>1</v>
          </cell>
        </row>
        <row r="253">
          <cell r="A253">
            <v>560005</v>
          </cell>
          <cell r="B253" t="str">
            <v>DE BATENTES DE ESQUADRIAS DE MADEIRA</v>
          </cell>
          <cell r="C253" t="str">
            <v>UN</v>
          </cell>
          <cell r="D253">
            <v>29</v>
          </cell>
          <cell r="E253">
            <v>0</v>
          </cell>
          <cell r="F253">
            <v>3</v>
          </cell>
          <cell r="G253">
            <v>15</v>
          </cell>
          <cell r="H253">
            <v>2</v>
          </cell>
          <cell r="I253" t="str">
            <v>Sala de Leitura</v>
          </cell>
          <cell r="J253">
            <v>1</v>
          </cell>
          <cell r="N253">
            <v>1</v>
          </cell>
        </row>
        <row r="254">
          <cell r="A254">
            <v>560005</v>
          </cell>
          <cell r="B254" t="str">
            <v>DE BATENTES DE ESQUADRIAS DE MADEIRA</v>
          </cell>
          <cell r="C254" t="str">
            <v>UN</v>
          </cell>
          <cell r="D254">
            <v>29</v>
          </cell>
          <cell r="E254">
            <v>0</v>
          </cell>
          <cell r="F254">
            <v>3</v>
          </cell>
          <cell r="G254">
            <v>15</v>
          </cell>
          <cell r="H254">
            <v>2</v>
          </cell>
          <cell r="I254" t="str">
            <v>Sala de Professores</v>
          </cell>
          <cell r="J254">
            <v>1</v>
          </cell>
          <cell r="N254">
            <v>1</v>
          </cell>
        </row>
        <row r="255">
          <cell r="A255">
            <v>560005</v>
          </cell>
          <cell r="B255" t="str">
            <v>DE BATENTES DE ESQUADRIAS DE MADEIRA</v>
          </cell>
          <cell r="C255" t="str">
            <v>UN</v>
          </cell>
          <cell r="D255">
            <v>29</v>
          </cell>
          <cell r="E255">
            <v>0</v>
          </cell>
          <cell r="G255">
            <v>15</v>
          </cell>
          <cell r="H255">
            <v>2</v>
          </cell>
          <cell r="I255" t="str">
            <v>Sala Multiuso</v>
          </cell>
          <cell r="J255">
            <v>1</v>
          </cell>
          <cell r="N255">
            <v>1</v>
          </cell>
        </row>
        <row r="256">
          <cell r="A256">
            <v>560005</v>
          </cell>
          <cell r="B256" t="str">
            <v>DE BATENTES DE ESQUADRIAS DE MADEIRA</v>
          </cell>
          <cell r="C256" t="str">
            <v>UN</v>
          </cell>
          <cell r="D256">
            <v>29</v>
          </cell>
          <cell r="E256">
            <v>0</v>
          </cell>
          <cell r="F256">
            <v>23</v>
          </cell>
          <cell r="G256">
            <v>15</v>
          </cell>
          <cell r="H256">
            <v>2</v>
          </cell>
          <cell r="I256" t="str">
            <v>Salas de Aula - 01 à 10</v>
          </cell>
          <cell r="J256">
            <v>10</v>
          </cell>
          <cell r="N256">
            <v>10</v>
          </cell>
        </row>
        <row r="257">
          <cell r="A257">
            <v>560005</v>
          </cell>
          <cell r="B257" t="str">
            <v>DE BATENTES DE ESQUADRIAS DE MADEIRA</v>
          </cell>
          <cell r="C257" t="str">
            <v>UN</v>
          </cell>
          <cell r="D257">
            <v>29</v>
          </cell>
          <cell r="E257">
            <v>0</v>
          </cell>
          <cell r="G257">
            <v>15</v>
          </cell>
          <cell r="H257">
            <v>2</v>
          </cell>
          <cell r="I257" t="str">
            <v>San. Adm. Fem.</v>
          </cell>
          <cell r="J257">
            <v>1</v>
          </cell>
          <cell r="N257">
            <v>1</v>
          </cell>
        </row>
        <row r="258">
          <cell r="A258">
            <v>560005</v>
          </cell>
          <cell r="B258" t="str">
            <v>DE BATENTES DE ESQUADRIAS DE MADEIRA</v>
          </cell>
          <cell r="C258" t="str">
            <v>UN</v>
          </cell>
          <cell r="D258">
            <v>29</v>
          </cell>
          <cell r="E258">
            <v>0</v>
          </cell>
          <cell r="F258">
            <v>194.4</v>
          </cell>
          <cell r="G258">
            <v>15</v>
          </cell>
          <cell r="H258">
            <v>2</v>
          </cell>
          <cell r="I258" t="str">
            <v>San. Adm. Masc.</v>
          </cell>
          <cell r="J258">
            <v>1</v>
          </cell>
          <cell r="N258">
            <v>1</v>
          </cell>
        </row>
        <row r="259">
          <cell r="A259">
            <v>560005</v>
          </cell>
          <cell r="B259" t="str">
            <v>DE BATENTES DE ESQUADRIAS DE MADEIRA</v>
          </cell>
          <cell r="C259" t="str">
            <v>UN</v>
          </cell>
          <cell r="D259">
            <v>29</v>
          </cell>
          <cell r="E259">
            <v>0</v>
          </cell>
          <cell r="G259">
            <v>15</v>
          </cell>
          <cell r="H259">
            <v>2</v>
          </cell>
          <cell r="I259" t="str">
            <v>Secretaria</v>
          </cell>
          <cell r="J259">
            <v>1</v>
          </cell>
          <cell r="N259">
            <v>1</v>
          </cell>
        </row>
        <row r="260">
          <cell r="A260">
            <v>560005</v>
          </cell>
          <cell r="B260" t="str">
            <v>DE BATENTES DE ESQUADRIAS DE MADEIRA</v>
          </cell>
          <cell r="C260" t="str">
            <v>UN</v>
          </cell>
          <cell r="D260">
            <v>29</v>
          </cell>
          <cell r="E260">
            <v>0</v>
          </cell>
          <cell r="F260">
            <v>14</v>
          </cell>
          <cell r="G260">
            <v>15</v>
          </cell>
          <cell r="H260">
            <v>2</v>
          </cell>
          <cell r="I260" t="str">
            <v>Vestiário Funcionários</v>
          </cell>
          <cell r="J260">
            <v>1</v>
          </cell>
          <cell r="N260">
            <v>1</v>
          </cell>
        </row>
        <row r="261">
          <cell r="A261">
            <v>601001</v>
          </cell>
          <cell r="B261" t="str">
            <v>EF-01 ESQUADRIA DE FERRO 90X60CM</v>
          </cell>
          <cell r="C261" t="str">
            <v>UN</v>
          </cell>
          <cell r="D261">
            <v>266</v>
          </cell>
          <cell r="E261">
            <v>0</v>
          </cell>
          <cell r="F261">
            <v>1</v>
          </cell>
          <cell r="G261">
            <v>15</v>
          </cell>
          <cell r="H261">
            <v>2</v>
          </cell>
          <cell r="I261" t="str">
            <v>Banheiro Acessível Feminino</v>
          </cell>
          <cell r="J261">
            <v>2</v>
          </cell>
          <cell r="N261">
            <v>2</v>
          </cell>
        </row>
        <row r="262">
          <cell r="A262">
            <v>601001</v>
          </cell>
          <cell r="B262" t="str">
            <v>EF-01 ESQUADRIA DE FERRO 90X60CM</v>
          </cell>
          <cell r="C262" t="str">
            <v>UN</v>
          </cell>
          <cell r="D262">
            <v>266</v>
          </cell>
          <cell r="E262">
            <v>0</v>
          </cell>
          <cell r="G262">
            <v>15</v>
          </cell>
          <cell r="H262">
            <v>2</v>
          </cell>
          <cell r="I262" t="str">
            <v>Banheiro Acessível Masculino</v>
          </cell>
          <cell r="J262">
            <v>2</v>
          </cell>
          <cell r="K262">
            <v>24.89</v>
          </cell>
          <cell r="N262">
            <v>2</v>
          </cell>
        </row>
        <row r="263">
          <cell r="A263">
            <v>601001</v>
          </cell>
          <cell r="B263" t="str">
            <v>EF-01 ESQUADRIA DE FERRO 90X60CM</v>
          </cell>
          <cell r="C263" t="str">
            <v>UN</v>
          </cell>
          <cell r="D263">
            <v>266</v>
          </cell>
          <cell r="E263">
            <v>0</v>
          </cell>
          <cell r="G263">
            <v>15</v>
          </cell>
          <cell r="H263">
            <v>2</v>
          </cell>
          <cell r="I263" t="str">
            <v>Banheiro Feminino</v>
          </cell>
          <cell r="J263">
            <v>2</v>
          </cell>
          <cell r="K263">
            <v>24.89</v>
          </cell>
          <cell r="N263">
            <v>2</v>
          </cell>
        </row>
        <row r="264">
          <cell r="A264">
            <v>601001</v>
          </cell>
          <cell r="B264" t="str">
            <v>EF-01 ESQUADRIA DE FERRO 90X60CM</v>
          </cell>
          <cell r="C264" t="str">
            <v>UN</v>
          </cell>
          <cell r="D264">
            <v>266</v>
          </cell>
          <cell r="E264">
            <v>0</v>
          </cell>
          <cell r="G264">
            <v>15</v>
          </cell>
          <cell r="H264">
            <v>2</v>
          </cell>
          <cell r="I264" t="str">
            <v>Banheiro Masculino</v>
          </cell>
          <cell r="J264">
            <v>10</v>
          </cell>
          <cell r="K264">
            <v>0.8</v>
          </cell>
          <cell r="L264">
            <v>0.7</v>
          </cell>
          <cell r="M264">
            <v>14</v>
          </cell>
          <cell r="N264">
            <v>10</v>
          </cell>
        </row>
        <row r="265">
          <cell r="A265">
            <v>602016</v>
          </cell>
          <cell r="B265" t="str">
            <v>PF-16 PORTA EM CHAPA DE FERRO (L=92 CM)</v>
          </cell>
          <cell r="C265" t="str">
            <v>UN</v>
          </cell>
          <cell r="D265">
            <v>1133.92</v>
          </cell>
          <cell r="E265">
            <v>0</v>
          </cell>
          <cell r="G265">
            <v>15</v>
          </cell>
          <cell r="H265">
            <v>2</v>
          </cell>
          <cell r="I265" t="str">
            <v>Sala de Informática</v>
          </cell>
          <cell r="J265">
            <v>1</v>
          </cell>
          <cell r="K265">
            <v>0.7</v>
          </cell>
          <cell r="N265">
            <v>1</v>
          </cell>
        </row>
        <row r="266">
          <cell r="A266">
            <v>602016</v>
          </cell>
          <cell r="B266" t="str">
            <v>PF-16 PORTA EM CHAPA DE FERRO (L=92 CM)</v>
          </cell>
          <cell r="C266" t="str">
            <v>UN</v>
          </cell>
          <cell r="D266">
            <v>1133.92</v>
          </cell>
          <cell r="E266">
            <v>0</v>
          </cell>
          <cell r="G266">
            <v>15</v>
          </cell>
          <cell r="H266">
            <v>2</v>
          </cell>
          <cell r="I266" t="str">
            <v>Sala de Leitura</v>
          </cell>
          <cell r="J266">
            <v>1</v>
          </cell>
          <cell r="K266">
            <v>11.5</v>
          </cell>
          <cell r="L266">
            <v>0.27</v>
          </cell>
          <cell r="M266">
            <v>0.5</v>
          </cell>
          <cell r="N266">
            <v>1</v>
          </cell>
        </row>
        <row r="267">
          <cell r="A267">
            <v>602053</v>
          </cell>
          <cell r="B267" t="str">
            <v>PF-32 PORTA EM CHAPA DE AÇO 82X210CM C/VENTILAÇÃO</v>
          </cell>
          <cell r="C267" t="str">
            <v>UN</v>
          </cell>
          <cell r="D267">
            <v>1732.71</v>
          </cell>
          <cell r="E267">
            <v>0</v>
          </cell>
          <cell r="G267">
            <v>15</v>
          </cell>
          <cell r="H267">
            <v>2</v>
          </cell>
          <cell r="I267" t="str">
            <v>Cantina</v>
          </cell>
          <cell r="J267">
            <v>1</v>
          </cell>
          <cell r="K267">
            <v>21.85</v>
          </cell>
          <cell r="L267">
            <v>0.7</v>
          </cell>
          <cell r="M267">
            <v>2</v>
          </cell>
          <cell r="N267">
            <v>1</v>
          </cell>
        </row>
        <row r="268">
          <cell r="A268">
            <v>602053</v>
          </cell>
          <cell r="B268" t="str">
            <v>PF-32 PORTA EM CHAPA DE AÇO 82X210CM C/VENTILAÇÃO</v>
          </cell>
          <cell r="C268" t="str">
            <v>UN</v>
          </cell>
          <cell r="D268">
            <v>1732.71</v>
          </cell>
          <cell r="E268">
            <v>0</v>
          </cell>
          <cell r="G268">
            <v>15</v>
          </cell>
          <cell r="H268">
            <v>2</v>
          </cell>
          <cell r="I268" t="str">
            <v>Cozinha</v>
          </cell>
          <cell r="J268">
            <v>1</v>
          </cell>
          <cell r="K268">
            <v>7.82</v>
          </cell>
          <cell r="L268">
            <v>0.7</v>
          </cell>
          <cell r="M268">
            <v>7</v>
          </cell>
          <cell r="N268">
            <v>1</v>
          </cell>
        </row>
        <row r="269">
          <cell r="A269">
            <v>602053</v>
          </cell>
          <cell r="B269" t="str">
            <v>PF-32 PORTA EM CHAPA DE AÇO 82X210CM C/VENTILAÇÃO</v>
          </cell>
          <cell r="C269" t="str">
            <v>UN</v>
          </cell>
          <cell r="D269">
            <v>1732.71</v>
          </cell>
          <cell r="E269">
            <v>0</v>
          </cell>
          <cell r="G269">
            <v>15</v>
          </cell>
          <cell r="H269">
            <v>2</v>
          </cell>
          <cell r="I269" t="str">
            <v>Despensa</v>
          </cell>
          <cell r="J269">
            <v>1</v>
          </cell>
          <cell r="K269">
            <v>0.4</v>
          </cell>
          <cell r="M269">
            <v>14</v>
          </cell>
          <cell r="N269">
            <v>1</v>
          </cell>
        </row>
        <row r="270">
          <cell r="A270">
            <v>602053</v>
          </cell>
          <cell r="B270" t="str">
            <v>PF-32 PORTA EM CHAPA DE AÇO 82X210CM C/VENTILAÇÃO</v>
          </cell>
          <cell r="C270" t="str">
            <v>UN</v>
          </cell>
          <cell r="D270">
            <v>1732.71</v>
          </cell>
          <cell r="E270">
            <v>0</v>
          </cell>
          <cell r="G270">
            <v>15</v>
          </cell>
          <cell r="H270">
            <v>2</v>
          </cell>
          <cell r="I270" t="str">
            <v>Refeitório</v>
          </cell>
          <cell r="J270">
            <v>2</v>
          </cell>
          <cell r="N270">
            <v>2</v>
          </cell>
        </row>
        <row r="271">
          <cell r="A271">
            <v>602063</v>
          </cell>
          <cell r="B271" t="str">
            <v>PORTÃO EM GRADIL ELETROFUNDIDO</v>
          </cell>
          <cell r="C271" t="str">
            <v>M2</v>
          </cell>
          <cell r="D271">
            <v>533</v>
          </cell>
          <cell r="E271">
            <v>0</v>
          </cell>
          <cell r="G271">
            <v>15</v>
          </cell>
          <cell r="H271">
            <v>2</v>
          </cell>
          <cell r="I271" t="str">
            <v>PT-36 Atendimento Público</v>
          </cell>
          <cell r="J271">
            <v>1.6</v>
          </cell>
          <cell r="K271">
            <v>1.85</v>
          </cell>
          <cell r="M271">
            <v>2</v>
          </cell>
          <cell r="N271">
            <v>2.96</v>
          </cell>
        </row>
        <row r="272">
          <cell r="A272">
            <v>603034</v>
          </cell>
          <cell r="B272" t="str">
            <v>GR-02 GRADE DE PROTECAO / GUICHE (122X92 CM)</v>
          </cell>
          <cell r="C272" t="str">
            <v>UN</v>
          </cell>
          <cell r="D272">
            <v>274</v>
          </cell>
          <cell r="E272">
            <v>0</v>
          </cell>
          <cell r="G272">
            <v>15</v>
          </cell>
          <cell r="H272">
            <v>2</v>
          </cell>
          <cell r="I272" t="str">
            <v>Guichê - Atendimento Público</v>
          </cell>
          <cell r="J272">
            <v>1</v>
          </cell>
          <cell r="K272">
            <v>7.82</v>
          </cell>
          <cell r="M272">
            <v>7</v>
          </cell>
          <cell r="N272">
            <v>1</v>
          </cell>
        </row>
        <row r="273">
          <cell r="A273">
            <v>660001</v>
          </cell>
          <cell r="B273" t="str">
            <v>DE ESQUADRIAS METALICAS</v>
          </cell>
          <cell r="C273" t="str">
            <v>M2</v>
          </cell>
          <cell r="D273">
            <v>15</v>
          </cell>
          <cell r="E273">
            <v>0</v>
          </cell>
          <cell r="G273">
            <v>15</v>
          </cell>
          <cell r="H273">
            <v>2</v>
          </cell>
          <cell r="I273" t="str">
            <v>Balcão da Cantina</v>
          </cell>
          <cell r="J273">
            <v>1.2</v>
          </cell>
          <cell r="K273">
            <v>1.5</v>
          </cell>
          <cell r="M273">
            <v>14</v>
          </cell>
          <cell r="N273">
            <v>1.8</v>
          </cell>
        </row>
        <row r="274">
          <cell r="A274">
            <v>660001</v>
          </cell>
          <cell r="B274" t="str">
            <v>DE ESQUADRIAS METALICAS</v>
          </cell>
          <cell r="C274" t="str">
            <v>M2</v>
          </cell>
          <cell r="D274">
            <v>15</v>
          </cell>
          <cell r="E274">
            <v>0</v>
          </cell>
          <cell r="G274">
            <v>15</v>
          </cell>
          <cell r="H274">
            <v>2</v>
          </cell>
          <cell r="I274" t="str">
            <v>Portão da quadra</v>
          </cell>
          <cell r="J274">
            <v>1</v>
          </cell>
          <cell r="K274">
            <v>2.1</v>
          </cell>
          <cell r="N274">
            <v>2.1</v>
          </cell>
        </row>
        <row r="275">
          <cell r="A275">
            <v>660001</v>
          </cell>
          <cell r="B275" t="str">
            <v>DE ESQUADRIAS METALICAS</v>
          </cell>
          <cell r="C275" t="str">
            <v>M2</v>
          </cell>
          <cell r="D275">
            <v>15</v>
          </cell>
          <cell r="E275">
            <v>0</v>
          </cell>
          <cell r="G275">
            <v>15</v>
          </cell>
          <cell r="H275">
            <v>2</v>
          </cell>
          <cell r="I275" t="str">
            <v>Portão de entrada de alunos</v>
          </cell>
          <cell r="J275">
            <v>2.9</v>
          </cell>
          <cell r="K275">
            <v>2.1</v>
          </cell>
          <cell r="M275">
            <v>2</v>
          </cell>
          <cell r="N275">
            <v>6.09</v>
          </cell>
        </row>
        <row r="276">
          <cell r="A276">
            <v>660001</v>
          </cell>
          <cell r="B276" t="str">
            <v>DE ESQUADRIAS METALICAS</v>
          </cell>
          <cell r="C276" t="str">
            <v>M2</v>
          </cell>
          <cell r="D276">
            <v>15</v>
          </cell>
          <cell r="E276">
            <v>0</v>
          </cell>
          <cell r="G276">
            <v>15</v>
          </cell>
          <cell r="H276">
            <v>2</v>
          </cell>
          <cell r="I276" t="str">
            <v>Portão de pedestres do estacionamento</v>
          </cell>
          <cell r="J276">
            <v>1.1499999999999999</v>
          </cell>
          <cell r="K276">
            <v>2.1</v>
          </cell>
          <cell r="M276">
            <v>7</v>
          </cell>
          <cell r="N276">
            <v>2.42</v>
          </cell>
        </row>
        <row r="277">
          <cell r="A277">
            <v>803016</v>
          </cell>
          <cell r="B277" t="str">
            <v>TUBO DE PVC RIGIDO JUNTA SOLDAVEL DN 25MM (3/4") INCL CONEXOES</v>
          </cell>
          <cell r="C277" t="str">
            <v>M</v>
          </cell>
          <cell r="D277">
            <v>14</v>
          </cell>
          <cell r="E277">
            <v>0</v>
          </cell>
          <cell r="G277">
            <v>15</v>
          </cell>
          <cell r="H277">
            <v>2</v>
          </cell>
          <cell r="I277" t="str">
            <v xml:space="preserve">conforme contrato </v>
          </cell>
          <cell r="J277">
            <v>80</v>
          </cell>
          <cell r="K277">
            <v>0.4</v>
          </cell>
          <cell r="M277">
            <v>14</v>
          </cell>
          <cell r="N277">
            <v>80</v>
          </cell>
        </row>
        <row r="278">
          <cell r="A278">
            <v>803016</v>
          </cell>
          <cell r="B278" t="str">
            <v>TUBO DE PVC RIGIDO JUNTA SOLDAVEL DN 25MM (3/4") INCL CONEXOES</v>
          </cell>
          <cell r="C278" t="str">
            <v>M</v>
          </cell>
          <cell r="D278">
            <v>14</v>
          </cell>
          <cell r="E278">
            <v>0</v>
          </cell>
          <cell r="G278">
            <v>15</v>
          </cell>
          <cell r="H278">
            <v>2</v>
          </cell>
          <cell r="I278" t="str">
            <v>Distribuição banheiro acessivel feminino - AF-05</v>
          </cell>
          <cell r="J278">
            <v>6</v>
          </cell>
          <cell r="N278">
            <v>6</v>
          </cell>
        </row>
        <row r="279">
          <cell r="A279">
            <v>803016</v>
          </cell>
          <cell r="B279" t="str">
            <v>TUBO DE PVC RIGIDO JUNTA SOLDAVEL DN 25MM (3/4") INCL CONEXOES</v>
          </cell>
          <cell r="C279" t="str">
            <v>M</v>
          </cell>
          <cell r="D279">
            <v>14</v>
          </cell>
          <cell r="E279">
            <v>0</v>
          </cell>
          <cell r="G279">
            <v>15</v>
          </cell>
          <cell r="H279">
            <v>2</v>
          </cell>
          <cell r="I279" t="str">
            <v>Distribuição banheiro acessivel masculino - AF-06</v>
          </cell>
          <cell r="J279">
            <v>6</v>
          </cell>
          <cell r="K279">
            <v>21.85</v>
          </cell>
          <cell r="M279">
            <v>2</v>
          </cell>
          <cell r="N279">
            <v>6</v>
          </cell>
        </row>
        <row r="280">
          <cell r="A280">
            <v>803016</v>
          </cell>
          <cell r="B280" t="str">
            <v>TUBO DE PVC RIGIDO JUNTA SOLDAVEL DN 25MM (3/4") INCL CONEXOES</v>
          </cell>
          <cell r="C280" t="str">
            <v>M</v>
          </cell>
          <cell r="D280">
            <v>14</v>
          </cell>
          <cell r="E280">
            <v>0</v>
          </cell>
          <cell r="G280">
            <v>15</v>
          </cell>
          <cell r="H280">
            <v>2</v>
          </cell>
          <cell r="I280" t="str">
            <v>Distribuição banheiro feminino - AF-02</v>
          </cell>
          <cell r="J280">
            <v>1.2</v>
          </cell>
          <cell r="K280">
            <v>7.82</v>
          </cell>
          <cell r="M280">
            <v>7</v>
          </cell>
          <cell r="N280">
            <v>1.2</v>
          </cell>
        </row>
        <row r="281">
          <cell r="A281">
            <v>803016</v>
          </cell>
          <cell r="B281" t="str">
            <v>TUBO DE PVC RIGIDO JUNTA SOLDAVEL DN 25MM (3/4") INCL CONEXOES</v>
          </cell>
          <cell r="C281" t="str">
            <v>M</v>
          </cell>
          <cell r="D281">
            <v>14</v>
          </cell>
          <cell r="E281">
            <v>0</v>
          </cell>
          <cell r="G281">
            <v>15</v>
          </cell>
          <cell r="H281">
            <v>2</v>
          </cell>
          <cell r="I281" t="str">
            <v>Distribuição banheiro masculino - AF-03</v>
          </cell>
          <cell r="J281">
            <v>1.2</v>
          </cell>
          <cell r="K281">
            <v>-1</v>
          </cell>
          <cell r="N281">
            <v>1.2</v>
          </cell>
        </row>
        <row r="282">
          <cell r="A282">
            <v>803016</v>
          </cell>
          <cell r="B282" t="str">
            <v>TUBO DE PVC RIGIDO JUNTA SOLDAVEL DN 25MM (3/4") INCL CONEXOES</v>
          </cell>
          <cell r="C282" t="str">
            <v>M</v>
          </cell>
          <cell r="D282">
            <v>14</v>
          </cell>
          <cell r="E282">
            <v>0</v>
          </cell>
          <cell r="G282">
            <v>15</v>
          </cell>
          <cell r="H282">
            <v>2</v>
          </cell>
          <cell r="I282" t="str">
            <v>Distribuição bebedouro - AF-08</v>
          </cell>
          <cell r="J282">
            <v>3</v>
          </cell>
          <cell r="N282">
            <v>3</v>
          </cell>
        </row>
        <row r="283">
          <cell r="A283">
            <v>803016</v>
          </cell>
          <cell r="B283" t="str">
            <v>TUBO DE PVC RIGIDO JUNTA SOLDAVEL DN 25MM (3/4") INCL CONEXOES</v>
          </cell>
          <cell r="C283" t="str">
            <v>M</v>
          </cell>
          <cell r="D283">
            <v>14</v>
          </cell>
          <cell r="E283">
            <v>0</v>
          </cell>
          <cell r="G283">
            <v>15</v>
          </cell>
          <cell r="H283">
            <v>2</v>
          </cell>
          <cell r="I283" t="str">
            <v>Distribuição cantina - AF-07</v>
          </cell>
          <cell r="J283">
            <v>7</v>
          </cell>
          <cell r="M283">
            <v>14</v>
          </cell>
          <cell r="N283">
            <v>7</v>
          </cell>
        </row>
        <row r="284">
          <cell r="A284">
            <v>803016</v>
          </cell>
          <cell r="B284" t="str">
            <v>TUBO DE PVC RIGIDO JUNTA SOLDAVEL DN 25MM (3/4") INCL CONEXOES</v>
          </cell>
          <cell r="C284" t="str">
            <v>M</v>
          </cell>
          <cell r="D284">
            <v>14</v>
          </cell>
          <cell r="E284">
            <v>0</v>
          </cell>
          <cell r="G284">
            <v>15</v>
          </cell>
          <cell r="H284">
            <v>2</v>
          </cell>
          <cell r="I284" t="str">
            <v>Distribuição cantina - AF-07</v>
          </cell>
          <cell r="J284">
            <v>8.8000000000000007</v>
          </cell>
          <cell r="M284">
            <v>6</v>
          </cell>
          <cell r="N284">
            <v>8.8000000000000007</v>
          </cell>
        </row>
        <row r="285">
          <cell r="A285">
            <v>804007</v>
          </cell>
          <cell r="B285" t="str">
            <v>REGISTRO DE GAVETA BRUTO DN 65MM (2 1/2")</v>
          </cell>
          <cell r="C285" t="str">
            <v>UN</v>
          </cell>
          <cell r="D285">
            <v>211.89</v>
          </cell>
          <cell r="E285">
            <v>0</v>
          </cell>
          <cell r="G285">
            <v>15</v>
          </cell>
          <cell r="H285">
            <v>2</v>
          </cell>
          <cell r="I285" t="str">
            <v>Banheiro Feminino - AF-01</v>
          </cell>
          <cell r="J285">
            <v>1</v>
          </cell>
          <cell r="N285">
            <v>1</v>
          </cell>
        </row>
        <row r="286">
          <cell r="A286">
            <v>804007</v>
          </cell>
          <cell r="B286" t="str">
            <v>REGISTRO DE GAVETA BRUTO DN 65MM (2 1/2")</v>
          </cell>
          <cell r="C286" t="str">
            <v>UN</v>
          </cell>
          <cell r="D286">
            <v>211.89</v>
          </cell>
          <cell r="E286">
            <v>0</v>
          </cell>
          <cell r="G286">
            <v>15</v>
          </cell>
          <cell r="H286">
            <v>2</v>
          </cell>
          <cell r="I286" t="str">
            <v>Banheiro Masculino - AF-04</v>
          </cell>
          <cell r="J286">
            <v>1</v>
          </cell>
          <cell r="K286">
            <v>10</v>
          </cell>
          <cell r="L286">
            <v>20</v>
          </cell>
          <cell r="N286">
            <v>1</v>
          </cell>
        </row>
        <row r="287">
          <cell r="A287">
            <v>804022</v>
          </cell>
          <cell r="B287" t="str">
            <v>REGISTRO DE GAVETA COM CANOPLA CROMADA DN 20MM (3/4")</v>
          </cell>
          <cell r="C287" t="str">
            <v>UN</v>
          </cell>
          <cell r="D287">
            <v>73</v>
          </cell>
          <cell r="E287">
            <v>0</v>
          </cell>
          <cell r="G287">
            <v>15</v>
          </cell>
          <cell r="H287">
            <v>2</v>
          </cell>
          <cell r="I287" t="str">
            <v xml:space="preserve">conforme contrato </v>
          </cell>
          <cell r="J287">
            <v>14</v>
          </cell>
          <cell r="K287">
            <v>11.5</v>
          </cell>
          <cell r="L287">
            <v>0.27</v>
          </cell>
          <cell r="M287">
            <v>0.5</v>
          </cell>
          <cell r="N287">
            <v>14</v>
          </cell>
        </row>
        <row r="288">
          <cell r="A288">
            <v>804022</v>
          </cell>
          <cell r="B288" t="str">
            <v>REGISTRO DE GAVETA COM CANOPLA CROMADA DN 20MM (3/4")</v>
          </cell>
          <cell r="C288" t="str">
            <v>UN</v>
          </cell>
          <cell r="D288">
            <v>73</v>
          </cell>
          <cell r="E288">
            <v>0</v>
          </cell>
          <cell r="G288">
            <v>15</v>
          </cell>
          <cell r="H288">
            <v>2</v>
          </cell>
          <cell r="I288" t="str">
            <v>Distribuição banheiro acessivel feminino - AF-05</v>
          </cell>
          <cell r="J288">
            <v>1</v>
          </cell>
          <cell r="N288">
            <v>1</v>
          </cell>
        </row>
        <row r="289">
          <cell r="A289">
            <v>804022</v>
          </cell>
          <cell r="B289" t="str">
            <v>REGISTRO DE GAVETA COM CANOPLA CROMADA DN 20MM (3/4")</v>
          </cell>
          <cell r="C289" t="str">
            <v>UN</v>
          </cell>
          <cell r="D289">
            <v>73</v>
          </cell>
          <cell r="E289">
            <v>0</v>
          </cell>
          <cell r="G289">
            <v>15</v>
          </cell>
          <cell r="H289">
            <v>2</v>
          </cell>
          <cell r="I289" t="str">
            <v>Distribuição banheiro acessivel masculino - AF-06</v>
          </cell>
          <cell r="J289">
            <v>1</v>
          </cell>
          <cell r="K289">
            <v>0.4</v>
          </cell>
          <cell r="L289">
            <v>4</v>
          </cell>
          <cell r="M289">
            <v>14</v>
          </cell>
          <cell r="N289">
            <v>1</v>
          </cell>
        </row>
        <row r="290">
          <cell r="A290">
            <v>804022</v>
          </cell>
          <cell r="B290" t="str">
            <v>REGISTRO DE GAVETA COM CANOPLA CROMADA DN 20MM (3/4")</v>
          </cell>
          <cell r="C290" t="str">
            <v>UN</v>
          </cell>
          <cell r="D290">
            <v>73</v>
          </cell>
          <cell r="E290">
            <v>0</v>
          </cell>
          <cell r="G290">
            <v>15</v>
          </cell>
          <cell r="H290">
            <v>2</v>
          </cell>
          <cell r="I290" t="str">
            <v>Distribuição cantina - AF-07</v>
          </cell>
          <cell r="J290">
            <v>1</v>
          </cell>
          <cell r="K290">
            <v>3.1415999999999999</v>
          </cell>
          <cell r="L290">
            <v>0.7</v>
          </cell>
          <cell r="N290">
            <v>1</v>
          </cell>
        </row>
        <row r="291">
          <cell r="A291">
            <v>804023</v>
          </cell>
          <cell r="B291" t="str">
            <v>REGISTRO DE GAVETA COM CANOPLA CROMADA DN 25MM (1")</v>
          </cell>
          <cell r="C291" t="str">
            <v>UN</v>
          </cell>
          <cell r="D291">
            <v>82.54</v>
          </cell>
          <cell r="E291">
            <v>0</v>
          </cell>
          <cell r="G291">
            <v>15</v>
          </cell>
          <cell r="H291">
            <v>2</v>
          </cell>
          <cell r="I291" t="str">
            <v>Distribuição bebedouro - AF-08</v>
          </cell>
          <cell r="J291">
            <v>1</v>
          </cell>
          <cell r="K291">
            <v>21.85</v>
          </cell>
          <cell r="L291">
            <v>2</v>
          </cell>
          <cell r="M291">
            <v>2</v>
          </cell>
          <cell r="N291">
            <v>1</v>
          </cell>
        </row>
        <row r="292">
          <cell r="A292">
            <v>804024</v>
          </cell>
          <cell r="B292" t="str">
            <v>REGISTRO DE GAVETA COM CANOPLA CROMADA DN 32MM (1 1/4")</v>
          </cell>
          <cell r="C292" t="str">
            <v>UN</v>
          </cell>
          <cell r="D292">
            <v>119</v>
          </cell>
          <cell r="E292">
            <v>0</v>
          </cell>
          <cell r="G292">
            <v>15</v>
          </cell>
          <cell r="H292">
            <v>2</v>
          </cell>
          <cell r="I292" t="str">
            <v>Banheiro Feminino - AF-02</v>
          </cell>
          <cell r="J292">
            <v>1</v>
          </cell>
          <cell r="K292">
            <v>7.82</v>
          </cell>
          <cell r="L292">
            <v>2</v>
          </cell>
          <cell r="M292">
            <v>7</v>
          </cell>
          <cell r="N292">
            <v>1</v>
          </cell>
        </row>
        <row r="293">
          <cell r="A293">
            <v>804024</v>
          </cell>
          <cell r="B293" t="str">
            <v>REGISTRO DE GAVETA COM CANOPLA CROMADA DN 32MM (1 1/4")</v>
          </cell>
          <cell r="C293" t="str">
            <v>UN</v>
          </cell>
          <cell r="D293">
            <v>119</v>
          </cell>
          <cell r="E293">
            <v>0</v>
          </cell>
          <cell r="G293">
            <v>15</v>
          </cell>
          <cell r="H293">
            <v>2</v>
          </cell>
          <cell r="I293" t="str">
            <v>Banheiro Masculino - AF-03</v>
          </cell>
          <cell r="J293">
            <v>1</v>
          </cell>
          <cell r="K293">
            <v>4</v>
          </cell>
          <cell r="L293" t="str">
            <v>1,66 m</v>
          </cell>
          <cell r="M293">
            <v>14</v>
          </cell>
          <cell r="N293">
            <v>1</v>
          </cell>
        </row>
        <row r="294">
          <cell r="A294">
            <v>804043</v>
          </cell>
          <cell r="B294" t="str">
            <v>VALVULA DE DESCARGA C/ REG INCORP DN=32MM(1 1/4) ACAB ANTIVANDALISMO</v>
          </cell>
          <cell r="C294" t="str">
            <v>UN</v>
          </cell>
          <cell r="D294">
            <v>280</v>
          </cell>
          <cell r="E294">
            <v>0</v>
          </cell>
          <cell r="G294">
            <v>15</v>
          </cell>
          <cell r="H294">
            <v>2</v>
          </cell>
          <cell r="I294" t="str">
            <v>Banheiro Feminino - AF-01</v>
          </cell>
          <cell r="J294">
            <v>6</v>
          </cell>
          <cell r="K294" t="str">
            <v>200 m</v>
          </cell>
          <cell r="L294">
            <v>-1</v>
          </cell>
          <cell r="N294">
            <v>6</v>
          </cell>
        </row>
        <row r="295">
          <cell r="A295">
            <v>804043</v>
          </cell>
          <cell r="B295" t="str">
            <v>VALVULA DE DESCARGA C/ REG INCORP DN=32MM(1 1/4) ACAB ANTIVANDALISMO</v>
          </cell>
          <cell r="C295" t="str">
            <v>UN</v>
          </cell>
          <cell r="D295">
            <v>280</v>
          </cell>
          <cell r="E295">
            <v>0</v>
          </cell>
          <cell r="G295">
            <v>15</v>
          </cell>
          <cell r="H295">
            <v>2</v>
          </cell>
          <cell r="I295" t="str">
            <v>Banheiro Masculino - AF-04</v>
          </cell>
          <cell r="J295">
            <v>4</v>
          </cell>
          <cell r="K295">
            <v>6</v>
          </cell>
          <cell r="L295" t="str">
            <v>1,50 m</v>
          </cell>
          <cell r="M295">
            <v>2</v>
          </cell>
          <cell r="N295">
            <v>4</v>
          </cell>
        </row>
        <row r="296">
          <cell r="A296">
            <v>809015</v>
          </cell>
          <cell r="B296" t="str">
            <v>TUBO DE PVC RIGIDO JUNTA SOLDAVEL DN 40MM (1.1/2") INCL CONEXOES</v>
          </cell>
          <cell r="C296" t="str">
            <v>M</v>
          </cell>
          <cell r="D296">
            <v>25.46</v>
          </cell>
          <cell r="E296">
            <v>0</v>
          </cell>
          <cell r="G296">
            <v>15</v>
          </cell>
          <cell r="H296">
            <v>2</v>
          </cell>
          <cell r="I296" t="str">
            <v>Banheiro Acessivel Feminino</v>
          </cell>
          <cell r="J296">
            <v>1.5</v>
          </cell>
          <cell r="K296">
            <v>5</v>
          </cell>
          <cell r="L296" t="str">
            <v>3 m</v>
          </cell>
          <cell r="M296">
            <v>20</v>
          </cell>
          <cell r="N296">
            <v>1.5</v>
          </cell>
        </row>
        <row r="297">
          <cell r="A297">
            <v>809015</v>
          </cell>
          <cell r="B297" t="str">
            <v>TUBO DE PVC RIGIDO JUNTA SOLDAVEL DN 40MM (1.1/2") INCL CONEXOES</v>
          </cell>
          <cell r="C297" t="str">
            <v>M</v>
          </cell>
          <cell r="D297">
            <v>25.46</v>
          </cell>
          <cell r="E297">
            <v>0</v>
          </cell>
          <cell r="G297">
            <v>15</v>
          </cell>
          <cell r="H297">
            <v>2</v>
          </cell>
          <cell r="I297" t="str">
            <v>Banheiro Acessivel Masculino</v>
          </cell>
          <cell r="J297">
            <v>1.5</v>
          </cell>
          <cell r="K297">
            <v>5</v>
          </cell>
          <cell r="L297" t="str">
            <v>1 m</v>
          </cell>
          <cell r="M297">
            <v>14</v>
          </cell>
          <cell r="N297">
            <v>1.5</v>
          </cell>
        </row>
        <row r="298">
          <cell r="A298">
            <v>809015</v>
          </cell>
          <cell r="B298" t="str">
            <v>TUBO DE PVC RIGIDO JUNTA SOLDAVEL DN 40MM (1.1/2") INCL CONEXOES</v>
          </cell>
          <cell r="C298" t="str">
            <v>M</v>
          </cell>
          <cell r="D298">
            <v>25.46</v>
          </cell>
          <cell r="E298">
            <v>0</v>
          </cell>
          <cell r="G298">
            <v>15</v>
          </cell>
          <cell r="H298">
            <v>2</v>
          </cell>
          <cell r="I298" t="str">
            <v>Banheiro Feminino - Lavatório</v>
          </cell>
          <cell r="J298">
            <v>1.5</v>
          </cell>
          <cell r="K298">
            <v>3</v>
          </cell>
          <cell r="L298" t="str">
            <v>21,85 m</v>
          </cell>
          <cell r="M298">
            <v>2</v>
          </cell>
          <cell r="N298">
            <v>4.5</v>
          </cell>
        </row>
        <row r="299">
          <cell r="A299">
            <v>809015</v>
          </cell>
          <cell r="B299" t="str">
            <v>TUBO DE PVC RIGIDO JUNTA SOLDAVEL DN 40MM (1.1/2") INCL CONEXOES</v>
          </cell>
          <cell r="C299" t="str">
            <v>M</v>
          </cell>
          <cell r="D299">
            <v>25.46</v>
          </cell>
          <cell r="E299">
            <v>0</v>
          </cell>
          <cell r="G299">
            <v>15</v>
          </cell>
          <cell r="H299">
            <v>2</v>
          </cell>
          <cell r="I299" t="str">
            <v>Banheiro Masculino - Lavatório</v>
          </cell>
          <cell r="J299">
            <v>1.5</v>
          </cell>
          <cell r="K299">
            <v>3</v>
          </cell>
          <cell r="L299" t="str">
            <v>7,82 m</v>
          </cell>
          <cell r="M299">
            <v>7</v>
          </cell>
          <cell r="N299">
            <v>4.5</v>
          </cell>
        </row>
        <row r="300">
          <cell r="A300">
            <v>809015</v>
          </cell>
          <cell r="B300" t="str">
            <v>TUBO DE PVC RIGIDO JUNTA SOLDAVEL DN 40MM (1.1/2") INCL CONEXOES</v>
          </cell>
          <cell r="C300" t="str">
            <v>M</v>
          </cell>
          <cell r="D300">
            <v>25.46</v>
          </cell>
          <cell r="E300">
            <v>0</v>
          </cell>
          <cell r="G300">
            <v>15</v>
          </cell>
          <cell r="H300">
            <v>2</v>
          </cell>
          <cell r="I300" t="str">
            <v>Banheiro Masculino - Mictório</v>
          </cell>
          <cell r="J300">
            <v>1.5</v>
          </cell>
          <cell r="K300">
            <v>16</v>
          </cell>
          <cell r="L300" t="str">
            <v>0,79 m</v>
          </cell>
          <cell r="M300">
            <v>20</v>
          </cell>
          <cell r="N300">
            <v>1.5</v>
          </cell>
        </row>
        <row r="301">
          <cell r="A301">
            <v>809015</v>
          </cell>
          <cell r="B301" t="str">
            <v>TUBO DE PVC RIGIDO JUNTA SOLDAVEL DN 40MM (1.1/2") INCL CONEXOES</v>
          </cell>
          <cell r="C301" t="str">
            <v>M</v>
          </cell>
          <cell r="D301">
            <v>25.46</v>
          </cell>
          <cell r="E301">
            <v>0</v>
          </cell>
          <cell r="G301">
            <v>15</v>
          </cell>
          <cell r="H301">
            <v>2</v>
          </cell>
          <cell r="I301" t="str">
            <v>Bebedouro</v>
          </cell>
          <cell r="J301">
            <v>3</v>
          </cell>
          <cell r="K301">
            <v>146</v>
          </cell>
          <cell r="L301" t="str">
            <v>1,16 m</v>
          </cell>
          <cell r="M301">
            <v>2</v>
          </cell>
          <cell r="N301">
            <v>3</v>
          </cell>
        </row>
        <row r="302">
          <cell r="A302">
            <v>809016</v>
          </cell>
          <cell r="B302" t="str">
            <v>TUBO DE PVC RIGIDO JUNTA ELASTICA DN 50MM (2") INCL CONEXOES</v>
          </cell>
          <cell r="C302" t="str">
            <v>M</v>
          </cell>
          <cell r="D302">
            <v>28.8</v>
          </cell>
          <cell r="E302">
            <v>0</v>
          </cell>
          <cell r="G302">
            <v>15</v>
          </cell>
          <cell r="H302">
            <v>2</v>
          </cell>
          <cell r="I302" t="str">
            <v>Cantina</v>
          </cell>
          <cell r="J302">
            <v>9</v>
          </cell>
          <cell r="K302">
            <v>53</v>
          </cell>
          <cell r="L302" t="str">
            <v>1,16 m</v>
          </cell>
          <cell r="M302">
            <v>7</v>
          </cell>
          <cell r="N302">
            <v>9</v>
          </cell>
        </row>
        <row r="303">
          <cell r="A303">
            <v>809017</v>
          </cell>
          <cell r="B303" t="str">
            <v>TUBO DE PVC RIGIDO JUNTA ELASTICA DN 75MM (3") INCL CONEXOES</v>
          </cell>
          <cell r="C303" t="str">
            <v>M</v>
          </cell>
          <cell r="D303">
            <v>34.229999999999997</v>
          </cell>
          <cell r="E303">
            <v>0</v>
          </cell>
          <cell r="G303">
            <v>15</v>
          </cell>
          <cell r="H303">
            <v>2</v>
          </cell>
          <cell r="I303" t="str">
            <v>Banheiro Acessivel Feminino</v>
          </cell>
          <cell r="J303">
            <v>5.2</v>
          </cell>
          <cell r="K303">
            <v>0.4</v>
          </cell>
          <cell r="L303">
            <v>0.4</v>
          </cell>
          <cell r="M303">
            <v>14</v>
          </cell>
          <cell r="N303">
            <v>5.2</v>
          </cell>
        </row>
        <row r="304">
          <cell r="A304">
            <v>809017</v>
          </cell>
          <cell r="B304" t="str">
            <v>TUBO DE PVC RIGIDO JUNTA ELASTICA DN 75MM (3") INCL CONEXOES</v>
          </cell>
          <cell r="C304" t="str">
            <v>M</v>
          </cell>
          <cell r="D304">
            <v>34.229999999999997</v>
          </cell>
          <cell r="E304">
            <v>0</v>
          </cell>
          <cell r="G304">
            <v>15</v>
          </cell>
          <cell r="H304">
            <v>2</v>
          </cell>
          <cell r="I304" t="str">
            <v>Banheiro Acessivel Masculino</v>
          </cell>
          <cell r="J304">
            <v>5.2</v>
          </cell>
          <cell r="K304">
            <v>0.6</v>
          </cell>
          <cell r="N304">
            <v>5.2</v>
          </cell>
        </row>
        <row r="305">
          <cell r="A305">
            <v>809017</v>
          </cell>
          <cell r="B305" t="str">
            <v>TUBO DE PVC RIGIDO JUNTA ELASTICA DN 75MM (3") INCL CONEXOES</v>
          </cell>
          <cell r="C305" t="str">
            <v>M</v>
          </cell>
          <cell r="D305">
            <v>34.229999999999997</v>
          </cell>
          <cell r="E305">
            <v>0</v>
          </cell>
          <cell r="G305">
            <v>15</v>
          </cell>
          <cell r="H305">
            <v>2</v>
          </cell>
          <cell r="I305" t="str">
            <v>Banheiro Feminino - Ralos Lavatório</v>
          </cell>
          <cell r="J305">
            <v>8.8000000000000007</v>
          </cell>
          <cell r="K305">
            <v>0.15</v>
          </cell>
          <cell r="N305">
            <v>8.8000000000000007</v>
          </cell>
        </row>
        <row r="306">
          <cell r="A306">
            <v>809017</v>
          </cell>
          <cell r="B306" t="str">
            <v>TUBO DE PVC RIGIDO JUNTA ELASTICA DN 75MM (3") INCL CONEXOES</v>
          </cell>
          <cell r="C306" t="str">
            <v>M</v>
          </cell>
          <cell r="D306">
            <v>34.229999999999997</v>
          </cell>
          <cell r="E306">
            <v>0</v>
          </cell>
          <cell r="G306">
            <v>15</v>
          </cell>
          <cell r="H306">
            <v>2</v>
          </cell>
          <cell r="I306" t="str">
            <v>Banheiro Feminino - Ventilação</v>
          </cell>
          <cell r="J306">
            <v>8</v>
          </cell>
          <cell r="K306">
            <v>0.15</v>
          </cell>
          <cell r="L306">
            <v>-1</v>
          </cell>
          <cell r="N306">
            <v>8</v>
          </cell>
        </row>
        <row r="307">
          <cell r="A307">
            <v>809017</v>
          </cell>
          <cell r="B307" t="str">
            <v>TUBO DE PVC RIGIDO JUNTA ELASTICA DN 75MM (3") INCL CONEXOES</v>
          </cell>
          <cell r="C307" t="str">
            <v>M</v>
          </cell>
          <cell r="D307">
            <v>34.229999999999997</v>
          </cell>
          <cell r="E307">
            <v>0</v>
          </cell>
          <cell r="G307">
            <v>15</v>
          </cell>
          <cell r="H307">
            <v>2</v>
          </cell>
          <cell r="I307" t="str">
            <v>Banheiro Masculino - Ralo Lavatório</v>
          </cell>
          <cell r="J307">
            <v>5</v>
          </cell>
          <cell r="K307">
            <v>21.85</v>
          </cell>
          <cell r="L307">
            <v>0.4</v>
          </cell>
          <cell r="M307">
            <v>2</v>
          </cell>
          <cell r="N307">
            <v>5</v>
          </cell>
        </row>
        <row r="308">
          <cell r="A308">
            <v>809017</v>
          </cell>
          <cell r="B308" t="str">
            <v>TUBO DE PVC RIGIDO JUNTA ELASTICA DN 75MM (3") INCL CONEXOES</v>
          </cell>
          <cell r="C308" t="str">
            <v>M</v>
          </cell>
          <cell r="D308">
            <v>34.229999999999997</v>
          </cell>
          <cell r="E308">
            <v>0</v>
          </cell>
          <cell r="G308">
            <v>15</v>
          </cell>
          <cell r="H308">
            <v>2</v>
          </cell>
          <cell r="I308" t="str">
            <v>Banheiro Masculino - Ralo Mictório</v>
          </cell>
          <cell r="J308">
            <v>1.5</v>
          </cell>
          <cell r="K308">
            <v>7.82</v>
          </cell>
          <cell r="L308">
            <v>0.4</v>
          </cell>
          <cell r="M308">
            <v>7</v>
          </cell>
          <cell r="N308">
            <v>1.5</v>
          </cell>
        </row>
        <row r="309">
          <cell r="A309">
            <v>809017</v>
          </cell>
          <cell r="B309" t="str">
            <v>TUBO DE PVC RIGIDO JUNTA ELASTICA DN 75MM (3") INCL CONEXOES</v>
          </cell>
          <cell r="C309" t="str">
            <v>M</v>
          </cell>
          <cell r="D309">
            <v>34.229999999999997</v>
          </cell>
          <cell r="E309">
            <v>0</v>
          </cell>
          <cell r="G309">
            <v>15</v>
          </cell>
          <cell r="H309">
            <v>2</v>
          </cell>
          <cell r="I309" t="str">
            <v>Banheiro Masculino - Ventilação</v>
          </cell>
          <cell r="J309">
            <v>7</v>
          </cell>
          <cell r="K309">
            <v>21.85</v>
          </cell>
          <cell r="L309">
            <v>2</v>
          </cell>
          <cell r="M309">
            <v>2</v>
          </cell>
          <cell r="N309">
            <v>7</v>
          </cell>
        </row>
        <row r="310">
          <cell r="A310">
            <v>809017</v>
          </cell>
          <cell r="B310" t="str">
            <v>TUBO DE PVC RIGIDO JUNTA ELASTICA DN 75MM (3") INCL CONEXOES</v>
          </cell>
          <cell r="C310" t="str">
            <v>M</v>
          </cell>
          <cell r="D310">
            <v>34.229999999999997</v>
          </cell>
          <cell r="E310">
            <v>0</v>
          </cell>
          <cell r="G310">
            <v>15</v>
          </cell>
          <cell r="H310">
            <v>2</v>
          </cell>
          <cell r="I310" t="str">
            <v>Bebedouro</v>
          </cell>
          <cell r="J310">
            <v>15</v>
          </cell>
          <cell r="K310">
            <v>7.82</v>
          </cell>
          <cell r="L310">
            <v>2</v>
          </cell>
          <cell r="M310">
            <v>7</v>
          </cell>
          <cell r="N310">
            <v>15</v>
          </cell>
        </row>
        <row r="311">
          <cell r="A311">
            <v>809017</v>
          </cell>
          <cell r="B311" t="str">
            <v>TUBO DE PVC RIGIDO JUNTA ELASTICA DN 75MM (3") INCL CONEXOES</v>
          </cell>
          <cell r="C311" t="str">
            <v>M</v>
          </cell>
          <cell r="D311">
            <v>34.229999999999997</v>
          </cell>
          <cell r="E311">
            <v>0</v>
          </cell>
          <cell r="G311">
            <v>15</v>
          </cell>
          <cell r="H311">
            <v>2</v>
          </cell>
          <cell r="I311" t="str">
            <v>Cantina - Ralo</v>
          </cell>
          <cell r="J311">
            <v>5</v>
          </cell>
          <cell r="K311">
            <v>0.4</v>
          </cell>
          <cell r="L311">
            <v>4</v>
          </cell>
          <cell r="M311">
            <v>14</v>
          </cell>
          <cell r="N311">
            <v>5</v>
          </cell>
        </row>
        <row r="312">
          <cell r="A312">
            <v>809018</v>
          </cell>
          <cell r="B312" t="str">
            <v>TUBO DE PVC RIGIDO JUNTA ELASTICA DN 100MM (4") INCL CONEXOES</v>
          </cell>
          <cell r="C312" t="str">
            <v>M</v>
          </cell>
          <cell r="D312">
            <v>36</v>
          </cell>
          <cell r="E312">
            <v>0</v>
          </cell>
          <cell r="G312">
            <v>15</v>
          </cell>
          <cell r="H312">
            <v>2</v>
          </cell>
          <cell r="I312" t="str">
            <v>Banheiro Acessivel Feminino</v>
          </cell>
          <cell r="J312">
            <v>2</v>
          </cell>
          <cell r="K312">
            <v>21.85</v>
          </cell>
          <cell r="M312">
            <v>2</v>
          </cell>
          <cell r="N312">
            <v>2</v>
          </cell>
        </row>
        <row r="313">
          <cell r="A313">
            <v>809018</v>
          </cell>
          <cell r="B313" t="str">
            <v>TUBO DE PVC RIGIDO JUNTA ELASTICA DN 100MM (4") INCL CONEXOES</v>
          </cell>
          <cell r="C313" t="str">
            <v>M</v>
          </cell>
          <cell r="D313">
            <v>36</v>
          </cell>
          <cell r="E313">
            <v>0</v>
          </cell>
          <cell r="G313">
            <v>15</v>
          </cell>
          <cell r="H313">
            <v>2</v>
          </cell>
          <cell r="I313" t="str">
            <v>Banheiro Acessivel Masculino</v>
          </cell>
          <cell r="J313">
            <v>2</v>
          </cell>
          <cell r="K313">
            <v>7.82</v>
          </cell>
          <cell r="M313">
            <v>7</v>
          </cell>
          <cell r="N313">
            <v>2</v>
          </cell>
        </row>
        <row r="314">
          <cell r="A314">
            <v>809018</v>
          </cell>
          <cell r="B314" t="str">
            <v>TUBO DE PVC RIGIDO JUNTA ELASTICA DN 100MM (4") INCL CONEXOES</v>
          </cell>
          <cell r="C314" t="str">
            <v>M</v>
          </cell>
          <cell r="D314">
            <v>36</v>
          </cell>
          <cell r="E314">
            <v>0</v>
          </cell>
          <cell r="G314">
            <v>15</v>
          </cell>
          <cell r="H314">
            <v>2</v>
          </cell>
          <cell r="I314" t="str">
            <v>Banheiro Feminino</v>
          </cell>
          <cell r="J314">
            <v>1.5</v>
          </cell>
          <cell r="K314">
            <v>6</v>
          </cell>
          <cell r="L314">
            <v>0.1</v>
          </cell>
          <cell r="N314">
            <v>9</v>
          </cell>
        </row>
        <row r="315">
          <cell r="A315">
            <v>809018</v>
          </cell>
          <cell r="B315" t="str">
            <v>TUBO DE PVC RIGIDO JUNTA ELASTICA DN 100MM (4") INCL CONEXOES</v>
          </cell>
          <cell r="C315" t="str">
            <v>M</v>
          </cell>
          <cell r="D315">
            <v>36</v>
          </cell>
          <cell r="E315">
            <v>0</v>
          </cell>
          <cell r="G315">
            <v>15</v>
          </cell>
          <cell r="H315">
            <v>2</v>
          </cell>
          <cell r="I315" t="str">
            <v>Banheiro Feminino</v>
          </cell>
          <cell r="J315">
            <v>6</v>
          </cell>
          <cell r="K315">
            <v>2.08</v>
          </cell>
          <cell r="L315">
            <v>0.1</v>
          </cell>
          <cell r="N315">
            <v>6</v>
          </cell>
        </row>
        <row r="316">
          <cell r="A316">
            <v>809018</v>
          </cell>
          <cell r="B316" t="str">
            <v>TUBO DE PVC RIGIDO JUNTA ELASTICA DN 100MM (4") INCL CONEXOES</v>
          </cell>
          <cell r="C316" t="str">
            <v>M</v>
          </cell>
          <cell r="D316">
            <v>36</v>
          </cell>
          <cell r="E316">
            <v>0</v>
          </cell>
          <cell r="G316">
            <v>15</v>
          </cell>
          <cell r="H316">
            <v>2</v>
          </cell>
          <cell r="I316" t="str">
            <v>Banheiro Masculino</v>
          </cell>
          <cell r="J316">
            <v>1.5</v>
          </cell>
          <cell r="K316">
            <v>4</v>
          </cell>
          <cell r="L316">
            <v>0.1</v>
          </cell>
          <cell r="N316">
            <v>6</v>
          </cell>
        </row>
        <row r="317">
          <cell r="A317">
            <v>809018</v>
          </cell>
          <cell r="B317" t="str">
            <v>TUBO DE PVC RIGIDO JUNTA ELASTICA DN 100MM (4") INCL CONEXOES</v>
          </cell>
          <cell r="C317" t="str">
            <v>M</v>
          </cell>
          <cell r="D317">
            <v>36</v>
          </cell>
          <cell r="E317">
            <v>0</v>
          </cell>
          <cell r="G317">
            <v>15</v>
          </cell>
          <cell r="H317">
            <v>2</v>
          </cell>
          <cell r="I317" t="str">
            <v>Banheiro Masculino</v>
          </cell>
          <cell r="J317">
            <v>3</v>
          </cell>
          <cell r="K317">
            <v>2.5499999999999998</v>
          </cell>
          <cell r="L317">
            <v>0.1</v>
          </cell>
          <cell r="N317">
            <v>3</v>
          </cell>
        </row>
        <row r="318">
          <cell r="A318">
            <v>809018</v>
          </cell>
          <cell r="B318" t="str">
            <v>TUBO DE PVC RIGIDO JUNTA ELASTICA DN 100MM (4") INCL CONEXOES</v>
          </cell>
          <cell r="C318" t="str">
            <v>M</v>
          </cell>
          <cell r="D318">
            <v>36</v>
          </cell>
          <cell r="E318">
            <v>0</v>
          </cell>
          <cell r="G318">
            <v>15</v>
          </cell>
          <cell r="H318">
            <v>2</v>
          </cell>
          <cell r="I318" t="str">
            <v>Ligação das CG-01 e CI-01</v>
          </cell>
          <cell r="J318">
            <v>3</v>
          </cell>
          <cell r="K318">
            <v>2.7</v>
          </cell>
          <cell r="L318">
            <v>0.1</v>
          </cell>
          <cell r="N318">
            <v>3</v>
          </cell>
        </row>
        <row r="319">
          <cell r="A319">
            <v>809018</v>
          </cell>
          <cell r="B319" t="str">
            <v>TUBO DE PVC RIGIDO JUNTA ELASTICA DN 100MM (4") INCL CONEXOES</v>
          </cell>
          <cell r="C319" t="str">
            <v>M</v>
          </cell>
          <cell r="D319">
            <v>36</v>
          </cell>
          <cell r="E319">
            <v>0</v>
          </cell>
          <cell r="G319">
            <v>15</v>
          </cell>
          <cell r="H319">
            <v>2</v>
          </cell>
          <cell r="I319" t="str">
            <v>Ligação das CI-01 - banho feminino</v>
          </cell>
          <cell r="J319">
            <v>5</v>
          </cell>
          <cell r="K319">
            <v>1.05</v>
          </cell>
          <cell r="L319">
            <v>0.1</v>
          </cell>
          <cell r="N319">
            <v>5</v>
          </cell>
        </row>
        <row r="320">
          <cell r="A320">
            <v>809018</v>
          </cell>
          <cell r="B320" t="str">
            <v>TUBO DE PVC RIGIDO JUNTA ELASTICA DN 100MM (4") INCL CONEXOES</v>
          </cell>
          <cell r="C320" t="str">
            <v>M</v>
          </cell>
          <cell r="D320">
            <v>36</v>
          </cell>
          <cell r="E320">
            <v>0</v>
          </cell>
          <cell r="G320">
            <v>15</v>
          </cell>
          <cell r="H320">
            <v>2</v>
          </cell>
          <cell r="I320" t="str">
            <v>Ligação das CI-01 - banho feminino/cantina</v>
          </cell>
          <cell r="J320">
            <v>10</v>
          </cell>
          <cell r="K320">
            <v>2.0499999999999998</v>
          </cell>
          <cell r="L320">
            <v>0.1</v>
          </cell>
          <cell r="N320">
            <v>10</v>
          </cell>
        </row>
        <row r="321">
          <cell r="A321">
            <v>809018</v>
          </cell>
          <cell r="B321" t="str">
            <v>TUBO DE PVC RIGIDO JUNTA ELASTICA DN 100MM (4") INCL CONEXOES</v>
          </cell>
          <cell r="C321" t="str">
            <v>M</v>
          </cell>
          <cell r="D321">
            <v>36</v>
          </cell>
          <cell r="E321">
            <v>0</v>
          </cell>
          <cell r="G321">
            <v>15</v>
          </cell>
          <cell r="H321">
            <v>2</v>
          </cell>
          <cell r="I321" t="str">
            <v>Ligação das CI-01 - cantina/ banho masc.</v>
          </cell>
          <cell r="J321">
            <v>6</v>
          </cell>
          <cell r="K321">
            <v>1</v>
          </cell>
          <cell r="L321">
            <v>0.1</v>
          </cell>
          <cell r="N321">
            <v>6</v>
          </cell>
        </row>
        <row r="322">
          <cell r="A322">
            <v>809018</v>
          </cell>
          <cell r="B322" t="str">
            <v>TUBO DE PVC RIGIDO JUNTA ELASTICA DN 100MM (4") INCL CONEXOES</v>
          </cell>
          <cell r="C322" t="str">
            <v>M</v>
          </cell>
          <cell r="D322">
            <v>36</v>
          </cell>
          <cell r="E322">
            <v>0</v>
          </cell>
          <cell r="G322">
            <v>15</v>
          </cell>
          <cell r="H322">
            <v>2</v>
          </cell>
          <cell r="I322" t="str">
            <v>Ligação do CI-01 à CI-02</v>
          </cell>
          <cell r="J322">
            <v>4</v>
          </cell>
          <cell r="K322">
            <v>2</v>
          </cell>
          <cell r="L322">
            <v>0.1</v>
          </cell>
          <cell r="N322">
            <v>4</v>
          </cell>
        </row>
        <row r="323">
          <cell r="A323">
            <v>810036</v>
          </cell>
          <cell r="B323" t="str">
            <v>CG-01 CAIXA DE GORDURA EM ALVENARIA</v>
          </cell>
          <cell r="C323" t="str">
            <v>UN</v>
          </cell>
          <cell r="D323">
            <v>828.49</v>
          </cell>
          <cell r="E323">
            <v>0</v>
          </cell>
          <cell r="G323">
            <v>15</v>
          </cell>
          <cell r="H323">
            <v>2</v>
          </cell>
          <cell r="I323" t="str">
            <v>Cantina</v>
          </cell>
          <cell r="J323">
            <v>1</v>
          </cell>
          <cell r="K323">
            <v>2</v>
          </cell>
          <cell r="L323">
            <v>0.1</v>
          </cell>
          <cell r="N323">
            <v>1</v>
          </cell>
        </row>
        <row r="324">
          <cell r="A324">
            <v>810038</v>
          </cell>
          <cell r="B324" t="str">
            <v>CI-01 CAIXA DE INSPECAO 60X60CM PARA ESGOTO</v>
          </cell>
          <cell r="C324" t="str">
            <v>UN</v>
          </cell>
          <cell r="D324">
            <v>340.77</v>
          </cell>
          <cell r="E324">
            <v>0</v>
          </cell>
          <cell r="G324">
            <v>15</v>
          </cell>
          <cell r="H324">
            <v>2</v>
          </cell>
          <cell r="I324" t="str">
            <v>Banheiro Feminino</v>
          </cell>
          <cell r="J324">
            <v>2</v>
          </cell>
          <cell r="K324">
            <v>2.1</v>
          </cell>
          <cell r="L324">
            <v>0.1</v>
          </cell>
          <cell r="N324">
            <v>2</v>
          </cell>
        </row>
        <row r="325">
          <cell r="A325">
            <v>810038</v>
          </cell>
          <cell r="B325" t="str">
            <v>CI-01 CAIXA DE INSPECAO 60X60CM PARA ESGOTO</v>
          </cell>
          <cell r="C325" t="str">
            <v>UN</v>
          </cell>
          <cell r="D325">
            <v>340.77</v>
          </cell>
          <cell r="E325">
            <v>0</v>
          </cell>
          <cell r="G325">
            <v>15</v>
          </cell>
          <cell r="H325">
            <v>2</v>
          </cell>
          <cell r="I325" t="str">
            <v>Banheiro Masculino</v>
          </cell>
          <cell r="J325">
            <v>1</v>
          </cell>
          <cell r="K325">
            <v>2</v>
          </cell>
          <cell r="L325">
            <v>0.1</v>
          </cell>
          <cell r="N325">
            <v>1</v>
          </cell>
        </row>
        <row r="326">
          <cell r="A326">
            <v>810038</v>
          </cell>
          <cell r="B326" t="str">
            <v>CI-01 CAIXA DE INSPECAO 60X60CM PARA ESGOTO</v>
          </cell>
          <cell r="C326" t="str">
            <v>UN</v>
          </cell>
          <cell r="D326">
            <v>340.77</v>
          </cell>
          <cell r="E326">
            <v>0</v>
          </cell>
          <cell r="G326">
            <v>15</v>
          </cell>
          <cell r="H326">
            <v>2</v>
          </cell>
          <cell r="I326" t="str">
            <v>Cantina</v>
          </cell>
          <cell r="J326">
            <v>1</v>
          </cell>
          <cell r="K326">
            <v>1.8</v>
          </cell>
          <cell r="L326">
            <v>0.1</v>
          </cell>
          <cell r="N326">
            <v>1</v>
          </cell>
        </row>
        <row r="327">
          <cell r="A327">
            <v>810045</v>
          </cell>
          <cell r="B327" t="str">
            <v>RALO SIFONADO CONICO PVC DN 100MM C/GRELHA PVC CROMADO</v>
          </cell>
          <cell r="C327" t="str">
            <v>UN</v>
          </cell>
          <cell r="D327">
            <v>45</v>
          </cell>
          <cell r="E327">
            <v>0</v>
          </cell>
          <cell r="G327">
            <v>15</v>
          </cell>
          <cell r="H327">
            <v>2</v>
          </cell>
          <cell r="I327" t="str">
            <v>Banheiro Acessivel Feminino</v>
          </cell>
          <cell r="J327">
            <v>1</v>
          </cell>
          <cell r="K327">
            <v>2.8</v>
          </cell>
          <cell r="L327">
            <v>0.1</v>
          </cell>
          <cell r="N327">
            <v>1</v>
          </cell>
        </row>
        <row r="328">
          <cell r="A328">
            <v>810045</v>
          </cell>
          <cell r="B328" t="str">
            <v>RALO SIFONADO CONICO PVC DN 100MM C/GRELHA PVC CROMADO</v>
          </cell>
          <cell r="C328" t="str">
            <v>UN</v>
          </cell>
          <cell r="D328">
            <v>45</v>
          </cell>
          <cell r="E328">
            <v>0</v>
          </cell>
          <cell r="G328">
            <v>15</v>
          </cell>
          <cell r="H328">
            <v>2</v>
          </cell>
          <cell r="I328" t="str">
            <v>Banheiro Acessivel Masculino</v>
          </cell>
          <cell r="J328">
            <v>1</v>
          </cell>
          <cell r="K328">
            <v>3.9</v>
          </cell>
          <cell r="L328">
            <v>0.1</v>
          </cell>
          <cell r="N328">
            <v>1</v>
          </cell>
        </row>
        <row r="329">
          <cell r="A329">
            <v>810045</v>
          </cell>
          <cell r="B329" t="str">
            <v>RALO SIFONADO CONICO PVC DN 100MM C/GRELHA PVC CROMADO</v>
          </cell>
          <cell r="C329" t="str">
            <v>UN</v>
          </cell>
          <cell r="D329">
            <v>45</v>
          </cell>
          <cell r="E329">
            <v>0</v>
          </cell>
          <cell r="G329">
            <v>15</v>
          </cell>
          <cell r="H329">
            <v>2</v>
          </cell>
          <cell r="I329" t="str">
            <v>Banheiro Feminino</v>
          </cell>
          <cell r="J329">
            <v>2</v>
          </cell>
          <cell r="K329">
            <v>4.1500000000000004</v>
          </cell>
          <cell r="L329">
            <v>0.1</v>
          </cell>
          <cell r="N329">
            <v>2</v>
          </cell>
        </row>
        <row r="330">
          <cell r="A330">
            <v>810045</v>
          </cell>
          <cell r="B330" t="str">
            <v>RALO SIFONADO CONICO PVC DN 100MM C/GRELHA PVC CROMADO</v>
          </cell>
          <cell r="C330" t="str">
            <v>UN</v>
          </cell>
          <cell r="D330">
            <v>45</v>
          </cell>
          <cell r="E330">
            <v>0</v>
          </cell>
          <cell r="G330">
            <v>15</v>
          </cell>
          <cell r="H330">
            <v>2</v>
          </cell>
          <cell r="I330" t="str">
            <v>Banheiro Masculino - Ralo Lavatório</v>
          </cell>
          <cell r="J330">
            <v>1</v>
          </cell>
          <cell r="K330">
            <v>7.82</v>
          </cell>
          <cell r="L330">
            <v>0.1</v>
          </cell>
          <cell r="N330">
            <v>1</v>
          </cell>
        </row>
        <row r="331">
          <cell r="A331">
            <v>810045</v>
          </cell>
          <cell r="B331" t="str">
            <v>RALO SIFONADO CONICO PVC DN 100MM C/GRELHA PVC CROMADO</v>
          </cell>
          <cell r="C331" t="str">
            <v>UN</v>
          </cell>
          <cell r="D331">
            <v>45</v>
          </cell>
          <cell r="E331">
            <v>0</v>
          </cell>
          <cell r="G331">
            <v>15</v>
          </cell>
          <cell r="H331">
            <v>2</v>
          </cell>
          <cell r="I331" t="str">
            <v>Banheiro Masculino - Ralo Mictório</v>
          </cell>
          <cell r="J331">
            <v>1</v>
          </cell>
          <cell r="K331">
            <v>2.15</v>
          </cell>
          <cell r="L331">
            <v>0.1</v>
          </cell>
          <cell r="N331">
            <v>1</v>
          </cell>
        </row>
        <row r="332">
          <cell r="A332">
            <v>810045</v>
          </cell>
          <cell r="B332" t="str">
            <v>RALO SIFONADO CONICO PVC DN 100MM C/GRELHA PVC CROMADO</v>
          </cell>
          <cell r="C332" t="str">
            <v>UN</v>
          </cell>
          <cell r="D332">
            <v>45</v>
          </cell>
          <cell r="E332">
            <v>0</v>
          </cell>
          <cell r="G332">
            <v>15</v>
          </cell>
          <cell r="H332">
            <v>2</v>
          </cell>
          <cell r="I332" t="str">
            <v>Bebedouro</v>
          </cell>
          <cell r="J332">
            <v>1</v>
          </cell>
          <cell r="K332">
            <v>2.1</v>
          </cell>
          <cell r="L332">
            <v>0.1</v>
          </cell>
          <cell r="N332">
            <v>1</v>
          </cell>
        </row>
        <row r="333">
          <cell r="A333">
            <v>810045</v>
          </cell>
          <cell r="B333" t="str">
            <v>RALO SIFONADO CONICO PVC DN 100MM C/GRELHA PVC CROMADO</v>
          </cell>
          <cell r="C333" t="str">
            <v>UN</v>
          </cell>
          <cell r="D333">
            <v>45</v>
          </cell>
          <cell r="E333">
            <v>0</v>
          </cell>
          <cell r="G333">
            <v>15</v>
          </cell>
          <cell r="H333">
            <v>2</v>
          </cell>
          <cell r="I333" t="str">
            <v>Cantina</v>
          </cell>
          <cell r="J333">
            <v>1</v>
          </cell>
          <cell r="K333">
            <v>0.86</v>
          </cell>
          <cell r="L333">
            <v>0.1</v>
          </cell>
          <cell r="N333">
            <v>1</v>
          </cell>
        </row>
        <row r="334">
          <cell r="A334">
            <v>810057</v>
          </cell>
          <cell r="B334" t="str">
            <v>TERMINAL DE VENTILACAO EM PVC P/ ESGOTO DN 75MM (3")</v>
          </cell>
          <cell r="C334" t="str">
            <v>UN</v>
          </cell>
          <cell r="D334">
            <v>7.66</v>
          </cell>
          <cell r="E334">
            <v>0</v>
          </cell>
          <cell r="G334">
            <v>15</v>
          </cell>
          <cell r="H334">
            <v>2</v>
          </cell>
          <cell r="I334" t="str">
            <v>Banheiro Acessivel Feminino</v>
          </cell>
          <cell r="J334">
            <v>1</v>
          </cell>
          <cell r="K334">
            <v>2.0249999999999999</v>
          </cell>
          <cell r="L334">
            <v>0.1</v>
          </cell>
          <cell r="N334">
            <v>1</v>
          </cell>
        </row>
        <row r="335">
          <cell r="A335">
            <v>810057</v>
          </cell>
          <cell r="B335" t="str">
            <v>TERMINAL DE VENTILACAO EM PVC P/ ESGOTO DN 75MM (3")</v>
          </cell>
          <cell r="C335" t="str">
            <v>UN</v>
          </cell>
          <cell r="D335">
            <v>7.66</v>
          </cell>
          <cell r="E335">
            <v>0</v>
          </cell>
          <cell r="G335">
            <v>15</v>
          </cell>
          <cell r="H335">
            <v>2</v>
          </cell>
          <cell r="I335" t="str">
            <v>Banheiro Acessivel Masculino</v>
          </cell>
          <cell r="J335">
            <v>1</v>
          </cell>
          <cell r="K335">
            <v>0.2</v>
          </cell>
          <cell r="M335">
            <v>14</v>
          </cell>
          <cell r="N335">
            <v>1</v>
          </cell>
        </row>
        <row r="336">
          <cell r="A336">
            <v>810057</v>
          </cell>
          <cell r="B336" t="str">
            <v>TERMINAL DE VENTILACAO EM PVC P/ ESGOTO DN 75MM (3")</v>
          </cell>
          <cell r="C336" t="str">
            <v>UN</v>
          </cell>
          <cell r="D336">
            <v>7.66</v>
          </cell>
          <cell r="E336">
            <v>0</v>
          </cell>
          <cell r="G336">
            <v>15</v>
          </cell>
          <cell r="H336">
            <v>2</v>
          </cell>
          <cell r="I336" t="str">
            <v>Banheiro Feminino - Ventilação</v>
          </cell>
          <cell r="J336">
            <v>1</v>
          </cell>
          <cell r="K336">
            <v>21.85</v>
          </cell>
          <cell r="M336">
            <v>2</v>
          </cell>
          <cell r="N336">
            <v>1</v>
          </cell>
        </row>
        <row r="337">
          <cell r="A337">
            <v>810057</v>
          </cell>
          <cell r="B337" t="str">
            <v>TERMINAL DE VENTILACAO EM PVC P/ ESGOTO DN 75MM (3")</v>
          </cell>
          <cell r="C337" t="str">
            <v>UN</v>
          </cell>
          <cell r="D337">
            <v>7.66</v>
          </cell>
          <cell r="E337">
            <v>0</v>
          </cell>
          <cell r="G337">
            <v>15</v>
          </cell>
          <cell r="H337">
            <v>2</v>
          </cell>
          <cell r="I337" t="str">
            <v>Banheiro Masculino - Ventilação</v>
          </cell>
          <cell r="J337">
            <v>1</v>
          </cell>
          <cell r="K337">
            <v>7.82</v>
          </cell>
          <cell r="M337">
            <v>7</v>
          </cell>
          <cell r="N337">
            <v>1</v>
          </cell>
        </row>
        <row r="338">
          <cell r="A338">
            <v>815013</v>
          </cell>
          <cell r="B338" t="str">
            <v>LT-04 LAVATORIO /BEBEDOURO COLETIVO COM TORNEIRA ANTIVANDALISMO</v>
          </cell>
          <cell r="C338" t="str">
            <v>M</v>
          </cell>
          <cell r="D338">
            <v>915</v>
          </cell>
          <cell r="E338">
            <v>0</v>
          </cell>
          <cell r="G338">
            <v>15</v>
          </cell>
          <cell r="H338">
            <v>2</v>
          </cell>
          <cell r="I338" t="str">
            <v>Bebedouro</v>
          </cell>
          <cell r="J338">
            <v>1.9</v>
          </cell>
          <cell r="K338" t="str">
            <v>1,00 m</v>
          </cell>
          <cell r="L338">
            <v>4</v>
          </cell>
          <cell r="M338">
            <v>14</v>
          </cell>
          <cell r="N338">
            <v>1.9</v>
          </cell>
        </row>
        <row r="339">
          <cell r="A339">
            <v>815016</v>
          </cell>
          <cell r="B339" t="str">
            <v>BB-01 BEBEDOURO COLETIVO</v>
          </cell>
          <cell r="C339" t="str">
            <v>M</v>
          </cell>
          <cell r="D339">
            <v>494.99</v>
          </cell>
          <cell r="E339">
            <v>0</v>
          </cell>
          <cell r="G339">
            <v>15</v>
          </cell>
          <cell r="H339">
            <v>2</v>
          </cell>
          <cell r="I339" t="str">
            <v>Bebedouro</v>
          </cell>
          <cell r="J339">
            <v>0.51</v>
          </cell>
          <cell r="K339" t="str">
            <v xml:space="preserve">2,75 m </v>
          </cell>
          <cell r="L339">
            <v>4</v>
          </cell>
          <cell r="M339">
            <v>14</v>
          </cell>
          <cell r="N339">
            <v>0.51</v>
          </cell>
        </row>
        <row r="340">
          <cell r="A340">
            <v>815018</v>
          </cell>
          <cell r="B340" t="str">
            <v>LT-06 LAVATÓRIO COLETIVO COM TORNEIRA ANTIVANDALISMO</v>
          </cell>
          <cell r="C340" t="str">
            <v>M</v>
          </cell>
          <cell r="D340">
            <v>1100</v>
          </cell>
          <cell r="E340">
            <v>0</v>
          </cell>
          <cell r="G340">
            <v>15</v>
          </cell>
          <cell r="H340">
            <v>2</v>
          </cell>
          <cell r="I340" t="str">
            <v>Banheiro Feminino</v>
          </cell>
          <cell r="J340">
            <v>1.9</v>
          </cell>
          <cell r="K340">
            <v>4.26</v>
          </cell>
          <cell r="L340">
            <v>2</v>
          </cell>
          <cell r="N340">
            <v>1.9</v>
          </cell>
        </row>
        <row r="341">
          <cell r="A341">
            <v>815018</v>
          </cell>
          <cell r="B341" t="str">
            <v>LT-06 LAVATÓRIO COLETIVO COM TORNEIRA ANTIVANDALISMO</v>
          </cell>
          <cell r="C341" t="str">
            <v>M</v>
          </cell>
          <cell r="D341">
            <v>1100</v>
          </cell>
          <cell r="E341">
            <v>0</v>
          </cell>
          <cell r="G341">
            <v>15</v>
          </cell>
          <cell r="H341">
            <v>2</v>
          </cell>
          <cell r="I341" t="str">
            <v>Banheiro Masculino</v>
          </cell>
          <cell r="J341">
            <v>1.9</v>
          </cell>
          <cell r="K341">
            <v>4.25</v>
          </cell>
          <cell r="L341">
            <v>4</v>
          </cell>
          <cell r="N341">
            <v>1.9</v>
          </cell>
        </row>
        <row r="342">
          <cell r="A342">
            <v>815023</v>
          </cell>
          <cell r="B342" t="str">
            <v>MT-04 MICTORIO COLETIVO</v>
          </cell>
          <cell r="C342" t="str">
            <v>M</v>
          </cell>
          <cell r="D342">
            <v>1100</v>
          </cell>
          <cell r="E342">
            <v>0</v>
          </cell>
          <cell r="G342">
            <v>15</v>
          </cell>
          <cell r="H342">
            <v>2</v>
          </cell>
          <cell r="I342" t="str">
            <v>Banheiro Masculino</v>
          </cell>
          <cell r="J342">
            <v>1.8</v>
          </cell>
          <cell r="K342">
            <v>4.21</v>
          </cell>
          <cell r="L342">
            <v>4</v>
          </cell>
          <cell r="N342">
            <v>1.8</v>
          </cell>
        </row>
        <row r="343">
          <cell r="A343">
            <v>816001</v>
          </cell>
          <cell r="B343" t="str">
            <v>BACIA SIFONADA DE LOUCA BRANCA (VDR 6L) C/ ASSENTO</v>
          </cell>
          <cell r="C343" t="str">
            <v>UN</v>
          </cell>
          <cell r="D343">
            <v>160</v>
          </cell>
          <cell r="E343">
            <v>0</v>
          </cell>
          <cell r="G343">
            <v>15</v>
          </cell>
          <cell r="H343">
            <v>2</v>
          </cell>
          <cell r="I343" t="str">
            <v>Banheiro Feminino</v>
          </cell>
          <cell r="J343">
            <v>6</v>
          </cell>
          <cell r="K343">
            <v>4.1399999999999997</v>
          </cell>
          <cell r="L343">
            <v>4</v>
          </cell>
          <cell r="N343">
            <v>6</v>
          </cell>
        </row>
        <row r="344">
          <cell r="A344">
            <v>816001</v>
          </cell>
          <cell r="B344" t="str">
            <v>BACIA SIFONADA DE LOUCA BRANCA (VDR 6L) C/ ASSENTO</v>
          </cell>
          <cell r="C344" t="str">
            <v>UN</v>
          </cell>
          <cell r="D344">
            <v>160</v>
          </cell>
          <cell r="E344">
            <v>0</v>
          </cell>
          <cell r="G344">
            <v>15</v>
          </cell>
          <cell r="H344">
            <v>2</v>
          </cell>
          <cell r="I344" t="str">
            <v>Banheiro Masculino</v>
          </cell>
          <cell r="J344">
            <v>4</v>
          </cell>
          <cell r="K344">
            <v>4.05</v>
          </cell>
          <cell r="L344">
            <v>4</v>
          </cell>
          <cell r="N344">
            <v>4</v>
          </cell>
        </row>
        <row r="345">
          <cell r="A345">
            <v>816045</v>
          </cell>
          <cell r="B345" t="str">
            <v>TANQUE DE LOUCA BRANCA,PEQUENO C/COLUNA</v>
          </cell>
          <cell r="C345" t="str">
            <v>UN</v>
          </cell>
          <cell r="D345">
            <v>483.39</v>
          </cell>
          <cell r="E345">
            <v>0</v>
          </cell>
          <cell r="G345">
            <v>15</v>
          </cell>
          <cell r="H345">
            <v>2</v>
          </cell>
          <cell r="I345" t="str">
            <v>Cantina</v>
          </cell>
          <cell r="J345">
            <v>1</v>
          </cell>
          <cell r="K345">
            <v>3.93</v>
          </cell>
          <cell r="L345">
            <v>4</v>
          </cell>
          <cell r="N345">
            <v>1</v>
          </cell>
        </row>
        <row r="346">
          <cell r="A346">
            <v>816089</v>
          </cell>
          <cell r="B346" t="str">
            <v>BR-01 BACIA P/ SANITARIO ACESSIVEL</v>
          </cell>
          <cell r="C346" t="str">
            <v>CJ</v>
          </cell>
          <cell r="D346">
            <v>1600</v>
          </cell>
          <cell r="E346">
            <v>0</v>
          </cell>
          <cell r="G346">
            <v>15</v>
          </cell>
          <cell r="H346">
            <v>2</v>
          </cell>
          <cell r="I346" t="str">
            <v>Banheiro Acessivel Feminino</v>
          </cell>
          <cell r="J346">
            <v>1</v>
          </cell>
          <cell r="K346">
            <v>3.77</v>
          </cell>
          <cell r="L346">
            <v>4</v>
          </cell>
          <cell r="N346">
            <v>1</v>
          </cell>
        </row>
        <row r="347">
          <cell r="A347">
            <v>816089</v>
          </cell>
          <cell r="B347" t="str">
            <v>BR-01 BACIA P/ SANITARIO ACESSIVEL</v>
          </cell>
          <cell r="C347" t="str">
            <v>CJ</v>
          </cell>
          <cell r="D347">
            <v>1600</v>
          </cell>
          <cell r="E347">
            <v>0</v>
          </cell>
          <cell r="G347">
            <v>15</v>
          </cell>
          <cell r="H347">
            <v>2</v>
          </cell>
          <cell r="I347" t="str">
            <v>Banheiro Acessivel Masculino</v>
          </cell>
          <cell r="J347">
            <v>1</v>
          </cell>
          <cell r="K347">
            <v>3.57</v>
          </cell>
          <cell r="L347">
            <v>4</v>
          </cell>
          <cell r="N347">
            <v>1</v>
          </cell>
        </row>
        <row r="348">
          <cell r="A348">
            <v>816090</v>
          </cell>
          <cell r="B348" t="str">
            <v>BR-02 LAVATORIO PARA SANITARIO ACESSIVEL</v>
          </cell>
          <cell r="C348" t="str">
            <v>CJ</v>
          </cell>
          <cell r="D348">
            <v>980</v>
          </cell>
          <cell r="E348">
            <v>0</v>
          </cell>
          <cell r="G348">
            <v>15</v>
          </cell>
          <cell r="H348">
            <v>2</v>
          </cell>
          <cell r="I348" t="str">
            <v>Banheiro Acessivel Feminino</v>
          </cell>
          <cell r="J348">
            <v>1</v>
          </cell>
          <cell r="K348">
            <v>3.33</v>
          </cell>
          <cell r="L348">
            <v>4</v>
          </cell>
          <cell r="N348">
            <v>1</v>
          </cell>
        </row>
        <row r="349">
          <cell r="A349">
            <v>816090</v>
          </cell>
          <cell r="B349" t="str">
            <v>BR-02 LAVATORIO PARA SANITARIO ACESSIVEL</v>
          </cell>
          <cell r="C349" t="str">
            <v>CJ</v>
          </cell>
          <cell r="D349">
            <v>980</v>
          </cell>
          <cell r="E349">
            <v>0</v>
          </cell>
          <cell r="G349">
            <v>15</v>
          </cell>
          <cell r="H349">
            <v>2</v>
          </cell>
          <cell r="I349" t="str">
            <v>Banheiro Acessivel Masculino</v>
          </cell>
          <cell r="J349">
            <v>1</v>
          </cell>
          <cell r="K349">
            <v>3.02</v>
          </cell>
          <cell r="L349">
            <v>4</v>
          </cell>
          <cell r="N349">
            <v>1</v>
          </cell>
        </row>
        <row r="350">
          <cell r="A350">
            <v>817089</v>
          </cell>
          <cell r="B350" t="str">
            <v>TORNEIRA DE USO RESTRITO DE 3/4</v>
          </cell>
          <cell r="C350" t="str">
            <v>UN</v>
          </cell>
          <cell r="D350">
            <v>86.93</v>
          </cell>
          <cell r="E350">
            <v>0</v>
          </cell>
          <cell r="G350">
            <v>15</v>
          </cell>
          <cell r="H350">
            <v>2</v>
          </cell>
          <cell r="I350" t="str">
            <v>Banheiro Acessivel Feminino - Torneira de Lavagem</v>
          </cell>
          <cell r="J350">
            <v>1</v>
          </cell>
          <cell r="K350">
            <v>2.62</v>
          </cell>
          <cell r="L350">
            <v>4</v>
          </cell>
          <cell r="N350">
            <v>1</v>
          </cell>
        </row>
        <row r="351">
          <cell r="A351">
            <v>817089</v>
          </cell>
          <cell r="B351" t="str">
            <v>TORNEIRA DE USO RESTRITO DE 3/4</v>
          </cell>
          <cell r="C351" t="str">
            <v>UN</v>
          </cell>
          <cell r="D351">
            <v>86.93</v>
          </cell>
          <cell r="E351">
            <v>0</v>
          </cell>
          <cell r="G351">
            <v>15</v>
          </cell>
          <cell r="H351">
            <v>2</v>
          </cell>
          <cell r="I351" t="str">
            <v>Banheiro Acessivel Masculino - Torneira de Lavagem</v>
          </cell>
          <cell r="J351">
            <v>1</v>
          </cell>
          <cell r="K351">
            <v>2.04</v>
          </cell>
          <cell r="L351">
            <v>4</v>
          </cell>
          <cell r="N351">
            <v>1</v>
          </cell>
        </row>
        <row r="352">
          <cell r="A352">
            <v>817089</v>
          </cell>
          <cell r="B352" t="str">
            <v>TORNEIRA DE USO RESTRITO DE 3/4</v>
          </cell>
          <cell r="C352" t="str">
            <v>UN</v>
          </cell>
          <cell r="D352">
            <v>86.93</v>
          </cell>
          <cell r="E352">
            <v>0</v>
          </cell>
          <cell r="G352">
            <v>15</v>
          </cell>
          <cell r="H352">
            <v>2</v>
          </cell>
          <cell r="I352" t="str">
            <v>Banheiro Feminino - Torneira de Lavagem</v>
          </cell>
          <cell r="J352">
            <v>1</v>
          </cell>
          <cell r="K352">
            <v>5.99</v>
          </cell>
          <cell r="L352">
            <v>1</v>
          </cell>
          <cell r="N352">
            <v>1</v>
          </cell>
        </row>
        <row r="353">
          <cell r="A353">
            <v>817089</v>
          </cell>
          <cell r="B353" t="str">
            <v>TORNEIRA DE USO RESTRITO DE 3/4</v>
          </cell>
          <cell r="C353" t="str">
            <v>UN</v>
          </cell>
          <cell r="D353">
            <v>86.93</v>
          </cell>
          <cell r="E353">
            <v>0</v>
          </cell>
          <cell r="G353">
            <v>15</v>
          </cell>
          <cell r="H353">
            <v>2</v>
          </cell>
          <cell r="I353" t="str">
            <v>Banheiro Masculino - Torneira de Lavagem</v>
          </cell>
          <cell r="J353">
            <v>1</v>
          </cell>
          <cell r="K353">
            <v>7.04</v>
          </cell>
          <cell r="L353">
            <v>1</v>
          </cell>
          <cell r="N353">
            <v>1</v>
          </cell>
        </row>
        <row r="354">
          <cell r="A354">
            <v>850001</v>
          </cell>
          <cell r="B354" t="str">
            <v>DE TUBULACOES EM GERAL INCLUINDO CONEXOES, CAIXAS E RALOS</v>
          </cell>
          <cell r="C354" t="str">
            <v>M</v>
          </cell>
          <cell r="D354">
            <v>4.4000000000000004</v>
          </cell>
          <cell r="E354">
            <v>0</v>
          </cell>
          <cell r="G354">
            <v>15</v>
          </cell>
          <cell r="H354">
            <v>2</v>
          </cell>
          <cell r="I354" t="str">
            <v>Banheiro Feminino</v>
          </cell>
          <cell r="J354">
            <v>5</v>
          </cell>
          <cell r="K354">
            <v>4</v>
          </cell>
          <cell r="L354">
            <v>1</v>
          </cell>
          <cell r="N354">
            <v>20</v>
          </cell>
        </row>
        <row r="355">
          <cell r="A355">
            <v>850001</v>
          </cell>
          <cell r="B355" t="str">
            <v>DE TUBULACOES EM GERAL INCLUINDO CONEXOES, CAIXAS E RALOS</v>
          </cell>
          <cell r="C355" t="str">
            <v>M</v>
          </cell>
          <cell r="D355">
            <v>4.4000000000000004</v>
          </cell>
          <cell r="E355">
            <v>0</v>
          </cell>
          <cell r="G355">
            <v>15</v>
          </cell>
          <cell r="H355">
            <v>2</v>
          </cell>
          <cell r="I355" t="str">
            <v>Banheiro Feminino</v>
          </cell>
          <cell r="J355">
            <v>6</v>
          </cell>
          <cell r="K355">
            <v>8.9600000000000009</v>
          </cell>
          <cell r="L355">
            <v>1</v>
          </cell>
          <cell r="N355">
            <v>6</v>
          </cell>
        </row>
        <row r="356">
          <cell r="A356">
            <v>850001</v>
          </cell>
          <cell r="B356" t="str">
            <v>DE TUBULACOES EM GERAL INCLUINDO CONEXOES, CAIXAS E RALOS</v>
          </cell>
          <cell r="C356" t="str">
            <v>M</v>
          </cell>
          <cell r="D356">
            <v>4.4000000000000004</v>
          </cell>
          <cell r="E356">
            <v>0</v>
          </cell>
          <cell r="G356">
            <v>15</v>
          </cell>
          <cell r="H356">
            <v>2</v>
          </cell>
          <cell r="I356" t="str">
            <v>Banheiro Masculino</v>
          </cell>
          <cell r="J356">
            <v>5</v>
          </cell>
          <cell r="K356">
            <v>4</v>
          </cell>
          <cell r="L356">
            <v>1</v>
          </cell>
          <cell r="N356">
            <v>20</v>
          </cell>
        </row>
        <row r="357">
          <cell r="A357">
            <v>850001</v>
          </cell>
          <cell r="B357" t="str">
            <v>DE TUBULACOES EM GERAL INCLUINDO CONEXOES, CAIXAS E RALOS</v>
          </cell>
          <cell r="C357" t="str">
            <v>M</v>
          </cell>
          <cell r="D357">
            <v>4.4000000000000004</v>
          </cell>
          <cell r="E357">
            <v>0</v>
          </cell>
          <cell r="G357">
            <v>15</v>
          </cell>
          <cell r="H357">
            <v>2</v>
          </cell>
          <cell r="I357" t="str">
            <v>Banheiro Masculino</v>
          </cell>
          <cell r="J357">
            <v>6</v>
          </cell>
          <cell r="K357">
            <v>10.41</v>
          </cell>
          <cell r="L357">
            <v>1</v>
          </cell>
          <cell r="N357">
            <v>6</v>
          </cell>
        </row>
        <row r="358">
          <cell r="A358">
            <v>860005</v>
          </cell>
          <cell r="B358" t="str">
            <v>DE REGISTROS E VALVULAS DE DESCARGA</v>
          </cell>
          <cell r="C358" t="str">
            <v>UN</v>
          </cell>
          <cell r="D358">
            <v>41</v>
          </cell>
          <cell r="E358">
            <v>0</v>
          </cell>
          <cell r="G358">
            <v>15</v>
          </cell>
          <cell r="H358">
            <v>2</v>
          </cell>
          <cell r="I358" t="str">
            <v>Banheiro Feminino</v>
          </cell>
          <cell r="J358">
            <v>5</v>
          </cell>
          <cell r="K358">
            <v>2</v>
          </cell>
          <cell r="L358">
            <v>4</v>
          </cell>
          <cell r="N358">
            <v>10</v>
          </cell>
        </row>
        <row r="359">
          <cell r="A359">
            <v>860005</v>
          </cell>
          <cell r="B359" t="str">
            <v>DE REGISTROS E VALVULAS DE DESCARGA</v>
          </cell>
          <cell r="C359" t="str">
            <v>UN</v>
          </cell>
          <cell r="D359">
            <v>41</v>
          </cell>
          <cell r="E359">
            <v>0</v>
          </cell>
          <cell r="G359">
            <v>15</v>
          </cell>
          <cell r="H359">
            <v>2</v>
          </cell>
          <cell r="I359" t="str">
            <v>Banheiro Masculino</v>
          </cell>
          <cell r="J359">
            <v>5</v>
          </cell>
          <cell r="K359">
            <v>2</v>
          </cell>
          <cell r="L359">
            <v>152</v>
          </cell>
          <cell r="N359">
            <v>10</v>
          </cell>
        </row>
        <row r="360">
          <cell r="A360">
            <v>860005</v>
          </cell>
          <cell r="B360" t="str">
            <v>DE REGISTROS E VALVULAS DE DESCARGA</v>
          </cell>
          <cell r="C360" t="str">
            <v>UN</v>
          </cell>
          <cell r="D360">
            <v>41</v>
          </cell>
          <cell r="E360">
            <v>0</v>
          </cell>
          <cell r="G360">
            <v>15</v>
          </cell>
          <cell r="H360">
            <v>2</v>
          </cell>
          <cell r="I360" t="str">
            <v>WC PNE antigo</v>
          </cell>
          <cell r="J360">
            <v>1</v>
          </cell>
          <cell r="K360">
            <v>2</v>
          </cell>
          <cell r="L360">
            <v>73</v>
          </cell>
          <cell r="N360">
            <v>2</v>
          </cell>
        </row>
        <row r="361">
          <cell r="A361">
            <v>860007</v>
          </cell>
          <cell r="B361" t="str">
            <v>DE TORNEIRAS</v>
          </cell>
          <cell r="C361" t="str">
            <v>UN</v>
          </cell>
          <cell r="D361">
            <v>3.95</v>
          </cell>
          <cell r="E361">
            <v>0</v>
          </cell>
          <cell r="G361">
            <v>15</v>
          </cell>
          <cell r="H361">
            <v>2</v>
          </cell>
          <cell r="I361" t="str">
            <v>Banheiro Feminino</v>
          </cell>
          <cell r="J361">
            <v>3</v>
          </cell>
          <cell r="K361">
            <v>21.85</v>
          </cell>
          <cell r="L361">
            <v>4</v>
          </cell>
          <cell r="M361">
            <v>2</v>
          </cell>
          <cell r="N361">
            <v>3</v>
          </cell>
        </row>
        <row r="362">
          <cell r="A362">
            <v>860007</v>
          </cell>
          <cell r="B362" t="str">
            <v>DE TORNEIRAS</v>
          </cell>
          <cell r="C362" t="str">
            <v>UN</v>
          </cell>
          <cell r="D362">
            <v>3.95</v>
          </cell>
          <cell r="E362">
            <v>0</v>
          </cell>
          <cell r="G362">
            <v>15</v>
          </cell>
          <cell r="H362">
            <v>2</v>
          </cell>
          <cell r="I362" t="str">
            <v>Banheiro Masculino</v>
          </cell>
          <cell r="J362">
            <v>3</v>
          </cell>
          <cell r="K362">
            <v>7.82</v>
          </cell>
          <cell r="L362">
            <v>4</v>
          </cell>
          <cell r="M362">
            <v>7</v>
          </cell>
          <cell r="N362">
            <v>3</v>
          </cell>
        </row>
        <row r="363">
          <cell r="A363">
            <v>860007</v>
          </cell>
          <cell r="B363" t="str">
            <v>DE TORNEIRAS</v>
          </cell>
          <cell r="C363" t="str">
            <v>UN</v>
          </cell>
          <cell r="D363">
            <v>3.95</v>
          </cell>
          <cell r="E363">
            <v>0</v>
          </cell>
          <cell r="G363">
            <v>15</v>
          </cell>
          <cell r="H363">
            <v>2</v>
          </cell>
          <cell r="I363" t="str">
            <v>WC PNE antigo</v>
          </cell>
          <cell r="J363">
            <v>1</v>
          </cell>
          <cell r="K363">
            <v>0.96</v>
          </cell>
          <cell r="L363">
            <v>14</v>
          </cell>
          <cell r="M363">
            <v>14</v>
          </cell>
          <cell r="N363">
            <v>1</v>
          </cell>
        </row>
        <row r="364">
          <cell r="A364">
            <v>860010</v>
          </cell>
          <cell r="B364" t="str">
            <v>DE SIFOES</v>
          </cell>
          <cell r="C364" t="str">
            <v>UN</v>
          </cell>
          <cell r="D364">
            <v>6</v>
          </cell>
          <cell r="E364">
            <v>0</v>
          </cell>
          <cell r="G364">
            <v>15</v>
          </cell>
          <cell r="H364">
            <v>2</v>
          </cell>
          <cell r="I364" t="str">
            <v>Banheiro Feminino</v>
          </cell>
          <cell r="J364">
            <v>3</v>
          </cell>
          <cell r="K364">
            <v>7.32</v>
          </cell>
          <cell r="L364" t="str">
            <v>6 kg</v>
          </cell>
          <cell r="N364">
            <v>3</v>
          </cell>
        </row>
        <row r="365">
          <cell r="A365">
            <v>860010</v>
          </cell>
          <cell r="B365" t="str">
            <v>DE SIFOES</v>
          </cell>
          <cell r="C365" t="str">
            <v>UN</v>
          </cell>
          <cell r="D365">
            <v>6</v>
          </cell>
          <cell r="E365">
            <v>0</v>
          </cell>
          <cell r="G365">
            <v>15</v>
          </cell>
          <cell r="H365">
            <v>2</v>
          </cell>
          <cell r="I365" t="str">
            <v>Banheiro Masculino</v>
          </cell>
          <cell r="J365">
            <v>3</v>
          </cell>
          <cell r="K365">
            <v>0.15</v>
          </cell>
          <cell r="L365">
            <v>21.85</v>
          </cell>
          <cell r="M365">
            <v>2</v>
          </cell>
          <cell r="N365">
            <v>3</v>
          </cell>
        </row>
        <row r="366">
          <cell r="A366">
            <v>860010</v>
          </cell>
          <cell r="B366" t="str">
            <v>DE SIFOES</v>
          </cell>
          <cell r="C366" t="str">
            <v>UN</v>
          </cell>
          <cell r="D366">
            <v>6</v>
          </cell>
          <cell r="E366">
            <v>0</v>
          </cell>
          <cell r="G366">
            <v>15</v>
          </cell>
          <cell r="H366">
            <v>2</v>
          </cell>
          <cell r="I366" t="str">
            <v>WC PNE antigo</v>
          </cell>
          <cell r="J366">
            <v>1</v>
          </cell>
          <cell r="K366">
            <v>0.15</v>
          </cell>
          <cell r="L366">
            <v>7.82</v>
          </cell>
          <cell r="M366">
            <v>7</v>
          </cell>
          <cell r="N366">
            <v>1</v>
          </cell>
        </row>
        <row r="367">
          <cell r="A367">
            <v>860011</v>
          </cell>
          <cell r="B367" t="str">
            <v>DE APARELHOS SANITARIOS INCLUINDO ACESSORIOS</v>
          </cell>
          <cell r="C367" t="str">
            <v>UN</v>
          </cell>
          <cell r="D367">
            <v>30</v>
          </cell>
          <cell r="E367">
            <v>0</v>
          </cell>
          <cell r="G367">
            <v>15</v>
          </cell>
          <cell r="H367">
            <v>2</v>
          </cell>
          <cell r="I367" t="str">
            <v>Banheiro Feminino</v>
          </cell>
          <cell r="J367">
            <v>7</v>
          </cell>
          <cell r="K367">
            <v>7.32</v>
          </cell>
          <cell r="L367">
            <v>4.9000000000000002E-2</v>
          </cell>
          <cell r="M367">
            <v>-1</v>
          </cell>
          <cell r="N367">
            <v>7</v>
          </cell>
        </row>
        <row r="368">
          <cell r="A368">
            <v>860011</v>
          </cell>
          <cell r="B368" t="str">
            <v>DE APARELHOS SANITARIOS INCLUINDO ACESSORIOS</v>
          </cell>
          <cell r="C368" t="str">
            <v>UN</v>
          </cell>
          <cell r="D368">
            <v>30</v>
          </cell>
          <cell r="E368">
            <v>0</v>
          </cell>
          <cell r="G368">
            <v>15</v>
          </cell>
          <cell r="H368">
            <v>2</v>
          </cell>
          <cell r="I368" t="str">
            <v>Banheiro Masculino</v>
          </cell>
          <cell r="J368">
            <v>7</v>
          </cell>
          <cell r="K368">
            <v>7.32</v>
          </cell>
          <cell r="L368">
            <v>0.1</v>
          </cell>
          <cell r="N368">
            <v>7</v>
          </cell>
        </row>
        <row r="369">
          <cell r="A369">
            <v>860011</v>
          </cell>
          <cell r="B369" t="str">
            <v>DE APARELHOS SANITARIOS INCLUINDO ACESSORIOS</v>
          </cell>
          <cell r="C369" t="str">
            <v>UN</v>
          </cell>
          <cell r="D369">
            <v>30</v>
          </cell>
          <cell r="E369">
            <v>0</v>
          </cell>
          <cell r="G369">
            <v>15</v>
          </cell>
          <cell r="H369">
            <v>2</v>
          </cell>
          <cell r="I369" t="str">
            <v>WC PNE antigo</v>
          </cell>
          <cell r="J369">
            <v>2</v>
          </cell>
          <cell r="K369">
            <v>0.15</v>
          </cell>
          <cell r="L369">
            <v>2.75</v>
          </cell>
          <cell r="M369">
            <v>14</v>
          </cell>
          <cell r="N369">
            <v>2</v>
          </cell>
        </row>
        <row r="370">
          <cell r="A370">
            <v>904050</v>
          </cell>
          <cell r="B370" t="str">
            <v>PLACA DE ACRILICO TRANSPARENTE ESP=5MM PROTECAO A CONTATO ACIDENTAL</v>
          </cell>
          <cell r="C370" t="str">
            <v>M2</v>
          </cell>
          <cell r="D370">
            <v>169.86</v>
          </cell>
          <cell r="E370">
            <v>0</v>
          </cell>
          <cell r="G370">
            <v>15</v>
          </cell>
          <cell r="H370">
            <v>2</v>
          </cell>
          <cell r="I370" t="str">
            <v xml:space="preserve">QD-01 - E 08/08 - Proteção </v>
          </cell>
          <cell r="J370" t="str">
            <v>0,30 l</v>
          </cell>
          <cell r="K370" t="str">
            <v>0,50 h</v>
          </cell>
          <cell r="L370">
            <v>21.85</v>
          </cell>
          <cell r="M370">
            <v>2</v>
          </cell>
          <cell r="N370">
            <v>0.15</v>
          </cell>
        </row>
        <row r="371">
          <cell r="A371">
            <v>904050</v>
          </cell>
          <cell r="B371" t="str">
            <v>PLACA DE ACRILICO TRANSPARENTE ESP=5MM PROTECAO A CONTATO ACIDENTAL</v>
          </cell>
          <cell r="C371" t="str">
            <v>M2</v>
          </cell>
          <cell r="D371">
            <v>169.86</v>
          </cell>
          <cell r="E371">
            <v>0</v>
          </cell>
          <cell r="G371">
            <v>15</v>
          </cell>
          <cell r="H371">
            <v>2</v>
          </cell>
          <cell r="I371" t="str">
            <v xml:space="preserve">QD-02 - E 08/08 - Proteção </v>
          </cell>
          <cell r="J371" t="str">
            <v>0,30 l</v>
          </cell>
          <cell r="K371" t="str">
            <v>0,50 h</v>
          </cell>
          <cell r="L371">
            <v>7.82</v>
          </cell>
          <cell r="M371">
            <v>7</v>
          </cell>
          <cell r="N371">
            <v>0.15</v>
          </cell>
        </row>
        <row r="372">
          <cell r="A372">
            <v>904050</v>
          </cell>
          <cell r="B372" t="str">
            <v>PLACA DE ACRILICO TRANSPARENTE ESP=5MM PROTECAO A CONTATO ACIDENTAL</v>
          </cell>
          <cell r="C372" t="str">
            <v>M2</v>
          </cell>
          <cell r="D372">
            <v>169.86</v>
          </cell>
          <cell r="E372">
            <v>0</v>
          </cell>
          <cell r="G372">
            <v>15</v>
          </cell>
          <cell r="H372">
            <v>2</v>
          </cell>
          <cell r="I372" t="str">
            <v xml:space="preserve">QD-03 - E 07/08 - Proteção </v>
          </cell>
          <cell r="J372" t="str">
            <v>0,30 l</v>
          </cell>
          <cell r="K372" t="str">
            <v>0,50 h</v>
          </cell>
          <cell r="N372">
            <v>0.15</v>
          </cell>
        </row>
        <row r="373">
          <cell r="A373">
            <v>904050</v>
          </cell>
          <cell r="B373" t="str">
            <v>PLACA DE ACRILICO TRANSPARENTE ESP=5MM PROTECAO A CONTATO ACIDENTAL</v>
          </cell>
          <cell r="C373" t="str">
            <v>M2</v>
          </cell>
          <cell r="D373">
            <v>169.86</v>
          </cell>
          <cell r="E373">
            <v>0</v>
          </cell>
          <cell r="G373">
            <v>15</v>
          </cell>
          <cell r="H373">
            <v>2</v>
          </cell>
          <cell r="I373" t="str">
            <v xml:space="preserve">QD-CAN - E 08/08 - Proteção </v>
          </cell>
          <cell r="J373" t="str">
            <v>0,30 l</v>
          </cell>
          <cell r="K373" t="str">
            <v>0,50 h</v>
          </cell>
          <cell r="N373">
            <v>0.15</v>
          </cell>
        </row>
        <row r="374">
          <cell r="A374">
            <v>905002</v>
          </cell>
          <cell r="B374" t="str">
            <v>ELETROD ACO GALV QUENTE (NBR 5624) 20 MM (3/4") - INCL CONEXOES</v>
          </cell>
          <cell r="C374" t="str">
            <v>M</v>
          </cell>
          <cell r="D374">
            <v>26.27</v>
          </cell>
          <cell r="E374">
            <v>0</v>
          </cell>
          <cell r="G374">
            <v>15</v>
          </cell>
          <cell r="H374">
            <v>2</v>
          </cell>
          <cell r="I374" t="str">
            <v>E03/08 - BLOCO 1</v>
          </cell>
          <cell r="J374">
            <v>160</v>
          </cell>
          <cell r="K374" t="str">
            <v>3 m</v>
          </cell>
          <cell r="N374">
            <v>480</v>
          </cell>
        </row>
        <row r="375">
          <cell r="A375">
            <v>905002</v>
          </cell>
          <cell r="B375" t="str">
            <v>ELETROD ACO GALV QUENTE (NBR 5624) 20 MM (3/4") - INCL CONEXOES</v>
          </cell>
          <cell r="C375" t="str">
            <v>M</v>
          </cell>
          <cell r="D375">
            <v>26.27</v>
          </cell>
          <cell r="E375">
            <v>0</v>
          </cell>
          <cell r="G375">
            <v>15</v>
          </cell>
          <cell r="H375">
            <v>2</v>
          </cell>
          <cell r="I375" t="str">
            <v>E04/08 - BLOCO 2</v>
          </cell>
          <cell r="J375">
            <v>125</v>
          </cell>
          <cell r="K375" t="str">
            <v>3 m</v>
          </cell>
          <cell r="N375">
            <v>375</v>
          </cell>
        </row>
        <row r="376">
          <cell r="A376">
            <v>905002</v>
          </cell>
          <cell r="B376" t="str">
            <v>ELETROD ACO GALV QUENTE (NBR 5624) 20 MM (3/4") - INCL CONEXOES</v>
          </cell>
          <cell r="C376" t="str">
            <v>M</v>
          </cell>
          <cell r="D376">
            <v>26.27</v>
          </cell>
          <cell r="E376">
            <v>0</v>
          </cell>
          <cell r="G376">
            <v>15</v>
          </cell>
          <cell r="H376">
            <v>2</v>
          </cell>
          <cell r="I376" t="str">
            <v>E05/08 - BLOCO 3</v>
          </cell>
          <cell r="J376">
            <v>30</v>
          </cell>
          <cell r="K376" t="str">
            <v>3 m</v>
          </cell>
          <cell r="N376">
            <v>90</v>
          </cell>
        </row>
        <row r="377">
          <cell r="A377">
            <v>905002</v>
          </cell>
          <cell r="B377" t="str">
            <v>ELETROD ACO GALV QUENTE (NBR 5624) 20 MM (3/4") - INCL CONEXOES</v>
          </cell>
          <cell r="C377" t="str">
            <v>M</v>
          </cell>
          <cell r="D377">
            <v>26.27</v>
          </cell>
          <cell r="E377">
            <v>0</v>
          </cell>
          <cell r="G377">
            <v>15</v>
          </cell>
          <cell r="H377">
            <v>2</v>
          </cell>
          <cell r="I377" t="str">
            <v>E06/08 - BLOCO 4</v>
          </cell>
          <cell r="J377">
            <v>76</v>
          </cell>
          <cell r="K377" t="str">
            <v>3 m</v>
          </cell>
          <cell r="N377">
            <v>228</v>
          </cell>
        </row>
        <row r="378">
          <cell r="A378">
            <v>905003</v>
          </cell>
          <cell r="B378" t="str">
            <v>ELETROD ACO GALV QUENTE (NBR 5624) 25 MM (1") - INCL CONEXOES</v>
          </cell>
          <cell r="C378" t="str">
            <v>M</v>
          </cell>
          <cell r="D378">
            <v>31.46</v>
          </cell>
          <cell r="E378">
            <v>0</v>
          </cell>
          <cell r="G378">
            <v>15</v>
          </cell>
          <cell r="H378">
            <v>2</v>
          </cell>
          <cell r="I378" t="str">
            <v>E03/08 - BLOCO 1</v>
          </cell>
          <cell r="J378">
            <v>5</v>
          </cell>
          <cell r="K378" t="str">
            <v>3 m</v>
          </cell>
          <cell r="N378">
            <v>15</v>
          </cell>
        </row>
        <row r="379">
          <cell r="A379">
            <v>905003</v>
          </cell>
          <cell r="B379" t="str">
            <v>ELETROD ACO GALV QUENTE (NBR 5624) 25 MM (1") - INCL CONEXOES</v>
          </cell>
          <cell r="C379" t="str">
            <v>M</v>
          </cell>
          <cell r="D379">
            <v>31.46</v>
          </cell>
          <cell r="E379">
            <v>0</v>
          </cell>
          <cell r="G379">
            <v>15</v>
          </cell>
          <cell r="H379">
            <v>2</v>
          </cell>
          <cell r="I379" t="str">
            <v>E04/08 - BLOCO 2</v>
          </cell>
          <cell r="J379">
            <v>4</v>
          </cell>
          <cell r="K379" t="str">
            <v>3 m</v>
          </cell>
          <cell r="M379">
            <v>-4</v>
          </cell>
          <cell r="N379">
            <v>12</v>
          </cell>
        </row>
        <row r="380">
          <cell r="A380">
            <v>905003</v>
          </cell>
          <cell r="B380" t="str">
            <v>ELETROD ACO GALV QUENTE (NBR 5624) 25 MM (1") - INCL CONEXOES</v>
          </cell>
          <cell r="C380" t="str">
            <v>M</v>
          </cell>
          <cell r="D380">
            <v>31.46</v>
          </cell>
          <cell r="E380">
            <v>0</v>
          </cell>
          <cell r="G380">
            <v>15</v>
          </cell>
          <cell r="H380">
            <v>2</v>
          </cell>
          <cell r="I380" t="str">
            <v>E05/08 - BLOCO 3</v>
          </cell>
          <cell r="J380">
            <v>21</v>
          </cell>
          <cell r="K380" t="str">
            <v>3 m</v>
          </cell>
          <cell r="M380">
            <v>-2</v>
          </cell>
          <cell r="N380">
            <v>63</v>
          </cell>
        </row>
        <row r="381">
          <cell r="A381">
            <v>905003</v>
          </cell>
          <cell r="B381" t="str">
            <v>ELETROD ACO GALV QUENTE (NBR 5624) 25 MM (1") - INCL CONEXOES</v>
          </cell>
          <cell r="C381" t="str">
            <v>M</v>
          </cell>
          <cell r="D381">
            <v>31.46</v>
          </cell>
          <cell r="E381">
            <v>0</v>
          </cell>
          <cell r="G381">
            <v>15</v>
          </cell>
          <cell r="H381">
            <v>2</v>
          </cell>
          <cell r="I381" t="str">
            <v>E06/08 - BLOCO 4</v>
          </cell>
          <cell r="J381">
            <v>1</v>
          </cell>
          <cell r="K381" t="str">
            <v>3 m</v>
          </cell>
          <cell r="M381">
            <v>-12</v>
          </cell>
          <cell r="N381">
            <v>3</v>
          </cell>
        </row>
        <row r="382">
          <cell r="A382">
            <v>905015</v>
          </cell>
          <cell r="B382" t="str">
            <v>ELETRODUTO DE PVC RIGIDO ROSCAVEL DE 40MM - INCL CONEXOES</v>
          </cell>
          <cell r="C382" t="str">
            <v>M</v>
          </cell>
          <cell r="D382">
            <v>24.93</v>
          </cell>
          <cell r="E382">
            <v>0</v>
          </cell>
          <cell r="G382">
            <v>15</v>
          </cell>
          <cell r="H382">
            <v>2</v>
          </cell>
          <cell r="I382" t="str">
            <v>E 02/08 - QDG até INF - trecho 1</v>
          </cell>
          <cell r="J382">
            <v>3</v>
          </cell>
          <cell r="K382">
            <v>2.1</v>
          </cell>
          <cell r="M382">
            <v>-3</v>
          </cell>
          <cell r="N382">
            <v>3</v>
          </cell>
        </row>
        <row r="383">
          <cell r="A383">
            <v>905015</v>
          </cell>
          <cell r="B383" t="str">
            <v>ELETRODUTO DE PVC RIGIDO ROSCAVEL DE 40MM - INCL CONEXOES</v>
          </cell>
          <cell r="C383" t="str">
            <v>M</v>
          </cell>
          <cell r="D383">
            <v>24.93</v>
          </cell>
          <cell r="E383">
            <v>0</v>
          </cell>
          <cell r="G383">
            <v>15</v>
          </cell>
          <cell r="H383">
            <v>2</v>
          </cell>
          <cell r="I383" t="str">
            <v>E 02/08 - QDG até INF - trecho 2</v>
          </cell>
          <cell r="J383">
            <v>9.61</v>
          </cell>
          <cell r="K383">
            <v>0.2</v>
          </cell>
          <cell r="M383">
            <v>-4</v>
          </cell>
          <cell r="N383">
            <v>9.61</v>
          </cell>
        </row>
        <row r="384">
          <cell r="A384">
            <v>905015</v>
          </cell>
          <cell r="B384" t="str">
            <v>ELETRODUTO DE PVC RIGIDO ROSCAVEL DE 40MM - INCL CONEXOES</v>
          </cell>
          <cell r="C384" t="str">
            <v>M</v>
          </cell>
          <cell r="D384">
            <v>24.93</v>
          </cell>
          <cell r="E384">
            <v>0</v>
          </cell>
          <cell r="G384">
            <v>15</v>
          </cell>
          <cell r="H384">
            <v>2</v>
          </cell>
          <cell r="I384" t="str">
            <v>E 02/08 - QDG até INF - trecho 3</v>
          </cell>
          <cell r="J384">
            <v>14.88</v>
          </cell>
          <cell r="K384">
            <v>0.2</v>
          </cell>
          <cell r="M384">
            <v>-2</v>
          </cell>
          <cell r="N384">
            <v>14.88</v>
          </cell>
        </row>
        <row r="385">
          <cell r="A385">
            <v>905015</v>
          </cell>
          <cell r="B385" t="str">
            <v>ELETRODUTO DE PVC RIGIDO ROSCAVEL DE 40MM - INCL CONEXOES</v>
          </cell>
          <cell r="C385" t="str">
            <v>M</v>
          </cell>
          <cell r="D385">
            <v>24.93</v>
          </cell>
          <cell r="E385">
            <v>0</v>
          </cell>
          <cell r="G385">
            <v>15</v>
          </cell>
          <cell r="H385">
            <v>2</v>
          </cell>
          <cell r="I385" t="str">
            <v>E 02/08 - QDG até INF - trecho 4</v>
          </cell>
          <cell r="J385">
            <v>5.32</v>
          </cell>
          <cell r="K385">
            <v>3</v>
          </cell>
          <cell r="M385">
            <v>2</v>
          </cell>
          <cell r="N385">
            <v>5.32</v>
          </cell>
        </row>
        <row r="386">
          <cell r="A386">
            <v>905015</v>
          </cell>
          <cell r="B386" t="str">
            <v>ELETRODUTO DE PVC RIGIDO ROSCAVEL DE 40MM - INCL CONEXOES</v>
          </cell>
          <cell r="C386" t="str">
            <v>M</v>
          </cell>
          <cell r="D386">
            <v>24.93</v>
          </cell>
          <cell r="E386">
            <v>0</v>
          </cell>
          <cell r="G386">
            <v>15</v>
          </cell>
          <cell r="H386">
            <v>2</v>
          </cell>
          <cell r="I386" t="str">
            <v>E 02/08 - QDG até INF - trecho 5</v>
          </cell>
          <cell r="J386">
            <v>9.25</v>
          </cell>
          <cell r="K386">
            <v>3</v>
          </cell>
          <cell r="M386">
            <v>4</v>
          </cell>
          <cell r="N386">
            <v>9.25</v>
          </cell>
        </row>
        <row r="387">
          <cell r="A387">
            <v>905015</v>
          </cell>
          <cell r="B387" t="str">
            <v>ELETRODUTO DE PVC RIGIDO ROSCAVEL DE 40MM - INCL CONEXOES</v>
          </cell>
          <cell r="C387" t="str">
            <v>M</v>
          </cell>
          <cell r="D387">
            <v>24.93</v>
          </cell>
          <cell r="E387">
            <v>0</v>
          </cell>
          <cell r="G387">
            <v>15</v>
          </cell>
          <cell r="H387">
            <v>2</v>
          </cell>
          <cell r="I387" t="str">
            <v>E 02/08 - QDG até INF - trecho 6</v>
          </cell>
          <cell r="J387">
            <v>4.0999999999999996</v>
          </cell>
          <cell r="K387">
            <v>1.4</v>
          </cell>
          <cell r="L387">
            <v>0.5</v>
          </cell>
          <cell r="M387">
            <v>2</v>
          </cell>
          <cell r="N387">
            <v>4.0999999999999996</v>
          </cell>
        </row>
        <row r="388">
          <cell r="A388">
            <v>905040</v>
          </cell>
          <cell r="B388" t="str">
            <v>ENVELOPE DE CONCRETO PARA DUTOS</v>
          </cell>
          <cell r="C388" t="str">
            <v>M</v>
          </cell>
          <cell r="D388">
            <v>10.89</v>
          </cell>
          <cell r="E388">
            <v>0</v>
          </cell>
          <cell r="G388">
            <v>15</v>
          </cell>
          <cell r="H388">
            <v>2</v>
          </cell>
          <cell r="I388" t="str">
            <v>E 02/08 - QDG até INF - trecho 1</v>
          </cell>
          <cell r="J388">
            <v>3</v>
          </cell>
          <cell r="K388">
            <v>2.5499999999999998</v>
          </cell>
          <cell r="M388">
            <v>14</v>
          </cell>
          <cell r="N388">
            <v>3</v>
          </cell>
        </row>
        <row r="389">
          <cell r="A389">
            <v>905040</v>
          </cell>
          <cell r="B389" t="str">
            <v>ENVELOPE DE CONCRETO PARA DUTOS</v>
          </cell>
          <cell r="C389" t="str">
            <v>M</v>
          </cell>
          <cell r="D389">
            <v>10.89</v>
          </cell>
          <cell r="E389">
            <v>0</v>
          </cell>
          <cell r="G389">
            <v>15</v>
          </cell>
          <cell r="H389">
            <v>2</v>
          </cell>
          <cell r="I389" t="str">
            <v>E 02/08 - QDG até INF - trecho 2</v>
          </cell>
          <cell r="J389">
            <v>9.61</v>
          </cell>
          <cell r="M389">
            <v>2</v>
          </cell>
          <cell r="N389">
            <v>9.61</v>
          </cell>
        </row>
        <row r="390">
          <cell r="A390">
            <v>905040</v>
          </cell>
          <cell r="B390" t="str">
            <v>ENVELOPE DE CONCRETO PARA DUTOS</v>
          </cell>
          <cell r="C390" t="str">
            <v>M</v>
          </cell>
          <cell r="D390">
            <v>10.89</v>
          </cell>
          <cell r="E390">
            <v>0</v>
          </cell>
          <cell r="G390">
            <v>15</v>
          </cell>
          <cell r="H390">
            <v>2</v>
          </cell>
          <cell r="I390" t="str">
            <v>E 02/08 - QDG até INF - trecho 3</v>
          </cell>
          <cell r="J390">
            <v>14.88</v>
          </cell>
          <cell r="M390">
            <v>4</v>
          </cell>
          <cell r="N390">
            <v>14.88</v>
          </cell>
        </row>
        <row r="391">
          <cell r="A391">
            <v>905040</v>
          </cell>
          <cell r="B391" t="str">
            <v>ENVELOPE DE CONCRETO PARA DUTOS</v>
          </cell>
          <cell r="C391" t="str">
            <v>M</v>
          </cell>
          <cell r="D391">
            <v>10.89</v>
          </cell>
          <cell r="E391">
            <v>0</v>
          </cell>
          <cell r="G391">
            <v>15</v>
          </cell>
          <cell r="H391">
            <v>2</v>
          </cell>
          <cell r="I391" t="str">
            <v>E 02/08 - QDG até INF - trecho 4</v>
          </cell>
          <cell r="J391">
            <v>5.32</v>
          </cell>
          <cell r="K391">
            <v>3</v>
          </cell>
          <cell r="N391">
            <v>5.32</v>
          </cell>
        </row>
        <row r="392">
          <cell r="A392">
            <v>905040</v>
          </cell>
          <cell r="B392" t="str">
            <v>ENVELOPE DE CONCRETO PARA DUTOS</v>
          </cell>
          <cell r="C392" t="str">
            <v>M</v>
          </cell>
          <cell r="D392">
            <v>10.89</v>
          </cell>
          <cell r="E392">
            <v>0</v>
          </cell>
          <cell r="G392">
            <v>15</v>
          </cell>
          <cell r="H392">
            <v>2</v>
          </cell>
          <cell r="I392" t="str">
            <v>E 02/08 - QDG até INF - trecho 5</v>
          </cell>
          <cell r="J392">
            <v>9.25</v>
          </cell>
          <cell r="K392">
            <v>3</v>
          </cell>
          <cell r="L392">
            <v>3</v>
          </cell>
          <cell r="N392">
            <v>9.25</v>
          </cell>
        </row>
        <row r="393">
          <cell r="A393">
            <v>905040</v>
          </cell>
          <cell r="B393" t="str">
            <v>ENVELOPE DE CONCRETO PARA DUTOS</v>
          </cell>
          <cell r="C393" t="str">
            <v>M</v>
          </cell>
          <cell r="D393">
            <v>10.89</v>
          </cell>
          <cell r="E393">
            <v>0</v>
          </cell>
          <cell r="G393">
            <v>15</v>
          </cell>
          <cell r="H393">
            <v>2</v>
          </cell>
          <cell r="I393" t="str">
            <v>E 02/08 - QDG até INF - trecho 6</v>
          </cell>
          <cell r="J393">
            <v>4.0999999999999996</v>
          </cell>
          <cell r="K393">
            <v>3</v>
          </cell>
          <cell r="N393">
            <v>4.0999999999999996</v>
          </cell>
        </row>
        <row r="394">
          <cell r="A394">
            <v>905047</v>
          </cell>
          <cell r="B394" t="str">
            <v>QUADRO DISTRIBUICAO, DISJ. GERAL 60A P/ 14 A 20 DISJS.</v>
          </cell>
          <cell r="C394" t="str">
            <v>UN</v>
          </cell>
          <cell r="D394">
            <v>221</v>
          </cell>
          <cell r="E394">
            <v>0</v>
          </cell>
          <cell r="G394">
            <v>15</v>
          </cell>
          <cell r="H394">
            <v>2</v>
          </cell>
          <cell r="I394" t="str">
            <v>QD-01 - E 07/08</v>
          </cell>
          <cell r="J394">
            <v>1</v>
          </cell>
          <cell r="K394">
            <v>3</v>
          </cell>
          <cell r="N394">
            <v>1</v>
          </cell>
        </row>
        <row r="395">
          <cell r="A395">
            <v>905047</v>
          </cell>
          <cell r="B395" t="str">
            <v>QUADRO DISTRIBUICAO, DISJ. GERAL 60A P/ 14 A 20 DISJS.</v>
          </cell>
          <cell r="C395" t="str">
            <v>UN</v>
          </cell>
          <cell r="D395">
            <v>221</v>
          </cell>
          <cell r="E395">
            <v>0</v>
          </cell>
          <cell r="G395">
            <v>15</v>
          </cell>
          <cell r="H395">
            <v>2</v>
          </cell>
          <cell r="I395" t="str">
            <v>QD-02 - E 08/08</v>
          </cell>
          <cell r="J395">
            <v>1</v>
          </cell>
          <cell r="N395">
            <v>1</v>
          </cell>
        </row>
        <row r="396">
          <cell r="A396">
            <v>905047</v>
          </cell>
          <cell r="B396" t="str">
            <v>QUADRO DISTRIBUICAO, DISJ. GERAL 60A P/ 14 A 20 DISJS.</v>
          </cell>
          <cell r="C396" t="str">
            <v>UN</v>
          </cell>
          <cell r="D396">
            <v>221</v>
          </cell>
          <cell r="E396">
            <v>0</v>
          </cell>
          <cell r="G396">
            <v>15</v>
          </cell>
          <cell r="H396">
            <v>2</v>
          </cell>
          <cell r="I396" t="str">
            <v>QD-03 - E 07/08</v>
          </cell>
          <cell r="J396">
            <v>1</v>
          </cell>
          <cell r="N396">
            <v>1</v>
          </cell>
        </row>
        <row r="397">
          <cell r="A397">
            <v>905047</v>
          </cell>
          <cell r="B397" t="str">
            <v>QUADRO DISTRIBUICAO, DISJ. GERAL 60A P/ 14 A 20 DISJS.</v>
          </cell>
          <cell r="C397" t="str">
            <v>UN</v>
          </cell>
          <cell r="D397">
            <v>221</v>
          </cell>
          <cell r="E397">
            <v>0</v>
          </cell>
          <cell r="G397">
            <v>15</v>
          </cell>
          <cell r="H397">
            <v>2</v>
          </cell>
          <cell r="I397" t="str">
            <v>QD-CAN - E 08/08</v>
          </cell>
          <cell r="J397">
            <v>1</v>
          </cell>
          <cell r="N397">
            <v>1</v>
          </cell>
        </row>
        <row r="398">
          <cell r="A398">
            <v>905070</v>
          </cell>
          <cell r="B398" t="str">
            <v>DISJUNTOR BIPOLAR TERMOMAGNETICO 2X10A A 2X50A</v>
          </cell>
          <cell r="C398" t="str">
            <v>UN</v>
          </cell>
          <cell r="D398">
            <v>44</v>
          </cell>
          <cell r="E398">
            <v>0</v>
          </cell>
          <cell r="G398">
            <v>15</v>
          </cell>
          <cell r="H398">
            <v>2</v>
          </cell>
          <cell r="I398" t="str">
            <v>QD-01 - E 07/08 - 2x10A - Circ. 01 - Ilum. Sala 3</v>
          </cell>
          <cell r="J398">
            <v>1</v>
          </cell>
          <cell r="N398">
            <v>1</v>
          </cell>
        </row>
        <row r="399">
          <cell r="A399">
            <v>905070</v>
          </cell>
          <cell r="B399" t="str">
            <v>DISJUNTOR BIPOLAR TERMOMAGNETICO 2X10A A 2X50A</v>
          </cell>
          <cell r="C399" t="str">
            <v>UN</v>
          </cell>
          <cell r="D399">
            <v>44</v>
          </cell>
          <cell r="E399">
            <v>0</v>
          </cell>
          <cell r="G399">
            <v>15</v>
          </cell>
          <cell r="H399">
            <v>2</v>
          </cell>
          <cell r="I399" t="str">
            <v>QD-01 - E 07/08 - 2x10A - Circ. 02 - Ilum. Sala 2</v>
          </cell>
          <cell r="J399">
            <v>1</v>
          </cell>
          <cell r="K399">
            <v>2</v>
          </cell>
          <cell r="N399">
            <v>1</v>
          </cell>
        </row>
        <row r="400">
          <cell r="A400">
            <v>905070</v>
          </cell>
          <cell r="B400" t="str">
            <v>DISJUNTOR BIPOLAR TERMOMAGNETICO 2X10A A 2X50A</v>
          </cell>
          <cell r="C400" t="str">
            <v>UN</v>
          </cell>
          <cell r="D400">
            <v>44</v>
          </cell>
          <cell r="E400">
            <v>0</v>
          </cell>
          <cell r="G400">
            <v>15</v>
          </cell>
          <cell r="H400">
            <v>2</v>
          </cell>
          <cell r="I400" t="str">
            <v>QD-01 - E 07/08 - 2x10A - Circ. 03 - Ilum. Sala 1</v>
          </cell>
          <cell r="J400">
            <v>1</v>
          </cell>
          <cell r="K400">
            <v>2</v>
          </cell>
          <cell r="N400">
            <v>1</v>
          </cell>
        </row>
        <row r="401">
          <cell r="A401">
            <v>905070</v>
          </cell>
          <cell r="B401" t="str">
            <v>DISJUNTOR BIPOLAR TERMOMAGNETICO 2X10A A 2X50A</v>
          </cell>
          <cell r="C401" t="str">
            <v>UN</v>
          </cell>
          <cell r="D401">
            <v>44</v>
          </cell>
          <cell r="E401">
            <v>0</v>
          </cell>
          <cell r="G401">
            <v>15</v>
          </cell>
          <cell r="H401">
            <v>2</v>
          </cell>
          <cell r="I401" t="str">
            <v>QD-01 - E 07/08 - 2x10A - Circ. 04 - Ilum. Corredor Externo</v>
          </cell>
          <cell r="J401">
            <v>1</v>
          </cell>
          <cell r="K401">
            <v>2</v>
          </cell>
          <cell r="N401">
            <v>1</v>
          </cell>
        </row>
        <row r="402">
          <cell r="A402">
            <v>905070</v>
          </cell>
          <cell r="B402" t="str">
            <v>DISJUNTOR BIPOLAR TERMOMAGNETICO 2X10A A 2X50A</v>
          </cell>
          <cell r="C402" t="str">
            <v>UN</v>
          </cell>
          <cell r="D402">
            <v>44</v>
          </cell>
          <cell r="E402">
            <v>0</v>
          </cell>
          <cell r="G402">
            <v>15</v>
          </cell>
          <cell r="H402">
            <v>2</v>
          </cell>
          <cell r="I402" t="str">
            <v>QD-01 - E 07/08 - 2x10A - Circ. 05 - Ilum. Corredor e Refletor</v>
          </cell>
          <cell r="J402">
            <v>1</v>
          </cell>
          <cell r="K402">
            <v>2</v>
          </cell>
          <cell r="N402">
            <v>1</v>
          </cell>
        </row>
        <row r="403">
          <cell r="A403">
            <v>905070</v>
          </cell>
          <cell r="B403" t="str">
            <v>DISJUNTOR BIPOLAR TERMOMAGNETICO 2X10A A 2X50A</v>
          </cell>
          <cell r="C403" t="str">
            <v>UN</v>
          </cell>
          <cell r="D403">
            <v>44</v>
          </cell>
          <cell r="E403">
            <v>0</v>
          </cell>
          <cell r="G403">
            <v>15</v>
          </cell>
          <cell r="H403">
            <v>2</v>
          </cell>
          <cell r="I403" t="str">
            <v>QD-01 - E 07/08 - 2x10A - Circ. 06 - Ilum. Corredor Externo</v>
          </cell>
          <cell r="J403">
            <v>1</v>
          </cell>
          <cell r="K403">
            <v>2</v>
          </cell>
          <cell r="N403">
            <v>1</v>
          </cell>
        </row>
        <row r="404">
          <cell r="A404">
            <v>905070</v>
          </cell>
          <cell r="B404" t="str">
            <v>DISJUNTOR BIPOLAR TERMOMAGNETICO 2X10A A 2X50A</v>
          </cell>
          <cell r="C404" t="str">
            <v>UN</v>
          </cell>
          <cell r="D404">
            <v>44</v>
          </cell>
          <cell r="E404">
            <v>0</v>
          </cell>
          <cell r="G404">
            <v>15</v>
          </cell>
          <cell r="H404">
            <v>2</v>
          </cell>
          <cell r="I404" t="str">
            <v>QD-01 - E 07/08 - 2x10A - Circ. 07 - Ilum. Corredor e Refletor</v>
          </cell>
          <cell r="J404">
            <v>1</v>
          </cell>
          <cell r="K404">
            <v>2</v>
          </cell>
          <cell r="N404">
            <v>1</v>
          </cell>
        </row>
        <row r="405">
          <cell r="A405">
            <v>905070</v>
          </cell>
          <cell r="B405" t="str">
            <v>DISJUNTOR BIPOLAR TERMOMAGNETICO 2X10A A 2X50A</v>
          </cell>
          <cell r="C405" t="str">
            <v>UN</v>
          </cell>
          <cell r="D405">
            <v>44</v>
          </cell>
          <cell r="E405">
            <v>0</v>
          </cell>
          <cell r="G405">
            <v>15</v>
          </cell>
          <cell r="H405">
            <v>2</v>
          </cell>
          <cell r="I405" t="str">
            <v>QD-01 - E 07/08 - 2x10A - Circ. 09 - Iluminação Secretaria</v>
          </cell>
          <cell r="J405">
            <v>1</v>
          </cell>
          <cell r="K405">
            <v>26.4</v>
          </cell>
          <cell r="N405">
            <v>1</v>
          </cell>
        </row>
        <row r="406">
          <cell r="A406">
            <v>905070</v>
          </cell>
          <cell r="B406" t="str">
            <v>DISJUNTOR BIPOLAR TERMOMAGNETICO 2X10A A 2X50A</v>
          </cell>
          <cell r="C406" t="str">
            <v>UN</v>
          </cell>
          <cell r="D406">
            <v>44</v>
          </cell>
          <cell r="E406">
            <v>0</v>
          </cell>
          <cell r="G406">
            <v>15</v>
          </cell>
          <cell r="H406">
            <v>2</v>
          </cell>
          <cell r="I406" t="str">
            <v>QD-01 - E 07/08 - 2x10A - Circ. 10 - Iluminação Hall e WC</v>
          </cell>
          <cell r="J406">
            <v>1</v>
          </cell>
          <cell r="K406">
            <v>26.4</v>
          </cell>
          <cell r="L406">
            <v>1.1200000000000001</v>
          </cell>
          <cell r="N406">
            <v>1</v>
          </cell>
        </row>
        <row r="407">
          <cell r="A407">
            <v>905070</v>
          </cell>
          <cell r="B407" t="str">
            <v>DISJUNTOR BIPOLAR TERMOMAGNETICO 2X10A A 2X50A</v>
          </cell>
          <cell r="C407" t="str">
            <v>UN</v>
          </cell>
          <cell r="D407">
            <v>44</v>
          </cell>
          <cell r="E407">
            <v>0</v>
          </cell>
          <cell r="G407">
            <v>15</v>
          </cell>
          <cell r="H407">
            <v>2</v>
          </cell>
          <cell r="I407" t="str">
            <v xml:space="preserve">QD-01 - E 07/08 - 2x10A - Circ. 11 - Ilum. Diretoria e Prof. </v>
          </cell>
          <cell r="J407">
            <v>1</v>
          </cell>
          <cell r="K407">
            <v>14.21</v>
          </cell>
          <cell r="N407">
            <v>1</v>
          </cell>
        </row>
        <row r="408">
          <cell r="A408">
            <v>905070</v>
          </cell>
          <cell r="B408" t="str">
            <v>DISJUNTOR BIPOLAR TERMOMAGNETICO 2X10A A 2X50A</v>
          </cell>
          <cell r="C408" t="str">
            <v>UN</v>
          </cell>
          <cell r="D408">
            <v>44</v>
          </cell>
          <cell r="E408">
            <v>0</v>
          </cell>
          <cell r="G408">
            <v>15</v>
          </cell>
          <cell r="H408">
            <v>2</v>
          </cell>
          <cell r="I408" t="str">
            <v>QD-02 - E 08/08 - 2x10A - Circ. 01 - Ilum. Recup. Dep. Coz.</v>
          </cell>
          <cell r="J408">
            <v>1</v>
          </cell>
          <cell r="K408">
            <v>4.5</v>
          </cell>
          <cell r="N408">
            <v>1</v>
          </cell>
        </row>
        <row r="409">
          <cell r="A409">
            <v>905070</v>
          </cell>
          <cell r="B409" t="str">
            <v>DISJUNTOR BIPOLAR TERMOMAGNETICO 2X10A A 2X50A</v>
          </cell>
          <cell r="C409" t="str">
            <v>UN</v>
          </cell>
          <cell r="D409">
            <v>44</v>
          </cell>
          <cell r="E409">
            <v>0</v>
          </cell>
          <cell r="G409">
            <v>15</v>
          </cell>
          <cell r="H409">
            <v>2</v>
          </cell>
          <cell r="I409" t="str">
            <v>QD-02 - E 08/08 - 2x10A - Circ. 02 - Ilum. Refeitório</v>
          </cell>
          <cell r="J409">
            <v>1</v>
          </cell>
          <cell r="N409">
            <v>1</v>
          </cell>
        </row>
        <row r="410">
          <cell r="A410">
            <v>905070</v>
          </cell>
          <cell r="B410" t="str">
            <v>DISJUNTOR BIPOLAR TERMOMAGNETICO 2X10A A 2X50A</v>
          </cell>
          <cell r="C410" t="str">
            <v>UN</v>
          </cell>
          <cell r="D410">
            <v>44</v>
          </cell>
          <cell r="E410">
            <v>0</v>
          </cell>
          <cell r="G410">
            <v>15</v>
          </cell>
          <cell r="H410">
            <v>2</v>
          </cell>
          <cell r="I410" t="str">
            <v>QD-02 - E 08/08 - 2x10A - Circ. 06 - Corredor Externo e Refletor</v>
          </cell>
          <cell r="J410">
            <v>1</v>
          </cell>
          <cell r="N410">
            <v>1</v>
          </cell>
        </row>
        <row r="411">
          <cell r="A411">
            <v>905070</v>
          </cell>
          <cell r="B411" t="str">
            <v>DISJUNTOR BIPOLAR TERMOMAGNETICO 2X10A A 2X50A</v>
          </cell>
          <cell r="C411" t="str">
            <v>UN</v>
          </cell>
          <cell r="D411">
            <v>44</v>
          </cell>
          <cell r="E411">
            <v>0</v>
          </cell>
          <cell r="G411">
            <v>15</v>
          </cell>
          <cell r="H411">
            <v>2</v>
          </cell>
          <cell r="I411" t="str">
            <v>QD-02 - E 08/08 - 2x16A - Circ. 03 - Corredor Externo e Refletor</v>
          </cell>
          <cell r="J411">
            <v>1</v>
          </cell>
          <cell r="N411">
            <v>1</v>
          </cell>
        </row>
        <row r="412">
          <cell r="A412">
            <v>905070</v>
          </cell>
          <cell r="B412" t="str">
            <v>DISJUNTOR BIPOLAR TERMOMAGNETICO 2X10A A 2X50A</v>
          </cell>
          <cell r="C412" t="str">
            <v>UN</v>
          </cell>
          <cell r="D412">
            <v>44</v>
          </cell>
          <cell r="E412">
            <v>0</v>
          </cell>
          <cell r="G412">
            <v>15</v>
          </cell>
          <cell r="H412">
            <v>2</v>
          </cell>
          <cell r="I412" t="str">
            <v>QD-02 - E 08/08 - 2x16A - Circ. 04 - Ilum. Palco e Pátio Coberto</v>
          </cell>
          <cell r="J412">
            <v>1</v>
          </cell>
          <cell r="N412">
            <v>1</v>
          </cell>
        </row>
        <row r="413">
          <cell r="A413">
            <v>905070</v>
          </cell>
          <cell r="B413" t="str">
            <v>DISJUNTOR BIPOLAR TERMOMAGNETICO 2X10A A 2X50A</v>
          </cell>
          <cell r="C413" t="str">
            <v>UN</v>
          </cell>
          <cell r="D413">
            <v>44</v>
          </cell>
          <cell r="E413">
            <v>0</v>
          </cell>
          <cell r="G413">
            <v>15</v>
          </cell>
          <cell r="H413">
            <v>2</v>
          </cell>
          <cell r="I413" t="str">
            <v>QD-02 - E 08/08 - 2x16A - Circ. 05 - Ilum. Sanitários</v>
          </cell>
          <cell r="J413">
            <v>1</v>
          </cell>
          <cell r="N413">
            <v>1</v>
          </cell>
        </row>
        <row r="414">
          <cell r="A414">
            <v>905070</v>
          </cell>
          <cell r="B414" t="str">
            <v>DISJUNTOR BIPOLAR TERMOMAGNETICO 2X10A A 2X50A</v>
          </cell>
          <cell r="C414" t="str">
            <v>UN</v>
          </cell>
          <cell r="D414">
            <v>44</v>
          </cell>
          <cell r="E414">
            <v>0</v>
          </cell>
          <cell r="G414">
            <v>15</v>
          </cell>
          <cell r="H414">
            <v>2</v>
          </cell>
          <cell r="I414" t="str">
            <v>QD-02 - E 08/08 - 2x16A - Circ. 10 - Tomada Camara Fria.</v>
          </cell>
          <cell r="J414">
            <v>1</v>
          </cell>
          <cell r="N414">
            <v>1</v>
          </cell>
        </row>
        <row r="415">
          <cell r="A415">
            <v>905070</v>
          </cell>
          <cell r="B415" t="str">
            <v>DISJUNTOR BIPOLAR TERMOMAGNETICO 2X10A A 2X50A</v>
          </cell>
          <cell r="C415" t="str">
            <v>UN</v>
          </cell>
          <cell r="D415">
            <v>44</v>
          </cell>
          <cell r="E415">
            <v>0</v>
          </cell>
          <cell r="G415">
            <v>15</v>
          </cell>
          <cell r="H415">
            <v>2</v>
          </cell>
          <cell r="I415" t="str">
            <v>QD-02 - E 08/08 - 2x32A - Circ. 12 - Aquecedor de passagem</v>
          </cell>
          <cell r="J415">
            <v>1</v>
          </cell>
          <cell r="N415">
            <v>1</v>
          </cell>
        </row>
        <row r="416">
          <cell r="A416">
            <v>905070</v>
          </cell>
          <cell r="B416" t="str">
            <v>DISJUNTOR BIPOLAR TERMOMAGNETICO 2X10A A 2X50A</v>
          </cell>
          <cell r="C416" t="str">
            <v>UN</v>
          </cell>
          <cell r="D416">
            <v>44</v>
          </cell>
          <cell r="E416">
            <v>0</v>
          </cell>
          <cell r="G416">
            <v>15</v>
          </cell>
          <cell r="H416">
            <v>2</v>
          </cell>
          <cell r="I416" t="str">
            <v>QD-03 - E 07/08 - 2x10A - Circ. 01 - Ilum. Sala 8</v>
          </cell>
          <cell r="J416">
            <v>1</v>
          </cell>
          <cell r="N416">
            <v>1</v>
          </cell>
        </row>
        <row r="417">
          <cell r="A417">
            <v>905070</v>
          </cell>
          <cell r="B417" t="str">
            <v>DISJUNTOR BIPOLAR TERMOMAGNETICO 2X10A A 2X50A</v>
          </cell>
          <cell r="C417" t="str">
            <v>UN</v>
          </cell>
          <cell r="D417">
            <v>44</v>
          </cell>
          <cell r="E417">
            <v>0</v>
          </cell>
          <cell r="G417">
            <v>15</v>
          </cell>
          <cell r="H417">
            <v>2</v>
          </cell>
          <cell r="I417" t="str">
            <v>QD-03 - E 07/08 - 2x10A - Circ. 02 - Ilum. Sala 7</v>
          </cell>
          <cell r="J417">
            <v>1</v>
          </cell>
          <cell r="N417">
            <v>1</v>
          </cell>
        </row>
        <row r="418">
          <cell r="A418">
            <v>905070</v>
          </cell>
          <cell r="B418" t="str">
            <v>DISJUNTOR BIPOLAR TERMOMAGNETICO 2X10A A 2X50A</v>
          </cell>
          <cell r="C418" t="str">
            <v>UN</v>
          </cell>
          <cell r="D418">
            <v>44</v>
          </cell>
          <cell r="E418">
            <v>0</v>
          </cell>
          <cell r="G418">
            <v>15</v>
          </cell>
          <cell r="H418">
            <v>2</v>
          </cell>
          <cell r="I418" t="str">
            <v>QD-03 - E 07/08 - 2x10A - Circ. 03 - Ilum. Sala 6</v>
          </cell>
          <cell r="J418">
            <v>1</v>
          </cell>
          <cell r="N418">
            <v>1</v>
          </cell>
        </row>
        <row r="419">
          <cell r="A419">
            <v>905070</v>
          </cell>
          <cell r="B419" t="str">
            <v>DISJUNTOR BIPOLAR TERMOMAGNETICO 2X10A A 2X50A</v>
          </cell>
          <cell r="C419" t="str">
            <v>UN</v>
          </cell>
          <cell r="D419">
            <v>44</v>
          </cell>
          <cell r="E419">
            <v>0</v>
          </cell>
          <cell r="G419">
            <v>15</v>
          </cell>
          <cell r="H419">
            <v>2</v>
          </cell>
          <cell r="I419" t="str">
            <v>QD-03 - E 07/08 - 2x10A - Circ. 04 - Corredor Externo</v>
          </cell>
          <cell r="J419">
            <v>1</v>
          </cell>
          <cell r="K419">
            <v>3</v>
          </cell>
          <cell r="N419">
            <v>1</v>
          </cell>
        </row>
        <row r="420">
          <cell r="A420">
            <v>905070</v>
          </cell>
          <cell r="B420" t="str">
            <v>DISJUNTOR BIPOLAR TERMOMAGNETICO 2X10A A 2X50A</v>
          </cell>
          <cell r="C420" t="str">
            <v>UN</v>
          </cell>
          <cell r="D420">
            <v>44</v>
          </cell>
          <cell r="E420">
            <v>0</v>
          </cell>
          <cell r="G420">
            <v>15</v>
          </cell>
          <cell r="H420">
            <v>2</v>
          </cell>
          <cell r="I420" t="str">
            <v>QD-03 - E 07/08 - 2x10A - Circ. 05 - Corredor Externo</v>
          </cell>
          <cell r="J420">
            <v>1</v>
          </cell>
          <cell r="N420">
            <v>1</v>
          </cell>
        </row>
        <row r="421">
          <cell r="A421">
            <v>905070</v>
          </cell>
          <cell r="B421" t="str">
            <v>DISJUNTOR BIPOLAR TERMOMAGNETICO 2X10A A 2X50A</v>
          </cell>
          <cell r="C421" t="str">
            <v>UN</v>
          </cell>
          <cell r="D421">
            <v>44</v>
          </cell>
          <cell r="E421">
            <v>0</v>
          </cell>
          <cell r="G421">
            <v>15</v>
          </cell>
          <cell r="H421">
            <v>2</v>
          </cell>
          <cell r="I421" t="str">
            <v>QD-03 - E 07/08 - 2x10A - Circ. 06 - Ilum. Sala 5</v>
          </cell>
          <cell r="J421">
            <v>1</v>
          </cell>
          <cell r="K421">
            <v>7</v>
          </cell>
          <cell r="N421">
            <v>1</v>
          </cell>
        </row>
        <row r="422">
          <cell r="A422">
            <v>905070</v>
          </cell>
          <cell r="B422" t="str">
            <v>DISJUNTOR BIPOLAR TERMOMAGNETICO 2X10A A 2X50A</v>
          </cell>
          <cell r="C422" t="str">
            <v>UN</v>
          </cell>
          <cell r="D422">
            <v>44</v>
          </cell>
          <cell r="E422">
            <v>0</v>
          </cell>
          <cell r="G422">
            <v>15</v>
          </cell>
          <cell r="H422">
            <v>2</v>
          </cell>
          <cell r="I422" t="str">
            <v>QD-03 - E 07/08 - 2x10A - Circ. 07 - Ilum. Sala 4</v>
          </cell>
          <cell r="J422">
            <v>1</v>
          </cell>
          <cell r="K422">
            <v>1</v>
          </cell>
          <cell r="N422">
            <v>1</v>
          </cell>
        </row>
        <row r="423">
          <cell r="A423">
            <v>905070</v>
          </cell>
          <cell r="B423" t="str">
            <v>DISJUNTOR BIPOLAR TERMOMAGNETICO 2X10A A 2X50A</v>
          </cell>
          <cell r="C423" t="str">
            <v>UN</v>
          </cell>
          <cell r="D423">
            <v>44</v>
          </cell>
          <cell r="E423">
            <v>0</v>
          </cell>
          <cell r="G423">
            <v>15</v>
          </cell>
          <cell r="H423">
            <v>2</v>
          </cell>
          <cell r="I423" t="str">
            <v>QD-03 - E 07/08 - 2x16A - Circ. 08 - Ilum. Sala Multiuso</v>
          </cell>
          <cell r="J423">
            <v>1</v>
          </cell>
          <cell r="N423">
            <v>1</v>
          </cell>
        </row>
        <row r="424">
          <cell r="A424">
            <v>905070</v>
          </cell>
          <cell r="B424" t="str">
            <v>DISJUNTOR BIPOLAR TERMOMAGNETICO 2X10A A 2X50A</v>
          </cell>
          <cell r="C424" t="str">
            <v>UN</v>
          </cell>
          <cell r="D424">
            <v>44</v>
          </cell>
          <cell r="E424">
            <v>0</v>
          </cell>
          <cell r="G424">
            <v>15</v>
          </cell>
          <cell r="H424">
            <v>2</v>
          </cell>
          <cell r="I424" t="str">
            <v>QD-03 - E 07/08 - 2x16A - Circ. 09 - Corredor Externo</v>
          </cell>
          <cell r="J424">
            <v>1</v>
          </cell>
          <cell r="K424">
            <v>5</v>
          </cell>
          <cell r="N424">
            <v>1</v>
          </cell>
        </row>
        <row r="425">
          <cell r="A425">
            <v>905070</v>
          </cell>
          <cell r="B425" t="str">
            <v>DISJUNTOR BIPOLAR TERMOMAGNETICO 2X10A A 2X50A</v>
          </cell>
          <cell r="C425" t="str">
            <v>UN</v>
          </cell>
          <cell r="D425">
            <v>44</v>
          </cell>
          <cell r="E425">
            <v>0</v>
          </cell>
          <cell r="G425">
            <v>15</v>
          </cell>
          <cell r="H425">
            <v>2</v>
          </cell>
          <cell r="I425" t="str">
            <v>QD-03 - E 07/08 - 2x16A - Circ. 10 - Corredor Externo e Refletor</v>
          </cell>
          <cell r="J425">
            <v>1</v>
          </cell>
          <cell r="N425">
            <v>1</v>
          </cell>
        </row>
        <row r="426">
          <cell r="A426">
            <v>905070</v>
          </cell>
          <cell r="B426" t="str">
            <v>DISJUNTOR BIPOLAR TERMOMAGNETICO 2X10A A 2X50A</v>
          </cell>
          <cell r="C426" t="str">
            <v>UN</v>
          </cell>
          <cell r="D426">
            <v>44</v>
          </cell>
          <cell r="E426">
            <v>0</v>
          </cell>
          <cell r="G426">
            <v>15</v>
          </cell>
          <cell r="H426">
            <v>2</v>
          </cell>
          <cell r="I426" t="str">
            <v xml:space="preserve">QD-CAN - E 08/08 - 2x10A - Circ. 01 - Ilum. Geral </v>
          </cell>
          <cell r="J426">
            <v>1</v>
          </cell>
          <cell r="N426">
            <v>1</v>
          </cell>
        </row>
        <row r="427">
          <cell r="A427">
            <v>905070</v>
          </cell>
          <cell r="B427" t="str">
            <v>DISJUNTOR BIPOLAR TERMOMAGNETICO 2X10A A 2X50A</v>
          </cell>
          <cell r="C427" t="str">
            <v>UN</v>
          </cell>
          <cell r="D427">
            <v>44</v>
          </cell>
          <cell r="E427">
            <v>0</v>
          </cell>
          <cell r="G427">
            <v>15</v>
          </cell>
          <cell r="H427">
            <v>2</v>
          </cell>
          <cell r="I427" t="str">
            <v>QD-CAN - E 08/08 - 2x20A - Circ. 03 - Estufa</v>
          </cell>
          <cell r="J427">
            <v>1</v>
          </cell>
          <cell r="N427">
            <v>1</v>
          </cell>
        </row>
        <row r="428">
          <cell r="A428">
            <v>905070</v>
          </cell>
          <cell r="B428" t="str">
            <v>DISJUNTOR BIPOLAR TERMOMAGNETICO 2X10A A 2X50A</v>
          </cell>
          <cell r="C428" t="str">
            <v>UN</v>
          </cell>
          <cell r="D428">
            <v>44</v>
          </cell>
          <cell r="E428">
            <v>0</v>
          </cell>
          <cell r="G428">
            <v>15</v>
          </cell>
          <cell r="H428">
            <v>2</v>
          </cell>
          <cell r="I428" t="str">
            <v>QD-CAN - E 08/08 - 2x52A - Circ. 12 - Aquecedor de Passagem</v>
          </cell>
          <cell r="J428">
            <v>1</v>
          </cell>
          <cell r="N428">
            <v>1</v>
          </cell>
        </row>
        <row r="429">
          <cell r="A429">
            <v>905073</v>
          </cell>
          <cell r="B429" t="str">
            <v>DISJUNTOR UNIPOLAR TERMOMAGNETICO 1X10A A 1X30A</v>
          </cell>
          <cell r="C429" t="str">
            <v>UN</v>
          </cell>
          <cell r="D429">
            <v>12.42</v>
          </cell>
          <cell r="E429">
            <v>0</v>
          </cell>
          <cell r="G429">
            <v>15</v>
          </cell>
          <cell r="H429">
            <v>2</v>
          </cell>
          <cell r="I429" t="str">
            <v>QD-01 - E 07/08 - 1x10A - Circ. 17 - TUG Diretoria e Sala Prof.</v>
          </cell>
          <cell r="J429">
            <v>1</v>
          </cell>
          <cell r="K429">
            <v>2</v>
          </cell>
          <cell r="N429">
            <v>1</v>
          </cell>
        </row>
        <row r="430">
          <cell r="A430">
            <v>905073</v>
          </cell>
          <cell r="B430" t="str">
            <v>DISJUNTOR UNIPOLAR TERMOMAGNETICO 1X10A A 1X30A</v>
          </cell>
          <cell r="C430" t="str">
            <v>UN</v>
          </cell>
          <cell r="D430">
            <v>12.42</v>
          </cell>
          <cell r="E430">
            <v>0</v>
          </cell>
          <cell r="G430">
            <v>15</v>
          </cell>
          <cell r="H430">
            <v>2</v>
          </cell>
          <cell r="I430" t="str">
            <v>QD-01 - E 07/08 - 1x16A - Circ. 08 - TUG S.1, 2, 3 e Ventiladores</v>
          </cell>
          <cell r="J430">
            <v>1</v>
          </cell>
          <cell r="K430">
            <v>2</v>
          </cell>
          <cell r="N430">
            <v>1</v>
          </cell>
        </row>
        <row r="431">
          <cell r="A431">
            <v>905073</v>
          </cell>
          <cell r="B431" t="str">
            <v>DISJUNTOR UNIPOLAR TERMOMAGNETICO 1X10A A 1X30A</v>
          </cell>
          <cell r="C431" t="str">
            <v>UN</v>
          </cell>
          <cell r="D431">
            <v>12.42</v>
          </cell>
          <cell r="E431">
            <v>0</v>
          </cell>
          <cell r="G431">
            <v>15</v>
          </cell>
          <cell r="H431">
            <v>2</v>
          </cell>
          <cell r="I431" t="str">
            <v>QD-01 - E 07/08 - 1x16A - Circ. 12 - TUG Secretaria</v>
          </cell>
          <cell r="J431">
            <v>1</v>
          </cell>
          <cell r="N431">
            <v>1</v>
          </cell>
        </row>
        <row r="432">
          <cell r="A432">
            <v>905073</v>
          </cell>
          <cell r="B432" t="str">
            <v>DISJUNTOR UNIPOLAR TERMOMAGNETICO 1X10A A 1X30A</v>
          </cell>
          <cell r="C432" t="str">
            <v>UN</v>
          </cell>
          <cell r="D432">
            <v>12.42</v>
          </cell>
          <cell r="E432">
            <v>0</v>
          </cell>
          <cell r="G432">
            <v>15</v>
          </cell>
          <cell r="H432">
            <v>2</v>
          </cell>
          <cell r="I432" t="str">
            <v>QD-01 - E 07/08 - 1x16A - Circ. 13 - Impressora</v>
          </cell>
          <cell r="J432">
            <v>1</v>
          </cell>
          <cell r="N432">
            <v>1</v>
          </cell>
        </row>
        <row r="433">
          <cell r="A433">
            <v>905073</v>
          </cell>
          <cell r="B433" t="str">
            <v>DISJUNTOR UNIPOLAR TERMOMAGNETICO 1X10A A 1X30A</v>
          </cell>
          <cell r="C433" t="str">
            <v>UN</v>
          </cell>
          <cell r="D433">
            <v>12.42</v>
          </cell>
          <cell r="E433">
            <v>0</v>
          </cell>
          <cell r="G433">
            <v>15</v>
          </cell>
          <cell r="H433">
            <v>2</v>
          </cell>
          <cell r="I433" t="str">
            <v xml:space="preserve">QD-01 - E 07/08 - 1x16A - Circ. 14 - TUG Atend. Coord. </v>
          </cell>
          <cell r="J433">
            <v>1</v>
          </cell>
          <cell r="K433">
            <v>2</v>
          </cell>
          <cell r="N433">
            <v>1</v>
          </cell>
        </row>
        <row r="434">
          <cell r="A434">
            <v>905073</v>
          </cell>
          <cell r="B434" t="str">
            <v>DISJUNTOR UNIPOLAR TERMOMAGNETICO 1X10A A 1X30A</v>
          </cell>
          <cell r="C434" t="str">
            <v>UN</v>
          </cell>
          <cell r="D434">
            <v>12.42</v>
          </cell>
          <cell r="E434">
            <v>0</v>
          </cell>
          <cell r="G434">
            <v>15</v>
          </cell>
          <cell r="H434">
            <v>2</v>
          </cell>
          <cell r="I434" t="str">
            <v>QD-01 - E 07/08 - 1x16A - Circ. 15 - Microondas</v>
          </cell>
          <cell r="J434">
            <v>1</v>
          </cell>
          <cell r="N434">
            <v>1</v>
          </cell>
        </row>
        <row r="435">
          <cell r="A435">
            <v>905073</v>
          </cell>
          <cell r="B435" t="str">
            <v>DISJUNTOR UNIPOLAR TERMOMAGNETICO 1X10A A 1X30A</v>
          </cell>
          <cell r="C435" t="str">
            <v>UN</v>
          </cell>
          <cell r="D435">
            <v>12.42</v>
          </cell>
          <cell r="E435">
            <v>0</v>
          </cell>
          <cell r="G435">
            <v>15</v>
          </cell>
          <cell r="H435">
            <v>2</v>
          </cell>
          <cell r="I435" t="str">
            <v>QD-01 - E 07/08 - 1x16A - Circ. 16 - TUG Sala Professores</v>
          </cell>
          <cell r="J435">
            <v>1</v>
          </cell>
          <cell r="N435">
            <v>1</v>
          </cell>
        </row>
        <row r="436">
          <cell r="A436">
            <v>905073</v>
          </cell>
          <cell r="B436" t="str">
            <v>DISJUNTOR UNIPOLAR TERMOMAGNETICO 1X10A A 1X30A</v>
          </cell>
          <cell r="C436" t="str">
            <v>UN</v>
          </cell>
          <cell r="D436">
            <v>12.42</v>
          </cell>
          <cell r="E436">
            <v>0</v>
          </cell>
          <cell r="G436">
            <v>15</v>
          </cell>
          <cell r="H436">
            <v>2</v>
          </cell>
          <cell r="I436" t="str">
            <v>QD-02 - E 08/08 - 1x10A - Circ. 07 - Iluminação de Emergëncia</v>
          </cell>
          <cell r="J436">
            <v>1</v>
          </cell>
          <cell r="N436">
            <v>1</v>
          </cell>
        </row>
        <row r="437">
          <cell r="A437">
            <v>905073</v>
          </cell>
          <cell r="B437" t="str">
            <v>DISJUNTOR UNIPOLAR TERMOMAGNETICO 1X10A A 1X30A</v>
          </cell>
          <cell r="C437" t="str">
            <v>UN</v>
          </cell>
          <cell r="D437">
            <v>12.42</v>
          </cell>
          <cell r="E437">
            <v>0</v>
          </cell>
          <cell r="G437">
            <v>15</v>
          </cell>
          <cell r="H437">
            <v>2</v>
          </cell>
          <cell r="I437" t="str">
            <v>QD-02 - E 08/08 - 1x10A - Circ. 08 - TUG Sala de Recuperação</v>
          </cell>
          <cell r="J437">
            <v>1</v>
          </cell>
          <cell r="N437">
            <v>1</v>
          </cell>
        </row>
        <row r="438">
          <cell r="A438">
            <v>905073</v>
          </cell>
          <cell r="B438" t="str">
            <v>DISJUNTOR UNIPOLAR TERMOMAGNETICO 1X10A A 1X30A</v>
          </cell>
          <cell r="C438" t="str">
            <v>UN</v>
          </cell>
          <cell r="D438">
            <v>12.42</v>
          </cell>
          <cell r="E438">
            <v>0</v>
          </cell>
          <cell r="G438">
            <v>15</v>
          </cell>
          <cell r="H438">
            <v>2</v>
          </cell>
          <cell r="I438" t="str">
            <v xml:space="preserve">QD-02 - E 08/08 - 1x10A - Circ. 13 - TUG Pátio Coberto </v>
          </cell>
          <cell r="J438">
            <v>1</v>
          </cell>
          <cell r="N438">
            <v>1</v>
          </cell>
        </row>
        <row r="439">
          <cell r="A439">
            <v>905073</v>
          </cell>
          <cell r="B439" t="str">
            <v>DISJUNTOR UNIPOLAR TERMOMAGNETICO 1X10A A 1X30A</v>
          </cell>
          <cell r="C439" t="str">
            <v>UN</v>
          </cell>
          <cell r="D439">
            <v>12.42</v>
          </cell>
          <cell r="E439">
            <v>0</v>
          </cell>
          <cell r="G439">
            <v>15</v>
          </cell>
          <cell r="H439">
            <v>2</v>
          </cell>
          <cell r="I439" t="str">
            <v>QD-02 - E 08/08 - 1x16A - Circ. 09 - TUG Dep. Cozinha</v>
          </cell>
          <cell r="J439">
            <v>1</v>
          </cell>
          <cell r="N439">
            <v>1</v>
          </cell>
        </row>
        <row r="440">
          <cell r="A440">
            <v>905073</v>
          </cell>
          <cell r="B440" t="str">
            <v>DISJUNTOR UNIPOLAR TERMOMAGNETICO 1X10A A 1X30A</v>
          </cell>
          <cell r="C440" t="str">
            <v>UN</v>
          </cell>
          <cell r="D440">
            <v>12.42</v>
          </cell>
          <cell r="E440">
            <v>0</v>
          </cell>
          <cell r="G440">
            <v>15</v>
          </cell>
          <cell r="H440">
            <v>2</v>
          </cell>
          <cell r="I440" t="str">
            <v>QD-02 - E 08/08 - 1x16A - Circ. 11 - Micro-ondas</v>
          </cell>
          <cell r="J440">
            <v>1</v>
          </cell>
          <cell r="N440">
            <v>1</v>
          </cell>
        </row>
        <row r="441">
          <cell r="A441">
            <v>905073</v>
          </cell>
          <cell r="B441" t="str">
            <v>DISJUNTOR UNIPOLAR TERMOMAGNETICO 1X10A A 1X30A</v>
          </cell>
          <cell r="C441" t="str">
            <v>UN</v>
          </cell>
          <cell r="D441">
            <v>12.42</v>
          </cell>
          <cell r="E441">
            <v>0</v>
          </cell>
          <cell r="G441">
            <v>15</v>
          </cell>
          <cell r="H441">
            <v>2</v>
          </cell>
          <cell r="I441" t="str">
            <v>QD-02 - E 08/08 - 1x16A - Circ. 14 - TUG Palco</v>
          </cell>
          <cell r="J441">
            <v>1</v>
          </cell>
          <cell r="N441">
            <v>1</v>
          </cell>
        </row>
        <row r="442">
          <cell r="A442">
            <v>905073</v>
          </cell>
          <cell r="B442" t="str">
            <v>DISJUNTOR UNIPOLAR TERMOMAGNETICO 1X10A A 1X30A</v>
          </cell>
          <cell r="C442" t="str">
            <v>UN</v>
          </cell>
          <cell r="D442">
            <v>12.42</v>
          </cell>
          <cell r="E442">
            <v>0</v>
          </cell>
          <cell r="G442">
            <v>15</v>
          </cell>
          <cell r="H442">
            <v>2</v>
          </cell>
          <cell r="I442" t="str">
            <v>QD-03 - E 07/08 - 1x10A - Circ. 11 - Ventiladores Salas</v>
          </cell>
          <cell r="J442">
            <v>1</v>
          </cell>
          <cell r="N442">
            <v>1</v>
          </cell>
        </row>
        <row r="443">
          <cell r="A443">
            <v>905073</v>
          </cell>
          <cell r="B443" t="str">
            <v>DISJUNTOR UNIPOLAR TERMOMAGNETICO 1X10A A 1X30A</v>
          </cell>
          <cell r="C443" t="str">
            <v>UN</v>
          </cell>
          <cell r="D443">
            <v>12.42</v>
          </cell>
          <cell r="E443">
            <v>0</v>
          </cell>
          <cell r="G443">
            <v>15</v>
          </cell>
          <cell r="H443">
            <v>2</v>
          </cell>
          <cell r="I443" t="str">
            <v>QD-03 - E 07/08 - 1x10A - Circ. 12 - Ilum. De emergëncia</v>
          </cell>
          <cell r="J443">
            <v>1</v>
          </cell>
          <cell r="N443">
            <v>1</v>
          </cell>
        </row>
        <row r="444">
          <cell r="A444">
            <v>905073</v>
          </cell>
          <cell r="B444" t="str">
            <v>DISJUNTOR UNIPOLAR TERMOMAGNETICO 1X10A A 1X30A</v>
          </cell>
          <cell r="C444" t="str">
            <v>UN</v>
          </cell>
          <cell r="D444">
            <v>12.42</v>
          </cell>
          <cell r="E444">
            <v>0</v>
          </cell>
          <cell r="G444">
            <v>15</v>
          </cell>
          <cell r="H444">
            <v>2</v>
          </cell>
          <cell r="I444" t="str">
            <v>QD-03 - E 07/08 - 1x16A - Circ. 13 - TUG Salas de aula</v>
          </cell>
          <cell r="J444">
            <v>1</v>
          </cell>
          <cell r="N444">
            <v>1</v>
          </cell>
        </row>
        <row r="445">
          <cell r="A445">
            <v>905073</v>
          </cell>
          <cell r="B445" t="str">
            <v>DISJUNTOR UNIPOLAR TERMOMAGNETICO 1X10A A 1X30A</v>
          </cell>
          <cell r="C445" t="str">
            <v>UN</v>
          </cell>
          <cell r="D445">
            <v>12.42</v>
          </cell>
          <cell r="E445">
            <v>0</v>
          </cell>
          <cell r="G445">
            <v>15</v>
          </cell>
          <cell r="H445">
            <v>2</v>
          </cell>
          <cell r="I445" t="str">
            <v>QD-03 - E 07/08 - 1x16A - Circ. 14 - TUG Sala Multiuso</v>
          </cell>
          <cell r="J445">
            <v>1</v>
          </cell>
          <cell r="N445">
            <v>1</v>
          </cell>
        </row>
        <row r="446">
          <cell r="A446">
            <v>905073</v>
          </cell>
          <cell r="B446" t="str">
            <v>DISJUNTOR UNIPOLAR TERMOMAGNETICO 1X10A A 1X30A</v>
          </cell>
          <cell r="C446" t="str">
            <v>UN</v>
          </cell>
          <cell r="D446">
            <v>12.42</v>
          </cell>
          <cell r="E446">
            <v>0</v>
          </cell>
          <cell r="G446">
            <v>15</v>
          </cell>
          <cell r="H446">
            <v>2</v>
          </cell>
          <cell r="I446" t="str">
            <v xml:space="preserve">QD-03 - E 07/08 - 1x16A - Circ. 15 - RACK de INF. </v>
          </cell>
          <cell r="J446">
            <v>1</v>
          </cell>
          <cell r="N446">
            <v>1</v>
          </cell>
        </row>
        <row r="447">
          <cell r="A447">
            <v>905073</v>
          </cell>
          <cell r="B447" t="str">
            <v>DISJUNTOR UNIPOLAR TERMOMAGNETICO 1X10A A 1X30A</v>
          </cell>
          <cell r="C447" t="str">
            <v>UN</v>
          </cell>
          <cell r="D447">
            <v>12.42</v>
          </cell>
          <cell r="E447">
            <v>0</v>
          </cell>
          <cell r="G447">
            <v>15</v>
          </cell>
          <cell r="H447">
            <v>2</v>
          </cell>
          <cell r="I447" t="str">
            <v>QD-CAN - E 08/08 - 1x10A - Circ. 02 - TUG</v>
          </cell>
          <cell r="J447">
            <v>1</v>
          </cell>
          <cell r="N447">
            <v>1</v>
          </cell>
        </row>
        <row r="448">
          <cell r="A448">
            <v>905073</v>
          </cell>
          <cell r="B448" t="str">
            <v>DISJUNTOR UNIPOLAR TERMOMAGNETICO 1X10A A 1X30A</v>
          </cell>
          <cell r="C448" t="str">
            <v>UN</v>
          </cell>
          <cell r="D448">
            <v>12.42</v>
          </cell>
          <cell r="E448">
            <v>0</v>
          </cell>
          <cell r="G448">
            <v>15</v>
          </cell>
          <cell r="H448">
            <v>2</v>
          </cell>
          <cell r="I448" t="str">
            <v>QD-CAN - E 08/08 - 1x10A - Circ. 04 - Exaustor - TUG</v>
          </cell>
          <cell r="J448">
            <v>1</v>
          </cell>
          <cell r="N448">
            <v>1</v>
          </cell>
        </row>
        <row r="449">
          <cell r="A449">
            <v>905073</v>
          </cell>
          <cell r="B449" t="str">
            <v>DISJUNTOR UNIPOLAR TERMOMAGNETICO 1X10A A 1X30A</v>
          </cell>
          <cell r="C449" t="str">
            <v>UN</v>
          </cell>
          <cell r="D449">
            <v>12.42</v>
          </cell>
          <cell r="E449">
            <v>0</v>
          </cell>
          <cell r="G449">
            <v>15</v>
          </cell>
          <cell r="H449">
            <v>2</v>
          </cell>
          <cell r="I449" t="str">
            <v>QD-CAN - E 08/08 - 1x10A - Circ. 05 - Micro-ondas</v>
          </cell>
          <cell r="J449">
            <v>1</v>
          </cell>
          <cell r="N449">
            <v>1</v>
          </cell>
        </row>
        <row r="450">
          <cell r="A450">
            <v>905073</v>
          </cell>
          <cell r="B450" t="str">
            <v>DISJUNTOR UNIPOLAR TERMOMAGNETICO 1X10A A 1X30A</v>
          </cell>
          <cell r="C450" t="str">
            <v>UN</v>
          </cell>
          <cell r="D450">
            <v>12.42</v>
          </cell>
          <cell r="E450">
            <v>0</v>
          </cell>
          <cell r="G450">
            <v>15</v>
          </cell>
          <cell r="H450">
            <v>2</v>
          </cell>
          <cell r="I450" t="str">
            <v>QD-CAN - E 08/08 - 1x16A - Circ. 06 - Freezer</v>
          </cell>
          <cell r="J450">
            <v>1</v>
          </cell>
          <cell r="N450">
            <v>1</v>
          </cell>
        </row>
        <row r="451">
          <cell r="A451">
            <v>905073</v>
          </cell>
          <cell r="B451" t="str">
            <v>DISJUNTOR UNIPOLAR TERMOMAGNETICO 1X10A A 1X30A</v>
          </cell>
          <cell r="C451" t="str">
            <v>UN</v>
          </cell>
          <cell r="D451">
            <v>12.42</v>
          </cell>
          <cell r="E451">
            <v>0</v>
          </cell>
          <cell r="G451">
            <v>15</v>
          </cell>
          <cell r="H451">
            <v>2</v>
          </cell>
          <cell r="I451" t="str">
            <v>QD-CAN - E 08/08 - 1x16A - Circ. 07 - Freezer</v>
          </cell>
          <cell r="J451">
            <v>1</v>
          </cell>
          <cell r="N451">
            <v>1</v>
          </cell>
        </row>
        <row r="452">
          <cell r="A452">
            <v>905075</v>
          </cell>
          <cell r="B452" t="str">
            <v>DISJUNTOR TRIPOLAR TERMOMAGNETICO 3X60A A 3X100A</v>
          </cell>
          <cell r="C452" t="str">
            <v>UN</v>
          </cell>
          <cell r="D452">
            <v>64.56</v>
          </cell>
          <cell r="E452">
            <v>0</v>
          </cell>
          <cell r="G452">
            <v>15</v>
          </cell>
          <cell r="H452">
            <v>2</v>
          </cell>
          <cell r="I452" t="str">
            <v>QD-01 - E 08/08 - 3x50A - Geral</v>
          </cell>
          <cell r="J452">
            <v>1</v>
          </cell>
          <cell r="N452">
            <v>1</v>
          </cell>
        </row>
        <row r="453">
          <cell r="A453">
            <v>905075</v>
          </cell>
          <cell r="B453" t="str">
            <v>DISJUNTOR TRIPOLAR TERMOMAGNETICO 3X60A A 3X100A</v>
          </cell>
          <cell r="C453" t="str">
            <v>UN</v>
          </cell>
          <cell r="D453">
            <v>64.56</v>
          </cell>
          <cell r="E453">
            <v>0</v>
          </cell>
          <cell r="G453">
            <v>15</v>
          </cell>
          <cell r="H453">
            <v>2</v>
          </cell>
          <cell r="I453" t="str">
            <v>QD-02 - E 08/08 - 3x50A - Geral</v>
          </cell>
          <cell r="J453">
            <v>1</v>
          </cell>
          <cell r="N453">
            <v>1</v>
          </cell>
        </row>
        <row r="454">
          <cell r="A454">
            <v>905075</v>
          </cell>
          <cell r="B454" t="str">
            <v>DISJUNTOR TRIPOLAR TERMOMAGNETICO 3X60A A 3X100A</v>
          </cell>
          <cell r="C454" t="str">
            <v>UN</v>
          </cell>
          <cell r="D454">
            <v>64.56</v>
          </cell>
          <cell r="E454">
            <v>0</v>
          </cell>
          <cell r="G454">
            <v>15</v>
          </cell>
          <cell r="H454">
            <v>2</v>
          </cell>
          <cell r="I454" t="str">
            <v>QD-03 - E 07/08 - 3x50A - Geral</v>
          </cell>
          <cell r="J454">
            <v>1</v>
          </cell>
          <cell r="N454">
            <v>1</v>
          </cell>
        </row>
        <row r="455">
          <cell r="A455">
            <v>907004</v>
          </cell>
          <cell r="B455" t="str">
            <v>FIO DE 2,50 MM2 - 750 V DE ISOLACAO</v>
          </cell>
          <cell r="C455" t="str">
            <v>M</v>
          </cell>
          <cell r="D455">
            <v>2.2999999999999998</v>
          </cell>
          <cell r="E455">
            <v>0</v>
          </cell>
          <cell r="G455">
            <v>15</v>
          </cell>
          <cell r="H455">
            <v>2</v>
          </cell>
          <cell r="I455" t="str">
            <v>conf. 09.09.051</v>
          </cell>
          <cell r="J455">
            <v>17</v>
          </cell>
          <cell r="K455" t="str">
            <v>9 m</v>
          </cell>
          <cell r="N455">
            <v>153</v>
          </cell>
        </row>
        <row r="456">
          <cell r="A456">
            <v>907004</v>
          </cell>
          <cell r="B456" t="str">
            <v>FIO DE 2,50 MM2 - 750 V DE ISOLACAO</v>
          </cell>
          <cell r="C456" t="str">
            <v>M</v>
          </cell>
          <cell r="D456">
            <v>2.2999999999999998</v>
          </cell>
          <cell r="E456">
            <v>0</v>
          </cell>
          <cell r="G456">
            <v>15</v>
          </cell>
          <cell r="H456">
            <v>2</v>
          </cell>
          <cell r="I456" t="str">
            <v>conf. 09.09.052</v>
          </cell>
          <cell r="J456">
            <v>226</v>
          </cell>
          <cell r="K456" t="str">
            <v>9 m</v>
          </cell>
          <cell r="N456">
            <v>2034</v>
          </cell>
        </row>
        <row r="457">
          <cell r="A457">
            <v>907004</v>
          </cell>
          <cell r="B457" t="str">
            <v>FIO DE 2,50 MM2 - 750 V DE ISOLACAO</v>
          </cell>
          <cell r="C457" t="str">
            <v>M</v>
          </cell>
          <cell r="D457">
            <v>2.2999999999999998</v>
          </cell>
          <cell r="E457">
            <v>0</v>
          </cell>
          <cell r="G457">
            <v>15</v>
          </cell>
          <cell r="H457">
            <v>2</v>
          </cell>
          <cell r="I457" t="str">
            <v>conf. 09.84.001</v>
          </cell>
          <cell r="J457">
            <v>31</v>
          </cell>
          <cell r="K457" t="str">
            <v>9 m</v>
          </cell>
          <cell r="N457">
            <v>279</v>
          </cell>
        </row>
        <row r="458">
          <cell r="A458">
            <v>907004</v>
          </cell>
          <cell r="B458" t="str">
            <v>FIO DE 2,50 MM2 - 750 V DE ISOLACAO</v>
          </cell>
          <cell r="C458" t="str">
            <v>M</v>
          </cell>
          <cell r="D458">
            <v>2.2999999999999998</v>
          </cell>
          <cell r="E458">
            <v>0</v>
          </cell>
          <cell r="G458">
            <v>15</v>
          </cell>
          <cell r="H458">
            <v>2</v>
          </cell>
          <cell r="I458" t="str">
            <v>conf. 09.84.002</v>
          </cell>
          <cell r="J458">
            <v>5</v>
          </cell>
          <cell r="K458" t="str">
            <v>9 m</v>
          </cell>
          <cell r="N458">
            <v>45</v>
          </cell>
        </row>
        <row r="459">
          <cell r="A459">
            <v>907004</v>
          </cell>
          <cell r="B459" t="str">
            <v>FIO DE 2,50 MM2 - 750 V DE ISOLACAO</v>
          </cell>
          <cell r="C459" t="str">
            <v>M</v>
          </cell>
          <cell r="D459">
            <v>2.2999999999999998</v>
          </cell>
          <cell r="E459">
            <v>0</v>
          </cell>
          <cell r="G459">
            <v>15</v>
          </cell>
          <cell r="H459">
            <v>2</v>
          </cell>
          <cell r="I459" t="str">
            <v>conf. 09.84.003</v>
          </cell>
          <cell r="J459">
            <v>5</v>
          </cell>
          <cell r="K459" t="str">
            <v>9 m</v>
          </cell>
          <cell r="N459">
            <v>45</v>
          </cell>
        </row>
        <row r="460">
          <cell r="A460">
            <v>907005</v>
          </cell>
          <cell r="B460" t="str">
            <v>FIO DE 4 MM2 - 750 V DE ISOLACAO</v>
          </cell>
          <cell r="C460" t="str">
            <v>M</v>
          </cell>
          <cell r="D460">
            <v>2.87</v>
          </cell>
          <cell r="E460">
            <v>0</v>
          </cell>
          <cell r="G460">
            <v>15</v>
          </cell>
          <cell r="H460">
            <v>2</v>
          </cell>
          <cell r="I460" t="str">
            <v>conf. 09.84.009</v>
          </cell>
          <cell r="J460">
            <v>103</v>
          </cell>
          <cell r="K460" t="str">
            <v>9 m</v>
          </cell>
          <cell r="N460">
            <v>927</v>
          </cell>
        </row>
        <row r="461">
          <cell r="A461">
            <v>907035</v>
          </cell>
          <cell r="B461" t="str">
            <v>CABO DE 16 MM2 - 1000V DE ISOLAÇÃO</v>
          </cell>
          <cell r="C461" t="str">
            <v>M</v>
          </cell>
          <cell r="D461">
            <v>17.73</v>
          </cell>
          <cell r="E461">
            <v>0</v>
          </cell>
          <cell r="G461">
            <v>15</v>
          </cell>
          <cell r="H461">
            <v>2</v>
          </cell>
          <cell r="I461" t="str">
            <v>E 02/08 - QDG até INF - trecho 1</v>
          </cell>
          <cell r="J461">
            <v>3.5999999999999996</v>
          </cell>
          <cell r="K461" t="str">
            <v>1 T</v>
          </cell>
          <cell r="N461">
            <v>3.6</v>
          </cell>
        </row>
        <row r="462">
          <cell r="A462">
            <v>907035</v>
          </cell>
          <cell r="B462" t="str">
            <v>CABO DE 16 MM2 - 1000V DE ISOLAÇÃO</v>
          </cell>
          <cell r="C462" t="str">
            <v>M</v>
          </cell>
          <cell r="D462">
            <v>17.73</v>
          </cell>
          <cell r="E462">
            <v>0</v>
          </cell>
          <cell r="G462">
            <v>15</v>
          </cell>
          <cell r="H462">
            <v>2</v>
          </cell>
          <cell r="I462" t="str">
            <v>E 02/08 - QDG até INF - trecho 2</v>
          </cell>
          <cell r="J462">
            <v>11.531999999999998</v>
          </cell>
          <cell r="K462" t="str">
            <v>1 T</v>
          </cell>
          <cell r="N462">
            <v>11.53</v>
          </cell>
        </row>
        <row r="463">
          <cell r="A463">
            <v>907035</v>
          </cell>
          <cell r="B463" t="str">
            <v>CABO DE 16 MM2 - 1000V DE ISOLAÇÃO</v>
          </cell>
          <cell r="C463" t="str">
            <v>M</v>
          </cell>
          <cell r="D463">
            <v>17.73</v>
          </cell>
          <cell r="E463">
            <v>0</v>
          </cell>
          <cell r="G463">
            <v>15</v>
          </cell>
          <cell r="H463">
            <v>2</v>
          </cell>
          <cell r="I463" t="str">
            <v>E 02/08 - QDG até INF - trecho 3</v>
          </cell>
          <cell r="J463">
            <v>17.856000000000002</v>
          </cell>
          <cell r="K463" t="str">
            <v>1 T</v>
          </cell>
          <cell r="N463">
            <v>17.86</v>
          </cell>
        </row>
        <row r="464">
          <cell r="A464">
            <v>907035</v>
          </cell>
          <cell r="B464" t="str">
            <v>CABO DE 16 MM2 - 1000V DE ISOLAÇÃO</v>
          </cell>
          <cell r="C464" t="str">
            <v>M</v>
          </cell>
          <cell r="D464">
            <v>17.73</v>
          </cell>
          <cell r="E464">
            <v>0</v>
          </cell>
          <cell r="G464">
            <v>15</v>
          </cell>
          <cell r="H464">
            <v>2</v>
          </cell>
          <cell r="I464" t="str">
            <v>E 02/08 - QDG até INF - trecho 4</v>
          </cell>
          <cell r="J464">
            <v>6.3840000000000003</v>
          </cell>
          <cell r="K464" t="str">
            <v>1 T</v>
          </cell>
          <cell r="N464">
            <v>6.38</v>
          </cell>
        </row>
        <row r="465">
          <cell r="A465">
            <v>907035</v>
          </cell>
          <cell r="B465" t="str">
            <v>CABO DE 16 MM2 - 1000V DE ISOLAÇÃO</v>
          </cell>
          <cell r="C465" t="str">
            <v>M</v>
          </cell>
          <cell r="D465">
            <v>17.73</v>
          </cell>
          <cell r="E465">
            <v>0</v>
          </cell>
          <cell r="G465">
            <v>15</v>
          </cell>
          <cell r="H465">
            <v>2</v>
          </cell>
          <cell r="I465" t="str">
            <v>E 02/08 - QDG até INF - trecho 5</v>
          </cell>
          <cell r="J465">
            <v>11.1</v>
          </cell>
          <cell r="K465" t="str">
            <v>1 T</v>
          </cell>
          <cell r="N465">
            <v>11.1</v>
          </cell>
        </row>
        <row r="466">
          <cell r="A466">
            <v>907035</v>
          </cell>
          <cell r="B466" t="str">
            <v>CABO DE 16 MM2 - 1000V DE ISOLAÇÃO</v>
          </cell>
          <cell r="C466" t="str">
            <v>M</v>
          </cell>
          <cell r="D466">
            <v>17.73</v>
          </cell>
          <cell r="E466">
            <v>0</v>
          </cell>
          <cell r="G466">
            <v>15</v>
          </cell>
          <cell r="H466">
            <v>2</v>
          </cell>
          <cell r="I466" t="str">
            <v>E 02/08 - QDG até INF - trecho 6</v>
          </cell>
          <cell r="J466">
            <v>4.919999999999999</v>
          </cell>
          <cell r="K466" t="str">
            <v>1 T</v>
          </cell>
          <cell r="N466">
            <v>4.92</v>
          </cell>
        </row>
        <row r="467">
          <cell r="A467">
            <v>907036</v>
          </cell>
          <cell r="B467" t="str">
            <v>CABO DE 25 MM2 - 1000V DE ISOLAÇÃO</v>
          </cell>
          <cell r="C467" t="str">
            <v>M</v>
          </cell>
          <cell r="D467">
            <v>28.31</v>
          </cell>
          <cell r="E467">
            <v>0</v>
          </cell>
          <cell r="G467">
            <v>15</v>
          </cell>
          <cell r="H467">
            <v>2</v>
          </cell>
          <cell r="I467" t="str">
            <v>E 02/08 - QDG até INF - trecho 1</v>
          </cell>
          <cell r="J467">
            <v>3</v>
          </cell>
          <cell r="K467" t="str">
            <v>1 N</v>
          </cell>
          <cell r="N467">
            <v>3</v>
          </cell>
        </row>
        <row r="468">
          <cell r="A468">
            <v>907036</v>
          </cell>
          <cell r="B468" t="str">
            <v>CABO DE 25 MM2 - 1000V DE ISOLAÇÃO</v>
          </cell>
          <cell r="C468" t="str">
            <v>M</v>
          </cell>
          <cell r="D468">
            <v>28.31</v>
          </cell>
          <cell r="E468">
            <v>0</v>
          </cell>
          <cell r="G468">
            <v>15</v>
          </cell>
          <cell r="H468">
            <v>2</v>
          </cell>
          <cell r="I468" t="str">
            <v>E 02/08 - QDG até INF - trecho 2</v>
          </cell>
          <cell r="J468">
            <v>9.61</v>
          </cell>
          <cell r="K468" t="str">
            <v>1 N</v>
          </cell>
          <cell r="N468">
            <v>9.61</v>
          </cell>
        </row>
        <row r="469">
          <cell r="A469">
            <v>907036</v>
          </cell>
          <cell r="B469" t="str">
            <v>CABO DE 25 MM2 - 1000V DE ISOLAÇÃO</v>
          </cell>
          <cell r="C469" t="str">
            <v>M</v>
          </cell>
          <cell r="D469">
            <v>28.31</v>
          </cell>
          <cell r="E469">
            <v>0</v>
          </cell>
          <cell r="G469">
            <v>15</v>
          </cell>
          <cell r="H469">
            <v>2</v>
          </cell>
          <cell r="I469" t="str">
            <v>E 02/08 - QDG até INF - trecho 3</v>
          </cell>
          <cell r="J469">
            <v>14.88</v>
          </cell>
          <cell r="K469" t="str">
            <v>1 N</v>
          </cell>
          <cell r="N469">
            <v>14.88</v>
          </cell>
        </row>
        <row r="470">
          <cell r="A470">
            <v>907036</v>
          </cell>
          <cell r="B470" t="str">
            <v>CABO DE 25 MM2 - 1000V DE ISOLAÇÃO</v>
          </cell>
          <cell r="C470" t="str">
            <v>M</v>
          </cell>
          <cell r="D470">
            <v>28.31</v>
          </cell>
          <cell r="E470">
            <v>0</v>
          </cell>
          <cell r="G470">
            <v>15</v>
          </cell>
          <cell r="H470">
            <v>2</v>
          </cell>
          <cell r="I470" t="str">
            <v>E 02/08 - QDG até INF - trecho 4</v>
          </cell>
          <cell r="J470">
            <v>5.32</v>
          </cell>
          <cell r="K470" t="str">
            <v>1 N</v>
          </cell>
          <cell r="N470">
            <v>5.32</v>
          </cell>
        </row>
        <row r="471">
          <cell r="A471">
            <v>907036</v>
          </cell>
          <cell r="B471" t="str">
            <v>CABO DE 25 MM2 - 1000V DE ISOLAÇÃO</v>
          </cell>
          <cell r="C471" t="str">
            <v>M</v>
          </cell>
          <cell r="D471">
            <v>28.31</v>
          </cell>
          <cell r="E471">
            <v>0</v>
          </cell>
          <cell r="G471">
            <v>15</v>
          </cell>
          <cell r="H471">
            <v>2</v>
          </cell>
          <cell r="I471" t="str">
            <v>E 02/08 - QDG até INF - trecho 5</v>
          </cell>
          <cell r="J471">
            <v>9.25</v>
          </cell>
          <cell r="K471" t="str">
            <v>1 N</v>
          </cell>
          <cell r="N471">
            <v>9.25</v>
          </cell>
        </row>
        <row r="472">
          <cell r="A472">
            <v>907036</v>
          </cell>
          <cell r="B472" t="str">
            <v>CABO DE 25 MM2 - 1000V DE ISOLAÇÃO</v>
          </cell>
          <cell r="C472" t="str">
            <v>M</v>
          </cell>
          <cell r="D472">
            <v>28.31</v>
          </cell>
          <cell r="E472">
            <v>0</v>
          </cell>
          <cell r="G472">
            <v>15</v>
          </cell>
          <cell r="H472">
            <v>2</v>
          </cell>
          <cell r="I472" t="str">
            <v>E 02/08 - QDG até INF - trecho 6</v>
          </cell>
          <cell r="J472">
            <v>4.0999999999999996</v>
          </cell>
          <cell r="K472" t="str">
            <v>1 N</v>
          </cell>
          <cell r="N472">
            <v>4.0999999999999996</v>
          </cell>
        </row>
        <row r="473">
          <cell r="A473">
            <v>907037</v>
          </cell>
          <cell r="B473" t="str">
            <v>CABO DE 35 MM2 - 1000V DE ISOLAÇÃO</v>
          </cell>
          <cell r="C473" t="str">
            <v>M</v>
          </cell>
          <cell r="D473">
            <v>39.57</v>
          </cell>
          <cell r="E473">
            <v>0</v>
          </cell>
          <cell r="G473">
            <v>15</v>
          </cell>
          <cell r="H473">
            <v>2</v>
          </cell>
          <cell r="I473" t="str">
            <v>E 02/08 - QDG até INF - trecho 1</v>
          </cell>
          <cell r="J473">
            <v>3</v>
          </cell>
          <cell r="K473" t="str">
            <v>3 F</v>
          </cell>
          <cell r="N473">
            <v>9</v>
          </cell>
        </row>
        <row r="474">
          <cell r="A474">
            <v>907037</v>
          </cell>
          <cell r="B474" t="str">
            <v>CABO DE 35 MM2 - 1000V DE ISOLAÇÃO</v>
          </cell>
          <cell r="C474" t="str">
            <v>M</v>
          </cell>
          <cell r="D474">
            <v>39.57</v>
          </cell>
          <cell r="E474">
            <v>0</v>
          </cell>
          <cell r="G474">
            <v>15</v>
          </cell>
          <cell r="H474">
            <v>2</v>
          </cell>
          <cell r="I474" t="str">
            <v>E 02/08 - QDG até INF - trecho 2</v>
          </cell>
          <cell r="J474">
            <v>9.61</v>
          </cell>
          <cell r="K474" t="str">
            <v>3 F</v>
          </cell>
          <cell r="N474">
            <v>28.83</v>
          </cell>
        </row>
        <row r="475">
          <cell r="A475">
            <v>907037</v>
          </cell>
          <cell r="B475" t="str">
            <v>CABO DE 35 MM2 - 1000V DE ISOLAÇÃO</v>
          </cell>
          <cell r="C475" t="str">
            <v>M</v>
          </cell>
          <cell r="D475">
            <v>39.57</v>
          </cell>
          <cell r="E475">
            <v>0</v>
          </cell>
          <cell r="G475">
            <v>15</v>
          </cell>
          <cell r="H475">
            <v>2</v>
          </cell>
          <cell r="I475" t="str">
            <v>E 02/08 - QDG até INF - trecho 3</v>
          </cell>
          <cell r="J475">
            <v>14.88</v>
          </cell>
          <cell r="K475" t="str">
            <v>3 F</v>
          </cell>
          <cell r="N475">
            <v>44.64</v>
          </cell>
        </row>
        <row r="476">
          <cell r="A476">
            <v>907037</v>
          </cell>
          <cell r="B476" t="str">
            <v>CABO DE 35 MM2 - 1000V DE ISOLAÇÃO</v>
          </cell>
          <cell r="C476" t="str">
            <v>M</v>
          </cell>
          <cell r="D476">
            <v>39.57</v>
          </cell>
          <cell r="E476">
            <v>0</v>
          </cell>
          <cell r="G476">
            <v>15</v>
          </cell>
          <cell r="H476">
            <v>2</v>
          </cell>
          <cell r="I476" t="str">
            <v>E 02/08 - QDG até INF - trecho 4</v>
          </cell>
          <cell r="J476">
            <v>5.32</v>
          </cell>
          <cell r="K476" t="str">
            <v>3 F</v>
          </cell>
          <cell r="N476">
            <v>15.96</v>
          </cell>
        </row>
        <row r="477">
          <cell r="A477">
            <v>907037</v>
          </cell>
          <cell r="B477" t="str">
            <v>CABO DE 35 MM2 - 1000V DE ISOLAÇÃO</v>
          </cell>
          <cell r="C477" t="str">
            <v>M</v>
          </cell>
          <cell r="D477">
            <v>39.57</v>
          </cell>
          <cell r="E477">
            <v>0</v>
          </cell>
          <cell r="G477">
            <v>15</v>
          </cell>
          <cell r="H477">
            <v>2</v>
          </cell>
          <cell r="I477" t="str">
            <v>E 02/08 - QDG até INF - trecho 5</v>
          </cell>
          <cell r="J477">
            <v>9.25</v>
          </cell>
          <cell r="K477" t="str">
            <v>3 F</v>
          </cell>
          <cell r="N477">
            <v>27.75</v>
          </cell>
        </row>
        <row r="478">
          <cell r="A478">
            <v>907037</v>
          </cell>
          <cell r="B478" t="str">
            <v>CABO DE 35 MM2 - 1000V DE ISOLAÇÃO</v>
          </cell>
          <cell r="C478" t="str">
            <v>M</v>
          </cell>
          <cell r="D478">
            <v>39.57</v>
          </cell>
          <cell r="E478">
            <v>0</v>
          </cell>
          <cell r="G478">
            <v>15</v>
          </cell>
          <cell r="H478">
            <v>2</v>
          </cell>
          <cell r="I478" t="str">
            <v>E 02/08 - QDG até INF - trecho 6</v>
          </cell>
          <cell r="J478">
            <v>4.0999999999999996</v>
          </cell>
          <cell r="K478" t="str">
            <v>3 F</v>
          </cell>
          <cell r="N478">
            <v>12.3</v>
          </cell>
        </row>
        <row r="479">
          <cell r="A479">
            <v>907037</v>
          </cell>
          <cell r="B479" t="str">
            <v>CABO DE 35 MM2 - 1000V DE ISOLAÇÃO</v>
          </cell>
          <cell r="C479" t="str">
            <v>M</v>
          </cell>
          <cell r="D479">
            <v>39.57</v>
          </cell>
          <cell r="E479">
            <v>0</v>
          </cell>
          <cell r="G479">
            <v>15</v>
          </cell>
          <cell r="H479">
            <v>2</v>
          </cell>
          <cell r="I479" t="str">
            <v>E 02/08 - QDG até QD-02 - trecho 09</v>
          </cell>
          <cell r="J479">
            <v>3.59</v>
          </cell>
          <cell r="K479" t="str">
            <v>3 F</v>
          </cell>
          <cell r="N479">
            <v>10.77</v>
          </cell>
        </row>
        <row r="480">
          <cell r="A480">
            <v>907037</v>
          </cell>
          <cell r="B480" t="str">
            <v>CABO DE 35 MM2 - 1000V DE ISOLAÇÃO</v>
          </cell>
          <cell r="C480" t="str">
            <v>M</v>
          </cell>
          <cell r="D480">
            <v>39.57</v>
          </cell>
          <cell r="E480">
            <v>0</v>
          </cell>
          <cell r="G480">
            <v>15</v>
          </cell>
          <cell r="H480">
            <v>2</v>
          </cell>
          <cell r="I480" t="str">
            <v>E 02/08 - QDG até QD-02 - trecho 1</v>
          </cell>
          <cell r="J480">
            <v>3</v>
          </cell>
          <cell r="K480" t="str">
            <v>3 F</v>
          </cell>
          <cell r="N480">
            <v>9</v>
          </cell>
        </row>
        <row r="481">
          <cell r="A481">
            <v>907037</v>
          </cell>
          <cell r="B481" t="str">
            <v>CABO DE 35 MM2 - 1000V DE ISOLAÇÃO</v>
          </cell>
          <cell r="C481" t="str">
            <v>M</v>
          </cell>
          <cell r="D481">
            <v>39.57</v>
          </cell>
          <cell r="E481">
            <v>0</v>
          </cell>
          <cell r="G481">
            <v>15</v>
          </cell>
          <cell r="H481">
            <v>2</v>
          </cell>
          <cell r="I481" t="str">
            <v>E 02/08 - QDG até QD-02 - trecho 2</v>
          </cell>
          <cell r="J481">
            <v>9.61</v>
          </cell>
          <cell r="K481" t="str">
            <v>3 F</v>
          </cell>
          <cell r="N481">
            <v>28.83</v>
          </cell>
        </row>
        <row r="482">
          <cell r="A482">
            <v>907037</v>
          </cell>
          <cell r="B482" t="str">
            <v>CABO DE 35 MM2 - 1000V DE ISOLAÇÃO</v>
          </cell>
          <cell r="C482" t="str">
            <v>M</v>
          </cell>
          <cell r="D482">
            <v>39.57</v>
          </cell>
          <cell r="E482">
            <v>0</v>
          </cell>
          <cell r="G482">
            <v>15</v>
          </cell>
          <cell r="H482">
            <v>2</v>
          </cell>
          <cell r="I482" t="str">
            <v>E 02/08 - QDG até QD-02 - trecho 3</v>
          </cell>
          <cell r="J482">
            <v>14.88</v>
          </cell>
          <cell r="K482" t="str">
            <v>3 F</v>
          </cell>
          <cell r="N482">
            <v>44.64</v>
          </cell>
        </row>
        <row r="483">
          <cell r="A483">
            <v>907037</v>
          </cell>
          <cell r="B483" t="str">
            <v>CABO DE 35 MM2 - 1000V DE ISOLAÇÃO</v>
          </cell>
          <cell r="C483" t="str">
            <v>M</v>
          </cell>
          <cell r="D483">
            <v>39.57</v>
          </cell>
          <cell r="E483">
            <v>0</v>
          </cell>
          <cell r="G483">
            <v>15</v>
          </cell>
          <cell r="H483">
            <v>2</v>
          </cell>
          <cell r="I483" t="str">
            <v>E 02/08 - QDG até QD-02 - trecho 4</v>
          </cell>
          <cell r="J483">
            <v>5.32</v>
          </cell>
          <cell r="K483" t="str">
            <v>3 F</v>
          </cell>
          <cell r="N483">
            <v>15.96</v>
          </cell>
        </row>
        <row r="484">
          <cell r="A484">
            <v>907037</v>
          </cell>
          <cell r="B484" t="str">
            <v>CABO DE 35 MM2 - 1000V DE ISOLAÇÃO</v>
          </cell>
          <cell r="C484" t="str">
            <v>M</v>
          </cell>
          <cell r="D484">
            <v>39.57</v>
          </cell>
          <cell r="E484">
            <v>0</v>
          </cell>
          <cell r="G484">
            <v>15</v>
          </cell>
          <cell r="H484">
            <v>2</v>
          </cell>
          <cell r="I484" t="str">
            <v>E 02/08 - QDG até QD-02 - trecho 5</v>
          </cell>
          <cell r="J484">
            <v>9.25</v>
          </cell>
          <cell r="K484" t="str">
            <v>3 F</v>
          </cell>
          <cell r="N484">
            <v>27.75</v>
          </cell>
        </row>
        <row r="485">
          <cell r="A485">
            <v>907037</v>
          </cell>
          <cell r="B485" t="str">
            <v>CABO DE 35 MM2 - 1000V DE ISOLAÇÃO</v>
          </cell>
          <cell r="C485" t="str">
            <v>M</v>
          </cell>
          <cell r="D485">
            <v>39.57</v>
          </cell>
          <cell r="E485">
            <v>0</v>
          </cell>
          <cell r="G485">
            <v>15</v>
          </cell>
          <cell r="H485">
            <v>2</v>
          </cell>
          <cell r="I485" t="str">
            <v>E 02/08 - QDG até QD-02 - trecho 6</v>
          </cell>
          <cell r="J485">
            <v>27.24</v>
          </cell>
          <cell r="K485" t="str">
            <v>3 F</v>
          </cell>
          <cell r="N485">
            <v>81.72</v>
          </cell>
        </row>
        <row r="486">
          <cell r="A486">
            <v>907037</v>
          </cell>
          <cell r="B486" t="str">
            <v>CABO DE 35 MM2 - 1000V DE ISOLAÇÃO</v>
          </cell>
          <cell r="C486" t="str">
            <v>M</v>
          </cell>
          <cell r="D486">
            <v>39.57</v>
          </cell>
          <cell r="E486">
            <v>0</v>
          </cell>
          <cell r="G486">
            <v>15</v>
          </cell>
          <cell r="H486">
            <v>2</v>
          </cell>
          <cell r="I486" t="str">
            <v>E 02/08 - QDG até QD-02 - trecho 7</v>
          </cell>
          <cell r="J486">
            <v>4.5</v>
          </cell>
          <cell r="K486" t="str">
            <v>3 F</v>
          </cell>
          <cell r="N486">
            <v>13.5</v>
          </cell>
        </row>
        <row r="487">
          <cell r="A487">
            <v>907037</v>
          </cell>
          <cell r="B487" t="str">
            <v>CABO DE 35 MM2 - 1000V DE ISOLAÇÃO</v>
          </cell>
          <cell r="C487" t="str">
            <v>M</v>
          </cell>
          <cell r="D487">
            <v>39.57</v>
          </cell>
          <cell r="E487">
            <v>0</v>
          </cell>
          <cell r="G487">
            <v>15</v>
          </cell>
          <cell r="H487">
            <v>2</v>
          </cell>
          <cell r="I487" t="str">
            <v>E 02/08 - QDG até QD-02 - trecho 8</v>
          </cell>
          <cell r="J487">
            <v>10.32</v>
          </cell>
          <cell r="K487" t="str">
            <v>3 F</v>
          </cell>
          <cell r="N487">
            <v>30.96</v>
          </cell>
        </row>
        <row r="488">
          <cell r="A488">
            <v>907037</v>
          </cell>
          <cell r="B488" t="str">
            <v>CABO DE 35 MM2 - 1000V DE ISOLAÇÃO</v>
          </cell>
          <cell r="C488" t="str">
            <v>M</v>
          </cell>
          <cell r="D488">
            <v>39.57</v>
          </cell>
          <cell r="E488">
            <v>0</v>
          </cell>
          <cell r="G488">
            <v>15</v>
          </cell>
          <cell r="H488">
            <v>2</v>
          </cell>
          <cell r="I488" t="str">
            <v>E 02/08 - QDG até QD-03 - trecho 1</v>
          </cell>
          <cell r="J488">
            <v>3</v>
          </cell>
          <cell r="K488" t="str">
            <v>3 F</v>
          </cell>
          <cell r="N488">
            <v>9</v>
          </cell>
        </row>
        <row r="489">
          <cell r="A489">
            <v>907037</v>
          </cell>
          <cell r="B489" t="str">
            <v>CABO DE 35 MM2 - 1000V DE ISOLAÇÃO</v>
          </cell>
          <cell r="C489" t="str">
            <v>M</v>
          </cell>
          <cell r="D489">
            <v>39.57</v>
          </cell>
          <cell r="E489">
            <v>0</v>
          </cell>
          <cell r="G489">
            <v>15</v>
          </cell>
          <cell r="H489">
            <v>2</v>
          </cell>
          <cell r="I489" t="str">
            <v>E 02/08 - QDG até QD-03 - trecho 2</v>
          </cell>
          <cell r="J489">
            <v>9.61</v>
          </cell>
          <cell r="K489" t="str">
            <v>3 F</v>
          </cell>
          <cell r="N489">
            <v>28.83</v>
          </cell>
        </row>
        <row r="490">
          <cell r="A490">
            <v>907037</v>
          </cell>
          <cell r="B490" t="str">
            <v>CABO DE 35 MM2 - 1000V DE ISOLAÇÃO</v>
          </cell>
          <cell r="C490" t="str">
            <v>M</v>
          </cell>
          <cell r="D490">
            <v>39.57</v>
          </cell>
          <cell r="E490">
            <v>0</v>
          </cell>
          <cell r="G490">
            <v>15</v>
          </cell>
          <cell r="H490">
            <v>2</v>
          </cell>
          <cell r="I490" t="str">
            <v>E 02/08 - QDG até QD-03 - trecho 3</v>
          </cell>
          <cell r="J490">
            <v>14.88</v>
          </cell>
          <cell r="K490" t="str">
            <v>3 F</v>
          </cell>
          <cell r="N490">
            <v>44.64</v>
          </cell>
        </row>
        <row r="491">
          <cell r="A491">
            <v>907037</v>
          </cell>
          <cell r="B491" t="str">
            <v>CABO DE 35 MM2 - 1000V DE ISOLAÇÃO</v>
          </cell>
          <cell r="C491" t="str">
            <v>M</v>
          </cell>
          <cell r="D491">
            <v>39.57</v>
          </cell>
          <cell r="E491">
            <v>0</v>
          </cell>
          <cell r="G491">
            <v>15</v>
          </cell>
          <cell r="H491">
            <v>2</v>
          </cell>
          <cell r="I491" t="str">
            <v>E 02/08 - QDG até QD-03 - trecho 4</v>
          </cell>
          <cell r="J491">
            <v>5.32</v>
          </cell>
          <cell r="K491" t="str">
            <v>3 F</v>
          </cell>
          <cell r="N491">
            <v>15.96</v>
          </cell>
        </row>
        <row r="492">
          <cell r="A492">
            <v>907037</v>
          </cell>
          <cell r="B492" t="str">
            <v>CABO DE 35 MM2 - 1000V DE ISOLAÇÃO</v>
          </cell>
          <cell r="C492" t="str">
            <v>M</v>
          </cell>
          <cell r="D492">
            <v>39.57</v>
          </cell>
          <cell r="E492">
            <v>0</v>
          </cell>
          <cell r="G492">
            <v>15</v>
          </cell>
          <cell r="H492">
            <v>2</v>
          </cell>
          <cell r="I492" t="str">
            <v>E 02/08 - QDG até QD-03 - trecho 5</v>
          </cell>
          <cell r="J492">
            <v>9.25</v>
          </cell>
          <cell r="K492" t="str">
            <v>3 F</v>
          </cell>
          <cell r="N492">
            <v>27.75</v>
          </cell>
        </row>
        <row r="493">
          <cell r="A493">
            <v>907037</v>
          </cell>
          <cell r="B493" t="str">
            <v>CABO DE 35 MM2 - 1000V DE ISOLAÇÃO</v>
          </cell>
          <cell r="C493" t="str">
            <v>M</v>
          </cell>
          <cell r="D493">
            <v>39.57</v>
          </cell>
          <cell r="E493">
            <v>0</v>
          </cell>
          <cell r="G493">
            <v>15</v>
          </cell>
          <cell r="H493">
            <v>2</v>
          </cell>
          <cell r="I493" t="str">
            <v>E 02/08 - QDG até QD-03 - trecho 6</v>
          </cell>
          <cell r="J493">
            <v>27.24</v>
          </cell>
          <cell r="K493" t="str">
            <v>3 F</v>
          </cell>
          <cell r="N493">
            <v>81.72</v>
          </cell>
        </row>
        <row r="494">
          <cell r="A494">
            <v>907037</v>
          </cell>
          <cell r="B494" t="str">
            <v>CABO DE 35 MM2 - 1000V DE ISOLAÇÃO</v>
          </cell>
          <cell r="C494" t="str">
            <v>M</v>
          </cell>
          <cell r="D494">
            <v>39.57</v>
          </cell>
          <cell r="E494">
            <v>0</v>
          </cell>
          <cell r="G494">
            <v>15</v>
          </cell>
          <cell r="H494">
            <v>2</v>
          </cell>
          <cell r="I494" t="str">
            <v>E 02/08 - QDG até QD-03 - trecho 7</v>
          </cell>
          <cell r="J494">
            <v>4.5</v>
          </cell>
          <cell r="K494" t="str">
            <v>3 F</v>
          </cell>
          <cell r="N494">
            <v>13.5</v>
          </cell>
        </row>
        <row r="495">
          <cell r="A495">
            <v>907039</v>
          </cell>
          <cell r="B495" t="str">
            <v>CABO DE 70 MM2 - 1000V DE ISOLAÇÃO</v>
          </cell>
          <cell r="C495" t="str">
            <v>M</v>
          </cell>
          <cell r="D495">
            <v>65.650000000000006</v>
          </cell>
          <cell r="E495">
            <v>0</v>
          </cell>
          <cell r="G495">
            <v>15</v>
          </cell>
          <cell r="H495">
            <v>2</v>
          </cell>
          <cell r="I495" t="str">
            <v>E 02/08 - Entrada até QDG - trecho 1</v>
          </cell>
          <cell r="J495">
            <v>9.0719999999999992</v>
          </cell>
          <cell r="K495" t="str">
            <v>1 T</v>
          </cell>
          <cell r="N495">
            <v>9.07</v>
          </cell>
        </row>
        <row r="496">
          <cell r="A496">
            <v>907039</v>
          </cell>
          <cell r="B496" t="str">
            <v>CABO DE 70 MM2 - 1000V DE ISOLAÇÃO</v>
          </cell>
          <cell r="C496" t="str">
            <v>M</v>
          </cell>
          <cell r="D496">
            <v>65.650000000000006</v>
          </cell>
          <cell r="E496">
            <v>0</v>
          </cell>
          <cell r="G496">
            <v>15</v>
          </cell>
          <cell r="H496">
            <v>2</v>
          </cell>
          <cell r="I496" t="str">
            <v>E 02/08 - Entrada até QDG - trecho 2</v>
          </cell>
          <cell r="J496">
            <v>18</v>
          </cell>
          <cell r="K496" t="str">
            <v>1 T</v>
          </cell>
          <cell r="N496">
            <v>18</v>
          </cell>
        </row>
        <row r="497">
          <cell r="A497">
            <v>907039</v>
          </cell>
          <cell r="B497" t="str">
            <v>CABO DE 70 MM2 - 1000V DE ISOLAÇÃO</v>
          </cell>
          <cell r="C497" t="str">
            <v>M</v>
          </cell>
          <cell r="D497">
            <v>65.650000000000006</v>
          </cell>
          <cell r="E497">
            <v>0</v>
          </cell>
          <cell r="G497">
            <v>15</v>
          </cell>
          <cell r="H497">
            <v>2</v>
          </cell>
          <cell r="I497" t="str">
            <v>E 02/08 - Entrada até QDG - trecho 3</v>
          </cell>
          <cell r="J497">
            <v>18</v>
          </cell>
          <cell r="K497" t="str">
            <v>1 T</v>
          </cell>
          <cell r="N497">
            <v>18</v>
          </cell>
        </row>
        <row r="498">
          <cell r="A498">
            <v>907039</v>
          </cell>
          <cell r="B498" t="str">
            <v>CABO DE 70 MM2 - 1000V DE ISOLAÇÃO</v>
          </cell>
          <cell r="C498" t="str">
            <v>M</v>
          </cell>
          <cell r="D498">
            <v>65.650000000000006</v>
          </cell>
          <cell r="E498">
            <v>0</v>
          </cell>
          <cell r="G498">
            <v>15</v>
          </cell>
          <cell r="H498">
            <v>2</v>
          </cell>
          <cell r="I498" t="str">
            <v>E 02/08 - Entrada até QDG - trecho 4</v>
          </cell>
          <cell r="J498">
            <v>3.5999999999999996</v>
          </cell>
          <cell r="K498" t="str">
            <v>1 T</v>
          </cell>
          <cell r="N498">
            <v>3.6</v>
          </cell>
        </row>
        <row r="499">
          <cell r="A499">
            <v>907039</v>
          </cell>
          <cell r="B499" t="str">
            <v>CABO DE 70 MM2 - 1000V DE ISOLAÇÃO</v>
          </cell>
          <cell r="C499" t="str">
            <v>M</v>
          </cell>
          <cell r="D499">
            <v>65.650000000000006</v>
          </cell>
          <cell r="E499">
            <v>0</v>
          </cell>
          <cell r="G499">
            <v>15</v>
          </cell>
          <cell r="H499">
            <v>2</v>
          </cell>
          <cell r="I499" t="str">
            <v>E 02/08 - QDG até QD-02 - trecho 09</v>
          </cell>
          <cell r="J499">
            <v>4.3079999999999998</v>
          </cell>
          <cell r="K499" t="str">
            <v>3 F</v>
          </cell>
          <cell r="N499">
            <v>12.92</v>
          </cell>
        </row>
        <row r="500">
          <cell r="A500">
            <v>907039</v>
          </cell>
          <cell r="B500" t="str">
            <v>CABO DE 70 MM2 - 1000V DE ISOLAÇÃO</v>
          </cell>
          <cell r="C500" t="str">
            <v>M</v>
          </cell>
          <cell r="D500">
            <v>65.650000000000006</v>
          </cell>
          <cell r="E500">
            <v>0</v>
          </cell>
          <cell r="G500">
            <v>15</v>
          </cell>
          <cell r="H500">
            <v>2</v>
          </cell>
          <cell r="I500" t="str">
            <v>E 02/08 - QDG até QD-02 - trecho 1</v>
          </cell>
          <cell r="J500">
            <v>3.5999999999999996</v>
          </cell>
          <cell r="K500" t="str">
            <v>3 F</v>
          </cell>
          <cell r="N500">
            <v>10.8</v>
          </cell>
        </row>
        <row r="501">
          <cell r="A501">
            <v>907039</v>
          </cell>
          <cell r="B501" t="str">
            <v>CABO DE 70 MM2 - 1000V DE ISOLAÇÃO</v>
          </cell>
          <cell r="C501" t="str">
            <v>M</v>
          </cell>
          <cell r="D501">
            <v>65.650000000000006</v>
          </cell>
          <cell r="E501">
            <v>0</v>
          </cell>
          <cell r="G501">
            <v>15</v>
          </cell>
          <cell r="H501">
            <v>2</v>
          </cell>
          <cell r="I501" t="str">
            <v>E 02/08 - QDG até QD-02 - trecho 2</v>
          </cell>
          <cell r="J501">
            <v>11.531999999999998</v>
          </cell>
          <cell r="K501" t="str">
            <v>3 F</v>
          </cell>
          <cell r="N501">
            <v>34.6</v>
          </cell>
        </row>
        <row r="502">
          <cell r="A502">
            <v>907039</v>
          </cell>
          <cell r="B502" t="str">
            <v>CABO DE 70 MM2 - 1000V DE ISOLAÇÃO</v>
          </cell>
          <cell r="C502" t="str">
            <v>M</v>
          </cell>
          <cell r="D502">
            <v>65.650000000000006</v>
          </cell>
          <cell r="E502">
            <v>0</v>
          </cell>
          <cell r="G502">
            <v>15</v>
          </cell>
          <cell r="H502">
            <v>2</v>
          </cell>
          <cell r="I502" t="str">
            <v>E 02/08 - QDG até QD-02 - trecho 3</v>
          </cell>
          <cell r="J502">
            <v>17.856000000000002</v>
          </cell>
          <cell r="K502" t="str">
            <v>3 F</v>
          </cell>
          <cell r="N502">
            <v>53.57</v>
          </cell>
        </row>
        <row r="503">
          <cell r="A503">
            <v>907039</v>
          </cell>
          <cell r="B503" t="str">
            <v>CABO DE 70 MM2 - 1000V DE ISOLAÇÃO</v>
          </cell>
          <cell r="C503" t="str">
            <v>M</v>
          </cell>
          <cell r="D503">
            <v>65.650000000000006</v>
          </cell>
          <cell r="E503">
            <v>0</v>
          </cell>
          <cell r="G503">
            <v>15</v>
          </cell>
          <cell r="H503">
            <v>2</v>
          </cell>
          <cell r="I503" t="str">
            <v>E 02/08 - QDG até QD-02 - trecho 4</v>
          </cell>
          <cell r="J503">
            <v>6.3840000000000003</v>
          </cell>
          <cell r="K503" t="str">
            <v>3 F</v>
          </cell>
          <cell r="N503">
            <v>19.149999999999999</v>
          </cell>
        </row>
        <row r="504">
          <cell r="A504">
            <v>907039</v>
          </cell>
          <cell r="B504" t="str">
            <v>CABO DE 70 MM2 - 1000V DE ISOLAÇÃO</v>
          </cell>
          <cell r="C504" t="str">
            <v>M</v>
          </cell>
          <cell r="D504">
            <v>65.650000000000006</v>
          </cell>
          <cell r="E504">
            <v>0</v>
          </cell>
          <cell r="G504">
            <v>15</v>
          </cell>
          <cell r="H504">
            <v>2</v>
          </cell>
          <cell r="I504" t="str">
            <v>E 02/08 - QDG até QD-02 - trecho 5</v>
          </cell>
          <cell r="J504">
            <v>11.1</v>
          </cell>
          <cell r="K504" t="str">
            <v>3 F</v>
          </cell>
          <cell r="N504">
            <v>33.299999999999997</v>
          </cell>
        </row>
        <row r="505">
          <cell r="A505">
            <v>907039</v>
          </cell>
          <cell r="B505" t="str">
            <v>CABO DE 70 MM2 - 1000V DE ISOLAÇÃO</v>
          </cell>
          <cell r="C505" t="str">
            <v>M</v>
          </cell>
          <cell r="D505">
            <v>65.650000000000006</v>
          </cell>
          <cell r="E505">
            <v>0</v>
          </cell>
          <cell r="G505">
            <v>15</v>
          </cell>
          <cell r="H505">
            <v>2</v>
          </cell>
          <cell r="I505" t="str">
            <v>E 02/08 - QDG até QD-02 - trecho 6</v>
          </cell>
          <cell r="J505">
            <v>32.687999999999995</v>
          </cell>
          <cell r="K505" t="str">
            <v>3 F</v>
          </cell>
          <cell r="N505">
            <v>98.06</v>
          </cell>
        </row>
        <row r="506">
          <cell r="A506">
            <v>907039</v>
          </cell>
          <cell r="B506" t="str">
            <v>CABO DE 70 MM2 - 1000V DE ISOLAÇÃO</v>
          </cell>
          <cell r="C506" t="str">
            <v>M</v>
          </cell>
          <cell r="D506">
            <v>65.650000000000006</v>
          </cell>
          <cell r="E506">
            <v>0</v>
          </cell>
          <cell r="G506">
            <v>15</v>
          </cell>
          <cell r="H506">
            <v>2</v>
          </cell>
          <cell r="I506" t="str">
            <v>E 02/08 - QDG até QD-02 - trecho 7</v>
          </cell>
          <cell r="J506">
            <v>5.3999999999999995</v>
          </cell>
          <cell r="K506" t="str">
            <v>3 F</v>
          </cell>
          <cell r="N506">
            <v>16.2</v>
          </cell>
        </row>
        <row r="507">
          <cell r="A507">
            <v>907039</v>
          </cell>
          <cell r="B507" t="str">
            <v>CABO DE 70 MM2 - 1000V DE ISOLAÇÃO</v>
          </cell>
          <cell r="C507" t="str">
            <v>M</v>
          </cell>
          <cell r="D507">
            <v>65.650000000000006</v>
          </cell>
          <cell r="E507">
            <v>0</v>
          </cell>
          <cell r="G507">
            <v>15</v>
          </cell>
          <cell r="H507">
            <v>2</v>
          </cell>
          <cell r="I507" t="str">
            <v>E 02/08 - QDG até QD-02 - trecho 8</v>
          </cell>
          <cell r="J507">
            <v>12.384</v>
          </cell>
          <cell r="K507" t="str">
            <v>3 F</v>
          </cell>
          <cell r="N507">
            <v>37.15</v>
          </cell>
        </row>
        <row r="508">
          <cell r="A508">
            <v>907039</v>
          </cell>
          <cell r="B508" t="str">
            <v>CABO DE 70 MM2 - 1000V DE ISOLAÇÃO</v>
          </cell>
          <cell r="C508" t="str">
            <v>M</v>
          </cell>
          <cell r="D508">
            <v>65.650000000000006</v>
          </cell>
          <cell r="E508">
            <v>0</v>
          </cell>
          <cell r="G508">
            <v>15</v>
          </cell>
          <cell r="H508">
            <v>2</v>
          </cell>
          <cell r="I508" t="str">
            <v>E 02/08 - QDG até QD-03 - trecho 1</v>
          </cell>
          <cell r="J508">
            <v>3.5999999999999996</v>
          </cell>
          <cell r="K508" t="str">
            <v>3 F</v>
          </cell>
          <cell r="N508">
            <v>10.8</v>
          </cell>
        </row>
        <row r="509">
          <cell r="A509">
            <v>907039</v>
          </cell>
          <cell r="B509" t="str">
            <v>CABO DE 70 MM2 - 1000V DE ISOLAÇÃO</v>
          </cell>
          <cell r="C509" t="str">
            <v>M</v>
          </cell>
          <cell r="D509">
            <v>65.650000000000006</v>
          </cell>
          <cell r="E509">
            <v>0</v>
          </cell>
          <cell r="G509">
            <v>15</v>
          </cell>
          <cell r="H509">
            <v>2</v>
          </cell>
          <cell r="I509" t="str">
            <v>E 02/08 - QDG até QD-03 - trecho 2</v>
          </cell>
          <cell r="J509">
            <v>11.531999999999998</v>
          </cell>
          <cell r="K509" t="str">
            <v>3 F</v>
          </cell>
          <cell r="N509">
            <v>34.6</v>
          </cell>
        </row>
        <row r="510">
          <cell r="A510">
            <v>907039</v>
          </cell>
          <cell r="B510" t="str">
            <v>CABO DE 70 MM2 - 1000V DE ISOLAÇÃO</v>
          </cell>
          <cell r="C510" t="str">
            <v>M</v>
          </cell>
          <cell r="D510">
            <v>65.650000000000006</v>
          </cell>
          <cell r="E510">
            <v>0</v>
          </cell>
          <cell r="G510">
            <v>15</v>
          </cell>
          <cell r="H510">
            <v>2</v>
          </cell>
          <cell r="I510" t="str">
            <v>E 02/08 - QDG até QD-03 - trecho 3</v>
          </cell>
          <cell r="J510">
            <v>17.856000000000002</v>
          </cell>
          <cell r="K510" t="str">
            <v>3 F</v>
          </cell>
          <cell r="N510">
            <v>53.57</v>
          </cell>
        </row>
        <row r="511">
          <cell r="A511">
            <v>907039</v>
          </cell>
          <cell r="B511" t="str">
            <v>CABO DE 70 MM2 - 1000V DE ISOLAÇÃO</v>
          </cell>
          <cell r="C511" t="str">
            <v>M</v>
          </cell>
          <cell r="D511">
            <v>65.650000000000006</v>
          </cell>
          <cell r="E511">
            <v>0</v>
          </cell>
          <cell r="G511">
            <v>15</v>
          </cell>
          <cell r="H511">
            <v>2</v>
          </cell>
          <cell r="I511" t="str">
            <v>E 02/08 - QDG até QD-03 - trecho 4</v>
          </cell>
          <cell r="J511">
            <v>6.3840000000000003</v>
          </cell>
          <cell r="K511" t="str">
            <v>3 F</v>
          </cell>
          <cell r="N511">
            <v>19.149999999999999</v>
          </cell>
        </row>
        <row r="512">
          <cell r="A512">
            <v>907039</v>
          </cell>
          <cell r="B512" t="str">
            <v>CABO DE 70 MM2 - 1000V DE ISOLAÇÃO</v>
          </cell>
          <cell r="C512" t="str">
            <v>M</v>
          </cell>
          <cell r="D512">
            <v>65.650000000000006</v>
          </cell>
          <cell r="E512">
            <v>0</v>
          </cell>
          <cell r="G512">
            <v>15</v>
          </cell>
          <cell r="H512">
            <v>2</v>
          </cell>
          <cell r="I512" t="str">
            <v>E 02/08 - QDG até QD-03 - trecho 5</v>
          </cell>
          <cell r="J512">
            <v>11.1</v>
          </cell>
          <cell r="K512" t="str">
            <v>3 F</v>
          </cell>
          <cell r="N512">
            <v>33.299999999999997</v>
          </cell>
        </row>
        <row r="513">
          <cell r="A513">
            <v>907039</v>
          </cell>
          <cell r="B513" t="str">
            <v>CABO DE 70 MM2 - 1000V DE ISOLAÇÃO</v>
          </cell>
          <cell r="C513" t="str">
            <v>M</v>
          </cell>
          <cell r="D513">
            <v>65.650000000000006</v>
          </cell>
          <cell r="E513">
            <v>0</v>
          </cell>
          <cell r="G513">
            <v>15</v>
          </cell>
          <cell r="H513">
            <v>2</v>
          </cell>
          <cell r="I513" t="str">
            <v>E 02/08 - QDG até QD-03 - trecho 6</v>
          </cell>
          <cell r="J513">
            <v>32.687999999999995</v>
          </cell>
          <cell r="K513" t="str">
            <v>3 F</v>
          </cell>
          <cell r="N513">
            <v>98.06</v>
          </cell>
        </row>
        <row r="514">
          <cell r="A514">
            <v>907039</v>
          </cell>
          <cell r="B514" t="str">
            <v>CABO DE 70 MM2 - 1000V DE ISOLAÇÃO</v>
          </cell>
          <cell r="C514" t="str">
            <v>M</v>
          </cell>
          <cell r="D514">
            <v>65.650000000000006</v>
          </cell>
          <cell r="E514">
            <v>0</v>
          </cell>
          <cell r="G514">
            <v>15</v>
          </cell>
          <cell r="H514">
            <v>2</v>
          </cell>
          <cell r="I514" t="str">
            <v>E 02/08 - QDG até QD-03 - trecho 7</v>
          </cell>
          <cell r="J514">
            <v>5.3999999999999995</v>
          </cell>
          <cell r="K514" t="str">
            <v>3 F</v>
          </cell>
          <cell r="N514">
            <v>16.2</v>
          </cell>
        </row>
        <row r="515">
          <cell r="A515">
            <v>907041</v>
          </cell>
          <cell r="B515" t="str">
            <v>CABO DE 120 MM2 - 1000V DE ISOLAÇÃO</v>
          </cell>
          <cell r="C515" t="str">
            <v>M</v>
          </cell>
          <cell r="D515">
            <v>106.17</v>
          </cell>
          <cell r="E515">
            <v>0</v>
          </cell>
          <cell r="G515">
            <v>15</v>
          </cell>
          <cell r="H515">
            <v>2</v>
          </cell>
          <cell r="I515" t="str">
            <v>E 02/08 - Entrada até QDG - trecho 1</v>
          </cell>
          <cell r="J515">
            <v>9.0719999999999992</v>
          </cell>
          <cell r="K515" t="str">
            <v>4 F</v>
          </cell>
          <cell r="N515">
            <v>36.29</v>
          </cell>
        </row>
        <row r="516">
          <cell r="A516">
            <v>907041</v>
          </cell>
          <cell r="B516" t="str">
            <v>CABO DE 120 MM2 - 1000V DE ISOLAÇÃO</v>
          </cell>
          <cell r="C516" t="str">
            <v>M</v>
          </cell>
          <cell r="D516">
            <v>106.17</v>
          </cell>
          <cell r="E516">
            <v>0</v>
          </cell>
          <cell r="G516">
            <v>15</v>
          </cell>
          <cell r="H516">
            <v>2</v>
          </cell>
          <cell r="I516" t="str">
            <v>E 02/08 - Entrada até QDG - trecho 2</v>
          </cell>
          <cell r="J516">
            <v>18</v>
          </cell>
          <cell r="K516" t="str">
            <v>4 F</v>
          </cell>
          <cell r="N516">
            <v>72</v>
          </cell>
        </row>
        <row r="517">
          <cell r="A517">
            <v>907041</v>
          </cell>
          <cell r="B517" t="str">
            <v>CABO DE 120 MM2 - 1000V DE ISOLAÇÃO</v>
          </cell>
          <cell r="C517" t="str">
            <v>M</v>
          </cell>
          <cell r="D517">
            <v>106.17</v>
          </cell>
          <cell r="E517">
            <v>0</v>
          </cell>
          <cell r="G517">
            <v>15</v>
          </cell>
          <cell r="H517">
            <v>2</v>
          </cell>
          <cell r="I517" t="str">
            <v>E 02/08 - Entrada até QDG - trecho 3</v>
          </cell>
          <cell r="J517">
            <v>18</v>
          </cell>
          <cell r="K517" t="str">
            <v>4 F</v>
          </cell>
          <cell r="N517">
            <v>72</v>
          </cell>
        </row>
        <row r="518">
          <cell r="A518">
            <v>907041</v>
          </cell>
          <cell r="B518" t="str">
            <v>CABO DE 120 MM2 - 1000V DE ISOLAÇÃO</v>
          </cell>
          <cell r="C518" t="str">
            <v>M</v>
          </cell>
          <cell r="D518">
            <v>106.17</v>
          </cell>
          <cell r="E518">
            <v>0</v>
          </cell>
          <cell r="G518">
            <v>15</v>
          </cell>
          <cell r="H518">
            <v>2</v>
          </cell>
          <cell r="I518" t="str">
            <v>E 02/08 - Entrada até QDG - trecho 4</v>
          </cell>
          <cell r="J518">
            <v>3.5999999999999996</v>
          </cell>
          <cell r="K518" t="str">
            <v>4 F</v>
          </cell>
          <cell r="N518">
            <v>14.4</v>
          </cell>
        </row>
        <row r="519">
          <cell r="A519">
            <v>908079</v>
          </cell>
          <cell r="B519" t="str">
            <v>TOMADA 2P+T PADRAO NBR 14136 CORRENTE 10A-250V-ELETR. PVC RÍGIDO</v>
          </cell>
          <cell r="C519" t="str">
            <v>UN</v>
          </cell>
          <cell r="D519">
            <v>85.03</v>
          </cell>
          <cell r="E519">
            <v>0</v>
          </cell>
          <cell r="G519">
            <v>15</v>
          </cell>
          <cell r="H519">
            <v>2</v>
          </cell>
          <cell r="I519" t="str">
            <v>TOM. - E 05/08 - Circ. 02 - Cantina</v>
          </cell>
          <cell r="J519">
            <v>4</v>
          </cell>
          <cell r="N519">
            <v>4</v>
          </cell>
        </row>
        <row r="520">
          <cell r="A520">
            <v>908079</v>
          </cell>
          <cell r="B520" t="str">
            <v>TOMADA 2P+T PADRAO NBR 14136 CORRENTE 10A-250V-ELETR. PVC RÍGIDO</v>
          </cell>
          <cell r="C520" t="str">
            <v>UN</v>
          </cell>
          <cell r="D520">
            <v>85.03</v>
          </cell>
          <cell r="E520">
            <v>0</v>
          </cell>
          <cell r="G520">
            <v>15</v>
          </cell>
          <cell r="H520">
            <v>2</v>
          </cell>
          <cell r="I520" t="str">
            <v>TOM. - E 05/08 - Circ. 03 - Cantina</v>
          </cell>
          <cell r="J520">
            <v>1</v>
          </cell>
          <cell r="N520">
            <v>1</v>
          </cell>
        </row>
        <row r="521">
          <cell r="A521">
            <v>908079</v>
          </cell>
          <cell r="B521" t="str">
            <v>TOMADA 2P+T PADRAO NBR 14136 CORRENTE 10A-250V-ELETR. PVC RÍGIDO</v>
          </cell>
          <cell r="C521" t="str">
            <v>UN</v>
          </cell>
          <cell r="D521">
            <v>85.03</v>
          </cell>
          <cell r="E521">
            <v>0</v>
          </cell>
          <cell r="G521">
            <v>15</v>
          </cell>
          <cell r="H521">
            <v>2</v>
          </cell>
          <cell r="I521" t="str">
            <v>TOM. - E 05/08 - Circ. 04 - Cantina</v>
          </cell>
          <cell r="J521">
            <v>1</v>
          </cell>
          <cell r="N521">
            <v>1</v>
          </cell>
        </row>
        <row r="522">
          <cell r="A522">
            <v>908079</v>
          </cell>
          <cell r="B522" t="str">
            <v>TOMADA 2P+T PADRAO NBR 14136 CORRENTE 10A-250V-ELETR. PVC RÍGIDO</v>
          </cell>
          <cell r="C522" t="str">
            <v>UN</v>
          </cell>
          <cell r="D522">
            <v>85.03</v>
          </cell>
          <cell r="E522">
            <v>0</v>
          </cell>
          <cell r="G522">
            <v>15</v>
          </cell>
          <cell r="H522">
            <v>2</v>
          </cell>
          <cell r="I522" t="str">
            <v>TOM. - E 05/08 - Circ. 05 - Cantina</v>
          </cell>
          <cell r="J522">
            <v>1</v>
          </cell>
          <cell r="N522">
            <v>1</v>
          </cell>
        </row>
        <row r="523">
          <cell r="A523">
            <v>908079</v>
          </cell>
          <cell r="B523" t="str">
            <v>TOMADA 2P+T PADRAO NBR 14136 CORRENTE 10A-250V-ELETR. PVC RÍGIDO</v>
          </cell>
          <cell r="C523" t="str">
            <v>UN</v>
          </cell>
          <cell r="D523">
            <v>85.03</v>
          </cell>
          <cell r="E523">
            <v>0</v>
          </cell>
          <cell r="G523">
            <v>15</v>
          </cell>
          <cell r="H523">
            <v>2</v>
          </cell>
          <cell r="I523" t="str">
            <v>TOM. - E 05/08 - Circ. 06 - Cantina</v>
          </cell>
          <cell r="J523">
            <v>1</v>
          </cell>
          <cell r="K523" t="str">
            <v>1 T</v>
          </cell>
          <cell r="N523">
            <v>1</v>
          </cell>
        </row>
        <row r="524">
          <cell r="A524">
            <v>908079</v>
          </cell>
          <cell r="B524" t="str">
            <v>TOMADA 2P+T PADRAO NBR 14136 CORRENTE 10A-250V-ELETR. PVC RÍGIDO</v>
          </cell>
          <cell r="C524" t="str">
            <v>UN</v>
          </cell>
          <cell r="D524">
            <v>85.03</v>
          </cell>
          <cell r="E524">
            <v>0</v>
          </cell>
          <cell r="G524">
            <v>15</v>
          </cell>
          <cell r="H524">
            <v>2</v>
          </cell>
          <cell r="I524" t="str">
            <v>TOM. - E 05/08 - Circ. 07 - Cantina</v>
          </cell>
          <cell r="J524">
            <v>1</v>
          </cell>
          <cell r="K524" t="str">
            <v>1 T</v>
          </cell>
          <cell r="N524">
            <v>1</v>
          </cell>
        </row>
        <row r="525">
          <cell r="A525">
            <v>909034</v>
          </cell>
          <cell r="B525" t="str">
            <v>IL-42 LUMINARIA C/ DIFUSOR TRANSPARENTE P/ LAMPADA FLUOR (2X32W)</v>
          </cell>
          <cell r="C525" t="str">
            <v>UN</v>
          </cell>
          <cell r="D525">
            <v>140</v>
          </cell>
          <cell r="E525">
            <v>0</v>
          </cell>
          <cell r="G525">
            <v>15</v>
          </cell>
          <cell r="H525">
            <v>2</v>
          </cell>
          <cell r="I525" t="str">
            <v xml:space="preserve">Circ. 1a - E 05/08 - Cantina </v>
          </cell>
          <cell r="J525" t="str">
            <v>4 un</v>
          </cell>
          <cell r="K525" t="str">
            <v>1 T</v>
          </cell>
          <cell r="N525">
            <v>4</v>
          </cell>
        </row>
        <row r="526">
          <cell r="A526">
            <v>909034</v>
          </cell>
          <cell r="B526" t="str">
            <v>IL-42 LUMINARIA C/ DIFUSOR TRANSPARENTE P/ LAMPADA FLUOR (2X32W)</v>
          </cell>
          <cell r="C526" t="str">
            <v>UN</v>
          </cell>
          <cell r="D526">
            <v>140</v>
          </cell>
          <cell r="E526">
            <v>0</v>
          </cell>
          <cell r="G526">
            <v>15</v>
          </cell>
          <cell r="H526">
            <v>2</v>
          </cell>
          <cell r="I526" t="str">
            <v xml:space="preserve">Circ. 1c - E 05/08 - Despensa  </v>
          </cell>
          <cell r="J526" t="str">
            <v>2 un</v>
          </cell>
          <cell r="K526" t="str">
            <v>1 T</v>
          </cell>
          <cell r="N526">
            <v>2</v>
          </cell>
        </row>
        <row r="527">
          <cell r="A527">
            <v>909034</v>
          </cell>
          <cell r="B527" t="str">
            <v>IL-42 LUMINARIA C/ DIFUSOR TRANSPARENTE P/ LAMPADA FLUOR (2X32W)</v>
          </cell>
          <cell r="C527" t="str">
            <v>UN</v>
          </cell>
          <cell r="D527">
            <v>140</v>
          </cell>
          <cell r="E527">
            <v>0</v>
          </cell>
          <cell r="G527">
            <v>15</v>
          </cell>
          <cell r="H527">
            <v>2</v>
          </cell>
          <cell r="I527" t="str">
            <v>Circ. 1d - E 05/08 - Cozinha</v>
          </cell>
          <cell r="J527" t="str">
            <v>2 un</v>
          </cell>
          <cell r="K527" t="str">
            <v>1 T</v>
          </cell>
          <cell r="N527">
            <v>2</v>
          </cell>
        </row>
        <row r="528">
          <cell r="A528">
            <v>909034</v>
          </cell>
          <cell r="B528" t="str">
            <v>IL-42 LUMINARIA C/ DIFUSOR TRANSPARENTE P/ LAMPADA FLUOR (2X32W)</v>
          </cell>
          <cell r="C528" t="str">
            <v>UN</v>
          </cell>
          <cell r="D528">
            <v>140</v>
          </cell>
          <cell r="E528">
            <v>0</v>
          </cell>
          <cell r="G528">
            <v>15</v>
          </cell>
          <cell r="H528">
            <v>2</v>
          </cell>
          <cell r="I528" t="str">
            <v>Circ. 2e - E 05/08 - Refeitório</v>
          </cell>
          <cell r="J528" t="str">
            <v>8 un</v>
          </cell>
          <cell r="K528" t="str">
            <v>1 T</v>
          </cell>
          <cell r="N528">
            <v>8</v>
          </cell>
        </row>
        <row r="529">
          <cell r="A529">
            <v>909051</v>
          </cell>
          <cell r="B529" t="str">
            <v>IL-44 LUMINARIA PARA LAMPADA FLUORESCENTE (1X32W)</v>
          </cell>
          <cell r="C529" t="str">
            <v>UN</v>
          </cell>
          <cell r="D529">
            <v>73.97</v>
          </cell>
          <cell r="E529">
            <v>0</v>
          </cell>
          <cell r="G529">
            <v>15</v>
          </cell>
          <cell r="H529">
            <v>2</v>
          </cell>
          <cell r="I529" t="str">
            <v>Circ. 10q - E 06/08 - WC. MASC.</v>
          </cell>
          <cell r="J529" t="str">
            <v>1 un</v>
          </cell>
          <cell r="K529" t="str">
            <v>1 T</v>
          </cell>
          <cell r="N529">
            <v>1</v>
          </cell>
        </row>
        <row r="530">
          <cell r="A530">
            <v>909051</v>
          </cell>
          <cell r="B530" t="str">
            <v>IL-44 LUMINARIA PARA LAMPADA FLUORESCENTE (1X32W)</v>
          </cell>
          <cell r="C530" t="str">
            <v>UN</v>
          </cell>
          <cell r="D530">
            <v>73.97</v>
          </cell>
          <cell r="E530">
            <v>0</v>
          </cell>
          <cell r="G530">
            <v>15</v>
          </cell>
          <cell r="H530">
            <v>2</v>
          </cell>
          <cell r="I530" t="str">
            <v>Circ. 10t - E 06/08 - WC. FEM.</v>
          </cell>
          <cell r="J530" t="str">
            <v>1 un</v>
          </cell>
          <cell r="K530" t="str">
            <v>3 F</v>
          </cell>
          <cell r="N530">
            <v>1</v>
          </cell>
        </row>
        <row r="531">
          <cell r="A531">
            <v>909051</v>
          </cell>
          <cell r="B531" t="str">
            <v>IL-44 LUMINARIA PARA LAMPADA FLUORESCENTE (1X32W)</v>
          </cell>
          <cell r="C531" t="str">
            <v>UN</v>
          </cell>
          <cell r="D531">
            <v>73.97</v>
          </cell>
          <cell r="E531">
            <v>0</v>
          </cell>
          <cell r="G531">
            <v>15</v>
          </cell>
          <cell r="H531">
            <v>2</v>
          </cell>
          <cell r="I531" t="str">
            <v>Circ. 1a - E 05/08 - Depósito</v>
          </cell>
          <cell r="J531" t="str">
            <v>1 un</v>
          </cell>
          <cell r="K531" t="str">
            <v>3 F</v>
          </cell>
          <cell r="N531">
            <v>1</v>
          </cell>
        </row>
        <row r="532">
          <cell r="A532">
            <v>909051</v>
          </cell>
          <cell r="B532" t="str">
            <v>IL-44 LUMINARIA PARA LAMPADA FLUORESCENTE (1X32W)</v>
          </cell>
          <cell r="C532" t="str">
            <v>UN</v>
          </cell>
          <cell r="D532">
            <v>73.97</v>
          </cell>
          <cell r="E532">
            <v>0</v>
          </cell>
          <cell r="G532">
            <v>15</v>
          </cell>
          <cell r="H532">
            <v>2</v>
          </cell>
          <cell r="I532" t="str">
            <v>Circ. 5l - E 05/08 - WC FEM. PNE</v>
          </cell>
          <cell r="J532" t="str">
            <v>1 un</v>
          </cell>
          <cell r="K532" t="str">
            <v>3 F</v>
          </cell>
          <cell r="N532">
            <v>1</v>
          </cell>
        </row>
        <row r="533">
          <cell r="A533">
            <v>909051</v>
          </cell>
          <cell r="B533" t="str">
            <v>IL-44 LUMINARIA PARA LAMPADA FLUORESCENTE (1X32W)</v>
          </cell>
          <cell r="C533" t="str">
            <v>UN</v>
          </cell>
          <cell r="D533">
            <v>73.97</v>
          </cell>
          <cell r="E533">
            <v>0</v>
          </cell>
          <cell r="G533">
            <v>15</v>
          </cell>
          <cell r="H533">
            <v>2</v>
          </cell>
          <cell r="I533" t="str">
            <v>Circ. 5m - E 05/08 - WC MASC. PNE</v>
          </cell>
          <cell r="J533" t="str">
            <v>1 un</v>
          </cell>
          <cell r="K533" t="str">
            <v>3 F</v>
          </cell>
          <cell r="N533">
            <v>1</v>
          </cell>
        </row>
        <row r="534">
          <cell r="A534">
            <v>909051</v>
          </cell>
          <cell r="B534" t="str">
            <v>IL-44 LUMINARIA PARA LAMPADA FLUORESCENTE (1X32W)</v>
          </cell>
          <cell r="C534" t="str">
            <v>UN</v>
          </cell>
          <cell r="D534">
            <v>73.97</v>
          </cell>
          <cell r="E534">
            <v>0</v>
          </cell>
          <cell r="G534">
            <v>15</v>
          </cell>
          <cell r="H534">
            <v>2</v>
          </cell>
          <cell r="I534" t="str">
            <v>Circ. 5n - E 05/08 - WC FEM.</v>
          </cell>
          <cell r="J534" t="str">
            <v>4 un</v>
          </cell>
          <cell r="K534" t="str">
            <v>3 F</v>
          </cell>
          <cell r="N534">
            <v>4</v>
          </cell>
        </row>
        <row r="535">
          <cell r="A535">
            <v>909051</v>
          </cell>
          <cell r="B535" t="str">
            <v>IL-44 LUMINARIA PARA LAMPADA FLUORESCENTE (1X32W)</v>
          </cell>
          <cell r="C535" t="str">
            <v>UN</v>
          </cell>
          <cell r="D535">
            <v>73.97</v>
          </cell>
          <cell r="E535">
            <v>0</v>
          </cell>
          <cell r="G535">
            <v>15</v>
          </cell>
          <cell r="H535">
            <v>2</v>
          </cell>
          <cell r="I535" t="str">
            <v>Circ. 5o - E 05/08 - WC MASC.</v>
          </cell>
          <cell r="J535" t="str">
            <v>4 un</v>
          </cell>
          <cell r="K535" t="str">
            <v>3 F</v>
          </cell>
          <cell r="N535">
            <v>4</v>
          </cell>
        </row>
        <row r="536">
          <cell r="A536">
            <v>909051</v>
          </cell>
          <cell r="B536" t="str">
            <v>IL-44 LUMINARIA PARA LAMPADA FLUORESCENTE (1X32W)</v>
          </cell>
          <cell r="C536" t="str">
            <v>UN</v>
          </cell>
          <cell r="D536">
            <v>73.97</v>
          </cell>
          <cell r="E536">
            <v>0</v>
          </cell>
          <cell r="G536">
            <v>15</v>
          </cell>
          <cell r="H536">
            <v>2</v>
          </cell>
          <cell r="I536" t="str">
            <v>Circ. 5p - E 05/08 - Vestiário Funcionário</v>
          </cell>
          <cell r="J536" t="str">
            <v>2 un</v>
          </cell>
          <cell r="K536" t="str">
            <v>3 F</v>
          </cell>
          <cell r="N536">
            <v>2</v>
          </cell>
        </row>
        <row r="537">
          <cell r="A537">
            <v>909051</v>
          </cell>
          <cell r="B537" t="str">
            <v>IL-44 LUMINARIA PARA LAMPADA FLUORESCENTE (1X32W)</v>
          </cell>
          <cell r="C537" t="str">
            <v>UN</v>
          </cell>
          <cell r="D537">
            <v>73.97</v>
          </cell>
          <cell r="E537">
            <v>0</v>
          </cell>
          <cell r="G537">
            <v>15</v>
          </cell>
          <cell r="H537">
            <v>2</v>
          </cell>
          <cell r="I537" t="str">
            <v>Circ. 5q - E 05/08 - WC Funcionário</v>
          </cell>
          <cell r="J537" t="str">
            <v>2 un</v>
          </cell>
          <cell r="N537">
            <v>2</v>
          </cell>
        </row>
        <row r="538">
          <cell r="A538">
            <v>909052</v>
          </cell>
          <cell r="B538" t="str">
            <v>IL-45 LUMINARIA PARA LAMPADA FLUORESCENTE (2X32W)</v>
          </cell>
          <cell r="C538" t="str">
            <v>UN</v>
          </cell>
          <cell r="D538">
            <v>110</v>
          </cell>
          <cell r="E538">
            <v>0</v>
          </cell>
          <cell r="G538">
            <v>15</v>
          </cell>
          <cell r="H538">
            <v>2</v>
          </cell>
          <cell r="I538" t="str">
            <v xml:space="preserve">Circ. 10m - E 03/08 - Circulação </v>
          </cell>
          <cell r="J538">
            <v>7</v>
          </cell>
          <cell r="N538">
            <v>7</v>
          </cell>
        </row>
        <row r="539">
          <cell r="A539">
            <v>909052</v>
          </cell>
          <cell r="B539" t="str">
            <v>IL-45 LUMINARIA PARA LAMPADA FLUORESCENTE (2X32W)</v>
          </cell>
          <cell r="C539" t="str">
            <v>UN</v>
          </cell>
          <cell r="D539">
            <v>110</v>
          </cell>
          <cell r="E539">
            <v>0</v>
          </cell>
          <cell r="G539">
            <v>15</v>
          </cell>
          <cell r="H539">
            <v>2</v>
          </cell>
          <cell r="I539" t="str">
            <v xml:space="preserve">Circ. 10o - E 04/08 - Circulação </v>
          </cell>
          <cell r="J539">
            <v>7</v>
          </cell>
          <cell r="N539">
            <v>7</v>
          </cell>
        </row>
        <row r="540">
          <cell r="A540">
            <v>909052</v>
          </cell>
          <cell r="B540" t="str">
            <v>IL-45 LUMINARIA PARA LAMPADA FLUORESCENTE (2X32W)</v>
          </cell>
          <cell r="C540" t="str">
            <v>UN</v>
          </cell>
          <cell r="D540">
            <v>110</v>
          </cell>
          <cell r="E540">
            <v>0</v>
          </cell>
          <cell r="G540">
            <v>15</v>
          </cell>
          <cell r="H540">
            <v>2</v>
          </cell>
          <cell r="I540" t="str">
            <v>Circ. 10p - E 06/08 - Hall Administração</v>
          </cell>
          <cell r="J540">
            <v>2</v>
          </cell>
          <cell r="N540">
            <v>2</v>
          </cell>
        </row>
        <row r="541">
          <cell r="A541">
            <v>909052</v>
          </cell>
          <cell r="B541" t="str">
            <v>IL-45 LUMINARIA PARA LAMPADA FLUORESCENTE (2X32W)</v>
          </cell>
          <cell r="C541" t="str">
            <v>UN</v>
          </cell>
          <cell r="D541">
            <v>110</v>
          </cell>
          <cell r="E541">
            <v>0</v>
          </cell>
          <cell r="G541">
            <v>15</v>
          </cell>
          <cell r="H541">
            <v>2</v>
          </cell>
          <cell r="I541" t="str">
            <v>Circ. 11r - E 06/08 - Diretoria e Vice Diretoria</v>
          </cell>
          <cell r="J541">
            <v>2</v>
          </cell>
          <cell r="N541">
            <v>2</v>
          </cell>
        </row>
        <row r="542">
          <cell r="A542">
            <v>909052</v>
          </cell>
          <cell r="B542" t="str">
            <v>IL-45 LUMINARIA PARA LAMPADA FLUORESCENTE (2X32W)</v>
          </cell>
          <cell r="C542" t="str">
            <v>UN</v>
          </cell>
          <cell r="D542">
            <v>110</v>
          </cell>
          <cell r="E542">
            <v>0</v>
          </cell>
          <cell r="G542">
            <v>15</v>
          </cell>
          <cell r="H542">
            <v>2</v>
          </cell>
          <cell r="I542" t="str">
            <v>Circ. 11s - E 06/08 - Sala dos Professores</v>
          </cell>
          <cell r="J542">
            <v>3</v>
          </cell>
          <cell r="N542">
            <v>3</v>
          </cell>
        </row>
        <row r="543">
          <cell r="A543">
            <v>909052</v>
          </cell>
          <cell r="B543" t="str">
            <v>IL-45 LUMINARIA PARA LAMPADA FLUORESCENTE (2X32W)</v>
          </cell>
          <cell r="C543" t="str">
            <v>UN</v>
          </cell>
          <cell r="D543">
            <v>110</v>
          </cell>
          <cell r="E543">
            <v>0</v>
          </cell>
          <cell r="G543">
            <v>15</v>
          </cell>
          <cell r="H543">
            <v>2</v>
          </cell>
          <cell r="I543" t="str">
            <v>Circ. 1a - E 04/08 - Sala 8</v>
          </cell>
          <cell r="J543">
            <v>8</v>
          </cell>
          <cell r="N543">
            <v>8</v>
          </cell>
        </row>
        <row r="544">
          <cell r="A544">
            <v>909052</v>
          </cell>
          <cell r="B544" t="str">
            <v>IL-45 LUMINARIA PARA LAMPADA FLUORESCENTE (2X32W)</v>
          </cell>
          <cell r="C544" t="str">
            <v>UN</v>
          </cell>
          <cell r="D544">
            <v>110</v>
          </cell>
          <cell r="E544">
            <v>0</v>
          </cell>
          <cell r="G544">
            <v>15</v>
          </cell>
          <cell r="H544">
            <v>2</v>
          </cell>
          <cell r="I544" t="str">
            <v>Circ. 1a - E 06/08 - Sala 3</v>
          </cell>
          <cell r="J544">
            <v>8</v>
          </cell>
          <cell r="N544">
            <v>8</v>
          </cell>
        </row>
        <row r="545">
          <cell r="A545">
            <v>909052</v>
          </cell>
          <cell r="B545" t="str">
            <v>IL-45 LUMINARIA PARA LAMPADA FLUORESCENTE (2X32W)</v>
          </cell>
          <cell r="C545" t="str">
            <v>UN</v>
          </cell>
          <cell r="D545">
            <v>110</v>
          </cell>
          <cell r="E545">
            <v>0</v>
          </cell>
          <cell r="G545">
            <v>15</v>
          </cell>
          <cell r="H545">
            <v>2</v>
          </cell>
          <cell r="I545" t="str">
            <v xml:space="preserve">Circ. 1b - E 05/08 - Sala Recuperação  </v>
          </cell>
          <cell r="J545">
            <v>2</v>
          </cell>
          <cell r="N545">
            <v>2</v>
          </cell>
        </row>
        <row r="546">
          <cell r="A546">
            <v>909052</v>
          </cell>
          <cell r="B546" t="str">
            <v>IL-45 LUMINARIA PARA LAMPADA FLUORESCENTE (2X32W)</v>
          </cell>
          <cell r="C546" t="str">
            <v>UN</v>
          </cell>
          <cell r="D546">
            <v>110</v>
          </cell>
          <cell r="E546">
            <v>0</v>
          </cell>
          <cell r="G546">
            <v>15</v>
          </cell>
          <cell r="H546">
            <v>2</v>
          </cell>
          <cell r="I546" t="str">
            <v>Circ. 2b - E 04/08 - Sala 7</v>
          </cell>
          <cell r="J546">
            <v>8</v>
          </cell>
          <cell r="N546">
            <v>8</v>
          </cell>
        </row>
        <row r="547">
          <cell r="A547">
            <v>909052</v>
          </cell>
          <cell r="B547" t="str">
            <v>IL-45 LUMINARIA PARA LAMPADA FLUORESCENTE (2X32W)</v>
          </cell>
          <cell r="C547" t="str">
            <v>UN</v>
          </cell>
          <cell r="D547">
            <v>110</v>
          </cell>
          <cell r="E547">
            <v>0</v>
          </cell>
          <cell r="G547">
            <v>15</v>
          </cell>
          <cell r="H547">
            <v>2</v>
          </cell>
          <cell r="I547" t="str">
            <v>Circ. 2b - E 06/08 - Sala 2</v>
          </cell>
          <cell r="J547">
            <v>8</v>
          </cell>
          <cell r="N547">
            <v>8</v>
          </cell>
        </row>
        <row r="548">
          <cell r="A548">
            <v>909052</v>
          </cell>
          <cell r="B548" t="str">
            <v>IL-45 LUMINARIA PARA LAMPADA FLUORESCENTE (2X32W)</v>
          </cell>
          <cell r="C548" t="str">
            <v>UN</v>
          </cell>
          <cell r="D548">
            <v>110</v>
          </cell>
          <cell r="E548">
            <v>0</v>
          </cell>
          <cell r="G548">
            <v>15</v>
          </cell>
          <cell r="H548">
            <v>2</v>
          </cell>
          <cell r="I548" t="str">
            <v>Circ. 3c - E 04/08 - Sala 6</v>
          </cell>
          <cell r="J548">
            <v>8</v>
          </cell>
          <cell r="N548">
            <v>8</v>
          </cell>
        </row>
        <row r="549">
          <cell r="A549">
            <v>909052</v>
          </cell>
          <cell r="B549" t="str">
            <v>IL-45 LUMINARIA PARA LAMPADA FLUORESCENTE (2X32W)</v>
          </cell>
          <cell r="C549" t="str">
            <v>UN</v>
          </cell>
          <cell r="D549">
            <v>110</v>
          </cell>
          <cell r="E549">
            <v>0</v>
          </cell>
          <cell r="G549">
            <v>15</v>
          </cell>
          <cell r="H549">
            <v>2</v>
          </cell>
          <cell r="I549" t="str">
            <v>Circ. 3c - E 04/08 - Sala 6</v>
          </cell>
          <cell r="J549">
            <v>8</v>
          </cell>
          <cell r="N549">
            <v>8</v>
          </cell>
        </row>
        <row r="550">
          <cell r="A550">
            <v>909052</v>
          </cell>
          <cell r="B550" t="str">
            <v>IL-45 LUMINARIA PARA LAMPADA FLUORESCENTE (2X32W)</v>
          </cell>
          <cell r="C550" t="str">
            <v>UN</v>
          </cell>
          <cell r="D550">
            <v>110</v>
          </cell>
          <cell r="E550">
            <v>0</v>
          </cell>
          <cell r="G550">
            <v>15</v>
          </cell>
          <cell r="H550">
            <v>2</v>
          </cell>
          <cell r="I550" t="str">
            <v>Circ. 3c - E 06/08 - Sala 1</v>
          </cell>
          <cell r="J550">
            <v>8</v>
          </cell>
          <cell r="N550">
            <v>8</v>
          </cell>
        </row>
        <row r="551">
          <cell r="A551">
            <v>909052</v>
          </cell>
          <cell r="B551" t="str">
            <v>IL-45 LUMINARIA PARA LAMPADA FLUORESCENTE (2X32W)</v>
          </cell>
          <cell r="C551" t="str">
            <v>UN</v>
          </cell>
          <cell r="D551">
            <v>110</v>
          </cell>
          <cell r="E551">
            <v>0</v>
          </cell>
          <cell r="G551">
            <v>15</v>
          </cell>
          <cell r="H551">
            <v>2</v>
          </cell>
          <cell r="I551" t="str">
            <v>Circ. 3f - E 05/08 - Circulação</v>
          </cell>
          <cell r="J551">
            <v>4</v>
          </cell>
          <cell r="K551">
            <v>0.7</v>
          </cell>
          <cell r="N551">
            <v>4</v>
          </cell>
        </row>
        <row r="552">
          <cell r="A552">
            <v>909052</v>
          </cell>
          <cell r="B552" t="str">
            <v>IL-45 LUMINARIA PARA LAMPADA FLUORESCENTE (2X32W)</v>
          </cell>
          <cell r="C552" t="str">
            <v>UN</v>
          </cell>
          <cell r="D552">
            <v>110</v>
          </cell>
          <cell r="E552">
            <v>0</v>
          </cell>
          <cell r="G552">
            <v>15</v>
          </cell>
          <cell r="H552">
            <v>2</v>
          </cell>
          <cell r="I552" t="str">
            <v>Circ. 3h - E 05/08 - Circulação</v>
          </cell>
          <cell r="J552">
            <v>4</v>
          </cell>
          <cell r="N552">
            <v>4</v>
          </cell>
        </row>
        <row r="553">
          <cell r="A553">
            <v>909052</v>
          </cell>
          <cell r="B553" t="str">
            <v>IL-45 LUMINARIA PARA LAMPADA FLUORESCENTE (2X32W)</v>
          </cell>
          <cell r="C553" t="str">
            <v>UN</v>
          </cell>
          <cell r="D553">
            <v>110</v>
          </cell>
          <cell r="E553">
            <v>0</v>
          </cell>
          <cell r="G553">
            <v>15</v>
          </cell>
          <cell r="H553">
            <v>2</v>
          </cell>
          <cell r="I553" t="str">
            <v>Circ. 4d - E 04/08 -  Circulação</v>
          </cell>
          <cell r="J553">
            <v>6</v>
          </cell>
          <cell r="N553">
            <v>6</v>
          </cell>
        </row>
        <row r="554">
          <cell r="A554">
            <v>909052</v>
          </cell>
          <cell r="B554" t="str">
            <v>IL-45 LUMINARIA PARA LAMPADA FLUORESCENTE (2X32W)</v>
          </cell>
          <cell r="C554" t="str">
            <v>UN</v>
          </cell>
          <cell r="D554">
            <v>110</v>
          </cell>
          <cell r="E554">
            <v>0</v>
          </cell>
          <cell r="G554">
            <v>15</v>
          </cell>
          <cell r="H554">
            <v>2</v>
          </cell>
          <cell r="I554" t="str">
            <v>Circ. 4d - E 06/08 - Circulação</v>
          </cell>
          <cell r="J554">
            <v>6</v>
          </cell>
          <cell r="N554">
            <v>6</v>
          </cell>
        </row>
        <row r="555">
          <cell r="A555">
            <v>909052</v>
          </cell>
          <cell r="B555" t="str">
            <v>IL-45 LUMINARIA PARA LAMPADA FLUORESCENTE (2X32W)</v>
          </cell>
          <cell r="C555" t="str">
            <v>UN</v>
          </cell>
          <cell r="D555">
            <v>110</v>
          </cell>
          <cell r="E555">
            <v>0</v>
          </cell>
          <cell r="G555">
            <v>15</v>
          </cell>
          <cell r="H555">
            <v>2</v>
          </cell>
          <cell r="I555" t="str">
            <v>Circ. 4e - E 04/08 -  Circulação</v>
          </cell>
          <cell r="J555">
            <v>2</v>
          </cell>
          <cell r="K555">
            <v>20</v>
          </cell>
          <cell r="N555">
            <v>2</v>
          </cell>
        </row>
        <row r="556">
          <cell r="A556">
            <v>909052</v>
          </cell>
          <cell r="B556" t="str">
            <v>IL-45 LUMINARIA PARA LAMPADA FLUORESCENTE (2X32W)</v>
          </cell>
          <cell r="C556" t="str">
            <v>UN</v>
          </cell>
          <cell r="D556">
            <v>110</v>
          </cell>
          <cell r="E556">
            <v>0</v>
          </cell>
          <cell r="G556">
            <v>15</v>
          </cell>
          <cell r="H556">
            <v>2</v>
          </cell>
          <cell r="I556" t="str">
            <v>Circ. 4e - E 06/08 - Circulação</v>
          </cell>
          <cell r="J556">
            <v>3</v>
          </cell>
          <cell r="K556">
            <v>3</v>
          </cell>
          <cell r="N556">
            <v>3</v>
          </cell>
        </row>
        <row r="557">
          <cell r="A557">
            <v>909052</v>
          </cell>
          <cell r="B557" t="str">
            <v>IL-45 LUMINARIA PARA LAMPADA FLUORESCENTE (2X32W)</v>
          </cell>
          <cell r="C557" t="str">
            <v>UN</v>
          </cell>
          <cell r="D557">
            <v>110</v>
          </cell>
          <cell r="E557">
            <v>0</v>
          </cell>
          <cell r="G557">
            <v>15</v>
          </cell>
          <cell r="H557">
            <v>2</v>
          </cell>
          <cell r="I557" t="str">
            <v>Circ. 4i - E 05/08 - Palco</v>
          </cell>
          <cell r="J557">
            <v>4</v>
          </cell>
          <cell r="K557" t="str">
            <v>0,50 h</v>
          </cell>
          <cell r="N557">
            <v>4</v>
          </cell>
        </row>
        <row r="558">
          <cell r="A558">
            <v>909052</v>
          </cell>
          <cell r="B558" t="str">
            <v>IL-45 LUMINARIA PARA LAMPADA FLUORESCENTE (2X32W)</v>
          </cell>
          <cell r="C558" t="str">
            <v>UN</v>
          </cell>
          <cell r="D558">
            <v>110</v>
          </cell>
          <cell r="E558">
            <v>0</v>
          </cell>
          <cell r="G558">
            <v>15</v>
          </cell>
          <cell r="H558">
            <v>2</v>
          </cell>
          <cell r="I558" t="str">
            <v xml:space="preserve">Circ. 4j - E 05/08 - Pátio Coberto </v>
          </cell>
          <cell r="J558">
            <v>6</v>
          </cell>
          <cell r="N558">
            <v>6</v>
          </cell>
        </row>
        <row r="559">
          <cell r="A559">
            <v>909052</v>
          </cell>
          <cell r="B559" t="str">
            <v>IL-45 LUMINARIA PARA LAMPADA FLUORESCENTE (2X32W)</v>
          </cell>
          <cell r="C559" t="str">
            <v>UN</v>
          </cell>
          <cell r="D559">
            <v>110</v>
          </cell>
          <cell r="E559">
            <v>0</v>
          </cell>
          <cell r="G559">
            <v>15</v>
          </cell>
          <cell r="H559">
            <v>2</v>
          </cell>
          <cell r="I559" t="str">
            <v xml:space="preserve">Circ. 4k - E 05/08 - Pátio Coberto </v>
          </cell>
          <cell r="J559">
            <v>4</v>
          </cell>
          <cell r="N559">
            <v>4</v>
          </cell>
        </row>
        <row r="560">
          <cell r="A560">
            <v>909052</v>
          </cell>
          <cell r="B560" t="str">
            <v>IL-45 LUMINARIA PARA LAMPADA FLUORESCENTE (2X32W)</v>
          </cell>
          <cell r="C560" t="str">
            <v>UN</v>
          </cell>
          <cell r="D560">
            <v>110</v>
          </cell>
          <cell r="E560">
            <v>0</v>
          </cell>
          <cell r="G560">
            <v>15</v>
          </cell>
          <cell r="H560">
            <v>2</v>
          </cell>
          <cell r="I560" t="str">
            <v>Circ. 5g - E 04/08 -  Circulação</v>
          </cell>
          <cell r="J560">
            <v>6</v>
          </cell>
          <cell r="N560">
            <v>6</v>
          </cell>
        </row>
        <row r="561">
          <cell r="A561">
            <v>909052</v>
          </cell>
          <cell r="B561" t="str">
            <v>IL-45 LUMINARIA PARA LAMPADA FLUORESCENTE (2X32W)</v>
          </cell>
          <cell r="C561" t="str">
            <v>UN</v>
          </cell>
          <cell r="D561">
            <v>110</v>
          </cell>
          <cell r="E561">
            <v>0</v>
          </cell>
          <cell r="G561">
            <v>15</v>
          </cell>
          <cell r="H561">
            <v>2</v>
          </cell>
          <cell r="I561" t="str">
            <v>Circ. 5g - E 06/08 - Circulação</v>
          </cell>
          <cell r="J561">
            <v>6</v>
          </cell>
          <cell r="N561">
            <v>6</v>
          </cell>
        </row>
        <row r="562">
          <cell r="A562">
            <v>909052</v>
          </cell>
          <cell r="B562" t="str">
            <v>IL-45 LUMINARIA PARA LAMPADA FLUORESCENTE (2X32W)</v>
          </cell>
          <cell r="C562" t="str">
            <v>UN</v>
          </cell>
          <cell r="D562">
            <v>110</v>
          </cell>
          <cell r="E562">
            <v>0</v>
          </cell>
          <cell r="G562">
            <v>15</v>
          </cell>
          <cell r="H562">
            <v>2</v>
          </cell>
          <cell r="I562" t="str">
            <v>Circ. 5h - E 04/08 -  Circulação</v>
          </cell>
          <cell r="J562">
            <v>1</v>
          </cell>
          <cell r="N562">
            <v>1</v>
          </cell>
        </row>
        <row r="563">
          <cell r="A563">
            <v>909052</v>
          </cell>
          <cell r="B563" t="str">
            <v>IL-45 LUMINARIA PARA LAMPADA FLUORESCENTE (2X32W)</v>
          </cell>
          <cell r="C563" t="str">
            <v>UN</v>
          </cell>
          <cell r="D563">
            <v>110</v>
          </cell>
          <cell r="E563">
            <v>0</v>
          </cell>
          <cell r="G563">
            <v>15</v>
          </cell>
          <cell r="H563">
            <v>2</v>
          </cell>
          <cell r="I563" t="str">
            <v>Circ. 6h - E 06/08 - Circulação</v>
          </cell>
          <cell r="J563">
            <v>5</v>
          </cell>
          <cell r="N563">
            <v>5</v>
          </cell>
        </row>
        <row r="564">
          <cell r="A564">
            <v>909052</v>
          </cell>
          <cell r="B564" t="str">
            <v>IL-45 LUMINARIA PARA LAMPADA FLUORESCENTE (2X32W)</v>
          </cell>
          <cell r="C564" t="str">
            <v>UN</v>
          </cell>
          <cell r="D564">
            <v>110</v>
          </cell>
          <cell r="E564">
            <v>0</v>
          </cell>
          <cell r="G564">
            <v>15</v>
          </cell>
          <cell r="H564">
            <v>2</v>
          </cell>
          <cell r="I564" t="str">
            <v>Circ. 6i - E 03/08 - Sala 10</v>
          </cell>
          <cell r="J564">
            <v>8</v>
          </cell>
          <cell r="N564">
            <v>8</v>
          </cell>
        </row>
        <row r="565">
          <cell r="A565">
            <v>909052</v>
          </cell>
          <cell r="B565" t="str">
            <v>IL-45 LUMINARIA PARA LAMPADA FLUORESCENTE (2X32W)</v>
          </cell>
          <cell r="C565" t="str">
            <v>UN</v>
          </cell>
          <cell r="D565">
            <v>110</v>
          </cell>
          <cell r="E565">
            <v>0</v>
          </cell>
          <cell r="G565">
            <v>15</v>
          </cell>
          <cell r="H565">
            <v>2</v>
          </cell>
          <cell r="I565" t="str">
            <v>Circ. 6i - E 04/08 - Sala 5</v>
          </cell>
          <cell r="J565">
            <v>8</v>
          </cell>
          <cell r="N565">
            <v>8</v>
          </cell>
        </row>
        <row r="566">
          <cell r="A566">
            <v>909052</v>
          </cell>
          <cell r="B566" t="str">
            <v>IL-45 LUMINARIA PARA LAMPADA FLUORESCENTE (2X32W)</v>
          </cell>
          <cell r="C566" t="str">
            <v>UN</v>
          </cell>
          <cell r="D566">
            <v>110</v>
          </cell>
          <cell r="E566">
            <v>0</v>
          </cell>
          <cell r="G566">
            <v>15</v>
          </cell>
          <cell r="H566">
            <v>2</v>
          </cell>
          <cell r="I566" t="str">
            <v>Circ. 6r - E 05/08 - Circulação</v>
          </cell>
          <cell r="J566">
            <v>2</v>
          </cell>
          <cell r="N566">
            <v>2</v>
          </cell>
        </row>
        <row r="567">
          <cell r="A567">
            <v>909052</v>
          </cell>
          <cell r="B567" t="str">
            <v>IL-45 LUMINARIA PARA LAMPADA FLUORESCENTE (2X32W)</v>
          </cell>
          <cell r="C567" t="str">
            <v>UN</v>
          </cell>
          <cell r="D567">
            <v>110</v>
          </cell>
          <cell r="E567">
            <v>0</v>
          </cell>
          <cell r="G567">
            <v>15</v>
          </cell>
          <cell r="H567">
            <v>2</v>
          </cell>
          <cell r="I567" t="str">
            <v>Circ. 6t - E 05/08 - Circulação</v>
          </cell>
          <cell r="J567">
            <v>3</v>
          </cell>
          <cell r="N567">
            <v>3</v>
          </cell>
        </row>
        <row r="568">
          <cell r="A568">
            <v>909052</v>
          </cell>
          <cell r="B568" t="str">
            <v>IL-45 LUMINARIA PARA LAMPADA FLUORESCENTE (2X32W)</v>
          </cell>
          <cell r="C568" t="str">
            <v>UN</v>
          </cell>
          <cell r="D568">
            <v>110</v>
          </cell>
          <cell r="E568">
            <v>0</v>
          </cell>
          <cell r="G568">
            <v>15</v>
          </cell>
          <cell r="H568">
            <v>2</v>
          </cell>
          <cell r="I568" t="str">
            <v>Circ. 7j - E 03/08 - Sala 09</v>
          </cell>
          <cell r="J568">
            <v>8</v>
          </cell>
          <cell r="N568">
            <v>8</v>
          </cell>
        </row>
        <row r="569">
          <cell r="A569">
            <v>909052</v>
          </cell>
          <cell r="B569" t="str">
            <v>IL-45 LUMINARIA PARA LAMPADA FLUORESCENTE (2X32W)</v>
          </cell>
          <cell r="C569" t="str">
            <v>UN</v>
          </cell>
          <cell r="D569">
            <v>110</v>
          </cell>
          <cell r="E569">
            <v>0</v>
          </cell>
          <cell r="G569">
            <v>15</v>
          </cell>
          <cell r="H569">
            <v>2</v>
          </cell>
          <cell r="I569" t="str">
            <v>Circ. 7j - E 04/08 - Sala 4</v>
          </cell>
          <cell r="J569">
            <v>8</v>
          </cell>
          <cell r="N569">
            <v>8</v>
          </cell>
        </row>
        <row r="570">
          <cell r="A570">
            <v>909052</v>
          </cell>
          <cell r="B570" t="str">
            <v>IL-45 LUMINARIA PARA LAMPADA FLUORESCENTE (2X32W)</v>
          </cell>
          <cell r="C570" t="str">
            <v>UN</v>
          </cell>
          <cell r="D570">
            <v>110</v>
          </cell>
          <cell r="E570">
            <v>0</v>
          </cell>
          <cell r="G570">
            <v>15</v>
          </cell>
          <cell r="H570">
            <v>2</v>
          </cell>
          <cell r="I570" t="str">
            <v>Circ. 7j - E 06/08 - Circulação</v>
          </cell>
          <cell r="J570">
            <v>5</v>
          </cell>
          <cell r="N570">
            <v>5</v>
          </cell>
        </row>
        <row r="571">
          <cell r="A571">
            <v>909052</v>
          </cell>
          <cell r="B571" t="str">
            <v>IL-45 LUMINARIA PARA LAMPADA FLUORESCENTE (2X32W)</v>
          </cell>
          <cell r="C571" t="str">
            <v>UN</v>
          </cell>
          <cell r="D571">
            <v>110</v>
          </cell>
          <cell r="E571">
            <v>0</v>
          </cell>
          <cell r="G571">
            <v>15</v>
          </cell>
          <cell r="H571">
            <v>2</v>
          </cell>
          <cell r="I571" t="str">
            <v>Circ. 8k - E 03/08 - Sala de informática</v>
          </cell>
          <cell r="J571">
            <v>12</v>
          </cell>
          <cell r="N571">
            <v>12</v>
          </cell>
        </row>
        <row r="572">
          <cell r="A572">
            <v>909052</v>
          </cell>
          <cell r="B572" t="str">
            <v>IL-45 LUMINARIA PARA LAMPADA FLUORESCENTE (2X32W)</v>
          </cell>
          <cell r="C572" t="str">
            <v>UN</v>
          </cell>
          <cell r="D572">
            <v>110</v>
          </cell>
          <cell r="E572">
            <v>0</v>
          </cell>
          <cell r="G572">
            <v>15</v>
          </cell>
          <cell r="H572">
            <v>2</v>
          </cell>
          <cell r="I572" t="str">
            <v>Circ. 8k - E 04/08 - Sala de Multiuso</v>
          </cell>
          <cell r="J572">
            <v>8</v>
          </cell>
          <cell r="N572">
            <v>8</v>
          </cell>
        </row>
        <row r="573">
          <cell r="A573">
            <v>909052</v>
          </cell>
          <cell r="B573" t="str">
            <v>IL-45 LUMINARIA PARA LAMPADA FLUORESCENTE (2X32W)</v>
          </cell>
          <cell r="C573" t="str">
            <v>UN</v>
          </cell>
          <cell r="D573">
            <v>110</v>
          </cell>
          <cell r="E573">
            <v>0</v>
          </cell>
          <cell r="G573">
            <v>15</v>
          </cell>
          <cell r="H573">
            <v>2</v>
          </cell>
          <cell r="I573" t="str">
            <v>Circ. 8l - E 04/08 - Sala de Multiuso</v>
          </cell>
          <cell r="J573">
            <v>4</v>
          </cell>
          <cell r="N573">
            <v>4</v>
          </cell>
        </row>
        <row r="574">
          <cell r="A574">
            <v>909052</v>
          </cell>
          <cell r="B574" t="str">
            <v>IL-45 LUMINARIA PARA LAMPADA FLUORESCENTE (2X32W)</v>
          </cell>
          <cell r="C574" t="str">
            <v>UN</v>
          </cell>
          <cell r="D574">
            <v>110</v>
          </cell>
          <cell r="E574">
            <v>0</v>
          </cell>
          <cell r="G574">
            <v>15</v>
          </cell>
          <cell r="H574">
            <v>2</v>
          </cell>
          <cell r="I574" t="str">
            <v>Circ. 8l - E 04/08 - Sala de Multiuso</v>
          </cell>
          <cell r="J574">
            <v>4</v>
          </cell>
          <cell r="N574">
            <v>4</v>
          </cell>
        </row>
        <row r="575">
          <cell r="A575">
            <v>909052</v>
          </cell>
          <cell r="B575" t="str">
            <v>IL-45 LUMINARIA PARA LAMPADA FLUORESCENTE (2X32W)</v>
          </cell>
          <cell r="C575" t="str">
            <v>UN</v>
          </cell>
          <cell r="D575">
            <v>110</v>
          </cell>
          <cell r="E575">
            <v>0</v>
          </cell>
          <cell r="G575">
            <v>15</v>
          </cell>
          <cell r="H575">
            <v>2</v>
          </cell>
          <cell r="I575" t="str">
            <v xml:space="preserve">Circ. 9l - E 03/08 - Circulação </v>
          </cell>
          <cell r="J575">
            <v>7</v>
          </cell>
          <cell r="N575">
            <v>7</v>
          </cell>
        </row>
        <row r="576">
          <cell r="A576">
            <v>909052</v>
          </cell>
          <cell r="B576" t="str">
            <v>IL-45 LUMINARIA PARA LAMPADA FLUORESCENTE (2X32W)</v>
          </cell>
          <cell r="C576" t="str">
            <v>UN</v>
          </cell>
          <cell r="D576">
            <v>110</v>
          </cell>
          <cell r="E576">
            <v>0</v>
          </cell>
          <cell r="G576">
            <v>15</v>
          </cell>
          <cell r="H576">
            <v>2</v>
          </cell>
          <cell r="I576" t="str">
            <v>Circ. 9l - E 06/08 - Almoxarifado</v>
          </cell>
          <cell r="J576">
            <v>1</v>
          </cell>
          <cell r="N576">
            <v>1</v>
          </cell>
        </row>
        <row r="577">
          <cell r="A577">
            <v>909052</v>
          </cell>
          <cell r="B577" t="str">
            <v>IL-45 LUMINARIA PARA LAMPADA FLUORESCENTE (2X32W)</v>
          </cell>
          <cell r="C577" t="str">
            <v>UN</v>
          </cell>
          <cell r="D577">
            <v>110</v>
          </cell>
          <cell r="E577">
            <v>0</v>
          </cell>
          <cell r="G577">
            <v>15</v>
          </cell>
          <cell r="H577">
            <v>2</v>
          </cell>
          <cell r="I577" t="str">
            <v xml:space="preserve">Circ. 9m - E 04/08 - Circulação </v>
          </cell>
          <cell r="J577">
            <v>7</v>
          </cell>
          <cell r="N577">
            <v>7</v>
          </cell>
        </row>
        <row r="578">
          <cell r="A578">
            <v>909052</v>
          </cell>
          <cell r="B578" t="str">
            <v>IL-45 LUMINARIA PARA LAMPADA FLUORESCENTE (2X32W)</v>
          </cell>
          <cell r="C578" t="str">
            <v>UN</v>
          </cell>
          <cell r="D578">
            <v>110</v>
          </cell>
          <cell r="E578">
            <v>0</v>
          </cell>
          <cell r="G578">
            <v>15</v>
          </cell>
          <cell r="H578">
            <v>2</v>
          </cell>
          <cell r="I578" t="str">
            <v>Circ. 9m - E 06/08 - Secretaria</v>
          </cell>
          <cell r="J578">
            <v>2</v>
          </cell>
          <cell r="N578">
            <v>2</v>
          </cell>
        </row>
        <row r="579">
          <cell r="A579">
            <v>909052</v>
          </cell>
          <cell r="B579" t="str">
            <v>IL-45 LUMINARIA PARA LAMPADA FLUORESCENTE (2X32W)</v>
          </cell>
          <cell r="C579" t="str">
            <v>UN</v>
          </cell>
          <cell r="D579">
            <v>110</v>
          </cell>
          <cell r="E579">
            <v>0</v>
          </cell>
          <cell r="G579">
            <v>15</v>
          </cell>
          <cell r="H579">
            <v>2</v>
          </cell>
          <cell r="I579" t="str">
            <v>Circ. 9n - E 06/08 - Coordenadoria</v>
          </cell>
          <cell r="J579">
            <v>2</v>
          </cell>
          <cell r="N579">
            <v>2</v>
          </cell>
        </row>
        <row r="580">
          <cell r="A580">
            <v>909052</v>
          </cell>
          <cell r="B580" t="str">
            <v>IL-45 LUMINARIA PARA LAMPADA FLUORESCENTE (2X32W)</v>
          </cell>
          <cell r="C580" t="str">
            <v>UN</v>
          </cell>
          <cell r="D580">
            <v>110</v>
          </cell>
          <cell r="E580">
            <v>0</v>
          </cell>
          <cell r="G580">
            <v>15</v>
          </cell>
          <cell r="H580">
            <v>2</v>
          </cell>
          <cell r="I580" t="str">
            <v>Circ. 9o - E 06/08 - Atendimento ao público</v>
          </cell>
          <cell r="J580">
            <v>1</v>
          </cell>
          <cell r="N580">
            <v>1</v>
          </cell>
        </row>
        <row r="581">
          <cell r="A581">
            <v>952017</v>
          </cell>
          <cell r="B581" t="str">
            <v>REMOCAO DE FIO EMBUTIDO ATE 16 MM2</v>
          </cell>
          <cell r="C581" t="str">
            <v>M</v>
          </cell>
          <cell r="D581">
            <v>7</v>
          </cell>
          <cell r="E581">
            <v>0</v>
          </cell>
          <cell r="G581">
            <v>15</v>
          </cell>
          <cell r="H581">
            <v>2</v>
          </cell>
          <cell r="I581" t="str">
            <v>Conf. 09.08.079</v>
          </cell>
          <cell r="J581" t="str">
            <v>113 un</v>
          </cell>
          <cell r="K581" t="str">
            <v>9 m</v>
          </cell>
          <cell r="N581">
            <v>1017</v>
          </cell>
        </row>
        <row r="582">
          <cell r="A582">
            <v>952017</v>
          </cell>
          <cell r="B582" t="str">
            <v>REMOCAO DE FIO EMBUTIDO ATE 16 MM2</v>
          </cell>
          <cell r="C582" t="str">
            <v>M</v>
          </cell>
          <cell r="D582">
            <v>7</v>
          </cell>
          <cell r="E582">
            <v>0</v>
          </cell>
          <cell r="G582">
            <v>15</v>
          </cell>
          <cell r="H582">
            <v>2</v>
          </cell>
          <cell r="I582" t="str">
            <v>Conf. 09.64.006</v>
          </cell>
          <cell r="J582" t="str">
            <v>243 un</v>
          </cell>
          <cell r="K582" t="str">
            <v>9 m</v>
          </cell>
          <cell r="N582">
            <v>2187</v>
          </cell>
        </row>
        <row r="583">
          <cell r="A583">
            <v>952017</v>
          </cell>
          <cell r="B583" t="str">
            <v>REMOCAO DE FIO EMBUTIDO ATE 16 MM2</v>
          </cell>
          <cell r="C583" t="str">
            <v>M</v>
          </cell>
          <cell r="D583">
            <v>7</v>
          </cell>
          <cell r="E583">
            <v>0</v>
          </cell>
          <cell r="G583">
            <v>15</v>
          </cell>
          <cell r="H583">
            <v>2</v>
          </cell>
          <cell r="I583" t="str">
            <v>Conf. Parecer técnico - QD1</v>
          </cell>
          <cell r="J583">
            <v>25</v>
          </cell>
          <cell r="K583">
            <v>3</v>
          </cell>
          <cell r="N583">
            <v>75</v>
          </cell>
        </row>
        <row r="584">
          <cell r="A584">
            <v>952017</v>
          </cell>
          <cell r="B584" t="str">
            <v>REMOCAO DE FIO EMBUTIDO ATE 16 MM2</v>
          </cell>
          <cell r="C584" t="str">
            <v>M</v>
          </cell>
          <cell r="D584">
            <v>7</v>
          </cell>
          <cell r="E584">
            <v>0</v>
          </cell>
          <cell r="G584">
            <v>15</v>
          </cell>
          <cell r="H584">
            <v>2</v>
          </cell>
          <cell r="I584" t="str">
            <v>Conf. Parecer técnico - QD2</v>
          </cell>
          <cell r="J584">
            <v>20</v>
          </cell>
          <cell r="K584">
            <v>13</v>
          </cell>
          <cell r="N584">
            <v>260</v>
          </cell>
        </row>
        <row r="585">
          <cell r="A585">
            <v>952017</v>
          </cell>
          <cell r="B585" t="str">
            <v>REMOCAO DE FIO EMBUTIDO ATE 16 MM2</v>
          </cell>
          <cell r="C585" t="str">
            <v>M</v>
          </cell>
          <cell r="D585">
            <v>7</v>
          </cell>
          <cell r="E585">
            <v>0</v>
          </cell>
          <cell r="G585">
            <v>15</v>
          </cell>
          <cell r="H585">
            <v>2</v>
          </cell>
          <cell r="I585" t="str">
            <v>Conf. Parecer técnico - QD3</v>
          </cell>
          <cell r="J585">
            <v>40</v>
          </cell>
          <cell r="K585">
            <v>3</v>
          </cell>
          <cell r="N585">
            <v>120</v>
          </cell>
        </row>
        <row r="586">
          <cell r="A586">
            <v>952017</v>
          </cell>
          <cell r="B586" t="str">
            <v>REMOCAO DE FIO EMBUTIDO ATE 16 MM2</v>
          </cell>
          <cell r="C586" t="str">
            <v>M</v>
          </cell>
          <cell r="D586">
            <v>7</v>
          </cell>
          <cell r="E586">
            <v>0</v>
          </cell>
          <cell r="G586">
            <v>15</v>
          </cell>
          <cell r="H586">
            <v>2</v>
          </cell>
          <cell r="I586" t="str">
            <v>Conf. Parecer técnico - QD4</v>
          </cell>
          <cell r="J586">
            <v>40</v>
          </cell>
          <cell r="K586">
            <v>3</v>
          </cell>
          <cell r="N586">
            <v>120</v>
          </cell>
        </row>
        <row r="587">
          <cell r="A587">
            <v>952017</v>
          </cell>
          <cell r="B587" t="str">
            <v>REMOCAO DE FIO EMBUTIDO ATE 16 MM2</v>
          </cell>
          <cell r="C587" t="str">
            <v>M</v>
          </cell>
          <cell r="D587">
            <v>7</v>
          </cell>
          <cell r="E587">
            <v>0</v>
          </cell>
          <cell r="G587">
            <v>15</v>
          </cell>
          <cell r="H587">
            <v>2</v>
          </cell>
          <cell r="I587" t="str">
            <v>Conf. Parecer técnico - QD5</v>
          </cell>
          <cell r="J587">
            <v>40</v>
          </cell>
          <cell r="K587">
            <v>3</v>
          </cell>
          <cell r="N587">
            <v>120</v>
          </cell>
        </row>
        <row r="588">
          <cell r="A588">
            <v>952017</v>
          </cell>
          <cell r="B588" t="str">
            <v>REMOCAO DE FIO EMBUTIDO ATE 16 MM2</v>
          </cell>
          <cell r="C588" t="str">
            <v>M</v>
          </cell>
          <cell r="D588">
            <v>7</v>
          </cell>
          <cell r="E588">
            <v>0</v>
          </cell>
          <cell r="G588">
            <v>15</v>
          </cell>
          <cell r="H588">
            <v>2</v>
          </cell>
          <cell r="I588" t="str">
            <v>Conf. Parecer técnico - QD6</v>
          </cell>
          <cell r="J588">
            <v>30</v>
          </cell>
          <cell r="K588">
            <v>3</v>
          </cell>
          <cell r="N588">
            <v>90</v>
          </cell>
        </row>
        <row r="589">
          <cell r="A589">
            <v>952017</v>
          </cell>
          <cell r="B589" t="str">
            <v>REMOCAO DE FIO EMBUTIDO ATE 16 MM2</v>
          </cell>
          <cell r="C589" t="str">
            <v>M</v>
          </cell>
          <cell r="D589">
            <v>7</v>
          </cell>
          <cell r="E589">
            <v>0</v>
          </cell>
          <cell r="G589">
            <v>15</v>
          </cell>
          <cell r="H589">
            <v>2</v>
          </cell>
          <cell r="I589" t="str">
            <v>Conf. Parecer técnico - QD7</v>
          </cell>
          <cell r="J589">
            <v>30</v>
          </cell>
          <cell r="K589">
            <v>3</v>
          </cell>
          <cell r="N589">
            <v>90</v>
          </cell>
        </row>
        <row r="590">
          <cell r="A590">
            <v>952026</v>
          </cell>
          <cell r="B590" t="str">
            <v>REMOCAO DE FUNDO OU PORTAS MADEIRA/METAL .P/QUADROS OU CAIXAS PASSAGEM</v>
          </cell>
          <cell r="C590" t="str">
            <v>M2</v>
          </cell>
          <cell r="D590">
            <v>28.06</v>
          </cell>
          <cell r="E590">
            <v>0</v>
          </cell>
          <cell r="G590">
            <v>15</v>
          </cell>
          <cell r="H590">
            <v>2</v>
          </cell>
          <cell r="I590" t="str">
            <v>Conf. Parecer técnico - QD1</v>
          </cell>
          <cell r="J590">
            <v>0.5</v>
          </cell>
          <cell r="K590">
            <v>0.8</v>
          </cell>
          <cell r="N590">
            <v>0.4</v>
          </cell>
        </row>
        <row r="591">
          <cell r="A591">
            <v>952026</v>
          </cell>
          <cell r="B591" t="str">
            <v>REMOCAO DE FUNDO OU PORTAS MADEIRA/METAL .P/QUADROS OU CAIXAS PASSAGEM</v>
          </cell>
          <cell r="C591" t="str">
            <v>M2</v>
          </cell>
          <cell r="D591">
            <v>28.06</v>
          </cell>
          <cell r="E591">
            <v>0</v>
          </cell>
          <cell r="G591">
            <v>15</v>
          </cell>
          <cell r="H591">
            <v>2</v>
          </cell>
          <cell r="I591" t="str">
            <v>Conf. Parecer técnico - QD2</v>
          </cell>
          <cell r="J591">
            <v>0.6</v>
          </cell>
          <cell r="K591">
            <v>0.6</v>
          </cell>
          <cell r="N591">
            <v>0.36</v>
          </cell>
        </row>
        <row r="592">
          <cell r="A592">
            <v>952026</v>
          </cell>
          <cell r="B592" t="str">
            <v>REMOCAO DE FUNDO OU PORTAS MADEIRA/METAL .P/QUADROS OU CAIXAS PASSAGEM</v>
          </cell>
          <cell r="C592" t="str">
            <v>M2</v>
          </cell>
          <cell r="D592">
            <v>28.06</v>
          </cell>
          <cell r="E592">
            <v>0</v>
          </cell>
          <cell r="G592">
            <v>15</v>
          </cell>
          <cell r="H592">
            <v>2</v>
          </cell>
          <cell r="I592" t="str">
            <v>Conf. Parecer técnico - QD3</v>
          </cell>
          <cell r="J592">
            <v>0.6</v>
          </cell>
          <cell r="K592">
            <v>0.6</v>
          </cell>
          <cell r="N592">
            <v>0.36</v>
          </cell>
        </row>
        <row r="593">
          <cell r="A593">
            <v>952026</v>
          </cell>
          <cell r="B593" t="str">
            <v>REMOCAO DE FUNDO OU PORTAS MADEIRA/METAL .P/QUADROS OU CAIXAS PASSAGEM</v>
          </cell>
          <cell r="C593" t="str">
            <v>M2</v>
          </cell>
          <cell r="D593">
            <v>28.06</v>
          </cell>
          <cell r="E593">
            <v>0</v>
          </cell>
          <cell r="G593">
            <v>15</v>
          </cell>
          <cell r="H593">
            <v>2</v>
          </cell>
          <cell r="I593" t="str">
            <v>Conf. Parecer técnico - QD4</v>
          </cell>
          <cell r="J593">
            <v>0.6</v>
          </cell>
          <cell r="K593">
            <v>0.6</v>
          </cell>
          <cell r="N593">
            <v>0.36</v>
          </cell>
        </row>
        <row r="594">
          <cell r="A594">
            <v>952026</v>
          </cell>
          <cell r="B594" t="str">
            <v>REMOCAO DE FUNDO OU PORTAS MADEIRA/METAL .P/QUADROS OU CAIXAS PASSAGEM</v>
          </cell>
          <cell r="C594" t="str">
            <v>M2</v>
          </cell>
          <cell r="D594">
            <v>28.06</v>
          </cell>
          <cell r="E594">
            <v>0</v>
          </cell>
          <cell r="G594">
            <v>15</v>
          </cell>
          <cell r="H594">
            <v>2</v>
          </cell>
          <cell r="I594" t="str">
            <v>Conf. Parecer técnico - QD5</v>
          </cell>
          <cell r="J594">
            <v>0.6</v>
          </cell>
          <cell r="K594">
            <v>0.6</v>
          </cell>
          <cell r="N594">
            <v>0.36</v>
          </cell>
        </row>
        <row r="595">
          <cell r="A595">
            <v>952026</v>
          </cell>
          <cell r="B595" t="str">
            <v>REMOCAO DE FUNDO OU PORTAS MADEIRA/METAL .P/QUADROS OU CAIXAS PASSAGEM</v>
          </cell>
          <cell r="C595" t="str">
            <v>M2</v>
          </cell>
          <cell r="D595">
            <v>28.06</v>
          </cell>
          <cell r="E595">
            <v>0</v>
          </cell>
          <cell r="G595">
            <v>15</v>
          </cell>
          <cell r="H595">
            <v>2</v>
          </cell>
          <cell r="I595" t="str">
            <v>Conf. Parecer técnico - QD6</v>
          </cell>
          <cell r="J595">
            <v>0.6</v>
          </cell>
          <cell r="K595">
            <v>0.6</v>
          </cell>
          <cell r="N595">
            <v>0.36</v>
          </cell>
        </row>
        <row r="596">
          <cell r="A596">
            <v>952026</v>
          </cell>
          <cell r="B596" t="str">
            <v>REMOCAO DE FUNDO OU PORTAS MADEIRA/METAL .P/QUADROS OU CAIXAS PASSAGEM</v>
          </cell>
          <cell r="C596" t="str">
            <v>M2</v>
          </cell>
          <cell r="D596">
            <v>28.06</v>
          </cell>
          <cell r="E596">
            <v>0</v>
          </cell>
          <cell r="G596">
            <v>15</v>
          </cell>
          <cell r="H596">
            <v>2</v>
          </cell>
          <cell r="I596" t="str">
            <v>Conf. Parecer técnico - QD7</v>
          </cell>
          <cell r="J596">
            <v>0.4</v>
          </cell>
          <cell r="K596">
            <v>0.3</v>
          </cell>
          <cell r="N596">
            <v>0.12</v>
          </cell>
        </row>
        <row r="597">
          <cell r="A597">
            <v>952029</v>
          </cell>
          <cell r="B597" t="str">
            <v>REMOCAO DE CHAVES BASE MARMORE,NH UNIPOLAR OU DISJUNT.NO-FUSE EM BT</v>
          </cell>
          <cell r="C597" t="str">
            <v>UN</v>
          </cell>
          <cell r="D597">
            <v>14.03</v>
          </cell>
          <cell r="E597">
            <v>0</v>
          </cell>
          <cell r="G597">
            <v>15</v>
          </cell>
          <cell r="H597">
            <v>2</v>
          </cell>
          <cell r="I597" t="str">
            <v>Conf. Parecer técnico - QD2</v>
          </cell>
          <cell r="J597">
            <v>1</v>
          </cell>
          <cell r="K597" t="str">
            <v>3 F</v>
          </cell>
          <cell r="N597">
            <v>1</v>
          </cell>
        </row>
        <row r="598">
          <cell r="A598">
            <v>952029</v>
          </cell>
          <cell r="B598" t="str">
            <v>REMOCAO DE CHAVES BASE MARMORE,NH UNIPOLAR OU DISJUNT.NO-FUSE EM BT</v>
          </cell>
          <cell r="C598" t="str">
            <v>UN</v>
          </cell>
          <cell r="D598">
            <v>14.03</v>
          </cell>
          <cell r="E598">
            <v>0</v>
          </cell>
          <cell r="G598">
            <v>15</v>
          </cell>
          <cell r="H598">
            <v>2</v>
          </cell>
          <cell r="I598" t="str">
            <v>Conf. Parecer técnico - QD6</v>
          </cell>
          <cell r="J598">
            <v>1</v>
          </cell>
          <cell r="K598" t="str">
            <v>3 F</v>
          </cell>
          <cell r="N598">
            <v>1</v>
          </cell>
        </row>
        <row r="599">
          <cell r="A599">
            <v>952030</v>
          </cell>
          <cell r="B599" t="str">
            <v>REMOCAO DE DISJUNTOR QUICK-LAG OU BASE P/ FUSIVEL DIAZED EM B.T</v>
          </cell>
          <cell r="C599" t="str">
            <v>UN</v>
          </cell>
          <cell r="D599">
            <v>3.5</v>
          </cell>
          <cell r="E599">
            <v>0</v>
          </cell>
          <cell r="G599">
            <v>15</v>
          </cell>
          <cell r="H599">
            <v>2</v>
          </cell>
          <cell r="I599" t="str">
            <v>Conf. Parecer técnico - QD1</v>
          </cell>
          <cell r="J599" t="str">
            <v>16 un</v>
          </cell>
          <cell r="K599">
            <v>2</v>
          </cell>
          <cell r="N599">
            <v>16</v>
          </cell>
        </row>
        <row r="600">
          <cell r="A600">
            <v>952030</v>
          </cell>
          <cell r="B600" t="str">
            <v>REMOCAO DE DISJUNTOR QUICK-LAG OU BASE P/ FUSIVEL DIAZED EM B.T</v>
          </cell>
          <cell r="C600" t="str">
            <v>UN</v>
          </cell>
          <cell r="D600">
            <v>3.5</v>
          </cell>
          <cell r="E600">
            <v>0</v>
          </cell>
          <cell r="G600">
            <v>15</v>
          </cell>
          <cell r="H600">
            <v>2</v>
          </cell>
          <cell r="I600" t="str">
            <v>Conf. Parecer técnico - QD3</v>
          </cell>
          <cell r="J600">
            <v>21</v>
          </cell>
          <cell r="K600">
            <v>2</v>
          </cell>
          <cell r="N600">
            <v>21</v>
          </cell>
        </row>
        <row r="601">
          <cell r="A601">
            <v>952030</v>
          </cell>
          <cell r="B601" t="str">
            <v>REMOCAO DE DISJUNTOR QUICK-LAG OU BASE P/ FUSIVEL DIAZED EM B.T</v>
          </cell>
          <cell r="C601" t="str">
            <v>UN</v>
          </cell>
          <cell r="D601">
            <v>3.5</v>
          </cell>
          <cell r="E601">
            <v>0</v>
          </cell>
          <cell r="G601">
            <v>15</v>
          </cell>
          <cell r="H601">
            <v>2</v>
          </cell>
          <cell r="I601" t="str">
            <v>Conf. Parecer técnico - QD4</v>
          </cell>
          <cell r="J601">
            <v>21</v>
          </cell>
          <cell r="K601">
            <v>2</v>
          </cell>
          <cell r="N601">
            <v>21</v>
          </cell>
        </row>
        <row r="602">
          <cell r="A602">
            <v>952030</v>
          </cell>
          <cell r="B602" t="str">
            <v>REMOCAO DE DISJUNTOR QUICK-LAG OU BASE P/ FUSIVEL DIAZED EM B.T</v>
          </cell>
          <cell r="C602" t="str">
            <v>UN</v>
          </cell>
          <cell r="D602">
            <v>3.5</v>
          </cell>
          <cell r="E602">
            <v>0</v>
          </cell>
          <cell r="G602">
            <v>15</v>
          </cell>
          <cell r="H602">
            <v>2</v>
          </cell>
          <cell r="I602" t="str">
            <v>Conf. Parecer técnico - QD5</v>
          </cell>
          <cell r="J602">
            <v>22</v>
          </cell>
          <cell r="K602">
            <v>2</v>
          </cell>
          <cell r="N602">
            <v>22</v>
          </cell>
        </row>
        <row r="603">
          <cell r="A603">
            <v>952030</v>
          </cell>
          <cell r="B603" t="str">
            <v>REMOCAO DE DISJUNTOR QUICK-LAG OU BASE P/ FUSIVEL DIAZED EM B.T</v>
          </cell>
          <cell r="C603" t="str">
            <v>UN</v>
          </cell>
          <cell r="D603">
            <v>3.5</v>
          </cell>
          <cell r="E603">
            <v>0</v>
          </cell>
          <cell r="G603">
            <v>15</v>
          </cell>
          <cell r="H603">
            <v>2</v>
          </cell>
          <cell r="I603" t="str">
            <v>Conf. Parecer técnico - QD6</v>
          </cell>
          <cell r="J603">
            <v>1</v>
          </cell>
          <cell r="K603">
            <v>2</v>
          </cell>
          <cell r="N603">
            <v>1</v>
          </cell>
        </row>
        <row r="604">
          <cell r="A604">
            <v>952030</v>
          </cell>
          <cell r="B604" t="str">
            <v>REMOCAO DE DISJUNTOR QUICK-LAG OU BASE P/ FUSIVEL DIAZED EM B.T</v>
          </cell>
          <cell r="C604" t="str">
            <v>UN</v>
          </cell>
          <cell r="D604">
            <v>3.5</v>
          </cell>
          <cell r="E604">
            <v>0</v>
          </cell>
          <cell r="G604">
            <v>15</v>
          </cell>
          <cell r="H604">
            <v>2</v>
          </cell>
          <cell r="I604" t="str">
            <v>Conf. Parecer técnico - QD7</v>
          </cell>
          <cell r="J604">
            <v>9</v>
          </cell>
          <cell r="K604">
            <v>2</v>
          </cell>
          <cell r="N604">
            <v>9</v>
          </cell>
        </row>
        <row r="605">
          <cell r="A605">
            <v>952039</v>
          </cell>
          <cell r="B605" t="str">
            <v>REMOCAO DE BARRAMENTO DE COBRE</v>
          </cell>
          <cell r="C605" t="str">
            <v>M</v>
          </cell>
          <cell r="D605">
            <v>14.03</v>
          </cell>
          <cell r="E605">
            <v>0</v>
          </cell>
          <cell r="G605">
            <v>15</v>
          </cell>
          <cell r="H605">
            <v>2</v>
          </cell>
          <cell r="I605" t="str">
            <v>Conf. Parecer técnico - QD1</v>
          </cell>
          <cell r="J605">
            <v>0.3</v>
          </cell>
          <cell r="K605">
            <v>2</v>
          </cell>
          <cell r="N605">
            <v>0.6</v>
          </cell>
        </row>
        <row r="606">
          <cell r="A606">
            <v>952039</v>
          </cell>
          <cell r="B606" t="str">
            <v>REMOCAO DE BARRAMENTO DE COBRE</v>
          </cell>
          <cell r="C606" t="str">
            <v>M</v>
          </cell>
          <cell r="D606">
            <v>14.03</v>
          </cell>
          <cell r="E606">
            <v>0</v>
          </cell>
          <cell r="G606">
            <v>15</v>
          </cell>
          <cell r="H606">
            <v>2</v>
          </cell>
          <cell r="I606" t="str">
            <v>Conf. Parecer técnico - QD3</v>
          </cell>
          <cell r="J606">
            <v>0.15</v>
          </cell>
          <cell r="K606">
            <v>10</v>
          </cell>
          <cell r="N606">
            <v>1.5</v>
          </cell>
        </row>
        <row r="607">
          <cell r="A607">
            <v>952039</v>
          </cell>
          <cell r="B607" t="str">
            <v>REMOCAO DE BARRAMENTO DE COBRE</v>
          </cell>
          <cell r="C607" t="str">
            <v>M</v>
          </cell>
          <cell r="D607">
            <v>14.03</v>
          </cell>
          <cell r="E607">
            <v>0</v>
          </cell>
          <cell r="G607">
            <v>15</v>
          </cell>
          <cell r="H607">
            <v>2</v>
          </cell>
          <cell r="I607" t="str">
            <v>Conf. Parecer técnico - QD3</v>
          </cell>
          <cell r="J607">
            <v>0.4</v>
          </cell>
          <cell r="K607">
            <v>3</v>
          </cell>
          <cell r="N607">
            <v>1.2</v>
          </cell>
        </row>
        <row r="608">
          <cell r="A608">
            <v>952039</v>
          </cell>
          <cell r="B608" t="str">
            <v>REMOCAO DE BARRAMENTO DE COBRE</v>
          </cell>
          <cell r="C608" t="str">
            <v>M</v>
          </cell>
          <cell r="D608">
            <v>14.03</v>
          </cell>
          <cell r="E608">
            <v>0</v>
          </cell>
          <cell r="G608">
            <v>15</v>
          </cell>
          <cell r="H608">
            <v>2</v>
          </cell>
          <cell r="I608" t="str">
            <v>Conf. Parecer técnico - QD4</v>
          </cell>
          <cell r="J608">
            <v>0.15</v>
          </cell>
          <cell r="K608">
            <v>10</v>
          </cell>
          <cell r="N608">
            <v>1.5</v>
          </cell>
        </row>
        <row r="609">
          <cell r="A609">
            <v>952039</v>
          </cell>
          <cell r="B609" t="str">
            <v>REMOCAO DE BARRAMENTO DE COBRE</v>
          </cell>
          <cell r="C609" t="str">
            <v>M</v>
          </cell>
          <cell r="D609">
            <v>14.03</v>
          </cell>
          <cell r="E609">
            <v>0</v>
          </cell>
          <cell r="G609">
            <v>15</v>
          </cell>
          <cell r="H609">
            <v>2</v>
          </cell>
          <cell r="I609" t="str">
            <v>Conf. Parecer técnico - QD4</v>
          </cell>
          <cell r="J609">
            <v>0.4</v>
          </cell>
          <cell r="K609">
            <v>3</v>
          </cell>
          <cell r="N609">
            <v>1.2</v>
          </cell>
        </row>
        <row r="610">
          <cell r="A610">
            <v>952039</v>
          </cell>
          <cell r="B610" t="str">
            <v>REMOCAO DE BARRAMENTO DE COBRE</v>
          </cell>
          <cell r="C610" t="str">
            <v>M</v>
          </cell>
          <cell r="D610">
            <v>14.03</v>
          </cell>
          <cell r="E610">
            <v>0</v>
          </cell>
          <cell r="G610">
            <v>15</v>
          </cell>
          <cell r="H610">
            <v>2</v>
          </cell>
          <cell r="I610" t="str">
            <v>Conf. Parecer técnico - QD5</v>
          </cell>
          <cell r="J610">
            <v>0.15</v>
          </cell>
          <cell r="K610">
            <v>11</v>
          </cell>
          <cell r="N610">
            <v>1.65</v>
          </cell>
        </row>
        <row r="611">
          <cell r="A611">
            <v>952039</v>
          </cell>
          <cell r="B611" t="str">
            <v>REMOCAO DE BARRAMENTO DE COBRE</v>
          </cell>
          <cell r="C611" t="str">
            <v>M</v>
          </cell>
          <cell r="D611">
            <v>14.03</v>
          </cell>
          <cell r="E611">
            <v>0</v>
          </cell>
          <cell r="G611">
            <v>15</v>
          </cell>
          <cell r="H611">
            <v>2</v>
          </cell>
          <cell r="I611" t="str">
            <v>Conf. Parecer técnico - QD5</v>
          </cell>
          <cell r="J611">
            <v>0.4</v>
          </cell>
          <cell r="K611">
            <v>3</v>
          </cell>
          <cell r="N611">
            <v>1.2</v>
          </cell>
        </row>
        <row r="612">
          <cell r="A612">
            <v>952039</v>
          </cell>
          <cell r="B612" t="str">
            <v>REMOCAO DE BARRAMENTO DE COBRE</v>
          </cell>
          <cell r="C612" t="str">
            <v>M</v>
          </cell>
          <cell r="D612">
            <v>14.03</v>
          </cell>
          <cell r="E612">
            <v>0</v>
          </cell>
          <cell r="G612">
            <v>15</v>
          </cell>
          <cell r="H612">
            <v>2</v>
          </cell>
          <cell r="I612" t="str">
            <v>Conf. Parecer técnico - QD6</v>
          </cell>
          <cell r="J612">
            <v>0.15</v>
          </cell>
          <cell r="K612">
            <v>10</v>
          </cell>
          <cell r="N612">
            <v>1.5</v>
          </cell>
        </row>
        <row r="613">
          <cell r="A613">
            <v>952039</v>
          </cell>
          <cell r="B613" t="str">
            <v>REMOCAO DE BARRAMENTO DE COBRE</v>
          </cell>
          <cell r="C613" t="str">
            <v>M</v>
          </cell>
          <cell r="D613">
            <v>14.03</v>
          </cell>
          <cell r="E613">
            <v>0</v>
          </cell>
          <cell r="G613">
            <v>15</v>
          </cell>
          <cell r="H613">
            <v>2</v>
          </cell>
          <cell r="I613" t="str">
            <v>Conf. Parecer técnico - QD6</v>
          </cell>
          <cell r="J613">
            <v>0.4</v>
          </cell>
          <cell r="K613">
            <v>3</v>
          </cell>
          <cell r="N613">
            <v>1.2</v>
          </cell>
        </row>
        <row r="614">
          <cell r="A614">
            <v>952039</v>
          </cell>
          <cell r="B614" t="str">
            <v>REMOCAO DE BARRAMENTO DE COBRE</v>
          </cell>
          <cell r="C614" t="str">
            <v>M</v>
          </cell>
          <cell r="D614">
            <v>14.03</v>
          </cell>
          <cell r="E614">
            <v>0</v>
          </cell>
          <cell r="G614">
            <v>15</v>
          </cell>
          <cell r="H614">
            <v>2</v>
          </cell>
          <cell r="I614" t="str">
            <v>Conf. Parecer técnico - QD7</v>
          </cell>
          <cell r="J614">
            <v>0.3</v>
          </cell>
          <cell r="K614" t="str">
            <v>3 F</v>
          </cell>
          <cell r="N614">
            <v>0.3</v>
          </cell>
        </row>
        <row r="615">
          <cell r="A615">
            <v>954001</v>
          </cell>
          <cell r="B615" t="str">
            <v>REMOCAO DE INTERRUPTORES TOMADAS BOTOES DE CAMPAINHA E CIGARRAS</v>
          </cell>
          <cell r="C615" t="str">
            <v>UN</v>
          </cell>
          <cell r="D615">
            <v>11.22</v>
          </cell>
          <cell r="E615">
            <v>0</v>
          </cell>
          <cell r="G615">
            <v>15</v>
          </cell>
          <cell r="H615">
            <v>2</v>
          </cell>
          <cell r="I615" t="str">
            <v>Conf. Parecer técnico - QD2</v>
          </cell>
          <cell r="J615">
            <v>13</v>
          </cell>
          <cell r="K615" t="str">
            <v>3 F</v>
          </cell>
          <cell r="N615">
            <v>13</v>
          </cell>
        </row>
        <row r="616">
          <cell r="A616">
            <v>964006</v>
          </cell>
          <cell r="B616" t="str">
            <v>DE APARELHOS DE ILUMINACAO, PLAFONS E PENDENTES P/LAMPADAS FLUORESC</v>
          </cell>
          <cell r="C616" t="str">
            <v>UN</v>
          </cell>
          <cell r="D616">
            <v>1.8</v>
          </cell>
          <cell r="E616">
            <v>0</v>
          </cell>
          <cell r="G616">
            <v>15</v>
          </cell>
          <cell r="H616">
            <v>2</v>
          </cell>
          <cell r="I616" t="str">
            <v xml:space="preserve">Circ. 10m - E 03/08 - Circulação </v>
          </cell>
          <cell r="J616">
            <v>7</v>
          </cell>
          <cell r="K616" t="str">
            <v>3 F</v>
          </cell>
          <cell r="N616">
            <v>7</v>
          </cell>
        </row>
        <row r="617">
          <cell r="A617">
            <v>964006</v>
          </cell>
          <cell r="B617" t="str">
            <v>DE APARELHOS DE ILUMINACAO, PLAFONS E PENDENTES P/LAMPADAS FLUORESC</v>
          </cell>
          <cell r="C617" t="str">
            <v>UN</v>
          </cell>
          <cell r="D617">
            <v>1.8</v>
          </cell>
          <cell r="E617">
            <v>0</v>
          </cell>
          <cell r="G617">
            <v>15</v>
          </cell>
          <cell r="H617">
            <v>2</v>
          </cell>
          <cell r="I617" t="str">
            <v xml:space="preserve">Circ. 10o - E 04/08 - Circulação </v>
          </cell>
          <cell r="J617">
            <v>7</v>
          </cell>
          <cell r="K617" t="str">
            <v>3 F</v>
          </cell>
          <cell r="N617">
            <v>7</v>
          </cell>
        </row>
        <row r="618">
          <cell r="A618">
            <v>964006</v>
          </cell>
          <cell r="B618" t="str">
            <v>DE APARELHOS DE ILUMINACAO, PLAFONS E PENDENTES P/LAMPADAS FLUORESC</v>
          </cell>
          <cell r="C618" t="str">
            <v>UN</v>
          </cell>
          <cell r="D618">
            <v>1.8</v>
          </cell>
          <cell r="E618">
            <v>0</v>
          </cell>
          <cell r="G618">
            <v>15</v>
          </cell>
          <cell r="H618">
            <v>2</v>
          </cell>
          <cell r="I618" t="str">
            <v>Circ. 10p - E 06/08 - Hall Administração</v>
          </cell>
          <cell r="J618">
            <v>2</v>
          </cell>
          <cell r="K618" t="str">
            <v>3 F</v>
          </cell>
          <cell r="N618">
            <v>2</v>
          </cell>
        </row>
        <row r="619">
          <cell r="A619">
            <v>964006</v>
          </cell>
          <cell r="B619" t="str">
            <v>DE APARELHOS DE ILUMINACAO, PLAFONS E PENDENTES P/LAMPADAS FLUORESC</v>
          </cell>
          <cell r="C619" t="str">
            <v>UN</v>
          </cell>
          <cell r="D619">
            <v>1.8</v>
          </cell>
          <cell r="E619">
            <v>0</v>
          </cell>
          <cell r="G619">
            <v>15</v>
          </cell>
          <cell r="H619">
            <v>2</v>
          </cell>
          <cell r="I619" t="str">
            <v>Circ. 10q - E 06/08 - WC. MASC.</v>
          </cell>
          <cell r="J619">
            <v>1</v>
          </cell>
          <cell r="K619" t="str">
            <v>3 F</v>
          </cell>
          <cell r="N619">
            <v>1</v>
          </cell>
        </row>
        <row r="620">
          <cell r="A620">
            <v>964006</v>
          </cell>
          <cell r="B620" t="str">
            <v>DE APARELHOS DE ILUMINACAO, PLAFONS E PENDENTES P/LAMPADAS FLUORESC</v>
          </cell>
          <cell r="C620" t="str">
            <v>UN</v>
          </cell>
          <cell r="D620">
            <v>1.8</v>
          </cell>
          <cell r="E620">
            <v>0</v>
          </cell>
          <cell r="G620">
            <v>15</v>
          </cell>
          <cell r="H620">
            <v>2</v>
          </cell>
          <cell r="I620" t="str">
            <v>Circ. 10t - E 06/08 - WC. FEM.</v>
          </cell>
          <cell r="J620">
            <v>1</v>
          </cell>
          <cell r="N620">
            <v>1</v>
          </cell>
        </row>
        <row r="621">
          <cell r="A621">
            <v>964006</v>
          </cell>
          <cell r="B621" t="str">
            <v>DE APARELHOS DE ILUMINACAO, PLAFONS E PENDENTES P/LAMPADAS FLUORESC</v>
          </cell>
          <cell r="C621" t="str">
            <v>UN</v>
          </cell>
          <cell r="D621">
            <v>1.8</v>
          </cell>
          <cell r="E621">
            <v>0</v>
          </cell>
          <cell r="G621">
            <v>15</v>
          </cell>
          <cell r="H621">
            <v>2</v>
          </cell>
          <cell r="I621" t="str">
            <v>Circ. 11r - E 06/08 - Diretoria e Vice Diretoria</v>
          </cell>
          <cell r="J621">
            <v>2</v>
          </cell>
          <cell r="N621">
            <v>2</v>
          </cell>
        </row>
        <row r="622">
          <cell r="A622">
            <v>964006</v>
          </cell>
          <cell r="B622" t="str">
            <v>DE APARELHOS DE ILUMINACAO, PLAFONS E PENDENTES P/LAMPADAS FLUORESC</v>
          </cell>
          <cell r="C622" t="str">
            <v>UN</v>
          </cell>
          <cell r="D622">
            <v>1.8</v>
          </cell>
          <cell r="E622">
            <v>0</v>
          </cell>
          <cell r="G622">
            <v>15</v>
          </cell>
          <cell r="H622">
            <v>2</v>
          </cell>
          <cell r="I622" t="str">
            <v>Circ. 11s - E 06/08 - Sala dos Professores</v>
          </cell>
          <cell r="J622">
            <v>3</v>
          </cell>
          <cell r="N622">
            <v>3</v>
          </cell>
        </row>
        <row r="623">
          <cell r="A623">
            <v>964006</v>
          </cell>
          <cell r="B623" t="str">
            <v>DE APARELHOS DE ILUMINACAO, PLAFONS E PENDENTES P/LAMPADAS FLUORESC</v>
          </cell>
          <cell r="C623" t="str">
            <v>UN</v>
          </cell>
          <cell r="D623">
            <v>1.8</v>
          </cell>
          <cell r="E623">
            <v>0</v>
          </cell>
          <cell r="G623">
            <v>15</v>
          </cell>
          <cell r="H623">
            <v>2</v>
          </cell>
          <cell r="I623" t="str">
            <v>Circ. 1a - E 04/08 - Sala 8</v>
          </cell>
          <cell r="J623">
            <v>8</v>
          </cell>
          <cell r="N623">
            <v>8</v>
          </cell>
        </row>
        <row r="624">
          <cell r="A624">
            <v>964006</v>
          </cell>
          <cell r="B624" t="str">
            <v>DE APARELHOS DE ILUMINACAO, PLAFONS E PENDENTES P/LAMPADAS FLUORESC</v>
          </cell>
          <cell r="C624" t="str">
            <v>UN</v>
          </cell>
          <cell r="D624">
            <v>1.8</v>
          </cell>
          <cell r="E624">
            <v>0</v>
          </cell>
          <cell r="G624">
            <v>15</v>
          </cell>
          <cell r="H624">
            <v>2</v>
          </cell>
          <cell r="I624" t="str">
            <v>Circ. 1a - E 05/08 - Depósito</v>
          </cell>
          <cell r="J624">
            <v>1</v>
          </cell>
          <cell r="N624">
            <v>1</v>
          </cell>
        </row>
        <row r="625">
          <cell r="A625">
            <v>964006</v>
          </cell>
          <cell r="B625" t="str">
            <v>DE APARELHOS DE ILUMINACAO, PLAFONS E PENDENTES P/LAMPADAS FLUORESC</v>
          </cell>
          <cell r="C625" t="str">
            <v>UN</v>
          </cell>
          <cell r="D625">
            <v>1.8</v>
          </cell>
          <cell r="E625">
            <v>0</v>
          </cell>
          <cell r="G625">
            <v>15</v>
          </cell>
          <cell r="H625">
            <v>2</v>
          </cell>
          <cell r="I625" t="str">
            <v>Circ. 1a - E 06/08 - Sala 3</v>
          </cell>
          <cell r="J625">
            <v>8</v>
          </cell>
          <cell r="N625">
            <v>8</v>
          </cell>
        </row>
        <row r="626">
          <cell r="A626">
            <v>964006</v>
          </cell>
          <cell r="B626" t="str">
            <v>DE APARELHOS DE ILUMINACAO, PLAFONS E PENDENTES P/LAMPADAS FLUORESC</v>
          </cell>
          <cell r="C626" t="str">
            <v>UN</v>
          </cell>
          <cell r="D626">
            <v>1.8</v>
          </cell>
          <cell r="E626">
            <v>0</v>
          </cell>
          <cell r="G626">
            <v>15</v>
          </cell>
          <cell r="H626">
            <v>2</v>
          </cell>
          <cell r="I626" t="str">
            <v xml:space="preserve">Circ. 1b - E 05/08 - Sala Recuperação  </v>
          </cell>
          <cell r="J626">
            <v>2</v>
          </cell>
          <cell r="N626">
            <v>2</v>
          </cell>
        </row>
        <row r="627">
          <cell r="A627">
            <v>964006</v>
          </cell>
          <cell r="B627" t="str">
            <v>DE APARELHOS DE ILUMINACAO, PLAFONS E PENDENTES P/LAMPADAS FLUORESC</v>
          </cell>
          <cell r="C627" t="str">
            <v>UN</v>
          </cell>
          <cell r="D627">
            <v>1.8</v>
          </cell>
          <cell r="E627">
            <v>0</v>
          </cell>
          <cell r="G627">
            <v>15</v>
          </cell>
          <cell r="H627">
            <v>2</v>
          </cell>
          <cell r="I627" t="str">
            <v>Circ. 2b - E 04/08 - Sala 7</v>
          </cell>
          <cell r="J627">
            <v>8</v>
          </cell>
          <cell r="N627">
            <v>8</v>
          </cell>
        </row>
        <row r="628">
          <cell r="A628">
            <v>964006</v>
          </cell>
          <cell r="B628" t="str">
            <v>DE APARELHOS DE ILUMINACAO, PLAFONS E PENDENTES P/LAMPADAS FLUORESC</v>
          </cell>
          <cell r="C628" t="str">
            <v>UN</v>
          </cell>
          <cell r="D628">
            <v>1.8</v>
          </cell>
          <cell r="E628">
            <v>0</v>
          </cell>
          <cell r="G628">
            <v>15</v>
          </cell>
          <cell r="H628">
            <v>2</v>
          </cell>
          <cell r="I628" t="str">
            <v>Circ. 2b - E 06/08 - Sala 2</v>
          </cell>
          <cell r="J628">
            <v>8</v>
          </cell>
          <cell r="N628">
            <v>8</v>
          </cell>
        </row>
        <row r="629">
          <cell r="A629">
            <v>964006</v>
          </cell>
          <cell r="B629" t="str">
            <v>DE APARELHOS DE ILUMINACAO, PLAFONS E PENDENTES P/LAMPADAS FLUORESC</v>
          </cell>
          <cell r="C629" t="str">
            <v>UN</v>
          </cell>
          <cell r="D629">
            <v>1.8</v>
          </cell>
          <cell r="E629">
            <v>0</v>
          </cell>
          <cell r="G629">
            <v>15</v>
          </cell>
          <cell r="H629">
            <v>2</v>
          </cell>
          <cell r="I629" t="str">
            <v>Circ. 3c - E 04/08 - Sala 6</v>
          </cell>
          <cell r="J629">
            <v>8</v>
          </cell>
          <cell r="N629">
            <v>8</v>
          </cell>
        </row>
        <row r="630">
          <cell r="A630">
            <v>964006</v>
          </cell>
          <cell r="B630" t="str">
            <v>DE APARELHOS DE ILUMINACAO, PLAFONS E PENDENTES P/LAMPADAS FLUORESC</v>
          </cell>
          <cell r="C630" t="str">
            <v>UN</v>
          </cell>
          <cell r="D630">
            <v>1.8</v>
          </cell>
          <cell r="E630">
            <v>0</v>
          </cell>
          <cell r="G630">
            <v>15</v>
          </cell>
          <cell r="H630">
            <v>2</v>
          </cell>
          <cell r="I630" t="str">
            <v>Circ. 3c - E 04/08 - Sala 6</v>
          </cell>
          <cell r="J630">
            <v>8</v>
          </cell>
          <cell r="K630">
            <v>3</v>
          </cell>
          <cell r="N630">
            <v>8</v>
          </cell>
        </row>
        <row r="631">
          <cell r="A631">
            <v>964006</v>
          </cell>
          <cell r="B631" t="str">
            <v>DE APARELHOS DE ILUMINACAO, PLAFONS E PENDENTES P/LAMPADAS FLUORESC</v>
          </cell>
          <cell r="C631" t="str">
            <v>UN</v>
          </cell>
          <cell r="D631">
            <v>1.8</v>
          </cell>
          <cell r="E631">
            <v>0</v>
          </cell>
          <cell r="G631">
            <v>15</v>
          </cell>
          <cell r="H631">
            <v>2</v>
          </cell>
          <cell r="I631" t="str">
            <v>Circ. 3c - E 06/08 - Sala 1</v>
          </cell>
          <cell r="J631">
            <v>8</v>
          </cell>
          <cell r="N631">
            <v>8</v>
          </cell>
        </row>
        <row r="632">
          <cell r="A632">
            <v>964006</v>
          </cell>
          <cell r="B632" t="str">
            <v>DE APARELHOS DE ILUMINACAO, PLAFONS E PENDENTES P/LAMPADAS FLUORESC</v>
          </cell>
          <cell r="C632" t="str">
            <v>UN</v>
          </cell>
          <cell r="D632">
            <v>1.8</v>
          </cell>
          <cell r="E632">
            <v>0</v>
          </cell>
          <cell r="G632">
            <v>15</v>
          </cell>
          <cell r="H632">
            <v>2</v>
          </cell>
          <cell r="I632" t="str">
            <v>Circ. 3f - E 05/08 - Circulação</v>
          </cell>
          <cell r="J632">
            <v>4</v>
          </cell>
          <cell r="N632">
            <v>4</v>
          </cell>
        </row>
        <row r="633">
          <cell r="A633">
            <v>964006</v>
          </cell>
          <cell r="B633" t="str">
            <v>DE APARELHOS DE ILUMINACAO, PLAFONS E PENDENTES P/LAMPADAS FLUORESC</v>
          </cell>
          <cell r="C633" t="str">
            <v>UN</v>
          </cell>
          <cell r="D633">
            <v>1.8</v>
          </cell>
          <cell r="E633">
            <v>0</v>
          </cell>
          <cell r="G633">
            <v>15</v>
          </cell>
          <cell r="H633">
            <v>2</v>
          </cell>
          <cell r="I633" t="str">
            <v>Circ. 3h - E 05/08 - Circulação</v>
          </cell>
          <cell r="J633">
            <v>4</v>
          </cell>
          <cell r="N633">
            <v>4</v>
          </cell>
        </row>
        <row r="634">
          <cell r="A634">
            <v>964006</v>
          </cell>
          <cell r="B634" t="str">
            <v>DE APARELHOS DE ILUMINACAO, PLAFONS E PENDENTES P/LAMPADAS FLUORESC</v>
          </cell>
          <cell r="C634" t="str">
            <v>UN</v>
          </cell>
          <cell r="D634">
            <v>1.8</v>
          </cell>
          <cell r="E634">
            <v>0</v>
          </cell>
          <cell r="G634">
            <v>15</v>
          </cell>
          <cell r="H634">
            <v>2</v>
          </cell>
          <cell r="I634" t="str">
            <v>Circ. 4d - E 04/08 -  Circulação</v>
          </cell>
          <cell r="J634">
            <v>6</v>
          </cell>
          <cell r="N634">
            <v>6</v>
          </cell>
        </row>
        <row r="635">
          <cell r="A635">
            <v>964006</v>
          </cell>
          <cell r="B635" t="str">
            <v>DE APARELHOS DE ILUMINACAO, PLAFONS E PENDENTES P/LAMPADAS FLUORESC</v>
          </cell>
          <cell r="C635" t="str">
            <v>UN</v>
          </cell>
          <cell r="D635">
            <v>1.8</v>
          </cell>
          <cell r="E635">
            <v>0</v>
          </cell>
          <cell r="G635">
            <v>15</v>
          </cell>
          <cell r="H635">
            <v>2</v>
          </cell>
          <cell r="I635" t="str">
            <v>Circ. 4d - E 06/08 - Circulação</v>
          </cell>
          <cell r="J635">
            <v>6</v>
          </cell>
          <cell r="N635">
            <v>6</v>
          </cell>
        </row>
        <row r="636">
          <cell r="A636">
            <v>964006</v>
          </cell>
          <cell r="B636" t="str">
            <v>DE APARELHOS DE ILUMINACAO, PLAFONS E PENDENTES P/LAMPADAS FLUORESC</v>
          </cell>
          <cell r="C636" t="str">
            <v>UN</v>
          </cell>
          <cell r="D636">
            <v>1.8</v>
          </cell>
          <cell r="E636">
            <v>0</v>
          </cell>
          <cell r="G636">
            <v>15</v>
          </cell>
          <cell r="H636">
            <v>2</v>
          </cell>
          <cell r="I636" t="str">
            <v>Circ. 4e - E 04/08 -  Circulação</v>
          </cell>
          <cell r="J636">
            <v>2</v>
          </cell>
          <cell r="N636">
            <v>2</v>
          </cell>
        </row>
        <row r="637">
          <cell r="A637">
            <v>964006</v>
          </cell>
          <cell r="B637" t="str">
            <v>DE APARELHOS DE ILUMINACAO, PLAFONS E PENDENTES P/LAMPADAS FLUORESC</v>
          </cell>
          <cell r="C637" t="str">
            <v>UN</v>
          </cell>
          <cell r="D637">
            <v>1.8</v>
          </cell>
          <cell r="E637">
            <v>0</v>
          </cell>
          <cell r="G637">
            <v>15</v>
          </cell>
          <cell r="H637">
            <v>2</v>
          </cell>
          <cell r="I637" t="str">
            <v>Circ. 4e - E 06/08 - Circulação</v>
          </cell>
          <cell r="J637">
            <v>3</v>
          </cell>
          <cell r="N637">
            <v>3</v>
          </cell>
        </row>
        <row r="638">
          <cell r="A638">
            <v>964006</v>
          </cell>
          <cell r="B638" t="str">
            <v>DE APARELHOS DE ILUMINACAO, PLAFONS E PENDENTES P/LAMPADAS FLUORESC</v>
          </cell>
          <cell r="C638" t="str">
            <v>UN</v>
          </cell>
          <cell r="D638">
            <v>1.8</v>
          </cell>
          <cell r="E638">
            <v>0</v>
          </cell>
          <cell r="G638">
            <v>15</v>
          </cell>
          <cell r="H638">
            <v>2</v>
          </cell>
          <cell r="I638" t="str">
            <v>Circ. 4i - E 05/08 - Palco</v>
          </cell>
          <cell r="J638">
            <v>4</v>
          </cell>
          <cell r="N638">
            <v>4</v>
          </cell>
        </row>
        <row r="639">
          <cell r="A639">
            <v>964006</v>
          </cell>
          <cell r="B639" t="str">
            <v>DE APARELHOS DE ILUMINACAO, PLAFONS E PENDENTES P/LAMPADAS FLUORESC</v>
          </cell>
          <cell r="C639" t="str">
            <v>UN</v>
          </cell>
          <cell r="D639">
            <v>1.8</v>
          </cell>
          <cell r="E639">
            <v>0</v>
          </cell>
          <cell r="G639">
            <v>15</v>
          </cell>
          <cell r="H639">
            <v>2</v>
          </cell>
          <cell r="I639" t="str">
            <v xml:space="preserve">Circ. 4j - E 05/08 - Pátio Coberto </v>
          </cell>
          <cell r="J639">
            <v>6</v>
          </cell>
          <cell r="N639">
            <v>6</v>
          </cell>
        </row>
        <row r="640">
          <cell r="A640">
            <v>964006</v>
          </cell>
          <cell r="B640" t="str">
            <v>DE APARELHOS DE ILUMINACAO, PLAFONS E PENDENTES P/LAMPADAS FLUORESC</v>
          </cell>
          <cell r="C640" t="str">
            <v>UN</v>
          </cell>
          <cell r="D640">
            <v>1.8</v>
          </cell>
          <cell r="E640">
            <v>0</v>
          </cell>
          <cell r="G640">
            <v>15</v>
          </cell>
          <cell r="H640">
            <v>2</v>
          </cell>
          <cell r="I640" t="str">
            <v xml:space="preserve">Circ. 4k - E 05/08 - Pátio Coberto </v>
          </cell>
          <cell r="J640">
            <v>4</v>
          </cell>
          <cell r="N640">
            <v>4</v>
          </cell>
        </row>
        <row r="641">
          <cell r="A641">
            <v>964006</v>
          </cell>
          <cell r="B641" t="str">
            <v>DE APARELHOS DE ILUMINACAO, PLAFONS E PENDENTES P/LAMPADAS FLUORESC</v>
          </cell>
          <cell r="C641" t="str">
            <v>UN</v>
          </cell>
          <cell r="D641">
            <v>1.8</v>
          </cell>
          <cell r="E641">
            <v>0</v>
          </cell>
          <cell r="G641">
            <v>15</v>
          </cell>
          <cell r="H641">
            <v>2</v>
          </cell>
          <cell r="I641" t="str">
            <v>Circ. 5g - E 04/08 -  Circulação</v>
          </cell>
          <cell r="J641">
            <v>6</v>
          </cell>
          <cell r="N641">
            <v>6</v>
          </cell>
        </row>
        <row r="642">
          <cell r="A642">
            <v>964006</v>
          </cell>
          <cell r="B642" t="str">
            <v>DE APARELHOS DE ILUMINACAO, PLAFONS E PENDENTES P/LAMPADAS FLUORESC</v>
          </cell>
          <cell r="C642" t="str">
            <v>UN</v>
          </cell>
          <cell r="D642">
            <v>1.8</v>
          </cell>
          <cell r="E642">
            <v>0</v>
          </cell>
          <cell r="G642">
            <v>15</v>
          </cell>
          <cell r="H642">
            <v>2</v>
          </cell>
          <cell r="I642" t="str">
            <v>Circ. 5g - E 06/08 - Circulação</v>
          </cell>
          <cell r="J642">
            <v>6</v>
          </cell>
          <cell r="N642">
            <v>6</v>
          </cell>
        </row>
        <row r="643">
          <cell r="A643">
            <v>964006</v>
          </cell>
          <cell r="B643" t="str">
            <v>DE APARELHOS DE ILUMINACAO, PLAFONS E PENDENTES P/LAMPADAS FLUORESC</v>
          </cell>
          <cell r="C643" t="str">
            <v>UN</v>
          </cell>
          <cell r="D643">
            <v>1.8</v>
          </cell>
          <cell r="E643">
            <v>0</v>
          </cell>
          <cell r="G643">
            <v>15</v>
          </cell>
          <cell r="H643">
            <v>2</v>
          </cell>
          <cell r="I643" t="str">
            <v>Circ. 5h - E 04/08 -  Circulação</v>
          </cell>
          <cell r="J643">
            <v>1</v>
          </cell>
          <cell r="N643">
            <v>1</v>
          </cell>
        </row>
        <row r="644">
          <cell r="A644">
            <v>964006</v>
          </cell>
          <cell r="B644" t="str">
            <v>DE APARELHOS DE ILUMINACAO, PLAFONS E PENDENTES P/LAMPADAS FLUORESC</v>
          </cell>
          <cell r="C644" t="str">
            <v>UN</v>
          </cell>
          <cell r="D644">
            <v>1.8</v>
          </cell>
          <cell r="E644">
            <v>0</v>
          </cell>
          <cell r="G644">
            <v>15</v>
          </cell>
          <cell r="H644">
            <v>2</v>
          </cell>
          <cell r="I644" t="str">
            <v>Circ. 5l - E 05/08 - WC FEM. PNE</v>
          </cell>
          <cell r="J644">
            <v>1</v>
          </cell>
          <cell r="N644">
            <v>1</v>
          </cell>
        </row>
        <row r="645">
          <cell r="A645">
            <v>964006</v>
          </cell>
          <cell r="B645" t="str">
            <v>DE APARELHOS DE ILUMINACAO, PLAFONS E PENDENTES P/LAMPADAS FLUORESC</v>
          </cell>
          <cell r="C645" t="str">
            <v>UN</v>
          </cell>
          <cell r="D645">
            <v>1.8</v>
          </cell>
          <cell r="E645">
            <v>0</v>
          </cell>
          <cell r="G645">
            <v>15</v>
          </cell>
          <cell r="H645">
            <v>2</v>
          </cell>
          <cell r="I645" t="str">
            <v>Circ. 5m - E 05/08 - WC MASC. PNE</v>
          </cell>
          <cell r="J645">
            <v>1</v>
          </cell>
          <cell r="N645">
            <v>1</v>
          </cell>
        </row>
        <row r="646">
          <cell r="A646">
            <v>964006</v>
          </cell>
          <cell r="B646" t="str">
            <v>DE APARELHOS DE ILUMINACAO, PLAFONS E PENDENTES P/LAMPADAS FLUORESC</v>
          </cell>
          <cell r="C646" t="str">
            <v>UN</v>
          </cell>
          <cell r="D646">
            <v>1.8</v>
          </cell>
          <cell r="E646">
            <v>0</v>
          </cell>
          <cell r="G646">
            <v>15</v>
          </cell>
          <cell r="H646">
            <v>2</v>
          </cell>
          <cell r="I646" t="str">
            <v>Circ. 5n - E 05/08 - WC FEM.</v>
          </cell>
          <cell r="J646">
            <v>4</v>
          </cell>
          <cell r="N646">
            <v>4</v>
          </cell>
        </row>
        <row r="647">
          <cell r="A647">
            <v>964006</v>
          </cell>
          <cell r="B647" t="str">
            <v>DE APARELHOS DE ILUMINACAO, PLAFONS E PENDENTES P/LAMPADAS FLUORESC</v>
          </cell>
          <cell r="C647" t="str">
            <v>UN</v>
          </cell>
          <cell r="D647">
            <v>1.8</v>
          </cell>
          <cell r="E647">
            <v>0</v>
          </cell>
          <cell r="G647">
            <v>15</v>
          </cell>
          <cell r="H647">
            <v>2</v>
          </cell>
          <cell r="I647" t="str">
            <v>Circ. 5o - E 05/08 - WC MASC.</v>
          </cell>
          <cell r="J647">
            <v>4</v>
          </cell>
          <cell r="N647">
            <v>4</v>
          </cell>
        </row>
        <row r="648">
          <cell r="A648">
            <v>964006</v>
          </cell>
          <cell r="B648" t="str">
            <v>DE APARELHOS DE ILUMINACAO, PLAFONS E PENDENTES P/LAMPADAS FLUORESC</v>
          </cell>
          <cell r="C648" t="str">
            <v>UN</v>
          </cell>
          <cell r="D648">
            <v>1.8</v>
          </cell>
          <cell r="E648">
            <v>0</v>
          </cell>
          <cell r="G648">
            <v>15</v>
          </cell>
          <cell r="H648">
            <v>2</v>
          </cell>
          <cell r="I648" t="str">
            <v>Circ. 5p - E 05/08 - Vestiário Funcionário</v>
          </cell>
          <cell r="J648">
            <v>2</v>
          </cell>
          <cell r="N648">
            <v>2</v>
          </cell>
        </row>
        <row r="649">
          <cell r="A649">
            <v>964006</v>
          </cell>
          <cell r="B649" t="str">
            <v>DE APARELHOS DE ILUMINACAO, PLAFONS E PENDENTES P/LAMPADAS FLUORESC</v>
          </cell>
          <cell r="C649" t="str">
            <v>UN</v>
          </cell>
          <cell r="D649">
            <v>1.8</v>
          </cell>
          <cell r="E649">
            <v>0</v>
          </cell>
          <cell r="G649">
            <v>15</v>
          </cell>
          <cell r="H649">
            <v>2</v>
          </cell>
          <cell r="I649" t="str">
            <v>Circ. 5q - E 05/08 - WC Funcionário</v>
          </cell>
          <cell r="J649">
            <v>2</v>
          </cell>
          <cell r="N649">
            <v>2</v>
          </cell>
        </row>
        <row r="650">
          <cell r="A650">
            <v>964006</v>
          </cell>
          <cell r="B650" t="str">
            <v>DE APARELHOS DE ILUMINACAO, PLAFONS E PENDENTES P/LAMPADAS FLUORESC</v>
          </cell>
          <cell r="C650" t="str">
            <v>UN</v>
          </cell>
          <cell r="D650">
            <v>1.8</v>
          </cell>
          <cell r="E650">
            <v>0</v>
          </cell>
          <cell r="G650">
            <v>15</v>
          </cell>
          <cell r="H650">
            <v>2</v>
          </cell>
          <cell r="I650" t="str">
            <v>Circ. 6h - E 06/08 - Circulação</v>
          </cell>
          <cell r="J650">
            <v>5</v>
          </cell>
          <cell r="N650">
            <v>5</v>
          </cell>
        </row>
        <row r="651">
          <cell r="A651">
            <v>964006</v>
          </cell>
          <cell r="B651" t="str">
            <v>DE APARELHOS DE ILUMINACAO, PLAFONS E PENDENTES P/LAMPADAS FLUORESC</v>
          </cell>
          <cell r="C651" t="str">
            <v>UN</v>
          </cell>
          <cell r="D651">
            <v>1.8</v>
          </cell>
          <cell r="E651">
            <v>0</v>
          </cell>
          <cell r="G651">
            <v>15</v>
          </cell>
          <cell r="H651">
            <v>2</v>
          </cell>
          <cell r="I651" t="str">
            <v>Circ. 6i - E 03/08 - Sala 10</v>
          </cell>
          <cell r="J651">
            <v>8</v>
          </cell>
          <cell r="N651">
            <v>8</v>
          </cell>
        </row>
        <row r="652">
          <cell r="A652">
            <v>964006</v>
          </cell>
          <cell r="B652" t="str">
            <v>DE APARELHOS DE ILUMINACAO, PLAFONS E PENDENTES P/LAMPADAS FLUORESC</v>
          </cell>
          <cell r="C652" t="str">
            <v>UN</v>
          </cell>
          <cell r="D652">
            <v>1.8</v>
          </cell>
          <cell r="E652">
            <v>0</v>
          </cell>
          <cell r="G652">
            <v>15</v>
          </cell>
          <cell r="H652">
            <v>2</v>
          </cell>
          <cell r="I652" t="str">
            <v>Circ. 6i - E 04/08 - Sala 5</v>
          </cell>
          <cell r="J652">
            <v>8</v>
          </cell>
          <cell r="N652">
            <v>8</v>
          </cell>
        </row>
        <row r="653">
          <cell r="A653">
            <v>964006</v>
          </cell>
          <cell r="B653" t="str">
            <v>DE APARELHOS DE ILUMINACAO, PLAFONS E PENDENTES P/LAMPADAS FLUORESC</v>
          </cell>
          <cell r="C653" t="str">
            <v>UN</v>
          </cell>
          <cell r="D653">
            <v>1.8</v>
          </cell>
          <cell r="E653">
            <v>0</v>
          </cell>
          <cell r="G653">
            <v>15</v>
          </cell>
          <cell r="H653">
            <v>2</v>
          </cell>
          <cell r="I653" t="str">
            <v>Circ. 6r - E 05/08 - Circulação</v>
          </cell>
          <cell r="J653">
            <v>2</v>
          </cell>
          <cell r="N653">
            <v>2</v>
          </cell>
        </row>
        <row r="654">
          <cell r="A654">
            <v>964006</v>
          </cell>
          <cell r="B654" t="str">
            <v>DE APARELHOS DE ILUMINACAO, PLAFONS E PENDENTES P/LAMPADAS FLUORESC</v>
          </cell>
          <cell r="C654" t="str">
            <v>UN</v>
          </cell>
          <cell r="D654">
            <v>1.8</v>
          </cell>
          <cell r="E654">
            <v>0</v>
          </cell>
          <cell r="G654">
            <v>15</v>
          </cell>
          <cell r="H654">
            <v>2</v>
          </cell>
          <cell r="I654" t="str">
            <v>Circ. 6t - E 05/08 - Circulação</v>
          </cell>
          <cell r="J654">
            <v>3</v>
          </cell>
          <cell r="N654">
            <v>3</v>
          </cell>
        </row>
        <row r="655">
          <cell r="A655">
            <v>964006</v>
          </cell>
          <cell r="B655" t="str">
            <v>DE APARELHOS DE ILUMINACAO, PLAFONS E PENDENTES P/LAMPADAS FLUORESC</v>
          </cell>
          <cell r="C655" t="str">
            <v>UN</v>
          </cell>
          <cell r="D655">
            <v>1.8</v>
          </cell>
          <cell r="E655">
            <v>0</v>
          </cell>
          <cell r="G655">
            <v>15</v>
          </cell>
          <cell r="H655">
            <v>2</v>
          </cell>
          <cell r="I655" t="str">
            <v>Circ. 7j - E 03/08 - Sala 09</v>
          </cell>
          <cell r="J655">
            <v>8</v>
          </cell>
          <cell r="N655">
            <v>8</v>
          </cell>
        </row>
        <row r="656">
          <cell r="A656">
            <v>964006</v>
          </cell>
          <cell r="B656" t="str">
            <v>DE APARELHOS DE ILUMINACAO, PLAFONS E PENDENTES P/LAMPADAS FLUORESC</v>
          </cell>
          <cell r="C656" t="str">
            <v>UN</v>
          </cell>
          <cell r="D656">
            <v>1.8</v>
          </cell>
          <cell r="E656">
            <v>0</v>
          </cell>
          <cell r="G656">
            <v>15</v>
          </cell>
          <cell r="H656">
            <v>2</v>
          </cell>
          <cell r="I656" t="str">
            <v>Circ. 7j - E 04/08 - Sala 4</v>
          </cell>
          <cell r="J656">
            <v>8</v>
          </cell>
          <cell r="K656" t="str">
            <v>6 un</v>
          </cell>
          <cell r="N656">
            <v>8</v>
          </cell>
        </row>
        <row r="657">
          <cell r="A657">
            <v>964006</v>
          </cell>
          <cell r="B657" t="str">
            <v>DE APARELHOS DE ILUMINACAO, PLAFONS E PENDENTES P/LAMPADAS FLUORESC</v>
          </cell>
          <cell r="C657" t="str">
            <v>UN</v>
          </cell>
          <cell r="D657">
            <v>1.8</v>
          </cell>
          <cell r="E657">
            <v>0</v>
          </cell>
          <cell r="G657">
            <v>15</v>
          </cell>
          <cell r="H657">
            <v>2</v>
          </cell>
          <cell r="I657" t="str">
            <v>Circ. 7j - E 06/08 - Circulação</v>
          </cell>
          <cell r="J657">
            <v>5</v>
          </cell>
          <cell r="K657">
            <v>2</v>
          </cell>
          <cell r="N657">
            <v>5</v>
          </cell>
        </row>
        <row r="658">
          <cell r="A658">
            <v>964006</v>
          </cell>
          <cell r="B658" t="str">
            <v>DE APARELHOS DE ILUMINACAO, PLAFONS E PENDENTES P/LAMPADAS FLUORESC</v>
          </cell>
          <cell r="C658" t="str">
            <v>UN</v>
          </cell>
          <cell r="D658">
            <v>1.8</v>
          </cell>
          <cell r="E658">
            <v>0</v>
          </cell>
          <cell r="G658">
            <v>15</v>
          </cell>
          <cell r="H658">
            <v>2</v>
          </cell>
          <cell r="I658" t="str">
            <v>Circ. 8k - E 03/08 - Sala de informática</v>
          </cell>
          <cell r="J658">
            <v>12</v>
          </cell>
          <cell r="K658" t="str">
            <v>12 un</v>
          </cell>
          <cell r="N658">
            <v>12</v>
          </cell>
        </row>
        <row r="659">
          <cell r="A659">
            <v>964006</v>
          </cell>
          <cell r="B659" t="str">
            <v>DE APARELHOS DE ILUMINACAO, PLAFONS E PENDENTES P/LAMPADAS FLUORESC</v>
          </cell>
          <cell r="C659" t="str">
            <v>UN</v>
          </cell>
          <cell r="D659">
            <v>1.8</v>
          </cell>
          <cell r="E659">
            <v>0</v>
          </cell>
          <cell r="G659">
            <v>15</v>
          </cell>
          <cell r="H659">
            <v>2</v>
          </cell>
          <cell r="I659" t="str">
            <v>Circ. 8k - E 04/08 - Sala de Multiuso</v>
          </cell>
          <cell r="J659">
            <v>8</v>
          </cell>
          <cell r="K659" t="str">
            <v>2 un</v>
          </cell>
          <cell r="N659">
            <v>8</v>
          </cell>
        </row>
        <row r="660">
          <cell r="A660">
            <v>964006</v>
          </cell>
          <cell r="B660" t="str">
            <v>DE APARELHOS DE ILUMINACAO, PLAFONS E PENDENTES P/LAMPADAS FLUORESC</v>
          </cell>
          <cell r="C660" t="str">
            <v>UN</v>
          </cell>
          <cell r="D660">
            <v>1.8</v>
          </cell>
          <cell r="E660">
            <v>0</v>
          </cell>
          <cell r="G660">
            <v>15</v>
          </cell>
          <cell r="H660">
            <v>2</v>
          </cell>
          <cell r="I660" t="str">
            <v>Circ. 8l - E 04/08 - Sala de Multiuso</v>
          </cell>
          <cell r="J660">
            <v>4</v>
          </cell>
          <cell r="K660" t="str">
            <v>2 un</v>
          </cell>
          <cell r="N660">
            <v>4</v>
          </cell>
        </row>
        <row r="661">
          <cell r="A661">
            <v>964006</v>
          </cell>
          <cell r="B661" t="str">
            <v>DE APARELHOS DE ILUMINACAO, PLAFONS E PENDENTES P/LAMPADAS FLUORESC</v>
          </cell>
          <cell r="C661" t="str">
            <v>UN</v>
          </cell>
          <cell r="D661">
            <v>1.8</v>
          </cell>
          <cell r="E661">
            <v>0</v>
          </cell>
          <cell r="G661">
            <v>15</v>
          </cell>
          <cell r="H661">
            <v>2</v>
          </cell>
          <cell r="I661" t="str">
            <v>Circ. 8l - E 04/08 - Sala de Multiuso</v>
          </cell>
          <cell r="J661">
            <v>4</v>
          </cell>
          <cell r="K661" t="str">
            <v>2 un</v>
          </cell>
          <cell r="N661">
            <v>4</v>
          </cell>
        </row>
        <row r="662">
          <cell r="A662">
            <v>964006</v>
          </cell>
          <cell r="B662" t="str">
            <v>DE APARELHOS DE ILUMINACAO, PLAFONS E PENDENTES P/LAMPADAS FLUORESC</v>
          </cell>
          <cell r="C662" t="str">
            <v>UN</v>
          </cell>
          <cell r="D662">
            <v>1.8</v>
          </cell>
          <cell r="E662">
            <v>0</v>
          </cell>
          <cell r="G662">
            <v>15</v>
          </cell>
          <cell r="H662">
            <v>2</v>
          </cell>
          <cell r="I662" t="str">
            <v xml:space="preserve">Circ. 9l - E 03/08 - Circulação </v>
          </cell>
          <cell r="J662">
            <v>7</v>
          </cell>
          <cell r="K662" t="str">
            <v>2 un</v>
          </cell>
          <cell r="N662">
            <v>7</v>
          </cell>
        </row>
        <row r="663">
          <cell r="A663">
            <v>964006</v>
          </cell>
          <cell r="B663" t="str">
            <v>DE APARELHOS DE ILUMINACAO, PLAFONS E PENDENTES P/LAMPADAS FLUORESC</v>
          </cell>
          <cell r="C663" t="str">
            <v>UN</v>
          </cell>
          <cell r="D663">
            <v>1.8</v>
          </cell>
          <cell r="E663">
            <v>0</v>
          </cell>
          <cell r="G663">
            <v>15</v>
          </cell>
          <cell r="H663">
            <v>2</v>
          </cell>
          <cell r="I663" t="str">
            <v>Circ. 9l - E 06/08 - Almoxarifado</v>
          </cell>
          <cell r="J663">
            <v>1</v>
          </cell>
          <cell r="K663" t="str">
            <v>6 un</v>
          </cell>
          <cell r="N663">
            <v>1</v>
          </cell>
        </row>
        <row r="664">
          <cell r="A664">
            <v>964006</v>
          </cell>
          <cell r="B664" t="str">
            <v>DE APARELHOS DE ILUMINACAO, PLAFONS E PENDENTES P/LAMPADAS FLUORESC</v>
          </cell>
          <cell r="C664" t="str">
            <v>UN</v>
          </cell>
          <cell r="D664">
            <v>1.8</v>
          </cell>
          <cell r="E664">
            <v>0</v>
          </cell>
          <cell r="G664">
            <v>15</v>
          </cell>
          <cell r="H664">
            <v>2</v>
          </cell>
          <cell r="I664" t="str">
            <v xml:space="preserve">Circ. 9m - E 04/08 - Circulação </v>
          </cell>
          <cell r="J664">
            <v>7</v>
          </cell>
          <cell r="K664">
            <v>2</v>
          </cell>
          <cell r="N664">
            <v>7</v>
          </cell>
        </row>
        <row r="665">
          <cell r="A665">
            <v>964006</v>
          </cell>
          <cell r="B665" t="str">
            <v>DE APARELHOS DE ILUMINACAO, PLAFONS E PENDENTES P/LAMPADAS FLUORESC</v>
          </cell>
          <cell r="C665" t="str">
            <v>UN</v>
          </cell>
          <cell r="D665">
            <v>1.8</v>
          </cell>
          <cell r="E665">
            <v>0</v>
          </cell>
          <cell r="G665">
            <v>15</v>
          </cell>
          <cell r="H665">
            <v>2</v>
          </cell>
          <cell r="I665" t="str">
            <v>Circ. 9m - E 06/08 - Secretaria</v>
          </cell>
          <cell r="J665">
            <v>2</v>
          </cell>
          <cell r="K665" t="str">
            <v>12 un</v>
          </cell>
          <cell r="N665">
            <v>2</v>
          </cell>
        </row>
        <row r="666">
          <cell r="A666">
            <v>964006</v>
          </cell>
          <cell r="B666" t="str">
            <v>DE APARELHOS DE ILUMINACAO, PLAFONS E PENDENTES P/LAMPADAS FLUORESC</v>
          </cell>
          <cell r="C666" t="str">
            <v>UN</v>
          </cell>
          <cell r="D666">
            <v>1.8</v>
          </cell>
          <cell r="E666">
            <v>0</v>
          </cell>
          <cell r="G666">
            <v>15</v>
          </cell>
          <cell r="H666">
            <v>2</v>
          </cell>
          <cell r="I666" t="str">
            <v>Circ. 9n - E 06/08 - Coordenadoria</v>
          </cell>
          <cell r="J666">
            <v>2</v>
          </cell>
          <cell r="K666" t="str">
            <v>2 un</v>
          </cell>
          <cell r="N666">
            <v>2</v>
          </cell>
        </row>
        <row r="667">
          <cell r="A667">
            <v>964006</v>
          </cell>
          <cell r="B667" t="str">
            <v>DE APARELHOS DE ILUMINACAO, PLAFONS E PENDENTES P/LAMPADAS FLUORESC</v>
          </cell>
          <cell r="C667" t="str">
            <v>UN</v>
          </cell>
          <cell r="D667">
            <v>1.8</v>
          </cell>
          <cell r="E667">
            <v>0</v>
          </cell>
          <cell r="G667">
            <v>15</v>
          </cell>
          <cell r="H667">
            <v>2</v>
          </cell>
          <cell r="I667" t="str">
            <v>Circ. 9o - E 06/08 - Atendimento ao público</v>
          </cell>
          <cell r="J667">
            <v>1</v>
          </cell>
          <cell r="K667" t="str">
            <v>6 un</v>
          </cell>
          <cell r="N667">
            <v>1</v>
          </cell>
        </row>
        <row r="668">
          <cell r="A668">
            <v>983031</v>
          </cell>
          <cell r="B668" t="str">
            <v>BARRA DE COBRE PARA NEUTRO - 60 A</v>
          </cell>
          <cell r="C668" t="str">
            <v>UN</v>
          </cell>
          <cell r="D668">
            <v>12.6</v>
          </cell>
          <cell r="E668">
            <v>0</v>
          </cell>
          <cell r="G668">
            <v>15</v>
          </cell>
          <cell r="H668">
            <v>2</v>
          </cell>
          <cell r="I668" t="str">
            <v>QD-01 - E 08/08 - N + T</v>
          </cell>
          <cell r="J668">
            <v>2</v>
          </cell>
          <cell r="K668">
            <v>2</v>
          </cell>
          <cell r="N668">
            <v>2</v>
          </cell>
        </row>
        <row r="669">
          <cell r="A669">
            <v>983031</v>
          </cell>
          <cell r="B669" t="str">
            <v>BARRA DE COBRE PARA NEUTRO - 60 A</v>
          </cell>
          <cell r="C669" t="str">
            <v>UN</v>
          </cell>
          <cell r="D669">
            <v>12.6</v>
          </cell>
          <cell r="E669">
            <v>0</v>
          </cell>
          <cell r="G669">
            <v>15</v>
          </cell>
          <cell r="H669">
            <v>2</v>
          </cell>
          <cell r="I669" t="str">
            <v>QD-02 - E 08/08 - N + T</v>
          </cell>
          <cell r="J669">
            <v>2</v>
          </cell>
          <cell r="K669" t="str">
            <v>12 un</v>
          </cell>
          <cell r="N669">
            <v>2</v>
          </cell>
        </row>
        <row r="670">
          <cell r="A670">
            <v>983031</v>
          </cell>
          <cell r="B670" t="str">
            <v>BARRA DE COBRE PARA NEUTRO - 60 A</v>
          </cell>
          <cell r="C670" t="str">
            <v>UN</v>
          </cell>
          <cell r="D670">
            <v>12.6</v>
          </cell>
          <cell r="E670">
            <v>0</v>
          </cell>
          <cell r="G670">
            <v>15</v>
          </cell>
          <cell r="H670">
            <v>2</v>
          </cell>
          <cell r="I670" t="str">
            <v>QD-03 - E 07/08 - N + T</v>
          </cell>
          <cell r="J670">
            <v>2</v>
          </cell>
          <cell r="K670" t="str">
            <v>2 un</v>
          </cell>
          <cell r="N670">
            <v>2</v>
          </cell>
        </row>
        <row r="671">
          <cell r="A671">
            <v>983031</v>
          </cell>
          <cell r="B671" t="str">
            <v>BARRA DE COBRE PARA NEUTRO - 60 A</v>
          </cell>
          <cell r="C671" t="str">
            <v>UN</v>
          </cell>
          <cell r="D671">
            <v>12.6</v>
          </cell>
          <cell r="E671">
            <v>0</v>
          </cell>
          <cell r="G671">
            <v>15</v>
          </cell>
          <cell r="H671">
            <v>2</v>
          </cell>
          <cell r="I671" t="str">
            <v>QD-CAN - E 08/08 - N + T</v>
          </cell>
          <cell r="J671">
            <v>2</v>
          </cell>
          <cell r="K671" t="str">
            <v>2 un</v>
          </cell>
          <cell r="N671">
            <v>2</v>
          </cell>
        </row>
        <row r="672">
          <cell r="A672">
            <v>984001</v>
          </cell>
          <cell r="B672" t="str">
            <v>INTERRUPTOR DE 1 TECLA</v>
          </cell>
          <cell r="C672" t="str">
            <v>UN</v>
          </cell>
          <cell r="D672">
            <v>9</v>
          </cell>
          <cell r="E672">
            <v>0</v>
          </cell>
          <cell r="G672">
            <v>15</v>
          </cell>
          <cell r="H672">
            <v>2</v>
          </cell>
          <cell r="I672" t="str">
            <v>E 03/08 - Circ. 1i - Sala 10</v>
          </cell>
          <cell r="J672">
            <v>1</v>
          </cell>
          <cell r="K672" t="str">
            <v>2 un</v>
          </cell>
          <cell r="N672">
            <v>1</v>
          </cell>
        </row>
        <row r="673">
          <cell r="A673">
            <v>984001</v>
          </cell>
          <cell r="B673" t="str">
            <v>INTERRUPTOR DE 1 TECLA</v>
          </cell>
          <cell r="C673" t="str">
            <v>UN</v>
          </cell>
          <cell r="D673">
            <v>9</v>
          </cell>
          <cell r="E673">
            <v>0</v>
          </cell>
          <cell r="G673">
            <v>15</v>
          </cell>
          <cell r="H673">
            <v>2</v>
          </cell>
          <cell r="I673" t="str">
            <v>E 03/08 - Circ. 1j - Sala 09</v>
          </cell>
          <cell r="J673">
            <v>1</v>
          </cell>
          <cell r="K673" t="str">
            <v>6 un</v>
          </cell>
          <cell r="N673">
            <v>1</v>
          </cell>
        </row>
        <row r="674">
          <cell r="A674">
            <v>984001</v>
          </cell>
          <cell r="B674" t="str">
            <v>INTERRUPTOR DE 1 TECLA</v>
          </cell>
          <cell r="C674" t="str">
            <v>UN</v>
          </cell>
          <cell r="D674">
            <v>9</v>
          </cell>
          <cell r="E674">
            <v>0</v>
          </cell>
          <cell r="G674">
            <v>15</v>
          </cell>
          <cell r="H674">
            <v>2</v>
          </cell>
          <cell r="I674" t="str">
            <v>E 03/08 - Circ. 1j - Sala de informática</v>
          </cell>
          <cell r="J674">
            <v>1</v>
          </cell>
          <cell r="K674" t="str">
            <v>2 un</v>
          </cell>
          <cell r="N674">
            <v>1</v>
          </cell>
        </row>
        <row r="675">
          <cell r="A675">
            <v>984001</v>
          </cell>
          <cell r="B675" t="str">
            <v>INTERRUPTOR DE 1 TECLA</v>
          </cell>
          <cell r="C675" t="str">
            <v>UN</v>
          </cell>
          <cell r="D675">
            <v>9</v>
          </cell>
          <cell r="E675">
            <v>0</v>
          </cell>
          <cell r="G675">
            <v>15</v>
          </cell>
          <cell r="H675">
            <v>2</v>
          </cell>
          <cell r="I675" t="str">
            <v>E 03/08 - Circ. f - Circulação</v>
          </cell>
          <cell r="J675">
            <v>1</v>
          </cell>
          <cell r="K675" t="str">
            <v>12 un</v>
          </cell>
          <cell r="N675">
            <v>1</v>
          </cell>
        </row>
        <row r="676">
          <cell r="A676">
            <v>984001</v>
          </cell>
          <cell r="B676" t="str">
            <v>INTERRUPTOR DE 1 TECLA</v>
          </cell>
          <cell r="C676" t="str">
            <v>UN</v>
          </cell>
          <cell r="D676">
            <v>9</v>
          </cell>
          <cell r="E676">
            <v>0</v>
          </cell>
          <cell r="G676">
            <v>15</v>
          </cell>
          <cell r="H676">
            <v>2</v>
          </cell>
          <cell r="I676" t="str">
            <v>E 04/08 - Circ. a - Sala 08</v>
          </cell>
          <cell r="J676">
            <v>1</v>
          </cell>
          <cell r="K676" t="str">
            <v>2 un</v>
          </cell>
          <cell r="N676">
            <v>1</v>
          </cell>
        </row>
        <row r="677">
          <cell r="A677">
            <v>984001</v>
          </cell>
          <cell r="B677" t="str">
            <v>INTERRUPTOR DE 1 TECLA</v>
          </cell>
          <cell r="C677" t="str">
            <v>UN</v>
          </cell>
          <cell r="D677">
            <v>9</v>
          </cell>
          <cell r="E677">
            <v>0</v>
          </cell>
          <cell r="G677">
            <v>15</v>
          </cell>
          <cell r="H677">
            <v>2</v>
          </cell>
          <cell r="I677" t="str">
            <v>E 04/08 - Circ. b - Sala 07</v>
          </cell>
          <cell r="J677">
            <v>1</v>
          </cell>
          <cell r="K677" t="str">
            <v>8 un</v>
          </cell>
          <cell r="N677">
            <v>1</v>
          </cell>
        </row>
        <row r="678">
          <cell r="A678">
            <v>984001</v>
          </cell>
          <cell r="B678" t="str">
            <v>INTERRUPTOR DE 1 TECLA</v>
          </cell>
          <cell r="C678" t="str">
            <v>UN</v>
          </cell>
          <cell r="D678">
            <v>9</v>
          </cell>
          <cell r="E678">
            <v>0</v>
          </cell>
          <cell r="G678">
            <v>15</v>
          </cell>
          <cell r="H678">
            <v>2</v>
          </cell>
          <cell r="I678" t="str">
            <v>E 04/08 - Circ. c - Sala 06</v>
          </cell>
          <cell r="J678">
            <v>1</v>
          </cell>
          <cell r="K678" t="str">
            <v>6 un</v>
          </cell>
          <cell r="N678">
            <v>1</v>
          </cell>
        </row>
        <row r="679">
          <cell r="A679">
            <v>984001</v>
          </cell>
          <cell r="B679" t="str">
            <v>INTERRUPTOR DE 1 TECLA</v>
          </cell>
          <cell r="C679" t="str">
            <v>UN</v>
          </cell>
          <cell r="D679">
            <v>9</v>
          </cell>
          <cell r="E679">
            <v>0</v>
          </cell>
          <cell r="G679">
            <v>15</v>
          </cell>
          <cell r="H679">
            <v>2</v>
          </cell>
          <cell r="I679" t="str">
            <v>E 04/08 - Circ. d - Sala 05</v>
          </cell>
          <cell r="J679">
            <v>1</v>
          </cell>
          <cell r="K679" t="str">
            <v>5 un</v>
          </cell>
          <cell r="N679">
            <v>1</v>
          </cell>
        </row>
        <row r="680">
          <cell r="A680">
            <v>984001</v>
          </cell>
          <cell r="B680" t="str">
            <v>INTERRUPTOR DE 1 TECLA</v>
          </cell>
          <cell r="C680" t="str">
            <v>UN</v>
          </cell>
          <cell r="D680">
            <v>9</v>
          </cell>
          <cell r="E680">
            <v>0</v>
          </cell>
          <cell r="G680">
            <v>15</v>
          </cell>
          <cell r="H680">
            <v>2</v>
          </cell>
          <cell r="I680" t="str">
            <v>E 04/08 - Circ. j - Sala 04</v>
          </cell>
          <cell r="J680">
            <v>1</v>
          </cell>
          <cell r="K680" t="str">
            <v>2 un</v>
          </cell>
          <cell r="N680">
            <v>1</v>
          </cell>
        </row>
        <row r="681">
          <cell r="A681">
            <v>984001</v>
          </cell>
          <cell r="B681" t="str">
            <v>INTERRUPTOR DE 1 TECLA</v>
          </cell>
          <cell r="C681" t="str">
            <v>UN</v>
          </cell>
          <cell r="D681">
            <v>9</v>
          </cell>
          <cell r="E681">
            <v>0</v>
          </cell>
          <cell r="G681">
            <v>15</v>
          </cell>
          <cell r="H681">
            <v>2</v>
          </cell>
          <cell r="I681" t="str">
            <v>E 05/08 - Circ. a - Dep.+ S. Recup.</v>
          </cell>
          <cell r="J681">
            <v>1</v>
          </cell>
          <cell r="K681" t="str">
            <v>12 un</v>
          </cell>
          <cell r="L681" t="str">
            <v>3 x</v>
          </cell>
          <cell r="N681">
            <v>1</v>
          </cell>
        </row>
        <row r="682">
          <cell r="A682">
            <v>984001</v>
          </cell>
          <cell r="B682" t="str">
            <v>INTERRUPTOR DE 1 TECLA</v>
          </cell>
          <cell r="C682" t="str">
            <v>UN</v>
          </cell>
          <cell r="D682">
            <v>9</v>
          </cell>
          <cell r="E682">
            <v>0</v>
          </cell>
          <cell r="G682">
            <v>15</v>
          </cell>
          <cell r="H682">
            <v>2</v>
          </cell>
          <cell r="I682" t="str">
            <v>E 05/08 - Circ. a - Sala 01</v>
          </cell>
          <cell r="J682">
            <v>1</v>
          </cell>
          <cell r="K682" t="str">
            <v>2 un</v>
          </cell>
          <cell r="L682" t="str">
            <v>3 x</v>
          </cell>
          <cell r="N682">
            <v>1</v>
          </cell>
        </row>
        <row r="683">
          <cell r="A683">
            <v>984001</v>
          </cell>
          <cell r="B683" t="str">
            <v>INTERRUPTOR DE 1 TECLA</v>
          </cell>
          <cell r="C683" t="str">
            <v>UN</v>
          </cell>
          <cell r="D683">
            <v>9</v>
          </cell>
          <cell r="E683">
            <v>0</v>
          </cell>
          <cell r="G683">
            <v>15</v>
          </cell>
          <cell r="H683">
            <v>2</v>
          </cell>
          <cell r="I683" t="str">
            <v>E 05/08 - Circ. a - Sala 02</v>
          </cell>
          <cell r="J683">
            <v>1</v>
          </cell>
          <cell r="L683" t="str">
            <v>4 x</v>
          </cell>
          <cell r="N683">
            <v>1</v>
          </cell>
        </row>
        <row r="684">
          <cell r="A684">
            <v>984001</v>
          </cell>
          <cell r="B684" t="str">
            <v>INTERRUPTOR DE 1 TECLA</v>
          </cell>
          <cell r="C684" t="str">
            <v>UN</v>
          </cell>
          <cell r="D684">
            <v>9</v>
          </cell>
          <cell r="E684">
            <v>0</v>
          </cell>
          <cell r="G684">
            <v>15</v>
          </cell>
          <cell r="H684">
            <v>2</v>
          </cell>
          <cell r="I684" t="str">
            <v>E 05/08 - Circ. a - Sala 03</v>
          </cell>
          <cell r="J684">
            <v>1</v>
          </cell>
          <cell r="K684" t="str">
            <v>12 un</v>
          </cell>
          <cell r="N684">
            <v>1</v>
          </cell>
        </row>
        <row r="685">
          <cell r="A685">
            <v>984001</v>
          </cell>
          <cell r="B685" t="str">
            <v>INTERRUPTOR DE 1 TECLA</v>
          </cell>
          <cell r="C685" t="str">
            <v>UN</v>
          </cell>
          <cell r="D685">
            <v>9</v>
          </cell>
          <cell r="E685">
            <v>0</v>
          </cell>
          <cell r="G685">
            <v>15</v>
          </cell>
          <cell r="H685">
            <v>2</v>
          </cell>
          <cell r="I685" t="str">
            <v xml:space="preserve">E 05/08 - Circ. a - Vest. Funcionário </v>
          </cell>
          <cell r="J685">
            <v>1</v>
          </cell>
          <cell r="K685" t="str">
            <v>2 un</v>
          </cell>
          <cell r="N685">
            <v>1</v>
          </cell>
        </row>
        <row r="686">
          <cell r="A686">
            <v>984001</v>
          </cell>
          <cell r="B686" t="str">
            <v>INTERRUPTOR DE 1 TECLA</v>
          </cell>
          <cell r="C686" t="str">
            <v>UN</v>
          </cell>
          <cell r="D686">
            <v>9</v>
          </cell>
          <cell r="E686">
            <v>0</v>
          </cell>
          <cell r="G686">
            <v>15</v>
          </cell>
          <cell r="H686">
            <v>2</v>
          </cell>
          <cell r="I686" t="str">
            <v>E 05/08 - Circ. a - Wc. Func.</v>
          </cell>
          <cell r="J686">
            <v>1</v>
          </cell>
          <cell r="K686" t="str">
            <v>1 un</v>
          </cell>
          <cell r="N686">
            <v>1</v>
          </cell>
        </row>
        <row r="687">
          <cell r="A687">
            <v>984001</v>
          </cell>
          <cell r="B687" t="str">
            <v>INTERRUPTOR DE 1 TECLA</v>
          </cell>
          <cell r="C687" t="str">
            <v>UN</v>
          </cell>
          <cell r="D687">
            <v>9</v>
          </cell>
          <cell r="E687">
            <v>0</v>
          </cell>
          <cell r="G687">
            <v>15</v>
          </cell>
          <cell r="H687">
            <v>2</v>
          </cell>
          <cell r="I687" t="str">
            <v>E 05/08 - Circ. b - Dep.+ S. Recup.</v>
          </cell>
          <cell r="J687">
            <v>1</v>
          </cell>
          <cell r="K687" t="str">
            <v>8 un</v>
          </cell>
          <cell r="N687">
            <v>1</v>
          </cell>
        </row>
        <row r="688">
          <cell r="A688">
            <v>984001</v>
          </cell>
          <cell r="B688" t="str">
            <v>INTERRUPTOR DE 1 TECLA</v>
          </cell>
          <cell r="C688" t="str">
            <v>UN</v>
          </cell>
          <cell r="D688">
            <v>9</v>
          </cell>
          <cell r="E688">
            <v>0</v>
          </cell>
          <cell r="G688">
            <v>15</v>
          </cell>
          <cell r="H688">
            <v>2</v>
          </cell>
          <cell r="I688" t="str">
            <v>E 05/08 - Circ. c - Despensa</v>
          </cell>
          <cell r="J688">
            <v>1</v>
          </cell>
          <cell r="K688" t="str">
            <v>2 un</v>
          </cell>
          <cell r="N688">
            <v>1</v>
          </cell>
        </row>
        <row r="689">
          <cell r="A689">
            <v>984001</v>
          </cell>
          <cell r="B689" t="str">
            <v>INTERRUPTOR DE 1 TECLA</v>
          </cell>
          <cell r="C689" t="str">
            <v>UN</v>
          </cell>
          <cell r="D689">
            <v>9</v>
          </cell>
          <cell r="E689">
            <v>0</v>
          </cell>
          <cell r="G689">
            <v>15</v>
          </cell>
          <cell r="H689">
            <v>2</v>
          </cell>
          <cell r="I689" t="str">
            <v>E 05/08 - Circ. e - Refeitório</v>
          </cell>
          <cell r="J689">
            <v>1</v>
          </cell>
          <cell r="K689" t="str">
            <v>2 un</v>
          </cell>
          <cell r="N689">
            <v>1</v>
          </cell>
        </row>
        <row r="690">
          <cell r="A690">
            <v>984001</v>
          </cell>
          <cell r="B690" t="str">
            <v>INTERRUPTOR DE 1 TECLA</v>
          </cell>
          <cell r="C690" t="str">
            <v>UN</v>
          </cell>
          <cell r="D690">
            <v>9</v>
          </cell>
          <cell r="E690">
            <v>0</v>
          </cell>
          <cell r="G690">
            <v>15</v>
          </cell>
          <cell r="H690">
            <v>2</v>
          </cell>
          <cell r="I690" t="str">
            <v>E 05/08 - Circ. i - Palco</v>
          </cell>
          <cell r="J690">
            <v>1</v>
          </cell>
          <cell r="N690">
            <v>1</v>
          </cell>
        </row>
        <row r="691">
          <cell r="A691">
            <v>984001</v>
          </cell>
          <cell r="B691" t="str">
            <v>INTERRUPTOR DE 1 TECLA</v>
          </cell>
          <cell r="C691" t="str">
            <v>UN</v>
          </cell>
          <cell r="D691">
            <v>9</v>
          </cell>
          <cell r="E691">
            <v>0</v>
          </cell>
          <cell r="G691">
            <v>15</v>
          </cell>
          <cell r="H691">
            <v>2</v>
          </cell>
          <cell r="I691" t="str">
            <v xml:space="preserve">E 05/08 - Circ. l - WC. PNE. FEM. </v>
          </cell>
          <cell r="J691">
            <v>1</v>
          </cell>
          <cell r="N691">
            <v>1</v>
          </cell>
        </row>
        <row r="692">
          <cell r="A692">
            <v>984001</v>
          </cell>
          <cell r="B692" t="str">
            <v>INTERRUPTOR DE 1 TECLA</v>
          </cell>
          <cell r="C692" t="str">
            <v>UN</v>
          </cell>
          <cell r="D692">
            <v>9</v>
          </cell>
          <cell r="E692">
            <v>0</v>
          </cell>
          <cell r="G692">
            <v>15</v>
          </cell>
          <cell r="H692">
            <v>2</v>
          </cell>
          <cell r="I692" t="str">
            <v xml:space="preserve">E 05/08 - Circ. m - WC. PNE. MASC. </v>
          </cell>
          <cell r="J692">
            <v>1</v>
          </cell>
          <cell r="N692">
            <v>1</v>
          </cell>
        </row>
        <row r="693">
          <cell r="A693">
            <v>984001</v>
          </cell>
          <cell r="B693" t="str">
            <v>INTERRUPTOR DE 1 TECLA</v>
          </cell>
          <cell r="C693" t="str">
            <v>UN</v>
          </cell>
          <cell r="D693">
            <v>9</v>
          </cell>
          <cell r="E693">
            <v>0</v>
          </cell>
          <cell r="G693">
            <v>15</v>
          </cell>
          <cell r="H693">
            <v>2</v>
          </cell>
          <cell r="I693" t="str">
            <v>E 05/08 - Circ. n - Cantina</v>
          </cell>
          <cell r="J693">
            <v>1</v>
          </cell>
          <cell r="N693">
            <v>1</v>
          </cell>
        </row>
        <row r="694">
          <cell r="A694">
            <v>984001</v>
          </cell>
          <cell r="B694" t="str">
            <v>INTERRUPTOR DE 1 TECLA</v>
          </cell>
          <cell r="C694" t="str">
            <v>UN</v>
          </cell>
          <cell r="D694">
            <v>9</v>
          </cell>
          <cell r="E694">
            <v>0</v>
          </cell>
          <cell r="G694">
            <v>15</v>
          </cell>
          <cell r="H694">
            <v>2</v>
          </cell>
          <cell r="I694" t="str">
            <v xml:space="preserve">E 05/08 - Circ. n - WC. FEM. </v>
          </cell>
          <cell r="J694">
            <v>1</v>
          </cell>
          <cell r="N694">
            <v>1</v>
          </cell>
        </row>
        <row r="695">
          <cell r="A695">
            <v>984001</v>
          </cell>
          <cell r="B695" t="str">
            <v>INTERRUPTOR DE 1 TECLA</v>
          </cell>
          <cell r="C695" t="str">
            <v>UN</v>
          </cell>
          <cell r="D695">
            <v>9</v>
          </cell>
          <cell r="E695">
            <v>0</v>
          </cell>
          <cell r="G695">
            <v>15</v>
          </cell>
          <cell r="H695">
            <v>2</v>
          </cell>
          <cell r="I695" t="str">
            <v xml:space="preserve">E 05/08 - Circ. o - WC. MASC. </v>
          </cell>
          <cell r="J695">
            <v>1</v>
          </cell>
          <cell r="N695">
            <v>1</v>
          </cell>
        </row>
        <row r="696">
          <cell r="A696">
            <v>984001</v>
          </cell>
          <cell r="B696" t="str">
            <v>INTERRUPTOR DE 1 TECLA</v>
          </cell>
          <cell r="C696" t="str">
            <v>UN</v>
          </cell>
          <cell r="D696">
            <v>9</v>
          </cell>
          <cell r="E696">
            <v>0</v>
          </cell>
          <cell r="G696">
            <v>15</v>
          </cell>
          <cell r="H696">
            <v>2</v>
          </cell>
          <cell r="I696" t="str">
            <v xml:space="preserve">E 06/08 - Circ. d - Wc. fem. </v>
          </cell>
          <cell r="J696">
            <v>1</v>
          </cell>
          <cell r="N696">
            <v>1</v>
          </cell>
        </row>
        <row r="697">
          <cell r="A697">
            <v>984001</v>
          </cell>
          <cell r="B697" t="str">
            <v>INTERRUPTOR DE 1 TECLA</v>
          </cell>
          <cell r="C697" t="str">
            <v>UN</v>
          </cell>
          <cell r="D697">
            <v>9</v>
          </cell>
          <cell r="E697">
            <v>0</v>
          </cell>
          <cell r="G697">
            <v>15</v>
          </cell>
          <cell r="H697">
            <v>2</v>
          </cell>
          <cell r="I697" t="str">
            <v>E 06/08 - Circ. l - Secretaria</v>
          </cell>
          <cell r="J697">
            <v>1</v>
          </cell>
          <cell r="N697">
            <v>1</v>
          </cell>
        </row>
        <row r="698">
          <cell r="A698">
            <v>984001</v>
          </cell>
          <cell r="B698" t="str">
            <v>INTERRUPTOR DE 1 TECLA</v>
          </cell>
          <cell r="C698" t="str">
            <v>UN</v>
          </cell>
          <cell r="D698">
            <v>9</v>
          </cell>
          <cell r="E698">
            <v>0</v>
          </cell>
          <cell r="G698">
            <v>15</v>
          </cell>
          <cell r="H698">
            <v>2</v>
          </cell>
          <cell r="I698" t="str">
            <v>E 06/08 - Circ. n - Coordenadoria</v>
          </cell>
          <cell r="J698">
            <v>1</v>
          </cell>
          <cell r="N698">
            <v>1</v>
          </cell>
        </row>
        <row r="699">
          <cell r="A699">
            <v>984001</v>
          </cell>
          <cell r="B699" t="str">
            <v>INTERRUPTOR DE 1 TECLA</v>
          </cell>
          <cell r="C699" t="str">
            <v>UN</v>
          </cell>
          <cell r="D699">
            <v>9</v>
          </cell>
          <cell r="E699">
            <v>0</v>
          </cell>
          <cell r="G699">
            <v>15</v>
          </cell>
          <cell r="H699">
            <v>2</v>
          </cell>
          <cell r="I699" t="str">
            <v xml:space="preserve">E 06/08 - Circ. p - Hall Administração  </v>
          </cell>
          <cell r="J699">
            <v>1</v>
          </cell>
          <cell r="N699">
            <v>1</v>
          </cell>
        </row>
        <row r="700">
          <cell r="A700">
            <v>984001</v>
          </cell>
          <cell r="B700" t="str">
            <v>INTERRUPTOR DE 1 TECLA</v>
          </cell>
          <cell r="C700" t="str">
            <v>UN</v>
          </cell>
          <cell r="D700">
            <v>9</v>
          </cell>
          <cell r="E700">
            <v>0</v>
          </cell>
          <cell r="G700">
            <v>15</v>
          </cell>
          <cell r="H700">
            <v>2</v>
          </cell>
          <cell r="I700" t="str">
            <v xml:space="preserve">E 06/08 - Circ. q - Wc. Masc. </v>
          </cell>
          <cell r="J700">
            <v>1</v>
          </cell>
          <cell r="K700" t="str">
            <v>2 x</v>
          </cell>
          <cell r="N700">
            <v>1</v>
          </cell>
        </row>
        <row r="701">
          <cell r="A701">
            <v>984001</v>
          </cell>
          <cell r="B701" t="str">
            <v>INTERRUPTOR DE 1 TECLA</v>
          </cell>
          <cell r="C701" t="str">
            <v>UN</v>
          </cell>
          <cell r="D701">
            <v>9</v>
          </cell>
          <cell r="E701">
            <v>0</v>
          </cell>
          <cell r="G701">
            <v>15</v>
          </cell>
          <cell r="H701">
            <v>2</v>
          </cell>
          <cell r="I701" t="str">
            <v xml:space="preserve">E 06/08 - Circ. r - Diretoria  </v>
          </cell>
          <cell r="J701">
            <v>1</v>
          </cell>
          <cell r="K701" t="str">
            <v>2 x</v>
          </cell>
          <cell r="N701">
            <v>1</v>
          </cell>
        </row>
        <row r="702">
          <cell r="A702">
            <v>984001</v>
          </cell>
          <cell r="B702" t="str">
            <v>INTERRUPTOR DE 1 TECLA</v>
          </cell>
          <cell r="C702" t="str">
            <v>UN</v>
          </cell>
          <cell r="D702">
            <v>9</v>
          </cell>
          <cell r="E702">
            <v>0</v>
          </cell>
          <cell r="G702">
            <v>15</v>
          </cell>
          <cell r="H702">
            <v>2</v>
          </cell>
          <cell r="I702" t="str">
            <v xml:space="preserve">E 06/08 - Circ. s - Sala dos Professores </v>
          </cell>
          <cell r="J702">
            <v>1</v>
          </cell>
          <cell r="K702" t="str">
            <v>2 x</v>
          </cell>
          <cell r="N702">
            <v>1</v>
          </cell>
        </row>
        <row r="703">
          <cell r="A703">
            <v>984002</v>
          </cell>
          <cell r="B703" t="str">
            <v>INTERRUPTOR DE 2 TECLAS</v>
          </cell>
          <cell r="C703" t="str">
            <v>UN</v>
          </cell>
          <cell r="D703">
            <v>19</v>
          </cell>
          <cell r="E703">
            <v>0</v>
          </cell>
          <cell r="G703">
            <v>15</v>
          </cell>
          <cell r="H703">
            <v>2</v>
          </cell>
          <cell r="I703" t="str">
            <v>E 03/08 - Circ. de - Circulação</v>
          </cell>
          <cell r="J703">
            <v>1</v>
          </cell>
          <cell r="K703" t="str">
            <v>2 x</v>
          </cell>
          <cell r="N703">
            <v>1</v>
          </cell>
        </row>
        <row r="704">
          <cell r="A704">
            <v>984002</v>
          </cell>
          <cell r="B704" t="str">
            <v>INTERRUPTOR DE 2 TECLAS</v>
          </cell>
          <cell r="C704" t="str">
            <v>UN</v>
          </cell>
          <cell r="D704">
            <v>19</v>
          </cell>
          <cell r="E704">
            <v>0</v>
          </cell>
          <cell r="G704">
            <v>15</v>
          </cell>
          <cell r="H704">
            <v>2</v>
          </cell>
          <cell r="I704" t="str">
            <v>E 03/08 - Circ. gh - Circulação</v>
          </cell>
          <cell r="J704">
            <v>1</v>
          </cell>
          <cell r="N704">
            <v>1</v>
          </cell>
        </row>
        <row r="705">
          <cell r="A705">
            <v>984002</v>
          </cell>
          <cell r="B705" t="str">
            <v>INTERRUPTOR DE 2 TECLAS</v>
          </cell>
          <cell r="C705" t="str">
            <v>UN</v>
          </cell>
          <cell r="D705">
            <v>19</v>
          </cell>
          <cell r="E705">
            <v>0</v>
          </cell>
          <cell r="G705">
            <v>15</v>
          </cell>
          <cell r="H705">
            <v>2</v>
          </cell>
          <cell r="I705" t="str">
            <v>E 03/08 - Circ. lmn - Circulação</v>
          </cell>
          <cell r="J705">
            <v>1</v>
          </cell>
          <cell r="N705">
            <v>1</v>
          </cell>
        </row>
        <row r="706">
          <cell r="A706">
            <v>984002</v>
          </cell>
          <cell r="B706" t="str">
            <v>INTERRUPTOR DE 2 TECLAS</v>
          </cell>
          <cell r="C706" t="str">
            <v>UN</v>
          </cell>
          <cell r="D706">
            <v>19</v>
          </cell>
          <cell r="E706">
            <v>0</v>
          </cell>
          <cell r="G706">
            <v>15</v>
          </cell>
          <cell r="H706">
            <v>2</v>
          </cell>
          <cell r="I706" t="str">
            <v>E 04/08 - Circ. kl - Sala de multiusos</v>
          </cell>
          <cell r="J706">
            <v>1</v>
          </cell>
          <cell r="N706">
            <v>1</v>
          </cell>
        </row>
        <row r="707">
          <cell r="A707">
            <v>984002</v>
          </cell>
          <cell r="B707" t="str">
            <v>INTERRUPTOR DE 2 TECLAS</v>
          </cell>
          <cell r="C707" t="str">
            <v>UN</v>
          </cell>
          <cell r="D707">
            <v>19</v>
          </cell>
          <cell r="E707">
            <v>0</v>
          </cell>
          <cell r="G707">
            <v>15</v>
          </cell>
          <cell r="H707">
            <v>2</v>
          </cell>
          <cell r="I707" t="str">
            <v xml:space="preserve">E 06/08 - Circ. mo - Atendimento ao público </v>
          </cell>
          <cell r="J707">
            <v>1</v>
          </cell>
          <cell r="N707">
            <v>1</v>
          </cell>
        </row>
        <row r="708">
          <cell r="A708">
            <v>984003</v>
          </cell>
          <cell r="B708" t="str">
            <v>INTERRUPTOR DE 3 TECLAS</v>
          </cell>
          <cell r="C708" t="str">
            <v>UN</v>
          </cell>
          <cell r="D708">
            <v>19</v>
          </cell>
          <cell r="E708">
            <v>0</v>
          </cell>
          <cell r="G708">
            <v>15</v>
          </cell>
          <cell r="H708">
            <v>2</v>
          </cell>
          <cell r="I708" t="str">
            <v>E 04/08 - Circ. defgh - Circulação</v>
          </cell>
          <cell r="J708">
            <v>1</v>
          </cell>
          <cell r="N708">
            <v>1</v>
          </cell>
        </row>
        <row r="709">
          <cell r="A709">
            <v>984003</v>
          </cell>
          <cell r="B709" t="str">
            <v>INTERRUPTOR DE 3 TECLAS</v>
          </cell>
          <cell r="C709" t="str">
            <v>UN</v>
          </cell>
          <cell r="D709">
            <v>19</v>
          </cell>
          <cell r="E709">
            <v>0</v>
          </cell>
          <cell r="G709">
            <v>15</v>
          </cell>
          <cell r="H709">
            <v>2</v>
          </cell>
          <cell r="I709" t="str">
            <v>E 04/08 - Circ. mno - Circulação</v>
          </cell>
          <cell r="J709">
            <v>1</v>
          </cell>
          <cell r="N709">
            <v>1</v>
          </cell>
        </row>
        <row r="710">
          <cell r="A710">
            <v>984003</v>
          </cell>
          <cell r="B710" t="str">
            <v>INTERRUPTOR DE 3 TECLAS</v>
          </cell>
          <cell r="C710" t="str">
            <v>UN</v>
          </cell>
          <cell r="D710">
            <v>19</v>
          </cell>
          <cell r="E710">
            <v>0</v>
          </cell>
          <cell r="G710">
            <v>15</v>
          </cell>
          <cell r="H710">
            <v>2</v>
          </cell>
          <cell r="I710" t="str">
            <v>E 05/08 - Circ. fgh - Palco</v>
          </cell>
          <cell r="J710">
            <v>1</v>
          </cell>
          <cell r="N710">
            <v>1</v>
          </cell>
        </row>
        <row r="711">
          <cell r="A711">
            <v>984003</v>
          </cell>
          <cell r="B711" t="str">
            <v>INTERRUPTOR DE 3 TECLAS</v>
          </cell>
          <cell r="C711" t="str">
            <v>UN</v>
          </cell>
          <cell r="D711">
            <v>19</v>
          </cell>
          <cell r="E711">
            <v>0</v>
          </cell>
          <cell r="G711">
            <v>15</v>
          </cell>
          <cell r="H711">
            <v>2</v>
          </cell>
          <cell r="I711" t="str">
            <v xml:space="preserve">E 05/08 - Circ. jkrst - Pátio Coberto </v>
          </cell>
          <cell r="J711">
            <v>1</v>
          </cell>
          <cell r="K711">
            <v>2</v>
          </cell>
          <cell r="N711">
            <v>1</v>
          </cell>
        </row>
        <row r="712">
          <cell r="A712">
            <v>984003</v>
          </cell>
          <cell r="B712" t="str">
            <v>INTERRUPTOR DE 3 TECLAS</v>
          </cell>
          <cell r="C712" t="str">
            <v>UN</v>
          </cell>
          <cell r="D712">
            <v>19</v>
          </cell>
          <cell r="E712">
            <v>0</v>
          </cell>
          <cell r="G712">
            <v>15</v>
          </cell>
          <cell r="H712">
            <v>2</v>
          </cell>
          <cell r="I712" t="str">
            <v xml:space="preserve">E 06/08 - Circ. defghij - Circulação  </v>
          </cell>
          <cell r="J712">
            <v>1</v>
          </cell>
          <cell r="N712">
            <v>1</v>
          </cell>
        </row>
        <row r="713">
          <cell r="A713">
            <v>984009</v>
          </cell>
          <cell r="B713" t="str">
            <v>TOMADA 2P+T PADRAO NBR 14136 CORRENTE 10A-250V</v>
          </cell>
          <cell r="C713" t="str">
            <v>UN</v>
          </cell>
          <cell r="D713">
            <v>12</v>
          </cell>
          <cell r="E713">
            <v>0</v>
          </cell>
          <cell r="G713">
            <v>15</v>
          </cell>
          <cell r="H713">
            <v>2</v>
          </cell>
          <cell r="I713" t="str">
            <v>TOM. - E 03/08 - Circ. 12 Vent. - Sala 09</v>
          </cell>
          <cell r="J713">
            <v>2</v>
          </cell>
          <cell r="K713">
            <v>7.05</v>
          </cell>
          <cell r="L713">
            <v>3</v>
          </cell>
          <cell r="N713">
            <v>2</v>
          </cell>
        </row>
        <row r="714">
          <cell r="A714">
            <v>984009</v>
          </cell>
          <cell r="B714" t="str">
            <v>TOMADA 2P+T PADRAO NBR 14136 CORRENTE 10A-250V</v>
          </cell>
          <cell r="C714" t="str">
            <v>UN</v>
          </cell>
          <cell r="D714">
            <v>12</v>
          </cell>
          <cell r="E714">
            <v>0</v>
          </cell>
          <cell r="G714">
            <v>15</v>
          </cell>
          <cell r="H714">
            <v>2</v>
          </cell>
          <cell r="I714" t="str">
            <v>TOM. - E 03/08 - Circ. 12 Vent. - Sala de informática</v>
          </cell>
          <cell r="J714">
            <v>2</v>
          </cell>
          <cell r="K714">
            <v>7.05</v>
          </cell>
          <cell r="L714">
            <v>3</v>
          </cell>
          <cell r="N714">
            <v>2</v>
          </cell>
        </row>
        <row r="715">
          <cell r="A715">
            <v>984009</v>
          </cell>
          <cell r="B715" t="str">
            <v>TOMADA 2P+T PADRAO NBR 14136 CORRENTE 10A-250V</v>
          </cell>
          <cell r="C715" t="str">
            <v>UN</v>
          </cell>
          <cell r="D715">
            <v>12</v>
          </cell>
          <cell r="E715">
            <v>0</v>
          </cell>
          <cell r="G715">
            <v>15</v>
          </cell>
          <cell r="H715">
            <v>2</v>
          </cell>
          <cell r="I715" t="str">
            <v>TOM. - E 03/08 - Circ. 12Vent. - Sala 10</v>
          </cell>
          <cell r="J715">
            <v>2</v>
          </cell>
          <cell r="K715">
            <v>1.5</v>
          </cell>
          <cell r="L715">
            <v>4</v>
          </cell>
          <cell r="M715">
            <v>-3</v>
          </cell>
          <cell r="N715">
            <v>2</v>
          </cell>
        </row>
        <row r="716">
          <cell r="A716">
            <v>984009</v>
          </cell>
          <cell r="B716" t="str">
            <v>TOMADA 2P+T PADRAO NBR 14136 CORRENTE 10A-250V</v>
          </cell>
          <cell r="C716" t="str">
            <v>UN</v>
          </cell>
          <cell r="D716">
            <v>12</v>
          </cell>
          <cell r="E716">
            <v>0</v>
          </cell>
          <cell r="G716">
            <v>15</v>
          </cell>
          <cell r="H716">
            <v>2</v>
          </cell>
          <cell r="I716" t="str">
            <v>TOM. - E 03/08 - Circ. 15 - Sala 10</v>
          </cell>
          <cell r="J716">
            <v>5</v>
          </cell>
          <cell r="K716">
            <v>2.1</v>
          </cell>
          <cell r="L716">
            <v>3</v>
          </cell>
          <cell r="M716">
            <v>-1</v>
          </cell>
          <cell r="N716">
            <v>5</v>
          </cell>
        </row>
        <row r="717">
          <cell r="A717">
            <v>984009</v>
          </cell>
          <cell r="B717" t="str">
            <v>TOMADA 2P+T PADRAO NBR 14136 CORRENTE 10A-250V</v>
          </cell>
          <cell r="C717" t="str">
            <v>UN</v>
          </cell>
          <cell r="D717">
            <v>12</v>
          </cell>
          <cell r="E717">
            <v>0</v>
          </cell>
          <cell r="G717">
            <v>15</v>
          </cell>
          <cell r="H717">
            <v>2</v>
          </cell>
          <cell r="I717" t="str">
            <v>TOM. - E 03/08 - Circ. 16 - Sala 09</v>
          </cell>
          <cell r="J717">
            <v>6</v>
          </cell>
          <cell r="K717">
            <v>2.8</v>
          </cell>
          <cell r="L717">
            <v>3</v>
          </cell>
          <cell r="N717">
            <v>6</v>
          </cell>
        </row>
        <row r="718">
          <cell r="A718">
            <v>984009</v>
          </cell>
          <cell r="B718" t="str">
            <v>TOMADA 2P+T PADRAO NBR 14136 CORRENTE 10A-250V</v>
          </cell>
          <cell r="C718" t="str">
            <v>UN</v>
          </cell>
          <cell r="D718">
            <v>12</v>
          </cell>
          <cell r="E718">
            <v>0</v>
          </cell>
          <cell r="G718">
            <v>15</v>
          </cell>
          <cell r="H718">
            <v>2</v>
          </cell>
          <cell r="I718" t="str">
            <v>TOM. - E 03/08 - Circ. 17 - Sala de informática</v>
          </cell>
          <cell r="J718">
            <v>2</v>
          </cell>
          <cell r="K718">
            <v>2.8</v>
          </cell>
          <cell r="L718">
            <v>3</v>
          </cell>
          <cell r="N718">
            <v>2</v>
          </cell>
        </row>
        <row r="719">
          <cell r="A719">
            <v>984009</v>
          </cell>
          <cell r="B719" t="str">
            <v>TOMADA 2P+T PADRAO NBR 14136 CORRENTE 10A-250V</v>
          </cell>
          <cell r="C719" t="str">
            <v>UN</v>
          </cell>
          <cell r="D719">
            <v>12</v>
          </cell>
          <cell r="E719">
            <v>0</v>
          </cell>
          <cell r="G719">
            <v>15</v>
          </cell>
          <cell r="H719">
            <v>2</v>
          </cell>
          <cell r="I719" t="str">
            <v>TOM. - E 03/08 - Circ. 18 - Sala de informática</v>
          </cell>
          <cell r="J719">
            <v>1</v>
          </cell>
          <cell r="K719">
            <v>2.8</v>
          </cell>
          <cell r="L719">
            <v>2</v>
          </cell>
          <cell r="M719">
            <v>3</v>
          </cell>
          <cell r="N719">
            <v>1</v>
          </cell>
        </row>
        <row r="720">
          <cell r="A720">
            <v>984009</v>
          </cell>
          <cell r="B720" t="str">
            <v>TOMADA 2P+T PADRAO NBR 14136 CORRENTE 10A-250V</v>
          </cell>
          <cell r="C720" t="str">
            <v>UN</v>
          </cell>
          <cell r="D720">
            <v>12</v>
          </cell>
          <cell r="E720">
            <v>0</v>
          </cell>
          <cell r="G720">
            <v>15</v>
          </cell>
          <cell r="H720">
            <v>2</v>
          </cell>
          <cell r="I720" t="str">
            <v>TOM. - E 04/08 - Circ. 11 - Vent. - Sala 04</v>
          </cell>
          <cell r="J720">
            <v>1</v>
          </cell>
          <cell r="K720">
            <v>1.5</v>
          </cell>
          <cell r="L720">
            <v>4</v>
          </cell>
          <cell r="M720">
            <v>-3</v>
          </cell>
          <cell r="N720">
            <v>1</v>
          </cell>
        </row>
        <row r="721">
          <cell r="A721">
            <v>984009</v>
          </cell>
          <cell r="B721" t="str">
            <v>TOMADA 2P+T PADRAO NBR 14136 CORRENTE 10A-250V</v>
          </cell>
          <cell r="C721" t="str">
            <v>UN</v>
          </cell>
          <cell r="D721">
            <v>12</v>
          </cell>
          <cell r="E721">
            <v>0</v>
          </cell>
          <cell r="G721">
            <v>15</v>
          </cell>
          <cell r="H721">
            <v>2</v>
          </cell>
          <cell r="I721" t="str">
            <v>TOM. - E 04/08 - Circ. 11 - Vent. - Sala 05</v>
          </cell>
          <cell r="J721">
            <v>1</v>
          </cell>
          <cell r="K721">
            <v>2.1</v>
          </cell>
          <cell r="L721">
            <v>3</v>
          </cell>
          <cell r="M721">
            <v>-1</v>
          </cell>
          <cell r="N721">
            <v>1</v>
          </cell>
        </row>
        <row r="722">
          <cell r="A722">
            <v>984009</v>
          </cell>
          <cell r="B722" t="str">
            <v>TOMADA 2P+T PADRAO NBR 14136 CORRENTE 10A-250V</v>
          </cell>
          <cell r="C722" t="str">
            <v>UN</v>
          </cell>
          <cell r="D722">
            <v>12</v>
          </cell>
          <cell r="E722">
            <v>0</v>
          </cell>
          <cell r="G722">
            <v>15</v>
          </cell>
          <cell r="H722">
            <v>2</v>
          </cell>
          <cell r="I722" t="str">
            <v>TOM. - E 04/08 - Circ. 11 - Vent. - Sala 06</v>
          </cell>
          <cell r="J722">
            <v>1</v>
          </cell>
          <cell r="K722">
            <v>2.8</v>
          </cell>
          <cell r="L722">
            <v>3</v>
          </cell>
          <cell r="N722">
            <v>1</v>
          </cell>
        </row>
        <row r="723">
          <cell r="A723">
            <v>984009</v>
          </cell>
          <cell r="B723" t="str">
            <v>TOMADA 2P+T PADRAO NBR 14136 CORRENTE 10A-250V</v>
          </cell>
          <cell r="C723" t="str">
            <v>UN</v>
          </cell>
          <cell r="D723">
            <v>12</v>
          </cell>
          <cell r="E723">
            <v>0</v>
          </cell>
          <cell r="G723">
            <v>15</v>
          </cell>
          <cell r="H723">
            <v>2</v>
          </cell>
          <cell r="I723" t="str">
            <v>TOM. - E 04/08 - Circ. 11 - Vent. - Sala 07</v>
          </cell>
          <cell r="J723">
            <v>1</v>
          </cell>
          <cell r="K723">
            <v>2.8</v>
          </cell>
          <cell r="L723">
            <v>3</v>
          </cell>
          <cell r="N723">
            <v>1</v>
          </cell>
        </row>
        <row r="724">
          <cell r="A724">
            <v>984009</v>
          </cell>
          <cell r="B724" t="str">
            <v>TOMADA 2P+T PADRAO NBR 14136 CORRENTE 10A-250V</v>
          </cell>
          <cell r="C724" t="str">
            <v>UN</v>
          </cell>
          <cell r="D724">
            <v>12</v>
          </cell>
          <cell r="E724">
            <v>0</v>
          </cell>
          <cell r="G724">
            <v>15</v>
          </cell>
          <cell r="H724">
            <v>2</v>
          </cell>
          <cell r="I724" t="str">
            <v>TOM. - E 04/08 - Circ. 11 - Vent. - Sala 08</v>
          </cell>
          <cell r="J724">
            <v>1</v>
          </cell>
          <cell r="K724">
            <v>2.8</v>
          </cell>
          <cell r="L724">
            <v>2</v>
          </cell>
          <cell r="M724">
            <v>3</v>
          </cell>
          <cell r="N724">
            <v>1</v>
          </cell>
        </row>
        <row r="725">
          <cell r="A725">
            <v>984009</v>
          </cell>
          <cell r="B725" t="str">
            <v>TOMADA 2P+T PADRAO NBR 14136 CORRENTE 10A-250V</v>
          </cell>
          <cell r="C725" t="str">
            <v>UN</v>
          </cell>
          <cell r="D725">
            <v>12</v>
          </cell>
          <cell r="E725">
            <v>0</v>
          </cell>
          <cell r="G725">
            <v>15</v>
          </cell>
          <cell r="H725">
            <v>2</v>
          </cell>
          <cell r="I725" t="str">
            <v>TOM. - E 04/08 - Circ. 11 - Vent. - Sala de multiuso</v>
          </cell>
          <cell r="J725">
            <v>1</v>
          </cell>
          <cell r="K725">
            <v>1.5</v>
          </cell>
          <cell r="L725">
            <v>4</v>
          </cell>
          <cell r="M725">
            <v>-3</v>
          </cell>
          <cell r="N725">
            <v>1</v>
          </cell>
        </row>
        <row r="726">
          <cell r="A726">
            <v>984009</v>
          </cell>
          <cell r="B726" t="str">
            <v>TOMADA 2P+T PADRAO NBR 14136 CORRENTE 10A-250V</v>
          </cell>
          <cell r="C726" t="str">
            <v>UN</v>
          </cell>
          <cell r="D726">
            <v>12</v>
          </cell>
          <cell r="E726">
            <v>0</v>
          </cell>
          <cell r="G726">
            <v>15</v>
          </cell>
          <cell r="H726">
            <v>2</v>
          </cell>
          <cell r="I726" t="str">
            <v>TOM. - E 04/08 - Circ. 13 - Sala 04</v>
          </cell>
          <cell r="J726">
            <v>2</v>
          </cell>
          <cell r="K726">
            <v>2.1</v>
          </cell>
          <cell r="L726">
            <v>3</v>
          </cell>
          <cell r="M726">
            <v>-1</v>
          </cell>
          <cell r="N726">
            <v>2</v>
          </cell>
        </row>
        <row r="727">
          <cell r="A727">
            <v>984009</v>
          </cell>
          <cell r="B727" t="str">
            <v>TOMADA 2P+T PADRAO NBR 14136 CORRENTE 10A-250V</v>
          </cell>
          <cell r="C727" t="str">
            <v>UN</v>
          </cell>
          <cell r="D727">
            <v>12</v>
          </cell>
          <cell r="E727">
            <v>0</v>
          </cell>
          <cell r="G727">
            <v>15</v>
          </cell>
          <cell r="H727">
            <v>2</v>
          </cell>
          <cell r="I727" t="str">
            <v>TOM. - E 04/08 - Circ. 13 - Sala 05</v>
          </cell>
          <cell r="J727">
            <v>2</v>
          </cell>
          <cell r="K727">
            <v>3</v>
          </cell>
          <cell r="L727">
            <v>2</v>
          </cell>
          <cell r="N727">
            <v>2</v>
          </cell>
        </row>
        <row r="728">
          <cell r="A728">
            <v>984009</v>
          </cell>
          <cell r="B728" t="str">
            <v>TOMADA 2P+T PADRAO NBR 14136 CORRENTE 10A-250V</v>
          </cell>
          <cell r="C728" t="str">
            <v>UN</v>
          </cell>
          <cell r="D728">
            <v>12</v>
          </cell>
          <cell r="E728">
            <v>0</v>
          </cell>
          <cell r="G728">
            <v>15</v>
          </cell>
          <cell r="H728">
            <v>2</v>
          </cell>
          <cell r="I728" t="str">
            <v>TOM. - E 04/08 - Circ. 13 - Sala 06</v>
          </cell>
          <cell r="J728">
            <v>2</v>
          </cell>
          <cell r="K728">
            <v>3</v>
          </cell>
          <cell r="L728">
            <v>2</v>
          </cell>
          <cell r="N728">
            <v>2</v>
          </cell>
        </row>
        <row r="729">
          <cell r="A729">
            <v>984009</v>
          </cell>
          <cell r="B729" t="str">
            <v>TOMADA 2P+T PADRAO NBR 14136 CORRENTE 10A-250V</v>
          </cell>
          <cell r="C729" t="str">
            <v>UN</v>
          </cell>
          <cell r="D729">
            <v>12</v>
          </cell>
          <cell r="E729">
            <v>0</v>
          </cell>
          <cell r="G729">
            <v>15</v>
          </cell>
          <cell r="H729">
            <v>2</v>
          </cell>
          <cell r="I729" t="str">
            <v>TOM. - E 04/08 - Circ. 13 - Sala 07</v>
          </cell>
          <cell r="J729">
            <v>2</v>
          </cell>
          <cell r="K729">
            <v>1.4</v>
          </cell>
          <cell r="L729">
            <v>0.5</v>
          </cell>
          <cell r="M729">
            <v>2</v>
          </cell>
          <cell r="N729">
            <v>2</v>
          </cell>
        </row>
        <row r="730">
          <cell r="A730">
            <v>984009</v>
          </cell>
          <cell r="B730" t="str">
            <v>TOMADA 2P+T PADRAO NBR 14136 CORRENTE 10A-250V</v>
          </cell>
          <cell r="C730" t="str">
            <v>UN</v>
          </cell>
          <cell r="D730">
            <v>12</v>
          </cell>
          <cell r="E730">
            <v>0</v>
          </cell>
          <cell r="G730">
            <v>15</v>
          </cell>
          <cell r="H730">
            <v>2</v>
          </cell>
          <cell r="I730" t="str">
            <v>TOM. - E 04/08 - Circ. 13 - Sala 08</v>
          </cell>
          <cell r="J730">
            <v>3</v>
          </cell>
          <cell r="K730">
            <v>1.5</v>
          </cell>
          <cell r="L730">
            <v>4</v>
          </cell>
          <cell r="M730">
            <v>-3</v>
          </cell>
          <cell r="N730">
            <v>3</v>
          </cell>
        </row>
        <row r="731">
          <cell r="A731">
            <v>984009</v>
          </cell>
          <cell r="B731" t="str">
            <v>TOMADA 2P+T PADRAO NBR 14136 CORRENTE 10A-250V</v>
          </cell>
          <cell r="C731" t="str">
            <v>UN</v>
          </cell>
          <cell r="D731">
            <v>12</v>
          </cell>
          <cell r="E731">
            <v>0</v>
          </cell>
          <cell r="G731">
            <v>15</v>
          </cell>
          <cell r="H731">
            <v>2</v>
          </cell>
          <cell r="I731" t="str">
            <v>TOM. - E 04/08 - Circ. 14 - Sala de Multiuso</v>
          </cell>
          <cell r="J731">
            <v>14</v>
          </cell>
          <cell r="K731">
            <v>2.1</v>
          </cell>
          <cell r="L731">
            <v>3</v>
          </cell>
          <cell r="M731">
            <v>-1</v>
          </cell>
          <cell r="N731">
            <v>14</v>
          </cell>
        </row>
        <row r="732">
          <cell r="A732">
            <v>984009</v>
          </cell>
          <cell r="B732" t="str">
            <v>TOMADA 2P+T PADRAO NBR 14136 CORRENTE 10A-250V</v>
          </cell>
          <cell r="C732" t="str">
            <v>UN</v>
          </cell>
          <cell r="D732">
            <v>12</v>
          </cell>
          <cell r="E732">
            <v>0</v>
          </cell>
          <cell r="G732">
            <v>15</v>
          </cell>
          <cell r="H732">
            <v>2</v>
          </cell>
          <cell r="I732" t="str">
            <v>TOM. - E 04/08 - Circ. 15 - Sala de Multiuso</v>
          </cell>
          <cell r="J732">
            <v>1</v>
          </cell>
          <cell r="K732">
            <v>3</v>
          </cell>
          <cell r="L732">
            <v>2</v>
          </cell>
          <cell r="N732">
            <v>1</v>
          </cell>
        </row>
        <row r="733">
          <cell r="A733">
            <v>984009</v>
          </cell>
          <cell r="B733" t="str">
            <v>TOMADA 2P+T PADRAO NBR 14136 CORRENTE 10A-250V</v>
          </cell>
          <cell r="C733" t="str">
            <v>UN</v>
          </cell>
          <cell r="D733">
            <v>12</v>
          </cell>
          <cell r="E733">
            <v>0</v>
          </cell>
          <cell r="G733">
            <v>15</v>
          </cell>
          <cell r="H733">
            <v>2</v>
          </cell>
          <cell r="I733" t="str">
            <v>TOM. - E 05/08 - Circ. 11 - Vent. - Dep.+ S. Recup.</v>
          </cell>
          <cell r="J733">
            <v>1</v>
          </cell>
          <cell r="K733">
            <v>3</v>
          </cell>
          <cell r="L733">
            <v>2</v>
          </cell>
          <cell r="N733">
            <v>1</v>
          </cell>
        </row>
        <row r="734">
          <cell r="A734">
            <v>984009</v>
          </cell>
          <cell r="B734" t="str">
            <v>TOMADA 2P+T PADRAO NBR 14136 CORRENTE 10A-250V</v>
          </cell>
          <cell r="C734" t="str">
            <v>UN</v>
          </cell>
          <cell r="D734">
            <v>12</v>
          </cell>
          <cell r="E734">
            <v>0</v>
          </cell>
          <cell r="G734">
            <v>15</v>
          </cell>
          <cell r="H734">
            <v>2</v>
          </cell>
          <cell r="I734" t="str">
            <v xml:space="preserve">TOM. - E 05/08 - Circ. 13 - Pátio Coberto </v>
          </cell>
          <cell r="J734">
            <v>4</v>
          </cell>
          <cell r="K734">
            <v>1.4</v>
          </cell>
          <cell r="L734">
            <v>0.5</v>
          </cell>
          <cell r="M734">
            <v>2</v>
          </cell>
          <cell r="N734">
            <v>4</v>
          </cell>
        </row>
        <row r="735">
          <cell r="A735">
            <v>984009</v>
          </cell>
          <cell r="B735" t="str">
            <v>TOMADA 2P+T PADRAO NBR 14136 CORRENTE 10A-250V</v>
          </cell>
          <cell r="C735" t="str">
            <v>UN</v>
          </cell>
          <cell r="D735">
            <v>12</v>
          </cell>
          <cell r="E735">
            <v>0</v>
          </cell>
          <cell r="G735">
            <v>15</v>
          </cell>
          <cell r="H735">
            <v>2</v>
          </cell>
          <cell r="I735" t="str">
            <v>TOM. - E 05/08 - Circ. 14 - Palco</v>
          </cell>
          <cell r="J735">
            <v>2</v>
          </cell>
          <cell r="K735">
            <v>1.8</v>
          </cell>
          <cell r="L735">
            <v>2</v>
          </cell>
          <cell r="N735">
            <v>2</v>
          </cell>
        </row>
        <row r="736">
          <cell r="A736">
            <v>984009</v>
          </cell>
          <cell r="B736" t="str">
            <v>TOMADA 2P+T PADRAO NBR 14136 CORRENTE 10A-250V</v>
          </cell>
          <cell r="C736" t="str">
            <v>UN</v>
          </cell>
          <cell r="D736">
            <v>12</v>
          </cell>
          <cell r="E736">
            <v>0</v>
          </cell>
          <cell r="G736">
            <v>15</v>
          </cell>
          <cell r="H736">
            <v>2</v>
          </cell>
          <cell r="I736" t="str">
            <v>TOM. - E 05/08 - Circ. 14 - Refeitório</v>
          </cell>
          <cell r="J736">
            <v>2</v>
          </cell>
          <cell r="K736">
            <v>3.4</v>
          </cell>
          <cell r="N736">
            <v>2</v>
          </cell>
        </row>
        <row r="737">
          <cell r="A737">
            <v>984009</v>
          </cell>
          <cell r="B737" t="str">
            <v>TOMADA 2P+T PADRAO NBR 14136 CORRENTE 10A-250V</v>
          </cell>
          <cell r="C737" t="str">
            <v>UN</v>
          </cell>
          <cell r="D737">
            <v>12</v>
          </cell>
          <cell r="E737">
            <v>0</v>
          </cell>
          <cell r="G737">
            <v>15</v>
          </cell>
          <cell r="H737">
            <v>2</v>
          </cell>
          <cell r="I737" t="str">
            <v>TOM. - E 05/08 - Circ. 8 - Dep.+ S. Recup.</v>
          </cell>
          <cell r="J737">
            <v>7</v>
          </cell>
          <cell r="K737">
            <v>0.6</v>
          </cell>
          <cell r="N737">
            <v>7</v>
          </cell>
        </row>
        <row r="738">
          <cell r="A738">
            <v>984009</v>
          </cell>
          <cell r="B738" t="str">
            <v>TOMADA 2P+T PADRAO NBR 14136 CORRENTE 10A-250V</v>
          </cell>
          <cell r="C738" t="str">
            <v>UN</v>
          </cell>
          <cell r="D738">
            <v>12</v>
          </cell>
          <cell r="E738">
            <v>0</v>
          </cell>
          <cell r="G738">
            <v>15</v>
          </cell>
          <cell r="H738">
            <v>2</v>
          </cell>
          <cell r="I738" t="str">
            <v>TOM. - E 05/08 - Circ. 9 - Despensa</v>
          </cell>
          <cell r="J738">
            <v>1</v>
          </cell>
          <cell r="K738">
            <v>7.05</v>
          </cell>
          <cell r="L738">
            <v>3</v>
          </cell>
          <cell r="N738">
            <v>1</v>
          </cell>
        </row>
        <row r="739">
          <cell r="A739">
            <v>984009</v>
          </cell>
          <cell r="B739" t="str">
            <v>TOMADA 2P+T PADRAO NBR 14136 CORRENTE 10A-250V</v>
          </cell>
          <cell r="C739" t="str">
            <v>UN</v>
          </cell>
          <cell r="D739">
            <v>12</v>
          </cell>
          <cell r="E739">
            <v>0</v>
          </cell>
          <cell r="G739">
            <v>15</v>
          </cell>
          <cell r="H739">
            <v>2</v>
          </cell>
          <cell r="I739" t="str">
            <v>TOM. - E 06/08 - Circ. 08 - Sala 01</v>
          </cell>
          <cell r="J739">
            <v>2</v>
          </cell>
          <cell r="K739">
            <v>1.8</v>
          </cell>
          <cell r="L739">
            <v>2</v>
          </cell>
          <cell r="N739">
            <v>2</v>
          </cell>
        </row>
        <row r="740">
          <cell r="A740">
            <v>984009</v>
          </cell>
          <cell r="B740" t="str">
            <v>TOMADA 2P+T PADRAO NBR 14136 CORRENTE 10A-250V</v>
          </cell>
          <cell r="C740" t="str">
            <v>UN</v>
          </cell>
          <cell r="D740">
            <v>12</v>
          </cell>
          <cell r="E740">
            <v>0</v>
          </cell>
          <cell r="G740">
            <v>15</v>
          </cell>
          <cell r="H740">
            <v>2</v>
          </cell>
          <cell r="I740" t="str">
            <v>TOM. - E 06/08 - Circ. 08 - Sala 02</v>
          </cell>
          <cell r="J740">
            <v>2</v>
          </cell>
          <cell r="K740">
            <v>3.4</v>
          </cell>
          <cell r="N740">
            <v>2</v>
          </cell>
        </row>
        <row r="741">
          <cell r="A741">
            <v>984009</v>
          </cell>
          <cell r="B741" t="str">
            <v>TOMADA 2P+T PADRAO NBR 14136 CORRENTE 10A-250V</v>
          </cell>
          <cell r="C741" t="str">
            <v>UN</v>
          </cell>
          <cell r="D741">
            <v>12</v>
          </cell>
          <cell r="E741">
            <v>0</v>
          </cell>
          <cell r="G741">
            <v>15</v>
          </cell>
          <cell r="H741">
            <v>2</v>
          </cell>
          <cell r="I741" t="str">
            <v>TOM. - E 06/08 - Circ. 08 - Vent. - Sala 01</v>
          </cell>
          <cell r="J741">
            <v>1</v>
          </cell>
          <cell r="K741">
            <v>0.6</v>
          </cell>
          <cell r="N741">
            <v>1</v>
          </cell>
        </row>
        <row r="742">
          <cell r="A742">
            <v>984009</v>
          </cell>
          <cell r="B742" t="str">
            <v>TOMADA 2P+T PADRAO NBR 14136 CORRENTE 10A-250V</v>
          </cell>
          <cell r="C742" t="str">
            <v>UN</v>
          </cell>
          <cell r="D742">
            <v>12</v>
          </cell>
          <cell r="E742">
            <v>0</v>
          </cell>
          <cell r="G742">
            <v>15</v>
          </cell>
          <cell r="H742">
            <v>2</v>
          </cell>
          <cell r="I742" t="str">
            <v>TOM. - E 06/08 - Circ. 08 - Vent. - Sala 02</v>
          </cell>
          <cell r="J742">
            <v>1</v>
          </cell>
          <cell r="K742">
            <v>7.05</v>
          </cell>
          <cell r="L742">
            <v>3</v>
          </cell>
          <cell r="N742">
            <v>1</v>
          </cell>
        </row>
        <row r="743">
          <cell r="A743">
            <v>984009</v>
          </cell>
          <cell r="B743" t="str">
            <v>TOMADA 2P+T PADRAO NBR 14136 CORRENTE 10A-250V</v>
          </cell>
          <cell r="C743" t="str">
            <v>UN</v>
          </cell>
          <cell r="D743">
            <v>12</v>
          </cell>
          <cell r="E743">
            <v>0</v>
          </cell>
          <cell r="G743">
            <v>15</v>
          </cell>
          <cell r="H743">
            <v>2</v>
          </cell>
          <cell r="I743" t="str">
            <v>TOM. - E 06/08 - Circ. 08 - Vent. - Sala 03</v>
          </cell>
          <cell r="J743">
            <v>1</v>
          </cell>
          <cell r="K743">
            <v>7.05</v>
          </cell>
          <cell r="L743">
            <v>3</v>
          </cell>
          <cell r="N743">
            <v>1</v>
          </cell>
        </row>
        <row r="744">
          <cell r="A744">
            <v>984009</v>
          </cell>
          <cell r="B744" t="str">
            <v>TOMADA 2P+T PADRAO NBR 14136 CORRENTE 10A-250V</v>
          </cell>
          <cell r="C744" t="str">
            <v>UN</v>
          </cell>
          <cell r="D744">
            <v>12</v>
          </cell>
          <cell r="E744">
            <v>0</v>
          </cell>
          <cell r="G744">
            <v>15</v>
          </cell>
          <cell r="H744">
            <v>2</v>
          </cell>
          <cell r="I744" t="str">
            <v>TOM. - E 06/08 - Circ. 12 - Secretaria</v>
          </cell>
          <cell r="J744">
            <v>6</v>
          </cell>
          <cell r="K744">
            <v>1.8</v>
          </cell>
          <cell r="L744">
            <v>2</v>
          </cell>
          <cell r="N744">
            <v>6</v>
          </cell>
        </row>
        <row r="745">
          <cell r="A745">
            <v>984009</v>
          </cell>
          <cell r="B745" t="str">
            <v>TOMADA 2P+T PADRAO NBR 14136 CORRENTE 10A-250V</v>
          </cell>
          <cell r="C745" t="str">
            <v>UN</v>
          </cell>
          <cell r="D745">
            <v>12</v>
          </cell>
          <cell r="E745">
            <v>0</v>
          </cell>
          <cell r="G745">
            <v>15</v>
          </cell>
          <cell r="H745">
            <v>2</v>
          </cell>
          <cell r="I745" t="str">
            <v>TOM. - E 06/08 - Circ. 13 - Coordenadoria</v>
          </cell>
          <cell r="J745">
            <v>1</v>
          </cell>
          <cell r="K745">
            <v>3.4</v>
          </cell>
          <cell r="N745">
            <v>1</v>
          </cell>
        </row>
        <row r="746">
          <cell r="A746">
            <v>984009</v>
          </cell>
          <cell r="B746" t="str">
            <v>TOMADA 2P+T PADRAO NBR 14136 CORRENTE 10A-250V</v>
          </cell>
          <cell r="C746" t="str">
            <v>UN</v>
          </cell>
          <cell r="D746">
            <v>12</v>
          </cell>
          <cell r="E746">
            <v>0</v>
          </cell>
          <cell r="G746">
            <v>15</v>
          </cell>
          <cell r="H746">
            <v>2</v>
          </cell>
          <cell r="I746" t="str">
            <v>TOM. - E 06/08 - Circ. 13 - Sala 03</v>
          </cell>
          <cell r="J746">
            <v>2</v>
          </cell>
          <cell r="K746">
            <v>0.6</v>
          </cell>
          <cell r="N746">
            <v>2</v>
          </cell>
        </row>
        <row r="747">
          <cell r="A747">
            <v>984009</v>
          </cell>
          <cell r="B747" t="str">
            <v>TOMADA 2P+T PADRAO NBR 14136 CORRENTE 10A-250V</v>
          </cell>
          <cell r="C747" t="str">
            <v>UN</v>
          </cell>
          <cell r="D747">
            <v>12</v>
          </cell>
          <cell r="E747">
            <v>0</v>
          </cell>
          <cell r="G747">
            <v>15</v>
          </cell>
          <cell r="H747">
            <v>2</v>
          </cell>
          <cell r="I747" t="str">
            <v xml:space="preserve">TOM. - E 06/08 - Circ. 14 - Atendimento ao público </v>
          </cell>
          <cell r="J747">
            <v>4</v>
          </cell>
          <cell r="K747">
            <v>7.05</v>
          </cell>
          <cell r="L747">
            <v>3</v>
          </cell>
          <cell r="N747">
            <v>4</v>
          </cell>
        </row>
        <row r="748">
          <cell r="A748">
            <v>984009</v>
          </cell>
          <cell r="B748" t="str">
            <v>TOMADA 2P+T PADRAO NBR 14136 CORRENTE 10A-250V</v>
          </cell>
          <cell r="C748" t="str">
            <v>UN</v>
          </cell>
          <cell r="D748">
            <v>12</v>
          </cell>
          <cell r="E748">
            <v>0</v>
          </cell>
          <cell r="G748">
            <v>15</v>
          </cell>
          <cell r="H748">
            <v>2</v>
          </cell>
          <cell r="I748" t="str">
            <v>TOM. - E 06/08 - Circ. 14 - Coordenadoria</v>
          </cell>
          <cell r="J748">
            <v>4</v>
          </cell>
          <cell r="K748">
            <v>2</v>
          </cell>
          <cell r="N748">
            <v>4</v>
          </cell>
        </row>
        <row r="749">
          <cell r="A749">
            <v>984009</v>
          </cell>
          <cell r="B749" t="str">
            <v>TOMADA 2P+T PADRAO NBR 14136 CORRENTE 10A-250V</v>
          </cell>
          <cell r="C749" t="str">
            <v>UN</v>
          </cell>
          <cell r="D749">
            <v>12</v>
          </cell>
          <cell r="E749">
            <v>0</v>
          </cell>
          <cell r="G749">
            <v>15</v>
          </cell>
          <cell r="H749">
            <v>2</v>
          </cell>
          <cell r="I749" t="str">
            <v>TOM. - E 06/08 - Circ. 16 - Sala dos Professores</v>
          </cell>
          <cell r="J749">
            <v>6</v>
          </cell>
          <cell r="N749">
            <v>6</v>
          </cell>
        </row>
        <row r="750">
          <cell r="A750">
            <v>984009</v>
          </cell>
          <cell r="B750" t="str">
            <v>TOMADA 2P+T PADRAO NBR 14136 CORRENTE 10A-250V</v>
          </cell>
          <cell r="C750" t="str">
            <v>UN</v>
          </cell>
          <cell r="D750">
            <v>12</v>
          </cell>
          <cell r="E750">
            <v>0</v>
          </cell>
          <cell r="G750">
            <v>15</v>
          </cell>
          <cell r="H750">
            <v>2</v>
          </cell>
          <cell r="I750" t="str">
            <v xml:space="preserve">TOM. - E 06/08 - Circ. 17 - Diretoria  </v>
          </cell>
          <cell r="J750">
            <v>4</v>
          </cell>
          <cell r="N750">
            <v>4</v>
          </cell>
        </row>
        <row r="751">
          <cell r="A751">
            <v>984020</v>
          </cell>
          <cell r="B751" t="str">
            <v>ESPELHO DE 4'X2'</v>
          </cell>
          <cell r="C751" t="str">
            <v>UN</v>
          </cell>
          <cell r="D751">
            <v>2.8</v>
          </cell>
          <cell r="E751">
            <v>0</v>
          </cell>
          <cell r="G751">
            <v>15</v>
          </cell>
          <cell r="H751">
            <v>2</v>
          </cell>
          <cell r="I751" t="str">
            <v>conf. 09.84.001</v>
          </cell>
          <cell r="J751">
            <v>31</v>
          </cell>
          <cell r="K751">
            <v>-3</v>
          </cell>
          <cell r="N751">
            <v>31</v>
          </cell>
        </row>
        <row r="752">
          <cell r="A752">
            <v>984020</v>
          </cell>
          <cell r="B752" t="str">
            <v>ESPELHO DE 4'X2'</v>
          </cell>
          <cell r="C752" t="str">
            <v>UN</v>
          </cell>
          <cell r="D752">
            <v>2.8</v>
          </cell>
          <cell r="E752">
            <v>0</v>
          </cell>
          <cell r="G752">
            <v>15</v>
          </cell>
          <cell r="H752">
            <v>2</v>
          </cell>
          <cell r="I752" t="str">
            <v>conf. 09.84.002</v>
          </cell>
          <cell r="J752">
            <v>5</v>
          </cell>
          <cell r="K752">
            <v>4</v>
          </cell>
          <cell r="L752">
            <v>3</v>
          </cell>
          <cell r="N752">
            <v>5</v>
          </cell>
        </row>
        <row r="753">
          <cell r="A753">
            <v>984020</v>
          </cell>
          <cell r="B753" t="str">
            <v>ESPELHO DE 4'X2'</v>
          </cell>
          <cell r="C753" t="str">
            <v>UN</v>
          </cell>
          <cell r="D753">
            <v>2.8</v>
          </cell>
          <cell r="E753">
            <v>0</v>
          </cell>
          <cell r="G753">
            <v>15</v>
          </cell>
          <cell r="H753">
            <v>2</v>
          </cell>
          <cell r="I753" t="str">
            <v>conf. 09.84.003</v>
          </cell>
          <cell r="J753">
            <v>5</v>
          </cell>
          <cell r="K753">
            <v>3</v>
          </cell>
          <cell r="N753">
            <v>5</v>
          </cell>
        </row>
        <row r="754">
          <cell r="A754">
            <v>984020</v>
          </cell>
          <cell r="B754" t="str">
            <v>ESPELHO DE 4'X2'</v>
          </cell>
          <cell r="C754" t="str">
            <v>UN</v>
          </cell>
          <cell r="D754">
            <v>2.8</v>
          </cell>
          <cell r="E754">
            <v>0</v>
          </cell>
          <cell r="G754">
            <v>15</v>
          </cell>
          <cell r="H754">
            <v>2</v>
          </cell>
          <cell r="I754" t="str">
            <v>conf. 09.84.009</v>
          </cell>
          <cell r="J754">
            <v>103</v>
          </cell>
          <cell r="K754">
            <v>4</v>
          </cell>
          <cell r="L754">
            <v>3</v>
          </cell>
          <cell r="N754">
            <v>103</v>
          </cell>
        </row>
        <row r="755">
          <cell r="A755">
            <v>985064</v>
          </cell>
          <cell r="B755" t="str">
            <v>CONDULETE DE 3/4"</v>
          </cell>
          <cell r="C755" t="str">
            <v>UN</v>
          </cell>
          <cell r="D755">
            <v>26.31</v>
          </cell>
          <cell r="E755">
            <v>0</v>
          </cell>
          <cell r="G755">
            <v>15</v>
          </cell>
          <cell r="H755">
            <v>2</v>
          </cell>
          <cell r="I755" t="str">
            <v>conf. 09.09.051</v>
          </cell>
          <cell r="J755">
            <v>17</v>
          </cell>
          <cell r="K755">
            <v>1.5</v>
          </cell>
          <cell r="L755">
            <v>4</v>
          </cell>
          <cell r="M755">
            <v>3</v>
          </cell>
          <cell r="N755">
            <v>17</v>
          </cell>
        </row>
        <row r="756">
          <cell r="A756">
            <v>985064</v>
          </cell>
          <cell r="B756" t="str">
            <v>CONDULETE DE 3/4"</v>
          </cell>
          <cell r="C756" t="str">
            <v>UN</v>
          </cell>
          <cell r="D756">
            <v>26.31</v>
          </cell>
          <cell r="E756">
            <v>0</v>
          </cell>
          <cell r="G756">
            <v>15</v>
          </cell>
          <cell r="H756">
            <v>2</v>
          </cell>
          <cell r="I756" t="str">
            <v>conf. 09.09.052</v>
          </cell>
          <cell r="J756">
            <v>226</v>
          </cell>
          <cell r="K756">
            <v>14.21</v>
          </cell>
          <cell r="N756">
            <v>226</v>
          </cell>
        </row>
        <row r="757">
          <cell r="A757">
            <v>1001049</v>
          </cell>
          <cell r="B757" t="str">
            <v>FORRO DE GESSO ACARTONADO INCL ESTRUTURA</v>
          </cell>
          <cell r="C757" t="str">
            <v>M2</v>
          </cell>
          <cell r="D757">
            <v>47.28</v>
          </cell>
          <cell r="E757">
            <v>0</v>
          </cell>
          <cell r="G757">
            <v>15</v>
          </cell>
          <cell r="H757">
            <v>2</v>
          </cell>
          <cell r="I757" t="str">
            <v>Banheiro Feminino</v>
          </cell>
          <cell r="J757">
            <v>3.5</v>
          </cell>
          <cell r="K757">
            <v>3.4</v>
          </cell>
          <cell r="N757">
            <v>11.9</v>
          </cell>
        </row>
        <row r="758">
          <cell r="A758">
            <v>1001049</v>
          </cell>
          <cell r="B758" t="str">
            <v>FORRO DE GESSO ACARTONADO INCL ESTRUTURA</v>
          </cell>
          <cell r="C758" t="str">
            <v>M2</v>
          </cell>
          <cell r="D758">
            <v>47.28</v>
          </cell>
          <cell r="E758">
            <v>0</v>
          </cell>
          <cell r="G758">
            <v>15</v>
          </cell>
          <cell r="H758">
            <v>2</v>
          </cell>
          <cell r="I758" t="str">
            <v>Banheiro Masculino</v>
          </cell>
          <cell r="J758">
            <v>3.5</v>
          </cell>
          <cell r="K758">
            <v>3.4</v>
          </cell>
          <cell r="N758">
            <v>11.9</v>
          </cell>
        </row>
        <row r="759">
          <cell r="A759">
            <v>1202002</v>
          </cell>
          <cell r="B759" t="str">
            <v>CHAPISCO</v>
          </cell>
          <cell r="C759" t="str">
            <v>M2</v>
          </cell>
          <cell r="D759">
            <v>4</v>
          </cell>
          <cell r="E759">
            <v>0</v>
          </cell>
          <cell r="G759">
            <v>15</v>
          </cell>
          <cell r="H759">
            <v>2</v>
          </cell>
          <cell r="I759" t="str">
            <v>Parede - Bebedouro</v>
          </cell>
          <cell r="J759">
            <v>8.4</v>
          </cell>
          <cell r="K759">
            <v>1.6</v>
          </cell>
          <cell r="N759">
            <v>13.44</v>
          </cell>
        </row>
        <row r="760">
          <cell r="A760">
            <v>1202002</v>
          </cell>
          <cell r="B760" t="str">
            <v>CHAPISCO</v>
          </cell>
          <cell r="C760" t="str">
            <v>M2</v>
          </cell>
          <cell r="D760">
            <v>4</v>
          </cell>
          <cell r="E760">
            <v>0</v>
          </cell>
          <cell r="G760">
            <v>15</v>
          </cell>
          <cell r="H760">
            <v>2</v>
          </cell>
          <cell r="I760" t="str">
            <v>Paredes - Banheiro Acessível Feminino</v>
          </cell>
          <cell r="J760">
            <v>6.7</v>
          </cell>
          <cell r="K760">
            <v>3.4</v>
          </cell>
          <cell r="N760">
            <v>22.78</v>
          </cell>
        </row>
        <row r="761">
          <cell r="A761">
            <v>1202002</v>
          </cell>
          <cell r="B761" t="str">
            <v>CHAPISCO</v>
          </cell>
          <cell r="C761" t="str">
            <v>M2</v>
          </cell>
          <cell r="D761">
            <v>4</v>
          </cell>
          <cell r="E761">
            <v>0</v>
          </cell>
          <cell r="G761">
            <v>15</v>
          </cell>
          <cell r="H761">
            <v>2</v>
          </cell>
          <cell r="I761" t="str">
            <v>Paredes - Banheiro Acessível Feminino - Desc. Esquadrias</v>
          </cell>
          <cell r="J761">
            <v>0.6</v>
          </cell>
          <cell r="K761">
            <v>0.9</v>
          </cell>
          <cell r="L761">
            <v>-2</v>
          </cell>
          <cell r="N761">
            <v>-1.08</v>
          </cell>
        </row>
        <row r="762">
          <cell r="A762">
            <v>1202002</v>
          </cell>
          <cell r="B762" t="str">
            <v>CHAPISCO</v>
          </cell>
          <cell r="C762" t="str">
            <v>M2</v>
          </cell>
          <cell r="D762">
            <v>4</v>
          </cell>
          <cell r="E762">
            <v>0</v>
          </cell>
          <cell r="G762">
            <v>15</v>
          </cell>
          <cell r="H762">
            <v>2</v>
          </cell>
          <cell r="I762" t="str">
            <v>Paredes - Banheiro Acessível Feminino - Desc. Porta</v>
          </cell>
          <cell r="J762">
            <v>1</v>
          </cell>
          <cell r="K762">
            <v>2.1</v>
          </cell>
          <cell r="L762">
            <v>-1</v>
          </cell>
          <cell r="M762">
            <v>-3</v>
          </cell>
          <cell r="N762">
            <v>-2.1</v>
          </cell>
        </row>
        <row r="763">
          <cell r="A763">
            <v>1202002</v>
          </cell>
          <cell r="B763" t="str">
            <v>CHAPISCO</v>
          </cell>
          <cell r="C763" t="str">
            <v>M2</v>
          </cell>
          <cell r="D763">
            <v>4</v>
          </cell>
          <cell r="E763">
            <v>0</v>
          </cell>
          <cell r="G763">
            <v>15</v>
          </cell>
          <cell r="H763">
            <v>2</v>
          </cell>
          <cell r="I763" t="str">
            <v>Paredes - Banheiro Acessível Masculino</v>
          </cell>
          <cell r="J763">
            <v>6.7</v>
          </cell>
          <cell r="K763">
            <v>3.4</v>
          </cell>
          <cell r="L763">
            <v>3</v>
          </cell>
          <cell r="M763">
            <v>-1</v>
          </cell>
          <cell r="N763">
            <v>22.78</v>
          </cell>
        </row>
        <row r="764">
          <cell r="A764">
            <v>1202002</v>
          </cell>
          <cell r="B764" t="str">
            <v>CHAPISCO</v>
          </cell>
          <cell r="C764" t="str">
            <v>M2</v>
          </cell>
          <cell r="D764">
            <v>4</v>
          </cell>
          <cell r="E764">
            <v>0</v>
          </cell>
          <cell r="G764">
            <v>15</v>
          </cell>
          <cell r="H764">
            <v>2</v>
          </cell>
          <cell r="I764" t="str">
            <v>Paredes - Banheiro Acessível Masculino - Desc. Esquadrias</v>
          </cell>
          <cell r="J764">
            <v>0.6</v>
          </cell>
          <cell r="K764">
            <v>0.9</v>
          </cell>
          <cell r="L764">
            <v>-2</v>
          </cell>
          <cell r="N764">
            <v>-1.08</v>
          </cell>
        </row>
        <row r="765">
          <cell r="A765">
            <v>1202002</v>
          </cell>
          <cell r="B765" t="str">
            <v>CHAPISCO</v>
          </cell>
          <cell r="C765" t="str">
            <v>M2</v>
          </cell>
          <cell r="D765">
            <v>4</v>
          </cell>
          <cell r="E765">
            <v>0</v>
          </cell>
          <cell r="G765">
            <v>15</v>
          </cell>
          <cell r="H765">
            <v>2</v>
          </cell>
          <cell r="I765" t="str">
            <v>Paredes - Banheiro Acessível Masculino - Desc. Porta</v>
          </cell>
          <cell r="J765">
            <v>1</v>
          </cell>
          <cell r="K765">
            <v>2.1</v>
          </cell>
          <cell r="L765">
            <v>-1</v>
          </cell>
          <cell r="N765">
            <v>-2.1</v>
          </cell>
        </row>
        <row r="766">
          <cell r="A766">
            <v>1202002</v>
          </cell>
          <cell r="B766" t="str">
            <v>CHAPISCO</v>
          </cell>
          <cell r="C766" t="str">
            <v>M2</v>
          </cell>
          <cell r="D766">
            <v>4</v>
          </cell>
          <cell r="E766">
            <v>0</v>
          </cell>
          <cell r="G766">
            <v>15</v>
          </cell>
          <cell r="H766">
            <v>2</v>
          </cell>
          <cell r="I766" t="str">
            <v>Paredes - Banheiro Feminino</v>
          </cell>
          <cell r="J766">
            <v>20.98</v>
          </cell>
          <cell r="K766">
            <v>3.4</v>
          </cell>
          <cell r="L766">
            <v>2</v>
          </cell>
          <cell r="M766">
            <v>3</v>
          </cell>
          <cell r="N766">
            <v>71.33</v>
          </cell>
        </row>
        <row r="767">
          <cell r="A767">
            <v>1202002</v>
          </cell>
          <cell r="B767" t="str">
            <v>CHAPISCO</v>
          </cell>
          <cell r="C767" t="str">
            <v>M2</v>
          </cell>
          <cell r="D767">
            <v>4</v>
          </cell>
          <cell r="E767">
            <v>0</v>
          </cell>
          <cell r="G767">
            <v>15</v>
          </cell>
          <cell r="H767">
            <v>2</v>
          </cell>
          <cell r="I767" t="str">
            <v>Paredes - Banheiro Feminino - Desc. Esquadrias</v>
          </cell>
          <cell r="J767">
            <v>0.6</v>
          </cell>
          <cell r="K767">
            <v>0.9</v>
          </cell>
          <cell r="L767">
            <v>-14</v>
          </cell>
          <cell r="M767">
            <v>3</v>
          </cell>
          <cell r="N767">
            <v>-7.56</v>
          </cell>
        </row>
        <row r="768">
          <cell r="A768">
            <v>1202002</v>
          </cell>
          <cell r="B768" t="str">
            <v>CHAPISCO</v>
          </cell>
          <cell r="C768" t="str">
            <v>M2</v>
          </cell>
          <cell r="D768">
            <v>4</v>
          </cell>
          <cell r="E768">
            <v>0</v>
          </cell>
          <cell r="G768">
            <v>15</v>
          </cell>
          <cell r="H768">
            <v>2</v>
          </cell>
          <cell r="I768" t="str">
            <v>Paredes - Banheiro Feminino - Desc. Porta</v>
          </cell>
          <cell r="J768">
            <v>0.82</v>
          </cell>
          <cell r="K768">
            <v>2.1</v>
          </cell>
          <cell r="L768">
            <v>-1</v>
          </cell>
          <cell r="M768">
            <v>3</v>
          </cell>
          <cell r="N768">
            <v>-1.72</v>
          </cell>
        </row>
        <row r="769">
          <cell r="A769">
            <v>1202002</v>
          </cell>
          <cell r="B769" t="str">
            <v>CHAPISCO</v>
          </cell>
          <cell r="C769" t="str">
            <v>M2</v>
          </cell>
          <cell r="D769">
            <v>4</v>
          </cell>
          <cell r="E769">
            <v>0</v>
          </cell>
          <cell r="G769">
            <v>15</v>
          </cell>
          <cell r="H769">
            <v>2</v>
          </cell>
          <cell r="I769" t="str">
            <v>Paredes - Banheiro Masculino</v>
          </cell>
          <cell r="J769">
            <v>20.98</v>
          </cell>
          <cell r="K769">
            <v>3.4</v>
          </cell>
          <cell r="L769">
            <v>4</v>
          </cell>
          <cell r="M769">
            <v>-3</v>
          </cell>
          <cell r="N769">
            <v>71.33</v>
          </cell>
        </row>
        <row r="770">
          <cell r="A770">
            <v>1202002</v>
          </cell>
          <cell r="B770" t="str">
            <v>CHAPISCO</v>
          </cell>
          <cell r="C770" t="str">
            <v>M2</v>
          </cell>
          <cell r="D770">
            <v>4</v>
          </cell>
          <cell r="E770">
            <v>0</v>
          </cell>
          <cell r="G770">
            <v>15</v>
          </cell>
          <cell r="H770">
            <v>2</v>
          </cell>
          <cell r="I770" t="str">
            <v>Paredes - Banheiro Masculino - Desc. Esquadrias</v>
          </cell>
          <cell r="J770">
            <v>0.6</v>
          </cell>
          <cell r="K770">
            <v>0.9</v>
          </cell>
          <cell r="L770">
            <v>-14</v>
          </cell>
          <cell r="M770">
            <v>-1</v>
          </cell>
          <cell r="N770">
            <v>-7.56</v>
          </cell>
        </row>
        <row r="771">
          <cell r="A771">
            <v>1202002</v>
          </cell>
          <cell r="B771" t="str">
            <v>CHAPISCO</v>
          </cell>
          <cell r="C771" t="str">
            <v>M2</v>
          </cell>
          <cell r="D771">
            <v>4</v>
          </cell>
          <cell r="E771">
            <v>0</v>
          </cell>
          <cell r="G771">
            <v>15</v>
          </cell>
          <cell r="H771">
            <v>2</v>
          </cell>
          <cell r="I771" t="str">
            <v>Paredes - Banheiro Masculino - Desc. Porta</v>
          </cell>
          <cell r="J771">
            <v>0.82</v>
          </cell>
          <cell r="K771">
            <v>2.1</v>
          </cell>
          <cell r="L771">
            <v>-1</v>
          </cell>
          <cell r="N771">
            <v>-1.72</v>
          </cell>
        </row>
        <row r="772">
          <cell r="A772">
            <v>1202002</v>
          </cell>
          <cell r="B772" t="str">
            <v>CHAPISCO</v>
          </cell>
          <cell r="C772" t="str">
            <v>M2</v>
          </cell>
          <cell r="D772">
            <v>4</v>
          </cell>
          <cell r="E772">
            <v>0</v>
          </cell>
          <cell r="G772">
            <v>15</v>
          </cell>
          <cell r="H772">
            <v>2</v>
          </cell>
          <cell r="I772" t="str">
            <v>Paredes - Cantina</v>
          </cell>
          <cell r="J772">
            <v>13.7</v>
          </cell>
          <cell r="K772">
            <v>3</v>
          </cell>
          <cell r="L772">
            <v>2</v>
          </cell>
          <cell r="N772">
            <v>41.1</v>
          </cell>
        </row>
        <row r="773">
          <cell r="A773">
            <v>1202002</v>
          </cell>
          <cell r="B773" t="str">
            <v>CHAPISCO</v>
          </cell>
          <cell r="C773" t="str">
            <v>M2</v>
          </cell>
          <cell r="D773">
            <v>4</v>
          </cell>
          <cell r="E773">
            <v>0</v>
          </cell>
          <cell r="G773">
            <v>15</v>
          </cell>
          <cell r="H773">
            <v>2</v>
          </cell>
          <cell r="I773" t="str">
            <v>Paredes - Cantina - Desc. Balcão</v>
          </cell>
          <cell r="J773">
            <v>1.5</v>
          </cell>
          <cell r="K773">
            <v>1.5</v>
          </cell>
          <cell r="L773">
            <v>-1</v>
          </cell>
          <cell r="M773">
            <v>2</v>
          </cell>
          <cell r="N773">
            <v>-2.25</v>
          </cell>
        </row>
        <row r="774">
          <cell r="A774">
            <v>1202002</v>
          </cell>
          <cell r="B774" t="str">
            <v>CHAPISCO</v>
          </cell>
          <cell r="C774" t="str">
            <v>M2</v>
          </cell>
          <cell r="D774">
            <v>4</v>
          </cell>
          <cell r="E774">
            <v>0</v>
          </cell>
          <cell r="G774">
            <v>15</v>
          </cell>
          <cell r="H774">
            <v>2</v>
          </cell>
          <cell r="I774" t="str">
            <v>Paredes - Cantina - Desc. Porta</v>
          </cell>
          <cell r="J774">
            <v>0.92</v>
          </cell>
          <cell r="K774">
            <v>2.1</v>
          </cell>
          <cell r="L774">
            <v>-1</v>
          </cell>
          <cell r="N774">
            <v>-1.93</v>
          </cell>
        </row>
        <row r="775">
          <cell r="A775">
            <v>1202002</v>
          </cell>
          <cell r="B775" t="str">
            <v>CHAPISCO</v>
          </cell>
          <cell r="C775" t="str">
            <v>M2</v>
          </cell>
          <cell r="D775">
            <v>4</v>
          </cell>
          <cell r="E775">
            <v>0</v>
          </cell>
          <cell r="G775">
            <v>15</v>
          </cell>
          <cell r="H775">
            <v>2</v>
          </cell>
          <cell r="I775" t="str">
            <v>Paredes - Cozinha</v>
          </cell>
          <cell r="J775">
            <v>17.399999999999999</v>
          </cell>
          <cell r="K775">
            <v>3.4</v>
          </cell>
          <cell r="N775">
            <v>59.16</v>
          </cell>
        </row>
        <row r="776">
          <cell r="A776">
            <v>1202002</v>
          </cell>
          <cell r="B776" t="str">
            <v>CHAPISCO</v>
          </cell>
          <cell r="C776" t="str">
            <v>M2</v>
          </cell>
          <cell r="D776">
            <v>4</v>
          </cell>
          <cell r="E776">
            <v>0</v>
          </cell>
          <cell r="G776">
            <v>15</v>
          </cell>
          <cell r="H776">
            <v>2</v>
          </cell>
          <cell r="I776" t="str">
            <v>Paredes - Cozinha - Desc. Balcão</v>
          </cell>
          <cell r="J776">
            <v>1.5</v>
          </cell>
          <cell r="K776">
            <v>1.5</v>
          </cell>
          <cell r="L776">
            <v>-1</v>
          </cell>
          <cell r="N776">
            <v>-2.25</v>
          </cell>
        </row>
        <row r="777">
          <cell r="A777">
            <v>1202002</v>
          </cell>
          <cell r="B777" t="str">
            <v>CHAPISCO</v>
          </cell>
          <cell r="C777" t="str">
            <v>M2</v>
          </cell>
          <cell r="D777">
            <v>4</v>
          </cell>
          <cell r="E777">
            <v>0</v>
          </cell>
          <cell r="G777">
            <v>15</v>
          </cell>
          <cell r="H777">
            <v>2</v>
          </cell>
          <cell r="I777" t="str">
            <v>Paredes - Cozinha - Desc. Esquadrias</v>
          </cell>
          <cell r="J777">
            <v>4.5</v>
          </cell>
          <cell r="K777">
            <v>0.6</v>
          </cell>
          <cell r="L777">
            <v>-1</v>
          </cell>
          <cell r="N777">
            <v>-2.7</v>
          </cell>
        </row>
        <row r="778">
          <cell r="A778">
            <v>1202002</v>
          </cell>
          <cell r="B778" t="str">
            <v>CHAPISCO</v>
          </cell>
          <cell r="C778" t="str">
            <v>M2</v>
          </cell>
          <cell r="D778">
            <v>4</v>
          </cell>
          <cell r="E778">
            <v>0</v>
          </cell>
          <cell r="G778">
            <v>15</v>
          </cell>
          <cell r="H778">
            <v>2</v>
          </cell>
          <cell r="I778" t="str">
            <v>Paredes - Cozinha - Desc. Porta</v>
          </cell>
          <cell r="J778">
            <v>0.82</v>
          </cell>
          <cell r="K778">
            <v>2.1</v>
          </cell>
          <cell r="L778">
            <v>-2</v>
          </cell>
          <cell r="N778">
            <v>-3.44</v>
          </cell>
        </row>
        <row r="779">
          <cell r="A779">
            <v>1202002</v>
          </cell>
          <cell r="B779" t="str">
            <v>CHAPISCO</v>
          </cell>
          <cell r="C779" t="str">
            <v>M2</v>
          </cell>
          <cell r="D779">
            <v>4</v>
          </cell>
          <cell r="E779">
            <v>0</v>
          </cell>
          <cell r="G779">
            <v>15</v>
          </cell>
          <cell r="H779">
            <v>2</v>
          </cell>
          <cell r="I779" t="str">
            <v>Paredes - Despensa</v>
          </cell>
          <cell r="J779">
            <v>13.8</v>
          </cell>
          <cell r="K779">
            <v>3.4</v>
          </cell>
          <cell r="N779">
            <v>46.92</v>
          </cell>
        </row>
        <row r="780">
          <cell r="A780">
            <v>1202002</v>
          </cell>
          <cell r="B780" t="str">
            <v>CHAPISCO</v>
          </cell>
          <cell r="C780" t="str">
            <v>M2</v>
          </cell>
          <cell r="D780">
            <v>4</v>
          </cell>
          <cell r="E780">
            <v>0</v>
          </cell>
          <cell r="G780">
            <v>15</v>
          </cell>
          <cell r="H780">
            <v>2</v>
          </cell>
          <cell r="I780" t="str">
            <v>Paredes - Despensa - Desc. Esquadrias</v>
          </cell>
          <cell r="J780">
            <v>1.6</v>
          </cell>
          <cell r="K780">
            <v>0.6</v>
          </cell>
          <cell r="L780">
            <v>-1</v>
          </cell>
          <cell r="N780">
            <v>-0.96</v>
          </cell>
        </row>
        <row r="781">
          <cell r="A781">
            <v>1202002</v>
          </cell>
          <cell r="B781" t="str">
            <v>CHAPISCO</v>
          </cell>
          <cell r="C781" t="str">
            <v>M2</v>
          </cell>
          <cell r="D781">
            <v>4</v>
          </cell>
          <cell r="E781">
            <v>0</v>
          </cell>
          <cell r="G781">
            <v>15</v>
          </cell>
          <cell r="H781">
            <v>2</v>
          </cell>
          <cell r="I781" t="str">
            <v>Paredes - Despensa - Desc. Porta</v>
          </cell>
          <cell r="J781">
            <v>0.82</v>
          </cell>
          <cell r="K781">
            <v>2.1</v>
          </cell>
          <cell r="L781">
            <v>-1</v>
          </cell>
          <cell r="N781">
            <v>-1.72</v>
          </cell>
        </row>
        <row r="782">
          <cell r="A782">
            <v>1202005</v>
          </cell>
          <cell r="B782" t="str">
            <v>EMBOCO</v>
          </cell>
          <cell r="C782" t="str">
            <v>M2</v>
          </cell>
          <cell r="D782">
            <v>20</v>
          </cell>
          <cell r="E782">
            <v>0</v>
          </cell>
          <cell r="G782">
            <v>15</v>
          </cell>
          <cell r="H782">
            <v>2</v>
          </cell>
          <cell r="I782" t="str">
            <v>Parede - Bebedouro</v>
          </cell>
          <cell r="J782">
            <v>8.4</v>
          </cell>
          <cell r="K782">
            <v>1.6</v>
          </cell>
          <cell r="N782">
            <v>13.44</v>
          </cell>
        </row>
        <row r="783">
          <cell r="A783">
            <v>1202005</v>
          </cell>
          <cell r="B783" t="str">
            <v>EMBOCO</v>
          </cell>
          <cell r="C783" t="str">
            <v>M2</v>
          </cell>
          <cell r="D783">
            <v>20</v>
          </cell>
          <cell r="E783">
            <v>0</v>
          </cell>
          <cell r="G783">
            <v>15</v>
          </cell>
          <cell r="H783">
            <v>2</v>
          </cell>
          <cell r="I783" t="str">
            <v>Paredes - Banheiro Acessível Feminino</v>
          </cell>
          <cell r="J783">
            <v>6.7</v>
          </cell>
          <cell r="K783">
            <v>3.4</v>
          </cell>
          <cell r="N783">
            <v>22.78</v>
          </cell>
        </row>
        <row r="784">
          <cell r="A784">
            <v>1202005</v>
          </cell>
          <cell r="B784" t="str">
            <v>EMBOCO</v>
          </cell>
          <cell r="C784" t="str">
            <v>M2</v>
          </cell>
          <cell r="D784">
            <v>20</v>
          </cell>
          <cell r="E784">
            <v>0</v>
          </cell>
          <cell r="G784">
            <v>15</v>
          </cell>
          <cell r="H784">
            <v>2</v>
          </cell>
          <cell r="I784" t="str">
            <v>Paredes - Banheiro Acessível Feminino - Desc. Esquadrias</v>
          </cell>
          <cell r="J784">
            <v>0.6</v>
          </cell>
          <cell r="K784">
            <v>0.9</v>
          </cell>
          <cell r="L784">
            <v>-2</v>
          </cell>
          <cell r="N784">
            <v>-1.08</v>
          </cell>
        </row>
        <row r="785">
          <cell r="A785">
            <v>1202005</v>
          </cell>
          <cell r="B785" t="str">
            <v>EMBOCO</v>
          </cell>
          <cell r="C785" t="str">
            <v>M2</v>
          </cell>
          <cell r="D785">
            <v>20</v>
          </cell>
          <cell r="E785">
            <v>0</v>
          </cell>
          <cell r="G785">
            <v>15</v>
          </cell>
          <cell r="H785">
            <v>2</v>
          </cell>
          <cell r="I785" t="str">
            <v>Paredes - Banheiro Acessível Feminino - Desc. Porta</v>
          </cell>
          <cell r="J785">
            <v>1</v>
          </cell>
          <cell r="K785">
            <v>2.1</v>
          </cell>
          <cell r="L785">
            <v>-1</v>
          </cell>
          <cell r="N785">
            <v>-2.1</v>
          </cell>
        </row>
        <row r="786">
          <cell r="A786">
            <v>1202005</v>
          </cell>
          <cell r="B786" t="str">
            <v>EMBOCO</v>
          </cell>
          <cell r="C786" t="str">
            <v>M2</v>
          </cell>
          <cell r="D786">
            <v>20</v>
          </cell>
          <cell r="E786">
            <v>0</v>
          </cell>
          <cell r="G786">
            <v>15</v>
          </cell>
          <cell r="H786">
            <v>2</v>
          </cell>
          <cell r="I786" t="str">
            <v>Paredes - Banheiro Acessível Masculino</v>
          </cell>
          <cell r="J786">
            <v>6.7</v>
          </cell>
          <cell r="K786">
            <v>3.4</v>
          </cell>
          <cell r="N786">
            <v>22.78</v>
          </cell>
        </row>
        <row r="787">
          <cell r="A787">
            <v>1202005</v>
          </cell>
          <cell r="B787" t="str">
            <v>EMBOCO</v>
          </cell>
          <cell r="C787" t="str">
            <v>M2</v>
          </cell>
          <cell r="D787">
            <v>20</v>
          </cell>
          <cell r="E787">
            <v>0</v>
          </cell>
          <cell r="G787">
            <v>15</v>
          </cell>
          <cell r="H787">
            <v>2</v>
          </cell>
          <cell r="I787" t="str">
            <v>Paredes - Banheiro Acessível Masculino - Desc. Esquadrias</v>
          </cell>
          <cell r="J787">
            <v>0.6</v>
          </cell>
          <cell r="K787">
            <v>0.9</v>
          </cell>
          <cell r="L787">
            <v>-2</v>
          </cell>
          <cell r="N787">
            <v>-1.08</v>
          </cell>
        </row>
        <row r="788">
          <cell r="A788">
            <v>1202005</v>
          </cell>
          <cell r="B788" t="str">
            <v>EMBOCO</v>
          </cell>
          <cell r="C788" t="str">
            <v>M2</v>
          </cell>
          <cell r="D788">
            <v>20</v>
          </cell>
          <cell r="E788">
            <v>0</v>
          </cell>
          <cell r="G788">
            <v>15</v>
          </cell>
          <cell r="H788">
            <v>2</v>
          </cell>
          <cell r="I788" t="str">
            <v>Paredes - Banheiro Acessível Masculino - Desc. Porta</v>
          </cell>
          <cell r="J788">
            <v>1</v>
          </cell>
          <cell r="K788">
            <v>2.1</v>
          </cell>
          <cell r="L788">
            <v>-1</v>
          </cell>
          <cell r="N788">
            <v>-2.1</v>
          </cell>
        </row>
        <row r="789">
          <cell r="A789">
            <v>1202005</v>
          </cell>
          <cell r="B789" t="str">
            <v>EMBOCO</v>
          </cell>
          <cell r="C789" t="str">
            <v>M2</v>
          </cell>
          <cell r="D789">
            <v>20</v>
          </cell>
          <cell r="E789">
            <v>0</v>
          </cell>
          <cell r="G789">
            <v>15</v>
          </cell>
          <cell r="H789">
            <v>2</v>
          </cell>
          <cell r="I789" t="str">
            <v>Paredes - Banheiro Feminino</v>
          </cell>
          <cell r="J789">
            <v>20.98</v>
          </cell>
          <cell r="K789">
            <v>3.4</v>
          </cell>
          <cell r="N789">
            <v>71.33</v>
          </cell>
        </row>
        <row r="790">
          <cell r="A790">
            <v>1202005</v>
          </cell>
          <cell r="B790" t="str">
            <v>EMBOCO</v>
          </cell>
          <cell r="C790" t="str">
            <v>M2</v>
          </cell>
          <cell r="D790">
            <v>20</v>
          </cell>
          <cell r="E790">
            <v>0</v>
          </cell>
          <cell r="G790">
            <v>15</v>
          </cell>
          <cell r="H790">
            <v>2</v>
          </cell>
          <cell r="I790" t="str">
            <v>Paredes - Banheiro Feminino - Desc. Esquadrias</v>
          </cell>
          <cell r="J790">
            <v>0.6</v>
          </cell>
          <cell r="K790">
            <v>0.9</v>
          </cell>
          <cell r="L790">
            <v>-14</v>
          </cell>
          <cell r="N790">
            <v>-7.56</v>
          </cell>
        </row>
        <row r="791">
          <cell r="A791">
            <v>1202005</v>
          </cell>
          <cell r="B791" t="str">
            <v>EMBOCO</v>
          </cell>
          <cell r="C791" t="str">
            <v>M2</v>
          </cell>
          <cell r="D791">
            <v>20</v>
          </cell>
          <cell r="E791">
            <v>0</v>
          </cell>
          <cell r="G791">
            <v>15</v>
          </cell>
          <cell r="H791">
            <v>2</v>
          </cell>
          <cell r="I791" t="str">
            <v>Paredes - Banheiro Feminino - Desc. Porta</v>
          </cell>
          <cell r="J791">
            <v>0.82</v>
          </cell>
          <cell r="K791">
            <v>2.1</v>
          </cell>
          <cell r="L791">
            <v>-1</v>
          </cell>
          <cell r="N791">
            <v>-1.72</v>
          </cell>
        </row>
        <row r="792">
          <cell r="A792">
            <v>1202005</v>
          </cell>
          <cell r="B792" t="str">
            <v>EMBOCO</v>
          </cell>
          <cell r="C792" t="str">
            <v>M2</v>
          </cell>
          <cell r="D792">
            <v>20</v>
          </cell>
          <cell r="E792">
            <v>0</v>
          </cell>
          <cell r="G792">
            <v>15</v>
          </cell>
          <cell r="H792">
            <v>2</v>
          </cell>
          <cell r="I792" t="str">
            <v>Paredes - Banheiro Masculino</v>
          </cell>
          <cell r="J792">
            <v>20.98</v>
          </cell>
          <cell r="K792">
            <v>3.4</v>
          </cell>
          <cell r="N792">
            <v>71.33</v>
          </cell>
        </row>
        <row r="793">
          <cell r="A793">
            <v>1202005</v>
          </cell>
          <cell r="B793" t="str">
            <v>EMBOCO</v>
          </cell>
          <cell r="C793" t="str">
            <v>M2</v>
          </cell>
          <cell r="D793">
            <v>20</v>
          </cell>
          <cell r="E793">
            <v>0</v>
          </cell>
          <cell r="G793">
            <v>15</v>
          </cell>
          <cell r="H793">
            <v>2</v>
          </cell>
          <cell r="I793" t="str">
            <v>Paredes - Banheiro Masculino - Desc. Esquadrias</v>
          </cell>
          <cell r="J793">
            <v>0.6</v>
          </cell>
          <cell r="K793">
            <v>0.9</v>
          </cell>
          <cell r="L793">
            <v>-14</v>
          </cell>
          <cell r="N793">
            <v>-7.56</v>
          </cell>
        </row>
        <row r="794">
          <cell r="A794">
            <v>1202005</v>
          </cell>
          <cell r="B794" t="str">
            <v>EMBOCO</v>
          </cell>
          <cell r="C794" t="str">
            <v>M2</v>
          </cell>
          <cell r="D794">
            <v>20</v>
          </cell>
          <cell r="E794">
            <v>0</v>
          </cell>
          <cell r="G794">
            <v>15</v>
          </cell>
          <cell r="H794">
            <v>2</v>
          </cell>
          <cell r="I794" t="str">
            <v>Paredes - Banheiro Masculino - Desc. Porta</v>
          </cell>
          <cell r="J794">
            <v>0.82</v>
          </cell>
          <cell r="K794">
            <v>2.1</v>
          </cell>
          <cell r="L794">
            <v>-1</v>
          </cell>
          <cell r="N794">
            <v>-1.72</v>
          </cell>
        </row>
        <row r="795">
          <cell r="A795">
            <v>1202005</v>
          </cell>
          <cell r="B795" t="str">
            <v>EMBOCO</v>
          </cell>
          <cell r="C795" t="str">
            <v>M2</v>
          </cell>
          <cell r="D795">
            <v>20</v>
          </cell>
          <cell r="E795">
            <v>0</v>
          </cell>
          <cell r="G795">
            <v>15</v>
          </cell>
          <cell r="H795">
            <v>2</v>
          </cell>
          <cell r="I795" t="str">
            <v>Paredes - Cantina</v>
          </cell>
          <cell r="J795">
            <v>13.7</v>
          </cell>
          <cell r="K795">
            <v>3</v>
          </cell>
          <cell r="N795">
            <v>41.1</v>
          </cell>
        </row>
        <row r="796">
          <cell r="A796">
            <v>1202005</v>
          </cell>
          <cell r="B796" t="str">
            <v>EMBOCO</v>
          </cell>
          <cell r="C796" t="str">
            <v>M2</v>
          </cell>
          <cell r="D796">
            <v>20</v>
          </cell>
          <cell r="E796">
            <v>0</v>
          </cell>
          <cell r="G796">
            <v>15</v>
          </cell>
          <cell r="H796">
            <v>2</v>
          </cell>
          <cell r="I796" t="str">
            <v>Paredes - Cantina - Desc. Balcão</v>
          </cell>
          <cell r="J796">
            <v>1.5</v>
          </cell>
          <cell r="K796">
            <v>1.5</v>
          </cell>
          <cell r="L796">
            <v>-1</v>
          </cell>
          <cell r="N796">
            <v>-2.25</v>
          </cell>
        </row>
        <row r="797">
          <cell r="A797">
            <v>1202005</v>
          </cell>
          <cell r="B797" t="str">
            <v>EMBOCO</v>
          </cell>
          <cell r="C797" t="str">
            <v>M2</v>
          </cell>
          <cell r="D797">
            <v>20</v>
          </cell>
          <cell r="E797">
            <v>0</v>
          </cell>
          <cell r="G797">
            <v>15</v>
          </cell>
          <cell r="H797">
            <v>2</v>
          </cell>
          <cell r="I797" t="str">
            <v>Paredes - Cantina - Desc. Porta</v>
          </cell>
          <cell r="J797">
            <v>0.92</v>
          </cell>
          <cell r="K797">
            <v>2.1</v>
          </cell>
          <cell r="L797">
            <v>-1</v>
          </cell>
          <cell r="N797">
            <v>-1.93</v>
          </cell>
        </row>
        <row r="798">
          <cell r="A798">
            <v>1202005</v>
          </cell>
          <cell r="B798" t="str">
            <v>EMBOCO</v>
          </cell>
          <cell r="C798" t="str">
            <v>M2</v>
          </cell>
          <cell r="D798">
            <v>20</v>
          </cell>
          <cell r="E798">
            <v>0</v>
          </cell>
          <cell r="G798">
            <v>15</v>
          </cell>
          <cell r="H798">
            <v>2</v>
          </cell>
          <cell r="I798" t="str">
            <v>Paredes - Cozinha</v>
          </cell>
          <cell r="J798">
            <v>17.399999999999999</v>
          </cell>
          <cell r="K798">
            <v>3.4</v>
          </cell>
          <cell r="N798">
            <v>59.16</v>
          </cell>
        </row>
        <row r="799">
          <cell r="A799">
            <v>1202005</v>
          </cell>
          <cell r="B799" t="str">
            <v>EMBOCO</v>
          </cell>
          <cell r="C799" t="str">
            <v>M2</v>
          </cell>
          <cell r="D799">
            <v>20</v>
          </cell>
          <cell r="E799">
            <v>0</v>
          </cell>
          <cell r="G799">
            <v>15</v>
          </cell>
          <cell r="H799">
            <v>2</v>
          </cell>
          <cell r="I799" t="str">
            <v>Paredes - Cozinha - Desc. Balcão</v>
          </cell>
          <cell r="J799">
            <v>1.5</v>
          </cell>
          <cell r="K799">
            <v>1.5</v>
          </cell>
          <cell r="L799">
            <v>-1</v>
          </cell>
          <cell r="N799">
            <v>-2.25</v>
          </cell>
        </row>
        <row r="800">
          <cell r="A800">
            <v>1202005</v>
          </cell>
          <cell r="B800" t="str">
            <v>EMBOCO</v>
          </cell>
          <cell r="C800" t="str">
            <v>M2</v>
          </cell>
          <cell r="D800">
            <v>20</v>
          </cell>
          <cell r="E800">
            <v>0</v>
          </cell>
          <cell r="G800">
            <v>15</v>
          </cell>
          <cell r="H800">
            <v>2</v>
          </cell>
          <cell r="I800" t="str">
            <v>Paredes - Cozinha - Desc. Esquadrias</v>
          </cell>
          <cell r="J800">
            <v>4.5</v>
          </cell>
          <cell r="K800">
            <v>0.6</v>
          </cell>
          <cell r="L800">
            <v>-1</v>
          </cell>
          <cell r="N800">
            <v>-2.7</v>
          </cell>
        </row>
        <row r="801">
          <cell r="A801">
            <v>1202005</v>
          </cell>
          <cell r="B801" t="str">
            <v>EMBOCO</v>
          </cell>
          <cell r="C801" t="str">
            <v>M2</v>
          </cell>
          <cell r="D801">
            <v>20</v>
          </cell>
          <cell r="E801">
            <v>0</v>
          </cell>
          <cell r="G801">
            <v>15</v>
          </cell>
          <cell r="H801">
            <v>2</v>
          </cell>
          <cell r="I801" t="str">
            <v>Paredes - Cozinha - Desc. Porta</v>
          </cell>
          <cell r="J801">
            <v>0.82</v>
          </cell>
          <cell r="K801">
            <v>2.1</v>
          </cell>
          <cell r="L801">
            <v>-2</v>
          </cell>
          <cell r="N801">
            <v>-3.44</v>
          </cell>
        </row>
        <row r="802">
          <cell r="A802">
            <v>1202005</v>
          </cell>
          <cell r="B802" t="str">
            <v>EMBOCO</v>
          </cell>
          <cell r="C802" t="str">
            <v>M2</v>
          </cell>
          <cell r="D802">
            <v>20</v>
          </cell>
          <cell r="E802">
            <v>0</v>
          </cell>
          <cell r="G802">
            <v>15</v>
          </cell>
          <cell r="H802">
            <v>2</v>
          </cell>
          <cell r="I802" t="str">
            <v>Paredes - Despensa</v>
          </cell>
          <cell r="J802">
            <v>13.8</v>
          </cell>
          <cell r="K802">
            <v>3.4</v>
          </cell>
          <cell r="N802">
            <v>46.92</v>
          </cell>
        </row>
        <row r="803">
          <cell r="A803">
            <v>1202005</v>
          </cell>
          <cell r="B803" t="str">
            <v>EMBOCO</v>
          </cell>
          <cell r="C803" t="str">
            <v>M2</v>
          </cell>
          <cell r="D803">
            <v>20</v>
          </cell>
          <cell r="E803">
            <v>0</v>
          </cell>
          <cell r="G803">
            <v>15</v>
          </cell>
          <cell r="H803">
            <v>2</v>
          </cell>
          <cell r="I803" t="str">
            <v>Paredes - Despensa - Desc. Esquadrias</v>
          </cell>
          <cell r="J803">
            <v>1.6</v>
          </cell>
          <cell r="K803">
            <v>0.6</v>
          </cell>
          <cell r="L803">
            <v>-1</v>
          </cell>
          <cell r="N803">
            <v>-0.96</v>
          </cell>
        </row>
        <row r="804">
          <cell r="A804">
            <v>1202005</v>
          </cell>
          <cell r="B804" t="str">
            <v>EMBOCO</v>
          </cell>
          <cell r="C804" t="str">
            <v>M2</v>
          </cell>
          <cell r="D804">
            <v>20</v>
          </cell>
          <cell r="E804">
            <v>0</v>
          </cell>
          <cell r="G804">
            <v>15</v>
          </cell>
          <cell r="H804">
            <v>2</v>
          </cell>
          <cell r="I804" t="str">
            <v>Paredes - Despensa - Desc. Porta</v>
          </cell>
          <cell r="J804">
            <v>0.82</v>
          </cell>
          <cell r="K804">
            <v>2.1</v>
          </cell>
          <cell r="L804">
            <v>-1</v>
          </cell>
          <cell r="N804">
            <v>-1.72</v>
          </cell>
        </row>
        <row r="805">
          <cell r="A805">
            <v>1202007</v>
          </cell>
          <cell r="B805" t="str">
            <v>REBOCO</v>
          </cell>
          <cell r="C805" t="str">
            <v>M2</v>
          </cell>
          <cell r="D805">
            <v>14</v>
          </cell>
          <cell r="E805">
            <v>0</v>
          </cell>
          <cell r="G805">
            <v>15</v>
          </cell>
          <cell r="H805">
            <v>2</v>
          </cell>
          <cell r="I805" t="str">
            <v>Parede - Bebedouro</v>
          </cell>
          <cell r="J805">
            <v>8.4</v>
          </cell>
          <cell r="K805">
            <v>1.6</v>
          </cell>
          <cell r="N805">
            <v>13.44</v>
          </cell>
        </row>
        <row r="806">
          <cell r="A806">
            <v>1202007</v>
          </cell>
          <cell r="B806" t="str">
            <v>REBOCO</v>
          </cell>
          <cell r="C806" t="str">
            <v>M2</v>
          </cell>
          <cell r="D806">
            <v>14</v>
          </cell>
          <cell r="E806">
            <v>0</v>
          </cell>
          <cell r="G806">
            <v>15</v>
          </cell>
          <cell r="H806">
            <v>2</v>
          </cell>
          <cell r="I806" t="str">
            <v>Paredes - Banheiro Acessível Feminino</v>
          </cell>
          <cell r="J806">
            <v>6.7</v>
          </cell>
          <cell r="K806">
            <v>1</v>
          </cell>
          <cell r="N806">
            <v>6.7</v>
          </cell>
        </row>
        <row r="807">
          <cell r="A807">
            <v>1202007</v>
          </cell>
          <cell r="B807" t="str">
            <v>REBOCO</v>
          </cell>
          <cell r="C807" t="str">
            <v>M2</v>
          </cell>
          <cell r="D807">
            <v>14</v>
          </cell>
          <cell r="E807">
            <v>0</v>
          </cell>
          <cell r="G807">
            <v>15</v>
          </cell>
          <cell r="H807">
            <v>2</v>
          </cell>
          <cell r="I807" t="str">
            <v>Paredes - Banheiro Acessível Feminino - Desc. Esquadrias</v>
          </cell>
          <cell r="J807">
            <v>0.6</v>
          </cell>
          <cell r="K807">
            <v>0.9</v>
          </cell>
          <cell r="L807">
            <v>-2</v>
          </cell>
          <cell r="N807">
            <v>-1.08</v>
          </cell>
        </row>
        <row r="808">
          <cell r="A808">
            <v>1202007</v>
          </cell>
          <cell r="B808" t="str">
            <v>REBOCO</v>
          </cell>
          <cell r="C808" t="str">
            <v>M2</v>
          </cell>
          <cell r="D808">
            <v>14</v>
          </cell>
          <cell r="E808">
            <v>0</v>
          </cell>
          <cell r="G808">
            <v>15</v>
          </cell>
          <cell r="H808">
            <v>2</v>
          </cell>
          <cell r="I808" t="str">
            <v>Paredes - Banheiro Acessível Masculino</v>
          </cell>
          <cell r="J808">
            <v>6.7</v>
          </cell>
          <cell r="K808">
            <v>1</v>
          </cell>
          <cell r="N808">
            <v>6.7</v>
          </cell>
        </row>
        <row r="809">
          <cell r="A809">
            <v>1202007</v>
          </cell>
          <cell r="B809" t="str">
            <v>REBOCO</v>
          </cell>
          <cell r="C809" t="str">
            <v>M2</v>
          </cell>
          <cell r="D809">
            <v>14</v>
          </cell>
          <cell r="E809">
            <v>0</v>
          </cell>
          <cell r="G809">
            <v>15</v>
          </cell>
          <cell r="H809">
            <v>2</v>
          </cell>
          <cell r="I809" t="str">
            <v>Paredes - Banheiro Acessível Masculino - Desc. Esquadrias</v>
          </cell>
          <cell r="J809">
            <v>0.6</v>
          </cell>
          <cell r="K809">
            <v>0.9</v>
          </cell>
          <cell r="L809">
            <v>-2</v>
          </cell>
          <cell r="N809">
            <v>-1.08</v>
          </cell>
        </row>
        <row r="810">
          <cell r="A810">
            <v>1202007</v>
          </cell>
          <cell r="B810" t="str">
            <v>REBOCO</v>
          </cell>
          <cell r="C810" t="str">
            <v>M2</v>
          </cell>
          <cell r="D810">
            <v>14</v>
          </cell>
          <cell r="E810">
            <v>0</v>
          </cell>
          <cell r="G810">
            <v>15</v>
          </cell>
          <cell r="H810">
            <v>2</v>
          </cell>
          <cell r="I810" t="str">
            <v>Paredes - Banheiro Feminino</v>
          </cell>
          <cell r="J810">
            <v>20.98</v>
          </cell>
          <cell r="K810">
            <v>1</v>
          </cell>
          <cell r="N810">
            <v>20.98</v>
          </cell>
        </row>
        <row r="811">
          <cell r="A811">
            <v>1202007</v>
          </cell>
          <cell r="B811" t="str">
            <v>REBOCO</v>
          </cell>
          <cell r="C811" t="str">
            <v>M2</v>
          </cell>
          <cell r="D811">
            <v>14</v>
          </cell>
          <cell r="E811">
            <v>0</v>
          </cell>
          <cell r="G811">
            <v>15</v>
          </cell>
          <cell r="H811">
            <v>2</v>
          </cell>
          <cell r="I811" t="str">
            <v>Paredes - Banheiro Feminino - Desc. Esquadrias</v>
          </cell>
          <cell r="J811">
            <v>0.6</v>
          </cell>
          <cell r="K811">
            <v>0.9</v>
          </cell>
          <cell r="L811">
            <v>-14</v>
          </cell>
          <cell r="N811">
            <v>-7.56</v>
          </cell>
        </row>
        <row r="812">
          <cell r="A812">
            <v>1202007</v>
          </cell>
          <cell r="B812" t="str">
            <v>REBOCO</v>
          </cell>
          <cell r="C812" t="str">
            <v>M2</v>
          </cell>
          <cell r="D812">
            <v>14</v>
          </cell>
          <cell r="E812">
            <v>0</v>
          </cell>
          <cell r="G812">
            <v>15</v>
          </cell>
          <cell r="H812">
            <v>2</v>
          </cell>
          <cell r="I812" t="str">
            <v>Paredes - Banheiro Masculino</v>
          </cell>
          <cell r="J812">
            <v>20.98</v>
          </cell>
          <cell r="K812">
            <v>1</v>
          </cell>
          <cell r="N812">
            <v>20.98</v>
          </cell>
        </row>
        <row r="813">
          <cell r="A813">
            <v>1202007</v>
          </cell>
          <cell r="B813" t="str">
            <v>REBOCO</v>
          </cell>
          <cell r="C813" t="str">
            <v>M2</v>
          </cell>
          <cell r="D813">
            <v>14</v>
          </cell>
          <cell r="E813">
            <v>0</v>
          </cell>
          <cell r="G813">
            <v>15</v>
          </cell>
          <cell r="H813">
            <v>2</v>
          </cell>
          <cell r="I813" t="str">
            <v>Paredes - Banheiro Masculino - Desc. Esquadrias</v>
          </cell>
          <cell r="J813">
            <v>0.6</v>
          </cell>
          <cell r="K813">
            <v>0.9</v>
          </cell>
          <cell r="L813">
            <v>-14</v>
          </cell>
          <cell r="N813">
            <v>-7.56</v>
          </cell>
        </row>
        <row r="814">
          <cell r="A814">
            <v>1202036</v>
          </cell>
          <cell r="B814" t="str">
            <v>REVESTIMENTO COM AZULEJOS LISOS, BRANCO BRILHANTE</v>
          </cell>
          <cell r="C814" t="str">
            <v>M2</v>
          </cell>
          <cell r="D814">
            <v>40</v>
          </cell>
          <cell r="E814">
            <v>0</v>
          </cell>
          <cell r="G814">
            <v>15</v>
          </cell>
          <cell r="H814">
            <v>2</v>
          </cell>
          <cell r="I814" t="str">
            <v>Paredes - Banheiro Acessível Feminino</v>
          </cell>
          <cell r="J814">
            <v>6.7</v>
          </cell>
          <cell r="K814">
            <v>2.4</v>
          </cell>
          <cell r="N814">
            <v>16.079999999999998</v>
          </cell>
        </row>
        <row r="815">
          <cell r="A815">
            <v>1202036</v>
          </cell>
          <cell r="B815" t="str">
            <v>REVESTIMENTO COM AZULEJOS LISOS, BRANCO BRILHANTE</v>
          </cell>
          <cell r="C815" t="str">
            <v>M2</v>
          </cell>
          <cell r="D815">
            <v>40</v>
          </cell>
          <cell r="E815">
            <v>0</v>
          </cell>
          <cell r="G815">
            <v>15</v>
          </cell>
          <cell r="H815">
            <v>2</v>
          </cell>
          <cell r="I815" t="str">
            <v>Paredes - Banheiro Acessível Feminino - Desc. Porta</v>
          </cell>
          <cell r="J815">
            <v>1</v>
          </cell>
          <cell r="K815">
            <v>2.1</v>
          </cell>
          <cell r="L815">
            <v>-1</v>
          </cell>
          <cell r="N815">
            <v>-2.1</v>
          </cell>
        </row>
        <row r="816">
          <cell r="A816">
            <v>1202036</v>
          </cell>
          <cell r="B816" t="str">
            <v>REVESTIMENTO COM AZULEJOS LISOS, BRANCO BRILHANTE</v>
          </cell>
          <cell r="C816" t="str">
            <v>M2</v>
          </cell>
          <cell r="D816">
            <v>40</v>
          </cell>
          <cell r="E816">
            <v>0</v>
          </cell>
          <cell r="G816">
            <v>15</v>
          </cell>
          <cell r="H816">
            <v>2</v>
          </cell>
          <cell r="I816" t="str">
            <v>Paredes - Banheiro Acessível Masculino</v>
          </cell>
          <cell r="J816">
            <v>6.7</v>
          </cell>
          <cell r="K816">
            <v>2.4</v>
          </cell>
          <cell r="N816">
            <v>16.079999999999998</v>
          </cell>
        </row>
        <row r="817">
          <cell r="A817">
            <v>1202036</v>
          </cell>
          <cell r="B817" t="str">
            <v>REVESTIMENTO COM AZULEJOS LISOS, BRANCO BRILHANTE</v>
          </cell>
          <cell r="C817" t="str">
            <v>M2</v>
          </cell>
          <cell r="D817">
            <v>40</v>
          </cell>
          <cell r="E817">
            <v>0</v>
          </cell>
          <cell r="G817">
            <v>15</v>
          </cell>
          <cell r="H817">
            <v>2</v>
          </cell>
          <cell r="I817" t="str">
            <v>Paredes - Banheiro Acessível Masculino - Desc. Porta</v>
          </cell>
          <cell r="J817">
            <v>1</v>
          </cell>
          <cell r="K817">
            <v>2.1</v>
          </cell>
          <cell r="L817">
            <v>-1</v>
          </cell>
          <cell r="N817">
            <v>-2.1</v>
          </cell>
        </row>
        <row r="818">
          <cell r="A818">
            <v>1202036</v>
          </cell>
          <cell r="B818" t="str">
            <v>REVESTIMENTO COM AZULEJOS LISOS, BRANCO BRILHANTE</v>
          </cell>
          <cell r="C818" t="str">
            <v>M2</v>
          </cell>
          <cell r="D818">
            <v>40</v>
          </cell>
          <cell r="E818">
            <v>0</v>
          </cell>
          <cell r="G818">
            <v>15</v>
          </cell>
          <cell r="H818">
            <v>2</v>
          </cell>
          <cell r="I818" t="str">
            <v>Paredes - Banheiro Feminino</v>
          </cell>
          <cell r="J818">
            <v>20.98</v>
          </cell>
          <cell r="K818">
            <v>2.4</v>
          </cell>
          <cell r="N818">
            <v>50.35</v>
          </cell>
        </row>
        <row r="819">
          <cell r="A819">
            <v>1202036</v>
          </cell>
          <cell r="B819" t="str">
            <v>REVESTIMENTO COM AZULEJOS LISOS, BRANCO BRILHANTE</v>
          </cell>
          <cell r="C819" t="str">
            <v>M2</v>
          </cell>
          <cell r="D819">
            <v>40</v>
          </cell>
          <cell r="E819">
            <v>0</v>
          </cell>
          <cell r="G819">
            <v>15</v>
          </cell>
          <cell r="H819">
            <v>2</v>
          </cell>
          <cell r="I819" t="str">
            <v>Paredes - Banheiro Feminino - Desc. Porta</v>
          </cell>
          <cell r="J819">
            <v>0.82</v>
          </cell>
          <cell r="K819">
            <v>2.1</v>
          </cell>
          <cell r="L819">
            <v>-1</v>
          </cell>
          <cell r="N819">
            <v>-1.72</v>
          </cell>
        </row>
        <row r="820">
          <cell r="A820">
            <v>1202036</v>
          </cell>
          <cell r="B820" t="str">
            <v>REVESTIMENTO COM AZULEJOS LISOS, BRANCO BRILHANTE</v>
          </cell>
          <cell r="C820" t="str">
            <v>M2</v>
          </cell>
          <cell r="D820">
            <v>40</v>
          </cell>
          <cell r="E820">
            <v>0</v>
          </cell>
          <cell r="G820">
            <v>15</v>
          </cell>
          <cell r="H820">
            <v>2</v>
          </cell>
          <cell r="I820" t="str">
            <v>Paredes - Banheiro Masculino</v>
          </cell>
          <cell r="J820">
            <v>20.98</v>
          </cell>
          <cell r="K820">
            <v>2.4</v>
          </cell>
          <cell r="N820">
            <v>50.35</v>
          </cell>
        </row>
        <row r="821">
          <cell r="A821">
            <v>1202036</v>
          </cell>
          <cell r="B821" t="str">
            <v>REVESTIMENTO COM AZULEJOS LISOS, BRANCO BRILHANTE</v>
          </cell>
          <cell r="C821" t="str">
            <v>M2</v>
          </cell>
          <cell r="D821">
            <v>40</v>
          </cell>
          <cell r="E821">
            <v>0</v>
          </cell>
          <cell r="G821">
            <v>15</v>
          </cell>
          <cell r="H821">
            <v>2</v>
          </cell>
          <cell r="I821" t="str">
            <v>Paredes - Banheiro Masculino - Desc. Porta</v>
          </cell>
          <cell r="J821">
            <v>0.82</v>
          </cell>
          <cell r="K821">
            <v>2.1</v>
          </cell>
          <cell r="L821">
            <v>-1</v>
          </cell>
          <cell r="N821">
            <v>-1.72</v>
          </cell>
        </row>
        <row r="822">
          <cell r="A822">
            <v>1202036</v>
          </cell>
          <cell r="B822" t="str">
            <v>REVESTIMENTO COM AZULEJOS LISOS, BRANCO BRILHANTE</v>
          </cell>
          <cell r="C822" t="str">
            <v>M2</v>
          </cell>
          <cell r="D822">
            <v>40</v>
          </cell>
          <cell r="E822">
            <v>0</v>
          </cell>
          <cell r="G822">
            <v>15</v>
          </cell>
          <cell r="H822">
            <v>2</v>
          </cell>
          <cell r="I822" t="str">
            <v>Paredes - Cantina</v>
          </cell>
          <cell r="J822">
            <v>13.7</v>
          </cell>
          <cell r="K822">
            <v>3</v>
          </cell>
          <cell r="N822">
            <v>41.1</v>
          </cell>
        </row>
        <row r="823">
          <cell r="A823">
            <v>1202036</v>
          </cell>
          <cell r="B823" t="str">
            <v>REVESTIMENTO COM AZULEJOS LISOS, BRANCO BRILHANTE</v>
          </cell>
          <cell r="C823" t="str">
            <v>M2</v>
          </cell>
          <cell r="D823">
            <v>40</v>
          </cell>
          <cell r="E823">
            <v>0</v>
          </cell>
          <cell r="G823">
            <v>15</v>
          </cell>
          <cell r="H823">
            <v>2</v>
          </cell>
          <cell r="I823" t="str">
            <v>Paredes - Cantina - Desc. Balcão</v>
          </cell>
          <cell r="J823">
            <v>1.5</v>
          </cell>
          <cell r="K823">
            <v>1.5</v>
          </cell>
          <cell r="L823">
            <v>-1</v>
          </cell>
          <cell r="N823">
            <v>-2.25</v>
          </cell>
        </row>
        <row r="824">
          <cell r="A824">
            <v>1202036</v>
          </cell>
          <cell r="B824" t="str">
            <v>REVESTIMENTO COM AZULEJOS LISOS, BRANCO BRILHANTE</v>
          </cell>
          <cell r="C824" t="str">
            <v>M2</v>
          </cell>
          <cell r="D824">
            <v>40</v>
          </cell>
          <cell r="E824">
            <v>0</v>
          </cell>
          <cell r="G824">
            <v>15</v>
          </cell>
          <cell r="H824">
            <v>2</v>
          </cell>
          <cell r="I824" t="str">
            <v>Paredes - Cantina - Desc. Porta</v>
          </cell>
          <cell r="J824">
            <v>0.92</v>
          </cell>
          <cell r="K824">
            <v>2.1</v>
          </cell>
          <cell r="L824">
            <v>-1</v>
          </cell>
          <cell r="N824">
            <v>-1.93</v>
          </cell>
        </row>
        <row r="825">
          <cell r="A825">
            <v>1202036</v>
          </cell>
          <cell r="B825" t="str">
            <v>REVESTIMENTO COM AZULEJOS LISOS, BRANCO BRILHANTE</v>
          </cell>
          <cell r="C825" t="str">
            <v>M2</v>
          </cell>
          <cell r="D825">
            <v>40</v>
          </cell>
          <cell r="E825">
            <v>0</v>
          </cell>
          <cell r="G825">
            <v>15</v>
          </cell>
          <cell r="H825">
            <v>2</v>
          </cell>
          <cell r="I825" t="str">
            <v>Paredes - Cozinha</v>
          </cell>
          <cell r="J825">
            <v>17.399999999999999</v>
          </cell>
          <cell r="K825">
            <v>3.4</v>
          </cell>
          <cell r="N825">
            <v>59.16</v>
          </cell>
        </row>
        <row r="826">
          <cell r="A826">
            <v>1202036</v>
          </cell>
          <cell r="B826" t="str">
            <v>REVESTIMENTO COM AZULEJOS LISOS, BRANCO BRILHANTE</v>
          </cell>
          <cell r="C826" t="str">
            <v>M2</v>
          </cell>
          <cell r="D826">
            <v>40</v>
          </cell>
          <cell r="E826">
            <v>0</v>
          </cell>
          <cell r="G826">
            <v>15</v>
          </cell>
          <cell r="H826">
            <v>2</v>
          </cell>
          <cell r="I826" t="str">
            <v>Paredes - Cozinha - Desc. Balcão</v>
          </cell>
          <cell r="J826">
            <v>1.5</v>
          </cell>
          <cell r="K826">
            <v>1.5</v>
          </cell>
          <cell r="L826">
            <v>-1</v>
          </cell>
          <cell r="N826">
            <v>-2.25</v>
          </cell>
        </row>
        <row r="827">
          <cell r="A827">
            <v>1202036</v>
          </cell>
          <cell r="B827" t="str">
            <v>REVESTIMENTO COM AZULEJOS LISOS, BRANCO BRILHANTE</v>
          </cell>
          <cell r="C827" t="str">
            <v>M2</v>
          </cell>
          <cell r="D827">
            <v>40</v>
          </cell>
          <cell r="E827">
            <v>0</v>
          </cell>
          <cell r="G827">
            <v>15</v>
          </cell>
          <cell r="H827">
            <v>2</v>
          </cell>
          <cell r="I827" t="str">
            <v>Paredes - Cozinha - Desc. Esquadrias</v>
          </cell>
          <cell r="J827">
            <v>4.5</v>
          </cell>
          <cell r="K827">
            <v>0.6</v>
          </cell>
          <cell r="L827">
            <v>-1</v>
          </cell>
          <cell r="N827">
            <v>-2.7</v>
          </cell>
        </row>
        <row r="828">
          <cell r="A828">
            <v>1202036</v>
          </cell>
          <cell r="B828" t="str">
            <v>REVESTIMENTO COM AZULEJOS LISOS, BRANCO BRILHANTE</v>
          </cell>
          <cell r="C828" t="str">
            <v>M2</v>
          </cell>
          <cell r="D828">
            <v>40</v>
          </cell>
          <cell r="E828">
            <v>0</v>
          </cell>
          <cell r="G828">
            <v>15</v>
          </cell>
          <cell r="H828">
            <v>2</v>
          </cell>
          <cell r="I828" t="str">
            <v>Paredes - Cozinha - Desc. Porta</v>
          </cell>
          <cell r="J828">
            <v>0.82</v>
          </cell>
          <cell r="K828">
            <v>2.1</v>
          </cell>
          <cell r="L828">
            <v>-2</v>
          </cell>
          <cell r="N828">
            <v>-3.44</v>
          </cell>
        </row>
        <row r="829">
          <cell r="A829">
            <v>1202036</v>
          </cell>
          <cell r="B829" t="str">
            <v>REVESTIMENTO COM AZULEJOS LISOS, BRANCO BRILHANTE</v>
          </cell>
          <cell r="C829" t="str">
            <v>M2</v>
          </cell>
          <cell r="D829">
            <v>40</v>
          </cell>
          <cell r="E829">
            <v>0</v>
          </cell>
          <cell r="G829">
            <v>15</v>
          </cell>
          <cell r="H829">
            <v>2</v>
          </cell>
          <cell r="I829" t="str">
            <v>Paredes - Despensa</v>
          </cell>
          <cell r="J829">
            <v>13.8</v>
          </cell>
          <cell r="K829">
            <v>3.4</v>
          </cell>
          <cell r="N829">
            <v>46.92</v>
          </cell>
        </row>
        <row r="830">
          <cell r="A830">
            <v>1202036</v>
          </cell>
          <cell r="B830" t="str">
            <v>REVESTIMENTO COM AZULEJOS LISOS, BRANCO BRILHANTE</v>
          </cell>
          <cell r="C830" t="str">
            <v>M2</v>
          </cell>
          <cell r="D830">
            <v>40</v>
          </cell>
          <cell r="E830">
            <v>0</v>
          </cell>
          <cell r="G830">
            <v>15</v>
          </cell>
          <cell r="H830">
            <v>2</v>
          </cell>
          <cell r="I830" t="str">
            <v>Paredes - Despensa - Desc. Esquadrias</v>
          </cell>
          <cell r="J830">
            <v>1.6</v>
          </cell>
          <cell r="K830">
            <v>0.6</v>
          </cell>
          <cell r="L830">
            <v>-1</v>
          </cell>
          <cell r="N830">
            <v>-0.96</v>
          </cell>
        </row>
        <row r="831">
          <cell r="A831">
            <v>1202036</v>
          </cell>
          <cell r="B831" t="str">
            <v>REVESTIMENTO COM AZULEJOS LISOS, BRANCO BRILHANTE</v>
          </cell>
          <cell r="C831" t="str">
            <v>M2</v>
          </cell>
          <cell r="D831">
            <v>40</v>
          </cell>
          <cell r="E831">
            <v>0</v>
          </cell>
          <cell r="G831">
            <v>15</v>
          </cell>
          <cell r="H831">
            <v>2</v>
          </cell>
          <cell r="I831" t="str">
            <v>Paredes - Despensa - Desc. Porta</v>
          </cell>
          <cell r="J831">
            <v>0.82</v>
          </cell>
          <cell r="K831">
            <v>2.1</v>
          </cell>
          <cell r="L831">
            <v>-1</v>
          </cell>
          <cell r="N831">
            <v>-1.72</v>
          </cell>
        </row>
        <row r="832">
          <cell r="A832">
            <v>1202036</v>
          </cell>
          <cell r="B832" t="str">
            <v>REVESTIMENTO COM AZULEJOS LISOS, BRANCO BRILHANTE</v>
          </cell>
          <cell r="C832" t="str">
            <v>M2</v>
          </cell>
          <cell r="D832">
            <v>40</v>
          </cell>
          <cell r="E832">
            <v>0</v>
          </cell>
          <cell r="G832">
            <v>15</v>
          </cell>
          <cell r="H832">
            <v>2</v>
          </cell>
          <cell r="I832" t="str">
            <v>Paredes - Refeitório</v>
          </cell>
          <cell r="J832">
            <v>28.1</v>
          </cell>
          <cell r="K832">
            <v>3.4</v>
          </cell>
          <cell r="N832">
            <v>95.54</v>
          </cell>
        </row>
        <row r="833">
          <cell r="A833">
            <v>1202036</v>
          </cell>
          <cell r="B833" t="str">
            <v>REVESTIMENTO COM AZULEJOS LISOS, BRANCO BRILHANTE</v>
          </cell>
          <cell r="C833" t="str">
            <v>M2</v>
          </cell>
          <cell r="D833">
            <v>40</v>
          </cell>
          <cell r="E833">
            <v>0</v>
          </cell>
          <cell r="G833">
            <v>15</v>
          </cell>
          <cell r="H833">
            <v>2</v>
          </cell>
          <cell r="I833" t="str">
            <v>Paredes - Refeitório - Desc. Esquadrias</v>
          </cell>
          <cell r="J833">
            <v>5.25</v>
          </cell>
          <cell r="K833">
            <v>1.5</v>
          </cell>
          <cell r="L833">
            <v>-1</v>
          </cell>
          <cell r="N833">
            <v>-7.88</v>
          </cell>
        </row>
        <row r="834">
          <cell r="A834">
            <v>1202036</v>
          </cell>
          <cell r="B834" t="str">
            <v>REVESTIMENTO COM AZULEJOS LISOS, BRANCO BRILHANTE</v>
          </cell>
          <cell r="C834" t="str">
            <v>M2</v>
          </cell>
          <cell r="D834">
            <v>40</v>
          </cell>
          <cell r="E834">
            <v>0</v>
          </cell>
          <cell r="G834">
            <v>15</v>
          </cell>
          <cell r="H834">
            <v>2</v>
          </cell>
          <cell r="I834" t="str">
            <v>Paredes - Refeitório - Desc. Porta</v>
          </cell>
          <cell r="J834">
            <v>0.82</v>
          </cell>
          <cell r="K834">
            <v>2.1</v>
          </cell>
          <cell r="L834">
            <v>-3</v>
          </cell>
          <cell r="N834">
            <v>-5.17</v>
          </cell>
        </row>
        <row r="835">
          <cell r="A835">
            <v>1204001</v>
          </cell>
          <cell r="B835" t="str">
            <v>CHAPISCO</v>
          </cell>
          <cell r="C835" t="str">
            <v>M2</v>
          </cell>
          <cell r="D835">
            <v>6.83</v>
          </cell>
          <cell r="E835">
            <v>0</v>
          </cell>
          <cell r="G835">
            <v>15</v>
          </cell>
          <cell r="H835">
            <v>2</v>
          </cell>
          <cell r="I835" t="str">
            <v>Paredes - Banheiro Feminino</v>
          </cell>
          <cell r="J835">
            <v>7.75</v>
          </cell>
          <cell r="K835">
            <v>3.4</v>
          </cell>
          <cell r="N835">
            <v>26.35</v>
          </cell>
        </row>
        <row r="836">
          <cell r="A836">
            <v>1204001</v>
          </cell>
          <cell r="B836" t="str">
            <v>CHAPISCO</v>
          </cell>
          <cell r="C836" t="str">
            <v>M2</v>
          </cell>
          <cell r="D836">
            <v>6.83</v>
          </cell>
          <cell r="E836">
            <v>0</v>
          </cell>
          <cell r="G836">
            <v>15</v>
          </cell>
          <cell r="H836">
            <v>2</v>
          </cell>
          <cell r="I836" t="str">
            <v>Paredes - Banheiro Feminino - Desc. Esquadrias</v>
          </cell>
          <cell r="J836">
            <v>0.6</v>
          </cell>
          <cell r="K836">
            <v>0.9</v>
          </cell>
          <cell r="L836">
            <v>-4</v>
          </cell>
          <cell r="N836">
            <v>-2.16</v>
          </cell>
        </row>
        <row r="837">
          <cell r="A837">
            <v>1204001</v>
          </cell>
          <cell r="B837" t="str">
            <v>CHAPISCO</v>
          </cell>
          <cell r="C837" t="str">
            <v>M2</v>
          </cell>
          <cell r="D837">
            <v>6.83</v>
          </cell>
          <cell r="E837">
            <v>0</v>
          </cell>
          <cell r="G837">
            <v>15</v>
          </cell>
          <cell r="H837">
            <v>2</v>
          </cell>
          <cell r="I837" t="str">
            <v>Paredes - Banheiro Feminino - Desc. Porta</v>
          </cell>
          <cell r="J837">
            <v>0.82</v>
          </cell>
          <cell r="K837">
            <v>2.1</v>
          </cell>
          <cell r="L837">
            <v>-2</v>
          </cell>
          <cell r="N837">
            <v>-3.44</v>
          </cell>
        </row>
        <row r="838">
          <cell r="A838">
            <v>1204001</v>
          </cell>
          <cell r="B838" t="str">
            <v>CHAPISCO</v>
          </cell>
          <cell r="C838" t="str">
            <v>M2</v>
          </cell>
          <cell r="D838">
            <v>6.83</v>
          </cell>
          <cell r="E838">
            <v>0</v>
          </cell>
          <cell r="G838">
            <v>15</v>
          </cell>
          <cell r="H838">
            <v>2</v>
          </cell>
          <cell r="I838" t="str">
            <v>Paredes - Banheiro Masculino</v>
          </cell>
          <cell r="J838">
            <v>7.75</v>
          </cell>
          <cell r="K838">
            <v>3.4</v>
          </cell>
          <cell r="N838">
            <v>26.35</v>
          </cell>
        </row>
        <row r="839">
          <cell r="A839">
            <v>1204001</v>
          </cell>
          <cell r="B839" t="str">
            <v>CHAPISCO</v>
          </cell>
          <cell r="C839" t="str">
            <v>M2</v>
          </cell>
          <cell r="D839">
            <v>6.83</v>
          </cell>
          <cell r="E839">
            <v>0</v>
          </cell>
          <cell r="G839">
            <v>15</v>
          </cell>
          <cell r="H839">
            <v>2</v>
          </cell>
          <cell r="I839" t="str">
            <v>Paredes - Banheiro Masculino - Desc. Esquadrias</v>
          </cell>
          <cell r="J839">
            <v>0.6</v>
          </cell>
          <cell r="K839">
            <v>0.9</v>
          </cell>
          <cell r="L839">
            <v>-4</v>
          </cell>
          <cell r="N839">
            <v>-2.16</v>
          </cell>
        </row>
        <row r="840">
          <cell r="A840">
            <v>1204001</v>
          </cell>
          <cell r="B840" t="str">
            <v>CHAPISCO</v>
          </cell>
          <cell r="C840" t="str">
            <v>M2</v>
          </cell>
          <cell r="D840">
            <v>6.83</v>
          </cell>
          <cell r="E840">
            <v>0</v>
          </cell>
          <cell r="G840">
            <v>15</v>
          </cell>
          <cell r="H840">
            <v>2</v>
          </cell>
          <cell r="I840" t="str">
            <v>Paredes - Banheiro Masculino - Desc. Porta</v>
          </cell>
          <cell r="J840">
            <v>0.82</v>
          </cell>
          <cell r="K840">
            <v>2.1</v>
          </cell>
          <cell r="L840">
            <v>-2</v>
          </cell>
          <cell r="N840">
            <v>-3.44</v>
          </cell>
        </row>
        <row r="841">
          <cell r="A841">
            <v>1204006</v>
          </cell>
          <cell r="B841" t="str">
            <v>EMBOCO DESEMPENADO</v>
          </cell>
          <cell r="C841" t="str">
            <v>M2</v>
          </cell>
          <cell r="D841">
            <v>23.62</v>
          </cell>
          <cell r="E841">
            <v>0</v>
          </cell>
          <cell r="G841">
            <v>15</v>
          </cell>
          <cell r="H841">
            <v>2</v>
          </cell>
          <cell r="I841" t="str">
            <v>Paredes - Banheiro Feminino</v>
          </cell>
          <cell r="J841">
            <v>7.75</v>
          </cell>
          <cell r="K841">
            <v>3.4</v>
          </cell>
          <cell r="N841">
            <v>26.35</v>
          </cell>
        </row>
        <row r="842">
          <cell r="A842">
            <v>1204006</v>
          </cell>
          <cell r="B842" t="str">
            <v>EMBOCO DESEMPENADO</v>
          </cell>
          <cell r="C842" t="str">
            <v>M2</v>
          </cell>
          <cell r="D842">
            <v>23.62</v>
          </cell>
          <cell r="E842">
            <v>0</v>
          </cell>
          <cell r="G842">
            <v>15</v>
          </cell>
          <cell r="H842">
            <v>2</v>
          </cell>
          <cell r="I842" t="str">
            <v>Paredes - Banheiro Feminino - Desc. Esquadrias</v>
          </cell>
          <cell r="J842">
            <v>0.6</v>
          </cell>
          <cell r="K842">
            <v>0.9</v>
          </cell>
          <cell r="L842">
            <v>-4</v>
          </cell>
          <cell r="N842">
            <v>-2.16</v>
          </cell>
        </row>
        <row r="843">
          <cell r="A843">
            <v>1204006</v>
          </cell>
          <cell r="B843" t="str">
            <v>EMBOCO DESEMPENADO</v>
          </cell>
          <cell r="C843" t="str">
            <v>M2</v>
          </cell>
          <cell r="D843">
            <v>23.62</v>
          </cell>
          <cell r="E843">
            <v>0</v>
          </cell>
          <cell r="G843">
            <v>15</v>
          </cell>
          <cell r="H843">
            <v>2</v>
          </cell>
          <cell r="I843" t="str">
            <v>Paredes - Banheiro Feminino - Desc. Porta</v>
          </cell>
          <cell r="J843">
            <v>0.82</v>
          </cell>
          <cell r="K843">
            <v>2.1</v>
          </cell>
          <cell r="L843">
            <v>-2</v>
          </cell>
          <cell r="N843">
            <v>-3.44</v>
          </cell>
        </row>
        <row r="844">
          <cell r="A844">
            <v>1204006</v>
          </cell>
          <cell r="B844" t="str">
            <v>EMBOCO DESEMPENADO</v>
          </cell>
          <cell r="C844" t="str">
            <v>M2</v>
          </cell>
          <cell r="D844">
            <v>23.62</v>
          </cell>
          <cell r="E844">
            <v>0</v>
          </cell>
          <cell r="G844">
            <v>15</v>
          </cell>
          <cell r="H844">
            <v>2</v>
          </cell>
          <cell r="I844" t="str">
            <v>Paredes - Banheiro Masculino</v>
          </cell>
          <cell r="J844">
            <v>7.75</v>
          </cell>
          <cell r="K844">
            <v>3.4</v>
          </cell>
          <cell r="N844">
            <v>26.35</v>
          </cell>
        </row>
        <row r="845">
          <cell r="A845">
            <v>1204006</v>
          </cell>
          <cell r="B845" t="str">
            <v>EMBOCO DESEMPENADO</v>
          </cell>
          <cell r="C845" t="str">
            <v>M2</v>
          </cell>
          <cell r="D845">
            <v>23.62</v>
          </cell>
          <cell r="E845">
            <v>0</v>
          </cell>
          <cell r="G845">
            <v>15</v>
          </cell>
          <cell r="H845">
            <v>2</v>
          </cell>
          <cell r="I845" t="str">
            <v>Paredes - Banheiro Masculino - Desc. Esquadrias</v>
          </cell>
          <cell r="J845">
            <v>0.6</v>
          </cell>
          <cell r="K845">
            <v>0.9</v>
          </cell>
          <cell r="L845">
            <v>-4</v>
          </cell>
          <cell r="N845">
            <v>-2.16</v>
          </cell>
        </row>
        <row r="846">
          <cell r="A846">
            <v>1204006</v>
          </cell>
          <cell r="B846" t="str">
            <v>EMBOCO DESEMPENADO</v>
          </cell>
          <cell r="C846" t="str">
            <v>M2</v>
          </cell>
          <cell r="D846">
            <v>23.62</v>
          </cell>
          <cell r="E846">
            <v>0</v>
          </cell>
          <cell r="G846">
            <v>15</v>
          </cell>
          <cell r="H846">
            <v>2</v>
          </cell>
          <cell r="I846" t="str">
            <v>Paredes - Banheiro Masculino - Desc. Porta</v>
          </cell>
          <cell r="J846">
            <v>0.82</v>
          </cell>
          <cell r="K846">
            <v>2.1</v>
          </cell>
          <cell r="L846">
            <v>-2</v>
          </cell>
          <cell r="N846">
            <v>-3.44</v>
          </cell>
        </row>
        <row r="847">
          <cell r="A847">
            <v>1250002</v>
          </cell>
          <cell r="B847" t="str">
            <v>DE REVEST DE AZULEJOS, PASTILHAS E LADRILHOS INCL ARG ASSENTAMENTO</v>
          </cell>
          <cell r="C847" t="str">
            <v>M2</v>
          </cell>
          <cell r="D847">
            <v>9</v>
          </cell>
          <cell r="E847">
            <v>0</v>
          </cell>
          <cell r="G847">
            <v>15</v>
          </cell>
          <cell r="H847">
            <v>2</v>
          </cell>
          <cell r="I847" t="str">
            <v>Paredes - Banheiro Feminino</v>
          </cell>
          <cell r="J847">
            <v>13.7</v>
          </cell>
          <cell r="K847">
            <v>2.4</v>
          </cell>
          <cell r="N847">
            <v>32.880000000000003</v>
          </cell>
        </row>
        <row r="848">
          <cell r="A848">
            <v>1250002</v>
          </cell>
          <cell r="B848" t="str">
            <v>DE REVEST DE AZULEJOS, PASTILHAS E LADRILHOS INCL ARG ASSENTAMENTO</v>
          </cell>
          <cell r="C848" t="str">
            <v>M2</v>
          </cell>
          <cell r="D848">
            <v>9</v>
          </cell>
          <cell r="E848">
            <v>0</v>
          </cell>
          <cell r="G848">
            <v>15</v>
          </cell>
          <cell r="H848">
            <v>2</v>
          </cell>
          <cell r="I848" t="str">
            <v>Paredes - Banheiro Feminino - Desc. Esquadrias</v>
          </cell>
          <cell r="J848">
            <v>0.6</v>
          </cell>
          <cell r="K848">
            <v>0.9</v>
          </cell>
          <cell r="L848">
            <v>-4</v>
          </cell>
          <cell r="N848">
            <v>-2.16</v>
          </cell>
        </row>
        <row r="849">
          <cell r="A849">
            <v>1250002</v>
          </cell>
          <cell r="B849" t="str">
            <v>DE REVEST DE AZULEJOS, PASTILHAS E LADRILHOS INCL ARG ASSENTAMENTO</v>
          </cell>
          <cell r="C849" t="str">
            <v>M2</v>
          </cell>
          <cell r="D849">
            <v>9</v>
          </cell>
          <cell r="E849">
            <v>0</v>
          </cell>
          <cell r="G849">
            <v>15</v>
          </cell>
          <cell r="H849">
            <v>2</v>
          </cell>
          <cell r="I849" t="str">
            <v>Paredes - Banheiro Feminino - Desc. Porta</v>
          </cell>
          <cell r="J849">
            <v>0.82</v>
          </cell>
          <cell r="K849">
            <v>2.1</v>
          </cell>
          <cell r="L849">
            <v>-1</v>
          </cell>
          <cell r="N849">
            <v>-1.72</v>
          </cell>
        </row>
        <row r="850">
          <cell r="A850">
            <v>1250002</v>
          </cell>
          <cell r="B850" t="str">
            <v>DE REVEST DE AZULEJOS, PASTILHAS E LADRILHOS INCL ARG ASSENTAMENTO</v>
          </cell>
          <cell r="C850" t="str">
            <v>M2</v>
          </cell>
          <cell r="D850">
            <v>9</v>
          </cell>
          <cell r="E850">
            <v>0</v>
          </cell>
          <cell r="G850">
            <v>15</v>
          </cell>
          <cell r="H850">
            <v>2</v>
          </cell>
          <cell r="I850" t="str">
            <v>Paredes - Banheiro Masculino</v>
          </cell>
          <cell r="J850">
            <v>13.7</v>
          </cell>
          <cell r="K850">
            <v>2.4</v>
          </cell>
          <cell r="N850">
            <v>32.880000000000003</v>
          </cell>
        </row>
        <row r="851">
          <cell r="A851">
            <v>1250002</v>
          </cell>
          <cell r="B851" t="str">
            <v>DE REVEST DE AZULEJOS, PASTILHAS E LADRILHOS INCL ARG ASSENTAMENTO</v>
          </cell>
          <cell r="C851" t="str">
            <v>M2</v>
          </cell>
          <cell r="D851">
            <v>9</v>
          </cell>
          <cell r="E851">
            <v>0</v>
          </cell>
          <cell r="G851">
            <v>15</v>
          </cell>
          <cell r="H851">
            <v>2</v>
          </cell>
          <cell r="I851" t="str">
            <v>Paredes - Banheiro Masculino - Desc. Esquadrias</v>
          </cell>
          <cell r="J851">
            <v>0.6</v>
          </cell>
          <cell r="K851">
            <v>0.9</v>
          </cell>
          <cell r="L851">
            <v>-4</v>
          </cell>
          <cell r="N851">
            <v>-2.16</v>
          </cell>
        </row>
        <row r="852">
          <cell r="A852">
            <v>1250002</v>
          </cell>
          <cell r="B852" t="str">
            <v>DE REVEST DE AZULEJOS, PASTILHAS E LADRILHOS INCL ARG ASSENTAMENTO</v>
          </cell>
          <cell r="C852" t="str">
            <v>M2</v>
          </cell>
          <cell r="D852">
            <v>9</v>
          </cell>
          <cell r="E852">
            <v>0</v>
          </cell>
          <cell r="G852">
            <v>15</v>
          </cell>
          <cell r="H852">
            <v>2</v>
          </cell>
          <cell r="I852" t="str">
            <v>Paredes - Banheiro Masculino - Desc. Porta</v>
          </cell>
          <cell r="J852">
            <v>0.82</v>
          </cell>
          <cell r="K852">
            <v>2.1</v>
          </cell>
          <cell r="L852">
            <v>-1</v>
          </cell>
          <cell r="N852">
            <v>-1.72</v>
          </cell>
        </row>
        <row r="853">
          <cell r="A853">
            <v>1250002</v>
          </cell>
          <cell r="B853" t="str">
            <v>DE REVEST DE AZULEJOS, PASTILHAS E LADRILHOS INCL ARG ASSENTAMENTO</v>
          </cell>
          <cell r="C853" t="str">
            <v>M2</v>
          </cell>
          <cell r="D853">
            <v>9</v>
          </cell>
          <cell r="E853">
            <v>0</v>
          </cell>
          <cell r="G853">
            <v>15</v>
          </cell>
          <cell r="H853">
            <v>2</v>
          </cell>
          <cell r="I853" t="str">
            <v>Paredes - Cantina</v>
          </cell>
          <cell r="J853">
            <v>13.7</v>
          </cell>
          <cell r="K853">
            <v>3</v>
          </cell>
          <cell r="N853">
            <v>41.1</v>
          </cell>
        </row>
        <row r="854">
          <cell r="A854">
            <v>1250002</v>
          </cell>
          <cell r="B854" t="str">
            <v>DE REVEST DE AZULEJOS, PASTILHAS E LADRILHOS INCL ARG ASSENTAMENTO</v>
          </cell>
          <cell r="C854" t="str">
            <v>M2</v>
          </cell>
          <cell r="D854">
            <v>9</v>
          </cell>
          <cell r="E854">
            <v>0</v>
          </cell>
          <cell r="G854">
            <v>15</v>
          </cell>
          <cell r="H854">
            <v>2</v>
          </cell>
          <cell r="I854" t="str">
            <v>Paredes - Cantina - Desc. Balcão</v>
          </cell>
          <cell r="J854">
            <v>1.5</v>
          </cell>
          <cell r="K854">
            <v>1.5</v>
          </cell>
          <cell r="L854">
            <v>-1</v>
          </cell>
          <cell r="N854">
            <v>-2.25</v>
          </cell>
        </row>
        <row r="855">
          <cell r="A855">
            <v>1250002</v>
          </cell>
          <cell r="B855" t="str">
            <v>DE REVEST DE AZULEJOS, PASTILHAS E LADRILHOS INCL ARG ASSENTAMENTO</v>
          </cell>
          <cell r="C855" t="str">
            <v>M2</v>
          </cell>
          <cell r="D855">
            <v>9</v>
          </cell>
          <cell r="E855">
            <v>0</v>
          </cell>
          <cell r="G855">
            <v>15</v>
          </cell>
          <cell r="H855">
            <v>2</v>
          </cell>
          <cell r="I855" t="str">
            <v>Paredes - Cantina - Desc. Porta</v>
          </cell>
          <cell r="J855">
            <v>0.92</v>
          </cell>
          <cell r="K855">
            <v>2.1</v>
          </cell>
          <cell r="L855">
            <v>-1</v>
          </cell>
          <cell r="N855">
            <v>-1.93</v>
          </cell>
        </row>
        <row r="856">
          <cell r="A856">
            <v>1250002</v>
          </cell>
          <cell r="B856" t="str">
            <v>DE REVEST DE AZULEJOS, PASTILHAS E LADRILHOS INCL ARG ASSENTAMENTO</v>
          </cell>
          <cell r="C856" t="str">
            <v>M2</v>
          </cell>
          <cell r="D856">
            <v>9</v>
          </cell>
          <cell r="E856">
            <v>0</v>
          </cell>
          <cell r="G856">
            <v>15</v>
          </cell>
          <cell r="H856">
            <v>2</v>
          </cell>
          <cell r="I856" t="str">
            <v>Paredes - Cozinha</v>
          </cell>
          <cell r="J856">
            <v>17.399999999999999</v>
          </cell>
          <cell r="K856">
            <v>3.4</v>
          </cell>
          <cell r="N856">
            <v>59.16</v>
          </cell>
        </row>
        <row r="857">
          <cell r="A857">
            <v>1250002</v>
          </cell>
          <cell r="B857" t="str">
            <v>DE REVEST DE AZULEJOS, PASTILHAS E LADRILHOS INCL ARG ASSENTAMENTO</v>
          </cell>
          <cell r="C857" t="str">
            <v>M2</v>
          </cell>
          <cell r="D857">
            <v>9</v>
          </cell>
          <cell r="E857">
            <v>0</v>
          </cell>
          <cell r="G857">
            <v>15</v>
          </cell>
          <cell r="H857">
            <v>2</v>
          </cell>
          <cell r="I857" t="str">
            <v>Paredes - Cozinha - Desc. Balcão</v>
          </cell>
          <cell r="J857">
            <v>1.5</v>
          </cell>
          <cell r="K857">
            <v>1.5</v>
          </cell>
          <cell r="L857">
            <v>-1</v>
          </cell>
          <cell r="N857">
            <v>-2.25</v>
          </cell>
        </row>
        <row r="858">
          <cell r="A858">
            <v>1250002</v>
          </cell>
          <cell r="B858" t="str">
            <v>DE REVEST DE AZULEJOS, PASTILHAS E LADRILHOS INCL ARG ASSENTAMENTO</v>
          </cell>
          <cell r="C858" t="str">
            <v>M2</v>
          </cell>
          <cell r="D858">
            <v>9</v>
          </cell>
          <cell r="E858">
            <v>0</v>
          </cell>
          <cell r="G858">
            <v>15</v>
          </cell>
          <cell r="H858">
            <v>2</v>
          </cell>
          <cell r="I858" t="str">
            <v>Paredes - Cozinha - Desc. Esquadrias</v>
          </cell>
          <cell r="J858">
            <v>4.5</v>
          </cell>
          <cell r="K858">
            <v>0.6</v>
          </cell>
          <cell r="L858">
            <v>-1</v>
          </cell>
          <cell r="N858">
            <v>-2.7</v>
          </cell>
        </row>
        <row r="859">
          <cell r="A859">
            <v>1250002</v>
          </cell>
          <cell r="B859" t="str">
            <v>DE REVEST DE AZULEJOS, PASTILHAS E LADRILHOS INCL ARG ASSENTAMENTO</v>
          </cell>
          <cell r="C859" t="str">
            <v>M2</v>
          </cell>
          <cell r="D859">
            <v>9</v>
          </cell>
          <cell r="E859">
            <v>0</v>
          </cell>
          <cell r="G859">
            <v>15</v>
          </cell>
          <cell r="H859">
            <v>2</v>
          </cell>
          <cell r="I859" t="str">
            <v>Paredes - Cozinha - Desc. Porta</v>
          </cell>
          <cell r="J859">
            <v>0.82</v>
          </cell>
          <cell r="K859">
            <v>2.1</v>
          </cell>
          <cell r="L859">
            <v>-2</v>
          </cell>
          <cell r="N859">
            <v>-3.44</v>
          </cell>
        </row>
        <row r="860">
          <cell r="A860">
            <v>1250002</v>
          </cell>
          <cell r="B860" t="str">
            <v>DE REVEST DE AZULEJOS, PASTILHAS E LADRILHOS INCL ARG ASSENTAMENTO</v>
          </cell>
          <cell r="C860" t="str">
            <v>M2</v>
          </cell>
          <cell r="D860">
            <v>9</v>
          </cell>
          <cell r="E860">
            <v>0</v>
          </cell>
          <cell r="G860">
            <v>15</v>
          </cell>
          <cell r="H860">
            <v>2</v>
          </cell>
          <cell r="I860" t="str">
            <v>Paredes - Despensa</v>
          </cell>
          <cell r="J860">
            <v>13.8</v>
          </cell>
          <cell r="K860">
            <v>3.4</v>
          </cell>
          <cell r="N860">
            <v>46.92</v>
          </cell>
        </row>
        <row r="861">
          <cell r="A861">
            <v>1250002</v>
          </cell>
          <cell r="B861" t="str">
            <v>DE REVEST DE AZULEJOS, PASTILHAS E LADRILHOS INCL ARG ASSENTAMENTO</v>
          </cell>
          <cell r="C861" t="str">
            <v>M2</v>
          </cell>
          <cell r="D861">
            <v>9</v>
          </cell>
          <cell r="E861">
            <v>0</v>
          </cell>
          <cell r="G861">
            <v>15</v>
          </cell>
          <cell r="H861">
            <v>2</v>
          </cell>
          <cell r="I861" t="str">
            <v>Paredes - Despensa - Desc. Esquadrias</v>
          </cell>
          <cell r="J861">
            <v>1.6</v>
          </cell>
          <cell r="K861">
            <v>0.6</v>
          </cell>
          <cell r="L861">
            <v>-1</v>
          </cell>
          <cell r="N861">
            <v>-0.96</v>
          </cell>
        </row>
        <row r="862">
          <cell r="A862">
            <v>1250002</v>
          </cell>
          <cell r="B862" t="str">
            <v>DE REVEST DE AZULEJOS, PASTILHAS E LADRILHOS INCL ARG ASSENTAMENTO</v>
          </cell>
          <cell r="C862" t="str">
            <v>M2</v>
          </cell>
          <cell r="D862">
            <v>9</v>
          </cell>
          <cell r="E862">
            <v>0</v>
          </cell>
          <cell r="G862">
            <v>15</v>
          </cell>
          <cell r="H862">
            <v>2</v>
          </cell>
          <cell r="I862" t="str">
            <v>Paredes - Despensa - Desc. Porta</v>
          </cell>
          <cell r="J862">
            <v>0.82</v>
          </cell>
          <cell r="K862">
            <v>2.1</v>
          </cell>
          <cell r="L862">
            <v>-1</v>
          </cell>
          <cell r="N862">
            <v>-1.72</v>
          </cell>
        </row>
        <row r="863">
          <cell r="A863">
            <v>1301018</v>
          </cell>
          <cell r="B863" t="str">
            <v>ARGAMASSA DE REGULARIZACAO CIM/AREIA 1:3 C/ IMPERM. ESP=2,50CM</v>
          </cell>
          <cell r="C863" t="str">
            <v>M2</v>
          </cell>
          <cell r="D863">
            <v>16</v>
          </cell>
          <cell r="E863">
            <v>0</v>
          </cell>
          <cell r="G863">
            <v>15</v>
          </cell>
          <cell r="H863">
            <v>2</v>
          </cell>
          <cell r="I863" t="str">
            <v>Banheiro Acessível Feminino</v>
          </cell>
          <cell r="J863">
            <v>1.8</v>
          </cell>
          <cell r="K863">
            <v>1.55</v>
          </cell>
          <cell r="N863">
            <v>2.79</v>
          </cell>
        </row>
        <row r="864">
          <cell r="A864">
            <v>1301018</v>
          </cell>
          <cell r="B864">
            <v>0</v>
          </cell>
          <cell r="C864">
            <v>0</v>
          </cell>
          <cell r="D864">
            <v>0</v>
          </cell>
          <cell r="E864">
            <v>0</v>
          </cell>
          <cell r="G864">
            <v>15</v>
          </cell>
          <cell r="H864">
            <v>2</v>
          </cell>
          <cell r="I864" t="str">
            <v>Banheiro Acessível Masculino</v>
          </cell>
          <cell r="J864">
            <v>1.8</v>
          </cell>
          <cell r="K864">
            <v>1.55</v>
          </cell>
          <cell r="N864">
            <v>2.79</v>
          </cell>
        </row>
        <row r="865">
          <cell r="A865">
            <v>1301018</v>
          </cell>
          <cell r="B865">
            <v>0</v>
          </cell>
          <cell r="C865">
            <v>0</v>
          </cell>
          <cell r="D865">
            <v>0</v>
          </cell>
          <cell r="E865">
            <v>0</v>
          </cell>
          <cell r="G865">
            <v>15</v>
          </cell>
          <cell r="H865">
            <v>2</v>
          </cell>
          <cell r="I865" t="str">
            <v>Banheiro Feminino</v>
          </cell>
          <cell r="J865">
            <v>5.4</v>
          </cell>
          <cell r="K865">
            <v>3.4</v>
          </cell>
          <cell r="N865">
            <v>18.36</v>
          </cell>
        </row>
        <row r="866">
          <cell r="A866">
            <v>1301018</v>
          </cell>
          <cell r="B866">
            <v>0</v>
          </cell>
          <cell r="C866">
            <v>0</v>
          </cell>
          <cell r="D866">
            <v>0</v>
          </cell>
          <cell r="E866">
            <v>0</v>
          </cell>
          <cell r="G866">
            <v>15</v>
          </cell>
          <cell r="H866">
            <v>2</v>
          </cell>
          <cell r="I866" t="str">
            <v>Banheiro Feminino</v>
          </cell>
          <cell r="J866">
            <v>1.68</v>
          </cell>
          <cell r="K866">
            <v>1.45</v>
          </cell>
          <cell r="N866">
            <v>2.44</v>
          </cell>
        </row>
        <row r="867">
          <cell r="A867">
            <v>1301018</v>
          </cell>
          <cell r="B867">
            <v>0</v>
          </cell>
          <cell r="C867">
            <v>0</v>
          </cell>
          <cell r="D867">
            <v>0</v>
          </cell>
          <cell r="E867">
            <v>0</v>
          </cell>
          <cell r="G867">
            <v>15</v>
          </cell>
          <cell r="H867">
            <v>2</v>
          </cell>
          <cell r="I867" t="str">
            <v>Banheiro Masculino</v>
          </cell>
          <cell r="J867">
            <v>5.4</v>
          </cell>
          <cell r="K867">
            <v>3.4</v>
          </cell>
          <cell r="N867">
            <v>18.36</v>
          </cell>
        </row>
        <row r="868">
          <cell r="A868">
            <v>1301018</v>
          </cell>
          <cell r="B868">
            <v>0</v>
          </cell>
          <cell r="C868">
            <v>0</v>
          </cell>
          <cell r="D868">
            <v>0</v>
          </cell>
          <cell r="E868">
            <v>0</v>
          </cell>
          <cell r="G868">
            <v>15</v>
          </cell>
          <cell r="H868">
            <v>2</v>
          </cell>
          <cell r="I868" t="str">
            <v>Banheiro Masculino</v>
          </cell>
          <cell r="J868">
            <v>1.68</v>
          </cell>
          <cell r="K868">
            <v>1.45</v>
          </cell>
          <cell r="N868">
            <v>2.44</v>
          </cell>
        </row>
        <row r="869">
          <cell r="A869">
            <v>1301018</v>
          </cell>
          <cell r="B869">
            <v>0</v>
          </cell>
          <cell r="C869">
            <v>0</v>
          </cell>
          <cell r="D869">
            <v>0</v>
          </cell>
          <cell r="E869">
            <v>0</v>
          </cell>
          <cell r="G869">
            <v>15</v>
          </cell>
          <cell r="H869">
            <v>2</v>
          </cell>
          <cell r="I869" t="str">
            <v>Cantina</v>
          </cell>
          <cell r="J869">
            <v>3.4</v>
          </cell>
          <cell r="K869">
            <v>3.45</v>
          </cell>
          <cell r="N869">
            <v>11.73</v>
          </cell>
        </row>
        <row r="870">
          <cell r="A870">
            <v>1301018</v>
          </cell>
          <cell r="B870">
            <v>0</v>
          </cell>
          <cell r="C870">
            <v>0</v>
          </cell>
          <cell r="D870">
            <v>0</v>
          </cell>
          <cell r="E870">
            <v>0</v>
          </cell>
          <cell r="G870">
            <v>15</v>
          </cell>
          <cell r="H870">
            <v>2</v>
          </cell>
          <cell r="I870" t="str">
            <v>Cozinha</v>
          </cell>
          <cell r="J870">
            <v>3.45</v>
          </cell>
          <cell r="K870">
            <v>5.25</v>
          </cell>
          <cell r="N870">
            <v>18.11</v>
          </cell>
        </row>
        <row r="871">
          <cell r="A871">
            <v>1301018</v>
          </cell>
          <cell r="B871">
            <v>0</v>
          </cell>
          <cell r="C871">
            <v>0</v>
          </cell>
          <cell r="D871">
            <v>0</v>
          </cell>
          <cell r="E871">
            <v>0</v>
          </cell>
          <cell r="G871">
            <v>15</v>
          </cell>
          <cell r="H871">
            <v>2</v>
          </cell>
          <cell r="I871" t="str">
            <v>Despensa</v>
          </cell>
          <cell r="J871">
            <v>5.25</v>
          </cell>
          <cell r="K871">
            <v>1.65</v>
          </cell>
          <cell r="N871">
            <v>8.66</v>
          </cell>
        </row>
        <row r="872">
          <cell r="A872">
            <v>1301018</v>
          </cell>
          <cell r="B872">
            <v>0</v>
          </cell>
          <cell r="C872">
            <v>0</v>
          </cell>
          <cell r="D872">
            <v>0</v>
          </cell>
          <cell r="E872">
            <v>0</v>
          </cell>
          <cell r="G872">
            <v>15</v>
          </cell>
          <cell r="H872">
            <v>2</v>
          </cell>
          <cell r="I872" t="str">
            <v>Pátio Coberto</v>
          </cell>
          <cell r="J872">
            <v>21.4</v>
          </cell>
          <cell r="K872">
            <v>7.3</v>
          </cell>
          <cell r="N872">
            <v>156.22</v>
          </cell>
        </row>
        <row r="873">
          <cell r="A873">
            <v>1301018</v>
          </cell>
          <cell r="B873">
            <v>0</v>
          </cell>
          <cell r="C873">
            <v>0</v>
          </cell>
          <cell r="D873">
            <v>0</v>
          </cell>
          <cell r="E873">
            <v>0</v>
          </cell>
          <cell r="G873">
            <v>15</v>
          </cell>
          <cell r="H873">
            <v>2</v>
          </cell>
          <cell r="I873" t="str">
            <v>Refeitório</v>
          </cell>
          <cell r="J873">
            <v>7</v>
          </cell>
          <cell r="K873">
            <v>7.05</v>
          </cell>
          <cell r="N873">
            <v>49.35</v>
          </cell>
        </row>
        <row r="874">
          <cell r="A874">
            <v>1301018</v>
          </cell>
          <cell r="B874">
            <v>0</v>
          </cell>
          <cell r="C874">
            <v>0</v>
          </cell>
          <cell r="D874">
            <v>0</v>
          </cell>
          <cell r="E874">
            <v>0</v>
          </cell>
          <cell r="G874">
            <v>15</v>
          </cell>
          <cell r="H874">
            <v>2</v>
          </cell>
          <cell r="I874" t="str">
            <v>Sala de Informática</v>
          </cell>
          <cell r="J874">
            <v>10.65</v>
          </cell>
          <cell r="K874">
            <v>7.05</v>
          </cell>
          <cell r="N874">
            <v>75.08</v>
          </cell>
        </row>
        <row r="875">
          <cell r="A875">
            <v>1301018</v>
          </cell>
          <cell r="B875">
            <v>0</v>
          </cell>
          <cell r="C875">
            <v>0</v>
          </cell>
          <cell r="D875">
            <v>0</v>
          </cell>
          <cell r="E875">
            <v>0</v>
          </cell>
          <cell r="G875">
            <v>15</v>
          </cell>
          <cell r="H875">
            <v>2</v>
          </cell>
          <cell r="I875" t="str">
            <v>Sala Multiuso</v>
          </cell>
          <cell r="J875">
            <v>10.65</v>
          </cell>
          <cell r="K875">
            <v>7.05</v>
          </cell>
          <cell r="N875">
            <v>75.08</v>
          </cell>
        </row>
        <row r="876">
          <cell r="A876">
            <v>1301018</v>
          </cell>
          <cell r="B876">
            <v>0</v>
          </cell>
          <cell r="C876">
            <v>0</v>
          </cell>
          <cell r="D876">
            <v>0</v>
          </cell>
          <cell r="E876">
            <v>0</v>
          </cell>
          <cell r="G876">
            <v>15</v>
          </cell>
          <cell r="H876">
            <v>2</v>
          </cell>
          <cell r="I876" t="str">
            <v>Salas 01 à 10</v>
          </cell>
          <cell r="J876">
            <v>7.05</v>
          </cell>
          <cell r="K876">
            <v>7.05</v>
          </cell>
          <cell r="L876">
            <v>10</v>
          </cell>
          <cell r="N876">
            <v>497.03</v>
          </cell>
        </row>
        <row r="877">
          <cell r="A877">
            <v>1302069</v>
          </cell>
          <cell r="B877">
            <v>0</v>
          </cell>
          <cell r="C877">
            <v>0</v>
          </cell>
          <cell r="D877">
            <v>0</v>
          </cell>
          <cell r="E877">
            <v>0</v>
          </cell>
          <cell r="G877">
            <v>15</v>
          </cell>
          <cell r="H877">
            <v>2</v>
          </cell>
          <cell r="I877" t="str">
            <v>Banheiro Acessível Feminino</v>
          </cell>
          <cell r="J877">
            <v>1.8</v>
          </cell>
          <cell r="K877">
            <v>1.55</v>
          </cell>
          <cell r="N877">
            <v>2.79</v>
          </cell>
        </row>
        <row r="878">
          <cell r="A878">
            <v>1302069</v>
          </cell>
          <cell r="B878">
            <v>0</v>
          </cell>
          <cell r="C878">
            <v>0</v>
          </cell>
          <cell r="D878">
            <v>0</v>
          </cell>
          <cell r="E878">
            <v>0</v>
          </cell>
          <cell r="G878">
            <v>15</v>
          </cell>
          <cell r="H878">
            <v>2</v>
          </cell>
          <cell r="I878" t="str">
            <v>Banheiro Acessível Masculino</v>
          </cell>
          <cell r="J878">
            <v>1.8</v>
          </cell>
          <cell r="K878">
            <v>1.55</v>
          </cell>
          <cell r="N878">
            <v>2.79</v>
          </cell>
        </row>
        <row r="879">
          <cell r="A879">
            <v>1302069</v>
          </cell>
          <cell r="B879">
            <v>0</v>
          </cell>
          <cell r="C879">
            <v>0</v>
          </cell>
          <cell r="D879">
            <v>0</v>
          </cell>
          <cell r="E879">
            <v>0</v>
          </cell>
          <cell r="G879">
            <v>15</v>
          </cell>
          <cell r="H879">
            <v>2</v>
          </cell>
          <cell r="I879" t="str">
            <v>Banheiro Feminino</v>
          </cell>
          <cell r="J879">
            <v>5.4</v>
          </cell>
          <cell r="K879">
            <v>3.4</v>
          </cell>
          <cell r="N879">
            <v>18.36</v>
          </cell>
        </row>
        <row r="880">
          <cell r="A880">
            <v>1302069</v>
          </cell>
          <cell r="B880">
            <v>0</v>
          </cell>
          <cell r="C880">
            <v>0</v>
          </cell>
          <cell r="D880">
            <v>0</v>
          </cell>
          <cell r="E880">
            <v>0</v>
          </cell>
          <cell r="G880">
            <v>15</v>
          </cell>
          <cell r="H880">
            <v>2</v>
          </cell>
          <cell r="I880" t="str">
            <v>Banheiro Feminino</v>
          </cell>
          <cell r="J880">
            <v>1.68</v>
          </cell>
          <cell r="K880">
            <v>1.45</v>
          </cell>
          <cell r="N880">
            <v>2.44</v>
          </cell>
        </row>
        <row r="881">
          <cell r="A881">
            <v>1302069</v>
          </cell>
          <cell r="B881">
            <v>0</v>
          </cell>
          <cell r="C881">
            <v>0</v>
          </cell>
          <cell r="D881">
            <v>0</v>
          </cell>
          <cell r="E881">
            <v>0</v>
          </cell>
          <cell r="G881">
            <v>15</v>
          </cell>
          <cell r="H881">
            <v>2</v>
          </cell>
          <cell r="I881" t="str">
            <v>Banheiro Masculino</v>
          </cell>
          <cell r="J881">
            <v>5.4</v>
          </cell>
          <cell r="K881">
            <v>3.4</v>
          </cell>
          <cell r="N881">
            <v>18.36</v>
          </cell>
        </row>
        <row r="882">
          <cell r="A882">
            <v>1302069</v>
          </cell>
          <cell r="B882">
            <v>0</v>
          </cell>
          <cell r="C882">
            <v>0</v>
          </cell>
          <cell r="D882">
            <v>0</v>
          </cell>
          <cell r="E882">
            <v>0</v>
          </cell>
          <cell r="G882">
            <v>15</v>
          </cell>
          <cell r="H882">
            <v>2</v>
          </cell>
          <cell r="I882" t="str">
            <v>Banheiro Masculino</v>
          </cell>
          <cell r="J882">
            <v>1.68</v>
          </cell>
          <cell r="K882">
            <v>1.45</v>
          </cell>
          <cell r="N882">
            <v>2.44</v>
          </cell>
        </row>
        <row r="883">
          <cell r="A883">
            <v>1302069</v>
          </cell>
          <cell r="B883">
            <v>0</v>
          </cell>
          <cell r="C883">
            <v>0</v>
          </cell>
          <cell r="D883">
            <v>0</v>
          </cell>
          <cell r="E883">
            <v>0</v>
          </cell>
          <cell r="G883">
            <v>15</v>
          </cell>
          <cell r="H883">
            <v>2</v>
          </cell>
          <cell r="I883" t="str">
            <v>Pátio Coberto</v>
          </cell>
          <cell r="J883">
            <v>21.4</v>
          </cell>
          <cell r="K883">
            <v>7.3</v>
          </cell>
          <cell r="N883">
            <v>156.22</v>
          </cell>
        </row>
        <row r="884">
          <cell r="A884">
            <v>1302069</v>
          </cell>
          <cell r="B884">
            <v>0</v>
          </cell>
          <cell r="C884">
            <v>0</v>
          </cell>
          <cell r="D884">
            <v>0</v>
          </cell>
          <cell r="E884">
            <v>0</v>
          </cell>
          <cell r="G884">
            <v>15</v>
          </cell>
          <cell r="H884">
            <v>2</v>
          </cell>
          <cell r="I884" t="str">
            <v>Sala de Informática</v>
          </cell>
          <cell r="J884">
            <v>10.65</v>
          </cell>
          <cell r="K884">
            <v>7.05</v>
          </cell>
          <cell r="N884">
            <v>75.08</v>
          </cell>
        </row>
        <row r="885">
          <cell r="A885">
            <v>1302069</v>
          </cell>
          <cell r="B885">
            <v>0</v>
          </cell>
          <cell r="C885">
            <v>0</v>
          </cell>
          <cell r="D885">
            <v>0</v>
          </cell>
          <cell r="E885">
            <v>0</v>
          </cell>
          <cell r="G885">
            <v>15</v>
          </cell>
          <cell r="H885">
            <v>2</v>
          </cell>
          <cell r="I885" t="str">
            <v>Sala de Leitura</v>
          </cell>
          <cell r="J885">
            <v>3.45</v>
          </cell>
          <cell r="K885">
            <v>5.25</v>
          </cell>
          <cell r="N885">
            <v>18.11</v>
          </cell>
        </row>
        <row r="886">
          <cell r="A886">
            <v>1302069</v>
          </cell>
          <cell r="B886">
            <v>0</v>
          </cell>
          <cell r="C886">
            <v>0</v>
          </cell>
          <cell r="D886">
            <v>0</v>
          </cell>
          <cell r="E886">
            <v>0</v>
          </cell>
          <cell r="G886">
            <v>15</v>
          </cell>
          <cell r="H886">
            <v>2</v>
          </cell>
          <cell r="I886" t="str">
            <v>Sala Multiuso</v>
          </cell>
          <cell r="J886">
            <v>10.65</v>
          </cell>
          <cell r="K886">
            <v>7.05</v>
          </cell>
          <cell r="N886">
            <v>75.08</v>
          </cell>
        </row>
        <row r="887">
          <cell r="A887">
            <v>1302069</v>
          </cell>
          <cell r="B887">
            <v>0</v>
          </cell>
          <cell r="C887">
            <v>0</v>
          </cell>
          <cell r="D887">
            <v>0</v>
          </cell>
          <cell r="E887">
            <v>0</v>
          </cell>
          <cell r="G887">
            <v>15</v>
          </cell>
          <cell r="H887">
            <v>2</v>
          </cell>
          <cell r="I887" t="str">
            <v>Salas 01 à 10</v>
          </cell>
          <cell r="J887">
            <v>7.05</v>
          </cell>
          <cell r="K887">
            <v>7.05</v>
          </cell>
          <cell r="L887">
            <v>10</v>
          </cell>
          <cell r="N887">
            <v>497.03</v>
          </cell>
        </row>
        <row r="888">
          <cell r="A888">
            <v>1302071</v>
          </cell>
          <cell r="B888">
            <v>0</v>
          </cell>
          <cell r="C888">
            <v>0</v>
          </cell>
          <cell r="D888">
            <v>0</v>
          </cell>
          <cell r="E888">
            <v>0</v>
          </cell>
          <cell r="G888">
            <v>15</v>
          </cell>
          <cell r="H888">
            <v>2</v>
          </cell>
          <cell r="I888" t="str">
            <v>Cantina</v>
          </cell>
          <cell r="J888">
            <v>3.4</v>
          </cell>
          <cell r="K888">
            <v>3.45</v>
          </cell>
          <cell r="N888">
            <v>11.73</v>
          </cell>
        </row>
        <row r="889">
          <cell r="A889">
            <v>1302071</v>
          </cell>
          <cell r="B889">
            <v>0</v>
          </cell>
          <cell r="C889">
            <v>0</v>
          </cell>
          <cell r="D889">
            <v>0</v>
          </cell>
          <cell r="E889">
            <v>0</v>
          </cell>
          <cell r="G889">
            <v>15</v>
          </cell>
          <cell r="H889">
            <v>2</v>
          </cell>
          <cell r="I889" t="str">
            <v>Cozinha</v>
          </cell>
          <cell r="J889">
            <v>3.45</v>
          </cell>
          <cell r="K889">
            <v>5.25</v>
          </cell>
          <cell r="N889">
            <v>18.11</v>
          </cell>
        </row>
        <row r="890">
          <cell r="A890">
            <v>1302071</v>
          </cell>
          <cell r="B890">
            <v>0</v>
          </cell>
          <cell r="C890">
            <v>0</v>
          </cell>
          <cell r="D890">
            <v>0</v>
          </cell>
          <cell r="E890">
            <v>0</v>
          </cell>
          <cell r="G890">
            <v>15</v>
          </cell>
          <cell r="H890">
            <v>2</v>
          </cell>
          <cell r="I890" t="str">
            <v>Despensa</v>
          </cell>
          <cell r="J890">
            <v>5.25</v>
          </cell>
          <cell r="K890">
            <v>1.65</v>
          </cell>
          <cell r="N890">
            <v>8.66</v>
          </cell>
        </row>
        <row r="891">
          <cell r="A891">
            <v>1302071</v>
          </cell>
          <cell r="B891">
            <v>0</v>
          </cell>
          <cell r="C891">
            <v>0</v>
          </cell>
          <cell r="D891">
            <v>0</v>
          </cell>
          <cell r="E891">
            <v>0</v>
          </cell>
          <cell r="G891">
            <v>15</v>
          </cell>
          <cell r="H891">
            <v>2</v>
          </cell>
          <cell r="I891" t="str">
            <v>Refeitório</v>
          </cell>
          <cell r="J891">
            <v>7</v>
          </cell>
          <cell r="K891">
            <v>7.05</v>
          </cell>
          <cell r="N891">
            <v>49.35</v>
          </cell>
        </row>
        <row r="892">
          <cell r="A892">
            <v>1305017</v>
          </cell>
          <cell r="B892">
            <v>0</v>
          </cell>
          <cell r="C892">
            <v>0</v>
          </cell>
          <cell r="D892">
            <v>0</v>
          </cell>
          <cell r="E892">
            <v>0</v>
          </cell>
          <cell r="G892">
            <v>15</v>
          </cell>
          <cell r="H892">
            <v>2</v>
          </cell>
          <cell r="I892" t="str">
            <v>Pátio Coberto</v>
          </cell>
          <cell r="J892">
            <v>22.759999999999998</v>
          </cell>
          <cell r="N892">
            <v>22.76</v>
          </cell>
        </row>
        <row r="893">
          <cell r="A893">
            <v>1305017</v>
          </cell>
          <cell r="B893">
            <v>0</v>
          </cell>
          <cell r="C893">
            <v>0</v>
          </cell>
          <cell r="D893">
            <v>0</v>
          </cell>
          <cell r="E893">
            <v>0</v>
          </cell>
          <cell r="G893">
            <v>15</v>
          </cell>
          <cell r="H893">
            <v>2</v>
          </cell>
          <cell r="I893" t="str">
            <v>Sala de Informática</v>
          </cell>
          <cell r="J893">
            <v>34.479999999999997</v>
          </cell>
          <cell r="N893">
            <v>34.479999999999997</v>
          </cell>
        </row>
        <row r="894">
          <cell r="A894">
            <v>1305017</v>
          </cell>
          <cell r="B894">
            <v>0</v>
          </cell>
          <cell r="C894">
            <v>0</v>
          </cell>
          <cell r="D894">
            <v>0</v>
          </cell>
          <cell r="E894">
            <v>0</v>
          </cell>
          <cell r="G894">
            <v>15</v>
          </cell>
          <cell r="H894">
            <v>2</v>
          </cell>
          <cell r="I894" t="str">
            <v>Sala de Leitura</v>
          </cell>
          <cell r="J894">
            <v>16.579999999999998</v>
          </cell>
          <cell r="N894">
            <v>16.579999999999998</v>
          </cell>
        </row>
        <row r="895">
          <cell r="A895">
            <v>1305017</v>
          </cell>
          <cell r="B895">
            <v>0</v>
          </cell>
          <cell r="C895">
            <v>0</v>
          </cell>
          <cell r="D895">
            <v>0</v>
          </cell>
          <cell r="E895">
            <v>0</v>
          </cell>
          <cell r="G895">
            <v>15</v>
          </cell>
          <cell r="H895">
            <v>2</v>
          </cell>
          <cell r="I895" t="str">
            <v>Sala Multiuso</v>
          </cell>
          <cell r="J895">
            <v>34.479999999999997</v>
          </cell>
          <cell r="N895">
            <v>34.479999999999997</v>
          </cell>
        </row>
        <row r="896">
          <cell r="A896">
            <v>1305017</v>
          </cell>
          <cell r="B896">
            <v>0</v>
          </cell>
          <cell r="C896">
            <v>0</v>
          </cell>
          <cell r="D896">
            <v>0</v>
          </cell>
          <cell r="E896">
            <v>0</v>
          </cell>
          <cell r="G896">
            <v>15</v>
          </cell>
          <cell r="H896">
            <v>2</v>
          </cell>
          <cell r="I896" t="str">
            <v>Salas 01 à 10</v>
          </cell>
          <cell r="J896">
            <v>27.279999999999998</v>
          </cell>
          <cell r="K896">
            <v>10</v>
          </cell>
          <cell r="N896">
            <v>272.8</v>
          </cell>
        </row>
        <row r="897">
          <cell r="A897">
            <v>1305019</v>
          </cell>
          <cell r="B897">
            <v>0</v>
          </cell>
          <cell r="C897">
            <v>0</v>
          </cell>
          <cell r="D897">
            <v>0</v>
          </cell>
          <cell r="E897">
            <v>0</v>
          </cell>
          <cell r="G897">
            <v>15</v>
          </cell>
          <cell r="H897">
            <v>2</v>
          </cell>
          <cell r="I897" t="str">
            <v>Cantina</v>
          </cell>
          <cell r="J897">
            <v>6.85</v>
          </cell>
          <cell r="K897">
            <v>2</v>
          </cell>
          <cell r="N897">
            <v>13.7</v>
          </cell>
        </row>
        <row r="898">
          <cell r="A898">
            <v>1305019</v>
          </cell>
          <cell r="B898">
            <v>0</v>
          </cell>
          <cell r="C898">
            <v>0</v>
          </cell>
          <cell r="D898">
            <v>0</v>
          </cell>
          <cell r="E898">
            <v>0</v>
          </cell>
          <cell r="G898">
            <v>15</v>
          </cell>
          <cell r="H898">
            <v>2</v>
          </cell>
          <cell r="I898" t="str">
            <v>Cozinha</v>
          </cell>
          <cell r="J898">
            <v>8.6999999999999993</v>
          </cell>
          <cell r="K898">
            <v>2</v>
          </cell>
          <cell r="N898">
            <v>17.399999999999999</v>
          </cell>
        </row>
        <row r="899">
          <cell r="A899">
            <v>1305019</v>
          </cell>
          <cell r="B899">
            <v>0</v>
          </cell>
          <cell r="C899">
            <v>0</v>
          </cell>
          <cell r="D899">
            <v>0</v>
          </cell>
          <cell r="E899">
            <v>0</v>
          </cell>
          <cell r="G899">
            <v>15</v>
          </cell>
          <cell r="H899">
            <v>2</v>
          </cell>
          <cell r="I899" t="str">
            <v>Despensa</v>
          </cell>
          <cell r="J899">
            <v>6.9</v>
          </cell>
          <cell r="K899">
            <v>2</v>
          </cell>
          <cell r="N899">
            <v>13.8</v>
          </cell>
        </row>
        <row r="900">
          <cell r="A900">
            <v>1305019</v>
          </cell>
          <cell r="B900">
            <v>0</v>
          </cell>
          <cell r="C900">
            <v>0</v>
          </cell>
          <cell r="D900">
            <v>0</v>
          </cell>
          <cell r="E900">
            <v>0</v>
          </cell>
          <cell r="G900">
            <v>15</v>
          </cell>
          <cell r="H900">
            <v>2</v>
          </cell>
          <cell r="I900" t="str">
            <v>Refeitório</v>
          </cell>
          <cell r="J900">
            <v>14.05</v>
          </cell>
          <cell r="K900">
            <v>2</v>
          </cell>
          <cell r="N900">
            <v>28.1</v>
          </cell>
        </row>
        <row r="901">
          <cell r="A901">
            <v>1306076</v>
          </cell>
          <cell r="B901">
            <v>0</v>
          </cell>
          <cell r="C901">
            <v>0</v>
          </cell>
          <cell r="D901">
            <v>0</v>
          </cell>
          <cell r="E901">
            <v>0</v>
          </cell>
          <cell r="G901">
            <v>15</v>
          </cell>
          <cell r="H901">
            <v>2</v>
          </cell>
          <cell r="I901" t="str">
            <v>Banheiro Acessível Feminino</v>
          </cell>
          <cell r="J901">
            <v>1</v>
          </cell>
          <cell r="N901">
            <v>1</v>
          </cell>
        </row>
        <row r="902">
          <cell r="A902">
            <v>1306076</v>
          </cell>
          <cell r="B902">
            <v>0</v>
          </cell>
          <cell r="C902">
            <v>0</v>
          </cell>
          <cell r="D902">
            <v>0</v>
          </cell>
          <cell r="E902">
            <v>0</v>
          </cell>
          <cell r="G902">
            <v>15</v>
          </cell>
          <cell r="H902">
            <v>2</v>
          </cell>
          <cell r="I902" t="str">
            <v>Banheiro Acessível Masculino</v>
          </cell>
          <cell r="J902">
            <v>1</v>
          </cell>
          <cell r="N902">
            <v>1</v>
          </cell>
        </row>
        <row r="903">
          <cell r="A903">
            <v>1306076</v>
          </cell>
          <cell r="B903">
            <v>0</v>
          </cell>
          <cell r="C903">
            <v>0</v>
          </cell>
          <cell r="D903">
            <v>0</v>
          </cell>
          <cell r="E903">
            <v>0</v>
          </cell>
          <cell r="G903">
            <v>15</v>
          </cell>
          <cell r="H903">
            <v>2</v>
          </cell>
          <cell r="I903" t="str">
            <v>Banheiro Feminino</v>
          </cell>
          <cell r="J903">
            <v>0.82</v>
          </cell>
          <cell r="N903">
            <v>0.82</v>
          </cell>
        </row>
        <row r="904">
          <cell r="A904">
            <v>1306076</v>
          </cell>
          <cell r="B904">
            <v>0</v>
          </cell>
          <cell r="C904">
            <v>0</v>
          </cell>
          <cell r="D904">
            <v>0</v>
          </cell>
          <cell r="E904">
            <v>0</v>
          </cell>
          <cell r="G904">
            <v>15</v>
          </cell>
          <cell r="H904">
            <v>2</v>
          </cell>
          <cell r="I904" t="str">
            <v>Banheiro Masculino</v>
          </cell>
          <cell r="J904">
            <v>0.82</v>
          </cell>
          <cell r="N904">
            <v>0.82</v>
          </cell>
        </row>
        <row r="905">
          <cell r="A905">
            <v>1306076</v>
          </cell>
          <cell r="B905">
            <v>0</v>
          </cell>
          <cell r="C905">
            <v>0</v>
          </cell>
          <cell r="D905">
            <v>0</v>
          </cell>
          <cell r="E905">
            <v>0</v>
          </cell>
          <cell r="G905">
            <v>15</v>
          </cell>
          <cell r="H905">
            <v>2</v>
          </cell>
          <cell r="I905" t="str">
            <v>Cantina</v>
          </cell>
          <cell r="J905">
            <v>0.82</v>
          </cell>
          <cell r="N905">
            <v>0.82</v>
          </cell>
        </row>
        <row r="906">
          <cell r="A906">
            <v>1306076</v>
          </cell>
          <cell r="B906">
            <v>0</v>
          </cell>
          <cell r="C906">
            <v>0</v>
          </cell>
          <cell r="D906">
            <v>0</v>
          </cell>
          <cell r="E906">
            <v>0</v>
          </cell>
          <cell r="G906">
            <v>15</v>
          </cell>
          <cell r="H906">
            <v>2</v>
          </cell>
          <cell r="I906" t="str">
            <v>Cozinha</v>
          </cell>
          <cell r="J906">
            <v>0.82</v>
          </cell>
          <cell r="N906">
            <v>0.82</v>
          </cell>
        </row>
        <row r="907">
          <cell r="A907">
            <v>1306076</v>
          </cell>
          <cell r="B907">
            <v>0</v>
          </cell>
          <cell r="C907">
            <v>0</v>
          </cell>
          <cell r="D907">
            <v>0</v>
          </cell>
          <cell r="E907">
            <v>0</v>
          </cell>
          <cell r="G907">
            <v>15</v>
          </cell>
          <cell r="H907">
            <v>2</v>
          </cell>
          <cell r="I907" t="str">
            <v>Depósito</v>
          </cell>
          <cell r="J907">
            <v>0.82</v>
          </cell>
          <cell r="N907">
            <v>0.82</v>
          </cell>
        </row>
        <row r="908">
          <cell r="A908">
            <v>1306076</v>
          </cell>
          <cell r="B908">
            <v>0</v>
          </cell>
          <cell r="C908">
            <v>0</v>
          </cell>
          <cell r="D908">
            <v>0</v>
          </cell>
          <cell r="E908">
            <v>0</v>
          </cell>
          <cell r="G908">
            <v>15</v>
          </cell>
          <cell r="H908">
            <v>2</v>
          </cell>
          <cell r="I908" t="str">
            <v>Despensa</v>
          </cell>
          <cell r="J908">
            <v>0.82</v>
          </cell>
          <cell r="N908">
            <v>0.82</v>
          </cell>
        </row>
        <row r="909">
          <cell r="A909">
            <v>1306076</v>
          </cell>
          <cell r="B909">
            <v>0</v>
          </cell>
          <cell r="C909">
            <v>0</v>
          </cell>
          <cell r="D909">
            <v>0</v>
          </cell>
          <cell r="E909">
            <v>0</v>
          </cell>
          <cell r="G909">
            <v>15</v>
          </cell>
          <cell r="H909">
            <v>2</v>
          </cell>
          <cell r="I909" t="str">
            <v>Refeitório</v>
          </cell>
          <cell r="J909">
            <v>0.82</v>
          </cell>
          <cell r="N909">
            <v>0.82</v>
          </cell>
        </row>
        <row r="910">
          <cell r="A910">
            <v>1306076</v>
          </cell>
          <cell r="B910">
            <v>0</v>
          </cell>
          <cell r="C910">
            <v>0</v>
          </cell>
          <cell r="D910">
            <v>0</v>
          </cell>
          <cell r="E910">
            <v>0</v>
          </cell>
          <cell r="G910">
            <v>15</v>
          </cell>
          <cell r="H910">
            <v>2</v>
          </cell>
          <cell r="I910" t="str">
            <v>Sala de Informática</v>
          </cell>
          <cell r="J910">
            <v>0.82</v>
          </cell>
          <cell r="N910">
            <v>0.82</v>
          </cell>
        </row>
        <row r="911">
          <cell r="A911">
            <v>1306076</v>
          </cell>
          <cell r="B911">
            <v>0</v>
          </cell>
          <cell r="C911">
            <v>0</v>
          </cell>
          <cell r="D911">
            <v>0</v>
          </cell>
          <cell r="E911">
            <v>0</v>
          </cell>
          <cell r="G911">
            <v>15</v>
          </cell>
          <cell r="H911">
            <v>2</v>
          </cell>
          <cell r="I911" t="str">
            <v>Sala de Leitura</v>
          </cell>
          <cell r="J911">
            <v>0.82</v>
          </cell>
          <cell r="N911">
            <v>0.82</v>
          </cell>
        </row>
        <row r="912">
          <cell r="A912">
            <v>1306076</v>
          </cell>
          <cell r="B912">
            <v>0</v>
          </cell>
          <cell r="C912">
            <v>0</v>
          </cell>
          <cell r="D912">
            <v>0</v>
          </cell>
          <cell r="E912">
            <v>0</v>
          </cell>
          <cell r="G912">
            <v>15</v>
          </cell>
          <cell r="H912">
            <v>2</v>
          </cell>
          <cell r="I912" t="str">
            <v>Sala Multiuso</v>
          </cell>
          <cell r="J912">
            <v>0.82</v>
          </cell>
          <cell r="N912">
            <v>0.82</v>
          </cell>
        </row>
        <row r="913">
          <cell r="A913">
            <v>1306076</v>
          </cell>
          <cell r="B913">
            <v>0</v>
          </cell>
          <cell r="C913">
            <v>0</v>
          </cell>
          <cell r="D913">
            <v>0</v>
          </cell>
          <cell r="E913">
            <v>0</v>
          </cell>
          <cell r="G913">
            <v>15</v>
          </cell>
          <cell r="H913">
            <v>2</v>
          </cell>
          <cell r="I913" t="str">
            <v>Salas 01 à 10</v>
          </cell>
          <cell r="J913">
            <v>0.82</v>
          </cell>
          <cell r="K913">
            <v>10</v>
          </cell>
          <cell r="N913">
            <v>8.1999999999999993</v>
          </cell>
        </row>
        <row r="914">
          <cell r="A914">
            <v>1306076</v>
          </cell>
          <cell r="B914">
            <v>0</v>
          </cell>
          <cell r="C914">
            <v>0</v>
          </cell>
          <cell r="D914">
            <v>0</v>
          </cell>
          <cell r="E914">
            <v>0</v>
          </cell>
          <cell r="G914">
            <v>15</v>
          </cell>
          <cell r="H914">
            <v>2</v>
          </cell>
          <cell r="I914" t="str">
            <v>Vest. Funcionários</v>
          </cell>
          <cell r="J914">
            <v>0.82</v>
          </cell>
          <cell r="N914">
            <v>0.82</v>
          </cell>
        </row>
        <row r="915">
          <cell r="A915">
            <v>1350001</v>
          </cell>
          <cell r="B915">
            <v>0</v>
          </cell>
          <cell r="C915">
            <v>0</v>
          </cell>
          <cell r="D915">
            <v>0</v>
          </cell>
          <cell r="E915">
            <v>0</v>
          </cell>
          <cell r="G915">
            <v>15</v>
          </cell>
          <cell r="H915">
            <v>2</v>
          </cell>
          <cell r="I915" t="str">
            <v>Banheiro Acessível Feminino</v>
          </cell>
          <cell r="J915">
            <v>1.8</v>
          </cell>
          <cell r="K915">
            <v>1.55</v>
          </cell>
          <cell r="L915">
            <v>0.05</v>
          </cell>
          <cell r="N915">
            <v>0.14000000000000001</v>
          </cell>
        </row>
        <row r="916">
          <cell r="A916">
            <v>1350001</v>
          </cell>
          <cell r="B916">
            <v>0</v>
          </cell>
          <cell r="C916">
            <v>0</v>
          </cell>
          <cell r="D916">
            <v>0</v>
          </cell>
          <cell r="E916">
            <v>0</v>
          </cell>
          <cell r="G916">
            <v>15</v>
          </cell>
          <cell r="H916">
            <v>2</v>
          </cell>
          <cell r="I916" t="str">
            <v>Banheiro Acessível Masculino</v>
          </cell>
          <cell r="J916">
            <v>1.8</v>
          </cell>
          <cell r="K916">
            <v>1.55</v>
          </cell>
          <cell r="L916">
            <v>0.05</v>
          </cell>
          <cell r="N916">
            <v>0.14000000000000001</v>
          </cell>
        </row>
        <row r="917">
          <cell r="A917">
            <v>1350001</v>
          </cell>
          <cell r="B917">
            <v>0</v>
          </cell>
          <cell r="C917">
            <v>0</v>
          </cell>
          <cell r="D917">
            <v>0</v>
          </cell>
          <cell r="E917">
            <v>0</v>
          </cell>
          <cell r="G917">
            <v>15</v>
          </cell>
          <cell r="H917">
            <v>2</v>
          </cell>
          <cell r="I917" t="str">
            <v>Banheiro Feminino</v>
          </cell>
          <cell r="J917">
            <v>5.4</v>
          </cell>
          <cell r="K917">
            <v>3.4</v>
          </cell>
          <cell r="L917">
            <v>0.05</v>
          </cell>
          <cell r="N917">
            <v>0.92</v>
          </cell>
        </row>
        <row r="918">
          <cell r="A918">
            <v>1350001</v>
          </cell>
          <cell r="B918">
            <v>0</v>
          </cell>
          <cell r="C918">
            <v>0</v>
          </cell>
          <cell r="D918">
            <v>0</v>
          </cell>
          <cell r="E918">
            <v>0</v>
          </cell>
          <cell r="G918">
            <v>15</v>
          </cell>
          <cell r="H918">
            <v>2</v>
          </cell>
          <cell r="I918" t="str">
            <v>Banheiro Feminino</v>
          </cell>
          <cell r="J918">
            <v>1.68</v>
          </cell>
          <cell r="K918">
            <v>1.45</v>
          </cell>
          <cell r="L918">
            <v>0.05</v>
          </cell>
          <cell r="N918">
            <v>0.12</v>
          </cell>
        </row>
        <row r="919">
          <cell r="A919">
            <v>1350001</v>
          </cell>
          <cell r="B919">
            <v>0</v>
          </cell>
          <cell r="C919">
            <v>0</v>
          </cell>
          <cell r="D919">
            <v>0</v>
          </cell>
          <cell r="E919">
            <v>0</v>
          </cell>
          <cell r="G919">
            <v>15</v>
          </cell>
          <cell r="H919">
            <v>2</v>
          </cell>
          <cell r="I919" t="str">
            <v>Banheiro Masculino</v>
          </cell>
          <cell r="J919">
            <v>5.4</v>
          </cell>
          <cell r="K919">
            <v>3.4</v>
          </cell>
          <cell r="L919">
            <v>0.05</v>
          </cell>
          <cell r="N919">
            <v>0.92</v>
          </cell>
        </row>
        <row r="920">
          <cell r="A920">
            <v>1350001</v>
          </cell>
          <cell r="B920">
            <v>0</v>
          </cell>
          <cell r="C920">
            <v>0</v>
          </cell>
          <cell r="D920">
            <v>0</v>
          </cell>
          <cell r="E920">
            <v>0</v>
          </cell>
          <cell r="G920">
            <v>15</v>
          </cell>
          <cell r="H920">
            <v>2</v>
          </cell>
          <cell r="I920" t="str">
            <v>Banheiro Masculino</v>
          </cell>
          <cell r="J920">
            <v>1.68</v>
          </cell>
          <cell r="K920">
            <v>1.45</v>
          </cell>
          <cell r="L920">
            <v>0.05</v>
          </cell>
          <cell r="N920">
            <v>0.12</v>
          </cell>
        </row>
        <row r="921">
          <cell r="A921">
            <v>1350001</v>
          </cell>
          <cell r="B921">
            <v>0</v>
          </cell>
          <cell r="C921">
            <v>0</v>
          </cell>
          <cell r="D921">
            <v>0</v>
          </cell>
          <cell r="E921">
            <v>0</v>
          </cell>
          <cell r="G921">
            <v>15</v>
          </cell>
          <cell r="H921">
            <v>2</v>
          </cell>
          <cell r="I921" t="str">
            <v>Cantina</v>
          </cell>
          <cell r="J921">
            <v>3.4</v>
          </cell>
          <cell r="K921">
            <v>3.45</v>
          </cell>
          <cell r="L921">
            <v>0.05</v>
          </cell>
          <cell r="N921">
            <v>0.59</v>
          </cell>
        </row>
        <row r="922">
          <cell r="A922">
            <v>1350001</v>
          </cell>
          <cell r="B922">
            <v>0</v>
          </cell>
          <cell r="C922">
            <v>0</v>
          </cell>
          <cell r="D922">
            <v>0</v>
          </cell>
          <cell r="E922">
            <v>0</v>
          </cell>
          <cell r="G922">
            <v>15</v>
          </cell>
          <cell r="H922">
            <v>2</v>
          </cell>
          <cell r="I922" t="str">
            <v>Cozinha</v>
          </cell>
          <cell r="J922">
            <v>3.45</v>
          </cell>
          <cell r="K922">
            <v>5.25</v>
          </cell>
          <cell r="L922">
            <v>0.05</v>
          </cell>
          <cell r="N922">
            <v>0.91</v>
          </cell>
        </row>
        <row r="923">
          <cell r="A923">
            <v>1350001</v>
          </cell>
          <cell r="B923">
            <v>0</v>
          </cell>
          <cell r="C923">
            <v>0</v>
          </cell>
          <cell r="D923">
            <v>0</v>
          </cell>
          <cell r="E923">
            <v>0</v>
          </cell>
          <cell r="G923">
            <v>15</v>
          </cell>
          <cell r="H923">
            <v>2</v>
          </cell>
          <cell r="I923" t="str">
            <v>Despensa</v>
          </cell>
          <cell r="J923">
            <v>5.25</v>
          </cell>
          <cell r="K923">
            <v>1.65</v>
          </cell>
          <cell r="L923">
            <v>0.05</v>
          </cell>
          <cell r="N923">
            <v>0.43</v>
          </cell>
        </row>
        <row r="924">
          <cell r="A924">
            <v>1350001</v>
          </cell>
          <cell r="B924">
            <v>0</v>
          </cell>
          <cell r="C924">
            <v>0</v>
          </cell>
          <cell r="D924">
            <v>0</v>
          </cell>
          <cell r="E924">
            <v>0</v>
          </cell>
          <cell r="G924">
            <v>15</v>
          </cell>
          <cell r="H924">
            <v>2</v>
          </cell>
          <cell r="I924" t="str">
            <v>Pátio Coberto</v>
          </cell>
          <cell r="J924">
            <v>21.4</v>
          </cell>
          <cell r="K924">
            <v>7.3</v>
          </cell>
          <cell r="L924">
            <v>0.05</v>
          </cell>
          <cell r="N924">
            <v>7.81</v>
          </cell>
        </row>
        <row r="925">
          <cell r="A925">
            <v>1350001</v>
          </cell>
          <cell r="B925">
            <v>0</v>
          </cell>
          <cell r="C925">
            <v>0</v>
          </cell>
          <cell r="D925">
            <v>0</v>
          </cell>
          <cell r="E925">
            <v>0</v>
          </cell>
          <cell r="G925">
            <v>15</v>
          </cell>
          <cell r="H925">
            <v>2</v>
          </cell>
          <cell r="I925" t="str">
            <v>Refeitório</v>
          </cell>
          <cell r="J925">
            <v>7</v>
          </cell>
          <cell r="K925">
            <v>7.05</v>
          </cell>
          <cell r="L925">
            <v>0.05</v>
          </cell>
          <cell r="N925">
            <v>2.4700000000000002</v>
          </cell>
        </row>
        <row r="926">
          <cell r="A926">
            <v>1350001</v>
          </cell>
          <cell r="B926">
            <v>0</v>
          </cell>
          <cell r="C926">
            <v>0</v>
          </cell>
          <cell r="D926">
            <v>0</v>
          </cell>
          <cell r="E926">
            <v>0</v>
          </cell>
          <cell r="G926">
            <v>15</v>
          </cell>
          <cell r="H926">
            <v>2</v>
          </cell>
          <cell r="I926" t="str">
            <v>Sala de Informática</v>
          </cell>
          <cell r="J926">
            <v>10.65</v>
          </cell>
          <cell r="K926">
            <v>7.05</v>
          </cell>
          <cell r="L926">
            <v>0.05</v>
          </cell>
          <cell r="N926">
            <v>3.75</v>
          </cell>
        </row>
        <row r="927">
          <cell r="A927">
            <v>1350001</v>
          </cell>
          <cell r="B927">
            <v>0</v>
          </cell>
          <cell r="C927">
            <v>0</v>
          </cell>
          <cell r="D927">
            <v>0</v>
          </cell>
          <cell r="E927">
            <v>0</v>
          </cell>
          <cell r="G927">
            <v>15</v>
          </cell>
          <cell r="H927">
            <v>2</v>
          </cell>
          <cell r="I927" t="str">
            <v>Sala de Leitura</v>
          </cell>
          <cell r="J927">
            <v>3.45</v>
          </cell>
          <cell r="K927">
            <v>5.25</v>
          </cell>
          <cell r="L927">
            <v>0.05</v>
          </cell>
          <cell r="N927">
            <v>0.91</v>
          </cell>
        </row>
        <row r="928">
          <cell r="A928">
            <v>1350001</v>
          </cell>
          <cell r="B928">
            <v>0</v>
          </cell>
          <cell r="C928">
            <v>0</v>
          </cell>
          <cell r="D928">
            <v>0</v>
          </cell>
          <cell r="E928">
            <v>0</v>
          </cell>
          <cell r="G928">
            <v>15</v>
          </cell>
          <cell r="H928">
            <v>2</v>
          </cell>
          <cell r="I928" t="str">
            <v>Sala Multiuso</v>
          </cell>
          <cell r="J928">
            <v>10.65</v>
          </cell>
          <cell r="K928">
            <v>7.05</v>
          </cell>
          <cell r="L928">
            <v>0.05</v>
          </cell>
          <cell r="N928">
            <v>3.75</v>
          </cell>
        </row>
        <row r="929">
          <cell r="A929">
            <v>1350001</v>
          </cell>
          <cell r="B929">
            <v>0</v>
          </cell>
          <cell r="C929">
            <v>0</v>
          </cell>
          <cell r="D929">
            <v>0</v>
          </cell>
          <cell r="E929">
            <v>0</v>
          </cell>
          <cell r="G929">
            <v>15</v>
          </cell>
          <cell r="H929">
            <v>2</v>
          </cell>
          <cell r="I929" t="str">
            <v>Salas 01 à 10</v>
          </cell>
          <cell r="J929">
            <v>7.05</v>
          </cell>
          <cell r="K929">
            <v>7.05</v>
          </cell>
          <cell r="L929">
            <v>10</v>
          </cell>
          <cell r="M929">
            <v>0.05</v>
          </cell>
          <cell r="N929">
            <v>0</v>
          </cell>
        </row>
        <row r="930">
          <cell r="A930">
            <v>1350002</v>
          </cell>
          <cell r="B930">
            <v>0</v>
          </cell>
          <cell r="C930">
            <v>0</v>
          </cell>
          <cell r="D930">
            <v>0</v>
          </cell>
          <cell r="E930">
            <v>0</v>
          </cell>
          <cell r="G930">
            <v>15</v>
          </cell>
          <cell r="H930">
            <v>2</v>
          </cell>
          <cell r="I930" t="str">
            <v>Banheiro Acessível Feminino</v>
          </cell>
          <cell r="J930">
            <v>1.8</v>
          </cell>
          <cell r="K930">
            <v>1.55</v>
          </cell>
          <cell r="N930">
            <v>2.79</v>
          </cell>
        </row>
        <row r="931">
          <cell r="A931">
            <v>1350002</v>
          </cell>
          <cell r="B931">
            <v>0</v>
          </cell>
          <cell r="C931">
            <v>0</v>
          </cell>
          <cell r="D931">
            <v>0</v>
          </cell>
          <cell r="E931">
            <v>0</v>
          </cell>
          <cell r="G931">
            <v>15</v>
          </cell>
          <cell r="H931">
            <v>2</v>
          </cell>
          <cell r="I931" t="str">
            <v>Banheiro Acessível Masculino</v>
          </cell>
          <cell r="J931">
            <v>1.8</v>
          </cell>
          <cell r="K931">
            <v>1.55</v>
          </cell>
          <cell r="N931">
            <v>2.79</v>
          </cell>
        </row>
        <row r="932">
          <cell r="A932">
            <v>1350002</v>
          </cell>
          <cell r="B932">
            <v>0</v>
          </cell>
          <cell r="C932">
            <v>0</v>
          </cell>
          <cell r="D932">
            <v>0</v>
          </cell>
          <cell r="E932">
            <v>0</v>
          </cell>
          <cell r="G932">
            <v>15</v>
          </cell>
          <cell r="H932">
            <v>2</v>
          </cell>
          <cell r="I932" t="str">
            <v>Banheiro Feminino</v>
          </cell>
          <cell r="J932">
            <v>5.4</v>
          </cell>
          <cell r="K932">
            <v>3.4</v>
          </cell>
          <cell r="N932">
            <v>18.36</v>
          </cell>
        </row>
        <row r="933">
          <cell r="A933">
            <v>1350002</v>
          </cell>
          <cell r="B933">
            <v>0</v>
          </cell>
          <cell r="C933">
            <v>0</v>
          </cell>
          <cell r="D933">
            <v>0</v>
          </cell>
          <cell r="E933">
            <v>0</v>
          </cell>
          <cell r="G933">
            <v>15</v>
          </cell>
          <cell r="H933">
            <v>2</v>
          </cell>
          <cell r="I933" t="str">
            <v>Banheiro Feminino</v>
          </cell>
          <cell r="J933">
            <v>1.68</v>
          </cell>
          <cell r="K933">
            <v>1.45</v>
          </cell>
          <cell r="N933">
            <v>2.44</v>
          </cell>
        </row>
        <row r="934">
          <cell r="A934">
            <v>1350002</v>
          </cell>
          <cell r="B934">
            <v>0</v>
          </cell>
          <cell r="C934">
            <v>0</v>
          </cell>
          <cell r="D934">
            <v>0</v>
          </cell>
          <cell r="E934">
            <v>0</v>
          </cell>
          <cell r="G934">
            <v>15</v>
          </cell>
          <cell r="H934">
            <v>2</v>
          </cell>
          <cell r="I934" t="str">
            <v>Banheiro Masculino</v>
          </cell>
          <cell r="J934">
            <v>5.4</v>
          </cell>
          <cell r="K934">
            <v>3.4</v>
          </cell>
          <cell r="N934">
            <v>18.36</v>
          </cell>
        </row>
        <row r="935">
          <cell r="A935">
            <v>1350002</v>
          </cell>
          <cell r="B935">
            <v>0</v>
          </cell>
          <cell r="C935">
            <v>0</v>
          </cell>
          <cell r="D935">
            <v>0</v>
          </cell>
          <cell r="E935">
            <v>0</v>
          </cell>
          <cell r="G935">
            <v>15</v>
          </cell>
          <cell r="H935">
            <v>2</v>
          </cell>
          <cell r="I935" t="str">
            <v>Banheiro Masculino</v>
          </cell>
          <cell r="J935">
            <v>1.68</v>
          </cell>
          <cell r="K935">
            <v>1.45</v>
          </cell>
          <cell r="N935">
            <v>2.44</v>
          </cell>
        </row>
        <row r="936">
          <cell r="A936">
            <v>1350002</v>
          </cell>
          <cell r="B936">
            <v>0</v>
          </cell>
          <cell r="C936">
            <v>0</v>
          </cell>
          <cell r="D936">
            <v>0</v>
          </cell>
          <cell r="E936">
            <v>0</v>
          </cell>
          <cell r="G936">
            <v>15</v>
          </cell>
          <cell r="H936">
            <v>2</v>
          </cell>
          <cell r="I936" t="str">
            <v>Cantina</v>
          </cell>
          <cell r="J936">
            <v>3.4</v>
          </cell>
          <cell r="K936">
            <v>3.45</v>
          </cell>
          <cell r="N936">
            <v>11.73</v>
          </cell>
        </row>
        <row r="937">
          <cell r="A937">
            <v>1350002</v>
          </cell>
          <cell r="B937">
            <v>0</v>
          </cell>
          <cell r="C937">
            <v>0</v>
          </cell>
          <cell r="D937">
            <v>0</v>
          </cell>
          <cell r="E937">
            <v>0</v>
          </cell>
          <cell r="G937">
            <v>15</v>
          </cell>
          <cell r="H937">
            <v>2</v>
          </cell>
          <cell r="I937" t="str">
            <v>Cozinha</v>
          </cell>
          <cell r="J937">
            <v>3.45</v>
          </cell>
          <cell r="K937">
            <v>5.25</v>
          </cell>
          <cell r="N937">
            <v>18.11</v>
          </cell>
        </row>
        <row r="938">
          <cell r="A938">
            <v>1350002</v>
          </cell>
          <cell r="B938">
            <v>0</v>
          </cell>
          <cell r="C938">
            <v>0</v>
          </cell>
          <cell r="D938">
            <v>0</v>
          </cell>
          <cell r="E938">
            <v>0</v>
          </cell>
          <cell r="G938">
            <v>15</v>
          </cell>
          <cell r="H938">
            <v>2</v>
          </cell>
          <cell r="I938" t="str">
            <v>Despensa</v>
          </cell>
          <cell r="J938">
            <v>5.25</v>
          </cell>
          <cell r="K938">
            <v>1.65</v>
          </cell>
          <cell r="N938">
            <v>8.66</v>
          </cell>
        </row>
        <row r="939">
          <cell r="A939">
            <v>1350002</v>
          </cell>
          <cell r="B939">
            <v>0</v>
          </cell>
          <cell r="C939">
            <v>0</v>
          </cell>
          <cell r="D939">
            <v>0</v>
          </cell>
          <cell r="E939">
            <v>0</v>
          </cell>
          <cell r="G939">
            <v>15</v>
          </cell>
          <cell r="H939">
            <v>2</v>
          </cell>
          <cell r="I939" t="str">
            <v>Pátio Coberto</v>
          </cell>
          <cell r="J939">
            <v>21.4</v>
          </cell>
          <cell r="K939">
            <v>7.3</v>
          </cell>
          <cell r="N939">
            <v>156.22</v>
          </cell>
        </row>
        <row r="940">
          <cell r="A940">
            <v>1350002</v>
          </cell>
          <cell r="B940">
            <v>0</v>
          </cell>
          <cell r="C940">
            <v>0</v>
          </cell>
          <cell r="D940">
            <v>0</v>
          </cell>
          <cell r="E940">
            <v>0</v>
          </cell>
          <cell r="G940">
            <v>15</v>
          </cell>
          <cell r="H940">
            <v>2</v>
          </cell>
          <cell r="I940" t="str">
            <v>Refeitório</v>
          </cell>
          <cell r="J940">
            <v>7</v>
          </cell>
          <cell r="K940">
            <v>7.05</v>
          </cell>
          <cell r="N940">
            <v>49.35</v>
          </cell>
        </row>
        <row r="941">
          <cell r="A941">
            <v>1350002</v>
          </cell>
          <cell r="B941">
            <v>0</v>
          </cell>
          <cell r="C941">
            <v>0</v>
          </cell>
          <cell r="D941">
            <v>0</v>
          </cell>
          <cell r="E941">
            <v>0</v>
          </cell>
          <cell r="G941">
            <v>15</v>
          </cell>
          <cell r="H941">
            <v>2</v>
          </cell>
          <cell r="I941" t="str">
            <v>Sala de Informática</v>
          </cell>
          <cell r="J941">
            <v>10.65</v>
          </cell>
          <cell r="K941">
            <v>7.05</v>
          </cell>
          <cell r="N941">
            <v>75.08</v>
          </cell>
        </row>
        <row r="942">
          <cell r="A942">
            <v>1350002</v>
          </cell>
          <cell r="B942">
            <v>0</v>
          </cell>
          <cell r="C942">
            <v>0</v>
          </cell>
          <cell r="D942">
            <v>0</v>
          </cell>
          <cell r="E942">
            <v>0</v>
          </cell>
          <cell r="G942">
            <v>15</v>
          </cell>
          <cell r="H942">
            <v>2</v>
          </cell>
          <cell r="I942" t="str">
            <v>Sala de Leitura</v>
          </cell>
          <cell r="J942">
            <v>3.45</v>
          </cell>
          <cell r="K942">
            <v>5.25</v>
          </cell>
          <cell r="N942">
            <v>18.11</v>
          </cell>
        </row>
        <row r="943">
          <cell r="A943">
            <v>1350002</v>
          </cell>
          <cell r="B943">
            <v>0</v>
          </cell>
          <cell r="C943">
            <v>0</v>
          </cell>
          <cell r="D943">
            <v>0</v>
          </cell>
          <cell r="E943">
            <v>0</v>
          </cell>
          <cell r="G943">
            <v>15</v>
          </cell>
          <cell r="H943">
            <v>2</v>
          </cell>
          <cell r="I943" t="str">
            <v>Sala Multiuso</v>
          </cell>
          <cell r="J943">
            <v>10.65</v>
          </cell>
          <cell r="K943">
            <v>7.05</v>
          </cell>
          <cell r="N943">
            <v>75.08</v>
          </cell>
        </row>
        <row r="944">
          <cell r="A944">
            <v>1350002</v>
          </cell>
          <cell r="B944">
            <v>0</v>
          </cell>
          <cell r="C944">
            <v>0</v>
          </cell>
          <cell r="D944">
            <v>0</v>
          </cell>
          <cell r="E944">
            <v>0</v>
          </cell>
          <cell r="G944">
            <v>15</v>
          </cell>
          <cell r="H944">
            <v>2</v>
          </cell>
          <cell r="I944" t="str">
            <v>Salas 01 à 10</v>
          </cell>
          <cell r="J944">
            <v>7.05</v>
          </cell>
          <cell r="K944">
            <v>7.05</v>
          </cell>
          <cell r="L944">
            <v>10</v>
          </cell>
          <cell r="N944">
            <v>497.03</v>
          </cell>
        </row>
        <row r="945">
          <cell r="A945">
            <v>1350016</v>
          </cell>
          <cell r="B945">
            <v>0</v>
          </cell>
          <cell r="C945">
            <v>0</v>
          </cell>
          <cell r="D945">
            <v>0</v>
          </cell>
          <cell r="E945">
            <v>0</v>
          </cell>
          <cell r="G945">
            <v>15</v>
          </cell>
          <cell r="H945">
            <v>2</v>
          </cell>
          <cell r="I945" t="str">
            <v>Cantina</v>
          </cell>
          <cell r="J945">
            <v>6.85</v>
          </cell>
          <cell r="K945">
            <v>2</v>
          </cell>
          <cell r="N945">
            <v>13.7</v>
          </cell>
        </row>
        <row r="946">
          <cell r="A946">
            <v>1350016</v>
          </cell>
          <cell r="B946">
            <v>0</v>
          </cell>
          <cell r="C946">
            <v>0</v>
          </cell>
          <cell r="D946">
            <v>0</v>
          </cell>
          <cell r="E946">
            <v>0</v>
          </cell>
          <cell r="G946">
            <v>15</v>
          </cell>
          <cell r="H946">
            <v>2</v>
          </cell>
          <cell r="I946" t="str">
            <v>Cozinha</v>
          </cell>
          <cell r="J946">
            <v>8.6999999999999993</v>
          </cell>
          <cell r="K946">
            <v>2</v>
          </cell>
          <cell r="N946">
            <v>17.399999999999999</v>
          </cell>
        </row>
        <row r="947">
          <cell r="A947">
            <v>1350016</v>
          </cell>
          <cell r="B947">
            <v>0</v>
          </cell>
          <cell r="C947">
            <v>0</v>
          </cell>
          <cell r="D947">
            <v>0</v>
          </cell>
          <cell r="E947">
            <v>0</v>
          </cell>
          <cell r="G947">
            <v>15</v>
          </cell>
          <cell r="H947">
            <v>2</v>
          </cell>
          <cell r="I947" t="str">
            <v>Despensa</v>
          </cell>
          <cell r="J947">
            <v>6.9</v>
          </cell>
          <cell r="K947">
            <v>2</v>
          </cell>
          <cell r="N947">
            <v>13.8</v>
          </cell>
        </row>
        <row r="948">
          <cell r="A948">
            <v>1350016</v>
          </cell>
          <cell r="B948">
            <v>0</v>
          </cell>
          <cell r="C948">
            <v>0</v>
          </cell>
          <cell r="D948">
            <v>0</v>
          </cell>
          <cell r="E948">
            <v>0</v>
          </cell>
          <cell r="G948">
            <v>15</v>
          </cell>
          <cell r="H948">
            <v>2</v>
          </cell>
          <cell r="I948" t="str">
            <v>Pátio Coberto</v>
          </cell>
          <cell r="J948">
            <v>22.759999999999998</v>
          </cell>
          <cell r="N948">
            <v>22.76</v>
          </cell>
        </row>
        <row r="949">
          <cell r="A949">
            <v>1350016</v>
          </cell>
          <cell r="B949">
            <v>0</v>
          </cell>
          <cell r="C949">
            <v>0</v>
          </cell>
          <cell r="D949">
            <v>0</v>
          </cell>
          <cell r="E949">
            <v>0</v>
          </cell>
          <cell r="G949">
            <v>15</v>
          </cell>
          <cell r="H949">
            <v>2</v>
          </cell>
          <cell r="I949" t="str">
            <v>Refeitório</v>
          </cell>
          <cell r="J949">
            <v>14.05</v>
          </cell>
          <cell r="K949">
            <v>2</v>
          </cell>
          <cell r="N949">
            <v>28.1</v>
          </cell>
        </row>
        <row r="950">
          <cell r="A950">
            <v>1350016</v>
          </cell>
          <cell r="B950">
            <v>0</v>
          </cell>
          <cell r="C950">
            <v>0</v>
          </cell>
          <cell r="D950">
            <v>0</v>
          </cell>
          <cell r="E950">
            <v>0</v>
          </cell>
          <cell r="G950">
            <v>15</v>
          </cell>
          <cell r="H950">
            <v>2</v>
          </cell>
          <cell r="I950" t="str">
            <v>Sala de Informática</v>
          </cell>
          <cell r="J950">
            <v>34.479999999999997</v>
          </cell>
          <cell r="N950">
            <v>34.479999999999997</v>
          </cell>
        </row>
        <row r="951">
          <cell r="A951">
            <v>1350016</v>
          </cell>
          <cell r="B951">
            <v>0</v>
          </cell>
          <cell r="C951">
            <v>0</v>
          </cell>
          <cell r="D951">
            <v>0</v>
          </cell>
          <cell r="E951">
            <v>0</v>
          </cell>
          <cell r="G951">
            <v>15</v>
          </cell>
          <cell r="H951">
            <v>2</v>
          </cell>
          <cell r="I951" t="str">
            <v>Sala de Leitura</v>
          </cell>
          <cell r="J951">
            <v>16.579999999999998</v>
          </cell>
          <cell r="N951">
            <v>16.579999999999998</v>
          </cell>
        </row>
        <row r="952">
          <cell r="A952">
            <v>1350016</v>
          </cell>
          <cell r="B952">
            <v>0</v>
          </cell>
          <cell r="C952">
            <v>0</v>
          </cell>
          <cell r="D952">
            <v>0</v>
          </cell>
          <cell r="E952">
            <v>0</v>
          </cell>
          <cell r="G952">
            <v>15</v>
          </cell>
          <cell r="H952">
            <v>2</v>
          </cell>
          <cell r="I952" t="str">
            <v>Sala Multiuso</v>
          </cell>
          <cell r="J952">
            <v>34.479999999999997</v>
          </cell>
          <cell r="N952">
            <v>34.479999999999997</v>
          </cell>
        </row>
        <row r="953">
          <cell r="A953">
            <v>1350016</v>
          </cell>
          <cell r="B953">
            <v>0</v>
          </cell>
          <cell r="C953">
            <v>0</v>
          </cell>
          <cell r="D953">
            <v>0</v>
          </cell>
          <cell r="E953">
            <v>0</v>
          </cell>
          <cell r="G953">
            <v>15</v>
          </cell>
          <cell r="H953">
            <v>2</v>
          </cell>
          <cell r="I953" t="str">
            <v>Salas 01 à 10</v>
          </cell>
          <cell r="J953">
            <v>27.279999999999998</v>
          </cell>
          <cell r="K953">
            <v>10</v>
          </cell>
          <cell r="N953">
            <v>272.8</v>
          </cell>
        </row>
        <row r="954">
          <cell r="A954">
            <v>1401004</v>
          </cell>
          <cell r="B954">
            <v>0</v>
          </cell>
          <cell r="C954">
            <v>0</v>
          </cell>
          <cell r="D954">
            <v>0</v>
          </cell>
          <cell r="E954">
            <v>0</v>
          </cell>
          <cell r="G954">
            <v>15</v>
          </cell>
          <cell r="H954">
            <v>2</v>
          </cell>
          <cell r="I954" t="str">
            <v>Banheiro Acessível Feminino</v>
          </cell>
          <cell r="J954">
            <v>0.6</v>
          </cell>
          <cell r="K954">
            <v>0.9</v>
          </cell>
          <cell r="L954">
            <v>2</v>
          </cell>
          <cell r="N954">
            <v>1.08</v>
          </cell>
        </row>
        <row r="955">
          <cell r="A955">
            <v>1401004</v>
          </cell>
          <cell r="B955">
            <v>0</v>
          </cell>
          <cell r="C955">
            <v>0</v>
          </cell>
          <cell r="D955">
            <v>0</v>
          </cell>
          <cell r="E955">
            <v>0</v>
          </cell>
          <cell r="G955">
            <v>15</v>
          </cell>
          <cell r="H955">
            <v>2</v>
          </cell>
          <cell r="I955" t="str">
            <v>Banheiro Acessível Masculino</v>
          </cell>
          <cell r="J955">
            <v>0.6</v>
          </cell>
          <cell r="K955">
            <v>0.9</v>
          </cell>
          <cell r="L955">
            <v>2</v>
          </cell>
          <cell r="N955">
            <v>1.08</v>
          </cell>
        </row>
        <row r="956">
          <cell r="A956">
            <v>1401004</v>
          </cell>
          <cell r="B956">
            <v>0</v>
          </cell>
          <cell r="C956">
            <v>0</v>
          </cell>
          <cell r="D956">
            <v>0</v>
          </cell>
          <cell r="E956">
            <v>0</v>
          </cell>
          <cell r="G956">
            <v>15</v>
          </cell>
          <cell r="H956">
            <v>2</v>
          </cell>
          <cell r="I956" t="str">
            <v>Banheiro Feminino</v>
          </cell>
          <cell r="J956">
            <v>0.6</v>
          </cell>
          <cell r="K956">
            <v>0.9</v>
          </cell>
          <cell r="L956">
            <v>6</v>
          </cell>
          <cell r="N956">
            <v>3.24</v>
          </cell>
        </row>
        <row r="957">
          <cell r="A957">
            <v>1401004</v>
          </cell>
          <cell r="B957">
            <v>0</v>
          </cell>
          <cell r="C957">
            <v>0</v>
          </cell>
          <cell r="D957">
            <v>0</v>
          </cell>
          <cell r="E957">
            <v>0</v>
          </cell>
          <cell r="G957">
            <v>15</v>
          </cell>
          <cell r="H957">
            <v>2</v>
          </cell>
          <cell r="I957" t="str">
            <v>Banheiro Masculino</v>
          </cell>
          <cell r="J957">
            <v>0.6</v>
          </cell>
          <cell r="K957">
            <v>0.9</v>
          </cell>
          <cell r="L957">
            <v>6</v>
          </cell>
          <cell r="N957">
            <v>3.24</v>
          </cell>
        </row>
        <row r="958">
          <cell r="A958">
            <v>1401004</v>
          </cell>
          <cell r="B958">
            <v>0</v>
          </cell>
          <cell r="C958">
            <v>0</v>
          </cell>
          <cell r="D958">
            <v>0</v>
          </cell>
          <cell r="E958">
            <v>0</v>
          </cell>
          <cell r="G958">
            <v>15</v>
          </cell>
          <cell r="H958">
            <v>2</v>
          </cell>
          <cell r="I958" t="str">
            <v>Vidros em geral</v>
          </cell>
          <cell r="J958">
            <v>12</v>
          </cell>
          <cell r="N958">
            <v>12</v>
          </cell>
        </row>
        <row r="959">
          <cell r="A959">
            <v>1402001</v>
          </cell>
          <cell r="B959">
            <v>0</v>
          </cell>
          <cell r="C959">
            <v>0</v>
          </cell>
          <cell r="D959">
            <v>0</v>
          </cell>
          <cell r="E959">
            <v>0</v>
          </cell>
          <cell r="G959">
            <v>15</v>
          </cell>
          <cell r="H959">
            <v>2</v>
          </cell>
          <cell r="I959" t="str">
            <v>Banheiro Feminino</v>
          </cell>
          <cell r="J959">
            <v>7</v>
          </cell>
          <cell r="N959">
            <v>7</v>
          </cell>
        </row>
        <row r="960">
          <cell r="A960">
            <v>1402001</v>
          </cell>
          <cell r="B960">
            <v>0</v>
          </cell>
          <cell r="C960">
            <v>0</v>
          </cell>
          <cell r="D960">
            <v>0</v>
          </cell>
          <cell r="E960">
            <v>0</v>
          </cell>
          <cell r="G960">
            <v>15</v>
          </cell>
          <cell r="H960">
            <v>2</v>
          </cell>
          <cell r="I960" t="str">
            <v>Banheiro Masculino</v>
          </cell>
          <cell r="J960">
            <v>7</v>
          </cell>
          <cell r="N960">
            <v>7</v>
          </cell>
        </row>
        <row r="961">
          <cell r="A961">
            <v>1460001</v>
          </cell>
          <cell r="B961">
            <v>0</v>
          </cell>
          <cell r="C961">
            <v>0</v>
          </cell>
          <cell r="D961">
            <v>0</v>
          </cell>
          <cell r="E961">
            <v>0</v>
          </cell>
          <cell r="G961">
            <v>15</v>
          </cell>
          <cell r="H961">
            <v>2</v>
          </cell>
          <cell r="I961" t="str">
            <v>Vidros em geral</v>
          </cell>
          <cell r="J961">
            <v>12</v>
          </cell>
          <cell r="N961">
            <v>12</v>
          </cell>
        </row>
        <row r="962">
          <cell r="A962">
            <v>1501012</v>
          </cell>
          <cell r="B962">
            <v>0</v>
          </cell>
          <cell r="C962">
            <v>0</v>
          </cell>
          <cell r="D962">
            <v>0</v>
          </cell>
          <cell r="E962">
            <v>0</v>
          </cell>
          <cell r="G962">
            <v>15</v>
          </cell>
          <cell r="H962">
            <v>2</v>
          </cell>
          <cell r="I962" t="str">
            <v>Cobertura da Administração e salas 01 à 03</v>
          </cell>
          <cell r="J962">
            <v>1.85</v>
          </cell>
          <cell r="K962">
            <v>44.3</v>
          </cell>
          <cell r="N962">
            <v>81.96</v>
          </cell>
        </row>
        <row r="963">
          <cell r="A963">
            <v>1501012</v>
          </cell>
          <cell r="B963">
            <v>0</v>
          </cell>
          <cell r="C963">
            <v>0</v>
          </cell>
          <cell r="D963">
            <v>0</v>
          </cell>
          <cell r="E963">
            <v>0</v>
          </cell>
          <cell r="G963">
            <v>15</v>
          </cell>
          <cell r="H963">
            <v>2</v>
          </cell>
          <cell r="I963" t="str">
            <v>Cobertura da Administração e salas 01 à 03</v>
          </cell>
          <cell r="J963">
            <v>1.95</v>
          </cell>
          <cell r="K963">
            <v>44.3</v>
          </cell>
          <cell r="N963">
            <v>86.39</v>
          </cell>
        </row>
        <row r="964">
          <cell r="A964">
            <v>1501012</v>
          </cell>
          <cell r="B964">
            <v>0</v>
          </cell>
          <cell r="C964">
            <v>0</v>
          </cell>
          <cell r="D964">
            <v>0</v>
          </cell>
          <cell r="E964">
            <v>0</v>
          </cell>
          <cell r="G964">
            <v>15</v>
          </cell>
          <cell r="H964">
            <v>2</v>
          </cell>
          <cell r="I964" t="str">
            <v>Cobertura da Administração e salas 01 à 03</v>
          </cell>
          <cell r="J964">
            <v>0.9</v>
          </cell>
          <cell r="K964">
            <v>7.3</v>
          </cell>
          <cell r="L964">
            <v>2</v>
          </cell>
          <cell r="N964">
            <v>13.14</v>
          </cell>
        </row>
        <row r="965">
          <cell r="A965">
            <v>1501012</v>
          </cell>
          <cell r="B965">
            <v>0</v>
          </cell>
          <cell r="C965">
            <v>0</v>
          </cell>
          <cell r="D965">
            <v>0</v>
          </cell>
          <cell r="E965">
            <v>0</v>
          </cell>
          <cell r="G965">
            <v>15</v>
          </cell>
          <cell r="H965">
            <v>2</v>
          </cell>
          <cell r="I965" t="str">
            <v>Cobertura da Cantina a Cozinha</v>
          </cell>
          <cell r="J965">
            <v>1.85</v>
          </cell>
          <cell r="K965">
            <v>52.4</v>
          </cell>
          <cell r="N965">
            <v>96.94</v>
          </cell>
        </row>
        <row r="966">
          <cell r="A966">
            <v>1501012</v>
          </cell>
          <cell r="B966">
            <v>0</v>
          </cell>
          <cell r="C966">
            <v>0</v>
          </cell>
          <cell r="D966">
            <v>0</v>
          </cell>
          <cell r="E966">
            <v>0</v>
          </cell>
          <cell r="G966">
            <v>15</v>
          </cell>
          <cell r="H966">
            <v>2</v>
          </cell>
          <cell r="I966" t="str">
            <v>Cobertura da Cantina a Cozinha</v>
          </cell>
          <cell r="J966">
            <v>2</v>
          </cell>
          <cell r="K966">
            <v>52.4</v>
          </cell>
          <cell r="N966">
            <v>104.8</v>
          </cell>
        </row>
        <row r="967">
          <cell r="A967">
            <v>1501012</v>
          </cell>
          <cell r="B967">
            <v>0</v>
          </cell>
          <cell r="C967">
            <v>0</v>
          </cell>
          <cell r="D967">
            <v>0</v>
          </cell>
          <cell r="E967">
            <v>0</v>
          </cell>
          <cell r="G967">
            <v>15</v>
          </cell>
          <cell r="H967">
            <v>2</v>
          </cell>
          <cell r="I967" t="str">
            <v>Cobertura da Cantina a Cozinha</v>
          </cell>
          <cell r="J967">
            <v>0.9</v>
          </cell>
          <cell r="K967">
            <v>7.3</v>
          </cell>
          <cell r="L967">
            <v>2</v>
          </cell>
          <cell r="N967">
            <v>13.14</v>
          </cell>
        </row>
        <row r="968">
          <cell r="A968">
            <v>1501012</v>
          </cell>
          <cell r="B968">
            <v>0</v>
          </cell>
          <cell r="C968">
            <v>0</v>
          </cell>
          <cell r="D968">
            <v>0</v>
          </cell>
          <cell r="E968">
            <v>0</v>
          </cell>
          <cell r="G968">
            <v>15</v>
          </cell>
          <cell r="H968">
            <v>2</v>
          </cell>
          <cell r="I968" t="str">
            <v>Cobertura da Sala de Informática a Sala 10</v>
          </cell>
          <cell r="J968">
            <v>1.95</v>
          </cell>
          <cell r="K968">
            <v>26.65</v>
          </cell>
          <cell r="N968">
            <v>51.97</v>
          </cell>
        </row>
        <row r="969">
          <cell r="A969">
            <v>1501012</v>
          </cell>
          <cell r="B969">
            <v>0</v>
          </cell>
          <cell r="C969">
            <v>0</v>
          </cell>
          <cell r="D969">
            <v>0</v>
          </cell>
          <cell r="E969">
            <v>0</v>
          </cell>
          <cell r="G969">
            <v>15</v>
          </cell>
          <cell r="H969">
            <v>2</v>
          </cell>
          <cell r="I969" t="str">
            <v>Cobertura da Sala de Informática a Sala 10</v>
          </cell>
          <cell r="J969">
            <v>1.85</v>
          </cell>
          <cell r="K969">
            <v>26.65</v>
          </cell>
          <cell r="N969">
            <v>49.3</v>
          </cell>
        </row>
        <row r="970">
          <cell r="A970">
            <v>1501012</v>
          </cell>
          <cell r="B970">
            <v>0</v>
          </cell>
          <cell r="C970">
            <v>0</v>
          </cell>
          <cell r="D970">
            <v>0</v>
          </cell>
          <cell r="E970">
            <v>0</v>
          </cell>
          <cell r="G970">
            <v>15</v>
          </cell>
          <cell r="H970">
            <v>2</v>
          </cell>
          <cell r="I970" t="str">
            <v>Cobertura da Sala de Informática a Sala 10</v>
          </cell>
          <cell r="J970">
            <v>1.1000000000000001</v>
          </cell>
          <cell r="K970">
            <v>7.4</v>
          </cell>
          <cell r="N970">
            <v>8.14</v>
          </cell>
        </row>
        <row r="971">
          <cell r="A971">
            <v>1501012</v>
          </cell>
          <cell r="B971">
            <v>0</v>
          </cell>
          <cell r="C971">
            <v>0</v>
          </cell>
          <cell r="D971">
            <v>0</v>
          </cell>
          <cell r="E971">
            <v>0</v>
          </cell>
          <cell r="G971">
            <v>15</v>
          </cell>
          <cell r="H971">
            <v>2</v>
          </cell>
          <cell r="I971" t="str">
            <v>Cobertura do Multiuso a Sala 08</v>
          </cell>
          <cell r="J971">
            <v>1.95</v>
          </cell>
          <cell r="K971">
            <v>51.6</v>
          </cell>
          <cell r="N971">
            <v>100.62</v>
          </cell>
        </row>
        <row r="972">
          <cell r="A972">
            <v>1501012</v>
          </cell>
          <cell r="B972">
            <v>0</v>
          </cell>
          <cell r="C972">
            <v>0</v>
          </cell>
          <cell r="D972">
            <v>0</v>
          </cell>
          <cell r="E972">
            <v>0</v>
          </cell>
          <cell r="G972">
            <v>15</v>
          </cell>
          <cell r="H972">
            <v>2</v>
          </cell>
          <cell r="I972" t="str">
            <v>Cobertura do Multiuso a Sala 08</v>
          </cell>
          <cell r="J972">
            <v>1.85</v>
          </cell>
          <cell r="K972">
            <v>51.6</v>
          </cell>
          <cell r="N972">
            <v>95.46</v>
          </cell>
        </row>
        <row r="973">
          <cell r="A973">
            <v>1501012</v>
          </cell>
          <cell r="B973">
            <v>0</v>
          </cell>
          <cell r="C973">
            <v>0</v>
          </cell>
          <cell r="D973">
            <v>0</v>
          </cell>
          <cell r="E973">
            <v>0</v>
          </cell>
          <cell r="G973">
            <v>15</v>
          </cell>
          <cell r="H973">
            <v>2</v>
          </cell>
          <cell r="I973" t="str">
            <v>Cobertura do Multiuso a Sala 08</v>
          </cell>
          <cell r="J973">
            <v>0.9</v>
          </cell>
          <cell r="K973">
            <v>7.4</v>
          </cell>
          <cell r="L973">
            <v>2</v>
          </cell>
          <cell r="N973">
            <v>13.32</v>
          </cell>
        </row>
        <row r="974">
          <cell r="A974">
            <v>1501012</v>
          </cell>
          <cell r="B974">
            <v>0</v>
          </cell>
          <cell r="C974">
            <v>0</v>
          </cell>
          <cell r="D974">
            <v>0</v>
          </cell>
          <cell r="E974">
            <v>0</v>
          </cell>
          <cell r="G974">
            <v>15</v>
          </cell>
          <cell r="H974">
            <v>2</v>
          </cell>
          <cell r="I974" t="str">
            <v>Cobertura do Pátio</v>
          </cell>
          <cell r="J974">
            <v>7.3</v>
          </cell>
          <cell r="K974">
            <v>25.35</v>
          </cell>
          <cell r="N974">
            <v>185.06</v>
          </cell>
        </row>
        <row r="975">
          <cell r="A975">
            <v>1502005</v>
          </cell>
          <cell r="B975">
            <v>0</v>
          </cell>
          <cell r="C975">
            <v>0</v>
          </cell>
          <cell r="D975">
            <v>0</v>
          </cell>
          <cell r="E975">
            <v>0</v>
          </cell>
          <cell r="G975">
            <v>15</v>
          </cell>
          <cell r="H975">
            <v>2</v>
          </cell>
          <cell r="I975" t="str">
            <v>Forro - Banheiro Feminino</v>
          </cell>
          <cell r="J975">
            <v>3.5</v>
          </cell>
          <cell r="K975">
            <v>3.4</v>
          </cell>
          <cell r="N975">
            <v>11.9</v>
          </cell>
        </row>
        <row r="976">
          <cell r="A976">
            <v>1502005</v>
          </cell>
          <cell r="B976">
            <v>0</v>
          </cell>
          <cell r="C976">
            <v>0</v>
          </cell>
          <cell r="D976">
            <v>0</v>
          </cell>
          <cell r="E976">
            <v>0</v>
          </cell>
          <cell r="G976">
            <v>15</v>
          </cell>
          <cell r="H976">
            <v>2</v>
          </cell>
          <cell r="I976" t="str">
            <v>Forro - Banheiro Masculino</v>
          </cell>
          <cell r="J976">
            <v>3.5</v>
          </cell>
          <cell r="K976">
            <v>3.4</v>
          </cell>
          <cell r="N976">
            <v>11.9</v>
          </cell>
        </row>
        <row r="977">
          <cell r="A977">
            <v>1502026</v>
          </cell>
          <cell r="B977">
            <v>0</v>
          </cell>
          <cell r="C977">
            <v>0</v>
          </cell>
          <cell r="D977">
            <v>0</v>
          </cell>
          <cell r="E977">
            <v>0</v>
          </cell>
          <cell r="G977">
            <v>15</v>
          </cell>
          <cell r="H977">
            <v>2</v>
          </cell>
          <cell r="I977" t="str">
            <v>Parede - Bebedouro</v>
          </cell>
          <cell r="J977">
            <v>8.4</v>
          </cell>
          <cell r="K977">
            <v>1.6</v>
          </cell>
          <cell r="N977">
            <v>13.44</v>
          </cell>
        </row>
        <row r="978">
          <cell r="A978">
            <v>1502026</v>
          </cell>
          <cell r="B978">
            <v>0</v>
          </cell>
          <cell r="C978">
            <v>0</v>
          </cell>
          <cell r="D978">
            <v>0</v>
          </cell>
          <cell r="E978">
            <v>0</v>
          </cell>
          <cell r="G978">
            <v>15</v>
          </cell>
          <cell r="H978">
            <v>2</v>
          </cell>
          <cell r="I978" t="str">
            <v>Paredes - Banheiro Acessível Feminino</v>
          </cell>
          <cell r="J978">
            <v>6.7</v>
          </cell>
          <cell r="K978">
            <v>1</v>
          </cell>
          <cell r="N978">
            <v>6.7</v>
          </cell>
        </row>
        <row r="979">
          <cell r="A979">
            <v>1502026</v>
          </cell>
          <cell r="B979">
            <v>0</v>
          </cell>
          <cell r="C979">
            <v>0</v>
          </cell>
          <cell r="D979">
            <v>0</v>
          </cell>
          <cell r="E979">
            <v>0</v>
          </cell>
          <cell r="G979">
            <v>15</v>
          </cell>
          <cell r="H979">
            <v>2</v>
          </cell>
          <cell r="I979" t="str">
            <v>Paredes - Banheiro Acessível Feminino - Desc. Esquadrias</v>
          </cell>
          <cell r="J979">
            <v>0.6</v>
          </cell>
          <cell r="K979">
            <v>0.9</v>
          </cell>
          <cell r="L979">
            <v>-2</v>
          </cell>
          <cell r="N979">
            <v>-1.08</v>
          </cell>
        </row>
        <row r="980">
          <cell r="A980">
            <v>1502026</v>
          </cell>
          <cell r="B980">
            <v>0</v>
          </cell>
          <cell r="C980">
            <v>0</v>
          </cell>
          <cell r="D980">
            <v>0</v>
          </cell>
          <cell r="E980">
            <v>0</v>
          </cell>
          <cell r="G980">
            <v>15</v>
          </cell>
          <cell r="H980">
            <v>2</v>
          </cell>
          <cell r="I980" t="str">
            <v>Paredes - Banheiro Acessível Masculino</v>
          </cell>
          <cell r="J980">
            <v>6.7</v>
          </cell>
          <cell r="K980">
            <v>1</v>
          </cell>
          <cell r="N980">
            <v>6.7</v>
          </cell>
        </row>
        <row r="981">
          <cell r="A981">
            <v>1502026</v>
          </cell>
          <cell r="B981">
            <v>0</v>
          </cell>
          <cell r="C981">
            <v>0</v>
          </cell>
          <cell r="D981">
            <v>0</v>
          </cell>
          <cell r="E981">
            <v>0</v>
          </cell>
          <cell r="G981">
            <v>15</v>
          </cell>
          <cell r="H981">
            <v>2</v>
          </cell>
          <cell r="I981" t="str">
            <v>Paredes - Banheiro Acessível Masculino - Desc. Esquadrias</v>
          </cell>
          <cell r="J981">
            <v>0.6</v>
          </cell>
          <cell r="K981">
            <v>0.9</v>
          </cell>
          <cell r="L981">
            <v>-2</v>
          </cell>
          <cell r="N981">
            <v>-1.08</v>
          </cell>
        </row>
        <row r="982">
          <cell r="A982">
            <v>1502026</v>
          </cell>
          <cell r="B982">
            <v>0</v>
          </cell>
          <cell r="C982">
            <v>0</v>
          </cell>
          <cell r="D982">
            <v>0</v>
          </cell>
          <cell r="E982">
            <v>0</v>
          </cell>
          <cell r="G982">
            <v>15</v>
          </cell>
          <cell r="H982">
            <v>2</v>
          </cell>
          <cell r="I982" t="str">
            <v>Paredes - Banheiro Feminino</v>
          </cell>
          <cell r="J982">
            <v>10.56</v>
          </cell>
          <cell r="K982">
            <v>1</v>
          </cell>
          <cell r="N982">
            <v>10.56</v>
          </cell>
        </row>
        <row r="983">
          <cell r="A983">
            <v>1502026</v>
          </cell>
          <cell r="B983">
            <v>0</v>
          </cell>
          <cell r="C983">
            <v>0</v>
          </cell>
          <cell r="D983">
            <v>0</v>
          </cell>
          <cell r="E983">
            <v>0</v>
          </cell>
          <cell r="G983">
            <v>15</v>
          </cell>
          <cell r="H983">
            <v>2</v>
          </cell>
          <cell r="I983" t="str">
            <v>Paredes - Banheiro Feminino - Desc. Esquadrias</v>
          </cell>
          <cell r="J983">
            <v>0.6</v>
          </cell>
          <cell r="K983">
            <v>0.9</v>
          </cell>
          <cell r="L983">
            <v>-6</v>
          </cell>
          <cell r="N983">
            <v>-3.24</v>
          </cell>
        </row>
        <row r="984">
          <cell r="A984">
            <v>1502026</v>
          </cell>
          <cell r="B984">
            <v>0</v>
          </cell>
          <cell r="C984">
            <v>0</v>
          </cell>
          <cell r="D984">
            <v>0</v>
          </cell>
          <cell r="E984">
            <v>0</v>
          </cell>
          <cell r="G984">
            <v>15</v>
          </cell>
          <cell r="H984">
            <v>2</v>
          </cell>
          <cell r="I984" t="str">
            <v>Paredes - Banheiro Masculino</v>
          </cell>
          <cell r="J984">
            <v>10.56</v>
          </cell>
          <cell r="K984">
            <v>1</v>
          </cell>
          <cell r="N984">
            <v>10.56</v>
          </cell>
        </row>
        <row r="985">
          <cell r="A985">
            <v>1502026</v>
          </cell>
          <cell r="B985">
            <v>0</v>
          </cell>
          <cell r="C985">
            <v>0</v>
          </cell>
          <cell r="D985">
            <v>0</v>
          </cell>
          <cell r="E985">
            <v>0</v>
          </cell>
          <cell r="G985">
            <v>15</v>
          </cell>
          <cell r="H985">
            <v>2</v>
          </cell>
          <cell r="I985" t="str">
            <v>Paredes - Banheiro Masculino - Desc. Esquadrias</v>
          </cell>
          <cell r="J985">
            <v>0.6</v>
          </cell>
          <cell r="K985">
            <v>0.9</v>
          </cell>
          <cell r="L985">
            <v>-6</v>
          </cell>
          <cell r="N985">
            <v>-3.24</v>
          </cell>
        </row>
        <row r="986">
          <cell r="A986">
            <v>1580018</v>
          </cell>
          <cell r="B986">
            <v>0</v>
          </cell>
          <cell r="C986">
            <v>0</v>
          </cell>
          <cell r="D986">
            <v>0</v>
          </cell>
          <cell r="E986">
            <v>0</v>
          </cell>
          <cell r="G986">
            <v>15</v>
          </cell>
          <cell r="H986">
            <v>2</v>
          </cell>
          <cell r="I986" t="str">
            <v>Externo - Administração</v>
          </cell>
          <cell r="J986">
            <v>28.5</v>
          </cell>
          <cell r="K986">
            <v>2</v>
          </cell>
          <cell r="L986">
            <v>1.9</v>
          </cell>
          <cell r="N986">
            <v>108.3</v>
          </cell>
        </row>
        <row r="987">
          <cell r="A987">
            <v>1580018</v>
          </cell>
          <cell r="B987">
            <v>0</v>
          </cell>
          <cell r="C987">
            <v>0</v>
          </cell>
          <cell r="D987">
            <v>0</v>
          </cell>
          <cell r="E987">
            <v>0</v>
          </cell>
          <cell r="G987">
            <v>15</v>
          </cell>
          <cell r="H987">
            <v>2</v>
          </cell>
          <cell r="I987" t="str">
            <v>Externo - Administração - Desc. Esquadrias</v>
          </cell>
          <cell r="J987">
            <v>1.8</v>
          </cell>
          <cell r="K987">
            <v>1.5</v>
          </cell>
          <cell r="L987">
            <v>13</v>
          </cell>
          <cell r="M987">
            <v>-1</v>
          </cell>
          <cell r="N987">
            <v>0</v>
          </cell>
        </row>
        <row r="988">
          <cell r="A988">
            <v>1580018</v>
          </cell>
          <cell r="B988">
            <v>0</v>
          </cell>
          <cell r="C988">
            <v>0</v>
          </cell>
          <cell r="D988">
            <v>0</v>
          </cell>
          <cell r="E988">
            <v>0</v>
          </cell>
          <cell r="G988">
            <v>15</v>
          </cell>
          <cell r="H988">
            <v>2</v>
          </cell>
          <cell r="I988" t="str">
            <v>Externo - Administração - Desc. Portas</v>
          </cell>
          <cell r="J988">
            <v>1.7</v>
          </cell>
          <cell r="K988">
            <v>0.6</v>
          </cell>
          <cell r="L988">
            <v>-1</v>
          </cell>
          <cell r="N988">
            <v>-1.02</v>
          </cell>
        </row>
        <row r="989">
          <cell r="A989">
            <v>1580018</v>
          </cell>
          <cell r="B989">
            <v>0</v>
          </cell>
          <cell r="C989">
            <v>0</v>
          </cell>
          <cell r="D989">
            <v>0</v>
          </cell>
          <cell r="E989">
            <v>0</v>
          </cell>
          <cell r="G989">
            <v>15</v>
          </cell>
          <cell r="H989">
            <v>2</v>
          </cell>
          <cell r="I989" t="str">
            <v>Externo - Cantina</v>
          </cell>
          <cell r="J989">
            <v>24.64</v>
          </cell>
          <cell r="K989">
            <v>1.9</v>
          </cell>
          <cell r="N989">
            <v>46.82</v>
          </cell>
        </row>
        <row r="990">
          <cell r="A990">
            <v>1580018</v>
          </cell>
          <cell r="B990">
            <v>0</v>
          </cell>
          <cell r="C990">
            <v>0</v>
          </cell>
          <cell r="D990">
            <v>0</v>
          </cell>
          <cell r="E990">
            <v>0</v>
          </cell>
          <cell r="G990">
            <v>15</v>
          </cell>
          <cell r="H990">
            <v>2</v>
          </cell>
          <cell r="I990" t="str">
            <v>Externo - Cantina - Desc. Esquadrias</v>
          </cell>
          <cell r="J990">
            <v>0.6</v>
          </cell>
          <cell r="K990">
            <v>0.9</v>
          </cell>
          <cell r="L990">
            <v>-8</v>
          </cell>
          <cell r="N990">
            <v>-4.32</v>
          </cell>
        </row>
        <row r="991">
          <cell r="A991">
            <v>1580018</v>
          </cell>
          <cell r="B991">
            <v>0</v>
          </cell>
          <cell r="C991">
            <v>0</v>
          </cell>
          <cell r="D991">
            <v>0</v>
          </cell>
          <cell r="E991">
            <v>0</v>
          </cell>
          <cell r="G991">
            <v>15</v>
          </cell>
          <cell r="H991">
            <v>2</v>
          </cell>
          <cell r="I991" t="str">
            <v>Externo - Cantina - Desc. Esquadrias</v>
          </cell>
          <cell r="J991">
            <v>1.5</v>
          </cell>
          <cell r="K991">
            <v>1.5</v>
          </cell>
          <cell r="L991">
            <v>-1</v>
          </cell>
          <cell r="N991">
            <v>-2.25</v>
          </cell>
        </row>
        <row r="992">
          <cell r="A992">
            <v>1580018</v>
          </cell>
          <cell r="B992">
            <v>0</v>
          </cell>
          <cell r="C992">
            <v>0</v>
          </cell>
          <cell r="D992">
            <v>0</v>
          </cell>
          <cell r="E992">
            <v>0</v>
          </cell>
          <cell r="G992">
            <v>15</v>
          </cell>
          <cell r="H992">
            <v>2</v>
          </cell>
          <cell r="I992" t="str">
            <v>Externo - Cantina - Desc. Portas</v>
          </cell>
          <cell r="J992">
            <v>0.82</v>
          </cell>
          <cell r="K992">
            <v>0.6</v>
          </cell>
          <cell r="L992">
            <v>-3</v>
          </cell>
          <cell r="N992">
            <v>-1.48</v>
          </cell>
        </row>
        <row r="993">
          <cell r="A993">
            <v>1580018</v>
          </cell>
          <cell r="B993">
            <v>0</v>
          </cell>
          <cell r="C993">
            <v>0</v>
          </cell>
          <cell r="D993">
            <v>0</v>
          </cell>
          <cell r="E993">
            <v>0</v>
          </cell>
          <cell r="G993">
            <v>15</v>
          </cell>
          <cell r="H993">
            <v>2</v>
          </cell>
          <cell r="I993" t="str">
            <v>Externo - Cozinha</v>
          </cell>
          <cell r="J993">
            <v>24.45</v>
          </cell>
          <cell r="K993">
            <v>2</v>
          </cell>
          <cell r="L993">
            <v>1.9</v>
          </cell>
          <cell r="N993">
            <v>92.91</v>
          </cell>
        </row>
        <row r="994">
          <cell r="A994">
            <v>1580018</v>
          </cell>
          <cell r="B994">
            <v>0</v>
          </cell>
          <cell r="C994">
            <v>0</v>
          </cell>
          <cell r="D994">
            <v>0</v>
          </cell>
          <cell r="E994">
            <v>0</v>
          </cell>
          <cell r="G994">
            <v>15</v>
          </cell>
          <cell r="H994">
            <v>2</v>
          </cell>
          <cell r="I994" t="str">
            <v>Externo - Cozinha - Desc. Esquadrias</v>
          </cell>
          <cell r="J994">
            <v>1.5</v>
          </cell>
          <cell r="K994">
            <v>1.8</v>
          </cell>
          <cell r="L994">
            <v>-8</v>
          </cell>
          <cell r="N994">
            <v>-21.6</v>
          </cell>
        </row>
        <row r="995">
          <cell r="A995">
            <v>1580018</v>
          </cell>
          <cell r="B995">
            <v>0</v>
          </cell>
          <cell r="C995">
            <v>0</v>
          </cell>
          <cell r="D995">
            <v>0</v>
          </cell>
          <cell r="E995">
            <v>0</v>
          </cell>
          <cell r="G995">
            <v>15</v>
          </cell>
          <cell r="H995">
            <v>2</v>
          </cell>
          <cell r="I995" t="str">
            <v>Externo - Cozinha - Desc. Portas</v>
          </cell>
          <cell r="J995">
            <v>0.82</v>
          </cell>
          <cell r="K995">
            <v>0.6</v>
          </cell>
          <cell r="L995">
            <v>-4</v>
          </cell>
          <cell r="N995">
            <v>-1.97</v>
          </cell>
        </row>
        <row r="996">
          <cell r="A996">
            <v>1580018</v>
          </cell>
          <cell r="B996">
            <v>0</v>
          </cell>
          <cell r="C996">
            <v>0</v>
          </cell>
          <cell r="D996">
            <v>0</v>
          </cell>
          <cell r="E996">
            <v>0</v>
          </cell>
          <cell r="G996">
            <v>15</v>
          </cell>
          <cell r="H996">
            <v>2</v>
          </cell>
          <cell r="I996" t="str">
            <v>Externo - Informática</v>
          </cell>
          <cell r="J996">
            <v>36.950000000000003</v>
          </cell>
          <cell r="K996">
            <v>2</v>
          </cell>
          <cell r="L996">
            <v>1.9</v>
          </cell>
          <cell r="N996">
            <v>140.41</v>
          </cell>
        </row>
        <row r="997">
          <cell r="A997">
            <v>1580018</v>
          </cell>
          <cell r="B997">
            <v>0</v>
          </cell>
          <cell r="C997">
            <v>0</v>
          </cell>
          <cell r="D997">
            <v>0</v>
          </cell>
          <cell r="E997">
            <v>0</v>
          </cell>
          <cell r="G997">
            <v>15</v>
          </cell>
          <cell r="H997">
            <v>2</v>
          </cell>
          <cell r="I997" t="str">
            <v>Externo - Informática - Desc. Esquadrias</v>
          </cell>
          <cell r="J997">
            <v>1.5</v>
          </cell>
          <cell r="K997">
            <v>1.8</v>
          </cell>
          <cell r="L997">
            <v>14</v>
          </cell>
          <cell r="M997">
            <v>-1</v>
          </cell>
          <cell r="N997">
            <v>0</v>
          </cell>
        </row>
        <row r="998">
          <cell r="A998">
            <v>1580018</v>
          </cell>
          <cell r="B998">
            <v>0</v>
          </cell>
          <cell r="C998">
            <v>0</v>
          </cell>
          <cell r="D998">
            <v>0</v>
          </cell>
          <cell r="E998">
            <v>0</v>
          </cell>
          <cell r="G998">
            <v>15</v>
          </cell>
          <cell r="H998">
            <v>2</v>
          </cell>
          <cell r="I998" t="str">
            <v>Externo - Informática - Desc. Porta</v>
          </cell>
          <cell r="J998">
            <v>0.82</v>
          </cell>
          <cell r="K998">
            <v>0.6</v>
          </cell>
          <cell r="L998">
            <v>-3</v>
          </cell>
          <cell r="N998">
            <v>-1.48</v>
          </cell>
        </row>
        <row r="999">
          <cell r="A999">
            <v>1580018</v>
          </cell>
          <cell r="B999">
            <v>0</v>
          </cell>
          <cell r="C999">
            <v>0</v>
          </cell>
          <cell r="D999">
            <v>0</v>
          </cell>
          <cell r="E999">
            <v>0</v>
          </cell>
          <cell r="G999">
            <v>15</v>
          </cell>
          <cell r="H999">
            <v>2</v>
          </cell>
          <cell r="I999" t="str">
            <v>Externo - Multiuso</v>
          </cell>
          <cell r="J999">
            <v>36.699999999999996</v>
          </cell>
          <cell r="K999">
            <v>2</v>
          </cell>
          <cell r="L999">
            <v>1.9</v>
          </cell>
          <cell r="N999">
            <v>139.46</v>
          </cell>
        </row>
        <row r="1000">
          <cell r="A1000">
            <v>1580018</v>
          </cell>
          <cell r="B1000">
            <v>0</v>
          </cell>
          <cell r="C1000">
            <v>0</v>
          </cell>
          <cell r="D1000">
            <v>0</v>
          </cell>
          <cell r="E1000">
            <v>0</v>
          </cell>
          <cell r="G1000">
            <v>15</v>
          </cell>
          <cell r="H1000">
            <v>2</v>
          </cell>
          <cell r="I1000" t="str">
            <v>Externo - Multiuso - Desc. Esquadrias</v>
          </cell>
          <cell r="J1000">
            <v>1.5</v>
          </cell>
          <cell r="K1000">
            <v>1.8</v>
          </cell>
          <cell r="L1000">
            <v>14</v>
          </cell>
          <cell r="M1000">
            <v>-1</v>
          </cell>
          <cell r="N1000">
            <v>0</v>
          </cell>
        </row>
        <row r="1001">
          <cell r="A1001">
            <v>1580018</v>
          </cell>
          <cell r="B1001">
            <v>0</v>
          </cell>
          <cell r="C1001">
            <v>0</v>
          </cell>
          <cell r="D1001">
            <v>0</v>
          </cell>
          <cell r="E1001">
            <v>0</v>
          </cell>
          <cell r="G1001">
            <v>15</v>
          </cell>
          <cell r="H1001">
            <v>2</v>
          </cell>
          <cell r="I1001" t="str">
            <v>Externo - Multiuso - Desc. Porta</v>
          </cell>
          <cell r="J1001">
            <v>0.82</v>
          </cell>
          <cell r="K1001">
            <v>0.6</v>
          </cell>
          <cell r="L1001">
            <v>-3</v>
          </cell>
          <cell r="N1001">
            <v>-1.48</v>
          </cell>
        </row>
        <row r="1002">
          <cell r="A1002">
            <v>1580018</v>
          </cell>
          <cell r="B1002">
            <v>0</v>
          </cell>
          <cell r="C1002">
            <v>0</v>
          </cell>
          <cell r="D1002">
            <v>0</v>
          </cell>
          <cell r="E1002">
            <v>0</v>
          </cell>
          <cell r="G1002">
            <v>15</v>
          </cell>
          <cell r="H1002">
            <v>2</v>
          </cell>
          <cell r="I1002" t="str">
            <v>Externo - Pátio</v>
          </cell>
          <cell r="J1002">
            <v>1.2</v>
          </cell>
          <cell r="K1002">
            <v>1.9</v>
          </cell>
          <cell r="L1002">
            <v>12</v>
          </cell>
          <cell r="N1002">
            <v>27.36</v>
          </cell>
        </row>
        <row r="1003">
          <cell r="A1003">
            <v>1580018</v>
          </cell>
          <cell r="B1003">
            <v>0</v>
          </cell>
          <cell r="C1003">
            <v>0</v>
          </cell>
          <cell r="D1003">
            <v>0</v>
          </cell>
          <cell r="E1003">
            <v>0</v>
          </cell>
          <cell r="G1003">
            <v>15</v>
          </cell>
          <cell r="H1003">
            <v>2</v>
          </cell>
          <cell r="I1003" t="str">
            <v>Externo - Salas 01 à 03</v>
          </cell>
          <cell r="J1003">
            <v>32.6</v>
          </cell>
          <cell r="K1003">
            <v>2</v>
          </cell>
          <cell r="L1003">
            <v>1.9</v>
          </cell>
          <cell r="N1003">
            <v>123.88</v>
          </cell>
        </row>
        <row r="1004">
          <cell r="A1004">
            <v>1580018</v>
          </cell>
          <cell r="B1004">
            <v>0</v>
          </cell>
          <cell r="C1004">
            <v>0</v>
          </cell>
          <cell r="D1004">
            <v>0</v>
          </cell>
          <cell r="E1004">
            <v>0</v>
          </cell>
          <cell r="G1004">
            <v>15</v>
          </cell>
          <cell r="H1004">
            <v>2</v>
          </cell>
          <cell r="I1004" t="str">
            <v>Externo - Salas 01 à 03 - Desc. Esquadrias</v>
          </cell>
          <cell r="J1004">
            <v>1.5</v>
          </cell>
          <cell r="K1004">
            <v>1.8</v>
          </cell>
          <cell r="L1004">
            <v>4</v>
          </cell>
          <cell r="M1004">
            <v>-3</v>
          </cell>
          <cell r="N1004">
            <v>0</v>
          </cell>
        </row>
        <row r="1005">
          <cell r="A1005">
            <v>1580018</v>
          </cell>
          <cell r="B1005">
            <v>0</v>
          </cell>
          <cell r="C1005">
            <v>0</v>
          </cell>
          <cell r="D1005">
            <v>0</v>
          </cell>
          <cell r="E1005">
            <v>0</v>
          </cell>
          <cell r="G1005">
            <v>15</v>
          </cell>
          <cell r="H1005">
            <v>2</v>
          </cell>
          <cell r="I1005" t="str">
            <v>Externo - Salas 01 à 03 - Desc. Porta</v>
          </cell>
          <cell r="J1005">
            <v>0.82</v>
          </cell>
          <cell r="K1005">
            <v>0.6</v>
          </cell>
          <cell r="L1005">
            <v>-3</v>
          </cell>
          <cell r="N1005">
            <v>-1.48</v>
          </cell>
        </row>
        <row r="1006">
          <cell r="A1006">
            <v>1580018</v>
          </cell>
          <cell r="B1006">
            <v>0</v>
          </cell>
          <cell r="C1006">
            <v>0</v>
          </cell>
          <cell r="D1006">
            <v>0</v>
          </cell>
          <cell r="E1006">
            <v>0</v>
          </cell>
          <cell r="G1006">
            <v>15</v>
          </cell>
          <cell r="H1006">
            <v>2</v>
          </cell>
          <cell r="I1006" t="str">
            <v>Externo - Salas 06 à 08</v>
          </cell>
          <cell r="J1006">
            <v>32.6</v>
          </cell>
          <cell r="K1006">
            <v>2</v>
          </cell>
          <cell r="L1006">
            <v>1.9</v>
          </cell>
          <cell r="N1006">
            <v>123.88</v>
          </cell>
        </row>
        <row r="1007">
          <cell r="A1007">
            <v>1580018</v>
          </cell>
          <cell r="B1007">
            <v>0</v>
          </cell>
          <cell r="C1007">
            <v>0</v>
          </cell>
          <cell r="D1007">
            <v>0</v>
          </cell>
          <cell r="E1007">
            <v>0</v>
          </cell>
          <cell r="G1007">
            <v>15</v>
          </cell>
          <cell r="H1007">
            <v>2</v>
          </cell>
          <cell r="I1007" t="str">
            <v>Externo - Salas 06 à 08 - Desc. Esquadrias</v>
          </cell>
          <cell r="J1007">
            <v>1.5</v>
          </cell>
          <cell r="K1007">
            <v>1.8</v>
          </cell>
          <cell r="L1007">
            <v>4</v>
          </cell>
          <cell r="M1007">
            <v>-3</v>
          </cell>
          <cell r="N1007">
            <v>0</v>
          </cell>
        </row>
        <row r="1008">
          <cell r="A1008">
            <v>1580018</v>
          </cell>
          <cell r="B1008">
            <v>0</v>
          </cell>
          <cell r="C1008">
            <v>0</v>
          </cell>
          <cell r="D1008">
            <v>0</v>
          </cell>
          <cell r="E1008">
            <v>0</v>
          </cell>
          <cell r="G1008">
            <v>15</v>
          </cell>
          <cell r="H1008">
            <v>2</v>
          </cell>
          <cell r="I1008" t="str">
            <v>Externo - Salas 06 à 08 - Desc. Porta</v>
          </cell>
          <cell r="J1008">
            <v>0.82</v>
          </cell>
          <cell r="K1008">
            <v>0.6</v>
          </cell>
          <cell r="L1008">
            <v>-3</v>
          </cell>
          <cell r="N1008">
            <v>-1.48</v>
          </cell>
        </row>
        <row r="1009">
          <cell r="A1009">
            <v>1580018</v>
          </cell>
          <cell r="B1009">
            <v>0</v>
          </cell>
          <cell r="C1009">
            <v>0</v>
          </cell>
          <cell r="D1009">
            <v>0</v>
          </cell>
          <cell r="E1009">
            <v>0</v>
          </cell>
          <cell r="G1009">
            <v>15</v>
          </cell>
          <cell r="H1009">
            <v>2</v>
          </cell>
          <cell r="I1009" t="str">
            <v>Muretas da Quadra - Fundos</v>
          </cell>
          <cell r="J1009">
            <v>20</v>
          </cell>
          <cell r="K1009">
            <v>1.4</v>
          </cell>
          <cell r="L1009">
            <v>2</v>
          </cell>
          <cell r="M1009">
            <v>2</v>
          </cell>
          <cell r="N1009">
            <v>0</v>
          </cell>
        </row>
        <row r="1010">
          <cell r="A1010">
            <v>1580018</v>
          </cell>
          <cell r="B1010">
            <v>0</v>
          </cell>
          <cell r="C1010">
            <v>0</v>
          </cell>
          <cell r="D1010">
            <v>0</v>
          </cell>
          <cell r="E1010">
            <v>0</v>
          </cell>
          <cell r="G1010">
            <v>15</v>
          </cell>
          <cell r="H1010">
            <v>2</v>
          </cell>
          <cell r="I1010" t="str">
            <v>Muretas da Quadra - Laterais</v>
          </cell>
          <cell r="J1010">
            <v>30</v>
          </cell>
          <cell r="K1010">
            <v>0.6</v>
          </cell>
          <cell r="L1010">
            <v>2</v>
          </cell>
          <cell r="M1010">
            <v>2</v>
          </cell>
          <cell r="N1010">
            <v>0</v>
          </cell>
        </row>
        <row r="1011">
          <cell r="A1011">
            <v>1580018</v>
          </cell>
          <cell r="B1011">
            <v>0</v>
          </cell>
          <cell r="C1011">
            <v>0</v>
          </cell>
          <cell r="D1011">
            <v>0</v>
          </cell>
          <cell r="E1011">
            <v>0</v>
          </cell>
          <cell r="G1011">
            <v>15</v>
          </cell>
          <cell r="H1011">
            <v>2</v>
          </cell>
          <cell r="I1011" t="str">
            <v>Muro de Divisa</v>
          </cell>
          <cell r="J1011">
            <v>285.10000000000002</v>
          </cell>
          <cell r="K1011">
            <v>2.35</v>
          </cell>
          <cell r="L1011">
            <v>2</v>
          </cell>
          <cell r="N1011">
            <v>1339.97</v>
          </cell>
        </row>
        <row r="1012">
          <cell r="A1012">
            <v>1580018</v>
          </cell>
          <cell r="B1012">
            <v>0</v>
          </cell>
          <cell r="C1012">
            <v>0</v>
          </cell>
          <cell r="D1012">
            <v>0</v>
          </cell>
          <cell r="E1012">
            <v>0</v>
          </cell>
          <cell r="G1012">
            <v>15</v>
          </cell>
          <cell r="H1012">
            <v>2</v>
          </cell>
          <cell r="I1012" t="str">
            <v>Paredes - Almoxarifado</v>
          </cell>
          <cell r="J1012">
            <v>5.0999999999999996</v>
          </cell>
          <cell r="K1012">
            <v>2</v>
          </cell>
          <cell r="L1012">
            <v>1.5</v>
          </cell>
          <cell r="N1012">
            <v>15.3</v>
          </cell>
        </row>
        <row r="1013">
          <cell r="A1013">
            <v>1580018</v>
          </cell>
          <cell r="B1013">
            <v>0</v>
          </cell>
          <cell r="C1013">
            <v>0</v>
          </cell>
          <cell r="D1013">
            <v>0</v>
          </cell>
          <cell r="E1013">
            <v>0</v>
          </cell>
          <cell r="G1013">
            <v>15</v>
          </cell>
          <cell r="H1013">
            <v>2</v>
          </cell>
          <cell r="I1013" t="str">
            <v>Paredes - Almoxarifado - Desc. Esquadria</v>
          </cell>
          <cell r="J1013">
            <v>0.6</v>
          </cell>
          <cell r="K1013">
            <v>1.5</v>
          </cell>
          <cell r="L1013">
            <v>-2</v>
          </cell>
          <cell r="N1013">
            <v>-1.8</v>
          </cell>
        </row>
        <row r="1014">
          <cell r="A1014">
            <v>1580018</v>
          </cell>
          <cell r="B1014">
            <v>0</v>
          </cell>
          <cell r="C1014">
            <v>0</v>
          </cell>
          <cell r="D1014">
            <v>0</v>
          </cell>
          <cell r="E1014">
            <v>0</v>
          </cell>
          <cell r="G1014">
            <v>15</v>
          </cell>
          <cell r="H1014">
            <v>2</v>
          </cell>
          <cell r="I1014" t="str">
            <v>Paredes - Almoxarifado - Desc. Porta</v>
          </cell>
          <cell r="J1014">
            <v>0.82</v>
          </cell>
          <cell r="K1014">
            <v>0.6</v>
          </cell>
          <cell r="L1014">
            <v>-1</v>
          </cell>
          <cell r="N1014">
            <v>-0.49</v>
          </cell>
        </row>
        <row r="1015">
          <cell r="A1015">
            <v>1580018</v>
          </cell>
          <cell r="B1015">
            <v>0</v>
          </cell>
          <cell r="C1015">
            <v>0</v>
          </cell>
          <cell r="D1015">
            <v>0</v>
          </cell>
          <cell r="E1015">
            <v>0</v>
          </cell>
          <cell r="G1015">
            <v>15</v>
          </cell>
          <cell r="H1015">
            <v>2</v>
          </cell>
          <cell r="I1015" t="str">
            <v>Paredes - Atend. Público</v>
          </cell>
          <cell r="J1015">
            <v>3.45</v>
          </cell>
          <cell r="K1015">
            <v>4</v>
          </cell>
          <cell r="L1015">
            <v>1.5</v>
          </cell>
          <cell r="N1015">
            <v>20.7</v>
          </cell>
        </row>
        <row r="1016">
          <cell r="A1016">
            <v>1580018</v>
          </cell>
          <cell r="B1016">
            <v>0</v>
          </cell>
          <cell r="C1016">
            <v>0</v>
          </cell>
          <cell r="D1016">
            <v>0</v>
          </cell>
          <cell r="E1016">
            <v>0</v>
          </cell>
          <cell r="G1016">
            <v>15</v>
          </cell>
          <cell r="H1016">
            <v>2</v>
          </cell>
          <cell r="I1016" t="str">
            <v>Paredes - Atend. Público - Desc. Esquadrias</v>
          </cell>
          <cell r="J1016">
            <v>1.8</v>
          </cell>
          <cell r="K1016">
            <v>1.5</v>
          </cell>
          <cell r="L1016">
            <v>2</v>
          </cell>
          <cell r="M1016">
            <v>-1</v>
          </cell>
          <cell r="N1016">
            <v>0</v>
          </cell>
        </row>
        <row r="1017">
          <cell r="A1017">
            <v>1580018</v>
          </cell>
          <cell r="B1017">
            <v>0</v>
          </cell>
          <cell r="C1017">
            <v>0</v>
          </cell>
          <cell r="D1017">
            <v>0</v>
          </cell>
          <cell r="E1017">
            <v>0</v>
          </cell>
          <cell r="G1017">
            <v>15</v>
          </cell>
          <cell r="H1017">
            <v>2</v>
          </cell>
          <cell r="I1017" t="str">
            <v>Paredes - Atend. Público - Desc. Porta</v>
          </cell>
          <cell r="J1017">
            <v>0.82</v>
          </cell>
          <cell r="K1017">
            <v>0.6</v>
          </cell>
          <cell r="L1017">
            <v>-2</v>
          </cell>
          <cell r="N1017">
            <v>-0.98</v>
          </cell>
        </row>
        <row r="1018">
          <cell r="A1018">
            <v>1580018</v>
          </cell>
          <cell r="B1018">
            <v>0</v>
          </cell>
          <cell r="C1018">
            <v>0</v>
          </cell>
          <cell r="D1018">
            <v>0</v>
          </cell>
          <cell r="E1018">
            <v>0</v>
          </cell>
          <cell r="G1018">
            <v>15</v>
          </cell>
          <cell r="H1018">
            <v>2</v>
          </cell>
          <cell r="I1018" t="str">
            <v>Paredes - Banheiro Feminino</v>
          </cell>
          <cell r="J1018">
            <v>10.42</v>
          </cell>
          <cell r="K1018">
            <v>1</v>
          </cell>
          <cell r="N1018">
            <v>10.42</v>
          </cell>
        </row>
        <row r="1019">
          <cell r="A1019">
            <v>1580018</v>
          </cell>
          <cell r="B1019">
            <v>0</v>
          </cell>
          <cell r="C1019">
            <v>0</v>
          </cell>
          <cell r="D1019">
            <v>0</v>
          </cell>
          <cell r="E1019">
            <v>0</v>
          </cell>
          <cell r="G1019">
            <v>15</v>
          </cell>
          <cell r="H1019">
            <v>2</v>
          </cell>
          <cell r="I1019" t="str">
            <v>Paredes - Banheiro Feminino - Desc. Esquadrias</v>
          </cell>
          <cell r="J1019">
            <v>0.6</v>
          </cell>
          <cell r="K1019">
            <v>0.9</v>
          </cell>
          <cell r="L1019">
            <v>-6</v>
          </cell>
          <cell r="N1019">
            <v>-3.24</v>
          </cell>
        </row>
        <row r="1020">
          <cell r="A1020">
            <v>1580018</v>
          </cell>
          <cell r="B1020">
            <v>0</v>
          </cell>
          <cell r="C1020">
            <v>0</v>
          </cell>
          <cell r="D1020">
            <v>0</v>
          </cell>
          <cell r="E1020">
            <v>0</v>
          </cell>
          <cell r="G1020">
            <v>15</v>
          </cell>
          <cell r="H1020">
            <v>2</v>
          </cell>
          <cell r="I1020" t="str">
            <v>Paredes - Banheiro Masculino</v>
          </cell>
          <cell r="J1020">
            <v>10.42</v>
          </cell>
          <cell r="K1020">
            <v>1</v>
          </cell>
          <cell r="N1020">
            <v>10.42</v>
          </cell>
        </row>
        <row r="1021">
          <cell r="A1021">
            <v>1580018</v>
          </cell>
          <cell r="B1021">
            <v>0</v>
          </cell>
          <cell r="C1021">
            <v>0</v>
          </cell>
          <cell r="D1021">
            <v>0</v>
          </cell>
          <cell r="E1021">
            <v>0</v>
          </cell>
          <cell r="G1021">
            <v>15</v>
          </cell>
          <cell r="H1021">
            <v>2</v>
          </cell>
          <cell r="I1021" t="str">
            <v>Paredes - Banheiro Masculino - Desc. Esquadrias</v>
          </cell>
          <cell r="J1021">
            <v>0.6</v>
          </cell>
          <cell r="K1021">
            <v>0.9</v>
          </cell>
          <cell r="L1021">
            <v>-6</v>
          </cell>
          <cell r="N1021">
            <v>-3.24</v>
          </cell>
        </row>
        <row r="1022">
          <cell r="A1022">
            <v>1580018</v>
          </cell>
          <cell r="B1022">
            <v>0</v>
          </cell>
          <cell r="C1022">
            <v>0</v>
          </cell>
          <cell r="D1022">
            <v>0</v>
          </cell>
          <cell r="E1022">
            <v>0</v>
          </cell>
          <cell r="G1022">
            <v>15</v>
          </cell>
          <cell r="H1022">
            <v>2</v>
          </cell>
          <cell r="I1022" t="str">
            <v>Paredes - Coordenação</v>
          </cell>
          <cell r="J1022">
            <v>3.45</v>
          </cell>
          <cell r="K1022">
            <v>4</v>
          </cell>
          <cell r="L1022">
            <v>1.5</v>
          </cell>
          <cell r="N1022">
            <v>20.7</v>
          </cell>
        </row>
        <row r="1023">
          <cell r="A1023">
            <v>1580018</v>
          </cell>
          <cell r="B1023">
            <v>0</v>
          </cell>
          <cell r="C1023">
            <v>0</v>
          </cell>
          <cell r="D1023">
            <v>0</v>
          </cell>
          <cell r="E1023">
            <v>0</v>
          </cell>
          <cell r="G1023">
            <v>15</v>
          </cell>
          <cell r="H1023">
            <v>2</v>
          </cell>
          <cell r="I1023" t="str">
            <v>Paredes - Coordenação - Desc. Esquadrias</v>
          </cell>
          <cell r="J1023">
            <v>1.8</v>
          </cell>
          <cell r="K1023">
            <v>1.5</v>
          </cell>
          <cell r="L1023">
            <v>2</v>
          </cell>
          <cell r="M1023">
            <v>-1</v>
          </cell>
          <cell r="N1023">
            <v>0</v>
          </cell>
        </row>
        <row r="1024">
          <cell r="A1024">
            <v>1580018</v>
          </cell>
          <cell r="B1024">
            <v>0</v>
          </cell>
          <cell r="C1024">
            <v>0</v>
          </cell>
          <cell r="D1024">
            <v>0</v>
          </cell>
          <cell r="E1024">
            <v>0</v>
          </cell>
          <cell r="G1024">
            <v>15</v>
          </cell>
          <cell r="H1024">
            <v>2</v>
          </cell>
          <cell r="I1024" t="str">
            <v>Paredes - Coordenação - Desc. Porta</v>
          </cell>
          <cell r="J1024">
            <v>0.82</v>
          </cell>
          <cell r="K1024">
            <v>0.6</v>
          </cell>
          <cell r="L1024">
            <v>-1</v>
          </cell>
          <cell r="N1024">
            <v>-0.49</v>
          </cell>
        </row>
        <row r="1025">
          <cell r="A1025">
            <v>1580018</v>
          </cell>
          <cell r="B1025">
            <v>0</v>
          </cell>
          <cell r="C1025">
            <v>0</v>
          </cell>
          <cell r="D1025">
            <v>0</v>
          </cell>
          <cell r="E1025">
            <v>0</v>
          </cell>
          <cell r="G1025">
            <v>15</v>
          </cell>
          <cell r="H1025">
            <v>2</v>
          </cell>
          <cell r="I1025" t="str">
            <v>Paredes - Depósito</v>
          </cell>
          <cell r="J1025">
            <v>1.65</v>
          </cell>
          <cell r="K1025">
            <v>4</v>
          </cell>
          <cell r="L1025">
            <v>3</v>
          </cell>
          <cell r="N1025">
            <v>19.8</v>
          </cell>
        </row>
        <row r="1026">
          <cell r="A1026">
            <v>1580018</v>
          </cell>
          <cell r="B1026">
            <v>0</v>
          </cell>
          <cell r="C1026">
            <v>0</v>
          </cell>
          <cell r="D1026">
            <v>0</v>
          </cell>
          <cell r="E1026">
            <v>0</v>
          </cell>
          <cell r="G1026">
            <v>15</v>
          </cell>
          <cell r="H1026">
            <v>2</v>
          </cell>
          <cell r="I1026" t="str">
            <v>Paredes - Depósito - desc. Porta</v>
          </cell>
          <cell r="J1026">
            <v>0.72</v>
          </cell>
          <cell r="K1026">
            <v>2.1</v>
          </cell>
          <cell r="L1026">
            <v>-1</v>
          </cell>
          <cell r="N1026">
            <v>-1.51</v>
          </cell>
        </row>
        <row r="1027">
          <cell r="A1027">
            <v>1580018</v>
          </cell>
          <cell r="B1027">
            <v>0</v>
          </cell>
          <cell r="C1027">
            <v>0</v>
          </cell>
          <cell r="D1027">
            <v>0</v>
          </cell>
          <cell r="E1027">
            <v>0</v>
          </cell>
          <cell r="G1027">
            <v>15</v>
          </cell>
          <cell r="H1027">
            <v>2</v>
          </cell>
          <cell r="I1027" t="str">
            <v>Paredes - Diretoria</v>
          </cell>
          <cell r="J1027">
            <v>8.6999999999999993</v>
          </cell>
          <cell r="K1027">
            <v>2</v>
          </cell>
          <cell r="L1027">
            <v>1.5</v>
          </cell>
          <cell r="N1027">
            <v>26.1</v>
          </cell>
        </row>
        <row r="1028">
          <cell r="A1028">
            <v>1580018</v>
          </cell>
          <cell r="B1028">
            <v>0</v>
          </cell>
          <cell r="C1028">
            <v>0</v>
          </cell>
          <cell r="D1028">
            <v>0</v>
          </cell>
          <cell r="E1028">
            <v>0</v>
          </cell>
          <cell r="G1028">
            <v>15</v>
          </cell>
          <cell r="H1028">
            <v>2</v>
          </cell>
          <cell r="I1028" t="str">
            <v>Paredes - Diretoria - Desc. Esquadria</v>
          </cell>
          <cell r="J1028">
            <v>1.8</v>
          </cell>
          <cell r="K1028">
            <v>1.5</v>
          </cell>
          <cell r="L1028">
            <v>3</v>
          </cell>
          <cell r="M1028">
            <v>-1</v>
          </cell>
          <cell r="N1028">
            <v>0</v>
          </cell>
        </row>
        <row r="1029">
          <cell r="A1029">
            <v>1580018</v>
          </cell>
          <cell r="B1029">
            <v>0</v>
          </cell>
          <cell r="C1029">
            <v>0</v>
          </cell>
          <cell r="D1029">
            <v>0</v>
          </cell>
          <cell r="E1029">
            <v>0</v>
          </cell>
          <cell r="G1029">
            <v>15</v>
          </cell>
          <cell r="H1029">
            <v>2</v>
          </cell>
          <cell r="I1029" t="str">
            <v>Paredes - Diretoria - Desc. Porta</v>
          </cell>
          <cell r="J1029">
            <v>0.82</v>
          </cell>
          <cell r="K1029">
            <v>0.6</v>
          </cell>
          <cell r="L1029">
            <v>-1</v>
          </cell>
          <cell r="N1029">
            <v>-0.49</v>
          </cell>
        </row>
        <row r="1030">
          <cell r="A1030">
            <v>1580018</v>
          </cell>
          <cell r="B1030">
            <v>0</v>
          </cell>
          <cell r="C1030">
            <v>0</v>
          </cell>
          <cell r="D1030">
            <v>0</v>
          </cell>
          <cell r="E1030">
            <v>0</v>
          </cell>
          <cell r="G1030">
            <v>15</v>
          </cell>
          <cell r="H1030">
            <v>2</v>
          </cell>
          <cell r="I1030" t="str">
            <v>Paredes - Hall Atendimento</v>
          </cell>
          <cell r="J1030">
            <v>20.900000000000002</v>
          </cell>
          <cell r="K1030">
            <v>1.5</v>
          </cell>
          <cell r="N1030">
            <v>31.35</v>
          </cell>
        </row>
        <row r="1031">
          <cell r="A1031">
            <v>1580018</v>
          </cell>
          <cell r="B1031">
            <v>0</v>
          </cell>
          <cell r="C1031">
            <v>0</v>
          </cell>
          <cell r="D1031">
            <v>0</v>
          </cell>
          <cell r="E1031">
            <v>0</v>
          </cell>
          <cell r="G1031">
            <v>15</v>
          </cell>
          <cell r="H1031">
            <v>2</v>
          </cell>
          <cell r="I1031" t="str">
            <v>Paredes - Hall Atendimento - Desc. Esquadrias</v>
          </cell>
          <cell r="J1031">
            <v>1.5</v>
          </cell>
          <cell r="K1031">
            <v>1.5</v>
          </cell>
          <cell r="L1031">
            <v>-1</v>
          </cell>
          <cell r="N1031">
            <v>-2.25</v>
          </cell>
        </row>
        <row r="1032">
          <cell r="A1032">
            <v>1580018</v>
          </cell>
          <cell r="B1032">
            <v>0</v>
          </cell>
          <cell r="C1032">
            <v>0</v>
          </cell>
          <cell r="D1032">
            <v>0</v>
          </cell>
          <cell r="E1032">
            <v>0</v>
          </cell>
          <cell r="G1032">
            <v>15</v>
          </cell>
          <cell r="H1032">
            <v>2</v>
          </cell>
          <cell r="I1032" t="str">
            <v>Paredes - Hall Atendimento - Desc. Porta</v>
          </cell>
          <cell r="J1032">
            <v>0.82</v>
          </cell>
          <cell r="K1032">
            <v>0.6</v>
          </cell>
          <cell r="L1032">
            <v>-8</v>
          </cell>
          <cell r="N1032">
            <v>-3.94</v>
          </cell>
        </row>
        <row r="1033">
          <cell r="A1033">
            <v>1580018</v>
          </cell>
          <cell r="B1033">
            <v>0</v>
          </cell>
          <cell r="C1033">
            <v>0</v>
          </cell>
          <cell r="D1033">
            <v>0</v>
          </cell>
          <cell r="E1033">
            <v>0</v>
          </cell>
          <cell r="G1033">
            <v>15</v>
          </cell>
          <cell r="H1033">
            <v>2</v>
          </cell>
          <cell r="I1033" t="str">
            <v>Paredes - Sala de Informática</v>
          </cell>
          <cell r="J1033">
            <v>17.7</v>
          </cell>
          <cell r="K1033">
            <v>2</v>
          </cell>
          <cell r="L1033">
            <v>1.5</v>
          </cell>
          <cell r="N1033">
            <v>53.1</v>
          </cell>
        </row>
        <row r="1034">
          <cell r="A1034">
            <v>1580018</v>
          </cell>
          <cell r="B1034">
            <v>0</v>
          </cell>
          <cell r="C1034">
            <v>0</v>
          </cell>
          <cell r="D1034">
            <v>0</v>
          </cell>
          <cell r="E1034">
            <v>0</v>
          </cell>
          <cell r="G1034">
            <v>15</v>
          </cell>
          <cell r="H1034">
            <v>2</v>
          </cell>
          <cell r="I1034" t="str">
            <v>Paredes - Sala de Informática - Desc. Esquadrias</v>
          </cell>
          <cell r="J1034">
            <v>1.8</v>
          </cell>
          <cell r="K1034">
            <v>1.5</v>
          </cell>
          <cell r="L1034">
            <v>4</v>
          </cell>
          <cell r="M1034">
            <v>-1</v>
          </cell>
          <cell r="N1034">
            <v>0</v>
          </cell>
        </row>
        <row r="1035">
          <cell r="A1035">
            <v>1580018</v>
          </cell>
          <cell r="B1035">
            <v>0</v>
          </cell>
          <cell r="C1035">
            <v>0</v>
          </cell>
          <cell r="D1035">
            <v>0</v>
          </cell>
          <cell r="E1035">
            <v>0</v>
          </cell>
          <cell r="G1035">
            <v>15</v>
          </cell>
          <cell r="H1035">
            <v>2</v>
          </cell>
          <cell r="I1035" t="str">
            <v>Paredes - Sala de Informática - Desc. Porta</v>
          </cell>
          <cell r="J1035">
            <v>0.82</v>
          </cell>
          <cell r="K1035">
            <v>0.6</v>
          </cell>
          <cell r="L1035">
            <v>-1</v>
          </cell>
          <cell r="N1035">
            <v>-0.49</v>
          </cell>
        </row>
        <row r="1036">
          <cell r="A1036">
            <v>1580018</v>
          </cell>
          <cell r="B1036">
            <v>0</v>
          </cell>
          <cell r="C1036">
            <v>0</v>
          </cell>
          <cell r="D1036">
            <v>0</v>
          </cell>
          <cell r="E1036">
            <v>0</v>
          </cell>
          <cell r="G1036">
            <v>15</v>
          </cell>
          <cell r="H1036">
            <v>2</v>
          </cell>
          <cell r="I1036" t="str">
            <v>Paredes - Sala de Leitura</v>
          </cell>
          <cell r="J1036">
            <v>8.6999999999999993</v>
          </cell>
          <cell r="K1036">
            <v>2</v>
          </cell>
          <cell r="L1036">
            <v>1.5</v>
          </cell>
          <cell r="N1036">
            <v>26.1</v>
          </cell>
        </row>
        <row r="1037">
          <cell r="A1037">
            <v>1580018</v>
          </cell>
          <cell r="B1037">
            <v>0</v>
          </cell>
          <cell r="C1037">
            <v>0</v>
          </cell>
          <cell r="D1037">
            <v>0</v>
          </cell>
          <cell r="E1037">
            <v>0</v>
          </cell>
          <cell r="G1037">
            <v>15</v>
          </cell>
          <cell r="H1037">
            <v>2</v>
          </cell>
          <cell r="I1037" t="str">
            <v>Paredes - Sala de Leitura - Desc. Esquadrias</v>
          </cell>
          <cell r="J1037">
            <v>1.8</v>
          </cell>
          <cell r="K1037">
            <v>1.5</v>
          </cell>
          <cell r="L1037">
            <v>4</v>
          </cell>
          <cell r="M1037">
            <v>-1</v>
          </cell>
          <cell r="N1037">
            <v>0</v>
          </cell>
        </row>
        <row r="1038">
          <cell r="A1038">
            <v>1580018</v>
          </cell>
          <cell r="B1038">
            <v>0</v>
          </cell>
          <cell r="C1038">
            <v>0</v>
          </cell>
          <cell r="D1038">
            <v>0</v>
          </cell>
          <cell r="E1038">
            <v>0</v>
          </cell>
          <cell r="G1038">
            <v>15</v>
          </cell>
          <cell r="H1038">
            <v>2</v>
          </cell>
          <cell r="I1038" t="str">
            <v>Paredes - Sala de Leitura - Desc. Porta</v>
          </cell>
          <cell r="J1038">
            <v>0.82</v>
          </cell>
          <cell r="K1038">
            <v>0.6</v>
          </cell>
          <cell r="L1038">
            <v>-1</v>
          </cell>
          <cell r="N1038">
            <v>-0.49</v>
          </cell>
        </row>
        <row r="1039">
          <cell r="A1039">
            <v>1580018</v>
          </cell>
          <cell r="B1039">
            <v>0</v>
          </cell>
          <cell r="C1039">
            <v>0</v>
          </cell>
          <cell r="D1039">
            <v>0</v>
          </cell>
          <cell r="E1039">
            <v>0</v>
          </cell>
          <cell r="G1039">
            <v>15</v>
          </cell>
          <cell r="H1039">
            <v>2</v>
          </cell>
          <cell r="I1039" t="str">
            <v>Paredes - Sala de Professores</v>
          </cell>
          <cell r="J1039">
            <v>10.5</v>
          </cell>
          <cell r="K1039">
            <v>2</v>
          </cell>
          <cell r="L1039">
            <v>1.5</v>
          </cell>
          <cell r="N1039">
            <v>31.5</v>
          </cell>
        </row>
        <row r="1040">
          <cell r="A1040">
            <v>1580018</v>
          </cell>
          <cell r="B1040">
            <v>0</v>
          </cell>
          <cell r="C1040">
            <v>0</v>
          </cell>
          <cell r="D1040">
            <v>0</v>
          </cell>
          <cell r="E1040">
            <v>0</v>
          </cell>
          <cell r="G1040">
            <v>15</v>
          </cell>
          <cell r="H1040">
            <v>2</v>
          </cell>
          <cell r="I1040" t="str">
            <v>Paredes - Sala de Professores - Desc. Esquadria</v>
          </cell>
          <cell r="J1040">
            <v>1.8</v>
          </cell>
          <cell r="K1040">
            <v>1.5</v>
          </cell>
          <cell r="L1040">
            <v>4</v>
          </cell>
          <cell r="M1040">
            <v>-1</v>
          </cell>
          <cell r="N1040">
            <v>0</v>
          </cell>
        </row>
        <row r="1041">
          <cell r="A1041">
            <v>1580018</v>
          </cell>
          <cell r="B1041">
            <v>0</v>
          </cell>
          <cell r="C1041">
            <v>0</v>
          </cell>
          <cell r="D1041">
            <v>0</v>
          </cell>
          <cell r="E1041">
            <v>0</v>
          </cell>
          <cell r="G1041">
            <v>15</v>
          </cell>
          <cell r="H1041">
            <v>2</v>
          </cell>
          <cell r="I1041" t="str">
            <v>Paredes - Sala de Professores - Desc. Porta</v>
          </cell>
          <cell r="J1041">
            <v>0.82</v>
          </cell>
          <cell r="K1041">
            <v>0.6</v>
          </cell>
          <cell r="L1041">
            <v>-1</v>
          </cell>
          <cell r="N1041">
            <v>-0.49</v>
          </cell>
        </row>
        <row r="1042">
          <cell r="A1042">
            <v>1580018</v>
          </cell>
          <cell r="B1042">
            <v>0</v>
          </cell>
          <cell r="C1042">
            <v>0</v>
          </cell>
          <cell r="D1042">
            <v>0</v>
          </cell>
          <cell r="E1042">
            <v>0</v>
          </cell>
          <cell r="G1042">
            <v>15</v>
          </cell>
          <cell r="H1042">
            <v>2</v>
          </cell>
          <cell r="I1042" t="str">
            <v>Paredes - Sala Multiuso</v>
          </cell>
          <cell r="J1042">
            <v>17.7</v>
          </cell>
          <cell r="K1042">
            <v>2</v>
          </cell>
          <cell r="L1042">
            <v>1.5</v>
          </cell>
          <cell r="N1042">
            <v>53.1</v>
          </cell>
        </row>
        <row r="1043">
          <cell r="A1043">
            <v>1580018</v>
          </cell>
          <cell r="B1043">
            <v>0</v>
          </cell>
          <cell r="C1043">
            <v>0</v>
          </cell>
          <cell r="D1043">
            <v>0</v>
          </cell>
          <cell r="E1043">
            <v>0</v>
          </cell>
          <cell r="G1043">
            <v>15</v>
          </cell>
          <cell r="H1043">
            <v>2</v>
          </cell>
          <cell r="I1043" t="str">
            <v>Paredes - Sala Multiuso - Desc. Esquadria</v>
          </cell>
          <cell r="J1043">
            <v>1.8</v>
          </cell>
          <cell r="K1043">
            <v>1.5</v>
          </cell>
          <cell r="L1043">
            <v>4</v>
          </cell>
          <cell r="M1043">
            <v>-1</v>
          </cell>
          <cell r="N1043">
            <v>0</v>
          </cell>
        </row>
        <row r="1044">
          <cell r="A1044">
            <v>1580018</v>
          </cell>
          <cell r="B1044">
            <v>0</v>
          </cell>
          <cell r="C1044">
            <v>0</v>
          </cell>
          <cell r="D1044">
            <v>0</v>
          </cell>
          <cell r="E1044">
            <v>0</v>
          </cell>
          <cell r="G1044">
            <v>15</v>
          </cell>
          <cell r="H1044">
            <v>2</v>
          </cell>
          <cell r="I1044" t="str">
            <v>Paredes - Sala Multiuso - Desc. Porta</v>
          </cell>
          <cell r="J1044">
            <v>0.82</v>
          </cell>
          <cell r="K1044">
            <v>0.6</v>
          </cell>
          <cell r="L1044">
            <v>-1</v>
          </cell>
          <cell r="N1044">
            <v>-0.49</v>
          </cell>
        </row>
        <row r="1045">
          <cell r="A1045">
            <v>1580018</v>
          </cell>
          <cell r="B1045">
            <v>0</v>
          </cell>
          <cell r="C1045">
            <v>0</v>
          </cell>
          <cell r="D1045">
            <v>0</v>
          </cell>
          <cell r="E1045">
            <v>0</v>
          </cell>
          <cell r="G1045">
            <v>15</v>
          </cell>
          <cell r="H1045">
            <v>2</v>
          </cell>
          <cell r="I1045" t="str">
            <v>Paredes - Salas 01 à 10</v>
          </cell>
          <cell r="J1045">
            <v>7.05</v>
          </cell>
          <cell r="K1045">
            <v>4</v>
          </cell>
          <cell r="L1045">
            <v>1.5</v>
          </cell>
          <cell r="M1045">
            <v>10</v>
          </cell>
          <cell r="N1045">
            <v>0</v>
          </cell>
        </row>
        <row r="1046">
          <cell r="A1046">
            <v>1580018</v>
          </cell>
          <cell r="B1046">
            <v>0</v>
          </cell>
          <cell r="C1046">
            <v>0</v>
          </cell>
          <cell r="D1046">
            <v>0</v>
          </cell>
          <cell r="E1046">
            <v>0</v>
          </cell>
          <cell r="G1046">
            <v>15</v>
          </cell>
          <cell r="H1046">
            <v>2</v>
          </cell>
          <cell r="I1046" t="str">
            <v>Paredes - Salas 01 à 10 - Desc. Esquadrias</v>
          </cell>
          <cell r="J1046">
            <v>1.8</v>
          </cell>
          <cell r="K1046">
            <v>1.5</v>
          </cell>
          <cell r="L1046">
            <v>4</v>
          </cell>
          <cell r="M1046">
            <v>-10</v>
          </cell>
          <cell r="N1046">
            <v>0</v>
          </cell>
        </row>
        <row r="1047">
          <cell r="A1047">
            <v>1580018</v>
          </cell>
          <cell r="B1047">
            <v>0</v>
          </cell>
          <cell r="C1047">
            <v>0</v>
          </cell>
          <cell r="D1047">
            <v>0</v>
          </cell>
          <cell r="E1047">
            <v>0</v>
          </cell>
          <cell r="G1047">
            <v>15</v>
          </cell>
          <cell r="H1047">
            <v>2</v>
          </cell>
          <cell r="I1047" t="str">
            <v>Paredes - Salas 01 à 10 - Desc. Porta</v>
          </cell>
          <cell r="J1047">
            <v>0.82</v>
          </cell>
          <cell r="K1047">
            <v>0.6</v>
          </cell>
          <cell r="L1047">
            <v>10</v>
          </cell>
          <cell r="M1047">
            <v>-1</v>
          </cell>
          <cell r="N1047">
            <v>0</v>
          </cell>
        </row>
        <row r="1048">
          <cell r="A1048">
            <v>1580018</v>
          </cell>
          <cell r="B1048">
            <v>0</v>
          </cell>
          <cell r="C1048">
            <v>0</v>
          </cell>
          <cell r="D1048">
            <v>0</v>
          </cell>
          <cell r="E1048">
            <v>0</v>
          </cell>
          <cell r="G1048">
            <v>15</v>
          </cell>
          <cell r="H1048">
            <v>2</v>
          </cell>
          <cell r="I1048" t="str">
            <v>Paredes - Secretaria</v>
          </cell>
          <cell r="J1048">
            <v>8.65</v>
          </cell>
          <cell r="K1048">
            <v>2</v>
          </cell>
          <cell r="L1048">
            <v>1.5</v>
          </cell>
          <cell r="N1048">
            <v>25.95</v>
          </cell>
        </row>
        <row r="1049">
          <cell r="A1049">
            <v>1580018</v>
          </cell>
          <cell r="B1049">
            <v>0</v>
          </cell>
          <cell r="C1049">
            <v>0</v>
          </cell>
          <cell r="D1049">
            <v>0</v>
          </cell>
          <cell r="E1049">
            <v>0</v>
          </cell>
          <cell r="G1049">
            <v>15</v>
          </cell>
          <cell r="H1049">
            <v>2</v>
          </cell>
          <cell r="I1049" t="str">
            <v>Paredes - Secretaria - Desc. Esquadria</v>
          </cell>
          <cell r="J1049">
            <v>1.8</v>
          </cell>
          <cell r="K1049">
            <v>1.5</v>
          </cell>
          <cell r="L1049">
            <v>2</v>
          </cell>
          <cell r="M1049">
            <v>-1</v>
          </cell>
          <cell r="N1049">
            <v>0</v>
          </cell>
        </row>
        <row r="1050">
          <cell r="A1050">
            <v>1580018</v>
          </cell>
          <cell r="B1050">
            <v>0</v>
          </cell>
          <cell r="C1050">
            <v>0</v>
          </cell>
          <cell r="D1050">
            <v>0</v>
          </cell>
          <cell r="E1050">
            <v>0</v>
          </cell>
          <cell r="G1050">
            <v>15</v>
          </cell>
          <cell r="H1050">
            <v>2</v>
          </cell>
          <cell r="I1050" t="str">
            <v>Paredes - Secretaria - Desc. Porta</v>
          </cell>
          <cell r="J1050">
            <v>0.82</v>
          </cell>
          <cell r="K1050">
            <v>0.6</v>
          </cell>
          <cell r="L1050">
            <v>-2</v>
          </cell>
          <cell r="N1050">
            <v>-0.98</v>
          </cell>
        </row>
        <row r="1051">
          <cell r="A1051">
            <v>1580018</v>
          </cell>
          <cell r="B1051">
            <v>0</v>
          </cell>
          <cell r="C1051">
            <v>0</v>
          </cell>
          <cell r="D1051">
            <v>0</v>
          </cell>
          <cell r="E1051">
            <v>0</v>
          </cell>
          <cell r="G1051">
            <v>15</v>
          </cell>
          <cell r="H1051">
            <v>2</v>
          </cell>
          <cell r="I1051" t="str">
            <v>Pilares da Quadra</v>
          </cell>
          <cell r="J1051">
            <v>1.8</v>
          </cell>
          <cell r="K1051">
            <v>6</v>
          </cell>
          <cell r="L1051">
            <v>6</v>
          </cell>
          <cell r="M1051">
            <v>2</v>
          </cell>
          <cell r="N1051">
            <v>0</v>
          </cell>
        </row>
        <row r="1052">
          <cell r="A1052">
            <v>1580018</v>
          </cell>
          <cell r="B1052">
            <v>0</v>
          </cell>
          <cell r="C1052">
            <v>0</v>
          </cell>
          <cell r="D1052">
            <v>0</v>
          </cell>
          <cell r="E1052">
            <v>0</v>
          </cell>
          <cell r="G1052">
            <v>15</v>
          </cell>
          <cell r="H1052">
            <v>2</v>
          </cell>
          <cell r="I1052" t="str">
            <v>Terças da Quadra</v>
          </cell>
          <cell r="J1052">
            <v>0.3</v>
          </cell>
          <cell r="K1052">
            <v>30</v>
          </cell>
          <cell r="L1052">
            <v>16</v>
          </cell>
          <cell r="N1052">
            <v>144</v>
          </cell>
        </row>
        <row r="1053">
          <cell r="A1053">
            <v>1580018</v>
          </cell>
          <cell r="B1053">
            <v>0</v>
          </cell>
          <cell r="C1053">
            <v>0</v>
          </cell>
          <cell r="D1053">
            <v>0</v>
          </cell>
          <cell r="E1053">
            <v>0</v>
          </cell>
          <cell r="G1053">
            <v>15</v>
          </cell>
          <cell r="H1053">
            <v>2</v>
          </cell>
          <cell r="I1053" t="str">
            <v>Teto - Almoxarifado</v>
          </cell>
          <cell r="J1053">
            <v>1.65</v>
          </cell>
          <cell r="K1053">
            <v>3.45</v>
          </cell>
          <cell r="N1053">
            <v>5.69</v>
          </cell>
        </row>
        <row r="1054">
          <cell r="A1054">
            <v>1580018</v>
          </cell>
          <cell r="B1054">
            <v>0</v>
          </cell>
          <cell r="C1054">
            <v>0</v>
          </cell>
          <cell r="D1054">
            <v>0</v>
          </cell>
          <cell r="E1054">
            <v>0</v>
          </cell>
          <cell r="G1054">
            <v>15</v>
          </cell>
          <cell r="H1054">
            <v>2</v>
          </cell>
          <cell r="I1054" t="str">
            <v>Teto - Atend. Público</v>
          </cell>
          <cell r="J1054">
            <v>3.45</v>
          </cell>
          <cell r="K1054">
            <v>3.45</v>
          </cell>
          <cell r="N1054">
            <v>11.9</v>
          </cell>
        </row>
        <row r="1055">
          <cell r="A1055">
            <v>1580018</v>
          </cell>
          <cell r="B1055">
            <v>0</v>
          </cell>
          <cell r="C1055">
            <v>0</v>
          </cell>
          <cell r="D1055">
            <v>0</v>
          </cell>
          <cell r="E1055">
            <v>0</v>
          </cell>
          <cell r="G1055">
            <v>15</v>
          </cell>
          <cell r="H1055">
            <v>2</v>
          </cell>
          <cell r="I1055" t="str">
            <v>Teto - Banheiro Feminino</v>
          </cell>
          <cell r="J1055">
            <v>3.6</v>
          </cell>
          <cell r="K1055">
            <v>3.4</v>
          </cell>
          <cell r="N1055">
            <v>12.24</v>
          </cell>
        </row>
        <row r="1056">
          <cell r="A1056">
            <v>1580018</v>
          </cell>
          <cell r="B1056">
            <v>0</v>
          </cell>
          <cell r="C1056">
            <v>0</v>
          </cell>
          <cell r="D1056">
            <v>0</v>
          </cell>
          <cell r="E1056">
            <v>0</v>
          </cell>
          <cell r="G1056">
            <v>15</v>
          </cell>
          <cell r="H1056">
            <v>2</v>
          </cell>
          <cell r="I1056" t="str">
            <v>Teto - Banheiro Masculino</v>
          </cell>
          <cell r="J1056">
            <v>3.6</v>
          </cell>
          <cell r="K1056">
            <v>3.4</v>
          </cell>
          <cell r="N1056">
            <v>12.24</v>
          </cell>
        </row>
        <row r="1057">
          <cell r="A1057">
            <v>1580018</v>
          </cell>
          <cell r="B1057">
            <v>0</v>
          </cell>
          <cell r="C1057">
            <v>0</v>
          </cell>
          <cell r="D1057">
            <v>0</v>
          </cell>
          <cell r="E1057">
            <v>0</v>
          </cell>
          <cell r="G1057">
            <v>15</v>
          </cell>
          <cell r="H1057">
            <v>2</v>
          </cell>
          <cell r="I1057" t="str">
            <v>Teto - Cantina</v>
          </cell>
          <cell r="J1057">
            <v>3.4</v>
          </cell>
          <cell r="K1057">
            <v>3.45</v>
          </cell>
          <cell r="N1057">
            <v>11.73</v>
          </cell>
        </row>
        <row r="1058">
          <cell r="A1058">
            <v>1580018</v>
          </cell>
          <cell r="B1058">
            <v>0</v>
          </cell>
          <cell r="C1058">
            <v>0</v>
          </cell>
          <cell r="D1058">
            <v>0</v>
          </cell>
          <cell r="E1058">
            <v>0</v>
          </cell>
          <cell r="G1058">
            <v>15</v>
          </cell>
          <cell r="H1058">
            <v>2</v>
          </cell>
          <cell r="I1058" t="str">
            <v>Teto - Coordenação</v>
          </cell>
          <cell r="J1058">
            <v>3.45</v>
          </cell>
          <cell r="K1058">
            <v>3.45</v>
          </cell>
          <cell r="N1058">
            <v>11.9</v>
          </cell>
        </row>
        <row r="1059">
          <cell r="A1059">
            <v>1580018</v>
          </cell>
          <cell r="B1059">
            <v>0</v>
          </cell>
          <cell r="C1059">
            <v>0</v>
          </cell>
          <cell r="D1059">
            <v>0</v>
          </cell>
          <cell r="E1059">
            <v>0</v>
          </cell>
          <cell r="G1059">
            <v>15</v>
          </cell>
          <cell r="H1059">
            <v>2</v>
          </cell>
          <cell r="I1059" t="str">
            <v>Teto - Cozinha</v>
          </cell>
          <cell r="J1059">
            <v>3.45</v>
          </cell>
          <cell r="K1059">
            <v>5.25</v>
          </cell>
          <cell r="N1059">
            <v>18.11</v>
          </cell>
        </row>
        <row r="1060">
          <cell r="A1060">
            <v>1580018</v>
          </cell>
          <cell r="B1060">
            <v>0</v>
          </cell>
          <cell r="C1060">
            <v>0</v>
          </cell>
          <cell r="D1060">
            <v>0</v>
          </cell>
          <cell r="E1060">
            <v>0</v>
          </cell>
          <cell r="G1060">
            <v>15</v>
          </cell>
          <cell r="H1060">
            <v>2</v>
          </cell>
          <cell r="I1060" t="str">
            <v>Teto - Depósito</v>
          </cell>
          <cell r="J1060">
            <v>3.4</v>
          </cell>
          <cell r="K1060">
            <v>1.65</v>
          </cell>
          <cell r="N1060">
            <v>5.61</v>
          </cell>
        </row>
        <row r="1061">
          <cell r="A1061">
            <v>1580018</v>
          </cell>
          <cell r="B1061">
            <v>0</v>
          </cell>
          <cell r="C1061">
            <v>0</v>
          </cell>
          <cell r="D1061">
            <v>0</v>
          </cell>
          <cell r="E1061">
            <v>0</v>
          </cell>
          <cell r="G1061">
            <v>15</v>
          </cell>
          <cell r="H1061">
            <v>2</v>
          </cell>
          <cell r="I1061" t="str">
            <v>Teto - Depósito</v>
          </cell>
          <cell r="J1061">
            <v>1.65</v>
          </cell>
          <cell r="K1061">
            <v>1.65</v>
          </cell>
          <cell r="N1061">
            <v>2.72</v>
          </cell>
        </row>
        <row r="1062">
          <cell r="A1062">
            <v>1580018</v>
          </cell>
          <cell r="B1062">
            <v>0</v>
          </cell>
          <cell r="C1062">
            <v>0</v>
          </cell>
          <cell r="D1062">
            <v>0</v>
          </cell>
          <cell r="E1062">
            <v>0</v>
          </cell>
          <cell r="G1062">
            <v>15</v>
          </cell>
          <cell r="H1062">
            <v>2</v>
          </cell>
          <cell r="I1062" t="str">
            <v>Teto - Despensa</v>
          </cell>
          <cell r="J1062">
            <v>5.25</v>
          </cell>
          <cell r="K1062">
            <v>1.65</v>
          </cell>
          <cell r="N1062">
            <v>8.66</v>
          </cell>
        </row>
        <row r="1063">
          <cell r="A1063">
            <v>1580018</v>
          </cell>
          <cell r="B1063">
            <v>0</v>
          </cell>
          <cell r="C1063">
            <v>0</v>
          </cell>
          <cell r="D1063">
            <v>0</v>
          </cell>
          <cell r="E1063">
            <v>0</v>
          </cell>
          <cell r="G1063">
            <v>15</v>
          </cell>
          <cell r="H1063">
            <v>2</v>
          </cell>
          <cell r="I1063" t="str">
            <v>Teto - Diretoria</v>
          </cell>
          <cell r="J1063">
            <v>3.45</v>
          </cell>
          <cell r="K1063">
            <v>5.25</v>
          </cell>
          <cell r="N1063">
            <v>18.11</v>
          </cell>
        </row>
        <row r="1064">
          <cell r="A1064">
            <v>1580018</v>
          </cell>
          <cell r="B1064">
            <v>0</v>
          </cell>
          <cell r="C1064">
            <v>0</v>
          </cell>
          <cell r="D1064">
            <v>0</v>
          </cell>
          <cell r="E1064">
            <v>0</v>
          </cell>
          <cell r="G1064">
            <v>15</v>
          </cell>
          <cell r="H1064">
            <v>2</v>
          </cell>
          <cell r="I1064" t="str">
            <v>Teto - Hall Atendimento</v>
          </cell>
          <cell r="J1064">
            <v>5.2</v>
          </cell>
          <cell r="K1064">
            <v>3.45</v>
          </cell>
          <cell r="N1064">
            <v>17.940000000000001</v>
          </cell>
        </row>
        <row r="1065">
          <cell r="A1065">
            <v>1580018</v>
          </cell>
          <cell r="B1065">
            <v>0</v>
          </cell>
          <cell r="C1065">
            <v>0</v>
          </cell>
          <cell r="D1065">
            <v>0</v>
          </cell>
          <cell r="E1065">
            <v>0</v>
          </cell>
          <cell r="G1065">
            <v>15</v>
          </cell>
          <cell r="H1065">
            <v>2</v>
          </cell>
          <cell r="I1065" t="str">
            <v>Teto - Hall Atendimento</v>
          </cell>
          <cell r="J1065">
            <v>1.65</v>
          </cell>
          <cell r="K1065">
            <v>1.8</v>
          </cell>
          <cell r="N1065">
            <v>2.97</v>
          </cell>
        </row>
        <row r="1066">
          <cell r="A1066">
            <v>1580018</v>
          </cell>
          <cell r="B1066">
            <v>0</v>
          </cell>
          <cell r="C1066">
            <v>0</v>
          </cell>
          <cell r="D1066">
            <v>0</v>
          </cell>
          <cell r="E1066">
            <v>0</v>
          </cell>
          <cell r="G1066">
            <v>15</v>
          </cell>
          <cell r="H1066">
            <v>2</v>
          </cell>
          <cell r="I1066" t="str">
            <v>Teto - Refeitório</v>
          </cell>
          <cell r="J1066">
            <v>7</v>
          </cell>
          <cell r="K1066">
            <v>7.05</v>
          </cell>
          <cell r="N1066">
            <v>49.35</v>
          </cell>
        </row>
        <row r="1067">
          <cell r="A1067">
            <v>1580018</v>
          </cell>
          <cell r="B1067">
            <v>0</v>
          </cell>
          <cell r="C1067">
            <v>0</v>
          </cell>
          <cell r="D1067">
            <v>0</v>
          </cell>
          <cell r="E1067">
            <v>0</v>
          </cell>
          <cell r="G1067">
            <v>15</v>
          </cell>
          <cell r="H1067">
            <v>2</v>
          </cell>
          <cell r="I1067" t="str">
            <v>Teto - Sala de Informática</v>
          </cell>
          <cell r="J1067">
            <v>10.65</v>
          </cell>
          <cell r="K1067">
            <v>7.05</v>
          </cell>
          <cell r="N1067">
            <v>75.08</v>
          </cell>
        </row>
        <row r="1068">
          <cell r="A1068">
            <v>1580018</v>
          </cell>
          <cell r="B1068">
            <v>0</v>
          </cell>
          <cell r="C1068">
            <v>0</v>
          </cell>
          <cell r="D1068">
            <v>0</v>
          </cell>
          <cell r="E1068">
            <v>0</v>
          </cell>
          <cell r="G1068">
            <v>15</v>
          </cell>
          <cell r="H1068">
            <v>2</v>
          </cell>
          <cell r="I1068" t="str">
            <v>Teto - Sala de Leitura</v>
          </cell>
          <cell r="J1068">
            <v>3.45</v>
          </cell>
          <cell r="K1068">
            <v>5.25</v>
          </cell>
          <cell r="N1068">
            <v>18.11</v>
          </cell>
        </row>
        <row r="1069">
          <cell r="A1069">
            <v>1580018</v>
          </cell>
          <cell r="B1069">
            <v>0</v>
          </cell>
          <cell r="C1069">
            <v>0</v>
          </cell>
          <cell r="D1069">
            <v>0</v>
          </cell>
          <cell r="E1069">
            <v>0</v>
          </cell>
          <cell r="G1069">
            <v>15</v>
          </cell>
          <cell r="H1069">
            <v>2</v>
          </cell>
          <cell r="I1069" t="str">
            <v>Teto - Sala de Professores</v>
          </cell>
          <cell r="J1069">
            <v>7.05</v>
          </cell>
          <cell r="K1069">
            <v>3.45</v>
          </cell>
          <cell r="N1069">
            <v>24.32</v>
          </cell>
        </row>
        <row r="1070">
          <cell r="A1070">
            <v>1580018</v>
          </cell>
          <cell r="B1070">
            <v>0</v>
          </cell>
          <cell r="C1070">
            <v>0</v>
          </cell>
          <cell r="D1070">
            <v>0</v>
          </cell>
          <cell r="E1070">
            <v>0</v>
          </cell>
          <cell r="G1070">
            <v>15</v>
          </cell>
          <cell r="H1070">
            <v>2</v>
          </cell>
          <cell r="I1070" t="str">
            <v>Teto - Sala Multiuso</v>
          </cell>
          <cell r="J1070">
            <v>10.65</v>
          </cell>
          <cell r="K1070">
            <v>7.05</v>
          </cell>
          <cell r="N1070">
            <v>75.08</v>
          </cell>
        </row>
        <row r="1071">
          <cell r="A1071">
            <v>1580018</v>
          </cell>
          <cell r="B1071">
            <v>0</v>
          </cell>
          <cell r="C1071">
            <v>0</v>
          </cell>
          <cell r="D1071">
            <v>0</v>
          </cell>
          <cell r="E1071">
            <v>0</v>
          </cell>
          <cell r="G1071">
            <v>15</v>
          </cell>
          <cell r="H1071">
            <v>2</v>
          </cell>
          <cell r="I1071" t="str">
            <v>Teto - Salas 01 à 10</v>
          </cell>
          <cell r="J1071">
            <v>7.05</v>
          </cell>
          <cell r="K1071">
            <v>7.05</v>
          </cell>
          <cell r="L1071">
            <v>10</v>
          </cell>
          <cell r="N1071">
            <v>497.03</v>
          </cell>
        </row>
        <row r="1072">
          <cell r="A1072">
            <v>1580018</v>
          </cell>
          <cell r="B1072">
            <v>0</v>
          </cell>
          <cell r="C1072">
            <v>0</v>
          </cell>
          <cell r="D1072">
            <v>0</v>
          </cell>
          <cell r="E1072">
            <v>0</v>
          </cell>
          <cell r="G1072">
            <v>15</v>
          </cell>
          <cell r="H1072">
            <v>2</v>
          </cell>
          <cell r="I1072" t="str">
            <v>Teto - Secretaria</v>
          </cell>
          <cell r="J1072">
            <v>5.2</v>
          </cell>
          <cell r="K1072">
            <v>3.45</v>
          </cell>
          <cell r="N1072">
            <v>17.940000000000001</v>
          </cell>
        </row>
        <row r="1073">
          <cell r="A1073">
            <v>1580018</v>
          </cell>
          <cell r="B1073">
            <v>0</v>
          </cell>
          <cell r="C1073">
            <v>0</v>
          </cell>
          <cell r="D1073">
            <v>0</v>
          </cell>
          <cell r="E1073">
            <v>0</v>
          </cell>
          <cell r="G1073">
            <v>15</v>
          </cell>
          <cell r="H1073">
            <v>2</v>
          </cell>
          <cell r="I1073" t="str">
            <v>Teto - Vest. Funcionários</v>
          </cell>
          <cell r="J1073">
            <v>3.4</v>
          </cell>
          <cell r="K1073">
            <v>1.65</v>
          </cell>
          <cell r="N1073">
            <v>5.61</v>
          </cell>
        </row>
        <row r="1074">
          <cell r="A1074">
            <v>1580018</v>
          </cell>
          <cell r="B1074">
            <v>0</v>
          </cell>
          <cell r="C1074">
            <v>0</v>
          </cell>
          <cell r="D1074">
            <v>0</v>
          </cell>
          <cell r="E1074">
            <v>0</v>
          </cell>
          <cell r="G1074">
            <v>15</v>
          </cell>
          <cell r="H1074">
            <v>2</v>
          </cell>
          <cell r="I1074" t="str">
            <v>Teto - WC Fem. Adm</v>
          </cell>
          <cell r="J1074">
            <v>2.5</v>
          </cell>
          <cell r="K1074">
            <v>1.6</v>
          </cell>
          <cell r="N1074">
            <v>4</v>
          </cell>
        </row>
        <row r="1075">
          <cell r="A1075">
            <v>1580018</v>
          </cell>
          <cell r="B1075">
            <v>0</v>
          </cell>
          <cell r="C1075">
            <v>0</v>
          </cell>
          <cell r="D1075">
            <v>0</v>
          </cell>
          <cell r="E1075">
            <v>0</v>
          </cell>
          <cell r="G1075">
            <v>15</v>
          </cell>
          <cell r="H1075">
            <v>2</v>
          </cell>
          <cell r="I1075" t="str">
            <v>Teto - WC Masc. Adm</v>
          </cell>
          <cell r="J1075">
            <v>2.5</v>
          </cell>
          <cell r="K1075">
            <v>1.6</v>
          </cell>
          <cell r="N1075">
            <v>4</v>
          </cell>
        </row>
        <row r="1076">
          <cell r="A1076">
            <v>1580018</v>
          </cell>
          <cell r="B1076">
            <v>0</v>
          </cell>
          <cell r="C1076">
            <v>0</v>
          </cell>
          <cell r="D1076">
            <v>0</v>
          </cell>
          <cell r="E1076">
            <v>0</v>
          </cell>
          <cell r="G1076">
            <v>15</v>
          </cell>
          <cell r="H1076">
            <v>2</v>
          </cell>
          <cell r="I1076" t="str">
            <v>Vigas da Quadra</v>
          </cell>
          <cell r="J1076">
            <v>1.5</v>
          </cell>
          <cell r="K1076">
            <v>20</v>
          </cell>
          <cell r="L1076">
            <v>6</v>
          </cell>
          <cell r="N1076">
            <v>180</v>
          </cell>
        </row>
        <row r="1077">
          <cell r="A1077">
            <v>1580019</v>
          </cell>
          <cell r="B1077">
            <v>0</v>
          </cell>
          <cell r="C1077">
            <v>0</v>
          </cell>
          <cell r="D1077">
            <v>0</v>
          </cell>
          <cell r="E1077">
            <v>0</v>
          </cell>
          <cell r="G1077">
            <v>15</v>
          </cell>
          <cell r="H1077">
            <v>2</v>
          </cell>
          <cell r="I1077" t="str">
            <v>Almoxarifado - Porta</v>
          </cell>
          <cell r="J1077">
            <v>0.82</v>
          </cell>
          <cell r="K1077">
            <v>2.1</v>
          </cell>
          <cell r="L1077">
            <v>3</v>
          </cell>
          <cell r="N1077">
            <v>5.17</v>
          </cell>
        </row>
        <row r="1078">
          <cell r="A1078">
            <v>1580019</v>
          </cell>
          <cell r="B1078">
            <v>0</v>
          </cell>
          <cell r="C1078">
            <v>0</v>
          </cell>
          <cell r="D1078">
            <v>0</v>
          </cell>
          <cell r="E1078">
            <v>0</v>
          </cell>
          <cell r="G1078">
            <v>15</v>
          </cell>
          <cell r="H1078">
            <v>2</v>
          </cell>
          <cell r="I1078" t="str">
            <v>Atend. Público - Porta</v>
          </cell>
          <cell r="J1078">
            <v>0.82</v>
          </cell>
          <cell r="K1078">
            <v>2.1</v>
          </cell>
          <cell r="L1078">
            <v>3</v>
          </cell>
          <cell r="N1078">
            <v>5.17</v>
          </cell>
        </row>
        <row r="1079">
          <cell r="A1079">
            <v>1580019</v>
          </cell>
          <cell r="B1079">
            <v>0</v>
          </cell>
          <cell r="C1079">
            <v>0</v>
          </cell>
          <cell r="D1079">
            <v>0</v>
          </cell>
          <cell r="E1079">
            <v>0</v>
          </cell>
          <cell r="G1079">
            <v>15</v>
          </cell>
          <cell r="H1079">
            <v>2</v>
          </cell>
          <cell r="I1079" t="str">
            <v>Banheiro Acessivel Feminino - Porta</v>
          </cell>
          <cell r="J1079">
            <v>1</v>
          </cell>
          <cell r="K1079">
            <v>2.1</v>
          </cell>
          <cell r="L1079">
            <v>3</v>
          </cell>
          <cell r="N1079">
            <v>6.3</v>
          </cell>
        </row>
        <row r="1080">
          <cell r="A1080">
            <v>1580019</v>
          </cell>
          <cell r="B1080">
            <v>0</v>
          </cell>
          <cell r="C1080">
            <v>0</v>
          </cell>
          <cell r="D1080">
            <v>0</v>
          </cell>
          <cell r="E1080">
            <v>0</v>
          </cell>
          <cell r="G1080">
            <v>15</v>
          </cell>
          <cell r="H1080">
            <v>2</v>
          </cell>
          <cell r="I1080" t="str">
            <v>Banheiro Acessivel Masculino - Porta</v>
          </cell>
          <cell r="J1080">
            <v>1</v>
          </cell>
          <cell r="K1080">
            <v>2.1</v>
          </cell>
          <cell r="L1080">
            <v>3</v>
          </cell>
          <cell r="N1080">
            <v>6.3</v>
          </cell>
        </row>
        <row r="1081">
          <cell r="A1081">
            <v>1580019</v>
          </cell>
          <cell r="B1081">
            <v>0</v>
          </cell>
          <cell r="C1081">
            <v>0</v>
          </cell>
          <cell r="D1081">
            <v>0</v>
          </cell>
          <cell r="E1081">
            <v>0</v>
          </cell>
          <cell r="G1081">
            <v>15</v>
          </cell>
          <cell r="H1081">
            <v>2</v>
          </cell>
          <cell r="I1081" t="str">
            <v>Banheiro Feminino - Porta</v>
          </cell>
          <cell r="J1081">
            <v>0.82</v>
          </cell>
          <cell r="K1081">
            <v>2.1</v>
          </cell>
          <cell r="L1081">
            <v>3</v>
          </cell>
          <cell r="N1081">
            <v>5.17</v>
          </cell>
        </row>
        <row r="1082">
          <cell r="A1082">
            <v>1580019</v>
          </cell>
          <cell r="B1082">
            <v>0</v>
          </cell>
          <cell r="C1082">
            <v>0</v>
          </cell>
          <cell r="D1082">
            <v>0</v>
          </cell>
          <cell r="E1082">
            <v>0</v>
          </cell>
          <cell r="G1082">
            <v>15</v>
          </cell>
          <cell r="H1082">
            <v>2</v>
          </cell>
          <cell r="I1082" t="str">
            <v>Banheiro Feminino - Porta</v>
          </cell>
          <cell r="J1082">
            <v>0.62</v>
          </cell>
          <cell r="K1082">
            <v>1.9</v>
          </cell>
          <cell r="L1082">
            <v>2</v>
          </cell>
          <cell r="M1082">
            <v>6</v>
          </cell>
          <cell r="N1082">
            <v>0</v>
          </cell>
        </row>
        <row r="1083">
          <cell r="A1083">
            <v>1580019</v>
          </cell>
          <cell r="B1083">
            <v>0</v>
          </cell>
          <cell r="C1083">
            <v>0</v>
          </cell>
          <cell r="D1083">
            <v>0</v>
          </cell>
          <cell r="E1083">
            <v>0</v>
          </cell>
          <cell r="G1083">
            <v>15</v>
          </cell>
          <cell r="H1083">
            <v>2</v>
          </cell>
          <cell r="I1083" t="str">
            <v>Banheiro Masculino - Porta</v>
          </cell>
          <cell r="J1083">
            <v>0.82</v>
          </cell>
          <cell r="K1083">
            <v>2.1</v>
          </cell>
          <cell r="L1083">
            <v>3</v>
          </cell>
          <cell r="N1083">
            <v>5.17</v>
          </cell>
        </row>
        <row r="1084">
          <cell r="A1084">
            <v>1580019</v>
          </cell>
          <cell r="B1084">
            <v>0</v>
          </cell>
          <cell r="C1084">
            <v>0</v>
          </cell>
          <cell r="D1084">
            <v>0</v>
          </cell>
          <cell r="E1084">
            <v>0</v>
          </cell>
          <cell r="G1084">
            <v>15</v>
          </cell>
          <cell r="H1084">
            <v>2</v>
          </cell>
          <cell r="I1084" t="str">
            <v>Banheiro Masculino - Porta</v>
          </cell>
          <cell r="J1084">
            <v>0.62</v>
          </cell>
          <cell r="K1084">
            <v>1.9</v>
          </cell>
          <cell r="L1084">
            <v>2</v>
          </cell>
          <cell r="M1084">
            <v>4</v>
          </cell>
          <cell r="N1084">
            <v>0</v>
          </cell>
        </row>
        <row r="1085">
          <cell r="A1085">
            <v>1580019</v>
          </cell>
          <cell r="B1085">
            <v>0</v>
          </cell>
          <cell r="C1085">
            <v>0</v>
          </cell>
          <cell r="D1085">
            <v>0</v>
          </cell>
          <cell r="E1085">
            <v>0</v>
          </cell>
          <cell r="G1085">
            <v>15</v>
          </cell>
          <cell r="H1085">
            <v>2</v>
          </cell>
          <cell r="I1085" t="str">
            <v>Coordenação - Porta</v>
          </cell>
          <cell r="J1085">
            <v>0.82</v>
          </cell>
          <cell r="K1085">
            <v>2.1</v>
          </cell>
          <cell r="L1085">
            <v>3</v>
          </cell>
          <cell r="N1085">
            <v>5.17</v>
          </cell>
        </row>
        <row r="1086">
          <cell r="A1086">
            <v>1580019</v>
          </cell>
          <cell r="B1086">
            <v>0</v>
          </cell>
          <cell r="C1086">
            <v>0</v>
          </cell>
          <cell r="D1086">
            <v>0</v>
          </cell>
          <cell r="E1086">
            <v>0</v>
          </cell>
          <cell r="G1086">
            <v>15</v>
          </cell>
          <cell r="H1086">
            <v>2</v>
          </cell>
          <cell r="I1086" t="str">
            <v>Depósito - Porta</v>
          </cell>
          <cell r="J1086">
            <v>0.82</v>
          </cell>
          <cell r="K1086">
            <v>2.1</v>
          </cell>
          <cell r="L1086">
            <v>3</v>
          </cell>
          <cell r="N1086">
            <v>5.17</v>
          </cell>
        </row>
        <row r="1087">
          <cell r="A1087">
            <v>1580019</v>
          </cell>
          <cell r="B1087">
            <v>0</v>
          </cell>
          <cell r="C1087">
            <v>0</v>
          </cell>
          <cell r="D1087">
            <v>0</v>
          </cell>
          <cell r="E1087">
            <v>0</v>
          </cell>
          <cell r="G1087">
            <v>15</v>
          </cell>
          <cell r="H1087">
            <v>2</v>
          </cell>
          <cell r="I1087" t="str">
            <v>Depósito - Porta</v>
          </cell>
          <cell r="J1087">
            <v>0.82</v>
          </cell>
          <cell r="K1087">
            <v>2.1</v>
          </cell>
          <cell r="L1087">
            <v>3</v>
          </cell>
          <cell r="N1087">
            <v>5.17</v>
          </cell>
        </row>
        <row r="1088">
          <cell r="A1088">
            <v>1580019</v>
          </cell>
          <cell r="B1088">
            <v>0</v>
          </cell>
          <cell r="C1088">
            <v>0</v>
          </cell>
          <cell r="D1088">
            <v>0</v>
          </cell>
          <cell r="E1088">
            <v>0</v>
          </cell>
          <cell r="G1088">
            <v>15</v>
          </cell>
          <cell r="H1088">
            <v>2</v>
          </cell>
          <cell r="I1088" t="str">
            <v>Diretoria - Porta</v>
          </cell>
          <cell r="J1088">
            <v>0.82</v>
          </cell>
          <cell r="K1088">
            <v>2.1</v>
          </cell>
          <cell r="L1088">
            <v>3</v>
          </cell>
          <cell r="N1088">
            <v>5.17</v>
          </cell>
        </row>
        <row r="1089">
          <cell r="A1089">
            <v>1580019</v>
          </cell>
          <cell r="B1089">
            <v>0</v>
          </cell>
          <cell r="C1089">
            <v>0</v>
          </cell>
          <cell r="D1089">
            <v>0</v>
          </cell>
          <cell r="E1089">
            <v>0</v>
          </cell>
          <cell r="G1089">
            <v>15</v>
          </cell>
          <cell r="H1089">
            <v>2</v>
          </cell>
          <cell r="I1089" t="str">
            <v>Hall Atendimento - Porta</v>
          </cell>
          <cell r="J1089">
            <v>1.7</v>
          </cell>
          <cell r="K1089">
            <v>2.1</v>
          </cell>
          <cell r="L1089">
            <v>3</v>
          </cell>
          <cell r="N1089">
            <v>10.71</v>
          </cell>
        </row>
        <row r="1090">
          <cell r="A1090">
            <v>1580019</v>
          </cell>
          <cell r="B1090">
            <v>0</v>
          </cell>
          <cell r="C1090">
            <v>0</v>
          </cell>
          <cell r="D1090">
            <v>0</v>
          </cell>
          <cell r="E1090">
            <v>0</v>
          </cell>
          <cell r="G1090">
            <v>15</v>
          </cell>
          <cell r="H1090">
            <v>2</v>
          </cell>
          <cell r="I1090" t="str">
            <v>Multiuso - Porta</v>
          </cell>
          <cell r="J1090">
            <v>0.82</v>
          </cell>
          <cell r="K1090">
            <v>2.1</v>
          </cell>
          <cell r="L1090">
            <v>3</v>
          </cell>
          <cell r="N1090">
            <v>5.17</v>
          </cell>
        </row>
        <row r="1091">
          <cell r="A1091">
            <v>1580019</v>
          </cell>
          <cell r="B1091">
            <v>0</v>
          </cell>
          <cell r="C1091">
            <v>0</v>
          </cell>
          <cell r="D1091">
            <v>0</v>
          </cell>
          <cell r="E1091">
            <v>0</v>
          </cell>
          <cell r="G1091">
            <v>15</v>
          </cell>
          <cell r="H1091">
            <v>2</v>
          </cell>
          <cell r="I1091" t="str">
            <v>Sala de Professores - Porta</v>
          </cell>
          <cell r="J1091">
            <v>0.82</v>
          </cell>
          <cell r="K1091">
            <v>2.1</v>
          </cell>
          <cell r="L1091">
            <v>3</v>
          </cell>
          <cell r="N1091">
            <v>5.17</v>
          </cell>
        </row>
        <row r="1092">
          <cell r="A1092">
            <v>1580019</v>
          </cell>
          <cell r="B1092">
            <v>0</v>
          </cell>
          <cell r="C1092">
            <v>0</v>
          </cell>
          <cell r="D1092">
            <v>0</v>
          </cell>
          <cell r="E1092">
            <v>0</v>
          </cell>
          <cell r="G1092">
            <v>15</v>
          </cell>
          <cell r="H1092">
            <v>2</v>
          </cell>
          <cell r="I1092" t="str">
            <v>Salas 01 à 10 - Porta</v>
          </cell>
          <cell r="J1092">
            <v>0.82</v>
          </cell>
          <cell r="K1092">
            <v>2.1</v>
          </cell>
          <cell r="L1092">
            <v>3</v>
          </cell>
          <cell r="M1092">
            <v>10</v>
          </cell>
          <cell r="N1092">
            <v>0</v>
          </cell>
        </row>
        <row r="1093">
          <cell r="A1093">
            <v>1580019</v>
          </cell>
          <cell r="B1093">
            <v>0</v>
          </cell>
          <cell r="C1093">
            <v>0</v>
          </cell>
          <cell r="D1093">
            <v>0</v>
          </cell>
          <cell r="E1093">
            <v>0</v>
          </cell>
          <cell r="G1093">
            <v>15</v>
          </cell>
          <cell r="H1093">
            <v>2</v>
          </cell>
          <cell r="I1093" t="str">
            <v>Secretaria - Porta</v>
          </cell>
          <cell r="J1093">
            <v>0.82</v>
          </cell>
          <cell r="K1093">
            <v>2.1</v>
          </cell>
          <cell r="L1093">
            <v>3</v>
          </cell>
          <cell r="N1093">
            <v>5.17</v>
          </cell>
        </row>
        <row r="1094">
          <cell r="A1094">
            <v>1580019</v>
          </cell>
          <cell r="B1094">
            <v>0</v>
          </cell>
          <cell r="C1094">
            <v>0</v>
          </cell>
          <cell r="D1094">
            <v>0</v>
          </cell>
          <cell r="E1094">
            <v>0</v>
          </cell>
          <cell r="G1094">
            <v>15</v>
          </cell>
          <cell r="H1094">
            <v>2</v>
          </cell>
          <cell r="I1094" t="str">
            <v>Vestiário Funcionário - Porta</v>
          </cell>
          <cell r="J1094">
            <v>0.82</v>
          </cell>
          <cell r="K1094">
            <v>2.1</v>
          </cell>
          <cell r="L1094">
            <v>3</v>
          </cell>
          <cell r="N1094">
            <v>5.17</v>
          </cell>
        </row>
        <row r="1095">
          <cell r="A1095">
            <v>1580019</v>
          </cell>
          <cell r="B1095">
            <v>0</v>
          </cell>
          <cell r="C1095">
            <v>0</v>
          </cell>
          <cell r="D1095">
            <v>0</v>
          </cell>
          <cell r="E1095">
            <v>0</v>
          </cell>
          <cell r="G1095">
            <v>15</v>
          </cell>
          <cell r="H1095">
            <v>2</v>
          </cell>
          <cell r="I1095" t="str">
            <v>WC Fem. Adm - Porta Principal</v>
          </cell>
          <cell r="J1095">
            <v>0.82</v>
          </cell>
          <cell r="K1095">
            <v>2.1</v>
          </cell>
          <cell r="L1095">
            <v>3</v>
          </cell>
          <cell r="N1095">
            <v>5.17</v>
          </cell>
        </row>
        <row r="1096">
          <cell r="A1096">
            <v>1580019</v>
          </cell>
          <cell r="B1096">
            <v>0</v>
          </cell>
          <cell r="C1096">
            <v>0</v>
          </cell>
          <cell r="D1096">
            <v>0</v>
          </cell>
          <cell r="E1096">
            <v>0</v>
          </cell>
          <cell r="G1096">
            <v>15</v>
          </cell>
          <cell r="H1096">
            <v>2</v>
          </cell>
          <cell r="I1096" t="str">
            <v>WC Fem. Adm - Portas Internas</v>
          </cell>
          <cell r="J1096">
            <v>0.62</v>
          </cell>
          <cell r="K1096">
            <v>2.1</v>
          </cell>
          <cell r="L1096">
            <v>3</v>
          </cell>
          <cell r="M1096">
            <v>2</v>
          </cell>
          <cell r="N1096">
            <v>0</v>
          </cell>
        </row>
        <row r="1097">
          <cell r="A1097">
            <v>1580019</v>
          </cell>
          <cell r="B1097">
            <v>0</v>
          </cell>
          <cell r="C1097">
            <v>0</v>
          </cell>
          <cell r="D1097">
            <v>0</v>
          </cell>
          <cell r="E1097">
            <v>0</v>
          </cell>
          <cell r="G1097">
            <v>15</v>
          </cell>
          <cell r="H1097">
            <v>2</v>
          </cell>
          <cell r="I1097" t="str">
            <v>WC Masc. Adm - Porta Internas</v>
          </cell>
          <cell r="J1097">
            <v>0.62</v>
          </cell>
          <cell r="K1097">
            <v>2.1</v>
          </cell>
          <cell r="L1097">
            <v>3</v>
          </cell>
          <cell r="N1097">
            <v>3.91</v>
          </cell>
        </row>
        <row r="1098">
          <cell r="A1098">
            <v>1580019</v>
          </cell>
          <cell r="B1098">
            <v>0</v>
          </cell>
          <cell r="C1098">
            <v>0</v>
          </cell>
          <cell r="D1098">
            <v>0</v>
          </cell>
          <cell r="E1098">
            <v>0</v>
          </cell>
          <cell r="G1098">
            <v>15</v>
          </cell>
          <cell r="H1098">
            <v>2</v>
          </cell>
          <cell r="I1098" t="str">
            <v>WC Masc. Adm - Porta Principal</v>
          </cell>
          <cell r="J1098">
            <v>0.82</v>
          </cell>
          <cell r="K1098">
            <v>2.1</v>
          </cell>
          <cell r="L1098">
            <v>3</v>
          </cell>
          <cell r="N1098">
            <v>5.17</v>
          </cell>
        </row>
        <row r="1099">
          <cell r="A1099">
            <v>1580044</v>
          </cell>
          <cell r="B1099">
            <v>0</v>
          </cell>
          <cell r="C1099">
            <v>0</v>
          </cell>
          <cell r="D1099">
            <v>0</v>
          </cell>
          <cell r="E1099">
            <v>0</v>
          </cell>
          <cell r="G1099">
            <v>15</v>
          </cell>
          <cell r="H1099">
            <v>2</v>
          </cell>
          <cell r="I1099" t="str">
            <v>Externo - Administração</v>
          </cell>
          <cell r="J1099">
            <v>28.5</v>
          </cell>
          <cell r="K1099">
            <v>2</v>
          </cell>
          <cell r="L1099">
            <v>1.5</v>
          </cell>
          <cell r="N1099">
            <v>85.5</v>
          </cell>
        </row>
        <row r="1100">
          <cell r="A1100">
            <v>1580044</v>
          </cell>
          <cell r="B1100">
            <v>0</v>
          </cell>
          <cell r="C1100">
            <v>0</v>
          </cell>
          <cell r="D1100">
            <v>0</v>
          </cell>
          <cell r="E1100">
            <v>0</v>
          </cell>
          <cell r="G1100">
            <v>15</v>
          </cell>
          <cell r="H1100">
            <v>2</v>
          </cell>
          <cell r="I1100" t="str">
            <v>Externo - Administração - Desc. Portas</v>
          </cell>
          <cell r="J1100">
            <v>1.7</v>
          </cell>
          <cell r="K1100">
            <v>1.5</v>
          </cell>
          <cell r="L1100">
            <v>-1</v>
          </cell>
          <cell r="N1100">
            <v>-2.5499999999999998</v>
          </cell>
        </row>
        <row r="1101">
          <cell r="A1101">
            <v>1580044</v>
          </cell>
          <cell r="B1101">
            <v>0</v>
          </cell>
          <cell r="C1101">
            <v>0</v>
          </cell>
          <cell r="D1101">
            <v>0</v>
          </cell>
          <cell r="E1101">
            <v>0</v>
          </cell>
          <cell r="G1101">
            <v>15</v>
          </cell>
          <cell r="H1101">
            <v>2</v>
          </cell>
          <cell r="I1101" t="str">
            <v>Externo - Cantina</v>
          </cell>
          <cell r="J1101">
            <v>24.64</v>
          </cell>
          <cell r="K1101">
            <v>1.5</v>
          </cell>
          <cell r="N1101">
            <v>36.96</v>
          </cell>
        </row>
        <row r="1102">
          <cell r="A1102">
            <v>1580044</v>
          </cell>
          <cell r="B1102">
            <v>0</v>
          </cell>
          <cell r="C1102">
            <v>0</v>
          </cell>
          <cell r="D1102">
            <v>0</v>
          </cell>
          <cell r="E1102">
            <v>0</v>
          </cell>
          <cell r="G1102">
            <v>15</v>
          </cell>
          <cell r="H1102">
            <v>2</v>
          </cell>
          <cell r="I1102" t="str">
            <v>Externo - Cantina - Desc. Portas</v>
          </cell>
          <cell r="J1102">
            <v>0.82</v>
          </cell>
          <cell r="K1102">
            <v>1.5</v>
          </cell>
          <cell r="L1102">
            <v>-3</v>
          </cell>
          <cell r="N1102">
            <v>-3.69</v>
          </cell>
        </row>
        <row r="1103">
          <cell r="A1103">
            <v>1580044</v>
          </cell>
          <cell r="B1103">
            <v>0</v>
          </cell>
          <cell r="C1103">
            <v>0</v>
          </cell>
          <cell r="D1103">
            <v>0</v>
          </cell>
          <cell r="E1103">
            <v>0</v>
          </cell>
          <cell r="G1103">
            <v>15</v>
          </cell>
          <cell r="H1103">
            <v>2</v>
          </cell>
          <cell r="I1103" t="str">
            <v>Externo - Cozinha</v>
          </cell>
          <cell r="J1103">
            <v>24.45</v>
          </cell>
          <cell r="K1103">
            <v>2</v>
          </cell>
          <cell r="L1103">
            <v>1.5</v>
          </cell>
          <cell r="N1103">
            <v>73.349999999999994</v>
          </cell>
        </row>
        <row r="1104">
          <cell r="A1104">
            <v>1580044</v>
          </cell>
          <cell r="B1104">
            <v>0</v>
          </cell>
          <cell r="C1104">
            <v>0</v>
          </cell>
          <cell r="D1104">
            <v>0</v>
          </cell>
          <cell r="E1104">
            <v>0</v>
          </cell>
          <cell r="G1104">
            <v>15</v>
          </cell>
          <cell r="H1104">
            <v>2</v>
          </cell>
          <cell r="I1104" t="str">
            <v>Externo - Cozinha - Desc. Portas</v>
          </cell>
          <cell r="J1104">
            <v>0.82</v>
          </cell>
          <cell r="K1104">
            <v>1.5</v>
          </cell>
          <cell r="L1104">
            <v>-4</v>
          </cell>
          <cell r="N1104">
            <v>-4.92</v>
          </cell>
        </row>
        <row r="1105">
          <cell r="A1105">
            <v>1580044</v>
          </cell>
          <cell r="B1105">
            <v>0</v>
          </cell>
          <cell r="C1105">
            <v>0</v>
          </cell>
          <cell r="D1105">
            <v>0</v>
          </cell>
          <cell r="E1105">
            <v>0</v>
          </cell>
          <cell r="G1105">
            <v>15</v>
          </cell>
          <cell r="H1105">
            <v>2</v>
          </cell>
          <cell r="I1105" t="str">
            <v>Externo - Informática</v>
          </cell>
          <cell r="J1105">
            <v>36.950000000000003</v>
          </cell>
          <cell r="K1105">
            <v>2</v>
          </cell>
          <cell r="L1105">
            <v>1.5</v>
          </cell>
          <cell r="N1105">
            <v>110.85</v>
          </cell>
        </row>
        <row r="1106">
          <cell r="A1106">
            <v>1580044</v>
          </cell>
          <cell r="B1106">
            <v>0</v>
          </cell>
          <cell r="C1106">
            <v>0</v>
          </cell>
          <cell r="D1106">
            <v>0</v>
          </cell>
          <cell r="E1106">
            <v>0</v>
          </cell>
          <cell r="G1106">
            <v>15</v>
          </cell>
          <cell r="H1106">
            <v>2</v>
          </cell>
          <cell r="I1106" t="str">
            <v>Externo - Informática - Desc. Porta</v>
          </cell>
          <cell r="J1106">
            <v>0.82</v>
          </cell>
          <cell r="K1106">
            <v>1.5</v>
          </cell>
          <cell r="L1106">
            <v>-3</v>
          </cell>
          <cell r="N1106">
            <v>-3.69</v>
          </cell>
        </row>
        <row r="1107">
          <cell r="A1107">
            <v>1580044</v>
          </cell>
          <cell r="B1107">
            <v>0</v>
          </cell>
          <cell r="C1107">
            <v>0</v>
          </cell>
          <cell r="D1107">
            <v>0</v>
          </cell>
          <cell r="E1107">
            <v>0</v>
          </cell>
          <cell r="G1107">
            <v>15</v>
          </cell>
          <cell r="H1107">
            <v>2</v>
          </cell>
          <cell r="I1107" t="str">
            <v>Externo - Multiuso</v>
          </cell>
          <cell r="J1107">
            <v>36.699999999999996</v>
          </cell>
          <cell r="K1107">
            <v>2</v>
          </cell>
          <cell r="L1107">
            <v>1.5</v>
          </cell>
          <cell r="N1107">
            <v>110.1</v>
          </cell>
        </row>
        <row r="1108">
          <cell r="A1108">
            <v>1580044</v>
          </cell>
          <cell r="B1108">
            <v>0</v>
          </cell>
          <cell r="C1108">
            <v>0</v>
          </cell>
          <cell r="D1108">
            <v>0</v>
          </cell>
          <cell r="E1108">
            <v>0</v>
          </cell>
          <cell r="G1108">
            <v>15</v>
          </cell>
          <cell r="H1108">
            <v>2</v>
          </cell>
          <cell r="I1108" t="str">
            <v>Externo - Multiuso - Desc. Porta</v>
          </cell>
          <cell r="J1108">
            <v>0.82</v>
          </cell>
          <cell r="K1108">
            <v>1.5</v>
          </cell>
          <cell r="L1108">
            <v>-3</v>
          </cell>
          <cell r="N1108">
            <v>-3.69</v>
          </cell>
        </row>
        <row r="1109">
          <cell r="A1109">
            <v>1580044</v>
          </cell>
          <cell r="B1109">
            <v>0</v>
          </cell>
          <cell r="C1109">
            <v>0</v>
          </cell>
          <cell r="D1109">
            <v>0</v>
          </cell>
          <cell r="E1109">
            <v>0</v>
          </cell>
          <cell r="G1109">
            <v>15</v>
          </cell>
          <cell r="H1109">
            <v>2</v>
          </cell>
          <cell r="I1109" t="str">
            <v>Externo - Pátio</v>
          </cell>
          <cell r="J1109">
            <v>1.2</v>
          </cell>
          <cell r="K1109">
            <v>1.5</v>
          </cell>
          <cell r="L1109">
            <v>12</v>
          </cell>
          <cell r="N1109">
            <v>21.6</v>
          </cell>
        </row>
        <row r="1110">
          <cell r="A1110">
            <v>1580044</v>
          </cell>
          <cell r="B1110">
            <v>0</v>
          </cell>
          <cell r="C1110">
            <v>0</v>
          </cell>
          <cell r="D1110">
            <v>0</v>
          </cell>
          <cell r="E1110">
            <v>0</v>
          </cell>
          <cell r="G1110">
            <v>15</v>
          </cell>
          <cell r="H1110">
            <v>2</v>
          </cell>
          <cell r="I1110" t="str">
            <v>Externo - Salas 01 à 03</v>
          </cell>
          <cell r="J1110">
            <v>32.6</v>
          </cell>
          <cell r="K1110">
            <v>2</v>
          </cell>
          <cell r="L1110">
            <v>1.5</v>
          </cell>
          <cell r="N1110">
            <v>97.8</v>
          </cell>
        </row>
        <row r="1111">
          <cell r="A1111">
            <v>1580044</v>
          </cell>
          <cell r="B1111">
            <v>0</v>
          </cell>
          <cell r="C1111">
            <v>0</v>
          </cell>
          <cell r="D1111">
            <v>0</v>
          </cell>
          <cell r="E1111">
            <v>0</v>
          </cell>
          <cell r="G1111">
            <v>15</v>
          </cell>
          <cell r="H1111">
            <v>2</v>
          </cell>
          <cell r="I1111" t="str">
            <v>Externo - Salas 01 à 03 - Desc. Porta</v>
          </cell>
          <cell r="J1111">
            <v>0.82</v>
          </cell>
          <cell r="K1111">
            <v>1.5</v>
          </cell>
          <cell r="L1111">
            <v>-3</v>
          </cell>
          <cell r="N1111">
            <v>-3.69</v>
          </cell>
        </row>
        <row r="1112">
          <cell r="A1112">
            <v>1580044</v>
          </cell>
          <cell r="B1112">
            <v>0</v>
          </cell>
          <cell r="C1112">
            <v>0</v>
          </cell>
          <cell r="D1112">
            <v>0</v>
          </cell>
          <cell r="E1112">
            <v>0</v>
          </cell>
          <cell r="G1112">
            <v>15</v>
          </cell>
          <cell r="H1112">
            <v>2</v>
          </cell>
          <cell r="I1112" t="str">
            <v>Externo - Salas 06 à 08</v>
          </cell>
          <cell r="J1112">
            <v>32.6</v>
          </cell>
          <cell r="K1112">
            <v>2</v>
          </cell>
          <cell r="L1112">
            <v>1.5</v>
          </cell>
          <cell r="N1112">
            <v>97.8</v>
          </cell>
        </row>
        <row r="1113">
          <cell r="A1113">
            <v>1580044</v>
          </cell>
          <cell r="B1113">
            <v>0</v>
          </cell>
          <cell r="C1113">
            <v>0</v>
          </cell>
          <cell r="D1113">
            <v>0</v>
          </cell>
          <cell r="E1113">
            <v>0</v>
          </cell>
          <cell r="G1113">
            <v>15</v>
          </cell>
          <cell r="H1113">
            <v>2</v>
          </cell>
          <cell r="I1113" t="str">
            <v>Externo - Salas 06 à 08 - Desc. Porta</v>
          </cell>
          <cell r="J1113">
            <v>0.82</v>
          </cell>
          <cell r="K1113">
            <v>1.5</v>
          </cell>
          <cell r="L1113">
            <v>-3</v>
          </cell>
          <cell r="N1113">
            <v>-3.69</v>
          </cell>
        </row>
        <row r="1114">
          <cell r="A1114">
            <v>1580044</v>
          </cell>
          <cell r="B1114">
            <v>0</v>
          </cell>
          <cell r="C1114">
            <v>0</v>
          </cell>
          <cell r="D1114">
            <v>0</v>
          </cell>
          <cell r="E1114">
            <v>0</v>
          </cell>
          <cell r="G1114">
            <v>15</v>
          </cell>
          <cell r="H1114">
            <v>2</v>
          </cell>
          <cell r="I1114" t="str">
            <v>Palco</v>
          </cell>
          <cell r="J1114">
            <v>14.8</v>
          </cell>
          <cell r="K1114">
            <v>0.35</v>
          </cell>
          <cell r="N1114">
            <v>5.18</v>
          </cell>
        </row>
        <row r="1115">
          <cell r="A1115">
            <v>1580044</v>
          </cell>
          <cell r="B1115">
            <v>0</v>
          </cell>
          <cell r="C1115">
            <v>0</v>
          </cell>
          <cell r="D1115">
            <v>0</v>
          </cell>
          <cell r="E1115">
            <v>0</v>
          </cell>
          <cell r="G1115">
            <v>15</v>
          </cell>
          <cell r="H1115">
            <v>2</v>
          </cell>
          <cell r="I1115" t="str">
            <v>Paredes - Almoxarifado</v>
          </cell>
          <cell r="J1115">
            <v>5.0999999999999996</v>
          </cell>
          <cell r="K1115">
            <v>2</v>
          </cell>
          <cell r="L1115">
            <v>1.5</v>
          </cell>
          <cell r="N1115">
            <v>15.3</v>
          </cell>
        </row>
        <row r="1116">
          <cell r="A1116">
            <v>1580044</v>
          </cell>
          <cell r="B1116">
            <v>0</v>
          </cell>
          <cell r="C1116">
            <v>0</v>
          </cell>
          <cell r="D1116">
            <v>0</v>
          </cell>
          <cell r="E1116">
            <v>0</v>
          </cell>
          <cell r="G1116">
            <v>15</v>
          </cell>
          <cell r="H1116">
            <v>2</v>
          </cell>
          <cell r="I1116" t="str">
            <v>Paredes - Almoxarifado - Desc. Porta</v>
          </cell>
          <cell r="J1116">
            <v>0.82</v>
          </cell>
          <cell r="K1116">
            <v>1.5</v>
          </cell>
          <cell r="L1116">
            <v>-1</v>
          </cell>
          <cell r="N1116">
            <v>-1.23</v>
          </cell>
        </row>
        <row r="1117">
          <cell r="A1117">
            <v>1580044</v>
          </cell>
          <cell r="B1117">
            <v>0</v>
          </cell>
          <cell r="C1117">
            <v>0</v>
          </cell>
          <cell r="D1117">
            <v>0</v>
          </cell>
          <cell r="E1117">
            <v>0</v>
          </cell>
          <cell r="G1117">
            <v>15</v>
          </cell>
          <cell r="H1117">
            <v>2</v>
          </cell>
          <cell r="I1117" t="str">
            <v>Paredes - Atend. Público</v>
          </cell>
          <cell r="J1117">
            <v>3.45</v>
          </cell>
          <cell r="K1117">
            <v>4</v>
          </cell>
          <cell r="L1117">
            <v>1.5</v>
          </cell>
          <cell r="N1117">
            <v>20.7</v>
          </cell>
        </row>
        <row r="1118">
          <cell r="A1118">
            <v>1580044</v>
          </cell>
          <cell r="B1118">
            <v>0</v>
          </cell>
          <cell r="C1118">
            <v>0</v>
          </cell>
          <cell r="D1118">
            <v>0</v>
          </cell>
          <cell r="E1118">
            <v>0</v>
          </cell>
          <cell r="G1118">
            <v>15</v>
          </cell>
          <cell r="H1118">
            <v>2</v>
          </cell>
          <cell r="I1118" t="str">
            <v>Paredes - Atend. Público - Desc. Porta</v>
          </cell>
          <cell r="J1118">
            <v>0.82</v>
          </cell>
          <cell r="K1118">
            <v>1.5</v>
          </cell>
          <cell r="L1118">
            <v>-2</v>
          </cell>
          <cell r="N1118">
            <v>-2.46</v>
          </cell>
        </row>
        <row r="1119">
          <cell r="A1119">
            <v>1580044</v>
          </cell>
          <cell r="B1119">
            <v>0</v>
          </cell>
          <cell r="C1119">
            <v>0</v>
          </cell>
          <cell r="D1119">
            <v>0</v>
          </cell>
          <cell r="E1119">
            <v>0</v>
          </cell>
          <cell r="G1119">
            <v>15</v>
          </cell>
          <cell r="H1119">
            <v>2</v>
          </cell>
          <cell r="I1119" t="str">
            <v>Paredes - Coordenação</v>
          </cell>
          <cell r="J1119">
            <v>3.45</v>
          </cell>
          <cell r="K1119">
            <v>4</v>
          </cell>
          <cell r="L1119">
            <v>1.5</v>
          </cell>
          <cell r="N1119">
            <v>20.7</v>
          </cell>
        </row>
        <row r="1120">
          <cell r="A1120">
            <v>1580044</v>
          </cell>
          <cell r="B1120">
            <v>0</v>
          </cell>
          <cell r="C1120">
            <v>0</v>
          </cell>
          <cell r="D1120">
            <v>0</v>
          </cell>
          <cell r="E1120">
            <v>0</v>
          </cell>
          <cell r="G1120">
            <v>15</v>
          </cell>
          <cell r="H1120">
            <v>2</v>
          </cell>
          <cell r="I1120" t="str">
            <v>Paredes - Coordenação - Desc. Porta</v>
          </cell>
          <cell r="J1120">
            <v>0.82</v>
          </cell>
          <cell r="K1120">
            <v>1.5</v>
          </cell>
          <cell r="L1120">
            <v>-1</v>
          </cell>
          <cell r="N1120">
            <v>-1.23</v>
          </cell>
        </row>
        <row r="1121">
          <cell r="A1121">
            <v>1580044</v>
          </cell>
          <cell r="B1121">
            <v>0</v>
          </cell>
          <cell r="C1121">
            <v>0</v>
          </cell>
          <cell r="D1121">
            <v>0</v>
          </cell>
          <cell r="E1121">
            <v>0</v>
          </cell>
          <cell r="G1121">
            <v>15</v>
          </cell>
          <cell r="H1121">
            <v>2</v>
          </cell>
          <cell r="I1121" t="str">
            <v>Paredes - Diretoria</v>
          </cell>
          <cell r="J1121">
            <v>8.6999999999999993</v>
          </cell>
          <cell r="K1121">
            <v>2</v>
          </cell>
          <cell r="L1121">
            <v>1.5</v>
          </cell>
          <cell r="N1121">
            <v>26.1</v>
          </cell>
        </row>
        <row r="1122">
          <cell r="A1122">
            <v>1580044</v>
          </cell>
          <cell r="B1122">
            <v>0</v>
          </cell>
          <cell r="C1122">
            <v>0</v>
          </cell>
          <cell r="D1122">
            <v>0</v>
          </cell>
          <cell r="E1122">
            <v>0</v>
          </cell>
          <cell r="G1122">
            <v>15</v>
          </cell>
          <cell r="H1122">
            <v>2</v>
          </cell>
          <cell r="I1122" t="str">
            <v>Paredes - Diretoria - Desc. Porta</v>
          </cell>
          <cell r="J1122">
            <v>0.82</v>
          </cell>
          <cell r="K1122">
            <v>1.5</v>
          </cell>
          <cell r="L1122">
            <v>-1</v>
          </cell>
          <cell r="N1122">
            <v>-1.23</v>
          </cell>
        </row>
        <row r="1123">
          <cell r="A1123">
            <v>1580044</v>
          </cell>
          <cell r="B1123">
            <v>0</v>
          </cell>
          <cell r="C1123">
            <v>0</v>
          </cell>
          <cell r="D1123">
            <v>0</v>
          </cell>
          <cell r="E1123">
            <v>0</v>
          </cell>
          <cell r="G1123">
            <v>15</v>
          </cell>
          <cell r="H1123">
            <v>2</v>
          </cell>
          <cell r="I1123" t="str">
            <v>Paredes - Hall Atendimento</v>
          </cell>
          <cell r="J1123">
            <v>20.900000000000002</v>
          </cell>
          <cell r="K1123">
            <v>1.5</v>
          </cell>
          <cell r="N1123">
            <v>31.35</v>
          </cell>
        </row>
        <row r="1124">
          <cell r="A1124">
            <v>1580044</v>
          </cell>
          <cell r="B1124">
            <v>0</v>
          </cell>
          <cell r="C1124">
            <v>0</v>
          </cell>
          <cell r="D1124">
            <v>0</v>
          </cell>
          <cell r="E1124">
            <v>0</v>
          </cell>
          <cell r="G1124">
            <v>15</v>
          </cell>
          <cell r="H1124">
            <v>2</v>
          </cell>
          <cell r="I1124" t="str">
            <v>Paredes - Hall Atendimento - Desc. Porta</v>
          </cell>
          <cell r="J1124">
            <v>0.82</v>
          </cell>
          <cell r="K1124">
            <v>1.5</v>
          </cell>
          <cell r="L1124">
            <v>-8</v>
          </cell>
          <cell r="N1124">
            <v>-9.84</v>
          </cell>
        </row>
        <row r="1125">
          <cell r="A1125">
            <v>1580044</v>
          </cell>
          <cell r="B1125">
            <v>0</v>
          </cell>
          <cell r="C1125">
            <v>0</v>
          </cell>
          <cell r="D1125">
            <v>0</v>
          </cell>
          <cell r="E1125">
            <v>0</v>
          </cell>
          <cell r="G1125">
            <v>15</v>
          </cell>
          <cell r="H1125">
            <v>2</v>
          </cell>
          <cell r="I1125" t="str">
            <v>Paredes - Sala de Informática</v>
          </cell>
          <cell r="J1125">
            <v>17.7</v>
          </cell>
          <cell r="K1125">
            <v>2</v>
          </cell>
          <cell r="L1125">
            <v>1.5</v>
          </cell>
          <cell r="N1125">
            <v>53.1</v>
          </cell>
        </row>
        <row r="1126">
          <cell r="A1126">
            <v>1580044</v>
          </cell>
          <cell r="B1126">
            <v>0</v>
          </cell>
          <cell r="C1126">
            <v>0</v>
          </cell>
          <cell r="D1126">
            <v>0</v>
          </cell>
          <cell r="E1126">
            <v>0</v>
          </cell>
          <cell r="G1126">
            <v>15</v>
          </cell>
          <cell r="H1126">
            <v>2</v>
          </cell>
          <cell r="I1126" t="str">
            <v>Paredes - Sala de Informática - Desc. Porta</v>
          </cell>
          <cell r="J1126">
            <v>0.82</v>
          </cell>
          <cell r="K1126">
            <v>1.5</v>
          </cell>
          <cell r="L1126">
            <v>-1</v>
          </cell>
          <cell r="N1126">
            <v>-1.23</v>
          </cell>
        </row>
        <row r="1127">
          <cell r="A1127">
            <v>1580044</v>
          </cell>
          <cell r="B1127">
            <v>0</v>
          </cell>
          <cell r="C1127">
            <v>0</v>
          </cell>
          <cell r="D1127">
            <v>0</v>
          </cell>
          <cell r="E1127">
            <v>0</v>
          </cell>
          <cell r="G1127">
            <v>15</v>
          </cell>
          <cell r="H1127">
            <v>2</v>
          </cell>
          <cell r="I1127" t="str">
            <v>Paredes - Sala de Leitura</v>
          </cell>
          <cell r="J1127">
            <v>8.6999999999999993</v>
          </cell>
          <cell r="K1127">
            <v>2</v>
          </cell>
          <cell r="L1127">
            <v>1.5</v>
          </cell>
          <cell r="N1127">
            <v>26.1</v>
          </cell>
        </row>
        <row r="1128">
          <cell r="A1128">
            <v>1580044</v>
          </cell>
          <cell r="B1128">
            <v>0</v>
          </cell>
          <cell r="C1128">
            <v>0</v>
          </cell>
          <cell r="D1128">
            <v>0</v>
          </cell>
          <cell r="E1128">
            <v>0</v>
          </cell>
          <cell r="G1128">
            <v>15</v>
          </cell>
          <cell r="H1128">
            <v>2</v>
          </cell>
          <cell r="I1128" t="str">
            <v>Paredes - Sala de Leitura - Desc. Porta</v>
          </cell>
          <cell r="J1128">
            <v>0.82</v>
          </cell>
          <cell r="K1128">
            <v>1.5</v>
          </cell>
          <cell r="L1128">
            <v>-1</v>
          </cell>
          <cell r="N1128">
            <v>-1.23</v>
          </cell>
        </row>
        <row r="1129">
          <cell r="A1129">
            <v>1580044</v>
          </cell>
          <cell r="B1129">
            <v>0</v>
          </cell>
          <cell r="C1129">
            <v>0</v>
          </cell>
          <cell r="D1129">
            <v>0</v>
          </cell>
          <cell r="E1129">
            <v>0</v>
          </cell>
          <cell r="G1129">
            <v>15</v>
          </cell>
          <cell r="H1129">
            <v>2</v>
          </cell>
          <cell r="I1129" t="str">
            <v>Paredes - Sala de Professores</v>
          </cell>
          <cell r="J1129">
            <v>10.5</v>
          </cell>
          <cell r="K1129">
            <v>2</v>
          </cell>
          <cell r="L1129">
            <v>1.5</v>
          </cell>
          <cell r="N1129">
            <v>31.5</v>
          </cell>
        </row>
        <row r="1130">
          <cell r="A1130">
            <v>1580044</v>
          </cell>
          <cell r="B1130">
            <v>0</v>
          </cell>
          <cell r="C1130">
            <v>0</v>
          </cell>
          <cell r="D1130">
            <v>0</v>
          </cell>
          <cell r="E1130">
            <v>0</v>
          </cell>
          <cell r="G1130">
            <v>15</v>
          </cell>
          <cell r="H1130">
            <v>2</v>
          </cell>
          <cell r="I1130" t="str">
            <v>Paredes - Sala de Professores - Desc. Porta</v>
          </cell>
          <cell r="J1130">
            <v>0.82</v>
          </cell>
          <cell r="K1130">
            <v>1.5</v>
          </cell>
          <cell r="L1130">
            <v>-1</v>
          </cell>
          <cell r="N1130">
            <v>-1.23</v>
          </cell>
        </row>
        <row r="1131">
          <cell r="A1131">
            <v>1580044</v>
          </cell>
          <cell r="B1131">
            <v>0</v>
          </cell>
          <cell r="C1131">
            <v>0</v>
          </cell>
          <cell r="D1131">
            <v>0</v>
          </cell>
          <cell r="E1131">
            <v>0</v>
          </cell>
          <cell r="G1131">
            <v>15</v>
          </cell>
          <cell r="H1131">
            <v>2</v>
          </cell>
          <cell r="I1131" t="str">
            <v>Paredes - Sala Multiuso</v>
          </cell>
          <cell r="J1131">
            <v>17.7</v>
          </cell>
          <cell r="K1131">
            <v>2</v>
          </cell>
          <cell r="L1131">
            <v>1.5</v>
          </cell>
          <cell r="N1131">
            <v>53.1</v>
          </cell>
        </row>
        <row r="1132">
          <cell r="A1132">
            <v>1580044</v>
          </cell>
          <cell r="B1132">
            <v>0</v>
          </cell>
          <cell r="C1132">
            <v>0</v>
          </cell>
          <cell r="D1132">
            <v>0</v>
          </cell>
          <cell r="E1132">
            <v>0</v>
          </cell>
          <cell r="G1132">
            <v>15</v>
          </cell>
          <cell r="H1132">
            <v>2</v>
          </cell>
          <cell r="I1132" t="str">
            <v>Paredes - Sala Multiuso - Desc. Porta</v>
          </cell>
          <cell r="J1132">
            <v>0.82</v>
          </cell>
          <cell r="K1132">
            <v>1.5</v>
          </cell>
          <cell r="L1132">
            <v>-1</v>
          </cell>
          <cell r="N1132">
            <v>-1.23</v>
          </cell>
        </row>
        <row r="1133">
          <cell r="A1133">
            <v>1580044</v>
          </cell>
          <cell r="B1133">
            <v>0</v>
          </cell>
          <cell r="C1133">
            <v>0</v>
          </cell>
          <cell r="D1133">
            <v>0</v>
          </cell>
          <cell r="E1133">
            <v>0</v>
          </cell>
          <cell r="G1133">
            <v>15</v>
          </cell>
          <cell r="H1133">
            <v>2</v>
          </cell>
          <cell r="I1133" t="str">
            <v>Paredes - Salas 01 à 10</v>
          </cell>
          <cell r="J1133">
            <v>7.05</v>
          </cell>
          <cell r="K1133">
            <v>4</v>
          </cell>
          <cell r="L1133">
            <v>1.5</v>
          </cell>
          <cell r="M1133">
            <v>10</v>
          </cell>
          <cell r="N1133">
            <v>0</v>
          </cell>
        </row>
        <row r="1134">
          <cell r="A1134">
            <v>1580044</v>
          </cell>
          <cell r="B1134">
            <v>0</v>
          </cell>
          <cell r="C1134">
            <v>0</v>
          </cell>
          <cell r="D1134">
            <v>0</v>
          </cell>
          <cell r="E1134">
            <v>0</v>
          </cell>
          <cell r="G1134">
            <v>15</v>
          </cell>
          <cell r="H1134">
            <v>2</v>
          </cell>
          <cell r="I1134" t="str">
            <v>Paredes - Salas 01 à 10 - Desc. Porta</v>
          </cell>
          <cell r="J1134">
            <v>0.82</v>
          </cell>
          <cell r="K1134">
            <v>1.5</v>
          </cell>
          <cell r="L1134">
            <v>10</v>
          </cell>
          <cell r="M1134">
            <v>-1</v>
          </cell>
          <cell r="N1134">
            <v>0</v>
          </cell>
        </row>
        <row r="1135">
          <cell r="A1135">
            <v>1580044</v>
          </cell>
          <cell r="B1135">
            <v>0</v>
          </cell>
          <cell r="C1135">
            <v>0</v>
          </cell>
          <cell r="D1135">
            <v>0</v>
          </cell>
          <cell r="E1135">
            <v>0</v>
          </cell>
          <cell r="G1135">
            <v>15</v>
          </cell>
          <cell r="H1135">
            <v>2</v>
          </cell>
          <cell r="I1135" t="str">
            <v>Paredes - Secretaria</v>
          </cell>
          <cell r="J1135">
            <v>8.65</v>
          </cell>
          <cell r="K1135">
            <v>2</v>
          </cell>
          <cell r="L1135">
            <v>1.5</v>
          </cell>
          <cell r="N1135">
            <v>25.95</v>
          </cell>
        </row>
        <row r="1136">
          <cell r="A1136">
            <v>1580044</v>
          </cell>
          <cell r="B1136">
            <v>0</v>
          </cell>
          <cell r="C1136">
            <v>0</v>
          </cell>
          <cell r="D1136">
            <v>0</v>
          </cell>
          <cell r="E1136">
            <v>0</v>
          </cell>
          <cell r="G1136">
            <v>15</v>
          </cell>
          <cell r="H1136">
            <v>2</v>
          </cell>
          <cell r="I1136" t="str">
            <v>Paredes - Secretaria - Desc. Porta</v>
          </cell>
          <cell r="J1136">
            <v>0.82</v>
          </cell>
          <cell r="K1136">
            <v>1.5</v>
          </cell>
          <cell r="L1136">
            <v>-2</v>
          </cell>
          <cell r="N1136">
            <v>-2.46</v>
          </cell>
        </row>
        <row r="1137">
          <cell r="A1137">
            <v>1580045</v>
          </cell>
          <cell r="B1137">
            <v>0</v>
          </cell>
          <cell r="C1137">
            <v>0</v>
          </cell>
          <cell r="D1137">
            <v>0</v>
          </cell>
          <cell r="E1137">
            <v>0</v>
          </cell>
          <cell r="G1137">
            <v>15</v>
          </cell>
          <cell r="H1137">
            <v>2</v>
          </cell>
          <cell r="I1137" t="str">
            <v>Almoxarifado - Esquadrias</v>
          </cell>
          <cell r="J1137">
            <v>1.5</v>
          </cell>
          <cell r="K1137">
            <v>0.6</v>
          </cell>
          <cell r="L1137">
            <v>2</v>
          </cell>
          <cell r="N1137">
            <v>1.8</v>
          </cell>
        </row>
        <row r="1138">
          <cell r="A1138">
            <v>1580045</v>
          </cell>
          <cell r="B1138">
            <v>0</v>
          </cell>
          <cell r="C1138">
            <v>0</v>
          </cell>
          <cell r="D1138">
            <v>0</v>
          </cell>
          <cell r="E1138">
            <v>0</v>
          </cell>
          <cell r="G1138">
            <v>15</v>
          </cell>
          <cell r="H1138">
            <v>2</v>
          </cell>
          <cell r="I1138" t="str">
            <v>Atend. Público - Esquadrias</v>
          </cell>
          <cell r="J1138">
            <v>1.5</v>
          </cell>
          <cell r="K1138">
            <v>1.8</v>
          </cell>
          <cell r="L1138">
            <v>2</v>
          </cell>
          <cell r="N1138">
            <v>5.4</v>
          </cell>
        </row>
        <row r="1139">
          <cell r="A1139">
            <v>1580045</v>
          </cell>
          <cell r="B1139">
            <v>0</v>
          </cell>
          <cell r="C1139">
            <v>0</v>
          </cell>
          <cell r="D1139">
            <v>0</v>
          </cell>
          <cell r="E1139">
            <v>0</v>
          </cell>
          <cell r="G1139">
            <v>15</v>
          </cell>
          <cell r="H1139">
            <v>2</v>
          </cell>
          <cell r="I1139" t="str">
            <v>Banheiro Acessível Feminino - Esquadrias</v>
          </cell>
          <cell r="J1139">
            <v>0.6</v>
          </cell>
          <cell r="K1139">
            <v>0.9</v>
          </cell>
          <cell r="L1139">
            <v>2</v>
          </cell>
          <cell r="N1139">
            <v>1.08</v>
          </cell>
        </row>
        <row r="1140">
          <cell r="A1140">
            <v>1580045</v>
          </cell>
          <cell r="B1140">
            <v>0</v>
          </cell>
          <cell r="C1140">
            <v>0</v>
          </cell>
          <cell r="D1140">
            <v>0</v>
          </cell>
          <cell r="E1140">
            <v>0</v>
          </cell>
          <cell r="G1140">
            <v>15</v>
          </cell>
          <cell r="H1140">
            <v>2</v>
          </cell>
          <cell r="I1140" t="str">
            <v>Banheiro Acessível Masculino - Esquadrias</v>
          </cell>
          <cell r="J1140">
            <v>0.6</v>
          </cell>
          <cell r="K1140">
            <v>0.9</v>
          </cell>
          <cell r="L1140">
            <v>2</v>
          </cell>
          <cell r="N1140">
            <v>1.08</v>
          </cell>
        </row>
        <row r="1141">
          <cell r="A1141">
            <v>1580045</v>
          </cell>
          <cell r="B1141">
            <v>0</v>
          </cell>
          <cell r="C1141">
            <v>0</v>
          </cell>
          <cell r="D1141">
            <v>0</v>
          </cell>
          <cell r="E1141">
            <v>0</v>
          </cell>
          <cell r="G1141">
            <v>15</v>
          </cell>
          <cell r="H1141">
            <v>2</v>
          </cell>
          <cell r="I1141" t="str">
            <v>Banheiro Feminino - Esquadrias</v>
          </cell>
          <cell r="J1141">
            <v>0.6</v>
          </cell>
          <cell r="K1141">
            <v>0.9</v>
          </cell>
          <cell r="L1141">
            <v>10</v>
          </cell>
          <cell r="N1141">
            <v>5.4</v>
          </cell>
        </row>
        <row r="1142">
          <cell r="A1142">
            <v>1580045</v>
          </cell>
          <cell r="B1142">
            <v>0</v>
          </cell>
          <cell r="C1142">
            <v>0</v>
          </cell>
          <cell r="D1142">
            <v>0</v>
          </cell>
          <cell r="E1142">
            <v>0</v>
          </cell>
          <cell r="G1142">
            <v>15</v>
          </cell>
          <cell r="H1142">
            <v>2</v>
          </cell>
          <cell r="I1142" t="str">
            <v>Banheiro Masculino - Esquadrias</v>
          </cell>
          <cell r="J1142">
            <v>0.6</v>
          </cell>
          <cell r="K1142">
            <v>0.9</v>
          </cell>
          <cell r="L1142">
            <v>10</v>
          </cell>
          <cell r="N1142">
            <v>5.4</v>
          </cell>
        </row>
        <row r="1143">
          <cell r="A1143">
            <v>1580045</v>
          </cell>
          <cell r="B1143">
            <v>0</v>
          </cell>
          <cell r="C1143">
            <v>0</v>
          </cell>
          <cell r="D1143">
            <v>0</v>
          </cell>
          <cell r="E1143">
            <v>0</v>
          </cell>
          <cell r="G1143">
            <v>15</v>
          </cell>
          <cell r="H1143">
            <v>2</v>
          </cell>
          <cell r="I1143" t="str">
            <v>Cantina - Porta</v>
          </cell>
          <cell r="J1143">
            <v>0.82</v>
          </cell>
          <cell r="K1143">
            <v>2.1</v>
          </cell>
          <cell r="L1143">
            <v>3</v>
          </cell>
          <cell r="N1143">
            <v>5.17</v>
          </cell>
        </row>
        <row r="1144">
          <cell r="A1144">
            <v>1580045</v>
          </cell>
          <cell r="B1144">
            <v>0</v>
          </cell>
          <cell r="C1144">
            <v>0</v>
          </cell>
          <cell r="D1144">
            <v>0</v>
          </cell>
          <cell r="E1144">
            <v>0</v>
          </cell>
          <cell r="G1144">
            <v>15</v>
          </cell>
          <cell r="H1144">
            <v>2</v>
          </cell>
          <cell r="I1144" t="str">
            <v>Coordenação - Esquadrias</v>
          </cell>
          <cell r="J1144">
            <v>1.5</v>
          </cell>
          <cell r="K1144">
            <v>1.8</v>
          </cell>
          <cell r="L1144">
            <v>2</v>
          </cell>
          <cell r="N1144">
            <v>5.4</v>
          </cell>
        </row>
        <row r="1145">
          <cell r="A1145">
            <v>1580045</v>
          </cell>
          <cell r="B1145">
            <v>0</v>
          </cell>
          <cell r="C1145">
            <v>0</v>
          </cell>
          <cell r="D1145">
            <v>0</v>
          </cell>
          <cell r="E1145">
            <v>0</v>
          </cell>
          <cell r="G1145">
            <v>15</v>
          </cell>
          <cell r="H1145">
            <v>2</v>
          </cell>
          <cell r="I1145" t="str">
            <v>Cozinha - Esquadrias</v>
          </cell>
          <cell r="J1145">
            <v>1.5</v>
          </cell>
          <cell r="K1145">
            <v>1.8</v>
          </cell>
          <cell r="L1145">
            <v>3</v>
          </cell>
          <cell r="N1145">
            <v>8.1</v>
          </cell>
        </row>
        <row r="1146">
          <cell r="A1146">
            <v>1580045</v>
          </cell>
          <cell r="B1146">
            <v>0</v>
          </cell>
          <cell r="C1146">
            <v>0</v>
          </cell>
          <cell r="D1146">
            <v>0</v>
          </cell>
          <cell r="E1146">
            <v>0</v>
          </cell>
          <cell r="G1146">
            <v>15</v>
          </cell>
          <cell r="H1146">
            <v>2</v>
          </cell>
          <cell r="I1146" t="str">
            <v>Cozinha - Porta</v>
          </cell>
          <cell r="J1146">
            <v>0.82</v>
          </cell>
          <cell r="K1146">
            <v>2.1</v>
          </cell>
          <cell r="L1146">
            <v>3</v>
          </cell>
          <cell r="N1146">
            <v>5.17</v>
          </cell>
        </row>
        <row r="1147">
          <cell r="A1147">
            <v>1580045</v>
          </cell>
          <cell r="B1147">
            <v>0</v>
          </cell>
          <cell r="C1147">
            <v>0</v>
          </cell>
          <cell r="D1147">
            <v>0</v>
          </cell>
          <cell r="E1147">
            <v>0</v>
          </cell>
          <cell r="G1147">
            <v>15</v>
          </cell>
          <cell r="H1147">
            <v>2</v>
          </cell>
          <cell r="I1147" t="str">
            <v>Despensa - Esquadria</v>
          </cell>
          <cell r="J1147">
            <v>1.5</v>
          </cell>
          <cell r="K1147">
            <v>0.6</v>
          </cell>
          <cell r="N1147">
            <v>0.9</v>
          </cell>
        </row>
        <row r="1148">
          <cell r="A1148">
            <v>1580045</v>
          </cell>
          <cell r="B1148">
            <v>0</v>
          </cell>
          <cell r="C1148">
            <v>0</v>
          </cell>
          <cell r="D1148">
            <v>0</v>
          </cell>
          <cell r="E1148">
            <v>0</v>
          </cell>
          <cell r="G1148">
            <v>15</v>
          </cell>
          <cell r="H1148">
            <v>2</v>
          </cell>
          <cell r="I1148" t="str">
            <v>Despensa - Porta</v>
          </cell>
          <cell r="J1148">
            <v>0.82</v>
          </cell>
          <cell r="K1148">
            <v>2.1</v>
          </cell>
          <cell r="L1148">
            <v>3</v>
          </cell>
          <cell r="N1148">
            <v>5.17</v>
          </cell>
        </row>
        <row r="1149">
          <cell r="A1149">
            <v>1580045</v>
          </cell>
          <cell r="B1149">
            <v>0</v>
          </cell>
          <cell r="C1149">
            <v>0</v>
          </cell>
          <cell r="D1149">
            <v>0</v>
          </cell>
          <cell r="E1149">
            <v>0</v>
          </cell>
          <cell r="G1149">
            <v>15</v>
          </cell>
          <cell r="H1149">
            <v>2</v>
          </cell>
          <cell r="I1149" t="str">
            <v>Diretoria - Esquadrias</v>
          </cell>
          <cell r="J1149">
            <v>1.5</v>
          </cell>
          <cell r="K1149">
            <v>1.8</v>
          </cell>
          <cell r="L1149">
            <v>3</v>
          </cell>
          <cell r="N1149">
            <v>8.1</v>
          </cell>
        </row>
        <row r="1150">
          <cell r="A1150">
            <v>1580045</v>
          </cell>
          <cell r="B1150">
            <v>0</v>
          </cell>
          <cell r="C1150">
            <v>0</v>
          </cell>
          <cell r="D1150">
            <v>0</v>
          </cell>
          <cell r="E1150">
            <v>0</v>
          </cell>
          <cell r="G1150">
            <v>15</v>
          </cell>
          <cell r="H1150">
            <v>2</v>
          </cell>
          <cell r="I1150" t="str">
            <v>Refeitório - Esquadrias</v>
          </cell>
          <cell r="J1150">
            <v>1.5</v>
          </cell>
          <cell r="K1150">
            <v>1.8</v>
          </cell>
          <cell r="L1150">
            <v>3</v>
          </cell>
          <cell r="N1150">
            <v>8.1</v>
          </cell>
        </row>
        <row r="1151">
          <cell r="A1151">
            <v>1580045</v>
          </cell>
          <cell r="B1151">
            <v>0</v>
          </cell>
          <cell r="C1151">
            <v>0</v>
          </cell>
          <cell r="D1151">
            <v>0</v>
          </cell>
          <cell r="E1151">
            <v>0</v>
          </cell>
          <cell r="G1151">
            <v>15</v>
          </cell>
          <cell r="H1151">
            <v>2</v>
          </cell>
          <cell r="I1151" t="str">
            <v>Refeitório - Porta</v>
          </cell>
          <cell r="J1151">
            <v>0.82</v>
          </cell>
          <cell r="K1151">
            <v>2.1</v>
          </cell>
          <cell r="L1151">
            <v>3</v>
          </cell>
          <cell r="N1151">
            <v>5.17</v>
          </cell>
        </row>
        <row r="1152">
          <cell r="A1152">
            <v>1580045</v>
          </cell>
          <cell r="B1152">
            <v>0</v>
          </cell>
          <cell r="C1152">
            <v>0</v>
          </cell>
          <cell r="D1152">
            <v>0</v>
          </cell>
          <cell r="E1152">
            <v>0</v>
          </cell>
          <cell r="G1152">
            <v>15</v>
          </cell>
          <cell r="H1152">
            <v>2</v>
          </cell>
          <cell r="I1152" t="str">
            <v>Sala de Informática - Esquadrias</v>
          </cell>
          <cell r="J1152">
            <v>1.5</v>
          </cell>
          <cell r="K1152">
            <v>1.8</v>
          </cell>
          <cell r="L1152">
            <v>6</v>
          </cell>
          <cell r="M1152">
            <v>2</v>
          </cell>
          <cell r="N1152">
            <v>0</v>
          </cell>
        </row>
        <row r="1153">
          <cell r="A1153">
            <v>1580045</v>
          </cell>
          <cell r="B1153">
            <v>0</v>
          </cell>
          <cell r="C1153">
            <v>0</v>
          </cell>
          <cell r="D1153">
            <v>0</v>
          </cell>
          <cell r="E1153">
            <v>0</v>
          </cell>
          <cell r="G1153">
            <v>15</v>
          </cell>
          <cell r="H1153">
            <v>2</v>
          </cell>
          <cell r="I1153" t="str">
            <v>Sala de Informática - Porta</v>
          </cell>
          <cell r="J1153">
            <v>0.92</v>
          </cell>
          <cell r="K1153">
            <v>2.1</v>
          </cell>
          <cell r="L1153">
            <v>3</v>
          </cell>
          <cell r="N1153">
            <v>5.8</v>
          </cell>
        </row>
        <row r="1154">
          <cell r="A1154">
            <v>1580045</v>
          </cell>
          <cell r="B1154">
            <v>0</v>
          </cell>
          <cell r="C1154">
            <v>0</v>
          </cell>
          <cell r="D1154">
            <v>0</v>
          </cell>
          <cell r="E1154">
            <v>0</v>
          </cell>
          <cell r="G1154">
            <v>15</v>
          </cell>
          <cell r="H1154">
            <v>2</v>
          </cell>
          <cell r="I1154" t="str">
            <v>Sala de Leitura - Esquadria</v>
          </cell>
          <cell r="J1154">
            <v>1.5</v>
          </cell>
          <cell r="K1154">
            <v>1.8</v>
          </cell>
          <cell r="L1154">
            <v>2</v>
          </cell>
          <cell r="N1154">
            <v>5.4</v>
          </cell>
        </row>
        <row r="1155">
          <cell r="A1155">
            <v>1580045</v>
          </cell>
          <cell r="B1155">
            <v>0</v>
          </cell>
          <cell r="C1155">
            <v>0</v>
          </cell>
          <cell r="D1155">
            <v>0</v>
          </cell>
          <cell r="E1155">
            <v>0</v>
          </cell>
          <cell r="G1155">
            <v>15</v>
          </cell>
          <cell r="H1155">
            <v>2</v>
          </cell>
          <cell r="I1155" t="str">
            <v>Sala de Leitura - Porta</v>
          </cell>
          <cell r="J1155">
            <v>0.92</v>
          </cell>
          <cell r="K1155">
            <v>2.1</v>
          </cell>
          <cell r="L1155">
            <v>3</v>
          </cell>
          <cell r="N1155">
            <v>5.8</v>
          </cell>
        </row>
        <row r="1156">
          <cell r="A1156">
            <v>1580045</v>
          </cell>
          <cell r="B1156">
            <v>0</v>
          </cell>
          <cell r="C1156">
            <v>0</v>
          </cell>
          <cell r="D1156">
            <v>0</v>
          </cell>
          <cell r="E1156">
            <v>0</v>
          </cell>
          <cell r="G1156">
            <v>15</v>
          </cell>
          <cell r="H1156">
            <v>2</v>
          </cell>
          <cell r="I1156" t="str">
            <v>Sala de Professores - Esquadrias</v>
          </cell>
          <cell r="J1156">
            <v>1.5</v>
          </cell>
          <cell r="K1156">
            <v>1.8</v>
          </cell>
          <cell r="L1156">
            <v>4</v>
          </cell>
          <cell r="N1156">
            <v>10.8</v>
          </cell>
        </row>
        <row r="1157">
          <cell r="A1157">
            <v>1580045</v>
          </cell>
          <cell r="B1157">
            <v>0</v>
          </cell>
          <cell r="C1157">
            <v>0</v>
          </cell>
          <cell r="D1157">
            <v>0</v>
          </cell>
          <cell r="E1157">
            <v>0</v>
          </cell>
          <cell r="G1157">
            <v>15</v>
          </cell>
          <cell r="H1157">
            <v>2</v>
          </cell>
          <cell r="I1157" t="str">
            <v>Sala Multiuso - Esquadria</v>
          </cell>
          <cell r="J1157">
            <v>1.5</v>
          </cell>
          <cell r="K1157">
            <v>1.8</v>
          </cell>
          <cell r="L1157">
            <v>6</v>
          </cell>
          <cell r="M1157">
            <v>2</v>
          </cell>
          <cell r="N1157">
            <v>0</v>
          </cell>
        </row>
        <row r="1158">
          <cell r="A1158">
            <v>1580045</v>
          </cell>
          <cell r="B1158">
            <v>0</v>
          </cell>
          <cell r="C1158">
            <v>0</v>
          </cell>
          <cell r="D1158">
            <v>0</v>
          </cell>
          <cell r="E1158">
            <v>0</v>
          </cell>
          <cell r="G1158">
            <v>15</v>
          </cell>
          <cell r="H1158">
            <v>2</v>
          </cell>
          <cell r="I1158" t="str">
            <v>Salas 01 à 10 - Esquadrias</v>
          </cell>
          <cell r="J1158">
            <v>1.5</v>
          </cell>
          <cell r="K1158">
            <v>1.8</v>
          </cell>
          <cell r="L1158">
            <v>4</v>
          </cell>
          <cell r="M1158">
            <v>10</v>
          </cell>
          <cell r="N1158">
            <v>0</v>
          </cell>
        </row>
        <row r="1159">
          <cell r="A1159">
            <v>1580045</v>
          </cell>
          <cell r="B1159">
            <v>0</v>
          </cell>
          <cell r="C1159">
            <v>0</v>
          </cell>
          <cell r="D1159">
            <v>0</v>
          </cell>
          <cell r="E1159">
            <v>0</v>
          </cell>
          <cell r="G1159">
            <v>15</v>
          </cell>
          <cell r="H1159">
            <v>2</v>
          </cell>
          <cell r="I1159" t="str">
            <v>Secretaria - Esquadrias</v>
          </cell>
          <cell r="J1159">
            <v>1.5</v>
          </cell>
          <cell r="K1159">
            <v>1.8</v>
          </cell>
          <cell r="L1159">
            <v>2</v>
          </cell>
          <cell r="N1159">
            <v>5.4</v>
          </cell>
        </row>
        <row r="1160">
          <cell r="A1160">
            <v>1580045</v>
          </cell>
          <cell r="B1160">
            <v>0</v>
          </cell>
          <cell r="C1160">
            <v>0</v>
          </cell>
          <cell r="D1160">
            <v>0</v>
          </cell>
          <cell r="E1160">
            <v>0</v>
          </cell>
          <cell r="G1160">
            <v>15</v>
          </cell>
          <cell r="H1160">
            <v>2</v>
          </cell>
          <cell r="I1160" t="str">
            <v>WC Fem.  - Esquadrias</v>
          </cell>
          <cell r="J1160">
            <v>1.5</v>
          </cell>
          <cell r="K1160">
            <v>0.6</v>
          </cell>
          <cell r="N1160">
            <v>0.9</v>
          </cell>
        </row>
        <row r="1161">
          <cell r="A1161">
            <v>1580045</v>
          </cell>
          <cell r="B1161">
            <v>0</v>
          </cell>
          <cell r="C1161">
            <v>0</v>
          </cell>
          <cell r="D1161">
            <v>0</v>
          </cell>
          <cell r="E1161">
            <v>0</v>
          </cell>
          <cell r="G1161">
            <v>15</v>
          </cell>
          <cell r="H1161">
            <v>2</v>
          </cell>
          <cell r="I1161" t="str">
            <v>WC Masc.  - Esquadrias</v>
          </cell>
          <cell r="J1161">
            <v>1.5</v>
          </cell>
          <cell r="K1161">
            <v>0.6</v>
          </cell>
          <cell r="N1161">
            <v>0.9</v>
          </cell>
        </row>
        <row r="1162">
          <cell r="A1162">
            <v>1601024</v>
          </cell>
          <cell r="B1162">
            <v>0</v>
          </cell>
          <cell r="C1162">
            <v>0</v>
          </cell>
          <cell r="D1162">
            <v>0</v>
          </cell>
          <cell r="E1162">
            <v>0</v>
          </cell>
          <cell r="G1162">
            <v>15</v>
          </cell>
          <cell r="H1162">
            <v>2</v>
          </cell>
          <cell r="I1162" t="str">
            <v>Administração</v>
          </cell>
          <cell r="J1162">
            <v>4.16</v>
          </cell>
          <cell r="K1162">
            <v>1.82</v>
          </cell>
          <cell r="N1162">
            <v>7.57</v>
          </cell>
        </row>
        <row r="1163">
          <cell r="A1163">
            <v>1601024</v>
          </cell>
          <cell r="B1163">
            <v>0</v>
          </cell>
          <cell r="C1163">
            <v>0</v>
          </cell>
          <cell r="D1163">
            <v>0</v>
          </cell>
          <cell r="E1163">
            <v>0</v>
          </cell>
          <cell r="G1163">
            <v>15</v>
          </cell>
          <cell r="H1163">
            <v>2</v>
          </cell>
          <cell r="I1163" t="str">
            <v>Atendimento</v>
          </cell>
          <cell r="J1163">
            <v>2.4</v>
          </cell>
          <cell r="K1163">
            <v>1.82</v>
          </cell>
          <cell r="N1163">
            <v>4.37</v>
          </cell>
        </row>
        <row r="1164">
          <cell r="A1164">
            <v>1602018</v>
          </cell>
          <cell r="B1164">
            <v>0</v>
          </cell>
          <cell r="C1164">
            <v>0</v>
          </cell>
          <cell r="D1164">
            <v>0</v>
          </cell>
          <cell r="E1164">
            <v>0</v>
          </cell>
          <cell r="G1164">
            <v>15</v>
          </cell>
          <cell r="H1164">
            <v>2</v>
          </cell>
          <cell r="I1164" t="str">
            <v>BA-13 - Cantina</v>
          </cell>
          <cell r="J1164">
            <v>4.7</v>
          </cell>
          <cell r="K1164">
            <v>0.2</v>
          </cell>
          <cell r="N1164">
            <v>0.94</v>
          </cell>
        </row>
        <row r="1165">
          <cell r="A1165">
            <v>1602018</v>
          </cell>
          <cell r="B1165">
            <v>0</v>
          </cell>
          <cell r="C1165">
            <v>0</v>
          </cell>
          <cell r="D1165">
            <v>0</v>
          </cell>
          <cell r="E1165">
            <v>0</v>
          </cell>
          <cell r="G1165">
            <v>15</v>
          </cell>
          <cell r="H1165">
            <v>2</v>
          </cell>
          <cell r="I1165" t="str">
            <v>BA-13 - Cozinha</v>
          </cell>
          <cell r="J1165">
            <v>4.7</v>
          </cell>
          <cell r="K1165">
            <v>0.2</v>
          </cell>
          <cell r="N1165">
            <v>0.94</v>
          </cell>
        </row>
        <row r="1166">
          <cell r="A1166">
            <v>1602018</v>
          </cell>
          <cell r="B1166">
            <v>0</v>
          </cell>
          <cell r="C1166">
            <v>0</v>
          </cell>
          <cell r="D1166">
            <v>0</v>
          </cell>
          <cell r="E1166">
            <v>0</v>
          </cell>
          <cell r="G1166">
            <v>15</v>
          </cell>
          <cell r="H1166">
            <v>2</v>
          </cell>
          <cell r="I1166" t="str">
            <v>BB-01</v>
          </cell>
          <cell r="J1166">
            <v>6</v>
          </cell>
          <cell r="K1166">
            <v>0.2</v>
          </cell>
          <cell r="N1166">
            <v>1.2</v>
          </cell>
        </row>
        <row r="1167">
          <cell r="A1167">
            <v>1602018</v>
          </cell>
          <cell r="B1167">
            <v>0</v>
          </cell>
          <cell r="C1167">
            <v>0</v>
          </cell>
          <cell r="D1167">
            <v>0</v>
          </cell>
          <cell r="E1167">
            <v>0</v>
          </cell>
          <cell r="G1167">
            <v>15</v>
          </cell>
          <cell r="H1167">
            <v>2</v>
          </cell>
          <cell r="I1167" t="str">
            <v>Escada do Palco</v>
          </cell>
          <cell r="J1167">
            <v>1</v>
          </cell>
          <cell r="K1167">
            <v>0.2</v>
          </cell>
          <cell r="N1167">
            <v>0.2</v>
          </cell>
        </row>
        <row r="1168">
          <cell r="A1168">
            <v>1602018</v>
          </cell>
          <cell r="B1168">
            <v>0</v>
          </cell>
          <cell r="C1168">
            <v>0</v>
          </cell>
          <cell r="D1168">
            <v>0</v>
          </cell>
          <cell r="E1168">
            <v>0</v>
          </cell>
          <cell r="G1168">
            <v>15</v>
          </cell>
          <cell r="H1168">
            <v>2</v>
          </cell>
          <cell r="I1168" t="str">
            <v>GS-03</v>
          </cell>
          <cell r="J1168">
            <v>4.7</v>
          </cell>
          <cell r="K1168">
            <v>0.2</v>
          </cell>
          <cell r="N1168">
            <v>0.94</v>
          </cell>
        </row>
        <row r="1169">
          <cell r="A1169">
            <v>1602018</v>
          </cell>
          <cell r="B1169">
            <v>0</v>
          </cell>
          <cell r="C1169">
            <v>0</v>
          </cell>
          <cell r="D1169">
            <v>0</v>
          </cell>
          <cell r="E1169">
            <v>0</v>
          </cell>
          <cell r="G1169">
            <v>15</v>
          </cell>
          <cell r="H1169">
            <v>2</v>
          </cell>
          <cell r="I1169" t="str">
            <v>Palco</v>
          </cell>
          <cell r="J1169">
            <v>13.15</v>
          </cell>
          <cell r="K1169">
            <v>0.2</v>
          </cell>
          <cell r="N1169">
            <v>2.63</v>
          </cell>
        </row>
        <row r="1170">
          <cell r="A1170">
            <v>1602018</v>
          </cell>
          <cell r="B1170">
            <v>0</v>
          </cell>
          <cell r="C1170">
            <v>0</v>
          </cell>
          <cell r="D1170">
            <v>0</v>
          </cell>
          <cell r="E1170">
            <v>0</v>
          </cell>
          <cell r="G1170">
            <v>15</v>
          </cell>
          <cell r="H1170">
            <v>2</v>
          </cell>
          <cell r="I1170" t="str">
            <v>Rampa do Palco</v>
          </cell>
          <cell r="J1170">
            <v>0.9</v>
          </cell>
          <cell r="K1170">
            <v>0.2</v>
          </cell>
          <cell r="N1170">
            <v>0.18</v>
          </cell>
        </row>
        <row r="1171">
          <cell r="A1171">
            <v>1604034</v>
          </cell>
          <cell r="B1171">
            <v>0</v>
          </cell>
          <cell r="C1171">
            <v>0</v>
          </cell>
          <cell r="D1171">
            <v>0</v>
          </cell>
          <cell r="E1171">
            <v>0</v>
          </cell>
          <cell r="G1171">
            <v>15</v>
          </cell>
          <cell r="H1171">
            <v>2</v>
          </cell>
          <cell r="I1171" t="str">
            <v>Muro de Divisa</v>
          </cell>
          <cell r="J1171">
            <v>285.10000000000002</v>
          </cell>
          <cell r="K1171">
            <v>1.5</v>
          </cell>
          <cell r="N1171">
            <v>427.65</v>
          </cell>
        </row>
        <row r="1172">
          <cell r="A1172">
            <v>1606066</v>
          </cell>
          <cell r="B1172">
            <v>0</v>
          </cell>
          <cell r="C1172">
            <v>0</v>
          </cell>
          <cell r="D1172">
            <v>0</v>
          </cell>
          <cell r="E1172">
            <v>0</v>
          </cell>
          <cell r="G1172">
            <v>15</v>
          </cell>
          <cell r="H1172">
            <v>2</v>
          </cell>
          <cell r="I1172" t="str">
            <v>Andaime</v>
          </cell>
          <cell r="J1172">
            <v>10</v>
          </cell>
          <cell r="N1172">
            <v>10</v>
          </cell>
        </row>
        <row r="1173">
          <cell r="A1173">
            <v>1606076</v>
          </cell>
          <cell r="B1173">
            <v>0</v>
          </cell>
          <cell r="C1173">
            <v>0</v>
          </cell>
          <cell r="D1173">
            <v>0</v>
          </cell>
          <cell r="E1173">
            <v>0</v>
          </cell>
          <cell r="G1173">
            <v>15</v>
          </cell>
          <cell r="H1173">
            <v>2</v>
          </cell>
          <cell r="I1173" t="str">
            <v>Placa de Obra</v>
          </cell>
          <cell r="J1173">
            <v>6</v>
          </cell>
          <cell r="N1173">
            <v>6</v>
          </cell>
        </row>
        <row r="1174">
          <cell r="A1174">
            <v>1606077</v>
          </cell>
          <cell r="B1174">
            <v>0</v>
          </cell>
          <cell r="C1174">
            <v>0</v>
          </cell>
          <cell r="D1174">
            <v>0</v>
          </cell>
          <cell r="E1174">
            <v>0</v>
          </cell>
          <cell r="G1174">
            <v>15</v>
          </cell>
          <cell r="H1174">
            <v>2</v>
          </cell>
          <cell r="I1174" t="str">
            <v>Placa de Obra</v>
          </cell>
          <cell r="J1174">
            <v>6</v>
          </cell>
          <cell r="K1174">
            <v>7</v>
          </cell>
          <cell r="N1174">
            <v>42</v>
          </cell>
        </row>
        <row r="1175">
          <cell r="A1175">
            <v>1650002</v>
          </cell>
          <cell r="B1175">
            <v>0</v>
          </cell>
          <cell r="C1175">
            <v>0</v>
          </cell>
          <cell r="D1175">
            <v>0</v>
          </cell>
          <cell r="E1175">
            <v>0</v>
          </cell>
          <cell r="G1175">
            <v>15</v>
          </cell>
          <cell r="H1175">
            <v>2</v>
          </cell>
          <cell r="I1175" t="str">
            <v>Quadra</v>
          </cell>
          <cell r="J1175">
            <v>20</v>
          </cell>
          <cell r="K1175">
            <v>4.5</v>
          </cell>
          <cell r="L1175">
            <v>2</v>
          </cell>
          <cell r="N1175">
            <v>180</v>
          </cell>
        </row>
        <row r="1176">
          <cell r="A1176">
            <v>1650002</v>
          </cell>
          <cell r="B1176">
            <v>0</v>
          </cell>
          <cell r="C1176">
            <v>0</v>
          </cell>
          <cell r="D1176">
            <v>0</v>
          </cell>
          <cell r="E1176">
            <v>0</v>
          </cell>
          <cell r="G1176">
            <v>15</v>
          </cell>
          <cell r="H1176">
            <v>2</v>
          </cell>
          <cell r="I1176" t="str">
            <v>Quadra</v>
          </cell>
          <cell r="J1176">
            <v>30</v>
          </cell>
          <cell r="K1176">
            <v>2.5</v>
          </cell>
          <cell r="L1176">
            <v>2</v>
          </cell>
          <cell r="N1176">
            <v>150</v>
          </cell>
        </row>
        <row r="1177">
          <cell r="A1177">
            <v>1680007</v>
          </cell>
          <cell r="B1177">
            <v>0</v>
          </cell>
          <cell r="C1177">
            <v>0</v>
          </cell>
          <cell r="D1177">
            <v>0</v>
          </cell>
          <cell r="E1177">
            <v>0</v>
          </cell>
          <cell r="G1177">
            <v>15</v>
          </cell>
          <cell r="H1177">
            <v>2</v>
          </cell>
          <cell r="I1177" t="str">
            <v>Muro</v>
          </cell>
          <cell r="J1177">
            <v>6</v>
          </cell>
          <cell r="N1177">
            <v>6</v>
          </cell>
        </row>
        <row r="1178">
          <cell r="A1178">
            <v>1680010</v>
          </cell>
          <cell r="B1178">
            <v>0</v>
          </cell>
          <cell r="C1178">
            <v>0</v>
          </cell>
          <cell r="D1178">
            <v>0</v>
          </cell>
          <cell r="E1178">
            <v>0</v>
          </cell>
          <cell r="G1178">
            <v>15</v>
          </cell>
          <cell r="H1178">
            <v>2</v>
          </cell>
          <cell r="I1178" t="str">
            <v>Quadra</v>
          </cell>
          <cell r="J1178">
            <v>20</v>
          </cell>
          <cell r="K1178">
            <v>4.5</v>
          </cell>
          <cell r="L1178">
            <v>2</v>
          </cell>
          <cell r="N1178">
            <v>180</v>
          </cell>
        </row>
        <row r="1179">
          <cell r="A1179">
            <v>1680010</v>
          </cell>
          <cell r="B1179">
            <v>0</v>
          </cell>
          <cell r="C1179">
            <v>0</v>
          </cell>
          <cell r="D1179">
            <v>0</v>
          </cell>
          <cell r="E1179">
            <v>0</v>
          </cell>
          <cell r="G1179">
            <v>15</v>
          </cell>
          <cell r="H1179">
            <v>2</v>
          </cell>
          <cell r="I1179" t="str">
            <v>Quadra</v>
          </cell>
          <cell r="J1179">
            <v>30</v>
          </cell>
          <cell r="K1179">
            <v>2.5</v>
          </cell>
          <cell r="L1179">
            <v>2</v>
          </cell>
          <cell r="N1179">
            <v>150</v>
          </cell>
        </row>
        <row r="1180">
          <cell r="A1180">
            <v>1680098</v>
          </cell>
          <cell r="B1180">
            <v>0</v>
          </cell>
          <cell r="C1180">
            <v>0</v>
          </cell>
          <cell r="D1180">
            <v>0</v>
          </cell>
          <cell r="E1180">
            <v>0</v>
          </cell>
          <cell r="G1180">
            <v>15</v>
          </cell>
          <cell r="H1180">
            <v>2</v>
          </cell>
          <cell r="I1180" t="str">
            <v>Conforme item 03.50.001</v>
          </cell>
          <cell r="J1180">
            <v>1.58</v>
          </cell>
          <cell r="K1180">
            <v>1.3</v>
          </cell>
          <cell r="N1180">
            <v>2.0499999999999998</v>
          </cell>
        </row>
        <row r="1181">
          <cell r="A1181">
            <v>1680098</v>
          </cell>
          <cell r="B1181">
            <v>0</v>
          </cell>
          <cell r="C1181">
            <v>0</v>
          </cell>
          <cell r="D1181">
            <v>0</v>
          </cell>
          <cell r="E1181">
            <v>0</v>
          </cell>
          <cell r="G1181">
            <v>15</v>
          </cell>
          <cell r="H1181">
            <v>2</v>
          </cell>
          <cell r="I1181" t="str">
            <v>Conforme item 04.50.001</v>
          </cell>
          <cell r="J1181">
            <v>25.25</v>
          </cell>
          <cell r="K1181">
            <v>1.3</v>
          </cell>
          <cell r="N1181">
            <v>32.83</v>
          </cell>
        </row>
        <row r="1182">
          <cell r="A1182">
            <v>1680098</v>
          </cell>
          <cell r="B1182">
            <v>0</v>
          </cell>
          <cell r="C1182">
            <v>0</v>
          </cell>
          <cell r="D1182">
            <v>0</v>
          </cell>
          <cell r="E1182">
            <v>0</v>
          </cell>
          <cell r="G1182">
            <v>15</v>
          </cell>
          <cell r="H1182">
            <v>2</v>
          </cell>
          <cell r="I1182" t="str">
            <v>Conforme item 04.50.011</v>
          </cell>
          <cell r="J1182">
            <v>22.12</v>
          </cell>
          <cell r="K1182">
            <v>0.03</v>
          </cell>
          <cell r="L1182">
            <v>1.3</v>
          </cell>
          <cell r="N1182">
            <v>0.86</v>
          </cell>
        </row>
        <row r="1183">
          <cell r="A1183">
            <v>1680098</v>
          </cell>
          <cell r="B1183">
            <v>0</v>
          </cell>
          <cell r="C1183">
            <v>0</v>
          </cell>
          <cell r="D1183">
            <v>0</v>
          </cell>
          <cell r="E1183">
            <v>0</v>
          </cell>
          <cell r="G1183">
            <v>15</v>
          </cell>
          <cell r="H1183">
            <v>2</v>
          </cell>
          <cell r="I1183" t="str">
            <v>Conforme item 12.50.002</v>
          </cell>
          <cell r="J1183">
            <v>189.93</v>
          </cell>
          <cell r="K1183">
            <v>0.02</v>
          </cell>
          <cell r="L1183">
            <v>1.3</v>
          </cell>
          <cell r="N1183">
            <v>4.9400000000000004</v>
          </cell>
        </row>
        <row r="1184">
          <cell r="A1184">
            <v>1680098</v>
          </cell>
          <cell r="B1184">
            <v>0</v>
          </cell>
          <cell r="C1184">
            <v>0</v>
          </cell>
          <cell r="D1184">
            <v>0</v>
          </cell>
          <cell r="E1184">
            <v>0</v>
          </cell>
          <cell r="G1184">
            <v>15</v>
          </cell>
          <cell r="H1184">
            <v>2</v>
          </cell>
          <cell r="I1184" t="str">
            <v>Conforme item 13.50.001</v>
          </cell>
          <cell r="J1184">
            <v>47.83</v>
          </cell>
          <cell r="K1184">
            <v>1.3</v>
          </cell>
          <cell r="N1184">
            <v>62.18</v>
          </cell>
        </row>
        <row r="1185">
          <cell r="A1185">
            <v>1680098</v>
          </cell>
          <cell r="B1185">
            <v>0</v>
          </cell>
          <cell r="C1185">
            <v>0</v>
          </cell>
          <cell r="D1185">
            <v>0</v>
          </cell>
          <cell r="E1185">
            <v>0</v>
          </cell>
          <cell r="G1185">
            <v>15</v>
          </cell>
          <cell r="H1185">
            <v>2</v>
          </cell>
          <cell r="I1185" t="str">
            <v>Conforme item 13.50.002</v>
          </cell>
          <cell r="J1185">
            <v>956.55</v>
          </cell>
          <cell r="K1185">
            <v>0.02</v>
          </cell>
          <cell r="L1185">
            <v>1.3</v>
          </cell>
          <cell r="N1185">
            <v>24.87</v>
          </cell>
        </row>
        <row r="1186">
          <cell r="A1186">
            <v>1680098</v>
          </cell>
          <cell r="B1186">
            <v>0</v>
          </cell>
          <cell r="C1186">
            <v>0</v>
          </cell>
          <cell r="D1186">
            <v>0</v>
          </cell>
          <cell r="E1186">
            <v>0</v>
          </cell>
          <cell r="G1186">
            <v>15</v>
          </cell>
          <cell r="H1186">
            <v>2</v>
          </cell>
          <cell r="I1186" t="str">
            <v>Conforme item 13.50.016</v>
          </cell>
          <cell r="J1186">
            <v>454.1</v>
          </cell>
          <cell r="K1186">
            <v>7.0000000000000007E-2</v>
          </cell>
          <cell r="L1186">
            <v>0.02</v>
          </cell>
          <cell r="M1186">
            <v>1.3</v>
          </cell>
          <cell r="N1186">
            <v>0</v>
          </cell>
        </row>
        <row r="1187">
          <cell r="A1187">
            <v>1680098</v>
          </cell>
          <cell r="B1187">
            <v>0</v>
          </cell>
          <cell r="C1187">
            <v>0</v>
          </cell>
          <cell r="D1187">
            <v>0</v>
          </cell>
          <cell r="E1187">
            <v>0</v>
          </cell>
          <cell r="G1187">
            <v>15</v>
          </cell>
          <cell r="H1187">
            <v>2</v>
          </cell>
          <cell r="I1187" t="str">
            <v>Conforme item 14.60.001</v>
          </cell>
          <cell r="J1187">
            <v>12</v>
          </cell>
          <cell r="K1187">
            <v>0.02</v>
          </cell>
          <cell r="L1187">
            <v>1.3</v>
          </cell>
          <cell r="N1187">
            <v>0.31</v>
          </cell>
        </row>
        <row r="1188">
          <cell r="B1188">
            <v>0</v>
          </cell>
          <cell r="C1188">
            <v>0</v>
          </cell>
          <cell r="D1188">
            <v>0</v>
          </cell>
          <cell r="E1188">
            <v>0</v>
          </cell>
          <cell r="N1188">
            <v>0</v>
          </cell>
        </row>
        <row r="1189">
          <cell r="B1189">
            <v>0</v>
          </cell>
          <cell r="C1189">
            <v>0</v>
          </cell>
          <cell r="D1189">
            <v>0</v>
          </cell>
          <cell r="E1189">
            <v>0</v>
          </cell>
          <cell r="N1189">
            <v>0</v>
          </cell>
        </row>
        <row r="1190">
          <cell r="B1190">
            <v>0</v>
          </cell>
          <cell r="C1190">
            <v>0</v>
          </cell>
          <cell r="D1190">
            <v>0</v>
          </cell>
          <cell r="E1190">
            <v>0</v>
          </cell>
          <cell r="N1190">
            <v>0</v>
          </cell>
        </row>
        <row r="1191">
          <cell r="B1191">
            <v>0</v>
          </cell>
          <cell r="C1191">
            <v>0</v>
          </cell>
          <cell r="D1191">
            <v>0</v>
          </cell>
          <cell r="E1191">
            <v>0</v>
          </cell>
          <cell r="N1191">
            <v>0</v>
          </cell>
        </row>
        <row r="1192">
          <cell r="B1192">
            <v>0</v>
          </cell>
          <cell r="C1192">
            <v>0</v>
          </cell>
          <cell r="D1192">
            <v>0</v>
          </cell>
          <cell r="E1192">
            <v>0</v>
          </cell>
          <cell r="N1192">
            <v>0</v>
          </cell>
        </row>
        <row r="1193">
          <cell r="B1193">
            <v>0</v>
          </cell>
          <cell r="C1193">
            <v>0</v>
          </cell>
          <cell r="D1193">
            <v>0</v>
          </cell>
          <cell r="E1193">
            <v>0</v>
          </cell>
          <cell r="N1193">
            <v>0</v>
          </cell>
        </row>
        <row r="1194">
          <cell r="B1194">
            <v>0</v>
          </cell>
          <cell r="C1194">
            <v>0</v>
          </cell>
          <cell r="D1194">
            <v>0</v>
          </cell>
          <cell r="E1194">
            <v>0</v>
          </cell>
          <cell r="N1194">
            <v>0</v>
          </cell>
        </row>
        <row r="1195">
          <cell r="B1195">
            <v>0</v>
          </cell>
          <cell r="C1195">
            <v>0</v>
          </cell>
          <cell r="D1195">
            <v>0</v>
          </cell>
          <cell r="E1195">
            <v>0</v>
          </cell>
          <cell r="N1195">
            <v>0</v>
          </cell>
        </row>
        <row r="1196">
          <cell r="B1196">
            <v>0</v>
          </cell>
          <cell r="C1196">
            <v>0</v>
          </cell>
          <cell r="D1196">
            <v>0</v>
          </cell>
          <cell r="E1196">
            <v>0</v>
          </cell>
          <cell r="N1196">
            <v>0</v>
          </cell>
        </row>
        <row r="1197">
          <cell r="B1197">
            <v>0</v>
          </cell>
          <cell r="C1197">
            <v>0</v>
          </cell>
          <cell r="D1197">
            <v>0</v>
          </cell>
          <cell r="E1197">
            <v>0</v>
          </cell>
          <cell r="N1197">
            <v>0</v>
          </cell>
        </row>
        <row r="1198">
          <cell r="B1198">
            <v>0</v>
          </cell>
          <cell r="C1198">
            <v>0</v>
          </cell>
          <cell r="D1198">
            <v>0</v>
          </cell>
          <cell r="E1198">
            <v>0</v>
          </cell>
          <cell r="N1198">
            <v>0</v>
          </cell>
        </row>
        <row r="1199">
          <cell r="B1199">
            <v>0</v>
          </cell>
          <cell r="C1199">
            <v>0</v>
          </cell>
          <cell r="D1199">
            <v>0</v>
          </cell>
          <cell r="E1199">
            <v>0</v>
          </cell>
          <cell r="N1199">
            <v>0</v>
          </cell>
        </row>
        <row r="1200">
          <cell r="B1200">
            <v>0</v>
          </cell>
          <cell r="C1200">
            <v>0</v>
          </cell>
          <cell r="D1200">
            <v>0</v>
          </cell>
          <cell r="E1200">
            <v>0</v>
          </cell>
          <cell r="N1200">
            <v>0</v>
          </cell>
        </row>
        <row r="1201">
          <cell r="B1201">
            <v>0</v>
          </cell>
          <cell r="C1201">
            <v>0</v>
          </cell>
          <cell r="D1201">
            <v>0</v>
          </cell>
          <cell r="E1201">
            <v>0</v>
          </cell>
          <cell r="N1201">
            <v>0</v>
          </cell>
        </row>
        <row r="1202">
          <cell r="B1202">
            <v>0</v>
          </cell>
          <cell r="C1202">
            <v>0</v>
          </cell>
          <cell r="D1202">
            <v>0</v>
          </cell>
          <cell r="E1202">
            <v>0</v>
          </cell>
          <cell r="N1202">
            <v>0</v>
          </cell>
        </row>
        <row r="1203">
          <cell r="B1203">
            <v>0</v>
          </cell>
          <cell r="C1203">
            <v>0</v>
          </cell>
          <cell r="D1203">
            <v>0</v>
          </cell>
          <cell r="E1203">
            <v>0</v>
          </cell>
          <cell r="N1203">
            <v>0</v>
          </cell>
        </row>
        <row r="1204">
          <cell r="B1204">
            <v>0</v>
          </cell>
          <cell r="C1204">
            <v>0</v>
          </cell>
          <cell r="D1204">
            <v>0</v>
          </cell>
          <cell r="E1204">
            <v>0</v>
          </cell>
          <cell r="N1204">
            <v>0</v>
          </cell>
        </row>
        <row r="1205">
          <cell r="B1205">
            <v>0</v>
          </cell>
          <cell r="C1205">
            <v>0</v>
          </cell>
          <cell r="D1205">
            <v>0</v>
          </cell>
          <cell r="E1205">
            <v>0</v>
          </cell>
          <cell r="N1205">
            <v>0</v>
          </cell>
        </row>
        <row r="1206">
          <cell r="B1206">
            <v>0</v>
          </cell>
          <cell r="C1206">
            <v>0</v>
          </cell>
          <cell r="D1206">
            <v>0</v>
          </cell>
          <cell r="E1206">
            <v>0</v>
          </cell>
          <cell r="N1206">
            <v>0</v>
          </cell>
        </row>
        <row r="1207">
          <cell r="B1207">
            <v>0</v>
          </cell>
          <cell r="C1207">
            <v>0</v>
          </cell>
          <cell r="D1207">
            <v>0</v>
          </cell>
          <cell r="E1207">
            <v>0</v>
          </cell>
          <cell r="N1207">
            <v>0</v>
          </cell>
        </row>
        <row r="1208">
          <cell r="B1208">
            <v>0</v>
          </cell>
          <cell r="C1208">
            <v>0</v>
          </cell>
          <cell r="D1208">
            <v>0</v>
          </cell>
          <cell r="E1208">
            <v>0</v>
          </cell>
          <cell r="N1208">
            <v>0</v>
          </cell>
        </row>
        <row r="1209">
          <cell r="B1209">
            <v>0</v>
          </cell>
          <cell r="C1209">
            <v>0</v>
          </cell>
          <cell r="D1209">
            <v>0</v>
          </cell>
          <cell r="E1209">
            <v>0</v>
          </cell>
          <cell r="N1209">
            <v>0</v>
          </cell>
        </row>
        <row r="1210">
          <cell r="B1210">
            <v>0</v>
          </cell>
          <cell r="C1210">
            <v>0</v>
          </cell>
          <cell r="D1210">
            <v>0</v>
          </cell>
          <cell r="E1210">
            <v>0</v>
          </cell>
          <cell r="N1210">
            <v>0</v>
          </cell>
        </row>
        <row r="1211">
          <cell r="B1211">
            <v>0</v>
          </cell>
          <cell r="C1211">
            <v>0</v>
          </cell>
          <cell r="D1211">
            <v>0</v>
          </cell>
          <cell r="E1211">
            <v>0</v>
          </cell>
          <cell r="N1211">
            <v>0</v>
          </cell>
        </row>
        <row r="1212">
          <cell r="B1212">
            <v>0</v>
          </cell>
          <cell r="C1212">
            <v>0</v>
          </cell>
          <cell r="D1212">
            <v>0</v>
          </cell>
          <cell r="E1212">
            <v>0</v>
          </cell>
          <cell r="N1212">
            <v>0</v>
          </cell>
        </row>
        <row r="1213">
          <cell r="B1213">
            <v>0</v>
          </cell>
          <cell r="C1213">
            <v>0</v>
          </cell>
          <cell r="D1213">
            <v>0</v>
          </cell>
          <cell r="E1213">
            <v>0</v>
          </cell>
          <cell r="N1213">
            <v>0</v>
          </cell>
        </row>
        <row r="1214">
          <cell r="B1214">
            <v>0</v>
          </cell>
          <cell r="C1214">
            <v>0</v>
          </cell>
          <cell r="D1214">
            <v>0</v>
          </cell>
          <cell r="E1214">
            <v>0</v>
          </cell>
          <cell r="N1214">
            <v>0</v>
          </cell>
        </row>
        <row r="1215">
          <cell r="B1215">
            <v>0</v>
          </cell>
          <cell r="C1215">
            <v>0</v>
          </cell>
          <cell r="D1215">
            <v>0</v>
          </cell>
          <cell r="E1215">
            <v>0</v>
          </cell>
          <cell r="N1215">
            <v>0</v>
          </cell>
        </row>
        <row r="1216">
          <cell r="B1216">
            <v>0</v>
          </cell>
          <cell r="C1216">
            <v>0</v>
          </cell>
          <cell r="D1216">
            <v>0</v>
          </cell>
          <cell r="E1216">
            <v>0</v>
          </cell>
          <cell r="N1216">
            <v>0</v>
          </cell>
        </row>
        <row r="1217">
          <cell r="B1217">
            <v>0</v>
          </cell>
          <cell r="C1217">
            <v>0</v>
          </cell>
          <cell r="D1217">
            <v>0</v>
          </cell>
          <cell r="E1217">
            <v>0</v>
          </cell>
          <cell r="N1217">
            <v>0</v>
          </cell>
        </row>
        <row r="1218">
          <cell r="B1218">
            <v>0</v>
          </cell>
          <cell r="C1218">
            <v>0</v>
          </cell>
          <cell r="D1218">
            <v>0</v>
          </cell>
          <cell r="E1218">
            <v>0</v>
          </cell>
          <cell r="N1218">
            <v>0</v>
          </cell>
        </row>
        <row r="1219">
          <cell r="B1219">
            <v>0</v>
          </cell>
          <cell r="C1219">
            <v>0</v>
          </cell>
          <cell r="D1219">
            <v>0</v>
          </cell>
          <cell r="E1219">
            <v>0</v>
          </cell>
          <cell r="N1219">
            <v>0</v>
          </cell>
        </row>
        <row r="1220">
          <cell r="B1220">
            <v>0</v>
          </cell>
          <cell r="C1220">
            <v>0</v>
          </cell>
          <cell r="D1220">
            <v>0</v>
          </cell>
          <cell r="E1220">
            <v>0</v>
          </cell>
          <cell r="N1220">
            <v>0</v>
          </cell>
        </row>
        <row r="1221">
          <cell r="B1221">
            <v>0</v>
          </cell>
          <cell r="C1221">
            <v>0</v>
          </cell>
          <cell r="D1221">
            <v>0</v>
          </cell>
          <cell r="E1221">
            <v>0</v>
          </cell>
          <cell r="N1221">
            <v>0</v>
          </cell>
        </row>
        <row r="1222">
          <cell r="B1222">
            <v>0</v>
          </cell>
          <cell r="C1222">
            <v>0</v>
          </cell>
          <cell r="D1222">
            <v>0</v>
          </cell>
          <cell r="E1222">
            <v>0</v>
          </cell>
          <cell r="N1222">
            <v>0</v>
          </cell>
        </row>
        <row r="1223">
          <cell r="B1223">
            <v>0</v>
          </cell>
          <cell r="C1223">
            <v>0</v>
          </cell>
          <cell r="D1223">
            <v>0</v>
          </cell>
          <cell r="E1223">
            <v>0</v>
          </cell>
          <cell r="N1223">
            <v>0</v>
          </cell>
        </row>
        <row r="1224">
          <cell r="B1224">
            <v>0</v>
          </cell>
          <cell r="C1224">
            <v>0</v>
          </cell>
          <cell r="D1224">
            <v>0</v>
          </cell>
          <cell r="E1224">
            <v>0</v>
          </cell>
          <cell r="N1224">
            <v>0</v>
          </cell>
        </row>
        <row r="1225">
          <cell r="B1225">
            <v>0</v>
          </cell>
          <cell r="C1225">
            <v>0</v>
          </cell>
          <cell r="D1225">
            <v>0</v>
          </cell>
          <cell r="E1225">
            <v>0</v>
          </cell>
          <cell r="N1225">
            <v>0</v>
          </cell>
        </row>
        <row r="1226">
          <cell r="B1226">
            <v>0</v>
          </cell>
          <cell r="C1226">
            <v>0</v>
          </cell>
          <cell r="D1226">
            <v>0</v>
          </cell>
          <cell r="E1226">
            <v>0</v>
          </cell>
          <cell r="N1226">
            <v>0</v>
          </cell>
        </row>
        <row r="1227">
          <cell r="B1227">
            <v>0</v>
          </cell>
          <cell r="C1227">
            <v>0</v>
          </cell>
          <cell r="D1227">
            <v>0</v>
          </cell>
          <cell r="E1227">
            <v>0</v>
          </cell>
          <cell r="N1227">
            <v>0</v>
          </cell>
        </row>
        <row r="1228">
          <cell r="B1228">
            <v>0</v>
          </cell>
          <cell r="C1228">
            <v>0</v>
          </cell>
          <cell r="D1228">
            <v>0</v>
          </cell>
          <cell r="E1228">
            <v>0</v>
          </cell>
          <cell r="N1228">
            <v>0</v>
          </cell>
        </row>
        <row r="1229">
          <cell r="B1229">
            <v>0</v>
          </cell>
          <cell r="C1229">
            <v>0</v>
          </cell>
          <cell r="D1229">
            <v>0</v>
          </cell>
          <cell r="E1229">
            <v>0</v>
          </cell>
          <cell r="N1229">
            <v>0</v>
          </cell>
        </row>
        <row r="1230">
          <cell r="B1230">
            <v>0</v>
          </cell>
          <cell r="C1230">
            <v>0</v>
          </cell>
          <cell r="D1230">
            <v>0</v>
          </cell>
          <cell r="E1230">
            <v>0</v>
          </cell>
          <cell r="N1230">
            <v>0</v>
          </cell>
        </row>
        <row r="1231">
          <cell r="B1231">
            <v>0</v>
          </cell>
          <cell r="C1231">
            <v>0</v>
          </cell>
          <cell r="D1231">
            <v>0</v>
          </cell>
          <cell r="E1231">
            <v>0</v>
          </cell>
          <cell r="N1231">
            <v>0</v>
          </cell>
        </row>
        <row r="1232">
          <cell r="B1232">
            <v>0</v>
          </cell>
          <cell r="C1232">
            <v>0</v>
          </cell>
          <cell r="D1232">
            <v>0</v>
          </cell>
          <cell r="E1232">
            <v>0</v>
          </cell>
          <cell r="N1232">
            <v>0</v>
          </cell>
        </row>
        <row r="1233">
          <cell r="B1233">
            <v>0</v>
          </cell>
          <cell r="C1233">
            <v>0</v>
          </cell>
          <cell r="D1233">
            <v>0</v>
          </cell>
          <cell r="E1233">
            <v>0</v>
          </cell>
          <cell r="N1233">
            <v>0</v>
          </cell>
        </row>
        <row r="1234">
          <cell r="B1234">
            <v>0</v>
          </cell>
          <cell r="C1234">
            <v>0</v>
          </cell>
          <cell r="D1234">
            <v>0</v>
          </cell>
          <cell r="E1234">
            <v>0</v>
          </cell>
          <cell r="N1234">
            <v>0</v>
          </cell>
        </row>
        <row r="1235">
          <cell r="B1235">
            <v>0</v>
          </cell>
          <cell r="C1235">
            <v>0</v>
          </cell>
          <cell r="D1235">
            <v>0</v>
          </cell>
          <cell r="E1235">
            <v>0</v>
          </cell>
          <cell r="N1235">
            <v>0</v>
          </cell>
        </row>
        <row r="1236">
          <cell r="B1236">
            <v>0</v>
          </cell>
          <cell r="C1236">
            <v>0</v>
          </cell>
          <cell r="D1236">
            <v>0</v>
          </cell>
          <cell r="E1236">
            <v>0</v>
          </cell>
          <cell r="N1236">
            <v>0</v>
          </cell>
        </row>
        <row r="1237">
          <cell r="B1237">
            <v>0</v>
          </cell>
          <cell r="C1237">
            <v>0</v>
          </cell>
          <cell r="D1237">
            <v>0</v>
          </cell>
          <cell r="E1237">
            <v>0</v>
          </cell>
          <cell r="N1237">
            <v>0</v>
          </cell>
        </row>
        <row r="1238">
          <cell r="B1238">
            <v>0</v>
          </cell>
          <cell r="C1238">
            <v>0</v>
          </cell>
          <cell r="D1238">
            <v>0</v>
          </cell>
          <cell r="E1238">
            <v>0</v>
          </cell>
          <cell r="N1238">
            <v>0</v>
          </cell>
        </row>
        <row r="1239">
          <cell r="B1239">
            <v>0</v>
          </cell>
          <cell r="C1239">
            <v>0</v>
          </cell>
          <cell r="D1239">
            <v>0</v>
          </cell>
          <cell r="E1239">
            <v>0</v>
          </cell>
          <cell r="N1239">
            <v>0</v>
          </cell>
        </row>
        <row r="1240">
          <cell r="B1240">
            <v>0</v>
          </cell>
          <cell r="C1240">
            <v>0</v>
          </cell>
          <cell r="D1240">
            <v>0</v>
          </cell>
          <cell r="E1240">
            <v>0</v>
          </cell>
          <cell r="N1240">
            <v>0</v>
          </cell>
        </row>
        <row r="1241">
          <cell r="B1241">
            <v>0</v>
          </cell>
          <cell r="C1241">
            <v>0</v>
          </cell>
          <cell r="D1241">
            <v>0</v>
          </cell>
          <cell r="E1241">
            <v>0</v>
          </cell>
          <cell r="N1241">
            <v>0</v>
          </cell>
        </row>
        <row r="1242">
          <cell r="B1242">
            <v>0</v>
          </cell>
          <cell r="C1242">
            <v>0</v>
          </cell>
          <cell r="D1242">
            <v>0</v>
          </cell>
          <cell r="E1242">
            <v>0</v>
          </cell>
          <cell r="N1242">
            <v>0</v>
          </cell>
        </row>
        <row r="1243">
          <cell r="B1243">
            <v>0</v>
          </cell>
          <cell r="C1243">
            <v>0</v>
          </cell>
          <cell r="D1243">
            <v>0</v>
          </cell>
          <cell r="E1243">
            <v>0</v>
          </cell>
          <cell r="N1243">
            <v>0</v>
          </cell>
        </row>
        <row r="1244">
          <cell r="B1244">
            <v>0</v>
          </cell>
          <cell r="C1244">
            <v>0</v>
          </cell>
          <cell r="D1244">
            <v>0</v>
          </cell>
          <cell r="E1244">
            <v>0</v>
          </cell>
          <cell r="N1244">
            <v>0</v>
          </cell>
        </row>
        <row r="1245">
          <cell r="B1245">
            <v>0</v>
          </cell>
          <cell r="C1245">
            <v>0</v>
          </cell>
          <cell r="D1245">
            <v>0</v>
          </cell>
          <cell r="E1245">
            <v>0</v>
          </cell>
          <cell r="N1245">
            <v>0</v>
          </cell>
        </row>
        <row r="1246">
          <cell r="B1246">
            <v>0</v>
          </cell>
          <cell r="C1246">
            <v>0</v>
          </cell>
          <cell r="D1246">
            <v>0</v>
          </cell>
          <cell r="E1246">
            <v>0</v>
          </cell>
          <cell r="N1246">
            <v>0</v>
          </cell>
        </row>
        <row r="1247">
          <cell r="B1247">
            <v>0</v>
          </cell>
          <cell r="C1247">
            <v>0</v>
          </cell>
          <cell r="D1247">
            <v>0</v>
          </cell>
          <cell r="E1247">
            <v>0</v>
          </cell>
          <cell r="N1247">
            <v>0</v>
          </cell>
        </row>
        <row r="1248">
          <cell r="B1248">
            <v>0</v>
          </cell>
          <cell r="C1248">
            <v>0</v>
          </cell>
          <cell r="D1248">
            <v>0</v>
          </cell>
          <cell r="E1248">
            <v>0</v>
          </cell>
          <cell r="N1248">
            <v>0</v>
          </cell>
        </row>
        <row r="1249">
          <cell r="B1249">
            <v>0</v>
          </cell>
          <cell r="C1249">
            <v>0</v>
          </cell>
          <cell r="D1249">
            <v>0</v>
          </cell>
          <cell r="E1249">
            <v>0</v>
          </cell>
          <cell r="N1249">
            <v>0</v>
          </cell>
        </row>
        <row r="1250">
          <cell r="B1250">
            <v>0</v>
          </cell>
          <cell r="C1250">
            <v>0</v>
          </cell>
          <cell r="D1250">
            <v>0</v>
          </cell>
          <cell r="E1250">
            <v>0</v>
          </cell>
          <cell r="N1250">
            <v>0</v>
          </cell>
        </row>
        <row r="1251">
          <cell r="B1251">
            <v>0</v>
          </cell>
          <cell r="C1251">
            <v>0</v>
          </cell>
          <cell r="D1251">
            <v>0</v>
          </cell>
          <cell r="E1251">
            <v>0</v>
          </cell>
          <cell r="N1251">
            <v>0</v>
          </cell>
        </row>
        <row r="1252">
          <cell r="B1252">
            <v>0</v>
          </cell>
          <cell r="C1252">
            <v>0</v>
          </cell>
          <cell r="D1252">
            <v>0</v>
          </cell>
          <cell r="E1252">
            <v>0</v>
          </cell>
          <cell r="N1252">
            <v>0</v>
          </cell>
        </row>
        <row r="1253">
          <cell r="B1253">
            <v>0</v>
          </cell>
          <cell r="C1253">
            <v>0</v>
          </cell>
          <cell r="D1253">
            <v>0</v>
          </cell>
          <cell r="E1253">
            <v>0</v>
          </cell>
          <cell r="N1253">
            <v>0</v>
          </cell>
        </row>
        <row r="1254">
          <cell r="B1254">
            <v>0</v>
          </cell>
          <cell r="C1254">
            <v>0</v>
          </cell>
          <cell r="D1254">
            <v>0</v>
          </cell>
          <cell r="E1254">
            <v>0</v>
          </cell>
          <cell r="N1254">
            <v>0</v>
          </cell>
        </row>
        <row r="1255">
          <cell r="B1255">
            <v>0</v>
          </cell>
          <cell r="C1255">
            <v>0</v>
          </cell>
          <cell r="D1255">
            <v>0</v>
          </cell>
          <cell r="E1255">
            <v>0</v>
          </cell>
          <cell r="N1255">
            <v>0</v>
          </cell>
        </row>
        <row r="1256">
          <cell r="B1256">
            <v>0</v>
          </cell>
          <cell r="C1256">
            <v>0</v>
          </cell>
          <cell r="D1256">
            <v>0</v>
          </cell>
          <cell r="E1256">
            <v>0</v>
          </cell>
          <cell r="N1256">
            <v>0</v>
          </cell>
        </row>
        <row r="1257">
          <cell r="B1257">
            <v>0</v>
          </cell>
          <cell r="C1257">
            <v>0</v>
          </cell>
          <cell r="D1257">
            <v>0</v>
          </cell>
          <cell r="E1257">
            <v>0</v>
          </cell>
          <cell r="N1257">
            <v>0</v>
          </cell>
        </row>
        <row r="1258">
          <cell r="B1258">
            <v>0</v>
          </cell>
          <cell r="C1258">
            <v>0</v>
          </cell>
          <cell r="D1258">
            <v>0</v>
          </cell>
          <cell r="E1258">
            <v>0</v>
          </cell>
          <cell r="N1258">
            <v>0</v>
          </cell>
        </row>
        <row r="1259">
          <cell r="B1259">
            <v>0</v>
          </cell>
          <cell r="C1259">
            <v>0</v>
          </cell>
          <cell r="D1259">
            <v>0</v>
          </cell>
          <cell r="E1259">
            <v>0</v>
          </cell>
          <cell r="N1259">
            <v>0</v>
          </cell>
        </row>
        <row r="1260">
          <cell r="B1260">
            <v>0</v>
          </cell>
          <cell r="C1260">
            <v>0</v>
          </cell>
          <cell r="D1260">
            <v>0</v>
          </cell>
          <cell r="E1260">
            <v>0</v>
          </cell>
          <cell r="N1260">
            <v>0</v>
          </cell>
        </row>
        <row r="1261">
          <cell r="B1261">
            <v>0</v>
          </cell>
          <cell r="C1261">
            <v>0</v>
          </cell>
          <cell r="D1261">
            <v>0</v>
          </cell>
          <cell r="E1261">
            <v>0</v>
          </cell>
          <cell r="N1261">
            <v>0</v>
          </cell>
        </row>
        <row r="1262">
          <cell r="B1262">
            <v>0</v>
          </cell>
          <cell r="C1262">
            <v>0</v>
          </cell>
          <cell r="D1262">
            <v>0</v>
          </cell>
          <cell r="E1262">
            <v>0</v>
          </cell>
          <cell r="N1262">
            <v>0</v>
          </cell>
        </row>
        <row r="1263">
          <cell r="B1263">
            <v>0</v>
          </cell>
          <cell r="C1263">
            <v>0</v>
          </cell>
          <cell r="D1263">
            <v>0</v>
          </cell>
          <cell r="E1263">
            <v>0</v>
          </cell>
          <cell r="N1263">
            <v>0</v>
          </cell>
        </row>
        <row r="1264">
          <cell r="B1264">
            <v>0</v>
          </cell>
          <cell r="C1264">
            <v>0</v>
          </cell>
          <cell r="D1264">
            <v>0</v>
          </cell>
          <cell r="E1264">
            <v>0</v>
          </cell>
          <cell r="N1264">
            <v>0</v>
          </cell>
        </row>
        <row r="1265">
          <cell r="B1265">
            <v>0</v>
          </cell>
          <cell r="C1265">
            <v>0</v>
          </cell>
          <cell r="D1265">
            <v>0</v>
          </cell>
          <cell r="E1265">
            <v>0</v>
          </cell>
          <cell r="N1265">
            <v>0</v>
          </cell>
        </row>
        <row r="1266">
          <cell r="B1266">
            <v>0</v>
          </cell>
          <cell r="C1266">
            <v>0</v>
          </cell>
          <cell r="D1266">
            <v>0</v>
          </cell>
          <cell r="E1266">
            <v>0</v>
          </cell>
          <cell r="N1266">
            <v>0</v>
          </cell>
        </row>
        <row r="1267">
          <cell r="B1267">
            <v>0</v>
          </cell>
          <cell r="C1267">
            <v>0</v>
          </cell>
          <cell r="D1267">
            <v>0</v>
          </cell>
          <cell r="E1267">
            <v>0</v>
          </cell>
          <cell r="N1267">
            <v>0</v>
          </cell>
        </row>
        <row r="1268">
          <cell r="B1268">
            <v>0</v>
          </cell>
          <cell r="C1268">
            <v>0</v>
          </cell>
          <cell r="D1268">
            <v>0</v>
          </cell>
          <cell r="E1268">
            <v>0</v>
          </cell>
          <cell r="N1268">
            <v>0</v>
          </cell>
        </row>
        <row r="1269">
          <cell r="B1269">
            <v>0</v>
          </cell>
          <cell r="C1269">
            <v>0</v>
          </cell>
          <cell r="D1269">
            <v>0</v>
          </cell>
          <cell r="E1269">
            <v>0</v>
          </cell>
          <cell r="N1269">
            <v>0</v>
          </cell>
        </row>
        <row r="1270">
          <cell r="B1270">
            <v>0</v>
          </cell>
          <cell r="C1270">
            <v>0</v>
          </cell>
          <cell r="D1270">
            <v>0</v>
          </cell>
          <cell r="E1270">
            <v>0</v>
          </cell>
          <cell r="N1270">
            <v>0</v>
          </cell>
        </row>
        <row r="1271">
          <cell r="B1271">
            <v>0</v>
          </cell>
          <cell r="C1271">
            <v>0</v>
          </cell>
          <cell r="D1271">
            <v>0</v>
          </cell>
          <cell r="E1271">
            <v>0</v>
          </cell>
          <cell r="N1271">
            <v>0</v>
          </cell>
        </row>
        <row r="1272">
          <cell r="B1272">
            <v>0</v>
          </cell>
          <cell r="C1272">
            <v>0</v>
          </cell>
          <cell r="D1272">
            <v>0</v>
          </cell>
          <cell r="E1272">
            <v>0</v>
          </cell>
          <cell r="N1272">
            <v>0</v>
          </cell>
        </row>
        <row r="1273">
          <cell r="B1273">
            <v>0</v>
          </cell>
          <cell r="C1273">
            <v>0</v>
          </cell>
          <cell r="D1273">
            <v>0</v>
          </cell>
          <cell r="E1273">
            <v>0</v>
          </cell>
          <cell r="N1273">
            <v>0</v>
          </cell>
        </row>
        <row r="1274">
          <cell r="B1274">
            <v>0</v>
          </cell>
          <cell r="C1274">
            <v>0</v>
          </cell>
          <cell r="D1274">
            <v>0</v>
          </cell>
          <cell r="E1274">
            <v>0</v>
          </cell>
          <cell r="N1274">
            <v>0</v>
          </cell>
        </row>
        <row r="1275">
          <cell r="B1275">
            <v>0</v>
          </cell>
          <cell r="C1275">
            <v>0</v>
          </cell>
          <cell r="D1275">
            <v>0</v>
          </cell>
          <cell r="E1275">
            <v>0</v>
          </cell>
          <cell r="N1275">
            <v>0</v>
          </cell>
        </row>
        <row r="1276">
          <cell r="B1276">
            <v>0</v>
          </cell>
          <cell r="C1276">
            <v>0</v>
          </cell>
          <cell r="D1276">
            <v>0</v>
          </cell>
          <cell r="E1276">
            <v>0</v>
          </cell>
          <cell r="N1276">
            <v>0</v>
          </cell>
        </row>
        <row r="1277">
          <cell r="B1277">
            <v>0</v>
          </cell>
          <cell r="C1277">
            <v>0</v>
          </cell>
          <cell r="D1277">
            <v>0</v>
          </cell>
          <cell r="E1277">
            <v>0</v>
          </cell>
          <cell r="N1277">
            <v>0</v>
          </cell>
        </row>
        <row r="1278">
          <cell r="B1278">
            <v>0</v>
          </cell>
          <cell r="C1278">
            <v>0</v>
          </cell>
          <cell r="D1278">
            <v>0</v>
          </cell>
          <cell r="E1278">
            <v>0</v>
          </cell>
          <cell r="N1278">
            <v>0</v>
          </cell>
        </row>
        <row r="1279">
          <cell r="B1279">
            <v>0</v>
          </cell>
          <cell r="C1279">
            <v>0</v>
          </cell>
          <cell r="D1279">
            <v>0</v>
          </cell>
          <cell r="E1279">
            <v>0</v>
          </cell>
          <cell r="N1279">
            <v>0</v>
          </cell>
        </row>
        <row r="1280">
          <cell r="B1280">
            <v>0</v>
          </cell>
          <cell r="C1280">
            <v>0</v>
          </cell>
          <cell r="D1280">
            <v>0</v>
          </cell>
          <cell r="E1280">
            <v>0</v>
          </cell>
          <cell r="N1280">
            <v>0</v>
          </cell>
        </row>
        <row r="1281">
          <cell r="B1281">
            <v>0</v>
          </cell>
          <cell r="C1281">
            <v>0</v>
          </cell>
          <cell r="D1281">
            <v>0</v>
          </cell>
          <cell r="E1281">
            <v>0</v>
          </cell>
          <cell r="N1281">
            <v>0</v>
          </cell>
        </row>
        <row r="1282">
          <cell r="B1282">
            <v>0</v>
          </cell>
          <cell r="C1282">
            <v>0</v>
          </cell>
          <cell r="D1282">
            <v>0</v>
          </cell>
          <cell r="E1282">
            <v>0</v>
          </cell>
          <cell r="N1282">
            <v>0</v>
          </cell>
        </row>
        <row r="1283">
          <cell r="B1283">
            <v>0</v>
          </cell>
          <cell r="C1283">
            <v>0</v>
          </cell>
          <cell r="D1283">
            <v>0</v>
          </cell>
          <cell r="E1283">
            <v>0</v>
          </cell>
          <cell r="N1283">
            <v>0</v>
          </cell>
        </row>
        <row r="1284">
          <cell r="B1284">
            <v>0</v>
          </cell>
          <cell r="C1284">
            <v>0</v>
          </cell>
          <cell r="D1284">
            <v>0</v>
          </cell>
          <cell r="E1284">
            <v>0</v>
          </cell>
          <cell r="N1284">
            <v>0</v>
          </cell>
        </row>
        <row r="1285">
          <cell r="B1285">
            <v>0</v>
          </cell>
          <cell r="C1285">
            <v>0</v>
          </cell>
          <cell r="D1285">
            <v>0</v>
          </cell>
          <cell r="E1285">
            <v>0</v>
          </cell>
          <cell r="N1285">
            <v>0</v>
          </cell>
        </row>
        <row r="1286">
          <cell r="B1286">
            <v>0</v>
          </cell>
          <cell r="C1286">
            <v>0</v>
          </cell>
          <cell r="D1286">
            <v>0</v>
          </cell>
          <cell r="E1286">
            <v>0</v>
          </cell>
          <cell r="N1286">
            <v>0</v>
          </cell>
        </row>
        <row r="1287">
          <cell r="B1287">
            <v>0</v>
          </cell>
          <cell r="C1287">
            <v>0</v>
          </cell>
          <cell r="D1287">
            <v>0</v>
          </cell>
          <cell r="E1287">
            <v>0</v>
          </cell>
          <cell r="N1287">
            <v>0</v>
          </cell>
        </row>
        <row r="1288">
          <cell r="B1288">
            <v>0</v>
          </cell>
          <cell r="C1288">
            <v>0</v>
          </cell>
          <cell r="D1288">
            <v>0</v>
          </cell>
          <cell r="E1288">
            <v>0</v>
          </cell>
          <cell r="N1288">
            <v>0</v>
          </cell>
        </row>
        <row r="1289">
          <cell r="B1289">
            <v>0</v>
          </cell>
          <cell r="C1289">
            <v>0</v>
          </cell>
          <cell r="D1289">
            <v>0</v>
          </cell>
          <cell r="E1289">
            <v>0</v>
          </cell>
          <cell r="N1289">
            <v>0</v>
          </cell>
        </row>
        <row r="1290">
          <cell r="B1290">
            <v>0</v>
          </cell>
          <cell r="C1290">
            <v>0</v>
          </cell>
          <cell r="D1290">
            <v>0</v>
          </cell>
          <cell r="E1290">
            <v>0</v>
          </cell>
          <cell r="N1290">
            <v>0</v>
          </cell>
        </row>
        <row r="1291">
          <cell r="B1291">
            <v>0</v>
          </cell>
          <cell r="C1291">
            <v>0</v>
          </cell>
          <cell r="D1291">
            <v>0</v>
          </cell>
          <cell r="E1291">
            <v>0</v>
          </cell>
          <cell r="N1291">
            <v>0</v>
          </cell>
        </row>
        <row r="1292">
          <cell r="B1292">
            <v>0</v>
          </cell>
          <cell r="C1292">
            <v>0</v>
          </cell>
          <cell r="D1292">
            <v>0</v>
          </cell>
          <cell r="E1292">
            <v>0</v>
          </cell>
          <cell r="N1292">
            <v>0</v>
          </cell>
        </row>
        <row r="1293">
          <cell r="B1293">
            <v>0</v>
          </cell>
          <cell r="C1293">
            <v>0</v>
          </cell>
          <cell r="D1293">
            <v>0</v>
          </cell>
          <cell r="E1293">
            <v>0</v>
          </cell>
          <cell r="N1293">
            <v>0</v>
          </cell>
        </row>
        <row r="1294">
          <cell r="B1294">
            <v>0</v>
          </cell>
          <cell r="C1294">
            <v>0</v>
          </cell>
          <cell r="D1294">
            <v>0</v>
          </cell>
          <cell r="E1294">
            <v>0</v>
          </cell>
          <cell r="N1294">
            <v>0</v>
          </cell>
        </row>
        <row r="1295">
          <cell r="B1295">
            <v>0</v>
          </cell>
          <cell r="C1295">
            <v>0</v>
          </cell>
          <cell r="D1295">
            <v>0</v>
          </cell>
          <cell r="E1295">
            <v>0</v>
          </cell>
          <cell r="N1295">
            <v>0</v>
          </cell>
        </row>
        <row r="1296">
          <cell r="B1296">
            <v>0</v>
          </cell>
          <cell r="C1296">
            <v>0</v>
          </cell>
          <cell r="D1296">
            <v>0</v>
          </cell>
          <cell r="E1296">
            <v>0</v>
          </cell>
          <cell r="N1296">
            <v>0</v>
          </cell>
        </row>
        <row r="1297">
          <cell r="B1297">
            <v>0</v>
          </cell>
          <cell r="C1297">
            <v>0</v>
          </cell>
          <cell r="D1297">
            <v>0</v>
          </cell>
          <cell r="E1297">
            <v>0</v>
          </cell>
          <cell r="N1297">
            <v>0</v>
          </cell>
        </row>
        <row r="1298">
          <cell r="B1298">
            <v>0</v>
          </cell>
          <cell r="C1298">
            <v>0</v>
          </cell>
          <cell r="D1298">
            <v>0</v>
          </cell>
          <cell r="E1298">
            <v>0</v>
          </cell>
          <cell r="N1298">
            <v>0</v>
          </cell>
        </row>
        <row r="1299">
          <cell r="B1299">
            <v>0</v>
          </cell>
          <cell r="C1299">
            <v>0</v>
          </cell>
          <cell r="D1299">
            <v>0</v>
          </cell>
          <cell r="E1299">
            <v>0</v>
          </cell>
          <cell r="N1299">
            <v>0</v>
          </cell>
        </row>
        <row r="1300">
          <cell r="B1300">
            <v>0</v>
          </cell>
          <cell r="C1300">
            <v>0</v>
          </cell>
          <cell r="D1300">
            <v>0</v>
          </cell>
          <cell r="E1300">
            <v>0</v>
          </cell>
          <cell r="N1300">
            <v>0</v>
          </cell>
        </row>
        <row r="1301">
          <cell r="B1301">
            <v>0</v>
          </cell>
          <cell r="C1301">
            <v>0</v>
          </cell>
          <cell r="D1301">
            <v>0</v>
          </cell>
          <cell r="E1301">
            <v>0</v>
          </cell>
          <cell r="N1301">
            <v>0</v>
          </cell>
        </row>
        <row r="1302">
          <cell r="B1302">
            <v>0</v>
          </cell>
          <cell r="C1302">
            <v>0</v>
          </cell>
          <cell r="D1302">
            <v>0</v>
          </cell>
          <cell r="E1302">
            <v>0</v>
          </cell>
          <cell r="N1302">
            <v>0</v>
          </cell>
        </row>
        <row r="1303">
          <cell r="B1303">
            <v>0</v>
          </cell>
          <cell r="C1303">
            <v>0</v>
          </cell>
          <cell r="D1303">
            <v>0</v>
          </cell>
          <cell r="E1303">
            <v>0</v>
          </cell>
          <cell r="N1303">
            <v>0</v>
          </cell>
        </row>
        <row r="1304">
          <cell r="B1304">
            <v>0</v>
          </cell>
          <cell r="C1304">
            <v>0</v>
          </cell>
          <cell r="D1304">
            <v>0</v>
          </cell>
          <cell r="E1304">
            <v>0</v>
          </cell>
          <cell r="N1304">
            <v>0</v>
          </cell>
        </row>
        <row r="1305">
          <cell r="B1305">
            <v>0</v>
          </cell>
          <cell r="C1305">
            <v>0</v>
          </cell>
          <cell r="D1305">
            <v>0</v>
          </cell>
          <cell r="E1305">
            <v>0</v>
          </cell>
          <cell r="N1305">
            <v>0</v>
          </cell>
        </row>
        <row r="1306">
          <cell r="B1306">
            <v>0</v>
          </cell>
          <cell r="C1306">
            <v>0</v>
          </cell>
          <cell r="D1306">
            <v>0</v>
          </cell>
          <cell r="E1306">
            <v>0</v>
          </cell>
          <cell r="N1306">
            <v>0</v>
          </cell>
        </row>
        <row r="1307">
          <cell r="B1307">
            <v>0</v>
          </cell>
          <cell r="C1307">
            <v>0</v>
          </cell>
          <cell r="D1307">
            <v>0</v>
          </cell>
          <cell r="E1307">
            <v>0</v>
          </cell>
          <cell r="N1307">
            <v>0</v>
          </cell>
        </row>
        <row r="1308">
          <cell r="B1308">
            <v>0</v>
          </cell>
          <cell r="C1308">
            <v>0</v>
          </cell>
          <cell r="D1308">
            <v>0</v>
          </cell>
          <cell r="E1308">
            <v>0</v>
          </cell>
          <cell r="N1308">
            <v>0</v>
          </cell>
        </row>
        <row r="1309">
          <cell r="B1309">
            <v>0</v>
          </cell>
          <cell r="C1309">
            <v>0</v>
          </cell>
          <cell r="D1309">
            <v>0</v>
          </cell>
          <cell r="E1309">
            <v>0</v>
          </cell>
          <cell r="N1309">
            <v>0</v>
          </cell>
        </row>
        <row r="1310">
          <cell r="B1310">
            <v>0</v>
          </cell>
          <cell r="C1310">
            <v>0</v>
          </cell>
          <cell r="D1310">
            <v>0</v>
          </cell>
          <cell r="E1310">
            <v>0</v>
          </cell>
          <cell r="N1310">
            <v>0</v>
          </cell>
        </row>
        <row r="1311">
          <cell r="B1311">
            <v>0</v>
          </cell>
          <cell r="C1311">
            <v>0</v>
          </cell>
          <cell r="D1311">
            <v>0</v>
          </cell>
          <cell r="E1311">
            <v>0</v>
          </cell>
          <cell r="N1311">
            <v>0</v>
          </cell>
        </row>
        <row r="1312">
          <cell r="B1312">
            <v>0</v>
          </cell>
          <cell r="C1312">
            <v>0</v>
          </cell>
          <cell r="D1312">
            <v>0</v>
          </cell>
          <cell r="E1312">
            <v>0</v>
          </cell>
          <cell r="N1312">
            <v>0</v>
          </cell>
        </row>
        <row r="1313">
          <cell r="B1313">
            <v>0</v>
          </cell>
          <cell r="C1313">
            <v>0</v>
          </cell>
          <cell r="D1313">
            <v>0</v>
          </cell>
          <cell r="E1313">
            <v>0</v>
          </cell>
          <cell r="N1313">
            <v>0</v>
          </cell>
        </row>
        <row r="1314">
          <cell r="B1314">
            <v>0</v>
          </cell>
          <cell r="C1314">
            <v>0</v>
          </cell>
          <cell r="D1314">
            <v>0</v>
          </cell>
          <cell r="E1314">
            <v>0</v>
          </cell>
          <cell r="N1314">
            <v>0</v>
          </cell>
        </row>
        <row r="1315">
          <cell r="B1315">
            <v>0</v>
          </cell>
          <cell r="C1315">
            <v>0</v>
          </cell>
          <cell r="D1315">
            <v>0</v>
          </cell>
          <cell r="E1315">
            <v>0</v>
          </cell>
          <cell r="N1315">
            <v>0</v>
          </cell>
        </row>
        <row r="1316">
          <cell r="B1316">
            <v>0</v>
          </cell>
          <cell r="C1316">
            <v>0</v>
          </cell>
          <cell r="D1316">
            <v>0</v>
          </cell>
          <cell r="E1316">
            <v>0</v>
          </cell>
          <cell r="N1316">
            <v>0</v>
          </cell>
        </row>
        <row r="1317">
          <cell r="B1317">
            <v>0</v>
          </cell>
          <cell r="C1317">
            <v>0</v>
          </cell>
          <cell r="D1317">
            <v>0</v>
          </cell>
          <cell r="E1317">
            <v>0</v>
          </cell>
          <cell r="N1317">
            <v>0</v>
          </cell>
        </row>
        <row r="1318">
          <cell r="B1318">
            <v>0</v>
          </cell>
          <cell r="C1318">
            <v>0</v>
          </cell>
          <cell r="D1318">
            <v>0</v>
          </cell>
          <cell r="E1318">
            <v>0</v>
          </cell>
          <cell r="N1318">
            <v>0</v>
          </cell>
        </row>
        <row r="1319">
          <cell r="B1319">
            <v>0</v>
          </cell>
          <cell r="C1319">
            <v>0</v>
          </cell>
          <cell r="D1319">
            <v>0</v>
          </cell>
          <cell r="E1319">
            <v>0</v>
          </cell>
          <cell r="N1319">
            <v>0</v>
          </cell>
        </row>
        <row r="1320">
          <cell r="B1320">
            <v>0</v>
          </cell>
          <cell r="C1320">
            <v>0</v>
          </cell>
          <cell r="D1320">
            <v>0</v>
          </cell>
          <cell r="E1320">
            <v>0</v>
          </cell>
          <cell r="N1320">
            <v>0</v>
          </cell>
        </row>
        <row r="1321">
          <cell r="B1321">
            <v>0</v>
          </cell>
          <cell r="C1321">
            <v>0</v>
          </cell>
          <cell r="D1321">
            <v>0</v>
          </cell>
          <cell r="E1321">
            <v>0</v>
          </cell>
          <cell r="N1321">
            <v>0</v>
          </cell>
        </row>
        <row r="1322">
          <cell r="B1322">
            <v>0</v>
          </cell>
          <cell r="C1322">
            <v>0</v>
          </cell>
          <cell r="D1322">
            <v>0</v>
          </cell>
          <cell r="E1322">
            <v>0</v>
          </cell>
          <cell r="N1322">
            <v>0</v>
          </cell>
        </row>
        <row r="1323">
          <cell r="B1323">
            <v>0</v>
          </cell>
          <cell r="C1323">
            <v>0</v>
          </cell>
          <cell r="D1323">
            <v>0</v>
          </cell>
          <cell r="E1323">
            <v>0</v>
          </cell>
          <cell r="N1323">
            <v>0</v>
          </cell>
        </row>
        <row r="1324">
          <cell r="B1324">
            <v>0</v>
          </cell>
          <cell r="C1324">
            <v>0</v>
          </cell>
          <cell r="D1324">
            <v>0</v>
          </cell>
          <cell r="E1324">
            <v>0</v>
          </cell>
          <cell r="N1324">
            <v>0</v>
          </cell>
        </row>
        <row r="1325">
          <cell r="B1325">
            <v>0</v>
          </cell>
          <cell r="C1325">
            <v>0</v>
          </cell>
          <cell r="D1325">
            <v>0</v>
          </cell>
          <cell r="E1325">
            <v>0</v>
          </cell>
          <cell r="N1325">
            <v>0</v>
          </cell>
        </row>
        <row r="1326">
          <cell r="B1326">
            <v>0</v>
          </cell>
          <cell r="C1326">
            <v>0</v>
          </cell>
          <cell r="D1326">
            <v>0</v>
          </cell>
          <cell r="E1326">
            <v>0</v>
          </cell>
          <cell r="N1326">
            <v>0</v>
          </cell>
        </row>
        <row r="1327">
          <cell r="B1327">
            <v>0</v>
          </cell>
          <cell r="C1327">
            <v>0</v>
          </cell>
          <cell r="D1327">
            <v>0</v>
          </cell>
          <cell r="E1327">
            <v>0</v>
          </cell>
          <cell r="N1327">
            <v>0</v>
          </cell>
        </row>
        <row r="1328">
          <cell r="B1328">
            <v>0</v>
          </cell>
          <cell r="C1328">
            <v>0</v>
          </cell>
          <cell r="D1328">
            <v>0</v>
          </cell>
          <cell r="E1328">
            <v>0</v>
          </cell>
          <cell r="N1328">
            <v>0</v>
          </cell>
        </row>
        <row r="1329">
          <cell r="B1329">
            <v>0</v>
          </cell>
          <cell r="C1329">
            <v>0</v>
          </cell>
          <cell r="D1329">
            <v>0</v>
          </cell>
          <cell r="E1329">
            <v>0</v>
          </cell>
          <cell r="N1329">
            <v>0</v>
          </cell>
        </row>
        <row r="1330">
          <cell r="B1330">
            <v>0</v>
          </cell>
          <cell r="C1330">
            <v>0</v>
          </cell>
          <cell r="D1330">
            <v>0</v>
          </cell>
          <cell r="E1330">
            <v>0</v>
          </cell>
          <cell r="N1330">
            <v>0</v>
          </cell>
        </row>
        <row r="1331">
          <cell r="B1331">
            <v>0</v>
          </cell>
          <cell r="C1331">
            <v>0</v>
          </cell>
          <cell r="D1331">
            <v>0</v>
          </cell>
          <cell r="E1331">
            <v>0</v>
          </cell>
          <cell r="N1331">
            <v>0</v>
          </cell>
        </row>
        <row r="1332">
          <cell r="B1332">
            <v>0</v>
          </cell>
          <cell r="C1332">
            <v>0</v>
          </cell>
          <cell r="D1332">
            <v>0</v>
          </cell>
          <cell r="E1332">
            <v>0</v>
          </cell>
          <cell r="N1332">
            <v>0</v>
          </cell>
        </row>
        <row r="1333">
          <cell r="B1333">
            <v>0</v>
          </cell>
          <cell r="C1333">
            <v>0</v>
          </cell>
          <cell r="D1333">
            <v>0</v>
          </cell>
          <cell r="E1333">
            <v>0</v>
          </cell>
          <cell r="N1333">
            <v>0</v>
          </cell>
        </row>
        <row r="1334">
          <cell r="B1334">
            <v>0</v>
          </cell>
          <cell r="C1334">
            <v>0</v>
          </cell>
          <cell r="D1334">
            <v>0</v>
          </cell>
          <cell r="E1334">
            <v>0</v>
          </cell>
          <cell r="N1334">
            <v>0</v>
          </cell>
        </row>
        <row r="1335">
          <cell r="B1335">
            <v>0</v>
          </cell>
          <cell r="C1335">
            <v>0</v>
          </cell>
          <cell r="D1335">
            <v>0</v>
          </cell>
          <cell r="E1335">
            <v>0</v>
          </cell>
          <cell r="N1335">
            <v>0</v>
          </cell>
        </row>
        <row r="1336">
          <cell r="B1336">
            <v>0</v>
          </cell>
          <cell r="C1336">
            <v>0</v>
          </cell>
          <cell r="D1336">
            <v>0</v>
          </cell>
          <cell r="E1336">
            <v>0</v>
          </cell>
          <cell r="N1336">
            <v>0</v>
          </cell>
        </row>
        <row r="1337">
          <cell r="B1337">
            <v>0</v>
          </cell>
          <cell r="C1337">
            <v>0</v>
          </cell>
          <cell r="D1337">
            <v>0</v>
          </cell>
          <cell r="E1337">
            <v>0</v>
          </cell>
          <cell r="N1337">
            <v>0</v>
          </cell>
        </row>
        <row r="1338">
          <cell r="B1338">
            <v>0</v>
          </cell>
          <cell r="C1338">
            <v>0</v>
          </cell>
          <cell r="D1338">
            <v>0</v>
          </cell>
          <cell r="E1338">
            <v>0</v>
          </cell>
          <cell r="N1338">
            <v>0</v>
          </cell>
        </row>
        <row r="1339">
          <cell r="B1339">
            <v>0</v>
          </cell>
          <cell r="C1339">
            <v>0</v>
          </cell>
          <cell r="D1339">
            <v>0</v>
          </cell>
          <cell r="E1339">
            <v>0</v>
          </cell>
          <cell r="N1339">
            <v>0</v>
          </cell>
        </row>
        <row r="1340">
          <cell r="B1340">
            <v>0</v>
          </cell>
          <cell r="C1340">
            <v>0</v>
          </cell>
          <cell r="D1340">
            <v>0</v>
          </cell>
          <cell r="E1340">
            <v>0</v>
          </cell>
          <cell r="N1340">
            <v>0</v>
          </cell>
        </row>
        <row r="1341">
          <cell r="B1341">
            <v>0</v>
          </cell>
          <cell r="C1341">
            <v>0</v>
          </cell>
          <cell r="D1341">
            <v>0</v>
          </cell>
          <cell r="E1341">
            <v>0</v>
          </cell>
          <cell r="N1341">
            <v>0</v>
          </cell>
        </row>
        <row r="1342">
          <cell r="B1342">
            <v>0</v>
          </cell>
          <cell r="C1342">
            <v>0</v>
          </cell>
          <cell r="D1342">
            <v>0</v>
          </cell>
          <cell r="E1342">
            <v>0</v>
          </cell>
          <cell r="N1342">
            <v>0</v>
          </cell>
        </row>
        <row r="1343">
          <cell r="B1343">
            <v>0</v>
          </cell>
          <cell r="C1343">
            <v>0</v>
          </cell>
          <cell r="D1343">
            <v>0</v>
          </cell>
          <cell r="E1343">
            <v>0</v>
          </cell>
          <cell r="N1343">
            <v>0</v>
          </cell>
        </row>
        <row r="1344">
          <cell r="B1344">
            <v>0</v>
          </cell>
          <cell r="C1344">
            <v>0</v>
          </cell>
          <cell r="D1344">
            <v>0</v>
          </cell>
          <cell r="E1344">
            <v>0</v>
          </cell>
          <cell r="N1344">
            <v>0</v>
          </cell>
        </row>
        <row r="1345">
          <cell r="B1345">
            <v>0</v>
          </cell>
          <cell r="C1345">
            <v>0</v>
          </cell>
          <cell r="D1345">
            <v>0</v>
          </cell>
          <cell r="E1345">
            <v>0</v>
          </cell>
          <cell r="N1345">
            <v>0</v>
          </cell>
        </row>
        <row r="1346">
          <cell r="B1346">
            <v>0</v>
          </cell>
          <cell r="C1346">
            <v>0</v>
          </cell>
          <cell r="D1346">
            <v>0</v>
          </cell>
          <cell r="E1346">
            <v>0</v>
          </cell>
          <cell r="N1346">
            <v>0</v>
          </cell>
        </row>
        <row r="1347">
          <cell r="B1347">
            <v>0</v>
          </cell>
          <cell r="C1347">
            <v>0</v>
          </cell>
          <cell r="D1347">
            <v>0</v>
          </cell>
          <cell r="E1347">
            <v>0</v>
          </cell>
          <cell r="N1347">
            <v>0</v>
          </cell>
        </row>
        <row r="1348">
          <cell r="B1348">
            <v>0</v>
          </cell>
          <cell r="C1348">
            <v>0</v>
          </cell>
          <cell r="D1348">
            <v>0</v>
          </cell>
          <cell r="E1348">
            <v>0</v>
          </cell>
          <cell r="N1348">
            <v>0</v>
          </cell>
        </row>
        <row r="1349">
          <cell r="B1349">
            <v>0</v>
          </cell>
          <cell r="C1349">
            <v>0</v>
          </cell>
          <cell r="D1349">
            <v>0</v>
          </cell>
          <cell r="E1349">
            <v>0</v>
          </cell>
          <cell r="N1349">
            <v>0</v>
          </cell>
        </row>
        <row r="1350">
          <cell r="B1350">
            <v>0</v>
          </cell>
          <cell r="C1350">
            <v>0</v>
          </cell>
          <cell r="D1350">
            <v>0</v>
          </cell>
          <cell r="E1350">
            <v>0</v>
          </cell>
          <cell r="N1350">
            <v>0</v>
          </cell>
        </row>
        <row r="1351">
          <cell r="B1351">
            <v>0</v>
          </cell>
          <cell r="C1351">
            <v>0</v>
          </cell>
          <cell r="D1351">
            <v>0</v>
          </cell>
          <cell r="E1351">
            <v>0</v>
          </cell>
          <cell r="N1351">
            <v>0</v>
          </cell>
        </row>
        <row r="1352">
          <cell r="B1352">
            <v>0</v>
          </cell>
          <cell r="C1352">
            <v>0</v>
          </cell>
          <cell r="D1352">
            <v>0</v>
          </cell>
          <cell r="E1352">
            <v>0</v>
          </cell>
          <cell r="N1352">
            <v>0</v>
          </cell>
        </row>
        <row r="1353">
          <cell r="B1353">
            <v>0</v>
          </cell>
          <cell r="C1353">
            <v>0</v>
          </cell>
          <cell r="D1353">
            <v>0</v>
          </cell>
          <cell r="E1353">
            <v>0</v>
          </cell>
          <cell r="N1353">
            <v>0</v>
          </cell>
        </row>
        <row r="1354">
          <cell r="B1354">
            <v>0</v>
          </cell>
          <cell r="C1354">
            <v>0</v>
          </cell>
          <cell r="D1354">
            <v>0</v>
          </cell>
          <cell r="E1354">
            <v>0</v>
          </cell>
          <cell r="N1354">
            <v>0</v>
          </cell>
        </row>
        <row r="1355">
          <cell r="B1355">
            <v>0</v>
          </cell>
          <cell r="C1355">
            <v>0</v>
          </cell>
          <cell r="D1355">
            <v>0</v>
          </cell>
          <cell r="E1355">
            <v>0</v>
          </cell>
          <cell r="N1355">
            <v>0</v>
          </cell>
        </row>
        <row r="1356">
          <cell r="B1356">
            <v>0</v>
          </cell>
          <cell r="C1356">
            <v>0</v>
          </cell>
          <cell r="D1356">
            <v>0</v>
          </cell>
          <cell r="E1356">
            <v>0</v>
          </cell>
          <cell r="N1356">
            <v>0</v>
          </cell>
        </row>
        <row r="1357">
          <cell r="B1357">
            <v>0</v>
          </cell>
          <cell r="C1357">
            <v>0</v>
          </cell>
          <cell r="D1357">
            <v>0</v>
          </cell>
          <cell r="E1357">
            <v>0</v>
          </cell>
          <cell r="N1357">
            <v>0</v>
          </cell>
        </row>
        <row r="1358">
          <cell r="B1358">
            <v>0</v>
          </cell>
          <cell r="C1358">
            <v>0</v>
          </cell>
          <cell r="D1358">
            <v>0</v>
          </cell>
          <cell r="E1358">
            <v>0</v>
          </cell>
          <cell r="N1358">
            <v>0</v>
          </cell>
        </row>
        <row r="1359">
          <cell r="B1359">
            <v>0</v>
          </cell>
          <cell r="C1359">
            <v>0</v>
          </cell>
          <cell r="D1359">
            <v>0</v>
          </cell>
          <cell r="E1359">
            <v>0</v>
          </cell>
          <cell r="N1359">
            <v>0</v>
          </cell>
        </row>
        <row r="1360">
          <cell r="B1360">
            <v>0</v>
          </cell>
          <cell r="C1360">
            <v>0</v>
          </cell>
          <cell r="D1360">
            <v>0</v>
          </cell>
          <cell r="E1360">
            <v>0</v>
          </cell>
          <cell r="N1360">
            <v>0</v>
          </cell>
        </row>
        <row r="1361">
          <cell r="B1361">
            <v>0</v>
          </cell>
          <cell r="C1361">
            <v>0</v>
          </cell>
          <cell r="D1361">
            <v>0</v>
          </cell>
          <cell r="E1361">
            <v>0</v>
          </cell>
          <cell r="N1361">
            <v>0</v>
          </cell>
        </row>
        <row r="1362">
          <cell r="B1362">
            <v>0</v>
          </cell>
          <cell r="C1362">
            <v>0</v>
          </cell>
          <cell r="D1362">
            <v>0</v>
          </cell>
          <cell r="E1362">
            <v>0</v>
          </cell>
          <cell r="N1362">
            <v>0</v>
          </cell>
        </row>
        <row r="1363">
          <cell r="B1363">
            <v>0</v>
          </cell>
          <cell r="C1363">
            <v>0</v>
          </cell>
          <cell r="D1363">
            <v>0</v>
          </cell>
          <cell r="E1363">
            <v>0</v>
          </cell>
          <cell r="N1363">
            <v>0</v>
          </cell>
        </row>
        <row r="1364">
          <cell r="B1364">
            <v>0</v>
          </cell>
          <cell r="C1364">
            <v>0</v>
          </cell>
          <cell r="D1364">
            <v>0</v>
          </cell>
          <cell r="E1364">
            <v>0</v>
          </cell>
          <cell r="N1364">
            <v>0</v>
          </cell>
        </row>
        <row r="1365">
          <cell r="B1365">
            <v>0</v>
          </cell>
          <cell r="C1365">
            <v>0</v>
          </cell>
          <cell r="D1365">
            <v>0</v>
          </cell>
          <cell r="E1365">
            <v>0</v>
          </cell>
          <cell r="N1365">
            <v>0</v>
          </cell>
        </row>
        <row r="1366">
          <cell r="B1366">
            <v>0</v>
          </cell>
          <cell r="C1366">
            <v>0</v>
          </cell>
          <cell r="D1366">
            <v>0</v>
          </cell>
          <cell r="E1366">
            <v>0</v>
          </cell>
          <cell r="N1366">
            <v>0</v>
          </cell>
        </row>
        <row r="1367">
          <cell r="B1367">
            <v>0</v>
          </cell>
          <cell r="C1367">
            <v>0</v>
          </cell>
          <cell r="D1367">
            <v>0</v>
          </cell>
          <cell r="E1367">
            <v>0</v>
          </cell>
          <cell r="N1367">
            <v>0</v>
          </cell>
        </row>
        <row r="1368">
          <cell r="B1368">
            <v>0</v>
          </cell>
          <cell r="C1368">
            <v>0</v>
          </cell>
          <cell r="D1368">
            <v>0</v>
          </cell>
          <cell r="E1368">
            <v>0</v>
          </cell>
          <cell r="N1368">
            <v>0</v>
          </cell>
        </row>
        <row r="1369">
          <cell r="B1369">
            <v>0</v>
          </cell>
          <cell r="C1369">
            <v>0</v>
          </cell>
          <cell r="D1369">
            <v>0</v>
          </cell>
          <cell r="E1369">
            <v>0</v>
          </cell>
          <cell r="N1369">
            <v>0</v>
          </cell>
        </row>
        <row r="1370">
          <cell r="B1370">
            <v>0</v>
          </cell>
          <cell r="C1370">
            <v>0</v>
          </cell>
          <cell r="D1370">
            <v>0</v>
          </cell>
          <cell r="E1370">
            <v>0</v>
          </cell>
          <cell r="N1370">
            <v>0</v>
          </cell>
        </row>
        <row r="1371">
          <cell r="B1371">
            <v>0</v>
          </cell>
          <cell r="C1371">
            <v>0</v>
          </cell>
          <cell r="D1371">
            <v>0</v>
          </cell>
          <cell r="E1371">
            <v>0</v>
          </cell>
          <cell r="N1371">
            <v>0</v>
          </cell>
        </row>
        <row r="1372">
          <cell r="B1372">
            <v>0</v>
          </cell>
          <cell r="C1372">
            <v>0</v>
          </cell>
          <cell r="D1372">
            <v>0</v>
          </cell>
          <cell r="E1372">
            <v>0</v>
          </cell>
          <cell r="N1372">
            <v>0</v>
          </cell>
        </row>
        <row r="1373">
          <cell r="B1373">
            <v>0</v>
          </cell>
          <cell r="C1373">
            <v>0</v>
          </cell>
          <cell r="D1373">
            <v>0</v>
          </cell>
          <cell r="E1373">
            <v>0</v>
          </cell>
          <cell r="N1373">
            <v>0</v>
          </cell>
        </row>
        <row r="1374">
          <cell r="B1374">
            <v>0</v>
          </cell>
          <cell r="C1374">
            <v>0</v>
          </cell>
          <cell r="D1374">
            <v>0</v>
          </cell>
          <cell r="E1374">
            <v>0</v>
          </cell>
          <cell r="N1374">
            <v>0</v>
          </cell>
        </row>
        <row r="1375">
          <cell r="B1375">
            <v>0</v>
          </cell>
          <cell r="C1375">
            <v>0</v>
          </cell>
          <cell r="D1375">
            <v>0</v>
          </cell>
          <cell r="E1375">
            <v>0</v>
          </cell>
          <cell r="N1375">
            <v>0</v>
          </cell>
        </row>
        <row r="1376">
          <cell r="B1376">
            <v>0</v>
          </cell>
          <cell r="C1376">
            <v>0</v>
          </cell>
          <cell r="D1376">
            <v>0</v>
          </cell>
          <cell r="E1376">
            <v>0</v>
          </cell>
          <cell r="N1376">
            <v>0</v>
          </cell>
        </row>
        <row r="1377">
          <cell r="B1377">
            <v>0</v>
          </cell>
          <cell r="C1377">
            <v>0</v>
          </cell>
          <cell r="D1377">
            <v>0</v>
          </cell>
          <cell r="E1377">
            <v>0</v>
          </cell>
          <cell r="N1377">
            <v>0</v>
          </cell>
        </row>
        <row r="1378">
          <cell r="B1378">
            <v>0</v>
          </cell>
          <cell r="C1378">
            <v>0</v>
          </cell>
          <cell r="D1378">
            <v>0</v>
          </cell>
          <cell r="E1378">
            <v>0</v>
          </cell>
          <cell r="N1378">
            <v>0</v>
          </cell>
        </row>
        <row r="1379">
          <cell r="B1379">
            <v>0</v>
          </cell>
          <cell r="C1379">
            <v>0</v>
          </cell>
          <cell r="D1379">
            <v>0</v>
          </cell>
          <cell r="E1379">
            <v>0</v>
          </cell>
          <cell r="N1379">
            <v>0</v>
          </cell>
        </row>
        <row r="1380">
          <cell r="B1380">
            <v>0</v>
          </cell>
          <cell r="C1380">
            <v>0</v>
          </cell>
          <cell r="D1380">
            <v>0</v>
          </cell>
          <cell r="E1380">
            <v>0</v>
          </cell>
          <cell r="N1380">
            <v>0</v>
          </cell>
        </row>
        <row r="1381">
          <cell r="B1381">
            <v>0</v>
          </cell>
          <cell r="C1381">
            <v>0</v>
          </cell>
          <cell r="D1381">
            <v>0</v>
          </cell>
          <cell r="E1381">
            <v>0</v>
          </cell>
          <cell r="N1381">
            <v>0</v>
          </cell>
        </row>
        <row r="1382">
          <cell r="B1382">
            <v>0</v>
          </cell>
          <cell r="C1382">
            <v>0</v>
          </cell>
          <cell r="D1382">
            <v>0</v>
          </cell>
          <cell r="E1382">
            <v>0</v>
          </cell>
          <cell r="N1382">
            <v>0</v>
          </cell>
        </row>
        <row r="1383">
          <cell r="B1383">
            <v>0</v>
          </cell>
          <cell r="C1383">
            <v>0</v>
          </cell>
          <cell r="D1383">
            <v>0</v>
          </cell>
          <cell r="E1383">
            <v>0</v>
          </cell>
          <cell r="N1383">
            <v>0</v>
          </cell>
        </row>
        <row r="1384">
          <cell r="B1384">
            <v>0</v>
          </cell>
          <cell r="C1384">
            <v>0</v>
          </cell>
          <cell r="D1384">
            <v>0</v>
          </cell>
          <cell r="E1384">
            <v>0</v>
          </cell>
          <cell r="N1384">
            <v>0</v>
          </cell>
        </row>
        <row r="1385">
          <cell r="B1385">
            <v>0</v>
          </cell>
          <cell r="C1385">
            <v>0</v>
          </cell>
          <cell r="D1385">
            <v>0</v>
          </cell>
          <cell r="E1385">
            <v>0</v>
          </cell>
          <cell r="N1385">
            <v>0</v>
          </cell>
        </row>
        <row r="1386">
          <cell r="B1386">
            <v>0</v>
          </cell>
          <cell r="C1386">
            <v>0</v>
          </cell>
          <cell r="D1386">
            <v>0</v>
          </cell>
          <cell r="E1386">
            <v>0</v>
          </cell>
          <cell r="N1386">
            <v>0</v>
          </cell>
        </row>
        <row r="1387">
          <cell r="B1387">
            <v>0</v>
          </cell>
          <cell r="C1387">
            <v>0</v>
          </cell>
          <cell r="D1387">
            <v>0</v>
          </cell>
          <cell r="E1387">
            <v>0</v>
          </cell>
          <cell r="N1387">
            <v>0</v>
          </cell>
        </row>
        <row r="1388">
          <cell r="B1388">
            <v>0</v>
          </cell>
          <cell r="C1388">
            <v>0</v>
          </cell>
          <cell r="D1388">
            <v>0</v>
          </cell>
          <cell r="E1388">
            <v>0</v>
          </cell>
          <cell r="N1388">
            <v>0</v>
          </cell>
        </row>
        <row r="1389">
          <cell r="B1389">
            <v>0</v>
          </cell>
          <cell r="C1389">
            <v>0</v>
          </cell>
          <cell r="D1389">
            <v>0</v>
          </cell>
          <cell r="E1389">
            <v>0</v>
          </cell>
          <cell r="N1389">
            <v>0</v>
          </cell>
        </row>
        <row r="1390">
          <cell r="B1390">
            <v>0</v>
          </cell>
          <cell r="C1390">
            <v>0</v>
          </cell>
          <cell r="D1390">
            <v>0</v>
          </cell>
          <cell r="E1390">
            <v>0</v>
          </cell>
          <cell r="N1390">
            <v>0</v>
          </cell>
        </row>
        <row r="1391">
          <cell r="B1391">
            <v>0</v>
          </cell>
          <cell r="C1391">
            <v>0</v>
          </cell>
          <cell r="D1391">
            <v>0</v>
          </cell>
          <cell r="E1391">
            <v>0</v>
          </cell>
          <cell r="N1391">
            <v>0</v>
          </cell>
        </row>
        <row r="1392">
          <cell r="B1392">
            <v>0</v>
          </cell>
          <cell r="C1392">
            <v>0</v>
          </cell>
          <cell r="D1392">
            <v>0</v>
          </cell>
          <cell r="E1392">
            <v>0</v>
          </cell>
          <cell r="N1392">
            <v>0</v>
          </cell>
        </row>
        <row r="1393">
          <cell r="B1393">
            <v>0</v>
          </cell>
          <cell r="C1393">
            <v>0</v>
          </cell>
          <cell r="D1393">
            <v>0</v>
          </cell>
          <cell r="E1393">
            <v>0</v>
          </cell>
          <cell r="N1393">
            <v>0</v>
          </cell>
        </row>
        <row r="1394">
          <cell r="B1394">
            <v>0</v>
          </cell>
          <cell r="C1394">
            <v>0</v>
          </cell>
          <cell r="D1394">
            <v>0</v>
          </cell>
          <cell r="E1394">
            <v>0</v>
          </cell>
          <cell r="N1394">
            <v>0</v>
          </cell>
        </row>
        <row r="1395">
          <cell r="B1395">
            <v>0</v>
          </cell>
          <cell r="C1395">
            <v>0</v>
          </cell>
          <cell r="D1395">
            <v>0</v>
          </cell>
          <cell r="E1395">
            <v>0</v>
          </cell>
          <cell r="N1395">
            <v>0</v>
          </cell>
        </row>
        <row r="1396">
          <cell r="B1396">
            <v>0</v>
          </cell>
          <cell r="C1396">
            <v>0</v>
          </cell>
          <cell r="D1396">
            <v>0</v>
          </cell>
          <cell r="E1396">
            <v>0</v>
          </cell>
          <cell r="N1396">
            <v>0</v>
          </cell>
        </row>
        <row r="1397">
          <cell r="B1397">
            <v>0</v>
          </cell>
          <cell r="C1397">
            <v>0</v>
          </cell>
          <cell r="D1397">
            <v>0</v>
          </cell>
          <cell r="E1397">
            <v>0</v>
          </cell>
          <cell r="N1397">
            <v>0</v>
          </cell>
        </row>
        <row r="1398">
          <cell r="B1398">
            <v>0</v>
          </cell>
          <cell r="C1398">
            <v>0</v>
          </cell>
          <cell r="D1398">
            <v>0</v>
          </cell>
          <cell r="E1398">
            <v>0</v>
          </cell>
          <cell r="N1398">
            <v>0</v>
          </cell>
        </row>
        <row r="1399">
          <cell r="B1399">
            <v>0</v>
          </cell>
          <cell r="C1399">
            <v>0</v>
          </cell>
          <cell r="D1399">
            <v>0</v>
          </cell>
          <cell r="E1399">
            <v>0</v>
          </cell>
          <cell r="N1399">
            <v>0</v>
          </cell>
        </row>
        <row r="1400">
          <cell r="B1400">
            <v>0</v>
          </cell>
          <cell r="C1400">
            <v>0</v>
          </cell>
          <cell r="D1400">
            <v>0</v>
          </cell>
          <cell r="E1400">
            <v>0</v>
          </cell>
          <cell r="N1400">
            <v>0</v>
          </cell>
        </row>
        <row r="1401">
          <cell r="B1401">
            <v>0</v>
          </cell>
          <cell r="C1401">
            <v>0</v>
          </cell>
          <cell r="D1401">
            <v>0</v>
          </cell>
          <cell r="E1401">
            <v>0</v>
          </cell>
          <cell r="N1401">
            <v>0</v>
          </cell>
        </row>
        <row r="1402">
          <cell r="B1402">
            <v>0</v>
          </cell>
          <cell r="C1402">
            <v>0</v>
          </cell>
          <cell r="D1402">
            <v>0</v>
          </cell>
          <cell r="E1402">
            <v>0</v>
          </cell>
          <cell r="N1402">
            <v>0</v>
          </cell>
        </row>
        <row r="1403">
          <cell r="B1403">
            <v>0</v>
          </cell>
          <cell r="C1403">
            <v>0</v>
          </cell>
          <cell r="D1403">
            <v>0</v>
          </cell>
          <cell r="E1403">
            <v>0</v>
          </cell>
          <cell r="N1403">
            <v>0</v>
          </cell>
        </row>
        <row r="1404">
          <cell r="B1404">
            <v>0</v>
          </cell>
          <cell r="C1404">
            <v>0</v>
          </cell>
          <cell r="D1404">
            <v>0</v>
          </cell>
          <cell r="E1404">
            <v>0</v>
          </cell>
          <cell r="N1404">
            <v>0</v>
          </cell>
        </row>
        <row r="1405">
          <cell r="B1405">
            <v>0</v>
          </cell>
          <cell r="C1405">
            <v>0</v>
          </cell>
          <cell r="D1405">
            <v>0</v>
          </cell>
          <cell r="E1405">
            <v>0</v>
          </cell>
          <cell r="N1405">
            <v>0</v>
          </cell>
        </row>
        <row r="1406">
          <cell r="B1406">
            <v>0</v>
          </cell>
          <cell r="C1406">
            <v>0</v>
          </cell>
          <cell r="D1406">
            <v>0</v>
          </cell>
          <cell r="E1406">
            <v>0</v>
          </cell>
          <cell r="N1406">
            <v>0</v>
          </cell>
        </row>
        <row r="1407">
          <cell r="B1407">
            <v>0</v>
          </cell>
          <cell r="C1407">
            <v>0</v>
          </cell>
          <cell r="D1407">
            <v>0</v>
          </cell>
          <cell r="E1407">
            <v>0</v>
          </cell>
          <cell r="N1407">
            <v>0</v>
          </cell>
        </row>
        <row r="1408">
          <cell r="B1408">
            <v>0</v>
          </cell>
          <cell r="C1408">
            <v>0</v>
          </cell>
          <cell r="D1408">
            <v>0</v>
          </cell>
          <cell r="E1408">
            <v>0</v>
          </cell>
          <cell r="N1408">
            <v>0</v>
          </cell>
        </row>
        <row r="1409">
          <cell r="B1409">
            <v>0</v>
          </cell>
          <cell r="C1409">
            <v>0</v>
          </cell>
          <cell r="D1409">
            <v>0</v>
          </cell>
          <cell r="E1409">
            <v>0</v>
          </cell>
          <cell r="N1409">
            <v>0</v>
          </cell>
        </row>
        <row r="1410">
          <cell r="B1410">
            <v>0</v>
          </cell>
          <cell r="C1410">
            <v>0</v>
          </cell>
          <cell r="D1410">
            <v>0</v>
          </cell>
          <cell r="E1410">
            <v>0</v>
          </cell>
          <cell r="N1410">
            <v>0</v>
          </cell>
        </row>
        <row r="1411">
          <cell r="B1411">
            <v>0</v>
          </cell>
          <cell r="C1411">
            <v>0</v>
          </cell>
          <cell r="D1411">
            <v>0</v>
          </cell>
          <cell r="E1411">
            <v>0</v>
          </cell>
          <cell r="N1411">
            <v>0</v>
          </cell>
        </row>
        <row r="1412">
          <cell r="B1412">
            <v>0</v>
          </cell>
          <cell r="C1412">
            <v>0</v>
          </cell>
          <cell r="D1412">
            <v>0</v>
          </cell>
          <cell r="E1412">
            <v>0</v>
          </cell>
          <cell r="N1412">
            <v>0</v>
          </cell>
        </row>
        <row r="1413">
          <cell r="B1413">
            <v>0</v>
          </cell>
          <cell r="C1413">
            <v>0</v>
          </cell>
          <cell r="D1413">
            <v>0</v>
          </cell>
          <cell r="E1413">
            <v>0</v>
          </cell>
          <cell r="N1413">
            <v>0</v>
          </cell>
        </row>
        <row r="1414">
          <cell r="B1414">
            <v>0</v>
          </cell>
          <cell r="C1414">
            <v>0</v>
          </cell>
          <cell r="D1414">
            <v>0</v>
          </cell>
          <cell r="E1414">
            <v>0</v>
          </cell>
          <cell r="N1414">
            <v>0</v>
          </cell>
        </row>
        <row r="1415">
          <cell r="B1415">
            <v>0</v>
          </cell>
          <cell r="C1415">
            <v>0</v>
          </cell>
          <cell r="D1415">
            <v>0</v>
          </cell>
          <cell r="E1415">
            <v>0</v>
          </cell>
          <cell r="N1415">
            <v>0</v>
          </cell>
        </row>
        <row r="1416">
          <cell r="B1416">
            <v>0</v>
          </cell>
          <cell r="C1416">
            <v>0</v>
          </cell>
          <cell r="D1416">
            <v>0</v>
          </cell>
          <cell r="E1416">
            <v>0</v>
          </cell>
          <cell r="N1416">
            <v>0</v>
          </cell>
        </row>
        <row r="1417">
          <cell r="B1417">
            <v>0</v>
          </cell>
          <cell r="C1417">
            <v>0</v>
          </cell>
          <cell r="D1417">
            <v>0</v>
          </cell>
          <cell r="E1417">
            <v>0</v>
          </cell>
          <cell r="N1417">
            <v>0</v>
          </cell>
        </row>
        <row r="1418">
          <cell r="B1418">
            <v>0</v>
          </cell>
          <cell r="C1418">
            <v>0</v>
          </cell>
          <cell r="D1418">
            <v>0</v>
          </cell>
          <cell r="E1418">
            <v>0</v>
          </cell>
          <cell r="N1418">
            <v>0</v>
          </cell>
        </row>
        <row r="1419">
          <cell r="B1419">
            <v>0</v>
          </cell>
          <cell r="C1419">
            <v>0</v>
          </cell>
          <cell r="D1419">
            <v>0</v>
          </cell>
          <cell r="E1419">
            <v>0</v>
          </cell>
          <cell r="N1419">
            <v>0</v>
          </cell>
        </row>
        <row r="1420">
          <cell r="B1420">
            <v>0</v>
          </cell>
          <cell r="C1420">
            <v>0</v>
          </cell>
          <cell r="D1420">
            <v>0</v>
          </cell>
          <cell r="E1420">
            <v>0</v>
          </cell>
          <cell r="N1420">
            <v>0</v>
          </cell>
        </row>
        <row r="1421">
          <cell r="B1421">
            <v>0</v>
          </cell>
          <cell r="C1421">
            <v>0</v>
          </cell>
          <cell r="D1421">
            <v>0</v>
          </cell>
          <cell r="E1421">
            <v>0</v>
          </cell>
          <cell r="N1421">
            <v>0</v>
          </cell>
        </row>
        <row r="1422">
          <cell r="B1422">
            <v>0</v>
          </cell>
          <cell r="C1422">
            <v>0</v>
          </cell>
          <cell r="D1422">
            <v>0</v>
          </cell>
          <cell r="E1422">
            <v>0</v>
          </cell>
          <cell r="N1422">
            <v>0</v>
          </cell>
        </row>
        <row r="1423">
          <cell r="B1423">
            <v>0</v>
          </cell>
          <cell r="C1423">
            <v>0</v>
          </cell>
          <cell r="D1423">
            <v>0</v>
          </cell>
          <cell r="E1423">
            <v>0</v>
          </cell>
          <cell r="N1423">
            <v>0</v>
          </cell>
        </row>
        <row r="1424">
          <cell r="B1424">
            <v>0</v>
          </cell>
          <cell r="C1424">
            <v>0</v>
          </cell>
          <cell r="D1424">
            <v>0</v>
          </cell>
          <cell r="E1424">
            <v>0</v>
          </cell>
          <cell r="N1424">
            <v>0</v>
          </cell>
        </row>
        <row r="1425">
          <cell r="B1425">
            <v>0</v>
          </cell>
          <cell r="C1425">
            <v>0</v>
          </cell>
          <cell r="D1425">
            <v>0</v>
          </cell>
          <cell r="E1425">
            <v>0</v>
          </cell>
          <cell r="N1425">
            <v>0</v>
          </cell>
        </row>
        <row r="1426">
          <cell r="B1426">
            <v>0</v>
          </cell>
          <cell r="C1426">
            <v>0</v>
          </cell>
          <cell r="D1426">
            <v>0</v>
          </cell>
          <cell r="E1426">
            <v>0</v>
          </cell>
          <cell r="N1426">
            <v>0</v>
          </cell>
        </row>
        <row r="1427">
          <cell r="B1427">
            <v>0</v>
          </cell>
          <cell r="C1427">
            <v>0</v>
          </cell>
          <cell r="D1427">
            <v>0</v>
          </cell>
          <cell r="E1427">
            <v>0</v>
          </cell>
          <cell r="N1427">
            <v>0</v>
          </cell>
        </row>
        <row r="1428">
          <cell r="B1428">
            <v>0</v>
          </cell>
          <cell r="C1428">
            <v>0</v>
          </cell>
          <cell r="D1428">
            <v>0</v>
          </cell>
          <cell r="E1428">
            <v>0</v>
          </cell>
          <cell r="N1428">
            <v>0</v>
          </cell>
        </row>
        <row r="1429">
          <cell r="B1429">
            <v>0</v>
          </cell>
          <cell r="C1429">
            <v>0</v>
          </cell>
          <cell r="D1429">
            <v>0</v>
          </cell>
          <cell r="E1429">
            <v>0</v>
          </cell>
          <cell r="N1429">
            <v>0</v>
          </cell>
        </row>
        <row r="1430">
          <cell r="B1430">
            <v>0</v>
          </cell>
          <cell r="C1430">
            <v>0</v>
          </cell>
          <cell r="D1430">
            <v>0</v>
          </cell>
          <cell r="E1430">
            <v>0</v>
          </cell>
          <cell r="N1430">
            <v>0</v>
          </cell>
        </row>
        <row r="1431">
          <cell r="B1431">
            <v>0</v>
          </cell>
          <cell r="C1431">
            <v>0</v>
          </cell>
          <cell r="D1431">
            <v>0</v>
          </cell>
          <cell r="E1431">
            <v>0</v>
          </cell>
          <cell r="N1431">
            <v>0</v>
          </cell>
        </row>
        <row r="1432">
          <cell r="B1432">
            <v>0</v>
          </cell>
          <cell r="C1432">
            <v>0</v>
          </cell>
          <cell r="D1432">
            <v>0</v>
          </cell>
          <cell r="E1432">
            <v>0</v>
          </cell>
          <cell r="N1432">
            <v>0</v>
          </cell>
        </row>
        <row r="1433">
          <cell r="B1433">
            <v>0</v>
          </cell>
          <cell r="C1433">
            <v>0</v>
          </cell>
          <cell r="D1433">
            <v>0</v>
          </cell>
          <cell r="E1433">
            <v>0</v>
          </cell>
          <cell r="N1433">
            <v>0</v>
          </cell>
        </row>
        <row r="1434">
          <cell r="B1434">
            <v>0</v>
          </cell>
          <cell r="C1434">
            <v>0</v>
          </cell>
          <cell r="D1434">
            <v>0</v>
          </cell>
          <cell r="E1434">
            <v>0</v>
          </cell>
          <cell r="N1434">
            <v>0</v>
          </cell>
        </row>
        <row r="1435">
          <cell r="B1435">
            <v>0</v>
          </cell>
          <cell r="C1435">
            <v>0</v>
          </cell>
          <cell r="D1435">
            <v>0</v>
          </cell>
          <cell r="E1435">
            <v>0</v>
          </cell>
          <cell r="N1435">
            <v>0</v>
          </cell>
        </row>
        <row r="1436">
          <cell r="B1436">
            <v>0</v>
          </cell>
          <cell r="C1436">
            <v>0</v>
          </cell>
          <cell r="D1436">
            <v>0</v>
          </cell>
          <cell r="E1436">
            <v>0</v>
          </cell>
          <cell r="N1436">
            <v>0</v>
          </cell>
        </row>
        <row r="1437">
          <cell r="B1437">
            <v>0</v>
          </cell>
          <cell r="C1437">
            <v>0</v>
          </cell>
          <cell r="D1437">
            <v>0</v>
          </cell>
          <cell r="E1437">
            <v>0</v>
          </cell>
          <cell r="N1437">
            <v>0</v>
          </cell>
        </row>
        <row r="1438">
          <cell r="B1438">
            <v>0</v>
          </cell>
          <cell r="C1438">
            <v>0</v>
          </cell>
          <cell r="D1438">
            <v>0</v>
          </cell>
          <cell r="E1438">
            <v>0</v>
          </cell>
          <cell r="N1438">
            <v>0</v>
          </cell>
        </row>
        <row r="1439">
          <cell r="B1439">
            <v>0</v>
          </cell>
          <cell r="C1439">
            <v>0</v>
          </cell>
          <cell r="D1439">
            <v>0</v>
          </cell>
          <cell r="E1439">
            <v>0</v>
          </cell>
          <cell r="N1439">
            <v>0</v>
          </cell>
        </row>
        <row r="1440">
          <cell r="B1440">
            <v>0</v>
          </cell>
          <cell r="C1440">
            <v>0</v>
          </cell>
          <cell r="D1440">
            <v>0</v>
          </cell>
          <cell r="E1440">
            <v>0</v>
          </cell>
          <cell r="N1440">
            <v>0</v>
          </cell>
        </row>
        <row r="1441">
          <cell r="B1441">
            <v>0</v>
          </cell>
          <cell r="C1441">
            <v>0</v>
          </cell>
          <cell r="D1441">
            <v>0</v>
          </cell>
          <cell r="E1441">
            <v>0</v>
          </cell>
          <cell r="N1441">
            <v>0</v>
          </cell>
        </row>
        <row r="1442">
          <cell r="B1442">
            <v>0</v>
          </cell>
          <cell r="C1442">
            <v>0</v>
          </cell>
          <cell r="D1442">
            <v>0</v>
          </cell>
          <cell r="E1442">
            <v>0</v>
          </cell>
          <cell r="N1442">
            <v>0</v>
          </cell>
        </row>
        <row r="1443">
          <cell r="B1443">
            <v>0</v>
          </cell>
          <cell r="C1443">
            <v>0</v>
          </cell>
          <cell r="D1443">
            <v>0</v>
          </cell>
          <cell r="E1443">
            <v>0</v>
          </cell>
          <cell r="N1443">
            <v>0</v>
          </cell>
        </row>
        <row r="1444">
          <cell r="B1444">
            <v>0</v>
          </cell>
          <cell r="C1444">
            <v>0</v>
          </cell>
          <cell r="D1444">
            <v>0</v>
          </cell>
          <cell r="E1444">
            <v>0</v>
          </cell>
          <cell r="N1444">
            <v>0</v>
          </cell>
        </row>
        <row r="1445">
          <cell r="B1445">
            <v>0</v>
          </cell>
          <cell r="C1445">
            <v>0</v>
          </cell>
          <cell r="D1445">
            <v>0</v>
          </cell>
          <cell r="E1445">
            <v>0</v>
          </cell>
          <cell r="N1445">
            <v>0</v>
          </cell>
        </row>
        <row r="1446">
          <cell r="B1446">
            <v>0</v>
          </cell>
          <cell r="C1446">
            <v>0</v>
          </cell>
          <cell r="D1446">
            <v>0</v>
          </cell>
          <cell r="E1446">
            <v>0</v>
          </cell>
          <cell r="N1446">
            <v>0</v>
          </cell>
        </row>
        <row r="1447">
          <cell r="B1447">
            <v>0</v>
          </cell>
          <cell r="C1447">
            <v>0</v>
          </cell>
          <cell r="D1447">
            <v>0</v>
          </cell>
          <cell r="E1447">
            <v>0</v>
          </cell>
          <cell r="N1447">
            <v>0</v>
          </cell>
        </row>
        <row r="1448">
          <cell r="B1448">
            <v>0</v>
          </cell>
          <cell r="C1448">
            <v>0</v>
          </cell>
          <cell r="D1448">
            <v>0</v>
          </cell>
          <cell r="E1448">
            <v>0</v>
          </cell>
          <cell r="N1448">
            <v>0</v>
          </cell>
        </row>
        <row r="1449">
          <cell r="B1449">
            <v>0</v>
          </cell>
          <cell r="C1449">
            <v>0</v>
          </cell>
          <cell r="D1449">
            <v>0</v>
          </cell>
          <cell r="E1449">
            <v>0</v>
          </cell>
          <cell r="N1449">
            <v>0</v>
          </cell>
        </row>
        <row r="1450">
          <cell r="B1450">
            <v>0</v>
          </cell>
          <cell r="C1450">
            <v>0</v>
          </cell>
          <cell r="D1450">
            <v>0</v>
          </cell>
          <cell r="E1450">
            <v>0</v>
          </cell>
          <cell r="N1450">
            <v>0</v>
          </cell>
        </row>
        <row r="1451">
          <cell r="B1451">
            <v>0</v>
          </cell>
          <cell r="C1451">
            <v>0</v>
          </cell>
          <cell r="D1451">
            <v>0</v>
          </cell>
          <cell r="E1451">
            <v>0</v>
          </cell>
          <cell r="N1451">
            <v>0</v>
          </cell>
        </row>
        <row r="1452">
          <cell r="B1452">
            <v>0</v>
          </cell>
          <cell r="C1452">
            <v>0</v>
          </cell>
          <cell r="D1452">
            <v>0</v>
          </cell>
          <cell r="E1452">
            <v>0</v>
          </cell>
          <cell r="N1452">
            <v>0</v>
          </cell>
        </row>
        <row r="1453">
          <cell r="B1453">
            <v>0</v>
          </cell>
          <cell r="C1453">
            <v>0</v>
          </cell>
          <cell r="D1453">
            <v>0</v>
          </cell>
          <cell r="E1453">
            <v>0</v>
          </cell>
          <cell r="N1453">
            <v>0</v>
          </cell>
        </row>
        <row r="1454">
          <cell r="B1454">
            <v>0</v>
          </cell>
          <cell r="C1454">
            <v>0</v>
          </cell>
          <cell r="D1454">
            <v>0</v>
          </cell>
          <cell r="E1454">
            <v>0</v>
          </cell>
          <cell r="N1454">
            <v>0</v>
          </cell>
        </row>
        <row r="1455">
          <cell r="B1455">
            <v>0</v>
          </cell>
          <cell r="C1455">
            <v>0</v>
          </cell>
          <cell r="D1455">
            <v>0</v>
          </cell>
          <cell r="E1455">
            <v>0</v>
          </cell>
          <cell r="N1455">
            <v>0</v>
          </cell>
        </row>
        <row r="1456">
          <cell r="B1456">
            <v>0</v>
          </cell>
          <cell r="C1456">
            <v>0</v>
          </cell>
          <cell r="D1456">
            <v>0</v>
          </cell>
          <cell r="E1456">
            <v>0</v>
          </cell>
          <cell r="N1456">
            <v>0</v>
          </cell>
        </row>
        <row r="1457">
          <cell r="B1457">
            <v>0</v>
          </cell>
          <cell r="C1457">
            <v>0</v>
          </cell>
          <cell r="D1457">
            <v>0</v>
          </cell>
          <cell r="E1457">
            <v>0</v>
          </cell>
          <cell r="N1457">
            <v>0</v>
          </cell>
        </row>
        <row r="1458">
          <cell r="B1458">
            <v>0</v>
          </cell>
          <cell r="C1458">
            <v>0</v>
          </cell>
          <cell r="D1458">
            <v>0</v>
          </cell>
          <cell r="E1458">
            <v>0</v>
          </cell>
          <cell r="N1458">
            <v>0</v>
          </cell>
        </row>
        <row r="1459">
          <cell r="B1459">
            <v>0</v>
          </cell>
          <cell r="C1459">
            <v>0</v>
          </cell>
          <cell r="D1459">
            <v>0</v>
          </cell>
          <cell r="E1459">
            <v>0</v>
          </cell>
          <cell r="N1459">
            <v>0</v>
          </cell>
        </row>
        <row r="1460">
          <cell r="B1460">
            <v>0</v>
          </cell>
          <cell r="C1460">
            <v>0</v>
          </cell>
          <cell r="D1460">
            <v>0</v>
          </cell>
          <cell r="E1460">
            <v>0</v>
          </cell>
          <cell r="N1460">
            <v>0</v>
          </cell>
        </row>
        <row r="1461">
          <cell r="B1461">
            <v>0</v>
          </cell>
          <cell r="C1461">
            <v>0</v>
          </cell>
          <cell r="D1461">
            <v>0</v>
          </cell>
          <cell r="E1461">
            <v>0</v>
          </cell>
          <cell r="N1461">
            <v>0</v>
          </cell>
        </row>
        <row r="1462">
          <cell r="B1462">
            <v>0</v>
          </cell>
          <cell r="C1462">
            <v>0</v>
          </cell>
          <cell r="D1462">
            <v>0</v>
          </cell>
          <cell r="E1462">
            <v>0</v>
          </cell>
          <cell r="N1462">
            <v>0</v>
          </cell>
        </row>
        <row r="1463">
          <cell r="B1463">
            <v>0</v>
          </cell>
          <cell r="C1463">
            <v>0</v>
          </cell>
          <cell r="D1463">
            <v>0</v>
          </cell>
          <cell r="E1463">
            <v>0</v>
          </cell>
          <cell r="N1463">
            <v>0</v>
          </cell>
        </row>
        <row r="1464">
          <cell r="B1464">
            <v>0</v>
          </cell>
          <cell r="C1464">
            <v>0</v>
          </cell>
          <cell r="D1464">
            <v>0</v>
          </cell>
          <cell r="E1464">
            <v>0</v>
          </cell>
          <cell r="N1464">
            <v>0</v>
          </cell>
        </row>
        <row r="1465">
          <cell r="B1465">
            <v>0</v>
          </cell>
          <cell r="C1465">
            <v>0</v>
          </cell>
          <cell r="D1465">
            <v>0</v>
          </cell>
          <cell r="E1465">
            <v>0</v>
          </cell>
          <cell r="N1465">
            <v>0</v>
          </cell>
        </row>
        <row r="1466">
          <cell r="B1466">
            <v>0</v>
          </cell>
          <cell r="C1466">
            <v>0</v>
          </cell>
          <cell r="D1466">
            <v>0</v>
          </cell>
          <cell r="E1466">
            <v>0</v>
          </cell>
          <cell r="N1466">
            <v>0</v>
          </cell>
        </row>
        <row r="1467">
          <cell r="B1467">
            <v>0</v>
          </cell>
          <cell r="C1467">
            <v>0</v>
          </cell>
          <cell r="D1467">
            <v>0</v>
          </cell>
          <cell r="E1467">
            <v>0</v>
          </cell>
          <cell r="N1467">
            <v>0</v>
          </cell>
        </row>
        <row r="1468">
          <cell r="B1468">
            <v>0</v>
          </cell>
          <cell r="C1468">
            <v>0</v>
          </cell>
          <cell r="D1468">
            <v>0</v>
          </cell>
          <cell r="E1468">
            <v>0</v>
          </cell>
          <cell r="N1468">
            <v>0</v>
          </cell>
        </row>
        <row r="1469">
          <cell r="B1469">
            <v>0</v>
          </cell>
          <cell r="C1469">
            <v>0</v>
          </cell>
          <cell r="D1469">
            <v>0</v>
          </cell>
          <cell r="E1469">
            <v>0</v>
          </cell>
          <cell r="N1469">
            <v>0</v>
          </cell>
        </row>
        <row r="1470">
          <cell r="B1470">
            <v>0</v>
          </cell>
          <cell r="C1470">
            <v>0</v>
          </cell>
          <cell r="D1470">
            <v>0</v>
          </cell>
          <cell r="E1470">
            <v>0</v>
          </cell>
          <cell r="N1470">
            <v>0</v>
          </cell>
        </row>
        <row r="1471">
          <cell r="B1471">
            <v>0</v>
          </cell>
          <cell r="C1471">
            <v>0</v>
          </cell>
          <cell r="D1471">
            <v>0</v>
          </cell>
          <cell r="E1471">
            <v>0</v>
          </cell>
          <cell r="N1471">
            <v>0</v>
          </cell>
        </row>
        <row r="1472">
          <cell r="B1472">
            <v>0</v>
          </cell>
          <cell r="C1472">
            <v>0</v>
          </cell>
          <cell r="D1472">
            <v>0</v>
          </cell>
          <cell r="E1472">
            <v>0</v>
          </cell>
          <cell r="N1472">
            <v>0</v>
          </cell>
        </row>
        <row r="1473">
          <cell r="B1473">
            <v>0</v>
          </cell>
          <cell r="C1473">
            <v>0</v>
          </cell>
          <cell r="D1473">
            <v>0</v>
          </cell>
          <cell r="E1473">
            <v>0</v>
          </cell>
          <cell r="N1473">
            <v>0</v>
          </cell>
        </row>
        <row r="1474">
          <cell r="B1474">
            <v>0</v>
          </cell>
          <cell r="C1474">
            <v>0</v>
          </cell>
          <cell r="D1474">
            <v>0</v>
          </cell>
          <cell r="E1474">
            <v>0</v>
          </cell>
          <cell r="N1474">
            <v>0</v>
          </cell>
        </row>
        <row r="1475">
          <cell r="B1475">
            <v>0</v>
          </cell>
          <cell r="C1475">
            <v>0</v>
          </cell>
          <cell r="D1475">
            <v>0</v>
          </cell>
          <cell r="E1475">
            <v>0</v>
          </cell>
          <cell r="N1475">
            <v>0</v>
          </cell>
        </row>
        <row r="1476">
          <cell r="B1476">
            <v>0</v>
          </cell>
          <cell r="C1476">
            <v>0</v>
          </cell>
          <cell r="D1476">
            <v>0</v>
          </cell>
          <cell r="E1476">
            <v>0</v>
          </cell>
          <cell r="N1476">
            <v>0</v>
          </cell>
        </row>
        <row r="1477">
          <cell r="B1477">
            <v>0</v>
          </cell>
          <cell r="C1477">
            <v>0</v>
          </cell>
          <cell r="D1477">
            <v>0</v>
          </cell>
          <cell r="E1477">
            <v>0</v>
          </cell>
          <cell r="N1477">
            <v>0</v>
          </cell>
        </row>
        <row r="1478">
          <cell r="B1478">
            <v>0</v>
          </cell>
          <cell r="C1478">
            <v>0</v>
          </cell>
          <cell r="D1478">
            <v>0</v>
          </cell>
          <cell r="E1478">
            <v>0</v>
          </cell>
          <cell r="N1478">
            <v>0</v>
          </cell>
        </row>
        <row r="1479">
          <cell r="B1479">
            <v>0</v>
          </cell>
          <cell r="C1479">
            <v>0</v>
          </cell>
          <cell r="D1479">
            <v>0</v>
          </cell>
          <cell r="E1479">
            <v>0</v>
          </cell>
          <cell r="N1479">
            <v>0</v>
          </cell>
        </row>
        <row r="1480">
          <cell r="B1480">
            <v>0</v>
          </cell>
          <cell r="C1480">
            <v>0</v>
          </cell>
          <cell r="D1480">
            <v>0</v>
          </cell>
          <cell r="E1480">
            <v>0</v>
          </cell>
          <cell r="N1480">
            <v>0</v>
          </cell>
        </row>
        <row r="1481">
          <cell r="B1481">
            <v>0</v>
          </cell>
          <cell r="C1481">
            <v>0</v>
          </cell>
          <cell r="D1481">
            <v>0</v>
          </cell>
          <cell r="E1481">
            <v>0</v>
          </cell>
          <cell r="N1481">
            <v>0</v>
          </cell>
        </row>
        <row r="1482">
          <cell r="B1482">
            <v>0</v>
          </cell>
          <cell r="C1482">
            <v>0</v>
          </cell>
          <cell r="D1482">
            <v>0</v>
          </cell>
          <cell r="E1482">
            <v>0</v>
          </cell>
          <cell r="N1482">
            <v>0</v>
          </cell>
        </row>
        <row r="1483">
          <cell r="B1483">
            <v>0</v>
          </cell>
          <cell r="C1483">
            <v>0</v>
          </cell>
          <cell r="D1483">
            <v>0</v>
          </cell>
          <cell r="E1483">
            <v>0</v>
          </cell>
          <cell r="N1483">
            <v>0</v>
          </cell>
        </row>
        <row r="1484">
          <cell r="B1484">
            <v>0</v>
          </cell>
          <cell r="C1484">
            <v>0</v>
          </cell>
          <cell r="D1484">
            <v>0</v>
          </cell>
          <cell r="E1484">
            <v>0</v>
          </cell>
          <cell r="N1484">
            <v>0</v>
          </cell>
        </row>
        <row r="1485">
          <cell r="B1485">
            <v>0</v>
          </cell>
          <cell r="C1485">
            <v>0</v>
          </cell>
          <cell r="D1485">
            <v>0</v>
          </cell>
          <cell r="E1485">
            <v>0</v>
          </cell>
          <cell r="N1485">
            <v>0</v>
          </cell>
        </row>
        <row r="1486">
          <cell r="B1486">
            <v>0</v>
          </cell>
          <cell r="C1486">
            <v>0</v>
          </cell>
          <cell r="D1486">
            <v>0</v>
          </cell>
          <cell r="E1486">
            <v>0</v>
          </cell>
          <cell r="N1486">
            <v>0</v>
          </cell>
        </row>
        <row r="1487">
          <cell r="B1487">
            <v>0</v>
          </cell>
          <cell r="C1487">
            <v>0</v>
          </cell>
          <cell r="D1487">
            <v>0</v>
          </cell>
          <cell r="E1487">
            <v>0</v>
          </cell>
          <cell r="N1487">
            <v>0</v>
          </cell>
        </row>
        <row r="1488">
          <cell r="B1488">
            <v>0</v>
          </cell>
          <cell r="C1488">
            <v>0</v>
          </cell>
          <cell r="D1488">
            <v>0</v>
          </cell>
          <cell r="E1488">
            <v>0</v>
          </cell>
          <cell r="N1488">
            <v>0</v>
          </cell>
        </row>
        <row r="1489">
          <cell r="B1489">
            <v>0</v>
          </cell>
          <cell r="C1489">
            <v>0</v>
          </cell>
          <cell r="D1489">
            <v>0</v>
          </cell>
          <cell r="E1489">
            <v>0</v>
          </cell>
          <cell r="N1489">
            <v>0</v>
          </cell>
        </row>
        <row r="1490">
          <cell r="B1490">
            <v>0</v>
          </cell>
          <cell r="C1490">
            <v>0</v>
          </cell>
          <cell r="D1490">
            <v>0</v>
          </cell>
          <cell r="E1490">
            <v>0</v>
          </cell>
          <cell r="N1490">
            <v>0</v>
          </cell>
        </row>
        <row r="1491">
          <cell r="B1491">
            <v>0</v>
          </cell>
          <cell r="C1491">
            <v>0</v>
          </cell>
          <cell r="D1491">
            <v>0</v>
          </cell>
          <cell r="E1491">
            <v>0</v>
          </cell>
          <cell r="N1491">
            <v>0</v>
          </cell>
        </row>
        <row r="1492">
          <cell r="B1492">
            <v>0</v>
          </cell>
          <cell r="C1492">
            <v>0</v>
          </cell>
          <cell r="D1492">
            <v>0</v>
          </cell>
          <cell r="E1492">
            <v>0</v>
          </cell>
          <cell r="N1492">
            <v>0</v>
          </cell>
        </row>
        <row r="1493">
          <cell r="B1493">
            <v>0</v>
          </cell>
          <cell r="C1493">
            <v>0</v>
          </cell>
          <cell r="D1493">
            <v>0</v>
          </cell>
          <cell r="E1493">
            <v>0</v>
          </cell>
          <cell r="N1493">
            <v>0</v>
          </cell>
        </row>
        <row r="1494">
          <cell r="B1494">
            <v>0</v>
          </cell>
          <cell r="C1494">
            <v>0</v>
          </cell>
          <cell r="D1494">
            <v>0</v>
          </cell>
          <cell r="E1494">
            <v>0</v>
          </cell>
          <cell r="N1494">
            <v>0</v>
          </cell>
        </row>
        <row r="1495">
          <cell r="B1495">
            <v>0</v>
          </cell>
          <cell r="C1495">
            <v>0</v>
          </cell>
          <cell r="D1495">
            <v>0</v>
          </cell>
          <cell r="E1495">
            <v>0</v>
          </cell>
          <cell r="N1495">
            <v>0</v>
          </cell>
        </row>
        <row r="1496">
          <cell r="B1496">
            <v>0</v>
          </cell>
          <cell r="C1496">
            <v>0</v>
          </cell>
          <cell r="D1496">
            <v>0</v>
          </cell>
          <cell r="E1496">
            <v>0</v>
          </cell>
          <cell r="N1496">
            <v>0</v>
          </cell>
        </row>
        <row r="1497">
          <cell r="B1497">
            <v>0</v>
          </cell>
          <cell r="C1497">
            <v>0</v>
          </cell>
          <cell r="D1497">
            <v>0</v>
          </cell>
          <cell r="E1497">
            <v>0</v>
          </cell>
          <cell r="N1497">
            <v>0</v>
          </cell>
        </row>
        <row r="1498">
          <cell r="B1498">
            <v>0</v>
          </cell>
          <cell r="C1498">
            <v>0</v>
          </cell>
          <cell r="D1498">
            <v>0</v>
          </cell>
          <cell r="E1498">
            <v>0</v>
          </cell>
          <cell r="N1498">
            <v>0</v>
          </cell>
        </row>
        <row r="1499">
          <cell r="B1499">
            <v>0</v>
          </cell>
          <cell r="C1499">
            <v>0</v>
          </cell>
          <cell r="D1499">
            <v>0</v>
          </cell>
          <cell r="E1499">
            <v>0</v>
          </cell>
          <cell r="N1499">
            <v>0</v>
          </cell>
        </row>
        <row r="1500">
          <cell r="B1500">
            <v>0</v>
          </cell>
          <cell r="C1500">
            <v>0</v>
          </cell>
          <cell r="D1500">
            <v>0</v>
          </cell>
          <cell r="E1500">
            <v>0</v>
          </cell>
          <cell r="N1500">
            <v>0</v>
          </cell>
        </row>
        <row r="1501">
          <cell r="B1501">
            <v>0</v>
          </cell>
          <cell r="C1501">
            <v>0</v>
          </cell>
          <cell r="D1501">
            <v>0</v>
          </cell>
          <cell r="E1501">
            <v>0</v>
          </cell>
          <cell r="N1501">
            <v>0</v>
          </cell>
        </row>
        <row r="1502">
          <cell r="B1502">
            <v>0</v>
          </cell>
          <cell r="C1502">
            <v>0</v>
          </cell>
          <cell r="D1502">
            <v>0</v>
          </cell>
          <cell r="E1502">
            <v>0</v>
          </cell>
          <cell r="N1502">
            <v>0</v>
          </cell>
        </row>
        <row r="1503">
          <cell r="B1503">
            <v>0</v>
          </cell>
          <cell r="C1503">
            <v>0</v>
          </cell>
          <cell r="D1503">
            <v>0</v>
          </cell>
          <cell r="E1503">
            <v>0</v>
          </cell>
          <cell r="N1503">
            <v>0</v>
          </cell>
        </row>
        <row r="1504">
          <cell r="B1504">
            <v>0</v>
          </cell>
          <cell r="C1504">
            <v>0</v>
          </cell>
          <cell r="D1504">
            <v>0</v>
          </cell>
          <cell r="E1504">
            <v>0</v>
          </cell>
          <cell r="N1504">
            <v>0</v>
          </cell>
        </row>
        <row r="1505">
          <cell r="B1505">
            <v>0</v>
          </cell>
          <cell r="C1505">
            <v>0</v>
          </cell>
          <cell r="D1505">
            <v>0</v>
          </cell>
          <cell r="E1505">
            <v>0</v>
          </cell>
          <cell r="N1505">
            <v>0</v>
          </cell>
        </row>
        <row r="1506">
          <cell r="B1506">
            <v>0</v>
          </cell>
          <cell r="C1506">
            <v>0</v>
          </cell>
          <cell r="D1506">
            <v>0</v>
          </cell>
          <cell r="E1506">
            <v>0</v>
          </cell>
          <cell r="N1506">
            <v>0</v>
          </cell>
        </row>
        <row r="1507">
          <cell r="B1507">
            <v>0</v>
          </cell>
          <cell r="C1507">
            <v>0</v>
          </cell>
          <cell r="D1507">
            <v>0</v>
          </cell>
          <cell r="E1507">
            <v>0</v>
          </cell>
          <cell r="N1507">
            <v>0</v>
          </cell>
        </row>
        <row r="1508">
          <cell r="B1508">
            <v>0</v>
          </cell>
          <cell r="C1508">
            <v>0</v>
          </cell>
          <cell r="D1508">
            <v>0</v>
          </cell>
          <cell r="E1508">
            <v>0</v>
          </cell>
          <cell r="N1508">
            <v>0</v>
          </cell>
        </row>
        <row r="1509">
          <cell r="B1509">
            <v>0</v>
          </cell>
          <cell r="C1509">
            <v>0</v>
          </cell>
          <cell r="D1509">
            <v>0</v>
          </cell>
          <cell r="E1509">
            <v>0</v>
          </cell>
          <cell r="N1509">
            <v>0</v>
          </cell>
        </row>
        <row r="1510">
          <cell r="B1510">
            <v>0</v>
          </cell>
          <cell r="C1510">
            <v>0</v>
          </cell>
          <cell r="D1510">
            <v>0</v>
          </cell>
          <cell r="E1510">
            <v>0</v>
          </cell>
          <cell r="N1510">
            <v>0</v>
          </cell>
        </row>
        <row r="1511">
          <cell r="B1511">
            <v>0</v>
          </cell>
          <cell r="C1511">
            <v>0</v>
          </cell>
          <cell r="D1511">
            <v>0</v>
          </cell>
          <cell r="E1511">
            <v>0</v>
          </cell>
          <cell r="N1511">
            <v>0</v>
          </cell>
        </row>
        <row r="1512">
          <cell r="B1512">
            <v>0</v>
          </cell>
          <cell r="C1512">
            <v>0</v>
          </cell>
          <cell r="D1512">
            <v>0</v>
          </cell>
          <cell r="E1512">
            <v>0</v>
          </cell>
          <cell r="N1512">
            <v>0</v>
          </cell>
        </row>
        <row r="1513">
          <cell r="B1513">
            <v>0</v>
          </cell>
          <cell r="C1513">
            <v>0</v>
          </cell>
          <cell r="D1513">
            <v>0</v>
          </cell>
          <cell r="E1513">
            <v>0</v>
          </cell>
          <cell r="N1513">
            <v>0</v>
          </cell>
        </row>
        <row r="1514">
          <cell r="B1514">
            <v>0</v>
          </cell>
          <cell r="C1514">
            <v>0</v>
          </cell>
          <cell r="D1514">
            <v>0</v>
          </cell>
          <cell r="E1514">
            <v>0</v>
          </cell>
          <cell r="N1514">
            <v>0</v>
          </cell>
        </row>
        <row r="1515">
          <cell r="B1515">
            <v>0</v>
          </cell>
          <cell r="C1515">
            <v>0</v>
          </cell>
          <cell r="D1515">
            <v>0</v>
          </cell>
          <cell r="E1515">
            <v>0</v>
          </cell>
          <cell r="N1515">
            <v>0</v>
          </cell>
        </row>
        <row r="1516">
          <cell r="B1516">
            <v>0</v>
          </cell>
          <cell r="C1516">
            <v>0</v>
          </cell>
          <cell r="D1516">
            <v>0</v>
          </cell>
          <cell r="E1516">
            <v>0</v>
          </cell>
          <cell r="N1516">
            <v>0</v>
          </cell>
        </row>
        <row r="1517">
          <cell r="B1517">
            <v>0</v>
          </cell>
          <cell r="C1517">
            <v>0</v>
          </cell>
          <cell r="D1517">
            <v>0</v>
          </cell>
          <cell r="E1517">
            <v>0</v>
          </cell>
          <cell r="N1517">
            <v>0</v>
          </cell>
        </row>
        <row r="1518">
          <cell r="B1518">
            <v>0</v>
          </cell>
          <cell r="C1518">
            <v>0</v>
          </cell>
          <cell r="D1518">
            <v>0</v>
          </cell>
          <cell r="E1518">
            <v>0</v>
          </cell>
          <cell r="N1518">
            <v>0</v>
          </cell>
        </row>
        <row r="1519">
          <cell r="B1519">
            <v>0</v>
          </cell>
          <cell r="C1519">
            <v>0</v>
          </cell>
          <cell r="D1519">
            <v>0</v>
          </cell>
          <cell r="E1519">
            <v>0</v>
          </cell>
          <cell r="N1519">
            <v>0</v>
          </cell>
        </row>
        <row r="1520">
          <cell r="B1520">
            <v>0</v>
          </cell>
          <cell r="C1520">
            <v>0</v>
          </cell>
          <cell r="D1520">
            <v>0</v>
          </cell>
          <cell r="E1520">
            <v>0</v>
          </cell>
          <cell r="N1520">
            <v>0</v>
          </cell>
        </row>
        <row r="1521">
          <cell r="B1521">
            <v>0</v>
          </cell>
          <cell r="C1521">
            <v>0</v>
          </cell>
          <cell r="D1521">
            <v>0</v>
          </cell>
          <cell r="E1521">
            <v>0</v>
          </cell>
          <cell r="N1521">
            <v>0</v>
          </cell>
        </row>
        <row r="1522">
          <cell r="B1522">
            <v>0</v>
          </cell>
          <cell r="C1522">
            <v>0</v>
          </cell>
          <cell r="D1522">
            <v>0</v>
          </cell>
          <cell r="E1522">
            <v>0</v>
          </cell>
          <cell r="N1522">
            <v>0</v>
          </cell>
        </row>
        <row r="1523">
          <cell r="B1523">
            <v>0</v>
          </cell>
          <cell r="C1523">
            <v>0</v>
          </cell>
          <cell r="D1523">
            <v>0</v>
          </cell>
          <cell r="E1523">
            <v>0</v>
          </cell>
          <cell r="N1523">
            <v>0</v>
          </cell>
        </row>
        <row r="1524">
          <cell r="B1524">
            <v>0</v>
          </cell>
          <cell r="C1524">
            <v>0</v>
          </cell>
          <cell r="D1524">
            <v>0</v>
          </cell>
          <cell r="E1524">
            <v>0</v>
          </cell>
          <cell r="N1524">
            <v>0</v>
          </cell>
        </row>
        <row r="1525">
          <cell r="B1525">
            <v>0</v>
          </cell>
          <cell r="C1525">
            <v>0</v>
          </cell>
          <cell r="D1525">
            <v>0</v>
          </cell>
          <cell r="E1525">
            <v>0</v>
          </cell>
          <cell r="N1525">
            <v>0</v>
          </cell>
        </row>
        <row r="1526">
          <cell r="B1526">
            <v>0</v>
          </cell>
          <cell r="C1526">
            <v>0</v>
          </cell>
          <cell r="D1526">
            <v>0</v>
          </cell>
          <cell r="E1526">
            <v>0</v>
          </cell>
          <cell r="N1526">
            <v>0</v>
          </cell>
        </row>
        <row r="1527">
          <cell r="B1527">
            <v>0</v>
          </cell>
          <cell r="C1527">
            <v>0</v>
          </cell>
          <cell r="D1527">
            <v>0</v>
          </cell>
          <cell r="E1527">
            <v>0</v>
          </cell>
          <cell r="N1527">
            <v>0</v>
          </cell>
        </row>
        <row r="1528">
          <cell r="B1528">
            <v>0</v>
          </cell>
          <cell r="C1528">
            <v>0</v>
          </cell>
          <cell r="D1528">
            <v>0</v>
          </cell>
          <cell r="E1528">
            <v>0</v>
          </cell>
          <cell r="N1528">
            <v>0</v>
          </cell>
        </row>
        <row r="1529">
          <cell r="B1529">
            <v>0</v>
          </cell>
          <cell r="C1529">
            <v>0</v>
          </cell>
          <cell r="D1529">
            <v>0</v>
          </cell>
          <cell r="E1529">
            <v>0</v>
          </cell>
          <cell r="N1529">
            <v>0</v>
          </cell>
        </row>
        <row r="1530">
          <cell r="B1530">
            <v>0</v>
          </cell>
          <cell r="C1530">
            <v>0</v>
          </cell>
          <cell r="D1530">
            <v>0</v>
          </cell>
          <cell r="E1530">
            <v>0</v>
          </cell>
          <cell r="N1530">
            <v>0</v>
          </cell>
        </row>
        <row r="1531">
          <cell r="B1531">
            <v>0</v>
          </cell>
          <cell r="C1531">
            <v>0</v>
          </cell>
          <cell r="D1531">
            <v>0</v>
          </cell>
          <cell r="E1531">
            <v>0</v>
          </cell>
          <cell r="N1531">
            <v>0</v>
          </cell>
        </row>
        <row r="1532">
          <cell r="B1532">
            <v>0</v>
          </cell>
          <cell r="C1532">
            <v>0</v>
          </cell>
          <cell r="D1532">
            <v>0</v>
          </cell>
          <cell r="E1532">
            <v>0</v>
          </cell>
          <cell r="N1532">
            <v>0</v>
          </cell>
        </row>
        <row r="1533">
          <cell r="B1533">
            <v>0</v>
          </cell>
          <cell r="C1533">
            <v>0</v>
          </cell>
          <cell r="D1533">
            <v>0</v>
          </cell>
          <cell r="E1533">
            <v>0</v>
          </cell>
          <cell r="N1533">
            <v>0</v>
          </cell>
        </row>
        <row r="1534">
          <cell r="B1534">
            <v>0</v>
          </cell>
          <cell r="C1534">
            <v>0</v>
          </cell>
          <cell r="D1534">
            <v>0</v>
          </cell>
          <cell r="E1534">
            <v>0</v>
          </cell>
          <cell r="N1534">
            <v>0</v>
          </cell>
        </row>
        <row r="1535">
          <cell r="B1535">
            <v>0</v>
          </cell>
          <cell r="C1535">
            <v>0</v>
          </cell>
          <cell r="D1535">
            <v>0</v>
          </cell>
          <cell r="E1535">
            <v>0</v>
          </cell>
          <cell r="N1535">
            <v>0</v>
          </cell>
        </row>
        <row r="1536">
          <cell r="B1536">
            <v>0</v>
          </cell>
          <cell r="C1536">
            <v>0</v>
          </cell>
          <cell r="D1536">
            <v>0</v>
          </cell>
          <cell r="E1536">
            <v>0</v>
          </cell>
          <cell r="N1536">
            <v>0</v>
          </cell>
        </row>
        <row r="1537">
          <cell r="B1537">
            <v>0</v>
          </cell>
          <cell r="C1537">
            <v>0</v>
          </cell>
          <cell r="D1537">
            <v>0</v>
          </cell>
          <cell r="E1537">
            <v>0</v>
          </cell>
          <cell r="N1537">
            <v>0</v>
          </cell>
        </row>
        <row r="1538">
          <cell r="B1538">
            <v>0</v>
          </cell>
          <cell r="C1538">
            <v>0</v>
          </cell>
          <cell r="D1538">
            <v>0</v>
          </cell>
          <cell r="E1538">
            <v>0</v>
          </cell>
          <cell r="N1538">
            <v>0</v>
          </cell>
        </row>
        <row r="1539">
          <cell r="B1539">
            <v>0</v>
          </cell>
          <cell r="C1539">
            <v>0</v>
          </cell>
          <cell r="D1539">
            <v>0</v>
          </cell>
          <cell r="E1539">
            <v>0</v>
          </cell>
          <cell r="N1539">
            <v>0</v>
          </cell>
        </row>
        <row r="1540">
          <cell r="B1540">
            <v>0</v>
          </cell>
          <cell r="C1540">
            <v>0</v>
          </cell>
          <cell r="D1540">
            <v>0</v>
          </cell>
          <cell r="E1540">
            <v>0</v>
          </cell>
          <cell r="N1540">
            <v>0</v>
          </cell>
        </row>
        <row r="1541">
          <cell r="B1541">
            <v>0</v>
          </cell>
          <cell r="C1541">
            <v>0</v>
          </cell>
          <cell r="D1541">
            <v>0</v>
          </cell>
          <cell r="E1541">
            <v>0</v>
          </cell>
          <cell r="N1541">
            <v>0</v>
          </cell>
        </row>
        <row r="1542">
          <cell r="B1542">
            <v>0</v>
          </cell>
          <cell r="C1542">
            <v>0</v>
          </cell>
          <cell r="D1542">
            <v>0</v>
          </cell>
          <cell r="E1542">
            <v>0</v>
          </cell>
          <cell r="N1542">
            <v>0</v>
          </cell>
        </row>
        <row r="1543">
          <cell r="B1543">
            <v>0</v>
          </cell>
          <cell r="C1543">
            <v>0</v>
          </cell>
          <cell r="D1543">
            <v>0</v>
          </cell>
          <cell r="E1543">
            <v>0</v>
          </cell>
          <cell r="N1543">
            <v>0</v>
          </cell>
        </row>
        <row r="1544">
          <cell r="B1544">
            <v>0</v>
          </cell>
          <cell r="C1544">
            <v>0</v>
          </cell>
          <cell r="D1544">
            <v>0</v>
          </cell>
          <cell r="E1544">
            <v>0</v>
          </cell>
          <cell r="N1544">
            <v>0</v>
          </cell>
        </row>
        <row r="1545">
          <cell r="B1545">
            <v>0</v>
          </cell>
          <cell r="C1545">
            <v>0</v>
          </cell>
          <cell r="D1545">
            <v>0</v>
          </cell>
          <cell r="E1545">
            <v>0</v>
          </cell>
          <cell r="N1545">
            <v>0</v>
          </cell>
        </row>
        <row r="1546">
          <cell r="B1546">
            <v>0</v>
          </cell>
          <cell r="C1546">
            <v>0</v>
          </cell>
          <cell r="D1546">
            <v>0</v>
          </cell>
          <cell r="E1546">
            <v>0</v>
          </cell>
          <cell r="N1546">
            <v>0</v>
          </cell>
        </row>
        <row r="1547">
          <cell r="B1547">
            <v>0</v>
          </cell>
          <cell r="C1547">
            <v>0</v>
          </cell>
          <cell r="D1547">
            <v>0</v>
          </cell>
          <cell r="E1547">
            <v>0</v>
          </cell>
          <cell r="N1547">
            <v>0</v>
          </cell>
        </row>
        <row r="1548">
          <cell r="B1548">
            <v>0</v>
          </cell>
          <cell r="C1548">
            <v>0</v>
          </cell>
          <cell r="D1548">
            <v>0</v>
          </cell>
          <cell r="E1548">
            <v>0</v>
          </cell>
          <cell r="N1548">
            <v>0</v>
          </cell>
        </row>
        <row r="1549">
          <cell r="B1549">
            <v>0</v>
          </cell>
          <cell r="C1549">
            <v>0</v>
          </cell>
          <cell r="D1549">
            <v>0</v>
          </cell>
          <cell r="E1549">
            <v>0</v>
          </cell>
          <cell r="N1549">
            <v>0</v>
          </cell>
        </row>
        <row r="1550">
          <cell r="B1550">
            <v>0</v>
          </cell>
          <cell r="C1550">
            <v>0</v>
          </cell>
          <cell r="D1550">
            <v>0</v>
          </cell>
          <cell r="E1550">
            <v>0</v>
          </cell>
          <cell r="N1550">
            <v>0</v>
          </cell>
        </row>
        <row r="1551">
          <cell r="B1551">
            <v>0</v>
          </cell>
          <cell r="C1551">
            <v>0</v>
          </cell>
          <cell r="D1551">
            <v>0</v>
          </cell>
          <cell r="E1551">
            <v>0</v>
          </cell>
          <cell r="N1551">
            <v>0</v>
          </cell>
        </row>
        <row r="1552">
          <cell r="B1552">
            <v>0</v>
          </cell>
          <cell r="C1552">
            <v>0</v>
          </cell>
          <cell r="D1552">
            <v>0</v>
          </cell>
          <cell r="E1552">
            <v>0</v>
          </cell>
          <cell r="N1552">
            <v>0</v>
          </cell>
        </row>
        <row r="1553">
          <cell r="B1553">
            <v>0</v>
          </cell>
          <cell r="C1553">
            <v>0</v>
          </cell>
          <cell r="D1553">
            <v>0</v>
          </cell>
          <cell r="E1553">
            <v>0</v>
          </cell>
          <cell r="N1553">
            <v>0</v>
          </cell>
        </row>
        <row r="1554">
          <cell r="B1554">
            <v>0</v>
          </cell>
          <cell r="C1554">
            <v>0</v>
          </cell>
          <cell r="D1554">
            <v>0</v>
          </cell>
          <cell r="E1554">
            <v>0</v>
          </cell>
          <cell r="N1554">
            <v>0</v>
          </cell>
        </row>
        <row r="1555">
          <cell r="B1555">
            <v>0</v>
          </cell>
          <cell r="C1555">
            <v>0</v>
          </cell>
          <cell r="D1555">
            <v>0</v>
          </cell>
          <cell r="E1555">
            <v>0</v>
          </cell>
          <cell r="N1555">
            <v>0</v>
          </cell>
        </row>
        <row r="1556">
          <cell r="B1556">
            <v>0</v>
          </cell>
          <cell r="C1556">
            <v>0</v>
          </cell>
          <cell r="D1556">
            <v>0</v>
          </cell>
          <cell r="E1556">
            <v>0</v>
          </cell>
          <cell r="N1556">
            <v>0</v>
          </cell>
        </row>
        <row r="1557">
          <cell r="B1557">
            <v>0</v>
          </cell>
          <cell r="C1557">
            <v>0</v>
          </cell>
          <cell r="D1557">
            <v>0</v>
          </cell>
          <cell r="E1557">
            <v>0</v>
          </cell>
          <cell r="N1557">
            <v>0</v>
          </cell>
        </row>
        <row r="1558">
          <cell r="B1558">
            <v>0</v>
          </cell>
          <cell r="C1558">
            <v>0</v>
          </cell>
          <cell r="D1558">
            <v>0</v>
          </cell>
          <cell r="E1558">
            <v>0</v>
          </cell>
          <cell r="N1558">
            <v>0</v>
          </cell>
        </row>
        <row r="1559">
          <cell r="B1559">
            <v>0</v>
          </cell>
          <cell r="C1559">
            <v>0</v>
          </cell>
          <cell r="D1559">
            <v>0</v>
          </cell>
          <cell r="E1559">
            <v>0</v>
          </cell>
          <cell r="N1559">
            <v>0</v>
          </cell>
        </row>
        <row r="1560">
          <cell r="B1560">
            <v>0</v>
          </cell>
          <cell r="C1560">
            <v>0</v>
          </cell>
          <cell r="D1560">
            <v>0</v>
          </cell>
          <cell r="E1560">
            <v>0</v>
          </cell>
          <cell r="N1560">
            <v>0</v>
          </cell>
        </row>
        <row r="1561">
          <cell r="B1561">
            <v>0</v>
          </cell>
          <cell r="C1561">
            <v>0</v>
          </cell>
          <cell r="D1561">
            <v>0</v>
          </cell>
          <cell r="E1561">
            <v>0</v>
          </cell>
          <cell r="N1561">
            <v>0</v>
          </cell>
        </row>
        <row r="1562">
          <cell r="B1562">
            <v>0</v>
          </cell>
          <cell r="C1562">
            <v>0</v>
          </cell>
          <cell r="D1562">
            <v>0</v>
          </cell>
          <cell r="E1562">
            <v>0</v>
          </cell>
          <cell r="N1562">
            <v>0</v>
          </cell>
        </row>
        <row r="1563">
          <cell r="B1563">
            <v>0</v>
          </cell>
          <cell r="C1563">
            <v>0</v>
          </cell>
          <cell r="D1563">
            <v>0</v>
          </cell>
          <cell r="E1563">
            <v>0</v>
          </cell>
          <cell r="N1563">
            <v>0</v>
          </cell>
        </row>
        <row r="1564">
          <cell r="B1564">
            <v>0</v>
          </cell>
          <cell r="C1564">
            <v>0</v>
          </cell>
          <cell r="D1564">
            <v>0</v>
          </cell>
          <cell r="E1564">
            <v>0</v>
          </cell>
          <cell r="N1564">
            <v>0</v>
          </cell>
        </row>
        <row r="1565">
          <cell r="B1565">
            <v>0</v>
          </cell>
          <cell r="C1565">
            <v>0</v>
          </cell>
          <cell r="D1565">
            <v>0</v>
          </cell>
          <cell r="E1565">
            <v>0</v>
          </cell>
          <cell r="N1565">
            <v>0</v>
          </cell>
        </row>
        <row r="1566">
          <cell r="B1566">
            <v>0</v>
          </cell>
          <cell r="C1566">
            <v>0</v>
          </cell>
          <cell r="D1566">
            <v>0</v>
          </cell>
          <cell r="E1566">
            <v>0</v>
          </cell>
          <cell r="N1566">
            <v>0</v>
          </cell>
        </row>
        <row r="1567">
          <cell r="B1567">
            <v>0</v>
          </cell>
          <cell r="C1567">
            <v>0</v>
          </cell>
          <cell r="D1567">
            <v>0</v>
          </cell>
          <cell r="E1567">
            <v>0</v>
          </cell>
          <cell r="N1567">
            <v>0</v>
          </cell>
        </row>
        <row r="1568">
          <cell r="B1568">
            <v>0</v>
          </cell>
          <cell r="C1568">
            <v>0</v>
          </cell>
          <cell r="D1568">
            <v>0</v>
          </cell>
          <cell r="E1568">
            <v>0</v>
          </cell>
          <cell r="N1568">
            <v>0</v>
          </cell>
        </row>
        <row r="1569">
          <cell r="B1569">
            <v>0</v>
          </cell>
          <cell r="C1569">
            <v>0</v>
          </cell>
          <cell r="D1569">
            <v>0</v>
          </cell>
          <cell r="E1569">
            <v>0</v>
          </cell>
          <cell r="N1569">
            <v>0</v>
          </cell>
        </row>
        <row r="1570">
          <cell r="B1570">
            <v>0</v>
          </cell>
          <cell r="C1570">
            <v>0</v>
          </cell>
          <cell r="D1570">
            <v>0</v>
          </cell>
          <cell r="E1570">
            <v>0</v>
          </cell>
          <cell r="N1570">
            <v>0</v>
          </cell>
        </row>
        <row r="1571">
          <cell r="B1571">
            <v>0</v>
          </cell>
          <cell r="C1571">
            <v>0</v>
          </cell>
          <cell r="D1571">
            <v>0</v>
          </cell>
          <cell r="E1571">
            <v>0</v>
          </cell>
          <cell r="N1571">
            <v>0</v>
          </cell>
        </row>
        <row r="1572">
          <cell r="B1572">
            <v>0</v>
          </cell>
          <cell r="C1572">
            <v>0</v>
          </cell>
          <cell r="D1572">
            <v>0</v>
          </cell>
          <cell r="E1572">
            <v>0</v>
          </cell>
          <cell r="N1572">
            <v>0</v>
          </cell>
        </row>
        <row r="1573">
          <cell r="B1573">
            <v>0</v>
          </cell>
          <cell r="C1573">
            <v>0</v>
          </cell>
          <cell r="D1573">
            <v>0</v>
          </cell>
          <cell r="E1573">
            <v>0</v>
          </cell>
          <cell r="N1573">
            <v>0</v>
          </cell>
        </row>
        <row r="1574">
          <cell r="B1574">
            <v>0</v>
          </cell>
          <cell r="C1574">
            <v>0</v>
          </cell>
          <cell r="D1574">
            <v>0</v>
          </cell>
          <cell r="E1574">
            <v>0</v>
          </cell>
          <cell r="N1574">
            <v>0</v>
          </cell>
        </row>
        <row r="1575">
          <cell r="B1575">
            <v>0</v>
          </cell>
          <cell r="C1575">
            <v>0</v>
          </cell>
          <cell r="D1575">
            <v>0</v>
          </cell>
          <cell r="E1575">
            <v>0</v>
          </cell>
          <cell r="N1575">
            <v>0</v>
          </cell>
        </row>
        <row r="1576">
          <cell r="B1576">
            <v>0</v>
          </cell>
          <cell r="C1576">
            <v>0</v>
          </cell>
          <cell r="D1576">
            <v>0</v>
          </cell>
          <cell r="E1576">
            <v>0</v>
          </cell>
          <cell r="N1576">
            <v>0</v>
          </cell>
        </row>
        <row r="1577">
          <cell r="B1577">
            <v>0</v>
          </cell>
          <cell r="C1577">
            <v>0</v>
          </cell>
          <cell r="D1577">
            <v>0</v>
          </cell>
          <cell r="E1577">
            <v>0</v>
          </cell>
          <cell r="N1577">
            <v>0</v>
          </cell>
        </row>
        <row r="1578">
          <cell r="B1578">
            <v>0</v>
          </cell>
          <cell r="C1578">
            <v>0</v>
          </cell>
          <cell r="D1578">
            <v>0</v>
          </cell>
          <cell r="E1578">
            <v>0</v>
          </cell>
          <cell r="N1578">
            <v>0</v>
          </cell>
        </row>
        <row r="1579">
          <cell r="B1579">
            <v>0</v>
          </cell>
          <cell r="C1579">
            <v>0</v>
          </cell>
          <cell r="D1579">
            <v>0</v>
          </cell>
          <cell r="E1579">
            <v>0</v>
          </cell>
          <cell r="N1579">
            <v>0</v>
          </cell>
        </row>
        <row r="1580">
          <cell r="B1580">
            <v>0</v>
          </cell>
          <cell r="C1580">
            <v>0</v>
          </cell>
          <cell r="D1580">
            <v>0</v>
          </cell>
          <cell r="E1580">
            <v>0</v>
          </cell>
          <cell r="N1580">
            <v>0</v>
          </cell>
        </row>
        <row r="1581">
          <cell r="B1581">
            <v>0</v>
          </cell>
          <cell r="C1581">
            <v>0</v>
          </cell>
          <cell r="D1581">
            <v>0</v>
          </cell>
          <cell r="E1581">
            <v>0</v>
          </cell>
          <cell r="N1581">
            <v>0</v>
          </cell>
        </row>
        <row r="1582">
          <cell r="B1582">
            <v>0</v>
          </cell>
          <cell r="C1582">
            <v>0</v>
          </cell>
          <cell r="D1582">
            <v>0</v>
          </cell>
          <cell r="E1582">
            <v>0</v>
          </cell>
          <cell r="N1582">
            <v>0</v>
          </cell>
        </row>
        <row r="1583">
          <cell r="B1583">
            <v>0</v>
          </cell>
          <cell r="C1583">
            <v>0</v>
          </cell>
          <cell r="D1583">
            <v>0</v>
          </cell>
          <cell r="E1583">
            <v>0</v>
          </cell>
          <cell r="N1583">
            <v>0</v>
          </cell>
        </row>
        <row r="1584">
          <cell r="B1584">
            <v>0</v>
          </cell>
          <cell r="C1584">
            <v>0</v>
          </cell>
          <cell r="D1584">
            <v>0</v>
          </cell>
          <cell r="E1584">
            <v>0</v>
          </cell>
          <cell r="N1584">
            <v>0</v>
          </cell>
        </row>
        <row r="1585">
          <cell r="B1585">
            <v>0</v>
          </cell>
          <cell r="C1585">
            <v>0</v>
          </cell>
          <cell r="D1585">
            <v>0</v>
          </cell>
          <cell r="E1585">
            <v>0</v>
          </cell>
          <cell r="N1585">
            <v>0</v>
          </cell>
        </row>
        <row r="1586">
          <cell r="B1586">
            <v>0</v>
          </cell>
          <cell r="C1586">
            <v>0</v>
          </cell>
          <cell r="D1586">
            <v>0</v>
          </cell>
          <cell r="E1586">
            <v>0</v>
          </cell>
          <cell r="N1586">
            <v>0</v>
          </cell>
        </row>
        <row r="1587">
          <cell r="B1587">
            <v>0</v>
          </cell>
          <cell r="C1587">
            <v>0</v>
          </cell>
          <cell r="D1587">
            <v>0</v>
          </cell>
          <cell r="E1587">
            <v>0</v>
          </cell>
          <cell r="N1587">
            <v>0</v>
          </cell>
        </row>
        <row r="1588">
          <cell r="B1588">
            <v>0</v>
          </cell>
          <cell r="C1588">
            <v>0</v>
          </cell>
          <cell r="D1588">
            <v>0</v>
          </cell>
          <cell r="E1588">
            <v>0</v>
          </cell>
          <cell r="N1588">
            <v>0</v>
          </cell>
        </row>
        <row r="1589">
          <cell r="B1589">
            <v>0</v>
          </cell>
          <cell r="C1589">
            <v>0</v>
          </cell>
          <cell r="D1589">
            <v>0</v>
          </cell>
          <cell r="E1589">
            <v>0</v>
          </cell>
          <cell r="N1589">
            <v>0</v>
          </cell>
        </row>
        <row r="1590">
          <cell r="B1590">
            <v>0</v>
          </cell>
          <cell r="C1590">
            <v>0</v>
          </cell>
          <cell r="D1590">
            <v>0</v>
          </cell>
          <cell r="E1590">
            <v>0</v>
          </cell>
          <cell r="N1590">
            <v>0</v>
          </cell>
        </row>
        <row r="1591">
          <cell r="B1591">
            <v>0</v>
          </cell>
          <cell r="C1591">
            <v>0</v>
          </cell>
          <cell r="D1591">
            <v>0</v>
          </cell>
          <cell r="E1591">
            <v>0</v>
          </cell>
          <cell r="N1591">
            <v>0</v>
          </cell>
        </row>
        <row r="1592">
          <cell r="B1592">
            <v>0</v>
          </cell>
          <cell r="C1592">
            <v>0</v>
          </cell>
          <cell r="D1592">
            <v>0</v>
          </cell>
          <cell r="E1592">
            <v>0</v>
          </cell>
          <cell r="N1592">
            <v>0</v>
          </cell>
        </row>
        <row r="1593">
          <cell r="B1593">
            <v>0</v>
          </cell>
          <cell r="C1593">
            <v>0</v>
          </cell>
          <cell r="D1593">
            <v>0</v>
          </cell>
          <cell r="E1593">
            <v>0</v>
          </cell>
          <cell r="N1593">
            <v>0</v>
          </cell>
        </row>
        <row r="1594">
          <cell r="B1594">
            <v>0</v>
          </cell>
          <cell r="C1594">
            <v>0</v>
          </cell>
          <cell r="D1594">
            <v>0</v>
          </cell>
          <cell r="E1594">
            <v>0</v>
          </cell>
          <cell r="N1594">
            <v>0</v>
          </cell>
        </row>
        <row r="1595">
          <cell r="B1595">
            <v>0</v>
          </cell>
          <cell r="C1595">
            <v>0</v>
          </cell>
          <cell r="D1595">
            <v>0</v>
          </cell>
          <cell r="E1595">
            <v>0</v>
          </cell>
          <cell r="N1595">
            <v>0</v>
          </cell>
        </row>
        <row r="1596">
          <cell r="B1596">
            <v>0</v>
          </cell>
          <cell r="C1596">
            <v>0</v>
          </cell>
          <cell r="D1596">
            <v>0</v>
          </cell>
          <cell r="E1596">
            <v>0</v>
          </cell>
          <cell r="N1596">
            <v>0</v>
          </cell>
        </row>
        <row r="1597">
          <cell r="B1597">
            <v>0</v>
          </cell>
          <cell r="C1597">
            <v>0</v>
          </cell>
          <cell r="D1597">
            <v>0</v>
          </cell>
          <cell r="E1597">
            <v>0</v>
          </cell>
          <cell r="N1597">
            <v>0</v>
          </cell>
        </row>
        <row r="1598">
          <cell r="B1598">
            <v>0</v>
          </cell>
          <cell r="C1598">
            <v>0</v>
          </cell>
          <cell r="D1598">
            <v>0</v>
          </cell>
          <cell r="E1598">
            <v>0</v>
          </cell>
          <cell r="N1598">
            <v>0</v>
          </cell>
        </row>
        <row r="1599">
          <cell r="B1599">
            <v>0</v>
          </cell>
          <cell r="C1599">
            <v>0</v>
          </cell>
          <cell r="D1599">
            <v>0</v>
          </cell>
          <cell r="E1599">
            <v>0</v>
          </cell>
          <cell r="N1599">
            <v>0</v>
          </cell>
        </row>
        <row r="1600">
          <cell r="B1600">
            <v>0</v>
          </cell>
          <cell r="C1600">
            <v>0</v>
          </cell>
          <cell r="D1600">
            <v>0</v>
          </cell>
          <cell r="E1600">
            <v>0</v>
          </cell>
          <cell r="N1600">
            <v>0</v>
          </cell>
        </row>
        <row r="1601">
          <cell r="B1601">
            <v>0</v>
          </cell>
          <cell r="C1601">
            <v>0</v>
          </cell>
          <cell r="D1601">
            <v>0</v>
          </cell>
          <cell r="E1601">
            <v>0</v>
          </cell>
          <cell r="N1601">
            <v>0</v>
          </cell>
        </row>
        <row r="1602">
          <cell r="B1602">
            <v>0</v>
          </cell>
          <cell r="C1602">
            <v>0</v>
          </cell>
          <cell r="D1602">
            <v>0</v>
          </cell>
          <cell r="E1602">
            <v>0</v>
          </cell>
          <cell r="N1602">
            <v>0</v>
          </cell>
        </row>
        <row r="1603">
          <cell r="B1603">
            <v>0</v>
          </cell>
          <cell r="C1603">
            <v>0</v>
          </cell>
          <cell r="D1603">
            <v>0</v>
          </cell>
          <cell r="E1603">
            <v>0</v>
          </cell>
          <cell r="N1603">
            <v>0</v>
          </cell>
        </row>
        <row r="1604">
          <cell r="B1604">
            <v>0</v>
          </cell>
          <cell r="C1604">
            <v>0</v>
          </cell>
          <cell r="D1604">
            <v>0</v>
          </cell>
          <cell r="E1604">
            <v>0</v>
          </cell>
          <cell r="N1604">
            <v>0</v>
          </cell>
        </row>
        <row r="1605">
          <cell r="B1605">
            <v>0</v>
          </cell>
          <cell r="C1605">
            <v>0</v>
          </cell>
          <cell r="D1605">
            <v>0</v>
          </cell>
          <cell r="E1605">
            <v>0</v>
          </cell>
          <cell r="N1605">
            <v>0</v>
          </cell>
        </row>
        <row r="1606">
          <cell r="B1606">
            <v>0</v>
          </cell>
          <cell r="C1606">
            <v>0</v>
          </cell>
          <cell r="D1606">
            <v>0</v>
          </cell>
          <cell r="E1606">
            <v>0</v>
          </cell>
          <cell r="N1606">
            <v>0</v>
          </cell>
        </row>
        <row r="1607">
          <cell r="B1607">
            <v>0</v>
          </cell>
          <cell r="C1607">
            <v>0</v>
          </cell>
          <cell r="D1607">
            <v>0</v>
          </cell>
          <cell r="E1607">
            <v>0</v>
          </cell>
          <cell r="N1607">
            <v>0</v>
          </cell>
        </row>
        <row r="1608">
          <cell r="B1608">
            <v>0</v>
          </cell>
          <cell r="C1608">
            <v>0</v>
          </cell>
          <cell r="D1608">
            <v>0</v>
          </cell>
          <cell r="E1608">
            <v>0</v>
          </cell>
          <cell r="N1608">
            <v>0</v>
          </cell>
        </row>
        <row r="1609">
          <cell r="B1609">
            <v>0</v>
          </cell>
          <cell r="C1609">
            <v>0</v>
          </cell>
          <cell r="D1609">
            <v>0</v>
          </cell>
          <cell r="E1609">
            <v>0</v>
          </cell>
          <cell r="N1609">
            <v>0</v>
          </cell>
        </row>
        <row r="1610">
          <cell r="B1610">
            <v>0</v>
          </cell>
          <cell r="C1610">
            <v>0</v>
          </cell>
          <cell r="D1610">
            <v>0</v>
          </cell>
          <cell r="E1610">
            <v>0</v>
          </cell>
          <cell r="N1610">
            <v>0</v>
          </cell>
        </row>
        <row r="1611">
          <cell r="B1611">
            <v>0</v>
          </cell>
          <cell r="C1611">
            <v>0</v>
          </cell>
          <cell r="D1611">
            <v>0</v>
          </cell>
          <cell r="E1611">
            <v>0</v>
          </cell>
          <cell r="N1611">
            <v>0</v>
          </cell>
        </row>
        <row r="1612">
          <cell r="B1612">
            <v>0</v>
          </cell>
          <cell r="C1612">
            <v>0</v>
          </cell>
          <cell r="D1612">
            <v>0</v>
          </cell>
          <cell r="E1612">
            <v>0</v>
          </cell>
          <cell r="N1612">
            <v>0</v>
          </cell>
        </row>
        <row r="1613">
          <cell r="B1613">
            <v>0</v>
          </cell>
          <cell r="C1613">
            <v>0</v>
          </cell>
          <cell r="D1613">
            <v>0</v>
          </cell>
          <cell r="E1613">
            <v>0</v>
          </cell>
          <cell r="N1613">
            <v>0</v>
          </cell>
        </row>
        <row r="1614">
          <cell r="B1614">
            <v>0</v>
          </cell>
          <cell r="C1614">
            <v>0</v>
          </cell>
          <cell r="D1614">
            <v>0</v>
          </cell>
          <cell r="E1614">
            <v>0</v>
          </cell>
          <cell r="N1614">
            <v>0</v>
          </cell>
        </row>
        <row r="1615">
          <cell r="B1615">
            <v>0</v>
          </cell>
          <cell r="C1615">
            <v>0</v>
          </cell>
          <cell r="D1615">
            <v>0</v>
          </cell>
          <cell r="E1615">
            <v>0</v>
          </cell>
          <cell r="N1615">
            <v>0</v>
          </cell>
        </row>
        <row r="1616">
          <cell r="B1616">
            <v>0</v>
          </cell>
          <cell r="C1616">
            <v>0</v>
          </cell>
          <cell r="D1616">
            <v>0</v>
          </cell>
          <cell r="E1616">
            <v>0</v>
          </cell>
          <cell r="N1616">
            <v>0</v>
          </cell>
        </row>
        <row r="1617">
          <cell r="B1617">
            <v>0</v>
          </cell>
          <cell r="C1617">
            <v>0</v>
          </cell>
          <cell r="D1617">
            <v>0</v>
          </cell>
          <cell r="E1617">
            <v>0</v>
          </cell>
          <cell r="N1617">
            <v>0</v>
          </cell>
        </row>
        <row r="1618">
          <cell r="B1618">
            <v>0</v>
          </cell>
          <cell r="C1618">
            <v>0</v>
          </cell>
          <cell r="D1618">
            <v>0</v>
          </cell>
          <cell r="E1618">
            <v>0</v>
          </cell>
          <cell r="N1618">
            <v>0</v>
          </cell>
        </row>
        <row r="1619">
          <cell r="B1619">
            <v>0</v>
          </cell>
          <cell r="C1619">
            <v>0</v>
          </cell>
          <cell r="D1619">
            <v>0</v>
          </cell>
          <cell r="E1619">
            <v>0</v>
          </cell>
          <cell r="N1619">
            <v>0</v>
          </cell>
        </row>
        <row r="1620">
          <cell r="B1620">
            <v>0</v>
          </cell>
          <cell r="C1620">
            <v>0</v>
          </cell>
          <cell r="D1620">
            <v>0</v>
          </cell>
          <cell r="E1620">
            <v>0</v>
          </cell>
          <cell r="N1620">
            <v>0</v>
          </cell>
        </row>
        <row r="1621">
          <cell r="B1621">
            <v>0</v>
          </cell>
          <cell r="C1621">
            <v>0</v>
          </cell>
          <cell r="D1621">
            <v>0</v>
          </cell>
          <cell r="E1621">
            <v>0</v>
          </cell>
          <cell r="N1621">
            <v>0</v>
          </cell>
        </row>
        <row r="1622">
          <cell r="B1622">
            <v>0</v>
          </cell>
          <cell r="C1622">
            <v>0</v>
          </cell>
          <cell r="D1622">
            <v>0</v>
          </cell>
          <cell r="E1622">
            <v>0</v>
          </cell>
          <cell r="N1622">
            <v>0</v>
          </cell>
        </row>
        <row r="1623">
          <cell r="B1623">
            <v>0</v>
          </cell>
          <cell r="C1623">
            <v>0</v>
          </cell>
          <cell r="D1623">
            <v>0</v>
          </cell>
          <cell r="E1623">
            <v>0</v>
          </cell>
          <cell r="N1623">
            <v>0</v>
          </cell>
        </row>
        <row r="1624">
          <cell r="B1624">
            <v>0</v>
          </cell>
          <cell r="C1624">
            <v>0</v>
          </cell>
          <cell r="D1624">
            <v>0</v>
          </cell>
          <cell r="E1624">
            <v>0</v>
          </cell>
          <cell r="N1624">
            <v>0</v>
          </cell>
        </row>
        <row r="1625">
          <cell r="B1625">
            <v>0</v>
          </cell>
          <cell r="C1625">
            <v>0</v>
          </cell>
          <cell r="D1625">
            <v>0</v>
          </cell>
          <cell r="E1625">
            <v>0</v>
          </cell>
          <cell r="N1625">
            <v>0</v>
          </cell>
        </row>
        <row r="1626">
          <cell r="B1626">
            <v>0</v>
          </cell>
          <cell r="C1626">
            <v>0</v>
          </cell>
          <cell r="D1626">
            <v>0</v>
          </cell>
          <cell r="E1626">
            <v>0</v>
          </cell>
          <cell r="N1626">
            <v>0</v>
          </cell>
        </row>
        <row r="1627">
          <cell r="B1627">
            <v>0</v>
          </cell>
          <cell r="C1627">
            <v>0</v>
          </cell>
          <cell r="D1627">
            <v>0</v>
          </cell>
          <cell r="E1627">
            <v>0</v>
          </cell>
          <cell r="N1627">
            <v>0</v>
          </cell>
        </row>
        <row r="1628">
          <cell r="B1628">
            <v>0</v>
          </cell>
          <cell r="C1628">
            <v>0</v>
          </cell>
          <cell r="D1628">
            <v>0</v>
          </cell>
          <cell r="E1628">
            <v>0</v>
          </cell>
          <cell r="N1628">
            <v>0</v>
          </cell>
        </row>
        <row r="1629">
          <cell r="B1629">
            <v>0</v>
          </cell>
          <cell r="C1629">
            <v>0</v>
          </cell>
          <cell r="D1629">
            <v>0</v>
          </cell>
          <cell r="E1629">
            <v>0</v>
          </cell>
          <cell r="N1629">
            <v>0</v>
          </cell>
        </row>
        <row r="1630">
          <cell r="B1630">
            <v>0</v>
          </cell>
          <cell r="C1630">
            <v>0</v>
          </cell>
          <cell r="D1630">
            <v>0</v>
          </cell>
          <cell r="E1630">
            <v>0</v>
          </cell>
          <cell r="N1630">
            <v>0</v>
          </cell>
        </row>
        <row r="1631">
          <cell r="B1631">
            <v>0</v>
          </cell>
          <cell r="C1631">
            <v>0</v>
          </cell>
          <cell r="D1631">
            <v>0</v>
          </cell>
          <cell r="E1631">
            <v>0</v>
          </cell>
          <cell r="N1631">
            <v>0</v>
          </cell>
        </row>
        <row r="1632">
          <cell r="B1632">
            <v>0</v>
          </cell>
          <cell r="C1632">
            <v>0</v>
          </cell>
          <cell r="D1632">
            <v>0</v>
          </cell>
          <cell r="E1632">
            <v>0</v>
          </cell>
          <cell r="N1632">
            <v>0</v>
          </cell>
        </row>
        <row r="1633">
          <cell r="B1633">
            <v>0</v>
          </cell>
          <cell r="C1633">
            <v>0</v>
          </cell>
          <cell r="D1633">
            <v>0</v>
          </cell>
          <cell r="E1633">
            <v>0</v>
          </cell>
          <cell r="N1633">
            <v>0</v>
          </cell>
        </row>
        <row r="1634">
          <cell r="B1634">
            <v>0</v>
          </cell>
          <cell r="C1634">
            <v>0</v>
          </cell>
          <cell r="D1634">
            <v>0</v>
          </cell>
          <cell r="E1634">
            <v>0</v>
          </cell>
          <cell r="N1634">
            <v>0</v>
          </cell>
        </row>
        <row r="1635">
          <cell r="B1635">
            <v>0</v>
          </cell>
          <cell r="C1635">
            <v>0</v>
          </cell>
          <cell r="D1635">
            <v>0</v>
          </cell>
          <cell r="E1635">
            <v>0</v>
          </cell>
          <cell r="N1635">
            <v>0</v>
          </cell>
        </row>
        <row r="1636">
          <cell r="B1636">
            <v>0</v>
          </cell>
          <cell r="C1636">
            <v>0</v>
          </cell>
          <cell r="D1636">
            <v>0</v>
          </cell>
          <cell r="E1636">
            <v>0</v>
          </cell>
          <cell r="N1636">
            <v>0</v>
          </cell>
        </row>
        <row r="1637">
          <cell r="B1637">
            <v>0</v>
          </cell>
          <cell r="C1637">
            <v>0</v>
          </cell>
          <cell r="D1637">
            <v>0</v>
          </cell>
          <cell r="E1637">
            <v>0</v>
          </cell>
          <cell r="N1637">
            <v>0</v>
          </cell>
        </row>
        <row r="1638">
          <cell r="B1638">
            <v>0</v>
          </cell>
          <cell r="C1638">
            <v>0</v>
          </cell>
          <cell r="D1638">
            <v>0</v>
          </cell>
          <cell r="E1638">
            <v>0</v>
          </cell>
          <cell r="N1638">
            <v>0</v>
          </cell>
        </row>
        <row r="1639">
          <cell r="B1639">
            <v>0</v>
          </cell>
          <cell r="C1639">
            <v>0</v>
          </cell>
          <cell r="D1639">
            <v>0</v>
          </cell>
          <cell r="E1639">
            <v>0</v>
          </cell>
          <cell r="N1639">
            <v>0</v>
          </cell>
        </row>
        <row r="1640">
          <cell r="B1640">
            <v>0</v>
          </cell>
          <cell r="C1640">
            <v>0</v>
          </cell>
          <cell r="D1640">
            <v>0</v>
          </cell>
          <cell r="E1640">
            <v>0</v>
          </cell>
          <cell r="N1640">
            <v>0</v>
          </cell>
        </row>
        <row r="1641">
          <cell r="B1641">
            <v>0</v>
          </cell>
          <cell r="C1641">
            <v>0</v>
          </cell>
          <cell r="D1641">
            <v>0</v>
          </cell>
          <cell r="E1641">
            <v>0</v>
          </cell>
          <cell r="N1641">
            <v>0</v>
          </cell>
        </row>
        <row r="1642">
          <cell r="B1642">
            <v>0</v>
          </cell>
          <cell r="C1642">
            <v>0</v>
          </cell>
          <cell r="D1642">
            <v>0</v>
          </cell>
          <cell r="E1642">
            <v>0</v>
          </cell>
          <cell r="N1642">
            <v>0</v>
          </cell>
        </row>
        <row r="1643">
          <cell r="B1643">
            <v>0</v>
          </cell>
          <cell r="C1643">
            <v>0</v>
          </cell>
          <cell r="D1643">
            <v>0</v>
          </cell>
          <cell r="E1643">
            <v>0</v>
          </cell>
          <cell r="N1643">
            <v>0</v>
          </cell>
        </row>
        <row r="1644">
          <cell r="B1644">
            <v>0</v>
          </cell>
          <cell r="C1644">
            <v>0</v>
          </cell>
          <cell r="D1644">
            <v>0</v>
          </cell>
          <cell r="E1644">
            <v>0</v>
          </cell>
          <cell r="N1644">
            <v>0</v>
          </cell>
        </row>
        <row r="1645">
          <cell r="B1645">
            <v>0</v>
          </cell>
          <cell r="C1645">
            <v>0</v>
          </cell>
          <cell r="D1645">
            <v>0</v>
          </cell>
          <cell r="E1645">
            <v>0</v>
          </cell>
          <cell r="N1645">
            <v>0</v>
          </cell>
        </row>
        <row r="1646">
          <cell r="B1646">
            <v>0</v>
          </cell>
          <cell r="C1646">
            <v>0</v>
          </cell>
          <cell r="D1646">
            <v>0</v>
          </cell>
          <cell r="E1646">
            <v>0</v>
          </cell>
          <cell r="N1646">
            <v>0</v>
          </cell>
        </row>
        <row r="1647">
          <cell r="B1647">
            <v>0</v>
          </cell>
          <cell r="C1647">
            <v>0</v>
          </cell>
          <cell r="D1647">
            <v>0</v>
          </cell>
          <cell r="E1647">
            <v>0</v>
          </cell>
          <cell r="N1647">
            <v>0</v>
          </cell>
        </row>
        <row r="1648">
          <cell r="B1648">
            <v>0</v>
          </cell>
          <cell r="C1648">
            <v>0</v>
          </cell>
          <cell r="D1648">
            <v>0</v>
          </cell>
          <cell r="E1648">
            <v>0</v>
          </cell>
          <cell r="N1648">
            <v>0</v>
          </cell>
        </row>
        <row r="1649">
          <cell r="B1649">
            <v>0</v>
          </cell>
          <cell r="C1649">
            <v>0</v>
          </cell>
          <cell r="D1649">
            <v>0</v>
          </cell>
          <cell r="E1649">
            <v>0</v>
          </cell>
          <cell r="N1649">
            <v>0</v>
          </cell>
        </row>
        <row r="1650">
          <cell r="B1650">
            <v>0</v>
          </cell>
          <cell r="C1650">
            <v>0</v>
          </cell>
          <cell r="D1650">
            <v>0</v>
          </cell>
          <cell r="E1650">
            <v>0</v>
          </cell>
          <cell r="N1650">
            <v>0</v>
          </cell>
        </row>
        <row r="1651">
          <cell r="B1651">
            <v>0</v>
          </cell>
          <cell r="C1651">
            <v>0</v>
          </cell>
          <cell r="D1651">
            <v>0</v>
          </cell>
          <cell r="E1651">
            <v>0</v>
          </cell>
          <cell r="N1651">
            <v>0</v>
          </cell>
        </row>
        <row r="1652">
          <cell r="B1652">
            <v>0</v>
          </cell>
          <cell r="C1652">
            <v>0</v>
          </cell>
          <cell r="D1652">
            <v>0</v>
          </cell>
          <cell r="E1652">
            <v>0</v>
          </cell>
          <cell r="N1652">
            <v>0</v>
          </cell>
        </row>
        <row r="1653">
          <cell r="B1653">
            <v>0</v>
          </cell>
          <cell r="C1653">
            <v>0</v>
          </cell>
          <cell r="D1653">
            <v>0</v>
          </cell>
          <cell r="E1653">
            <v>0</v>
          </cell>
          <cell r="N1653">
            <v>0</v>
          </cell>
        </row>
        <row r="1654">
          <cell r="B1654">
            <v>0</v>
          </cell>
          <cell r="C1654">
            <v>0</v>
          </cell>
          <cell r="D1654">
            <v>0</v>
          </cell>
          <cell r="E1654">
            <v>0</v>
          </cell>
          <cell r="N1654">
            <v>0</v>
          </cell>
        </row>
        <row r="1655">
          <cell r="B1655">
            <v>0</v>
          </cell>
          <cell r="C1655">
            <v>0</v>
          </cell>
          <cell r="D1655">
            <v>0</v>
          </cell>
          <cell r="E1655">
            <v>0</v>
          </cell>
          <cell r="N1655">
            <v>0</v>
          </cell>
        </row>
        <row r="1656">
          <cell r="B1656">
            <v>0</v>
          </cell>
          <cell r="C1656">
            <v>0</v>
          </cell>
          <cell r="D1656">
            <v>0</v>
          </cell>
          <cell r="E1656">
            <v>0</v>
          </cell>
          <cell r="N1656">
            <v>0</v>
          </cell>
        </row>
        <row r="1657">
          <cell r="B1657">
            <v>0</v>
          </cell>
          <cell r="C1657">
            <v>0</v>
          </cell>
          <cell r="D1657">
            <v>0</v>
          </cell>
          <cell r="E1657">
            <v>0</v>
          </cell>
          <cell r="N1657">
            <v>0</v>
          </cell>
        </row>
        <row r="1658">
          <cell r="B1658">
            <v>0</v>
          </cell>
          <cell r="C1658">
            <v>0</v>
          </cell>
          <cell r="D1658">
            <v>0</v>
          </cell>
          <cell r="E1658">
            <v>0</v>
          </cell>
          <cell r="N1658">
            <v>0</v>
          </cell>
        </row>
        <row r="1659">
          <cell r="B1659">
            <v>0</v>
          </cell>
          <cell r="C1659">
            <v>0</v>
          </cell>
          <cell r="D1659">
            <v>0</v>
          </cell>
          <cell r="E1659">
            <v>0</v>
          </cell>
          <cell r="N1659">
            <v>0</v>
          </cell>
        </row>
        <row r="1660">
          <cell r="B1660">
            <v>0</v>
          </cell>
          <cell r="C1660">
            <v>0</v>
          </cell>
          <cell r="D1660">
            <v>0</v>
          </cell>
          <cell r="E1660">
            <v>0</v>
          </cell>
          <cell r="N1660">
            <v>0</v>
          </cell>
        </row>
        <row r="1661">
          <cell r="B1661">
            <v>0</v>
          </cell>
          <cell r="C1661">
            <v>0</v>
          </cell>
          <cell r="D1661">
            <v>0</v>
          </cell>
          <cell r="E1661">
            <v>0</v>
          </cell>
          <cell r="N1661">
            <v>0</v>
          </cell>
        </row>
        <row r="1662">
          <cell r="B1662">
            <v>0</v>
          </cell>
          <cell r="C1662">
            <v>0</v>
          </cell>
          <cell r="D1662">
            <v>0</v>
          </cell>
          <cell r="E1662">
            <v>0</v>
          </cell>
          <cell r="N1662">
            <v>0</v>
          </cell>
        </row>
        <row r="1663">
          <cell r="B1663">
            <v>0</v>
          </cell>
          <cell r="C1663">
            <v>0</v>
          </cell>
          <cell r="D1663">
            <v>0</v>
          </cell>
          <cell r="E1663">
            <v>0</v>
          </cell>
          <cell r="N1663">
            <v>0</v>
          </cell>
        </row>
        <row r="1664">
          <cell r="B1664">
            <v>0</v>
          </cell>
          <cell r="C1664">
            <v>0</v>
          </cell>
          <cell r="D1664">
            <v>0</v>
          </cell>
          <cell r="E1664">
            <v>0</v>
          </cell>
          <cell r="N1664">
            <v>0</v>
          </cell>
        </row>
        <row r="1665">
          <cell r="B1665">
            <v>0</v>
          </cell>
          <cell r="C1665">
            <v>0</v>
          </cell>
          <cell r="D1665">
            <v>0</v>
          </cell>
          <cell r="E1665">
            <v>0</v>
          </cell>
          <cell r="N1665">
            <v>0</v>
          </cell>
        </row>
        <row r="1666">
          <cell r="B1666">
            <v>0</v>
          </cell>
          <cell r="C1666">
            <v>0</v>
          </cell>
          <cell r="D1666">
            <v>0</v>
          </cell>
          <cell r="E1666">
            <v>0</v>
          </cell>
          <cell r="N1666">
            <v>0</v>
          </cell>
        </row>
        <row r="1667">
          <cell r="B1667">
            <v>0</v>
          </cell>
          <cell r="C1667">
            <v>0</v>
          </cell>
          <cell r="D1667">
            <v>0</v>
          </cell>
          <cell r="E1667">
            <v>0</v>
          </cell>
          <cell r="N1667">
            <v>0</v>
          </cell>
        </row>
        <row r="1668">
          <cell r="B1668">
            <v>0</v>
          </cell>
          <cell r="C1668">
            <v>0</v>
          </cell>
          <cell r="D1668">
            <v>0</v>
          </cell>
          <cell r="E1668">
            <v>0</v>
          </cell>
          <cell r="N1668">
            <v>0</v>
          </cell>
        </row>
        <row r="1669">
          <cell r="B1669">
            <v>0</v>
          </cell>
          <cell r="C1669">
            <v>0</v>
          </cell>
          <cell r="D1669">
            <v>0</v>
          </cell>
          <cell r="E1669">
            <v>0</v>
          </cell>
          <cell r="N1669">
            <v>0</v>
          </cell>
        </row>
        <row r="1670">
          <cell r="B1670">
            <v>0</v>
          </cell>
          <cell r="C1670">
            <v>0</v>
          </cell>
          <cell r="D1670">
            <v>0</v>
          </cell>
          <cell r="E1670">
            <v>0</v>
          </cell>
          <cell r="N1670">
            <v>0</v>
          </cell>
        </row>
        <row r="1671">
          <cell r="B1671">
            <v>0</v>
          </cell>
          <cell r="C1671">
            <v>0</v>
          </cell>
          <cell r="D1671">
            <v>0</v>
          </cell>
          <cell r="E1671">
            <v>0</v>
          </cell>
          <cell r="N1671">
            <v>0</v>
          </cell>
        </row>
        <row r="1672">
          <cell r="B1672">
            <v>0</v>
          </cell>
          <cell r="C1672">
            <v>0</v>
          </cell>
          <cell r="D1672">
            <v>0</v>
          </cell>
          <cell r="E1672">
            <v>0</v>
          </cell>
          <cell r="N1672">
            <v>0</v>
          </cell>
        </row>
        <row r="1673">
          <cell r="B1673">
            <v>0</v>
          </cell>
          <cell r="C1673">
            <v>0</v>
          </cell>
          <cell r="D1673">
            <v>0</v>
          </cell>
          <cell r="E1673">
            <v>0</v>
          </cell>
          <cell r="N1673">
            <v>0</v>
          </cell>
        </row>
        <row r="1674">
          <cell r="B1674">
            <v>0</v>
          </cell>
          <cell r="C1674">
            <v>0</v>
          </cell>
          <cell r="D1674">
            <v>0</v>
          </cell>
          <cell r="E1674">
            <v>0</v>
          </cell>
          <cell r="N1674">
            <v>0</v>
          </cell>
        </row>
        <row r="1675">
          <cell r="B1675">
            <v>0</v>
          </cell>
          <cell r="C1675">
            <v>0</v>
          </cell>
          <cell r="D1675">
            <v>0</v>
          </cell>
          <cell r="E1675">
            <v>0</v>
          </cell>
          <cell r="N1675">
            <v>0</v>
          </cell>
        </row>
        <row r="1676">
          <cell r="B1676">
            <v>0</v>
          </cell>
          <cell r="C1676">
            <v>0</v>
          </cell>
          <cell r="D1676">
            <v>0</v>
          </cell>
          <cell r="E1676">
            <v>0</v>
          </cell>
          <cell r="N1676">
            <v>0</v>
          </cell>
        </row>
        <row r="1677">
          <cell r="B1677">
            <v>0</v>
          </cell>
          <cell r="C1677">
            <v>0</v>
          </cell>
          <cell r="D1677">
            <v>0</v>
          </cell>
          <cell r="E1677">
            <v>0</v>
          </cell>
          <cell r="N1677">
            <v>0</v>
          </cell>
        </row>
        <row r="1678">
          <cell r="B1678">
            <v>0</v>
          </cell>
          <cell r="C1678">
            <v>0</v>
          </cell>
          <cell r="D1678">
            <v>0</v>
          </cell>
          <cell r="E1678">
            <v>0</v>
          </cell>
          <cell r="N1678">
            <v>0</v>
          </cell>
        </row>
        <row r="1679">
          <cell r="B1679">
            <v>0</v>
          </cell>
          <cell r="C1679">
            <v>0</v>
          </cell>
          <cell r="D1679">
            <v>0</v>
          </cell>
          <cell r="E1679">
            <v>0</v>
          </cell>
          <cell r="N1679">
            <v>0</v>
          </cell>
        </row>
        <row r="1680">
          <cell r="B1680">
            <v>0</v>
          </cell>
          <cell r="C1680">
            <v>0</v>
          </cell>
          <cell r="D1680">
            <v>0</v>
          </cell>
          <cell r="E1680">
            <v>0</v>
          </cell>
          <cell r="N1680">
            <v>0</v>
          </cell>
        </row>
        <row r="1681">
          <cell r="B1681">
            <v>0</v>
          </cell>
          <cell r="C1681">
            <v>0</v>
          </cell>
          <cell r="D1681">
            <v>0</v>
          </cell>
          <cell r="E1681">
            <v>0</v>
          </cell>
          <cell r="N1681">
            <v>0</v>
          </cell>
        </row>
        <row r="1682">
          <cell r="B1682">
            <v>0</v>
          </cell>
          <cell r="C1682">
            <v>0</v>
          </cell>
          <cell r="D1682">
            <v>0</v>
          </cell>
          <cell r="E1682">
            <v>0</v>
          </cell>
          <cell r="N1682">
            <v>0</v>
          </cell>
        </row>
        <row r="1683">
          <cell r="B1683">
            <v>0</v>
          </cell>
          <cell r="C1683">
            <v>0</v>
          </cell>
          <cell r="D1683">
            <v>0</v>
          </cell>
          <cell r="E1683">
            <v>0</v>
          </cell>
          <cell r="N1683">
            <v>0</v>
          </cell>
        </row>
        <row r="1684">
          <cell r="B1684">
            <v>0</v>
          </cell>
          <cell r="C1684">
            <v>0</v>
          </cell>
          <cell r="D1684">
            <v>0</v>
          </cell>
          <cell r="E1684">
            <v>0</v>
          </cell>
          <cell r="N1684">
            <v>0</v>
          </cell>
        </row>
        <row r="1685">
          <cell r="B1685">
            <v>0</v>
          </cell>
          <cell r="C1685">
            <v>0</v>
          </cell>
          <cell r="D1685">
            <v>0</v>
          </cell>
          <cell r="E1685">
            <v>0</v>
          </cell>
          <cell r="N1685">
            <v>0</v>
          </cell>
        </row>
        <row r="1686">
          <cell r="B1686">
            <v>0</v>
          </cell>
          <cell r="C1686">
            <v>0</v>
          </cell>
          <cell r="D1686">
            <v>0</v>
          </cell>
          <cell r="E1686">
            <v>0</v>
          </cell>
          <cell r="N1686">
            <v>0</v>
          </cell>
        </row>
        <row r="1687">
          <cell r="B1687">
            <v>0</v>
          </cell>
          <cell r="C1687">
            <v>0</v>
          </cell>
          <cell r="D1687">
            <v>0</v>
          </cell>
          <cell r="E1687">
            <v>0</v>
          </cell>
          <cell r="N1687">
            <v>0</v>
          </cell>
        </row>
        <row r="1688">
          <cell r="B1688">
            <v>0</v>
          </cell>
          <cell r="C1688">
            <v>0</v>
          </cell>
          <cell r="D1688">
            <v>0</v>
          </cell>
          <cell r="E1688">
            <v>0</v>
          </cell>
          <cell r="N1688">
            <v>0</v>
          </cell>
        </row>
        <row r="1689">
          <cell r="B1689">
            <v>0</v>
          </cell>
          <cell r="C1689">
            <v>0</v>
          </cell>
          <cell r="D1689">
            <v>0</v>
          </cell>
          <cell r="E1689">
            <v>0</v>
          </cell>
          <cell r="N1689">
            <v>0</v>
          </cell>
        </row>
        <row r="1690">
          <cell r="B1690">
            <v>0</v>
          </cell>
          <cell r="C1690">
            <v>0</v>
          </cell>
          <cell r="D1690">
            <v>0</v>
          </cell>
          <cell r="E1690">
            <v>0</v>
          </cell>
          <cell r="N1690">
            <v>0</v>
          </cell>
        </row>
        <row r="1691">
          <cell r="B1691">
            <v>0</v>
          </cell>
          <cell r="C1691">
            <v>0</v>
          </cell>
          <cell r="D1691">
            <v>0</v>
          </cell>
          <cell r="E1691">
            <v>0</v>
          </cell>
          <cell r="N1691">
            <v>0</v>
          </cell>
        </row>
        <row r="1692">
          <cell r="B1692">
            <v>0</v>
          </cell>
          <cell r="C1692">
            <v>0</v>
          </cell>
          <cell r="D1692">
            <v>0</v>
          </cell>
          <cell r="E1692">
            <v>0</v>
          </cell>
          <cell r="N1692">
            <v>0</v>
          </cell>
        </row>
        <row r="1693">
          <cell r="B1693">
            <v>0</v>
          </cell>
          <cell r="C1693">
            <v>0</v>
          </cell>
          <cell r="D1693">
            <v>0</v>
          </cell>
          <cell r="E1693">
            <v>0</v>
          </cell>
          <cell r="N1693">
            <v>0</v>
          </cell>
        </row>
        <row r="1694">
          <cell r="B1694">
            <v>0</v>
          </cell>
          <cell r="C1694">
            <v>0</v>
          </cell>
          <cell r="D1694">
            <v>0</v>
          </cell>
          <cell r="E1694">
            <v>0</v>
          </cell>
          <cell r="N1694">
            <v>0</v>
          </cell>
        </row>
        <row r="1695">
          <cell r="B1695">
            <v>0</v>
          </cell>
          <cell r="C1695">
            <v>0</v>
          </cell>
          <cell r="D1695">
            <v>0</v>
          </cell>
          <cell r="E1695">
            <v>0</v>
          </cell>
          <cell r="N1695">
            <v>0</v>
          </cell>
        </row>
        <row r="1696">
          <cell r="B1696">
            <v>0</v>
          </cell>
          <cell r="C1696">
            <v>0</v>
          </cell>
          <cell r="D1696">
            <v>0</v>
          </cell>
          <cell r="E1696">
            <v>0</v>
          </cell>
          <cell r="N1696">
            <v>0</v>
          </cell>
        </row>
        <row r="1697">
          <cell r="B1697">
            <v>0</v>
          </cell>
          <cell r="C1697">
            <v>0</v>
          </cell>
          <cell r="D1697">
            <v>0</v>
          </cell>
          <cell r="E1697">
            <v>0</v>
          </cell>
          <cell r="N1697">
            <v>0</v>
          </cell>
        </row>
        <row r="1698">
          <cell r="B1698">
            <v>0</v>
          </cell>
          <cell r="C1698">
            <v>0</v>
          </cell>
          <cell r="D1698">
            <v>0</v>
          </cell>
          <cell r="E1698">
            <v>0</v>
          </cell>
          <cell r="N1698">
            <v>0</v>
          </cell>
        </row>
        <row r="1699">
          <cell r="B1699">
            <v>0</v>
          </cell>
          <cell r="C1699">
            <v>0</v>
          </cell>
          <cell r="D1699">
            <v>0</v>
          </cell>
          <cell r="E1699">
            <v>0</v>
          </cell>
          <cell r="N1699">
            <v>0</v>
          </cell>
        </row>
        <row r="1700">
          <cell r="B1700">
            <v>0</v>
          </cell>
          <cell r="C1700">
            <v>0</v>
          </cell>
          <cell r="D1700">
            <v>0</v>
          </cell>
          <cell r="E1700">
            <v>0</v>
          </cell>
          <cell r="N1700">
            <v>0</v>
          </cell>
        </row>
        <row r="1701">
          <cell r="B1701">
            <v>0</v>
          </cell>
          <cell r="C1701">
            <v>0</v>
          </cell>
          <cell r="D1701">
            <v>0</v>
          </cell>
          <cell r="E1701">
            <v>0</v>
          </cell>
          <cell r="N1701">
            <v>0</v>
          </cell>
        </row>
        <row r="1702">
          <cell r="B1702">
            <v>0</v>
          </cell>
          <cell r="C1702">
            <v>0</v>
          </cell>
          <cell r="D1702">
            <v>0</v>
          </cell>
          <cell r="E1702">
            <v>0</v>
          </cell>
          <cell r="N1702">
            <v>0</v>
          </cell>
        </row>
        <row r="1703">
          <cell r="B1703">
            <v>0</v>
          </cell>
          <cell r="C1703">
            <v>0</v>
          </cell>
          <cell r="D1703">
            <v>0</v>
          </cell>
          <cell r="E1703">
            <v>0</v>
          </cell>
          <cell r="N1703">
            <v>0</v>
          </cell>
        </row>
        <row r="1704">
          <cell r="B1704">
            <v>0</v>
          </cell>
          <cell r="C1704">
            <v>0</v>
          </cell>
          <cell r="D1704">
            <v>0</v>
          </cell>
          <cell r="E1704">
            <v>0</v>
          </cell>
          <cell r="N1704">
            <v>0</v>
          </cell>
        </row>
        <row r="1705">
          <cell r="B1705">
            <v>0</v>
          </cell>
          <cell r="C1705">
            <v>0</v>
          </cell>
          <cell r="D1705">
            <v>0</v>
          </cell>
          <cell r="E1705">
            <v>0</v>
          </cell>
          <cell r="N1705">
            <v>0</v>
          </cell>
        </row>
        <row r="1706">
          <cell r="B1706">
            <v>0</v>
          </cell>
          <cell r="C1706">
            <v>0</v>
          </cell>
          <cell r="D1706">
            <v>0</v>
          </cell>
          <cell r="E1706">
            <v>0</v>
          </cell>
          <cell r="N1706">
            <v>0</v>
          </cell>
        </row>
        <row r="1707">
          <cell r="B1707">
            <v>0</v>
          </cell>
          <cell r="C1707">
            <v>0</v>
          </cell>
          <cell r="D1707">
            <v>0</v>
          </cell>
          <cell r="E1707">
            <v>0</v>
          </cell>
          <cell r="N1707">
            <v>0</v>
          </cell>
        </row>
        <row r="1708">
          <cell r="B1708">
            <v>0</v>
          </cell>
          <cell r="C1708">
            <v>0</v>
          </cell>
          <cell r="D1708">
            <v>0</v>
          </cell>
          <cell r="E1708">
            <v>0</v>
          </cell>
          <cell r="N1708">
            <v>0</v>
          </cell>
        </row>
        <row r="1709">
          <cell r="B1709">
            <v>0</v>
          </cell>
          <cell r="C1709">
            <v>0</v>
          </cell>
          <cell r="D1709">
            <v>0</v>
          </cell>
          <cell r="E1709">
            <v>0</v>
          </cell>
          <cell r="N1709">
            <v>0</v>
          </cell>
        </row>
        <row r="1710">
          <cell r="B1710">
            <v>0</v>
          </cell>
          <cell r="C1710">
            <v>0</v>
          </cell>
          <cell r="D1710">
            <v>0</v>
          </cell>
          <cell r="E1710">
            <v>0</v>
          </cell>
          <cell r="N1710">
            <v>0</v>
          </cell>
        </row>
        <row r="1711">
          <cell r="B1711">
            <v>0</v>
          </cell>
          <cell r="C1711">
            <v>0</v>
          </cell>
          <cell r="D1711">
            <v>0</v>
          </cell>
          <cell r="E1711">
            <v>0</v>
          </cell>
          <cell r="N1711">
            <v>0</v>
          </cell>
        </row>
        <row r="1712">
          <cell r="B1712">
            <v>0</v>
          </cell>
          <cell r="C1712">
            <v>0</v>
          </cell>
          <cell r="D1712">
            <v>0</v>
          </cell>
          <cell r="E1712">
            <v>0</v>
          </cell>
          <cell r="N1712">
            <v>0</v>
          </cell>
        </row>
        <row r="1713">
          <cell r="B1713">
            <v>0</v>
          </cell>
          <cell r="C1713">
            <v>0</v>
          </cell>
          <cell r="D1713">
            <v>0</v>
          </cell>
          <cell r="E1713">
            <v>0</v>
          </cell>
          <cell r="N1713">
            <v>0</v>
          </cell>
        </row>
        <row r="1714">
          <cell r="B1714">
            <v>0</v>
          </cell>
          <cell r="C1714">
            <v>0</v>
          </cell>
          <cell r="D1714">
            <v>0</v>
          </cell>
          <cell r="E1714">
            <v>0</v>
          </cell>
          <cell r="N1714">
            <v>0</v>
          </cell>
        </row>
        <row r="1715">
          <cell r="B1715">
            <v>0</v>
          </cell>
          <cell r="C1715">
            <v>0</v>
          </cell>
          <cell r="D1715">
            <v>0</v>
          </cell>
          <cell r="E1715">
            <v>0</v>
          </cell>
          <cell r="N1715">
            <v>0</v>
          </cell>
        </row>
        <row r="1716">
          <cell r="B1716">
            <v>0</v>
          </cell>
          <cell r="C1716">
            <v>0</v>
          </cell>
          <cell r="D1716">
            <v>0</v>
          </cell>
          <cell r="E1716">
            <v>0</v>
          </cell>
          <cell r="N1716">
            <v>0</v>
          </cell>
        </row>
        <row r="1717">
          <cell r="B1717">
            <v>0</v>
          </cell>
          <cell r="C1717">
            <v>0</v>
          </cell>
          <cell r="D1717">
            <v>0</v>
          </cell>
          <cell r="E1717">
            <v>0</v>
          </cell>
          <cell r="N1717">
            <v>0</v>
          </cell>
        </row>
        <row r="1718">
          <cell r="B1718">
            <v>0</v>
          </cell>
          <cell r="C1718">
            <v>0</v>
          </cell>
          <cell r="D1718">
            <v>0</v>
          </cell>
          <cell r="E1718">
            <v>0</v>
          </cell>
          <cell r="N1718">
            <v>0</v>
          </cell>
        </row>
        <row r="1719">
          <cell r="B1719">
            <v>0</v>
          </cell>
          <cell r="C1719">
            <v>0</v>
          </cell>
          <cell r="D1719">
            <v>0</v>
          </cell>
          <cell r="E1719">
            <v>0</v>
          </cell>
          <cell r="N1719">
            <v>0</v>
          </cell>
        </row>
        <row r="1720">
          <cell r="B1720">
            <v>0</v>
          </cell>
          <cell r="C1720">
            <v>0</v>
          </cell>
          <cell r="D1720">
            <v>0</v>
          </cell>
          <cell r="E1720">
            <v>0</v>
          </cell>
          <cell r="N1720">
            <v>0</v>
          </cell>
        </row>
        <row r="1721">
          <cell r="B1721">
            <v>0</v>
          </cell>
          <cell r="C1721">
            <v>0</v>
          </cell>
          <cell r="D1721">
            <v>0</v>
          </cell>
          <cell r="E1721">
            <v>0</v>
          </cell>
          <cell r="N1721">
            <v>0</v>
          </cell>
        </row>
        <row r="1722">
          <cell r="B1722">
            <v>0</v>
          </cell>
          <cell r="C1722">
            <v>0</v>
          </cell>
          <cell r="D1722">
            <v>0</v>
          </cell>
          <cell r="E1722">
            <v>0</v>
          </cell>
          <cell r="N1722">
            <v>0</v>
          </cell>
        </row>
        <row r="1723">
          <cell r="B1723">
            <v>0</v>
          </cell>
          <cell r="C1723">
            <v>0</v>
          </cell>
          <cell r="D1723">
            <v>0</v>
          </cell>
          <cell r="E1723">
            <v>0</v>
          </cell>
          <cell r="N1723">
            <v>0</v>
          </cell>
        </row>
        <row r="1724">
          <cell r="B1724">
            <v>0</v>
          </cell>
          <cell r="C1724">
            <v>0</v>
          </cell>
          <cell r="D1724">
            <v>0</v>
          </cell>
          <cell r="E1724">
            <v>0</v>
          </cell>
          <cell r="N1724">
            <v>0</v>
          </cell>
        </row>
        <row r="1725">
          <cell r="B1725">
            <v>0</v>
          </cell>
          <cell r="C1725">
            <v>0</v>
          </cell>
          <cell r="D1725">
            <v>0</v>
          </cell>
          <cell r="E1725">
            <v>0</v>
          </cell>
          <cell r="N1725">
            <v>0</v>
          </cell>
        </row>
        <row r="1726">
          <cell r="B1726">
            <v>0</v>
          </cell>
          <cell r="C1726">
            <v>0</v>
          </cell>
          <cell r="D1726">
            <v>0</v>
          </cell>
          <cell r="E1726">
            <v>0</v>
          </cell>
          <cell r="N1726">
            <v>0</v>
          </cell>
        </row>
        <row r="1727">
          <cell r="B1727">
            <v>0</v>
          </cell>
          <cell r="C1727">
            <v>0</v>
          </cell>
          <cell r="D1727">
            <v>0</v>
          </cell>
          <cell r="E1727">
            <v>0</v>
          </cell>
          <cell r="N1727">
            <v>0</v>
          </cell>
        </row>
        <row r="1728">
          <cell r="B1728">
            <v>0</v>
          </cell>
          <cell r="C1728">
            <v>0</v>
          </cell>
          <cell r="D1728">
            <v>0</v>
          </cell>
          <cell r="E1728">
            <v>0</v>
          </cell>
          <cell r="N1728">
            <v>0</v>
          </cell>
        </row>
        <row r="1729">
          <cell r="B1729">
            <v>0</v>
          </cell>
          <cell r="C1729">
            <v>0</v>
          </cell>
          <cell r="D1729">
            <v>0</v>
          </cell>
          <cell r="E1729">
            <v>0</v>
          </cell>
          <cell r="N1729">
            <v>0</v>
          </cell>
        </row>
        <row r="1730">
          <cell r="B1730">
            <v>0</v>
          </cell>
          <cell r="C1730">
            <v>0</v>
          </cell>
          <cell r="D1730">
            <v>0</v>
          </cell>
          <cell r="E1730">
            <v>0</v>
          </cell>
          <cell r="N1730">
            <v>0</v>
          </cell>
        </row>
        <row r="1731">
          <cell r="B1731">
            <v>0</v>
          </cell>
          <cell r="C1731">
            <v>0</v>
          </cell>
          <cell r="D1731">
            <v>0</v>
          </cell>
          <cell r="E1731">
            <v>0</v>
          </cell>
          <cell r="N1731">
            <v>0</v>
          </cell>
        </row>
        <row r="1732">
          <cell r="B1732">
            <v>0</v>
          </cell>
          <cell r="C1732">
            <v>0</v>
          </cell>
          <cell r="D1732">
            <v>0</v>
          </cell>
          <cell r="E1732">
            <v>0</v>
          </cell>
          <cell r="N1732">
            <v>0</v>
          </cell>
        </row>
        <row r="1733">
          <cell r="B1733">
            <v>0</v>
          </cell>
          <cell r="C1733">
            <v>0</v>
          </cell>
          <cell r="D1733">
            <v>0</v>
          </cell>
          <cell r="E1733">
            <v>0</v>
          </cell>
          <cell r="N1733">
            <v>0</v>
          </cell>
        </row>
        <row r="1734">
          <cell r="B1734">
            <v>0</v>
          </cell>
          <cell r="C1734">
            <v>0</v>
          </cell>
          <cell r="D1734">
            <v>0</v>
          </cell>
          <cell r="E1734">
            <v>0</v>
          </cell>
          <cell r="N1734">
            <v>0</v>
          </cell>
        </row>
        <row r="1735">
          <cell r="B1735">
            <v>0</v>
          </cell>
          <cell r="C1735">
            <v>0</v>
          </cell>
          <cell r="D1735">
            <v>0</v>
          </cell>
          <cell r="E1735">
            <v>0</v>
          </cell>
          <cell r="N1735">
            <v>0</v>
          </cell>
        </row>
        <row r="1736">
          <cell r="B1736">
            <v>0</v>
          </cell>
          <cell r="C1736">
            <v>0</v>
          </cell>
          <cell r="D1736">
            <v>0</v>
          </cell>
          <cell r="E1736">
            <v>0</v>
          </cell>
          <cell r="N1736">
            <v>0</v>
          </cell>
        </row>
        <row r="1737">
          <cell r="B1737">
            <v>0</v>
          </cell>
          <cell r="C1737">
            <v>0</v>
          </cell>
          <cell r="D1737">
            <v>0</v>
          </cell>
          <cell r="E1737">
            <v>0</v>
          </cell>
          <cell r="N1737">
            <v>0</v>
          </cell>
        </row>
        <row r="1738">
          <cell r="B1738">
            <v>0</v>
          </cell>
          <cell r="C1738">
            <v>0</v>
          </cell>
          <cell r="D1738">
            <v>0</v>
          </cell>
          <cell r="E1738">
            <v>0</v>
          </cell>
          <cell r="N1738">
            <v>0</v>
          </cell>
        </row>
        <row r="1739">
          <cell r="B1739">
            <v>0</v>
          </cell>
          <cell r="C1739">
            <v>0</v>
          </cell>
          <cell r="D1739">
            <v>0</v>
          </cell>
          <cell r="E1739">
            <v>0</v>
          </cell>
          <cell r="N1739">
            <v>0</v>
          </cell>
        </row>
        <row r="1740">
          <cell r="B1740">
            <v>0</v>
          </cell>
          <cell r="C1740">
            <v>0</v>
          </cell>
          <cell r="D1740">
            <v>0</v>
          </cell>
          <cell r="E1740">
            <v>0</v>
          </cell>
          <cell r="N1740">
            <v>0</v>
          </cell>
        </row>
        <row r="1741">
          <cell r="B1741">
            <v>0</v>
          </cell>
          <cell r="C1741">
            <v>0</v>
          </cell>
          <cell r="D1741">
            <v>0</v>
          </cell>
          <cell r="E1741">
            <v>0</v>
          </cell>
          <cell r="N1741">
            <v>0</v>
          </cell>
        </row>
        <row r="1742">
          <cell r="B1742">
            <v>0</v>
          </cell>
          <cell r="C1742">
            <v>0</v>
          </cell>
          <cell r="D1742">
            <v>0</v>
          </cell>
          <cell r="E1742">
            <v>0</v>
          </cell>
          <cell r="N1742">
            <v>0</v>
          </cell>
        </row>
        <row r="1743">
          <cell r="B1743">
            <v>0</v>
          </cell>
          <cell r="C1743">
            <v>0</v>
          </cell>
          <cell r="D1743">
            <v>0</v>
          </cell>
          <cell r="E1743">
            <v>0</v>
          </cell>
          <cell r="N1743">
            <v>0</v>
          </cell>
        </row>
        <row r="1744">
          <cell r="B1744">
            <v>0</v>
          </cell>
          <cell r="C1744">
            <v>0</v>
          </cell>
          <cell r="D1744">
            <v>0</v>
          </cell>
          <cell r="E1744">
            <v>0</v>
          </cell>
          <cell r="N1744">
            <v>0</v>
          </cell>
        </row>
        <row r="1745">
          <cell r="B1745">
            <v>0</v>
          </cell>
          <cell r="C1745">
            <v>0</v>
          </cell>
          <cell r="D1745">
            <v>0</v>
          </cell>
          <cell r="E1745">
            <v>0</v>
          </cell>
          <cell r="N1745">
            <v>0</v>
          </cell>
        </row>
        <row r="1746">
          <cell r="B1746">
            <v>0</v>
          </cell>
          <cell r="C1746">
            <v>0</v>
          </cell>
          <cell r="D1746">
            <v>0</v>
          </cell>
          <cell r="E1746">
            <v>0</v>
          </cell>
          <cell r="N1746">
            <v>0</v>
          </cell>
        </row>
        <row r="1747">
          <cell r="B1747">
            <v>0</v>
          </cell>
          <cell r="C1747">
            <v>0</v>
          </cell>
          <cell r="D1747">
            <v>0</v>
          </cell>
          <cell r="E1747">
            <v>0</v>
          </cell>
          <cell r="N1747">
            <v>0</v>
          </cell>
        </row>
        <row r="1748">
          <cell r="B1748">
            <v>0</v>
          </cell>
          <cell r="C1748">
            <v>0</v>
          </cell>
          <cell r="D1748">
            <v>0</v>
          </cell>
          <cell r="E1748">
            <v>0</v>
          </cell>
          <cell r="N1748">
            <v>0</v>
          </cell>
        </row>
        <row r="1749">
          <cell r="B1749">
            <v>0</v>
          </cell>
          <cell r="C1749">
            <v>0</v>
          </cell>
          <cell r="D1749">
            <v>0</v>
          </cell>
          <cell r="E1749">
            <v>0</v>
          </cell>
          <cell r="N1749">
            <v>0</v>
          </cell>
        </row>
        <row r="1750">
          <cell r="B1750">
            <v>0</v>
          </cell>
          <cell r="C1750">
            <v>0</v>
          </cell>
          <cell r="D1750">
            <v>0</v>
          </cell>
          <cell r="E1750">
            <v>0</v>
          </cell>
          <cell r="N1750">
            <v>0</v>
          </cell>
        </row>
        <row r="1751">
          <cell r="B1751">
            <v>0</v>
          </cell>
          <cell r="C1751">
            <v>0</v>
          </cell>
          <cell r="D1751">
            <v>0</v>
          </cell>
          <cell r="E1751">
            <v>0</v>
          </cell>
          <cell r="N1751">
            <v>0</v>
          </cell>
        </row>
        <row r="1752">
          <cell r="B1752">
            <v>0</v>
          </cell>
          <cell r="C1752">
            <v>0</v>
          </cell>
          <cell r="D1752">
            <v>0</v>
          </cell>
          <cell r="E1752">
            <v>0</v>
          </cell>
          <cell r="N1752">
            <v>0</v>
          </cell>
        </row>
        <row r="1753">
          <cell r="B1753">
            <v>0</v>
          </cell>
          <cell r="C1753">
            <v>0</v>
          </cell>
          <cell r="D1753">
            <v>0</v>
          </cell>
          <cell r="E1753">
            <v>0</v>
          </cell>
          <cell r="N1753">
            <v>0</v>
          </cell>
        </row>
        <row r="1754">
          <cell r="B1754">
            <v>0</v>
          </cell>
          <cell r="C1754">
            <v>0</v>
          </cell>
          <cell r="D1754">
            <v>0</v>
          </cell>
          <cell r="E1754">
            <v>0</v>
          </cell>
          <cell r="N1754">
            <v>0</v>
          </cell>
        </row>
        <row r="1755">
          <cell r="B1755">
            <v>0</v>
          </cell>
          <cell r="C1755">
            <v>0</v>
          </cell>
          <cell r="D1755">
            <v>0</v>
          </cell>
          <cell r="E1755">
            <v>0</v>
          </cell>
          <cell r="N1755">
            <v>0</v>
          </cell>
        </row>
        <row r="1756">
          <cell r="B1756">
            <v>0</v>
          </cell>
          <cell r="C1756">
            <v>0</v>
          </cell>
          <cell r="D1756">
            <v>0</v>
          </cell>
          <cell r="E1756">
            <v>0</v>
          </cell>
          <cell r="N1756">
            <v>0</v>
          </cell>
        </row>
        <row r="1757">
          <cell r="B1757">
            <v>0</v>
          </cell>
          <cell r="C1757">
            <v>0</v>
          </cell>
          <cell r="D1757">
            <v>0</v>
          </cell>
          <cell r="E1757">
            <v>0</v>
          </cell>
          <cell r="N1757">
            <v>0</v>
          </cell>
        </row>
        <row r="1758">
          <cell r="B1758">
            <v>0</v>
          </cell>
          <cell r="C1758">
            <v>0</v>
          </cell>
          <cell r="D1758">
            <v>0</v>
          </cell>
          <cell r="E1758">
            <v>0</v>
          </cell>
          <cell r="N1758">
            <v>0</v>
          </cell>
        </row>
        <row r="1759">
          <cell r="B1759">
            <v>0</v>
          </cell>
          <cell r="C1759">
            <v>0</v>
          </cell>
          <cell r="D1759">
            <v>0</v>
          </cell>
          <cell r="E1759">
            <v>0</v>
          </cell>
          <cell r="N1759">
            <v>0</v>
          </cell>
        </row>
        <row r="1760">
          <cell r="B1760">
            <v>0</v>
          </cell>
          <cell r="C1760">
            <v>0</v>
          </cell>
          <cell r="D1760">
            <v>0</v>
          </cell>
          <cell r="E1760">
            <v>0</v>
          </cell>
          <cell r="N1760">
            <v>0</v>
          </cell>
        </row>
        <row r="1761">
          <cell r="B1761">
            <v>0</v>
          </cell>
          <cell r="C1761">
            <v>0</v>
          </cell>
          <cell r="D1761">
            <v>0</v>
          </cell>
          <cell r="E1761">
            <v>0</v>
          </cell>
          <cell r="N1761">
            <v>0</v>
          </cell>
        </row>
        <row r="1762">
          <cell r="B1762">
            <v>0</v>
          </cell>
          <cell r="C1762">
            <v>0</v>
          </cell>
          <cell r="D1762">
            <v>0</v>
          </cell>
          <cell r="E1762">
            <v>0</v>
          </cell>
          <cell r="N1762">
            <v>0</v>
          </cell>
        </row>
        <row r="1763">
          <cell r="B1763">
            <v>0</v>
          </cell>
          <cell r="C1763">
            <v>0</v>
          </cell>
          <cell r="D1763">
            <v>0</v>
          </cell>
          <cell r="E1763">
            <v>0</v>
          </cell>
          <cell r="N1763">
            <v>0</v>
          </cell>
        </row>
        <row r="1764">
          <cell r="B1764">
            <v>0</v>
          </cell>
          <cell r="C1764">
            <v>0</v>
          </cell>
          <cell r="D1764">
            <v>0</v>
          </cell>
          <cell r="E1764">
            <v>0</v>
          </cell>
          <cell r="N1764">
            <v>0</v>
          </cell>
        </row>
        <row r="1765">
          <cell r="B1765">
            <v>0</v>
          </cell>
          <cell r="C1765">
            <v>0</v>
          </cell>
          <cell r="D1765">
            <v>0</v>
          </cell>
          <cell r="E1765">
            <v>0</v>
          </cell>
          <cell r="N1765">
            <v>0</v>
          </cell>
        </row>
        <row r="1766">
          <cell r="B1766">
            <v>0</v>
          </cell>
          <cell r="C1766">
            <v>0</v>
          </cell>
          <cell r="D1766">
            <v>0</v>
          </cell>
          <cell r="E1766">
            <v>0</v>
          </cell>
          <cell r="N1766">
            <v>0</v>
          </cell>
        </row>
        <row r="1767">
          <cell r="B1767">
            <v>0</v>
          </cell>
          <cell r="C1767">
            <v>0</v>
          </cell>
          <cell r="D1767">
            <v>0</v>
          </cell>
          <cell r="E1767">
            <v>0</v>
          </cell>
          <cell r="N1767">
            <v>0</v>
          </cell>
        </row>
        <row r="1768">
          <cell r="B1768">
            <v>0</v>
          </cell>
          <cell r="C1768">
            <v>0</v>
          </cell>
          <cell r="D1768">
            <v>0</v>
          </cell>
          <cell r="E1768">
            <v>0</v>
          </cell>
          <cell r="N1768">
            <v>0</v>
          </cell>
        </row>
        <row r="1769">
          <cell r="B1769">
            <v>0</v>
          </cell>
          <cell r="C1769">
            <v>0</v>
          </cell>
          <cell r="D1769">
            <v>0</v>
          </cell>
          <cell r="E1769">
            <v>0</v>
          </cell>
          <cell r="N1769">
            <v>0</v>
          </cell>
        </row>
        <row r="1770">
          <cell r="B1770">
            <v>0</v>
          </cell>
          <cell r="C1770">
            <v>0</v>
          </cell>
          <cell r="D1770">
            <v>0</v>
          </cell>
          <cell r="E1770">
            <v>0</v>
          </cell>
          <cell r="N1770">
            <v>0</v>
          </cell>
        </row>
        <row r="1771">
          <cell r="B1771">
            <v>0</v>
          </cell>
          <cell r="C1771">
            <v>0</v>
          </cell>
          <cell r="D1771">
            <v>0</v>
          </cell>
          <cell r="E1771">
            <v>0</v>
          </cell>
          <cell r="N1771">
            <v>0</v>
          </cell>
        </row>
        <row r="1772">
          <cell r="B1772">
            <v>0</v>
          </cell>
          <cell r="C1772">
            <v>0</v>
          </cell>
          <cell r="D1772">
            <v>0</v>
          </cell>
          <cell r="E1772">
            <v>0</v>
          </cell>
          <cell r="N1772">
            <v>0</v>
          </cell>
        </row>
        <row r="1773">
          <cell r="B1773">
            <v>0</v>
          </cell>
          <cell r="C1773">
            <v>0</v>
          </cell>
          <cell r="D1773">
            <v>0</v>
          </cell>
          <cell r="E1773">
            <v>0</v>
          </cell>
          <cell r="N1773">
            <v>0</v>
          </cell>
        </row>
        <row r="1774">
          <cell r="B1774">
            <v>0</v>
          </cell>
          <cell r="C1774">
            <v>0</v>
          </cell>
          <cell r="D1774">
            <v>0</v>
          </cell>
          <cell r="E1774">
            <v>0</v>
          </cell>
          <cell r="N1774">
            <v>0</v>
          </cell>
        </row>
        <row r="1775">
          <cell r="B1775">
            <v>0</v>
          </cell>
          <cell r="C1775">
            <v>0</v>
          </cell>
          <cell r="D1775">
            <v>0</v>
          </cell>
          <cell r="E1775">
            <v>0</v>
          </cell>
          <cell r="N1775">
            <v>0</v>
          </cell>
        </row>
        <row r="1776">
          <cell r="B1776">
            <v>0</v>
          </cell>
          <cell r="C1776">
            <v>0</v>
          </cell>
          <cell r="D1776">
            <v>0</v>
          </cell>
          <cell r="E1776">
            <v>0</v>
          </cell>
          <cell r="N1776">
            <v>0</v>
          </cell>
        </row>
        <row r="1777">
          <cell r="B1777">
            <v>0</v>
          </cell>
          <cell r="C1777">
            <v>0</v>
          </cell>
          <cell r="D1777">
            <v>0</v>
          </cell>
          <cell r="E1777">
            <v>0</v>
          </cell>
          <cell r="N1777">
            <v>0</v>
          </cell>
        </row>
        <row r="1778">
          <cell r="B1778">
            <v>0</v>
          </cell>
          <cell r="C1778">
            <v>0</v>
          </cell>
          <cell r="D1778">
            <v>0</v>
          </cell>
          <cell r="E1778">
            <v>0</v>
          </cell>
          <cell r="N1778">
            <v>0</v>
          </cell>
        </row>
        <row r="1779">
          <cell r="B1779">
            <v>0</v>
          </cell>
          <cell r="C1779">
            <v>0</v>
          </cell>
          <cell r="D1779">
            <v>0</v>
          </cell>
          <cell r="E1779">
            <v>0</v>
          </cell>
          <cell r="N1779">
            <v>0</v>
          </cell>
        </row>
        <row r="1780">
          <cell r="B1780">
            <v>0</v>
          </cell>
          <cell r="C1780">
            <v>0</v>
          </cell>
          <cell r="D1780">
            <v>0</v>
          </cell>
          <cell r="E1780">
            <v>0</v>
          </cell>
          <cell r="N1780">
            <v>0</v>
          </cell>
        </row>
        <row r="1781">
          <cell r="B1781">
            <v>0</v>
          </cell>
          <cell r="C1781">
            <v>0</v>
          </cell>
          <cell r="D1781">
            <v>0</v>
          </cell>
          <cell r="E1781">
            <v>0</v>
          </cell>
          <cell r="N1781">
            <v>0</v>
          </cell>
        </row>
        <row r="1782">
          <cell r="B1782">
            <v>0</v>
          </cell>
          <cell r="C1782">
            <v>0</v>
          </cell>
          <cell r="D1782">
            <v>0</v>
          </cell>
          <cell r="E1782">
            <v>0</v>
          </cell>
          <cell r="N1782">
            <v>0</v>
          </cell>
        </row>
        <row r="1783">
          <cell r="B1783">
            <v>0</v>
          </cell>
          <cell r="C1783">
            <v>0</v>
          </cell>
          <cell r="D1783">
            <v>0</v>
          </cell>
          <cell r="E1783">
            <v>0</v>
          </cell>
          <cell r="N1783">
            <v>0</v>
          </cell>
        </row>
        <row r="1784">
          <cell r="B1784">
            <v>0</v>
          </cell>
          <cell r="C1784">
            <v>0</v>
          </cell>
          <cell r="D1784">
            <v>0</v>
          </cell>
          <cell r="E1784">
            <v>0</v>
          </cell>
          <cell r="N1784">
            <v>0</v>
          </cell>
        </row>
        <row r="1785">
          <cell r="B1785">
            <v>0</v>
          </cell>
          <cell r="C1785">
            <v>0</v>
          </cell>
          <cell r="D1785">
            <v>0</v>
          </cell>
          <cell r="E1785">
            <v>0</v>
          </cell>
          <cell r="N1785">
            <v>0</v>
          </cell>
        </row>
        <row r="1786">
          <cell r="B1786">
            <v>0</v>
          </cell>
          <cell r="C1786">
            <v>0</v>
          </cell>
          <cell r="D1786">
            <v>0</v>
          </cell>
          <cell r="E1786">
            <v>0</v>
          </cell>
          <cell r="N1786">
            <v>0</v>
          </cell>
        </row>
        <row r="1787">
          <cell r="B1787">
            <v>0</v>
          </cell>
          <cell r="C1787">
            <v>0</v>
          </cell>
          <cell r="D1787">
            <v>0</v>
          </cell>
          <cell r="E1787">
            <v>0</v>
          </cell>
          <cell r="N1787">
            <v>0</v>
          </cell>
        </row>
        <row r="1788">
          <cell r="B1788">
            <v>0</v>
          </cell>
          <cell r="C1788">
            <v>0</v>
          </cell>
          <cell r="D1788">
            <v>0</v>
          </cell>
          <cell r="E1788">
            <v>0</v>
          </cell>
          <cell r="N1788">
            <v>0</v>
          </cell>
        </row>
        <row r="1789">
          <cell r="B1789">
            <v>0</v>
          </cell>
          <cell r="C1789">
            <v>0</v>
          </cell>
          <cell r="D1789">
            <v>0</v>
          </cell>
          <cell r="E1789">
            <v>0</v>
          </cell>
          <cell r="N1789">
            <v>0</v>
          </cell>
        </row>
        <row r="1790">
          <cell r="B1790">
            <v>0</v>
          </cell>
          <cell r="C1790">
            <v>0</v>
          </cell>
          <cell r="D1790">
            <v>0</v>
          </cell>
          <cell r="E1790">
            <v>0</v>
          </cell>
          <cell r="N1790">
            <v>0</v>
          </cell>
        </row>
        <row r="1791">
          <cell r="B1791">
            <v>0</v>
          </cell>
          <cell r="C1791">
            <v>0</v>
          </cell>
          <cell r="D1791">
            <v>0</v>
          </cell>
          <cell r="E1791">
            <v>0</v>
          </cell>
          <cell r="N1791">
            <v>0</v>
          </cell>
        </row>
        <row r="1792">
          <cell r="B1792">
            <v>0</v>
          </cell>
          <cell r="C1792">
            <v>0</v>
          </cell>
          <cell r="D1792">
            <v>0</v>
          </cell>
          <cell r="E1792">
            <v>0</v>
          </cell>
          <cell r="N1792">
            <v>0</v>
          </cell>
        </row>
        <row r="1793">
          <cell r="B1793">
            <v>0</v>
          </cell>
          <cell r="C1793">
            <v>0</v>
          </cell>
          <cell r="D1793">
            <v>0</v>
          </cell>
          <cell r="E1793">
            <v>0</v>
          </cell>
          <cell r="N1793">
            <v>0</v>
          </cell>
        </row>
        <row r="1794">
          <cell r="B1794">
            <v>0</v>
          </cell>
          <cell r="C1794">
            <v>0</v>
          </cell>
          <cell r="D1794">
            <v>0</v>
          </cell>
          <cell r="E1794">
            <v>0</v>
          </cell>
          <cell r="N1794">
            <v>0</v>
          </cell>
        </row>
        <row r="1795">
          <cell r="B1795">
            <v>0</v>
          </cell>
          <cell r="C1795">
            <v>0</v>
          </cell>
          <cell r="D1795">
            <v>0</v>
          </cell>
          <cell r="E1795">
            <v>0</v>
          </cell>
          <cell r="N1795">
            <v>0</v>
          </cell>
        </row>
        <row r="1796">
          <cell r="B1796">
            <v>0</v>
          </cell>
          <cell r="C1796">
            <v>0</v>
          </cell>
          <cell r="D1796">
            <v>0</v>
          </cell>
          <cell r="E1796">
            <v>0</v>
          </cell>
          <cell r="N1796">
            <v>0</v>
          </cell>
        </row>
        <row r="1797">
          <cell r="B1797">
            <v>0</v>
          </cell>
          <cell r="C1797">
            <v>0</v>
          </cell>
          <cell r="D1797">
            <v>0</v>
          </cell>
          <cell r="E1797">
            <v>0</v>
          </cell>
          <cell r="N1797">
            <v>0</v>
          </cell>
        </row>
        <row r="1798">
          <cell r="B1798">
            <v>0</v>
          </cell>
          <cell r="C1798">
            <v>0</v>
          </cell>
          <cell r="D1798">
            <v>0</v>
          </cell>
          <cell r="E1798">
            <v>0</v>
          </cell>
          <cell r="N1798">
            <v>0</v>
          </cell>
        </row>
        <row r="1799">
          <cell r="B1799">
            <v>0</v>
          </cell>
          <cell r="C1799">
            <v>0</v>
          </cell>
          <cell r="D1799">
            <v>0</v>
          </cell>
          <cell r="E1799">
            <v>0</v>
          </cell>
          <cell r="N1799">
            <v>0</v>
          </cell>
        </row>
        <row r="1800">
          <cell r="B1800">
            <v>0</v>
          </cell>
          <cell r="C1800">
            <v>0</v>
          </cell>
          <cell r="D1800">
            <v>0</v>
          </cell>
          <cell r="E1800">
            <v>0</v>
          </cell>
          <cell r="N1800">
            <v>0</v>
          </cell>
        </row>
        <row r="1801">
          <cell r="B1801">
            <v>0</v>
          </cell>
          <cell r="C1801">
            <v>0</v>
          </cell>
          <cell r="D1801">
            <v>0</v>
          </cell>
          <cell r="E1801">
            <v>0</v>
          </cell>
          <cell r="N1801">
            <v>0</v>
          </cell>
        </row>
        <row r="1802">
          <cell r="B1802">
            <v>0</v>
          </cell>
          <cell r="C1802">
            <v>0</v>
          </cell>
          <cell r="D1802">
            <v>0</v>
          </cell>
          <cell r="E1802">
            <v>0</v>
          </cell>
          <cell r="N1802">
            <v>0</v>
          </cell>
        </row>
        <row r="1803">
          <cell r="B1803">
            <v>0</v>
          </cell>
          <cell r="C1803">
            <v>0</v>
          </cell>
          <cell r="D1803">
            <v>0</v>
          </cell>
          <cell r="E1803">
            <v>0</v>
          </cell>
          <cell r="N1803">
            <v>0</v>
          </cell>
        </row>
        <row r="1804">
          <cell r="B1804">
            <v>0</v>
          </cell>
          <cell r="C1804">
            <v>0</v>
          </cell>
          <cell r="D1804">
            <v>0</v>
          </cell>
          <cell r="E1804">
            <v>0</v>
          </cell>
          <cell r="N1804">
            <v>0</v>
          </cell>
        </row>
        <row r="1805">
          <cell r="B1805">
            <v>0</v>
          </cell>
          <cell r="C1805">
            <v>0</v>
          </cell>
          <cell r="D1805">
            <v>0</v>
          </cell>
          <cell r="E1805">
            <v>0</v>
          </cell>
          <cell r="N1805">
            <v>0</v>
          </cell>
        </row>
        <row r="1806">
          <cell r="B1806">
            <v>0</v>
          </cell>
          <cell r="C1806">
            <v>0</v>
          </cell>
          <cell r="D1806">
            <v>0</v>
          </cell>
          <cell r="E1806">
            <v>0</v>
          </cell>
          <cell r="N1806">
            <v>0</v>
          </cell>
        </row>
        <row r="1807">
          <cell r="B1807">
            <v>0</v>
          </cell>
          <cell r="C1807">
            <v>0</v>
          </cell>
          <cell r="D1807">
            <v>0</v>
          </cell>
          <cell r="E1807">
            <v>0</v>
          </cell>
          <cell r="N1807">
            <v>0</v>
          </cell>
        </row>
        <row r="1808">
          <cell r="B1808">
            <v>0</v>
          </cell>
          <cell r="C1808">
            <v>0</v>
          </cell>
          <cell r="D1808">
            <v>0</v>
          </cell>
          <cell r="E1808">
            <v>0</v>
          </cell>
          <cell r="N1808">
            <v>0</v>
          </cell>
        </row>
        <row r="1809">
          <cell r="B1809">
            <v>0</v>
          </cell>
          <cell r="C1809">
            <v>0</v>
          </cell>
          <cell r="D1809">
            <v>0</v>
          </cell>
          <cell r="E1809">
            <v>0</v>
          </cell>
          <cell r="N1809">
            <v>0</v>
          </cell>
        </row>
        <row r="1810">
          <cell r="B1810">
            <v>0</v>
          </cell>
          <cell r="C1810">
            <v>0</v>
          </cell>
          <cell r="D1810">
            <v>0</v>
          </cell>
          <cell r="E1810">
            <v>0</v>
          </cell>
          <cell r="N1810">
            <v>0</v>
          </cell>
        </row>
        <row r="1811">
          <cell r="B1811">
            <v>0</v>
          </cell>
          <cell r="C1811">
            <v>0</v>
          </cell>
          <cell r="D1811">
            <v>0</v>
          </cell>
          <cell r="E1811">
            <v>0</v>
          </cell>
          <cell r="N1811">
            <v>0</v>
          </cell>
        </row>
        <row r="1812">
          <cell r="B1812">
            <v>0</v>
          </cell>
          <cell r="C1812">
            <v>0</v>
          </cell>
          <cell r="D1812">
            <v>0</v>
          </cell>
          <cell r="E1812">
            <v>0</v>
          </cell>
          <cell r="N1812">
            <v>0</v>
          </cell>
        </row>
        <row r="1813">
          <cell r="B1813">
            <v>0</v>
          </cell>
          <cell r="C1813">
            <v>0</v>
          </cell>
          <cell r="D1813">
            <v>0</v>
          </cell>
          <cell r="E1813">
            <v>0</v>
          </cell>
          <cell r="N1813">
            <v>0</v>
          </cell>
        </row>
        <row r="1814">
          <cell r="B1814">
            <v>0</v>
          </cell>
          <cell r="C1814">
            <v>0</v>
          </cell>
          <cell r="D1814">
            <v>0</v>
          </cell>
          <cell r="E1814">
            <v>0</v>
          </cell>
          <cell r="N1814">
            <v>0</v>
          </cell>
        </row>
        <row r="1815">
          <cell r="B1815">
            <v>0</v>
          </cell>
          <cell r="C1815">
            <v>0</v>
          </cell>
          <cell r="D1815">
            <v>0</v>
          </cell>
          <cell r="E1815">
            <v>0</v>
          </cell>
          <cell r="N1815">
            <v>0</v>
          </cell>
        </row>
        <row r="1816">
          <cell r="B1816">
            <v>0</v>
          </cell>
          <cell r="C1816">
            <v>0</v>
          </cell>
          <cell r="D1816">
            <v>0</v>
          </cell>
          <cell r="E1816">
            <v>0</v>
          </cell>
          <cell r="N1816">
            <v>0</v>
          </cell>
        </row>
        <row r="1817">
          <cell r="B1817">
            <v>0</v>
          </cell>
          <cell r="C1817">
            <v>0</v>
          </cell>
          <cell r="D1817">
            <v>0</v>
          </cell>
          <cell r="E1817">
            <v>0</v>
          </cell>
          <cell r="N1817">
            <v>0</v>
          </cell>
        </row>
        <row r="1818">
          <cell r="B1818">
            <v>0</v>
          </cell>
          <cell r="C1818">
            <v>0</v>
          </cell>
          <cell r="D1818">
            <v>0</v>
          </cell>
          <cell r="E1818">
            <v>0</v>
          </cell>
          <cell r="N1818">
            <v>0</v>
          </cell>
        </row>
        <row r="1819">
          <cell r="B1819">
            <v>0</v>
          </cell>
          <cell r="C1819">
            <v>0</v>
          </cell>
          <cell r="D1819">
            <v>0</v>
          </cell>
          <cell r="E1819">
            <v>0</v>
          </cell>
          <cell r="N1819">
            <v>0</v>
          </cell>
        </row>
        <row r="1820">
          <cell r="B1820">
            <v>0</v>
          </cell>
          <cell r="C1820">
            <v>0</v>
          </cell>
          <cell r="D1820">
            <v>0</v>
          </cell>
          <cell r="E1820">
            <v>0</v>
          </cell>
          <cell r="N1820">
            <v>0</v>
          </cell>
        </row>
        <row r="1821">
          <cell r="B1821">
            <v>0</v>
          </cell>
          <cell r="C1821">
            <v>0</v>
          </cell>
          <cell r="D1821">
            <v>0</v>
          </cell>
          <cell r="E1821">
            <v>0</v>
          </cell>
          <cell r="N1821">
            <v>0</v>
          </cell>
        </row>
        <row r="1822">
          <cell r="B1822">
            <v>0</v>
          </cell>
          <cell r="C1822">
            <v>0</v>
          </cell>
          <cell r="D1822">
            <v>0</v>
          </cell>
          <cell r="E1822">
            <v>0</v>
          </cell>
          <cell r="N1822">
            <v>0</v>
          </cell>
        </row>
        <row r="1823">
          <cell r="B1823">
            <v>0</v>
          </cell>
          <cell r="C1823">
            <v>0</v>
          </cell>
          <cell r="D1823">
            <v>0</v>
          </cell>
          <cell r="E1823">
            <v>0</v>
          </cell>
          <cell r="N1823">
            <v>0</v>
          </cell>
        </row>
        <row r="1824">
          <cell r="B1824">
            <v>0</v>
          </cell>
          <cell r="C1824">
            <v>0</v>
          </cell>
          <cell r="D1824">
            <v>0</v>
          </cell>
          <cell r="E1824">
            <v>0</v>
          </cell>
          <cell r="N1824">
            <v>0</v>
          </cell>
        </row>
        <row r="1825">
          <cell r="B1825">
            <v>0</v>
          </cell>
          <cell r="C1825">
            <v>0</v>
          </cell>
          <cell r="D1825">
            <v>0</v>
          </cell>
          <cell r="E1825">
            <v>0</v>
          </cell>
          <cell r="N1825">
            <v>0</v>
          </cell>
        </row>
        <row r="1826">
          <cell r="B1826">
            <v>0</v>
          </cell>
          <cell r="C1826">
            <v>0</v>
          </cell>
          <cell r="D1826">
            <v>0</v>
          </cell>
          <cell r="E1826">
            <v>0</v>
          </cell>
          <cell r="N1826">
            <v>0</v>
          </cell>
        </row>
        <row r="1827">
          <cell r="B1827">
            <v>0</v>
          </cell>
          <cell r="C1827">
            <v>0</v>
          </cell>
          <cell r="D1827">
            <v>0</v>
          </cell>
          <cell r="E1827">
            <v>0</v>
          </cell>
          <cell r="N1827">
            <v>0</v>
          </cell>
        </row>
        <row r="1828">
          <cell r="B1828">
            <v>0</v>
          </cell>
          <cell r="C1828">
            <v>0</v>
          </cell>
          <cell r="D1828">
            <v>0</v>
          </cell>
          <cell r="E1828">
            <v>0</v>
          </cell>
          <cell r="N1828">
            <v>0</v>
          </cell>
        </row>
        <row r="1829">
          <cell r="B1829">
            <v>0</v>
          </cell>
          <cell r="C1829">
            <v>0</v>
          </cell>
          <cell r="D1829">
            <v>0</v>
          </cell>
          <cell r="E1829">
            <v>0</v>
          </cell>
          <cell r="N1829">
            <v>0</v>
          </cell>
        </row>
        <row r="1830">
          <cell r="B1830">
            <v>0</v>
          </cell>
          <cell r="C1830">
            <v>0</v>
          </cell>
          <cell r="D1830">
            <v>0</v>
          </cell>
          <cell r="E1830">
            <v>0</v>
          </cell>
          <cell r="N1830">
            <v>0</v>
          </cell>
        </row>
        <row r="1831">
          <cell r="B1831">
            <v>0</v>
          </cell>
          <cell r="C1831">
            <v>0</v>
          </cell>
          <cell r="D1831">
            <v>0</v>
          </cell>
          <cell r="E1831">
            <v>0</v>
          </cell>
          <cell r="N1831">
            <v>0</v>
          </cell>
        </row>
        <row r="1832">
          <cell r="B1832">
            <v>0</v>
          </cell>
          <cell r="C1832">
            <v>0</v>
          </cell>
          <cell r="D1832">
            <v>0</v>
          </cell>
          <cell r="E1832">
            <v>0</v>
          </cell>
          <cell r="N1832">
            <v>0</v>
          </cell>
        </row>
        <row r="1833">
          <cell r="B1833">
            <v>0</v>
          </cell>
          <cell r="C1833">
            <v>0</v>
          </cell>
          <cell r="D1833">
            <v>0</v>
          </cell>
          <cell r="E1833">
            <v>0</v>
          </cell>
          <cell r="N1833">
            <v>0</v>
          </cell>
        </row>
        <row r="1834">
          <cell r="B1834">
            <v>0</v>
          </cell>
          <cell r="C1834">
            <v>0</v>
          </cell>
          <cell r="D1834">
            <v>0</v>
          </cell>
          <cell r="E1834">
            <v>0</v>
          </cell>
          <cell r="N1834">
            <v>0</v>
          </cell>
        </row>
        <row r="1835">
          <cell r="B1835">
            <v>0</v>
          </cell>
          <cell r="C1835">
            <v>0</v>
          </cell>
          <cell r="D1835">
            <v>0</v>
          </cell>
          <cell r="E1835">
            <v>0</v>
          </cell>
          <cell r="N1835">
            <v>0</v>
          </cell>
        </row>
        <row r="1836">
          <cell r="B1836">
            <v>0</v>
          </cell>
          <cell r="C1836">
            <v>0</v>
          </cell>
          <cell r="D1836">
            <v>0</v>
          </cell>
          <cell r="E1836">
            <v>0</v>
          </cell>
          <cell r="N1836">
            <v>0</v>
          </cell>
        </row>
        <row r="1837">
          <cell r="B1837">
            <v>0</v>
          </cell>
          <cell r="C1837">
            <v>0</v>
          </cell>
          <cell r="D1837">
            <v>0</v>
          </cell>
          <cell r="E1837">
            <v>0</v>
          </cell>
          <cell r="N1837">
            <v>0</v>
          </cell>
        </row>
        <row r="1838">
          <cell r="B1838">
            <v>0</v>
          </cell>
          <cell r="C1838">
            <v>0</v>
          </cell>
          <cell r="D1838">
            <v>0</v>
          </cell>
          <cell r="E1838">
            <v>0</v>
          </cell>
          <cell r="N1838">
            <v>0</v>
          </cell>
        </row>
        <row r="1839">
          <cell r="B1839">
            <v>0</v>
          </cell>
          <cell r="C1839">
            <v>0</v>
          </cell>
          <cell r="D1839">
            <v>0</v>
          </cell>
          <cell r="E1839">
            <v>0</v>
          </cell>
          <cell r="N1839">
            <v>0</v>
          </cell>
        </row>
        <row r="1840">
          <cell r="B1840">
            <v>0</v>
          </cell>
          <cell r="C1840">
            <v>0</v>
          </cell>
          <cell r="D1840">
            <v>0</v>
          </cell>
          <cell r="E1840">
            <v>0</v>
          </cell>
          <cell r="N1840">
            <v>0</v>
          </cell>
        </row>
        <row r="1841">
          <cell r="B1841">
            <v>0</v>
          </cell>
          <cell r="C1841">
            <v>0</v>
          </cell>
          <cell r="D1841">
            <v>0</v>
          </cell>
          <cell r="E1841">
            <v>0</v>
          </cell>
          <cell r="N1841">
            <v>0</v>
          </cell>
        </row>
        <row r="1842">
          <cell r="B1842">
            <v>0</v>
          </cell>
          <cell r="C1842">
            <v>0</v>
          </cell>
          <cell r="D1842">
            <v>0</v>
          </cell>
          <cell r="E1842">
            <v>0</v>
          </cell>
          <cell r="N1842">
            <v>0</v>
          </cell>
        </row>
        <row r="1843">
          <cell r="B1843">
            <v>0</v>
          </cell>
          <cell r="C1843">
            <v>0</v>
          </cell>
          <cell r="D1843">
            <v>0</v>
          </cell>
          <cell r="E1843">
            <v>0</v>
          </cell>
          <cell r="N1843">
            <v>0</v>
          </cell>
        </row>
        <row r="1844">
          <cell r="B1844">
            <v>0</v>
          </cell>
          <cell r="C1844">
            <v>0</v>
          </cell>
          <cell r="D1844">
            <v>0</v>
          </cell>
          <cell r="E1844">
            <v>0</v>
          </cell>
          <cell r="N1844">
            <v>0</v>
          </cell>
        </row>
        <row r="1845">
          <cell r="B1845">
            <v>0</v>
          </cell>
          <cell r="C1845">
            <v>0</v>
          </cell>
          <cell r="D1845">
            <v>0</v>
          </cell>
          <cell r="E1845">
            <v>0</v>
          </cell>
          <cell r="N1845">
            <v>0</v>
          </cell>
        </row>
        <row r="1846">
          <cell r="B1846">
            <v>0</v>
          </cell>
          <cell r="C1846">
            <v>0</v>
          </cell>
          <cell r="D1846">
            <v>0</v>
          </cell>
          <cell r="E1846">
            <v>0</v>
          </cell>
          <cell r="N1846">
            <v>0</v>
          </cell>
        </row>
        <row r="1847">
          <cell r="B1847">
            <v>0</v>
          </cell>
          <cell r="C1847">
            <v>0</v>
          </cell>
          <cell r="D1847">
            <v>0</v>
          </cell>
          <cell r="E1847">
            <v>0</v>
          </cell>
          <cell r="N1847">
            <v>0</v>
          </cell>
        </row>
        <row r="1848">
          <cell r="B1848">
            <v>0</v>
          </cell>
          <cell r="C1848">
            <v>0</v>
          </cell>
          <cell r="D1848">
            <v>0</v>
          </cell>
          <cell r="E1848">
            <v>0</v>
          </cell>
          <cell r="N1848">
            <v>0</v>
          </cell>
        </row>
        <row r="1849">
          <cell r="B1849">
            <v>0</v>
          </cell>
          <cell r="C1849">
            <v>0</v>
          </cell>
          <cell r="D1849">
            <v>0</v>
          </cell>
          <cell r="E1849">
            <v>0</v>
          </cell>
          <cell r="N1849">
            <v>0</v>
          </cell>
        </row>
        <row r="1850">
          <cell r="B1850">
            <v>0</v>
          </cell>
          <cell r="C1850">
            <v>0</v>
          </cell>
          <cell r="D1850">
            <v>0</v>
          </cell>
          <cell r="E1850">
            <v>0</v>
          </cell>
          <cell r="N1850">
            <v>0</v>
          </cell>
        </row>
        <row r="1851">
          <cell r="B1851">
            <v>0</v>
          </cell>
          <cell r="C1851">
            <v>0</v>
          </cell>
          <cell r="D1851">
            <v>0</v>
          </cell>
          <cell r="E1851">
            <v>0</v>
          </cell>
          <cell r="N1851">
            <v>0</v>
          </cell>
        </row>
        <row r="1852">
          <cell r="B1852">
            <v>0</v>
          </cell>
          <cell r="C1852">
            <v>0</v>
          </cell>
          <cell r="D1852">
            <v>0</v>
          </cell>
          <cell r="E1852">
            <v>0</v>
          </cell>
          <cell r="N1852">
            <v>0</v>
          </cell>
        </row>
        <row r="1853">
          <cell r="B1853">
            <v>0</v>
          </cell>
          <cell r="C1853">
            <v>0</v>
          </cell>
          <cell r="D1853">
            <v>0</v>
          </cell>
          <cell r="E1853">
            <v>0</v>
          </cell>
          <cell r="N1853">
            <v>0</v>
          </cell>
        </row>
        <row r="1854">
          <cell r="B1854">
            <v>0</v>
          </cell>
          <cell r="C1854">
            <v>0</v>
          </cell>
          <cell r="D1854">
            <v>0</v>
          </cell>
          <cell r="E1854">
            <v>0</v>
          </cell>
          <cell r="N1854">
            <v>0</v>
          </cell>
        </row>
        <row r="1855">
          <cell r="B1855">
            <v>0</v>
          </cell>
          <cell r="C1855">
            <v>0</v>
          </cell>
          <cell r="D1855">
            <v>0</v>
          </cell>
          <cell r="E1855">
            <v>0</v>
          </cell>
          <cell r="N1855">
            <v>0</v>
          </cell>
        </row>
        <row r="1856">
          <cell r="B1856">
            <v>0</v>
          </cell>
          <cell r="C1856">
            <v>0</v>
          </cell>
          <cell r="D1856">
            <v>0</v>
          </cell>
          <cell r="E1856">
            <v>0</v>
          </cell>
          <cell r="N1856">
            <v>0</v>
          </cell>
        </row>
        <row r="1857">
          <cell r="B1857">
            <v>0</v>
          </cell>
          <cell r="C1857">
            <v>0</v>
          </cell>
          <cell r="D1857">
            <v>0</v>
          </cell>
          <cell r="E1857">
            <v>0</v>
          </cell>
          <cell r="N1857">
            <v>0</v>
          </cell>
        </row>
        <row r="1858">
          <cell r="B1858">
            <v>0</v>
          </cell>
          <cell r="C1858">
            <v>0</v>
          </cell>
          <cell r="D1858">
            <v>0</v>
          </cell>
          <cell r="E1858">
            <v>0</v>
          </cell>
          <cell r="N1858">
            <v>0</v>
          </cell>
        </row>
        <row r="1859">
          <cell r="B1859">
            <v>0</v>
          </cell>
          <cell r="C1859">
            <v>0</v>
          </cell>
          <cell r="D1859">
            <v>0</v>
          </cell>
          <cell r="E1859">
            <v>0</v>
          </cell>
          <cell r="N1859">
            <v>0</v>
          </cell>
        </row>
        <row r="1860">
          <cell r="B1860">
            <v>0</v>
          </cell>
          <cell r="C1860">
            <v>0</v>
          </cell>
          <cell r="D1860">
            <v>0</v>
          </cell>
          <cell r="E1860">
            <v>0</v>
          </cell>
          <cell r="N1860">
            <v>0</v>
          </cell>
        </row>
        <row r="1861">
          <cell r="B1861">
            <v>0</v>
          </cell>
          <cell r="C1861">
            <v>0</v>
          </cell>
          <cell r="D1861">
            <v>0</v>
          </cell>
          <cell r="E1861">
            <v>0</v>
          </cell>
          <cell r="N1861">
            <v>0</v>
          </cell>
        </row>
        <row r="1862">
          <cell r="B1862">
            <v>0</v>
          </cell>
          <cell r="C1862">
            <v>0</v>
          </cell>
          <cell r="D1862">
            <v>0</v>
          </cell>
          <cell r="E1862">
            <v>0</v>
          </cell>
          <cell r="N1862">
            <v>0</v>
          </cell>
        </row>
        <row r="1863">
          <cell r="B1863">
            <v>0</v>
          </cell>
          <cell r="C1863">
            <v>0</v>
          </cell>
          <cell r="D1863">
            <v>0</v>
          </cell>
          <cell r="E1863">
            <v>0</v>
          </cell>
          <cell r="N1863">
            <v>0</v>
          </cell>
        </row>
        <row r="1864">
          <cell r="B1864">
            <v>0</v>
          </cell>
          <cell r="C1864">
            <v>0</v>
          </cell>
          <cell r="D1864">
            <v>0</v>
          </cell>
          <cell r="E1864">
            <v>0</v>
          </cell>
          <cell r="N1864">
            <v>0</v>
          </cell>
        </row>
        <row r="1865">
          <cell r="B1865">
            <v>0</v>
          </cell>
          <cell r="C1865">
            <v>0</v>
          </cell>
          <cell r="D1865">
            <v>0</v>
          </cell>
          <cell r="E1865">
            <v>0</v>
          </cell>
          <cell r="N1865">
            <v>0</v>
          </cell>
        </row>
        <row r="1866">
          <cell r="B1866">
            <v>0</v>
          </cell>
          <cell r="C1866">
            <v>0</v>
          </cell>
          <cell r="D1866">
            <v>0</v>
          </cell>
          <cell r="E1866">
            <v>0</v>
          </cell>
          <cell r="N1866">
            <v>0</v>
          </cell>
        </row>
        <row r="1867">
          <cell r="B1867">
            <v>0</v>
          </cell>
          <cell r="C1867">
            <v>0</v>
          </cell>
          <cell r="D1867">
            <v>0</v>
          </cell>
          <cell r="E1867">
            <v>0</v>
          </cell>
          <cell r="N1867">
            <v>0</v>
          </cell>
        </row>
        <row r="1868">
          <cell r="B1868">
            <v>0</v>
          </cell>
          <cell r="C1868">
            <v>0</v>
          </cell>
          <cell r="D1868">
            <v>0</v>
          </cell>
          <cell r="E1868">
            <v>0</v>
          </cell>
          <cell r="N1868">
            <v>0</v>
          </cell>
        </row>
        <row r="1869">
          <cell r="B1869">
            <v>0</v>
          </cell>
          <cell r="C1869">
            <v>0</v>
          </cell>
          <cell r="D1869">
            <v>0</v>
          </cell>
          <cell r="E1869">
            <v>0</v>
          </cell>
          <cell r="N1869">
            <v>0</v>
          </cell>
        </row>
        <row r="1870">
          <cell r="B1870">
            <v>0</v>
          </cell>
          <cell r="C1870">
            <v>0</v>
          </cell>
          <cell r="D1870">
            <v>0</v>
          </cell>
          <cell r="E1870">
            <v>0</v>
          </cell>
          <cell r="N1870">
            <v>0</v>
          </cell>
        </row>
        <row r="1871">
          <cell r="B1871">
            <v>0</v>
          </cell>
          <cell r="C1871">
            <v>0</v>
          </cell>
          <cell r="D1871">
            <v>0</v>
          </cell>
          <cell r="E1871">
            <v>0</v>
          </cell>
          <cell r="N1871">
            <v>0</v>
          </cell>
        </row>
        <row r="1872">
          <cell r="B1872">
            <v>0</v>
          </cell>
          <cell r="C1872">
            <v>0</v>
          </cell>
          <cell r="D1872">
            <v>0</v>
          </cell>
          <cell r="E1872">
            <v>0</v>
          </cell>
          <cell r="N1872">
            <v>0</v>
          </cell>
        </row>
        <row r="1873">
          <cell r="B1873">
            <v>0</v>
          </cell>
          <cell r="C1873">
            <v>0</v>
          </cell>
          <cell r="D1873">
            <v>0</v>
          </cell>
          <cell r="E1873">
            <v>0</v>
          </cell>
          <cell r="N1873">
            <v>0</v>
          </cell>
        </row>
        <row r="1874">
          <cell r="B1874">
            <v>0</v>
          </cell>
          <cell r="C1874">
            <v>0</v>
          </cell>
          <cell r="D1874">
            <v>0</v>
          </cell>
          <cell r="E1874">
            <v>0</v>
          </cell>
          <cell r="N1874">
            <v>0</v>
          </cell>
        </row>
        <row r="1875">
          <cell r="B1875">
            <v>0</v>
          </cell>
          <cell r="C1875">
            <v>0</v>
          </cell>
          <cell r="D1875">
            <v>0</v>
          </cell>
          <cell r="E1875">
            <v>0</v>
          </cell>
          <cell r="N1875">
            <v>0</v>
          </cell>
        </row>
        <row r="1876">
          <cell r="B1876">
            <v>0</v>
          </cell>
          <cell r="C1876">
            <v>0</v>
          </cell>
          <cell r="D1876">
            <v>0</v>
          </cell>
          <cell r="E1876">
            <v>0</v>
          </cell>
          <cell r="N1876">
            <v>0</v>
          </cell>
        </row>
        <row r="1877">
          <cell r="B1877">
            <v>0</v>
          </cell>
          <cell r="C1877">
            <v>0</v>
          </cell>
          <cell r="D1877">
            <v>0</v>
          </cell>
          <cell r="E1877">
            <v>0</v>
          </cell>
          <cell r="N1877">
            <v>0</v>
          </cell>
        </row>
        <row r="1878">
          <cell r="B1878">
            <v>0</v>
          </cell>
          <cell r="C1878">
            <v>0</v>
          </cell>
          <cell r="D1878">
            <v>0</v>
          </cell>
          <cell r="E1878">
            <v>0</v>
          </cell>
          <cell r="N1878">
            <v>0</v>
          </cell>
        </row>
        <row r="1879">
          <cell r="B1879">
            <v>0</v>
          </cell>
          <cell r="C1879">
            <v>0</v>
          </cell>
          <cell r="D1879">
            <v>0</v>
          </cell>
          <cell r="E1879">
            <v>0</v>
          </cell>
          <cell r="N1879">
            <v>0</v>
          </cell>
        </row>
        <row r="1880">
          <cell r="B1880">
            <v>0</v>
          </cell>
          <cell r="C1880">
            <v>0</v>
          </cell>
          <cell r="D1880">
            <v>0</v>
          </cell>
          <cell r="E1880">
            <v>0</v>
          </cell>
          <cell r="N1880">
            <v>0</v>
          </cell>
        </row>
        <row r="1881">
          <cell r="B1881">
            <v>0</v>
          </cell>
          <cell r="C1881">
            <v>0</v>
          </cell>
          <cell r="D1881">
            <v>0</v>
          </cell>
          <cell r="E1881">
            <v>0</v>
          </cell>
          <cell r="N1881">
            <v>0</v>
          </cell>
        </row>
        <row r="1882">
          <cell r="B1882">
            <v>0</v>
          </cell>
          <cell r="C1882">
            <v>0</v>
          </cell>
          <cell r="D1882">
            <v>0</v>
          </cell>
          <cell r="E1882">
            <v>0</v>
          </cell>
          <cell r="N1882">
            <v>0</v>
          </cell>
        </row>
        <row r="1883">
          <cell r="B1883">
            <v>0</v>
          </cell>
          <cell r="C1883">
            <v>0</v>
          </cell>
          <cell r="D1883">
            <v>0</v>
          </cell>
          <cell r="E1883">
            <v>0</v>
          </cell>
          <cell r="N1883">
            <v>0</v>
          </cell>
        </row>
        <row r="1884">
          <cell r="B1884">
            <v>0</v>
          </cell>
          <cell r="C1884">
            <v>0</v>
          </cell>
          <cell r="D1884">
            <v>0</v>
          </cell>
          <cell r="E1884">
            <v>0</v>
          </cell>
          <cell r="N1884">
            <v>0</v>
          </cell>
        </row>
        <row r="1885">
          <cell r="B1885">
            <v>0</v>
          </cell>
          <cell r="C1885">
            <v>0</v>
          </cell>
          <cell r="D1885">
            <v>0</v>
          </cell>
          <cell r="E1885">
            <v>0</v>
          </cell>
          <cell r="N1885">
            <v>0</v>
          </cell>
        </row>
        <row r="1886">
          <cell r="B1886">
            <v>0</v>
          </cell>
          <cell r="C1886">
            <v>0</v>
          </cell>
          <cell r="D1886">
            <v>0</v>
          </cell>
          <cell r="E1886">
            <v>0</v>
          </cell>
          <cell r="N1886">
            <v>0</v>
          </cell>
        </row>
        <row r="1887">
          <cell r="B1887">
            <v>0</v>
          </cell>
          <cell r="C1887">
            <v>0</v>
          </cell>
          <cell r="D1887">
            <v>0</v>
          </cell>
          <cell r="E1887">
            <v>0</v>
          </cell>
          <cell r="N1887">
            <v>0</v>
          </cell>
        </row>
        <row r="1888">
          <cell r="B1888">
            <v>0</v>
          </cell>
          <cell r="C1888">
            <v>0</v>
          </cell>
          <cell r="D1888">
            <v>0</v>
          </cell>
          <cell r="E1888">
            <v>0</v>
          </cell>
          <cell r="N1888">
            <v>0</v>
          </cell>
        </row>
        <row r="1889">
          <cell r="B1889">
            <v>0</v>
          </cell>
          <cell r="C1889">
            <v>0</v>
          </cell>
          <cell r="D1889">
            <v>0</v>
          </cell>
          <cell r="E1889">
            <v>0</v>
          </cell>
          <cell r="N1889">
            <v>0</v>
          </cell>
        </row>
        <row r="1890">
          <cell r="B1890">
            <v>0</v>
          </cell>
          <cell r="C1890">
            <v>0</v>
          </cell>
          <cell r="D1890">
            <v>0</v>
          </cell>
          <cell r="E1890">
            <v>0</v>
          </cell>
          <cell r="N1890">
            <v>0</v>
          </cell>
        </row>
        <row r="1891">
          <cell r="B1891">
            <v>0</v>
          </cell>
          <cell r="C1891">
            <v>0</v>
          </cell>
          <cell r="D1891">
            <v>0</v>
          </cell>
          <cell r="E1891">
            <v>0</v>
          </cell>
          <cell r="N1891">
            <v>0</v>
          </cell>
        </row>
        <row r="1892">
          <cell r="B1892">
            <v>0</v>
          </cell>
          <cell r="C1892">
            <v>0</v>
          </cell>
          <cell r="D1892">
            <v>0</v>
          </cell>
          <cell r="E1892">
            <v>0</v>
          </cell>
          <cell r="N1892">
            <v>0</v>
          </cell>
        </row>
        <row r="1893">
          <cell r="B1893">
            <v>0</v>
          </cell>
          <cell r="C1893">
            <v>0</v>
          </cell>
          <cell r="D1893">
            <v>0</v>
          </cell>
          <cell r="E1893">
            <v>0</v>
          </cell>
          <cell r="N1893">
            <v>0</v>
          </cell>
        </row>
        <row r="1894">
          <cell r="B1894">
            <v>0</v>
          </cell>
          <cell r="C1894">
            <v>0</v>
          </cell>
          <cell r="D1894">
            <v>0</v>
          </cell>
          <cell r="E1894">
            <v>0</v>
          </cell>
          <cell r="N1894">
            <v>0</v>
          </cell>
        </row>
        <row r="1895">
          <cell r="B1895">
            <v>0</v>
          </cell>
          <cell r="C1895">
            <v>0</v>
          </cell>
          <cell r="D1895">
            <v>0</v>
          </cell>
          <cell r="E1895">
            <v>0</v>
          </cell>
          <cell r="N1895">
            <v>0</v>
          </cell>
        </row>
        <row r="1896">
          <cell r="B1896">
            <v>0</v>
          </cell>
          <cell r="C1896">
            <v>0</v>
          </cell>
          <cell r="D1896">
            <v>0</v>
          </cell>
          <cell r="E1896">
            <v>0</v>
          </cell>
          <cell r="N1896">
            <v>0</v>
          </cell>
        </row>
        <row r="1897">
          <cell r="B1897">
            <v>0</v>
          </cell>
          <cell r="C1897">
            <v>0</v>
          </cell>
          <cell r="D1897">
            <v>0</v>
          </cell>
          <cell r="E1897">
            <v>0</v>
          </cell>
          <cell r="N1897">
            <v>0</v>
          </cell>
        </row>
        <row r="1898">
          <cell r="B1898">
            <v>0</v>
          </cell>
          <cell r="C1898">
            <v>0</v>
          </cell>
          <cell r="D1898">
            <v>0</v>
          </cell>
          <cell r="E1898">
            <v>0</v>
          </cell>
          <cell r="N1898">
            <v>0</v>
          </cell>
        </row>
        <row r="1899">
          <cell r="B1899">
            <v>0</v>
          </cell>
          <cell r="C1899">
            <v>0</v>
          </cell>
          <cell r="D1899">
            <v>0</v>
          </cell>
          <cell r="E1899">
            <v>0</v>
          </cell>
          <cell r="N1899">
            <v>0</v>
          </cell>
        </row>
        <row r="1900">
          <cell r="B1900">
            <v>0</v>
          </cell>
          <cell r="C1900">
            <v>0</v>
          </cell>
          <cell r="D1900">
            <v>0</v>
          </cell>
          <cell r="E1900">
            <v>0</v>
          </cell>
          <cell r="N1900">
            <v>0</v>
          </cell>
        </row>
        <row r="1901">
          <cell r="B1901">
            <v>0</v>
          </cell>
          <cell r="C1901">
            <v>0</v>
          </cell>
          <cell r="D1901">
            <v>0</v>
          </cell>
          <cell r="E1901">
            <v>0</v>
          </cell>
          <cell r="N1901">
            <v>0</v>
          </cell>
        </row>
        <row r="1902">
          <cell r="B1902">
            <v>0</v>
          </cell>
          <cell r="C1902">
            <v>0</v>
          </cell>
          <cell r="D1902">
            <v>0</v>
          </cell>
          <cell r="E1902">
            <v>0</v>
          </cell>
          <cell r="N1902">
            <v>0</v>
          </cell>
        </row>
        <row r="1903">
          <cell r="B1903">
            <v>0</v>
          </cell>
          <cell r="C1903">
            <v>0</v>
          </cell>
          <cell r="D1903">
            <v>0</v>
          </cell>
          <cell r="E1903">
            <v>0</v>
          </cell>
          <cell r="N1903">
            <v>0</v>
          </cell>
        </row>
        <row r="1904">
          <cell r="B1904">
            <v>0</v>
          </cell>
          <cell r="C1904">
            <v>0</v>
          </cell>
          <cell r="D1904">
            <v>0</v>
          </cell>
          <cell r="E1904">
            <v>0</v>
          </cell>
          <cell r="N1904">
            <v>0</v>
          </cell>
        </row>
        <row r="1905">
          <cell r="B1905">
            <v>0</v>
          </cell>
          <cell r="C1905">
            <v>0</v>
          </cell>
          <cell r="D1905">
            <v>0</v>
          </cell>
          <cell r="E1905">
            <v>0</v>
          </cell>
          <cell r="N1905">
            <v>0</v>
          </cell>
        </row>
        <row r="1906">
          <cell r="B1906">
            <v>0</v>
          </cell>
          <cell r="C1906">
            <v>0</v>
          </cell>
          <cell r="D1906">
            <v>0</v>
          </cell>
          <cell r="E1906">
            <v>0</v>
          </cell>
          <cell r="N1906">
            <v>0</v>
          </cell>
        </row>
        <row r="1907">
          <cell r="B1907">
            <v>0</v>
          </cell>
          <cell r="C1907">
            <v>0</v>
          </cell>
          <cell r="D1907">
            <v>0</v>
          </cell>
          <cell r="E1907">
            <v>0</v>
          </cell>
          <cell r="N1907">
            <v>0</v>
          </cell>
        </row>
        <row r="1908">
          <cell r="B1908">
            <v>0</v>
          </cell>
          <cell r="C1908">
            <v>0</v>
          </cell>
          <cell r="D1908">
            <v>0</v>
          </cell>
          <cell r="E1908">
            <v>0</v>
          </cell>
          <cell r="N1908">
            <v>0</v>
          </cell>
        </row>
        <row r="1909">
          <cell r="B1909">
            <v>0</v>
          </cell>
          <cell r="C1909">
            <v>0</v>
          </cell>
          <cell r="D1909">
            <v>0</v>
          </cell>
          <cell r="E1909">
            <v>0</v>
          </cell>
          <cell r="N1909">
            <v>0</v>
          </cell>
        </row>
        <row r="1910">
          <cell r="B1910">
            <v>0</v>
          </cell>
          <cell r="C1910">
            <v>0</v>
          </cell>
          <cell r="D1910">
            <v>0</v>
          </cell>
          <cell r="E1910">
            <v>0</v>
          </cell>
          <cell r="N1910">
            <v>0</v>
          </cell>
        </row>
        <row r="1911">
          <cell r="B1911">
            <v>0</v>
          </cell>
          <cell r="C1911">
            <v>0</v>
          </cell>
          <cell r="D1911">
            <v>0</v>
          </cell>
          <cell r="E1911">
            <v>0</v>
          </cell>
          <cell r="N1911">
            <v>0</v>
          </cell>
        </row>
        <row r="1912">
          <cell r="B1912">
            <v>0</v>
          </cell>
          <cell r="C1912">
            <v>0</v>
          </cell>
          <cell r="D1912">
            <v>0</v>
          </cell>
          <cell r="E1912">
            <v>0</v>
          </cell>
          <cell r="N1912">
            <v>0</v>
          </cell>
        </row>
        <row r="1913">
          <cell r="B1913">
            <v>0</v>
          </cell>
          <cell r="C1913">
            <v>0</v>
          </cell>
          <cell r="D1913">
            <v>0</v>
          </cell>
          <cell r="E1913">
            <v>0</v>
          </cell>
          <cell r="N1913">
            <v>0</v>
          </cell>
        </row>
        <row r="1914">
          <cell r="B1914">
            <v>0</v>
          </cell>
          <cell r="C1914">
            <v>0</v>
          </cell>
          <cell r="D1914">
            <v>0</v>
          </cell>
          <cell r="E1914">
            <v>0</v>
          </cell>
          <cell r="N1914">
            <v>0</v>
          </cell>
        </row>
        <row r="1915">
          <cell r="B1915">
            <v>0</v>
          </cell>
          <cell r="C1915">
            <v>0</v>
          </cell>
          <cell r="D1915">
            <v>0</v>
          </cell>
          <cell r="E1915">
            <v>0</v>
          </cell>
          <cell r="N1915">
            <v>0</v>
          </cell>
        </row>
        <row r="1916">
          <cell r="B1916">
            <v>0</v>
          </cell>
          <cell r="C1916">
            <v>0</v>
          </cell>
          <cell r="D1916">
            <v>0</v>
          </cell>
          <cell r="E1916">
            <v>0</v>
          </cell>
          <cell r="N1916">
            <v>0</v>
          </cell>
        </row>
        <row r="1917">
          <cell r="B1917">
            <v>0</v>
          </cell>
          <cell r="C1917">
            <v>0</v>
          </cell>
          <cell r="D1917">
            <v>0</v>
          </cell>
          <cell r="E1917">
            <v>0</v>
          </cell>
          <cell r="N1917">
            <v>0</v>
          </cell>
        </row>
        <row r="1918">
          <cell r="B1918">
            <v>0</v>
          </cell>
          <cell r="C1918">
            <v>0</v>
          </cell>
          <cell r="D1918">
            <v>0</v>
          </cell>
          <cell r="E1918">
            <v>0</v>
          </cell>
          <cell r="N1918">
            <v>0</v>
          </cell>
        </row>
        <row r="1919">
          <cell r="B1919">
            <v>0</v>
          </cell>
          <cell r="C1919">
            <v>0</v>
          </cell>
          <cell r="D1919">
            <v>0</v>
          </cell>
          <cell r="E1919">
            <v>0</v>
          </cell>
          <cell r="N1919">
            <v>0</v>
          </cell>
        </row>
        <row r="1920">
          <cell r="B1920">
            <v>0</v>
          </cell>
          <cell r="C1920">
            <v>0</v>
          </cell>
          <cell r="D1920">
            <v>0</v>
          </cell>
          <cell r="E1920">
            <v>0</v>
          </cell>
          <cell r="N1920">
            <v>0</v>
          </cell>
        </row>
        <row r="1921">
          <cell r="B1921">
            <v>0</v>
          </cell>
          <cell r="C1921">
            <v>0</v>
          </cell>
          <cell r="D1921">
            <v>0</v>
          </cell>
          <cell r="E1921">
            <v>0</v>
          </cell>
          <cell r="N1921">
            <v>0</v>
          </cell>
        </row>
        <row r="1922">
          <cell r="B1922">
            <v>0</v>
          </cell>
          <cell r="C1922">
            <v>0</v>
          </cell>
          <cell r="D1922">
            <v>0</v>
          </cell>
          <cell r="E1922">
            <v>0</v>
          </cell>
          <cell r="N1922">
            <v>0</v>
          </cell>
        </row>
        <row r="1923">
          <cell r="B1923">
            <v>0</v>
          </cell>
          <cell r="C1923">
            <v>0</v>
          </cell>
          <cell r="D1923">
            <v>0</v>
          </cell>
          <cell r="E1923">
            <v>0</v>
          </cell>
          <cell r="N1923">
            <v>0</v>
          </cell>
        </row>
        <row r="1924">
          <cell r="B1924">
            <v>0</v>
          </cell>
          <cell r="C1924">
            <v>0</v>
          </cell>
          <cell r="D1924">
            <v>0</v>
          </cell>
          <cell r="E1924">
            <v>0</v>
          </cell>
          <cell r="N1924">
            <v>0</v>
          </cell>
        </row>
        <row r="1925">
          <cell r="B1925">
            <v>0</v>
          </cell>
          <cell r="C1925">
            <v>0</v>
          </cell>
          <cell r="D1925">
            <v>0</v>
          </cell>
          <cell r="E1925">
            <v>0</v>
          </cell>
          <cell r="N1925">
            <v>0</v>
          </cell>
        </row>
        <row r="1926">
          <cell r="B1926">
            <v>0</v>
          </cell>
          <cell r="C1926">
            <v>0</v>
          </cell>
          <cell r="D1926">
            <v>0</v>
          </cell>
          <cell r="E1926">
            <v>0</v>
          </cell>
          <cell r="N1926">
            <v>0</v>
          </cell>
        </row>
        <row r="1927">
          <cell r="B1927">
            <v>0</v>
          </cell>
          <cell r="C1927">
            <v>0</v>
          </cell>
          <cell r="D1927">
            <v>0</v>
          </cell>
          <cell r="E1927">
            <v>0</v>
          </cell>
          <cell r="N1927">
            <v>0</v>
          </cell>
        </row>
        <row r="1928">
          <cell r="B1928">
            <v>0</v>
          </cell>
          <cell r="C1928">
            <v>0</v>
          </cell>
          <cell r="D1928">
            <v>0</v>
          </cell>
          <cell r="E1928">
            <v>0</v>
          </cell>
          <cell r="N1928">
            <v>0</v>
          </cell>
        </row>
        <row r="1929">
          <cell r="B1929">
            <v>0</v>
          </cell>
          <cell r="C1929">
            <v>0</v>
          </cell>
          <cell r="D1929">
            <v>0</v>
          </cell>
          <cell r="E1929">
            <v>0</v>
          </cell>
          <cell r="N1929">
            <v>0</v>
          </cell>
        </row>
        <row r="1930">
          <cell r="B1930">
            <v>0</v>
          </cell>
          <cell r="C1930">
            <v>0</v>
          </cell>
          <cell r="D1930">
            <v>0</v>
          </cell>
          <cell r="E1930">
            <v>0</v>
          </cell>
          <cell r="N1930">
            <v>0</v>
          </cell>
        </row>
        <row r="1931">
          <cell r="B1931">
            <v>0</v>
          </cell>
          <cell r="C1931">
            <v>0</v>
          </cell>
          <cell r="D1931">
            <v>0</v>
          </cell>
          <cell r="E1931">
            <v>0</v>
          </cell>
          <cell r="N1931">
            <v>0</v>
          </cell>
        </row>
        <row r="1932">
          <cell r="B1932">
            <v>0</v>
          </cell>
          <cell r="C1932">
            <v>0</v>
          </cell>
          <cell r="D1932">
            <v>0</v>
          </cell>
          <cell r="E1932">
            <v>0</v>
          </cell>
          <cell r="N1932">
            <v>0</v>
          </cell>
        </row>
        <row r="1933">
          <cell r="B1933">
            <v>0</v>
          </cell>
          <cell r="C1933">
            <v>0</v>
          </cell>
          <cell r="D1933">
            <v>0</v>
          </cell>
          <cell r="E1933">
            <v>0</v>
          </cell>
          <cell r="N1933">
            <v>0</v>
          </cell>
        </row>
        <row r="1934">
          <cell r="B1934">
            <v>0</v>
          </cell>
          <cell r="C1934">
            <v>0</v>
          </cell>
          <cell r="D1934">
            <v>0</v>
          </cell>
          <cell r="E1934">
            <v>0</v>
          </cell>
          <cell r="N1934">
            <v>0</v>
          </cell>
        </row>
        <row r="1935">
          <cell r="B1935">
            <v>0</v>
          </cell>
          <cell r="C1935">
            <v>0</v>
          </cell>
          <cell r="D1935">
            <v>0</v>
          </cell>
          <cell r="E1935">
            <v>0</v>
          </cell>
          <cell r="N1935">
            <v>0</v>
          </cell>
        </row>
        <row r="1936">
          <cell r="B1936">
            <v>0</v>
          </cell>
          <cell r="C1936">
            <v>0</v>
          </cell>
          <cell r="D1936">
            <v>0</v>
          </cell>
          <cell r="E1936">
            <v>0</v>
          </cell>
          <cell r="N1936">
            <v>0</v>
          </cell>
        </row>
        <row r="1937">
          <cell r="B1937">
            <v>0</v>
          </cell>
          <cell r="C1937">
            <v>0</v>
          </cell>
          <cell r="D1937">
            <v>0</v>
          </cell>
          <cell r="E1937">
            <v>0</v>
          </cell>
          <cell r="N1937">
            <v>0</v>
          </cell>
        </row>
        <row r="1938">
          <cell r="B1938">
            <v>0</v>
          </cell>
          <cell r="C1938">
            <v>0</v>
          </cell>
          <cell r="D1938">
            <v>0</v>
          </cell>
          <cell r="E1938">
            <v>0</v>
          </cell>
          <cell r="N1938">
            <v>0</v>
          </cell>
        </row>
        <row r="1939">
          <cell r="B1939">
            <v>0</v>
          </cell>
          <cell r="C1939">
            <v>0</v>
          </cell>
          <cell r="D1939">
            <v>0</v>
          </cell>
          <cell r="E1939">
            <v>0</v>
          </cell>
          <cell r="N1939">
            <v>0</v>
          </cell>
        </row>
        <row r="1940">
          <cell r="B1940">
            <v>0</v>
          </cell>
          <cell r="C1940">
            <v>0</v>
          </cell>
          <cell r="D1940">
            <v>0</v>
          </cell>
          <cell r="E1940">
            <v>0</v>
          </cell>
          <cell r="N1940">
            <v>0</v>
          </cell>
        </row>
        <row r="1941">
          <cell r="B1941">
            <v>0</v>
          </cell>
          <cell r="C1941">
            <v>0</v>
          </cell>
          <cell r="D1941">
            <v>0</v>
          </cell>
          <cell r="E1941">
            <v>0</v>
          </cell>
          <cell r="N1941">
            <v>0</v>
          </cell>
        </row>
        <row r="1942">
          <cell r="B1942">
            <v>0</v>
          </cell>
          <cell r="C1942">
            <v>0</v>
          </cell>
          <cell r="D1942">
            <v>0</v>
          </cell>
          <cell r="E1942">
            <v>0</v>
          </cell>
          <cell r="N1942">
            <v>0</v>
          </cell>
        </row>
        <row r="1943">
          <cell r="B1943">
            <v>0</v>
          </cell>
          <cell r="C1943">
            <v>0</v>
          </cell>
          <cell r="D1943">
            <v>0</v>
          </cell>
          <cell r="E1943">
            <v>0</v>
          </cell>
          <cell r="N1943">
            <v>0</v>
          </cell>
        </row>
        <row r="1944">
          <cell r="B1944">
            <v>0</v>
          </cell>
          <cell r="C1944">
            <v>0</v>
          </cell>
          <cell r="D1944">
            <v>0</v>
          </cell>
          <cell r="E1944">
            <v>0</v>
          </cell>
          <cell r="N1944">
            <v>0</v>
          </cell>
        </row>
        <row r="1945">
          <cell r="B1945">
            <v>0</v>
          </cell>
          <cell r="C1945">
            <v>0</v>
          </cell>
          <cell r="D1945">
            <v>0</v>
          </cell>
          <cell r="E1945">
            <v>0</v>
          </cell>
          <cell r="N1945">
            <v>0</v>
          </cell>
        </row>
        <row r="1946">
          <cell r="B1946">
            <v>0</v>
          </cell>
          <cell r="C1946">
            <v>0</v>
          </cell>
          <cell r="D1946">
            <v>0</v>
          </cell>
          <cell r="E1946">
            <v>0</v>
          </cell>
          <cell r="N1946">
            <v>0</v>
          </cell>
        </row>
        <row r="1947">
          <cell r="B1947">
            <v>0</v>
          </cell>
          <cell r="C1947">
            <v>0</v>
          </cell>
          <cell r="D1947">
            <v>0</v>
          </cell>
          <cell r="E1947">
            <v>0</v>
          </cell>
          <cell r="N1947">
            <v>0</v>
          </cell>
        </row>
        <row r="1948">
          <cell r="B1948">
            <v>0</v>
          </cell>
          <cell r="C1948">
            <v>0</v>
          </cell>
          <cell r="D1948">
            <v>0</v>
          </cell>
          <cell r="E1948">
            <v>0</v>
          </cell>
          <cell r="N1948">
            <v>0</v>
          </cell>
        </row>
        <row r="1949">
          <cell r="B1949">
            <v>0</v>
          </cell>
          <cell r="C1949">
            <v>0</v>
          </cell>
          <cell r="D1949">
            <v>0</v>
          </cell>
          <cell r="E1949">
            <v>0</v>
          </cell>
          <cell r="N1949">
            <v>0</v>
          </cell>
        </row>
        <row r="1950">
          <cell r="B1950">
            <v>0</v>
          </cell>
          <cell r="C1950">
            <v>0</v>
          </cell>
          <cell r="D1950">
            <v>0</v>
          </cell>
          <cell r="E1950">
            <v>0</v>
          </cell>
          <cell r="N1950">
            <v>0</v>
          </cell>
        </row>
        <row r="1951">
          <cell r="B1951">
            <v>0</v>
          </cell>
          <cell r="C1951">
            <v>0</v>
          </cell>
          <cell r="D1951">
            <v>0</v>
          </cell>
          <cell r="E1951">
            <v>0</v>
          </cell>
          <cell r="N1951">
            <v>0</v>
          </cell>
        </row>
        <row r="1952">
          <cell r="B1952">
            <v>0</v>
          </cell>
          <cell r="C1952">
            <v>0</v>
          </cell>
          <cell r="D1952">
            <v>0</v>
          </cell>
          <cell r="E1952">
            <v>0</v>
          </cell>
          <cell r="N1952">
            <v>0</v>
          </cell>
        </row>
        <row r="1953">
          <cell r="B1953">
            <v>0</v>
          </cell>
          <cell r="C1953">
            <v>0</v>
          </cell>
          <cell r="D1953">
            <v>0</v>
          </cell>
          <cell r="E1953">
            <v>0</v>
          </cell>
          <cell r="N1953">
            <v>0</v>
          </cell>
        </row>
        <row r="1954">
          <cell r="B1954">
            <v>0</v>
          </cell>
          <cell r="C1954">
            <v>0</v>
          </cell>
          <cell r="D1954">
            <v>0</v>
          </cell>
          <cell r="E1954">
            <v>0</v>
          </cell>
          <cell r="N1954">
            <v>0</v>
          </cell>
        </row>
        <row r="1955">
          <cell r="B1955">
            <v>0</v>
          </cell>
          <cell r="C1955">
            <v>0</v>
          </cell>
          <cell r="D1955">
            <v>0</v>
          </cell>
          <cell r="E1955">
            <v>0</v>
          </cell>
          <cell r="N1955">
            <v>0</v>
          </cell>
        </row>
        <row r="1956">
          <cell r="B1956">
            <v>0</v>
          </cell>
          <cell r="C1956">
            <v>0</v>
          </cell>
          <cell r="D1956">
            <v>0</v>
          </cell>
          <cell r="E1956">
            <v>0</v>
          </cell>
          <cell r="N1956">
            <v>0</v>
          </cell>
        </row>
        <row r="1957">
          <cell r="B1957">
            <v>0</v>
          </cell>
          <cell r="C1957">
            <v>0</v>
          </cell>
          <cell r="D1957">
            <v>0</v>
          </cell>
          <cell r="E1957">
            <v>0</v>
          </cell>
          <cell r="N1957">
            <v>0</v>
          </cell>
        </row>
        <row r="1958">
          <cell r="B1958">
            <v>0</v>
          </cell>
          <cell r="C1958">
            <v>0</v>
          </cell>
          <cell r="D1958">
            <v>0</v>
          </cell>
          <cell r="E1958">
            <v>0</v>
          </cell>
          <cell r="N1958">
            <v>0</v>
          </cell>
        </row>
        <row r="1959">
          <cell r="B1959">
            <v>0</v>
          </cell>
          <cell r="C1959">
            <v>0</v>
          </cell>
          <cell r="D1959">
            <v>0</v>
          </cell>
          <cell r="E1959">
            <v>0</v>
          </cell>
          <cell r="N1959">
            <v>0</v>
          </cell>
        </row>
        <row r="1960">
          <cell r="B1960">
            <v>0</v>
          </cell>
          <cell r="C1960">
            <v>0</v>
          </cell>
          <cell r="D1960">
            <v>0</v>
          </cell>
          <cell r="E1960">
            <v>0</v>
          </cell>
          <cell r="N1960">
            <v>0</v>
          </cell>
        </row>
        <row r="1961">
          <cell r="B1961">
            <v>0</v>
          </cell>
          <cell r="C1961">
            <v>0</v>
          </cell>
          <cell r="D1961">
            <v>0</v>
          </cell>
          <cell r="E1961">
            <v>0</v>
          </cell>
          <cell r="N1961">
            <v>0</v>
          </cell>
        </row>
        <row r="1962">
          <cell r="B1962">
            <v>0</v>
          </cell>
          <cell r="C1962">
            <v>0</v>
          </cell>
          <cell r="D1962">
            <v>0</v>
          </cell>
          <cell r="E1962">
            <v>0</v>
          </cell>
          <cell r="N1962">
            <v>0</v>
          </cell>
        </row>
        <row r="1963">
          <cell r="B1963">
            <v>0</v>
          </cell>
          <cell r="C1963">
            <v>0</v>
          </cell>
          <cell r="D1963">
            <v>0</v>
          </cell>
          <cell r="E1963">
            <v>0</v>
          </cell>
          <cell r="N1963">
            <v>0</v>
          </cell>
        </row>
        <row r="1964">
          <cell r="B1964">
            <v>0</v>
          </cell>
          <cell r="C1964">
            <v>0</v>
          </cell>
          <cell r="D1964">
            <v>0</v>
          </cell>
          <cell r="E1964">
            <v>0</v>
          </cell>
          <cell r="N1964">
            <v>0</v>
          </cell>
        </row>
        <row r="1965">
          <cell r="B1965">
            <v>0</v>
          </cell>
          <cell r="C1965">
            <v>0</v>
          </cell>
          <cell r="D1965">
            <v>0</v>
          </cell>
          <cell r="E1965">
            <v>0</v>
          </cell>
          <cell r="N1965">
            <v>0</v>
          </cell>
        </row>
        <row r="1966">
          <cell r="B1966">
            <v>0</v>
          </cell>
          <cell r="C1966">
            <v>0</v>
          </cell>
          <cell r="D1966">
            <v>0</v>
          </cell>
          <cell r="E1966">
            <v>0</v>
          </cell>
          <cell r="N1966">
            <v>0</v>
          </cell>
        </row>
        <row r="1967">
          <cell r="B1967">
            <v>0</v>
          </cell>
          <cell r="C1967">
            <v>0</v>
          </cell>
          <cell r="D1967">
            <v>0</v>
          </cell>
          <cell r="E1967">
            <v>0</v>
          </cell>
          <cell r="N1967">
            <v>0</v>
          </cell>
        </row>
        <row r="1968">
          <cell r="B1968">
            <v>0</v>
          </cell>
          <cell r="C1968">
            <v>0</v>
          </cell>
          <cell r="D1968">
            <v>0</v>
          </cell>
          <cell r="E1968">
            <v>0</v>
          </cell>
          <cell r="N1968">
            <v>0</v>
          </cell>
        </row>
        <row r="1969">
          <cell r="B1969">
            <v>0</v>
          </cell>
          <cell r="C1969">
            <v>0</v>
          </cell>
          <cell r="D1969">
            <v>0</v>
          </cell>
          <cell r="E1969">
            <v>0</v>
          </cell>
          <cell r="N1969">
            <v>0</v>
          </cell>
        </row>
        <row r="1970">
          <cell r="B1970">
            <v>0</v>
          </cell>
          <cell r="C1970">
            <v>0</v>
          </cell>
          <cell r="D1970">
            <v>0</v>
          </cell>
          <cell r="E1970">
            <v>0</v>
          </cell>
          <cell r="N1970">
            <v>0</v>
          </cell>
        </row>
        <row r="1971">
          <cell r="B1971">
            <v>0</v>
          </cell>
          <cell r="C1971">
            <v>0</v>
          </cell>
          <cell r="D1971">
            <v>0</v>
          </cell>
          <cell r="E1971">
            <v>0</v>
          </cell>
          <cell r="N1971">
            <v>0</v>
          </cell>
        </row>
        <row r="1972">
          <cell r="B1972">
            <v>0</v>
          </cell>
          <cell r="C1972">
            <v>0</v>
          </cell>
          <cell r="D1972">
            <v>0</v>
          </cell>
          <cell r="E1972">
            <v>0</v>
          </cell>
          <cell r="N1972">
            <v>0</v>
          </cell>
        </row>
        <row r="1973">
          <cell r="B1973">
            <v>0</v>
          </cell>
          <cell r="C1973">
            <v>0</v>
          </cell>
          <cell r="D1973">
            <v>0</v>
          </cell>
          <cell r="E1973">
            <v>0</v>
          </cell>
          <cell r="N1973">
            <v>0</v>
          </cell>
        </row>
        <row r="1974">
          <cell r="B1974">
            <v>0</v>
          </cell>
          <cell r="C1974">
            <v>0</v>
          </cell>
          <cell r="D1974">
            <v>0</v>
          </cell>
          <cell r="E1974">
            <v>0</v>
          </cell>
          <cell r="N1974">
            <v>0</v>
          </cell>
        </row>
        <row r="1975">
          <cell r="B1975">
            <v>0</v>
          </cell>
          <cell r="C1975">
            <v>0</v>
          </cell>
          <cell r="D1975">
            <v>0</v>
          </cell>
          <cell r="E1975">
            <v>0</v>
          </cell>
          <cell r="N1975">
            <v>0</v>
          </cell>
        </row>
        <row r="1976">
          <cell r="B1976">
            <v>0</v>
          </cell>
          <cell r="C1976">
            <v>0</v>
          </cell>
          <cell r="D1976">
            <v>0</v>
          </cell>
          <cell r="E1976">
            <v>0</v>
          </cell>
          <cell r="N1976">
            <v>0</v>
          </cell>
        </row>
        <row r="1977">
          <cell r="B1977">
            <v>0</v>
          </cell>
          <cell r="C1977">
            <v>0</v>
          </cell>
          <cell r="D1977">
            <v>0</v>
          </cell>
          <cell r="E1977">
            <v>0</v>
          </cell>
          <cell r="N1977">
            <v>0</v>
          </cell>
        </row>
        <row r="1978">
          <cell r="B1978">
            <v>0</v>
          </cell>
          <cell r="C1978">
            <v>0</v>
          </cell>
          <cell r="D1978">
            <v>0</v>
          </cell>
          <cell r="E1978">
            <v>0</v>
          </cell>
          <cell r="N1978">
            <v>0</v>
          </cell>
        </row>
        <row r="1979">
          <cell r="B1979">
            <v>0</v>
          </cell>
          <cell r="C1979">
            <v>0</v>
          </cell>
          <cell r="D1979">
            <v>0</v>
          </cell>
          <cell r="E1979">
            <v>0</v>
          </cell>
          <cell r="N1979">
            <v>0</v>
          </cell>
        </row>
        <row r="1980">
          <cell r="B1980">
            <v>0</v>
          </cell>
          <cell r="C1980">
            <v>0</v>
          </cell>
          <cell r="D1980">
            <v>0</v>
          </cell>
          <cell r="E1980">
            <v>0</v>
          </cell>
          <cell r="N1980">
            <v>0</v>
          </cell>
        </row>
        <row r="1981">
          <cell r="B1981">
            <v>0</v>
          </cell>
          <cell r="C1981">
            <v>0</v>
          </cell>
          <cell r="D1981">
            <v>0</v>
          </cell>
          <cell r="E1981">
            <v>0</v>
          </cell>
          <cell r="N1981">
            <v>0</v>
          </cell>
        </row>
        <row r="1982">
          <cell r="B1982">
            <v>0</v>
          </cell>
          <cell r="C1982">
            <v>0</v>
          </cell>
          <cell r="D1982">
            <v>0</v>
          </cell>
          <cell r="E1982">
            <v>0</v>
          </cell>
          <cell r="N1982">
            <v>0</v>
          </cell>
        </row>
        <row r="1983">
          <cell r="B1983">
            <v>0</v>
          </cell>
          <cell r="C1983">
            <v>0</v>
          </cell>
          <cell r="D1983">
            <v>0</v>
          </cell>
          <cell r="E1983">
            <v>0</v>
          </cell>
          <cell r="N1983">
            <v>0</v>
          </cell>
        </row>
        <row r="1984">
          <cell r="B1984">
            <v>0</v>
          </cell>
          <cell r="C1984">
            <v>0</v>
          </cell>
          <cell r="D1984">
            <v>0</v>
          </cell>
          <cell r="E1984">
            <v>0</v>
          </cell>
          <cell r="N1984">
            <v>0</v>
          </cell>
        </row>
        <row r="1985">
          <cell r="B1985">
            <v>0</v>
          </cell>
          <cell r="C1985">
            <v>0</v>
          </cell>
          <cell r="D1985">
            <v>0</v>
          </cell>
          <cell r="E1985">
            <v>0</v>
          </cell>
          <cell r="N1985">
            <v>0</v>
          </cell>
        </row>
        <row r="1986">
          <cell r="B1986">
            <v>0</v>
          </cell>
          <cell r="C1986">
            <v>0</v>
          </cell>
          <cell r="D1986">
            <v>0</v>
          </cell>
          <cell r="E1986">
            <v>0</v>
          </cell>
          <cell r="N1986">
            <v>0</v>
          </cell>
        </row>
        <row r="1987">
          <cell r="B1987">
            <v>0</v>
          </cell>
          <cell r="C1987">
            <v>0</v>
          </cell>
          <cell r="D1987">
            <v>0</v>
          </cell>
          <cell r="E1987">
            <v>0</v>
          </cell>
          <cell r="N1987">
            <v>0</v>
          </cell>
        </row>
        <row r="1988">
          <cell r="B1988">
            <v>0</v>
          </cell>
          <cell r="C1988">
            <v>0</v>
          </cell>
          <cell r="D1988">
            <v>0</v>
          </cell>
          <cell r="E1988">
            <v>0</v>
          </cell>
          <cell r="N1988">
            <v>0</v>
          </cell>
        </row>
        <row r="1989">
          <cell r="B1989">
            <v>0</v>
          </cell>
          <cell r="C1989">
            <v>0</v>
          </cell>
          <cell r="D1989">
            <v>0</v>
          </cell>
          <cell r="E1989">
            <v>0</v>
          </cell>
          <cell r="N1989">
            <v>0</v>
          </cell>
        </row>
        <row r="1990">
          <cell r="B1990">
            <v>0</v>
          </cell>
          <cell r="C1990">
            <v>0</v>
          </cell>
          <cell r="D1990">
            <v>0</v>
          </cell>
          <cell r="E1990">
            <v>0</v>
          </cell>
          <cell r="N1990">
            <v>0</v>
          </cell>
        </row>
        <row r="1991">
          <cell r="B1991">
            <v>0</v>
          </cell>
          <cell r="C1991">
            <v>0</v>
          </cell>
          <cell r="D1991">
            <v>0</v>
          </cell>
          <cell r="E1991">
            <v>0</v>
          </cell>
          <cell r="N1991">
            <v>0</v>
          </cell>
        </row>
        <row r="1992">
          <cell r="B1992">
            <v>0</v>
          </cell>
          <cell r="C1992">
            <v>0</v>
          </cell>
          <cell r="D1992">
            <v>0</v>
          </cell>
          <cell r="E1992">
            <v>0</v>
          </cell>
          <cell r="N1992">
            <v>0</v>
          </cell>
        </row>
        <row r="1993">
          <cell r="B1993">
            <v>0</v>
          </cell>
          <cell r="C1993">
            <v>0</v>
          </cell>
          <cell r="D1993">
            <v>0</v>
          </cell>
          <cell r="E1993">
            <v>0</v>
          </cell>
          <cell r="N1993">
            <v>0</v>
          </cell>
        </row>
        <row r="1994">
          <cell r="B1994">
            <v>0</v>
          </cell>
          <cell r="C1994">
            <v>0</v>
          </cell>
          <cell r="D1994">
            <v>0</v>
          </cell>
          <cell r="E1994">
            <v>0</v>
          </cell>
          <cell r="N1994">
            <v>0</v>
          </cell>
        </row>
        <row r="1995">
          <cell r="B1995">
            <v>0</v>
          </cell>
          <cell r="C1995">
            <v>0</v>
          </cell>
          <cell r="D1995">
            <v>0</v>
          </cell>
          <cell r="E1995">
            <v>0</v>
          </cell>
          <cell r="N1995">
            <v>0</v>
          </cell>
        </row>
        <row r="1996">
          <cell r="B1996">
            <v>0</v>
          </cell>
          <cell r="C1996">
            <v>0</v>
          </cell>
          <cell r="D1996">
            <v>0</v>
          </cell>
          <cell r="E1996">
            <v>0</v>
          </cell>
          <cell r="N1996">
            <v>0</v>
          </cell>
        </row>
        <row r="1997">
          <cell r="B1997">
            <v>0</v>
          </cell>
          <cell r="C1997">
            <v>0</v>
          </cell>
          <cell r="D1997">
            <v>0</v>
          </cell>
          <cell r="E1997">
            <v>0</v>
          </cell>
          <cell r="N1997">
            <v>0</v>
          </cell>
        </row>
        <row r="1998">
          <cell r="B1998">
            <v>0</v>
          </cell>
          <cell r="C1998">
            <v>0</v>
          </cell>
          <cell r="D1998">
            <v>0</v>
          </cell>
          <cell r="E1998">
            <v>0</v>
          </cell>
          <cell r="N1998">
            <v>0</v>
          </cell>
        </row>
        <row r="1999">
          <cell r="B1999">
            <v>0</v>
          </cell>
          <cell r="C1999">
            <v>0</v>
          </cell>
          <cell r="D1999">
            <v>0</v>
          </cell>
          <cell r="E1999">
            <v>0</v>
          </cell>
          <cell r="N1999">
            <v>0</v>
          </cell>
        </row>
        <row r="2000">
          <cell r="B2000">
            <v>0</v>
          </cell>
          <cell r="C2000">
            <v>0</v>
          </cell>
          <cell r="D2000">
            <v>0</v>
          </cell>
          <cell r="E2000">
            <v>0</v>
          </cell>
          <cell r="N2000">
            <v>0</v>
          </cell>
        </row>
        <row r="2001">
          <cell r="B2001">
            <v>0</v>
          </cell>
          <cell r="C2001">
            <v>0</v>
          </cell>
          <cell r="D2001">
            <v>0</v>
          </cell>
          <cell r="E2001">
            <v>0</v>
          </cell>
          <cell r="N2001">
            <v>0</v>
          </cell>
        </row>
        <row r="2002">
          <cell r="B2002">
            <v>0</v>
          </cell>
          <cell r="C2002">
            <v>0</v>
          </cell>
          <cell r="D2002">
            <v>0</v>
          </cell>
          <cell r="E2002">
            <v>0</v>
          </cell>
          <cell r="N2002">
            <v>0</v>
          </cell>
        </row>
        <row r="2003">
          <cell r="B2003">
            <v>0</v>
          </cell>
          <cell r="C2003">
            <v>0</v>
          </cell>
          <cell r="D2003">
            <v>0</v>
          </cell>
          <cell r="E2003">
            <v>0</v>
          </cell>
          <cell r="N2003">
            <v>0</v>
          </cell>
        </row>
        <row r="2004">
          <cell r="B2004">
            <v>0</v>
          </cell>
          <cell r="C2004">
            <v>0</v>
          </cell>
          <cell r="D2004">
            <v>0</v>
          </cell>
          <cell r="E2004">
            <v>0</v>
          </cell>
          <cell r="N2004">
            <v>0</v>
          </cell>
        </row>
        <row r="2005">
          <cell r="B2005">
            <v>0</v>
          </cell>
          <cell r="C2005">
            <v>0</v>
          </cell>
          <cell r="D2005">
            <v>0</v>
          </cell>
          <cell r="E2005">
            <v>0</v>
          </cell>
          <cell r="N2005">
            <v>0</v>
          </cell>
        </row>
        <row r="2006">
          <cell r="B2006">
            <v>0</v>
          </cell>
          <cell r="C2006">
            <v>0</v>
          </cell>
          <cell r="D2006">
            <v>0</v>
          </cell>
          <cell r="E2006">
            <v>0</v>
          </cell>
          <cell r="N2006">
            <v>0</v>
          </cell>
        </row>
        <row r="2007">
          <cell r="B2007">
            <v>0</v>
          </cell>
          <cell r="C2007">
            <v>0</v>
          </cell>
          <cell r="D2007">
            <v>0</v>
          </cell>
          <cell r="E2007">
            <v>0</v>
          </cell>
          <cell r="N2007">
            <v>0</v>
          </cell>
        </row>
        <row r="2008">
          <cell r="B2008">
            <v>0</v>
          </cell>
          <cell r="C2008">
            <v>0</v>
          </cell>
          <cell r="D2008">
            <v>0</v>
          </cell>
          <cell r="E2008">
            <v>0</v>
          </cell>
          <cell r="N2008">
            <v>0</v>
          </cell>
        </row>
        <row r="2009">
          <cell r="B2009">
            <v>0</v>
          </cell>
          <cell r="C2009">
            <v>0</v>
          </cell>
          <cell r="D2009">
            <v>0</v>
          </cell>
          <cell r="E2009">
            <v>0</v>
          </cell>
          <cell r="N2009">
            <v>0</v>
          </cell>
        </row>
        <row r="2010">
          <cell r="B2010">
            <v>0</v>
          </cell>
          <cell r="C2010">
            <v>0</v>
          </cell>
          <cell r="D2010">
            <v>0</v>
          </cell>
          <cell r="E2010">
            <v>0</v>
          </cell>
          <cell r="N2010">
            <v>0</v>
          </cell>
        </row>
        <row r="2011">
          <cell r="B2011">
            <v>0</v>
          </cell>
          <cell r="C2011">
            <v>0</v>
          </cell>
          <cell r="D2011">
            <v>0</v>
          </cell>
          <cell r="E2011">
            <v>0</v>
          </cell>
          <cell r="N2011">
            <v>0</v>
          </cell>
        </row>
        <row r="2012">
          <cell r="B2012">
            <v>0</v>
          </cell>
          <cell r="C2012">
            <v>0</v>
          </cell>
          <cell r="D2012">
            <v>0</v>
          </cell>
          <cell r="E2012">
            <v>0</v>
          </cell>
          <cell r="N2012">
            <v>0</v>
          </cell>
        </row>
        <row r="2013">
          <cell r="B2013">
            <v>0</v>
          </cell>
          <cell r="C2013">
            <v>0</v>
          </cell>
          <cell r="D2013">
            <v>0</v>
          </cell>
          <cell r="E2013">
            <v>0</v>
          </cell>
          <cell r="N2013">
            <v>0</v>
          </cell>
        </row>
        <row r="2014">
          <cell r="B2014">
            <v>0</v>
          </cell>
          <cell r="C2014">
            <v>0</v>
          </cell>
          <cell r="D2014">
            <v>0</v>
          </cell>
          <cell r="E2014">
            <v>0</v>
          </cell>
          <cell r="N2014">
            <v>0</v>
          </cell>
        </row>
        <row r="2015">
          <cell r="B2015">
            <v>0</v>
          </cell>
          <cell r="C2015">
            <v>0</v>
          </cell>
          <cell r="D2015">
            <v>0</v>
          </cell>
          <cell r="E2015">
            <v>0</v>
          </cell>
          <cell r="N2015">
            <v>0</v>
          </cell>
        </row>
        <row r="2016">
          <cell r="B2016">
            <v>0</v>
          </cell>
          <cell r="C2016">
            <v>0</v>
          </cell>
          <cell r="D2016">
            <v>0</v>
          </cell>
          <cell r="E2016">
            <v>0</v>
          </cell>
          <cell r="N2016">
            <v>0</v>
          </cell>
        </row>
        <row r="2017">
          <cell r="B2017">
            <v>0</v>
          </cell>
          <cell r="C2017">
            <v>0</v>
          </cell>
          <cell r="D2017">
            <v>0</v>
          </cell>
          <cell r="E2017">
            <v>0</v>
          </cell>
          <cell r="N2017">
            <v>0</v>
          </cell>
        </row>
        <row r="2018">
          <cell r="B2018">
            <v>0</v>
          </cell>
          <cell r="C2018">
            <v>0</v>
          </cell>
          <cell r="D2018">
            <v>0</v>
          </cell>
          <cell r="E2018">
            <v>0</v>
          </cell>
          <cell r="N2018">
            <v>0</v>
          </cell>
        </row>
        <row r="2019">
          <cell r="B2019">
            <v>0</v>
          </cell>
          <cell r="C2019">
            <v>0</v>
          </cell>
          <cell r="D2019">
            <v>0</v>
          </cell>
          <cell r="E2019">
            <v>0</v>
          </cell>
          <cell r="N2019">
            <v>0</v>
          </cell>
        </row>
        <row r="2020">
          <cell r="B2020">
            <v>0</v>
          </cell>
          <cell r="C2020">
            <v>0</v>
          </cell>
          <cell r="D2020">
            <v>0</v>
          </cell>
          <cell r="E2020">
            <v>0</v>
          </cell>
          <cell r="N2020">
            <v>0</v>
          </cell>
        </row>
        <row r="2021">
          <cell r="B2021">
            <v>0</v>
          </cell>
          <cell r="C2021">
            <v>0</v>
          </cell>
          <cell r="D2021">
            <v>0</v>
          </cell>
          <cell r="E2021">
            <v>0</v>
          </cell>
          <cell r="N2021">
            <v>0</v>
          </cell>
        </row>
        <row r="2022">
          <cell r="B2022">
            <v>0</v>
          </cell>
          <cell r="C2022">
            <v>0</v>
          </cell>
          <cell r="D2022">
            <v>0</v>
          </cell>
          <cell r="E2022">
            <v>0</v>
          </cell>
          <cell r="N2022">
            <v>0</v>
          </cell>
        </row>
        <row r="2023">
          <cell r="B2023">
            <v>0</v>
          </cell>
          <cell r="C2023">
            <v>0</v>
          </cell>
          <cell r="D2023">
            <v>0</v>
          </cell>
          <cell r="E2023">
            <v>0</v>
          </cell>
          <cell r="N2023">
            <v>0</v>
          </cell>
        </row>
        <row r="2024">
          <cell r="B2024">
            <v>0</v>
          </cell>
          <cell r="C2024">
            <v>0</v>
          </cell>
          <cell r="D2024">
            <v>0</v>
          </cell>
          <cell r="E2024">
            <v>0</v>
          </cell>
          <cell r="N2024">
            <v>0</v>
          </cell>
        </row>
        <row r="2025">
          <cell r="B2025">
            <v>0</v>
          </cell>
          <cell r="C2025">
            <v>0</v>
          </cell>
          <cell r="D2025">
            <v>0</v>
          </cell>
          <cell r="E2025">
            <v>0</v>
          </cell>
          <cell r="N2025">
            <v>0</v>
          </cell>
        </row>
        <row r="2026">
          <cell r="B2026">
            <v>0</v>
          </cell>
          <cell r="C2026">
            <v>0</v>
          </cell>
          <cell r="D2026">
            <v>0</v>
          </cell>
          <cell r="E2026">
            <v>0</v>
          </cell>
          <cell r="N2026">
            <v>0</v>
          </cell>
        </row>
        <row r="2027">
          <cell r="B2027">
            <v>0</v>
          </cell>
          <cell r="C2027">
            <v>0</v>
          </cell>
          <cell r="D2027">
            <v>0</v>
          </cell>
          <cell r="E2027">
            <v>0</v>
          </cell>
          <cell r="N2027">
            <v>0</v>
          </cell>
        </row>
        <row r="2028">
          <cell r="B2028">
            <v>0</v>
          </cell>
          <cell r="C2028">
            <v>0</v>
          </cell>
          <cell r="D2028">
            <v>0</v>
          </cell>
          <cell r="E2028">
            <v>0</v>
          </cell>
          <cell r="N2028">
            <v>0</v>
          </cell>
        </row>
        <row r="2029">
          <cell r="B2029">
            <v>0</v>
          </cell>
          <cell r="C2029">
            <v>0</v>
          </cell>
          <cell r="D2029">
            <v>0</v>
          </cell>
          <cell r="E2029">
            <v>0</v>
          </cell>
          <cell r="N2029">
            <v>0</v>
          </cell>
        </row>
        <row r="2030">
          <cell r="B2030">
            <v>0</v>
          </cell>
          <cell r="C2030">
            <v>0</v>
          </cell>
          <cell r="D2030">
            <v>0</v>
          </cell>
          <cell r="E2030">
            <v>0</v>
          </cell>
          <cell r="N2030">
            <v>0</v>
          </cell>
        </row>
        <row r="2031">
          <cell r="B2031">
            <v>0</v>
          </cell>
          <cell r="C2031">
            <v>0</v>
          </cell>
          <cell r="D2031">
            <v>0</v>
          </cell>
          <cell r="E2031">
            <v>0</v>
          </cell>
          <cell r="N2031">
            <v>0</v>
          </cell>
        </row>
        <row r="2032">
          <cell r="B2032">
            <v>0</v>
          </cell>
          <cell r="C2032">
            <v>0</v>
          </cell>
          <cell r="D2032">
            <v>0</v>
          </cell>
          <cell r="E2032">
            <v>0</v>
          </cell>
          <cell r="N2032">
            <v>0</v>
          </cell>
        </row>
        <row r="2033">
          <cell r="B2033">
            <v>0</v>
          </cell>
          <cell r="C2033">
            <v>0</v>
          </cell>
          <cell r="D2033">
            <v>0</v>
          </cell>
          <cell r="E2033">
            <v>0</v>
          </cell>
          <cell r="N2033">
            <v>0</v>
          </cell>
        </row>
        <row r="2034">
          <cell r="B2034">
            <v>0</v>
          </cell>
          <cell r="C2034">
            <v>0</v>
          </cell>
          <cell r="D2034">
            <v>0</v>
          </cell>
          <cell r="E2034">
            <v>0</v>
          </cell>
          <cell r="N2034">
            <v>0</v>
          </cell>
        </row>
        <row r="2035">
          <cell r="B2035">
            <v>0</v>
          </cell>
          <cell r="C2035">
            <v>0</v>
          </cell>
          <cell r="D2035">
            <v>0</v>
          </cell>
          <cell r="E2035">
            <v>0</v>
          </cell>
          <cell r="N2035">
            <v>0</v>
          </cell>
        </row>
        <row r="2036">
          <cell r="B2036">
            <v>0</v>
          </cell>
          <cell r="C2036">
            <v>0</v>
          </cell>
          <cell r="D2036">
            <v>0</v>
          </cell>
          <cell r="E2036">
            <v>0</v>
          </cell>
          <cell r="N2036">
            <v>0</v>
          </cell>
        </row>
        <row r="2037">
          <cell r="B2037">
            <v>0</v>
          </cell>
          <cell r="C2037">
            <v>0</v>
          </cell>
          <cell r="D2037">
            <v>0</v>
          </cell>
          <cell r="E2037">
            <v>0</v>
          </cell>
          <cell r="N2037">
            <v>0</v>
          </cell>
        </row>
        <row r="2038">
          <cell r="B2038">
            <v>0</v>
          </cell>
          <cell r="C2038">
            <v>0</v>
          </cell>
          <cell r="D2038">
            <v>0</v>
          </cell>
          <cell r="E2038">
            <v>0</v>
          </cell>
          <cell r="N2038">
            <v>0</v>
          </cell>
        </row>
        <row r="2039">
          <cell r="B2039">
            <v>0</v>
          </cell>
          <cell r="C2039">
            <v>0</v>
          </cell>
          <cell r="D2039">
            <v>0</v>
          </cell>
          <cell r="E2039">
            <v>0</v>
          </cell>
          <cell r="N2039">
            <v>0</v>
          </cell>
        </row>
        <row r="2040">
          <cell r="B2040">
            <v>0</v>
          </cell>
          <cell r="C2040">
            <v>0</v>
          </cell>
          <cell r="D2040">
            <v>0</v>
          </cell>
          <cell r="E2040">
            <v>0</v>
          </cell>
          <cell r="N2040">
            <v>0</v>
          </cell>
        </row>
        <row r="2041">
          <cell r="B2041">
            <v>0</v>
          </cell>
          <cell r="C2041">
            <v>0</v>
          </cell>
          <cell r="D2041">
            <v>0</v>
          </cell>
          <cell r="E2041">
            <v>0</v>
          </cell>
          <cell r="N2041">
            <v>0</v>
          </cell>
        </row>
        <row r="2042">
          <cell r="B2042">
            <v>0</v>
          </cell>
          <cell r="C2042">
            <v>0</v>
          </cell>
          <cell r="D2042">
            <v>0</v>
          </cell>
          <cell r="E2042">
            <v>0</v>
          </cell>
          <cell r="N2042">
            <v>0</v>
          </cell>
        </row>
        <row r="2043">
          <cell r="B2043">
            <v>0</v>
          </cell>
          <cell r="C2043">
            <v>0</v>
          </cell>
          <cell r="D2043">
            <v>0</v>
          </cell>
          <cell r="E2043">
            <v>0</v>
          </cell>
          <cell r="N2043">
            <v>0</v>
          </cell>
        </row>
        <row r="2044">
          <cell r="B2044">
            <v>0</v>
          </cell>
          <cell r="C2044">
            <v>0</v>
          </cell>
          <cell r="D2044">
            <v>0</v>
          </cell>
          <cell r="E2044">
            <v>0</v>
          </cell>
          <cell r="N2044">
            <v>0</v>
          </cell>
        </row>
        <row r="2045">
          <cell r="B2045">
            <v>0</v>
          </cell>
          <cell r="C2045">
            <v>0</v>
          </cell>
          <cell r="D2045">
            <v>0</v>
          </cell>
          <cell r="E2045">
            <v>0</v>
          </cell>
          <cell r="N2045">
            <v>0</v>
          </cell>
        </row>
        <row r="2046">
          <cell r="B2046">
            <v>0</v>
          </cell>
          <cell r="C2046">
            <v>0</v>
          </cell>
          <cell r="D2046">
            <v>0</v>
          </cell>
          <cell r="E2046">
            <v>0</v>
          </cell>
          <cell r="N2046">
            <v>0</v>
          </cell>
        </row>
        <row r="2047">
          <cell r="B2047">
            <v>0</v>
          </cell>
          <cell r="C2047">
            <v>0</v>
          </cell>
          <cell r="D2047">
            <v>0</v>
          </cell>
          <cell r="E2047">
            <v>0</v>
          </cell>
          <cell r="N2047">
            <v>0</v>
          </cell>
        </row>
        <row r="2048">
          <cell r="B2048">
            <v>0</v>
          </cell>
          <cell r="C2048">
            <v>0</v>
          </cell>
          <cell r="D2048">
            <v>0</v>
          </cell>
          <cell r="E2048">
            <v>0</v>
          </cell>
          <cell r="N2048">
            <v>0</v>
          </cell>
        </row>
        <row r="2049">
          <cell r="B2049">
            <v>0</v>
          </cell>
          <cell r="C2049">
            <v>0</v>
          </cell>
          <cell r="D2049">
            <v>0</v>
          </cell>
          <cell r="E2049">
            <v>0</v>
          </cell>
          <cell r="N2049">
            <v>0</v>
          </cell>
        </row>
        <row r="2050">
          <cell r="B2050">
            <v>0</v>
          </cell>
          <cell r="C2050">
            <v>0</v>
          </cell>
          <cell r="D2050">
            <v>0</v>
          </cell>
          <cell r="E2050">
            <v>0</v>
          </cell>
          <cell r="N2050">
            <v>0</v>
          </cell>
        </row>
        <row r="2051">
          <cell r="B2051">
            <v>0</v>
          </cell>
          <cell r="C2051">
            <v>0</v>
          </cell>
          <cell r="D2051">
            <v>0</v>
          </cell>
          <cell r="E2051">
            <v>0</v>
          </cell>
          <cell r="N2051">
            <v>0</v>
          </cell>
        </row>
        <row r="2052">
          <cell r="B2052">
            <v>0</v>
          </cell>
          <cell r="C2052">
            <v>0</v>
          </cell>
          <cell r="D2052">
            <v>0</v>
          </cell>
          <cell r="E2052">
            <v>0</v>
          </cell>
          <cell r="N2052">
            <v>0</v>
          </cell>
        </row>
        <row r="2053">
          <cell r="B2053">
            <v>0</v>
          </cell>
          <cell r="C2053">
            <v>0</v>
          </cell>
          <cell r="D2053">
            <v>0</v>
          </cell>
          <cell r="E2053">
            <v>0</v>
          </cell>
          <cell r="N2053">
            <v>0</v>
          </cell>
        </row>
        <row r="2054">
          <cell r="B2054">
            <v>0</v>
          </cell>
          <cell r="C2054">
            <v>0</v>
          </cell>
          <cell r="D2054">
            <v>0</v>
          </cell>
          <cell r="E2054">
            <v>0</v>
          </cell>
          <cell r="N2054">
            <v>0</v>
          </cell>
        </row>
        <row r="2055">
          <cell r="B2055">
            <v>0</v>
          </cell>
          <cell r="C2055">
            <v>0</v>
          </cell>
          <cell r="D2055">
            <v>0</v>
          </cell>
          <cell r="E2055">
            <v>0</v>
          </cell>
          <cell r="N2055">
            <v>0</v>
          </cell>
        </row>
        <row r="2056">
          <cell r="B2056">
            <v>0</v>
          </cell>
          <cell r="C2056">
            <v>0</v>
          </cell>
          <cell r="D2056">
            <v>0</v>
          </cell>
          <cell r="E2056">
            <v>0</v>
          </cell>
          <cell r="N2056">
            <v>0</v>
          </cell>
        </row>
        <row r="2057">
          <cell r="B2057">
            <v>0</v>
          </cell>
          <cell r="C2057">
            <v>0</v>
          </cell>
          <cell r="D2057">
            <v>0</v>
          </cell>
          <cell r="E2057">
            <v>0</v>
          </cell>
          <cell r="N2057">
            <v>0</v>
          </cell>
        </row>
        <row r="2058">
          <cell r="B2058">
            <v>0</v>
          </cell>
          <cell r="C2058">
            <v>0</v>
          </cell>
          <cell r="D2058">
            <v>0</v>
          </cell>
          <cell r="E2058">
            <v>0</v>
          </cell>
          <cell r="N2058">
            <v>0</v>
          </cell>
        </row>
        <row r="2059">
          <cell r="B2059">
            <v>0</v>
          </cell>
          <cell r="C2059">
            <v>0</v>
          </cell>
          <cell r="D2059">
            <v>0</v>
          </cell>
          <cell r="E2059">
            <v>0</v>
          </cell>
          <cell r="N2059">
            <v>0</v>
          </cell>
        </row>
        <row r="2060">
          <cell r="B2060">
            <v>0</v>
          </cell>
          <cell r="C2060">
            <v>0</v>
          </cell>
          <cell r="D2060">
            <v>0</v>
          </cell>
          <cell r="E2060">
            <v>0</v>
          </cell>
          <cell r="N2060">
            <v>0</v>
          </cell>
        </row>
        <row r="2061">
          <cell r="B2061">
            <v>0</v>
          </cell>
          <cell r="C2061">
            <v>0</v>
          </cell>
          <cell r="D2061">
            <v>0</v>
          </cell>
          <cell r="E2061">
            <v>0</v>
          </cell>
          <cell r="N2061">
            <v>0</v>
          </cell>
        </row>
        <row r="2062">
          <cell r="B2062">
            <v>0</v>
          </cell>
          <cell r="C2062">
            <v>0</v>
          </cell>
          <cell r="D2062">
            <v>0</v>
          </cell>
          <cell r="E2062">
            <v>0</v>
          </cell>
          <cell r="N2062">
            <v>0</v>
          </cell>
        </row>
        <row r="2063">
          <cell r="B2063">
            <v>0</v>
          </cell>
          <cell r="C2063">
            <v>0</v>
          </cell>
          <cell r="D2063">
            <v>0</v>
          </cell>
          <cell r="E2063">
            <v>0</v>
          </cell>
          <cell r="N2063">
            <v>0</v>
          </cell>
        </row>
        <row r="2064">
          <cell r="B2064">
            <v>0</v>
          </cell>
          <cell r="C2064">
            <v>0</v>
          </cell>
          <cell r="D2064">
            <v>0</v>
          </cell>
          <cell r="E2064">
            <v>0</v>
          </cell>
          <cell r="N2064">
            <v>0</v>
          </cell>
        </row>
        <row r="2065">
          <cell r="B2065">
            <v>0</v>
          </cell>
          <cell r="C2065">
            <v>0</v>
          </cell>
          <cell r="D2065">
            <v>0</v>
          </cell>
          <cell r="E2065">
            <v>0</v>
          </cell>
          <cell r="N2065">
            <v>0</v>
          </cell>
        </row>
        <row r="2066">
          <cell r="B2066">
            <v>0</v>
          </cell>
          <cell r="C2066">
            <v>0</v>
          </cell>
          <cell r="D2066">
            <v>0</v>
          </cell>
          <cell r="E2066">
            <v>0</v>
          </cell>
          <cell r="N2066">
            <v>0</v>
          </cell>
        </row>
        <row r="2067">
          <cell r="B2067">
            <v>0</v>
          </cell>
          <cell r="C2067">
            <v>0</v>
          </cell>
          <cell r="D2067">
            <v>0</v>
          </cell>
          <cell r="E2067">
            <v>0</v>
          </cell>
          <cell r="N2067">
            <v>0</v>
          </cell>
        </row>
        <row r="2068">
          <cell r="B2068">
            <v>0</v>
          </cell>
          <cell r="C2068">
            <v>0</v>
          </cell>
          <cell r="D2068">
            <v>0</v>
          </cell>
          <cell r="E2068">
            <v>0</v>
          </cell>
          <cell r="N2068">
            <v>0</v>
          </cell>
        </row>
        <row r="2069">
          <cell r="B2069">
            <v>0</v>
          </cell>
          <cell r="C2069">
            <v>0</v>
          </cell>
          <cell r="D2069">
            <v>0</v>
          </cell>
          <cell r="E2069">
            <v>0</v>
          </cell>
          <cell r="N2069">
            <v>0</v>
          </cell>
        </row>
        <row r="2070">
          <cell r="B2070">
            <v>0</v>
          </cell>
          <cell r="C2070">
            <v>0</v>
          </cell>
          <cell r="D2070">
            <v>0</v>
          </cell>
          <cell r="E2070">
            <v>0</v>
          </cell>
          <cell r="N2070">
            <v>0</v>
          </cell>
        </row>
        <row r="2071">
          <cell r="B2071">
            <v>0</v>
          </cell>
          <cell r="C2071">
            <v>0</v>
          </cell>
          <cell r="D2071">
            <v>0</v>
          </cell>
          <cell r="E2071">
            <v>0</v>
          </cell>
          <cell r="N2071">
            <v>0</v>
          </cell>
        </row>
        <row r="2072">
          <cell r="B2072">
            <v>0</v>
          </cell>
          <cell r="C2072">
            <v>0</v>
          </cell>
          <cell r="D2072">
            <v>0</v>
          </cell>
          <cell r="E2072">
            <v>0</v>
          </cell>
          <cell r="N2072">
            <v>0</v>
          </cell>
        </row>
        <row r="2073">
          <cell r="B2073">
            <v>0</v>
          </cell>
          <cell r="C2073">
            <v>0</v>
          </cell>
          <cell r="D2073">
            <v>0</v>
          </cell>
          <cell r="E2073">
            <v>0</v>
          </cell>
          <cell r="N2073">
            <v>0</v>
          </cell>
        </row>
        <row r="2074">
          <cell r="B2074">
            <v>0</v>
          </cell>
          <cell r="C2074">
            <v>0</v>
          </cell>
          <cell r="D2074">
            <v>0</v>
          </cell>
          <cell r="E2074">
            <v>0</v>
          </cell>
          <cell r="N2074">
            <v>0</v>
          </cell>
        </row>
        <row r="2075">
          <cell r="B2075">
            <v>0</v>
          </cell>
          <cell r="C2075">
            <v>0</v>
          </cell>
          <cell r="D2075">
            <v>0</v>
          </cell>
          <cell r="E2075">
            <v>0</v>
          </cell>
          <cell r="N2075">
            <v>0</v>
          </cell>
        </row>
        <row r="2076">
          <cell r="B2076">
            <v>0</v>
          </cell>
          <cell r="C2076">
            <v>0</v>
          </cell>
          <cell r="D2076">
            <v>0</v>
          </cell>
          <cell r="E2076">
            <v>0</v>
          </cell>
          <cell r="N2076">
            <v>0</v>
          </cell>
        </row>
        <row r="2077">
          <cell r="B2077">
            <v>0</v>
          </cell>
          <cell r="C2077">
            <v>0</v>
          </cell>
          <cell r="D2077">
            <v>0</v>
          </cell>
          <cell r="E2077">
            <v>0</v>
          </cell>
          <cell r="N2077">
            <v>0</v>
          </cell>
        </row>
        <row r="2078">
          <cell r="B2078">
            <v>0</v>
          </cell>
          <cell r="C2078">
            <v>0</v>
          </cell>
          <cell r="D2078">
            <v>0</v>
          </cell>
          <cell r="E2078">
            <v>0</v>
          </cell>
          <cell r="N2078">
            <v>0</v>
          </cell>
        </row>
        <row r="2079">
          <cell r="B2079">
            <v>0</v>
          </cell>
          <cell r="C2079">
            <v>0</v>
          </cell>
          <cell r="D2079">
            <v>0</v>
          </cell>
          <cell r="E2079">
            <v>0</v>
          </cell>
          <cell r="N2079">
            <v>0</v>
          </cell>
        </row>
        <row r="2080">
          <cell r="B2080">
            <v>0</v>
          </cell>
          <cell r="C2080">
            <v>0</v>
          </cell>
          <cell r="D2080">
            <v>0</v>
          </cell>
          <cell r="E2080">
            <v>0</v>
          </cell>
          <cell r="N2080">
            <v>0</v>
          </cell>
        </row>
        <row r="2081">
          <cell r="B2081">
            <v>0</v>
          </cell>
          <cell r="C2081">
            <v>0</v>
          </cell>
          <cell r="D2081">
            <v>0</v>
          </cell>
          <cell r="E2081">
            <v>0</v>
          </cell>
          <cell r="N2081">
            <v>0</v>
          </cell>
        </row>
        <row r="2082">
          <cell r="B2082">
            <v>0</v>
          </cell>
          <cell r="C2082">
            <v>0</v>
          </cell>
          <cell r="D2082">
            <v>0</v>
          </cell>
          <cell r="E2082">
            <v>0</v>
          </cell>
          <cell r="N2082">
            <v>0</v>
          </cell>
        </row>
        <row r="2083">
          <cell r="B2083">
            <v>0</v>
          </cell>
          <cell r="C2083">
            <v>0</v>
          </cell>
          <cell r="D2083">
            <v>0</v>
          </cell>
          <cell r="E2083">
            <v>0</v>
          </cell>
          <cell r="N2083">
            <v>0</v>
          </cell>
        </row>
        <row r="2084">
          <cell r="B2084">
            <v>0</v>
          </cell>
          <cell r="C2084">
            <v>0</v>
          </cell>
          <cell r="D2084">
            <v>0</v>
          </cell>
          <cell r="E2084">
            <v>0</v>
          </cell>
          <cell r="N2084">
            <v>0</v>
          </cell>
        </row>
        <row r="2085">
          <cell r="B2085">
            <v>0</v>
          </cell>
          <cell r="C2085">
            <v>0</v>
          </cell>
          <cell r="D2085">
            <v>0</v>
          </cell>
          <cell r="E2085">
            <v>0</v>
          </cell>
          <cell r="N2085">
            <v>0</v>
          </cell>
        </row>
        <row r="2086">
          <cell r="B2086">
            <v>0</v>
          </cell>
          <cell r="C2086">
            <v>0</v>
          </cell>
          <cell r="D2086">
            <v>0</v>
          </cell>
          <cell r="E2086">
            <v>0</v>
          </cell>
          <cell r="N2086">
            <v>0</v>
          </cell>
        </row>
        <row r="2087">
          <cell r="B2087">
            <v>0</v>
          </cell>
          <cell r="C2087">
            <v>0</v>
          </cell>
          <cell r="D2087">
            <v>0</v>
          </cell>
          <cell r="E2087">
            <v>0</v>
          </cell>
          <cell r="N2087">
            <v>0</v>
          </cell>
        </row>
        <row r="2088">
          <cell r="B2088">
            <v>0</v>
          </cell>
          <cell r="C2088">
            <v>0</v>
          </cell>
          <cell r="D2088">
            <v>0</v>
          </cell>
          <cell r="E2088">
            <v>0</v>
          </cell>
          <cell r="N2088">
            <v>0</v>
          </cell>
        </row>
        <row r="2089">
          <cell r="B2089">
            <v>0</v>
          </cell>
          <cell r="C2089">
            <v>0</v>
          </cell>
          <cell r="D2089">
            <v>0</v>
          </cell>
          <cell r="E2089">
            <v>0</v>
          </cell>
          <cell r="N2089">
            <v>0</v>
          </cell>
        </row>
        <row r="2090">
          <cell r="B2090">
            <v>0</v>
          </cell>
          <cell r="C2090">
            <v>0</v>
          </cell>
          <cell r="D2090">
            <v>0</v>
          </cell>
          <cell r="E2090">
            <v>0</v>
          </cell>
          <cell r="N2090">
            <v>0</v>
          </cell>
        </row>
        <row r="2091">
          <cell r="B2091">
            <v>0</v>
          </cell>
          <cell r="C2091">
            <v>0</v>
          </cell>
          <cell r="D2091">
            <v>0</v>
          </cell>
          <cell r="E2091">
            <v>0</v>
          </cell>
          <cell r="N2091">
            <v>0</v>
          </cell>
        </row>
        <row r="2092">
          <cell r="B2092">
            <v>0</v>
          </cell>
          <cell r="C2092">
            <v>0</v>
          </cell>
          <cell r="D2092">
            <v>0</v>
          </cell>
          <cell r="E2092">
            <v>0</v>
          </cell>
          <cell r="N2092">
            <v>0</v>
          </cell>
        </row>
        <row r="2093">
          <cell r="B2093">
            <v>0</v>
          </cell>
          <cell r="C2093">
            <v>0</v>
          </cell>
          <cell r="D2093">
            <v>0</v>
          </cell>
          <cell r="E2093">
            <v>0</v>
          </cell>
          <cell r="N2093">
            <v>0</v>
          </cell>
        </row>
        <row r="2094">
          <cell r="B2094">
            <v>0</v>
          </cell>
          <cell r="C2094">
            <v>0</v>
          </cell>
          <cell r="D2094">
            <v>0</v>
          </cell>
          <cell r="E2094">
            <v>0</v>
          </cell>
          <cell r="N2094">
            <v>0</v>
          </cell>
        </row>
        <row r="2095">
          <cell r="B2095">
            <v>0</v>
          </cell>
          <cell r="C2095">
            <v>0</v>
          </cell>
          <cell r="D2095">
            <v>0</v>
          </cell>
          <cell r="E2095">
            <v>0</v>
          </cell>
          <cell r="N2095">
            <v>0</v>
          </cell>
        </row>
        <row r="2096">
          <cell r="B2096">
            <v>0</v>
          </cell>
          <cell r="C2096">
            <v>0</v>
          </cell>
          <cell r="D2096">
            <v>0</v>
          </cell>
          <cell r="E2096">
            <v>0</v>
          </cell>
          <cell r="N2096">
            <v>0</v>
          </cell>
        </row>
        <row r="2097">
          <cell r="B2097">
            <v>0</v>
          </cell>
          <cell r="C2097">
            <v>0</v>
          </cell>
          <cell r="D2097">
            <v>0</v>
          </cell>
          <cell r="E2097">
            <v>0</v>
          </cell>
          <cell r="N2097">
            <v>0</v>
          </cell>
        </row>
        <row r="2098">
          <cell r="B2098">
            <v>0</v>
          </cell>
          <cell r="C2098">
            <v>0</v>
          </cell>
          <cell r="D2098">
            <v>0</v>
          </cell>
          <cell r="E2098">
            <v>0</v>
          </cell>
          <cell r="N2098">
            <v>0</v>
          </cell>
        </row>
        <row r="2099">
          <cell r="B2099">
            <v>0</v>
          </cell>
          <cell r="C2099">
            <v>0</v>
          </cell>
          <cell r="D2099">
            <v>0</v>
          </cell>
          <cell r="E2099">
            <v>0</v>
          </cell>
          <cell r="N2099">
            <v>0</v>
          </cell>
        </row>
        <row r="2100">
          <cell r="B2100">
            <v>0</v>
          </cell>
          <cell r="C2100">
            <v>0</v>
          </cell>
          <cell r="D2100">
            <v>0</v>
          </cell>
          <cell r="E2100">
            <v>0</v>
          </cell>
          <cell r="N2100">
            <v>0</v>
          </cell>
        </row>
        <row r="2101">
          <cell r="B2101">
            <v>0</v>
          </cell>
          <cell r="C2101">
            <v>0</v>
          </cell>
          <cell r="D2101">
            <v>0</v>
          </cell>
          <cell r="E2101">
            <v>0</v>
          </cell>
          <cell r="N2101">
            <v>0</v>
          </cell>
        </row>
        <row r="2102">
          <cell r="B2102">
            <v>0</v>
          </cell>
          <cell r="C2102">
            <v>0</v>
          </cell>
          <cell r="D2102">
            <v>0</v>
          </cell>
          <cell r="E2102">
            <v>0</v>
          </cell>
          <cell r="N2102">
            <v>0</v>
          </cell>
        </row>
        <row r="2103">
          <cell r="B2103">
            <v>0</v>
          </cell>
          <cell r="C2103">
            <v>0</v>
          </cell>
          <cell r="D2103">
            <v>0</v>
          </cell>
          <cell r="E2103">
            <v>0</v>
          </cell>
          <cell r="N2103">
            <v>0</v>
          </cell>
        </row>
        <row r="2104">
          <cell r="B2104">
            <v>0</v>
          </cell>
          <cell r="C2104">
            <v>0</v>
          </cell>
          <cell r="D2104">
            <v>0</v>
          </cell>
          <cell r="E2104">
            <v>0</v>
          </cell>
          <cell r="N2104">
            <v>0</v>
          </cell>
        </row>
        <row r="2105">
          <cell r="B2105">
            <v>0</v>
          </cell>
          <cell r="C2105">
            <v>0</v>
          </cell>
          <cell r="D2105">
            <v>0</v>
          </cell>
          <cell r="E2105">
            <v>0</v>
          </cell>
          <cell r="N2105">
            <v>0</v>
          </cell>
        </row>
        <row r="2106">
          <cell r="B2106">
            <v>0</v>
          </cell>
          <cell r="C2106">
            <v>0</v>
          </cell>
          <cell r="D2106">
            <v>0</v>
          </cell>
          <cell r="E2106">
            <v>0</v>
          </cell>
          <cell r="N2106">
            <v>0</v>
          </cell>
        </row>
        <row r="2107">
          <cell r="B2107">
            <v>0</v>
          </cell>
          <cell r="C2107">
            <v>0</v>
          </cell>
          <cell r="D2107">
            <v>0</v>
          </cell>
          <cell r="E2107">
            <v>0</v>
          </cell>
          <cell r="N2107">
            <v>0</v>
          </cell>
        </row>
        <row r="2108">
          <cell r="B2108">
            <v>0</v>
          </cell>
          <cell r="C2108">
            <v>0</v>
          </cell>
          <cell r="D2108">
            <v>0</v>
          </cell>
          <cell r="E2108">
            <v>0</v>
          </cell>
          <cell r="N2108">
            <v>0</v>
          </cell>
        </row>
        <row r="2109">
          <cell r="B2109">
            <v>0</v>
          </cell>
          <cell r="C2109">
            <v>0</v>
          </cell>
          <cell r="D2109">
            <v>0</v>
          </cell>
          <cell r="E2109">
            <v>0</v>
          </cell>
          <cell r="N2109">
            <v>0</v>
          </cell>
        </row>
        <row r="2110">
          <cell r="B2110">
            <v>0</v>
          </cell>
          <cell r="C2110">
            <v>0</v>
          </cell>
          <cell r="D2110">
            <v>0</v>
          </cell>
          <cell r="E2110">
            <v>0</v>
          </cell>
          <cell r="N2110">
            <v>0</v>
          </cell>
        </row>
        <row r="2111">
          <cell r="B2111">
            <v>0</v>
          </cell>
          <cell r="C2111">
            <v>0</v>
          </cell>
          <cell r="D2111">
            <v>0</v>
          </cell>
          <cell r="E2111">
            <v>0</v>
          </cell>
          <cell r="N2111">
            <v>0</v>
          </cell>
        </row>
        <row r="2112">
          <cell r="B2112">
            <v>0</v>
          </cell>
          <cell r="C2112">
            <v>0</v>
          </cell>
          <cell r="D2112">
            <v>0</v>
          </cell>
          <cell r="E2112">
            <v>0</v>
          </cell>
          <cell r="N2112">
            <v>0</v>
          </cell>
        </row>
        <row r="2113">
          <cell r="B2113">
            <v>0</v>
          </cell>
          <cell r="C2113">
            <v>0</v>
          </cell>
          <cell r="D2113">
            <v>0</v>
          </cell>
          <cell r="E2113">
            <v>0</v>
          </cell>
          <cell r="N2113">
            <v>0</v>
          </cell>
        </row>
        <row r="2114">
          <cell r="B2114">
            <v>0</v>
          </cell>
          <cell r="C2114">
            <v>0</v>
          </cell>
          <cell r="D2114">
            <v>0</v>
          </cell>
          <cell r="E2114">
            <v>0</v>
          </cell>
          <cell r="N2114">
            <v>0</v>
          </cell>
        </row>
        <row r="2115">
          <cell r="B2115">
            <v>0</v>
          </cell>
          <cell r="C2115">
            <v>0</v>
          </cell>
          <cell r="D2115">
            <v>0</v>
          </cell>
          <cell r="E2115">
            <v>0</v>
          </cell>
          <cell r="N2115">
            <v>0</v>
          </cell>
        </row>
        <row r="2116">
          <cell r="B2116">
            <v>0</v>
          </cell>
          <cell r="C2116">
            <v>0</v>
          </cell>
          <cell r="D2116">
            <v>0</v>
          </cell>
          <cell r="E2116">
            <v>0</v>
          </cell>
          <cell r="N2116">
            <v>0</v>
          </cell>
        </row>
        <row r="2117">
          <cell r="B2117">
            <v>0</v>
          </cell>
          <cell r="C2117">
            <v>0</v>
          </cell>
          <cell r="D2117">
            <v>0</v>
          </cell>
          <cell r="E2117">
            <v>0</v>
          </cell>
          <cell r="N2117">
            <v>0</v>
          </cell>
        </row>
        <row r="2118">
          <cell r="B2118">
            <v>0</v>
          </cell>
          <cell r="C2118">
            <v>0</v>
          </cell>
          <cell r="D2118">
            <v>0</v>
          </cell>
          <cell r="E2118">
            <v>0</v>
          </cell>
          <cell r="N2118">
            <v>0</v>
          </cell>
        </row>
        <row r="2119">
          <cell r="B2119">
            <v>0</v>
          </cell>
          <cell r="C2119">
            <v>0</v>
          </cell>
          <cell r="D2119">
            <v>0</v>
          </cell>
          <cell r="E2119">
            <v>0</v>
          </cell>
          <cell r="N2119">
            <v>0</v>
          </cell>
        </row>
        <row r="2120">
          <cell r="B2120">
            <v>0</v>
          </cell>
          <cell r="C2120">
            <v>0</v>
          </cell>
          <cell r="D2120">
            <v>0</v>
          </cell>
          <cell r="E2120">
            <v>0</v>
          </cell>
          <cell r="N2120">
            <v>0</v>
          </cell>
        </row>
        <row r="2121">
          <cell r="B2121">
            <v>0</v>
          </cell>
          <cell r="C2121">
            <v>0</v>
          </cell>
          <cell r="D2121">
            <v>0</v>
          </cell>
          <cell r="E2121">
            <v>0</v>
          </cell>
          <cell r="N2121">
            <v>0</v>
          </cell>
        </row>
        <row r="2122">
          <cell r="B2122">
            <v>0</v>
          </cell>
          <cell r="C2122">
            <v>0</v>
          </cell>
          <cell r="D2122">
            <v>0</v>
          </cell>
          <cell r="E2122">
            <v>0</v>
          </cell>
          <cell r="N2122">
            <v>0</v>
          </cell>
        </row>
        <row r="2123">
          <cell r="B2123">
            <v>0</v>
          </cell>
          <cell r="C2123">
            <v>0</v>
          </cell>
          <cell r="D2123">
            <v>0</v>
          </cell>
          <cell r="E2123">
            <v>0</v>
          </cell>
          <cell r="N2123">
            <v>0</v>
          </cell>
        </row>
        <row r="2124">
          <cell r="B2124">
            <v>0</v>
          </cell>
          <cell r="C2124">
            <v>0</v>
          </cell>
          <cell r="D2124">
            <v>0</v>
          </cell>
          <cell r="E2124">
            <v>0</v>
          </cell>
          <cell r="N2124">
            <v>0</v>
          </cell>
        </row>
        <row r="2125">
          <cell r="B2125">
            <v>0</v>
          </cell>
          <cell r="C2125">
            <v>0</v>
          </cell>
          <cell r="D2125">
            <v>0</v>
          </cell>
          <cell r="E2125">
            <v>0</v>
          </cell>
          <cell r="N2125">
            <v>0</v>
          </cell>
        </row>
        <row r="2126">
          <cell r="B2126">
            <v>0</v>
          </cell>
          <cell r="C2126">
            <v>0</v>
          </cell>
          <cell r="D2126">
            <v>0</v>
          </cell>
          <cell r="E2126">
            <v>0</v>
          </cell>
          <cell r="N2126">
            <v>0</v>
          </cell>
        </row>
        <row r="2127">
          <cell r="B2127">
            <v>0</v>
          </cell>
          <cell r="C2127">
            <v>0</v>
          </cell>
          <cell r="D2127">
            <v>0</v>
          </cell>
          <cell r="E2127">
            <v>0</v>
          </cell>
          <cell r="N2127">
            <v>0</v>
          </cell>
        </row>
        <row r="2128">
          <cell r="B2128">
            <v>0</v>
          </cell>
          <cell r="C2128">
            <v>0</v>
          </cell>
          <cell r="D2128">
            <v>0</v>
          </cell>
          <cell r="E2128">
            <v>0</v>
          </cell>
          <cell r="N2128">
            <v>0</v>
          </cell>
        </row>
        <row r="2129">
          <cell r="B2129">
            <v>0</v>
          </cell>
          <cell r="C2129">
            <v>0</v>
          </cell>
          <cell r="D2129">
            <v>0</v>
          </cell>
          <cell r="E2129">
            <v>0</v>
          </cell>
          <cell r="N2129">
            <v>0</v>
          </cell>
        </row>
        <row r="2130">
          <cell r="B2130">
            <v>0</v>
          </cell>
          <cell r="C2130">
            <v>0</v>
          </cell>
          <cell r="D2130">
            <v>0</v>
          </cell>
          <cell r="E2130">
            <v>0</v>
          </cell>
          <cell r="N2130">
            <v>0</v>
          </cell>
        </row>
        <row r="2131">
          <cell r="B2131">
            <v>0</v>
          </cell>
          <cell r="C2131">
            <v>0</v>
          </cell>
          <cell r="D2131">
            <v>0</v>
          </cell>
          <cell r="E2131">
            <v>0</v>
          </cell>
          <cell r="N2131">
            <v>0</v>
          </cell>
        </row>
        <row r="2132">
          <cell r="B2132">
            <v>0</v>
          </cell>
          <cell r="C2132">
            <v>0</v>
          </cell>
          <cell r="D2132">
            <v>0</v>
          </cell>
          <cell r="E2132">
            <v>0</v>
          </cell>
          <cell r="N2132">
            <v>0</v>
          </cell>
        </row>
        <row r="2133">
          <cell r="B2133">
            <v>0</v>
          </cell>
          <cell r="C2133">
            <v>0</v>
          </cell>
          <cell r="D2133">
            <v>0</v>
          </cell>
          <cell r="E2133">
            <v>0</v>
          </cell>
          <cell r="N2133">
            <v>0</v>
          </cell>
        </row>
        <row r="2134">
          <cell r="B2134">
            <v>0</v>
          </cell>
          <cell r="C2134">
            <v>0</v>
          </cell>
          <cell r="D2134">
            <v>0</v>
          </cell>
          <cell r="E2134">
            <v>0</v>
          </cell>
          <cell r="N2134">
            <v>0</v>
          </cell>
        </row>
        <row r="2135">
          <cell r="B2135">
            <v>0</v>
          </cell>
          <cell r="C2135">
            <v>0</v>
          </cell>
          <cell r="D2135">
            <v>0</v>
          </cell>
          <cell r="E2135">
            <v>0</v>
          </cell>
          <cell r="N2135">
            <v>0</v>
          </cell>
        </row>
        <row r="2136">
          <cell r="B2136">
            <v>0</v>
          </cell>
          <cell r="C2136">
            <v>0</v>
          </cell>
          <cell r="D2136">
            <v>0</v>
          </cell>
          <cell r="E2136">
            <v>0</v>
          </cell>
          <cell r="N2136">
            <v>0</v>
          </cell>
        </row>
        <row r="2137">
          <cell r="B2137">
            <v>0</v>
          </cell>
          <cell r="C2137">
            <v>0</v>
          </cell>
          <cell r="D2137">
            <v>0</v>
          </cell>
          <cell r="E2137">
            <v>0</v>
          </cell>
          <cell r="N2137">
            <v>0</v>
          </cell>
        </row>
        <row r="2138">
          <cell r="B2138">
            <v>0</v>
          </cell>
          <cell r="C2138">
            <v>0</v>
          </cell>
          <cell r="D2138">
            <v>0</v>
          </cell>
          <cell r="E2138">
            <v>0</v>
          </cell>
          <cell r="N2138">
            <v>0</v>
          </cell>
        </row>
        <row r="2139">
          <cell r="B2139">
            <v>0</v>
          </cell>
          <cell r="C2139">
            <v>0</v>
          </cell>
          <cell r="D2139">
            <v>0</v>
          </cell>
          <cell r="E2139">
            <v>0</v>
          </cell>
          <cell r="N2139">
            <v>0</v>
          </cell>
        </row>
        <row r="2140">
          <cell r="B2140">
            <v>0</v>
          </cell>
          <cell r="C2140">
            <v>0</v>
          </cell>
          <cell r="D2140">
            <v>0</v>
          </cell>
          <cell r="E2140">
            <v>0</v>
          </cell>
          <cell r="N2140">
            <v>0</v>
          </cell>
        </row>
        <row r="2141">
          <cell r="B2141">
            <v>0</v>
          </cell>
          <cell r="C2141">
            <v>0</v>
          </cell>
          <cell r="D2141">
            <v>0</v>
          </cell>
          <cell r="E2141">
            <v>0</v>
          </cell>
          <cell r="N2141">
            <v>0</v>
          </cell>
        </row>
        <row r="2142">
          <cell r="B2142">
            <v>0</v>
          </cell>
          <cell r="C2142">
            <v>0</v>
          </cell>
          <cell r="D2142">
            <v>0</v>
          </cell>
          <cell r="E2142">
            <v>0</v>
          </cell>
          <cell r="N2142">
            <v>0</v>
          </cell>
        </row>
        <row r="2143">
          <cell r="B2143">
            <v>0</v>
          </cell>
          <cell r="C2143">
            <v>0</v>
          </cell>
          <cell r="D2143">
            <v>0</v>
          </cell>
          <cell r="E2143">
            <v>0</v>
          </cell>
          <cell r="N2143">
            <v>0</v>
          </cell>
        </row>
        <row r="2144">
          <cell r="B2144">
            <v>0</v>
          </cell>
          <cell r="C2144">
            <v>0</v>
          </cell>
          <cell r="D2144">
            <v>0</v>
          </cell>
          <cell r="E2144">
            <v>0</v>
          </cell>
          <cell r="N2144">
            <v>0</v>
          </cell>
        </row>
        <row r="2145">
          <cell r="B2145">
            <v>0</v>
          </cell>
          <cell r="C2145">
            <v>0</v>
          </cell>
          <cell r="D2145">
            <v>0</v>
          </cell>
          <cell r="E2145">
            <v>0</v>
          </cell>
          <cell r="N2145">
            <v>0</v>
          </cell>
        </row>
        <row r="2146">
          <cell r="B2146">
            <v>0</v>
          </cell>
          <cell r="C2146">
            <v>0</v>
          </cell>
          <cell r="D2146">
            <v>0</v>
          </cell>
          <cell r="E2146">
            <v>0</v>
          </cell>
          <cell r="N2146">
            <v>0</v>
          </cell>
        </row>
        <row r="2147">
          <cell r="B2147">
            <v>0</v>
          </cell>
          <cell r="C2147">
            <v>0</v>
          </cell>
          <cell r="D2147">
            <v>0</v>
          </cell>
          <cell r="E2147">
            <v>0</v>
          </cell>
          <cell r="N2147">
            <v>0</v>
          </cell>
        </row>
        <row r="2148">
          <cell r="B2148">
            <v>0</v>
          </cell>
          <cell r="C2148">
            <v>0</v>
          </cell>
          <cell r="D2148">
            <v>0</v>
          </cell>
          <cell r="E2148">
            <v>0</v>
          </cell>
          <cell r="N2148">
            <v>0</v>
          </cell>
        </row>
        <row r="2149">
          <cell r="B2149">
            <v>0</v>
          </cell>
          <cell r="C2149">
            <v>0</v>
          </cell>
          <cell r="D2149">
            <v>0</v>
          </cell>
          <cell r="E2149">
            <v>0</v>
          </cell>
          <cell r="N2149">
            <v>0</v>
          </cell>
        </row>
        <row r="2150">
          <cell r="B2150">
            <v>0</v>
          </cell>
          <cell r="C2150">
            <v>0</v>
          </cell>
          <cell r="D2150">
            <v>0</v>
          </cell>
          <cell r="E2150">
            <v>0</v>
          </cell>
          <cell r="N2150">
            <v>0</v>
          </cell>
        </row>
        <row r="2151">
          <cell r="B2151">
            <v>0</v>
          </cell>
          <cell r="C2151">
            <v>0</v>
          </cell>
          <cell r="D2151">
            <v>0</v>
          </cell>
          <cell r="E2151">
            <v>0</v>
          </cell>
          <cell r="N2151">
            <v>0</v>
          </cell>
        </row>
        <row r="2152">
          <cell r="B2152">
            <v>0</v>
          </cell>
          <cell r="C2152">
            <v>0</v>
          </cell>
          <cell r="D2152">
            <v>0</v>
          </cell>
          <cell r="E2152">
            <v>0</v>
          </cell>
          <cell r="N2152">
            <v>0</v>
          </cell>
        </row>
        <row r="2153">
          <cell r="B2153">
            <v>0</v>
          </cell>
          <cell r="C2153">
            <v>0</v>
          </cell>
          <cell r="D2153">
            <v>0</v>
          </cell>
          <cell r="E2153">
            <v>0</v>
          </cell>
          <cell r="N2153">
            <v>0</v>
          </cell>
        </row>
        <row r="2154">
          <cell r="B2154">
            <v>0</v>
          </cell>
          <cell r="C2154">
            <v>0</v>
          </cell>
          <cell r="D2154">
            <v>0</v>
          </cell>
          <cell r="E2154">
            <v>0</v>
          </cell>
          <cell r="N2154">
            <v>0</v>
          </cell>
        </row>
        <row r="2155">
          <cell r="B2155">
            <v>0</v>
          </cell>
          <cell r="C2155">
            <v>0</v>
          </cell>
          <cell r="D2155">
            <v>0</v>
          </cell>
          <cell r="E2155">
            <v>0</v>
          </cell>
          <cell r="N2155">
            <v>0</v>
          </cell>
        </row>
        <row r="2156">
          <cell r="B2156">
            <v>0</v>
          </cell>
          <cell r="C2156">
            <v>0</v>
          </cell>
          <cell r="D2156">
            <v>0</v>
          </cell>
          <cell r="E2156">
            <v>0</v>
          </cell>
          <cell r="N2156">
            <v>0</v>
          </cell>
        </row>
        <row r="2157">
          <cell r="B2157">
            <v>0</v>
          </cell>
          <cell r="C2157">
            <v>0</v>
          </cell>
          <cell r="D2157">
            <v>0</v>
          </cell>
          <cell r="E2157">
            <v>0</v>
          </cell>
          <cell r="N2157">
            <v>0</v>
          </cell>
        </row>
        <row r="2158">
          <cell r="B2158">
            <v>0</v>
          </cell>
          <cell r="C2158">
            <v>0</v>
          </cell>
          <cell r="D2158">
            <v>0</v>
          </cell>
          <cell r="E2158">
            <v>0</v>
          </cell>
          <cell r="N2158">
            <v>0</v>
          </cell>
        </row>
        <row r="2159">
          <cell r="B2159">
            <v>0</v>
          </cell>
          <cell r="C2159">
            <v>0</v>
          </cell>
          <cell r="D2159">
            <v>0</v>
          </cell>
          <cell r="E2159">
            <v>0</v>
          </cell>
          <cell r="N2159">
            <v>0</v>
          </cell>
        </row>
        <row r="2160">
          <cell r="B2160">
            <v>0</v>
          </cell>
          <cell r="C2160">
            <v>0</v>
          </cell>
          <cell r="D2160">
            <v>0</v>
          </cell>
          <cell r="E2160">
            <v>0</v>
          </cell>
          <cell r="N2160">
            <v>0</v>
          </cell>
        </row>
        <row r="2161">
          <cell r="B2161">
            <v>0</v>
          </cell>
          <cell r="C2161">
            <v>0</v>
          </cell>
          <cell r="D2161">
            <v>0</v>
          </cell>
          <cell r="E2161">
            <v>0</v>
          </cell>
          <cell r="N2161">
            <v>0</v>
          </cell>
        </row>
        <row r="2162">
          <cell r="B2162">
            <v>0</v>
          </cell>
          <cell r="C2162">
            <v>0</v>
          </cell>
          <cell r="D2162">
            <v>0</v>
          </cell>
          <cell r="E2162">
            <v>0</v>
          </cell>
          <cell r="N2162">
            <v>0</v>
          </cell>
        </row>
        <row r="2163">
          <cell r="B2163">
            <v>0</v>
          </cell>
          <cell r="C2163">
            <v>0</v>
          </cell>
          <cell r="D2163">
            <v>0</v>
          </cell>
          <cell r="E2163">
            <v>0</v>
          </cell>
          <cell r="N2163">
            <v>0</v>
          </cell>
        </row>
        <row r="2164">
          <cell r="B2164">
            <v>0</v>
          </cell>
          <cell r="C2164">
            <v>0</v>
          </cell>
          <cell r="D2164">
            <v>0</v>
          </cell>
          <cell r="E2164">
            <v>0</v>
          </cell>
          <cell r="N2164">
            <v>0</v>
          </cell>
        </row>
        <row r="2165">
          <cell r="B2165">
            <v>0</v>
          </cell>
          <cell r="C2165">
            <v>0</v>
          </cell>
          <cell r="D2165">
            <v>0</v>
          </cell>
          <cell r="E2165">
            <v>0</v>
          </cell>
          <cell r="N2165">
            <v>0</v>
          </cell>
        </row>
        <row r="2166">
          <cell r="B2166">
            <v>0</v>
          </cell>
          <cell r="C2166">
            <v>0</v>
          </cell>
          <cell r="D2166">
            <v>0</v>
          </cell>
          <cell r="E2166">
            <v>0</v>
          </cell>
          <cell r="N2166">
            <v>0</v>
          </cell>
        </row>
        <row r="2167">
          <cell r="B2167">
            <v>0</v>
          </cell>
          <cell r="C2167">
            <v>0</v>
          </cell>
          <cell r="D2167">
            <v>0</v>
          </cell>
          <cell r="E2167">
            <v>0</v>
          </cell>
          <cell r="N2167">
            <v>0</v>
          </cell>
        </row>
        <row r="2168">
          <cell r="B2168">
            <v>0</v>
          </cell>
          <cell r="C2168">
            <v>0</v>
          </cell>
          <cell r="D2168">
            <v>0</v>
          </cell>
          <cell r="E2168">
            <v>0</v>
          </cell>
          <cell r="N2168">
            <v>0</v>
          </cell>
        </row>
        <row r="2169">
          <cell r="B2169">
            <v>0</v>
          </cell>
          <cell r="C2169">
            <v>0</v>
          </cell>
          <cell r="D2169">
            <v>0</v>
          </cell>
          <cell r="E2169">
            <v>0</v>
          </cell>
          <cell r="N2169">
            <v>0</v>
          </cell>
        </row>
        <row r="2170">
          <cell r="B2170">
            <v>0</v>
          </cell>
          <cell r="C2170">
            <v>0</v>
          </cell>
          <cell r="D2170">
            <v>0</v>
          </cell>
          <cell r="E2170">
            <v>0</v>
          </cell>
          <cell r="N2170">
            <v>0</v>
          </cell>
        </row>
        <row r="2171">
          <cell r="B2171">
            <v>0</v>
          </cell>
          <cell r="C2171">
            <v>0</v>
          </cell>
          <cell r="D2171">
            <v>0</v>
          </cell>
          <cell r="E2171">
            <v>0</v>
          </cell>
          <cell r="N2171">
            <v>0</v>
          </cell>
        </row>
        <row r="2172">
          <cell r="B2172">
            <v>0</v>
          </cell>
          <cell r="C2172">
            <v>0</v>
          </cell>
          <cell r="D2172">
            <v>0</v>
          </cell>
          <cell r="E2172">
            <v>0</v>
          </cell>
          <cell r="N2172">
            <v>0</v>
          </cell>
        </row>
        <row r="2173">
          <cell r="B2173">
            <v>0</v>
          </cell>
          <cell r="C2173">
            <v>0</v>
          </cell>
          <cell r="D2173">
            <v>0</v>
          </cell>
          <cell r="E2173">
            <v>0</v>
          </cell>
          <cell r="N2173">
            <v>0</v>
          </cell>
        </row>
        <row r="2174">
          <cell r="B2174">
            <v>0</v>
          </cell>
          <cell r="C2174">
            <v>0</v>
          </cell>
          <cell r="D2174">
            <v>0</v>
          </cell>
          <cell r="E2174">
            <v>0</v>
          </cell>
          <cell r="N2174">
            <v>0</v>
          </cell>
        </row>
        <row r="2175">
          <cell r="B2175">
            <v>0</v>
          </cell>
          <cell r="C2175">
            <v>0</v>
          </cell>
          <cell r="D2175">
            <v>0</v>
          </cell>
          <cell r="E2175">
            <v>0</v>
          </cell>
          <cell r="N2175">
            <v>0</v>
          </cell>
        </row>
        <row r="2176">
          <cell r="B2176">
            <v>0</v>
          </cell>
          <cell r="C2176">
            <v>0</v>
          </cell>
          <cell r="D2176">
            <v>0</v>
          </cell>
          <cell r="E2176">
            <v>0</v>
          </cell>
          <cell r="N2176">
            <v>0</v>
          </cell>
        </row>
        <row r="2177">
          <cell r="B2177">
            <v>0</v>
          </cell>
          <cell r="C2177">
            <v>0</v>
          </cell>
          <cell r="D2177">
            <v>0</v>
          </cell>
          <cell r="E2177">
            <v>0</v>
          </cell>
          <cell r="N2177">
            <v>0</v>
          </cell>
        </row>
        <row r="2178">
          <cell r="B2178">
            <v>0</v>
          </cell>
          <cell r="C2178">
            <v>0</v>
          </cell>
          <cell r="D2178">
            <v>0</v>
          </cell>
          <cell r="E2178">
            <v>0</v>
          </cell>
          <cell r="N2178">
            <v>0</v>
          </cell>
        </row>
        <row r="2179">
          <cell r="B2179">
            <v>0</v>
          </cell>
          <cell r="C2179">
            <v>0</v>
          </cell>
          <cell r="D2179">
            <v>0</v>
          </cell>
          <cell r="E2179">
            <v>0</v>
          </cell>
          <cell r="N2179">
            <v>0</v>
          </cell>
        </row>
        <row r="2180">
          <cell r="B2180">
            <v>0</v>
          </cell>
          <cell r="C2180">
            <v>0</v>
          </cell>
          <cell r="D2180">
            <v>0</v>
          </cell>
          <cell r="E2180">
            <v>0</v>
          </cell>
          <cell r="N2180">
            <v>0</v>
          </cell>
        </row>
        <row r="2181">
          <cell r="B2181">
            <v>0</v>
          </cell>
          <cell r="C2181">
            <v>0</v>
          </cell>
          <cell r="D2181">
            <v>0</v>
          </cell>
          <cell r="E2181">
            <v>0</v>
          </cell>
          <cell r="N2181">
            <v>0</v>
          </cell>
        </row>
        <row r="2182">
          <cell r="B2182">
            <v>0</v>
          </cell>
          <cell r="C2182">
            <v>0</v>
          </cell>
          <cell r="D2182">
            <v>0</v>
          </cell>
          <cell r="E2182">
            <v>0</v>
          </cell>
          <cell r="N2182">
            <v>0</v>
          </cell>
        </row>
        <row r="2183">
          <cell r="B2183">
            <v>0</v>
          </cell>
          <cell r="C2183">
            <v>0</v>
          </cell>
          <cell r="D2183">
            <v>0</v>
          </cell>
          <cell r="E2183">
            <v>0</v>
          </cell>
          <cell r="N2183">
            <v>0</v>
          </cell>
        </row>
        <row r="2184">
          <cell r="B2184">
            <v>0</v>
          </cell>
          <cell r="C2184">
            <v>0</v>
          </cell>
          <cell r="D2184">
            <v>0</v>
          </cell>
          <cell r="E2184">
            <v>0</v>
          </cell>
          <cell r="N2184">
            <v>0</v>
          </cell>
        </row>
        <row r="2185">
          <cell r="B2185">
            <v>0</v>
          </cell>
          <cell r="C2185">
            <v>0</v>
          </cell>
          <cell r="D2185">
            <v>0</v>
          </cell>
          <cell r="E2185">
            <v>0</v>
          </cell>
          <cell r="N2185">
            <v>0</v>
          </cell>
        </row>
        <row r="2186">
          <cell r="B2186">
            <v>0</v>
          </cell>
          <cell r="C2186">
            <v>0</v>
          </cell>
          <cell r="D2186">
            <v>0</v>
          </cell>
          <cell r="E2186">
            <v>0</v>
          </cell>
          <cell r="N2186">
            <v>0</v>
          </cell>
        </row>
        <row r="2187">
          <cell r="B2187">
            <v>0</v>
          </cell>
          <cell r="C2187">
            <v>0</v>
          </cell>
          <cell r="D2187">
            <v>0</v>
          </cell>
          <cell r="E2187">
            <v>0</v>
          </cell>
          <cell r="N2187">
            <v>0</v>
          </cell>
        </row>
        <row r="2188">
          <cell r="B2188">
            <v>0</v>
          </cell>
          <cell r="C2188">
            <v>0</v>
          </cell>
          <cell r="D2188">
            <v>0</v>
          </cell>
          <cell r="E2188">
            <v>0</v>
          </cell>
          <cell r="N2188">
            <v>0</v>
          </cell>
        </row>
        <row r="2189">
          <cell r="B2189">
            <v>0</v>
          </cell>
          <cell r="C2189">
            <v>0</v>
          </cell>
          <cell r="D2189">
            <v>0</v>
          </cell>
          <cell r="E2189">
            <v>0</v>
          </cell>
          <cell r="N2189">
            <v>0</v>
          </cell>
        </row>
        <row r="2190">
          <cell r="B2190">
            <v>0</v>
          </cell>
          <cell r="C2190">
            <v>0</v>
          </cell>
          <cell r="D2190">
            <v>0</v>
          </cell>
          <cell r="E2190">
            <v>0</v>
          </cell>
          <cell r="N2190">
            <v>0</v>
          </cell>
        </row>
        <row r="2191">
          <cell r="B2191">
            <v>0</v>
          </cell>
          <cell r="C2191">
            <v>0</v>
          </cell>
          <cell r="D2191">
            <v>0</v>
          </cell>
          <cell r="E2191">
            <v>0</v>
          </cell>
          <cell r="N2191">
            <v>0</v>
          </cell>
        </row>
        <row r="2192">
          <cell r="B2192">
            <v>0</v>
          </cell>
          <cell r="C2192">
            <v>0</v>
          </cell>
          <cell r="D2192">
            <v>0</v>
          </cell>
          <cell r="E2192">
            <v>0</v>
          </cell>
          <cell r="N2192">
            <v>0</v>
          </cell>
        </row>
        <row r="2193">
          <cell r="B2193">
            <v>0</v>
          </cell>
          <cell r="C2193">
            <v>0</v>
          </cell>
          <cell r="D2193">
            <v>0</v>
          </cell>
          <cell r="E2193">
            <v>0</v>
          </cell>
          <cell r="N2193">
            <v>0</v>
          </cell>
        </row>
        <row r="2194">
          <cell r="B2194">
            <v>0</v>
          </cell>
          <cell r="C2194">
            <v>0</v>
          </cell>
          <cell r="D2194">
            <v>0</v>
          </cell>
          <cell r="E2194">
            <v>0</v>
          </cell>
          <cell r="N2194">
            <v>0</v>
          </cell>
        </row>
        <row r="2195">
          <cell r="B2195">
            <v>0</v>
          </cell>
          <cell r="C2195">
            <v>0</v>
          </cell>
          <cell r="D2195">
            <v>0</v>
          </cell>
          <cell r="E2195">
            <v>0</v>
          </cell>
          <cell r="N2195">
            <v>0</v>
          </cell>
        </row>
        <row r="2196">
          <cell r="B2196">
            <v>0</v>
          </cell>
          <cell r="C2196">
            <v>0</v>
          </cell>
          <cell r="D2196">
            <v>0</v>
          </cell>
          <cell r="E2196">
            <v>0</v>
          </cell>
          <cell r="N2196">
            <v>0</v>
          </cell>
        </row>
        <row r="2197">
          <cell r="B2197">
            <v>0</v>
          </cell>
          <cell r="C2197">
            <v>0</v>
          </cell>
          <cell r="D2197">
            <v>0</v>
          </cell>
          <cell r="E2197">
            <v>0</v>
          </cell>
          <cell r="N2197">
            <v>0</v>
          </cell>
        </row>
        <row r="2198">
          <cell r="B2198">
            <v>0</v>
          </cell>
          <cell r="C2198">
            <v>0</v>
          </cell>
          <cell r="D2198">
            <v>0</v>
          </cell>
          <cell r="E2198">
            <v>0</v>
          </cell>
          <cell r="N2198">
            <v>0</v>
          </cell>
        </row>
        <row r="2199">
          <cell r="B2199">
            <v>0</v>
          </cell>
          <cell r="C2199">
            <v>0</v>
          </cell>
          <cell r="D2199">
            <v>0</v>
          </cell>
          <cell r="E2199">
            <v>0</v>
          </cell>
          <cell r="N2199">
            <v>0</v>
          </cell>
        </row>
        <row r="2200">
          <cell r="B2200">
            <v>0</v>
          </cell>
          <cell r="C2200">
            <v>0</v>
          </cell>
          <cell r="D2200">
            <v>0</v>
          </cell>
          <cell r="E2200">
            <v>0</v>
          </cell>
          <cell r="N2200">
            <v>0</v>
          </cell>
        </row>
        <row r="2201">
          <cell r="B2201">
            <v>0</v>
          </cell>
          <cell r="C2201">
            <v>0</v>
          </cell>
          <cell r="D2201">
            <v>0</v>
          </cell>
          <cell r="E2201">
            <v>0</v>
          </cell>
          <cell r="N2201">
            <v>0</v>
          </cell>
        </row>
        <row r="2202">
          <cell r="B2202">
            <v>0</v>
          </cell>
          <cell r="C2202">
            <v>0</v>
          </cell>
          <cell r="D2202">
            <v>0</v>
          </cell>
          <cell r="E2202">
            <v>0</v>
          </cell>
          <cell r="N2202">
            <v>0</v>
          </cell>
        </row>
        <row r="2203">
          <cell r="B2203">
            <v>0</v>
          </cell>
          <cell r="C2203">
            <v>0</v>
          </cell>
          <cell r="D2203">
            <v>0</v>
          </cell>
          <cell r="E2203">
            <v>0</v>
          </cell>
          <cell r="N2203">
            <v>0</v>
          </cell>
        </row>
        <row r="2204">
          <cell r="B2204">
            <v>0</v>
          </cell>
          <cell r="C2204">
            <v>0</v>
          </cell>
          <cell r="D2204">
            <v>0</v>
          </cell>
          <cell r="E2204">
            <v>0</v>
          </cell>
          <cell r="N2204">
            <v>0</v>
          </cell>
        </row>
        <row r="2205">
          <cell r="B2205">
            <v>0</v>
          </cell>
          <cell r="C2205">
            <v>0</v>
          </cell>
          <cell r="D2205">
            <v>0</v>
          </cell>
          <cell r="E2205">
            <v>0</v>
          </cell>
          <cell r="N2205">
            <v>0</v>
          </cell>
        </row>
        <row r="2206">
          <cell r="B2206">
            <v>0</v>
          </cell>
          <cell r="C2206">
            <v>0</v>
          </cell>
          <cell r="D2206">
            <v>0</v>
          </cell>
          <cell r="E2206">
            <v>0</v>
          </cell>
          <cell r="N2206">
            <v>0</v>
          </cell>
        </row>
        <row r="2207">
          <cell r="B2207">
            <v>0</v>
          </cell>
          <cell r="C2207">
            <v>0</v>
          </cell>
          <cell r="D2207">
            <v>0</v>
          </cell>
          <cell r="E2207">
            <v>0</v>
          </cell>
          <cell r="N2207">
            <v>0</v>
          </cell>
        </row>
        <row r="2208">
          <cell r="B2208">
            <v>0</v>
          </cell>
          <cell r="C2208">
            <v>0</v>
          </cell>
          <cell r="D2208">
            <v>0</v>
          </cell>
          <cell r="E2208">
            <v>0</v>
          </cell>
          <cell r="N2208">
            <v>0</v>
          </cell>
        </row>
        <row r="2209">
          <cell r="B2209">
            <v>0</v>
          </cell>
          <cell r="C2209">
            <v>0</v>
          </cell>
          <cell r="D2209">
            <v>0</v>
          </cell>
          <cell r="E2209">
            <v>0</v>
          </cell>
          <cell r="N2209">
            <v>0</v>
          </cell>
        </row>
        <row r="2210">
          <cell r="B2210">
            <v>0</v>
          </cell>
          <cell r="C2210">
            <v>0</v>
          </cell>
          <cell r="D2210">
            <v>0</v>
          </cell>
          <cell r="E2210">
            <v>0</v>
          </cell>
          <cell r="N2210">
            <v>0</v>
          </cell>
        </row>
        <row r="2211">
          <cell r="B2211">
            <v>0</v>
          </cell>
          <cell r="C2211">
            <v>0</v>
          </cell>
          <cell r="D2211">
            <v>0</v>
          </cell>
          <cell r="E2211">
            <v>0</v>
          </cell>
          <cell r="N2211">
            <v>0</v>
          </cell>
        </row>
        <row r="2212">
          <cell r="B2212">
            <v>0</v>
          </cell>
          <cell r="C2212">
            <v>0</v>
          </cell>
          <cell r="D2212">
            <v>0</v>
          </cell>
          <cell r="E2212">
            <v>0</v>
          </cell>
          <cell r="N2212">
            <v>0</v>
          </cell>
        </row>
        <row r="2213">
          <cell r="B2213">
            <v>0</v>
          </cell>
          <cell r="C2213">
            <v>0</v>
          </cell>
          <cell r="D2213">
            <v>0</v>
          </cell>
          <cell r="E2213">
            <v>0</v>
          </cell>
          <cell r="N2213">
            <v>0</v>
          </cell>
        </row>
        <row r="2214">
          <cell r="B2214">
            <v>0</v>
          </cell>
          <cell r="C2214">
            <v>0</v>
          </cell>
          <cell r="D2214">
            <v>0</v>
          </cell>
          <cell r="E2214">
            <v>0</v>
          </cell>
          <cell r="N2214">
            <v>0</v>
          </cell>
        </row>
        <row r="2215">
          <cell r="B2215">
            <v>0</v>
          </cell>
          <cell r="C2215">
            <v>0</v>
          </cell>
          <cell r="D2215">
            <v>0</v>
          </cell>
          <cell r="E2215">
            <v>0</v>
          </cell>
          <cell r="N2215">
            <v>0</v>
          </cell>
        </row>
        <row r="2216">
          <cell r="B2216">
            <v>0</v>
          </cell>
          <cell r="C2216">
            <v>0</v>
          </cell>
          <cell r="D2216">
            <v>0</v>
          </cell>
          <cell r="E2216">
            <v>0</v>
          </cell>
          <cell r="N2216">
            <v>0</v>
          </cell>
        </row>
        <row r="2217">
          <cell r="B2217">
            <v>0</v>
          </cell>
          <cell r="C2217">
            <v>0</v>
          </cell>
          <cell r="D2217">
            <v>0</v>
          </cell>
          <cell r="E2217">
            <v>0</v>
          </cell>
          <cell r="N2217">
            <v>0</v>
          </cell>
        </row>
        <row r="2218">
          <cell r="B2218">
            <v>0</v>
          </cell>
          <cell r="C2218">
            <v>0</v>
          </cell>
          <cell r="D2218">
            <v>0</v>
          </cell>
          <cell r="E2218">
            <v>0</v>
          </cell>
          <cell r="N2218">
            <v>0</v>
          </cell>
        </row>
        <row r="2219">
          <cell r="B2219">
            <v>0</v>
          </cell>
          <cell r="C2219">
            <v>0</v>
          </cell>
          <cell r="D2219">
            <v>0</v>
          </cell>
          <cell r="E2219">
            <v>0</v>
          </cell>
          <cell r="N2219">
            <v>0</v>
          </cell>
        </row>
        <row r="2220">
          <cell r="B2220">
            <v>0</v>
          </cell>
          <cell r="C2220">
            <v>0</v>
          </cell>
          <cell r="D2220">
            <v>0</v>
          </cell>
          <cell r="E2220">
            <v>0</v>
          </cell>
          <cell r="N2220">
            <v>0</v>
          </cell>
        </row>
        <row r="2221">
          <cell r="B2221">
            <v>0</v>
          </cell>
          <cell r="C2221">
            <v>0</v>
          </cell>
          <cell r="D2221">
            <v>0</v>
          </cell>
          <cell r="E2221">
            <v>0</v>
          </cell>
          <cell r="N2221">
            <v>0</v>
          </cell>
        </row>
        <row r="2222">
          <cell r="B2222">
            <v>0</v>
          </cell>
          <cell r="C2222">
            <v>0</v>
          </cell>
          <cell r="D2222">
            <v>0</v>
          </cell>
          <cell r="E2222">
            <v>0</v>
          </cell>
          <cell r="N2222">
            <v>0</v>
          </cell>
        </row>
        <row r="2223">
          <cell r="B2223">
            <v>0</v>
          </cell>
          <cell r="C2223">
            <v>0</v>
          </cell>
          <cell r="D2223">
            <v>0</v>
          </cell>
          <cell r="E2223">
            <v>0</v>
          </cell>
          <cell r="N2223">
            <v>0</v>
          </cell>
        </row>
        <row r="2224">
          <cell r="B2224">
            <v>0</v>
          </cell>
          <cell r="C2224">
            <v>0</v>
          </cell>
          <cell r="D2224">
            <v>0</v>
          </cell>
          <cell r="E2224">
            <v>0</v>
          </cell>
          <cell r="N2224">
            <v>0</v>
          </cell>
        </row>
        <row r="2225">
          <cell r="B2225">
            <v>0</v>
          </cell>
          <cell r="C2225">
            <v>0</v>
          </cell>
          <cell r="D2225">
            <v>0</v>
          </cell>
          <cell r="E2225">
            <v>0</v>
          </cell>
          <cell r="N2225">
            <v>0</v>
          </cell>
        </row>
        <row r="2226">
          <cell r="B2226">
            <v>0</v>
          </cell>
          <cell r="C2226">
            <v>0</v>
          </cell>
          <cell r="D2226">
            <v>0</v>
          </cell>
          <cell r="E2226">
            <v>0</v>
          </cell>
          <cell r="N2226">
            <v>0</v>
          </cell>
        </row>
        <row r="2227">
          <cell r="B2227">
            <v>0</v>
          </cell>
          <cell r="C2227">
            <v>0</v>
          </cell>
          <cell r="D2227">
            <v>0</v>
          </cell>
          <cell r="E2227">
            <v>0</v>
          </cell>
          <cell r="N2227">
            <v>0</v>
          </cell>
        </row>
        <row r="2228">
          <cell r="B2228">
            <v>0</v>
          </cell>
          <cell r="C2228">
            <v>0</v>
          </cell>
          <cell r="D2228">
            <v>0</v>
          </cell>
          <cell r="E2228">
            <v>0</v>
          </cell>
          <cell r="N2228">
            <v>0</v>
          </cell>
        </row>
        <row r="2229">
          <cell r="B2229">
            <v>0</v>
          </cell>
          <cell r="C2229">
            <v>0</v>
          </cell>
          <cell r="D2229">
            <v>0</v>
          </cell>
          <cell r="E2229">
            <v>0</v>
          </cell>
          <cell r="N2229">
            <v>0</v>
          </cell>
        </row>
        <row r="2230">
          <cell r="B2230">
            <v>0</v>
          </cell>
          <cell r="C2230">
            <v>0</v>
          </cell>
          <cell r="D2230">
            <v>0</v>
          </cell>
          <cell r="E2230">
            <v>0</v>
          </cell>
          <cell r="N2230">
            <v>0</v>
          </cell>
        </row>
        <row r="2231">
          <cell r="B2231">
            <v>0</v>
          </cell>
          <cell r="C2231">
            <v>0</v>
          </cell>
          <cell r="D2231">
            <v>0</v>
          </cell>
          <cell r="E2231">
            <v>0</v>
          </cell>
          <cell r="N2231">
            <v>0</v>
          </cell>
        </row>
        <row r="2232">
          <cell r="B2232">
            <v>0</v>
          </cell>
          <cell r="C2232">
            <v>0</v>
          </cell>
          <cell r="D2232">
            <v>0</v>
          </cell>
          <cell r="E2232">
            <v>0</v>
          </cell>
          <cell r="N2232">
            <v>0</v>
          </cell>
        </row>
        <row r="2233">
          <cell r="B2233">
            <v>0</v>
          </cell>
          <cell r="C2233">
            <v>0</v>
          </cell>
          <cell r="D2233">
            <v>0</v>
          </cell>
          <cell r="E2233">
            <v>0</v>
          </cell>
          <cell r="N2233">
            <v>0</v>
          </cell>
        </row>
        <row r="2234">
          <cell r="B2234">
            <v>0</v>
          </cell>
          <cell r="C2234">
            <v>0</v>
          </cell>
          <cell r="D2234">
            <v>0</v>
          </cell>
          <cell r="E2234">
            <v>0</v>
          </cell>
          <cell r="N2234">
            <v>0</v>
          </cell>
        </row>
        <row r="2235">
          <cell r="B2235">
            <v>0</v>
          </cell>
          <cell r="C2235">
            <v>0</v>
          </cell>
          <cell r="D2235">
            <v>0</v>
          </cell>
          <cell r="E2235">
            <v>0</v>
          </cell>
          <cell r="N2235">
            <v>0</v>
          </cell>
        </row>
        <row r="2236">
          <cell r="B2236">
            <v>0</v>
          </cell>
          <cell r="C2236">
            <v>0</v>
          </cell>
          <cell r="D2236">
            <v>0</v>
          </cell>
          <cell r="E2236">
            <v>0</v>
          </cell>
          <cell r="N2236">
            <v>0</v>
          </cell>
        </row>
        <row r="2237">
          <cell r="B2237">
            <v>0</v>
          </cell>
          <cell r="C2237">
            <v>0</v>
          </cell>
          <cell r="D2237">
            <v>0</v>
          </cell>
          <cell r="E2237">
            <v>0</v>
          </cell>
          <cell r="N2237">
            <v>0</v>
          </cell>
        </row>
        <row r="2238">
          <cell r="B2238">
            <v>0</v>
          </cell>
          <cell r="C2238">
            <v>0</v>
          </cell>
          <cell r="D2238">
            <v>0</v>
          </cell>
          <cell r="E2238">
            <v>0</v>
          </cell>
          <cell r="N2238">
            <v>0</v>
          </cell>
        </row>
        <row r="2239">
          <cell r="B2239">
            <v>0</v>
          </cell>
          <cell r="C2239">
            <v>0</v>
          </cell>
          <cell r="D2239">
            <v>0</v>
          </cell>
          <cell r="E2239">
            <v>0</v>
          </cell>
          <cell r="N2239">
            <v>0</v>
          </cell>
        </row>
        <row r="2240">
          <cell r="B2240">
            <v>0</v>
          </cell>
          <cell r="C2240">
            <v>0</v>
          </cell>
          <cell r="D2240">
            <v>0</v>
          </cell>
          <cell r="E2240">
            <v>0</v>
          </cell>
          <cell r="N2240">
            <v>0</v>
          </cell>
        </row>
        <row r="2241">
          <cell r="B2241">
            <v>0</v>
          </cell>
          <cell r="C2241">
            <v>0</v>
          </cell>
          <cell r="D2241">
            <v>0</v>
          </cell>
          <cell r="E2241">
            <v>0</v>
          </cell>
          <cell r="N2241">
            <v>0</v>
          </cell>
        </row>
        <row r="2242">
          <cell r="B2242">
            <v>0</v>
          </cell>
          <cell r="C2242">
            <v>0</v>
          </cell>
          <cell r="D2242">
            <v>0</v>
          </cell>
          <cell r="E2242">
            <v>0</v>
          </cell>
          <cell r="N2242">
            <v>0</v>
          </cell>
        </row>
        <row r="2243">
          <cell r="B2243">
            <v>0</v>
          </cell>
          <cell r="C2243">
            <v>0</v>
          </cell>
          <cell r="D2243">
            <v>0</v>
          </cell>
          <cell r="E2243">
            <v>0</v>
          </cell>
          <cell r="N2243">
            <v>0</v>
          </cell>
        </row>
        <row r="2244">
          <cell r="B2244">
            <v>0</v>
          </cell>
          <cell r="C2244">
            <v>0</v>
          </cell>
          <cell r="D2244">
            <v>0</v>
          </cell>
          <cell r="E2244">
            <v>0</v>
          </cell>
          <cell r="N2244">
            <v>0</v>
          </cell>
        </row>
        <row r="2245">
          <cell r="B2245">
            <v>0</v>
          </cell>
          <cell r="C2245">
            <v>0</v>
          </cell>
          <cell r="D2245">
            <v>0</v>
          </cell>
          <cell r="E2245">
            <v>0</v>
          </cell>
          <cell r="N2245">
            <v>0</v>
          </cell>
        </row>
        <row r="2246">
          <cell r="B2246">
            <v>0</v>
          </cell>
          <cell r="C2246">
            <v>0</v>
          </cell>
          <cell r="D2246">
            <v>0</v>
          </cell>
          <cell r="E2246">
            <v>0</v>
          </cell>
          <cell r="N2246">
            <v>0</v>
          </cell>
        </row>
        <row r="2247">
          <cell r="B2247">
            <v>0</v>
          </cell>
          <cell r="C2247">
            <v>0</v>
          </cell>
          <cell r="D2247">
            <v>0</v>
          </cell>
          <cell r="E2247">
            <v>0</v>
          </cell>
          <cell r="N2247">
            <v>0</v>
          </cell>
        </row>
        <row r="2248">
          <cell r="B2248">
            <v>0</v>
          </cell>
          <cell r="C2248">
            <v>0</v>
          </cell>
          <cell r="D2248">
            <v>0</v>
          </cell>
          <cell r="E2248">
            <v>0</v>
          </cell>
          <cell r="N2248">
            <v>0</v>
          </cell>
        </row>
        <row r="2249">
          <cell r="B2249">
            <v>0</v>
          </cell>
          <cell r="C2249">
            <v>0</v>
          </cell>
          <cell r="D2249">
            <v>0</v>
          </cell>
          <cell r="E2249">
            <v>0</v>
          </cell>
          <cell r="N2249">
            <v>0</v>
          </cell>
        </row>
        <row r="2250">
          <cell r="B2250">
            <v>0</v>
          </cell>
          <cell r="C2250">
            <v>0</v>
          </cell>
          <cell r="D2250">
            <v>0</v>
          </cell>
          <cell r="E2250">
            <v>0</v>
          </cell>
          <cell r="N2250">
            <v>0</v>
          </cell>
        </row>
        <row r="2251">
          <cell r="B2251">
            <v>0</v>
          </cell>
          <cell r="C2251">
            <v>0</v>
          </cell>
          <cell r="D2251">
            <v>0</v>
          </cell>
          <cell r="E2251">
            <v>0</v>
          </cell>
          <cell r="N2251">
            <v>0</v>
          </cell>
        </row>
        <row r="2252">
          <cell r="B2252">
            <v>0</v>
          </cell>
          <cell r="C2252">
            <v>0</v>
          </cell>
          <cell r="D2252">
            <v>0</v>
          </cell>
          <cell r="E2252">
            <v>0</v>
          </cell>
          <cell r="N2252">
            <v>0</v>
          </cell>
        </row>
        <row r="2253">
          <cell r="B2253">
            <v>0</v>
          </cell>
          <cell r="C2253">
            <v>0</v>
          </cell>
          <cell r="D2253">
            <v>0</v>
          </cell>
          <cell r="E2253">
            <v>0</v>
          </cell>
          <cell r="N2253">
            <v>0</v>
          </cell>
        </row>
        <row r="2254">
          <cell r="B2254">
            <v>0</v>
          </cell>
          <cell r="C2254">
            <v>0</v>
          </cell>
          <cell r="D2254">
            <v>0</v>
          </cell>
          <cell r="E2254">
            <v>0</v>
          </cell>
          <cell r="N2254">
            <v>0</v>
          </cell>
        </row>
        <row r="2255">
          <cell r="B2255">
            <v>0</v>
          </cell>
          <cell r="C2255">
            <v>0</v>
          </cell>
          <cell r="D2255">
            <v>0</v>
          </cell>
          <cell r="E2255">
            <v>0</v>
          </cell>
          <cell r="N2255">
            <v>0</v>
          </cell>
        </row>
        <row r="2256">
          <cell r="B2256">
            <v>0</v>
          </cell>
          <cell r="C2256">
            <v>0</v>
          </cell>
          <cell r="D2256">
            <v>0</v>
          </cell>
          <cell r="E2256">
            <v>0</v>
          </cell>
          <cell r="N2256">
            <v>0</v>
          </cell>
        </row>
        <row r="2257">
          <cell r="B2257">
            <v>0</v>
          </cell>
          <cell r="C2257">
            <v>0</v>
          </cell>
          <cell r="D2257">
            <v>0</v>
          </cell>
          <cell r="E2257">
            <v>0</v>
          </cell>
          <cell r="N2257">
            <v>0</v>
          </cell>
        </row>
        <row r="2258">
          <cell r="B2258">
            <v>0</v>
          </cell>
          <cell r="C2258">
            <v>0</v>
          </cell>
          <cell r="D2258">
            <v>0</v>
          </cell>
          <cell r="E2258">
            <v>0</v>
          </cell>
          <cell r="N2258">
            <v>0</v>
          </cell>
        </row>
        <row r="2259">
          <cell r="B2259">
            <v>0</v>
          </cell>
          <cell r="C2259">
            <v>0</v>
          </cell>
          <cell r="D2259">
            <v>0</v>
          </cell>
          <cell r="E2259">
            <v>0</v>
          </cell>
          <cell r="N2259">
            <v>0</v>
          </cell>
        </row>
        <row r="2260">
          <cell r="B2260">
            <v>0</v>
          </cell>
          <cell r="C2260">
            <v>0</v>
          </cell>
          <cell r="D2260">
            <v>0</v>
          </cell>
          <cell r="E2260">
            <v>0</v>
          </cell>
          <cell r="N2260">
            <v>0</v>
          </cell>
        </row>
        <row r="2261">
          <cell r="B2261">
            <v>0</v>
          </cell>
          <cell r="C2261">
            <v>0</v>
          </cell>
          <cell r="D2261">
            <v>0</v>
          </cell>
          <cell r="E2261">
            <v>0</v>
          </cell>
          <cell r="N2261">
            <v>0</v>
          </cell>
        </row>
        <row r="2262">
          <cell r="B2262">
            <v>0</v>
          </cell>
          <cell r="C2262">
            <v>0</v>
          </cell>
          <cell r="D2262">
            <v>0</v>
          </cell>
          <cell r="E2262">
            <v>0</v>
          </cell>
          <cell r="N2262">
            <v>0</v>
          </cell>
        </row>
        <row r="2263">
          <cell r="B2263">
            <v>0</v>
          </cell>
          <cell r="C2263">
            <v>0</v>
          </cell>
          <cell r="D2263">
            <v>0</v>
          </cell>
          <cell r="E2263">
            <v>0</v>
          </cell>
          <cell r="N2263">
            <v>0</v>
          </cell>
        </row>
        <row r="2264">
          <cell r="B2264">
            <v>0</v>
          </cell>
          <cell r="C2264">
            <v>0</v>
          </cell>
          <cell r="D2264">
            <v>0</v>
          </cell>
          <cell r="E2264">
            <v>0</v>
          </cell>
          <cell r="N2264">
            <v>0</v>
          </cell>
        </row>
        <row r="2265">
          <cell r="B2265">
            <v>0</v>
          </cell>
          <cell r="C2265">
            <v>0</v>
          </cell>
          <cell r="D2265">
            <v>0</v>
          </cell>
          <cell r="E2265">
            <v>0</v>
          </cell>
          <cell r="N2265">
            <v>0</v>
          </cell>
        </row>
        <row r="2266">
          <cell r="B2266">
            <v>0</v>
          </cell>
          <cell r="C2266">
            <v>0</v>
          </cell>
          <cell r="D2266">
            <v>0</v>
          </cell>
          <cell r="E2266">
            <v>0</v>
          </cell>
          <cell r="N2266">
            <v>0</v>
          </cell>
        </row>
        <row r="2267">
          <cell r="B2267">
            <v>0</v>
          </cell>
          <cell r="C2267">
            <v>0</v>
          </cell>
          <cell r="D2267">
            <v>0</v>
          </cell>
          <cell r="E2267">
            <v>0</v>
          </cell>
          <cell r="N2267">
            <v>0</v>
          </cell>
        </row>
        <row r="2268">
          <cell r="B2268">
            <v>0</v>
          </cell>
          <cell r="C2268">
            <v>0</v>
          </cell>
          <cell r="D2268">
            <v>0</v>
          </cell>
          <cell r="E2268">
            <v>0</v>
          </cell>
          <cell r="N2268">
            <v>0</v>
          </cell>
        </row>
        <row r="2269">
          <cell r="B2269">
            <v>0</v>
          </cell>
          <cell r="C2269">
            <v>0</v>
          </cell>
          <cell r="D2269">
            <v>0</v>
          </cell>
          <cell r="E2269">
            <v>0</v>
          </cell>
          <cell r="N2269">
            <v>0</v>
          </cell>
        </row>
        <row r="2270">
          <cell r="B2270">
            <v>0</v>
          </cell>
          <cell r="C2270">
            <v>0</v>
          </cell>
          <cell r="D2270">
            <v>0</v>
          </cell>
          <cell r="E2270">
            <v>0</v>
          </cell>
          <cell r="N2270">
            <v>0</v>
          </cell>
        </row>
        <row r="2271">
          <cell r="B2271">
            <v>0</v>
          </cell>
          <cell r="C2271">
            <v>0</v>
          </cell>
          <cell r="D2271">
            <v>0</v>
          </cell>
          <cell r="E2271">
            <v>0</v>
          </cell>
          <cell r="N2271">
            <v>0</v>
          </cell>
        </row>
        <row r="2272">
          <cell r="B2272">
            <v>0</v>
          </cell>
          <cell r="C2272">
            <v>0</v>
          </cell>
          <cell r="D2272">
            <v>0</v>
          </cell>
          <cell r="E2272">
            <v>0</v>
          </cell>
          <cell r="N2272">
            <v>0</v>
          </cell>
        </row>
        <row r="2273">
          <cell r="B2273">
            <v>0</v>
          </cell>
          <cell r="C2273">
            <v>0</v>
          </cell>
          <cell r="D2273">
            <v>0</v>
          </cell>
          <cell r="E2273">
            <v>0</v>
          </cell>
          <cell r="N2273">
            <v>0</v>
          </cell>
        </row>
        <row r="2274">
          <cell r="B2274">
            <v>0</v>
          </cell>
          <cell r="C2274">
            <v>0</v>
          </cell>
          <cell r="D2274">
            <v>0</v>
          </cell>
          <cell r="E2274">
            <v>0</v>
          </cell>
          <cell r="N2274">
            <v>0</v>
          </cell>
        </row>
        <row r="2275">
          <cell r="B2275">
            <v>0</v>
          </cell>
          <cell r="C2275">
            <v>0</v>
          </cell>
          <cell r="D2275">
            <v>0</v>
          </cell>
          <cell r="E2275">
            <v>0</v>
          </cell>
          <cell r="N2275">
            <v>0</v>
          </cell>
        </row>
        <row r="2276">
          <cell r="B2276">
            <v>0</v>
          </cell>
          <cell r="C2276">
            <v>0</v>
          </cell>
          <cell r="D2276">
            <v>0</v>
          </cell>
          <cell r="E2276">
            <v>0</v>
          </cell>
          <cell r="N2276">
            <v>0</v>
          </cell>
        </row>
        <row r="2277">
          <cell r="B2277">
            <v>0</v>
          </cell>
          <cell r="C2277">
            <v>0</v>
          </cell>
          <cell r="D2277">
            <v>0</v>
          </cell>
          <cell r="E2277">
            <v>0</v>
          </cell>
          <cell r="N2277">
            <v>0</v>
          </cell>
        </row>
        <row r="2278">
          <cell r="B2278">
            <v>0</v>
          </cell>
          <cell r="C2278">
            <v>0</v>
          </cell>
          <cell r="D2278">
            <v>0</v>
          </cell>
          <cell r="E2278">
            <v>0</v>
          </cell>
          <cell r="N2278">
            <v>0</v>
          </cell>
        </row>
        <row r="2279">
          <cell r="B2279">
            <v>0</v>
          </cell>
          <cell r="C2279">
            <v>0</v>
          </cell>
          <cell r="D2279">
            <v>0</v>
          </cell>
          <cell r="E2279">
            <v>0</v>
          </cell>
          <cell r="N2279">
            <v>0</v>
          </cell>
        </row>
        <row r="2280">
          <cell r="B2280">
            <v>0</v>
          </cell>
          <cell r="C2280">
            <v>0</v>
          </cell>
          <cell r="D2280">
            <v>0</v>
          </cell>
          <cell r="E2280">
            <v>0</v>
          </cell>
          <cell r="N2280">
            <v>0</v>
          </cell>
        </row>
        <row r="2281">
          <cell r="B2281">
            <v>0</v>
          </cell>
          <cell r="C2281">
            <v>0</v>
          </cell>
          <cell r="D2281">
            <v>0</v>
          </cell>
          <cell r="E2281">
            <v>0</v>
          </cell>
          <cell r="N2281">
            <v>0</v>
          </cell>
        </row>
        <row r="2282">
          <cell r="B2282">
            <v>0</v>
          </cell>
          <cell r="C2282">
            <v>0</v>
          </cell>
          <cell r="D2282">
            <v>0</v>
          </cell>
          <cell r="E2282">
            <v>0</v>
          </cell>
          <cell r="N2282">
            <v>0</v>
          </cell>
        </row>
        <row r="2283">
          <cell r="B2283">
            <v>0</v>
          </cell>
          <cell r="C2283">
            <v>0</v>
          </cell>
          <cell r="D2283">
            <v>0</v>
          </cell>
          <cell r="E2283">
            <v>0</v>
          </cell>
          <cell r="N2283">
            <v>0</v>
          </cell>
        </row>
        <row r="2284">
          <cell r="B2284">
            <v>0</v>
          </cell>
          <cell r="C2284">
            <v>0</v>
          </cell>
          <cell r="D2284">
            <v>0</v>
          </cell>
          <cell r="E2284">
            <v>0</v>
          </cell>
          <cell r="N2284">
            <v>0</v>
          </cell>
        </row>
        <row r="2285">
          <cell r="B2285">
            <v>0</v>
          </cell>
          <cell r="C2285">
            <v>0</v>
          </cell>
          <cell r="D2285">
            <v>0</v>
          </cell>
          <cell r="E2285">
            <v>0</v>
          </cell>
          <cell r="N2285">
            <v>0</v>
          </cell>
        </row>
        <row r="2286">
          <cell r="B2286">
            <v>0</v>
          </cell>
          <cell r="C2286">
            <v>0</v>
          </cell>
          <cell r="D2286">
            <v>0</v>
          </cell>
          <cell r="E2286">
            <v>0</v>
          </cell>
          <cell r="N2286">
            <v>0</v>
          </cell>
        </row>
        <row r="2287">
          <cell r="B2287">
            <v>0</v>
          </cell>
          <cell r="C2287">
            <v>0</v>
          </cell>
          <cell r="D2287">
            <v>0</v>
          </cell>
          <cell r="E2287">
            <v>0</v>
          </cell>
          <cell r="N2287">
            <v>0</v>
          </cell>
        </row>
        <row r="2288">
          <cell r="B2288">
            <v>0</v>
          </cell>
          <cell r="C2288">
            <v>0</v>
          </cell>
          <cell r="D2288">
            <v>0</v>
          </cell>
          <cell r="E2288">
            <v>0</v>
          </cell>
          <cell r="N2288">
            <v>0</v>
          </cell>
        </row>
        <row r="2289">
          <cell r="B2289">
            <v>0</v>
          </cell>
          <cell r="C2289">
            <v>0</v>
          </cell>
          <cell r="D2289">
            <v>0</v>
          </cell>
          <cell r="E2289">
            <v>0</v>
          </cell>
          <cell r="N2289">
            <v>0</v>
          </cell>
        </row>
        <row r="2290">
          <cell r="B2290">
            <v>0</v>
          </cell>
          <cell r="C2290">
            <v>0</v>
          </cell>
          <cell r="D2290">
            <v>0</v>
          </cell>
          <cell r="E2290">
            <v>0</v>
          </cell>
          <cell r="N2290">
            <v>0</v>
          </cell>
        </row>
        <row r="2291">
          <cell r="B2291">
            <v>0</v>
          </cell>
          <cell r="C2291">
            <v>0</v>
          </cell>
          <cell r="D2291">
            <v>0</v>
          </cell>
          <cell r="E2291">
            <v>0</v>
          </cell>
          <cell r="N2291">
            <v>0</v>
          </cell>
        </row>
        <row r="2292">
          <cell r="B2292">
            <v>0</v>
          </cell>
          <cell r="C2292">
            <v>0</v>
          </cell>
          <cell r="D2292">
            <v>0</v>
          </cell>
          <cell r="E2292">
            <v>0</v>
          </cell>
          <cell r="N2292">
            <v>0</v>
          </cell>
        </row>
        <row r="2293">
          <cell r="B2293">
            <v>0</v>
          </cell>
          <cell r="C2293">
            <v>0</v>
          </cell>
          <cell r="D2293">
            <v>0</v>
          </cell>
          <cell r="E2293">
            <v>0</v>
          </cell>
          <cell r="N2293">
            <v>0</v>
          </cell>
        </row>
        <row r="2294">
          <cell r="B2294">
            <v>0</v>
          </cell>
          <cell r="C2294">
            <v>0</v>
          </cell>
          <cell r="D2294">
            <v>0</v>
          </cell>
          <cell r="E2294">
            <v>0</v>
          </cell>
          <cell r="N2294">
            <v>0</v>
          </cell>
        </row>
        <row r="2295">
          <cell r="B2295">
            <v>0</v>
          </cell>
          <cell r="C2295">
            <v>0</v>
          </cell>
          <cell r="D2295">
            <v>0</v>
          </cell>
          <cell r="E2295">
            <v>0</v>
          </cell>
          <cell r="N2295">
            <v>0</v>
          </cell>
        </row>
        <row r="2296">
          <cell r="B2296">
            <v>0</v>
          </cell>
          <cell r="C2296">
            <v>0</v>
          </cell>
          <cell r="D2296">
            <v>0</v>
          </cell>
          <cell r="E2296">
            <v>0</v>
          </cell>
          <cell r="N2296">
            <v>0</v>
          </cell>
        </row>
        <row r="2297">
          <cell r="B2297">
            <v>0</v>
          </cell>
          <cell r="C2297">
            <v>0</v>
          </cell>
          <cell r="D2297">
            <v>0</v>
          </cell>
          <cell r="E2297">
            <v>0</v>
          </cell>
          <cell r="N2297">
            <v>0</v>
          </cell>
        </row>
        <row r="2298">
          <cell r="B2298">
            <v>0</v>
          </cell>
          <cell r="C2298">
            <v>0</v>
          </cell>
          <cell r="D2298">
            <v>0</v>
          </cell>
          <cell r="E2298">
            <v>0</v>
          </cell>
          <cell r="N2298">
            <v>0</v>
          </cell>
        </row>
        <row r="2299">
          <cell r="B2299">
            <v>0</v>
          </cell>
          <cell r="C2299">
            <v>0</v>
          </cell>
          <cell r="D2299">
            <v>0</v>
          </cell>
          <cell r="E2299">
            <v>0</v>
          </cell>
          <cell r="N2299">
            <v>0</v>
          </cell>
        </row>
        <row r="2300">
          <cell r="B2300">
            <v>0</v>
          </cell>
          <cell r="C2300">
            <v>0</v>
          </cell>
          <cell r="D2300">
            <v>0</v>
          </cell>
          <cell r="E2300">
            <v>0</v>
          </cell>
          <cell r="N2300">
            <v>0</v>
          </cell>
        </row>
        <row r="2301">
          <cell r="B2301">
            <v>0</v>
          </cell>
          <cell r="C2301">
            <v>0</v>
          </cell>
          <cell r="D2301">
            <v>0</v>
          </cell>
          <cell r="E2301">
            <v>0</v>
          </cell>
          <cell r="N2301">
            <v>0</v>
          </cell>
        </row>
        <row r="2302">
          <cell r="B2302">
            <v>0</v>
          </cell>
          <cell r="C2302">
            <v>0</v>
          </cell>
          <cell r="D2302">
            <v>0</v>
          </cell>
          <cell r="E2302">
            <v>0</v>
          </cell>
          <cell r="N2302">
            <v>0</v>
          </cell>
        </row>
        <row r="2303">
          <cell r="B2303">
            <v>0</v>
          </cell>
          <cell r="C2303">
            <v>0</v>
          </cell>
          <cell r="D2303">
            <v>0</v>
          </cell>
          <cell r="E2303">
            <v>0</v>
          </cell>
          <cell r="N2303">
            <v>0</v>
          </cell>
        </row>
        <row r="2304">
          <cell r="B2304">
            <v>0</v>
          </cell>
          <cell r="C2304">
            <v>0</v>
          </cell>
          <cell r="D2304">
            <v>0</v>
          </cell>
          <cell r="E2304">
            <v>0</v>
          </cell>
          <cell r="N2304">
            <v>0</v>
          </cell>
        </row>
        <row r="2305">
          <cell r="B2305">
            <v>0</v>
          </cell>
          <cell r="C2305">
            <v>0</v>
          </cell>
          <cell r="D2305">
            <v>0</v>
          </cell>
          <cell r="E2305">
            <v>0</v>
          </cell>
          <cell r="N2305">
            <v>0</v>
          </cell>
        </row>
        <row r="2306">
          <cell r="B2306">
            <v>0</v>
          </cell>
          <cell r="C2306">
            <v>0</v>
          </cell>
          <cell r="D2306">
            <v>0</v>
          </cell>
          <cell r="E2306">
            <v>0</v>
          </cell>
          <cell r="N2306">
            <v>0</v>
          </cell>
        </row>
        <row r="2307">
          <cell r="B2307">
            <v>0</v>
          </cell>
          <cell r="C2307">
            <v>0</v>
          </cell>
          <cell r="D2307">
            <v>0</v>
          </cell>
          <cell r="E2307">
            <v>0</v>
          </cell>
          <cell r="N2307">
            <v>0</v>
          </cell>
        </row>
        <row r="2308">
          <cell r="B2308">
            <v>0</v>
          </cell>
          <cell r="C2308">
            <v>0</v>
          </cell>
          <cell r="D2308">
            <v>0</v>
          </cell>
          <cell r="E2308">
            <v>0</v>
          </cell>
          <cell r="N2308">
            <v>0</v>
          </cell>
        </row>
        <row r="2309">
          <cell r="B2309">
            <v>0</v>
          </cell>
          <cell r="C2309">
            <v>0</v>
          </cell>
          <cell r="D2309">
            <v>0</v>
          </cell>
          <cell r="E2309">
            <v>0</v>
          </cell>
          <cell r="N2309">
            <v>0</v>
          </cell>
        </row>
        <row r="2310">
          <cell r="B2310">
            <v>0</v>
          </cell>
          <cell r="C2310">
            <v>0</v>
          </cell>
          <cell r="D2310">
            <v>0</v>
          </cell>
          <cell r="E2310">
            <v>0</v>
          </cell>
          <cell r="N2310">
            <v>0</v>
          </cell>
        </row>
        <row r="2311">
          <cell r="B2311">
            <v>0</v>
          </cell>
          <cell r="C2311">
            <v>0</v>
          </cell>
          <cell r="D2311">
            <v>0</v>
          </cell>
          <cell r="E2311">
            <v>0</v>
          </cell>
          <cell r="N2311">
            <v>0</v>
          </cell>
        </row>
        <row r="2312">
          <cell r="B2312">
            <v>0</v>
          </cell>
          <cell r="C2312">
            <v>0</v>
          </cell>
          <cell r="D2312">
            <v>0</v>
          </cell>
          <cell r="E2312">
            <v>0</v>
          </cell>
          <cell r="N2312">
            <v>0</v>
          </cell>
        </row>
        <row r="2313">
          <cell r="B2313">
            <v>0</v>
          </cell>
          <cell r="C2313">
            <v>0</v>
          </cell>
          <cell r="D2313">
            <v>0</v>
          </cell>
          <cell r="E2313">
            <v>0</v>
          </cell>
          <cell r="N2313">
            <v>0</v>
          </cell>
        </row>
        <row r="2314">
          <cell r="B2314">
            <v>0</v>
          </cell>
          <cell r="C2314">
            <v>0</v>
          </cell>
          <cell r="D2314">
            <v>0</v>
          </cell>
          <cell r="E2314">
            <v>0</v>
          </cell>
          <cell r="N2314">
            <v>0</v>
          </cell>
        </row>
        <row r="2315">
          <cell r="B2315">
            <v>0</v>
          </cell>
          <cell r="C2315">
            <v>0</v>
          </cell>
          <cell r="D2315">
            <v>0</v>
          </cell>
          <cell r="E2315">
            <v>0</v>
          </cell>
          <cell r="N2315">
            <v>0</v>
          </cell>
        </row>
        <row r="2316">
          <cell r="B2316">
            <v>0</v>
          </cell>
          <cell r="C2316">
            <v>0</v>
          </cell>
          <cell r="D2316">
            <v>0</v>
          </cell>
          <cell r="E2316">
            <v>0</v>
          </cell>
          <cell r="N2316">
            <v>0</v>
          </cell>
        </row>
        <row r="2317">
          <cell r="B2317">
            <v>0</v>
          </cell>
          <cell r="C2317">
            <v>0</v>
          </cell>
          <cell r="D2317">
            <v>0</v>
          </cell>
          <cell r="E2317">
            <v>0</v>
          </cell>
          <cell r="N2317">
            <v>0</v>
          </cell>
        </row>
        <row r="2318">
          <cell r="B2318">
            <v>0</v>
          </cell>
          <cell r="C2318">
            <v>0</v>
          </cell>
          <cell r="D2318">
            <v>0</v>
          </cell>
          <cell r="E2318">
            <v>0</v>
          </cell>
          <cell r="N2318">
            <v>0</v>
          </cell>
        </row>
        <row r="2319">
          <cell r="B2319">
            <v>0</v>
          </cell>
          <cell r="C2319">
            <v>0</v>
          </cell>
          <cell r="D2319">
            <v>0</v>
          </cell>
          <cell r="E2319">
            <v>0</v>
          </cell>
          <cell r="N2319">
            <v>0</v>
          </cell>
        </row>
        <row r="2320">
          <cell r="B2320">
            <v>0</v>
          </cell>
          <cell r="C2320">
            <v>0</v>
          </cell>
          <cell r="D2320">
            <v>0</v>
          </cell>
          <cell r="E2320">
            <v>0</v>
          </cell>
          <cell r="N2320">
            <v>0</v>
          </cell>
        </row>
        <row r="2321">
          <cell r="B2321">
            <v>0</v>
          </cell>
          <cell r="C2321">
            <v>0</v>
          </cell>
          <cell r="D2321">
            <v>0</v>
          </cell>
          <cell r="E2321">
            <v>0</v>
          </cell>
          <cell r="N2321">
            <v>0</v>
          </cell>
        </row>
        <row r="2322">
          <cell r="B2322">
            <v>0</v>
          </cell>
          <cell r="C2322">
            <v>0</v>
          </cell>
          <cell r="D2322">
            <v>0</v>
          </cell>
          <cell r="E2322">
            <v>0</v>
          </cell>
          <cell r="N2322">
            <v>0</v>
          </cell>
        </row>
        <row r="2323">
          <cell r="B2323">
            <v>0</v>
          </cell>
          <cell r="C2323">
            <v>0</v>
          </cell>
          <cell r="D2323">
            <v>0</v>
          </cell>
          <cell r="E2323">
            <v>0</v>
          </cell>
          <cell r="N2323">
            <v>0</v>
          </cell>
        </row>
        <row r="2324">
          <cell r="B2324">
            <v>0</v>
          </cell>
          <cell r="C2324">
            <v>0</v>
          </cell>
          <cell r="D2324">
            <v>0</v>
          </cell>
          <cell r="E2324">
            <v>0</v>
          </cell>
          <cell r="N2324">
            <v>0</v>
          </cell>
        </row>
        <row r="2325">
          <cell r="B2325">
            <v>0</v>
          </cell>
          <cell r="C2325">
            <v>0</v>
          </cell>
          <cell r="D2325">
            <v>0</v>
          </cell>
          <cell r="E2325">
            <v>0</v>
          </cell>
          <cell r="N2325">
            <v>0</v>
          </cell>
        </row>
        <row r="2326">
          <cell r="B2326">
            <v>0</v>
          </cell>
          <cell r="C2326">
            <v>0</v>
          </cell>
          <cell r="D2326">
            <v>0</v>
          </cell>
          <cell r="E2326">
            <v>0</v>
          </cell>
          <cell r="N2326">
            <v>0</v>
          </cell>
        </row>
        <row r="2327">
          <cell r="B2327">
            <v>0</v>
          </cell>
          <cell r="C2327">
            <v>0</v>
          </cell>
          <cell r="D2327">
            <v>0</v>
          </cell>
          <cell r="E2327">
            <v>0</v>
          </cell>
          <cell r="N2327">
            <v>0</v>
          </cell>
        </row>
        <row r="2328">
          <cell r="B2328">
            <v>0</v>
          </cell>
          <cell r="C2328">
            <v>0</v>
          </cell>
          <cell r="D2328">
            <v>0</v>
          </cell>
          <cell r="E2328">
            <v>0</v>
          </cell>
          <cell r="N2328">
            <v>0</v>
          </cell>
        </row>
        <row r="2329">
          <cell r="B2329">
            <v>0</v>
          </cell>
          <cell r="C2329">
            <v>0</v>
          </cell>
          <cell r="D2329">
            <v>0</v>
          </cell>
          <cell r="E2329">
            <v>0</v>
          </cell>
          <cell r="N2329">
            <v>0</v>
          </cell>
        </row>
        <row r="2330">
          <cell r="B2330">
            <v>0</v>
          </cell>
          <cell r="C2330">
            <v>0</v>
          </cell>
          <cell r="D2330">
            <v>0</v>
          </cell>
          <cell r="E2330">
            <v>0</v>
          </cell>
          <cell r="N2330">
            <v>0</v>
          </cell>
        </row>
        <row r="2331">
          <cell r="B2331">
            <v>0</v>
          </cell>
          <cell r="C2331">
            <v>0</v>
          </cell>
          <cell r="D2331">
            <v>0</v>
          </cell>
          <cell r="E2331">
            <v>0</v>
          </cell>
          <cell r="N2331">
            <v>0</v>
          </cell>
        </row>
        <row r="2332">
          <cell r="B2332">
            <v>0</v>
          </cell>
          <cell r="C2332">
            <v>0</v>
          </cell>
          <cell r="D2332">
            <v>0</v>
          </cell>
          <cell r="E2332">
            <v>0</v>
          </cell>
          <cell r="N2332">
            <v>0</v>
          </cell>
        </row>
        <row r="2333">
          <cell r="B2333">
            <v>0</v>
          </cell>
          <cell r="C2333">
            <v>0</v>
          </cell>
          <cell r="D2333">
            <v>0</v>
          </cell>
          <cell r="E2333">
            <v>0</v>
          </cell>
          <cell r="N2333">
            <v>0</v>
          </cell>
        </row>
        <row r="2334">
          <cell r="B2334">
            <v>0</v>
          </cell>
          <cell r="C2334">
            <v>0</v>
          </cell>
          <cell r="D2334">
            <v>0</v>
          </cell>
          <cell r="E2334">
            <v>0</v>
          </cell>
          <cell r="N2334">
            <v>0</v>
          </cell>
        </row>
        <row r="2335">
          <cell r="B2335">
            <v>0</v>
          </cell>
          <cell r="C2335">
            <v>0</v>
          </cell>
          <cell r="D2335">
            <v>0</v>
          </cell>
          <cell r="E2335">
            <v>0</v>
          </cell>
          <cell r="N2335">
            <v>0</v>
          </cell>
        </row>
        <row r="2336">
          <cell r="B2336">
            <v>0</v>
          </cell>
          <cell r="C2336">
            <v>0</v>
          </cell>
          <cell r="D2336">
            <v>0</v>
          </cell>
          <cell r="E2336">
            <v>0</v>
          </cell>
          <cell r="N2336">
            <v>0</v>
          </cell>
        </row>
        <row r="2337">
          <cell r="B2337">
            <v>0</v>
          </cell>
          <cell r="C2337">
            <v>0</v>
          </cell>
          <cell r="D2337">
            <v>0</v>
          </cell>
          <cell r="E2337">
            <v>0</v>
          </cell>
          <cell r="N2337">
            <v>0</v>
          </cell>
        </row>
        <row r="2338">
          <cell r="B2338">
            <v>0</v>
          </cell>
          <cell r="C2338">
            <v>0</v>
          </cell>
          <cell r="D2338">
            <v>0</v>
          </cell>
          <cell r="E2338">
            <v>0</v>
          </cell>
          <cell r="N2338">
            <v>0</v>
          </cell>
        </row>
        <row r="2339">
          <cell r="B2339">
            <v>0</v>
          </cell>
          <cell r="C2339">
            <v>0</v>
          </cell>
          <cell r="D2339">
            <v>0</v>
          </cell>
          <cell r="E2339">
            <v>0</v>
          </cell>
          <cell r="N2339">
            <v>0</v>
          </cell>
        </row>
        <row r="2340">
          <cell r="B2340">
            <v>0</v>
          </cell>
          <cell r="C2340">
            <v>0</v>
          </cell>
          <cell r="D2340">
            <v>0</v>
          </cell>
          <cell r="E2340">
            <v>0</v>
          </cell>
          <cell r="N2340">
            <v>0</v>
          </cell>
        </row>
        <row r="2341">
          <cell r="B2341">
            <v>0</v>
          </cell>
          <cell r="C2341">
            <v>0</v>
          </cell>
          <cell r="D2341">
            <v>0</v>
          </cell>
          <cell r="E2341">
            <v>0</v>
          </cell>
          <cell r="N2341">
            <v>0</v>
          </cell>
        </row>
        <row r="2342">
          <cell r="B2342">
            <v>0</v>
          </cell>
          <cell r="C2342">
            <v>0</v>
          </cell>
          <cell r="D2342">
            <v>0</v>
          </cell>
          <cell r="E2342">
            <v>0</v>
          </cell>
          <cell r="N2342">
            <v>0</v>
          </cell>
        </row>
        <row r="2343">
          <cell r="B2343">
            <v>0</v>
          </cell>
          <cell r="C2343">
            <v>0</v>
          </cell>
          <cell r="D2343">
            <v>0</v>
          </cell>
          <cell r="E2343">
            <v>0</v>
          </cell>
          <cell r="N2343">
            <v>0</v>
          </cell>
        </row>
        <row r="2344">
          <cell r="B2344">
            <v>0</v>
          </cell>
          <cell r="C2344">
            <v>0</v>
          </cell>
          <cell r="D2344">
            <v>0</v>
          </cell>
          <cell r="E2344">
            <v>0</v>
          </cell>
          <cell r="N2344">
            <v>0</v>
          </cell>
        </row>
        <row r="2345">
          <cell r="B2345">
            <v>0</v>
          </cell>
          <cell r="C2345">
            <v>0</v>
          </cell>
          <cell r="D2345">
            <v>0</v>
          </cell>
          <cell r="E2345">
            <v>0</v>
          </cell>
          <cell r="N2345">
            <v>0</v>
          </cell>
        </row>
        <row r="2346">
          <cell r="B2346">
            <v>0</v>
          </cell>
          <cell r="C2346">
            <v>0</v>
          </cell>
          <cell r="D2346">
            <v>0</v>
          </cell>
          <cell r="E2346">
            <v>0</v>
          </cell>
          <cell r="N2346">
            <v>0</v>
          </cell>
        </row>
        <row r="2347">
          <cell r="B2347">
            <v>0</v>
          </cell>
          <cell r="C2347">
            <v>0</v>
          </cell>
          <cell r="D2347">
            <v>0</v>
          </cell>
          <cell r="E2347">
            <v>0</v>
          </cell>
          <cell r="N2347">
            <v>0</v>
          </cell>
        </row>
        <row r="2348">
          <cell r="B2348">
            <v>0</v>
          </cell>
          <cell r="C2348">
            <v>0</v>
          </cell>
          <cell r="D2348">
            <v>0</v>
          </cell>
          <cell r="E2348">
            <v>0</v>
          </cell>
          <cell r="N2348">
            <v>0</v>
          </cell>
        </row>
        <row r="2349">
          <cell r="B2349">
            <v>0</v>
          </cell>
          <cell r="C2349">
            <v>0</v>
          </cell>
          <cell r="D2349">
            <v>0</v>
          </cell>
          <cell r="E2349">
            <v>0</v>
          </cell>
          <cell r="N2349">
            <v>0</v>
          </cell>
        </row>
        <row r="2350">
          <cell r="B2350">
            <v>0</v>
          </cell>
          <cell r="C2350">
            <v>0</v>
          </cell>
          <cell r="D2350">
            <v>0</v>
          </cell>
          <cell r="E2350">
            <v>0</v>
          </cell>
          <cell r="N2350">
            <v>0</v>
          </cell>
        </row>
        <row r="2351">
          <cell r="B2351">
            <v>0</v>
          </cell>
          <cell r="C2351">
            <v>0</v>
          </cell>
          <cell r="D2351">
            <v>0</v>
          </cell>
          <cell r="E2351">
            <v>0</v>
          </cell>
          <cell r="N2351">
            <v>0</v>
          </cell>
        </row>
        <row r="2352">
          <cell r="B2352">
            <v>0</v>
          </cell>
          <cell r="C2352">
            <v>0</v>
          </cell>
          <cell r="D2352">
            <v>0</v>
          </cell>
          <cell r="E2352">
            <v>0</v>
          </cell>
          <cell r="N2352">
            <v>0</v>
          </cell>
        </row>
        <row r="2353">
          <cell r="B2353">
            <v>0</v>
          </cell>
          <cell r="C2353">
            <v>0</v>
          </cell>
          <cell r="D2353">
            <v>0</v>
          </cell>
          <cell r="E2353">
            <v>0</v>
          </cell>
          <cell r="N2353">
            <v>0</v>
          </cell>
        </row>
        <row r="2354">
          <cell r="B2354">
            <v>0</v>
          </cell>
          <cell r="C2354">
            <v>0</v>
          </cell>
          <cell r="D2354">
            <v>0</v>
          </cell>
          <cell r="E2354">
            <v>0</v>
          </cell>
          <cell r="N2354">
            <v>0</v>
          </cell>
        </row>
        <row r="2355">
          <cell r="B2355">
            <v>0</v>
          </cell>
          <cell r="C2355">
            <v>0</v>
          </cell>
          <cell r="D2355">
            <v>0</v>
          </cell>
          <cell r="E2355">
            <v>0</v>
          </cell>
          <cell r="N2355">
            <v>0</v>
          </cell>
        </row>
        <row r="2356">
          <cell r="B2356">
            <v>0</v>
          </cell>
          <cell r="C2356">
            <v>0</v>
          </cell>
          <cell r="D2356">
            <v>0</v>
          </cell>
          <cell r="E2356">
            <v>0</v>
          </cell>
          <cell r="N2356">
            <v>0</v>
          </cell>
        </row>
        <row r="2357">
          <cell r="B2357">
            <v>0</v>
          </cell>
          <cell r="C2357">
            <v>0</v>
          </cell>
          <cell r="D2357">
            <v>0</v>
          </cell>
          <cell r="E2357">
            <v>0</v>
          </cell>
          <cell r="N2357">
            <v>0</v>
          </cell>
        </row>
        <row r="2358">
          <cell r="B2358">
            <v>0</v>
          </cell>
          <cell r="C2358">
            <v>0</v>
          </cell>
          <cell r="D2358">
            <v>0</v>
          </cell>
          <cell r="E2358">
            <v>0</v>
          </cell>
          <cell r="N2358">
            <v>0</v>
          </cell>
        </row>
        <row r="2359">
          <cell r="B2359">
            <v>0</v>
          </cell>
          <cell r="C2359">
            <v>0</v>
          </cell>
          <cell r="D2359">
            <v>0</v>
          </cell>
          <cell r="E2359">
            <v>0</v>
          </cell>
          <cell r="N2359">
            <v>0</v>
          </cell>
        </row>
        <row r="2360">
          <cell r="B2360">
            <v>0</v>
          </cell>
          <cell r="C2360">
            <v>0</v>
          </cell>
          <cell r="D2360">
            <v>0</v>
          </cell>
          <cell r="E2360">
            <v>0</v>
          </cell>
          <cell r="N2360">
            <v>0</v>
          </cell>
        </row>
        <row r="2361">
          <cell r="B2361">
            <v>0</v>
          </cell>
          <cell r="C2361">
            <v>0</v>
          </cell>
          <cell r="D2361">
            <v>0</v>
          </cell>
          <cell r="E2361">
            <v>0</v>
          </cell>
          <cell r="N2361">
            <v>0</v>
          </cell>
        </row>
        <row r="2362">
          <cell r="B2362">
            <v>0</v>
          </cell>
          <cell r="C2362">
            <v>0</v>
          </cell>
          <cell r="D2362">
            <v>0</v>
          </cell>
          <cell r="E2362">
            <v>0</v>
          </cell>
          <cell r="N2362">
            <v>0</v>
          </cell>
        </row>
        <row r="2363">
          <cell r="B2363">
            <v>0</v>
          </cell>
          <cell r="C2363">
            <v>0</v>
          </cell>
          <cell r="D2363">
            <v>0</v>
          </cell>
          <cell r="E2363">
            <v>0</v>
          </cell>
          <cell r="N2363">
            <v>0</v>
          </cell>
        </row>
        <row r="2364">
          <cell r="B2364">
            <v>0</v>
          </cell>
          <cell r="C2364">
            <v>0</v>
          </cell>
          <cell r="D2364">
            <v>0</v>
          </cell>
          <cell r="E2364">
            <v>0</v>
          </cell>
          <cell r="N2364">
            <v>0</v>
          </cell>
        </row>
        <row r="2365">
          <cell r="B2365">
            <v>0</v>
          </cell>
          <cell r="C2365">
            <v>0</v>
          </cell>
          <cell r="D2365">
            <v>0</v>
          </cell>
          <cell r="E2365">
            <v>0</v>
          </cell>
          <cell r="N2365">
            <v>0</v>
          </cell>
        </row>
        <row r="2366">
          <cell r="B2366">
            <v>0</v>
          </cell>
          <cell r="C2366">
            <v>0</v>
          </cell>
          <cell r="D2366">
            <v>0</v>
          </cell>
          <cell r="E2366">
            <v>0</v>
          </cell>
          <cell r="N2366">
            <v>0</v>
          </cell>
        </row>
        <row r="2367">
          <cell r="B2367">
            <v>0</v>
          </cell>
          <cell r="C2367">
            <v>0</v>
          </cell>
          <cell r="D2367">
            <v>0</v>
          </cell>
          <cell r="E2367">
            <v>0</v>
          </cell>
          <cell r="N2367">
            <v>0</v>
          </cell>
        </row>
        <row r="2368">
          <cell r="B2368">
            <v>0</v>
          </cell>
          <cell r="C2368">
            <v>0</v>
          </cell>
          <cell r="D2368">
            <v>0</v>
          </cell>
          <cell r="E2368">
            <v>0</v>
          </cell>
          <cell r="N2368">
            <v>0</v>
          </cell>
        </row>
        <row r="2369">
          <cell r="B2369">
            <v>0</v>
          </cell>
          <cell r="C2369">
            <v>0</v>
          </cell>
          <cell r="D2369">
            <v>0</v>
          </cell>
          <cell r="E2369">
            <v>0</v>
          </cell>
          <cell r="N2369">
            <v>0</v>
          </cell>
        </row>
        <row r="2370">
          <cell r="B2370">
            <v>0</v>
          </cell>
          <cell r="C2370">
            <v>0</v>
          </cell>
          <cell r="D2370">
            <v>0</v>
          </cell>
          <cell r="E2370">
            <v>0</v>
          </cell>
          <cell r="N2370">
            <v>0</v>
          </cell>
        </row>
        <row r="2371">
          <cell r="B2371">
            <v>0</v>
          </cell>
          <cell r="C2371">
            <v>0</v>
          </cell>
          <cell r="D2371">
            <v>0</v>
          </cell>
          <cell r="E2371">
            <v>0</v>
          </cell>
          <cell r="N2371">
            <v>0</v>
          </cell>
        </row>
        <row r="2372">
          <cell r="B2372">
            <v>0</v>
          </cell>
          <cell r="C2372">
            <v>0</v>
          </cell>
          <cell r="D2372">
            <v>0</v>
          </cell>
          <cell r="E2372">
            <v>0</v>
          </cell>
          <cell r="N2372">
            <v>0</v>
          </cell>
        </row>
        <row r="2373">
          <cell r="B2373">
            <v>0</v>
          </cell>
          <cell r="C2373">
            <v>0</v>
          </cell>
          <cell r="D2373">
            <v>0</v>
          </cell>
          <cell r="E2373">
            <v>0</v>
          </cell>
          <cell r="N2373">
            <v>0</v>
          </cell>
        </row>
        <row r="2374">
          <cell r="B2374">
            <v>0</v>
          </cell>
          <cell r="C2374">
            <v>0</v>
          </cell>
          <cell r="D2374">
            <v>0</v>
          </cell>
          <cell r="E2374">
            <v>0</v>
          </cell>
          <cell r="N2374">
            <v>0</v>
          </cell>
        </row>
        <row r="2375">
          <cell r="B2375">
            <v>0</v>
          </cell>
          <cell r="C2375">
            <v>0</v>
          </cell>
          <cell r="D2375">
            <v>0</v>
          </cell>
          <cell r="E2375">
            <v>0</v>
          </cell>
          <cell r="N2375">
            <v>0</v>
          </cell>
        </row>
        <row r="2376">
          <cell r="B2376">
            <v>0</v>
          </cell>
          <cell r="C2376">
            <v>0</v>
          </cell>
          <cell r="D2376">
            <v>0</v>
          </cell>
          <cell r="E2376">
            <v>0</v>
          </cell>
          <cell r="N2376">
            <v>0</v>
          </cell>
        </row>
        <row r="2377">
          <cell r="B2377">
            <v>0</v>
          </cell>
          <cell r="C2377">
            <v>0</v>
          </cell>
          <cell r="D2377">
            <v>0</v>
          </cell>
          <cell r="E2377">
            <v>0</v>
          </cell>
          <cell r="N2377">
            <v>0</v>
          </cell>
        </row>
        <row r="2378">
          <cell r="B2378">
            <v>0</v>
          </cell>
          <cell r="C2378">
            <v>0</v>
          </cell>
          <cell r="D2378">
            <v>0</v>
          </cell>
          <cell r="E2378">
            <v>0</v>
          </cell>
          <cell r="N2378">
            <v>0</v>
          </cell>
        </row>
        <row r="2379">
          <cell r="B2379">
            <v>0</v>
          </cell>
          <cell r="C2379">
            <v>0</v>
          </cell>
          <cell r="D2379">
            <v>0</v>
          </cell>
          <cell r="E2379">
            <v>0</v>
          </cell>
          <cell r="N2379">
            <v>0</v>
          </cell>
        </row>
        <row r="2380">
          <cell r="B2380">
            <v>0</v>
          </cell>
          <cell r="C2380">
            <v>0</v>
          </cell>
          <cell r="D2380">
            <v>0</v>
          </cell>
          <cell r="E2380">
            <v>0</v>
          </cell>
          <cell r="N2380">
            <v>0</v>
          </cell>
        </row>
        <row r="2381">
          <cell r="B2381">
            <v>0</v>
          </cell>
          <cell r="C2381">
            <v>0</v>
          </cell>
          <cell r="D2381">
            <v>0</v>
          </cell>
          <cell r="E2381">
            <v>0</v>
          </cell>
          <cell r="N2381">
            <v>0</v>
          </cell>
        </row>
        <row r="2382">
          <cell r="B2382">
            <v>0</v>
          </cell>
          <cell r="C2382">
            <v>0</v>
          </cell>
          <cell r="D2382">
            <v>0</v>
          </cell>
          <cell r="E2382">
            <v>0</v>
          </cell>
          <cell r="N2382">
            <v>0</v>
          </cell>
        </row>
        <row r="2383">
          <cell r="B2383">
            <v>0</v>
          </cell>
          <cell r="C2383">
            <v>0</v>
          </cell>
          <cell r="D2383">
            <v>0</v>
          </cell>
          <cell r="E2383">
            <v>0</v>
          </cell>
          <cell r="N2383">
            <v>0</v>
          </cell>
        </row>
        <row r="2384">
          <cell r="B2384">
            <v>0</v>
          </cell>
          <cell r="C2384">
            <v>0</v>
          </cell>
          <cell r="D2384">
            <v>0</v>
          </cell>
          <cell r="E2384">
            <v>0</v>
          </cell>
          <cell r="N2384">
            <v>0</v>
          </cell>
        </row>
        <row r="2385">
          <cell r="B2385">
            <v>0</v>
          </cell>
          <cell r="C2385">
            <v>0</v>
          </cell>
          <cell r="D2385">
            <v>0</v>
          </cell>
          <cell r="E2385">
            <v>0</v>
          </cell>
          <cell r="N2385">
            <v>0</v>
          </cell>
        </row>
        <row r="2386">
          <cell r="B2386">
            <v>0</v>
          </cell>
          <cell r="C2386">
            <v>0</v>
          </cell>
          <cell r="D2386">
            <v>0</v>
          </cell>
          <cell r="E2386">
            <v>0</v>
          </cell>
          <cell r="N2386">
            <v>0</v>
          </cell>
        </row>
        <row r="2387">
          <cell r="B2387">
            <v>0</v>
          </cell>
          <cell r="C2387">
            <v>0</v>
          </cell>
          <cell r="D2387">
            <v>0</v>
          </cell>
          <cell r="E2387">
            <v>0</v>
          </cell>
          <cell r="N2387">
            <v>0</v>
          </cell>
        </row>
        <row r="2388">
          <cell r="B2388">
            <v>0</v>
          </cell>
          <cell r="C2388">
            <v>0</v>
          </cell>
          <cell r="D2388">
            <v>0</v>
          </cell>
          <cell r="E2388">
            <v>0</v>
          </cell>
          <cell r="N2388">
            <v>0</v>
          </cell>
        </row>
        <row r="2389">
          <cell r="B2389">
            <v>0</v>
          </cell>
          <cell r="C2389">
            <v>0</v>
          </cell>
          <cell r="D2389">
            <v>0</v>
          </cell>
          <cell r="E2389">
            <v>0</v>
          </cell>
          <cell r="N2389">
            <v>0</v>
          </cell>
        </row>
        <row r="2390">
          <cell r="B2390">
            <v>0</v>
          </cell>
          <cell r="C2390">
            <v>0</v>
          </cell>
          <cell r="D2390">
            <v>0</v>
          </cell>
          <cell r="E2390">
            <v>0</v>
          </cell>
          <cell r="N2390">
            <v>0</v>
          </cell>
        </row>
        <row r="2391">
          <cell r="B2391">
            <v>0</v>
          </cell>
          <cell r="C2391">
            <v>0</v>
          </cell>
          <cell r="D2391">
            <v>0</v>
          </cell>
          <cell r="E2391">
            <v>0</v>
          </cell>
          <cell r="N2391">
            <v>0</v>
          </cell>
        </row>
        <row r="2392">
          <cell r="B2392">
            <v>0</v>
          </cell>
          <cell r="C2392">
            <v>0</v>
          </cell>
          <cell r="D2392">
            <v>0</v>
          </cell>
          <cell r="E2392">
            <v>0</v>
          </cell>
          <cell r="N2392">
            <v>0</v>
          </cell>
        </row>
        <row r="2393">
          <cell r="B2393">
            <v>0</v>
          </cell>
          <cell r="C2393">
            <v>0</v>
          </cell>
          <cell r="D2393">
            <v>0</v>
          </cell>
          <cell r="E2393">
            <v>0</v>
          </cell>
          <cell r="N2393">
            <v>0</v>
          </cell>
        </row>
        <row r="2394">
          <cell r="B2394">
            <v>0</v>
          </cell>
          <cell r="C2394">
            <v>0</v>
          </cell>
          <cell r="D2394">
            <v>0</v>
          </cell>
          <cell r="E2394">
            <v>0</v>
          </cell>
          <cell r="N2394">
            <v>0</v>
          </cell>
        </row>
        <row r="2395">
          <cell r="B2395">
            <v>0</v>
          </cell>
          <cell r="C2395">
            <v>0</v>
          </cell>
          <cell r="D2395">
            <v>0</v>
          </cell>
          <cell r="E2395">
            <v>0</v>
          </cell>
          <cell r="N2395">
            <v>0</v>
          </cell>
        </row>
        <row r="2396">
          <cell r="B2396">
            <v>0</v>
          </cell>
          <cell r="C2396">
            <v>0</v>
          </cell>
          <cell r="D2396">
            <v>0</v>
          </cell>
          <cell r="E2396">
            <v>0</v>
          </cell>
          <cell r="N2396">
            <v>0</v>
          </cell>
        </row>
        <row r="2397">
          <cell r="B2397">
            <v>0</v>
          </cell>
          <cell r="C2397">
            <v>0</v>
          </cell>
          <cell r="D2397">
            <v>0</v>
          </cell>
          <cell r="E2397">
            <v>0</v>
          </cell>
          <cell r="N2397">
            <v>0</v>
          </cell>
        </row>
        <row r="2398">
          <cell r="B2398">
            <v>0</v>
          </cell>
          <cell r="C2398">
            <v>0</v>
          </cell>
          <cell r="D2398">
            <v>0</v>
          </cell>
          <cell r="E2398">
            <v>0</v>
          </cell>
          <cell r="N2398">
            <v>0</v>
          </cell>
        </row>
        <row r="2399">
          <cell r="B2399">
            <v>0</v>
          </cell>
          <cell r="C2399">
            <v>0</v>
          </cell>
          <cell r="D2399">
            <v>0</v>
          </cell>
          <cell r="E2399">
            <v>0</v>
          </cell>
          <cell r="N2399">
            <v>0</v>
          </cell>
        </row>
        <row r="2400">
          <cell r="B2400">
            <v>0</v>
          </cell>
          <cell r="C2400">
            <v>0</v>
          </cell>
          <cell r="D2400">
            <v>0</v>
          </cell>
          <cell r="E2400">
            <v>0</v>
          </cell>
          <cell r="N2400">
            <v>0</v>
          </cell>
        </row>
        <row r="2401">
          <cell r="B2401">
            <v>0</v>
          </cell>
          <cell r="C2401">
            <v>0</v>
          </cell>
          <cell r="D2401">
            <v>0</v>
          </cell>
          <cell r="E2401">
            <v>0</v>
          </cell>
          <cell r="N2401">
            <v>0</v>
          </cell>
        </row>
        <row r="2402">
          <cell r="B2402">
            <v>0</v>
          </cell>
          <cell r="C2402">
            <v>0</v>
          </cell>
          <cell r="D2402">
            <v>0</v>
          </cell>
          <cell r="E2402">
            <v>0</v>
          </cell>
          <cell r="N2402">
            <v>0</v>
          </cell>
        </row>
        <row r="2403">
          <cell r="B2403">
            <v>0</v>
          </cell>
          <cell r="C2403">
            <v>0</v>
          </cell>
          <cell r="D2403">
            <v>0</v>
          </cell>
          <cell r="E2403">
            <v>0</v>
          </cell>
          <cell r="N2403">
            <v>0</v>
          </cell>
        </row>
        <row r="2404">
          <cell r="B2404">
            <v>0</v>
          </cell>
          <cell r="C2404">
            <v>0</v>
          </cell>
          <cell r="D2404">
            <v>0</v>
          </cell>
          <cell r="E2404">
            <v>0</v>
          </cell>
          <cell r="N2404">
            <v>0</v>
          </cell>
        </row>
        <row r="2405">
          <cell r="B2405">
            <v>0</v>
          </cell>
          <cell r="C2405">
            <v>0</v>
          </cell>
          <cell r="D2405">
            <v>0</v>
          </cell>
          <cell r="E2405">
            <v>0</v>
          </cell>
          <cell r="N2405">
            <v>0</v>
          </cell>
        </row>
        <row r="2406">
          <cell r="B2406">
            <v>0</v>
          </cell>
          <cell r="C2406">
            <v>0</v>
          </cell>
          <cell r="D2406">
            <v>0</v>
          </cell>
          <cell r="E2406">
            <v>0</v>
          </cell>
          <cell r="N2406">
            <v>0</v>
          </cell>
        </row>
        <row r="2407">
          <cell r="B2407">
            <v>0</v>
          </cell>
          <cell r="C2407">
            <v>0</v>
          </cell>
          <cell r="D2407">
            <v>0</v>
          </cell>
          <cell r="E2407">
            <v>0</v>
          </cell>
          <cell r="N2407">
            <v>0</v>
          </cell>
        </row>
        <row r="2408">
          <cell r="B2408">
            <v>0</v>
          </cell>
          <cell r="C2408">
            <v>0</v>
          </cell>
          <cell r="D2408">
            <v>0</v>
          </cell>
          <cell r="E2408">
            <v>0</v>
          </cell>
          <cell r="N2408">
            <v>0</v>
          </cell>
        </row>
        <row r="2409">
          <cell r="B2409">
            <v>0</v>
          </cell>
          <cell r="C2409">
            <v>0</v>
          </cell>
          <cell r="D2409">
            <v>0</v>
          </cell>
          <cell r="E2409">
            <v>0</v>
          </cell>
          <cell r="N2409">
            <v>0</v>
          </cell>
        </row>
        <row r="2410">
          <cell r="B2410">
            <v>0</v>
          </cell>
          <cell r="C2410">
            <v>0</v>
          </cell>
          <cell r="D2410">
            <v>0</v>
          </cell>
          <cell r="E2410">
            <v>0</v>
          </cell>
          <cell r="N2410">
            <v>0</v>
          </cell>
        </row>
        <row r="2411">
          <cell r="B2411">
            <v>0</v>
          </cell>
          <cell r="C2411">
            <v>0</v>
          </cell>
          <cell r="D2411">
            <v>0</v>
          </cell>
          <cell r="E2411">
            <v>0</v>
          </cell>
          <cell r="N2411">
            <v>0</v>
          </cell>
        </row>
        <row r="2412">
          <cell r="B2412">
            <v>0</v>
          </cell>
          <cell r="C2412">
            <v>0</v>
          </cell>
          <cell r="D2412">
            <v>0</v>
          </cell>
          <cell r="E2412">
            <v>0</v>
          </cell>
          <cell r="N2412">
            <v>0</v>
          </cell>
        </row>
        <row r="2413">
          <cell r="B2413">
            <v>0</v>
          </cell>
          <cell r="C2413">
            <v>0</v>
          </cell>
          <cell r="D2413">
            <v>0</v>
          </cell>
          <cell r="E2413">
            <v>0</v>
          </cell>
          <cell r="N2413">
            <v>0</v>
          </cell>
        </row>
        <row r="2414">
          <cell r="B2414">
            <v>0</v>
          </cell>
          <cell r="C2414">
            <v>0</v>
          </cell>
          <cell r="D2414">
            <v>0</v>
          </cell>
          <cell r="E2414">
            <v>0</v>
          </cell>
          <cell r="N2414">
            <v>0</v>
          </cell>
        </row>
        <row r="2415">
          <cell r="B2415">
            <v>0</v>
          </cell>
          <cell r="C2415">
            <v>0</v>
          </cell>
          <cell r="D2415">
            <v>0</v>
          </cell>
          <cell r="E2415">
            <v>0</v>
          </cell>
          <cell r="N2415">
            <v>0</v>
          </cell>
        </row>
        <row r="2416">
          <cell r="B2416">
            <v>0</v>
          </cell>
          <cell r="C2416">
            <v>0</v>
          </cell>
          <cell r="D2416">
            <v>0</v>
          </cell>
          <cell r="E2416">
            <v>0</v>
          </cell>
          <cell r="N2416">
            <v>0</v>
          </cell>
        </row>
        <row r="2417">
          <cell r="B2417">
            <v>0</v>
          </cell>
          <cell r="C2417">
            <v>0</v>
          </cell>
          <cell r="D2417">
            <v>0</v>
          </cell>
          <cell r="E2417">
            <v>0</v>
          </cell>
          <cell r="N2417">
            <v>0</v>
          </cell>
        </row>
        <row r="2418">
          <cell r="B2418">
            <v>0</v>
          </cell>
          <cell r="C2418">
            <v>0</v>
          </cell>
          <cell r="D2418">
            <v>0</v>
          </cell>
          <cell r="E2418">
            <v>0</v>
          </cell>
          <cell r="N2418">
            <v>0</v>
          </cell>
        </row>
        <row r="2419">
          <cell r="B2419">
            <v>0</v>
          </cell>
          <cell r="C2419">
            <v>0</v>
          </cell>
          <cell r="D2419">
            <v>0</v>
          </cell>
          <cell r="E2419">
            <v>0</v>
          </cell>
          <cell r="N2419">
            <v>0</v>
          </cell>
        </row>
        <row r="2420">
          <cell r="B2420">
            <v>0</v>
          </cell>
          <cell r="C2420">
            <v>0</v>
          </cell>
          <cell r="D2420">
            <v>0</v>
          </cell>
          <cell r="E2420">
            <v>0</v>
          </cell>
          <cell r="N2420">
            <v>0</v>
          </cell>
        </row>
        <row r="2421">
          <cell r="B2421">
            <v>0</v>
          </cell>
          <cell r="C2421">
            <v>0</v>
          </cell>
          <cell r="D2421">
            <v>0</v>
          </cell>
          <cell r="E2421">
            <v>0</v>
          </cell>
          <cell r="N2421">
            <v>0</v>
          </cell>
        </row>
        <row r="2422">
          <cell r="B2422">
            <v>0</v>
          </cell>
          <cell r="C2422">
            <v>0</v>
          </cell>
          <cell r="D2422">
            <v>0</v>
          </cell>
          <cell r="E2422">
            <v>0</v>
          </cell>
          <cell r="N2422">
            <v>0</v>
          </cell>
        </row>
        <row r="2423">
          <cell r="B2423">
            <v>0</v>
          </cell>
          <cell r="C2423">
            <v>0</v>
          </cell>
          <cell r="D2423">
            <v>0</v>
          </cell>
          <cell r="E2423">
            <v>0</v>
          </cell>
          <cell r="N2423">
            <v>0</v>
          </cell>
        </row>
        <row r="2424">
          <cell r="B2424">
            <v>0</v>
          </cell>
          <cell r="C2424">
            <v>0</v>
          </cell>
          <cell r="D2424">
            <v>0</v>
          </cell>
          <cell r="E2424">
            <v>0</v>
          </cell>
          <cell r="N2424">
            <v>0</v>
          </cell>
        </row>
        <row r="2425">
          <cell r="B2425">
            <v>0</v>
          </cell>
          <cell r="C2425">
            <v>0</v>
          </cell>
          <cell r="D2425">
            <v>0</v>
          </cell>
          <cell r="E2425">
            <v>0</v>
          </cell>
          <cell r="N2425">
            <v>0</v>
          </cell>
        </row>
        <row r="2426">
          <cell r="B2426">
            <v>0</v>
          </cell>
          <cell r="C2426">
            <v>0</v>
          </cell>
          <cell r="D2426">
            <v>0</v>
          </cell>
          <cell r="E2426">
            <v>0</v>
          </cell>
          <cell r="N2426">
            <v>0</v>
          </cell>
        </row>
        <row r="2427">
          <cell r="B2427">
            <v>0</v>
          </cell>
          <cell r="C2427">
            <v>0</v>
          </cell>
          <cell r="D2427">
            <v>0</v>
          </cell>
          <cell r="E2427">
            <v>0</v>
          </cell>
          <cell r="N2427">
            <v>0</v>
          </cell>
        </row>
        <row r="2428">
          <cell r="B2428">
            <v>0</v>
          </cell>
          <cell r="C2428">
            <v>0</v>
          </cell>
          <cell r="D2428">
            <v>0</v>
          </cell>
          <cell r="E2428">
            <v>0</v>
          </cell>
          <cell r="N2428">
            <v>0</v>
          </cell>
        </row>
        <row r="2429">
          <cell r="B2429">
            <v>0</v>
          </cell>
          <cell r="C2429">
            <v>0</v>
          </cell>
          <cell r="D2429">
            <v>0</v>
          </cell>
          <cell r="E2429">
            <v>0</v>
          </cell>
          <cell r="N2429">
            <v>0</v>
          </cell>
        </row>
        <row r="2430">
          <cell r="B2430">
            <v>0</v>
          </cell>
          <cell r="C2430">
            <v>0</v>
          </cell>
          <cell r="D2430">
            <v>0</v>
          </cell>
          <cell r="E2430">
            <v>0</v>
          </cell>
          <cell r="N2430">
            <v>0</v>
          </cell>
        </row>
        <row r="2431">
          <cell r="B2431">
            <v>0</v>
          </cell>
          <cell r="C2431">
            <v>0</v>
          </cell>
          <cell r="D2431">
            <v>0</v>
          </cell>
          <cell r="E2431">
            <v>0</v>
          </cell>
          <cell r="N2431">
            <v>0</v>
          </cell>
        </row>
        <row r="2432">
          <cell r="B2432">
            <v>0</v>
          </cell>
          <cell r="C2432">
            <v>0</v>
          </cell>
          <cell r="D2432">
            <v>0</v>
          </cell>
          <cell r="E2432">
            <v>0</v>
          </cell>
          <cell r="N2432">
            <v>0</v>
          </cell>
        </row>
        <row r="2433">
          <cell r="B2433">
            <v>0</v>
          </cell>
          <cell r="C2433">
            <v>0</v>
          </cell>
          <cell r="D2433">
            <v>0</v>
          </cell>
          <cell r="E2433">
            <v>0</v>
          </cell>
          <cell r="N2433">
            <v>0</v>
          </cell>
        </row>
        <row r="2434">
          <cell r="B2434">
            <v>0</v>
          </cell>
          <cell r="C2434">
            <v>0</v>
          </cell>
          <cell r="D2434">
            <v>0</v>
          </cell>
          <cell r="E2434">
            <v>0</v>
          </cell>
          <cell r="N2434">
            <v>0</v>
          </cell>
        </row>
        <row r="2435">
          <cell r="B2435">
            <v>0</v>
          </cell>
          <cell r="C2435">
            <v>0</v>
          </cell>
          <cell r="D2435">
            <v>0</v>
          </cell>
          <cell r="E2435">
            <v>0</v>
          </cell>
          <cell r="N2435">
            <v>0</v>
          </cell>
        </row>
        <row r="2436">
          <cell r="B2436">
            <v>0</v>
          </cell>
          <cell r="C2436">
            <v>0</v>
          </cell>
          <cell r="D2436">
            <v>0</v>
          </cell>
          <cell r="E2436">
            <v>0</v>
          </cell>
          <cell r="N2436">
            <v>0</v>
          </cell>
        </row>
        <row r="2437">
          <cell r="B2437">
            <v>0</v>
          </cell>
          <cell r="C2437">
            <v>0</v>
          </cell>
          <cell r="D2437">
            <v>0</v>
          </cell>
          <cell r="E2437">
            <v>0</v>
          </cell>
          <cell r="N2437">
            <v>0</v>
          </cell>
        </row>
        <row r="2438">
          <cell r="B2438">
            <v>0</v>
          </cell>
          <cell r="C2438">
            <v>0</v>
          </cell>
          <cell r="D2438">
            <v>0</v>
          </cell>
          <cell r="E2438">
            <v>0</v>
          </cell>
          <cell r="N2438">
            <v>0</v>
          </cell>
        </row>
        <row r="2439">
          <cell r="B2439">
            <v>0</v>
          </cell>
          <cell r="C2439">
            <v>0</v>
          </cell>
          <cell r="D2439">
            <v>0</v>
          </cell>
          <cell r="E2439">
            <v>0</v>
          </cell>
          <cell r="N2439">
            <v>0</v>
          </cell>
        </row>
        <row r="2440">
          <cell r="B2440">
            <v>0</v>
          </cell>
          <cell r="C2440">
            <v>0</v>
          </cell>
          <cell r="D2440">
            <v>0</v>
          </cell>
          <cell r="E2440">
            <v>0</v>
          </cell>
          <cell r="N2440">
            <v>0</v>
          </cell>
        </row>
        <row r="2441">
          <cell r="B2441">
            <v>0</v>
          </cell>
          <cell r="C2441">
            <v>0</v>
          </cell>
          <cell r="D2441">
            <v>0</v>
          </cell>
          <cell r="E2441">
            <v>0</v>
          </cell>
          <cell r="N2441">
            <v>0</v>
          </cell>
        </row>
        <row r="2442">
          <cell r="B2442">
            <v>0</v>
          </cell>
          <cell r="C2442">
            <v>0</v>
          </cell>
          <cell r="D2442">
            <v>0</v>
          </cell>
          <cell r="E2442">
            <v>0</v>
          </cell>
          <cell r="N2442">
            <v>0</v>
          </cell>
        </row>
        <row r="2443">
          <cell r="B2443">
            <v>0</v>
          </cell>
          <cell r="C2443">
            <v>0</v>
          </cell>
          <cell r="D2443">
            <v>0</v>
          </cell>
          <cell r="E2443">
            <v>0</v>
          </cell>
          <cell r="N2443">
            <v>0</v>
          </cell>
        </row>
        <row r="2444">
          <cell r="B2444">
            <v>0</v>
          </cell>
          <cell r="C2444">
            <v>0</v>
          </cell>
          <cell r="D2444">
            <v>0</v>
          </cell>
          <cell r="E2444">
            <v>0</v>
          </cell>
          <cell r="N2444">
            <v>0</v>
          </cell>
        </row>
        <row r="2445">
          <cell r="B2445">
            <v>0</v>
          </cell>
          <cell r="C2445">
            <v>0</v>
          </cell>
          <cell r="D2445">
            <v>0</v>
          </cell>
          <cell r="E2445">
            <v>0</v>
          </cell>
          <cell r="N2445">
            <v>0</v>
          </cell>
        </row>
        <row r="2446">
          <cell r="B2446">
            <v>0</v>
          </cell>
          <cell r="C2446">
            <v>0</v>
          </cell>
          <cell r="D2446">
            <v>0</v>
          </cell>
          <cell r="E2446">
            <v>0</v>
          </cell>
          <cell r="N2446">
            <v>0</v>
          </cell>
        </row>
        <row r="2447">
          <cell r="B2447">
            <v>0</v>
          </cell>
          <cell r="C2447">
            <v>0</v>
          </cell>
          <cell r="D2447">
            <v>0</v>
          </cell>
          <cell r="E2447">
            <v>0</v>
          </cell>
          <cell r="N2447">
            <v>0</v>
          </cell>
        </row>
        <row r="2448">
          <cell r="B2448">
            <v>0</v>
          </cell>
          <cell r="C2448">
            <v>0</v>
          </cell>
          <cell r="D2448">
            <v>0</v>
          </cell>
          <cell r="E2448">
            <v>0</v>
          </cell>
          <cell r="N2448">
            <v>0</v>
          </cell>
        </row>
        <row r="2449">
          <cell r="B2449">
            <v>0</v>
          </cell>
          <cell r="C2449">
            <v>0</v>
          </cell>
          <cell r="D2449">
            <v>0</v>
          </cell>
          <cell r="E2449">
            <v>0</v>
          </cell>
          <cell r="N2449">
            <v>0</v>
          </cell>
        </row>
        <row r="2450">
          <cell r="B2450">
            <v>0</v>
          </cell>
          <cell r="C2450">
            <v>0</v>
          </cell>
          <cell r="D2450">
            <v>0</v>
          </cell>
          <cell r="E2450">
            <v>0</v>
          </cell>
          <cell r="N2450">
            <v>0</v>
          </cell>
        </row>
        <row r="2451">
          <cell r="B2451">
            <v>0</v>
          </cell>
          <cell r="C2451">
            <v>0</v>
          </cell>
          <cell r="D2451">
            <v>0</v>
          </cell>
          <cell r="E2451">
            <v>0</v>
          </cell>
          <cell r="N2451">
            <v>0</v>
          </cell>
        </row>
        <row r="2452">
          <cell r="B2452">
            <v>0</v>
          </cell>
          <cell r="C2452">
            <v>0</v>
          </cell>
          <cell r="D2452">
            <v>0</v>
          </cell>
          <cell r="E2452">
            <v>0</v>
          </cell>
          <cell r="N2452">
            <v>0</v>
          </cell>
        </row>
        <row r="2453">
          <cell r="B2453">
            <v>0</v>
          </cell>
          <cell r="C2453">
            <v>0</v>
          </cell>
          <cell r="D2453">
            <v>0</v>
          </cell>
          <cell r="E2453">
            <v>0</v>
          </cell>
          <cell r="N2453">
            <v>0</v>
          </cell>
        </row>
        <row r="2454">
          <cell r="B2454">
            <v>0</v>
          </cell>
          <cell r="C2454">
            <v>0</v>
          </cell>
          <cell r="D2454">
            <v>0</v>
          </cell>
          <cell r="E2454">
            <v>0</v>
          </cell>
          <cell r="N2454">
            <v>0</v>
          </cell>
        </row>
        <row r="2455">
          <cell r="B2455">
            <v>0</v>
          </cell>
          <cell r="C2455">
            <v>0</v>
          </cell>
          <cell r="D2455">
            <v>0</v>
          </cell>
          <cell r="E2455">
            <v>0</v>
          </cell>
          <cell r="N2455">
            <v>0</v>
          </cell>
        </row>
        <row r="2456">
          <cell r="B2456">
            <v>0</v>
          </cell>
          <cell r="C2456">
            <v>0</v>
          </cell>
          <cell r="D2456">
            <v>0</v>
          </cell>
          <cell r="E2456">
            <v>0</v>
          </cell>
          <cell r="N2456">
            <v>0</v>
          </cell>
        </row>
        <row r="2457">
          <cell r="B2457">
            <v>0</v>
          </cell>
          <cell r="C2457">
            <v>0</v>
          </cell>
          <cell r="D2457">
            <v>0</v>
          </cell>
          <cell r="E2457">
            <v>0</v>
          </cell>
          <cell r="N2457">
            <v>0</v>
          </cell>
        </row>
        <row r="2458">
          <cell r="B2458">
            <v>0</v>
          </cell>
          <cell r="C2458">
            <v>0</v>
          </cell>
          <cell r="D2458">
            <v>0</v>
          </cell>
          <cell r="E2458">
            <v>0</v>
          </cell>
          <cell r="N2458">
            <v>0</v>
          </cell>
        </row>
        <row r="2459">
          <cell r="B2459">
            <v>0</v>
          </cell>
          <cell r="C2459">
            <v>0</v>
          </cell>
          <cell r="D2459">
            <v>0</v>
          </cell>
          <cell r="E2459">
            <v>0</v>
          </cell>
          <cell r="N2459">
            <v>0</v>
          </cell>
        </row>
        <row r="2460">
          <cell r="B2460">
            <v>0</v>
          </cell>
          <cell r="C2460">
            <v>0</v>
          </cell>
          <cell r="D2460">
            <v>0</v>
          </cell>
          <cell r="E2460">
            <v>0</v>
          </cell>
          <cell r="N2460">
            <v>0</v>
          </cell>
        </row>
        <row r="2461">
          <cell r="B2461">
            <v>0</v>
          </cell>
          <cell r="C2461">
            <v>0</v>
          </cell>
          <cell r="D2461">
            <v>0</v>
          </cell>
          <cell r="E2461">
            <v>0</v>
          </cell>
          <cell r="N2461">
            <v>0</v>
          </cell>
        </row>
        <row r="2462">
          <cell r="B2462">
            <v>0</v>
          </cell>
          <cell r="C2462">
            <v>0</v>
          </cell>
          <cell r="D2462">
            <v>0</v>
          </cell>
          <cell r="E2462">
            <v>0</v>
          </cell>
          <cell r="N2462">
            <v>0</v>
          </cell>
        </row>
        <row r="2463">
          <cell r="B2463">
            <v>0</v>
          </cell>
          <cell r="C2463">
            <v>0</v>
          </cell>
          <cell r="D2463">
            <v>0</v>
          </cell>
          <cell r="E2463">
            <v>0</v>
          </cell>
          <cell r="N2463">
            <v>0</v>
          </cell>
        </row>
        <row r="2464">
          <cell r="B2464">
            <v>0</v>
          </cell>
          <cell r="C2464">
            <v>0</v>
          </cell>
          <cell r="D2464">
            <v>0</v>
          </cell>
          <cell r="E2464">
            <v>0</v>
          </cell>
          <cell r="N2464">
            <v>0</v>
          </cell>
        </row>
        <row r="2465">
          <cell r="B2465">
            <v>0</v>
          </cell>
          <cell r="C2465">
            <v>0</v>
          </cell>
          <cell r="D2465">
            <v>0</v>
          </cell>
          <cell r="E2465">
            <v>0</v>
          </cell>
          <cell r="N2465">
            <v>0</v>
          </cell>
        </row>
        <row r="2466">
          <cell r="B2466">
            <v>0</v>
          </cell>
          <cell r="C2466">
            <v>0</v>
          </cell>
          <cell r="D2466">
            <v>0</v>
          </cell>
          <cell r="E2466">
            <v>0</v>
          </cell>
          <cell r="N2466">
            <v>0</v>
          </cell>
        </row>
        <row r="2467">
          <cell r="B2467">
            <v>0</v>
          </cell>
          <cell r="C2467">
            <v>0</v>
          </cell>
          <cell r="D2467">
            <v>0</v>
          </cell>
          <cell r="E2467">
            <v>0</v>
          </cell>
          <cell r="N2467">
            <v>0</v>
          </cell>
        </row>
        <row r="2468">
          <cell r="B2468">
            <v>0</v>
          </cell>
          <cell r="C2468">
            <v>0</v>
          </cell>
          <cell r="D2468">
            <v>0</v>
          </cell>
          <cell r="E2468">
            <v>0</v>
          </cell>
          <cell r="N2468">
            <v>0</v>
          </cell>
        </row>
        <row r="2469">
          <cell r="B2469">
            <v>0</v>
          </cell>
          <cell r="C2469">
            <v>0</v>
          </cell>
          <cell r="D2469">
            <v>0</v>
          </cell>
          <cell r="E2469">
            <v>0</v>
          </cell>
          <cell r="N2469">
            <v>0</v>
          </cell>
        </row>
        <row r="2470">
          <cell r="B2470">
            <v>0</v>
          </cell>
          <cell r="C2470">
            <v>0</v>
          </cell>
          <cell r="D2470">
            <v>0</v>
          </cell>
          <cell r="E2470">
            <v>0</v>
          </cell>
          <cell r="N2470">
            <v>0</v>
          </cell>
        </row>
        <row r="2471">
          <cell r="B2471">
            <v>0</v>
          </cell>
          <cell r="C2471">
            <v>0</v>
          </cell>
          <cell r="D2471">
            <v>0</v>
          </cell>
          <cell r="E2471">
            <v>0</v>
          </cell>
          <cell r="N2471">
            <v>0</v>
          </cell>
        </row>
        <row r="2472">
          <cell r="B2472">
            <v>0</v>
          </cell>
          <cell r="C2472">
            <v>0</v>
          </cell>
          <cell r="D2472">
            <v>0</v>
          </cell>
          <cell r="E2472">
            <v>0</v>
          </cell>
          <cell r="N2472">
            <v>0</v>
          </cell>
        </row>
        <row r="2473">
          <cell r="B2473">
            <v>0</v>
          </cell>
          <cell r="C2473">
            <v>0</v>
          </cell>
          <cell r="D2473">
            <v>0</v>
          </cell>
          <cell r="E2473">
            <v>0</v>
          </cell>
          <cell r="N2473">
            <v>0</v>
          </cell>
        </row>
        <row r="2474">
          <cell r="B2474">
            <v>0</v>
          </cell>
          <cell r="C2474">
            <v>0</v>
          </cell>
          <cell r="D2474">
            <v>0</v>
          </cell>
          <cell r="E2474">
            <v>0</v>
          </cell>
          <cell r="N2474">
            <v>0</v>
          </cell>
        </row>
        <row r="2475">
          <cell r="B2475">
            <v>0</v>
          </cell>
          <cell r="C2475">
            <v>0</v>
          </cell>
          <cell r="D2475">
            <v>0</v>
          </cell>
          <cell r="E2475">
            <v>0</v>
          </cell>
          <cell r="N2475">
            <v>0</v>
          </cell>
        </row>
        <row r="2476">
          <cell r="B2476">
            <v>0</v>
          </cell>
          <cell r="C2476">
            <v>0</v>
          </cell>
          <cell r="D2476">
            <v>0</v>
          </cell>
          <cell r="E2476">
            <v>0</v>
          </cell>
          <cell r="N2476">
            <v>0</v>
          </cell>
        </row>
        <row r="2477">
          <cell r="B2477">
            <v>0</v>
          </cell>
          <cell r="C2477">
            <v>0</v>
          </cell>
          <cell r="D2477">
            <v>0</v>
          </cell>
          <cell r="E2477">
            <v>0</v>
          </cell>
          <cell r="N2477">
            <v>0</v>
          </cell>
        </row>
        <row r="2478">
          <cell r="B2478">
            <v>0</v>
          </cell>
          <cell r="C2478">
            <v>0</v>
          </cell>
          <cell r="D2478">
            <v>0</v>
          </cell>
          <cell r="E2478">
            <v>0</v>
          </cell>
          <cell r="N2478">
            <v>0</v>
          </cell>
        </row>
        <row r="2479">
          <cell r="B2479">
            <v>0</v>
          </cell>
          <cell r="C2479">
            <v>0</v>
          </cell>
          <cell r="D2479">
            <v>0</v>
          </cell>
          <cell r="E2479">
            <v>0</v>
          </cell>
          <cell r="N2479">
            <v>0</v>
          </cell>
        </row>
        <row r="2480">
          <cell r="B2480">
            <v>0</v>
          </cell>
          <cell r="C2480">
            <v>0</v>
          </cell>
          <cell r="D2480">
            <v>0</v>
          </cell>
          <cell r="E2480">
            <v>0</v>
          </cell>
          <cell r="N2480">
            <v>0</v>
          </cell>
        </row>
        <row r="2481">
          <cell r="B2481">
            <v>0</v>
          </cell>
          <cell r="C2481">
            <v>0</v>
          </cell>
          <cell r="D2481">
            <v>0</v>
          </cell>
          <cell r="E2481">
            <v>0</v>
          </cell>
          <cell r="N2481">
            <v>0</v>
          </cell>
        </row>
        <row r="2482">
          <cell r="B2482">
            <v>0</v>
          </cell>
          <cell r="C2482">
            <v>0</v>
          </cell>
          <cell r="D2482">
            <v>0</v>
          </cell>
          <cell r="E2482">
            <v>0</v>
          </cell>
          <cell r="N2482">
            <v>0</v>
          </cell>
        </row>
        <row r="2483">
          <cell r="B2483">
            <v>0</v>
          </cell>
          <cell r="C2483">
            <v>0</v>
          </cell>
          <cell r="D2483">
            <v>0</v>
          </cell>
          <cell r="E2483">
            <v>0</v>
          </cell>
          <cell r="N2483">
            <v>0</v>
          </cell>
        </row>
        <row r="2484">
          <cell r="B2484">
            <v>0</v>
          </cell>
          <cell r="C2484">
            <v>0</v>
          </cell>
          <cell r="D2484">
            <v>0</v>
          </cell>
          <cell r="E2484">
            <v>0</v>
          </cell>
          <cell r="N2484">
            <v>0</v>
          </cell>
        </row>
        <row r="2485">
          <cell r="B2485">
            <v>0</v>
          </cell>
          <cell r="C2485">
            <v>0</v>
          </cell>
          <cell r="D2485">
            <v>0</v>
          </cell>
          <cell r="E2485">
            <v>0</v>
          </cell>
          <cell r="N2485">
            <v>0</v>
          </cell>
        </row>
        <row r="2486">
          <cell r="B2486">
            <v>0</v>
          </cell>
          <cell r="C2486">
            <v>0</v>
          </cell>
          <cell r="D2486">
            <v>0</v>
          </cell>
          <cell r="E2486">
            <v>0</v>
          </cell>
          <cell r="N2486">
            <v>0</v>
          </cell>
        </row>
        <row r="2487">
          <cell r="B2487">
            <v>0</v>
          </cell>
          <cell r="C2487">
            <v>0</v>
          </cell>
          <cell r="D2487">
            <v>0</v>
          </cell>
          <cell r="E2487">
            <v>0</v>
          </cell>
          <cell r="N2487">
            <v>0</v>
          </cell>
        </row>
        <row r="2488">
          <cell r="B2488">
            <v>0</v>
          </cell>
          <cell r="C2488">
            <v>0</v>
          </cell>
          <cell r="D2488">
            <v>0</v>
          </cell>
          <cell r="E2488">
            <v>0</v>
          </cell>
          <cell r="N2488">
            <v>0</v>
          </cell>
        </row>
        <row r="2489">
          <cell r="B2489">
            <v>0</v>
          </cell>
          <cell r="C2489">
            <v>0</v>
          </cell>
          <cell r="D2489">
            <v>0</v>
          </cell>
          <cell r="E2489">
            <v>0</v>
          </cell>
          <cell r="N2489">
            <v>0</v>
          </cell>
        </row>
        <row r="2490">
          <cell r="B2490">
            <v>0</v>
          </cell>
          <cell r="C2490">
            <v>0</v>
          </cell>
          <cell r="D2490">
            <v>0</v>
          </cell>
          <cell r="E2490">
            <v>0</v>
          </cell>
          <cell r="N2490">
            <v>0</v>
          </cell>
        </row>
        <row r="2491">
          <cell r="B2491">
            <v>0</v>
          </cell>
          <cell r="C2491">
            <v>0</v>
          </cell>
          <cell r="D2491">
            <v>0</v>
          </cell>
          <cell r="E2491">
            <v>0</v>
          </cell>
          <cell r="N2491">
            <v>0</v>
          </cell>
        </row>
        <row r="2492">
          <cell r="B2492">
            <v>0</v>
          </cell>
          <cell r="C2492">
            <v>0</v>
          </cell>
          <cell r="D2492">
            <v>0</v>
          </cell>
          <cell r="E2492">
            <v>0</v>
          </cell>
          <cell r="N2492">
            <v>0</v>
          </cell>
        </row>
        <row r="2493">
          <cell r="B2493">
            <v>0</v>
          </cell>
          <cell r="C2493">
            <v>0</v>
          </cell>
          <cell r="D2493">
            <v>0</v>
          </cell>
          <cell r="E2493">
            <v>0</v>
          </cell>
          <cell r="N2493">
            <v>0</v>
          </cell>
        </row>
        <row r="2494">
          <cell r="B2494">
            <v>0</v>
          </cell>
          <cell r="C2494">
            <v>0</v>
          </cell>
          <cell r="D2494">
            <v>0</v>
          </cell>
          <cell r="E2494">
            <v>0</v>
          </cell>
          <cell r="N2494">
            <v>0</v>
          </cell>
        </row>
        <row r="2495">
          <cell r="B2495">
            <v>0</v>
          </cell>
          <cell r="C2495">
            <v>0</v>
          </cell>
          <cell r="D2495">
            <v>0</v>
          </cell>
          <cell r="E2495">
            <v>0</v>
          </cell>
          <cell r="N2495">
            <v>0</v>
          </cell>
        </row>
        <row r="2496">
          <cell r="B2496">
            <v>0</v>
          </cell>
          <cell r="C2496">
            <v>0</v>
          </cell>
          <cell r="D2496">
            <v>0</v>
          </cell>
          <cell r="E2496">
            <v>0</v>
          </cell>
          <cell r="N2496">
            <v>0</v>
          </cell>
        </row>
        <row r="2497">
          <cell r="B2497">
            <v>0</v>
          </cell>
          <cell r="C2497">
            <v>0</v>
          </cell>
          <cell r="D2497">
            <v>0</v>
          </cell>
          <cell r="E2497">
            <v>0</v>
          </cell>
          <cell r="N2497">
            <v>0</v>
          </cell>
        </row>
        <row r="2498">
          <cell r="B2498">
            <v>0</v>
          </cell>
          <cell r="C2498">
            <v>0</v>
          </cell>
          <cell r="D2498">
            <v>0</v>
          </cell>
          <cell r="E2498">
            <v>0</v>
          </cell>
          <cell r="N2498">
            <v>0</v>
          </cell>
        </row>
        <row r="2499">
          <cell r="B2499">
            <v>0</v>
          </cell>
          <cell r="C2499">
            <v>0</v>
          </cell>
          <cell r="D2499">
            <v>0</v>
          </cell>
          <cell r="E2499">
            <v>0</v>
          </cell>
          <cell r="N2499">
            <v>0</v>
          </cell>
        </row>
        <row r="2500">
          <cell r="B2500">
            <v>0</v>
          </cell>
          <cell r="C2500">
            <v>0</v>
          </cell>
          <cell r="D2500">
            <v>0</v>
          </cell>
          <cell r="E2500">
            <v>0</v>
          </cell>
          <cell r="N2500">
            <v>0</v>
          </cell>
        </row>
        <row r="2501">
          <cell r="B2501">
            <v>0</v>
          </cell>
          <cell r="C2501">
            <v>0</v>
          </cell>
          <cell r="D2501">
            <v>0</v>
          </cell>
          <cell r="E2501">
            <v>0</v>
          </cell>
          <cell r="N2501">
            <v>0</v>
          </cell>
        </row>
        <row r="2502">
          <cell r="B2502">
            <v>0</v>
          </cell>
          <cell r="C2502">
            <v>0</v>
          </cell>
          <cell r="D2502">
            <v>0</v>
          </cell>
          <cell r="E2502">
            <v>0</v>
          </cell>
          <cell r="N2502">
            <v>0</v>
          </cell>
        </row>
        <row r="2503">
          <cell r="B2503">
            <v>0</v>
          </cell>
          <cell r="C2503">
            <v>0</v>
          </cell>
          <cell r="D2503">
            <v>0</v>
          </cell>
          <cell r="E2503">
            <v>0</v>
          </cell>
          <cell r="N2503">
            <v>0</v>
          </cell>
        </row>
      </sheetData>
      <sheetData sheetId="5"/>
      <sheetData sheetId="6"/>
      <sheetData sheetId="7"/>
      <sheetData sheetId="8"/>
      <sheetData sheetId="9"/>
      <sheetData sheetId="10"/>
      <sheetData sheetId="11"/>
      <sheetData sheetId="12"/>
      <sheetData sheetId="13"/>
      <sheetData sheetId="14"/>
      <sheetData sheetId="15">
        <row r="1">
          <cell r="A1" t="str">
            <v>CÓDIGO</v>
          </cell>
          <cell r="B1" t="str">
            <v>MED</v>
          </cell>
          <cell r="D1" t="str">
            <v>CÓDIGO</v>
          </cell>
          <cell r="E1" t="str">
            <v>MED</v>
          </cell>
        </row>
        <row r="2">
          <cell r="A2">
            <v>300000</v>
          </cell>
          <cell r="B2">
            <v>14</v>
          </cell>
          <cell r="D2">
            <v>300000</v>
          </cell>
          <cell r="E2" t="str">
            <v>&lt;14</v>
          </cell>
        </row>
        <row r="3">
          <cell r="A3" t="str">
            <v>CÓDIGO</v>
          </cell>
          <cell r="B3" t="str">
            <v>MED</v>
          </cell>
          <cell r="D3" t="str">
            <v>CÓDIGO</v>
          </cell>
          <cell r="E3" t="str">
            <v>MED</v>
          </cell>
        </row>
        <row r="4">
          <cell r="A4">
            <v>305000</v>
          </cell>
          <cell r="B4">
            <v>14</v>
          </cell>
          <cell r="D4">
            <v>305000</v>
          </cell>
          <cell r="E4" t="str">
            <v>&lt;14</v>
          </cell>
        </row>
        <row r="5">
          <cell r="A5" t="str">
            <v>CÓDIGO</v>
          </cell>
          <cell r="B5" t="str">
            <v>MED</v>
          </cell>
          <cell r="D5" t="str">
            <v>CÓDIGO</v>
          </cell>
          <cell r="E5" t="str">
            <v>MED</v>
          </cell>
        </row>
        <row r="6">
          <cell r="A6">
            <v>305010</v>
          </cell>
          <cell r="B6">
            <v>14</v>
          </cell>
          <cell r="D6">
            <v>305010</v>
          </cell>
          <cell r="E6" t="str">
            <v>&lt;14</v>
          </cell>
        </row>
        <row r="7">
          <cell r="A7" t="str">
            <v>CÓDIGO</v>
          </cell>
          <cell r="B7" t="str">
            <v>MED</v>
          </cell>
          <cell r="D7" t="str">
            <v>CÓDIGO</v>
          </cell>
          <cell r="E7" t="str">
            <v>MED</v>
          </cell>
        </row>
        <row r="8">
          <cell r="A8">
            <v>305011</v>
          </cell>
          <cell r="B8">
            <v>14</v>
          </cell>
          <cell r="D8">
            <v>305011</v>
          </cell>
          <cell r="E8" t="str">
            <v>&lt;14</v>
          </cell>
        </row>
        <row r="9">
          <cell r="A9" t="str">
            <v>CÓDIGO</v>
          </cell>
          <cell r="B9" t="str">
            <v>MED</v>
          </cell>
          <cell r="D9" t="str">
            <v>CÓDIGO</v>
          </cell>
          <cell r="E9" t="str">
            <v>MED</v>
          </cell>
        </row>
        <row r="10">
          <cell r="A10">
            <v>305012</v>
          </cell>
          <cell r="B10">
            <v>14</v>
          </cell>
          <cell r="D10">
            <v>305012</v>
          </cell>
          <cell r="E10" t="str">
            <v>&lt;14</v>
          </cell>
        </row>
        <row r="11">
          <cell r="A11" t="str">
            <v>CÓDIGO</v>
          </cell>
          <cell r="B11" t="str">
            <v>MED</v>
          </cell>
          <cell r="D11" t="str">
            <v>CÓDIGO</v>
          </cell>
          <cell r="E11" t="str">
            <v>MED</v>
          </cell>
        </row>
        <row r="12">
          <cell r="A12">
            <v>350000</v>
          </cell>
          <cell r="B12">
            <v>14</v>
          </cell>
          <cell r="D12">
            <v>350000</v>
          </cell>
          <cell r="E12" t="str">
            <v>&lt;14</v>
          </cell>
        </row>
        <row r="13">
          <cell r="A13" t="str">
            <v>CÓDIGO</v>
          </cell>
          <cell r="B13" t="str">
            <v>MED</v>
          </cell>
          <cell r="D13" t="str">
            <v>CÓDIGO</v>
          </cell>
          <cell r="E13" t="str">
            <v>MED</v>
          </cell>
        </row>
        <row r="14">
          <cell r="A14">
            <v>350001</v>
          </cell>
          <cell r="B14">
            <v>14</v>
          </cell>
          <cell r="D14">
            <v>350001</v>
          </cell>
          <cell r="E14" t="str">
            <v>&lt;14</v>
          </cell>
        </row>
        <row r="15">
          <cell r="A15" t="str">
            <v>CÓDIGO</v>
          </cell>
          <cell r="B15" t="str">
            <v>MED</v>
          </cell>
          <cell r="D15" t="str">
            <v>CÓDIGO</v>
          </cell>
          <cell r="E15" t="str">
            <v>MED</v>
          </cell>
        </row>
        <row r="16">
          <cell r="A16">
            <v>400000</v>
          </cell>
          <cell r="B16">
            <v>14</v>
          </cell>
          <cell r="D16">
            <v>400000</v>
          </cell>
          <cell r="E16" t="str">
            <v>&lt;14</v>
          </cell>
        </row>
        <row r="17">
          <cell r="A17" t="str">
            <v>CÓDIGO</v>
          </cell>
          <cell r="B17" t="str">
            <v>MED</v>
          </cell>
          <cell r="D17" t="str">
            <v>CÓDIGO</v>
          </cell>
          <cell r="E17" t="str">
            <v>MED</v>
          </cell>
        </row>
        <row r="18">
          <cell r="A18">
            <v>401000</v>
          </cell>
          <cell r="B18">
            <v>14</v>
          </cell>
          <cell r="D18">
            <v>401000</v>
          </cell>
          <cell r="E18" t="str">
            <v>&lt;14</v>
          </cell>
        </row>
        <row r="19">
          <cell r="A19" t="str">
            <v>CÓDIGO</v>
          </cell>
          <cell r="B19" t="str">
            <v>MED</v>
          </cell>
          <cell r="D19" t="str">
            <v>CÓDIGO</v>
          </cell>
          <cell r="E19" t="str">
            <v>MED</v>
          </cell>
        </row>
        <row r="20">
          <cell r="A20">
            <v>401031</v>
          </cell>
          <cell r="B20">
            <v>14</v>
          </cell>
          <cell r="D20">
            <v>401031</v>
          </cell>
          <cell r="E20" t="str">
            <v>&lt;14</v>
          </cell>
        </row>
        <row r="21">
          <cell r="A21" t="str">
            <v>CÓDIGO</v>
          </cell>
          <cell r="B21" t="str">
            <v>MED</v>
          </cell>
          <cell r="D21" t="str">
            <v>CÓDIGO</v>
          </cell>
          <cell r="E21" t="str">
            <v>MED</v>
          </cell>
        </row>
        <row r="22">
          <cell r="A22">
            <v>401032</v>
          </cell>
          <cell r="B22">
            <v>14</v>
          </cell>
          <cell r="D22">
            <v>401032</v>
          </cell>
          <cell r="E22" t="str">
            <v>&lt;14</v>
          </cell>
        </row>
        <row r="23">
          <cell r="A23" t="str">
            <v>CÓDIGO</v>
          </cell>
          <cell r="B23" t="str">
            <v>MED</v>
          </cell>
          <cell r="D23" t="str">
            <v>CÓDIGO</v>
          </cell>
          <cell r="E23" t="str">
            <v>MED</v>
          </cell>
        </row>
        <row r="24">
          <cell r="A24">
            <v>403000</v>
          </cell>
          <cell r="B24">
            <v>14</v>
          </cell>
          <cell r="D24">
            <v>403000</v>
          </cell>
          <cell r="E24" t="str">
            <v>&lt;14</v>
          </cell>
        </row>
        <row r="25">
          <cell r="A25" t="str">
            <v>CÓDIGO</v>
          </cell>
          <cell r="B25" t="str">
            <v>MED</v>
          </cell>
          <cell r="D25" t="str">
            <v>CÓDIGO</v>
          </cell>
          <cell r="E25" t="str">
            <v>MED</v>
          </cell>
        </row>
        <row r="26">
          <cell r="A26">
            <v>403001</v>
          </cell>
          <cell r="B26">
            <v>14</v>
          </cell>
          <cell r="D26">
            <v>403001</v>
          </cell>
          <cell r="E26" t="str">
            <v>&lt;14</v>
          </cell>
        </row>
        <row r="27">
          <cell r="A27" t="str">
            <v>CÓDIGO</v>
          </cell>
          <cell r="B27" t="str">
            <v>MED</v>
          </cell>
          <cell r="D27" t="str">
            <v>CÓDIGO</v>
          </cell>
          <cell r="E27" t="str">
            <v>MED</v>
          </cell>
        </row>
        <row r="28">
          <cell r="A28">
            <v>403002</v>
          </cell>
          <cell r="B28">
            <v>14</v>
          </cell>
          <cell r="D28">
            <v>403002</v>
          </cell>
          <cell r="E28" t="str">
            <v>&lt;14</v>
          </cell>
        </row>
        <row r="29">
          <cell r="A29" t="str">
            <v>CÓDIGO</v>
          </cell>
          <cell r="B29" t="str">
            <v>MED</v>
          </cell>
          <cell r="D29" t="str">
            <v>CÓDIGO</v>
          </cell>
          <cell r="E29" t="str">
            <v>MED</v>
          </cell>
        </row>
        <row r="30">
          <cell r="A30">
            <v>403003</v>
          </cell>
          <cell r="B30">
            <v>14</v>
          </cell>
          <cell r="D30">
            <v>403003</v>
          </cell>
          <cell r="E30" t="str">
            <v>&lt;14</v>
          </cell>
        </row>
        <row r="31">
          <cell r="A31" t="str">
            <v>CÓDIGO</v>
          </cell>
          <cell r="B31" t="str">
            <v>MED</v>
          </cell>
          <cell r="D31" t="str">
            <v>CÓDIGO</v>
          </cell>
          <cell r="E31" t="str">
            <v>MED</v>
          </cell>
        </row>
        <row r="32">
          <cell r="A32">
            <v>450000</v>
          </cell>
          <cell r="B32">
            <v>14</v>
          </cell>
          <cell r="D32">
            <v>450000</v>
          </cell>
          <cell r="E32" t="str">
            <v>&lt;14</v>
          </cell>
        </row>
        <row r="33">
          <cell r="A33" t="str">
            <v>CÓDIGO</v>
          </cell>
          <cell r="B33" t="str">
            <v>MED</v>
          </cell>
          <cell r="D33" t="str">
            <v>CÓDIGO</v>
          </cell>
          <cell r="E33" t="str">
            <v>MED</v>
          </cell>
        </row>
        <row r="34">
          <cell r="A34">
            <v>450001</v>
          </cell>
          <cell r="B34">
            <v>14</v>
          </cell>
          <cell r="D34">
            <v>450001</v>
          </cell>
          <cell r="E34" t="str">
            <v>&lt;14</v>
          </cell>
        </row>
        <row r="35">
          <cell r="A35" t="str">
            <v>CÓDIGO</v>
          </cell>
          <cell r="B35" t="str">
            <v>MED</v>
          </cell>
          <cell r="D35" t="str">
            <v>CÓDIGO</v>
          </cell>
          <cell r="E35" t="str">
            <v>MED</v>
          </cell>
        </row>
        <row r="36">
          <cell r="A36">
            <v>450011</v>
          </cell>
          <cell r="B36">
            <v>14</v>
          </cell>
          <cell r="D36">
            <v>450011</v>
          </cell>
          <cell r="E36" t="str">
            <v>&lt;14</v>
          </cell>
        </row>
        <row r="37">
          <cell r="A37" t="str">
            <v>CÓDIGO</v>
          </cell>
          <cell r="B37" t="str">
            <v>MED</v>
          </cell>
          <cell r="D37" t="str">
            <v>CÓDIGO</v>
          </cell>
          <cell r="E37" t="str">
            <v>MED</v>
          </cell>
        </row>
        <row r="38">
          <cell r="A38">
            <v>500000</v>
          </cell>
          <cell r="B38">
            <v>14</v>
          </cell>
          <cell r="D38">
            <v>500000</v>
          </cell>
          <cell r="E38" t="str">
            <v>&lt;14</v>
          </cell>
        </row>
        <row r="39">
          <cell r="A39" t="str">
            <v>CÓDIGO</v>
          </cell>
          <cell r="B39" t="str">
            <v>MED</v>
          </cell>
          <cell r="D39" t="str">
            <v>CÓDIGO</v>
          </cell>
          <cell r="E39" t="str">
            <v>MED</v>
          </cell>
        </row>
        <row r="40">
          <cell r="A40">
            <v>501000</v>
          </cell>
          <cell r="B40">
            <v>14</v>
          </cell>
          <cell r="D40">
            <v>501000</v>
          </cell>
          <cell r="E40" t="str">
            <v>&lt;14</v>
          </cell>
        </row>
        <row r="41">
          <cell r="A41" t="str">
            <v>CÓDIGO</v>
          </cell>
          <cell r="B41" t="str">
            <v>MED</v>
          </cell>
          <cell r="D41" t="str">
            <v>CÓDIGO</v>
          </cell>
          <cell r="E41" t="str">
            <v>MED</v>
          </cell>
        </row>
        <row r="42">
          <cell r="A42">
            <v>501004</v>
          </cell>
          <cell r="B42">
            <v>14</v>
          </cell>
          <cell r="D42">
            <v>501004</v>
          </cell>
          <cell r="E42" t="str">
            <v>&lt;14</v>
          </cell>
        </row>
        <row r="43">
          <cell r="A43" t="str">
            <v>CÓDIGO</v>
          </cell>
          <cell r="B43" t="str">
            <v>MED</v>
          </cell>
          <cell r="D43" t="str">
            <v>CÓDIGO</v>
          </cell>
          <cell r="E43" t="str">
            <v>MED</v>
          </cell>
        </row>
        <row r="44">
          <cell r="A44">
            <v>501029</v>
          </cell>
          <cell r="B44">
            <v>14</v>
          </cell>
          <cell r="D44">
            <v>501029</v>
          </cell>
          <cell r="E44" t="str">
            <v>&lt;14</v>
          </cell>
        </row>
        <row r="45">
          <cell r="A45" t="str">
            <v>CÓDIGO</v>
          </cell>
          <cell r="B45" t="str">
            <v>MED</v>
          </cell>
          <cell r="D45" t="str">
            <v>CÓDIGO</v>
          </cell>
          <cell r="E45" t="str">
            <v>MED</v>
          </cell>
        </row>
        <row r="46">
          <cell r="A46">
            <v>501062</v>
          </cell>
          <cell r="B46">
            <v>14</v>
          </cell>
          <cell r="D46">
            <v>501062</v>
          </cell>
          <cell r="E46" t="str">
            <v>&lt;14</v>
          </cell>
        </row>
        <row r="47">
          <cell r="A47" t="str">
            <v>CÓDIGO</v>
          </cell>
          <cell r="B47" t="str">
            <v>MED</v>
          </cell>
          <cell r="D47" t="str">
            <v>CÓDIGO</v>
          </cell>
          <cell r="E47" t="str">
            <v>MED</v>
          </cell>
        </row>
        <row r="48">
          <cell r="A48">
            <v>505000</v>
          </cell>
          <cell r="B48">
            <v>14</v>
          </cell>
          <cell r="D48">
            <v>505000</v>
          </cell>
          <cell r="E48" t="str">
            <v>&lt;14</v>
          </cell>
        </row>
        <row r="49">
          <cell r="A49" t="str">
            <v>CÓDIGO</v>
          </cell>
          <cell r="B49" t="str">
            <v>MED</v>
          </cell>
          <cell r="D49" t="str">
            <v>CÓDIGO</v>
          </cell>
          <cell r="E49" t="str">
            <v>MED</v>
          </cell>
        </row>
        <row r="50">
          <cell r="A50">
            <v>505034</v>
          </cell>
          <cell r="B50">
            <v>14</v>
          </cell>
          <cell r="D50">
            <v>505034</v>
          </cell>
          <cell r="E50" t="str">
            <v>&lt;14</v>
          </cell>
        </row>
        <row r="51">
          <cell r="A51" t="str">
            <v>CÓDIGO</v>
          </cell>
          <cell r="B51" t="str">
            <v>MED</v>
          </cell>
          <cell r="D51" t="str">
            <v>CÓDIGO</v>
          </cell>
          <cell r="E51" t="str">
            <v>MED</v>
          </cell>
        </row>
        <row r="52">
          <cell r="A52">
            <v>505078</v>
          </cell>
          <cell r="B52">
            <v>14</v>
          </cell>
          <cell r="D52">
            <v>505078</v>
          </cell>
          <cell r="E52" t="str">
            <v>&lt;14</v>
          </cell>
        </row>
        <row r="53">
          <cell r="A53" t="str">
            <v>CÓDIGO</v>
          </cell>
          <cell r="B53" t="str">
            <v>MED</v>
          </cell>
          <cell r="D53" t="str">
            <v>CÓDIGO</v>
          </cell>
          <cell r="E53" t="str">
            <v>MED</v>
          </cell>
        </row>
        <row r="54">
          <cell r="A54">
            <v>505079</v>
          </cell>
          <cell r="B54">
            <v>14</v>
          </cell>
          <cell r="D54">
            <v>505079</v>
          </cell>
          <cell r="E54" t="str">
            <v>&lt;14</v>
          </cell>
        </row>
        <row r="55">
          <cell r="A55" t="str">
            <v>CÓDIGO</v>
          </cell>
          <cell r="B55" t="str">
            <v>MED</v>
          </cell>
          <cell r="D55" t="str">
            <v>CÓDIGO</v>
          </cell>
          <cell r="E55" t="str">
            <v>MED</v>
          </cell>
        </row>
        <row r="56">
          <cell r="A56">
            <v>505080</v>
          </cell>
          <cell r="B56">
            <v>14</v>
          </cell>
          <cell r="D56">
            <v>505080</v>
          </cell>
          <cell r="E56" t="str">
            <v>&lt;14</v>
          </cell>
        </row>
        <row r="57">
          <cell r="A57" t="str">
            <v>CÓDIGO</v>
          </cell>
          <cell r="B57" t="str">
            <v>MED</v>
          </cell>
          <cell r="D57" t="str">
            <v>CÓDIGO</v>
          </cell>
          <cell r="E57" t="str">
            <v>MED</v>
          </cell>
        </row>
        <row r="58">
          <cell r="A58">
            <v>505086</v>
          </cell>
          <cell r="B58">
            <v>14</v>
          </cell>
          <cell r="D58">
            <v>505086</v>
          </cell>
          <cell r="E58" t="str">
            <v>&lt;14</v>
          </cell>
        </row>
        <row r="59">
          <cell r="A59" t="str">
            <v>CÓDIGO</v>
          </cell>
          <cell r="B59" t="str">
            <v>MED</v>
          </cell>
          <cell r="D59" t="str">
            <v>CÓDIGO</v>
          </cell>
          <cell r="E59" t="str">
            <v>MED</v>
          </cell>
        </row>
        <row r="60">
          <cell r="A60">
            <v>505101</v>
          </cell>
          <cell r="B60">
            <v>14</v>
          </cell>
          <cell r="D60">
            <v>505101</v>
          </cell>
          <cell r="E60" t="str">
            <v>&lt;14</v>
          </cell>
        </row>
        <row r="61">
          <cell r="A61" t="str">
            <v>CÓDIGO</v>
          </cell>
          <cell r="B61" t="str">
            <v>MED</v>
          </cell>
          <cell r="D61" t="str">
            <v>CÓDIGO</v>
          </cell>
          <cell r="E61" t="str">
            <v>MED</v>
          </cell>
        </row>
        <row r="62">
          <cell r="A62">
            <v>505104</v>
          </cell>
          <cell r="B62">
            <v>14</v>
          </cell>
          <cell r="D62">
            <v>505104</v>
          </cell>
          <cell r="E62" t="str">
            <v>&lt;14</v>
          </cell>
        </row>
        <row r="63">
          <cell r="A63" t="str">
            <v>CÓDIGO</v>
          </cell>
          <cell r="B63" t="str">
            <v>MED</v>
          </cell>
          <cell r="D63" t="str">
            <v>CÓDIGO</v>
          </cell>
          <cell r="E63" t="str">
            <v>MED</v>
          </cell>
        </row>
        <row r="64">
          <cell r="A64">
            <v>505105</v>
          </cell>
          <cell r="B64">
            <v>14</v>
          </cell>
          <cell r="D64">
            <v>505105</v>
          </cell>
          <cell r="E64" t="str">
            <v>&lt;14</v>
          </cell>
        </row>
        <row r="65">
          <cell r="A65" t="str">
            <v>CÓDIGO</v>
          </cell>
          <cell r="B65" t="str">
            <v>MED</v>
          </cell>
          <cell r="D65" t="str">
            <v>CÓDIGO</v>
          </cell>
          <cell r="E65" t="str">
            <v>MED</v>
          </cell>
        </row>
        <row r="66">
          <cell r="A66">
            <v>560000</v>
          </cell>
          <cell r="B66">
            <v>14</v>
          </cell>
          <cell r="D66">
            <v>560000</v>
          </cell>
          <cell r="E66" t="str">
            <v>&lt;14</v>
          </cell>
        </row>
        <row r="67">
          <cell r="A67" t="str">
            <v>CÓDIGO</v>
          </cell>
          <cell r="B67" t="str">
            <v>MED</v>
          </cell>
          <cell r="D67" t="str">
            <v>CÓDIGO</v>
          </cell>
          <cell r="E67" t="str">
            <v>MED</v>
          </cell>
        </row>
        <row r="68">
          <cell r="A68">
            <v>560001</v>
          </cell>
          <cell r="B68">
            <v>14</v>
          </cell>
          <cell r="D68">
            <v>560001</v>
          </cell>
          <cell r="E68" t="str">
            <v>&lt;14</v>
          </cell>
        </row>
        <row r="69">
          <cell r="A69" t="str">
            <v>CÓDIGO</v>
          </cell>
          <cell r="B69" t="str">
            <v>MED</v>
          </cell>
          <cell r="D69" t="str">
            <v>CÓDIGO</v>
          </cell>
          <cell r="E69" t="str">
            <v>MED</v>
          </cell>
        </row>
        <row r="70">
          <cell r="A70">
            <v>560005</v>
          </cell>
          <cell r="B70">
            <v>14</v>
          </cell>
          <cell r="D70">
            <v>560005</v>
          </cell>
          <cell r="E70" t="str">
            <v>&lt;14</v>
          </cell>
        </row>
        <row r="71">
          <cell r="A71" t="str">
            <v>CÓDIGO</v>
          </cell>
          <cell r="B71" t="str">
            <v>MED</v>
          </cell>
          <cell r="D71" t="str">
            <v>CÓDIGO</v>
          </cell>
          <cell r="E71" t="str">
            <v>MED</v>
          </cell>
        </row>
        <row r="72">
          <cell r="A72">
            <v>600000</v>
          </cell>
          <cell r="B72">
            <v>14</v>
          </cell>
          <cell r="D72">
            <v>600000</v>
          </cell>
          <cell r="E72" t="str">
            <v>&lt;14</v>
          </cell>
        </row>
        <row r="73">
          <cell r="A73" t="str">
            <v>CÓDIGO</v>
          </cell>
          <cell r="B73" t="str">
            <v>MED</v>
          </cell>
          <cell r="D73" t="str">
            <v>CÓDIGO</v>
          </cell>
          <cell r="E73" t="str">
            <v>MED</v>
          </cell>
        </row>
        <row r="74">
          <cell r="A74">
            <v>601000</v>
          </cell>
          <cell r="B74">
            <v>14</v>
          </cell>
          <cell r="D74">
            <v>601000</v>
          </cell>
          <cell r="E74" t="str">
            <v>&lt;14</v>
          </cell>
        </row>
        <row r="75">
          <cell r="A75" t="str">
            <v>CÓDIGO</v>
          </cell>
          <cell r="B75" t="str">
            <v>MED</v>
          </cell>
          <cell r="D75" t="str">
            <v>CÓDIGO</v>
          </cell>
          <cell r="E75" t="str">
            <v>MED</v>
          </cell>
        </row>
        <row r="76">
          <cell r="A76">
            <v>601001</v>
          </cell>
          <cell r="B76">
            <v>14</v>
          </cell>
          <cell r="D76">
            <v>601001</v>
          </cell>
          <cell r="E76" t="str">
            <v>&lt;14</v>
          </cell>
        </row>
        <row r="77">
          <cell r="A77" t="str">
            <v>CÓDIGO</v>
          </cell>
          <cell r="B77" t="str">
            <v>MED</v>
          </cell>
          <cell r="D77" t="str">
            <v>CÓDIGO</v>
          </cell>
          <cell r="E77" t="str">
            <v>MED</v>
          </cell>
        </row>
        <row r="78">
          <cell r="A78">
            <v>602000</v>
          </cell>
          <cell r="B78">
            <v>14</v>
          </cell>
          <cell r="D78">
            <v>602000</v>
          </cell>
          <cell r="E78" t="str">
            <v>&lt;14</v>
          </cell>
        </row>
        <row r="79">
          <cell r="A79" t="str">
            <v>CÓDIGO</v>
          </cell>
          <cell r="B79" t="str">
            <v>MED</v>
          </cell>
          <cell r="D79" t="str">
            <v>CÓDIGO</v>
          </cell>
          <cell r="E79" t="str">
            <v>MED</v>
          </cell>
        </row>
        <row r="80">
          <cell r="A80">
            <v>602063</v>
          </cell>
          <cell r="B80">
            <v>14</v>
          </cell>
          <cell r="D80">
            <v>602063</v>
          </cell>
          <cell r="E80" t="str">
            <v>&lt;14</v>
          </cell>
        </row>
        <row r="81">
          <cell r="A81" t="str">
            <v>CÓDIGO</v>
          </cell>
          <cell r="B81" t="str">
            <v>MED</v>
          </cell>
          <cell r="D81" t="str">
            <v>CÓDIGO</v>
          </cell>
          <cell r="E81" t="str">
            <v>MED</v>
          </cell>
        </row>
        <row r="82">
          <cell r="A82">
            <v>603000</v>
          </cell>
          <cell r="B82">
            <v>14</v>
          </cell>
          <cell r="D82">
            <v>603000</v>
          </cell>
          <cell r="E82" t="str">
            <v>&lt;14</v>
          </cell>
        </row>
        <row r="83">
          <cell r="A83" t="str">
            <v>CÓDIGO</v>
          </cell>
          <cell r="B83" t="str">
            <v>MED</v>
          </cell>
          <cell r="D83" t="str">
            <v>CÓDIGO</v>
          </cell>
          <cell r="E83" t="str">
            <v>MED</v>
          </cell>
        </row>
        <row r="84">
          <cell r="A84">
            <v>603031</v>
          </cell>
          <cell r="B84">
            <v>14</v>
          </cell>
          <cell r="D84">
            <v>603031</v>
          </cell>
          <cell r="E84" t="str">
            <v>&lt;14</v>
          </cell>
        </row>
        <row r="85">
          <cell r="A85" t="str">
            <v>CÓDIGO</v>
          </cell>
          <cell r="B85" t="str">
            <v>MED</v>
          </cell>
          <cell r="D85" t="str">
            <v>CÓDIGO</v>
          </cell>
          <cell r="E85" t="str">
            <v>MED</v>
          </cell>
        </row>
        <row r="86">
          <cell r="A86">
            <v>603034</v>
          </cell>
          <cell r="B86">
            <v>14</v>
          </cell>
          <cell r="D86">
            <v>603034</v>
          </cell>
          <cell r="E86" t="str">
            <v>&lt;14</v>
          </cell>
        </row>
        <row r="87">
          <cell r="A87" t="str">
            <v>CÓDIGO</v>
          </cell>
          <cell r="B87" t="str">
            <v>MED</v>
          </cell>
          <cell r="D87" t="str">
            <v>CÓDIGO</v>
          </cell>
          <cell r="E87" t="str">
            <v>MED</v>
          </cell>
        </row>
        <row r="88">
          <cell r="A88">
            <v>660000</v>
          </cell>
          <cell r="B88">
            <v>14</v>
          </cell>
          <cell r="D88">
            <v>660000</v>
          </cell>
          <cell r="E88" t="str">
            <v>&lt;14</v>
          </cell>
        </row>
        <row r="89">
          <cell r="A89" t="str">
            <v>CÓDIGO</v>
          </cell>
          <cell r="B89" t="str">
            <v>MED</v>
          </cell>
          <cell r="D89" t="str">
            <v>CÓDIGO</v>
          </cell>
          <cell r="E89" t="str">
            <v>MED</v>
          </cell>
        </row>
        <row r="90">
          <cell r="A90">
            <v>660001</v>
          </cell>
          <cell r="B90">
            <v>14</v>
          </cell>
          <cell r="D90">
            <v>660001</v>
          </cell>
          <cell r="E90" t="str">
            <v>&lt;14</v>
          </cell>
        </row>
        <row r="91">
          <cell r="A91" t="str">
            <v>CÓDIGO</v>
          </cell>
          <cell r="B91" t="str">
            <v>MED</v>
          </cell>
          <cell r="D91" t="str">
            <v>CÓDIGO</v>
          </cell>
          <cell r="E91" t="str">
            <v>MED</v>
          </cell>
        </row>
        <row r="92">
          <cell r="A92">
            <v>700000</v>
          </cell>
          <cell r="B92">
            <v>14</v>
          </cell>
          <cell r="D92">
            <v>700000</v>
          </cell>
          <cell r="E92" t="str">
            <v>&lt;14</v>
          </cell>
        </row>
        <row r="93">
          <cell r="A93" t="str">
            <v>CÓDIGO</v>
          </cell>
          <cell r="B93" t="str">
            <v>MED</v>
          </cell>
          <cell r="D93" t="str">
            <v>CÓDIGO</v>
          </cell>
          <cell r="E93" t="str">
            <v>MED</v>
          </cell>
        </row>
        <row r="94">
          <cell r="A94">
            <v>703000</v>
          </cell>
          <cell r="B94">
            <v>14</v>
          </cell>
          <cell r="D94">
            <v>703000</v>
          </cell>
          <cell r="E94" t="str">
            <v>&lt;14</v>
          </cell>
        </row>
        <row r="95">
          <cell r="A95" t="str">
            <v>CÓDIGO</v>
          </cell>
          <cell r="B95" t="str">
            <v>MED</v>
          </cell>
          <cell r="D95" t="str">
            <v>CÓDIGO</v>
          </cell>
          <cell r="E95" t="str">
            <v>MED</v>
          </cell>
        </row>
        <row r="96">
          <cell r="A96">
            <v>703091</v>
          </cell>
          <cell r="B96">
            <v>14</v>
          </cell>
          <cell r="D96">
            <v>703091</v>
          </cell>
          <cell r="E96" t="str">
            <v>&lt;14</v>
          </cell>
        </row>
        <row r="97">
          <cell r="A97" t="str">
            <v>CÓDIGO</v>
          </cell>
          <cell r="B97" t="str">
            <v>MED</v>
          </cell>
          <cell r="D97" t="str">
            <v>CÓDIGO</v>
          </cell>
          <cell r="E97" t="str">
            <v>MED</v>
          </cell>
        </row>
        <row r="98">
          <cell r="A98">
            <v>800000</v>
          </cell>
          <cell r="B98">
            <v>14</v>
          </cell>
          <cell r="D98">
            <v>800000</v>
          </cell>
          <cell r="E98" t="str">
            <v>&lt;14</v>
          </cell>
        </row>
        <row r="99">
          <cell r="A99" t="str">
            <v>CÓDIGO</v>
          </cell>
          <cell r="B99" t="str">
            <v>MED</v>
          </cell>
          <cell r="D99" t="str">
            <v>CÓDIGO</v>
          </cell>
          <cell r="E99" t="str">
            <v>MED</v>
          </cell>
        </row>
        <row r="100">
          <cell r="A100">
            <v>803000</v>
          </cell>
          <cell r="B100">
            <v>14</v>
          </cell>
          <cell r="D100">
            <v>803000</v>
          </cell>
          <cell r="E100" t="str">
            <v>&lt;14</v>
          </cell>
        </row>
        <row r="101">
          <cell r="A101" t="str">
            <v>CÓDIGO</v>
          </cell>
          <cell r="B101" t="str">
            <v>MED</v>
          </cell>
          <cell r="D101" t="str">
            <v>CÓDIGO</v>
          </cell>
          <cell r="E101" t="str">
            <v>MED</v>
          </cell>
        </row>
        <row r="102">
          <cell r="A102">
            <v>803016</v>
          </cell>
          <cell r="B102">
            <v>14</v>
          </cell>
          <cell r="D102">
            <v>803016</v>
          </cell>
          <cell r="E102" t="str">
            <v>&lt;14</v>
          </cell>
        </row>
        <row r="103">
          <cell r="A103" t="str">
            <v>CÓDIGO</v>
          </cell>
          <cell r="B103" t="str">
            <v>MED</v>
          </cell>
          <cell r="D103" t="str">
            <v>CÓDIGO</v>
          </cell>
          <cell r="E103" t="str">
            <v>MED</v>
          </cell>
        </row>
        <row r="104">
          <cell r="A104">
            <v>804000</v>
          </cell>
          <cell r="B104">
            <v>14</v>
          </cell>
          <cell r="D104">
            <v>804000</v>
          </cell>
          <cell r="E104" t="str">
            <v>&lt;14</v>
          </cell>
        </row>
        <row r="105">
          <cell r="A105" t="str">
            <v>CÓDIGO</v>
          </cell>
          <cell r="B105" t="str">
            <v>MED</v>
          </cell>
          <cell r="D105" t="str">
            <v>CÓDIGO</v>
          </cell>
          <cell r="E105" t="str">
            <v>MED</v>
          </cell>
        </row>
        <row r="106">
          <cell r="A106">
            <v>804022</v>
          </cell>
          <cell r="B106">
            <v>14</v>
          </cell>
          <cell r="D106">
            <v>804022</v>
          </cell>
          <cell r="E106" t="str">
            <v>&lt;14</v>
          </cell>
        </row>
        <row r="107">
          <cell r="A107" t="str">
            <v>CÓDIGO</v>
          </cell>
          <cell r="B107" t="str">
            <v>MED</v>
          </cell>
          <cell r="D107" t="str">
            <v>CÓDIGO</v>
          </cell>
          <cell r="E107" t="str">
            <v>MED</v>
          </cell>
        </row>
        <row r="108">
          <cell r="A108">
            <v>804024</v>
          </cell>
          <cell r="B108">
            <v>14</v>
          </cell>
          <cell r="D108">
            <v>804024</v>
          </cell>
          <cell r="E108" t="str">
            <v>&lt;14</v>
          </cell>
        </row>
        <row r="109">
          <cell r="A109" t="str">
            <v>CÓDIGO</v>
          </cell>
          <cell r="B109" t="str">
            <v>MED</v>
          </cell>
          <cell r="D109" t="str">
            <v>CÓDIGO</v>
          </cell>
          <cell r="E109" t="str">
            <v>MED</v>
          </cell>
        </row>
        <row r="110">
          <cell r="A110">
            <v>804043</v>
          </cell>
          <cell r="B110">
            <v>14</v>
          </cell>
          <cell r="D110">
            <v>804043</v>
          </cell>
          <cell r="E110" t="str">
            <v>&lt;14</v>
          </cell>
        </row>
        <row r="111">
          <cell r="A111" t="str">
            <v>CÓDIGO</v>
          </cell>
          <cell r="B111" t="str">
            <v>MED</v>
          </cell>
          <cell r="D111" t="str">
            <v>CÓDIGO</v>
          </cell>
          <cell r="E111" t="str">
            <v>MED</v>
          </cell>
        </row>
        <row r="112">
          <cell r="A112">
            <v>809000</v>
          </cell>
          <cell r="B112">
            <v>14</v>
          </cell>
          <cell r="D112">
            <v>809000</v>
          </cell>
          <cell r="E112" t="str">
            <v>&lt;14</v>
          </cell>
        </row>
        <row r="113">
          <cell r="A113" t="str">
            <v>CÓDIGO</v>
          </cell>
          <cell r="B113" t="str">
            <v>MED</v>
          </cell>
          <cell r="D113" t="str">
            <v>CÓDIGO</v>
          </cell>
          <cell r="E113" t="str">
            <v>MED</v>
          </cell>
        </row>
        <row r="114">
          <cell r="A114">
            <v>809018</v>
          </cell>
          <cell r="B114">
            <v>14</v>
          </cell>
          <cell r="D114">
            <v>809018</v>
          </cell>
          <cell r="E114" t="str">
            <v>&lt;14</v>
          </cell>
        </row>
        <row r="115">
          <cell r="A115" t="str">
            <v>CÓDIGO</v>
          </cell>
          <cell r="B115" t="str">
            <v>MED</v>
          </cell>
          <cell r="D115" t="str">
            <v>CÓDIGO</v>
          </cell>
          <cell r="E115" t="str">
            <v>MED</v>
          </cell>
        </row>
        <row r="116">
          <cell r="A116">
            <v>810000</v>
          </cell>
          <cell r="B116">
            <v>14</v>
          </cell>
          <cell r="D116">
            <v>810000</v>
          </cell>
          <cell r="E116" t="str">
            <v>&lt;14</v>
          </cell>
        </row>
        <row r="117">
          <cell r="A117" t="str">
            <v>CÓDIGO</v>
          </cell>
          <cell r="B117" t="str">
            <v>MED</v>
          </cell>
          <cell r="D117" t="str">
            <v>CÓDIGO</v>
          </cell>
          <cell r="E117" t="str">
            <v>MED</v>
          </cell>
        </row>
        <row r="118">
          <cell r="A118">
            <v>810045</v>
          </cell>
          <cell r="B118">
            <v>14</v>
          </cell>
          <cell r="D118">
            <v>810045</v>
          </cell>
          <cell r="E118" t="str">
            <v>&lt;14</v>
          </cell>
        </row>
        <row r="119">
          <cell r="A119" t="str">
            <v>CÓDIGO</v>
          </cell>
          <cell r="B119" t="str">
            <v>MED</v>
          </cell>
          <cell r="D119" t="str">
            <v>CÓDIGO</v>
          </cell>
          <cell r="E119" t="str">
            <v>MED</v>
          </cell>
        </row>
        <row r="120">
          <cell r="A120">
            <v>815000</v>
          </cell>
          <cell r="B120">
            <v>14</v>
          </cell>
          <cell r="D120">
            <v>815000</v>
          </cell>
          <cell r="E120" t="str">
            <v>&lt;14</v>
          </cell>
        </row>
        <row r="121">
          <cell r="A121" t="str">
            <v>CÓDIGO</v>
          </cell>
          <cell r="B121" t="str">
            <v>MED</v>
          </cell>
          <cell r="D121" t="str">
            <v>CÓDIGO</v>
          </cell>
          <cell r="E121" t="str">
            <v>MED</v>
          </cell>
        </row>
        <row r="122">
          <cell r="A122">
            <v>815013</v>
          </cell>
          <cell r="B122">
            <v>14</v>
          </cell>
          <cell r="D122">
            <v>815013</v>
          </cell>
          <cell r="E122" t="str">
            <v>&lt;14</v>
          </cell>
        </row>
        <row r="123">
          <cell r="A123" t="str">
            <v>CÓDIGO</v>
          </cell>
          <cell r="B123" t="str">
            <v>MED</v>
          </cell>
          <cell r="D123" t="str">
            <v>CÓDIGO</v>
          </cell>
          <cell r="E123" t="str">
            <v>MED</v>
          </cell>
        </row>
        <row r="124">
          <cell r="A124">
            <v>815018</v>
          </cell>
          <cell r="B124">
            <v>14</v>
          </cell>
          <cell r="D124">
            <v>815018</v>
          </cell>
          <cell r="E124" t="str">
            <v>&lt;14</v>
          </cell>
        </row>
        <row r="125">
          <cell r="A125" t="str">
            <v>CÓDIGO</v>
          </cell>
          <cell r="B125" t="str">
            <v>MED</v>
          </cell>
          <cell r="D125" t="str">
            <v>CÓDIGO</v>
          </cell>
          <cell r="E125" t="str">
            <v>MED</v>
          </cell>
        </row>
        <row r="126">
          <cell r="A126">
            <v>815023</v>
          </cell>
          <cell r="B126">
            <v>14</v>
          </cell>
          <cell r="D126">
            <v>815023</v>
          </cell>
          <cell r="E126" t="str">
            <v>&lt;14</v>
          </cell>
        </row>
        <row r="127">
          <cell r="A127" t="str">
            <v>CÓDIGO</v>
          </cell>
          <cell r="B127" t="str">
            <v>MED</v>
          </cell>
          <cell r="D127" t="str">
            <v>CÓDIGO</v>
          </cell>
          <cell r="E127" t="str">
            <v>MED</v>
          </cell>
        </row>
        <row r="128">
          <cell r="A128">
            <v>816000</v>
          </cell>
          <cell r="B128">
            <v>14</v>
          </cell>
          <cell r="D128">
            <v>816000</v>
          </cell>
          <cell r="E128" t="str">
            <v>&lt;14</v>
          </cell>
        </row>
        <row r="129">
          <cell r="A129" t="str">
            <v>CÓDIGO</v>
          </cell>
          <cell r="B129" t="str">
            <v>MED</v>
          </cell>
          <cell r="D129" t="str">
            <v>CÓDIGO</v>
          </cell>
          <cell r="E129" t="str">
            <v>MED</v>
          </cell>
        </row>
        <row r="130">
          <cell r="A130">
            <v>816001</v>
          </cell>
          <cell r="B130">
            <v>14</v>
          </cell>
          <cell r="D130">
            <v>816001</v>
          </cell>
          <cell r="E130" t="str">
            <v>&lt;14</v>
          </cell>
        </row>
        <row r="131">
          <cell r="A131" t="str">
            <v>CÓDIGO</v>
          </cell>
          <cell r="B131" t="str">
            <v>MED</v>
          </cell>
          <cell r="D131" t="str">
            <v>CÓDIGO</v>
          </cell>
          <cell r="E131" t="str">
            <v>MED</v>
          </cell>
        </row>
        <row r="132">
          <cell r="A132">
            <v>816089</v>
          </cell>
          <cell r="B132">
            <v>14</v>
          </cell>
          <cell r="D132">
            <v>816089</v>
          </cell>
          <cell r="E132" t="str">
            <v>&lt;14</v>
          </cell>
        </row>
        <row r="133">
          <cell r="A133" t="str">
            <v>CÓDIGO</v>
          </cell>
          <cell r="B133" t="str">
            <v>MED</v>
          </cell>
          <cell r="D133" t="str">
            <v>CÓDIGO</v>
          </cell>
          <cell r="E133" t="str">
            <v>MED</v>
          </cell>
        </row>
        <row r="134">
          <cell r="A134">
            <v>816090</v>
          </cell>
          <cell r="B134">
            <v>14</v>
          </cell>
          <cell r="D134">
            <v>816090</v>
          </cell>
          <cell r="E134" t="str">
            <v>&lt;14</v>
          </cell>
        </row>
        <row r="135">
          <cell r="A135" t="str">
            <v>CÓDIGO</v>
          </cell>
          <cell r="B135" t="str">
            <v>MED</v>
          </cell>
          <cell r="D135" t="str">
            <v>CÓDIGO</v>
          </cell>
          <cell r="E135" t="str">
            <v>MED</v>
          </cell>
        </row>
        <row r="136">
          <cell r="A136">
            <v>850000</v>
          </cell>
          <cell r="B136">
            <v>14</v>
          </cell>
          <cell r="D136">
            <v>850000</v>
          </cell>
          <cell r="E136" t="str">
            <v>&lt;14</v>
          </cell>
        </row>
        <row r="137">
          <cell r="A137" t="str">
            <v>CÓDIGO</v>
          </cell>
          <cell r="B137" t="str">
            <v>MED</v>
          </cell>
          <cell r="D137" t="str">
            <v>CÓDIGO</v>
          </cell>
          <cell r="E137" t="str">
            <v>MED</v>
          </cell>
        </row>
        <row r="138">
          <cell r="A138">
            <v>850001</v>
          </cell>
          <cell r="B138">
            <v>14</v>
          </cell>
          <cell r="D138">
            <v>850001</v>
          </cell>
          <cell r="E138" t="str">
            <v>&lt;14</v>
          </cell>
        </row>
        <row r="139">
          <cell r="A139" t="str">
            <v>CÓDIGO</v>
          </cell>
          <cell r="B139" t="str">
            <v>MED</v>
          </cell>
          <cell r="D139" t="str">
            <v>CÓDIGO</v>
          </cell>
          <cell r="E139" t="str">
            <v>MED</v>
          </cell>
        </row>
        <row r="140">
          <cell r="A140">
            <v>860000</v>
          </cell>
          <cell r="B140">
            <v>14</v>
          </cell>
          <cell r="D140">
            <v>860000</v>
          </cell>
          <cell r="E140" t="str">
            <v>&lt;14</v>
          </cell>
        </row>
        <row r="141">
          <cell r="A141" t="str">
            <v>CÓDIGO</v>
          </cell>
          <cell r="B141" t="str">
            <v>MED</v>
          </cell>
          <cell r="D141" t="str">
            <v>CÓDIGO</v>
          </cell>
          <cell r="E141" t="str">
            <v>MED</v>
          </cell>
        </row>
        <row r="142">
          <cell r="A142">
            <v>860005</v>
          </cell>
          <cell r="B142">
            <v>14</v>
          </cell>
          <cell r="D142">
            <v>860005</v>
          </cell>
          <cell r="E142" t="str">
            <v>&lt;14</v>
          </cell>
        </row>
        <row r="143">
          <cell r="A143" t="str">
            <v>CÓDIGO</v>
          </cell>
          <cell r="B143" t="str">
            <v>MED</v>
          </cell>
          <cell r="D143" t="str">
            <v>CÓDIGO</v>
          </cell>
          <cell r="E143" t="str">
            <v>MED</v>
          </cell>
        </row>
        <row r="144">
          <cell r="A144">
            <v>860007</v>
          </cell>
          <cell r="B144">
            <v>14</v>
          </cell>
          <cell r="D144">
            <v>860007</v>
          </cell>
          <cell r="E144" t="str">
            <v>&lt;14</v>
          </cell>
        </row>
        <row r="145">
          <cell r="A145" t="str">
            <v>CÓDIGO</v>
          </cell>
          <cell r="B145" t="str">
            <v>MED</v>
          </cell>
          <cell r="D145" t="str">
            <v>CÓDIGO</v>
          </cell>
          <cell r="E145" t="str">
            <v>MED</v>
          </cell>
        </row>
        <row r="146">
          <cell r="A146">
            <v>860010</v>
          </cell>
          <cell r="B146">
            <v>14</v>
          </cell>
          <cell r="D146">
            <v>860010</v>
          </cell>
          <cell r="E146" t="str">
            <v>&lt;14</v>
          </cell>
        </row>
        <row r="147">
          <cell r="A147" t="str">
            <v>CÓDIGO</v>
          </cell>
          <cell r="B147" t="str">
            <v>MED</v>
          </cell>
          <cell r="D147" t="str">
            <v>CÓDIGO</v>
          </cell>
          <cell r="E147" t="str">
            <v>MED</v>
          </cell>
        </row>
        <row r="148">
          <cell r="A148">
            <v>860011</v>
          </cell>
          <cell r="B148">
            <v>14</v>
          </cell>
          <cell r="D148">
            <v>860011</v>
          </cell>
          <cell r="E148" t="str">
            <v>&lt;14</v>
          </cell>
        </row>
        <row r="149">
          <cell r="A149" t="str">
            <v>CÓDIGO</v>
          </cell>
          <cell r="B149" t="str">
            <v>MED</v>
          </cell>
          <cell r="D149" t="str">
            <v>CÓDIGO</v>
          </cell>
          <cell r="E149" t="str">
            <v>MED</v>
          </cell>
        </row>
        <row r="150">
          <cell r="A150">
            <v>900000</v>
          </cell>
          <cell r="B150">
            <v>14</v>
          </cell>
          <cell r="D150">
            <v>900000</v>
          </cell>
          <cell r="E150" t="str">
            <v>&lt;14</v>
          </cell>
        </row>
        <row r="151">
          <cell r="A151" t="str">
            <v>CÓDIGO</v>
          </cell>
          <cell r="B151" t="str">
            <v>MED</v>
          </cell>
          <cell r="D151" t="str">
            <v>CÓDIGO</v>
          </cell>
          <cell r="E151" t="str">
            <v>MED</v>
          </cell>
        </row>
        <row r="152">
          <cell r="A152">
            <v>905000</v>
          </cell>
          <cell r="B152">
            <v>14</v>
          </cell>
          <cell r="D152">
            <v>905000</v>
          </cell>
          <cell r="E152" t="str">
            <v>&lt;14</v>
          </cell>
        </row>
        <row r="153">
          <cell r="A153" t="str">
            <v>CÓDIGO</v>
          </cell>
          <cell r="B153" t="str">
            <v>MED</v>
          </cell>
          <cell r="D153" t="str">
            <v>CÓDIGO</v>
          </cell>
          <cell r="E153" t="str">
            <v>MED</v>
          </cell>
        </row>
        <row r="154">
          <cell r="A154">
            <v>905047</v>
          </cell>
          <cell r="B154">
            <v>14</v>
          </cell>
          <cell r="D154">
            <v>905047</v>
          </cell>
          <cell r="E154" t="str">
            <v>&lt;14</v>
          </cell>
        </row>
        <row r="155">
          <cell r="A155" t="str">
            <v>CÓDIGO</v>
          </cell>
          <cell r="B155" t="str">
            <v>MED</v>
          </cell>
          <cell r="D155" t="str">
            <v>CÓDIGO</v>
          </cell>
          <cell r="E155" t="str">
            <v>MED</v>
          </cell>
        </row>
        <row r="156">
          <cell r="A156">
            <v>905070</v>
          </cell>
          <cell r="B156">
            <v>14</v>
          </cell>
          <cell r="D156">
            <v>905070</v>
          </cell>
          <cell r="E156" t="str">
            <v>&lt;14</v>
          </cell>
        </row>
        <row r="157">
          <cell r="A157" t="str">
            <v>CÓDIGO</v>
          </cell>
          <cell r="B157" t="str">
            <v>MED</v>
          </cell>
          <cell r="D157" t="str">
            <v>CÓDIGO</v>
          </cell>
          <cell r="E157" t="str">
            <v>MED</v>
          </cell>
        </row>
        <row r="158">
          <cell r="A158">
            <v>907000</v>
          </cell>
          <cell r="B158">
            <v>14</v>
          </cell>
          <cell r="D158">
            <v>907000</v>
          </cell>
          <cell r="E158" t="str">
            <v>&lt;14</v>
          </cell>
        </row>
        <row r="159">
          <cell r="A159" t="str">
            <v>CÓDIGO</v>
          </cell>
          <cell r="B159" t="str">
            <v>MED</v>
          </cell>
          <cell r="D159" t="str">
            <v>CÓDIGO</v>
          </cell>
          <cell r="E159" t="str">
            <v>MED</v>
          </cell>
        </row>
        <row r="160">
          <cell r="A160">
            <v>907004</v>
          </cell>
          <cell r="B160">
            <v>14</v>
          </cell>
          <cell r="D160">
            <v>907004</v>
          </cell>
          <cell r="E160" t="str">
            <v>&lt;14</v>
          </cell>
        </row>
        <row r="161">
          <cell r="A161" t="str">
            <v>CÓDIGO</v>
          </cell>
          <cell r="B161" t="str">
            <v>MED</v>
          </cell>
          <cell r="D161" t="str">
            <v>CÓDIGO</v>
          </cell>
          <cell r="E161" t="str">
            <v>MED</v>
          </cell>
        </row>
        <row r="162">
          <cell r="A162">
            <v>907006</v>
          </cell>
          <cell r="B162">
            <v>14</v>
          </cell>
          <cell r="D162">
            <v>907006</v>
          </cell>
          <cell r="E162" t="str">
            <v>&lt;14</v>
          </cell>
        </row>
        <row r="163">
          <cell r="A163" t="str">
            <v>CÓDIGO</v>
          </cell>
          <cell r="B163" t="str">
            <v>MED</v>
          </cell>
          <cell r="D163" t="str">
            <v>CÓDIGO</v>
          </cell>
          <cell r="E163" t="str">
            <v>MED</v>
          </cell>
        </row>
        <row r="164">
          <cell r="A164">
            <v>909000</v>
          </cell>
          <cell r="B164">
            <v>14</v>
          </cell>
          <cell r="D164">
            <v>909000</v>
          </cell>
          <cell r="E164" t="str">
            <v>&lt;14</v>
          </cell>
        </row>
        <row r="165">
          <cell r="A165" t="str">
            <v>CÓDIGO</v>
          </cell>
          <cell r="B165" t="str">
            <v>MED</v>
          </cell>
          <cell r="D165" t="str">
            <v>CÓDIGO</v>
          </cell>
          <cell r="E165" t="str">
            <v>MED</v>
          </cell>
        </row>
        <row r="166">
          <cell r="A166">
            <v>909034</v>
          </cell>
          <cell r="B166">
            <v>14</v>
          </cell>
          <cell r="D166">
            <v>909034</v>
          </cell>
          <cell r="E166" t="str">
            <v>&lt;14</v>
          </cell>
        </row>
        <row r="167">
          <cell r="A167" t="str">
            <v>CÓDIGO</v>
          </cell>
          <cell r="B167" t="str">
            <v>MED</v>
          </cell>
          <cell r="D167" t="str">
            <v>CÓDIGO</v>
          </cell>
          <cell r="E167" t="str">
            <v>MED</v>
          </cell>
        </row>
        <row r="168">
          <cell r="A168">
            <v>909052</v>
          </cell>
          <cell r="B168">
            <v>14</v>
          </cell>
          <cell r="D168">
            <v>909052</v>
          </cell>
          <cell r="E168" t="str">
            <v>&lt;14</v>
          </cell>
        </row>
        <row r="169">
          <cell r="A169" t="str">
            <v>CÓDIGO</v>
          </cell>
          <cell r="B169" t="str">
            <v>MED</v>
          </cell>
          <cell r="D169" t="str">
            <v>CÓDIGO</v>
          </cell>
          <cell r="E169" t="str">
            <v>MED</v>
          </cell>
        </row>
        <row r="170">
          <cell r="A170">
            <v>952000</v>
          </cell>
          <cell r="B170">
            <v>14</v>
          </cell>
          <cell r="D170">
            <v>952000</v>
          </cell>
          <cell r="E170" t="str">
            <v>&lt;14</v>
          </cell>
        </row>
        <row r="171">
          <cell r="A171" t="str">
            <v>CÓDIGO</v>
          </cell>
          <cell r="B171" t="str">
            <v>MED</v>
          </cell>
          <cell r="D171" t="str">
            <v>CÓDIGO</v>
          </cell>
          <cell r="E171" t="str">
            <v>MED</v>
          </cell>
        </row>
        <row r="172">
          <cell r="A172">
            <v>952017</v>
          </cell>
          <cell r="B172">
            <v>14</v>
          </cell>
          <cell r="D172">
            <v>952017</v>
          </cell>
          <cell r="E172" t="str">
            <v>&lt;14</v>
          </cell>
        </row>
        <row r="173">
          <cell r="A173" t="str">
            <v>CÓDIGO</v>
          </cell>
          <cell r="B173" t="str">
            <v>MED</v>
          </cell>
          <cell r="D173" t="str">
            <v>CÓDIGO</v>
          </cell>
          <cell r="E173" t="str">
            <v>MED</v>
          </cell>
        </row>
        <row r="174">
          <cell r="A174">
            <v>952030</v>
          </cell>
          <cell r="B174">
            <v>14</v>
          </cell>
          <cell r="D174">
            <v>952030</v>
          </cell>
          <cell r="E174" t="str">
            <v>&lt;14</v>
          </cell>
        </row>
        <row r="175">
          <cell r="A175" t="str">
            <v>CÓDIGO</v>
          </cell>
          <cell r="B175" t="str">
            <v>MED</v>
          </cell>
          <cell r="D175" t="str">
            <v>CÓDIGO</v>
          </cell>
          <cell r="E175" t="str">
            <v>MED</v>
          </cell>
        </row>
        <row r="176">
          <cell r="A176">
            <v>964000</v>
          </cell>
          <cell r="B176">
            <v>14</v>
          </cell>
          <cell r="D176">
            <v>964000</v>
          </cell>
          <cell r="E176" t="str">
            <v>&lt;14</v>
          </cell>
        </row>
        <row r="177">
          <cell r="A177" t="str">
            <v>CÓDIGO</v>
          </cell>
          <cell r="B177" t="str">
            <v>MED</v>
          </cell>
          <cell r="D177" t="str">
            <v>CÓDIGO</v>
          </cell>
          <cell r="E177" t="str">
            <v>MED</v>
          </cell>
        </row>
        <row r="178">
          <cell r="A178">
            <v>964006</v>
          </cell>
          <cell r="B178">
            <v>14</v>
          </cell>
          <cell r="D178">
            <v>964006</v>
          </cell>
          <cell r="E178" t="str">
            <v>&lt;14</v>
          </cell>
        </row>
        <row r="179">
          <cell r="A179" t="str">
            <v>CÓDIGO</v>
          </cell>
          <cell r="B179" t="str">
            <v>MED</v>
          </cell>
          <cell r="D179" t="str">
            <v>CÓDIGO</v>
          </cell>
          <cell r="E179" t="str">
            <v>MED</v>
          </cell>
        </row>
        <row r="180">
          <cell r="A180">
            <v>984000</v>
          </cell>
          <cell r="B180">
            <v>14</v>
          </cell>
          <cell r="D180">
            <v>984000</v>
          </cell>
          <cell r="E180" t="str">
            <v>&lt;14</v>
          </cell>
        </row>
        <row r="181">
          <cell r="A181" t="str">
            <v>CÓDIGO</v>
          </cell>
          <cell r="B181" t="str">
            <v>MED</v>
          </cell>
          <cell r="D181" t="str">
            <v>CÓDIGO</v>
          </cell>
          <cell r="E181" t="str">
            <v>MED</v>
          </cell>
        </row>
        <row r="182">
          <cell r="A182">
            <v>984001</v>
          </cell>
          <cell r="B182">
            <v>14</v>
          </cell>
          <cell r="D182">
            <v>984001</v>
          </cell>
          <cell r="E182" t="str">
            <v>&lt;14</v>
          </cell>
        </row>
        <row r="183">
          <cell r="A183" t="str">
            <v>CÓDIGO</v>
          </cell>
          <cell r="B183" t="str">
            <v>MED</v>
          </cell>
          <cell r="D183" t="str">
            <v>CÓDIGO</v>
          </cell>
          <cell r="E183" t="str">
            <v>MED</v>
          </cell>
        </row>
        <row r="184">
          <cell r="A184">
            <v>984002</v>
          </cell>
          <cell r="B184">
            <v>14</v>
          </cell>
          <cell r="D184">
            <v>984002</v>
          </cell>
          <cell r="E184" t="str">
            <v>&lt;14</v>
          </cell>
        </row>
        <row r="185">
          <cell r="A185" t="str">
            <v>CÓDIGO</v>
          </cell>
          <cell r="B185" t="str">
            <v>MED</v>
          </cell>
          <cell r="D185" t="str">
            <v>CÓDIGO</v>
          </cell>
          <cell r="E185" t="str">
            <v>MED</v>
          </cell>
        </row>
        <row r="186">
          <cell r="A186">
            <v>984003</v>
          </cell>
          <cell r="B186">
            <v>14</v>
          </cell>
          <cell r="D186">
            <v>984003</v>
          </cell>
          <cell r="E186" t="str">
            <v>&lt;14</v>
          </cell>
        </row>
        <row r="187">
          <cell r="A187" t="str">
            <v>CÓDIGO</v>
          </cell>
          <cell r="B187" t="str">
            <v>MED</v>
          </cell>
          <cell r="D187" t="str">
            <v>CÓDIGO</v>
          </cell>
          <cell r="E187" t="str">
            <v>MED</v>
          </cell>
        </row>
        <row r="188">
          <cell r="A188">
            <v>984009</v>
          </cell>
          <cell r="B188">
            <v>14</v>
          </cell>
          <cell r="D188">
            <v>984009</v>
          </cell>
          <cell r="E188" t="str">
            <v>&lt;14</v>
          </cell>
        </row>
        <row r="189">
          <cell r="A189" t="str">
            <v>CÓDIGO</v>
          </cell>
          <cell r="B189" t="str">
            <v>MED</v>
          </cell>
          <cell r="D189" t="str">
            <v>CÓDIGO</v>
          </cell>
          <cell r="E189" t="str">
            <v>MED</v>
          </cell>
        </row>
        <row r="190">
          <cell r="A190">
            <v>984010</v>
          </cell>
          <cell r="B190">
            <v>14</v>
          </cell>
          <cell r="D190">
            <v>984010</v>
          </cell>
          <cell r="E190" t="str">
            <v>&lt;14</v>
          </cell>
        </row>
        <row r="191">
          <cell r="A191" t="str">
            <v>CÓDIGO</v>
          </cell>
          <cell r="B191" t="str">
            <v>MED</v>
          </cell>
          <cell r="D191" t="str">
            <v>CÓDIGO</v>
          </cell>
          <cell r="E191" t="str">
            <v>MED</v>
          </cell>
        </row>
        <row r="192">
          <cell r="A192">
            <v>984020</v>
          </cell>
          <cell r="B192">
            <v>14</v>
          </cell>
          <cell r="D192">
            <v>984020</v>
          </cell>
          <cell r="E192" t="str">
            <v>&lt;14</v>
          </cell>
        </row>
        <row r="193">
          <cell r="A193" t="str">
            <v>CÓDIGO</v>
          </cell>
          <cell r="B193" t="str">
            <v>MED</v>
          </cell>
          <cell r="D193" t="str">
            <v>CÓDIGO</v>
          </cell>
          <cell r="E193" t="str">
            <v>MED</v>
          </cell>
        </row>
        <row r="194">
          <cell r="A194">
            <v>1200000</v>
          </cell>
          <cell r="B194">
            <v>14</v>
          </cell>
          <cell r="D194">
            <v>1200000</v>
          </cell>
          <cell r="E194" t="str">
            <v>&lt;14</v>
          </cell>
        </row>
        <row r="195">
          <cell r="A195" t="str">
            <v>CÓDIGO</v>
          </cell>
          <cell r="B195" t="str">
            <v>MED</v>
          </cell>
          <cell r="D195" t="str">
            <v>CÓDIGO</v>
          </cell>
          <cell r="E195" t="str">
            <v>MED</v>
          </cell>
        </row>
        <row r="196">
          <cell r="A196">
            <v>1202000</v>
          </cell>
          <cell r="B196">
            <v>14</v>
          </cell>
          <cell r="D196">
            <v>1202000</v>
          </cell>
          <cell r="E196" t="str">
            <v>&lt;14</v>
          </cell>
        </row>
        <row r="197">
          <cell r="A197" t="str">
            <v>CÓDIGO</v>
          </cell>
          <cell r="B197" t="str">
            <v>MED</v>
          </cell>
          <cell r="D197" t="str">
            <v>CÓDIGO</v>
          </cell>
          <cell r="E197" t="str">
            <v>MED</v>
          </cell>
        </row>
        <row r="198">
          <cell r="A198">
            <v>1202002</v>
          </cell>
          <cell r="B198">
            <v>14</v>
          </cell>
          <cell r="D198">
            <v>1202002</v>
          </cell>
          <cell r="E198" t="str">
            <v>&lt;14</v>
          </cell>
        </row>
        <row r="199">
          <cell r="A199" t="str">
            <v>CÓDIGO</v>
          </cell>
          <cell r="B199" t="str">
            <v>MED</v>
          </cell>
          <cell r="D199" t="str">
            <v>CÓDIGO</v>
          </cell>
          <cell r="E199" t="str">
            <v>MED</v>
          </cell>
        </row>
        <row r="200">
          <cell r="A200">
            <v>1202005</v>
          </cell>
          <cell r="B200">
            <v>14</v>
          </cell>
          <cell r="D200">
            <v>1202005</v>
          </cell>
          <cell r="E200" t="str">
            <v>&lt;14</v>
          </cell>
        </row>
        <row r="201">
          <cell r="A201" t="str">
            <v>CÓDIGO</v>
          </cell>
          <cell r="B201" t="str">
            <v>MED</v>
          </cell>
          <cell r="D201" t="str">
            <v>CÓDIGO</v>
          </cell>
          <cell r="E201" t="str">
            <v>MED</v>
          </cell>
        </row>
        <row r="202">
          <cell r="A202">
            <v>1202007</v>
          </cell>
          <cell r="B202">
            <v>14</v>
          </cell>
          <cell r="D202">
            <v>1202007</v>
          </cell>
          <cell r="E202" t="str">
            <v>&lt;14</v>
          </cell>
        </row>
        <row r="203">
          <cell r="A203" t="str">
            <v>CÓDIGO</v>
          </cell>
          <cell r="B203" t="str">
            <v>MED</v>
          </cell>
          <cell r="D203" t="str">
            <v>CÓDIGO</v>
          </cell>
          <cell r="E203" t="str">
            <v>MED</v>
          </cell>
        </row>
        <row r="204">
          <cell r="A204">
            <v>1202036</v>
          </cell>
          <cell r="B204">
            <v>14</v>
          </cell>
          <cell r="D204">
            <v>1202036</v>
          </cell>
          <cell r="E204" t="str">
            <v>&lt;14</v>
          </cell>
        </row>
        <row r="205">
          <cell r="A205" t="str">
            <v>CÓDIGO</v>
          </cell>
          <cell r="B205" t="str">
            <v>MED</v>
          </cell>
          <cell r="D205" t="str">
            <v>CÓDIGO</v>
          </cell>
          <cell r="E205" t="str">
            <v>MED</v>
          </cell>
        </row>
        <row r="206">
          <cell r="A206">
            <v>1250000</v>
          </cell>
          <cell r="B206">
            <v>14</v>
          </cell>
          <cell r="D206">
            <v>1250000</v>
          </cell>
          <cell r="E206" t="str">
            <v>&lt;14</v>
          </cell>
        </row>
        <row r="207">
          <cell r="A207" t="str">
            <v>CÓDIGO</v>
          </cell>
          <cell r="B207" t="str">
            <v>MED</v>
          </cell>
          <cell r="D207" t="str">
            <v>CÓDIGO</v>
          </cell>
          <cell r="E207" t="str">
            <v>MED</v>
          </cell>
        </row>
        <row r="208">
          <cell r="A208">
            <v>1250002</v>
          </cell>
          <cell r="B208">
            <v>14</v>
          </cell>
          <cell r="D208">
            <v>1250002</v>
          </cell>
          <cell r="E208" t="str">
            <v>&lt;14</v>
          </cell>
        </row>
        <row r="209">
          <cell r="A209" t="str">
            <v>CÓDIGO</v>
          </cell>
          <cell r="B209" t="str">
            <v>MED</v>
          </cell>
          <cell r="D209" t="str">
            <v>CÓDIGO</v>
          </cell>
          <cell r="E209" t="str">
            <v>MED</v>
          </cell>
        </row>
        <row r="210">
          <cell r="A210">
            <v>1300000</v>
          </cell>
          <cell r="B210">
            <v>14</v>
          </cell>
          <cell r="D210">
            <v>1300000</v>
          </cell>
          <cell r="E210" t="str">
            <v>&lt;14</v>
          </cell>
        </row>
        <row r="211">
          <cell r="A211" t="str">
            <v>CÓDIGO</v>
          </cell>
          <cell r="B211" t="str">
            <v>MED</v>
          </cell>
          <cell r="D211" t="str">
            <v>CÓDIGO</v>
          </cell>
          <cell r="E211" t="str">
            <v>MED</v>
          </cell>
        </row>
        <row r="212">
          <cell r="A212">
            <v>1301000</v>
          </cell>
          <cell r="B212">
            <v>14</v>
          </cell>
          <cell r="D212">
            <v>1301000</v>
          </cell>
          <cell r="E212" t="str">
            <v>&lt;14</v>
          </cell>
        </row>
        <row r="213">
          <cell r="A213" t="str">
            <v>CÓDIGO</v>
          </cell>
          <cell r="B213" t="str">
            <v>MED</v>
          </cell>
          <cell r="D213" t="str">
            <v>CÓDIGO</v>
          </cell>
          <cell r="E213" t="str">
            <v>MED</v>
          </cell>
        </row>
        <row r="214">
          <cell r="A214">
            <v>1301018</v>
          </cell>
          <cell r="B214">
            <v>14</v>
          </cell>
          <cell r="D214">
            <v>1301018</v>
          </cell>
          <cell r="E214" t="str">
            <v>&lt;14</v>
          </cell>
        </row>
        <row r="215">
          <cell r="A215" t="str">
            <v>CÓDIGO</v>
          </cell>
          <cell r="B215" t="str">
            <v>MED</v>
          </cell>
          <cell r="D215" t="str">
            <v>CÓDIGO</v>
          </cell>
          <cell r="E215" t="str">
            <v>MED</v>
          </cell>
        </row>
        <row r="216">
          <cell r="A216">
            <v>1302000</v>
          </cell>
          <cell r="B216">
            <v>14</v>
          </cell>
          <cell r="D216">
            <v>1302000</v>
          </cell>
          <cell r="E216" t="str">
            <v>&lt;14</v>
          </cell>
        </row>
        <row r="217">
          <cell r="A217" t="str">
            <v>CÓDIGO</v>
          </cell>
          <cell r="B217" t="str">
            <v>MED</v>
          </cell>
          <cell r="D217" t="str">
            <v>CÓDIGO</v>
          </cell>
          <cell r="E217" t="str">
            <v>MED</v>
          </cell>
        </row>
        <row r="218">
          <cell r="A218">
            <v>1302053</v>
          </cell>
          <cell r="B218">
            <v>14</v>
          </cell>
          <cell r="D218">
            <v>1302053</v>
          </cell>
          <cell r="E218" t="str">
            <v>&lt;14</v>
          </cell>
        </row>
        <row r="219">
          <cell r="A219" t="str">
            <v>CÓDIGO</v>
          </cell>
          <cell r="B219" t="str">
            <v>MED</v>
          </cell>
          <cell r="D219" t="str">
            <v>CÓDIGO</v>
          </cell>
          <cell r="E219" t="str">
            <v>MED</v>
          </cell>
        </row>
        <row r="220">
          <cell r="A220">
            <v>1302069</v>
          </cell>
          <cell r="B220">
            <v>14</v>
          </cell>
          <cell r="D220">
            <v>1302069</v>
          </cell>
          <cell r="E220" t="str">
            <v>&lt;14</v>
          </cell>
        </row>
        <row r="221">
          <cell r="A221" t="str">
            <v>CÓDIGO</v>
          </cell>
          <cell r="B221" t="str">
            <v>MED</v>
          </cell>
          <cell r="D221" t="str">
            <v>CÓDIGO</v>
          </cell>
          <cell r="E221" t="str">
            <v>MED</v>
          </cell>
        </row>
        <row r="222">
          <cell r="A222">
            <v>1302071</v>
          </cell>
          <cell r="B222">
            <v>14</v>
          </cell>
          <cell r="D222">
            <v>1302071</v>
          </cell>
          <cell r="E222" t="str">
            <v>&lt;14</v>
          </cell>
        </row>
        <row r="223">
          <cell r="A223" t="str">
            <v>CÓDIGO</v>
          </cell>
          <cell r="B223" t="str">
            <v>MED</v>
          </cell>
          <cell r="D223" t="str">
            <v>CÓDIGO</v>
          </cell>
          <cell r="E223" t="str">
            <v>MED</v>
          </cell>
        </row>
        <row r="224">
          <cell r="A224">
            <v>1305000</v>
          </cell>
          <cell r="B224">
            <v>14</v>
          </cell>
          <cell r="D224">
            <v>1305000</v>
          </cell>
          <cell r="E224" t="str">
            <v>&lt;14</v>
          </cell>
        </row>
        <row r="225">
          <cell r="A225" t="str">
            <v>CÓDIGO</v>
          </cell>
          <cell r="B225" t="str">
            <v>MED</v>
          </cell>
          <cell r="D225" t="str">
            <v>CÓDIGO</v>
          </cell>
          <cell r="E225" t="str">
            <v>MED</v>
          </cell>
        </row>
        <row r="226">
          <cell r="A226">
            <v>1305019</v>
          </cell>
          <cell r="B226">
            <v>14</v>
          </cell>
          <cell r="D226">
            <v>1305019</v>
          </cell>
          <cell r="E226" t="str">
            <v>&lt;14</v>
          </cell>
        </row>
        <row r="227">
          <cell r="A227" t="str">
            <v>CÓDIGO</v>
          </cell>
          <cell r="B227" t="str">
            <v>MED</v>
          </cell>
          <cell r="D227" t="str">
            <v>CÓDIGO</v>
          </cell>
          <cell r="E227" t="str">
            <v>MED</v>
          </cell>
        </row>
        <row r="228">
          <cell r="A228">
            <v>1306000</v>
          </cell>
          <cell r="B228">
            <v>14</v>
          </cell>
          <cell r="D228">
            <v>1306000</v>
          </cell>
          <cell r="E228" t="str">
            <v>&lt;14</v>
          </cell>
        </row>
        <row r="229">
          <cell r="A229" t="str">
            <v>CÓDIGO</v>
          </cell>
          <cell r="B229" t="str">
            <v>MED</v>
          </cell>
          <cell r="D229" t="str">
            <v>CÓDIGO</v>
          </cell>
          <cell r="E229" t="str">
            <v>MED</v>
          </cell>
        </row>
        <row r="230">
          <cell r="A230">
            <v>1306076</v>
          </cell>
          <cell r="B230">
            <v>14</v>
          </cell>
          <cell r="D230">
            <v>1306076</v>
          </cell>
          <cell r="E230" t="str">
            <v>&lt;14</v>
          </cell>
        </row>
        <row r="231">
          <cell r="A231" t="str">
            <v>CÓDIGO</v>
          </cell>
          <cell r="B231" t="str">
            <v>MED</v>
          </cell>
          <cell r="D231" t="str">
            <v>CÓDIGO</v>
          </cell>
          <cell r="E231" t="str">
            <v>MED</v>
          </cell>
        </row>
        <row r="232">
          <cell r="A232">
            <v>1350000</v>
          </cell>
          <cell r="B232">
            <v>14</v>
          </cell>
          <cell r="D232">
            <v>1350000</v>
          </cell>
          <cell r="E232" t="str">
            <v>&lt;14</v>
          </cell>
        </row>
        <row r="233">
          <cell r="A233" t="str">
            <v>CÓDIGO</v>
          </cell>
          <cell r="B233" t="str">
            <v>MED</v>
          </cell>
          <cell r="D233" t="str">
            <v>CÓDIGO</v>
          </cell>
          <cell r="E233" t="str">
            <v>MED</v>
          </cell>
        </row>
        <row r="234">
          <cell r="A234">
            <v>1350001</v>
          </cell>
          <cell r="B234">
            <v>14</v>
          </cell>
          <cell r="D234">
            <v>1350001</v>
          </cell>
          <cell r="E234" t="str">
            <v>&lt;14</v>
          </cell>
        </row>
        <row r="235">
          <cell r="A235" t="str">
            <v>CÓDIGO</v>
          </cell>
          <cell r="B235" t="str">
            <v>MED</v>
          </cell>
          <cell r="D235" t="str">
            <v>CÓDIGO</v>
          </cell>
          <cell r="E235" t="str">
            <v>MED</v>
          </cell>
        </row>
        <row r="236">
          <cell r="A236">
            <v>1350002</v>
          </cell>
          <cell r="B236">
            <v>14</v>
          </cell>
          <cell r="D236">
            <v>1350002</v>
          </cell>
          <cell r="E236" t="str">
            <v>&lt;14</v>
          </cell>
        </row>
        <row r="237">
          <cell r="A237" t="str">
            <v>CÓDIGO</v>
          </cell>
          <cell r="B237" t="str">
            <v>MED</v>
          </cell>
          <cell r="D237" t="str">
            <v>CÓDIGO</v>
          </cell>
          <cell r="E237" t="str">
            <v>MED</v>
          </cell>
        </row>
        <row r="238">
          <cell r="A238">
            <v>1350016</v>
          </cell>
          <cell r="B238">
            <v>14</v>
          </cell>
          <cell r="D238">
            <v>1350016</v>
          </cell>
          <cell r="E238" t="str">
            <v>&lt;14</v>
          </cell>
        </row>
        <row r="239">
          <cell r="A239" t="str">
            <v>CÓDIGO</v>
          </cell>
          <cell r="B239" t="str">
            <v>MED</v>
          </cell>
          <cell r="D239" t="str">
            <v>CÓDIGO</v>
          </cell>
          <cell r="E239" t="str">
            <v>MED</v>
          </cell>
        </row>
        <row r="240">
          <cell r="A240">
            <v>1400000</v>
          </cell>
          <cell r="B240">
            <v>14</v>
          </cell>
          <cell r="D240">
            <v>1400000</v>
          </cell>
          <cell r="E240" t="str">
            <v>&lt;14</v>
          </cell>
        </row>
        <row r="241">
          <cell r="A241" t="str">
            <v>CÓDIGO</v>
          </cell>
          <cell r="B241" t="str">
            <v>MED</v>
          </cell>
          <cell r="D241" t="str">
            <v>CÓDIGO</v>
          </cell>
          <cell r="E241" t="str">
            <v>MED</v>
          </cell>
        </row>
        <row r="242">
          <cell r="A242">
            <v>1401000</v>
          </cell>
          <cell r="B242">
            <v>14</v>
          </cell>
          <cell r="D242">
            <v>1401000</v>
          </cell>
          <cell r="E242" t="str">
            <v>&lt;14</v>
          </cell>
        </row>
        <row r="243">
          <cell r="A243" t="str">
            <v>CÓDIGO</v>
          </cell>
          <cell r="B243" t="str">
            <v>MED</v>
          </cell>
          <cell r="D243" t="str">
            <v>CÓDIGO</v>
          </cell>
          <cell r="E243" t="str">
            <v>MED</v>
          </cell>
        </row>
        <row r="244">
          <cell r="A244">
            <v>1401004</v>
          </cell>
          <cell r="B244">
            <v>14</v>
          </cell>
          <cell r="D244">
            <v>1401004</v>
          </cell>
          <cell r="E244" t="str">
            <v>&lt;14</v>
          </cell>
        </row>
        <row r="245">
          <cell r="A245" t="str">
            <v>CÓDIGO</v>
          </cell>
          <cell r="B245" t="str">
            <v>MED</v>
          </cell>
          <cell r="D245" t="str">
            <v>CÓDIGO</v>
          </cell>
          <cell r="E245" t="str">
            <v>MED</v>
          </cell>
        </row>
        <row r="246">
          <cell r="A246">
            <v>1460000</v>
          </cell>
          <cell r="B246">
            <v>14</v>
          </cell>
          <cell r="D246">
            <v>1460000</v>
          </cell>
          <cell r="E246" t="str">
            <v>&lt;14</v>
          </cell>
        </row>
        <row r="247">
          <cell r="A247" t="str">
            <v>CÓDIGO</v>
          </cell>
          <cell r="B247" t="str">
            <v>MED</v>
          </cell>
          <cell r="D247" t="str">
            <v>CÓDIGO</v>
          </cell>
          <cell r="E247" t="str">
            <v>MED</v>
          </cell>
        </row>
        <row r="248">
          <cell r="A248">
            <v>1460001</v>
          </cell>
          <cell r="B248">
            <v>14</v>
          </cell>
          <cell r="D248">
            <v>1460001</v>
          </cell>
          <cell r="E248" t="str">
            <v>&lt;14</v>
          </cell>
        </row>
        <row r="249">
          <cell r="A249" t="str">
            <v>CÓDIGO</v>
          </cell>
          <cell r="B249" t="str">
            <v>MED</v>
          </cell>
          <cell r="D249" t="str">
            <v>CÓDIGO</v>
          </cell>
          <cell r="E249" t="str">
            <v>MED</v>
          </cell>
        </row>
        <row r="250">
          <cell r="A250">
            <v>1500000</v>
          </cell>
          <cell r="B250">
            <v>14</v>
          </cell>
          <cell r="D250">
            <v>1500000</v>
          </cell>
          <cell r="E250" t="str">
            <v>&lt;14</v>
          </cell>
        </row>
        <row r="251">
          <cell r="A251" t="str">
            <v>CÓDIGO</v>
          </cell>
          <cell r="B251" t="str">
            <v>MED</v>
          </cell>
          <cell r="D251" t="str">
            <v>CÓDIGO</v>
          </cell>
          <cell r="E251" t="str">
            <v>MED</v>
          </cell>
        </row>
        <row r="252">
          <cell r="A252">
            <v>1580000</v>
          </cell>
          <cell r="B252">
            <v>14</v>
          </cell>
          <cell r="D252">
            <v>1580000</v>
          </cell>
          <cell r="E252" t="str">
            <v>&lt;14</v>
          </cell>
        </row>
        <row r="253">
          <cell r="A253" t="str">
            <v>CÓDIGO</v>
          </cell>
          <cell r="B253" t="str">
            <v>MED</v>
          </cell>
          <cell r="D253" t="str">
            <v>CÓDIGO</v>
          </cell>
          <cell r="E253" t="str">
            <v>MED</v>
          </cell>
        </row>
        <row r="254">
          <cell r="A254">
            <v>1580018</v>
          </cell>
          <cell r="B254">
            <v>14</v>
          </cell>
          <cell r="D254">
            <v>1580018</v>
          </cell>
          <cell r="E254" t="str">
            <v>&lt;14</v>
          </cell>
        </row>
        <row r="255">
          <cell r="A255" t="str">
            <v>CÓDIGO</v>
          </cell>
          <cell r="B255" t="str">
            <v>MED</v>
          </cell>
          <cell r="D255" t="str">
            <v>CÓDIGO</v>
          </cell>
          <cell r="E255" t="str">
            <v>MED</v>
          </cell>
        </row>
        <row r="256">
          <cell r="A256">
            <v>1580019</v>
          </cell>
          <cell r="B256">
            <v>14</v>
          </cell>
          <cell r="D256">
            <v>1580019</v>
          </cell>
          <cell r="E256" t="str">
            <v>&lt;14</v>
          </cell>
        </row>
        <row r="257">
          <cell r="A257" t="str">
            <v>CÓDIGO</v>
          </cell>
          <cell r="B257" t="str">
            <v>MED</v>
          </cell>
          <cell r="D257" t="str">
            <v>CÓDIGO</v>
          </cell>
          <cell r="E257" t="str">
            <v>MED</v>
          </cell>
        </row>
        <row r="258">
          <cell r="A258">
            <v>1580044</v>
          </cell>
          <cell r="B258">
            <v>14</v>
          </cell>
          <cell r="D258">
            <v>1580044</v>
          </cell>
          <cell r="E258" t="str">
            <v>&lt;14</v>
          </cell>
        </row>
        <row r="259">
          <cell r="A259" t="str">
            <v>CÓDIGO</v>
          </cell>
          <cell r="B259" t="str">
            <v>MED</v>
          </cell>
          <cell r="D259" t="str">
            <v>CÓDIGO</v>
          </cell>
          <cell r="E259" t="str">
            <v>MED</v>
          </cell>
        </row>
        <row r="260">
          <cell r="A260">
            <v>1580045</v>
          </cell>
          <cell r="B260">
            <v>14</v>
          </cell>
          <cell r="D260">
            <v>1580045</v>
          </cell>
          <cell r="E260" t="str">
            <v>&lt;14</v>
          </cell>
        </row>
        <row r="261">
          <cell r="A261" t="str">
            <v>CÓDIGO</v>
          </cell>
          <cell r="B261" t="str">
            <v>MED</v>
          </cell>
          <cell r="D261" t="str">
            <v>CÓDIGO</v>
          </cell>
          <cell r="E261" t="str">
            <v>MED</v>
          </cell>
        </row>
        <row r="262">
          <cell r="A262">
            <v>1580060</v>
          </cell>
          <cell r="B262">
            <v>14</v>
          </cell>
          <cell r="D262">
            <v>1580060</v>
          </cell>
          <cell r="E262" t="str">
            <v>&lt;14</v>
          </cell>
        </row>
        <row r="263">
          <cell r="A263" t="str">
            <v>CÓDIGO</v>
          </cell>
          <cell r="B263" t="str">
            <v>MED</v>
          </cell>
          <cell r="D263" t="str">
            <v>CÓDIGO</v>
          </cell>
          <cell r="E263" t="str">
            <v>MED</v>
          </cell>
        </row>
        <row r="264">
          <cell r="A264">
            <v>1600000</v>
          </cell>
          <cell r="B264">
            <v>14</v>
          </cell>
          <cell r="D264">
            <v>1600000</v>
          </cell>
          <cell r="E264" t="str">
            <v>&lt;14</v>
          </cell>
        </row>
        <row r="265">
          <cell r="A265" t="str">
            <v>CÓDIGO</v>
          </cell>
          <cell r="B265" t="str">
            <v>MED</v>
          </cell>
          <cell r="D265" t="str">
            <v>CÓDIGO</v>
          </cell>
          <cell r="E265" t="str">
            <v>MED</v>
          </cell>
        </row>
        <row r="266">
          <cell r="A266">
            <v>1601000</v>
          </cell>
          <cell r="B266">
            <v>14</v>
          </cell>
          <cell r="D266">
            <v>1601000</v>
          </cell>
          <cell r="E266" t="str">
            <v>&lt;14</v>
          </cell>
        </row>
        <row r="267">
          <cell r="A267" t="str">
            <v>CÓDIGO</v>
          </cell>
          <cell r="B267" t="str">
            <v>MED</v>
          </cell>
          <cell r="D267" t="str">
            <v>CÓDIGO</v>
          </cell>
          <cell r="E267" t="str">
            <v>MED</v>
          </cell>
        </row>
        <row r="268">
          <cell r="A268">
            <v>1601064</v>
          </cell>
          <cell r="B268">
            <v>14</v>
          </cell>
          <cell r="D268">
            <v>1601064</v>
          </cell>
          <cell r="E268" t="str">
            <v>&lt;14</v>
          </cell>
        </row>
        <row r="269">
          <cell r="A269" t="str">
            <v>CÓDIGO</v>
          </cell>
          <cell r="B269" t="str">
            <v>MED</v>
          </cell>
          <cell r="D269" t="str">
            <v>CÓDIGO</v>
          </cell>
          <cell r="E269" t="str">
            <v>MED</v>
          </cell>
        </row>
        <row r="270">
          <cell r="A270">
            <v>1604000</v>
          </cell>
          <cell r="B270">
            <v>14</v>
          </cell>
          <cell r="D270">
            <v>1604000</v>
          </cell>
          <cell r="E270" t="str">
            <v>&lt;14</v>
          </cell>
        </row>
        <row r="271">
          <cell r="A271" t="str">
            <v>CÓDIGO</v>
          </cell>
          <cell r="B271" t="str">
            <v>MED</v>
          </cell>
          <cell r="D271" t="str">
            <v>CÓDIGO</v>
          </cell>
          <cell r="E271" t="str">
            <v>MED</v>
          </cell>
        </row>
        <row r="272">
          <cell r="A272">
            <v>1604034</v>
          </cell>
          <cell r="B272">
            <v>14</v>
          </cell>
          <cell r="D272">
            <v>1604034</v>
          </cell>
          <cell r="E272" t="str">
            <v>&lt;14</v>
          </cell>
        </row>
        <row r="273">
          <cell r="A273" t="str">
            <v>CÓDIGO</v>
          </cell>
          <cell r="B273" t="str">
            <v>MED</v>
          </cell>
          <cell r="D273" t="str">
            <v>CÓDIGO</v>
          </cell>
          <cell r="E273" t="str">
            <v>MED</v>
          </cell>
        </row>
        <row r="274">
          <cell r="A274">
            <v>1606000</v>
          </cell>
          <cell r="B274">
            <v>14</v>
          </cell>
          <cell r="D274">
            <v>1606000</v>
          </cell>
          <cell r="E274" t="str">
            <v>&lt;14</v>
          </cell>
        </row>
        <row r="275">
          <cell r="A275" t="str">
            <v>CÓDIGO</v>
          </cell>
          <cell r="B275" t="str">
            <v>MED</v>
          </cell>
          <cell r="D275" t="str">
            <v>CÓDIGO</v>
          </cell>
          <cell r="E275" t="str">
            <v>MED</v>
          </cell>
        </row>
        <row r="276">
          <cell r="A276">
            <v>1606058</v>
          </cell>
          <cell r="B276">
            <v>14</v>
          </cell>
          <cell r="D276">
            <v>1606058</v>
          </cell>
          <cell r="E276" t="str">
            <v>&lt;14</v>
          </cell>
        </row>
        <row r="277">
          <cell r="A277" t="str">
            <v>CÓDIGO</v>
          </cell>
          <cell r="B277" t="str">
            <v>MED</v>
          </cell>
          <cell r="D277" t="str">
            <v>CÓDIGO</v>
          </cell>
          <cell r="E277" t="str">
            <v>MED</v>
          </cell>
        </row>
        <row r="278">
          <cell r="A278">
            <v>1606059</v>
          </cell>
          <cell r="B278">
            <v>14</v>
          </cell>
          <cell r="D278">
            <v>1606059</v>
          </cell>
          <cell r="E278" t="str">
            <v>&lt;14</v>
          </cell>
        </row>
        <row r="279">
          <cell r="A279" t="str">
            <v>CÓDIGO</v>
          </cell>
          <cell r="B279" t="str">
            <v>MED</v>
          </cell>
          <cell r="D279" t="str">
            <v>CÓDIGO</v>
          </cell>
          <cell r="E279" t="str">
            <v>MED</v>
          </cell>
        </row>
        <row r="280">
          <cell r="A280">
            <v>1606066</v>
          </cell>
          <cell r="B280">
            <v>14</v>
          </cell>
          <cell r="D280">
            <v>1606066</v>
          </cell>
          <cell r="E280" t="str">
            <v>&lt;14</v>
          </cell>
        </row>
        <row r="281">
          <cell r="A281" t="str">
            <v>CÓDIGO</v>
          </cell>
          <cell r="B281" t="str">
            <v>MED</v>
          </cell>
          <cell r="D281" t="str">
            <v>CÓDIGO</v>
          </cell>
          <cell r="E281" t="str">
            <v>MED</v>
          </cell>
        </row>
        <row r="282">
          <cell r="A282">
            <v>1606076</v>
          </cell>
          <cell r="B282">
            <v>14</v>
          </cell>
          <cell r="D282">
            <v>1606076</v>
          </cell>
          <cell r="E282" t="str">
            <v>&lt;14</v>
          </cell>
        </row>
        <row r="283">
          <cell r="A283" t="str">
            <v>CÓDIGO</v>
          </cell>
          <cell r="B283" t="str">
            <v>MED</v>
          </cell>
          <cell r="D283" t="str">
            <v>CÓDIGO</v>
          </cell>
          <cell r="E283" t="str">
            <v>MED</v>
          </cell>
        </row>
        <row r="284">
          <cell r="A284">
            <v>1606077</v>
          </cell>
          <cell r="B284">
            <v>14</v>
          </cell>
          <cell r="D284">
            <v>1606077</v>
          </cell>
          <cell r="E284" t="str">
            <v>&lt;14</v>
          </cell>
        </row>
        <row r="285">
          <cell r="A285" t="str">
            <v>CÓDIGO</v>
          </cell>
          <cell r="B285" t="str">
            <v>MED</v>
          </cell>
          <cell r="D285" t="str">
            <v>CÓDIGO</v>
          </cell>
          <cell r="E285" t="str">
            <v>MED</v>
          </cell>
        </row>
        <row r="286">
          <cell r="A286">
            <v>1650000</v>
          </cell>
          <cell r="B286">
            <v>14</v>
          </cell>
          <cell r="D286">
            <v>1650000</v>
          </cell>
          <cell r="E286" t="str">
            <v>&lt;14</v>
          </cell>
        </row>
        <row r="287">
          <cell r="A287" t="str">
            <v>CÓDIGO</v>
          </cell>
          <cell r="B287" t="str">
            <v>MED</v>
          </cell>
          <cell r="D287" t="str">
            <v>CÓDIGO</v>
          </cell>
          <cell r="E287" t="str">
            <v>MED</v>
          </cell>
        </row>
        <row r="288">
          <cell r="A288">
            <v>1650002</v>
          </cell>
          <cell r="B288">
            <v>14</v>
          </cell>
          <cell r="D288">
            <v>1650002</v>
          </cell>
          <cell r="E288" t="str">
            <v>&lt;14</v>
          </cell>
        </row>
        <row r="289">
          <cell r="A289" t="str">
            <v>CÓDIGO</v>
          </cell>
          <cell r="B289" t="str">
            <v>MED</v>
          </cell>
          <cell r="D289" t="str">
            <v>CÓDIGO</v>
          </cell>
          <cell r="E289" t="str">
            <v>MED</v>
          </cell>
        </row>
        <row r="290">
          <cell r="A290">
            <v>1680000</v>
          </cell>
          <cell r="B290">
            <v>14</v>
          </cell>
          <cell r="D290">
            <v>1680000</v>
          </cell>
          <cell r="E290" t="str">
            <v>&lt;14</v>
          </cell>
        </row>
        <row r="291">
          <cell r="A291" t="str">
            <v>CÓDIGO</v>
          </cell>
          <cell r="B291" t="str">
            <v>MED</v>
          </cell>
          <cell r="D291" t="str">
            <v>CÓDIGO</v>
          </cell>
          <cell r="E291" t="str">
            <v>MED</v>
          </cell>
        </row>
        <row r="292">
          <cell r="A292">
            <v>1680007</v>
          </cell>
          <cell r="B292">
            <v>14</v>
          </cell>
          <cell r="D292">
            <v>1680007</v>
          </cell>
          <cell r="E292" t="str">
            <v>&lt;14</v>
          </cell>
        </row>
        <row r="293">
          <cell r="A293" t="str">
            <v>CÓDIGO</v>
          </cell>
          <cell r="B293" t="str">
            <v>MED</v>
          </cell>
          <cell r="D293" t="str">
            <v>CÓDIGO</v>
          </cell>
          <cell r="E293" t="str">
            <v>MED</v>
          </cell>
        </row>
        <row r="294">
          <cell r="A294">
            <v>1680010</v>
          </cell>
          <cell r="B294">
            <v>14</v>
          </cell>
          <cell r="D294">
            <v>1680010</v>
          </cell>
          <cell r="E294" t="str">
            <v>&lt;14</v>
          </cell>
        </row>
        <row r="295">
          <cell r="A295" t="str">
            <v>CÓDIGO</v>
          </cell>
          <cell r="B295" t="str">
            <v>MED</v>
          </cell>
          <cell r="D295" t="str">
            <v>CÓDIGO</v>
          </cell>
          <cell r="E295" t="str">
            <v>MED</v>
          </cell>
        </row>
        <row r="296">
          <cell r="A296">
            <v>1680098</v>
          </cell>
          <cell r="B296">
            <v>14</v>
          </cell>
          <cell r="D296">
            <v>1680098</v>
          </cell>
          <cell r="E296" t="str">
            <v>&lt;14</v>
          </cell>
        </row>
        <row r="297">
          <cell r="A297" t="str">
            <v>CÓDIGO</v>
          </cell>
          <cell r="B297" t="str">
            <v>MED</v>
          </cell>
          <cell r="D297" t="str">
            <v>CÓDIGO</v>
          </cell>
          <cell r="E297" t="str">
            <v>MED</v>
          </cell>
        </row>
        <row r="298">
          <cell r="A298">
            <v>350001</v>
          </cell>
          <cell r="B298">
            <v>15</v>
          </cell>
          <cell r="D298">
            <v>350001</v>
          </cell>
          <cell r="E298" t="str">
            <v>&lt;15</v>
          </cell>
        </row>
        <row r="299">
          <cell r="A299" t="str">
            <v>CÓDIGO</v>
          </cell>
          <cell r="B299" t="str">
            <v>MED</v>
          </cell>
          <cell r="D299" t="str">
            <v>CÓDIGO</v>
          </cell>
          <cell r="E299" t="str">
            <v>MED</v>
          </cell>
        </row>
        <row r="300">
          <cell r="A300">
            <v>350001</v>
          </cell>
          <cell r="B300">
            <v>15</v>
          </cell>
          <cell r="D300">
            <v>350001</v>
          </cell>
          <cell r="E300" t="str">
            <v>&lt;15</v>
          </cell>
        </row>
        <row r="301">
          <cell r="A301" t="str">
            <v>CÓDIGO</v>
          </cell>
          <cell r="B301" t="str">
            <v>MED</v>
          </cell>
          <cell r="D301" t="str">
            <v>CÓDIGO</v>
          </cell>
          <cell r="E301" t="str">
            <v>MED</v>
          </cell>
        </row>
        <row r="302">
          <cell r="A302">
            <v>350001</v>
          </cell>
          <cell r="B302">
            <v>15</v>
          </cell>
          <cell r="D302">
            <v>350001</v>
          </cell>
          <cell r="E302" t="str">
            <v>&lt;15</v>
          </cell>
        </row>
        <row r="303">
          <cell r="A303" t="str">
            <v>CÓDIGO</v>
          </cell>
          <cell r="B303" t="str">
            <v>MED</v>
          </cell>
          <cell r="D303" t="str">
            <v>CÓDIGO</v>
          </cell>
          <cell r="E303" t="str">
            <v>MED</v>
          </cell>
        </row>
        <row r="304">
          <cell r="A304">
            <v>350001</v>
          </cell>
          <cell r="B304">
            <v>15</v>
          </cell>
          <cell r="D304">
            <v>350001</v>
          </cell>
          <cell r="E304" t="str">
            <v>&lt;15</v>
          </cell>
        </row>
        <row r="305">
          <cell r="A305" t="str">
            <v>CÓDIGO</v>
          </cell>
          <cell r="B305" t="str">
            <v>MED</v>
          </cell>
          <cell r="D305" t="str">
            <v>CÓDIGO</v>
          </cell>
          <cell r="E305" t="str">
            <v>MED</v>
          </cell>
        </row>
        <row r="306">
          <cell r="A306">
            <v>350001</v>
          </cell>
          <cell r="B306">
            <v>15</v>
          </cell>
          <cell r="D306">
            <v>350001</v>
          </cell>
          <cell r="E306" t="str">
            <v>&lt;15</v>
          </cell>
        </row>
        <row r="307">
          <cell r="A307" t="str">
            <v>CÓDIGO</v>
          </cell>
          <cell r="B307" t="str">
            <v>MED</v>
          </cell>
          <cell r="D307" t="str">
            <v>CÓDIGO</v>
          </cell>
          <cell r="E307" t="str">
            <v>MED</v>
          </cell>
        </row>
        <row r="308">
          <cell r="A308">
            <v>350001</v>
          </cell>
          <cell r="B308">
            <v>15</v>
          </cell>
          <cell r="D308">
            <v>350001</v>
          </cell>
          <cell r="E308" t="str">
            <v>&lt;15</v>
          </cell>
        </row>
        <row r="309">
          <cell r="A309" t="str">
            <v>CÓDIGO</v>
          </cell>
          <cell r="B309" t="str">
            <v>MED</v>
          </cell>
          <cell r="D309" t="str">
            <v>CÓDIGO</v>
          </cell>
          <cell r="E309" t="str">
            <v>MED</v>
          </cell>
        </row>
        <row r="310">
          <cell r="A310">
            <v>401031</v>
          </cell>
          <cell r="B310">
            <v>15</v>
          </cell>
          <cell r="D310">
            <v>401031</v>
          </cell>
          <cell r="E310" t="str">
            <v>&lt;15</v>
          </cell>
        </row>
        <row r="311">
          <cell r="A311" t="str">
            <v>CÓDIGO</v>
          </cell>
          <cell r="B311" t="str">
            <v>MED</v>
          </cell>
          <cell r="D311" t="str">
            <v>CÓDIGO</v>
          </cell>
          <cell r="E311" t="str">
            <v>MED</v>
          </cell>
        </row>
        <row r="312">
          <cell r="A312">
            <v>401031</v>
          </cell>
          <cell r="B312">
            <v>15</v>
          </cell>
          <cell r="D312">
            <v>401031</v>
          </cell>
          <cell r="E312" t="str">
            <v>&lt;15</v>
          </cell>
        </row>
        <row r="313">
          <cell r="A313" t="str">
            <v>CÓDIGO</v>
          </cell>
          <cell r="B313" t="str">
            <v>MED</v>
          </cell>
          <cell r="D313" t="str">
            <v>CÓDIGO</v>
          </cell>
          <cell r="E313" t="str">
            <v>MED</v>
          </cell>
        </row>
        <row r="314">
          <cell r="A314">
            <v>401031</v>
          </cell>
          <cell r="B314">
            <v>15</v>
          </cell>
          <cell r="D314">
            <v>401031</v>
          </cell>
          <cell r="E314" t="str">
            <v>&lt;15</v>
          </cell>
        </row>
        <row r="315">
          <cell r="A315" t="str">
            <v>CÓDIGO</v>
          </cell>
          <cell r="B315" t="str">
            <v>MED</v>
          </cell>
          <cell r="D315" t="str">
            <v>CÓDIGO</v>
          </cell>
          <cell r="E315" t="str">
            <v>MED</v>
          </cell>
        </row>
        <row r="316">
          <cell r="A316">
            <v>401031</v>
          </cell>
          <cell r="B316">
            <v>15</v>
          </cell>
          <cell r="D316">
            <v>401031</v>
          </cell>
          <cell r="E316" t="str">
            <v>&lt;15</v>
          </cell>
        </row>
        <row r="317">
          <cell r="A317" t="str">
            <v>CÓDIGO</v>
          </cell>
          <cell r="B317" t="str">
            <v>MED</v>
          </cell>
          <cell r="D317" t="str">
            <v>CÓDIGO</v>
          </cell>
          <cell r="E317" t="str">
            <v>MED</v>
          </cell>
        </row>
        <row r="318">
          <cell r="A318">
            <v>401032</v>
          </cell>
          <cell r="B318">
            <v>15</v>
          </cell>
          <cell r="D318">
            <v>401032</v>
          </cell>
          <cell r="E318" t="str">
            <v>&lt;15</v>
          </cell>
        </row>
        <row r="319">
          <cell r="A319" t="str">
            <v>CÓDIGO</v>
          </cell>
          <cell r="B319" t="str">
            <v>MED</v>
          </cell>
          <cell r="D319" t="str">
            <v>CÓDIGO</v>
          </cell>
          <cell r="E319" t="str">
            <v>MED</v>
          </cell>
        </row>
        <row r="320">
          <cell r="A320">
            <v>401032</v>
          </cell>
          <cell r="B320">
            <v>15</v>
          </cell>
          <cell r="D320">
            <v>401032</v>
          </cell>
          <cell r="E320" t="str">
            <v>&lt;15</v>
          </cell>
        </row>
        <row r="321">
          <cell r="A321" t="str">
            <v>CÓDIGO</v>
          </cell>
          <cell r="B321" t="str">
            <v>MED</v>
          </cell>
          <cell r="D321" t="str">
            <v>CÓDIGO</v>
          </cell>
          <cell r="E321" t="str">
            <v>MED</v>
          </cell>
        </row>
        <row r="322">
          <cell r="A322">
            <v>401032</v>
          </cell>
          <cell r="B322">
            <v>15</v>
          </cell>
          <cell r="D322">
            <v>401032</v>
          </cell>
          <cell r="E322" t="str">
            <v>&lt;15</v>
          </cell>
        </row>
        <row r="323">
          <cell r="A323" t="str">
            <v>CÓDIGO</v>
          </cell>
          <cell r="B323" t="str">
            <v>MED</v>
          </cell>
          <cell r="D323" t="str">
            <v>CÓDIGO</v>
          </cell>
          <cell r="E323" t="str">
            <v>MED</v>
          </cell>
        </row>
        <row r="324">
          <cell r="A324">
            <v>403001</v>
          </cell>
          <cell r="B324">
            <v>15</v>
          </cell>
          <cell r="D324">
            <v>403001</v>
          </cell>
          <cell r="E324" t="str">
            <v>&lt;15</v>
          </cell>
        </row>
        <row r="325">
          <cell r="A325" t="str">
            <v>CÓDIGO</v>
          </cell>
          <cell r="B325" t="str">
            <v>MED</v>
          </cell>
          <cell r="D325" t="str">
            <v>CÓDIGO</v>
          </cell>
          <cell r="E325" t="str">
            <v>MED</v>
          </cell>
        </row>
        <row r="326">
          <cell r="A326">
            <v>403001</v>
          </cell>
          <cell r="B326">
            <v>15</v>
          </cell>
          <cell r="D326">
            <v>403001</v>
          </cell>
          <cell r="E326" t="str">
            <v>&lt;15</v>
          </cell>
        </row>
        <row r="327">
          <cell r="A327" t="str">
            <v>CÓDIGO</v>
          </cell>
          <cell r="B327" t="str">
            <v>MED</v>
          </cell>
          <cell r="D327" t="str">
            <v>CÓDIGO</v>
          </cell>
          <cell r="E327" t="str">
            <v>MED</v>
          </cell>
        </row>
        <row r="328">
          <cell r="A328">
            <v>403002</v>
          </cell>
          <cell r="B328">
            <v>15</v>
          </cell>
          <cell r="D328">
            <v>403002</v>
          </cell>
          <cell r="E328" t="str">
            <v>&lt;15</v>
          </cell>
        </row>
        <row r="329">
          <cell r="A329" t="str">
            <v>CÓDIGO</v>
          </cell>
          <cell r="B329" t="str">
            <v>MED</v>
          </cell>
          <cell r="D329" t="str">
            <v>CÓDIGO</v>
          </cell>
          <cell r="E329" t="str">
            <v>MED</v>
          </cell>
        </row>
        <row r="330">
          <cell r="A330">
            <v>403003</v>
          </cell>
          <cell r="B330">
            <v>15</v>
          </cell>
          <cell r="D330">
            <v>403003</v>
          </cell>
          <cell r="E330" t="str">
            <v>&lt;15</v>
          </cell>
        </row>
        <row r="331">
          <cell r="A331" t="str">
            <v>CÓDIGO</v>
          </cell>
          <cell r="B331" t="str">
            <v>MED</v>
          </cell>
          <cell r="D331" t="str">
            <v>CÓDIGO</v>
          </cell>
          <cell r="E331" t="str">
            <v>MED</v>
          </cell>
        </row>
        <row r="332">
          <cell r="A332">
            <v>403003</v>
          </cell>
          <cell r="B332">
            <v>15</v>
          </cell>
          <cell r="D332">
            <v>403003</v>
          </cell>
          <cell r="E332" t="str">
            <v>&lt;15</v>
          </cell>
        </row>
        <row r="333">
          <cell r="A333" t="str">
            <v>CÓDIGO</v>
          </cell>
          <cell r="B333" t="str">
            <v>MED</v>
          </cell>
          <cell r="D333" t="str">
            <v>CÓDIGO</v>
          </cell>
          <cell r="E333" t="str">
            <v>MED</v>
          </cell>
        </row>
        <row r="334">
          <cell r="A334">
            <v>450001</v>
          </cell>
          <cell r="B334">
            <v>15</v>
          </cell>
          <cell r="D334">
            <v>450001</v>
          </cell>
          <cell r="E334" t="str">
            <v>&lt;15</v>
          </cell>
        </row>
        <row r="335">
          <cell r="A335" t="str">
            <v>CÓDIGO</v>
          </cell>
          <cell r="B335" t="str">
            <v>MED</v>
          </cell>
          <cell r="D335" t="str">
            <v>CÓDIGO</v>
          </cell>
          <cell r="E335" t="str">
            <v>MED</v>
          </cell>
        </row>
        <row r="336">
          <cell r="A336">
            <v>450001</v>
          </cell>
          <cell r="B336">
            <v>15</v>
          </cell>
          <cell r="D336">
            <v>450001</v>
          </cell>
          <cell r="E336" t="str">
            <v>&lt;15</v>
          </cell>
        </row>
        <row r="337">
          <cell r="A337" t="str">
            <v>CÓDIGO</v>
          </cell>
          <cell r="B337" t="str">
            <v>MED</v>
          </cell>
          <cell r="D337" t="str">
            <v>CÓDIGO</v>
          </cell>
          <cell r="E337" t="str">
            <v>MED</v>
          </cell>
        </row>
        <row r="338">
          <cell r="A338">
            <v>450001</v>
          </cell>
          <cell r="B338">
            <v>15</v>
          </cell>
          <cell r="D338">
            <v>450001</v>
          </cell>
          <cell r="E338" t="str">
            <v>&lt;15</v>
          </cell>
        </row>
        <row r="339">
          <cell r="A339" t="str">
            <v>CÓDIGO</v>
          </cell>
          <cell r="B339" t="str">
            <v>MED</v>
          </cell>
          <cell r="D339" t="str">
            <v>CÓDIGO</v>
          </cell>
          <cell r="E339" t="str">
            <v>MED</v>
          </cell>
        </row>
        <row r="340">
          <cell r="A340">
            <v>450001</v>
          </cell>
          <cell r="B340">
            <v>15</v>
          </cell>
          <cell r="D340">
            <v>450001</v>
          </cell>
          <cell r="E340" t="str">
            <v>&lt;15</v>
          </cell>
        </row>
        <row r="341">
          <cell r="A341" t="str">
            <v>CÓDIGO</v>
          </cell>
          <cell r="B341" t="str">
            <v>MED</v>
          </cell>
          <cell r="D341" t="str">
            <v>CÓDIGO</v>
          </cell>
          <cell r="E341" t="str">
            <v>MED</v>
          </cell>
        </row>
        <row r="342">
          <cell r="A342">
            <v>450001</v>
          </cell>
          <cell r="B342">
            <v>15</v>
          </cell>
          <cell r="D342">
            <v>450001</v>
          </cell>
          <cell r="E342" t="str">
            <v>&lt;15</v>
          </cell>
        </row>
        <row r="343">
          <cell r="A343" t="str">
            <v>CÓDIGO</v>
          </cell>
          <cell r="B343" t="str">
            <v>MED</v>
          </cell>
          <cell r="D343" t="str">
            <v>CÓDIGO</v>
          </cell>
          <cell r="E343" t="str">
            <v>MED</v>
          </cell>
        </row>
        <row r="344">
          <cell r="A344">
            <v>450001</v>
          </cell>
          <cell r="B344">
            <v>15</v>
          </cell>
          <cell r="D344">
            <v>450001</v>
          </cell>
          <cell r="E344" t="str">
            <v>&lt;15</v>
          </cell>
        </row>
        <row r="345">
          <cell r="A345" t="str">
            <v>CÓDIGO</v>
          </cell>
          <cell r="B345" t="str">
            <v>MED</v>
          </cell>
          <cell r="D345" t="str">
            <v>CÓDIGO</v>
          </cell>
          <cell r="E345" t="str">
            <v>MED</v>
          </cell>
        </row>
        <row r="346">
          <cell r="A346">
            <v>450001</v>
          </cell>
          <cell r="B346">
            <v>15</v>
          </cell>
          <cell r="D346">
            <v>450001</v>
          </cell>
          <cell r="E346" t="str">
            <v>&lt;15</v>
          </cell>
        </row>
        <row r="347">
          <cell r="A347" t="str">
            <v>CÓDIGO</v>
          </cell>
          <cell r="B347" t="str">
            <v>MED</v>
          </cell>
          <cell r="D347" t="str">
            <v>CÓDIGO</v>
          </cell>
          <cell r="E347" t="str">
            <v>MED</v>
          </cell>
        </row>
        <row r="348">
          <cell r="A348">
            <v>450001</v>
          </cell>
          <cell r="B348">
            <v>15</v>
          </cell>
          <cell r="D348">
            <v>450001</v>
          </cell>
          <cell r="E348" t="str">
            <v>&lt;15</v>
          </cell>
        </row>
        <row r="349">
          <cell r="A349" t="str">
            <v>CÓDIGO</v>
          </cell>
          <cell r="B349" t="str">
            <v>MED</v>
          </cell>
          <cell r="D349" t="str">
            <v>CÓDIGO</v>
          </cell>
          <cell r="E349" t="str">
            <v>MED</v>
          </cell>
        </row>
        <row r="350">
          <cell r="A350">
            <v>450011</v>
          </cell>
          <cell r="B350">
            <v>15</v>
          </cell>
          <cell r="D350">
            <v>450011</v>
          </cell>
          <cell r="E350" t="str">
            <v>&lt;15</v>
          </cell>
        </row>
        <row r="351">
          <cell r="A351" t="str">
            <v>CÓDIGO</v>
          </cell>
          <cell r="B351" t="str">
            <v>MED</v>
          </cell>
          <cell r="D351" t="str">
            <v>CÓDIGO</v>
          </cell>
          <cell r="E351" t="str">
            <v>MED</v>
          </cell>
        </row>
        <row r="352">
          <cell r="A352">
            <v>450011</v>
          </cell>
          <cell r="B352">
            <v>15</v>
          </cell>
          <cell r="D352">
            <v>450011</v>
          </cell>
          <cell r="E352" t="str">
            <v>&lt;15</v>
          </cell>
        </row>
        <row r="353">
          <cell r="A353" t="str">
            <v>CÓDIGO</v>
          </cell>
          <cell r="B353" t="str">
            <v>MED</v>
          </cell>
          <cell r="D353" t="str">
            <v>CÓDIGO</v>
          </cell>
          <cell r="E353" t="str">
            <v>MED</v>
          </cell>
        </row>
        <row r="354">
          <cell r="A354">
            <v>450011</v>
          </cell>
          <cell r="B354">
            <v>15</v>
          </cell>
          <cell r="D354">
            <v>450011</v>
          </cell>
          <cell r="E354" t="str">
            <v>&lt;15</v>
          </cell>
        </row>
        <row r="355">
          <cell r="A355" t="str">
            <v>CÓDIGO</v>
          </cell>
          <cell r="B355" t="str">
            <v>MED</v>
          </cell>
          <cell r="D355" t="str">
            <v>CÓDIGO</v>
          </cell>
          <cell r="E355" t="str">
            <v>MED</v>
          </cell>
        </row>
        <row r="356">
          <cell r="A356">
            <v>450011</v>
          </cell>
          <cell r="B356">
            <v>15</v>
          </cell>
          <cell r="D356">
            <v>450011</v>
          </cell>
          <cell r="E356" t="str">
            <v>&lt;15</v>
          </cell>
        </row>
        <row r="357">
          <cell r="A357" t="str">
            <v>CÓDIGO</v>
          </cell>
          <cell r="B357" t="str">
            <v>MED</v>
          </cell>
          <cell r="D357" t="str">
            <v>CÓDIGO</v>
          </cell>
          <cell r="E357" t="str">
            <v>MED</v>
          </cell>
        </row>
        <row r="358">
          <cell r="A358">
            <v>501004</v>
          </cell>
          <cell r="B358">
            <v>15</v>
          </cell>
          <cell r="D358">
            <v>501004</v>
          </cell>
          <cell r="E358" t="str">
            <v>&lt;15</v>
          </cell>
        </row>
        <row r="359">
          <cell r="A359" t="str">
            <v>CÓDIGO</v>
          </cell>
          <cell r="B359" t="str">
            <v>MED</v>
          </cell>
          <cell r="D359" t="str">
            <v>CÓDIGO</v>
          </cell>
          <cell r="E359" t="str">
            <v>MED</v>
          </cell>
        </row>
        <row r="360">
          <cell r="A360">
            <v>501004</v>
          </cell>
          <cell r="B360">
            <v>15</v>
          </cell>
          <cell r="D360">
            <v>501004</v>
          </cell>
          <cell r="E360" t="str">
            <v>&lt;15</v>
          </cell>
        </row>
        <row r="361">
          <cell r="A361" t="str">
            <v>CÓDIGO</v>
          </cell>
          <cell r="B361" t="str">
            <v>MED</v>
          </cell>
          <cell r="D361" t="str">
            <v>CÓDIGO</v>
          </cell>
          <cell r="E361" t="str">
            <v>MED</v>
          </cell>
        </row>
        <row r="362">
          <cell r="A362">
            <v>501004</v>
          </cell>
          <cell r="B362">
            <v>15</v>
          </cell>
          <cell r="D362">
            <v>501004</v>
          </cell>
          <cell r="E362" t="str">
            <v>&lt;15</v>
          </cell>
        </row>
        <row r="363">
          <cell r="A363" t="str">
            <v>CÓDIGO</v>
          </cell>
          <cell r="B363" t="str">
            <v>MED</v>
          </cell>
          <cell r="D363" t="str">
            <v>CÓDIGO</v>
          </cell>
          <cell r="E363" t="str">
            <v>MED</v>
          </cell>
        </row>
        <row r="364">
          <cell r="A364">
            <v>501004</v>
          </cell>
          <cell r="B364">
            <v>15</v>
          </cell>
          <cell r="D364">
            <v>501004</v>
          </cell>
          <cell r="E364" t="str">
            <v>&lt;15</v>
          </cell>
        </row>
        <row r="365">
          <cell r="A365" t="str">
            <v>CÓDIGO</v>
          </cell>
          <cell r="B365" t="str">
            <v>MED</v>
          </cell>
          <cell r="D365" t="str">
            <v>CÓDIGO</v>
          </cell>
          <cell r="E365" t="str">
            <v>MED</v>
          </cell>
        </row>
        <row r="366">
          <cell r="A366">
            <v>501004</v>
          </cell>
          <cell r="B366">
            <v>15</v>
          </cell>
          <cell r="D366">
            <v>501004</v>
          </cell>
          <cell r="E366" t="str">
            <v>&lt;15</v>
          </cell>
        </row>
        <row r="367">
          <cell r="A367" t="str">
            <v>CÓDIGO</v>
          </cell>
          <cell r="B367" t="str">
            <v>MED</v>
          </cell>
          <cell r="D367" t="str">
            <v>CÓDIGO</v>
          </cell>
          <cell r="E367" t="str">
            <v>MED</v>
          </cell>
        </row>
        <row r="368">
          <cell r="A368">
            <v>501004</v>
          </cell>
          <cell r="B368">
            <v>15</v>
          </cell>
          <cell r="D368">
            <v>501004</v>
          </cell>
          <cell r="E368" t="str">
            <v>&lt;15</v>
          </cell>
        </row>
        <row r="369">
          <cell r="A369" t="str">
            <v>CÓDIGO</v>
          </cell>
          <cell r="B369" t="str">
            <v>MED</v>
          </cell>
          <cell r="D369" t="str">
            <v>CÓDIGO</v>
          </cell>
          <cell r="E369" t="str">
            <v>MED</v>
          </cell>
        </row>
        <row r="370">
          <cell r="A370">
            <v>501004</v>
          </cell>
          <cell r="B370">
            <v>15</v>
          </cell>
          <cell r="D370">
            <v>501004</v>
          </cell>
          <cell r="E370" t="str">
            <v>&lt;15</v>
          </cell>
        </row>
        <row r="371">
          <cell r="A371" t="str">
            <v>CÓDIGO</v>
          </cell>
          <cell r="B371" t="str">
            <v>MED</v>
          </cell>
          <cell r="D371" t="str">
            <v>CÓDIGO</v>
          </cell>
          <cell r="E371" t="str">
            <v>MED</v>
          </cell>
        </row>
        <row r="372">
          <cell r="A372">
            <v>501004</v>
          </cell>
          <cell r="B372">
            <v>15</v>
          </cell>
          <cell r="D372">
            <v>501004</v>
          </cell>
          <cell r="E372" t="str">
            <v>&lt;15</v>
          </cell>
        </row>
        <row r="373">
          <cell r="A373" t="str">
            <v>CÓDIGO</v>
          </cell>
          <cell r="B373" t="str">
            <v>MED</v>
          </cell>
          <cell r="D373" t="str">
            <v>CÓDIGO</v>
          </cell>
          <cell r="E373" t="str">
            <v>MED</v>
          </cell>
        </row>
        <row r="374">
          <cell r="A374">
            <v>501004</v>
          </cell>
          <cell r="B374">
            <v>15</v>
          </cell>
          <cell r="D374">
            <v>501004</v>
          </cell>
          <cell r="E374" t="str">
            <v>&lt;15</v>
          </cell>
        </row>
        <row r="375">
          <cell r="A375" t="str">
            <v>CÓDIGO</v>
          </cell>
          <cell r="B375" t="str">
            <v>MED</v>
          </cell>
          <cell r="D375" t="str">
            <v>CÓDIGO</v>
          </cell>
          <cell r="E375" t="str">
            <v>MED</v>
          </cell>
        </row>
        <row r="376">
          <cell r="A376">
            <v>501004</v>
          </cell>
          <cell r="B376">
            <v>15</v>
          </cell>
          <cell r="D376">
            <v>501004</v>
          </cell>
          <cell r="E376" t="str">
            <v>&lt;15</v>
          </cell>
        </row>
        <row r="377">
          <cell r="A377" t="str">
            <v>CÓDIGO</v>
          </cell>
          <cell r="B377" t="str">
            <v>MED</v>
          </cell>
          <cell r="D377" t="str">
            <v>CÓDIGO</v>
          </cell>
          <cell r="E377" t="str">
            <v>MED</v>
          </cell>
        </row>
        <row r="378">
          <cell r="A378">
            <v>501004</v>
          </cell>
          <cell r="B378">
            <v>15</v>
          </cell>
          <cell r="D378">
            <v>501004</v>
          </cell>
          <cell r="E378" t="str">
            <v>&lt;15</v>
          </cell>
        </row>
        <row r="379">
          <cell r="A379" t="str">
            <v>CÓDIGO</v>
          </cell>
          <cell r="B379" t="str">
            <v>MED</v>
          </cell>
          <cell r="D379" t="str">
            <v>CÓDIGO</v>
          </cell>
          <cell r="E379" t="str">
            <v>MED</v>
          </cell>
        </row>
        <row r="380">
          <cell r="A380">
            <v>501004</v>
          </cell>
          <cell r="B380">
            <v>15</v>
          </cell>
          <cell r="D380">
            <v>501004</v>
          </cell>
          <cell r="E380" t="str">
            <v>&lt;15</v>
          </cell>
        </row>
        <row r="381">
          <cell r="A381" t="str">
            <v>CÓDIGO</v>
          </cell>
          <cell r="B381" t="str">
            <v>MED</v>
          </cell>
          <cell r="D381" t="str">
            <v>CÓDIGO</v>
          </cell>
          <cell r="E381" t="str">
            <v>MED</v>
          </cell>
        </row>
        <row r="382">
          <cell r="A382">
            <v>501004</v>
          </cell>
          <cell r="B382">
            <v>15</v>
          </cell>
          <cell r="D382">
            <v>501004</v>
          </cell>
          <cell r="E382" t="str">
            <v>&lt;15</v>
          </cell>
        </row>
        <row r="383">
          <cell r="A383" t="str">
            <v>CÓDIGO</v>
          </cell>
          <cell r="B383" t="str">
            <v>MED</v>
          </cell>
          <cell r="D383" t="str">
            <v>CÓDIGO</v>
          </cell>
          <cell r="E383" t="str">
            <v>MED</v>
          </cell>
        </row>
        <row r="384">
          <cell r="A384">
            <v>501004</v>
          </cell>
          <cell r="B384">
            <v>15</v>
          </cell>
          <cell r="D384">
            <v>501004</v>
          </cell>
          <cell r="E384" t="str">
            <v>&lt;15</v>
          </cell>
        </row>
        <row r="385">
          <cell r="A385" t="str">
            <v>CÓDIGO</v>
          </cell>
          <cell r="B385" t="str">
            <v>MED</v>
          </cell>
          <cell r="D385" t="str">
            <v>CÓDIGO</v>
          </cell>
          <cell r="E385" t="str">
            <v>MED</v>
          </cell>
        </row>
        <row r="386">
          <cell r="A386">
            <v>501004</v>
          </cell>
          <cell r="B386">
            <v>15</v>
          </cell>
          <cell r="D386">
            <v>501004</v>
          </cell>
          <cell r="E386" t="str">
            <v>&lt;15</v>
          </cell>
        </row>
        <row r="387">
          <cell r="A387" t="str">
            <v>CÓDIGO</v>
          </cell>
          <cell r="B387" t="str">
            <v>MED</v>
          </cell>
          <cell r="D387" t="str">
            <v>CÓDIGO</v>
          </cell>
          <cell r="E387" t="str">
            <v>MED</v>
          </cell>
        </row>
        <row r="388">
          <cell r="A388">
            <v>501010</v>
          </cell>
          <cell r="B388">
            <v>15</v>
          </cell>
          <cell r="D388">
            <v>501010</v>
          </cell>
          <cell r="E388" t="str">
            <v>&lt;15</v>
          </cell>
        </row>
        <row r="389">
          <cell r="A389" t="str">
            <v>CÓDIGO</v>
          </cell>
          <cell r="B389" t="str">
            <v>MED</v>
          </cell>
          <cell r="D389" t="str">
            <v>CÓDIGO</v>
          </cell>
          <cell r="E389" t="str">
            <v>MED</v>
          </cell>
        </row>
        <row r="390">
          <cell r="A390">
            <v>501029</v>
          </cell>
          <cell r="B390">
            <v>15</v>
          </cell>
          <cell r="D390">
            <v>501029</v>
          </cell>
          <cell r="E390" t="str">
            <v>&lt;15</v>
          </cell>
        </row>
        <row r="391">
          <cell r="A391" t="str">
            <v>CÓDIGO</v>
          </cell>
          <cell r="B391" t="str">
            <v>MED</v>
          </cell>
          <cell r="D391" t="str">
            <v>CÓDIGO</v>
          </cell>
          <cell r="E391" t="str">
            <v>MED</v>
          </cell>
        </row>
        <row r="392">
          <cell r="A392">
            <v>501029</v>
          </cell>
          <cell r="B392">
            <v>15</v>
          </cell>
          <cell r="D392">
            <v>501029</v>
          </cell>
          <cell r="E392" t="str">
            <v>&lt;15</v>
          </cell>
        </row>
        <row r="393">
          <cell r="A393" t="str">
            <v>CÓDIGO</v>
          </cell>
          <cell r="B393" t="str">
            <v>MED</v>
          </cell>
          <cell r="D393" t="str">
            <v>CÓDIGO</v>
          </cell>
          <cell r="E393" t="str">
            <v>MED</v>
          </cell>
        </row>
        <row r="394">
          <cell r="A394">
            <v>501029</v>
          </cell>
          <cell r="B394">
            <v>15</v>
          </cell>
          <cell r="D394">
            <v>501029</v>
          </cell>
          <cell r="E394" t="str">
            <v>&lt;15</v>
          </cell>
        </row>
        <row r="395">
          <cell r="A395" t="str">
            <v>CÓDIGO</v>
          </cell>
          <cell r="B395" t="str">
            <v>MED</v>
          </cell>
          <cell r="D395" t="str">
            <v>CÓDIGO</v>
          </cell>
          <cell r="E395" t="str">
            <v>MED</v>
          </cell>
        </row>
        <row r="396">
          <cell r="A396">
            <v>501029</v>
          </cell>
          <cell r="B396">
            <v>15</v>
          </cell>
          <cell r="D396">
            <v>501029</v>
          </cell>
          <cell r="E396" t="str">
            <v>&lt;15</v>
          </cell>
        </row>
        <row r="397">
          <cell r="A397" t="str">
            <v>CÓDIGO</v>
          </cell>
          <cell r="B397" t="str">
            <v>MED</v>
          </cell>
          <cell r="D397" t="str">
            <v>CÓDIGO</v>
          </cell>
          <cell r="E397" t="str">
            <v>MED</v>
          </cell>
        </row>
        <row r="398">
          <cell r="A398">
            <v>501070</v>
          </cell>
          <cell r="B398">
            <v>15</v>
          </cell>
          <cell r="D398">
            <v>501070</v>
          </cell>
          <cell r="E398" t="str">
            <v>&lt;15</v>
          </cell>
        </row>
        <row r="399">
          <cell r="A399" t="str">
            <v>CÓDIGO</v>
          </cell>
          <cell r="B399" t="str">
            <v>MED</v>
          </cell>
          <cell r="D399" t="str">
            <v>CÓDIGO</v>
          </cell>
          <cell r="E399" t="str">
            <v>MED</v>
          </cell>
        </row>
        <row r="400">
          <cell r="A400">
            <v>505034</v>
          </cell>
          <cell r="B400">
            <v>15</v>
          </cell>
          <cell r="D400">
            <v>505034</v>
          </cell>
          <cell r="E400" t="str">
            <v>&lt;15</v>
          </cell>
        </row>
        <row r="401">
          <cell r="A401" t="str">
            <v>CÓDIGO</v>
          </cell>
          <cell r="B401" t="str">
            <v>MED</v>
          </cell>
          <cell r="D401" t="str">
            <v>CÓDIGO</v>
          </cell>
          <cell r="E401" t="str">
            <v>MED</v>
          </cell>
        </row>
        <row r="402">
          <cell r="A402">
            <v>505034</v>
          </cell>
          <cell r="B402">
            <v>15</v>
          </cell>
          <cell r="D402">
            <v>505034</v>
          </cell>
          <cell r="E402" t="str">
            <v>&lt;15</v>
          </cell>
        </row>
        <row r="403">
          <cell r="A403" t="str">
            <v>CÓDIGO</v>
          </cell>
          <cell r="B403" t="str">
            <v>MED</v>
          </cell>
          <cell r="D403" t="str">
            <v>CÓDIGO</v>
          </cell>
          <cell r="E403" t="str">
            <v>MED</v>
          </cell>
        </row>
        <row r="404">
          <cell r="A404">
            <v>505078</v>
          </cell>
          <cell r="B404">
            <v>15</v>
          </cell>
          <cell r="D404">
            <v>505078</v>
          </cell>
          <cell r="E404" t="str">
            <v>&lt;15</v>
          </cell>
        </row>
        <row r="405">
          <cell r="A405" t="str">
            <v>CÓDIGO</v>
          </cell>
          <cell r="B405" t="str">
            <v>MED</v>
          </cell>
          <cell r="D405" t="str">
            <v>CÓDIGO</v>
          </cell>
          <cell r="E405" t="str">
            <v>MED</v>
          </cell>
        </row>
        <row r="406">
          <cell r="A406">
            <v>505079</v>
          </cell>
          <cell r="B406">
            <v>15</v>
          </cell>
          <cell r="D406">
            <v>505079</v>
          </cell>
          <cell r="E406" t="str">
            <v>&lt;15</v>
          </cell>
        </row>
        <row r="407">
          <cell r="A407" t="str">
            <v>CÓDIGO</v>
          </cell>
          <cell r="B407" t="str">
            <v>MED</v>
          </cell>
          <cell r="D407" t="str">
            <v>CÓDIGO</v>
          </cell>
          <cell r="E407" t="str">
            <v>MED</v>
          </cell>
        </row>
        <row r="408">
          <cell r="A408">
            <v>505080</v>
          </cell>
          <cell r="B408">
            <v>15</v>
          </cell>
          <cell r="D408">
            <v>505080</v>
          </cell>
          <cell r="E408" t="str">
            <v>&lt;15</v>
          </cell>
        </row>
        <row r="409">
          <cell r="A409" t="str">
            <v>CÓDIGO</v>
          </cell>
          <cell r="B409" t="str">
            <v>MED</v>
          </cell>
          <cell r="D409" t="str">
            <v>CÓDIGO</v>
          </cell>
          <cell r="E409" t="str">
            <v>MED</v>
          </cell>
        </row>
        <row r="410">
          <cell r="A410">
            <v>505086</v>
          </cell>
          <cell r="B410">
            <v>15</v>
          </cell>
          <cell r="D410">
            <v>505086</v>
          </cell>
          <cell r="E410" t="str">
            <v>&lt;15</v>
          </cell>
        </row>
        <row r="411">
          <cell r="A411" t="str">
            <v>CÓDIGO</v>
          </cell>
          <cell r="B411" t="str">
            <v>MED</v>
          </cell>
          <cell r="D411" t="str">
            <v>CÓDIGO</v>
          </cell>
          <cell r="E411" t="str">
            <v>MED</v>
          </cell>
        </row>
        <row r="412">
          <cell r="A412">
            <v>505086</v>
          </cell>
          <cell r="B412">
            <v>15</v>
          </cell>
          <cell r="D412">
            <v>505086</v>
          </cell>
          <cell r="E412" t="str">
            <v>&lt;15</v>
          </cell>
        </row>
        <row r="413">
          <cell r="A413" t="str">
            <v>CÓDIGO</v>
          </cell>
          <cell r="B413" t="str">
            <v>MED</v>
          </cell>
          <cell r="D413" t="str">
            <v>CÓDIGO</v>
          </cell>
          <cell r="E413" t="str">
            <v>MED</v>
          </cell>
        </row>
        <row r="414">
          <cell r="A414">
            <v>505101</v>
          </cell>
          <cell r="B414">
            <v>15</v>
          </cell>
          <cell r="D414">
            <v>505101</v>
          </cell>
          <cell r="E414" t="str">
            <v>&lt;15</v>
          </cell>
        </row>
        <row r="415">
          <cell r="A415" t="str">
            <v>CÓDIGO</v>
          </cell>
          <cell r="B415" t="str">
            <v>MED</v>
          </cell>
          <cell r="D415" t="str">
            <v>CÓDIGO</v>
          </cell>
          <cell r="E415" t="str">
            <v>MED</v>
          </cell>
        </row>
        <row r="416">
          <cell r="A416">
            <v>505104</v>
          </cell>
          <cell r="B416">
            <v>15</v>
          </cell>
          <cell r="D416">
            <v>505104</v>
          </cell>
          <cell r="E416" t="str">
            <v>&lt;15</v>
          </cell>
        </row>
        <row r="417">
          <cell r="A417" t="str">
            <v>CÓDIGO</v>
          </cell>
          <cell r="B417" t="str">
            <v>MED</v>
          </cell>
          <cell r="D417" t="str">
            <v>CÓDIGO</v>
          </cell>
          <cell r="E417" t="str">
            <v>MED</v>
          </cell>
        </row>
        <row r="418">
          <cell r="A418">
            <v>505104</v>
          </cell>
          <cell r="B418">
            <v>15</v>
          </cell>
          <cell r="D418">
            <v>505104</v>
          </cell>
          <cell r="E418" t="str">
            <v>&lt;15</v>
          </cell>
        </row>
        <row r="419">
          <cell r="A419" t="str">
            <v>CÓDIGO</v>
          </cell>
          <cell r="B419" t="str">
            <v>MED</v>
          </cell>
          <cell r="D419" t="str">
            <v>CÓDIGO</v>
          </cell>
          <cell r="E419" t="str">
            <v>MED</v>
          </cell>
        </row>
        <row r="420">
          <cell r="A420">
            <v>560001</v>
          </cell>
          <cell r="B420">
            <v>15</v>
          </cell>
          <cell r="D420">
            <v>560001</v>
          </cell>
          <cell r="E420" t="str">
            <v>&lt;15</v>
          </cell>
        </row>
        <row r="421">
          <cell r="A421" t="str">
            <v>CÓDIGO</v>
          </cell>
          <cell r="B421" t="str">
            <v>MED</v>
          </cell>
          <cell r="D421" t="str">
            <v>CÓDIGO</v>
          </cell>
          <cell r="E421" t="str">
            <v>MED</v>
          </cell>
        </row>
        <row r="422">
          <cell r="A422">
            <v>560001</v>
          </cell>
          <cell r="B422">
            <v>15</v>
          </cell>
          <cell r="D422">
            <v>560001</v>
          </cell>
          <cell r="E422" t="str">
            <v>&lt;15</v>
          </cell>
        </row>
        <row r="423">
          <cell r="A423" t="str">
            <v>CÓDIGO</v>
          </cell>
          <cell r="B423" t="str">
            <v>MED</v>
          </cell>
          <cell r="D423" t="str">
            <v>CÓDIGO</v>
          </cell>
          <cell r="E423" t="str">
            <v>MED</v>
          </cell>
        </row>
        <row r="424">
          <cell r="A424">
            <v>560001</v>
          </cell>
          <cell r="B424">
            <v>15</v>
          </cell>
          <cell r="D424">
            <v>560001</v>
          </cell>
          <cell r="E424" t="str">
            <v>&lt;15</v>
          </cell>
        </row>
        <row r="425">
          <cell r="A425" t="str">
            <v>CÓDIGO</v>
          </cell>
          <cell r="B425" t="str">
            <v>MED</v>
          </cell>
          <cell r="D425" t="str">
            <v>CÓDIGO</v>
          </cell>
          <cell r="E425" t="str">
            <v>MED</v>
          </cell>
        </row>
        <row r="426">
          <cell r="A426">
            <v>560001</v>
          </cell>
          <cell r="B426">
            <v>15</v>
          </cell>
          <cell r="D426">
            <v>560001</v>
          </cell>
          <cell r="E426" t="str">
            <v>&lt;15</v>
          </cell>
        </row>
        <row r="427">
          <cell r="A427" t="str">
            <v>CÓDIGO</v>
          </cell>
          <cell r="B427" t="str">
            <v>MED</v>
          </cell>
          <cell r="D427" t="str">
            <v>CÓDIGO</v>
          </cell>
          <cell r="E427" t="str">
            <v>MED</v>
          </cell>
        </row>
        <row r="428">
          <cell r="A428">
            <v>560001</v>
          </cell>
          <cell r="B428">
            <v>15</v>
          </cell>
          <cell r="D428">
            <v>560001</v>
          </cell>
          <cell r="E428" t="str">
            <v>&lt;15</v>
          </cell>
        </row>
        <row r="429">
          <cell r="A429" t="str">
            <v>CÓDIGO</v>
          </cell>
          <cell r="B429" t="str">
            <v>MED</v>
          </cell>
          <cell r="D429" t="str">
            <v>CÓDIGO</v>
          </cell>
          <cell r="E429" t="str">
            <v>MED</v>
          </cell>
        </row>
        <row r="430">
          <cell r="A430">
            <v>560001</v>
          </cell>
          <cell r="B430">
            <v>15</v>
          </cell>
          <cell r="D430">
            <v>560001</v>
          </cell>
          <cell r="E430" t="str">
            <v>&lt;15</v>
          </cell>
        </row>
        <row r="431">
          <cell r="A431" t="str">
            <v>CÓDIGO</v>
          </cell>
          <cell r="B431" t="str">
            <v>MED</v>
          </cell>
          <cell r="D431" t="str">
            <v>CÓDIGO</v>
          </cell>
          <cell r="E431" t="str">
            <v>MED</v>
          </cell>
        </row>
        <row r="432">
          <cell r="A432">
            <v>560001</v>
          </cell>
          <cell r="B432">
            <v>15</v>
          </cell>
          <cell r="D432">
            <v>560001</v>
          </cell>
          <cell r="E432" t="str">
            <v>&lt;15</v>
          </cell>
        </row>
        <row r="433">
          <cell r="A433" t="str">
            <v>CÓDIGO</v>
          </cell>
          <cell r="B433" t="str">
            <v>MED</v>
          </cell>
          <cell r="D433" t="str">
            <v>CÓDIGO</v>
          </cell>
          <cell r="E433" t="str">
            <v>MED</v>
          </cell>
        </row>
        <row r="434">
          <cell r="A434">
            <v>560001</v>
          </cell>
          <cell r="B434">
            <v>15</v>
          </cell>
          <cell r="D434">
            <v>560001</v>
          </cell>
          <cell r="E434" t="str">
            <v>&lt;15</v>
          </cell>
        </row>
        <row r="435">
          <cell r="A435" t="str">
            <v>CÓDIGO</v>
          </cell>
          <cell r="B435" t="str">
            <v>MED</v>
          </cell>
          <cell r="D435" t="str">
            <v>CÓDIGO</v>
          </cell>
          <cell r="E435" t="str">
            <v>MED</v>
          </cell>
        </row>
        <row r="436">
          <cell r="A436">
            <v>560001</v>
          </cell>
          <cell r="B436">
            <v>15</v>
          </cell>
          <cell r="D436">
            <v>560001</v>
          </cell>
          <cell r="E436" t="str">
            <v>&lt;15</v>
          </cell>
        </row>
        <row r="437">
          <cell r="A437" t="str">
            <v>CÓDIGO</v>
          </cell>
          <cell r="B437" t="str">
            <v>MED</v>
          </cell>
          <cell r="D437" t="str">
            <v>CÓDIGO</v>
          </cell>
          <cell r="E437" t="str">
            <v>MED</v>
          </cell>
        </row>
        <row r="438">
          <cell r="A438">
            <v>560001</v>
          </cell>
          <cell r="B438">
            <v>15</v>
          </cell>
          <cell r="D438">
            <v>560001</v>
          </cell>
          <cell r="E438" t="str">
            <v>&lt;15</v>
          </cell>
        </row>
        <row r="439">
          <cell r="A439" t="str">
            <v>CÓDIGO</v>
          </cell>
          <cell r="B439" t="str">
            <v>MED</v>
          </cell>
          <cell r="D439" t="str">
            <v>CÓDIGO</v>
          </cell>
          <cell r="E439" t="str">
            <v>MED</v>
          </cell>
        </row>
        <row r="440">
          <cell r="A440">
            <v>560001</v>
          </cell>
          <cell r="B440">
            <v>15</v>
          </cell>
          <cell r="D440">
            <v>560001</v>
          </cell>
          <cell r="E440" t="str">
            <v>&lt;15</v>
          </cell>
        </row>
        <row r="441">
          <cell r="A441" t="str">
            <v>CÓDIGO</v>
          </cell>
          <cell r="B441" t="str">
            <v>MED</v>
          </cell>
          <cell r="D441" t="str">
            <v>CÓDIGO</v>
          </cell>
          <cell r="E441" t="str">
            <v>MED</v>
          </cell>
        </row>
        <row r="442">
          <cell r="A442">
            <v>560001</v>
          </cell>
          <cell r="B442">
            <v>15</v>
          </cell>
          <cell r="D442">
            <v>560001</v>
          </cell>
          <cell r="E442" t="str">
            <v>&lt;15</v>
          </cell>
        </row>
        <row r="443">
          <cell r="A443" t="str">
            <v>CÓDIGO</v>
          </cell>
          <cell r="B443" t="str">
            <v>MED</v>
          </cell>
          <cell r="D443" t="str">
            <v>CÓDIGO</v>
          </cell>
          <cell r="E443" t="str">
            <v>MED</v>
          </cell>
        </row>
        <row r="444">
          <cell r="A444">
            <v>560001</v>
          </cell>
          <cell r="B444">
            <v>15</v>
          </cell>
          <cell r="D444">
            <v>560001</v>
          </cell>
          <cell r="E444" t="str">
            <v>&lt;15</v>
          </cell>
        </row>
        <row r="445">
          <cell r="A445" t="str">
            <v>CÓDIGO</v>
          </cell>
          <cell r="B445" t="str">
            <v>MED</v>
          </cell>
          <cell r="D445" t="str">
            <v>CÓDIGO</v>
          </cell>
          <cell r="E445" t="str">
            <v>MED</v>
          </cell>
        </row>
        <row r="446">
          <cell r="A446">
            <v>560001</v>
          </cell>
          <cell r="B446">
            <v>15</v>
          </cell>
          <cell r="D446">
            <v>560001</v>
          </cell>
          <cell r="E446" t="str">
            <v>&lt;15</v>
          </cell>
        </row>
        <row r="447">
          <cell r="A447" t="str">
            <v>CÓDIGO</v>
          </cell>
          <cell r="B447" t="str">
            <v>MED</v>
          </cell>
          <cell r="D447" t="str">
            <v>CÓDIGO</v>
          </cell>
          <cell r="E447" t="str">
            <v>MED</v>
          </cell>
        </row>
        <row r="448">
          <cell r="A448">
            <v>560001</v>
          </cell>
          <cell r="B448">
            <v>15</v>
          </cell>
          <cell r="D448">
            <v>560001</v>
          </cell>
          <cell r="E448" t="str">
            <v>&lt;15</v>
          </cell>
        </row>
        <row r="449">
          <cell r="A449" t="str">
            <v>CÓDIGO</v>
          </cell>
          <cell r="B449" t="str">
            <v>MED</v>
          </cell>
          <cell r="D449" t="str">
            <v>CÓDIGO</v>
          </cell>
          <cell r="E449" t="str">
            <v>MED</v>
          </cell>
        </row>
        <row r="450">
          <cell r="A450">
            <v>560001</v>
          </cell>
          <cell r="B450">
            <v>15</v>
          </cell>
          <cell r="D450">
            <v>560001</v>
          </cell>
          <cell r="E450" t="str">
            <v>&lt;15</v>
          </cell>
        </row>
        <row r="451">
          <cell r="A451" t="str">
            <v>CÓDIGO</v>
          </cell>
          <cell r="B451" t="str">
            <v>MED</v>
          </cell>
          <cell r="D451" t="str">
            <v>CÓDIGO</v>
          </cell>
          <cell r="E451" t="str">
            <v>MED</v>
          </cell>
        </row>
        <row r="452">
          <cell r="A452">
            <v>560001</v>
          </cell>
          <cell r="B452">
            <v>15</v>
          </cell>
          <cell r="D452">
            <v>560001</v>
          </cell>
          <cell r="E452" t="str">
            <v>&lt;15</v>
          </cell>
        </row>
        <row r="453">
          <cell r="A453" t="str">
            <v>CÓDIGO</v>
          </cell>
          <cell r="B453" t="str">
            <v>MED</v>
          </cell>
          <cell r="D453" t="str">
            <v>CÓDIGO</v>
          </cell>
          <cell r="E453" t="str">
            <v>MED</v>
          </cell>
        </row>
        <row r="454">
          <cell r="A454">
            <v>560001</v>
          </cell>
          <cell r="B454">
            <v>15</v>
          </cell>
          <cell r="D454">
            <v>560001</v>
          </cell>
          <cell r="E454" t="str">
            <v>&lt;15</v>
          </cell>
        </row>
        <row r="455">
          <cell r="A455" t="str">
            <v>CÓDIGO</v>
          </cell>
          <cell r="B455" t="str">
            <v>MED</v>
          </cell>
          <cell r="D455" t="str">
            <v>CÓDIGO</v>
          </cell>
          <cell r="E455" t="str">
            <v>MED</v>
          </cell>
        </row>
        <row r="456">
          <cell r="A456">
            <v>560001</v>
          </cell>
          <cell r="B456">
            <v>15</v>
          </cell>
          <cell r="D456">
            <v>560001</v>
          </cell>
          <cell r="E456" t="str">
            <v>&lt;15</v>
          </cell>
        </row>
        <row r="457">
          <cell r="A457" t="str">
            <v>CÓDIGO</v>
          </cell>
          <cell r="B457" t="str">
            <v>MED</v>
          </cell>
          <cell r="D457" t="str">
            <v>CÓDIGO</v>
          </cell>
          <cell r="E457" t="str">
            <v>MED</v>
          </cell>
        </row>
        <row r="458">
          <cell r="A458">
            <v>560001</v>
          </cell>
          <cell r="B458">
            <v>15</v>
          </cell>
          <cell r="D458">
            <v>560001</v>
          </cell>
          <cell r="E458" t="str">
            <v>&lt;15</v>
          </cell>
        </row>
        <row r="459">
          <cell r="A459" t="str">
            <v>CÓDIGO</v>
          </cell>
          <cell r="B459" t="str">
            <v>MED</v>
          </cell>
          <cell r="D459" t="str">
            <v>CÓDIGO</v>
          </cell>
          <cell r="E459" t="str">
            <v>MED</v>
          </cell>
        </row>
        <row r="460">
          <cell r="A460">
            <v>560001</v>
          </cell>
          <cell r="B460">
            <v>15</v>
          </cell>
          <cell r="D460">
            <v>560001</v>
          </cell>
          <cell r="E460" t="str">
            <v>&lt;15</v>
          </cell>
        </row>
        <row r="461">
          <cell r="A461" t="str">
            <v>CÓDIGO</v>
          </cell>
          <cell r="B461" t="str">
            <v>MED</v>
          </cell>
          <cell r="D461" t="str">
            <v>CÓDIGO</v>
          </cell>
          <cell r="E461" t="str">
            <v>MED</v>
          </cell>
        </row>
        <row r="462">
          <cell r="A462">
            <v>560001</v>
          </cell>
          <cell r="B462">
            <v>15</v>
          </cell>
          <cell r="D462">
            <v>560001</v>
          </cell>
          <cell r="E462" t="str">
            <v>&lt;15</v>
          </cell>
        </row>
        <row r="463">
          <cell r="A463" t="str">
            <v>CÓDIGO</v>
          </cell>
          <cell r="B463" t="str">
            <v>MED</v>
          </cell>
          <cell r="D463" t="str">
            <v>CÓDIGO</v>
          </cell>
          <cell r="E463" t="str">
            <v>MED</v>
          </cell>
        </row>
        <row r="464">
          <cell r="A464">
            <v>560001</v>
          </cell>
          <cell r="B464">
            <v>15</v>
          </cell>
          <cell r="D464">
            <v>560001</v>
          </cell>
          <cell r="E464" t="str">
            <v>&lt;15</v>
          </cell>
        </row>
        <row r="465">
          <cell r="A465" t="str">
            <v>CÓDIGO</v>
          </cell>
          <cell r="B465" t="str">
            <v>MED</v>
          </cell>
          <cell r="D465" t="str">
            <v>CÓDIGO</v>
          </cell>
          <cell r="E465" t="str">
            <v>MED</v>
          </cell>
        </row>
        <row r="466">
          <cell r="A466">
            <v>560001</v>
          </cell>
          <cell r="B466">
            <v>15</v>
          </cell>
          <cell r="D466">
            <v>560001</v>
          </cell>
          <cell r="E466" t="str">
            <v>&lt;15</v>
          </cell>
        </row>
        <row r="467">
          <cell r="A467" t="str">
            <v>CÓDIGO</v>
          </cell>
          <cell r="B467" t="str">
            <v>MED</v>
          </cell>
          <cell r="D467" t="str">
            <v>CÓDIGO</v>
          </cell>
          <cell r="E467" t="str">
            <v>MED</v>
          </cell>
        </row>
        <row r="468">
          <cell r="A468">
            <v>560001</v>
          </cell>
          <cell r="B468">
            <v>15</v>
          </cell>
          <cell r="D468">
            <v>560001</v>
          </cell>
          <cell r="E468" t="str">
            <v>&lt;15</v>
          </cell>
        </row>
        <row r="469">
          <cell r="A469" t="str">
            <v>CÓDIGO</v>
          </cell>
          <cell r="B469" t="str">
            <v>MED</v>
          </cell>
          <cell r="D469" t="str">
            <v>CÓDIGO</v>
          </cell>
          <cell r="E469" t="str">
            <v>MED</v>
          </cell>
        </row>
        <row r="470">
          <cell r="A470">
            <v>560001</v>
          </cell>
          <cell r="B470">
            <v>15</v>
          </cell>
          <cell r="D470">
            <v>560001</v>
          </cell>
          <cell r="E470" t="str">
            <v>&lt;15</v>
          </cell>
        </row>
        <row r="471">
          <cell r="A471" t="str">
            <v>CÓDIGO</v>
          </cell>
          <cell r="B471" t="str">
            <v>MED</v>
          </cell>
          <cell r="D471" t="str">
            <v>CÓDIGO</v>
          </cell>
          <cell r="E471" t="str">
            <v>MED</v>
          </cell>
        </row>
        <row r="472">
          <cell r="A472">
            <v>560005</v>
          </cell>
          <cell r="B472">
            <v>15</v>
          </cell>
          <cell r="D472">
            <v>560005</v>
          </cell>
          <cell r="E472" t="str">
            <v>&lt;15</v>
          </cell>
        </row>
        <row r="473">
          <cell r="A473" t="str">
            <v>CÓDIGO</v>
          </cell>
          <cell r="B473" t="str">
            <v>MED</v>
          </cell>
          <cell r="D473" t="str">
            <v>CÓDIGO</v>
          </cell>
          <cell r="E473" t="str">
            <v>MED</v>
          </cell>
        </row>
        <row r="474">
          <cell r="A474">
            <v>560005</v>
          </cell>
          <cell r="B474">
            <v>15</v>
          </cell>
          <cell r="D474">
            <v>560005</v>
          </cell>
          <cell r="E474" t="str">
            <v>&lt;15</v>
          </cell>
        </row>
        <row r="475">
          <cell r="A475" t="str">
            <v>CÓDIGO</v>
          </cell>
          <cell r="B475" t="str">
            <v>MED</v>
          </cell>
          <cell r="D475" t="str">
            <v>CÓDIGO</v>
          </cell>
          <cell r="E475" t="str">
            <v>MED</v>
          </cell>
        </row>
        <row r="476">
          <cell r="A476">
            <v>560005</v>
          </cell>
          <cell r="B476">
            <v>15</v>
          </cell>
          <cell r="D476">
            <v>560005</v>
          </cell>
          <cell r="E476" t="str">
            <v>&lt;15</v>
          </cell>
        </row>
        <row r="477">
          <cell r="A477" t="str">
            <v>CÓDIGO</v>
          </cell>
          <cell r="B477" t="str">
            <v>MED</v>
          </cell>
          <cell r="D477" t="str">
            <v>CÓDIGO</v>
          </cell>
          <cell r="E477" t="str">
            <v>MED</v>
          </cell>
        </row>
        <row r="478">
          <cell r="A478">
            <v>560005</v>
          </cell>
          <cell r="B478">
            <v>15</v>
          </cell>
          <cell r="D478">
            <v>560005</v>
          </cell>
          <cell r="E478" t="str">
            <v>&lt;15</v>
          </cell>
        </row>
        <row r="479">
          <cell r="A479" t="str">
            <v>CÓDIGO</v>
          </cell>
          <cell r="B479" t="str">
            <v>MED</v>
          </cell>
          <cell r="D479" t="str">
            <v>CÓDIGO</v>
          </cell>
          <cell r="E479" t="str">
            <v>MED</v>
          </cell>
        </row>
        <row r="480">
          <cell r="A480">
            <v>560005</v>
          </cell>
          <cell r="B480">
            <v>15</v>
          </cell>
          <cell r="D480">
            <v>560005</v>
          </cell>
          <cell r="E480" t="str">
            <v>&lt;15</v>
          </cell>
        </row>
        <row r="481">
          <cell r="A481" t="str">
            <v>CÓDIGO</v>
          </cell>
          <cell r="B481" t="str">
            <v>MED</v>
          </cell>
          <cell r="D481" t="str">
            <v>CÓDIGO</v>
          </cell>
          <cell r="E481" t="str">
            <v>MED</v>
          </cell>
        </row>
        <row r="482">
          <cell r="A482">
            <v>560005</v>
          </cell>
          <cell r="B482">
            <v>15</v>
          </cell>
          <cell r="D482">
            <v>560005</v>
          </cell>
          <cell r="E482" t="str">
            <v>&lt;15</v>
          </cell>
        </row>
        <row r="483">
          <cell r="A483" t="str">
            <v>CÓDIGO</v>
          </cell>
          <cell r="B483" t="str">
            <v>MED</v>
          </cell>
          <cell r="D483" t="str">
            <v>CÓDIGO</v>
          </cell>
          <cell r="E483" t="str">
            <v>MED</v>
          </cell>
        </row>
        <row r="484">
          <cell r="A484">
            <v>560005</v>
          </cell>
          <cell r="B484">
            <v>15</v>
          </cell>
          <cell r="D484">
            <v>560005</v>
          </cell>
          <cell r="E484" t="str">
            <v>&lt;15</v>
          </cell>
        </row>
        <row r="485">
          <cell r="A485" t="str">
            <v>CÓDIGO</v>
          </cell>
          <cell r="B485" t="str">
            <v>MED</v>
          </cell>
          <cell r="D485" t="str">
            <v>CÓDIGO</v>
          </cell>
          <cell r="E485" t="str">
            <v>MED</v>
          </cell>
        </row>
        <row r="486">
          <cell r="A486">
            <v>560005</v>
          </cell>
          <cell r="B486">
            <v>15</v>
          </cell>
          <cell r="D486">
            <v>560005</v>
          </cell>
          <cell r="E486" t="str">
            <v>&lt;15</v>
          </cell>
        </row>
        <row r="487">
          <cell r="A487" t="str">
            <v>CÓDIGO</v>
          </cell>
          <cell r="B487" t="str">
            <v>MED</v>
          </cell>
          <cell r="D487" t="str">
            <v>CÓDIGO</v>
          </cell>
          <cell r="E487" t="str">
            <v>MED</v>
          </cell>
        </row>
        <row r="488">
          <cell r="A488">
            <v>560005</v>
          </cell>
          <cell r="B488">
            <v>15</v>
          </cell>
          <cell r="D488">
            <v>560005</v>
          </cell>
          <cell r="E488" t="str">
            <v>&lt;15</v>
          </cell>
        </row>
        <row r="489">
          <cell r="A489" t="str">
            <v>CÓDIGO</v>
          </cell>
          <cell r="B489" t="str">
            <v>MED</v>
          </cell>
          <cell r="D489" t="str">
            <v>CÓDIGO</v>
          </cell>
          <cell r="E489" t="str">
            <v>MED</v>
          </cell>
        </row>
        <row r="490">
          <cell r="A490">
            <v>560005</v>
          </cell>
          <cell r="B490">
            <v>15</v>
          </cell>
          <cell r="D490">
            <v>560005</v>
          </cell>
          <cell r="E490" t="str">
            <v>&lt;15</v>
          </cell>
        </row>
        <row r="491">
          <cell r="A491" t="str">
            <v>CÓDIGO</v>
          </cell>
          <cell r="B491" t="str">
            <v>MED</v>
          </cell>
          <cell r="D491" t="str">
            <v>CÓDIGO</v>
          </cell>
          <cell r="E491" t="str">
            <v>MED</v>
          </cell>
        </row>
        <row r="492">
          <cell r="A492">
            <v>560005</v>
          </cell>
          <cell r="B492">
            <v>15</v>
          </cell>
          <cell r="D492">
            <v>560005</v>
          </cell>
          <cell r="E492" t="str">
            <v>&lt;15</v>
          </cell>
        </row>
        <row r="493">
          <cell r="A493" t="str">
            <v>CÓDIGO</v>
          </cell>
          <cell r="B493" t="str">
            <v>MED</v>
          </cell>
          <cell r="D493" t="str">
            <v>CÓDIGO</v>
          </cell>
          <cell r="E493" t="str">
            <v>MED</v>
          </cell>
        </row>
        <row r="494">
          <cell r="A494">
            <v>560005</v>
          </cell>
          <cell r="B494">
            <v>15</v>
          </cell>
          <cell r="D494">
            <v>560005</v>
          </cell>
          <cell r="E494" t="str">
            <v>&lt;15</v>
          </cell>
        </row>
        <row r="495">
          <cell r="A495" t="str">
            <v>CÓDIGO</v>
          </cell>
          <cell r="B495" t="str">
            <v>MED</v>
          </cell>
          <cell r="D495" t="str">
            <v>CÓDIGO</v>
          </cell>
          <cell r="E495" t="str">
            <v>MED</v>
          </cell>
        </row>
        <row r="496">
          <cell r="A496">
            <v>560005</v>
          </cell>
          <cell r="B496">
            <v>15</v>
          </cell>
          <cell r="D496">
            <v>560005</v>
          </cell>
          <cell r="E496" t="str">
            <v>&lt;15</v>
          </cell>
        </row>
        <row r="497">
          <cell r="A497" t="str">
            <v>CÓDIGO</v>
          </cell>
          <cell r="B497" t="str">
            <v>MED</v>
          </cell>
          <cell r="D497" t="str">
            <v>CÓDIGO</v>
          </cell>
          <cell r="E497" t="str">
            <v>MED</v>
          </cell>
        </row>
        <row r="498">
          <cell r="A498">
            <v>560005</v>
          </cell>
          <cell r="B498">
            <v>15</v>
          </cell>
          <cell r="D498">
            <v>560005</v>
          </cell>
          <cell r="E498" t="str">
            <v>&lt;15</v>
          </cell>
        </row>
        <row r="499">
          <cell r="A499" t="str">
            <v>CÓDIGO</v>
          </cell>
          <cell r="B499" t="str">
            <v>MED</v>
          </cell>
          <cell r="D499" t="str">
            <v>CÓDIGO</v>
          </cell>
          <cell r="E499" t="str">
            <v>MED</v>
          </cell>
        </row>
        <row r="500">
          <cell r="A500">
            <v>560005</v>
          </cell>
          <cell r="B500">
            <v>15</v>
          </cell>
          <cell r="D500">
            <v>560005</v>
          </cell>
          <cell r="E500" t="str">
            <v>&lt;15</v>
          </cell>
        </row>
        <row r="501">
          <cell r="A501" t="str">
            <v>CÓDIGO</v>
          </cell>
          <cell r="B501" t="str">
            <v>MED</v>
          </cell>
          <cell r="D501" t="str">
            <v>CÓDIGO</v>
          </cell>
          <cell r="E501" t="str">
            <v>MED</v>
          </cell>
        </row>
        <row r="502">
          <cell r="A502">
            <v>560005</v>
          </cell>
          <cell r="B502">
            <v>15</v>
          </cell>
          <cell r="D502">
            <v>560005</v>
          </cell>
          <cell r="E502" t="str">
            <v>&lt;15</v>
          </cell>
        </row>
        <row r="503">
          <cell r="A503" t="str">
            <v>CÓDIGO</v>
          </cell>
          <cell r="B503" t="str">
            <v>MED</v>
          </cell>
          <cell r="D503" t="str">
            <v>CÓDIGO</v>
          </cell>
          <cell r="E503" t="str">
            <v>MED</v>
          </cell>
        </row>
        <row r="504">
          <cell r="A504">
            <v>560005</v>
          </cell>
          <cell r="B504">
            <v>15</v>
          </cell>
          <cell r="D504">
            <v>560005</v>
          </cell>
          <cell r="E504" t="str">
            <v>&lt;15</v>
          </cell>
        </row>
        <row r="505">
          <cell r="A505" t="str">
            <v>CÓDIGO</v>
          </cell>
          <cell r="B505" t="str">
            <v>MED</v>
          </cell>
          <cell r="D505" t="str">
            <v>CÓDIGO</v>
          </cell>
          <cell r="E505" t="str">
            <v>MED</v>
          </cell>
        </row>
        <row r="506">
          <cell r="A506">
            <v>560005</v>
          </cell>
          <cell r="B506">
            <v>15</v>
          </cell>
          <cell r="D506">
            <v>560005</v>
          </cell>
          <cell r="E506" t="str">
            <v>&lt;15</v>
          </cell>
        </row>
        <row r="507">
          <cell r="A507" t="str">
            <v>CÓDIGO</v>
          </cell>
          <cell r="B507" t="str">
            <v>MED</v>
          </cell>
          <cell r="D507" t="str">
            <v>CÓDIGO</v>
          </cell>
          <cell r="E507" t="str">
            <v>MED</v>
          </cell>
        </row>
        <row r="508">
          <cell r="A508">
            <v>560005</v>
          </cell>
          <cell r="B508">
            <v>15</v>
          </cell>
          <cell r="D508">
            <v>560005</v>
          </cell>
          <cell r="E508" t="str">
            <v>&lt;15</v>
          </cell>
        </row>
        <row r="509">
          <cell r="A509" t="str">
            <v>CÓDIGO</v>
          </cell>
          <cell r="B509" t="str">
            <v>MED</v>
          </cell>
          <cell r="D509" t="str">
            <v>CÓDIGO</v>
          </cell>
          <cell r="E509" t="str">
            <v>MED</v>
          </cell>
        </row>
        <row r="510">
          <cell r="A510">
            <v>560005</v>
          </cell>
          <cell r="B510">
            <v>15</v>
          </cell>
          <cell r="D510">
            <v>560005</v>
          </cell>
          <cell r="E510" t="str">
            <v>&lt;15</v>
          </cell>
        </row>
        <row r="511">
          <cell r="A511" t="str">
            <v>CÓDIGO</v>
          </cell>
          <cell r="B511" t="str">
            <v>MED</v>
          </cell>
          <cell r="D511" t="str">
            <v>CÓDIGO</v>
          </cell>
          <cell r="E511" t="str">
            <v>MED</v>
          </cell>
        </row>
        <row r="512">
          <cell r="A512">
            <v>560005</v>
          </cell>
          <cell r="B512">
            <v>15</v>
          </cell>
          <cell r="D512">
            <v>560005</v>
          </cell>
          <cell r="E512" t="str">
            <v>&lt;15</v>
          </cell>
        </row>
        <row r="513">
          <cell r="A513" t="str">
            <v>CÓDIGO</v>
          </cell>
          <cell r="B513" t="str">
            <v>MED</v>
          </cell>
          <cell r="D513" t="str">
            <v>CÓDIGO</v>
          </cell>
          <cell r="E513" t="str">
            <v>MED</v>
          </cell>
        </row>
        <row r="514">
          <cell r="A514">
            <v>560005</v>
          </cell>
          <cell r="B514">
            <v>15</v>
          </cell>
          <cell r="D514">
            <v>560005</v>
          </cell>
          <cell r="E514" t="str">
            <v>&lt;15</v>
          </cell>
        </row>
        <row r="515">
          <cell r="A515" t="str">
            <v>CÓDIGO</v>
          </cell>
          <cell r="B515" t="str">
            <v>MED</v>
          </cell>
          <cell r="D515" t="str">
            <v>CÓDIGO</v>
          </cell>
          <cell r="E515" t="str">
            <v>MED</v>
          </cell>
        </row>
        <row r="516">
          <cell r="A516">
            <v>601001</v>
          </cell>
          <cell r="B516">
            <v>15</v>
          </cell>
          <cell r="D516">
            <v>601001</v>
          </cell>
          <cell r="E516" t="str">
            <v>&lt;15</v>
          </cell>
        </row>
        <row r="517">
          <cell r="A517" t="str">
            <v>CÓDIGO</v>
          </cell>
          <cell r="B517" t="str">
            <v>MED</v>
          </cell>
          <cell r="D517" t="str">
            <v>CÓDIGO</v>
          </cell>
          <cell r="E517" t="str">
            <v>MED</v>
          </cell>
        </row>
        <row r="518">
          <cell r="A518">
            <v>601001</v>
          </cell>
          <cell r="B518">
            <v>15</v>
          </cell>
          <cell r="D518">
            <v>601001</v>
          </cell>
          <cell r="E518" t="str">
            <v>&lt;15</v>
          </cell>
        </row>
        <row r="519">
          <cell r="A519" t="str">
            <v>CÓDIGO</v>
          </cell>
          <cell r="B519" t="str">
            <v>MED</v>
          </cell>
          <cell r="D519" t="str">
            <v>CÓDIGO</v>
          </cell>
          <cell r="E519" t="str">
            <v>MED</v>
          </cell>
        </row>
        <row r="520">
          <cell r="A520">
            <v>601001</v>
          </cell>
          <cell r="B520">
            <v>15</v>
          </cell>
          <cell r="D520">
            <v>601001</v>
          </cell>
          <cell r="E520" t="str">
            <v>&lt;15</v>
          </cell>
        </row>
        <row r="521">
          <cell r="A521" t="str">
            <v>CÓDIGO</v>
          </cell>
          <cell r="B521" t="str">
            <v>MED</v>
          </cell>
          <cell r="D521" t="str">
            <v>CÓDIGO</v>
          </cell>
          <cell r="E521" t="str">
            <v>MED</v>
          </cell>
        </row>
        <row r="522">
          <cell r="A522">
            <v>601001</v>
          </cell>
          <cell r="B522">
            <v>15</v>
          </cell>
          <cell r="D522">
            <v>601001</v>
          </cell>
          <cell r="E522" t="str">
            <v>&lt;15</v>
          </cell>
        </row>
        <row r="523">
          <cell r="A523" t="str">
            <v>CÓDIGO</v>
          </cell>
          <cell r="B523" t="str">
            <v>MED</v>
          </cell>
          <cell r="D523" t="str">
            <v>CÓDIGO</v>
          </cell>
          <cell r="E523" t="str">
            <v>MED</v>
          </cell>
        </row>
        <row r="524">
          <cell r="A524">
            <v>602016</v>
          </cell>
          <cell r="B524">
            <v>15</v>
          </cell>
          <cell r="D524">
            <v>602016</v>
          </cell>
          <cell r="E524" t="str">
            <v>&lt;15</v>
          </cell>
        </row>
        <row r="525">
          <cell r="A525" t="str">
            <v>CÓDIGO</v>
          </cell>
          <cell r="B525" t="str">
            <v>MED</v>
          </cell>
          <cell r="D525" t="str">
            <v>CÓDIGO</v>
          </cell>
          <cell r="E525" t="str">
            <v>MED</v>
          </cell>
        </row>
        <row r="526">
          <cell r="A526">
            <v>602016</v>
          </cell>
          <cell r="B526">
            <v>15</v>
          </cell>
          <cell r="D526">
            <v>602016</v>
          </cell>
          <cell r="E526" t="str">
            <v>&lt;15</v>
          </cell>
        </row>
        <row r="527">
          <cell r="A527" t="str">
            <v>CÓDIGO</v>
          </cell>
          <cell r="B527" t="str">
            <v>MED</v>
          </cell>
          <cell r="D527" t="str">
            <v>CÓDIGO</v>
          </cell>
          <cell r="E527" t="str">
            <v>MED</v>
          </cell>
        </row>
        <row r="528">
          <cell r="A528">
            <v>602053</v>
          </cell>
          <cell r="B528">
            <v>15</v>
          </cell>
          <cell r="D528">
            <v>602053</v>
          </cell>
          <cell r="E528" t="str">
            <v>&lt;15</v>
          </cell>
        </row>
        <row r="529">
          <cell r="A529" t="str">
            <v>CÓDIGO</v>
          </cell>
          <cell r="B529" t="str">
            <v>MED</v>
          </cell>
          <cell r="D529" t="str">
            <v>CÓDIGO</v>
          </cell>
          <cell r="E529" t="str">
            <v>MED</v>
          </cell>
        </row>
        <row r="530">
          <cell r="A530">
            <v>602053</v>
          </cell>
          <cell r="B530">
            <v>15</v>
          </cell>
          <cell r="D530">
            <v>602053</v>
          </cell>
          <cell r="E530" t="str">
            <v>&lt;15</v>
          </cell>
        </row>
        <row r="531">
          <cell r="A531" t="str">
            <v>CÓDIGO</v>
          </cell>
          <cell r="B531" t="str">
            <v>MED</v>
          </cell>
          <cell r="D531" t="str">
            <v>CÓDIGO</v>
          </cell>
          <cell r="E531" t="str">
            <v>MED</v>
          </cell>
        </row>
        <row r="532">
          <cell r="A532">
            <v>602053</v>
          </cell>
          <cell r="B532">
            <v>15</v>
          </cell>
          <cell r="D532">
            <v>602053</v>
          </cell>
          <cell r="E532" t="str">
            <v>&lt;15</v>
          </cell>
        </row>
        <row r="533">
          <cell r="A533" t="str">
            <v>CÓDIGO</v>
          </cell>
          <cell r="B533" t="str">
            <v>MED</v>
          </cell>
          <cell r="D533" t="str">
            <v>CÓDIGO</v>
          </cell>
          <cell r="E533" t="str">
            <v>MED</v>
          </cell>
        </row>
        <row r="534">
          <cell r="A534">
            <v>602053</v>
          </cell>
          <cell r="B534">
            <v>15</v>
          </cell>
          <cell r="D534">
            <v>602053</v>
          </cell>
          <cell r="E534" t="str">
            <v>&lt;15</v>
          </cell>
        </row>
        <row r="535">
          <cell r="A535" t="str">
            <v>CÓDIGO</v>
          </cell>
          <cell r="B535" t="str">
            <v>MED</v>
          </cell>
          <cell r="D535" t="str">
            <v>CÓDIGO</v>
          </cell>
          <cell r="E535" t="str">
            <v>MED</v>
          </cell>
        </row>
        <row r="536">
          <cell r="A536">
            <v>602063</v>
          </cell>
          <cell r="B536">
            <v>15</v>
          </cell>
          <cell r="D536">
            <v>602063</v>
          </cell>
          <cell r="E536" t="str">
            <v>&lt;15</v>
          </cell>
        </row>
        <row r="537">
          <cell r="A537" t="str">
            <v>CÓDIGO</v>
          </cell>
          <cell r="B537" t="str">
            <v>MED</v>
          </cell>
          <cell r="D537" t="str">
            <v>CÓDIGO</v>
          </cell>
          <cell r="E537" t="str">
            <v>MED</v>
          </cell>
        </row>
        <row r="538">
          <cell r="A538">
            <v>603034</v>
          </cell>
          <cell r="B538">
            <v>15</v>
          </cell>
          <cell r="D538">
            <v>603034</v>
          </cell>
          <cell r="E538" t="str">
            <v>&lt;15</v>
          </cell>
        </row>
        <row r="539">
          <cell r="A539" t="str">
            <v>CÓDIGO</v>
          </cell>
          <cell r="B539" t="str">
            <v>MED</v>
          </cell>
          <cell r="D539" t="str">
            <v>CÓDIGO</v>
          </cell>
          <cell r="E539" t="str">
            <v>MED</v>
          </cell>
        </row>
        <row r="540">
          <cell r="A540">
            <v>660001</v>
          </cell>
          <cell r="B540">
            <v>15</v>
          </cell>
          <cell r="D540">
            <v>660001</v>
          </cell>
          <cell r="E540" t="str">
            <v>&lt;15</v>
          </cell>
        </row>
        <row r="541">
          <cell r="A541" t="str">
            <v>CÓDIGO</v>
          </cell>
          <cell r="B541" t="str">
            <v>MED</v>
          </cell>
          <cell r="D541" t="str">
            <v>CÓDIGO</v>
          </cell>
          <cell r="E541" t="str">
            <v>MED</v>
          </cell>
        </row>
        <row r="542">
          <cell r="A542">
            <v>660001</v>
          </cell>
          <cell r="B542">
            <v>15</v>
          </cell>
          <cell r="D542">
            <v>660001</v>
          </cell>
          <cell r="E542" t="str">
            <v>&lt;15</v>
          </cell>
        </row>
        <row r="543">
          <cell r="A543" t="str">
            <v>CÓDIGO</v>
          </cell>
          <cell r="B543" t="str">
            <v>MED</v>
          </cell>
          <cell r="D543" t="str">
            <v>CÓDIGO</v>
          </cell>
          <cell r="E543" t="str">
            <v>MED</v>
          </cell>
        </row>
        <row r="544">
          <cell r="A544">
            <v>660001</v>
          </cell>
          <cell r="B544">
            <v>15</v>
          </cell>
          <cell r="D544">
            <v>660001</v>
          </cell>
          <cell r="E544" t="str">
            <v>&lt;15</v>
          </cell>
        </row>
        <row r="545">
          <cell r="A545" t="str">
            <v>CÓDIGO</v>
          </cell>
          <cell r="B545" t="str">
            <v>MED</v>
          </cell>
          <cell r="D545" t="str">
            <v>CÓDIGO</v>
          </cell>
          <cell r="E545" t="str">
            <v>MED</v>
          </cell>
        </row>
        <row r="546">
          <cell r="A546">
            <v>660001</v>
          </cell>
          <cell r="B546">
            <v>15</v>
          </cell>
          <cell r="D546">
            <v>660001</v>
          </cell>
          <cell r="E546" t="str">
            <v>&lt;15</v>
          </cell>
        </row>
        <row r="547">
          <cell r="A547" t="str">
            <v>CÓDIGO</v>
          </cell>
          <cell r="B547" t="str">
            <v>MED</v>
          </cell>
          <cell r="D547" t="str">
            <v>CÓDIGO</v>
          </cell>
          <cell r="E547" t="str">
            <v>MED</v>
          </cell>
        </row>
        <row r="548">
          <cell r="A548">
            <v>803016</v>
          </cell>
          <cell r="B548">
            <v>15</v>
          </cell>
          <cell r="D548">
            <v>803016</v>
          </cell>
          <cell r="E548" t="str">
            <v>&lt;15</v>
          </cell>
        </row>
        <row r="549">
          <cell r="A549" t="str">
            <v>CÓDIGO</v>
          </cell>
          <cell r="B549" t="str">
            <v>MED</v>
          </cell>
          <cell r="D549" t="str">
            <v>CÓDIGO</v>
          </cell>
          <cell r="E549" t="str">
            <v>MED</v>
          </cell>
        </row>
        <row r="550">
          <cell r="A550">
            <v>803016</v>
          </cell>
          <cell r="B550">
            <v>15</v>
          </cell>
          <cell r="D550">
            <v>803016</v>
          </cell>
          <cell r="E550" t="str">
            <v>&lt;15</v>
          </cell>
        </row>
        <row r="551">
          <cell r="A551" t="str">
            <v>CÓDIGO</v>
          </cell>
          <cell r="B551" t="str">
            <v>MED</v>
          </cell>
          <cell r="D551" t="str">
            <v>CÓDIGO</v>
          </cell>
          <cell r="E551" t="str">
            <v>MED</v>
          </cell>
        </row>
        <row r="552">
          <cell r="A552">
            <v>803016</v>
          </cell>
          <cell r="B552">
            <v>15</v>
          </cell>
          <cell r="D552">
            <v>803016</v>
          </cell>
          <cell r="E552" t="str">
            <v>&lt;15</v>
          </cell>
        </row>
        <row r="553">
          <cell r="A553" t="str">
            <v>CÓDIGO</v>
          </cell>
          <cell r="B553" t="str">
            <v>MED</v>
          </cell>
          <cell r="D553" t="str">
            <v>CÓDIGO</v>
          </cell>
          <cell r="E553" t="str">
            <v>MED</v>
          </cell>
        </row>
        <row r="554">
          <cell r="A554">
            <v>803016</v>
          </cell>
          <cell r="B554">
            <v>15</v>
          </cell>
          <cell r="D554">
            <v>803016</v>
          </cell>
          <cell r="E554" t="str">
            <v>&lt;15</v>
          </cell>
        </row>
        <row r="555">
          <cell r="A555" t="str">
            <v>CÓDIGO</v>
          </cell>
          <cell r="B555" t="str">
            <v>MED</v>
          </cell>
          <cell r="D555" t="str">
            <v>CÓDIGO</v>
          </cell>
          <cell r="E555" t="str">
            <v>MED</v>
          </cell>
        </row>
        <row r="556">
          <cell r="A556">
            <v>803016</v>
          </cell>
          <cell r="B556">
            <v>15</v>
          </cell>
          <cell r="D556">
            <v>803016</v>
          </cell>
          <cell r="E556" t="str">
            <v>&lt;15</v>
          </cell>
        </row>
        <row r="557">
          <cell r="A557" t="str">
            <v>CÓDIGO</v>
          </cell>
          <cell r="B557" t="str">
            <v>MED</v>
          </cell>
          <cell r="D557" t="str">
            <v>CÓDIGO</v>
          </cell>
          <cell r="E557" t="str">
            <v>MED</v>
          </cell>
        </row>
        <row r="558">
          <cell r="A558">
            <v>803016</v>
          </cell>
          <cell r="B558">
            <v>15</v>
          </cell>
          <cell r="D558">
            <v>803016</v>
          </cell>
          <cell r="E558" t="str">
            <v>&lt;15</v>
          </cell>
        </row>
        <row r="559">
          <cell r="A559" t="str">
            <v>CÓDIGO</v>
          </cell>
          <cell r="B559" t="str">
            <v>MED</v>
          </cell>
          <cell r="D559" t="str">
            <v>CÓDIGO</v>
          </cell>
          <cell r="E559" t="str">
            <v>MED</v>
          </cell>
        </row>
        <row r="560">
          <cell r="A560">
            <v>803016</v>
          </cell>
          <cell r="B560">
            <v>15</v>
          </cell>
          <cell r="D560">
            <v>803016</v>
          </cell>
          <cell r="E560" t="str">
            <v>&lt;15</v>
          </cell>
        </row>
        <row r="561">
          <cell r="A561" t="str">
            <v>CÓDIGO</v>
          </cell>
          <cell r="B561" t="str">
            <v>MED</v>
          </cell>
          <cell r="D561" t="str">
            <v>CÓDIGO</v>
          </cell>
          <cell r="E561" t="str">
            <v>MED</v>
          </cell>
        </row>
        <row r="562">
          <cell r="A562">
            <v>803016</v>
          </cell>
          <cell r="B562">
            <v>15</v>
          </cell>
          <cell r="D562">
            <v>803016</v>
          </cell>
          <cell r="E562" t="str">
            <v>&lt;15</v>
          </cell>
        </row>
        <row r="563">
          <cell r="A563" t="str">
            <v>CÓDIGO</v>
          </cell>
          <cell r="B563" t="str">
            <v>MED</v>
          </cell>
          <cell r="D563" t="str">
            <v>CÓDIGO</v>
          </cell>
          <cell r="E563" t="str">
            <v>MED</v>
          </cell>
        </row>
        <row r="564">
          <cell r="A564">
            <v>804007</v>
          </cell>
          <cell r="B564">
            <v>15</v>
          </cell>
          <cell r="D564">
            <v>804007</v>
          </cell>
          <cell r="E564" t="str">
            <v>&lt;15</v>
          </cell>
        </row>
        <row r="565">
          <cell r="A565" t="str">
            <v>CÓDIGO</v>
          </cell>
          <cell r="B565" t="str">
            <v>MED</v>
          </cell>
          <cell r="D565" t="str">
            <v>CÓDIGO</v>
          </cell>
          <cell r="E565" t="str">
            <v>MED</v>
          </cell>
        </row>
        <row r="566">
          <cell r="A566">
            <v>804007</v>
          </cell>
          <cell r="B566">
            <v>15</v>
          </cell>
          <cell r="D566">
            <v>804007</v>
          </cell>
          <cell r="E566" t="str">
            <v>&lt;15</v>
          </cell>
        </row>
        <row r="567">
          <cell r="A567" t="str">
            <v>CÓDIGO</v>
          </cell>
          <cell r="B567" t="str">
            <v>MED</v>
          </cell>
          <cell r="D567" t="str">
            <v>CÓDIGO</v>
          </cell>
          <cell r="E567" t="str">
            <v>MED</v>
          </cell>
        </row>
        <row r="568">
          <cell r="A568">
            <v>804022</v>
          </cell>
          <cell r="B568">
            <v>15</v>
          </cell>
          <cell r="D568">
            <v>804022</v>
          </cell>
          <cell r="E568" t="str">
            <v>&lt;15</v>
          </cell>
        </row>
        <row r="569">
          <cell r="A569" t="str">
            <v>CÓDIGO</v>
          </cell>
          <cell r="B569" t="str">
            <v>MED</v>
          </cell>
          <cell r="D569" t="str">
            <v>CÓDIGO</v>
          </cell>
          <cell r="E569" t="str">
            <v>MED</v>
          </cell>
        </row>
        <row r="570">
          <cell r="A570">
            <v>804022</v>
          </cell>
          <cell r="B570">
            <v>15</v>
          </cell>
          <cell r="D570">
            <v>804022</v>
          </cell>
          <cell r="E570" t="str">
            <v>&lt;15</v>
          </cell>
        </row>
        <row r="571">
          <cell r="A571" t="str">
            <v>CÓDIGO</v>
          </cell>
          <cell r="B571" t="str">
            <v>MED</v>
          </cell>
          <cell r="D571" t="str">
            <v>CÓDIGO</v>
          </cell>
          <cell r="E571" t="str">
            <v>MED</v>
          </cell>
        </row>
        <row r="572">
          <cell r="A572">
            <v>804022</v>
          </cell>
          <cell r="B572">
            <v>15</v>
          </cell>
          <cell r="D572">
            <v>804022</v>
          </cell>
          <cell r="E572" t="str">
            <v>&lt;15</v>
          </cell>
        </row>
        <row r="573">
          <cell r="A573" t="str">
            <v>CÓDIGO</v>
          </cell>
          <cell r="B573" t="str">
            <v>MED</v>
          </cell>
          <cell r="D573" t="str">
            <v>CÓDIGO</v>
          </cell>
          <cell r="E573" t="str">
            <v>MED</v>
          </cell>
        </row>
        <row r="574">
          <cell r="A574">
            <v>804022</v>
          </cell>
          <cell r="B574">
            <v>15</v>
          </cell>
          <cell r="D574">
            <v>804022</v>
          </cell>
          <cell r="E574" t="str">
            <v>&lt;15</v>
          </cell>
        </row>
        <row r="575">
          <cell r="A575" t="str">
            <v>CÓDIGO</v>
          </cell>
          <cell r="B575" t="str">
            <v>MED</v>
          </cell>
          <cell r="D575" t="str">
            <v>CÓDIGO</v>
          </cell>
          <cell r="E575" t="str">
            <v>MED</v>
          </cell>
        </row>
        <row r="576">
          <cell r="A576">
            <v>804023</v>
          </cell>
          <cell r="B576">
            <v>15</v>
          </cell>
          <cell r="D576">
            <v>804023</v>
          </cell>
          <cell r="E576" t="str">
            <v>&lt;15</v>
          </cell>
        </row>
        <row r="577">
          <cell r="A577" t="str">
            <v>CÓDIGO</v>
          </cell>
          <cell r="B577" t="str">
            <v>MED</v>
          </cell>
          <cell r="D577" t="str">
            <v>CÓDIGO</v>
          </cell>
          <cell r="E577" t="str">
            <v>MED</v>
          </cell>
        </row>
        <row r="578">
          <cell r="A578">
            <v>804024</v>
          </cell>
          <cell r="B578">
            <v>15</v>
          </cell>
          <cell r="D578">
            <v>804024</v>
          </cell>
          <cell r="E578" t="str">
            <v>&lt;15</v>
          </cell>
        </row>
        <row r="579">
          <cell r="A579" t="str">
            <v>CÓDIGO</v>
          </cell>
          <cell r="B579" t="str">
            <v>MED</v>
          </cell>
          <cell r="D579" t="str">
            <v>CÓDIGO</v>
          </cell>
          <cell r="E579" t="str">
            <v>MED</v>
          </cell>
        </row>
        <row r="580">
          <cell r="A580">
            <v>804024</v>
          </cell>
          <cell r="B580">
            <v>15</v>
          </cell>
          <cell r="D580">
            <v>804024</v>
          </cell>
          <cell r="E580" t="str">
            <v>&lt;15</v>
          </cell>
        </row>
        <row r="581">
          <cell r="A581" t="str">
            <v>CÓDIGO</v>
          </cell>
          <cell r="B581" t="str">
            <v>MED</v>
          </cell>
          <cell r="D581" t="str">
            <v>CÓDIGO</v>
          </cell>
          <cell r="E581" t="str">
            <v>MED</v>
          </cell>
        </row>
        <row r="582">
          <cell r="A582">
            <v>804043</v>
          </cell>
          <cell r="B582">
            <v>15</v>
          </cell>
          <cell r="D582">
            <v>804043</v>
          </cell>
          <cell r="E582" t="str">
            <v>&lt;15</v>
          </cell>
        </row>
        <row r="583">
          <cell r="A583" t="str">
            <v>CÓDIGO</v>
          </cell>
          <cell r="B583" t="str">
            <v>MED</v>
          </cell>
          <cell r="D583" t="str">
            <v>CÓDIGO</v>
          </cell>
          <cell r="E583" t="str">
            <v>MED</v>
          </cell>
        </row>
        <row r="584">
          <cell r="A584">
            <v>804043</v>
          </cell>
          <cell r="B584">
            <v>15</v>
          </cell>
          <cell r="D584">
            <v>804043</v>
          </cell>
          <cell r="E584" t="str">
            <v>&lt;15</v>
          </cell>
        </row>
        <row r="585">
          <cell r="A585" t="str">
            <v>CÓDIGO</v>
          </cell>
          <cell r="B585" t="str">
            <v>MED</v>
          </cell>
          <cell r="D585" t="str">
            <v>CÓDIGO</v>
          </cell>
          <cell r="E585" t="str">
            <v>MED</v>
          </cell>
        </row>
        <row r="586">
          <cell r="A586">
            <v>809015</v>
          </cell>
          <cell r="B586">
            <v>15</v>
          </cell>
          <cell r="D586">
            <v>809015</v>
          </cell>
          <cell r="E586" t="str">
            <v>&lt;15</v>
          </cell>
        </row>
        <row r="587">
          <cell r="A587" t="str">
            <v>CÓDIGO</v>
          </cell>
          <cell r="B587" t="str">
            <v>MED</v>
          </cell>
          <cell r="D587" t="str">
            <v>CÓDIGO</v>
          </cell>
          <cell r="E587" t="str">
            <v>MED</v>
          </cell>
        </row>
        <row r="588">
          <cell r="A588">
            <v>809015</v>
          </cell>
          <cell r="B588">
            <v>15</v>
          </cell>
          <cell r="D588">
            <v>809015</v>
          </cell>
          <cell r="E588" t="str">
            <v>&lt;15</v>
          </cell>
        </row>
        <row r="589">
          <cell r="A589" t="str">
            <v>CÓDIGO</v>
          </cell>
          <cell r="B589" t="str">
            <v>MED</v>
          </cell>
          <cell r="D589" t="str">
            <v>CÓDIGO</v>
          </cell>
          <cell r="E589" t="str">
            <v>MED</v>
          </cell>
        </row>
        <row r="590">
          <cell r="A590">
            <v>809015</v>
          </cell>
          <cell r="B590">
            <v>15</v>
          </cell>
          <cell r="D590">
            <v>809015</v>
          </cell>
          <cell r="E590" t="str">
            <v>&lt;15</v>
          </cell>
        </row>
        <row r="591">
          <cell r="A591" t="str">
            <v>CÓDIGO</v>
          </cell>
          <cell r="B591" t="str">
            <v>MED</v>
          </cell>
          <cell r="D591" t="str">
            <v>CÓDIGO</v>
          </cell>
          <cell r="E591" t="str">
            <v>MED</v>
          </cell>
        </row>
        <row r="592">
          <cell r="A592">
            <v>809015</v>
          </cell>
          <cell r="B592">
            <v>15</v>
          </cell>
          <cell r="D592">
            <v>809015</v>
          </cell>
          <cell r="E592" t="str">
            <v>&lt;15</v>
          </cell>
        </row>
        <row r="593">
          <cell r="A593" t="str">
            <v>CÓDIGO</v>
          </cell>
          <cell r="B593" t="str">
            <v>MED</v>
          </cell>
          <cell r="D593" t="str">
            <v>CÓDIGO</v>
          </cell>
          <cell r="E593" t="str">
            <v>MED</v>
          </cell>
        </row>
        <row r="594">
          <cell r="A594">
            <v>809015</v>
          </cell>
          <cell r="B594">
            <v>15</v>
          </cell>
          <cell r="D594">
            <v>809015</v>
          </cell>
          <cell r="E594" t="str">
            <v>&lt;15</v>
          </cell>
        </row>
        <row r="595">
          <cell r="A595" t="str">
            <v>CÓDIGO</v>
          </cell>
          <cell r="B595" t="str">
            <v>MED</v>
          </cell>
          <cell r="D595" t="str">
            <v>CÓDIGO</v>
          </cell>
          <cell r="E595" t="str">
            <v>MED</v>
          </cell>
        </row>
        <row r="596">
          <cell r="A596">
            <v>809015</v>
          </cell>
          <cell r="B596">
            <v>15</v>
          </cell>
          <cell r="D596">
            <v>809015</v>
          </cell>
          <cell r="E596" t="str">
            <v>&lt;15</v>
          </cell>
        </row>
        <row r="597">
          <cell r="A597" t="str">
            <v>CÓDIGO</v>
          </cell>
          <cell r="B597" t="str">
            <v>MED</v>
          </cell>
          <cell r="D597" t="str">
            <v>CÓDIGO</v>
          </cell>
          <cell r="E597" t="str">
            <v>MED</v>
          </cell>
        </row>
        <row r="598">
          <cell r="A598">
            <v>809016</v>
          </cell>
          <cell r="B598">
            <v>15</v>
          </cell>
          <cell r="D598">
            <v>809016</v>
          </cell>
          <cell r="E598" t="str">
            <v>&lt;15</v>
          </cell>
        </row>
        <row r="599">
          <cell r="A599" t="str">
            <v>CÓDIGO</v>
          </cell>
          <cell r="B599" t="str">
            <v>MED</v>
          </cell>
          <cell r="D599" t="str">
            <v>CÓDIGO</v>
          </cell>
          <cell r="E599" t="str">
            <v>MED</v>
          </cell>
        </row>
        <row r="600">
          <cell r="A600">
            <v>809017</v>
          </cell>
          <cell r="B600">
            <v>15</v>
          </cell>
          <cell r="D600">
            <v>809017</v>
          </cell>
          <cell r="E600" t="str">
            <v>&lt;15</v>
          </cell>
        </row>
        <row r="601">
          <cell r="A601" t="str">
            <v>CÓDIGO</v>
          </cell>
          <cell r="B601" t="str">
            <v>MED</v>
          </cell>
          <cell r="D601" t="str">
            <v>CÓDIGO</v>
          </cell>
          <cell r="E601" t="str">
            <v>MED</v>
          </cell>
        </row>
        <row r="602">
          <cell r="A602">
            <v>809017</v>
          </cell>
          <cell r="B602">
            <v>15</v>
          </cell>
          <cell r="D602">
            <v>809017</v>
          </cell>
          <cell r="E602" t="str">
            <v>&lt;15</v>
          </cell>
        </row>
        <row r="603">
          <cell r="A603" t="str">
            <v>CÓDIGO</v>
          </cell>
          <cell r="B603" t="str">
            <v>MED</v>
          </cell>
          <cell r="D603" t="str">
            <v>CÓDIGO</v>
          </cell>
          <cell r="E603" t="str">
            <v>MED</v>
          </cell>
        </row>
        <row r="604">
          <cell r="A604">
            <v>809017</v>
          </cell>
          <cell r="B604">
            <v>15</v>
          </cell>
          <cell r="D604">
            <v>809017</v>
          </cell>
          <cell r="E604" t="str">
            <v>&lt;15</v>
          </cell>
        </row>
        <row r="605">
          <cell r="A605" t="str">
            <v>CÓDIGO</v>
          </cell>
          <cell r="B605" t="str">
            <v>MED</v>
          </cell>
          <cell r="D605" t="str">
            <v>CÓDIGO</v>
          </cell>
          <cell r="E605" t="str">
            <v>MED</v>
          </cell>
        </row>
        <row r="606">
          <cell r="A606">
            <v>809017</v>
          </cell>
          <cell r="B606">
            <v>15</v>
          </cell>
          <cell r="D606">
            <v>809017</v>
          </cell>
          <cell r="E606" t="str">
            <v>&lt;15</v>
          </cell>
        </row>
        <row r="607">
          <cell r="A607" t="str">
            <v>CÓDIGO</v>
          </cell>
          <cell r="B607" t="str">
            <v>MED</v>
          </cell>
          <cell r="D607" t="str">
            <v>CÓDIGO</v>
          </cell>
          <cell r="E607" t="str">
            <v>MED</v>
          </cell>
        </row>
        <row r="608">
          <cell r="A608">
            <v>809017</v>
          </cell>
          <cell r="B608">
            <v>15</v>
          </cell>
          <cell r="D608">
            <v>809017</v>
          </cell>
          <cell r="E608" t="str">
            <v>&lt;15</v>
          </cell>
        </row>
        <row r="609">
          <cell r="A609" t="str">
            <v>CÓDIGO</v>
          </cell>
          <cell r="B609" t="str">
            <v>MED</v>
          </cell>
          <cell r="D609" t="str">
            <v>CÓDIGO</v>
          </cell>
          <cell r="E609" t="str">
            <v>MED</v>
          </cell>
        </row>
        <row r="610">
          <cell r="A610">
            <v>809017</v>
          </cell>
          <cell r="B610">
            <v>15</v>
          </cell>
          <cell r="D610">
            <v>809017</v>
          </cell>
          <cell r="E610" t="str">
            <v>&lt;15</v>
          </cell>
        </row>
        <row r="611">
          <cell r="A611" t="str">
            <v>CÓDIGO</v>
          </cell>
          <cell r="B611" t="str">
            <v>MED</v>
          </cell>
          <cell r="D611" t="str">
            <v>CÓDIGO</v>
          </cell>
          <cell r="E611" t="str">
            <v>MED</v>
          </cell>
        </row>
        <row r="612">
          <cell r="A612">
            <v>809017</v>
          </cell>
          <cell r="B612">
            <v>15</v>
          </cell>
          <cell r="D612">
            <v>809017</v>
          </cell>
          <cell r="E612" t="str">
            <v>&lt;15</v>
          </cell>
        </row>
        <row r="613">
          <cell r="A613" t="str">
            <v>CÓDIGO</v>
          </cell>
          <cell r="B613" t="str">
            <v>MED</v>
          </cell>
          <cell r="D613" t="str">
            <v>CÓDIGO</v>
          </cell>
          <cell r="E613" t="str">
            <v>MED</v>
          </cell>
        </row>
        <row r="614">
          <cell r="A614">
            <v>809017</v>
          </cell>
          <cell r="B614">
            <v>15</v>
          </cell>
          <cell r="D614">
            <v>809017</v>
          </cell>
          <cell r="E614" t="str">
            <v>&lt;15</v>
          </cell>
        </row>
        <row r="615">
          <cell r="A615" t="str">
            <v>CÓDIGO</v>
          </cell>
          <cell r="B615" t="str">
            <v>MED</v>
          </cell>
          <cell r="D615" t="str">
            <v>CÓDIGO</v>
          </cell>
          <cell r="E615" t="str">
            <v>MED</v>
          </cell>
        </row>
        <row r="616">
          <cell r="A616">
            <v>809017</v>
          </cell>
          <cell r="B616">
            <v>15</v>
          </cell>
          <cell r="D616">
            <v>809017</v>
          </cell>
          <cell r="E616" t="str">
            <v>&lt;15</v>
          </cell>
        </row>
        <row r="617">
          <cell r="A617" t="str">
            <v>CÓDIGO</v>
          </cell>
          <cell r="B617" t="str">
            <v>MED</v>
          </cell>
          <cell r="D617" t="str">
            <v>CÓDIGO</v>
          </cell>
          <cell r="E617" t="str">
            <v>MED</v>
          </cell>
        </row>
        <row r="618">
          <cell r="A618">
            <v>809018</v>
          </cell>
          <cell r="B618">
            <v>15</v>
          </cell>
          <cell r="D618">
            <v>809018</v>
          </cell>
          <cell r="E618" t="str">
            <v>&lt;15</v>
          </cell>
        </row>
        <row r="619">
          <cell r="A619" t="str">
            <v>CÓDIGO</v>
          </cell>
          <cell r="B619" t="str">
            <v>MED</v>
          </cell>
          <cell r="D619" t="str">
            <v>CÓDIGO</v>
          </cell>
          <cell r="E619" t="str">
            <v>MED</v>
          </cell>
        </row>
        <row r="620">
          <cell r="A620">
            <v>809018</v>
          </cell>
          <cell r="B620">
            <v>15</v>
          </cell>
          <cell r="D620">
            <v>809018</v>
          </cell>
          <cell r="E620" t="str">
            <v>&lt;15</v>
          </cell>
        </row>
        <row r="621">
          <cell r="A621" t="str">
            <v>CÓDIGO</v>
          </cell>
          <cell r="B621" t="str">
            <v>MED</v>
          </cell>
          <cell r="D621" t="str">
            <v>CÓDIGO</v>
          </cell>
          <cell r="E621" t="str">
            <v>MED</v>
          </cell>
        </row>
        <row r="622">
          <cell r="A622">
            <v>809018</v>
          </cell>
          <cell r="B622">
            <v>15</v>
          </cell>
          <cell r="D622">
            <v>809018</v>
          </cell>
          <cell r="E622" t="str">
            <v>&lt;15</v>
          </cell>
        </row>
        <row r="623">
          <cell r="A623" t="str">
            <v>CÓDIGO</v>
          </cell>
          <cell r="B623" t="str">
            <v>MED</v>
          </cell>
          <cell r="D623" t="str">
            <v>CÓDIGO</v>
          </cell>
          <cell r="E623" t="str">
            <v>MED</v>
          </cell>
        </row>
        <row r="624">
          <cell r="A624">
            <v>809018</v>
          </cell>
          <cell r="B624">
            <v>15</v>
          </cell>
          <cell r="D624">
            <v>809018</v>
          </cell>
          <cell r="E624" t="str">
            <v>&lt;15</v>
          </cell>
        </row>
        <row r="625">
          <cell r="A625" t="str">
            <v>CÓDIGO</v>
          </cell>
          <cell r="B625" t="str">
            <v>MED</v>
          </cell>
          <cell r="D625" t="str">
            <v>CÓDIGO</v>
          </cell>
          <cell r="E625" t="str">
            <v>MED</v>
          </cell>
        </row>
        <row r="626">
          <cell r="A626">
            <v>809018</v>
          </cell>
          <cell r="B626">
            <v>15</v>
          </cell>
          <cell r="D626">
            <v>809018</v>
          </cell>
          <cell r="E626" t="str">
            <v>&lt;15</v>
          </cell>
        </row>
        <row r="627">
          <cell r="A627" t="str">
            <v>CÓDIGO</v>
          </cell>
          <cell r="B627" t="str">
            <v>MED</v>
          </cell>
          <cell r="D627" t="str">
            <v>CÓDIGO</v>
          </cell>
          <cell r="E627" t="str">
            <v>MED</v>
          </cell>
        </row>
        <row r="628">
          <cell r="A628">
            <v>809018</v>
          </cell>
          <cell r="B628">
            <v>15</v>
          </cell>
          <cell r="D628">
            <v>809018</v>
          </cell>
          <cell r="E628" t="str">
            <v>&lt;15</v>
          </cell>
        </row>
        <row r="629">
          <cell r="A629" t="str">
            <v>CÓDIGO</v>
          </cell>
          <cell r="B629" t="str">
            <v>MED</v>
          </cell>
          <cell r="D629" t="str">
            <v>CÓDIGO</v>
          </cell>
          <cell r="E629" t="str">
            <v>MED</v>
          </cell>
        </row>
        <row r="630">
          <cell r="A630">
            <v>809018</v>
          </cell>
          <cell r="B630">
            <v>15</v>
          </cell>
          <cell r="D630">
            <v>809018</v>
          </cell>
          <cell r="E630" t="str">
            <v>&lt;15</v>
          </cell>
        </row>
        <row r="631">
          <cell r="A631" t="str">
            <v>CÓDIGO</v>
          </cell>
          <cell r="B631" t="str">
            <v>MED</v>
          </cell>
          <cell r="D631" t="str">
            <v>CÓDIGO</v>
          </cell>
          <cell r="E631" t="str">
            <v>MED</v>
          </cell>
        </row>
        <row r="632">
          <cell r="A632">
            <v>809018</v>
          </cell>
          <cell r="B632">
            <v>15</v>
          </cell>
          <cell r="D632">
            <v>809018</v>
          </cell>
          <cell r="E632" t="str">
            <v>&lt;15</v>
          </cell>
        </row>
        <row r="633">
          <cell r="A633" t="str">
            <v>CÓDIGO</v>
          </cell>
          <cell r="B633" t="str">
            <v>MED</v>
          </cell>
          <cell r="D633" t="str">
            <v>CÓDIGO</v>
          </cell>
          <cell r="E633" t="str">
            <v>MED</v>
          </cell>
        </row>
        <row r="634">
          <cell r="A634">
            <v>809018</v>
          </cell>
          <cell r="B634">
            <v>15</v>
          </cell>
          <cell r="D634">
            <v>809018</v>
          </cell>
          <cell r="E634" t="str">
            <v>&lt;15</v>
          </cell>
        </row>
        <row r="635">
          <cell r="A635" t="str">
            <v>CÓDIGO</v>
          </cell>
          <cell r="B635" t="str">
            <v>MED</v>
          </cell>
          <cell r="D635" t="str">
            <v>CÓDIGO</v>
          </cell>
          <cell r="E635" t="str">
            <v>MED</v>
          </cell>
        </row>
        <row r="636">
          <cell r="A636">
            <v>809018</v>
          </cell>
          <cell r="B636">
            <v>15</v>
          </cell>
          <cell r="D636">
            <v>809018</v>
          </cell>
          <cell r="E636" t="str">
            <v>&lt;15</v>
          </cell>
        </row>
        <row r="637">
          <cell r="A637" t="str">
            <v>CÓDIGO</v>
          </cell>
          <cell r="B637" t="str">
            <v>MED</v>
          </cell>
          <cell r="D637" t="str">
            <v>CÓDIGO</v>
          </cell>
          <cell r="E637" t="str">
            <v>MED</v>
          </cell>
        </row>
        <row r="638">
          <cell r="A638">
            <v>809018</v>
          </cell>
          <cell r="B638">
            <v>15</v>
          </cell>
          <cell r="D638">
            <v>809018</v>
          </cell>
          <cell r="E638" t="str">
            <v>&lt;15</v>
          </cell>
        </row>
        <row r="639">
          <cell r="A639" t="str">
            <v>CÓDIGO</v>
          </cell>
          <cell r="B639" t="str">
            <v>MED</v>
          </cell>
          <cell r="D639" t="str">
            <v>CÓDIGO</v>
          </cell>
          <cell r="E639" t="str">
            <v>MED</v>
          </cell>
        </row>
        <row r="640">
          <cell r="A640">
            <v>810036</v>
          </cell>
          <cell r="B640">
            <v>15</v>
          </cell>
          <cell r="D640">
            <v>810036</v>
          </cell>
          <cell r="E640" t="str">
            <v>&lt;15</v>
          </cell>
        </row>
        <row r="641">
          <cell r="A641" t="str">
            <v>CÓDIGO</v>
          </cell>
          <cell r="B641" t="str">
            <v>MED</v>
          </cell>
          <cell r="D641" t="str">
            <v>CÓDIGO</v>
          </cell>
          <cell r="E641" t="str">
            <v>MED</v>
          </cell>
        </row>
        <row r="642">
          <cell r="A642">
            <v>810038</v>
          </cell>
          <cell r="B642">
            <v>15</v>
          </cell>
          <cell r="D642">
            <v>810038</v>
          </cell>
          <cell r="E642" t="str">
            <v>&lt;15</v>
          </cell>
        </row>
        <row r="643">
          <cell r="A643" t="str">
            <v>CÓDIGO</v>
          </cell>
          <cell r="B643" t="str">
            <v>MED</v>
          </cell>
          <cell r="D643" t="str">
            <v>CÓDIGO</v>
          </cell>
          <cell r="E643" t="str">
            <v>MED</v>
          </cell>
        </row>
        <row r="644">
          <cell r="A644">
            <v>810038</v>
          </cell>
          <cell r="B644">
            <v>15</v>
          </cell>
          <cell r="D644">
            <v>810038</v>
          </cell>
          <cell r="E644" t="str">
            <v>&lt;15</v>
          </cell>
        </row>
        <row r="645">
          <cell r="A645" t="str">
            <v>CÓDIGO</v>
          </cell>
          <cell r="B645" t="str">
            <v>MED</v>
          </cell>
          <cell r="D645" t="str">
            <v>CÓDIGO</v>
          </cell>
          <cell r="E645" t="str">
            <v>MED</v>
          </cell>
        </row>
        <row r="646">
          <cell r="A646">
            <v>810038</v>
          </cell>
          <cell r="B646">
            <v>15</v>
          </cell>
          <cell r="D646">
            <v>810038</v>
          </cell>
          <cell r="E646" t="str">
            <v>&lt;15</v>
          </cell>
        </row>
        <row r="647">
          <cell r="A647" t="str">
            <v>CÓDIGO</v>
          </cell>
          <cell r="B647" t="str">
            <v>MED</v>
          </cell>
          <cell r="D647" t="str">
            <v>CÓDIGO</v>
          </cell>
          <cell r="E647" t="str">
            <v>MED</v>
          </cell>
        </row>
        <row r="648">
          <cell r="A648">
            <v>810045</v>
          </cell>
          <cell r="B648">
            <v>15</v>
          </cell>
          <cell r="D648">
            <v>810045</v>
          </cell>
          <cell r="E648" t="str">
            <v>&lt;15</v>
          </cell>
        </row>
        <row r="649">
          <cell r="A649" t="str">
            <v>CÓDIGO</v>
          </cell>
          <cell r="B649" t="str">
            <v>MED</v>
          </cell>
          <cell r="D649" t="str">
            <v>CÓDIGO</v>
          </cell>
          <cell r="E649" t="str">
            <v>MED</v>
          </cell>
        </row>
        <row r="650">
          <cell r="A650">
            <v>810045</v>
          </cell>
          <cell r="B650">
            <v>15</v>
          </cell>
          <cell r="D650">
            <v>810045</v>
          </cell>
          <cell r="E650" t="str">
            <v>&lt;15</v>
          </cell>
        </row>
        <row r="651">
          <cell r="A651" t="str">
            <v>CÓDIGO</v>
          </cell>
          <cell r="B651" t="str">
            <v>MED</v>
          </cell>
          <cell r="D651" t="str">
            <v>CÓDIGO</v>
          </cell>
          <cell r="E651" t="str">
            <v>MED</v>
          </cell>
        </row>
        <row r="652">
          <cell r="A652">
            <v>810045</v>
          </cell>
          <cell r="B652">
            <v>15</v>
          </cell>
          <cell r="D652">
            <v>810045</v>
          </cell>
          <cell r="E652" t="str">
            <v>&lt;15</v>
          </cell>
        </row>
        <row r="653">
          <cell r="A653" t="str">
            <v>CÓDIGO</v>
          </cell>
          <cell r="B653" t="str">
            <v>MED</v>
          </cell>
          <cell r="D653" t="str">
            <v>CÓDIGO</v>
          </cell>
          <cell r="E653" t="str">
            <v>MED</v>
          </cell>
        </row>
        <row r="654">
          <cell r="A654">
            <v>810045</v>
          </cell>
          <cell r="B654">
            <v>15</v>
          </cell>
          <cell r="D654">
            <v>810045</v>
          </cell>
          <cell r="E654" t="str">
            <v>&lt;15</v>
          </cell>
        </row>
        <row r="655">
          <cell r="A655" t="str">
            <v>CÓDIGO</v>
          </cell>
          <cell r="B655" t="str">
            <v>MED</v>
          </cell>
          <cell r="D655" t="str">
            <v>CÓDIGO</v>
          </cell>
          <cell r="E655" t="str">
            <v>MED</v>
          </cell>
        </row>
        <row r="656">
          <cell r="A656">
            <v>810045</v>
          </cell>
          <cell r="B656">
            <v>15</v>
          </cell>
          <cell r="D656">
            <v>810045</v>
          </cell>
          <cell r="E656" t="str">
            <v>&lt;15</v>
          </cell>
        </row>
        <row r="657">
          <cell r="A657" t="str">
            <v>CÓDIGO</v>
          </cell>
          <cell r="B657" t="str">
            <v>MED</v>
          </cell>
          <cell r="D657" t="str">
            <v>CÓDIGO</v>
          </cell>
          <cell r="E657" t="str">
            <v>MED</v>
          </cell>
        </row>
        <row r="658">
          <cell r="A658">
            <v>810045</v>
          </cell>
          <cell r="B658">
            <v>15</v>
          </cell>
          <cell r="D658">
            <v>810045</v>
          </cell>
          <cell r="E658" t="str">
            <v>&lt;15</v>
          </cell>
        </row>
        <row r="659">
          <cell r="A659" t="str">
            <v>CÓDIGO</v>
          </cell>
          <cell r="B659" t="str">
            <v>MED</v>
          </cell>
          <cell r="D659" t="str">
            <v>CÓDIGO</v>
          </cell>
          <cell r="E659" t="str">
            <v>MED</v>
          </cell>
        </row>
        <row r="660">
          <cell r="A660">
            <v>810045</v>
          </cell>
          <cell r="B660">
            <v>15</v>
          </cell>
          <cell r="D660">
            <v>810045</v>
          </cell>
          <cell r="E660" t="str">
            <v>&lt;15</v>
          </cell>
        </row>
        <row r="661">
          <cell r="A661" t="str">
            <v>CÓDIGO</v>
          </cell>
          <cell r="B661" t="str">
            <v>MED</v>
          </cell>
          <cell r="D661" t="str">
            <v>CÓDIGO</v>
          </cell>
          <cell r="E661" t="str">
            <v>MED</v>
          </cell>
        </row>
        <row r="662">
          <cell r="A662">
            <v>810057</v>
          </cell>
          <cell r="B662">
            <v>15</v>
          </cell>
          <cell r="D662">
            <v>810057</v>
          </cell>
          <cell r="E662" t="str">
            <v>&lt;15</v>
          </cell>
        </row>
        <row r="663">
          <cell r="A663" t="str">
            <v>CÓDIGO</v>
          </cell>
          <cell r="B663" t="str">
            <v>MED</v>
          </cell>
          <cell r="D663" t="str">
            <v>CÓDIGO</v>
          </cell>
          <cell r="E663" t="str">
            <v>MED</v>
          </cell>
        </row>
        <row r="664">
          <cell r="A664">
            <v>810057</v>
          </cell>
          <cell r="B664">
            <v>15</v>
          </cell>
          <cell r="D664">
            <v>810057</v>
          </cell>
          <cell r="E664" t="str">
            <v>&lt;15</v>
          </cell>
        </row>
        <row r="665">
          <cell r="A665" t="str">
            <v>CÓDIGO</v>
          </cell>
          <cell r="B665" t="str">
            <v>MED</v>
          </cell>
          <cell r="D665" t="str">
            <v>CÓDIGO</v>
          </cell>
          <cell r="E665" t="str">
            <v>MED</v>
          </cell>
        </row>
        <row r="666">
          <cell r="A666">
            <v>810057</v>
          </cell>
          <cell r="B666">
            <v>15</v>
          </cell>
          <cell r="D666">
            <v>810057</v>
          </cell>
          <cell r="E666" t="str">
            <v>&lt;15</v>
          </cell>
        </row>
        <row r="667">
          <cell r="A667" t="str">
            <v>CÓDIGO</v>
          </cell>
          <cell r="B667" t="str">
            <v>MED</v>
          </cell>
          <cell r="D667" t="str">
            <v>CÓDIGO</v>
          </cell>
          <cell r="E667" t="str">
            <v>MED</v>
          </cell>
        </row>
        <row r="668">
          <cell r="A668">
            <v>810057</v>
          </cell>
          <cell r="B668">
            <v>15</v>
          </cell>
          <cell r="D668">
            <v>810057</v>
          </cell>
          <cell r="E668" t="str">
            <v>&lt;15</v>
          </cell>
        </row>
        <row r="669">
          <cell r="A669" t="str">
            <v>CÓDIGO</v>
          </cell>
          <cell r="B669" t="str">
            <v>MED</v>
          </cell>
          <cell r="D669" t="str">
            <v>CÓDIGO</v>
          </cell>
          <cell r="E669" t="str">
            <v>MED</v>
          </cell>
        </row>
        <row r="670">
          <cell r="A670">
            <v>815013</v>
          </cell>
          <cell r="B670">
            <v>15</v>
          </cell>
          <cell r="D670">
            <v>815013</v>
          </cell>
          <cell r="E670" t="str">
            <v>&lt;15</v>
          </cell>
        </row>
        <row r="671">
          <cell r="A671" t="str">
            <v>CÓDIGO</v>
          </cell>
          <cell r="B671" t="str">
            <v>MED</v>
          </cell>
          <cell r="D671" t="str">
            <v>CÓDIGO</v>
          </cell>
          <cell r="E671" t="str">
            <v>MED</v>
          </cell>
        </row>
        <row r="672">
          <cell r="A672">
            <v>815016</v>
          </cell>
          <cell r="B672">
            <v>15</v>
          </cell>
          <cell r="D672">
            <v>815016</v>
          </cell>
          <cell r="E672" t="str">
            <v>&lt;15</v>
          </cell>
        </row>
        <row r="673">
          <cell r="A673" t="str">
            <v>CÓDIGO</v>
          </cell>
          <cell r="B673" t="str">
            <v>MED</v>
          </cell>
          <cell r="D673" t="str">
            <v>CÓDIGO</v>
          </cell>
          <cell r="E673" t="str">
            <v>MED</v>
          </cell>
        </row>
        <row r="674">
          <cell r="A674">
            <v>815018</v>
          </cell>
          <cell r="B674">
            <v>15</v>
          </cell>
          <cell r="D674">
            <v>815018</v>
          </cell>
          <cell r="E674" t="str">
            <v>&lt;15</v>
          </cell>
        </row>
        <row r="675">
          <cell r="A675" t="str">
            <v>CÓDIGO</v>
          </cell>
          <cell r="B675" t="str">
            <v>MED</v>
          </cell>
          <cell r="D675" t="str">
            <v>CÓDIGO</v>
          </cell>
          <cell r="E675" t="str">
            <v>MED</v>
          </cell>
        </row>
        <row r="676">
          <cell r="A676">
            <v>815018</v>
          </cell>
          <cell r="B676">
            <v>15</v>
          </cell>
          <cell r="D676">
            <v>815018</v>
          </cell>
          <cell r="E676" t="str">
            <v>&lt;15</v>
          </cell>
        </row>
        <row r="677">
          <cell r="A677" t="str">
            <v>CÓDIGO</v>
          </cell>
          <cell r="B677" t="str">
            <v>MED</v>
          </cell>
          <cell r="D677" t="str">
            <v>CÓDIGO</v>
          </cell>
          <cell r="E677" t="str">
            <v>MED</v>
          </cell>
        </row>
        <row r="678">
          <cell r="A678">
            <v>815023</v>
          </cell>
          <cell r="B678">
            <v>15</v>
          </cell>
          <cell r="D678">
            <v>815023</v>
          </cell>
          <cell r="E678" t="str">
            <v>&lt;15</v>
          </cell>
        </row>
        <row r="679">
          <cell r="A679" t="str">
            <v>CÓDIGO</v>
          </cell>
          <cell r="B679" t="str">
            <v>MED</v>
          </cell>
          <cell r="D679" t="str">
            <v>CÓDIGO</v>
          </cell>
          <cell r="E679" t="str">
            <v>MED</v>
          </cell>
        </row>
        <row r="680">
          <cell r="A680">
            <v>816001</v>
          </cell>
          <cell r="B680">
            <v>15</v>
          </cell>
          <cell r="D680">
            <v>816001</v>
          </cell>
          <cell r="E680" t="str">
            <v>&lt;15</v>
          </cell>
        </row>
        <row r="681">
          <cell r="A681" t="str">
            <v>CÓDIGO</v>
          </cell>
          <cell r="B681" t="str">
            <v>MED</v>
          </cell>
          <cell r="D681" t="str">
            <v>CÓDIGO</v>
          </cell>
          <cell r="E681" t="str">
            <v>MED</v>
          </cell>
        </row>
        <row r="682">
          <cell r="A682">
            <v>816001</v>
          </cell>
          <cell r="B682">
            <v>15</v>
          </cell>
          <cell r="D682">
            <v>816001</v>
          </cell>
          <cell r="E682" t="str">
            <v>&lt;15</v>
          </cell>
        </row>
        <row r="683">
          <cell r="A683" t="str">
            <v>CÓDIGO</v>
          </cell>
          <cell r="B683" t="str">
            <v>MED</v>
          </cell>
          <cell r="D683" t="str">
            <v>CÓDIGO</v>
          </cell>
          <cell r="E683" t="str">
            <v>MED</v>
          </cell>
        </row>
        <row r="684">
          <cell r="A684">
            <v>816045</v>
          </cell>
          <cell r="B684">
            <v>15</v>
          </cell>
          <cell r="D684">
            <v>816045</v>
          </cell>
          <cell r="E684" t="str">
            <v>&lt;15</v>
          </cell>
        </row>
        <row r="685">
          <cell r="A685" t="str">
            <v>CÓDIGO</v>
          </cell>
          <cell r="B685" t="str">
            <v>MED</v>
          </cell>
          <cell r="D685" t="str">
            <v>CÓDIGO</v>
          </cell>
          <cell r="E685" t="str">
            <v>MED</v>
          </cell>
        </row>
        <row r="686">
          <cell r="A686">
            <v>816089</v>
          </cell>
          <cell r="B686">
            <v>15</v>
          </cell>
          <cell r="D686">
            <v>816089</v>
          </cell>
          <cell r="E686" t="str">
            <v>&lt;15</v>
          </cell>
        </row>
        <row r="687">
          <cell r="A687" t="str">
            <v>CÓDIGO</v>
          </cell>
          <cell r="B687" t="str">
            <v>MED</v>
          </cell>
          <cell r="D687" t="str">
            <v>CÓDIGO</v>
          </cell>
          <cell r="E687" t="str">
            <v>MED</v>
          </cell>
        </row>
        <row r="688">
          <cell r="A688">
            <v>816089</v>
          </cell>
          <cell r="B688">
            <v>15</v>
          </cell>
          <cell r="D688">
            <v>816089</v>
          </cell>
          <cell r="E688" t="str">
            <v>&lt;15</v>
          </cell>
        </row>
        <row r="689">
          <cell r="A689" t="str">
            <v>CÓDIGO</v>
          </cell>
          <cell r="B689" t="str">
            <v>MED</v>
          </cell>
          <cell r="D689" t="str">
            <v>CÓDIGO</v>
          </cell>
          <cell r="E689" t="str">
            <v>MED</v>
          </cell>
        </row>
        <row r="690">
          <cell r="A690">
            <v>816090</v>
          </cell>
          <cell r="B690">
            <v>15</v>
          </cell>
          <cell r="D690">
            <v>816090</v>
          </cell>
          <cell r="E690" t="str">
            <v>&lt;15</v>
          </cell>
        </row>
        <row r="691">
          <cell r="A691" t="str">
            <v>CÓDIGO</v>
          </cell>
          <cell r="B691" t="str">
            <v>MED</v>
          </cell>
          <cell r="D691" t="str">
            <v>CÓDIGO</v>
          </cell>
          <cell r="E691" t="str">
            <v>MED</v>
          </cell>
        </row>
        <row r="692">
          <cell r="A692">
            <v>816090</v>
          </cell>
          <cell r="B692">
            <v>15</v>
          </cell>
          <cell r="D692">
            <v>816090</v>
          </cell>
          <cell r="E692" t="str">
            <v>&lt;15</v>
          </cell>
        </row>
        <row r="693">
          <cell r="A693" t="str">
            <v>CÓDIGO</v>
          </cell>
          <cell r="B693" t="str">
            <v>MED</v>
          </cell>
          <cell r="D693" t="str">
            <v>CÓDIGO</v>
          </cell>
          <cell r="E693" t="str">
            <v>MED</v>
          </cell>
        </row>
        <row r="694">
          <cell r="A694">
            <v>817089</v>
          </cell>
          <cell r="B694">
            <v>15</v>
          </cell>
          <cell r="D694">
            <v>817089</v>
          </cell>
          <cell r="E694" t="str">
            <v>&lt;15</v>
          </cell>
        </row>
        <row r="695">
          <cell r="A695" t="str">
            <v>CÓDIGO</v>
          </cell>
          <cell r="B695" t="str">
            <v>MED</v>
          </cell>
          <cell r="D695" t="str">
            <v>CÓDIGO</v>
          </cell>
          <cell r="E695" t="str">
            <v>MED</v>
          </cell>
        </row>
        <row r="696">
          <cell r="A696">
            <v>817089</v>
          </cell>
          <cell r="B696">
            <v>15</v>
          </cell>
          <cell r="D696">
            <v>817089</v>
          </cell>
          <cell r="E696" t="str">
            <v>&lt;15</v>
          </cell>
        </row>
        <row r="697">
          <cell r="A697" t="str">
            <v>CÓDIGO</v>
          </cell>
          <cell r="B697" t="str">
            <v>MED</v>
          </cell>
          <cell r="D697" t="str">
            <v>CÓDIGO</v>
          </cell>
          <cell r="E697" t="str">
            <v>MED</v>
          </cell>
        </row>
        <row r="698">
          <cell r="A698">
            <v>817089</v>
          </cell>
          <cell r="B698">
            <v>15</v>
          </cell>
          <cell r="D698">
            <v>817089</v>
          </cell>
          <cell r="E698" t="str">
            <v>&lt;15</v>
          </cell>
        </row>
        <row r="699">
          <cell r="A699" t="str">
            <v>CÓDIGO</v>
          </cell>
          <cell r="B699" t="str">
            <v>MED</v>
          </cell>
          <cell r="D699" t="str">
            <v>CÓDIGO</v>
          </cell>
          <cell r="E699" t="str">
            <v>MED</v>
          </cell>
        </row>
        <row r="700">
          <cell r="A700">
            <v>817089</v>
          </cell>
          <cell r="B700">
            <v>15</v>
          </cell>
          <cell r="D700">
            <v>817089</v>
          </cell>
          <cell r="E700" t="str">
            <v>&lt;15</v>
          </cell>
        </row>
        <row r="701">
          <cell r="A701" t="str">
            <v>CÓDIGO</v>
          </cell>
          <cell r="B701" t="str">
            <v>MED</v>
          </cell>
          <cell r="D701" t="str">
            <v>CÓDIGO</v>
          </cell>
          <cell r="E701" t="str">
            <v>MED</v>
          </cell>
        </row>
        <row r="702">
          <cell r="A702">
            <v>850001</v>
          </cell>
          <cell r="B702">
            <v>15</v>
          </cell>
          <cell r="D702">
            <v>850001</v>
          </cell>
          <cell r="E702" t="str">
            <v>&lt;15</v>
          </cell>
        </row>
        <row r="703">
          <cell r="A703" t="str">
            <v>CÓDIGO</v>
          </cell>
          <cell r="B703" t="str">
            <v>MED</v>
          </cell>
          <cell r="D703" t="str">
            <v>CÓDIGO</v>
          </cell>
          <cell r="E703" t="str">
            <v>MED</v>
          </cell>
        </row>
        <row r="704">
          <cell r="A704">
            <v>850001</v>
          </cell>
          <cell r="B704">
            <v>15</v>
          </cell>
          <cell r="D704">
            <v>850001</v>
          </cell>
          <cell r="E704" t="str">
            <v>&lt;15</v>
          </cell>
        </row>
        <row r="705">
          <cell r="A705" t="str">
            <v>CÓDIGO</v>
          </cell>
          <cell r="B705" t="str">
            <v>MED</v>
          </cell>
          <cell r="D705" t="str">
            <v>CÓDIGO</v>
          </cell>
          <cell r="E705" t="str">
            <v>MED</v>
          </cell>
        </row>
        <row r="706">
          <cell r="A706">
            <v>850001</v>
          </cell>
          <cell r="B706">
            <v>15</v>
          </cell>
          <cell r="D706">
            <v>850001</v>
          </cell>
          <cell r="E706" t="str">
            <v>&lt;15</v>
          </cell>
        </row>
        <row r="707">
          <cell r="A707" t="str">
            <v>CÓDIGO</v>
          </cell>
          <cell r="B707" t="str">
            <v>MED</v>
          </cell>
          <cell r="D707" t="str">
            <v>CÓDIGO</v>
          </cell>
          <cell r="E707" t="str">
            <v>MED</v>
          </cell>
        </row>
        <row r="708">
          <cell r="A708">
            <v>850001</v>
          </cell>
          <cell r="B708">
            <v>15</v>
          </cell>
          <cell r="D708">
            <v>850001</v>
          </cell>
          <cell r="E708" t="str">
            <v>&lt;15</v>
          </cell>
        </row>
        <row r="709">
          <cell r="A709" t="str">
            <v>CÓDIGO</v>
          </cell>
          <cell r="B709" t="str">
            <v>MED</v>
          </cell>
          <cell r="D709" t="str">
            <v>CÓDIGO</v>
          </cell>
          <cell r="E709" t="str">
            <v>MED</v>
          </cell>
        </row>
        <row r="710">
          <cell r="A710">
            <v>860005</v>
          </cell>
          <cell r="B710">
            <v>15</v>
          </cell>
          <cell r="D710">
            <v>860005</v>
          </cell>
          <cell r="E710" t="str">
            <v>&lt;15</v>
          </cell>
        </row>
        <row r="711">
          <cell r="A711" t="str">
            <v>CÓDIGO</v>
          </cell>
          <cell r="B711" t="str">
            <v>MED</v>
          </cell>
          <cell r="D711" t="str">
            <v>CÓDIGO</v>
          </cell>
          <cell r="E711" t="str">
            <v>MED</v>
          </cell>
        </row>
        <row r="712">
          <cell r="A712">
            <v>860005</v>
          </cell>
          <cell r="B712">
            <v>15</v>
          </cell>
          <cell r="D712">
            <v>860005</v>
          </cell>
          <cell r="E712" t="str">
            <v>&lt;15</v>
          </cell>
        </row>
        <row r="713">
          <cell r="A713" t="str">
            <v>CÓDIGO</v>
          </cell>
          <cell r="B713" t="str">
            <v>MED</v>
          </cell>
          <cell r="D713" t="str">
            <v>CÓDIGO</v>
          </cell>
          <cell r="E713" t="str">
            <v>MED</v>
          </cell>
        </row>
        <row r="714">
          <cell r="A714">
            <v>860005</v>
          </cell>
          <cell r="B714">
            <v>15</v>
          </cell>
          <cell r="D714">
            <v>860005</v>
          </cell>
          <cell r="E714" t="str">
            <v>&lt;15</v>
          </cell>
        </row>
        <row r="715">
          <cell r="A715" t="str">
            <v>CÓDIGO</v>
          </cell>
          <cell r="B715" t="str">
            <v>MED</v>
          </cell>
          <cell r="D715" t="str">
            <v>CÓDIGO</v>
          </cell>
          <cell r="E715" t="str">
            <v>MED</v>
          </cell>
        </row>
        <row r="716">
          <cell r="A716">
            <v>860007</v>
          </cell>
          <cell r="B716">
            <v>15</v>
          </cell>
          <cell r="D716">
            <v>860007</v>
          </cell>
          <cell r="E716" t="str">
            <v>&lt;15</v>
          </cell>
        </row>
        <row r="717">
          <cell r="A717" t="str">
            <v>CÓDIGO</v>
          </cell>
          <cell r="B717" t="str">
            <v>MED</v>
          </cell>
          <cell r="D717" t="str">
            <v>CÓDIGO</v>
          </cell>
          <cell r="E717" t="str">
            <v>MED</v>
          </cell>
        </row>
        <row r="718">
          <cell r="A718">
            <v>860007</v>
          </cell>
          <cell r="B718">
            <v>15</v>
          </cell>
          <cell r="D718">
            <v>860007</v>
          </cell>
          <cell r="E718" t="str">
            <v>&lt;15</v>
          </cell>
        </row>
        <row r="719">
          <cell r="A719" t="str">
            <v>CÓDIGO</v>
          </cell>
          <cell r="B719" t="str">
            <v>MED</v>
          </cell>
          <cell r="D719" t="str">
            <v>CÓDIGO</v>
          </cell>
          <cell r="E719" t="str">
            <v>MED</v>
          </cell>
        </row>
        <row r="720">
          <cell r="A720">
            <v>860007</v>
          </cell>
          <cell r="B720">
            <v>15</v>
          </cell>
          <cell r="D720">
            <v>860007</v>
          </cell>
          <cell r="E720" t="str">
            <v>&lt;15</v>
          </cell>
        </row>
        <row r="721">
          <cell r="A721" t="str">
            <v>CÓDIGO</v>
          </cell>
          <cell r="B721" t="str">
            <v>MED</v>
          </cell>
          <cell r="D721" t="str">
            <v>CÓDIGO</v>
          </cell>
          <cell r="E721" t="str">
            <v>MED</v>
          </cell>
        </row>
        <row r="722">
          <cell r="A722">
            <v>860010</v>
          </cell>
          <cell r="B722">
            <v>15</v>
          </cell>
          <cell r="D722">
            <v>860010</v>
          </cell>
          <cell r="E722" t="str">
            <v>&lt;15</v>
          </cell>
        </row>
        <row r="723">
          <cell r="A723" t="str">
            <v>CÓDIGO</v>
          </cell>
          <cell r="B723" t="str">
            <v>MED</v>
          </cell>
          <cell r="D723" t="str">
            <v>CÓDIGO</v>
          </cell>
          <cell r="E723" t="str">
            <v>MED</v>
          </cell>
        </row>
        <row r="724">
          <cell r="A724">
            <v>860010</v>
          </cell>
          <cell r="B724">
            <v>15</v>
          </cell>
          <cell r="D724">
            <v>860010</v>
          </cell>
          <cell r="E724" t="str">
            <v>&lt;15</v>
          </cell>
        </row>
        <row r="725">
          <cell r="A725" t="str">
            <v>CÓDIGO</v>
          </cell>
          <cell r="B725" t="str">
            <v>MED</v>
          </cell>
          <cell r="D725" t="str">
            <v>CÓDIGO</v>
          </cell>
          <cell r="E725" t="str">
            <v>MED</v>
          </cell>
        </row>
        <row r="726">
          <cell r="A726">
            <v>860010</v>
          </cell>
          <cell r="B726">
            <v>15</v>
          </cell>
          <cell r="D726">
            <v>860010</v>
          </cell>
          <cell r="E726" t="str">
            <v>&lt;15</v>
          </cell>
        </row>
        <row r="727">
          <cell r="A727" t="str">
            <v>CÓDIGO</v>
          </cell>
          <cell r="B727" t="str">
            <v>MED</v>
          </cell>
          <cell r="D727" t="str">
            <v>CÓDIGO</v>
          </cell>
          <cell r="E727" t="str">
            <v>MED</v>
          </cell>
        </row>
        <row r="728">
          <cell r="A728">
            <v>860011</v>
          </cell>
          <cell r="B728">
            <v>15</v>
          </cell>
          <cell r="D728">
            <v>860011</v>
          </cell>
          <cell r="E728" t="str">
            <v>&lt;15</v>
          </cell>
        </row>
        <row r="729">
          <cell r="A729" t="str">
            <v>CÓDIGO</v>
          </cell>
          <cell r="B729" t="str">
            <v>MED</v>
          </cell>
          <cell r="D729" t="str">
            <v>CÓDIGO</v>
          </cell>
          <cell r="E729" t="str">
            <v>MED</v>
          </cell>
        </row>
        <row r="730">
          <cell r="A730">
            <v>860011</v>
          </cell>
          <cell r="B730">
            <v>15</v>
          </cell>
          <cell r="D730">
            <v>860011</v>
          </cell>
          <cell r="E730" t="str">
            <v>&lt;15</v>
          </cell>
        </row>
        <row r="731">
          <cell r="A731" t="str">
            <v>CÓDIGO</v>
          </cell>
          <cell r="B731" t="str">
            <v>MED</v>
          </cell>
          <cell r="D731" t="str">
            <v>CÓDIGO</v>
          </cell>
          <cell r="E731" t="str">
            <v>MED</v>
          </cell>
        </row>
        <row r="732">
          <cell r="A732">
            <v>860011</v>
          </cell>
          <cell r="B732">
            <v>15</v>
          </cell>
          <cell r="D732">
            <v>860011</v>
          </cell>
          <cell r="E732" t="str">
            <v>&lt;15</v>
          </cell>
        </row>
        <row r="733">
          <cell r="A733" t="str">
            <v>CÓDIGO</v>
          </cell>
          <cell r="B733" t="str">
            <v>MED</v>
          </cell>
          <cell r="D733" t="str">
            <v>CÓDIGO</v>
          </cell>
          <cell r="E733" t="str">
            <v>MED</v>
          </cell>
        </row>
        <row r="734">
          <cell r="A734">
            <v>904050</v>
          </cell>
          <cell r="B734">
            <v>15</v>
          </cell>
          <cell r="D734">
            <v>904050</v>
          </cell>
          <cell r="E734" t="str">
            <v>&lt;15</v>
          </cell>
        </row>
        <row r="735">
          <cell r="A735" t="str">
            <v>CÓDIGO</v>
          </cell>
          <cell r="B735" t="str">
            <v>MED</v>
          </cell>
          <cell r="D735" t="str">
            <v>CÓDIGO</v>
          </cell>
          <cell r="E735" t="str">
            <v>MED</v>
          </cell>
        </row>
        <row r="736">
          <cell r="A736">
            <v>904050</v>
          </cell>
          <cell r="B736">
            <v>15</v>
          </cell>
          <cell r="D736">
            <v>904050</v>
          </cell>
          <cell r="E736" t="str">
            <v>&lt;15</v>
          </cell>
        </row>
        <row r="737">
          <cell r="A737" t="str">
            <v>CÓDIGO</v>
          </cell>
          <cell r="B737" t="str">
            <v>MED</v>
          </cell>
          <cell r="D737" t="str">
            <v>CÓDIGO</v>
          </cell>
          <cell r="E737" t="str">
            <v>MED</v>
          </cell>
        </row>
        <row r="738">
          <cell r="A738">
            <v>904050</v>
          </cell>
          <cell r="B738">
            <v>15</v>
          </cell>
          <cell r="D738">
            <v>904050</v>
          </cell>
          <cell r="E738" t="str">
            <v>&lt;15</v>
          </cell>
        </row>
        <row r="739">
          <cell r="A739" t="str">
            <v>CÓDIGO</v>
          </cell>
          <cell r="B739" t="str">
            <v>MED</v>
          </cell>
          <cell r="D739" t="str">
            <v>CÓDIGO</v>
          </cell>
          <cell r="E739" t="str">
            <v>MED</v>
          </cell>
        </row>
        <row r="740">
          <cell r="A740">
            <v>904050</v>
          </cell>
          <cell r="B740">
            <v>15</v>
          </cell>
          <cell r="D740">
            <v>904050</v>
          </cell>
          <cell r="E740" t="str">
            <v>&lt;15</v>
          </cell>
        </row>
        <row r="741">
          <cell r="A741" t="str">
            <v>CÓDIGO</v>
          </cell>
          <cell r="B741" t="str">
            <v>MED</v>
          </cell>
          <cell r="D741" t="str">
            <v>CÓDIGO</v>
          </cell>
          <cell r="E741" t="str">
            <v>MED</v>
          </cell>
        </row>
        <row r="742">
          <cell r="A742">
            <v>905002</v>
          </cell>
          <cell r="B742">
            <v>15</v>
          </cell>
          <cell r="D742">
            <v>905002</v>
          </cell>
          <cell r="E742" t="str">
            <v>&lt;15</v>
          </cell>
        </row>
        <row r="743">
          <cell r="A743" t="str">
            <v>CÓDIGO</v>
          </cell>
          <cell r="B743" t="str">
            <v>MED</v>
          </cell>
          <cell r="D743" t="str">
            <v>CÓDIGO</v>
          </cell>
          <cell r="E743" t="str">
            <v>MED</v>
          </cell>
        </row>
        <row r="744">
          <cell r="A744">
            <v>905002</v>
          </cell>
          <cell r="B744">
            <v>15</v>
          </cell>
          <cell r="D744">
            <v>905002</v>
          </cell>
          <cell r="E744" t="str">
            <v>&lt;15</v>
          </cell>
        </row>
        <row r="745">
          <cell r="A745" t="str">
            <v>CÓDIGO</v>
          </cell>
          <cell r="B745" t="str">
            <v>MED</v>
          </cell>
          <cell r="D745" t="str">
            <v>CÓDIGO</v>
          </cell>
          <cell r="E745" t="str">
            <v>MED</v>
          </cell>
        </row>
        <row r="746">
          <cell r="A746">
            <v>905002</v>
          </cell>
          <cell r="B746">
            <v>15</v>
          </cell>
          <cell r="D746">
            <v>905002</v>
          </cell>
          <cell r="E746" t="str">
            <v>&lt;15</v>
          </cell>
        </row>
        <row r="747">
          <cell r="A747" t="str">
            <v>CÓDIGO</v>
          </cell>
          <cell r="B747" t="str">
            <v>MED</v>
          </cell>
          <cell r="D747" t="str">
            <v>CÓDIGO</v>
          </cell>
          <cell r="E747" t="str">
            <v>MED</v>
          </cell>
        </row>
        <row r="748">
          <cell r="A748">
            <v>905002</v>
          </cell>
          <cell r="B748">
            <v>15</v>
          </cell>
          <cell r="D748">
            <v>905002</v>
          </cell>
          <cell r="E748" t="str">
            <v>&lt;15</v>
          </cell>
        </row>
        <row r="749">
          <cell r="A749" t="str">
            <v>CÓDIGO</v>
          </cell>
          <cell r="B749" t="str">
            <v>MED</v>
          </cell>
          <cell r="D749" t="str">
            <v>CÓDIGO</v>
          </cell>
          <cell r="E749" t="str">
            <v>MED</v>
          </cell>
        </row>
        <row r="750">
          <cell r="A750">
            <v>905003</v>
          </cell>
          <cell r="B750">
            <v>15</v>
          </cell>
          <cell r="D750">
            <v>905003</v>
          </cell>
          <cell r="E750" t="str">
            <v>&lt;15</v>
          </cell>
        </row>
        <row r="751">
          <cell r="A751" t="str">
            <v>CÓDIGO</v>
          </cell>
          <cell r="B751" t="str">
            <v>MED</v>
          </cell>
          <cell r="D751" t="str">
            <v>CÓDIGO</v>
          </cell>
          <cell r="E751" t="str">
            <v>MED</v>
          </cell>
        </row>
        <row r="752">
          <cell r="A752">
            <v>905003</v>
          </cell>
          <cell r="B752">
            <v>15</v>
          </cell>
          <cell r="D752">
            <v>905003</v>
          </cell>
          <cell r="E752" t="str">
            <v>&lt;15</v>
          </cell>
        </row>
        <row r="753">
          <cell r="A753" t="str">
            <v>CÓDIGO</v>
          </cell>
          <cell r="B753" t="str">
            <v>MED</v>
          </cell>
          <cell r="D753" t="str">
            <v>CÓDIGO</v>
          </cell>
          <cell r="E753" t="str">
            <v>MED</v>
          </cell>
        </row>
        <row r="754">
          <cell r="A754">
            <v>905003</v>
          </cell>
          <cell r="B754">
            <v>15</v>
          </cell>
          <cell r="D754">
            <v>905003</v>
          </cell>
          <cell r="E754" t="str">
            <v>&lt;15</v>
          </cell>
        </row>
        <row r="755">
          <cell r="A755" t="str">
            <v>CÓDIGO</v>
          </cell>
          <cell r="B755" t="str">
            <v>MED</v>
          </cell>
          <cell r="D755" t="str">
            <v>CÓDIGO</v>
          </cell>
          <cell r="E755" t="str">
            <v>MED</v>
          </cell>
        </row>
        <row r="756">
          <cell r="A756">
            <v>905003</v>
          </cell>
          <cell r="B756">
            <v>15</v>
          </cell>
          <cell r="D756">
            <v>905003</v>
          </cell>
          <cell r="E756" t="str">
            <v>&lt;15</v>
          </cell>
        </row>
        <row r="757">
          <cell r="A757" t="str">
            <v>CÓDIGO</v>
          </cell>
          <cell r="B757" t="str">
            <v>MED</v>
          </cell>
          <cell r="D757" t="str">
            <v>CÓDIGO</v>
          </cell>
          <cell r="E757" t="str">
            <v>MED</v>
          </cell>
        </row>
        <row r="758">
          <cell r="A758">
            <v>905015</v>
          </cell>
          <cell r="B758">
            <v>15</v>
          </cell>
          <cell r="D758">
            <v>905015</v>
          </cell>
          <cell r="E758" t="str">
            <v>&lt;15</v>
          </cell>
        </row>
        <row r="759">
          <cell r="A759" t="str">
            <v>CÓDIGO</v>
          </cell>
          <cell r="B759" t="str">
            <v>MED</v>
          </cell>
          <cell r="D759" t="str">
            <v>CÓDIGO</v>
          </cell>
          <cell r="E759" t="str">
            <v>MED</v>
          </cell>
        </row>
        <row r="760">
          <cell r="A760">
            <v>905015</v>
          </cell>
          <cell r="B760">
            <v>15</v>
          </cell>
          <cell r="D760">
            <v>905015</v>
          </cell>
          <cell r="E760" t="str">
            <v>&lt;15</v>
          </cell>
        </row>
        <row r="761">
          <cell r="A761" t="str">
            <v>CÓDIGO</v>
          </cell>
          <cell r="B761" t="str">
            <v>MED</v>
          </cell>
          <cell r="D761" t="str">
            <v>CÓDIGO</v>
          </cell>
          <cell r="E761" t="str">
            <v>MED</v>
          </cell>
        </row>
        <row r="762">
          <cell r="A762">
            <v>905015</v>
          </cell>
          <cell r="B762">
            <v>15</v>
          </cell>
          <cell r="D762">
            <v>905015</v>
          </cell>
          <cell r="E762" t="str">
            <v>&lt;15</v>
          </cell>
        </row>
        <row r="763">
          <cell r="A763" t="str">
            <v>CÓDIGO</v>
          </cell>
          <cell r="B763" t="str">
            <v>MED</v>
          </cell>
          <cell r="D763" t="str">
            <v>CÓDIGO</v>
          </cell>
          <cell r="E763" t="str">
            <v>MED</v>
          </cell>
        </row>
        <row r="764">
          <cell r="A764">
            <v>905015</v>
          </cell>
          <cell r="B764">
            <v>15</v>
          </cell>
          <cell r="D764">
            <v>905015</v>
          </cell>
          <cell r="E764" t="str">
            <v>&lt;15</v>
          </cell>
        </row>
        <row r="765">
          <cell r="A765" t="str">
            <v>CÓDIGO</v>
          </cell>
          <cell r="B765" t="str">
            <v>MED</v>
          </cell>
          <cell r="D765" t="str">
            <v>CÓDIGO</v>
          </cell>
          <cell r="E765" t="str">
            <v>MED</v>
          </cell>
        </row>
        <row r="766">
          <cell r="A766">
            <v>905015</v>
          </cell>
          <cell r="B766">
            <v>15</v>
          </cell>
          <cell r="D766">
            <v>905015</v>
          </cell>
          <cell r="E766" t="str">
            <v>&lt;15</v>
          </cell>
        </row>
        <row r="767">
          <cell r="A767" t="str">
            <v>CÓDIGO</v>
          </cell>
          <cell r="B767" t="str">
            <v>MED</v>
          </cell>
          <cell r="D767" t="str">
            <v>CÓDIGO</v>
          </cell>
          <cell r="E767" t="str">
            <v>MED</v>
          </cell>
        </row>
        <row r="768">
          <cell r="A768">
            <v>905015</v>
          </cell>
          <cell r="B768">
            <v>15</v>
          </cell>
          <cell r="D768">
            <v>905015</v>
          </cell>
          <cell r="E768" t="str">
            <v>&lt;15</v>
          </cell>
        </row>
        <row r="769">
          <cell r="A769" t="str">
            <v>CÓDIGO</v>
          </cell>
          <cell r="B769" t="str">
            <v>MED</v>
          </cell>
          <cell r="D769" t="str">
            <v>CÓDIGO</v>
          </cell>
          <cell r="E769" t="str">
            <v>MED</v>
          </cell>
        </row>
        <row r="770">
          <cell r="A770">
            <v>905040</v>
          </cell>
          <cell r="B770">
            <v>15</v>
          </cell>
          <cell r="D770">
            <v>905040</v>
          </cell>
          <cell r="E770" t="str">
            <v>&lt;15</v>
          </cell>
        </row>
        <row r="771">
          <cell r="A771" t="str">
            <v>CÓDIGO</v>
          </cell>
          <cell r="B771" t="str">
            <v>MED</v>
          </cell>
          <cell r="D771" t="str">
            <v>CÓDIGO</v>
          </cell>
          <cell r="E771" t="str">
            <v>MED</v>
          </cell>
        </row>
        <row r="772">
          <cell r="A772">
            <v>905040</v>
          </cell>
          <cell r="B772">
            <v>15</v>
          </cell>
          <cell r="D772">
            <v>905040</v>
          </cell>
          <cell r="E772" t="str">
            <v>&lt;15</v>
          </cell>
        </row>
        <row r="773">
          <cell r="A773" t="str">
            <v>CÓDIGO</v>
          </cell>
          <cell r="B773" t="str">
            <v>MED</v>
          </cell>
          <cell r="D773" t="str">
            <v>CÓDIGO</v>
          </cell>
          <cell r="E773" t="str">
            <v>MED</v>
          </cell>
        </row>
        <row r="774">
          <cell r="A774">
            <v>905040</v>
          </cell>
          <cell r="B774">
            <v>15</v>
          </cell>
          <cell r="D774">
            <v>905040</v>
          </cell>
          <cell r="E774" t="str">
            <v>&lt;15</v>
          </cell>
        </row>
        <row r="775">
          <cell r="A775" t="str">
            <v>CÓDIGO</v>
          </cell>
          <cell r="B775" t="str">
            <v>MED</v>
          </cell>
          <cell r="D775" t="str">
            <v>CÓDIGO</v>
          </cell>
          <cell r="E775" t="str">
            <v>MED</v>
          </cell>
        </row>
        <row r="776">
          <cell r="A776">
            <v>905040</v>
          </cell>
          <cell r="B776">
            <v>15</v>
          </cell>
          <cell r="D776">
            <v>905040</v>
          </cell>
          <cell r="E776" t="str">
            <v>&lt;15</v>
          </cell>
        </row>
        <row r="777">
          <cell r="A777" t="str">
            <v>CÓDIGO</v>
          </cell>
          <cell r="B777" t="str">
            <v>MED</v>
          </cell>
          <cell r="D777" t="str">
            <v>CÓDIGO</v>
          </cell>
          <cell r="E777" t="str">
            <v>MED</v>
          </cell>
        </row>
        <row r="778">
          <cell r="A778">
            <v>905040</v>
          </cell>
          <cell r="B778">
            <v>15</v>
          </cell>
          <cell r="D778">
            <v>905040</v>
          </cell>
          <cell r="E778" t="str">
            <v>&lt;15</v>
          </cell>
        </row>
        <row r="779">
          <cell r="A779" t="str">
            <v>CÓDIGO</v>
          </cell>
          <cell r="B779" t="str">
            <v>MED</v>
          </cell>
          <cell r="D779" t="str">
            <v>CÓDIGO</v>
          </cell>
          <cell r="E779" t="str">
            <v>MED</v>
          </cell>
        </row>
        <row r="780">
          <cell r="A780">
            <v>905040</v>
          </cell>
          <cell r="B780">
            <v>15</v>
          </cell>
          <cell r="D780">
            <v>905040</v>
          </cell>
          <cell r="E780" t="str">
            <v>&lt;15</v>
          </cell>
        </row>
        <row r="781">
          <cell r="A781" t="str">
            <v>CÓDIGO</v>
          </cell>
          <cell r="B781" t="str">
            <v>MED</v>
          </cell>
          <cell r="D781" t="str">
            <v>CÓDIGO</v>
          </cell>
          <cell r="E781" t="str">
            <v>MED</v>
          </cell>
        </row>
        <row r="782">
          <cell r="A782">
            <v>905047</v>
          </cell>
          <cell r="B782">
            <v>15</v>
          </cell>
          <cell r="D782">
            <v>905047</v>
          </cell>
          <cell r="E782" t="str">
            <v>&lt;15</v>
          </cell>
        </row>
        <row r="783">
          <cell r="A783" t="str">
            <v>CÓDIGO</v>
          </cell>
          <cell r="B783" t="str">
            <v>MED</v>
          </cell>
          <cell r="D783" t="str">
            <v>CÓDIGO</v>
          </cell>
          <cell r="E783" t="str">
            <v>MED</v>
          </cell>
        </row>
        <row r="784">
          <cell r="A784">
            <v>905047</v>
          </cell>
          <cell r="B784">
            <v>15</v>
          </cell>
          <cell r="D784">
            <v>905047</v>
          </cell>
          <cell r="E784" t="str">
            <v>&lt;15</v>
          </cell>
        </row>
        <row r="785">
          <cell r="A785" t="str">
            <v>CÓDIGO</v>
          </cell>
          <cell r="B785" t="str">
            <v>MED</v>
          </cell>
          <cell r="D785" t="str">
            <v>CÓDIGO</v>
          </cell>
          <cell r="E785" t="str">
            <v>MED</v>
          </cell>
        </row>
        <row r="786">
          <cell r="A786">
            <v>905047</v>
          </cell>
          <cell r="B786">
            <v>15</v>
          </cell>
          <cell r="D786">
            <v>905047</v>
          </cell>
          <cell r="E786" t="str">
            <v>&lt;15</v>
          </cell>
        </row>
        <row r="787">
          <cell r="A787" t="str">
            <v>CÓDIGO</v>
          </cell>
          <cell r="B787" t="str">
            <v>MED</v>
          </cell>
          <cell r="D787" t="str">
            <v>CÓDIGO</v>
          </cell>
          <cell r="E787" t="str">
            <v>MED</v>
          </cell>
        </row>
        <row r="788">
          <cell r="A788">
            <v>905047</v>
          </cell>
          <cell r="B788">
            <v>15</v>
          </cell>
          <cell r="D788">
            <v>905047</v>
          </cell>
          <cell r="E788" t="str">
            <v>&lt;15</v>
          </cell>
        </row>
        <row r="789">
          <cell r="A789" t="str">
            <v>CÓDIGO</v>
          </cell>
          <cell r="B789" t="str">
            <v>MED</v>
          </cell>
          <cell r="D789" t="str">
            <v>CÓDIGO</v>
          </cell>
          <cell r="E789" t="str">
            <v>MED</v>
          </cell>
        </row>
        <row r="790">
          <cell r="A790">
            <v>905070</v>
          </cell>
          <cell r="B790">
            <v>15</v>
          </cell>
          <cell r="D790">
            <v>905070</v>
          </cell>
          <cell r="E790" t="str">
            <v>&lt;15</v>
          </cell>
        </row>
        <row r="791">
          <cell r="A791" t="str">
            <v>CÓDIGO</v>
          </cell>
          <cell r="B791" t="str">
            <v>MED</v>
          </cell>
          <cell r="D791" t="str">
            <v>CÓDIGO</v>
          </cell>
          <cell r="E791" t="str">
            <v>MED</v>
          </cell>
        </row>
        <row r="792">
          <cell r="A792">
            <v>905070</v>
          </cell>
          <cell r="B792">
            <v>15</v>
          </cell>
          <cell r="D792">
            <v>905070</v>
          </cell>
          <cell r="E792" t="str">
            <v>&lt;15</v>
          </cell>
        </row>
        <row r="793">
          <cell r="A793" t="str">
            <v>CÓDIGO</v>
          </cell>
          <cell r="B793" t="str">
            <v>MED</v>
          </cell>
          <cell r="D793" t="str">
            <v>CÓDIGO</v>
          </cell>
          <cell r="E793" t="str">
            <v>MED</v>
          </cell>
        </row>
        <row r="794">
          <cell r="A794">
            <v>905070</v>
          </cell>
          <cell r="B794">
            <v>15</v>
          </cell>
          <cell r="D794">
            <v>905070</v>
          </cell>
          <cell r="E794" t="str">
            <v>&lt;15</v>
          </cell>
        </row>
        <row r="795">
          <cell r="A795" t="str">
            <v>CÓDIGO</v>
          </cell>
          <cell r="B795" t="str">
            <v>MED</v>
          </cell>
          <cell r="D795" t="str">
            <v>CÓDIGO</v>
          </cell>
          <cell r="E795" t="str">
            <v>MED</v>
          </cell>
        </row>
        <row r="796">
          <cell r="A796">
            <v>905070</v>
          </cell>
          <cell r="B796">
            <v>15</v>
          </cell>
          <cell r="D796">
            <v>905070</v>
          </cell>
          <cell r="E796" t="str">
            <v>&lt;15</v>
          </cell>
        </row>
        <row r="797">
          <cell r="A797" t="str">
            <v>CÓDIGO</v>
          </cell>
          <cell r="B797" t="str">
            <v>MED</v>
          </cell>
          <cell r="D797" t="str">
            <v>CÓDIGO</v>
          </cell>
          <cell r="E797" t="str">
            <v>MED</v>
          </cell>
        </row>
        <row r="798">
          <cell r="A798">
            <v>905070</v>
          </cell>
          <cell r="B798">
            <v>15</v>
          </cell>
          <cell r="D798">
            <v>905070</v>
          </cell>
          <cell r="E798" t="str">
            <v>&lt;15</v>
          </cell>
        </row>
        <row r="799">
          <cell r="A799" t="str">
            <v>CÓDIGO</v>
          </cell>
          <cell r="B799" t="str">
            <v>MED</v>
          </cell>
          <cell r="D799" t="str">
            <v>CÓDIGO</v>
          </cell>
          <cell r="E799" t="str">
            <v>MED</v>
          </cell>
        </row>
        <row r="800">
          <cell r="A800">
            <v>905070</v>
          </cell>
          <cell r="B800">
            <v>15</v>
          </cell>
          <cell r="D800">
            <v>905070</v>
          </cell>
          <cell r="E800" t="str">
            <v>&lt;15</v>
          </cell>
        </row>
        <row r="801">
          <cell r="A801" t="str">
            <v>CÓDIGO</v>
          </cell>
          <cell r="B801" t="str">
            <v>MED</v>
          </cell>
          <cell r="D801" t="str">
            <v>CÓDIGO</v>
          </cell>
          <cell r="E801" t="str">
            <v>MED</v>
          </cell>
        </row>
        <row r="802">
          <cell r="A802">
            <v>905070</v>
          </cell>
          <cell r="B802">
            <v>15</v>
          </cell>
          <cell r="D802">
            <v>905070</v>
          </cell>
          <cell r="E802" t="str">
            <v>&lt;15</v>
          </cell>
        </row>
        <row r="803">
          <cell r="A803" t="str">
            <v>CÓDIGO</v>
          </cell>
          <cell r="B803" t="str">
            <v>MED</v>
          </cell>
          <cell r="D803" t="str">
            <v>CÓDIGO</v>
          </cell>
          <cell r="E803" t="str">
            <v>MED</v>
          </cell>
        </row>
        <row r="804">
          <cell r="A804">
            <v>905070</v>
          </cell>
          <cell r="B804">
            <v>15</v>
          </cell>
          <cell r="D804">
            <v>905070</v>
          </cell>
          <cell r="E804" t="str">
            <v>&lt;15</v>
          </cell>
        </row>
        <row r="805">
          <cell r="A805" t="str">
            <v>CÓDIGO</v>
          </cell>
          <cell r="B805" t="str">
            <v>MED</v>
          </cell>
          <cell r="D805" t="str">
            <v>CÓDIGO</v>
          </cell>
          <cell r="E805" t="str">
            <v>MED</v>
          </cell>
        </row>
        <row r="806">
          <cell r="A806">
            <v>905070</v>
          </cell>
          <cell r="B806">
            <v>15</v>
          </cell>
          <cell r="D806">
            <v>905070</v>
          </cell>
          <cell r="E806" t="str">
            <v>&lt;15</v>
          </cell>
        </row>
        <row r="807">
          <cell r="A807" t="str">
            <v>CÓDIGO</v>
          </cell>
          <cell r="B807" t="str">
            <v>MED</v>
          </cell>
          <cell r="D807" t="str">
            <v>CÓDIGO</v>
          </cell>
          <cell r="E807" t="str">
            <v>MED</v>
          </cell>
        </row>
        <row r="808">
          <cell r="A808">
            <v>905070</v>
          </cell>
          <cell r="B808">
            <v>15</v>
          </cell>
          <cell r="D808">
            <v>905070</v>
          </cell>
          <cell r="E808" t="str">
            <v>&lt;15</v>
          </cell>
        </row>
        <row r="809">
          <cell r="A809" t="str">
            <v>CÓDIGO</v>
          </cell>
          <cell r="B809" t="str">
            <v>MED</v>
          </cell>
          <cell r="D809" t="str">
            <v>CÓDIGO</v>
          </cell>
          <cell r="E809" t="str">
            <v>MED</v>
          </cell>
        </row>
        <row r="810">
          <cell r="A810">
            <v>905070</v>
          </cell>
          <cell r="B810">
            <v>15</v>
          </cell>
          <cell r="D810">
            <v>905070</v>
          </cell>
          <cell r="E810" t="str">
            <v>&lt;15</v>
          </cell>
        </row>
        <row r="811">
          <cell r="A811" t="str">
            <v>CÓDIGO</v>
          </cell>
          <cell r="B811" t="str">
            <v>MED</v>
          </cell>
          <cell r="D811" t="str">
            <v>CÓDIGO</v>
          </cell>
          <cell r="E811" t="str">
            <v>MED</v>
          </cell>
        </row>
        <row r="812">
          <cell r="A812">
            <v>905070</v>
          </cell>
          <cell r="B812">
            <v>15</v>
          </cell>
          <cell r="D812">
            <v>905070</v>
          </cell>
          <cell r="E812" t="str">
            <v>&lt;15</v>
          </cell>
        </row>
        <row r="813">
          <cell r="A813" t="str">
            <v>CÓDIGO</v>
          </cell>
          <cell r="B813" t="str">
            <v>MED</v>
          </cell>
          <cell r="D813" t="str">
            <v>CÓDIGO</v>
          </cell>
          <cell r="E813" t="str">
            <v>MED</v>
          </cell>
        </row>
        <row r="814">
          <cell r="A814">
            <v>905070</v>
          </cell>
          <cell r="B814">
            <v>15</v>
          </cell>
          <cell r="D814">
            <v>905070</v>
          </cell>
          <cell r="E814" t="str">
            <v>&lt;15</v>
          </cell>
        </row>
        <row r="815">
          <cell r="A815" t="str">
            <v>CÓDIGO</v>
          </cell>
          <cell r="B815" t="str">
            <v>MED</v>
          </cell>
          <cell r="D815" t="str">
            <v>CÓDIGO</v>
          </cell>
          <cell r="E815" t="str">
            <v>MED</v>
          </cell>
        </row>
        <row r="816">
          <cell r="A816">
            <v>905070</v>
          </cell>
          <cell r="B816">
            <v>15</v>
          </cell>
          <cell r="D816">
            <v>905070</v>
          </cell>
          <cell r="E816" t="str">
            <v>&lt;15</v>
          </cell>
        </row>
        <row r="817">
          <cell r="A817" t="str">
            <v>CÓDIGO</v>
          </cell>
          <cell r="B817" t="str">
            <v>MED</v>
          </cell>
          <cell r="D817" t="str">
            <v>CÓDIGO</v>
          </cell>
          <cell r="E817" t="str">
            <v>MED</v>
          </cell>
        </row>
        <row r="818">
          <cell r="A818">
            <v>905070</v>
          </cell>
          <cell r="B818">
            <v>15</v>
          </cell>
          <cell r="D818">
            <v>905070</v>
          </cell>
          <cell r="E818" t="str">
            <v>&lt;15</v>
          </cell>
        </row>
        <row r="819">
          <cell r="A819" t="str">
            <v>CÓDIGO</v>
          </cell>
          <cell r="B819" t="str">
            <v>MED</v>
          </cell>
          <cell r="D819" t="str">
            <v>CÓDIGO</v>
          </cell>
          <cell r="E819" t="str">
            <v>MED</v>
          </cell>
        </row>
        <row r="820">
          <cell r="A820">
            <v>905070</v>
          </cell>
          <cell r="B820">
            <v>15</v>
          </cell>
          <cell r="D820">
            <v>905070</v>
          </cell>
          <cell r="E820" t="str">
            <v>&lt;15</v>
          </cell>
        </row>
        <row r="821">
          <cell r="A821" t="str">
            <v>CÓDIGO</v>
          </cell>
          <cell r="B821" t="str">
            <v>MED</v>
          </cell>
          <cell r="D821" t="str">
            <v>CÓDIGO</v>
          </cell>
          <cell r="E821" t="str">
            <v>MED</v>
          </cell>
        </row>
        <row r="822">
          <cell r="A822">
            <v>905070</v>
          </cell>
          <cell r="B822">
            <v>15</v>
          </cell>
          <cell r="D822">
            <v>905070</v>
          </cell>
          <cell r="E822" t="str">
            <v>&lt;15</v>
          </cell>
        </row>
        <row r="823">
          <cell r="A823" t="str">
            <v>CÓDIGO</v>
          </cell>
          <cell r="B823" t="str">
            <v>MED</v>
          </cell>
          <cell r="D823" t="str">
            <v>CÓDIGO</v>
          </cell>
          <cell r="E823" t="str">
            <v>MED</v>
          </cell>
        </row>
        <row r="824">
          <cell r="A824">
            <v>905070</v>
          </cell>
          <cell r="B824">
            <v>15</v>
          </cell>
          <cell r="D824">
            <v>905070</v>
          </cell>
          <cell r="E824" t="str">
            <v>&lt;15</v>
          </cell>
        </row>
        <row r="825">
          <cell r="A825" t="str">
            <v>CÓDIGO</v>
          </cell>
          <cell r="B825" t="str">
            <v>MED</v>
          </cell>
          <cell r="D825" t="str">
            <v>CÓDIGO</v>
          </cell>
          <cell r="E825" t="str">
            <v>MED</v>
          </cell>
        </row>
        <row r="826">
          <cell r="A826">
            <v>905070</v>
          </cell>
          <cell r="B826">
            <v>15</v>
          </cell>
          <cell r="D826">
            <v>905070</v>
          </cell>
          <cell r="E826" t="str">
            <v>&lt;15</v>
          </cell>
        </row>
        <row r="827">
          <cell r="A827" t="str">
            <v>CÓDIGO</v>
          </cell>
          <cell r="B827" t="str">
            <v>MED</v>
          </cell>
          <cell r="D827" t="str">
            <v>CÓDIGO</v>
          </cell>
          <cell r="E827" t="str">
            <v>MED</v>
          </cell>
        </row>
        <row r="828">
          <cell r="A828">
            <v>905070</v>
          </cell>
          <cell r="B828">
            <v>15</v>
          </cell>
          <cell r="D828">
            <v>905070</v>
          </cell>
          <cell r="E828" t="str">
            <v>&lt;15</v>
          </cell>
        </row>
        <row r="829">
          <cell r="A829" t="str">
            <v>CÓDIGO</v>
          </cell>
          <cell r="B829" t="str">
            <v>MED</v>
          </cell>
          <cell r="D829" t="str">
            <v>CÓDIGO</v>
          </cell>
          <cell r="E829" t="str">
            <v>MED</v>
          </cell>
        </row>
        <row r="830">
          <cell r="A830">
            <v>905070</v>
          </cell>
          <cell r="B830">
            <v>15</v>
          </cell>
          <cell r="D830">
            <v>905070</v>
          </cell>
          <cell r="E830" t="str">
            <v>&lt;15</v>
          </cell>
        </row>
        <row r="831">
          <cell r="A831" t="str">
            <v>CÓDIGO</v>
          </cell>
          <cell r="B831" t="str">
            <v>MED</v>
          </cell>
          <cell r="D831" t="str">
            <v>CÓDIGO</v>
          </cell>
          <cell r="E831" t="str">
            <v>MED</v>
          </cell>
        </row>
        <row r="832">
          <cell r="A832">
            <v>905070</v>
          </cell>
          <cell r="B832">
            <v>15</v>
          </cell>
          <cell r="D832">
            <v>905070</v>
          </cell>
          <cell r="E832" t="str">
            <v>&lt;15</v>
          </cell>
        </row>
        <row r="833">
          <cell r="A833" t="str">
            <v>CÓDIGO</v>
          </cell>
          <cell r="B833" t="str">
            <v>MED</v>
          </cell>
          <cell r="D833" t="str">
            <v>CÓDIGO</v>
          </cell>
          <cell r="E833" t="str">
            <v>MED</v>
          </cell>
        </row>
        <row r="834">
          <cell r="A834">
            <v>905070</v>
          </cell>
          <cell r="B834">
            <v>15</v>
          </cell>
          <cell r="D834">
            <v>905070</v>
          </cell>
          <cell r="E834" t="str">
            <v>&lt;15</v>
          </cell>
        </row>
        <row r="835">
          <cell r="A835" t="str">
            <v>CÓDIGO</v>
          </cell>
          <cell r="B835" t="str">
            <v>MED</v>
          </cell>
          <cell r="D835" t="str">
            <v>CÓDIGO</v>
          </cell>
          <cell r="E835" t="str">
            <v>MED</v>
          </cell>
        </row>
        <row r="836">
          <cell r="A836">
            <v>905070</v>
          </cell>
          <cell r="B836">
            <v>15</v>
          </cell>
          <cell r="D836">
            <v>905070</v>
          </cell>
          <cell r="E836" t="str">
            <v>&lt;15</v>
          </cell>
        </row>
        <row r="837">
          <cell r="A837" t="str">
            <v>CÓDIGO</v>
          </cell>
          <cell r="B837" t="str">
            <v>MED</v>
          </cell>
          <cell r="D837" t="str">
            <v>CÓDIGO</v>
          </cell>
          <cell r="E837" t="str">
            <v>MED</v>
          </cell>
        </row>
        <row r="838">
          <cell r="A838">
            <v>905070</v>
          </cell>
          <cell r="B838">
            <v>15</v>
          </cell>
          <cell r="D838">
            <v>905070</v>
          </cell>
          <cell r="E838" t="str">
            <v>&lt;15</v>
          </cell>
        </row>
        <row r="839">
          <cell r="A839" t="str">
            <v>CÓDIGO</v>
          </cell>
          <cell r="B839" t="str">
            <v>MED</v>
          </cell>
          <cell r="D839" t="str">
            <v>CÓDIGO</v>
          </cell>
          <cell r="E839" t="str">
            <v>MED</v>
          </cell>
        </row>
        <row r="840">
          <cell r="A840">
            <v>905070</v>
          </cell>
          <cell r="B840">
            <v>15</v>
          </cell>
          <cell r="D840">
            <v>905070</v>
          </cell>
          <cell r="E840" t="str">
            <v>&lt;15</v>
          </cell>
        </row>
        <row r="841">
          <cell r="A841" t="str">
            <v>CÓDIGO</v>
          </cell>
          <cell r="B841" t="str">
            <v>MED</v>
          </cell>
          <cell r="D841" t="str">
            <v>CÓDIGO</v>
          </cell>
          <cell r="E841" t="str">
            <v>MED</v>
          </cell>
        </row>
        <row r="842">
          <cell r="A842">
            <v>905070</v>
          </cell>
          <cell r="B842">
            <v>15</v>
          </cell>
          <cell r="D842">
            <v>905070</v>
          </cell>
          <cell r="E842" t="str">
            <v>&lt;15</v>
          </cell>
        </row>
        <row r="843">
          <cell r="A843" t="str">
            <v>CÓDIGO</v>
          </cell>
          <cell r="B843" t="str">
            <v>MED</v>
          </cell>
          <cell r="D843" t="str">
            <v>CÓDIGO</v>
          </cell>
          <cell r="E843" t="str">
            <v>MED</v>
          </cell>
        </row>
        <row r="844">
          <cell r="A844">
            <v>905070</v>
          </cell>
          <cell r="B844">
            <v>15</v>
          </cell>
          <cell r="D844">
            <v>905070</v>
          </cell>
          <cell r="E844" t="str">
            <v>&lt;15</v>
          </cell>
        </row>
        <row r="845">
          <cell r="A845" t="str">
            <v>CÓDIGO</v>
          </cell>
          <cell r="B845" t="str">
            <v>MED</v>
          </cell>
          <cell r="D845" t="str">
            <v>CÓDIGO</v>
          </cell>
          <cell r="E845" t="str">
            <v>MED</v>
          </cell>
        </row>
        <row r="846">
          <cell r="A846">
            <v>905070</v>
          </cell>
          <cell r="B846">
            <v>15</v>
          </cell>
          <cell r="D846">
            <v>905070</v>
          </cell>
          <cell r="E846" t="str">
            <v>&lt;15</v>
          </cell>
        </row>
        <row r="847">
          <cell r="A847" t="str">
            <v>CÓDIGO</v>
          </cell>
          <cell r="B847" t="str">
            <v>MED</v>
          </cell>
          <cell r="D847" t="str">
            <v>CÓDIGO</v>
          </cell>
          <cell r="E847" t="str">
            <v>MED</v>
          </cell>
        </row>
        <row r="848">
          <cell r="A848">
            <v>905070</v>
          </cell>
          <cell r="B848">
            <v>15</v>
          </cell>
          <cell r="D848">
            <v>905070</v>
          </cell>
          <cell r="E848" t="str">
            <v>&lt;15</v>
          </cell>
        </row>
        <row r="849">
          <cell r="A849" t="str">
            <v>CÓDIGO</v>
          </cell>
          <cell r="B849" t="str">
            <v>MED</v>
          </cell>
          <cell r="D849" t="str">
            <v>CÓDIGO</v>
          </cell>
          <cell r="E849" t="str">
            <v>MED</v>
          </cell>
        </row>
        <row r="850">
          <cell r="A850">
            <v>905070</v>
          </cell>
          <cell r="B850">
            <v>15</v>
          </cell>
          <cell r="D850">
            <v>905070</v>
          </cell>
          <cell r="E850" t="str">
            <v>&lt;15</v>
          </cell>
        </row>
        <row r="851">
          <cell r="A851" t="str">
            <v>CÓDIGO</v>
          </cell>
          <cell r="B851" t="str">
            <v>MED</v>
          </cell>
          <cell r="D851" t="str">
            <v>CÓDIGO</v>
          </cell>
          <cell r="E851" t="str">
            <v>MED</v>
          </cell>
        </row>
        <row r="852">
          <cell r="A852">
            <v>905073</v>
          </cell>
          <cell r="B852">
            <v>15</v>
          </cell>
          <cell r="D852">
            <v>905073</v>
          </cell>
          <cell r="E852" t="str">
            <v>&lt;15</v>
          </cell>
        </row>
        <row r="853">
          <cell r="A853" t="str">
            <v>CÓDIGO</v>
          </cell>
          <cell r="B853" t="str">
            <v>MED</v>
          </cell>
          <cell r="D853" t="str">
            <v>CÓDIGO</v>
          </cell>
          <cell r="E853" t="str">
            <v>MED</v>
          </cell>
        </row>
        <row r="854">
          <cell r="A854">
            <v>905073</v>
          </cell>
          <cell r="B854">
            <v>15</v>
          </cell>
          <cell r="D854">
            <v>905073</v>
          </cell>
          <cell r="E854" t="str">
            <v>&lt;15</v>
          </cell>
        </row>
        <row r="855">
          <cell r="A855" t="str">
            <v>CÓDIGO</v>
          </cell>
          <cell r="B855" t="str">
            <v>MED</v>
          </cell>
          <cell r="D855" t="str">
            <v>CÓDIGO</v>
          </cell>
          <cell r="E855" t="str">
            <v>MED</v>
          </cell>
        </row>
        <row r="856">
          <cell r="A856">
            <v>905073</v>
          </cell>
          <cell r="B856">
            <v>15</v>
          </cell>
          <cell r="D856">
            <v>905073</v>
          </cell>
          <cell r="E856" t="str">
            <v>&lt;15</v>
          </cell>
        </row>
        <row r="857">
          <cell r="A857" t="str">
            <v>CÓDIGO</v>
          </cell>
          <cell r="B857" t="str">
            <v>MED</v>
          </cell>
          <cell r="D857" t="str">
            <v>CÓDIGO</v>
          </cell>
          <cell r="E857" t="str">
            <v>MED</v>
          </cell>
        </row>
        <row r="858">
          <cell r="A858">
            <v>905073</v>
          </cell>
          <cell r="B858">
            <v>15</v>
          </cell>
          <cell r="D858">
            <v>905073</v>
          </cell>
          <cell r="E858" t="str">
            <v>&lt;15</v>
          </cell>
        </row>
        <row r="859">
          <cell r="A859" t="str">
            <v>CÓDIGO</v>
          </cell>
          <cell r="B859" t="str">
            <v>MED</v>
          </cell>
          <cell r="D859" t="str">
            <v>CÓDIGO</v>
          </cell>
          <cell r="E859" t="str">
            <v>MED</v>
          </cell>
        </row>
        <row r="860">
          <cell r="A860">
            <v>905073</v>
          </cell>
          <cell r="B860">
            <v>15</v>
          </cell>
          <cell r="D860">
            <v>905073</v>
          </cell>
          <cell r="E860" t="str">
            <v>&lt;15</v>
          </cell>
        </row>
        <row r="861">
          <cell r="A861" t="str">
            <v>CÓDIGO</v>
          </cell>
          <cell r="B861" t="str">
            <v>MED</v>
          </cell>
          <cell r="D861" t="str">
            <v>CÓDIGO</v>
          </cell>
          <cell r="E861" t="str">
            <v>MED</v>
          </cell>
        </row>
        <row r="862">
          <cell r="A862">
            <v>905073</v>
          </cell>
          <cell r="B862">
            <v>15</v>
          </cell>
          <cell r="D862">
            <v>905073</v>
          </cell>
          <cell r="E862" t="str">
            <v>&lt;15</v>
          </cell>
        </row>
        <row r="863">
          <cell r="A863" t="str">
            <v>CÓDIGO</v>
          </cell>
          <cell r="B863" t="str">
            <v>MED</v>
          </cell>
          <cell r="D863" t="str">
            <v>CÓDIGO</v>
          </cell>
          <cell r="E863" t="str">
            <v>MED</v>
          </cell>
        </row>
        <row r="864">
          <cell r="A864">
            <v>905073</v>
          </cell>
          <cell r="B864">
            <v>15</v>
          </cell>
          <cell r="D864">
            <v>905073</v>
          </cell>
          <cell r="E864" t="str">
            <v>&lt;15</v>
          </cell>
        </row>
        <row r="865">
          <cell r="A865" t="str">
            <v>CÓDIGO</v>
          </cell>
          <cell r="B865" t="str">
            <v>MED</v>
          </cell>
          <cell r="D865" t="str">
            <v>CÓDIGO</v>
          </cell>
          <cell r="E865" t="str">
            <v>MED</v>
          </cell>
        </row>
        <row r="866">
          <cell r="A866">
            <v>905073</v>
          </cell>
          <cell r="B866">
            <v>15</v>
          </cell>
          <cell r="D866">
            <v>905073</v>
          </cell>
          <cell r="E866" t="str">
            <v>&lt;15</v>
          </cell>
        </row>
        <row r="867">
          <cell r="A867" t="str">
            <v>CÓDIGO</v>
          </cell>
          <cell r="B867" t="str">
            <v>MED</v>
          </cell>
          <cell r="D867" t="str">
            <v>CÓDIGO</v>
          </cell>
          <cell r="E867" t="str">
            <v>MED</v>
          </cell>
        </row>
        <row r="868">
          <cell r="A868">
            <v>905073</v>
          </cell>
          <cell r="B868">
            <v>15</v>
          </cell>
          <cell r="D868">
            <v>905073</v>
          </cell>
          <cell r="E868" t="str">
            <v>&lt;15</v>
          </cell>
        </row>
        <row r="869">
          <cell r="A869" t="str">
            <v>CÓDIGO</v>
          </cell>
          <cell r="B869" t="str">
            <v>MED</v>
          </cell>
          <cell r="D869" t="str">
            <v>CÓDIGO</v>
          </cell>
          <cell r="E869" t="str">
            <v>MED</v>
          </cell>
        </row>
        <row r="870">
          <cell r="A870">
            <v>905073</v>
          </cell>
          <cell r="B870">
            <v>15</v>
          </cell>
          <cell r="D870">
            <v>905073</v>
          </cell>
          <cell r="E870" t="str">
            <v>&lt;15</v>
          </cell>
        </row>
        <row r="871">
          <cell r="A871" t="str">
            <v>CÓDIGO</v>
          </cell>
          <cell r="B871" t="str">
            <v>MED</v>
          </cell>
          <cell r="D871" t="str">
            <v>CÓDIGO</v>
          </cell>
          <cell r="E871" t="str">
            <v>MED</v>
          </cell>
        </row>
        <row r="872">
          <cell r="A872">
            <v>905073</v>
          </cell>
          <cell r="B872">
            <v>15</v>
          </cell>
          <cell r="D872">
            <v>905073</v>
          </cell>
          <cell r="E872" t="str">
            <v>&lt;15</v>
          </cell>
        </row>
        <row r="873">
          <cell r="A873" t="str">
            <v>CÓDIGO</v>
          </cell>
          <cell r="B873" t="str">
            <v>MED</v>
          </cell>
          <cell r="D873" t="str">
            <v>CÓDIGO</v>
          </cell>
          <cell r="E873" t="str">
            <v>MED</v>
          </cell>
        </row>
        <row r="874">
          <cell r="A874">
            <v>905073</v>
          </cell>
          <cell r="B874">
            <v>15</v>
          </cell>
          <cell r="D874">
            <v>905073</v>
          </cell>
          <cell r="E874" t="str">
            <v>&lt;15</v>
          </cell>
        </row>
        <row r="875">
          <cell r="A875" t="str">
            <v>CÓDIGO</v>
          </cell>
          <cell r="B875" t="str">
            <v>MED</v>
          </cell>
          <cell r="D875" t="str">
            <v>CÓDIGO</v>
          </cell>
          <cell r="E875" t="str">
            <v>MED</v>
          </cell>
        </row>
        <row r="876">
          <cell r="A876">
            <v>905073</v>
          </cell>
          <cell r="B876">
            <v>15</v>
          </cell>
          <cell r="D876">
            <v>905073</v>
          </cell>
          <cell r="E876" t="str">
            <v>&lt;15</v>
          </cell>
        </row>
        <row r="877">
          <cell r="A877" t="str">
            <v>CÓDIGO</v>
          </cell>
          <cell r="B877" t="str">
            <v>MED</v>
          </cell>
          <cell r="D877" t="str">
            <v>CÓDIGO</v>
          </cell>
          <cell r="E877" t="str">
            <v>MED</v>
          </cell>
        </row>
        <row r="878">
          <cell r="A878">
            <v>905073</v>
          </cell>
          <cell r="B878">
            <v>15</v>
          </cell>
          <cell r="D878">
            <v>905073</v>
          </cell>
          <cell r="E878" t="str">
            <v>&lt;15</v>
          </cell>
        </row>
        <row r="879">
          <cell r="A879" t="str">
            <v>CÓDIGO</v>
          </cell>
          <cell r="B879" t="str">
            <v>MED</v>
          </cell>
          <cell r="D879" t="str">
            <v>CÓDIGO</v>
          </cell>
          <cell r="E879" t="str">
            <v>MED</v>
          </cell>
        </row>
        <row r="880">
          <cell r="A880">
            <v>905073</v>
          </cell>
          <cell r="B880">
            <v>15</v>
          </cell>
          <cell r="D880">
            <v>905073</v>
          </cell>
          <cell r="E880" t="str">
            <v>&lt;15</v>
          </cell>
        </row>
        <row r="881">
          <cell r="A881" t="str">
            <v>CÓDIGO</v>
          </cell>
          <cell r="B881" t="str">
            <v>MED</v>
          </cell>
          <cell r="D881" t="str">
            <v>CÓDIGO</v>
          </cell>
          <cell r="E881" t="str">
            <v>MED</v>
          </cell>
        </row>
        <row r="882">
          <cell r="A882">
            <v>905073</v>
          </cell>
          <cell r="B882">
            <v>15</v>
          </cell>
          <cell r="D882">
            <v>905073</v>
          </cell>
          <cell r="E882" t="str">
            <v>&lt;15</v>
          </cell>
        </row>
        <row r="883">
          <cell r="A883" t="str">
            <v>CÓDIGO</v>
          </cell>
          <cell r="B883" t="str">
            <v>MED</v>
          </cell>
          <cell r="D883" t="str">
            <v>CÓDIGO</v>
          </cell>
          <cell r="E883" t="str">
            <v>MED</v>
          </cell>
        </row>
        <row r="884">
          <cell r="A884">
            <v>905073</v>
          </cell>
          <cell r="B884">
            <v>15</v>
          </cell>
          <cell r="D884">
            <v>905073</v>
          </cell>
          <cell r="E884" t="str">
            <v>&lt;15</v>
          </cell>
        </row>
        <row r="885">
          <cell r="A885" t="str">
            <v>CÓDIGO</v>
          </cell>
          <cell r="B885" t="str">
            <v>MED</v>
          </cell>
          <cell r="D885" t="str">
            <v>CÓDIGO</v>
          </cell>
          <cell r="E885" t="str">
            <v>MED</v>
          </cell>
        </row>
        <row r="886">
          <cell r="A886">
            <v>905073</v>
          </cell>
          <cell r="B886">
            <v>15</v>
          </cell>
          <cell r="D886">
            <v>905073</v>
          </cell>
          <cell r="E886" t="str">
            <v>&lt;15</v>
          </cell>
        </row>
        <row r="887">
          <cell r="A887" t="str">
            <v>CÓDIGO</v>
          </cell>
          <cell r="B887" t="str">
            <v>MED</v>
          </cell>
          <cell r="D887" t="str">
            <v>CÓDIGO</v>
          </cell>
          <cell r="E887" t="str">
            <v>MED</v>
          </cell>
        </row>
        <row r="888">
          <cell r="A888">
            <v>905073</v>
          </cell>
          <cell r="B888">
            <v>15</v>
          </cell>
          <cell r="D888">
            <v>905073</v>
          </cell>
          <cell r="E888" t="str">
            <v>&lt;15</v>
          </cell>
        </row>
        <row r="889">
          <cell r="A889" t="str">
            <v>CÓDIGO</v>
          </cell>
          <cell r="B889" t="str">
            <v>MED</v>
          </cell>
          <cell r="D889" t="str">
            <v>CÓDIGO</v>
          </cell>
          <cell r="E889" t="str">
            <v>MED</v>
          </cell>
        </row>
        <row r="890">
          <cell r="A890">
            <v>905073</v>
          </cell>
          <cell r="B890">
            <v>15</v>
          </cell>
          <cell r="D890">
            <v>905073</v>
          </cell>
          <cell r="E890" t="str">
            <v>&lt;15</v>
          </cell>
        </row>
        <row r="891">
          <cell r="A891" t="str">
            <v>CÓDIGO</v>
          </cell>
          <cell r="B891" t="str">
            <v>MED</v>
          </cell>
          <cell r="D891" t="str">
            <v>CÓDIGO</v>
          </cell>
          <cell r="E891" t="str">
            <v>MED</v>
          </cell>
        </row>
        <row r="892">
          <cell r="A892">
            <v>905073</v>
          </cell>
          <cell r="B892">
            <v>15</v>
          </cell>
          <cell r="D892">
            <v>905073</v>
          </cell>
          <cell r="E892" t="str">
            <v>&lt;15</v>
          </cell>
        </row>
        <row r="893">
          <cell r="A893" t="str">
            <v>CÓDIGO</v>
          </cell>
          <cell r="B893" t="str">
            <v>MED</v>
          </cell>
          <cell r="D893" t="str">
            <v>CÓDIGO</v>
          </cell>
          <cell r="E893" t="str">
            <v>MED</v>
          </cell>
        </row>
        <row r="894">
          <cell r="A894">
            <v>905073</v>
          </cell>
          <cell r="B894">
            <v>15</v>
          </cell>
          <cell r="D894">
            <v>905073</v>
          </cell>
          <cell r="E894" t="str">
            <v>&lt;15</v>
          </cell>
        </row>
        <row r="895">
          <cell r="A895" t="str">
            <v>CÓDIGO</v>
          </cell>
          <cell r="B895" t="str">
            <v>MED</v>
          </cell>
          <cell r="D895" t="str">
            <v>CÓDIGO</v>
          </cell>
          <cell r="E895" t="str">
            <v>MED</v>
          </cell>
        </row>
        <row r="896">
          <cell r="A896">
            <v>905073</v>
          </cell>
          <cell r="B896">
            <v>15</v>
          </cell>
          <cell r="D896">
            <v>905073</v>
          </cell>
          <cell r="E896" t="str">
            <v>&lt;15</v>
          </cell>
        </row>
        <row r="897">
          <cell r="A897" t="str">
            <v>CÓDIGO</v>
          </cell>
          <cell r="B897" t="str">
            <v>MED</v>
          </cell>
          <cell r="D897" t="str">
            <v>CÓDIGO</v>
          </cell>
          <cell r="E897" t="str">
            <v>MED</v>
          </cell>
        </row>
        <row r="898">
          <cell r="A898">
            <v>905075</v>
          </cell>
          <cell r="B898">
            <v>15</v>
          </cell>
          <cell r="D898">
            <v>905075</v>
          </cell>
          <cell r="E898" t="str">
            <v>&lt;15</v>
          </cell>
        </row>
        <row r="899">
          <cell r="A899" t="str">
            <v>CÓDIGO</v>
          </cell>
          <cell r="B899" t="str">
            <v>MED</v>
          </cell>
          <cell r="D899" t="str">
            <v>CÓDIGO</v>
          </cell>
          <cell r="E899" t="str">
            <v>MED</v>
          </cell>
        </row>
        <row r="900">
          <cell r="A900">
            <v>905075</v>
          </cell>
          <cell r="B900">
            <v>15</v>
          </cell>
          <cell r="D900">
            <v>905075</v>
          </cell>
          <cell r="E900" t="str">
            <v>&lt;15</v>
          </cell>
        </row>
        <row r="901">
          <cell r="A901" t="str">
            <v>CÓDIGO</v>
          </cell>
          <cell r="B901" t="str">
            <v>MED</v>
          </cell>
          <cell r="D901" t="str">
            <v>CÓDIGO</v>
          </cell>
          <cell r="E901" t="str">
            <v>MED</v>
          </cell>
        </row>
        <row r="902">
          <cell r="A902">
            <v>905075</v>
          </cell>
          <cell r="B902">
            <v>15</v>
          </cell>
          <cell r="D902">
            <v>905075</v>
          </cell>
          <cell r="E902" t="str">
            <v>&lt;15</v>
          </cell>
        </row>
        <row r="903">
          <cell r="A903" t="str">
            <v>CÓDIGO</v>
          </cell>
          <cell r="B903" t="str">
            <v>MED</v>
          </cell>
          <cell r="D903" t="str">
            <v>CÓDIGO</v>
          </cell>
          <cell r="E903" t="str">
            <v>MED</v>
          </cell>
        </row>
        <row r="904">
          <cell r="A904">
            <v>907004</v>
          </cell>
          <cell r="B904">
            <v>15</v>
          </cell>
          <cell r="D904">
            <v>907004</v>
          </cell>
          <cell r="E904" t="str">
            <v>&lt;15</v>
          </cell>
        </row>
        <row r="905">
          <cell r="A905" t="str">
            <v>CÓDIGO</v>
          </cell>
          <cell r="B905" t="str">
            <v>MED</v>
          </cell>
          <cell r="D905" t="str">
            <v>CÓDIGO</v>
          </cell>
          <cell r="E905" t="str">
            <v>MED</v>
          </cell>
        </row>
        <row r="906">
          <cell r="A906">
            <v>907004</v>
          </cell>
          <cell r="B906">
            <v>15</v>
          </cell>
          <cell r="D906">
            <v>907004</v>
          </cell>
          <cell r="E906" t="str">
            <v>&lt;15</v>
          </cell>
        </row>
        <row r="907">
          <cell r="A907" t="str">
            <v>CÓDIGO</v>
          </cell>
          <cell r="B907" t="str">
            <v>MED</v>
          </cell>
          <cell r="D907" t="str">
            <v>CÓDIGO</v>
          </cell>
          <cell r="E907" t="str">
            <v>MED</v>
          </cell>
        </row>
        <row r="908">
          <cell r="A908">
            <v>907004</v>
          </cell>
          <cell r="B908">
            <v>15</v>
          </cell>
          <cell r="D908">
            <v>907004</v>
          </cell>
          <cell r="E908" t="str">
            <v>&lt;15</v>
          </cell>
        </row>
        <row r="909">
          <cell r="A909" t="str">
            <v>CÓDIGO</v>
          </cell>
          <cell r="B909" t="str">
            <v>MED</v>
          </cell>
          <cell r="D909" t="str">
            <v>CÓDIGO</v>
          </cell>
          <cell r="E909" t="str">
            <v>MED</v>
          </cell>
        </row>
        <row r="910">
          <cell r="A910">
            <v>907004</v>
          </cell>
          <cell r="B910">
            <v>15</v>
          </cell>
          <cell r="D910">
            <v>907004</v>
          </cell>
          <cell r="E910" t="str">
            <v>&lt;15</v>
          </cell>
        </row>
        <row r="911">
          <cell r="A911" t="str">
            <v>CÓDIGO</v>
          </cell>
          <cell r="B911" t="str">
            <v>MED</v>
          </cell>
          <cell r="D911" t="str">
            <v>CÓDIGO</v>
          </cell>
          <cell r="E911" t="str">
            <v>MED</v>
          </cell>
        </row>
        <row r="912">
          <cell r="A912">
            <v>907004</v>
          </cell>
          <cell r="B912">
            <v>15</v>
          </cell>
          <cell r="D912">
            <v>907004</v>
          </cell>
          <cell r="E912" t="str">
            <v>&lt;15</v>
          </cell>
        </row>
        <row r="913">
          <cell r="A913" t="str">
            <v>CÓDIGO</v>
          </cell>
          <cell r="B913" t="str">
            <v>MED</v>
          </cell>
          <cell r="D913" t="str">
            <v>CÓDIGO</v>
          </cell>
          <cell r="E913" t="str">
            <v>MED</v>
          </cell>
        </row>
        <row r="914">
          <cell r="A914">
            <v>907005</v>
          </cell>
          <cell r="B914">
            <v>15</v>
          </cell>
          <cell r="D914">
            <v>907005</v>
          </cell>
          <cell r="E914" t="str">
            <v>&lt;15</v>
          </cell>
        </row>
        <row r="915">
          <cell r="A915" t="str">
            <v>CÓDIGO</v>
          </cell>
          <cell r="B915" t="str">
            <v>MED</v>
          </cell>
          <cell r="D915" t="str">
            <v>CÓDIGO</v>
          </cell>
          <cell r="E915" t="str">
            <v>MED</v>
          </cell>
        </row>
        <row r="916">
          <cell r="A916">
            <v>907035</v>
          </cell>
          <cell r="B916">
            <v>15</v>
          </cell>
          <cell r="D916">
            <v>907035</v>
          </cell>
          <cell r="E916" t="str">
            <v>&lt;15</v>
          </cell>
        </row>
        <row r="917">
          <cell r="A917" t="str">
            <v>CÓDIGO</v>
          </cell>
          <cell r="B917" t="str">
            <v>MED</v>
          </cell>
          <cell r="D917" t="str">
            <v>CÓDIGO</v>
          </cell>
          <cell r="E917" t="str">
            <v>MED</v>
          </cell>
        </row>
        <row r="918">
          <cell r="A918">
            <v>907035</v>
          </cell>
          <cell r="B918">
            <v>15</v>
          </cell>
          <cell r="D918">
            <v>907035</v>
          </cell>
          <cell r="E918" t="str">
            <v>&lt;15</v>
          </cell>
        </row>
        <row r="919">
          <cell r="A919" t="str">
            <v>CÓDIGO</v>
          </cell>
          <cell r="B919" t="str">
            <v>MED</v>
          </cell>
          <cell r="D919" t="str">
            <v>CÓDIGO</v>
          </cell>
          <cell r="E919" t="str">
            <v>MED</v>
          </cell>
        </row>
        <row r="920">
          <cell r="A920">
            <v>907035</v>
          </cell>
          <cell r="B920">
            <v>15</v>
          </cell>
          <cell r="D920">
            <v>907035</v>
          </cell>
          <cell r="E920" t="str">
            <v>&lt;15</v>
          </cell>
        </row>
        <row r="921">
          <cell r="A921" t="str">
            <v>CÓDIGO</v>
          </cell>
          <cell r="B921" t="str">
            <v>MED</v>
          </cell>
          <cell r="D921" t="str">
            <v>CÓDIGO</v>
          </cell>
          <cell r="E921" t="str">
            <v>MED</v>
          </cell>
        </row>
        <row r="922">
          <cell r="A922">
            <v>907035</v>
          </cell>
          <cell r="B922">
            <v>15</v>
          </cell>
          <cell r="D922">
            <v>907035</v>
          </cell>
          <cell r="E922" t="str">
            <v>&lt;15</v>
          </cell>
        </row>
        <row r="923">
          <cell r="A923" t="str">
            <v>CÓDIGO</v>
          </cell>
          <cell r="B923" t="str">
            <v>MED</v>
          </cell>
          <cell r="D923" t="str">
            <v>CÓDIGO</v>
          </cell>
          <cell r="E923" t="str">
            <v>MED</v>
          </cell>
        </row>
        <row r="924">
          <cell r="A924">
            <v>907035</v>
          </cell>
          <cell r="B924">
            <v>15</v>
          </cell>
          <cell r="D924">
            <v>907035</v>
          </cell>
          <cell r="E924" t="str">
            <v>&lt;15</v>
          </cell>
        </row>
        <row r="925">
          <cell r="A925" t="str">
            <v>CÓDIGO</v>
          </cell>
          <cell r="B925" t="str">
            <v>MED</v>
          </cell>
          <cell r="D925" t="str">
            <v>CÓDIGO</v>
          </cell>
          <cell r="E925" t="str">
            <v>MED</v>
          </cell>
        </row>
        <row r="926">
          <cell r="A926">
            <v>907035</v>
          </cell>
          <cell r="B926">
            <v>15</v>
          </cell>
          <cell r="D926">
            <v>907035</v>
          </cell>
          <cell r="E926" t="str">
            <v>&lt;15</v>
          </cell>
        </row>
        <row r="927">
          <cell r="A927" t="str">
            <v>CÓDIGO</v>
          </cell>
          <cell r="B927" t="str">
            <v>MED</v>
          </cell>
          <cell r="D927" t="str">
            <v>CÓDIGO</v>
          </cell>
          <cell r="E927" t="str">
            <v>MED</v>
          </cell>
        </row>
        <row r="928">
          <cell r="A928">
            <v>907036</v>
          </cell>
          <cell r="B928">
            <v>15</v>
          </cell>
          <cell r="D928">
            <v>907036</v>
          </cell>
          <cell r="E928" t="str">
            <v>&lt;15</v>
          </cell>
        </row>
        <row r="929">
          <cell r="A929" t="str">
            <v>CÓDIGO</v>
          </cell>
          <cell r="B929" t="str">
            <v>MED</v>
          </cell>
          <cell r="D929" t="str">
            <v>CÓDIGO</v>
          </cell>
          <cell r="E929" t="str">
            <v>MED</v>
          </cell>
        </row>
        <row r="930">
          <cell r="A930">
            <v>907036</v>
          </cell>
          <cell r="B930">
            <v>15</v>
          </cell>
          <cell r="D930">
            <v>907036</v>
          </cell>
          <cell r="E930" t="str">
            <v>&lt;15</v>
          </cell>
        </row>
        <row r="931">
          <cell r="A931" t="str">
            <v>CÓDIGO</v>
          </cell>
          <cell r="B931" t="str">
            <v>MED</v>
          </cell>
          <cell r="D931" t="str">
            <v>CÓDIGO</v>
          </cell>
          <cell r="E931" t="str">
            <v>MED</v>
          </cell>
        </row>
        <row r="932">
          <cell r="A932">
            <v>907036</v>
          </cell>
          <cell r="B932">
            <v>15</v>
          </cell>
          <cell r="D932">
            <v>907036</v>
          </cell>
          <cell r="E932" t="str">
            <v>&lt;15</v>
          </cell>
        </row>
        <row r="933">
          <cell r="A933" t="str">
            <v>CÓDIGO</v>
          </cell>
          <cell r="B933" t="str">
            <v>MED</v>
          </cell>
          <cell r="D933" t="str">
            <v>CÓDIGO</v>
          </cell>
          <cell r="E933" t="str">
            <v>MED</v>
          </cell>
        </row>
        <row r="934">
          <cell r="A934">
            <v>907036</v>
          </cell>
          <cell r="B934">
            <v>15</v>
          </cell>
          <cell r="D934">
            <v>907036</v>
          </cell>
          <cell r="E934" t="str">
            <v>&lt;15</v>
          </cell>
        </row>
        <row r="935">
          <cell r="A935" t="str">
            <v>CÓDIGO</v>
          </cell>
          <cell r="B935" t="str">
            <v>MED</v>
          </cell>
          <cell r="D935" t="str">
            <v>CÓDIGO</v>
          </cell>
          <cell r="E935" t="str">
            <v>MED</v>
          </cell>
        </row>
        <row r="936">
          <cell r="A936">
            <v>907036</v>
          </cell>
          <cell r="B936">
            <v>15</v>
          </cell>
          <cell r="D936">
            <v>907036</v>
          </cell>
          <cell r="E936" t="str">
            <v>&lt;15</v>
          </cell>
        </row>
        <row r="937">
          <cell r="A937" t="str">
            <v>CÓDIGO</v>
          </cell>
          <cell r="B937" t="str">
            <v>MED</v>
          </cell>
          <cell r="D937" t="str">
            <v>CÓDIGO</v>
          </cell>
          <cell r="E937" t="str">
            <v>MED</v>
          </cell>
        </row>
        <row r="938">
          <cell r="A938">
            <v>907036</v>
          </cell>
          <cell r="B938">
            <v>15</v>
          </cell>
          <cell r="D938">
            <v>907036</v>
          </cell>
          <cell r="E938" t="str">
            <v>&lt;15</v>
          </cell>
        </row>
        <row r="939">
          <cell r="A939" t="str">
            <v>CÓDIGO</v>
          </cell>
          <cell r="B939" t="str">
            <v>MED</v>
          </cell>
          <cell r="D939" t="str">
            <v>CÓDIGO</v>
          </cell>
          <cell r="E939" t="str">
            <v>MED</v>
          </cell>
        </row>
        <row r="940">
          <cell r="A940">
            <v>907037</v>
          </cell>
          <cell r="B940">
            <v>15</v>
          </cell>
          <cell r="D940">
            <v>907037</v>
          </cell>
          <cell r="E940" t="str">
            <v>&lt;15</v>
          </cell>
        </row>
        <row r="941">
          <cell r="A941" t="str">
            <v>CÓDIGO</v>
          </cell>
          <cell r="B941" t="str">
            <v>MED</v>
          </cell>
          <cell r="D941" t="str">
            <v>CÓDIGO</v>
          </cell>
          <cell r="E941" t="str">
            <v>MED</v>
          </cell>
        </row>
        <row r="942">
          <cell r="A942">
            <v>907037</v>
          </cell>
          <cell r="B942">
            <v>15</v>
          </cell>
          <cell r="D942">
            <v>907037</v>
          </cell>
          <cell r="E942" t="str">
            <v>&lt;15</v>
          </cell>
        </row>
        <row r="943">
          <cell r="A943" t="str">
            <v>CÓDIGO</v>
          </cell>
          <cell r="B943" t="str">
            <v>MED</v>
          </cell>
          <cell r="D943" t="str">
            <v>CÓDIGO</v>
          </cell>
          <cell r="E943" t="str">
            <v>MED</v>
          </cell>
        </row>
        <row r="944">
          <cell r="A944">
            <v>907037</v>
          </cell>
          <cell r="B944">
            <v>15</v>
          </cell>
          <cell r="D944">
            <v>907037</v>
          </cell>
          <cell r="E944" t="str">
            <v>&lt;15</v>
          </cell>
        </row>
        <row r="945">
          <cell r="A945" t="str">
            <v>CÓDIGO</v>
          </cell>
          <cell r="B945" t="str">
            <v>MED</v>
          </cell>
          <cell r="D945" t="str">
            <v>CÓDIGO</v>
          </cell>
          <cell r="E945" t="str">
            <v>MED</v>
          </cell>
        </row>
        <row r="946">
          <cell r="A946">
            <v>907037</v>
          </cell>
          <cell r="B946">
            <v>15</v>
          </cell>
          <cell r="D946">
            <v>907037</v>
          </cell>
          <cell r="E946" t="str">
            <v>&lt;15</v>
          </cell>
        </row>
        <row r="947">
          <cell r="A947" t="str">
            <v>CÓDIGO</v>
          </cell>
          <cell r="B947" t="str">
            <v>MED</v>
          </cell>
          <cell r="D947" t="str">
            <v>CÓDIGO</v>
          </cell>
          <cell r="E947" t="str">
            <v>MED</v>
          </cell>
        </row>
        <row r="948">
          <cell r="A948">
            <v>907037</v>
          </cell>
          <cell r="B948">
            <v>15</v>
          </cell>
          <cell r="D948">
            <v>907037</v>
          </cell>
          <cell r="E948" t="str">
            <v>&lt;15</v>
          </cell>
        </row>
        <row r="949">
          <cell r="A949" t="str">
            <v>CÓDIGO</v>
          </cell>
          <cell r="B949" t="str">
            <v>MED</v>
          </cell>
          <cell r="D949" t="str">
            <v>CÓDIGO</v>
          </cell>
          <cell r="E949" t="str">
            <v>MED</v>
          </cell>
        </row>
        <row r="950">
          <cell r="A950">
            <v>907037</v>
          </cell>
          <cell r="B950">
            <v>15</v>
          </cell>
          <cell r="D950">
            <v>907037</v>
          </cell>
          <cell r="E950" t="str">
            <v>&lt;15</v>
          </cell>
        </row>
        <row r="951">
          <cell r="A951" t="str">
            <v>CÓDIGO</v>
          </cell>
          <cell r="B951" t="str">
            <v>MED</v>
          </cell>
          <cell r="D951" t="str">
            <v>CÓDIGO</v>
          </cell>
          <cell r="E951" t="str">
            <v>MED</v>
          </cell>
        </row>
        <row r="952">
          <cell r="A952">
            <v>907037</v>
          </cell>
          <cell r="B952">
            <v>15</v>
          </cell>
          <cell r="D952">
            <v>907037</v>
          </cell>
          <cell r="E952" t="str">
            <v>&lt;15</v>
          </cell>
        </row>
        <row r="953">
          <cell r="A953" t="str">
            <v>CÓDIGO</v>
          </cell>
          <cell r="B953" t="str">
            <v>MED</v>
          </cell>
          <cell r="D953" t="str">
            <v>CÓDIGO</v>
          </cell>
          <cell r="E953" t="str">
            <v>MED</v>
          </cell>
        </row>
        <row r="954">
          <cell r="A954">
            <v>907037</v>
          </cell>
          <cell r="B954">
            <v>15</v>
          </cell>
          <cell r="D954">
            <v>907037</v>
          </cell>
          <cell r="E954" t="str">
            <v>&lt;15</v>
          </cell>
        </row>
        <row r="955">
          <cell r="A955" t="str">
            <v>CÓDIGO</v>
          </cell>
          <cell r="B955" t="str">
            <v>MED</v>
          </cell>
          <cell r="D955" t="str">
            <v>CÓDIGO</v>
          </cell>
          <cell r="E955" t="str">
            <v>MED</v>
          </cell>
        </row>
        <row r="956">
          <cell r="A956">
            <v>907037</v>
          </cell>
          <cell r="B956">
            <v>15</v>
          </cell>
          <cell r="D956">
            <v>907037</v>
          </cell>
          <cell r="E956" t="str">
            <v>&lt;15</v>
          </cell>
        </row>
        <row r="957">
          <cell r="A957" t="str">
            <v>CÓDIGO</v>
          </cell>
          <cell r="B957" t="str">
            <v>MED</v>
          </cell>
          <cell r="D957" t="str">
            <v>CÓDIGO</v>
          </cell>
          <cell r="E957" t="str">
            <v>MED</v>
          </cell>
        </row>
        <row r="958">
          <cell r="A958">
            <v>907037</v>
          </cell>
          <cell r="B958">
            <v>15</v>
          </cell>
          <cell r="D958">
            <v>907037</v>
          </cell>
          <cell r="E958" t="str">
            <v>&lt;15</v>
          </cell>
        </row>
        <row r="959">
          <cell r="A959" t="str">
            <v>CÓDIGO</v>
          </cell>
          <cell r="B959" t="str">
            <v>MED</v>
          </cell>
          <cell r="D959" t="str">
            <v>CÓDIGO</v>
          </cell>
          <cell r="E959" t="str">
            <v>MED</v>
          </cell>
        </row>
        <row r="960">
          <cell r="A960">
            <v>907037</v>
          </cell>
          <cell r="B960">
            <v>15</v>
          </cell>
          <cell r="D960">
            <v>907037</v>
          </cell>
          <cell r="E960" t="str">
            <v>&lt;15</v>
          </cell>
        </row>
        <row r="961">
          <cell r="A961" t="str">
            <v>CÓDIGO</v>
          </cell>
          <cell r="B961" t="str">
            <v>MED</v>
          </cell>
          <cell r="D961" t="str">
            <v>CÓDIGO</v>
          </cell>
          <cell r="E961" t="str">
            <v>MED</v>
          </cell>
        </row>
        <row r="962">
          <cell r="A962">
            <v>907037</v>
          </cell>
          <cell r="B962">
            <v>15</v>
          </cell>
          <cell r="D962">
            <v>907037</v>
          </cell>
          <cell r="E962" t="str">
            <v>&lt;15</v>
          </cell>
        </row>
        <row r="963">
          <cell r="A963" t="str">
            <v>CÓDIGO</v>
          </cell>
          <cell r="B963" t="str">
            <v>MED</v>
          </cell>
          <cell r="D963" t="str">
            <v>CÓDIGO</v>
          </cell>
          <cell r="E963" t="str">
            <v>MED</v>
          </cell>
        </row>
        <row r="964">
          <cell r="A964">
            <v>907037</v>
          </cell>
          <cell r="B964">
            <v>15</v>
          </cell>
          <cell r="D964">
            <v>907037</v>
          </cell>
          <cell r="E964" t="str">
            <v>&lt;15</v>
          </cell>
        </row>
        <row r="965">
          <cell r="A965" t="str">
            <v>CÓDIGO</v>
          </cell>
          <cell r="B965" t="str">
            <v>MED</v>
          </cell>
          <cell r="D965" t="str">
            <v>CÓDIGO</v>
          </cell>
          <cell r="E965" t="str">
            <v>MED</v>
          </cell>
        </row>
        <row r="966">
          <cell r="A966">
            <v>907037</v>
          </cell>
          <cell r="B966">
            <v>15</v>
          </cell>
          <cell r="D966">
            <v>907037</v>
          </cell>
          <cell r="E966" t="str">
            <v>&lt;15</v>
          </cell>
        </row>
        <row r="967">
          <cell r="A967" t="str">
            <v>CÓDIGO</v>
          </cell>
          <cell r="B967" t="str">
            <v>MED</v>
          </cell>
          <cell r="D967" t="str">
            <v>CÓDIGO</v>
          </cell>
          <cell r="E967" t="str">
            <v>MED</v>
          </cell>
        </row>
        <row r="968">
          <cell r="A968">
            <v>907037</v>
          </cell>
          <cell r="B968">
            <v>15</v>
          </cell>
          <cell r="D968">
            <v>907037</v>
          </cell>
          <cell r="E968" t="str">
            <v>&lt;15</v>
          </cell>
        </row>
        <row r="969">
          <cell r="A969" t="str">
            <v>CÓDIGO</v>
          </cell>
          <cell r="B969" t="str">
            <v>MED</v>
          </cell>
          <cell r="D969" t="str">
            <v>CÓDIGO</v>
          </cell>
          <cell r="E969" t="str">
            <v>MED</v>
          </cell>
        </row>
        <row r="970">
          <cell r="A970">
            <v>907037</v>
          </cell>
          <cell r="B970">
            <v>15</v>
          </cell>
          <cell r="D970">
            <v>907037</v>
          </cell>
          <cell r="E970" t="str">
            <v>&lt;15</v>
          </cell>
        </row>
        <row r="971">
          <cell r="A971" t="str">
            <v>CÓDIGO</v>
          </cell>
          <cell r="B971" t="str">
            <v>MED</v>
          </cell>
          <cell r="D971" t="str">
            <v>CÓDIGO</v>
          </cell>
          <cell r="E971" t="str">
            <v>MED</v>
          </cell>
        </row>
        <row r="972">
          <cell r="A972">
            <v>907037</v>
          </cell>
          <cell r="B972">
            <v>15</v>
          </cell>
          <cell r="D972">
            <v>907037</v>
          </cell>
          <cell r="E972" t="str">
            <v>&lt;15</v>
          </cell>
        </row>
        <row r="973">
          <cell r="A973" t="str">
            <v>CÓDIGO</v>
          </cell>
          <cell r="B973" t="str">
            <v>MED</v>
          </cell>
          <cell r="D973" t="str">
            <v>CÓDIGO</v>
          </cell>
          <cell r="E973" t="str">
            <v>MED</v>
          </cell>
        </row>
        <row r="974">
          <cell r="A974">
            <v>907037</v>
          </cell>
          <cell r="B974">
            <v>15</v>
          </cell>
          <cell r="D974">
            <v>907037</v>
          </cell>
          <cell r="E974" t="str">
            <v>&lt;15</v>
          </cell>
        </row>
        <row r="975">
          <cell r="A975" t="str">
            <v>CÓDIGO</v>
          </cell>
          <cell r="B975" t="str">
            <v>MED</v>
          </cell>
          <cell r="D975" t="str">
            <v>CÓDIGO</v>
          </cell>
          <cell r="E975" t="str">
            <v>MED</v>
          </cell>
        </row>
        <row r="976">
          <cell r="A976">
            <v>907037</v>
          </cell>
          <cell r="B976">
            <v>15</v>
          </cell>
          <cell r="D976">
            <v>907037</v>
          </cell>
          <cell r="E976" t="str">
            <v>&lt;15</v>
          </cell>
        </row>
        <row r="977">
          <cell r="A977" t="str">
            <v>CÓDIGO</v>
          </cell>
          <cell r="B977" t="str">
            <v>MED</v>
          </cell>
          <cell r="D977" t="str">
            <v>CÓDIGO</v>
          </cell>
          <cell r="E977" t="str">
            <v>MED</v>
          </cell>
        </row>
        <row r="978">
          <cell r="A978">
            <v>907037</v>
          </cell>
          <cell r="B978">
            <v>15</v>
          </cell>
          <cell r="D978">
            <v>907037</v>
          </cell>
          <cell r="E978" t="str">
            <v>&lt;15</v>
          </cell>
        </row>
        <row r="979">
          <cell r="A979" t="str">
            <v>CÓDIGO</v>
          </cell>
          <cell r="B979" t="str">
            <v>MED</v>
          </cell>
          <cell r="D979" t="str">
            <v>CÓDIGO</v>
          </cell>
          <cell r="E979" t="str">
            <v>MED</v>
          </cell>
        </row>
        <row r="980">
          <cell r="A980">
            <v>907037</v>
          </cell>
          <cell r="B980">
            <v>15</v>
          </cell>
          <cell r="D980">
            <v>907037</v>
          </cell>
          <cell r="E980" t="str">
            <v>&lt;15</v>
          </cell>
        </row>
        <row r="981">
          <cell r="A981" t="str">
            <v>CÓDIGO</v>
          </cell>
          <cell r="B981" t="str">
            <v>MED</v>
          </cell>
          <cell r="D981" t="str">
            <v>CÓDIGO</v>
          </cell>
          <cell r="E981" t="str">
            <v>MED</v>
          </cell>
        </row>
        <row r="982">
          <cell r="A982">
            <v>907037</v>
          </cell>
          <cell r="B982">
            <v>15</v>
          </cell>
          <cell r="D982">
            <v>907037</v>
          </cell>
          <cell r="E982" t="str">
            <v>&lt;15</v>
          </cell>
        </row>
        <row r="983">
          <cell r="A983" t="str">
            <v>CÓDIGO</v>
          </cell>
          <cell r="B983" t="str">
            <v>MED</v>
          </cell>
          <cell r="D983" t="str">
            <v>CÓDIGO</v>
          </cell>
          <cell r="E983" t="str">
            <v>MED</v>
          </cell>
        </row>
        <row r="984">
          <cell r="A984">
            <v>907039</v>
          </cell>
          <cell r="B984">
            <v>15</v>
          </cell>
          <cell r="D984">
            <v>907039</v>
          </cell>
          <cell r="E984" t="str">
            <v>&lt;15</v>
          </cell>
        </row>
        <row r="985">
          <cell r="A985" t="str">
            <v>CÓDIGO</v>
          </cell>
          <cell r="B985" t="str">
            <v>MED</v>
          </cell>
          <cell r="D985" t="str">
            <v>CÓDIGO</v>
          </cell>
          <cell r="E985" t="str">
            <v>MED</v>
          </cell>
        </row>
        <row r="986">
          <cell r="A986">
            <v>907039</v>
          </cell>
          <cell r="B986">
            <v>15</v>
          </cell>
          <cell r="D986">
            <v>907039</v>
          </cell>
          <cell r="E986" t="str">
            <v>&lt;15</v>
          </cell>
        </row>
        <row r="987">
          <cell r="A987" t="str">
            <v>CÓDIGO</v>
          </cell>
          <cell r="B987" t="str">
            <v>MED</v>
          </cell>
          <cell r="D987" t="str">
            <v>CÓDIGO</v>
          </cell>
          <cell r="E987" t="str">
            <v>MED</v>
          </cell>
        </row>
        <row r="988">
          <cell r="A988">
            <v>907039</v>
          </cell>
          <cell r="B988">
            <v>15</v>
          </cell>
          <cell r="D988">
            <v>907039</v>
          </cell>
          <cell r="E988" t="str">
            <v>&lt;15</v>
          </cell>
        </row>
        <row r="989">
          <cell r="A989" t="str">
            <v>CÓDIGO</v>
          </cell>
          <cell r="B989" t="str">
            <v>MED</v>
          </cell>
          <cell r="D989" t="str">
            <v>CÓDIGO</v>
          </cell>
          <cell r="E989" t="str">
            <v>MED</v>
          </cell>
        </row>
        <row r="990">
          <cell r="A990">
            <v>907039</v>
          </cell>
          <cell r="B990">
            <v>15</v>
          </cell>
          <cell r="D990">
            <v>907039</v>
          </cell>
          <cell r="E990" t="str">
            <v>&lt;15</v>
          </cell>
        </row>
        <row r="991">
          <cell r="A991" t="str">
            <v>CÓDIGO</v>
          </cell>
          <cell r="B991" t="str">
            <v>MED</v>
          </cell>
          <cell r="D991" t="str">
            <v>CÓDIGO</v>
          </cell>
          <cell r="E991" t="str">
            <v>MED</v>
          </cell>
        </row>
        <row r="992">
          <cell r="A992">
            <v>907039</v>
          </cell>
          <cell r="B992">
            <v>15</v>
          </cell>
          <cell r="D992">
            <v>907039</v>
          </cell>
          <cell r="E992" t="str">
            <v>&lt;15</v>
          </cell>
        </row>
        <row r="993">
          <cell r="A993" t="str">
            <v>CÓDIGO</v>
          </cell>
          <cell r="B993" t="str">
            <v>MED</v>
          </cell>
          <cell r="D993" t="str">
            <v>CÓDIGO</v>
          </cell>
          <cell r="E993" t="str">
            <v>MED</v>
          </cell>
        </row>
        <row r="994">
          <cell r="A994">
            <v>907039</v>
          </cell>
          <cell r="B994">
            <v>15</v>
          </cell>
          <cell r="D994">
            <v>907039</v>
          </cell>
          <cell r="E994" t="str">
            <v>&lt;15</v>
          </cell>
        </row>
        <row r="995">
          <cell r="A995" t="str">
            <v>CÓDIGO</v>
          </cell>
          <cell r="B995" t="str">
            <v>MED</v>
          </cell>
          <cell r="D995" t="str">
            <v>CÓDIGO</v>
          </cell>
          <cell r="E995" t="str">
            <v>MED</v>
          </cell>
        </row>
        <row r="996">
          <cell r="A996">
            <v>907039</v>
          </cell>
          <cell r="B996">
            <v>15</v>
          </cell>
          <cell r="D996">
            <v>907039</v>
          </cell>
          <cell r="E996" t="str">
            <v>&lt;15</v>
          </cell>
        </row>
        <row r="997">
          <cell r="A997" t="str">
            <v>CÓDIGO</v>
          </cell>
          <cell r="B997" t="str">
            <v>MED</v>
          </cell>
          <cell r="D997" t="str">
            <v>CÓDIGO</v>
          </cell>
          <cell r="E997" t="str">
            <v>MED</v>
          </cell>
        </row>
        <row r="998">
          <cell r="A998">
            <v>907039</v>
          </cell>
          <cell r="B998">
            <v>15</v>
          </cell>
          <cell r="D998">
            <v>907039</v>
          </cell>
          <cell r="E998" t="str">
            <v>&lt;15</v>
          </cell>
        </row>
        <row r="999">
          <cell r="A999" t="str">
            <v>CÓDIGO</v>
          </cell>
          <cell r="B999" t="str">
            <v>MED</v>
          </cell>
          <cell r="D999" t="str">
            <v>CÓDIGO</v>
          </cell>
          <cell r="E999" t="str">
            <v>MED</v>
          </cell>
        </row>
        <row r="1000">
          <cell r="A1000">
            <v>907039</v>
          </cell>
          <cell r="B1000">
            <v>15</v>
          </cell>
          <cell r="D1000">
            <v>907039</v>
          </cell>
          <cell r="E1000" t="str">
            <v>&lt;15</v>
          </cell>
        </row>
        <row r="1001">
          <cell r="A1001" t="str">
            <v>CÓDIGO</v>
          </cell>
          <cell r="B1001" t="str">
            <v>MED</v>
          </cell>
          <cell r="D1001" t="str">
            <v>CÓDIGO</v>
          </cell>
          <cell r="E1001" t="str">
            <v>MED</v>
          </cell>
        </row>
        <row r="1002">
          <cell r="A1002">
            <v>907039</v>
          </cell>
          <cell r="B1002">
            <v>15</v>
          </cell>
          <cell r="D1002">
            <v>907039</v>
          </cell>
          <cell r="E1002" t="str">
            <v>&lt;15</v>
          </cell>
        </row>
        <row r="1003">
          <cell r="A1003" t="str">
            <v>CÓDIGO</v>
          </cell>
          <cell r="B1003" t="str">
            <v>MED</v>
          </cell>
          <cell r="D1003" t="str">
            <v>CÓDIGO</v>
          </cell>
          <cell r="E1003" t="str">
            <v>MED</v>
          </cell>
        </row>
        <row r="1004">
          <cell r="A1004">
            <v>907039</v>
          </cell>
          <cell r="B1004">
            <v>15</v>
          </cell>
          <cell r="D1004">
            <v>907039</v>
          </cell>
          <cell r="E1004" t="str">
            <v>&lt;15</v>
          </cell>
        </row>
        <row r="1005">
          <cell r="A1005" t="str">
            <v>CÓDIGO</v>
          </cell>
          <cell r="B1005" t="str">
            <v>MED</v>
          </cell>
          <cell r="D1005" t="str">
            <v>CÓDIGO</v>
          </cell>
          <cell r="E1005" t="str">
            <v>MED</v>
          </cell>
        </row>
        <row r="1006">
          <cell r="A1006">
            <v>907039</v>
          </cell>
          <cell r="B1006">
            <v>15</v>
          </cell>
          <cell r="D1006">
            <v>907039</v>
          </cell>
          <cell r="E1006" t="str">
            <v>&lt;15</v>
          </cell>
        </row>
        <row r="1007">
          <cell r="A1007" t="str">
            <v>CÓDIGO</v>
          </cell>
          <cell r="B1007" t="str">
            <v>MED</v>
          </cell>
          <cell r="D1007" t="str">
            <v>CÓDIGO</v>
          </cell>
          <cell r="E1007" t="str">
            <v>MED</v>
          </cell>
        </row>
        <row r="1008">
          <cell r="A1008">
            <v>907039</v>
          </cell>
          <cell r="B1008">
            <v>15</v>
          </cell>
          <cell r="D1008">
            <v>907039</v>
          </cell>
          <cell r="E1008" t="str">
            <v>&lt;15</v>
          </cell>
        </row>
        <row r="1009">
          <cell r="A1009" t="str">
            <v>CÓDIGO</v>
          </cell>
          <cell r="B1009" t="str">
            <v>MED</v>
          </cell>
          <cell r="D1009" t="str">
            <v>CÓDIGO</v>
          </cell>
          <cell r="E1009" t="str">
            <v>MED</v>
          </cell>
        </row>
        <row r="1010">
          <cell r="A1010">
            <v>907039</v>
          </cell>
          <cell r="B1010">
            <v>15</v>
          </cell>
          <cell r="D1010">
            <v>907039</v>
          </cell>
          <cell r="E1010" t="str">
            <v>&lt;15</v>
          </cell>
        </row>
        <row r="1011">
          <cell r="A1011" t="str">
            <v>CÓDIGO</v>
          </cell>
          <cell r="B1011" t="str">
            <v>MED</v>
          </cell>
          <cell r="D1011" t="str">
            <v>CÓDIGO</v>
          </cell>
          <cell r="E1011" t="str">
            <v>MED</v>
          </cell>
        </row>
        <row r="1012">
          <cell r="A1012">
            <v>907039</v>
          </cell>
          <cell r="B1012">
            <v>15</v>
          </cell>
          <cell r="D1012">
            <v>907039</v>
          </cell>
          <cell r="E1012" t="str">
            <v>&lt;15</v>
          </cell>
        </row>
        <row r="1013">
          <cell r="A1013" t="str">
            <v>CÓDIGO</v>
          </cell>
          <cell r="B1013" t="str">
            <v>MED</v>
          </cell>
          <cell r="D1013" t="str">
            <v>CÓDIGO</v>
          </cell>
          <cell r="E1013" t="str">
            <v>MED</v>
          </cell>
        </row>
        <row r="1014">
          <cell r="A1014">
            <v>907039</v>
          </cell>
          <cell r="B1014">
            <v>15</v>
          </cell>
          <cell r="D1014">
            <v>907039</v>
          </cell>
          <cell r="E1014" t="str">
            <v>&lt;15</v>
          </cell>
        </row>
        <row r="1015">
          <cell r="A1015" t="str">
            <v>CÓDIGO</v>
          </cell>
          <cell r="B1015" t="str">
            <v>MED</v>
          </cell>
          <cell r="D1015" t="str">
            <v>CÓDIGO</v>
          </cell>
          <cell r="E1015" t="str">
            <v>MED</v>
          </cell>
        </row>
        <row r="1016">
          <cell r="A1016">
            <v>907039</v>
          </cell>
          <cell r="B1016">
            <v>15</v>
          </cell>
          <cell r="D1016">
            <v>907039</v>
          </cell>
          <cell r="E1016" t="str">
            <v>&lt;15</v>
          </cell>
        </row>
        <row r="1017">
          <cell r="A1017" t="str">
            <v>CÓDIGO</v>
          </cell>
          <cell r="B1017" t="str">
            <v>MED</v>
          </cell>
          <cell r="D1017" t="str">
            <v>CÓDIGO</v>
          </cell>
          <cell r="E1017" t="str">
            <v>MED</v>
          </cell>
        </row>
        <row r="1018">
          <cell r="A1018">
            <v>907039</v>
          </cell>
          <cell r="B1018">
            <v>15</v>
          </cell>
          <cell r="D1018">
            <v>907039</v>
          </cell>
          <cell r="E1018" t="str">
            <v>&lt;15</v>
          </cell>
        </row>
        <row r="1019">
          <cell r="A1019" t="str">
            <v>CÓDIGO</v>
          </cell>
          <cell r="B1019" t="str">
            <v>MED</v>
          </cell>
          <cell r="D1019" t="str">
            <v>CÓDIGO</v>
          </cell>
          <cell r="E1019" t="str">
            <v>MED</v>
          </cell>
        </row>
        <row r="1020">
          <cell r="A1020">
            <v>907039</v>
          </cell>
          <cell r="B1020">
            <v>15</v>
          </cell>
          <cell r="D1020">
            <v>907039</v>
          </cell>
          <cell r="E1020" t="str">
            <v>&lt;15</v>
          </cell>
        </row>
        <row r="1021">
          <cell r="A1021" t="str">
            <v>CÓDIGO</v>
          </cell>
          <cell r="B1021" t="str">
            <v>MED</v>
          </cell>
          <cell r="D1021" t="str">
            <v>CÓDIGO</v>
          </cell>
          <cell r="E1021" t="str">
            <v>MED</v>
          </cell>
        </row>
        <row r="1022">
          <cell r="A1022">
            <v>907039</v>
          </cell>
          <cell r="B1022">
            <v>15</v>
          </cell>
          <cell r="D1022">
            <v>907039</v>
          </cell>
          <cell r="E1022" t="str">
            <v>&lt;15</v>
          </cell>
        </row>
        <row r="1023">
          <cell r="A1023" t="str">
            <v>CÓDIGO</v>
          </cell>
          <cell r="B1023" t="str">
            <v>MED</v>
          </cell>
          <cell r="D1023" t="str">
            <v>CÓDIGO</v>
          </cell>
          <cell r="E1023" t="str">
            <v>MED</v>
          </cell>
        </row>
        <row r="1024">
          <cell r="A1024">
            <v>907041</v>
          </cell>
          <cell r="B1024">
            <v>15</v>
          </cell>
          <cell r="D1024">
            <v>907041</v>
          </cell>
          <cell r="E1024" t="str">
            <v>&lt;15</v>
          </cell>
        </row>
        <row r="1025">
          <cell r="A1025" t="str">
            <v>CÓDIGO</v>
          </cell>
          <cell r="B1025" t="str">
            <v>MED</v>
          </cell>
          <cell r="D1025" t="str">
            <v>CÓDIGO</v>
          </cell>
          <cell r="E1025" t="str">
            <v>MED</v>
          </cell>
        </row>
        <row r="1026">
          <cell r="A1026">
            <v>907041</v>
          </cell>
          <cell r="B1026">
            <v>15</v>
          </cell>
          <cell r="D1026">
            <v>907041</v>
          </cell>
          <cell r="E1026" t="str">
            <v>&lt;15</v>
          </cell>
        </row>
        <row r="1027">
          <cell r="A1027" t="str">
            <v>CÓDIGO</v>
          </cell>
          <cell r="B1027" t="str">
            <v>MED</v>
          </cell>
          <cell r="D1027" t="str">
            <v>CÓDIGO</v>
          </cell>
          <cell r="E1027" t="str">
            <v>MED</v>
          </cell>
        </row>
        <row r="1028">
          <cell r="A1028">
            <v>907041</v>
          </cell>
          <cell r="B1028">
            <v>15</v>
          </cell>
          <cell r="D1028">
            <v>907041</v>
          </cell>
          <cell r="E1028" t="str">
            <v>&lt;15</v>
          </cell>
        </row>
        <row r="1029">
          <cell r="A1029" t="str">
            <v>CÓDIGO</v>
          </cell>
          <cell r="B1029" t="str">
            <v>MED</v>
          </cell>
          <cell r="D1029" t="str">
            <v>CÓDIGO</v>
          </cell>
          <cell r="E1029" t="str">
            <v>MED</v>
          </cell>
        </row>
        <row r="1030">
          <cell r="A1030">
            <v>907041</v>
          </cell>
          <cell r="B1030">
            <v>15</v>
          </cell>
          <cell r="D1030">
            <v>907041</v>
          </cell>
          <cell r="E1030" t="str">
            <v>&lt;15</v>
          </cell>
        </row>
        <row r="1031">
          <cell r="A1031" t="str">
            <v>CÓDIGO</v>
          </cell>
          <cell r="B1031" t="str">
            <v>MED</v>
          </cell>
          <cell r="D1031" t="str">
            <v>CÓDIGO</v>
          </cell>
          <cell r="E1031" t="str">
            <v>MED</v>
          </cell>
        </row>
        <row r="1032">
          <cell r="A1032">
            <v>908079</v>
          </cell>
          <cell r="B1032">
            <v>15</v>
          </cell>
          <cell r="D1032">
            <v>908079</v>
          </cell>
          <cell r="E1032" t="str">
            <v>&lt;15</v>
          </cell>
        </row>
        <row r="1033">
          <cell r="A1033" t="str">
            <v>CÓDIGO</v>
          </cell>
          <cell r="B1033" t="str">
            <v>MED</v>
          </cell>
          <cell r="D1033" t="str">
            <v>CÓDIGO</v>
          </cell>
          <cell r="E1033" t="str">
            <v>MED</v>
          </cell>
        </row>
        <row r="1034">
          <cell r="A1034">
            <v>908079</v>
          </cell>
          <cell r="B1034">
            <v>15</v>
          </cell>
          <cell r="D1034">
            <v>908079</v>
          </cell>
          <cell r="E1034" t="str">
            <v>&lt;15</v>
          </cell>
        </row>
        <row r="1035">
          <cell r="A1035" t="str">
            <v>CÓDIGO</v>
          </cell>
          <cell r="B1035" t="str">
            <v>MED</v>
          </cell>
          <cell r="D1035" t="str">
            <v>CÓDIGO</v>
          </cell>
          <cell r="E1035" t="str">
            <v>MED</v>
          </cell>
        </row>
        <row r="1036">
          <cell r="A1036">
            <v>908079</v>
          </cell>
          <cell r="B1036">
            <v>15</v>
          </cell>
          <cell r="D1036">
            <v>908079</v>
          </cell>
          <cell r="E1036" t="str">
            <v>&lt;15</v>
          </cell>
        </row>
        <row r="1037">
          <cell r="A1037" t="str">
            <v>CÓDIGO</v>
          </cell>
          <cell r="B1037" t="str">
            <v>MED</v>
          </cell>
          <cell r="D1037" t="str">
            <v>CÓDIGO</v>
          </cell>
          <cell r="E1037" t="str">
            <v>MED</v>
          </cell>
        </row>
        <row r="1038">
          <cell r="A1038">
            <v>908079</v>
          </cell>
          <cell r="B1038">
            <v>15</v>
          </cell>
          <cell r="D1038">
            <v>908079</v>
          </cell>
          <cell r="E1038" t="str">
            <v>&lt;15</v>
          </cell>
        </row>
        <row r="1039">
          <cell r="A1039" t="str">
            <v>CÓDIGO</v>
          </cell>
          <cell r="B1039" t="str">
            <v>MED</v>
          </cell>
          <cell r="D1039" t="str">
            <v>CÓDIGO</v>
          </cell>
          <cell r="E1039" t="str">
            <v>MED</v>
          </cell>
        </row>
        <row r="1040">
          <cell r="A1040">
            <v>908079</v>
          </cell>
          <cell r="B1040">
            <v>15</v>
          </cell>
          <cell r="D1040">
            <v>908079</v>
          </cell>
          <cell r="E1040" t="str">
            <v>&lt;15</v>
          </cell>
        </row>
        <row r="1041">
          <cell r="A1041" t="str">
            <v>CÓDIGO</v>
          </cell>
          <cell r="B1041" t="str">
            <v>MED</v>
          </cell>
          <cell r="D1041" t="str">
            <v>CÓDIGO</v>
          </cell>
          <cell r="E1041" t="str">
            <v>MED</v>
          </cell>
        </row>
        <row r="1042">
          <cell r="A1042">
            <v>908079</v>
          </cell>
          <cell r="B1042">
            <v>15</v>
          </cell>
          <cell r="D1042">
            <v>908079</v>
          </cell>
          <cell r="E1042" t="str">
            <v>&lt;15</v>
          </cell>
        </row>
        <row r="1043">
          <cell r="A1043" t="str">
            <v>CÓDIGO</v>
          </cell>
          <cell r="B1043" t="str">
            <v>MED</v>
          </cell>
          <cell r="D1043" t="str">
            <v>CÓDIGO</v>
          </cell>
          <cell r="E1043" t="str">
            <v>MED</v>
          </cell>
        </row>
        <row r="1044">
          <cell r="A1044">
            <v>909034</v>
          </cell>
          <cell r="B1044">
            <v>15</v>
          </cell>
          <cell r="D1044">
            <v>909034</v>
          </cell>
          <cell r="E1044" t="str">
            <v>&lt;15</v>
          </cell>
        </row>
        <row r="1045">
          <cell r="A1045" t="str">
            <v>CÓDIGO</v>
          </cell>
          <cell r="B1045" t="str">
            <v>MED</v>
          </cell>
          <cell r="D1045" t="str">
            <v>CÓDIGO</v>
          </cell>
          <cell r="E1045" t="str">
            <v>MED</v>
          </cell>
        </row>
        <row r="1046">
          <cell r="A1046">
            <v>909034</v>
          </cell>
          <cell r="B1046">
            <v>15</v>
          </cell>
          <cell r="D1046">
            <v>909034</v>
          </cell>
          <cell r="E1046" t="str">
            <v>&lt;15</v>
          </cell>
        </row>
        <row r="1047">
          <cell r="A1047" t="str">
            <v>CÓDIGO</v>
          </cell>
          <cell r="B1047" t="str">
            <v>MED</v>
          </cell>
          <cell r="D1047" t="str">
            <v>CÓDIGO</v>
          </cell>
          <cell r="E1047" t="str">
            <v>MED</v>
          </cell>
        </row>
        <row r="1048">
          <cell r="A1048">
            <v>909034</v>
          </cell>
          <cell r="B1048">
            <v>15</v>
          </cell>
          <cell r="D1048">
            <v>909034</v>
          </cell>
          <cell r="E1048" t="str">
            <v>&lt;15</v>
          </cell>
        </row>
        <row r="1049">
          <cell r="A1049" t="str">
            <v>CÓDIGO</v>
          </cell>
          <cell r="B1049" t="str">
            <v>MED</v>
          </cell>
          <cell r="D1049" t="str">
            <v>CÓDIGO</v>
          </cell>
          <cell r="E1049" t="str">
            <v>MED</v>
          </cell>
        </row>
        <row r="1050">
          <cell r="A1050">
            <v>909034</v>
          </cell>
          <cell r="B1050">
            <v>15</v>
          </cell>
          <cell r="D1050">
            <v>909034</v>
          </cell>
          <cell r="E1050" t="str">
            <v>&lt;15</v>
          </cell>
        </row>
        <row r="1051">
          <cell r="A1051" t="str">
            <v>CÓDIGO</v>
          </cell>
          <cell r="B1051" t="str">
            <v>MED</v>
          </cell>
          <cell r="D1051" t="str">
            <v>CÓDIGO</v>
          </cell>
          <cell r="E1051" t="str">
            <v>MED</v>
          </cell>
        </row>
        <row r="1052">
          <cell r="A1052">
            <v>909051</v>
          </cell>
          <cell r="B1052">
            <v>15</v>
          </cell>
          <cell r="D1052">
            <v>909051</v>
          </cell>
          <cell r="E1052" t="str">
            <v>&lt;15</v>
          </cell>
        </row>
        <row r="1053">
          <cell r="A1053" t="str">
            <v>CÓDIGO</v>
          </cell>
          <cell r="B1053" t="str">
            <v>MED</v>
          </cell>
          <cell r="D1053" t="str">
            <v>CÓDIGO</v>
          </cell>
          <cell r="E1053" t="str">
            <v>MED</v>
          </cell>
        </row>
        <row r="1054">
          <cell r="A1054">
            <v>909051</v>
          </cell>
          <cell r="B1054">
            <v>15</v>
          </cell>
          <cell r="D1054">
            <v>909051</v>
          </cell>
          <cell r="E1054" t="str">
            <v>&lt;15</v>
          </cell>
        </row>
        <row r="1055">
          <cell r="A1055" t="str">
            <v>CÓDIGO</v>
          </cell>
          <cell r="B1055" t="str">
            <v>MED</v>
          </cell>
          <cell r="D1055" t="str">
            <v>CÓDIGO</v>
          </cell>
          <cell r="E1055" t="str">
            <v>MED</v>
          </cell>
        </row>
        <row r="1056">
          <cell r="A1056">
            <v>909051</v>
          </cell>
          <cell r="B1056">
            <v>15</v>
          </cell>
          <cell r="D1056">
            <v>909051</v>
          </cell>
          <cell r="E1056" t="str">
            <v>&lt;15</v>
          </cell>
        </row>
        <row r="1057">
          <cell r="A1057" t="str">
            <v>CÓDIGO</v>
          </cell>
          <cell r="B1057" t="str">
            <v>MED</v>
          </cell>
          <cell r="D1057" t="str">
            <v>CÓDIGO</v>
          </cell>
          <cell r="E1057" t="str">
            <v>MED</v>
          </cell>
        </row>
        <row r="1058">
          <cell r="A1058">
            <v>909051</v>
          </cell>
          <cell r="B1058">
            <v>15</v>
          </cell>
          <cell r="D1058">
            <v>909051</v>
          </cell>
          <cell r="E1058" t="str">
            <v>&lt;15</v>
          </cell>
        </row>
        <row r="1059">
          <cell r="A1059" t="str">
            <v>CÓDIGO</v>
          </cell>
          <cell r="B1059" t="str">
            <v>MED</v>
          </cell>
          <cell r="D1059" t="str">
            <v>CÓDIGO</v>
          </cell>
          <cell r="E1059" t="str">
            <v>MED</v>
          </cell>
        </row>
        <row r="1060">
          <cell r="A1060">
            <v>909051</v>
          </cell>
          <cell r="B1060">
            <v>15</v>
          </cell>
          <cell r="D1060">
            <v>909051</v>
          </cell>
          <cell r="E1060" t="str">
            <v>&lt;15</v>
          </cell>
        </row>
        <row r="1061">
          <cell r="A1061" t="str">
            <v>CÓDIGO</v>
          </cell>
          <cell r="B1061" t="str">
            <v>MED</v>
          </cell>
          <cell r="D1061" t="str">
            <v>CÓDIGO</v>
          </cell>
          <cell r="E1061" t="str">
            <v>MED</v>
          </cell>
        </row>
        <row r="1062">
          <cell r="A1062">
            <v>909051</v>
          </cell>
          <cell r="B1062">
            <v>15</v>
          </cell>
          <cell r="D1062">
            <v>909051</v>
          </cell>
          <cell r="E1062" t="str">
            <v>&lt;15</v>
          </cell>
        </row>
        <row r="1063">
          <cell r="A1063" t="str">
            <v>CÓDIGO</v>
          </cell>
          <cell r="B1063" t="str">
            <v>MED</v>
          </cell>
          <cell r="D1063" t="str">
            <v>CÓDIGO</v>
          </cell>
          <cell r="E1063" t="str">
            <v>MED</v>
          </cell>
        </row>
        <row r="1064">
          <cell r="A1064">
            <v>909051</v>
          </cell>
          <cell r="B1064">
            <v>15</v>
          </cell>
          <cell r="D1064">
            <v>909051</v>
          </cell>
          <cell r="E1064" t="str">
            <v>&lt;15</v>
          </cell>
        </row>
        <row r="1065">
          <cell r="A1065" t="str">
            <v>CÓDIGO</v>
          </cell>
          <cell r="B1065" t="str">
            <v>MED</v>
          </cell>
          <cell r="D1065" t="str">
            <v>CÓDIGO</v>
          </cell>
          <cell r="E1065" t="str">
            <v>MED</v>
          </cell>
        </row>
        <row r="1066">
          <cell r="A1066">
            <v>909051</v>
          </cell>
          <cell r="B1066">
            <v>15</v>
          </cell>
          <cell r="D1066">
            <v>909051</v>
          </cell>
          <cell r="E1066" t="str">
            <v>&lt;15</v>
          </cell>
        </row>
        <row r="1067">
          <cell r="A1067" t="str">
            <v>CÓDIGO</v>
          </cell>
          <cell r="B1067" t="str">
            <v>MED</v>
          </cell>
          <cell r="D1067" t="str">
            <v>CÓDIGO</v>
          </cell>
          <cell r="E1067" t="str">
            <v>MED</v>
          </cell>
        </row>
        <row r="1068">
          <cell r="A1068">
            <v>909051</v>
          </cell>
          <cell r="B1068">
            <v>15</v>
          </cell>
          <cell r="D1068">
            <v>909051</v>
          </cell>
          <cell r="E1068" t="str">
            <v>&lt;15</v>
          </cell>
        </row>
        <row r="1069">
          <cell r="A1069" t="str">
            <v>CÓDIGO</v>
          </cell>
          <cell r="B1069" t="str">
            <v>MED</v>
          </cell>
          <cell r="D1069" t="str">
            <v>CÓDIGO</v>
          </cell>
          <cell r="E1069" t="str">
            <v>MED</v>
          </cell>
        </row>
        <row r="1070">
          <cell r="A1070">
            <v>909052</v>
          </cell>
          <cell r="B1070">
            <v>15</v>
          </cell>
          <cell r="D1070">
            <v>909052</v>
          </cell>
          <cell r="E1070" t="str">
            <v>&lt;15</v>
          </cell>
        </row>
        <row r="1071">
          <cell r="A1071" t="str">
            <v>CÓDIGO</v>
          </cell>
          <cell r="B1071" t="str">
            <v>MED</v>
          </cell>
          <cell r="D1071" t="str">
            <v>CÓDIGO</v>
          </cell>
          <cell r="E1071" t="str">
            <v>MED</v>
          </cell>
        </row>
        <row r="1072">
          <cell r="A1072">
            <v>909052</v>
          </cell>
          <cell r="B1072">
            <v>15</v>
          </cell>
          <cell r="D1072">
            <v>909052</v>
          </cell>
          <cell r="E1072" t="str">
            <v>&lt;15</v>
          </cell>
        </row>
        <row r="1073">
          <cell r="A1073" t="str">
            <v>CÓDIGO</v>
          </cell>
          <cell r="B1073" t="str">
            <v>MED</v>
          </cell>
          <cell r="D1073" t="str">
            <v>CÓDIGO</v>
          </cell>
          <cell r="E1073" t="str">
            <v>MED</v>
          </cell>
        </row>
        <row r="1074">
          <cell r="A1074">
            <v>909052</v>
          </cell>
          <cell r="B1074">
            <v>15</v>
          </cell>
          <cell r="D1074">
            <v>909052</v>
          </cell>
          <cell r="E1074" t="str">
            <v>&lt;15</v>
          </cell>
        </row>
        <row r="1075">
          <cell r="A1075" t="str">
            <v>CÓDIGO</v>
          </cell>
          <cell r="B1075" t="str">
            <v>MED</v>
          </cell>
          <cell r="D1075" t="str">
            <v>CÓDIGO</v>
          </cell>
          <cell r="E1075" t="str">
            <v>MED</v>
          </cell>
        </row>
        <row r="1076">
          <cell r="A1076">
            <v>909052</v>
          </cell>
          <cell r="B1076">
            <v>15</v>
          </cell>
          <cell r="D1076">
            <v>909052</v>
          </cell>
          <cell r="E1076" t="str">
            <v>&lt;15</v>
          </cell>
        </row>
        <row r="1077">
          <cell r="A1077" t="str">
            <v>CÓDIGO</v>
          </cell>
          <cell r="B1077" t="str">
            <v>MED</v>
          </cell>
          <cell r="D1077" t="str">
            <v>CÓDIGO</v>
          </cell>
          <cell r="E1077" t="str">
            <v>MED</v>
          </cell>
        </row>
        <row r="1078">
          <cell r="A1078">
            <v>909052</v>
          </cell>
          <cell r="B1078">
            <v>15</v>
          </cell>
          <cell r="D1078">
            <v>909052</v>
          </cell>
          <cell r="E1078" t="str">
            <v>&lt;15</v>
          </cell>
        </row>
        <row r="1079">
          <cell r="A1079" t="str">
            <v>CÓDIGO</v>
          </cell>
          <cell r="B1079" t="str">
            <v>MED</v>
          </cell>
          <cell r="D1079" t="str">
            <v>CÓDIGO</v>
          </cell>
          <cell r="E1079" t="str">
            <v>MED</v>
          </cell>
        </row>
        <row r="1080">
          <cell r="A1080">
            <v>909052</v>
          </cell>
          <cell r="B1080">
            <v>15</v>
          </cell>
          <cell r="D1080">
            <v>909052</v>
          </cell>
          <cell r="E1080" t="str">
            <v>&lt;15</v>
          </cell>
        </row>
        <row r="1081">
          <cell r="A1081" t="str">
            <v>CÓDIGO</v>
          </cell>
          <cell r="B1081" t="str">
            <v>MED</v>
          </cell>
          <cell r="D1081" t="str">
            <v>CÓDIGO</v>
          </cell>
          <cell r="E1081" t="str">
            <v>MED</v>
          </cell>
        </row>
        <row r="1082">
          <cell r="A1082">
            <v>909052</v>
          </cell>
          <cell r="B1082">
            <v>15</v>
          </cell>
          <cell r="D1082">
            <v>909052</v>
          </cell>
          <cell r="E1082" t="str">
            <v>&lt;15</v>
          </cell>
        </row>
        <row r="1083">
          <cell r="A1083" t="str">
            <v>CÓDIGO</v>
          </cell>
          <cell r="B1083" t="str">
            <v>MED</v>
          </cell>
          <cell r="D1083" t="str">
            <v>CÓDIGO</v>
          </cell>
          <cell r="E1083" t="str">
            <v>MED</v>
          </cell>
        </row>
        <row r="1084">
          <cell r="A1084">
            <v>909052</v>
          </cell>
          <cell r="B1084">
            <v>15</v>
          </cell>
          <cell r="D1084">
            <v>909052</v>
          </cell>
          <cell r="E1084" t="str">
            <v>&lt;15</v>
          </cell>
        </row>
        <row r="1085">
          <cell r="A1085" t="str">
            <v>CÓDIGO</v>
          </cell>
          <cell r="B1085" t="str">
            <v>MED</v>
          </cell>
          <cell r="D1085" t="str">
            <v>CÓDIGO</v>
          </cell>
          <cell r="E1085" t="str">
            <v>MED</v>
          </cell>
        </row>
        <row r="1086">
          <cell r="A1086">
            <v>909052</v>
          </cell>
          <cell r="B1086">
            <v>15</v>
          </cell>
          <cell r="D1086">
            <v>909052</v>
          </cell>
          <cell r="E1086" t="str">
            <v>&lt;15</v>
          </cell>
        </row>
        <row r="1087">
          <cell r="A1087" t="str">
            <v>CÓDIGO</v>
          </cell>
          <cell r="B1087" t="str">
            <v>MED</v>
          </cell>
          <cell r="D1087" t="str">
            <v>CÓDIGO</v>
          </cell>
          <cell r="E1087" t="str">
            <v>MED</v>
          </cell>
        </row>
        <row r="1088">
          <cell r="A1088">
            <v>909052</v>
          </cell>
          <cell r="B1088">
            <v>15</v>
          </cell>
          <cell r="D1088">
            <v>909052</v>
          </cell>
          <cell r="E1088" t="str">
            <v>&lt;15</v>
          </cell>
        </row>
        <row r="1089">
          <cell r="A1089" t="str">
            <v>CÓDIGO</v>
          </cell>
          <cell r="B1089" t="str">
            <v>MED</v>
          </cell>
          <cell r="D1089" t="str">
            <v>CÓDIGO</v>
          </cell>
          <cell r="E1089" t="str">
            <v>MED</v>
          </cell>
        </row>
        <row r="1090">
          <cell r="A1090">
            <v>909052</v>
          </cell>
          <cell r="B1090">
            <v>15</v>
          </cell>
          <cell r="D1090">
            <v>909052</v>
          </cell>
          <cell r="E1090" t="str">
            <v>&lt;15</v>
          </cell>
        </row>
        <row r="1091">
          <cell r="A1091" t="str">
            <v>CÓDIGO</v>
          </cell>
          <cell r="B1091" t="str">
            <v>MED</v>
          </cell>
          <cell r="D1091" t="str">
            <v>CÓDIGO</v>
          </cell>
          <cell r="E1091" t="str">
            <v>MED</v>
          </cell>
        </row>
        <row r="1092">
          <cell r="A1092">
            <v>909052</v>
          </cell>
          <cell r="B1092">
            <v>15</v>
          </cell>
          <cell r="D1092">
            <v>909052</v>
          </cell>
          <cell r="E1092" t="str">
            <v>&lt;15</v>
          </cell>
        </row>
        <row r="1093">
          <cell r="A1093" t="str">
            <v>CÓDIGO</v>
          </cell>
          <cell r="B1093" t="str">
            <v>MED</v>
          </cell>
          <cell r="D1093" t="str">
            <v>CÓDIGO</v>
          </cell>
          <cell r="E1093" t="str">
            <v>MED</v>
          </cell>
        </row>
        <row r="1094">
          <cell r="A1094">
            <v>909052</v>
          </cell>
          <cell r="B1094">
            <v>15</v>
          </cell>
          <cell r="D1094">
            <v>909052</v>
          </cell>
          <cell r="E1094" t="str">
            <v>&lt;15</v>
          </cell>
        </row>
        <row r="1095">
          <cell r="A1095" t="str">
            <v>CÓDIGO</v>
          </cell>
          <cell r="B1095" t="str">
            <v>MED</v>
          </cell>
          <cell r="D1095" t="str">
            <v>CÓDIGO</v>
          </cell>
          <cell r="E1095" t="str">
            <v>MED</v>
          </cell>
        </row>
        <row r="1096">
          <cell r="A1096">
            <v>909052</v>
          </cell>
          <cell r="B1096">
            <v>15</v>
          </cell>
          <cell r="D1096">
            <v>909052</v>
          </cell>
          <cell r="E1096" t="str">
            <v>&lt;15</v>
          </cell>
        </row>
        <row r="1097">
          <cell r="A1097" t="str">
            <v>CÓDIGO</v>
          </cell>
          <cell r="B1097" t="str">
            <v>MED</v>
          </cell>
          <cell r="D1097" t="str">
            <v>CÓDIGO</v>
          </cell>
          <cell r="E1097" t="str">
            <v>MED</v>
          </cell>
        </row>
        <row r="1098">
          <cell r="A1098">
            <v>909052</v>
          </cell>
          <cell r="B1098">
            <v>15</v>
          </cell>
          <cell r="D1098">
            <v>909052</v>
          </cell>
          <cell r="E1098" t="str">
            <v>&lt;15</v>
          </cell>
        </row>
        <row r="1099">
          <cell r="A1099" t="str">
            <v>CÓDIGO</v>
          </cell>
          <cell r="B1099" t="str">
            <v>MED</v>
          </cell>
          <cell r="D1099" t="str">
            <v>CÓDIGO</v>
          </cell>
          <cell r="E1099" t="str">
            <v>MED</v>
          </cell>
        </row>
        <row r="1100">
          <cell r="A1100">
            <v>909052</v>
          </cell>
          <cell r="B1100">
            <v>15</v>
          </cell>
          <cell r="D1100">
            <v>909052</v>
          </cell>
          <cell r="E1100" t="str">
            <v>&lt;15</v>
          </cell>
        </row>
        <row r="1101">
          <cell r="A1101" t="str">
            <v>CÓDIGO</v>
          </cell>
          <cell r="B1101" t="str">
            <v>MED</v>
          </cell>
          <cell r="D1101" t="str">
            <v>CÓDIGO</v>
          </cell>
          <cell r="E1101" t="str">
            <v>MED</v>
          </cell>
        </row>
        <row r="1102">
          <cell r="A1102">
            <v>909052</v>
          </cell>
          <cell r="B1102">
            <v>15</v>
          </cell>
          <cell r="D1102">
            <v>909052</v>
          </cell>
          <cell r="E1102" t="str">
            <v>&lt;15</v>
          </cell>
        </row>
        <row r="1103">
          <cell r="A1103" t="str">
            <v>CÓDIGO</v>
          </cell>
          <cell r="B1103" t="str">
            <v>MED</v>
          </cell>
          <cell r="D1103" t="str">
            <v>CÓDIGO</v>
          </cell>
          <cell r="E1103" t="str">
            <v>MED</v>
          </cell>
        </row>
        <row r="1104">
          <cell r="A1104">
            <v>909052</v>
          </cell>
          <cell r="B1104">
            <v>15</v>
          </cell>
          <cell r="D1104">
            <v>909052</v>
          </cell>
          <cell r="E1104" t="str">
            <v>&lt;15</v>
          </cell>
        </row>
        <row r="1105">
          <cell r="A1105" t="str">
            <v>CÓDIGO</v>
          </cell>
          <cell r="B1105" t="str">
            <v>MED</v>
          </cell>
          <cell r="D1105" t="str">
            <v>CÓDIGO</v>
          </cell>
          <cell r="E1105" t="str">
            <v>MED</v>
          </cell>
        </row>
        <row r="1106">
          <cell r="A1106">
            <v>909052</v>
          </cell>
          <cell r="B1106">
            <v>15</v>
          </cell>
          <cell r="D1106">
            <v>909052</v>
          </cell>
          <cell r="E1106" t="str">
            <v>&lt;15</v>
          </cell>
        </row>
        <row r="1107">
          <cell r="A1107" t="str">
            <v>CÓDIGO</v>
          </cell>
          <cell r="B1107" t="str">
            <v>MED</v>
          </cell>
          <cell r="D1107" t="str">
            <v>CÓDIGO</v>
          </cell>
          <cell r="E1107" t="str">
            <v>MED</v>
          </cell>
        </row>
        <row r="1108">
          <cell r="A1108">
            <v>909052</v>
          </cell>
          <cell r="B1108">
            <v>15</v>
          </cell>
          <cell r="D1108">
            <v>909052</v>
          </cell>
          <cell r="E1108" t="str">
            <v>&lt;15</v>
          </cell>
        </row>
        <row r="1109">
          <cell r="A1109" t="str">
            <v>CÓDIGO</v>
          </cell>
          <cell r="B1109" t="str">
            <v>MED</v>
          </cell>
          <cell r="D1109" t="str">
            <v>CÓDIGO</v>
          </cell>
          <cell r="E1109" t="str">
            <v>MED</v>
          </cell>
        </row>
        <row r="1110">
          <cell r="A1110">
            <v>909052</v>
          </cell>
          <cell r="B1110">
            <v>15</v>
          </cell>
          <cell r="D1110">
            <v>909052</v>
          </cell>
          <cell r="E1110" t="str">
            <v>&lt;15</v>
          </cell>
        </row>
        <row r="1111">
          <cell r="A1111" t="str">
            <v>CÓDIGO</v>
          </cell>
          <cell r="B1111" t="str">
            <v>MED</v>
          </cell>
          <cell r="D1111" t="str">
            <v>CÓDIGO</v>
          </cell>
          <cell r="E1111" t="str">
            <v>MED</v>
          </cell>
        </row>
        <row r="1112">
          <cell r="A1112">
            <v>909052</v>
          </cell>
          <cell r="B1112">
            <v>15</v>
          </cell>
          <cell r="D1112">
            <v>909052</v>
          </cell>
          <cell r="E1112" t="str">
            <v>&lt;15</v>
          </cell>
        </row>
        <row r="1113">
          <cell r="A1113" t="str">
            <v>CÓDIGO</v>
          </cell>
          <cell r="B1113" t="str">
            <v>MED</v>
          </cell>
          <cell r="D1113" t="str">
            <v>CÓDIGO</v>
          </cell>
          <cell r="E1113" t="str">
            <v>MED</v>
          </cell>
        </row>
        <row r="1114">
          <cell r="A1114">
            <v>909052</v>
          </cell>
          <cell r="B1114">
            <v>15</v>
          </cell>
          <cell r="D1114">
            <v>909052</v>
          </cell>
          <cell r="E1114" t="str">
            <v>&lt;15</v>
          </cell>
        </row>
        <row r="1115">
          <cell r="A1115" t="str">
            <v>CÓDIGO</v>
          </cell>
          <cell r="B1115" t="str">
            <v>MED</v>
          </cell>
          <cell r="D1115" t="str">
            <v>CÓDIGO</v>
          </cell>
          <cell r="E1115" t="str">
            <v>MED</v>
          </cell>
        </row>
        <row r="1116">
          <cell r="A1116">
            <v>909052</v>
          </cell>
          <cell r="B1116">
            <v>15</v>
          </cell>
          <cell r="D1116">
            <v>909052</v>
          </cell>
          <cell r="E1116" t="str">
            <v>&lt;15</v>
          </cell>
        </row>
        <row r="1117">
          <cell r="A1117" t="str">
            <v>CÓDIGO</v>
          </cell>
          <cell r="B1117" t="str">
            <v>MED</v>
          </cell>
          <cell r="D1117" t="str">
            <v>CÓDIGO</v>
          </cell>
          <cell r="E1117" t="str">
            <v>MED</v>
          </cell>
        </row>
        <row r="1118">
          <cell r="A1118">
            <v>909052</v>
          </cell>
          <cell r="B1118">
            <v>15</v>
          </cell>
          <cell r="D1118">
            <v>909052</v>
          </cell>
          <cell r="E1118" t="str">
            <v>&lt;15</v>
          </cell>
        </row>
        <row r="1119">
          <cell r="A1119" t="str">
            <v>CÓDIGO</v>
          </cell>
          <cell r="B1119" t="str">
            <v>MED</v>
          </cell>
          <cell r="D1119" t="str">
            <v>CÓDIGO</v>
          </cell>
          <cell r="E1119" t="str">
            <v>MED</v>
          </cell>
        </row>
        <row r="1120">
          <cell r="A1120">
            <v>909052</v>
          </cell>
          <cell r="B1120">
            <v>15</v>
          </cell>
          <cell r="D1120">
            <v>909052</v>
          </cell>
          <cell r="E1120" t="str">
            <v>&lt;15</v>
          </cell>
        </row>
        <row r="1121">
          <cell r="A1121" t="str">
            <v>CÓDIGO</v>
          </cell>
          <cell r="B1121" t="str">
            <v>MED</v>
          </cell>
          <cell r="D1121" t="str">
            <v>CÓDIGO</v>
          </cell>
          <cell r="E1121" t="str">
            <v>MED</v>
          </cell>
        </row>
        <row r="1122">
          <cell r="A1122">
            <v>909052</v>
          </cell>
          <cell r="B1122">
            <v>15</v>
          </cell>
          <cell r="D1122">
            <v>909052</v>
          </cell>
          <cell r="E1122" t="str">
            <v>&lt;15</v>
          </cell>
        </row>
        <row r="1123">
          <cell r="A1123" t="str">
            <v>CÓDIGO</v>
          </cell>
          <cell r="B1123" t="str">
            <v>MED</v>
          </cell>
          <cell r="D1123" t="str">
            <v>CÓDIGO</v>
          </cell>
          <cell r="E1123" t="str">
            <v>MED</v>
          </cell>
        </row>
        <row r="1124">
          <cell r="A1124">
            <v>909052</v>
          </cell>
          <cell r="B1124">
            <v>15</v>
          </cell>
          <cell r="D1124">
            <v>909052</v>
          </cell>
          <cell r="E1124" t="str">
            <v>&lt;15</v>
          </cell>
        </row>
        <row r="1125">
          <cell r="A1125" t="str">
            <v>CÓDIGO</v>
          </cell>
          <cell r="B1125" t="str">
            <v>MED</v>
          </cell>
          <cell r="D1125" t="str">
            <v>CÓDIGO</v>
          </cell>
          <cell r="E1125" t="str">
            <v>MED</v>
          </cell>
        </row>
        <row r="1126">
          <cell r="A1126">
            <v>909052</v>
          </cell>
          <cell r="B1126">
            <v>15</v>
          </cell>
          <cell r="D1126">
            <v>909052</v>
          </cell>
          <cell r="E1126" t="str">
            <v>&lt;15</v>
          </cell>
        </row>
        <row r="1127">
          <cell r="A1127" t="str">
            <v>CÓDIGO</v>
          </cell>
          <cell r="B1127" t="str">
            <v>MED</v>
          </cell>
          <cell r="D1127" t="str">
            <v>CÓDIGO</v>
          </cell>
          <cell r="E1127" t="str">
            <v>MED</v>
          </cell>
        </row>
        <row r="1128">
          <cell r="A1128">
            <v>909052</v>
          </cell>
          <cell r="B1128">
            <v>15</v>
          </cell>
          <cell r="D1128">
            <v>909052</v>
          </cell>
          <cell r="E1128" t="str">
            <v>&lt;15</v>
          </cell>
        </row>
        <row r="1129">
          <cell r="A1129" t="str">
            <v>CÓDIGO</v>
          </cell>
          <cell r="B1129" t="str">
            <v>MED</v>
          </cell>
          <cell r="D1129" t="str">
            <v>CÓDIGO</v>
          </cell>
          <cell r="E1129" t="str">
            <v>MED</v>
          </cell>
        </row>
        <row r="1130">
          <cell r="A1130">
            <v>909052</v>
          </cell>
          <cell r="B1130">
            <v>15</v>
          </cell>
          <cell r="D1130">
            <v>909052</v>
          </cell>
          <cell r="E1130" t="str">
            <v>&lt;15</v>
          </cell>
        </row>
        <row r="1131">
          <cell r="A1131" t="str">
            <v>CÓDIGO</v>
          </cell>
          <cell r="B1131" t="str">
            <v>MED</v>
          </cell>
          <cell r="D1131" t="str">
            <v>CÓDIGO</v>
          </cell>
          <cell r="E1131" t="str">
            <v>MED</v>
          </cell>
        </row>
        <row r="1132">
          <cell r="A1132">
            <v>909052</v>
          </cell>
          <cell r="B1132">
            <v>15</v>
          </cell>
          <cell r="D1132">
            <v>909052</v>
          </cell>
          <cell r="E1132" t="str">
            <v>&lt;15</v>
          </cell>
        </row>
        <row r="1133">
          <cell r="A1133" t="str">
            <v>CÓDIGO</v>
          </cell>
          <cell r="B1133" t="str">
            <v>MED</v>
          </cell>
          <cell r="D1133" t="str">
            <v>CÓDIGO</v>
          </cell>
          <cell r="E1133" t="str">
            <v>MED</v>
          </cell>
        </row>
        <row r="1134">
          <cell r="A1134">
            <v>909052</v>
          </cell>
          <cell r="B1134">
            <v>15</v>
          </cell>
          <cell r="D1134">
            <v>909052</v>
          </cell>
          <cell r="E1134" t="str">
            <v>&lt;15</v>
          </cell>
        </row>
        <row r="1135">
          <cell r="A1135" t="str">
            <v>CÓDIGO</v>
          </cell>
          <cell r="B1135" t="str">
            <v>MED</v>
          </cell>
          <cell r="D1135" t="str">
            <v>CÓDIGO</v>
          </cell>
          <cell r="E1135" t="str">
            <v>MED</v>
          </cell>
        </row>
        <row r="1136">
          <cell r="A1136">
            <v>909052</v>
          </cell>
          <cell r="B1136">
            <v>15</v>
          </cell>
          <cell r="D1136">
            <v>909052</v>
          </cell>
          <cell r="E1136" t="str">
            <v>&lt;15</v>
          </cell>
        </row>
        <row r="1137">
          <cell r="A1137" t="str">
            <v>CÓDIGO</v>
          </cell>
          <cell r="B1137" t="str">
            <v>MED</v>
          </cell>
          <cell r="D1137" t="str">
            <v>CÓDIGO</v>
          </cell>
          <cell r="E1137" t="str">
            <v>MED</v>
          </cell>
        </row>
        <row r="1138">
          <cell r="A1138">
            <v>909052</v>
          </cell>
          <cell r="B1138">
            <v>15</v>
          </cell>
          <cell r="D1138">
            <v>909052</v>
          </cell>
          <cell r="E1138" t="str">
            <v>&lt;15</v>
          </cell>
        </row>
        <row r="1139">
          <cell r="A1139" t="str">
            <v>CÓDIGO</v>
          </cell>
          <cell r="B1139" t="str">
            <v>MED</v>
          </cell>
          <cell r="D1139" t="str">
            <v>CÓDIGO</v>
          </cell>
          <cell r="E1139" t="str">
            <v>MED</v>
          </cell>
        </row>
        <row r="1140">
          <cell r="A1140">
            <v>909052</v>
          </cell>
          <cell r="B1140">
            <v>15</v>
          </cell>
          <cell r="D1140">
            <v>909052</v>
          </cell>
          <cell r="E1140" t="str">
            <v>&lt;15</v>
          </cell>
        </row>
        <row r="1141">
          <cell r="A1141" t="str">
            <v>CÓDIGO</v>
          </cell>
          <cell r="B1141" t="str">
            <v>MED</v>
          </cell>
          <cell r="D1141" t="str">
            <v>CÓDIGO</v>
          </cell>
          <cell r="E1141" t="str">
            <v>MED</v>
          </cell>
        </row>
        <row r="1142">
          <cell r="A1142">
            <v>909052</v>
          </cell>
          <cell r="B1142">
            <v>15</v>
          </cell>
          <cell r="D1142">
            <v>909052</v>
          </cell>
          <cell r="E1142" t="str">
            <v>&lt;15</v>
          </cell>
        </row>
        <row r="1143">
          <cell r="A1143" t="str">
            <v>CÓDIGO</v>
          </cell>
          <cell r="B1143" t="str">
            <v>MED</v>
          </cell>
          <cell r="D1143" t="str">
            <v>CÓDIGO</v>
          </cell>
          <cell r="E1143" t="str">
            <v>MED</v>
          </cell>
        </row>
        <row r="1144">
          <cell r="A1144">
            <v>909052</v>
          </cell>
          <cell r="B1144">
            <v>15</v>
          </cell>
          <cell r="D1144">
            <v>909052</v>
          </cell>
          <cell r="E1144" t="str">
            <v>&lt;15</v>
          </cell>
        </row>
        <row r="1145">
          <cell r="A1145" t="str">
            <v>CÓDIGO</v>
          </cell>
          <cell r="B1145" t="str">
            <v>MED</v>
          </cell>
          <cell r="D1145" t="str">
            <v>CÓDIGO</v>
          </cell>
          <cell r="E1145" t="str">
            <v>MED</v>
          </cell>
        </row>
        <row r="1146">
          <cell r="A1146">
            <v>909052</v>
          </cell>
          <cell r="B1146">
            <v>15</v>
          </cell>
          <cell r="D1146">
            <v>909052</v>
          </cell>
          <cell r="E1146" t="str">
            <v>&lt;15</v>
          </cell>
        </row>
        <row r="1147">
          <cell r="A1147" t="str">
            <v>CÓDIGO</v>
          </cell>
          <cell r="B1147" t="str">
            <v>MED</v>
          </cell>
          <cell r="D1147" t="str">
            <v>CÓDIGO</v>
          </cell>
          <cell r="E1147" t="str">
            <v>MED</v>
          </cell>
        </row>
        <row r="1148">
          <cell r="A1148">
            <v>909052</v>
          </cell>
          <cell r="B1148">
            <v>15</v>
          </cell>
          <cell r="D1148">
            <v>909052</v>
          </cell>
          <cell r="E1148" t="str">
            <v>&lt;15</v>
          </cell>
        </row>
        <row r="1149">
          <cell r="A1149" t="str">
            <v>CÓDIGO</v>
          </cell>
          <cell r="B1149" t="str">
            <v>MED</v>
          </cell>
          <cell r="D1149" t="str">
            <v>CÓDIGO</v>
          </cell>
          <cell r="E1149" t="str">
            <v>MED</v>
          </cell>
        </row>
        <row r="1150">
          <cell r="A1150">
            <v>909052</v>
          </cell>
          <cell r="B1150">
            <v>15</v>
          </cell>
          <cell r="D1150">
            <v>909052</v>
          </cell>
          <cell r="E1150" t="str">
            <v>&lt;15</v>
          </cell>
        </row>
        <row r="1151">
          <cell r="A1151" t="str">
            <v>CÓDIGO</v>
          </cell>
          <cell r="B1151" t="str">
            <v>MED</v>
          </cell>
          <cell r="D1151" t="str">
            <v>CÓDIGO</v>
          </cell>
          <cell r="E1151" t="str">
            <v>MED</v>
          </cell>
        </row>
        <row r="1152">
          <cell r="A1152">
            <v>909052</v>
          </cell>
          <cell r="B1152">
            <v>15</v>
          </cell>
          <cell r="D1152">
            <v>909052</v>
          </cell>
          <cell r="E1152" t="str">
            <v>&lt;15</v>
          </cell>
        </row>
        <row r="1153">
          <cell r="A1153" t="str">
            <v>CÓDIGO</v>
          </cell>
          <cell r="B1153" t="str">
            <v>MED</v>
          </cell>
          <cell r="D1153" t="str">
            <v>CÓDIGO</v>
          </cell>
          <cell r="E1153" t="str">
            <v>MED</v>
          </cell>
        </row>
        <row r="1154">
          <cell r="A1154">
            <v>909052</v>
          </cell>
          <cell r="B1154">
            <v>15</v>
          </cell>
          <cell r="D1154">
            <v>909052</v>
          </cell>
          <cell r="E1154" t="str">
            <v>&lt;15</v>
          </cell>
        </row>
        <row r="1155">
          <cell r="A1155" t="str">
            <v>CÓDIGO</v>
          </cell>
          <cell r="B1155" t="str">
            <v>MED</v>
          </cell>
          <cell r="D1155" t="str">
            <v>CÓDIGO</v>
          </cell>
          <cell r="E1155" t="str">
            <v>MED</v>
          </cell>
        </row>
        <row r="1156">
          <cell r="A1156">
            <v>952017</v>
          </cell>
          <cell r="B1156">
            <v>15</v>
          </cell>
          <cell r="D1156">
            <v>952017</v>
          </cell>
          <cell r="E1156" t="str">
            <v>&lt;15</v>
          </cell>
        </row>
        <row r="1157">
          <cell r="A1157" t="str">
            <v>CÓDIGO</v>
          </cell>
          <cell r="B1157" t="str">
            <v>MED</v>
          </cell>
          <cell r="D1157" t="str">
            <v>CÓDIGO</v>
          </cell>
          <cell r="E1157" t="str">
            <v>MED</v>
          </cell>
        </row>
        <row r="1158">
          <cell r="A1158">
            <v>952017</v>
          </cell>
          <cell r="B1158">
            <v>15</v>
          </cell>
          <cell r="D1158">
            <v>952017</v>
          </cell>
          <cell r="E1158" t="str">
            <v>&lt;15</v>
          </cell>
        </row>
        <row r="1159">
          <cell r="A1159" t="str">
            <v>CÓDIGO</v>
          </cell>
          <cell r="B1159" t="str">
            <v>MED</v>
          </cell>
          <cell r="D1159" t="str">
            <v>CÓDIGO</v>
          </cell>
          <cell r="E1159" t="str">
            <v>MED</v>
          </cell>
        </row>
        <row r="1160">
          <cell r="A1160">
            <v>952017</v>
          </cell>
          <cell r="B1160">
            <v>15</v>
          </cell>
          <cell r="D1160">
            <v>952017</v>
          </cell>
          <cell r="E1160" t="str">
            <v>&lt;15</v>
          </cell>
        </row>
        <row r="1161">
          <cell r="A1161" t="str">
            <v>CÓDIGO</v>
          </cell>
          <cell r="B1161" t="str">
            <v>MED</v>
          </cell>
          <cell r="D1161" t="str">
            <v>CÓDIGO</v>
          </cell>
          <cell r="E1161" t="str">
            <v>MED</v>
          </cell>
        </row>
        <row r="1162">
          <cell r="A1162">
            <v>952017</v>
          </cell>
          <cell r="B1162">
            <v>15</v>
          </cell>
          <cell r="D1162">
            <v>952017</v>
          </cell>
          <cell r="E1162" t="str">
            <v>&lt;15</v>
          </cell>
        </row>
        <row r="1163">
          <cell r="A1163" t="str">
            <v>CÓDIGO</v>
          </cell>
          <cell r="B1163" t="str">
            <v>MED</v>
          </cell>
          <cell r="D1163" t="str">
            <v>CÓDIGO</v>
          </cell>
          <cell r="E1163" t="str">
            <v>MED</v>
          </cell>
        </row>
        <row r="1164">
          <cell r="A1164">
            <v>952017</v>
          </cell>
          <cell r="B1164">
            <v>15</v>
          </cell>
          <cell r="D1164">
            <v>952017</v>
          </cell>
          <cell r="E1164" t="str">
            <v>&lt;15</v>
          </cell>
        </row>
        <row r="1165">
          <cell r="A1165" t="str">
            <v>CÓDIGO</v>
          </cell>
          <cell r="B1165" t="str">
            <v>MED</v>
          </cell>
          <cell r="D1165" t="str">
            <v>CÓDIGO</v>
          </cell>
          <cell r="E1165" t="str">
            <v>MED</v>
          </cell>
        </row>
        <row r="1166">
          <cell r="A1166">
            <v>952017</v>
          </cell>
          <cell r="B1166">
            <v>15</v>
          </cell>
          <cell r="D1166">
            <v>952017</v>
          </cell>
          <cell r="E1166" t="str">
            <v>&lt;15</v>
          </cell>
        </row>
        <row r="1167">
          <cell r="A1167" t="str">
            <v>CÓDIGO</v>
          </cell>
          <cell r="B1167" t="str">
            <v>MED</v>
          </cell>
          <cell r="D1167" t="str">
            <v>CÓDIGO</v>
          </cell>
          <cell r="E1167" t="str">
            <v>MED</v>
          </cell>
        </row>
        <row r="1168">
          <cell r="A1168">
            <v>952017</v>
          </cell>
          <cell r="B1168">
            <v>15</v>
          </cell>
          <cell r="D1168">
            <v>952017</v>
          </cell>
          <cell r="E1168" t="str">
            <v>&lt;15</v>
          </cell>
        </row>
        <row r="1169">
          <cell r="A1169" t="str">
            <v>CÓDIGO</v>
          </cell>
          <cell r="B1169" t="str">
            <v>MED</v>
          </cell>
          <cell r="D1169" t="str">
            <v>CÓDIGO</v>
          </cell>
          <cell r="E1169" t="str">
            <v>MED</v>
          </cell>
        </row>
        <row r="1170">
          <cell r="A1170">
            <v>952017</v>
          </cell>
          <cell r="B1170">
            <v>15</v>
          </cell>
          <cell r="D1170">
            <v>952017</v>
          </cell>
          <cell r="E1170" t="str">
            <v>&lt;15</v>
          </cell>
        </row>
        <row r="1171">
          <cell r="A1171" t="str">
            <v>CÓDIGO</v>
          </cell>
          <cell r="B1171" t="str">
            <v>MED</v>
          </cell>
          <cell r="D1171" t="str">
            <v>CÓDIGO</v>
          </cell>
          <cell r="E1171" t="str">
            <v>MED</v>
          </cell>
        </row>
        <row r="1172">
          <cell r="A1172">
            <v>952017</v>
          </cell>
          <cell r="B1172">
            <v>15</v>
          </cell>
          <cell r="D1172">
            <v>952017</v>
          </cell>
          <cell r="E1172" t="str">
            <v>&lt;15</v>
          </cell>
        </row>
        <row r="1173">
          <cell r="A1173" t="str">
            <v>CÓDIGO</v>
          </cell>
          <cell r="B1173" t="str">
            <v>MED</v>
          </cell>
          <cell r="D1173" t="str">
            <v>CÓDIGO</v>
          </cell>
          <cell r="E1173" t="str">
            <v>MED</v>
          </cell>
        </row>
        <row r="1174">
          <cell r="A1174">
            <v>952026</v>
          </cell>
          <cell r="B1174">
            <v>15</v>
          </cell>
          <cell r="D1174">
            <v>952026</v>
          </cell>
          <cell r="E1174" t="str">
            <v>&lt;15</v>
          </cell>
        </row>
        <row r="1175">
          <cell r="A1175" t="str">
            <v>CÓDIGO</v>
          </cell>
          <cell r="B1175" t="str">
            <v>MED</v>
          </cell>
          <cell r="D1175" t="str">
            <v>CÓDIGO</v>
          </cell>
          <cell r="E1175" t="str">
            <v>MED</v>
          </cell>
        </row>
        <row r="1176">
          <cell r="A1176">
            <v>952026</v>
          </cell>
          <cell r="B1176">
            <v>15</v>
          </cell>
          <cell r="D1176">
            <v>952026</v>
          </cell>
          <cell r="E1176" t="str">
            <v>&lt;15</v>
          </cell>
        </row>
        <row r="1177">
          <cell r="A1177" t="str">
            <v>CÓDIGO</v>
          </cell>
          <cell r="B1177" t="str">
            <v>MED</v>
          </cell>
          <cell r="D1177" t="str">
            <v>CÓDIGO</v>
          </cell>
          <cell r="E1177" t="str">
            <v>MED</v>
          </cell>
        </row>
        <row r="1178">
          <cell r="A1178">
            <v>952026</v>
          </cell>
          <cell r="B1178">
            <v>15</v>
          </cell>
          <cell r="D1178">
            <v>952026</v>
          </cell>
          <cell r="E1178" t="str">
            <v>&lt;15</v>
          </cell>
        </row>
        <row r="1179">
          <cell r="A1179" t="str">
            <v>CÓDIGO</v>
          </cell>
          <cell r="B1179" t="str">
            <v>MED</v>
          </cell>
          <cell r="D1179" t="str">
            <v>CÓDIGO</v>
          </cell>
          <cell r="E1179" t="str">
            <v>MED</v>
          </cell>
        </row>
        <row r="1180">
          <cell r="A1180">
            <v>952026</v>
          </cell>
          <cell r="B1180">
            <v>15</v>
          </cell>
          <cell r="D1180">
            <v>952026</v>
          </cell>
          <cell r="E1180" t="str">
            <v>&lt;15</v>
          </cell>
        </row>
        <row r="1181">
          <cell r="A1181" t="str">
            <v>CÓDIGO</v>
          </cell>
          <cell r="B1181" t="str">
            <v>MED</v>
          </cell>
          <cell r="D1181" t="str">
            <v>CÓDIGO</v>
          </cell>
          <cell r="E1181" t="str">
            <v>MED</v>
          </cell>
        </row>
        <row r="1182">
          <cell r="A1182">
            <v>952026</v>
          </cell>
          <cell r="B1182">
            <v>15</v>
          </cell>
          <cell r="D1182">
            <v>952026</v>
          </cell>
          <cell r="E1182" t="str">
            <v>&lt;15</v>
          </cell>
        </row>
        <row r="1183">
          <cell r="A1183" t="str">
            <v>CÓDIGO</v>
          </cell>
          <cell r="B1183" t="str">
            <v>MED</v>
          </cell>
          <cell r="D1183" t="str">
            <v>CÓDIGO</v>
          </cell>
          <cell r="E1183" t="str">
            <v>MED</v>
          </cell>
        </row>
        <row r="1184">
          <cell r="A1184">
            <v>952026</v>
          </cell>
          <cell r="B1184">
            <v>15</v>
          </cell>
          <cell r="D1184">
            <v>952026</v>
          </cell>
          <cell r="E1184" t="str">
            <v>&lt;15</v>
          </cell>
        </row>
        <row r="1185">
          <cell r="A1185" t="str">
            <v>CÓDIGO</v>
          </cell>
          <cell r="B1185" t="str">
            <v>MED</v>
          </cell>
          <cell r="D1185" t="str">
            <v>CÓDIGO</v>
          </cell>
          <cell r="E1185" t="str">
            <v>MED</v>
          </cell>
        </row>
        <row r="1186">
          <cell r="A1186">
            <v>952026</v>
          </cell>
          <cell r="B1186">
            <v>15</v>
          </cell>
          <cell r="D1186">
            <v>952026</v>
          </cell>
          <cell r="E1186" t="str">
            <v>&lt;15</v>
          </cell>
        </row>
        <row r="1187">
          <cell r="A1187" t="str">
            <v>CÓDIGO</v>
          </cell>
          <cell r="B1187" t="str">
            <v>MED</v>
          </cell>
          <cell r="D1187" t="str">
            <v>CÓDIGO</v>
          </cell>
          <cell r="E1187" t="str">
            <v>MED</v>
          </cell>
        </row>
        <row r="1188">
          <cell r="A1188">
            <v>952029</v>
          </cell>
          <cell r="B1188">
            <v>15</v>
          </cell>
          <cell r="D1188">
            <v>952029</v>
          </cell>
          <cell r="E1188" t="str">
            <v>&lt;15</v>
          </cell>
        </row>
        <row r="1189">
          <cell r="A1189" t="str">
            <v>CÓDIGO</v>
          </cell>
          <cell r="B1189" t="str">
            <v>MED</v>
          </cell>
          <cell r="D1189" t="str">
            <v>CÓDIGO</v>
          </cell>
          <cell r="E1189" t="str">
            <v>MED</v>
          </cell>
        </row>
        <row r="1190">
          <cell r="A1190">
            <v>952029</v>
          </cell>
          <cell r="B1190">
            <v>15</v>
          </cell>
          <cell r="D1190">
            <v>952029</v>
          </cell>
          <cell r="E1190" t="str">
            <v>&lt;15</v>
          </cell>
        </row>
        <row r="1191">
          <cell r="A1191" t="str">
            <v>CÓDIGO</v>
          </cell>
          <cell r="B1191" t="str">
            <v>MED</v>
          </cell>
          <cell r="D1191" t="str">
            <v>CÓDIGO</v>
          </cell>
          <cell r="E1191" t="str">
            <v>MED</v>
          </cell>
        </row>
        <row r="1192">
          <cell r="A1192">
            <v>952030</v>
          </cell>
          <cell r="B1192">
            <v>15</v>
          </cell>
          <cell r="D1192">
            <v>952030</v>
          </cell>
          <cell r="E1192" t="str">
            <v>&lt;15</v>
          </cell>
        </row>
        <row r="1193">
          <cell r="A1193" t="str">
            <v>CÓDIGO</v>
          </cell>
          <cell r="B1193" t="str">
            <v>MED</v>
          </cell>
          <cell r="D1193" t="str">
            <v>CÓDIGO</v>
          </cell>
          <cell r="E1193" t="str">
            <v>MED</v>
          </cell>
        </row>
        <row r="1194">
          <cell r="A1194">
            <v>952030</v>
          </cell>
          <cell r="B1194">
            <v>15</v>
          </cell>
          <cell r="D1194">
            <v>952030</v>
          </cell>
          <cell r="E1194" t="str">
            <v>&lt;15</v>
          </cell>
        </row>
        <row r="1195">
          <cell r="A1195" t="str">
            <v>CÓDIGO</v>
          </cell>
          <cell r="B1195" t="str">
            <v>MED</v>
          </cell>
          <cell r="D1195" t="str">
            <v>CÓDIGO</v>
          </cell>
          <cell r="E1195" t="str">
            <v>MED</v>
          </cell>
        </row>
        <row r="1196">
          <cell r="A1196">
            <v>952030</v>
          </cell>
          <cell r="B1196">
            <v>15</v>
          </cell>
          <cell r="D1196">
            <v>952030</v>
          </cell>
          <cell r="E1196" t="str">
            <v>&lt;15</v>
          </cell>
        </row>
        <row r="1197">
          <cell r="A1197" t="str">
            <v>CÓDIGO</v>
          </cell>
          <cell r="B1197" t="str">
            <v>MED</v>
          </cell>
          <cell r="D1197" t="str">
            <v>CÓDIGO</v>
          </cell>
          <cell r="E1197" t="str">
            <v>MED</v>
          </cell>
        </row>
        <row r="1198">
          <cell r="A1198">
            <v>952030</v>
          </cell>
          <cell r="B1198">
            <v>15</v>
          </cell>
          <cell r="D1198">
            <v>952030</v>
          </cell>
          <cell r="E1198" t="str">
            <v>&lt;15</v>
          </cell>
        </row>
        <row r="1199">
          <cell r="A1199" t="str">
            <v>CÓDIGO</v>
          </cell>
          <cell r="B1199" t="str">
            <v>MED</v>
          </cell>
          <cell r="D1199" t="str">
            <v>CÓDIGO</v>
          </cell>
          <cell r="E1199" t="str">
            <v>MED</v>
          </cell>
        </row>
        <row r="1200">
          <cell r="A1200">
            <v>952030</v>
          </cell>
          <cell r="B1200">
            <v>15</v>
          </cell>
          <cell r="D1200">
            <v>952030</v>
          </cell>
          <cell r="E1200" t="str">
            <v>&lt;15</v>
          </cell>
        </row>
        <row r="1201">
          <cell r="A1201" t="str">
            <v>CÓDIGO</v>
          </cell>
          <cell r="B1201" t="str">
            <v>MED</v>
          </cell>
          <cell r="D1201" t="str">
            <v>CÓDIGO</v>
          </cell>
          <cell r="E1201" t="str">
            <v>MED</v>
          </cell>
        </row>
        <row r="1202">
          <cell r="A1202">
            <v>952030</v>
          </cell>
          <cell r="B1202">
            <v>15</v>
          </cell>
          <cell r="D1202">
            <v>952030</v>
          </cell>
          <cell r="E1202" t="str">
            <v>&lt;15</v>
          </cell>
        </row>
        <row r="1203">
          <cell r="A1203" t="str">
            <v>CÓDIGO</v>
          </cell>
          <cell r="B1203" t="str">
            <v>MED</v>
          </cell>
          <cell r="D1203" t="str">
            <v>CÓDIGO</v>
          </cell>
          <cell r="E1203" t="str">
            <v>MED</v>
          </cell>
        </row>
        <row r="1204">
          <cell r="A1204">
            <v>952039</v>
          </cell>
          <cell r="B1204">
            <v>15</v>
          </cell>
          <cell r="D1204">
            <v>952039</v>
          </cell>
          <cell r="E1204" t="str">
            <v>&lt;15</v>
          </cell>
        </row>
        <row r="1205">
          <cell r="A1205" t="str">
            <v>CÓDIGO</v>
          </cell>
          <cell r="B1205" t="str">
            <v>MED</v>
          </cell>
          <cell r="D1205" t="str">
            <v>CÓDIGO</v>
          </cell>
          <cell r="E1205" t="str">
            <v>MED</v>
          </cell>
        </row>
        <row r="1206">
          <cell r="A1206">
            <v>952039</v>
          </cell>
          <cell r="B1206">
            <v>15</v>
          </cell>
          <cell r="D1206">
            <v>952039</v>
          </cell>
          <cell r="E1206" t="str">
            <v>&lt;15</v>
          </cell>
        </row>
        <row r="1207">
          <cell r="A1207" t="str">
            <v>CÓDIGO</v>
          </cell>
          <cell r="B1207" t="str">
            <v>MED</v>
          </cell>
          <cell r="D1207" t="str">
            <v>CÓDIGO</v>
          </cell>
          <cell r="E1207" t="str">
            <v>MED</v>
          </cell>
        </row>
        <row r="1208">
          <cell r="A1208">
            <v>952039</v>
          </cell>
          <cell r="B1208">
            <v>15</v>
          </cell>
          <cell r="D1208">
            <v>952039</v>
          </cell>
          <cell r="E1208" t="str">
            <v>&lt;15</v>
          </cell>
        </row>
        <row r="1209">
          <cell r="A1209" t="str">
            <v>CÓDIGO</v>
          </cell>
          <cell r="B1209" t="str">
            <v>MED</v>
          </cell>
          <cell r="D1209" t="str">
            <v>CÓDIGO</v>
          </cell>
          <cell r="E1209" t="str">
            <v>MED</v>
          </cell>
        </row>
        <row r="1210">
          <cell r="A1210">
            <v>952039</v>
          </cell>
          <cell r="B1210">
            <v>15</v>
          </cell>
          <cell r="D1210">
            <v>952039</v>
          </cell>
          <cell r="E1210" t="str">
            <v>&lt;15</v>
          </cell>
        </row>
        <row r="1211">
          <cell r="A1211" t="str">
            <v>CÓDIGO</v>
          </cell>
          <cell r="B1211" t="str">
            <v>MED</v>
          </cell>
          <cell r="D1211" t="str">
            <v>CÓDIGO</v>
          </cell>
          <cell r="E1211" t="str">
            <v>MED</v>
          </cell>
        </row>
        <row r="1212">
          <cell r="A1212">
            <v>952039</v>
          </cell>
          <cell r="B1212">
            <v>15</v>
          </cell>
          <cell r="D1212">
            <v>952039</v>
          </cell>
          <cell r="E1212" t="str">
            <v>&lt;15</v>
          </cell>
        </row>
        <row r="1213">
          <cell r="A1213" t="str">
            <v>CÓDIGO</v>
          </cell>
          <cell r="B1213" t="str">
            <v>MED</v>
          </cell>
          <cell r="D1213" t="str">
            <v>CÓDIGO</v>
          </cell>
          <cell r="E1213" t="str">
            <v>MED</v>
          </cell>
        </row>
        <row r="1214">
          <cell r="A1214">
            <v>952039</v>
          </cell>
          <cell r="B1214">
            <v>15</v>
          </cell>
          <cell r="D1214">
            <v>952039</v>
          </cell>
          <cell r="E1214" t="str">
            <v>&lt;15</v>
          </cell>
        </row>
        <row r="1215">
          <cell r="A1215" t="str">
            <v>CÓDIGO</v>
          </cell>
          <cell r="B1215" t="str">
            <v>MED</v>
          </cell>
          <cell r="D1215" t="str">
            <v>CÓDIGO</v>
          </cell>
          <cell r="E1215" t="str">
            <v>MED</v>
          </cell>
        </row>
        <row r="1216">
          <cell r="A1216">
            <v>952039</v>
          </cell>
          <cell r="B1216">
            <v>15</v>
          </cell>
          <cell r="D1216">
            <v>952039</v>
          </cell>
          <cell r="E1216" t="str">
            <v>&lt;15</v>
          </cell>
        </row>
        <row r="1217">
          <cell r="A1217" t="str">
            <v>CÓDIGO</v>
          </cell>
          <cell r="B1217" t="str">
            <v>MED</v>
          </cell>
          <cell r="D1217" t="str">
            <v>CÓDIGO</v>
          </cell>
          <cell r="E1217" t="str">
            <v>MED</v>
          </cell>
        </row>
        <row r="1218">
          <cell r="A1218">
            <v>952039</v>
          </cell>
          <cell r="B1218">
            <v>15</v>
          </cell>
          <cell r="D1218">
            <v>952039</v>
          </cell>
          <cell r="E1218" t="str">
            <v>&lt;15</v>
          </cell>
        </row>
        <row r="1219">
          <cell r="A1219" t="str">
            <v>CÓDIGO</v>
          </cell>
          <cell r="B1219" t="str">
            <v>MED</v>
          </cell>
          <cell r="D1219" t="str">
            <v>CÓDIGO</v>
          </cell>
          <cell r="E1219" t="str">
            <v>MED</v>
          </cell>
        </row>
        <row r="1220">
          <cell r="A1220">
            <v>952039</v>
          </cell>
          <cell r="B1220">
            <v>15</v>
          </cell>
          <cell r="D1220">
            <v>952039</v>
          </cell>
          <cell r="E1220" t="str">
            <v>&lt;15</v>
          </cell>
        </row>
        <row r="1221">
          <cell r="A1221" t="str">
            <v>CÓDIGO</v>
          </cell>
          <cell r="B1221" t="str">
            <v>MED</v>
          </cell>
          <cell r="D1221" t="str">
            <v>CÓDIGO</v>
          </cell>
          <cell r="E1221" t="str">
            <v>MED</v>
          </cell>
        </row>
        <row r="1222">
          <cell r="A1222">
            <v>952039</v>
          </cell>
          <cell r="B1222">
            <v>15</v>
          </cell>
          <cell r="D1222">
            <v>952039</v>
          </cell>
          <cell r="E1222" t="str">
            <v>&lt;15</v>
          </cell>
        </row>
        <row r="1223">
          <cell r="A1223" t="str">
            <v>CÓDIGO</v>
          </cell>
          <cell r="B1223" t="str">
            <v>MED</v>
          </cell>
          <cell r="D1223" t="str">
            <v>CÓDIGO</v>
          </cell>
          <cell r="E1223" t="str">
            <v>MED</v>
          </cell>
        </row>
        <row r="1224">
          <cell r="A1224">
            <v>954001</v>
          </cell>
          <cell r="B1224">
            <v>15</v>
          </cell>
          <cell r="D1224">
            <v>954001</v>
          </cell>
          <cell r="E1224" t="str">
            <v>&lt;15</v>
          </cell>
        </row>
        <row r="1225">
          <cell r="A1225" t="str">
            <v>CÓDIGO</v>
          </cell>
          <cell r="B1225" t="str">
            <v>MED</v>
          </cell>
          <cell r="D1225" t="str">
            <v>CÓDIGO</v>
          </cell>
          <cell r="E1225" t="str">
            <v>MED</v>
          </cell>
        </row>
        <row r="1226">
          <cell r="A1226">
            <v>964006</v>
          </cell>
          <cell r="B1226">
            <v>15</v>
          </cell>
          <cell r="D1226">
            <v>964006</v>
          </cell>
          <cell r="E1226" t="str">
            <v>&lt;15</v>
          </cell>
        </row>
        <row r="1227">
          <cell r="A1227" t="str">
            <v>CÓDIGO</v>
          </cell>
          <cell r="B1227" t="str">
            <v>MED</v>
          </cell>
          <cell r="D1227" t="str">
            <v>CÓDIGO</v>
          </cell>
          <cell r="E1227" t="str">
            <v>MED</v>
          </cell>
        </row>
        <row r="1228">
          <cell r="A1228">
            <v>964006</v>
          </cell>
          <cell r="B1228">
            <v>15</v>
          </cell>
          <cell r="D1228">
            <v>964006</v>
          </cell>
          <cell r="E1228" t="str">
            <v>&lt;15</v>
          </cell>
        </row>
        <row r="1229">
          <cell r="A1229" t="str">
            <v>CÓDIGO</v>
          </cell>
          <cell r="B1229" t="str">
            <v>MED</v>
          </cell>
          <cell r="D1229" t="str">
            <v>CÓDIGO</v>
          </cell>
          <cell r="E1229" t="str">
            <v>MED</v>
          </cell>
        </row>
        <row r="1230">
          <cell r="A1230">
            <v>964006</v>
          </cell>
          <cell r="B1230">
            <v>15</v>
          </cell>
          <cell r="D1230">
            <v>964006</v>
          </cell>
          <cell r="E1230" t="str">
            <v>&lt;15</v>
          </cell>
        </row>
        <row r="1231">
          <cell r="A1231" t="str">
            <v>CÓDIGO</v>
          </cell>
          <cell r="B1231" t="str">
            <v>MED</v>
          </cell>
          <cell r="D1231" t="str">
            <v>CÓDIGO</v>
          </cell>
          <cell r="E1231" t="str">
            <v>MED</v>
          </cell>
        </row>
        <row r="1232">
          <cell r="A1232">
            <v>964006</v>
          </cell>
          <cell r="B1232">
            <v>15</v>
          </cell>
          <cell r="D1232">
            <v>964006</v>
          </cell>
          <cell r="E1232" t="str">
            <v>&lt;15</v>
          </cell>
        </row>
        <row r="1233">
          <cell r="A1233" t="str">
            <v>CÓDIGO</v>
          </cell>
          <cell r="B1233" t="str">
            <v>MED</v>
          </cell>
          <cell r="D1233" t="str">
            <v>CÓDIGO</v>
          </cell>
          <cell r="E1233" t="str">
            <v>MED</v>
          </cell>
        </row>
        <row r="1234">
          <cell r="A1234">
            <v>964006</v>
          </cell>
          <cell r="B1234">
            <v>15</v>
          </cell>
          <cell r="D1234">
            <v>964006</v>
          </cell>
          <cell r="E1234" t="str">
            <v>&lt;15</v>
          </cell>
        </row>
        <row r="1235">
          <cell r="A1235" t="str">
            <v>CÓDIGO</v>
          </cell>
          <cell r="B1235" t="str">
            <v>MED</v>
          </cell>
          <cell r="D1235" t="str">
            <v>CÓDIGO</v>
          </cell>
          <cell r="E1235" t="str">
            <v>MED</v>
          </cell>
        </row>
        <row r="1236">
          <cell r="A1236">
            <v>964006</v>
          </cell>
          <cell r="B1236">
            <v>15</v>
          </cell>
          <cell r="D1236">
            <v>964006</v>
          </cell>
          <cell r="E1236" t="str">
            <v>&lt;15</v>
          </cell>
        </row>
        <row r="1237">
          <cell r="A1237" t="str">
            <v>CÓDIGO</v>
          </cell>
          <cell r="B1237" t="str">
            <v>MED</v>
          </cell>
          <cell r="D1237" t="str">
            <v>CÓDIGO</v>
          </cell>
          <cell r="E1237" t="str">
            <v>MED</v>
          </cell>
        </row>
        <row r="1238">
          <cell r="A1238">
            <v>964006</v>
          </cell>
          <cell r="B1238">
            <v>15</v>
          </cell>
          <cell r="D1238">
            <v>964006</v>
          </cell>
          <cell r="E1238" t="str">
            <v>&lt;15</v>
          </cell>
        </row>
        <row r="1239">
          <cell r="A1239" t="str">
            <v>CÓDIGO</v>
          </cell>
          <cell r="B1239" t="str">
            <v>MED</v>
          </cell>
          <cell r="D1239" t="str">
            <v>CÓDIGO</v>
          </cell>
          <cell r="E1239" t="str">
            <v>MED</v>
          </cell>
        </row>
        <row r="1240">
          <cell r="A1240">
            <v>964006</v>
          </cell>
          <cell r="B1240">
            <v>15</v>
          </cell>
          <cell r="D1240">
            <v>964006</v>
          </cell>
          <cell r="E1240" t="str">
            <v>&lt;15</v>
          </cell>
        </row>
        <row r="1241">
          <cell r="A1241" t="str">
            <v>CÓDIGO</v>
          </cell>
          <cell r="B1241" t="str">
            <v>MED</v>
          </cell>
          <cell r="D1241" t="str">
            <v>CÓDIGO</v>
          </cell>
          <cell r="E1241" t="str">
            <v>MED</v>
          </cell>
        </row>
        <row r="1242">
          <cell r="A1242">
            <v>964006</v>
          </cell>
          <cell r="B1242">
            <v>15</v>
          </cell>
          <cell r="D1242">
            <v>964006</v>
          </cell>
          <cell r="E1242" t="str">
            <v>&lt;15</v>
          </cell>
        </row>
        <row r="1243">
          <cell r="A1243" t="str">
            <v>CÓDIGO</v>
          </cell>
          <cell r="B1243" t="str">
            <v>MED</v>
          </cell>
          <cell r="D1243" t="str">
            <v>CÓDIGO</v>
          </cell>
          <cell r="E1243" t="str">
            <v>MED</v>
          </cell>
        </row>
        <row r="1244">
          <cell r="A1244">
            <v>964006</v>
          </cell>
          <cell r="B1244">
            <v>15</v>
          </cell>
          <cell r="D1244">
            <v>964006</v>
          </cell>
          <cell r="E1244" t="str">
            <v>&lt;15</v>
          </cell>
        </row>
        <row r="1245">
          <cell r="A1245" t="str">
            <v>CÓDIGO</v>
          </cell>
          <cell r="B1245" t="str">
            <v>MED</v>
          </cell>
          <cell r="D1245" t="str">
            <v>CÓDIGO</v>
          </cell>
          <cell r="E1245" t="str">
            <v>MED</v>
          </cell>
        </row>
        <row r="1246">
          <cell r="A1246">
            <v>964006</v>
          </cell>
          <cell r="B1246">
            <v>15</v>
          </cell>
          <cell r="D1246">
            <v>964006</v>
          </cell>
          <cell r="E1246" t="str">
            <v>&lt;15</v>
          </cell>
        </row>
        <row r="1247">
          <cell r="A1247" t="str">
            <v>CÓDIGO</v>
          </cell>
          <cell r="B1247" t="str">
            <v>MED</v>
          </cell>
          <cell r="D1247" t="str">
            <v>CÓDIGO</v>
          </cell>
          <cell r="E1247" t="str">
            <v>MED</v>
          </cell>
        </row>
        <row r="1248">
          <cell r="A1248">
            <v>964006</v>
          </cell>
          <cell r="B1248">
            <v>15</v>
          </cell>
          <cell r="D1248">
            <v>964006</v>
          </cell>
          <cell r="E1248" t="str">
            <v>&lt;15</v>
          </cell>
        </row>
        <row r="1249">
          <cell r="A1249" t="str">
            <v>CÓDIGO</v>
          </cell>
          <cell r="B1249" t="str">
            <v>MED</v>
          </cell>
          <cell r="D1249" t="str">
            <v>CÓDIGO</v>
          </cell>
          <cell r="E1249" t="str">
            <v>MED</v>
          </cell>
        </row>
        <row r="1250">
          <cell r="A1250">
            <v>964006</v>
          </cell>
          <cell r="B1250">
            <v>15</v>
          </cell>
          <cell r="D1250">
            <v>964006</v>
          </cell>
          <cell r="E1250" t="str">
            <v>&lt;15</v>
          </cell>
        </row>
        <row r="1251">
          <cell r="A1251" t="str">
            <v>CÓDIGO</v>
          </cell>
          <cell r="B1251" t="str">
            <v>MED</v>
          </cell>
          <cell r="D1251" t="str">
            <v>CÓDIGO</v>
          </cell>
          <cell r="E1251" t="str">
            <v>MED</v>
          </cell>
        </row>
        <row r="1252">
          <cell r="A1252">
            <v>964006</v>
          </cell>
          <cell r="B1252">
            <v>15</v>
          </cell>
          <cell r="D1252">
            <v>964006</v>
          </cell>
          <cell r="E1252" t="str">
            <v>&lt;15</v>
          </cell>
        </row>
        <row r="1253">
          <cell r="A1253" t="str">
            <v>CÓDIGO</v>
          </cell>
          <cell r="B1253" t="str">
            <v>MED</v>
          </cell>
          <cell r="D1253" t="str">
            <v>CÓDIGO</v>
          </cell>
          <cell r="E1253" t="str">
            <v>MED</v>
          </cell>
        </row>
        <row r="1254">
          <cell r="A1254">
            <v>964006</v>
          </cell>
          <cell r="B1254">
            <v>15</v>
          </cell>
          <cell r="D1254">
            <v>964006</v>
          </cell>
          <cell r="E1254" t="str">
            <v>&lt;15</v>
          </cell>
        </row>
        <row r="1255">
          <cell r="A1255" t="str">
            <v>CÓDIGO</v>
          </cell>
          <cell r="B1255" t="str">
            <v>MED</v>
          </cell>
          <cell r="D1255" t="str">
            <v>CÓDIGO</v>
          </cell>
          <cell r="E1255" t="str">
            <v>MED</v>
          </cell>
        </row>
        <row r="1256">
          <cell r="A1256">
            <v>964006</v>
          </cell>
          <cell r="B1256">
            <v>15</v>
          </cell>
          <cell r="D1256">
            <v>964006</v>
          </cell>
          <cell r="E1256" t="str">
            <v>&lt;15</v>
          </cell>
        </row>
        <row r="1257">
          <cell r="A1257" t="str">
            <v>CÓDIGO</v>
          </cell>
          <cell r="B1257" t="str">
            <v>MED</v>
          </cell>
          <cell r="D1257" t="str">
            <v>CÓDIGO</v>
          </cell>
          <cell r="E1257" t="str">
            <v>MED</v>
          </cell>
        </row>
        <row r="1258">
          <cell r="A1258">
            <v>964006</v>
          </cell>
          <cell r="B1258">
            <v>15</v>
          </cell>
          <cell r="D1258">
            <v>964006</v>
          </cell>
          <cell r="E1258" t="str">
            <v>&lt;15</v>
          </cell>
        </row>
        <row r="1259">
          <cell r="A1259" t="str">
            <v>CÓDIGO</v>
          </cell>
          <cell r="B1259" t="str">
            <v>MED</v>
          </cell>
          <cell r="D1259" t="str">
            <v>CÓDIGO</v>
          </cell>
          <cell r="E1259" t="str">
            <v>MED</v>
          </cell>
        </row>
        <row r="1260">
          <cell r="A1260">
            <v>964006</v>
          </cell>
          <cell r="B1260">
            <v>15</v>
          </cell>
          <cell r="D1260">
            <v>964006</v>
          </cell>
          <cell r="E1260" t="str">
            <v>&lt;15</v>
          </cell>
        </row>
        <row r="1261">
          <cell r="A1261" t="str">
            <v>CÓDIGO</v>
          </cell>
          <cell r="B1261" t="str">
            <v>MED</v>
          </cell>
          <cell r="D1261" t="str">
            <v>CÓDIGO</v>
          </cell>
          <cell r="E1261" t="str">
            <v>MED</v>
          </cell>
        </row>
        <row r="1262">
          <cell r="A1262">
            <v>964006</v>
          </cell>
          <cell r="B1262">
            <v>15</v>
          </cell>
          <cell r="D1262">
            <v>964006</v>
          </cell>
          <cell r="E1262" t="str">
            <v>&lt;15</v>
          </cell>
        </row>
        <row r="1263">
          <cell r="A1263" t="str">
            <v>CÓDIGO</v>
          </cell>
          <cell r="B1263" t="str">
            <v>MED</v>
          </cell>
          <cell r="D1263" t="str">
            <v>CÓDIGO</v>
          </cell>
          <cell r="E1263" t="str">
            <v>MED</v>
          </cell>
        </row>
        <row r="1264">
          <cell r="A1264">
            <v>964006</v>
          </cell>
          <cell r="B1264">
            <v>15</v>
          </cell>
          <cell r="D1264">
            <v>964006</v>
          </cell>
          <cell r="E1264" t="str">
            <v>&lt;15</v>
          </cell>
        </row>
        <row r="1265">
          <cell r="A1265" t="str">
            <v>CÓDIGO</v>
          </cell>
          <cell r="B1265" t="str">
            <v>MED</v>
          </cell>
          <cell r="D1265" t="str">
            <v>CÓDIGO</v>
          </cell>
          <cell r="E1265" t="str">
            <v>MED</v>
          </cell>
        </row>
        <row r="1266">
          <cell r="A1266">
            <v>964006</v>
          </cell>
          <cell r="B1266">
            <v>15</v>
          </cell>
          <cell r="D1266">
            <v>964006</v>
          </cell>
          <cell r="E1266" t="str">
            <v>&lt;15</v>
          </cell>
        </row>
        <row r="1267">
          <cell r="A1267" t="str">
            <v>CÓDIGO</v>
          </cell>
          <cell r="B1267" t="str">
            <v>MED</v>
          </cell>
          <cell r="D1267" t="str">
            <v>CÓDIGO</v>
          </cell>
          <cell r="E1267" t="str">
            <v>MED</v>
          </cell>
        </row>
        <row r="1268">
          <cell r="A1268">
            <v>964006</v>
          </cell>
          <cell r="B1268">
            <v>15</v>
          </cell>
          <cell r="D1268">
            <v>964006</v>
          </cell>
          <cell r="E1268" t="str">
            <v>&lt;15</v>
          </cell>
        </row>
        <row r="1269">
          <cell r="A1269" t="str">
            <v>CÓDIGO</v>
          </cell>
          <cell r="B1269" t="str">
            <v>MED</v>
          </cell>
          <cell r="D1269" t="str">
            <v>CÓDIGO</v>
          </cell>
          <cell r="E1269" t="str">
            <v>MED</v>
          </cell>
        </row>
        <row r="1270">
          <cell r="A1270">
            <v>964006</v>
          </cell>
          <cell r="B1270">
            <v>15</v>
          </cell>
          <cell r="D1270">
            <v>964006</v>
          </cell>
          <cell r="E1270" t="str">
            <v>&lt;15</v>
          </cell>
        </row>
        <row r="1271">
          <cell r="A1271" t="str">
            <v>CÓDIGO</v>
          </cell>
          <cell r="B1271" t="str">
            <v>MED</v>
          </cell>
          <cell r="D1271" t="str">
            <v>CÓDIGO</v>
          </cell>
          <cell r="E1271" t="str">
            <v>MED</v>
          </cell>
        </row>
        <row r="1272">
          <cell r="A1272">
            <v>964006</v>
          </cell>
          <cell r="B1272">
            <v>15</v>
          </cell>
          <cell r="D1272">
            <v>964006</v>
          </cell>
          <cell r="E1272" t="str">
            <v>&lt;15</v>
          </cell>
        </row>
        <row r="1273">
          <cell r="A1273" t="str">
            <v>CÓDIGO</v>
          </cell>
          <cell r="B1273" t="str">
            <v>MED</v>
          </cell>
          <cell r="D1273" t="str">
            <v>CÓDIGO</v>
          </cell>
          <cell r="E1273" t="str">
            <v>MED</v>
          </cell>
        </row>
        <row r="1274">
          <cell r="A1274">
            <v>964006</v>
          </cell>
          <cell r="B1274">
            <v>15</v>
          </cell>
          <cell r="D1274">
            <v>964006</v>
          </cell>
          <cell r="E1274" t="str">
            <v>&lt;15</v>
          </cell>
        </row>
        <row r="1275">
          <cell r="A1275" t="str">
            <v>CÓDIGO</v>
          </cell>
          <cell r="B1275" t="str">
            <v>MED</v>
          </cell>
          <cell r="D1275" t="str">
            <v>CÓDIGO</v>
          </cell>
          <cell r="E1275" t="str">
            <v>MED</v>
          </cell>
        </row>
        <row r="1276">
          <cell r="A1276">
            <v>964006</v>
          </cell>
          <cell r="B1276">
            <v>15</v>
          </cell>
          <cell r="D1276">
            <v>964006</v>
          </cell>
          <cell r="E1276" t="str">
            <v>&lt;15</v>
          </cell>
        </row>
        <row r="1277">
          <cell r="A1277" t="str">
            <v>CÓDIGO</v>
          </cell>
          <cell r="B1277" t="str">
            <v>MED</v>
          </cell>
          <cell r="D1277" t="str">
            <v>CÓDIGO</v>
          </cell>
          <cell r="E1277" t="str">
            <v>MED</v>
          </cell>
        </row>
        <row r="1278">
          <cell r="A1278">
            <v>964006</v>
          </cell>
          <cell r="B1278">
            <v>15</v>
          </cell>
          <cell r="D1278">
            <v>964006</v>
          </cell>
          <cell r="E1278" t="str">
            <v>&lt;15</v>
          </cell>
        </row>
        <row r="1279">
          <cell r="A1279" t="str">
            <v>CÓDIGO</v>
          </cell>
          <cell r="B1279" t="str">
            <v>MED</v>
          </cell>
          <cell r="D1279" t="str">
            <v>CÓDIGO</v>
          </cell>
          <cell r="E1279" t="str">
            <v>MED</v>
          </cell>
        </row>
        <row r="1280">
          <cell r="A1280">
            <v>964006</v>
          </cell>
          <cell r="B1280">
            <v>15</v>
          </cell>
          <cell r="D1280">
            <v>964006</v>
          </cell>
          <cell r="E1280" t="str">
            <v>&lt;15</v>
          </cell>
        </row>
        <row r="1281">
          <cell r="A1281" t="str">
            <v>CÓDIGO</v>
          </cell>
          <cell r="B1281" t="str">
            <v>MED</v>
          </cell>
          <cell r="D1281" t="str">
            <v>CÓDIGO</v>
          </cell>
          <cell r="E1281" t="str">
            <v>MED</v>
          </cell>
        </row>
        <row r="1282">
          <cell r="A1282">
            <v>964006</v>
          </cell>
          <cell r="B1282">
            <v>15</v>
          </cell>
          <cell r="D1282">
            <v>964006</v>
          </cell>
          <cell r="E1282" t="str">
            <v>&lt;15</v>
          </cell>
        </row>
        <row r="1283">
          <cell r="A1283" t="str">
            <v>CÓDIGO</v>
          </cell>
          <cell r="B1283" t="str">
            <v>MED</v>
          </cell>
          <cell r="D1283" t="str">
            <v>CÓDIGO</v>
          </cell>
          <cell r="E1283" t="str">
            <v>MED</v>
          </cell>
        </row>
        <row r="1284">
          <cell r="A1284">
            <v>964006</v>
          </cell>
          <cell r="B1284">
            <v>15</v>
          </cell>
          <cell r="D1284">
            <v>964006</v>
          </cell>
          <cell r="E1284" t="str">
            <v>&lt;15</v>
          </cell>
        </row>
        <row r="1285">
          <cell r="A1285" t="str">
            <v>CÓDIGO</v>
          </cell>
          <cell r="B1285" t="str">
            <v>MED</v>
          </cell>
          <cell r="D1285" t="str">
            <v>CÓDIGO</v>
          </cell>
          <cell r="E1285" t="str">
            <v>MED</v>
          </cell>
        </row>
        <row r="1286">
          <cell r="A1286">
            <v>964006</v>
          </cell>
          <cell r="B1286">
            <v>15</v>
          </cell>
          <cell r="D1286">
            <v>964006</v>
          </cell>
          <cell r="E1286" t="str">
            <v>&lt;15</v>
          </cell>
        </row>
        <row r="1287">
          <cell r="A1287" t="str">
            <v>CÓDIGO</v>
          </cell>
          <cell r="B1287" t="str">
            <v>MED</v>
          </cell>
          <cell r="D1287" t="str">
            <v>CÓDIGO</v>
          </cell>
          <cell r="E1287" t="str">
            <v>MED</v>
          </cell>
        </row>
        <row r="1288">
          <cell r="A1288">
            <v>964006</v>
          </cell>
          <cell r="B1288">
            <v>15</v>
          </cell>
          <cell r="D1288">
            <v>964006</v>
          </cell>
          <cell r="E1288" t="str">
            <v>&lt;15</v>
          </cell>
        </row>
        <row r="1289">
          <cell r="A1289" t="str">
            <v>CÓDIGO</v>
          </cell>
          <cell r="B1289" t="str">
            <v>MED</v>
          </cell>
          <cell r="D1289" t="str">
            <v>CÓDIGO</v>
          </cell>
          <cell r="E1289" t="str">
            <v>MED</v>
          </cell>
        </row>
        <row r="1290">
          <cell r="A1290">
            <v>964006</v>
          </cell>
          <cell r="B1290">
            <v>15</v>
          </cell>
          <cell r="D1290">
            <v>964006</v>
          </cell>
          <cell r="E1290" t="str">
            <v>&lt;15</v>
          </cell>
        </row>
        <row r="1291">
          <cell r="A1291" t="str">
            <v>CÓDIGO</v>
          </cell>
          <cell r="B1291" t="str">
            <v>MED</v>
          </cell>
          <cell r="D1291" t="str">
            <v>CÓDIGO</v>
          </cell>
          <cell r="E1291" t="str">
            <v>MED</v>
          </cell>
        </row>
        <row r="1292">
          <cell r="A1292">
            <v>964006</v>
          </cell>
          <cell r="B1292">
            <v>15</v>
          </cell>
          <cell r="D1292">
            <v>964006</v>
          </cell>
          <cell r="E1292" t="str">
            <v>&lt;15</v>
          </cell>
        </row>
        <row r="1293">
          <cell r="A1293" t="str">
            <v>CÓDIGO</v>
          </cell>
          <cell r="B1293" t="str">
            <v>MED</v>
          </cell>
          <cell r="D1293" t="str">
            <v>CÓDIGO</v>
          </cell>
          <cell r="E1293" t="str">
            <v>MED</v>
          </cell>
        </row>
        <row r="1294">
          <cell r="A1294">
            <v>964006</v>
          </cell>
          <cell r="B1294">
            <v>15</v>
          </cell>
          <cell r="D1294">
            <v>964006</v>
          </cell>
          <cell r="E1294" t="str">
            <v>&lt;15</v>
          </cell>
        </row>
        <row r="1295">
          <cell r="A1295" t="str">
            <v>CÓDIGO</v>
          </cell>
          <cell r="B1295" t="str">
            <v>MED</v>
          </cell>
          <cell r="D1295" t="str">
            <v>CÓDIGO</v>
          </cell>
          <cell r="E1295" t="str">
            <v>MED</v>
          </cell>
        </row>
        <row r="1296">
          <cell r="A1296">
            <v>964006</v>
          </cell>
          <cell r="B1296">
            <v>15</v>
          </cell>
          <cell r="D1296">
            <v>964006</v>
          </cell>
          <cell r="E1296" t="str">
            <v>&lt;15</v>
          </cell>
        </row>
        <row r="1297">
          <cell r="A1297" t="str">
            <v>CÓDIGO</v>
          </cell>
          <cell r="B1297" t="str">
            <v>MED</v>
          </cell>
          <cell r="D1297" t="str">
            <v>CÓDIGO</v>
          </cell>
          <cell r="E1297" t="str">
            <v>MED</v>
          </cell>
        </row>
        <row r="1298">
          <cell r="A1298">
            <v>964006</v>
          </cell>
          <cell r="B1298">
            <v>15</v>
          </cell>
          <cell r="D1298">
            <v>964006</v>
          </cell>
          <cell r="E1298" t="str">
            <v>&lt;15</v>
          </cell>
        </row>
        <row r="1299">
          <cell r="A1299" t="str">
            <v>CÓDIGO</v>
          </cell>
          <cell r="B1299" t="str">
            <v>MED</v>
          </cell>
          <cell r="D1299" t="str">
            <v>CÓDIGO</v>
          </cell>
          <cell r="E1299" t="str">
            <v>MED</v>
          </cell>
        </row>
        <row r="1300">
          <cell r="A1300">
            <v>964006</v>
          </cell>
          <cell r="B1300">
            <v>15</v>
          </cell>
          <cell r="D1300">
            <v>964006</v>
          </cell>
          <cell r="E1300" t="str">
            <v>&lt;15</v>
          </cell>
        </row>
        <row r="1301">
          <cell r="A1301" t="str">
            <v>CÓDIGO</v>
          </cell>
          <cell r="B1301" t="str">
            <v>MED</v>
          </cell>
          <cell r="D1301" t="str">
            <v>CÓDIGO</v>
          </cell>
          <cell r="E1301" t="str">
            <v>MED</v>
          </cell>
        </row>
        <row r="1302">
          <cell r="A1302">
            <v>964006</v>
          </cell>
          <cell r="B1302">
            <v>15</v>
          </cell>
          <cell r="D1302">
            <v>964006</v>
          </cell>
          <cell r="E1302" t="str">
            <v>&lt;15</v>
          </cell>
        </row>
        <row r="1303">
          <cell r="A1303" t="str">
            <v>CÓDIGO</v>
          </cell>
          <cell r="B1303" t="str">
            <v>MED</v>
          </cell>
          <cell r="D1303" t="str">
            <v>CÓDIGO</v>
          </cell>
          <cell r="E1303" t="str">
            <v>MED</v>
          </cell>
        </row>
        <row r="1304">
          <cell r="A1304">
            <v>964006</v>
          </cell>
          <cell r="B1304">
            <v>15</v>
          </cell>
          <cell r="D1304">
            <v>964006</v>
          </cell>
          <cell r="E1304" t="str">
            <v>&lt;15</v>
          </cell>
        </row>
        <row r="1305">
          <cell r="A1305" t="str">
            <v>CÓDIGO</v>
          </cell>
          <cell r="B1305" t="str">
            <v>MED</v>
          </cell>
          <cell r="D1305" t="str">
            <v>CÓDIGO</v>
          </cell>
          <cell r="E1305" t="str">
            <v>MED</v>
          </cell>
        </row>
        <row r="1306">
          <cell r="A1306">
            <v>964006</v>
          </cell>
          <cell r="B1306">
            <v>15</v>
          </cell>
          <cell r="D1306">
            <v>964006</v>
          </cell>
          <cell r="E1306" t="str">
            <v>&lt;15</v>
          </cell>
        </row>
        <row r="1307">
          <cell r="A1307" t="str">
            <v>CÓDIGO</v>
          </cell>
          <cell r="B1307" t="str">
            <v>MED</v>
          </cell>
          <cell r="D1307" t="str">
            <v>CÓDIGO</v>
          </cell>
          <cell r="E1307" t="str">
            <v>MED</v>
          </cell>
        </row>
        <row r="1308">
          <cell r="A1308">
            <v>964006</v>
          </cell>
          <cell r="B1308">
            <v>15</v>
          </cell>
          <cell r="D1308">
            <v>964006</v>
          </cell>
          <cell r="E1308" t="str">
            <v>&lt;15</v>
          </cell>
        </row>
        <row r="1309">
          <cell r="A1309" t="str">
            <v>CÓDIGO</v>
          </cell>
          <cell r="B1309" t="str">
            <v>MED</v>
          </cell>
          <cell r="D1309" t="str">
            <v>CÓDIGO</v>
          </cell>
          <cell r="E1309" t="str">
            <v>MED</v>
          </cell>
        </row>
        <row r="1310">
          <cell r="A1310">
            <v>964006</v>
          </cell>
          <cell r="B1310">
            <v>15</v>
          </cell>
          <cell r="D1310">
            <v>964006</v>
          </cell>
          <cell r="E1310" t="str">
            <v>&lt;15</v>
          </cell>
        </row>
        <row r="1311">
          <cell r="A1311" t="str">
            <v>CÓDIGO</v>
          </cell>
          <cell r="B1311" t="str">
            <v>MED</v>
          </cell>
          <cell r="D1311" t="str">
            <v>CÓDIGO</v>
          </cell>
          <cell r="E1311" t="str">
            <v>MED</v>
          </cell>
        </row>
        <row r="1312">
          <cell r="A1312">
            <v>964006</v>
          </cell>
          <cell r="B1312">
            <v>15</v>
          </cell>
          <cell r="D1312">
            <v>964006</v>
          </cell>
          <cell r="E1312" t="str">
            <v>&lt;15</v>
          </cell>
        </row>
        <row r="1313">
          <cell r="A1313" t="str">
            <v>CÓDIGO</v>
          </cell>
          <cell r="B1313" t="str">
            <v>MED</v>
          </cell>
          <cell r="D1313" t="str">
            <v>CÓDIGO</v>
          </cell>
          <cell r="E1313" t="str">
            <v>MED</v>
          </cell>
        </row>
        <row r="1314">
          <cell r="A1314">
            <v>964006</v>
          </cell>
          <cell r="B1314">
            <v>15</v>
          </cell>
          <cell r="D1314">
            <v>964006</v>
          </cell>
          <cell r="E1314" t="str">
            <v>&lt;15</v>
          </cell>
        </row>
        <row r="1315">
          <cell r="A1315" t="str">
            <v>CÓDIGO</v>
          </cell>
          <cell r="B1315" t="str">
            <v>MED</v>
          </cell>
          <cell r="D1315" t="str">
            <v>CÓDIGO</v>
          </cell>
          <cell r="E1315" t="str">
            <v>MED</v>
          </cell>
        </row>
        <row r="1316">
          <cell r="A1316">
            <v>964006</v>
          </cell>
          <cell r="B1316">
            <v>15</v>
          </cell>
          <cell r="D1316">
            <v>964006</v>
          </cell>
          <cell r="E1316" t="str">
            <v>&lt;15</v>
          </cell>
        </row>
        <row r="1317">
          <cell r="A1317" t="str">
            <v>CÓDIGO</v>
          </cell>
          <cell r="B1317" t="str">
            <v>MED</v>
          </cell>
          <cell r="D1317" t="str">
            <v>CÓDIGO</v>
          </cell>
          <cell r="E1317" t="str">
            <v>MED</v>
          </cell>
        </row>
        <row r="1318">
          <cell r="A1318">
            <v>964006</v>
          </cell>
          <cell r="B1318">
            <v>15</v>
          </cell>
          <cell r="D1318">
            <v>964006</v>
          </cell>
          <cell r="E1318" t="str">
            <v>&lt;15</v>
          </cell>
        </row>
        <row r="1319">
          <cell r="A1319" t="str">
            <v>CÓDIGO</v>
          </cell>
          <cell r="B1319" t="str">
            <v>MED</v>
          </cell>
          <cell r="D1319" t="str">
            <v>CÓDIGO</v>
          </cell>
          <cell r="E1319" t="str">
            <v>MED</v>
          </cell>
        </row>
        <row r="1320">
          <cell r="A1320">
            <v>964006</v>
          </cell>
          <cell r="B1320">
            <v>15</v>
          </cell>
          <cell r="D1320">
            <v>964006</v>
          </cell>
          <cell r="E1320" t="str">
            <v>&lt;15</v>
          </cell>
        </row>
        <row r="1321">
          <cell r="A1321" t="str">
            <v>CÓDIGO</v>
          </cell>
          <cell r="B1321" t="str">
            <v>MED</v>
          </cell>
          <cell r="D1321" t="str">
            <v>CÓDIGO</v>
          </cell>
          <cell r="E1321" t="str">
            <v>MED</v>
          </cell>
        </row>
        <row r="1322">
          <cell r="A1322">
            <v>964006</v>
          </cell>
          <cell r="B1322">
            <v>15</v>
          </cell>
          <cell r="D1322">
            <v>964006</v>
          </cell>
          <cell r="E1322" t="str">
            <v>&lt;15</v>
          </cell>
        </row>
        <row r="1323">
          <cell r="A1323" t="str">
            <v>CÓDIGO</v>
          </cell>
          <cell r="B1323" t="str">
            <v>MED</v>
          </cell>
          <cell r="D1323" t="str">
            <v>CÓDIGO</v>
          </cell>
          <cell r="E1323" t="str">
            <v>MED</v>
          </cell>
        </row>
        <row r="1324">
          <cell r="A1324">
            <v>964006</v>
          </cell>
          <cell r="B1324">
            <v>15</v>
          </cell>
          <cell r="D1324">
            <v>964006</v>
          </cell>
          <cell r="E1324" t="str">
            <v>&lt;15</v>
          </cell>
        </row>
        <row r="1325">
          <cell r="A1325" t="str">
            <v>CÓDIGO</v>
          </cell>
          <cell r="B1325" t="str">
            <v>MED</v>
          </cell>
          <cell r="D1325" t="str">
            <v>CÓDIGO</v>
          </cell>
          <cell r="E1325" t="str">
            <v>MED</v>
          </cell>
        </row>
        <row r="1326">
          <cell r="A1326">
            <v>964006</v>
          </cell>
          <cell r="B1326">
            <v>15</v>
          </cell>
          <cell r="D1326">
            <v>964006</v>
          </cell>
          <cell r="E1326" t="str">
            <v>&lt;15</v>
          </cell>
        </row>
        <row r="1327">
          <cell r="A1327" t="str">
            <v>CÓDIGO</v>
          </cell>
          <cell r="B1327" t="str">
            <v>MED</v>
          </cell>
          <cell r="D1327" t="str">
            <v>CÓDIGO</v>
          </cell>
          <cell r="E1327" t="str">
            <v>MED</v>
          </cell>
        </row>
        <row r="1328">
          <cell r="A1328">
            <v>964006</v>
          </cell>
          <cell r="B1328">
            <v>15</v>
          </cell>
          <cell r="D1328">
            <v>964006</v>
          </cell>
          <cell r="E1328" t="str">
            <v>&lt;15</v>
          </cell>
        </row>
        <row r="1329">
          <cell r="A1329" t="str">
            <v>CÓDIGO</v>
          </cell>
          <cell r="B1329" t="str">
            <v>MED</v>
          </cell>
          <cell r="D1329" t="str">
            <v>CÓDIGO</v>
          </cell>
          <cell r="E1329" t="str">
            <v>MED</v>
          </cell>
        </row>
        <row r="1330">
          <cell r="A1330">
            <v>983031</v>
          </cell>
          <cell r="B1330">
            <v>15</v>
          </cell>
          <cell r="D1330">
            <v>983031</v>
          </cell>
          <cell r="E1330" t="str">
            <v>&lt;15</v>
          </cell>
        </row>
        <row r="1331">
          <cell r="A1331" t="str">
            <v>CÓDIGO</v>
          </cell>
          <cell r="B1331" t="str">
            <v>MED</v>
          </cell>
          <cell r="D1331" t="str">
            <v>CÓDIGO</v>
          </cell>
          <cell r="E1331" t="str">
            <v>MED</v>
          </cell>
        </row>
        <row r="1332">
          <cell r="A1332">
            <v>983031</v>
          </cell>
          <cell r="B1332">
            <v>15</v>
          </cell>
          <cell r="D1332">
            <v>983031</v>
          </cell>
          <cell r="E1332" t="str">
            <v>&lt;15</v>
          </cell>
        </row>
        <row r="1333">
          <cell r="A1333" t="str">
            <v>CÓDIGO</v>
          </cell>
          <cell r="B1333" t="str">
            <v>MED</v>
          </cell>
          <cell r="D1333" t="str">
            <v>CÓDIGO</v>
          </cell>
          <cell r="E1333" t="str">
            <v>MED</v>
          </cell>
        </row>
        <row r="1334">
          <cell r="A1334">
            <v>983031</v>
          </cell>
          <cell r="B1334">
            <v>15</v>
          </cell>
          <cell r="D1334">
            <v>983031</v>
          </cell>
          <cell r="E1334" t="str">
            <v>&lt;15</v>
          </cell>
        </row>
        <row r="1335">
          <cell r="A1335" t="str">
            <v>CÓDIGO</v>
          </cell>
          <cell r="B1335" t="str">
            <v>MED</v>
          </cell>
          <cell r="D1335" t="str">
            <v>CÓDIGO</v>
          </cell>
          <cell r="E1335" t="str">
            <v>MED</v>
          </cell>
        </row>
        <row r="1336">
          <cell r="A1336">
            <v>983031</v>
          </cell>
          <cell r="B1336">
            <v>15</v>
          </cell>
          <cell r="D1336">
            <v>983031</v>
          </cell>
          <cell r="E1336" t="str">
            <v>&lt;15</v>
          </cell>
        </row>
        <row r="1337">
          <cell r="A1337" t="str">
            <v>CÓDIGO</v>
          </cell>
          <cell r="B1337" t="str">
            <v>MED</v>
          </cell>
          <cell r="D1337" t="str">
            <v>CÓDIGO</v>
          </cell>
          <cell r="E1337" t="str">
            <v>MED</v>
          </cell>
        </row>
        <row r="1338">
          <cell r="A1338">
            <v>984001</v>
          </cell>
          <cell r="B1338">
            <v>15</v>
          </cell>
          <cell r="D1338">
            <v>984001</v>
          </cell>
          <cell r="E1338" t="str">
            <v>&lt;15</v>
          </cell>
        </row>
        <row r="1339">
          <cell r="A1339" t="str">
            <v>CÓDIGO</v>
          </cell>
          <cell r="B1339" t="str">
            <v>MED</v>
          </cell>
          <cell r="D1339" t="str">
            <v>CÓDIGO</v>
          </cell>
          <cell r="E1339" t="str">
            <v>MED</v>
          </cell>
        </row>
        <row r="1340">
          <cell r="A1340">
            <v>984001</v>
          </cell>
          <cell r="B1340">
            <v>15</v>
          </cell>
          <cell r="D1340">
            <v>984001</v>
          </cell>
          <cell r="E1340" t="str">
            <v>&lt;15</v>
          </cell>
        </row>
        <row r="1341">
          <cell r="A1341" t="str">
            <v>CÓDIGO</v>
          </cell>
          <cell r="B1341" t="str">
            <v>MED</v>
          </cell>
          <cell r="D1341" t="str">
            <v>CÓDIGO</v>
          </cell>
          <cell r="E1341" t="str">
            <v>MED</v>
          </cell>
        </row>
        <row r="1342">
          <cell r="A1342">
            <v>984001</v>
          </cell>
          <cell r="B1342">
            <v>15</v>
          </cell>
          <cell r="D1342">
            <v>984001</v>
          </cell>
          <cell r="E1342" t="str">
            <v>&lt;15</v>
          </cell>
        </row>
        <row r="1343">
          <cell r="A1343" t="str">
            <v>CÓDIGO</v>
          </cell>
          <cell r="B1343" t="str">
            <v>MED</v>
          </cell>
          <cell r="D1343" t="str">
            <v>CÓDIGO</v>
          </cell>
          <cell r="E1343" t="str">
            <v>MED</v>
          </cell>
        </row>
        <row r="1344">
          <cell r="A1344">
            <v>984001</v>
          </cell>
          <cell r="B1344">
            <v>15</v>
          </cell>
          <cell r="D1344">
            <v>984001</v>
          </cell>
          <cell r="E1344" t="str">
            <v>&lt;15</v>
          </cell>
        </row>
        <row r="1345">
          <cell r="A1345" t="str">
            <v>CÓDIGO</v>
          </cell>
          <cell r="B1345" t="str">
            <v>MED</v>
          </cell>
          <cell r="D1345" t="str">
            <v>CÓDIGO</v>
          </cell>
          <cell r="E1345" t="str">
            <v>MED</v>
          </cell>
        </row>
        <row r="1346">
          <cell r="A1346">
            <v>984001</v>
          </cell>
          <cell r="B1346">
            <v>15</v>
          </cell>
          <cell r="D1346">
            <v>984001</v>
          </cell>
          <cell r="E1346" t="str">
            <v>&lt;15</v>
          </cell>
        </row>
        <row r="1347">
          <cell r="A1347" t="str">
            <v>CÓDIGO</v>
          </cell>
          <cell r="B1347" t="str">
            <v>MED</v>
          </cell>
          <cell r="D1347" t="str">
            <v>CÓDIGO</v>
          </cell>
          <cell r="E1347" t="str">
            <v>MED</v>
          </cell>
        </row>
        <row r="1348">
          <cell r="A1348">
            <v>984001</v>
          </cell>
          <cell r="B1348">
            <v>15</v>
          </cell>
          <cell r="D1348">
            <v>984001</v>
          </cell>
          <cell r="E1348" t="str">
            <v>&lt;15</v>
          </cell>
        </row>
        <row r="1349">
          <cell r="A1349" t="str">
            <v>CÓDIGO</v>
          </cell>
          <cell r="B1349" t="str">
            <v>MED</v>
          </cell>
          <cell r="D1349" t="str">
            <v>CÓDIGO</v>
          </cell>
          <cell r="E1349" t="str">
            <v>MED</v>
          </cell>
        </row>
        <row r="1350">
          <cell r="A1350">
            <v>984001</v>
          </cell>
          <cell r="B1350">
            <v>15</v>
          </cell>
          <cell r="D1350">
            <v>984001</v>
          </cell>
          <cell r="E1350" t="str">
            <v>&lt;15</v>
          </cell>
        </row>
        <row r="1351">
          <cell r="A1351" t="str">
            <v>CÓDIGO</v>
          </cell>
          <cell r="B1351" t="str">
            <v>MED</v>
          </cell>
          <cell r="D1351" t="str">
            <v>CÓDIGO</v>
          </cell>
          <cell r="E1351" t="str">
            <v>MED</v>
          </cell>
        </row>
        <row r="1352">
          <cell r="A1352">
            <v>984001</v>
          </cell>
          <cell r="B1352">
            <v>15</v>
          </cell>
          <cell r="D1352">
            <v>984001</v>
          </cell>
          <cell r="E1352" t="str">
            <v>&lt;15</v>
          </cell>
        </row>
        <row r="1353">
          <cell r="A1353" t="str">
            <v>CÓDIGO</v>
          </cell>
          <cell r="B1353" t="str">
            <v>MED</v>
          </cell>
          <cell r="D1353" t="str">
            <v>CÓDIGO</v>
          </cell>
          <cell r="E1353" t="str">
            <v>MED</v>
          </cell>
        </row>
        <row r="1354">
          <cell r="A1354">
            <v>984001</v>
          </cell>
          <cell r="B1354">
            <v>15</v>
          </cell>
          <cell r="D1354">
            <v>984001</v>
          </cell>
          <cell r="E1354" t="str">
            <v>&lt;15</v>
          </cell>
        </row>
        <row r="1355">
          <cell r="A1355" t="str">
            <v>CÓDIGO</v>
          </cell>
          <cell r="B1355" t="str">
            <v>MED</v>
          </cell>
          <cell r="D1355" t="str">
            <v>CÓDIGO</v>
          </cell>
          <cell r="E1355" t="str">
            <v>MED</v>
          </cell>
        </row>
        <row r="1356">
          <cell r="A1356">
            <v>984001</v>
          </cell>
          <cell r="B1356">
            <v>15</v>
          </cell>
          <cell r="D1356">
            <v>984001</v>
          </cell>
          <cell r="E1356" t="str">
            <v>&lt;15</v>
          </cell>
        </row>
        <row r="1357">
          <cell r="A1357" t="str">
            <v>CÓDIGO</v>
          </cell>
          <cell r="B1357" t="str">
            <v>MED</v>
          </cell>
          <cell r="D1357" t="str">
            <v>CÓDIGO</v>
          </cell>
          <cell r="E1357" t="str">
            <v>MED</v>
          </cell>
        </row>
        <row r="1358">
          <cell r="A1358">
            <v>984001</v>
          </cell>
          <cell r="B1358">
            <v>15</v>
          </cell>
          <cell r="D1358">
            <v>984001</v>
          </cell>
          <cell r="E1358" t="str">
            <v>&lt;15</v>
          </cell>
        </row>
        <row r="1359">
          <cell r="A1359" t="str">
            <v>CÓDIGO</v>
          </cell>
          <cell r="B1359" t="str">
            <v>MED</v>
          </cell>
          <cell r="D1359" t="str">
            <v>CÓDIGO</v>
          </cell>
          <cell r="E1359" t="str">
            <v>MED</v>
          </cell>
        </row>
        <row r="1360">
          <cell r="A1360">
            <v>984001</v>
          </cell>
          <cell r="B1360">
            <v>15</v>
          </cell>
          <cell r="D1360">
            <v>984001</v>
          </cell>
          <cell r="E1360" t="str">
            <v>&lt;15</v>
          </cell>
        </row>
        <row r="1361">
          <cell r="A1361" t="str">
            <v>CÓDIGO</v>
          </cell>
          <cell r="B1361" t="str">
            <v>MED</v>
          </cell>
          <cell r="D1361" t="str">
            <v>CÓDIGO</v>
          </cell>
          <cell r="E1361" t="str">
            <v>MED</v>
          </cell>
        </row>
        <row r="1362">
          <cell r="A1362">
            <v>984001</v>
          </cell>
          <cell r="B1362">
            <v>15</v>
          </cell>
          <cell r="D1362">
            <v>984001</v>
          </cell>
          <cell r="E1362" t="str">
            <v>&lt;15</v>
          </cell>
        </row>
        <row r="1363">
          <cell r="A1363" t="str">
            <v>CÓDIGO</v>
          </cell>
          <cell r="B1363" t="str">
            <v>MED</v>
          </cell>
          <cell r="D1363" t="str">
            <v>CÓDIGO</v>
          </cell>
          <cell r="E1363" t="str">
            <v>MED</v>
          </cell>
        </row>
        <row r="1364">
          <cell r="A1364">
            <v>984001</v>
          </cell>
          <cell r="B1364">
            <v>15</v>
          </cell>
          <cell r="D1364">
            <v>984001</v>
          </cell>
          <cell r="E1364" t="str">
            <v>&lt;15</v>
          </cell>
        </row>
        <row r="1365">
          <cell r="A1365" t="str">
            <v>CÓDIGO</v>
          </cell>
          <cell r="B1365" t="str">
            <v>MED</v>
          </cell>
          <cell r="D1365" t="str">
            <v>CÓDIGO</v>
          </cell>
          <cell r="E1365" t="str">
            <v>MED</v>
          </cell>
        </row>
        <row r="1366">
          <cell r="A1366">
            <v>984001</v>
          </cell>
          <cell r="B1366">
            <v>15</v>
          </cell>
          <cell r="D1366">
            <v>984001</v>
          </cell>
          <cell r="E1366" t="str">
            <v>&lt;15</v>
          </cell>
        </row>
        <row r="1367">
          <cell r="A1367" t="str">
            <v>CÓDIGO</v>
          </cell>
          <cell r="B1367" t="str">
            <v>MED</v>
          </cell>
          <cell r="D1367" t="str">
            <v>CÓDIGO</v>
          </cell>
          <cell r="E1367" t="str">
            <v>MED</v>
          </cell>
        </row>
        <row r="1368">
          <cell r="A1368">
            <v>984001</v>
          </cell>
          <cell r="B1368">
            <v>15</v>
          </cell>
          <cell r="D1368">
            <v>984001</v>
          </cell>
          <cell r="E1368" t="str">
            <v>&lt;15</v>
          </cell>
        </row>
        <row r="1369">
          <cell r="A1369" t="str">
            <v>CÓDIGO</v>
          </cell>
          <cell r="B1369" t="str">
            <v>MED</v>
          </cell>
          <cell r="D1369" t="str">
            <v>CÓDIGO</v>
          </cell>
          <cell r="E1369" t="str">
            <v>MED</v>
          </cell>
        </row>
        <row r="1370">
          <cell r="A1370">
            <v>984001</v>
          </cell>
          <cell r="B1370">
            <v>15</v>
          </cell>
          <cell r="D1370">
            <v>984001</v>
          </cell>
          <cell r="E1370" t="str">
            <v>&lt;15</v>
          </cell>
        </row>
        <row r="1371">
          <cell r="A1371" t="str">
            <v>CÓDIGO</v>
          </cell>
          <cell r="B1371" t="str">
            <v>MED</v>
          </cell>
          <cell r="D1371" t="str">
            <v>CÓDIGO</v>
          </cell>
          <cell r="E1371" t="str">
            <v>MED</v>
          </cell>
        </row>
        <row r="1372">
          <cell r="A1372">
            <v>984001</v>
          </cell>
          <cell r="B1372">
            <v>15</v>
          </cell>
          <cell r="D1372">
            <v>984001</v>
          </cell>
          <cell r="E1372" t="str">
            <v>&lt;15</v>
          </cell>
        </row>
        <row r="1373">
          <cell r="A1373" t="str">
            <v>CÓDIGO</v>
          </cell>
          <cell r="B1373" t="str">
            <v>MED</v>
          </cell>
          <cell r="D1373" t="str">
            <v>CÓDIGO</v>
          </cell>
          <cell r="E1373" t="str">
            <v>MED</v>
          </cell>
        </row>
        <row r="1374">
          <cell r="A1374">
            <v>984001</v>
          </cell>
          <cell r="B1374">
            <v>15</v>
          </cell>
          <cell r="D1374">
            <v>984001</v>
          </cell>
          <cell r="E1374" t="str">
            <v>&lt;15</v>
          </cell>
        </row>
        <row r="1375">
          <cell r="A1375" t="str">
            <v>CÓDIGO</v>
          </cell>
          <cell r="B1375" t="str">
            <v>MED</v>
          </cell>
          <cell r="D1375" t="str">
            <v>CÓDIGO</v>
          </cell>
          <cell r="E1375" t="str">
            <v>MED</v>
          </cell>
        </row>
        <row r="1376">
          <cell r="A1376">
            <v>984001</v>
          </cell>
          <cell r="B1376">
            <v>15</v>
          </cell>
          <cell r="D1376">
            <v>984001</v>
          </cell>
          <cell r="E1376" t="str">
            <v>&lt;15</v>
          </cell>
        </row>
        <row r="1377">
          <cell r="A1377" t="str">
            <v>CÓDIGO</v>
          </cell>
          <cell r="B1377" t="str">
            <v>MED</v>
          </cell>
          <cell r="D1377" t="str">
            <v>CÓDIGO</v>
          </cell>
          <cell r="E1377" t="str">
            <v>MED</v>
          </cell>
        </row>
        <row r="1378">
          <cell r="A1378">
            <v>984001</v>
          </cell>
          <cell r="B1378">
            <v>15</v>
          </cell>
          <cell r="D1378">
            <v>984001</v>
          </cell>
          <cell r="E1378" t="str">
            <v>&lt;15</v>
          </cell>
        </row>
        <row r="1379">
          <cell r="A1379" t="str">
            <v>CÓDIGO</v>
          </cell>
          <cell r="B1379" t="str">
            <v>MED</v>
          </cell>
          <cell r="D1379" t="str">
            <v>CÓDIGO</v>
          </cell>
          <cell r="E1379" t="str">
            <v>MED</v>
          </cell>
        </row>
        <row r="1380">
          <cell r="A1380">
            <v>984001</v>
          </cell>
          <cell r="B1380">
            <v>15</v>
          </cell>
          <cell r="D1380">
            <v>984001</v>
          </cell>
          <cell r="E1380" t="str">
            <v>&lt;15</v>
          </cell>
        </row>
        <row r="1381">
          <cell r="A1381" t="str">
            <v>CÓDIGO</v>
          </cell>
          <cell r="B1381" t="str">
            <v>MED</v>
          </cell>
          <cell r="D1381" t="str">
            <v>CÓDIGO</v>
          </cell>
          <cell r="E1381" t="str">
            <v>MED</v>
          </cell>
        </row>
        <row r="1382">
          <cell r="A1382">
            <v>984001</v>
          </cell>
          <cell r="B1382">
            <v>15</v>
          </cell>
          <cell r="D1382">
            <v>984001</v>
          </cell>
          <cell r="E1382" t="str">
            <v>&lt;15</v>
          </cell>
        </row>
        <row r="1383">
          <cell r="A1383" t="str">
            <v>CÓDIGO</v>
          </cell>
          <cell r="B1383" t="str">
            <v>MED</v>
          </cell>
          <cell r="D1383" t="str">
            <v>CÓDIGO</v>
          </cell>
          <cell r="E1383" t="str">
            <v>MED</v>
          </cell>
        </row>
        <row r="1384">
          <cell r="A1384">
            <v>984001</v>
          </cell>
          <cell r="B1384">
            <v>15</v>
          </cell>
          <cell r="D1384">
            <v>984001</v>
          </cell>
          <cell r="E1384" t="str">
            <v>&lt;15</v>
          </cell>
        </row>
        <row r="1385">
          <cell r="A1385" t="str">
            <v>CÓDIGO</v>
          </cell>
          <cell r="B1385" t="str">
            <v>MED</v>
          </cell>
          <cell r="D1385" t="str">
            <v>CÓDIGO</v>
          </cell>
          <cell r="E1385" t="str">
            <v>MED</v>
          </cell>
        </row>
        <row r="1386">
          <cell r="A1386">
            <v>984001</v>
          </cell>
          <cell r="B1386">
            <v>15</v>
          </cell>
          <cell r="D1386">
            <v>984001</v>
          </cell>
          <cell r="E1386" t="str">
            <v>&lt;15</v>
          </cell>
        </row>
        <row r="1387">
          <cell r="A1387" t="str">
            <v>CÓDIGO</v>
          </cell>
          <cell r="B1387" t="str">
            <v>MED</v>
          </cell>
          <cell r="D1387" t="str">
            <v>CÓDIGO</v>
          </cell>
          <cell r="E1387" t="str">
            <v>MED</v>
          </cell>
        </row>
        <row r="1388">
          <cell r="A1388">
            <v>984001</v>
          </cell>
          <cell r="B1388">
            <v>15</v>
          </cell>
          <cell r="D1388">
            <v>984001</v>
          </cell>
          <cell r="E1388" t="str">
            <v>&lt;15</v>
          </cell>
        </row>
        <row r="1389">
          <cell r="A1389" t="str">
            <v>CÓDIGO</v>
          </cell>
          <cell r="B1389" t="str">
            <v>MED</v>
          </cell>
          <cell r="D1389" t="str">
            <v>CÓDIGO</v>
          </cell>
          <cell r="E1389" t="str">
            <v>MED</v>
          </cell>
        </row>
        <row r="1390">
          <cell r="A1390">
            <v>984001</v>
          </cell>
          <cell r="B1390">
            <v>15</v>
          </cell>
          <cell r="D1390">
            <v>984001</v>
          </cell>
          <cell r="E1390" t="str">
            <v>&lt;15</v>
          </cell>
        </row>
        <row r="1391">
          <cell r="A1391" t="str">
            <v>CÓDIGO</v>
          </cell>
          <cell r="B1391" t="str">
            <v>MED</v>
          </cell>
          <cell r="D1391" t="str">
            <v>CÓDIGO</v>
          </cell>
          <cell r="E1391" t="str">
            <v>MED</v>
          </cell>
        </row>
        <row r="1392">
          <cell r="A1392">
            <v>984001</v>
          </cell>
          <cell r="B1392">
            <v>15</v>
          </cell>
          <cell r="D1392">
            <v>984001</v>
          </cell>
          <cell r="E1392" t="str">
            <v>&lt;15</v>
          </cell>
        </row>
        <row r="1393">
          <cell r="A1393" t="str">
            <v>CÓDIGO</v>
          </cell>
          <cell r="B1393" t="str">
            <v>MED</v>
          </cell>
          <cell r="D1393" t="str">
            <v>CÓDIGO</v>
          </cell>
          <cell r="E1393" t="str">
            <v>MED</v>
          </cell>
        </row>
        <row r="1394">
          <cell r="A1394">
            <v>984001</v>
          </cell>
          <cell r="B1394">
            <v>15</v>
          </cell>
          <cell r="D1394">
            <v>984001</v>
          </cell>
          <cell r="E1394" t="str">
            <v>&lt;15</v>
          </cell>
        </row>
        <row r="1395">
          <cell r="A1395" t="str">
            <v>CÓDIGO</v>
          </cell>
          <cell r="B1395" t="str">
            <v>MED</v>
          </cell>
          <cell r="D1395" t="str">
            <v>CÓDIGO</v>
          </cell>
          <cell r="E1395" t="str">
            <v>MED</v>
          </cell>
        </row>
        <row r="1396">
          <cell r="A1396">
            <v>984001</v>
          </cell>
          <cell r="B1396">
            <v>15</v>
          </cell>
          <cell r="D1396">
            <v>984001</v>
          </cell>
          <cell r="E1396" t="str">
            <v>&lt;15</v>
          </cell>
        </row>
        <row r="1397">
          <cell r="A1397" t="str">
            <v>CÓDIGO</v>
          </cell>
          <cell r="B1397" t="str">
            <v>MED</v>
          </cell>
          <cell r="D1397" t="str">
            <v>CÓDIGO</v>
          </cell>
          <cell r="E1397" t="str">
            <v>MED</v>
          </cell>
        </row>
        <row r="1398">
          <cell r="A1398">
            <v>984001</v>
          </cell>
          <cell r="B1398">
            <v>15</v>
          </cell>
          <cell r="D1398">
            <v>984001</v>
          </cell>
          <cell r="E1398" t="str">
            <v>&lt;15</v>
          </cell>
        </row>
        <row r="1399">
          <cell r="A1399" t="str">
            <v>CÓDIGO</v>
          </cell>
          <cell r="B1399" t="str">
            <v>MED</v>
          </cell>
          <cell r="D1399" t="str">
            <v>CÓDIGO</v>
          </cell>
          <cell r="E1399" t="str">
            <v>MED</v>
          </cell>
        </row>
        <row r="1400">
          <cell r="A1400">
            <v>984002</v>
          </cell>
          <cell r="B1400">
            <v>15</v>
          </cell>
          <cell r="D1400">
            <v>984002</v>
          </cell>
          <cell r="E1400" t="str">
            <v>&lt;15</v>
          </cell>
        </row>
        <row r="1401">
          <cell r="A1401" t="str">
            <v>CÓDIGO</v>
          </cell>
          <cell r="B1401" t="str">
            <v>MED</v>
          </cell>
          <cell r="D1401" t="str">
            <v>CÓDIGO</v>
          </cell>
          <cell r="E1401" t="str">
            <v>MED</v>
          </cell>
        </row>
        <row r="1402">
          <cell r="A1402">
            <v>984002</v>
          </cell>
          <cell r="B1402">
            <v>15</v>
          </cell>
          <cell r="D1402">
            <v>984002</v>
          </cell>
          <cell r="E1402" t="str">
            <v>&lt;15</v>
          </cell>
        </row>
        <row r="1403">
          <cell r="A1403" t="str">
            <v>CÓDIGO</v>
          </cell>
          <cell r="B1403" t="str">
            <v>MED</v>
          </cell>
          <cell r="D1403" t="str">
            <v>CÓDIGO</v>
          </cell>
          <cell r="E1403" t="str">
            <v>MED</v>
          </cell>
        </row>
        <row r="1404">
          <cell r="A1404">
            <v>984002</v>
          </cell>
          <cell r="B1404">
            <v>15</v>
          </cell>
          <cell r="D1404">
            <v>984002</v>
          </cell>
          <cell r="E1404" t="str">
            <v>&lt;15</v>
          </cell>
        </row>
        <row r="1405">
          <cell r="A1405" t="str">
            <v>CÓDIGO</v>
          </cell>
          <cell r="B1405" t="str">
            <v>MED</v>
          </cell>
          <cell r="D1405" t="str">
            <v>CÓDIGO</v>
          </cell>
          <cell r="E1405" t="str">
            <v>MED</v>
          </cell>
        </row>
        <row r="1406">
          <cell r="A1406">
            <v>984002</v>
          </cell>
          <cell r="B1406">
            <v>15</v>
          </cell>
          <cell r="D1406">
            <v>984002</v>
          </cell>
          <cell r="E1406" t="str">
            <v>&lt;15</v>
          </cell>
        </row>
        <row r="1407">
          <cell r="A1407" t="str">
            <v>CÓDIGO</v>
          </cell>
          <cell r="B1407" t="str">
            <v>MED</v>
          </cell>
          <cell r="D1407" t="str">
            <v>CÓDIGO</v>
          </cell>
          <cell r="E1407" t="str">
            <v>MED</v>
          </cell>
        </row>
        <row r="1408">
          <cell r="A1408">
            <v>984002</v>
          </cell>
          <cell r="B1408">
            <v>15</v>
          </cell>
          <cell r="D1408">
            <v>984002</v>
          </cell>
          <cell r="E1408" t="str">
            <v>&lt;15</v>
          </cell>
        </row>
        <row r="1409">
          <cell r="A1409" t="str">
            <v>CÓDIGO</v>
          </cell>
          <cell r="B1409" t="str">
            <v>MED</v>
          </cell>
          <cell r="D1409" t="str">
            <v>CÓDIGO</v>
          </cell>
          <cell r="E1409" t="str">
            <v>MED</v>
          </cell>
        </row>
        <row r="1410">
          <cell r="A1410">
            <v>984003</v>
          </cell>
          <cell r="B1410">
            <v>15</v>
          </cell>
          <cell r="D1410">
            <v>984003</v>
          </cell>
          <cell r="E1410" t="str">
            <v>&lt;15</v>
          </cell>
        </row>
        <row r="1411">
          <cell r="A1411" t="str">
            <v>CÓDIGO</v>
          </cell>
          <cell r="B1411" t="str">
            <v>MED</v>
          </cell>
          <cell r="D1411" t="str">
            <v>CÓDIGO</v>
          </cell>
          <cell r="E1411" t="str">
            <v>MED</v>
          </cell>
        </row>
        <row r="1412">
          <cell r="A1412">
            <v>984003</v>
          </cell>
          <cell r="B1412">
            <v>15</v>
          </cell>
          <cell r="D1412">
            <v>984003</v>
          </cell>
          <cell r="E1412" t="str">
            <v>&lt;15</v>
          </cell>
        </row>
        <row r="1413">
          <cell r="A1413" t="str">
            <v>CÓDIGO</v>
          </cell>
          <cell r="B1413" t="str">
            <v>MED</v>
          </cell>
          <cell r="D1413" t="str">
            <v>CÓDIGO</v>
          </cell>
          <cell r="E1413" t="str">
            <v>MED</v>
          </cell>
        </row>
        <row r="1414">
          <cell r="A1414">
            <v>984003</v>
          </cell>
          <cell r="B1414">
            <v>15</v>
          </cell>
          <cell r="D1414">
            <v>984003</v>
          </cell>
          <cell r="E1414" t="str">
            <v>&lt;15</v>
          </cell>
        </row>
        <row r="1415">
          <cell r="A1415" t="str">
            <v>CÓDIGO</v>
          </cell>
          <cell r="B1415" t="str">
            <v>MED</v>
          </cell>
          <cell r="D1415" t="str">
            <v>CÓDIGO</v>
          </cell>
          <cell r="E1415" t="str">
            <v>MED</v>
          </cell>
        </row>
        <row r="1416">
          <cell r="A1416">
            <v>984003</v>
          </cell>
          <cell r="B1416">
            <v>15</v>
          </cell>
          <cell r="D1416">
            <v>984003</v>
          </cell>
          <cell r="E1416" t="str">
            <v>&lt;15</v>
          </cell>
        </row>
        <row r="1417">
          <cell r="A1417" t="str">
            <v>CÓDIGO</v>
          </cell>
          <cell r="B1417" t="str">
            <v>MED</v>
          </cell>
          <cell r="D1417" t="str">
            <v>CÓDIGO</v>
          </cell>
          <cell r="E1417" t="str">
            <v>MED</v>
          </cell>
        </row>
        <row r="1418">
          <cell r="A1418">
            <v>984003</v>
          </cell>
          <cell r="B1418">
            <v>15</v>
          </cell>
          <cell r="D1418">
            <v>984003</v>
          </cell>
          <cell r="E1418" t="str">
            <v>&lt;15</v>
          </cell>
        </row>
        <row r="1419">
          <cell r="A1419" t="str">
            <v>CÓDIGO</v>
          </cell>
          <cell r="B1419" t="str">
            <v>MED</v>
          </cell>
          <cell r="D1419" t="str">
            <v>CÓDIGO</v>
          </cell>
          <cell r="E1419" t="str">
            <v>MED</v>
          </cell>
        </row>
        <row r="1420">
          <cell r="A1420">
            <v>984009</v>
          </cell>
          <cell r="B1420">
            <v>15</v>
          </cell>
          <cell r="D1420">
            <v>984009</v>
          </cell>
          <cell r="E1420" t="str">
            <v>&lt;15</v>
          </cell>
        </row>
        <row r="1421">
          <cell r="A1421" t="str">
            <v>CÓDIGO</v>
          </cell>
          <cell r="B1421" t="str">
            <v>MED</v>
          </cell>
          <cell r="D1421" t="str">
            <v>CÓDIGO</v>
          </cell>
          <cell r="E1421" t="str">
            <v>MED</v>
          </cell>
        </row>
        <row r="1422">
          <cell r="A1422">
            <v>984009</v>
          </cell>
          <cell r="B1422">
            <v>15</v>
          </cell>
          <cell r="D1422">
            <v>984009</v>
          </cell>
          <cell r="E1422" t="str">
            <v>&lt;15</v>
          </cell>
        </row>
        <row r="1423">
          <cell r="A1423" t="str">
            <v>CÓDIGO</v>
          </cell>
          <cell r="B1423" t="str">
            <v>MED</v>
          </cell>
          <cell r="D1423" t="str">
            <v>CÓDIGO</v>
          </cell>
          <cell r="E1423" t="str">
            <v>MED</v>
          </cell>
        </row>
        <row r="1424">
          <cell r="A1424">
            <v>984009</v>
          </cell>
          <cell r="B1424">
            <v>15</v>
          </cell>
          <cell r="D1424">
            <v>984009</v>
          </cell>
          <cell r="E1424" t="str">
            <v>&lt;15</v>
          </cell>
        </row>
        <row r="1425">
          <cell r="A1425" t="str">
            <v>CÓDIGO</v>
          </cell>
          <cell r="B1425" t="str">
            <v>MED</v>
          </cell>
          <cell r="D1425" t="str">
            <v>CÓDIGO</v>
          </cell>
          <cell r="E1425" t="str">
            <v>MED</v>
          </cell>
        </row>
        <row r="1426">
          <cell r="A1426">
            <v>984009</v>
          </cell>
          <cell r="B1426">
            <v>15</v>
          </cell>
          <cell r="D1426">
            <v>984009</v>
          </cell>
          <cell r="E1426" t="str">
            <v>&lt;15</v>
          </cell>
        </row>
        <row r="1427">
          <cell r="A1427" t="str">
            <v>CÓDIGO</v>
          </cell>
          <cell r="B1427" t="str">
            <v>MED</v>
          </cell>
          <cell r="D1427" t="str">
            <v>CÓDIGO</v>
          </cell>
          <cell r="E1427" t="str">
            <v>MED</v>
          </cell>
        </row>
        <row r="1428">
          <cell r="A1428">
            <v>984009</v>
          </cell>
          <cell r="B1428">
            <v>15</v>
          </cell>
          <cell r="D1428">
            <v>984009</v>
          </cell>
          <cell r="E1428" t="str">
            <v>&lt;15</v>
          </cell>
        </row>
        <row r="1429">
          <cell r="A1429" t="str">
            <v>CÓDIGO</v>
          </cell>
          <cell r="B1429" t="str">
            <v>MED</v>
          </cell>
          <cell r="D1429" t="str">
            <v>CÓDIGO</v>
          </cell>
          <cell r="E1429" t="str">
            <v>MED</v>
          </cell>
        </row>
        <row r="1430">
          <cell r="A1430">
            <v>984009</v>
          </cell>
          <cell r="B1430">
            <v>15</v>
          </cell>
          <cell r="D1430">
            <v>984009</v>
          </cell>
          <cell r="E1430" t="str">
            <v>&lt;15</v>
          </cell>
        </row>
        <row r="1431">
          <cell r="A1431" t="str">
            <v>CÓDIGO</v>
          </cell>
          <cell r="B1431" t="str">
            <v>MED</v>
          </cell>
          <cell r="D1431" t="str">
            <v>CÓDIGO</v>
          </cell>
          <cell r="E1431" t="str">
            <v>MED</v>
          </cell>
        </row>
        <row r="1432">
          <cell r="A1432">
            <v>984009</v>
          </cell>
          <cell r="B1432">
            <v>15</v>
          </cell>
          <cell r="D1432">
            <v>984009</v>
          </cell>
          <cell r="E1432" t="str">
            <v>&lt;15</v>
          </cell>
        </row>
        <row r="1433">
          <cell r="A1433" t="str">
            <v>CÓDIGO</v>
          </cell>
          <cell r="B1433" t="str">
            <v>MED</v>
          </cell>
          <cell r="D1433" t="str">
            <v>CÓDIGO</v>
          </cell>
          <cell r="E1433" t="str">
            <v>MED</v>
          </cell>
        </row>
        <row r="1434">
          <cell r="A1434">
            <v>984009</v>
          </cell>
          <cell r="B1434">
            <v>15</v>
          </cell>
          <cell r="D1434">
            <v>984009</v>
          </cell>
          <cell r="E1434" t="str">
            <v>&lt;15</v>
          </cell>
        </row>
        <row r="1435">
          <cell r="A1435" t="str">
            <v>CÓDIGO</v>
          </cell>
          <cell r="B1435" t="str">
            <v>MED</v>
          </cell>
          <cell r="D1435" t="str">
            <v>CÓDIGO</v>
          </cell>
          <cell r="E1435" t="str">
            <v>MED</v>
          </cell>
        </row>
        <row r="1436">
          <cell r="A1436">
            <v>984009</v>
          </cell>
          <cell r="B1436">
            <v>15</v>
          </cell>
          <cell r="D1436">
            <v>984009</v>
          </cell>
          <cell r="E1436" t="str">
            <v>&lt;15</v>
          </cell>
        </row>
        <row r="1437">
          <cell r="A1437" t="str">
            <v>CÓDIGO</v>
          </cell>
          <cell r="B1437" t="str">
            <v>MED</v>
          </cell>
          <cell r="D1437" t="str">
            <v>CÓDIGO</v>
          </cell>
          <cell r="E1437" t="str">
            <v>MED</v>
          </cell>
        </row>
        <row r="1438">
          <cell r="A1438">
            <v>984009</v>
          </cell>
          <cell r="B1438">
            <v>15</v>
          </cell>
          <cell r="D1438">
            <v>984009</v>
          </cell>
          <cell r="E1438" t="str">
            <v>&lt;15</v>
          </cell>
        </row>
        <row r="1439">
          <cell r="A1439" t="str">
            <v>CÓDIGO</v>
          </cell>
          <cell r="B1439" t="str">
            <v>MED</v>
          </cell>
          <cell r="D1439" t="str">
            <v>CÓDIGO</v>
          </cell>
          <cell r="E1439" t="str">
            <v>MED</v>
          </cell>
        </row>
        <row r="1440">
          <cell r="A1440">
            <v>984009</v>
          </cell>
          <cell r="B1440">
            <v>15</v>
          </cell>
          <cell r="D1440">
            <v>984009</v>
          </cell>
          <cell r="E1440" t="str">
            <v>&lt;15</v>
          </cell>
        </row>
        <row r="1441">
          <cell r="A1441" t="str">
            <v>CÓDIGO</v>
          </cell>
          <cell r="B1441" t="str">
            <v>MED</v>
          </cell>
          <cell r="D1441" t="str">
            <v>CÓDIGO</v>
          </cell>
          <cell r="E1441" t="str">
            <v>MED</v>
          </cell>
        </row>
        <row r="1442">
          <cell r="A1442">
            <v>984009</v>
          </cell>
          <cell r="B1442">
            <v>15</v>
          </cell>
          <cell r="D1442">
            <v>984009</v>
          </cell>
          <cell r="E1442" t="str">
            <v>&lt;15</v>
          </cell>
        </row>
        <row r="1443">
          <cell r="A1443" t="str">
            <v>CÓDIGO</v>
          </cell>
          <cell r="B1443" t="str">
            <v>MED</v>
          </cell>
          <cell r="D1443" t="str">
            <v>CÓDIGO</v>
          </cell>
          <cell r="E1443" t="str">
            <v>MED</v>
          </cell>
        </row>
        <row r="1444">
          <cell r="A1444">
            <v>984009</v>
          </cell>
          <cell r="B1444">
            <v>15</v>
          </cell>
          <cell r="D1444">
            <v>984009</v>
          </cell>
          <cell r="E1444" t="str">
            <v>&lt;15</v>
          </cell>
        </row>
        <row r="1445">
          <cell r="A1445" t="str">
            <v>CÓDIGO</v>
          </cell>
          <cell r="B1445" t="str">
            <v>MED</v>
          </cell>
          <cell r="D1445" t="str">
            <v>CÓDIGO</v>
          </cell>
          <cell r="E1445" t="str">
            <v>MED</v>
          </cell>
        </row>
        <row r="1446">
          <cell r="A1446">
            <v>984009</v>
          </cell>
          <cell r="B1446">
            <v>15</v>
          </cell>
          <cell r="D1446">
            <v>984009</v>
          </cell>
          <cell r="E1446" t="str">
            <v>&lt;15</v>
          </cell>
        </row>
        <row r="1447">
          <cell r="A1447" t="str">
            <v>CÓDIGO</v>
          </cell>
          <cell r="B1447" t="str">
            <v>MED</v>
          </cell>
          <cell r="D1447" t="str">
            <v>CÓDIGO</v>
          </cell>
          <cell r="E1447" t="str">
            <v>MED</v>
          </cell>
        </row>
        <row r="1448">
          <cell r="A1448">
            <v>984009</v>
          </cell>
          <cell r="B1448">
            <v>15</v>
          </cell>
          <cell r="D1448">
            <v>984009</v>
          </cell>
          <cell r="E1448" t="str">
            <v>&lt;15</v>
          </cell>
        </row>
        <row r="1449">
          <cell r="A1449" t="str">
            <v>CÓDIGO</v>
          </cell>
          <cell r="B1449" t="str">
            <v>MED</v>
          </cell>
          <cell r="D1449" t="str">
            <v>CÓDIGO</v>
          </cell>
          <cell r="E1449" t="str">
            <v>MED</v>
          </cell>
        </row>
        <row r="1450">
          <cell r="A1450">
            <v>984009</v>
          </cell>
          <cell r="B1450">
            <v>15</v>
          </cell>
          <cell r="D1450">
            <v>984009</v>
          </cell>
          <cell r="E1450" t="str">
            <v>&lt;15</v>
          </cell>
        </row>
        <row r="1451">
          <cell r="A1451" t="str">
            <v>CÓDIGO</v>
          </cell>
          <cell r="B1451" t="str">
            <v>MED</v>
          </cell>
          <cell r="D1451" t="str">
            <v>CÓDIGO</v>
          </cell>
          <cell r="E1451" t="str">
            <v>MED</v>
          </cell>
        </row>
        <row r="1452">
          <cell r="A1452">
            <v>984009</v>
          </cell>
          <cell r="B1452">
            <v>15</v>
          </cell>
          <cell r="D1452">
            <v>984009</v>
          </cell>
          <cell r="E1452" t="str">
            <v>&lt;15</v>
          </cell>
        </row>
        <row r="1453">
          <cell r="A1453" t="str">
            <v>CÓDIGO</v>
          </cell>
          <cell r="B1453" t="str">
            <v>MED</v>
          </cell>
          <cell r="D1453" t="str">
            <v>CÓDIGO</v>
          </cell>
          <cell r="E1453" t="str">
            <v>MED</v>
          </cell>
        </row>
        <row r="1454">
          <cell r="A1454">
            <v>984009</v>
          </cell>
          <cell r="B1454">
            <v>15</v>
          </cell>
          <cell r="D1454">
            <v>984009</v>
          </cell>
          <cell r="E1454" t="str">
            <v>&lt;15</v>
          </cell>
        </row>
        <row r="1455">
          <cell r="A1455" t="str">
            <v>CÓDIGO</v>
          </cell>
          <cell r="B1455" t="str">
            <v>MED</v>
          </cell>
          <cell r="D1455" t="str">
            <v>CÓDIGO</v>
          </cell>
          <cell r="E1455" t="str">
            <v>MED</v>
          </cell>
        </row>
        <row r="1456">
          <cell r="A1456">
            <v>984009</v>
          </cell>
          <cell r="B1456">
            <v>15</v>
          </cell>
          <cell r="D1456">
            <v>984009</v>
          </cell>
          <cell r="E1456" t="str">
            <v>&lt;15</v>
          </cell>
        </row>
        <row r="1457">
          <cell r="A1457" t="str">
            <v>CÓDIGO</v>
          </cell>
          <cell r="B1457" t="str">
            <v>MED</v>
          </cell>
          <cell r="D1457" t="str">
            <v>CÓDIGO</v>
          </cell>
          <cell r="E1457" t="str">
            <v>MED</v>
          </cell>
        </row>
        <row r="1458">
          <cell r="A1458">
            <v>984009</v>
          </cell>
          <cell r="B1458">
            <v>15</v>
          </cell>
          <cell r="D1458">
            <v>984009</v>
          </cell>
          <cell r="E1458" t="str">
            <v>&lt;15</v>
          </cell>
        </row>
        <row r="1459">
          <cell r="A1459" t="str">
            <v>CÓDIGO</v>
          </cell>
          <cell r="B1459" t="str">
            <v>MED</v>
          </cell>
          <cell r="D1459" t="str">
            <v>CÓDIGO</v>
          </cell>
          <cell r="E1459" t="str">
            <v>MED</v>
          </cell>
        </row>
        <row r="1460">
          <cell r="A1460">
            <v>984009</v>
          </cell>
          <cell r="B1460">
            <v>15</v>
          </cell>
          <cell r="D1460">
            <v>984009</v>
          </cell>
          <cell r="E1460" t="str">
            <v>&lt;15</v>
          </cell>
        </row>
        <row r="1461">
          <cell r="A1461" t="str">
            <v>CÓDIGO</v>
          </cell>
          <cell r="B1461" t="str">
            <v>MED</v>
          </cell>
          <cell r="D1461" t="str">
            <v>CÓDIGO</v>
          </cell>
          <cell r="E1461" t="str">
            <v>MED</v>
          </cell>
        </row>
        <row r="1462">
          <cell r="A1462">
            <v>984009</v>
          </cell>
          <cell r="B1462">
            <v>15</v>
          </cell>
          <cell r="D1462">
            <v>984009</v>
          </cell>
          <cell r="E1462" t="str">
            <v>&lt;15</v>
          </cell>
        </row>
        <row r="1463">
          <cell r="A1463" t="str">
            <v>CÓDIGO</v>
          </cell>
          <cell r="B1463" t="str">
            <v>MED</v>
          </cell>
          <cell r="D1463" t="str">
            <v>CÓDIGO</v>
          </cell>
          <cell r="E1463" t="str">
            <v>MED</v>
          </cell>
        </row>
        <row r="1464">
          <cell r="A1464">
            <v>984009</v>
          </cell>
          <cell r="B1464">
            <v>15</v>
          </cell>
          <cell r="D1464">
            <v>984009</v>
          </cell>
          <cell r="E1464" t="str">
            <v>&lt;15</v>
          </cell>
        </row>
        <row r="1465">
          <cell r="A1465" t="str">
            <v>CÓDIGO</v>
          </cell>
          <cell r="B1465" t="str">
            <v>MED</v>
          </cell>
          <cell r="D1465" t="str">
            <v>CÓDIGO</v>
          </cell>
          <cell r="E1465" t="str">
            <v>MED</v>
          </cell>
        </row>
        <row r="1466">
          <cell r="A1466">
            <v>984009</v>
          </cell>
          <cell r="B1466">
            <v>15</v>
          </cell>
          <cell r="D1466">
            <v>984009</v>
          </cell>
          <cell r="E1466" t="str">
            <v>&lt;15</v>
          </cell>
        </row>
        <row r="1467">
          <cell r="A1467" t="str">
            <v>CÓDIGO</v>
          </cell>
          <cell r="B1467" t="str">
            <v>MED</v>
          </cell>
          <cell r="D1467" t="str">
            <v>CÓDIGO</v>
          </cell>
          <cell r="E1467" t="str">
            <v>MED</v>
          </cell>
        </row>
        <row r="1468">
          <cell r="A1468">
            <v>984009</v>
          </cell>
          <cell r="B1468">
            <v>15</v>
          </cell>
          <cell r="D1468">
            <v>984009</v>
          </cell>
          <cell r="E1468" t="str">
            <v>&lt;15</v>
          </cell>
        </row>
        <row r="1469">
          <cell r="A1469" t="str">
            <v>CÓDIGO</v>
          </cell>
          <cell r="B1469" t="str">
            <v>MED</v>
          </cell>
          <cell r="D1469" t="str">
            <v>CÓDIGO</v>
          </cell>
          <cell r="E1469" t="str">
            <v>MED</v>
          </cell>
        </row>
        <row r="1470">
          <cell r="A1470">
            <v>984009</v>
          </cell>
          <cell r="B1470">
            <v>15</v>
          </cell>
          <cell r="D1470">
            <v>984009</v>
          </cell>
          <cell r="E1470" t="str">
            <v>&lt;15</v>
          </cell>
        </row>
        <row r="1471">
          <cell r="A1471" t="str">
            <v>CÓDIGO</v>
          </cell>
          <cell r="B1471" t="str">
            <v>MED</v>
          </cell>
          <cell r="D1471" t="str">
            <v>CÓDIGO</v>
          </cell>
          <cell r="E1471" t="str">
            <v>MED</v>
          </cell>
        </row>
        <row r="1472">
          <cell r="A1472">
            <v>984009</v>
          </cell>
          <cell r="B1472">
            <v>15</v>
          </cell>
          <cell r="D1472">
            <v>984009</v>
          </cell>
          <cell r="E1472" t="str">
            <v>&lt;15</v>
          </cell>
        </row>
        <row r="1473">
          <cell r="A1473" t="str">
            <v>CÓDIGO</v>
          </cell>
          <cell r="B1473" t="str">
            <v>MED</v>
          </cell>
          <cell r="D1473" t="str">
            <v>CÓDIGO</v>
          </cell>
          <cell r="E1473" t="str">
            <v>MED</v>
          </cell>
        </row>
        <row r="1474">
          <cell r="A1474">
            <v>984009</v>
          </cell>
          <cell r="B1474">
            <v>15</v>
          </cell>
          <cell r="D1474">
            <v>984009</v>
          </cell>
          <cell r="E1474" t="str">
            <v>&lt;15</v>
          </cell>
        </row>
        <row r="1475">
          <cell r="A1475" t="str">
            <v>CÓDIGO</v>
          </cell>
          <cell r="B1475" t="str">
            <v>MED</v>
          </cell>
          <cell r="D1475" t="str">
            <v>CÓDIGO</v>
          </cell>
          <cell r="E1475" t="str">
            <v>MED</v>
          </cell>
        </row>
        <row r="1476">
          <cell r="A1476">
            <v>984009</v>
          </cell>
          <cell r="B1476">
            <v>15</v>
          </cell>
          <cell r="D1476">
            <v>984009</v>
          </cell>
          <cell r="E1476" t="str">
            <v>&lt;15</v>
          </cell>
        </row>
        <row r="1477">
          <cell r="A1477" t="str">
            <v>CÓDIGO</v>
          </cell>
          <cell r="B1477" t="str">
            <v>MED</v>
          </cell>
          <cell r="D1477" t="str">
            <v>CÓDIGO</v>
          </cell>
          <cell r="E1477" t="str">
            <v>MED</v>
          </cell>
        </row>
        <row r="1478">
          <cell r="A1478">
            <v>984009</v>
          </cell>
          <cell r="B1478">
            <v>15</v>
          </cell>
          <cell r="D1478">
            <v>984009</v>
          </cell>
          <cell r="E1478" t="str">
            <v>&lt;15</v>
          </cell>
        </row>
        <row r="1479">
          <cell r="A1479" t="str">
            <v>CÓDIGO</v>
          </cell>
          <cell r="B1479" t="str">
            <v>MED</v>
          </cell>
          <cell r="D1479" t="str">
            <v>CÓDIGO</v>
          </cell>
          <cell r="E1479" t="str">
            <v>MED</v>
          </cell>
        </row>
        <row r="1480">
          <cell r="A1480">
            <v>984009</v>
          </cell>
          <cell r="B1480">
            <v>15</v>
          </cell>
          <cell r="D1480">
            <v>984009</v>
          </cell>
          <cell r="E1480" t="str">
            <v>&lt;15</v>
          </cell>
        </row>
        <row r="1481">
          <cell r="A1481" t="str">
            <v>CÓDIGO</v>
          </cell>
          <cell r="B1481" t="str">
            <v>MED</v>
          </cell>
          <cell r="D1481" t="str">
            <v>CÓDIGO</v>
          </cell>
          <cell r="E1481" t="str">
            <v>MED</v>
          </cell>
        </row>
        <row r="1482">
          <cell r="A1482">
            <v>984009</v>
          </cell>
          <cell r="B1482">
            <v>15</v>
          </cell>
          <cell r="D1482">
            <v>984009</v>
          </cell>
          <cell r="E1482" t="str">
            <v>&lt;15</v>
          </cell>
        </row>
        <row r="1483">
          <cell r="A1483" t="str">
            <v>CÓDIGO</v>
          </cell>
          <cell r="B1483" t="str">
            <v>MED</v>
          </cell>
          <cell r="D1483" t="str">
            <v>CÓDIGO</v>
          </cell>
          <cell r="E1483" t="str">
            <v>MED</v>
          </cell>
        </row>
        <row r="1484">
          <cell r="A1484">
            <v>984009</v>
          </cell>
          <cell r="B1484">
            <v>15</v>
          </cell>
          <cell r="D1484">
            <v>984009</v>
          </cell>
          <cell r="E1484" t="str">
            <v>&lt;15</v>
          </cell>
        </row>
        <row r="1485">
          <cell r="A1485" t="str">
            <v>CÓDIGO</v>
          </cell>
          <cell r="B1485" t="str">
            <v>MED</v>
          </cell>
          <cell r="D1485" t="str">
            <v>CÓDIGO</v>
          </cell>
          <cell r="E1485" t="str">
            <v>MED</v>
          </cell>
        </row>
        <row r="1486">
          <cell r="A1486">
            <v>984009</v>
          </cell>
          <cell r="B1486">
            <v>15</v>
          </cell>
          <cell r="D1486">
            <v>984009</v>
          </cell>
          <cell r="E1486" t="str">
            <v>&lt;15</v>
          </cell>
        </row>
        <row r="1487">
          <cell r="A1487" t="str">
            <v>CÓDIGO</v>
          </cell>
          <cell r="B1487" t="str">
            <v>MED</v>
          </cell>
          <cell r="D1487" t="str">
            <v>CÓDIGO</v>
          </cell>
          <cell r="E1487" t="str">
            <v>MED</v>
          </cell>
        </row>
        <row r="1488">
          <cell r="A1488">
            <v>984009</v>
          </cell>
          <cell r="B1488">
            <v>15</v>
          </cell>
          <cell r="D1488">
            <v>984009</v>
          </cell>
          <cell r="E1488" t="str">
            <v>&lt;15</v>
          </cell>
        </row>
        <row r="1489">
          <cell r="A1489" t="str">
            <v>CÓDIGO</v>
          </cell>
          <cell r="B1489" t="str">
            <v>MED</v>
          </cell>
          <cell r="D1489" t="str">
            <v>CÓDIGO</v>
          </cell>
          <cell r="E1489" t="str">
            <v>MED</v>
          </cell>
        </row>
        <row r="1490">
          <cell r="A1490">
            <v>984009</v>
          </cell>
          <cell r="B1490">
            <v>15</v>
          </cell>
          <cell r="D1490">
            <v>984009</v>
          </cell>
          <cell r="E1490" t="str">
            <v>&lt;15</v>
          </cell>
        </row>
        <row r="1491">
          <cell r="A1491" t="str">
            <v>CÓDIGO</v>
          </cell>
          <cell r="B1491" t="str">
            <v>MED</v>
          </cell>
          <cell r="D1491" t="str">
            <v>CÓDIGO</v>
          </cell>
          <cell r="E1491" t="str">
            <v>MED</v>
          </cell>
        </row>
        <row r="1492">
          <cell r="A1492">
            <v>984009</v>
          </cell>
          <cell r="B1492">
            <v>15</v>
          </cell>
          <cell r="D1492">
            <v>984009</v>
          </cell>
          <cell r="E1492" t="str">
            <v>&lt;15</v>
          </cell>
        </row>
        <row r="1493">
          <cell r="A1493" t="str">
            <v>CÓDIGO</v>
          </cell>
          <cell r="B1493" t="str">
            <v>MED</v>
          </cell>
          <cell r="D1493" t="str">
            <v>CÓDIGO</v>
          </cell>
          <cell r="E1493" t="str">
            <v>MED</v>
          </cell>
        </row>
        <row r="1494">
          <cell r="A1494">
            <v>984009</v>
          </cell>
          <cell r="B1494">
            <v>15</v>
          </cell>
          <cell r="D1494">
            <v>984009</v>
          </cell>
          <cell r="E1494" t="str">
            <v>&lt;15</v>
          </cell>
        </row>
        <row r="1495">
          <cell r="A1495" t="str">
            <v>CÓDIGO</v>
          </cell>
          <cell r="B1495" t="str">
            <v>MED</v>
          </cell>
          <cell r="D1495" t="str">
            <v>CÓDIGO</v>
          </cell>
          <cell r="E1495" t="str">
            <v>MED</v>
          </cell>
        </row>
        <row r="1496">
          <cell r="A1496">
            <v>984020</v>
          </cell>
          <cell r="B1496">
            <v>15</v>
          </cell>
          <cell r="D1496">
            <v>984020</v>
          </cell>
          <cell r="E1496" t="str">
            <v>&lt;15</v>
          </cell>
        </row>
        <row r="1497">
          <cell r="A1497" t="str">
            <v>CÓDIGO</v>
          </cell>
          <cell r="B1497" t="str">
            <v>MED</v>
          </cell>
          <cell r="D1497" t="str">
            <v>CÓDIGO</v>
          </cell>
          <cell r="E1497" t="str">
            <v>MED</v>
          </cell>
        </row>
        <row r="1498">
          <cell r="A1498">
            <v>984020</v>
          </cell>
          <cell r="B1498">
            <v>15</v>
          </cell>
          <cell r="D1498">
            <v>984020</v>
          </cell>
          <cell r="E1498" t="str">
            <v>&lt;15</v>
          </cell>
        </row>
        <row r="1499">
          <cell r="A1499" t="str">
            <v>CÓDIGO</v>
          </cell>
          <cell r="B1499" t="str">
            <v>MED</v>
          </cell>
          <cell r="D1499" t="str">
            <v>CÓDIGO</v>
          </cell>
          <cell r="E1499" t="str">
            <v>MED</v>
          </cell>
        </row>
        <row r="1500">
          <cell r="A1500">
            <v>984020</v>
          </cell>
          <cell r="B1500">
            <v>15</v>
          </cell>
          <cell r="D1500">
            <v>984020</v>
          </cell>
          <cell r="E1500" t="str">
            <v>&lt;15</v>
          </cell>
        </row>
        <row r="1501">
          <cell r="A1501" t="str">
            <v>CÓDIGO</v>
          </cell>
          <cell r="B1501" t="str">
            <v>MED</v>
          </cell>
          <cell r="D1501" t="str">
            <v>CÓDIGO</v>
          </cell>
          <cell r="E1501" t="str">
            <v>MED</v>
          </cell>
        </row>
        <row r="1502">
          <cell r="A1502">
            <v>984020</v>
          </cell>
          <cell r="B1502">
            <v>15</v>
          </cell>
          <cell r="D1502">
            <v>984020</v>
          </cell>
          <cell r="E1502" t="str">
            <v>&lt;15</v>
          </cell>
        </row>
        <row r="1503">
          <cell r="A1503" t="str">
            <v>CÓDIGO</v>
          </cell>
          <cell r="B1503" t="str">
            <v>MED</v>
          </cell>
          <cell r="D1503" t="str">
            <v>CÓDIGO</v>
          </cell>
          <cell r="E1503" t="str">
            <v>MED</v>
          </cell>
        </row>
        <row r="1504">
          <cell r="A1504">
            <v>985064</v>
          </cell>
          <cell r="B1504">
            <v>15</v>
          </cell>
          <cell r="D1504">
            <v>985064</v>
          </cell>
          <cell r="E1504" t="str">
            <v>&lt;15</v>
          </cell>
        </row>
        <row r="1505">
          <cell r="A1505" t="str">
            <v>CÓDIGO</v>
          </cell>
          <cell r="B1505" t="str">
            <v>MED</v>
          </cell>
          <cell r="D1505" t="str">
            <v>CÓDIGO</v>
          </cell>
          <cell r="E1505" t="str">
            <v>MED</v>
          </cell>
        </row>
        <row r="1506">
          <cell r="A1506">
            <v>985064</v>
          </cell>
          <cell r="B1506">
            <v>15</v>
          </cell>
          <cell r="D1506">
            <v>985064</v>
          </cell>
          <cell r="E1506" t="str">
            <v>&lt;15</v>
          </cell>
        </row>
        <row r="1507">
          <cell r="A1507" t="str">
            <v>CÓDIGO</v>
          </cell>
          <cell r="B1507" t="str">
            <v>MED</v>
          </cell>
          <cell r="D1507" t="str">
            <v>CÓDIGO</v>
          </cell>
          <cell r="E1507" t="str">
            <v>MED</v>
          </cell>
        </row>
        <row r="1508">
          <cell r="A1508">
            <v>1001049</v>
          </cell>
          <cell r="B1508">
            <v>15</v>
          </cell>
          <cell r="D1508">
            <v>1001049</v>
          </cell>
          <cell r="E1508" t="str">
            <v>&lt;15</v>
          </cell>
        </row>
        <row r="1509">
          <cell r="A1509" t="str">
            <v>CÓDIGO</v>
          </cell>
          <cell r="B1509" t="str">
            <v>MED</v>
          </cell>
          <cell r="D1509" t="str">
            <v>CÓDIGO</v>
          </cell>
          <cell r="E1509" t="str">
            <v>MED</v>
          </cell>
        </row>
        <row r="1510">
          <cell r="A1510">
            <v>1001049</v>
          </cell>
          <cell r="B1510">
            <v>15</v>
          </cell>
          <cell r="D1510">
            <v>1001049</v>
          </cell>
          <cell r="E1510" t="str">
            <v>&lt;15</v>
          </cell>
        </row>
        <row r="1511">
          <cell r="A1511" t="str">
            <v>CÓDIGO</v>
          </cell>
          <cell r="B1511" t="str">
            <v>MED</v>
          </cell>
          <cell r="D1511" t="str">
            <v>CÓDIGO</v>
          </cell>
          <cell r="E1511" t="str">
            <v>MED</v>
          </cell>
        </row>
        <row r="1512">
          <cell r="A1512">
            <v>1202002</v>
          </cell>
          <cell r="B1512">
            <v>15</v>
          </cell>
          <cell r="D1512">
            <v>1202002</v>
          </cell>
          <cell r="E1512" t="str">
            <v>&lt;15</v>
          </cell>
        </row>
        <row r="1513">
          <cell r="A1513" t="str">
            <v>CÓDIGO</v>
          </cell>
          <cell r="B1513" t="str">
            <v>MED</v>
          </cell>
          <cell r="D1513" t="str">
            <v>CÓDIGO</v>
          </cell>
          <cell r="E1513" t="str">
            <v>MED</v>
          </cell>
        </row>
        <row r="1514">
          <cell r="A1514">
            <v>1202002</v>
          </cell>
          <cell r="B1514">
            <v>15</v>
          </cell>
          <cell r="D1514">
            <v>1202002</v>
          </cell>
          <cell r="E1514" t="str">
            <v>&lt;15</v>
          </cell>
        </row>
        <row r="1515">
          <cell r="A1515" t="str">
            <v>CÓDIGO</v>
          </cell>
          <cell r="B1515" t="str">
            <v>MED</v>
          </cell>
          <cell r="D1515" t="str">
            <v>CÓDIGO</v>
          </cell>
          <cell r="E1515" t="str">
            <v>MED</v>
          </cell>
        </row>
        <row r="1516">
          <cell r="A1516">
            <v>1202002</v>
          </cell>
          <cell r="B1516">
            <v>15</v>
          </cell>
          <cell r="D1516">
            <v>1202002</v>
          </cell>
          <cell r="E1516" t="str">
            <v>&lt;15</v>
          </cell>
        </row>
        <row r="1517">
          <cell r="A1517" t="str">
            <v>CÓDIGO</v>
          </cell>
          <cell r="B1517" t="str">
            <v>MED</v>
          </cell>
          <cell r="D1517" t="str">
            <v>CÓDIGO</v>
          </cell>
          <cell r="E1517" t="str">
            <v>MED</v>
          </cell>
        </row>
        <row r="1518">
          <cell r="A1518">
            <v>1202002</v>
          </cell>
          <cell r="B1518">
            <v>15</v>
          </cell>
          <cell r="D1518">
            <v>1202002</v>
          </cell>
          <cell r="E1518" t="str">
            <v>&lt;15</v>
          </cell>
        </row>
        <row r="1519">
          <cell r="A1519" t="str">
            <v>CÓDIGO</v>
          </cell>
          <cell r="B1519" t="str">
            <v>MED</v>
          </cell>
          <cell r="D1519" t="str">
            <v>CÓDIGO</v>
          </cell>
          <cell r="E1519" t="str">
            <v>MED</v>
          </cell>
        </row>
        <row r="1520">
          <cell r="A1520">
            <v>1202002</v>
          </cell>
          <cell r="B1520">
            <v>15</v>
          </cell>
          <cell r="D1520">
            <v>1202002</v>
          </cell>
          <cell r="E1520" t="str">
            <v>&lt;15</v>
          </cell>
        </row>
        <row r="1521">
          <cell r="A1521" t="str">
            <v>CÓDIGO</v>
          </cell>
          <cell r="B1521" t="str">
            <v>MED</v>
          </cell>
          <cell r="D1521" t="str">
            <v>CÓDIGO</v>
          </cell>
          <cell r="E1521" t="str">
            <v>MED</v>
          </cell>
        </row>
        <row r="1522">
          <cell r="A1522">
            <v>1202002</v>
          </cell>
          <cell r="B1522">
            <v>15</v>
          </cell>
          <cell r="D1522">
            <v>1202002</v>
          </cell>
          <cell r="E1522" t="str">
            <v>&lt;15</v>
          </cell>
        </row>
        <row r="1523">
          <cell r="A1523" t="str">
            <v>CÓDIGO</v>
          </cell>
          <cell r="B1523" t="str">
            <v>MED</v>
          </cell>
          <cell r="D1523" t="str">
            <v>CÓDIGO</v>
          </cell>
          <cell r="E1523" t="str">
            <v>MED</v>
          </cell>
        </row>
        <row r="1524">
          <cell r="A1524">
            <v>1202002</v>
          </cell>
          <cell r="B1524">
            <v>15</v>
          </cell>
          <cell r="D1524">
            <v>1202002</v>
          </cell>
          <cell r="E1524" t="str">
            <v>&lt;15</v>
          </cell>
        </row>
        <row r="1525">
          <cell r="A1525" t="str">
            <v>CÓDIGO</v>
          </cell>
          <cell r="B1525" t="str">
            <v>MED</v>
          </cell>
          <cell r="D1525" t="str">
            <v>CÓDIGO</v>
          </cell>
          <cell r="E1525" t="str">
            <v>MED</v>
          </cell>
        </row>
        <row r="1526">
          <cell r="A1526">
            <v>1202002</v>
          </cell>
          <cell r="B1526">
            <v>15</v>
          </cell>
          <cell r="D1526">
            <v>1202002</v>
          </cell>
          <cell r="E1526" t="str">
            <v>&lt;15</v>
          </cell>
        </row>
        <row r="1527">
          <cell r="A1527" t="str">
            <v>CÓDIGO</v>
          </cell>
          <cell r="B1527" t="str">
            <v>MED</v>
          </cell>
          <cell r="D1527" t="str">
            <v>CÓDIGO</v>
          </cell>
          <cell r="E1527" t="str">
            <v>MED</v>
          </cell>
        </row>
        <row r="1528">
          <cell r="A1528">
            <v>1202002</v>
          </cell>
          <cell r="B1528">
            <v>15</v>
          </cell>
          <cell r="D1528">
            <v>1202002</v>
          </cell>
          <cell r="E1528" t="str">
            <v>&lt;15</v>
          </cell>
        </row>
        <row r="1529">
          <cell r="A1529" t="str">
            <v>CÓDIGO</v>
          </cell>
          <cell r="B1529" t="str">
            <v>MED</v>
          </cell>
          <cell r="D1529" t="str">
            <v>CÓDIGO</v>
          </cell>
          <cell r="E1529" t="str">
            <v>MED</v>
          </cell>
        </row>
        <row r="1530">
          <cell r="A1530">
            <v>1202002</v>
          </cell>
          <cell r="B1530">
            <v>15</v>
          </cell>
          <cell r="D1530">
            <v>1202002</v>
          </cell>
          <cell r="E1530" t="str">
            <v>&lt;15</v>
          </cell>
        </row>
        <row r="1531">
          <cell r="A1531" t="str">
            <v>CÓDIGO</v>
          </cell>
          <cell r="B1531" t="str">
            <v>MED</v>
          </cell>
          <cell r="D1531" t="str">
            <v>CÓDIGO</v>
          </cell>
          <cell r="E1531" t="str">
            <v>MED</v>
          </cell>
        </row>
        <row r="1532">
          <cell r="A1532">
            <v>1202002</v>
          </cell>
          <cell r="B1532">
            <v>15</v>
          </cell>
          <cell r="D1532">
            <v>1202002</v>
          </cell>
          <cell r="E1532" t="str">
            <v>&lt;15</v>
          </cell>
        </row>
        <row r="1533">
          <cell r="A1533" t="str">
            <v>CÓDIGO</v>
          </cell>
          <cell r="B1533" t="str">
            <v>MED</v>
          </cell>
          <cell r="D1533" t="str">
            <v>CÓDIGO</v>
          </cell>
          <cell r="E1533" t="str">
            <v>MED</v>
          </cell>
        </row>
        <row r="1534">
          <cell r="A1534">
            <v>1202002</v>
          </cell>
          <cell r="B1534">
            <v>15</v>
          </cell>
          <cell r="D1534">
            <v>1202002</v>
          </cell>
          <cell r="E1534" t="str">
            <v>&lt;15</v>
          </cell>
        </row>
        <row r="1535">
          <cell r="A1535" t="str">
            <v>CÓDIGO</v>
          </cell>
          <cell r="B1535" t="str">
            <v>MED</v>
          </cell>
          <cell r="D1535" t="str">
            <v>CÓDIGO</v>
          </cell>
          <cell r="E1535" t="str">
            <v>MED</v>
          </cell>
        </row>
        <row r="1536">
          <cell r="A1536">
            <v>1202002</v>
          </cell>
          <cell r="B1536">
            <v>15</v>
          </cell>
          <cell r="D1536">
            <v>1202002</v>
          </cell>
          <cell r="E1536" t="str">
            <v>&lt;15</v>
          </cell>
        </row>
        <row r="1537">
          <cell r="A1537" t="str">
            <v>CÓDIGO</v>
          </cell>
          <cell r="B1537" t="str">
            <v>MED</v>
          </cell>
          <cell r="D1537" t="str">
            <v>CÓDIGO</v>
          </cell>
          <cell r="E1537" t="str">
            <v>MED</v>
          </cell>
        </row>
        <row r="1538">
          <cell r="A1538">
            <v>1202002</v>
          </cell>
          <cell r="B1538">
            <v>15</v>
          </cell>
          <cell r="D1538">
            <v>1202002</v>
          </cell>
          <cell r="E1538" t="str">
            <v>&lt;15</v>
          </cell>
        </row>
        <row r="1539">
          <cell r="A1539" t="str">
            <v>CÓDIGO</v>
          </cell>
          <cell r="B1539" t="str">
            <v>MED</v>
          </cell>
          <cell r="D1539" t="str">
            <v>CÓDIGO</v>
          </cell>
          <cell r="E1539" t="str">
            <v>MED</v>
          </cell>
        </row>
        <row r="1540">
          <cell r="A1540">
            <v>1202002</v>
          </cell>
          <cell r="B1540">
            <v>15</v>
          </cell>
          <cell r="D1540">
            <v>1202002</v>
          </cell>
          <cell r="E1540" t="str">
            <v>&lt;15</v>
          </cell>
        </row>
        <row r="1541">
          <cell r="A1541" t="str">
            <v>CÓDIGO</v>
          </cell>
          <cell r="B1541" t="str">
            <v>MED</v>
          </cell>
          <cell r="D1541" t="str">
            <v>CÓDIGO</v>
          </cell>
          <cell r="E1541" t="str">
            <v>MED</v>
          </cell>
        </row>
        <row r="1542">
          <cell r="A1542">
            <v>1202002</v>
          </cell>
          <cell r="B1542">
            <v>15</v>
          </cell>
          <cell r="D1542">
            <v>1202002</v>
          </cell>
          <cell r="E1542" t="str">
            <v>&lt;15</v>
          </cell>
        </row>
        <row r="1543">
          <cell r="A1543" t="str">
            <v>CÓDIGO</v>
          </cell>
          <cell r="B1543" t="str">
            <v>MED</v>
          </cell>
          <cell r="D1543" t="str">
            <v>CÓDIGO</v>
          </cell>
          <cell r="E1543" t="str">
            <v>MED</v>
          </cell>
        </row>
        <row r="1544">
          <cell r="A1544">
            <v>1202002</v>
          </cell>
          <cell r="B1544">
            <v>15</v>
          </cell>
          <cell r="D1544">
            <v>1202002</v>
          </cell>
          <cell r="E1544" t="str">
            <v>&lt;15</v>
          </cell>
        </row>
        <row r="1545">
          <cell r="A1545" t="str">
            <v>CÓDIGO</v>
          </cell>
          <cell r="B1545" t="str">
            <v>MED</v>
          </cell>
          <cell r="D1545" t="str">
            <v>CÓDIGO</v>
          </cell>
          <cell r="E1545" t="str">
            <v>MED</v>
          </cell>
        </row>
        <row r="1546">
          <cell r="A1546">
            <v>1202002</v>
          </cell>
          <cell r="B1546">
            <v>15</v>
          </cell>
          <cell r="D1546">
            <v>1202002</v>
          </cell>
          <cell r="E1546" t="str">
            <v>&lt;15</v>
          </cell>
        </row>
        <row r="1547">
          <cell r="A1547" t="str">
            <v>CÓDIGO</v>
          </cell>
          <cell r="B1547" t="str">
            <v>MED</v>
          </cell>
          <cell r="D1547" t="str">
            <v>CÓDIGO</v>
          </cell>
          <cell r="E1547" t="str">
            <v>MED</v>
          </cell>
        </row>
        <row r="1548">
          <cell r="A1548">
            <v>1202002</v>
          </cell>
          <cell r="B1548">
            <v>15</v>
          </cell>
          <cell r="D1548">
            <v>1202002</v>
          </cell>
          <cell r="E1548" t="str">
            <v>&lt;15</v>
          </cell>
        </row>
        <row r="1549">
          <cell r="A1549" t="str">
            <v>CÓDIGO</v>
          </cell>
          <cell r="B1549" t="str">
            <v>MED</v>
          </cell>
          <cell r="D1549" t="str">
            <v>CÓDIGO</v>
          </cell>
          <cell r="E1549" t="str">
            <v>MED</v>
          </cell>
        </row>
        <row r="1550">
          <cell r="A1550">
            <v>1202002</v>
          </cell>
          <cell r="B1550">
            <v>15</v>
          </cell>
          <cell r="D1550">
            <v>1202002</v>
          </cell>
          <cell r="E1550" t="str">
            <v>&lt;15</v>
          </cell>
        </row>
        <row r="1551">
          <cell r="A1551" t="str">
            <v>CÓDIGO</v>
          </cell>
          <cell r="B1551" t="str">
            <v>MED</v>
          </cell>
          <cell r="D1551" t="str">
            <v>CÓDIGO</v>
          </cell>
          <cell r="E1551" t="str">
            <v>MED</v>
          </cell>
        </row>
        <row r="1552">
          <cell r="A1552">
            <v>1202002</v>
          </cell>
          <cell r="B1552">
            <v>15</v>
          </cell>
          <cell r="D1552">
            <v>1202002</v>
          </cell>
          <cell r="E1552" t="str">
            <v>&lt;15</v>
          </cell>
        </row>
        <row r="1553">
          <cell r="A1553" t="str">
            <v>CÓDIGO</v>
          </cell>
          <cell r="B1553" t="str">
            <v>MED</v>
          </cell>
          <cell r="D1553" t="str">
            <v>CÓDIGO</v>
          </cell>
          <cell r="E1553" t="str">
            <v>MED</v>
          </cell>
        </row>
        <row r="1554">
          <cell r="A1554">
            <v>1202002</v>
          </cell>
          <cell r="B1554">
            <v>15</v>
          </cell>
          <cell r="D1554">
            <v>1202002</v>
          </cell>
          <cell r="E1554" t="str">
            <v>&lt;15</v>
          </cell>
        </row>
        <row r="1555">
          <cell r="A1555" t="str">
            <v>CÓDIGO</v>
          </cell>
          <cell r="B1555" t="str">
            <v>MED</v>
          </cell>
          <cell r="D1555" t="str">
            <v>CÓDIGO</v>
          </cell>
          <cell r="E1555" t="str">
            <v>MED</v>
          </cell>
        </row>
        <row r="1556">
          <cell r="A1556">
            <v>1202002</v>
          </cell>
          <cell r="B1556">
            <v>15</v>
          </cell>
          <cell r="D1556">
            <v>1202002</v>
          </cell>
          <cell r="E1556" t="str">
            <v>&lt;15</v>
          </cell>
        </row>
        <row r="1557">
          <cell r="A1557" t="str">
            <v>CÓDIGO</v>
          </cell>
          <cell r="B1557" t="str">
            <v>MED</v>
          </cell>
          <cell r="D1557" t="str">
            <v>CÓDIGO</v>
          </cell>
          <cell r="E1557" t="str">
            <v>MED</v>
          </cell>
        </row>
        <row r="1558">
          <cell r="A1558">
            <v>1202005</v>
          </cell>
          <cell r="B1558">
            <v>15</v>
          </cell>
          <cell r="D1558">
            <v>1202005</v>
          </cell>
          <cell r="E1558" t="str">
            <v>&lt;15</v>
          </cell>
        </row>
        <row r="1559">
          <cell r="A1559" t="str">
            <v>CÓDIGO</v>
          </cell>
          <cell r="B1559" t="str">
            <v>MED</v>
          </cell>
          <cell r="D1559" t="str">
            <v>CÓDIGO</v>
          </cell>
          <cell r="E1559" t="str">
            <v>MED</v>
          </cell>
        </row>
        <row r="1560">
          <cell r="A1560">
            <v>1202005</v>
          </cell>
          <cell r="B1560">
            <v>15</v>
          </cell>
          <cell r="D1560">
            <v>1202005</v>
          </cell>
          <cell r="E1560" t="str">
            <v>&lt;15</v>
          </cell>
        </row>
        <row r="1561">
          <cell r="A1561" t="str">
            <v>CÓDIGO</v>
          </cell>
          <cell r="B1561" t="str">
            <v>MED</v>
          </cell>
          <cell r="D1561" t="str">
            <v>CÓDIGO</v>
          </cell>
          <cell r="E1561" t="str">
            <v>MED</v>
          </cell>
        </row>
        <row r="1562">
          <cell r="A1562">
            <v>1202005</v>
          </cell>
          <cell r="B1562">
            <v>15</v>
          </cell>
          <cell r="D1562">
            <v>1202005</v>
          </cell>
          <cell r="E1562" t="str">
            <v>&lt;15</v>
          </cell>
        </row>
        <row r="1563">
          <cell r="A1563" t="str">
            <v>CÓDIGO</v>
          </cell>
          <cell r="B1563" t="str">
            <v>MED</v>
          </cell>
          <cell r="D1563" t="str">
            <v>CÓDIGO</v>
          </cell>
          <cell r="E1563" t="str">
            <v>MED</v>
          </cell>
        </row>
        <row r="1564">
          <cell r="A1564">
            <v>1202005</v>
          </cell>
          <cell r="B1564">
            <v>15</v>
          </cell>
          <cell r="D1564">
            <v>1202005</v>
          </cell>
          <cell r="E1564" t="str">
            <v>&lt;15</v>
          </cell>
        </row>
        <row r="1565">
          <cell r="A1565" t="str">
            <v>CÓDIGO</v>
          </cell>
          <cell r="B1565" t="str">
            <v>MED</v>
          </cell>
          <cell r="D1565" t="str">
            <v>CÓDIGO</v>
          </cell>
          <cell r="E1565" t="str">
            <v>MED</v>
          </cell>
        </row>
        <row r="1566">
          <cell r="A1566">
            <v>1202005</v>
          </cell>
          <cell r="B1566">
            <v>15</v>
          </cell>
          <cell r="D1566">
            <v>1202005</v>
          </cell>
          <cell r="E1566" t="str">
            <v>&lt;15</v>
          </cell>
        </row>
        <row r="1567">
          <cell r="A1567" t="str">
            <v>CÓDIGO</v>
          </cell>
          <cell r="B1567" t="str">
            <v>MED</v>
          </cell>
          <cell r="D1567" t="str">
            <v>CÓDIGO</v>
          </cell>
          <cell r="E1567" t="str">
            <v>MED</v>
          </cell>
        </row>
        <row r="1568">
          <cell r="A1568">
            <v>1202005</v>
          </cell>
          <cell r="B1568">
            <v>15</v>
          </cell>
          <cell r="D1568">
            <v>1202005</v>
          </cell>
          <cell r="E1568" t="str">
            <v>&lt;15</v>
          </cell>
        </row>
        <row r="1569">
          <cell r="A1569" t="str">
            <v>CÓDIGO</v>
          </cell>
          <cell r="B1569" t="str">
            <v>MED</v>
          </cell>
          <cell r="D1569" t="str">
            <v>CÓDIGO</v>
          </cell>
          <cell r="E1569" t="str">
            <v>MED</v>
          </cell>
        </row>
        <row r="1570">
          <cell r="A1570">
            <v>1202005</v>
          </cell>
          <cell r="B1570">
            <v>15</v>
          </cell>
          <cell r="D1570">
            <v>1202005</v>
          </cell>
          <cell r="E1570" t="str">
            <v>&lt;15</v>
          </cell>
        </row>
        <row r="1571">
          <cell r="A1571" t="str">
            <v>CÓDIGO</v>
          </cell>
          <cell r="B1571" t="str">
            <v>MED</v>
          </cell>
          <cell r="D1571" t="str">
            <v>CÓDIGO</v>
          </cell>
          <cell r="E1571" t="str">
            <v>MED</v>
          </cell>
        </row>
        <row r="1572">
          <cell r="A1572">
            <v>1202005</v>
          </cell>
          <cell r="B1572">
            <v>15</v>
          </cell>
          <cell r="D1572">
            <v>1202005</v>
          </cell>
          <cell r="E1572" t="str">
            <v>&lt;15</v>
          </cell>
        </row>
        <row r="1573">
          <cell r="A1573" t="str">
            <v>CÓDIGO</v>
          </cell>
          <cell r="B1573" t="str">
            <v>MED</v>
          </cell>
          <cell r="D1573" t="str">
            <v>CÓDIGO</v>
          </cell>
          <cell r="E1573" t="str">
            <v>MED</v>
          </cell>
        </row>
        <row r="1574">
          <cell r="A1574">
            <v>1202005</v>
          </cell>
          <cell r="B1574">
            <v>15</v>
          </cell>
          <cell r="D1574">
            <v>1202005</v>
          </cell>
          <cell r="E1574" t="str">
            <v>&lt;15</v>
          </cell>
        </row>
        <row r="1575">
          <cell r="A1575" t="str">
            <v>CÓDIGO</v>
          </cell>
          <cell r="B1575" t="str">
            <v>MED</v>
          </cell>
          <cell r="D1575" t="str">
            <v>CÓDIGO</v>
          </cell>
          <cell r="E1575" t="str">
            <v>MED</v>
          </cell>
        </row>
        <row r="1576">
          <cell r="A1576">
            <v>1202005</v>
          </cell>
          <cell r="B1576">
            <v>15</v>
          </cell>
          <cell r="D1576">
            <v>1202005</v>
          </cell>
          <cell r="E1576" t="str">
            <v>&lt;15</v>
          </cell>
        </row>
        <row r="1577">
          <cell r="A1577" t="str">
            <v>CÓDIGO</v>
          </cell>
          <cell r="B1577" t="str">
            <v>MED</v>
          </cell>
          <cell r="D1577" t="str">
            <v>CÓDIGO</v>
          </cell>
          <cell r="E1577" t="str">
            <v>MED</v>
          </cell>
        </row>
        <row r="1578">
          <cell r="A1578">
            <v>1202005</v>
          </cell>
          <cell r="B1578">
            <v>15</v>
          </cell>
          <cell r="D1578">
            <v>1202005</v>
          </cell>
          <cell r="E1578" t="str">
            <v>&lt;15</v>
          </cell>
        </row>
        <row r="1579">
          <cell r="A1579" t="str">
            <v>CÓDIGO</v>
          </cell>
          <cell r="B1579" t="str">
            <v>MED</v>
          </cell>
          <cell r="D1579" t="str">
            <v>CÓDIGO</v>
          </cell>
          <cell r="E1579" t="str">
            <v>MED</v>
          </cell>
        </row>
        <row r="1580">
          <cell r="A1580">
            <v>1202005</v>
          </cell>
          <cell r="B1580">
            <v>15</v>
          </cell>
          <cell r="D1580">
            <v>1202005</v>
          </cell>
          <cell r="E1580" t="str">
            <v>&lt;15</v>
          </cell>
        </row>
        <row r="1581">
          <cell r="A1581" t="str">
            <v>CÓDIGO</v>
          </cell>
          <cell r="B1581" t="str">
            <v>MED</v>
          </cell>
          <cell r="D1581" t="str">
            <v>CÓDIGO</v>
          </cell>
          <cell r="E1581" t="str">
            <v>MED</v>
          </cell>
        </row>
        <row r="1582">
          <cell r="A1582">
            <v>1202005</v>
          </cell>
          <cell r="B1582">
            <v>15</v>
          </cell>
          <cell r="D1582">
            <v>1202005</v>
          </cell>
          <cell r="E1582" t="str">
            <v>&lt;15</v>
          </cell>
        </row>
        <row r="1583">
          <cell r="A1583" t="str">
            <v>CÓDIGO</v>
          </cell>
          <cell r="B1583" t="str">
            <v>MED</v>
          </cell>
          <cell r="D1583" t="str">
            <v>CÓDIGO</v>
          </cell>
          <cell r="E1583" t="str">
            <v>MED</v>
          </cell>
        </row>
        <row r="1584">
          <cell r="A1584">
            <v>1202005</v>
          </cell>
          <cell r="B1584">
            <v>15</v>
          </cell>
          <cell r="D1584">
            <v>1202005</v>
          </cell>
          <cell r="E1584" t="str">
            <v>&lt;15</v>
          </cell>
        </row>
        <row r="1585">
          <cell r="A1585" t="str">
            <v>CÓDIGO</v>
          </cell>
          <cell r="B1585" t="str">
            <v>MED</v>
          </cell>
          <cell r="D1585" t="str">
            <v>CÓDIGO</v>
          </cell>
          <cell r="E1585" t="str">
            <v>MED</v>
          </cell>
        </row>
        <row r="1586">
          <cell r="A1586">
            <v>1202005</v>
          </cell>
          <cell r="B1586">
            <v>15</v>
          </cell>
          <cell r="D1586">
            <v>1202005</v>
          </cell>
          <cell r="E1586" t="str">
            <v>&lt;15</v>
          </cell>
        </row>
        <row r="1587">
          <cell r="A1587" t="str">
            <v>CÓDIGO</v>
          </cell>
          <cell r="B1587" t="str">
            <v>MED</v>
          </cell>
          <cell r="D1587" t="str">
            <v>CÓDIGO</v>
          </cell>
          <cell r="E1587" t="str">
            <v>MED</v>
          </cell>
        </row>
        <row r="1588">
          <cell r="A1588">
            <v>1202005</v>
          </cell>
          <cell r="B1588">
            <v>15</v>
          </cell>
          <cell r="D1588">
            <v>1202005</v>
          </cell>
          <cell r="E1588" t="str">
            <v>&lt;15</v>
          </cell>
        </row>
        <row r="1589">
          <cell r="A1589" t="str">
            <v>CÓDIGO</v>
          </cell>
          <cell r="B1589" t="str">
            <v>MED</v>
          </cell>
          <cell r="D1589" t="str">
            <v>CÓDIGO</v>
          </cell>
          <cell r="E1589" t="str">
            <v>MED</v>
          </cell>
        </row>
        <row r="1590">
          <cell r="A1590">
            <v>1202005</v>
          </cell>
          <cell r="B1590">
            <v>15</v>
          </cell>
          <cell r="D1590">
            <v>1202005</v>
          </cell>
          <cell r="E1590" t="str">
            <v>&lt;15</v>
          </cell>
        </row>
        <row r="1591">
          <cell r="A1591" t="str">
            <v>CÓDIGO</v>
          </cell>
          <cell r="B1591" t="str">
            <v>MED</v>
          </cell>
          <cell r="D1591" t="str">
            <v>CÓDIGO</v>
          </cell>
          <cell r="E1591" t="str">
            <v>MED</v>
          </cell>
        </row>
        <row r="1592">
          <cell r="A1592">
            <v>1202005</v>
          </cell>
          <cell r="B1592">
            <v>15</v>
          </cell>
          <cell r="D1592">
            <v>1202005</v>
          </cell>
          <cell r="E1592" t="str">
            <v>&lt;15</v>
          </cell>
        </row>
        <row r="1593">
          <cell r="A1593" t="str">
            <v>CÓDIGO</v>
          </cell>
          <cell r="B1593" t="str">
            <v>MED</v>
          </cell>
          <cell r="D1593" t="str">
            <v>CÓDIGO</v>
          </cell>
          <cell r="E1593" t="str">
            <v>MED</v>
          </cell>
        </row>
        <row r="1594">
          <cell r="A1594">
            <v>1202005</v>
          </cell>
          <cell r="B1594">
            <v>15</v>
          </cell>
          <cell r="D1594">
            <v>1202005</v>
          </cell>
          <cell r="E1594" t="str">
            <v>&lt;15</v>
          </cell>
        </row>
        <row r="1595">
          <cell r="A1595" t="str">
            <v>CÓDIGO</v>
          </cell>
          <cell r="B1595" t="str">
            <v>MED</v>
          </cell>
          <cell r="D1595" t="str">
            <v>CÓDIGO</v>
          </cell>
          <cell r="E1595" t="str">
            <v>MED</v>
          </cell>
        </row>
        <row r="1596">
          <cell r="A1596">
            <v>1202005</v>
          </cell>
          <cell r="B1596">
            <v>15</v>
          </cell>
          <cell r="D1596">
            <v>1202005</v>
          </cell>
          <cell r="E1596" t="str">
            <v>&lt;15</v>
          </cell>
        </row>
        <row r="1597">
          <cell r="A1597" t="str">
            <v>CÓDIGO</v>
          </cell>
          <cell r="B1597" t="str">
            <v>MED</v>
          </cell>
          <cell r="D1597" t="str">
            <v>CÓDIGO</v>
          </cell>
          <cell r="E1597" t="str">
            <v>MED</v>
          </cell>
        </row>
        <row r="1598">
          <cell r="A1598">
            <v>1202005</v>
          </cell>
          <cell r="B1598">
            <v>15</v>
          </cell>
          <cell r="D1598">
            <v>1202005</v>
          </cell>
          <cell r="E1598" t="str">
            <v>&lt;15</v>
          </cell>
        </row>
        <row r="1599">
          <cell r="A1599" t="str">
            <v>CÓDIGO</v>
          </cell>
          <cell r="B1599" t="str">
            <v>MED</v>
          </cell>
          <cell r="D1599" t="str">
            <v>CÓDIGO</v>
          </cell>
          <cell r="E1599" t="str">
            <v>MED</v>
          </cell>
        </row>
        <row r="1600">
          <cell r="A1600">
            <v>1202005</v>
          </cell>
          <cell r="B1600">
            <v>15</v>
          </cell>
          <cell r="D1600">
            <v>1202005</v>
          </cell>
          <cell r="E1600" t="str">
            <v>&lt;15</v>
          </cell>
        </row>
        <row r="1601">
          <cell r="A1601" t="str">
            <v>CÓDIGO</v>
          </cell>
          <cell r="B1601" t="str">
            <v>MED</v>
          </cell>
          <cell r="D1601" t="str">
            <v>CÓDIGO</v>
          </cell>
          <cell r="E1601" t="str">
            <v>MED</v>
          </cell>
        </row>
        <row r="1602">
          <cell r="A1602">
            <v>1202005</v>
          </cell>
          <cell r="B1602">
            <v>15</v>
          </cell>
          <cell r="D1602">
            <v>1202005</v>
          </cell>
          <cell r="E1602" t="str">
            <v>&lt;15</v>
          </cell>
        </row>
        <row r="1603">
          <cell r="A1603" t="str">
            <v>CÓDIGO</v>
          </cell>
          <cell r="B1603" t="str">
            <v>MED</v>
          </cell>
          <cell r="D1603" t="str">
            <v>CÓDIGO</v>
          </cell>
          <cell r="E1603" t="str">
            <v>MED</v>
          </cell>
        </row>
        <row r="1604">
          <cell r="A1604">
            <v>1202007</v>
          </cell>
          <cell r="B1604">
            <v>15</v>
          </cell>
          <cell r="D1604">
            <v>1202007</v>
          </cell>
          <cell r="E1604" t="str">
            <v>&lt;15</v>
          </cell>
        </row>
        <row r="1605">
          <cell r="A1605" t="str">
            <v>CÓDIGO</v>
          </cell>
          <cell r="B1605" t="str">
            <v>MED</v>
          </cell>
          <cell r="D1605" t="str">
            <v>CÓDIGO</v>
          </cell>
          <cell r="E1605" t="str">
            <v>MED</v>
          </cell>
        </row>
        <row r="1606">
          <cell r="A1606">
            <v>1202007</v>
          </cell>
          <cell r="B1606">
            <v>15</v>
          </cell>
          <cell r="D1606">
            <v>1202007</v>
          </cell>
          <cell r="E1606" t="str">
            <v>&lt;15</v>
          </cell>
        </row>
        <row r="1607">
          <cell r="A1607" t="str">
            <v>CÓDIGO</v>
          </cell>
          <cell r="B1607" t="str">
            <v>MED</v>
          </cell>
          <cell r="D1607" t="str">
            <v>CÓDIGO</v>
          </cell>
          <cell r="E1607" t="str">
            <v>MED</v>
          </cell>
        </row>
        <row r="1608">
          <cell r="A1608">
            <v>1202007</v>
          </cell>
          <cell r="B1608">
            <v>15</v>
          </cell>
          <cell r="D1608">
            <v>1202007</v>
          </cell>
          <cell r="E1608" t="str">
            <v>&lt;15</v>
          </cell>
        </row>
        <row r="1609">
          <cell r="A1609" t="str">
            <v>CÓDIGO</v>
          </cell>
          <cell r="B1609" t="str">
            <v>MED</v>
          </cell>
          <cell r="D1609" t="str">
            <v>CÓDIGO</v>
          </cell>
          <cell r="E1609" t="str">
            <v>MED</v>
          </cell>
        </row>
        <row r="1610">
          <cell r="A1610">
            <v>1202007</v>
          </cell>
          <cell r="B1610">
            <v>15</v>
          </cell>
          <cell r="D1610">
            <v>1202007</v>
          </cell>
          <cell r="E1610" t="str">
            <v>&lt;15</v>
          </cell>
        </row>
        <row r="1611">
          <cell r="A1611" t="str">
            <v>CÓDIGO</v>
          </cell>
          <cell r="B1611" t="str">
            <v>MED</v>
          </cell>
          <cell r="D1611" t="str">
            <v>CÓDIGO</v>
          </cell>
          <cell r="E1611" t="str">
            <v>MED</v>
          </cell>
        </row>
        <row r="1612">
          <cell r="A1612">
            <v>1202007</v>
          </cell>
          <cell r="B1612">
            <v>15</v>
          </cell>
          <cell r="D1612">
            <v>1202007</v>
          </cell>
          <cell r="E1612" t="str">
            <v>&lt;15</v>
          </cell>
        </row>
        <row r="1613">
          <cell r="A1613" t="str">
            <v>CÓDIGO</v>
          </cell>
          <cell r="B1613" t="str">
            <v>MED</v>
          </cell>
          <cell r="D1613" t="str">
            <v>CÓDIGO</v>
          </cell>
          <cell r="E1613" t="str">
            <v>MED</v>
          </cell>
        </row>
        <row r="1614">
          <cell r="A1614">
            <v>1202007</v>
          </cell>
          <cell r="B1614">
            <v>15</v>
          </cell>
          <cell r="D1614">
            <v>1202007</v>
          </cell>
          <cell r="E1614" t="str">
            <v>&lt;15</v>
          </cell>
        </row>
        <row r="1615">
          <cell r="A1615" t="str">
            <v>CÓDIGO</v>
          </cell>
          <cell r="B1615" t="str">
            <v>MED</v>
          </cell>
          <cell r="D1615" t="str">
            <v>CÓDIGO</v>
          </cell>
          <cell r="E1615" t="str">
            <v>MED</v>
          </cell>
        </row>
        <row r="1616">
          <cell r="A1616">
            <v>1202007</v>
          </cell>
          <cell r="B1616">
            <v>15</v>
          </cell>
          <cell r="D1616">
            <v>1202007</v>
          </cell>
          <cell r="E1616" t="str">
            <v>&lt;15</v>
          </cell>
        </row>
        <row r="1617">
          <cell r="A1617" t="str">
            <v>CÓDIGO</v>
          </cell>
          <cell r="B1617" t="str">
            <v>MED</v>
          </cell>
          <cell r="D1617" t="str">
            <v>CÓDIGO</v>
          </cell>
          <cell r="E1617" t="str">
            <v>MED</v>
          </cell>
        </row>
        <row r="1618">
          <cell r="A1618">
            <v>1202007</v>
          </cell>
          <cell r="B1618">
            <v>15</v>
          </cell>
          <cell r="D1618">
            <v>1202007</v>
          </cell>
          <cell r="E1618" t="str">
            <v>&lt;15</v>
          </cell>
        </row>
        <row r="1619">
          <cell r="A1619" t="str">
            <v>CÓDIGO</v>
          </cell>
          <cell r="B1619" t="str">
            <v>MED</v>
          </cell>
          <cell r="D1619" t="str">
            <v>CÓDIGO</v>
          </cell>
          <cell r="E1619" t="str">
            <v>MED</v>
          </cell>
        </row>
        <row r="1620">
          <cell r="A1620">
            <v>1202007</v>
          </cell>
          <cell r="B1620">
            <v>15</v>
          </cell>
          <cell r="D1620">
            <v>1202007</v>
          </cell>
          <cell r="E1620" t="str">
            <v>&lt;15</v>
          </cell>
        </row>
        <row r="1621">
          <cell r="A1621" t="str">
            <v>CÓDIGO</v>
          </cell>
          <cell r="B1621" t="str">
            <v>MED</v>
          </cell>
          <cell r="D1621" t="str">
            <v>CÓDIGO</v>
          </cell>
          <cell r="E1621" t="str">
            <v>MED</v>
          </cell>
        </row>
        <row r="1622">
          <cell r="A1622">
            <v>1202036</v>
          </cell>
          <cell r="B1622">
            <v>15</v>
          </cell>
          <cell r="D1622">
            <v>1202036</v>
          </cell>
          <cell r="E1622" t="str">
            <v>&lt;15</v>
          </cell>
        </row>
        <row r="1623">
          <cell r="A1623" t="str">
            <v>CÓDIGO</v>
          </cell>
          <cell r="B1623" t="str">
            <v>MED</v>
          </cell>
          <cell r="D1623" t="str">
            <v>CÓDIGO</v>
          </cell>
          <cell r="E1623" t="str">
            <v>MED</v>
          </cell>
        </row>
        <row r="1624">
          <cell r="A1624">
            <v>1202036</v>
          </cell>
          <cell r="B1624">
            <v>15</v>
          </cell>
          <cell r="D1624">
            <v>1202036</v>
          </cell>
          <cell r="E1624" t="str">
            <v>&lt;15</v>
          </cell>
        </row>
        <row r="1625">
          <cell r="A1625" t="str">
            <v>CÓDIGO</v>
          </cell>
          <cell r="B1625" t="str">
            <v>MED</v>
          </cell>
          <cell r="D1625" t="str">
            <v>CÓDIGO</v>
          </cell>
          <cell r="E1625" t="str">
            <v>MED</v>
          </cell>
        </row>
        <row r="1626">
          <cell r="A1626">
            <v>1202036</v>
          </cell>
          <cell r="B1626">
            <v>15</v>
          </cell>
          <cell r="D1626">
            <v>1202036</v>
          </cell>
          <cell r="E1626" t="str">
            <v>&lt;15</v>
          </cell>
        </row>
        <row r="1627">
          <cell r="A1627" t="str">
            <v>CÓDIGO</v>
          </cell>
          <cell r="B1627" t="str">
            <v>MED</v>
          </cell>
          <cell r="D1627" t="str">
            <v>CÓDIGO</v>
          </cell>
          <cell r="E1627" t="str">
            <v>MED</v>
          </cell>
        </row>
        <row r="1628">
          <cell r="A1628">
            <v>1202036</v>
          </cell>
          <cell r="B1628">
            <v>15</v>
          </cell>
          <cell r="D1628">
            <v>1202036</v>
          </cell>
          <cell r="E1628" t="str">
            <v>&lt;15</v>
          </cell>
        </row>
        <row r="1629">
          <cell r="A1629" t="str">
            <v>CÓDIGO</v>
          </cell>
          <cell r="B1629" t="str">
            <v>MED</v>
          </cell>
          <cell r="D1629" t="str">
            <v>CÓDIGO</v>
          </cell>
          <cell r="E1629" t="str">
            <v>MED</v>
          </cell>
        </row>
        <row r="1630">
          <cell r="A1630">
            <v>1202036</v>
          </cell>
          <cell r="B1630">
            <v>15</v>
          </cell>
          <cell r="D1630">
            <v>1202036</v>
          </cell>
          <cell r="E1630" t="str">
            <v>&lt;15</v>
          </cell>
        </row>
        <row r="1631">
          <cell r="A1631" t="str">
            <v>CÓDIGO</v>
          </cell>
          <cell r="B1631" t="str">
            <v>MED</v>
          </cell>
          <cell r="D1631" t="str">
            <v>CÓDIGO</v>
          </cell>
          <cell r="E1631" t="str">
            <v>MED</v>
          </cell>
        </row>
        <row r="1632">
          <cell r="A1632">
            <v>1202036</v>
          </cell>
          <cell r="B1632">
            <v>15</v>
          </cell>
          <cell r="D1632">
            <v>1202036</v>
          </cell>
          <cell r="E1632" t="str">
            <v>&lt;15</v>
          </cell>
        </row>
        <row r="1633">
          <cell r="A1633" t="str">
            <v>CÓDIGO</v>
          </cell>
          <cell r="B1633" t="str">
            <v>MED</v>
          </cell>
          <cell r="D1633" t="str">
            <v>CÓDIGO</v>
          </cell>
          <cell r="E1633" t="str">
            <v>MED</v>
          </cell>
        </row>
        <row r="1634">
          <cell r="A1634">
            <v>1202036</v>
          </cell>
          <cell r="B1634">
            <v>15</v>
          </cell>
          <cell r="D1634">
            <v>1202036</v>
          </cell>
          <cell r="E1634" t="str">
            <v>&lt;15</v>
          </cell>
        </row>
        <row r="1635">
          <cell r="A1635" t="str">
            <v>CÓDIGO</v>
          </cell>
          <cell r="B1635" t="str">
            <v>MED</v>
          </cell>
          <cell r="D1635" t="str">
            <v>CÓDIGO</v>
          </cell>
          <cell r="E1635" t="str">
            <v>MED</v>
          </cell>
        </row>
        <row r="1636">
          <cell r="A1636">
            <v>1202036</v>
          </cell>
          <cell r="B1636">
            <v>15</v>
          </cell>
          <cell r="D1636">
            <v>1202036</v>
          </cell>
          <cell r="E1636" t="str">
            <v>&lt;15</v>
          </cell>
        </row>
        <row r="1637">
          <cell r="A1637" t="str">
            <v>CÓDIGO</v>
          </cell>
          <cell r="B1637" t="str">
            <v>MED</v>
          </cell>
          <cell r="D1637" t="str">
            <v>CÓDIGO</v>
          </cell>
          <cell r="E1637" t="str">
            <v>MED</v>
          </cell>
        </row>
        <row r="1638">
          <cell r="A1638">
            <v>1202036</v>
          </cell>
          <cell r="B1638">
            <v>15</v>
          </cell>
          <cell r="D1638">
            <v>1202036</v>
          </cell>
          <cell r="E1638" t="str">
            <v>&lt;15</v>
          </cell>
        </row>
        <row r="1639">
          <cell r="A1639" t="str">
            <v>CÓDIGO</v>
          </cell>
          <cell r="B1639" t="str">
            <v>MED</v>
          </cell>
          <cell r="D1639" t="str">
            <v>CÓDIGO</v>
          </cell>
          <cell r="E1639" t="str">
            <v>MED</v>
          </cell>
        </row>
        <row r="1640">
          <cell r="A1640">
            <v>1202036</v>
          </cell>
          <cell r="B1640">
            <v>15</v>
          </cell>
          <cell r="D1640">
            <v>1202036</v>
          </cell>
          <cell r="E1640" t="str">
            <v>&lt;15</v>
          </cell>
        </row>
        <row r="1641">
          <cell r="A1641" t="str">
            <v>CÓDIGO</v>
          </cell>
          <cell r="B1641" t="str">
            <v>MED</v>
          </cell>
          <cell r="D1641" t="str">
            <v>CÓDIGO</v>
          </cell>
          <cell r="E1641" t="str">
            <v>MED</v>
          </cell>
        </row>
        <row r="1642">
          <cell r="A1642">
            <v>1202036</v>
          </cell>
          <cell r="B1642">
            <v>15</v>
          </cell>
          <cell r="D1642">
            <v>1202036</v>
          </cell>
          <cell r="E1642" t="str">
            <v>&lt;15</v>
          </cell>
        </row>
        <row r="1643">
          <cell r="A1643" t="str">
            <v>CÓDIGO</v>
          </cell>
          <cell r="B1643" t="str">
            <v>MED</v>
          </cell>
          <cell r="D1643" t="str">
            <v>CÓDIGO</v>
          </cell>
          <cell r="E1643" t="str">
            <v>MED</v>
          </cell>
        </row>
        <row r="1644">
          <cell r="A1644">
            <v>1202036</v>
          </cell>
          <cell r="B1644">
            <v>15</v>
          </cell>
          <cell r="D1644">
            <v>1202036</v>
          </cell>
          <cell r="E1644" t="str">
            <v>&lt;15</v>
          </cell>
        </row>
        <row r="1645">
          <cell r="A1645" t="str">
            <v>CÓDIGO</v>
          </cell>
          <cell r="B1645" t="str">
            <v>MED</v>
          </cell>
          <cell r="D1645" t="str">
            <v>CÓDIGO</v>
          </cell>
          <cell r="E1645" t="str">
            <v>MED</v>
          </cell>
        </row>
        <row r="1646">
          <cell r="A1646">
            <v>1202036</v>
          </cell>
          <cell r="B1646">
            <v>15</v>
          </cell>
          <cell r="D1646">
            <v>1202036</v>
          </cell>
          <cell r="E1646" t="str">
            <v>&lt;15</v>
          </cell>
        </row>
        <row r="1647">
          <cell r="A1647" t="str">
            <v>CÓDIGO</v>
          </cell>
          <cell r="B1647" t="str">
            <v>MED</v>
          </cell>
          <cell r="D1647" t="str">
            <v>CÓDIGO</v>
          </cell>
          <cell r="E1647" t="str">
            <v>MED</v>
          </cell>
        </row>
        <row r="1648">
          <cell r="A1648">
            <v>1202036</v>
          </cell>
          <cell r="B1648">
            <v>15</v>
          </cell>
          <cell r="D1648">
            <v>1202036</v>
          </cell>
          <cell r="E1648" t="str">
            <v>&lt;15</v>
          </cell>
        </row>
        <row r="1649">
          <cell r="A1649" t="str">
            <v>CÓDIGO</v>
          </cell>
          <cell r="B1649" t="str">
            <v>MED</v>
          </cell>
          <cell r="D1649" t="str">
            <v>CÓDIGO</v>
          </cell>
          <cell r="E1649" t="str">
            <v>MED</v>
          </cell>
        </row>
        <row r="1650">
          <cell r="A1650">
            <v>1202036</v>
          </cell>
          <cell r="B1650">
            <v>15</v>
          </cell>
          <cell r="D1650">
            <v>1202036</v>
          </cell>
          <cell r="E1650" t="str">
            <v>&lt;15</v>
          </cell>
        </row>
        <row r="1651">
          <cell r="A1651" t="str">
            <v>CÓDIGO</v>
          </cell>
          <cell r="B1651" t="str">
            <v>MED</v>
          </cell>
          <cell r="D1651" t="str">
            <v>CÓDIGO</v>
          </cell>
          <cell r="E1651" t="str">
            <v>MED</v>
          </cell>
        </row>
        <row r="1652">
          <cell r="A1652">
            <v>1202036</v>
          </cell>
          <cell r="B1652">
            <v>15</v>
          </cell>
          <cell r="D1652">
            <v>1202036</v>
          </cell>
          <cell r="E1652" t="str">
            <v>&lt;15</v>
          </cell>
        </row>
        <row r="1653">
          <cell r="A1653" t="str">
            <v>CÓDIGO</v>
          </cell>
          <cell r="B1653" t="str">
            <v>MED</v>
          </cell>
          <cell r="D1653" t="str">
            <v>CÓDIGO</v>
          </cell>
          <cell r="E1653" t="str">
            <v>MED</v>
          </cell>
        </row>
        <row r="1654">
          <cell r="A1654">
            <v>1202036</v>
          </cell>
          <cell r="B1654">
            <v>15</v>
          </cell>
          <cell r="D1654">
            <v>1202036</v>
          </cell>
          <cell r="E1654" t="str">
            <v>&lt;15</v>
          </cell>
        </row>
        <row r="1655">
          <cell r="A1655" t="str">
            <v>CÓDIGO</v>
          </cell>
          <cell r="B1655" t="str">
            <v>MED</v>
          </cell>
          <cell r="D1655" t="str">
            <v>CÓDIGO</v>
          </cell>
          <cell r="E1655" t="str">
            <v>MED</v>
          </cell>
        </row>
        <row r="1656">
          <cell r="A1656">
            <v>1202036</v>
          </cell>
          <cell r="B1656">
            <v>15</v>
          </cell>
          <cell r="D1656">
            <v>1202036</v>
          </cell>
          <cell r="E1656" t="str">
            <v>&lt;15</v>
          </cell>
        </row>
        <row r="1657">
          <cell r="A1657" t="str">
            <v>CÓDIGO</v>
          </cell>
          <cell r="B1657" t="str">
            <v>MED</v>
          </cell>
          <cell r="D1657" t="str">
            <v>CÓDIGO</v>
          </cell>
          <cell r="E1657" t="str">
            <v>MED</v>
          </cell>
        </row>
        <row r="1658">
          <cell r="A1658">
            <v>1202036</v>
          </cell>
          <cell r="B1658">
            <v>15</v>
          </cell>
          <cell r="D1658">
            <v>1202036</v>
          </cell>
          <cell r="E1658" t="str">
            <v>&lt;15</v>
          </cell>
        </row>
        <row r="1659">
          <cell r="A1659" t="str">
            <v>CÓDIGO</v>
          </cell>
          <cell r="B1659" t="str">
            <v>MED</v>
          </cell>
          <cell r="D1659" t="str">
            <v>CÓDIGO</v>
          </cell>
          <cell r="E1659" t="str">
            <v>MED</v>
          </cell>
        </row>
        <row r="1660">
          <cell r="A1660">
            <v>1202036</v>
          </cell>
          <cell r="B1660">
            <v>15</v>
          </cell>
          <cell r="D1660">
            <v>1202036</v>
          </cell>
          <cell r="E1660" t="str">
            <v>&lt;15</v>
          </cell>
        </row>
        <row r="1661">
          <cell r="A1661" t="str">
            <v>CÓDIGO</v>
          </cell>
          <cell r="B1661" t="str">
            <v>MED</v>
          </cell>
          <cell r="D1661" t="str">
            <v>CÓDIGO</v>
          </cell>
          <cell r="E1661" t="str">
            <v>MED</v>
          </cell>
        </row>
        <row r="1662">
          <cell r="A1662">
            <v>1202036</v>
          </cell>
          <cell r="B1662">
            <v>15</v>
          </cell>
          <cell r="D1662">
            <v>1202036</v>
          </cell>
          <cell r="E1662" t="str">
            <v>&lt;15</v>
          </cell>
        </row>
        <row r="1663">
          <cell r="A1663" t="str">
            <v>CÓDIGO</v>
          </cell>
          <cell r="B1663" t="str">
            <v>MED</v>
          </cell>
          <cell r="D1663" t="str">
            <v>CÓDIGO</v>
          </cell>
          <cell r="E1663" t="str">
            <v>MED</v>
          </cell>
        </row>
        <row r="1664">
          <cell r="A1664">
            <v>1204001</v>
          </cell>
          <cell r="B1664">
            <v>15</v>
          </cell>
          <cell r="D1664">
            <v>1204001</v>
          </cell>
          <cell r="E1664" t="str">
            <v>&lt;15</v>
          </cell>
        </row>
        <row r="1665">
          <cell r="A1665" t="str">
            <v>CÓDIGO</v>
          </cell>
          <cell r="B1665" t="str">
            <v>MED</v>
          </cell>
          <cell r="D1665" t="str">
            <v>CÓDIGO</v>
          </cell>
          <cell r="E1665" t="str">
            <v>MED</v>
          </cell>
        </row>
        <row r="1666">
          <cell r="A1666">
            <v>1204001</v>
          </cell>
          <cell r="B1666">
            <v>15</v>
          </cell>
          <cell r="D1666">
            <v>1204001</v>
          </cell>
          <cell r="E1666" t="str">
            <v>&lt;15</v>
          </cell>
        </row>
        <row r="1667">
          <cell r="A1667" t="str">
            <v>CÓDIGO</v>
          </cell>
          <cell r="B1667" t="str">
            <v>MED</v>
          </cell>
          <cell r="D1667" t="str">
            <v>CÓDIGO</v>
          </cell>
          <cell r="E1667" t="str">
            <v>MED</v>
          </cell>
        </row>
        <row r="1668">
          <cell r="A1668">
            <v>1204001</v>
          </cell>
          <cell r="B1668">
            <v>15</v>
          </cell>
          <cell r="D1668">
            <v>1204001</v>
          </cell>
          <cell r="E1668" t="str">
            <v>&lt;15</v>
          </cell>
        </row>
        <row r="1669">
          <cell r="A1669" t="str">
            <v>CÓDIGO</v>
          </cell>
          <cell r="B1669" t="str">
            <v>MED</v>
          </cell>
          <cell r="D1669" t="str">
            <v>CÓDIGO</v>
          </cell>
          <cell r="E1669" t="str">
            <v>MED</v>
          </cell>
        </row>
        <row r="1670">
          <cell r="A1670">
            <v>1204001</v>
          </cell>
          <cell r="B1670">
            <v>15</v>
          </cell>
          <cell r="D1670">
            <v>1204001</v>
          </cell>
          <cell r="E1670" t="str">
            <v>&lt;15</v>
          </cell>
        </row>
        <row r="1671">
          <cell r="A1671" t="str">
            <v>CÓDIGO</v>
          </cell>
          <cell r="B1671" t="str">
            <v>MED</v>
          </cell>
          <cell r="D1671" t="str">
            <v>CÓDIGO</v>
          </cell>
          <cell r="E1671" t="str">
            <v>MED</v>
          </cell>
        </row>
        <row r="1672">
          <cell r="A1672">
            <v>1204001</v>
          </cell>
          <cell r="B1672">
            <v>15</v>
          </cell>
          <cell r="D1672">
            <v>1204001</v>
          </cell>
          <cell r="E1672" t="str">
            <v>&lt;15</v>
          </cell>
        </row>
        <row r="1673">
          <cell r="A1673" t="str">
            <v>CÓDIGO</v>
          </cell>
          <cell r="B1673" t="str">
            <v>MED</v>
          </cell>
          <cell r="D1673" t="str">
            <v>CÓDIGO</v>
          </cell>
          <cell r="E1673" t="str">
            <v>MED</v>
          </cell>
        </row>
        <row r="1674">
          <cell r="A1674">
            <v>1204001</v>
          </cell>
          <cell r="B1674">
            <v>15</v>
          </cell>
          <cell r="D1674">
            <v>1204001</v>
          </cell>
          <cell r="E1674" t="str">
            <v>&lt;15</v>
          </cell>
        </row>
        <row r="1675">
          <cell r="A1675" t="str">
            <v>CÓDIGO</v>
          </cell>
          <cell r="B1675" t="str">
            <v>MED</v>
          </cell>
          <cell r="D1675" t="str">
            <v>CÓDIGO</v>
          </cell>
          <cell r="E1675" t="str">
            <v>MED</v>
          </cell>
        </row>
        <row r="1676">
          <cell r="A1676">
            <v>1204006</v>
          </cell>
          <cell r="B1676">
            <v>15</v>
          </cell>
          <cell r="D1676">
            <v>1204006</v>
          </cell>
          <cell r="E1676" t="str">
            <v>&lt;15</v>
          </cell>
        </row>
        <row r="1677">
          <cell r="A1677" t="str">
            <v>CÓDIGO</v>
          </cell>
          <cell r="B1677" t="str">
            <v>MED</v>
          </cell>
          <cell r="D1677" t="str">
            <v>CÓDIGO</v>
          </cell>
          <cell r="E1677" t="str">
            <v>MED</v>
          </cell>
        </row>
        <row r="1678">
          <cell r="A1678">
            <v>1204006</v>
          </cell>
          <cell r="B1678">
            <v>15</v>
          </cell>
          <cell r="D1678">
            <v>1204006</v>
          </cell>
          <cell r="E1678" t="str">
            <v>&lt;15</v>
          </cell>
        </row>
        <row r="1679">
          <cell r="A1679" t="str">
            <v>CÓDIGO</v>
          </cell>
          <cell r="B1679" t="str">
            <v>MED</v>
          </cell>
          <cell r="D1679" t="str">
            <v>CÓDIGO</v>
          </cell>
          <cell r="E1679" t="str">
            <v>MED</v>
          </cell>
        </row>
        <row r="1680">
          <cell r="A1680">
            <v>1204006</v>
          </cell>
          <cell r="B1680">
            <v>15</v>
          </cell>
          <cell r="D1680">
            <v>1204006</v>
          </cell>
          <cell r="E1680" t="str">
            <v>&lt;15</v>
          </cell>
        </row>
        <row r="1681">
          <cell r="A1681" t="str">
            <v>CÓDIGO</v>
          </cell>
          <cell r="B1681" t="str">
            <v>MED</v>
          </cell>
          <cell r="D1681" t="str">
            <v>CÓDIGO</v>
          </cell>
          <cell r="E1681" t="str">
            <v>MED</v>
          </cell>
        </row>
        <row r="1682">
          <cell r="A1682">
            <v>1204006</v>
          </cell>
          <cell r="B1682">
            <v>15</v>
          </cell>
          <cell r="D1682">
            <v>1204006</v>
          </cell>
          <cell r="E1682" t="str">
            <v>&lt;15</v>
          </cell>
        </row>
        <row r="1683">
          <cell r="A1683" t="str">
            <v>CÓDIGO</v>
          </cell>
          <cell r="B1683" t="str">
            <v>MED</v>
          </cell>
          <cell r="D1683" t="str">
            <v>CÓDIGO</v>
          </cell>
          <cell r="E1683" t="str">
            <v>MED</v>
          </cell>
        </row>
        <row r="1684">
          <cell r="A1684">
            <v>1204006</v>
          </cell>
          <cell r="B1684">
            <v>15</v>
          </cell>
          <cell r="D1684">
            <v>1204006</v>
          </cell>
          <cell r="E1684" t="str">
            <v>&lt;15</v>
          </cell>
        </row>
        <row r="1685">
          <cell r="A1685" t="str">
            <v>CÓDIGO</v>
          </cell>
          <cell r="B1685" t="str">
            <v>MED</v>
          </cell>
          <cell r="D1685" t="str">
            <v>CÓDIGO</v>
          </cell>
          <cell r="E1685" t="str">
            <v>MED</v>
          </cell>
        </row>
        <row r="1686">
          <cell r="A1686">
            <v>1204006</v>
          </cell>
          <cell r="B1686">
            <v>15</v>
          </cell>
          <cell r="D1686">
            <v>1204006</v>
          </cell>
          <cell r="E1686" t="str">
            <v>&lt;15</v>
          </cell>
        </row>
        <row r="1687">
          <cell r="A1687" t="str">
            <v>CÓDIGO</v>
          </cell>
          <cell r="B1687" t="str">
            <v>MED</v>
          </cell>
          <cell r="D1687" t="str">
            <v>CÓDIGO</v>
          </cell>
          <cell r="E1687" t="str">
            <v>MED</v>
          </cell>
        </row>
        <row r="1688">
          <cell r="A1688">
            <v>1250002</v>
          </cell>
          <cell r="B1688">
            <v>15</v>
          </cell>
          <cell r="D1688">
            <v>1250002</v>
          </cell>
          <cell r="E1688" t="str">
            <v>&lt;15</v>
          </cell>
        </row>
        <row r="1689">
          <cell r="A1689" t="str">
            <v>CÓDIGO</v>
          </cell>
          <cell r="B1689" t="str">
            <v>MED</v>
          </cell>
          <cell r="D1689" t="str">
            <v>CÓDIGO</v>
          </cell>
          <cell r="E1689" t="str">
            <v>MED</v>
          </cell>
        </row>
        <row r="1690">
          <cell r="A1690">
            <v>1250002</v>
          </cell>
          <cell r="B1690">
            <v>15</v>
          </cell>
          <cell r="D1690">
            <v>1250002</v>
          </cell>
          <cell r="E1690" t="str">
            <v>&lt;15</v>
          </cell>
        </row>
        <row r="1691">
          <cell r="A1691" t="str">
            <v>CÓDIGO</v>
          </cell>
          <cell r="B1691" t="str">
            <v>MED</v>
          </cell>
          <cell r="D1691" t="str">
            <v>CÓDIGO</v>
          </cell>
          <cell r="E1691" t="str">
            <v>MED</v>
          </cell>
        </row>
        <row r="1692">
          <cell r="A1692">
            <v>1250002</v>
          </cell>
          <cell r="B1692">
            <v>15</v>
          </cell>
          <cell r="D1692">
            <v>1250002</v>
          </cell>
          <cell r="E1692" t="str">
            <v>&lt;15</v>
          </cell>
        </row>
        <row r="1693">
          <cell r="A1693" t="str">
            <v>CÓDIGO</v>
          </cell>
          <cell r="B1693" t="str">
            <v>MED</v>
          </cell>
          <cell r="D1693" t="str">
            <v>CÓDIGO</v>
          </cell>
          <cell r="E1693" t="str">
            <v>MED</v>
          </cell>
        </row>
        <row r="1694">
          <cell r="A1694">
            <v>1250002</v>
          </cell>
          <cell r="B1694">
            <v>15</v>
          </cell>
          <cell r="D1694">
            <v>1250002</v>
          </cell>
          <cell r="E1694" t="str">
            <v>&lt;15</v>
          </cell>
        </row>
        <row r="1695">
          <cell r="A1695" t="str">
            <v>CÓDIGO</v>
          </cell>
          <cell r="B1695" t="str">
            <v>MED</v>
          </cell>
          <cell r="D1695" t="str">
            <v>CÓDIGO</v>
          </cell>
          <cell r="E1695" t="str">
            <v>MED</v>
          </cell>
        </row>
        <row r="1696">
          <cell r="A1696">
            <v>1250002</v>
          </cell>
          <cell r="B1696">
            <v>15</v>
          </cell>
          <cell r="D1696">
            <v>1250002</v>
          </cell>
          <cell r="E1696" t="str">
            <v>&lt;15</v>
          </cell>
        </row>
        <row r="1697">
          <cell r="A1697" t="str">
            <v>CÓDIGO</v>
          </cell>
          <cell r="B1697" t="str">
            <v>MED</v>
          </cell>
          <cell r="D1697" t="str">
            <v>CÓDIGO</v>
          </cell>
          <cell r="E1697" t="str">
            <v>MED</v>
          </cell>
        </row>
        <row r="1698">
          <cell r="A1698">
            <v>1250002</v>
          </cell>
          <cell r="B1698">
            <v>15</v>
          </cell>
          <cell r="D1698">
            <v>1250002</v>
          </cell>
          <cell r="E1698" t="str">
            <v>&lt;15</v>
          </cell>
        </row>
        <row r="1699">
          <cell r="A1699" t="str">
            <v>CÓDIGO</v>
          </cell>
          <cell r="B1699" t="str">
            <v>MED</v>
          </cell>
          <cell r="D1699" t="str">
            <v>CÓDIGO</v>
          </cell>
          <cell r="E1699" t="str">
            <v>MED</v>
          </cell>
        </row>
        <row r="1700">
          <cell r="A1700">
            <v>1250002</v>
          </cell>
          <cell r="B1700">
            <v>15</v>
          </cell>
          <cell r="D1700">
            <v>1250002</v>
          </cell>
          <cell r="E1700" t="str">
            <v>&lt;15</v>
          </cell>
        </row>
        <row r="1701">
          <cell r="A1701" t="str">
            <v>CÓDIGO</v>
          </cell>
          <cell r="B1701" t="str">
            <v>MED</v>
          </cell>
          <cell r="D1701" t="str">
            <v>CÓDIGO</v>
          </cell>
          <cell r="E1701" t="str">
            <v>MED</v>
          </cell>
        </row>
        <row r="1702">
          <cell r="A1702">
            <v>1250002</v>
          </cell>
          <cell r="B1702">
            <v>15</v>
          </cell>
          <cell r="D1702">
            <v>1250002</v>
          </cell>
          <cell r="E1702" t="str">
            <v>&lt;15</v>
          </cell>
        </row>
        <row r="1703">
          <cell r="A1703" t="str">
            <v>CÓDIGO</v>
          </cell>
          <cell r="B1703" t="str">
            <v>MED</v>
          </cell>
          <cell r="D1703" t="str">
            <v>CÓDIGO</v>
          </cell>
          <cell r="E1703" t="str">
            <v>MED</v>
          </cell>
        </row>
        <row r="1704">
          <cell r="A1704">
            <v>1250002</v>
          </cell>
          <cell r="B1704">
            <v>15</v>
          </cell>
          <cell r="D1704">
            <v>1250002</v>
          </cell>
          <cell r="E1704" t="str">
            <v>&lt;15</v>
          </cell>
        </row>
        <row r="1705">
          <cell r="A1705" t="str">
            <v>CÓDIGO</v>
          </cell>
          <cell r="B1705" t="str">
            <v>MED</v>
          </cell>
          <cell r="D1705" t="str">
            <v>CÓDIGO</v>
          </cell>
          <cell r="E1705" t="str">
            <v>MED</v>
          </cell>
        </row>
        <row r="1706">
          <cell r="A1706">
            <v>1250002</v>
          </cell>
          <cell r="B1706">
            <v>15</v>
          </cell>
          <cell r="D1706">
            <v>1250002</v>
          </cell>
          <cell r="E1706" t="str">
            <v>&lt;15</v>
          </cell>
        </row>
        <row r="1707">
          <cell r="A1707" t="str">
            <v>CÓDIGO</v>
          </cell>
          <cell r="B1707" t="str">
            <v>MED</v>
          </cell>
          <cell r="D1707" t="str">
            <v>CÓDIGO</v>
          </cell>
          <cell r="E1707" t="str">
            <v>MED</v>
          </cell>
        </row>
        <row r="1708">
          <cell r="A1708">
            <v>1250002</v>
          </cell>
          <cell r="B1708">
            <v>15</v>
          </cell>
          <cell r="D1708">
            <v>1250002</v>
          </cell>
          <cell r="E1708" t="str">
            <v>&lt;15</v>
          </cell>
        </row>
        <row r="1709">
          <cell r="A1709" t="str">
            <v>CÓDIGO</v>
          </cell>
          <cell r="B1709" t="str">
            <v>MED</v>
          </cell>
          <cell r="D1709" t="str">
            <v>CÓDIGO</v>
          </cell>
          <cell r="E1709" t="str">
            <v>MED</v>
          </cell>
        </row>
        <row r="1710">
          <cell r="A1710">
            <v>1250002</v>
          </cell>
          <cell r="B1710">
            <v>15</v>
          </cell>
          <cell r="D1710">
            <v>1250002</v>
          </cell>
          <cell r="E1710" t="str">
            <v>&lt;15</v>
          </cell>
        </row>
        <row r="1711">
          <cell r="A1711" t="str">
            <v>CÓDIGO</v>
          </cell>
          <cell r="B1711" t="str">
            <v>MED</v>
          </cell>
          <cell r="D1711" t="str">
            <v>CÓDIGO</v>
          </cell>
          <cell r="E1711" t="str">
            <v>MED</v>
          </cell>
        </row>
        <row r="1712">
          <cell r="A1712">
            <v>1250002</v>
          </cell>
          <cell r="B1712">
            <v>15</v>
          </cell>
          <cell r="D1712">
            <v>1250002</v>
          </cell>
          <cell r="E1712" t="str">
            <v>&lt;15</v>
          </cell>
        </row>
        <row r="1713">
          <cell r="A1713" t="str">
            <v>CÓDIGO</v>
          </cell>
          <cell r="B1713" t="str">
            <v>MED</v>
          </cell>
          <cell r="D1713" t="str">
            <v>CÓDIGO</v>
          </cell>
          <cell r="E1713" t="str">
            <v>MED</v>
          </cell>
        </row>
        <row r="1714">
          <cell r="A1714">
            <v>1250002</v>
          </cell>
          <cell r="B1714">
            <v>15</v>
          </cell>
          <cell r="D1714">
            <v>1250002</v>
          </cell>
          <cell r="E1714" t="str">
            <v>&lt;15</v>
          </cell>
        </row>
        <row r="1715">
          <cell r="A1715" t="str">
            <v>CÓDIGO</v>
          </cell>
          <cell r="B1715" t="str">
            <v>MED</v>
          </cell>
          <cell r="D1715" t="str">
            <v>CÓDIGO</v>
          </cell>
          <cell r="E1715" t="str">
            <v>MED</v>
          </cell>
        </row>
        <row r="1716">
          <cell r="A1716">
            <v>1250002</v>
          </cell>
          <cell r="B1716">
            <v>15</v>
          </cell>
          <cell r="D1716">
            <v>1250002</v>
          </cell>
          <cell r="E1716" t="str">
            <v>&lt;15</v>
          </cell>
        </row>
        <row r="1717">
          <cell r="A1717" t="str">
            <v>CÓDIGO</v>
          </cell>
          <cell r="B1717" t="str">
            <v>MED</v>
          </cell>
          <cell r="D1717" t="str">
            <v>CÓDIGO</v>
          </cell>
          <cell r="E1717" t="str">
            <v>MED</v>
          </cell>
        </row>
        <row r="1718">
          <cell r="A1718">
            <v>1250002</v>
          </cell>
          <cell r="B1718">
            <v>15</v>
          </cell>
          <cell r="D1718">
            <v>1250002</v>
          </cell>
          <cell r="E1718" t="str">
            <v>&lt;15</v>
          </cell>
        </row>
        <row r="1719">
          <cell r="A1719" t="str">
            <v>CÓDIGO</v>
          </cell>
          <cell r="B1719" t="str">
            <v>MED</v>
          </cell>
          <cell r="D1719" t="str">
            <v>CÓDIGO</v>
          </cell>
          <cell r="E1719" t="str">
            <v>MED</v>
          </cell>
        </row>
        <row r="1720">
          <cell r="A1720">
            <v>1301018</v>
          </cell>
          <cell r="B1720">
            <v>15</v>
          </cell>
          <cell r="D1720">
            <v>1301018</v>
          </cell>
          <cell r="E1720" t="str">
            <v>&lt;15</v>
          </cell>
        </row>
        <row r="1721">
          <cell r="A1721" t="str">
            <v>CÓDIGO</v>
          </cell>
          <cell r="B1721" t="str">
            <v>MED</v>
          </cell>
          <cell r="D1721" t="str">
            <v>CÓDIGO</v>
          </cell>
          <cell r="E1721" t="str">
            <v>MED</v>
          </cell>
        </row>
        <row r="1722">
          <cell r="A1722">
            <v>1301018</v>
          </cell>
          <cell r="B1722">
            <v>15</v>
          </cell>
          <cell r="D1722">
            <v>1301018</v>
          </cell>
          <cell r="E1722" t="str">
            <v>&lt;15</v>
          </cell>
        </row>
        <row r="1723">
          <cell r="A1723" t="str">
            <v>CÓDIGO</v>
          </cell>
          <cell r="B1723" t="str">
            <v>MED</v>
          </cell>
          <cell r="D1723" t="str">
            <v>CÓDIGO</v>
          </cell>
          <cell r="E1723" t="str">
            <v>MED</v>
          </cell>
        </row>
        <row r="1724">
          <cell r="A1724">
            <v>1301018</v>
          </cell>
          <cell r="B1724">
            <v>15</v>
          </cell>
          <cell r="D1724">
            <v>1301018</v>
          </cell>
          <cell r="E1724" t="str">
            <v>&lt;15</v>
          </cell>
        </row>
        <row r="1725">
          <cell r="A1725" t="str">
            <v>CÓDIGO</v>
          </cell>
          <cell r="B1725" t="str">
            <v>MED</v>
          </cell>
          <cell r="D1725" t="str">
            <v>CÓDIGO</v>
          </cell>
          <cell r="E1725" t="str">
            <v>MED</v>
          </cell>
        </row>
        <row r="1726">
          <cell r="A1726">
            <v>1301018</v>
          </cell>
          <cell r="B1726">
            <v>15</v>
          </cell>
          <cell r="D1726">
            <v>1301018</v>
          </cell>
          <cell r="E1726" t="str">
            <v>&lt;15</v>
          </cell>
        </row>
        <row r="1727">
          <cell r="A1727" t="str">
            <v>CÓDIGO</v>
          </cell>
          <cell r="B1727" t="str">
            <v>MED</v>
          </cell>
          <cell r="D1727" t="str">
            <v>CÓDIGO</v>
          </cell>
          <cell r="E1727" t="str">
            <v>MED</v>
          </cell>
        </row>
        <row r="1728">
          <cell r="A1728">
            <v>1301018</v>
          </cell>
          <cell r="B1728">
            <v>15</v>
          </cell>
          <cell r="D1728">
            <v>1301018</v>
          </cell>
          <cell r="E1728" t="str">
            <v>&lt;15</v>
          </cell>
        </row>
        <row r="1729">
          <cell r="A1729" t="str">
            <v>CÓDIGO</v>
          </cell>
          <cell r="B1729" t="str">
            <v>MED</v>
          </cell>
          <cell r="D1729" t="str">
            <v>CÓDIGO</v>
          </cell>
          <cell r="E1729" t="str">
            <v>MED</v>
          </cell>
        </row>
        <row r="1730">
          <cell r="A1730">
            <v>1301018</v>
          </cell>
          <cell r="B1730">
            <v>15</v>
          </cell>
          <cell r="D1730">
            <v>1301018</v>
          </cell>
          <cell r="E1730" t="str">
            <v>&lt;15</v>
          </cell>
        </row>
        <row r="1731">
          <cell r="A1731" t="str">
            <v>CÓDIGO</v>
          </cell>
          <cell r="B1731" t="str">
            <v>MED</v>
          </cell>
          <cell r="D1731" t="str">
            <v>CÓDIGO</v>
          </cell>
          <cell r="E1731" t="str">
            <v>MED</v>
          </cell>
        </row>
        <row r="1732">
          <cell r="A1732">
            <v>1301018</v>
          </cell>
          <cell r="B1732">
            <v>15</v>
          </cell>
          <cell r="D1732">
            <v>1301018</v>
          </cell>
          <cell r="E1732" t="str">
            <v>&lt;15</v>
          </cell>
        </row>
        <row r="1733">
          <cell r="A1733" t="str">
            <v>CÓDIGO</v>
          </cell>
          <cell r="B1733" t="str">
            <v>MED</v>
          </cell>
          <cell r="D1733" t="str">
            <v>CÓDIGO</v>
          </cell>
          <cell r="E1733" t="str">
            <v>MED</v>
          </cell>
        </row>
        <row r="1734">
          <cell r="A1734">
            <v>1301018</v>
          </cell>
          <cell r="B1734">
            <v>15</v>
          </cell>
          <cell r="D1734">
            <v>1301018</v>
          </cell>
          <cell r="E1734" t="str">
            <v>&lt;15</v>
          </cell>
        </row>
        <row r="1735">
          <cell r="A1735" t="str">
            <v>CÓDIGO</v>
          </cell>
          <cell r="B1735" t="str">
            <v>MED</v>
          </cell>
          <cell r="D1735" t="str">
            <v>CÓDIGO</v>
          </cell>
          <cell r="E1735" t="str">
            <v>MED</v>
          </cell>
        </row>
        <row r="1736">
          <cell r="A1736">
            <v>1301018</v>
          </cell>
          <cell r="B1736">
            <v>15</v>
          </cell>
          <cell r="D1736">
            <v>1301018</v>
          </cell>
          <cell r="E1736" t="str">
            <v>&lt;15</v>
          </cell>
        </row>
        <row r="1737">
          <cell r="A1737" t="str">
            <v>CÓDIGO</v>
          </cell>
          <cell r="B1737" t="str">
            <v>MED</v>
          </cell>
          <cell r="D1737" t="str">
            <v>CÓDIGO</v>
          </cell>
          <cell r="E1737" t="str">
            <v>MED</v>
          </cell>
        </row>
        <row r="1738">
          <cell r="A1738">
            <v>1301018</v>
          </cell>
          <cell r="B1738">
            <v>15</v>
          </cell>
          <cell r="D1738">
            <v>1301018</v>
          </cell>
          <cell r="E1738" t="str">
            <v>&lt;15</v>
          </cell>
        </row>
        <row r="1739">
          <cell r="A1739" t="str">
            <v>CÓDIGO</v>
          </cell>
          <cell r="B1739" t="str">
            <v>MED</v>
          </cell>
          <cell r="D1739" t="str">
            <v>CÓDIGO</v>
          </cell>
          <cell r="E1739" t="str">
            <v>MED</v>
          </cell>
        </row>
        <row r="1740">
          <cell r="A1740">
            <v>1301018</v>
          </cell>
          <cell r="B1740">
            <v>15</v>
          </cell>
          <cell r="D1740">
            <v>1301018</v>
          </cell>
          <cell r="E1740" t="str">
            <v>&lt;15</v>
          </cell>
        </row>
        <row r="1741">
          <cell r="A1741" t="str">
            <v>CÓDIGO</v>
          </cell>
          <cell r="B1741" t="str">
            <v>MED</v>
          </cell>
          <cell r="D1741" t="str">
            <v>CÓDIGO</v>
          </cell>
          <cell r="E1741" t="str">
            <v>MED</v>
          </cell>
        </row>
        <row r="1742">
          <cell r="A1742">
            <v>1301018</v>
          </cell>
          <cell r="B1742">
            <v>15</v>
          </cell>
          <cell r="D1742">
            <v>1301018</v>
          </cell>
          <cell r="E1742" t="str">
            <v>&lt;15</v>
          </cell>
        </row>
        <row r="1743">
          <cell r="A1743" t="str">
            <v>CÓDIGO</v>
          </cell>
          <cell r="B1743" t="str">
            <v>MED</v>
          </cell>
          <cell r="D1743" t="str">
            <v>CÓDIGO</v>
          </cell>
          <cell r="E1743" t="str">
            <v>MED</v>
          </cell>
        </row>
        <row r="1744">
          <cell r="A1744">
            <v>1301018</v>
          </cell>
          <cell r="B1744">
            <v>15</v>
          </cell>
          <cell r="D1744">
            <v>1301018</v>
          </cell>
          <cell r="E1744" t="str">
            <v>&lt;15</v>
          </cell>
        </row>
        <row r="1745">
          <cell r="A1745" t="str">
            <v>CÓDIGO</v>
          </cell>
          <cell r="B1745" t="str">
            <v>MED</v>
          </cell>
          <cell r="D1745" t="str">
            <v>CÓDIGO</v>
          </cell>
          <cell r="E1745" t="str">
            <v>MED</v>
          </cell>
        </row>
        <row r="1746">
          <cell r="A1746">
            <v>1301018</v>
          </cell>
          <cell r="B1746">
            <v>15</v>
          </cell>
          <cell r="D1746">
            <v>1301018</v>
          </cell>
          <cell r="E1746" t="str">
            <v>&lt;15</v>
          </cell>
        </row>
        <row r="1747">
          <cell r="A1747" t="str">
            <v>CÓDIGO</v>
          </cell>
          <cell r="B1747" t="str">
            <v>MED</v>
          </cell>
          <cell r="D1747" t="str">
            <v>CÓDIGO</v>
          </cell>
          <cell r="E1747" t="str">
            <v>MED</v>
          </cell>
        </row>
        <row r="1748">
          <cell r="A1748">
            <v>1302069</v>
          </cell>
          <cell r="B1748">
            <v>15</v>
          </cell>
          <cell r="D1748">
            <v>1302069</v>
          </cell>
          <cell r="E1748" t="str">
            <v>&lt;15</v>
          </cell>
        </row>
        <row r="1749">
          <cell r="A1749" t="str">
            <v>CÓDIGO</v>
          </cell>
          <cell r="B1749" t="str">
            <v>MED</v>
          </cell>
          <cell r="D1749" t="str">
            <v>CÓDIGO</v>
          </cell>
          <cell r="E1749" t="str">
            <v>MED</v>
          </cell>
        </row>
        <row r="1750">
          <cell r="A1750">
            <v>1302069</v>
          </cell>
          <cell r="B1750">
            <v>15</v>
          </cell>
          <cell r="D1750">
            <v>1302069</v>
          </cell>
          <cell r="E1750" t="str">
            <v>&lt;15</v>
          </cell>
        </row>
        <row r="1751">
          <cell r="A1751" t="str">
            <v>CÓDIGO</v>
          </cell>
          <cell r="B1751" t="str">
            <v>MED</v>
          </cell>
          <cell r="D1751" t="str">
            <v>CÓDIGO</v>
          </cell>
          <cell r="E1751" t="str">
            <v>MED</v>
          </cell>
        </row>
        <row r="1752">
          <cell r="A1752">
            <v>1302069</v>
          </cell>
          <cell r="B1752">
            <v>15</v>
          </cell>
          <cell r="D1752">
            <v>1302069</v>
          </cell>
          <cell r="E1752" t="str">
            <v>&lt;15</v>
          </cell>
        </row>
        <row r="1753">
          <cell r="A1753" t="str">
            <v>CÓDIGO</v>
          </cell>
          <cell r="B1753" t="str">
            <v>MED</v>
          </cell>
          <cell r="D1753" t="str">
            <v>CÓDIGO</v>
          </cell>
          <cell r="E1753" t="str">
            <v>MED</v>
          </cell>
        </row>
        <row r="1754">
          <cell r="A1754">
            <v>1302069</v>
          </cell>
          <cell r="B1754">
            <v>15</v>
          </cell>
          <cell r="D1754">
            <v>1302069</v>
          </cell>
          <cell r="E1754" t="str">
            <v>&lt;15</v>
          </cell>
        </row>
        <row r="1755">
          <cell r="A1755" t="str">
            <v>CÓDIGO</v>
          </cell>
          <cell r="B1755" t="str">
            <v>MED</v>
          </cell>
          <cell r="D1755" t="str">
            <v>CÓDIGO</v>
          </cell>
          <cell r="E1755" t="str">
            <v>MED</v>
          </cell>
        </row>
        <row r="1756">
          <cell r="A1756">
            <v>1302069</v>
          </cell>
          <cell r="B1756">
            <v>15</v>
          </cell>
          <cell r="D1756">
            <v>1302069</v>
          </cell>
          <cell r="E1756" t="str">
            <v>&lt;15</v>
          </cell>
        </row>
        <row r="1757">
          <cell r="A1757" t="str">
            <v>CÓDIGO</v>
          </cell>
          <cell r="B1757" t="str">
            <v>MED</v>
          </cell>
          <cell r="D1757" t="str">
            <v>CÓDIGO</v>
          </cell>
          <cell r="E1757" t="str">
            <v>MED</v>
          </cell>
        </row>
        <row r="1758">
          <cell r="A1758">
            <v>1302069</v>
          </cell>
          <cell r="B1758">
            <v>15</v>
          </cell>
          <cell r="D1758">
            <v>1302069</v>
          </cell>
          <cell r="E1758" t="str">
            <v>&lt;15</v>
          </cell>
        </row>
        <row r="1759">
          <cell r="A1759" t="str">
            <v>CÓDIGO</v>
          </cell>
          <cell r="B1759" t="str">
            <v>MED</v>
          </cell>
          <cell r="D1759" t="str">
            <v>CÓDIGO</v>
          </cell>
          <cell r="E1759" t="str">
            <v>MED</v>
          </cell>
        </row>
        <row r="1760">
          <cell r="A1760">
            <v>1302069</v>
          </cell>
          <cell r="B1760">
            <v>15</v>
          </cell>
          <cell r="D1760">
            <v>1302069</v>
          </cell>
          <cell r="E1760" t="str">
            <v>&lt;15</v>
          </cell>
        </row>
        <row r="1761">
          <cell r="A1761" t="str">
            <v>CÓDIGO</v>
          </cell>
          <cell r="B1761" t="str">
            <v>MED</v>
          </cell>
          <cell r="D1761" t="str">
            <v>CÓDIGO</v>
          </cell>
          <cell r="E1761" t="str">
            <v>MED</v>
          </cell>
        </row>
        <row r="1762">
          <cell r="A1762">
            <v>1302069</v>
          </cell>
          <cell r="B1762">
            <v>15</v>
          </cell>
          <cell r="D1762">
            <v>1302069</v>
          </cell>
          <cell r="E1762" t="str">
            <v>&lt;15</v>
          </cell>
        </row>
        <row r="1763">
          <cell r="A1763" t="str">
            <v>CÓDIGO</v>
          </cell>
          <cell r="B1763" t="str">
            <v>MED</v>
          </cell>
          <cell r="D1763" t="str">
            <v>CÓDIGO</v>
          </cell>
          <cell r="E1763" t="str">
            <v>MED</v>
          </cell>
        </row>
        <row r="1764">
          <cell r="A1764">
            <v>1302069</v>
          </cell>
          <cell r="B1764">
            <v>15</v>
          </cell>
          <cell r="D1764">
            <v>1302069</v>
          </cell>
          <cell r="E1764" t="str">
            <v>&lt;15</v>
          </cell>
        </row>
        <row r="1765">
          <cell r="A1765" t="str">
            <v>CÓDIGO</v>
          </cell>
          <cell r="B1765" t="str">
            <v>MED</v>
          </cell>
          <cell r="D1765" t="str">
            <v>CÓDIGO</v>
          </cell>
          <cell r="E1765" t="str">
            <v>MED</v>
          </cell>
        </row>
        <row r="1766">
          <cell r="A1766">
            <v>1302069</v>
          </cell>
          <cell r="B1766">
            <v>15</v>
          </cell>
          <cell r="D1766">
            <v>1302069</v>
          </cell>
          <cell r="E1766" t="str">
            <v>&lt;15</v>
          </cell>
        </row>
        <row r="1767">
          <cell r="A1767" t="str">
            <v>CÓDIGO</v>
          </cell>
          <cell r="B1767" t="str">
            <v>MED</v>
          </cell>
          <cell r="D1767" t="str">
            <v>CÓDIGO</v>
          </cell>
          <cell r="E1767" t="str">
            <v>MED</v>
          </cell>
        </row>
        <row r="1768">
          <cell r="A1768">
            <v>1302069</v>
          </cell>
          <cell r="B1768">
            <v>15</v>
          </cell>
          <cell r="D1768">
            <v>1302069</v>
          </cell>
          <cell r="E1768" t="str">
            <v>&lt;15</v>
          </cell>
        </row>
        <row r="1769">
          <cell r="A1769" t="str">
            <v>CÓDIGO</v>
          </cell>
          <cell r="B1769" t="str">
            <v>MED</v>
          </cell>
          <cell r="D1769" t="str">
            <v>CÓDIGO</v>
          </cell>
          <cell r="E1769" t="str">
            <v>MED</v>
          </cell>
        </row>
        <row r="1770">
          <cell r="A1770">
            <v>1302071</v>
          </cell>
          <cell r="B1770">
            <v>15</v>
          </cell>
          <cell r="D1770">
            <v>1302071</v>
          </cell>
          <cell r="E1770" t="str">
            <v>&lt;15</v>
          </cell>
        </row>
        <row r="1771">
          <cell r="A1771" t="str">
            <v>CÓDIGO</v>
          </cell>
          <cell r="B1771" t="str">
            <v>MED</v>
          </cell>
          <cell r="D1771" t="str">
            <v>CÓDIGO</v>
          </cell>
          <cell r="E1771" t="str">
            <v>MED</v>
          </cell>
        </row>
        <row r="1772">
          <cell r="A1772">
            <v>1302071</v>
          </cell>
          <cell r="B1772">
            <v>15</v>
          </cell>
          <cell r="D1772">
            <v>1302071</v>
          </cell>
          <cell r="E1772" t="str">
            <v>&lt;15</v>
          </cell>
        </row>
        <row r="1773">
          <cell r="A1773" t="str">
            <v>CÓDIGO</v>
          </cell>
          <cell r="B1773" t="str">
            <v>MED</v>
          </cell>
          <cell r="D1773" t="str">
            <v>CÓDIGO</v>
          </cell>
          <cell r="E1773" t="str">
            <v>MED</v>
          </cell>
        </row>
        <row r="1774">
          <cell r="A1774">
            <v>1302071</v>
          </cell>
          <cell r="B1774">
            <v>15</v>
          </cell>
          <cell r="D1774">
            <v>1302071</v>
          </cell>
          <cell r="E1774" t="str">
            <v>&lt;15</v>
          </cell>
        </row>
        <row r="1775">
          <cell r="A1775" t="str">
            <v>CÓDIGO</v>
          </cell>
          <cell r="B1775" t="str">
            <v>MED</v>
          </cell>
          <cell r="D1775" t="str">
            <v>CÓDIGO</v>
          </cell>
          <cell r="E1775" t="str">
            <v>MED</v>
          </cell>
        </row>
        <row r="1776">
          <cell r="A1776">
            <v>1302071</v>
          </cell>
          <cell r="B1776">
            <v>15</v>
          </cell>
          <cell r="D1776">
            <v>1302071</v>
          </cell>
          <cell r="E1776" t="str">
            <v>&lt;15</v>
          </cell>
        </row>
        <row r="1777">
          <cell r="A1777" t="str">
            <v>CÓDIGO</v>
          </cell>
          <cell r="B1777" t="str">
            <v>MED</v>
          </cell>
          <cell r="D1777" t="str">
            <v>CÓDIGO</v>
          </cell>
          <cell r="E1777" t="str">
            <v>MED</v>
          </cell>
        </row>
        <row r="1778">
          <cell r="A1778">
            <v>1305017</v>
          </cell>
          <cell r="B1778">
            <v>15</v>
          </cell>
          <cell r="D1778">
            <v>1305017</v>
          </cell>
          <cell r="E1778" t="str">
            <v>&lt;15</v>
          </cell>
        </row>
        <row r="1779">
          <cell r="A1779" t="str">
            <v>CÓDIGO</v>
          </cell>
          <cell r="B1779" t="str">
            <v>MED</v>
          </cell>
          <cell r="D1779" t="str">
            <v>CÓDIGO</v>
          </cell>
          <cell r="E1779" t="str">
            <v>MED</v>
          </cell>
        </row>
        <row r="1780">
          <cell r="A1780">
            <v>1305017</v>
          </cell>
          <cell r="B1780">
            <v>15</v>
          </cell>
          <cell r="D1780">
            <v>1305017</v>
          </cell>
          <cell r="E1780" t="str">
            <v>&lt;15</v>
          </cell>
        </row>
        <row r="1781">
          <cell r="A1781" t="str">
            <v>CÓDIGO</v>
          </cell>
          <cell r="B1781" t="str">
            <v>MED</v>
          </cell>
          <cell r="D1781" t="str">
            <v>CÓDIGO</v>
          </cell>
          <cell r="E1781" t="str">
            <v>MED</v>
          </cell>
        </row>
        <row r="1782">
          <cell r="A1782">
            <v>1305017</v>
          </cell>
          <cell r="B1782">
            <v>15</v>
          </cell>
          <cell r="D1782">
            <v>1305017</v>
          </cell>
          <cell r="E1782" t="str">
            <v>&lt;15</v>
          </cell>
        </row>
        <row r="1783">
          <cell r="A1783" t="str">
            <v>CÓDIGO</v>
          </cell>
          <cell r="B1783" t="str">
            <v>MED</v>
          </cell>
          <cell r="D1783" t="str">
            <v>CÓDIGO</v>
          </cell>
          <cell r="E1783" t="str">
            <v>MED</v>
          </cell>
        </row>
        <row r="1784">
          <cell r="A1784">
            <v>1305017</v>
          </cell>
          <cell r="B1784">
            <v>15</v>
          </cell>
          <cell r="D1784">
            <v>1305017</v>
          </cell>
          <cell r="E1784" t="str">
            <v>&lt;15</v>
          </cell>
        </row>
        <row r="1785">
          <cell r="A1785" t="str">
            <v>CÓDIGO</v>
          </cell>
          <cell r="B1785" t="str">
            <v>MED</v>
          </cell>
          <cell r="D1785" t="str">
            <v>CÓDIGO</v>
          </cell>
          <cell r="E1785" t="str">
            <v>MED</v>
          </cell>
        </row>
        <row r="1786">
          <cell r="A1786">
            <v>1305017</v>
          </cell>
          <cell r="B1786">
            <v>15</v>
          </cell>
          <cell r="D1786">
            <v>1305017</v>
          </cell>
          <cell r="E1786" t="str">
            <v>&lt;15</v>
          </cell>
        </row>
        <row r="1787">
          <cell r="A1787" t="str">
            <v>CÓDIGO</v>
          </cell>
          <cell r="B1787" t="str">
            <v>MED</v>
          </cell>
          <cell r="D1787" t="str">
            <v>CÓDIGO</v>
          </cell>
          <cell r="E1787" t="str">
            <v>MED</v>
          </cell>
        </row>
        <row r="1788">
          <cell r="A1788">
            <v>1305019</v>
          </cell>
          <cell r="B1788">
            <v>15</v>
          </cell>
          <cell r="D1788">
            <v>1305019</v>
          </cell>
          <cell r="E1788" t="str">
            <v>&lt;15</v>
          </cell>
        </row>
        <row r="1789">
          <cell r="A1789" t="str">
            <v>CÓDIGO</v>
          </cell>
          <cell r="B1789" t="str">
            <v>MED</v>
          </cell>
          <cell r="D1789" t="str">
            <v>CÓDIGO</v>
          </cell>
          <cell r="E1789" t="str">
            <v>MED</v>
          </cell>
        </row>
        <row r="1790">
          <cell r="A1790">
            <v>1305019</v>
          </cell>
          <cell r="B1790">
            <v>15</v>
          </cell>
          <cell r="D1790">
            <v>1305019</v>
          </cell>
          <cell r="E1790" t="str">
            <v>&lt;15</v>
          </cell>
        </row>
        <row r="1791">
          <cell r="A1791" t="str">
            <v>CÓDIGO</v>
          </cell>
          <cell r="B1791" t="str">
            <v>MED</v>
          </cell>
          <cell r="D1791" t="str">
            <v>CÓDIGO</v>
          </cell>
          <cell r="E1791" t="str">
            <v>MED</v>
          </cell>
        </row>
        <row r="1792">
          <cell r="A1792">
            <v>1305019</v>
          </cell>
          <cell r="B1792">
            <v>15</v>
          </cell>
          <cell r="D1792">
            <v>1305019</v>
          </cell>
          <cell r="E1792" t="str">
            <v>&lt;15</v>
          </cell>
        </row>
        <row r="1793">
          <cell r="A1793" t="str">
            <v>CÓDIGO</v>
          </cell>
          <cell r="B1793" t="str">
            <v>MED</v>
          </cell>
          <cell r="D1793" t="str">
            <v>CÓDIGO</v>
          </cell>
          <cell r="E1793" t="str">
            <v>MED</v>
          </cell>
        </row>
        <row r="1794">
          <cell r="A1794">
            <v>1305019</v>
          </cell>
          <cell r="B1794">
            <v>15</v>
          </cell>
          <cell r="D1794">
            <v>1305019</v>
          </cell>
          <cell r="E1794" t="str">
            <v>&lt;15</v>
          </cell>
        </row>
        <row r="1795">
          <cell r="A1795" t="str">
            <v>CÓDIGO</v>
          </cell>
          <cell r="B1795" t="str">
            <v>MED</v>
          </cell>
          <cell r="D1795" t="str">
            <v>CÓDIGO</v>
          </cell>
          <cell r="E1795" t="str">
            <v>MED</v>
          </cell>
        </row>
        <row r="1796">
          <cell r="A1796">
            <v>1306076</v>
          </cell>
          <cell r="B1796">
            <v>15</v>
          </cell>
          <cell r="D1796">
            <v>1306076</v>
          </cell>
          <cell r="E1796" t="str">
            <v>&lt;15</v>
          </cell>
        </row>
        <row r="1797">
          <cell r="A1797" t="str">
            <v>CÓDIGO</v>
          </cell>
          <cell r="B1797" t="str">
            <v>MED</v>
          </cell>
          <cell r="D1797" t="str">
            <v>CÓDIGO</v>
          </cell>
          <cell r="E1797" t="str">
            <v>MED</v>
          </cell>
        </row>
        <row r="1798">
          <cell r="A1798">
            <v>1306076</v>
          </cell>
          <cell r="B1798">
            <v>15</v>
          </cell>
          <cell r="D1798">
            <v>1306076</v>
          </cell>
          <cell r="E1798" t="str">
            <v>&lt;15</v>
          </cell>
        </row>
        <row r="1799">
          <cell r="A1799" t="str">
            <v>CÓDIGO</v>
          </cell>
          <cell r="B1799" t="str">
            <v>MED</v>
          </cell>
          <cell r="D1799" t="str">
            <v>CÓDIGO</v>
          </cell>
          <cell r="E1799" t="str">
            <v>MED</v>
          </cell>
        </row>
        <row r="1800">
          <cell r="A1800">
            <v>1306076</v>
          </cell>
          <cell r="B1800">
            <v>15</v>
          </cell>
          <cell r="D1800">
            <v>1306076</v>
          </cell>
          <cell r="E1800" t="str">
            <v>&lt;15</v>
          </cell>
        </row>
        <row r="1801">
          <cell r="A1801" t="str">
            <v>CÓDIGO</v>
          </cell>
          <cell r="B1801" t="str">
            <v>MED</v>
          </cell>
          <cell r="D1801" t="str">
            <v>CÓDIGO</v>
          </cell>
          <cell r="E1801" t="str">
            <v>MED</v>
          </cell>
        </row>
        <row r="1802">
          <cell r="A1802">
            <v>1306076</v>
          </cell>
          <cell r="B1802">
            <v>15</v>
          </cell>
          <cell r="D1802">
            <v>1306076</v>
          </cell>
          <cell r="E1802" t="str">
            <v>&lt;15</v>
          </cell>
        </row>
        <row r="1803">
          <cell r="A1803" t="str">
            <v>CÓDIGO</v>
          </cell>
          <cell r="B1803" t="str">
            <v>MED</v>
          </cell>
          <cell r="D1803" t="str">
            <v>CÓDIGO</v>
          </cell>
          <cell r="E1803" t="str">
            <v>MED</v>
          </cell>
        </row>
        <row r="1804">
          <cell r="A1804">
            <v>1306076</v>
          </cell>
          <cell r="B1804">
            <v>15</v>
          </cell>
          <cell r="D1804">
            <v>1306076</v>
          </cell>
          <cell r="E1804" t="str">
            <v>&lt;15</v>
          </cell>
        </row>
        <row r="1805">
          <cell r="A1805" t="str">
            <v>CÓDIGO</v>
          </cell>
          <cell r="B1805" t="str">
            <v>MED</v>
          </cell>
          <cell r="D1805" t="str">
            <v>CÓDIGO</v>
          </cell>
          <cell r="E1805" t="str">
            <v>MED</v>
          </cell>
        </row>
        <row r="1806">
          <cell r="A1806">
            <v>1306076</v>
          </cell>
          <cell r="B1806">
            <v>15</v>
          </cell>
          <cell r="D1806">
            <v>1306076</v>
          </cell>
          <cell r="E1806" t="str">
            <v>&lt;15</v>
          </cell>
        </row>
        <row r="1807">
          <cell r="A1807" t="str">
            <v>CÓDIGO</v>
          </cell>
          <cell r="B1807" t="str">
            <v>MED</v>
          </cell>
          <cell r="D1807" t="str">
            <v>CÓDIGO</v>
          </cell>
          <cell r="E1807" t="str">
            <v>MED</v>
          </cell>
        </row>
        <row r="1808">
          <cell r="A1808">
            <v>1306076</v>
          </cell>
          <cell r="B1808">
            <v>15</v>
          </cell>
          <cell r="D1808">
            <v>1306076</v>
          </cell>
          <cell r="E1808" t="str">
            <v>&lt;15</v>
          </cell>
        </row>
        <row r="1809">
          <cell r="A1809" t="str">
            <v>CÓDIGO</v>
          </cell>
          <cell r="B1809" t="str">
            <v>MED</v>
          </cell>
          <cell r="D1809" t="str">
            <v>CÓDIGO</v>
          </cell>
          <cell r="E1809" t="str">
            <v>MED</v>
          </cell>
        </row>
        <row r="1810">
          <cell r="A1810">
            <v>1306076</v>
          </cell>
          <cell r="B1810">
            <v>15</v>
          </cell>
          <cell r="D1810">
            <v>1306076</v>
          </cell>
          <cell r="E1810" t="str">
            <v>&lt;15</v>
          </cell>
        </row>
        <row r="1811">
          <cell r="A1811" t="str">
            <v>CÓDIGO</v>
          </cell>
          <cell r="B1811" t="str">
            <v>MED</v>
          </cell>
          <cell r="D1811" t="str">
            <v>CÓDIGO</v>
          </cell>
          <cell r="E1811" t="str">
            <v>MED</v>
          </cell>
        </row>
        <row r="1812">
          <cell r="A1812">
            <v>1306076</v>
          </cell>
          <cell r="B1812">
            <v>15</v>
          </cell>
          <cell r="D1812">
            <v>1306076</v>
          </cell>
          <cell r="E1812" t="str">
            <v>&lt;15</v>
          </cell>
        </row>
        <row r="1813">
          <cell r="A1813" t="str">
            <v>CÓDIGO</v>
          </cell>
          <cell r="B1813" t="str">
            <v>MED</v>
          </cell>
          <cell r="D1813" t="str">
            <v>CÓDIGO</v>
          </cell>
          <cell r="E1813" t="str">
            <v>MED</v>
          </cell>
        </row>
        <row r="1814">
          <cell r="A1814">
            <v>1306076</v>
          </cell>
          <cell r="B1814">
            <v>15</v>
          </cell>
          <cell r="D1814">
            <v>1306076</v>
          </cell>
          <cell r="E1814" t="str">
            <v>&lt;15</v>
          </cell>
        </row>
        <row r="1815">
          <cell r="A1815" t="str">
            <v>CÓDIGO</v>
          </cell>
          <cell r="B1815" t="str">
            <v>MED</v>
          </cell>
          <cell r="D1815" t="str">
            <v>CÓDIGO</v>
          </cell>
          <cell r="E1815" t="str">
            <v>MED</v>
          </cell>
        </row>
        <row r="1816">
          <cell r="A1816">
            <v>1306076</v>
          </cell>
          <cell r="B1816">
            <v>15</v>
          </cell>
          <cell r="D1816">
            <v>1306076</v>
          </cell>
          <cell r="E1816" t="str">
            <v>&lt;15</v>
          </cell>
        </row>
        <row r="1817">
          <cell r="A1817" t="str">
            <v>CÓDIGO</v>
          </cell>
          <cell r="B1817" t="str">
            <v>MED</v>
          </cell>
          <cell r="D1817" t="str">
            <v>CÓDIGO</v>
          </cell>
          <cell r="E1817" t="str">
            <v>MED</v>
          </cell>
        </row>
        <row r="1818">
          <cell r="A1818">
            <v>1306076</v>
          </cell>
          <cell r="B1818">
            <v>15</v>
          </cell>
          <cell r="D1818">
            <v>1306076</v>
          </cell>
          <cell r="E1818" t="str">
            <v>&lt;15</v>
          </cell>
        </row>
        <row r="1819">
          <cell r="A1819" t="str">
            <v>CÓDIGO</v>
          </cell>
          <cell r="B1819" t="str">
            <v>MED</v>
          </cell>
          <cell r="D1819" t="str">
            <v>CÓDIGO</v>
          </cell>
          <cell r="E1819" t="str">
            <v>MED</v>
          </cell>
        </row>
        <row r="1820">
          <cell r="A1820">
            <v>1306076</v>
          </cell>
          <cell r="B1820">
            <v>15</v>
          </cell>
          <cell r="D1820">
            <v>1306076</v>
          </cell>
          <cell r="E1820" t="str">
            <v>&lt;15</v>
          </cell>
        </row>
        <row r="1821">
          <cell r="A1821" t="str">
            <v>CÓDIGO</v>
          </cell>
          <cell r="B1821" t="str">
            <v>MED</v>
          </cell>
          <cell r="D1821" t="str">
            <v>CÓDIGO</v>
          </cell>
          <cell r="E1821" t="str">
            <v>MED</v>
          </cell>
        </row>
        <row r="1822">
          <cell r="A1822">
            <v>1306076</v>
          </cell>
          <cell r="B1822">
            <v>15</v>
          </cell>
          <cell r="D1822">
            <v>1306076</v>
          </cell>
          <cell r="E1822" t="str">
            <v>&lt;15</v>
          </cell>
        </row>
        <row r="1823">
          <cell r="A1823" t="str">
            <v>CÓDIGO</v>
          </cell>
          <cell r="B1823" t="str">
            <v>MED</v>
          </cell>
          <cell r="D1823" t="str">
            <v>CÓDIGO</v>
          </cell>
          <cell r="E1823" t="str">
            <v>MED</v>
          </cell>
        </row>
        <row r="1824">
          <cell r="A1824">
            <v>1350001</v>
          </cell>
          <cell r="B1824">
            <v>15</v>
          </cell>
          <cell r="D1824">
            <v>1350001</v>
          </cell>
          <cell r="E1824" t="str">
            <v>&lt;15</v>
          </cell>
        </row>
        <row r="1825">
          <cell r="A1825" t="str">
            <v>CÓDIGO</v>
          </cell>
          <cell r="B1825" t="str">
            <v>MED</v>
          </cell>
          <cell r="D1825" t="str">
            <v>CÓDIGO</v>
          </cell>
          <cell r="E1825" t="str">
            <v>MED</v>
          </cell>
        </row>
        <row r="1826">
          <cell r="A1826">
            <v>1350001</v>
          </cell>
          <cell r="B1826">
            <v>15</v>
          </cell>
          <cell r="D1826">
            <v>1350001</v>
          </cell>
          <cell r="E1826" t="str">
            <v>&lt;15</v>
          </cell>
        </row>
        <row r="1827">
          <cell r="A1827" t="str">
            <v>CÓDIGO</v>
          </cell>
          <cell r="B1827" t="str">
            <v>MED</v>
          </cell>
          <cell r="D1827" t="str">
            <v>CÓDIGO</v>
          </cell>
          <cell r="E1827" t="str">
            <v>MED</v>
          </cell>
        </row>
        <row r="1828">
          <cell r="A1828">
            <v>1350001</v>
          </cell>
          <cell r="B1828">
            <v>15</v>
          </cell>
          <cell r="D1828">
            <v>1350001</v>
          </cell>
          <cell r="E1828" t="str">
            <v>&lt;15</v>
          </cell>
        </row>
        <row r="1829">
          <cell r="A1829" t="str">
            <v>CÓDIGO</v>
          </cell>
          <cell r="B1829" t="str">
            <v>MED</v>
          </cell>
          <cell r="D1829" t="str">
            <v>CÓDIGO</v>
          </cell>
          <cell r="E1829" t="str">
            <v>MED</v>
          </cell>
        </row>
        <row r="1830">
          <cell r="A1830">
            <v>1350001</v>
          </cell>
          <cell r="B1830">
            <v>15</v>
          </cell>
          <cell r="D1830">
            <v>1350001</v>
          </cell>
          <cell r="E1830" t="str">
            <v>&lt;15</v>
          </cell>
        </row>
        <row r="1831">
          <cell r="A1831" t="str">
            <v>CÓDIGO</v>
          </cell>
          <cell r="B1831" t="str">
            <v>MED</v>
          </cell>
          <cell r="D1831" t="str">
            <v>CÓDIGO</v>
          </cell>
          <cell r="E1831" t="str">
            <v>MED</v>
          </cell>
        </row>
        <row r="1832">
          <cell r="A1832">
            <v>1350001</v>
          </cell>
          <cell r="B1832">
            <v>15</v>
          </cell>
          <cell r="D1832">
            <v>1350001</v>
          </cell>
          <cell r="E1832" t="str">
            <v>&lt;15</v>
          </cell>
        </row>
        <row r="1833">
          <cell r="A1833" t="str">
            <v>CÓDIGO</v>
          </cell>
          <cell r="B1833" t="str">
            <v>MED</v>
          </cell>
          <cell r="D1833" t="str">
            <v>CÓDIGO</v>
          </cell>
          <cell r="E1833" t="str">
            <v>MED</v>
          </cell>
        </row>
        <row r="1834">
          <cell r="A1834">
            <v>1350001</v>
          </cell>
          <cell r="B1834">
            <v>15</v>
          </cell>
          <cell r="D1834">
            <v>1350001</v>
          </cell>
          <cell r="E1834" t="str">
            <v>&lt;15</v>
          </cell>
        </row>
        <row r="1835">
          <cell r="A1835" t="str">
            <v>CÓDIGO</v>
          </cell>
          <cell r="B1835" t="str">
            <v>MED</v>
          </cell>
          <cell r="D1835" t="str">
            <v>CÓDIGO</v>
          </cell>
          <cell r="E1835" t="str">
            <v>MED</v>
          </cell>
        </row>
        <row r="1836">
          <cell r="A1836">
            <v>1350001</v>
          </cell>
          <cell r="B1836">
            <v>15</v>
          </cell>
          <cell r="D1836">
            <v>1350001</v>
          </cell>
          <cell r="E1836" t="str">
            <v>&lt;15</v>
          </cell>
        </row>
        <row r="1837">
          <cell r="A1837" t="str">
            <v>CÓDIGO</v>
          </cell>
          <cell r="B1837" t="str">
            <v>MED</v>
          </cell>
          <cell r="D1837" t="str">
            <v>CÓDIGO</v>
          </cell>
          <cell r="E1837" t="str">
            <v>MED</v>
          </cell>
        </row>
        <row r="1838">
          <cell r="A1838">
            <v>1350001</v>
          </cell>
          <cell r="B1838">
            <v>15</v>
          </cell>
          <cell r="D1838">
            <v>1350001</v>
          </cell>
          <cell r="E1838" t="str">
            <v>&lt;15</v>
          </cell>
        </row>
        <row r="1839">
          <cell r="A1839" t="str">
            <v>CÓDIGO</v>
          </cell>
          <cell r="B1839" t="str">
            <v>MED</v>
          </cell>
          <cell r="D1839" t="str">
            <v>CÓDIGO</v>
          </cell>
          <cell r="E1839" t="str">
            <v>MED</v>
          </cell>
        </row>
        <row r="1840">
          <cell r="A1840">
            <v>1350001</v>
          </cell>
          <cell r="B1840">
            <v>15</v>
          </cell>
          <cell r="D1840">
            <v>1350001</v>
          </cell>
          <cell r="E1840" t="str">
            <v>&lt;15</v>
          </cell>
        </row>
        <row r="1841">
          <cell r="A1841" t="str">
            <v>CÓDIGO</v>
          </cell>
          <cell r="B1841" t="str">
            <v>MED</v>
          </cell>
          <cell r="D1841" t="str">
            <v>CÓDIGO</v>
          </cell>
          <cell r="E1841" t="str">
            <v>MED</v>
          </cell>
        </row>
        <row r="1842">
          <cell r="A1842">
            <v>1350001</v>
          </cell>
          <cell r="B1842">
            <v>15</v>
          </cell>
          <cell r="D1842">
            <v>1350001</v>
          </cell>
          <cell r="E1842" t="str">
            <v>&lt;15</v>
          </cell>
        </row>
        <row r="1843">
          <cell r="A1843" t="str">
            <v>CÓDIGO</v>
          </cell>
          <cell r="B1843" t="str">
            <v>MED</v>
          </cell>
          <cell r="D1843" t="str">
            <v>CÓDIGO</v>
          </cell>
          <cell r="E1843" t="str">
            <v>MED</v>
          </cell>
        </row>
        <row r="1844">
          <cell r="A1844">
            <v>1350001</v>
          </cell>
          <cell r="B1844">
            <v>15</v>
          </cell>
          <cell r="D1844">
            <v>1350001</v>
          </cell>
          <cell r="E1844" t="str">
            <v>&lt;15</v>
          </cell>
        </row>
        <row r="1845">
          <cell r="A1845" t="str">
            <v>CÓDIGO</v>
          </cell>
          <cell r="B1845" t="str">
            <v>MED</v>
          </cell>
          <cell r="D1845" t="str">
            <v>CÓDIGO</v>
          </cell>
          <cell r="E1845" t="str">
            <v>MED</v>
          </cell>
        </row>
        <row r="1846">
          <cell r="A1846">
            <v>1350001</v>
          </cell>
          <cell r="B1846">
            <v>15</v>
          </cell>
          <cell r="D1846">
            <v>1350001</v>
          </cell>
          <cell r="E1846" t="str">
            <v>&lt;15</v>
          </cell>
        </row>
        <row r="1847">
          <cell r="A1847" t="str">
            <v>CÓDIGO</v>
          </cell>
          <cell r="B1847" t="str">
            <v>MED</v>
          </cell>
          <cell r="D1847" t="str">
            <v>CÓDIGO</v>
          </cell>
          <cell r="E1847" t="str">
            <v>MED</v>
          </cell>
        </row>
        <row r="1848">
          <cell r="A1848">
            <v>1350001</v>
          </cell>
          <cell r="B1848">
            <v>15</v>
          </cell>
          <cell r="D1848">
            <v>1350001</v>
          </cell>
          <cell r="E1848" t="str">
            <v>&lt;15</v>
          </cell>
        </row>
        <row r="1849">
          <cell r="A1849" t="str">
            <v>CÓDIGO</v>
          </cell>
          <cell r="B1849" t="str">
            <v>MED</v>
          </cell>
          <cell r="D1849" t="str">
            <v>CÓDIGO</v>
          </cell>
          <cell r="E1849" t="str">
            <v>MED</v>
          </cell>
        </row>
        <row r="1850">
          <cell r="A1850">
            <v>1350001</v>
          </cell>
          <cell r="B1850">
            <v>15</v>
          </cell>
          <cell r="D1850">
            <v>1350001</v>
          </cell>
          <cell r="E1850" t="str">
            <v>&lt;15</v>
          </cell>
        </row>
        <row r="1851">
          <cell r="A1851" t="str">
            <v>CÓDIGO</v>
          </cell>
          <cell r="B1851" t="str">
            <v>MED</v>
          </cell>
          <cell r="D1851" t="str">
            <v>CÓDIGO</v>
          </cell>
          <cell r="E1851" t="str">
            <v>MED</v>
          </cell>
        </row>
        <row r="1852">
          <cell r="A1852">
            <v>1350001</v>
          </cell>
          <cell r="B1852">
            <v>15</v>
          </cell>
          <cell r="D1852">
            <v>1350001</v>
          </cell>
          <cell r="E1852" t="str">
            <v>&lt;15</v>
          </cell>
        </row>
        <row r="1853">
          <cell r="A1853" t="str">
            <v>CÓDIGO</v>
          </cell>
          <cell r="B1853" t="str">
            <v>MED</v>
          </cell>
          <cell r="D1853" t="str">
            <v>CÓDIGO</v>
          </cell>
          <cell r="E1853" t="str">
            <v>MED</v>
          </cell>
        </row>
        <row r="1854">
          <cell r="A1854">
            <v>1350002</v>
          </cell>
          <cell r="B1854">
            <v>15</v>
          </cell>
          <cell r="D1854">
            <v>1350002</v>
          </cell>
          <cell r="E1854" t="str">
            <v>&lt;15</v>
          </cell>
        </row>
        <row r="1855">
          <cell r="A1855" t="str">
            <v>CÓDIGO</v>
          </cell>
          <cell r="B1855" t="str">
            <v>MED</v>
          </cell>
          <cell r="D1855" t="str">
            <v>CÓDIGO</v>
          </cell>
          <cell r="E1855" t="str">
            <v>MED</v>
          </cell>
        </row>
        <row r="1856">
          <cell r="A1856">
            <v>1350002</v>
          </cell>
          <cell r="B1856">
            <v>15</v>
          </cell>
          <cell r="D1856">
            <v>1350002</v>
          </cell>
          <cell r="E1856" t="str">
            <v>&lt;15</v>
          </cell>
        </row>
        <row r="1857">
          <cell r="A1857" t="str">
            <v>CÓDIGO</v>
          </cell>
          <cell r="B1857" t="str">
            <v>MED</v>
          </cell>
          <cell r="D1857" t="str">
            <v>CÓDIGO</v>
          </cell>
          <cell r="E1857" t="str">
            <v>MED</v>
          </cell>
        </row>
        <row r="1858">
          <cell r="A1858">
            <v>1350002</v>
          </cell>
          <cell r="B1858">
            <v>15</v>
          </cell>
          <cell r="D1858">
            <v>1350002</v>
          </cell>
          <cell r="E1858" t="str">
            <v>&lt;15</v>
          </cell>
        </row>
        <row r="1859">
          <cell r="A1859" t="str">
            <v>CÓDIGO</v>
          </cell>
          <cell r="B1859" t="str">
            <v>MED</v>
          </cell>
          <cell r="D1859" t="str">
            <v>CÓDIGO</v>
          </cell>
          <cell r="E1859" t="str">
            <v>MED</v>
          </cell>
        </row>
        <row r="1860">
          <cell r="A1860">
            <v>1350002</v>
          </cell>
          <cell r="B1860">
            <v>15</v>
          </cell>
          <cell r="D1860">
            <v>1350002</v>
          </cell>
          <cell r="E1860" t="str">
            <v>&lt;15</v>
          </cell>
        </row>
        <row r="1861">
          <cell r="A1861" t="str">
            <v>CÓDIGO</v>
          </cell>
          <cell r="B1861" t="str">
            <v>MED</v>
          </cell>
          <cell r="D1861" t="str">
            <v>CÓDIGO</v>
          </cell>
          <cell r="E1861" t="str">
            <v>MED</v>
          </cell>
        </row>
        <row r="1862">
          <cell r="A1862">
            <v>1350002</v>
          </cell>
          <cell r="B1862">
            <v>15</v>
          </cell>
          <cell r="D1862">
            <v>1350002</v>
          </cell>
          <cell r="E1862" t="str">
            <v>&lt;15</v>
          </cell>
        </row>
        <row r="1863">
          <cell r="A1863" t="str">
            <v>CÓDIGO</v>
          </cell>
          <cell r="B1863" t="str">
            <v>MED</v>
          </cell>
          <cell r="D1863" t="str">
            <v>CÓDIGO</v>
          </cell>
          <cell r="E1863" t="str">
            <v>MED</v>
          </cell>
        </row>
        <row r="1864">
          <cell r="A1864">
            <v>1350002</v>
          </cell>
          <cell r="B1864">
            <v>15</v>
          </cell>
          <cell r="D1864">
            <v>1350002</v>
          </cell>
          <cell r="E1864" t="str">
            <v>&lt;15</v>
          </cell>
        </row>
        <row r="1865">
          <cell r="A1865" t="str">
            <v>CÓDIGO</v>
          </cell>
          <cell r="B1865" t="str">
            <v>MED</v>
          </cell>
          <cell r="D1865" t="str">
            <v>CÓDIGO</v>
          </cell>
          <cell r="E1865" t="str">
            <v>MED</v>
          </cell>
        </row>
        <row r="1866">
          <cell r="A1866">
            <v>1350002</v>
          </cell>
          <cell r="B1866">
            <v>15</v>
          </cell>
          <cell r="D1866">
            <v>1350002</v>
          </cell>
          <cell r="E1866" t="str">
            <v>&lt;15</v>
          </cell>
        </row>
        <row r="1867">
          <cell r="A1867" t="str">
            <v>CÓDIGO</v>
          </cell>
          <cell r="B1867" t="str">
            <v>MED</v>
          </cell>
          <cell r="D1867" t="str">
            <v>CÓDIGO</v>
          </cell>
          <cell r="E1867" t="str">
            <v>MED</v>
          </cell>
        </row>
        <row r="1868">
          <cell r="A1868">
            <v>1350002</v>
          </cell>
          <cell r="B1868">
            <v>15</v>
          </cell>
          <cell r="D1868">
            <v>1350002</v>
          </cell>
          <cell r="E1868" t="str">
            <v>&lt;15</v>
          </cell>
        </row>
        <row r="1869">
          <cell r="A1869" t="str">
            <v>CÓDIGO</v>
          </cell>
          <cell r="B1869" t="str">
            <v>MED</v>
          </cell>
          <cell r="D1869" t="str">
            <v>CÓDIGO</v>
          </cell>
          <cell r="E1869" t="str">
            <v>MED</v>
          </cell>
        </row>
        <row r="1870">
          <cell r="A1870">
            <v>1350002</v>
          </cell>
          <cell r="B1870">
            <v>15</v>
          </cell>
          <cell r="D1870">
            <v>1350002</v>
          </cell>
          <cell r="E1870" t="str">
            <v>&lt;15</v>
          </cell>
        </row>
        <row r="1871">
          <cell r="A1871" t="str">
            <v>CÓDIGO</v>
          </cell>
          <cell r="B1871" t="str">
            <v>MED</v>
          </cell>
          <cell r="D1871" t="str">
            <v>CÓDIGO</v>
          </cell>
          <cell r="E1871" t="str">
            <v>MED</v>
          </cell>
        </row>
        <row r="1872">
          <cell r="A1872">
            <v>1350002</v>
          </cell>
          <cell r="B1872">
            <v>15</v>
          </cell>
          <cell r="D1872">
            <v>1350002</v>
          </cell>
          <cell r="E1872" t="str">
            <v>&lt;15</v>
          </cell>
        </row>
        <row r="1873">
          <cell r="A1873" t="str">
            <v>CÓDIGO</v>
          </cell>
          <cell r="B1873" t="str">
            <v>MED</v>
          </cell>
          <cell r="D1873" t="str">
            <v>CÓDIGO</v>
          </cell>
          <cell r="E1873" t="str">
            <v>MED</v>
          </cell>
        </row>
        <row r="1874">
          <cell r="A1874">
            <v>1350002</v>
          </cell>
          <cell r="B1874">
            <v>15</v>
          </cell>
          <cell r="D1874">
            <v>1350002</v>
          </cell>
          <cell r="E1874" t="str">
            <v>&lt;15</v>
          </cell>
        </row>
        <row r="1875">
          <cell r="A1875" t="str">
            <v>CÓDIGO</v>
          </cell>
          <cell r="B1875" t="str">
            <v>MED</v>
          </cell>
          <cell r="D1875" t="str">
            <v>CÓDIGO</v>
          </cell>
          <cell r="E1875" t="str">
            <v>MED</v>
          </cell>
        </row>
        <row r="1876">
          <cell r="A1876">
            <v>1350002</v>
          </cell>
          <cell r="B1876">
            <v>15</v>
          </cell>
          <cell r="D1876">
            <v>1350002</v>
          </cell>
          <cell r="E1876" t="str">
            <v>&lt;15</v>
          </cell>
        </row>
        <row r="1877">
          <cell r="A1877" t="str">
            <v>CÓDIGO</v>
          </cell>
          <cell r="B1877" t="str">
            <v>MED</v>
          </cell>
          <cell r="D1877" t="str">
            <v>CÓDIGO</v>
          </cell>
          <cell r="E1877" t="str">
            <v>MED</v>
          </cell>
        </row>
        <row r="1878">
          <cell r="A1878">
            <v>1350002</v>
          </cell>
          <cell r="B1878">
            <v>15</v>
          </cell>
          <cell r="D1878">
            <v>1350002</v>
          </cell>
          <cell r="E1878" t="str">
            <v>&lt;15</v>
          </cell>
        </row>
        <row r="1879">
          <cell r="A1879" t="str">
            <v>CÓDIGO</v>
          </cell>
          <cell r="B1879" t="str">
            <v>MED</v>
          </cell>
          <cell r="D1879" t="str">
            <v>CÓDIGO</v>
          </cell>
          <cell r="E1879" t="str">
            <v>MED</v>
          </cell>
        </row>
        <row r="1880">
          <cell r="A1880">
            <v>1350002</v>
          </cell>
          <cell r="B1880">
            <v>15</v>
          </cell>
          <cell r="D1880">
            <v>1350002</v>
          </cell>
          <cell r="E1880" t="str">
            <v>&lt;15</v>
          </cell>
        </row>
        <row r="1881">
          <cell r="A1881" t="str">
            <v>CÓDIGO</v>
          </cell>
          <cell r="B1881" t="str">
            <v>MED</v>
          </cell>
          <cell r="D1881" t="str">
            <v>CÓDIGO</v>
          </cell>
          <cell r="E1881" t="str">
            <v>MED</v>
          </cell>
        </row>
        <row r="1882">
          <cell r="A1882">
            <v>1350002</v>
          </cell>
          <cell r="B1882">
            <v>15</v>
          </cell>
          <cell r="D1882">
            <v>1350002</v>
          </cell>
          <cell r="E1882" t="str">
            <v>&lt;15</v>
          </cell>
        </row>
        <row r="1883">
          <cell r="A1883" t="str">
            <v>CÓDIGO</v>
          </cell>
          <cell r="B1883" t="str">
            <v>MED</v>
          </cell>
          <cell r="D1883" t="str">
            <v>CÓDIGO</v>
          </cell>
          <cell r="E1883" t="str">
            <v>MED</v>
          </cell>
        </row>
        <row r="1884">
          <cell r="A1884">
            <v>1350016</v>
          </cell>
          <cell r="B1884">
            <v>15</v>
          </cell>
          <cell r="D1884">
            <v>1350016</v>
          </cell>
          <cell r="E1884" t="str">
            <v>&lt;15</v>
          </cell>
        </row>
        <row r="1885">
          <cell r="A1885" t="str">
            <v>CÓDIGO</v>
          </cell>
          <cell r="B1885" t="str">
            <v>MED</v>
          </cell>
          <cell r="D1885" t="str">
            <v>CÓDIGO</v>
          </cell>
          <cell r="E1885" t="str">
            <v>MED</v>
          </cell>
        </row>
        <row r="1886">
          <cell r="A1886">
            <v>1350016</v>
          </cell>
          <cell r="B1886">
            <v>15</v>
          </cell>
          <cell r="D1886">
            <v>1350016</v>
          </cell>
          <cell r="E1886" t="str">
            <v>&lt;15</v>
          </cell>
        </row>
        <row r="1887">
          <cell r="A1887" t="str">
            <v>CÓDIGO</v>
          </cell>
          <cell r="B1887" t="str">
            <v>MED</v>
          </cell>
          <cell r="D1887" t="str">
            <v>CÓDIGO</v>
          </cell>
          <cell r="E1887" t="str">
            <v>MED</v>
          </cell>
        </row>
        <row r="1888">
          <cell r="A1888">
            <v>1350016</v>
          </cell>
          <cell r="B1888">
            <v>15</v>
          </cell>
          <cell r="D1888">
            <v>1350016</v>
          </cell>
          <cell r="E1888" t="str">
            <v>&lt;15</v>
          </cell>
        </row>
        <row r="1889">
          <cell r="A1889" t="str">
            <v>CÓDIGO</v>
          </cell>
          <cell r="B1889" t="str">
            <v>MED</v>
          </cell>
          <cell r="D1889" t="str">
            <v>CÓDIGO</v>
          </cell>
          <cell r="E1889" t="str">
            <v>MED</v>
          </cell>
        </row>
        <row r="1890">
          <cell r="A1890">
            <v>1350016</v>
          </cell>
          <cell r="B1890">
            <v>15</v>
          </cell>
          <cell r="D1890">
            <v>1350016</v>
          </cell>
          <cell r="E1890" t="str">
            <v>&lt;15</v>
          </cell>
        </row>
        <row r="1891">
          <cell r="A1891" t="str">
            <v>CÓDIGO</v>
          </cell>
          <cell r="B1891" t="str">
            <v>MED</v>
          </cell>
          <cell r="D1891" t="str">
            <v>CÓDIGO</v>
          </cell>
          <cell r="E1891" t="str">
            <v>MED</v>
          </cell>
        </row>
        <row r="1892">
          <cell r="A1892">
            <v>1350016</v>
          </cell>
          <cell r="B1892">
            <v>15</v>
          </cell>
          <cell r="D1892">
            <v>1350016</v>
          </cell>
          <cell r="E1892" t="str">
            <v>&lt;15</v>
          </cell>
        </row>
        <row r="1893">
          <cell r="A1893" t="str">
            <v>CÓDIGO</v>
          </cell>
          <cell r="B1893" t="str">
            <v>MED</v>
          </cell>
          <cell r="D1893" t="str">
            <v>CÓDIGO</v>
          </cell>
          <cell r="E1893" t="str">
            <v>MED</v>
          </cell>
        </row>
        <row r="1894">
          <cell r="A1894">
            <v>1350016</v>
          </cell>
          <cell r="B1894">
            <v>15</v>
          </cell>
          <cell r="D1894">
            <v>1350016</v>
          </cell>
          <cell r="E1894" t="str">
            <v>&lt;15</v>
          </cell>
        </row>
        <row r="1895">
          <cell r="A1895" t="str">
            <v>CÓDIGO</v>
          </cell>
          <cell r="B1895" t="str">
            <v>MED</v>
          </cell>
          <cell r="D1895" t="str">
            <v>CÓDIGO</v>
          </cell>
          <cell r="E1895" t="str">
            <v>MED</v>
          </cell>
        </row>
        <row r="1896">
          <cell r="A1896">
            <v>1350016</v>
          </cell>
          <cell r="B1896">
            <v>15</v>
          </cell>
          <cell r="D1896">
            <v>1350016</v>
          </cell>
          <cell r="E1896" t="str">
            <v>&lt;15</v>
          </cell>
        </row>
        <row r="1897">
          <cell r="A1897" t="str">
            <v>CÓDIGO</v>
          </cell>
          <cell r="B1897" t="str">
            <v>MED</v>
          </cell>
          <cell r="D1897" t="str">
            <v>CÓDIGO</v>
          </cell>
          <cell r="E1897" t="str">
            <v>MED</v>
          </cell>
        </row>
        <row r="1898">
          <cell r="A1898">
            <v>1350016</v>
          </cell>
          <cell r="B1898">
            <v>15</v>
          </cell>
          <cell r="D1898">
            <v>1350016</v>
          </cell>
          <cell r="E1898" t="str">
            <v>&lt;15</v>
          </cell>
        </row>
        <row r="1899">
          <cell r="A1899" t="str">
            <v>CÓDIGO</v>
          </cell>
          <cell r="B1899" t="str">
            <v>MED</v>
          </cell>
          <cell r="D1899" t="str">
            <v>CÓDIGO</v>
          </cell>
          <cell r="E1899" t="str">
            <v>MED</v>
          </cell>
        </row>
        <row r="1900">
          <cell r="A1900">
            <v>1350016</v>
          </cell>
          <cell r="B1900">
            <v>15</v>
          </cell>
          <cell r="D1900">
            <v>1350016</v>
          </cell>
          <cell r="E1900" t="str">
            <v>&lt;15</v>
          </cell>
        </row>
        <row r="1901">
          <cell r="A1901" t="str">
            <v>CÓDIGO</v>
          </cell>
          <cell r="B1901" t="str">
            <v>MED</v>
          </cell>
          <cell r="D1901" t="str">
            <v>CÓDIGO</v>
          </cell>
          <cell r="E1901" t="str">
            <v>MED</v>
          </cell>
        </row>
        <row r="1902">
          <cell r="A1902">
            <v>1401004</v>
          </cell>
          <cell r="B1902">
            <v>15</v>
          </cell>
          <cell r="D1902">
            <v>1401004</v>
          </cell>
          <cell r="E1902" t="str">
            <v>&lt;15</v>
          </cell>
        </row>
        <row r="1903">
          <cell r="A1903" t="str">
            <v>CÓDIGO</v>
          </cell>
          <cell r="B1903" t="str">
            <v>MED</v>
          </cell>
          <cell r="D1903" t="str">
            <v>CÓDIGO</v>
          </cell>
          <cell r="E1903" t="str">
            <v>MED</v>
          </cell>
        </row>
        <row r="1904">
          <cell r="A1904">
            <v>1401004</v>
          </cell>
          <cell r="B1904">
            <v>15</v>
          </cell>
          <cell r="D1904">
            <v>1401004</v>
          </cell>
          <cell r="E1904" t="str">
            <v>&lt;15</v>
          </cell>
        </row>
        <row r="1905">
          <cell r="A1905" t="str">
            <v>CÓDIGO</v>
          </cell>
          <cell r="B1905" t="str">
            <v>MED</v>
          </cell>
          <cell r="D1905" t="str">
            <v>CÓDIGO</v>
          </cell>
          <cell r="E1905" t="str">
            <v>MED</v>
          </cell>
        </row>
        <row r="1906">
          <cell r="A1906">
            <v>1401004</v>
          </cell>
          <cell r="B1906">
            <v>15</v>
          </cell>
          <cell r="D1906">
            <v>1401004</v>
          </cell>
          <cell r="E1906" t="str">
            <v>&lt;15</v>
          </cell>
        </row>
        <row r="1907">
          <cell r="A1907" t="str">
            <v>CÓDIGO</v>
          </cell>
          <cell r="B1907" t="str">
            <v>MED</v>
          </cell>
          <cell r="D1907" t="str">
            <v>CÓDIGO</v>
          </cell>
          <cell r="E1907" t="str">
            <v>MED</v>
          </cell>
        </row>
        <row r="1908">
          <cell r="A1908">
            <v>1401004</v>
          </cell>
          <cell r="B1908">
            <v>15</v>
          </cell>
          <cell r="D1908">
            <v>1401004</v>
          </cell>
          <cell r="E1908" t="str">
            <v>&lt;15</v>
          </cell>
        </row>
        <row r="1909">
          <cell r="A1909" t="str">
            <v>CÓDIGO</v>
          </cell>
          <cell r="B1909" t="str">
            <v>MED</v>
          </cell>
          <cell r="D1909" t="str">
            <v>CÓDIGO</v>
          </cell>
          <cell r="E1909" t="str">
            <v>MED</v>
          </cell>
        </row>
        <row r="1910">
          <cell r="A1910">
            <v>1401004</v>
          </cell>
          <cell r="B1910">
            <v>15</v>
          </cell>
          <cell r="D1910">
            <v>1401004</v>
          </cell>
          <cell r="E1910" t="str">
            <v>&lt;15</v>
          </cell>
        </row>
        <row r="1911">
          <cell r="A1911" t="str">
            <v>CÓDIGO</v>
          </cell>
          <cell r="B1911" t="str">
            <v>MED</v>
          </cell>
          <cell r="D1911" t="str">
            <v>CÓDIGO</v>
          </cell>
          <cell r="E1911" t="str">
            <v>MED</v>
          </cell>
        </row>
        <row r="1912">
          <cell r="A1912">
            <v>1402001</v>
          </cell>
          <cell r="B1912">
            <v>15</v>
          </cell>
          <cell r="D1912">
            <v>1402001</v>
          </cell>
          <cell r="E1912" t="str">
            <v>&lt;15</v>
          </cell>
        </row>
        <row r="1913">
          <cell r="A1913" t="str">
            <v>CÓDIGO</v>
          </cell>
          <cell r="B1913" t="str">
            <v>MED</v>
          </cell>
          <cell r="D1913" t="str">
            <v>CÓDIGO</v>
          </cell>
          <cell r="E1913" t="str">
            <v>MED</v>
          </cell>
        </row>
        <row r="1914">
          <cell r="A1914">
            <v>1402001</v>
          </cell>
          <cell r="B1914">
            <v>15</v>
          </cell>
          <cell r="D1914">
            <v>1402001</v>
          </cell>
          <cell r="E1914" t="str">
            <v>&lt;15</v>
          </cell>
        </row>
        <row r="1915">
          <cell r="A1915" t="str">
            <v>CÓDIGO</v>
          </cell>
          <cell r="B1915" t="str">
            <v>MED</v>
          </cell>
          <cell r="D1915" t="str">
            <v>CÓDIGO</v>
          </cell>
          <cell r="E1915" t="str">
            <v>MED</v>
          </cell>
        </row>
        <row r="1916">
          <cell r="A1916">
            <v>1460001</v>
          </cell>
          <cell r="B1916">
            <v>15</v>
          </cell>
          <cell r="D1916">
            <v>1460001</v>
          </cell>
          <cell r="E1916" t="str">
            <v>&lt;15</v>
          </cell>
        </row>
        <row r="1917">
          <cell r="A1917" t="str">
            <v>CÓDIGO</v>
          </cell>
          <cell r="B1917" t="str">
            <v>MED</v>
          </cell>
          <cell r="D1917" t="str">
            <v>CÓDIGO</v>
          </cell>
          <cell r="E1917" t="str">
            <v>MED</v>
          </cell>
        </row>
        <row r="1918">
          <cell r="A1918">
            <v>1501012</v>
          </cell>
          <cell r="B1918">
            <v>15</v>
          </cell>
          <cell r="D1918">
            <v>1501012</v>
          </cell>
          <cell r="E1918" t="str">
            <v>&lt;15</v>
          </cell>
        </row>
        <row r="1919">
          <cell r="A1919" t="str">
            <v>CÓDIGO</v>
          </cell>
          <cell r="B1919" t="str">
            <v>MED</v>
          </cell>
          <cell r="D1919" t="str">
            <v>CÓDIGO</v>
          </cell>
          <cell r="E1919" t="str">
            <v>MED</v>
          </cell>
        </row>
        <row r="1920">
          <cell r="A1920">
            <v>1501012</v>
          </cell>
          <cell r="B1920">
            <v>15</v>
          </cell>
          <cell r="D1920">
            <v>1501012</v>
          </cell>
          <cell r="E1920" t="str">
            <v>&lt;15</v>
          </cell>
        </row>
        <row r="1921">
          <cell r="A1921" t="str">
            <v>CÓDIGO</v>
          </cell>
          <cell r="B1921" t="str">
            <v>MED</v>
          </cell>
          <cell r="D1921" t="str">
            <v>CÓDIGO</v>
          </cell>
          <cell r="E1921" t="str">
            <v>MED</v>
          </cell>
        </row>
        <row r="1922">
          <cell r="A1922">
            <v>1501012</v>
          </cell>
          <cell r="B1922">
            <v>15</v>
          </cell>
          <cell r="D1922">
            <v>1501012</v>
          </cell>
          <cell r="E1922" t="str">
            <v>&lt;15</v>
          </cell>
        </row>
        <row r="1923">
          <cell r="A1923" t="str">
            <v>CÓDIGO</v>
          </cell>
          <cell r="B1923" t="str">
            <v>MED</v>
          </cell>
          <cell r="D1923" t="str">
            <v>CÓDIGO</v>
          </cell>
          <cell r="E1923" t="str">
            <v>MED</v>
          </cell>
        </row>
        <row r="1924">
          <cell r="A1924">
            <v>1501012</v>
          </cell>
          <cell r="B1924">
            <v>15</v>
          </cell>
          <cell r="D1924">
            <v>1501012</v>
          </cell>
          <cell r="E1924" t="str">
            <v>&lt;15</v>
          </cell>
        </row>
        <row r="1925">
          <cell r="A1925" t="str">
            <v>CÓDIGO</v>
          </cell>
          <cell r="B1925" t="str">
            <v>MED</v>
          </cell>
          <cell r="D1925" t="str">
            <v>CÓDIGO</v>
          </cell>
          <cell r="E1925" t="str">
            <v>MED</v>
          </cell>
        </row>
        <row r="1926">
          <cell r="A1926">
            <v>1501012</v>
          </cell>
          <cell r="B1926">
            <v>15</v>
          </cell>
          <cell r="D1926">
            <v>1501012</v>
          </cell>
          <cell r="E1926" t="str">
            <v>&lt;15</v>
          </cell>
        </row>
        <row r="1927">
          <cell r="A1927" t="str">
            <v>CÓDIGO</v>
          </cell>
          <cell r="B1927" t="str">
            <v>MED</v>
          </cell>
          <cell r="D1927" t="str">
            <v>CÓDIGO</v>
          </cell>
          <cell r="E1927" t="str">
            <v>MED</v>
          </cell>
        </row>
        <row r="1928">
          <cell r="A1928">
            <v>1501012</v>
          </cell>
          <cell r="B1928">
            <v>15</v>
          </cell>
          <cell r="D1928">
            <v>1501012</v>
          </cell>
          <cell r="E1928" t="str">
            <v>&lt;15</v>
          </cell>
        </row>
        <row r="1929">
          <cell r="A1929" t="str">
            <v>CÓDIGO</v>
          </cell>
          <cell r="B1929" t="str">
            <v>MED</v>
          </cell>
          <cell r="D1929" t="str">
            <v>CÓDIGO</v>
          </cell>
          <cell r="E1929" t="str">
            <v>MED</v>
          </cell>
        </row>
        <row r="1930">
          <cell r="A1930">
            <v>1501012</v>
          </cell>
          <cell r="B1930">
            <v>15</v>
          </cell>
          <cell r="D1930">
            <v>1501012</v>
          </cell>
          <cell r="E1930" t="str">
            <v>&lt;15</v>
          </cell>
        </row>
        <row r="1931">
          <cell r="A1931" t="str">
            <v>CÓDIGO</v>
          </cell>
          <cell r="B1931" t="str">
            <v>MED</v>
          </cell>
          <cell r="D1931" t="str">
            <v>CÓDIGO</v>
          </cell>
          <cell r="E1931" t="str">
            <v>MED</v>
          </cell>
        </row>
        <row r="1932">
          <cell r="A1932">
            <v>1501012</v>
          </cell>
          <cell r="B1932">
            <v>15</v>
          </cell>
          <cell r="D1932">
            <v>1501012</v>
          </cell>
          <cell r="E1932" t="str">
            <v>&lt;15</v>
          </cell>
        </row>
        <row r="1933">
          <cell r="A1933" t="str">
            <v>CÓDIGO</v>
          </cell>
          <cell r="B1933" t="str">
            <v>MED</v>
          </cell>
          <cell r="D1933" t="str">
            <v>CÓDIGO</v>
          </cell>
          <cell r="E1933" t="str">
            <v>MED</v>
          </cell>
        </row>
        <row r="1934">
          <cell r="A1934">
            <v>1501012</v>
          </cell>
          <cell r="B1934">
            <v>15</v>
          </cell>
          <cell r="D1934">
            <v>1501012</v>
          </cell>
          <cell r="E1934" t="str">
            <v>&lt;15</v>
          </cell>
        </row>
        <row r="1935">
          <cell r="A1935" t="str">
            <v>CÓDIGO</v>
          </cell>
          <cell r="B1935" t="str">
            <v>MED</v>
          </cell>
          <cell r="D1935" t="str">
            <v>CÓDIGO</v>
          </cell>
          <cell r="E1935" t="str">
            <v>MED</v>
          </cell>
        </row>
        <row r="1936">
          <cell r="A1936">
            <v>1501012</v>
          </cell>
          <cell r="B1936">
            <v>15</v>
          </cell>
          <cell r="D1936">
            <v>1501012</v>
          </cell>
          <cell r="E1936" t="str">
            <v>&lt;15</v>
          </cell>
        </row>
        <row r="1937">
          <cell r="A1937" t="str">
            <v>CÓDIGO</v>
          </cell>
          <cell r="B1937" t="str">
            <v>MED</v>
          </cell>
          <cell r="D1937" t="str">
            <v>CÓDIGO</v>
          </cell>
          <cell r="E1937" t="str">
            <v>MED</v>
          </cell>
        </row>
        <row r="1938">
          <cell r="A1938">
            <v>1501012</v>
          </cell>
          <cell r="B1938">
            <v>15</v>
          </cell>
          <cell r="D1938">
            <v>1501012</v>
          </cell>
          <cell r="E1938" t="str">
            <v>&lt;15</v>
          </cell>
        </row>
        <row r="1939">
          <cell r="A1939" t="str">
            <v>CÓDIGO</v>
          </cell>
          <cell r="B1939" t="str">
            <v>MED</v>
          </cell>
          <cell r="D1939" t="str">
            <v>CÓDIGO</v>
          </cell>
          <cell r="E1939" t="str">
            <v>MED</v>
          </cell>
        </row>
        <row r="1940">
          <cell r="A1940">
            <v>1501012</v>
          </cell>
          <cell r="B1940">
            <v>15</v>
          </cell>
          <cell r="D1940">
            <v>1501012</v>
          </cell>
          <cell r="E1940" t="str">
            <v>&lt;15</v>
          </cell>
        </row>
        <row r="1941">
          <cell r="A1941" t="str">
            <v>CÓDIGO</v>
          </cell>
          <cell r="B1941" t="str">
            <v>MED</v>
          </cell>
          <cell r="D1941" t="str">
            <v>CÓDIGO</v>
          </cell>
          <cell r="E1941" t="str">
            <v>MED</v>
          </cell>
        </row>
        <row r="1942">
          <cell r="A1942">
            <v>1501012</v>
          </cell>
          <cell r="B1942">
            <v>15</v>
          </cell>
          <cell r="D1942">
            <v>1501012</v>
          </cell>
          <cell r="E1942" t="str">
            <v>&lt;15</v>
          </cell>
        </row>
        <row r="1943">
          <cell r="A1943" t="str">
            <v>CÓDIGO</v>
          </cell>
          <cell r="B1943" t="str">
            <v>MED</v>
          </cell>
          <cell r="D1943" t="str">
            <v>CÓDIGO</v>
          </cell>
          <cell r="E1943" t="str">
            <v>MED</v>
          </cell>
        </row>
        <row r="1944">
          <cell r="A1944">
            <v>1502005</v>
          </cell>
          <cell r="B1944">
            <v>15</v>
          </cell>
          <cell r="D1944">
            <v>1502005</v>
          </cell>
          <cell r="E1944" t="str">
            <v>&lt;15</v>
          </cell>
        </row>
        <row r="1945">
          <cell r="A1945" t="str">
            <v>CÓDIGO</v>
          </cell>
          <cell r="B1945" t="str">
            <v>MED</v>
          </cell>
          <cell r="D1945" t="str">
            <v>CÓDIGO</v>
          </cell>
          <cell r="E1945" t="str">
            <v>MED</v>
          </cell>
        </row>
        <row r="1946">
          <cell r="A1946">
            <v>1502005</v>
          </cell>
          <cell r="B1946">
            <v>15</v>
          </cell>
          <cell r="D1946">
            <v>1502005</v>
          </cell>
          <cell r="E1946" t="str">
            <v>&lt;15</v>
          </cell>
        </row>
        <row r="1947">
          <cell r="A1947" t="str">
            <v>CÓDIGO</v>
          </cell>
          <cell r="B1947" t="str">
            <v>MED</v>
          </cell>
          <cell r="D1947" t="str">
            <v>CÓDIGO</v>
          </cell>
          <cell r="E1947" t="str">
            <v>MED</v>
          </cell>
        </row>
        <row r="1948">
          <cell r="A1948">
            <v>1502026</v>
          </cell>
          <cell r="B1948">
            <v>15</v>
          </cell>
          <cell r="D1948">
            <v>1502026</v>
          </cell>
          <cell r="E1948" t="str">
            <v>&lt;15</v>
          </cell>
        </row>
        <row r="1949">
          <cell r="A1949" t="str">
            <v>CÓDIGO</v>
          </cell>
          <cell r="B1949" t="str">
            <v>MED</v>
          </cell>
          <cell r="D1949" t="str">
            <v>CÓDIGO</v>
          </cell>
          <cell r="E1949" t="str">
            <v>MED</v>
          </cell>
        </row>
        <row r="1950">
          <cell r="A1950">
            <v>1502026</v>
          </cell>
          <cell r="B1950">
            <v>15</v>
          </cell>
          <cell r="D1950">
            <v>1502026</v>
          </cell>
          <cell r="E1950" t="str">
            <v>&lt;15</v>
          </cell>
        </row>
        <row r="1951">
          <cell r="A1951" t="str">
            <v>CÓDIGO</v>
          </cell>
          <cell r="B1951" t="str">
            <v>MED</v>
          </cell>
          <cell r="D1951" t="str">
            <v>CÓDIGO</v>
          </cell>
          <cell r="E1951" t="str">
            <v>MED</v>
          </cell>
        </row>
        <row r="1952">
          <cell r="A1952">
            <v>1502026</v>
          </cell>
          <cell r="B1952">
            <v>15</v>
          </cell>
          <cell r="D1952">
            <v>1502026</v>
          </cell>
          <cell r="E1952" t="str">
            <v>&lt;15</v>
          </cell>
        </row>
        <row r="1953">
          <cell r="A1953" t="str">
            <v>CÓDIGO</v>
          </cell>
          <cell r="B1953" t="str">
            <v>MED</v>
          </cell>
          <cell r="D1953" t="str">
            <v>CÓDIGO</v>
          </cell>
          <cell r="E1953" t="str">
            <v>MED</v>
          </cell>
        </row>
        <row r="1954">
          <cell r="A1954">
            <v>1502026</v>
          </cell>
          <cell r="B1954">
            <v>15</v>
          </cell>
          <cell r="D1954">
            <v>1502026</v>
          </cell>
          <cell r="E1954" t="str">
            <v>&lt;15</v>
          </cell>
        </row>
        <row r="1955">
          <cell r="A1955" t="str">
            <v>CÓDIGO</v>
          </cell>
          <cell r="B1955" t="str">
            <v>MED</v>
          </cell>
          <cell r="D1955" t="str">
            <v>CÓDIGO</v>
          </cell>
          <cell r="E1955" t="str">
            <v>MED</v>
          </cell>
        </row>
        <row r="1956">
          <cell r="A1956">
            <v>1502026</v>
          </cell>
          <cell r="B1956">
            <v>15</v>
          </cell>
          <cell r="D1956">
            <v>1502026</v>
          </cell>
          <cell r="E1956" t="str">
            <v>&lt;15</v>
          </cell>
        </row>
        <row r="1957">
          <cell r="A1957" t="str">
            <v>CÓDIGO</v>
          </cell>
          <cell r="B1957" t="str">
            <v>MED</v>
          </cell>
          <cell r="D1957" t="str">
            <v>CÓDIGO</v>
          </cell>
          <cell r="E1957" t="str">
            <v>MED</v>
          </cell>
        </row>
        <row r="1958">
          <cell r="A1958">
            <v>1502026</v>
          </cell>
          <cell r="B1958">
            <v>15</v>
          </cell>
          <cell r="D1958">
            <v>1502026</v>
          </cell>
          <cell r="E1958" t="str">
            <v>&lt;15</v>
          </cell>
        </row>
        <row r="1959">
          <cell r="A1959" t="str">
            <v>CÓDIGO</v>
          </cell>
          <cell r="B1959" t="str">
            <v>MED</v>
          </cell>
          <cell r="D1959" t="str">
            <v>CÓDIGO</v>
          </cell>
          <cell r="E1959" t="str">
            <v>MED</v>
          </cell>
        </row>
        <row r="1960">
          <cell r="A1960">
            <v>1502026</v>
          </cell>
          <cell r="B1960">
            <v>15</v>
          </cell>
          <cell r="D1960">
            <v>1502026</v>
          </cell>
          <cell r="E1960" t="str">
            <v>&lt;15</v>
          </cell>
        </row>
        <row r="1961">
          <cell r="A1961" t="str">
            <v>CÓDIGO</v>
          </cell>
          <cell r="B1961" t="str">
            <v>MED</v>
          </cell>
          <cell r="D1961" t="str">
            <v>CÓDIGO</v>
          </cell>
          <cell r="E1961" t="str">
            <v>MED</v>
          </cell>
        </row>
        <row r="1962">
          <cell r="A1962">
            <v>1502026</v>
          </cell>
          <cell r="B1962">
            <v>15</v>
          </cell>
          <cell r="D1962">
            <v>1502026</v>
          </cell>
          <cell r="E1962" t="str">
            <v>&lt;15</v>
          </cell>
        </row>
        <row r="1963">
          <cell r="A1963" t="str">
            <v>CÓDIGO</v>
          </cell>
          <cell r="B1963" t="str">
            <v>MED</v>
          </cell>
          <cell r="D1963" t="str">
            <v>CÓDIGO</v>
          </cell>
          <cell r="E1963" t="str">
            <v>MED</v>
          </cell>
        </row>
        <row r="1964">
          <cell r="A1964">
            <v>1502026</v>
          </cell>
          <cell r="B1964">
            <v>15</v>
          </cell>
          <cell r="D1964">
            <v>1502026</v>
          </cell>
          <cell r="E1964" t="str">
            <v>&lt;15</v>
          </cell>
        </row>
        <row r="1965">
          <cell r="A1965" t="str">
            <v>CÓDIGO</v>
          </cell>
          <cell r="B1965" t="str">
            <v>MED</v>
          </cell>
          <cell r="D1965" t="str">
            <v>CÓDIGO</v>
          </cell>
          <cell r="E1965" t="str">
            <v>MED</v>
          </cell>
        </row>
        <row r="1966">
          <cell r="A1966">
            <v>1580018</v>
          </cell>
          <cell r="B1966">
            <v>15</v>
          </cell>
          <cell r="D1966">
            <v>1580018</v>
          </cell>
          <cell r="E1966" t="str">
            <v>&lt;15</v>
          </cell>
        </row>
        <row r="1967">
          <cell r="A1967" t="str">
            <v>CÓDIGO</v>
          </cell>
          <cell r="B1967" t="str">
            <v>MED</v>
          </cell>
          <cell r="D1967" t="str">
            <v>CÓDIGO</v>
          </cell>
          <cell r="E1967" t="str">
            <v>MED</v>
          </cell>
        </row>
        <row r="1968">
          <cell r="A1968">
            <v>1580018</v>
          </cell>
          <cell r="B1968">
            <v>15</v>
          </cell>
          <cell r="D1968">
            <v>1580018</v>
          </cell>
          <cell r="E1968" t="str">
            <v>&lt;15</v>
          </cell>
        </row>
        <row r="1969">
          <cell r="A1969" t="str">
            <v>CÓDIGO</v>
          </cell>
          <cell r="B1969" t="str">
            <v>MED</v>
          </cell>
          <cell r="D1969" t="str">
            <v>CÓDIGO</v>
          </cell>
          <cell r="E1969" t="str">
            <v>MED</v>
          </cell>
        </row>
        <row r="1970">
          <cell r="A1970">
            <v>1580018</v>
          </cell>
          <cell r="B1970">
            <v>15</v>
          </cell>
          <cell r="D1970">
            <v>1580018</v>
          </cell>
          <cell r="E1970" t="str">
            <v>&lt;15</v>
          </cell>
        </row>
        <row r="1971">
          <cell r="A1971" t="str">
            <v>CÓDIGO</v>
          </cell>
          <cell r="B1971" t="str">
            <v>MED</v>
          </cell>
          <cell r="D1971" t="str">
            <v>CÓDIGO</v>
          </cell>
          <cell r="E1971" t="str">
            <v>MED</v>
          </cell>
        </row>
        <row r="1972">
          <cell r="A1972">
            <v>1580018</v>
          </cell>
          <cell r="B1972">
            <v>15</v>
          </cell>
          <cell r="D1972">
            <v>1580018</v>
          </cell>
          <cell r="E1972" t="str">
            <v>&lt;15</v>
          </cell>
        </row>
        <row r="1973">
          <cell r="A1973" t="str">
            <v>CÓDIGO</v>
          </cell>
          <cell r="B1973" t="str">
            <v>MED</v>
          </cell>
          <cell r="D1973" t="str">
            <v>CÓDIGO</v>
          </cell>
          <cell r="E1973" t="str">
            <v>MED</v>
          </cell>
        </row>
        <row r="1974">
          <cell r="A1974">
            <v>1580018</v>
          </cell>
          <cell r="B1974">
            <v>15</v>
          </cell>
          <cell r="D1974">
            <v>1580018</v>
          </cell>
          <cell r="E1974" t="str">
            <v>&lt;15</v>
          </cell>
        </row>
        <row r="1975">
          <cell r="A1975" t="str">
            <v>CÓDIGO</v>
          </cell>
          <cell r="B1975" t="str">
            <v>MED</v>
          </cell>
          <cell r="D1975" t="str">
            <v>CÓDIGO</v>
          </cell>
          <cell r="E1975" t="str">
            <v>MED</v>
          </cell>
        </row>
        <row r="1976">
          <cell r="A1976">
            <v>1580018</v>
          </cell>
          <cell r="B1976">
            <v>15</v>
          </cell>
          <cell r="D1976">
            <v>1580018</v>
          </cell>
          <cell r="E1976" t="str">
            <v>&lt;15</v>
          </cell>
        </row>
        <row r="1977">
          <cell r="A1977" t="str">
            <v>CÓDIGO</v>
          </cell>
          <cell r="B1977" t="str">
            <v>MED</v>
          </cell>
          <cell r="D1977" t="str">
            <v>CÓDIGO</v>
          </cell>
          <cell r="E1977" t="str">
            <v>MED</v>
          </cell>
        </row>
        <row r="1978">
          <cell r="A1978">
            <v>1580018</v>
          </cell>
          <cell r="B1978">
            <v>15</v>
          </cell>
          <cell r="D1978">
            <v>1580018</v>
          </cell>
          <cell r="E1978" t="str">
            <v>&lt;15</v>
          </cell>
        </row>
        <row r="1979">
          <cell r="A1979" t="str">
            <v>CÓDIGO</v>
          </cell>
          <cell r="B1979" t="str">
            <v>MED</v>
          </cell>
          <cell r="D1979" t="str">
            <v>CÓDIGO</v>
          </cell>
          <cell r="E1979" t="str">
            <v>MED</v>
          </cell>
        </row>
        <row r="1980">
          <cell r="A1980">
            <v>1580018</v>
          </cell>
          <cell r="B1980">
            <v>15</v>
          </cell>
          <cell r="D1980">
            <v>1580018</v>
          </cell>
          <cell r="E1980" t="str">
            <v>&lt;15</v>
          </cell>
        </row>
        <row r="1981">
          <cell r="A1981" t="str">
            <v>CÓDIGO</v>
          </cell>
          <cell r="B1981" t="str">
            <v>MED</v>
          </cell>
          <cell r="D1981" t="str">
            <v>CÓDIGO</v>
          </cell>
          <cell r="E1981" t="str">
            <v>MED</v>
          </cell>
        </row>
        <row r="1982">
          <cell r="A1982">
            <v>1580018</v>
          </cell>
          <cell r="B1982">
            <v>15</v>
          </cell>
          <cell r="D1982">
            <v>1580018</v>
          </cell>
          <cell r="E1982" t="str">
            <v>&lt;15</v>
          </cell>
        </row>
        <row r="1983">
          <cell r="A1983" t="str">
            <v>CÓDIGO</v>
          </cell>
          <cell r="B1983" t="str">
            <v>MED</v>
          </cell>
          <cell r="D1983" t="str">
            <v>CÓDIGO</v>
          </cell>
          <cell r="E1983" t="str">
            <v>MED</v>
          </cell>
        </row>
        <row r="1984">
          <cell r="A1984">
            <v>1580018</v>
          </cell>
          <cell r="B1984">
            <v>15</v>
          </cell>
          <cell r="D1984">
            <v>1580018</v>
          </cell>
          <cell r="E1984" t="str">
            <v>&lt;15</v>
          </cell>
        </row>
        <row r="1985">
          <cell r="A1985" t="str">
            <v>CÓDIGO</v>
          </cell>
          <cell r="B1985" t="str">
            <v>MED</v>
          </cell>
          <cell r="D1985" t="str">
            <v>CÓDIGO</v>
          </cell>
          <cell r="E1985" t="str">
            <v>MED</v>
          </cell>
        </row>
        <row r="1986">
          <cell r="A1986">
            <v>1580018</v>
          </cell>
          <cell r="B1986">
            <v>15</v>
          </cell>
          <cell r="D1986">
            <v>1580018</v>
          </cell>
          <cell r="E1986" t="str">
            <v>&lt;15</v>
          </cell>
        </row>
        <row r="1987">
          <cell r="A1987" t="str">
            <v>CÓDIGO</v>
          </cell>
          <cell r="B1987" t="str">
            <v>MED</v>
          </cell>
          <cell r="D1987" t="str">
            <v>CÓDIGO</v>
          </cell>
          <cell r="E1987" t="str">
            <v>MED</v>
          </cell>
        </row>
        <row r="1988">
          <cell r="A1988">
            <v>1580018</v>
          </cell>
          <cell r="B1988">
            <v>15</v>
          </cell>
          <cell r="D1988">
            <v>1580018</v>
          </cell>
          <cell r="E1988" t="str">
            <v>&lt;15</v>
          </cell>
        </row>
        <row r="1989">
          <cell r="A1989" t="str">
            <v>CÓDIGO</v>
          </cell>
          <cell r="B1989" t="str">
            <v>MED</v>
          </cell>
          <cell r="D1989" t="str">
            <v>CÓDIGO</v>
          </cell>
          <cell r="E1989" t="str">
            <v>MED</v>
          </cell>
        </row>
        <row r="1990">
          <cell r="A1990">
            <v>1580018</v>
          </cell>
          <cell r="B1990">
            <v>15</v>
          </cell>
          <cell r="D1990">
            <v>1580018</v>
          </cell>
          <cell r="E1990" t="str">
            <v>&lt;15</v>
          </cell>
        </row>
        <row r="1991">
          <cell r="A1991" t="str">
            <v>CÓDIGO</v>
          </cell>
          <cell r="B1991" t="str">
            <v>MED</v>
          </cell>
          <cell r="D1991" t="str">
            <v>CÓDIGO</v>
          </cell>
          <cell r="E1991" t="str">
            <v>MED</v>
          </cell>
        </row>
        <row r="1992">
          <cell r="A1992">
            <v>1580018</v>
          </cell>
          <cell r="B1992">
            <v>15</v>
          </cell>
          <cell r="D1992">
            <v>1580018</v>
          </cell>
          <cell r="E1992" t="str">
            <v>&lt;15</v>
          </cell>
        </row>
        <row r="1993">
          <cell r="A1993" t="str">
            <v>CÓDIGO</v>
          </cell>
          <cell r="B1993" t="str">
            <v>MED</v>
          </cell>
          <cell r="D1993" t="str">
            <v>CÓDIGO</v>
          </cell>
          <cell r="E1993" t="str">
            <v>MED</v>
          </cell>
        </row>
        <row r="1994">
          <cell r="A1994">
            <v>1580018</v>
          </cell>
          <cell r="B1994">
            <v>15</v>
          </cell>
          <cell r="D1994">
            <v>1580018</v>
          </cell>
          <cell r="E1994" t="str">
            <v>&lt;15</v>
          </cell>
        </row>
        <row r="1995">
          <cell r="A1995" t="str">
            <v>CÓDIGO</v>
          </cell>
          <cell r="B1995" t="str">
            <v>MED</v>
          </cell>
          <cell r="D1995" t="str">
            <v>CÓDIGO</v>
          </cell>
          <cell r="E1995" t="str">
            <v>MED</v>
          </cell>
        </row>
        <row r="1996">
          <cell r="A1996">
            <v>1580018</v>
          </cell>
          <cell r="B1996">
            <v>15</v>
          </cell>
          <cell r="D1996">
            <v>1580018</v>
          </cell>
          <cell r="E1996" t="str">
            <v>&lt;15</v>
          </cell>
        </row>
        <row r="1997">
          <cell r="A1997" t="str">
            <v>CÓDIGO</v>
          </cell>
          <cell r="B1997" t="str">
            <v>MED</v>
          </cell>
          <cell r="D1997" t="str">
            <v>CÓDIGO</v>
          </cell>
          <cell r="E1997" t="str">
            <v>MED</v>
          </cell>
        </row>
        <row r="1998">
          <cell r="A1998">
            <v>1580018</v>
          </cell>
          <cell r="B1998">
            <v>15</v>
          </cell>
          <cell r="D1998">
            <v>1580018</v>
          </cell>
          <cell r="E1998" t="str">
            <v>&lt;15</v>
          </cell>
        </row>
        <row r="1999">
          <cell r="A1999" t="str">
            <v>CÓDIGO</v>
          </cell>
          <cell r="B1999" t="str">
            <v>MED</v>
          </cell>
          <cell r="D1999" t="str">
            <v>CÓDIGO</v>
          </cell>
          <cell r="E1999" t="str">
            <v>MED</v>
          </cell>
        </row>
        <row r="2000">
          <cell r="A2000">
            <v>1580018</v>
          </cell>
          <cell r="B2000">
            <v>15</v>
          </cell>
          <cell r="D2000">
            <v>1580018</v>
          </cell>
          <cell r="E2000" t="str">
            <v>&lt;15</v>
          </cell>
        </row>
        <row r="2001">
          <cell r="A2001" t="str">
            <v>CÓDIGO</v>
          </cell>
          <cell r="B2001" t="str">
            <v>MED</v>
          </cell>
          <cell r="D2001" t="str">
            <v>CÓDIGO</v>
          </cell>
          <cell r="E2001" t="str">
            <v>MED</v>
          </cell>
        </row>
        <row r="2002">
          <cell r="A2002">
            <v>1580018</v>
          </cell>
          <cell r="B2002">
            <v>15</v>
          </cell>
          <cell r="D2002">
            <v>1580018</v>
          </cell>
          <cell r="E2002" t="str">
            <v>&lt;15</v>
          </cell>
        </row>
        <row r="2003">
          <cell r="A2003" t="str">
            <v>CÓDIGO</v>
          </cell>
          <cell r="B2003" t="str">
            <v>MED</v>
          </cell>
          <cell r="D2003" t="str">
            <v>CÓDIGO</v>
          </cell>
          <cell r="E2003" t="str">
            <v>MED</v>
          </cell>
        </row>
        <row r="2004">
          <cell r="A2004">
            <v>1580018</v>
          </cell>
          <cell r="B2004">
            <v>15</v>
          </cell>
          <cell r="D2004">
            <v>1580018</v>
          </cell>
          <cell r="E2004" t="str">
            <v>&lt;15</v>
          </cell>
        </row>
        <row r="2005">
          <cell r="A2005" t="str">
            <v>CÓDIGO</v>
          </cell>
          <cell r="B2005" t="str">
            <v>MED</v>
          </cell>
          <cell r="D2005" t="str">
            <v>CÓDIGO</v>
          </cell>
          <cell r="E2005" t="str">
            <v>MED</v>
          </cell>
        </row>
        <row r="2006">
          <cell r="A2006">
            <v>1580018</v>
          </cell>
          <cell r="B2006">
            <v>15</v>
          </cell>
          <cell r="D2006">
            <v>1580018</v>
          </cell>
          <cell r="E2006" t="str">
            <v>&lt;15</v>
          </cell>
        </row>
        <row r="2007">
          <cell r="A2007" t="str">
            <v>CÓDIGO</v>
          </cell>
          <cell r="B2007" t="str">
            <v>MED</v>
          </cell>
          <cell r="D2007" t="str">
            <v>CÓDIGO</v>
          </cell>
          <cell r="E2007" t="str">
            <v>MED</v>
          </cell>
        </row>
        <row r="2008">
          <cell r="A2008">
            <v>1580018</v>
          </cell>
          <cell r="B2008">
            <v>15</v>
          </cell>
          <cell r="D2008">
            <v>1580018</v>
          </cell>
          <cell r="E2008" t="str">
            <v>&lt;15</v>
          </cell>
        </row>
        <row r="2009">
          <cell r="A2009" t="str">
            <v>CÓDIGO</v>
          </cell>
          <cell r="B2009" t="str">
            <v>MED</v>
          </cell>
          <cell r="D2009" t="str">
            <v>CÓDIGO</v>
          </cell>
          <cell r="E2009" t="str">
            <v>MED</v>
          </cell>
        </row>
        <row r="2010">
          <cell r="A2010">
            <v>1580018</v>
          </cell>
          <cell r="B2010">
            <v>15</v>
          </cell>
          <cell r="D2010">
            <v>1580018</v>
          </cell>
          <cell r="E2010" t="str">
            <v>&lt;15</v>
          </cell>
        </row>
        <row r="2011">
          <cell r="A2011" t="str">
            <v>CÓDIGO</v>
          </cell>
          <cell r="B2011" t="str">
            <v>MED</v>
          </cell>
          <cell r="D2011" t="str">
            <v>CÓDIGO</v>
          </cell>
          <cell r="E2011" t="str">
            <v>MED</v>
          </cell>
        </row>
        <row r="2012">
          <cell r="A2012">
            <v>1580018</v>
          </cell>
          <cell r="B2012">
            <v>15</v>
          </cell>
          <cell r="D2012">
            <v>1580018</v>
          </cell>
          <cell r="E2012" t="str">
            <v>&lt;15</v>
          </cell>
        </row>
        <row r="2013">
          <cell r="A2013" t="str">
            <v>CÓDIGO</v>
          </cell>
          <cell r="B2013" t="str">
            <v>MED</v>
          </cell>
          <cell r="D2013" t="str">
            <v>CÓDIGO</v>
          </cell>
          <cell r="E2013" t="str">
            <v>MED</v>
          </cell>
        </row>
        <row r="2014">
          <cell r="A2014">
            <v>1580018</v>
          </cell>
          <cell r="B2014">
            <v>15</v>
          </cell>
          <cell r="D2014">
            <v>1580018</v>
          </cell>
          <cell r="E2014" t="str">
            <v>&lt;15</v>
          </cell>
        </row>
        <row r="2015">
          <cell r="A2015" t="str">
            <v>CÓDIGO</v>
          </cell>
          <cell r="B2015" t="str">
            <v>MED</v>
          </cell>
          <cell r="D2015" t="str">
            <v>CÓDIGO</v>
          </cell>
          <cell r="E2015" t="str">
            <v>MED</v>
          </cell>
        </row>
        <row r="2016">
          <cell r="A2016">
            <v>1580018</v>
          </cell>
          <cell r="B2016">
            <v>15</v>
          </cell>
          <cell r="D2016">
            <v>1580018</v>
          </cell>
          <cell r="E2016" t="str">
            <v>&lt;15</v>
          </cell>
        </row>
        <row r="2017">
          <cell r="A2017" t="str">
            <v>CÓDIGO</v>
          </cell>
          <cell r="B2017" t="str">
            <v>MED</v>
          </cell>
          <cell r="D2017" t="str">
            <v>CÓDIGO</v>
          </cell>
          <cell r="E2017" t="str">
            <v>MED</v>
          </cell>
        </row>
        <row r="2018">
          <cell r="A2018">
            <v>1580018</v>
          </cell>
          <cell r="B2018">
            <v>15</v>
          </cell>
          <cell r="D2018">
            <v>1580018</v>
          </cell>
          <cell r="E2018" t="str">
            <v>&lt;15</v>
          </cell>
        </row>
        <row r="2019">
          <cell r="A2019" t="str">
            <v>CÓDIGO</v>
          </cell>
          <cell r="B2019" t="str">
            <v>MED</v>
          </cell>
          <cell r="D2019" t="str">
            <v>CÓDIGO</v>
          </cell>
          <cell r="E2019" t="str">
            <v>MED</v>
          </cell>
        </row>
        <row r="2020">
          <cell r="A2020">
            <v>1580018</v>
          </cell>
          <cell r="B2020">
            <v>15</v>
          </cell>
          <cell r="D2020">
            <v>1580018</v>
          </cell>
          <cell r="E2020" t="str">
            <v>&lt;15</v>
          </cell>
        </row>
        <row r="2021">
          <cell r="A2021" t="str">
            <v>CÓDIGO</v>
          </cell>
          <cell r="B2021" t="str">
            <v>MED</v>
          </cell>
          <cell r="D2021" t="str">
            <v>CÓDIGO</v>
          </cell>
          <cell r="E2021" t="str">
            <v>MED</v>
          </cell>
        </row>
        <row r="2022">
          <cell r="A2022">
            <v>1580018</v>
          </cell>
          <cell r="B2022">
            <v>15</v>
          </cell>
          <cell r="D2022">
            <v>1580018</v>
          </cell>
          <cell r="E2022" t="str">
            <v>&lt;15</v>
          </cell>
        </row>
        <row r="2023">
          <cell r="A2023" t="str">
            <v>CÓDIGO</v>
          </cell>
          <cell r="B2023" t="str">
            <v>MED</v>
          </cell>
          <cell r="D2023" t="str">
            <v>CÓDIGO</v>
          </cell>
          <cell r="E2023" t="str">
            <v>MED</v>
          </cell>
        </row>
        <row r="2024">
          <cell r="A2024">
            <v>1580018</v>
          </cell>
          <cell r="B2024">
            <v>15</v>
          </cell>
          <cell r="D2024">
            <v>1580018</v>
          </cell>
          <cell r="E2024" t="str">
            <v>&lt;15</v>
          </cell>
        </row>
        <row r="2025">
          <cell r="A2025" t="str">
            <v>CÓDIGO</v>
          </cell>
          <cell r="B2025" t="str">
            <v>MED</v>
          </cell>
          <cell r="D2025" t="str">
            <v>CÓDIGO</v>
          </cell>
          <cell r="E2025" t="str">
            <v>MED</v>
          </cell>
        </row>
        <row r="2026">
          <cell r="A2026">
            <v>1580018</v>
          </cell>
          <cell r="B2026">
            <v>15</v>
          </cell>
          <cell r="D2026">
            <v>1580018</v>
          </cell>
          <cell r="E2026" t="str">
            <v>&lt;15</v>
          </cell>
        </row>
        <row r="2027">
          <cell r="A2027" t="str">
            <v>CÓDIGO</v>
          </cell>
          <cell r="B2027" t="str">
            <v>MED</v>
          </cell>
          <cell r="D2027" t="str">
            <v>CÓDIGO</v>
          </cell>
          <cell r="E2027" t="str">
            <v>MED</v>
          </cell>
        </row>
        <row r="2028">
          <cell r="A2028">
            <v>1580018</v>
          </cell>
          <cell r="B2028">
            <v>15</v>
          </cell>
          <cell r="D2028">
            <v>1580018</v>
          </cell>
          <cell r="E2028" t="str">
            <v>&lt;15</v>
          </cell>
        </row>
        <row r="2029">
          <cell r="A2029" t="str">
            <v>CÓDIGO</v>
          </cell>
          <cell r="B2029" t="str">
            <v>MED</v>
          </cell>
          <cell r="D2029" t="str">
            <v>CÓDIGO</v>
          </cell>
          <cell r="E2029" t="str">
            <v>MED</v>
          </cell>
        </row>
        <row r="2030">
          <cell r="A2030">
            <v>1580018</v>
          </cell>
          <cell r="B2030">
            <v>15</v>
          </cell>
          <cell r="D2030">
            <v>1580018</v>
          </cell>
          <cell r="E2030" t="str">
            <v>&lt;15</v>
          </cell>
        </row>
        <row r="2031">
          <cell r="A2031" t="str">
            <v>CÓDIGO</v>
          </cell>
          <cell r="B2031" t="str">
            <v>MED</v>
          </cell>
          <cell r="D2031" t="str">
            <v>CÓDIGO</v>
          </cell>
          <cell r="E2031" t="str">
            <v>MED</v>
          </cell>
        </row>
        <row r="2032">
          <cell r="A2032">
            <v>1580018</v>
          </cell>
          <cell r="B2032">
            <v>15</v>
          </cell>
          <cell r="D2032">
            <v>1580018</v>
          </cell>
          <cell r="E2032" t="str">
            <v>&lt;15</v>
          </cell>
        </row>
        <row r="2033">
          <cell r="A2033" t="str">
            <v>CÓDIGO</v>
          </cell>
          <cell r="B2033" t="str">
            <v>MED</v>
          </cell>
          <cell r="D2033" t="str">
            <v>CÓDIGO</v>
          </cell>
          <cell r="E2033" t="str">
            <v>MED</v>
          </cell>
        </row>
        <row r="2034">
          <cell r="A2034">
            <v>1580018</v>
          </cell>
          <cell r="B2034">
            <v>15</v>
          </cell>
          <cell r="D2034">
            <v>1580018</v>
          </cell>
          <cell r="E2034" t="str">
            <v>&lt;15</v>
          </cell>
        </row>
        <row r="2035">
          <cell r="A2035" t="str">
            <v>CÓDIGO</v>
          </cell>
          <cell r="B2035" t="str">
            <v>MED</v>
          </cell>
          <cell r="D2035" t="str">
            <v>CÓDIGO</v>
          </cell>
          <cell r="E2035" t="str">
            <v>MED</v>
          </cell>
        </row>
        <row r="2036">
          <cell r="A2036">
            <v>1580018</v>
          </cell>
          <cell r="B2036">
            <v>15</v>
          </cell>
          <cell r="D2036">
            <v>1580018</v>
          </cell>
          <cell r="E2036" t="str">
            <v>&lt;15</v>
          </cell>
        </row>
        <row r="2037">
          <cell r="A2037" t="str">
            <v>CÓDIGO</v>
          </cell>
          <cell r="B2037" t="str">
            <v>MED</v>
          </cell>
          <cell r="D2037" t="str">
            <v>CÓDIGO</v>
          </cell>
          <cell r="E2037" t="str">
            <v>MED</v>
          </cell>
        </row>
        <row r="2038">
          <cell r="A2038">
            <v>1580018</v>
          </cell>
          <cell r="B2038">
            <v>15</v>
          </cell>
          <cell r="D2038">
            <v>1580018</v>
          </cell>
          <cell r="E2038" t="str">
            <v>&lt;15</v>
          </cell>
        </row>
        <row r="2039">
          <cell r="A2039" t="str">
            <v>CÓDIGO</v>
          </cell>
          <cell r="B2039" t="str">
            <v>MED</v>
          </cell>
          <cell r="D2039" t="str">
            <v>CÓDIGO</v>
          </cell>
          <cell r="E2039" t="str">
            <v>MED</v>
          </cell>
        </row>
        <row r="2040">
          <cell r="A2040">
            <v>1580018</v>
          </cell>
          <cell r="B2040">
            <v>15</v>
          </cell>
          <cell r="D2040">
            <v>1580018</v>
          </cell>
          <cell r="E2040" t="str">
            <v>&lt;15</v>
          </cell>
        </row>
        <row r="2041">
          <cell r="A2041" t="str">
            <v>CÓDIGO</v>
          </cell>
          <cell r="B2041" t="str">
            <v>MED</v>
          </cell>
          <cell r="D2041" t="str">
            <v>CÓDIGO</v>
          </cell>
          <cell r="E2041" t="str">
            <v>MED</v>
          </cell>
        </row>
        <row r="2042">
          <cell r="A2042">
            <v>1580018</v>
          </cell>
          <cell r="B2042">
            <v>15</v>
          </cell>
          <cell r="D2042">
            <v>1580018</v>
          </cell>
          <cell r="E2042" t="str">
            <v>&lt;15</v>
          </cell>
        </row>
        <row r="2043">
          <cell r="A2043" t="str">
            <v>CÓDIGO</v>
          </cell>
          <cell r="B2043" t="str">
            <v>MED</v>
          </cell>
          <cell r="D2043" t="str">
            <v>CÓDIGO</v>
          </cell>
          <cell r="E2043" t="str">
            <v>MED</v>
          </cell>
        </row>
        <row r="2044">
          <cell r="A2044">
            <v>1580018</v>
          </cell>
          <cell r="B2044">
            <v>15</v>
          </cell>
          <cell r="D2044">
            <v>1580018</v>
          </cell>
          <cell r="E2044" t="str">
            <v>&lt;15</v>
          </cell>
        </row>
        <row r="2045">
          <cell r="A2045" t="str">
            <v>CÓDIGO</v>
          </cell>
          <cell r="B2045" t="str">
            <v>MED</v>
          </cell>
          <cell r="D2045" t="str">
            <v>CÓDIGO</v>
          </cell>
          <cell r="E2045" t="str">
            <v>MED</v>
          </cell>
        </row>
        <row r="2046">
          <cell r="A2046">
            <v>1580018</v>
          </cell>
          <cell r="B2046">
            <v>15</v>
          </cell>
          <cell r="D2046">
            <v>1580018</v>
          </cell>
          <cell r="E2046" t="str">
            <v>&lt;15</v>
          </cell>
        </row>
        <row r="2047">
          <cell r="A2047" t="str">
            <v>CÓDIGO</v>
          </cell>
          <cell r="B2047" t="str">
            <v>MED</v>
          </cell>
          <cell r="D2047" t="str">
            <v>CÓDIGO</v>
          </cell>
          <cell r="E2047" t="str">
            <v>MED</v>
          </cell>
        </row>
        <row r="2048">
          <cell r="A2048">
            <v>1580018</v>
          </cell>
          <cell r="B2048">
            <v>15</v>
          </cell>
          <cell r="D2048">
            <v>1580018</v>
          </cell>
          <cell r="E2048" t="str">
            <v>&lt;15</v>
          </cell>
        </row>
        <row r="2049">
          <cell r="A2049" t="str">
            <v>CÓDIGO</v>
          </cell>
          <cell r="B2049" t="str">
            <v>MED</v>
          </cell>
          <cell r="D2049" t="str">
            <v>CÓDIGO</v>
          </cell>
          <cell r="E2049" t="str">
            <v>MED</v>
          </cell>
        </row>
        <row r="2050">
          <cell r="A2050">
            <v>1580018</v>
          </cell>
          <cell r="B2050">
            <v>15</v>
          </cell>
          <cell r="D2050">
            <v>1580018</v>
          </cell>
          <cell r="E2050" t="str">
            <v>&lt;15</v>
          </cell>
        </row>
        <row r="2051">
          <cell r="A2051" t="str">
            <v>CÓDIGO</v>
          </cell>
          <cell r="B2051" t="str">
            <v>MED</v>
          </cell>
          <cell r="D2051" t="str">
            <v>CÓDIGO</v>
          </cell>
          <cell r="E2051" t="str">
            <v>MED</v>
          </cell>
        </row>
        <row r="2052">
          <cell r="A2052">
            <v>1580018</v>
          </cell>
          <cell r="B2052">
            <v>15</v>
          </cell>
          <cell r="D2052">
            <v>1580018</v>
          </cell>
          <cell r="E2052" t="str">
            <v>&lt;15</v>
          </cell>
        </row>
        <row r="2053">
          <cell r="A2053" t="str">
            <v>CÓDIGO</v>
          </cell>
          <cell r="B2053" t="str">
            <v>MED</v>
          </cell>
          <cell r="D2053" t="str">
            <v>CÓDIGO</v>
          </cell>
          <cell r="E2053" t="str">
            <v>MED</v>
          </cell>
        </row>
        <row r="2054">
          <cell r="A2054">
            <v>1580018</v>
          </cell>
          <cell r="B2054">
            <v>15</v>
          </cell>
          <cell r="D2054">
            <v>1580018</v>
          </cell>
          <cell r="E2054" t="str">
            <v>&lt;15</v>
          </cell>
        </row>
        <row r="2055">
          <cell r="A2055" t="str">
            <v>CÓDIGO</v>
          </cell>
          <cell r="B2055" t="str">
            <v>MED</v>
          </cell>
          <cell r="D2055" t="str">
            <v>CÓDIGO</v>
          </cell>
          <cell r="E2055" t="str">
            <v>MED</v>
          </cell>
        </row>
        <row r="2056">
          <cell r="A2056">
            <v>1580018</v>
          </cell>
          <cell r="B2056">
            <v>15</v>
          </cell>
          <cell r="D2056">
            <v>1580018</v>
          </cell>
          <cell r="E2056" t="str">
            <v>&lt;15</v>
          </cell>
        </row>
        <row r="2057">
          <cell r="A2057" t="str">
            <v>CÓDIGO</v>
          </cell>
          <cell r="B2057" t="str">
            <v>MED</v>
          </cell>
          <cell r="D2057" t="str">
            <v>CÓDIGO</v>
          </cell>
          <cell r="E2057" t="str">
            <v>MED</v>
          </cell>
        </row>
        <row r="2058">
          <cell r="A2058">
            <v>1580018</v>
          </cell>
          <cell r="B2058">
            <v>15</v>
          </cell>
          <cell r="D2058">
            <v>1580018</v>
          </cell>
          <cell r="E2058" t="str">
            <v>&lt;15</v>
          </cell>
        </row>
        <row r="2059">
          <cell r="A2059" t="str">
            <v>CÓDIGO</v>
          </cell>
          <cell r="B2059" t="str">
            <v>MED</v>
          </cell>
          <cell r="D2059" t="str">
            <v>CÓDIGO</v>
          </cell>
          <cell r="E2059" t="str">
            <v>MED</v>
          </cell>
        </row>
        <row r="2060">
          <cell r="A2060">
            <v>1580018</v>
          </cell>
          <cell r="B2060">
            <v>15</v>
          </cell>
          <cell r="D2060">
            <v>1580018</v>
          </cell>
          <cell r="E2060" t="str">
            <v>&lt;15</v>
          </cell>
        </row>
        <row r="2061">
          <cell r="A2061" t="str">
            <v>CÓDIGO</v>
          </cell>
          <cell r="B2061" t="str">
            <v>MED</v>
          </cell>
          <cell r="D2061" t="str">
            <v>CÓDIGO</v>
          </cell>
          <cell r="E2061" t="str">
            <v>MED</v>
          </cell>
        </row>
        <row r="2062">
          <cell r="A2062">
            <v>1580018</v>
          </cell>
          <cell r="B2062">
            <v>15</v>
          </cell>
          <cell r="D2062">
            <v>1580018</v>
          </cell>
          <cell r="E2062" t="str">
            <v>&lt;15</v>
          </cell>
        </row>
        <row r="2063">
          <cell r="A2063" t="str">
            <v>CÓDIGO</v>
          </cell>
          <cell r="B2063" t="str">
            <v>MED</v>
          </cell>
          <cell r="D2063" t="str">
            <v>CÓDIGO</v>
          </cell>
          <cell r="E2063" t="str">
            <v>MED</v>
          </cell>
        </row>
        <row r="2064">
          <cell r="A2064">
            <v>1580018</v>
          </cell>
          <cell r="B2064">
            <v>15</v>
          </cell>
          <cell r="D2064">
            <v>1580018</v>
          </cell>
          <cell r="E2064" t="str">
            <v>&lt;15</v>
          </cell>
        </row>
        <row r="2065">
          <cell r="A2065" t="str">
            <v>CÓDIGO</v>
          </cell>
          <cell r="B2065" t="str">
            <v>MED</v>
          </cell>
          <cell r="D2065" t="str">
            <v>CÓDIGO</v>
          </cell>
          <cell r="E2065" t="str">
            <v>MED</v>
          </cell>
        </row>
        <row r="2066">
          <cell r="A2066">
            <v>1580018</v>
          </cell>
          <cell r="B2066">
            <v>15</v>
          </cell>
          <cell r="D2066">
            <v>1580018</v>
          </cell>
          <cell r="E2066" t="str">
            <v>&lt;15</v>
          </cell>
        </row>
        <row r="2067">
          <cell r="A2067" t="str">
            <v>CÓDIGO</v>
          </cell>
          <cell r="B2067" t="str">
            <v>MED</v>
          </cell>
          <cell r="D2067" t="str">
            <v>CÓDIGO</v>
          </cell>
          <cell r="E2067" t="str">
            <v>MED</v>
          </cell>
        </row>
        <row r="2068">
          <cell r="A2068">
            <v>1580018</v>
          </cell>
          <cell r="B2068">
            <v>15</v>
          </cell>
          <cell r="D2068">
            <v>1580018</v>
          </cell>
          <cell r="E2068" t="str">
            <v>&lt;15</v>
          </cell>
        </row>
        <row r="2069">
          <cell r="A2069" t="str">
            <v>CÓDIGO</v>
          </cell>
          <cell r="B2069" t="str">
            <v>MED</v>
          </cell>
          <cell r="D2069" t="str">
            <v>CÓDIGO</v>
          </cell>
          <cell r="E2069" t="str">
            <v>MED</v>
          </cell>
        </row>
        <row r="2070">
          <cell r="A2070">
            <v>1580018</v>
          </cell>
          <cell r="B2070">
            <v>15</v>
          </cell>
          <cell r="D2070">
            <v>1580018</v>
          </cell>
          <cell r="E2070" t="str">
            <v>&lt;15</v>
          </cell>
        </row>
        <row r="2071">
          <cell r="A2071" t="str">
            <v>CÓDIGO</v>
          </cell>
          <cell r="B2071" t="str">
            <v>MED</v>
          </cell>
          <cell r="D2071" t="str">
            <v>CÓDIGO</v>
          </cell>
          <cell r="E2071" t="str">
            <v>MED</v>
          </cell>
        </row>
        <row r="2072">
          <cell r="A2072">
            <v>1580018</v>
          </cell>
          <cell r="B2072">
            <v>15</v>
          </cell>
          <cell r="D2072">
            <v>1580018</v>
          </cell>
          <cell r="E2072" t="str">
            <v>&lt;15</v>
          </cell>
        </row>
        <row r="2073">
          <cell r="A2073" t="str">
            <v>CÓDIGO</v>
          </cell>
          <cell r="B2073" t="str">
            <v>MED</v>
          </cell>
          <cell r="D2073" t="str">
            <v>CÓDIGO</v>
          </cell>
          <cell r="E2073" t="str">
            <v>MED</v>
          </cell>
        </row>
        <row r="2074">
          <cell r="A2074">
            <v>1580018</v>
          </cell>
          <cell r="B2074">
            <v>15</v>
          </cell>
          <cell r="D2074">
            <v>1580018</v>
          </cell>
          <cell r="E2074" t="str">
            <v>&lt;15</v>
          </cell>
        </row>
        <row r="2075">
          <cell r="A2075" t="str">
            <v>CÓDIGO</v>
          </cell>
          <cell r="B2075" t="str">
            <v>MED</v>
          </cell>
          <cell r="D2075" t="str">
            <v>CÓDIGO</v>
          </cell>
          <cell r="E2075" t="str">
            <v>MED</v>
          </cell>
        </row>
        <row r="2076">
          <cell r="A2076">
            <v>1580018</v>
          </cell>
          <cell r="B2076">
            <v>15</v>
          </cell>
          <cell r="D2076">
            <v>1580018</v>
          </cell>
          <cell r="E2076" t="str">
            <v>&lt;15</v>
          </cell>
        </row>
        <row r="2077">
          <cell r="A2077" t="str">
            <v>CÓDIGO</v>
          </cell>
          <cell r="B2077" t="str">
            <v>MED</v>
          </cell>
          <cell r="D2077" t="str">
            <v>CÓDIGO</v>
          </cell>
          <cell r="E2077" t="str">
            <v>MED</v>
          </cell>
        </row>
        <row r="2078">
          <cell r="A2078">
            <v>1580018</v>
          </cell>
          <cell r="B2078">
            <v>15</v>
          </cell>
          <cell r="D2078">
            <v>1580018</v>
          </cell>
          <cell r="E2078" t="str">
            <v>&lt;15</v>
          </cell>
        </row>
        <row r="2079">
          <cell r="A2079" t="str">
            <v>CÓDIGO</v>
          </cell>
          <cell r="B2079" t="str">
            <v>MED</v>
          </cell>
          <cell r="D2079" t="str">
            <v>CÓDIGO</v>
          </cell>
          <cell r="E2079" t="str">
            <v>MED</v>
          </cell>
        </row>
        <row r="2080">
          <cell r="A2080">
            <v>1580018</v>
          </cell>
          <cell r="B2080">
            <v>15</v>
          </cell>
          <cell r="D2080">
            <v>1580018</v>
          </cell>
          <cell r="E2080" t="str">
            <v>&lt;15</v>
          </cell>
        </row>
        <row r="2081">
          <cell r="A2081" t="str">
            <v>CÓDIGO</v>
          </cell>
          <cell r="B2081" t="str">
            <v>MED</v>
          </cell>
          <cell r="D2081" t="str">
            <v>CÓDIGO</v>
          </cell>
          <cell r="E2081" t="str">
            <v>MED</v>
          </cell>
        </row>
        <row r="2082">
          <cell r="A2082">
            <v>1580018</v>
          </cell>
          <cell r="B2082">
            <v>15</v>
          </cell>
          <cell r="D2082">
            <v>1580018</v>
          </cell>
          <cell r="E2082" t="str">
            <v>&lt;15</v>
          </cell>
        </row>
        <row r="2083">
          <cell r="A2083" t="str">
            <v>CÓDIGO</v>
          </cell>
          <cell r="B2083" t="str">
            <v>MED</v>
          </cell>
          <cell r="D2083" t="str">
            <v>CÓDIGO</v>
          </cell>
          <cell r="E2083" t="str">
            <v>MED</v>
          </cell>
        </row>
        <row r="2084">
          <cell r="A2084">
            <v>1580018</v>
          </cell>
          <cell r="B2084">
            <v>15</v>
          </cell>
          <cell r="D2084">
            <v>1580018</v>
          </cell>
          <cell r="E2084" t="str">
            <v>&lt;15</v>
          </cell>
        </row>
        <row r="2085">
          <cell r="A2085" t="str">
            <v>CÓDIGO</v>
          </cell>
          <cell r="B2085" t="str">
            <v>MED</v>
          </cell>
          <cell r="D2085" t="str">
            <v>CÓDIGO</v>
          </cell>
          <cell r="E2085" t="str">
            <v>MED</v>
          </cell>
        </row>
        <row r="2086">
          <cell r="A2086">
            <v>1580018</v>
          </cell>
          <cell r="B2086">
            <v>15</v>
          </cell>
          <cell r="D2086">
            <v>1580018</v>
          </cell>
          <cell r="E2086" t="str">
            <v>&lt;15</v>
          </cell>
        </row>
        <row r="2087">
          <cell r="A2087" t="str">
            <v>CÓDIGO</v>
          </cell>
          <cell r="B2087" t="str">
            <v>MED</v>
          </cell>
          <cell r="D2087" t="str">
            <v>CÓDIGO</v>
          </cell>
          <cell r="E2087" t="str">
            <v>MED</v>
          </cell>
        </row>
        <row r="2088">
          <cell r="A2088">
            <v>1580018</v>
          </cell>
          <cell r="B2088">
            <v>15</v>
          </cell>
          <cell r="D2088">
            <v>1580018</v>
          </cell>
          <cell r="E2088" t="str">
            <v>&lt;15</v>
          </cell>
        </row>
        <row r="2089">
          <cell r="A2089" t="str">
            <v>CÓDIGO</v>
          </cell>
          <cell r="B2089" t="str">
            <v>MED</v>
          </cell>
          <cell r="D2089" t="str">
            <v>CÓDIGO</v>
          </cell>
          <cell r="E2089" t="str">
            <v>MED</v>
          </cell>
        </row>
        <row r="2090">
          <cell r="A2090">
            <v>1580018</v>
          </cell>
          <cell r="B2090">
            <v>15</v>
          </cell>
          <cell r="D2090">
            <v>1580018</v>
          </cell>
          <cell r="E2090" t="str">
            <v>&lt;15</v>
          </cell>
        </row>
        <row r="2091">
          <cell r="A2091" t="str">
            <v>CÓDIGO</v>
          </cell>
          <cell r="B2091" t="str">
            <v>MED</v>
          </cell>
          <cell r="D2091" t="str">
            <v>CÓDIGO</v>
          </cell>
          <cell r="E2091" t="str">
            <v>MED</v>
          </cell>
        </row>
        <row r="2092">
          <cell r="A2092">
            <v>1580018</v>
          </cell>
          <cell r="B2092">
            <v>15</v>
          </cell>
          <cell r="D2092">
            <v>1580018</v>
          </cell>
          <cell r="E2092" t="str">
            <v>&lt;15</v>
          </cell>
        </row>
        <row r="2093">
          <cell r="A2093" t="str">
            <v>CÓDIGO</v>
          </cell>
          <cell r="B2093" t="str">
            <v>MED</v>
          </cell>
          <cell r="D2093" t="str">
            <v>CÓDIGO</v>
          </cell>
          <cell r="E2093" t="str">
            <v>MED</v>
          </cell>
        </row>
        <row r="2094">
          <cell r="A2094">
            <v>1580018</v>
          </cell>
          <cell r="B2094">
            <v>15</v>
          </cell>
          <cell r="D2094">
            <v>1580018</v>
          </cell>
          <cell r="E2094" t="str">
            <v>&lt;15</v>
          </cell>
        </row>
        <row r="2095">
          <cell r="A2095" t="str">
            <v>CÓDIGO</v>
          </cell>
          <cell r="B2095" t="str">
            <v>MED</v>
          </cell>
          <cell r="D2095" t="str">
            <v>CÓDIGO</v>
          </cell>
          <cell r="E2095" t="str">
            <v>MED</v>
          </cell>
        </row>
        <row r="2096">
          <cell r="A2096">
            <v>1580018</v>
          </cell>
          <cell r="B2096">
            <v>15</v>
          </cell>
          <cell r="D2096">
            <v>1580018</v>
          </cell>
          <cell r="E2096" t="str">
            <v>&lt;15</v>
          </cell>
        </row>
        <row r="2097">
          <cell r="A2097" t="str">
            <v>CÓDIGO</v>
          </cell>
          <cell r="B2097" t="str">
            <v>MED</v>
          </cell>
          <cell r="D2097" t="str">
            <v>CÓDIGO</v>
          </cell>
          <cell r="E2097" t="str">
            <v>MED</v>
          </cell>
        </row>
        <row r="2098">
          <cell r="A2098">
            <v>1580018</v>
          </cell>
          <cell r="B2098">
            <v>15</v>
          </cell>
          <cell r="D2098">
            <v>1580018</v>
          </cell>
          <cell r="E2098" t="str">
            <v>&lt;15</v>
          </cell>
        </row>
        <row r="2099">
          <cell r="A2099" t="str">
            <v>CÓDIGO</v>
          </cell>
          <cell r="B2099" t="str">
            <v>MED</v>
          </cell>
          <cell r="D2099" t="str">
            <v>CÓDIGO</v>
          </cell>
          <cell r="E2099" t="str">
            <v>MED</v>
          </cell>
        </row>
        <row r="2100">
          <cell r="A2100">
            <v>1580018</v>
          </cell>
          <cell r="B2100">
            <v>15</v>
          </cell>
          <cell r="D2100">
            <v>1580018</v>
          </cell>
          <cell r="E2100" t="str">
            <v>&lt;15</v>
          </cell>
        </row>
        <row r="2101">
          <cell r="A2101" t="str">
            <v>CÓDIGO</v>
          </cell>
          <cell r="B2101" t="str">
            <v>MED</v>
          </cell>
          <cell r="D2101" t="str">
            <v>CÓDIGO</v>
          </cell>
          <cell r="E2101" t="str">
            <v>MED</v>
          </cell>
        </row>
        <row r="2102">
          <cell r="A2102">
            <v>1580018</v>
          </cell>
          <cell r="B2102">
            <v>15</v>
          </cell>
          <cell r="D2102">
            <v>1580018</v>
          </cell>
          <cell r="E2102" t="str">
            <v>&lt;15</v>
          </cell>
        </row>
        <row r="2103">
          <cell r="A2103" t="str">
            <v>CÓDIGO</v>
          </cell>
          <cell r="B2103" t="str">
            <v>MED</v>
          </cell>
          <cell r="D2103" t="str">
            <v>CÓDIGO</v>
          </cell>
          <cell r="E2103" t="str">
            <v>MED</v>
          </cell>
        </row>
        <row r="2104">
          <cell r="A2104">
            <v>1580018</v>
          </cell>
          <cell r="B2104">
            <v>15</v>
          </cell>
          <cell r="D2104">
            <v>1580018</v>
          </cell>
          <cell r="E2104" t="str">
            <v>&lt;15</v>
          </cell>
        </row>
        <row r="2105">
          <cell r="A2105" t="str">
            <v>CÓDIGO</v>
          </cell>
          <cell r="B2105" t="str">
            <v>MED</v>
          </cell>
          <cell r="D2105" t="str">
            <v>CÓDIGO</v>
          </cell>
          <cell r="E2105" t="str">
            <v>MED</v>
          </cell>
        </row>
        <row r="2106">
          <cell r="A2106">
            <v>1580018</v>
          </cell>
          <cell r="B2106">
            <v>15</v>
          </cell>
          <cell r="D2106">
            <v>1580018</v>
          </cell>
          <cell r="E2106" t="str">
            <v>&lt;15</v>
          </cell>
        </row>
        <row r="2107">
          <cell r="A2107" t="str">
            <v>CÓDIGO</v>
          </cell>
          <cell r="B2107" t="str">
            <v>MED</v>
          </cell>
          <cell r="D2107" t="str">
            <v>CÓDIGO</v>
          </cell>
          <cell r="E2107" t="str">
            <v>MED</v>
          </cell>
        </row>
        <row r="2108">
          <cell r="A2108">
            <v>1580018</v>
          </cell>
          <cell r="B2108">
            <v>15</v>
          </cell>
          <cell r="D2108">
            <v>1580018</v>
          </cell>
          <cell r="E2108" t="str">
            <v>&lt;15</v>
          </cell>
        </row>
        <row r="2109">
          <cell r="A2109" t="str">
            <v>CÓDIGO</v>
          </cell>
          <cell r="B2109" t="str">
            <v>MED</v>
          </cell>
          <cell r="D2109" t="str">
            <v>CÓDIGO</v>
          </cell>
          <cell r="E2109" t="str">
            <v>MED</v>
          </cell>
        </row>
        <row r="2110">
          <cell r="A2110">
            <v>1580018</v>
          </cell>
          <cell r="B2110">
            <v>15</v>
          </cell>
          <cell r="D2110">
            <v>1580018</v>
          </cell>
          <cell r="E2110" t="str">
            <v>&lt;15</v>
          </cell>
        </row>
        <row r="2111">
          <cell r="A2111" t="str">
            <v>CÓDIGO</v>
          </cell>
          <cell r="B2111" t="str">
            <v>MED</v>
          </cell>
          <cell r="D2111" t="str">
            <v>CÓDIGO</v>
          </cell>
          <cell r="E2111" t="str">
            <v>MED</v>
          </cell>
        </row>
        <row r="2112">
          <cell r="A2112">
            <v>1580018</v>
          </cell>
          <cell r="B2112">
            <v>15</v>
          </cell>
          <cell r="D2112">
            <v>1580018</v>
          </cell>
          <cell r="E2112" t="str">
            <v>&lt;15</v>
          </cell>
        </row>
        <row r="2113">
          <cell r="A2113" t="str">
            <v>CÓDIGO</v>
          </cell>
          <cell r="B2113" t="str">
            <v>MED</v>
          </cell>
          <cell r="D2113" t="str">
            <v>CÓDIGO</v>
          </cell>
          <cell r="E2113" t="str">
            <v>MED</v>
          </cell>
        </row>
        <row r="2114">
          <cell r="A2114">
            <v>1580018</v>
          </cell>
          <cell r="B2114">
            <v>15</v>
          </cell>
          <cell r="D2114">
            <v>1580018</v>
          </cell>
          <cell r="E2114" t="str">
            <v>&lt;15</v>
          </cell>
        </row>
        <row r="2115">
          <cell r="A2115" t="str">
            <v>CÓDIGO</v>
          </cell>
          <cell r="B2115" t="str">
            <v>MED</v>
          </cell>
          <cell r="D2115" t="str">
            <v>CÓDIGO</v>
          </cell>
          <cell r="E2115" t="str">
            <v>MED</v>
          </cell>
        </row>
        <row r="2116">
          <cell r="A2116">
            <v>1580018</v>
          </cell>
          <cell r="B2116">
            <v>15</v>
          </cell>
          <cell r="D2116">
            <v>1580018</v>
          </cell>
          <cell r="E2116" t="str">
            <v>&lt;15</v>
          </cell>
        </row>
        <row r="2117">
          <cell r="A2117" t="str">
            <v>CÓDIGO</v>
          </cell>
          <cell r="B2117" t="str">
            <v>MED</v>
          </cell>
          <cell r="D2117" t="str">
            <v>CÓDIGO</v>
          </cell>
          <cell r="E2117" t="str">
            <v>MED</v>
          </cell>
        </row>
        <row r="2118">
          <cell r="A2118">
            <v>1580018</v>
          </cell>
          <cell r="B2118">
            <v>15</v>
          </cell>
          <cell r="D2118">
            <v>1580018</v>
          </cell>
          <cell r="E2118" t="str">
            <v>&lt;15</v>
          </cell>
        </row>
        <row r="2119">
          <cell r="A2119" t="str">
            <v>CÓDIGO</v>
          </cell>
          <cell r="B2119" t="str">
            <v>MED</v>
          </cell>
          <cell r="D2119" t="str">
            <v>CÓDIGO</v>
          </cell>
          <cell r="E2119" t="str">
            <v>MED</v>
          </cell>
        </row>
        <row r="2120">
          <cell r="A2120">
            <v>1580018</v>
          </cell>
          <cell r="B2120">
            <v>15</v>
          </cell>
          <cell r="D2120">
            <v>1580018</v>
          </cell>
          <cell r="E2120" t="str">
            <v>&lt;15</v>
          </cell>
        </row>
        <row r="2121">
          <cell r="A2121" t="str">
            <v>CÓDIGO</v>
          </cell>
          <cell r="B2121" t="str">
            <v>MED</v>
          </cell>
          <cell r="D2121" t="str">
            <v>CÓDIGO</v>
          </cell>
          <cell r="E2121" t="str">
            <v>MED</v>
          </cell>
        </row>
        <row r="2122">
          <cell r="A2122">
            <v>1580018</v>
          </cell>
          <cell r="B2122">
            <v>15</v>
          </cell>
          <cell r="D2122">
            <v>1580018</v>
          </cell>
          <cell r="E2122" t="str">
            <v>&lt;15</v>
          </cell>
        </row>
        <row r="2123">
          <cell r="A2123" t="str">
            <v>CÓDIGO</v>
          </cell>
          <cell r="B2123" t="str">
            <v>MED</v>
          </cell>
          <cell r="D2123" t="str">
            <v>CÓDIGO</v>
          </cell>
          <cell r="E2123" t="str">
            <v>MED</v>
          </cell>
        </row>
        <row r="2124">
          <cell r="A2124">
            <v>1580018</v>
          </cell>
          <cell r="B2124">
            <v>15</v>
          </cell>
          <cell r="D2124">
            <v>1580018</v>
          </cell>
          <cell r="E2124" t="str">
            <v>&lt;15</v>
          </cell>
        </row>
        <row r="2125">
          <cell r="A2125" t="str">
            <v>CÓDIGO</v>
          </cell>
          <cell r="B2125" t="str">
            <v>MED</v>
          </cell>
          <cell r="D2125" t="str">
            <v>CÓDIGO</v>
          </cell>
          <cell r="E2125" t="str">
            <v>MED</v>
          </cell>
        </row>
        <row r="2126">
          <cell r="A2126">
            <v>1580018</v>
          </cell>
          <cell r="B2126">
            <v>15</v>
          </cell>
          <cell r="D2126">
            <v>1580018</v>
          </cell>
          <cell r="E2126" t="str">
            <v>&lt;15</v>
          </cell>
        </row>
        <row r="2127">
          <cell r="A2127" t="str">
            <v>CÓDIGO</v>
          </cell>
          <cell r="B2127" t="str">
            <v>MED</v>
          </cell>
          <cell r="D2127" t="str">
            <v>CÓDIGO</v>
          </cell>
          <cell r="E2127" t="str">
            <v>MED</v>
          </cell>
        </row>
        <row r="2128">
          <cell r="A2128">
            <v>1580018</v>
          </cell>
          <cell r="B2128">
            <v>15</v>
          </cell>
          <cell r="D2128">
            <v>1580018</v>
          </cell>
          <cell r="E2128" t="str">
            <v>&lt;15</v>
          </cell>
        </row>
        <row r="2129">
          <cell r="A2129" t="str">
            <v>CÓDIGO</v>
          </cell>
          <cell r="B2129" t="str">
            <v>MED</v>
          </cell>
          <cell r="D2129" t="str">
            <v>CÓDIGO</v>
          </cell>
          <cell r="E2129" t="str">
            <v>MED</v>
          </cell>
        </row>
        <row r="2130">
          <cell r="A2130">
            <v>1580018</v>
          </cell>
          <cell r="B2130">
            <v>15</v>
          </cell>
          <cell r="D2130">
            <v>1580018</v>
          </cell>
          <cell r="E2130" t="str">
            <v>&lt;15</v>
          </cell>
        </row>
        <row r="2131">
          <cell r="A2131" t="str">
            <v>CÓDIGO</v>
          </cell>
          <cell r="B2131" t="str">
            <v>MED</v>
          </cell>
          <cell r="D2131" t="str">
            <v>CÓDIGO</v>
          </cell>
          <cell r="E2131" t="str">
            <v>MED</v>
          </cell>
        </row>
        <row r="2132">
          <cell r="A2132">
            <v>1580018</v>
          </cell>
          <cell r="B2132">
            <v>15</v>
          </cell>
          <cell r="D2132">
            <v>1580018</v>
          </cell>
          <cell r="E2132" t="str">
            <v>&lt;15</v>
          </cell>
        </row>
        <row r="2133">
          <cell r="A2133" t="str">
            <v>CÓDIGO</v>
          </cell>
          <cell r="B2133" t="str">
            <v>MED</v>
          </cell>
          <cell r="D2133" t="str">
            <v>CÓDIGO</v>
          </cell>
          <cell r="E2133" t="str">
            <v>MED</v>
          </cell>
        </row>
        <row r="2134">
          <cell r="A2134">
            <v>1580018</v>
          </cell>
          <cell r="B2134">
            <v>15</v>
          </cell>
          <cell r="D2134">
            <v>1580018</v>
          </cell>
          <cell r="E2134" t="str">
            <v>&lt;15</v>
          </cell>
        </row>
        <row r="2135">
          <cell r="A2135" t="str">
            <v>CÓDIGO</v>
          </cell>
          <cell r="B2135" t="str">
            <v>MED</v>
          </cell>
          <cell r="D2135" t="str">
            <v>CÓDIGO</v>
          </cell>
          <cell r="E2135" t="str">
            <v>MED</v>
          </cell>
        </row>
        <row r="2136">
          <cell r="A2136">
            <v>1580018</v>
          </cell>
          <cell r="B2136">
            <v>15</v>
          </cell>
          <cell r="D2136">
            <v>1580018</v>
          </cell>
          <cell r="E2136" t="str">
            <v>&lt;15</v>
          </cell>
        </row>
        <row r="2137">
          <cell r="A2137" t="str">
            <v>CÓDIGO</v>
          </cell>
          <cell r="B2137" t="str">
            <v>MED</v>
          </cell>
          <cell r="D2137" t="str">
            <v>CÓDIGO</v>
          </cell>
          <cell r="E2137" t="str">
            <v>MED</v>
          </cell>
        </row>
        <row r="2138">
          <cell r="A2138">
            <v>1580018</v>
          </cell>
          <cell r="B2138">
            <v>15</v>
          </cell>
          <cell r="D2138">
            <v>1580018</v>
          </cell>
          <cell r="E2138" t="str">
            <v>&lt;15</v>
          </cell>
        </row>
        <row r="2139">
          <cell r="A2139" t="str">
            <v>CÓDIGO</v>
          </cell>
          <cell r="B2139" t="str">
            <v>MED</v>
          </cell>
          <cell r="D2139" t="str">
            <v>CÓDIGO</v>
          </cell>
          <cell r="E2139" t="str">
            <v>MED</v>
          </cell>
        </row>
        <row r="2140">
          <cell r="A2140">
            <v>1580018</v>
          </cell>
          <cell r="B2140">
            <v>15</v>
          </cell>
          <cell r="D2140">
            <v>1580018</v>
          </cell>
          <cell r="E2140" t="str">
            <v>&lt;15</v>
          </cell>
        </row>
        <row r="2141">
          <cell r="A2141" t="str">
            <v>CÓDIGO</v>
          </cell>
          <cell r="B2141" t="str">
            <v>MED</v>
          </cell>
          <cell r="D2141" t="str">
            <v>CÓDIGO</v>
          </cell>
          <cell r="E2141" t="str">
            <v>MED</v>
          </cell>
        </row>
        <row r="2142">
          <cell r="A2142">
            <v>1580018</v>
          </cell>
          <cell r="B2142">
            <v>15</v>
          </cell>
          <cell r="D2142">
            <v>1580018</v>
          </cell>
          <cell r="E2142" t="str">
            <v>&lt;15</v>
          </cell>
        </row>
        <row r="2143">
          <cell r="A2143" t="str">
            <v>CÓDIGO</v>
          </cell>
          <cell r="B2143" t="str">
            <v>MED</v>
          </cell>
          <cell r="D2143" t="str">
            <v>CÓDIGO</v>
          </cell>
          <cell r="E2143" t="str">
            <v>MED</v>
          </cell>
        </row>
        <row r="2144">
          <cell r="A2144">
            <v>1580018</v>
          </cell>
          <cell r="B2144">
            <v>15</v>
          </cell>
          <cell r="D2144">
            <v>1580018</v>
          </cell>
          <cell r="E2144" t="str">
            <v>&lt;15</v>
          </cell>
        </row>
        <row r="2145">
          <cell r="A2145" t="str">
            <v>CÓDIGO</v>
          </cell>
          <cell r="B2145" t="str">
            <v>MED</v>
          </cell>
          <cell r="D2145" t="str">
            <v>CÓDIGO</v>
          </cell>
          <cell r="E2145" t="str">
            <v>MED</v>
          </cell>
        </row>
        <row r="2146">
          <cell r="A2146">
            <v>1580018</v>
          </cell>
          <cell r="B2146">
            <v>15</v>
          </cell>
          <cell r="D2146">
            <v>1580018</v>
          </cell>
          <cell r="E2146" t="str">
            <v>&lt;15</v>
          </cell>
        </row>
        <row r="2147">
          <cell r="A2147" t="str">
            <v>CÓDIGO</v>
          </cell>
          <cell r="B2147" t="str">
            <v>MED</v>
          </cell>
          <cell r="D2147" t="str">
            <v>CÓDIGO</v>
          </cell>
          <cell r="E2147" t="str">
            <v>MED</v>
          </cell>
        </row>
        <row r="2148">
          <cell r="A2148">
            <v>1580019</v>
          </cell>
          <cell r="B2148">
            <v>15</v>
          </cell>
          <cell r="D2148">
            <v>1580019</v>
          </cell>
          <cell r="E2148" t="str">
            <v>&lt;15</v>
          </cell>
        </row>
        <row r="2149">
          <cell r="A2149" t="str">
            <v>CÓDIGO</v>
          </cell>
          <cell r="B2149" t="str">
            <v>MED</v>
          </cell>
          <cell r="D2149" t="str">
            <v>CÓDIGO</v>
          </cell>
          <cell r="E2149" t="str">
            <v>MED</v>
          </cell>
        </row>
        <row r="2150">
          <cell r="A2150">
            <v>1580019</v>
          </cell>
          <cell r="B2150">
            <v>15</v>
          </cell>
          <cell r="D2150">
            <v>1580019</v>
          </cell>
          <cell r="E2150" t="str">
            <v>&lt;15</v>
          </cell>
        </row>
        <row r="2151">
          <cell r="A2151" t="str">
            <v>CÓDIGO</v>
          </cell>
          <cell r="B2151" t="str">
            <v>MED</v>
          </cell>
          <cell r="D2151" t="str">
            <v>CÓDIGO</v>
          </cell>
          <cell r="E2151" t="str">
            <v>MED</v>
          </cell>
        </row>
        <row r="2152">
          <cell r="A2152">
            <v>1580019</v>
          </cell>
          <cell r="B2152">
            <v>15</v>
          </cell>
          <cell r="D2152">
            <v>1580019</v>
          </cell>
          <cell r="E2152" t="str">
            <v>&lt;15</v>
          </cell>
        </row>
        <row r="2153">
          <cell r="A2153" t="str">
            <v>CÓDIGO</v>
          </cell>
          <cell r="B2153" t="str">
            <v>MED</v>
          </cell>
          <cell r="D2153" t="str">
            <v>CÓDIGO</v>
          </cell>
          <cell r="E2153" t="str">
            <v>MED</v>
          </cell>
        </row>
        <row r="2154">
          <cell r="A2154">
            <v>1580019</v>
          </cell>
          <cell r="B2154">
            <v>15</v>
          </cell>
          <cell r="D2154">
            <v>1580019</v>
          </cell>
          <cell r="E2154" t="str">
            <v>&lt;15</v>
          </cell>
        </row>
        <row r="2155">
          <cell r="A2155" t="str">
            <v>CÓDIGO</v>
          </cell>
          <cell r="B2155" t="str">
            <v>MED</v>
          </cell>
          <cell r="D2155" t="str">
            <v>CÓDIGO</v>
          </cell>
          <cell r="E2155" t="str">
            <v>MED</v>
          </cell>
        </row>
        <row r="2156">
          <cell r="A2156">
            <v>1580019</v>
          </cell>
          <cell r="B2156">
            <v>15</v>
          </cell>
          <cell r="D2156">
            <v>1580019</v>
          </cell>
          <cell r="E2156" t="str">
            <v>&lt;15</v>
          </cell>
        </row>
        <row r="2157">
          <cell r="A2157" t="str">
            <v>CÓDIGO</v>
          </cell>
          <cell r="B2157" t="str">
            <v>MED</v>
          </cell>
          <cell r="D2157" t="str">
            <v>CÓDIGO</v>
          </cell>
          <cell r="E2157" t="str">
            <v>MED</v>
          </cell>
        </row>
        <row r="2158">
          <cell r="A2158">
            <v>1580019</v>
          </cell>
          <cell r="B2158">
            <v>15</v>
          </cell>
          <cell r="D2158">
            <v>1580019</v>
          </cell>
          <cell r="E2158" t="str">
            <v>&lt;15</v>
          </cell>
        </row>
        <row r="2159">
          <cell r="A2159" t="str">
            <v>CÓDIGO</v>
          </cell>
          <cell r="B2159" t="str">
            <v>MED</v>
          </cell>
          <cell r="D2159" t="str">
            <v>CÓDIGO</v>
          </cell>
          <cell r="E2159" t="str">
            <v>MED</v>
          </cell>
        </row>
        <row r="2160">
          <cell r="A2160">
            <v>1580019</v>
          </cell>
          <cell r="B2160">
            <v>15</v>
          </cell>
          <cell r="D2160">
            <v>1580019</v>
          </cell>
          <cell r="E2160" t="str">
            <v>&lt;15</v>
          </cell>
        </row>
        <row r="2161">
          <cell r="A2161" t="str">
            <v>CÓDIGO</v>
          </cell>
          <cell r="B2161" t="str">
            <v>MED</v>
          </cell>
          <cell r="D2161" t="str">
            <v>CÓDIGO</v>
          </cell>
          <cell r="E2161" t="str">
            <v>MED</v>
          </cell>
        </row>
        <row r="2162">
          <cell r="A2162">
            <v>1580019</v>
          </cell>
          <cell r="B2162">
            <v>15</v>
          </cell>
          <cell r="D2162">
            <v>1580019</v>
          </cell>
          <cell r="E2162" t="str">
            <v>&lt;15</v>
          </cell>
        </row>
        <row r="2163">
          <cell r="A2163" t="str">
            <v>CÓDIGO</v>
          </cell>
          <cell r="B2163" t="str">
            <v>MED</v>
          </cell>
          <cell r="D2163" t="str">
            <v>CÓDIGO</v>
          </cell>
          <cell r="E2163" t="str">
            <v>MED</v>
          </cell>
        </row>
        <row r="2164">
          <cell r="A2164">
            <v>1580019</v>
          </cell>
          <cell r="B2164">
            <v>15</v>
          </cell>
          <cell r="D2164">
            <v>1580019</v>
          </cell>
          <cell r="E2164" t="str">
            <v>&lt;15</v>
          </cell>
        </row>
        <row r="2165">
          <cell r="A2165" t="str">
            <v>CÓDIGO</v>
          </cell>
          <cell r="B2165" t="str">
            <v>MED</v>
          </cell>
          <cell r="D2165" t="str">
            <v>CÓDIGO</v>
          </cell>
          <cell r="E2165" t="str">
            <v>MED</v>
          </cell>
        </row>
        <row r="2166">
          <cell r="A2166">
            <v>1580019</v>
          </cell>
          <cell r="B2166">
            <v>15</v>
          </cell>
          <cell r="D2166">
            <v>1580019</v>
          </cell>
          <cell r="E2166" t="str">
            <v>&lt;15</v>
          </cell>
        </row>
        <row r="2167">
          <cell r="A2167" t="str">
            <v>CÓDIGO</v>
          </cell>
          <cell r="B2167" t="str">
            <v>MED</v>
          </cell>
          <cell r="D2167" t="str">
            <v>CÓDIGO</v>
          </cell>
          <cell r="E2167" t="str">
            <v>MED</v>
          </cell>
        </row>
        <row r="2168">
          <cell r="A2168">
            <v>1580019</v>
          </cell>
          <cell r="B2168">
            <v>15</v>
          </cell>
          <cell r="D2168">
            <v>1580019</v>
          </cell>
          <cell r="E2168" t="str">
            <v>&lt;15</v>
          </cell>
        </row>
        <row r="2169">
          <cell r="A2169" t="str">
            <v>CÓDIGO</v>
          </cell>
          <cell r="B2169" t="str">
            <v>MED</v>
          </cell>
          <cell r="D2169" t="str">
            <v>CÓDIGO</v>
          </cell>
          <cell r="E2169" t="str">
            <v>MED</v>
          </cell>
        </row>
        <row r="2170">
          <cell r="A2170">
            <v>1580019</v>
          </cell>
          <cell r="B2170">
            <v>15</v>
          </cell>
          <cell r="D2170">
            <v>1580019</v>
          </cell>
          <cell r="E2170" t="str">
            <v>&lt;15</v>
          </cell>
        </row>
        <row r="2171">
          <cell r="A2171" t="str">
            <v>CÓDIGO</v>
          </cell>
          <cell r="B2171" t="str">
            <v>MED</v>
          </cell>
          <cell r="D2171" t="str">
            <v>CÓDIGO</v>
          </cell>
          <cell r="E2171" t="str">
            <v>MED</v>
          </cell>
        </row>
        <row r="2172">
          <cell r="A2172">
            <v>1580019</v>
          </cell>
          <cell r="B2172">
            <v>15</v>
          </cell>
          <cell r="D2172">
            <v>1580019</v>
          </cell>
          <cell r="E2172" t="str">
            <v>&lt;15</v>
          </cell>
        </row>
        <row r="2173">
          <cell r="A2173" t="str">
            <v>CÓDIGO</v>
          </cell>
          <cell r="B2173" t="str">
            <v>MED</v>
          </cell>
          <cell r="D2173" t="str">
            <v>CÓDIGO</v>
          </cell>
          <cell r="E2173" t="str">
            <v>MED</v>
          </cell>
        </row>
        <row r="2174">
          <cell r="A2174">
            <v>1580019</v>
          </cell>
          <cell r="B2174">
            <v>15</v>
          </cell>
          <cell r="D2174">
            <v>1580019</v>
          </cell>
          <cell r="E2174" t="str">
            <v>&lt;15</v>
          </cell>
        </row>
        <row r="2175">
          <cell r="A2175" t="str">
            <v>CÓDIGO</v>
          </cell>
          <cell r="B2175" t="str">
            <v>MED</v>
          </cell>
          <cell r="D2175" t="str">
            <v>CÓDIGO</v>
          </cell>
          <cell r="E2175" t="str">
            <v>MED</v>
          </cell>
        </row>
        <row r="2176">
          <cell r="A2176">
            <v>1580019</v>
          </cell>
          <cell r="B2176">
            <v>15</v>
          </cell>
          <cell r="D2176">
            <v>1580019</v>
          </cell>
          <cell r="E2176" t="str">
            <v>&lt;15</v>
          </cell>
        </row>
        <row r="2177">
          <cell r="A2177" t="str">
            <v>CÓDIGO</v>
          </cell>
          <cell r="B2177" t="str">
            <v>MED</v>
          </cell>
          <cell r="D2177" t="str">
            <v>CÓDIGO</v>
          </cell>
          <cell r="E2177" t="str">
            <v>MED</v>
          </cell>
        </row>
        <row r="2178">
          <cell r="A2178">
            <v>1580019</v>
          </cell>
          <cell r="B2178">
            <v>15</v>
          </cell>
          <cell r="D2178">
            <v>1580019</v>
          </cell>
          <cell r="E2178" t="str">
            <v>&lt;15</v>
          </cell>
        </row>
        <row r="2179">
          <cell r="A2179" t="str">
            <v>CÓDIGO</v>
          </cell>
          <cell r="B2179" t="str">
            <v>MED</v>
          </cell>
          <cell r="D2179" t="str">
            <v>CÓDIGO</v>
          </cell>
          <cell r="E2179" t="str">
            <v>MED</v>
          </cell>
        </row>
        <row r="2180">
          <cell r="A2180">
            <v>1580019</v>
          </cell>
          <cell r="B2180">
            <v>15</v>
          </cell>
          <cell r="D2180">
            <v>1580019</v>
          </cell>
          <cell r="E2180" t="str">
            <v>&lt;15</v>
          </cell>
        </row>
        <row r="2181">
          <cell r="A2181" t="str">
            <v>CÓDIGO</v>
          </cell>
          <cell r="B2181" t="str">
            <v>MED</v>
          </cell>
          <cell r="D2181" t="str">
            <v>CÓDIGO</v>
          </cell>
          <cell r="E2181" t="str">
            <v>MED</v>
          </cell>
        </row>
        <row r="2182">
          <cell r="A2182">
            <v>1580019</v>
          </cell>
          <cell r="B2182">
            <v>15</v>
          </cell>
          <cell r="D2182">
            <v>1580019</v>
          </cell>
          <cell r="E2182" t="str">
            <v>&lt;15</v>
          </cell>
        </row>
        <row r="2183">
          <cell r="A2183" t="str">
            <v>CÓDIGO</v>
          </cell>
          <cell r="B2183" t="str">
            <v>MED</v>
          </cell>
          <cell r="D2183" t="str">
            <v>CÓDIGO</v>
          </cell>
          <cell r="E2183" t="str">
            <v>MED</v>
          </cell>
        </row>
        <row r="2184">
          <cell r="A2184">
            <v>1580019</v>
          </cell>
          <cell r="B2184">
            <v>15</v>
          </cell>
          <cell r="D2184">
            <v>1580019</v>
          </cell>
          <cell r="E2184" t="str">
            <v>&lt;15</v>
          </cell>
        </row>
        <row r="2185">
          <cell r="A2185" t="str">
            <v>CÓDIGO</v>
          </cell>
          <cell r="B2185" t="str">
            <v>MED</v>
          </cell>
          <cell r="D2185" t="str">
            <v>CÓDIGO</v>
          </cell>
          <cell r="E2185" t="str">
            <v>MED</v>
          </cell>
        </row>
        <row r="2186">
          <cell r="A2186">
            <v>1580019</v>
          </cell>
          <cell r="B2186">
            <v>15</v>
          </cell>
          <cell r="D2186">
            <v>1580019</v>
          </cell>
          <cell r="E2186" t="str">
            <v>&lt;15</v>
          </cell>
        </row>
        <row r="2187">
          <cell r="A2187" t="str">
            <v>CÓDIGO</v>
          </cell>
          <cell r="B2187" t="str">
            <v>MED</v>
          </cell>
          <cell r="D2187" t="str">
            <v>CÓDIGO</v>
          </cell>
          <cell r="E2187" t="str">
            <v>MED</v>
          </cell>
        </row>
        <row r="2188">
          <cell r="A2188">
            <v>1580019</v>
          </cell>
          <cell r="B2188">
            <v>15</v>
          </cell>
          <cell r="D2188">
            <v>1580019</v>
          </cell>
          <cell r="E2188" t="str">
            <v>&lt;15</v>
          </cell>
        </row>
        <row r="2189">
          <cell r="A2189" t="str">
            <v>CÓDIGO</v>
          </cell>
          <cell r="B2189" t="str">
            <v>MED</v>
          </cell>
          <cell r="D2189" t="str">
            <v>CÓDIGO</v>
          </cell>
          <cell r="E2189" t="str">
            <v>MED</v>
          </cell>
        </row>
        <row r="2190">
          <cell r="A2190">
            <v>1580019</v>
          </cell>
          <cell r="B2190">
            <v>15</v>
          </cell>
          <cell r="D2190">
            <v>1580019</v>
          </cell>
          <cell r="E2190" t="str">
            <v>&lt;15</v>
          </cell>
        </row>
        <row r="2191">
          <cell r="A2191" t="str">
            <v>CÓDIGO</v>
          </cell>
          <cell r="B2191" t="str">
            <v>MED</v>
          </cell>
          <cell r="D2191" t="str">
            <v>CÓDIGO</v>
          </cell>
          <cell r="E2191" t="str">
            <v>MED</v>
          </cell>
        </row>
        <row r="2192">
          <cell r="A2192">
            <v>1580044</v>
          </cell>
          <cell r="B2192">
            <v>15</v>
          </cell>
          <cell r="D2192">
            <v>1580044</v>
          </cell>
          <cell r="E2192" t="str">
            <v>&lt;15</v>
          </cell>
        </row>
        <row r="2193">
          <cell r="A2193" t="str">
            <v>CÓDIGO</v>
          </cell>
          <cell r="B2193" t="str">
            <v>MED</v>
          </cell>
          <cell r="D2193" t="str">
            <v>CÓDIGO</v>
          </cell>
          <cell r="E2193" t="str">
            <v>MED</v>
          </cell>
        </row>
        <row r="2194">
          <cell r="A2194">
            <v>1580044</v>
          </cell>
          <cell r="B2194">
            <v>15</v>
          </cell>
          <cell r="D2194">
            <v>1580044</v>
          </cell>
          <cell r="E2194" t="str">
            <v>&lt;15</v>
          </cell>
        </row>
        <row r="2195">
          <cell r="A2195" t="str">
            <v>CÓDIGO</v>
          </cell>
          <cell r="B2195" t="str">
            <v>MED</v>
          </cell>
          <cell r="D2195" t="str">
            <v>CÓDIGO</v>
          </cell>
          <cell r="E2195" t="str">
            <v>MED</v>
          </cell>
        </row>
        <row r="2196">
          <cell r="A2196">
            <v>1580044</v>
          </cell>
          <cell r="B2196">
            <v>15</v>
          </cell>
          <cell r="D2196">
            <v>1580044</v>
          </cell>
          <cell r="E2196" t="str">
            <v>&lt;15</v>
          </cell>
        </row>
        <row r="2197">
          <cell r="A2197" t="str">
            <v>CÓDIGO</v>
          </cell>
          <cell r="B2197" t="str">
            <v>MED</v>
          </cell>
          <cell r="D2197" t="str">
            <v>CÓDIGO</v>
          </cell>
          <cell r="E2197" t="str">
            <v>MED</v>
          </cell>
        </row>
        <row r="2198">
          <cell r="A2198">
            <v>1580044</v>
          </cell>
          <cell r="B2198">
            <v>15</v>
          </cell>
          <cell r="D2198">
            <v>1580044</v>
          </cell>
          <cell r="E2198" t="str">
            <v>&lt;15</v>
          </cell>
        </row>
        <row r="2199">
          <cell r="A2199" t="str">
            <v>CÓDIGO</v>
          </cell>
          <cell r="B2199" t="str">
            <v>MED</v>
          </cell>
          <cell r="D2199" t="str">
            <v>CÓDIGO</v>
          </cell>
          <cell r="E2199" t="str">
            <v>MED</v>
          </cell>
        </row>
        <row r="2200">
          <cell r="A2200">
            <v>1580044</v>
          </cell>
          <cell r="B2200">
            <v>15</v>
          </cell>
          <cell r="D2200">
            <v>1580044</v>
          </cell>
          <cell r="E2200" t="str">
            <v>&lt;15</v>
          </cell>
        </row>
        <row r="2201">
          <cell r="A2201" t="str">
            <v>CÓDIGO</v>
          </cell>
          <cell r="B2201" t="str">
            <v>MED</v>
          </cell>
          <cell r="D2201" t="str">
            <v>CÓDIGO</v>
          </cell>
          <cell r="E2201" t="str">
            <v>MED</v>
          </cell>
        </row>
        <row r="2202">
          <cell r="A2202">
            <v>1580044</v>
          </cell>
          <cell r="B2202">
            <v>15</v>
          </cell>
          <cell r="D2202">
            <v>1580044</v>
          </cell>
          <cell r="E2202" t="str">
            <v>&lt;15</v>
          </cell>
        </row>
        <row r="2203">
          <cell r="A2203" t="str">
            <v>CÓDIGO</v>
          </cell>
          <cell r="B2203" t="str">
            <v>MED</v>
          </cell>
          <cell r="D2203" t="str">
            <v>CÓDIGO</v>
          </cell>
          <cell r="E2203" t="str">
            <v>MED</v>
          </cell>
        </row>
        <row r="2204">
          <cell r="A2204">
            <v>1580044</v>
          </cell>
          <cell r="B2204">
            <v>15</v>
          </cell>
          <cell r="D2204">
            <v>1580044</v>
          </cell>
          <cell r="E2204" t="str">
            <v>&lt;15</v>
          </cell>
        </row>
        <row r="2205">
          <cell r="A2205" t="str">
            <v>CÓDIGO</v>
          </cell>
          <cell r="B2205" t="str">
            <v>MED</v>
          </cell>
          <cell r="D2205" t="str">
            <v>CÓDIGO</v>
          </cell>
          <cell r="E2205" t="str">
            <v>MED</v>
          </cell>
        </row>
        <row r="2206">
          <cell r="A2206">
            <v>1580044</v>
          </cell>
          <cell r="B2206">
            <v>15</v>
          </cell>
          <cell r="D2206">
            <v>1580044</v>
          </cell>
          <cell r="E2206" t="str">
            <v>&lt;15</v>
          </cell>
        </row>
        <row r="2207">
          <cell r="A2207" t="str">
            <v>CÓDIGO</v>
          </cell>
          <cell r="B2207" t="str">
            <v>MED</v>
          </cell>
          <cell r="D2207" t="str">
            <v>CÓDIGO</v>
          </cell>
          <cell r="E2207" t="str">
            <v>MED</v>
          </cell>
        </row>
        <row r="2208">
          <cell r="A2208">
            <v>1580044</v>
          </cell>
          <cell r="B2208">
            <v>15</v>
          </cell>
          <cell r="D2208">
            <v>1580044</v>
          </cell>
          <cell r="E2208" t="str">
            <v>&lt;15</v>
          </cell>
        </row>
        <row r="2209">
          <cell r="A2209" t="str">
            <v>CÓDIGO</v>
          </cell>
          <cell r="B2209" t="str">
            <v>MED</v>
          </cell>
          <cell r="D2209" t="str">
            <v>CÓDIGO</v>
          </cell>
          <cell r="E2209" t="str">
            <v>MED</v>
          </cell>
        </row>
        <row r="2210">
          <cell r="A2210">
            <v>1580044</v>
          </cell>
          <cell r="B2210">
            <v>15</v>
          </cell>
          <cell r="D2210">
            <v>1580044</v>
          </cell>
          <cell r="E2210" t="str">
            <v>&lt;15</v>
          </cell>
        </row>
        <row r="2211">
          <cell r="A2211" t="str">
            <v>CÓDIGO</v>
          </cell>
          <cell r="B2211" t="str">
            <v>MED</v>
          </cell>
          <cell r="D2211" t="str">
            <v>CÓDIGO</v>
          </cell>
          <cell r="E2211" t="str">
            <v>MED</v>
          </cell>
        </row>
        <row r="2212">
          <cell r="A2212">
            <v>1580044</v>
          </cell>
          <cell r="B2212">
            <v>15</v>
          </cell>
          <cell r="D2212">
            <v>1580044</v>
          </cell>
          <cell r="E2212" t="str">
            <v>&lt;15</v>
          </cell>
        </row>
        <row r="2213">
          <cell r="A2213" t="str">
            <v>CÓDIGO</v>
          </cell>
          <cell r="B2213" t="str">
            <v>MED</v>
          </cell>
          <cell r="D2213" t="str">
            <v>CÓDIGO</v>
          </cell>
          <cell r="E2213" t="str">
            <v>MED</v>
          </cell>
        </row>
        <row r="2214">
          <cell r="A2214">
            <v>1580044</v>
          </cell>
          <cell r="B2214">
            <v>15</v>
          </cell>
          <cell r="D2214">
            <v>1580044</v>
          </cell>
          <cell r="E2214" t="str">
            <v>&lt;15</v>
          </cell>
        </row>
        <row r="2215">
          <cell r="A2215" t="str">
            <v>CÓDIGO</v>
          </cell>
          <cell r="B2215" t="str">
            <v>MED</v>
          </cell>
          <cell r="D2215" t="str">
            <v>CÓDIGO</v>
          </cell>
          <cell r="E2215" t="str">
            <v>MED</v>
          </cell>
        </row>
        <row r="2216">
          <cell r="A2216">
            <v>1580044</v>
          </cell>
          <cell r="B2216">
            <v>15</v>
          </cell>
          <cell r="D2216">
            <v>1580044</v>
          </cell>
          <cell r="E2216" t="str">
            <v>&lt;15</v>
          </cell>
        </row>
        <row r="2217">
          <cell r="A2217" t="str">
            <v>CÓDIGO</v>
          </cell>
          <cell r="B2217" t="str">
            <v>MED</v>
          </cell>
          <cell r="D2217" t="str">
            <v>CÓDIGO</v>
          </cell>
          <cell r="E2217" t="str">
            <v>MED</v>
          </cell>
        </row>
        <row r="2218">
          <cell r="A2218">
            <v>1580044</v>
          </cell>
          <cell r="B2218">
            <v>15</v>
          </cell>
          <cell r="D2218">
            <v>1580044</v>
          </cell>
          <cell r="E2218" t="str">
            <v>&lt;15</v>
          </cell>
        </row>
        <row r="2219">
          <cell r="A2219" t="str">
            <v>CÓDIGO</v>
          </cell>
          <cell r="B2219" t="str">
            <v>MED</v>
          </cell>
          <cell r="D2219" t="str">
            <v>CÓDIGO</v>
          </cell>
          <cell r="E2219" t="str">
            <v>MED</v>
          </cell>
        </row>
        <row r="2220">
          <cell r="A2220">
            <v>1580044</v>
          </cell>
          <cell r="B2220">
            <v>15</v>
          </cell>
          <cell r="D2220">
            <v>1580044</v>
          </cell>
          <cell r="E2220" t="str">
            <v>&lt;15</v>
          </cell>
        </row>
        <row r="2221">
          <cell r="A2221" t="str">
            <v>CÓDIGO</v>
          </cell>
          <cell r="B2221" t="str">
            <v>MED</v>
          </cell>
          <cell r="D2221" t="str">
            <v>CÓDIGO</v>
          </cell>
          <cell r="E2221" t="str">
            <v>MED</v>
          </cell>
        </row>
        <row r="2222">
          <cell r="A2222">
            <v>1580044</v>
          </cell>
          <cell r="B2222">
            <v>15</v>
          </cell>
          <cell r="D2222">
            <v>1580044</v>
          </cell>
          <cell r="E2222" t="str">
            <v>&lt;15</v>
          </cell>
        </row>
        <row r="2223">
          <cell r="A2223" t="str">
            <v>CÓDIGO</v>
          </cell>
          <cell r="B2223" t="str">
            <v>MED</v>
          </cell>
          <cell r="D2223" t="str">
            <v>CÓDIGO</v>
          </cell>
          <cell r="E2223" t="str">
            <v>MED</v>
          </cell>
        </row>
        <row r="2224">
          <cell r="A2224">
            <v>1580044</v>
          </cell>
          <cell r="B2224">
            <v>15</v>
          </cell>
          <cell r="D2224">
            <v>1580044</v>
          </cell>
          <cell r="E2224" t="str">
            <v>&lt;15</v>
          </cell>
        </row>
        <row r="2225">
          <cell r="A2225" t="str">
            <v>CÓDIGO</v>
          </cell>
          <cell r="B2225" t="str">
            <v>MED</v>
          </cell>
          <cell r="D2225" t="str">
            <v>CÓDIGO</v>
          </cell>
          <cell r="E2225" t="str">
            <v>MED</v>
          </cell>
        </row>
        <row r="2226">
          <cell r="A2226">
            <v>1580044</v>
          </cell>
          <cell r="B2226">
            <v>15</v>
          </cell>
          <cell r="D2226">
            <v>1580044</v>
          </cell>
          <cell r="E2226" t="str">
            <v>&lt;15</v>
          </cell>
        </row>
        <row r="2227">
          <cell r="A2227" t="str">
            <v>CÓDIGO</v>
          </cell>
          <cell r="B2227" t="str">
            <v>MED</v>
          </cell>
          <cell r="D2227" t="str">
            <v>CÓDIGO</v>
          </cell>
          <cell r="E2227" t="str">
            <v>MED</v>
          </cell>
        </row>
        <row r="2228">
          <cell r="A2228">
            <v>1580044</v>
          </cell>
          <cell r="B2228">
            <v>15</v>
          </cell>
          <cell r="D2228">
            <v>1580044</v>
          </cell>
          <cell r="E2228" t="str">
            <v>&lt;15</v>
          </cell>
        </row>
        <row r="2229">
          <cell r="A2229" t="str">
            <v>CÓDIGO</v>
          </cell>
          <cell r="B2229" t="str">
            <v>MED</v>
          </cell>
          <cell r="D2229" t="str">
            <v>CÓDIGO</v>
          </cell>
          <cell r="E2229" t="str">
            <v>MED</v>
          </cell>
        </row>
        <row r="2230">
          <cell r="A2230">
            <v>1580044</v>
          </cell>
          <cell r="B2230">
            <v>15</v>
          </cell>
          <cell r="D2230">
            <v>1580044</v>
          </cell>
          <cell r="E2230" t="str">
            <v>&lt;15</v>
          </cell>
        </row>
        <row r="2231">
          <cell r="A2231" t="str">
            <v>CÓDIGO</v>
          </cell>
          <cell r="B2231" t="str">
            <v>MED</v>
          </cell>
          <cell r="D2231" t="str">
            <v>CÓDIGO</v>
          </cell>
          <cell r="E2231" t="str">
            <v>MED</v>
          </cell>
        </row>
        <row r="2232">
          <cell r="A2232">
            <v>1580044</v>
          </cell>
          <cell r="B2232">
            <v>15</v>
          </cell>
          <cell r="D2232">
            <v>1580044</v>
          </cell>
          <cell r="E2232" t="str">
            <v>&lt;15</v>
          </cell>
        </row>
        <row r="2233">
          <cell r="A2233" t="str">
            <v>CÓDIGO</v>
          </cell>
          <cell r="B2233" t="str">
            <v>MED</v>
          </cell>
          <cell r="D2233" t="str">
            <v>CÓDIGO</v>
          </cell>
          <cell r="E2233" t="str">
            <v>MED</v>
          </cell>
        </row>
        <row r="2234">
          <cell r="A2234">
            <v>1580044</v>
          </cell>
          <cell r="B2234">
            <v>15</v>
          </cell>
          <cell r="D2234">
            <v>1580044</v>
          </cell>
          <cell r="E2234" t="str">
            <v>&lt;15</v>
          </cell>
        </row>
        <row r="2235">
          <cell r="A2235" t="str">
            <v>CÓDIGO</v>
          </cell>
          <cell r="B2235" t="str">
            <v>MED</v>
          </cell>
          <cell r="D2235" t="str">
            <v>CÓDIGO</v>
          </cell>
          <cell r="E2235" t="str">
            <v>MED</v>
          </cell>
        </row>
        <row r="2236">
          <cell r="A2236">
            <v>1580044</v>
          </cell>
          <cell r="B2236">
            <v>15</v>
          </cell>
          <cell r="D2236">
            <v>1580044</v>
          </cell>
          <cell r="E2236" t="str">
            <v>&lt;15</v>
          </cell>
        </row>
        <row r="2237">
          <cell r="A2237" t="str">
            <v>CÓDIGO</v>
          </cell>
          <cell r="B2237" t="str">
            <v>MED</v>
          </cell>
          <cell r="D2237" t="str">
            <v>CÓDIGO</v>
          </cell>
          <cell r="E2237" t="str">
            <v>MED</v>
          </cell>
        </row>
        <row r="2238">
          <cell r="A2238">
            <v>1580044</v>
          </cell>
          <cell r="B2238">
            <v>15</v>
          </cell>
          <cell r="D2238">
            <v>1580044</v>
          </cell>
          <cell r="E2238" t="str">
            <v>&lt;15</v>
          </cell>
        </row>
        <row r="2239">
          <cell r="A2239" t="str">
            <v>CÓDIGO</v>
          </cell>
          <cell r="B2239" t="str">
            <v>MED</v>
          </cell>
          <cell r="D2239" t="str">
            <v>CÓDIGO</v>
          </cell>
          <cell r="E2239" t="str">
            <v>MED</v>
          </cell>
        </row>
        <row r="2240">
          <cell r="A2240">
            <v>1580044</v>
          </cell>
          <cell r="B2240">
            <v>15</v>
          </cell>
          <cell r="D2240">
            <v>1580044</v>
          </cell>
          <cell r="E2240" t="str">
            <v>&lt;15</v>
          </cell>
        </row>
        <row r="2241">
          <cell r="A2241" t="str">
            <v>CÓDIGO</v>
          </cell>
          <cell r="B2241" t="str">
            <v>MED</v>
          </cell>
          <cell r="D2241" t="str">
            <v>CÓDIGO</v>
          </cell>
          <cell r="E2241" t="str">
            <v>MED</v>
          </cell>
        </row>
        <row r="2242">
          <cell r="A2242">
            <v>1580044</v>
          </cell>
          <cell r="B2242">
            <v>15</v>
          </cell>
          <cell r="D2242">
            <v>1580044</v>
          </cell>
          <cell r="E2242" t="str">
            <v>&lt;15</v>
          </cell>
        </row>
        <row r="2243">
          <cell r="A2243" t="str">
            <v>CÓDIGO</v>
          </cell>
          <cell r="B2243" t="str">
            <v>MED</v>
          </cell>
          <cell r="D2243" t="str">
            <v>CÓDIGO</v>
          </cell>
          <cell r="E2243" t="str">
            <v>MED</v>
          </cell>
        </row>
        <row r="2244">
          <cell r="A2244">
            <v>1580044</v>
          </cell>
          <cell r="B2244">
            <v>15</v>
          </cell>
          <cell r="D2244">
            <v>1580044</v>
          </cell>
          <cell r="E2244" t="str">
            <v>&lt;15</v>
          </cell>
        </row>
        <row r="2245">
          <cell r="A2245" t="str">
            <v>CÓDIGO</v>
          </cell>
          <cell r="B2245" t="str">
            <v>MED</v>
          </cell>
          <cell r="D2245" t="str">
            <v>CÓDIGO</v>
          </cell>
          <cell r="E2245" t="str">
            <v>MED</v>
          </cell>
        </row>
        <row r="2246">
          <cell r="A2246">
            <v>1580044</v>
          </cell>
          <cell r="B2246">
            <v>15</v>
          </cell>
          <cell r="D2246">
            <v>1580044</v>
          </cell>
          <cell r="E2246" t="str">
            <v>&lt;15</v>
          </cell>
        </row>
        <row r="2247">
          <cell r="A2247" t="str">
            <v>CÓDIGO</v>
          </cell>
          <cell r="B2247" t="str">
            <v>MED</v>
          </cell>
          <cell r="D2247" t="str">
            <v>CÓDIGO</v>
          </cell>
          <cell r="E2247" t="str">
            <v>MED</v>
          </cell>
        </row>
        <row r="2248">
          <cell r="A2248">
            <v>1580044</v>
          </cell>
          <cell r="B2248">
            <v>15</v>
          </cell>
          <cell r="D2248">
            <v>1580044</v>
          </cell>
          <cell r="E2248" t="str">
            <v>&lt;15</v>
          </cell>
        </row>
        <row r="2249">
          <cell r="A2249" t="str">
            <v>CÓDIGO</v>
          </cell>
          <cell r="B2249" t="str">
            <v>MED</v>
          </cell>
          <cell r="D2249" t="str">
            <v>CÓDIGO</v>
          </cell>
          <cell r="E2249" t="str">
            <v>MED</v>
          </cell>
        </row>
        <row r="2250">
          <cell r="A2250">
            <v>1580044</v>
          </cell>
          <cell r="B2250">
            <v>15</v>
          </cell>
          <cell r="D2250">
            <v>1580044</v>
          </cell>
          <cell r="E2250" t="str">
            <v>&lt;15</v>
          </cell>
        </row>
        <row r="2251">
          <cell r="A2251" t="str">
            <v>CÓDIGO</v>
          </cell>
          <cell r="B2251" t="str">
            <v>MED</v>
          </cell>
          <cell r="D2251" t="str">
            <v>CÓDIGO</v>
          </cell>
          <cell r="E2251" t="str">
            <v>MED</v>
          </cell>
        </row>
        <row r="2252">
          <cell r="A2252">
            <v>1580044</v>
          </cell>
          <cell r="B2252">
            <v>15</v>
          </cell>
          <cell r="D2252">
            <v>1580044</v>
          </cell>
          <cell r="E2252" t="str">
            <v>&lt;15</v>
          </cell>
        </row>
        <row r="2253">
          <cell r="A2253" t="str">
            <v>CÓDIGO</v>
          </cell>
          <cell r="B2253" t="str">
            <v>MED</v>
          </cell>
          <cell r="D2253" t="str">
            <v>CÓDIGO</v>
          </cell>
          <cell r="E2253" t="str">
            <v>MED</v>
          </cell>
        </row>
        <row r="2254">
          <cell r="A2254">
            <v>1580044</v>
          </cell>
          <cell r="B2254">
            <v>15</v>
          </cell>
          <cell r="D2254">
            <v>1580044</v>
          </cell>
          <cell r="E2254" t="str">
            <v>&lt;15</v>
          </cell>
        </row>
        <row r="2255">
          <cell r="A2255" t="str">
            <v>CÓDIGO</v>
          </cell>
          <cell r="B2255" t="str">
            <v>MED</v>
          </cell>
          <cell r="D2255" t="str">
            <v>CÓDIGO</v>
          </cell>
          <cell r="E2255" t="str">
            <v>MED</v>
          </cell>
        </row>
        <row r="2256">
          <cell r="A2256">
            <v>1580044</v>
          </cell>
          <cell r="B2256">
            <v>15</v>
          </cell>
          <cell r="D2256">
            <v>1580044</v>
          </cell>
          <cell r="E2256" t="str">
            <v>&lt;15</v>
          </cell>
        </row>
        <row r="2257">
          <cell r="A2257" t="str">
            <v>CÓDIGO</v>
          </cell>
          <cell r="B2257" t="str">
            <v>MED</v>
          </cell>
          <cell r="D2257" t="str">
            <v>CÓDIGO</v>
          </cell>
          <cell r="E2257" t="str">
            <v>MED</v>
          </cell>
        </row>
        <row r="2258">
          <cell r="A2258">
            <v>1580044</v>
          </cell>
          <cell r="B2258">
            <v>15</v>
          </cell>
          <cell r="D2258">
            <v>1580044</v>
          </cell>
          <cell r="E2258" t="str">
            <v>&lt;15</v>
          </cell>
        </row>
        <row r="2259">
          <cell r="A2259" t="str">
            <v>CÓDIGO</v>
          </cell>
          <cell r="B2259" t="str">
            <v>MED</v>
          </cell>
          <cell r="D2259" t="str">
            <v>CÓDIGO</v>
          </cell>
          <cell r="E2259" t="str">
            <v>MED</v>
          </cell>
        </row>
        <row r="2260">
          <cell r="A2260">
            <v>1580044</v>
          </cell>
          <cell r="B2260">
            <v>15</v>
          </cell>
          <cell r="D2260">
            <v>1580044</v>
          </cell>
          <cell r="E2260" t="str">
            <v>&lt;15</v>
          </cell>
        </row>
        <row r="2261">
          <cell r="A2261" t="str">
            <v>CÓDIGO</v>
          </cell>
          <cell r="B2261" t="str">
            <v>MED</v>
          </cell>
          <cell r="D2261" t="str">
            <v>CÓDIGO</v>
          </cell>
          <cell r="E2261" t="str">
            <v>MED</v>
          </cell>
        </row>
        <row r="2262">
          <cell r="A2262">
            <v>1580044</v>
          </cell>
          <cell r="B2262">
            <v>15</v>
          </cell>
          <cell r="D2262">
            <v>1580044</v>
          </cell>
          <cell r="E2262" t="str">
            <v>&lt;15</v>
          </cell>
        </row>
        <row r="2263">
          <cell r="A2263" t="str">
            <v>CÓDIGO</v>
          </cell>
          <cell r="B2263" t="str">
            <v>MED</v>
          </cell>
          <cell r="D2263" t="str">
            <v>CÓDIGO</v>
          </cell>
          <cell r="E2263" t="str">
            <v>MED</v>
          </cell>
        </row>
        <row r="2264">
          <cell r="A2264">
            <v>1580044</v>
          </cell>
          <cell r="B2264">
            <v>15</v>
          </cell>
          <cell r="D2264">
            <v>1580044</v>
          </cell>
          <cell r="E2264" t="str">
            <v>&lt;15</v>
          </cell>
        </row>
        <row r="2265">
          <cell r="A2265" t="str">
            <v>CÓDIGO</v>
          </cell>
          <cell r="B2265" t="str">
            <v>MED</v>
          </cell>
          <cell r="D2265" t="str">
            <v>CÓDIGO</v>
          </cell>
          <cell r="E2265" t="str">
            <v>MED</v>
          </cell>
        </row>
        <row r="2266">
          <cell r="A2266">
            <v>1580044</v>
          </cell>
          <cell r="B2266">
            <v>15</v>
          </cell>
          <cell r="D2266">
            <v>1580044</v>
          </cell>
          <cell r="E2266" t="str">
            <v>&lt;15</v>
          </cell>
        </row>
        <row r="2267">
          <cell r="A2267" t="str">
            <v>CÓDIGO</v>
          </cell>
          <cell r="B2267" t="str">
            <v>MED</v>
          </cell>
          <cell r="D2267" t="str">
            <v>CÓDIGO</v>
          </cell>
          <cell r="E2267" t="str">
            <v>MED</v>
          </cell>
        </row>
        <row r="2268">
          <cell r="A2268">
            <v>1580045</v>
          </cell>
          <cell r="B2268">
            <v>15</v>
          </cell>
          <cell r="D2268">
            <v>1580045</v>
          </cell>
          <cell r="E2268" t="str">
            <v>&lt;15</v>
          </cell>
        </row>
        <row r="2269">
          <cell r="A2269" t="str">
            <v>CÓDIGO</v>
          </cell>
          <cell r="B2269" t="str">
            <v>MED</v>
          </cell>
          <cell r="D2269" t="str">
            <v>CÓDIGO</v>
          </cell>
          <cell r="E2269" t="str">
            <v>MED</v>
          </cell>
        </row>
        <row r="2270">
          <cell r="A2270">
            <v>1580045</v>
          </cell>
          <cell r="B2270">
            <v>15</v>
          </cell>
          <cell r="D2270">
            <v>1580045</v>
          </cell>
          <cell r="E2270" t="str">
            <v>&lt;15</v>
          </cell>
        </row>
        <row r="2271">
          <cell r="A2271" t="str">
            <v>CÓDIGO</v>
          </cell>
          <cell r="B2271" t="str">
            <v>MED</v>
          </cell>
          <cell r="D2271" t="str">
            <v>CÓDIGO</v>
          </cell>
          <cell r="E2271" t="str">
            <v>MED</v>
          </cell>
        </row>
        <row r="2272">
          <cell r="A2272">
            <v>1580045</v>
          </cell>
          <cell r="B2272">
            <v>15</v>
          </cell>
          <cell r="D2272">
            <v>1580045</v>
          </cell>
          <cell r="E2272" t="str">
            <v>&lt;15</v>
          </cell>
        </row>
        <row r="2273">
          <cell r="A2273" t="str">
            <v>CÓDIGO</v>
          </cell>
          <cell r="B2273" t="str">
            <v>MED</v>
          </cell>
          <cell r="D2273" t="str">
            <v>CÓDIGO</v>
          </cell>
          <cell r="E2273" t="str">
            <v>MED</v>
          </cell>
        </row>
        <row r="2274">
          <cell r="A2274">
            <v>1580045</v>
          </cell>
          <cell r="B2274">
            <v>15</v>
          </cell>
          <cell r="D2274">
            <v>1580045</v>
          </cell>
          <cell r="E2274" t="str">
            <v>&lt;15</v>
          </cell>
        </row>
        <row r="2275">
          <cell r="A2275" t="str">
            <v>CÓDIGO</v>
          </cell>
          <cell r="B2275" t="str">
            <v>MED</v>
          </cell>
          <cell r="D2275" t="str">
            <v>CÓDIGO</v>
          </cell>
          <cell r="E2275" t="str">
            <v>MED</v>
          </cell>
        </row>
        <row r="2276">
          <cell r="A2276">
            <v>1580045</v>
          </cell>
          <cell r="B2276">
            <v>15</v>
          </cell>
          <cell r="D2276">
            <v>1580045</v>
          </cell>
          <cell r="E2276" t="str">
            <v>&lt;15</v>
          </cell>
        </row>
        <row r="2277">
          <cell r="A2277" t="str">
            <v>CÓDIGO</v>
          </cell>
          <cell r="B2277" t="str">
            <v>MED</v>
          </cell>
          <cell r="D2277" t="str">
            <v>CÓDIGO</v>
          </cell>
          <cell r="E2277" t="str">
            <v>MED</v>
          </cell>
        </row>
        <row r="2278">
          <cell r="A2278">
            <v>1580045</v>
          </cell>
          <cell r="B2278">
            <v>15</v>
          </cell>
          <cell r="D2278">
            <v>1580045</v>
          </cell>
          <cell r="E2278" t="str">
            <v>&lt;15</v>
          </cell>
        </row>
        <row r="2279">
          <cell r="A2279" t="str">
            <v>CÓDIGO</v>
          </cell>
          <cell r="B2279" t="str">
            <v>MED</v>
          </cell>
          <cell r="D2279" t="str">
            <v>CÓDIGO</v>
          </cell>
          <cell r="E2279" t="str">
            <v>MED</v>
          </cell>
        </row>
        <row r="2280">
          <cell r="A2280">
            <v>1580045</v>
          </cell>
          <cell r="B2280">
            <v>15</v>
          </cell>
          <cell r="D2280">
            <v>1580045</v>
          </cell>
          <cell r="E2280" t="str">
            <v>&lt;15</v>
          </cell>
        </row>
        <row r="2281">
          <cell r="A2281" t="str">
            <v>CÓDIGO</v>
          </cell>
          <cell r="B2281" t="str">
            <v>MED</v>
          </cell>
          <cell r="D2281" t="str">
            <v>CÓDIGO</v>
          </cell>
          <cell r="E2281" t="str">
            <v>MED</v>
          </cell>
        </row>
        <row r="2282">
          <cell r="A2282">
            <v>1580045</v>
          </cell>
          <cell r="B2282">
            <v>15</v>
          </cell>
          <cell r="D2282">
            <v>1580045</v>
          </cell>
          <cell r="E2282" t="str">
            <v>&lt;15</v>
          </cell>
        </row>
        <row r="2283">
          <cell r="A2283" t="str">
            <v>CÓDIGO</v>
          </cell>
          <cell r="B2283" t="str">
            <v>MED</v>
          </cell>
          <cell r="D2283" t="str">
            <v>CÓDIGO</v>
          </cell>
          <cell r="E2283" t="str">
            <v>MED</v>
          </cell>
        </row>
        <row r="2284">
          <cell r="A2284">
            <v>1580045</v>
          </cell>
          <cell r="B2284">
            <v>15</v>
          </cell>
          <cell r="D2284">
            <v>1580045</v>
          </cell>
          <cell r="E2284" t="str">
            <v>&lt;15</v>
          </cell>
        </row>
        <row r="2285">
          <cell r="A2285" t="str">
            <v>CÓDIGO</v>
          </cell>
          <cell r="B2285" t="str">
            <v>MED</v>
          </cell>
          <cell r="D2285" t="str">
            <v>CÓDIGO</v>
          </cell>
          <cell r="E2285" t="str">
            <v>MED</v>
          </cell>
        </row>
        <row r="2286">
          <cell r="A2286">
            <v>1580045</v>
          </cell>
          <cell r="B2286">
            <v>15</v>
          </cell>
          <cell r="D2286">
            <v>1580045</v>
          </cell>
          <cell r="E2286" t="str">
            <v>&lt;15</v>
          </cell>
        </row>
        <row r="2287">
          <cell r="A2287" t="str">
            <v>CÓDIGO</v>
          </cell>
          <cell r="B2287" t="str">
            <v>MED</v>
          </cell>
          <cell r="D2287" t="str">
            <v>CÓDIGO</v>
          </cell>
          <cell r="E2287" t="str">
            <v>MED</v>
          </cell>
        </row>
        <row r="2288">
          <cell r="A2288">
            <v>1580045</v>
          </cell>
          <cell r="B2288">
            <v>15</v>
          </cell>
          <cell r="D2288">
            <v>1580045</v>
          </cell>
          <cell r="E2288" t="str">
            <v>&lt;15</v>
          </cell>
        </row>
        <row r="2289">
          <cell r="A2289" t="str">
            <v>CÓDIGO</v>
          </cell>
          <cell r="B2289" t="str">
            <v>MED</v>
          </cell>
          <cell r="D2289" t="str">
            <v>CÓDIGO</v>
          </cell>
          <cell r="E2289" t="str">
            <v>MED</v>
          </cell>
        </row>
        <row r="2290">
          <cell r="A2290">
            <v>1580045</v>
          </cell>
          <cell r="B2290">
            <v>15</v>
          </cell>
          <cell r="D2290">
            <v>1580045</v>
          </cell>
          <cell r="E2290" t="str">
            <v>&lt;15</v>
          </cell>
        </row>
        <row r="2291">
          <cell r="A2291" t="str">
            <v>CÓDIGO</v>
          </cell>
          <cell r="B2291" t="str">
            <v>MED</v>
          </cell>
          <cell r="D2291" t="str">
            <v>CÓDIGO</v>
          </cell>
          <cell r="E2291" t="str">
            <v>MED</v>
          </cell>
        </row>
        <row r="2292">
          <cell r="A2292">
            <v>1580045</v>
          </cell>
          <cell r="B2292">
            <v>15</v>
          </cell>
          <cell r="D2292">
            <v>1580045</v>
          </cell>
          <cell r="E2292" t="str">
            <v>&lt;15</v>
          </cell>
        </row>
        <row r="2293">
          <cell r="A2293" t="str">
            <v>CÓDIGO</v>
          </cell>
          <cell r="B2293" t="str">
            <v>MED</v>
          </cell>
          <cell r="D2293" t="str">
            <v>CÓDIGO</v>
          </cell>
          <cell r="E2293" t="str">
            <v>MED</v>
          </cell>
        </row>
        <row r="2294">
          <cell r="A2294">
            <v>1580045</v>
          </cell>
          <cell r="B2294">
            <v>15</v>
          </cell>
          <cell r="D2294">
            <v>1580045</v>
          </cell>
          <cell r="E2294" t="str">
            <v>&lt;15</v>
          </cell>
        </row>
        <row r="2295">
          <cell r="A2295" t="str">
            <v>CÓDIGO</v>
          </cell>
          <cell r="B2295" t="str">
            <v>MED</v>
          </cell>
          <cell r="D2295" t="str">
            <v>CÓDIGO</v>
          </cell>
          <cell r="E2295" t="str">
            <v>MED</v>
          </cell>
        </row>
        <row r="2296">
          <cell r="A2296">
            <v>1580045</v>
          </cell>
          <cell r="B2296">
            <v>15</v>
          </cell>
          <cell r="D2296">
            <v>1580045</v>
          </cell>
          <cell r="E2296" t="str">
            <v>&lt;15</v>
          </cell>
        </row>
        <row r="2297">
          <cell r="A2297" t="str">
            <v>CÓDIGO</v>
          </cell>
          <cell r="B2297" t="str">
            <v>MED</v>
          </cell>
          <cell r="D2297" t="str">
            <v>CÓDIGO</v>
          </cell>
          <cell r="E2297" t="str">
            <v>MED</v>
          </cell>
        </row>
        <row r="2298">
          <cell r="A2298">
            <v>1580045</v>
          </cell>
          <cell r="B2298">
            <v>15</v>
          </cell>
          <cell r="D2298">
            <v>1580045</v>
          </cell>
          <cell r="E2298" t="str">
            <v>&lt;15</v>
          </cell>
        </row>
        <row r="2299">
          <cell r="A2299" t="str">
            <v>CÓDIGO</v>
          </cell>
          <cell r="B2299" t="str">
            <v>MED</v>
          </cell>
          <cell r="D2299" t="str">
            <v>CÓDIGO</v>
          </cell>
          <cell r="E2299" t="str">
            <v>MED</v>
          </cell>
        </row>
        <row r="2300">
          <cell r="A2300">
            <v>1580045</v>
          </cell>
          <cell r="B2300">
            <v>15</v>
          </cell>
          <cell r="D2300">
            <v>1580045</v>
          </cell>
          <cell r="E2300" t="str">
            <v>&lt;15</v>
          </cell>
        </row>
        <row r="2301">
          <cell r="A2301" t="str">
            <v>CÓDIGO</v>
          </cell>
          <cell r="B2301" t="str">
            <v>MED</v>
          </cell>
          <cell r="D2301" t="str">
            <v>CÓDIGO</v>
          </cell>
          <cell r="E2301" t="str">
            <v>MED</v>
          </cell>
        </row>
        <row r="2302">
          <cell r="A2302">
            <v>1580045</v>
          </cell>
          <cell r="B2302">
            <v>15</v>
          </cell>
          <cell r="D2302">
            <v>1580045</v>
          </cell>
          <cell r="E2302" t="str">
            <v>&lt;15</v>
          </cell>
        </row>
        <row r="2303">
          <cell r="A2303" t="str">
            <v>CÓDIGO</v>
          </cell>
          <cell r="B2303" t="str">
            <v>MED</v>
          </cell>
          <cell r="D2303" t="str">
            <v>CÓDIGO</v>
          </cell>
          <cell r="E2303" t="str">
            <v>MED</v>
          </cell>
        </row>
        <row r="2304">
          <cell r="A2304">
            <v>1580045</v>
          </cell>
          <cell r="B2304">
            <v>15</v>
          </cell>
          <cell r="D2304">
            <v>1580045</v>
          </cell>
          <cell r="E2304" t="str">
            <v>&lt;15</v>
          </cell>
        </row>
        <row r="2305">
          <cell r="A2305" t="str">
            <v>CÓDIGO</v>
          </cell>
          <cell r="B2305" t="str">
            <v>MED</v>
          </cell>
          <cell r="D2305" t="str">
            <v>CÓDIGO</v>
          </cell>
          <cell r="E2305" t="str">
            <v>MED</v>
          </cell>
        </row>
        <row r="2306">
          <cell r="A2306">
            <v>1580045</v>
          </cell>
          <cell r="B2306">
            <v>15</v>
          </cell>
          <cell r="D2306">
            <v>1580045</v>
          </cell>
          <cell r="E2306" t="str">
            <v>&lt;15</v>
          </cell>
        </row>
        <row r="2307">
          <cell r="A2307" t="str">
            <v>CÓDIGO</v>
          </cell>
          <cell r="B2307" t="str">
            <v>MED</v>
          </cell>
          <cell r="D2307" t="str">
            <v>CÓDIGO</v>
          </cell>
          <cell r="E2307" t="str">
            <v>MED</v>
          </cell>
        </row>
        <row r="2308">
          <cell r="A2308">
            <v>1580045</v>
          </cell>
          <cell r="B2308">
            <v>15</v>
          </cell>
          <cell r="D2308">
            <v>1580045</v>
          </cell>
          <cell r="E2308" t="str">
            <v>&lt;15</v>
          </cell>
        </row>
        <row r="2309">
          <cell r="A2309" t="str">
            <v>CÓDIGO</v>
          </cell>
          <cell r="B2309" t="str">
            <v>MED</v>
          </cell>
          <cell r="D2309" t="str">
            <v>CÓDIGO</v>
          </cell>
          <cell r="E2309" t="str">
            <v>MED</v>
          </cell>
        </row>
        <row r="2310">
          <cell r="A2310">
            <v>1580045</v>
          </cell>
          <cell r="B2310">
            <v>15</v>
          </cell>
          <cell r="D2310">
            <v>1580045</v>
          </cell>
          <cell r="E2310" t="str">
            <v>&lt;15</v>
          </cell>
        </row>
        <row r="2311">
          <cell r="A2311" t="str">
            <v>CÓDIGO</v>
          </cell>
          <cell r="B2311" t="str">
            <v>MED</v>
          </cell>
          <cell r="D2311" t="str">
            <v>CÓDIGO</v>
          </cell>
          <cell r="E2311" t="str">
            <v>MED</v>
          </cell>
        </row>
        <row r="2312">
          <cell r="A2312">
            <v>1580045</v>
          </cell>
          <cell r="B2312">
            <v>15</v>
          </cell>
          <cell r="D2312">
            <v>1580045</v>
          </cell>
          <cell r="E2312" t="str">
            <v>&lt;15</v>
          </cell>
        </row>
        <row r="2313">
          <cell r="A2313" t="str">
            <v>CÓDIGO</v>
          </cell>
          <cell r="B2313" t="str">
            <v>MED</v>
          </cell>
          <cell r="D2313" t="str">
            <v>CÓDIGO</v>
          </cell>
          <cell r="E2313" t="str">
            <v>MED</v>
          </cell>
        </row>
        <row r="2314">
          <cell r="A2314">
            <v>1580045</v>
          </cell>
          <cell r="B2314">
            <v>15</v>
          </cell>
          <cell r="D2314">
            <v>1580045</v>
          </cell>
          <cell r="E2314" t="str">
            <v>&lt;15</v>
          </cell>
        </row>
        <row r="2315">
          <cell r="A2315" t="str">
            <v>CÓDIGO</v>
          </cell>
          <cell r="B2315" t="str">
            <v>MED</v>
          </cell>
          <cell r="D2315" t="str">
            <v>CÓDIGO</v>
          </cell>
          <cell r="E2315" t="str">
            <v>MED</v>
          </cell>
        </row>
        <row r="2316">
          <cell r="A2316">
            <v>1580045</v>
          </cell>
          <cell r="B2316">
            <v>15</v>
          </cell>
          <cell r="D2316">
            <v>1580045</v>
          </cell>
          <cell r="E2316" t="str">
            <v>&lt;15</v>
          </cell>
        </row>
        <row r="2317">
          <cell r="A2317" t="str">
            <v>CÓDIGO</v>
          </cell>
          <cell r="B2317" t="str">
            <v>MED</v>
          </cell>
          <cell r="D2317" t="str">
            <v>CÓDIGO</v>
          </cell>
          <cell r="E2317" t="str">
            <v>MED</v>
          </cell>
        </row>
        <row r="2318">
          <cell r="A2318">
            <v>1601024</v>
          </cell>
          <cell r="B2318">
            <v>15</v>
          </cell>
          <cell r="D2318">
            <v>1601024</v>
          </cell>
          <cell r="E2318" t="str">
            <v>&lt;15</v>
          </cell>
        </row>
        <row r="2319">
          <cell r="A2319" t="str">
            <v>CÓDIGO</v>
          </cell>
          <cell r="B2319" t="str">
            <v>MED</v>
          </cell>
          <cell r="D2319" t="str">
            <v>CÓDIGO</v>
          </cell>
          <cell r="E2319" t="str">
            <v>MED</v>
          </cell>
        </row>
        <row r="2320">
          <cell r="A2320">
            <v>1601024</v>
          </cell>
          <cell r="B2320">
            <v>15</v>
          </cell>
          <cell r="D2320">
            <v>1601024</v>
          </cell>
          <cell r="E2320" t="str">
            <v>&lt;15</v>
          </cell>
        </row>
        <row r="2321">
          <cell r="A2321" t="str">
            <v>CÓDIGO</v>
          </cell>
          <cell r="B2321" t="str">
            <v>MED</v>
          </cell>
          <cell r="D2321" t="str">
            <v>CÓDIGO</v>
          </cell>
          <cell r="E2321" t="str">
            <v>MED</v>
          </cell>
        </row>
        <row r="2322">
          <cell r="A2322">
            <v>1602018</v>
          </cell>
          <cell r="B2322">
            <v>15</v>
          </cell>
          <cell r="D2322">
            <v>1602018</v>
          </cell>
          <cell r="E2322" t="str">
            <v>&lt;15</v>
          </cell>
        </row>
        <row r="2323">
          <cell r="A2323" t="str">
            <v>CÓDIGO</v>
          </cell>
          <cell r="B2323" t="str">
            <v>MED</v>
          </cell>
          <cell r="D2323" t="str">
            <v>CÓDIGO</v>
          </cell>
          <cell r="E2323" t="str">
            <v>MED</v>
          </cell>
        </row>
        <row r="2324">
          <cell r="A2324">
            <v>1602018</v>
          </cell>
          <cell r="B2324">
            <v>15</v>
          </cell>
          <cell r="D2324">
            <v>1602018</v>
          </cell>
          <cell r="E2324" t="str">
            <v>&lt;15</v>
          </cell>
        </row>
        <row r="2325">
          <cell r="A2325" t="str">
            <v>CÓDIGO</v>
          </cell>
          <cell r="B2325" t="str">
            <v>MED</v>
          </cell>
          <cell r="D2325" t="str">
            <v>CÓDIGO</v>
          </cell>
          <cell r="E2325" t="str">
            <v>MED</v>
          </cell>
        </row>
        <row r="2326">
          <cell r="A2326">
            <v>1602018</v>
          </cell>
          <cell r="B2326">
            <v>15</v>
          </cell>
          <cell r="D2326">
            <v>1602018</v>
          </cell>
          <cell r="E2326" t="str">
            <v>&lt;15</v>
          </cell>
        </row>
        <row r="2327">
          <cell r="A2327" t="str">
            <v>CÓDIGO</v>
          </cell>
          <cell r="B2327" t="str">
            <v>MED</v>
          </cell>
          <cell r="D2327" t="str">
            <v>CÓDIGO</v>
          </cell>
          <cell r="E2327" t="str">
            <v>MED</v>
          </cell>
        </row>
        <row r="2328">
          <cell r="A2328">
            <v>1602018</v>
          </cell>
          <cell r="B2328">
            <v>15</v>
          </cell>
          <cell r="D2328">
            <v>1602018</v>
          </cell>
          <cell r="E2328" t="str">
            <v>&lt;15</v>
          </cell>
        </row>
        <row r="2329">
          <cell r="A2329" t="str">
            <v>CÓDIGO</v>
          </cell>
          <cell r="B2329" t="str">
            <v>MED</v>
          </cell>
          <cell r="D2329" t="str">
            <v>CÓDIGO</v>
          </cell>
          <cell r="E2329" t="str">
            <v>MED</v>
          </cell>
        </row>
        <row r="2330">
          <cell r="A2330">
            <v>1602018</v>
          </cell>
          <cell r="B2330">
            <v>15</v>
          </cell>
          <cell r="D2330">
            <v>1602018</v>
          </cell>
          <cell r="E2330" t="str">
            <v>&lt;15</v>
          </cell>
        </row>
        <row r="2331">
          <cell r="A2331" t="str">
            <v>CÓDIGO</v>
          </cell>
          <cell r="B2331" t="str">
            <v>MED</v>
          </cell>
          <cell r="D2331" t="str">
            <v>CÓDIGO</v>
          </cell>
          <cell r="E2331" t="str">
            <v>MED</v>
          </cell>
        </row>
        <row r="2332">
          <cell r="A2332">
            <v>1602018</v>
          </cell>
          <cell r="B2332">
            <v>15</v>
          </cell>
          <cell r="D2332">
            <v>1602018</v>
          </cell>
          <cell r="E2332" t="str">
            <v>&lt;15</v>
          </cell>
        </row>
        <row r="2333">
          <cell r="A2333" t="str">
            <v>CÓDIGO</v>
          </cell>
          <cell r="B2333" t="str">
            <v>MED</v>
          </cell>
          <cell r="D2333" t="str">
            <v>CÓDIGO</v>
          </cell>
          <cell r="E2333" t="str">
            <v>MED</v>
          </cell>
        </row>
        <row r="2334">
          <cell r="A2334">
            <v>1602018</v>
          </cell>
          <cell r="B2334">
            <v>15</v>
          </cell>
          <cell r="D2334">
            <v>1602018</v>
          </cell>
          <cell r="E2334" t="str">
            <v>&lt;15</v>
          </cell>
        </row>
        <row r="2335">
          <cell r="A2335" t="str">
            <v>CÓDIGO</v>
          </cell>
          <cell r="B2335" t="str">
            <v>MED</v>
          </cell>
          <cell r="D2335" t="str">
            <v>CÓDIGO</v>
          </cell>
          <cell r="E2335" t="str">
            <v>MED</v>
          </cell>
        </row>
        <row r="2336">
          <cell r="A2336">
            <v>1604034</v>
          </cell>
          <cell r="B2336">
            <v>15</v>
          </cell>
          <cell r="D2336">
            <v>1604034</v>
          </cell>
          <cell r="E2336" t="str">
            <v>&lt;15</v>
          </cell>
        </row>
        <row r="2337">
          <cell r="A2337" t="str">
            <v>CÓDIGO</v>
          </cell>
          <cell r="B2337" t="str">
            <v>MED</v>
          </cell>
          <cell r="D2337" t="str">
            <v>CÓDIGO</v>
          </cell>
          <cell r="E2337" t="str">
            <v>MED</v>
          </cell>
        </row>
        <row r="2338">
          <cell r="A2338">
            <v>1606066</v>
          </cell>
          <cell r="B2338">
            <v>15</v>
          </cell>
          <cell r="D2338">
            <v>1606066</v>
          </cell>
          <cell r="E2338" t="str">
            <v>&lt;15</v>
          </cell>
        </row>
        <row r="2339">
          <cell r="A2339" t="str">
            <v>CÓDIGO</v>
          </cell>
          <cell r="B2339" t="str">
            <v>MED</v>
          </cell>
          <cell r="D2339" t="str">
            <v>CÓDIGO</v>
          </cell>
          <cell r="E2339" t="str">
            <v>MED</v>
          </cell>
        </row>
        <row r="2340">
          <cell r="A2340">
            <v>1606076</v>
          </cell>
          <cell r="B2340">
            <v>15</v>
          </cell>
          <cell r="D2340">
            <v>1606076</v>
          </cell>
          <cell r="E2340" t="str">
            <v>&lt;15</v>
          </cell>
        </row>
        <row r="2341">
          <cell r="A2341" t="str">
            <v>CÓDIGO</v>
          </cell>
          <cell r="B2341" t="str">
            <v>MED</v>
          </cell>
          <cell r="D2341" t="str">
            <v>CÓDIGO</v>
          </cell>
          <cell r="E2341" t="str">
            <v>MED</v>
          </cell>
        </row>
        <row r="2342">
          <cell r="A2342">
            <v>1606077</v>
          </cell>
          <cell r="B2342">
            <v>15</v>
          </cell>
          <cell r="D2342">
            <v>1606077</v>
          </cell>
          <cell r="E2342" t="str">
            <v>&lt;15</v>
          </cell>
        </row>
        <row r="2343">
          <cell r="A2343" t="str">
            <v>CÓDIGO</v>
          </cell>
          <cell r="B2343" t="str">
            <v>MED</v>
          </cell>
          <cell r="D2343" t="str">
            <v>CÓDIGO</v>
          </cell>
          <cell r="E2343" t="str">
            <v>MED</v>
          </cell>
        </row>
        <row r="2344">
          <cell r="A2344">
            <v>1650002</v>
          </cell>
          <cell r="B2344">
            <v>15</v>
          </cell>
          <cell r="D2344">
            <v>1650002</v>
          </cell>
          <cell r="E2344" t="str">
            <v>&lt;15</v>
          </cell>
        </row>
        <row r="2345">
          <cell r="A2345" t="str">
            <v>CÓDIGO</v>
          </cell>
          <cell r="B2345" t="str">
            <v>MED</v>
          </cell>
          <cell r="D2345" t="str">
            <v>CÓDIGO</v>
          </cell>
          <cell r="E2345" t="str">
            <v>MED</v>
          </cell>
        </row>
        <row r="2346">
          <cell r="A2346">
            <v>1650002</v>
          </cell>
          <cell r="B2346">
            <v>15</v>
          </cell>
          <cell r="D2346">
            <v>1650002</v>
          </cell>
          <cell r="E2346" t="str">
            <v>&lt;15</v>
          </cell>
        </row>
        <row r="2347">
          <cell r="A2347" t="str">
            <v>CÓDIGO</v>
          </cell>
          <cell r="B2347" t="str">
            <v>MED</v>
          </cell>
          <cell r="D2347" t="str">
            <v>CÓDIGO</v>
          </cell>
          <cell r="E2347" t="str">
            <v>MED</v>
          </cell>
        </row>
        <row r="2348">
          <cell r="A2348">
            <v>1680007</v>
          </cell>
          <cell r="B2348">
            <v>15</v>
          </cell>
          <cell r="D2348">
            <v>1680007</v>
          </cell>
          <cell r="E2348" t="str">
            <v>&lt;15</v>
          </cell>
        </row>
        <row r="2349">
          <cell r="A2349" t="str">
            <v>CÓDIGO</v>
          </cell>
          <cell r="B2349" t="str">
            <v>MED</v>
          </cell>
          <cell r="D2349" t="str">
            <v>CÓDIGO</v>
          </cell>
          <cell r="E2349" t="str">
            <v>MED</v>
          </cell>
        </row>
        <row r="2350">
          <cell r="A2350">
            <v>1680010</v>
          </cell>
          <cell r="B2350">
            <v>15</v>
          </cell>
          <cell r="D2350">
            <v>1680010</v>
          </cell>
          <cell r="E2350" t="str">
            <v>&lt;15</v>
          </cell>
        </row>
        <row r="2351">
          <cell r="A2351" t="str">
            <v>CÓDIGO</v>
          </cell>
          <cell r="B2351" t="str">
            <v>MED</v>
          </cell>
          <cell r="D2351" t="str">
            <v>CÓDIGO</v>
          </cell>
          <cell r="E2351" t="str">
            <v>MED</v>
          </cell>
        </row>
        <row r="2352">
          <cell r="A2352">
            <v>1680010</v>
          </cell>
          <cell r="B2352">
            <v>15</v>
          </cell>
          <cell r="D2352">
            <v>1680010</v>
          </cell>
          <cell r="E2352" t="str">
            <v>&lt;15</v>
          </cell>
        </row>
        <row r="2353">
          <cell r="A2353" t="str">
            <v>CÓDIGO</v>
          </cell>
          <cell r="B2353" t="str">
            <v>MED</v>
          </cell>
          <cell r="D2353" t="str">
            <v>CÓDIGO</v>
          </cell>
          <cell r="E2353" t="str">
            <v>MED</v>
          </cell>
        </row>
        <row r="2354">
          <cell r="A2354">
            <v>1680098</v>
          </cell>
          <cell r="B2354">
            <v>15</v>
          </cell>
          <cell r="D2354">
            <v>1680098</v>
          </cell>
          <cell r="E2354" t="str">
            <v>&lt;15</v>
          </cell>
        </row>
        <row r="2355">
          <cell r="A2355" t="str">
            <v>CÓDIGO</v>
          </cell>
          <cell r="B2355" t="str">
            <v>MED</v>
          </cell>
          <cell r="D2355" t="str">
            <v>CÓDIGO</v>
          </cell>
          <cell r="E2355" t="str">
            <v>MED</v>
          </cell>
        </row>
        <row r="2356">
          <cell r="A2356">
            <v>1680098</v>
          </cell>
          <cell r="B2356">
            <v>15</v>
          </cell>
          <cell r="D2356">
            <v>1680098</v>
          </cell>
          <cell r="E2356" t="str">
            <v>&lt;15</v>
          </cell>
        </row>
        <row r="2357">
          <cell r="A2357" t="str">
            <v>CÓDIGO</v>
          </cell>
          <cell r="B2357" t="str">
            <v>MED</v>
          </cell>
          <cell r="D2357" t="str">
            <v>CÓDIGO</v>
          </cell>
          <cell r="E2357" t="str">
            <v>MED</v>
          </cell>
        </row>
        <row r="2358">
          <cell r="A2358">
            <v>1680098</v>
          </cell>
          <cell r="B2358">
            <v>15</v>
          </cell>
          <cell r="D2358">
            <v>1680098</v>
          </cell>
          <cell r="E2358" t="str">
            <v>&lt;15</v>
          </cell>
        </row>
        <row r="2359">
          <cell r="A2359" t="str">
            <v>CÓDIGO</v>
          </cell>
          <cell r="B2359" t="str">
            <v>MED</v>
          </cell>
          <cell r="D2359" t="str">
            <v>CÓDIGO</v>
          </cell>
          <cell r="E2359" t="str">
            <v>MED</v>
          </cell>
        </row>
        <row r="2360">
          <cell r="A2360">
            <v>1680098</v>
          </cell>
          <cell r="B2360">
            <v>15</v>
          </cell>
          <cell r="D2360">
            <v>1680098</v>
          </cell>
          <cell r="E2360" t="str">
            <v>&lt;15</v>
          </cell>
        </row>
        <row r="2361">
          <cell r="A2361" t="str">
            <v>CÓDIGO</v>
          </cell>
          <cell r="B2361" t="str">
            <v>MED</v>
          </cell>
          <cell r="D2361" t="str">
            <v>CÓDIGO</v>
          </cell>
          <cell r="E2361" t="str">
            <v>MED</v>
          </cell>
        </row>
        <row r="2362">
          <cell r="A2362">
            <v>1680098</v>
          </cell>
          <cell r="B2362">
            <v>15</v>
          </cell>
          <cell r="D2362">
            <v>1680098</v>
          </cell>
          <cell r="E2362" t="str">
            <v>&lt;15</v>
          </cell>
        </row>
        <row r="2363">
          <cell r="A2363" t="str">
            <v>CÓDIGO</v>
          </cell>
          <cell r="B2363" t="str">
            <v>MED</v>
          </cell>
          <cell r="D2363" t="str">
            <v>CÓDIGO</v>
          </cell>
          <cell r="E2363" t="str">
            <v>MED</v>
          </cell>
        </row>
        <row r="2364">
          <cell r="A2364">
            <v>1680098</v>
          </cell>
          <cell r="B2364">
            <v>15</v>
          </cell>
          <cell r="D2364">
            <v>1680098</v>
          </cell>
          <cell r="E2364" t="str">
            <v>&lt;15</v>
          </cell>
        </row>
        <row r="2365">
          <cell r="A2365" t="str">
            <v>CÓDIGO</v>
          </cell>
          <cell r="B2365" t="str">
            <v>MED</v>
          </cell>
          <cell r="D2365" t="str">
            <v>CÓDIGO</v>
          </cell>
          <cell r="E2365" t="str">
            <v>MED</v>
          </cell>
        </row>
        <row r="2366">
          <cell r="A2366">
            <v>1680098</v>
          </cell>
          <cell r="B2366">
            <v>15</v>
          </cell>
          <cell r="D2366">
            <v>1680098</v>
          </cell>
          <cell r="E2366" t="str">
            <v>&lt;15</v>
          </cell>
        </row>
        <row r="2367">
          <cell r="A2367" t="str">
            <v>CÓDIGO</v>
          </cell>
          <cell r="B2367" t="str">
            <v>MED</v>
          </cell>
          <cell r="D2367" t="str">
            <v>CÓDIGO</v>
          </cell>
          <cell r="E2367" t="str">
            <v>MED</v>
          </cell>
        </row>
        <row r="2368">
          <cell r="A2368">
            <v>1680098</v>
          </cell>
          <cell r="B2368">
            <v>15</v>
          </cell>
          <cell r="D2368">
            <v>1680098</v>
          </cell>
          <cell r="E2368" t="str">
            <v>&lt;15</v>
          </cell>
        </row>
        <row r="2369">
          <cell r="A2369" t="str">
            <v>CÓDIGO</v>
          </cell>
          <cell r="B2369" t="str">
            <v>MED</v>
          </cell>
          <cell r="D2369" t="str">
            <v>CÓDIGO</v>
          </cell>
          <cell r="E2369" t="str">
            <v>MED</v>
          </cell>
        </row>
        <row r="2370">
          <cell r="A2370">
            <v>0</v>
          </cell>
          <cell r="B2370">
            <v>0</v>
          </cell>
          <cell r="D2370">
            <v>0</v>
          </cell>
          <cell r="E2370">
            <v>0</v>
          </cell>
        </row>
        <row r="2371">
          <cell r="A2371" t="str">
            <v>CÓDIGO</v>
          </cell>
          <cell r="B2371" t="str">
            <v>MED</v>
          </cell>
          <cell r="D2371" t="str">
            <v>CÓDIGO</v>
          </cell>
          <cell r="E2371" t="str">
            <v>MED</v>
          </cell>
        </row>
        <row r="2372">
          <cell r="A2372">
            <v>0</v>
          </cell>
          <cell r="B2372">
            <v>0</v>
          </cell>
          <cell r="D2372">
            <v>0</v>
          </cell>
          <cell r="E2372">
            <v>0</v>
          </cell>
        </row>
        <row r="2373">
          <cell r="A2373" t="str">
            <v>CÓDIGO</v>
          </cell>
          <cell r="B2373" t="str">
            <v>MED</v>
          </cell>
          <cell r="D2373" t="str">
            <v>CÓDIGO</v>
          </cell>
          <cell r="E2373" t="str">
            <v>MED</v>
          </cell>
        </row>
        <row r="2374">
          <cell r="A2374">
            <v>0</v>
          </cell>
          <cell r="B2374">
            <v>0</v>
          </cell>
          <cell r="D2374">
            <v>0</v>
          </cell>
          <cell r="E2374">
            <v>0</v>
          </cell>
        </row>
        <row r="2375">
          <cell r="A2375" t="str">
            <v>CÓDIGO</v>
          </cell>
          <cell r="B2375" t="str">
            <v>MED</v>
          </cell>
          <cell r="D2375" t="str">
            <v>CÓDIGO</v>
          </cell>
          <cell r="E2375" t="str">
            <v>MED</v>
          </cell>
        </row>
        <row r="2376">
          <cell r="A2376">
            <v>0</v>
          </cell>
          <cell r="B2376">
            <v>0</v>
          </cell>
          <cell r="D2376">
            <v>0</v>
          </cell>
          <cell r="E2376">
            <v>0</v>
          </cell>
        </row>
        <row r="2377">
          <cell r="A2377" t="str">
            <v>CÓDIGO</v>
          </cell>
          <cell r="B2377" t="str">
            <v>MED</v>
          </cell>
          <cell r="D2377" t="str">
            <v>CÓDIGO</v>
          </cell>
          <cell r="E2377" t="str">
            <v>MED</v>
          </cell>
        </row>
        <row r="2378">
          <cell r="A2378">
            <v>0</v>
          </cell>
          <cell r="B2378">
            <v>0</v>
          </cell>
          <cell r="D2378">
            <v>0</v>
          </cell>
          <cell r="E2378">
            <v>0</v>
          </cell>
        </row>
        <row r="2379">
          <cell r="A2379" t="str">
            <v>CÓDIGO</v>
          </cell>
          <cell r="B2379" t="str">
            <v>MED</v>
          </cell>
          <cell r="D2379" t="str">
            <v>CÓDIGO</v>
          </cell>
          <cell r="E2379" t="str">
            <v>MED</v>
          </cell>
        </row>
        <row r="2380">
          <cell r="A2380">
            <v>0</v>
          </cell>
          <cell r="B2380">
            <v>0</v>
          </cell>
          <cell r="D2380">
            <v>0</v>
          </cell>
          <cell r="E2380">
            <v>0</v>
          </cell>
        </row>
        <row r="2381">
          <cell r="A2381" t="str">
            <v>CÓDIGO</v>
          </cell>
          <cell r="B2381" t="str">
            <v>MED</v>
          </cell>
          <cell r="D2381" t="str">
            <v>CÓDIGO</v>
          </cell>
          <cell r="E2381" t="str">
            <v>MED</v>
          </cell>
        </row>
        <row r="2382">
          <cell r="A2382">
            <v>0</v>
          </cell>
          <cell r="B2382">
            <v>0</v>
          </cell>
          <cell r="D2382">
            <v>0</v>
          </cell>
          <cell r="E2382">
            <v>0</v>
          </cell>
        </row>
        <row r="2383">
          <cell r="A2383" t="str">
            <v>CÓDIGO</v>
          </cell>
          <cell r="B2383" t="str">
            <v>MED</v>
          </cell>
          <cell r="D2383" t="str">
            <v>CÓDIGO</v>
          </cell>
          <cell r="E2383" t="str">
            <v>MED</v>
          </cell>
        </row>
        <row r="2384">
          <cell r="A2384">
            <v>0</v>
          </cell>
          <cell r="B2384">
            <v>0</v>
          </cell>
          <cell r="D2384">
            <v>0</v>
          </cell>
          <cell r="E2384">
            <v>0</v>
          </cell>
        </row>
        <row r="2385">
          <cell r="A2385" t="str">
            <v>CÓDIGO</v>
          </cell>
          <cell r="B2385" t="str">
            <v>MED</v>
          </cell>
          <cell r="D2385" t="str">
            <v>CÓDIGO</v>
          </cell>
          <cell r="E2385" t="str">
            <v>MED</v>
          </cell>
        </row>
        <row r="2386">
          <cell r="A2386">
            <v>0</v>
          </cell>
          <cell r="B2386">
            <v>0</v>
          </cell>
          <cell r="D2386">
            <v>0</v>
          </cell>
          <cell r="E2386">
            <v>0</v>
          </cell>
        </row>
        <row r="2387">
          <cell r="A2387" t="str">
            <v>CÓDIGO</v>
          </cell>
          <cell r="B2387" t="str">
            <v>MED</v>
          </cell>
          <cell r="D2387" t="str">
            <v>CÓDIGO</v>
          </cell>
          <cell r="E2387" t="str">
            <v>MED</v>
          </cell>
        </row>
        <row r="2388">
          <cell r="A2388">
            <v>0</v>
          </cell>
          <cell r="B2388">
            <v>0</v>
          </cell>
          <cell r="D2388">
            <v>0</v>
          </cell>
          <cell r="E2388">
            <v>0</v>
          </cell>
        </row>
        <row r="2389">
          <cell r="A2389" t="str">
            <v>CÓDIGO</v>
          </cell>
          <cell r="B2389" t="str">
            <v>MED</v>
          </cell>
          <cell r="D2389" t="str">
            <v>CÓDIGO</v>
          </cell>
          <cell r="E2389" t="str">
            <v>MED</v>
          </cell>
        </row>
        <row r="2390">
          <cell r="A2390">
            <v>0</v>
          </cell>
          <cell r="B2390">
            <v>0</v>
          </cell>
          <cell r="D2390">
            <v>0</v>
          </cell>
          <cell r="E2390">
            <v>0</v>
          </cell>
        </row>
        <row r="2391">
          <cell r="A2391" t="str">
            <v>CÓDIGO</v>
          </cell>
          <cell r="B2391" t="str">
            <v>MED</v>
          </cell>
          <cell r="D2391" t="str">
            <v>CÓDIGO</v>
          </cell>
          <cell r="E2391" t="str">
            <v>MED</v>
          </cell>
        </row>
        <row r="2392">
          <cell r="A2392">
            <v>0</v>
          </cell>
          <cell r="B2392">
            <v>0</v>
          </cell>
          <cell r="D2392">
            <v>0</v>
          </cell>
          <cell r="E2392">
            <v>0</v>
          </cell>
        </row>
        <row r="2393">
          <cell r="A2393" t="str">
            <v>CÓDIGO</v>
          </cell>
          <cell r="B2393" t="str">
            <v>MED</v>
          </cell>
          <cell r="D2393" t="str">
            <v>CÓDIGO</v>
          </cell>
          <cell r="E2393" t="str">
            <v>MED</v>
          </cell>
        </row>
        <row r="2394">
          <cell r="A2394">
            <v>0</v>
          </cell>
          <cell r="B2394">
            <v>0</v>
          </cell>
          <cell r="D2394">
            <v>0</v>
          </cell>
          <cell r="E2394">
            <v>0</v>
          </cell>
        </row>
        <row r="2395">
          <cell r="A2395" t="str">
            <v>CÓDIGO</v>
          </cell>
          <cell r="B2395" t="str">
            <v>MED</v>
          </cell>
          <cell r="D2395" t="str">
            <v>CÓDIGO</v>
          </cell>
          <cell r="E2395" t="str">
            <v>MED</v>
          </cell>
        </row>
        <row r="2396">
          <cell r="A2396">
            <v>0</v>
          </cell>
          <cell r="B2396">
            <v>0</v>
          </cell>
          <cell r="D2396">
            <v>0</v>
          </cell>
          <cell r="E2396">
            <v>0</v>
          </cell>
        </row>
        <row r="2397">
          <cell r="A2397" t="str">
            <v>CÓDIGO</v>
          </cell>
          <cell r="B2397" t="str">
            <v>MED</v>
          </cell>
          <cell r="D2397" t="str">
            <v>CÓDIGO</v>
          </cell>
          <cell r="E2397" t="str">
            <v>MED</v>
          </cell>
        </row>
        <row r="2398">
          <cell r="A2398">
            <v>0</v>
          </cell>
          <cell r="B2398">
            <v>0</v>
          </cell>
          <cell r="D2398">
            <v>0</v>
          </cell>
          <cell r="E2398">
            <v>0</v>
          </cell>
        </row>
        <row r="2399">
          <cell r="A2399" t="str">
            <v>CÓDIGO</v>
          </cell>
          <cell r="B2399" t="str">
            <v>MED</v>
          </cell>
          <cell r="D2399" t="str">
            <v>CÓDIGO</v>
          </cell>
          <cell r="E2399" t="str">
            <v>MED</v>
          </cell>
        </row>
        <row r="2400">
          <cell r="A2400">
            <v>0</v>
          </cell>
          <cell r="B2400">
            <v>0</v>
          </cell>
          <cell r="D2400">
            <v>0</v>
          </cell>
          <cell r="E2400">
            <v>0</v>
          </cell>
        </row>
        <row r="2401">
          <cell r="A2401" t="str">
            <v>CÓDIGO</v>
          </cell>
          <cell r="B2401" t="str">
            <v>MED</v>
          </cell>
          <cell r="D2401" t="str">
            <v>CÓDIGO</v>
          </cell>
          <cell r="E2401" t="str">
            <v>MED</v>
          </cell>
        </row>
        <row r="2402">
          <cell r="A2402">
            <v>0</v>
          </cell>
          <cell r="B2402">
            <v>0</v>
          </cell>
          <cell r="D2402">
            <v>0</v>
          </cell>
          <cell r="E2402">
            <v>0</v>
          </cell>
        </row>
        <row r="2403">
          <cell r="A2403" t="str">
            <v>CÓDIGO</v>
          </cell>
          <cell r="B2403" t="str">
            <v>MED</v>
          </cell>
          <cell r="D2403" t="str">
            <v>CÓDIGO</v>
          </cell>
          <cell r="E2403" t="str">
            <v>MED</v>
          </cell>
        </row>
        <row r="2404">
          <cell r="A2404">
            <v>0</v>
          </cell>
          <cell r="B2404">
            <v>0</v>
          </cell>
          <cell r="D2404">
            <v>0</v>
          </cell>
          <cell r="E2404">
            <v>0</v>
          </cell>
        </row>
        <row r="2405">
          <cell r="A2405" t="str">
            <v>CÓDIGO</v>
          </cell>
          <cell r="B2405" t="str">
            <v>MED</v>
          </cell>
          <cell r="D2405" t="str">
            <v>CÓDIGO</v>
          </cell>
          <cell r="E2405" t="str">
            <v>MED</v>
          </cell>
        </row>
        <row r="2406">
          <cell r="A2406">
            <v>0</v>
          </cell>
          <cell r="B2406">
            <v>0</v>
          </cell>
          <cell r="D2406">
            <v>0</v>
          </cell>
          <cell r="E2406">
            <v>0</v>
          </cell>
        </row>
        <row r="2407">
          <cell r="A2407" t="str">
            <v>CÓDIGO</v>
          </cell>
          <cell r="B2407" t="str">
            <v>MED</v>
          </cell>
          <cell r="D2407" t="str">
            <v>CÓDIGO</v>
          </cell>
          <cell r="E2407" t="str">
            <v>MED</v>
          </cell>
        </row>
        <row r="2408">
          <cell r="A2408">
            <v>0</v>
          </cell>
          <cell r="B2408">
            <v>0</v>
          </cell>
          <cell r="D2408">
            <v>0</v>
          </cell>
          <cell r="E2408">
            <v>0</v>
          </cell>
        </row>
        <row r="2409">
          <cell r="A2409" t="str">
            <v>CÓDIGO</v>
          </cell>
          <cell r="B2409" t="str">
            <v>MED</v>
          </cell>
          <cell r="D2409" t="str">
            <v>CÓDIGO</v>
          </cell>
          <cell r="E2409" t="str">
            <v>MED</v>
          </cell>
        </row>
        <row r="2410">
          <cell r="A2410">
            <v>0</v>
          </cell>
          <cell r="B2410">
            <v>0</v>
          </cell>
          <cell r="D2410">
            <v>0</v>
          </cell>
          <cell r="E2410">
            <v>0</v>
          </cell>
        </row>
        <row r="2411">
          <cell r="A2411" t="str">
            <v>CÓDIGO</v>
          </cell>
          <cell r="B2411" t="str">
            <v>MED</v>
          </cell>
          <cell r="D2411" t="str">
            <v>CÓDIGO</v>
          </cell>
          <cell r="E2411" t="str">
            <v>MED</v>
          </cell>
        </row>
        <row r="2412">
          <cell r="A2412">
            <v>0</v>
          </cell>
          <cell r="B2412">
            <v>0</v>
          </cell>
          <cell r="D2412">
            <v>0</v>
          </cell>
          <cell r="E2412">
            <v>0</v>
          </cell>
        </row>
        <row r="2413">
          <cell r="A2413" t="str">
            <v>CÓDIGO</v>
          </cell>
          <cell r="B2413" t="str">
            <v>MED</v>
          </cell>
          <cell r="D2413" t="str">
            <v>CÓDIGO</v>
          </cell>
          <cell r="E2413" t="str">
            <v>MED</v>
          </cell>
        </row>
        <row r="2414">
          <cell r="A2414">
            <v>0</v>
          </cell>
          <cell r="B2414">
            <v>0</v>
          </cell>
          <cell r="D2414">
            <v>0</v>
          </cell>
          <cell r="E2414">
            <v>0</v>
          </cell>
        </row>
        <row r="2415">
          <cell r="A2415" t="str">
            <v>CÓDIGO</v>
          </cell>
          <cell r="B2415" t="str">
            <v>MED</v>
          </cell>
          <cell r="D2415" t="str">
            <v>CÓDIGO</v>
          </cell>
          <cell r="E2415" t="str">
            <v>MED</v>
          </cell>
        </row>
        <row r="2416">
          <cell r="A2416">
            <v>0</v>
          </cell>
          <cell r="B2416">
            <v>0</v>
          </cell>
          <cell r="D2416">
            <v>0</v>
          </cell>
          <cell r="E2416">
            <v>0</v>
          </cell>
        </row>
        <row r="2417">
          <cell r="A2417" t="str">
            <v>CÓDIGO</v>
          </cell>
          <cell r="B2417" t="str">
            <v>MED</v>
          </cell>
          <cell r="D2417" t="str">
            <v>CÓDIGO</v>
          </cell>
          <cell r="E2417" t="str">
            <v>MED</v>
          </cell>
        </row>
        <row r="2418">
          <cell r="A2418">
            <v>0</v>
          </cell>
          <cell r="B2418">
            <v>0</v>
          </cell>
          <cell r="D2418">
            <v>0</v>
          </cell>
          <cell r="E2418">
            <v>0</v>
          </cell>
        </row>
        <row r="2419">
          <cell r="A2419" t="str">
            <v>CÓDIGO</v>
          </cell>
          <cell r="B2419" t="str">
            <v>MED</v>
          </cell>
          <cell r="D2419" t="str">
            <v>CÓDIGO</v>
          </cell>
          <cell r="E2419" t="str">
            <v>MED</v>
          </cell>
        </row>
        <row r="2420">
          <cell r="A2420">
            <v>0</v>
          </cell>
          <cell r="B2420">
            <v>0</v>
          </cell>
          <cell r="D2420">
            <v>0</v>
          </cell>
          <cell r="E2420">
            <v>0</v>
          </cell>
        </row>
        <row r="2421">
          <cell r="A2421" t="str">
            <v>CÓDIGO</v>
          </cell>
          <cell r="B2421" t="str">
            <v>MED</v>
          </cell>
          <cell r="D2421" t="str">
            <v>CÓDIGO</v>
          </cell>
          <cell r="E2421" t="str">
            <v>MED</v>
          </cell>
        </row>
        <row r="2422">
          <cell r="A2422">
            <v>0</v>
          </cell>
          <cell r="B2422">
            <v>0</v>
          </cell>
          <cell r="D2422">
            <v>0</v>
          </cell>
          <cell r="E2422">
            <v>0</v>
          </cell>
        </row>
        <row r="2423">
          <cell r="A2423" t="str">
            <v>CÓDIGO</v>
          </cell>
          <cell r="B2423" t="str">
            <v>MED</v>
          </cell>
          <cell r="D2423" t="str">
            <v>CÓDIGO</v>
          </cell>
          <cell r="E2423" t="str">
            <v>MED</v>
          </cell>
        </row>
        <row r="2424">
          <cell r="A2424">
            <v>0</v>
          </cell>
          <cell r="B2424">
            <v>0</v>
          </cell>
          <cell r="D2424">
            <v>0</v>
          </cell>
          <cell r="E2424">
            <v>0</v>
          </cell>
        </row>
        <row r="2425">
          <cell r="A2425" t="str">
            <v>CÓDIGO</v>
          </cell>
          <cell r="B2425" t="str">
            <v>MED</v>
          </cell>
          <cell r="D2425" t="str">
            <v>CÓDIGO</v>
          </cell>
          <cell r="E2425" t="str">
            <v>MED</v>
          </cell>
        </row>
        <row r="2426">
          <cell r="A2426">
            <v>0</v>
          </cell>
          <cell r="B2426">
            <v>0</v>
          </cell>
          <cell r="D2426">
            <v>0</v>
          </cell>
          <cell r="E2426">
            <v>0</v>
          </cell>
        </row>
        <row r="2427">
          <cell r="A2427" t="str">
            <v>CÓDIGO</v>
          </cell>
          <cell r="B2427" t="str">
            <v>MED</v>
          </cell>
          <cell r="D2427" t="str">
            <v>CÓDIGO</v>
          </cell>
          <cell r="E2427" t="str">
            <v>MED</v>
          </cell>
        </row>
        <row r="2428">
          <cell r="A2428">
            <v>0</v>
          </cell>
          <cell r="B2428">
            <v>0</v>
          </cell>
          <cell r="D2428">
            <v>0</v>
          </cell>
          <cell r="E2428">
            <v>0</v>
          </cell>
        </row>
        <row r="2429">
          <cell r="A2429" t="str">
            <v>CÓDIGO</v>
          </cell>
          <cell r="B2429" t="str">
            <v>MED</v>
          </cell>
          <cell r="D2429" t="str">
            <v>CÓDIGO</v>
          </cell>
          <cell r="E2429" t="str">
            <v>MED</v>
          </cell>
        </row>
        <row r="2430">
          <cell r="A2430">
            <v>0</v>
          </cell>
          <cell r="B2430">
            <v>0</v>
          </cell>
          <cell r="D2430">
            <v>0</v>
          </cell>
          <cell r="E2430">
            <v>0</v>
          </cell>
        </row>
        <row r="2431">
          <cell r="A2431" t="str">
            <v>CÓDIGO</v>
          </cell>
          <cell r="B2431" t="str">
            <v>MED</v>
          </cell>
          <cell r="D2431" t="str">
            <v>CÓDIGO</v>
          </cell>
          <cell r="E2431" t="str">
            <v>MED</v>
          </cell>
        </row>
        <row r="2432">
          <cell r="A2432">
            <v>0</v>
          </cell>
          <cell r="B2432">
            <v>0</v>
          </cell>
          <cell r="D2432">
            <v>0</v>
          </cell>
          <cell r="E2432">
            <v>0</v>
          </cell>
        </row>
        <row r="2433">
          <cell r="A2433" t="str">
            <v>CÓDIGO</v>
          </cell>
          <cell r="B2433" t="str">
            <v>MED</v>
          </cell>
          <cell r="D2433" t="str">
            <v>CÓDIGO</v>
          </cell>
          <cell r="E2433" t="str">
            <v>MED</v>
          </cell>
        </row>
        <row r="2434">
          <cell r="A2434">
            <v>0</v>
          </cell>
          <cell r="B2434">
            <v>0</v>
          </cell>
          <cell r="D2434">
            <v>0</v>
          </cell>
          <cell r="E2434">
            <v>0</v>
          </cell>
        </row>
        <row r="2435">
          <cell r="A2435" t="str">
            <v>CÓDIGO</v>
          </cell>
          <cell r="B2435" t="str">
            <v>MED</v>
          </cell>
          <cell r="D2435" t="str">
            <v>CÓDIGO</v>
          </cell>
          <cell r="E2435" t="str">
            <v>MED</v>
          </cell>
        </row>
        <row r="2436">
          <cell r="A2436">
            <v>0</v>
          </cell>
          <cell r="B2436">
            <v>0</v>
          </cell>
          <cell r="D2436">
            <v>0</v>
          </cell>
          <cell r="E2436">
            <v>0</v>
          </cell>
        </row>
        <row r="2437">
          <cell r="A2437" t="str">
            <v>CÓDIGO</v>
          </cell>
          <cell r="B2437" t="str">
            <v>MED</v>
          </cell>
          <cell r="D2437" t="str">
            <v>CÓDIGO</v>
          </cell>
          <cell r="E2437" t="str">
            <v>MED</v>
          </cell>
        </row>
        <row r="2438">
          <cell r="A2438">
            <v>0</v>
          </cell>
          <cell r="B2438">
            <v>0</v>
          </cell>
          <cell r="D2438">
            <v>0</v>
          </cell>
          <cell r="E2438">
            <v>0</v>
          </cell>
        </row>
        <row r="2439">
          <cell r="A2439" t="str">
            <v>CÓDIGO</v>
          </cell>
          <cell r="B2439" t="str">
            <v>MED</v>
          </cell>
          <cell r="D2439" t="str">
            <v>CÓDIGO</v>
          </cell>
          <cell r="E2439" t="str">
            <v>MED</v>
          </cell>
        </row>
        <row r="2440">
          <cell r="A2440">
            <v>0</v>
          </cell>
          <cell r="B2440">
            <v>0</v>
          </cell>
          <cell r="D2440">
            <v>0</v>
          </cell>
          <cell r="E2440">
            <v>0</v>
          </cell>
        </row>
        <row r="2441">
          <cell r="A2441" t="str">
            <v>CÓDIGO</v>
          </cell>
          <cell r="B2441" t="str">
            <v>MED</v>
          </cell>
          <cell r="D2441" t="str">
            <v>CÓDIGO</v>
          </cell>
          <cell r="E2441" t="str">
            <v>MED</v>
          </cell>
        </row>
        <row r="2442">
          <cell r="A2442">
            <v>0</v>
          </cell>
          <cell r="B2442">
            <v>0</v>
          </cell>
          <cell r="D2442">
            <v>0</v>
          </cell>
          <cell r="E2442">
            <v>0</v>
          </cell>
        </row>
        <row r="2443">
          <cell r="A2443" t="str">
            <v>CÓDIGO</v>
          </cell>
          <cell r="B2443" t="str">
            <v>MED</v>
          </cell>
          <cell r="D2443" t="str">
            <v>CÓDIGO</v>
          </cell>
          <cell r="E2443" t="str">
            <v>MED</v>
          </cell>
        </row>
        <row r="2444">
          <cell r="A2444">
            <v>0</v>
          </cell>
          <cell r="B2444">
            <v>0</v>
          </cell>
          <cell r="D2444">
            <v>0</v>
          </cell>
          <cell r="E2444">
            <v>0</v>
          </cell>
        </row>
        <row r="2445">
          <cell r="A2445" t="str">
            <v>CÓDIGO</v>
          </cell>
          <cell r="B2445" t="str">
            <v>MED</v>
          </cell>
          <cell r="D2445" t="str">
            <v>CÓDIGO</v>
          </cell>
          <cell r="E2445" t="str">
            <v>MED</v>
          </cell>
        </row>
        <row r="2446">
          <cell r="A2446">
            <v>0</v>
          </cell>
          <cell r="B2446">
            <v>0</v>
          </cell>
          <cell r="D2446">
            <v>0</v>
          </cell>
          <cell r="E2446">
            <v>0</v>
          </cell>
        </row>
        <row r="2447">
          <cell r="A2447" t="str">
            <v>CÓDIGO</v>
          </cell>
          <cell r="B2447" t="str">
            <v>MED</v>
          </cell>
          <cell r="D2447" t="str">
            <v>CÓDIGO</v>
          </cell>
          <cell r="E2447" t="str">
            <v>MED</v>
          </cell>
        </row>
        <row r="2448">
          <cell r="A2448">
            <v>0</v>
          </cell>
          <cell r="B2448">
            <v>0</v>
          </cell>
          <cell r="D2448">
            <v>0</v>
          </cell>
          <cell r="E2448">
            <v>0</v>
          </cell>
        </row>
        <row r="2449">
          <cell r="A2449" t="str">
            <v>CÓDIGO</v>
          </cell>
          <cell r="B2449" t="str">
            <v>MED</v>
          </cell>
          <cell r="D2449" t="str">
            <v>CÓDIGO</v>
          </cell>
          <cell r="E2449" t="str">
            <v>MED</v>
          </cell>
        </row>
        <row r="2450">
          <cell r="A2450">
            <v>0</v>
          </cell>
          <cell r="B2450">
            <v>0</v>
          </cell>
          <cell r="D2450">
            <v>0</v>
          </cell>
          <cell r="E2450">
            <v>0</v>
          </cell>
        </row>
        <row r="2451">
          <cell r="A2451" t="str">
            <v>CÓDIGO</v>
          </cell>
          <cell r="B2451" t="str">
            <v>MED</v>
          </cell>
          <cell r="D2451" t="str">
            <v>CÓDIGO</v>
          </cell>
          <cell r="E2451" t="str">
            <v>MED</v>
          </cell>
        </row>
        <row r="2452">
          <cell r="A2452">
            <v>0</v>
          </cell>
          <cell r="B2452">
            <v>0</v>
          </cell>
          <cell r="D2452">
            <v>0</v>
          </cell>
          <cell r="E2452">
            <v>0</v>
          </cell>
        </row>
        <row r="2453">
          <cell r="A2453" t="str">
            <v>CÓDIGO</v>
          </cell>
          <cell r="B2453" t="str">
            <v>MED</v>
          </cell>
          <cell r="D2453" t="str">
            <v>CÓDIGO</v>
          </cell>
          <cell r="E2453" t="str">
            <v>MED</v>
          </cell>
        </row>
        <row r="2454">
          <cell r="A2454">
            <v>0</v>
          </cell>
          <cell r="B2454">
            <v>0</v>
          </cell>
          <cell r="D2454">
            <v>0</v>
          </cell>
          <cell r="E2454">
            <v>0</v>
          </cell>
        </row>
        <row r="2455">
          <cell r="A2455" t="str">
            <v>CÓDIGO</v>
          </cell>
          <cell r="B2455" t="str">
            <v>MED</v>
          </cell>
          <cell r="D2455" t="str">
            <v>CÓDIGO</v>
          </cell>
          <cell r="E2455" t="str">
            <v>MED</v>
          </cell>
        </row>
        <row r="2456">
          <cell r="A2456">
            <v>0</v>
          </cell>
          <cell r="B2456">
            <v>0</v>
          </cell>
          <cell r="D2456">
            <v>0</v>
          </cell>
          <cell r="E2456">
            <v>0</v>
          </cell>
        </row>
        <row r="2457">
          <cell r="A2457" t="str">
            <v>CÓDIGO</v>
          </cell>
          <cell r="B2457" t="str">
            <v>MED</v>
          </cell>
          <cell r="D2457" t="str">
            <v>CÓDIGO</v>
          </cell>
          <cell r="E2457" t="str">
            <v>MED</v>
          </cell>
        </row>
        <row r="2458">
          <cell r="A2458">
            <v>0</v>
          </cell>
          <cell r="B2458">
            <v>0</v>
          </cell>
          <cell r="D2458">
            <v>0</v>
          </cell>
          <cell r="E2458">
            <v>0</v>
          </cell>
        </row>
        <row r="2459">
          <cell r="A2459" t="str">
            <v>CÓDIGO</v>
          </cell>
          <cell r="B2459" t="str">
            <v>MED</v>
          </cell>
          <cell r="D2459" t="str">
            <v>CÓDIGO</v>
          </cell>
          <cell r="E2459" t="str">
            <v>MED</v>
          </cell>
        </row>
        <row r="2460">
          <cell r="A2460">
            <v>0</v>
          </cell>
          <cell r="B2460">
            <v>0</v>
          </cell>
          <cell r="D2460">
            <v>0</v>
          </cell>
          <cell r="E2460">
            <v>0</v>
          </cell>
        </row>
        <row r="2461">
          <cell r="A2461" t="str">
            <v>CÓDIGO</v>
          </cell>
          <cell r="B2461" t="str">
            <v>MED</v>
          </cell>
          <cell r="D2461" t="str">
            <v>CÓDIGO</v>
          </cell>
          <cell r="E2461" t="str">
            <v>MED</v>
          </cell>
        </row>
        <row r="2462">
          <cell r="A2462">
            <v>0</v>
          </cell>
          <cell r="B2462">
            <v>0</v>
          </cell>
          <cell r="D2462">
            <v>0</v>
          </cell>
          <cell r="E2462">
            <v>0</v>
          </cell>
        </row>
        <row r="2463">
          <cell r="A2463" t="str">
            <v>CÓDIGO</v>
          </cell>
          <cell r="B2463" t="str">
            <v>MED</v>
          </cell>
          <cell r="D2463" t="str">
            <v>CÓDIGO</v>
          </cell>
          <cell r="E2463" t="str">
            <v>MED</v>
          </cell>
        </row>
        <row r="2464">
          <cell r="A2464">
            <v>0</v>
          </cell>
          <cell r="B2464">
            <v>0</v>
          </cell>
          <cell r="D2464">
            <v>0</v>
          </cell>
          <cell r="E2464">
            <v>0</v>
          </cell>
        </row>
        <row r="2465">
          <cell r="A2465" t="str">
            <v>CÓDIGO</v>
          </cell>
          <cell r="B2465" t="str">
            <v>MED</v>
          </cell>
          <cell r="D2465" t="str">
            <v>CÓDIGO</v>
          </cell>
          <cell r="E2465" t="str">
            <v>MED</v>
          </cell>
        </row>
        <row r="2466">
          <cell r="A2466">
            <v>0</v>
          </cell>
          <cell r="B2466">
            <v>0</v>
          </cell>
          <cell r="D2466">
            <v>0</v>
          </cell>
          <cell r="E2466">
            <v>0</v>
          </cell>
        </row>
        <row r="2467">
          <cell r="A2467" t="str">
            <v>CÓDIGO</v>
          </cell>
          <cell r="B2467" t="str">
            <v>MED</v>
          </cell>
          <cell r="D2467" t="str">
            <v>CÓDIGO</v>
          </cell>
          <cell r="E2467" t="str">
            <v>MED</v>
          </cell>
        </row>
        <row r="2468">
          <cell r="A2468">
            <v>0</v>
          </cell>
          <cell r="B2468">
            <v>0</v>
          </cell>
          <cell r="D2468">
            <v>0</v>
          </cell>
          <cell r="E2468">
            <v>0</v>
          </cell>
        </row>
        <row r="2469">
          <cell r="A2469" t="str">
            <v>CÓDIGO</v>
          </cell>
          <cell r="B2469" t="str">
            <v>MED</v>
          </cell>
          <cell r="D2469" t="str">
            <v>CÓDIGO</v>
          </cell>
          <cell r="E2469" t="str">
            <v>MED</v>
          </cell>
        </row>
        <row r="2470">
          <cell r="A2470">
            <v>0</v>
          </cell>
          <cell r="B2470">
            <v>0</v>
          </cell>
          <cell r="D2470">
            <v>0</v>
          </cell>
          <cell r="E2470">
            <v>0</v>
          </cell>
        </row>
        <row r="2471">
          <cell r="A2471" t="str">
            <v>CÓDIGO</v>
          </cell>
          <cell r="B2471" t="str">
            <v>MED</v>
          </cell>
          <cell r="D2471" t="str">
            <v>CÓDIGO</v>
          </cell>
          <cell r="E2471" t="str">
            <v>MED</v>
          </cell>
        </row>
        <row r="2472">
          <cell r="A2472">
            <v>0</v>
          </cell>
          <cell r="B2472">
            <v>0</v>
          </cell>
          <cell r="D2472">
            <v>0</v>
          </cell>
          <cell r="E2472">
            <v>0</v>
          </cell>
        </row>
        <row r="2473">
          <cell r="A2473" t="str">
            <v>CÓDIGO</v>
          </cell>
          <cell r="B2473" t="str">
            <v>MED</v>
          </cell>
          <cell r="D2473" t="str">
            <v>CÓDIGO</v>
          </cell>
          <cell r="E2473" t="str">
            <v>MED</v>
          </cell>
        </row>
        <row r="2474">
          <cell r="A2474">
            <v>0</v>
          </cell>
          <cell r="B2474">
            <v>0</v>
          </cell>
          <cell r="D2474">
            <v>0</v>
          </cell>
          <cell r="E2474">
            <v>0</v>
          </cell>
        </row>
        <row r="2475">
          <cell r="A2475" t="str">
            <v>CÓDIGO</v>
          </cell>
          <cell r="B2475" t="str">
            <v>MED</v>
          </cell>
          <cell r="D2475" t="str">
            <v>CÓDIGO</v>
          </cell>
          <cell r="E2475" t="str">
            <v>MED</v>
          </cell>
        </row>
        <row r="2476">
          <cell r="A2476">
            <v>0</v>
          </cell>
          <cell r="B2476">
            <v>0</v>
          </cell>
          <cell r="D2476">
            <v>0</v>
          </cell>
          <cell r="E2476">
            <v>0</v>
          </cell>
        </row>
        <row r="2477">
          <cell r="A2477" t="str">
            <v>CÓDIGO</v>
          </cell>
          <cell r="B2477" t="str">
            <v>MED</v>
          </cell>
          <cell r="D2477" t="str">
            <v>CÓDIGO</v>
          </cell>
          <cell r="E2477" t="str">
            <v>MED</v>
          </cell>
        </row>
        <row r="2478">
          <cell r="A2478">
            <v>0</v>
          </cell>
          <cell r="B2478">
            <v>0</v>
          </cell>
          <cell r="D2478">
            <v>0</v>
          </cell>
          <cell r="E2478">
            <v>0</v>
          </cell>
        </row>
        <row r="2479">
          <cell r="A2479" t="str">
            <v>CÓDIGO</v>
          </cell>
          <cell r="B2479" t="str">
            <v>MED</v>
          </cell>
          <cell r="D2479" t="str">
            <v>CÓDIGO</v>
          </cell>
          <cell r="E2479" t="str">
            <v>MED</v>
          </cell>
        </row>
        <row r="2480">
          <cell r="A2480">
            <v>0</v>
          </cell>
          <cell r="B2480">
            <v>0</v>
          </cell>
          <cell r="D2480">
            <v>0</v>
          </cell>
          <cell r="E2480">
            <v>0</v>
          </cell>
        </row>
        <row r="2481">
          <cell r="A2481" t="str">
            <v>CÓDIGO</v>
          </cell>
          <cell r="B2481" t="str">
            <v>MED</v>
          </cell>
          <cell r="D2481" t="str">
            <v>CÓDIGO</v>
          </cell>
          <cell r="E2481" t="str">
            <v>MED</v>
          </cell>
        </row>
        <row r="2482">
          <cell r="A2482">
            <v>0</v>
          </cell>
          <cell r="B2482">
            <v>0</v>
          </cell>
          <cell r="D2482">
            <v>0</v>
          </cell>
          <cell r="E2482">
            <v>0</v>
          </cell>
        </row>
        <row r="2483">
          <cell r="A2483" t="str">
            <v>CÓDIGO</v>
          </cell>
          <cell r="B2483" t="str">
            <v>MED</v>
          </cell>
          <cell r="D2483" t="str">
            <v>CÓDIGO</v>
          </cell>
          <cell r="E2483" t="str">
            <v>MED</v>
          </cell>
        </row>
        <row r="2484">
          <cell r="A2484">
            <v>0</v>
          </cell>
          <cell r="B2484">
            <v>0</v>
          </cell>
          <cell r="D2484">
            <v>0</v>
          </cell>
          <cell r="E2484">
            <v>0</v>
          </cell>
        </row>
        <row r="2485">
          <cell r="A2485" t="str">
            <v>CÓDIGO</v>
          </cell>
          <cell r="B2485" t="str">
            <v>MED</v>
          </cell>
          <cell r="D2485" t="str">
            <v>CÓDIGO</v>
          </cell>
          <cell r="E2485" t="str">
            <v>MED</v>
          </cell>
        </row>
        <row r="2486">
          <cell r="A2486">
            <v>0</v>
          </cell>
          <cell r="B2486">
            <v>0</v>
          </cell>
          <cell r="D2486">
            <v>0</v>
          </cell>
          <cell r="E2486">
            <v>0</v>
          </cell>
        </row>
        <row r="2487">
          <cell r="A2487" t="str">
            <v>CÓDIGO</v>
          </cell>
          <cell r="B2487" t="str">
            <v>MED</v>
          </cell>
          <cell r="D2487" t="str">
            <v>CÓDIGO</v>
          </cell>
          <cell r="E2487" t="str">
            <v>MED</v>
          </cell>
        </row>
        <row r="2488">
          <cell r="A2488">
            <v>0</v>
          </cell>
          <cell r="B2488">
            <v>0</v>
          </cell>
          <cell r="D2488">
            <v>0</v>
          </cell>
          <cell r="E2488">
            <v>0</v>
          </cell>
        </row>
        <row r="2489">
          <cell r="A2489" t="str">
            <v>CÓDIGO</v>
          </cell>
          <cell r="B2489" t="str">
            <v>MED</v>
          </cell>
          <cell r="D2489" t="str">
            <v>CÓDIGO</v>
          </cell>
          <cell r="E2489" t="str">
            <v>MED</v>
          </cell>
        </row>
        <row r="2490">
          <cell r="A2490">
            <v>0</v>
          </cell>
          <cell r="B2490">
            <v>0</v>
          </cell>
          <cell r="D2490">
            <v>0</v>
          </cell>
          <cell r="E2490">
            <v>0</v>
          </cell>
        </row>
        <row r="2491">
          <cell r="A2491" t="str">
            <v>CÓDIGO</v>
          </cell>
          <cell r="B2491" t="str">
            <v>MED</v>
          </cell>
          <cell r="D2491" t="str">
            <v>CÓDIGO</v>
          </cell>
          <cell r="E2491" t="str">
            <v>MED</v>
          </cell>
        </row>
        <row r="2492">
          <cell r="A2492">
            <v>0</v>
          </cell>
          <cell r="B2492">
            <v>0</v>
          </cell>
          <cell r="D2492">
            <v>0</v>
          </cell>
          <cell r="E2492">
            <v>0</v>
          </cell>
        </row>
        <row r="2493">
          <cell r="A2493" t="str">
            <v>CÓDIGO</v>
          </cell>
          <cell r="B2493" t="str">
            <v>MED</v>
          </cell>
          <cell r="D2493" t="str">
            <v>CÓDIGO</v>
          </cell>
          <cell r="E2493" t="str">
            <v>MED</v>
          </cell>
        </row>
        <row r="2494">
          <cell r="A2494">
            <v>0</v>
          </cell>
          <cell r="B2494">
            <v>0</v>
          </cell>
          <cell r="D2494">
            <v>0</v>
          </cell>
          <cell r="E2494">
            <v>0</v>
          </cell>
        </row>
        <row r="2495">
          <cell r="A2495" t="str">
            <v>CÓDIGO</v>
          </cell>
          <cell r="B2495" t="str">
            <v>MED</v>
          </cell>
          <cell r="D2495" t="str">
            <v>CÓDIGO</v>
          </cell>
          <cell r="E2495" t="str">
            <v>MED</v>
          </cell>
        </row>
        <row r="2496">
          <cell r="A2496">
            <v>0</v>
          </cell>
          <cell r="B2496">
            <v>0</v>
          </cell>
          <cell r="D2496">
            <v>0</v>
          </cell>
          <cell r="E2496">
            <v>0</v>
          </cell>
        </row>
        <row r="2497">
          <cell r="A2497" t="str">
            <v>CÓDIGO</v>
          </cell>
          <cell r="B2497" t="str">
            <v>MED</v>
          </cell>
          <cell r="D2497" t="str">
            <v>CÓDIGO</v>
          </cell>
          <cell r="E2497" t="str">
            <v>MED</v>
          </cell>
        </row>
        <row r="2498">
          <cell r="A2498">
            <v>0</v>
          </cell>
          <cell r="B2498">
            <v>0</v>
          </cell>
          <cell r="D2498">
            <v>0</v>
          </cell>
          <cell r="E2498">
            <v>0</v>
          </cell>
        </row>
        <row r="2499">
          <cell r="A2499" t="str">
            <v>CÓDIGO</v>
          </cell>
          <cell r="B2499" t="str">
            <v>MED</v>
          </cell>
          <cell r="D2499" t="str">
            <v>CÓDIGO</v>
          </cell>
          <cell r="E2499" t="str">
            <v>MED</v>
          </cell>
        </row>
        <row r="2500">
          <cell r="A2500">
            <v>0</v>
          </cell>
          <cell r="B2500">
            <v>0</v>
          </cell>
          <cell r="D2500">
            <v>0</v>
          </cell>
          <cell r="E2500">
            <v>0</v>
          </cell>
        </row>
        <row r="2501">
          <cell r="A2501" t="str">
            <v>CÓDIGO</v>
          </cell>
          <cell r="B2501" t="str">
            <v>MED</v>
          </cell>
          <cell r="D2501" t="str">
            <v>CÓDIGO</v>
          </cell>
          <cell r="E2501" t="str">
            <v>MED</v>
          </cell>
        </row>
        <row r="2502">
          <cell r="A2502">
            <v>0</v>
          </cell>
          <cell r="B2502">
            <v>0</v>
          </cell>
          <cell r="D2502">
            <v>0</v>
          </cell>
          <cell r="E2502">
            <v>0</v>
          </cell>
        </row>
        <row r="2503">
          <cell r="A2503" t="str">
            <v>CÓDIGO</v>
          </cell>
          <cell r="B2503" t="str">
            <v>MED</v>
          </cell>
          <cell r="D2503" t="str">
            <v>CÓDIGO</v>
          </cell>
          <cell r="E2503" t="str">
            <v>MED</v>
          </cell>
        </row>
        <row r="2504">
          <cell r="A2504">
            <v>0</v>
          </cell>
          <cell r="B2504">
            <v>0</v>
          </cell>
          <cell r="D2504">
            <v>0</v>
          </cell>
          <cell r="E2504">
            <v>0</v>
          </cell>
        </row>
        <row r="2505">
          <cell r="A2505" t="str">
            <v>CÓDIGO</v>
          </cell>
          <cell r="B2505" t="str">
            <v>MED</v>
          </cell>
          <cell r="D2505" t="str">
            <v>CÓDIGO</v>
          </cell>
          <cell r="E2505" t="str">
            <v>MED</v>
          </cell>
        </row>
        <row r="2506">
          <cell r="A2506">
            <v>0</v>
          </cell>
          <cell r="B2506">
            <v>0</v>
          </cell>
          <cell r="D2506">
            <v>0</v>
          </cell>
          <cell r="E2506">
            <v>0</v>
          </cell>
        </row>
        <row r="2507">
          <cell r="A2507" t="str">
            <v>CÓDIGO</v>
          </cell>
          <cell r="B2507" t="str">
            <v>MED</v>
          </cell>
          <cell r="D2507" t="str">
            <v>CÓDIGO</v>
          </cell>
          <cell r="E2507" t="str">
            <v>MED</v>
          </cell>
        </row>
        <row r="2508">
          <cell r="A2508">
            <v>0</v>
          </cell>
          <cell r="B2508">
            <v>0</v>
          </cell>
          <cell r="D2508">
            <v>0</v>
          </cell>
          <cell r="E2508">
            <v>0</v>
          </cell>
        </row>
        <row r="2509">
          <cell r="A2509" t="str">
            <v>CÓDIGO</v>
          </cell>
          <cell r="B2509" t="str">
            <v>MED</v>
          </cell>
          <cell r="D2509" t="str">
            <v>CÓDIGO</v>
          </cell>
          <cell r="E2509" t="str">
            <v>MED</v>
          </cell>
        </row>
        <row r="2510">
          <cell r="A2510">
            <v>0</v>
          </cell>
          <cell r="B2510">
            <v>0</v>
          </cell>
          <cell r="D2510">
            <v>0</v>
          </cell>
          <cell r="E2510">
            <v>0</v>
          </cell>
        </row>
        <row r="2511">
          <cell r="A2511" t="str">
            <v>CÓDIGO</v>
          </cell>
          <cell r="B2511" t="str">
            <v>MED</v>
          </cell>
          <cell r="D2511" t="str">
            <v>CÓDIGO</v>
          </cell>
          <cell r="E2511" t="str">
            <v>MED</v>
          </cell>
        </row>
        <row r="2512">
          <cell r="A2512">
            <v>0</v>
          </cell>
          <cell r="B2512">
            <v>0</v>
          </cell>
          <cell r="D2512">
            <v>0</v>
          </cell>
          <cell r="E2512">
            <v>0</v>
          </cell>
        </row>
        <row r="2513">
          <cell r="A2513" t="str">
            <v>CÓDIGO</v>
          </cell>
          <cell r="B2513" t="str">
            <v>MED</v>
          </cell>
          <cell r="D2513" t="str">
            <v>CÓDIGO</v>
          </cell>
          <cell r="E2513" t="str">
            <v>MED</v>
          </cell>
        </row>
        <row r="2514">
          <cell r="A2514">
            <v>0</v>
          </cell>
          <cell r="B2514">
            <v>0</v>
          </cell>
          <cell r="D2514">
            <v>0</v>
          </cell>
          <cell r="E2514">
            <v>0</v>
          </cell>
        </row>
        <row r="2515">
          <cell r="A2515" t="str">
            <v>CÓDIGO</v>
          </cell>
          <cell r="B2515" t="str">
            <v>MED</v>
          </cell>
          <cell r="D2515" t="str">
            <v>CÓDIGO</v>
          </cell>
          <cell r="E2515" t="str">
            <v>MED</v>
          </cell>
        </row>
        <row r="2516">
          <cell r="A2516">
            <v>0</v>
          </cell>
          <cell r="B2516">
            <v>0</v>
          </cell>
          <cell r="D2516">
            <v>0</v>
          </cell>
          <cell r="E2516">
            <v>0</v>
          </cell>
        </row>
        <row r="2517">
          <cell r="A2517" t="str">
            <v>CÓDIGO</v>
          </cell>
          <cell r="B2517" t="str">
            <v>MED</v>
          </cell>
          <cell r="D2517" t="str">
            <v>CÓDIGO</v>
          </cell>
          <cell r="E2517" t="str">
            <v>MED</v>
          </cell>
        </row>
        <row r="2518">
          <cell r="A2518">
            <v>0</v>
          </cell>
          <cell r="B2518">
            <v>0</v>
          </cell>
          <cell r="D2518">
            <v>0</v>
          </cell>
          <cell r="E2518">
            <v>0</v>
          </cell>
        </row>
        <row r="2519">
          <cell r="A2519" t="str">
            <v>CÓDIGO</v>
          </cell>
          <cell r="B2519" t="str">
            <v>MED</v>
          </cell>
          <cell r="D2519" t="str">
            <v>CÓDIGO</v>
          </cell>
          <cell r="E2519" t="str">
            <v>MED</v>
          </cell>
        </row>
        <row r="2520">
          <cell r="A2520">
            <v>0</v>
          </cell>
          <cell r="B2520">
            <v>0</v>
          </cell>
          <cell r="D2520">
            <v>0</v>
          </cell>
          <cell r="E2520">
            <v>0</v>
          </cell>
        </row>
        <row r="2521">
          <cell r="A2521" t="str">
            <v>CÓDIGO</v>
          </cell>
          <cell r="B2521" t="str">
            <v>MED</v>
          </cell>
          <cell r="D2521" t="str">
            <v>CÓDIGO</v>
          </cell>
          <cell r="E2521" t="str">
            <v>MED</v>
          </cell>
        </row>
        <row r="2522">
          <cell r="A2522">
            <v>0</v>
          </cell>
          <cell r="B2522">
            <v>0</v>
          </cell>
          <cell r="D2522">
            <v>0</v>
          </cell>
          <cell r="E2522">
            <v>0</v>
          </cell>
        </row>
        <row r="2523">
          <cell r="A2523" t="str">
            <v>CÓDIGO</v>
          </cell>
          <cell r="B2523" t="str">
            <v>MED</v>
          </cell>
          <cell r="D2523" t="str">
            <v>CÓDIGO</v>
          </cell>
          <cell r="E2523" t="str">
            <v>MED</v>
          </cell>
        </row>
        <row r="2524">
          <cell r="A2524">
            <v>0</v>
          </cell>
          <cell r="B2524">
            <v>0</v>
          </cell>
          <cell r="D2524">
            <v>0</v>
          </cell>
          <cell r="E2524">
            <v>0</v>
          </cell>
        </row>
        <row r="2525">
          <cell r="A2525" t="str">
            <v>CÓDIGO</v>
          </cell>
          <cell r="B2525" t="str">
            <v>MED</v>
          </cell>
          <cell r="D2525" t="str">
            <v>CÓDIGO</v>
          </cell>
          <cell r="E2525" t="str">
            <v>MED</v>
          </cell>
        </row>
        <row r="2526">
          <cell r="A2526">
            <v>0</v>
          </cell>
          <cell r="B2526">
            <v>0</v>
          </cell>
          <cell r="D2526">
            <v>0</v>
          </cell>
          <cell r="E2526">
            <v>0</v>
          </cell>
        </row>
        <row r="2527">
          <cell r="A2527" t="str">
            <v>CÓDIGO</v>
          </cell>
          <cell r="B2527" t="str">
            <v>MED</v>
          </cell>
          <cell r="D2527" t="str">
            <v>CÓDIGO</v>
          </cell>
          <cell r="E2527" t="str">
            <v>MED</v>
          </cell>
        </row>
        <row r="2528">
          <cell r="A2528">
            <v>0</v>
          </cell>
          <cell r="B2528">
            <v>0</v>
          </cell>
          <cell r="D2528">
            <v>0</v>
          </cell>
          <cell r="E2528">
            <v>0</v>
          </cell>
        </row>
        <row r="2529">
          <cell r="A2529" t="str">
            <v>CÓDIGO</v>
          </cell>
          <cell r="B2529" t="str">
            <v>MED</v>
          </cell>
          <cell r="D2529" t="str">
            <v>CÓDIGO</v>
          </cell>
          <cell r="E2529" t="str">
            <v>MED</v>
          </cell>
        </row>
        <row r="2530">
          <cell r="A2530">
            <v>0</v>
          </cell>
          <cell r="B2530">
            <v>0</v>
          </cell>
          <cell r="D2530">
            <v>0</v>
          </cell>
          <cell r="E2530">
            <v>0</v>
          </cell>
        </row>
        <row r="2531">
          <cell r="A2531" t="str">
            <v>CÓDIGO</v>
          </cell>
          <cell r="B2531" t="str">
            <v>MED</v>
          </cell>
          <cell r="D2531" t="str">
            <v>CÓDIGO</v>
          </cell>
          <cell r="E2531" t="str">
            <v>MED</v>
          </cell>
        </row>
        <row r="2532">
          <cell r="A2532">
            <v>0</v>
          </cell>
          <cell r="B2532">
            <v>0</v>
          </cell>
          <cell r="D2532">
            <v>0</v>
          </cell>
          <cell r="E2532">
            <v>0</v>
          </cell>
        </row>
        <row r="2533">
          <cell r="A2533" t="str">
            <v>CÓDIGO</v>
          </cell>
          <cell r="B2533" t="str">
            <v>MED</v>
          </cell>
          <cell r="D2533" t="str">
            <v>CÓDIGO</v>
          </cell>
          <cell r="E2533" t="str">
            <v>MED</v>
          </cell>
        </row>
        <row r="2534">
          <cell r="A2534">
            <v>0</v>
          </cell>
          <cell r="B2534">
            <v>0</v>
          </cell>
          <cell r="D2534">
            <v>0</v>
          </cell>
          <cell r="E2534">
            <v>0</v>
          </cell>
        </row>
        <row r="2535">
          <cell r="A2535" t="str">
            <v>CÓDIGO</v>
          </cell>
          <cell r="B2535" t="str">
            <v>MED</v>
          </cell>
          <cell r="D2535" t="str">
            <v>CÓDIGO</v>
          </cell>
          <cell r="E2535" t="str">
            <v>MED</v>
          </cell>
        </row>
        <row r="2536">
          <cell r="A2536">
            <v>0</v>
          </cell>
          <cell r="B2536">
            <v>0</v>
          </cell>
          <cell r="D2536">
            <v>0</v>
          </cell>
          <cell r="E2536">
            <v>0</v>
          </cell>
        </row>
        <row r="2537">
          <cell r="A2537" t="str">
            <v>CÓDIGO</v>
          </cell>
          <cell r="B2537" t="str">
            <v>MED</v>
          </cell>
          <cell r="D2537" t="str">
            <v>CÓDIGO</v>
          </cell>
          <cell r="E2537" t="str">
            <v>MED</v>
          </cell>
        </row>
        <row r="2538">
          <cell r="A2538">
            <v>0</v>
          </cell>
          <cell r="B2538">
            <v>0</v>
          </cell>
          <cell r="D2538">
            <v>0</v>
          </cell>
          <cell r="E2538">
            <v>0</v>
          </cell>
        </row>
        <row r="2539">
          <cell r="A2539" t="str">
            <v>CÓDIGO</v>
          </cell>
          <cell r="B2539" t="str">
            <v>MED</v>
          </cell>
          <cell r="D2539" t="str">
            <v>CÓDIGO</v>
          </cell>
          <cell r="E2539" t="str">
            <v>MED</v>
          </cell>
        </row>
        <row r="2540">
          <cell r="A2540">
            <v>0</v>
          </cell>
          <cell r="B2540">
            <v>0</v>
          </cell>
          <cell r="D2540">
            <v>0</v>
          </cell>
          <cell r="E2540">
            <v>0</v>
          </cell>
        </row>
        <row r="2541">
          <cell r="A2541" t="str">
            <v>CÓDIGO</v>
          </cell>
          <cell r="B2541" t="str">
            <v>MED</v>
          </cell>
          <cell r="D2541" t="str">
            <v>CÓDIGO</v>
          </cell>
          <cell r="E2541" t="str">
            <v>MED</v>
          </cell>
        </row>
        <row r="2542">
          <cell r="A2542">
            <v>0</v>
          </cell>
          <cell r="B2542">
            <v>0</v>
          </cell>
          <cell r="D2542">
            <v>0</v>
          </cell>
          <cell r="E2542">
            <v>0</v>
          </cell>
        </row>
        <row r="2543">
          <cell r="A2543" t="str">
            <v>CÓDIGO</v>
          </cell>
          <cell r="B2543" t="str">
            <v>MED</v>
          </cell>
          <cell r="D2543" t="str">
            <v>CÓDIGO</v>
          </cell>
          <cell r="E2543" t="str">
            <v>MED</v>
          </cell>
        </row>
        <row r="2544">
          <cell r="A2544">
            <v>0</v>
          </cell>
          <cell r="B2544">
            <v>0</v>
          </cell>
          <cell r="D2544">
            <v>0</v>
          </cell>
          <cell r="E2544">
            <v>0</v>
          </cell>
        </row>
        <row r="2545">
          <cell r="A2545" t="str">
            <v>CÓDIGO</v>
          </cell>
          <cell r="B2545" t="str">
            <v>MED</v>
          </cell>
          <cell r="D2545" t="str">
            <v>CÓDIGO</v>
          </cell>
          <cell r="E2545" t="str">
            <v>MED</v>
          </cell>
        </row>
        <row r="2546">
          <cell r="A2546">
            <v>0</v>
          </cell>
          <cell r="B2546">
            <v>0</v>
          </cell>
          <cell r="D2546">
            <v>0</v>
          </cell>
          <cell r="E2546">
            <v>0</v>
          </cell>
        </row>
        <row r="2547">
          <cell r="A2547" t="str">
            <v>CÓDIGO</v>
          </cell>
          <cell r="B2547" t="str">
            <v>MED</v>
          </cell>
          <cell r="D2547" t="str">
            <v>CÓDIGO</v>
          </cell>
          <cell r="E2547" t="str">
            <v>MED</v>
          </cell>
        </row>
        <row r="2548">
          <cell r="A2548">
            <v>0</v>
          </cell>
          <cell r="B2548">
            <v>0</v>
          </cell>
          <cell r="D2548">
            <v>0</v>
          </cell>
          <cell r="E2548">
            <v>0</v>
          </cell>
        </row>
        <row r="2549">
          <cell r="A2549" t="str">
            <v>CÓDIGO</v>
          </cell>
          <cell r="B2549" t="str">
            <v>MED</v>
          </cell>
          <cell r="D2549" t="str">
            <v>CÓDIGO</v>
          </cell>
          <cell r="E2549" t="str">
            <v>MED</v>
          </cell>
        </row>
        <row r="2550">
          <cell r="A2550">
            <v>0</v>
          </cell>
          <cell r="B2550">
            <v>0</v>
          </cell>
          <cell r="D2550">
            <v>0</v>
          </cell>
          <cell r="E2550">
            <v>0</v>
          </cell>
        </row>
        <row r="2551">
          <cell r="A2551" t="str">
            <v>CÓDIGO</v>
          </cell>
          <cell r="B2551" t="str">
            <v>MED</v>
          </cell>
          <cell r="D2551" t="str">
            <v>CÓDIGO</v>
          </cell>
          <cell r="E2551" t="str">
            <v>MED</v>
          </cell>
        </row>
        <row r="2552">
          <cell r="A2552">
            <v>0</v>
          </cell>
          <cell r="B2552">
            <v>0</v>
          </cell>
          <cell r="D2552">
            <v>0</v>
          </cell>
          <cell r="E2552">
            <v>0</v>
          </cell>
        </row>
        <row r="2553">
          <cell r="A2553" t="str">
            <v>CÓDIGO</v>
          </cell>
          <cell r="B2553" t="str">
            <v>MED</v>
          </cell>
          <cell r="D2553" t="str">
            <v>CÓDIGO</v>
          </cell>
          <cell r="E2553" t="str">
            <v>MED</v>
          </cell>
        </row>
        <row r="2554">
          <cell r="A2554">
            <v>0</v>
          </cell>
          <cell r="B2554">
            <v>0</v>
          </cell>
          <cell r="D2554">
            <v>0</v>
          </cell>
          <cell r="E2554">
            <v>0</v>
          </cell>
        </row>
        <row r="2555">
          <cell r="A2555" t="str">
            <v>CÓDIGO</v>
          </cell>
          <cell r="B2555" t="str">
            <v>MED</v>
          </cell>
          <cell r="D2555" t="str">
            <v>CÓDIGO</v>
          </cell>
          <cell r="E2555" t="str">
            <v>MED</v>
          </cell>
        </row>
        <row r="2556">
          <cell r="A2556">
            <v>0</v>
          </cell>
          <cell r="B2556">
            <v>0</v>
          </cell>
          <cell r="D2556">
            <v>0</v>
          </cell>
          <cell r="E2556">
            <v>0</v>
          </cell>
        </row>
        <row r="2557">
          <cell r="A2557" t="str">
            <v>CÓDIGO</v>
          </cell>
          <cell r="B2557" t="str">
            <v>MED</v>
          </cell>
          <cell r="D2557" t="str">
            <v>CÓDIGO</v>
          </cell>
          <cell r="E2557" t="str">
            <v>MED</v>
          </cell>
        </row>
        <row r="2558">
          <cell r="A2558">
            <v>0</v>
          </cell>
          <cell r="B2558">
            <v>0</v>
          </cell>
          <cell r="D2558">
            <v>0</v>
          </cell>
          <cell r="E2558">
            <v>0</v>
          </cell>
        </row>
        <row r="2559">
          <cell r="A2559" t="str">
            <v>CÓDIGO</v>
          </cell>
          <cell r="B2559" t="str">
            <v>MED</v>
          </cell>
          <cell r="D2559" t="str">
            <v>CÓDIGO</v>
          </cell>
          <cell r="E2559" t="str">
            <v>MED</v>
          </cell>
        </row>
        <row r="2560">
          <cell r="A2560">
            <v>0</v>
          </cell>
          <cell r="B2560">
            <v>0</v>
          </cell>
          <cell r="D2560">
            <v>0</v>
          </cell>
          <cell r="E2560">
            <v>0</v>
          </cell>
        </row>
        <row r="2561">
          <cell r="A2561" t="str">
            <v>CÓDIGO</v>
          </cell>
          <cell r="B2561" t="str">
            <v>MED</v>
          </cell>
          <cell r="D2561" t="str">
            <v>CÓDIGO</v>
          </cell>
          <cell r="E2561" t="str">
            <v>MED</v>
          </cell>
        </row>
        <row r="2562">
          <cell r="A2562">
            <v>0</v>
          </cell>
          <cell r="B2562">
            <v>0</v>
          </cell>
          <cell r="D2562">
            <v>0</v>
          </cell>
          <cell r="E2562">
            <v>0</v>
          </cell>
        </row>
        <row r="2563">
          <cell r="A2563" t="str">
            <v>CÓDIGO</v>
          </cell>
          <cell r="B2563" t="str">
            <v>MED</v>
          </cell>
          <cell r="D2563" t="str">
            <v>CÓDIGO</v>
          </cell>
          <cell r="E2563" t="str">
            <v>MED</v>
          </cell>
        </row>
        <row r="2564">
          <cell r="A2564">
            <v>0</v>
          </cell>
          <cell r="B2564">
            <v>0</v>
          </cell>
          <cell r="D2564">
            <v>0</v>
          </cell>
          <cell r="E2564">
            <v>0</v>
          </cell>
        </row>
        <row r="2565">
          <cell r="A2565" t="str">
            <v>CÓDIGO</v>
          </cell>
          <cell r="B2565" t="str">
            <v>MED</v>
          </cell>
          <cell r="D2565" t="str">
            <v>CÓDIGO</v>
          </cell>
          <cell r="E2565" t="str">
            <v>MED</v>
          </cell>
        </row>
        <row r="2566">
          <cell r="A2566">
            <v>0</v>
          </cell>
          <cell r="B2566">
            <v>0</v>
          </cell>
          <cell r="D2566">
            <v>0</v>
          </cell>
          <cell r="E2566">
            <v>0</v>
          </cell>
        </row>
        <row r="2567">
          <cell r="A2567" t="str">
            <v>CÓDIGO</v>
          </cell>
          <cell r="B2567" t="str">
            <v>MED</v>
          </cell>
          <cell r="D2567" t="str">
            <v>CÓDIGO</v>
          </cell>
          <cell r="E2567" t="str">
            <v>MED</v>
          </cell>
        </row>
        <row r="2568">
          <cell r="A2568">
            <v>0</v>
          </cell>
          <cell r="B2568">
            <v>0</v>
          </cell>
          <cell r="D2568">
            <v>0</v>
          </cell>
          <cell r="E2568">
            <v>0</v>
          </cell>
        </row>
        <row r="2569">
          <cell r="A2569" t="str">
            <v>CÓDIGO</v>
          </cell>
          <cell r="B2569" t="str">
            <v>MED</v>
          </cell>
          <cell r="D2569" t="str">
            <v>CÓDIGO</v>
          </cell>
          <cell r="E2569" t="str">
            <v>MED</v>
          </cell>
        </row>
        <row r="2570">
          <cell r="A2570">
            <v>0</v>
          </cell>
          <cell r="B2570">
            <v>0</v>
          </cell>
          <cell r="D2570">
            <v>0</v>
          </cell>
          <cell r="E2570">
            <v>0</v>
          </cell>
        </row>
        <row r="2571">
          <cell r="A2571" t="str">
            <v>CÓDIGO</v>
          </cell>
          <cell r="B2571" t="str">
            <v>MED</v>
          </cell>
          <cell r="D2571" t="str">
            <v>CÓDIGO</v>
          </cell>
          <cell r="E2571" t="str">
            <v>MED</v>
          </cell>
        </row>
        <row r="2572">
          <cell r="A2572">
            <v>0</v>
          </cell>
          <cell r="B2572">
            <v>0</v>
          </cell>
          <cell r="D2572">
            <v>0</v>
          </cell>
          <cell r="E2572">
            <v>0</v>
          </cell>
        </row>
        <row r="2573">
          <cell r="A2573" t="str">
            <v>CÓDIGO</v>
          </cell>
          <cell r="B2573" t="str">
            <v>MED</v>
          </cell>
          <cell r="D2573" t="str">
            <v>CÓDIGO</v>
          </cell>
          <cell r="E2573" t="str">
            <v>MED</v>
          </cell>
        </row>
        <row r="2574">
          <cell r="A2574">
            <v>0</v>
          </cell>
          <cell r="B2574">
            <v>0</v>
          </cell>
          <cell r="D2574">
            <v>0</v>
          </cell>
          <cell r="E2574">
            <v>0</v>
          </cell>
        </row>
        <row r="2575">
          <cell r="A2575" t="str">
            <v>CÓDIGO</v>
          </cell>
          <cell r="B2575" t="str">
            <v>MED</v>
          </cell>
          <cell r="D2575" t="str">
            <v>CÓDIGO</v>
          </cell>
          <cell r="E2575" t="str">
            <v>MED</v>
          </cell>
        </row>
        <row r="2576">
          <cell r="A2576">
            <v>0</v>
          </cell>
          <cell r="B2576">
            <v>0</v>
          </cell>
          <cell r="D2576">
            <v>0</v>
          </cell>
          <cell r="E2576">
            <v>0</v>
          </cell>
        </row>
        <row r="2577">
          <cell r="A2577" t="str">
            <v>CÓDIGO</v>
          </cell>
          <cell r="B2577" t="str">
            <v>MED</v>
          </cell>
          <cell r="D2577" t="str">
            <v>CÓDIGO</v>
          </cell>
          <cell r="E2577" t="str">
            <v>MED</v>
          </cell>
        </row>
        <row r="2578">
          <cell r="A2578">
            <v>0</v>
          </cell>
          <cell r="B2578">
            <v>0</v>
          </cell>
          <cell r="D2578">
            <v>0</v>
          </cell>
          <cell r="E2578">
            <v>0</v>
          </cell>
        </row>
        <row r="2579">
          <cell r="A2579" t="str">
            <v>CÓDIGO</v>
          </cell>
          <cell r="B2579" t="str">
            <v>MED</v>
          </cell>
          <cell r="D2579" t="str">
            <v>CÓDIGO</v>
          </cell>
          <cell r="E2579" t="str">
            <v>MED</v>
          </cell>
        </row>
        <row r="2580">
          <cell r="A2580">
            <v>0</v>
          </cell>
          <cell r="B2580">
            <v>0</v>
          </cell>
          <cell r="D2580">
            <v>0</v>
          </cell>
          <cell r="E2580">
            <v>0</v>
          </cell>
        </row>
        <row r="2581">
          <cell r="A2581" t="str">
            <v>CÓDIGO</v>
          </cell>
          <cell r="B2581" t="str">
            <v>MED</v>
          </cell>
          <cell r="D2581" t="str">
            <v>CÓDIGO</v>
          </cell>
          <cell r="E2581" t="str">
            <v>MED</v>
          </cell>
        </row>
        <row r="2582">
          <cell r="A2582">
            <v>0</v>
          </cell>
          <cell r="B2582">
            <v>0</v>
          </cell>
          <cell r="D2582">
            <v>0</v>
          </cell>
          <cell r="E2582">
            <v>0</v>
          </cell>
        </row>
        <row r="2583">
          <cell r="A2583" t="str">
            <v>CÓDIGO</v>
          </cell>
          <cell r="B2583" t="str">
            <v>MED</v>
          </cell>
          <cell r="D2583" t="str">
            <v>CÓDIGO</v>
          </cell>
          <cell r="E2583" t="str">
            <v>MED</v>
          </cell>
        </row>
        <row r="2584">
          <cell r="A2584">
            <v>0</v>
          </cell>
          <cell r="B2584">
            <v>0</v>
          </cell>
          <cell r="D2584">
            <v>0</v>
          </cell>
          <cell r="E2584">
            <v>0</v>
          </cell>
        </row>
        <row r="2585">
          <cell r="A2585" t="str">
            <v>CÓDIGO</v>
          </cell>
          <cell r="B2585" t="str">
            <v>MED</v>
          </cell>
          <cell r="D2585" t="str">
            <v>CÓDIGO</v>
          </cell>
          <cell r="E2585" t="str">
            <v>MED</v>
          </cell>
        </row>
        <row r="2586">
          <cell r="A2586">
            <v>0</v>
          </cell>
          <cell r="B2586">
            <v>0</v>
          </cell>
          <cell r="D2586">
            <v>0</v>
          </cell>
          <cell r="E2586">
            <v>0</v>
          </cell>
        </row>
        <row r="2587">
          <cell r="A2587" t="str">
            <v>CÓDIGO</v>
          </cell>
          <cell r="B2587" t="str">
            <v>MED</v>
          </cell>
          <cell r="D2587" t="str">
            <v>CÓDIGO</v>
          </cell>
          <cell r="E2587" t="str">
            <v>MED</v>
          </cell>
        </row>
        <row r="2588">
          <cell r="A2588">
            <v>0</v>
          </cell>
          <cell r="B2588">
            <v>0</v>
          </cell>
          <cell r="D2588">
            <v>0</v>
          </cell>
          <cell r="E2588">
            <v>0</v>
          </cell>
        </row>
        <row r="2589">
          <cell r="A2589" t="str">
            <v>CÓDIGO</v>
          </cell>
          <cell r="B2589" t="str">
            <v>MED</v>
          </cell>
          <cell r="D2589" t="str">
            <v>CÓDIGO</v>
          </cell>
          <cell r="E2589" t="str">
            <v>MED</v>
          </cell>
        </row>
        <row r="2590">
          <cell r="A2590">
            <v>0</v>
          </cell>
          <cell r="B2590">
            <v>0</v>
          </cell>
          <cell r="D2590">
            <v>0</v>
          </cell>
          <cell r="E2590">
            <v>0</v>
          </cell>
        </row>
        <row r="2591">
          <cell r="A2591" t="str">
            <v>CÓDIGO</v>
          </cell>
          <cell r="B2591" t="str">
            <v>MED</v>
          </cell>
          <cell r="D2591" t="str">
            <v>CÓDIGO</v>
          </cell>
          <cell r="E2591" t="str">
            <v>MED</v>
          </cell>
        </row>
        <row r="2592">
          <cell r="A2592">
            <v>0</v>
          </cell>
          <cell r="B2592">
            <v>0</v>
          </cell>
          <cell r="D2592">
            <v>0</v>
          </cell>
          <cell r="E2592">
            <v>0</v>
          </cell>
        </row>
        <row r="2593">
          <cell r="A2593" t="str">
            <v>CÓDIGO</v>
          </cell>
          <cell r="B2593" t="str">
            <v>MED</v>
          </cell>
          <cell r="D2593" t="str">
            <v>CÓDIGO</v>
          </cell>
          <cell r="E2593" t="str">
            <v>MED</v>
          </cell>
        </row>
        <row r="2594">
          <cell r="A2594">
            <v>0</v>
          </cell>
          <cell r="B2594">
            <v>0</v>
          </cell>
          <cell r="D2594">
            <v>0</v>
          </cell>
          <cell r="E2594">
            <v>0</v>
          </cell>
        </row>
        <row r="2595">
          <cell r="A2595" t="str">
            <v>CÓDIGO</v>
          </cell>
          <cell r="B2595" t="str">
            <v>MED</v>
          </cell>
          <cell r="D2595" t="str">
            <v>CÓDIGO</v>
          </cell>
          <cell r="E2595" t="str">
            <v>MED</v>
          </cell>
        </row>
        <row r="2596">
          <cell r="A2596">
            <v>0</v>
          </cell>
          <cell r="B2596">
            <v>0</v>
          </cell>
          <cell r="D2596">
            <v>0</v>
          </cell>
          <cell r="E2596">
            <v>0</v>
          </cell>
        </row>
        <row r="2597">
          <cell r="A2597" t="str">
            <v>CÓDIGO</v>
          </cell>
          <cell r="B2597" t="str">
            <v>MED</v>
          </cell>
          <cell r="D2597" t="str">
            <v>CÓDIGO</v>
          </cell>
          <cell r="E2597" t="str">
            <v>MED</v>
          </cell>
        </row>
        <row r="2598">
          <cell r="A2598">
            <v>0</v>
          </cell>
          <cell r="B2598">
            <v>0</v>
          </cell>
          <cell r="D2598">
            <v>0</v>
          </cell>
          <cell r="E2598">
            <v>0</v>
          </cell>
        </row>
        <row r="2599">
          <cell r="A2599" t="str">
            <v>CÓDIGO</v>
          </cell>
          <cell r="B2599" t="str">
            <v>MED</v>
          </cell>
          <cell r="D2599" t="str">
            <v>CÓDIGO</v>
          </cell>
          <cell r="E2599" t="str">
            <v>MED</v>
          </cell>
        </row>
        <row r="2600">
          <cell r="A2600">
            <v>0</v>
          </cell>
          <cell r="B2600">
            <v>0</v>
          </cell>
          <cell r="D2600">
            <v>0</v>
          </cell>
          <cell r="E2600">
            <v>0</v>
          </cell>
        </row>
        <row r="2601">
          <cell r="A2601" t="str">
            <v>CÓDIGO</v>
          </cell>
          <cell r="B2601" t="str">
            <v>MED</v>
          </cell>
          <cell r="D2601" t="str">
            <v>CÓDIGO</v>
          </cell>
          <cell r="E2601" t="str">
            <v>MED</v>
          </cell>
        </row>
        <row r="2602">
          <cell r="A2602">
            <v>0</v>
          </cell>
          <cell r="B2602">
            <v>0</v>
          </cell>
          <cell r="D2602">
            <v>0</v>
          </cell>
          <cell r="E2602">
            <v>0</v>
          </cell>
        </row>
        <row r="2603">
          <cell r="A2603" t="str">
            <v>CÓDIGO</v>
          </cell>
          <cell r="B2603" t="str">
            <v>MED</v>
          </cell>
          <cell r="D2603" t="str">
            <v>CÓDIGO</v>
          </cell>
          <cell r="E2603" t="str">
            <v>MED</v>
          </cell>
        </row>
        <row r="2604">
          <cell r="A2604">
            <v>0</v>
          </cell>
          <cell r="B2604">
            <v>0</v>
          </cell>
          <cell r="D2604">
            <v>0</v>
          </cell>
          <cell r="E2604">
            <v>0</v>
          </cell>
        </row>
        <row r="2605">
          <cell r="A2605" t="str">
            <v>CÓDIGO</v>
          </cell>
          <cell r="B2605" t="str">
            <v>MED</v>
          </cell>
          <cell r="D2605" t="str">
            <v>CÓDIGO</v>
          </cell>
          <cell r="E2605" t="str">
            <v>MED</v>
          </cell>
        </row>
        <row r="2606">
          <cell r="A2606">
            <v>0</v>
          </cell>
          <cell r="B2606">
            <v>0</v>
          </cell>
          <cell r="D2606">
            <v>0</v>
          </cell>
          <cell r="E2606">
            <v>0</v>
          </cell>
        </row>
        <row r="2607">
          <cell r="A2607" t="str">
            <v>CÓDIGO</v>
          </cell>
          <cell r="B2607" t="str">
            <v>MED</v>
          </cell>
          <cell r="D2607" t="str">
            <v>CÓDIGO</v>
          </cell>
          <cell r="E2607" t="str">
            <v>MED</v>
          </cell>
        </row>
        <row r="2608">
          <cell r="A2608">
            <v>0</v>
          </cell>
          <cell r="B2608">
            <v>0</v>
          </cell>
          <cell r="D2608">
            <v>0</v>
          </cell>
          <cell r="E2608">
            <v>0</v>
          </cell>
        </row>
        <row r="2609">
          <cell r="A2609" t="str">
            <v>CÓDIGO</v>
          </cell>
          <cell r="B2609" t="str">
            <v>MED</v>
          </cell>
          <cell r="D2609" t="str">
            <v>CÓDIGO</v>
          </cell>
          <cell r="E2609" t="str">
            <v>MED</v>
          </cell>
        </row>
        <row r="2610">
          <cell r="A2610">
            <v>0</v>
          </cell>
          <cell r="B2610">
            <v>0</v>
          </cell>
          <cell r="D2610">
            <v>0</v>
          </cell>
          <cell r="E2610">
            <v>0</v>
          </cell>
        </row>
        <row r="2611">
          <cell r="A2611" t="str">
            <v>CÓDIGO</v>
          </cell>
          <cell r="B2611" t="str">
            <v>MED</v>
          </cell>
          <cell r="D2611" t="str">
            <v>CÓDIGO</v>
          </cell>
          <cell r="E2611" t="str">
            <v>MED</v>
          </cell>
        </row>
        <row r="2612">
          <cell r="A2612">
            <v>0</v>
          </cell>
          <cell r="B2612">
            <v>0</v>
          </cell>
          <cell r="D2612">
            <v>0</v>
          </cell>
          <cell r="E2612">
            <v>0</v>
          </cell>
        </row>
        <row r="2613">
          <cell r="A2613" t="str">
            <v>CÓDIGO</v>
          </cell>
          <cell r="B2613" t="str">
            <v>MED</v>
          </cell>
          <cell r="D2613" t="str">
            <v>CÓDIGO</v>
          </cell>
          <cell r="E2613" t="str">
            <v>MED</v>
          </cell>
        </row>
        <row r="2614">
          <cell r="A2614">
            <v>0</v>
          </cell>
          <cell r="B2614">
            <v>0</v>
          </cell>
          <cell r="D2614">
            <v>0</v>
          </cell>
          <cell r="E2614">
            <v>0</v>
          </cell>
        </row>
        <row r="2615">
          <cell r="A2615" t="str">
            <v>CÓDIGO</v>
          </cell>
          <cell r="B2615" t="str">
            <v>MED</v>
          </cell>
          <cell r="D2615" t="str">
            <v>CÓDIGO</v>
          </cell>
          <cell r="E2615" t="str">
            <v>MED</v>
          </cell>
        </row>
        <row r="2616">
          <cell r="A2616">
            <v>0</v>
          </cell>
          <cell r="B2616">
            <v>0</v>
          </cell>
          <cell r="D2616">
            <v>0</v>
          </cell>
          <cell r="E2616">
            <v>0</v>
          </cell>
        </row>
        <row r="2617">
          <cell r="A2617" t="str">
            <v>CÓDIGO</v>
          </cell>
          <cell r="B2617" t="str">
            <v>MED</v>
          </cell>
          <cell r="D2617" t="str">
            <v>CÓDIGO</v>
          </cell>
          <cell r="E2617" t="str">
            <v>MED</v>
          </cell>
        </row>
        <row r="2618">
          <cell r="A2618">
            <v>0</v>
          </cell>
          <cell r="B2618">
            <v>0</v>
          </cell>
          <cell r="D2618">
            <v>0</v>
          </cell>
          <cell r="E2618">
            <v>0</v>
          </cell>
        </row>
        <row r="2619">
          <cell r="A2619" t="str">
            <v>CÓDIGO</v>
          </cell>
          <cell r="B2619" t="str">
            <v>MED</v>
          </cell>
          <cell r="D2619" t="str">
            <v>CÓDIGO</v>
          </cell>
          <cell r="E2619" t="str">
            <v>MED</v>
          </cell>
        </row>
        <row r="2620">
          <cell r="A2620">
            <v>0</v>
          </cell>
          <cell r="B2620">
            <v>0</v>
          </cell>
          <cell r="D2620">
            <v>0</v>
          </cell>
          <cell r="E2620">
            <v>0</v>
          </cell>
        </row>
        <row r="2621">
          <cell r="A2621" t="str">
            <v>CÓDIGO</v>
          </cell>
          <cell r="B2621" t="str">
            <v>MED</v>
          </cell>
          <cell r="D2621" t="str">
            <v>CÓDIGO</v>
          </cell>
          <cell r="E2621" t="str">
            <v>MED</v>
          </cell>
        </row>
        <row r="2622">
          <cell r="A2622">
            <v>0</v>
          </cell>
          <cell r="B2622">
            <v>0</v>
          </cell>
          <cell r="D2622">
            <v>0</v>
          </cell>
          <cell r="E2622">
            <v>0</v>
          </cell>
        </row>
        <row r="2623">
          <cell r="A2623" t="str">
            <v>CÓDIGO</v>
          </cell>
          <cell r="B2623" t="str">
            <v>MED</v>
          </cell>
          <cell r="D2623" t="str">
            <v>CÓDIGO</v>
          </cell>
          <cell r="E2623" t="str">
            <v>MED</v>
          </cell>
        </row>
        <row r="2624">
          <cell r="A2624">
            <v>0</v>
          </cell>
          <cell r="B2624">
            <v>0</v>
          </cell>
          <cell r="D2624">
            <v>0</v>
          </cell>
          <cell r="E2624">
            <v>0</v>
          </cell>
        </row>
        <row r="2625">
          <cell r="A2625" t="str">
            <v>CÓDIGO</v>
          </cell>
          <cell r="B2625" t="str">
            <v>MED</v>
          </cell>
          <cell r="D2625" t="str">
            <v>CÓDIGO</v>
          </cell>
          <cell r="E2625" t="str">
            <v>MED</v>
          </cell>
        </row>
        <row r="2626">
          <cell r="A2626">
            <v>0</v>
          </cell>
          <cell r="B2626">
            <v>0</v>
          </cell>
          <cell r="D2626">
            <v>0</v>
          </cell>
          <cell r="E2626">
            <v>0</v>
          </cell>
        </row>
        <row r="2627">
          <cell r="A2627" t="str">
            <v>CÓDIGO</v>
          </cell>
          <cell r="B2627" t="str">
            <v>MED</v>
          </cell>
          <cell r="D2627" t="str">
            <v>CÓDIGO</v>
          </cell>
          <cell r="E2627" t="str">
            <v>MED</v>
          </cell>
        </row>
        <row r="2628">
          <cell r="A2628">
            <v>0</v>
          </cell>
          <cell r="B2628">
            <v>0</v>
          </cell>
          <cell r="D2628">
            <v>0</v>
          </cell>
          <cell r="E2628">
            <v>0</v>
          </cell>
        </row>
        <row r="2629">
          <cell r="A2629" t="str">
            <v>CÓDIGO</v>
          </cell>
          <cell r="B2629" t="str">
            <v>MED</v>
          </cell>
          <cell r="D2629" t="str">
            <v>CÓDIGO</v>
          </cell>
          <cell r="E2629" t="str">
            <v>MED</v>
          </cell>
        </row>
        <row r="2630">
          <cell r="A2630">
            <v>0</v>
          </cell>
          <cell r="B2630">
            <v>0</v>
          </cell>
          <cell r="D2630">
            <v>0</v>
          </cell>
          <cell r="E2630">
            <v>0</v>
          </cell>
        </row>
        <row r="2631">
          <cell r="A2631" t="str">
            <v>CÓDIGO</v>
          </cell>
          <cell r="B2631" t="str">
            <v>MED</v>
          </cell>
          <cell r="D2631" t="str">
            <v>CÓDIGO</v>
          </cell>
          <cell r="E2631" t="str">
            <v>MED</v>
          </cell>
        </row>
        <row r="2632">
          <cell r="A2632">
            <v>0</v>
          </cell>
          <cell r="B2632">
            <v>0</v>
          </cell>
          <cell r="D2632">
            <v>0</v>
          </cell>
          <cell r="E2632">
            <v>0</v>
          </cell>
        </row>
        <row r="2633">
          <cell r="A2633" t="str">
            <v>CÓDIGO</v>
          </cell>
          <cell r="B2633" t="str">
            <v>MED</v>
          </cell>
          <cell r="D2633" t="str">
            <v>CÓDIGO</v>
          </cell>
          <cell r="E2633" t="str">
            <v>MED</v>
          </cell>
        </row>
        <row r="2634">
          <cell r="A2634">
            <v>0</v>
          </cell>
          <cell r="B2634">
            <v>0</v>
          </cell>
          <cell r="D2634">
            <v>0</v>
          </cell>
          <cell r="E2634">
            <v>0</v>
          </cell>
        </row>
        <row r="2635">
          <cell r="A2635" t="str">
            <v>CÓDIGO</v>
          </cell>
          <cell r="B2635" t="str">
            <v>MED</v>
          </cell>
          <cell r="D2635" t="str">
            <v>CÓDIGO</v>
          </cell>
          <cell r="E2635" t="str">
            <v>MED</v>
          </cell>
        </row>
        <row r="2636">
          <cell r="A2636">
            <v>0</v>
          </cell>
          <cell r="B2636">
            <v>0</v>
          </cell>
          <cell r="D2636">
            <v>0</v>
          </cell>
          <cell r="E2636">
            <v>0</v>
          </cell>
        </row>
        <row r="2637">
          <cell r="A2637" t="str">
            <v>CÓDIGO</v>
          </cell>
          <cell r="B2637" t="str">
            <v>MED</v>
          </cell>
          <cell r="D2637" t="str">
            <v>CÓDIGO</v>
          </cell>
          <cell r="E2637" t="str">
            <v>MED</v>
          </cell>
        </row>
        <row r="2638">
          <cell r="A2638">
            <v>0</v>
          </cell>
          <cell r="B2638">
            <v>0</v>
          </cell>
          <cell r="D2638">
            <v>0</v>
          </cell>
          <cell r="E2638">
            <v>0</v>
          </cell>
        </row>
        <row r="2639">
          <cell r="A2639" t="str">
            <v>CÓDIGO</v>
          </cell>
          <cell r="B2639" t="str">
            <v>MED</v>
          </cell>
          <cell r="D2639" t="str">
            <v>CÓDIGO</v>
          </cell>
          <cell r="E2639" t="str">
            <v>MED</v>
          </cell>
        </row>
        <row r="2640">
          <cell r="A2640">
            <v>0</v>
          </cell>
          <cell r="B2640">
            <v>0</v>
          </cell>
          <cell r="D2640">
            <v>0</v>
          </cell>
          <cell r="E2640">
            <v>0</v>
          </cell>
        </row>
        <row r="2641">
          <cell r="A2641" t="str">
            <v>CÓDIGO</v>
          </cell>
          <cell r="B2641" t="str">
            <v>MED</v>
          </cell>
          <cell r="D2641" t="str">
            <v>CÓDIGO</v>
          </cell>
          <cell r="E2641" t="str">
            <v>MED</v>
          </cell>
        </row>
        <row r="2642">
          <cell r="A2642">
            <v>0</v>
          </cell>
          <cell r="B2642">
            <v>0</v>
          </cell>
          <cell r="D2642">
            <v>0</v>
          </cell>
          <cell r="E2642">
            <v>0</v>
          </cell>
        </row>
        <row r="2643">
          <cell r="A2643" t="str">
            <v>CÓDIGO</v>
          </cell>
          <cell r="B2643" t="str">
            <v>MED</v>
          </cell>
          <cell r="D2643" t="str">
            <v>CÓDIGO</v>
          </cell>
          <cell r="E2643" t="str">
            <v>MED</v>
          </cell>
        </row>
        <row r="2644">
          <cell r="A2644">
            <v>0</v>
          </cell>
          <cell r="B2644">
            <v>0</v>
          </cell>
          <cell r="D2644">
            <v>0</v>
          </cell>
          <cell r="E2644">
            <v>0</v>
          </cell>
        </row>
        <row r="2645">
          <cell r="A2645" t="str">
            <v>CÓDIGO</v>
          </cell>
          <cell r="B2645" t="str">
            <v>MED</v>
          </cell>
          <cell r="D2645" t="str">
            <v>CÓDIGO</v>
          </cell>
          <cell r="E2645" t="str">
            <v>MED</v>
          </cell>
        </row>
        <row r="2646">
          <cell r="A2646">
            <v>0</v>
          </cell>
          <cell r="B2646">
            <v>0</v>
          </cell>
          <cell r="D2646">
            <v>0</v>
          </cell>
          <cell r="E2646">
            <v>0</v>
          </cell>
        </row>
        <row r="2647">
          <cell r="A2647" t="str">
            <v>CÓDIGO</v>
          </cell>
          <cell r="B2647" t="str">
            <v>MED</v>
          </cell>
          <cell r="D2647" t="str">
            <v>CÓDIGO</v>
          </cell>
          <cell r="E2647" t="str">
            <v>MED</v>
          </cell>
        </row>
        <row r="2648">
          <cell r="A2648">
            <v>0</v>
          </cell>
          <cell r="B2648">
            <v>0</v>
          </cell>
          <cell r="D2648">
            <v>0</v>
          </cell>
          <cell r="E2648">
            <v>0</v>
          </cell>
        </row>
        <row r="2649">
          <cell r="A2649" t="str">
            <v>CÓDIGO</v>
          </cell>
          <cell r="B2649" t="str">
            <v>MED</v>
          </cell>
          <cell r="D2649" t="str">
            <v>CÓDIGO</v>
          </cell>
          <cell r="E2649" t="str">
            <v>MED</v>
          </cell>
        </row>
        <row r="2650">
          <cell r="A2650">
            <v>0</v>
          </cell>
          <cell r="B2650">
            <v>0</v>
          </cell>
          <cell r="D2650">
            <v>0</v>
          </cell>
          <cell r="E2650">
            <v>0</v>
          </cell>
        </row>
        <row r="2651">
          <cell r="A2651" t="str">
            <v>CÓDIGO</v>
          </cell>
          <cell r="B2651" t="str">
            <v>MED</v>
          </cell>
          <cell r="D2651" t="str">
            <v>CÓDIGO</v>
          </cell>
          <cell r="E2651" t="str">
            <v>MED</v>
          </cell>
        </row>
        <row r="2652">
          <cell r="A2652">
            <v>0</v>
          </cell>
          <cell r="B2652">
            <v>0</v>
          </cell>
          <cell r="D2652">
            <v>0</v>
          </cell>
          <cell r="E2652">
            <v>0</v>
          </cell>
        </row>
        <row r="2653">
          <cell r="A2653" t="str">
            <v>CÓDIGO</v>
          </cell>
          <cell r="B2653" t="str">
            <v>MED</v>
          </cell>
          <cell r="D2653" t="str">
            <v>CÓDIGO</v>
          </cell>
          <cell r="E2653" t="str">
            <v>MED</v>
          </cell>
        </row>
        <row r="2654">
          <cell r="A2654">
            <v>0</v>
          </cell>
          <cell r="B2654">
            <v>0</v>
          </cell>
          <cell r="D2654">
            <v>0</v>
          </cell>
          <cell r="E2654">
            <v>0</v>
          </cell>
        </row>
        <row r="2655">
          <cell r="A2655" t="str">
            <v>CÓDIGO</v>
          </cell>
          <cell r="B2655" t="str">
            <v>MED</v>
          </cell>
          <cell r="D2655" t="str">
            <v>CÓDIGO</v>
          </cell>
          <cell r="E2655" t="str">
            <v>MED</v>
          </cell>
        </row>
        <row r="2656">
          <cell r="A2656">
            <v>0</v>
          </cell>
          <cell r="B2656">
            <v>0</v>
          </cell>
          <cell r="D2656">
            <v>0</v>
          </cell>
          <cell r="E2656">
            <v>0</v>
          </cell>
        </row>
        <row r="2657">
          <cell r="A2657" t="str">
            <v>CÓDIGO</v>
          </cell>
          <cell r="B2657" t="str">
            <v>MED</v>
          </cell>
          <cell r="D2657" t="str">
            <v>CÓDIGO</v>
          </cell>
          <cell r="E2657" t="str">
            <v>MED</v>
          </cell>
        </row>
        <row r="2658">
          <cell r="A2658">
            <v>0</v>
          </cell>
          <cell r="B2658">
            <v>0</v>
          </cell>
          <cell r="D2658">
            <v>0</v>
          </cell>
          <cell r="E2658">
            <v>0</v>
          </cell>
        </row>
        <row r="2659">
          <cell r="A2659" t="str">
            <v>CÓDIGO</v>
          </cell>
          <cell r="B2659" t="str">
            <v>MED</v>
          </cell>
          <cell r="D2659" t="str">
            <v>CÓDIGO</v>
          </cell>
          <cell r="E2659" t="str">
            <v>MED</v>
          </cell>
        </row>
        <row r="2660">
          <cell r="A2660">
            <v>0</v>
          </cell>
          <cell r="B2660">
            <v>0</v>
          </cell>
          <cell r="D2660">
            <v>0</v>
          </cell>
          <cell r="E2660">
            <v>0</v>
          </cell>
        </row>
        <row r="2661">
          <cell r="A2661" t="str">
            <v>CÓDIGO</v>
          </cell>
          <cell r="B2661" t="str">
            <v>MED</v>
          </cell>
          <cell r="D2661" t="str">
            <v>CÓDIGO</v>
          </cell>
          <cell r="E2661" t="str">
            <v>MED</v>
          </cell>
        </row>
        <row r="2662">
          <cell r="A2662">
            <v>0</v>
          </cell>
          <cell r="B2662">
            <v>0</v>
          </cell>
          <cell r="D2662">
            <v>0</v>
          </cell>
          <cell r="E2662">
            <v>0</v>
          </cell>
        </row>
        <row r="2663">
          <cell r="A2663" t="str">
            <v>CÓDIGO</v>
          </cell>
          <cell r="B2663" t="str">
            <v>MED</v>
          </cell>
          <cell r="D2663" t="str">
            <v>CÓDIGO</v>
          </cell>
          <cell r="E2663" t="str">
            <v>MED</v>
          </cell>
        </row>
        <row r="2664">
          <cell r="A2664">
            <v>0</v>
          </cell>
          <cell r="B2664">
            <v>0</v>
          </cell>
          <cell r="D2664">
            <v>0</v>
          </cell>
          <cell r="E2664">
            <v>0</v>
          </cell>
        </row>
        <row r="2665">
          <cell r="A2665" t="str">
            <v>CÓDIGO</v>
          </cell>
          <cell r="B2665" t="str">
            <v>MED</v>
          </cell>
          <cell r="D2665" t="str">
            <v>CÓDIGO</v>
          </cell>
          <cell r="E2665" t="str">
            <v>MED</v>
          </cell>
        </row>
        <row r="2666">
          <cell r="A2666">
            <v>0</v>
          </cell>
          <cell r="B2666">
            <v>0</v>
          </cell>
          <cell r="D2666">
            <v>0</v>
          </cell>
          <cell r="E2666">
            <v>0</v>
          </cell>
        </row>
        <row r="2667">
          <cell r="A2667" t="str">
            <v>CÓDIGO</v>
          </cell>
          <cell r="B2667" t="str">
            <v>MED</v>
          </cell>
          <cell r="D2667" t="str">
            <v>CÓDIGO</v>
          </cell>
          <cell r="E2667" t="str">
            <v>MED</v>
          </cell>
        </row>
        <row r="2668">
          <cell r="A2668">
            <v>0</v>
          </cell>
          <cell r="B2668">
            <v>0</v>
          </cell>
          <cell r="D2668">
            <v>0</v>
          </cell>
          <cell r="E2668">
            <v>0</v>
          </cell>
        </row>
        <row r="2669">
          <cell r="A2669" t="str">
            <v>CÓDIGO</v>
          </cell>
          <cell r="B2669" t="str">
            <v>MED</v>
          </cell>
          <cell r="D2669" t="str">
            <v>CÓDIGO</v>
          </cell>
          <cell r="E2669" t="str">
            <v>MED</v>
          </cell>
        </row>
        <row r="2670">
          <cell r="A2670">
            <v>0</v>
          </cell>
          <cell r="B2670">
            <v>0</v>
          </cell>
          <cell r="D2670">
            <v>0</v>
          </cell>
          <cell r="E2670">
            <v>0</v>
          </cell>
        </row>
        <row r="2671">
          <cell r="A2671" t="str">
            <v>CÓDIGO</v>
          </cell>
          <cell r="B2671" t="str">
            <v>MED</v>
          </cell>
          <cell r="D2671" t="str">
            <v>CÓDIGO</v>
          </cell>
          <cell r="E2671" t="str">
            <v>MED</v>
          </cell>
        </row>
        <row r="2672">
          <cell r="A2672">
            <v>0</v>
          </cell>
          <cell r="B2672">
            <v>0</v>
          </cell>
          <cell r="D2672">
            <v>0</v>
          </cell>
          <cell r="E2672">
            <v>0</v>
          </cell>
        </row>
        <row r="2673">
          <cell r="A2673" t="str">
            <v>CÓDIGO</v>
          </cell>
          <cell r="B2673" t="str">
            <v>MED</v>
          </cell>
          <cell r="D2673" t="str">
            <v>CÓDIGO</v>
          </cell>
          <cell r="E2673" t="str">
            <v>MED</v>
          </cell>
        </row>
        <row r="2674">
          <cell r="A2674">
            <v>0</v>
          </cell>
          <cell r="B2674">
            <v>0</v>
          </cell>
          <cell r="D2674">
            <v>0</v>
          </cell>
          <cell r="E2674">
            <v>0</v>
          </cell>
        </row>
        <row r="2675">
          <cell r="A2675" t="str">
            <v>CÓDIGO</v>
          </cell>
          <cell r="B2675" t="str">
            <v>MED</v>
          </cell>
          <cell r="D2675" t="str">
            <v>CÓDIGO</v>
          </cell>
          <cell r="E2675" t="str">
            <v>MED</v>
          </cell>
        </row>
        <row r="2676">
          <cell r="A2676">
            <v>0</v>
          </cell>
          <cell r="B2676">
            <v>0</v>
          </cell>
          <cell r="D2676">
            <v>0</v>
          </cell>
          <cell r="E2676">
            <v>0</v>
          </cell>
        </row>
        <row r="2677">
          <cell r="A2677" t="str">
            <v>CÓDIGO</v>
          </cell>
          <cell r="B2677" t="str">
            <v>MED</v>
          </cell>
          <cell r="D2677" t="str">
            <v>CÓDIGO</v>
          </cell>
          <cell r="E2677" t="str">
            <v>MED</v>
          </cell>
        </row>
        <row r="2678">
          <cell r="A2678">
            <v>0</v>
          </cell>
          <cell r="B2678">
            <v>0</v>
          </cell>
          <cell r="D2678">
            <v>0</v>
          </cell>
          <cell r="E2678">
            <v>0</v>
          </cell>
        </row>
        <row r="2679">
          <cell r="A2679" t="str">
            <v>CÓDIGO</v>
          </cell>
          <cell r="B2679" t="str">
            <v>MED</v>
          </cell>
          <cell r="D2679" t="str">
            <v>CÓDIGO</v>
          </cell>
          <cell r="E2679" t="str">
            <v>MED</v>
          </cell>
        </row>
        <row r="2680">
          <cell r="A2680">
            <v>0</v>
          </cell>
          <cell r="B2680">
            <v>0</v>
          </cell>
          <cell r="D2680">
            <v>0</v>
          </cell>
          <cell r="E2680">
            <v>0</v>
          </cell>
        </row>
        <row r="2681">
          <cell r="A2681" t="str">
            <v>CÓDIGO</v>
          </cell>
          <cell r="B2681" t="str">
            <v>MED</v>
          </cell>
          <cell r="D2681" t="str">
            <v>CÓDIGO</v>
          </cell>
          <cell r="E2681" t="str">
            <v>MED</v>
          </cell>
        </row>
        <row r="2682">
          <cell r="A2682">
            <v>0</v>
          </cell>
          <cell r="B2682">
            <v>0</v>
          </cell>
          <cell r="D2682">
            <v>0</v>
          </cell>
          <cell r="E2682">
            <v>0</v>
          </cell>
        </row>
        <row r="2683">
          <cell r="A2683" t="str">
            <v>CÓDIGO</v>
          </cell>
          <cell r="B2683" t="str">
            <v>MED</v>
          </cell>
          <cell r="D2683" t="str">
            <v>CÓDIGO</v>
          </cell>
          <cell r="E2683" t="str">
            <v>MED</v>
          </cell>
        </row>
        <row r="2684">
          <cell r="A2684">
            <v>0</v>
          </cell>
          <cell r="B2684">
            <v>0</v>
          </cell>
          <cell r="D2684">
            <v>0</v>
          </cell>
          <cell r="E2684">
            <v>0</v>
          </cell>
        </row>
        <row r="2685">
          <cell r="A2685" t="str">
            <v>CÓDIGO</v>
          </cell>
          <cell r="B2685" t="str">
            <v>MED</v>
          </cell>
          <cell r="D2685" t="str">
            <v>CÓDIGO</v>
          </cell>
          <cell r="E2685" t="str">
            <v>MED</v>
          </cell>
        </row>
        <row r="2686">
          <cell r="A2686">
            <v>0</v>
          </cell>
          <cell r="B2686">
            <v>0</v>
          </cell>
          <cell r="D2686">
            <v>0</v>
          </cell>
          <cell r="E2686">
            <v>0</v>
          </cell>
        </row>
        <row r="2687">
          <cell r="A2687" t="str">
            <v>CÓDIGO</v>
          </cell>
          <cell r="B2687" t="str">
            <v>MED</v>
          </cell>
          <cell r="D2687" t="str">
            <v>CÓDIGO</v>
          </cell>
          <cell r="E2687" t="str">
            <v>MED</v>
          </cell>
        </row>
        <row r="2688">
          <cell r="A2688">
            <v>0</v>
          </cell>
          <cell r="B2688">
            <v>0</v>
          </cell>
          <cell r="D2688">
            <v>0</v>
          </cell>
          <cell r="E2688">
            <v>0</v>
          </cell>
        </row>
        <row r="2689">
          <cell r="A2689" t="str">
            <v>CÓDIGO</v>
          </cell>
          <cell r="B2689" t="str">
            <v>MED</v>
          </cell>
          <cell r="D2689" t="str">
            <v>CÓDIGO</v>
          </cell>
          <cell r="E2689" t="str">
            <v>MED</v>
          </cell>
        </row>
        <row r="2690">
          <cell r="A2690">
            <v>0</v>
          </cell>
          <cell r="B2690">
            <v>0</v>
          </cell>
          <cell r="D2690">
            <v>0</v>
          </cell>
          <cell r="E2690">
            <v>0</v>
          </cell>
        </row>
        <row r="2691">
          <cell r="A2691" t="str">
            <v>CÓDIGO</v>
          </cell>
          <cell r="B2691" t="str">
            <v>MED</v>
          </cell>
          <cell r="D2691" t="str">
            <v>CÓDIGO</v>
          </cell>
          <cell r="E2691" t="str">
            <v>MED</v>
          </cell>
        </row>
        <row r="2692">
          <cell r="A2692">
            <v>0</v>
          </cell>
          <cell r="B2692">
            <v>0</v>
          </cell>
          <cell r="D2692">
            <v>0</v>
          </cell>
          <cell r="E2692">
            <v>0</v>
          </cell>
        </row>
        <row r="2693">
          <cell r="A2693" t="str">
            <v>CÓDIGO</v>
          </cell>
          <cell r="B2693" t="str">
            <v>MED</v>
          </cell>
          <cell r="D2693" t="str">
            <v>CÓDIGO</v>
          </cell>
          <cell r="E2693" t="str">
            <v>MED</v>
          </cell>
        </row>
        <row r="2694">
          <cell r="A2694">
            <v>0</v>
          </cell>
          <cell r="B2694">
            <v>0</v>
          </cell>
          <cell r="D2694">
            <v>0</v>
          </cell>
          <cell r="E2694">
            <v>0</v>
          </cell>
        </row>
        <row r="2695">
          <cell r="A2695" t="str">
            <v>CÓDIGO</v>
          </cell>
          <cell r="B2695" t="str">
            <v>MED</v>
          </cell>
          <cell r="D2695" t="str">
            <v>CÓDIGO</v>
          </cell>
          <cell r="E2695" t="str">
            <v>MED</v>
          </cell>
        </row>
        <row r="2696">
          <cell r="A2696">
            <v>0</v>
          </cell>
          <cell r="B2696">
            <v>0</v>
          </cell>
          <cell r="D2696">
            <v>0</v>
          </cell>
          <cell r="E2696">
            <v>0</v>
          </cell>
        </row>
        <row r="2697">
          <cell r="A2697" t="str">
            <v>CÓDIGO</v>
          </cell>
          <cell r="B2697" t="str">
            <v>MED</v>
          </cell>
          <cell r="D2697" t="str">
            <v>CÓDIGO</v>
          </cell>
          <cell r="E2697" t="str">
            <v>MED</v>
          </cell>
        </row>
        <row r="2698">
          <cell r="A2698">
            <v>0</v>
          </cell>
          <cell r="B2698">
            <v>0</v>
          </cell>
          <cell r="D2698">
            <v>0</v>
          </cell>
          <cell r="E2698">
            <v>0</v>
          </cell>
        </row>
        <row r="2699">
          <cell r="A2699" t="str">
            <v>CÓDIGO</v>
          </cell>
          <cell r="B2699" t="str">
            <v>MED</v>
          </cell>
          <cell r="D2699" t="str">
            <v>CÓDIGO</v>
          </cell>
          <cell r="E2699" t="str">
            <v>MED</v>
          </cell>
        </row>
        <row r="2700">
          <cell r="A2700">
            <v>0</v>
          </cell>
          <cell r="B2700">
            <v>0</v>
          </cell>
          <cell r="D2700">
            <v>0</v>
          </cell>
          <cell r="E2700">
            <v>0</v>
          </cell>
        </row>
        <row r="2701">
          <cell r="A2701" t="str">
            <v>CÓDIGO</v>
          </cell>
          <cell r="B2701" t="str">
            <v>MED</v>
          </cell>
          <cell r="D2701" t="str">
            <v>CÓDIGO</v>
          </cell>
          <cell r="E2701" t="str">
            <v>MED</v>
          </cell>
        </row>
        <row r="2702">
          <cell r="A2702">
            <v>0</v>
          </cell>
          <cell r="B2702">
            <v>0</v>
          </cell>
          <cell r="D2702">
            <v>0</v>
          </cell>
          <cell r="E2702">
            <v>0</v>
          </cell>
        </row>
        <row r="2703">
          <cell r="A2703" t="str">
            <v>CÓDIGO</v>
          </cell>
          <cell r="B2703" t="str">
            <v>MED</v>
          </cell>
          <cell r="D2703" t="str">
            <v>CÓDIGO</v>
          </cell>
          <cell r="E2703" t="str">
            <v>MED</v>
          </cell>
        </row>
        <row r="2704">
          <cell r="A2704">
            <v>0</v>
          </cell>
          <cell r="B2704">
            <v>0</v>
          </cell>
          <cell r="D2704">
            <v>0</v>
          </cell>
          <cell r="E2704">
            <v>0</v>
          </cell>
        </row>
        <row r="2705">
          <cell r="A2705" t="str">
            <v>CÓDIGO</v>
          </cell>
          <cell r="B2705" t="str">
            <v>MED</v>
          </cell>
          <cell r="D2705" t="str">
            <v>CÓDIGO</v>
          </cell>
          <cell r="E2705" t="str">
            <v>MED</v>
          </cell>
        </row>
        <row r="2706">
          <cell r="A2706">
            <v>0</v>
          </cell>
          <cell r="B2706">
            <v>0</v>
          </cell>
          <cell r="D2706">
            <v>0</v>
          </cell>
          <cell r="E2706">
            <v>0</v>
          </cell>
        </row>
        <row r="2707">
          <cell r="A2707" t="str">
            <v>CÓDIGO</v>
          </cell>
          <cell r="B2707" t="str">
            <v>MED</v>
          </cell>
          <cell r="D2707" t="str">
            <v>CÓDIGO</v>
          </cell>
          <cell r="E2707" t="str">
            <v>MED</v>
          </cell>
        </row>
        <row r="2708">
          <cell r="A2708">
            <v>0</v>
          </cell>
          <cell r="B2708">
            <v>0</v>
          </cell>
          <cell r="D2708">
            <v>0</v>
          </cell>
          <cell r="E2708">
            <v>0</v>
          </cell>
        </row>
        <row r="2709">
          <cell r="A2709" t="str">
            <v>CÓDIGO</v>
          </cell>
          <cell r="B2709" t="str">
            <v>MED</v>
          </cell>
          <cell r="D2709" t="str">
            <v>CÓDIGO</v>
          </cell>
          <cell r="E2709" t="str">
            <v>MED</v>
          </cell>
        </row>
        <row r="2710">
          <cell r="A2710">
            <v>0</v>
          </cell>
          <cell r="B2710">
            <v>0</v>
          </cell>
          <cell r="D2710">
            <v>0</v>
          </cell>
          <cell r="E2710">
            <v>0</v>
          </cell>
        </row>
        <row r="2711">
          <cell r="A2711" t="str">
            <v>CÓDIGO</v>
          </cell>
          <cell r="B2711" t="str">
            <v>MED</v>
          </cell>
          <cell r="D2711" t="str">
            <v>CÓDIGO</v>
          </cell>
          <cell r="E2711" t="str">
            <v>MED</v>
          </cell>
        </row>
        <row r="2712">
          <cell r="A2712">
            <v>0</v>
          </cell>
          <cell r="B2712">
            <v>0</v>
          </cell>
          <cell r="D2712">
            <v>0</v>
          </cell>
          <cell r="E2712">
            <v>0</v>
          </cell>
        </row>
        <row r="2713">
          <cell r="A2713" t="str">
            <v>CÓDIGO</v>
          </cell>
          <cell r="B2713" t="str">
            <v>MED</v>
          </cell>
          <cell r="D2713" t="str">
            <v>CÓDIGO</v>
          </cell>
          <cell r="E2713" t="str">
            <v>MED</v>
          </cell>
        </row>
        <row r="2714">
          <cell r="A2714">
            <v>0</v>
          </cell>
          <cell r="B2714">
            <v>0</v>
          </cell>
          <cell r="D2714">
            <v>0</v>
          </cell>
          <cell r="E2714">
            <v>0</v>
          </cell>
        </row>
        <row r="2715">
          <cell r="A2715" t="str">
            <v>CÓDIGO</v>
          </cell>
          <cell r="B2715" t="str">
            <v>MED</v>
          </cell>
          <cell r="D2715" t="str">
            <v>CÓDIGO</v>
          </cell>
          <cell r="E2715" t="str">
            <v>MED</v>
          </cell>
        </row>
        <row r="2716">
          <cell r="A2716">
            <v>0</v>
          </cell>
          <cell r="B2716">
            <v>0</v>
          </cell>
          <cell r="D2716">
            <v>0</v>
          </cell>
          <cell r="E2716">
            <v>0</v>
          </cell>
        </row>
        <row r="2717">
          <cell r="A2717" t="str">
            <v>CÓDIGO</v>
          </cell>
          <cell r="B2717" t="str">
            <v>MED</v>
          </cell>
          <cell r="D2717" t="str">
            <v>CÓDIGO</v>
          </cell>
          <cell r="E2717" t="str">
            <v>MED</v>
          </cell>
        </row>
        <row r="2718">
          <cell r="A2718">
            <v>0</v>
          </cell>
          <cell r="B2718">
            <v>0</v>
          </cell>
          <cell r="D2718">
            <v>0</v>
          </cell>
          <cell r="E2718">
            <v>0</v>
          </cell>
        </row>
        <row r="2719">
          <cell r="A2719" t="str">
            <v>CÓDIGO</v>
          </cell>
          <cell r="B2719" t="str">
            <v>MED</v>
          </cell>
          <cell r="D2719" t="str">
            <v>CÓDIGO</v>
          </cell>
          <cell r="E2719" t="str">
            <v>MED</v>
          </cell>
        </row>
        <row r="2720">
          <cell r="A2720">
            <v>0</v>
          </cell>
          <cell r="B2720">
            <v>0</v>
          </cell>
          <cell r="D2720">
            <v>0</v>
          </cell>
          <cell r="E2720">
            <v>0</v>
          </cell>
        </row>
        <row r="2721">
          <cell r="A2721" t="str">
            <v>CÓDIGO</v>
          </cell>
          <cell r="B2721" t="str">
            <v>MED</v>
          </cell>
          <cell r="D2721" t="str">
            <v>CÓDIGO</v>
          </cell>
          <cell r="E2721" t="str">
            <v>MED</v>
          </cell>
        </row>
        <row r="2722">
          <cell r="A2722">
            <v>0</v>
          </cell>
          <cell r="B2722">
            <v>0</v>
          </cell>
          <cell r="D2722">
            <v>0</v>
          </cell>
          <cell r="E2722">
            <v>0</v>
          </cell>
        </row>
        <row r="2723">
          <cell r="A2723" t="str">
            <v>CÓDIGO</v>
          </cell>
          <cell r="B2723" t="str">
            <v>MED</v>
          </cell>
          <cell r="D2723" t="str">
            <v>CÓDIGO</v>
          </cell>
          <cell r="E2723" t="str">
            <v>MED</v>
          </cell>
        </row>
        <row r="2724">
          <cell r="A2724">
            <v>0</v>
          </cell>
          <cell r="B2724">
            <v>0</v>
          </cell>
          <cell r="D2724">
            <v>0</v>
          </cell>
          <cell r="E2724">
            <v>0</v>
          </cell>
        </row>
        <row r="2725">
          <cell r="A2725" t="str">
            <v>CÓDIGO</v>
          </cell>
          <cell r="B2725" t="str">
            <v>MED</v>
          </cell>
          <cell r="D2725" t="str">
            <v>CÓDIGO</v>
          </cell>
          <cell r="E2725" t="str">
            <v>MED</v>
          </cell>
        </row>
        <row r="2726">
          <cell r="A2726">
            <v>0</v>
          </cell>
          <cell r="B2726">
            <v>0</v>
          </cell>
          <cell r="D2726">
            <v>0</v>
          </cell>
          <cell r="E2726">
            <v>0</v>
          </cell>
        </row>
        <row r="2727">
          <cell r="A2727" t="str">
            <v>CÓDIGO</v>
          </cell>
          <cell r="B2727" t="str">
            <v>MED</v>
          </cell>
          <cell r="D2727" t="str">
            <v>CÓDIGO</v>
          </cell>
          <cell r="E2727" t="str">
            <v>MED</v>
          </cell>
        </row>
        <row r="2728">
          <cell r="A2728">
            <v>0</v>
          </cell>
          <cell r="B2728">
            <v>0</v>
          </cell>
          <cell r="D2728">
            <v>0</v>
          </cell>
          <cell r="E2728">
            <v>0</v>
          </cell>
        </row>
        <row r="2729">
          <cell r="A2729" t="str">
            <v>CÓDIGO</v>
          </cell>
          <cell r="B2729" t="str">
            <v>MED</v>
          </cell>
          <cell r="D2729" t="str">
            <v>CÓDIGO</v>
          </cell>
          <cell r="E2729" t="str">
            <v>MED</v>
          </cell>
        </row>
        <row r="2730">
          <cell r="A2730">
            <v>0</v>
          </cell>
          <cell r="B2730">
            <v>0</v>
          </cell>
          <cell r="D2730">
            <v>0</v>
          </cell>
          <cell r="E2730">
            <v>0</v>
          </cell>
        </row>
        <row r="2731">
          <cell r="A2731" t="str">
            <v>CÓDIGO</v>
          </cell>
          <cell r="B2731" t="str">
            <v>MED</v>
          </cell>
          <cell r="D2731" t="str">
            <v>CÓDIGO</v>
          </cell>
          <cell r="E2731" t="str">
            <v>MED</v>
          </cell>
        </row>
        <row r="2732">
          <cell r="A2732">
            <v>0</v>
          </cell>
          <cell r="B2732">
            <v>0</v>
          </cell>
          <cell r="D2732">
            <v>0</v>
          </cell>
          <cell r="E2732">
            <v>0</v>
          </cell>
        </row>
        <row r="2733">
          <cell r="A2733" t="str">
            <v>CÓDIGO</v>
          </cell>
          <cell r="B2733" t="str">
            <v>MED</v>
          </cell>
          <cell r="D2733" t="str">
            <v>CÓDIGO</v>
          </cell>
          <cell r="E2733" t="str">
            <v>MED</v>
          </cell>
        </row>
        <row r="2734">
          <cell r="A2734">
            <v>0</v>
          </cell>
          <cell r="B2734">
            <v>0</v>
          </cell>
          <cell r="D2734">
            <v>0</v>
          </cell>
          <cell r="E2734">
            <v>0</v>
          </cell>
        </row>
        <row r="2735">
          <cell r="A2735" t="str">
            <v>CÓDIGO</v>
          </cell>
          <cell r="B2735" t="str">
            <v>MED</v>
          </cell>
          <cell r="D2735" t="str">
            <v>CÓDIGO</v>
          </cell>
          <cell r="E2735" t="str">
            <v>MED</v>
          </cell>
        </row>
        <row r="2736">
          <cell r="A2736">
            <v>0</v>
          </cell>
          <cell r="B2736">
            <v>0</v>
          </cell>
          <cell r="D2736">
            <v>0</v>
          </cell>
          <cell r="E2736">
            <v>0</v>
          </cell>
        </row>
        <row r="2737">
          <cell r="A2737" t="str">
            <v>CÓDIGO</v>
          </cell>
          <cell r="B2737" t="str">
            <v>MED</v>
          </cell>
          <cell r="D2737" t="str">
            <v>CÓDIGO</v>
          </cell>
          <cell r="E2737" t="str">
            <v>MED</v>
          </cell>
        </row>
        <row r="2738">
          <cell r="A2738">
            <v>0</v>
          </cell>
          <cell r="B2738">
            <v>0</v>
          </cell>
          <cell r="D2738">
            <v>0</v>
          </cell>
          <cell r="E2738">
            <v>0</v>
          </cell>
        </row>
        <row r="2739">
          <cell r="A2739" t="str">
            <v>CÓDIGO</v>
          </cell>
          <cell r="B2739" t="str">
            <v>MED</v>
          </cell>
          <cell r="D2739" t="str">
            <v>CÓDIGO</v>
          </cell>
          <cell r="E2739" t="str">
            <v>MED</v>
          </cell>
        </row>
        <row r="2740">
          <cell r="A2740">
            <v>0</v>
          </cell>
          <cell r="B2740">
            <v>0</v>
          </cell>
          <cell r="D2740">
            <v>0</v>
          </cell>
          <cell r="E2740">
            <v>0</v>
          </cell>
        </row>
        <row r="2741">
          <cell r="A2741" t="str">
            <v>CÓDIGO</v>
          </cell>
          <cell r="B2741" t="str">
            <v>MED</v>
          </cell>
          <cell r="D2741" t="str">
            <v>CÓDIGO</v>
          </cell>
          <cell r="E2741" t="str">
            <v>MED</v>
          </cell>
        </row>
        <row r="2742">
          <cell r="A2742">
            <v>0</v>
          </cell>
          <cell r="B2742">
            <v>0</v>
          </cell>
          <cell r="D2742">
            <v>0</v>
          </cell>
          <cell r="E2742">
            <v>0</v>
          </cell>
        </row>
        <row r="2743">
          <cell r="A2743" t="str">
            <v>CÓDIGO</v>
          </cell>
          <cell r="B2743" t="str">
            <v>MED</v>
          </cell>
          <cell r="D2743" t="str">
            <v>CÓDIGO</v>
          </cell>
          <cell r="E2743" t="str">
            <v>MED</v>
          </cell>
        </row>
        <row r="2744">
          <cell r="A2744">
            <v>0</v>
          </cell>
          <cell r="B2744">
            <v>0</v>
          </cell>
          <cell r="D2744">
            <v>0</v>
          </cell>
          <cell r="E2744">
            <v>0</v>
          </cell>
        </row>
        <row r="2745">
          <cell r="A2745" t="str">
            <v>CÓDIGO</v>
          </cell>
          <cell r="B2745" t="str">
            <v>MED</v>
          </cell>
          <cell r="D2745" t="str">
            <v>CÓDIGO</v>
          </cell>
          <cell r="E2745" t="str">
            <v>MED</v>
          </cell>
        </row>
        <row r="2746">
          <cell r="A2746">
            <v>0</v>
          </cell>
          <cell r="B2746">
            <v>0</v>
          </cell>
          <cell r="D2746">
            <v>0</v>
          </cell>
          <cell r="E2746">
            <v>0</v>
          </cell>
        </row>
        <row r="2747">
          <cell r="A2747" t="str">
            <v>CÓDIGO</v>
          </cell>
          <cell r="B2747" t="str">
            <v>MED</v>
          </cell>
          <cell r="D2747" t="str">
            <v>CÓDIGO</v>
          </cell>
          <cell r="E2747" t="str">
            <v>MED</v>
          </cell>
        </row>
        <row r="2748">
          <cell r="A2748">
            <v>0</v>
          </cell>
          <cell r="B2748">
            <v>0</v>
          </cell>
          <cell r="D2748">
            <v>0</v>
          </cell>
          <cell r="E2748">
            <v>0</v>
          </cell>
        </row>
        <row r="2749">
          <cell r="A2749" t="str">
            <v>CÓDIGO</v>
          </cell>
          <cell r="B2749" t="str">
            <v>MED</v>
          </cell>
          <cell r="D2749" t="str">
            <v>CÓDIGO</v>
          </cell>
          <cell r="E2749" t="str">
            <v>MED</v>
          </cell>
        </row>
        <row r="2750">
          <cell r="A2750">
            <v>0</v>
          </cell>
          <cell r="B2750">
            <v>0</v>
          </cell>
          <cell r="D2750">
            <v>0</v>
          </cell>
          <cell r="E2750">
            <v>0</v>
          </cell>
        </row>
        <row r="2751">
          <cell r="A2751" t="str">
            <v>CÓDIGO</v>
          </cell>
          <cell r="B2751" t="str">
            <v>MED</v>
          </cell>
          <cell r="D2751" t="str">
            <v>CÓDIGO</v>
          </cell>
          <cell r="E2751" t="str">
            <v>MED</v>
          </cell>
        </row>
        <row r="2752">
          <cell r="A2752">
            <v>0</v>
          </cell>
          <cell r="B2752">
            <v>0</v>
          </cell>
          <cell r="D2752">
            <v>0</v>
          </cell>
          <cell r="E2752">
            <v>0</v>
          </cell>
        </row>
        <row r="2753">
          <cell r="A2753" t="str">
            <v>CÓDIGO</v>
          </cell>
          <cell r="B2753" t="str">
            <v>MED</v>
          </cell>
          <cell r="D2753" t="str">
            <v>CÓDIGO</v>
          </cell>
          <cell r="E2753" t="str">
            <v>MED</v>
          </cell>
        </row>
        <row r="2754">
          <cell r="A2754">
            <v>0</v>
          </cell>
          <cell r="B2754">
            <v>0</v>
          </cell>
          <cell r="D2754">
            <v>0</v>
          </cell>
          <cell r="E2754">
            <v>0</v>
          </cell>
        </row>
        <row r="2755">
          <cell r="A2755" t="str">
            <v>CÓDIGO</v>
          </cell>
          <cell r="B2755" t="str">
            <v>MED</v>
          </cell>
          <cell r="D2755" t="str">
            <v>CÓDIGO</v>
          </cell>
          <cell r="E2755" t="str">
            <v>MED</v>
          </cell>
        </row>
        <row r="2756">
          <cell r="A2756">
            <v>0</v>
          </cell>
          <cell r="B2756">
            <v>0</v>
          </cell>
          <cell r="D2756">
            <v>0</v>
          </cell>
          <cell r="E2756">
            <v>0</v>
          </cell>
        </row>
        <row r="2757">
          <cell r="A2757" t="str">
            <v>CÓDIGO</v>
          </cell>
          <cell r="B2757" t="str">
            <v>MED</v>
          </cell>
          <cell r="D2757" t="str">
            <v>CÓDIGO</v>
          </cell>
          <cell r="E2757" t="str">
            <v>MED</v>
          </cell>
        </row>
        <row r="2758">
          <cell r="A2758">
            <v>0</v>
          </cell>
          <cell r="B2758">
            <v>0</v>
          </cell>
          <cell r="D2758">
            <v>0</v>
          </cell>
          <cell r="E2758">
            <v>0</v>
          </cell>
        </row>
        <row r="2759">
          <cell r="A2759" t="str">
            <v>CÓDIGO</v>
          </cell>
          <cell r="B2759" t="str">
            <v>MED</v>
          </cell>
          <cell r="D2759" t="str">
            <v>CÓDIGO</v>
          </cell>
          <cell r="E2759" t="str">
            <v>MED</v>
          </cell>
        </row>
        <row r="2760">
          <cell r="A2760">
            <v>0</v>
          </cell>
          <cell r="B2760">
            <v>0</v>
          </cell>
          <cell r="D2760">
            <v>0</v>
          </cell>
          <cell r="E2760">
            <v>0</v>
          </cell>
        </row>
        <row r="2761">
          <cell r="A2761" t="str">
            <v>CÓDIGO</v>
          </cell>
          <cell r="B2761" t="str">
            <v>MED</v>
          </cell>
          <cell r="D2761" t="str">
            <v>CÓDIGO</v>
          </cell>
          <cell r="E2761" t="str">
            <v>MED</v>
          </cell>
        </row>
        <row r="2762">
          <cell r="A2762">
            <v>0</v>
          </cell>
          <cell r="B2762">
            <v>0</v>
          </cell>
          <cell r="D2762">
            <v>0</v>
          </cell>
          <cell r="E2762">
            <v>0</v>
          </cell>
        </row>
        <row r="2763">
          <cell r="A2763" t="str">
            <v>CÓDIGO</v>
          </cell>
          <cell r="B2763" t="str">
            <v>MED</v>
          </cell>
          <cell r="D2763" t="str">
            <v>CÓDIGO</v>
          </cell>
          <cell r="E2763" t="str">
            <v>MED</v>
          </cell>
        </row>
        <row r="2764">
          <cell r="A2764">
            <v>0</v>
          </cell>
          <cell r="B2764">
            <v>0</v>
          </cell>
          <cell r="D2764">
            <v>0</v>
          </cell>
          <cell r="E2764">
            <v>0</v>
          </cell>
        </row>
        <row r="2765">
          <cell r="A2765" t="str">
            <v>CÓDIGO</v>
          </cell>
          <cell r="B2765" t="str">
            <v>MED</v>
          </cell>
          <cell r="D2765" t="str">
            <v>CÓDIGO</v>
          </cell>
          <cell r="E2765" t="str">
            <v>MED</v>
          </cell>
        </row>
        <row r="2766">
          <cell r="A2766">
            <v>0</v>
          </cell>
          <cell r="B2766">
            <v>0</v>
          </cell>
          <cell r="D2766">
            <v>0</v>
          </cell>
          <cell r="E2766">
            <v>0</v>
          </cell>
        </row>
        <row r="2767">
          <cell r="A2767" t="str">
            <v>CÓDIGO</v>
          </cell>
          <cell r="B2767" t="str">
            <v>MED</v>
          </cell>
          <cell r="D2767" t="str">
            <v>CÓDIGO</v>
          </cell>
          <cell r="E2767" t="str">
            <v>MED</v>
          </cell>
        </row>
        <row r="2768">
          <cell r="A2768">
            <v>0</v>
          </cell>
          <cell r="B2768">
            <v>0</v>
          </cell>
          <cell r="D2768">
            <v>0</v>
          </cell>
          <cell r="E2768">
            <v>0</v>
          </cell>
        </row>
        <row r="2769">
          <cell r="A2769" t="str">
            <v>CÓDIGO</v>
          </cell>
          <cell r="B2769" t="str">
            <v>MED</v>
          </cell>
          <cell r="D2769" t="str">
            <v>CÓDIGO</v>
          </cell>
          <cell r="E2769" t="str">
            <v>MED</v>
          </cell>
        </row>
        <row r="2770">
          <cell r="A2770">
            <v>0</v>
          </cell>
          <cell r="B2770">
            <v>0</v>
          </cell>
          <cell r="D2770">
            <v>0</v>
          </cell>
          <cell r="E2770">
            <v>0</v>
          </cell>
        </row>
        <row r="2771">
          <cell r="A2771" t="str">
            <v>CÓDIGO</v>
          </cell>
          <cell r="B2771" t="str">
            <v>MED</v>
          </cell>
          <cell r="D2771" t="str">
            <v>CÓDIGO</v>
          </cell>
          <cell r="E2771" t="str">
            <v>MED</v>
          </cell>
        </row>
        <row r="2772">
          <cell r="A2772">
            <v>0</v>
          </cell>
          <cell r="B2772">
            <v>0</v>
          </cell>
          <cell r="D2772">
            <v>0</v>
          </cell>
          <cell r="E2772">
            <v>0</v>
          </cell>
        </row>
        <row r="2773">
          <cell r="A2773" t="str">
            <v>CÓDIGO</v>
          </cell>
          <cell r="B2773" t="str">
            <v>MED</v>
          </cell>
          <cell r="D2773" t="str">
            <v>CÓDIGO</v>
          </cell>
          <cell r="E2773" t="str">
            <v>MED</v>
          </cell>
        </row>
        <row r="2774">
          <cell r="A2774">
            <v>0</v>
          </cell>
          <cell r="B2774">
            <v>0</v>
          </cell>
          <cell r="D2774">
            <v>0</v>
          </cell>
          <cell r="E2774">
            <v>0</v>
          </cell>
        </row>
        <row r="2775">
          <cell r="A2775" t="str">
            <v>CÓDIGO</v>
          </cell>
          <cell r="B2775" t="str">
            <v>MED</v>
          </cell>
          <cell r="D2775" t="str">
            <v>CÓDIGO</v>
          </cell>
          <cell r="E2775" t="str">
            <v>MED</v>
          </cell>
        </row>
        <row r="2776">
          <cell r="A2776">
            <v>0</v>
          </cell>
          <cell r="B2776">
            <v>0</v>
          </cell>
          <cell r="D2776">
            <v>0</v>
          </cell>
          <cell r="E2776">
            <v>0</v>
          </cell>
        </row>
        <row r="2777">
          <cell r="A2777" t="str">
            <v>CÓDIGO</v>
          </cell>
          <cell r="B2777" t="str">
            <v>MED</v>
          </cell>
          <cell r="D2777" t="str">
            <v>CÓDIGO</v>
          </cell>
          <cell r="E2777" t="str">
            <v>MED</v>
          </cell>
        </row>
        <row r="2778">
          <cell r="A2778">
            <v>0</v>
          </cell>
          <cell r="B2778">
            <v>0</v>
          </cell>
          <cell r="D2778">
            <v>0</v>
          </cell>
          <cell r="E2778">
            <v>0</v>
          </cell>
        </row>
        <row r="2779">
          <cell r="A2779" t="str">
            <v>CÓDIGO</v>
          </cell>
          <cell r="B2779" t="str">
            <v>MED</v>
          </cell>
          <cell r="D2779" t="str">
            <v>CÓDIGO</v>
          </cell>
          <cell r="E2779" t="str">
            <v>MED</v>
          </cell>
        </row>
        <row r="2780">
          <cell r="A2780">
            <v>0</v>
          </cell>
          <cell r="B2780">
            <v>0</v>
          </cell>
          <cell r="D2780">
            <v>0</v>
          </cell>
          <cell r="E2780">
            <v>0</v>
          </cell>
        </row>
        <row r="2781">
          <cell r="A2781" t="str">
            <v>CÓDIGO</v>
          </cell>
          <cell r="B2781" t="str">
            <v>MED</v>
          </cell>
          <cell r="D2781" t="str">
            <v>CÓDIGO</v>
          </cell>
          <cell r="E2781" t="str">
            <v>MED</v>
          </cell>
        </row>
        <row r="2782">
          <cell r="A2782">
            <v>0</v>
          </cell>
          <cell r="B2782">
            <v>0</v>
          </cell>
          <cell r="D2782">
            <v>0</v>
          </cell>
          <cell r="E2782">
            <v>0</v>
          </cell>
        </row>
        <row r="2783">
          <cell r="A2783" t="str">
            <v>CÓDIGO</v>
          </cell>
          <cell r="B2783" t="str">
            <v>MED</v>
          </cell>
          <cell r="D2783" t="str">
            <v>CÓDIGO</v>
          </cell>
          <cell r="E2783" t="str">
            <v>MED</v>
          </cell>
        </row>
        <row r="2784">
          <cell r="A2784">
            <v>0</v>
          </cell>
          <cell r="B2784">
            <v>0</v>
          </cell>
          <cell r="D2784">
            <v>0</v>
          </cell>
          <cell r="E2784">
            <v>0</v>
          </cell>
        </row>
        <row r="2785">
          <cell r="A2785" t="str">
            <v>CÓDIGO</v>
          </cell>
          <cell r="B2785" t="str">
            <v>MED</v>
          </cell>
          <cell r="D2785" t="str">
            <v>CÓDIGO</v>
          </cell>
          <cell r="E2785" t="str">
            <v>MED</v>
          </cell>
        </row>
        <row r="2786">
          <cell r="A2786">
            <v>0</v>
          </cell>
          <cell r="B2786">
            <v>0</v>
          </cell>
          <cell r="D2786">
            <v>0</v>
          </cell>
          <cell r="E2786">
            <v>0</v>
          </cell>
        </row>
        <row r="2787">
          <cell r="A2787" t="str">
            <v>CÓDIGO</v>
          </cell>
          <cell r="B2787" t="str">
            <v>MED</v>
          </cell>
          <cell r="D2787" t="str">
            <v>CÓDIGO</v>
          </cell>
          <cell r="E2787" t="str">
            <v>MED</v>
          </cell>
        </row>
        <row r="2788">
          <cell r="A2788">
            <v>0</v>
          </cell>
          <cell r="B2788">
            <v>0</v>
          </cell>
          <cell r="D2788">
            <v>0</v>
          </cell>
          <cell r="E2788">
            <v>0</v>
          </cell>
        </row>
        <row r="2789">
          <cell r="A2789" t="str">
            <v>CÓDIGO</v>
          </cell>
          <cell r="B2789" t="str">
            <v>MED</v>
          </cell>
          <cell r="D2789" t="str">
            <v>CÓDIGO</v>
          </cell>
          <cell r="E2789" t="str">
            <v>MED</v>
          </cell>
        </row>
        <row r="2790">
          <cell r="A2790">
            <v>0</v>
          </cell>
          <cell r="B2790">
            <v>0</v>
          </cell>
          <cell r="D2790">
            <v>0</v>
          </cell>
          <cell r="E2790">
            <v>0</v>
          </cell>
        </row>
        <row r="2791">
          <cell r="A2791" t="str">
            <v>CÓDIGO</v>
          </cell>
          <cell r="B2791" t="str">
            <v>MED</v>
          </cell>
          <cell r="D2791" t="str">
            <v>CÓDIGO</v>
          </cell>
          <cell r="E2791" t="str">
            <v>MED</v>
          </cell>
        </row>
        <row r="2792">
          <cell r="A2792">
            <v>0</v>
          </cell>
          <cell r="B2792">
            <v>0</v>
          </cell>
          <cell r="D2792">
            <v>0</v>
          </cell>
          <cell r="E2792">
            <v>0</v>
          </cell>
        </row>
        <row r="2793">
          <cell r="A2793" t="str">
            <v>CÓDIGO</v>
          </cell>
          <cell r="B2793" t="str">
            <v>MED</v>
          </cell>
          <cell r="D2793" t="str">
            <v>CÓDIGO</v>
          </cell>
          <cell r="E2793" t="str">
            <v>MED</v>
          </cell>
        </row>
        <row r="2794">
          <cell r="A2794">
            <v>0</v>
          </cell>
          <cell r="B2794">
            <v>0</v>
          </cell>
          <cell r="D2794">
            <v>0</v>
          </cell>
          <cell r="E2794">
            <v>0</v>
          </cell>
        </row>
        <row r="2795">
          <cell r="A2795" t="str">
            <v>CÓDIGO</v>
          </cell>
          <cell r="B2795" t="str">
            <v>MED</v>
          </cell>
          <cell r="D2795" t="str">
            <v>CÓDIGO</v>
          </cell>
          <cell r="E2795" t="str">
            <v>MED</v>
          </cell>
        </row>
        <row r="2796">
          <cell r="A2796">
            <v>0</v>
          </cell>
          <cell r="B2796">
            <v>0</v>
          </cell>
          <cell r="D2796">
            <v>0</v>
          </cell>
          <cell r="E2796">
            <v>0</v>
          </cell>
        </row>
        <row r="2797">
          <cell r="A2797" t="str">
            <v>CÓDIGO</v>
          </cell>
          <cell r="B2797" t="str">
            <v>MED</v>
          </cell>
          <cell r="D2797" t="str">
            <v>CÓDIGO</v>
          </cell>
          <cell r="E2797" t="str">
            <v>MED</v>
          </cell>
        </row>
        <row r="2798">
          <cell r="A2798">
            <v>0</v>
          </cell>
          <cell r="B2798">
            <v>0</v>
          </cell>
          <cell r="D2798">
            <v>0</v>
          </cell>
          <cell r="E2798">
            <v>0</v>
          </cell>
        </row>
        <row r="2799">
          <cell r="A2799" t="str">
            <v>CÓDIGO</v>
          </cell>
          <cell r="B2799" t="str">
            <v>MED</v>
          </cell>
          <cell r="D2799" t="str">
            <v>CÓDIGO</v>
          </cell>
          <cell r="E2799" t="str">
            <v>MED</v>
          </cell>
        </row>
        <row r="2800">
          <cell r="A2800">
            <v>0</v>
          </cell>
          <cell r="B2800">
            <v>0</v>
          </cell>
          <cell r="D2800">
            <v>0</v>
          </cell>
          <cell r="E2800">
            <v>0</v>
          </cell>
        </row>
        <row r="2801">
          <cell r="A2801" t="str">
            <v>CÓDIGO</v>
          </cell>
          <cell r="B2801" t="str">
            <v>MED</v>
          </cell>
          <cell r="D2801" t="str">
            <v>CÓDIGO</v>
          </cell>
          <cell r="E2801" t="str">
            <v>MED</v>
          </cell>
        </row>
        <row r="2802">
          <cell r="A2802">
            <v>0</v>
          </cell>
          <cell r="B2802">
            <v>0</v>
          </cell>
          <cell r="D2802">
            <v>0</v>
          </cell>
          <cell r="E2802">
            <v>0</v>
          </cell>
        </row>
        <row r="2803">
          <cell r="A2803" t="str">
            <v>CÓDIGO</v>
          </cell>
          <cell r="B2803" t="str">
            <v>MED</v>
          </cell>
          <cell r="D2803" t="str">
            <v>CÓDIGO</v>
          </cell>
          <cell r="E2803" t="str">
            <v>MED</v>
          </cell>
        </row>
        <row r="2804">
          <cell r="A2804">
            <v>0</v>
          </cell>
          <cell r="B2804">
            <v>0</v>
          </cell>
          <cell r="D2804">
            <v>0</v>
          </cell>
          <cell r="E2804">
            <v>0</v>
          </cell>
        </row>
        <row r="2805">
          <cell r="A2805" t="str">
            <v>CÓDIGO</v>
          </cell>
          <cell r="B2805" t="str">
            <v>MED</v>
          </cell>
          <cell r="D2805" t="str">
            <v>CÓDIGO</v>
          </cell>
          <cell r="E2805" t="str">
            <v>MED</v>
          </cell>
        </row>
        <row r="2806">
          <cell r="A2806">
            <v>0</v>
          </cell>
          <cell r="B2806">
            <v>0</v>
          </cell>
          <cell r="D2806">
            <v>0</v>
          </cell>
          <cell r="E2806">
            <v>0</v>
          </cell>
        </row>
        <row r="2807">
          <cell r="A2807" t="str">
            <v>CÓDIGO</v>
          </cell>
          <cell r="B2807" t="str">
            <v>MED</v>
          </cell>
          <cell r="D2807" t="str">
            <v>CÓDIGO</v>
          </cell>
          <cell r="E2807" t="str">
            <v>MED</v>
          </cell>
        </row>
        <row r="2808">
          <cell r="A2808">
            <v>0</v>
          </cell>
          <cell r="B2808">
            <v>0</v>
          </cell>
          <cell r="D2808">
            <v>0</v>
          </cell>
          <cell r="E2808">
            <v>0</v>
          </cell>
        </row>
        <row r="2809">
          <cell r="A2809" t="str">
            <v>CÓDIGO</v>
          </cell>
          <cell r="B2809" t="str">
            <v>MED</v>
          </cell>
          <cell r="D2809" t="str">
            <v>CÓDIGO</v>
          </cell>
          <cell r="E2809" t="str">
            <v>MED</v>
          </cell>
        </row>
        <row r="2810">
          <cell r="A2810">
            <v>0</v>
          </cell>
          <cell r="B2810">
            <v>0</v>
          </cell>
          <cell r="D2810">
            <v>0</v>
          </cell>
          <cell r="E2810">
            <v>0</v>
          </cell>
        </row>
        <row r="2811">
          <cell r="A2811" t="str">
            <v>CÓDIGO</v>
          </cell>
          <cell r="B2811" t="str">
            <v>MED</v>
          </cell>
          <cell r="D2811" t="str">
            <v>CÓDIGO</v>
          </cell>
          <cell r="E2811" t="str">
            <v>MED</v>
          </cell>
        </row>
        <row r="2812">
          <cell r="A2812">
            <v>0</v>
          </cell>
          <cell r="B2812">
            <v>0</v>
          </cell>
          <cell r="D2812">
            <v>0</v>
          </cell>
          <cell r="E2812">
            <v>0</v>
          </cell>
        </row>
        <row r="2813">
          <cell r="A2813" t="str">
            <v>CÓDIGO</v>
          </cell>
          <cell r="B2813" t="str">
            <v>MED</v>
          </cell>
          <cell r="D2813" t="str">
            <v>CÓDIGO</v>
          </cell>
          <cell r="E2813" t="str">
            <v>MED</v>
          </cell>
        </row>
        <row r="2814">
          <cell r="A2814">
            <v>0</v>
          </cell>
          <cell r="B2814">
            <v>0</v>
          </cell>
          <cell r="D2814">
            <v>0</v>
          </cell>
          <cell r="E2814">
            <v>0</v>
          </cell>
        </row>
        <row r="2815">
          <cell r="A2815" t="str">
            <v>CÓDIGO</v>
          </cell>
          <cell r="B2815" t="str">
            <v>MED</v>
          </cell>
          <cell r="D2815" t="str">
            <v>CÓDIGO</v>
          </cell>
          <cell r="E2815" t="str">
            <v>MED</v>
          </cell>
        </row>
        <row r="2816">
          <cell r="A2816">
            <v>0</v>
          </cell>
          <cell r="B2816">
            <v>0</v>
          </cell>
          <cell r="D2816">
            <v>0</v>
          </cell>
          <cell r="E2816">
            <v>0</v>
          </cell>
        </row>
        <row r="2817">
          <cell r="A2817" t="str">
            <v>CÓDIGO</v>
          </cell>
          <cell r="B2817" t="str">
            <v>MED</v>
          </cell>
          <cell r="D2817" t="str">
            <v>CÓDIGO</v>
          </cell>
          <cell r="E2817" t="str">
            <v>MED</v>
          </cell>
        </row>
        <row r="2818">
          <cell r="A2818">
            <v>0</v>
          </cell>
          <cell r="B2818">
            <v>0</v>
          </cell>
          <cell r="D2818">
            <v>0</v>
          </cell>
          <cell r="E2818">
            <v>0</v>
          </cell>
        </row>
        <row r="2819">
          <cell r="A2819" t="str">
            <v>CÓDIGO</v>
          </cell>
          <cell r="B2819" t="str">
            <v>MED</v>
          </cell>
          <cell r="D2819" t="str">
            <v>CÓDIGO</v>
          </cell>
          <cell r="E2819" t="str">
            <v>MED</v>
          </cell>
        </row>
        <row r="2820">
          <cell r="A2820">
            <v>0</v>
          </cell>
          <cell r="B2820">
            <v>0</v>
          </cell>
          <cell r="D2820">
            <v>0</v>
          </cell>
          <cell r="E2820">
            <v>0</v>
          </cell>
        </row>
        <row r="2821">
          <cell r="A2821" t="str">
            <v>CÓDIGO</v>
          </cell>
          <cell r="B2821" t="str">
            <v>MED</v>
          </cell>
          <cell r="D2821" t="str">
            <v>CÓDIGO</v>
          </cell>
          <cell r="E2821" t="str">
            <v>MED</v>
          </cell>
        </row>
        <row r="2822">
          <cell r="A2822">
            <v>0</v>
          </cell>
          <cell r="B2822">
            <v>0</v>
          </cell>
          <cell r="D2822">
            <v>0</v>
          </cell>
          <cell r="E2822">
            <v>0</v>
          </cell>
        </row>
        <row r="2823">
          <cell r="A2823" t="str">
            <v>CÓDIGO</v>
          </cell>
          <cell r="B2823" t="str">
            <v>MED</v>
          </cell>
          <cell r="D2823" t="str">
            <v>CÓDIGO</v>
          </cell>
          <cell r="E2823" t="str">
            <v>MED</v>
          </cell>
        </row>
        <row r="2824">
          <cell r="A2824">
            <v>0</v>
          </cell>
          <cell r="B2824">
            <v>0</v>
          </cell>
          <cell r="D2824">
            <v>0</v>
          </cell>
          <cell r="E2824">
            <v>0</v>
          </cell>
        </row>
        <row r="2825">
          <cell r="A2825" t="str">
            <v>CÓDIGO</v>
          </cell>
          <cell r="B2825" t="str">
            <v>MED</v>
          </cell>
          <cell r="D2825" t="str">
            <v>CÓDIGO</v>
          </cell>
          <cell r="E2825" t="str">
            <v>MED</v>
          </cell>
        </row>
        <row r="2826">
          <cell r="A2826">
            <v>0</v>
          </cell>
          <cell r="B2826">
            <v>0</v>
          </cell>
          <cell r="D2826">
            <v>0</v>
          </cell>
          <cell r="E2826">
            <v>0</v>
          </cell>
        </row>
        <row r="2827">
          <cell r="A2827" t="str">
            <v>CÓDIGO</v>
          </cell>
          <cell r="B2827" t="str">
            <v>MED</v>
          </cell>
          <cell r="D2827" t="str">
            <v>CÓDIGO</v>
          </cell>
          <cell r="E2827" t="str">
            <v>MED</v>
          </cell>
        </row>
        <row r="2828">
          <cell r="A2828">
            <v>0</v>
          </cell>
          <cell r="B2828">
            <v>0</v>
          </cell>
          <cell r="D2828">
            <v>0</v>
          </cell>
          <cell r="E2828">
            <v>0</v>
          </cell>
        </row>
        <row r="2829">
          <cell r="A2829" t="str">
            <v>CÓDIGO</v>
          </cell>
          <cell r="B2829" t="str">
            <v>MED</v>
          </cell>
          <cell r="D2829" t="str">
            <v>CÓDIGO</v>
          </cell>
          <cell r="E2829" t="str">
            <v>MED</v>
          </cell>
        </row>
        <row r="2830">
          <cell r="A2830">
            <v>0</v>
          </cell>
          <cell r="B2830">
            <v>0</v>
          </cell>
          <cell r="D2830">
            <v>0</v>
          </cell>
          <cell r="E2830">
            <v>0</v>
          </cell>
        </row>
        <row r="2831">
          <cell r="A2831" t="str">
            <v>CÓDIGO</v>
          </cell>
          <cell r="B2831" t="str">
            <v>MED</v>
          </cell>
          <cell r="D2831" t="str">
            <v>CÓDIGO</v>
          </cell>
          <cell r="E2831" t="str">
            <v>MED</v>
          </cell>
        </row>
        <row r="2832">
          <cell r="A2832">
            <v>0</v>
          </cell>
          <cell r="B2832">
            <v>0</v>
          </cell>
          <cell r="D2832">
            <v>0</v>
          </cell>
          <cell r="E2832">
            <v>0</v>
          </cell>
        </row>
        <row r="2833">
          <cell r="A2833" t="str">
            <v>CÓDIGO</v>
          </cell>
          <cell r="B2833" t="str">
            <v>MED</v>
          </cell>
          <cell r="D2833" t="str">
            <v>CÓDIGO</v>
          </cell>
          <cell r="E2833" t="str">
            <v>MED</v>
          </cell>
        </row>
        <row r="2834">
          <cell r="A2834">
            <v>0</v>
          </cell>
          <cell r="B2834">
            <v>0</v>
          </cell>
          <cell r="D2834">
            <v>0</v>
          </cell>
          <cell r="E2834">
            <v>0</v>
          </cell>
        </row>
        <row r="2835">
          <cell r="A2835" t="str">
            <v>CÓDIGO</v>
          </cell>
          <cell r="B2835" t="str">
            <v>MED</v>
          </cell>
          <cell r="D2835" t="str">
            <v>CÓDIGO</v>
          </cell>
          <cell r="E2835" t="str">
            <v>MED</v>
          </cell>
        </row>
        <row r="2836">
          <cell r="A2836">
            <v>0</v>
          </cell>
          <cell r="B2836">
            <v>0</v>
          </cell>
          <cell r="D2836">
            <v>0</v>
          </cell>
          <cell r="E2836">
            <v>0</v>
          </cell>
        </row>
        <row r="2837">
          <cell r="A2837" t="str">
            <v>CÓDIGO</v>
          </cell>
          <cell r="B2837" t="str">
            <v>MED</v>
          </cell>
          <cell r="D2837" t="str">
            <v>CÓDIGO</v>
          </cell>
          <cell r="E2837" t="str">
            <v>MED</v>
          </cell>
        </row>
        <row r="2838">
          <cell r="A2838">
            <v>0</v>
          </cell>
          <cell r="B2838">
            <v>0</v>
          </cell>
          <cell r="D2838">
            <v>0</v>
          </cell>
          <cell r="E2838">
            <v>0</v>
          </cell>
        </row>
        <row r="2839">
          <cell r="A2839" t="str">
            <v>CÓDIGO</v>
          </cell>
          <cell r="B2839" t="str">
            <v>MED</v>
          </cell>
          <cell r="D2839" t="str">
            <v>CÓDIGO</v>
          </cell>
          <cell r="E2839" t="str">
            <v>MED</v>
          </cell>
        </row>
        <row r="2840">
          <cell r="A2840">
            <v>0</v>
          </cell>
          <cell r="B2840">
            <v>0</v>
          </cell>
          <cell r="D2840">
            <v>0</v>
          </cell>
          <cell r="E2840">
            <v>0</v>
          </cell>
        </row>
        <row r="2841">
          <cell r="A2841" t="str">
            <v>CÓDIGO</v>
          </cell>
          <cell r="B2841" t="str">
            <v>MED</v>
          </cell>
          <cell r="D2841" t="str">
            <v>CÓDIGO</v>
          </cell>
          <cell r="E2841" t="str">
            <v>MED</v>
          </cell>
        </row>
        <row r="2842">
          <cell r="A2842">
            <v>0</v>
          </cell>
          <cell r="B2842">
            <v>0</v>
          </cell>
          <cell r="D2842">
            <v>0</v>
          </cell>
          <cell r="E2842">
            <v>0</v>
          </cell>
        </row>
        <row r="2843">
          <cell r="A2843" t="str">
            <v>CÓDIGO</v>
          </cell>
          <cell r="B2843" t="str">
            <v>MED</v>
          </cell>
          <cell r="D2843" t="str">
            <v>CÓDIGO</v>
          </cell>
          <cell r="E2843" t="str">
            <v>MED</v>
          </cell>
        </row>
        <row r="2844">
          <cell r="A2844">
            <v>0</v>
          </cell>
          <cell r="B2844">
            <v>0</v>
          </cell>
          <cell r="D2844">
            <v>0</v>
          </cell>
          <cell r="E2844">
            <v>0</v>
          </cell>
        </row>
        <row r="2845">
          <cell r="A2845" t="str">
            <v>CÓDIGO</v>
          </cell>
          <cell r="B2845" t="str">
            <v>MED</v>
          </cell>
          <cell r="D2845" t="str">
            <v>CÓDIGO</v>
          </cell>
          <cell r="E2845" t="str">
            <v>MED</v>
          </cell>
        </row>
        <row r="2846">
          <cell r="A2846">
            <v>0</v>
          </cell>
          <cell r="B2846">
            <v>0</v>
          </cell>
          <cell r="D2846">
            <v>0</v>
          </cell>
          <cell r="E2846">
            <v>0</v>
          </cell>
        </row>
        <row r="2847">
          <cell r="A2847" t="str">
            <v>CÓDIGO</v>
          </cell>
          <cell r="B2847" t="str">
            <v>MED</v>
          </cell>
          <cell r="D2847" t="str">
            <v>CÓDIGO</v>
          </cell>
          <cell r="E2847" t="str">
            <v>MED</v>
          </cell>
        </row>
        <row r="2848">
          <cell r="A2848">
            <v>0</v>
          </cell>
          <cell r="B2848">
            <v>0</v>
          </cell>
          <cell r="D2848">
            <v>0</v>
          </cell>
          <cell r="E2848">
            <v>0</v>
          </cell>
        </row>
        <row r="2849">
          <cell r="A2849" t="str">
            <v>CÓDIGO</v>
          </cell>
          <cell r="B2849" t="str">
            <v>MED</v>
          </cell>
          <cell r="D2849" t="str">
            <v>CÓDIGO</v>
          </cell>
          <cell r="E2849" t="str">
            <v>MED</v>
          </cell>
        </row>
        <row r="2850">
          <cell r="A2850">
            <v>0</v>
          </cell>
          <cell r="B2850">
            <v>0</v>
          </cell>
          <cell r="D2850">
            <v>0</v>
          </cell>
          <cell r="E2850">
            <v>0</v>
          </cell>
        </row>
        <row r="2851">
          <cell r="A2851" t="str">
            <v>CÓDIGO</v>
          </cell>
          <cell r="B2851" t="str">
            <v>MED</v>
          </cell>
          <cell r="D2851" t="str">
            <v>CÓDIGO</v>
          </cell>
          <cell r="E2851" t="str">
            <v>MED</v>
          </cell>
        </row>
        <row r="2852">
          <cell r="A2852">
            <v>0</v>
          </cell>
          <cell r="B2852">
            <v>0</v>
          </cell>
          <cell r="D2852">
            <v>0</v>
          </cell>
          <cell r="E2852">
            <v>0</v>
          </cell>
        </row>
        <row r="2853">
          <cell r="A2853" t="str">
            <v>CÓDIGO</v>
          </cell>
          <cell r="B2853" t="str">
            <v>MED</v>
          </cell>
          <cell r="D2853" t="str">
            <v>CÓDIGO</v>
          </cell>
          <cell r="E2853" t="str">
            <v>MED</v>
          </cell>
        </row>
        <row r="2854">
          <cell r="A2854">
            <v>0</v>
          </cell>
          <cell r="B2854">
            <v>0</v>
          </cell>
          <cell r="D2854">
            <v>0</v>
          </cell>
          <cell r="E2854">
            <v>0</v>
          </cell>
        </row>
        <row r="2855">
          <cell r="A2855" t="str">
            <v>CÓDIGO</v>
          </cell>
          <cell r="B2855" t="str">
            <v>MED</v>
          </cell>
          <cell r="D2855" t="str">
            <v>CÓDIGO</v>
          </cell>
          <cell r="E2855" t="str">
            <v>MED</v>
          </cell>
        </row>
        <row r="2856">
          <cell r="A2856">
            <v>0</v>
          </cell>
          <cell r="B2856">
            <v>0</v>
          </cell>
          <cell r="D2856">
            <v>0</v>
          </cell>
          <cell r="E2856">
            <v>0</v>
          </cell>
        </row>
        <row r="2857">
          <cell r="A2857" t="str">
            <v>CÓDIGO</v>
          </cell>
          <cell r="B2857" t="str">
            <v>MED</v>
          </cell>
          <cell r="D2857" t="str">
            <v>CÓDIGO</v>
          </cell>
          <cell r="E2857" t="str">
            <v>MED</v>
          </cell>
        </row>
        <row r="2858">
          <cell r="A2858">
            <v>0</v>
          </cell>
          <cell r="B2858">
            <v>0</v>
          </cell>
          <cell r="D2858">
            <v>0</v>
          </cell>
          <cell r="E2858">
            <v>0</v>
          </cell>
        </row>
        <row r="2859">
          <cell r="A2859" t="str">
            <v>CÓDIGO</v>
          </cell>
          <cell r="B2859" t="str">
            <v>MED</v>
          </cell>
          <cell r="D2859" t="str">
            <v>CÓDIGO</v>
          </cell>
          <cell r="E2859" t="str">
            <v>MED</v>
          </cell>
        </row>
        <row r="2860">
          <cell r="A2860">
            <v>0</v>
          </cell>
          <cell r="B2860">
            <v>0</v>
          </cell>
          <cell r="D2860">
            <v>0</v>
          </cell>
          <cell r="E2860">
            <v>0</v>
          </cell>
        </row>
        <row r="2861">
          <cell r="A2861" t="str">
            <v>CÓDIGO</v>
          </cell>
          <cell r="B2861" t="str">
            <v>MED</v>
          </cell>
          <cell r="D2861" t="str">
            <v>CÓDIGO</v>
          </cell>
          <cell r="E2861" t="str">
            <v>MED</v>
          </cell>
        </row>
        <row r="2862">
          <cell r="A2862">
            <v>0</v>
          </cell>
          <cell r="B2862">
            <v>0</v>
          </cell>
          <cell r="D2862">
            <v>0</v>
          </cell>
          <cell r="E2862">
            <v>0</v>
          </cell>
        </row>
        <row r="2863">
          <cell r="A2863" t="str">
            <v>CÓDIGO</v>
          </cell>
          <cell r="B2863" t="str">
            <v>MED</v>
          </cell>
          <cell r="D2863" t="str">
            <v>CÓDIGO</v>
          </cell>
          <cell r="E2863" t="str">
            <v>MED</v>
          </cell>
        </row>
        <row r="2864">
          <cell r="A2864">
            <v>0</v>
          </cell>
          <cell r="B2864">
            <v>0</v>
          </cell>
          <cell r="D2864">
            <v>0</v>
          </cell>
          <cell r="E2864">
            <v>0</v>
          </cell>
        </row>
        <row r="2865">
          <cell r="A2865" t="str">
            <v>CÓDIGO</v>
          </cell>
          <cell r="B2865" t="str">
            <v>MED</v>
          </cell>
          <cell r="D2865" t="str">
            <v>CÓDIGO</v>
          </cell>
          <cell r="E2865" t="str">
            <v>MED</v>
          </cell>
        </row>
        <row r="2866">
          <cell r="A2866">
            <v>0</v>
          </cell>
          <cell r="B2866">
            <v>0</v>
          </cell>
          <cell r="D2866">
            <v>0</v>
          </cell>
          <cell r="E2866">
            <v>0</v>
          </cell>
        </row>
        <row r="2867">
          <cell r="A2867" t="str">
            <v>CÓDIGO</v>
          </cell>
          <cell r="B2867" t="str">
            <v>MED</v>
          </cell>
          <cell r="D2867" t="str">
            <v>CÓDIGO</v>
          </cell>
          <cell r="E2867" t="str">
            <v>MED</v>
          </cell>
        </row>
        <row r="2868">
          <cell r="A2868">
            <v>0</v>
          </cell>
          <cell r="B2868">
            <v>0</v>
          </cell>
          <cell r="D2868">
            <v>0</v>
          </cell>
          <cell r="E2868">
            <v>0</v>
          </cell>
        </row>
        <row r="2869">
          <cell r="A2869" t="str">
            <v>CÓDIGO</v>
          </cell>
          <cell r="B2869" t="str">
            <v>MED</v>
          </cell>
          <cell r="D2869" t="str">
            <v>CÓDIGO</v>
          </cell>
          <cell r="E2869" t="str">
            <v>MED</v>
          </cell>
        </row>
        <row r="2870">
          <cell r="A2870">
            <v>0</v>
          </cell>
          <cell r="B2870">
            <v>0</v>
          </cell>
          <cell r="D2870">
            <v>0</v>
          </cell>
          <cell r="E2870">
            <v>0</v>
          </cell>
        </row>
        <row r="2871">
          <cell r="A2871" t="str">
            <v>CÓDIGO</v>
          </cell>
          <cell r="B2871" t="str">
            <v>MED</v>
          </cell>
          <cell r="D2871" t="str">
            <v>CÓDIGO</v>
          </cell>
          <cell r="E2871" t="str">
            <v>MED</v>
          </cell>
        </row>
        <row r="2872">
          <cell r="A2872">
            <v>0</v>
          </cell>
          <cell r="B2872">
            <v>0</v>
          </cell>
          <cell r="D2872">
            <v>0</v>
          </cell>
          <cell r="E2872">
            <v>0</v>
          </cell>
        </row>
        <row r="2873">
          <cell r="A2873" t="str">
            <v>CÓDIGO</v>
          </cell>
          <cell r="B2873" t="str">
            <v>MED</v>
          </cell>
          <cell r="D2873" t="str">
            <v>CÓDIGO</v>
          </cell>
          <cell r="E2873" t="str">
            <v>MED</v>
          </cell>
        </row>
        <row r="2874">
          <cell r="A2874">
            <v>0</v>
          </cell>
          <cell r="B2874">
            <v>0</v>
          </cell>
          <cell r="D2874">
            <v>0</v>
          </cell>
          <cell r="E2874">
            <v>0</v>
          </cell>
        </row>
        <row r="2875">
          <cell r="A2875" t="str">
            <v>CÓDIGO</v>
          </cell>
          <cell r="B2875" t="str">
            <v>MED</v>
          </cell>
          <cell r="D2875" t="str">
            <v>CÓDIGO</v>
          </cell>
          <cell r="E2875" t="str">
            <v>MED</v>
          </cell>
        </row>
        <row r="2876">
          <cell r="A2876">
            <v>0</v>
          </cell>
          <cell r="B2876">
            <v>0</v>
          </cell>
          <cell r="D2876">
            <v>0</v>
          </cell>
          <cell r="E2876">
            <v>0</v>
          </cell>
        </row>
        <row r="2877">
          <cell r="A2877" t="str">
            <v>CÓDIGO</v>
          </cell>
          <cell r="B2877" t="str">
            <v>MED</v>
          </cell>
          <cell r="D2877" t="str">
            <v>CÓDIGO</v>
          </cell>
          <cell r="E2877" t="str">
            <v>MED</v>
          </cell>
        </row>
        <row r="2878">
          <cell r="A2878">
            <v>0</v>
          </cell>
          <cell r="B2878">
            <v>0</v>
          </cell>
          <cell r="D2878">
            <v>0</v>
          </cell>
          <cell r="E2878">
            <v>0</v>
          </cell>
        </row>
        <row r="2879">
          <cell r="A2879" t="str">
            <v>CÓDIGO</v>
          </cell>
          <cell r="B2879" t="str">
            <v>MED</v>
          </cell>
          <cell r="D2879" t="str">
            <v>CÓDIGO</v>
          </cell>
          <cell r="E2879" t="str">
            <v>MED</v>
          </cell>
        </row>
        <row r="2880">
          <cell r="A2880">
            <v>0</v>
          </cell>
          <cell r="B2880">
            <v>0</v>
          </cell>
          <cell r="D2880">
            <v>0</v>
          </cell>
          <cell r="E2880">
            <v>0</v>
          </cell>
        </row>
        <row r="2881">
          <cell r="A2881" t="str">
            <v>CÓDIGO</v>
          </cell>
          <cell r="B2881" t="str">
            <v>MED</v>
          </cell>
          <cell r="D2881" t="str">
            <v>CÓDIGO</v>
          </cell>
          <cell r="E2881" t="str">
            <v>MED</v>
          </cell>
        </row>
        <row r="2882">
          <cell r="A2882">
            <v>0</v>
          </cell>
          <cell r="B2882">
            <v>0</v>
          </cell>
          <cell r="D2882">
            <v>0</v>
          </cell>
          <cell r="E2882">
            <v>0</v>
          </cell>
        </row>
        <row r="2883">
          <cell r="A2883" t="str">
            <v>CÓDIGO</v>
          </cell>
          <cell r="B2883" t="str">
            <v>MED</v>
          </cell>
          <cell r="D2883" t="str">
            <v>CÓDIGO</v>
          </cell>
          <cell r="E2883" t="str">
            <v>MED</v>
          </cell>
        </row>
        <row r="2884">
          <cell r="A2884">
            <v>0</v>
          </cell>
          <cell r="B2884">
            <v>0</v>
          </cell>
          <cell r="D2884">
            <v>0</v>
          </cell>
          <cell r="E2884">
            <v>0</v>
          </cell>
        </row>
        <row r="2885">
          <cell r="A2885" t="str">
            <v>CÓDIGO</v>
          </cell>
          <cell r="B2885" t="str">
            <v>MED</v>
          </cell>
          <cell r="D2885" t="str">
            <v>CÓDIGO</v>
          </cell>
          <cell r="E2885" t="str">
            <v>MED</v>
          </cell>
        </row>
        <row r="2886">
          <cell r="A2886">
            <v>0</v>
          </cell>
          <cell r="B2886">
            <v>0</v>
          </cell>
          <cell r="D2886">
            <v>0</v>
          </cell>
          <cell r="E2886">
            <v>0</v>
          </cell>
        </row>
        <row r="2887">
          <cell r="A2887" t="str">
            <v>CÓDIGO</v>
          </cell>
          <cell r="B2887" t="str">
            <v>MED</v>
          </cell>
          <cell r="D2887" t="str">
            <v>CÓDIGO</v>
          </cell>
          <cell r="E2887" t="str">
            <v>MED</v>
          </cell>
        </row>
        <row r="2888">
          <cell r="A2888">
            <v>0</v>
          </cell>
          <cell r="B2888">
            <v>0</v>
          </cell>
          <cell r="D2888">
            <v>0</v>
          </cell>
          <cell r="E2888">
            <v>0</v>
          </cell>
        </row>
        <row r="2889">
          <cell r="A2889" t="str">
            <v>CÓDIGO</v>
          </cell>
          <cell r="B2889" t="str">
            <v>MED</v>
          </cell>
          <cell r="D2889" t="str">
            <v>CÓDIGO</v>
          </cell>
          <cell r="E2889" t="str">
            <v>MED</v>
          </cell>
        </row>
        <row r="2890">
          <cell r="A2890">
            <v>0</v>
          </cell>
          <cell r="B2890">
            <v>0</v>
          </cell>
          <cell r="D2890">
            <v>0</v>
          </cell>
          <cell r="E2890">
            <v>0</v>
          </cell>
        </row>
        <row r="2891">
          <cell r="A2891" t="str">
            <v>CÓDIGO</v>
          </cell>
          <cell r="B2891" t="str">
            <v>MED</v>
          </cell>
          <cell r="D2891" t="str">
            <v>CÓDIGO</v>
          </cell>
          <cell r="E2891" t="str">
            <v>MED</v>
          </cell>
        </row>
        <row r="2892">
          <cell r="A2892">
            <v>0</v>
          </cell>
          <cell r="B2892">
            <v>0</v>
          </cell>
          <cell r="D2892">
            <v>0</v>
          </cell>
          <cell r="E2892">
            <v>0</v>
          </cell>
        </row>
        <row r="2893">
          <cell r="A2893" t="str">
            <v>CÓDIGO</v>
          </cell>
          <cell r="B2893" t="str">
            <v>MED</v>
          </cell>
          <cell r="D2893" t="str">
            <v>CÓDIGO</v>
          </cell>
          <cell r="E2893" t="str">
            <v>MED</v>
          </cell>
        </row>
        <row r="2894">
          <cell r="A2894">
            <v>0</v>
          </cell>
          <cell r="B2894">
            <v>0</v>
          </cell>
          <cell r="D2894">
            <v>0</v>
          </cell>
          <cell r="E2894">
            <v>0</v>
          </cell>
        </row>
        <row r="2895">
          <cell r="A2895" t="str">
            <v>CÓDIGO</v>
          </cell>
          <cell r="B2895" t="str">
            <v>MED</v>
          </cell>
          <cell r="D2895" t="str">
            <v>CÓDIGO</v>
          </cell>
          <cell r="E2895" t="str">
            <v>MED</v>
          </cell>
        </row>
        <row r="2896">
          <cell r="A2896">
            <v>0</v>
          </cell>
          <cell r="B2896">
            <v>0</v>
          </cell>
          <cell r="D2896">
            <v>0</v>
          </cell>
          <cell r="E2896">
            <v>0</v>
          </cell>
        </row>
        <row r="2897">
          <cell r="A2897" t="str">
            <v>CÓDIGO</v>
          </cell>
          <cell r="B2897" t="str">
            <v>MED</v>
          </cell>
          <cell r="D2897" t="str">
            <v>CÓDIGO</v>
          </cell>
          <cell r="E2897" t="str">
            <v>MED</v>
          </cell>
        </row>
        <row r="2898">
          <cell r="A2898">
            <v>0</v>
          </cell>
          <cell r="B2898">
            <v>0</v>
          </cell>
          <cell r="D2898">
            <v>0</v>
          </cell>
          <cell r="E2898">
            <v>0</v>
          </cell>
        </row>
        <row r="2899">
          <cell r="A2899" t="str">
            <v>CÓDIGO</v>
          </cell>
          <cell r="B2899" t="str">
            <v>MED</v>
          </cell>
          <cell r="D2899" t="str">
            <v>CÓDIGO</v>
          </cell>
          <cell r="E2899" t="str">
            <v>MED</v>
          </cell>
        </row>
        <row r="2900">
          <cell r="A2900">
            <v>0</v>
          </cell>
          <cell r="B2900">
            <v>0</v>
          </cell>
          <cell r="D2900">
            <v>0</v>
          </cell>
          <cell r="E2900">
            <v>0</v>
          </cell>
        </row>
        <row r="2901">
          <cell r="A2901" t="str">
            <v>CÓDIGO</v>
          </cell>
          <cell r="B2901" t="str">
            <v>MED</v>
          </cell>
          <cell r="D2901" t="str">
            <v>CÓDIGO</v>
          </cell>
          <cell r="E2901" t="str">
            <v>MED</v>
          </cell>
        </row>
        <row r="2902">
          <cell r="A2902">
            <v>0</v>
          </cell>
          <cell r="B2902">
            <v>0</v>
          </cell>
          <cell r="D2902">
            <v>0</v>
          </cell>
          <cell r="E2902">
            <v>0</v>
          </cell>
        </row>
        <row r="2903">
          <cell r="A2903" t="str">
            <v>CÓDIGO</v>
          </cell>
          <cell r="B2903" t="str">
            <v>MED</v>
          </cell>
          <cell r="D2903" t="str">
            <v>CÓDIGO</v>
          </cell>
          <cell r="E2903" t="str">
            <v>MED</v>
          </cell>
        </row>
        <row r="2904">
          <cell r="A2904">
            <v>0</v>
          </cell>
          <cell r="B2904">
            <v>0</v>
          </cell>
          <cell r="D2904">
            <v>0</v>
          </cell>
          <cell r="E2904">
            <v>0</v>
          </cell>
        </row>
        <row r="2905">
          <cell r="A2905" t="str">
            <v>CÓDIGO</v>
          </cell>
          <cell r="B2905" t="str">
            <v>MED</v>
          </cell>
          <cell r="D2905" t="str">
            <v>CÓDIGO</v>
          </cell>
          <cell r="E2905" t="str">
            <v>MED</v>
          </cell>
        </row>
        <row r="2906">
          <cell r="A2906">
            <v>0</v>
          </cell>
          <cell r="B2906">
            <v>0</v>
          </cell>
          <cell r="D2906">
            <v>0</v>
          </cell>
          <cell r="E2906">
            <v>0</v>
          </cell>
        </row>
        <row r="2907">
          <cell r="A2907" t="str">
            <v>CÓDIGO</v>
          </cell>
          <cell r="B2907" t="str">
            <v>MED</v>
          </cell>
          <cell r="D2907" t="str">
            <v>CÓDIGO</v>
          </cell>
          <cell r="E2907" t="str">
            <v>MED</v>
          </cell>
        </row>
        <row r="2908">
          <cell r="A2908">
            <v>0</v>
          </cell>
          <cell r="B2908">
            <v>0</v>
          </cell>
          <cell r="D2908">
            <v>0</v>
          </cell>
          <cell r="E2908">
            <v>0</v>
          </cell>
        </row>
        <row r="2909">
          <cell r="A2909" t="str">
            <v>CÓDIGO</v>
          </cell>
          <cell r="B2909" t="str">
            <v>MED</v>
          </cell>
          <cell r="D2909" t="str">
            <v>CÓDIGO</v>
          </cell>
          <cell r="E2909" t="str">
            <v>MED</v>
          </cell>
        </row>
        <row r="2910">
          <cell r="A2910">
            <v>0</v>
          </cell>
          <cell r="B2910">
            <v>0</v>
          </cell>
          <cell r="D2910">
            <v>0</v>
          </cell>
          <cell r="E2910">
            <v>0</v>
          </cell>
        </row>
        <row r="2911">
          <cell r="A2911" t="str">
            <v>CÓDIGO</v>
          </cell>
          <cell r="B2911" t="str">
            <v>MED</v>
          </cell>
          <cell r="D2911" t="str">
            <v>CÓDIGO</v>
          </cell>
          <cell r="E2911" t="str">
            <v>MED</v>
          </cell>
        </row>
        <row r="2912">
          <cell r="A2912">
            <v>0</v>
          </cell>
          <cell r="B2912">
            <v>0</v>
          </cell>
          <cell r="D2912">
            <v>0</v>
          </cell>
          <cell r="E2912">
            <v>0</v>
          </cell>
        </row>
        <row r="2913">
          <cell r="A2913" t="str">
            <v>CÓDIGO</v>
          </cell>
          <cell r="B2913" t="str">
            <v>MED</v>
          </cell>
          <cell r="D2913" t="str">
            <v>CÓDIGO</v>
          </cell>
          <cell r="E2913" t="str">
            <v>MED</v>
          </cell>
        </row>
        <row r="2914">
          <cell r="A2914">
            <v>0</v>
          </cell>
          <cell r="B2914">
            <v>0</v>
          </cell>
          <cell r="D2914">
            <v>0</v>
          </cell>
          <cell r="E2914">
            <v>0</v>
          </cell>
        </row>
        <row r="2915">
          <cell r="A2915" t="str">
            <v>CÓDIGO</v>
          </cell>
          <cell r="B2915" t="str">
            <v>MED</v>
          </cell>
          <cell r="D2915" t="str">
            <v>CÓDIGO</v>
          </cell>
          <cell r="E2915" t="str">
            <v>MED</v>
          </cell>
        </row>
        <row r="2916">
          <cell r="A2916">
            <v>0</v>
          </cell>
          <cell r="B2916">
            <v>0</v>
          </cell>
          <cell r="D2916">
            <v>0</v>
          </cell>
          <cell r="E2916">
            <v>0</v>
          </cell>
        </row>
        <row r="2917">
          <cell r="A2917" t="str">
            <v>CÓDIGO</v>
          </cell>
          <cell r="B2917" t="str">
            <v>MED</v>
          </cell>
          <cell r="D2917" t="str">
            <v>CÓDIGO</v>
          </cell>
          <cell r="E2917" t="str">
            <v>MED</v>
          </cell>
        </row>
        <row r="2918">
          <cell r="A2918">
            <v>0</v>
          </cell>
          <cell r="B2918">
            <v>0</v>
          </cell>
          <cell r="D2918">
            <v>0</v>
          </cell>
          <cell r="E2918">
            <v>0</v>
          </cell>
        </row>
        <row r="2919">
          <cell r="A2919" t="str">
            <v>CÓDIGO</v>
          </cell>
          <cell r="B2919" t="str">
            <v>MED</v>
          </cell>
          <cell r="D2919" t="str">
            <v>CÓDIGO</v>
          </cell>
          <cell r="E2919" t="str">
            <v>MED</v>
          </cell>
        </row>
        <row r="2920">
          <cell r="A2920">
            <v>0</v>
          </cell>
          <cell r="B2920">
            <v>0</v>
          </cell>
          <cell r="D2920">
            <v>0</v>
          </cell>
          <cell r="E2920">
            <v>0</v>
          </cell>
        </row>
        <row r="2921">
          <cell r="A2921" t="str">
            <v>CÓDIGO</v>
          </cell>
          <cell r="B2921" t="str">
            <v>MED</v>
          </cell>
          <cell r="D2921" t="str">
            <v>CÓDIGO</v>
          </cell>
          <cell r="E2921" t="str">
            <v>MED</v>
          </cell>
        </row>
        <row r="2922">
          <cell r="A2922">
            <v>0</v>
          </cell>
          <cell r="B2922">
            <v>0</v>
          </cell>
          <cell r="D2922">
            <v>0</v>
          </cell>
          <cell r="E2922">
            <v>0</v>
          </cell>
        </row>
        <row r="2923">
          <cell r="A2923" t="str">
            <v>CÓDIGO</v>
          </cell>
          <cell r="B2923" t="str">
            <v>MED</v>
          </cell>
          <cell r="D2923" t="str">
            <v>CÓDIGO</v>
          </cell>
          <cell r="E2923" t="str">
            <v>MED</v>
          </cell>
        </row>
        <row r="2924">
          <cell r="A2924">
            <v>0</v>
          </cell>
          <cell r="B2924">
            <v>0</v>
          </cell>
          <cell r="D2924">
            <v>0</v>
          </cell>
          <cell r="E2924">
            <v>0</v>
          </cell>
        </row>
        <row r="2925">
          <cell r="A2925" t="str">
            <v>CÓDIGO</v>
          </cell>
          <cell r="B2925" t="str">
            <v>MED</v>
          </cell>
          <cell r="D2925" t="str">
            <v>CÓDIGO</v>
          </cell>
          <cell r="E2925" t="str">
            <v>MED</v>
          </cell>
        </row>
        <row r="2926">
          <cell r="A2926">
            <v>0</v>
          </cell>
          <cell r="B2926">
            <v>0</v>
          </cell>
          <cell r="D2926">
            <v>0</v>
          </cell>
          <cell r="E2926">
            <v>0</v>
          </cell>
        </row>
        <row r="2927">
          <cell r="A2927" t="str">
            <v>CÓDIGO</v>
          </cell>
          <cell r="B2927" t="str">
            <v>MED</v>
          </cell>
          <cell r="D2927" t="str">
            <v>CÓDIGO</v>
          </cell>
          <cell r="E2927" t="str">
            <v>MED</v>
          </cell>
        </row>
        <row r="2928">
          <cell r="A2928">
            <v>0</v>
          </cell>
          <cell r="B2928">
            <v>0</v>
          </cell>
          <cell r="D2928">
            <v>0</v>
          </cell>
          <cell r="E2928">
            <v>0</v>
          </cell>
        </row>
        <row r="2929">
          <cell r="A2929" t="str">
            <v>CÓDIGO</v>
          </cell>
          <cell r="B2929" t="str">
            <v>MED</v>
          </cell>
          <cell r="D2929" t="str">
            <v>CÓDIGO</v>
          </cell>
          <cell r="E2929" t="str">
            <v>MED</v>
          </cell>
        </row>
        <row r="2930">
          <cell r="A2930">
            <v>0</v>
          </cell>
          <cell r="B2930">
            <v>0</v>
          </cell>
          <cell r="D2930">
            <v>0</v>
          </cell>
          <cell r="E2930">
            <v>0</v>
          </cell>
        </row>
        <row r="2931">
          <cell r="A2931" t="str">
            <v>CÓDIGO</v>
          </cell>
          <cell r="B2931" t="str">
            <v>MED</v>
          </cell>
          <cell r="D2931" t="str">
            <v>CÓDIGO</v>
          </cell>
          <cell r="E2931" t="str">
            <v>MED</v>
          </cell>
        </row>
        <row r="2932">
          <cell r="A2932">
            <v>0</v>
          </cell>
          <cell r="B2932">
            <v>0</v>
          </cell>
          <cell r="D2932">
            <v>0</v>
          </cell>
          <cell r="E2932">
            <v>0</v>
          </cell>
        </row>
        <row r="2933">
          <cell r="A2933" t="str">
            <v>CÓDIGO</v>
          </cell>
          <cell r="B2933" t="str">
            <v>MED</v>
          </cell>
          <cell r="D2933" t="str">
            <v>CÓDIGO</v>
          </cell>
          <cell r="E2933" t="str">
            <v>MED</v>
          </cell>
        </row>
        <row r="2934">
          <cell r="A2934">
            <v>0</v>
          </cell>
          <cell r="B2934">
            <v>0</v>
          </cell>
          <cell r="D2934">
            <v>0</v>
          </cell>
          <cell r="E2934">
            <v>0</v>
          </cell>
        </row>
        <row r="2935">
          <cell r="A2935" t="str">
            <v>CÓDIGO</v>
          </cell>
          <cell r="B2935" t="str">
            <v>MED</v>
          </cell>
          <cell r="D2935" t="str">
            <v>CÓDIGO</v>
          </cell>
          <cell r="E2935" t="str">
            <v>MED</v>
          </cell>
        </row>
        <row r="2936">
          <cell r="A2936">
            <v>0</v>
          </cell>
          <cell r="B2936">
            <v>0</v>
          </cell>
          <cell r="D2936">
            <v>0</v>
          </cell>
          <cell r="E2936">
            <v>0</v>
          </cell>
        </row>
        <row r="2937">
          <cell r="A2937" t="str">
            <v>CÓDIGO</v>
          </cell>
          <cell r="B2937" t="str">
            <v>MED</v>
          </cell>
          <cell r="D2937" t="str">
            <v>CÓDIGO</v>
          </cell>
          <cell r="E2937" t="str">
            <v>MED</v>
          </cell>
        </row>
        <row r="2938">
          <cell r="A2938">
            <v>0</v>
          </cell>
          <cell r="B2938">
            <v>0</v>
          </cell>
          <cell r="D2938">
            <v>0</v>
          </cell>
          <cell r="E2938">
            <v>0</v>
          </cell>
        </row>
        <row r="2939">
          <cell r="A2939" t="str">
            <v>CÓDIGO</v>
          </cell>
          <cell r="B2939" t="str">
            <v>MED</v>
          </cell>
          <cell r="D2939" t="str">
            <v>CÓDIGO</v>
          </cell>
          <cell r="E2939" t="str">
            <v>MED</v>
          </cell>
        </row>
        <row r="2940">
          <cell r="A2940">
            <v>0</v>
          </cell>
          <cell r="B2940">
            <v>0</v>
          </cell>
          <cell r="D2940">
            <v>0</v>
          </cell>
          <cell r="E2940">
            <v>0</v>
          </cell>
        </row>
        <row r="2941">
          <cell r="A2941" t="str">
            <v>CÓDIGO</v>
          </cell>
          <cell r="B2941" t="str">
            <v>MED</v>
          </cell>
          <cell r="D2941" t="str">
            <v>CÓDIGO</v>
          </cell>
          <cell r="E2941" t="str">
            <v>MED</v>
          </cell>
        </row>
        <row r="2942">
          <cell r="A2942">
            <v>0</v>
          </cell>
          <cell r="B2942">
            <v>0</v>
          </cell>
          <cell r="D2942">
            <v>0</v>
          </cell>
          <cell r="E2942">
            <v>0</v>
          </cell>
        </row>
        <row r="2943">
          <cell r="A2943" t="str">
            <v>CÓDIGO</v>
          </cell>
          <cell r="B2943" t="str">
            <v>MED</v>
          </cell>
          <cell r="D2943" t="str">
            <v>CÓDIGO</v>
          </cell>
          <cell r="E2943" t="str">
            <v>MED</v>
          </cell>
        </row>
        <row r="2944">
          <cell r="A2944">
            <v>0</v>
          </cell>
          <cell r="B2944">
            <v>0</v>
          </cell>
          <cell r="D2944">
            <v>0</v>
          </cell>
          <cell r="E2944">
            <v>0</v>
          </cell>
        </row>
        <row r="2945">
          <cell r="A2945" t="str">
            <v>CÓDIGO</v>
          </cell>
          <cell r="B2945" t="str">
            <v>MED</v>
          </cell>
          <cell r="D2945" t="str">
            <v>CÓDIGO</v>
          </cell>
          <cell r="E2945" t="str">
            <v>MED</v>
          </cell>
        </row>
        <row r="2946">
          <cell r="A2946">
            <v>0</v>
          </cell>
          <cell r="B2946">
            <v>0</v>
          </cell>
          <cell r="D2946">
            <v>0</v>
          </cell>
          <cell r="E2946">
            <v>0</v>
          </cell>
        </row>
        <row r="2947">
          <cell r="A2947" t="str">
            <v>CÓDIGO</v>
          </cell>
          <cell r="B2947" t="str">
            <v>MED</v>
          </cell>
          <cell r="D2947" t="str">
            <v>CÓDIGO</v>
          </cell>
          <cell r="E2947" t="str">
            <v>MED</v>
          </cell>
        </row>
        <row r="2948">
          <cell r="A2948">
            <v>0</v>
          </cell>
          <cell r="B2948">
            <v>0</v>
          </cell>
          <cell r="D2948">
            <v>0</v>
          </cell>
          <cell r="E2948">
            <v>0</v>
          </cell>
        </row>
        <row r="2949">
          <cell r="A2949" t="str">
            <v>CÓDIGO</v>
          </cell>
          <cell r="B2949" t="str">
            <v>MED</v>
          </cell>
          <cell r="D2949" t="str">
            <v>CÓDIGO</v>
          </cell>
          <cell r="E2949" t="str">
            <v>MED</v>
          </cell>
        </row>
        <row r="2950">
          <cell r="A2950">
            <v>0</v>
          </cell>
          <cell r="B2950">
            <v>0</v>
          </cell>
          <cell r="D2950">
            <v>0</v>
          </cell>
          <cell r="E2950">
            <v>0</v>
          </cell>
        </row>
        <row r="2951">
          <cell r="A2951" t="str">
            <v>CÓDIGO</v>
          </cell>
          <cell r="B2951" t="str">
            <v>MED</v>
          </cell>
          <cell r="D2951" t="str">
            <v>CÓDIGO</v>
          </cell>
          <cell r="E2951" t="str">
            <v>MED</v>
          </cell>
        </row>
        <row r="2952">
          <cell r="A2952">
            <v>0</v>
          </cell>
          <cell r="B2952">
            <v>0</v>
          </cell>
          <cell r="D2952">
            <v>0</v>
          </cell>
          <cell r="E2952">
            <v>0</v>
          </cell>
        </row>
        <row r="2953">
          <cell r="A2953" t="str">
            <v>CÓDIGO</v>
          </cell>
          <cell r="B2953" t="str">
            <v>MED</v>
          </cell>
          <cell r="D2953" t="str">
            <v>CÓDIGO</v>
          </cell>
          <cell r="E2953" t="str">
            <v>MED</v>
          </cell>
        </row>
        <row r="2954">
          <cell r="A2954">
            <v>0</v>
          </cell>
          <cell r="B2954">
            <v>0</v>
          </cell>
          <cell r="D2954">
            <v>0</v>
          </cell>
          <cell r="E2954">
            <v>0</v>
          </cell>
        </row>
        <row r="2955">
          <cell r="A2955" t="str">
            <v>CÓDIGO</v>
          </cell>
          <cell r="B2955" t="str">
            <v>MED</v>
          </cell>
          <cell r="D2955" t="str">
            <v>CÓDIGO</v>
          </cell>
          <cell r="E2955" t="str">
            <v>MED</v>
          </cell>
        </row>
        <row r="2956">
          <cell r="A2956">
            <v>0</v>
          </cell>
          <cell r="B2956">
            <v>0</v>
          </cell>
          <cell r="D2956">
            <v>0</v>
          </cell>
          <cell r="E2956">
            <v>0</v>
          </cell>
        </row>
        <row r="2957">
          <cell r="A2957" t="str">
            <v>CÓDIGO</v>
          </cell>
          <cell r="B2957" t="str">
            <v>MED</v>
          </cell>
          <cell r="D2957" t="str">
            <v>CÓDIGO</v>
          </cell>
          <cell r="E2957" t="str">
            <v>MED</v>
          </cell>
        </row>
        <row r="2958">
          <cell r="A2958">
            <v>0</v>
          </cell>
          <cell r="B2958">
            <v>0</v>
          </cell>
          <cell r="D2958">
            <v>0</v>
          </cell>
          <cell r="E2958">
            <v>0</v>
          </cell>
        </row>
        <row r="2959">
          <cell r="A2959" t="str">
            <v>CÓDIGO</v>
          </cell>
          <cell r="B2959" t="str">
            <v>MED</v>
          </cell>
          <cell r="D2959" t="str">
            <v>CÓDIGO</v>
          </cell>
          <cell r="E2959" t="str">
            <v>MED</v>
          </cell>
        </row>
        <row r="2960">
          <cell r="A2960">
            <v>0</v>
          </cell>
          <cell r="B2960">
            <v>0</v>
          </cell>
          <cell r="D2960">
            <v>0</v>
          </cell>
          <cell r="E2960">
            <v>0</v>
          </cell>
        </row>
        <row r="2961">
          <cell r="A2961" t="str">
            <v>CÓDIGO</v>
          </cell>
          <cell r="B2961" t="str">
            <v>MED</v>
          </cell>
          <cell r="D2961" t="str">
            <v>CÓDIGO</v>
          </cell>
          <cell r="E2961" t="str">
            <v>MED</v>
          </cell>
        </row>
        <row r="2962">
          <cell r="A2962">
            <v>0</v>
          </cell>
          <cell r="B2962">
            <v>0</v>
          </cell>
          <cell r="D2962">
            <v>0</v>
          </cell>
          <cell r="E2962">
            <v>0</v>
          </cell>
        </row>
        <row r="2963">
          <cell r="A2963" t="str">
            <v>CÓDIGO</v>
          </cell>
          <cell r="B2963" t="str">
            <v>MED</v>
          </cell>
          <cell r="D2963" t="str">
            <v>CÓDIGO</v>
          </cell>
          <cell r="E2963" t="str">
            <v>MED</v>
          </cell>
        </row>
        <row r="2964">
          <cell r="A2964">
            <v>0</v>
          </cell>
          <cell r="B2964">
            <v>0</v>
          </cell>
          <cell r="D2964">
            <v>0</v>
          </cell>
          <cell r="E2964">
            <v>0</v>
          </cell>
        </row>
        <row r="2965">
          <cell r="A2965" t="str">
            <v>CÓDIGO</v>
          </cell>
          <cell r="B2965" t="str">
            <v>MED</v>
          </cell>
          <cell r="D2965" t="str">
            <v>CÓDIGO</v>
          </cell>
          <cell r="E2965" t="str">
            <v>MED</v>
          </cell>
        </row>
        <row r="2966">
          <cell r="A2966">
            <v>0</v>
          </cell>
          <cell r="B2966">
            <v>0</v>
          </cell>
          <cell r="D2966">
            <v>0</v>
          </cell>
          <cell r="E2966">
            <v>0</v>
          </cell>
        </row>
        <row r="2967">
          <cell r="A2967" t="str">
            <v>CÓDIGO</v>
          </cell>
          <cell r="B2967" t="str">
            <v>MED</v>
          </cell>
          <cell r="D2967" t="str">
            <v>CÓDIGO</v>
          </cell>
          <cell r="E2967" t="str">
            <v>MED</v>
          </cell>
        </row>
        <row r="2968">
          <cell r="A2968">
            <v>0</v>
          </cell>
          <cell r="B2968">
            <v>0</v>
          </cell>
          <cell r="D2968">
            <v>0</v>
          </cell>
          <cell r="E2968">
            <v>0</v>
          </cell>
        </row>
        <row r="2969">
          <cell r="A2969" t="str">
            <v>CÓDIGO</v>
          </cell>
          <cell r="B2969" t="str">
            <v>MED</v>
          </cell>
          <cell r="D2969" t="str">
            <v>CÓDIGO</v>
          </cell>
          <cell r="E2969" t="str">
            <v>MED</v>
          </cell>
        </row>
        <row r="2970">
          <cell r="A2970">
            <v>0</v>
          </cell>
          <cell r="B2970">
            <v>0</v>
          </cell>
          <cell r="D2970">
            <v>0</v>
          </cell>
          <cell r="E2970">
            <v>0</v>
          </cell>
        </row>
        <row r="2971">
          <cell r="A2971" t="str">
            <v>CÓDIGO</v>
          </cell>
          <cell r="B2971" t="str">
            <v>MED</v>
          </cell>
          <cell r="D2971" t="str">
            <v>CÓDIGO</v>
          </cell>
          <cell r="E2971" t="str">
            <v>MED</v>
          </cell>
        </row>
        <row r="2972">
          <cell r="A2972">
            <v>0</v>
          </cell>
          <cell r="B2972">
            <v>0</v>
          </cell>
          <cell r="D2972">
            <v>0</v>
          </cell>
          <cell r="E2972">
            <v>0</v>
          </cell>
        </row>
        <row r="2973">
          <cell r="A2973" t="str">
            <v>CÓDIGO</v>
          </cell>
          <cell r="B2973" t="str">
            <v>MED</v>
          </cell>
          <cell r="D2973" t="str">
            <v>CÓDIGO</v>
          </cell>
          <cell r="E2973" t="str">
            <v>MED</v>
          </cell>
        </row>
        <row r="2974">
          <cell r="A2974">
            <v>0</v>
          </cell>
          <cell r="B2974">
            <v>0</v>
          </cell>
          <cell r="D2974">
            <v>0</v>
          </cell>
          <cell r="E2974">
            <v>0</v>
          </cell>
        </row>
        <row r="2975">
          <cell r="A2975" t="str">
            <v>CÓDIGO</v>
          </cell>
          <cell r="B2975" t="str">
            <v>MED</v>
          </cell>
          <cell r="D2975" t="str">
            <v>CÓDIGO</v>
          </cell>
          <cell r="E2975" t="str">
            <v>MED</v>
          </cell>
        </row>
        <row r="2976">
          <cell r="A2976">
            <v>0</v>
          </cell>
          <cell r="B2976">
            <v>0</v>
          </cell>
          <cell r="D2976">
            <v>0</v>
          </cell>
          <cell r="E2976">
            <v>0</v>
          </cell>
        </row>
        <row r="2977">
          <cell r="A2977" t="str">
            <v>CÓDIGO</v>
          </cell>
          <cell r="B2977" t="str">
            <v>MED</v>
          </cell>
          <cell r="D2977" t="str">
            <v>CÓDIGO</v>
          </cell>
          <cell r="E2977" t="str">
            <v>MED</v>
          </cell>
        </row>
        <row r="2978">
          <cell r="A2978">
            <v>0</v>
          </cell>
          <cell r="B2978">
            <v>0</v>
          </cell>
          <cell r="D2978">
            <v>0</v>
          </cell>
          <cell r="E2978">
            <v>0</v>
          </cell>
        </row>
        <row r="2979">
          <cell r="A2979" t="str">
            <v>CÓDIGO</v>
          </cell>
          <cell r="B2979" t="str">
            <v>MED</v>
          </cell>
          <cell r="D2979" t="str">
            <v>CÓDIGO</v>
          </cell>
          <cell r="E2979" t="str">
            <v>MED</v>
          </cell>
        </row>
        <row r="2980">
          <cell r="A2980">
            <v>0</v>
          </cell>
          <cell r="B2980">
            <v>0</v>
          </cell>
          <cell r="D2980">
            <v>0</v>
          </cell>
          <cell r="E2980">
            <v>0</v>
          </cell>
        </row>
        <row r="2981">
          <cell r="A2981" t="str">
            <v>CÓDIGO</v>
          </cell>
          <cell r="B2981" t="str">
            <v>MED</v>
          </cell>
          <cell r="D2981" t="str">
            <v>CÓDIGO</v>
          </cell>
          <cell r="E2981" t="str">
            <v>MED</v>
          </cell>
        </row>
        <row r="2982">
          <cell r="A2982">
            <v>0</v>
          </cell>
          <cell r="B2982">
            <v>0</v>
          </cell>
          <cell r="D2982">
            <v>0</v>
          </cell>
          <cell r="E2982">
            <v>0</v>
          </cell>
        </row>
        <row r="2983">
          <cell r="A2983" t="str">
            <v>CÓDIGO</v>
          </cell>
          <cell r="B2983" t="str">
            <v>MED</v>
          </cell>
          <cell r="D2983" t="str">
            <v>CÓDIGO</v>
          </cell>
          <cell r="E2983" t="str">
            <v>MED</v>
          </cell>
        </row>
        <row r="2984">
          <cell r="A2984">
            <v>0</v>
          </cell>
          <cell r="B2984">
            <v>0</v>
          </cell>
          <cell r="D2984">
            <v>0</v>
          </cell>
          <cell r="E2984">
            <v>0</v>
          </cell>
        </row>
        <row r="2985">
          <cell r="A2985" t="str">
            <v>CÓDIGO</v>
          </cell>
          <cell r="B2985" t="str">
            <v>MED</v>
          </cell>
          <cell r="D2985" t="str">
            <v>CÓDIGO</v>
          </cell>
          <cell r="E2985" t="str">
            <v>MED</v>
          </cell>
        </row>
        <row r="2986">
          <cell r="A2986">
            <v>0</v>
          </cell>
          <cell r="B2986">
            <v>0</v>
          </cell>
          <cell r="D2986">
            <v>0</v>
          </cell>
          <cell r="E2986">
            <v>0</v>
          </cell>
        </row>
        <row r="2987">
          <cell r="A2987" t="str">
            <v>CÓDIGO</v>
          </cell>
          <cell r="B2987" t="str">
            <v>MED</v>
          </cell>
          <cell r="D2987" t="str">
            <v>CÓDIGO</v>
          </cell>
          <cell r="E2987" t="str">
            <v>MED</v>
          </cell>
        </row>
        <row r="2988">
          <cell r="A2988">
            <v>0</v>
          </cell>
          <cell r="B2988">
            <v>0</v>
          </cell>
          <cell r="D2988">
            <v>0</v>
          </cell>
          <cell r="E2988">
            <v>0</v>
          </cell>
        </row>
        <row r="2989">
          <cell r="A2989" t="str">
            <v>CÓDIGO</v>
          </cell>
          <cell r="B2989" t="str">
            <v>MED</v>
          </cell>
          <cell r="D2989" t="str">
            <v>CÓDIGO</v>
          </cell>
          <cell r="E2989" t="str">
            <v>MED</v>
          </cell>
        </row>
        <row r="2990">
          <cell r="A2990">
            <v>0</v>
          </cell>
          <cell r="B2990">
            <v>0</v>
          </cell>
          <cell r="D2990">
            <v>0</v>
          </cell>
          <cell r="E2990">
            <v>0</v>
          </cell>
        </row>
        <row r="2991">
          <cell r="A2991" t="str">
            <v>CÓDIGO</v>
          </cell>
          <cell r="B2991" t="str">
            <v>MED</v>
          </cell>
          <cell r="D2991" t="str">
            <v>CÓDIGO</v>
          </cell>
          <cell r="E2991" t="str">
            <v>MED</v>
          </cell>
        </row>
        <row r="2992">
          <cell r="A2992">
            <v>0</v>
          </cell>
          <cell r="B2992">
            <v>0</v>
          </cell>
          <cell r="D2992">
            <v>0</v>
          </cell>
          <cell r="E2992">
            <v>0</v>
          </cell>
        </row>
        <row r="2993">
          <cell r="A2993" t="str">
            <v>CÓDIGO</v>
          </cell>
          <cell r="B2993" t="str">
            <v>MED</v>
          </cell>
          <cell r="D2993" t="str">
            <v>CÓDIGO</v>
          </cell>
          <cell r="E2993" t="str">
            <v>MED</v>
          </cell>
        </row>
        <row r="2994">
          <cell r="A2994">
            <v>0</v>
          </cell>
          <cell r="B2994">
            <v>0</v>
          </cell>
          <cell r="D2994">
            <v>0</v>
          </cell>
          <cell r="E2994">
            <v>0</v>
          </cell>
        </row>
        <row r="2995">
          <cell r="A2995" t="str">
            <v>CÓDIGO</v>
          </cell>
          <cell r="B2995" t="str">
            <v>MED</v>
          </cell>
          <cell r="D2995" t="str">
            <v>CÓDIGO</v>
          </cell>
          <cell r="E2995" t="str">
            <v>MED</v>
          </cell>
        </row>
        <row r="2996">
          <cell r="A2996">
            <v>0</v>
          </cell>
          <cell r="B2996">
            <v>0</v>
          </cell>
          <cell r="D2996">
            <v>0</v>
          </cell>
          <cell r="E2996">
            <v>0</v>
          </cell>
        </row>
        <row r="2997">
          <cell r="A2997" t="str">
            <v>CÓDIGO</v>
          </cell>
          <cell r="B2997" t="str">
            <v>MED</v>
          </cell>
          <cell r="D2997" t="str">
            <v>CÓDIGO</v>
          </cell>
          <cell r="E2997" t="str">
            <v>MED</v>
          </cell>
        </row>
        <row r="2998">
          <cell r="A2998">
            <v>0</v>
          </cell>
          <cell r="B2998">
            <v>0</v>
          </cell>
          <cell r="D2998">
            <v>0</v>
          </cell>
          <cell r="E2998">
            <v>0</v>
          </cell>
        </row>
        <row r="2999">
          <cell r="A2999" t="str">
            <v>CÓDIGO</v>
          </cell>
          <cell r="B2999" t="str">
            <v>MED</v>
          </cell>
          <cell r="D2999" t="str">
            <v>CÓDIGO</v>
          </cell>
          <cell r="E2999" t="str">
            <v>MED</v>
          </cell>
        </row>
        <row r="3000">
          <cell r="A3000">
            <v>0</v>
          </cell>
          <cell r="B3000">
            <v>0</v>
          </cell>
          <cell r="D3000">
            <v>0</v>
          </cell>
          <cell r="E3000">
            <v>0</v>
          </cell>
        </row>
        <row r="3001">
          <cell r="A3001" t="str">
            <v>CÓDIGO</v>
          </cell>
          <cell r="B3001" t="str">
            <v>MED</v>
          </cell>
          <cell r="D3001" t="str">
            <v>CÓDIGO</v>
          </cell>
          <cell r="E3001" t="str">
            <v>MED</v>
          </cell>
        </row>
        <row r="3002">
          <cell r="A3002">
            <v>0</v>
          </cell>
          <cell r="B3002">
            <v>0</v>
          </cell>
          <cell r="D3002">
            <v>0</v>
          </cell>
          <cell r="E3002">
            <v>0</v>
          </cell>
        </row>
        <row r="3003">
          <cell r="A3003" t="str">
            <v>CÓDIGO</v>
          </cell>
          <cell r="B3003" t="str">
            <v>MED</v>
          </cell>
          <cell r="D3003" t="str">
            <v>CÓDIGO</v>
          </cell>
          <cell r="E3003" t="str">
            <v>MED</v>
          </cell>
        </row>
        <row r="3004">
          <cell r="A3004">
            <v>0</v>
          </cell>
          <cell r="B3004">
            <v>0</v>
          </cell>
          <cell r="D3004">
            <v>0</v>
          </cell>
          <cell r="E3004">
            <v>0</v>
          </cell>
        </row>
        <row r="3005">
          <cell r="A3005" t="str">
            <v>CÓDIGO</v>
          </cell>
          <cell r="B3005" t="str">
            <v>MED</v>
          </cell>
          <cell r="D3005" t="str">
            <v>CÓDIGO</v>
          </cell>
          <cell r="E3005" t="str">
            <v>MED</v>
          </cell>
        </row>
        <row r="3006">
          <cell r="A3006">
            <v>0</v>
          </cell>
          <cell r="B3006">
            <v>0</v>
          </cell>
          <cell r="D3006">
            <v>0</v>
          </cell>
          <cell r="E3006">
            <v>0</v>
          </cell>
        </row>
        <row r="3007">
          <cell r="A3007" t="str">
            <v>CÓDIGO</v>
          </cell>
          <cell r="B3007" t="str">
            <v>MED</v>
          </cell>
          <cell r="D3007" t="str">
            <v>CÓDIGO</v>
          </cell>
          <cell r="E3007" t="str">
            <v>MED</v>
          </cell>
        </row>
        <row r="3008">
          <cell r="A3008">
            <v>0</v>
          </cell>
          <cell r="B3008">
            <v>0</v>
          </cell>
          <cell r="D3008">
            <v>0</v>
          </cell>
          <cell r="E3008">
            <v>0</v>
          </cell>
        </row>
        <row r="3009">
          <cell r="A3009" t="str">
            <v>CÓDIGO</v>
          </cell>
          <cell r="B3009" t="str">
            <v>MED</v>
          </cell>
          <cell r="D3009" t="str">
            <v>CÓDIGO</v>
          </cell>
          <cell r="E3009" t="str">
            <v>MED</v>
          </cell>
        </row>
        <row r="3010">
          <cell r="A3010">
            <v>0</v>
          </cell>
          <cell r="B3010">
            <v>0</v>
          </cell>
          <cell r="D3010">
            <v>0</v>
          </cell>
          <cell r="E3010">
            <v>0</v>
          </cell>
        </row>
        <row r="3011">
          <cell r="A3011" t="str">
            <v>CÓDIGO</v>
          </cell>
          <cell r="B3011" t="str">
            <v>MED</v>
          </cell>
          <cell r="D3011" t="str">
            <v>CÓDIGO</v>
          </cell>
          <cell r="E3011" t="str">
            <v>MED</v>
          </cell>
        </row>
        <row r="3012">
          <cell r="A3012">
            <v>0</v>
          </cell>
          <cell r="B3012">
            <v>0</v>
          </cell>
          <cell r="D3012">
            <v>0</v>
          </cell>
          <cell r="E3012">
            <v>0</v>
          </cell>
        </row>
        <row r="3013">
          <cell r="A3013" t="str">
            <v>CÓDIGO</v>
          </cell>
          <cell r="B3013" t="str">
            <v>MED</v>
          </cell>
          <cell r="D3013" t="str">
            <v>CÓDIGO</v>
          </cell>
          <cell r="E3013" t="str">
            <v>MED</v>
          </cell>
        </row>
        <row r="3014">
          <cell r="A3014">
            <v>0</v>
          </cell>
          <cell r="B3014">
            <v>0</v>
          </cell>
          <cell r="D3014">
            <v>0</v>
          </cell>
          <cell r="E3014">
            <v>0</v>
          </cell>
        </row>
        <row r="3015">
          <cell r="A3015" t="str">
            <v>CÓDIGO</v>
          </cell>
          <cell r="B3015" t="str">
            <v>MED</v>
          </cell>
          <cell r="D3015" t="str">
            <v>CÓDIGO</v>
          </cell>
          <cell r="E3015" t="str">
            <v>MED</v>
          </cell>
        </row>
        <row r="3016">
          <cell r="A3016">
            <v>0</v>
          </cell>
          <cell r="B3016">
            <v>0</v>
          </cell>
          <cell r="D3016">
            <v>0</v>
          </cell>
          <cell r="E3016">
            <v>0</v>
          </cell>
        </row>
        <row r="3017">
          <cell r="A3017" t="str">
            <v>CÓDIGO</v>
          </cell>
          <cell r="B3017" t="str">
            <v>MED</v>
          </cell>
          <cell r="D3017" t="str">
            <v>CÓDIGO</v>
          </cell>
          <cell r="E3017" t="str">
            <v>MED</v>
          </cell>
        </row>
        <row r="3018">
          <cell r="A3018">
            <v>0</v>
          </cell>
          <cell r="B3018">
            <v>0</v>
          </cell>
          <cell r="D3018">
            <v>0</v>
          </cell>
          <cell r="E3018">
            <v>0</v>
          </cell>
        </row>
        <row r="3019">
          <cell r="A3019" t="str">
            <v>CÓDIGO</v>
          </cell>
          <cell r="B3019" t="str">
            <v>MED</v>
          </cell>
          <cell r="D3019" t="str">
            <v>CÓDIGO</v>
          </cell>
          <cell r="E3019" t="str">
            <v>MED</v>
          </cell>
        </row>
        <row r="3020">
          <cell r="A3020">
            <v>0</v>
          </cell>
          <cell r="B3020">
            <v>0</v>
          </cell>
          <cell r="D3020">
            <v>0</v>
          </cell>
          <cell r="E3020">
            <v>0</v>
          </cell>
        </row>
        <row r="3021">
          <cell r="A3021" t="str">
            <v>CÓDIGO</v>
          </cell>
          <cell r="B3021" t="str">
            <v>MED</v>
          </cell>
          <cell r="D3021" t="str">
            <v>CÓDIGO</v>
          </cell>
          <cell r="E3021" t="str">
            <v>MED</v>
          </cell>
        </row>
        <row r="3022">
          <cell r="A3022">
            <v>0</v>
          </cell>
          <cell r="B3022">
            <v>0</v>
          </cell>
          <cell r="D3022">
            <v>0</v>
          </cell>
          <cell r="E3022">
            <v>0</v>
          </cell>
        </row>
        <row r="3023">
          <cell r="A3023" t="str">
            <v>CÓDIGO</v>
          </cell>
          <cell r="B3023" t="str">
            <v>MED</v>
          </cell>
          <cell r="D3023" t="str">
            <v>CÓDIGO</v>
          </cell>
          <cell r="E3023" t="str">
            <v>MED</v>
          </cell>
        </row>
        <row r="3024">
          <cell r="A3024">
            <v>0</v>
          </cell>
          <cell r="B3024">
            <v>0</v>
          </cell>
          <cell r="D3024">
            <v>0</v>
          </cell>
          <cell r="E3024">
            <v>0</v>
          </cell>
        </row>
        <row r="3025">
          <cell r="A3025" t="str">
            <v>CÓDIGO</v>
          </cell>
          <cell r="B3025" t="str">
            <v>MED</v>
          </cell>
          <cell r="D3025" t="str">
            <v>CÓDIGO</v>
          </cell>
          <cell r="E3025" t="str">
            <v>MED</v>
          </cell>
        </row>
        <row r="3026">
          <cell r="A3026">
            <v>0</v>
          </cell>
          <cell r="B3026">
            <v>0</v>
          </cell>
          <cell r="D3026">
            <v>0</v>
          </cell>
          <cell r="E3026">
            <v>0</v>
          </cell>
        </row>
        <row r="3027">
          <cell r="A3027" t="str">
            <v>CÓDIGO</v>
          </cell>
          <cell r="B3027" t="str">
            <v>MED</v>
          </cell>
          <cell r="D3027" t="str">
            <v>CÓDIGO</v>
          </cell>
          <cell r="E3027" t="str">
            <v>MED</v>
          </cell>
        </row>
        <row r="3028">
          <cell r="A3028">
            <v>0</v>
          </cell>
          <cell r="B3028">
            <v>0</v>
          </cell>
          <cell r="D3028">
            <v>0</v>
          </cell>
          <cell r="E3028">
            <v>0</v>
          </cell>
        </row>
        <row r="3029">
          <cell r="A3029" t="str">
            <v>CÓDIGO</v>
          </cell>
          <cell r="B3029" t="str">
            <v>MED</v>
          </cell>
          <cell r="D3029" t="str">
            <v>CÓDIGO</v>
          </cell>
          <cell r="E3029" t="str">
            <v>MED</v>
          </cell>
        </row>
        <row r="3030">
          <cell r="A3030">
            <v>0</v>
          </cell>
          <cell r="B3030">
            <v>0</v>
          </cell>
          <cell r="D3030">
            <v>0</v>
          </cell>
          <cell r="E3030">
            <v>0</v>
          </cell>
        </row>
        <row r="3031">
          <cell r="A3031" t="str">
            <v>CÓDIGO</v>
          </cell>
          <cell r="B3031" t="str">
            <v>MED</v>
          </cell>
          <cell r="D3031" t="str">
            <v>CÓDIGO</v>
          </cell>
          <cell r="E3031" t="str">
            <v>MED</v>
          </cell>
        </row>
        <row r="3032">
          <cell r="A3032">
            <v>0</v>
          </cell>
          <cell r="B3032">
            <v>0</v>
          </cell>
          <cell r="D3032">
            <v>0</v>
          </cell>
          <cell r="E3032">
            <v>0</v>
          </cell>
        </row>
        <row r="3033">
          <cell r="A3033" t="str">
            <v>CÓDIGO</v>
          </cell>
          <cell r="B3033" t="str">
            <v>MED</v>
          </cell>
          <cell r="D3033" t="str">
            <v>CÓDIGO</v>
          </cell>
          <cell r="E3033" t="str">
            <v>MED</v>
          </cell>
        </row>
        <row r="3034">
          <cell r="A3034">
            <v>0</v>
          </cell>
          <cell r="B3034">
            <v>0</v>
          </cell>
          <cell r="D3034">
            <v>0</v>
          </cell>
          <cell r="E3034">
            <v>0</v>
          </cell>
        </row>
        <row r="3035">
          <cell r="A3035" t="str">
            <v>CÓDIGO</v>
          </cell>
          <cell r="B3035" t="str">
            <v>MED</v>
          </cell>
          <cell r="D3035" t="str">
            <v>CÓDIGO</v>
          </cell>
          <cell r="E3035" t="str">
            <v>MED</v>
          </cell>
        </row>
        <row r="3036">
          <cell r="A3036">
            <v>0</v>
          </cell>
          <cell r="B3036">
            <v>0</v>
          </cell>
          <cell r="D3036">
            <v>0</v>
          </cell>
          <cell r="E3036">
            <v>0</v>
          </cell>
        </row>
        <row r="3037">
          <cell r="A3037" t="str">
            <v>CÓDIGO</v>
          </cell>
          <cell r="B3037" t="str">
            <v>MED</v>
          </cell>
          <cell r="D3037" t="str">
            <v>CÓDIGO</v>
          </cell>
          <cell r="E3037" t="str">
            <v>MED</v>
          </cell>
        </row>
        <row r="3038">
          <cell r="A3038">
            <v>0</v>
          </cell>
          <cell r="B3038">
            <v>0</v>
          </cell>
          <cell r="D3038">
            <v>0</v>
          </cell>
          <cell r="E3038">
            <v>0</v>
          </cell>
        </row>
        <row r="3039">
          <cell r="A3039" t="str">
            <v>CÓDIGO</v>
          </cell>
          <cell r="B3039" t="str">
            <v>MED</v>
          </cell>
          <cell r="D3039" t="str">
            <v>CÓDIGO</v>
          </cell>
          <cell r="E3039" t="str">
            <v>MED</v>
          </cell>
        </row>
        <row r="3040">
          <cell r="A3040">
            <v>0</v>
          </cell>
          <cell r="B3040">
            <v>0</v>
          </cell>
          <cell r="D3040">
            <v>0</v>
          </cell>
          <cell r="E3040">
            <v>0</v>
          </cell>
        </row>
        <row r="3041">
          <cell r="A3041" t="str">
            <v>CÓDIGO</v>
          </cell>
          <cell r="B3041" t="str">
            <v>MED</v>
          </cell>
          <cell r="D3041" t="str">
            <v>CÓDIGO</v>
          </cell>
          <cell r="E3041" t="str">
            <v>MED</v>
          </cell>
        </row>
        <row r="3042">
          <cell r="A3042">
            <v>0</v>
          </cell>
          <cell r="B3042">
            <v>0</v>
          </cell>
          <cell r="D3042">
            <v>0</v>
          </cell>
          <cell r="E3042">
            <v>0</v>
          </cell>
        </row>
        <row r="3043">
          <cell r="A3043" t="str">
            <v>CÓDIGO</v>
          </cell>
          <cell r="B3043" t="str">
            <v>MED</v>
          </cell>
          <cell r="D3043" t="str">
            <v>CÓDIGO</v>
          </cell>
          <cell r="E3043" t="str">
            <v>MED</v>
          </cell>
        </row>
        <row r="3044">
          <cell r="A3044">
            <v>0</v>
          </cell>
          <cell r="B3044">
            <v>0</v>
          </cell>
          <cell r="D3044">
            <v>0</v>
          </cell>
          <cell r="E3044">
            <v>0</v>
          </cell>
        </row>
        <row r="3045">
          <cell r="A3045" t="str">
            <v>CÓDIGO</v>
          </cell>
          <cell r="B3045" t="str">
            <v>MED</v>
          </cell>
          <cell r="D3045" t="str">
            <v>CÓDIGO</v>
          </cell>
          <cell r="E3045" t="str">
            <v>MED</v>
          </cell>
        </row>
        <row r="3046">
          <cell r="A3046">
            <v>0</v>
          </cell>
          <cell r="B3046">
            <v>0</v>
          </cell>
          <cell r="D3046">
            <v>0</v>
          </cell>
          <cell r="E3046">
            <v>0</v>
          </cell>
        </row>
        <row r="3047">
          <cell r="A3047" t="str">
            <v>CÓDIGO</v>
          </cell>
          <cell r="B3047" t="str">
            <v>MED</v>
          </cell>
          <cell r="D3047" t="str">
            <v>CÓDIGO</v>
          </cell>
          <cell r="E3047" t="str">
            <v>MED</v>
          </cell>
        </row>
        <row r="3048">
          <cell r="A3048">
            <v>0</v>
          </cell>
          <cell r="B3048">
            <v>0</v>
          </cell>
          <cell r="D3048">
            <v>0</v>
          </cell>
          <cell r="E3048">
            <v>0</v>
          </cell>
        </row>
        <row r="3049">
          <cell r="A3049" t="str">
            <v>CÓDIGO</v>
          </cell>
          <cell r="B3049" t="str">
            <v>MED</v>
          </cell>
          <cell r="D3049" t="str">
            <v>CÓDIGO</v>
          </cell>
          <cell r="E3049" t="str">
            <v>MED</v>
          </cell>
        </row>
        <row r="3050">
          <cell r="A3050">
            <v>0</v>
          </cell>
          <cell r="B3050">
            <v>0</v>
          </cell>
          <cell r="D3050">
            <v>0</v>
          </cell>
          <cell r="E3050">
            <v>0</v>
          </cell>
        </row>
        <row r="3051">
          <cell r="A3051" t="str">
            <v>CÓDIGO</v>
          </cell>
          <cell r="B3051" t="str">
            <v>MED</v>
          </cell>
          <cell r="D3051" t="str">
            <v>CÓDIGO</v>
          </cell>
          <cell r="E3051" t="str">
            <v>MED</v>
          </cell>
        </row>
        <row r="3052">
          <cell r="A3052">
            <v>0</v>
          </cell>
          <cell r="B3052">
            <v>0</v>
          </cell>
          <cell r="D3052">
            <v>0</v>
          </cell>
          <cell r="E3052">
            <v>0</v>
          </cell>
        </row>
        <row r="3053">
          <cell r="A3053" t="str">
            <v>CÓDIGO</v>
          </cell>
          <cell r="B3053" t="str">
            <v>MED</v>
          </cell>
          <cell r="D3053" t="str">
            <v>CÓDIGO</v>
          </cell>
          <cell r="E3053" t="str">
            <v>MED</v>
          </cell>
        </row>
        <row r="3054">
          <cell r="A3054">
            <v>0</v>
          </cell>
          <cell r="B3054">
            <v>0</v>
          </cell>
          <cell r="D3054">
            <v>0</v>
          </cell>
          <cell r="E3054">
            <v>0</v>
          </cell>
        </row>
        <row r="3055">
          <cell r="A3055" t="str">
            <v>CÓDIGO</v>
          </cell>
          <cell r="B3055" t="str">
            <v>MED</v>
          </cell>
          <cell r="D3055" t="str">
            <v>CÓDIGO</v>
          </cell>
          <cell r="E3055" t="str">
            <v>MED</v>
          </cell>
        </row>
        <row r="3056">
          <cell r="A3056">
            <v>0</v>
          </cell>
          <cell r="B3056">
            <v>0</v>
          </cell>
          <cell r="D3056">
            <v>0</v>
          </cell>
          <cell r="E3056">
            <v>0</v>
          </cell>
        </row>
        <row r="3057">
          <cell r="A3057" t="str">
            <v>CÓDIGO</v>
          </cell>
          <cell r="B3057" t="str">
            <v>MED</v>
          </cell>
          <cell r="D3057" t="str">
            <v>CÓDIGO</v>
          </cell>
          <cell r="E3057" t="str">
            <v>MED</v>
          </cell>
        </row>
        <row r="3058">
          <cell r="A3058">
            <v>0</v>
          </cell>
          <cell r="B3058">
            <v>0</v>
          </cell>
          <cell r="D3058">
            <v>0</v>
          </cell>
          <cell r="E3058">
            <v>0</v>
          </cell>
        </row>
        <row r="3059">
          <cell r="A3059" t="str">
            <v>CÓDIGO</v>
          </cell>
          <cell r="B3059" t="str">
            <v>MED</v>
          </cell>
          <cell r="D3059" t="str">
            <v>CÓDIGO</v>
          </cell>
          <cell r="E3059" t="str">
            <v>MED</v>
          </cell>
        </row>
        <row r="3060">
          <cell r="A3060">
            <v>0</v>
          </cell>
          <cell r="B3060">
            <v>0</v>
          </cell>
          <cell r="D3060">
            <v>0</v>
          </cell>
          <cell r="E3060">
            <v>0</v>
          </cell>
        </row>
        <row r="3061">
          <cell r="A3061" t="str">
            <v>CÓDIGO</v>
          </cell>
          <cell r="B3061" t="str">
            <v>MED</v>
          </cell>
          <cell r="D3061" t="str">
            <v>CÓDIGO</v>
          </cell>
          <cell r="E3061" t="str">
            <v>MED</v>
          </cell>
        </row>
        <row r="3062">
          <cell r="A3062">
            <v>0</v>
          </cell>
          <cell r="B3062">
            <v>0</v>
          </cell>
          <cell r="D3062">
            <v>0</v>
          </cell>
          <cell r="E3062">
            <v>0</v>
          </cell>
        </row>
        <row r="3063">
          <cell r="A3063" t="str">
            <v>CÓDIGO</v>
          </cell>
          <cell r="B3063" t="str">
            <v>MED</v>
          </cell>
          <cell r="D3063" t="str">
            <v>CÓDIGO</v>
          </cell>
          <cell r="E3063" t="str">
            <v>MED</v>
          </cell>
        </row>
        <row r="3064">
          <cell r="A3064">
            <v>0</v>
          </cell>
          <cell r="B3064">
            <v>0</v>
          </cell>
          <cell r="D3064">
            <v>0</v>
          </cell>
          <cell r="E3064">
            <v>0</v>
          </cell>
        </row>
        <row r="3065">
          <cell r="A3065" t="str">
            <v>CÓDIGO</v>
          </cell>
          <cell r="B3065" t="str">
            <v>MED</v>
          </cell>
          <cell r="D3065" t="str">
            <v>CÓDIGO</v>
          </cell>
          <cell r="E3065" t="str">
            <v>MED</v>
          </cell>
        </row>
        <row r="3066">
          <cell r="A3066">
            <v>0</v>
          </cell>
          <cell r="B3066">
            <v>0</v>
          </cell>
          <cell r="D3066">
            <v>0</v>
          </cell>
          <cell r="E3066">
            <v>0</v>
          </cell>
        </row>
        <row r="3067">
          <cell r="A3067" t="str">
            <v>CÓDIGO</v>
          </cell>
          <cell r="B3067" t="str">
            <v>MED</v>
          </cell>
          <cell r="D3067" t="str">
            <v>CÓDIGO</v>
          </cell>
          <cell r="E3067" t="str">
            <v>MED</v>
          </cell>
        </row>
        <row r="3068">
          <cell r="A3068">
            <v>0</v>
          </cell>
          <cell r="B3068">
            <v>0</v>
          </cell>
          <cell r="D3068">
            <v>0</v>
          </cell>
          <cell r="E3068">
            <v>0</v>
          </cell>
        </row>
        <row r="3069">
          <cell r="A3069" t="str">
            <v>CÓDIGO</v>
          </cell>
          <cell r="B3069" t="str">
            <v>MED</v>
          </cell>
          <cell r="D3069" t="str">
            <v>CÓDIGO</v>
          </cell>
          <cell r="E3069" t="str">
            <v>MED</v>
          </cell>
        </row>
        <row r="3070">
          <cell r="A3070">
            <v>0</v>
          </cell>
          <cell r="B3070">
            <v>0</v>
          </cell>
          <cell r="D3070">
            <v>0</v>
          </cell>
          <cell r="E3070">
            <v>0</v>
          </cell>
        </row>
        <row r="3071">
          <cell r="A3071" t="str">
            <v>CÓDIGO</v>
          </cell>
          <cell r="B3071" t="str">
            <v>MED</v>
          </cell>
          <cell r="D3071" t="str">
            <v>CÓDIGO</v>
          </cell>
          <cell r="E3071" t="str">
            <v>MED</v>
          </cell>
        </row>
        <row r="3072">
          <cell r="A3072">
            <v>0</v>
          </cell>
          <cell r="B3072">
            <v>0</v>
          </cell>
          <cell r="D3072">
            <v>0</v>
          </cell>
          <cell r="E3072">
            <v>0</v>
          </cell>
        </row>
        <row r="3073">
          <cell r="A3073" t="str">
            <v>CÓDIGO</v>
          </cell>
          <cell r="B3073" t="str">
            <v>MED</v>
          </cell>
          <cell r="D3073" t="str">
            <v>CÓDIGO</v>
          </cell>
          <cell r="E3073" t="str">
            <v>MED</v>
          </cell>
        </row>
        <row r="3074">
          <cell r="A3074">
            <v>0</v>
          </cell>
          <cell r="B3074">
            <v>0</v>
          </cell>
          <cell r="D3074">
            <v>0</v>
          </cell>
          <cell r="E3074">
            <v>0</v>
          </cell>
        </row>
        <row r="3075">
          <cell r="A3075" t="str">
            <v>CÓDIGO</v>
          </cell>
          <cell r="B3075" t="str">
            <v>MED</v>
          </cell>
          <cell r="D3075" t="str">
            <v>CÓDIGO</v>
          </cell>
          <cell r="E3075" t="str">
            <v>MED</v>
          </cell>
        </row>
        <row r="3076">
          <cell r="A3076">
            <v>0</v>
          </cell>
          <cell r="B3076">
            <v>0</v>
          </cell>
          <cell r="D3076">
            <v>0</v>
          </cell>
          <cell r="E3076">
            <v>0</v>
          </cell>
        </row>
        <row r="3077">
          <cell r="A3077" t="str">
            <v>CÓDIGO</v>
          </cell>
          <cell r="B3077" t="str">
            <v>MED</v>
          </cell>
          <cell r="D3077" t="str">
            <v>CÓDIGO</v>
          </cell>
          <cell r="E3077" t="str">
            <v>MED</v>
          </cell>
        </row>
        <row r="3078">
          <cell r="A3078">
            <v>0</v>
          </cell>
          <cell r="B3078">
            <v>0</v>
          </cell>
          <cell r="D3078">
            <v>0</v>
          </cell>
          <cell r="E3078">
            <v>0</v>
          </cell>
        </row>
        <row r="3079">
          <cell r="A3079" t="str">
            <v>CÓDIGO</v>
          </cell>
          <cell r="B3079" t="str">
            <v>MED</v>
          </cell>
          <cell r="D3079" t="str">
            <v>CÓDIGO</v>
          </cell>
          <cell r="E3079" t="str">
            <v>MED</v>
          </cell>
        </row>
        <row r="3080">
          <cell r="A3080">
            <v>0</v>
          </cell>
          <cell r="B3080">
            <v>0</v>
          </cell>
          <cell r="D3080">
            <v>0</v>
          </cell>
          <cell r="E3080">
            <v>0</v>
          </cell>
        </row>
        <row r="3081">
          <cell r="A3081" t="str">
            <v>CÓDIGO</v>
          </cell>
          <cell r="B3081" t="str">
            <v>MED</v>
          </cell>
          <cell r="D3081" t="str">
            <v>CÓDIGO</v>
          </cell>
          <cell r="E3081" t="str">
            <v>MED</v>
          </cell>
        </row>
        <row r="3082">
          <cell r="A3082">
            <v>0</v>
          </cell>
          <cell r="B3082">
            <v>0</v>
          </cell>
          <cell r="D3082">
            <v>0</v>
          </cell>
          <cell r="E3082">
            <v>0</v>
          </cell>
        </row>
        <row r="3083">
          <cell r="A3083" t="str">
            <v>CÓDIGO</v>
          </cell>
          <cell r="B3083" t="str">
            <v>MED</v>
          </cell>
          <cell r="D3083" t="str">
            <v>CÓDIGO</v>
          </cell>
          <cell r="E3083" t="str">
            <v>MED</v>
          </cell>
        </row>
        <row r="3084">
          <cell r="A3084">
            <v>0</v>
          </cell>
          <cell r="B3084">
            <v>0</v>
          </cell>
          <cell r="D3084">
            <v>0</v>
          </cell>
          <cell r="E3084">
            <v>0</v>
          </cell>
        </row>
        <row r="3085">
          <cell r="A3085" t="str">
            <v>CÓDIGO</v>
          </cell>
          <cell r="B3085" t="str">
            <v>MED</v>
          </cell>
          <cell r="D3085" t="str">
            <v>CÓDIGO</v>
          </cell>
          <cell r="E3085" t="str">
            <v>MED</v>
          </cell>
        </row>
        <row r="3086">
          <cell r="A3086">
            <v>0</v>
          </cell>
          <cell r="B3086">
            <v>0</v>
          </cell>
          <cell r="D3086">
            <v>0</v>
          </cell>
          <cell r="E3086">
            <v>0</v>
          </cell>
        </row>
        <row r="3087">
          <cell r="A3087" t="str">
            <v>CÓDIGO</v>
          </cell>
          <cell r="B3087" t="str">
            <v>MED</v>
          </cell>
          <cell r="D3087" t="str">
            <v>CÓDIGO</v>
          </cell>
          <cell r="E3087" t="str">
            <v>MED</v>
          </cell>
        </row>
        <row r="3088">
          <cell r="A3088">
            <v>0</v>
          </cell>
          <cell r="B3088">
            <v>0</v>
          </cell>
          <cell r="D3088">
            <v>0</v>
          </cell>
          <cell r="E3088">
            <v>0</v>
          </cell>
        </row>
        <row r="3089">
          <cell r="A3089" t="str">
            <v>CÓDIGO</v>
          </cell>
          <cell r="B3089" t="str">
            <v>MED</v>
          </cell>
          <cell r="D3089" t="str">
            <v>CÓDIGO</v>
          </cell>
          <cell r="E3089" t="str">
            <v>MED</v>
          </cell>
        </row>
        <row r="3090">
          <cell r="A3090">
            <v>0</v>
          </cell>
          <cell r="B3090">
            <v>0</v>
          </cell>
          <cell r="D3090">
            <v>0</v>
          </cell>
          <cell r="E3090">
            <v>0</v>
          </cell>
        </row>
        <row r="3091">
          <cell r="A3091" t="str">
            <v>CÓDIGO</v>
          </cell>
          <cell r="B3091" t="str">
            <v>MED</v>
          </cell>
          <cell r="D3091" t="str">
            <v>CÓDIGO</v>
          </cell>
          <cell r="E3091" t="str">
            <v>MED</v>
          </cell>
        </row>
        <row r="3092">
          <cell r="A3092">
            <v>0</v>
          </cell>
          <cell r="B3092">
            <v>0</v>
          </cell>
          <cell r="D3092">
            <v>0</v>
          </cell>
          <cell r="E3092">
            <v>0</v>
          </cell>
        </row>
        <row r="3093">
          <cell r="A3093" t="str">
            <v>CÓDIGO</v>
          </cell>
          <cell r="B3093" t="str">
            <v>MED</v>
          </cell>
          <cell r="D3093" t="str">
            <v>CÓDIGO</v>
          </cell>
          <cell r="E3093" t="str">
            <v>MED</v>
          </cell>
        </row>
        <row r="3094">
          <cell r="A3094">
            <v>0</v>
          </cell>
          <cell r="B3094">
            <v>0</v>
          </cell>
          <cell r="D3094">
            <v>0</v>
          </cell>
          <cell r="E3094">
            <v>0</v>
          </cell>
        </row>
        <row r="3095">
          <cell r="A3095" t="str">
            <v>CÓDIGO</v>
          </cell>
          <cell r="B3095" t="str">
            <v>MED</v>
          </cell>
          <cell r="D3095" t="str">
            <v>CÓDIGO</v>
          </cell>
          <cell r="E3095" t="str">
            <v>MED</v>
          </cell>
        </row>
        <row r="3096">
          <cell r="A3096">
            <v>0</v>
          </cell>
          <cell r="B3096">
            <v>0</v>
          </cell>
          <cell r="D3096">
            <v>0</v>
          </cell>
          <cell r="E3096">
            <v>0</v>
          </cell>
        </row>
        <row r="3097">
          <cell r="A3097" t="str">
            <v>CÓDIGO</v>
          </cell>
          <cell r="B3097" t="str">
            <v>MED</v>
          </cell>
          <cell r="D3097" t="str">
            <v>CÓDIGO</v>
          </cell>
          <cell r="E3097" t="str">
            <v>MED</v>
          </cell>
        </row>
        <row r="3098">
          <cell r="A3098">
            <v>0</v>
          </cell>
          <cell r="B3098">
            <v>0</v>
          </cell>
          <cell r="D3098">
            <v>0</v>
          </cell>
          <cell r="E3098">
            <v>0</v>
          </cell>
        </row>
        <row r="3099">
          <cell r="A3099" t="str">
            <v>CÓDIGO</v>
          </cell>
          <cell r="B3099" t="str">
            <v>MED</v>
          </cell>
          <cell r="D3099" t="str">
            <v>CÓDIGO</v>
          </cell>
          <cell r="E3099" t="str">
            <v>MED</v>
          </cell>
        </row>
        <row r="3100">
          <cell r="A3100">
            <v>0</v>
          </cell>
          <cell r="B3100">
            <v>0</v>
          </cell>
          <cell r="D3100">
            <v>0</v>
          </cell>
          <cell r="E3100">
            <v>0</v>
          </cell>
        </row>
        <row r="3101">
          <cell r="A3101" t="str">
            <v>CÓDIGO</v>
          </cell>
          <cell r="B3101" t="str">
            <v>MED</v>
          </cell>
          <cell r="D3101" t="str">
            <v>CÓDIGO</v>
          </cell>
          <cell r="E3101" t="str">
            <v>MED</v>
          </cell>
        </row>
        <row r="3102">
          <cell r="A3102">
            <v>0</v>
          </cell>
          <cell r="B3102">
            <v>0</v>
          </cell>
          <cell r="D3102">
            <v>0</v>
          </cell>
          <cell r="E3102">
            <v>0</v>
          </cell>
        </row>
        <row r="3103">
          <cell r="A3103" t="str">
            <v>CÓDIGO</v>
          </cell>
          <cell r="B3103" t="str">
            <v>MED</v>
          </cell>
          <cell r="D3103" t="str">
            <v>CÓDIGO</v>
          </cell>
          <cell r="E3103" t="str">
            <v>MED</v>
          </cell>
        </row>
        <row r="3104">
          <cell r="A3104">
            <v>0</v>
          </cell>
          <cell r="B3104">
            <v>0</v>
          </cell>
          <cell r="D3104">
            <v>0</v>
          </cell>
          <cell r="E3104">
            <v>0</v>
          </cell>
        </row>
        <row r="3105">
          <cell r="A3105" t="str">
            <v>CÓDIGO</v>
          </cell>
          <cell r="B3105" t="str">
            <v>MED</v>
          </cell>
          <cell r="D3105" t="str">
            <v>CÓDIGO</v>
          </cell>
          <cell r="E3105" t="str">
            <v>MED</v>
          </cell>
        </row>
        <row r="3106">
          <cell r="A3106">
            <v>0</v>
          </cell>
          <cell r="B3106">
            <v>0</v>
          </cell>
          <cell r="D3106">
            <v>0</v>
          </cell>
          <cell r="E3106">
            <v>0</v>
          </cell>
        </row>
        <row r="3107">
          <cell r="A3107" t="str">
            <v>CÓDIGO</v>
          </cell>
          <cell r="B3107" t="str">
            <v>MED</v>
          </cell>
          <cell r="D3107" t="str">
            <v>CÓDIGO</v>
          </cell>
          <cell r="E3107" t="str">
            <v>MED</v>
          </cell>
        </row>
        <row r="3108">
          <cell r="A3108">
            <v>0</v>
          </cell>
          <cell r="B3108">
            <v>0</v>
          </cell>
          <cell r="D3108">
            <v>0</v>
          </cell>
          <cell r="E3108">
            <v>0</v>
          </cell>
        </row>
        <row r="3109">
          <cell r="A3109" t="str">
            <v>CÓDIGO</v>
          </cell>
          <cell r="B3109" t="str">
            <v>MED</v>
          </cell>
          <cell r="D3109" t="str">
            <v>CÓDIGO</v>
          </cell>
          <cell r="E3109" t="str">
            <v>MED</v>
          </cell>
        </row>
        <row r="3110">
          <cell r="A3110">
            <v>0</v>
          </cell>
          <cell r="B3110">
            <v>0</v>
          </cell>
          <cell r="D3110">
            <v>0</v>
          </cell>
          <cell r="E3110">
            <v>0</v>
          </cell>
        </row>
        <row r="3111">
          <cell r="A3111" t="str">
            <v>CÓDIGO</v>
          </cell>
          <cell r="B3111" t="str">
            <v>MED</v>
          </cell>
          <cell r="D3111" t="str">
            <v>CÓDIGO</v>
          </cell>
          <cell r="E3111" t="str">
            <v>MED</v>
          </cell>
        </row>
        <row r="3112">
          <cell r="A3112">
            <v>0</v>
          </cell>
          <cell r="B3112">
            <v>0</v>
          </cell>
          <cell r="D3112">
            <v>0</v>
          </cell>
          <cell r="E3112">
            <v>0</v>
          </cell>
        </row>
        <row r="3113">
          <cell r="A3113" t="str">
            <v>CÓDIGO</v>
          </cell>
          <cell r="B3113" t="str">
            <v>MED</v>
          </cell>
          <cell r="D3113" t="str">
            <v>CÓDIGO</v>
          </cell>
          <cell r="E3113" t="str">
            <v>MED</v>
          </cell>
        </row>
        <row r="3114">
          <cell r="A3114">
            <v>0</v>
          </cell>
          <cell r="B3114">
            <v>0</v>
          </cell>
          <cell r="D3114">
            <v>0</v>
          </cell>
          <cell r="E3114">
            <v>0</v>
          </cell>
        </row>
        <row r="3115">
          <cell r="A3115" t="str">
            <v>CÓDIGO</v>
          </cell>
          <cell r="B3115" t="str">
            <v>MED</v>
          </cell>
          <cell r="D3115" t="str">
            <v>CÓDIGO</v>
          </cell>
          <cell r="E3115" t="str">
            <v>MED</v>
          </cell>
        </row>
        <row r="3116">
          <cell r="A3116">
            <v>0</v>
          </cell>
          <cell r="B3116">
            <v>0</v>
          </cell>
          <cell r="D3116">
            <v>0</v>
          </cell>
          <cell r="E3116">
            <v>0</v>
          </cell>
        </row>
        <row r="3117">
          <cell r="A3117" t="str">
            <v>CÓDIGO</v>
          </cell>
          <cell r="B3117" t="str">
            <v>MED</v>
          </cell>
          <cell r="D3117" t="str">
            <v>CÓDIGO</v>
          </cell>
          <cell r="E3117" t="str">
            <v>MED</v>
          </cell>
        </row>
        <row r="3118">
          <cell r="A3118">
            <v>0</v>
          </cell>
          <cell r="B3118">
            <v>0</v>
          </cell>
          <cell r="D3118">
            <v>0</v>
          </cell>
          <cell r="E3118">
            <v>0</v>
          </cell>
        </row>
        <row r="3119">
          <cell r="A3119" t="str">
            <v>CÓDIGO</v>
          </cell>
          <cell r="B3119" t="str">
            <v>MED</v>
          </cell>
          <cell r="D3119" t="str">
            <v>CÓDIGO</v>
          </cell>
          <cell r="E3119" t="str">
            <v>MED</v>
          </cell>
        </row>
        <row r="3120">
          <cell r="A3120">
            <v>0</v>
          </cell>
          <cell r="B3120">
            <v>0</v>
          </cell>
          <cell r="D3120">
            <v>0</v>
          </cell>
          <cell r="E3120">
            <v>0</v>
          </cell>
        </row>
        <row r="3121">
          <cell r="A3121" t="str">
            <v>CÓDIGO</v>
          </cell>
          <cell r="B3121" t="str">
            <v>MED</v>
          </cell>
          <cell r="D3121" t="str">
            <v>CÓDIGO</v>
          </cell>
          <cell r="E3121" t="str">
            <v>MED</v>
          </cell>
        </row>
        <row r="3122">
          <cell r="A3122">
            <v>0</v>
          </cell>
          <cell r="B3122">
            <v>0</v>
          </cell>
          <cell r="D3122">
            <v>0</v>
          </cell>
          <cell r="E3122">
            <v>0</v>
          </cell>
        </row>
        <row r="3123">
          <cell r="A3123" t="str">
            <v>CÓDIGO</v>
          </cell>
          <cell r="B3123" t="str">
            <v>MED</v>
          </cell>
          <cell r="D3123" t="str">
            <v>CÓDIGO</v>
          </cell>
          <cell r="E3123" t="str">
            <v>MED</v>
          </cell>
        </row>
        <row r="3124">
          <cell r="A3124">
            <v>0</v>
          </cell>
          <cell r="B3124">
            <v>0</v>
          </cell>
          <cell r="D3124">
            <v>0</v>
          </cell>
          <cell r="E3124">
            <v>0</v>
          </cell>
        </row>
        <row r="3125">
          <cell r="A3125" t="str">
            <v>CÓDIGO</v>
          </cell>
          <cell r="B3125" t="str">
            <v>MED</v>
          </cell>
          <cell r="D3125" t="str">
            <v>CÓDIGO</v>
          </cell>
          <cell r="E3125" t="str">
            <v>MED</v>
          </cell>
        </row>
        <row r="3126">
          <cell r="A3126">
            <v>0</v>
          </cell>
          <cell r="B3126">
            <v>0</v>
          </cell>
          <cell r="D3126">
            <v>0</v>
          </cell>
          <cell r="E3126">
            <v>0</v>
          </cell>
        </row>
        <row r="3127">
          <cell r="A3127" t="str">
            <v>CÓDIGO</v>
          </cell>
          <cell r="B3127" t="str">
            <v>MED</v>
          </cell>
          <cell r="D3127" t="str">
            <v>CÓDIGO</v>
          </cell>
          <cell r="E3127" t="str">
            <v>MED</v>
          </cell>
        </row>
        <row r="3128">
          <cell r="A3128">
            <v>0</v>
          </cell>
          <cell r="B3128">
            <v>0</v>
          </cell>
          <cell r="D3128">
            <v>0</v>
          </cell>
          <cell r="E3128">
            <v>0</v>
          </cell>
        </row>
        <row r="3129">
          <cell r="A3129" t="str">
            <v>CÓDIGO</v>
          </cell>
          <cell r="B3129" t="str">
            <v>MED</v>
          </cell>
          <cell r="D3129" t="str">
            <v>CÓDIGO</v>
          </cell>
          <cell r="E3129" t="str">
            <v>MED</v>
          </cell>
        </row>
        <row r="3130">
          <cell r="A3130">
            <v>0</v>
          </cell>
          <cell r="B3130">
            <v>0</v>
          </cell>
          <cell r="D3130">
            <v>0</v>
          </cell>
          <cell r="E3130">
            <v>0</v>
          </cell>
        </row>
        <row r="3131">
          <cell r="A3131" t="str">
            <v>CÓDIGO</v>
          </cell>
          <cell r="B3131" t="str">
            <v>MED</v>
          </cell>
          <cell r="D3131" t="str">
            <v>CÓDIGO</v>
          </cell>
          <cell r="E3131" t="str">
            <v>MED</v>
          </cell>
        </row>
        <row r="3132">
          <cell r="A3132">
            <v>0</v>
          </cell>
          <cell r="B3132">
            <v>0</v>
          </cell>
          <cell r="D3132">
            <v>0</v>
          </cell>
          <cell r="E3132">
            <v>0</v>
          </cell>
        </row>
        <row r="3133">
          <cell r="A3133" t="str">
            <v>CÓDIGO</v>
          </cell>
          <cell r="B3133" t="str">
            <v>MED</v>
          </cell>
          <cell r="D3133" t="str">
            <v>CÓDIGO</v>
          </cell>
          <cell r="E3133" t="str">
            <v>MED</v>
          </cell>
        </row>
        <row r="3134">
          <cell r="A3134">
            <v>0</v>
          </cell>
          <cell r="B3134">
            <v>0</v>
          </cell>
          <cell r="D3134">
            <v>0</v>
          </cell>
          <cell r="E3134">
            <v>0</v>
          </cell>
        </row>
        <row r="3135">
          <cell r="A3135" t="str">
            <v>CÓDIGO</v>
          </cell>
          <cell r="B3135" t="str">
            <v>MED</v>
          </cell>
          <cell r="D3135" t="str">
            <v>CÓDIGO</v>
          </cell>
          <cell r="E3135" t="str">
            <v>MED</v>
          </cell>
        </row>
        <row r="3136">
          <cell r="A3136">
            <v>0</v>
          </cell>
          <cell r="B3136">
            <v>0</v>
          </cell>
          <cell r="D3136">
            <v>0</v>
          </cell>
          <cell r="E3136">
            <v>0</v>
          </cell>
        </row>
        <row r="3137">
          <cell r="A3137" t="str">
            <v>CÓDIGO</v>
          </cell>
          <cell r="B3137" t="str">
            <v>MED</v>
          </cell>
          <cell r="D3137" t="str">
            <v>CÓDIGO</v>
          </cell>
          <cell r="E3137" t="str">
            <v>MED</v>
          </cell>
        </row>
        <row r="3138">
          <cell r="A3138">
            <v>0</v>
          </cell>
          <cell r="B3138">
            <v>0</v>
          </cell>
          <cell r="D3138">
            <v>0</v>
          </cell>
          <cell r="E3138">
            <v>0</v>
          </cell>
        </row>
        <row r="3139">
          <cell r="A3139" t="str">
            <v>CÓDIGO</v>
          </cell>
          <cell r="B3139" t="str">
            <v>MED</v>
          </cell>
          <cell r="D3139" t="str">
            <v>CÓDIGO</v>
          </cell>
          <cell r="E3139" t="str">
            <v>MED</v>
          </cell>
        </row>
        <row r="3140">
          <cell r="A3140">
            <v>0</v>
          </cell>
          <cell r="B3140">
            <v>0</v>
          </cell>
          <cell r="D3140">
            <v>0</v>
          </cell>
          <cell r="E3140">
            <v>0</v>
          </cell>
        </row>
        <row r="3141">
          <cell r="A3141" t="str">
            <v>CÓDIGO</v>
          </cell>
          <cell r="B3141" t="str">
            <v>MED</v>
          </cell>
          <cell r="D3141" t="str">
            <v>CÓDIGO</v>
          </cell>
          <cell r="E3141" t="str">
            <v>MED</v>
          </cell>
        </row>
        <row r="3142">
          <cell r="A3142">
            <v>0</v>
          </cell>
          <cell r="B3142">
            <v>0</v>
          </cell>
          <cell r="D3142">
            <v>0</v>
          </cell>
          <cell r="E3142">
            <v>0</v>
          </cell>
        </row>
        <row r="3143">
          <cell r="A3143" t="str">
            <v>CÓDIGO</v>
          </cell>
          <cell r="B3143" t="str">
            <v>MED</v>
          </cell>
          <cell r="D3143" t="str">
            <v>CÓDIGO</v>
          </cell>
          <cell r="E3143" t="str">
            <v>MED</v>
          </cell>
        </row>
        <row r="3144">
          <cell r="A3144">
            <v>0</v>
          </cell>
          <cell r="B3144">
            <v>0</v>
          </cell>
          <cell r="D3144">
            <v>0</v>
          </cell>
          <cell r="E3144">
            <v>0</v>
          </cell>
        </row>
        <row r="3145">
          <cell r="A3145" t="str">
            <v>CÓDIGO</v>
          </cell>
          <cell r="B3145" t="str">
            <v>MED</v>
          </cell>
          <cell r="D3145" t="str">
            <v>CÓDIGO</v>
          </cell>
          <cell r="E3145" t="str">
            <v>MED</v>
          </cell>
        </row>
        <row r="3146">
          <cell r="A3146">
            <v>0</v>
          </cell>
          <cell r="B3146">
            <v>0</v>
          </cell>
          <cell r="D3146">
            <v>0</v>
          </cell>
          <cell r="E3146">
            <v>0</v>
          </cell>
        </row>
        <row r="3147">
          <cell r="A3147" t="str">
            <v>CÓDIGO</v>
          </cell>
          <cell r="B3147" t="str">
            <v>MED</v>
          </cell>
          <cell r="D3147" t="str">
            <v>CÓDIGO</v>
          </cell>
          <cell r="E3147" t="str">
            <v>MED</v>
          </cell>
        </row>
        <row r="3148">
          <cell r="A3148">
            <v>0</v>
          </cell>
          <cell r="B3148">
            <v>0</v>
          </cell>
          <cell r="D3148">
            <v>0</v>
          </cell>
          <cell r="E3148">
            <v>0</v>
          </cell>
        </row>
        <row r="3149">
          <cell r="A3149" t="str">
            <v>CÓDIGO</v>
          </cell>
          <cell r="B3149" t="str">
            <v>MED</v>
          </cell>
          <cell r="D3149" t="str">
            <v>CÓDIGO</v>
          </cell>
          <cell r="E3149" t="str">
            <v>MED</v>
          </cell>
        </row>
        <row r="3150">
          <cell r="A3150">
            <v>0</v>
          </cell>
          <cell r="B3150">
            <v>0</v>
          </cell>
          <cell r="D3150">
            <v>0</v>
          </cell>
          <cell r="E3150">
            <v>0</v>
          </cell>
        </row>
        <row r="3151">
          <cell r="A3151" t="str">
            <v>CÓDIGO</v>
          </cell>
          <cell r="B3151" t="str">
            <v>MED</v>
          </cell>
          <cell r="D3151" t="str">
            <v>CÓDIGO</v>
          </cell>
          <cell r="E3151" t="str">
            <v>MED</v>
          </cell>
        </row>
        <row r="3152">
          <cell r="A3152">
            <v>0</v>
          </cell>
          <cell r="B3152">
            <v>0</v>
          </cell>
          <cell r="D3152">
            <v>0</v>
          </cell>
          <cell r="E3152">
            <v>0</v>
          </cell>
        </row>
        <row r="3153">
          <cell r="A3153" t="str">
            <v>CÓDIGO</v>
          </cell>
          <cell r="B3153" t="str">
            <v>MED</v>
          </cell>
          <cell r="D3153" t="str">
            <v>CÓDIGO</v>
          </cell>
          <cell r="E3153" t="str">
            <v>MED</v>
          </cell>
        </row>
        <row r="3154">
          <cell r="A3154">
            <v>0</v>
          </cell>
          <cell r="B3154">
            <v>0</v>
          </cell>
          <cell r="D3154">
            <v>0</v>
          </cell>
          <cell r="E3154">
            <v>0</v>
          </cell>
        </row>
        <row r="3155">
          <cell r="A3155" t="str">
            <v>CÓDIGO</v>
          </cell>
          <cell r="B3155" t="str">
            <v>MED</v>
          </cell>
          <cell r="D3155" t="str">
            <v>CÓDIGO</v>
          </cell>
          <cell r="E3155" t="str">
            <v>MED</v>
          </cell>
        </row>
        <row r="3156">
          <cell r="A3156">
            <v>0</v>
          </cell>
          <cell r="B3156">
            <v>0</v>
          </cell>
          <cell r="D3156">
            <v>0</v>
          </cell>
          <cell r="E3156">
            <v>0</v>
          </cell>
        </row>
        <row r="3157">
          <cell r="A3157" t="str">
            <v>CÓDIGO</v>
          </cell>
          <cell r="B3157" t="str">
            <v>MED</v>
          </cell>
          <cell r="D3157" t="str">
            <v>CÓDIGO</v>
          </cell>
          <cell r="E3157" t="str">
            <v>MED</v>
          </cell>
        </row>
        <row r="3158">
          <cell r="A3158">
            <v>0</v>
          </cell>
          <cell r="B3158">
            <v>0</v>
          </cell>
          <cell r="D3158">
            <v>0</v>
          </cell>
          <cell r="E3158">
            <v>0</v>
          </cell>
        </row>
        <row r="3159">
          <cell r="A3159" t="str">
            <v>CÓDIGO</v>
          </cell>
          <cell r="B3159" t="str">
            <v>MED</v>
          </cell>
          <cell r="D3159" t="str">
            <v>CÓDIGO</v>
          </cell>
          <cell r="E3159" t="str">
            <v>MED</v>
          </cell>
        </row>
        <row r="3160">
          <cell r="A3160">
            <v>0</v>
          </cell>
          <cell r="B3160">
            <v>0</v>
          </cell>
          <cell r="D3160">
            <v>0</v>
          </cell>
          <cell r="E3160">
            <v>0</v>
          </cell>
        </row>
        <row r="3161">
          <cell r="A3161" t="str">
            <v>CÓDIGO</v>
          </cell>
          <cell r="B3161" t="str">
            <v>MED</v>
          </cell>
          <cell r="D3161" t="str">
            <v>CÓDIGO</v>
          </cell>
          <cell r="E3161" t="str">
            <v>MED</v>
          </cell>
        </row>
        <row r="3162">
          <cell r="A3162">
            <v>0</v>
          </cell>
          <cell r="B3162">
            <v>0</v>
          </cell>
          <cell r="D3162">
            <v>0</v>
          </cell>
          <cell r="E3162">
            <v>0</v>
          </cell>
        </row>
        <row r="3163">
          <cell r="A3163" t="str">
            <v>CÓDIGO</v>
          </cell>
          <cell r="B3163" t="str">
            <v>MED</v>
          </cell>
          <cell r="D3163" t="str">
            <v>CÓDIGO</v>
          </cell>
          <cell r="E3163" t="str">
            <v>MED</v>
          </cell>
        </row>
        <row r="3164">
          <cell r="A3164">
            <v>0</v>
          </cell>
          <cell r="B3164">
            <v>0</v>
          </cell>
          <cell r="D3164">
            <v>0</v>
          </cell>
          <cell r="E3164">
            <v>0</v>
          </cell>
        </row>
        <row r="3165">
          <cell r="A3165" t="str">
            <v>CÓDIGO</v>
          </cell>
          <cell r="B3165" t="str">
            <v>MED</v>
          </cell>
          <cell r="D3165" t="str">
            <v>CÓDIGO</v>
          </cell>
          <cell r="E3165" t="str">
            <v>MED</v>
          </cell>
        </row>
        <row r="3166">
          <cell r="A3166">
            <v>0</v>
          </cell>
          <cell r="B3166">
            <v>0</v>
          </cell>
          <cell r="D3166">
            <v>0</v>
          </cell>
          <cell r="E3166">
            <v>0</v>
          </cell>
        </row>
        <row r="3167">
          <cell r="A3167" t="str">
            <v>CÓDIGO</v>
          </cell>
          <cell r="B3167" t="str">
            <v>MED</v>
          </cell>
          <cell r="D3167" t="str">
            <v>CÓDIGO</v>
          </cell>
          <cell r="E3167" t="str">
            <v>MED</v>
          </cell>
        </row>
        <row r="3168">
          <cell r="A3168">
            <v>0</v>
          </cell>
          <cell r="B3168">
            <v>0</v>
          </cell>
          <cell r="D3168">
            <v>0</v>
          </cell>
          <cell r="E3168">
            <v>0</v>
          </cell>
        </row>
        <row r="3169">
          <cell r="A3169" t="str">
            <v>CÓDIGO</v>
          </cell>
          <cell r="B3169" t="str">
            <v>MED</v>
          </cell>
          <cell r="D3169" t="str">
            <v>CÓDIGO</v>
          </cell>
          <cell r="E3169" t="str">
            <v>MED</v>
          </cell>
        </row>
        <row r="3170">
          <cell r="A3170">
            <v>0</v>
          </cell>
          <cell r="B3170">
            <v>0</v>
          </cell>
          <cell r="D3170">
            <v>0</v>
          </cell>
          <cell r="E3170">
            <v>0</v>
          </cell>
        </row>
        <row r="3171">
          <cell r="A3171" t="str">
            <v>CÓDIGO</v>
          </cell>
          <cell r="B3171" t="str">
            <v>MED</v>
          </cell>
          <cell r="D3171" t="str">
            <v>CÓDIGO</v>
          </cell>
          <cell r="E3171" t="str">
            <v>MED</v>
          </cell>
        </row>
        <row r="3172">
          <cell r="A3172">
            <v>0</v>
          </cell>
          <cell r="B3172">
            <v>0</v>
          </cell>
          <cell r="D3172">
            <v>0</v>
          </cell>
          <cell r="E3172">
            <v>0</v>
          </cell>
        </row>
        <row r="3173">
          <cell r="A3173" t="str">
            <v>CÓDIGO</v>
          </cell>
          <cell r="B3173" t="str">
            <v>MED</v>
          </cell>
          <cell r="D3173" t="str">
            <v>CÓDIGO</v>
          </cell>
          <cell r="E3173" t="str">
            <v>MED</v>
          </cell>
        </row>
        <row r="3174">
          <cell r="A3174">
            <v>0</v>
          </cell>
          <cell r="B3174">
            <v>0</v>
          </cell>
          <cell r="D3174">
            <v>0</v>
          </cell>
          <cell r="E3174">
            <v>0</v>
          </cell>
        </row>
        <row r="3175">
          <cell r="A3175" t="str">
            <v>CÓDIGO</v>
          </cell>
          <cell r="B3175" t="str">
            <v>MED</v>
          </cell>
          <cell r="D3175" t="str">
            <v>CÓDIGO</v>
          </cell>
          <cell r="E3175" t="str">
            <v>MED</v>
          </cell>
        </row>
        <row r="3176">
          <cell r="A3176">
            <v>0</v>
          </cell>
          <cell r="B3176">
            <v>0</v>
          </cell>
          <cell r="D3176">
            <v>0</v>
          </cell>
          <cell r="E3176">
            <v>0</v>
          </cell>
        </row>
        <row r="3177">
          <cell r="A3177" t="str">
            <v>CÓDIGO</v>
          </cell>
          <cell r="B3177" t="str">
            <v>MED</v>
          </cell>
          <cell r="D3177" t="str">
            <v>CÓDIGO</v>
          </cell>
          <cell r="E3177" t="str">
            <v>MED</v>
          </cell>
        </row>
        <row r="3178">
          <cell r="A3178">
            <v>0</v>
          </cell>
          <cell r="B3178">
            <v>0</v>
          </cell>
          <cell r="D3178">
            <v>0</v>
          </cell>
          <cell r="E3178">
            <v>0</v>
          </cell>
        </row>
        <row r="3179">
          <cell r="A3179" t="str">
            <v>CÓDIGO</v>
          </cell>
          <cell r="B3179" t="str">
            <v>MED</v>
          </cell>
          <cell r="D3179" t="str">
            <v>CÓDIGO</v>
          </cell>
          <cell r="E3179" t="str">
            <v>MED</v>
          </cell>
        </row>
        <row r="3180">
          <cell r="A3180">
            <v>0</v>
          </cell>
          <cell r="B3180">
            <v>0</v>
          </cell>
          <cell r="D3180">
            <v>0</v>
          </cell>
          <cell r="E3180">
            <v>0</v>
          </cell>
        </row>
        <row r="3181">
          <cell r="A3181" t="str">
            <v>CÓDIGO</v>
          </cell>
          <cell r="B3181" t="str">
            <v>MED</v>
          </cell>
          <cell r="D3181" t="str">
            <v>CÓDIGO</v>
          </cell>
          <cell r="E3181" t="str">
            <v>MED</v>
          </cell>
        </row>
        <row r="3182">
          <cell r="A3182">
            <v>0</v>
          </cell>
          <cell r="B3182">
            <v>0</v>
          </cell>
          <cell r="D3182">
            <v>0</v>
          </cell>
          <cell r="E3182">
            <v>0</v>
          </cell>
        </row>
        <row r="3183">
          <cell r="A3183" t="str">
            <v>CÓDIGO</v>
          </cell>
          <cell r="B3183" t="str">
            <v>MED</v>
          </cell>
          <cell r="D3183" t="str">
            <v>CÓDIGO</v>
          </cell>
          <cell r="E3183" t="str">
            <v>MED</v>
          </cell>
        </row>
        <row r="3184">
          <cell r="A3184">
            <v>0</v>
          </cell>
          <cell r="B3184">
            <v>0</v>
          </cell>
          <cell r="D3184">
            <v>0</v>
          </cell>
          <cell r="E3184">
            <v>0</v>
          </cell>
        </row>
        <row r="3185">
          <cell r="A3185" t="str">
            <v>CÓDIGO</v>
          </cell>
          <cell r="B3185" t="str">
            <v>MED</v>
          </cell>
          <cell r="D3185" t="str">
            <v>CÓDIGO</v>
          </cell>
          <cell r="E3185" t="str">
            <v>MED</v>
          </cell>
        </row>
        <row r="3186">
          <cell r="A3186">
            <v>0</v>
          </cell>
          <cell r="B3186">
            <v>0</v>
          </cell>
          <cell r="D3186">
            <v>0</v>
          </cell>
          <cell r="E3186">
            <v>0</v>
          </cell>
        </row>
        <row r="3187">
          <cell r="A3187" t="str">
            <v>CÓDIGO</v>
          </cell>
          <cell r="B3187" t="str">
            <v>MED</v>
          </cell>
          <cell r="D3187" t="str">
            <v>CÓDIGO</v>
          </cell>
          <cell r="E3187" t="str">
            <v>MED</v>
          </cell>
        </row>
        <row r="3188">
          <cell r="A3188">
            <v>0</v>
          </cell>
          <cell r="B3188">
            <v>0</v>
          </cell>
          <cell r="D3188">
            <v>0</v>
          </cell>
          <cell r="E3188">
            <v>0</v>
          </cell>
        </row>
        <row r="3189">
          <cell r="A3189" t="str">
            <v>CÓDIGO</v>
          </cell>
          <cell r="B3189" t="str">
            <v>MED</v>
          </cell>
          <cell r="D3189" t="str">
            <v>CÓDIGO</v>
          </cell>
          <cell r="E3189" t="str">
            <v>MED</v>
          </cell>
        </row>
        <row r="3190">
          <cell r="A3190">
            <v>0</v>
          </cell>
          <cell r="B3190">
            <v>0</v>
          </cell>
          <cell r="D3190">
            <v>0</v>
          </cell>
          <cell r="E3190">
            <v>0</v>
          </cell>
        </row>
        <row r="3191">
          <cell r="A3191" t="str">
            <v>CÓDIGO</v>
          </cell>
          <cell r="B3191" t="str">
            <v>MED</v>
          </cell>
          <cell r="D3191" t="str">
            <v>CÓDIGO</v>
          </cell>
          <cell r="E3191" t="str">
            <v>MED</v>
          </cell>
        </row>
        <row r="3192">
          <cell r="A3192">
            <v>0</v>
          </cell>
          <cell r="B3192">
            <v>0</v>
          </cell>
          <cell r="D3192">
            <v>0</v>
          </cell>
          <cell r="E3192">
            <v>0</v>
          </cell>
        </row>
        <row r="3193">
          <cell r="A3193" t="str">
            <v>CÓDIGO</v>
          </cell>
          <cell r="B3193" t="str">
            <v>MED</v>
          </cell>
          <cell r="D3193" t="str">
            <v>CÓDIGO</v>
          </cell>
          <cell r="E3193" t="str">
            <v>MED</v>
          </cell>
        </row>
        <row r="3194">
          <cell r="A3194">
            <v>0</v>
          </cell>
          <cell r="B3194">
            <v>0</v>
          </cell>
          <cell r="D3194">
            <v>0</v>
          </cell>
          <cell r="E3194">
            <v>0</v>
          </cell>
        </row>
        <row r="3195">
          <cell r="A3195" t="str">
            <v>CÓDIGO</v>
          </cell>
          <cell r="B3195" t="str">
            <v>MED</v>
          </cell>
          <cell r="D3195" t="str">
            <v>CÓDIGO</v>
          </cell>
          <cell r="E3195" t="str">
            <v>MED</v>
          </cell>
        </row>
        <row r="3196">
          <cell r="A3196">
            <v>0</v>
          </cell>
          <cell r="B3196">
            <v>0</v>
          </cell>
          <cell r="D3196">
            <v>0</v>
          </cell>
          <cell r="E3196">
            <v>0</v>
          </cell>
        </row>
        <row r="3197">
          <cell r="A3197" t="str">
            <v>CÓDIGO</v>
          </cell>
          <cell r="B3197" t="str">
            <v>MED</v>
          </cell>
          <cell r="D3197" t="str">
            <v>CÓDIGO</v>
          </cell>
          <cell r="E3197" t="str">
            <v>MED</v>
          </cell>
        </row>
        <row r="3198">
          <cell r="A3198">
            <v>0</v>
          </cell>
          <cell r="B3198">
            <v>0</v>
          </cell>
          <cell r="D3198">
            <v>0</v>
          </cell>
          <cell r="E3198">
            <v>0</v>
          </cell>
        </row>
        <row r="3199">
          <cell r="A3199" t="str">
            <v>CÓDIGO</v>
          </cell>
          <cell r="B3199" t="str">
            <v>MED</v>
          </cell>
          <cell r="D3199" t="str">
            <v>CÓDIGO</v>
          </cell>
          <cell r="E3199" t="str">
            <v>MED</v>
          </cell>
        </row>
        <row r="3200">
          <cell r="A3200">
            <v>0</v>
          </cell>
          <cell r="B3200">
            <v>0</v>
          </cell>
          <cell r="D3200">
            <v>0</v>
          </cell>
          <cell r="E3200">
            <v>0</v>
          </cell>
        </row>
        <row r="3201">
          <cell r="A3201" t="str">
            <v>CÓDIGO</v>
          </cell>
          <cell r="B3201" t="str">
            <v>MED</v>
          </cell>
          <cell r="D3201" t="str">
            <v>CÓDIGO</v>
          </cell>
          <cell r="E3201" t="str">
            <v>MED</v>
          </cell>
        </row>
        <row r="3202">
          <cell r="A3202">
            <v>0</v>
          </cell>
          <cell r="B3202">
            <v>0</v>
          </cell>
          <cell r="D3202">
            <v>0</v>
          </cell>
          <cell r="E3202">
            <v>0</v>
          </cell>
        </row>
        <row r="3203">
          <cell r="A3203" t="str">
            <v>CÓDIGO</v>
          </cell>
          <cell r="B3203" t="str">
            <v>MED</v>
          </cell>
          <cell r="D3203" t="str">
            <v>CÓDIGO</v>
          </cell>
          <cell r="E3203" t="str">
            <v>MED</v>
          </cell>
        </row>
        <row r="3204">
          <cell r="A3204">
            <v>0</v>
          </cell>
          <cell r="B3204">
            <v>0</v>
          </cell>
          <cell r="D3204">
            <v>0</v>
          </cell>
          <cell r="E3204">
            <v>0</v>
          </cell>
        </row>
        <row r="3205">
          <cell r="A3205" t="str">
            <v>CÓDIGO</v>
          </cell>
          <cell r="B3205" t="str">
            <v>MED</v>
          </cell>
          <cell r="D3205" t="str">
            <v>CÓDIGO</v>
          </cell>
          <cell r="E3205" t="str">
            <v>MED</v>
          </cell>
        </row>
        <row r="3206">
          <cell r="A3206">
            <v>0</v>
          </cell>
          <cell r="B3206">
            <v>0</v>
          </cell>
          <cell r="D3206">
            <v>0</v>
          </cell>
          <cell r="E3206">
            <v>0</v>
          </cell>
        </row>
        <row r="3207">
          <cell r="A3207" t="str">
            <v>CÓDIGO</v>
          </cell>
          <cell r="B3207" t="str">
            <v>MED</v>
          </cell>
          <cell r="D3207" t="str">
            <v>CÓDIGO</v>
          </cell>
          <cell r="E3207" t="str">
            <v>MED</v>
          </cell>
        </row>
        <row r="3208">
          <cell r="A3208">
            <v>0</v>
          </cell>
          <cell r="B3208">
            <v>0</v>
          </cell>
          <cell r="D3208">
            <v>0</v>
          </cell>
          <cell r="E3208">
            <v>0</v>
          </cell>
        </row>
        <row r="3209">
          <cell r="A3209" t="str">
            <v>CÓDIGO</v>
          </cell>
          <cell r="B3209" t="str">
            <v>MED</v>
          </cell>
          <cell r="D3209" t="str">
            <v>CÓDIGO</v>
          </cell>
          <cell r="E3209" t="str">
            <v>MED</v>
          </cell>
        </row>
        <row r="3210">
          <cell r="A3210">
            <v>0</v>
          </cell>
          <cell r="B3210">
            <v>0</v>
          </cell>
          <cell r="D3210">
            <v>0</v>
          </cell>
          <cell r="E3210">
            <v>0</v>
          </cell>
        </row>
        <row r="3211">
          <cell r="A3211" t="str">
            <v>CÓDIGO</v>
          </cell>
          <cell r="B3211" t="str">
            <v>MED</v>
          </cell>
          <cell r="D3211" t="str">
            <v>CÓDIGO</v>
          </cell>
          <cell r="E3211" t="str">
            <v>MED</v>
          </cell>
        </row>
        <row r="3212">
          <cell r="A3212">
            <v>0</v>
          </cell>
          <cell r="B3212">
            <v>0</v>
          </cell>
          <cell r="D3212">
            <v>0</v>
          </cell>
          <cell r="E3212">
            <v>0</v>
          </cell>
        </row>
        <row r="3213">
          <cell r="A3213" t="str">
            <v>CÓDIGO</v>
          </cell>
          <cell r="B3213" t="str">
            <v>MED</v>
          </cell>
          <cell r="D3213" t="str">
            <v>CÓDIGO</v>
          </cell>
          <cell r="E3213" t="str">
            <v>MED</v>
          </cell>
        </row>
        <row r="3214">
          <cell r="A3214">
            <v>0</v>
          </cell>
          <cell r="B3214">
            <v>0</v>
          </cell>
          <cell r="D3214">
            <v>0</v>
          </cell>
          <cell r="E3214">
            <v>0</v>
          </cell>
        </row>
        <row r="3215">
          <cell r="A3215" t="str">
            <v>CÓDIGO</v>
          </cell>
          <cell r="B3215" t="str">
            <v>MED</v>
          </cell>
          <cell r="D3215" t="str">
            <v>CÓDIGO</v>
          </cell>
          <cell r="E3215" t="str">
            <v>MED</v>
          </cell>
        </row>
        <row r="3216">
          <cell r="A3216">
            <v>0</v>
          </cell>
          <cell r="B3216">
            <v>0</v>
          </cell>
          <cell r="D3216">
            <v>0</v>
          </cell>
          <cell r="E3216">
            <v>0</v>
          </cell>
        </row>
        <row r="3217">
          <cell r="A3217" t="str">
            <v>CÓDIGO</v>
          </cell>
          <cell r="B3217" t="str">
            <v>MED</v>
          </cell>
          <cell r="D3217" t="str">
            <v>CÓDIGO</v>
          </cell>
          <cell r="E3217" t="str">
            <v>MED</v>
          </cell>
        </row>
        <row r="3218">
          <cell r="A3218">
            <v>0</v>
          </cell>
          <cell r="B3218">
            <v>0</v>
          </cell>
          <cell r="D3218">
            <v>0</v>
          </cell>
          <cell r="E3218">
            <v>0</v>
          </cell>
        </row>
        <row r="3219">
          <cell r="A3219" t="str">
            <v>CÓDIGO</v>
          </cell>
          <cell r="B3219" t="str">
            <v>MED</v>
          </cell>
          <cell r="D3219" t="str">
            <v>CÓDIGO</v>
          </cell>
          <cell r="E3219" t="str">
            <v>MED</v>
          </cell>
        </row>
        <row r="3220">
          <cell r="A3220">
            <v>0</v>
          </cell>
          <cell r="B3220">
            <v>0</v>
          </cell>
          <cell r="D3220">
            <v>0</v>
          </cell>
          <cell r="E3220">
            <v>0</v>
          </cell>
        </row>
        <row r="3221">
          <cell r="A3221" t="str">
            <v>CÓDIGO</v>
          </cell>
          <cell r="B3221" t="str">
            <v>MED</v>
          </cell>
          <cell r="D3221" t="str">
            <v>CÓDIGO</v>
          </cell>
          <cell r="E3221" t="str">
            <v>MED</v>
          </cell>
        </row>
        <row r="3222">
          <cell r="A3222">
            <v>0</v>
          </cell>
          <cell r="B3222">
            <v>0</v>
          </cell>
          <cell r="D3222">
            <v>0</v>
          </cell>
          <cell r="E3222">
            <v>0</v>
          </cell>
        </row>
        <row r="3223">
          <cell r="A3223" t="str">
            <v>CÓDIGO</v>
          </cell>
          <cell r="B3223" t="str">
            <v>MED</v>
          </cell>
          <cell r="D3223" t="str">
            <v>CÓDIGO</v>
          </cell>
          <cell r="E3223" t="str">
            <v>MED</v>
          </cell>
        </row>
        <row r="3224">
          <cell r="A3224">
            <v>0</v>
          </cell>
          <cell r="B3224">
            <v>0</v>
          </cell>
          <cell r="D3224">
            <v>0</v>
          </cell>
          <cell r="E3224">
            <v>0</v>
          </cell>
        </row>
        <row r="3225">
          <cell r="A3225" t="str">
            <v>CÓDIGO</v>
          </cell>
          <cell r="B3225" t="str">
            <v>MED</v>
          </cell>
          <cell r="D3225" t="str">
            <v>CÓDIGO</v>
          </cell>
          <cell r="E3225" t="str">
            <v>MED</v>
          </cell>
        </row>
        <row r="3226">
          <cell r="A3226">
            <v>0</v>
          </cell>
          <cell r="B3226">
            <v>0</v>
          </cell>
          <cell r="D3226">
            <v>0</v>
          </cell>
          <cell r="E3226">
            <v>0</v>
          </cell>
        </row>
        <row r="3227">
          <cell r="A3227" t="str">
            <v>CÓDIGO</v>
          </cell>
          <cell r="B3227" t="str">
            <v>MED</v>
          </cell>
          <cell r="D3227" t="str">
            <v>CÓDIGO</v>
          </cell>
          <cell r="E3227" t="str">
            <v>MED</v>
          </cell>
        </row>
        <row r="3228">
          <cell r="A3228">
            <v>0</v>
          </cell>
          <cell r="B3228">
            <v>0</v>
          </cell>
          <cell r="D3228">
            <v>0</v>
          </cell>
          <cell r="E3228">
            <v>0</v>
          </cell>
        </row>
        <row r="3229">
          <cell r="A3229" t="str">
            <v>CÓDIGO</v>
          </cell>
          <cell r="B3229" t="str">
            <v>MED</v>
          </cell>
          <cell r="D3229" t="str">
            <v>CÓDIGO</v>
          </cell>
          <cell r="E3229" t="str">
            <v>MED</v>
          </cell>
        </row>
        <row r="3230">
          <cell r="A3230">
            <v>0</v>
          </cell>
          <cell r="B3230">
            <v>0</v>
          </cell>
          <cell r="D3230">
            <v>0</v>
          </cell>
          <cell r="E3230">
            <v>0</v>
          </cell>
        </row>
        <row r="3231">
          <cell r="A3231" t="str">
            <v>CÓDIGO</v>
          </cell>
          <cell r="B3231" t="str">
            <v>MED</v>
          </cell>
          <cell r="D3231" t="str">
            <v>CÓDIGO</v>
          </cell>
          <cell r="E3231" t="str">
            <v>MED</v>
          </cell>
        </row>
        <row r="3232">
          <cell r="A3232">
            <v>0</v>
          </cell>
          <cell r="B3232">
            <v>0</v>
          </cell>
          <cell r="D3232">
            <v>0</v>
          </cell>
          <cell r="E3232">
            <v>0</v>
          </cell>
        </row>
        <row r="3233">
          <cell r="A3233" t="str">
            <v>CÓDIGO</v>
          </cell>
          <cell r="B3233" t="str">
            <v>MED</v>
          </cell>
          <cell r="D3233" t="str">
            <v>CÓDIGO</v>
          </cell>
          <cell r="E3233" t="str">
            <v>MED</v>
          </cell>
        </row>
        <row r="3234">
          <cell r="A3234">
            <v>0</v>
          </cell>
          <cell r="B3234">
            <v>0</v>
          </cell>
          <cell r="D3234">
            <v>0</v>
          </cell>
          <cell r="E3234">
            <v>0</v>
          </cell>
        </row>
        <row r="3235">
          <cell r="A3235" t="str">
            <v>CÓDIGO</v>
          </cell>
          <cell r="B3235" t="str">
            <v>MED</v>
          </cell>
          <cell r="D3235" t="str">
            <v>CÓDIGO</v>
          </cell>
          <cell r="E3235" t="str">
            <v>MED</v>
          </cell>
        </row>
        <row r="3236">
          <cell r="A3236">
            <v>0</v>
          </cell>
          <cell r="B3236">
            <v>0</v>
          </cell>
          <cell r="D3236">
            <v>0</v>
          </cell>
          <cell r="E3236">
            <v>0</v>
          </cell>
        </row>
        <row r="3237">
          <cell r="A3237" t="str">
            <v>CÓDIGO</v>
          </cell>
          <cell r="B3237" t="str">
            <v>MED</v>
          </cell>
          <cell r="D3237" t="str">
            <v>CÓDIGO</v>
          </cell>
          <cell r="E3237" t="str">
            <v>MED</v>
          </cell>
        </row>
        <row r="3238">
          <cell r="A3238">
            <v>0</v>
          </cell>
          <cell r="B3238">
            <v>0</v>
          </cell>
          <cell r="D3238">
            <v>0</v>
          </cell>
          <cell r="E3238">
            <v>0</v>
          </cell>
        </row>
        <row r="3239">
          <cell r="A3239" t="str">
            <v>CÓDIGO</v>
          </cell>
          <cell r="B3239" t="str">
            <v>MED</v>
          </cell>
          <cell r="D3239" t="str">
            <v>CÓDIGO</v>
          </cell>
          <cell r="E3239" t="str">
            <v>MED</v>
          </cell>
        </row>
        <row r="3240">
          <cell r="A3240">
            <v>0</v>
          </cell>
          <cell r="B3240">
            <v>0</v>
          </cell>
          <cell r="D3240">
            <v>0</v>
          </cell>
          <cell r="E3240">
            <v>0</v>
          </cell>
        </row>
        <row r="3241">
          <cell r="A3241" t="str">
            <v>CÓDIGO</v>
          </cell>
          <cell r="B3241" t="str">
            <v>MED</v>
          </cell>
          <cell r="D3241" t="str">
            <v>CÓDIGO</v>
          </cell>
          <cell r="E3241" t="str">
            <v>MED</v>
          </cell>
        </row>
        <row r="3242">
          <cell r="A3242">
            <v>0</v>
          </cell>
          <cell r="B3242">
            <v>0</v>
          </cell>
          <cell r="D3242">
            <v>0</v>
          </cell>
          <cell r="E3242">
            <v>0</v>
          </cell>
        </row>
        <row r="3243">
          <cell r="A3243" t="str">
            <v>CÓDIGO</v>
          </cell>
          <cell r="B3243" t="str">
            <v>MED</v>
          </cell>
          <cell r="D3243" t="str">
            <v>CÓDIGO</v>
          </cell>
          <cell r="E3243" t="str">
            <v>MED</v>
          </cell>
        </row>
        <row r="3244">
          <cell r="A3244">
            <v>0</v>
          </cell>
          <cell r="B3244">
            <v>0</v>
          </cell>
          <cell r="D3244">
            <v>0</v>
          </cell>
          <cell r="E3244">
            <v>0</v>
          </cell>
        </row>
        <row r="3245">
          <cell r="A3245" t="str">
            <v>CÓDIGO</v>
          </cell>
          <cell r="B3245" t="str">
            <v>MED</v>
          </cell>
          <cell r="D3245" t="str">
            <v>CÓDIGO</v>
          </cell>
          <cell r="E3245" t="str">
            <v>MED</v>
          </cell>
        </row>
        <row r="3246">
          <cell r="A3246">
            <v>0</v>
          </cell>
          <cell r="B3246">
            <v>0</v>
          </cell>
          <cell r="D3246">
            <v>0</v>
          </cell>
          <cell r="E3246">
            <v>0</v>
          </cell>
        </row>
        <row r="3247">
          <cell r="A3247" t="str">
            <v>CÓDIGO</v>
          </cell>
          <cell r="B3247" t="str">
            <v>MED</v>
          </cell>
          <cell r="D3247" t="str">
            <v>CÓDIGO</v>
          </cell>
          <cell r="E3247" t="str">
            <v>MED</v>
          </cell>
        </row>
        <row r="3248">
          <cell r="A3248">
            <v>0</v>
          </cell>
          <cell r="B3248">
            <v>0</v>
          </cell>
          <cell r="D3248">
            <v>0</v>
          </cell>
          <cell r="E3248">
            <v>0</v>
          </cell>
        </row>
        <row r="3249">
          <cell r="A3249" t="str">
            <v>CÓDIGO</v>
          </cell>
          <cell r="B3249" t="str">
            <v>MED</v>
          </cell>
          <cell r="D3249" t="str">
            <v>CÓDIGO</v>
          </cell>
          <cell r="E3249" t="str">
            <v>MED</v>
          </cell>
        </row>
        <row r="3250">
          <cell r="A3250">
            <v>0</v>
          </cell>
          <cell r="B3250">
            <v>0</v>
          </cell>
          <cell r="D3250">
            <v>0</v>
          </cell>
          <cell r="E3250">
            <v>0</v>
          </cell>
        </row>
        <row r="3251">
          <cell r="A3251" t="str">
            <v>CÓDIGO</v>
          </cell>
          <cell r="B3251" t="str">
            <v>MED</v>
          </cell>
          <cell r="D3251" t="str">
            <v>CÓDIGO</v>
          </cell>
          <cell r="E3251" t="str">
            <v>MED</v>
          </cell>
        </row>
        <row r="3252">
          <cell r="A3252">
            <v>0</v>
          </cell>
          <cell r="B3252">
            <v>0</v>
          </cell>
          <cell r="D3252">
            <v>0</v>
          </cell>
          <cell r="E3252">
            <v>0</v>
          </cell>
        </row>
        <row r="3253">
          <cell r="A3253" t="str">
            <v>CÓDIGO</v>
          </cell>
          <cell r="B3253" t="str">
            <v>MED</v>
          </cell>
          <cell r="D3253" t="str">
            <v>CÓDIGO</v>
          </cell>
          <cell r="E3253" t="str">
            <v>MED</v>
          </cell>
        </row>
        <row r="3254">
          <cell r="A3254">
            <v>0</v>
          </cell>
          <cell r="B3254">
            <v>0</v>
          </cell>
          <cell r="D3254">
            <v>0</v>
          </cell>
          <cell r="E3254">
            <v>0</v>
          </cell>
        </row>
        <row r="3255">
          <cell r="A3255" t="str">
            <v>CÓDIGO</v>
          </cell>
          <cell r="B3255" t="str">
            <v>MED</v>
          </cell>
          <cell r="D3255" t="str">
            <v>CÓDIGO</v>
          </cell>
          <cell r="E3255" t="str">
            <v>MED</v>
          </cell>
        </row>
        <row r="3256">
          <cell r="A3256">
            <v>0</v>
          </cell>
          <cell r="B3256">
            <v>0</v>
          </cell>
          <cell r="D3256">
            <v>0</v>
          </cell>
          <cell r="E3256">
            <v>0</v>
          </cell>
        </row>
        <row r="3257">
          <cell r="A3257" t="str">
            <v>CÓDIGO</v>
          </cell>
          <cell r="B3257" t="str">
            <v>MED</v>
          </cell>
          <cell r="D3257" t="str">
            <v>CÓDIGO</v>
          </cell>
          <cell r="E3257" t="str">
            <v>MED</v>
          </cell>
        </row>
        <row r="3258">
          <cell r="A3258">
            <v>0</v>
          </cell>
          <cell r="B3258">
            <v>0</v>
          </cell>
          <cell r="D3258">
            <v>0</v>
          </cell>
          <cell r="E3258">
            <v>0</v>
          </cell>
        </row>
        <row r="3259">
          <cell r="A3259" t="str">
            <v>CÓDIGO</v>
          </cell>
          <cell r="B3259" t="str">
            <v>MED</v>
          </cell>
          <cell r="D3259" t="str">
            <v>CÓDIGO</v>
          </cell>
          <cell r="E3259" t="str">
            <v>MED</v>
          </cell>
        </row>
        <row r="3260">
          <cell r="A3260">
            <v>0</v>
          </cell>
          <cell r="B3260">
            <v>0</v>
          </cell>
          <cell r="D3260">
            <v>0</v>
          </cell>
          <cell r="E3260">
            <v>0</v>
          </cell>
        </row>
        <row r="3261">
          <cell r="A3261" t="str">
            <v>CÓDIGO</v>
          </cell>
          <cell r="B3261" t="str">
            <v>MED</v>
          </cell>
          <cell r="D3261" t="str">
            <v>CÓDIGO</v>
          </cell>
          <cell r="E3261" t="str">
            <v>MED</v>
          </cell>
        </row>
        <row r="3262">
          <cell r="A3262">
            <v>0</v>
          </cell>
          <cell r="B3262">
            <v>0</v>
          </cell>
          <cell r="D3262">
            <v>0</v>
          </cell>
          <cell r="E3262">
            <v>0</v>
          </cell>
        </row>
        <row r="3263">
          <cell r="A3263" t="str">
            <v>CÓDIGO</v>
          </cell>
          <cell r="B3263" t="str">
            <v>MED</v>
          </cell>
          <cell r="D3263" t="str">
            <v>CÓDIGO</v>
          </cell>
          <cell r="E3263" t="str">
            <v>MED</v>
          </cell>
        </row>
        <row r="3264">
          <cell r="A3264">
            <v>0</v>
          </cell>
          <cell r="B3264">
            <v>0</v>
          </cell>
          <cell r="D3264">
            <v>0</v>
          </cell>
          <cell r="E3264">
            <v>0</v>
          </cell>
        </row>
        <row r="3265">
          <cell r="A3265" t="str">
            <v>CÓDIGO</v>
          </cell>
          <cell r="B3265" t="str">
            <v>MED</v>
          </cell>
          <cell r="D3265" t="str">
            <v>CÓDIGO</v>
          </cell>
          <cell r="E3265" t="str">
            <v>MED</v>
          </cell>
        </row>
        <row r="3266">
          <cell r="A3266">
            <v>0</v>
          </cell>
          <cell r="B3266">
            <v>0</v>
          </cell>
          <cell r="D3266">
            <v>0</v>
          </cell>
          <cell r="E3266">
            <v>0</v>
          </cell>
        </row>
        <row r="3267">
          <cell r="A3267" t="str">
            <v>CÓDIGO</v>
          </cell>
          <cell r="B3267" t="str">
            <v>MED</v>
          </cell>
          <cell r="D3267" t="str">
            <v>CÓDIGO</v>
          </cell>
          <cell r="E3267" t="str">
            <v>MED</v>
          </cell>
        </row>
        <row r="3268">
          <cell r="A3268">
            <v>0</v>
          </cell>
          <cell r="B3268">
            <v>0</v>
          </cell>
          <cell r="D3268">
            <v>0</v>
          </cell>
          <cell r="E3268">
            <v>0</v>
          </cell>
        </row>
        <row r="3269">
          <cell r="A3269" t="str">
            <v>CÓDIGO</v>
          </cell>
          <cell r="B3269" t="str">
            <v>MED</v>
          </cell>
          <cell r="D3269" t="str">
            <v>CÓDIGO</v>
          </cell>
          <cell r="E3269" t="str">
            <v>MED</v>
          </cell>
        </row>
        <row r="3270">
          <cell r="A3270">
            <v>0</v>
          </cell>
          <cell r="B3270">
            <v>0</v>
          </cell>
          <cell r="D3270">
            <v>0</v>
          </cell>
          <cell r="E3270">
            <v>0</v>
          </cell>
        </row>
        <row r="3271">
          <cell r="A3271" t="str">
            <v>CÓDIGO</v>
          </cell>
          <cell r="B3271" t="str">
            <v>MED</v>
          </cell>
          <cell r="D3271" t="str">
            <v>CÓDIGO</v>
          </cell>
          <cell r="E3271" t="str">
            <v>MED</v>
          </cell>
        </row>
        <row r="3272">
          <cell r="A3272">
            <v>0</v>
          </cell>
          <cell r="B3272">
            <v>0</v>
          </cell>
          <cell r="D3272">
            <v>0</v>
          </cell>
          <cell r="E3272">
            <v>0</v>
          </cell>
        </row>
        <row r="3273">
          <cell r="A3273" t="str">
            <v>CÓDIGO</v>
          </cell>
          <cell r="B3273" t="str">
            <v>MED</v>
          </cell>
          <cell r="D3273" t="str">
            <v>CÓDIGO</v>
          </cell>
          <cell r="E3273" t="str">
            <v>MED</v>
          </cell>
        </row>
        <row r="3274">
          <cell r="A3274">
            <v>0</v>
          </cell>
          <cell r="B3274">
            <v>0</v>
          </cell>
          <cell r="D3274">
            <v>0</v>
          </cell>
          <cell r="E3274">
            <v>0</v>
          </cell>
        </row>
        <row r="3275">
          <cell r="A3275" t="str">
            <v>CÓDIGO</v>
          </cell>
          <cell r="B3275" t="str">
            <v>MED</v>
          </cell>
          <cell r="D3275" t="str">
            <v>CÓDIGO</v>
          </cell>
          <cell r="E3275" t="str">
            <v>MED</v>
          </cell>
        </row>
        <row r="3276">
          <cell r="A3276">
            <v>0</v>
          </cell>
          <cell r="B3276">
            <v>0</v>
          </cell>
          <cell r="D3276">
            <v>0</v>
          </cell>
          <cell r="E3276">
            <v>0</v>
          </cell>
        </row>
        <row r="3277">
          <cell r="A3277" t="str">
            <v>CÓDIGO</v>
          </cell>
          <cell r="B3277" t="str">
            <v>MED</v>
          </cell>
          <cell r="D3277" t="str">
            <v>CÓDIGO</v>
          </cell>
          <cell r="E3277" t="str">
            <v>MED</v>
          </cell>
        </row>
        <row r="3278">
          <cell r="A3278">
            <v>0</v>
          </cell>
          <cell r="B3278">
            <v>0</v>
          </cell>
          <cell r="D3278">
            <v>0</v>
          </cell>
          <cell r="E3278">
            <v>0</v>
          </cell>
        </row>
        <row r="3279">
          <cell r="A3279" t="str">
            <v>CÓDIGO</v>
          </cell>
          <cell r="B3279" t="str">
            <v>MED</v>
          </cell>
          <cell r="D3279" t="str">
            <v>CÓDIGO</v>
          </cell>
          <cell r="E3279" t="str">
            <v>MED</v>
          </cell>
        </row>
        <row r="3280">
          <cell r="A3280">
            <v>0</v>
          </cell>
          <cell r="B3280">
            <v>0</v>
          </cell>
          <cell r="D3280">
            <v>0</v>
          </cell>
          <cell r="E3280">
            <v>0</v>
          </cell>
        </row>
        <row r="3281">
          <cell r="A3281" t="str">
            <v>CÓDIGO</v>
          </cell>
          <cell r="B3281" t="str">
            <v>MED</v>
          </cell>
          <cell r="D3281" t="str">
            <v>CÓDIGO</v>
          </cell>
          <cell r="E3281" t="str">
            <v>MED</v>
          </cell>
        </row>
        <row r="3282">
          <cell r="A3282">
            <v>0</v>
          </cell>
          <cell r="B3282">
            <v>0</v>
          </cell>
          <cell r="D3282">
            <v>0</v>
          </cell>
          <cell r="E3282">
            <v>0</v>
          </cell>
        </row>
        <row r="3283">
          <cell r="A3283" t="str">
            <v>CÓDIGO</v>
          </cell>
          <cell r="B3283" t="str">
            <v>MED</v>
          </cell>
          <cell r="D3283" t="str">
            <v>CÓDIGO</v>
          </cell>
          <cell r="E3283" t="str">
            <v>MED</v>
          </cell>
        </row>
        <row r="3284">
          <cell r="A3284">
            <v>0</v>
          </cell>
          <cell r="B3284">
            <v>0</v>
          </cell>
          <cell r="D3284">
            <v>0</v>
          </cell>
          <cell r="E3284">
            <v>0</v>
          </cell>
        </row>
        <row r="3285">
          <cell r="A3285" t="str">
            <v>CÓDIGO</v>
          </cell>
          <cell r="B3285" t="str">
            <v>MED</v>
          </cell>
          <cell r="D3285" t="str">
            <v>CÓDIGO</v>
          </cell>
          <cell r="E3285" t="str">
            <v>MED</v>
          </cell>
        </row>
        <row r="3286">
          <cell r="A3286">
            <v>0</v>
          </cell>
          <cell r="B3286">
            <v>0</v>
          </cell>
          <cell r="D3286">
            <v>0</v>
          </cell>
          <cell r="E3286">
            <v>0</v>
          </cell>
        </row>
        <row r="3287">
          <cell r="A3287" t="str">
            <v>CÓDIGO</v>
          </cell>
          <cell r="B3287" t="str">
            <v>MED</v>
          </cell>
          <cell r="D3287" t="str">
            <v>CÓDIGO</v>
          </cell>
          <cell r="E3287" t="str">
            <v>MED</v>
          </cell>
        </row>
        <row r="3288">
          <cell r="A3288">
            <v>0</v>
          </cell>
          <cell r="B3288">
            <v>0</v>
          </cell>
          <cell r="D3288">
            <v>0</v>
          </cell>
          <cell r="E3288">
            <v>0</v>
          </cell>
        </row>
        <row r="3289">
          <cell r="A3289" t="str">
            <v>CÓDIGO</v>
          </cell>
          <cell r="B3289" t="str">
            <v>MED</v>
          </cell>
          <cell r="D3289" t="str">
            <v>CÓDIGO</v>
          </cell>
          <cell r="E3289" t="str">
            <v>MED</v>
          </cell>
        </row>
        <row r="3290">
          <cell r="A3290">
            <v>0</v>
          </cell>
          <cell r="B3290">
            <v>0</v>
          </cell>
          <cell r="D3290">
            <v>0</v>
          </cell>
          <cell r="E3290">
            <v>0</v>
          </cell>
        </row>
        <row r="3291">
          <cell r="A3291" t="str">
            <v>CÓDIGO</v>
          </cell>
          <cell r="B3291" t="str">
            <v>MED</v>
          </cell>
          <cell r="D3291" t="str">
            <v>CÓDIGO</v>
          </cell>
          <cell r="E3291" t="str">
            <v>MED</v>
          </cell>
        </row>
        <row r="3292">
          <cell r="A3292">
            <v>0</v>
          </cell>
          <cell r="B3292">
            <v>0</v>
          </cell>
          <cell r="D3292">
            <v>0</v>
          </cell>
          <cell r="E3292">
            <v>0</v>
          </cell>
        </row>
        <row r="3293">
          <cell r="A3293" t="str">
            <v>CÓDIGO</v>
          </cell>
          <cell r="B3293" t="str">
            <v>MED</v>
          </cell>
          <cell r="D3293" t="str">
            <v>CÓDIGO</v>
          </cell>
          <cell r="E3293" t="str">
            <v>MED</v>
          </cell>
        </row>
        <row r="3294">
          <cell r="A3294">
            <v>0</v>
          </cell>
          <cell r="B3294">
            <v>0</v>
          </cell>
          <cell r="D3294">
            <v>0</v>
          </cell>
          <cell r="E3294">
            <v>0</v>
          </cell>
        </row>
        <row r="3295">
          <cell r="A3295" t="str">
            <v>CÓDIGO</v>
          </cell>
          <cell r="B3295" t="str">
            <v>MED</v>
          </cell>
          <cell r="D3295" t="str">
            <v>CÓDIGO</v>
          </cell>
          <cell r="E3295" t="str">
            <v>MED</v>
          </cell>
        </row>
        <row r="3296">
          <cell r="A3296">
            <v>0</v>
          </cell>
          <cell r="B3296">
            <v>0</v>
          </cell>
          <cell r="D3296">
            <v>0</v>
          </cell>
          <cell r="E3296">
            <v>0</v>
          </cell>
        </row>
        <row r="3297">
          <cell r="A3297" t="str">
            <v>CÓDIGO</v>
          </cell>
          <cell r="B3297" t="str">
            <v>MED</v>
          </cell>
          <cell r="D3297" t="str">
            <v>CÓDIGO</v>
          </cell>
          <cell r="E3297" t="str">
            <v>MED</v>
          </cell>
        </row>
        <row r="3298">
          <cell r="A3298">
            <v>0</v>
          </cell>
          <cell r="B3298">
            <v>0</v>
          </cell>
          <cell r="D3298">
            <v>0</v>
          </cell>
          <cell r="E3298">
            <v>0</v>
          </cell>
        </row>
        <row r="3299">
          <cell r="A3299" t="str">
            <v>CÓDIGO</v>
          </cell>
          <cell r="B3299" t="str">
            <v>MED</v>
          </cell>
          <cell r="D3299" t="str">
            <v>CÓDIGO</v>
          </cell>
          <cell r="E3299" t="str">
            <v>MED</v>
          </cell>
        </row>
        <row r="3300">
          <cell r="A3300">
            <v>0</v>
          </cell>
          <cell r="B3300">
            <v>0</v>
          </cell>
          <cell r="D3300">
            <v>0</v>
          </cell>
          <cell r="E3300">
            <v>0</v>
          </cell>
        </row>
        <row r="3301">
          <cell r="A3301" t="str">
            <v>CÓDIGO</v>
          </cell>
          <cell r="B3301" t="str">
            <v>MED</v>
          </cell>
          <cell r="D3301" t="str">
            <v>CÓDIGO</v>
          </cell>
          <cell r="E3301" t="str">
            <v>MED</v>
          </cell>
        </row>
        <row r="3302">
          <cell r="A3302">
            <v>0</v>
          </cell>
          <cell r="B3302">
            <v>0</v>
          </cell>
          <cell r="D3302">
            <v>0</v>
          </cell>
          <cell r="E3302">
            <v>0</v>
          </cell>
        </row>
        <row r="3303">
          <cell r="A3303" t="str">
            <v>CÓDIGO</v>
          </cell>
          <cell r="B3303" t="str">
            <v>MED</v>
          </cell>
          <cell r="D3303" t="str">
            <v>CÓDIGO</v>
          </cell>
          <cell r="E3303" t="str">
            <v>MED</v>
          </cell>
        </row>
        <row r="3304">
          <cell r="A3304">
            <v>0</v>
          </cell>
          <cell r="B3304">
            <v>0</v>
          </cell>
          <cell r="D3304">
            <v>0</v>
          </cell>
          <cell r="E3304">
            <v>0</v>
          </cell>
        </row>
        <row r="3305">
          <cell r="A3305" t="str">
            <v>CÓDIGO</v>
          </cell>
          <cell r="B3305" t="str">
            <v>MED</v>
          </cell>
          <cell r="D3305" t="str">
            <v>CÓDIGO</v>
          </cell>
          <cell r="E3305" t="str">
            <v>MED</v>
          </cell>
        </row>
        <row r="3306">
          <cell r="A3306">
            <v>0</v>
          </cell>
          <cell r="B3306">
            <v>0</v>
          </cell>
          <cell r="D3306">
            <v>0</v>
          </cell>
          <cell r="E3306">
            <v>0</v>
          </cell>
        </row>
        <row r="3307">
          <cell r="A3307" t="str">
            <v>CÓDIGO</v>
          </cell>
          <cell r="B3307" t="str">
            <v>MED</v>
          </cell>
          <cell r="D3307" t="str">
            <v>CÓDIGO</v>
          </cell>
          <cell r="E3307" t="str">
            <v>MED</v>
          </cell>
        </row>
        <row r="3308">
          <cell r="A3308">
            <v>0</v>
          </cell>
          <cell r="B3308">
            <v>0</v>
          </cell>
          <cell r="D3308">
            <v>0</v>
          </cell>
          <cell r="E3308">
            <v>0</v>
          </cell>
        </row>
        <row r="3309">
          <cell r="A3309" t="str">
            <v>CÓDIGO</v>
          </cell>
          <cell r="B3309" t="str">
            <v>MED</v>
          </cell>
          <cell r="D3309" t="str">
            <v>CÓDIGO</v>
          </cell>
          <cell r="E3309" t="str">
            <v>MED</v>
          </cell>
        </row>
        <row r="3310">
          <cell r="A3310">
            <v>0</v>
          </cell>
          <cell r="B3310">
            <v>0</v>
          </cell>
          <cell r="D3310">
            <v>0</v>
          </cell>
          <cell r="E3310">
            <v>0</v>
          </cell>
        </row>
        <row r="3311">
          <cell r="A3311" t="str">
            <v>CÓDIGO</v>
          </cell>
          <cell r="B3311" t="str">
            <v>MED</v>
          </cell>
          <cell r="D3311" t="str">
            <v>CÓDIGO</v>
          </cell>
          <cell r="E3311" t="str">
            <v>MED</v>
          </cell>
        </row>
        <row r="3312">
          <cell r="A3312">
            <v>0</v>
          </cell>
          <cell r="B3312">
            <v>0</v>
          </cell>
          <cell r="D3312">
            <v>0</v>
          </cell>
          <cell r="E3312">
            <v>0</v>
          </cell>
        </row>
        <row r="3313">
          <cell r="A3313" t="str">
            <v>CÓDIGO</v>
          </cell>
          <cell r="B3313" t="str">
            <v>MED</v>
          </cell>
          <cell r="D3313" t="str">
            <v>CÓDIGO</v>
          </cell>
          <cell r="E3313" t="str">
            <v>MED</v>
          </cell>
        </row>
        <row r="3314">
          <cell r="A3314">
            <v>0</v>
          </cell>
          <cell r="B3314">
            <v>0</v>
          </cell>
          <cell r="D3314">
            <v>0</v>
          </cell>
          <cell r="E3314">
            <v>0</v>
          </cell>
        </row>
        <row r="3315">
          <cell r="A3315" t="str">
            <v>CÓDIGO</v>
          </cell>
          <cell r="B3315" t="str">
            <v>MED</v>
          </cell>
          <cell r="D3315" t="str">
            <v>CÓDIGO</v>
          </cell>
          <cell r="E3315" t="str">
            <v>MED</v>
          </cell>
        </row>
        <row r="3316">
          <cell r="A3316">
            <v>0</v>
          </cell>
          <cell r="B3316">
            <v>0</v>
          </cell>
          <cell r="D3316">
            <v>0</v>
          </cell>
          <cell r="E3316">
            <v>0</v>
          </cell>
        </row>
        <row r="3317">
          <cell r="A3317" t="str">
            <v>CÓDIGO</v>
          </cell>
          <cell r="B3317" t="str">
            <v>MED</v>
          </cell>
          <cell r="D3317" t="str">
            <v>CÓDIGO</v>
          </cell>
          <cell r="E3317" t="str">
            <v>MED</v>
          </cell>
        </row>
        <row r="3318">
          <cell r="A3318">
            <v>0</v>
          </cell>
          <cell r="B3318">
            <v>0</v>
          </cell>
          <cell r="D3318">
            <v>0</v>
          </cell>
          <cell r="E3318">
            <v>0</v>
          </cell>
        </row>
        <row r="3319">
          <cell r="A3319" t="str">
            <v>CÓDIGO</v>
          </cell>
          <cell r="B3319" t="str">
            <v>MED</v>
          </cell>
          <cell r="D3319" t="str">
            <v>CÓDIGO</v>
          </cell>
          <cell r="E3319" t="str">
            <v>MED</v>
          </cell>
        </row>
        <row r="3320">
          <cell r="A3320">
            <v>0</v>
          </cell>
          <cell r="B3320">
            <v>0</v>
          </cell>
          <cell r="D3320">
            <v>0</v>
          </cell>
          <cell r="E3320">
            <v>0</v>
          </cell>
        </row>
        <row r="3321">
          <cell r="A3321" t="str">
            <v>CÓDIGO</v>
          </cell>
          <cell r="B3321" t="str">
            <v>MED</v>
          </cell>
          <cell r="D3321" t="str">
            <v>CÓDIGO</v>
          </cell>
          <cell r="E3321" t="str">
            <v>MED</v>
          </cell>
        </row>
        <row r="3322">
          <cell r="A3322">
            <v>0</v>
          </cell>
          <cell r="B3322">
            <v>0</v>
          </cell>
          <cell r="D3322">
            <v>0</v>
          </cell>
          <cell r="E3322">
            <v>0</v>
          </cell>
        </row>
        <row r="3323">
          <cell r="A3323" t="str">
            <v>CÓDIGO</v>
          </cell>
          <cell r="B3323" t="str">
            <v>MED</v>
          </cell>
          <cell r="D3323" t="str">
            <v>CÓDIGO</v>
          </cell>
          <cell r="E3323" t="str">
            <v>MED</v>
          </cell>
        </row>
        <row r="3324">
          <cell r="A3324">
            <v>0</v>
          </cell>
          <cell r="B3324">
            <v>0</v>
          </cell>
          <cell r="D3324">
            <v>0</v>
          </cell>
          <cell r="E3324">
            <v>0</v>
          </cell>
        </row>
        <row r="3325">
          <cell r="A3325" t="str">
            <v>CÓDIGO</v>
          </cell>
          <cell r="B3325" t="str">
            <v>MED</v>
          </cell>
          <cell r="D3325" t="str">
            <v>CÓDIGO</v>
          </cell>
          <cell r="E3325" t="str">
            <v>MED</v>
          </cell>
        </row>
        <row r="3326">
          <cell r="A3326">
            <v>0</v>
          </cell>
          <cell r="B3326">
            <v>0</v>
          </cell>
          <cell r="D3326">
            <v>0</v>
          </cell>
          <cell r="E3326">
            <v>0</v>
          </cell>
        </row>
        <row r="3327">
          <cell r="A3327" t="str">
            <v>CÓDIGO</v>
          </cell>
          <cell r="B3327" t="str">
            <v>MED</v>
          </cell>
          <cell r="D3327" t="str">
            <v>CÓDIGO</v>
          </cell>
          <cell r="E3327" t="str">
            <v>MED</v>
          </cell>
        </row>
        <row r="3328">
          <cell r="A3328">
            <v>0</v>
          </cell>
          <cell r="B3328">
            <v>0</v>
          </cell>
          <cell r="D3328">
            <v>0</v>
          </cell>
          <cell r="E3328">
            <v>0</v>
          </cell>
        </row>
        <row r="3329">
          <cell r="A3329" t="str">
            <v>CÓDIGO</v>
          </cell>
          <cell r="B3329" t="str">
            <v>MED</v>
          </cell>
          <cell r="D3329" t="str">
            <v>CÓDIGO</v>
          </cell>
          <cell r="E3329" t="str">
            <v>MED</v>
          </cell>
        </row>
        <row r="3330">
          <cell r="A3330">
            <v>0</v>
          </cell>
          <cell r="B3330">
            <v>0</v>
          </cell>
          <cell r="D3330">
            <v>0</v>
          </cell>
          <cell r="E3330">
            <v>0</v>
          </cell>
        </row>
        <row r="3331">
          <cell r="A3331" t="str">
            <v>CÓDIGO</v>
          </cell>
          <cell r="B3331" t="str">
            <v>MED</v>
          </cell>
          <cell r="D3331" t="str">
            <v>CÓDIGO</v>
          </cell>
          <cell r="E3331" t="str">
            <v>MED</v>
          </cell>
        </row>
        <row r="3332">
          <cell r="A3332">
            <v>0</v>
          </cell>
          <cell r="B3332">
            <v>0</v>
          </cell>
          <cell r="D3332">
            <v>0</v>
          </cell>
          <cell r="E3332">
            <v>0</v>
          </cell>
        </row>
        <row r="3333">
          <cell r="A3333" t="str">
            <v>CÓDIGO</v>
          </cell>
          <cell r="B3333" t="str">
            <v>MED</v>
          </cell>
          <cell r="D3333" t="str">
            <v>CÓDIGO</v>
          </cell>
          <cell r="E3333" t="str">
            <v>MED</v>
          </cell>
        </row>
        <row r="3334">
          <cell r="A3334">
            <v>0</v>
          </cell>
          <cell r="B3334">
            <v>0</v>
          </cell>
          <cell r="D3334">
            <v>0</v>
          </cell>
          <cell r="E3334">
            <v>0</v>
          </cell>
        </row>
        <row r="3335">
          <cell r="A3335" t="str">
            <v>CÓDIGO</v>
          </cell>
          <cell r="B3335" t="str">
            <v>MED</v>
          </cell>
          <cell r="D3335" t="str">
            <v>CÓDIGO</v>
          </cell>
          <cell r="E3335" t="str">
            <v>MED</v>
          </cell>
        </row>
        <row r="3336">
          <cell r="A3336">
            <v>0</v>
          </cell>
          <cell r="B3336">
            <v>0</v>
          </cell>
          <cell r="D3336">
            <v>0</v>
          </cell>
          <cell r="E3336">
            <v>0</v>
          </cell>
        </row>
        <row r="3337">
          <cell r="A3337" t="str">
            <v>CÓDIGO</v>
          </cell>
          <cell r="B3337" t="str">
            <v>MED</v>
          </cell>
          <cell r="D3337" t="str">
            <v>CÓDIGO</v>
          </cell>
          <cell r="E3337" t="str">
            <v>MED</v>
          </cell>
        </row>
        <row r="3338">
          <cell r="A3338">
            <v>0</v>
          </cell>
          <cell r="B3338">
            <v>0</v>
          </cell>
          <cell r="D3338">
            <v>0</v>
          </cell>
          <cell r="E3338">
            <v>0</v>
          </cell>
        </row>
        <row r="3339">
          <cell r="A3339" t="str">
            <v>CÓDIGO</v>
          </cell>
          <cell r="B3339" t="str">
            <v>MED</v>
          </cell>
          <cell r="D3339" t="str">
            <v>CÓDIGO</v>
          </cell>
          <cell r="E3339" t="str">
            <v>MED</v>
          </cell>
        </row>
        <row r="3340">
          <cell r="A3340">
            <v>0</v>
          </cell>
          <cell r="B3340">
            <v>0</v>
          </cell>
          <cell r="D3340">
            <v>0</v>
          </cell>
          <cell r="E3340">
            <v>0</v>
          </cell>
        </row>
        <row r="3341">
          <cell r="A3341" t="str">
            <v>CÓDIGO</v>
          </cell>
          <cell r="B3341" t="str">
            <v>MED</v>
          </cell>
          <cell r="D3341" t="str">
            <v>CÓDIGO</v>
          </cell>
          <cell r="E3341" t="str">
            <v>MED</v>
          </cell>
        </row>
        <row r="3342">
          <cell r="A3342">
            <v>0</v>
          </cell>
          <cell r="B3342">
            <v>0</v>
          </cell>
          <cell r="D3342">
            <v>0</v>
          </cell>
          <cell r="E3342">
            <v>0</v>
          </cell>
        </row>
        <row r="3343">
          <cell r="A3343" t="str">
            <v>CÓDIGO</v>
          </cell>
          <cell r="B3343" t="str">
            <v>MED</v>
          </cell>
          <cell r="D3343" t="str">
            <v>CÓDIGO</v>
          </cell>
          <cell r="E3343" t="str">
            <v>MED</v>
          </cell>
        </row>
        <row r="3344">
          <cell r="A3344">
            <v>0</v>
          </cell>
          <cell r="B3344">
            <v>0</v>
          </cell>
          <cell r="D3344">
            <v>0</v>
          </cell>
          <cell r="E3344">
            <v>0</v>
          </cell>
        </row>
        <row r="3345">
          <cell r="A3345" t="str">
            <v>CÓDIGO</v>
          </cell>
          <cell r="B3345" t="str">
            <v>MED</v>
          </cell>
          <cell r="D3345" t="str">
            <v>CÓDIGO</v>
          </cell>
          <cell r="E3345" t="str">
            <v>MED</v>
          </cell>
        </row>
        <row r="3346">
          <cell r="A3346">
            <v>0</v>
          </cell>
          <cell r="B3346">
            <v>0</v>
          </cell>
          <cell r="D3346">
            <v>0</v>
          </cell>
          <cell r="E3346">
            <v>0</v>
          </cell>
        </row>
        <row r="3347">
          <cell r="A3347" t="str">
            <v>CÓDIGO</v>
          </cell>
          <cell r="B3347" t="str">
            <v>MED</v>
          </cell>
          <cell r="D3347" t="str">
            <v>CÓDIGO</v>
          </cell>
          <cell r="E3347" t="str">
            <v>MED</v>
          </cell>
        </row>
        <row r="3348">
          <cell r="A3348">
            <v>0</v>
          </cell>
          <cell r="B3348">
            <v>0</v>
          </cell>
          <cell r="D3348">
            <v>0</v>
          </cell>
          <cell r="E3348">
            <v>0</v>
          </cell>
        </row>
        <row r="3349">
          <cell r="A3349" t="str">
            <v>CÓDIGO</v>
          </cell>
          <cell r="B3349" t="str">
            <v>MED</v>
          </cell>
          <cell r="D3349" t="str">
            <v>CÓDIGO</v>
          </cell>
          <cell r="E3349" t="str">
            <v>MED</v>
          </cell>
        </row>
        <row r="3350">
          <cell r="A3350">
            <v>0</v>
          </cell>
          <cell r="B3350">
            <v>0</v>
          </cell>
          <cell r="D3350">
            <v>0</v>
          </cell>
          <cell r="E3350">
            <v>0</v>
          </cell>
        </row>
        <row r="3351">
          <cell r="A3351" t="str">
            <v>CÓDIGO</v>
          </cell>
          <cell r="B3351" t="str">
            <v>MED</v>
          </cell>
          <cell r="D3351" t="str">
            <v>CÓDIGO</v>
          </cell>
          <cell r="E3351" t="str">
            <v>MED</v>
          </cell>
        </row>
        <row r="3352">
          <cell r="A3352">
            <v>0</v>
          </cell>
          <cell r="B3352">
            <v>0</v>
          </cell>
          <cell r="D3352">
            <v>0</v>
          </cell>
          <cell r="E3352">
            <v>0</v>
          </cell>
        </row>
        <row r="3353">
          <cell r="A3353" t="str">
            <v>CÓDIGO</v>
          </cell>
          <cell r="B3353" t="str">
            <v>MED</v>
          </cell>
          <cell r="D3353" t="str">
            <v>CÓDIGO</v>
          </cell>
          <cell r="E3353" t="str">
            <v>MED</v>
          </cell>
        </row>
        <row r="3354">
          <cell r="A3354">
            <v>0</v>
          </cell>
          <cell r="B3354">
            <v>0</v>
          </cell>
          <cell r="D3354">
            <v>0</v>
          </cell>
          <cell r="E3354">
            <v>0</v>
          </cell>
        </row>
        <row r="3355">
          <cell r="A3355" t="str">
            <v>CÓDIGO</v>
          </cell>
          <cell r="B3355" t="str">
            <v>MED</v>
          </cell>
          <cell r="D3355" t="str">
            <v>CÓDIGO</v>
          </cell>
          <cell r="E3355" t="str">
            <v>MED</v>
          </cell>
        </row>
        <row r="3356">
          <cell r="A3356">
            <v>0</v>
          </cell>
          <cell r="B3356">
            <v>0</v>
          </cell>
          <cell r="D3356">
            <v>0</v>
          </cell>
          <cell r="E3356">
            <v>0</v>
          </cell>
        </row>
        <row r="3357">
          <cell r="A3357" t="str">
            <v>CÓDIGO</v>
          </cell>
          <cell r="B3357" t="str">
            <v>MED</v>
          </cell>
          <cell r="D3357" t="str">
            <v>CÓDIGO</v>
          </cell>
          <cell r="E3357" t="str">
            <v>MED</v>
          </cell>
        </row>
        <row r="3358">
          <cell r="A3358">
            <v>0</v>
          </cell>
          <cell r="B3358">
            <v>0</v>
          </cell>
          <cell r="D3358">
            <v>0</v>
          </cell>
          <cell r="E3358">
            <v>0</v>
          </cell>
        </row>
        <row r="3359">
          <cell r="A3359" t="str">
            <v>CÓDIGO</v>
          </cell>
          <cell r="B3359" t="str">
            <v>MED</v>
          </cell>
          <cell r="D3359" t="str">
            <v>CÓDIGO</v>
          </cell>
          <cell r="E3359" t="str">
            <v>MED</v>
          </cell>
        </row>
        <row r="3360">
          <cell r="A3360">
            <v>0</v>
          </cell>
          <cell r="B3360">
            <v>0</v>
          </cell>
          <cell r="D3360">
            <v>0</v>
          </cell>
          <cell r="E3360">
            <v>0</v>
          </cell>
        </row>
        <row r="3361">
          <cell r="A3361" t="str">
            <v>CÓDIGO</v>
          </cell>
          <cell r="B3361" t="str">
            <v>MED</v>
          </cell>
          <cell r="D3361" t="str">
            <v>CÓDIGO</v>
          </cell>
          <cell r="E3361" t="str">
            <v>MED</v>
          </cell>
        </row>
        <row r="3362">
          <cell r="A3362">
            <v>0</v>
          </cell>
          <cell r="B3362">
            <v>0</v>
          </cell>
          <cell r="D3362">
            <v>0</v>
          </cell>
          <cell r="E3362">
            <v>0</v>
          </cell>
        </row>
        <row r="3363">
          <cell r="A3363" t="str">
            <v>CÓDIGO</v>
          </cell>
          <cell r="B3363" t="str">
            <v>MED</v>
          </cell>
          <cell r="D3363" t="str">
            <v>CÓDIGO</v>
          </cell>
          <cell r="E3363" t="str">
            <v>MED</v>
          </cell>
        </row>
        <row r="3364">
          <cell r="A3364">
            <v>0</v>
          </cell>
          <cell r="B3364">
            <v>0</v>
          </cell>
          <cell r="D3364">
            <v>0</v>
          </cell>
          <cell r="E3364">
            <v>0</v>
          </cell>
        </row>
        <row r="3365">
          <cell r="A3365" t="str">
            <v>CÓDIGO</v>
          </cell>
          <cell r="B3365" t="str">
            <v>MED</v>
          </cell>
          <cell r="D3365" t="str">
            <v>CÓDIGO</v>
          </cell>
          <cell r="E3365" t="str">
            <v>MED</v>
          </cell>
        </row>
        <row r="3366">
          <cell r="A3366">
            <v>0</v>
          </cell>
          <cell r="B3366">
            <v>0</v>
          </cell>
          <cell r="D3366">
            <v>0</v>
          </cell>
          <cell r="E3366">
            <v>0</v>
          </cell>
        </row>
        <row r="3367">
          <cell r="A3367" t="str">
            <v>CÓDIGO</v>
          </cell>
          <cell r="B3367" t="str">
            <v>MED</v>
          </cell>
          <cell r="D3367" t="str">
            <v>CÓDIGO</v>
          </cell>
          <cell r="E3367" t="str">
            <v>MED</v>
          </cell>
        </row>
        <row r="3368">
          <cell r="A3368">
            <v>0</v>
          </cell>
          <cell r="B3368">
            <v>0</v>
          </cell>
          <cell r="D3368">
            <v>0</v>
          </cell>
          <cell r="E3368">
            <v>0</v>
          </cell>
        </row>
        <row r="3369">
          <cell r="A3369" t="str">
            <v>CÓDIGO</v>
          </cell>
          <cell r="B3369" t="str">
            <v>MED</v>
          </cell>
          <cell r="D3369" t="str">
            <v>CÓDIGO</v>
          </cell>
          <cell r="E3369" t="str">
            <v>MED</v>
          </cell>
        </row>
        <row r="3370">
          <cell r="A3370">
            <v>0</v>
          </cell>
          <cell r="B3370">
            <v>0</v>
          </cell>
          <cell r="D3370">
            <v>0</v>
          </cell>
          <cell r="E3370">
            <v>0</v>
          </cell>
        </row>
        <row r="3371">
          <cell r="A3371" t="str">
            <v>CÓDIGO</v>
          </cell>
          <cell r="B3371" t="str">
            <v>MED</v>
          </cell>
          <cell r="D3371" t="str">
            <v>CÓDIGO</v>
          </cell>
          <cell r="E3371" t="str">
            <v>MED</v>
          </cell>
        </row>
        <row r="3372">
          <cell r="A3372">
            <v>0</v>
          </cell>
          <cell r="B3372">
            <v>0</v>
          </cell>
          <cell r="D3372">
            <v>0</v>
          </cell>
          <cell r="E3372">
            <v>0</v>
          </cell>
        </row>
        <row r="3373">
          <cell r="A3373" t="str">
            <v>CÓDIGO</v>
          </cell>
          <cell r="B3373" t="str">
            <v>MED</v>
          </cell>
          <cell r="D3373" t="str">
            <v>CÓDIGO</v>
          </cell>
          <cell r="E3373" t="str">
            <v>MED</v>
          </cell>
        </row>
        <row r="3374">
          <cell r="A3374">
            <v>0</v>
          </cell>
          <cell r="B3374">
            <v>0</v>
          </cell>
          <cell r="D3374">
            <v>0</v>
          </cell>
          <cell r="E3374">
            <v>0</v>
          </cell>
        </row>
        <row r="3375">
          <cell r="A3375" t="str">
            <v>CÓDIGO</v>
          </cell>
          <cell r="B3375" t="str">
            <v>MED</v>
          </cell>
          <cell r="D3375" t="str">
            <v>CÓDIGO</v>
          </cell>
          <cell r="E3375" t="str">
            <v>MED</v>
          </cell>
        </row>
        <row r="3376">
          <cell r="A3376">
            <v>0</v>
          </cell>
          <cell r="B3376">
            <v>0</v>
          </cell>
          <cell r="D3376">
            <v>0</v>
          </cell>
          <cell r="E3376">
            <v>0</v>
          </cell>
        </row>
        <row r="3377">
          <cell r="A3377" t="str">
            <v>CÓDIGO</v>
          </cell>
          <cell r="B3377" t="str">
            <v>MED</v>
          </cell>
          <cell r="D3377" t="str">
            <v>CÓDIGO</v>
          </cell>
          <cell r="E3377" t="str">
            <v>MED</v>
          </cell>
        </row>
        <row r="3378">
          <cell r="A3378">
            <v>0</v>
          </cell>
          <cell r="B3378">
            <v>0</v>
          </cell>
          <cell r="D3378">
            <v>0</v>
          </cell>
          <cell r="E3378">
            <v>0</v>
          </cell>
        </row>
        <row r="3379">
          <cell r="A3379" t="str">
            <v>CÓDIGO</v>
          </cell>
          <cell r="B3379" t="str">
            <v>MED</v>
          </cell>
          <cell r="D3379" t="str">
            <v>CÓDIGO</v>
          </cell>
          <cell r="E3379" t="str">
            <v>MED</v>
          </cell>
        </row>
        <row r="3380">
          <cell r="A3380">
            <v>0</v>
          </cell>
          <cell r="B3380">
            <v>0</v>
          </cell>
          <cell r="D3380">
            <v>0</v>
          </cell>
          <cell r="E3380">
            <v>0</v>
          </cell>
        </row>
        <row r="3381">
          <cell r="A3381" t="str">
            <v>CÓDIGO</v>
          </cell>
          <cell r="B3381" t="str">
            <v>MED</v>
          </cell>
          <cell r="D3381" t="str">
            <v>CÓDIGO</v>
          </cell>
          <cell r="E3381" t="str">
            <v>MED</v>
          </cell>
        </row>
        <row r="3382">
          <cell r="A3382">
            <v>0</v>
          </cell>
          <cell r="B3382">
            <v>0</v>
          </cell>
          <cell r="D3382">
            <v>0</v>
          </cell>
          <cell r="E3382">
            <v>0</v>
          </cell>
        </row>
        <row r="3383">
          <cell r="A3383" t="str">
            <v>CÓDIGO</v>
          </cell>
          <cell r="B3383" t="str">
            <v>MED</v>
          </cell>
          <cell r="D3383" t="str">
            <v>CÓDIGO</v>
          </cell>
          <cell r="E3383" t="str">
            <v>MED</v>
          </cell>
        </row>
        <row r="3384">
          <cell r="A3384">
            <v>0</v>
          </cell>
          <cell r="B3384">
            <v>0</v>
          </cell>
          <cell r="D3384">
            <v>0</v>
          </cell>
          <cell r="E3384">
            <v>0</v>
          </cell>
        </row>
        <row r="3385">
          <cell r="A3385" t="str">
            <v>CÓDIGO</v>
          </cell>
          <cell r="B3385" t="str">
            <v>MED</v>
          </cell>
          <cell r="D3385" t="str">
            <v>CÓDIGO</v>
          </cell>
          <cell r="E3385" t="str">
            <v>MED</v>
          </cell>
        </row>
        <row r="3386">
          <cell r="A3386">
            <v>0</v>
          </cell>
          <cell r="B3386">
            <v>0</v>
          </cell>
          <cell r="D3386">
            <v>0</v>
          </cell>
          <cell r="E3386">
            <v>0</v>
          </cell>
        </row>
        <row r="3387">
          <cell r="A3387" t="str">
            <v>CÓDIGO</v>
          </cell>
          <cell r="B3387" t="str">
            <v>MED</v>
          </cell>
          <cell r="D3387" t="str">
            <v>CÓDIGO</v>
          </cell>
          <cell r="E3387" t="str">
            <v>MED</v>
          </cell>
        </row>
        <row r="3388">
          <cell r="A3388">
            <v>0</v>
          </cell>
          <cell r="B3388">
            <v>0</v>
          </cell>
          <cell r="D3388">
            <v>0</v>
          </cell>
          <cell r="E3388">
            <v>0</v>
          </cell>
        </row>
        <row r="3389">
          <cell r="A3389" t="str">
            <v>CÓDIGO</v>
          </cell>
          <cell r="B3389" t="str">
            <v>MED</v>
          </cell>
          <cell r="D3389" t="str">
            <v>CÓDIGO</v>
          </cell>
          <cell r="E3389" t="str">
            <v>MED</v>
          </cell>
        </row>
        <row r="3390">
          <cell r="A3390">
            <v>0</v>
          </cell>
          <cell r="B3390">
            <v>0</v>
          </cell>
          <cell r="D3390">
            <v>0</v>
          </cell>
          <cell r="E3390">
            <v>0</v>
          </cell>
        </row>
        <row r="3391">
          <cell r="A3391" t="str">
            <v>CÓDIGO</v>
          </cell>
          <cell r="B3391" t="str">
            <v>MED</v>
          </cell>
          <cell r="D3391" t="str">
            <v>CÓDIGO</v>
          </cell>
          <cell r="E3391" t="str">
            <v>MED</v>
          </cell>
        </row>
        <row r="3392">
          <cell r="A3392">
            <v>0</v>
          </cell>
          <cell r="B3392">
            <v>0</v>
          </cell>
          <cell r="D3392">
            <v>0</v>
          </cell>
          <cell r="E3392">
            <v>0</v>
          </cell>
        </row>
        <row r="3393">
          <cell r="A3393" t="str">
            <v>CÓDIGO</v>
          </cell>
          <cell r="B3393" t="str">
            <v>MED</v>
          </cell>
          <cell r="D3393" t="str">
            <v>CÓDIGO</v>
          </cell>
          <cell r="E3393" t="str">
            <v>MED</v>
          </cell>
        </row>
        <row r="3394">
          <cell r="A3394">
            <v>0</v>
          </cell>
          <cell r="B3394">
            <v>0</v>
          </cell>
          <cell r="D3394">
            <v>0</v>
          </cell>
          <cell r="E3394">
            <v>0</v>
          </cell>
        </row>
        <row r="3395">
          <cell r="A3395" t="str">
            <v>CÓDIGO</v>
          </cell>
          <cell r="B3395" t="str">
            <v>MED</v>
          </cell>
          <cell r="D3395" t="str">
            <v>CÓDIGO</v>
          </cell>
          <cell r="E3395" t="str">
            <v>MED</v>
          </cell>
        </row>
        <row r="3396">
          <cell r="A3396">
            <v>0</v>
          </cell>
          <cell r="B3396">
            <v>0</v>
          </cell>
          <cell r="D3396">
            <v>0</v>
          </cell>
          <cell r="E3396">
            <v>0</v>
          </cell>
        </row>
        <row r="3397">
          <cell r="A3397" t="str">
            <v>CÓDIGO</v>
          </cell>
          <cell r="B3397" t="str">
            <v>MED</v>
          </cell>
          <cell r="D3397" t="str">
            <v>CÓDIGO</v>
          </cell>
          <cell r="E3397" t="str">
            <v>MED</v>
          </cell>
        </row>
        <row r="3398">
          <cell r="A3398">
            <v>0</v>
          </cell>
          <cell r="B3398">
            <v>0</v>
          </cell>
          <cell r="D3398">
            <v>0</v>
          </cell>
          <cell r="E3398">
            <v>0</v>
          </cell>
        </row>
        <row r="3399">
          <cell r="A3399" t="str">
            <v>CÓDIGO</v>
          </cell>
          <cell r="B3399" t="str">
            <v>MED</v>
          </cell>
          <cell r="D3399" t="str">
            <v>CÓDIGO</v>
          </cell>
          <cell r="E3399" t="str">
            <v>MED</v>
          </cell>
        </row>
        <row r="3400">
          <cell r="A3400">
            <v>0</v>
          </cell>
          <cell r="B3400">
            <v>0</v>
          </cell>
          <cell r="D3400">
            <v>0</v>
          </cell>
          <cell r="E3400">
            <v>0</v>
          </cell>
        </row>
        <row r="3401">
          <cell r="A3401" t="str">
            <v>CÓDIGO</v>
          </cell>
          <cell r="B3401" t="str">
            <v>MED</v>
          </cell>
          <cell r="D3401" t="str">
            <v>CÓDIGO</v>
          </cell>
          <cell r="E3401" t="str">
            <v>MED</v>
          </cell>
        </row>
        <row r="3402">
          <cell r="A3402">
            <v>0</v>
          </cell>
          <cell r="B3402">
            <v>0</v>
          </cell>
          <cell r="D3402">
            <v>0</v>
          </cell>
          <cell r="E3402">
            <v>0</v>
          </cell>
        </row>
        <row r="3403">
          <cell r="A3403" t="str">
            <v>CÓDIGO</v>
          </cell>
          <cell r="B3403" t="str">
            <v>MED</v>
          </cell>
          <cell r="D3403" t="str">
            <v>CÓDIGO</v>
          </cell>
          <cell r="E3403" t="str">
            <v>MED</v>
          </cell>
        </row>
        <row r="3404">
          <cell r="A3404">
            <v>0</v>
          </cell>
          <cell r="B3404">
            <v>0</v>
          </cell>
          <cell r="D3404">
            <v>0</v>
          </cell>
          <cell r="E3404">
            <v>0</v>
          </cell>
        </row>
        <row r="3405">
          <cell r="A3405" t="str">
            <v>CÓDIGO</v>
          </cell>
          <cell r="B3405" t="str">
            <v>MED</v>
          </cell>
          <cell r="D3405" t="str">
            <v>CÓDIGO</v>
          </cell>
          <cell r="E3405" t="str">
            <v>MED</v>
          </cell>
        </row>
        <row r="3406">
          <cell r="A3406">
            <v>0</v>
          </cell>
          <cell r="B3406">
            <v>0</v>
          </cell>
          <cell r="D3406">
            <v>0</v>
          </cell>
          <cell r="E3406">
            <v>0</v>
          </cell>
        </row>
        <row r="3407">
          <cell r="A3407" t="str">
            <v>CÓDIGO</v>
          </cell>
          <cell r="B3407" t="str">
            <v>MED</v>
          </cell>
          <cell r="D3407" t="str">
            <v>CÓDIGO</v>
          </cell>
          <cell r="E3407" t="str">
            <v>MED</v>
          </cell>
        </row>
        <row r="3408">
          <cell r="A3408">
            <v>0</v>
          </cell>
          <cell r="B3408">
            <v>0</v>
          </cell>
          <cell r="D3408">
            <v>0</v>
          </cell>
          <cell r="E3408">
            <v>0</v>
          </cell>
        </row>
        <row r="3409">
          <cell r="A3409" t="str">
            <v>CÓDIGO</v>
          </cell>
          <cell r="B3409" t="str">
            <v>MED</v>
          </cell>
          <cell r="D3409" t="str">
            <v>CÓDIGO</v>
          </cell>
          <cell r="E3409" t="str">
            <v>MED</v>
          </cell>
        </row>
        <row r="3410">
          <cell r="A3410">
            <v>0</v>
          </cell>
          <cell r="B3410">
            <v>0</v>
          </cell>
          <cell r="D3410">
            <v>0</v>
          </cell>
          <cell r="E3410">
            <v>0</v>
          </cell>
        </row>
        <row r="3411">
          <cell r="A3411" t="str">
            <v>CÓDIGO</v>
          </cell>
          <cell r="B3411" t="str">
            <v>MED</v>
          </cell>
          <cell r="D3411" t="str">
            <v>CÓDIGO</v>
          </cell>
          <cell r="E3411" t="str">
            <v>MED</v>
          </cell>
        </row>
        <row r="3412">
          <cell r="A3412">
            <v>0</v>
          </cell>
          <cell r="B3412">
            <v>0</v>
          </cell>
          <cell r="D3412">
            <v>0</v>
          </cell>
          <cell r="E3412">
            <v>0</v>
          </cell>
        </row>
        <row r="3413">
          <cell r="A3413" t="str">
            <v>CÓDIGO</v>
          </cell>
          <cell r="B3413" t="str">
            <v>MED</v>
          </cell>
          <cell r="D3413" t="str">
            <v>CÓDIGO</v>
          </cell>
          <cell r="E3413" t="str">
            <v>MED</v>
          </cell>
        </row>
        <row r="3414">
          <cell r="A3414">
            <v>0</v>
          </cell>
          <cell r="B3414">
            <v>0</v>
          </cell>
          <cell r="D3414">
            <v>0</v>
          </cell>
          <cell r="E3414">
            <v>0</v>
          </cell>
        </row>
        <row r="3415">
          <cell r="A3415" t="str">
            <v>CÓDIGO</v>
          </cell>
          <cell r="B3415" t="str">
            <v>MED</v>
          </cell>
          <cell r="D3415" t="str">
            <v>CÓDIGO</v>
          </cell>
          <cell r="E3415" t="str">
            <v>MED</v>
          </cell>
        </row>
        <row r="3416">
          <cell r="A3416">
            <v>0</v>
          </cell>
          <cell r="B3416">
            <v>0</v>
          </cell>
          <cell r="D3416">
            <v>0</v>
          </cell>
          <cell r="E3416">
            <v>0</v>
          </cell>
        </row>
        <row r="3417">
          <cell r="A3417" t="str">
            <v>CÓDIGO</v>
          </cell>
          <cell r="B3417" t="str">
            <v>MED</v>
          </cell>
          <cell r="D3417" t="str">
            <v>CÓDIGO</v>
          </cell>
          <cell r="E3417" t="str">
            <v>MED</v>
          </cell>
        </row>
        <row r="3418">
          <cell r="A3418">
            <v>0</v>
          </cell>
          <cell r="B3418">
            <v>0</v>
          </cell>
          <cell r="D3418">
            <v>0</v>
          </cell>
          <cell r="E3418">
            <v>0</v>
          </cell>
        </row>
        <row r="3419">
          <cell r="A3419" t="str">
            <v>CÓDIGO</v>
          </cell>
          <cell r="B3419" t="str">
            <v>MED</v>
          </cell>
          <cell r="D3419" t="str">
            <v>CÓDIGO</v>
          </cell>
          <cell r="E3419" t="str">
            <v>MED</v>
          </cell>
        </row>
        <row r="3420">
          <cell r="A3420">
            <v>0</v>
          </cell>
          <cell r="B3420">
            <v>0</v>
          </cell>
          <cell r="D3420">
            <v>0</v>
          </cell>
          <cell r="E3420">
            <v>0</v>
          </cell>
        </row>
        <row r="3421">
          <cell r="A3421" t="str">
            <v>CÓDIGO</v>
          </cell>
          <cell r="B3421" t="str">
            <v>MED</v>
          </cell>
          <cell r="D3421" t="str">
            <v>CÓDIGO</v>
          </cell>
          <cell r="E3421" t="str">
            <v>MED</v>
          </cell>
        </row>
        <row r="3422">
          <cell r="A3422">
            <v>0</v>
          </cell>
          <cell r="B3422">
            <v>0</v>
          </cell>
          <cell r="D3422">
            <v>0</v>
          </cell>
          <cell r="E3422">
            <v>0</v>
          </cell>
        </row>
        <row r="3423">
          <cell r="A3423" t="str">
            <v>CÓDIGO</v>
          </cell>
          <cell r="B3423" t="str">
            <v>MED</v>
          </cell>
          <cell r="D3423" t="str">
            <v>CÓDIGO</v>
          </cell>
          <cell r="E3423" t="str">
            <v>MED</v>
          </cell>
        </row>
        <row r="3424">
          <cell r="A3424">
            <v>0</v>
          </cell>
          <cell r="B3424">
            <v>0</v>
          </cell>
          <cell r="D3424">
            <v>0</v>
          </cell>
          <cell r="E3424">
            <v>0</v>
          </cell>
        </row>
        <row r="3425">
          <cell r="A3425" t="str">
            <v>CÓDIGO</v>
          </cell>
          <cell r="B3425" t="str">
            <v>MED</v>
          </cell>
          <cell r="D3425" t="str">
            <v>CÓDIGO</v>
          </cell>
          <cell r="E3425" t="str">
            <v>MED</v>
          </cell>
        </row>
        <row r="3426">
          <cell r="A3426">
            <v>0</v>
          </cell>
          <cell r="B3426">
            <v>0</v>
          </cell>
          <cell r="D3426">
            <v>0</v>
          </cell>
          <cell r="E3426">
            <v>0</v>
          </cell>
        </row>
        <row r="3427">
          <cell r="A3427" t="str">
            <v>CÓDIGO</v>
          </cell>
          <cell r="B3427" t="str">
            <v>MED</v>
          </cell>
          <cell r="D3427" t="str">
            <v>CÓDIGO</v>
          </cell>
          <cell r="E3427" t="str">
            <v>MED</v>
          </cell>
        </row>
        <row r="3428">
          <cell r="A3428">
            <v>0</v>
          </cell>
          <cell r="B3428">
            <v>0</v>
          </cell>
          <cell r="D3428">
            <v>0</v>
          </cell>
          <cell r="E3428">
            <v>0</v>
          </cell>
        </row>
        <row r="3429">
          <cell r="A3429" t="str">
            <v>CÓDIGO</v>
          </cell>
          <cell r="B3429" t="str">
            <v>MED</v>
          </cell>
          <cell r="D3429" t="str">
            <v>CÓDIGO</v>
          </cell>
          <cell r="E3429" t="str">
            <v>MED</v>
          </cell>
        </row>
        <row r="3430">
          <cell r="A3430">
            <v>0</v>
          </cell>
          <cell r="B3430">
            <v>0</v>
          </cell>
          <cell r="D3430">
            <v>0</v>
          </cell>
          <cell r="E3430">
            <v>0</v>
          </cell>
        </row>
        <row r="3431">
          <cell r="A3431" t="str">
            <v>CÓDIGO</v>
          </cell>
          <cell r="B3431" t="str">
            <v>MED</v>
          </cell>
          <cell r="D3431" t="str">
            <v>CÓDIGO</v>
          </cell>
          <cell r="E3431" t="str">
            <v>MED</v>
          </cell>
        </row>
        <row r="3432">
          <cell r="A3432">
            <v>0</v>
          </cell>
          <cell r="B3432">
            <v>0</v>
          </cell>
          <cell r="D3432">
            <v>0</v>
          </cell>
          <cell r="E3432">
            <v>0</v>
          </cell>
        </row>
        <row r="3433">
          <cell r="A3433" t="str">
            <v>CÓDIGO</v>
          </cell>
          <cell r="B3433" t="str">
            <v>MED</v>
          </cell>
          <cell r="D3433" t="str">
            <v>CÓDIGO</v>
          </cell>
          <cell r="E3433" t="str">
            <v>MED</v>
          </cell>
        </row>
        <row r="3434">
          <cell r="A3434">
            <v>0</v>
          </cell>
          <cell r="B3434">
            <v>0</v>
          </cell>
          <cell r="D3434">
            <v>0</v>
          </cell>
          <cell r="E3434">
            <v>0</v>
          </cell>
        </row>
        <row r="3435">
          <cell r="A3435" t="str">
            <v>CÓDIGO</v>
          </cell>
          <cell r="B3435" t="str">
            <v>MED</v>
          </cell>
          <cell r="D3435" t="str">
            <v>CÓDIGO</v>
          </cell>
          <cell r="E3435" t="str">
            <v>MED</v>
          </cell>
        </row>
        <row r="3436">
          <cell r="A3436">
            <v>0</v>
          </cell>
          <cell r="B3436">
            <v>0</v>
          </cell>
          <cell r="D3436">
            <v>0</v>
          </cell>
          <cell r="E3436">
            <v>0</v>
          </cell>
        </row>
        <row r="3437">
          <cell r="A3437" t="str">
            <v>CÓDIGO</v>
          </cell>
          <cell r="B3437" t="str">
            <v>MED</v>
          </cell>
          <cell r="D3437" t="str">
            <v>CÓDIGO</v>
          </cell>
          <cell r="E3437" t="str">
            <v>MED</v>
          </cell>
        </row>
        <row r="3438">
          <cell r="A3438">
            <v>0</v>
          </cell>
          <cell r="B3438">
            <v>0</v>
          </cell>
          <cell r="D3438">
            <v>0</v>
          </cell>
          <cell r="E3438">
            <v>0</v>
          </cell>
        </row>
        <row r="3439">
          <cell r="A3439" t="str">
            <v>CÓDIGO</v>
          </cell>
          <cell r="B3439" t="str">
            <v>MED</v>
          </cell>
          <cell r="D3439" t="str">
            <v>CÓDIGO</v>
          </cell>
          <cell r="E3439" t="str">
            <v>MED</v>
          </cell>
        </row>
        <row r="3440">
          <cell r="A3440">
            <v>0</v>
          </cell>
          <cell r="B3440">
            <v>0</v>
          </cell>
          <cell r="D3440">
            <v>0</v>
          </cell>
          <cell r="E3440">
            <v>0</v>
          </cell>
        </row>
        <row r="3441">
          <cell r="A3441" t="str">
            <v>CÓDIGO</v>
          </cell>
          <cell r="B3441" t="str">
            <v>MED</v>
          </cell>
          <cell r="D3441" t="str">
            <v>CÓDIGO</v>
          </cell>
          <cell r="E3441" t="str">
            <v>MED</v>
          </cell>
        </row>
        <row r="3442">
          <cell r="A3442">
            <v>0</v>
          </cell>
          <cell r="B3442">
            <v>0</v>
          </cell>
          <cell r="D3442">
            <v>0</v>
          </cell>
          <cell r="E3442">
            <v>0</v>
          </cell>
        </row>
        <row r="3443">
          <cell r="A3443" t="str">
            <v>CÓDIGO</v>
          </cell>
          <cell r="B3443" t="str">
            <v>MED</v>
          </cell>
          <cell r="D3443" t="str">
            <v>CÓDIGO</v>
          </cell>
          <cell r="E3443" t="str">
            <v>MED</v>
          </cell>
        </row>
        <row r="3444">
          <cell r="A3444">
            <v>0</v>
          </cell>
          <cell r="B3444">
            <v>0</v>
          </cell>
          <cell r="D3444">
            <v>0</v>
          </cell>
          <cell r="E3444">
            <v>0</v>
          </cell>
        </row>
        <row r="3445">
          <cell r="A3445" t="str">
            <v>CÓDIGO</v>
          </cell>
          <cell r="B3445" t="str">
            <v>MED</v>
          </cell>
          <cell r="D3445" t="str">
            <v>CÓDIGO</v>
          </cell>
          <cell r="E3445" t="str">
            <v>MED</v>
          </cell>
        </row>
        <row r="3446">
          <cell r="A3446">
            <v>0</v>
          </cell>
          <cell r="B3446">
            <v>0</v>
          </cell>
          <cell r="D3446">
            <v>0</v>
          </cell>
          <cell r="E3446">
            <v>0</v>
          </cell>
        </row>
        <row r="3447">
          <cell r="A3447" t="str">
            <v>CÓDIGO</v>
          </cell>
          <cell r="B3447" t="str">
            <v>MED</v>
          </cell>
          <cell r="D3447" t="str">
            <v>CÓDIGO</v>
          </cell>
          <cell r="E3447" t="str">
            <v>MED</v>
          </cell>
        </row>
        <row r="3448">
          <cell r="A3448">
            <v>0</v>
          </cell>
          <cell r="B3448">
            <v>0</v>
          </cell>
          <cell r="D3448">
            <v>0</v>
          </cell>
          <cell r="E3448">
            <v>0</v>
          </cell>
        </row>
        <row r="3449">
          <cell r="A3449" t="str">
            <v>CÓDIGO</v>
          </cell>
          <cell r="B3449" t="str">
            <v>MED</v>
          </cell>
          <cell r="D3449" t="str">
            <v>CÓDIGO</v>
          </cell>
          <cell r="E3449" t="str">
            <v>MED</v>
          </cell>
        </row>
        <row r="3450">
          <cell r="A3450">
            <v>0</v>
          </cell>
          <cell r="B3450">
            <v>0</v>
          </cell>
          <cell r="D3450">
            <v>0</v>
          </cell>
          <cell r="E3450">
            <v>0</v>
          </cell>
        </row>
        <row r="3451">
          <cell r="A3451" t="str">
            <v>CÓDIGO</v>
          </cell>
          <cell r="B3451" t="str">
            <v>MED</v>
          </cell>
          <cell r="D3451" t="str">
            <v>CÓDIGO</v>
          </cell>
          <cell r="E3451" t="str">
            <v>MED</v>
          </cell>
        </row>
        <row r="3452">
          <cell r="A3452">
            <v>0</v>
          </cell>
          <cell r="B3452">
            <v>0</v>
          </cell>
          <cell r="D3452">
            <v>0</v>
          </cell>
          <cell r="E3452">
            <v>0</v>
          </cell>
        </row>
        <row r="3453">
          <cell r="A3453" t="str">
            <v>CÓDIGO</v>
          </cell>
          <cell r="B3453" t="str">
            <v>MED</v>
          </cell>
          <cell r="D3453" t="str">
            <v>CÓDIGO</v>
          </cell>
          <cell r="E3453" t="str">
            <v>MED</v>
          </cell>
        </row>
        <row r="3454">
          <cell r="A3454">
            <v>0</v>
          </cell>
          <cell r="B3454">
            <v>0</v>
          </cell>
          <cell r="D3454">
            <v>0</v>
          </cell>
          <cell r="E3454">
            <v>0</v>
          </cell>
        </row>
        <row r="3455">
          <cell r="A3455" t="str">
            <v>CÓDIGO</v>
          </cell>
          <cell r="B3455" t="str">
            <v>MED</v>
          </cell>
          <cell r="D3455" t="str">
            <v>CÓDIGO</v>
          </cell>
          <cell r="E3455" t="str">
            <v>MED</v>
          </cell>
        </row>
        <row r="3456">
          <cell r="A3456">
            <v>0</v>
          </cell>
          <cell r="B3456">
            <v>0</v>
          </cell>
          <cell r="D3456">
            <v>0</v>
          </cell>
          <cell r="E3456">
            <v>0</v>
          </cell>
        </row>
        <row r="3457">
          <cell r="A3457" t="str">
            <v>CÓDIGO</v>
          </cell>
          <cell r="B3457" t="str">
            <v>MED</v>
          </cell>
          <cell r="D3457" t="str">
            <v>CÓDIGO</v>
          </cell>
          <cell r="E3457" t="str">
            <v>MED</v>
          </cell>
        </row>
        <row r="3458">
          <cell r="A3458">
            <v>0</v>
          </cell>
          <cell r="B3458">
            <v>0</v>
          </cell>
          <cell r="D3458">
            <v>0</v>
          </cell>
          <cell r="E3458">
            <v>0</v>
          </cell>
        </row>
        <row r="3459">
          <cell r="A3459" t="str">
            <v>CÓDIGO</v>
          </cell>
          <cell r="B3459" t="str">
            <v>MED</v>
          </cell>
          <cell r="D3459" t="str">
            <v>CÓDIGO</v>
          </cell>
          <cell r="E3459" t="str">
            <v>MED</v>
          </cell>
        </row>
        <row r="3460">
          <cell r="A3460">
            <v>0</v>
          </cell>
          <cell r="B3460">
            <v>0</v>
          </cell>
          <cell r="D3460">
            <v>0</v>
          </cell>
          <cell r="E3460">
            <v>0</v>
          </cell>
        </row>
        <row r="3461">
          <cell r="A3461" t="str">
            <v>CÓDIGO</v>
          </cell>
          <cell r="B3461" t="str">
            <v>MED</v>
          </cell>
          <cell r="D3461" t="str">
            <v>CÓDIGO</v>
          </cell>
          <cell r="E3461" t="str">
            <v>MED</v>
          </cell>
        </row>
        <row r="3462">
          <cell r="A3462">
            <v>0</v>
          </cell>
          <cell r="B3462">
            <v>0</v>
          </cell>
          <cell r="D3462">
            <v>0</v>
          </cell>
          <cell r="E3462">
            <v>0</v>
          </cell>
        </row>
        <row r="3463">
          <cell r="A3463" t="str">
            <v>CÓDIGO</v>
          </cell>
          <cell r="B3463" t="str">
            <v>MED</v>
          </cell>
          <cell r="D3463" t="str">
            <v>CÓDIGO</v>
          </cell>
          <cell r="E3463" t="str">
            <v>MED</v>
          </cell>
        </row>
        <row r="3464">
          <cell r="A3464">
            <v>0</v>
          </cell>
          <cell r="B3464">
            <v>0</v>
          </cell>
          <cell r="D3464">
            <v>0</v>
          </cell>
          <cell r="E3464">
            <v>0</v>
          </cell>
        </row>
        <row r="3465">
          <cell r="A3465" t="str">
            <v>CÓDIGO</v>
          </cell>
          <cell r="B3465" t="str">
            <v>MED</v>
          </cell>
          <cell r="D3465" t="str">
            <v>CÓDIGO</v>
          </cell>
          <cell r="E3465" t="str">
            <v>MED</v>
          </cell>
        </row>
        <row r="3466">
          <cell r="A3466">
            <v>0</v>
          </cell>
          <cell r="B3466">
            <v>0</v>
          </cell>
          <cell r="D3466">
            <v>0</v>
          </cell>
          <cell r="E3466">
            <v>0</v>
          </cell>
        </row>
        <row r="3467">
          <cell r="A3467" t="str">
            <v>CÓDIGO</v>
          </cell>
          <cell r="B3467" t="str">
            <v>MED</v>
          </cell>
          <cell r="D3467" t="str">
            <v>CÓDIGO</v>
          </cell>
          <cell r="E3467" t="str">
            <v>MED</v>
          </cell>
        </row>
        <row r="3468">
          <cell r="A3468">
            <v>0</v>
          </cell>
          <cell r="B3468">
            <v>0</v>
          </cell>
          <cell r="D3468">
            <v>0</v>
          </cell>
          <cell r="E3468">
            <v>0</v>
          </cell>
        </row>
        <row r="3469">
          <cell r="A3469" t="str">
            <v>CÓDIGO</v>
          </cell>
          <cell r="B3469" t="str">
            <v>MED</v>
          </cell>
          <cell r="D3469" t="str">
            <v>CÓDIGO</v>
          </cell>
          <cell r="E3469" t="str">
            <v>MED</v>
          </cell>
        </row>
        <row r="3470">
          <cell r="A3470">
            <v>0</v>
          </cell>
          <cell r="B3470">
            <v>0</v>
          </cell>
          <cell r="D3470">
            <v>0</v>
          </cell>
          <cell r="E3470">
            <v>0</v>
          </cell>
        </row>
        <row r="3471">
          <cell r="A3471" t="str">
            <v>CÓDIGO</v>
          </cell>
          <cell r="B3471" t="str">
            <v>MED</v>
          </cell>
          <cell r="D3471" t="str">
            <v>CÓDIGO</v>
          </cell>
          <cell r="E3471" t="str">
            <v>MED</v>
          </cell>
        </row>
        <row r="3472">
          <cell r="A3472">
            <v>0</v>
          </cell>
          <cell r="B3472">
            <v>0</v>
          </cell>
          <cell r="D3472">
            <v>0</v>
          </cell>
          <cell r="E3472">
            <v>0</v>
          </cell>
        </row>
        <row r="3473">
          <cell r="A3473" t="str">
            <v>CÓDIGO</v>
          </cell>
          <cell r="B3473" t="str">
            <v>MED</v>
          </cell>
          <cell r="D3473" t="str">
            <v>CÓDIGO</v>
          </cell>
          <cell r="E3473" t="str">
            <v>MED</v>
          </cell>
        </row>
        <row r="3474">
          <cell r="A3474">
            <v>0</v>
          </cell>
          <cell r="B3474">
            <v>0</v>
          </cell>
          <cell r="D3474">
            <v>0</v>
          </cell>
          <cell r="E3474">
            <v>0</v>
          </cell>
        </row>
        <row r="3475">
          <cell r="A3475" t="str">
            <v>CÓDIGO</v>
          </cell>
          <cell r="B3475" t="str">
            <v>MED</v>
          </cell>
          <cell r="D3475" t="str">
            <v>CÓDIGO</v>
          </cell>
          <cell r="E3475" t="str">
            <v>MED</v>
          </cell>
        </row>
        <row r="3476">
          <cell r="A3476">
            <v>0</v>
          </cell>
          <cell r="B3476">
            <v>0</v>
          </cell>
          <cell r="D3476">
            <v>0</v>
          </cell>
          <cell r="E3476">
            <v>0</v>
          </cell>
        </row>
        <row r="3477">
          <cell r="A3477" t="str">
            <v>CÓDIGO</v>
          </cell>
          <cell r="B3477" t="str">
            <v>MED</v>
          </cell>
          <cell r="D3477" t="str">
            <v>CÓDIGO</v>
          </cell>
          <cell r="E3477" t="str">
            <v>MED</v>
          </cell>
        </row>
        <row r="3478">
          <cell r="A3478">
            <v>0</v>
          </cell>
          <cell r="B3478">
            <v>0</v>
          </cell>
          <cell r="D3478">
            <v>0</v>
          </cell>
          <cell r="E3478">
            <v>0</v>
          </cell>
        </row>
        <row r="3479">
          <cell r="A3479" t="str">
            <v>CÓDIGO</v>
          </cell>
          <cell r="B3479" t="str">
            <v>MED</v>
          </cell>
          <cell r="D3479" t="str">
            <v>CÓDIGO</v>
          </cell>
          <cell r="E3479" t="str">
            <v>MED</v>
          </cell>
        </row>
        <row r="3480">
          <cell r="A3480">
            <v>0</v>
          </cell>
          <cell r="B3480">
            <v>0</v>
          </cell>
          <cell r="D3480">
            <v>0</v>
          </cell>
          <cell r="E3480">
            <v>0</v>
          </cell>
        </row>
        <row r="3481">
          <cell r="A3481" t="str">
            <v>CÓDIGO</v>
          </cell>
          <cell r="B3481" t="str">
            <v>MED</v>
          </cell>
          <cell r="D3481" t="str">
            <v>CÓDIGO</v>
          </cell>
          <cell r="E3481" t="str">
            <v>MED</v>
          </cell>
        </row>
        <row r="3482">
          <cell r="A3482">
            <v>0</v>
          </cell>
          <cell r="B3482">
            <v>0</v>
          </cell>
          <cell r="D3482">
            <v>0</v>
          </cell>
          <cell r="E3482">
            <v>0</v>
          </cell>
        </row>
        <row r="3483">
          <cell r="A3483" t="str">
            <v>CÓDIGO</v>
          </cell>
          <cell r="B3483" t="str">
            <v>MED</v>
          </cell>
          <cell r="D3483" t="str">
            <v>CÓDIGO</v>
          </cell>
          <cell r="E3483" t="str">
            <v>MED</v>
          </cell>
        </row>
        <row r="3484">
          <cell r="A3484">
            <v>0</v>
          </cell>
          <cell r="B3484">
            <v>0</v>
          </cell>
          <cell r="D3484">
            <v>0</v>
          </cell>
          <cell r="E3484">
            <v>0</v>
          </cell>
        </row>
        <row r="3485">
          <cell r="A3485" t="str">
            <v>CÓDIGO</v>
          </cell>
          <cell r="B3485" t="str">
            <v>MED</v>
          </cell>
          <cell r="D3485" t="str">
            <v>CÓDIGO</v>
          </cell>
          <cell r="E3485" t="str">
            <v>MED</v>
          </cell>
        </row>
        <row r="3486">
          <cell r="A3486">
            <v>0</v>
          </cell>
          <cell r="B3486">
            <v>0</v>
          </cell>
          <cell r="D3486">
            <v>0</v>
          </cell>
          <cell r="E3486">
            <v>0</v>
          </cell>
        </row>
        <row r="3487">
          <cell r="A3487" t="str">
            <v>CÓDIGO</v>
          </cell>
          <cell r="B3487" t="str">
            <v>MED</v>
          </cell>
          <cell r="D3487" t="str">
            <v>CÓDIGO</v>
          </cell>
          <cell r="E3487" t="str">
            <v>MED</v>
          </cell>
        </row>
        <row r="3488">
          <cell r="A3488">
            <v>0</v>
          </cell>
          <cell r="B3488">
            <v>0</v>
          </cell>
          <cell r="D3488">
            <v>0</v>
          </cell>
          <cell r="E3488">
            <v>0</v>
          </cell>
        </row>
        <row r="3489">
          <cell r="A3489" t="str">
            <v>CÓDIGO</v>
          </cell>
          <cell r="B3489" t="str">
            <v>MED</v>
          </cell>
          <cell r="D3489" t="str">
            <v>CÓDIGO</v>
          </cell>
          <cell r="E3489" t="str">
            <v>MED</v>
          </cell>
        </row>
        <row r="3490">
          <cell r="A3490">
            <v>0</v>
          </cell>
          <cell r="B3490">
            <v>0</v>
          </cell>
          <cell r="D3490">
            <v>0</v>
          </cell>
          <cell r="E3490">
            <v>0</v>
          </cell>
        </row>
        <row r="3491">
          <cell r="A3491" t="str">
            <v>CÓDIGO</v>
          </cell>
          <cell r="B3491" t="str">
            <v>MED</v>
          </cell>
          <cell r="D3491" t="str">
            <v>CÓDIGO</v>
          </cell>
          <cell r="E3491" t="str">
            <v>MED</v>
          </cell>
        </row>
        <row r="3492">
          <cell r="A3492">
            <v>0</v>
          </cell>
          <cell r="B3492">
            <v>0</v>
          </cell>
          <cell r="D3492">
            <v>0</v>
          </cell>
          <cell r="E3492">
            <v>0</v>
          </cell>
        </row>
        <row r="3493">
          <cell r="A3493" t="str">
            <v>CÓDIGO</v>
          </cell>
          <cell r="B3493" t="str">
            <v>MED</v>
          </cell>
          <cell r="D3493" t="str">
            <v>CÓDIGO</v>
          </cell>
          <cell r="E3493" t="str">
            <v>MED</v>
          </cell>
        </row>
        <row r="3494">
          <cell r="A3494">
            <v>0</v>
          </cell>
          <cell r="B3494">
            <v>0</v>
          </cell>
          <cell r="D3494">
            <v>0</v>
          </cell>
          <cell r="E3494">
            <v>0</v>
          </cell>
        </row>
        <row r="3495">
          <cell r="A3495" t="str">
            <v>CÓDIGO</v>
          </cell>
          <cell r="B3495" t="str">
            <v>MED</v>
          </cell>
          <cell r="D3495" t="str">
            <v>CÓDIGO</v>
          </cell>
          <cell r="E3495" t="str">
            <v>MED</v>
          </cell>
        </row>
        <row r="3496">
          <cell r="A3496">
            <v>0</v>
          </cell>
          <cell r="B3496">
            <v>0</v>
          </cell>
          <cell r="D3496">
            <v>0</v>
          </cell>
          <cell r="E3496">
            <v>0</v>
          </cell>
        </row>
        <row r="3497">
          <cell r="A3497" t="str">
            <v>CÓDIGO</v>
          </cell>
          <cell r="B3497" t="str">
            <v>MED</v>
          </cell>
          <cell r="D3497" t="str">
            <v>CÓDIGO</v>
          </cell>
          <cell r="E3497" t="str">
            <v>MED</v>
          </cell>
        </row>
        <row r="3498">
          <cell r="A3498">
            <v>0</v>
          </cell>
          <cell r="B3498">
            <v>0</v>
          </cell>
          <cell r="D3498">
            <v>0</v>
          </cell>
          <cell r="E3498">
            <v>0</v>
          </cell>
        </row>
        <row r="3499">
          <cell r="A3499" t="str">
            <v>CÓDIGO</v>
          </cell>
          <cell r="B3499" t="str">
            <v>MED</v>
          </cell>
          <cell r="D3499" t="str">
            <v>CÓDIGO</v>
          </cell>
          <cell r="E3499" t="str">
            <v>MED</v>
          </cell>
        </row>
        <row r="3500">
          <cell r="A3500">
            <v>0</v>
          </cell>
          <cell r="B3500">
            <v>0</v>
          </cell>
          <cell r="D3500">
            <v>0</v>
          </cell>
          <cell r="E3500">
            <v>0</v>
          </cell>
        </row>
        <row r="3501">
          <cell r="A3501" t="str">
            <v>CÓDIGO</v>
          </cell>
          <cell r="B3501" t="str">
            <v>MED</v>
          </cell>
          <cell r="D3501" t="str">
            <v>CÓDIGO</v>
          </cell>
          <cell r="E3501" t="str">
            <v>MED</v>
          </cell>
        </row>
        <row r="3502">
          <cell r="A3502">
            <v>0</v>
          </cell>
          <cell r="B3502">
            <v>0</v>
          </cell>
          <cell r="D3502">
            <v>0</v>
          </cell>
          <cell r="E3502">
            <v>0</v>
          </cell>
        </row>
        <row r="3503">
          <cell r="A3503" t="str">
            <v>CÓDIGO</v>
          </cell>
          <cell r="B3503" t="str">
            <v>MED</v>
          </cell>
          <cell r="D3503" t="str">
            <v>CÓDIGO</v>
          </cell>
          <cell r="E3503" t="str">
            <v>MED</v>
          </cell>
        </row>
        <row r="3504">
          <cell r="A3504">
            <v>0</v>
          </cell>
          <cell r="B3504">
            <v>0</v>
          </cell>
          <cell r="D3504">
            <v>0</v>
          </cell>
          <cell r="E3504">
            <v>0</v>
          </cell>
        </row>
        <row r="3505">
          <cell r="A3505" t="str">
            <v>CÓDIGO</v>
          </cell>
          <cell r="B3505" t="str">
            <v>MED</v>
          </cell>
          <cell r="D3505" t="str">
            <v>CÓDIGO</v>
          </cell>
          <cell r="E3505" t="str">
            <v>MED</v>
          </cell>
        </row>
        <row r="3506">
          <cell r="A3506">
            <v>0</v>
          </cell>
          <cell r="B3506">
            <v>0</v>
          </cell>
          <cell r="D3506">
            <v>0</v>
          </cell>
          <cell r="E3506">
            <v>0</v>
          </cell>
        </row>
        <row r="3507">
          <cell r="A3507" t="str">
            <v>CÓDIGO</v>
          </cell>
          <cell r="B3507" t="str">
            <v>MED</v>
          </cell>
          <cell r="D3507" t="str">
            <v>CÓDIGO</v>
          </cell>
          <cell r="E3507" t="str">
            <v>MED</v>
          </cell>
        </row>
        <row r="3508">
          <cell r="A3508">
            <v>0</v>
          </cell>
          <cell r="B3508">
            <v>0</v>
          </cell>
          <cell r="D3508">
            <v>0</v>
          </cell>
          <cell r="E3508">
            <v>0</v>
          </cell>
        </row>
        <row r="3509">
          <cell r="A3509" t="str">
            <v>CÓDIGO</v>
          </cell>
          <cell r="B3509" t="str">
            <v>MED</v>
          </cell>
          <cell r="D3509" t="str">
            <v>CÓDIGO</v>
          </cell>
          <cell r="E3509" t="str">
            <v>MED</v>
          </cell>
        </row>
        <row r="3510">
          <cell r="A3510">
            <v>0</v>
          </cell>
          <cell r="B3510">
            <v>0</v>
          </cell>
          <cell r="D3510">
            <v>0</v>
          </cell>
          <cell r="E3510">
            <v>0</v>
          </cell>
        </row>
        <row r="3511">
          <cell r="A3511" t="str">
            <v>CÓDIGO</v>
          </cell>
          <cell r="B3511" t="str">
            <v>MED</v>
          </cell>
          <cell r="D3511" t="str">
            <v>CÓDIGO</v>
          </cell>
          <cell r="E3511" t="str">
            <v>MED</v>
          </cell>
        </row>
        <row r="3512">
          <cell r="A3512">
            <v>0</v>
          </cell>
          <cell r="B3512">
            <v>0</v>
          </cell>
          <cell r="D3512">
            <v>0</v>
          </cell>
          <cell r="E3512">
            <v>0</v>
          </cell>
        </row>
        <row r="3513">
          <cell r="A3513" t="str">
            <v>CÓDIGO</v>
          </cell>
          <cell r="B3513" t="str">
            <v>MED</v>
          </cell>
          <cell r="D3513" t="str">
            <v>CÓDIGO</v>
          </cell>
          <cell r="E3513" t="str">
            <v>MED</v>
          </cell>
        </row>
        <row r="3514">
          <cell r="A3514">
            <v>0</v>
          </cell>
          <cell r="B3514">
            <v>0</v>
          </cell>
          <cell r="D3514">
            <v>0</v>
          </cell>
          <cell r="E3514">
            <v>0</v>
          </cell>
        </row>
        <row r="3515">
          <cell r="A3515" t="str">
            <v>CÓDIGO</v>
          </cell>
          <cell r="B3515" t="str">
            <v>MED</v>
          </cell>
          <cell r="D3515" t="str">
            <v>CÓDIGO</v>
          </cell>
          <cell r="E3515" t="str">
            <v>MED</v>
          </cell>
        </row>
        <row r="3516">
          <cell r="A3516">
            <v>0</v>
          </cell>
          <cell r="B3516">
            <v>0</v>
          </cell>
          <cell r="D3516">
            <v>0</v>
          </cell>
          <cell r="E3516">
            <v>0</v>
          </cell>
        </row>
        <row r="3517">
          <cell r="A3517" t="str">
            <v>CÓDIGO</v>
          </cell>
          <cell r="B3517" t="str">
            <v>MED</v>
          </cell>
          <cell r="D3517" t="str">
            <v>CÓDIGO</v>
          </cell>
          <cell r="E3517" t="str">
            <v>MED</v>
          </cell>
        </row>
        <row r="3518">
          <cell r="A3518">
            <v>0</v>
          </cell>
          <cell r="B3518">
            <v>0</v>
          </cell>
          <cell r="D3518">
            <v>0</v>
          </cell>
          <cell r="E3518">
            <v>0</v>
          </cell>
        </row>
        <row r="3519">
          <cell r="A3519" t="str">
            <v>CÓDIGO</v>
          </cell>
          <cell r="B3519" t="str">
            <v>MED</v>
          </cell>
          <cell r="D3519" t="str">
            <v>CÓDIGO</v>
          </cell>
          <cell r="E3519" t="str">
            <v>MED</v>
          </cell>
        </row>
        <row r="3520">
          <cell r="A3520">
            <v>0</v>
          </cell>
          <cell r="B3520">
            <v>0</v>
          </cell>
          <cell r="D3520">
            <v>0</v>
          </cell>
          <cell r="E3520">
            <v>0</v>
          </cell>
        </row>
        <row r="3521">
          <cell r="A3521" t="str">
            <v>CÓDIGO</v>
          </cell>
          <cell r="B3521" t="str">
            <v>MED</v>
          </cell>
          <cell r="D3521" t="str">
            <v>CÓDIGO</v>
          </cell>
          <cell r="E3521" t="str">
            <v>MED</v>
          </cell>
        </row>
        <row r="3522">
          <cell r="A3522">
            <v>0</v>
          </cell>
          <cell r="B3522">
            <v>0</v>
          </cell>
          <cell r="D3522">
            <v>0</v>
          </cell>
          <cell r="E3522">
            <v>0</v>
          </cell>
        </row>
        <row r="3523">
          <cell r="A3523" t="str">
            <v>CÓDIGO</v>
          </cell>
          <cell r="B3523" t="str">
            <v>MED</v>
          </cell>
          <cell r="D3523" t="str">
            <v>CÓDIGO</v>
          </cell>
          <cell r="E3523" t="str">
            <v>MED</v>
          </cell>
        </row>
        <row r="3524">
          <cell r="A3524">
            <v>0</v>
          </cell>
          <cell r="B3524">
            <v>0</v>
          </cell>
          <cell r="D3524">
            <v>0</v>
          </cell>
          <cell r="E3524">
            <v>0</v>
          </cell>
        </row>
        <row r="3525">
          <cell r="A3525" t="str">
            <v>CÓDIGO</v>
          </cell>
          <cell r="B3525" t="str">
            <v>MED</v>
          </cell>
          <cell r="D3525" t="str">
            <v>CÓDIGO</v>
          </cell>
          <cell r="E3525" t="str">
            <v>MED</v>
          </cell>
        </row>
        <row r="3526">
          <cell r="A3526">
            <v>0</v>
          </cell>
          <cell r="B3526">
            <v>0</v>
          </cell>
          <cell r="D3526">
            <v>0</v>
          </cell>
          <cell r="E3526">
            <v>0</v>
          </cell>
        </row>
        <row r="3527">
          <cell r="A3527" t="str">
            <v>CÓDIGO</v>
          </cell>
          <cell r="B3527" t="str">
            <v>MED</v>
          </cell>
          <cell r="D3527" t="str">
            <v>CÓDIGO</v>
          </cell>
          <cell r="E3527" t="str">
            <v>MED</v>
          </cell>
        </row>
        <row r="3528">
          <cell r="A3528">
            <v>0</v>
          </cell>
          <cell r="B3528">
            <v>0</v>
          </cell>
          <cell r="D3528">
            <v>0</v>
          </cell>
          <cell r="E3528">
            <v>0</v>
          </cell>
        </row>
        <row r="3529">
          <cell r="A3529" t="str">
            <v>CÓDIGO</v>
          </cell>
          <cell r="B3529" t="str">
            <v>MED</v>
          </cell>
          <cell r="D3529" t="str">
            <v>CÓDIGO</v>
          </cell>
          <cell r="E3529" t="str">
            <v>MED</v>
          </cell>
        </row>
        <row r="3530">
          <cell r="A3530">
            <v>0</v>
          </cell>
          <cell r="B3530">
            <v>0</v>
          </cell>
          <cell r="D3530">
            <v>0</v>
          </cell>
          <cell r="E3530">
            <v>0</v>
          </cell>
        </row>
        <row r="3531">
          <cell r="A3531" t="str">
            <v>CÓDIGO</v>
          </cell>
          <cell r="B3531" t="str">
            <v>MED</v>
          </cell>
          <cell r="D3531" t="str">
            <v>CÓDIGO</v>
          </cell>
          <cell r="E3531" t="str">
            <v>MED</v>
          </cell>
        </row>
        <row r="3532">
          <cell r="A3532">
            <v>0</v>
          </cell>
          <cell r="B3532">
            <v>0</v>
          </cell>
          <cell r="D3532">
            <v>0</v>
          </cell>
          <cell r="E3532">
            <v>0</v>
          </cell>
        </row>
        <row r="3533">
          <cell r="A3533" t="str">
            <v>CÓDIGO</v>
          </cell>
          <cell r="B3533" t="str">
            <v>MED</v>
          </cell>
          <cell r="D3533" t="str">
            <v>CÓDIGO</v>
          </cell>
          <cell r="E3533" t="str">
            <v>MED</v>
          </cell>
        </row>
        <row r="3534">
          <cell r="A3534">
            <v>0</v>
          </cell>
          <cell r="B3534">
            <v>0</v>
          </cell>
          <cell r="D3534">
            <v>0</v>
          </cell>
          <cell r="E3534">
            <v>0</v>
          </cell>
        </row>
        <row r="3535">
          <cell r="A3535" t="str">
            <v>CÓDIGO</v>
          </cell>
          <cell r="B3535" t="str">
            <v>MED</v>
          </cell>
          <cell r="D3535" t="str">
            <v>CÓDIGO</v>
          </cell>
          <cell r="E3535" t="str">
            <v>MED</v>
          </cell>
        </row>
        <row r="3536">
          <cell r="A3536">
            <v>0</v>
          </cell>
          <cell r="B3536">
            <v>0</v>
          </cell>
          <cell r="D3536">
            <v>0</v>
          </cell>
          <cell r="E3536">
            <v>0</v>
          </cell>
        </row>
        <row r="3537">
          <cell r="A3537" t="str">
            <v>CÓDIGO</v>
          </cell>
          <cell r="B3537" t="str">
            <v>MED</v>
          </cell>
          <cell r="D3537" t="str">
            <v>CÓDIGO</v>
          </cell>
          <cell r="E3537" t="str">
            <v>MED</v>
          </cell>
        </row>
        <row r="3538">
          <cell r="A3538">
            <v>0</v>
          </cell>
          <cell r="B3538">
            <v>0</v>
          </cell>
          <cell r="D3538">
            <v>0</v>
          </cell>
          <cell r="E3538">
            <v>0</v>
          </cell>
        </row>
        <row r="3539">
          <cell r="A3539" t="str">
            <v>CÓDIGO</v>
          </cell>
          <cell r="B3539" t="str">
            <v>MED</v>
          </cell>
          <cell r="D3539" t="str">
            <v>CÓDIGO</v>
          </cell>
          <cell r="E3539" t="str">
            <v>MED</v>
          </cell>
        </row>
        <row r="3540">
          <cell r="A3540">
            <v>0</v>
          </cell>
          <cell r="B3540">
            <v>0</v>
          </cell>
          <cell r="D3540">
            <v>0</v>
          </cell>
          <cell r="E3540">
            <v>0</v>
          </cell>
        </row>
        <row r="3541">
          <cell r="A3541" t="str">
            <v>CÓDIGO</v>
          </cell>
          <cell r="B3541" t="str">
            <v>MED</v>
          </cell>
          <cell r="D3541" t="str">
            <v>CÓDIGO</v>
          </cell>
          <cell r="E3541" t="str">
            <v>MED</v>
          </cell>
        </row>
        <row r="3542">
          <cell r="A3542">
            <v>0</v>
          </cell>
          <cell r="B3542">
            <v>0</v>
          </cell>
          <cell r="D3542">
            <v>0</v>
          </cell>
          <cell r="E3542">
            <v>0</v>
          </cell>
        </row>
        <row r="3543">
          <cell r="A3543" t="str">
            <v>CÓDIGO</v>
          </cell>
          <cell r="B3543" t="str">
            <v>MED</v>
          </cell>
          <cell r="D3543" t="str">
            <v>CÓDIGO</v>
          </cell>
          <cell r="E3543" t="str">
            <v>MED</v>
          </cell>
        </row>
        <row r="3544">
          <cell r="A3544">
            <v>0</v>
          </cell>
          <cell r="B3544">
            <v>0</v>
          </cell>
          <cell r="D3544">
            <v>0</v>
          </cell>
          <cell r="E3544">
            <v>0</v>
          </cell>
        </row>
        <row r="3545">
          <cell r="A3545" t="str">
            <v>CÓDIGO</v>
          </cell>
          <cell r="B3545" t="str">
            <v>MED</v>
          </cell>
          <cell r="D3545" t="str">
            <v>CÓDIGO</v>
          </cell>
          <cell r="E3545" t="str">
            <v>MED</v>
          </cell>
        </row>
        <row r="3546">
          <cell r="A3546">
            <v>0</v>
          </cell>
          <cell r="B3546">
            <v>0</v>
          </cell>
          <cell r="D3546">
            <v>0</v>
          </cell>
          <cell r="E3546">
            <v>0</v>
          </cell>
        </row>
        <row r="3547">
          <cell r="A3547" t="str">
            <v>CÓDIGO</v>
          </cell>
          <cell r="B3547" t="str">
            <v>MED</v>
          </cell>
          <cell r="D3547" t="str">
            <v>CÓDIGO</v>
          </cell>
          <cell r="E3547" t="str">
            <v>MED</v>
          </cell>
        </row>
        <row r="3548">
          <cell r="A3548">
            <v>0</v>
          </cell>
          <cell r="B3548">
            <v>0</v>
          </cell>
          <cell r="D3548">
            <v>0</v>
          </cell>
          <cell r="E3548">
            <v>0</v>
          </cell>
        </row>
        <row r="3549">
          <cell r="A3549" t="str">
            <v>CÓDIGO</v>
          </cell>
          <cell r="B3549" t="str">
            <v>MED</v>
          </cell>
          <cell r="D3549" t="str">
            <v>CÓDIGO</v>
          </cell>
          <cell r="E3549" t="str">
            <v>MED</v>
          </cell>
        </row>
        <row r="3550">
          <cell r="A3550">
            <v>0</v>
          </cell>
          <cell r="B3550">
            <v>0</v>
          </cell>
          <cell r="D3550">
            <v>0</v>
          </cell>
          <cell r="E3550">
            <v>0</v>
          </cell>
        </row>
        <row r="3551">
          <cell r="A3551" t="str">
            <v>CÓDIGO</v>
          </cell>
          <cell r="B3551" t="str">
            <v>MED</v>
          </cell>
          <cell r="D3551" t="str">
            <v>CÓDIGO</v>
          </cell>
          <cell r="E3551" t="str">
            <v>MED</v>
          </cell>
        </row>
        <row r="3552">
          <cell r="A3552">
            <v>0</v>
          </cell>
          <cell r="B3552">
            <v>0</v>
          </cell>
          <cell r="D3552">
            <v>0</v>
          </cell>
          <cell r="E3552">
            <v>0</v>
          </cell>
        </row>
        <row r="3553">
          <cell r="A3553" t="str">
            <v>CÓDIGO</v>
          </cell>
          <cell r="B3553" t="str">
            <v>MED</v>
          </cell>
          <cell r="D3553" t="str">
            <v>CÓDIGO</v>
          </cell>
          <cell r="E3553" t="str">
            <v>MED</v>
          </cell>
        </row>
        <row r="3554">
          <cell r="A3554">
            <v>0</v>
          </cell>
          <cell r="B3554">
            <v>0</v>
          </cell>
          <cell r="D3554">
            <v>0</v>
          </cell>
          <cell r="E3554">
            <v>0</v>
          </cell>
        </row>
        <row r="3555">
          <cell r="A3555" t="str">
            <v>CÓDIGO</v>
          </cell>
          <cell r="B3555" t="str">
            <v>MED</v>
          </cell>
          <cell r="D3555" t="str">
            <v>CÓDIGO</v>
          </cell>
          <cell r="E3555" t="str">
            <v>MED</v>
          </cell>
        </row>
        <row r="3556">
          <cell r="A3556">
            <v>0</v>
          </cell>
          <cell r="B3556">
            <v>0</v>
          </cell>
          <cell r="D3556">
            <v>0</v>
          </cell>
          <cell r="E3556">
            <v>0</v>
          </cell>
        </row>
        <row r="3557">
          <cell r="A3557" t="str">
            <v>CÓDIGO</v>
          </cell>
          <cell r="B3557" t="str">
            <v>MED</v>
          </cell>
          <cell r="D3557" t="str">
            <v>CÓDIGO</v>
          </cell>
          <cell r="E3557" t="str">
            <v>MED</v>
          </cell>
        </row>
        <row r="3558">
          <cell r="A3558">
            <v>0</v>
          </cell>
          <cell r="B3558">
            <v>0</v>
          </cell>
          <cell r="D3558">
            <v>0</v>
          </cell>
          <cell r="E3558">
            <v>0</v>
          </cell>
        </row>
        <row r="3559">
          <cell r="A3559" t="str">
            <v>CÓDIGO</v>
          </cell>
          <cell r="B3559" t="str">
            <v>MED</v>
          </cell>
          <cell r="D3559" t="str">
            <v>CÓDIGO</v>
          </cell>
          <cell r="E3559" t="str">
            <v>MED</v>
          </cell>
        </row>
        <row r="3560">
          <cell r="A3560">
            <v>0</v>
          </cell>
          <cell r="B3560">
            <v>0</v>
          </cell>
          <cell r="D3560">
            <v>0</v>
          </cell>
          <cell r="E3560">
            <v>0</v>
          </cell>
        </row>
        <row r="3561">
          <cell r="A3561" t="str">
            <v>CÓDIGO</v>
          </cell>
          <cell r="B3561" t="str">
            <v>MED</v>
          </cell>
          <cell r="D3561" t="str">
            <v>CÓDIGO</v>
          </cell>
          <cell r="E3561" t="str">
            <v>MED</v>
          </cell>
        </row>
        <row r="3562">
          <cell r="A3562">
            <v>0</v>
          </cell>
          <cell r="B3562">
            <v>0</v>
          </cell>
          <cell r="D3562">
            <v>0</v>
          </cell>
          <cell r="E3562">
            <v>0</v>
          </cell>
        </row>
        <row r="3563">
          <cell r="A3563" t="str">
            <v>CÓDIGO</v>
          </cell>
          <cell r="B3563" t="str">
            <v>MED</v>
          </cell>
          <cell r="D3563" t="str">
            <v>CÓDIGO</v>
          </cell>
          <cell r="E3563" t="str">
            <v>MED</v>
          </cell>
        </row>
        <row r="3564">
          <cell r="A3564">
            <v>0</v>
          </cell>
          <cell r="B3564">
            <v>0</v>
          </cell>
          <cell r="D3564">
            <v>0</v>
          </cell>
          <cell r="E3564">
            <v>0</v>
          </cell>
        </row>
        <row r="3565">
          <cell r="A3565" t="str">
            <v>CÓDIGO</v>
          </cell>
          <cell r="B3565" t="str">
            <v>MED</v>
          </cell>
          <cell r="D3565" t="str">
            <v>CÓDIGO</v>
          </cell>
          <cell r="E3565" t="str">
            <v>MED</v>
          </cell>
        </row>
        <row r="3566">
          <cell r="A3566">
            <v>0</v>
          </cell>
          <cell r="B3566">
            <v>0</v>
          </cell>
          <cell r="D3566">
            <v>0</v>
          </cell>
          <cell r="E3566">
            <v>0</v>
          </cell>
        </row>
        <row r="3567">
          <cell r="A3567" t="str">
            <v>CÓDIGO</v>
          </cell>
          <cell r="B3567" t="str">
            <v>MED</v>
          </cell>
          <cell r="D3567" t="str">
            <v>CÓDIGO</v>
          </cell>
          <cell r="E3567" t="str">
            <v>MED</v>
          </cell>
        </row>
        <row r="3568">
          <cell r="A3568">
            <v>0</v>
          </cell>
          <cell r="B3568">
            <v>0</v>
          </cell>
          <cell r="D3568">
            <v>0</v>
          </cell>
          <cell r="E3568">
            <v>0</v>
          </cell>
        </row>
        <row r="3569">
          <cell r="A3569" t="str">
            <v>CÓDIGO</v>
          </cell>
          <cell r="B3569" t="str">
            <v>MED</v>
          </cell>
          <cell r="D3569" t="str">
            <v>CÓDIGO</v>
          </cell>
          <cell r="E3569" t="str">
            <v>MED</v>
          </cell>
        </row>
        <row r="3570">
          <cell r="A3570">
            <v>0</v>
          </cell>
          <cell r="B3570">
            <v>0</v>
          </cell>
          <cell r="D3570">
            <v>0</v>
          </cell>
          <cell r="E3570">
            <v>0</v>
          </cell>
        </row>
        <row r="3571">
          <cell r="A3571" t="str">
            <v>CÓDIGO</v>
          </cell>
          <cell r="B3571" t="str">
            <v>MED</v>
          </cell>
          <cell r="D3571" t="str">
            <v>CÓDIGO</v>
          </cell>
          <cell r="E3571" t="str">
            <v>MED</v>
          </cell>
        </row>
        <row r="3572">
          <cell r="A3572">
            <v>0</v>
          </cell>
          <cell r="B3572">
            <v>0</v>
          </cell>
          <cell r="D3572">
            <v>0</v>
          </cell>
          <cell r="E3572">
            <v>0</v>
          </cell>
        </row>
        <row r="3573">
          <cell r="A3573" t="str">
            <v>CÓDIGO</v>
          </cell>
          <cell r="B3573" t="str">
            <v>MED</v>
          </cell>
          <cell r="D3573" t="str">
            <v>CÓDIGO</v>
          </cell>
          <cell r="E3573" t="str">
            <v>MED</v>
          </cell>
        </row>
        <row r="3574">
          <cell r="A3574">
            <v>0</v>
          </cell>
          <cell r="B3574">
            <v>0</v>
          </cell>
          <cell r="D3574">
            <v>0</v>
          </cell>
          <cell r="E3574">
            <v>0</v>
          </cell>
        </row>
        <row r="3575">
          <cell r="A3575" t="str">
            <v>CÓDIGO</v>
          </cell>
          <cell r="B3575" t="str">
            <v>MED</v>
          </cell>
          <cell r="D3575" t="str">
            <v>CÓDIGO</v>
          </cell>
          <cell r="E3575" t="str">
            <v>MED</v>
          </cell>
        </row>
        <row r="3576">
          <cell r="A3576">
            <v>0</v>
          </cell>
          <cell r="B3576">
            <v>0</v>
          </cell>
          <cell r="D3576">
            <v>0</v>
          </cell>
          <cell r="E3576">
            <v>0</v>
          </cell>
        </row>
        <row r="3577">
          <cell r="A3577" t="str">
            <v>CÓDIGO</v>
          </cell>
          <cell r="B3577" t="str">
            <v>MED</v>
          </cell>
          <cell r="D3577" t="str">
            <v>CÓDIGO</v>
          </cell>
          <cell r="E3577" t="str">
            <v>MED</v>
          </cell>
        </row>
        <row r="3578">
          <cell r="A3578">
            <v>0</v>
          </cell>
          <cell r="B3578">
            <v>0</v>
          </cell>
          <cell r="D3578">
            <v>0</v>
          </cell>
          <cell r="E3578">
            <v>0</v>
          </cell>
        </row>
        <row r="3579">
          <cell r="A3579" t="str">
            <v>CÓDIGO</v>
          </cell>
          <cell r="B3579" t="str">
            <v>MED</v>
          </cell>
          <cell r="D3579" t="str">
            <v>CÓDIGO</v>
          </cell>
          <cell r="E3579" t="str">
            <v>MED</v>
          </cell>
        </row>
        <row r="3580">
          <cell r="A3580">
            <v>0</v>
          </cell>
          <cell r="B3580">
            <v>0</v>
          </cell>
          <cell r="D3580">
            <v>0</v>
          </cell>
          <cell r="E3580">
            <v>0</v>
          </cell>
        </row>
        <row r="3581">
          <cell r="A3581" t="str">
            <v>CÓDIGO</v>
          </cell>
          <cell r="B3581" t="str">
            <v>MED</v>
          </cell>
          <cell r="D3581" t="str">
            <v>CÓDIGO</v>
          </cell>
          <cell r="E3581" t="str">
            <v>MED</v>
          </cell>
        </row>
        <row r="3582">
          <cell r="A3582">
            <v>0</v>
          </cell>
          <cell r="B3582">
            <v>0</v>
          </cell>
          <cell r="D3582">
            <v>0</v>
          </cell>
          <cell r="E3582">
            <v>0</v>
          </cell>
        </row>
        <row r="3583">
          <cell r="A3583" t="str">
            <v>CÓDIGO</v>
          </cell>
          <cell r="B3583" t="str">
            <v>MED</v>
          </cell>
          <cell r="D3583" t="str">
            <v>CÓDIGO</v>
          </cell>
          <cell r="E3583" t="str">
            <v>MED</v>
          </cell>
        </row>
        <row r="3584">
          <cell r="A3584">
            <v>0</v>
          </cell>
          <cell r="B3584">
            <v>0</v>
          </cell>
          <cell r="D3584">
            <v>0</v>
          </cell>
          <cell r="E3584">
            <v>0</v>
          </cell>
        </row>
        <row r="3585">
          <cell r="A3585" t="str">
            <v>CÓDIGO</v>
          </cell>
          <cell r="B3585" t="str">
            <v>MED</v>
          </cell>
          <cell r="D3585" t="str">
            <v>CÓDIGO</v>
          </cell>
          <cell r="E3585" t="str">
            <v>MED</v>
          </cell>
        </row>
        <row r="3586">
          <cell r="A3586">
            <v>0</v>
          </cell>
          <cell r="B3586">
            <v>0</v>
          </cell>
          <cell r="D3586">
            <v>0</v>
          </cell>
          <cell r="E3586">
            <v>0</v>
          </cell>
        </row>
        <row r="3587">
          <cell r="A3587" t="str">
            <v>CÓDIGO</v>
          </cell>
          <cell r="B3587" t="str">
            <v>MED</v>
          </cell>
          <cell r="D3587" t="str">
            <v>CÓDIGO</v>
          </cell>
          <cell r="E3587" t="str">
            <v>MED</v>
          </cell>
        </row>
        <row r="3588">
          <cell r="A3588">
            <v>0</v>
          </cell>
          <cell r="B3588">
            <v>0</v>
          </cell>
          <cell r="D3588">
            <v>0</v>
          </cell>
          <cell r="E3588">
            <v>0</v>
          </cell>
        </row>
        <row r="3589">
          <cell r="A3589" t="str">
            <v>CÓDIGO</v>
          </cell>
          <cell r="B3589" t="str">
            <v>MED</v>
          </cell>
          <cell r="D3589" t="str">
            <v>CÓDIGO</v>
          </cell>
          <cell r="E3589" t="str">
            <v>MED</v>
          </cell>
        </row>
        <row r="3590">
          <cell r="A3590">
            <v>0</v>
          </cell>
          <cell r="B3590">
            <v>0</v>
          </cell>
          <cell r="D3590">
            <v>0</v>
          </cell>
          <cell r="E3590">
            <v>0</v>
          </cell>
        </row>
        <row r="3591">
          <cell r="A3591" t="str">
            <v>CÓDIGO</v>
          </cell>
          <cell r="B3591" t="str">
            <v>MED</v>
          </cell>
          <cell r="D3591" t="str">
            <v>CÓDIGO</v>
          </cell>
          <cell r="E3591" t="str">
            <v>MED</v>
          </cell>
        </row>
        <row r="3592">
          <cell r="A3592">
            <v>0</v>
          </cell>
          <cell r="B3592">
            <v>0</v>
          </cell>
          <cell r="D3592">
            <v>0</v>
          </cell>
          <cell r="E3592">
            <v>0</v>
          </cell>
        </row>
        <row r="3593">
          <cell r="A3593" t="str">
            <v>CÓDIGO</v>
          </cell>
          <cell r="B3593" t="str">
            <v>MED</v>
          </cell>
          <cell r="D3593" t="str">
            <v>CÓDIGO</v>
          </cell>
          <cell r="E3593" t="str">
            <v>MED</v>
          </cell>
        </row>
        <row r="3594">
          <cell r="A3594">
            <v>0</v>
          </cell>
          <cell r="B3594">
            <v>0</v>
          </cell>
          <cell r="D3594">
            <v>0</v>
          </cell>
          <cell r="E3594">
            <v>0</v>
          </cell>
        </row>
        <row r="3595">
          <cell r="A3595" t="str">
            <v>CÓDIGO</v>
          </cell>
          <cell r="B3595" t="str">
            <v>MED</v>
          </cell>
          <cell r="D3595" t="str">
            <v>CÓDIGO</v>
          </cell>
          <cell r="E3595" t="str">
            <v>MED</v>
          </cell>
        </row>
        <row r="3596">
          <cell r="A3596">
            <v>0</v>
          </cell>
          <cell r="B3596">
            <v>0</v>
          </cell>
          <cell r="D3596">
            <v>0</v>
          </cell>
          <cell r="E3596">
            <v>0</v>
          </cell>
        </row>
        <row r="3597">
          <cell r="A3597" t="str">
            <v>CÓDIGO</v>
          </cell>
          <cell r="B3597" t="str">
            <v>MED</v>
          </cell>
          <cell r="D3597" t="str">
            <v>CÓDIGO</v>
          </cell>
          <cell r="E3597" t="str">
            <v>MED</v>
          </cell>
        </row>
        <row r="3598">
          <cell r="A3598">
            <v>0</v>
          </cell>
          <cell r="B3598">
            <v>0</v>
          </cell>
          <cell r="D3598">
            <v>0</v>
          </cell>
          <cell r="E3598">
            <v>0</v>
          </cell>
        </row>
        <row r="3599">
          <cell r="A3599" t="str">
            <v>CÓDIGO</v>
          </cell>
          <cell r="B3599" t="str">
            <v>MED</v>
          </cell>
          <cell r="D3599" t="str">
            <v>CÓDIGO</v>
          </cell>
          <cell r="E3599" t="str">
            <v>MED</v>
          </cell>
        </row>
        <row r="3600">
          <cell r="A3600">
            <v>0</v>
          </cell>
          <cell r="B3600">
            <v>0</v>
          </cell>
          <cell r="D3600">
            <v>0</v>
          </cell>
          <cell r="E3600">
            <v>0</v>
          </cell>
        </row>
        <row r="3601">
          <cell r="A3601" t="str">
            <v>CÓDIGO</v>
          </cell>
          <cell r="B3601" t="str">
            <v>MED</v>
          </cell>
          <cell r="D3601" t="str">
            <v>CÓDIGO</v>
          </cell>
          <cell r="E3601" t="str">
            <v>MED</v>
          </cell>
        </row>
        <row r="3602">
          <cell r="A3602">
            <v>0</v>
          </cell>
          <cell r="B3602">
            <v>0</v>
          </cell>
          <cell r="D3602">
            <v>0</v>
          </cell>
          <cell r="E3602">
            <v>0</v>
          </cell>
        </row>
        <row r="3603">
          <cell r="A3603" t="str">
            <v>CÓDIGO</v>
          </cell>
          <cell r="B3603" t="str">
            <v>MED</v>
          </cell>
          <cell r="D3603" t="str">
            <v>CÓDIGO</v>
          </cell>
          <cell r="E3603" t="str">
            <v>MED</v>
          </cell>
        </row>
        <row r="3604">
          <cell r="A3604">
            <v>0</v>
          </cell>
          <cell r="B3604">
            <v>0</v>
          </cell>
          <cell r="D3604">
            <v>0</v>
          </cell>
          <cell r="E3604">
            <v>0</v>
          </cell>
        </row>
        <row r="3605">
          <cell r="A3605" t="str">
            <v>CÓDIGO</v>
          </cell>
          <cell r="B3605" t="str">
            <v>MED</v>
          </cell>
          <cell r="D3605" t="str">
            <v>CÓDIGO</v>
          </cell>
          <cell r="E3605" t="str">
            <v>MED</v>
          </cell>
        </row>
        <row r="3606">
          <cell r="A3606">
            <v>0</v>
          </cell>
          <cell r="B3606">
            <v>0</v>
          </cell>
          <cell r="D3606">
            <v>0</v>
          </cell>
          <cell r="E3606">
            <v>0</v>
          </cell>
        </row>
        <row r="3607">
          <cell r="A3607" t="str">
            <v>CÓDIGO</v>
          </cell>
          <cell r="B3607" t="str">
            <v>MED</v>
          </cell>
          <cell r="D3607" t="str">
            <v>CÓDIGO</v>
          </cell>
          <cell r="E3607" t="str">
            <v>MED</v>
          </cell>
        </row>
        <row r="3608">
          <cell r="A3608">
            <v>0</v>
          </cell>
          <cell r="B3608">
            <v>0</v>
          </cell>
          <cell r="D3608">
            <v>0</v>
          </cell>
          <cell r="E3608">
            <v>0</v>
          </cell>
        </row>
        <row r="3609">
          <cell r="A3609" t="str">
            <v>CÓDIGO</v>
          </cell>
          <cell r="B3609" t="str">
            <v>MED</v>
          </cell>
          <cell r="D3609" t="str">
            <v>CÓDIGO</v>
          </cell>
          <cell r="E3609" t="str">
            <v>MED</v>
          </cell>
        </row>
        <row r="3610">
          <cell r="A3610">
            <v>0</v>
          </cell>
          <cell r="B3610">
            <v>0</v>
          </cell>
          <cell r="D3610">
            <v>0</v>
          </cell>
          <cell r="E3610">
            <v>0</v>
          </cell>
        </row>
        <row r="3611">
          <cell r="A3611" t="str">
            <v>CÓDIGO</v>
          </cell>
          <cell r="B3611" t="str">
            <v>MED</v>
          </cell>
          <cell r="D3611" t="str">
            <v>CÓDIGO</v>
          </cell>
          <cell r="E3611" t="str">
            <v>MED</v>
          </cell>
        </row>
        <row r="3612">
          <cell r="A3612">
            <v>0</v>
          </cell>
          <cell r="B3612">
            <v>0</v>
          </cell>
          <cell r="D3612">
            <v>0</v>
          </cell>
          <cell r="E3612">
            <v>0</v>
          </cell>
        </row>
        <row r="3613">
          <cell r="A3613" t="str">
            <v>CÓDIGO</v>
          </cell>
          <cell r="B3613" t="str">
            <v>MED</v>
          </cell>
          <cell r="D3613" t="str">
            <v>CÓDIGO</v>
          </cell>
          <cell r="E3613" t="str">
            <v>MED</v>
          </cell>
        </row>
        <row r="3614">
          <cell r="A3614">
            <v>0</v>
          </cell>
          <cell r="B3614">
            <v>0</v>
          </cell>
          <cell r="D3614">
            <v>0</v>
          </cell>
          <cell r="E3614">
            <v>0</v>
          </cell>
        </row>
        <row r="3615">
          <cell r="A3615" t="str">
            <v>CÓDIGO</v>
          </cell>
          <cell r="B3615" t="str">
            <v>MED</v>
          </cell>
          <cell r="D3615" t="str">
            <v>CÓDIGO</v>
          </cell>
          <cell r="E3615" t="str">
            <v>MED</v>
          </cell>
        </row>
        <row r="3616">
          <cell r="A3616">
            <v>0</v>
          </cell>
          <cell r="B3616">
            <v>0</v>
          </cell>
          <cell r="D3616">
            <v>0</v>
          </cell>
          <cell r="E3616">
            <v>0</v>
          </cell>
        </row>
        <row r="3617">
          <cell r="A3617" t="str">
            <v>CÓDIGO</v>
          </cell>
          <cell r="B3617" t="str">
            <v>MED</v>
          </cell>
          <cell r="D3617" t="str">
            <v>CÓDIGO</v>
          </cell>
          <cell r="E3617" t="str">
            <v>MED</v>
          </cell>
        </row>
        <row r="3618">
          <cell r="A3618">
            <v>0</v>
          </cell>
          <cell r="B3618">
            <v>0</v>
          </cell>
          <cell r="D3618">
            <v>0</v>
          </cell>
          <cell r="E3618">
            <v>0</v>
          </cell>
        </row>
        <row r="3619">
          <cell r="A3619" t="str">
            <v>CÓDIGO</v>
          </cell>
          <cell r="B3619" t="str">
            <v>MED</v>
          </cell>
          <cell r="D3619" t="str">
            <v>CÓDIGO</v>
          </cell>
          <cell r="E3619" t="str">
            <v>MED</v>
          </cell>
        </row>
        <row r="3620">
          <cell r="A3620">
            <v>0</v>
          </cell>
          <cell r="B3620">
            <v>0</v>
          </cell>
          <cell r="D3620">
            <v>0</v>
          </cell>
          <cell r="E3620">
            <v>0</v>
          </cell>
        </row>
        <row r="3621">
          <cell r="A3621" t="str">
            <v>CÓDIGO</v>
          </cell>
          <cell r="B3621" t="str">
            <v>MED</v>
          </cell>
          <cell r="D3621" t="str">
            <v>CÓDIGO</v>
          </cell>
          <cell r="E3621" t="str">
            <v>MED</v>
          </cell>
        </row>
        <row r="3622">
          <cell r="A3622">
            <v>0</v>
          </cell>
          <cell r="B3622">
            <v>0</v>
          </cell>
          <cell r="D3622">
            <v>0</v>
          </cell>
          <cell r="E3622">
            <v>0</v>
          </cell>
        </row>
        <row r="3623">
          <cell r="A3623" t="str">
            <v>CÓDIGO</v>
          </cell>
          <cell r="B3623" t="str">
            <v>MED</v>
          </cell>
          <cell r="D3623" t="str">
            <v>CÓDIGO</v>
          </cell>
          <cell r="E3623" t="str">
            <v>MED</v>
          </cell>
        </row>
        <row r="3624">
          <cell r="A3624">
            <v>0</v>
          </cell>
          <cell r="B3624">
            <v>0</v>
          </cell>
          <cell r="D3624">
            <v>0</v>
          </cell>
          <cell r="E3624">
            <v>0</v>
          </cell>
        </row>
        <row r="3625">
          <cell r="A3625" t="str">
            <v>CÓDIGO</v>
          </cell>
          <cell r="B3625" t="str">
            <v>MED</v>
          </cell>
          <cell r="D3625" t="str">
            <v>CÓDIGO</v>
          </cell>
          <cell r="E3625" t="str">
            <v>MED</v>
          </cell>
        </row>
        <row r="3626">
          <cell r="A3626">
            <v>0</v>
          </cell>
          <cell r="B3626">
            <v>0</v>
          </cell>
          <cell r="D3626">
            <v>0</v>
          </cell>
          <cell r="E3626">
            <v>0</v>
          </cell>
        </row>
        <row r="3627">
          <cell r="A3627" t="str">
            <v>CÓDIGO</v>
          </cell>
          <cell r="B3627" t="str">
            <v>MED</v>
          </cell>
          <cell r="D3627" t="str">
            <v>CÓDIGO</v>
          </cell>
          <cell r="E3627" t="str">
            <v>MED</v>
          </cell>
        </row>
        <row r="3628">
          <cell r="A3628">
            <v>0</v>
          </cell>
          <cell r="B3628">
            <v>0</v>
          </cell>
          <cell r="D3628">
            <v>0</v>
          </cell>
          <cell r="E3628">
            <v>0</v>
          </cell>
        </row>
        <row r="3629">
          <cell r="A3629" t="str">
            <v>CÓDIGO</v>
          </cell>
          <cell r="B3629" t="str">
            <v>MED</v>
          </cell>
          <cell r="D3629" t="str">
            <v>CÓDIGO</v>
          </cell>
          <cell r="E3629" t="str">
            <v>MED</v>
          </cell>
        </row>
        <row r="3630">
          <cell r="A3630">
            <v>0</v>
          </cell>
          <cell r="B3630">
            <v>0</v>
          </cell>
          <cell r="D3630">
            <v>0</v>
          </cell>
          <cell r="E3630">
            <v>0</v>
          </cell>
        </row>
        <row r="3631">
          <cell r="A3631" t="str">
            <v>CÓDIGO</v>
          </cell>
          <cell r="B3631" t="str">
            <v>MED</v>
          </cell>
          <cell r="D3631" t="str">
            <v>CÓDIGO</v>
          </cell>
          <cell r="E3631" t="str">
            <v>MED</v>
          </cell>
        </row>
        <row r="3632">
          <cell r="A3632">
            <v>0</v>
          </cell>
          <cell r="B3632">
            <v>0</v>
          </cell>
          <cell r="D3632">
            <v>0</v>
          </cell>
          <cell r="E3632">
            <v>0</v>
          </cell>
        </row>
        <row r="3633">
          <cell r="A3633" t="str">
            <v>CÓDIGO</v>
          </cell>
          <cell r="B3633" t="str">
            <v>MED</v>
          </cell>
          <cell r="D3633" t="str">
            <v>CÓDIGO</v>
          </cell>
          <cell r="E3633" t="str">
            <v>MED</v>
          </cell>
        </row>
        <row r="3634">
          <cell r="A3634">
            <v>0</v>
          </cell>
          <cell r="B3634">
            <v>0</v>
          </cell>
          <cell r="D3634">
            <v>0</v>
          </cell>
          <cell r="E3634">
            <v>0</v>
          </cell>
        </row>
        <row r="3635">
          <cell r="A3635" t="str">
            <v>CÓDIGO</v>
          </cell>
          <cell r="B3635" t="str">
            <v>MED</v>
          </cell>
          <cell r="D3635" t="str">
            <v>CÓDIGO</v>
          </cell>
          <cell r="E3635" t="str">
            <v>MED</v>
          </cell>
        </row>
        <row r="3636">
          <cell r="A3636">
            <v>0</v>
          </cell>
          <cell r="B3636">
            <v>0</v>
          </cell>
          <cell r="D3636">
            <v>0</v>
          </cell>
          <cell r="E3636">
            <v>0</v>
          </cell>
        </row>
        <row r="3637">
          <cell r="A3637" t="str">
            <v>CÓDIGO</v>
          </cell>
          <cell r="B3637" t="str">
            <v>MED</v>
          </cell>
          <cell r="D3637" t="str">
            <v>CÓDIGO</v>
          </cell>
          <cell r="E3637" t="str">
            <v>MED</v>
          </cell>
        </row>
        <row r="3638">
          <cell r="A3638">
            <v>0</v>
          </cell>
          <cell r="B3638">
            <v>0</v>
          </cell>
          <cell r="D3638">
            <v>0</v>
          </cell>
          <cell r="E3638">
            <v>0</v>
          </cell>
        </row>
        <row r="3639">
          <cell r="A3639" t="str">
            <v>CÓDIGO</v>
          </cell>
          <cell r="B3639" t="str">
            <v>MED</v>
          </cell>
          <cell r="D3639" t="str">
            <v>CÓDIGO</v>
          </cell>
          <cell r="E3639" t="str">
            <v>MED</v>
          </cell>
        </row>
        <row r="3640">
          <cell r="A3640">
            <v>0</v>
          </cell>
          <cell r="B3640">
            <v>0</v>
          </cell>
          <cell r="D3640">
            <v>0</v>
          </cell>
          <cell r="E3640">
            <v>0</v>
          </cell>
        </row>
        <row r="3641">
          <cell r="A3641" t="str">
            <v>CÓDIGO</v>
          </cell>
          <cell r="B3641" t="str">
            <v>MED</v>
          </cell>
          <cell r="D3641" t="str">
            <v>CÓDIGO</v>
          </cell>
          <cell r="E3641" t="str">
            <v>MED</v>
          </cell>
        </row>
        <row r="3642">
          <cell r="A3642">
            <v>0</v>
          </cell>
          <cell r="B3642">
            <v>0</v>
          </cell>
          <cell r="D3642">
            <v>0</v>
          </cell>
          <cell r="E3642">
            <v>0</v>
          </cell>
        </row>
        <row r="3643">
          <cell r="A3643" t="str">
            <v>CÓDIGO</v>
          </cell>
          <cell r="B3643" t="str">
            <v>MED</v>
          </cell>
          <cell r="D3643" t="str">
            <v>CÓDIGO</v>
          </cell>
          <cell r="E3643" t="str">
            <v>MED</v>
          </cell>
        </row>
        <row r="3644">
          <cell r="A3644">
            <v>0</v>
          </cell>
          <cell r="B3644">
            <v>0</v>
          </cell>
          <cell r="D3644">
            <v>0</v>
          </cell>
          <cell r="E3644">
            <v>0</v>
          </cell>
        </row>
        <row r="3645">
          <cell r="A3645" t="str">
            <v>CÓDIGO</v>
          </cell>
          <cell r="B3645" t="str">
            <v>MED</v>
          </cell>
          <cell r="D3645" t="str">
            <v>CÓDIGO</v>
          </cell>
          <cell r="E3645" t="str">
            <v>MED</v>
          </cell>
        </row>
        <row r="3646">
          <cell r="A3646">
            <v>0</v>
          </cell>
          <cell r="B3646">
            <v>0</v>
          </cell>
          <cell r="D3646">
            <v>0</v>
          </cell>
          <cell r="E3646">
            <v>0</v>
          </cell>
        </row>
        <row r="3647">
          <cell r="A3647" t="str">
            <v>CÓDIGO</v>
          </cell>
          <cell r="B3647" t="str">
            <v>MED</v>
          </cell>
          <cell r="D3647" t="str">
            <v>CÓDIGO</v>
          </cell>
          <cell r="E3647" t="str">
            <v>MED</v>
          </cell>
        </row>
        <row r="3648">
          <cell r="A3648">
            <v>0</v>
          </cell>
          <cell r="B3648">
            <v>0</v>
          </cell>
          <cell r="D3648">
            <v>0</v>
          </cell>
          <cell r="E3648">
            <v>0</v>
          </cell>
        </row>
        <row r="3649">
          <cell r="A3649" t="str">
            <v>CÓDIGO</v>
          </cell>
          <cell r="B3649" t="str">
            <v>MED</v>
          </cell>
          <cell r="D3649" t="str">
            <v>CÓDIGO</v>
          </cell>
          <cell r="E3649" t="str">
            <v>MED</v>
          </cell>
        </row>
        <row r="3650">
          <cell r="A3650">
            <v>0</v>
          </cell>
          <cell r="B3650">
            <v>0</v>
          </cell>
          <cell r="D3650">
            <v>0</v>
          </cell>
          <cell r="E3650">
            <v>0</v>
          </cell>
        </row>
        <row r="3651">
          <cell r="A3651" t="str">
            <v>CÓDIGO</v>
          </cell>
          <cell r="B3651" t="str">
            <v>MED</v>
          </cell>
          <cell r="D3651" t="str">
            <v>CÓDIGO</v>
          </cell>
          <cell r="E3651" t="str">
            <v>MED</v>
          </cell>
        </row>
        <row r="3652">
          <cell r="A3652">
            <v>0</v>
          </cell>
          <cell r="B3652">
            <v>0</v>
          </cell>
          <cell r="D3652">
            <v>0</v>
          </cell>
          <cell r="E3652">
            <v>0</v>
          </cell>
        </row>
        <row r="3653">
          <cell r="A3653" t="str">
            <v>CÓDIGO</v>
          </cell>
          <cell r="B3653" t="str">
            <v>MED</v>
          </cell>
          <cell r="D3653" t="str">
            <v>CÓDIGO</v>
          </cell>
          <cell r="E3653" t="str">
            <v>MED</v>
          </cell>
        </row>
        <row r="3654">
          <cell r="A3654">
            <v>0</v>
          </cell>
          <cell r="B3654">
            <v>0</v>
          </cell>
          <cell r="D3654">
            <v>0</v>
          </cell>
          <cell r="E3654">
            <v>0</v>
          </cell>
        </row>
        <row r="3655">
          <cell r="A3655" t="str">
            <v>CÓDIGO</v>
          </cell>
          <cell r="B3655" t="str">
            <v>MED</v>
          </cell>
          <cell r="D3655" t="str">
            <v>CÓDIGO</v>
          </cell>
          <cell r="E3655" t="str">
            <v>MED</v>
          </cell>
        </row>
        <row r="3656">
          <cell r="A3656">
            <v>0</v>
          </cell>
          <cell r="B3656">
            <v>0</v>
          </cell>
          <cell r="D3656">
            <v>0</v>
          </cell>
          <cell r="E3656">
            <v>0</v>
          </cell>
        </row>
        <row r="3657">
          <cell r="A3657" t="str">
            <v>CÓDIGO</v>
          </cell>
          <cell r="B3657" t="str">
            <v>MED</v>
          </cell>
          <cell r="D3657" t="str">
            <v>CÓDIGO</v>
          </cell>
          <cell r="E3657" t="str">
            <v>MED</v>
          </cell>
        </row>
        <row r="3658">
          <cell r="A3658">
            <v>0</v>
          </cell>
          <cell r="B3658">
            <v>0</v>
          </cell>
          <cell r="D3658">
            <v>0</v>
          </cell>
          <cell r="E3658">
            <v>0</v>
          </cell>
        </row>
        <row r="3659">
          <cell r="A3659" t="str">
            <v>CÓDIGO</v>
          </cell>
          <cell r="B3659" t="str">
            <v>MED</v>
          </cell>
          <cell r="D3659" t="str">
            <v>CÓDIGO</v>
          </cell>
          <cell r="E3659" t="str">
            <v>MED</v>
          </cell>
        </row>
        <row r="3660">
          <cell r="A3660">
            <v>0</v>
          </cell>
          <cell r="B3660">
            <v>0</v>
          </cell>
          <cell r="D3660">
            <v>0</v>
          </cell>
          <cell r="E3660">
            <v>0</v>
          </cell>
        </row>
        <row r="3661">
          <cell r="A3661" t="str">
            <v>CÓDIGO</v>
          </cell>
          <cell r="B3661" t="str">
            <v>MED</v>
          </cell>
          <cell r="D3661" t="str">
            <v>CÓDIGO</v>
          </cell>
          <cell r="E3661" t="str">
            <v>MED</v>
          </cell>
        </row>
        <row r="3662">
          <cell r="A3662">
            <v>0</v>
          </cell>
          <cell r="B3662">
            <v>0</v>
          </cell>
          <cell r="D3662">
            <v>0</v>
          </cell>
          <cell r="E3662">
            <v>0</v>
          </cell>
        </row>
        <row r="3663">
          <cell r="A3663" t="str">
            <v>CÓDIGO</v>
          </cell>
          <cell r="B3663" t="str">
            <v>MED</v>
          </cell>
          <cell r="D3663" t="str">
            <v>CÓDIGO</v>
          </cell>
          <cell r="E3663" t="str">
            <v>MED</v>
          </cell>
        </row>
        <row r="3664">
          <cell r="A3664">
            <v>0</v>
          </cell>
          <cell r="B3664">
            <v>0</v>
          </cell>
          <cell r="D3664">
            <v>0</v>
          </cell>
          <cell r="E3664">
            <v>0</v>
          </cell>
        </row>
        <row r="3665">
          <cell r="A3665" t="str">
            <v>CÓDIGO</v>
          </cell>
          <cell r="B3665" t="str">
            <v>MED</v>
          </cell>
          <cell r="D3665" t="str">
            <v>CÓDIGO</v>
          </cell>
          <cell r="E3665" t="str">
            <v>MED</v>
          </cell>
        </row>
        <row r="3666">
          <cell r="A3666">
            <v>0</v>
          </cell>
          <cell r="B3666">
            <v>0</v>
          </cell>
          <cell r="D3666">
            <v>0</v>
          </cell>
          <cell r="E3666">
            <v>0</v>
          </cell>
        </row>
        <row r="3667">
          <cell r="A3667" t="str">
            <v>CÓDIGO</v>
          </cell>
          <cell r="B3667" t="str">
            <v>MED</v>
          </cell>
          <cell r="D3667" t="str">
            <v>CÓDIGO</v>
          </cell>
          <cell r="E3667" t="str">
            <v>MED</v>
          </cell>
        </row>
        <row r="3668">
          <cell r="A3668">
            <v>0</v>
          </cell>
          <cell r="B3668">
            <v>0</v>
          </cell>
          <cell r="D3668">
            <v>0</v>
          </cell>
          <cell r="E3668">
            <v>0</v>
          </cell>
        </row>
        <row r="3669">
          <cell r="A3669" t="str">
            <v>CÓDIGO</v>
          </cell>
          <cell r="B3669" t="str">
            <v>MED</v>
          </cell>
          <cell r="D3669" t="str">
            <v>CÓDIGO</v>
          </cell>
          <cell r="E3669" t="str">
            <v>MED</v>
          </cell>
        </row>
        <row r="3670">
          <cell r="A3670">
            <v>0</v>
          </cell>
          <cell r="B3670">
            <v>0</v>
          </cell>
          <cell r="D3670">
            <v>0</v>
          </cell>
          <cell r="E3670">
            <v>0</v>
          </cell>
        </row>
        <row r="3671">
          <cell r="A3671" t="str">
            <v>CÓDIGO</v>
          </cell>
          <cell r="B3671" t="str">
            <v>MED</v>
          </cell>
          <cell r="D3671" t="str">
            <v>CÓDIGO</v>
          </cell>
          <cell r="E3671" t="str">
            <v>MED</v>
          </cell>
        </row>
        <row r="3672">
          <cell r="A3672">
            <v>0</v>
          </cell>
          <cell r="B3672">
            <v>0</v>
          </cell>
          <cell r="D3672">
            <v>0</v>
          </cell>
          <cell r="E3672">
            <v>0</v>
          </cell>
        </row>
        <row r="3673">
          <cell r="A3673" t="str">
            <v>CÓDIGO</v>
          </cell>
          <cell r="B3673" t="str">
            <v>MED</v>
          </cell>
          <cell r="D3673" t="str">
            <v>CÓDIGO</v>
          </cell>
          <cell r="E3673" t="str">
            <v>MED</v>
          </cell>
        </row>
        <row r="3674">
          <cell r="A3674">
            <v>0</v>
          </cell>
          <cell r="B3674">
            <v>0</v>
          </cell>
          <cell r="D3674">
            <v>0</v>
          </cell>
          <cell r="E3674">
            <v>0</v>
          </cell>
        </row>
        <row r="3675">
          <cell r="A3675" t="str">
            <v>CÓDIGO</v>
          </cell>
          <cell r="B3675" t="str">
            <v>MED</v>
          </cell>
          <cell r="D3675" t="str">
            <v>CÓDIGO</v>
          </cell>
          <cell r="E3675" t="str">
            <v>MED</v>
          </cell>
        </row>
        <row r="3676">
          <cell r="A3676">
            <v>0</v>
          </cell>
          <cell r="B3676">
            <v>0</v>
          </cell>
          <cell r="D3676">
            <v>0</v>
          </cell>
          <cell r="E3676">
            <v>0</v>
          </cell>
        </row>
        <row r="3677">
          <cell r="A3677" t="str">
            <v>CÓDIGO</v>
          </cell>
          <cell r="B3677" t="str">
            <v>MED</v>
          </cell>
          <cell r="D3677" t="str">
            <v>CÓDIGO</v>
          </cell>
          <cell r="E3677" t="str">
            <v>MED</v>
          </cell>
        </row>
        <row r="3678">
          <cell r="A3678">
            <v>0</v>
          </cell>
          <cell r="B3678">
            <v>0</v>
          </cell>
          <cell r="D3678">
            <v>0</v>
          </cell>
          <cell r="E3678">
            <v>0</v>
          </cell>
        </row>
        <row r="3679">
          <cell r="A3679" t="str">
            <v>CÓDIGO</v>
          </cell>
          <cell r="B3679" t="str">
            <v>MED</v>
          </cell>
          <cell r="D3679" t="str">
            <v>CÓDIGO</v>
          </cell>
          <cell r="E3679" t="str">
            <v>MED</v>
          </cell>
        </row>
        <row r="3680">
          <cell r="A3680">
            <v>0</v>
          </cell>
          <cell r="B3680">
            <v>0</v>
          </cell>
          <cell r="D3680">
            <v>0</v>
          </cell>
          <cell r="E3680">
            <v>0</v>
          </cell>
        </row>
        <row r="3681">
          <cell r="A3681" t="str">
            <v>CÓDIGO</v>
          </cell>
          <cell r="B3681" t="str">
            <v>MED</v>
          </cell>
          <cell r="D3681" t="str">
            <v>CÓDIGO</v>
          </cell>
          <cell r="E3681" t="str">
            <v>MED</v>
          </cell>
        </row>
        <row r="3682">
          <cell r="A3682">
            <v>0</v>
          </cell>
          <cell r="B3682">
            <v>0</v>
          </cell>
          <cell r="D3682">
            <v>0</v>
          </cell>
          <cell r="E3682">
            <v>0</v>
          </cell>
        </row>
        <row r="3683">
          <cell r="A3683" t="str">
            <v>CÓDIGO</v>
          </cell>
          <cell r="B3683" t="str">
            <v>MED</v>
          </cell>
          <cell r="D3683" t="str">
            <v>CÓDIGO</v>
          </cell>
          <cell r="E3683" t="str">
            <v>MED</v>
          </cell>
        </row>
        <row r="3684">
          <cell r="A3684">
            <v>0</v>
          </cell>
          <cell r="B3684">
            <v>0</v>
          </cell>
          <cell r="D3684">
            <v>0</v>
          </cell>
          <cell r="E3684">
            <v>0</v>
          </cell>
        </row>
        <row r="3685">
          <cell r="A3685" t="str">
            <v>CÓDIGO</v>
          </cell>
          <cell r="B3685" t="str">
            <v>MED</v>
          </cell>
          <cell r="D3685" t="str">
            <v>CÓDIGO</v>
          </cell>
          <cell r="E3685" t="str">
            <v>MED</v>
          </cell>
        </row>
        <row r="3686">
          <cell r="A3686">
            <v>0</v>
          </cell>
          <cell r="B3686">
            <v>0</v>
          </cell>
          <cell r="D3686">
            <v>0</v>
          </cell>
          <cell r="E3686">
            <v>0</v>
          </cell>
        </row>
        <row r="3687">
          <cell r="A3687" t="str">
            <v>CÓDIGO</v>
          </cell>
          <cell r="B3687" t="str">
            <v>MED</v>
          </cell>
          <cell r="D3687" t="str">
            <v>CÓDIGO</v>
          </cell>
          <cell r="E3687" t="str">
            <v>MED</v>
          </cell>
        </row>
        <row r="3688">
          <cell r="A3688">
            <v>0</v>
          </cell>
          <cell r="B3688">
            <v>0</v>
          </cell>
          <cell r="D3688">
            <v>0</v>
          </cell>
          <cell r="E3688">
            <v>0</v>
          </cell>
        </row>
        <row r="3689">
          <cell r="A3689" t="str">
            <v>CÓDIGO</v>
          </cell>
          <cell r="B3689" t="str">
            <v>MED</v>
          </cell>
          <cell r="D3689" t="str">
            <v>CÓDIGO</v>
          </cell>
          <cell r="E3689" t="str">
            <v>MED</v>
          </cell>
        </row>
        <row r="3690">
          <cell r="A3690">
            <v>0</v>
          </cell>
          <cell r="B3690">
            <v>0</v>
          </cell>
          <cell r="D3690">
            <v>0</v>
          </cell>
          <cell r="E3690">
            <v>0</v>
          </cell>
        </row>
        <row r="3691">
          <cell r="A3691" t="str">
            <v>CÓDIGO</v>
          </cell>
          <cell r="B3691" t="str">
            <v>MED</v>
          </cell>
          <cell r="D3691" t="str">
            <v>CÓDIGO</v>
          </cell>
          <cell r="E3691" t="str">
            <v>MED</v>
          </cell>
        </row>
        <row r="3692">
          <cell r="A3692">
            <v>0</v>
          </cell>
          <cell r="B3692">
            <v>0</v>
          </cell>
          <cell r="D3692">
            <v>0</v>
          </cell>
          <cell r="E3692">
            <v>0</v>
          </cell>
        </row>
        <row r="3693">
          <cell r="A3693" t="str">
            <v>CÓDIGO</v>
          </cell>
          <cell r="B3693" t="str">
            <v>MED</v>
          </cell>
          <cell r="D3693" t="str">
            <v>CÓDIGO</v>
          </cell>
          <cell r="E3693" t="str">
            <v>MED</v>
          </cell>
        </row>
        <row r="3694">
          <cell r="A3694">
            <v>0</v>
          </cell>
          <cell r="B3694">
            <v>0</v>
          </cell>
          <cell r="D3694">
            <v>0</v>
          </cell>
          <cell r="E3694">
            <v>0</v>
          </cell>
        </row>
        <row r="3695">
          <cell r="A3695" t="str">
            <v>CÓDIGO</v>
          </cell>
          <cell r="B3695" t="str">
            <v>MED</v>
          </cell>
          <cell r="D3695" t="str">
            <v>CÓDIGO</v>
          </cell>
          <cell r="E3695" t="str">
            <v>MED</v>
          </cell>
        </row>
        <row r="3696">
          <cell r="A3696">
            <v>0</v>
          </cell>
          <cell r="B3696">
            <v>0</v>
          </cell>
          <cell r="D3696">
            <v>0</v>
          </cell>
          <cell r="E3696">
            <v>0</v>
          </cell>
        </row>
        <row r="3697">
          <cell r="A3697" t="str">
            <v>CÓDIGO</v>
          </cell>
          <cell r="B3697" t="str">
            <v>MED</v>
          </cell>
          <cell r="D3697" t="str">
            <v>CÓDIGO</v>
          </cell>
          <cell r="E3697" t="str">
            <v>MED</v>
          </cell>
        </row>
        <row r="3698">
          <cell r="A3698">
            <v>0</v>
          </cell>
          <cell r="B3698">
            <v>0</v>
          </cell>
          <cell r="D3698">
            <v>0</v>
          </cell>
          <cell r="E3698">
            <v>0</v>
          </cell>
        </row>
        <row r="3699">
          <cell r="A3699" t="str">
            <v>CÓDIGO</v>
          </cell>
          <cell r="B3699" t="str">
            <v>MED</v>
          </cell>
          <cell r="D3699" t="str">
            <v>CÓDIGO</v>
          </cell>
          <cell r="E3699" t="str">
            <v>MED</v>
          </cell>
        </row>
        <row r="3700">
          <cell r="A3700">
            <v>0</v>
          </cell>
          <cell r="B3700">
            <v>0</v>
          </cell>
          <cell r="D3700">
            <v>0</v>
          </cell>
          <cell r="E3700">
            <v>0</v>
          </cell>
        </row>
        <row r="3701">
          <cell r="A3701" t="str">
            <v>CÓDIGO</v>
          </cell>
          <cell r="B3701" t="str">
            <v>MED</v>
          </cell>
          <cell r="D3701" t="str">
            <v>CÓDIGO</v>
          </cell>
          <cell r="E3701" t="str">
            <v>MED</v>
          </cell>
        </row>
        <row r="3702">
          <cell r="A3702">
            <v>0</v>
          </cell>
          <cell r="B3702">
            <v>0</v>
          </cell>
          <cell r="D3702">
            <v>0</v>
          </cell>
          <cell r="E3702">
            <v>0</v>
          </cell>
        </row>
        <row r="3703">
          <cell r="A3703" t="str">
            <v>CÓDIGO</v>
          </cell>
          <cell r="B3703" t="str">
            <v>MED</v>
          </cell>
          <cell r="D3703" t="str">
            <v>CÓDIGO</v>
          </cell>
          <cell r="E3703" t="str">
            <v>MED</v>
          </cell>
        </row>
        <row r="3704">
          <cell r="A3704">
            <v>0</v>
          </cell>
          <cell r="B3704">
            <v>0</v>
          </cell>
          <cell r="D3704">
            <v>0</v>
          </cell>
          <cell r="E3704">
            <v>0</v>
          </cell>
        </row>
        <row r="3705">
          <cell r="A3705" t="str">
            <v>CÓDIGO</v>
          </cell>
          <cell r="B3705" t="str">
            <v>MED</v>
          </cell>
          <cell r="D3705" t="str">
            <v>CÓDIGO</v>
          </cell>
          <cell r="E3705" t="str">
            <v>MED</v>
          </cell>
        </row>
        <row r="3706">
          <cell r="A3706">
            <v>0</v>
          </cell>
          <cell r="B3706">
            <v>0</v>
          </cell>
          <cell r="D3706">
            <v>0</v>
          </cell>
          <cell r="E3706">
            <v>0</v>
          </cell>
        </row>
        <row r="3707">
          <cell r="A3707" t="str">
            <v>CÓDIGO</v>
          </cell>
          <cell r="B3707" t="str">
            <v>MED</v>
          </cell>
          <cell r="D3707" t="str">
            <v>CÓDIGO</v>
          </cell>
          <cell r="E3707" t="str">
            <v>MED</v>
          </cell>
        </row>
        <row r="3708">
          <cell r="A3708">
            <v>0</v>
          </cell>
          <cell r="B3708">
            <v>0</v>
          </cell>
          <cell r="D3708">
            <v>0</v>
          </cell>
          <cell r="E3708">
            <v>0</v>
          </cell>
        </row>
        <row r="3709">
          <cell r="A3709" t="str">
            <v>CÓDIGO</v>
          </cell>
          <cell r="B3709" t="str">
            <v>MED</v>
          </cell>
          <cell r="D3709" t="str">
            <v>CÓDIGO</v>
          </cell>
          <cell r="E3709" t="str">
            <v>MED</v>
          </cell>
        </row>
        <row r="3710">
          <cell r="A3710">
            <v>0</v>
          </cell>
          <cell r="B3710">
            <v>0</v>
          </cell>
          <cell r="D3710">
            <v>0</v>
          </cell>
          <cell r="E3710">
            <v>0</v>
          </cell>
        </row>
        <row r="3711">
          <cell r="A3711" t="str">
            <v>CÓDIGO</v>
          </cell>
          <cell r="B3711" t="str">
            <v>MED</v>
          </cell>
          <cell r="D3711" t="str">
            <v>CÓDIGO</v>
          </cell>
          <cell r="E3711" t="str">
            <v>MED</v>
          </cell>
        </row>
        <row r="3712">
          <cell r="A3712">
            <v>0</v>
          </cell>
          <cell r="B3712">
            <v>0</v>
          </cell>
          <cell r="D3712">
            <v>0</v>
          </cell>
          <cell r="E3712">
            <v>0</v>
          </cell>
        </row>
        <row r="3713">
          <cell r="A3713" t="str">
            <v>CÓDIGO</v>
          </cell>
          <cell r="B3713" t="str">
            <v>MED</v>
          </cell>
          <cell r="D3713" t="str">
            <v>CÓDIGO</v>
          </cell>
          <cell r="E3713" t="str">
            <v>MED</v>
          </cell>
        </row>
        <row r="3714">
          <cell r="A3714">
            <v>0</v>
          </cell>
          <cell r="B3714">
            <v>0</v>
          </cell>
          <cell r="D3714">
            <v>0</v>
          </cell>
          <cell r="E3714">
            <v>0</v>
          </cell>
        </row>
        <row r="3715">
          <cell r="A3715" t="str">
            <v>CÓDIGO</v>
          </cell>
          <cell r="B3715" t="str">
            <v>MED</v>
          </cell>
          <cell r="D3715" t="str">
            <v>CÓDIGO</v>
          </cell>
          <cell r="E3715" t="str">
            <v>MED</v>
          </cell>
        </row>
        <row r="3716">
          <cell r="A3716">
            <v>0</v>
          </cell>
          <cell r="B3716">
            <v>0</v>
          </cell>
          <cell r="D3716">
            <v>0</v>
          </cell>
          <cell r="E3716">
            <v>0</v>
          </cell>
        </row>
        <row r="3717">
          <cell r="A3717" t="str">
            <v>CÓDIGO</v>
          </cell>
          <cell r="B3717" t="str">
            <v>MED</v>
          </cell>
          <cell r="D3717" t="str">
            <v>CÓDIGO</v>
          </cell>
          <cell r="E3717" t="str">
            <v>MED</v>
          </cell>
        </row>
        <row r="3718">
          <cell r="A3718">
            <v>0</v>
          </cell>
          <cell r="B3718">
            <v>0</v>
          </cell>
          <cell r="D3718">
            <v>0</v>
          </cell>
          <cell r="E3718">
            <v>0</v>
          </cell>
        </row>
        <row r="3719">
          <cell r="A3719" t="str">
            <v>CÓDIGO</v>
          </cell>
          <cell r="B3719" t="str">
            <v>MED</v>
          </cell>
          <cell r="D3719" t="str">
            <v>CÓDIGO</v>
          </cell>
          <cell r="E3719" t="str">
            <v>MED</v>
          </cell>
        </row>
        <row r="3720">
          <cell r="A3720">
            <v>0</v>
          </cell>
          <cell r="B3720">
            <v>0</v>
          </cell>
          <cell r="D3720">
            <v>0</v>
          </cell>
          <cell r="E3720">
            <v>0</v>
          </cell>
        </row>
        <row r="3721">
          <cell r="A3721" t="str">
            <v>CÓDIGO</v>
          </cell>
          <cell r="B3721" t="str">
            <v>MED</v>
          </cell>
          <cell r="D3721" t="str">
            <v>CÓDIGO</v>
          </cell>
          <cell r="E3721" t="str">
            <v>MED</v>
          </cell>
        </row>
        <row r="3722">
          <cell r="A3722">
            <v>0</v>
          </cell>
          <cell r="B3722">
            <v>0</v>
          </cell>
          <cell r="D3722">
            <v>0</v>
          </cell>
          <cell r="E3722">
            <v>0</v>
          </cell>
        </row>
        <row r="3723">
          <cell r="A3723" t="str">
            <v>CÓDIGO</v>
          </cell>
          <cell r="B3723" t="str">
            <v>MED</v>
          </cell>
          <cell r="D3723" t="str">
            <v>CÓDIGO</v>
          </cell>
          <cell r="E3723" t="str">
            <v>MED</v>
          </cell>
        </row>
        <row r="3724">
          <cell r="A3724">
            <v>0</v>
          </cell>
          <cell r="B3724">
            <v>0</v>
          </cell>
          <cell r="D3724">
            <v>0</v>
          </cell>
          <cell r="E3724">
            <v>0</v>
          </cell>
        </row>
        <row r="3725">
          <cell r="A3725" t="str">
            <v>CÓDIGO</v>
          </cell>
          <cell r="B3725" t="str">
            <v>MED</v>
          </cell>
          <cell r="D3725" t="str">
            <v>CÓDIGO</v>
          </cell>
          <cell r="E3725" t="str">
            <v>MED</v>
          </cell>
        </row>
        <row r="3726">
          <cell r="A3726">
            <v>0</v>
          </cell>
          <cell r="B3726">
            <v>0</v>
          </cell>
          <cell r="D3726">
            <v>0</v>
          </cell>
          <cell r="E3726">
            <v>0</v>
          </cell>
        </row>
        <row r="3727">
          <cell r="A3727" t="str">
            <v>CÓDIGO</v>
          </cell>
          <cell r="B3727" t="str">
            <v>MED</v>
          </cell>
          <cell r="D3727" t="str">
            <v>CÓDIGO</v>
          </cell>
          <cell r="E3727" t="str">
            <v>MED</v>
          </cell>
        </row>
        <row r="3728">
          <cell r="A3728">
            <v>0</v>
          </cell>
          <cell r="B3728">
            <v>0</v>
          </cell>
          <cell r="D3728">
            <v>0</v>
          </cell>
          <cell r="E3728">
            <v>0</v>
          </cell>
        </row>
        <row r="3729">
          <cell r="A3729" t="str">
            <v>CÓDIGO</v>
          </cell>
          <cell r="B3729" t="str">
            <v>MED</v>
          </cell>
          <cell r="D3729" t="str">
            <v>CÓDIGO</v>
          </cell>
          <cell r="E3729" t="str">
            <v>MED</v>
          </cell>
        </row>
        <row r="3730">
          <cell r="A3730">
            <v>0</v>
          </cell>
          <cell r="B3730">
            <v>0</v>
          </cell>
          <cell r="D3730">
            <v>0</v>
          </cell>
          <cell r="E3730">
            <v>0</v>
          </cell>
        </row>
        <row r="3731">
          <cell r="A3731" t="str">
            <v>CÓDIGO</v>
          </cell>
          <cell r="B3731" t="str">
            <v>MED</v>
          </cell>
          <cell r="D3731" t="str">
            <v>CÓDIGO</v>
          </cell>
          <cell r="E3731" t="str">
            <v>MED</v>
          </cell>
        </row>
        <row r="3732">
          <cell r="A3732">
            <v>0</v>
          </cell>
          <cell r="B3732">
            <v>0</v>
          </cell>
          <cell r="D3732">
            <v>0</v>
          </cell>
          <cell r="E3732">
            <v>0</v>
          </cell>
        </row>
        <row r="3733">
          <cell r="A3733" t="str">
            <v>CÓDIGO</v>
          </cell>
          <cell r="B3733" t="str">
            <v>MED</v>
          </cell>
          <cell r="D3733" t="str">
            <v>CÓDIGO</v>
          </cell>
          <cell r="E3733" t="str">
            <v>MED</v>
          </cell>
        </row>
        <row r="3734">
          <cell r="A3734">
            <v>0</v>
          </cell>
          <cell r="B3734">
            <v>0</v>
          </cell>
          <cell r="D3734">
            <v>0</v>
          </cell>
          <cell r="E3734">
            <v>0</v>
          </cell>
        </row>
        <row r="3735">
          <cell r="A3735" t="str">
            <v>CÓDIGO</v>
          </cell>
          <cell r="B3735" t="str">
            <v>MED</v>
          </cell>
          <cell r="D3735" t="str">
            <v>CÓDIGO</v>
          </cell>
          <cell r="E3735" t="str">
            <v>MED</v>
          </cell>
        </row>
        <row r="3736">
          <cell r="A3736">
            <v>0</v>
          </cell>
          <cell r="B3736">
            <v>0</v>
          </cell>
          <cell r="D3736">
            <v>0</v>
          </cell>
          <cell r="E3736">
            <v>0</v>
          </cell>
        </row>
        <row r="3737">
          <cell r="A3737" t="str">
            <v>CÓDIGO</v>
          </cell>
          <cell r="B3737" t="str">
            <v>MED</v>
          </cell>
          <cell r="D3737" t="str">
            <v>CÓDIGO</v>
          </cell>
          <cell r="E3737" t="str">
            <v>MED</v>
          </cell>
        </row>
        <row r="3738">
          <cell r="A3738">
            <v>0</v>
          </cell>
          <cell r="B3738">
            <v>0</v>
          </cell>
          <cell r="D3738">
            <v>0</v>
          </cell>
          <cell r="E3738">
            <v>0</v>
          </cell>
        </row>
        <row r="3739">
          <cell r="A3739" t="str">
            <v>CÓDIGO</v>
          </cell>
          <cell r="B3739" t="str">
            <v>MED</v>
          </cell>
          <cell r="D3739" t="str">
            <v>CÓDIGO</v>
          </cell>
          <cell r="E3739" t="str">
            <v>MED</v>
          </cell>
        </row>
        <row r="3740">
          <cell r="A3740">
            <v>0</v>
          </cell>
          <cell r="B3740">
            <v>0</v>
          </cell>
          <cell r="D3740">
            <v>0</v>
          </cell>
          <cell r="E3740">
            <v>0</v>
          </cell>
        </row>
        <row r="3741">
          <cell r="A3741" t="str">
            <v>CÓDIGO</v>
          </cell>
          <cell r="B3741" t="str">
            <v>MED</v>
          </cell>
          <cell r="D3741" t="str">
            <v>CÓDIGO</v>
          </cell>
          <cell r="E3741" t="str">
            <v>MED</v>
          </cell>
        </row>
        <row r="3742">
          <cell r="A3742">
            <v>0</v>
          </cell>
          <cell r="B3742">
            <v>0</v>
          </cell>
          <cell r="D3742">
            <v>0</v>
          </cell>
          <cell r="E3742">
            <v>0</v>
          </cell>
        </row>
        <row r="3743">
          <cell r="A3743" t="str">
            <v>CÓDIGO</v>
          </cell>
          <cell r="B3743" t="str">
            <v>MED</v>
          </cell>
          <cell r="D3743" t="str">
            <v>CÓDIGO</v>
          </cell>
          <cell r="E3743" t="str">
            <v>MED</v>
          </cell>
        </row>
        <row r="3744">
          <cell r="A3744">
            <v>0</v>
          </cell>
          <cell r="B3744">
            <v>0</v>
          </cell>
          <cell r="D3744">
            <v>0</v>
          </cell>
          <cell r="E3744">
            <v>0</v>
          </cell>
        </row>
        <row r="3745">
          <cell r="A3745" t="str">
            <v>CÓDIGO</v>
          </cell>
          <cell r="B3745" t="str">
            <v>MED</v>
          </cell>
          <cell r="D3745" t="str">
            <v>CÓDIGO</v>
          </cell>
          <cell r="E3745" t="str">
            <v>MED</v>
          </cell>
        </row>
        <row r="3746">
          <cell r="A3746">
            <v>0</v>
          </cell>
          <cell r="B3746">
            <v>0</v>
          </cell>
          <cell r="D3746">
            <v>0</v>
          </cell>
          <cell r="E3746">
            <v>0</v>
          </cell>
        </row>
        <row r="3747">
          <cell r="A3747" t="str">
            <v>CÓDIGO</v>
          </cell>
          <cell r="B3747" t="str">
            <v>MED</v>
          </cell>
          <cell r="D3747" t="str">
            <v>CÓDIGO</v>
          </cell>
          <cell r="E3747" t="str">
            <v>MED</v>
          </cell>
        </row>
        <row r="3748">
          <cell r="A3748">
            <v>0</v>
          </cell>
          <cell r="B3748">
            <v>0</v>
          </cell>
          <cell r="D3748">
            <v>0</v>
          </cell>
          <cell r="E3748">
            <v>0</v>
          </cell>
        </row>
        <row r="3749">
          <cell r="A3749" t="str">
            <v>CÓDIGO</v>
          </cell>
          <cell r="B3749" t="str">
            <v>MED</v>
          </cell>
          <cell r="D3749" t="str">
            <v>CÓDIGO</v>
          </cell>
          <cell r="E3749" t="str">
            <v>MED</v>
          </cell>
        </row>
        <row r="3750">
          <cell r="A3750">
            <v>0</v>
          </cell>
          <cell r="B3750">
            <v>0</v>
          </cell>
          <cell r="D3750">
            <v>0</v>
          </cell>
          <cell r="E3750">
            <v>0</v>
          </cell>
        </row>
        <row r="3751">
          <cell r="A3751" t="str">
            <v>CÓDIGO</v>
          </cell>
          <cell r="B3751" t="str">
            <v>MED</v>
          </cell>
          <cell r="D3751" t="str">
            <v>CÓDIGO</v>
          </cell>
          <cell r="E3751" t="str">
            <v>MED</v>
          </cell>
        </row>
        <row r="3752">
          <cell r="A3752">
            <v>0</v>
          </cell>
          <cell r="B3752">
            <v>0</v>
          </cell>
          <cell r="D3752">
            <v>0</v>
          </cell>
          <cell r="E3752">
            <v>0</v>
          </cell>
        </row>
        <row r="3753">
          <cell r="A3753" t="str">
            <v>CÓDIGO</v>
          </cell>
          <cell r="B3753" t="str">
            <v>MED</v>
          </cell>
          <cell r="D3753" t="str">
            <v>CÓDIGO</v>
          </cell>
          <cell r="E3753" t="str">
            <v>MED</v>
          </cell>
        </row>
        <row r="3754">
          <cell r="A3754">
            <v>0</v>
          </cell>
          <cell r="B3754">
            <v>0</v>
          </cell>
          <cell r="D3754">
            <v>0</v>
          </cell>
          <cell r="E3754">
            <v>0</v>
          </cell>
        </row>
        <row r="3755">
          <cell r="A3755" t="str">
            <v>CÓDIGO</v>
          </cell>
          <cell r="B3755" t="str">
            <v>MED</v>
          </cell>
          <cell r="D3755" t="str">
            <v>CÓDIGO</v>
          </cell>
          <cell r="E3755" t="str">
            <v>MED</v>
          </cell>
        </row>
        <row r="3756">
          <cell r="A3756">
            <v>0</v>
          </cell>
          <cell r="B3756">
            <v>0</v>
          </cell>
          <cell r="D3756">
            <v>0</v>
          </cell>
          <cell r="E3756">
            <v>0</v>
          </cell>
        </row>
        <row r="3757">
          <cell r="A3757" t="str">
            <v>CÓDIGO</v>
          </cell>
          <cell r="B3757" t="str">
            <v>MED</v>
          </cell>
          <cell r="D3757" t="str">
            <v>CÓDIGO</v>
          </cell>
          <cell r="E3757" t="str">
            <v>MED</v>
          </cell>
        </row>
        <row r="3758">
          <cell r="A3758">
            <v>0</v>
          </cell>
          <cell r="B3758">
            <v>0</v>
          </cell>
          <cell r="D3758">
            <v>0</v>
          </cell>
          <cell r="E3758">
            <v>0</v>
          </cell>
        </row>
        <row r="3759">
          <cell r="A3759" t="str">
            <v>CÓDIGO</v>
          </cell>
          <cell r="B3759" t="str">
            <v>MED</v>
          </cell>
          <cell r="D3759" t="str">
            <v>CÓDIGO</v>
          </cell>
          <cell r="E3759" t="str">
            <v>MED</v>
          </cell>
        </row>
        <row r="3760">
          <cell r="A3760">
            <v>0</v>
          </cell>
          <cell r="B3760">
            <v>0</v>
          </cell>
          <cell r="D3760">
            <v>0</v>
          </cell>
          <cell r="E3760">
            <v>0</v>
          </cell>
        </row>
        <row r="3761">
          <cell r="A3761" t="str">
            <v>CÓDIGO</v>
          </cell>
          <cell r="B3761" t="str">
            <v>MED</v>
          </cell>
          <cell r="D3761" t="str">
            <v>CÓDIGO</v>
          </cell>
          <cell r="E3761" t="str">
            <v>MED</v>
          </cell>
        </row>
        <row r="3762">
          <cell r="A3762">
            <v>0</v>
          </cell>
          <cell r="B3762">
            <v>0</v>
          </cell>
          <cell r="D3762">
            <v>0</v>
          </cell>
          <cell r="E3762">
            <v>0</v>
          </cell>
        </row>
        <row r="3763">
          <cell r="A3763" t="str">
            <v>CÓDIGO</v>
          </cell>
          <cell r="B3763" t="str">
            <v>MED</v>
          </cell>
          <cell r="D3763" t="str">
            <v>CÓDIGO</v>
          </cell>
          <cell r="E3763" t="str">
            <v>MED</v>
          </cell>
        </row>
        <row r="3764">
          <cell r="A3764">
            <v>0</v>
          </cell>
          <cell r="B3764">
            <v>0</v>
          </cell>
          <cell r="D3764">
            <v>0</v>
          </cell>
          <cell r="E3764">
            <v>0</v>
          </cell>
        </row>
        <row r="3765">
          <cell r="A3765" t="str">
            <v>CÓDIGO</v>
          </cell>
          <cell r="B3765" t="str">
            <v>MED</v>
          </cell>
          <cell r="D3765" t="str">
            <v>CÓDIGO</v>
          </cell>
          <cell r="E3765" t="str">
            <v>MED</v>
          </cell>
        </row>
        <row r="3766">
          <cell r="A3766">
            <v>0</v>
          </cell>
          <cell r="B3766">
            <v>0</v>
          </cell>
          <cell r="D3766">
            <v>0</v>
          </cell>
          <cell r="E3766">
            <v>0</v>
          </cell>
        </row>
        <row r="3767">
          <cell r="A3767" t="str">
            <v>CÓDIGO</v>
          </cell>
          <cell r="B3767" t="str">
            <v>MED</v>
          </cell>
          <cell r="D3767" t="str">
            <v>CÓDIGO</v>
          </cell>
          <cell r="E3767" t="str">
            <v>MED</v>
          </cell>
        </row>
        <row r="3768">
          <cell r="A3768">
            <v>0</v>
          </cell>
          <cell r="B3768">
            <v>0</v>
          </cell>
          <cell r="D3768">
            <v>0</v>
          </cell>
          <cell r="E3768">
            <v>0</v>
          </cell>
        </row>
        <row r="3769">
          <cell r="A3769" t="str">
            <v>CÓDIGO</v>
          </cell>
          <cell r="B3769" t="str">
            <v>MED</v>
          </cell>
          <cell r="D3769" t="str">
            <v>CÓDIGO</v>
          </cell>
          <cell r="E3769" t="str">
            <v>MED</v>
          </cell>
        </row>
        <row r="3770">
          <cell r="A3770">
            <v>0</v>
          </cell>
          <cell r="B3770">
            <v>0</v>
          </cell>
          <cell r="D3770">
            <v>0</v>
          </cell>
          <cell r="E3770">
            <v>0</v>
          </cell>
        </row>
        <row r="3771">
          <cell r="A3771" t="str">
            <v>CÓDIGO</v>
          </cell>
          <cell r="B3771" t="str">
            <v>MED</v>
          </cell>
          <cell r="D3771" t="str">
            <v>CÓDIGO</v>
          </cell>
          <cell r="E3771" t="str">
            <v>MED</v>
          </cell>
        </row>
        <row r="3772">
          <cell r="A3772">
            <v>0</v>
          </cell>
          <cell r="B3772">
            <v>0</v>
          </cell>
          <cell r="D3772">
            <v>0</v>
          </cell>
          <cell r="E3772">
            <v>0</v>
          </cell>
        </row>
        <row r="3773">
          <cell r="A3773" t="str">
            <v>CÓDIGO</v>
          </cell>
          <cell r="B3773" t="str">
            <v>MED</v>
          </cell>
          <cell r="D3773" t="str">
            <v>CÓDIGO</v>
          </cell>
          <cell r="E3773" t="str">
            <v>MED</v>
          </cell>
        </row>
        <row r="3774">
          <cell r="A3774">
            <v>0</v>
          </cell>
          <cell r="B3774">
            <v>0</v>
          </cell>
          <cell r="D3774">
            <v>0</v>
          </cell>
          <cell r="E3774">
            <v>0</v>
          </cell>
        </row>
        <row r="3775">
          <cell r="A3775" t="str">
            <v>CÓDIGO</v>
          </cell>
          <cell r="B3775" t="str">
            <v>MED</v>
          </cell>
          <cell r="D3775" t="str">
            <v>CÓDIGO</v>
          </cell>
          <cell r="E3775" t="str">
            <v>MED</v>
          </cell>
        </row>
        <row r="3776">
          <cell r="A3776">
            <v>0</v>
          </cell>
          <cell r="B3776">
            <v>0</v>
          </cell>
          <cell r="D3776">
            <v>0</v>
          </cell>
          <cell r="E3776">
            <v>0</v>
          </cell>
        </row>
        <row r="3777">
          <cell r="A3777" t="str">
            <v>CÓDIGO</v>
          </cell>
          <cell r="B3777" t="str">
            <v>MED</v>
          </cell>
          <cell r="D3777" t="str">
            <v>CÓDIGO</v>
          </cell>
          <cell r="E3777" t="str">
            <v>MED</v>
          </cell>
        </row>
        <row r="3778">
          <cell r="A3778">
            <v>0</v>
          </cell>
          <cell r="B3778">
            <v>0</v>
          </cell>
          <cell r="D3778">
            <v>0</v>
          </cell>
          <cell r="E3778">
            <v>0</v>
          </cell>
        </row>
        <row r="3779">
          <cell r="A3779" t="str">
            <v>CÓDIGO</v>
          </cell>
          <cell r="B3779" t="str">
            <v>MED</v>
          </cell>
          <cell r="D3779" t="str">
            <v>CÓDIGO</v>
          </cell>
          <cell r="E3779" t="str">
            <v>MED</v>
          </cell>
        </row>
        <row r="3780">
          <cell r="A3780">
            <v>0</v>
          </cell>
          <cell r="B3780">
            <v>0</v>
          </cell>
          <cell r="D3780">
            <v>0</v>
          </cell>
          <cell r="E3780">
            <v>0</v>
          </cell>
        </row>
        <row r="3781">
          <cell r="A3781" t="str">
            <v>CÓDIGO</v>
          </cell>
          <cell r="B3781" t="str">
            <v>MED</v>
          </cell>
          <cell r="D3781" t="str">
            <v>CÓDIGO</v>
          </cell>
          <cell r="E3781" t="str">
            <v>MED</v>
          </cell>
        </row>
        <row r="3782">
          <cell r="A3782">
            <v>0</v>
          </cell>
          <cell r="B3782">
            <v>0</v>
          </cell>
          <cell r="D3782">
            <v>0</v>
          </cell>
          <cell r="E3782">
            <v>0</v>
          </cell>
        </row>
        <row r="3783">
          <cell r="A3783" t="str">
            <v>CÓDIGO</v>
          </cell>
          <cell r="B3783" t="str">
            <v>MED</v>
          </cell>
          <cell r="D3783" t="str">
            <v>CÓDIGO</v>
          </cell>
          <cell r="E3783" t="str">
            <v>MED</v>
          </cell>
        </row>
        <row r="3784">
          <cell r="A3784">
            <v>0</v>
          </cell>
          <cell r="B3784">
            <v>0</v>
          </cell>
          <cell r="D3784">
            <v>0</v>
          </cell>
          <cell r="E3784">
            <v>0</v>
          </cell>
        </row>
        <row r="3785">
          <cell r="A3785" t="str">
            <v>CÓDIGO</v>
          </cell>
          <cell r="B3785" t="str">
            <v>MED</v>
          </cell>
          <cell r="D3785" t="str">
            <v>CÓDIGO</v>
          </cell>
          <cell r="E3785" t="str">
            <v>MED</v>
          </cell>
        </row>
        <row r="3786">
          <cell r="A3786">
            <v>0</v>
          </cell>
          <cell r="B3786">
            <v>0</v>
          </cell>
          <cell r="D3786">
            <v>0</v>
          </cell>
          <cell r="E3786">
            <v>0</v>
          </cell>
        </row>
        <row r="3787">
          <cell r="A3787" t="str">
            <v>CÓDIGO</v>
          </cell>
          <cell r="B3787" t="str">
            <v>MED</v>
          </cell>
          <cell r="D3787" t="str">
            <v>CÓDIGO</v>
          </cell>
          <cell r="E3787" t="str">
            <v>MED</v>
          </cell>
        </row>
        <row r="3788">
          <cell r="A3788">
            <v>0</v>
          </cell>
          <cell r="B3788">
            <v>0</v>
          </cell>
          <cell r="D3788">
            <v>0</v>
          </cell>
          <cell r="E3788">
            <v>0</v>
          </cell>
        </row>
        <row r="3789">
          <cell r="A3789" t="str">
            <v>CÓDIGO</v>
          </cell>
          <cell r="B3789" t="str">
            <v>MED</v>
          </cell>
          <cell r="D3789" t="str">
            <v>CÓDIGO</v>
          </cell>
          <cell r="E3789" t="str">
            <v>MED</v>
          </cell>
        </row>
        <row r="3790">
          <cell r="A3790">
            <v>0</v>
          </cell>
          <cell r="B3790">
            <v>0</v>
          </cell>
          <cell r="D3790">
            <v>0</v>
          </cell>
          <cell r="E3790">
            <v>0</v>
          </cell>
        </row>
        <row r="3791">
          <cell r="A3791" t="str">
            <v>CÓDIGO</v>
          </cell>
          <cell r="B3791" t="str">
            <v>MED</v>
          </cell>
          <cell r="D3791" t="str">
            <v>CÓDIGO</v>
          </cell>
          <cell r="E3791" t="str">
            <v>MED</v>
          </cell>
        </row>
        <row r="3792">
          <cell r="A3792">
            <v>0</v>
          </cell>
          <cell r="B3792">
            <v>0</v>
          </cell>
          <cell r="D3792">
            <v>0</v>
          </cell>
          <cell r="E3792">
            <v>0</v>
          </cell>
        </row>
        <row r="3793">
          <cell r="A3793" t="str">
            <v>CÓDIGO</v>
          </cell>
          <cell r="B3793" t="str">
            <v>MED</v>
          </cell>
          <cell r="D3793" t="str">
            <v>CÓDIGO</v>
          </cell>
          <cell r="E3793" t="str">
            <v>MED</v>
          </cell>
        </row>
        <row r="3794">
          <cell r="A3794">
            <v>0</v>
          </cell>
          <cell r="B3794">
            <v>0</v>
          </cell>
          <cell r="D3794">
            <v>0</v>
          </cell>
          <cell r="E3794">
            <v>0</v>
          </cell>
        </row>
        <row r="3795">
          <cell r="A3795" t="str">
            <v>CÓDIGO</v>
          </cell>
          <cell r="B3795" t="str">
            <v>MED</v>
          </cell>
          <cell r="D3795" t="str">
            <v>CÓDIGO</v>
          </cell>
          <cell r="E3795" t="str">
            <v>MED</v>
          </cell>
        </row>
        <row r="3796">
          <cell r="A3796">
            <v>0</v>
          </cell>
          <cell r="B3796">
            <v>0</v>
          </cell>
          <cell r="D3796">
            <v>0</v>
          </cell>
          <cell r="E3796">
            <v>0</v>
          </cell>
        </row>
        <row r="3797">
          <cell r="A3797" t="str">
            <v>CÓDIGO</v>
          </cell>
          <cell r="B3797" t="str">
            <v>MED</v>
          </cell>
          <cell r="D3797" t="str">
            <v>CÓDIGO</v>
          </cell>
          <cell r="E3797" t="str">
            <v>MED</v>
          </cell>
        </row>
        <row r="3798">
          <cell r="A3798">
            <v>0</v>
          </cell>
          <cell r="B3798">
            <v>0</v>
          </cell>
          <cell r="D3798">
            <v>0</v>
          </cell>
          <cell r="E3798">
            <v>0</v>
          </cell>
        </row>
        <row r="3799">
          <cell r="A3799" t="str">
            <v>CÓDIGO</v>
          </cell>
          <cell r="B3799" t="str">
            <v>MED</v>
          </cell>
          <cell r="D3799" t="str">
            <v>CÓDIGO</v>
          </cell>
          <cell r="E3799" t="str">
            <v>MED</v>
          </cell>
        </row>
        <row r="3800">
          <cell r="A3800">
            <v>0</v>
          </cell>
          <cell r="B3800">
            <v>0</v>
          </cell>
          <cell r="D3800">
            <v>0</v>
          </cell>
          <cell r="E3800">
            <v>0</v>
          </cell>
        </row>
        <row r="3801">
          <cell r="A3801" t="str">
            <v>CÓDIGO</v>
          </cell>
          <cell r="B3801" t="str">
            <v>MED</v>
          </cell>
          <cell r="D3801" t="str">
            <v>CÓDIGO</v>
          </cell>
          <cell r="E3801" t="str">
            <v>MED</v>
          </cell>
        </row>
        <row r="3802">
          <cell r="A3802">
            <v>0</v>
          </cell>
          <cell r="B3802">
            <v>0</v>
          </cell>
          <cell r="D3802">
            <v>0</v>
          </cell>
          <cell r="E3802">
            <v>0</v>
          </cell>
        </row>
        <row r="3803">
          <cell r="A3803" t="str">
            <v>CÓDIGO</v>
          </cell>
          <cell r="B3803" t="str">
            <v>MED</v>
          </cell>
          <cell r="D3803" t="str">
            <v>CÓDIGO</v>
          </cell>
          <cell r="E3803" t="str">
            <v>MED</v>
          </cell>
        </row>
        <row r="3804">
          <cell r="A3804">
            <v>0</v>
          </cell>
          <cell r="B3804">
            <v>0</v>
          </cell>
          <cell r="D3804">
            <v>0</v>
          </cell>
          <cell r="E3804">
            <v>0</v>
          </cell>
        </row>
        <row r="3805">
          <cell r="A3805" t="str">
            <v>CÓDIGO</v>
          </cell>
          <cell r="B3805" t="str">
            <v>MED</v>
          </cell>
          <cell r="D3805" t="str">
            <v>CÓDIGO</v>
          </cell>
          <cell r="E3805" t="str">
            <v>MED</v>
          </cell>
        </row>
        <row r="3806">
          <cell r="A3806">
            <v>0</v>
          </cell>
          <cell r="B3806">
            <v>0</v>
          </cell>
          <cell r="D3806">
            <v>0</v>
          </cell>
          <cell r="E3806">
            <v>0</v>
          </cell>
        </row>
        <row r="3807">
          <cell r="A3807" t="str">
            <v>CÓDIGO</v>
          </cell>
          <cell r="B3807" t="str">
            <v>MED</v>
          </cell>
          <cell r="D3807" t="str">
            <v>CÓDIGO</v>
          </cell>
          <cell r="E3807" t="str">
            <v>MED</v>
          </cell>
        </row>
        <row r="3808">
          <cell r="A3808">
            <v>0</v>
          </cell>
          <cell r="B3808">
            <v>0</v>
          </cell>
          <cell r="D3808">
            <v>0</v>
          </cell>
          <cell r="E3808">
            <v>0</v>
          </cell>
        </row>
        <row r="3809">
          <cell r="A3809" t="str">
            <v>CÓDIGO</v>
          </cell>
          <cell r="B3809" t="str">
            <v>MED</v>
          </cell>
          <cell r="D3809" t="str">
            <v>CÓDIGO</v>
          </cell>
          <cell r="E3809" t="str">
            <v>MED</v>
          </cell>
        </row>
        <row r="3810">
          <cell r="A3810">
            <v>0</v>
          </cell>
          <cell r="B3810">
            <v>0</v>
          </cell>
          <cell r="D3810">
            <v>0</v>
          </cell>
          <cell r="E3810">
            <v>0</v>
          </cell>
        </row>
        <row r="3811">
          <cell r="A3811" t="str">
            <v>CÓDIGO</v>
          </cell>
          <cell r="B3811" t="str">
            <v>MED</v>
          </cell>
          <cell r="D3811" t="str">
            <v>CÓDIGO</v>
          </cell>
          <cell r="E3811" t="str">
            <v>MED</v>
          </cell>
        </row>
        <row r="3812">
          <cell r="A3812">
            <v>0</v>
          </cell>
          <cell r="B3812">
            <v>0</v>
          </cell>
          <cell r="D3812">
            <v>0</v>
          </cell>
          <cell r="E3812">
            <v>0</v>
          </cell>
        </row>
        <row r="3813">
          <cell r="A3813" t="str">
            <v>CÓDIGO</v>
          </cell>
          <cell r="B3813" t="str">
            <v>MED</v>
          </cell>
          <cell r="D3813" t="str">
            <v>CÓDIGO</v>
          </cell>
          <cell r="E3813" t="str">
            <v>MED</v>
          </cell>
        </row>
        <row r="3814">
          <cell r="A3814">
            <v>0</v>
          </cell>
          <cell r="B3814">
            <v>0</v>
          </cell>
          <cell r="D3814">
            <v>0</v>
          </cell>
          <cell r="E3814">
            <v>0</v>
          </cell>
        </row>
        <row r="3815">
          <cell r="A3815" t="str">
            <v>CÓDIGO</v>
          </cell>
          <cell r="B3815" t="str">
            <v>MED</v>
          </cell>
          <cell r="D3815" t="str">
            <v>CÓDIGO</v>
          </cell>
          <cell r="E3815" t="str">
            <v>MED</v>
          </cell>
        </row>
        <row r="3816">
          <cell r="A3816">
            <v>0</v>
          </cell>
          <cell r="B3816">
            <v>0</v>
          </cell>
          <cell r="D3816">
            <v>0</v>
          </cell>
          <cell r="E3816">
            <v>0</v>
          </cell>
        </row>
        <row r="3817">
          <cell r="A3817" t="str">
            <v>CÓDIGO</v>
          </cell>
          <cell r="B3817" t="str">
            <v>MED</v>
          </cell>
          <cell r="D3817" t="str">
            <v>CÓDIGO</v>
          </cell>
          <cell r="E3817" t="str">
            <v>MED</v>
          </cell>
        </row>
        <row r="3818">
          <cell r="A3818">
            <v>0</v>
          </cell>
          <cell r="B3818">
            <v>0</v>
          </cell>
          <cell r="D3818">
            <v>0</v>
          </cell>
          <cell r="E3818">
            <v>0</v>
          </cell>
        </row>
        <row r="3819">
          <cell r="A3819" t="str">
            <v>CÓDIGO</v>
          </cell>
          <cell r="B3819" t="str">
            <v>MED</v>
          </cell>
          <cell r="D3819" t="str">
            <v>CÓDIGO</v>
          </cell>
          <cell r="E3819" t="str">
            <v>MED</v>
          </cell>
        </row>
        <row r="3820">
          <cell r="A3820">
            <v>0</v>
          </cell>
          <cell r="B3820">
            <v>0</v>
          </cell>
          <cell r="D3820">
            <v>0</v>
          </cell>
          <cell r="E3820">
            <v>0</v>
          </cell>
        </row>
        <row r="3821">
          <cell r="A3821" t="str">
            <v>CÓDIGO</v>
          </cell>
          <cell r="B3821" t="str">
            <v>MED</v>
          </cell>
          <cell r="D3821" t="str">
            <v>CÓDIGO</v>
          </cell>
          <cell r="E3821" t="str">
            <v>MED</v>
          </cell>
        </row>
        <row r="3822">
          <cell r="A3822">
            <v>0</v>
          </cell>
          <cell r="B3822">
            <v>0</v>
          </cell>
          <cell r="D3822">
            <v>0</v>
          </cell>
          <cell r="E3822">
            <v>0</v>
          </cell>
        </row>
        <row r="3823">
          <cell r="A3823" t="str">
            <v>CÓDIGO</v>
          </cell>
          <cell r="B3823" t="str">
            <v>MED</v>
          </cell>
          <cell r="D3823" t="str">
            <v>CÓDIGO</v>
          </cell>
          <cell r="E3823" t="str">
            <v>MED</v>
          </cell>
        </row>
        <row r="3824">
          <cell r="A3824">
            <v>0</v>
          </cell>
          <cell r="B3824">
            <v>0</v>
          </cell>
          <cell r="D3824">
            <v>0</v>
          </cell>
          <cell r="E3824">
            <v>0</v>
          </cell>
        </row>
        <row r="3825">
          <cell r="A3825" t="str">
            <v>CÓDIGO</v>
          </cell>
          <cell r="B3825" t="str">
            <v>MED</v>
          </cell>
          <cell r="D3825" t="str">
            <v>CÓDIGO</v>
          </cell>
          <cell r="E3825" t="str">
            <v>MED</v>
          </cell>
        </row>
        <row r="3826">
          <cell r="A3826">
            <v>0</v>
          </cell>
          <cell r="B3826">
            <v>0</v>
          </cell>
          <cell r="D3826">
            <v>0</v>
          </cell>
          <cell r="E3826">
            <v>0</v>
          </cell>
        </row>
        <row r="3827">
          <cell r="A3827" t="str">
            <v>CÓDIGO</v>
          </cell>
          <cell r="B3827" t="str">
            <v>MED</v>
          </cell>
          <cell r="D3827" t="str">
            <v>CÓDIGO</v>
          </cell>
          <cell r="E3827" t="str">
            <v>MED</v>
          </cell>
        </row>
        <row r="3828">
          <cell r="A3828">
            <v>0</v>
          </cell>
          <cell r="B3828">
            <v>0</v>
          </cell>
          <cell r="D3828">
            <v>0</v>
          </cell>
          <cell r="E3828">
            <v>0</v>
          </cell>
        </row>
        <row r="3829">
          <cell r="A3829" t="str">
            <v>CÓDIGO</v>
          </cell>
          <cell r="B3829" t="str">
            <v>MED</v>
          </cell>
          <cell r="D3829" t="str">
            <v>CÓDIGO</v>
          </cell>
          <cell r="E3829" t="str">
            <v>MED</v>
          </cell>
        </row>
        <row r="3830">
          <cell r="A3830">
            <v>0</v>
          </cell>
          <cell r="B3830">
            <v>0</v>
          </cell>
          <cell r="D3830">
            <v>0</v>
          </cell>
          <cell r="E3830">
            <v>0</v>
          </cell>
        </row>
        <row r="3831">
          <cell r="A3831" t="str">
            <v>CÓDIGO</v>
          </cell>
          <cell r="B3831" t="str">
            <v>MED</v>
          </cell>
          <cell r="D3831" t="str">
            <v>CÓDIGO</v>
          </cell>
          <cell r="E3831" t="str">
            <v>MED</v>
          </cell>
        </row>
        <row r="3832">
          <cell r="A3832">
            <v>0</v>
          </cell>
          <cell r="B3832">
            <v>0</v>
          </cell>
          <cell r="D3832">
            <v>0</v>
          </cell>
          <cell r="E3832">
            <v>0</v>
          </cell>
        </row>
        <row r="3833">
          <cell r="A3833" t="str">
            <v>CÓDIGO</v>
          </cell>
          <cell r="B3833" t="str">
            <v>MED</v>
          </cell>
          <cell r="D3833" t="str">
            <v>CÓDIGO</v>
          </cell>
          <cell r="E3833" t="str">
            <v>MED</v>
          </cell>
        </row>
        <row r="3834">
          <cell r="A3834">
            <v>0</v>
          </cell>
          <cell r="B3834">
            <v>0</v>
          </cell>
          <cell r="D3834">
            <v>0</v>
          </cell>
          <cell r="E3834">
            <v>0</v>
          </cell>
        </row>
        <row r="3835">
          <cell r="A3835" t="str">
            <v>CÓDIGO</v>
          </cell>
          <cell r="B3835" t="str">
            <v>MED</v>
          </cell>
          <cell r="D3835" t="str">
            <v>CÓDIGO</v>
          </cell>
          <cell r="E3835" t="str">
            <v>MED</v>
          </cell>
        </row>
        <row r="3836">
          <cell r="A3836">
            <v>0</v>
          </cell>
          <cell r="B3836">
            <v>0</v>
          </cell>
          <cell r="D3836">
            <v>0</v>
          </cell>
          <cell r="E3836">
            <v>0</v>
          </cell>
        </row>
        <row r="3837">
          <cell r="A3837" t="str">
            <v>CÓDIGO</v>
          </cell>
          <cell r="B3837" t="str">
            <v>MED</v>
          </cell>
          <cell r="D3837" t="str">
            <v>CÓDIGO</v>
          </cell>
          <cell r="E3837" t="str">
            <v>MED</v>
          </cell>
        </row>
        <row r="3838">
          <cell r="A3838">
            <v>0</v>
          </cell>
          <cell r="B3838">
            <v>0</v>
          </cell>
          <cell r="D3838">
            <v>0</v>
          </cell>
          <cell r="E3838">
            <v>0</v>
          </cell>
        </row>
        <row r="3839">
          <cell r="A3839" t="str">
            <v>CÓDIGO</v>
          </cell>
          <cell r="B3839" t="str">
            <v>MED</v>
          </cell>
          <cell r="D3839" t="str">
            <v>CÓDIGO</v>
          </cell>
          <cell r="E3839" t="str">
            <v>MED</v>
          </cell>
        </row>
        <row r="3840">
          <cell r="A3840">
            <v>0</v>
          </cell>
          <cell r="B3840">
            <v>0</v>
          </cell>
          <cell r="D3840">
            <v>0</v>
          </cell>
          <cell r="E3840">
            <v>0</v>
          </cell>
        </row>
        <row r="3841">
          <cell r="A3841" t="str">
            <v>CÓDIGO</v>
          </cell>
          <cell r="B3841" t="str">
            <v>MED</v>
          </cell>
          <cell r="D3841" t="str">
            <v>CÓDIGO</v>
          </cell>
          <cell r="E3841" t="str">
            <v>MED</v>
          </cell>
        </row>
        <row r="3842">
          <cell r="A3842">
            <v>0</v>
          </cell>
          <cell r="B3842">
            <v>0</v>
          </cell>
          <cell r="D3842">
            <v>0</v>
          </cell>
          <cell r="E3842">
            <v>0</v>
          </cell>
        </row>
        <row r="3843">
          <cell r="A3843" t="str">
            <v>CÓDIGO</v>
          </cell>
          <cell r="B3843" t="str">
            <v>MED</v>
          </cell>
          <cell r="D3843" t="str">
            <v>CÓDIGO</v>
          </cell>
          <cell r="E3843" t="str">
            <v>MED</v>
          </cell>
        </row>
        <row r="3844">
          <cell r="A3844">
            <v>0</v>
          </cell>
          <cell r="B3844">
            <v>0</v>
          </cell>
          <cell r="D3844">
            <v>0</v>
          </cell>
          <cell r="E3844">
            <v>0</v>
          </cell>
        </row>
        <row r="3845">
          <cell r="A3845" t="str">
            <v>CÓDIGO</v>
          </cell>
          <cell r="B3845" t="str">
            <v>MED</v>
          </cell>
          <cell r="D3845" t="str">
            <v>CÓDIGO</v>
          </cell>
          <cell r="E3845" t="str">
            <v>MED</v>
          </cell>
        </row>
        <row r="3846">
          <cell r="A3846">
            <v>0</v>
          </cell>
          <cell r="B3846">
            <v>0</v>
          </cell>
          <cell r="D3846">
            <v>0</v>
          </cell>
          <cell r="E3846">
            <v>0</v>
          </cell>
        </row>
        <row r="3847">
          <cell r="A3847" t="str">
            <v>CÓDIGO</v>
          </cell>
          <cell r="B3847" t="str">
            <v>MED</v>
          </cell>
          <cell r="D3847" t="str">
            <v>CÓDIGO</v>
          </cell>
          <cell r="E3847" t="str">
            <v>MED</v>
          </cell>
        </row>
        <row r="3848">
          <cell r="A3848">
            <v>0</v>
          </cell>
          <cell r="B3848">
            <v>0</v>
          </cell>
          <cell r="D3848">
            <v>0</v>
          </cell>
          <cell r="E3848">
            <v>0</v>
          </cell>
        </row>
        <row r="3849">
          <cell r="A3849" t="str">
            <v>CÓDIGO</v>
          </cell>
          <cell r="B3849" t="str">
            <v>MED</v>
          </cell>
          <cell r="D3849" t="str">
            <v>CÓDIGO</v>
          </cell>
          <cell r="E3849" t="str">
            <v>MED</v>
          </cell>
        </row>
        <row r="3850">
          <cell r="A3850">
            <v>0</v>
          </cell>
          <cell r="B3850">
            <v>0</v>
          </cell>
          <cell r="D3850">
            <v>0</v>
          </cell>
          <cell r="E3850">
            <v>0</v>
          </cell>
        </row>
        <row r="3851">
          <cell r="A3851" t="str">
            <v>CÓDIGO</v>
          </cell>
          <cell r="B3851" t="str">
            <v>MED</v>
          </cell>
          <cell r="D3851" t="str">
            <v>CÓDIGO</v>
          </cell>
          <cell r="E3851" t="str">
            <v>MED</v>
          </cell>
        </row>
        <row r="3852">
          <cell r="A3852">
            <v>0</v>
          </cell>
          <cell r="B3852">
            <v>0</v>
          </cell>
          <cell r="D3852">
            <v>0</v>
          </cell>
          <cell r="E3852">
            <v>0</v>
          </cell>
        </row>
        <row r="3853">
          <cell r="A3853" t="str">
            <v>CÓDIGO</v>
          </cell>
          <cell r="B3853" t="str">
            <v>MED</v>
          </cell>
          <cell r="D3853" t="str">
            <v>CÓDIGO</v>
          </cell>
          <cell r="E3853" t="str">
            <v>MED</v>
          </cell>
        </row>
        <row r="3854">
          <cell r="A3854">
            <v>0</v>
          </cell>
          <cell r="B3854">
            <v>0</v>
          </cell>
          <cell r="D3854">
            <v>0</v>
          </cell>
          <cell r="E3854">
            <v>0</v>
          </cell>
        </row>
        <row r="3855">
          <cell r="A3855" t="str">
            <v>CÓDIGO</v>
          </cell>
          <cell r="B3855" t="str">
            <v>MED</v>
          </cell>
          <cell r="D3855" t="str">
            <v>CÓDIGO</v>
          </cell>
          <cell r="E3855" t="str">
            <v>MED</v>
          </cell>
        </row>
        <row r="3856">
          <cell r="A3856">
            <v>0</v>
          </cell>
          <cell r="B3856">
            <v>0</v>
          </cell>
          <cell r="D3856">
            <v>0</v>
          </cell>
          <cell r="E3856">
            <v>0</v>
          </cell>
        </row>
        <row r="3857">
          <cell r="A3857" t="str">
            <v>CÓDIGO</v>
          </cell>
          <cell r="B3857" t="str">
            <v>MED</v>
          </cell>
          <cell r="D3857" t="str">
            <v>CÓDIGO</v>
          </cell>
          <cell r="E3857" t="str">
            <v>MED</v>
          </cell>
        </row>
        <row r="3858">
          <cell r="A3858">
            <v>0</v>
          </cell>
          <cell r="B3858">
            <v>0</v>
          </cell>
          <cell r="D3858">
            <v>0</v>
          </cell>
          <cell r="E3858">
            <v>0</v>
          </cell>
        </row>
        <row r="3859">
          <cell r="A3859" t="str">
            <v>CÓDIGO</v>
          </cell>
          <cell r="B3859" t="str">
            <v>MED</v>
          </cell>
          <cell r="D3859" t="str">
            <v>CÓDIGO</v>
          </cell>
          <cell r="E3859" t="str">
            <v>MED</v>
          </cell>
        </row>
        <row r="3860">
          <cell r="A3860">
            <v>0</v>
          </cell>
          <cell r="B3860">
            <v>0</v>
          </cell>
          <cell r="D3860">
            <v>0</v>
          </cell>
          <cell r="E3860">
            <v>0</v>
          </cell>
        </row>
        <row r="3861">
          <cell r="A3861" t="str">
            <v>CÓDIGO</v>
          </cell>
          <cell r="B3861" t="str">
            <v>MED</v>
          </cell>
          <cell r="D3861" t="str">
            <v>CÓDIGO</v>
          </cell>
          <cell r="E3861" t="str">
            <v>MED</v>
          </cell>
        </row>
        <row r="3862">
          <cell r="A3862">
            <v>0</v>
          </cell>
          <cell r="B3862">
            <v>0</v>
          </cell>
          <cell r="D3862">
            <v>0</v>
          </cell>
          <cell r="E3862">
            <v>0</v>
          </cell>
        </row>
        <row r="3863">
          <cell r="A3863" t="str">
            <v>CÓDIGO</v>
          </cell>
          <cell r="B3863" t="str">
            <v>MED</v>
          </cell>
          <cell r="D3863" t="str">
            <v>CÓDIGO</v>
          </cell>
          <cell r="E3863" t="str">
            <v>MED</v>
          </cell>
        </row>
        <row r="3864">
          <cell r="A3864">
            <v>0</v>
          </cell>
          <cell r="B3864">
            <v>0</v>
          </cell>
          <cell r="D3864">
            <v>0</v>
          </cell>
          <cell r="E3864">
            <v>0</v>
          </cell>
        </row>
        <row r="3865">
          <cell r="A3865" t="str">
            <v>CÓDIGO</v>
          </cell>
          <cell r="B3865" t="str">
            <v>MED</v>
          </cell>
          <cell r="D3865" t="str">
            <v>CÓDIGO</v>
          </cell>
          <cell r="E3865" t="str">
            <v>MED</v>
          </cell>
        </row>
        <row r="3866">
          <cell r="A3866">
            <v>0</v>
          </cell>
          <cell r="B3866">
            <v>0</v>
          </cell>
          <cell r="D3866">
            <v>0</v>
          </cell>
          <cell r="E3866">
            <v>0</v>
          </cell>
        </row>
        <row r="3867">
          <cell r="A3867" t="str">
            <v>CÓDIGO</v>
          </cell>
          <cell r="B3867" t="str">
            <v>MED</v>
          </cell>
          <cell r="D3867" t="str">
            <v>CÓDIGO</v>
          </cell>
          <cell r="E3867" t="str">
            <v>MED</v>
          </cell>
        </row>
        <row r="3868">
          <cell r="A3868">
            <v>0</v>
          </cell>
          <cell r="B3868">
            <v>0</v>
          </cell>
          <cell r="D3868">
            <v>0</v>
          </cell>
          <cell r="E3868">
            <v>0</v>
          </cell>
        </row>
        <row r="3869">
          <cell r="A3869" t="str">
            <v>CÓDIGO</v>
          </cell>
          <cell r="B3869" t="str">
            <v>MED</v>
          </cell>
          <cell r="D3869" t="str">
            <v>CÓDIGO</v>
          </cell>
          <cell r="E3869" t="str">
            <v>MED</v>
          </cell>
        </row>
        <row r="3870">
          <cell r="A3870">
            <v>0</v>
          </cell>
          <cell r="B3870">
            <v>0</v>
          </cell>
          <cell r="D3870">
            <v>0</v>
          </cell>
          <cell r="E3870">
            <v>0</v>
          </cell>
        </row>
        <row r="3871">
          <cell r="A3871" t="str">
            <v>CÓDIGO</v>
          </cell>
          <cell r="B3871" t="str">
            <v>MED</v>
          </cell>
          <cell r="D3871" t="str">
            <v>CÓDIGO</v>
          </cell>
          <cell r="E3871" t="str">
            <v>MED</v>
          </cell>
        </row>
        <row r="3872">
          <cell r="A3872">
            <v>0</v>
          </cell>
          <cell r="B3872">
            <v>0</v>
          </cell>
          <cell r="D3872">
            <v>0</v>
          </cell>
          <cell r="E3872">
            <v>0</v>
          </cell>
        </row>
        <row r="3873">
          <cell r="A3873" t="str">
            <v>CÓDIGO</v>
          </cell>
          <cell r="B3873" t="str">
            <v>MED</v>
          </cell>
          <cell r="D3873" t="str">
            <v>CÓDIGO</v>
          </cell>
          <cell r="E3873" t="str">
            <v>MED</v>
          </cell>
        </row>
        <row r="3874">
          <cell r="A3874">
            <v>0</v>
          </cell>
          <cell r="B3874">
            <v>0</v>
          </cell>
          <cell r="D3874">
            <v>0</v>
          </cell>
          <cell r="E3874">
            <v>0</v>
          </cell>
        </row>
        <row r="3875">
          <cell r="A3875" t="str">
            <v>CÓDIGO</v>
          </cell>
          <cell r="B3875" t="str">
            <v>MED</v>
          </cell>
          <cell r="D3875" t="str">
            <v>CÓDIGO</v>
          </cell>
          <cell r="E3875" t="str">
            <v>MED</v>
          </cell>
        </row>
        <row r="3876">
          <cell r="A3876">
            <v>0</v>
          </cell>
          <cell r="B3876">
            <v>0</v>
          </cell>
          <cell r="D3876">
            <v>0</v>
          </cell>
          <cell r="E3876">
            <v>0</v>
          </cell>
        </row>
        <row r="3877">
          <cell r="A3877" t="str">
            <v>CÓDIGO</v>
          </cell>
          <cell r="B3877" t="str">
            <v>MED</v>
          </cell>
          <cell r="D3877" t="str">
            <v>CÓDIGO</v>
          </cell>
          <cell r="E3877" t="str">
            <v>MED</v>
          </cell>
        </row>
        <row r="3878">
          <cell r="A3878">
            <v>0</v>
          </cell>
          <cell r="B3878">
            <v>0</v>
          </cell>
          <cell r="D3878">
            <v>0</v>
          </cell>
          <cell r="E3878">
            <v>0</v>
          </cell>
        </row>
        <row r="3879">
          <cell r="A3879" t="str">
            <v>CÓDIGO</v>
          </cell>
          <cell r="B3879" t="str">
            <v>MED</v>
          </cell>
          <cell r="D3879" t="str">
            <v>CÓDIGO</v>
          </cell>
          <cell r="E3879" t="str">
            <v>MED</v>
          </cell>
        </row>
        <row r="3880">
          <cell r="A3880">
            <v>0</v>
          </cell>
          <cell r="B3880">
            <v>0</v>
          </cell>
          <cell r="D3880">
            <v>0</v>
          </cell>
          <cell r="E3880">
            <v>0</v>
          </cell>
        </row>
        <row r="3881">
          <cell r="A3881" t="str">
            <v>CÓDIGO</v>
          </cell>
          <cell r="B3881" t="str">
            <v>MED</v>
          </cell>
          <cell r="D3881" t="str">
            <v>CÓDIGO</v>
          </cell>
          <cell r="E3881" t="str">
            <v>MED</v>
          </cell>
        </row>
        <row r="3882">
          <cell r="A3882">
            <v>0</v>
          </cell>
          <cell r="B3882">
            <v>0</v>
          </cell>
          <cell r="D3882">
            <v>0</v>
          </cell>
          <cell r="E3882">
            <v>0</v>
          </cell>
        </row>
        <row r="3883">
          <cell r="A3883" t="str">
            <v>CÓDIGO</v>
          </cell>
          <cell r="B3883" t="str">
            <v>MED</v>
          </cell>
          <cell r="D3883" t="str">
            <v>CÓDIGO</v>
          </cell>
          <cell r="E3883" t="str">
            <v>MED</v>
          </cell>
        </row>
        <row r="3884">
          <cell r="A3884">
            <v>0</v>
          </cell>
          <cell r="B3884">
            <v>0</v>
          </cell>
          <cell r="D3884">
            <v>0</v>
          </cell>
          <cell r="E3884">
            <v>0</v>
          </cell>
        </row>
        <row r="3885">
          <cell r="A3885" t="str">
            <v>CÓDIGO</v>
          </cell>
          <cell r="B3885" t="str">
            <v>MED</v>
          </cell>
          <cell r="D3885" t="str">
            <v>CÓDIGO</v>
          </cell>
          <cell r="E3885" t="str">
            <v>MED</v>
          </cell>
        </row>
        <row r="3886">
          <cell r="A3886">
            <v>0</v>
          </cell>
          <cell r="B3886">
            <v>0</v>
          </cell>
          <cell r="D3886">
            <v>0</v>
          </cell>
          <cell r="E3886">
            <v>0</v>
          </cell>
        </row>
        <row r="3887">
          <cell r="A3887" t="str">
            <v>CÓDIGO</v>
          </cell>
          <cell r="B3887" t="str">
            <v>MED</v>
          </cell>
          <cell r="D3887" t="str">
            <v>CÓDIGO</v>
          </cell>
          <cell r="E3887" t="str">
            <v>MED</v>
          </cell>
        </row>
        <row r="3888">
          <cell r="A3888">
            <v>0</v>
          </cell>
          <cell r="B3888">
            <v>0</v>
          </cell>
          <cell r="D3888">
            <v>0</v>
          </cell>
          <cell r="E3888">
            <v>0</v>
          </cell>
        </row>
        <row r="3889">
          <cell r="A3889" t="str">
            <v>CÓDIGO</v>
          </cell>
          <cell r="B3889" t="str">
            <v>MED</v>
          </cell>
          <cell r="D3889" t="str">
            <v>CÓDIGO</v>
          </cell>
          <cell r="E3889" t="str">
            <v>MED</v>
          </cell>
        </row>
        <row r="3890">
          <cell r="A3890">
            <v>0</v>
          </cell>
          <cell r="B3890">
            <v>0</v>
          </cell>
          <cell r="D3890">
            <v>0</v>
          </cell>
          <cell r="E3890">
            <v>0</v>
          </cell>
        </row>
        <row r="3891">
          <cell r="A3891" t="str">
            <v>CÓDIGO</v>
          </cell>
          <cell r="B3891" t="str">
            <v>MED</v>
          </cell>
          <cell r="D3891" t="str">
            <v>CÓDIGO</v>
          </cell>
          <cell r="E3891" t="str">
            <v>MED</v>
          </cell>
        </row>
        <row r="3892">
          <cell r="A3892">
            <v>0</v>
          </cell>
          <cell r="B3892">
            <v>0</v>
          </cell>
          <cell r="D3892">
            <v>0</v>
          </cell>
          <cell r="E3892">
            <v>0</v>
          </cell>
        </row>
        <row r="3893">
          <cell r="A3893" t="str">
            <v>CÓDIGO</v>
          </cell>
          <cell r="B3893" t="str">
            <v>MED</v>
          </cell>
          <cell r="D3893" t="str">
            <v>CÓDIGO</v>
          </cell>
          <cell r="E3893" t="str">
            <v>MED</v>
          </cell>
        </row>
        <row r="3894">
          <cell r="A3894">
            <v>0</v>
          </cell>
          <cell r="B3894">
            <v>0</v>
          </cell>
          <cell r="D3894">
            <v>0</v>
          </cell>
          <cell r="E3894">
            <v>0</v>
          </cell>
        </row>
        <row r="3895">
          <cell r="A3895" t="str">
            <v>CÓDIGO</v>
          </cell>
          <cell r="B3895" t="str">
            <v>MED</v>
          </cell>
          <cell r="D3895" t="str">
            <v>CÓDIGO</v>
          </cell>
          <cell r="E3895" t="str">
            <v>MED</v>
          </cell>
        </row>
        <row r="3896">
          <cell r="A3896">
            <v>0</v>
          </cell>
          <cell r="B3896">
            <v>0</v>
          </cell>
          <cell r="D3896">
            <v>0</v>
          </cell>
          <cell r="E3896">
            <v>0</v>
          </cell>
        </row>
        <row r="3897">
          <cell r="A3897" t="str">
            <v>CÓDIGO</v>
          </cell>
          <cell r="B3897" t="str">
            <v>MED</v>
          </cell>
          <cell r="D3897" t="str">
            <v>CÓDIGO</v>
          </cell>
          <cell r="E3897" t="str">
            <v>MED</v>
          </cell>
        </row>
        <row r="3898">
          <cell r="A3898">
            <v>0</v>
          </cell>
          <cell r="B3898">
            <v>0</v>
          </cell>
          <cell r="D3898">
            <v>0</v>
          </cell>
          <cell r="E3898">
            <v>0</v>
          </cell>
        </row>
        <row r="3899">
          <cell r="A3899" t="str">
            <v>CÓDIGO</v>
          </cell>
          <cell r="B3899" t="str">
            <v>MED</v>
          </cell>
          <cell r="D3899" t="str">
            <v>CÓDIGO</v>
          </cell>
          <cell r="E3899" t="str">
            <v>MED</v>
          </cell>
        </row>
        <row r="3900">
          <cell r="A3900">
            <v>0</v>
          </cell>
          <cell r="B3900">
            <v>0</v>
          </cell>
          <cell r="D3900">
            <v>0</v>
          </cell>
          <cell r="E3900">
            <v>0</v>
          </cell>
        </row>
        <row r="3901">
          <cell r="A3901" t="str">
            <v>CÓDIGO</v>
          </cell>
          <cell r="B3901" t="str">
            <v>MED</v>
          </cell>
          <cell r="D3901" t="str">
            <v>CÓDIGO</v>
          </cell>
          <cell r="E3901" t="str">
            <v>MED</v>
          </cell>
        </row>
        <row r="3902">
          <cell r="A3902">
            <v>0</v>
          </cell>
          <cell r="B3902">
            <v>0</v>
          </cell>
          <cell r="D3902">
            <v>0</v>
          </cell>
          <cell r="E3902">
            <v>0</v>
          </cell>
        </row>
        <row r="3903">
          <cell r="A3903" t="str">
            <v>CÓDIGO</v>
          </cell>
          <cell r="B3903" t="str">
            <v>MED</v>
          </cell>
          <cell r="D3903" t="str">
            <v>CÓDIGO</v>
          </cell>
          <cell r="E3903" t="str">
            <v>MED</v>
          </cell>
        </row>
        <row r="3904">
          <cell r="A3904">
            <v>0</v>
          </cell>
          <cell r="B3904">
            <v>0</v>
          </cell>
          <cell r="D3904">
            <v>0</v>
          </cell>
          <cell r="E3904">
            <v>0</v>
          </cell>
        </row>
        <row r="3905">
          <cell r="A3905" t="str">
            <v>CÓDIGO</v>
          </cell>
          <cell r="B3905" t="str">
            <v>MED</v>
          </cell>
          <cell r="D3905" t="str">
            <v>CÓDIGO</v>
          </cell>
          <cell r="E3905" t="str">
            <v>MED</v>
          </cell>
        </row>
        <row r="3906">
          <cell r="A3906">
            <v>0</v>
          </cell>
          <cell r="B3906">
            <v>0</v>
          </cell>
          <cell r="D3906">
            <v>0</v>
          </cell>
          <cell r="E3906">
            <v>0</v>
          </cell>
        </row>
        <row r="3907">
          <cell r="A3907" t="str">
            <v>CÓDIGO</v>
          </cell>
          <cell r="B3907" t="str">
            <v>MED</v>
          </cell>
          <cell r="D3907" t="str">
            <v>CÓDIGO</v>
          </cell>
          <cell r="E3907" t="str">
            <v>MED</v>
          </cell>
        </row>
        <row r="3908">
          <cell r="A3908">
            <v>0</v>
          </cell>
          <cell r="B3908">
            <v>0</v>
          </cell>
          <cell r="D3908">
            <v>0</v>
          </cell>
          <cell r="E3908">
            <v>0</v>
          </cell>
        </row>
        <row r="3909">
          <cell r="A3909" t="str">
            <v>CÓDIGO</v>
          </cell>
          <cell r="B3909" t="str">
            <v>MED</v>
          </cell>
          <cell r="D3909" t="str">
            <v>CÓDIGO</v>
          </cell>
          <cell r="E3909" t="str">
            <v>MED</v>
          </cell>
        </row>
        <row r="3910">
          <cell r="A3910">
            <v>0</v>
          </cell>
          <cell r="B3910">
            <v>0</v>
          </cell>
          <cell r="D3910">
            <v>0</v>
          </cell>
          <cell r="E3910">
            <v>0</v>
          </cell>
        </row>
        <row r="3911">
          <cell r="A3911" t="str">
            <v>CÓDIGO</v>
          </cell>
          <cell r="B3911" t="str">
            <v>MED</v>
          </cell>
          <cell r="D3911" t="str">
            <v>CÓDIGO</v>
          </cell>
          <cell r="E3911" t="str">
            <v>MED</v>
          </cell>
        </row>
        <row r="3912">
          <cell r="A3912">
            <v>0</v>
          </cell>
          <cell r="B3912">
            <v>0</v>
          </cell>
          <cell r="D3912">
            <v>0</v>
          </cell>
          <cell r="E3912">
            <v>0</v>
          </cell>
        </row>
        <row r="3913">
          <cell r="A3913" t="str">
            <v>CÓDIGO</v>
          </cell>
          <cell r="B3913" t="str">
            <v>MED</v>
          </cell>
          <cell r="D3913" t="str">
            <v>CÓDIGO</v>
          </cell>
          <cell r="E3913" t="str">
            <v>MED</v>
          </cell>
        </row>
        <row r="3914">
          <cell r="A3914">
            <v>0</v>
          </cell>
          <cell r="B3914">
            <v>0</v>
          </cell>
          <cell r="D3914">
            <v>0</v>
          </cell>
          <cell r="E3914">
            <v>0</v>
          </cell>
        </row>
        <row r="3915">
          <cell r="A3915" t="str">
            <v>CÓDIGO</v>
          </cell>
          <cell r="B3915" t="str">
            <v>MED</v>
          </cell>
          <cell r="D3915" t="str">
            <v>CÓDIGO</v>
          </cell>
          <cell r="E3915" t="str">
            <v>MED</v>
          </cell>
        </row>
        <row r="3916">
          <cell r="A3916">
            <v>0</v>
          </cell>
          <cell r="B3916">
            <v>0</v>
          </cell>
          <cell r="D3916">
            <v>0</v>
          </cell>
          <cell r="E3916">
            <v>0</v>
          </cell>
        </row>
        <row r="3917">
          <cell r="A3917" t="str">
            <v>CÓDIGO</v>
          </cell>
          <cell r="B3917" t="str">
            <v>MED</v>
          </cell>
          <cell r="D3917" t="str">
            <v>CÓDIGO</v>
          </cell>
          <cell r="E3917" t="str">
            <v>MED</v>
          </cell>
        </row>
        <row r="3918">
          <cell r="A3918">
            <v>0</v>
          </cell>
          <cell r="B3918">
            <v>0</v>
          </cell>
          <cell r="D3918">
            <v>0</v>
          </cell>
          <cell r="E3918">
            <v>0</v>
          </cell>
        </row>
        <row r="3919">
          <cell r="A3919" t="str">
            <v>CÓDIGO</v>
          </cell>
          <cell r="B3919" t="str">
            <v>MED</v>
          </cell>
          <cell r="D3919" t="str">
            <v>CÓDIGO</v>
          </cell>
          <cell r="E3919" t="str">
            <v>MED</v>
          </cell>
        </row>
        <row r="3920">
          <cell r="A3920">
            <v>0</v>
          </cell>
          <cell r="B3920">
            <v>0</v>
          </cell>
          <cell r="D3920">
            <v>0</v>
          </cell>
          <cell r="E3920">
            <v>0</v>
          </cell>
        </row>
        <row r="3921">
          <cell r="A3921" t="str">
            <v>CÓDIGO</v>
          </cell>
          <cell r="B3921" t="str">
            <v>MED</v>
          </cell>
          <cell r="D3921" t="str">
            <v>CÓDIGO</v>
          </cell>
          <cell r="E3921" t="str">
            <v>MED</v>
          </cell>
        </row>
        <row r="3922">
          <cell r="A3922">
            <v>0</v>
          </cell>
          <cell r="B3922">
            <v>0</v>
          </cell>
          <cell r="D3922">
            <v>0</v>
          </cell>
          <cell r="E3922">
            <v>0</v>
          </cell>
        </row>
        <row r="3923">
          <cell r="A3923" t="str">
            <v>CÓDIGO</v>
          </cell>
          <cell r="B3923" t="str">
            <v>MED</v>
          </cell>
          <cell r="D3923" t="str">
            <v>CÓDIGO</v>
          </cell>
          <cell r="E3923" t="str">
            <v>MED</v>
          </cell>
        </row>
        <row r="3924">
          <cell r="A3924">
            <v>0</v>
          </cell>
          <cell r="B3924">
            <v>0</v>
          </cell>
          <cell r="D3924">
            <v>0</v>
          </cell>
          <cell r="E3924">
            <v>0</v>
          </cell>
        </row>
        <row r="3925">
          <cell r="A3925" t="str">
            <v>CÓDIGO</v>
          </cell>
          <cell r="B3925" t="str">
            <v>MED</v>
          </cell>
          <cell r="D3925" t="str">
            <v>CÓDIGO</v>
          </cell>
          <cell r="E3925" t="str">
            <v>MED</v>
          </cell>
        </row>
        <row r="3926">
          <cell r="A3926">
            <v>0</v>
          </cell>
          <cell r="B3926">
            <v>0</v>
          </cell>
          <cell r="D3926">
            <v>0</v>
          </cell>
          <cell r="E3926">
            <v>0</v>
          </cell>
        </row>
        <row r="3927">
          <cell r="A3927" t="str">
            <v>CÓDIGO</v>
          </cell>
          <cell r="B3927" t="str">
            <v>MED</v>
          </cell>
          <cell r="D3927" t="str">
            <v>CÓDIGO</v>
          </cell>
          <cell r="E3927" t="str">
            <v>MED</v>
          </cell>
        </row>
        <row r="3928">
          <cell r="A3928">
            <v>0</v>
          </cell>
          <cell r="B3928">
            <v>0</v>
          </cell>
          <cell r="D3928">
            <v>0</v>
          </cell>
          <cell r="E3928">
            <v>0</v>
          </cell>
        </row>
        <row r="3929">
          <cell r="A3929" t="str">
            <v>CÓDIGO</v>
          </cell>
          <cell r="B3929" t="str">
            <v>MED</v>
          </cell>
          <cell r="D3929" t="str">
            <v>CÓDIGO</v>
          </cell>
          <cell r="E3929" t="str">
            <v>MED</v>
          </cell>
        </row>
        <row r="3930">
          <cell r="A3930">
            <v>0</v>
          </cell>
          <cell r="B3930">
            <v>0</v>
          </cell>
          <cell r="D3930">
            <v>0</v>
          </cell>
          <cell r="E3930">
            <v>0</v>
          </cell>
        </row>
        <row r="3931">
          <cell r="A3931" t="str">
            <v>CÓDIGO</v>
          </cell>
          <cell r="B3931" t="str">
            <v>MED</v>
          </cell>
          <cell r="D3931" t="str">
            <v>CÓDIGO</v>
          </cell>
          <cell r="E3931" t="str">
            <v>MED</v>
          </cell>
        </row>
        <row r="3932">
          <cell r="A3932">
            <v>0</v>
          </cell>
          <cell r="B3932">
            <v>0</v>
          </cell>
          <cell r="D3932">
            <v>0</v>
          </cell>
          <cell r="E3932">
            <v>0</v>
          </cell>
        </row>
        <row r="3933">
          <cell r="A3933" t="str">
            <v>CÓDIGO</v>
          </cell>
          <cell r="B3933" t="str">
            <v>MED</v>
          </cell>
          <cell r="D3933" t="str">
            <v>CÓDIGO</v>
          </cell>
          <cell r="E3933" t="str">
            <v>MED</v>
          </cell>
        </row>
        <row r="3934">
          <cell r="A3934">
            <v>0</v>
          </cell>
          <cell r="B3934">
            <v>0</v>
          </cell>
          <cell r="D3934">
            <v>0</v>
          </cell>
          <cell r="E3934">
            <v>0</v>
          </cell>
        </row>
        <row r="3935">
          <cell r="A3935" t="str">
            <v>CÓDIGO</v>
          </cell>
          <cell r="B3935" t="str">
            <v>MED</v>
          </cell>
          <cell r="D3935" t="str">
            <v>CÓDIGO</v>
          </cell>
          <cell r="E3935" t="str">
            <v>MED</v>
          </cell>
        </row>
        <row r="3936">
          <cell r="A3936">
            <v>0</v>
          </cell>
          <cell r="B3936">
            <v>0</v>
          </cell>
          <cell r="D3936">
            <v>0</v>
          </cell>
          <cell r="E3936">
            <v>0</v>
          </cell>
        </row>
        <row r="3937">
          <cell r="A3937" t="str">
            <v>CÓDIGO</v>
          </cell>
          <cell r="B3937" t="str">
            <v>MED</v>
          </cell>
          <cell r="D3937" t="str">
            <v>CÓDIGO</v>
          </cell>
          <cell r="E3937" t="str">
            <v>MED</v>
          </cell>
        </row>
        <row r="3938">
          <cell r="A3938">
            <v>0</v>
          </cell>
          <cell r="B3938">
            <v>0</v>
          </cell>
          <cell r="D3938">
            <v>0</v>
          </cell>
          <cell r="E3938">
            <v>0</v>
          </cell>
        </row>
        <row r="3939">
          <cell r="A3939" t="str">
            <v>CÓDIGO</v>
          </cell>
          <cell r="B3939" t="str">
            <v>MED</v>
          </cell>
          <cell r="D3939" t="str">
            <v>CÓDIGO</v>
          </cell>
          <cell r="E3939" t="str">
            <v>MED</v>
          </cell>
        </row>
        <row r="3940">
          <cell r="A3940">
            <v>0</v>
          </cell>
          <cell r="B3940">
            <v>0</v>
          </cell>
          <cell r="D3940">
            <v>0</v>
          </cell>
          <cell r="E3940">
            <v>0</v>
          </cell>
        </row>
        <row r="3941">
          <cell r="A3941" t="str">
            <v>CÓDIGO</v>
          </cell>
          <cell r="B3941" t="str">
            <v>MED</v>
          </cell>
          <cell r="D3941" t="str">
            <v>CÓDIGO</v>
          </cell>
          <cell r="E3941" t="str">
            <v>MED</v>
          </cell>
        </row>
        <row r="3942">
          <cell r="A3942">
            <v>0</v>
          </cell>
          <cell r="B3942">
            <v>0</v>
          </cell>
          <cell r="D3942">
            <v>0</v>
          </cell>
          <cell r="E3942">
            <v>0</v>
          </cell>
        </row>
        <row r="3943">
          <cell r="A3943" t="str">
            <v>CÓDIGO</v>
          </cell>
          <cell r="B3943" t="str">
            <v>MED</v>
          </cell>
          <cell r="D3943" t="str">
            <v>CÓDIGO</v>
          </cell>
          <cell r="E3943" t="str">
            <v>MED</v>
          </cell>
        </row>
        <row r="3944">
          <cell r="A3944">
            <v>0</v>
          </cell>
          <cell r="B3944">
            <v>0</v>
          </cell>
          <cell r="D3944">
            <v>0</v>
          </cell>
          <cell r="E3944">
            <v>0</v>
          </cell>
        </row>
        <row r="3945">
          <cell r="A3945" t="str">
            <v>CÓDIGO</v>
          </cell>
          <cell r="B3945" t="str">
            <v>MED</v>
          </cell>
          <cell r="D3945" t="str">
            <v>CÓDIGO</v>
          </cell>
          <cell r="E3945" t="str">
            <v>MED</v>
          </cell>
        </row>
        <row r="3946">
          <cell r="A3946">
            <v>0</v>
          </cell>
          <cell r="B3946">
            <v>0</v>
          </cell>
          <cell r="D3946">
            <v>0</v>
          </cell>
          <cell r="E3946">
            <v>0</v>
          </cell>
        </row>
        <row r="3947">
          <cell r="A3947" t="str">
            <v>CÓDIGO</v>
          </cell>
          <cell r="B3947" t="str">
            <v>MED</v>
          </cell>
          <cell r="D3947" t="str">
            <v>CÓDIGO</v>
          </cell>
          <cell r="E3947" t="str">
            <v>MED</v>
          </cell>
        </row>
        <row r="3948">
          <cell r="A3948">
            <v>0</v>
          </cell>
          <cell r="B3948">
            <v>0</v>
          </cell>
          <cell r="D3948">
            <v>0</v>
          </cell>
          <cell r="E3948">
            <v>0</v>
          </cell>
        </row>
        <row r="3949">
          <cell r="A3949" t="str">
            <v>CÓDIGO</v>
          </cell>
          <cell r="B3949" t="str">
            <v>MED</v>
          </cell>
          <cell r="D3949" t="str">
            <v>CÓDIGO</v>
          </cell>
          <cell r="E3949" t="str">
            <v>MED</v>
          </cell>
        </row>
        <row r="3950">
          <cell r="A3950">
            <v>0</v>
          </cell>
          <cell r="B3950">
            <v>0</v>
          </cell>
          <cell r="D3950">
            <v>0</v>
          </cell>
          <cell r="E3950">
            <v>0</v>
          </cell>
        </row>
        <row r="3951">
          <cell r="A3951" t="str">
            <v>CÓDIGO</v>
          </cell>
          <cell r="B3951" t="str">
            <v>MED</v>
          </cell>
          <cell r="D3951" t="str">
            <v>CÓDIGO</v>
          </cell>
          <cell r="E3951" t="str">
            <v>MED</v>
          </cell>
        </row>
        <row r="3952">
          <cell r="A3952">
            <v>0</v>
          </cell>
          <cell r="B3952">
            <v>0</v>
          </cell>
          <cell r="D3952">
            <v>0</v>
          </cell>
          <cell r="E3952">
            <v>0</v>
          </cell>
        </row>
        <row r="3953">
          <cell r="A3953" t="str">
            <v>CÓDIGO</v>
          </cell>
          <cell r="B3953" t="str">
            <v>MED</v>
          </cell>
          <cell r="D3953" t="str">
            <v>CÓDIGO</v>
          </cell>
          <cell r="E3953" t="str">
            <v>MED</v>
          </cell>
        </row>
        <row r="3954">
          <cell r="A3954">
            <v>0</v>
          </cell>
          <cell r="B3954">
            <v>0</v>
          </cell>
          <cell r="D3954">
            <v>0</v>
          </cell>
          <cell r="E3954">
            <v>0</v>
          </cell>
        </row>
        <row r="3955">
          <cell r="A3955" t="str">
            <v>CÓDIGO</v>
          </cell>
          <cell r="B3955" t="str">
            <v>MED</v>
          </cell>
          <cell r="D3955" t="str">
            <v>CÓDIGO</v>
          </cell>
          <cell r="E3955" t="str">
            <v>MED</v>
          </cell>
        </row>
        <row r="3956">
          <cell r="A3956">
            <v>0</v>
          </cell>
          <cell r="B3956">
            <v>0</v>
          </cell>
          <cell r="D3956">
            <v>0</v>
          </cell>
          <cell r="E3956">
            <v>0</v>
          </cell>
        </row>
        <row r="3957">
          <cell r="A3957" t="str">
            <v>CÓDIGO</v>
          </cell>
          <cell r="B3957" t="str">
            <v>MED</v>
          </cell>
          <cell r="D3957" t="str">
            <v>CÓDIGO</v>
          </cell>
          <cell r="E3957" t="str">
            <v>MED</v>
          </cell>
        </row>
        <row r="3958">
          <cell r="A3958">
            <v>0</v>
          </cell>
          <cell r="B3958">
            <v>0</v>
          </cell>
          <cell r="D3958">
            <v>0</v>
          </cell>
          <cell r="E3958">
            <v>0</v>
          </cell>
        </row>
        <row r="3959">
          <cell r="A3959" t="str">
            <v>CÓDIGO</v>
          </cell>
          <cell r="B3959" t="str">
            <v>MED</v>
          </cell>
          <cell r="D3959" t="str">
            <v>CÓDIGO</v>
          </cell>
          <cell r="E3959" t="str">
            <v>MED</v>
          </cell>
        </row>
        <row r="3960">
          <cell r="A3960">
            <v>0</v>
          </cell>
          <cell r="B3960">
            <v>0</v>
          </cell>
          <cell r="D3960">
            <v>0</v>
          </cell>
          <cell r="E3960">
            <v>0</v>
          </cell>
        </row>
        <row r="3961">
          <cell r="A3961" t="str">
            <v>CÓDIGO</v>
          </cell>
          <cell r="B3961" t="str">
            <v>MED</v>
          </cell>
          <cell r="D3961" t="str">
            <v>CÓDIGO</v>
          </cell>
          <cell r="E3961" t="str">
            <v>MED</v>
          </cell>
        </row>
        <row r="3962">
          <cell r="A3962">
            <v>0</v>
          </cell>
          <cell r="B3962">
            <v>0</v>
          </cell>
          <cell r="D3962">
            <v>0</v>
          </cell>
          <cell r="E3962">
            <v>0</v>
          </cell>
        </row>
        <row r="3963">
          <cell r="A3963" t="str">
            <v>CÓDIGO</v>
          </cell>
          <cell r="B3963" t="str">
            <v>MED</v>
          </cell>
          <cell r="D3963" t="str">
            <v>CÓDIGO</v>
          </cell>
          <cell r="E3963" t="str">
            <v>MED</v>
          </cell>
        </row>
        <row r="3964">
          <cell r="A3964">
            <v>0</v>
          </cell>
          <cell r="B3964">
            <v>0</v>
          </cell>
          <cell r="D3964">
            <v>0</v>
          </cell>
          <cell r="E3964">
            <v>0</v>
          </cell>
        </row>
        <row r="3965">
          <cell r="A3965" t="str">
            <v>CÓDIGO</v>
          </cell>
          <cell r="B3965" t="str">
            <v>MED</v>
          </cell>
          <cell r="D3965" t="str">
            <v>CÓDIGO</v>
          </cell>
          <cell r="E3965" t="str">
            <v>MED</v>
          </cell>
        </row>
        <row r="3966">
          <cell r="A3966">
            <v>0</v>
          </cell>
          <cell r="B3966">
            <v>0</v>
          </cell>
          <cell r="D3966">
            <v>0</v>
          </cell>
          <cell r="E3966">
            <v>0</v>
          </cell>
        </row>
        <row r="3967">
          <cell r="A3967" t="str">
            <v>CÓDIGO</v>
          </cell>
          <cell r="B3967" t="str">
            <v>MED</v>
          </cell>
          <cell r="D3967" t="str">
            <v>CÓDIGO</v>
          </cell>
          <cell r="E3967" t="str">
            <v>MED</v>
          </cell>
        </row>
        <row r="3968">
          <cell r="A3968">
            <v>0</v>
          </cell>
          <cell r="B3968">
            <v>0</v>
          </cell>
          <cell r="D3968">
            <v>0</v>
          </cell>
          <cell r="E3968">
            <v>0</v>
          </cell>
        </row>
        <row r="3969">
          <cell r="A3969" t="str">
            <v>CÓDIGO</v>
          </cell>
          <cell r="B3969" t="str">
            <v>MED</v>
          </cell>
          <cell r="D3969" t="str">
            <v>CÓDIGO</v>
          </cell>
          <cell r="E3969" t="str">
            <v>MED</v>
          </cell>
        </row>
        <row r="3970">
          <cell r="A3970">
            <v>0</v>
          </cell>
          <cell r="B3970">
            <v>0</v>
          </cell>
          <cell r="D3970">
            <v>0</v>
          </cell>
          <cell r="E3970">
            <v>0</v>
          </cell>
        </row>
        <row r="3971">
          <cell r="A3971" t="str">
            <v>CÓDIGO</v>
          </cell>
          <cell r="B3971" t="str">
            <v>MED</v>
          </cell>
          <cell r="D3971" t="str">
            <v>CÓDIGO</v>
          </cell>
          <cell r="E3971" t="str">
            <v>MED</v>
          </cell>
        </row>
        <row r="3972">
          <cell r="A3972">
            <v>0</v>
          </cell>
          <cell r="B3972">
            <v>0</v>
          </cell>
          <cell r="D3972">
            <v>0</v>
          </cell>
          <cell r="E3972">
            <v>0</v>
          </cell>
        </row>
        <row r="3973">
          <cell r="A3973" t="str">
            <v>CÓDIGO</v>
          </cell>
          <cell r="B3973" t="str">
            <v>MED</v>
          </cell>
          <cell r="D3973" t="str">
            <v>CÓDIGO</v>
          </cell>
          <cell r="E3973" t="str">
            <v>MED</v>
          </cell>
        </row>
        <row r="3974">
          <cell r="A3974">
            <v>0</v>
          </cell>
          <cell r="B3974">
            <v>0</v>
          </cell>
          <cell r="D3974">
            <v>0</v>
          </cell>
          <cell r="E3974">
            <v>0</v>
          </cell>
        </row>
        <row r="3975">
          <cell r="A3975" t="str">
            <v>CÓDIGO</v>
          </cell>
          <cell r="B3975" t="str">
            <v>MED</v>
          </cell>
          <cell r="D3975" t="str">
            <v>CÓDIGO</v>
          </cell>
          <cell r="E3975" t="str">
            <v>MED</v>
          </cell>
        </row>
        <row r="3976">
          <cell r="A3976">
            <v>0</v>
          </cell>
          <cell r="B3976">
            <v>0</v>
          </cell>
          <cell r="D3976">
            <v>0</v>
          </cell>
          <cell r="E3976">
            <v>0</v>
          </cell>
        </row>
        <row r="3977">
          <cell r="A3977" t="str">
            <v>CÓDIGO</v>
          </cell>
          <cell r="B3977" t="str">
            <v>MED</v>
          </cell>
          <cell r="D3977" t="str">
            <v>CÓDIGO</v>
          </cell>
          <cell r="E3977" t="str">
            <v>MED</v>
          </cell>
        </row>
        <row r="3978">
          <cell r="A3978">
            <v>0</v>
          </cell>
          <cell r="B3978">
            <v>0</v>
          </cell>
          <cell r="D3978">
            <v>0</v>
          </cell>
          <cell r="E3978">
            <v>0</v>
          </cell>
        </row>
        <row r="3979">
          <cell r="A3979" t="str">
            <v>CÓDIGO</v>
          </cell>
          <cell r="B3979" t="str">
            <v>MED</v>
          </cell>
          <cell r="D3979" t="str">
            <v>CÓDIGO</v>
          </cell>
          <cell r="E3979" t="str">
            <v>MED</v>
          </cell>
        </row>
        <row r="3980">
          <cell r="A3980">
            <v>0</v>
          </cell>
          <cell r="B3980">
            <v>0</v>
          </cell>
          <cell r="D3980">
            <v>0</v>
          </cell>
          <cell r="E3980">
            <v>0</v>
          </cell>
        </row>
        <row r="3981">
          <cell r="A3981" t="str">
            <v>CÓDIGO</v>
          </cell>
          <cell r="B3981" t="str">
            <v>MED</v>
          </cell>
          <cell r="D3981" t="str">
            <v>CÓDIGO</v>
          </cell>
          <cell r="E3981" t="str">
            <v>MED</v>
          </cell>
        </row>
        <row r="3982">
          <cell r="A3982">
            <v>0</v>
          </cell>
          <cell r="B3982">
            <v>0</v>
          </cell>
          <cell r="D3982">
            <v>0</v>
          </cell>
          <cell r="E3982">
            <v>0</v>
          </cell>
        </row>
        <row r="3983">
          <cell r="A3983" t="str">
            <v>CÓDIGO</v>
          </cell>
          <cell r="B3983" t="str">
            <v>MED</v>
          </cell>
          <cell r="D3983" t="str">
            <v>CÓDIGO</v>
          </cell>
          <cell r="E3983" t="str">
            <v>MED</v>
          </cell>
        </row>
        <row r="3984">
          <cell r="A3984">
            <v>0</v>
          </cell>
          <cell r="B3984">
            <v>0</v>
          </cell>
          <cell r="D3984">
            <v>0</v>
          </cell>
          <cell r="E3984">
            <v>0</v>
          </cell>
        </row>
        <row r="3985">
          <cell r="A3985" t="str">
            <v>CÓDIGO</v>
          </cell>
          <cell r="B3985" t="str">
            <v>MED</v>
          </cell>
          <cell r="D3985" t="str">
            <v>CÓDIGO</v>
          </cell>
          <cell r="E3985" t="str">
            <v>MED</v>
          </cell>
        </row>
        <row r="3986">
          <cell r="A3986">
            <v>0</v>
          </cell>
          <cell r="B3986">
            <v>0</v>
          </cell>
          <cell r="D3986">
            <v>0</v>
          </cell>
          <cell r="E3986">
            <v>0</v>
          </cell>
        </row>
        <row r="3987">
          <cell r="A3987" t="str">
            <v>CÓDIGO</v>
          </cell>
          <cell r="B3987" t="str">
            <v>MED</v>
          </cell>
          <cell r="D3987" t="str">
            <v>CÓDIGO</v>
          </cell>
          <cell r="E3987" t="str">
            <v>MED</v>
          </cell>
        </row>
        <row r="3988">
          <cell r="A3988">
            <v>0</v>
          </cell>
          <cell r="B3988">
            <v>0</v>
          </cell>
          <cell r="D3988">
            <v>0</v>
          </cell>
          <cell r="E3988">
            <v>0</v>
          </cell>
        </row>
        <row r="3989">
          <cell r="A3989" t="str">
            <v>CÓDIGO</v>
          </cell>
          <cell r="B3989" t="str">
            <v>MED</v>
          </cell>
          <cell r="D3989" t="str">
            <v>CÓDIGO</v>
          </cell>
          <cell r="E3989" t="str">
            <v>MED</v>
          </cell>
        </row>
        <row r="3990">
          <cell r="A3990">
            <v>0</v>
          </cell>
          <cell r="B3990">
            <v>0</v>
          </cell>
          <cell r="D3990">
            <v>0</v>
          </cell>
          <cell r="E3990">
            <v>0</v>
          </cell>
        </row>
        <row r="3991">
          <cell r="A3991" t="str">
            <v>CÓDIGO</v>
          </cell>
          <cell r="B3991" t="str">
            <v>MED</v>
          </cell>
          <cell r="D3991" t="str">
            <v>CÓDIGO</v>
          </cell>
          <cell r="E3991" t="str">
            <v>MED</v>
          </cell>
        </row>
        <row r="3992">
          <cell r="A3992">
            <v>0</v>
          </cell>
          <cell r="B3992">
            <v>0</v>
          </cell>
          <cell r="D3992">
            <v>0</v>
          </cell>
          <cell r="E3992">
            <v>0</v>
          </cell>
        </row>
        <row r="3993">
          <cell r="A3993" t="str">
            <v>CÓDIGO</v>
          </cell>
          <cell r="B3993" t="str">
            <v>MED</v>
          </cell>
          <cell r="D3993" t="str">
            <v>CÓDIGO</v>
          </cell>
          <cell r="E3993" t="str">
            <v>MED</v>
          </cell>
        </row>
        <row r="3994">
          <cell r="A3994">
            <v>0</v>
          </cell>
          <cell r="B3994">
            <v>0</v>
          </cell>
          <cell r="D3994">
            <v>0</v>
          </cell>
          <cell r="E3994">
            <v>0</v>
          </cell>
        </row>
        <row r="3995">
          <cell r="A3995" t="str">
            <v>CÓDIGO</v>
          </cell>
          <cell r="B3995" t="str">
            <v>MED</v>
          </cell>
          <cell r="D3995" t="str">
            <v>CÓDIGO</v>
          </cell>
          <cell r="E3995" t="str">
            <v>MED</v>
          </cell>
        </row>
        <row r="3996">
          <cell r="A3996">
            <v>0</v>
          </cell>
          <cell r="B3996">
            <v>0</v>
          </cell>
          <cell r="D3996">
            <v>0</v>
          </cell>
          <cell r="E3996">
            <v>0</v>
          </cell>
        </row>
        <row r="3997">
          <cell r="A3997" t="str">
            <v>CÓDIGO</v>
          </cell>
          <cell r="B3997" t="str">
            <v>MED</v>
          </cell>
          <cell r="D3997" t="str">
            <v>CÓDIGO</v>
          </cell>
          <cell r="E3997" t="str">
            <v>MED</v>
          </cell>
        </row>
        <row r="3998">
          <cell r="A3998">
            <v>0</v>
          </cell>
          <cell r="B3998">
            <v>0</v>
          </cell>
          <cell r="D3998">
            <v>0</v>
          </cell>
          <cell r="E3998">
            <v>0</v>
          </cell>
        </row>
        <row r="3999">
          <cell r="A3999" t="str">
            <v>CÓDIGO</v>
          </cell>
          <cell r="B3999" t="str">
            <v>MED</v>
          </cell>
          <cell r="D3999" t="str">
            <v>CÓDIGO</v>
          </cell>
          <cell r="E3999" t="str">
            <v>MED</v>
          </cell>
        </row>
        <row r="4000">
          <cell r="A4000">
            <v>0</v>
          </cell>
          <cell r="B4000">
            <v>0</v>
          </cell>
          <cell r="D4000">
            <v>0</v>
          </cell>
          <cell r="E4000">
            <v>0</v>
          </cell>
        </row>
        <row r="4001">
          <cell r="A4001" t="str">
            <v>CÓDIGO</v>
          </cell>
          <cell r="B4001" t="str">
            <v>MED</v>
          </cell>
          <cell r="D4001" t="str">
            <v>CÓDIGO</v>
          </cell>
          <cell r="E4001" t="str">
            <v>MED</v>
          </cell>
        </row>
        <row r="4002">
          <cell r="A4002">
            <v>0</v>
          </cell>
          <cell r="B4002">
            <v>0</v>
          </cell>
          <cell r="D4002">
            <v>0</v>
          </cell>
          <cell r="E4002">
            <v>0</v>
          </cell>
        </row>
        <row r="4003">
          <cell r="A4003" t="str">
            <v>CÓDIGO</v>
          </cell>
          <cell r="B4003" t="str">
            <v>MED</v>
          </cell>
          <cell r="D4003" t="str">
            <v>CÓDIGO</v>
          </cell>
          <cell r="E4003" t="str">
            <v>MED</v>
          </cell>
        </row>
        <row r="4004">
          <cell r="A4004">
            <v>0</v>
          </cell>
          <cell r="B4004">
            <v>0</v>
          </cell>
          <cell r="D4004">
            <v>0</v>
          </cell>
          <cell r="E4004">
            <v>0</v>
          </cell>
        </row>
        <row r="4005">
          <cell r="A4005" t="str">
            <v>CÓDIGO</v>
          </cell>
          <cell r="B4005" t="str">
            <v>MED</v>
          </cell>
          <cell r="D4005" t="str">
            <v>CÓDIGO</v>
          </cell>
          <cell r="E4005" t="str">
            <v>MED</v>
          </cell>
        </row>
        <row r="4006">
          <cell r="A4006">
            <v>0</v>
          </cell>
          <cell r="B4006">
            <v>0</v>
          </cell>
          <cell r="D4006">
            <v>0</v>
          </cell>
          <cell r="E4006">
            <v>0</v>
          </cell>
        </row>
        <row r="4007">
          <cell r="A4007" t="str">
            <v>CÓDIGO</v>
          </cell>
          <cell r="B4007" t="str">
            <v>MED</v>
          </cell>
          <cell r="D4007" t="str">
            <v>CÓDIGO</v>
          </cell>
          <cell r="E4007" t="str">
            <v>MED</v>
          </cell>
        </row>
        <row r="4008">
          <cell r="A4008">
            <v>0</v>
          </cell>
          <cell r="B4008">
            <v>0</v>
          </cell>
          <cell r="D4008">
            <v>0</v>
          </cell>
          <cell r="E4008">
            <v>0</v>
          </cell>
        </row>
        <row r="4009">
          <cell r="A4009" t="str">
            <v>CÓDIGO</v>
          </cell>
          <cell r="B4009" t="str">
            <v>MED</v>
          </cell>
          <cell r="D4009" t="str">
            <v>CÓDIGO</v>
          </cell>
          <cell r="E4009" t="str">
            <v>MED</v>
          </cell>
        </row>
        <row r="4010">
          <cell r="A4010">
            <v>0</v>
          </cell>
          <cell r="B4010">
            <v>0</v>
          </cell>
          <cell r="D4010">
            <v>0</v>
          </cell>
          <cell r="E4010">
            <v>0</v>
          </cell>
        </row>
        <row r="4011">
          <cell r="A4011" t="str">
            <v>CÓDIGO</v>
          </cell>
          <cell r="B4011" t="str">
            <v>MED</v>
          </cell>
          <cell r="D4011" t="str">
            <v>CÓDIGO</v>
          </cell>
          <cell r="E4011" t="str">
            <v>MED</v>
          </cell>
        </row>
        <row r="4012">
          <cell r="A4012">
            <v>0</v>
          </cell>
          <cell r="B4012">
            <v>0</v>
          </cell>
          <cell r="D4012">
            <v>0</v>
          </cell>
          <cell r="E4012">
            <v>0</v>
          </cell>
        </row>
        <row r="4013">
          <cell r="A4013" t="str">
            <v>CÓDIGO</v>
          </cell>
          <cell r="B4013" t="str">
            <v>MED</v>
          </cell>
          <cell r="D4013" t="str">
            <v>CÓDIGO</v>
          </cell>
          <cell r="E4013" t="str">
            <v>MED</v>
          </cell>
        </row>
        <row r="4014">
          <cell r="A4014">
            <v>0</v>
          </cell>
          <cell r="B4014">
            <v>0</v>
          </cell>
          <cell r="D4014">
            <v>0</v>
          </cell>
          <cell r="E4014">
            <v>0</v>
          </cell>
        </row>
        <row r="4015">
          <cell r="A4015" t="str">
            <v>CÓDIGO</v>
          </cell>
          <cell r="B4015" t="str">
            <v>MED</v>
          </cell>
          <cell r="D4015" t="str">
            <v>CÓDIGO</v>
          </cell>
          <cell r="E4015" t="str">
            <v>MED</v>
          </cell>
        </row>
        <row r="4016">
          <cell r="A4016">
            <v>0</v>
          </cell>
          <cell r="B4016">
            <v>0</v>
          </cell>
          <cell r="D4016">
            <v>0</v>
          </cell>
          <cell r="E4016">
            <v>0</v>
          </cell>
        </row>
        <row r="4017">
          <cell r="A4017" t="str">
            <v>CÓDIGO</v>
          </cell>
          <cell r="B4017" t="str">
            <v>MED</v>
          </cell>
          <cell r="D4017" t="str">
            <v>CÓDIGO</v>
          </cell>
          <cell r="E4017" t="str">
            <v>MED</v>
          </cell>
        </row>
        <row r="4018">
          <cell r="A4018">
            <v>0</v>
          </cell>
          <cell r="B4018">
            <v>0</v>
          </cell>
          <cell r="D4018">
            <v>0</v>
          </cell>
          <cell r="E4018">
            <v>0</v>
          </cell>
        </row>
        <row r="4019">
          <cell r="A4019" t="str">
            <v>CÓDIGO</v>
          </cell>
          <cell r="B4019" t="str">
            <v>MED</v>
          </cell>
          <cell r="D4019" t="str">
            <v>CÓDIGO</v>
          </cell>
          <cell r="E4019" t="str">
            <v>MED</v>
          </cell>
        </row>
        <row r="4020">
          <cell r="A4020">
            <v>0</v>
          </cell>
          <cell r="B4020">
            <v>0</v>
          </cell>
          <cell r="D4020">
            <v>0</v>
          </cell>
          <cell r="E4020">
            <v>0</v>
          </cell>
        </row>
        <row r="4021">
          <cell r="A4021" t="str">
            <v>CÓDIGO</v>
          </cell>
          <cell r="B4021" t="str">
            <v>MED</v>
          </cell>
          <cell r="D4021" t="str">
            <v>CÓDIGO</v>
          </cell>
          <cell r="E4021" t="str">
            <v>MED</v>
          </cell>
        </row>
        <row r="4022">
          <cell r="A4022">
            <v>0</v>
          </cell>
          <cell r="B4022">
            <v>0</v>
          </cell>
          <cell r="D4022">
            <v>0</v>
          </cell>
          <cell r="E4022">
            <v>0</v>
          </cell>
        </row>
        <row r="4023">
          <cell r="A4023" t="str">
            <v>CÓDIGO</v>
          </cell>
          <cell r="B4023" t="str">
            <v>MED</v>
          </cell>
          <cell r="D4023" t="str">
            <v>CÓDIGO</v>
          </cell>
          <cell r="E4023" t="str">
            <v>MED</v>
          </cell>
        </row>
        <row r="4024">
          <cell r="A4024">
            <v>0</v>
          </cell>
          <cell r="B4024">
            <v>0</v>
          </cell>
          <cell r="D4024">
            <v>0</v>
          </cell>
          <cell r="E4024">
            <v>0</v>
          </cell>
        </row>
        <row r="4025">
          <cell r="A4025" t="str">
            <v>CÓDIGO</v>
          </cell>
          <cell r="B4025" t="str">
            <v>MED</v>
          </cell>
          <cell r="D4025" t="str">
            <v>CÓDIGO</v>
          </cell>
          <cell r="E4025" t="str">
            <v>MED</v>
          </cell>
        </row>
        <row r="4026">
          <cell r="A4026">
            <v>0</v>
          </cell>
          <cell r="B4026">
            <v>0</v>
          </cell>
          <cell r="D4026">
            <v>0</v>
          </cell>
          <cell r="E4026">
            <v>0</v>
          </cell>
        </row>
        <row r="4027">
          <cell r="A4027" t="str">
            <v>CÓDIGO</v>
          </cell>
          <cell r="B4027" t="str">
            <v>MED</v>
          </cell>
          <cell r="D4027" t="str">
            <v>CÓDIGO</v>
          </cell>
          <cell r="E4027" t="str">
            <v>MED</v>
          </cell>
        </row>
        <row r="4028">
          <cell r="A4028">
            <v>0</v>
          </cell>
          <cell r="B4028">
            <v>0</v>
          </cell>
          <cell r="D4028">
            <v>0</v>
          </cell>
          <cell r="E4028">
            <v>0</v>
          </cell>
        </row>
        <row r="4029">
          <cell r="A4029" t="str">
            <v>CÓDIGO</v>
          </cell>
          <cell r="B4029" t="str">
            <v>MED</v>
          </cell>
          <cell r="D4029" t="str">
            <v>CÓDIGO</v>
          </cell>
          <cell r="E4029" t="str">
            <v>MED</v>
          </cell>
        </row>
        <row r="4030">
          <cell r="A4030">
            <v>0</v>
          </cell>
          <cell r="B4030">
            <v>0</v>
          </cell>
          <cell r="D4030">
            <v>0</v>
          </cell>
          <cell r="E4030">
            <v>0</v>
          </cell>
        </row>
        <row r="4031">
          <cell r="A4031" t="str">
            <v>CÓDIGO</v>
          </cell>
          <cell r="B4031" t="str">
            <v>MED</v>
          </cell>
          <cell r="D4031" t="str">
            <v>CÓDIGO</v>
          </cell>
          <cell r="E4031" t="str">
            <v>MED</v>
          </cell>
        </row>
        <row r="4032">
          <cell r="A4032">
            <v>0</v>
          </cell>
          <cell r="B4032">
            <v>0</v>
          </cell>
          <cell r="D4032">
            <v>0</v>
          </cell>
          <cell r="E4032">
            <v>0</v>
          </cell>
        </row>
        <row r="4033">
          <cell r="A4033" t="str">
            <v>CÓDIGO</v>
          </cell>
          <cell r="B4033" t="str">
            <v>MED</v>
          </cell>
          <cell r="D4033" t="str">
            <v>CÓDIGO</v>
          </cell>
          <cell r="E4033" t="str">
            <v>MED</v>
          </cell>
        </row>
        <row r="4034">
          <cell r="A4034">
            <v>0</v>
          </cell>
          <cell r="B4034">
            <v>0</v>
          </cell>
          <cell r="D4034">
            <v>0</v>
          </cell>
          <cell r="E4034">
            <v>0</v>
          </cell>
        </row>
        <row r="4035">
          <cell r="A4035" t="str">
            <v>CÓDIGO</v>
          </cell>
          <cell r="B4035" t="str">
            <v>MED</v>
          </cell>
          <cell r="D4035" t="str">
            <v>CÓDIGO</v>
          </cell>
          <cell r="E4035" t="str">
            <v>MED</v>
          </cell>
        </row>
        <row r="4036">
          <cell r="A4036">
            <v>0</v>
          </cell>
          <cell r="B4036">
            <v>0</v>
          </cell>
          <cell r="D4036">
            <v>0</v>
          </cell>
          <cell r="E4036">
            <v>0</v>
          </cell>
        </row>
        <row r="4037">
          <cell r="A4037" t="str">
            <v>CÓDIGO</v>
          </cell>
          <cell r="B4037" t="str">
            <v>MED</v>
          </cell>
          <cell r="D4037" t="str">
            <v>CÓDIGO</v>
          </cell>
          <cell r="E4037" t="str">
            <v>MED</v>
          </cell>
        </row>
        <row r="4038">
          <cell r="A4038">
            <v>0</v>
          </cell>
          <cell r="B4038">
            <v>0</v>
          </cell>
          <cell r="D4038">
            <v>0</v>
          </cell>
          <cell r="E4038">
            <v>0</v>
          </cell>
        </row>
        <row r="4039">
          <cell r="A4039" t="str">
            <v>CÓDIGO</v>
          </cell>
          <cell r="B4039" t="str">
            <v>MED</v>
          </cell>
          <cell r="D4039" t="str">
            <v>CÓDIGO</v>
          </cell>
          <cell r="E4039" t="str">
            <v>MED</v>
          </cell>
        </row>
        <row r="4040">
          <cell r="A4040">
            <v>0</v>
          </cell>
          <cell r="B4040">
            <v>0</v>
          </cell>
          <cell r="D4040">
            <v>0</v>
          </cell>
          <cell r="E4040">
            <v>0</v>
          </cell>
        </row>
        <row r="4041">
          <cell r="A4041" t="str">
            <v>CÓDIGO</v>
          </cell>
          <cell r="B4041" t="str">
            <v>MED</v>
          </cell>
          <cell r="D4041" t="str">
            <v>CÓDIGO</v>
          </cell>
          <cell r="E4041" t="str">
            <v>MED</v>
          </cell>
        </row>
        <row r="4042">
          <cell r="A4042">
            <v>0</v>
          </cell>
          <cell r="B4042">
            <v>0</v>
          </cell>
          <cell r="D4042">
            <v>0</v>
          </cell>
          <cell r="E4042">
            <v>0</v>
          </cell>
        </row>
        <row r="4043">
          <cell r="A4043" t="str">
            <v>CÓDIGO</v>
          </cell>
          <cell r="B4043" t="str">
            <v>MED</v>
          </cell>
          <cell r="D4043" t="str">
            <v>CÓDIGO</v>
          </cell>
          <cell r="E4043" t="str">
            <v>MED</v>
          </cell>
        </row>
        <row r="4044">
          <cell r="A4044">
            <v>0</v>
          </cell>
          <cell r="B4044">
            <v>0</v>
          </cell>
          <cell r="D4044">
            <v>0</v>
          </cell>
          <cell r="E4044">
            <v>0</v>
          </cell>
        </row>
        <row r="4045">
          <cell r="A4045" t="str">
            <v>CÓDIGO</v>
          </cell>
          <cell r="B4045" t="str">
            <v>MED</v>
          </cell>
          <cell r="D4045" t="str">
            <v>CÓDIGO</v>
          </cell>
          <cell r="E4045" t="str">
            <v>MED</v>
          </cell>
        </row>
        <row r="4046">
          <cell r="A4046">
            <v>0</v>
          </cell>
          <cell r="B4046">
            <v>0</v>
          </cell>
          <cell r="D4046">
            <v>0</v>
          </cell>
          <cell r="E4046">
            <v>0</v>
          </cell>
        </row>
        <row r="4047">
          <cell r="A4047" t="str">
            <v>CÓDIGO</v>
          </cell>
          <cell r="B4047" t="str">
            <v>MED</v>
          </cell>
          <cell r="D4047" t="str">
            <v>CÓDIGO</v>
          </cell>
          <cell r="E4047" t="str">
            <v>MED</v>
          </cell>
        </row>
        <row r="4048">
          <cell r="A4048">
            <v>0</v>
          </cell>
          <cell r="B4048">
            <v>0</v>
          </cell>
          <cell r="D4048">
            <v>0</v>
          </cell>
          <cell r="E4048">
            <v>0</v>
          </cell>
        </row>
        <row r="4049">
          <cell r="A4049" t="str">
            <v>CÓDIGO</v>
          </cell>
          <cell r="B4049" t="str">
            <v>MED</v>
          </cell>
          <cell r="D4049" t="str">
            <v>CÓDIGO</v>
          </cell>
          <cell r="E4049" t="str">
            <v>MED</v>
          </cell>
        </row>
        <row r="4050">
          <cell r="A4050">
            <v>0</v>
          </cell>
          <cell r="B4050">
            <v>0</v>
          </cell>
          <cell r="D4050">
            <v>0</v>
          </cell>
          <cell r="E4050">
            <v>0</v>
          </cell>
        </row>
        <row r="4051">
          <cell r="A4051" t="str">
            <v>CÓDIGO</v>
          </cell>
          <cell r="B4051" t="str">
            <v>MED</v>
          </cell>
          <cell r="D4051" t="str">
            <v>CÓDIGO</v>
          </cell>
          <cell r="E4051" t="str">
            <v>MED</v>
          </cell>
        </row>
        <row r="4052">
          <cell r="A4052">
            <v>0</v>
          </cell>
          <cell r="B4052">
            <v>0</v>
          </cell>
          <cell r="D4052">
            <v>0</v>
          </cell>
          <cell r="E4052">
            <v>0</v>
          </cell>
        </row>
        <row r="4053">
          <cell r="A4053" t="str">
            <v>CÓDIGO</v>
          </cell>
          <cell r="B4053" t="str">
            <v>MED</v>
          </cell>
          <cell r="D4053" t="str">
            <v>CÓDIGO</v>
          </cell>
          <cell r="E4053" t="str">
            <v>MED</v>
          </cell>
        </row>
        <row r="4054">
          <cell r="A4054">
            <v>0</v>
          </cell>
          <cell r="B4054">
            <v>0</v>
          </cell>
          <cell r="D4054">
            <v>0</v>
          </cell>
          <cell r="E4054">
            <v>0</v>
          </cell>
        </row>
        <row r="4055">
          <cell r="A4055" t="str">
            <v>CÓDIGO</v>
          </cell>
          <cell r="B4055" t="str">
            <v>MED</v>
          </cell>
          <cell r="D4055" t="str">
            <v>CÓDIGO</v>
          </cell>
          <cell r="E4055" t="str">
            <v>MED</v>
          </cell>
        </row>
        <row r="4056">
          <cell r="A4056">
            <v>0</v>
          </cell>
          <cell r="B4056">
            <v>0</v>
          </cell>
          <cell r="D4056">
            <v>0</v>
          </cell>
          <cell r="E4056">
            <v>0</v>
          </cell>
        </row>
        <row r="4057">
          <cell r="A4057" t="str">
            <v>CÓDIGO</v>
          </cell>
          <cell r="B4057" t="str">
            <v>MED</v>
          </cell>
          <cell r="D4057" t="str">
            <v>CÓDIGO</v>
          </cell>
          <cell r="E4057" t="str">
            <v>MED</v>
          </cell>
        </row>
        <row r="4058">
          <cell r="A4058">
            <v>0</v>
          </cell>
          <cell r="B4058">
            <v>0</v>
          </cell>
          <cell r="D4058">
            <v>0</v>
          </cell>
          <cell r="E4058">
            <v>0</v>
          </cell>
        </row>
        <row r="4059">
          <cell r="A4059" t="str">
            <v>CÓDIGO</v>
          </cell>
          <cell r="B4059" t="str">
            <v>MED</v>
          </cell>
          <cell r="D4059" t="str">
            <v>CÓDIGO</v>
          </cell>
          <cell r="E4059" t="str">
            <v>MED</v>
          </cell>
        </row>
        <row r="4060">
          <cell r="A4060">
            <v>0</v>
          </cell>
          <cell r="B4060">
            <v>0</v>
          </cell>
          <cell r="D4060">
            <v>0</v>
          </cell>
          <cell r="E4060">
            <v>0</v>
          </cell>
        </row>
        <row r="4061">
          <cell r="A4061" t="str">
            <v>CÓDIGO</v>
          </cell>
          <cell r="B4061" t="str">
            <v>MED</v>
          </cell>
          <cell r="D4061" t="str">
            <v>CÓDIGO</v>
          </cell>
          <cell r="E4061" t="str">
            <v>MED</v>
          </cell>
        </row>
        <row r="4062">
          <cell r="A4062">
            <v>0</v>
          </cell>
          <cell r="B4062">
            <v>0</v>
          </cell>
          <cell r="D4062">
            <v>0</v>
          </cell>
          <cell r="E4062">
            <v>0</v>
          </cell>
        </row>
        <row r="4063">
          <cell r="A4063" t="str">
            <v>CÓDIGO</v>
          </cell>
          <cell r="B4063" t="str">
            <v>MED</v>
          </cell>
          <cell r="D4063" t="str">
            <v>CÓDIGO</v>
          </cell>
          <cell r="E4063" t="str">
            <v>MED</v>
          </cell>
        </row>
        <row r="4064">
          <cell r="A4064">
            <v>0</v>
          </cell>
          <cell r="B4064">
            <v>0</v>
          </cell>
          <cell r="D4064">
            <v>0</v>
          </cell>
          <cell r="E4064">
            <v>0</v>
          </cell>
        </row>
        <row r="4065">
          <cell r="A4065" t="str">
            <v>CÓDIGO</v>
          </cell>
          <cell r="B4065" t="str">
            <v>MED</v>
          </cell>
          <cell r="D4065" t="str">
            <v>CÓDIGO</v>
          </cell>
          <cell r="E4065" t="str">
            <v>MED</v>
          </cell>
        </row>
        <row r="4066">
          <cell r="A4066">
            <v>0</v>
          </cell>
          <cell r="B4066">
            <v>0</v>
          </cell>
          <cell r="D4066">
            <v>0</v>
          </cell>
          <cell r="E4066">
            <v>0</v>
          </cell>
        </row>
        <row r="4067">
          <cell r="A4067" t="str">
            <v>CÓDIGO</v>
          </cell>
          <cell r="B4067" t="str">
            <v>MED</v>
          </cell>
          <cell r="D4067" t="str">
            <v>CÓDIGO</v>
          </cell>
          <cell r="E4067" t="str">
            <v>MED</v>
          </cell>
        </row>
        <row r="4068">
          <cell r="A4068">
            <v>0</v>
          </cell>
          <cell r="B4068">
            <v>0</v>
          </cell>
          <cell r="D4068">
            <v>0</v>
          </cell>
          <cell r="E4068">
            <v>0</v>
          </cell>
        </row>
        <row r="4069">
          <cell r="A4069" t="str">
            <v>CÓDIGO</v>
          </cell>
          <cell r="B4069" t="str">
            <v>MED</v>
          </cell>
          <cell r="D4069" t="str">
            <v>CÓDIGO</v>
          </cell>
          <cell r="E4069" t="str">
            <v>MED</v>
          </cell>
        </row>
        <row r="4070">
          <cell r="A4070">
            <v>0</v>
          </cell>
          <cell r="B4070">
            <v>0</v>
          </cell>
          <cell r="D4070">
            <v>0</v>
          </cell>
          <cell r="E4070">
            <v>0</v>
          </cell>
        </row>
        <row r="4071">
          <cell r="A4071" t="str">
            <v>CÓDIGO</v>
          </cell>
          <cell r="B4071" t="str">
            <v>MED</v>
          </cell>
          <cell r="D4071" t="str">
            <v>CÓDIGO</v>
          </cell>
          <cell r="E4071" t="str">
            <v>MED</v>
          </cell>
        </row>
        <row r="4072">
          <cell r="A4072">
            <v>0</v>
          </cell>
          <cell r="B4072">
            <v>0</v>
          </cell>
          <cell r="D4072">
            <v>0</v>
          </cell>
          <cell r="E4072">
            <v>0</v>
          </cell>
        </row>
        <row r="4073">
          <cell r="A4073" t="str">
            <v>CÓDIGO</v>
          </cell>
          <cell r="B4073" t="str">
            <v>MED</v>
          </cell>
          <cell r="D4073" t="str">
            <v>CÓDIGO</v>
          </cell>
          <cell r="E4073" t="str">
            <v>MED</v>
          </cell>
        </row>
        <row r="4074">
          <cell r="A4074">
            <v>0</v>
          </cell>
          <cell r="B4074">
            <v>0</v>
          </cell>
          <cell r="D4074">
            <v>0</v>
          </cell>
          <cell r="E4074">
            <v>0</v>
          </cell>
        </row>
        <row r="4075">
          <cell r="A4075" t="str">
            <v>CÓDIGO</v>
          </cell>
          <cell r="B4075" t="str">
            <v>MED</v>
          </cell>
          <cell r="D4075" t="str">
            <v>CÓDIGO</v>
          </cell>
          <cell r="E4075" t="str">
            <v>MED</v>
          </cell>
        </row>
        <row r="4076">
          <cell r="A4076">
            <v>0</v>
          </cell>
          <cell r="B4076">
            <v>0</v>
          </cell>
          <cell r="D4076">
            <v>0</v>
          </cell>
          <cell r="E4076">
            <v>0</v>
          </cell>
        </row>
        <row r="4077">
          <cell r="A4077" t="str">
            <v>CÓDIGO</v>
          </cell>
          <cell r="B4077" t="str">
            <v>MED</v>
          </cell>
          <cell r="D4077" t="str">
            <v>CÓDIGO</v>
          </cell>
          <cell r="E4077" t="str">
            <v>MED</v>
          </cell>
        </row>
        <row r="4078">
          <cell r="A4078">
            <v>0</v>
          </cell>
          <cell r="B4078">
            <v>0</v>
          </cell>
          <cell r="D4078">
            <v>0</v>
          </cell>
          <cell r="E4078">
            <v>0</v>
          </cell>
        </row>
        <row r="4079">
          <cell r="A4079" t="str">
            <v>CÓDIGO</v>
          </cell>
          <cell r="B4079" t="str">
            <v>MED</v>
          </cell>
          <cell r="D4079" t="str">
            <v>CÓDIGO</v>
          </cell>
          <cell r="E4079" t="str">
            <v>MED</v>
          </cell>
        </row>
        <row r="4080">
          <cell r="A4080">
            <v>0</v>
          </cell>
          <cell r="B4080">
            <v>0</v>
          </cell>
          <cell r="D4080">
            <v>0</v>
          </cell>
          <cell r="E4080">
            <v>0</v>
          </cell>
        </row>
        <row r="4081">
          <cell r="A4081" t="str">
            <v>CÓDIGO</v>
          </cell>
          <cell r="B4081" t="str">
            <v>MED</v>
          </cell>
          <cell r="D4081" t="str">
            <v>CÓDIGO</v>
          </cell>
          <cell r="E4081" t="str">
            <v>MED</v>
          </cell>
        </row>
        <row r="4082">
          <cell r="A4082">
            <v>0</v>
          </cell>
          <cell r="B4082">
            <v>0</v>
          </cell>
          <cell r="D4082">
            <v>0</v>
          </cell>
          <cell r="E4082">
            <v>0</v>
          </cell>
        </row>
        <row r="4083">
          <cell r="A4083" t="str">
            <v>CÓDIGO</v>
          </cell>
          <cell r="B4083" t="str">
            <v>MED</v>
          </cell>
          <cell r="D4083" t="str">
            <v>CÓDIGO</v>
          </cell>
          <cell r="E4083" t="str">
            <v>MED</v>
          </cell>
        </row>
        <row r="4084">
          <cell r="A4084">
            <v>0</v>
          </cell>
          <cell r="B4084">
            <v>0</v>
          </cell>
          <cell r="D4084">
            <v>0</v>
          </cell>
          <cell r="E4084">
            <v>0</v>
          </cell>
        </row>
        <row r="4085">
          <cell r="A4085" t="str">
            <v>CÓDIGO</v>
          </cell>
          <cell r="B4085" t="str">
            <v>MED</v>
          </cell>
          <cell r="D4085" t="str">
            <v>CÓDIGO</v>
          </cell>
          <cell r="E4085" t="str">
            <v>MED</v>
          </cell>
        </row>
        <row r="4086">
          <cell r="A4086">
            <v>0</v>
          </cell>
          <cell r="B4086">
            <v>0</v>
          </cell>
          <cell r="D4086">
            <v>0</v>
          </cell>
          <cell r="E4086">
            <v>0</v>
          </cell>
        </row>
        <row r="4087">
          <cell r="A4087" t="str">
            <v>CÓDIGO</v>
          </cell>
          <cell r="B4087" t="str">
            <v>MED</v>
          </cell>
          <cell r="D4087" t="str">
            <v>CÓDIGO</v>
          </cell>
          <cell r="E4087" t="str">
            <v>MED</v>
          </cell>
        </row>
        <row r="4088">
          <cell r="A4088">
            <v>0</v>
          </cell>
          <cell r="B4088">
            <v>0</v>
          </cell>
          <cell r="D4088">
            <v>0</v>
          </cell>
          <cell r="E4088">
            <v>0</v>
          </cell>
        </row>
        <row r="4089">
          <cell r="A4089" t="str">
            <v>CÓDIGO</v>
          </cell>
          <cell r="B4089" t="str">
            <v>MED</v>
          </cell>
          <cell r="D4089" t="str">
            <v>CÓDIGO</v>
          </cell>
          <cell r="E4089" t="str">
            <v>MED</v>
          </cell>
        </row>
        <row r="4090">
          <cell r="A4090">
            <v>0</v>
          </cell>
          <cell r="B4090">
            <v>0</v>
          </cell>
          <cell r="D4090">
            <v>0</v>
          </cell>
          <cell r="E4090">
            <v>0</v>
          </cell>
        </row>
        <row r="4091">
          <cell r="A4091" t="str">
            <v>CÓDIGO</v>
          </cell>
          <cell r="B4091" t="str">
            <v>MED</v>
          </cell>
          <cell r="D4091" t="str">
            <v>CÓDIGO</v>
          </cell>
          <cell r="E4091" t="str">
            <v>MED</v>
          </cell>
        </row>
        <row r="4092">
          <cell r="A4092">
            <v>0</v>
          </cell>
          <cell r="B4092">
            <v>0</v>
          </cell>
          <cell r="D4092">
            <v>0</v>
          </cell>
          <cell r="E4092">
            <v>0</v>
          </cell>
        </row>
        <row r="4093">
          <cell r="A4093" t="str">
            <v>CÓDIGO</v>
          </cell>
          <cell r="B4093" t="str">
            <v>MED</v>
          </cell>
          <cell r="D4093" t="str">
            <v>CÓDIGO</v>
          </cell>
          <cell r="E4093" t="str">
            <v>MED</v>
          </cell>
        </row>
        <row r="4094">
          <cell r="A4094">
            <v>0</v>
          </cell>
          <cell r="B4094">
            <v>0</v>
          </cell>
          <cell r="D4094">
            <v>0</v>
          </cell>
          <cell r="E4094">
            <v>0</v>
          </cell>
        </row>
        <row r="4095">
          <cell r="A4095" t="str">
            <v>CÓDIGO</v>
          </cell>
          <cell r="B4095" t="str">
            <v>MED</v>
          </cell>
          <cell r="D4095" t="str">
            <v>CÓDIGO</v>
          </cell>
          <cell r="E4095" t="str">
            <v>MED</v>
          </cell>
        </row>
        <row r="4096">
          <cell r="A4096">
            <v>0</v>
          </cell>
          <cell r="B4096">
            <v>0</v>
          </cell>
          <cell r="D4096">
            <v>0</v>
          </cell>
          <cell r="E4096">
            <v>0</v>
          </cell>
        </row>
        <row r="4097">
          <cell r="A4097" t="str">
            <v>CÓDIGO</v>
          </cell>
          <cell r="B4097" t="str">
            <v>MED</v>
          </cell>
          <cell r="D4097" t="str">
            <v>CÓDIGO</v>
          </cell>
          <cell r="E4097" t="str">
            <v>MED</v>
          </cell>
        </row>
        <row r="4098">
          <cell r="A4098">
            <v>0</v>
          </cell>
          <cell r="B4098">
            <v>0</v>
          </cell>
          <cell r="D4098">
            <v>0</v>
          </cell>
          <cell r="E4098">
            <v>0</v>
          </cell>
        </row>
        <row r="4099">
          <cell r="A4099" t="str">
            <v>CÓDIGO</v>
          </cell>
          <cell r="B4099" t="str">
            <v>MED</v>
          </cell>
          <cell r="D4099" t="str">
            <v>CÓDIGO</v>
          </cell>
          <cell r="E4099" t="str">
            <v>MED</v>
          </cell>
        </row>
        <row r="4100">
          <cell r="A4100">
            <v>0</v>
          </cell>
          <cell r="B4100">
            <v>0</v>
          </cell>
          <cell r="D4100">
            <v>0</v>
          </cell>
          <cell r="E4100">
            <v>0</v>
          </cell>
        </row>
        <row r="4101">
          <cell r="A4101" t="str">
            <v>CÓDIGO</v>
          </cell>
          <cell r="B4101" t="str">
            <v>MED</v>
          </cell>
          <cell r="D4101" t="str">
            <v>CÓDIGO</v>
          </cell>
          <cell r="E4101" t="str">
            <v>MED</v>
          </cell>
        </row>
        <row r="4102">
          <cell r="A4102">
            <v>0</v>
          </cell>
          <cell r="B4102">
            <v>0</v>
          </cell>
          <cell r="D4102">
            <v>0</v>
          </cell>
          <cell r="E4102">
            <v>0</v>
          </cell>
        </row>
        <row r="4103">
          <cell r="A4103" t="str">
            <v>CÓDIGO</v>
          </cell>
          <cell r="B4103" t="str">
            <v>MED</v>
          </cell>
          <cell r="D4103" t="str">
            <v>CÓDIGO</v>
          </cell>
          <cell r="E4103" t="str">
            <v>MED</v>
          </cell>
        </row>
        <row r="4104">
          <cell r="A4104">
            <v>0</v>
          </cell>
          <cell r="B4104">
            <v>0</v>
          </cell>
          <cell r="D4104">
            <v>0</v>
          </cell>
          <cell r="E4104">
            <v>0</v>
          </cell>
        </row>
        <row r="4105">
          <cell r="A4105" t="str">
            <v>CÓDIGO</v>
          </cell>
          <cell r="B4105" t="str">
            <v>MED</v>
          </cell>
          <cell r="D4105" t="str">
            <v>CÓDIGO</v>
          </cell>
          <cell r="E4105" t="str">
            <v>MED</v>
          </cell>
        </row>
        <row r="4106">
          <cell r="A4106">
            <v>0</v>
          </cell>
          <cell r="B4106">
            <v>0</v>
          </cell>
          <cell r="D4106">
            <v>0</v>
          </cell>
          <cell r="E4106">
            <v>0</v>
          </cell>
        </row>
        <row r="4107">
          <cell r="A4107" t="str">
            <v>CÓDIGO</v>
          </cell>
          <cell r="B4107" t="str">
            <v>MED</v>
          </cell>
          <cell r="D4107" t="str">
            <v>CÓDIGO</v>
          </cell>
          <cell r="E4107" t="str">
            <v>MED</v>
          </cell>
        </row>
        <row r="4108">
          <cell r="A4108">
            <v>0</v>
          </cell>
          <cell r="B4108">
            <v>0</v>
          </cell>
          <cell r="D4108">
            <v>0</v>
          </cell>
          <cell r="E4108">
            <v>0</v>
          </cell>
        </row>
        <row r="4109">
          <cell r="A4109" t="str">
            <v>CÓDIGO</v>
          </cell>
          <cell r="B4109" t="str">
            <v>MED</v>
          </cell>
          <cell r="D4109" t="str">
            <v>CÓDIGO</v>
          </cell>
          <cell r="E4109" t="str">
            <v>MED</v>
          </cell>
        </row>
        <row r="4110">
          <cell r="A4110">
            <v>0</v>
          </cell>
          <cell r="B4110">
            <v>0</v>
          </cell>
          <cell r="D4110">
            <v>0</v>
          </cell>
          <cell r="E4110">
            <v>0</v>
          </cell>
        </row>
        <row r="4111">
          <cell r="A4111" t="str">
            <v>CÓDIGO</v>
          </cell>
          <cell r="B4111" t="str">
            <v>MED</v>
          </cell>
          <cell r="D4111" t="str">
            <v>CÓDIGO</v>
          </cell>
          <cell r="E4111" t="str">
            <v>MED</v>
          </cell>
        </row>
        <row r="4112">
          <cell r="A4112">
            <v>0</v>
          </cell>
          <cell r="B4112">
            <v>0</v>
          </cell>
          <cell r="D4112">
            <v>0</v>
          </cell>
          <cell r="E4112">
            <v>0</v>
          </cell>
        </row>
        <row r="4113">
          <cell r="A4113" t="str">
            <v>CÓDIGO</v>
          </cell>
          <cell r="B4113" t="str">
            <v>MED</v>
          </cell>
          <cell r="D4113" t="str">
            <v>CÓDIGO</v>
          </cell>
          <cell r="E4113" t="str">
            <v>MED</v>
          </cell>
        </row>
        <row r="4114">
          <cell r="A4114">
            <v>0</v>
          </cell>
          <cell r="B4114">
            <v>0</v>
          </cell>
          <cell r="D4114">
            <v>0</v>
          </cell>
          <cell r="E4114">
            <v>0</v>
          </cell>
        </row>
        <row r="4115">
          <cell r="A4115" t="str">
            <v>CÓDIGO</v>
          </cell>
          <cell r="B4115" t="str">
            <v>MED</v>
          </cell>
          <cell r="D4115" t="str">
            <v>CÓDIGO</v>
          </cell>
          <cell r="E4115" t="str">
            <v>MED</v>
          </cell>
        </row>
        <row r="4116">
          <cell r="A4116">
            <v>0</v>
          </cell>
          <cell r="B4116">
            <v>0</v>
          </cell>
          <cell r="D4116">
            <v>0</v>
          </cell>
          <cell r="E4116">
            <v>0</v>
          </cell>
        </row>
        <row r="4117">
          <cell r="A4117" t="str">
            <v>CÓDIGO</v>
          </cell>
          <cell r="B4117" t="str">
            <v>MED</v>
          </cell>
          <cell r="D4117" t="str">
            <v>CÓDIGO</v>
          </cell>
          <cell r="E4117" t="str">
            <v>MED</v>
          </cell>
        </row>
        <row r="4118">
          <cell r="A4118">
            <v>0</v>
          </cell>
          <cell r="B4118">
            <v>0</v>
          </cell>
          <cell r="D4118">
            <v>0</v>
          </cell>
          <cell r="E4118">
            <v>0</v>
          </cell>
        </row>
        <row r="4119">
          <cell r="A4119" t="str">
            <v>CÓDIGO</v>
          </cell>
          <cell r="B4119" t="str">
            <v>MED</v>
          </cell>
          <cell r="D4119" t="str">
            <v>CÓDIGO</v>
          </cell>
          <cell r="E4119" t="str">
            <v>MED</v>
          </cell>
        </row>
        <row r="4120">
          <cell r="A4120">
            <v>0</v>
          </cell>
          <cell r="B4120">
            <v>0</v>
          </cell>
          <cell r="D4120">
            <v>0</v>
          </cell>
          <cell r="E4120">
            <v>0</v>
          </cell>
        </row>
        <row r="4121">
          <cell r="A4121" t="str">
            <v>CÓDIGO</v>
          </cell>
          <cell r="B4121" t="str">
            <v>MED</v>
          </cell>
          <cell r="D4121" t="str">
            <v>CÓDIGO</v>
          </cell>
          <cell r="E4121" t="str">
            <v>MED</v>
          </cell>
        </row>
        <row r="4122">
          <cell r="A4122">
            <v>0</v>
          </cell>
          <cell r="B4122">
            <v>0</v>
          </cell>
          <cell r="D4122">
            <v>0</v>
          </cell>
          <cell r="E4122">
            <v>0</v>
          </cell>
        </row>
        <row r="4123">
          <cell r="A4123" t="str">
            <v>CÓDIGO</v>
          </cell>
          <cell r="B4123" t="str">
            <v>MED</v>
          </cell>
          <cell r="D4123" t="str">
            <v>CÓDIGO</v>
          </cell>
          <cell r="E4123" t="str">
            <v>MED</v>
          </cell>
        </row>
        <row r="4124">
          <cell r="A4124">
            <v>0</v>
          </cell>
          <cell r="B4124">
            <v>0</v>
          </cell>
          <cell r="D4124">
            <v>0</v>
          </cell>
          <cell r="E4124">
            <v>0</v>
          </cell>
        </row>
        <row r="4125">
          <cell r="A4125" t="str">
            <v>CÓDIGO</v>
          </cell>
          <cell r="B4125" t="str">
            <v>MED</v>
          </cell>
          <cell r="D4125" t="str">
            <v>CÓDIGO</v>
          </cell>
          <cell r="E4125" t="str">
            <v>MED</v>
          </cell>
        </row>
        <row r="4126">
          <cell r="A4126">
            <v>0</v>
          </cell>
          <cell r="B4126">
            <v>0</v>
          </cell>
          <cell r="D4126">
            <v>0</v>
          </cell>
          <cell r="E4126">
            <v>0</v>
          </cell>
        </row>
        <row r="4127">
          <cell r="A4127" t="str">
            <v>CÓDIGO</v>
          </cell>
          <cell r="B4127" t="str">
            <v>MED</v>
          </cell>
          <cell r="D4127" t="str">
            <v>CÓDIGO</v>
          </cell>
          <cell r="E4127" t="str">
            <v>MED</v>
          </cell>
        </row>
        <row r="4128">
          <cell r="A4128">
            <v>0</v>
          </cell>
          <cell r="B4128">
            <v>0</v>
          </cell>
          <cell r="D4128">
            <v>0</v>
          </cell>
          <cell r="E4128">
            <v>0</v>
          </cell>
        </row>
        <row r="4129">
          <cell r="A4129" t="str">
            <v>CÓDIGO</v>
          </cell>
          <cell r="B4129" t="str">
            <v>MED</v>
          </cell>
          <cell r="D4129" t="str">
            <v>CÓDIGO</v>
          </cell>
          <cell r="E4129" t="str">
            <v>MED</v>
          </cell>
        </row>
        <row r="4130">
          <cell r="A4130">
            <v>0</v>
          </cell>
          <cell r="B4130">
            <v>0</v>
          </cell>
          <cell r="D4130">
            <v>0</v>
          </cell>
          <cell r="E4130">
            <v>0</v>
          </cell>
        </row>
        <row r="4131">
          <cell r="A4131" t="str">
            <v>CÓDIGO</v>
          </cell>
          <cell r="B4131" t="str">
            <v>MED</v>
          </cell>
          <cell r="D4131" t="str">
            <v>CÓDIGO</v>
          </cell>
          <cell r="E4131" t="str">
            <v>MED</v>
          </cell>
        </row>
        <row r="4132">
          <cell r="A4132">
            <v>0</v>
          </cell>
          <cell r="B4132">
            <v>0</v>
          </cell>
          <cell r="D4132">
            <v>0</v>
          </cell>
          <cell r="E4132">
            <v>0</v>
          </cell>
        </row>
        <row r="4133">
          <cell r="A4133" t="str">
            <v>CÓDIGO</v>
          </cell>
          <cell r="B4133" t="str">
            <v>MED</v>
          </cell>
          <cell r="D4133" t="str">
            <v>CÓDIGO</v>
          </cell>
          <cell r="E4133" t="str">
            <v>MED</v>
          </cell>
        </row>
        <row r="4134">
          <cell r="A4134">
            <v>0</v>
          </cell>
          <cell r="B4134">
            <v>0</v>
          </cell>
          <cell r="D4134">
            <v>0</v>
          </cell>
          <cell r="E4134">
            <v>0</v>
          </cell>
        </row>
        <row r="4135">
          <cell r="A4135" t="str">
            <v>CÓDIGO</v>
          </cell>
          <cell r="B4135" t="str">
            <v>MED</v>
          </cell>
          <cell r="D4135" t="str">
            <v>CÓDIGO</v>
          </cell>
          <cell r="E4135" t="str">
            <v>MED</v>
          </cell>
        </row>
        <row r="4136">
          <cell r="A4136">
            <v>0</v>
          </cell>
          <cell r="B4136">
            <v>0</v>
          </cell>
          <cell r="D4136">
            <v>0</v>
          </cell>
          <cell r="E4136">
            <v>0</v>
          </cell>
        </row>
        <row r="4137">
          <cell r="A4137" t="str">
            <v>CÓDIGO</v>
          </cell>
          <cell r="B4137" t="str">
            <v>MED</v>
          </cell>
          <cell r="D4137" t="str">
            <v>CÓDIGO</v>
          </cell>
          <cell r="E4137" t="str">
            <v>MED</v>
          </cell>
        </row>
        <row r="4138">
          <cell r="A4138">
            <v>0</v>
          </cell>
          <cell r="B4138">
            <v>0</v>
          </cell>
          <cell r="D4138">
            <v>0</v>
          </cell>
          <cell r="E4138">
            <v>0</v>
          </cell>
        </row>
        <row r="4139">
          <cell r="A4139" t="str">
            <v>CÓDIGO</v>
          </cell>
          <cell r="B4139" t="str">
            <v>MED</v>
          </cell>
          <cell r="D4139" t="str">
            <v>CÓDIGO</v>
          </cell>
          <cell r="E4139" t="str">
            <v>MED</v>
          </cell>
        </row>
        <row r="4140">
          <cell r="A4140">
            <v>0</v>
          </cell>
          <cell r="B4140">
            <v>0</v>
          </cell>
          <cell r="D4140">
            <v>0</v>
          </cell>
          <cell r="E4140">
            <v>0</v>
          </cell>
        </row>
        <row r="4141">
          <cell r="A4141" t="str">
            <v>CÓDIGO</v>
          </cell>
          <cell r="B4141" t="str">
            <v>MED</v>
          </cell>
          <cell r="D4141" t="str">
            <v>CÓDIGO</v>
          </cell>
          <cell r="E4141" t="str">
            <v>MED</v>
          </cell>
        </row>
        <row r="4142">
          <cell r="A4142">
            <v>0</v>
          </cell>
          <cell r="B4142">
            <v>0</v>
          </cell>
          <cell r="D4142">
            <v>0</v>
          </cell>
          <cell r="E4142">
            <v>0</v>
          </cell>
        </row>
        <row r="4143">
          <cell r="A4143" t="str">
            <v>CÓDIGO</v>
          </cell>
          <cell r="B4143" t="str">
            <v>MED</v>
          </cell>
          <cell r="D4143" t="str">
            <v>CÓDIGO</v>
          </cell>
          <cell r="E4143" t="str">
            <v>MED</v>
          </cell>
        </row>
        <row r="4144">
          <cell r="A4144">
            <v>0</v>
          </cell>
          <cell r="B4144">
            <v>0</v>
          </cell>
          <cell r="D4144">
            <v>0</v>
          </cell>
          <cell r="E4144">
            <v>0</v>
          </cell>
        </row>
        <row r="4145">
          <cell r="A4145" t="str">
            <v>CÓDIGO</v>
          </cell>
          <cell r="B4145" t="str">
            <v>MED</v>
          </cell>
          <cell r="D4145" t="str">
            <v>CÓDIGO</v>
          </cell>
          <cell r="E4145" t="str">
            <v>MED</v>
          </cell>
        </row>
        <row r="4146">
          <cell r="A4146">
            <v>0</v>
          </cell>
          <cell r="B4146">
            <v>0</v>
          </cell>
          <cell r="D4146">
            <v>0</v>
          </cell>
          <cell r="E4146">
            <v>0</v>
          </cell>
        </row>
        <row r="4147">
          <cell r="A4147" t="str">
            <v>CÓDIGO</v>
          </cell>
          <cell r="B4147" t="str">
            <v>MED</v>
          </cell>
          <cell r="D4147" t="str">
            <v>CÓDIGO</v>
          </cell>
          <cell r="E4147" t="str">
            <v>MED</v>
          </cell>
        </row>
        <row r="4148">
          <cell r="A4148">
            <v>0</v>
          </cell>
          <cell r="B4148">
            <v>0</v>
          </cell>
          <cell r="D4148">
            <v>0</v>
          </cell>
          <cell r="E4148">
            <v>0</v>
          </cell>
        </row>
        <row r="4149">
          <cell r="A4149" t="str">
            <v>CÓDIGO</v>
          </cell>
          <cell r="B4149" t="str">
            <v>MED</v>
          </cell>
          <cell r="D4149" t="str">
            <v>CÓDIGO</v>
          </cell>
          <cell r="E4149" t="str">
            <v>MED</v>
          </cell>
        </row>
        <row r="4150">
          <cell r="A4150">
            <v>0</v>
          </cell>
          <cell r="B4150">
            <v>0</v>
          </cell>
          <cell r="D4150">
            <v>0</v>
          </cell>
          <cell r="E4150">
            <v>0</v>
          </cell>
        </row>
        <row r="4151">
          <cell r="A4151" t="str">
            <v>CÓDIGO</v>
          </cell>
          <cell r="B4151" t="str">
            <v>MED</v>
          </cell>
          <cell r="D4151" t="str">
            <v>CÓDIGO</v>
          </cell>
          <cell r="E4151" t="str">
            <v>MED</v>
          </cell>
        </row>
        <row r="4152">
          <cell r="A4152">
            <v>0</v>
          </cell>
          <cell r="B4152">
            <v>0</v>
          </cell>
          <cell r="D4152">
            <v>0</v>
          </cell>
          <cell r="E4152">
            <v>0</v>
          </cell>
        </row>
        <row r="4153">
          <cell r="A4153" t="str">
            <v>CÓDIGO</v>
          </cell>
          <cell r="B4153" t="str">
            <v>MED</v>
          </cell>
          <cell r="D4153" t="str">
            <v>CÓDIGO</v>
          </cell>
          <cell r="E4153" t="str">
            <v>MED</v>
          </cell>
        </row>
        <row r="4154">
          <cell r="A4154">
            <v>0</v>
          </cell>
          <cell r="B4154">
            <v>0</v>
          </cell>
          <cell r="D4154">
            <v>0</v>
          </cell>
          <cell r="E4154">
            <v>0</v>
          </cell>
        </row>
        <row r="4155">
          <cell r="A4155" t="str">
            <v>CÓDIGO</v>
          </cell>
          <cell r="B4155" t="str">
            <v>MED</v>
          </cell>
          <cell r="D4155" t="str">
            <v>CÓDIGO</v>
          </cell>
          <cell r="E4155" t="str">
            <v>MED</v>
          </cell>
        </row>
        <row r="4156">
          <cell r="A4156">
            <v>0</v>
          </cell>
          <cell r="B4156">
            <v>0</v>
          </cell>
          <cell r="D4156">
            <v>0</v>
          </cell>
          <cell r="E4156">
            <v>0</v>
          </cell>
        </row>
        <row r="4157">
          <cell r="A4157" t="str">
            <v>CÓDIGO</v>
          </cell>
          <cell r="B4157" t="str">
            <v>MED</v>
          </cell>
          <cell r="D4157" t="str">
            <v>CÓDIGO</v>
          </cell>
          <cell r="E4157" t="str">
            <v>MED</v>
          </cell>
        </row>
        <row r="4158">
          <cell r="A4158">
            <v>0</v>
          </cell>
          <cell r="B4158">
            <v>0</v>
          </cell>
          <cell r="D4158">
            <v>0</v>
          </cell>
          <cell r="E4158">
            <v>0</v>
          </cell>
        </row>
        <row r="4159">
          <cell r="A4159" t="str">
            <v>CÓDIGO</v>
          </cell>
          <cell r="B4159" t="str">
            <v>MED</v>
          </cell>
          <cell r="D4159" t="str">
            <v>CÓDIGO</v>
          </cell>
          <cell r="E4159" t="str">
            <v>MED</v>
          </cell>
        </row>
        <row r="4160">
          <cell r="A4160">
            <v>0</v>
          </cell>
          <cell r="B4160">
            <v>0</v>
          </cell>
          <cell r="D4160">
            <v>0</v>
          </cell>
          <cell r="E4160">
            <v>0</v>
          </cell>
        </row>
        <row r="4161">
          <cell r="A4161" t="str">
            <v>CÓDIGO</v>
          </cell>
          <cell r="B4161" t="str">
            <v>MED</v>
          </cell>
          <cell r="D4161" t="str">
            <v>CÓDIGO</v>
          </cell>
          <cell r="E4161" t="str">
            <v>MED</v>
          </cell>
        </row>
        <row r="4162">
          <cell r="A4162">
            <v>0</v>
          </cell>
          <cell r="B4162">
            <v>0</v>
          </cell>
          <cell r="D4162">
            <v>0</v>
          </cell>
          <cell r="E4162">
            <v>0</v>
          </cell>
        </row>
        <row r="4163">
          <cell r="A4163" t="str">
            <v>CÓDIGO</v>
          </cell>
          <cell r="B4163" t="str">
            <v>MED</v>
          </cell>
          <cell r="D4163" t="str">
            <v>CÓDIGO</v>
          </cell>
          <cell r="E4163" t="str">
            <v>MED</v>
          </cell>
        </row>
        <row r="4164">
          <cell r="A4164">
            <v>0</v>
          </cell>
          <cell r="B4164">
            <v>0</v>
          </cell>
          <cell r="D4164">
            <v>0</v>
          </cell>
          <cell r="E4164">
            <v>0</v>
          </cell>
        </row>
        <row r="4165">
          <cell r="A4165" t="str">
            <v>CÓDIGO</v>
          </cell>
          <cell r="B4165" t="str">
            <v>MED</v>
          </cell>
          <cell r="D4165" t="str">
            <v>CÓDIGO</v>
          </cell>
          <cell r="E4165" t="str">
            <v>MED</v>
          </cell>
        </row>
        <row r="4166">
          <cell r="A4166">
            <v>0</v>
          </cell>
          <cell r="B4166">
            <v>0</v>
          </cell>
          <cell r="D4166">
            <v>0</v>
          </cell>
          <cell r="E4166">
            <v>0</v>
          </cell>
        </row>
        <row r="4167">
          <cell r="A4167" t="str">
            <v>CÓDIGO</v>
          </cell>
          <cell r="B4167" t="str">
            <v>MED</v>
          </cell>
          <cell r="D4167" t="str">
            <v>CÓDIGO</v>
          </cell>
          <cell r="E4167" t="str">
            <v>MED</v>
          </cell>
        </row>
        <row r="4168">
          <cell r="A4168">
            <v>0</v>
          </cell>
          <cell r="B4168">
            <v>0</v>
          </cell>
          <cell r="D4168">
            <v>0</v>
          </cell>
          <cell r="E4168">
            <v>0</v>
          </cell>
        </row>
        <row r="4169">
          <cell r="A4169" t="str">
            <v>CÓDIGO</v>
          </cell>
          <cell r="B4169" t="str">
            <v>MED</v>
          </cell>
          <cell r="D4169" t="str">
            <v>CÓDIGO</v>
          </cell>
          <cell r="E4169" t="str">
            <v>MED</v>
          </cell>
        </row>
        <row r="4170">
          <cell r="A4170">
            <v>0</v>
          </cell>
          <cell r="B4170">
            <v>0</v>
          </cell>
          <cell r="D4170">
            <v>0</v>
          </cell>
          <cell r="E4170">
            <v>0</v>
          </cell>
        </row>
        <row r="4171">
          <cell r="A4171" t="str">
            <v>CÓDIGO</v>
          </cell>
          <cell r="B4171" t="str">
            <v>MED</v>
          </cell>
          <cell r="D4171" t="str">
            <v>CÓDIGO</v>
          </cell>
          <cell r="E4171" t="str">
            <v>MED</v>
          </cell>
        </row>
        <row r="4172">
          <cell r="A4172">
            <v>0</v>
          </cell>
          <cell r="B4172">
            <v>0</v>
          </cell>
          <cell r="D4172">
            <v>0</v>
          </cell>
          <cell r="E4172">
            <v>0</v>
          </cell>
        </row>
        <row r="4173">
          <cell r="A4173" t="str">
            <v>CÓDIGO</v>
          </cell>
          <cell r="B4173" t="str">
            <v>MED</v>
          </cell>
          <cell r="D4173" t="str">
            <v>CÓDIGO</v>
          </cell>
          <cell r="E4173" t="str">
            <v>MED</v>
          </cell>
        </row>
        <row r="4174">
          <cell r="A4174">
            <v>0</v>
          </cell>
          <cell r="B4174">
            <v>0</v>
          </cell>
          <cell r="D4174">
            <v>0</v>
          </cell>
          <cell r="E4174">
            <v>0</v>
          </cell>
        </row>
        <row r="4175">
          <cell r="A4175" t="str">
            <v>CÓDIGO</v>
          </cell>
          <cell r="B4175" t="str">
            <v>MED</v>
          </cell>
          <cell r="D4175" t="str">
            <v>CÓDIGO</v>
          </cell>
          <cell r="E4175" t="str">
            <v>MED</v>
          </cell>
        </row>
        <row r="4176">
          <cell r="A4176">
            <v>0</v>
          </cell>
          <cell r="B4176">
            <v>0</v>
          </cell>
          <cell r="D4176">
            <v>0</v>
          </cell>
          <cell r="E4176">
            <v>0</v>
          </cell>
        </row>
        <row r="4177">
          <cell r="A4177" t="str">
            <v>CÓDIGO</v>
          </cell>
          <cell r="B4177" t="str">
            <v>MED</v>
          </cell>
          <cell r="D4177" t="str">
            <v>CÓDIGO</v>
          </cell>
          <cell r="E4177" t="str">
            <v>MED</v>
          </cell>
        </row>
        <row r="4178">
          <cell r="A4178">
            <v>0</v>
          </cell>
          <cell r="B4178">
            <v>0</v>
          </cell>
          <cell r="D4178">
            <v>0</v>
          </cell>
          <cell r="E4178">
            <v>0</v>
          </cell>
        </row>
        <row r="4179">
          <cell r="A4179" t="str">
            <v>CÓDIGO</v>
          </cell>
          <cell r="B4179" t="str">
            <v>MED</v>
          </cell>
          <cell r="D4179" t="str">
            <v>CÓDIGO</v>
          </cell>
          <cell r="E4179" t="str">
            <v>MED</v>
          </cell>
        </row>
        <row r="4180">
          <cell r="A4180">
            <v>0</v>
          </cell>
          <cell r="B4180">
            <v>0</v>
          </cell>
          <cell r="D4180">
            <v>0</v>
          </cell>
          <cell r="E4180">
            <v>0</v>
          </cell>
        </row>
        <row r="4181">
          <cell r="A4181" t="str">
            <v>CÓDIGO</v>
          </cell>
          <cell r="B4181" t="str">
            <v>MED</v>
          </cell>
          <cell r="D4181" t="str">
            <v>CÓDIGO</v>
          </cell>
          <cell r="E4181" t="str">
            <v>MED</v>
          </cell>
        </row>
        <row r="4182">
          <cell r="A4182">
            <v>0</v>
          </cell>
          <cell r="B4182">
            <v>0</v>
          </cell>
          <cell r="D4182">
            <v>0</v>
          </cell>
          <cell r="E4182">
            <v>0</v>
          </cell>
        </row>
        <row r="4183">
          <cell r="A4183" t="str">
            <v>CÓDIGO</v>
          </cell>
          <cell r="B4183" t="str">
            <v>MED</v>
          </cell>
          <cell r="D4183" t="str">
            <v>CÓDIGO</v>
          </cell>
          <cell r="E4183" t="str">
            <v>MED</v>
          </cell>
        </row>
        <row r="4184">
          <cell r="A4184">
            <v>0</v>
          </cell>
          <cell r="B4184">
            <v>0</v>
          </cell>
          <cell r="D4184">
            <v>0</v>
          </cell>
          <cell r="E4184">
            <v>0</v>
          </cell>
        </row>
        <row r="4185">
          <cell r="A4185" t="str">
            <v>CÓDIGO</v>
          </cell>
          <cell r="B4185" t="str">
            <v>MED</v>
          </cell>
          <cell r="D4185" t="str">
            <v>CÓDIGO</v>
          </cell>
          <cell r="E4185" t="str">
            <v>MED</v>
          </cell>
        </row>
        <row r="4186">
          <cell r="A4186">
            <v>0</v>
          </cell>
          <cell r="B4186">
            <v>0</v>
          </cell>
          <cell r="D4186">
            <v>0</v>
          </cell>
          <cell r="E4186">
            <v>0</v>
          </cell>
        </row>
        <row r="4187">
          <cell r="A4187" t="str">
            <v>CÓDIGO</v>
          </cell>
          <cell r="B4187" t="str">
            <v>MED</v>
          </cell>
          <cell r="D4187" t="str">
            <v>CÓDIGO</v>
          </cell>
          <cell r="E4187" t="str">
            <v>MED</v>
          </cell>
        </row>
        <row r="4188">
          <cell r="A4188">
            <v>0</v>
          </cell>
          <cell r="B4188">
            <v>0</v>
          </cell>
          <cell r="D4188">
            <v>0</v>
          </cell>
          <cell r="E4188">
            <v>0</v>
          </cell>
        </row>
        <row r="4189">
          <cell r="A4189" t="str">
            <v>CÓDIGO</v>
          </cell>
          <cell r="B4189" t="str">
            <v>MED</v>
          </cell>
          <cell r="D4189" t="str">
            <v>CÓDIGO</v>
          </cell>
          <cell r="E4189" t="str">
            <v>MED</v>
          </cell>
        </row>
        <row r="4190">
          <cell r="A4190">
            <v>0</v>
          </cell>
          <cell r="B4190">
            <v>0</v>
          </cell>
          <cell r="D4190">
            <v>0</v>
          </cell>
          <cell r="E4190">
            <v>0</v>
          </cell>
        </row>
        <row r="4191">
          <cell r="A4191" t="str">
            <v>CÓDIGO</v>
          </cell>
          <cell r="B4191" t="str">
            <v>MED</v>
          </cell>
          <cell r="D4191" t="str">
            <v>CÓDIGO</v>
          </cell>
          <cell r="E4191" t="str">
            <v>MED</v>
          </cell>
        </row>
        <row r="4192">
          <cell r="A4192">
            <v>0</v>
          </cell>
          <cell r="B4192">
            <v>0</v>
          </cell>
          <cell r="D4192">
            <v>0</v>
          </cell>
          <cell r="E4192">
            <v>0</v>
          </cell>
        </row>
        <row r="4193">
          <cell r="A4193" t="str">
            <v>CÓDIGO</v>
          </cell>
          <cell r="B4193" t="str">
            <v>MED</v>
          </cell>
          <cell r="D4193" t="str">
            <v>CÓDIGO</v>
          </cell>
          <cell r="E4193" t="str">
            <v>MED</v>
          </cell>
        </row>
        <row r="4194">
          <cell r="A4194">
            <v>0</v>
          </cell>
          <cell r="B4194">
            <v>0</v>
          </cell>
          <cell r="D4194">
            <v>0</v>
          </cell>
          <cell r="E4194">
            <v>0</v>
          </cell>
        </row>
        <row r="4195">
          <cell r="A4195" t="str">
            <v>CÓDIGO</v>
          </cell>
          <cell r="B4195" t="str">
            <v>MED</v>
          </cell>
          <cell r="D4195" t="str">
            <v>CÓDIGO</v>
          </cell>
          <cell r="E4195" t="str">
            <v>MED</v>
          </cell>
        </row>
        <row r="4196">
          <cell r="A4196">
            <v>0</v>
          </cell>
          <cell r="B4196">
            <v>0</v>
          </cell>
          <cell r="D4196">
            <v>0</v>
          </cell>
          <cell r="E4196">
            <v>0</v>
          </cell>
        </row>
        <row r="4197">
          <cell r="A4197" t="str">
            <v>CÓDIGO</v>
          </cell>
          <cell r="B4197" t="str">
            <v>MED</v>
          </cell>
          <cell r="D4197" t="str">
            <v>CÓDIGO</v>
          </cell>
          <cell r="E4197" t="str">
            <v>MED</v>
          </cell>
        </row>
        <row r="4198">
          <cell r="A4198">
            <v>0</v>
          </cell>
          <cell r="B4198">
            <v>0</v>
          </cell>
          <cell r="D4198">
            <v>0</v>
          </cell>
          <cell r="E4198">
            <v>0</v>
          </cell>
        </row>
        <row r="4199">
          <cell r="A4199" t="str">
            <v>CÓDIGO</v>
          </cell>
          <cell r="B4199" t="str">
            <v>MED</v>
          </cell>
          <cell r="D4199" t="str">
            <v>CÓDIGO</v>
          </cell>
          <cell r="E4199" t="str">
            <v>MED</v>
          </cell>
        </row>
        <row r="4200">
          <cell r="A4200">
            <v>0</v>
          </cell>
          <cell r="B4200">
            <v>0</v>
          </cell>
          <cell r="D4200">
            <v>0</v>
          </cell>
          <cell r="E4200">
            <v>0</v>
          </cell>
        </row>
        <row r="4201">
          <cell r="A4201" t="str">
            <v>CÓDIGO</v>
          </cell>
          <cell r="B4201" t="str">
            <v>MED</v>
          </cell>
          <cell r="D4201" t="str">
            <v>CÓDIGO</v>
          </cell>
          <cell r="E4201" t="str">
            <v>MED</v>
          </cell>
        </row>
        <row r="4202">
          <cell r="A4202">
            <v>0</v>
          </cell>
          <cell r="B4202">
            <v>0</v>
          </cell>
          <cell r="D4202">
            <v>0</v>
          </cell>
          <cell r="E4202">
            <v>0</v>
          </cell>
        </row>
        <row r="4203">
          <cell r="A4203" t="str">
            <v>CÓDIGO</v>
          </cell>
          <cell r="B4203" t="str">
            <v>MED</v>
          </cell>
          <cell r="D4203" t="str">
            <v>CÓDIGO</v>
          </cell>
          <cell r="E4203" t="str">
            <v>MED</v>
          </cell>
        </row>
        <row r="4204">
          <cell r="A4204">
            <v>0</v>
          </cell>
          <cell r="B4204">
            <v>0</v>
          </cell>
          <cell r="D4204">
            <v>0</v>
          </cell>
          <cell r="E4204">
            <v>0</v>
          </cell>
        </row>
        <row r="4205">
          <cell r="A4205" t="str">
            <v>CÓDIGO</v>
          </cell>
          <cell r="B4205" t="str">
            <v>MED</v>
          </cell>
          <cell r="D4205" t="str">
            <v>CÓDIGO</v>
          </cell>
          <cell r="E4205" t="str">
            <v>MED</v>
          </cell>
        </row>
        <row r="4206">
          <cell r="A4206">
            <v>0</v>
          </cell>
          <cell r="B4206">
            <v>0</v>
          </cell>
          <cell r="D4206">
            <v>0</v>
          </cell>
          <cell r="E4206">
            <v>0</v>
          </cell>
        </row>
        <row r="4207">
          <cell r="A4207" t="str">
            <v>CÓDIGO</v>
          </cell>
          <cell r="B4207" t="str">
            <v>MED</v>
          </cell>
          <cell r="D4207" t="str">
            <v>CÓDIGO</v>
          </cell>
          <cell r="E4207" t="str">
            <v>MED</v>
          </cell>
        </row>
        <row r="4208">
          <cell r="A4208">
            <v>0</v>
          </cell>
          <cell r="B4208">
            <v>0</v>
          </cell>
          <cell r="D4208">
            <v>0</v>
          </cell>
          <cell r="E4208">
            <v>0</v>
          </cell>
        </row>
        <row r="4209">
          <cell r="A4209" t="str">
            <v>CÓDIGO</v>
          </cell>
          <cell r="B4209" t="str">
            <v>MED</v>
          </cell>
          <cell r="D4209" t="str">
            <v>CÓDIGO</v>
          </cell>
          <cell r="E4209" t="str">
            <v>MED</v>
          </cell>
        </row>
        <row r="4210">
          <cell r="A4210">
            <v>0</v>
          </cell>
          <cell r="B4210">
            <v>0</v>
          </cell>
          <cell r="D4210">
            <v>0</v>
          </cell>
          <cell r="E4210">
            <v>0</v>
          </cell>
        </row>
        <row r="4211">
          <cell r="A4211" t="str">
            <v>CÓDIGO</v>
          </cell>
          <cell r="B4211" t="str">
            <v>MED</v>
          </cell>
          <cell r="D4211" t="str">
            <v>CÓDIGO</v>
          </cell>
          <cell r="E4211" t="str">
            <v>MED</v>
          </cell>
        </row>
        <row r="4212">
          <cell r="A4212">
            <v>0</v>
          </cell>
          <cell r="B4212">
            <v>0</v>
          </cell>
          <cell r="D4212">
            <v>0</v>
          </cell>
          <cell r="E4212">
            <v>0</v>
          </cell>
        </row>
        <row r="4213">
          <cell r="A4213" t="str">
            <v>CÓDIGO</v>
          </cell>
          <cell r="B4213" t="str">
            <v>MED</v>
          </cell>
          <cell r="D4213" t="str">
            <v>CÓDIGO</v>
          </cell>
          <cell r="E4213" t="str">
            <v>MED</v>
          </cell>
        </row>
        <row r="4214">
          <cell r="A4214">
            <v>0</v>
          </cell>
          <cell r="B4214">
            <v>0</v>
          </cell>
          <cell r="D4214">
            <v>0</v>
          </cell>
          <cell r="E4214">
            <v>0</v>
          </cell>
        </row>
        <row r="4215">
          <cell r="A4215" t="str">
            <v>CÓDIGO</v>
          </cell>
          <cell r="B4215" t="str">
            <v>MED</v>
          </cell>
          <cell r="D4215" t="str">
            <v>CÓDIGO</v>
          </cell>
          <cell r="E4215" t="str">
            <v>MED</v>
          </cell>
        </row>
        <row r="4216">
          <cell r="A4216">
            <v>0</v>
          </cell>
          <cell r="B4216">
            <v>0</v>
          </cell>
          <cell r="D4216">
            <v>0</v>
          </cell>
          <cell r="E4216">
            <v>0</v>
          </cell>
        </row>
        <row r="4217">
          <cell r="A4217" t="str">
            <v>CÓDIGO</v>
          </cell>
          <cell r="B4217" t="str">
            <v>MED</v>
          </cell>
          <cell r="D4217" t="str">
            <v>CÓDIGO</v>
          </cell>
          <cell r="E4217" t="str">
            <v>MED</v>
          </cell>
        </row>
        <row r="4218">
          <cell r="A4218">
            <v>0</v>
          </cell>
          <cell r="B4218">
            <v>0</v>
          </cell>
          <cell r="D4218">
            <v>0</v>
          </cell>
          <cell r="E4218">
            <v>0</v>
          </cell>
        </row>
        <row r="4219">
          <cell r="A4219" t="str">
            <v>CÓDIGO</v>
          </cell>
          <cell r="B4219" t="str">
            <v>MED</v>
          </cell>
          <cell r="D4219" t="str">
            <v>CÓDIGO</v>
          </cell>
          <cell r="E4219" t="str">
            <v>MED</v>
          </cell>
        </row>
        <row r="4220">
          <cell r="A4220">
            <v>0</v>
          </cell>
          <cell r="B4220">
            <v>0</v>
          </cell>
          <cell r="D4220">
            <v>0</v>
          </cell>
          <cell r="E4220">
            <v>0</v>
          </cell>
        </row>
        <row r="4221">
          <cell r="A4221" t="str">
            <v>CÓDIGO</v>
          </cell>
          <cell r="B4221" t="str">
            <v>MED</v>
          </cell>
          <cell r="D4221" t="str">
            <v>CÓDIGO</v>
          </cell>
          <cell r="E4221" t="str">
            <v>MED</v>
          </cell>
        </row>
        <row r="4222">
          <cell r="A4222">
            <v>0</v>
          </cell>
          <cell r="B4222">
            <v>0</v>
          </cell>
          <cell r="D4222">
            <v>0</v>
          </cell>
          <cell r="E4222">
            <v>0</v>
          </cell>
        </row>
        <row r="4223">
          <cell r="A4223" t="str">
            <v>CÓDIGO</v>
          </cell>
          <cell r="B4223" t="str">
            <v>MED</v>
          </cell>
          <cell r="D4223" t="str">
            <v>CÓDIGO</v>
          </cell>
          <cell r="E4223" t="str">
            <v>MED</v>
          </cell>
        </row>
        <row r="4224">
          <cell r="A4224">
            <v>0</v>
          </cell>
          <cell r="B4224">
            <v>0</v>
          </cell>
          <cell r="D4224">
            <v>0</v>
          </cell>
          <cell r="E4224">
            <v>0</v>
          </cell>
        </row>
        <row r="4225">
          <cell r="A4225" t="str">
            <v>CÓDIGO</v>
          </cell>
          <cell r="B4225" t="str">
            <v>MED</v>
          </cell>
          <cell r="D4225" t="str">
            <v>CÓDIGO</v>
          </cell>
          <cell r="E4225" t="str">
            <v>MED</v>
          </cell>
        </row>
        <row r="4226">
          <cell r="A4226">
            <v>0</v>
          </cell>
          <cell r="B4226">
            <v>0</v>
          </cell>
          <cell r="D4226">
            <v>0</v>
          </cell>
          <cell r="E4226">
            <v>0</v>
          </cell>
        </row>
        <row r="4227">
          <cell r="A4227" t="str">
            <v>CÓDIGO</v>
          </cell>
          <cell r="B4227" t="str">
            <v>MED</v>
          </cell>
          <cell r="D4227" t="str">
            <v>CÓDIGO</v>
          </cell>
          <cell r="E4227" t="str">
            <v>MED</v>
          </cell>
        </row>
        <row r="4228">
          <cell r="A4228">
            <v>0</v>
          </cell>
          <cell r="B4228">
            <v>0</v>
          </cell>
          <cell r="D4228">
            <v>0</v>
          </cell>
          <cell r="E4228">
            <v>0</v>
          </cell>
        </row>
        <row r="4229">
          <cell r="A4229" t="str">
            <v>CÓDIGO</v>
          </cell>
          <cell r="B4229" t="str">
            <v>MED</v>
          </cell>
          <cell r="D4229" t="str">
            <v>CÓDIGO</v>
          </cell>
          <cell r="E4229" t="str">
            <v>MED</v>
          </cell>
        </row>
        <row r="4230">
          <cell r="A4230">
            <v>0</v>
          </cell>
          <cell r="B4230">
            <v>0</v>
          </cell>
          <cell r="D4230">
            <v>0</v>
          </cell>
          <cell r="E4230">
            <v>0</v>
          </cell>
        </row>
        <row r="4231">
          <cell r="A4231" t="str">
            <v>CÓDIGO</v>
          </cell>
          <cell r="B4231" t="str">
            <v>MED</v>
          </cell>
          <cell r="D4231" t="str">
            <v>CÓDIGO</v>
          </cell>
          <cell r="E4231" t="str">
            <v>MED</v>
          </cell>
        </row>
        <row r="4232">
          <cell r="A4232">
            <v>0</v>
          </cell>
          <cell r="B4232">
            <v>0</v>
          </cell>
          <cell r="D4232">
            <v>0</v>
          </cell>
          <cell r="E4232">
            <v>0</v>
          </cell>
        </row>
        <row r="4233">
          <cell r="A4233" t="str">
            <v>CÓDIGO</v>
          </cell>
          <cell r="B4233" t="str">
            <v>MED</v>
          </cell>
          <cell r="D4233" t="str">
            <v>CÓDIGO</v>
          </cell>
          <cell r="E4233" t="str">
            <v>MED</v>
          </cell>
        </row>
        <row r="4234">
          <cell r="A4234">
            <v>0</v>
          </cell>
          <cell r="B4234">
            <v>0</v>
          </cell>
          <cell r="D4234">
            <v>0</v>
          </cell>
          <cell r="E4234">
            <v>0</v>
          </cell>
        </row>
        <row r="4235">
          <cell r="A4235" t="str">
            <v>CÓDIGO</v>
          </cell>
          <cell r="B4235" t="str">
            <v>MED</v>
          </cell>
          <cell r="D4235" t="str">
            <v>CÓDIGO</v>
          </cell>
          <cell r="E4235" t="str">
            <v>MED</v>
          </cell>
        </row>
        <row r="4236">
          <cell r="A4236">
            <v>0</v>
          </cell>
          <cell r="B4236">
            <v>0</v>
          </cell>
          <cell r="D4236">
            <v>0</v>
          </cell>
          <cell r="E4236">
            <v>0</v>
          </cell>
        </row>
        <row r="4237">
          <cell r="A4237" t="str">
            <v>CÓDIGO</v>
          </cell>
          <cell r="B4237" t="str">
            <v>MED</v>
          </cell>
          <cell r="D4237" t="str">
            <v>CÓDIGO</v>
          </cell>
          <cell r="E4237" t="str">
            <v>MED</v>
          </cell>
        </row>
        <row r="4238">
          <cell r="A4238">
            <v>0</v>
          </cell>
          <cell r="B4238">
            <v>0</v>
          </cell>
          <cell r="D4238">
            <v>0</v>
          </cell>
          <cell r="E4238">
            <v>0</v>
          </cell>
        </row>
        <row r="4239">
          <cell r="A4239" t="str">
            <v>CÓDIGO</v>
          </cell>
          <cell r="B4239" t="str">
            <v>MED</v>
          </cell>
          <cell r="D4239" t="str">
            <v>CÓDIGO</v>
          </cell>
          <cell r="E4239" t="str">
            <v>MED</v>
          </cell>
        </row>
        <row r="4240">
          <cell r="A4240">
            <v>0</v>
          </cell>
          <cell r="B4240">
            <v>0</v>
          </cell>
          <cell r="D4240">
            <v>0</v>
          </cell>
          <cell r="E4240">
            <v>0</v>
          </cell>
        </row>
        <row r="4241">
          <cell r="A4241" t="str">
            <v>CÓDIGO</v>
          </cell>
          <cell r="B4241" t="str">
            <v>MED</v>
          </cell>
          <cell r="D4241" t="str">
            <v>CÓDIGO</v>
          </cell>
          <cell r="E4241" t="str">
            <v>MED</v>
          </cell>
        </row>
        <row r="4242">
          <cell r="A4242">
            <v>0</v>
          </cell>
          <cell r="B4242">
            <v>0</v>
          </cell>
          <cell r="D4242">
            <v>0</v>
          </cell>
          <cell r="E4242">
            <v>0</v>
          </cell>
        </row>
        <row r="4243">
          <cell r="A4243" t="str">
            <v>CÓDIGO</v>
          </cell>
          <cell r="B4243" t="str">
            <v>MED</v>
          </cell>
          <cell r="D4243" t="str">
            <v>CÓDIGO</v>
          </cell>
          <cell r="E4243" t="str">
            <v>MED</v>
          </cell>
        </row>
        <row r="4244">
          <cell r="A4244">
            <v>0</v>
          </cell>
          <cell r="B4244">
            <v>0</v>
          </cell>
          <cell r="D4244">
            <v>0</v>
          </cell>
          <cell r="E4244">
            <v>0</v>
          </cell>
        </row>
        <row r="4245">
          <cell r="A4245" t="str">
            <v>CÓDIGO</v>
          </cell>
          <cell r="B4245" t="str">
            <v>MED</v>
          </cell>
          <cell r="D4245" t="str">
            <v>CÓDIGO</v>
          </cell>
          <cell r="E4245" t="str">
            <v>MED</v>
          </cell>
        </row>
        <row r="4246">
          <cell r="A4246">
            <v>0</v>
          </cell>
          <cell r="B4246">
            <v>0</v>
          </cell>
          <cell r="D4246">
            <v>0</v>
          </cell>
          <cell r="E4246">
            <v>0</v>
          </cell>
        </row>
        <row r="4247">
          <cell r="A4247" t="str">
            <v>CÓDIGO</v>
          </cell>
          <cell r="B4247" t="str">
            <v>MED</v>
          </cell>
          <cell r="D4247" t="str">
            <v>CÓDIGO</v>
          </cell>
          <cell r="E4247" t="str">
            <v>MED</v>
          </cell>
        </row>
        <row r="4248">
          <cell r="A4248">
            <v>0</v>
          </cell>
          <cell r="B4248">
            <v>0</v>
          </cell>
          <cell r="D4248">
            <v>0</v>
          </cell>
          <cell r="E4248">
            <v>0</v>
          </cell>
        </row>
        <row r="4249">
          <cell r="A4249" t="str">
            <v>CÓDIGO</v>
          </cell>
          <cell r="B4249" t="str">
            <v>MED</v>
          </cell>
          <cell r="D4249" t="str">
            <v>CÓDIGO</v>
          </cell>
          <cell r="E4249" t="str">
            <v>MED</v>
          </cell>
        </row>
        <row r="4250">
          <cell r="A4250">
            <v>0</v>
          </cell>
          <cell r="B4250">
            <v>0</v>
          </cell>
          <cell r="D4250">
            <v>0</v>
          </cell>
          <cell r="E4250">
            <v>0</v>
          </cell>
        </row>
        <row r="4251">
          <cell r="A4251" t="str">
            <v>CÓDIGO</v>
          </cell>
          <cell r="B4251" t="str">
            <v>MED</v>
          </cell>
          <cell r="D4251" t="str">
            <v>CÓDIGO</v>
          </cell>
          <cell r="E4251" t="str">
            <v>MED</v>
          </cell>
        </row>
        <row r="4252">
          <cell r="A4252">
            <v>0</v>
          </cell>
          <cell r="B4252">
            <v>0</v>
          </cell>
          <cell r="D4252">
            <v>0</v>
          </cell>
          <cell r="E4252">
            <v>0</v>
          </cell>
        </row>
        <row r="4253">
          <cell r="A4253" t="str">
            <v>CÓDIGO</v>
          </cell>
          <cell r="B4253" t="str">
            <v>MED</v>
          </cell>
          <cell r="D4253" t="str">
            <v>CÓDIGO</v>
          </cell>
          <cell r="E4253" t="str">
            <v>MED</v>
          </cell>
        </row>
        <row r="4254">
          <cell r="A4254">
            <v>0</v>
          </cell>
          <cell r="B4254">
            <v>0</v>
          </cell>
          <cell r="D4254">
            <v>0</v>
          </cell>
          <cell r="E4254">
            <v>0</v>
          </cell>
        </row>
        <row r="4255">
          <cell r="A4255" t="str">
            <v>CÓDIGO</v>
          </cell>
          <cell r="B4255" t="str">
            <v>MED</v>
          </cell>
          <cell r="D4255" t="str">
            <v>CÓDIGO</v>
          </cell>
          <cell r="E4255" t="str">
            <v>MED</v>
          </cell>
        </row>
        <row r="4256">
          <cell r="A4256">
            <v>0</v>
          </cell>
          <cell r="B4256">
            <v>0</v>
          </cell>
          <cell r="D4256">
            <v>0</v>
          </cell>
          <cell r="E4256">
            <v>0</v>
          </cell>
        </row>
        <row r="4257">
          <cell r="A4257" t="str">
            <v>CÓDIGO</v>
          </cell>
          <cell r="B4257" t="str">
            <v>MED</v>
          </cell>
          <cell r="D4257" t="str">
            <v>CÓDIGO</v>
          </cell>
          <cell r="E4257" t="str">
            <v>MED</v>
          </cell>
        </row>
        <row r="4258">
          <cell r="A4258">
            <v>0</v>
          </cell>
          <cell r="B4258">
            <v>0</v>
          </cell>
          <cell r="D4258">
            <v>0</v>
          </cell>
          <cell r="E4258">
            <v>0</v>
          </cell>
        </row>
        <row r="4259">
          <cell r="A4259" t="str">
            <v>CÓDIGO</v>
          </cell>
          <cell r="B4259" t="str">
            <v>MED</v>
          </cell>
          <cell r="D4259" t="str">
            <v>CÓDIGO</v>
          </cell>
          <cell r="E4259" t="str">
            <v>MED</v>
          </cell>
        </row>
        <row r="4260">
          <cell r="A4260">
            <v>0</v>
          </cell>
          <cell r="B4260">
            <v>0</v>
          </cell>
          <cell r="D4260">
            <v>0</v>
          </cell>
          <cell r="E4260">
            <v>0</v>
          </cell>
        </row>
        <row r="4261">
          <cell r="A4261" t="str">
            <v>CÓDIGO</v>
          </cell>
          <cell r="B4261" t="str">
            <v>MED</v>
          </cell>
          <cell r="D4261" t="str">
            <v>CÓDIGO</v>
          </cell>
          <cell r="E4261" t="str">
            <v>MED</v>
          </cell>
        </row>
        <row r="4262">
          <cell r="A4262">
            <v>0</v>
          </cell>
          <cell r="B4262">
            <v>0</v>
          </cell>
          <cell r="D4262">
            <v>0</v>
          </cell>
          <cell r="E4262">
            <v>0</v>
          </cell>
        </row>
        <row r="4263">
          <cell r="A4263" t="str">
            <v>CÓDIGO</v>
          </cell>
          <cell r="B4263" t="str">
            <v>MED</v>
          </cell>
          <cell r="D4263" t="str">
            <v>CÓDIGO</v>
          </cell>
          <cell r="E4263" t="str">
            <v>MED</v>
          </cell>
        </row>
        <row r="4264">
          <cell r="A4264">
            <v>0</v>
          </cell>
          <cell r="B4264">
            <v>0</v>
          </cell>
          <cell r="D4264">
            <v>0</v>
          </cell>
          <cell r="E4264">
            <v>0</v>
          </cell>
        </row>
        <row r="4265">
          <cell r="A4265" t="str">
            <v>CÓDIGO</v>
          </cell>
          <cell r="B4265" t="str">
            <v>MED</v>
          </cell>
          <cell r="D4265" t="str">
            <v>CÓDIGO</v>
          </cell>
          <cell r="E4265" t="str">
            <v>MED</v>
          </cell>
        </row>
        <row r="4266">
          <cell r="A4266">
            <v>0</v>
          </cell>
          <cell r="B4266">
            <v>0</v>
          </cell>
          <cell r="D4266">
            <v>0</v>
          </cell>
          <cell r="E4266">
            <v>0</v>
          </cell>
        </row>
        <row r="4267">
          <cell r="A4267" t="str">
            <v>CÓDIGO</v>
          </cell>
          <cell r="B4267" t="str">
            <v>MED</v>
          </cell>
          <cell r="D4267" t="str">
            <v>CÓDIGO</v>
          </cell>
          <cell r="E4267" t="str">
            <v>MED</v>
          </cell>
        </row>
        <row r="4268">
          <cell r="A4268">
            <v>0</v>
          </cell>
          <cell r="B4268">
            <v>0</v>
          </cell>
          <cell r="D4268">
            <v>0</v>
          </cell>
          <cell r="E4268">
            <v>0</v>
          </cell>
        </row>
        <row r="4269">
          <cell r="A4269" t="str">
            <v>CÓDIGO</v>
          </cell>
          <cell r="B4269" t="str">
            <v>MED</v>
          </cell>
          <cell r="D4269" t="str">
            <v>CÓDIGO</v>
          </cell>
          <cell r="E4269" t="str">
            <v>MED</v>
          </cell>
        </row>
        <row r="4270">
          <cell r="A4270">
            <v>0</v>
          </cell>
          <cell r="B4270">
            <v>0</v>
          </cell>
          <cell r="D4270">
            <v>0</v>
          </cell>
          <cell r="E4270">
            <v>0</v>
          </cell>
        </row>
        <row r="4271">
          <cell r="A4271" t="str">
            <v>CÓDIGO</v>
          </cell>
          <cell r="B4271" t="str">
            <v>MED</v>
          </cell>
          <cell r="D4271" t="str">
            <v>CÓDIGO</v>
          </cell>
          <cell r="E4271" t="str">
            <v>MED</v>
          </cell>
        </row>
        <row r="4272">
          <cell r="A4272">
            <v>0</v>
          </cell>
          <cell r="B4272">
            <v>0</v>
          </cell>
          <cell r="D4272">
            <v>0</v>
          </cell>
          <cell r="E4272">
            <v>0</v>
          </cell>
        </row>
        <row r="4273">
          <cell r="A4273" t="str">
            <v>CÓDIGO</v>
          </cell>
          <cell r="B4273" t="str">
            <v>MED</v>
          </cell>
          <cell r="D4273" t="str">
            <v>CÓDIGO</v>
          </cell>
          <cell r="E4273" t="str">
            <v>MED</v>
          </cell>
        </row>
        <row r="4274">
          <cell r="A4274">
            <v>0</v>
          </cell>
          <cell r="B4274">
            <v>0</v>
          </cell>
          <cell r="D4274">
            <v>0</v>
          </cell>
          <cell r="E4274">
            <v>0</v>
          </cell>
        </row>
        <row r="4275">
          <cell r="A4275" t="str">
            <v>CÓDIGO</v>
          </cell>
          <cell r="B4275" t="str">
            <v>MED</v>
          </cell>
          <cell r="D4275" t="str">
            <v>CÓDIGO</v>
          </cell>
          <cell r="E4275" t="str">
            <v>MED</v>
          </cell>
        </row>
        <row r="4276">
          <cell r="A4276">
            <v>0</v>
          </cell>
          <cell r="B4276">
            <v>0</v>
          </cell>
          <cell r="D4276">
            <v>0</v>
          </cell>
          <cell r="E4276">
            <v>0</v>
          </cell>
        </row>
        <row r="4277">
          <cell r="A4277" t="str">
            <v>CÓDIGO</v>
          </cell>
          <cell r="B4277" t="str">
            <v>MED</v>
          </cell>
          <cell r="D4277" t="str">
            <v>CÓDIGO</v>
          </cell>
          <cell r="E4277" t="str">
            <v>MED</v>
          </cell>
        </row>
        <row r="4278">
          <cell r="A4278">
            <v>0</v>
          </cell>
          <cell r="B4278">
            <v>0</v>
          </cell>
          <cell r="D4278">
            <v>0</v>
          </cell>
          <cell r="E4278">
            <v>0</v>
          </cell>
        </row>
        <row r="4279">
          <cell r="A4279" t="str">
            <v>CÓDIGO</v>
          </cell>
          <cell r="B4279" t="str">
            <v>MED</v>
          </cell>
          <cell r="D4279" t="str">
            <v>CÓDIGO</v>
          </cell>
          <cell r="E4279" t="str">
            <v>MED</v>
          </cell>
        </row>
        <row r="4280">
          <cell r="A4280">
            <v>0</v>
          </cell>
          <cell r="B4280">
            <v>0</v>
          </cell>
          <cell r="D4280">
            <v>0</v>
          </cell>
          <cell r="E4280">
            <v>0</v>
          </cell>
        </row>
        <row r="4281">
          <cell r="A4281" t="str">
            <v>CÓDIGO</v>
          </cell>
          <cell r="B4281" t="str">
            <v>MED</v>
          </cell>
          <cell r="D4281" t="str">
            <v>CÓDIGO</v>
          </cell>
          <cell r="E4281" t="str">
            <v>MED</v>
          </cell>
        </row>
        <row r="4282">
          <cell r="A4282">
            <v>0</v>
          </cell>
          <cell r="B4282">
            <v>0</v>
          </cell>
          <cell r="D4282">
            <v>0</v>
          </cell>
          <cell r="E4282">
            <v>0</v>
          </cell>
        </row>
        <row r="4283">
          <cell r="A4283" t="str">
            <v>CÓDIGO</v>
          </cell>
          <cell r="B4283" t="str">
            <v>MED</v>
          </cell>
          <cell r="D4283" t="str">
            <v>CÓDIGO</v>
          </cell>
          <cell r="E4283" t="str">
            <v>MED</v>
          </cell>
        </row>
        <row r="4284">
          <cell r="A4284">
            <v>0</v>
          </cell>
          <cell r="B4284">
            <v>0</v>
          </cell>
          <cell r="D4284">
            <v>0</v>
          </cell>
          <cell r="E4284">
            <v>0</v>
          </cell>
        </row>
        <row r="4285">
          <cell r="A4285" t="str">
            <v>CÓDIGO</v>
          </cell>
          <cell r="B4285" t="str">
            <v>MED</v>
          </cell>
          <cell r="D4285" t="str">
            <v>CÓDIGO</v>
          </cell>
          <cell r="E4285" t="str">
            <v>MED</v>
          </cell>
        </row>
        <row r="4286">
          <cell r="A4286">
            <v>0</v>
          </cell>
          <cell r="B4286">
            <v>0</v>
          </cell>
          <cell r="D4286">
            <v>0</v>
          </cell>
          <cell r="E4286">
            <v>0</v>
          </cell>
        </row>
        <row r="4287">
          <cell r="A4287" t="str">
            <v>CÓDIGO</v>
          </cell>
          <cell r="B4287" t="str">
            <v>MED</v>
          </cell>
          <cell r="D4287" t="str">
            <v>CÓDIGO</v>
          </cell>
          <cell r="E4287" t="str">
            <v>MED</v>
          </cell>
        </row>
        <row r="4288">
          <cell r="A4288">
            <v>0</v>
          </cell>
          <cell r="B4288">
            <v>0</v>
          </cell>
          <cell r="D4288">
            <v>0</v>
          </cell>
          <cell r="E4288">
            <v>0</v>
          </cell>
        </row>
        <row r="4289">
          <cell r="A4289" t="str">
            <v>CÓDIGO</v>
          </cell>
          <cell r="B4289" t="str">
            <v>MED</v>
          </cell>
          <cell r="D4289" t="str">
            <v>CÓDIGO</v>
          </cell>
          <cell r="E4289" t="str">
            <v>MED</v>
          </cell>
        </row>
        <row r="4290">
          <cell r="A4290">
            <v>0</v>
          </cell>
          <cell r="B4290">
            <v>0</v>
          </cell>
          <cell r="D4290">
            <v>0</v>
          </cell>
          <cell r="E4290">
            <v>0</v>
          </cell>
        </row>
        <row r="4291">
          <cell r="A4291" t="str">
            <v>CÓDIGO</v>
          </cell>
          <cell r="B4291" t="str">
            <v>MED</v>
          </cell>
          <cell r="D4291" t="str">
            <v>CÓDIGO</v>
          </cell>
          <cell r="E4291" t="str">
            <v>MED</v>
          </cell>
        </row>
        <row r="4292">
          <cell r="A4292">
            <v>0</v>
          </cell>
          <cell r="B4292">
            <v>0</v>
          </cell>
          <cell r="D4292">
            <v>0</v>
          </cell>
          <cell r="E4292">
            <v>0</v>
          </cell>
        </row>
        <row r="4293">
          <cell r="A4293" t="str">
            <v>CÓDIGO</v>
          </cell>
          <cell r="B4293" t="str">
            <v>MED</v>
          </cell>
          <cell r="D4293" t="str">
            <v>CÓDIGO</v>
          </cell>
          <cell r="E4293" t="str">
            <v>MED</v>
          </cell>
        </row>
        <row r="4294">
          <cell r="A4294">
            <v>0</v>
          </cell>
          <cell r="B4294">
            <v>0</v>
          </cell>
          <cell r="D4294">
            <v>0</v>
          </cell>
          <cell r="E4294">
            <v>0</v>
          </cell>
        </row>
        <row r="4295">
          <cell r="A4295" t="str">
            <v>CÓDIGO</v>
          </cell>
          <cell r="B4295" t="str">
            <v>MED</v>
          </cell>
          <cell r="D4295" t="str">
            <v>CÓDIGO</v>
          </cell>
          <cell r="E4295" t="str">
            <v>MED</v>
          </cell>
        </row>
        <row r="4296">
          <cell r="A4296">
            <v>0</v>
          </cell>
          <cell r="B4296">
            <v>0</v>
          </cell>
          <cell r="D4296">
            <v>0</v>
          </cell>
          <cell r="E4296">
            <v>0</v>
          </cell>
        </row>
        <row r="4297">
          <cell r="A4297" t="str">
            <v>CÓDIGO</v>
          </cell>
          <cell r="B4297" t="str">
            <v>MED</v>
          </cell>
          <cell r="D4297" t="str">
            <v>CÓDIGO</v>
          </cell>
          <cell r="E4297" t="str">
            <v>MED</v>
          </cell>
        </row>
        <row r="4298">
          <cell r="A4298">
            <v>0</v>
          </cell>
          <cell r="B4298">
            <v>0</v>
          </cell>
          <cell r="D4298">
            <v>0</v>
          </cell>
          <cell r="E4298">
            <v>0</v>
          </cell>
        </row>
        <row r="4299">
          <cell r="A4299" t="str">
            <v>CÓDIGO</v>
          </cell>
          <cell r="B4299" t="str">
            <v>MED</v>
          </cell>
          <cell r="D4299" t="str">
            <v>CÓDIGO</v>
          </cell>
          <cell r="E4299" t="str">
            <v>MED</v>
          </cell>
        </row>
        <row r="4300">
          <cell r="A4300">
            <v>0</v>
          </cell>
          <cell r="B4300">
            <v>0</v>
          </cell>
          <cell r="D4300">
            <v>0</v>
          </cell>
          <cell r="E4300">
            <v>0</v>
          </cell>
        </row>
        <row r="4301">
          <cell r="A4301" t="str">
            <v>CÓDIGO</v>
          </cell>
          <cell r="B4301" t="str">
            <v>MED</v>
          </cell>
          <cell r="D4301" t="str">
            <v>CÓDIGO</v>
          </cell>
          <cell r="E4301" t="str">
            <v>MED</v>
          </cell>
        </row>
        <row r="4302">
          <cell r="A4302">
            <v>0</v>
          </cell>
          <cell r="B4302">
            <v>0</v>
          </cell>
          <cell r="D4302">
            <v>0</v>
          </cell>
          <cell r="E4302">
            <v>0</v>
          </cell>
        </row>
        <row r="4303">
          <cell r="A4303" t="str">
            <v>CÓDIGO</v>
          </cell>
          <cell r="B4303" t="str">
            <v>MED</v>
          </cell>
          <cell r="D4303" t="str">
            <v>CÓDIGO</v>
          </cell>
          <cell r="E4303" t="str">
            <v>MED</v>
          </cell>
        </row>
        <row r="4304">
          <cell r="A4304">
            <v>0</v>
          </cell>
          <cell r="B4304">
            <v>0</v>
          </cell>
          <cell r="D4304">
            <v>0</v>
          </cell>
          <cell r="E4304">
            <v>0</v>
          </cell>
        </row>
        <row r="4305">
          <cell r="A4305" t="str">
            <v>CÓDIGO</v>
          </cell>
          <cell r="B4305" t="str">
            <v>MED</v>
          </cell>
          <cell r="D4305" t="str">
            <v>CÓDIGO</v>
          </cell>
          <cell r="E4305" t="str">
            <v>MED</v>
          </cell>
        </row>
        <row r="4306">
          <cell r="A4306">
            <v>0</v>
          </cell>
          <cell r="B4306">
            <v>0</v>
          </cell>
          <cell r="D4306">
            <v>0</v>
          </cell>
          <cell r="E4306">
            <v>0</v>
          </cell>
        </row>
        <row r="4307">
          <cell r="A4307" t="str">
            <v>CÓDIGO</v>
          </cell>
          <cell r="B4307" t="str">
            <v>MED</v>
          </cell>
          <cell r="D4307" t="str">
            <v>CÓDIGO</v>
          </cell>
          <cell r="E4307" t="str">
            <v>MED</v>
          </cell>
        </row>
        <row r="4308">
          <cell r="A4308">
            <v>0</v>
          </cell>
          <cell r="B4308">
            <v>0</v>
          </cell>
          <cell r="D4308">
            <v>0</v>
          </cell>
          <cell r="E4308">
            <v>0</v>
          </cell>
        </row>
        <row r="4309">
          <cell r="A4309" t="str">
            <v>CÓDIGO</v>
          </cell>
          <cell r="B4309" t="str">
            <v>MED</v>
          </cell>
          <cell r="D4309" t="str">
            <v>CÓDIGO</v>
          </cell>
          <cell r="E4309" t="str">
            <v>MED</v>
          </cell>
        </row>
        <row r="4310">
          <cell r="A4310">
            <v>0</v>
          </cell>
          <cell r="B4310">
            <v>0</v>
          </cell>
          <cell r="D4310">
            <v>0</v>
          </cell>
          <cell r="E4310">
            <v>0</v>
          </cell>
        </row>
        <row r="4311">
          <cell r="A4311" t="str">
            <v>CÓDIGO</v>
          </cell>
          <cell r="B4311" t="str">
            <v>MED</v>
          </cell>
          <cell r="D4311" t="str">
            <v>CÓDIGO</v>
          </cell>
          <cell r="E4311" t="str">
            <v>MED</v>
          </cell>
        </row>
        <row r="4312">
          <cell r="A4312">
            <v>0</v>
          </cell>
          <cell r="B4312">
            <v>0</v>
          </cell>
          <cell r="D4312">
            <v>0</v>
          </cell>
          <cell r="E4312">
            <v>0</v>
          </cell>
        </row>
        <row r="4313">
          <cell r="A4313" t="str">
            <v>CÓDIGO</v>
          </cell>
          <cell r="B4313" t="str">
            <v>MED</v>
          </cell>
          <cell r="D4313" t="str">
            <v>CÓDIGO</v>
          </cell>
          <cell r="E4313" t="str">
            <v>MED</v>
          </cell>
        </row>
        <row r="4314">
          <cell r="A4314">
            <v>0</v>
          </cell>
          <cell r="B4314">
            <v>0</v>
          </cell>
          <cell r="D4314">
            <v>0</v>
          </cell>
          <cell r="E4314">
            <v>0</v>
          </cell>
        </row>
        <row r="4315">
          <cell r="A4315" t="str">
            <v>CÓDIGO</v>
          </cell>
          <cell r="B4315" t="str">
            <v>MED</v>
          </cell>
          <cell r="D4315" t="str">
            <v>CÓDIGO</v>
          </cell>
          <cell r="E4315" t="str">
            <v>MED</v>
          </cell>
        </row>
        <row r="4316">
          <cell r="A4316">
            <v>0</v>
          </cell>
          <cell r="B4316">
            <v>0</v>
          </cell>
          <cell r="D4316">
            <v>0</v>
          </cell>
          <cell r="E4316">
            <v>0</v>
          </cell>
        </row>
        <row r="4317">
          <cell r="A4317" t="str">
            <v>CÓDIGO</v>
          </cell>
          <cell r="B4317" t="str">
            <v>MED</v>
          </cell>
          <cell r="D4317" t="str">
            <v>CÓDIGO</v>
          </cell>
          <cell r="E4317" t="str">
            <v>MED</v>
          </cell>
        </row>
        <row r="4318">
          <cell r="A4318">
            <v>0</v>
          </cell>
          <cell r="B4318">
            <v>0</v>
          </cell>
          <cell r="D4318">
            <v>0</v>
          </cell>
          <cell r="E4318">
            <v>0</v>
          </cell>
        </row>
        <row r="4319">
          <cell r="A4319" t="str">
            <v>CÓDIGO</v>
          </cell>
          <cell r="B4319" t="str">
            <v>MED</v>
          </cell>
          <cell r="D4319" t="str">
            <v>CÓDIGO</v>
          </cell>
          <cell r="E4319" t="str">
            <v>MED</v>
          </cell>
        </row>
        <row r="4320">
          <cell r="A4320">
            <v>0</v>
          </cell>
          <cell r="B4320">
            <v>0</v>
          </cell>
          <cell r="D4320">
            <v>0</v>
          </cell>
          <cell r="E4320">
            <v>0</v>
          </cell>
        </row>
        <row r="4321">
          <cell r="A4321" t="str">
            <v>CÓDIGO</v>
          </cell>
          <cell r="B4321" t="str">
            <v>MED</v>
          </cell>
          <cell r="D4321" t="str">
            <v>CÓDIGO</v>
          </cell>
          <cell r="E4321" t="str">
            <v>MED</v>
          </cell>
        </row>
        <row r="4322">
          <cell r="A4322">
            <v>0</v>
          </cell>
          <cell r="B4322">
            <v>0</v>
          </cell>
          <cell r="D4322">
            <v>0</v>
          </cell>
          <cell r="E4322">
            <v>0</v>
          </cell>
        </row>
        <row r="4323">
          <cell r="A4323" t="str">
            <v>CÓDIGO</v>
          </cell>
          <cell r="B4323" t="str">
            <v>MED</v>
          </cell>
          <cell r="D4323" t="str">
            <v>CÓDIGO</v>
          </cell>
          <cell r="E4323" t="str">
            <v>MED</v>
          </cell>
        </row>
        <row r="4324">
          <cell r="A4324">
            <v>0</v>
          </cell>
          <cell r="B4324">
            <v>0</v>
          </cell>
          <cell r="D4324">
            <v>0</v>
          </cell>
          <cell r="E4324">
            <v>0</v>
          </cell>
        </row>
        <row r="4325">
          <cell r="A4325" t="str">
            <v>CÓDIGO</v>
          </cell>
          <cell r="B4325" t="str">
            <v>MED</v>
          </cell>
          <cell r="D4325" t="str">
            <v>CÓDIGO</v>
          </cell>
          <cell r="E4325" t="str">
            <v>MED</v>
          </cell>
        </row>
        <row r="4326">
          <cell r="A4326">
            <v>0</v>
          </cell>
          <cell r="B4326">
            <v>0</v>
          </cell>
          <cell r="D4326">
            <v>0</v>
          </cell>
          <cell r="E4326">
            <v>0</v>
          </cell>
        </row>
        <row r="4327">
          <cell r="A4327" t="str">
            <v>CÓDIGO</v>
          </cell>
          <cell r="B4327" t="str">
            <v>MED</v>
          </cell>
          <cell r="D4327" t="str">
            <v>CÓDIGO</v>
          </cell>
          <cell r="E4327" t="str">
            <v>MED</v>
          </cell>
        </row>
        <row r="4328">
          <cell r="A4328">
            <v>0</v>
          </cell>
          <cell r="B4328">
            <v>0</v>
          </cell>
          <cell r="D4328">
            <v>0</v>
          </cell>
          <cell r="E4328">
            <v>0</v>
          </cell>
        </row>
        <row r="4329">
          <cell r="A4329" t="str">
            <v>CÓDIGO</v>
          </cell>
          <cell r="B4329" t="str">
            <v>MED</v>
          </cell>
          <cell r="D4329" t="str">
            <v>CÓDIGO</v>
          </cell>
          <cell r="E4329" t="str">
            <v>MED</v>
          </cell>
        </row>
        <row r="4330">
          <cell r="A4330">
            <v>0</v>
          </cell>
          <cell r="B4330">
            <v>0</v>
          </cell>
          <cell r="D4330">
            <v>0</v>
          </cell>
          <cell r="E4330">
            <v>0</v>
          </cell>
        </row>
        <row r="4331">
          <cell r="A4331" t="str">
            <v>CÓDIGO</v>
          </cell>
          <cell r="B4331" t="str">
            <v>MED</v>
          </cell>
          <cell r="D4331" t="str">
            <v>CÓDIGO</v>
          </cell>
          <cell r="E4331" t="str">
            <v>MED</v>
          </cell>
        </row>
        <row r="4332">
          <cell r="A4332">
            <v>0</v>
          </cell>
          <cell r="B4332">
            <v>0</v>
          </cell>
          <cell r="D4332">
            <v>0</v>
          </cell>
          <cell r="E4332">
            <v>0</v>
          </cell>
        </row>
        <row r="4333">
          <cell r="A4333" t="str">
            <v>CÓDIGO</v>
          </cell>
          <cell r="B4333" t="str">
            <v>MED</v>
          </cell>
          <cell r="D4333" t="str">
            <v>CÓDIGO</v>
          </cell>
          <cell r="E4333" t="str">
            <v>MED</v>
          </cell>
        </row>
        <row r="4334">
          <cell r="A4334">
            <v>0</v>
          </cell>
          <cell r="B4334">
            <v>0</v>
          </cell>
          <cell r="D4334">
            <v>0</v>
          </cell>
          <cell r="E4334">
            <v>0</v>
          </cell>
        </row>
        <row r="4335">
          <cell r="A4335" t="str">
            <v>CÓDIGO</v>
          </cell>
          <cell r="B4335" t="str">
            <v>MED</v>
          </cell>
          <cell r="D4335" t="str">
            <v>CÓDIGO</v>
          </cell>
          <cell r="E4335" t="str">
            <v>MED</v>
          </cell>
        </row>
        <row r="4336">
          <cell r="A4336">
            <v>0</v>
          </cell>
          <cell r="B4336">
            <v>0</v>
          </cell>
          <cell r="D4336">
            <v>0</v>
          </cell>
          <cell r="E4336">
            <v>0</v>
          </cell>
        </row>
        <row r="4337">
          <cell r="A4337" t="str">
            <v>CÓDIGO</v>
          </cell>
          <cell r="B4337" t="str">
            <v>MED</v>
          </cell>
          <cell r="D4337" t="str">
            <v>CÓDIGO</v>
          </cell>
          <cell r="E4337" t="str">
            <v>MED</v>
          </cell>
        </row>
        <row r="4338">
          <cell r="A4338">
            <v>0</v>
          </cell>
          <cell r="B4338">
            <v>0</v>
          </cell>
          <cell r="D4338">
            <v>0</v>
          </cell>
          <cell r="E4338">
            <v>0</v>
          </cell>
        </row>
        <row r="4339">
          <cell r="A4339" t="str">
            <v>CÓDIGO</v>
          </cell>
          <cell r="B4339" t="str">
            <v>MED</v>
          </cell>
          <cell r="D4339" t="str">
            <v>CÓDIGO</v>
          </cell>
          <cell r="E4339" t="str">
            <v>MED</v>
          </cell>
        </row>
        <row r="4340">
          <cell r="A4340">
            <v>0</v>
          </cell>
          <cell r="B4340">
            <v>0</v>
          </cell>
          <cell r="D4340">
            <v>0</v>
          </cell>
          <cell r="E4340">
            <v>0</v>
          </cell>
        </row>
        <row r="4341">
          <cell r="A4341" t="str">
            <v>CÓDIGO</v>
          </cell>
          <cell r="B4341" t="str">
            <v>MED</v>
          </cell>
          <cell r="D4341" t="str">
            <v>CÓDIGO</v>
          </cell>
          <cell r="E4341" t="str">
            <v>MED</v>
          </cell>
        </row>
        <row r="4342">
          <cell r="A4342">
            <v>0</v>
          </cell>
          <cell r="B4342">
            <v>0</v>
          </cell>
          <cell r="D4342">
            <v>0</v>
          </cell>
          <cell r="E4342">
            <v>0</v>
          </cell>
        </row>
        <row r="4343">
          <cell r="A4343" t="str">
            <v>CÓDIGO</v>
          </cell>
          <cell r="B4343" t="str">
            <v>MED</v>
          </cell>
          <cell r="D4343" t="str">
            <v>CÓDIGO</v>
          </cell>
          <cell r="E4343" t="str">
            <v>MED</v>
          </cell>
        </row>
        <row r="4344">
          <cell r="A4344">
            <v>0</v>
          </cell>
          <cell r="B4344">
            <v>0</v>
          </cell>
          <cell r="D4344">
            <v>0</v>
          </cell>
          <cell r="E4344">
            <v>0</v>
          </cell>
        </row>
        <row r="4345">
          <cell r="A4345" t="str">
            <v>CÓDIGO</v>
          </cell>
          <cell r="B4345" t="str">
            <v>MED</v>
          </cell>
          <cell r="D4345" t="str">
            <v>CÓDIGO</v>
          </cell>
          <cell r="E4345" t="str">
            <v>MED</v>
          </cell>
        </row>
        <row r="4346">
          <cell r="A4346">
            <v>0</v>
          </cell>
          <cell r="B4346">
            <v>0</v>
          </cell>
          <cell r="D4346">
            <v>0</v>
          </cell>
          <cell r="E4346">
            <v>0</v>
          </cell>
        </row>
        <row r="4347">
          <cell r="A4347" t="str">
            <v>CÓDIGO</v>
          </cell>
          <cell r="B4347" t="str">
            <v>MED</v>
          </cell>
          <cell r="D4347" t="str">
            <v>CÓDIGO</v>
          </cell>
          <cell r="E4347" t="str">
            <v>MED</v>
          </cell>
        </row>
        <row r="4348">
          <cell r="A4348">
            <v>0</v>
          </cell>
          <cell r="B4348">
            <v>0</v>
          </cell>
          <cell r="D4348">
            <v>0</v>
          </cell>
          <cell r="E4348">
            <v>0</v>
          </cell>
        </row>
        <row r="4349">
          <cell r="A4349" t="str">
            <v>CÓDIGO</v>
          </cell>
          <cell r="B4349" t="str">
            <v>MED</v>
          </cell>
          <cell r="D4349" t="str">
            <v>CÓDIGO</v>
          </cell>
          <cell r="E4349" t="str">
            <v>MED</v>
          </cell>
        </row>
        <row r="4350">
          <cell r="A4350">
            <v>0</v>
          </cell>
          <cell r="B4350">
            <v>0</v>
          </cell>
          <cell r="D4350">
            <v>0</v>
          </cell>
          <cell r="E4350">
            <v>0</v>
          </cell>
        </row>
        <row r="4351">
          <cell r="A4351" t="str">
            <v>CÓDIGO</v>
          </cell>
          <cell r="B4351" t="str">
            <v>MED</v>
          </cell>
          <cell r="D4351" t="str">
            <v>CÓDIGO</v>
          </cell>
          <cell r="E4351" t="str">
            <v>MED</v>
          </cell>
        </row>
        <row r="4352">
          <cell r="A4352">
            <v>0</v>
          </cell>
          <cell r="B4352">
            <v>0</v>
          </cell>
          <cell r="D4352">
            <v>0</v>
          </cell>
          <cell r="E4352">
            <v>0</v>
          </cell>
        </row>
        <row r="4353">
          <cell r="A4353" t="str">
            <v>CÓDIGO</v>
          </cell>
          <cell r="B4353" t="str">
            <v>MED</v>
          </cell>
          <cell r="D4353" t="str">
            <v>CÓDIGO</v>
          </cell>
          <cell r="E4353" t="str">
            <v>MED</v>
          </cell>
        </row>
        <row r="4354">
          <cell r="A4354">
            <v>0</v>
          </cell>
          <cell r="B4354">
            <v>0</v>
          </cell>
          <cell r="D4354">
            <v>0</v>
          </cell>
          <cell r="E4354">
            <v>0</v>
          </cell>
        </row>
        <row r="4355">
          <cell r="A4355" t="str">
            <v>CÓDIGO</v>
          </cell>
          <cell r="B4355" t="str">
            <v>MED</v>
          </cell>
          <cell r="D4355" t="str">
            <v>CÓDIGO</v>
          </cell>
          <cell r="E4355" t="str">
            <v>MED</v>
          </cell>
        </row>
        <row r="4356">
          <cell r="A4356">
            <v>0</v>
          </cell>
          <cell r="B4356">
            <v>0</v>
          </cell>
          <cell r="D4356">
            <v>0</v>
          </cell>
          <cell r="E4356">
            <v>0</v>
          </cell>
        </row>
        <row r="4357">
          <cell r="A4357" t="str">
            <v>CÓDIGO</v>
          </cell>
          <cell r="B4357" t="str">
            <v>MED</v>
          </cell>
          <cell r="D4357" t="str">
            <v>CÓDIGO</v>
          </cell>
          <cell r="E4357" t="str">
            <v>MED</v>
          </cell>
        </row>
        <row r="4358">
          <cell r="A4358">
            <v>0</v>
          </cell>
          <cell r="B4358">
            <v>0</v>
          </cell>
          <cell r="D4358">
            <v>0</v>
          </cell>
          <cell r="E4358">
            <v>0</v>
          </cell>
        </row>
        <row r="4359">
          <cell r="A4359" t="str">
            <v>CÓDIGO</v>
          </cell>
          <cell r="B4359" t="str">
            <v>MED</v>
          </cell>
          <cell r="D4359" t="str">
            <v>CÓDIGO</v>
          </cell>
          <cell r="E4359" t="str">
            <v>MED</v>
          </cell>
        </row>
        <row r="4360">
          <cell r="A4360">
            <v>0</v>
          </cell>
          <cell r="B4360">
            <v>0</v>
          </cell>
          <cell r="D4360">
            <v>0</v>
          </cell>
          <cell r="E4360">
            <v>0</v>
          </cell>
        </row>
        <row r="4361">
          <cell r="A4361" t="str">
            <v>CÓDIGO</v>
          </cell>
          <cell r="B4361" t="str">
            <v>MED</v>
          </cell>
          <cell r="D4361" t="str">
            <v>CÓDIGO</v>
          </cell>
          <cell r="E4361" t="str">
            <v>MED</v>
          </cell>
        </row>
        <row r="4362">
          <cell r="A4362">
            <v>0</v>
          </cell>
          <cell r="B4362">
            <v>0</v>
          </cell>
          <cell r="D4362">
            <v>0</v>
          </cell>
          <cell r="E4362">
            <v>0</v>
          </cell>
        </row>
        <row r="4363">
          <cell r="A4363" t="str">
            <v>CÓDIGO</v>
          </cell>
          <cell r="B4363" t="str">
            <v>MED</v>
          </cell>
          <cell r="D4363" t="str">
            <v>CÓDIGO</v>
          </cell>
          <cell r="E4363" t="str">
            <v>MED</v>
          </cell>
        </row>
        <row r="4364">
          <cell r="A4364">
            <v>0</v>
          </cell>
          <cell r="B4364">
            <v>0</v>
          </cell>
          <cell r="D4364">
            <v>0</v>
          </cell>
          <cell r="E4364">
            <v>0</v>
          </cell>
        </row>
        <row r="4365">
          <cell r="A4365" t="str">
            <v>CÓDIGO</v>
          </cell>
          <cell r="B4365" t="str">
            <v>MED</v>
          </cell>
          <cell r="D4365" t="str">
            <v>CÓDIGO</v>
          </cell>
          <cell r="E4365" t="str">
            <v>MED</v>
          </cell>
        </row>
        <row r="4366">
          <cell r="A4366">
            <v>0</v>
          </cell>
          <cell r="B4366">
            <v>0</v>
          </cell>
          <cell r="D4366">
            <v>0</v>
          </cell>
          <cell r="E4366">
            <v>0</v>
          </cell>
        </row>
        <row r="4367">
          <cell r="A4367" t="str">
            <v>CÓDIGO</v>
          </cell>
          <cell r="B4367" t="str">
            <v>MED</v>
          </cell>
          <cell r="D4367" t="str">
            <v>CÓDIGO</v>
          </cell>
          <cell r="E4367" t="str">
            <v>MED</v>
          </cell>
        </row>
        <row r="4368">
          <cell r="A4368">
            <v>0</v>
          </cell>
          <cell r="B4368">
            <v>0</v>
          </cell>
          <cell r="D4368">
            <v>0</v>
          </cell>
          <cell r="E4368">
            <v>0</v>
          </cell>
        </row>
        <row r="4369">
          <cell r="A4369" t="str">
            <v>CÓDIGO</v>
          </cell>
          <cell r="B4369" t="str">
            <v>MED</v>
          </cell>
          <cell r="D4369" t="str">
            <v>CÓDIGO</v>
          </cell>
          <cell r="E4369" t="str">
            <v>MED</v>
          </cell>
        </row>
        <row r="4370">
          <cell r="A4370">
            <v>0</v>
          </cell>
          <cell r="B4370">
            <v>0</v>
          </cell>
          <cell r="D4370">
            <v>0</v>
          </cell>
          <cell r="E4370">
            <v>0</v>
          </cell>
        </row>
        <row r="4371">
          <cell r="A4371" t="str">
            <v>CÓDIGO</v>
          </cell>
          <cell r="B4371" t="str">
            <v>MED</v>
          </cell>
          <cell r="D4371" t="str">
            <v>CÓDIGO</v>
          </cell>
          <cell r="E4371" t="str">
            <v>MED</v>
          </cell>
        </row>
        <row r="4372">
          <cell r="A4372">
            <v>0</v>
          </cell>
          <cell r="B4372">
            <v>0</v>
          </cell>
          <cell r="D4372">
            <v>0</v>
          </cell>
          <cell r="E4372">
            <v>0</v>
          </cell>
        </row>
        <row r="4373">
          <cell r="A4373" t="str">
            <v>CÓDIGO</v>
          </cell>
          <cell r="B4373" t="str">
            <v>MED</v>
          </cell>
          <cell r="D4373" t="str">
            <v>CÓDIGO</v>
          </cell>
          <cell r="E4373" t="str">
            <v>MED</v>
          </cell>
        </row>
        <row r="4374">
          <cell r="A4374">
            <v>0</v>
          </cell>
          <cell r="B4374">
            <v>0</v>
          </cell>
          <cell r="D4374">
            <v>0</v>
          </cell>
          <cell r="E4374">
            <v>0</v>
          </cell>
        </row>
        <row r="4375">
          <cell r="A4375" t="str">
            <v>CÓDIGO</v>
          </cell>
          <cell r="B4375" t="str">
            <v>MED</v>
          </cell>
          <cell r="D4375" t="str">
            <v>CÓDIGO</v>
          </cell>
          <cell r="E4375" t="str">
            <v>MED</v>
          </cell>
        </row>
        <row r="4376">
          <cell r="A4376">
            <v>0</v>
          </cell>
          <cell r="B4376">
            <v>0</v>
          </cell>
          <cell r="D4376">
            <v>0</v>
          </cell>
          <cell r="E4376">
            <v>0</v>
          </cell>
        </row>
        <row r="4377">
          <cell r="A4377" t="str">
            <v>CÓDIGO</v>
          </cell>
          <cell r="B4377" t="str">
            <v>MED</v>
          </cell>
          <cell r="D4377" t="str">
            <v>CÓDIGO</v>
          </cell>
          <cell r="E4377" t="str">
            <v>MED</v>
          </cell>
        </row>
        <row r="4378">
          <cell r="A4378">
            <v>0</v>
          </cell>
          <cell r="B4378">
            <v>0</v>
          </cell>
          <cell r="D4378">
            <v>0</v>
          </cell>
          <cell r="E4378">
            <v>0</v>
          </cell>
        </row>
        <row r="4379">
          <cell r="A4379" t="str">
            <v>CÓDIGO</v>
          </cell>
          <cell r="B4379" t="str">
            <v>MED</v>
          </cell>
          <cell r="D4379" t="str">
            <v>CÓDIGO</v>
          </cell>
          <cell r="E4379" t="str">
            <v>MED</v>
          </cell>
        </row>
        <row r="4380">
          <cell r="A4380">
            <v>0</v>
          </cell>
          <cell r="B4380">
            <v>0</v>
          </cell>
          <cell r="D4380">
            <v>0</v>
          </cell>
          <cell r="E4380">
            <v>0</v>
          </cell>
        </row>
        <row r="4381">
          <cell r="A4381" t="str">
            <v>CÓDIGO</v>
          </cell>
          <cell r="B4381" t="str">
            <v>MED</v>
          </cell>
          <cell r="D4381" t="str">
            <v>CÓDIGO</v>
          </cell>
          <cell r="E4381" t="str">
            <v>MED</v>
          </cell>
        </row>
        <row r="4382">
          <cell r="A4382">
            <v>0</v>
          </cell>
          <cell r="B4382">
            <v>0</v>
          </cell>
          <cell r="D4382">
            <v>0</v>
          </cell>
          <cell r="E4382">
            <v>0</v>
          </cell>
        </row>
        <row r="4383">
          <cell r="A4383" t="str">
            <v>CÓDIGO</v>
          </cell>
          <cell r="B4383" t="str">
            <v>MED</v>
          </cell>
          <cell r="D4383" t="str">
            <v>CÓDIGO</v>
          </cell>
          <cell r="E4383" t="str">
            <v>MED</v>
          </cell>
        </row>
        <row r="4384">
          <cell r="A4384">
            <v>0</v>
          </cell>
          <cell r="B4384">
            <v>0</v>
          </cell>
          <cell r="D4384">
            <v>0</v>
          </cell>
          <cell r="E4384">
            <v>0</v>
          </cell>
        </row>
        <row r="4385">
          <cell r="A4385" t="str">
            <v>CÓDIGO</v>
          </cell>
          <cell r="B4385" t="str">
            <v>MED</v>
          </cell>
          <cell r="D4385" t="str">
            <v>CÓDIGO</v>
          </cell>
          <cell r="E4385" t="str">
            <v>MED</v>
          </cell>
        </row>
        <row r="4386">
          <cell r="A4386">
            <v>0</v>
          </cell>
          <cell r="B4386">
            <v>0</v>
          </cell>
          <cell r="D4386">
            <v>0</v>
          </cell>
          <cell r="E4386">
            <v>0</v>
          </cell>
        </row>
        <row r="4387">
          <cell r="A4387" t="str">
            <v>CÓDIGO</v>
          </cell>
          <cell r="B4387" t="str">
            <v>MED</v>
          </cell>
          <cell r="D4387" t="str">
            <v>CÓDIGO</v>
          </cell>
          <cell r="E4387" t="str">
            <v>MED</v>
          </cell>
        </row>
        <row r="4388">
          <cell r="A4388">
            <v>0</v>
          </cell>
          <cell r="B4388">
            <v>0</v>
          </cell>
          <cell r="D4388">
            <v>0</v>
          </cell>
          <cell r="E4388">
            <v>0</v>
          </cell>
        </row>
        <row r="4389">
          <cell r="A4389" t="str">
            <v>CÓDIGO</v>
          </cell>
          <cell r="B4389" t="str">
            <v>MED</v>
          </cell>
          <cell r="D4389" t="str">
            <v>CÓDIGO</v>
          </cell>
          <cell r="E4389" t="str">
            <v>MED</v>
          </cell>
        </row>
        <row r="4390">
          <cell r="A4390">
            <v>0</v>
          </cell>
          <cell r="B4390">
            <v>0</v>
          </cell>
          <cell r="D4390">
            <v>0</v>
          </cell>
          <cell r="E4390">
            <v>0</v>
          </cell>
        </row>
        <row r="4391">
          <cell r="A4391" t="str">
            <v>CÓDIGO</v>
          </cell>
          <cell r="B4391" t="str">
            <v>MED</v>
          </cell>
          <cell r="D4391" t="str">
            <v>CÓDIGO</v>
          </cell>
          <cell r="E4391" t="str">
            <v>MED</v>
          </cell>
        </row>
        <row r="4392">
          <cell r="A4392">
            <v>0</v>
          </cell>
          <cell r="B4392">
            <v>0</v>
          </cell>
          <cell r="D4392">
            <v>0</v>
          </cell>
          <cell r="E4392">
            <v>0</v>
          </cell>
        </row>
        <row r="4393">
          <cell r="A4393" t="str">
            <v>CÓDIGO</v>
          </cell>
          <cell r="B4393" t="str">
            <v>MED</v>
          </cell>
          <cell r="D4393" t="str">
            <v>CÓDIGO</v>
          </cell>
          <cell r="E4393" t="str">
            <v>MED</v>
          </cell>
        </row>
        <row r="4394">
          <cell r="A4394">
            <v>0</v>
          </cell>
          <cell r="B4394">
            <v>0</v>
          </cell>
          <cell r="D4394">
            <v>0</v>
          </cell>
          <cell r="E4394">
            <v>0</v>
          </cell>
        </row>
        <row r="4395">
          <cell r="A4395" t="str">
            <v>CÓDIGO</v>
          </cell>
          <cell r="B4395" t="str">
            <v>MED</v>
          </cell>
          <cell r="D4395" t="str">
            <v>CÓDIGO</v>
          </cell>
          <cell r="E4395" t="str">
            <v>MED</v>
          </cell>
        </row>
        <row r="4396">
          <cell r="A4396">
            <v>0</v>
          </cell>
          <cell r="B4396">
            <v>0</v>
          </cell>
          <cell r="D4396">
            <v>0</v>
          </cell>
          <cell r="E4396">
            <v>0</v>
          </cell>
        </row>
        <row r="4397">
          <cell r="A4397" t="str">
            <v>CÓDIGO</v>
          </cell>
          <cell r="B4397" t="str">
            <v>MED</v>
          </cell>
          <cell r="D4397" t="str">
            <v>CÓDIGO</v>
          </cell>
          <cell r="E4397" t="str">
            <v>MED</v>
          </cell>
        </row>
        <row r="4398">
          <cell r="A4398">
            <v>0</v>
          </cell>
          <cell r="B4398">
            <v>0</v>
          </cell>
          <cell r="D4398">
            <v>0</v>
          </cell>
          <cell r="E4398">
            <v>0</v>
          </cell>
        </row>
        <row r="4399">
          <cell r="A4399" t="str">
            <v>CÓDIGO</v>
          </cell>
          <cell r="B4399" t="str">
            <v>MED</v>
          </cell>
          <cell r="D4399" t="str">
            <v>CÓDIGO</v>
          </cell>
          <cell r="E4399" t="str">
            <v>MED</v>
          </cell>
        </row>
        <row r="4400">
          <cell r="A4400">
            <v>0</v>
          </cell>
          <cell r="B4400">
            <v>0</v>
          </cell>
          <cell r="D4400">
            <v>0</v>
          </cell>
          <cell r="E4400">
            <v>0</v>
          </cell>
        </row>
        <row r="4401">
          <cell r="A4401" t="str">
            <v>CÓDIGO</v>
          </cell>
          <cell r="B4401" t="str">
            <v>MED</v>
          </cell>
          <cell r="D4401" t="str">
            <v>CÓDIGO</v>
          </cell>
          <cell r="E4401" t="str">
            <v>MED</v>
          </cell>
        </row>
        <row r="4402">
          <cell r="A4402">
            <v>0</v>
          </cell>
          <cell r="B4402">
            <v>0</v>
          </cell>
          <cell r="D4402">
            <v>0</v>
          </cell>
          <cell r="E4402">
            <v>0</v>
          </cell>
        </row>
        <row r="4403">
          <cell r="A4403" t="str">
            <v>CÓDIGO</v>
          </cell>
          <cell r="B4403" t="str">
            <v>MED</v>
          </cell>
          <cell r="D4403" t="str">
            <v>CÓDIGO</v>
          </cell>
          <cell r="E4403" t="str">
            <v>MED</v>
          </cell>
        </row>
        <row r="4404">
          <cell r="A4404">
            <v>0</v>
          </cell>
          <cell r="B4404">
            <v>0</v>
          </cell>
          <cell r="D4404">
            <v>0</v>
          </cell>
          <cell r="E4404">
            <v>0</v>
          </cell>
        </row>
        <row r="4405">
          <cell r="A4405" t="str">
            <v>CÓDIGO</v>
          </cell>
          <cell r="B4405" t="str">
            <v>MED</v>
          </cell>
          <cell r="D4405" t="str">
            <v>CÓDIGO</v>
          </cell>
          <cell r="E4405" t="str">
            <v>MED</v>
          </cell>
        </row>
        <row r="4406">
          <cell r="A4406">
            <v>0</v>
          </cell>
          <cell r="B4406">
            <v>0</v>
          </cell>
          <cell r="D4406">
            <v>0</v>
          </cell>
          <cell r="E4406">
            <v>0</v>
          </cell>
        </row>
        <row r="4407">
          <cell r="A4407" t="str">
            <v>CÓDIGO</v>
          </cell>
          <cell r="B4407" t="str">
            <v>MED</v>
          </cell>
          <cell r="D4407" t="str">
            <v>CÓDIGO</v>
          </cell>
          <cell r="E4407" t="str">
            <v>MED</v>
          </cell>
        </row>
        <row r="4408">
          <cell r="A4408">
            <v>0</v>
          </cell>
          <cell r="B4408">
            <v>0</v>
          </cell>
          <cell r="D4408">
            <v>0</v>
          </cell>
          <cell r="E4408">
            <v>0</v>
          </cell>
        </row>
        <row r="4409">
          <cell r="A4409" t="str">
            <v>CÓDIGO</v>
          </cell>
          <cell r="B4409" t="str">
            <v>MED</v>
          </cell>
          <cell r="D4409" t="str">
            <v>CÓDIGO</v>
          </cell>
          <cell r="E4409" t="str">
            <v>MED</v>
          </cell>
        </row>
        <row r="4410">
          <cell r="A4410">
            <v>0</v>
          </cell>
          <cell r="B4410">
            <v>0</v>
          </cell>
          <cell r="D4410">
            <v>0</v>
          </cell>
          <cell r="E4410">
            <v>0</v>
          </cell>
        </row>
        <row r="4411">
          <cell r="A4411" t="str">
            <v>CÓDIGO</v>
          </cell>
          <cell r="B4411" t="str">
            <v>MED</v>
          </cell>
          <cell r="D4411" t="str">
            <v>CÓDIGO</v>
          </cell>
          <cell r="E4411" t="str">
            <v>MED</v>
          </cell>
        </row>
        <row r="4412">
          <cell r="A4412">
            <v>0</v>
          </cell>
          <cell r="B4412">
            <v>0</v>
          </cell>
          <cell r="D4412">
            <v>0</v>
          </cell>
          <cell r="E4412">
            <v>0</v>
          </cell>
        </row>
        <row r="4413">
          <cell r="A4413" t="str">
            <v>CÓDIGO</v>
          </cell>
          <cell r="B4413" t="str">
            <v>MED</v>
          </cell>
          <cell r="D4413" t="str">
            <v>CÓDIGO</v>
          </cell>
          <cell r="E4413" t="str">
            <v>MED</v>
          </cell>
        </row>
        <row r="4414">
          <cell r="A4414">
            <v>0</v>
          </cell>
          <cell r="B4414">
            <v>0</v>
          </cell>
          <cell r="D4414">
            <v>0</v>
          </cell>
          <cell r="E4414">
            <v>0</v>
          </cell>
        </row>
        <row r="4415">
          <cell r="A4415" t="str">
            <v>CÓDIGO</v>
          </cell>
          <cell r="B4415" t="str">
            <v>MED</v>
          </cell>
          <cell r="D4415" t="str">
            <v>CÓDIGO</v>
          </cell>
          <cell r="E4415" t="str">
            <v>MED</v>
          </cell>
        </row>
        <row r="4416">
          <cell r="A4416">
            <v>0</v>
          </cell>
          <cell r="B4416">
            <v>0</v>
          </cell>
          <cell r="D4416">
            <v>0</v>
          </cell>
          <cell r="E4416">
            <v>0</v>
          </cell>
        </row>
        <row r="4417">
          <cell r="A4417" t="str">
            <v>CÓDIGO</v>
          </cell>
          <cell r="B4417" t="str">
            <v>MED</v>
          </cell>
          <cell r="D4417" t="str">
            <v>CÓDIGO</v>
          </cell>
          <cell r="E4417" t="str">
            <v>MED</v>
          </cell>
        </row>
        <row r="4418">
          <cell r="A4418">
            <v>0</v>
          </cell>
          <cell r="B4418">
            <v>0</v>
          </cell>
          <cell r="D4418">
            <v>0</v>
          </cell>
          <cell r="E4418">
            <v>0</v>
          </cell>
        </row>
        <row r="4419">
          <cell r="A4419" t="str">
            <v>CÓDIGO</v>
          </cell>
          <cell r="B4419" t="str">
            <v>MED</v>
          </cell>
          <cell r="D4419" t="str">
            <v>CÓDIGO</v>
          </cell>
          <cell r="E4419" t="str">
            <v>MED</v>
          </cell>
        </row>
        <row r="4420">
          <cell r="A4420">
            <v>0</v>
          </cell>
          <cell r="B4420">
            <v>0</v>
          </cell>
          <cell r="D4420">
            <v>0</v>
          </cell>
          <cell r="E4420">
            <v>0</v>
          </cell>
        </row>
        <row r="4421">
          <cell r="A4421" t="str">
            <v>CÓDIGO</v>
          </cell>
          <cell r="B4421" t="str">
            <v>MED</v>
          </cell>
          <cell r="D4421" t="str">
            <v>CÓDIGO</v>
          </cell>
          <cell r="E4421" t="str">
            <v>MED</v>
          </cell>
        </row>
        <row r="4422">
          <cell r="A4422">
            <v>0</v>
          </cell>
          <cell r="B4422">
            <v>0</v>
          </cell>
          <cell r="D4422">
            <v>0</v>
          </cell>
          <cell r="E4422">
            <v>0</v>
          </cell>
        </row>
        <row r="4423">
          <cell r="A4423" t="str">
            <v>CÓDIGO</v>
          </cell>
          <cell r="B4423" t="str">
            <v>MED</v>
          </cell>
          <cell r="D4423" t="str">
            <v>CÓDIGO</v>
          </cell>
          <cell r="E4423" t="str">
            <v>MED</v>
          </cell>
        </row>
        <row r="4424">
          <cell r="A4424">
            <v>0</v>
          </cell>
          <cell r="B4424">
            <v>0</v>
          </cell>
          <cell r="D4424">
            <v>0</v>
          </cell>
          <cell r="E4424">
            <v>0</v>
          </cell>
        </row>
        <row r="4425">
          <cell r="A4425" t="str">
            <v>CÓDIGO</v>
          </cell>
          <cell r="B4425" t="str">
            <v>MED</v>
          </cell>
          <cell r="D4425" t="str">
            <v>CÓDIGO</v>
          </cell>
          <cell r="E4425" t="str">
            <v>MED</v>
          </cell>
        </row>
        <row r="4426">
          <cell r="A4426">
            <v>0</v>
          </cell>
          <cell r="B4426">
            <v>0</v>
          </cell>
          <cell r="D4426">
            <v>0</v>
          </cell>
          <cell r="E4426">
            <v>0</v>
          </cell>
        </row>
        <row r="4427">
          <cell r="A4427" t="str">
            <v>CÓDIGO</v>
          </cell>
          <cell r="B4427" t="str">
            <v>MED</v>
          </cell>
          <cell r="D4427" t="str">
            <v>CÓDIGO</v>
          </cell>
          <cell r="E4427" t="str">
            <v>MED</v>
          </cell>
        </row>
        <row r="4428">
          <cell r="A4428">
            <v>0</v>
          </cell>
          <cell r="B4428">
            <v>0</v>
          </cell>
          <cell r="D4428">
            <v>0</v>
          </cell>
          <cell r="E4428">
            <v>0</v>
          </cell>
        </row>
        <row r="4429">
          <cell r="A4429" t="str">
            <v>CÓDIGO</v>
          </cell>
          <cell r="B4429" t="str">
            <v>MED</v>
          </cell>
          <cell r="D4429" t="str">
            <v>CÓDIGO</v>
          </cell>
          <cell r="E4429" t="str">
            <v>MED</v>
          </cell>
        </row>
        <row r="4430">
          <cell r="A4430">
            <v>0</v>
          </cell>
          <cell r="B4430">
            <v>0</v>
          </cell>
          <cell r="D4430">
            <v>0</v>
          </cell>
          <cell r="E4430">
            <v>0</v>
          </cell>
        </row>
        <row r="4431">
          <cell r="A4431" t="str">
            <v>CÓDIGO</v>
          </cell>
          <cell r="B4431" t="str">
            <v>MED</v>
          </cell>
          <cell r="D4431" t="str">
            <v>CÓDIGO</v>
          </cell>
          <cell r="E4431" t="str">
            <v>MED</v>
          </cell>
        </row>
        <row r="4432">
          <cell r="A4432">
            <v>0</v>
          </cell>
          <cell r="B4432">
            <v>0</v>
          </cell>
          <cell r="D4432">
            <v>0</v>
          </cell>
          <cell r="E4432">
            <v>0</v>
          </cell>
        </row>
        <row r="4433">
          <cell r="A4433" t="str">
            <v>CÓDIGO</v>
          </cell>
          <cell r="B4433" t="str">
            <v>MED</v>
          </cell>
          <cell r="D4433" t="str">
            <v>CÓDIGO</v>
          </cell>
          <cell r="E4433" t="str">
            <v>MED</v>
          </cell>
        </row>
        <row r="4434">
          <cell r="A4434">
            <v>0</v>
          </cell>
          <cell r="B4434">
            <v>0</v>
          </cell>
          <cell r="D4434">
            <v>0</v>
          </cell>
          <cell r="E4434">
            <v>0</v>
          </cell>
        </row>
        <row r="4435">
          <cell r="A4435" t="str">
            <v>CÓDIGO</v>
          </cell>
          <cell r="B4435" t="str">
            <v>MED</v>
          </cell>
          <cell r="D4435" t="str">
            <v>CÓDIGO</v>
          </cell>
          <cell r="E4435" t="str">
            <v>MED</v>
          </cell>
        </row>
        <row r="4436">
          <cell r="A4436">
            <v>0</v>
          </cell>
          <cell r="B4436">
            <v>0</v>
          </cell>
          <cell r="D4436">
            <v>0</v>
          </cell>
          <cell r="E4436">
            <v>0</v>
          </cell>
        </row>
        <row r="4437">
          <cell r="A4437" t="str">
            <v>CÓDIGO</v>
          </cell>
          <cell r="B4437" t="str">
            <v>MED</v>
          </cell>
          <cell r="D4437" t="str">
            <v>CÓDIGO</v>
          </cell>
          <cell r="E4437" t="str">
            <v>MED</v>
          </cell>
        </row>
        <row r="4438">
          <cell r="A4438">
            <v>0</v>
          </cell>
          <cell r="B4438">
            <v>0</v>
          </cell>
          <cell r="D4438">
            <v>0</v>
          </cell>
          <cell r="E4438">
            <v>0</v>
          </cell>
        </row>
        <row r="4439">
          <cell r="A4439" t="str">
            <v>CÓDIGO</v>
          </cell>
          <cell r="B4439" t="str">
            <v>MED</v>
          </cell>
          <cell r="D4439" t="str">
            <v>CÓDIGO</v>
          </cell>
          <cell r="E4439" t="str">
            <v>MED</v>
          </cell>
        </row>
        <row r="4440">
          <cell r="A4440">
            <v>0</v>
          </cell>
          <cell r="B4440">
            <v>0</v>
          </cell>
          <cell r="D4440">
            <v>0</v>
          </cell>
          <cell r="E4440">
            <v>0</v>
          </cell>
        </row>
        <row r="4441">
          <cell r="A4441" t="str">
            <v>CÓDIGO</v>
          </cell>
          <cell r="B4441" t="str">
            <v>MED</v>
          </cell>
          <cell r="D4441" t="str">
            <v>CÓDIGO</v>
          </cell>
          <cell r="E4441" t="str">
            <v>MED</v>
          </cell>
        </row>
        <row r="4442">
          <cell r="A4442">
            <v>0</v>
          </cell>
          <cell r="B4442">
            <v>0</v>
          </cell>
          <cell r="D4442">
            <v>0</v>
          </cell>
          <cell r="E4442">
            <v>0</v>
          </cell>
        </row>
        <row r="4443">
          <cell r="A4443" t="str">
            <v>CÓDIGO</v>
          </cell>
          <cell r="B4443" t="str">
            <v>MED</v>
          </cell>
          <cell r="D4443" t="str">
            <v>CÓDIGO</v>
          </cell>
          <cell r="E4443" t="str">
            <v>MED</v>
          </cell>
        </row>
        <row r="4444">
          <cell r="A4444">
            <v>0</v>
          </cell>
          <cell r="B4444">
            <v>0</v>
          </cell>
          <cell r="D4444">
            <v>0</v>
          </cell>
          <cell r="E4444">
            <v>0</v>
          </cell>
        </row>
        <row r="4445">
          <cell r="A4445" t="str">
            <v>CÓDIGO</v>
          </cell>
          <cell r="B4445" t="str">
            <v>MED</v>
          </cell>
          <cell r="D4445" t="str">
            <v>CÓDIGO</v>
          </cell>
          <cell r="E4445" t="str">
            <v>MED</v>
          </cell>
        </row>
        <row r="4446">
          <cell r="A4446">
            <v>0</v>
          </cell>
          <cell r="B4446">
            <v>0</v>
          </cell>
          <cell r="D4446">
            <v>0</v>
          </cell>
          <cell r="E4446">
            <v>0</v>
          </cell>
        </row>
        <row r="4447">
          <cell r="A4447" t="str">
            <v>CÓDIGO</v>
          </cell>
          <cell r="B4447" t="str">
            <v>MED</v>
          </cell>
          <cell r="D4447" t="str">
            <v>CÓDIGO</v>
          </cell>
          <cell r="E4447" t="str">
            <v>MED</v>
          </cell>
        </row>
        <row r="4448">
          <cell r="A4448">
            <v>0</v>
          </cell>
          <cell r="B4448">
            <v>0</v>
          </cell>
          <cell r="D4448">
            <v>0</v>
          </cell>
          <cell r="E4448">
            <v>0</v>
          </cell>
        </row>
        <row r="4449">
          <cell r="A4449" t="str">
            <v>CÓDIGO</v>
          </cell>
          <cell r="B4449" t="str">
            <v>MED</v>
          </cell>
          <cell r="D4449" t="str">
            <v>CÓDIGO</v>
          </cell>
          <cell r="E4449" t="str">
            <v>MED</v>
          </cell>
        </row>
        <row r="4450">
          <cell r="A4450">
            <v>0</v>
          </cell>
          <cell r="B4450">
            <v>0</v>
          </cell>
          <cell r="D4450">
            <v>0</v>
          </cell>
          <cell r="E4450">
            <v>0</v>
          </cell>
        </row>
        <row r="4451">
          <cell r="A4451" t="str">
            <v>CÓDIGO</v>
          </cell>
          <cell r="B4451" t="str">
            <v>MED</v>
          </cell>
          <cell r="D4451" t="str">
            <v>CÓDIGO</v>
          </cell>
          <cell r="E4451" t="str">
            <v>MED</v>
          </cell>
        </row>
        <row r="4452">
          <cell r="A4452">
            <v>0</v>
          </cell>
          <cell r="B4452">
            <v>0</v>
          </cell>
          <cell r="D4452">
            <v>0</v>
          </cell>
          <cell r="E4452">
            <v>0</v>
          </cell>
        </row>
        <row r="4453">
          <cell r="A4453" t="str">
            <v>CÓDIGO</v>
          </cell>
          <cell r="B4453" t="str">
            <v>MED</v>
          </cell>
          <cell r="D4453" t="str">
            <v>CÓDIGO</v>
          </cell>
          <cell r="E4453" t="str">
            <v>MED</v>
          </cell>
        </row>
        <row r="4454">
          <cell r="A4454">
            <v>0</v>
          </cell>
          <cell r="B4454">
            <v>0</v>
          </cell>
          <cell r="D4454">
            <v>0</v>
          </cell>
          <cell r="E4454">
            <v>0</v>
          </cell>
        </row>
        <row r="4455">
          <cell r="A4455" t="str">
            <v>CÓDIGO</v>
          </cell>
          <cell r="B4455" t="str">
            <v>MED</v>
          </cell>
          <cell r="D4455" t="str">
            <v>CÓDIGO</v>
          </cell>
          <cell r="E4455" t="str">
            <v>MED</v>
          </cell>
        </row>
        <row r="4456">
          <cell r="A4456">
            <v>0</v>
          </cell>
          <cell r="B4456">
            <v>0</v>
          </cell>
          <cell r="D4456">
            <v>0</v>
          </cell>
          <cell r="E4456">
            <v>0</v>
          </cell>
        </row>
        <row r="4457">
          <cell r="A4457" t="str">
            <v>CÓDIGO</v>
          </cell>
          <cell r="B4457" t="str">
            <v>MED</v>
          </cell>
          <cell r="D4457" t="str">
            <v>CÓDIGO</v>
          </cell>
          <cell r="E4457" t="str">
            <v>MED</v>
          </cell>
        </row>
        <row r="4458">
          <cell r="A4458">
            <v>0</v>
          </cell>
          <cell r="B4458">
            <v>0</v>
          </cell>
          <cell r="D4458">
            <v>0</v>
          </cell>
          <cell r="E4458">
            <v>0</v>
          </cell>
        </row>
        <row r="4459">
          <cell r="A4459" t="str">
            <v>CÓDIGO</v>
          </cell>
          <cell r="B4459" t="str">
            <v>MED</v>
          </cell>
          <cell r="D4459" t="str">
            <v>CÓDIGO</v>
          </cell>
          <cell r="E4459" t="str">
            <v>MED</v>
          </cell>
        </row>
        <row r="4460">
          <cell r="A4460">
            <v>0</v>
          </cell>
          <cell r="B4460">
            <v>0</v>
          </cell>
          <cell r="D4460">
            <v>0</v>
          </cell>
          <cell r="E4460">
            <v>0</v>
          </cell>
        </row>
        <row r="4461">
          <cell r="A4461" t="str">
            <v>CÓDIGO</v>
          </cell>
          <cell r="B4461" t="str">
            <v>MED</v>
          </cell>
          <cell r="D4461" t="str">
            <v>CÓDIGO</v>
          </cell>
          <cell r="E4461" t="str">
            <v>MED</v>
          </cell>
        </row>
        <row r="4462">
          <cell r="A4462">
            <v>0</v>
          </cell>
          <cell r="B4462">
            <v>0</v>
          </cell>
          <cell r="D4462">
            <v>0</v>
          </cell>
          <cell r="E4462">
            <v>0</v>
          </cell>
        </row>
        <row r="4463">
          <cell r="A4463" t="str">
            <v>CÓDIGO</v>
          </cell>
          <cell r="B4463" t="str">
            <v>MED</v>
          </cell>
          <cell r="D4463" t="str">
            <v>CÓDIGO</v>
          </cell>
          <cell r="E4463" t="str">
            <v>MED</v>
          </cell>
        </row>
        <row r="4464">
          <cell r="A4464">
            <v>0</v>
          </cell>
          <cell r="B4464">
            <v>0</v>
          </cell>
          <cell r="D4464">
            <v>0</v>
          </cell>
          <cell r="E4464">
            <v>0</v>
          </cell>
        </row>
        <row r="4465">
          <cell r="A4465" t="str">
            <v>CÓDIGO</v>
          </cell>
          <cell r="B4465" t="str">
            <v>MED</v>
          </cell>
          <cell r="D4465" t="str">
            <v>CÓDIGO</v>
          </cell>
          <cell r="E4465" t="str">
            <v>MED</v>
          </cell>
        </row>
        <row r="4466">
          <cell r="A4466">
            <v>0</v>
          </cell>
          <cell r="B4466">
            <v>0</v>
          </cell>
          <cell r="D4466">
            <v>0</v>
          </cell>
          <cell r="E4466">
            <v>0</v>
          </cell>
        </row>
        <row r="4467">
          <cell r="A4467" t="str">
            <v>CÓDIGO</v>
          </cell>
          <cell r="B4467" t="str">
            <v>MED</v>
          </cell>
          <cell r="D4467" t="str">
            <v>CÓDIGO</v>
          </cell>
          <cell r="E4467" t="str">
            <v>MED</v>
          </cell>
        </row>
        <row r="4468">
          <cell r="A4468">
            <v>0</v>
          </cell>
          <cell r="B4468">
            <v>0</v>
          </cell>
          <cell r="D4468">
            <v>0</v>
          </cell>
          <cell r="E4468">
            <v>0</v>
          </cell>
        </row>
        <row r="4469">
          <cell r="A4469" t="str">
            <v>CÓDIGO</v>
          </cell>
          <cell r="B4469" t="str">
            <v>MED</v>
          </cell>
          <cell r="D4469" t="str">
            <v>CÓDIGO</v>
          </cell>
          <cell r="E4469" t="str">
            <v>MED</v>
          </cell>
        </row>
        <row r="4470">
          <cell r="A4470">
            <v>0</v>
          </cell>
          <cell r="B4470">
            <v>0</v>
          </cell>
          <cell r="D4470">
            <v>0</v>
          </cell>
          <cell r="E4470">
            <v>0</v>
          </cell>
        </row>
        <row r="4471">
          <cell r="A4471" t="str">
            <v>CÓDIGO</v>
          </cell>
          <cell r="B4471" t="str">
            <v>MED</v>
          </cell>
          <cell r="D4471" t="str">
            <v>CÓDIGO</v>
          </cell>
          <cell r="E4471" t="str">
            <v>MED</v>
          </cell>
        </row>
        <row r="4472">
          <cell r="A4472">
            <v>0</v>
          </cell>
          <cell r="B4472">
            <v>0</v>
          </cell>
          <cell r="D4472">
            <v>0</v>
          </cell>
          <cell r="E4472">
            <v>0</v>
          </cell>
        </row>
        <row r="4473">
          <cell r="A4473" t="str">
            <v>CÓDIGO</v>
          </cell>
          <cell r="B4473" t="str">
            <v>MED</v>
          </cell>
          <cell r="D4473" t="str">
            <v>CÓDIGO</v>
          </cell>
          <cell r="E4473" t="str">
            <v>MED</v>
          </cell>
        </row>
        <row r="4474">
          <cell r="A4474">
            <v>0</v>
          </cell>
          <cell r="B4474">
            <v>0</v>
          </cell>
          <cell r="D4474">
            <v>0</v>
          </cell>
          <cell r="E4474">
            <v>0</v>
          </cell>
        </row>
        <row r="4475">
          <cell r="A4475" t="str">
            <v>CÓDIGO</v>
          </cell>
          <cell r="B4475" t="str">
            <v>MED</v>
          </cell>
          <cell r="D4475" t="str">
            <v>CÓDIGO</v>
          </cell>
          <cell r="E4475" t="str">
            <v>MED</v>
          </cell>
        </row>
        <row r="4476">
          <cell r="A4476">
            <v>0</v>
          </cell>
          <cell r="B4476">
            <v>0</v>
          </cell>
          <cell r="D4476">
            <v>0</v>
          </cell>
          <cell r="E4476">
            <v>0</v>
          </cell>
        </row>
        <row r="4477">
          <cell r="A4477" t="str">
            <v>CÓDIGO</v>
          </cell>
          <cell r="B4477" t="str">
            <v>MED</v>
          </cell>
          <cell r="D4477" t="str">
            <v>CÓDIGO</v>
          </cell>
          <cell r="E4477" t="str">
            <v>MED</v>
          </cell>
        </row>
        <row r="4478">
          <cell r="A4478">
            <v>0</v>
          </cell>
          <cell r="B4478">
            <v>0</v>
          </cell>
          <cell r="D4478">
            <v>0</v>
          </cell>
          <cell r="E4478">
            <v>0</v>
          </cell>
        </row>
        <row r="4479">
          <cell r="A4479" t="str">
            <v>CÓDIGO</v>
          </cell>
          <cell r="B4479" t="str">
            <v>MED</v>
          </cell>
          <cell r="D4479" t="str">
            <v>CÓDIGO</v>
          </cell>
          <cell r="E4479" t="str">
            <v>MED</v>
          </cell>
        </row>
        <row r="4480">
          <cell r="A4480">
            <v>0</v>
          </cell>
          <cell r="B4480">
            <v>0</v>
          </cell>
          <cell r="D4480">
            <v>0</v>
          </cell>
          <cell r="E4480">
            <v>0</v>
          </cell>
        </row>
        <row r="4481">
          <cell r="A4481" t="str">
            <v>CÓDIGO</v>
          </cell>
          <cell r="B4481" t="str">
            <v>MED</v>
          </cell>
          <cell r="D4481" t="str">
            <v>CÓDIGO</v>
          </cell>
          <cell r="E4481" t="str">
            <v>MED</v>
          </cell>
        </row>
        <row r="4482">
          <cell r="A4482">
            <v>0</v>
          </cell>
          <cell r="B4482">
            <v>0</v>
          </cell>
          <cell r="D4482">
            <v>0</v>
          </cell>
          <cell r="E4482">
            <v>0</v>
          </cell>
        </row>
        <row r="4483">
          <cell r="A4483" t="str">
            <v>CÓDIGO</v>
          </cell>
          <cell r="B4483" t="str">
            <v>MED</v>
          </cell>
          <cell r="D4483" t="str">
            <v>CÓDIGO</v>
          </cell>
          <cell r="E4483" t="str">
            <v>MED</v>
          </cell>
        </row>
        <row r="4484">
          <cell r="A4484">
            <v>0</v>
          </cell>
          <cell r="B4484">
            <v>0</v>
          </cell>
          <cell r="D4484">
            <v>0</v>
          </cell>
          <cell r="E4484">
            <v>0</v>
          </cell>
        </row>
        <row r="4485">
          <cell r="A4485" t="str">
            <v>CÓDIGO</v>
          </cell>
          <cell r="B4485" t="str">
            <v>MED</v>
          </cell>
          <cell r="D4485" t="str">
            <v>CÓDIGO</v>
          </cell>
          <cell r="E4485" t="str">
            <v>MED</v>
          </cell>
        </row>
        <row r="4486">
          <cell r="A4486">
            <v>0</v>
          </cell>
          <cell r="B4486">
            <v>0</v>
          </cell>
          <cell r="D4486">
            <v>0</v>
          </cell>
          <cell r="E4486">
            <v>0</v>
          </cell>
        </row>
        <row r="4487">
          <cell r="A4487" t="str">
            <v>CÓDIGO</v>
          </cell>
          <cell r="B4487" t="str">
            <v>MED</v>
          </cell>
          <cell r="D4487" t="str">
            <v>CÓDIGO</v>
          </cell>
          <cell r="E4487" t="str">
            <v>MED</v>
          </cell>
        </row>
        <row r="4488">
          <cell r="A4488">
            <v>0</v>
          </cell>
          <cell r="B4488">
            <v>0</v>
          </cell>
          <cell r="D4488">
            <v>0</v>
          </cell>
          <cell r="E4488">
            <v>0</v>
          </cell>
        </row>
        <row r="4489">
          <cell r="A4489" t="str">
            <v>CÓDIGO</v>
          </cell>
          <cell r="B4489" t="str">
            <v>MED</v>
          </cell>
          <cell r="D4489" t="str">
            <v>CÓDIGO</v>
          </cell>
          <cell r="E4489" t="str">
            <v>MED</v>
          </cell>
        </row>
        <row r="4490">
          <cell r="A4490">
            <v>0</v>
          </cell>
          <cell r="B4490">
            <v>0</v>
          </cell>
          <cell r="D4490">
            <v>0</v>
          </cell>
          <cell r="E4490">
            <v>0</v>
          </cell>
        </row>
        <row r="4491">
          <cell r="A4491" t="str">
            <v>CÓDIGO</v>
          </cell>
          <cell r="B4491" t="str">
            <v>MED</v>
          </cell>
          <cell r="D4491" t="str">
            <v>CÓDIGO</v>
          </cell>
          <cell r="E4491" t="str">
            <v>MED</v>
          </cell>
        </row>
        <row r="4492">
          <cell r="A4492">
            <v>0</v>
          </cell>
          <cell r="B4492">
            <v>0</v>
          </cell>
          <cell r="D4492">
            <v>0</v>
          </cell>
          <cell r="E4492">
            <v>0</v>
          </cell>
        </row>
        <row r="4493">
          <cell r="A4493" t="str">
            <v>CÓDIGO</v>
          </cell>
          <cell r="B4493" t="str">
            <v>MED</v>
          </cell>
          <cell r="D4493" t="str">
            <v>CÓDIGO</v>
          </cell>
          <cell r="E4493" t="str">
            <v>MED</v>
          </cell>
        </row>
        <row r="4494">
          <cell r="A4494">
            <v>0</v>
          </cell>
          <cell r="B4494">
            <v>0</v>
          </cell>
          <cell r="D4494">
            <v>0</v>
          </cell>
          <cell r="E4494">
            <v>0</v>
          </cell>
        </row>
        <row r="4495">
          <cell r="A4495" t="str">
            <v>CÓDIGO</v>
          </cell>
          <cell r="B4495" t="str">
            <v>MED</v>
          </cell>
          <cell r="D4495" t="str">
            <v>CÓDIGO</v>
          </cell>
          <cell r="E4495" t="str">
            <v>MED</v>
          </cell>
        </row>
        <row r="4496">
          <cell r="A4496">
            <v>0</v>
          </cell>
          <cell r="B4496">
            <v>0</v>
          </cell>
          <cell r="D4496">
            <v>0</v>
          </cell>
          <cell r="E4496">
            <v>0</v>
          </cell>
        </row>
        <row r="4497">
          <cell r="A4497" t="str">
            <v>CÓDIGO</v>
          </cell>
          <cell r="B4497" t="str">
            <v>MED</v>
          </cell>
          <cell r="D4497" t="str">
            <v>CÓDIGO</v>
          </cell>
          <cell r="E4497" t="str">
            <v>MED</v>
          </cell>
        </row>
        <row r="4498">
          <cell r="A4498">
            <v>0</v>
          </cell>
          <cell r="B4498">
            <v>0</v>
          </cell>
          <cell r="D4498">
            <v>0</v>
          </cell>
          <cell r="E4498">
            <v>0</v>
          </cell>
        </row>
        <row r="4499">
          <cell r="A4499" t="str">
            <v>CÓDIGO</v>
          </cell>
          <cell r="B4499" t="str">
            <v>MED</v>
          </cell>
          <cell r="D4499" t="str">
            <v>CÓDIGO</v>
          </cell>
          <cell r="E4499" t="str">
            <v>MED</v>
          </cell>
        </row>
        <row r="4500">
          <cell r="A4500">
            <v>0</v>
          </cell>
          <cell r="B4500">
            <v>0</v>
          </cell>
          <cell r="D4500">
            <v>0</v>
          </cell>
          <cell r="E4500">
            <v>0</v>
          </cell>
        </row>
        <row r="4501">
          <cell r="A4501" t="str">
            <v>CÓDIGO</v>
          </cell>
          <cell r="B4501" t="str">
            <v>MED</v>
          </cell>
          <cell r="D4501" t="str">
            <v>CÓDIGO</v>
          </cell>
          <cell r="E4501" t="str">
            <v>MED</v>
          </cell>
        </row>
        <row r="4502">
          <cell r="A4502">
            <v>0</v>
          </cell>
          <cell r="B4502">
            <v>0</v>
          </cell>
          <cell r="D4502">
            <v>0</v>
          </cell>
          <cell r="E4502">
            <v>0</v>
          </cell>
        </row>
        <row r="4503">
          <cell r="A4503" t="str">
            <v>CÓDIGO</v>
          </cell>
          <cell r="B4503" t="str">
            <v>MED</v>
          </cell>
          <cell r="D4503" t="str">
            <v>CÓDIGO</v>
          </cell>
          <cell r="E4503" t="str">
            <v>MED</v>
          </cell>
        </row>
        <row r="4504">
          <cell r="A4504">
            <v>0</v>
          </cell>
          <cell r="B4504">
            <v>0</v>
          </cell>
          <cell r="D4504">
            <v>0</v>
          </cell>
          <cell r="E4504">
            <v>0</v>
          </cell>
        </row>
        <row r="4505">
          <cell r="A4505" t="str">
            <v>CÓDIGO</v>
          </cell>
          <cell r="B4505" t="str">
            <v>MED</v>
          </cell>
          <cell r="D4505" t="str">
            <v>CÓDIGO</v>
          </cell>
          <cell r="E4505" t="str">
            <v>MED</v>
          </cell>
        </row>
        <row r="4506">
          <cell r="A4506">
            <v>0</v>
          </cell>
          <cell r="B4506">
            <v>0</v>
          </cell>
          <cell r="D4506">
            <v>0</v>
          </cell>
          <cell r="E4506">
            <v>0</v>
          </cell>
        </row>
        <row r="4507">
          <cell r="A4507" t="str">
            <v>CÓDIGO</v>
          </cell>
          <cell r="B4507" t="str">
            <v>MED</v>
          </cell>
          <cell r="D4507" t="str">
            <v>CÓDIGO</v>
          </cell>
          <cell r="E4507" t="str">
            <v>MED</v>
          </cell>
        </row>
        <row r="4508">
          <cell r="A4508">
            <v>0</v>
          </cell>
          <cell r="B4508">
            <v>0</v>
          </cell>
          <cell r="D4508">
            <v>0</v>
          </cell>
          <cell r="E4508">
            <v>0</v>
          </cell>
        </row>
        <row r="4509">
          <cell r="A4509" t="str">
            <v>CÓDIGO</v>
          </cell>
          <cell r="B4509" t="str">
            <v>MED</v>
          </cell>
          <cell r="D4509" t="str">
            <v>CÓDIGO</v>
          </cell>
          <cell r="E4509" t="str">
            <v>MED</v>
          </cell>
        </row>
        <row r="4510">
          <cell r="A4510">
            <v>0</v>
          </cell>
          <cell r="B4510">
            <v>0</v>
          </cell>
          <cell r="D4510">
            <v>0</v>
          </cell>
          <cell r="E4510">
            <v>0</v>
          </cell>
        </row>
        <row r="4511">
          <cell r="A4511" t="str">
            <v>CÓDIGO</v>
          </cell>
          <cell r="B4511" t="str">
            <v>MED</v>
          </cell>
          <cell r="D4511" t="str">
            <v>CÓDIGO</v>
          </cell>
          <cell r="E4511" t="str">
            <v>MED</v>
          </cell>
        </row>
        <row r="4512">
          <cell r="A4512">
            <v>0</v>
          </cell>
          <cell r="B4512">
            <v>0</v>
          </cell>
          <cell r="D4512">
            <v>0</v>
          </cell>
          <cell r="E4512">
            <v>0</v>
          </cell>
        </row>
        <row r="4513">
          <cell r="A4513" t="str">
            <v>CÓDIGO</v>
          </cell>
          <cell r="B4513" t="str">
            <v>MED</v>
          </cell>
          <cell r="D4513" t="str">
            <v>CÓDIGO</v>
          </cell>
          <cell r="E4513" t="str">
            <v>MED</v>
          </cell>
        </row>
        <row r="4514">
          <cell r="A4514">
            <v>0</v>
          </cell>
          <cell r="B4514">
            <v>0</v>
          </cell>
          <cell r="D4514">
            <v>0</v>
          </cell>
          <cell r="E4514">
            <v>0</v>
          </cell>
        </row>
        <row r="4515">
          <cell r="A4515" t="str">
            <v>CÓDIGO</v>
          </cell>
          <cell r="B4515" t="str">
            <v>MED</v>
          </cell>
          <cell r="D4515" t="str">
            <v>CÓDIGO</v>
          </cell>
          <cell r="E4515" t="str">
            <v>MED</v>
          </cell>
        </row>
        <row r="4516">
          <cell r="A4516">
            <v>0</v>
          </cell>
          <cell r="B4516">
            <v>0</v>
          </cell>
          <cell r="D4516">
            <v>0</v>
          </cell>
          <cell r="E4516">
            <v>0</v>
          </cell>
        </row>
        <row r="4517">
          <cell r="A4517" t="str">
            <v>CÓDIGO</v>
          </cell>
          <cell r="B4517" t="str">
            <v>MED</v>
          </cell>
          <cell r="D4517" t="str">
            <v>CÓDIGO</v>
          </cell>
          <cell r="E4517" t="str">
            <v>MED</v>
          </cell>
        </row>
        <row r="4518">
          <cell r="A4518">
            <v>0</v>
          </cell>
          <cell r="B4518">
            <v>0</v>
          </cell>
          <cell r="D4518">
            <v>0</v>
          </cell>
          <cell r="E4518">
            <v>0</v>
          </cell>
        </row>
        <row r="4519">
          <cell r="A4519" t="str">
            <v>CÓDIGO</v>
          </cell>
          <cell r="B4519" t="str">
            <v>MED</v>
          </cell>
          <cell r="D4519" t="str">
            <v>CÓDIGO</v>
          </cell>
          <cell r="E4519" t="str">
            <v>MED</v>
          </cell>
        </row>
        <row r="4520">
          <cell r="A4520">
            <v>0</v>
          </cell>
          <cell r="B4520">
            <v>0</v>
          </cell>
          <cell r="D4520">
            <v>0</v>
          </cell>
          <cell r="E4520">
            <v>0</v>
          </cell>
        </row>
        <row r="4521">
          <cell r="A4521" t="str">
            <v>CÓDIGO</v>
          </cell>
          <cell r="B4521" t="str">
            <v>MED</v>
          </cell>
          <cell r="D4521" t="str">
            <v>CÓDIGO</v>
          </cell>
          <cell r="E4521" t="str">
            <v>MED</v>
          </cell>
        </row>
        <row r="4522">
          <cell r="A4522">
            <v>0</v>
          </cell>
          <cell r="B4522">
            <v>0</v>
          </cell>
          <cell r="D4522">
            <v>0</v>
          </cell>
          <cell r="E4522">
            <v>0</v>
          </cell>
        </row>
        <row r="4523">
          <cell r="A4523" t="str">
            <v>CÓDIGO</v>
          </cell>
          <cell r="B4523" t="str">
            <v>MED</v>
          </cell>
          <cell r="D4523" t="str">
            <v>CÓDIGO</v>
          </cell>
          <cell r="E4523" t="str">
            <v>MED</v>
          </cell>
        </row>
        <row r="4524">
          <cell r="A4524">
            <v>0</v>
          </cell>
          <cell r="B4524">
            <v>0</v>
          </cell>
          <cell r="D4524">
            <v>0</v>
          </cell>
          <cell r="E4524">
            <v>0</v>
          </cell>
        </row>
        <row r="4525">
          <cell r="A4525" t="str">
            <v>CÓDIGO</v>
          </cell>
          <cell r="B4525" t="str">
            <v>MED</v>
          </cell>
          <cell r="D4525" t="str">
            <v>CÓDIGO</v>
          </cell>
          <cell r="E4525" t="str">
            <v>MED</v>
          </cell>
        </row>
        <row r="4526">
          <cell r="A4526">
            <v>0</v>
          </cell>
          <cell r="B4526">
            <v>0</v>
          </cell>
          <cell r="D4526">
            <v>0</v>
          </cell>
          <cell r="E4526">
            <v>0</v>
          </cell>
        </row>
        <row r="4527">
          <cell r="A4527" t="str">
            <v>CÓDIGO</v>
          </cell>
          <cell r="B4527" t="str">
            <v>MED</v>
          </cell>
          <cell r="D4527" t="str">
            <v>CÓDIGO</v>
          </cell>
          <cell r="E4527" t="str">
            <v>MED</v>
          </cell>
        </row>
        <row r="4528">
          <cell r="A4528">
            <v>0</v>
          </cell>
          <cell r="B4528">
            <v>0</v>
          </cell>
          <cell r="D4528">
            <v>0</v>
          </cell>
          <cell r="E4528">
            <v>0</v>
          </cell>
        </row>
        <row r="4529">
          <cell r="A4529" t="str">
            <v>CÓDIGO</v>
          </cell>
          <cell r="B4529" t="str">
            <v>MED</v>
          </cell>
          <cell r="D4529" t="str">
            <v>CÓDIGO</v>
          </cell>
          <cell r="E4529" t="str">
            <v>MED</v>
          </cell>
        </row>
        <row r="4530">
          <cell r="A4530">
            <v>0</v>
          </cell>
          <cell r="B4530">
            <v>0</v>
          </cell>
          <cell r="D4530">
            <v>0</v>
          </cell>
          <cell r="E4530">
            <v>0</v>
          </cell>
        </row>
        <row r="4531">
          <cell r="A4531" t="str">
            <v>CÓDIGO</v>
          </cell>
          <cell r="B4531" t="str">
            <v>MED</v>
          </cell>
          <cell r="D4531" t="str">
            <v>CÓDIGO</v>
          </cell>
          <cell r="E4531" t="str">
            <v>MED</v>
          </cell>
        </row>
        <row r="4532">
          <cell r="A4532">
            <v>0</v>
          </cell>
          <cell r="B4532">
            <v>0</v>
          </cell>
          <cell r="D4532">
            <v>0</v>
          </cell>
          <cell r="E4532">
            <v>0</v>
          </cell>
        </row>
        <row r="4533">
          <cell r="A4533" t="str">
            <v>CÓDIGO</v>
          </cell>
          <cell r="B4533" t="str">
            <v>MED</v>
          </cell>
          <cell r="D4533" t="str">
            <v>CÓDIGO</v>
          </cell>
          <cell r="E4533" t="str">
            <v>MED</v>
          </cell>
        </row>
        <row r="4534">
          <cell r="A4534">
            <v>0</v>
          </cell>
          <cell r="B4534">
            <v>0</v>
          </cell>
          <cell r="D4534">
            <v>0</v>
          </cell>
          <cell r="E4534">
            <v>0</v>
          </cell>
        </row>
        <row r="4535">
          <cell r="A4535" t="str">
            <v>CÓDIGO</v>
          </cell>
          <cell r="B4535" t="str">
            <v>MED</v>
          </cell>
          <cell r="D4535" t="str">
            <v>CÓDIGO</v>
          </cell>
          <cell r="E4535" t="str">
            <v>MED</v>
          </cell>
        </row>
        <row r="4536">
          <cell r="A4536">
            <v>0</v>
          </cell>
          <cell r="B4536">
            <v>0</v>
          </cell>
          <cell r="D4536">
            <v>0</v>
          </cell>
          <cell r="E4536">
            <v>0</v>
          </cell>
        </row>
        <row r="4537">
          <cell r="A4537" t="str">
            <v>CÓDIGO</v>
          </cell>
          <cell r="B4537" t="str">
            <v>MED</v>
          </cell>
          <cell r="D4537" t="str">
            <v>CÓDIGO</v>
          </cell>
          <cell r="E4537" t="str">
            <v>MED</v>
          </cell>
        </row>
        <row r="4538">
          <cell r="A4538">
            <v>0</v>
          </cell>
          <cell r="B4538">
            <v>0</v>
          </cell>
          <cell r="D4538">
            <v>0</v>
          </cell>
          <cell r="E4538">
            <v>0</v>
          </cell>
        </row>
        <row r="4539">
          <cell r="A4539" t="str">
            <v>CÓDIGO</v>
          </cell>
          <cell r="B4539" t="str">
            <v>MED</v>
          </cell>
          <cell r="D4539" t="str">
            <v>CÓDIGO</v>
          </cell>
          <cell r="E4539" t="str">
            <v>MED</v>
          </cell>
        </row>
        <row r="4540">
          <cell r="A4540">
            <v>0</v>
          </cell>
          <cell r="B4540">
            <v>0</v>
          </cell>
          <cell r="D4540">
            <v>0</v>
          </cell>
          <cell r="E4540">
            <v>0</v>
          </cell>
        </row>
        <row r="4541">
          <cell r="A4541" t="str">
            <v>CÓDIGO</v>
          </cell>
          <cell r="B4541" t="str">
            <v>MED</v>
          </cell>
          <cell r="D4541" t="str">
            <v>CÓDIGO</v>
          </cell>
          <cell r="E4541" t="str">
            <v>MED</v>
          </cell>
        </row>
        <row r="4542">
          <cell r="A4542">
            <v>0</v>
          </cell>
          <cell r="B4542">
            <v>0</v>
          </cell>
          <cell r="D4542">
            <v>0</v>
          </cell>
          <cell r="E4542">
            <v>0</v>
          </cell>
        </row>
        <row r="4543">
          <cell r="A4543" t="str">
            <v>CÓDIGO</v>
          </cell>
          <cell r="B4543" t="str">
            <v>MED</v>
          </cell>
          <cell r="D4543" t="str">
            <v>CÓDIGO</v>
          </cell>
          <cell r="E4543" t="str">
            <v>MED</v>
          </cell>
        </row>
        <row r="4544">
          <cell r="A4544">
            <v>0</v>
          </cell>
          <cell r="B4544">
            <v>0</v>
          </cell>
          <cell r="D4544">
            <v>0</v>
          </cell>
          <cell r="E4544">
            <v>0</v>
          </cell>
        </row>
        <row r="4545">
          <cell r="A4545" t="str">
            <v>CÓDIGO</v>
          </cell>
          <cell r="B4545" t="str">
            <v>MED</v>
          </cell>
          <cell r="D4545" t="str">
            <v>CÓDIGO</v>
          </cell>
          <cell r="E4545" t="str">
            <v>MED</v>
          </cell>
        </row>
        <row r="4546">
          <cell r="A4546">
            <v>0</v>
          </cell>
          <cell r="B4546">
            <v>0</v>
          </cell>
          <cell r="D4546">
            <v>0</v>
          </cell>
          <cell r="E4546">
            <v>0</v>
          </cell>
        </row>
        <row r="4547">
          <cell r="A4547" t="str">
            <v>CÓDIGO</v>
          </cell>
          <cell r="B4547" t="str">
            <v>MED</v>
          </cell>
          <cell r="D4547" t="str">
            <v>CÓDIGO</v>
          </cell>
          <cell r="E4547" t="str">
            <v>MED</v>
          </cell>
        </row>
        <row r="4548">
          <cell r="A4548">
            <v>0</v>
          </cell>
          <cell r="B4548">
            <v>0</v>
          </cell>
          <cell r="D4548">
            <v>0</v>
          </cell>
          <cell r="E4548">
            <v>0</v>
          </cell>
        </row>
        <row r="4549">
          <cell r="A4549" t="str">
            <v>CÓDIGO</v>
          </cell>
          <cell r="B4549" t="str">
            <v>MED</v>
          </cell>
          <cell r="D4549" t="str">
            <v>CÓDIGO</v>
          </cell>
          <cell r="E4549" t="str">
            <v>MED</v>
          </cell>
        </row>
        <row r="4550">
          <cell r="A4550">
            <v>0</v>
          </cell>
          <cell r="B4550">
            <v>0</v>
          </cell>
          <cell r="D4550">
            <v>0</v>
          </cell>
          <cell r="E4550">
            <v>0</v>
          </cell>
        </row>
        <row r="4551">
          <cell r="A4551" t="str">
            <v>CÓDIGO</v>
          </cell>
          <cell r="B4551" t="str">
            <v>MED</v>
          </cell>
          <cell r="D4551" t="str">
            <v>CÓDIGO</v>
          </cell>
          <cell r="E4551" t="str">
            <v>MED</v>
          </cell>
        </row>
        <row r="4552">
          <cell r="A4552">
            <v>0</v>
          </cell>
          <cell r="B4552">
            <v>0</v>
          </cell>
          <cell r="D4552">
            <v>0</v>
          </cell>
          <cell r="E4552">
            <v>0</v>
          </cell>
        </row>
        <row r="4553">
          <cell r="A4553" t="str">
            <v>CÓDIGO</v>
          </cell>
          <cell r="B4553" t="str">
            <v>MED</v>
          </cell>
          <cell r="D4553" t="str">
            <v>CÓDIGO</v>
          </cell>
          <cell r="E4553" t="str">
            <v>MED</v>
          </cell>
        </row>
        <row r="4554">
          <cell r="A4554">
            <v>0</v>
          </cell>
          <cell r="B4554">
            <v>0</v>
          </cell>
          <cell r="D4554">
            <v>0</v>
          </cell>
          <cell r="E4554">
            <v>0</v>
          </cell>
        </row>
        <row r="4555">
          <cell r="A4555" t="str">
            <v>CÓDIGO</v>
          </cell>
          <cell r="B4555" t="str">
            <v>MED</v>
          </cell>
          <cell r="D4555" t="str">
            <v>CÓDIGO</v>
          </cell>
          <cell r="E4555" t="str">
            <v>MED</v>
          </cell>
        </row>
        <row r="4556">
          <cell r="A4556">
            <v>0</v>
          </cell>
          <cell r="B4556">
            <v>0</v>
          </cell>
          <cell r="D4556">
            <v>0</v>
          </cell>
          <cell r="E4556">
            <v>0</v>
          </cell>
        </row>
        <row r="4557">
          <cell r="A4557" t="str">
            <v>CÓDIGO</v>
          </cell>
          <cell r="B4557" t="str">
            <v>MED</v>
          </cell>
          <cell r="D4557" t="str">
            <v>CÓDIGO</v>
          </cell>
          <cell r="E4557" t="str">
            <v>MED</v>
          </cell>
        </row>
        <row r="4558">
          <cell r="A4558">
            <v>0</v>
          </cell>
          <cell r="B4558">
            <v>0</v>
          </cell>
          <cell r="D4558">
            <v>0</v>
          </cell>
          <cell r="E4558">
            <v>0</v>
          </cell>
        </row>
        <row r="4559">
          <cell r="A4559" t="str">
            <v>CÓDIGO</v>
          </cell>
          <cell r="B4559" t="str">
            <v>MED</v>
          </cell>
          <cell r="D4559" t="str">
            <v>CÓDIGO</v>
          </cell>
          <cell r="E4559" t="str">
            <v>MED</v>
          </cell>
        </row>
        <row r="4560">
          <cell r="A4560">
            <v>0</v>
          </cell>
          <cell r="B4560">
            <v>0</v>
          </cell>
          <cell r="D4560">
            <v>0</v>
          </cell>
          <cell r="E4560">
            <v>0</v>
          </cell>
        </row>
        <row r="4561">
          <cell r="A4561" t="str">
            <v>CÓDIGO</v>
          </cell>
          <cell r="B4561" t="str">
            <v>MED</v>
          </cell>
          <cell r="D4561" t="str">
            <v>CÓDIGO</v>
          </cell>
          <cell r="E4561" t="str">
            <v>MED</v>
          </cell>
        </row>
        <row r="4562">
          <cell r="A4562">
            <v>0</v>
          </cell>
          <cell r="B4562">
            <v>0</v>
          </cell>
          <cell r="D4562">
            <v>0</v>
          </cell>
          <cell r="E4562">
            <v>0</v>
          </cell>
        </row>
        <row r="4563">
          <cell r="A4563" t="str">
            <v>CÓDIGO</v>
          </cell>
          <cell r="B4563" t="str">
            <v>MED</v>
          </cell>
          <cell r="D4563" t="str">
            <v>CÓDIGO</v>
          </cell>
          <cell r="E4563" t="str">
            <v>MED</v>
          </cell>
        </row>
        <row r="4564">
          <cell r="A4564">
            <v>0</v>
          </cell>
          <cell r="B4564">
            <v>0</v>
          </cell>
          <cell r="D4564">
            <v>0</v>
          </cell>
          <cell r="E4564">
            <v>0</v>
          </cell>
        </row>
        <row r="4565">
          <cell r="A4565" t="str">
            <v>CÓDIGO</v>
          </cell>
          <cell r="B4565" t="str">
            <v>MED</v>
          </cell>
          <cell r="D4565" t="str">
            <v>CÓDIGO</v>
          </cell>
          <cell r="E4565" t="str">
            <v>MED</v>
          </cell>
        </row>
        <row r="4566">
          <cell r="A4566">
            <v>0</v>
          </cell>
          <cell r="B4566">
            <v>0</v>
          </cell>
          <cell r="D4566">
            <v>0</v>
          </cell>
          <cell r="E4566">
            <v>0</v>
          </cell>
        </row>
        <row r="4567">
          <cell r="A4567" t="str">
            <v>CÓDIGO</v>
          </cell>
          <cell r="B4567" t="str">
            <v>MED</v>
          </cell>
          <cell r="D4567" t="str">
            <v>CÓDIGO</v>
          </cell>
          <cell r="E4567" t="str">
            <v>MED</v>
          </cell>
        </row>
        <row r="4568">
          <cell r="A4568">
            <v>0</v>
          </cell>
          <cell r="B4568">
            <v>0</v>
          </cell>
          <cell r="D4568">
            <v>0</v>
          </cell>
          <cell r="E4568">
            <v>0</v>
          </cell>
        </row>
        <row r="4569">
          <cell r="A4569" t="str">
            <v>CÓDIGO</v>
          </cell>
          <cell r="B4569" t="str">
            <v>MED</v>
          </cell>
          <cell r="D4569" t="str">
            <v>CÓDIGO</v>
          </cell>
          <cell r="E4569" t="str">
            <v>MED</v>
          </cell>
        </row>
        <row r="4570">
          <cell r="A4570">
            <v>0</v>
          </cell>
          <cell r="B4570">
            <v>0</v>
          </cell>
          <cell r="D4570">
            <v>0</v>
          </cell>
          <cell r="E4570">
            <v>0</v>
          </cell>
        </row>
        <row r="4571">
          <cell r="A4571" t="str">
            <v>CÓDIGO</v>
          </cell>
          <cell r="B4571" t="str">
            <v>MED</v>
          </cell>
          <cell r="D4571" t="str">
            <v>CÓDIGO</v>
          </cell>
          <cell r="E4571" t="str">
            <v>MED</v>
          </cell>
        </row>
        <row r="4572">
          <cell r="A4572">
            <v>0</v>
          </cell>
          <cell r="B4572">
            <v>0</v>
          </cell>
          <cell r="D4572">
            <v>0</v>
          </cell>
          <cell r="E4572">
            <v>0</v>
          </cell>
        </row>
        <row r="4573">
          <cell r="A4573" t="str">
            <v>CÓDIGO</v>
          </cell>
          <cell r="B4573" t="str">
            <v>MED</v>
          </cell>
          <cell r="D4573" t="str">
            <v>CÓDIGO</v>
          </cell>
          <cell r="E4573" t="str">
            <v>MED</v>
          </cell>
        </row>
        <row r="4574">
          <cell r="A4574">
            <v>0</v>
          </cell>
          <cell r="B4574">
            <v>0</v>
          </cell>
          <cell r="D4574">
            <v>0</v>
          </cell>
          <cell r="E4574">
            <v>0</v>
          </cell>
        </row>
        <row r="4575">
          <cell r="A4575" t="str">
            <v>CÓDIGO</v>
          </cell>
          <cell r="B4575" t="str">
            <v>MED</v>
          </cell>
          <cell r="D4575" t="str">
            <v>CÓDIGO</v>
          </cell>
          <cell r="E4575" t="str">
            <v>MED</v>
          </cell>
        </row>
        <row r="4576">
          <cell r="A4576">
            <v>0</v>
          </cell>
          <cell r="B4576">
            <v>0</v>
          </cell>
          <cell r="D4576">
            <v>0</v>
          </cell>
          <cell r="E4576">
            <v>0</v>
          </cell>
        </row>
        <row r="4577">
          <cell r="A4577" t="str">
            <v>CÓDIGO</v>
          </cell>
          <cell r="B4577" t="str">
            <v>MED</v>
          </cell>
          <cell r="D4577" t="str">
            <v>CÓDIGO</v>
          </cell>
          <cell r="E4577" t="str">
            <v>MED</v>
          </cell>
        </row>
        <row r="4578">
          <cell r="A4578">
            <v>0</v>
          </cell>
          <cell r="B4578">
            <v>0</v>
          </cell>
          <cell r="D4578">
            <v>0</v>
          </cell>
          <cell r="E4578">
            <v>0</v>
          </cell>
        </row>
        <row r="4579">
          <cell r="A4579" t="str">
            <v>CÓDIGO</v>
          </cell>
          <cell r="B4579" t="str">
            <v>MED</v>
          </cell>
          <cell r="D4579" t="str">
            <v>CÓDIGO</v>
          </cell>
          <cell r="E4579" t="str">
            <v>MED</v>
          </cell>
        </row>
        <row r="4580">
          <cell r="A4580">
            <v>0</v>
          </cell>
          <cell r="B4580">
            <v>0</v>
          </cell>
          <cell r="D4580">
            <v>0</v>
          </cell>
          <cell r="E4580">
            <v>0</v>
          </cell>
        </row>
        <row r="4581">
          <cell r="A4581" t="str">
            <v>CÓDIGO</v>
          </cell>
          <cell r="B4581" t="str">
            <v>MED</v>
          </cell>
          <cell r="D4581" t="str">
            <v>CÓDIGO</v>
          </cell>
          <cell r="E4581" t="str">
            <v>MED</v>
          </cell>
        </row>
        <row r="4582">
          <cell r="A4582">
            <v>0</v>
          </cell>
          <cell r="B4582">
            <v>0</v>
          </cell>
          <cell r="D4582">
            <v>0</v>
          </cell>
          <cell r="E4582">
            <v>0</v>
          </cell>
        </row>
        <row r="4583">
          <cell r="A4583" t="str">
            <v>CÓDIGO</v>
          </cell>
          <cell r="B4583" t="str">
            <v>MED</v>
          </cell>
          <cell r="D4583" t="str">
            <v>CÓDIGO</v>
          </cell>
          <cell r="E4583" t="str">
            <v>MED</v>
          </cell>
        </row>
        <row r="4584">
          <cell r="A4584">
            <v>0</v>
          </cell>
          <cell r="B4584">
            <v>0</v>
          </cell>
          <cell r="D4584">
            <v>0</v>
          </cell>
          <cell r="E4584">
            <v>0</v>
          </cell>
        </row>
        <row r="4585">
          <cell r="A4585" t="str">
            <v>CÓDIGO</v>
          </cell>
          <cell r="B4585" t="str">
            <v>MED</v>
          </cell>
          <cell r="D4585" t="str">
            <v>CÓDIGO</v>
          </cell>
          <cell r="E4585" t="str">
            <v>MED</v>
          </cell>
        </row>
        <row r="4586">
          <cell r="A4586">
            <v>0</v>
          </cell>
          <cell r="B4586">
            <v>0</v>
          </cell>
          <cell r="D4586">
            <v>0</v>
          </cell>
          <cell r="E4586">
            <v>0</v>
          </cell>
        </row>
        <row r="4587">
          <cell r="A4587" t="str">
            <v>CÓDIGO</v>
          </cell>
          <cell r="B4587" t="str">
            <v>MED</v>
          </cell>
          <cell r="D4587" t="str">
            <v>CÓDIGO</v>
          </cell>
          <cell r="E4587" t="str">
            <v>MED</v>
          </cell>
        </row>
        <row r="4588">
          <cell r="A4588">
            <v>0</v>
          </cell>
          <cell r="B4588">
            <v>0</v>
          </cell>
          <cell r="D4588">
            <v>0</v>
          </cell>
          <cell r="E4588">
            <v>0</v>
          </cell>
        </row>
        <row r="4589">
          <cell r="A4589" t="str">
            <v>CÓDIGO</v>
          </cell>
          <cell r="B4589" t="str">
            <v>MED</v>
          </cell>
          <cell r="D4589" t="str">
            <v>CÓDIGO</v>
          </cell>
          <cell r="E4589" t="str">
            <v>MED</v>
          </cell>
        </row>
        <row r="4590">
          <cell r="A4590">
            <v>0</v>
          </cell>
          <cell r="B4590">
            <v>0</v>
          </cell>
          <cell r="D4590">
            <v>0</v>
          </cell>
          <cell r="E4590">
            <v>0</v>
          </cell>
        </row>
        <row r="4591">
          <cell r="A4591" t="str">
            <v>CÓDIGO</v>
          </cell>
          <cell r="B4591" t="str">
            <v>MED</v>
          </cell>
          <cell r="D4591" t="str">
            <v>CÓDIGO</v>
          </cell>
          <cell r="E4591" t="str">
            <v>MED</v>
          </cell>
        </row>
        <row r="4592">
          <cell r="A4592">
            <v>0</v>
          </cell>
          <cell r="B4592">
            <v>0</v>
          </cell>
          <cell r="D4592">
            <v>0</v>
          </cell>
          <cell r="E4592">
            <v>0</v>
          </cell>
        </row>
        <row r="4593">
          <cell r="A4593" t="str">
            <v>CÓDIGO</v>
          </cell>
          <cell r="B4593" t="str">
            <v>MED</v>
          </cell>
          <cell r="D4593" t="str">
            <v>CÓDIGO</v>
          </cell>
          <cell r="E4593" t="str">
            <v>MED</v>
          </cell>
        </row>
        <row r="4594">
          <cell r="A4594">
            <v>0</v>
          </cell>
          <cell r="B4594">
            <v>0</v>
          </cell>
          <cell r="D4594">
            <v>0</v>
          </cell>
          <cell r="E4594">
            <v>0</v>
          </cell>
        </row>
        <row r="4595">
          <cell r="A4595" t="str">
            <v>CÓDIGO</v>
          </cell>
          <cell r="B4595" t="str">
            <v>MED</v>
          </cell>
          <cell r="D4595" t="str">
            <v>CÓDIGO</v>
          </cell>
          <cell r="E4595" t="str">
            <v>MED</v>
          </cell>
        </row>
        <row r="4596">
          <cell r="A4596">
            <v>0</v>
          </cell>
          <cell r="B4596">
            <v>0</v>
          </cell>
          <cell r="D4596">
            <v>0</v>
          </cell>
          <cell r="E4596">
            <v>0</v>
          </cell>
        </row>
        <row r="4597">
          <cell r="A4597" t="str">
            <v>CÓDIGO</v>
          </cell>
          <cell r="B4597" t="str">
            <v>MED</v>
          </cell>
          <cell r="D4597" t="str">
            <v>CÓDIGO</v>
          </cell>
          <cell r="E4597" t="str">
            <v>MED</v>
          </cell>
        </row>
        <row r="4598">
          <cell r="A4598">
            <v>0</v>
          </cell>
          <cell r="B4598">
            <v>0</v>
          </cell>
          <cell r="D4598">
            <v>0</v>
          </cell>
          <cell r="E4598">
            <v>0</v>
          </cell>
        </row>
        <row r="4599">
          <cell r="A4599" t="str">
            <v>CÓDIGO</v>
          </cell>
          <cell r="B4599" t="str">
            <v>MED</v>
          </cell>
          <cell r="D4599" t="str">
            <v>CÓDIGO</v>
          </cell>
          <cell r="E4599" t="str">
            <v>MED</v>
          </cell>
        </row>
        <row r="4600">
          <cell r="A4600">
            <v>0</v>
          </cell>
          <cell r="B4600">
            <v>0</v>
          </cell>
          <cell r="D4600">
            <v>0</v>
          </cell>
          <cell r="E4600">
            <v>0</v>
          </cell>
        </row>
        <row r="4601">
          <cell r="A4601" t="str">
            <v>CÓDIGO</v>
          </cell>
          <cell r="B4601" t="str">
            <v>MED</v>
          </cell>
          <cell r="D4601" t="str">
            <v>CÓDIGO</v>
          </cell>
          <cell r="E4601" t="str">
            <v>MED</v>
          </cell>
        </row>
        <row r="4602">
          <cell r="A4602">
            <v>0</v>
          </cell>
          <cell r="B4602">
            <v>0</v>
          </cell>
          <cell r="D4602">
            <v>0</v>
          </cell>
          <cell r="E4602">
            <v>0</v>
          </cell>
        </row>
        <row r="4603">
          <cell r="A4603" t="str">
            <v>CÓDIGO</v>
          </cell>
          <cell r="B4603" t="str">
            <v>MED</v>
          </cell>
          <cell r="D4603" t="str">
            <v>CÓDIGO</v>
          </cell>
          <cell r="E4603" t="str">
            <v>MED</v>
          </cell>
        </row>
        <row r="4604">
          <cell r="A4604">
            <v>0</v>
          </cell>
          <cell r="B4604">
            <v>0</v>
          </cell>
          <cell r="D4604">
            <v>0</v>
          </cell>
          <cell r="E4604">
            <v>0</v>
          </cell>
        </row>
        <row r="4605">
          <cell r="A4605" t="str">
            <v>CÓDIGO</v>
          </cell>
          <cell r="B4605" t="str">
            <v>MED</v>
          </cell>
          <cell r="D4605" t="str">
            <v>CÓDIGO</v>
          </cell>
          <cell r="E4605" t="str">
            <v>MED</v>
          </cell>
        </row>
        <row r="4606">
          <cell r="A4606">
            <v>0</v>
          </cell>
          <cell r="B4606">
            <v>0</v>
          </cell>
          <cell r="D4606">
            <v>0</v>
          </cell>
          <cell r="E4606">
            <v>0</v>
          </cell>
        </row>
        <row r="4607">
          <cell r="A4607" t="str">
            <v>CÓDIGO</v>
          </cell>
          <cell r="B4607" t="str">
            <v>MED</v>
          </cell>
          <cell r="D4607" t="str">
            <v>CÓDIGO</v>
          </cell>
          <cell r="E4607" t="str">
            <v>MED</v>
          </cell>
        </row>
        <row r="4608">
          <cell r="A4608">
            <v>0</v>
          </cell>
          <cell r="B4608">
            <v>0</v>
          </cell>
          <cell r="D4608">
            <v>0</v>
          </cell>
          <cell r="E4608">
            <v>0</v>
          </cell>
        </row>
        <row r="4609">
          <cell r="A4609" t="str">
            <v>CÓDIGO</v>
          </cell>
          <cell r="B4609" t="str">
            <v>MED</v>
          </cell>
          <cell r="D4609" t="str">
            <v>CÓDIGO</v>
          </cell>
          <cell r="E4609" t="str">
            <v>MED</v>
          </cell>
        </row>
        <row r="4610">
          <cell r="A4610">
            <v>0</v>
          </cell>
          <cell r="B4610">
            <v>0</v>
          </cell>
          <cell r="D4610">
            <v>0</v>
          </cell>
          <cell r="E4610">
            <v>0</v>
          </cell>
        </row>
        <row r="4611">
          <cell r="A4611" t="str">
            <v>CÓDIGO</v>
          </cell>
          <cell r="B4611" t="str">
            <v>MED</v>
          </cell>
          <cell r="D4611" t="str">
            <v>CÓDIGO</v>
          </cell>
          <cell r="E4611" t="str">
            <v>MED</v>
          </cell>
        </row>
        <row r="4612">
          <cell r="A4612">
            <v>0</v>
          </cell>
          <cell r="B4612">
            <v>0</v>
          </cell>
          <cell r="D4612">
            <v>0</v>
          </cell>
          <cell r="E4612">
            <v>0</v>
          </cell>
        </row>
        <row r="4613">
          <cell r="A4613" t="str">
            <v>CÓDIGO</v>
          </cell>
          <cell r="B4613" t="str">
            <v>MED</v>
          </cell>
          <cell r="D4613" t="str">
            <v>CÓDIGO</v>
          </cell>
          <cell r="E4613" t="str">
            <v>MED</v>
          </cell>
        </row>
        <row r="4614">
          <cell r="A4614">
            <v>0</v>
          </cell>
          <cell r="B4614">
            <v>0</v>
          </cell>
          <cell r="D4614">
            <v>0</v>
          </cell>
          <cell r="E4614">
            <v>0</v>
          </cell>
        </row>
        <row r="4615">
          <cell r="A4615" t="str">
            <v>CÓDIGO</v>
          </cell>
          <cell r="B4615" t="str">
            <v>MED</v>
          </cell>
          <cell r="D4615" t="str">
            <v>CÓDIGO</v>
          </cell>
          <cell r="E4615" t="str">
            <v>MED</v>
          </cell>
        </row>
        <row r="4616">
          <cell r="A4616">
            <v>0</v>
          </cell>
          <cell r="B4616">
            <v>0</v>
          </cell>
          <cell r="D4616">
            <v>0</v>
          </cell>
          <cell r="E4616">
            <v>0</v>
          </cell>
        </row>
        <row r="4617">
          <cell r="A4617" t="str">
            <v>CÓDIGO</v>
          </cell>
          <cell r="B4617" t="str">
            <v>MED</v>
          </cell>
          <cell r="D4617" t="str">
            <v>CÓDIGO</v>
          </cell>
          <cell r="E4617" t="str">
            <v>MED</v>
          </cell>
        </row>
        <row r="4618">
          <cell r="A4618">
            <v>0</v>
          </cell>
          <cell r="B4618">
            <v>0</v>
          </cell>
          <cell r="D4618">
            <v>0</v>
          </cell>
          <cell r="E4618">
            <v>0</v>
          </cell>
        </row>
        <row r="4619">
          <cell r="A4619" t="str">
            <v>CÓDIGO</v>
          </cell>
          <cell r="B4619" t="str">
            <v>MED</v>
          </cell>
          <cell r="D4619" t="str">
            <v>CÓDIGO</v>
          </cell>
          <cell r="E4619" t="str">
            <v>MED</v>
          </cell>
        </row>
        <row r="4620">
          <cell r="A4620">
            <v>0</v>
          </cell>
          <cell r="B4620">
            <v>0</v>
          </cell>
          <cell r="D4620">
            <v>0</v>
          </cell>
          <cell r="E4620">
            <v>0</v>
          </cell>
        </row>
        <row r="4621">
          <cell r="A4621" t="str">
            <v>CÓDIGO</v>
          </cell>
          <cell r="B4621" t="str">
            <v>MED</v>
          </cell>
          <cell r="D4621" t="str">
            <v>CÓDIGO</v>
          </cell>
          <cell r="E4621" t="str">
            <v>MED</v>
          </cell>
        </row>
        <row r="4622">
          <cell r="A4622">
            <v>0</v>
          </cell>
          <cell r="B4622">
            <v>0</v>
          </cell>
          <cell r="D4622">
            <v>0</v>
          </cell>
          <cell r="E4622">
            <v>0</v>
          </cell>
        </row>
        <row r="4623">
          <cell r="A4623" t="str">
            <v>CÓDIGO</v>
          </cell>
          <cell r="B4623" t="str">
            <v>MED</v>
          </cell>
          <cell r="D4623" t="str">
            <v>CÓDIGO</v>
          </cell>
          <cell r="E4623" t="str">
            <v>MED</v>
          </cell>
        </row>
        <row r="4624">
          <cell r="A4624">
            <v>0</v>
          </cell>
          <cell r="B4624">
            <v>0</v>
          </cell>
          <cell r="D4624">
            <v>0</v>
          </cell>
          <cell r="E4624">
            <v>0</v>
          </cell>
        </row>
        <row r="4625">
          <cell r="A4625" t="str">
            <v>CÓDIGO</v>
          </cell>
          <cell r="B4625" t="str">
            <v>MED</v>
          </cell>
          <cell r="D4625" t="str">
            <v>CÓDIGO</v>
          </cell>
          <cell r="E4625" t="str">
            <v>MED</v>
          </cell>
        </row>
        <row r="4626">
          <cell r="A4626">
            <v>0</v>
          </cell>
          <cell r="B4626">
            <v>0</v>
          </cell>
          <cell r="D4626">
            <v>0</v>
          </cell>
          <cell r="E4626">
            <v>0</v>
          </cell>
        </row>
        <row r="4627">
          <cell r="A4627" t="str">
            <v>CÓDIGO</v>
          </cell>
          <cell r="B4627" t="str">
            <v>MED</v>
          </cell>
          <cell r="D4627" t="str">
            <v>CÓDIGO</v>
          </cell>
          <cell r="E4627" t="str">
            <v>MED</v>
          </cell>
        </row>
        <row r="4628">
          <cell r="A4628">
            <v>0</v>
          </cell>
          <cell r="B4628">
            <v>0</v>
          </cell>
          <cell r="D4628">
            <v>0</v>
          </cell>
          <cell r="E4628">
            <v>0</v>
          </cell>
        </row>
        <row r="4629">
          <cell r="A4629" t="str">
            <v>CÓDIGO</v>
          </cell>
          <cell r="B4629" t="str">
            <v>MED</v>
          </cell>
          <cell r="D4629" t="str">
            <v>CÓDIGO</v>
          </cell>
          <cell r="E4629" t="str">
            <v>MED</v>
          </cell>
        </row>
        <row r="4630">
          <cell r="A4630">
            <v>0</v>
          </cell>
          <cell r="B4630">
            <v>0</v>
          </cell>
          <cell r="D4630">
            <v>0</v>
          </cell>
          <cell r="E4630">
            <v>0</v>
          </cell>
        </row>
        <row r="4631">
          <cell r="A4631" t="str">
            <v>CÓDIGO</v>
          </cell>
          <cell r="B4631" t="str">
            <v>MED</v>
          </cell>
          <cell r="D4631" t="str">
            <v>CÓDIGO</v>
          </cell>
          <cell r="E4631" t="str">
            <v>MED</v>
          </cell>
        </row>
        <row r="4632">
          <cell r="A4632">
            <v>0</v>
          </cell>
          <cell r="B4632">
            <v>0</v>
          </cell>
          <cell r="D4632">
            <v>0</v>
          </cell>
          <cell r="E4632">
            <v>0</v>
          </cell>
        </row>
        <row r="4633">
          <cell r="A4633" t="str">
            <v>CÓDIGO</v>
          </cell>
          <cell r="B4633" t="str">
            <v>MED</v>
          </cell>
          <cell r="D4633" t="str">
            <v>CÓDIGO</v>
          </cell>
          <cell r="E4633" t="str">
            <v>MED</v>
          </cell>
        </row>
        <row r="4634">
          <cell r="A4634">
            <v>0</v>
          </cell>
          <cell r="B4634">
            <v>0</v>
          </cell>
          <cell r="D4634">
            <v>0</v>
          </cell>
          <cell r="E4634">
            <v>0</v>
          </cell>
        </row>
        <row r="4635">
          <cell r="A4635" t="str">
            <v>CÓDIGO</v>
          </cell>
          <cell r="B4635" t="str">
            <v>MED</v>
          </cell>
          <cell r="D4635" t="str">
            <v>CÓDIGO</v>
          </cell>
          <cell r="E4635" t="str">
            <v>MED</v>
          </cell>
        </row>
        <row r="4636">
          <cell r="A4636">
            <v>0</v>
          </cell>
          <cell r="B4636">
            <v>0</v>
          </cell>
          <cell r="D4636">
            <v>0</v>
          </cell>
          <cell r="E4636">
            <v>0</v>
          </cell>
        </row>
        <row r="4637">
          <cell r="A4637" t="str">
            <v>CÓDIGO</v>
          </cell>
          <cell r="B4637" t="str">
            <v>MED</v>
          </cell>
          <cell r="D4637" t="str">
            <v>CÓDIGO</v>
          </cell>
          <cell r="E4637" t="str">
            <v>MED</v>
          </cell>
        </row>
        <row r="4638">
          <cell r="A4638">
            <v>0</v>
          </cell>
          <cell r="B4638">
            <v>0</v>
          </cell>
          <cell r="D4638">
            <v>0</v>
          </cell>
          <cell r="E4638">
            <v>0</v>
          </cell>
        </row>
        <row r="4639">
          <cell r="A4639" t="str">
            <v>CÓDIGO</v>
          </cell>
          <cell r="B4639" t="str">
            <v>MED</v>
          </cell>
          <cell r="D4639" t="str">
            <v>CÓDIGO</v>
          </cell>
          <cell r="E4639" t="str">
            <v>MED</v>
          </cell>
        </row>
        <row r="4640">
          <cell r="A4640">
            <v>0</v>
          </cell>
          <cell r="B4640">
            <v>0</v>
          </cell>
          <cell r="D4640">
            <v>0</v>
          </cell>
          <cell r="E4640">
            <v>0</v>
          </cell>
        </row>
        <row r="4641">
          <cell r="A4641" t="str">
            <v>CÓDIGO</v>
          </cell>
          <cell r="B4641" t="str">
            <v>MED</v>
          </cell>
          <cell r="D4641" t="str">
            <v>CÓDIGO</v>
          </cell>
          <cell r="E4641" t="str">
            <v>MED</v>
          </cell>
        </row>
        <row r="4642">
          <cell r="A4642">
            <v>0</v>
          </cell>
          <cell r="B4642">
            <v>0</v>
          </cell>
          <cell r="D4642">
            <v>0</v>
          </cell>
          <cell r="E4642">
            <v>0</v>
          </cell>
        </row>
        <row r="4643">
          <cell r="A4643" t="str">
            <v>CÓDIGO</v>
          </cell>
          <cell r="B4643" t="str">
            <v>MED</v>
          </cell>
          <cell r="D4643" t="str">
            <v>CÓDIGO</v>
          </cell>
          <cell r="E4643" t="str">
            <v>MED</v>
          </cell>
        </row>
        <row r="4644">
          <cell r="A4644">
            <v>0</v>
          </cell>
          <cell r="B4644">
            <v>0</v>
          </cell>
          <cell r="D4644">
            <v>0</v>
          </cell>
          <cell r="E4644">
            <v>0</v>
          </cell>
        </row>
        <row r="4645">
          <cell r="A4645" t="str">
            <v>CÓDIGO</v>
          </cell>
          <cell r="B4645" t="str">
            <v>MED</v>
          </cell>
          <cell r="D4645" t="str">
            <v>CÓDIGO</v>
          </cell>
          <cell r="E4645" t="str">
            <v>MED</v>
          </cell>
        </row>
        <row r="4646">
          <cell r="A4646">
            <v>0</v>
          </cell>
          <cell r="B4646">
            <v>0</v>
          </cell>
          <cell r="D4646">
            <v>0</v>
          </cell>
          <cell r="E4646">
            <v>0</v>
          </cell>
        </row>
        <row r="4647">
          <cell r="A4647" t="str">
            <v>CÓDIGO</v>
          </cell>
          <cell r="B4647" t="str">
            <v>MED</v>
          </cell>
          <cell r="D4647" t="str">
            <v>CÓDIGO</v>
          </cell>
          <cell r="E4647" t="str">
            <v>MED</v>
          </cell>
        </row>
        <row r="4648">
          <cell r="A4648">
            <v>0</v>
          </cell>
          <cell r="B4648">
            <v>0</v>
          </cell>
          <cell r="D4648">
            <v>0</v>
          </cell>
          <cell r="E4648">
            <v>0</v>
          </cell>
        </row>
        <row r="4649">
          <cell r="A4649" t="str">
            <v>CÓDIGO</v>
          </cell>
          <cell r="B4649" t="str">
            <v>MED</v>
          </cell>
          <cell r="D4649" t="str">
            <v>CÓDIGO</v>
          </cell>
          <cell r="E4649" t="str">
            <v>MED</v>
          </cell>
        </row>
        <row r="4650">
          <cell r="A4650">
            <v>0</v>
          </cell>
          <cell r="B4650">
            <v>0</v>
          </cell>
          <cell r="D4650">
            <v>0</v>
          </cell>
          <cell r="E4650">
            <v>0</v>
          </cell>
        </row>
        <row r="4651">
          <cell r="A4651" t="str">
            <v>CÓDIGO</v>
          </cell>
          <cell r="B4651" t="str">
            <v>MED</v>
          </cell>
          <cell r="D4651" t="str">
            <v>CÓDIGO</v>
          </cell>
          <cell r="E4651" t="str">
            <v>MED</v>
          </cell>
        </row>
        <row r="4652">
          <cell r="A4652">
            <v>0</v>
          </cell>
          <cell r="B4652">
            <v>0</v>
          </cell>
          <cell r="D4652">
            <v>0</v>
          </cell>
          <cell r="E4652">
            <v>0</v>
          </cell>
        </row>
        <row r="4653">
          <cell r="A4653" t="str">
            <v>CÓDIGO</v>
          </cell>
          <cell r="B4653" t="str">
            <v>MED</v>
          </cell>
          <cell r="D4653" t="str">
            <v>CÓDIGO</v>
          </cell>
          <cell r="E4653" t="str">
            <v>MED</v>
          </cell>
        </row>
        <row r="4654">
          <cell r="A4654">
            <v>0</v>
          </cell>
          <cell r="B4654">
            <v>0</v>
          </cell>
          <cell r="D4654">
            <v>0</v>
          </cell>
          <cell r="E4654">
            <v>0</v>
          </cell>
        </row>
        <row r="4655">
          <cell r="A4655" t="str">
            <v>CÓDIGO</v>
          </cell>
          <cell r="B4655" t="str">
            <v>MED</v>
          </cell>
          <cell r="D4655" t="str">
            <v>CÓDIGO</v>
          </cell>
          <cell r="E4655" t="str">
            <v>MED</v>
          </cell>
        </row>
        <row r="4656">
          <cell r="A4656">
            <v>0</v>
          </cell>
          <cell r="B4656">
            <v>0</v>
          </cell>
          <cell r="D4656">
            <v>0</v>
          </cell>
          <cell r="E4656">
            <v>0</v>
          </cell>
        </row>
        <row r="4657">
          <cell r="A4657" t="str">
            <v>CÓDIGO</v>
          </cell>
          <cell r="B4657" t="str">
            <v>MED</v>
          </cell>
          <cell r="D4657" t="str">
            <v>CÓDIGO</v>
          </cell>
          <cell r="E4657" t="str">
            <v>MED</v>
          </cell>
        </row>
        <row r="4658">
          <cell r="A4658">
            <v>0</v>
          </cell>
          <cell r="B4658">
            <v>0</v>
          </cell>
          <cell r="D4658">
            <v>0</v>
          </cell>
          <cell r="E4658">
            <v>0</v>
          </cell>
        </row>
        <row r="4659">
          <cell r="A4659" t="str">
            <v>CÓDIGO</v>
          </cell>
          <cell r="B4659" t="str">
            <v>MED</v>
          </cell>
          <cell r="D4659" t="str">
            <v>CÓDIGO</v>
          </cell>
          <cell r="E4659" t="str">
            <v>MED</v>
          </cell>
        </row>
        <row r="4660">
          <cell r="A4660">
            <v>0</v>
          </cell>
          <cell r="B4660">
            <v>0</v>
          </cell>
          <cell r="D4660">
            <v>0</v>
          </cell>
          <cell r="E4660">
            <v>0</v>
          </cell>
        </row>
        <row r="4661">
          <cell r="A4661" t="str">
            <v>CÓDIGO</v>
          </cell>
          <cell r="B4661" t="str">
            <v>MED</v>
          </cell>
          <cell r="D4661" t="str">
            <v>CÓDIGO</v>
          </cell>
          <cell r="E4661" t="str">
            <v>MED</v>
          </cell>
        </row>
        <row r="4662">
          <cell r="A4662">
            <v>0</v>
          </cell>
          <cell r="B4662">
            <v>0</v>
          </cell>
          <cell r="D4662">
            <v>0</v>
          </cell>
          <cell r="E4662">
            <v>0</v>
          </cell>
        </row>
        <row r="4663">
          <cell r="A4663" t="str">
            <v>CÓDIGO</v>
          </cell>
          <cell r="B4663" t="str">
            <v>MED</v>
          </cell>
          <cell r="D4663" t="str">
            <v>CÓDIGO</v>
          </cell>
          <cell r="E4663" t="str">
            <v>MED</v>
          </cell>
        </row>
        <row r="4664">
          <cell r="A4664">
            <v>0</v>
          </cell>
          <cell r="B4664">
            <v>0</v>
          </cell>
          <cell r="D4664">
            <v>0</v>
          </cell>
          <cell r="E4664">
            <v>0</v>
          </cell>
        </row>
        <row r="4665">
          <cell r="A4665" t="str">
            <v>CÓDIGO</v>
          </cell>
          <cell r="B4665" t="str">
            <v>MED</v>
          </cell>
          <cell r="D4665" t="str">
            <v>CÓDIGO</v>
          </cell>
          <cell r="E4665" t="str">
            <v>MED</v>
          </cell>
        </row>
        <row r="4666">
          <cell r="A4666">
            <v>0</v>
          </cell>
          <cell r="B4666">
            <v>0</v>
          </cell>
          <cell r="D4666">
            <v>0</v>
          </cell>
          <cell r="E4666">
            <v>0</v>
          </cell>
        </row>
        <row r="4667">
          <cell r="A4667" t="str">
            <v>CÓDIGO</v>
          </cell>
          <cell r="B4667" t="str">
            <v>MED</v>
          </cell>
          <cell r="D4667" t="str">
            <v>CÓDIGO</v>
          </cell>
          <cell r="E4667" t="str">
            <v>MED</v>
          </cell>
        </row>
        <row r="4668">
          <cell r="A4668">
            <v>0</v>
          </cell>
          <cell r="B4668">
            <v>0</v>
          </cell>
          <cell r="D4668">
            <v>0</v>
          </cell>
          <cell r="E4668">
            <v>0</v>
          </cell>
        </row>
        <row r="4669">
          <cell r="A4669" t="str">
            <v>CÓDIGO</v>
          </cell>
          <cell r="B4669" t="str">
            <v>MED</v>
          </cell>
          <cell r="D4669" t="str">
            <v>CÓDIGO</v>
          </cell>
          <cell r="E4669" t="str">
            <v>MED</v>
          </cell>
        </row>
        <row r="4670">
          <cell r="A4670">
            <v>0</v>
          </cell>
          <cell r="B4670">
            <v>0</v>
          </cell>
          <cell r="D4670">
            <v>0</v>
          </cell>
          <cell r="E4670">
            <v>0</v>
          </cell>
        </row>
        <row r="4671">
          <cell r="A4671" t="str">
            <v>CÓDIGO</v>
          </cell>
          <cell r="B4671" t="str">
            <v>MED</v>
          </cell>
          <cell r="D4671" t="str">
            <v>CÓDIGO</v>
          </cell>
          <cell r="E4671" t="str">
            <v>MED</v>
          </cell>
        </row>
        <row r="4672">
          <cell r="A4672">
            <v>0</v>
          </cell>
          <cell r="B4672">
            <v>0</v>
          </cell>
          <cell r="D4672">
            <v>0</v>
          </cell>
          <cell r="E4672">
            <v>0</v>
          </cell>
        </row>
        <row r="4673">
          <cell r="A4673" t="str">
            <v>CÓDIGO</v>
          </cell>
          <cell r="B4673" t="str">
            <v>MED</v>
          </cell>
          <cell r="D4673" t="str">
            <v>CÓDIGO</v>
          </cell>
          <cell r="E4673" t="str">
            <v>MED</v>
          </cell>
        </row>
        <row r="4674">
          <cell r="A4674">
            <v>0</v>
          </cell>
          <cell r="B4674">
            <v>0</v>
          </cell>
          <cell r="D4674">
            <v>0</v>
          </cell>
          <cell r="E4674">
            <v>0</v>
          </cell>
        </row>
        <row r="4675">
          <cell r="A4675" t="str">
            <v>CÓDIGO</v>
          </cell>
          <cell r="B4675" t="str">
            <v>MED</v>
          </cell>
          <cell r="D4675" t="str">
            <v>CÓDIGO</v>
          </cell>
          <cell r="E4675" t="str">
            <v>MED</v>
          </cell>
        </row>
        <row r="4676">
          <cell r="A4676">
            <v>0</v>
          </cell>
          <cell r="B4676">
            <v>0</v>
          </cell>
          <cell r="D4676">
            <v>0</v>
          </cell>
          <cell r="E4676">
            <v>0</v>
          </cell>
        </row>
        <row r="4677">
          <cell r="A4677" t="str">
            <v>CÓDIGO</v>
          </cell>
          <cell r="B4677" t="str">
            <v>MED</v>
          </cell>
          <cell r="D4677" t="str">
            <v>CÓDIGO</v>
          </cell>
          <cell r="E4677" t="str">
            <v>MED</v>
          </cell>
        </row>
        <row r="4678">
          <cell r="A4678">
            <v>0</v>
          </cell>
          <cell r="B4678">
            <v>0</v>
          </cell>
          <cell r="D4678">
            <v>0</v>
          </cell>
          <cell r="E4678">
            <v>0</v>
          </cell>
        </row>
        <row r="4679">
          <cell r="A4679" t="str">
            <v>CÓDIGO</v>
          </cell>
          <cell r="B4679" t="str">
            <v>MED</v>
          </cell>
          <cell r="D4679" t="str">
            <v>CÓDIGO</v>
          </cell>
          <cell r="E4679" t="str">
            <v>MED</v>
          </cell>
        </row>
        <row r="4680">
          <cell r="A4680">
            <v>0</v>
          </cell>
          <cell r="B4680">
            <v>0</v>
          </cell>
          <cell r="D4680">
            <v>0</v>
          </cell>
          <cell r="E4680">
            <v>0</v>
          </cell>
        </row>
        <row r="4681">
          <cell r="A4681" t="str">
            <v>CÓDIGO</v>
          </cell>
          <cell r="B4681" t="str">
            <v>MED</v>
          </cell>
          <cell r="D4681" t="str">
            <v>CÓDIGO</v>
          </cell>
          <cell r="E4681" t="str">
            <v>MED</v>
          </cell>
        </row>
        <row r="4682">
          <cell r="A4682">
            <v>0</v>
          </cell>
          <cell r="B4682">
            <v>0</v>
          </cell>
          <cell r="D4682">
            <v>0</v>
          </cell>
          <cell r="E4682">
            <v>0</v>
          </cell>
        </row>
        <row r="4683">
          <cell r="A4683" t="str">
            <v>CÓDIGO</v>
          </cell>
          <cell r="B4683" t="str">
            <v>MED</v>
          </cell>
          <cell r="D4683" t="str">
            <v>CÓDIGO</v>
          </cell>
          <cell r="E4683" t="str">
            <v>MED</v>
          </cell>
        </row>
        <row r="4684">
          <cell r="A4684">
            <v>0</v>
          </cell>
          <cell r="B4684">
            <v>0</v>
          </cell>
          <cell r="D4684">
            <v>0</v>
          </cell>
          <cell r="E4684">
            <v>0</v>
          </cell>
        </row>
        <row r="4685">
          <cell r="A4685" t="str">
            <v>CÓDIGO</v>
          </cell>
          <cell r="B4685" t="str">
            <v>MED</v>
          </cell>
          <cell r="D4685" t="str">
            <v>CÓDIGO</v>
          </cell>
          <cell r="E4685" t="str">
            <v>MED</v>
          </cell>
        </row>
        <row r="4686">
          <cell r="A4686">
            <v>0</v>
          </cell>
          <cell r="B4686">
            <v>0</v>
          </cell>
          <cell r="D4686">
            <v>0</v>
          </cell>
          <cell r="E4686">
            <v>0</v>
          </cell>
        </row>
        <row r="4687">
          <cell r="A4687" t="str">
            <v>CÓDIGO</v>
          </cell>
          <cell r="B4687" t="str">
            <v>MED</v>
          </cell>
          <cell r="D4687" t="str">
            <v>CÓDIGO</v>
          </cell>
          <cell r="E4687" t="str">
            <v>MED</v>
          </cell>
        </row>
        <row r="4688">
          <cell r="A4688">
            <v>0</v>
          </cell>
          <cell r="B4688">
            <v>0</v>
          </cell>
          <cell r="D4688">
            <v>0</v>
          </cell>
          <cell r="E4688">
            <v>0</v>
          </cell>
        </row>
        <row r="4689">
          <cell r="A4689" t="str">
            <v>CÓDIGO</v>
          </cell>
          <cell r="B4689" t="str">
            <v>MED</v>
          </cell>
          <cell r="D4689" t="str">
            <v>CÓDIGO</v>
          </cell>
          <cell r="E4689" t="str">
            <v>MED</v>
          </cell>
        </row>
        <row r="4690">
          <cell r="A4690">
            <v>0</v>
          </cell>
          <cell r="B4690">
            <v>0</v>
          </cell>
          <cell r="D4690">
            <v>0</v>
          </cell>
          <cell r="E4690">
            <v>0</v>
          </cell>
        </row>
        <row r="4691">
          <cell r="A4691" t="str">
            <v>CÓDIGO</v>
          </cell>
          <cell r="B4691" t="str">
            <v>MED</v>
          </cell>
          <cell r="D4691" t="str">
            <v>CÓDIGO</v>
          </cell>
          <cell r="E4691" t="str">
            <v>MED</v>
          </cell>
        </row>
        <row r="4692">
          <cell r="A4692">
            <v>0</v>
          </cell>
          <cell r="B4692">
            <v>0</v>
          </cell>
          <cell r="D4692">
            <v>0</v>
          </cell>
          <cell r="E4692">
            <v>0</v>
          </cell>
        </row>
        <row r="4693">
          <cell r="A4693" t="str">
            <v>CÓDIGO</v>
          </cell>
          <cell r="B4693" t="str">
            <v>MED</v>
          </cell>
          <cell r="D4693" t="str">
            <v>CÓDIGO</v>
          </cell>
          <cell r="E4693" t="str">
            <v>MED</v>
          </cell>
        </row>
        <row r="4694">
          <cell r="A4694">
            <v>0</v>
          </cell>
          <cell r="B4694">
            <v>0</v>
          </cell>
          <cell r="D4694">
            <v>0</v>
          </cell>
          <cell r="E4694">
            <v>0</v>
          </cell>
        </row>
        <row r="4695">
          <cell r="A4695" t="str">
            <v>CÓDIGO</v>
          </cell>
          <cell r="B4695" t="str">
            <v>MED</v>
          </cell>
          <cell r="D4695" t="str">
            <v>CÓDIGO</v>
          </cell>
          <cell r="E4695" t="str">
            <v>MED</v>
          </cell>
        </row>
        <row r="4696">
          <cell r="A4696">
            <v>0</v>
          </cell>
          <cell r="B4696">
            <v>0</v>
          </cell>
          <cell r="D4696">
            <v>0</v>
          </cell>
          <cell r="E4696">
            <v>0</v>
          </cell>
        </row>
        <row r="4697">
          <cell r="A4697" t="str">
            <v>CÓDIGO</v>
          </cell>
          <cell r="B4697" t="str">
            <v>MED</v>
          </cell>
          <cell r="D4697" t="str">
            <v>CÓDIGO</v>
          </cell>
          <cell r="E4697" t="str">
            <v>MED</v>
          </cell>
        </row>
        <row r="4698">
          <cell r="A4698">
            <v>0</v>
          </cell>
          <cell r="B4698">
            <v>0</v>
          </cell>
          <cell r="D4698">
            <v>0</v>
          </cell>
          <cell r="E4698">
            <v>0</v>
          </cell>
        </row>
        <row r="4699">
          <cell r="A4699" t="str">
            <v>CÓDIGO</v>
          </cell>
          <cell r="B4699" t="str">
            <v>MED</v>
          </cell>
          <cell r="D4699" t="str">
            <v>CÓDIGO</v>
          </cell>
          <cell r="E4699" t="str">
            <v>MED</v>
          </cell>
        </row>
        <row r="4700">
          <cell r="A4700">
            <v>0</v>
          </cell>
          <cell r="B4700">
            <v>0</v>
          </cell>
          <cell r="D4700">
            <v>0</v>
          </cell>
          <cell r="E4700">
            <v>0</v>
          </cell>
        </row>
        <row r="4701">
          <cell r="A4701" t="str">
            <v>CÓDIGO</v>
          </cell>
          <cell r="B4701" t="str">
            <v>MED</v>
          </cell>
          <cell r="D4701" t="str">
            <v>CÓDIGO</v>
          </cell>
          <cell r="E4701" t="str">
            <v>MED</v>
          </cell>
        </row>
        <row r="4702">
          <cell r="A4702">
            <v>0</v>
          </cell>
          <cell r="B4702">
            <v>0</v>
          </cell>
          <cell r="D4702">
            <v>0</v>
          </cell>
          <cell r="E4702">
            <v>0</v>
          </cell>
        </row>
        <row r="4703">
          <cell r="A4703" t="str">
            <v>CÓDIGO</v>
          </cell>
          <cell r="B4703" t="str">
            <v>MED</v>
          </cell>
          <cell r="D4703" t="str">
            <v>CÓDIGO</v>
          </cell>
          <cell r="E4703" t="str">
            <v>MED</v>
          </cell>
        </row>
        <row r="4704">
          <cell r="A4704">
            <v>0</v>
          </cell>
          <cell r="B4704">
            <v>0</v>
          </cell>
          <cell r="D4704">
            <v>0</v>
          </cell>
          <cell r="E4704">
            <v>0</v>
          </cell>
        </row>
        <row r="4705">
          <cell r="A4705" t="str">
            <v>CÓDIGO</v>
          </cell>
          <cell r="B4705" t="str">
            <v>MED</v>
          </cell>
          <cell r="D4705" t="str">
            <v>CÓDIGO</v>
          </cell>
          <cell r="E4705" t="str">
            <v>MED</v>
          </cell>
        </row>
        <row r="4706">
          <cell r="A4706">
            <v>0</v>
          </cell>
          <cell r="B4706">
            <v>0</v>
          </cell>
          <cell r="D4706">
            <v>0</v>
          </cell>
          <cell r="E4706">
            <v>0</v>
          </cell>
        </row>
        <row r="4707">
          <cell r="A4707" t="str">
            <v>CÓDIGO</v>
          </cell>
          <cell r="B4707" t="str">
            <v>MED</v>
          </cell>
          <cell r="D4707" t="str">
            <v>CÓDIGO</v>
          </cell>
          <cell r="E4707" t="str">
            <v>MED</v>
          </cell>
        </row>
        <row r="4708">
          <cell r="A4708">
            <v>0</v>
          </cell>
          <cell r="B4708">
            <v>0</v>
          </cell>
          <cell r="D4708">
            <v>0</v>
          </cell>
          <cell r="E4708">
            <v>0</v>
          </cell>
        </row>
        <row r="4709">
          <cell r="A4709" t="str">
            <v>CÓDIGO</v>
          </cell>
          <cell r="B4709" t="str">
            <v>MED</v>
          </cell>
          <cell r="D4709" t="str">
            <v>CÓDIGO</v>
          </cell>
          <cell r="E4709" t="str">
            <v>MED</v>
          </cell>
        </row>
        <row r="4710">
          <cell r="A4710">
            <v>0</v>
          </cell>
          <cell r="B4710">
            <v>0</v>
          </cell>
          <cell r="D4710">
            <v>0</v>
          </cell>
          <cell r="E4710">
            <v>0</v>
          </cell>
        </row>
        <row r="4711">
          <cell r="A4711" t="str">
            <v>CÓDIGO</v>
          </cell>
          <cell r="B4711" t="str">
            <v>MED</v>
          </cell>
          <cell r="D4711" t="str">
            <v>CÓDIGO</v>
          </cell>
          <cell r="E4711" t="str">
            <v>MED</v>
          </cell>
        </row>
        <row r="4712">
          <cell r="A4712">
            <v>0</v>
          </cell>
          <cell r="B4712">
            <v>0</v>
          </cell>
          <cell r="D4712">
            <v>0</v>
          </cell>
          <cell r="E4712">
            <v>0</v>
          </cell>
        </row>
        <row r="4713">
          <cell r="A4713" t="str">
            <v>CÓDIGO</v>
          </cell>
          <cell r="B4713" t="str">
            <v>MED</v>
          </cell>
          <cell r="D4713" t="str">
            <v>CÓDIGO</v>
          </cell>
          <cell r="E4713" t="str">
            <v>MED</v>
          </cell>
        </row>
        <row r="4714">
          <cell r="A4714">
            <v>0</v>
          </cell>
          <cell r="B4714">
            <v>0</v>
          </cell>
          <cell r="D4714">
            <v>0</v>
          </cell>
          <cell r="E4714">
            <v>0</v>
          </cell>
        </row>
        <row r="4715">
          <cell r="A4715" t="str">
            <v>CÓDIGO</v>
          </cell>
          <cell r="B4715" t="str">
            <v>MED</v>
          </cell>
          <cell r="D4715" t="str">
            <v>CÓDIGO</v>
          </cell>
          <cell r="E4715" t="str">
            <v>MED</v>
          </cell>
        </row>
        <row r="4716">
          <cell r="A4716">
            <v>0</v>
          </cell>
          <cell r="B4716">
            <v>0</v>
          </cell>
          <cell r="D4716">
            <v>0</v>
          </cell>
          <cell r="E4716">
            <v>0</v>
          </cell>
        </row>
        <row r="4717">
          <cell r="A4717" t="str">
            <v>CÓDIGO</v>
          </cell>
          <cell r="B4717" t="str">
            <v>MED</v>
          </cell>
          <cell r="D4717" t="str">
            <v>CÓDIGO</v>
          </cell>
          <cell r="E4717" t="str">
            <v>MED</v>
          </cell>
        </row>
        <row r="4718">
          <cell r="A4718">
            <v>0</v>
          </cell>
          <cell r="B4718">
            <v>0</v>
          </cell>
          <cell r="D4718">
            <v>0</v>
          </cell>
          <cell r="E4718">
            <v>0</v>
          </cell>
        </row>
        <row r="4719">
          <cell r="A4719" t="str">
            <v>CÓDIGO</v>
          </cell>
          <cell r="B4719" t="str">
            <v>MED</v>
          </cell>
          <cell r="D4719" t="str">
            <v>CÓDIGO</v>
          </cell>
          <cell r="E4719" t="str">
            <v>MED</v>
          </cell>
        </row>
        <row r="4720">
          <cell r="A4720">
            <v>0</v>
          </cell>
          <cell r="B4720">
            <v>0</v>
          </cell>
          <cell r="D4720">
            <v>0</v>
          </cell>
          <cell r="E4720">
            <v>0</v>
          </cell>
        </row>
        <row r="4721">
          <cell r="A4721" t="str">
            <v>CÓDIGO</v>
          </cell>
          <cell r="B4721" t="str">
            <v>MED</v>
          </cell>
          <cell r="D4721" t="str">
            <v>CÓDIGO</v>
          </cell>
          <cell r="E4721" t="str">
            <v>MED</v>
          </cell>
        </row>
        <row r="4722">
          <cell r="A4722">
            <v>0</v>
          </cell>
          <cell r="B4722">
            <v>0</v>
          </cell>
          <cell r="D4722">
            <v>0</v>
          </cell>
          <cell r="E4722">
            <v>0</v>
          </cell>
        </row>
        <row r="4723">
          <cell r="A4723" t="str">
            <v>CÓDIGO</v>
          </cell>
          <cell r="B4723" t="str">
            <v>MED</v>
          </cell>
          <cell r="D4723" t="str">
            <v>CÓDIGO</v>
          </cell>
          <cell r="E4723" t="str">
            <v>MED</v>
          </cell>
        </row>
        <row r="4724">
          <cell r="A4724">
            <v>0</v>
          </cell>
          <cell r="B4724">
            <v>0</v>
          </cell>
          <cell r="D4724">
            <v>0</v>
          </cell>
          <cell r="E4724">
            <v>0</v>
          </cell>
        </row>
        <row r="4725">
          <cell r="A4725" t="str">
            <v>CÓDIGO</v>
          </cell>
          <cell r="B4725" t="str">
            <v>MED</v>
          </cell>
          <cell r="D4725" t="str">
            <v>CÓDIGO</v>
          </cell>
          <cell r="E4725" t="str">
            <v>MED</v>
          </cell>
        </row>
        <row r="4726">
          <cell r="A4726">
            <v>0</v>
          </cell>
          <cell r="B4726">
            <v>0</v>
          </cell>
          <cell r="D4726">
            <v>0</v>
          </cell>
          <cell r="E4726">
            <v>0</v>
          </cell>
        </row>
        <row r="4727">
          <cell r="A4727" t="str">
            <v>CÓDIGO</v>
          </cell>
          <cell r="B4727" t="str">
            <v>MED</v>
          </cell>
          <cell r="D4727" t="str">
            <v>CÓDIGO</v>
          </cell>
          <cell r="E4727" t="str">
            <v>MED</v>
          </cell>
        </row>
        <row r="4728">
          <cell r="A4728">
            <v>0</v>
          </cell>
          <cell r="B4728">
            <v>0</v>
          </cell>
          <cell r="D4728">
            <v>0</v>
          </cell>
          <cell r="E4728">
            <v>0</v>
          </cell>
        </row>
        <row r="4729">
          <cell r="A4729" t="str">
            <v>CÓDIGO</v>
          </cell>
          <cell r="B4729" t="str">
            <v>MED</v>
          </cell>
          <cell r="D4729" t="str">
            <v>CÓDIGO</v>
          </cell>
          <cell r="E4729" t="str">
            <v>MED</v>
          </cell>
        </row>
        <row r="4730">
          <cell r="A4730">
            <v>0</v>
          </cell>
          <cell r="B4730">
            <v>0</v>
          </cell>
          <cell r="D4730">
            <v>0</v>
          </cell>
          <cell r="E4730">
            <v>0</v>
          </cell>
        </row>
        <row r="4731">
          <cell r="A4731" t="str">
            <v>CÓDIGO</v>
          </cell>
          <cell r="B4731" t="str">
            <v>MED</v>
          </cell>
          <cell r="D4731" t="str">
            <v>CÓDIGO</v>
          </cell>
          <cell r="E4731" t="str">
            <v>MED</v>
          </cell>
        </row>
        <row r="4732">
          <cell r="A4732">
            <v>0</v>
          </cell>
          <cell r="B4732">
            <v>0</v>
          </cell>
          <cell r="D4732">
            <v>0</v>
          </cell>
          <cell r="E4732">
            <v>0</v>
          </cell>
        </row>
        <row r="4733">
          <cell r="A4733" t="str">
            <v>CÓDIGO</v>
          </cell>
          <cell r="B4733" t="str">
            <v>MED</v>
          </cell>
          <cell r="D4733" t="str">
            <v>CÓDIGO</v>
          </cell>
          <cell r="E4733" t="str">
            <v>MED</v>
          </cell>
        </row>
        <row r="4734">
          <cell r="A4734">
            <v>0</v>
          </cell>
          <cell r="B4734">
            <v>0</v>
          </cell>
          <cell r="D4734">
            <v>0</v>
          </cell>
          <cell r="E4734">
            <v>0</v>
          </cell>
        </row>
        <row r="4735">
          <cell r="A4735" t="str">
            <v>CÓDIGO</v>
          </cell>
          <cell r="B4735" t="str">
            <v>MED</v>
          </cell>
          <cell r="D4735" t="str">
            <v>CÓDIGO</v>
          </cell>
          <cell r="E4735" t="str">
            <v>MED</v>
          </cell>
        </row>
        <row r="4736">
          <cell r="A4736">
            <v>0</v>
          </cell>
          <cell r="B4736">
            <v>0</v>
          </cell>
          <cell r="D4736">
            <v>0</v>
          </cell>
          <cell r="E4736">
            <v>0</v>
          </cell>
        </row>
        <row r="4737">
          <cell r="A4737" t="str">
            <v>CÓDIGO</v>
          </cell>
          <cell r="B4737" t="str">
            <v>MED</v>
          </cell>
          <cell r="D4737" t="str">
            <v>CÓDIGO</v>
          </cell>
          <cell r="E4737" t="str">
            <v>MED</v>
          </cell>
        </row>
        <row r="4738">
          <cell r="A4738">
            <v>0</v>
          </cell>
          <cell r="B4738">
            <v>0</v>
          </cell>
          <cell r="D4738">
            <v>0</v>
          </cell>
          <cell r="E4738">
            <v>0</v>
          </cell>
        </row>
        <row r="4739">
          <cell r="A4739" t="str">
            <v>CÓDIGO</v>
          </cell>
          <cell r="B4739" t="str">
            <v>MED</v>
          </cell>
          <cell r="D4739" t="str">
            <v>CÓDIGO</v>
          </cell>
          <cell r="E4739" t="str">
            <v>MED</v>
          </cell>
        </row>
        <row r="4740">
          <cell r="A4740">
            <v>0</v>
          </cell>
          <cell r="B4740">
            <v>0</v>
          </cell>
          <cell r="D4740">
            <v>0</v>
          </cell>
          <cell r="E4740">
            <v>0</v>
          </cell>
        </row>
        <row r="4741">
          <cell r="A4741" t="str">
            <v>CÓDIGO</v>
          </cell>
          <cell r="B4741" t="str">
            <v>MED</v>
          </cell>
          <cell r="D4741" t="str">
            <v>CÓDIGO</v>
          </cell>
          <cell r="E4741" t="str">
            <v>MED</v>
          </cell>
        </row>
        <row r="4742">
          <cell r="A4742">
            <v>0</v>
          </cell>
          <cell r="B4742">
            <v>0</v>
          </cell>
          <cell r="D4742">
            <v>0</v>
          </cell>
          <cell r="E4742">
            <v>0</v>
          </cell>
        </row>
        <row r="4743">
          <cell r="A4743" t="str">
            <v>CÓDIGO</v>
          </cell>
          <cell r="B4743" t="str">
            <v>MED</v>
          </cell>
          <cell r="D4743" t="str">
            <v>CÓDIGO</v>
          </cell>
          <cell r="E4743" t="str">
            <v>MED</v>
          </cell>
        </row>
        <row r="4744">
          <cell r="A4744">
            <v>0</v>
          </cell>
          <cell r="B4744">
            <v>0</v>
          </cell>
          <cell r="D4744">
            <v>0</v>
          </cell>
          <cell r="E4744">
            <v>0</v>
          </cell>
        </row>
        <row r="4745">
          <cell r="A4745" t="str">
            <v>CÓDIGO</v>
          </cell>
          <cell r="B4745" t="str">
            <v>MED</v>
          </cell>
          <cell r="D4745" t="str">
            <v>CÓDIGO</v>
          </cell>
          <cell r="E4745" t="str">
            <v>MED</v>
          </cell>
        </row>
        <row r="4746">
          <cell r="A4746">
            <v>0</v>
          </cell>
          <cell r="B4746">
            <v>0</v>
          </cell>
          <cell r="D4746">
            <v>0</v>
          </cell>
          <cell r="E4746">
            <v>0</v>
          </cell>
        </row>
        <row r="4747">
          <cell r="A4747" t="str">
            <v>CÓDIGO</v>
          </cell>
          <cell r="B4747" t="str">
            <v>MED</v>
          </cell>
          <cell r="D4747" t="str">
            <v>CÓDIGO</v>
          </cell>
          <cell r="E4747" t="str">
            <v>MED</v>
          </cell>
        </row>
        <row r="4748">
          <cell r="A4748">
            <v>0</v>
          </cell>
          <cell r="B4748">
            <v>0</v>
          </cell>
          <cell r="D4748">
            <v>0</v>
          </cell>
          <cell r="E4748">
            <v>0</v>
          </cell>
        </row>
        <row r="4749">
          <cell r="A4749" t="str">
            <v>CÓDIGO</v>
          </cell>
          <cell r="B4749" t="str">
            <v>MED</v>
          </cell>
          <cell r="D4749" t="str">
            <v>CÓDIGO</v>
          </cell>
          <cell r="E4749" t="str">
            <v>MED</v>
          </cell>
        </row>
        <row r="4750">
          <cell r="A4750">
            <v>0</v>
          </cell>
          <cell r="B4750">
            <v>0</v>
          </cell>
          <cell r="D4750">
            <v>0</v>
          </cell>
          <cell r="E4750">
            <v>0</v>
          </cell>
        </row>
        <row r="4751">
          <cell r="A4751" t="str">
            <v>CÓDIGO</v>
          </cell>
          <cell r="B4751" t="str">
            <v>MED</v>
          </cell>
          <cell r="D4751" t="str">
            <v>CÓDIGO</v>
          </cell>
          <cell r="E4751" t="str">
            <v>MED</v>
          </cell>
        </row>
        <row r="4752">
          <cell r="A4752">
            <v>0</v>
          </cell>
          <cell r="B4752">
            <v>0</v>
          </cell>
          <cell r="D4752">
            <v>0</v>
          </cell>
          <cell r="E4752">
            <v>0</v>
          </cell>
        </row>
        <row r="4753">
          <cell r="A4753" t="str">
            <v>CÓDIGO</v>
          </cell>
          <cell r="B4753" t="str">
            <v>MED</v>
          </cell>
          <cell r="D4753" t="str">
            <v>CÓDIGO</v>
          </cell>
          <cell r="E4753" t="str">
            <v>MED</v>
          </cell>
        </row>
        <row r="4754">
          <cell r="A4754">
            <v>0</v>
          </cell>
          <cell r="B4754">
            <v>0</v>
          </cell>
          <cell r="D4754">
            <v>0</v>
          </cell>
          <cell r="E4754">
            <v>0</v>
          </cell>
        </row>
        <row r="4755">
          <cell r="A4755" t="str">
            <v>CÓDIGO</v>
          </cell>
          <cell r="B4755" t="str">
            <v>MED</v>
          </cell>
          <cell r="D4755" t="str">
            <v>CÓDIGO</v>
          </cell>
          <cell r="E4755" t="str">
            <v>MED</v>
          </cell>
        </row>
        <row r="4756">
          <cell r="A4756">
            <v>0</v>
          </cell>
          <cell r="B4756">
            <v>0</v>
          </cell>
          <cell r="D4756">
            <v>0</v>
          </cell>
          <cell r="E4756">
            <v>0</v>
          </cell>
        </row>
        <row r="4757">
          <cell r="A4757" t="str">
            <v>CÓDIGO</v>
          </cell>
          <cell r="B4757" t="str">
            <v>MED</v>
          </cell>
          <cell r="D4757" t="str">
            <v>CÓDIGO</v>
          </cell>
          <cell r="E4757" t="str">
            <v>MED</v>
          </cell>
        </row>
        <row r="4758">
          <cell r="A4758">
            <v>0</v>
          </cell>
          <cell r="B4758">
            <v>0</v>
          </cell>
          <cell r="D4758">
            <v>0</v>
          </cell>
          <cell r="E4758">
            <v>0</v>
          </cell>
        </row>
        <row r="4759">
          <cell r="A4759" t="str">
            <v>CÓDIGO</v>
          </cell>
          <cell r="B4759" t="str">
            <v>MED</v>
          </cell>
          <cell r="D4759" t="str">
            <v>CÓDIGO</v>
          </cell>
          <cell r="E4759" t="str">
            <v>MED</v>
          </cell>
        </row>
        <row r="4760">
          <cell r="A4760">
            <v>0</v>
          </cell>
          <cell r="B4760">
            <v>0</v>
          </cell>
          <cell r="D4760">
            <v>0</v>
          </cell>
          <cell r="E4760">
            <v>0</v>
          </cell>
        </row>
        <row r="4761">
          <cell r="A4761" t="str">
            <v>CÓDIGO</v>
          </cell>
          <cell r="B4761" t="str">
            <v>MED</v>
          </cell>
          <cell r="D4761" t="str">
            <v>CÓDIGO</v>
          </cell>
          <cell r="E4761" t="str">
            <v>MED</v>
          </cell>
        </row>
        <row r="4762">
          <cell r="A4762">
            <v>0</v>
          </cell>
          <cell r="B4762">
            <v>0</v>
          </cell>
          <cell r="D4762">
            <v>0</v>
          </cell>
          <cell r="E4762">
            <v>0</v>
          </cell>
        </row>
        <row r="4763">
          <cell r="A4763" t="str">
            <v>CÓDIGO</v>
          </cell>
          <cell r="B4763" t="str">
            <v>MED</v>
          </cell>
          <cell r="D4763" t="str">
            <v>CÓDIGO</v>
          </cell>
          <cell r="E4763" t="str">
            <v>MED</v>
          </cell>
        </row>
        <row r="4764">
          <cell r="A4764">
            <v>0</v>
          </cell>
          <cell r="B4764">
            <v>0</v>
          </cell>
          <cell r="D4764">
            <v>0</v>
          </cell>
          <cell r="E4764">
            <v>0</v>
          </cell>
        </row>
        <row r="4765">
          <cell r="A4765" t="str">
            <v>CÓDIGO</v>
          </cell>
          <cell r="B4765" t="str">
            <v>MED</v>
          </cell>
          <cell r="D4765" t="str">
            <v>CÓDIGO</v>
          </cell>
          <cell r="E4765" t="str">
            <v>MED</v>
          </cell>
        </row>
        <row r="4766">
          <cell r="A4766">
            <v>0</v>
          </cell>
          <cell r="B4766">
            <v>0</v>
          </cell>
          <cell r="D4766">
            <v>0</v>
          </cell>
          <cell r="E4766">
            <v>0</v>
          </cell>
        </row>
        <row r="4767">
          <cell r="A4767" t="str">
            <v>CÓDIGO</v>
          </cell>
          <cell r="B4767" t="str">
            <v>MED</v>
          </cell>
          <cell r="D4767" t="str">
            <v>CÓDIGO</v>
          </cell>
          <cell r="E4767" t="str">
            <v>MED</v>
          </cell>
        </row>
        <row r="4768">
          <cell r="A4768">
            <v>0</v>
          </cell>
          <cell r="B4768">
            <v>0</v>
          </cell>
          <cell r="D4768">
            <v>0</v>
          </cell>
          <cell r="E4768">
            <v>0</v>
          </cell>
        </row>
        <row r="4769">
          <cell r="A4769" t="str">
            <v>CÓDIGO</v>
          </cell>
          <cell r="B4769" t="str">
            <v>MED</v>
          </cell>
          <cell r="D4769" t="str">
            <v>CÓDIGO</v>
          </cell>
          <cell r="E4769" t="str">
            <v>MED</v>
          </cell>
        </row>
        <row r="4770">
          <cell r="A4770">
            <v>0</v>
          </cell>
          <cell r="B4770">
            <v>0</v>
          </cell>
          <cell r="D4770">
            <v>0</v>
          </cell>
          <cell r="E4770">
            <v>0</v>
          </cell>
        </row>
        <row r="4771">
          <cell r="A4771" t="str">
            <v>CÓDIGO</v>
          </cell>
          <cell r="B4771" t="str">
            <v>MED</v>
          </cell>
          <cell r="D4771" t="str">
            <v>CÓDIGO</v>
          </cell>
          <cell r="E4771" t="str">
            <v>MED</v>
          </cell>
        </row>
        <row r="4772">
          <cell r="A4772">
            <v>0</v>
          </cell>
          <cell r="B4772">
            <v>0</v>
          </cell>
          <cell r="D4772">
            <v>0</v>
          </cell>
          <cell r="E4772">
            <v>0</v>
          </cell>
        </row>
        <row r="4773">
          <cell r="A4773" t="str">
            <v>CÓDIGO</v>
          </cell>
          <cell r="B4773" t="str">
            <v>MED</v>
          </cell>
          <cell r="D4773" t="str">
            <v>CÓDIGO</v>
          </cell>
          <cell r="E4773" t="str">
            <v>MED</v>
          </cell>
        </row>
        <row r="4774">
          <cell r="A4774">
            <v>0</v>
          </cell>
          <cell r="B4774">
            <v>0</v>
          </cell>
          <cell r="D4774">
            <v>0</v>
          </cell>
          <cell r="E4774">
            <v>0</v>
          </cell>
        </row>
        <row r="4775">
          <cell r="A4775" t="str">
            <v>CÓDIGO</v>
          </cell>
          <cell r="B4775" t="str">
            <v>MED</v>
          </cell>
          <cell r="D4775" t="str">
            <v>CÓDIGO</v>
          </cell>
          <cell r="E4775" t="str">
            <v>MED</v>
          </cell>
        </row>
        <row r="4776">
          <cell r="A4776">
            <v>0</v>
          </cell>
          <cell r="B4776">
            <v>0</v>
          </cell>
          <cell r="D4776">
            <v>0</v>
          </cell>
          <cell r="E4776">
            <v>0</v>
          </cell>
        </row>
        <row r="4777">
          <cell r="A4777" t="str">
            <v>CÓDIGO</v>
          </cell>
          <cell r="B4777" t="str">
            <v>MED</v>
          </cell>
          <cell r="D4777" t="str">
            <v>CÓDIGO</v>
          </cell>
          <cell r="E4777" t="str">
            <v>MED</v>
          </cell>
        </row>
        <row r="4778">
          <cell r="A4778">
            <v>0</v>
          </cell>
          <cell r="B4778">
            <v>0</v>
          </cell>
          <cell r="D4778">
            <v>0</v>
          </cell>
          <cell r="E4778">
            <v>0</v>
          </cell>
        </row>
        <row r="4779">
          <cell r="A4779" t="str">
            <v>CÓDIGO</v>
          </cell>
          <cell r="B4779" t="str">
            <v>MED</v>
          </cell>
          <cell r="D4779" t="str">
            <v>CÓDIGO</v>
          </cell>
          <cell r="E4779" t="str">
            <v>MED</v>
          </cell>
        </row>
        <row r="4780">
          <cell r="A4780">
            <v>0</v>
          </cell>
          <cell r="B4780">
            <v>0</v>
          </cell>
          <cell r="D4780">
            <v>0</v>
          </cell>
          <cell r="E4780">
            <v>0</v>
          </cell>
        </row>
        <row r="4781">
          <cell r="A4781" t="str">
            <v>CÓDIGO</v>
          </cell>
          <cell r="B4781" t="str">
            <v>MED</v>
          </cell>
          <cell r="D4781" t="str">
            <v>CÓDIGO</v>
          </cell>
          <cell r="E4781" t="str">
            <v>MED</v>
          </cell>
        </row>
        <row r="4782">
          <cell r="A4782">
            <v>0</v>
          </cell>
          <cell r="B4782">
            <v>0</v>
          </cell>
          <cell r="D4782">
            <v>0</v>
          </cell>
          <cell r="E4782">
            <v>0</v>
          </cell>
        </row>
        <row r="4783">
          <cell r="A4783" t="str">
            <v>CÓDIGO</v>
          </cell>
          <cell r="B4783" t="str">
            <v>MED</v>
          </cell>
          <cell r="D4783" t="str">
            <v>CÓDIGO</v>
          </cell>
          <cell r="E4783" t="str">
            <v>MED</v>
          </cell>
        </row>
        <row r="4784">
          <cell r="A4784">
            <v>0</v>
          </cell>
          <cell r="B4784">
            <v>0</v>
          </cell>
          <cell r="D4784">
            <v>0</v>
          </cell>
          <cell r="E4784">
            <v>0</v>
          </cell>
        </row>
        <row r="4785">
          <cell r="A4785" t="str">
            <v>CÓDIGO</v>
          </cell>
          <cell r="B4785" t="str">
            <v>MED</v>
          </cell>
          <cell r="D4785" t="str">
            <v>CÓDIGO</v>
          </cell>
          <cell r="E4785" t="str">
            <v>MED</v>
          </cell>
        </row>
        <row r="4786">
          <cell r="A4786">
            <v>0</v>
          </cell>
          <cell r="B4786">
            <v>0</v>
          </cell>
          <cell r="D4786">
            <v>0</v>
          </cell>
          <cell r="E4786">
            <v>0</v>
          </cell>
        </row>
        <row r="4787">
          <cell r="A4787" t="str">
            <v>CÓDIGO</v>
          </cell>
          <cell r="B4787" t="str">
            <v>MED</v>
          </cell>
          <cell r="D4787" t="str">
            <v>CÓDIGO</v>
          </cell>
          <cell r="E4787" t="str">
            <v>MED</v>
          </cell>
        </row>
        <row r="4788">
          <cell r="A4788">
            <v>0</v>
          </cell>
          <cell r="B4788">
            <v>0</v>
          </cell>
          <cell r="D4788">
            <v>0</v>
          </cell>
          <cell r="E4788">
            <v>0</v>
          </cell>
        </row>
        <row r="4789">
          <cell r="A4789" t="str">
            <v>CÓDIGO</v>
          </cell>
          <cell r="B4789" t="str">
            <v>MED</v>
          </cell>
          <cell r="D4789" t="str">
            <v>CÓDIGO</v>
          </cell>
          <cell r="E4789" t="str">
            <v>MED</v>
          </cell>
        </row>
        <row r="4790">
          <cell r="A4790">
            <v>0</v>
          </cell>
          <cell r="B4790">
            <v>0</v>
          </cell>
          <cell r="D4790">
            <v>0</v>
          </cell>
          <cell r="E4790">
            <v>0</v>
          </cell>
        </row>
        <row r="4791">
          <cell r="A4791" t="str">
            <v>CÓDIGO</v>
          </cell>
          <cell r="B4791" t="str">
            <v>MED</v>
          </cell>
          <cell r="D4791" t="str">
            <v>CÓDIGO</v>
          </cell>
          <cell r="E4791" t="str">
            <v>MED</v>
          </cell>
        </row>
        <row r="4792">
          <cell r="A4792">
            <v>0</v>
          </cell>
          <cell r="B4792">
            <v>0</v>
          </cell>
          <cell r="D4792">
            <v>0</v>
          </cell>
          <cell r="E4792">
            <v>0</v>
          </cell>
        </row>
        <row r="4793">
          <cell r="A4793" t="str">
            <v>CÓDIGO</v>
          </cell>
          <cell r="B4793" t="str">
            <v>MED</v>
          </cell>
          <cell r="D4793" t="str">
            <v>CÓDIGO</v>
          </cell>
          <cell r="E4793" t="str">
            <v>MED</v>
          </cell>
        </row>
        <row r="4794">
          <cell r="A4794">
            <v>0</v>
          </cell>
          <cell r="B4794">
            <v>0</v>
          </cell>
          <cell r="D4794">
            <v>0</v>
          </cell>
          <cell r="E4794">
            <v>0</v>
          </cell>
        </row>
        <row r="4795">
          <cell r="A4795" t="str">
            <v>CÓDIGO</v>
          </cell>
          <cell r="B4795" t="str">
            <v>MED</v>
          </cell>
          <cell r="D4795" t="str">
            <v>CÓDIGO</v>
          </cell>
          <cell r="E4795" t="str">
            <v>MED</v>
          </cell>
        </row>
        <row r="4796">
          <cell r="A4796">
            <v>0</v>
          </cell>
          <cell r="B4796">
            <v>0</v>
          </cell>
          <cell r="D4796">
            <v>0</v>
          </cell>
          <cell r="E4796">
            <v>0</v>
          </cell>
        </row>
        <row r="4797">
          <cell r="A4797" t="str">
            <v>CÓDIGO</v>
          </cell>
          <cell r="B4797" t="str">
            <v>MED</v>
          </cell>
          <cell r="D4797" t="str">
            <v>CÓDIGO</v>
          </cell>
          <cell r="E4797" t="str">
            <v>MED</v>
          </cell>
        </row>
        <row r="4798">
          <cell r="A4798">
            <v>0</v>
          </cell>
          <cell r="B4798">
            <v>0</v>
          </cell>
          <cell r="D4798">
            <v>0</v>
          </cell>
          <cell r="E4798">
            <v>0</v>
          </cell>
        </row>
        <row r="4799">
          <cell r="A4799" t="str">
            <v>CÓDIGO</v>
          </cell>
          <cell r="B4799" t="str">
            <v>MED</v>
          </cell>
          <cell r="D4799" t="str">
            <v>CÓDIGO</v>
          </cell>
          <cell r="E4799" t="str">
            <v>MED</v>
          </cell>
        </row>
        <row r="4800">
          <cell r="A4800">
            <v>0</v>
          </cell>
          <cell r="B4800">
            <v>0</v>
          </cell>
          <cell r="D4800">
            <v>0</v>
          </cell>
          <cell r="E4800">
            <v>0</v>
          </cell>
        </row>
        <row r="4801">
          <cell r="A4801" t="str">
            <v>CÓDIGO</v>
          </cell>
          <cell r="B4801" t="str">
            <v>MED</v>
          </cell>
          <cell r="D4801" t="str">
            <v>CÓDIGO</v>
          </cell>
          <cell r="E4801" t="str">
            <v>MED</v>
          </cell>
        </row>
        <row r="4802">
          <cell r="A4802">
            <v>0</v>
          </cell>
          <cell r="B4802">
            <v>0</v>
          </cell>
          <cell r="D4802">
            <v>0</v>
          </cell>
          <cell r="E4802">
            <v>0</v>
          </cell>
        </row>
        <row r="4803">
          <cell r="A4803" t="str">
            <v>CÓDIGO</v>
          </cell>
          <cell r="B4803" t="str">
            <v>MED</v>
          </cell>
          <cell r="D4803" t="str">
            <v>CÓDIGO</v>
          </cell>
          <cell r="E4803" t="str">
            <v>MED</v>
          </cell>
        </row>
        <row r="4804">
          <cell r="A4804">
            <v>0</v>
          </cell>
          <cell r="B4804">
            <v>0</v>
          </cell>
          <cell r="D4804">
            <v>0</v>
          </cell>
          <cell r="E4804">
            <v>0</v>
          </cell>
        </row>
        <row r="4805">
          <cell r="A4805" t="str">
            <v>CÓDIGO</v>
          </cell>
          <cell r="B4805" t="str">
            <v>MED</v>
          </cell>
          <cell r="D4805" t="str">
            <v>CÓDIGO</v>
          </cell>
          <cell r="E4805" t="str">
            <v>MED</v>
          </cell>
        </row>
        <row r="4806">
          <cell r="A4806">
            <v>0</v>
          </cell>
          <cell r="B4806">
            <v>0</v>
          </cell>
          <cell r="D4806">
            <v>0</v>
          </cell>
          <cell r="E4806">
            <v>0</v>
          </cell>
        </row>
        <row r="4807">
          <cell r="A4807" t="str">
            <v>CÓDIGO</v>
          </cell>
          <cell r="B4807" t="str">
            <v>MED</v>
          </cell>
          <cell r="D4807" t="str">
            <v>CÓDIGO</v>
          </cell>
          <cell r="E4807" t="str">
            <v>MED</v>
          </cell>
        </row>
        <row r="4808">
          <cell r="A4808">
            <v>0</v>
          </cell>
          <cell r="B4808">
            <v>0</v>
          </cell>
          <cell r="D4808">
            <v>0</v>
          </cell>
          <cell r="E4808">
            <v>0</v>
          </cell>
        </row>
        <row r="4809">
          <cell r="A4809" t="str">
            <v>CÓDIGO</v>
          </cell>
          <cell r="B4809" t="str">
            <v>MED</v>
          </cell>
          <cell r="D4809" t="str">
            <v>CÓDIGO</v>
          </cell>
          <cell r="E4809" t="str">
            <v>MED</v>
          </cell>
        </row>
        <row r="4810">
          <cell r="A4810">
            <v>0</v>
          </cell>
          <cell r="B4810">
            <v>0</v>
          </cell>
          <cell r="D4810">
            <v>0</v>
          </cell>
          <cell r="E4810">
            <v>0</v>
          </cell>
        </row>
        <row r="4811">
          <cell r="A4811" t="str">
            <v>CÓDIGO</v>
          </cell>
          <cell r="B4811" t="str">
            <v>MED</v>
          </cell>
          <cell r="D4811" t="str">
            <v>CÓDIGO</v>
          </cell>
          <cell r="E4811" t="str">
            <v>MED</v>
          </cell>
        </row>
        <row r="4812">
          <cell r="A4812">
            <v>0</v>
          </cell>
          <cell r="B4812">
            <v>0</v>
          </cell>
          <cell r="D4812">
            <v>0</v>
          </cell>
          <cell r="E4812">
            <v>0</v>
          </cell>
        </row>
        <row r="4813">
          <cell r="A4813" t="str">
            <v>CÓDIGO</v>
          </cell>
          <cell r="B4813" t="str">
            <v>MED</v>
          </cell>
          <cell r="D4813" t="str">
            <v>CÓDIGO</v>
          </cell>
          <cell r="E4813" t="str">
            <v>MED</v>
          </cell>
        </row>
        <row r="4814">
          <cell r="A4814">
            <v>0</v>
          </cell>
          <cell r="B4814">
            <v>0</v>
          </cell>
          <cell r="D4814">
            <v>0</v>
          </cell>
          <cell r="E4814">
            <v>0</v>
          </cell>
        </row>
        <row r="4815">
          <cell r="A4815" t="str">
            <v>CÓDIGO</v>
          </cell>
          <cell r="B4815" t="str">
            <v>MED</v>
          </cell>
          <cell r="D4815" t="str">
            <v>CÓDIGO</v>
          </cell>
          <cell r="E4815" t="str">
            <v>MED</v>
          </cell>
        </row>
        <row r="4816">
          <cell r="A4816">
            <v>0</v>
          </cell>
          <cell r="B4816">
            <v>0</v>
          </cell>
          <cell r="D4816">
            <v>0</v>
          </cell>
          <cell r="E4816">
            <v>0</v>
          </cell>
        </row>
        <row r="4817">
          <cell r="A4817" t="str">
            <v>CÓDIGO</v>
          </cell>
          <cell r="B4817" t="str">
            <v>MED</v>
          </cell>
          <cell r="D4817" t="str">
            <v>CÓDIGO</v>
          </cell>
          <cell r="E4817" t="str">
            <v>MED</v>
          </cell>
        </row>
        <row r="4818">
          <cell r="A4818">
            <v>0</v>
          </cell>
          <cell r="B4818">
            <v>0</v>
          </cell>
          <cell r="D4818">
            <v>0</v>
          </cell>
          <cell r="E4818">
            <v>0</v>
          </cell>
        </row>
        <row r="4819">
          <cell r="A4819" t="str">
            <v>CÓDIGO</v>
          </cell>
          <cell r="B4819" t="str">
            <v>MED</v>
          </cell>
          <cell r="D4819" t="str">
            <v>CÓDIGO</v>
          </cell>
          <cell r="E4819" t="str">
            <v>MED</v>
          </cell>
        </row>
        <row r="4820">
          <cell r="A4820">
            <v>0</v>
          </cell>
          <cell r="B4820">
            <v>0</v>
          </cell>
          <cell r="D4820">
            <v>0</v>
          </cell>
          <cell r="E4820">
            <v>0</v>
          </cell>
        </row>
        <row r="4821">
          <cell r="A4821" t="str">
            <v>CÓDIGO</v>
          </cell>
          <cell r="B4821" t="str">
            <v>MED</v>
          </cell>
          <cell r="D4821" t="str">
            <v>CÓDIGO</v>
          </cell>
          <cell r="E4821" t="str">
            <v>MED</v>
          </cell>
        </row>
        <row r="4822">
          <cell r="A4822">
            <v>0</v>
          </cell>
          <cell r="B4822">
            <v>0</v>
          </cell>
          <cell r="D4822">
            <v>0</v>
          </cell>
          <cell r="E4822">
            <v>0</v>
          </cell>
        </row>
        <row r="4823">
          <cell r="A4823" t="str">
            <v>CÓDIGO</v>
          </cell>
          <cell r="B4823" t="str">
            <v>MED</v>
          </cell>
          <cell r="D4823" t="str">
            <v>CÓDIGO</v>
          </cell>
          <cell r="E4823" t="str">
            <v>MED</v>
          </cell>
        </row>
        <row r="4824">
          <cell r="A4824">
            <v>0</v>
          </cell>
          <cell r="B4824">
            <v>0</v>
          </cell>
          <cell r="D4824">
            <v>0</v>
          </cell>
          <cell r="E4824">
            <v>0</v>
          </cell>
        </row>
        <row r="4825">
          <cell r="A4825" t="str">
            <v>CÓDIGO</v>
          </cell>
          <cell r="B4825" t="str">
            <v>MED</v>
          </cell>
          <cell r="D4825" t="str">
            <v>CÓDIGO</v>
          </cell>
          <cell r="E4825" t="str">
            <v>MED</v>
          </cell>
        </row>
        <row r="4826">
          <cell r="A4826">
            <v>0</v>
          </cell>
          <cell r="B4826">
            <v>0</v>
          </cell>
          <cell r="D4826">
            <v>0</v>
          </cell>
          <cell r="E4826">
            <v>0</v>
          </cell>
        </row>
        <row r="4827">
          <cell r="A4827" t="str">
            <v>CÓDIGO</v>
          </cell>
          <cell r="B4827" t="str">
            <v>MED</v>
          </cell>
          <cell r="D4827" t="str">
            <v>CÓDIGO</v>
          </cell>
          <cell r="E4827" t="str">
            <v>MED</v>
          </cell>
        </row>
        <row r="4828">
          <cell r="A4828">
            <v>0</v>
          </cell>
          <cell r="B4828">
            <v>0</v>
          </cell>
          <cell r="D4828">
            <v>0</v>
          </cell>
          <cell r="E4828">
            <v>0</v>
          </cell>
        </row>
        <row r="4829">
          <cell r="A4829" t="str">
            <v>CÓDIGO</v>
          </cell>
          <cell r="B4829" t="str">
            <v>MED</v>
          </cell>
          <cell r="D4829" t="str">
            <v>CÓDIGO</v>
          </cell>
          <cell r="E4829" t="str">
            <v>MED</v>
          </cell>
        </row>
        <row r="4830">
          <cell r="A4830">
            <v>0</v>
          </cell>
          <cell r="B4830">
            <v>0</v>
          </cell>
          <cell r="D4830">
            <v>0</v>
          </cell>
          <cell r="E4830">
            <v>0</v>
          </cell>
        </row>
        <row r="4831">
          <cell r="A4831" t="str">
            <v>CÓDIGO</v>
          </cell>
          <cell r="B4831" t="str">
            <v>MED</v>
          </cell>
          <cell r="D4831" t="str">
            <v>CÓDIGO</v>
          </cell>
          <cell r="E4831" t="str">
            <v>MED</v>
          </cell>
        </row>
        <row r="4832">
          <cell r="A4832">
            <v>0</v>
          </cell>
          <cell r="B4832">
            <v>0</v>
          </cell>
          <cell r="D4832">
            <v>0</v>
          </cell>
          <cell r="E4832">
            <v>0</v>
          </cell>
        </row>
        <row r="4833">
          <cell r="A4833" t="str">
            <v>CÓDIGO</v>
          </cell>
          <cell r="B4833" t="str">
            <v>MED</v>
          </cell>
          <cell r="D4833" t="str">
            <v>CÓDIGO</v>
          </cell>
          <cell r="E4833" t="str">
            <v>MED</v>
          </cell>
        </row>
        <row r="4834">
          <cell r="A4834">
            <v>0</v>
          </cell>
          <cell r="B4834">
            <v>0</v>
          </cell>
          <cell r="D4834">
            <v>0</v>
          </cell>
          <cell r="E4834">
            <v>0</v>
          </cell>
        </row>
        <row r="4835">
          <cell r="A4835" t="str">
            <v>CÓDIGO</v>
          </cell>
          <cell r="B4835" t="str">
            <v>MED</v>
          </cell>
          <cell r="D4835" t="str">
            <v>CÓDIGO</v>
          </cell>
          <cell r="E4835" t="str">
            <v>MED</v>
          </cell>
        </row>
        <row r="4836">
          <cell r="A4836">
            <v>0</v>
          </cell>
          <cell r="B4836">
            <v>0</v>
          </cell>
          <cell r="D4836">
            <v>0</v>
          </cell>
          <cell r="E4836">
            <v>0</v>
          </cell>
        </row>
        <row r="4837">
          <cell r="A4837" t="str">
            <v>CÓDIGO</v>
          </cell>
          <cell r="B4837" t="str">
            <v>MED</v>
          </cell>
          <cell r="D4837" t="str">
            <v>CÓDIGO</v>
          </cell>
          <cell r="E4837" t="str">
            <v>MED</v>
          </cell>
        </row>
        <row r="4838">
          <cell r="A4838">
            <v>0</v>
          </cell>
          <cell r="B4838">
            <v>0</v>
          </cell>
          <cell r="D4838">
            <v>0</v>
          </cell>
          <cell r="E4838">
            <v>0</v>
          </cell>
        </row>
        <row r="4839">
          <cell r="A4839" t="str">
            <v>CÓDIGO</v>
          </cell>
          <cell r="B4839" t="str">
            <v>MED</v>
          </cell>
          <cell r="D4839" t="str">
            <v>CÓDIGO</v>
          </cell>
          <cell r="E4839" t="str">
            <v>MED</v>
          </cell>
        </row>
        <row r="4840">
          <cell r="A4840">
            <v>0</v>
          </cell>
          <cell r="B4840">
            <v>0</v>
          </cell>
          <cell r="D4840">
            <v>0</v>
          </cell>
          <cell r="E4840">
            <v>0</v>
          </cell>
        </row>
        <row r="4841">
          <cell r="A4841" t="str">
            <v>CÓDIGO</v>
          </cell>
          <cell r="B4841" t="str">
            <v>MED</v>
          </cell>
          <cell r="D4841" t="str">
            <v>CÓDIGO</v>
          </cell>
          <cell r="E4841" t="str">
            <v>MED</v>
          </cell>
        </row>
        <row r="4842">
          <cell r="A4842">
            <v>0</v>
          </cell>
          <cell r="B4842">
            <v>0</v>
          </cell>
          <cell r="D4842">
            <v>0</v>
          </cell>
          <cell r="E4842">
            <v>0</v>
          </cell>
        </row>
        <row r="4843">
          <cell r="A4843" t="str">
            <v>CÓDIGO</v>
          </cell>
          <cell r="B4843" t="str">
            <v>MED</v>
          </cell>
          <cell r="D4843" t="str">
            <v>CÓDIGO</v>
          </cell>
          <cell r="E4843" t="str">
            <v>MED</v>
          </cell>
        </row>
        <row r="4844">
          <cell r="A4844">
            <v>0</v>
          </cell>
          <cell r="B4844">
            <v>0</v>
          </cell>
          <cell r="D4844">
            <v>0</v>
          </cell>
          <cell r="E4844">
            <v>0</v>
          </cell>
        </row>
        <row r="4845">
          <cell r="A4845" t="str">
            <v>CÓDIGO</v>
          </cell>
          <cell r="B4845" t="str">
            <v>MED</v>
          </cell>
          <cell r="D4845" t="str">
            <v>CÓDIGO</v>
          </cell>
          <cell r="E4845" t="str">
            <v>MED</v>
          </cell>
        </row>
        <row r="4846">
          <cell r="A4846">
            <v>0</v>
          </cell>
          <cell r="B4846">
            <v>0</v>
          </cell>
          <cell r="D4846">
            <v>0</v>
          </cell>
          <cell r="E4846">
            <v>0</v>
          </cell>
        </row>
        <row r="4847">
          <cell r="A4847" t="str">
            <v>CÓDIGO</v>
          </cell>
          <cell r="B4847" t="str">
            <v>MED</v>
          </cell>
          <cell r="D4847" t="str">
            <v>CÓDIGO</v>
          </cell>
          <cell r="E4847" t="str">
            <v>MED</v>
          </cell>
        </row>
        <row r="4848">
          <cell r="A4848">
            <v>0</v>
          </cell>
          <cell r="B4848">
            <v>0</v>
          </cell>
          <cell r="D4848">
            <v>0</v>
          </cell>
          <cell r="E4848">
            <v>0</v>
          </cell>
        </row>
        <row r="4849">
          <cell r="A4849" t="str">
            <v>CÓDIGO</v>
          </cell>
          <cell r="B4849" t="str">
            <v>MED</v>
          </cell>
          <cell r="D4849" t="str">
            <v>CÓDIGO</v>
          </cell>
          <cell r="E4849" t="str">
            <v>MED</v>
          </cell>
        </row>
        <row r="4850">
          <cell r="A4850">
            <v>0</v>
          </cell>
          <cell r="B4850">
            <v>0</v>
          </cell>
          <cell r="D4850">
            <v>0</v>
          </cell>
          <cell r="E4850">
            <v>0</v>
          </cell>
        </row>
        <row r="4851">
          <cell r="A4851" t="str">
            <v>CÓDIGO</v>
          </cell>
          <cell r="B4851" t="str">
            <v>MED</v>
          </cell>
          <cell r="D4851" t="str">
            <v>CÓDIGO</v>
          </cell>
          <cell r="E4851" t="str">
            <v>MED</v>
          </cell>
        </row>
        <row r="4852">
          <cell r="A4852">
            <v>0</v>
          </cell>
          <cell r="B4852">
            <v>0</v>
          </cell>
          <cell r="D4852">
            <v>0</v>
          </cell>
          <cell r="E4852">
            <v>0</v>
          </cell>
        </row>
        <row r="4853">
          <cell r="A4853" t="str">
            <v>CÓDIGO</v>
          </cell>
          <cell r="B4853" t="str">
            <v>MED</v>
          </cell>
          <cell r="D4853" t="str">
            <v>CÓDIGO</v>
          </cell>
          <cell r="E4853" t="str">
            <v>MED</v>
          </cell>
        </row>
        <row r="4854">
          <cell r="A4854">
            <v>0</v>
          </cell>
          <cell r="B4854">
            <v>0</v>
          </cell>
          <cell r="D4854">
            <v>0</v>
          </cell>
          <cell r="E4854">
            <v>0</v>
          </cell>
        </row>
        <row r="4855">
          <cell r="A4855" t="str">
            <v>CÓDIGO</v>
          </cell>
          <cell r="B4855" t="str">
            <v>MED</v>
          </cell>
          <cell r="D4855" t="str">
            <v>CÓDIGO</v>
          </cell>
          <cell r="E4855" t="str">
            <v>MED</v>
          </cell>
        </row>
        <row r="4856">
          <cell r="A4856">
            <v>0</v>
          </cell>
          <cell r="B4856">
            <v>0</v>
          </cell>
          <cell r="D4856">
            <v>0</v>
          </cell>
          <cell r="E4856">
            <v>0</v>
          </cell>
        </row>
        <row r="4857">
          <cell r="A4857" t="str">
            <v>CÓDIGO</v>
          </cell>
          <cell r="B4857" t="str">
            <v>MED</v>
          </cell>
          <cell r="D4857" t="str">
            <v>CÓDIGO</v>
          </cell>
          <cell r="E4857" t="str">
            <v>MED</v>
          </cell>
        </row>
        <row r="4858">
          <cell r="A4858">
            <v>0</v>
          </cell>
          <cell r="B4858">
            <v>0</v>
          </cell>
          <cell r="D4858">
            <v>0</v>
          </cell>
          <cell r="E4858">
            <v>0</v>
          </cell>
        </row>
        <row r="4859">
          <cell r="A4859" t="str">
            <v>CÓDIGO</v>
          </cell>
          <cell r="B4859" t="str">
            <v>MED</v>
          </cell>
          <cell r="D4859" t="str">
            <v>CÓDIGO</v>
          </cell>
          <cell r="E4859" t="str">
            <v>MED</v>
          </cell>
        </row>
        <row r="4860">
          <cell r="A4860">
            <v>0</v>
          </cell>
          <cell r="B4860">
            <v>0</v>
          </cell>
          <cell r="D4860">
            <v>0</v>
          </cell>
          <cell r="E4860">
            <v>0</v>
          </cell>
        </row>
        <row r="4861">
          <cell r="A4861" t="str">
            <v>CÓDIGO</v>
          </cell>
          <cell r="B4861" t="str">
            <v>MED</v>
          </cell>
          <cell r="D4861" t="str">
            <v>CÓDIGO</v>
          </cell>
          <cell r="E4861" t="str">
            <v>MED</v>
          </cell>
        </row>
        <row r="4862">
          <cell r="A4862">
            <v>0</v>
          </cell>
          <cell r="B4862">
            <v>0</v>
          </cell>
          <cell r="D4862">
            <v>0</v>
          </cell>
          <cell r="E4862">
            <v>0</v>
          </cell>
        </row>
        <row r="4863">
          <cell r="A4863" t="str">
            <v>CÓDIGO</v>
          </cell>
          <cell r="B4863" t="str">
            <v>MED</v>
          </cell>
          <cell r="D4863" t="str">
            <v>CÓDIGO</v>
          </cell>
          <cell r="E4863" t="str">
            <v>MED</v>
          </cell>
        </row>
        <row r="4864">
          <cell r="A4864">
            <v>0</v>
          </cell>
          <cell r="B4864">
            <v>0</v>
          </cell>
          <cell r="D4864">
            <v>0</v>
          </cell>
          <cell r="E4864">
            <v>0</v>
          </cell>
        </row>
        <row r="4865">
          <cell r="A4865" t="str">
            <v>CÓDIGO</v>
          </cell>
          <cell r="B4865" t="str">
            <v>MED</v>
          </cell>
          <cell r="D4865" t="str">
            <v>CÓDIGO</v>
          </cell>
          <cell r="E4865" t="str">
            <v>MED</v>
          </cell>
        </row>
        <row r="4866">
          <cell r="A4866">
            <v>0</v>
          </cell>
          <cell r="B4866">
            <v>0</v>
          </cell>
          <cell r="D4866">
            <v>0</v>
          </cell>
          <cell r="E4866">
            <v>0</v>
          </cell>
        </row>
        <row r="4867">
          <cell r="A4867" t="str">
            <v>CÓDIGO</v>
          </cell>
          <cell r="B4867" t="str">
            <v>MED</v>
          </cell>
          <cell r="D4867" t="str">
            <v>CÓDIGO</v>
          </cell>
          <cell r="E4867" t="str">
            <v>MED</v>
          </cell>
        </row>
        <row r="4868">
          <cell r="A4868">
            <v>0</v>
          </cell>
          <cell r="B4868">
            <v>0</v>
          </cell>
          <cell r="D4868">
            <v>0</v>
          </cell>
          <cell r="E4868">
            <v>0</v>
          </cell>
        </row>
        <row r="4869">
          <cell r="A4869" t="str">
            <v>CÓDIGO</v>
          </cell>
          <cell r="B4869" t="str">
            <v>MED</v>
          </cell>
          <cell r="D4869" t="str">
            <v>CÓDIGO</v>
          </cell>
          <cell r="E4869" t="str">
            <v>MED</v>
          </cell>
        </row>
        <row r="4870">
          <cell r="A4870">
            <v>0</v>
          </cell>
          <cell r="B4870">
            <v>0</v>
          </cell>
          <cell r="D4870">
            <v>0</v>
          </cell>
          <cell r="E4870">
            <v>0</v>
          </cell>
        </row>
        <row r="4871">
          <cell r="A4871" t="str">
            <v>CÓDIGO</v>
          </cell>
          <cell r="B4871" t="str">
            <v>MED</v>
          </cell>
          <cell r="D4871" t="str">
            <v>CÓDIGO</v>
          </cell>
          <cell r="E4871" t="str">
            <v>MED</v>
          </cell>
        </row>
        <row r="4872">
          <cell r="A4872">
            <v>0</v>
          </cell>
          <cell r="B4872">
            <v>0</v>
          </cell>
          <cell r="D4872">
            <v>0</v>
          </cell>
          <cell r="E4872">
            <v>0</v>
          </cell>
        </row>
        <row r="4873">
          <cell r="A4873" t="str">
            <v>CÓDIGO</v>
          </cell>
          <cell r="B4873" t="str">
            <v>MED</v>
          </cell>
          <cell r="D4873" t="str">
            <v>CÓDIGO</v>
          </cell>
          <cell r="E4873" t="str">
            <v>MED</v>
          </cell>
        </row>
        <row r="4874">
          <cell r="A4874">
            <v>0</v>
          </cell>
          <cell r="B4874">
            <v>0</v>
          </cell>
          <cell r="D4874">
            <v>0</v>
          </cell>
          <cell r="E4874">
            <v>0</v>
          </cell>
        </row>
        <row r="4875">
          <cell r="A4875" t="str">
            <v>CÓDIGO</v>
          </cell>
          <cell r="B4875" t="str">
            <v>MED</v>
          </cell>
          <cell r="D4875" t="str">
            <v>CÓDIGO</v>
          </cell>
          <cell r="E4875" t="str">
            <v>MED</v>
          </cell>
        </row>
        <row r="4876">
          <cell r="A4876">
            <v>0</v>
          </cell>
          <cell r="B4876">
            <v>0</v>
          </cell>
          <cell r="D4876">
            <v>0</v>
          </cell>
          <cell r="E4876">
            <v>0</v>
          </cell>
        </row>
        <row r="4877">
          <cell r="A4877" t="str">
            <v>CÓDIGO</v>
          </cell>
          <cell r="B4877" t="str">
            <v>MED</v>
          </cell>
          <cell r="D4877" t="str">
            <v>CÓDIGO</v>
          </cell>
          <cell r="E4877" t="str">
            <v>MED</v>
          </cell>
        </row>
        <row r="4878">
          <cell r="A4878">
            <v>0</v>
          </cell>
          <cell r="B4878">
            <v>0</v>
          </cell>
          <cell r="D4878">
            <v>0</v>
          </cell>
          <cell r="E4878">
            <v>0</v>
          </cell>
        </row>
        <row r="4879">
          <cell r="A4879" t="str">
            <v>CÓDIGO</v>
          </cell>
          <cell r="B4879" t="str">
            <v>MED</v>
          </cell>
          <cell r="D4879" t="str">
            <v>CÓDIGO</v>
          </cell>
          <cell r="E4879" t="str">
            <v>MED</v>
          </cell>
        </row>
        <row r="4880">
          <cell r="A4880">
            <v>0</v>
          </cell>
          <cell r="B4880">
            <v>0</v>
          </cell>
          <cell r="D4880">
            <v>0</v>
          </cell>
          <cell r="E4880">
            <v>0</v>
          </cell>
        </row>
        <row r="4881">
          <cell r="A4881" t="str">
            <v>CÓDIGO</v>
          </cell>
          <cell r="B4881" t="str">
            <v>MED</v>
          </cell>
          <cell r="D4881" t="str">
            <v>CÓDIGO</v>
          </cell>
          <cell r="E4881" t="str">
            <v>MED</v>
          </cell>
        </row>
        <row r="4882">
          <cell r="A4882">
            <v>0</v>
          </cell>
          <cell r="B4882">
            <v>0</v>
          </cell>
          <cell r="D4882">
            <v>0</v>
          </cell>
          <cell r="E4882">
            <v>0</v>
          </cell>
        </row>
        <row r="4883">
          <cell r="A4883" t="str">
            <v>CÓDIGO</v>
          </cell>
          <cell r="B4883" t="str">
            <v>MED</v>
          </cell>
          <cell r="D4883" t="str">
            <v>CÓDIGO</v>
          </cell>
          <cell r="E4883" t="str">
            <v>MED</v>
          </cell>
        </row>
        <row r="4884">
          <cell r="A4884">
            <v>0</v>
          </cell>
          <cell r="B4884">
            <v>0</v>
          </cell>
          <cell r="D4884">
            <v>0</v>
          </cell>
          <cell r="E4884">
            <v>0</v>
          </cell>
        </row>
        <row r="4885">
          <cell r="A4885" t="str">
            <v>CÓDIGO</v>
          </cell>
          <cell r="B4885" t="str">
            <v>MED</v>
          </cell>
          <cell r="D4885" t="str">
            <v>CÓDIGO</v>
          </cell>
          <cell r="E4885" t="str">
            <v>MED</v>
          </cell>
        </row>
        <row r="4886">
          <cell r="A4886">
            <v>0</v>
          </cell>
          <cell r="B4886">
            <v>0</v>
          </cell>
          <cell r="D4886">
            <v>0</v>
          </cell>
          <cell r="E4886">
            <v>0</v>
          </cell>
        </row>
        <row r="4887">
          <cell r="A4887" t="str">
            <v>CÓDIGO</v>
          </cell>
          <cell r="B4887" t="str">
            <v>MED</v>
          </cell>
          <cell r="D4887" t="str">
            <v>CÓDIGO</v>
          </cell>
          <cell r="E4887" t="str">
            <v>MED</v>
          </cell>
        </row>
        <row r="4888">
          <cell r="A4888">
            <v>0</v>
          </cell>
          <cell r="B4888">
            <v>0</v>
          </cell>
          <cell r="D4888">
            <v>0</v>
          </cell>
          <cell r="E4888">
            <v>0</v>
          </cell>
        </row>
        <row r="4889">
          <cell r="A4889" t="str">
            <v>CÓDIGO</v>
          </cell>
          <cell r="B4889" t="str">
            <v>MED</v>
          </cell>
          <cell r="D4889" t="str">
            <v>CÓDIGO</v>
          </cell>
          <cell r="E4889" t="str">
            <v>MED</v>
          </cell>
        </row>
        <row r="4890">
          <cell r="A4890">
            <v>0</v>
          </cell>
          <cell r="B4890">
            <v>0</v>
          </cell>
          <cell r="D4890">
            <v>0</v>
          </cell>
          <cell r="E4890">
            <v>0</v>
          </cell>
        </row>
        <row r="4891">
          <cell r="A4891" t="str">
            <v>CÓDIGO</v>
          </cell>
          <cell r="B4891" t="str">
            <v>MED</v>
          </cell>
          <cell r="D4891" t="str">
            <v>CÓDIGO</v>
          </cell>
          <cell r="E4891" t="str">
            <v>MED</v>
          </cell>
        </row>
        <row r="4892">
          <cell r="A4892">
            <v>0</v>
          </cell>
          <cell r="B4892">
            <v>0</v>
          </cell>
          <cell r="D4892">
            <v>0</v>
          </cell>
          <cell r="E4892">
            <v>0</v>
          </cell>
        </row>
        <row r="4893">
          <cell r="A4893" t="str">
            <v>CÓDIGO</v>
          </cell>
          <cell r="B4893" t="str">
            <v>MED</v>
          </cell>
          <cell r="D4893" t="str">
            <v>CÓDIGO</v>
          </cell>
          <cell r="E4893" t="str">
            <v>MED</v>
          </cell>
        </row>
        <row r="4894">
          <cell r="A4894">
            <v>0</v>
          </cell>
          <cell r="B4894">
            <v>0</v>
          </cell>
          <cell r="D4894">
            <v>0</v>
          </cell>
          <cell r="E4894">
            <v>0</v>
          </cell>
        </row>
        <row r="4895">
          <cell r="A4895" t="str">
            <v>CÓDIGO</v>
          </cell>
          <cell r="B4895" t="str">
            <v>MED</v>
          </cell>
          <cell r="D4895" t="str">
            <v>CÓDIGO</v>
          </cell>
          <cell r="E4895" t="str">
            <v>MED</v>
          </cell>
        </row>
        <row r="4896">
          <cell r="A4896">
            <v>0</v>
          </cell>
          <cell r="B4896">
            <v>0</v>
          </cell>
          <cell r="D4896">
            <v>0</v>
          </cell>
          <cell r="E4896">
            <v>0</v>
          </cell>
        </row>
        <row r="4897">
          <cell r="A4897" t="str">
            <v>CÓDIGO</v>
          </cell>
          <cell r="B4897" t="str">
            <v>MED</v>
          </cell>
          <cell r="D4897" t="str">
            <v>CÓDIGO</v>
          </cell>
          <cell r="E4897" t="str">
            <v>MED</v>
          </cell>
        </row>
        <row r="4898">
          <cell r="A4898">
            <v>0</v>
          </cell>
          <cell r="B4898">
            <v>0</v>
          </cell>
          <cell r="D4898">
            <v>0</v>
          </cell>
          <cell r="E4898">
            <v>0</v>
          </cell>
        </row>
        <row r="4899">
          <cell r="A4899" t="str">
            <v>CÓDIGO</v>
          </cell>
          <cell r="B4899" t="str">
            <v>MED</v>
          </cell>
          <cell r="D4899" t="str">
            <v>CÓDIGO</v>
          </cell>
          <cell r="E4899" t="str">
            <v>MED</v>
          </cell>
        </row>
        <row r="4900">
          <cell r="A4900">
            <v>0</v>
          </cell>
          <cell r="B4900">
            <v>0</v>
          </cell>
          <cell r="D4900">
            <v>0</v>
          </cell>
          <cell r="E4900">
            <v>0</v>
          </cell>
        </row>
        <row r="4901">
          <cell r="A4901" t="str">
            <v>CÓDIGO</v>
          </cell>
          <cell r="B4901" t="str">
            <v>MED</v>
          </cell>
          <cell r="D4901" t="str">
            <v>CÓDIGO</v>
          </cell>
          <cell r="E4901" t="str">
            <v>MED</v>
          </cell>
        </row>
        <row r="4902">
          <cell r="A4902">
            <v>0</v>
          </cell>
          <cell r="B4902">
            <v>0</v>
          </cell>
          <cell r="D4902">
            <v>0</v>
          </cell>
          <cell r="E4902">
            <v>0</v>
          </cell>
        </row>
        <row r="4903">
          <cell r="A4903" t="str">
            <v>CÓDIGO</v>
          </cell>
          <cell r="B4903" t="str">
            <v>MED</v>
          </cell>
          <cell r="D4903" t="str">
            <v>CÓDIGO</v>
          </cell>
          <cell r="E4903" t="str">
            <v>MED</v>
          </cell>
        </row>
        <row r="4904">
          <cell r="A4904">
            <v>0</v>
          </cell>
          <cell r="B4904">
            <v>0</v>
          </cell>
          <cell r="D4904">
            <v>0</v>
          </cell>
          <cell r="E4904">
            <v>0</v>
          </cell>
        </row>
        <row r="4905">
          <cell r="A4905" t="str">
            <v>CÓDIGO</v>
          </cell>
          <cell r="B4905" t="str">
            <v>MED</v>
          </cell>
          <cell r="D4905" t="str">
            <v>CÓDIGO</v>
          </cell>
          <cell r="E4905" t="str">
            <v>MED</v>
          </cell>
        </row>
        <row r="4906">
          <cell r="A4906">
            <v>0</v>
          </cell>
          <cell r="B4906">
            <v>0</v>
          </cell>
          <cell r="D4906">
            <v>0</v>
          </cell>
          <cell r="E4906">
            <v>0</v>
          </cell>
        </row>
        <row r="4907">
          <cell r="A4907" t="str">
            <v>CÓDIGO</v>
          </cell>
          <cell r="B4907" t="str">
            <v>MED</v>
          </cell>
          <cell r="D4907" t="str">
            <v>CÓDIGO</v>
          </cell>
          <cell r="E4907" t="str">
            <v>MED</v>
          </cell>
        </row>
        <row r="4908">
          <cell r="A4908">
            <v>0</v>
          </cell>
          <cell r="B4908">
            <v>0</v>
          </cell>
          <cell r="D4908">
            <v>0</v>
          </cell>
          <cell r="E4908">
            <v>0</v>
          </cell>
        </row>
        <row r="4909">
          <cell r="A4909" t="str">
            <v>CÓDIGO</v>
          </cell>
          <cell r="B4909" t="str">
            <v>MED</v>
          </cell>
          <cell r="D4909" t="str">
            <v>CÓDIGO</v>
          </cell>
          <cell r="E4909" t="str">
            <v>MED</v>
          </cell>
        </row>
        <row r="4910">
          <cell r="A4910">
            <v>0</v>
          </cell>
          <cell r="B4910">
            <v>0</v>
          </cell>
          <cell r="D4910">
            <v>0</v>
          </cell>
          <cell r="E4910">
            <v>0</v>
          </cell>
        </row>
        <row r="4911">
          <cell r="A4911" t="str">
            <v>CÓDIGO</v>
          </cell>
          <cell r="B4911" t="str">
            <v>MED</v>
          </cell>
          <cell r="D4911" t="str">
            <v>CÓDIGO</v>
          </cell>
          <cell r="E4911" t="str">
            <v>MED</v>
          </cell>
        </row>
        <row r="4912">
          <cell r="A4912">
            <v>0</v>
          </cell>
          <cell r="B4912">
            <v>0</v>
          </cell>
          <cell r="D4912">
            <v>0</v>
          </cell>
          <cell r="E4912">
            <v>0</v>
          </cell>
        </row>
        <row r="4913">
          <cell r="A4913" t="str">
            <v>CÓDIGO</v>
          </cell>
          <cell r="B4913" t="str">
            <v>MED</v>
          </cell>
          <cell r="D4913" t="str">
            <v>CÓDIGO</v>
          </cell>
          <cell r="E4913" t="str">
            <v>MED</v>
          </cell>
        </row>
        <row r="4914">
          <cell r="A4914">
            <v>0</v>
          </cell>
          <cell r="B4914">
            <v>0</v>
          </cell>
          <cell r="D4914">
            <v>0</v>
          </cell>
          <cell r="E4914">
            <v>0</v>
          </cell>
        </row>
        <row r="4915">
          <cell r="A4915" t="str">
            <v>CÓDIGO</v>
          </cell>
          <cell r="B4915" t="str">
            <v>MED</v>
          </cell>
          <cell r="D4915" t="str">
            <v>CÓDIGO</v>
          </cell>
          <cell r="E4915" t="str">
            <v>MED</v>
          </cell>
        </row>
        <row r="4916">
          <cell r="A4916">
            <v>0</v>
          </cell>
          <cell r="B4916">
            <v>0</v>
          </cell>
          <cell r="D4916">
            <v>0</v>
          </cell>
          <cell r="E4916">
            <v>0</v>
          </cell>
        </row>
        <row r="4917">
          <cell r="A4917" t="str">
            <v>CÓDIGO</v>
          </cell>
          <cell r="B4917" t="str">
            <v>MED</v>
          </cell>
          <cell r="D4917" t="str">
            <v>CÓDIGO</v>
          </cell>
          <cell r="E4917" t="str">
            <v>MED</v>
          </cell>
        </row>
        <row r="4918">
          <cell r="A4918">
            <v>0</v>
          </cell>
          <cell r="B4918">
            <v>0</v>
          </cell>
          <cell r="D4918">
            <v>0</v>
          </cell>
          <cell r="E4918">
            <v>0</v>
          </cell>
        </row>
        <row r="4919">
          <cell r="A4919" t="str">
            <v>CÓDIGO</v>
          </cell>
          <cell r="B4919" t="str">
            <v>MED</v>
          </cell>
          <cell r="D4919" t="str">
            <v>CÓDIGO</v>
          </cell>
          <cell r="E4919" t="str">
            <v>MED</v>
          </cell>
        </row>
        <row r="4920">
          <cell r="A4920">
            <v>0</v>
          </cell>
          <cell r="B4920">
            <v>0</v>
          </cell>
          <cell r="D4920">
            <v>0</v>
          </cell>
          <cell r="E4920">
            <v>0</v>
          </cell>
        </row>
        <row r="4921">
          <cell r="A4921" t="str">
            <v>CÓDIGO</v>
          </cell>
          <cell r="B4921" t="str">
            <v>MED</v>
          </cell>
          <cell r="D4921" t="str">
            <v>CÓDIGO</v>
          </cell>
          <cell r="E4921" t="str">
            <v>MED</v>
          </cell>
        </row>
        <row r="4922">
          <cell r="A4922">
            <v>0</v>
          </cell>
          <cell r="B4922">
            <v>0</v>
          </cell>
          <cell r="D4922">
            <v>0</v>
          </cell>
          <cell r="E4922">
            <v>0</v>
          </cell>
        </row>
        <row r="4923">
          <cell r="A4923" t="str">
            <v>CÓDIGO</v>
          </cell>
          <cell r="B4923" t="str">
            <v>MED</v>
          </cell>
          <cell r="D4923" t="str">
            <v>CÓDIGO</v>
          </cell>
          <cell r="E4923" t="str">
            <v>MED</v>
          </cell>
        </row>
        <row r="4924">
          <cell r="A4924">
            <v>0</v>
          </cell>
          <cell r="B4924">
            <v>0</v>
          </cell>
          <cell r="D4924">
            <v>0</v>
          </cell>
          <cell r="E4924">
            <v>0</v>
          </cell>
        </row>
        <row r="4925">
          <cell r="A4925" t="str">
            <v>CÓDIGO</v>
          </cell>
          <cell r="B4925" t="str">
            <v>MED</v>
          </cell>
          <cell r="D4925" t="str">
            <v>CÓDIGO</v>
          </cell>
          <cell r="E4925" t="str">
            <v>MED</v>
          </cell>
        </row>
        <row r="4926">
          <cell r="A4926">
            <v>0</v>
          </cell>
          <cell r="B4926">
            <v>0</v>
          </cell>
          <cell r="D4926">
            <v>0</v>
          </cell>
          <cell r="E4926">
            <v>0</v>
          </cell>
        </row>
        <row r="4927">
          <cell r="A4927" t="str">
            <v>CÓDIGO</v>
          </cell>
          <cell r="B4927" t="str">
            <v>MED</v>
          </cell>
          <cell r="D4927" t="str">
            <v>CÓDIGO</v>
          </cell>
          <cell r="E4927" t="str">
            <v>MED</v>
          </cell>
        </row>
        <row r="4928">
          <cell r="A4928">
            <v>0</v>
          </cell>
          <cell r="B4928">
            <v>0</v>
          </cell>
          <cell r="D4928">
            <v>0</v>
          </cell>
          <cell r="E4928">
            <v>0</v>
          </cell>
        </row>
        <row r="4929">
          <cell r="A4929" t="str">
            <v>CÓDIGO</v>
          </cell>
          <cell r="B4929" t="str">
            <v>MED</v>
          </cell>
          <cell r="D4929" t="str">
            <v>CÓDIGO</v>
          </cell>
          <cell r="E4929" t="str">
            <v>MED</v>
          </cell>
        </row>
        <row r="4930">
          <cell r="A4930">
            <v>0</v>
          </cell>
          <cell r="B4930">
            <v>0</v>
          </cell>
          <cell r="D4930">
            <v>0</v>
          </cell>
          <cell r="E4930">
            <v>0</v>
          </cell>
        </row>
        <row r="4931">
          <cell r="A4931" t="str">
            <v>CÓDIGO</v>
          </cell>
          <cell r="B4931" t="str">
            <v>MED</v>
          </cell>
          <cell r="D4931" t="str">
            <v>CÓDIGO</v>
          </cell>
          <cell r="E4931" t="str">
            <v>MED</v>
          </cell>
        </row>
        <row r="4932">
          <cell r="A4932">
            <v>0</v>
          </cell>
          <cell r="B4932">
            <v>0</v>
          </cell>
          <cell r="D4932">
            <v>0</v>
          </cell>
          <cell r="E4932">
            <v>0</v>
          </cell>
        </row>
        <row r="4933">
          <cell r="A4933" t="str">
            <v>CÓDIGO</v>
          </cell>
          <cell r="B4933" t="str">
            <v>MED</v>
          </cell>
          <cell r="D4933" t="str">
            <v>CÓDIGO</v>
          </cell>
          <cell r="E4933" t="str">
            <v>MED</v>
          </cell>
        </row>
        <row r="4934">
          <cell r="A4934">
            <v>0</v>
          </cell>
          <cell r="B4934">
            <v>0</v>
          </cell>
          <cell r="D4934">
            <v>0</v>
          </cell>
          <cell r="E4934">
            <v>0</v>
          </cell>
        </row>
        <row r="4935">
          <cell r="A4935" t="str">
            <v>CÓDIGO</v>
          </cell>
          <cell r="B4935" t="str">
            <v>MED</v>
          </cell>
          <cell r="D4935" t="str">
            <v>CÓDIGO</v>
          </cell>
          <cell r="E4935" t="str">
            <v>MED</v>
          </cell>
        </row>
        <row r="4936">
          <cell r="A4936">
            <v>0</v>
          </cell>
          <cell r="B4936">
            <v>0</v>
          </cell>
          <cell r="D4936">
            <v>0</v>
          </cell>
          <cell r="E4936">
            <v>0</v>
          </cell>
        </row>
        <row r="4937">
          <cell r="A4937" t="str">
            <v>CÓDIGO</v>
          </cell>
          <cell r="B4937" t="str">
            <v>MED</v>
          </cell>
          <cell r="D4937" t="str">
            <v>CÓDIGO</v>
          </cell>
          <cell r="E4937" t="str">
            <v>MED</v>
          </cell>
        </row>
        <row r="4938">
          <cell r="A4938">
            <v>0</v>
          </cell>
          <cell r="B4938">
            <v>0</v>
          </cell>
          <cell r="D4938">
            <v>0</v>
          </cell>
          <cell r="E4938">
            <v>0</v>
          </cell>
        </row>
        <row r="4939">
          <cell r="A4939" t="str">
            <v>CÓDIGO</v>
          </cell>
          <cell r="B4939" t="str">
            <v>MED</v>
          </cell>
          <cell r="D4939" t="str">
            <v>CÓDIGO</v>
          </cell>
          <cell r="E4939" t="str">
            <v>MED</v>
          </cell>
        </row>
        <row r="4940">
          <cell r="A4940">
            <v>0</v>
          </cell>
          <cell r="B4940">
            <v>0</v>
          </cell>
          <cell r="D4940">
            <v>0</v>
          </cell>
          <cell r="E4940">
            <v>0</v>
          </cell>
        </row>
        <row r="4941">
          <cell r="A4941" t="str">
            <v>CÓDIGO</v>
          </cell>
          <cell r="B4941" t="str">
            <v>MED</v>
          </cell>
          <cell r="D4941" t="str">
            <v>CÓDIGO</v>
          </cell>
          <cell r="E4941" t="str">
            <v>MED</v>
          </cell>
        </row>
        <row r="4942">
          <cell r="A4942">
            <v>0</v>
          </cell>
          <cell r="B4942">
            <v>0</v>
          </cell>
          <cell r="D4942">
            <v>0</v>
          </cell>
          <cell r="E4942">
            <v>0</v>
          </cell>
        </row>
        <row r="4943">
          <cell r="A4943" t="str">
            <v>CÓDIGO</v>
          </cell>
          <cell r="B4943" t="str">
            <v>MED</v>
          </cell>
          <cell r="D4943" t="str">
            <v>CÓDIGO</v>
          </cell>
          <cell r="E4943" t="str">
            <v>MED</v>
          </cell>
        </row>
        <row r="4944">
          <cell r="A4944">
            <v>0</v>
          </cell>
          <cell r="B4944">
            <v>0</v>
          </cell>
          <cell r="D4944">
            <v>0</v>
          </cell>
          <cell r="E4944">
            <v>0</v>
          </cell>
        </row>
        <row r="4945">
          <cell r="A4945" t="str">
            <v>CÓDIGO</v>
          </cell>
          <cell r="B4945" t="str">
            <v>MED</v>
          </cell>
          <cell r="D4945" t="str">
            <v>CÓDIGO</v>
          </cell>
          <cell r="E4945" t="str">
            <v>MED</v>
          </cell>
        </row>
        <row r="4946">
          <cell r="A4946">
            <v>0</v>
          </cell>
          <cell r="B4946">
            <v>0</v>
          </cell>
          <cell r="D4946">
            <v>0</v>
          </cell>
          <cell r="E4946">
            <v>0</v>
          </cell>
        </row>
        <row r="4947">
          <cell r="A4947" t="str">
            <v>CÓDIGO</v>
          </cell>
          <cell r="B4947" t="str">
            <v>MED</v>
          </cell>
          <cell r="D4947" t="str">
            <v>CÓDIGO</v>
          </cell>
          <cell r="E4947" t="str">
            <v>MED</v>
          </cell>
        </row>
        <row r="4948">
          <cell r="A4948">
            <v>0</v>
          </cell>
          <cell r="B4948">
            <v>0</v>
          </cell>
          <cell r="D4948">
            <v>0</v>
          </cell>
          <cell r="E4948">
            <v>0</v>
          </cell>
        </row>
        <row r="4949">
          <cell r="A4949" t="str">
            <v>CÓDIGO</v>
          </cell>
          <cell r="B4949" t="str">
            <v>MED</v>
          </cell>
          <cell r="D4949" t="str">
            <v>CÓDIGO</v>
          </cell>
          <cell r="E4949" t="str">
            <v>MED</v>
          </cell>
        </row>
        <row r="4950">
          <cell r="A4950">
            <v>0</v>
          </cell>
          <cell r="B4950">
            <v>0</v>
          </cell>
          <cell r="D4950">
            <v>0</v>
          </cell>
          <cell r="E4950">
            <v>0</v>
          </cell>
        </row>
        <row r="4951">
          <cell r="A4951" t="str">
            <v>CÓDIGO</v>
          </cell>
          <cell r="B4951" t="str">
            <v>MED</v>
          </cell>
          <cell r="D4951" t="str">
            <v>CÓDIGO</v>
          </cell>
          <cell r="E4951" t="str">
            <v>MED</v>
          </cell>
        </row>
        <row r="4952">
          <cell r="A4952">
            <v>0</v>
          </cell>
          <cell r="B4952">
            <v>0</v>
          </cell>
          <cell r="D4952">
            <v>0</v>
          </cell>
          <cell r="E4952">
            <v>0</v>
          </cell>
        </row>
        <row r="4953">
          <cell r="A4953" t="str">
            <v>CÓDIGO</v>
          </cell>
          <cell r="B4953" t="str">
            <v>MED</v>
          </cell>
          <cell r="D4953" t="str">
            <v>CÓDIGO</v>
          </cell>
          <cell r="E4953" t="str">
            <v>MED</v>
          </cell>
        </row>
        <row r="4954">
          <cell r="A4954">
            <v>0</v>
          </cell>
          <cell r="B4954">
            <v>0</v>
          </cell>
          <cell r="D4954">
            <v>0</v>
          </cell>
          <cell r="E4954">
            <v>0</v>
          </cell>
        </row>
        <row r="4955">
          <cell r="A4955" t="str">
            <v>CÓDIGO</v>
          </cell>
          <cell r="B4955" t="str">
            <v>MED</v>
          </cell>
          <cell r="D4955" t="str">
            <v>CÓDIGO</v>
          </cell>
          <cell r="E4955" t="str">
            <v>MED</v>
          </cell>
        </row>
        <row r="4956">
          <cell r="A4956">
            <v>0</v>
          </cell>
          <cell r="B4956">
            <v>0</v>
          </cell>
          <cell r="D4956">
            <v>0</v>
          </cell>
          <cell r="E4956">
            <v>0</v>
          </cell>
        </row>
        <row r="4957">
          <cell r="A4957" t="str">
            <v>CÓDIGO</v>
          </cell>
          <cell r="B4957" t="str">
            <v>MED</v>
          </cell>
          <cell r="D4957" t="str">
            <v>CÓDIGO</v>
          </cell>
          <cell r="E4957" t="str">
            <v>MED</v>
          </cell>
        </row>
        <row r="4958">
          <cell r="A4958">
            <v>0</v>
          </cell>
          <cell r="B4958">
            <v>0</v>
          </cell>
          <cell r="D4958">
            <v>0</v>
          </cell>
          <cell r="E4958">
            <v>0</v>
          </cell>
        </row>
        <row r="4959">
          <cell r="A4959" t="str">
            <v>CÓDIGO</v>
          </cell>
          <cell r="B4959" t="str">
            <v>MED</v>
          </cell>
          <cell r="D4959" t="str">
            <v>CÓDIGO</v>
          </cell>
          <cell r="E4959" t="str">
            <v>MED</v>
          </cell>
        </row>
        <row r="4960">
          <cell r="A4960">
            <v>0</v>
          </cell>
          <cell r="B4960">
            <v>0</v>
          </cell>
          <cell r="D4960">
            <v>0</v>
          </cell>
          <cell r="E4960">
            <v>0</v>
          </cell>
        </row>
        <row r="4961">
          <cell r="A4961" t="str">
            <v>CÓDIGO</v>
          </cell>
          <cell r="B4961" t="str">
            <v>MED</v>
          </cell>
          <cell r="D4961" t="str">
            <v>CÓDIGO</v>
          </cell>
          <cell r="E4961" t="str">
            <v>MED</v>
          </cell>
        </row>
        <row r="4962">
          <cell r="A4962">
            <v>0</v>
          </cell>
          <cell r="B4962">
            <v>0</v>
          </cell>
          <cell r="D4962">
            <v>0</v>
          </cell>
          <cell r="E4962">
            <v>0</v>
          </cell>
        </row>
        <row r="4963">
          <cell r="A4963" t="str">
            <v>CÓDIGO</v>
          </cell>
          <cell r="B4963" t="str">
            <v>MED</v>
          </cell>
          <cell r="D4963" t="str">
            <v>CÓDIGO</v>
          </cell>
          <cell r="E4963" t="str">
            <v>MED</v>
          </cell>
        </row>
        <row r="4964">
          <cell r="A4964">
            <v>0</v>
          </cell>
          <cell r="B4964">
            <v>0</v>
          </cell>
          <cell r="D4964">
            <v>0</v>
          </cell>
          <cell r="E4964">
            <v>0</v>
          </cell>
        </row>
        <row r="4965">
          <cell r="A4965" t="str">
            <v>CÓDIGO</v>
          </cell>
          <cell r="B4965" t="str">
            <v>MED</v>
          </cell>
          <cell r="D4965" t="str">
            <v>CÓDIGO</v>
          </cell>
          <cell r="E4965" t="str">
            <v>MED</v>
          </cell>
        </row>
        <row r="4966">
          <cell r="A4966">
            <v>0</v>
          </cell>
          <cell r="B4966">
            <v>0</v>
          </cell>
          <cell r="D4966">
            <v>0</v>
          </cell>
          <cell r="E4966">
            <v>0</v>
          </cell>
        </row>
        <row r="4967">
          <cell r="A4967" t="str">
            <v>CÓDIGO</v>
          </cell>
          <cell r="B4967" t="str">
            <v>MED</v>
          </cell>
          <cell r="D4967" t="str">
            <v>CÓDIGO</v>
          </cell>
          <cell r="E4967" t="str">
            <v>MED</v>
          </cell>
        </row>
        <row r="4968">
          <cell r="A4968">
            <v>0</v>
          </cell>
          <cell r="B4968">
            <v>0</v>
          </cell>
          <cell r="D4968">
            <v>0</v>
          </cell>
          <cell r="E4968">
            <v>0</v>
          </cell>
        </row>
        <row r="4969">
          <cell r="A4969" t="str">
            <v>CÓDIGO</v>
          </cell>
          <cell r="B4969" t="str">
            <v>MED</v>
          </cell>
          <cell r="D4969" t="str">
            <v>CÓDIGO</v>
          </cell>
          <cell r="E4969" t="str">
            <v>MED</v>
          </cell>
        </row>
        <row r="4970">
          <cell r="A4970">
            <v>0</v>
          </cell>
          <cell r="B4970">
            <v>0</v>
          </cell>
          <cell r="D4970">
            <v>0</v>
          </cell>
          <cell r="E4970">
            <v>0</v>
          </cell>
        </row>
        <row r="4971">
          <cell r="A4971" t="str">
            <v>CÓDIGO</v>
          </cell>
          <cell r="B4971" t="str">
            <v>MED</v>
          </cell>
          <cell r="D4971" t="str">
            <v>CÓDIGO</v>
          </cell>
          <cell r="E4971" t="str">
            <v>MED</v>
          </cell>
        </row>
        <row r="4972">
          <cell r="A4972">
            <v>0</v>
          </cell>
          <cell r="B4972">
            <v>0</v>
          </cell>
          <cell r="D4972">
            <v>0</v>
          </cell>
          <cell r="E4972">
            <v>0</v>
          </cell>
        </row>
        <row r="4973">
          <cell r="A4973" t="str">
            <v>CÓDIGO</v>
          </cell>
          <cell r="B4973" t="str">
            <v>MED</v>
          </cell>
          <cell r="D4973" t="str">
            <v>CÓDIGO</v>
          </cell>
          <cell r="E4973" t="str">
            <v>MED</v>
          </cell>
        </row>
        <row r="4974">
          <cell r="A4974">
            <v>0</v>
          </cell>
          <cell r="B4974">
            <v>0</v>
          </cell>
          <cell r="D4974">
            <v>0</v>
          </cell>
          <cell r="E4974">
            <v>0</v>
          </cell>
        </row>
        <row r="4975">
          <cell r="A4975" t="str">
            <v>CÓDIGO</v>
          </cell>
          <cell r="B4975" t="str">
            <v>MED</v>
          </cell>
          <cell r="D4975" t="str">
            <v>CÓDIGO</v>
          </cell>
          <cell r="E4975" t="str">
            <v>MED</v>
          </cell>
        </row>
        <row r="4976">
          <cell r="A4976">
            <v>0</v>
          </cell>
          <cell r="B4976">
            <v>0</v>
          </cell>
          <cell r="D4976">
            <v>0</v>
          </cell>
          <cell r="E4976">
            <v>0</v>
          </cell>
        </row>
        <row r="4977">
          <cell r="A4977" t="str">
            <v>CÓDIGO</v>
          </cell>
          <cell r="B4977" t="str">
            <v>MED</v>
          </cell>
          <cell r="D4977" t="str">
            <v>CÓDIGO</v>
          </cell>
          <cell r="E4977" t="str">
            <v>MED</v>
          </cell>
        </row>
        <row r="4978">
          <cell r="A4978">
            <v>0</v>
          </cell>
          <cell r="B4978">
            <v>0</v>
          </cell>
          <cell r="D4978">
            <v>0</v>
          </cell>
          <cell r="E4978">
            <v>0</v>
          </cell>
        </row>
        <row r="4979">
          <cell r="A4979" t="str">
            <v>CÓDIGO</v>
          </cell>
          <cell r="B4979" t="str">
            <v>MED</v>
          </cell>
          <cell r="D4979" t="str">
            <v>CÓDIGO</v>
          </cell>
          <cell r="E4979" t="str">
            <v>MED</v>
          </cell>
        </row>
        <row r="4980">
          <cell r="A4980">
            <v>0</v>
          </cell>
          <cell r="B4980">
            <v>0</v>
          </cell>
          <cell r="D4980">
            <v>0</v>
          </cell>
          <cell r="E4980">
            <v>0</v>
          </cell>
        </row>
        <row r="4981">
          <cell r="A4981" t="str">
            <v>CÓDIGO</v>
          </cell>
          <cell r="B4981" t="str">
            <v>MED</v>
          </cell>
          <cell r="D4981" t="str">
            <v>CÓDIGO</v>
          </cell>
          <cell r="E4981" t="str">
            <v>MED</v>
          </cell>
        </row>
        <row r="4982">
          <cell r="A4982">
            <v>0</v>
          </cell>
          <cell r="B4982">
            <v>0</v>
          </cell>
          <cell r="D4982">
            <v>0</v>
          </cell>
          <cell r="E4982">
            <v>0</v>
          </cell>
        </row>
        <row r="4983">
          <cell r="A4983" t="str">
            <v>CÓDIGO</v>
          </cell>
          <cell r="B4983" t="str">
            <v>MED</v>
          </cell>
          <cell r="D4983" t="str">
            <v>CÓDIGO</v>
          </cell>
          <cell r="E4983" t="str">
            <v>MED</v>
          </cell>
        </row>
        <row r="4984">
          <cell r="A4984">
            <v>0</v>
          </cell>
          <cell r="B4984">
            <v>0</v>
          </cell>
          <cell r="D4984">
            <v>0</v>
          </cell>
          <cell r="E4984">
            <v>0</v>
          </cell>
        </row>
        <row r="4985">
          <cell r="A4985" t="str">
            <v>CÓDIGO</v>
          </cell>
          <cell r="B4985" t="str">
            <v>MED</v>
          </cell>
          <cell r="D4985" t="str">
            <v>CÓDIGO</v>
          </cell>
          <cell r="E4985" t="str">
            <v>MED</v>
          </cell>
        </row>
        <row r="4986">
          <cell r="A4986">
            <v>0</v>
          </cell>
          <cell r="B4986">
            <v>0</v>
          </cell>
          <cell r="D4986">
            <v>0</v>
          </cell>
          <cell r="E4986">
            <v>0</v>
          </cell>
        </row>
        <row r="4987">
          <cell r="A4987" t="str">
            <v>CÓDIGO</v>
          </cell>
          <cell r="B4987" t="str">
            <v>MED</v>
          </cell>
          <cell r="D4987" t="str">
            <v>CÓDIGO</v>
          </cell>
          <cell r="E4987" t="str">
            <v>MED</v>
          </cell>
        </row>
        <row r="4988">
          <cell r="A4988">
            <v>0</v>
          </cell>
          <cell r="B4988">
            <v>0</v>
          </cell>
          <cell r="D4988">
            <v>0</v>
          </cell>
          <cell r="E4988">
            <v>0</v>
          </cell>
        </row>
        <row r="4989">
          <cell r="A4989" t="str">
            <v>CÓDIGO</v>
          </cell>
          <cell r="B4989" t="str">
            <v>MED</v>
          </cell>
          <cell r="D4989" t="str">
            <v>CÓDIGO</v>
          </cell>
          <cell r="E4989" t="str">
            <v>MED</v>
          </cell>
        </row>
        <row r="4990">
          <cell r="A4990">
            <v>0</v>
          </cell>
          <cell r="B4990">
            <v>0</v>
          </cell>
          <cell r="D4990">
            <v>0</v>
          </cell>
          <cell r="E4990">
            <v>0</v>
          </cell>
        </row>
        <row r="4991">
          <cell r="A4991" t="str">
            <v>CÓDIGO</v>
          </cell>
          <cell r="B4991" t="str">
            <v>MED</v>
          </cell>
          <cell r="D4991" t="str">
            <v>CÓDIGO</v>
          </cell>
          <cell r="E4991" t="str">
            <v>MED</v>
          </cell>
        </row>
        <row r="4992">
          <cell r="A4992">
            <v>0</v>
          </cell>
          <cell r="B4992">
            <v>0</v>
          </cell>
          <cell r="D4992">
            <v>0</v>
          </cell>
          <cell r="E4992">
            <v>0</v>
          </cell>
        </row>
        <row r="4993">
          <cell r="A4993" t="str">
            <v>CÓDIGO</v>
          </cell>
          <cell r="B4993" t="str">
            <v>MED</v>
          </cell>
          <cell r="D4993" t="str">
            <v>CÓDIGO</v>
          </cell>
          <cell r="E4993" t="str">
            <v>MED</v>
          </cell>
        </row>
        <row r="4994">
          <cell r="A4994">
            <v>0</v>
          </cell>
          <cell r="B4994">
            <v>0</v>
          </cell>
          <cell r="D4994">
            <v>0</v>
          </cell>
          <cell r="E4994">
            <v>0</v>
          </cell>
        </row>
        <row r="4995">
          <cell r="A4995" t="str">
            <v>CÓDIGO</v>
          </cell>
          <cell r="B4995" t="str">
            <v>MED</v>
          </cell>
          <cell r="D4995" t="str">
            <v>CÓDIGO</v>
          </cell>
          <cell r="E4995" t="str">
            <v>MED</v>
          </cell>
        </row>
        <row r="4996">
          <cell r="A4996">
            <v>0</v>
          </cell>
          <cell r="B4996">
            <v>0</v>
          </cell>
          <cell r="D4996">
            <v>0</v>
          </cell>
          <cell r="E4996">
            <v>0</v>
          </cell>
        </row>
        <row r="4997">
          <cell r="A4997" t="str">
            <v>CÓDIGO</v>
          </cell>
          <cell r="B4997" t="str">
            <v>MED</v>
          </cell>
          <cell r="D4997" t="str">
            <v>CÓDIGO</v>
          </cell>
          <cell r="E4997" t="str">
            <v>MED</v>
          </cell>
        </row>
        <row r="4998">
          <cell r="A4998">
            <v>0</v>
          </cell>
          <cell r="B4998">
            <v>0</v>
          </cell>
          <cell r="D4998">
            <v>0</v>
          </cell>
          <cell r="E4998">
            <v>0</v>
          </cell>
        </row>
        <row r="4999">
          <cell r="D4999" t="str">
            <v>CÓDIGO</v>
          </cell>
          <cell r="E4999" t="str">
            <v>MED</v>
          </cell>
        </row>
        <row r="5000">
          <cell r="D5000">
            <v>0</v>
          </cell>
          <cell r="E5000">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sheetName val="FOLHA"/>
      <sheetName val="PLANILHA (2)"/>
      <sheetName val="PLANILHA ACUMULADA (2)"/>
      <sheetName val="M. Descritivo - Construção"/>
      <sheetName val="M. Cálculo - Construção"/>
      <sheetName val="M. Descritivo - Reforma"/>
      <sheetName val="M. Cálculo - Reforma"/>
      <sheetName val="SINAPI INSUMO"/>
      <sheetName val="CDHU183"/>
      <sheetName val="SINAPI"/>
      <sheetName val="SINAPI A"/>
      <sheetName val="FDE"/>
      <sheetName val="Reforma de quadra com praça"/>
      <sheetName val="Reforma de quadra"/>
      <sheetName val="CFF "/>
      <sheetName val="Descritivo"/>
      <sheetName val="Fisico e Ficanceito"/>
      <sheetName val="CPOS"/>
      <sheetName val="Planilha1"/>
    </sheetNames>
    <sheetDataSet>
      <sheetData sheetId="0"/>
      <sheetData sheetId="1"/>
      <sheetData sheetId="2"/>
      <sheetData sheetId="3"/>
      <sheetData sheetId="4"/>
      <sheetData sheetId="5"/>
      <sheetData sheetId="6"/>
      <sheetData sheetId="7"/>
      <sheetData sheetId="8"/>
      <sheetData sheetId="9">
        <row r="1">
          <cell r="A1"/>
        </row>
      </sheetData>
      <sheetData sheetId="10"/>
      <sheetData sheetId="11"/>
      <sheetData sheetId="12"/>
      <sheetData sheetId="13"/>
      <sheetData sheetId="14"/>
      <sheetData sheetId="15"/>
      <sheetData sheetId="16"/>
      <sheetData sheetId="17"/>
      <sheetData sheetId="18">
        <row r="8">
          <cell r="A8" t="str">
            <v>Referência</v>
          </cell>
          <cell r="B8" t="str">
            <v xml:space="preserve"> Descrição</v>
          </cell>
          <cell r="C8"/>
          <cell r="D8" t="str">
            <v>Un</v>
          </cell>
          <cell r="E8" t="str">
            <v>Material</v>
          </cell>
          <cell r="F8" t="str">
            <v>Mão de Obra</v>
          </cell>
          <cell r="G8" t="str">
            <v>Custo Total</v>
          </cell>
        </row>
        <row r="9">
          <cell r="A9" t="str">
            <v>01</v>
          </cell>
          <cell r="B9" t="str">
            <v>SERVIÇO TÉCNICO ESPECIALIZADO</v>
          </cell>
          <cell r="C9"/>
          <cell r="D9"/>
          <cell r="E9"/>
          <cell r="F9"/>
          <cell r="G9"/>
        </row>
        <row r="10">
          <cell r="A10" t="str">
            <v>01.02</v>
          </cell>
          <cell r="B10" t="str">
            <v>Parecer técnico</v>
          </cell>
          <cell r="C10"/>
          <cell r="D10"/>
          <cell r="E10"/>
          <cell r="F10"/>
          <cell r="G10"/>
        </row>
        <row r="11">
          <cell r="A11" t="str">
            <v>01.02.071</v>
          </cell>
          <cell r="B11"/>
          <cell r="C11" t="str">
            <v>Parecer técnico de fundações, contenções e recomendações gerais, para empreendimentos com área construída até 1.000 m²</v>
          </cell>
          <cell r="D11" t="str">
            <v>un</v>
          </cell>
          <cell r="E11">
            <v>0</v>
          </cell>
          <cell r="F11">
            <v>4023.38</v>
          </cell>
          <cell r="G11">
            <v>4023.38</v>
          </cell>
        </row>
        <row r="12">
          <cell r="A12" t="str">
            <v>01.02.081</v>
          </cell>
          <cell r="B12"/>
          <cell r="C12" t="str">
            <v>Parecer técnico de fundações, contenções e recomendações gerais, para empreendimentos com área construída de 1.001 a 2.000 m²</v>
          </cell>
          <cell r="D12" t="str">
            <v>un</v>
          </cell>
          <cell r="E12">
            <v>0</v>
          </cell>
          <cell r="F12">
            <v>5350.31</v>
          </cell>
          <cell r="G12">
            <v>5350.31</v>
          </cell>
        </row>
        <row r="13">
          <cell r="A13" t="str">
            <v>01.02.091</v>
          </cell>
          <cell r="B13"/>
          <cell r="C13" t="str">
            <v>Parecer técnico de fundações, contenções e recomendações gerais, para empreendimentos com área construída de 2.001 a 5.000 m²</v>
          </cell>
          <cell r="D13" t="str">
            <v>un</v>
          </cell>
          <cell r="E13">
            <v>0</v>
          </cell>
          <cell r="F13">
            <v>9139.52</v>
          </cell>
          <cell r="G13">
            <v>9139.52</v>
          </cell>
        </row>
        <row r="14">
          <cell r="A14" t="str">
            <v>01.02.101</v>
          </cell>
          <cell r="B14"/>
          <cell r="C14" t="str">
            <v>Parecer técnico de fundações, contenções e recomendações gerais, para empreendimentos com área construída de 5.001 a 10.000 m²</v>
          </cell>
          <cell r="D14" t="str">
            <v>un</v>
          </cell>
          <cell r="E14">
            <v>0</v>
          </cell>
          <cell r="F14">
            <v>12531.36</v>
          </cell>
          <cell r="G14">
            <v>12531.36</v>
          </cell>
        </row>
        <row r="15">
          <cell r="A15" t="str">
            <v>01.02.111</v>
          </cell>
          <cell r="B15"/>
          <cell r="C15" t="str">
            <v>Parecer técnico de fundações, contenções e recomendações gerais, para empreendimentos com área construída acima de 10.000 m²</v>
          </cell>
          <cell r="D15" t="str">
            <v>un</v>
          </cell>
          <cell r="E15">
            <v>0</v>
          </cell>
          <cell r="F15">
            <v>14603.35</v>
          </cell>
          <cell r="G15">
            <v>14603.35</v>
          </cell>
        </row>
        <row r="16">
          <cell r="A16" t="str">
            <v>01.06</v>
          </cell>
          <cell r="B16" t="str">
            <v>Projeto de instalações elétricas</v>
          </cell>
          <cell r="C16"/>
          <cell r="D16"/>
          <cell r="E16"/>
          <cell r="F16"/>
          <cell r="G16"/>
        </row>
        <row r="17">
          <cell r="A17" t="str">
            <v>01.06.021</v>
          </cell>
          <cell r="B17"/>
          <cell r="C17" t="str">
            <v>Elaboração de projeto de adequação de entrada de energia elétrica junto a concessionária, com medição em baixa tensão e demanda até 75 kVA</v>
          </cell>
          <cell r="D17" t="str">
            <v>un</v>
          </cell>
          <cell r="E17">
            <v>0</v>
          </cell>
          <cell r="F17">
            <v>4864.24</v>
          </cell>
          <cell r="G17">
            <v>4864.24</v>
          </cell>
        </row>
        <row r="18">
          <cell r="A18" t="str">
            <v>01.06.031</v>
          </cell>
          <cell r="B18"/>
          <cell r="C18" t="str">
            <v>Elaboração de projeto de adequação de entrada de energia elétrica junto a concessionária, com medição em média tensão, subestação simplificada e demanda de 75 kVA a 300 kVA</v>
          </cell>
          <cell r="D18" t="str">
            <v>un</v>
          </cell>
          <cell r="E18">
            <v>0</v>
          </cell>
          <cell r="F18">
            <v>8225.9599999999991</v>
          </cell>
          <cell r="G18">
            <v>8225.9599999999991</v>
          </cell>
        </row>
        <row r="19">
          <cell r="A19" t="str">
            <v>01.06.032</v>
          </cell>
          <cell r="B19"/>
          <cell r="C19" t="str">
            <v>Elaboração de projeto de adequação de entrada de energia elétrica junto a concessionária, com medição em média tensão e demanda de 75 kVA a 300 kVA</v>
          </cell>
          <cell r="D19" t="str">
            <v>un</v>
          </cell>
          <cell r="E19">
            <v>0</v>
          </cell>
          <cell r="F19">
            <v>11142.56</v>
          </cell>
          <cell r="G19">
            <v>11142.56</v>
          </cell>
        </row>
        <row r="20">
          <cell r="A20" t="str">
            <v>01.06.041</v>
          </cell>
          <cell r="B20"/>
          <cell r="C20" t="str">
            <v>Elaboração de projeto de adequação de entrada de energia elétrica junto a concessionária, com medição em média tensão e demanda acima de 300 kVA a 2 MVA</v>
          </cell>
          <cell r="D20" t="str">
            <v>un</v>
          </cell>
          <cell r="E20">
            <v>0</v>
          </cell>
          <cell r="F20">
            <v>14828.4</v>
          </cell>
          <cell r="G20">
            <v>14828.4</v>
          </cell>
        </row>
        <row r="21">
          <cell r="A21" t="str">
            <v>01.17</v>
          </cell>
          <cell r="B21" t="str">
            <v>Projeto executivo</v>
          </cell>
          <cell r="C21"/>
          <cell r="D21"/>
          <cell r="E21"/>
          <cell r="F21"/>
          <cell r="G21"/>
        </row>
        <row r="22">
          <cell r="A22" t="str">
            <v>01.17.031</v>
          </cell>
          <cell r="B22"/>
          <cell r="C22" t="str">
            <v>Projeto executivo de arquitetura em formato A1</v>
          </cell>
          <cell r="D22" t="str">
            <v>un</v>
          </cell>
          <cell r="E22">
            <v>0</v>
          </cell>
          <cell r="F22">
            <v>2001.29</v>
          </cell>
          <cell r="G22">
            <v>2001.29</v>
          </cell>
        </row>
        <row r="23">
          <cell r="A23" t="str">
            <v>01.17.041</v>
          </cell>
          <cell r="B23"/>
          <cell r="C23" t="str">
            <v>Projeto executivo de arquitetura em formato A0</v>
          </cell>
          <cell r="D23" t="str">
            <v>un</v>
          </cell>
          <cell r="E23">
            <v>0</v>
          </cell>
          <cell r="F23">
            <v>2711.38</v>
          </cell>
          <cell r="G23">
            <v>2711.38</v>
          </cell>
        </row>
        <row r="24">
          <cell r="A24" t="str">
            <v>01.17.051</v>
          </cell>
          <cell r="B24"/>
          <cell r="C24" t="str">
            <v>Projeto executivo de estrutura em formato A1</v>
          </cell>
          <cell r="D24" t="str">
            <v>un</v>
          </cell>
          <cell r="E24">
            <v>0</v>
          </cell>
          <cell r="F24">
            <v>1463.54</v>
          </cell>
          <cell r="G24">
            <v>1463.54</v>
          </cell>
        </row>
        <row r="25">
          <cell r="A25" t="str">
            <v>01.17.061</v>
          </cell>
          <cell r="B25"/>
          <cell r="C25" t="str">
            <v>Projeto executivo de estrutura em formato A0</v>
          </cell>
          <cell r="D25" t="str">
            <v>un</v>
          </cell>
          <cell r="E25">
            <v>0</v>
          </cell>
          <cell r="F25">
            <v>2006.64</v>
          </cell>
          <cell r="G25">
            <v>2006.64</v>
          </cell>
        </row>
        <row r="26">
          <cell r="A26" t="str">
            <v>01.17.071</v>
          </cell>
          <cell r="B26"/>
          <cell r="C26" t="str">
            <v>Projeto executivo de instalações hidráulicas em formato A1</v>
          </cell>
          <cell r="D26" t="str">
            <v>un</v>
          </cell>
          <cell r="E26">
            <v>0</v>
          </cell>
          <cell r="F26">
            <v>629.5</v>
          </cell>
          <cell r="G26">
            <v>629.5</v>
          </cell>
        </row>
        <row r="27">
          <cell r="A27" t="str">
            <v>01.17.081</v>
          </cell>
          <cell r="B27"/>
          <cell r="C27" t="str">
            <v>Projeto executivo de instalações hidráulicas em formato A0</v>
          </cell>
          <cell r="D27" t="str">
            <v>un</v>
          </cell>
          <cell r="E27">
            <v>0</v>
          </cell>
          <cell r="F27">
            <v>837.49</v>
          </cell>
          <cell r="G27">
            <v>837.49</v>
          </cell>
        </row>
        <row r="28">
          <cell r="A28" t="str">
            <v>01.17.111</v>
          </cell>
          <cell r="B28"/>
          <cell r="C28" t="str">
            <v>Projeto executivo de instalações elétricas em formato A1</v>
          </cell>
          <cell r="D28" t="str">
            <v>un</v>
          </cell>
          <cell r="E28">
            <v>0</v>
          </cell>
          <cell r="F28">
            <v>677.73</v>
          </cell>
          <cell r="G28">
            <v>677.73</v>
          </cell>
        </row>
        <row r="29">
          <cell r="A29" t="str">
            <v>01.17.121</v>
          </cell>
          <cell r="B29"/>
          <cell r="C29" t="str">
            <v>Projeto executivo de instalações elétricas em formato A0</v>
          </cell>
          <cell r="D29" t="str">
            <v>un</v>
          </cell>
          <cell r="E29">
            <v>0</v>
          </cell>
          <cell r="F29">
            <v>935.9</v>
          </cell>
          <cell r="G29">
            <v>935.9</v>
          </cell>
        </row>
        <row r="30">
          <cell r="A30" t="str">
            <v>01.17.151</v>
          </cell>
          <cell r="B30"/>
          <cell r="C30" t="str">
            <v>Projeto executivo de climatização em formato A1</v>
          </cell>
          <cell r="D30" t="str">
            <v>un</v>
          </cell>
          <cell r="E30">
            <v>0</v>
          </cell>
          <cell r="F30">
            <v>1306.3800000000001</v>
          </cell>
          <cell r="G30">
            <v>1306.3800000000001</v>
          </cell>
        </row>
        <row r="31">
          <cell r="A31" t="str">
            <v>01.17.161</v>
          </cell>
          <cell r="B31"/>
          <cell r="C31" t="str">
            <v>Projeto executivo de climatização em formato A0</v>
          </cell>
          <cell r="D31" t="str">
            <v>un</v>
          </cell>
          <cell r="E31">
            <v>0</v>
          </cell>
          <cell r="F31">
            <v>1774.87</v>
          </cell>
          <cell r="G31">
            <v>1774.87</v>
          </cell>
        </row>
        <row r="32">
          <cell r="A32" t="str">
            <v>01.17.171</v>
          </cell>
          <cell r="B32"/>
          <cell r="C32" t="str">
            <v>Projeto executivo de chuveiros automáticos em formato A1</v>
          </cell>
          <cell r="D32" t="str">
            <v>un</v>
          </cell>
          <cell r="E32">
            <v>0</v>
          </cell>
          <cell r="F32">
            <v>1132.93</v>
          </cell>
          <cell r="G32">
            <v>1132.93</v>
          </cell>
        </row>
        <row r="33">
          <cell r="A33" t="str">
            <v>01.17.181</v>
          </cell>
          <cell r="B33"/>
          <cell r="C33" t="str">
            <v>Projeto executivo de chuveiros automáticos em formato A0</v>
          </cell>
          <cell r="D33" t="str">
            <v>un</v>
          </cell>
          <cell r="E33">
            <v>0</v>
          </cell>
          <cell r="F33">
            <v>1460.18</v>
          </cell>
          <cell r="G33">
            <v>1460.18</v>
          </cell>
        </row>
        <row r="34">
          <cell r="A34" t="str">
            <v>01.20</v>
          </cell>
          <cell r="B34" t="str">
            <v>Levantamento topográfico e geofísico</v>
          </cell>
          <cell r="C34"/>
          <cell r="D34"/>
          <cell r="E34"/>
          <cell r="F34"/>
          <cell r="G34"/>
        </row>
        <row r="35">
          <cell r="A35" t="str">
            <v>01.20.010</v>
          </cell>
          <cell r="B35"/>
          <cell r="C35" t="str">
            <v>Taxa de mobilização e desmobilização de equipamentos para execução de levantamento topográfico</v>
          </cell>
          <cell r="D35" t="str">
            <v>tx</v>
          </cell>
          <cell r="E35">
            <v>1085.8499999999999</v>
          </cell>
          <cell r="F35">
            <v>0</v>
          </cell>
          <cell r="G35">
            <v>1085.8499999999999</v>
          </cell>
        </row>
        <row r="36">
          <cell r="A36" t="str">
            <v>01.20.691</v>
          </cell>
          <cell r="B36"/>
          <cell r="C36" t="str">
            <v>Levantamento planimétrico cadastral com áreas ocupadas predominantemente por comunidades - área até 20.000 m² (mínimo de 3.500 m²)</v>
          </cell>
          <cell r="D36" t="str">
            <v>m²</v>
          </cell>
          <cell r="E36">
            <v>0.32</v>
          </cell>
          <cell r="F36">
            <v>0.32</v>
          </cell>
          <cell r="G36">
            <v>0.64</v>
          </cell>
        </row>
        <row r="37">
          <cell r="A37" t="str">
            <v>01.20.701</v>
          </cell>
          <cell r="B37"/>
          <cell r="C37" t="str">
            <v>Levantamento planimétrico cadastral com áreas ocupadas predominantemente por comunidades - área acima de 20.000 m² até 200.000 m²</v>
          </cell>
          <cell r="D37" t="str">
            <v>m²</v>
          </cell>
          <cell r="E37">
            <v>0.25</v>
          </cell>
          <cell r="F37">
            <v>0.27</v>
          </cell>
          <cell r="G37">
            <v>0.52</v>
          </cell>
        </row>
        <row r="38">
          <cell r="A38" t="str">
            <v>01.20.711</v>
          </cell>
          <cell r="B38"/>
          <cell r="C38" t="str">
            <v>Levantamento planimétrico cadastral com áreas ocupadas predominantemente por comunidades - área acima de 200.000 m²</v>
          </cell>
          <cell r="D38" t="str">
            <v>m²</v>
          </cell>
          <cell r="E38">
            <v>0.2</v>
          </cell>
          <cell r="F38">
            <v>0.22</v>
          </cell>
          <cell r="G38">
            <v>0.42</v>
          </cell>
        </row>
        <row r="39">
          <cell r="A39" t="str">
            <v>01.20.721</v>
          </cell>
          <cell r="B39"/>
          <cell r="C39" t="str">
            <v>Levantamento planimétrico cadastral com áreas até 50% de ocupação - área até 20.000 m² (mínimo de 3.500 m²)</v>
          </cell>
          <cell r="D39" t="str">
            <v>m²</v>
          </cell>
          <cell r="E39">
            <v>0.28000000000000003</v>
          </cell>
          <cell r="F39">
            <v>0.28000000000000003</v>
          </cell>
          <cell r="G39">
            <v>0.56000000000000005</v>
          </cell>
        </row>
        <row r="40">
          <cell r="A40" t="str">
            <v>01.20.731</v>
          </cell>
          <cell r="B40"/>
          <cell r="C40" t="str">
            <v>Levantamento planimétrico cadastral com áreas até 50% de ocupação - área acima de 20.000 m² até 200.000 m²</v>
          </cell>
          <cell r="D40" t="str">
            <v>m²</v>
          </cell>
          <cell r="E40">
            <v>0.13</v>
          </cell>
          <cell r="F40">
            <v>0.32</v>
          </cell>
          <cell r="G40">
            <v>0.45</v>
          </cell>
        </row>
        <row r="41">
          <cell r="A41" t="str">
            <v>01.20.741</v>
          </cell>
          <cell r="B41"/>
          <cell r="C41" t="str">
            <v>Levantamento planimétrico cadastral com áreas até 50% de ocupação - área acima de 200.000 m²</v>
          </cell>
          <cell r="D41" t="str">
            <v>m²</v>
          </cell>
          <cell r="E41">
            <v>0.18</v>
          </cell>
          <cell r="F41">
            <v>0.18</v>
          </cell>
          <cell r="G41">
            <v>0.36</v>
          </cell>
        </row>
        <row r="42">
          <cell r="A42" t="str">
            <v>01.20.751</v>
          </cell>
          <cell r="B42"/>
          <cell r="C42" t="str">
            <v>Levantamento planimétrico cadastral com áreas acima de 50% de ocupação - área até 20.000 m² (mínimo de 4.000 m²)</v>
          </cell>
          <cell r="D42" t="str">
            <v>m²</v>
          </cell>
          <cell r="E42">
            <v>0.25</v>
          </cell>
          <cell r="F42">
            <v>0.27</v>
          </cell>
          <cell r="G42">
            <v>0.52</v>
          </cell>
        </row>
        <row r="43">
          <cell r="A43" t="str">
            <v>01.20.761</v>
          </cell>
          <cell r="B43"/>
          <cell r="C43" t="str">
            <v>Levantamento planimétrico cadastral com áreas acima de 50% de ocupação - área acima de 20.000 m² até 200.000 m²</v>
          </cell>
          <cell r="D43" t="str">
            <v>m²</v>
          </cell>
          <cell r="E43">
            <v>0.21</v>
          </cell>
          <cell r="F43">
            <v>0.24</v>
          </cell>
          <cell r="G43">
            <v>0.45</v>
          </cell>
        </row>
        <row r="44">
          <cell r="A44" t="str">
            <v>01.20.771</v>
          </cell>
          <cell r="B44"/>
          <cell r="C44" t="str">
            <v>Levantamento planimétrico cadastral com áreas acima de 50% de ocupação - área acima de 200.000 m²</v>
          </cell>
          <cell r="D44" t="str">
            <v>m²</v>
          </cell>
          <cell r="E44">
            <v>0.2</v>
          </cell>
          <cell r="F44">
            <v>0.22</v>
          </cell>
          <cell r="G44">
            <v>0.42</v>
          </cell>
        </row>
        <row r="45">
          <cell r="A45" t="str">
            <v>01.20.781</v>
          </cell>
          <cell r="B45"/>
          <cell r="C45" t="str">
            <v>Levantamento planialtimétrico cadastral com áreas ocupadas predominantemente por comunidades - área até 20.000 m² (mínimo de 3.500 m²)</v>
          </cell>
          <cell r="D45" t="str">
            <v>m²</v>
          </cell>
          <cell r="E45">
            <v>0.35</v>
          </cell>
          <cell r="F45">
            <v>0.35</v>
          </cell>
          <cell r="G45">
            <v>0.7</v>
          </cell>
        </row>
        <row r="46">
          <cell r="A46" t="str">
            <v>01.20.791</v>
          </cell>
          <cell r="B46"/>
          <cell r="C46" t="str">
            <v>Levantamento planialtimétrico cadastral com áreas ocupadas predominantemente por comunidades - área acima de 20.000 m² até 200.000 m²</v>
          </cell>
          <cell r="D46" t="str">
            <v>m²</v>
          </cell>
          <cell r="E46">
            <v>0.27</v>
          </cell>
          <cell r="F46">
            <v>0.28000000000000003</v>
          </cell>
          <cell r="G46">
            <v>0.55000000000000004</v>
          </cell>
        </row>
        <row r="47">
          <cell r="A47" t="str">
            <v>01.20.801</v>
          </cell>
          <cell r="B47"/>
          <cell r="C47" t="str">
            <v>Levantamento planialtimétrico cadastral com áreas ocupadas predominantemente por comunidades - área acima de 200.000 m²</v>
          </cell>
          <cell r="D47" t="str">
            <v>m²</v>
          </cell>
          <cell r="E47">
            <v>0.21</v>
          </cell>
          <cell r="F47">
            <v>0.24</v>
          </cell>
          <cell r="G47">
            <v>0.45</v>
          </cell>
        </row>
        <row r="48">
          <cell r="A48" t="str">
            <v>01.20.811</v>
          </cell>
          <cell r="B48"/>
          <cell r="C48" t="str">
            <v>Levantamento planialtimétrico cadastral com áreas até 50% de ocupação - área até 20.000 m² (mínimo de 4.000 m²)</v>
          </cell>
          <cell r="D48" t="str">
            <v>m²</v>
          </cell>
          <cell r="E48">
            <v>0.28000000000000003</v>
          </cell>
          <cell r="F48">
            <v>0.28999999999999998</v>
          </cell>
          <cell r="G48">
            <v>0.56999999999999995</v>
          </cell>
        </row>
        <row r="49">
          <cell r="A49" t="str">
            <v>01.20.821</v>
          </cell>
          <cell r="B49"/>
          <cell r="C49" t="str">
            <v>Levantamento planialtimétrico cadastral com áreas até 50% de ocupação - área acima de 20.000 m² até 200.000 m²</v>
          </cell>
          <cell r="D49" t="str">
            <v>m²</v>
          </cell>
          <cell r="E49">
            <v>0.23</v>
          </cell>
          <cell r="F49">
            <v>0.26</v>
          </cell>
          <cell r="G49">
            <v>0.49</v>
          </cell>
        </row>
        <row r="50">
          <cell r="A50" t="str">
            <v>01.20.831</v>
          </cell>
          <cell r="B50"/>
          <cell r="C50" t="str">
            <v>Levantamento planialtimétrico cadastral com áreas até 50% de ocupação - área acima de 200.000 m²</v>
          </cell>
          <cell r="D50" t="str">
            <v>m²</v>
          </cell>
          <cell r="E50">
            <v>0.2</v>
          </cell>
          <cell r="F50">
            <v>0.21</v>
          </cell>
          <cell r="G50">
            <v>0.41</v>
          </cell>
        </row>
        <row r="51">
          <cell r="A51" t="str">
            <v>01.20.841</v>
          </cell>
          <cell r="B51"/>
          <cell r="C51" t="str">
            <v>Levantamento planialtimétrico cadastral com áreas acima de 50% de ocupação - área até 20.000 m² (mínimo de 3.500 m²)</v>
          </cell>
          <cell r="D51" t="str">
            <v>m²</v>
          </cell>
          <cell r="E51">
            <v>0.33</v>
          </cell>
          <cell r="F51">
            <v>0.34</v>
          </cell>
          <cell r="G51">
            <v>0.67</v>
          </cell>
        </row>
        <row r="52">
          <cell r="A52" t="str">
            <v>01.20.851</v>
          </cell>
          <cell r="B52"/>
          <cell r="C52" t="str">
            <v>Levantamento planialtimétrico cadastral com áreas acima de 50% de ocupação - área acima de 20.000 m² até 200.000 m²</v>
          </cell>
          <cell r="D52" t="str">
            <v>m²</v>
          </cell>
          <cell r="E52">
            <v>0.22</v>
          </cell>
          <cell r="F52">
            <v>0.24</v>
          </cell>
          <cell r="G52">
            <v>0.46</v>
          </cell>
        </row>
        <row r="53">
          <cell r="A53" t="str">
            <v>01.20.861</v>
          </cell>
          <cell r="B53"/>
          <cell r="C53" t="str">
            <v>Levantamento planialtimétrico cadastral com áreas acima de 50% de ocupação - área acima de 200.000 m²</v>
          </cell>
          <cell r="D53" t="str">
            <v>m²</v>
          </cell>
          <cell r="E53">
            <v>0.13</v>
          </cell>
          <cell r="F53">
            <v>0.24</v>
          </cell>
          <cell r="G53">
            <v>0.37</v>
          </cell>
        </row>
        <row r="54">
          <cell r="A54" t="str">
            <v>01.20.871</v>
          </cell>
          <cell r="B54"/>
          <cell r="C54" t="str">
            <v>Levantamento planialtimétrico cadastral em área rural até 2 alqueires (mínimo de 10.000 m²)</v>
          </cell>
          <cell r="D54" t="str">
            <v>m²</v>
          </cell>
          <cell r="E54">
            <v>0.13</v>
          </cell>
          <cell r="F54">
            <v>0.14000000000000001</v>
          </cell>
          <cell r="G54">
            <v>0.27</v>
          </cell>
        </row>
        <row r="55">
          <cell r="A55" t="str">
            <v>01.20.881</v>
          </cell>
          <cell r="B55"/>
          <cell r="C55" t="str">
            <v>Levantamento planialtimétrico cadastral em área rural acima de 2 até 5 alqueires</v>
          </cell>
          <cell r="D55" t="str">
            <v>m²</v>
          </cell>
          <cell r="E55">
            <v>0.1</v>
          </cell>
          <cell r="F55">
            <v>0.12</v>
          </cell>
          <cell r="G55">
            <v>0.22</v>
          </cell>
        </row>
        <row r="56">
          <cell r="A56" t="str">
            <v>01.20.891</v>
          </cell>
          <cell r="B56"/>
          <cell r="C56" t="str">
            <v>Levantamento planialtimétrico cadastral em área rural acima de 5 até 10 alqueires</v>
          </cell>
          <cell r="D56" t="str">
            <v>m²</v>
          </cell>
          <cell r="E56">
            <v>0.08</v>
          </cell>
          <cell r="F56">
            <v>0.1</v>
          </cell>
          <cell r="G56">
            <v>0.18</v>
          </cell>
        </row>
        <row r="57">
          <cell r="A57" t="str">
            <v>01.20.901</v>
          </cell>
          <cell r="B57"/>
          <cell r="C57" t="str">
            <v>Levantamento planialtimétrico cadastral em área rural acima de 10 alqueires</v>
          </cell>
          <cell r="D57" t="str">
            <v>m²</v>
          </cell>
          <cell r="E57">
            <v>7.0000000000000007E-2</v>
          </cell>
          <cell r="F57">
            <v>7.0000000000000007E-2</v>
          </cell>
          <cell r="G57">
            <v>0.14000000000000001</v>
          </cell>
        </row>
        <row r="58">
          <cell r="A58" t="str">
            <v>01.20.911</v>
          </cell>
          <cell r="B58"/>
          <cell r="C58" t="str">
            <v>Transporte de referência de nível (RN) - classe IIN (mínimo de 2km)</v>
          </cell>
          <cell r="D58" t="str">
            <v>km</v>
          </cell>
          <cell r="E58">
            <v>512.05999999999995</v>
          </cell>
          <cell r="F58">
            <v>427.71</v>
          </cell>
          <cell r="G58">
            <v>939.77</v>
          </cell>
        </row>
        <row r="59">
          <cell r="A59" t="str">
            <v>01.20.921</v>
          </cell>
          <cell r="B59"/>
          <cell r="C59" t="str">
            <v>Implantação de marcos atraves de levantamento com GPS (mínimo de 3 marcos)</v>
          </cell>
          <cell r="D59" t="str">
            <v>un</v>
          </cell>
          <cell r="E59">
            <v>579.9</v>
          </cell>
          <cell r="F59">
            <v>292.35000000000002</v>
          </cell>
          <cell r="G59">
            <v>872.25</v>
          </cell>
        </row>
        <row r="60">
          <cell r="A60" t="str">
            <v>01.21</v>
          </cell>
          <cell r="B60" t="str">
            <v>Estudo geotécnico (sondagem)</v>
          </cell>
          <cell r="C60"/>
          <cell r="D60"/>
          <cell r="E60"/>
          <cell r="F60"/>
          <cell r="G60"/>
        </row>
        <row r="61">
          <cell r="A61" t="str">
            <v>01.21.010</v>
          </cell>
          <cell r="B61"/>
          <cell r="C61" t="str">
            <v>Taxa de mobilização e desmobilização de equipamentos para execução de sondagem</v>
          </cell>
          <cell r="D61" t="str">
            <v>tx</v>
          </cell>
          <cell r="E61">
            <v>987</v>
          </cell>
          <cell r="F61">
            <v>0</v>
          </cell>
          <cell r="G61">
            <v>987</v>
          </cell>
        </row>
        <row r="62">
          <cell r="A62" t="str">
            <v>01.21.090</v>
          </cell>
          <cell r="B62"/>
          <cell r="C62" t="str">
            <v>Taxa de mobilização e desmobilização de equipamentos para execução de sondagem rotativa</v>
          </cell>
          <cell r="D62" t="str">
            <v>tx</v>
          </cell>
          <cell r="E62">
            <v>4733.8999999999996</v>
          </cell>
          <cell r="F62">
            <v>0</v>
          </cell>
          <cell r="G62">
            <v>4733.8999999999996</v>
          </cell>
        </row>
        <row r="63">
          <cell r="A63" t="str">
            <v>01.21.100</v>
          </cell>
          <cell r="B63"/>
          <cell r="C63" t="str">
            <v>Sondagem do terreno a trado</v>
          </cell>
          <cell r="D63" t="str">
            <v>m</v>
          </cell>
          <cell r="E63">
            <v>90.94</v>
          </cell>
          <cell r="F63">
            <v>0</v>
          </cell>
          <cell r="G63">
            <v>90.94</v>
          </cell>
        </row>
        <row r="64">
          <cell r="A64" t="str">
            <v>01.21.110</v>
          </cell>
          <cell r="B64"/>
          <cell r="C64" t="str">
            <v>Sondagem do terreno à percussão (mínimo de 30 m)</v>
          </cell>
          <cell r="D64" t="str">
            <v>m</v>
          </cell>
          <cell r="E64">
            <v>103.31</v>
          </cell>
          <cell r="F64">
            <v>0</v>
          </cell>
          <cell r="G64">
            <v>103.31</v>
          </cell>
        </row>
        <row r="65">
          <cell r="A65" t="str">
            <v>01.21.120</v>
          </cell>
          <cell r="B65"/>
          <cell r="C65" t="str">
            <v>Sondagem do terreno rotativa em solo</v>
          </cell>
          <cell r="D65" t="str">
            <v>m</v>
          </cell>
          <cell r="E65">
            <v>299.06</v>
          </cell>
          <cell r="F65">
            <v>0</v>
          </cell>
          <cell r="G65">
            <v>299.06</v>
          </cell>
        </row>
        <row r="66">
          <cell r="A66" t="str">
            <v>01.21.130</v>
          </cell>
          <cell r="B66"/>
          <cell r="C66" t="str">
            <v>Sondagem do terreno rotativa em rocha</v>
          </cell>
          <cell r="D66" t="str">
            <v>m</v>
          </cell>
          <cell r="E66">
            <v>1048.0899999999999</v>
          </cell>
          <cell r="F66">
            <v>0</v>
          </cell>
          <cell r="G66">
            <v>1048.0899999999999</v>
          </cell>
        </row>
        <row r="67">
          <cell r="A67" t="str">
            <v>01.21.140</v>
          </cell>
          <cell r="B67"/>
          <cell r="C67" t="str">
            <v>Sondagem do terreno à percussão com a utilização de torquímetro (mínimo de 30 m)</v>
          </cell>
          <cell r="D67" t="str">
            <v>m</v>
          </cell>
          <cell r="E67">
            <v>109.14</v>
          </cell>
          <cell r="F67">
            <v>0</v>
          </cell>
          <cell r="G67">
            <v>109.14</v>
          </cell>
        </row>
        <row r="68">
          <cell r="A68" t="str">
            <v>01.23</v>
          </cell>
          <cell r="B68" t="str">
            <v>Tratamento, recuperação e trabalhos especiais em concreto</v>
          </cell>
          <cell r="C68"/>
          <cell r="D68"/>
          <cell r="E68"/>
          <cell r="F68"/>
          <cell r="G68"/>
        </row>
        <row r="69">
          <cell r="A69" t="str">
            <v>01.23.010</v>
          </cell>
          <cell r="B69"/>
          <cell r="C69" t="str">
            <v>Taxa de mobilização e desmobilização de equipamentos para execução de corte em concreto armado</v>
          </cell>
          <cell r="D69" t="str">
            <v>tx</v>
          </cell>
          <cell r="E69">
            <v>322.25</v>
          </cell>
          <cell r="F69">
            <v>0</v>
          </cell>
          <cell r="G69">
            <v>322.25</v>
          </cell>
        </row>
        <row r="70">
          <cell r="A70" t="str">
            <v>01.23.020</v>
          </cell>
          <cell r="B70"/>
          <cell r="C70" t="str">
            <v>Limpeza de armadura com escova de aço</v>
          </cell>
          <cell r="D70" t="str">
            <v>m²</v>
          </cell>
          <cell r="E70">
            <v>2.16</v>
          </cell>
          <cell r="F70">
            <v>3.86</v>
          </cell>
          <cell r="G70">
            <v>6.02</v>
          </cell>
        </row>
        <row r="71">
          <cell r="A71" t="str">
            <v>01.23.030</v>
          </cell>
          <cell r="B71"/>
          <cell r="C71" t="str">
            <v>Preparo de ponte de aderência com adesivo a base de epóxi</v>
          </cell>
          <cell r="D71" t="str">
            <v>m²</v>
          </cell>
          <cell r="E71">
            <v>80.28</v>
          </cell>
          <cell r="F71">
            <v>28.49</v>
          </cell>
          <cell r="G71">
            <v>108.77</v>
          </cell>
        </row>
        <row r="72">
          <cell r="A72" t="str">
            <v>01.23.040</v>
          </cell>
          <cell r="B72"/>
          <cell r="C72" t="str">
            <v>Tratamento de armadura com produto anticorrosivo a base de zinco</v>
          </cell>
          <cell r="D72" t="str">
            <v>m²</v>
          </cell>
          <cell r="E72">
            <v>12.07</v>
          </cell>
          <cell r="F72">
            <v>24.9</v>
          </cell>
          <cell r="G72">
            <v>36.97</v>
          </cell>
        </row>
        <row r="73">
          <cell r="A73" t="str">
            <v>01.23.060</v>
          </cell>
          <cell r="B73"/>
          <cell r="C73" t="str">
            <v>Corte de concreto deteriorado inclusive remoção dos detritos</v>
          </cell>
          <cell r="D73" t="str">
            <v>m²</v>
          </cell>
          <cell r="E73">
            <v>0</v>
          </cell>
          <cell r="F73">
            <v>19.28</v>
          </cell>
          <cell r="G73">
            <v>19.28</v>
          </cell>
        </row>
        <row r="74">
          <cell r="A74" t="str">
            <v>01.23.070</v>
          </cell>
          <cell r="B74"/>
          <cell r="C74" t="str">
            <v>Demarcação de área com disco de corte diamantado</v>
          </cell>
          <cell r="D74" t="str">
            <v>m</v>
          </cell>
          <cell r="E74">
            <v>0.64</v>
          </cell>
          <cell r="F74">
            <v>2.86</v>
          </cell>
          <cell r="G74">
            <v>3.5</v>
          </cell>
        </row>
        <row r="75">
          <cell r="A75" t="str">
            <v>01.23.100</v>
          </cell>
          <cell r="B75"/>
          <cell r="C75" t="str">
            <v>Demolição de concreto armado com preservação de armadura, para reforço e recuperação estrutural</v>
          </cell>
          <cell r="D75" t="str">
            <v>m³</v>
          </cell>
          <cell r="E75">
            <v>0</v>
          </cell>
          <cell r="F75">
            <v>290.92</v>
          </cell>
          <cell r="G75">
            <v>290.92</v>
          </cell>
        </row>
        <row r="76">
          <cell r="A76" t="str">
            <v>01.23.140</v>
          </cell>
          <cell r="B76"/>
          <cell r="C76" t="str">
            <v>Furação de 1 1/4" em concreto armado</v>
          </cell>
          <cell r="D76" t="str">
            <v>m</v>
          </cell>
          <cell r="E76">
            <v>159.30000000000001</v>
          </cell>
          <cell r="F76">
            <v>0</v>
          </cell>
          <cell r="G76">
            <v>159.30000000000001</v>
          </cell>
        </row>
        <row r="77">
          <cell r="A77" t="str">
            <v>01.23.150</v>
          </cell>
          <cell r="B77"/>
          <cell r="C77" t="str">
            <v>Furação de 1 1/2" em concreto armado</v>
          </cell>
          <cell r="D77" t="str">
            <v>m</v>
          </cell>
          <cell r="E77">
            <v>156.59</v>
          </cell>
          <cell r="F77">
            <v>0</v>
          </cell>
          <cell r="G77">
            <v>156.59</v>
          </cell>
        </row>
        <row r="78">
          <cell r="A78" t="str">
            <v>01.23.160</v>
          </cell>
          <cell r="B78"/>
          <cell r="C78" t="str">
            <v>Furação de 2 1/4" em concreto armado</v>
          </cell>
          <cell r="D78" t="str">
            <v>m</v>
          </cell>
          <cell r="E78">
            <v>181.65</v>
          </cell>
          <cell r="F78">
            <v>0</v>
          </cell>
          <cell r="G78">
            <v>181.65</v>
          </cell>
        </row>
        <row r="79">
          <cell r="A79" t="str">
            <v>01.23.190</v>
          </cell>
          <cell r="B79"/>
          <cell r="C79" t="str">
            <v>Furação de 2 1/2" em concreto armado</v>
          </cell>
          <cell r="D79" t="str">
            <v>m</v>
          </cell>
          <cell r="E79">
            <v>184.85</v>
          </cell>
          <cell r="F79">
            <v>0</v>
          </cell>
          <cell r="G79">
            <v>184.85</v>
          </cell>
        </row>
        <row r="80">
          <cell r="A80" t="str">
            <v>01.23.200</v>
          </cell>
          <cell r="B80"/>
          <cell r="C80" t="str">
            <v>Taxa de mobilização e desmobilização de equipamentos para execução de perfuração em concreto</v>
          </cell>
          <cell r="D80" t="str">
            <v>tx</v>
          </cell>
          <cell r="E80">
            <v>152.43</v>
          </cell>
          <cell r="F80">
            <v>0</v>
          </cell>
          <cell r="G80">
            <v>152.43</v>
          </cell>
        </row>
        <row r="81">
          <cell r="A81" t="str">
            <v>01.23.221</v>
          </cell>
          <cell r="B81"/>
          <cell r="C81" t="str">
            <v>Furação para até 10mm x 100mm em concreto armado, inclusive colagem de armadura (barra de até Ø 8,0mm)</v>
          </cell>
          <cell r="D81" t="str">
            <v>un</v>
          </cell>
          <cell r="E81">
            <v>6.33</v>
          </cell>
          <cell r="F81">
            <v>0</v>
          </cell>
          <cell r="G81">
            <v>6.33</v>
          </cell>
        </row>
        <row r="82">
          <cell r="A82" t="str">
            <v>01.23.222</v>
          </cell>
          <cell r="B82"/>
          <cell r="C82" t="str">
            <v>Furação para 12,5mm x 100mm em concreto armado, inclusive colagem de armadura (barra de Ø 10mm)</v>
          </cell>
          <cell r="D82" t="str">
            <v>un</v>
          </cell>
          <cell r="E82">
            <v>7.37</v>
          </cell>
          <cell r="F82">
            <v>0</v>
          </cell>
          <cell r="G82">
            <v>7.37</v>
          </cell>
        </row>
        <row r="83">
          <cell r="A83" t="str">
            <v>01.23.223</v>
          </cell>
          <cell r="B83"/>
          <cell r="C83" t="str">
            <v>Furação para 16mm x 100mm em concreto armado, inclusive colagem de armadura (barra de Ø 12,5mm)</v>
          </cell>
          <cell r="D83" t="str">
            <v>un</v>
          </cell>
          <cell r="E83">
            <v>9.7200000000000006</v>
          </cell>
          <cell r="F83">
            <v>0</v>
          </cell>
          <cell r="G83">
            <v>9.7200000000000006</v>
          </cell>
        </row>
        <row r="84">
          <cell r="A84" t="str">
            <v>01.23.231</v>
          </cell>
          <cell r="B84"/>
          <cell r="C84" t="str">
            <v>Furação para até 10mm x 150mm em concreto armado, inclusive colagem de armadura (barra de até Ø 8,0mm)</v>
          </cell>
          <cell r="D84" t="str">
            <v>un</v>
          </cell>
          <cell r="E84">
            <v>9.49</v>
          </cell>
          <cell r="F84">
            <v>0</v>
          </cell>
          <cell r="G84">
            <v>9.49</v>
          </cell>
        </row>
        <row r="85">
          <cell r="A85" t="str">
            <v>01.23.232</v>
          </cell>
          <cell r="B85"/>
          <cell r="C85" t="str">
            <v>Furação para 12,5mm x 150mm em concreto armado, inclusive colagem de armadura (barra de Ø 10mm)</v>
          </cell>
          <cell r="D85" t="str">
            <v>un</v>
          </cell>
          <cell r="E85">
            <v>11.25</v>
          </cell>
          <cell r="F85">
            <v>0</v>
          </cell>
          <cell r="G85">
            <v>11.25</v>
          </cell>
        </row>
        <row r="86">
          <cell r="A86" t="str">
            <v>01.23.233</v>
          </cell>
          <cell r="B86"/>
          <cell r="C86" t="str">
            <v>Furação para 16mm x 150mm em concreto armado, inclusive colagem de armadura (barra de Ø 12,5mm)</v>
          </cell>
          <cell r="D86" t="str">
            <v>un</v>
          </cell>
          <cell r="E86">
            <v>14.45</v>
          </cell>
          <cell r="F86">
            <v>0</v>
          </cell>
          <cell r="G86">
            <v>14.45</v>
          </cell>
        </row>
        <row r="87">
          <cell r="A87" t="str">
            <v>01.23.234</v>
          </cell>
          <cell r="B87"/>
          <cell r="C87" t="str">
            <v>Furação para 20mm x 150mm em concreto armado, inclusive colagem de armadura (barra de Ø 16mm)</v>
          </cell>
          <cell r="D87" t="str">
            <v>un</v>
          </cell>
          <cell r="E87">
            <v>17.309999999999999</v>
          </cell>
          <cell r="F87">
            <v>0</v>
          </cell>
          <cell r="G87">
            <v>17.309999999999999</v>
          </cell>
        </row>
        <row r="88">
          <cell r="A88" t="str">
            <v>01.23.236</v>
          </cell>
          <cell r="B88"/>
          <cell r="C88" t="str">
            <v>Furação para até 10mm x 200mm em concreto armado, inclusive colagem de armadura (barra de até Ø 8,0mm)</v>
          </cell>
          <cell r="D88" t="str">
            <v>un</v>
          </cell>
          <cell r="E88">
            <v>12.65</v>
          </cell>
          <cell r="F88">
            <v>0</v>
          </cell>
          <cell r="G88">
            <v>12.65</v>
          </cell>
        </row>
        <row r="89">
          <cell r="A89" t="str">
            <v>01.23.237</v>
          </cell>
          <cell r="B89"/>
          <cell r="C89" t="str">
            <v>Furação para 12,5mm x 200mm em concreto armado, inclusive colagem de armadura (barra de Ø 10mm)</v>
          </cell>
          <cell r="D89" t="str">
            <v>un</v>
          </cell>
          <cell r="E89">
            <v>14.98</v>
          </cell>
          <cell r="F89">
            <v>0</v>
          </cell>
          <cell r="G89">
            <v>14.98</v>
          </cell>
        </row>
        <row r="90">
          <cell r="A90" t="str">
            <v>01.23.238</v>
          </cell>
          <cell r="B90"/>
          <cell r="C90" t="str">
            <v>Furação para 16mm x 200mm em concreto armado, inclusive colagem de armadura (barra de Ø 12,5mm)</v>
          </cell>
          <cell r="D90" t="str">
            <v>un</v>
          </cell>
          <cell r="E90">
            <v>19.43</v>
          </cell>
          <cell r="F90">
            <v>0</v>
          </cell>
          <cell r="G90">
            <v>19.43</v>
          </cell>
        </row>
        <row r="91">
          <cell r="A91" t="str">
            <v>01.23.239</v>
          </cell>
          <cell r="B91"/>
          <cell r="C91" t="str">
            <v>Furação para 20mm x 200mm em concreto armado, inclusive colagem de armadura (barra de Ø 16mm)</v>
          </cell>
          <cell r="D91" t="str">
            <v>un</v>
          </cell>
          <cell r="E91">
            <v>23.32</v>
          </cell>
          <cell r="F91">
            <v>0</v>
          </cell>
          <cell r="G91">
            <v>23.32</v>
          </cell>
        </row>
        <row r="92">
          <cell r="A92" t="str">
            <v>01.23.254</v>
          </cell>
          <cell r="B92"/>
          <cell r="C92" t="str">
            <v>Furação de 1" em concreto armado</v>
          </cell>
          <cell r="D92" t="str">
            <v>m</v>
          </cell>
          <cell r="E92">
            <v>164.76</v>
          </cell>
          <cell r="F92">
            <v>0</v>
          </cell>
          <cell r="G92">
            <v>164.76</v>
          </cell>
        </row>
        <row r="93">
          <cell r="A93" t="str">
            <v>01.23.260</v>
          </cell>
          <cell r="B93"/>
          <cell r="C93" t="str">
            <v>Furação de 2" em concreto armado</v>
          </cell>
          <cell r="D93" t="str">
            <v>m</v>
          </cell>
          <cell r="E93">
            <v>195.1</v>
          </cell>
          <cell r="F93">
            <v>0</v>
          </cell>
          <cell r="G93">
            <v>195.1</v>
          </cell>
        </row>
        <row r="94">
          <cell r="A94" t="str">
            <v>01.23.264</v>
          </cell>
          <cell r="B94"/>
          <cell r="C94" t="str">
            <v>Furação de 3" em concreto armado</v>
          </cell>
          <cell r="D94" t="str">
            <v>m</v>
          </cell>
          <cell r="E94">
            <v>224.56</v>
          </cell>
          <cell r="F94">
            <v>0</v>
          </cell>
          <cell r="G94">
            <v>224.56</v>
          </cell>
        </row>
        <row r="95">
          <cell r="A95" t="str">
            <v>01.23.270</v>
          </cell>
          <cell r="B95"/>
          <cell r="C95" t="str">
            <v>Furação de 4" em concreto armado</v>
          </cell>
          <cell r="D95" t="str">
            <v>m</v>
          </cell>
          <cell r="E95">
            <v>252.17</v>
          </cell>
          <cell r="F95">
            <v>0</v>
          </cell>
          <cell r="G95">
            <v>252.17</v>
          </cell>
        </row>
        <row r="96">
          <cell r="A96" t="str">
            <v>01.23.274</v>
          </cell>
          <cell r="B96"/>
          <cell r="C96" t="str">
            <v>Furação de 5" em concreto armado</v>
          </cell>
          <cell r="D96" t="str">
            <v>m</v>
          </cell>
          <cell r="E96">
            <v>293.01</v>
          </cell>
          <cell r="F96">
            <v>0</v>
          </cell>
          <cell r="G96">
            <v>293.01</v>
          </cell>
        </row>
        <row r="97">
          <cell r="A97" t="str">
            <v>01.23.280</v>
          </cell>
          <cell r="B97"/>
          <cell r="C97" t="str">
            <v>Furação de 6" em concreto armado</v>
          </cell>
          <cell r="D97" t="str">
            <v>m</v>
          </cell>
          <cell r="E97">
            <v>347.37</v>
          </cell>
          <cell r="F97">
            <v>0</v>
          </cell>
          <cell r="G97">
            <v>347.37</v>
          </cell>
        </row>
        <row r="98">
          <cell r="A98" t="str">
            <v>01.23.510</v>
          </cell>
          <cell r="B98"/>
          <cell r="C98" t="str">
            <v>Corte vertical em concreto armado, espessura de 15 cm</v>
          </cell>
          <cell r="D98" t="str">
            <v>m</v>
          </cell>
          <cell r="E98">
            <v>209.89</v>
          </cell>
          <cell r="F98">
            <v>0</v>
          </cell>
          <cell r="G98">
            <v>209.89</v>
          </cell>
        </row>
        <row r="99">
          <cell r="A99" t="str">
            <v>01.23.700</v>
          </cell>
          <cell r="B99"/>
          <cell r="C99" t="str">
            <v>Taxa de mobilização e desmobilização para reforço estrutural com fibra de carbono</v>
          </cell>
          <cell r="D99" t="str">
            <v>tx</v>
          </cell>
          <cell r="E99">
            <v>963.04</v>
          </cell>
          <cell r="F99">
            <v>2627.93</v>
          </cell>
          <cell r="G99">
            <v>3590.97</v>
          </cell>
        </row>
        <row r="100">
          <cell r="A100" t="str">
            <v>01.23.701</v>
          </cell>
          <cell r="B100"/>
          <cell r="C100" t="str">
            <v>Preparação de substrato para colagem de fibra de carbono, mediante lixamento e/ou apicoamento e escovação</v>
          </cell>
          <cell r="D100" t="str">
            <v>m²</v>
          </cell>
          <cell r="E100">
            <v>4.9800000000000004</v>
          </cell>
          <cell r="F100">
            <v>27.85</v>
          </cell>
          <cell r="G100">
            <v>32.83</v>
          </cell>
        </row>
        <row r="101">
          <cell r="A101" t="str">
            <v>01.23.702</v>
          </cell>
          <cell r="B101"/>
          <cell r="C101" t="str">
            <v>Fibra de carbono para reforço estrutural de alta resistencia - 300 g/m²</v>
          </cell>
          <cell r="D101" t="str">
            <v>m²</v>
          </cell>
          <cell r="E101">
            <v>275.95999999999998</v>
          </cell>
          <cell r="F101">
            <v>198.66</v>
          </cell>
          <cell r="G101">
            <v>474.62</v>
          </cell>
        </row>
        <row r="102">
          <cell r="A102" t="str">
            <v>01.27</v>
          </cell>
          <cell r="B102" t="str">
            <v>Estudo e programa ambientais</v>
          </cell>
          <cell r="C102"/>
          <cell r="D102"/>
          <cell r="E102"/>
          <cell r="F102"/>
          <cell r="G102"/>
        </row>
        <row r="103">
          <cell r="A103" t="str">
            <v>01.27.011</v>
          </cell>
          <cell r="B103"/>
          <cell r="C103" t="str">
            <v>Projeto e implementação de gerenciamento integrado de resíduos sólidos e gestão de perdas</v>
          </cell>
          <cell r="D103" t="str">
            <v>un</v>
          </cell>
          <cell r="E103">
            <v>136.4</v>
          </cell>
          <cell r="F103">
            <v>5862.4</v>
          </cell>
          <cell r="G103">
            <v>5998.8</v>
          </cell>
        </row>
        <row r="104">
          <cell r="A104" t="str">
            <v>01.27.021</v>
          </cell>
          <cell r="B104"/>
          <cell r="C104" t="str">
            <v>Projeto e implementação de educação ambiental</v>
          </cell>
          <cell r="D104" t="str">
            <v>un</v>
          </cell>
          <cell r="E104">
            <v>136.4</v>
          </cell>
          <cell r="F104">
            <v>7731.21</v>
          </cell>
          <cell r="G104">
            <v>7867.61</v>
          </cell>
        </row>
        <row r="105">
          <cell r="A105" t="str">
            <v>01.27.031</v>
          </cell>
          <cell r="B105"/>
          <cell r="C105" t="str">
            <v>Projeto e implementação de controle ambiental da obra</v>
          </cell>
          <cell r="D105" t="str">
            <v>un</v>
          </cell>
          <cell r="E105">
            <v>136.4</v>
          </cell>
          <cell r="F105">
            <v>6780.75</v>
          </cell>
          <cell r="G105">
            <v>6917.15</v>
          </cell>
        </row>
        <row r="106">
          <cell r="A106" t="str">
            <v>01.27.041</v>
          </cell>
          <cell r="B106"/>
          <cell r="C106" t="str">
            <v>Laudo de caracterização de vegetação</v>
          </cell>
          <cell r="D106" t="str">
            <v>un</v>
          </cell>
          <cell r="E106">
            <v>395.4</v>
          </cell>
          <cell r="F106">
            <v>16340.16</v>
          </cell>
          <cell r="G106">
            <v>16735.560000000001</v>
          </cell>
        </row>
        <row r="107">
          <cell r="A107" t="str">
            <v>01.27.051</v>
          </cell>
          <cell r="B107"/>
          <cell r="C107" t="str">
            <v>Laudo de caracterização da fauna associada à flora</v>
          </cell>
          <cell r="D107" t="str">
            <v>un</v>
          </cell>
          <cell r="E107">
            <v>395.4</v>
          </cell>
          <cell r="F107">
            <v>25045.93</v>
          </cell>
          <cell r="G107">
            <v>25441.33</v>
          </cell>
        </row>
        <row r="108">
          <cell r="A108" t="str">
            <v>01.27.061</v>
          </cell>
          <cell r="B108"/>
          <cell r="C108" t="str">
            <v>Projeto e implementação de monitoramento da fauna durante a obra</v>
          </cell>
          <cell r="D108" t="str">
            <v>un</v>
          </cell>
          <cell r="E108">
            <v>395.4</v>
          </cell>
          <cell r="F108">
            <v>9831.89</v>
          </cell>
          <cell r="G108">
            <v>10227.290000000001</v>
          </cell>
        </row>
        <row r="109">
          <cell r="A109" t="str">
            <v>01.27.071</v>
          </cell>
          <cell r="B109"/>
          <cell r="C109" t="str">
            <v>Laudo de autodepuração</v>
          </cell>
          <cell r="D109" t="str">
            <v>un</v>
          </cell>
          <cell r="E109">
            <v>321.39999999999998</v>
          </cell>
          <cell r="F109">
            <v>11776.99</v>
          </cell>
          <cell r="G109">
            <v>12098.39</v>
          </cell>
        </row>
        <row r="110">
          <cell r="A110" t="str">
            <v>01.27.091</v>
          </cell>
          <cell r="B110"/>
          <cell r="C110" t="str">
            <v>Estudo de impacto de vizinhança, em área urbana até 10.000 m²</v>
          </cell>
          <cell r="D110" t="str">
            <v>un</v>
          </cell>
          <cell r="E110">
            <v>195.6</v>
          </cell>
          <cell r="F110">
            <v>19058.57</v>
          </cell>
          <cell r="G110">
            <v>19254.169999999998</v>
          </cell>
        </row>
        <row r="111">
          <cell r="A111" t="str">
            <v>01.28</v>
          </cell>
          <cell r="B111" t="str">
            <v>Poço profundo</v>
          </cell>
          <cell r="C111"/>
          <cell r="D111"/>
          <cell r="E111"/>
          <cell r="F111"/>
          <cell r="G111"/>
        </row>
        <row r="112">
          <cell r="A112" t="str">
            <v>01.28.010</v>
          </cell>
          <cell r="B112"/>
          <cell r="C112" t="str">
            <v>Taxa de mobilização e desmobilização de equipamentos para execução de perfuração para poço profundo - profundidade até 200 m</v>
          </cell>
          <cell r="D112" t="str">
            <v>tx</v>
          </cell>
          <cell r="E112">
            <v>7534.54</v>
          </cell>
          <cell r="F112">
            <v>0</v>
          </cell>
          <cell r="G112">
            <v>7534.54</v>
          </cell>
        </row>
        <row r="113">
          <cell r="A113" t="str">
            <v>01.28.020</v>
          </cell>
          <cell r="B113"/>
          <cell r="C113" t="str">
            <v>Taxa de mobilização e desmobilização de equipamentos para execução de perfuração para poço profundo - profundidade acima de 200 m e até 300 m</v>
          </cell>
          <cell r="D113" t="str">
            <v>tx</v>
          </cell>
          <cell r="E113">
            <v>10926.9</v>
          </cell>
          <cell r="F113">
            <v>0</v>
          </cell>
          <cell r="G113">
            <v>10926.9</v>
          </cell>
        </row>
        <row r="114">
          <cell r="A114" t="str">
            <v>01.28.030</v>
          </cell>
          <cell r="B114"/>
          <cell r="C114" t="str">
            <v>Taxa de mobilização e desmobilização de equipamentos para execução de perfuração para poço profundo - profundidade acima de 300 m</v>
          </cell>
          <cell r="D114" t="str">
            <v>tx</v>
          </cell>
          <cell r="E114">
            <v>14763.61</v>
          </cell>
          <cell r="F114">
            <v>0</v>
          </cell>
          <cell r="G114">
            <v>14763.61</v>
          </cell>
        </row>
        <row r="115">
          <cell r="A115" t="str">
            <v>01.28.040</v>
          </cell>
          <cell r="B115"/>
          <cell r="C115" t="str">
            <v>Perfuração rotativa para poço profundo em camadas de solos sedimentares, diâmetro de 8 1/2" (215,90 mm)</v>
          </cell>
          <cell r="D115" t="str">
            <v>m</v>
          </cell>
          <cell r="E115">
            <v>363.96</v>
          </cell>
          <cell r="F115">
            <v>0</v>
          </cell>
          <cell r="G115">
            <v>363.96</v>
          </cell>
        </row>
        <row r="116">
          <cell r="A116" t="str">
            <v>01.28.050</v>
          </cell>
          <cell r="B116"/>
          <cell r="C116" t="str">
            <v>Perfuração rotativa para poço profundo em aluvião, arenito, ou solos sedimentados em geral, diâmetro de 10" (250 mm)</v>
          </cell>
          <cell r="D116" t="str">
            <v>m</v>
          </cell>
          <cell r="E116">
            <v>398.59</v>
          </cell>
          <cell r="F116">
            <v>0</v>
          </cell>
          <cell r="G116">
            <v>398.59</v>
          </cell>
        </row>
        <row r="117">
          <cell r="A117" t="str">
            <v>01.28.060</v>
          </cell>
          <cell r="B117"/>
          <cell r="C117" t="str">
            <v>Perfuração rotativa para poço profundo em aluvião, arenito, ou solos sedimentados em geral, diâmetro de 12" (300 mm)</v>
          </cell>
          <cell r="D117" t="str">
            <v>m</v>
          </cell>
          <cell r="E117">
            <v>511.95</v>
          </cell>
          <cell r="F117">
            <v>0</v>
          </cell>
          <cell r="G117">
            <v>511.95</v>
          </cell>
        </row>
        <row r="118">
          <cell r="A118" t="str">
            <v>01.28.070</v>
          </cell>
          <cell r="B118"/>
          <cell r="C118" t="str">
            <v>Perfuração rotativa para poço profundo em aluvião, arenito, ou solos sedimentados em geral, diâmetro de 14" (350 mm)</v>
          </cell>
          <cell r="D118" t="str">
            <v>m</v>
          </cell>
          <cell r="E118">
            <v>688.62</v>
          </cell>
          <cell r="F118">
            <v>0</v>
          </cell>
          <cell r="G118">
            <v>688.62</v>
          </cell>
        </row>
        <row r="119">
          <cell r="A119" t="str">
            <v>01.28.080</v>
          </cell>
          <cell r="B119"/>
          <cell r="C119" t="str">
            <v>Perfuração rotativa para poço profundo em aluvião, arenito, ou solos sedimentados em geral, diâmetro de 16" (400 mm)</v>
          </cell>
          <cell r="D119" t="str">
            <v>m</v>
          </cell>
          <cell r="E119">
            <v>824.36</v>
          </cell>
          <cell r="F119">
            <v>0</v>
          </cell>
          <cell r="G119">
            <v>824.36</v>
          </cell>
        </row>
        <row r="120">
          <cell r="A120" t="str">
            <v>01.28.090</v>
          </cell>
          <cell r="B120"/>
          <cell r="C120" t="str">
            <v>Perfuração rotativa para poço profundo em aluvião, arenito, ou solos sedimentados em geral, diâmetro de 18" (450 mm)</v>
          </cell>
          <cell r="D120" t="str">
            <v>m</v>
          </cell>
          <cell r="E120">
            <v>984.82</v>
          </cell>
          <cell r="F120">
            <v>0</v>
          </cell>
          <cell r="G120">
            <v>984.82</v>
          </cell>
        </row>
        <row r="121">
          <cell r="A121" t="str">
            <v>01.28.100</v>
          </cell>
          <cell r="B121"/>
          <cell r="C121" t="str">
            <v>Perfuração rotativa para poço profundo em aluvião, arenito, ou solos sedimentados em geral, diâmetro de 20" (500 mm)</v>
          </cell>
          <cell r="D121" t="str">
            <v>m</v>
          </cell>
          <cell r="E121">
            <v>1197.06</v>
          </cell>
          <cell r="F121">
            <v>0</v>
          </cell>
          <cell r="G121">
            <v>1197.06</v>
          </cell>
        </row>
        <row r="122">
          <cell r="A122" t="str">
            <v>01.28.110</v>
          </cell>
          <cell r="B122"/>
          <cell r="C122" t="str">
            <v>Perfuração rotativa para poço profundo em aluvião, arenito, ou solos sedimentados em geral, diâmetro de 22" (550 mm)</v>
          </cell>
          <cell r="D122" t="str">
            <v>m</v>
          </cell>
          <cell r="E122">
            <v>1427.82</v>
          </cell>
          <cell r="F122">
            <v>0</v>
          </cell>
          <cell r="G122">
            <v>1427.82</v>
          </cell>
        </row>
        <row r="123">
          <cell r="A123" t="str">
            <v>01.28.120</v>
          </cell>
          <cell r="B123"/>
          <cell r="C123" t="str">
            <v>Perfuração rotativa para poço profundo em aluvião, arenito, ou solos sedimentados em geral, diâmetro de 26" (650 mm)</v>
          </cell>
          <cell r="D123" t="str">
            <v>m</v>
          </cell>
          <cell r="E123">
            <v>2088.62</v>
          </cell>
          <cell r="F123">
            <v>0</v>
          </cell>
          <cell r="G123">
            <v>2088.62</v>
          </cell>
        </row>
        <row r="124">
          <cell r="A124" t="str">
            <v>01.28.130</v>
          </cell>
          <cell r="B124"/>
          <cell r="C124" t="str">
            <v>Perfuração rotativa para poço profundo em solos e/ou rocha metassedimentar alterada em geral, diâmetro de 20" (508 mm)</v>
          </cell>
          <cell r="D124" t="str">
            <v>m</v>
          </cell>
          <cell r="E124">
            <v>892.99</v>
          </cell>
          <cell r="F124">
            <v>0</v>
          </cell>
          <cell r="G124">
            <v>892.99</v>
          </cell>
        </row>
        <row r="125">
          <cell r="A125" t="str">
            <v>01.28.140</v>
          </cell>
          <cell r="B125"/>
          <cell r="C125" t="str">
            <v>Perfuração roto-pneumática para poço profundo em rocha metassedimentar em geral, diâmetro de 12 1/4" (311,15 mm)</v>
          </cell>
          <cell r="D125" t="str">
            <v>m</v>
          </cell>
          <cell r="E125">
            <v>853.22</v>
          </cell>
          <cell r="F125">
            <v>0</v>
          </cell>
          <cell r="G125">
            <v>853.22</v>
          </cell>
        </row>
        <row r="126">
          <cell r="A126" t="str">
            <v>01.28.150</v>
          </cell>
          <cell r="B126"/>
          <cell r="C126" t="str">
            <v>Perfuração rotativa para poço profundo em rocha sã (basalto), diâmetro de 14" (350 mm)</v>
          </cell>
          <cell r="D126" t="str">
            <v>m</v>
          </cell>
          <cell r="E126">
            <v>3166.03</v>
          </cell>
          <cell r="F126">
            <v>0</v>
          </cell>
          <cell r="G126">
            <v>3166.03</v>
          </cell>
        </row>
        <row r="127">
          <cell r="A127" t="str">
            <v>01.28.160</v>
          </cell>
          <cell r="B127"/>
          <cell r="C127" t="str">
            <v>Perfuração rotativa para poço profundo em rocha alterada (basalto alterado), diâmetro de 8" (200 mm)</v>
          </cell>
          <cell r="D127" t="str">
            <v>m</v>
          </cell>
          <cell r="E127">
            <v>333.8</v>
          </cell>
          <cell r="F127">
            <v>0</v>
          </cell>
          <cell r="G127">
            <v>333.8</v>
          </cell>
        </row>
        <row r="128">
          <cell r="A128" t="str">
            <v>01.28.170</v>
          </cell>
          <cell r="B128"/>
          <cell r="C128" t="str">
            <v>Perfuração rotativa para poço profundo em rocha alterada (basalto alterado), diâmetro de 10" (250 mm)</v>
          </cell>
          <cell r="D128" t="str">
            <v>m</v>
          </cell>
          <cell r="E128">
            <v>450.7</v>
          </cell>
          <cell r="F128">
            <v>0</v>
          </cell>
          <cell r="G128">
            <v>450.7</v>
          </cell>
        </row>
        <row r="129">
          <cell r="A129" t="str">
            <v>01.28.180</v>
          </cell>
          <cell r="B129"/>
          <cell r="C129" t="str">
            <v>Perfuração rotativa para poço profundo em rocha alterada (basalto alterado), diâmetro de 12" (300 mm)</v>
          </cell>
          <cell r="D129" t="str">
            <v>m</v>
          </cell>
          <cell r="E129">
            <v>638.9</v>
          </cell>
          <cell r="F129">
            <v>0</v>
          </cell>
          <cell r="G129">
            <v>638.9</v>
          </cell>
        </row>
        <row r="130">
          <cell r="A130" t="str">
            <v>01.28.190</v>
          </cell>
          <cell r="B130"/>
          <cell r="C130" t="str">
            <v>Perfuração roto-pneumática para poço profundo em rocha sã (basalto), diâmetro de 6" (150 mm)</v>
          </cell>
          <cell r="D130" t="str">
            <v>m</v>
          </cell>
          <cell r="E130">
            <v>233.93</v>
          </cell>
          <cell r="F130">
            <v>0</v>
          </cell>
          <cell r="G130">
            <v>233.93</v>
          </cell>
        </row>
        <row r="131">
          <cell r="A131" t="str">
            <v>01.28.200</v>
          </cell>
          <cell r="B131"/>
          <cell r="C131" t="str">
            <v>Perfuração roto-pneumática para poço profundo em rocha sã (basalto), diâmetro de 8" (200 mm)</v>
          </cell>
          <cell r="D131" t="str">
            <v>m</v>
          </cell>
          <cell r="E131">
            <v>413.49</v>
          </cell>
          <cell r="F131">
            <v>0</v>
          </cell>
          <cell r="G131">
            <v>413.49</v>
          </cell>
        </row>
        <row r="132">
          <cell r="A132" t="str">
            <v>01.28.210</v>
          </cell>
          <cell r="B132"/>
          <cell r="C132" t="str">
            <v>Perfuração roto-pneumática para poço profundo em rocha sã (basalto), diâmetro de 10" (250 mm)</v>
          </cell>
          <cell r="D132" t="str">
            <v>m</v>
          </cell>
          <cell r="E132">
            <v>609.39</v>
          </cell>
          <cell r="F132">
            <v>0</v>
          </cell>
          <cell r="G132">
            <v>609.39</v>
          </cell>
        </row>
        <row r="133">
          <cell r="A133" t="str">
            <v>01.28.220</v>
          </cell>
          <cell r="B133"/>
          <cell r="C133" t="str">
            <v>Perfuração roto-pneumática para poço profundo em rocha sã (basalto), diâmetro de 12" (300 mm)</v>
          </cell>
          <cell r="D133" t="str">
            <v>m</v>
          </cell>
          <cell r="E133">
            <v>1730.88</v>
          </cell>
          <cell r="F133">
            <v>0</v>
          </cell>
          <cell r="G133">
            <v>1730.88</v>
          </cell>
        </row>
        <row r="134">
          <cell r="A134" t="str">
            <v>01.28.230</v>
          </cell>
          <cell r="B134"/>
          <cell r="C134" t="str">
            <v>Perfuração roto-pneumática para poço profundo em rocha sã (basalto), diâmetro de 14" (350 mm)</v>
          </cell>
          <cell r="D134" t="str">
            <v>m</v>
          </cell>
          <cell r="E134">
            <v>1974.53</v>
          </cell>
          <cell r="F134">
            <v>0</v>
          </cell>
          <cell r="G134">
            <v>1974.53</v>
          </cell>
        </row>
        <row r="135">
          <cell r="A135" t="str">
            <v>01.28.240</v>
          </cell>
          <cell r="B135"/>
          <cell r="C135" t="str">
            <v>Perfuração roto-pneumática para poço profundo em rocha sã (basalto), diâmetro de 18" (450 mm)</v>
          </cell>
          <cell r="D135" t="str">
            <v>m</v>
          </cell>
          <cell r="E135">
            <v>2581.61</v>
          </cell>
          <cell r="F135">
            <v>0</v>
          </cell>
          <cell r="G135">
            <v>2581.61</v>
          </cell>
        </row>
        <row r="136">
          <cell r="A136" t="str">
            <v>01.28.250</v>
          </cell>
          <cell r="B136"/>
          <cell r="C136" t="str">
            <v>Revestimento interno de poço profundo tubo liso em aço galvanizado, diâmetro de 6" (152,40 mm) - união solda</v>
          </cell>
          <cell r="D136" t="str">
            <v>m</v>
          </cell>
          <cell r="E136">
            <v>406.59</v>
          </cell>
          <cell r="F136">
            <v>0</v>
          </cell>
          <cell r="G136">
            <v>406.59</v>
          </cell>
        </row>
        <row r="137">
          <cell r="A137" t="str">
            <v>01.28.260</v>
          </cell>
          <cell r="B137"/>
          <cell r="C137" t="str">
            <v>Revestimento interno de poço profundo tubo PVC geomecânico nervurado standard, diâmetro de 6" (150 mm)</v>
          </cell>
          <cell r="D137" t="str">
            <v>m</v>
          </cell>
          <cell r="E137">
            <v>289.68</v>
          </cell>
          <cell r="F137">
            <v>0</v>
          </cell>
          <cell r="G137">
            <v>289.68</v>
          </cell>
        </row>
        <row r="138">
          <cell r="A138" t="str">
            <v>01.28.270</v>
          </cell>
          <cell r="B138"/>
          <cell r="C138" t="str">
            <v>Revestimento interno de poço profundo tubo PVC geomecânico nervurado reforçado, diâmetro de 8" (200 mm)</v>
          </cell>
          <cell r="D138" t="str">
            <v>m</v>
          </cell>
          <cell r="E138">
            <v>564.9</v>
          </cell>
          <cell r="F138">
            <v>0</v>
          </cell>
          <cell r="G138">
            <v>564.9</v>
          </cell>
        </row>
        <row r="139">
          <cell r="A139" t="str">
            <v>01.28.280</v>
          </cell>
          <cell r="B139"/>
          <cell r="C139" t="str">
            <v>Revestimento interno de poço profundo tubo de aço preto, diâmetro de 6" (152,40 mm)</v>
          </cell>
          <cell r="D139" t="str">
            <v>m</v>
          </cell>
          <cell r="E139">
            <v>334.09</v>
          </cell>
          <cell r="F139">
            <v>0</v>
          </cell>
          <cell r="G139">
            <v>334.09</v>
          </cell>
        </row>
        <row r="140">
          <cell r="A140" t="str">
            <v>01.28.290</v>
          </cell>
          <cell r="B140"/>
          <cell r="C140" t="str">
            <v>Revestimento interno de poço profundo tubo preto DIN 2440, diâmetro de 6" (150 mm)</v>
          </cell>
          <cell r="D140" t="str">
            <v>m</v>
          </cell>
          <cell r="E140">
            <v>377.39</v>
          </cell>
          <cell r="F140">
            <v>0</v>
          </cell>
          <cell r="G140">
            <v>377.39</v>
          </cell>
        </row>
        <row r="141">
          <cell r="A141" t="str">
            <v>01.28.300</v>
          </cell>
          <cell r="B141"/>
          <cell r="C141" t="str">
            <v>Revestimento interno de poço profundo tubo preto DIN 2440, diâmetro de 8" (200 mm)</v>
          </cell>
          <cell r="D141" t="str">
            <v>m</v>
          </cell>
          <cell r="E141">
            <v>576.16999999999996</v>
          </cell>
          <cell r="F141">
            <v>0</v>
          </cell>
          <cell r="G141">
            <v>576.16999999999996</v>
          </cell>
        </row>
        <row r="142">
          <cell r="A142" t="str">
            <v>01.28.310</v>
          </cell>
          <cell r="B142"/>
          <cell r="C142" t="str">
            <v>Revestimento interno de poço profundo tubo aço preto liso calandrado, diâmetro de 16" (406,40 mm)</v>
          </cell>
          <cell r="D142" t="str">
            <v>m</v>
          </cell>
          <cell r="E142">
            <v>944.62</v>
          </cell>
          <cell r="F142">
            <v>0</v>
          </cell>
          <cell r="G142">
            <v>944.62</v>
          </cell>
        </row>
        <row r="143">
          <cell r="A143" t="str">
            <v>01.28.350</v>
          </cell>
          <cell r="B143"/>
          <cell r="C143" t="str">
            <v>Revestimento da boca de poço profundo tubo chapa 3/16", diâmetro de 12"</v>
          </cell>
          <cell r="D143" t="str">
            <v>m</v>
          </cell>
          <cell r="E143">
            <v>761.09</v>
          </cell>
          <cell r="F143">
            <v>0</v>
          </cell>
          <cell r="G143">
            <v>761.09</v>
          </cell>
        </row>
        <row r="144">
          <cell r="A144" t="str">
            <v>01.28.360</v>
          </cell>
          <cell r="B144"/>
          <cell r="C144" t="str">
            <v>Revestimento da boca de poço profundo tubo chapa 3/16", diâmetro de 14"</v>
          </cell>
          <cell r="D144" t="str">
            <v>m</v>
          </cell>
          <cell r="E144">
            <v>853.51</v>
          </cell>
          <cell r="F144">
            <v>0</v>
          </cell>
          <cell r="G144">
            <v>853.51</v>
          </cell>
        </row>
        <row r="145">
          <cell r="A145" t="str">
            <v>01.28.370</v>
          </cell>
          <cell r="B145"/>
          <cell r="C145" t="str">
            <v>Revestimento da boca de poço profundo tubo chapa 3/16", diâmetro de 16"</v>
          </cell>
          <cell r="D145" t="str">
            <v>m</v>
          </cell>
          <cell r="E145">
            <v>1020.89</v>
          </cell>
          <cell r="F145">
            <v>0</v>
          </cell>
          <cell r="G145">
            <v>1020.89</v>
          </cell>
        </row>
        <row r="146">
          <cell r="A146" t="str">
            <v>01.28.380</v>
          </cell>
          <cell r="B146"/>
          <cell r="C146" t="str">
            <v>Revestimento da boca de poço profundo tubo chapa 3/16", diâmetro de 20"</v>
          </cell>
          <cell r="D146" t="str">
            <v>m</v>
          </cell>
          <cell r="E146">
            <v>945.6</v>
          </cell>
          <cell r="F146">
            <v>0</v>
          </cell>
          <cell r="G146">
            <v>945.6</v>
          </cell>
        </row>
        <row r="147">
          <cell r="A147" t="str">
            <v>01.28.390</v>
          </cell>
          <cell r="B147"/>
          <cell r="C147" t="str">
            <v>Filtro PVC geomecânico nervurado tipo standard para poço profundo, diâmetro de 6" (150 mm)</v>
          </cell>
          <cell r="D147" t="str">
            <v>m</v>
          </cell>
          <cell r="E147">
            <v>367.62</v>
          </cell>
          <cell r="F147">
            <v>0</v>
          </cell>
          <cell r="G147">
            <v>367.62</v>
          </cell>
        </row>
        <row r="148">
          <cell r="A148" t="str">
            <v>01.28.400</v>
          </cell>
          <cell r="B148"/>
          <cell r="C148" t="str">
            <v>Filtro PVC geomecânico nervurado tipo reforçado para poço profundo, diâmetro de 8" (200 mm)</v>
          </cell>
          <cell r="D148" t="str">
            <v>m</v>
          </cell>
          <cell r="E148">
            <v>675.84</v>
          </cell>
          <cell r="F148">
            <v>0</v>
          </cell>
          <cell r="G148">
            <v>675.84</v>
          </cell>
        </row>
        <row r="149">
          <cell r="A149" t="str">
            <v>01.28.410</v>
          </cell>
          <cell r="B149"/>
          <cell r="C149" t="str">
            <v>Filtro espiralado galvanizado simples (standard) para poço profundo, diâmetro de 6" (152,40 mm)</v>
          </cell>
          <cell r="D149" t="str">
            <v>m</v>
          </cell>
          <cell r="E149">
            <v>692.62</v>
          </cell>
          <cell r="F149">
            <v>0</v>
          </cell>
          <cell r="G149">
            <v>692.62</v>
          </cell>
        </row>
        <row r="150">
          <cell r="A150" t="str">
            <v>01.28.420</v>
          </cell>
          <cell r="B150"/>
          <cell r="C150" t="str">
            <v>Filtro espiralado galvanizado reforçado para poço profundo, diâmetro de 6" (152,40 mm)</v>
          </cell>
          <cell r="D150" t="str">
            <v>m</v>
          </cell>
          <cell r="E150">
            <v>825.64</v>
          </cell>
          <cell r="F150">
            <v>0</v>
          </cell>
          <cell r="G150">
            <v>825.64</v>
          </cell>
        </row>
        <row r="151">
          <cell r="A151" t="str">
            <v>01.28.430</v>
          </cell>
          <cell r="B151"/>
          <cell r="C151" t="str">
            <v>Filtro espiralado em aço inoxidável reforçado para poço profundo, diâmetro de 6" (152,40 mm)</v>
          </cell>
          <cell r="D151" t="str">
            <v>m</v>
          </cell>
          <cell r="E151">
            <v>1679.45</v>
          </cell>
          <cell r="F151">
            <v>0</v>
          </cell>
          <cell r="G151">
            <v>1679.45</v>
          </cell>
        </row>
        <row r="152">
          <cell r="A152" t="str">
            <v>01.28.440</v>
          </cell>
          <cell r="B152"/>
          <cell r="C152" t="str">
            <v>Filtro galvanizado tipo NOLD para poço profundo, diâmetro de 6" (150 mm)</v>
          </cell>
          <cell r="D152" t="str">
            <v>m</v>
          </cell>
          <cell r="E152">
            <v>609.63</v>
          </cell>
          <cell r="F152">
            <v>0</v>
          </cell>
          <cell r="G152">
            <v>609.63</v>
          </cell>
        </row>
        <row r="153">
          <cell r="A153" t="str">
            <v>01.28.450</v>
          </cell>
          <cell r="B153"/>
          <cell r="C153" t="str">
            <v>Pré-filtro tipo pérola para poço profundo</v>
          </cell>
          <cell r="D153" t="str">
            <v>m³</v>
          </cell>
          <cell r="E153">
            <v>1650.99</v>
          </cell>
          <cell r="F153">
            <v>0</v>
          </cell>
          <cell r="G153">
            <v>1650.99</v>
          </cell>
        </row>
        <row r="154">
          <cell r="A154" t="str">
            <v>01.28.460</v>
          </cell>
          <cell r="B154"/>
          <cell r="C154" t="str">
            <v>Pré-filtro tipo Jacareí para poço profundo</v>
          </cell>
          <cell r="D154" t="str">
            <v>m³</v>
          </cell>
          <cell r="E154">
            <v>1416.85</v>
          </cell>
          <cell r="F154">
            <v>0</v>
          </cell>
          <cell r="G154">
            <v>1416.85</v>
          </cell>
        </row>
        <row r="155">
          <cell r="A155" t="str">
            <v>01.28.470</v>
          </cell>
          <cell r="B155"/>
          <cell r="C155" t="str">
            <v>Perfilagem ótica (filmagem / endoscopia) para poço profundo</v>
          </cell>
          <cell r="D155" t="str">
            <v>m</v>
          </cell>
          <cell r="E155">
            <v>64.83</v>
          </cell>
          <cell r="F155">
            <v>0</v>
          </cell>
          <cell r="G155">
            <v>64.83</v>
          </cell>
        </row>
        <row r="156">
          <cell r="A156" t="str">
            <v>01.28.480</v>
          </cell>
          <cell r="B156"/>
          <cell r="C156" t="str">
            <v>Perfilagem elétrica de poço profundo</v>
          </cell>
          <cell r="D156" t="str">
            <v>m</v>
          </cell>
          <cell r="E156">
            <v>125.01</v>
          </cell>
          <cell r="F156">
            <v>0</v>
          </cell>
          <cell r="G156">
            <v>125.01</v>
          </cell>
        </row>
        <row r="157">
          <cell r="A157" t="str">
            <v>01.28.490</v>
          </cell>
          <cell r="B157"/>
          <cell r="C157" t="str">
            <v>Taxa de mobilização e desmobilização de equipamentos para execução de bombeamento, limpeza, desenvolvimento e teste de vazão</v>
          </cell>
          <cell r="D157" t="str">
            <v>tx</v>
          </cell>
          <cell r="E157">
            <v>3072.49</v>
          </cell>
          <cell r="F157">
            <v>0</v>
          </cell>
          <cell r="G157">
            <v>3072.49</v>
          </cell>
        </row>
        <row r="158">
          <cell r="A158" t="str">
            <v>01.28.500</v>
          </cell>
          <cell r="B158"/>
          <cell r="C158" t="str">
            <v>Limpeza e desenvolvimento do poço profundo</v>
          </cell>
          <cell r="D158" t="str">
            <v>h</v>
          </cell>
          <cell r="E158">
            <v>270.39</v>
          </cell>
          <cell r="F158">
            <v>0</v>
          </cell>
          <cell r="G158">
            <v>270.39</v>
          </cell>
        </row>
        <row r="159">
          <cell r="A159" t="str">
            <v>01.28.510</v>
          </cell>
          <cell r="B159"/>
          <cell r="C159" t="str">
            <v>Ensaio de vazão (bombeamento) para poço profundo, com bomba submersa</v>
          </cell>
          <cell r="D159" t="str">
            <v>h</v>
          </cell>
          <cell r="E159">
            <v>243.69</v>
          </cell>
          <cell r="F159">
            <v>0</v>
          </cell>
          <cell r="G159">
            <v>243.69</v>
          </cell>
        </row>
        <row r="160">
          <cell r="A160" t="str">
            <v>01.28.520</v>
          </cell>
          <cell r="B160"/>
          <cell r="C160" t="str">
            <v>Ensaio de vazão escalonado para poço profundo</v>
          </cell>
          <cell r="D160" t="str">
            <v>h</v>
          </cell>
          <cell r="E160">
            <v>278.63</v>
          </cell>
          <cell r="F160">
            <v>0</v>
          </cell>
          <cell r="G160">
            <v>278.63</v>
          </cell>
        </row>
        <row r="161">
          <cell r="A161" t="str">
            <v>01.28.530</v>
          </cell>
          <cell r="B161"/>
          <cell r="C161" t="str">
            <v>Ensaio de recuperação de nível para poço profundo</v>
          </cell>
          <cell r="D161" t="str">
            <v>h</v>
          </cell>
          <cell r="E161">
            <v>280.51</v>
          </cell>
          <cell r="F161">
            <v>0</v>
          </cell>
          <cell r="G161">
            <v>280.51</v>
          </cell>
        </row>
        <row r="162">
          <cell r="A162" t="str">
            <v>01.28.540</v>
          </cell>
          <cell r="B162"/>
          <cell r="C162" t="str">
            <v>Desinfecção de poço profundo</v>
          </cell>
          <cell r="D162" t="str">
            <v>un</v>
          </cell>
          <cell r="E162">
            <v>1320.59</v>
          </cell>
          <cell r="F162">
            <v>0</v>
          </cell>
          <cell r="G162">
            <v>1320.59</v>
          </cell>
        </row>
        <row r="163">
          <cell r="A163" t="str">
            <v>01.28.550</v>
          </cell>
          <cell r="B163"/>
          <cell r="C163" t="str">
            <v>Análise físico-química e bacteriológica da água para poço profundo</v>
          </cell>
          <cell r="D163" t="str">
            <v>cj</v>
          </cell>
          <cell r="E163">
            <v>2626.48</v>
          </cell>
          <cell r="F163">
            <v>0</v>
          </cell>
          <cell r="G163">
            <v>2626.48</v>
          </cell>
        </row>
        <row r="164">
          <cell r="A164" t="str">
            <v>01.28.560</v>
          </cell>
          <cell r="B164"/>
          <cell r="C164" t="str">
            <v>Centralizador de coluna para poço profundo, diâmetro de 4´ ou 6´</v>
          </cell>
          <cell r="D164" t="str">
            <v>un</v>
          </cell>
          <cell r="E164">
            <v>280.29000000000002</v>
          </cell>
          <cell r="F164">
            <v>0</v>
          </cell>
          <cell r="G164">
            <v>280.29000000000002</v>
          </cell>
        </row>
        <row r="165">
          <cell r="A165" t="str">
            <v>01.28.570</v>
          </cell>
          <cell r="B165"/>
          <cell r="C165" t="str">
            <v>Cimentação de boca do poço profundo, entre perfuração de maior diâmetro (cimentação do espaço anular)</v>
          </cell>
          <cell r="D165" t="str">
            <v>m³</v>
          </cell>
          <cell r="E165">
            <v>1415.43</v>
          </cell>
          <cell r="F165">
            <v>0</v>
          </cell>
          <cell r="G165">
            <v>1415.43</v>
          </cell>
        </row>
        <row r="166">
          <cell r="A166" t="str">
            <v>01.28.580</v>
          </cell>
          <cell r="B166"/>
          <cell r="C166" t="str">
            <v>Laje de proteção em concreto armado para poço profundo (área mínimo de 3,00 m²)</v>
          </cell>
          <cell r="D166" t="str">
            <v>un</v>
          </cell>
          <cell r="E166">
            <v>655.69</v>
          </cell>
          <cell r="F166">
            <v>334.55</v>
          </cell>
          <cell r="G166">
            <v>990.24</v>
          </cell>
        </row>
        <row r="167">
          <cell r="A167" t="str">
            <v>01.28.590</v>
          </cell>
          <cell r="B167"/>
          <cell r="C167" t="str">
            <v>Lacre do poço profundo (tampa)</v>
          </cell>
          <cell r="D167" t="str">
            <v>un</v>
          </cell>
          <cell r="E167">
            <v>719.81</v>
          </cell>
          <cell r="F167">
            <v>0</v>
          </cell>
          <cell r="G167">
            <v>719.81</v>
          </cell>
        </row>
        <row r="168">
          <cell r="A168" t="str">
            <v>01.28.600</v>
          </cell>
          <cell r="B168"/>
          <cell r="C168" t="str">
            <v>Licença de perfuração para poço profundo</v>
          </cell>
          <cell r="D168" t="str">
            <v>un</v>
          </cell>
          <cell r="E168">
            <v>5304.75</v>
          </cell>
          <cell r="F168">
            <v>0</v>
          </cell>
          <cell r="G168">
            <v>5304.75</v>
          </cell>
        </row>
        <row r="169">
          <cell r="A169" t="str">
            <v>01.28.610</v>
          </cell>
          <cell r="B169"/>
          <cell r="C169" t="str">
            <v>Outorga de direito de uso para poço profundo</v>
          </cell>
          <cell r="D169" t="str">
            <v>un</v>
          </cell>
          <cell r="E169">
            <v>3661.3</v>
          </cell>
          <cell r="F169">
            <v>0</v>
          </cell>
          <cell r="G169">
            <v>3661.3</v>
          </cell>
        </row>
        <row r="170">
          <cell r="A170" t="str">
            <v>01.28.620</v>
          </cell>
          <cell r="B170"/>
          <cell r="C170" t="str">
            <v>Parecer técnico junto a CETESB</v>
          </cell>
          <cell r="D170" t="str">
            <v>un</v>
          </cell>
          <cell r="E170">
            <v>4283.88</v>
          </cell>
          <cell r="F170">
            <v>0</v>
          </cell>
          <cell r="G170">
            <v>4283.88</v>
          </cell>
        </row>
        <row r="171">
          <cell r="A171" t="str">
            <v>02</v>
          </cell>
          <cell r="B171" t="str">
            <v>INÍCIO, APOIO E ADMINISTRAÇÃO DA OBRA</v>
          </cell>
          <cell r="C171"/>
          <cell r="D171"/>
          <cell r="E171"/>
          <cell r="F171"/>
          <cell r="G171"/>
        </row>
        <row r="172">
          <cell r="A172" t="str">
            <v>02.01</v>
          </cell>
          <cell r="B172" t="str">
            <v>Construção provisória</v>
          </cell>
          <cell r="C172"/>
          <cell r="D172"/>
          <cell r="E172"/>
          <cell r="F172"/>
          <cell r="G172"/>
        </row>
        <row r="173">
          <cell r="A173" t="str">
            <v>02.01.021</v>
          </cell>
          <cell r="B173"/>
          <cell r="C173" t="str">
            <v>Construção provisória em madeira - fornecimento e montagem</v>
          </cell>
          <cell r="D173" t="str">
            <v>m²</v>
          </cell>
          <cell r="E173">
            <v>194.86</v>
          </cell>
          <cell r="F173">
            <v>80.89</v>
          </cell>
          <cell r="G173">
            <v>275.75</v>
          </cell>
        </row>
        <row r="174">
          <cell r="A174" t="str">
            <v>02.01.171</v>
          </cell>
          <cell r="B174"/>
          <cell r="C174" t="str">
            <v>Sanitário/vestiário provisório em alvenaria</v>
          </cell>
          <cell r="D174" t="str">
            <v>m²</v>
          </cell>
          <cell r="E174">
            <v>342.04</v>
          </cell>
          <cell r="F174">
            <v>206.59</v>
          </cell>
          <cell r="G174">
            <v>548.63</v>
          </cell>
        </row>
        <row r="175">
          <cell r="A175" t="str">
            <v>02.01.180</v>
          </cell>
          <cell r="B175"/>
          <cell r="C175" t="str">
            <v>Banheiro químico modelo Standard, com manutenção conforme exigências da CETESB</v>
          </cell>
          <cell r="D175" t="str">
            <v>unxmês</v>
          </cell>
          <cell r="E175">
            <v>479.17</v>
          </cell>
          <cell r="F175">
            <v>0</v>
          </cell>
          <cell r="G175">
            <v>479.17</v>
          </cell>
        </row>
        <row r="176">
          <cell r="A176" t="str">
            <v>02.01.200</v>
          </cell>
          <cell r="B176"/>
          <cell r="C176" t="str">
            <v>Desmobilização de construção provisória</v>
          </cell>
          <cell r="D176" t="str">
            <v>m²</v>
          </cell>
          <cell r="E176">
            <v>9.26</v>
          </cell>
          <cell r="F176">
            <v>4.55</v>
          </cell>
          <cell r="G176">
            <v>13.81</v>
          </cell>
        </row>
        <row r="177">
          <cell r="A177" t="str">
            <v>02.02</v>
          </cell>
          <cell r="B177" t="str">
            <v>Container</v>
          </cell>
          <cell r="C177"/>
          <cell r="D177"/>
          <cell r="E177"/>
          <cell r="F177"/>
          <cell r="G177"/>
        </row>
        <row r="178">
          <cell r="A178" t="str">
            <v>02.02.120</v>
          </cell>
          <cell r="B178"/>
          <cell r="C178" t="str">
            <v>Locação de container tipo alojamento - área mínima de 13,80 m²</v>
          </cell>
          <cell r="D178" t="str">
            <v>unxmês</v>
          </cell>
          <cell r="E178">
            <v>510.37</v>
          </cell>
          <cell r="F178">
            <v>52.49</v>
          </cell>
          <cell r="G178">
            <v>562.86</v>
          </cell>
        </row>
        <row r="179">
          <cell r="A179" t="str">
            <v>02.02.130</v>
          </cell>
          <cell r="B179"/>
          <cell r="C179" t="str">
            <v>Locação de container tipo escritório com 1 vaso sanitário, 1 lavatório e 1 ponto para chuveiro - área mínima de 13,80 m²</v>
          </cell>
          <cell r="D179" t="str">
            <v>unxmês</v>
          </cell>
          <cell r="E179">
            <v>676</v>
          </cell>
          <cell r="F179">
            <v>88.42</v>
          </cell>
          <cell r="G179">
            <v>764.42</v>
          </cell>
        </row>
        <row r="180">
          <cell r="A180" t="str">
            <v>02.02.140</v>
          </cell>
          <cell r="B180"/>
          <cell r="C180" t="str">
            <v>Locação de container tipo sanitário com 2 vasos sanitários, 2 lavatórios, 2 mictórios e 4 pontos para chuveiro - área mínima de 13,80 m²</v>
          </cell>
          <cell r="D180" t="str">
            <v>unxmês</v>
          </cell>
          <cell r="E180">
            <v>721.73</v>
          </cell>
          <cell r="F180">
            <v>88.42</v>
          </cell>
          <cell r="G180">
            <v>810.15</v>
          </cell>
        </row>
        <row r="181">
          <cell r="A181" t="str">
            <v>02.02.150</v>
          </cell>
          <cell r="B181"/>
          <cell r="C181" t="str">
            <v>Locação de container tipo depósito - área mínima de 13,80 m²</v>
          </cell>
          <cell r="D181" t="str">
            <v>unxmês</v>
          </cell>
          <cell r="E181">
            <v>470.92</v>
          </cell>
          <cell r="F181">
            <v>52.49</v>
          </cell>
          <cell r="G181">
            <v>523.41</v>
          </cell>
        </row>
        <row r="182">
          <cell r="A182" t="str">
            <v>02.02.160</v>
          </cell>
          <cell r="B182"/>
          <cell r="C182" t="str">
            <v>Locação de container tipo guarita - área mínima de 4,60 m²</v>
          </cell>
          <cell r="D182" t="str">
            <v>unxmês</v>
          </cell>
          <cell r="E182">
            <v>381.54</v>
          </cell>
          <cell r="F182">
            <v>17.48</v>
          </cell>
          <cell r="G182">
            <v>399.02</v>
          </cell>
        </row>
        <row r="183">
          <cell r="A183" t="str">
            <v>02.03</v>
          </cell>
          <cell r="B183" t="str">
            <v>Tapume, vedação e proteções diversas</v>
          </cell>
          <cell r="C183"/>
          <cell r="D183"/>
          <cell r="E183"/>
          <cell r="F183"/>
          <cell r="G183"/>
        </row>
        <row r="184">
          <cell r="A184" t="str">
            <v>02.03.030</v>
          </cell>
          <cell r="B184"/>
          <cell r="C184" t="str">
            <v>Proteção de superfícies em geral com plástico bolha</v>
          </cell>
          <cell r="D184" t="str">
            <v>m²</v>
          </cell>
          <cell r="E184">
            <v>0.41</v>
          </cell>
          <cell r="F184">
            <v>1.29</v>
          </cell>
          <cell r="G184">
            <v>1.7</v>
          </cell>
        </row>
        <row r="185">
          <cell r="A185" t="str">
            <v>02.03.060</v>
          </cell>
          <cell r="B185"/>
          <cell r="C185" t="str">
            <v>Proteção de fachada com tela de nylon</v>
          </cell>
          <cell r="D185" t="str">
            <v>m²</v>
          </cell>
          <cell r="E185">
            <v>2.84</v>
          </cell>
          <cell r="F185">
            <v>12.69</v>
          </cell>
          <cell r="G185">
            <v>15.53</v>
          </cell>
        </row>
        <row r="186">
          <cell r="A186" t="str">
            <v>02.03.080</v>
          </cell>
          <cell r="B186"/>
          <cell r="C186" t="str">
            <v>Fechamento provisório de vãos em chapa de madeira compensada</v>
          </cell>
          <cell r="D186" t="str">
            <v>m²</v>
          </cell>
          <cell r="E186">
            <v>8.35</v>
          </cell>
          <cell r="F186">
            <v>18.07</v>
          </cell>
          <cell r="G186">
            <v>26.42</v>
          </cell>
        </row>
        <row r="187">
          <cell r="A187" t="str">
            <v>02.03.110</v>
          </cell>
          <cell r="B187"/>
          <cell r="C187" t="str">
            <v>Tapume móvel para fechamento de áreas</v>
          </cell>
          <cell r="D187" t="str">
            <v>m²</v>
          </cell>
          <cell r="E187">
            <v>24.51</v>
          </cell>
          <cell r="F187">
            <v>33.44</v>
          </cell>
          <cell r="G187">
            <v>57.95</v>
          </cell>
        </row>
        <row r="188">
          <cell r="A188" t="str">
            <v>02.03.120</v>
          </cell>
          <cell r="B188"/>
          <cell r="C188" t="str">
            <v>Tapume fixo para fechamento de áreas, com portão</v>
          </cell>
          <cell r="D188" t="str">
            <v>m²</v>
          </cell>
          <cell r="E188">
            <v>24.51</v>
          </cell>
          <cell r="F188">
            <v>33.22</v>
          </cell>
          <cell r="G188">
            <v>57.73</v>
          </cell>
        </row>
        <row r="189">
          <cell r="A189" t="str">
            <v>02.03.200</v>
          </cell>
          <cell r="B189"/>
          <cell r="C189" t="str">
            <v>Locação de quadros metálicos para plataforma de proteção, inclusive o madeiramento</v>
          </cell>
          <cell r="D189" t="str">
            <v>m²xmês</v>
          </cell>
          <cell r="E189">
            <v>19.04</v>
          </cell>
          <cell r="F189">
            <v>0.65</v>
          </cell>
          <cell r="G189">
            <v>19.690000000000001</v>
          </cell>
        </row>
        <row r="190">
          <cell r="A190" t="str">
            <v>02.03.240</v>
          </cell>
          <cell r="B190"/>
          <cell r="C190" t="str">
            <v>Proteção de piso com tecido de aniagem e gesso</v>
          </cell>
          <cell r="D190" t="str">
            <v>m²</v>
          </cell>
          <cell r="E190">
            <v>7.11</v>
          </cell>
          <cell r="F190">
            <v>2.57</v>
          </cell>
          <cell r="G190">
            <v>9.68</v>
          </cell>
        </row>
        <row r="191">
          <cell r="A191" t="str">
            <v>02.03.250</v>
          </cell>
          <cell r="B191"/>
          <cell r="C191" t="str">
            <v>Tapume fixo em painel OSB - espessura 8 mm</v>
          </cell>
          <cell r="D191" t="str">
            <v>m²</v>
          </cell>
          <cell r="E191">
            <v>32.97</v>
          </cell>
          <cell r="F191">
            <v>24.51</v>
          </cell>
          <cell r="G191">
            <v>57.48</v>
          </cell>
        </row>
        <row r="192">
          <cell r="A192" t="str">
            <v>02.03.260</v>
          </cell>
          <cell r="B192"/>
          <cell r="C192" t="str">
            <v>Tapume fixo em painel OSB - espessura 10 mm</v>
          </cell>
          <cell r="D192" t="str">
            <v>m²</v>
          </cell>
          <cell r="E192">
            <v>37.01</v>
          </cell>
          <cell r="F192">
            <v>24.51</v>
          </cell>
          <cell r="G192">
            <v>61.52</v>
          </cell>
        </row>
        <row r="193">
          <cell r="A193" t="str">
            <v>02.03.270</v>
          </cell>
          <cell r="B193"/>
          <cell r="C193" t="str">
            <v>Tapume fixo em painel OSB - espessura 12 mm</v>
          </cell>
          <cell r="D193" t="str">
            <v>m²</v>
          </cell>
          <cell r="E193">
            <v>39.61</v>
          </cell>
          <cell r="F193">
            <v>24.51</v>
          </cell>
          <cell r="G193">
            <v>64.12</v>
          </cell>
        </row>
        <row r="194">
          <cell r="A194" t="str">
            <v>02.03.500</v>
          </cell>
          <cell r="B194"/>
          <cell r="C194" t="str">
            <v>Proteção em madeira e lona plástica para equipamento mecânico ou informática - para obras de reforma</v>
          </cell>
          <cell r="D194" t="str">
            <v>m³</v>
          </cell>
          <cell r="E194">
            <v>27.43</v>
          </cell>
          <cell r="F194">
            <v>28.28</v>
          </cell>
          <cell r="G194">
            <v>55.71</v>
          </cell>
        </row>
        <row r="195">
          <cell r="A195" t="str">
            <v>02.05</v>
          </cell>
          <cell r="B195" t="str">
            <v>Andaime e balancim</v>
          </cell>
          <cell r="C195"/>
          <cell r="D195"/>
          <cell r="E195"/>
          <cell r="F195"/>
          <cell r="G195"/>
        </row>
        <row r="196">
          <cell r="A196" t="str">
            <v>02.05.060</v>
          </cell>
          <cell r="B196"/>
          <cell r="C196" t="str">
            <v>Montagem e desmontagem de andaime torre metálica com altura até 10 m</v>
          </cell>
          <cell r="D196" t="str">
            <v>m</v>
          </cell>
          <cell r="E196">
            <v>0</v>
          </cell>
          <cell r="F196">
            <v>7.85</v>
          </cell>
          <cell r="G196">
            <v>7.85</v>
          </cell>
        </row>
        <row r="197">
          <cell r="A197" t="str">
            <v>02.05.080</v>
          </cell>
          <cell r="B197"/>
          <cell r="C197" t="str">
            <v>Montagem e desmontagem de andaime torre metálica com altura superior a 10 m</v>
          </cell>
          <cell r="D197" t="str">
            <v>m</v>
          </cell>
          <cell r="E197">
            <v>0</v>
          </cell>
          <cell r="F197">
            <v>19.8</v>
          </cell>
          <cell r="G197">
            <v>19.8</v>
          </cell>
        </row>
        <row r="198">
          <cell r="A198" t="str">
            <v>02.05.090</v>
          </cell>
          <cell r="B198"/>
          <cell r="C198" t="str">
            <v>Montagem e desmontagem de andaime tubular fachadeiro com altura até 10 m</v>
          </cell>
          <cell r="D198" t="str">
            <v>m²</v>
          </cell>
          <cell r="E198">
            <v>0</v>
          </cell>
          <cell r="F198">
            <v>7.85</v>
          </cell>
          <cell r="G198">
            <v>7.85</v>
          </cell>
        </row>
        <row r="199">
          <cell r="A199" t="str">
            <v>02.05.100</v>
          </cell>
          <cell r="B199"/>
          <cell r="C199" t="str">
            <v>Montagem e desmontagem de andaime tubular fachadeiro com altura superior a 10 m</v>
          </cell>
          <cell r="D199" t="str">
            <v>m²</v>
          </cell>
          <cell r="E199">
            <v>0</v>
          </cell>
          <cell r="F199">
            <v>19.8</v>
          </cell>
          <cell r="G199">
            <v>19.8</v>
          </cell>
        </row>
        <row r="200">
          <cell r="A200" t="str">
            <v>02.05.195</v>
          </cell>
          <cell r="B200"/>
          <cell r="C200" t="str">
            <v>Balancim elétrico tipo plataforma para transporte vertical, com altura até 60 m</v>
          </cell>
          <cell r="D200" t="str">
            <v>unxmês</v>
          </cell>
          <cell r="E200">
            <v>1334.87</v>
          </cell>
          <cell r="F200">
            <v>0</v>
          </cell>
          <cell r="G200">
            <v>1334.87</v>
          </cell>
        </row>
        <row r="201">
          <cell r="A201" t="str">
            <v>02.05.202</v>
          </cell>
          <cell r="B201"/>
          <cell r="C201" t="str">
            <v>Andaime torre metálico (1,5 x 1,5 m) com piso metálico</v>
          </cell>
          <cell r="D201" t="str">
            <v>mxmês</v>
          </cell>
          <cell r="E201">
            <v>14.87</v>
          </cell>
          <cell r="F201">
            <v>3.08</v>
          </cell>
          <cell r="G201">
            <v>17.95</v>
          </cell>
        </row>
        <row r="202">
          <cell r="A202" t="str">
            <v>02.05.212</v>
          </cell>
          <cell r="B202"/>
          <cell r="C202" t="str">
            <v>Andaime tubular fachadeiro com piso metálico e sapatas ajustáveis</v>
          </cell>
          <cell r="D202" t="str">
            <v>m²xmês</v>
          </cell>
          <cell r="E202">
            <v>6.78</v>
          </cell>
          <cell r="F202">
            <v>3.08</v>
          </cell>
          <cell r="G202">
            <v>9.86</v>
          </cell>
        </row>
        <row r="203">
          <cell r="A203" t="str">
            <v>02.06</v>
          </cell>
          <cell r="B203" t="str">
            <v>Alocação de equipe, equipamento e ferramental</v>
          </cell>
          <cell r="C203"/>
          <cell r="D203"/>
          <cell r="E203"/>
          <cell r="F203"/>
          <cell r="G203"/>
        </row>
        <row r="204">
          <cell r="A204" t="str">
            <v>02.06.030</v>
          </cell>
          <cell r="B204"/>
          <cell r="C204" t="str">
            <v>Locação de plataforma elevatória articulada, com altura aproximada de 12,50m, capacidade de carga de 227kg, elétrica</v>
          </cell>
          <cell r="D204" t="str">
            <v>unxmês</v>
          </cell>
          <cell r="E204">
            <v>5361.33</v>
          </cell>
          <cell r="F204">
            <v>2200.5</v>
          </cell>
          <cell r="G204">
            <v>7561.83</v>
          </cell>
        </row>
        <row r="205">
          <cell r="A205" t="str">
            <v>02.06.040</v>
          </cell>
          <cell r="B205"/>
          <cell r="C205" t="str">
            <v>Locação de plataforma elevatória articulada, com altura aproximada de 20,00m, capacidade de carga de 227kg, diesel</v>
          </cell>
          <cell r="D205" t="str">
            <v>unxmês</v>
          </cell>
          <cell r="E205">
            <v>9039.33</v>
          </cell>
          <cell r="F205">
            <v>2200.5</v>
          </cell>
          <cell r="G205">
            <v>11239.83</v>
          </cell>
        </row>
        <row r="206">
          <cell r="A206" t="str">
            <v>02.08</v>
          </cell>
          <cell r="B206" t="str">
            <v>Sinalização de obra</v>
          </cell>
          <cell r="C206"/>
          <cell r="D206"/>
          <cell r="E206"/>
          <cell r="F206"/>
          <cell r="G206"/>
        </row>
        <row r="207">
          <cell r="A207" t="str">
            <v>02.08.020</v>
          </cell>
          <cell r="B207"/>
          <cell r="C207" t="str">
            <v>Placa de identificação para obra</v>
          </cell>
          <cell r="D207" t="str">
            <v>m²</v>
          </cell>
          <cell r="E207">
            <v>314.02999999999997</v>
          </cell>
          <cell r="F207">
            <v>59.04</v>
          </cell>
          <cell r="G207">
            <v>373.07</v>
          </cell>
        </row>
        <row r="208">
          <cell r="A208" t="str">
            <v>02.08.040</v>
          </cell>
          <cell r="B208"/>
          <cell r="C208" t="str">
            <v>Placa em lona com impressão digital e requadro em metalon</v>
          </cell>
          <cell r="D208" t="str">
            <v>m²</v>
          </cell>
          <cell r="E208">
            <v>261.25</v>
          </cell>
          <cell r="F208">
            <v>16.71</v>
          </cell>
          <cell r="G208">
            <v>277.95999999999998</v>
          </cell>
        </row>
        <row r="209">
          <cell r="A209" t="str">
            <v>02.08.050</v>
          </cell>
          <cell r="B209"/>
          <cell r="C209" t="str">
            <v>Placa em lona com impressão digital e estrutura em madeira</v>
          </cell>
          <cell r="D209" t="str">
            <v>m²</v>
          </cell>
          <cell r="E209">
            <v>102.93</v>
          </cell>
          <cell r="F209">
            <v>32.880000000000003</v>
          </cell>
          <cell r="G209">
            <v>135.81</v>
          </cell>
        </row>
        <row r="210">
          <cell r="A210" t="str">
            <v>02.09</v>
          </cell>
          <cell r="B210" t="str">
            <v>Limpeza de terreno</v>
          </cell>
          <cell r="C210"/>
          <cell r="D210"/>
          <cell r="E210"/>
          <cell r="F210"/>
          <cell r="G210"/>
        </row>
        <row r="211">
          <cell r="A211" t="str">
            <v>02.09.030</v>
          </cell>
          <cell r="B211"/>
          <cell r="C211" t="str">
            <v>Limpeza manual do terreno, inclusive troncos até 5 cm de diâmetro, com caminhão à disposição dentro da obra, até o raio de 1,0 km</v>
          </cell>
          <cell r="D211" t="str">
            <v>m²</v>
          </cell>
          <cell r="E211">
            <v>1.4</v>
          </cell>
          <cell r="F211">
            <v>3.22</v>
          </cell>
          <cell r="G211">
            <v>4.62</v>
          </cell>
        </row>
        <row r="212">
          <cell r="A212" t="str">
            <v>02.09.040</v>
          </cell>
          <cell r="B212"/>
          <cell r="C212" t="str">
            <v>Limpeza mecanizada do terreno, inclusive troncos até 15 cm de diâmetro, com caminhão à disposição dentro e fora da obra, com transporte no raio de até 1,0 km</v>
          </cell>
          <cell r="D212" t="str">
            <v>m²</v>
          </cell>
          <cell r="E212">
            <v>2.17</v>
          </cell>
          <cell r="F212">
            <v>0.1</v>
          </cell>
          <cell r="G212">
            <v>2.27</v>
          </cell>
        </row>
        <row r="213">
          <cell r="A213" t="str">
            <v>02.09.130</v>
          </cell>
          <cell r="B213"/>
          <cell r="C213" t="str">
            <v>Limpeza mecanizada do terreno, inclusive troncos com diâmetro acima de 15 cm até 50 cm, com caminhão à disposição dentro da obra, até o raio de 1,0 km</v>
          </cell>
          <cell r="D213" t="str">
            <v>m²</v>
          </cell>
          <cell r="E213">
            <v>2.33</v>
          </cell>
          <cell r="F213">
            <v>0.1</v>
          </cell>
          <cell r="G213">
            <v>2.4300000000000002</v>
          </cell>
        </row>
        <row r="214">
          <cell r="A214" t="str">
            <v>02.09.150</v>
          </cell>
          <cell r="B214"/>
          <cell r="C214" t="str">
            <v>Corte e derrubada de eucalípto (1° corte) - idade até 4 anos</v>
          </cell>
          <cell r="D214" t="str">
            <v>m³</v>
          </cell>
          <cell r="E214">
            <v>47.82</v>
          </cell>
          <cell r="F214">
            <v>5.79</v>
          </cell>
          <cell r="G214">
            <v>53.61</v>
          </cell>
        </row>
        <row r="215">
          <cell r="A215" t="str">
            <v>02.09.160</v>
          </cell>
          <cell r="B215"/>
          <cell r="C215" t="str">
            <v>Corte e derrubada de eucalípto (1° corte) - idade acima de 4 anos</v>
          </cell>
          <cell r="D215" t="str">
            <v>m³</v>
          </cell>
          <cell r="E215">
            <v>56.32</v>
          </cell>
          <cell r="F215">
            <v>6.81</v>
          </cell>
          <cell r="G215">
            <v>63.13</v>
          </cell>
        </row>
        <row r="216">
          <cell r="A216" t="str">
            <v>02.10</v>
          </cell>
          <cell r="B216" t="str">
            <v>Locação de obra</v>
          </cell>
          <cell r="C216"/>
          <cell r="D216"/>
          <cell r="E216"/>
          <cell r="F216"/>
          <cell r="G216"/>
        </row>
        <row r="217">
          <cell r="A217" t="str">
            <v>02.10.020</v>
          </cell>
          <cell r="B217"/>
          <cell r="C217" t="str">
            <v>Locação de obra de edificação</v>
          </cell>
          <cell r="D217" t="str">
            <v>m²</v>
          </cell>
          <cell r="E217">
            <v>4.82</v>
          </cell>
          <cell r="F217">
            <v>3.71</v>
          </cell>
          <cell r="G217">
            <v>8.5299999999999994</v>
          </cell>
        </row>
        <row r="218">
          <cell r="A218" t="str">
            <v>02.10.040</v>
          </cell>
          <cell r="B218"/>
          <cell r="C218" t="str">
            <v>Locação de rede de canalização</v>
          </cell>
          <cell r="D218" t="str">
            <v>m</v>
          </cell>
          <cell r="E218">
            <v>0.6</v>
          </cell>
          <cell r="F218">
            <v>0.27</v>
          </cell>
          <cell r="G218">
            <v>0.87</v>
          </cell>
        </row>
        <row r="219">
          <cell r="A219" t="str">
            <v>02.10.050</v>
          </cell>
          <cell r="B219"/>
          <cell r="C219" t="str">
            <v>Locação para muros, cercas e alambrados</v>
          </cell>
          <cell r="D219" t="str">
            <v>m</v>
          </cell>
          <cell r="E219">
            <v>0.6</v>
          </cell>
          <cell r="F219">
            <v>0.27</v>
          </cell>
          <cell r="G219">
            <v>0.87</v>
          </cell>
        </row>
        <row r="220">
          <cell r="A220" t="str">
            <v>02.10.060</v>
          </cell>
          <cell r="B220"/>
          <cell r="C220" t="str">
            <v>Locação de vias, calçadas, tanques e lagoas</v>
          </cell>
          <cell r="D220" t="str">
            <v>m²</v>
          </cell>
          <cell r="E220">
            <v>0.52</v>
          </cell>
          <cell r="F220">
            <v>0.53</v>
          </cell>
          <cell r="G220">
            <v>1.05</v>
          </cell>
        </row>
        <row r="221">
          <cell r="A221" t="str">
            <v>03</v>
          </cell>
          <cell r="B221" t="str">
            <v>DEMOLIÇÃO SEM REAPROVEITAMENTO</v>
          </cell>
          <cell r="C221"/>
          <cell r="D221"/>
          <cell r="E221"/>
          <cell r="F221"/>
          <cell r="G221"/>
        </row>
        <row r="222">
          <cell r="A222" t="str">
            <v>03.01</v>
          </cell>
          <cell r="B222" t="str">
            <v>Demolição de concreto, lastro, mistura e afins</v>
          </cell>
          <cell r="C222"/>
          <cell r="D222"/>
          <cell r="E222"/>
          <cell r="F222"/>
          <cell r="G222"/>
        </row>
        <row r="223">
          <cell r="A223" t="str">
            <v>03.01.020</v>
          </cell>
          <cell r="B223"/>
          <cell r="C223" t="str">
            <v>Demolição manual de concreto simples</v>
          </cell>
          <cell r="D223" t="str">
            <v>m³</v>
          </cell>
          <cell r="E223">
            <v>0</v>
          </cell>
          <cell r="F223">
            <v>141.35</v>
          </cell>
          <cell r="G223">
            <v>141.35</v>
          </cell>
        </row>
        <row r="224">
          <cell r="A224" t="str">
            <v>03.01.040</v>
          </cell>
          <cell r="B224"/>
          <cell r="C224" t="str">
            <v>Demolição manual de concreto armado</v>
          </cell>
          <cell r="D224" t="str">
            <v>m³</v>
          </cell>
          <cell r="E224">
            <v>0</v>
          </cell>
          <cell r="F224">
            <v>257</v>
          </cell>
          <cell r="G224">
            <v>257</v>
          </cell>
        </row>
        <row r="225">
          <cell r="A225" t="str">
            <v>03.01.060</v>
          </cell>
          <cell r="B225"/>
          <cell r="C225" t="str">
            <v>Demolição manual de lajes pré-moldadas, incluindo revestimento</v>
          </cell>
          <cell r="D225" t="str">
            <v>m²</v>
          </cell>
          <cell r="E225">
            <v>0</v>
          </cell>
          <cell r="F225">
            <v>19.28</v>
          </cell>
          <cell r="G225">
            <v>19.28</v>
          </cell>
        </row>
        <row r="226">
          <cell r="A226" t="str">
            <v>03.01.200</v>
          </cell>
          <cell r="B226"/>
          <cell r="C226" t="str">
            <v>Demolição mecanizada de concreto armado, inclusive fragmentação, carregamento, transporte até 1,0 quilômetro e descarregamento</v>
          </cell>
          <cell r="D226" t="str">
            <v>m³</v>
          </cell>
          <cell r="E226">
            <v>259.62</v>
          </cell>
          <cell r="F226">
            <v>77.099999999999994</v>
          </cell>
          <cell r="G226">
            <v>336.72</v>
          </cell>
        </row>
        <row r="227">
          <cell r="A227" t="str">
            <v>03.01.210</v>
          </cell>
          <cell r="B227"/>
          <cell r="C227" t="str">
            <v>Demolição mecanizada de concreto armado, inclusive fragmentação e acomodação do material</v>
          </cell>
          <cell r="D227" t="str">
            <v>m³</v>
          </cell>
          <cell r="E227">
            <v>247.72</v>
          </cell>
          <cell r="F227">
            <v>77.099999999999994</v>
          </cell>
          <cell r="G227">
            <v>324.82</v>
          </cell>
        </row>
        <row r="228">
          <cell r="A228" t="str">
            <v>03.01.220</v>
          </cell>
          <cell r="B228"/>
          <cell r="C228" t="str">
            <v>Demolição mecanizada de concreto simples, inclusive fragmentação, carregamento, transporte até 1,0 quilômetro e descarregamento</v>
          </cell>
          <cell r="D228" t="str">
            <v>m³</v>
          </cell>
          <cell r="E228">
            <v>135.76</v>
          </cell>
          <cell r="F228">
            <v>51.4</v>
          </cell>
          <cell r="G228">
            <v>187.16</v>
          </cell>
        </row>
        <row r="229">
          <cell r="A229" t="str">
            <v>03.01.230</v>
          </cell>
          <cell r="B229"/>
          <cell r="C229" t="str">
            <v>Demolição mecanizada de concreto simples, inclusive fragmentação e acomodação do material</v>
          </cell>
          <cell r="D229" t="str">
            <v>m³</v>
          </cell>
          <cell r="E229">
            <v>123.86</v>
          </cell>
          <cell r="F229">
            <v>51.4</v>
          </cell>
          <cell r="G229">
            <v>175.26</v>
          </cell>
        </row>
        <row r="230">
          <cell r="A230" t="str">
            <v>03.01.240</v>
          </cell>
          <cell r="B230"/>
          <cell r="C230" t="str">
            <v>Demolição mecanizada de pavimento ou piso em concreto, inclusive fragmentação, carregamento, transporte até 1,0 quilômetro e descarregamento</v>
          </cell>
          <cell r="D230" t="str">
            <v>m²</v>
          </cell>
          <cell r="E230">
            <v>13.33</v>
          </cell>
          <cell r="F230">
            <v>5.14</v>
          </cell>
          <cell r="G230">
            <v>18.47</v>
          </cell>
        </row>
        <row r="231">
          <cell r="A231" t="str">
            <v>03.01.250</v>
          </cell>
          <cell r="B231"/>
          <cell r="C231" t="str">
            <v>Demolição mecanizada de pavimento ou piso em concreto, inclusive fragmentação e acomodação do material</v>
          </cell>
          <cell r="D231" t="str">
            <v>m²</v>
          </cell>
          <cell r="E231">
            <v>12.39</v>
          </cell>
          <cell r="F231">
            <v>5.14</v>
          </cell>
          <cell r="G231">
            <v>17.53</v>
          </cell>
        </row>
        <row r="232">
          <cell r="A232" t="str">
            <v>03.01.260</v>
          </cell>
          <cell r="B232"/>
          <cell r="C232" t="str">
            <v>Demolição mecanizada de sarjeta ou sarjetão, inclusive fragmentação, carregamento, transporte até 1,0 quilômetro e descarregamento</v>
          </cell>
          <cell r="D232" t="str">
            <v>m³</v>
          </cell>
          <cell r="E232">
            <v>133.19</v>
          </cell>
          <cell r="F232">
            <v>51.4</v>
          </cell>
          <cell r="G232">
            <v>184.59</v>
          </cell>
        </row>
        <row r="233">
          <cell r="A233" t="str">
            <v>03.01.270</v>
          </cell>
          <cell r="B233"/>
          <cell r="C233" t="str">
            <v>Demolição mecanizada de sarjeta ou sarjetão, inclusive fragmentação e acomodação do material</v>
          </cell>
          <cell r="D233" t="str">
            <v>m³</v>
          </cell>
          <cell r="E233">
            <v>123.86</v>
          </cell>
          <cell r="F233">
            <v>51.4</v>
          </cell>
          <cell r="G233">
            <v>175.26</v>
          </cell>
        </row>
        <row r="234">
          <cell r="A234" t="str">
            <v>03.02</v>
          </cell>
          <cell r="B234" t="str">
            <v>Demolição de alvenaria</v>
          </cell>
          <cell r="C234"/>
          <cell r="D234"/>
          <cell r="E234"/>
          <cell r="F234"/>
          <cell r="G234"/>
        </row>
        <row r="235">
          <cell r="A235" t="str">
            <v>03.02.020</v>
          </cell>
          <cell r="B235"/>
          <cell r="C235" t="str">
            <v>Demolição manual de alvenaria de fundação/embasamento</v>
          </cell>
          <cell r="D235" t="str">
            <v>m³</v>
          </cell>
          <cell r="E235">
            <v>0</v>
          </cell>
          <cell r="F235">
            <v>77.099999999999994</v>
          </cell>
          <cell r="G235">
            <v>77.099999999999994</v>
          </cell>
        </row>
        <row r="236">
          <cell r="A236" t="str">
            <v>03.02.040</v>
          </cell>
          <cell r="B236"/>
          <cell r="C236" t="str">
            <v>Demolição manual de alvenaria de elevação ou elemento vazado, incluindo revestimento</v>
          </cell>
          <cell r="D236" t="str">
            <v>m³</v>
          </cell>
          <cell r="E236">
            <v>0</v>
          </cell>
          <cell r="F236">
            <v>51.4</v>
          </cell>
          <cell r="G236">
            <v>51.4</v>
          </cell>
        </row>
        <row r="237">
          <cell r="A237" t="str">
            <v>03.03</v>
          </cell>
          <cell r="B237" t="str">
            <v>Demolição de revestimento em massa</v>
          </cell>
          <cell r="C237"/>
          <cell r="D237"/>
          <cell r="E237"/>
          <cell r="F237"/>
          <cell r="G237"/>
        </row>
        <row r="238">
          <cell r="A238" t="str">
            <v>03.03.020</v>
          </cell>
          <cell r="B238"/>
          <cell r="C238" t="str">
            <v>Apicoamento manual de piso, parede ou teto</v>
          </cell>
          <cell r="D238" t="str">
            <v>m²</v>
          </cell>
          <cell r="E238">
            <v>0</v>
          </cell>
          <cell r="F238">
            <v>1.93</v>
          </cell>
          <cell r="G238">
            <v>1.93</v>
          </cell>
        </row>
        <row r="239">
          <cell r="A239" t="str">
            <v>03.03.040</v>
          </cell>
          <cell r="B239"/>
          <cell r="C239" t="str">
            <v>Demolição manual de revestimento em massa de parede ou teto</v>
          </cell>
          <cell r="D239" t="str">
            <v>m²</v>
          </cell>
          <cell r="E239">
            <v>0</v>
          </cell>
          <cell r="F239">
            <v>3.86</v>
          </cell>
          <cell r="G239">
            <v>3.86</v>
          </cell>
        </row>
        <row r="240">
          <cell r="A240" t="str">
            <v>03.03.060</v>
          </cell>
          <cell r="B240"/>
          <cell r="C240" t="str">
            <v>Demolição manual de revestimento em massa de piso</v>
          </cell>
          <cell r="D240" t="str">
            <v>m²</v>
          </cell>
          <cell r="E240">
            <v>0</v>
          </cell>
          <cell r="F240">
            <v>6.43</v>
          </cell>
          <cell r="G240">
            <v>6.43</v>
          </cell>
        </row>
        <row r="241">
          <cell r="A241" t="str">
            <v>03.04</v>
          </cell>
          <cell r="B241" t="str">
            <v>Demolição de revestimento cerâmico e ladrilho hidráulico</v>
          </cell>
          <cell r="C241"/>
          <cell r="D241"/>
          <cell r="E241"/>
          <cell r="F241"/>
          <cell r="G241"/>
        </row>
        <row r="242">
          <cell r="A242" t="str">
            <v>03.04.020</v>
          </cell>
          <cell r="B242"/>
          <cell r="C242" t="str">
            <v>Demolição manual de revestimento cerâmico, incluindo a base</v>
          </cell>
          <cell r="D242" t="str">
            <v>m²</v>
          </cell>
          <cell r="E242">
            <v>0</v>
          </cell>
          <cell r="F242">
            <v>7.71</v>
          </cell>
          <cell r="G242">
            <v>7.71</v>
          </cell>
        </row>
        <row r="243">
          <cell r="A243" t="str">
            <v>03.04.030</v>
          </cell>
          <cell r="B243"/>
          <cell r="C243" t="str">
            <v>Demolição manual de revestimento em ladrilho hidráulico, incluindo a base</v>
          </cell>
          <cell r="D243" t="str">
            <v>m²</v>
          </cell>
          <cell r="E243">
            <v>0</v>
          </cell>
          <cell r="F243">
            <v>6.43</v>
          </cell>
          <cell r="G243">
            <v>6.43</v>
          </cell>
        </row>
        <row r="244">
          <cell r="A244" t="str">
            <v>03.04.040</v>
          </cell>
          <cell r="B244"/>
          <cell r="C244" t="str">
            <v>Demolição manual de rodapé, soleira ou peitoril, em material cerâmico e/ou ladrilho hidráulico, incluindo a base</v>
          </cell>
          <cell r="D244" t="str">
            <v>m</v>
          </cell>
          <cell r="E244">
            <v>0</v>
          </cell>
          <cell r="F244">
            <v>1.93</v>
          </cell>
          <cell r="G244">
            <v>1.93</v>
          </cell>
        </row>
        <row r="245">
          <cell r="A245" t="str">
            <v>03.05</v>
          </cell>
          <cell r="B245" t="str">
            <v>Demolição de revestimento sintético</v>
          </cell>
          <cell r="C245"/>
          <cell r="D245"/>
          <cell r="E245"/>
          <cell r="F245"/>
          <cell r="G245"/>
        </row>
        <row r="246">
          <cell r="A246" t="str">
            <v>03.05.020</v>
          </cell>
          <cell r="B246"/>
          <cell r="C246" t="str">
            <v>Demolição manual de revestimento sintético, incluindo a base</v>
          </cell>
          <cell r="D246" t="str">
            <v>m²</v>
          </cell>
          <cell r="E246">
            <v>0</v>
          </cell>
          <cell r="F246">
            <v>5.14</v>
          </cell>
          <cell r="G246">
            <v>5.14</v>
          </cell>
        </row>
        <row r="247">
          <cell r="A247" t="str">
            <v>03.06</v>
          </cell>
          <cell r="B247" t="str">
            <v>Demolição de revestimento em pedra e blocos maciços</v>
          </cell>
          <cell r="C247"/>
          <cell r="D247"/>
          <cell r="E247"/>
          <cell r="F247"/>
          <cell r="G247"/>
        </row>
        <row r="248">
          <cell r="A248" t="str">
            <v>03.06.050</v>
          </cell>
          <cell r="B248"/>
          <cell r="C248" t="str">
            <v>Desmonte (levantamento) mecanizado de pavimento em paralelepípedo ou lajota de concreto, inclusive carregamento, transporte até 1,0 quilômetro e descarregamento</v>
          </cell>
          <cell r="D248" t="str">
            <v>m²</v>
          </cell>
          <cell r="E248">
            <v>9.5399999999999991</v>
          </cell>
          <cell r="F248">
            <v>6.43</v>
          </cell>
          <cell r="G248">
            <v>15.97</v>
          </cell>
        </row>
        <row r="249">
          <cell r="A249" t="str">
            <v>03.06.060</v>
          </cell>
          <cell r="B249"/>
          <cell r="C249" t="str">
            <v>Desmonte (levantamento) mecanizado de pavimento em paralelepípedo ou lajota de concreto, inclusive acomodação do material</v>
          </cell>
          <cell r="D249" t="str">
            <v>m²</v>
          </cell>
          <cell r="E249">
            <v>0.89</v>
          </cell>
          <cell r="F249">
            <v>6.43</v>
          </cell>
          <cell r="G249">
            <v>7.32</v>
          </cell>
        </row>
        <row r="250">
          <cell r="A250" t="str">
            <v>03.07</v>
          </cell>
          <cell r="B250" t="str">
            <v>Demolição de revestimento asfáltico</v>
          </cell>
          <cell r="C250"/>
          <cell r="D250"/>
          <cell r="E250"/>
          <cell r="F250"/>
          <cell r="G250"/>
        </row>
        <row r="251">
          <cell r="A251" t="str">
            <v>03.07.010</v>
          </cell>
          <cell r="B251"/>
          <cell r="C251" t="str">
            <v>Demolição (levantamento) mecanizada de pavimento asfáltico, inclusive carregamento, transporte até 1,0 quilômetro e descarregamento</v>
          </cell>
          <cell r="D251" t="str">
            <v>m²</v>
          </cell>
          <cell r="E251">
            <v>13.68</v>
          </cell>
          <cell r="F251">
            <v>2.57</v>
          </cell>
          <cell r="G251">
            <v>16.25</v>
          </cell>
        </row>
        <row r="252">
          <cell r="A252" t="str">
            <v>03.07.030</v>
          </cell>
          <cell r="B252"/>
          <cell r="C252" t="str">
            <v>Demolição (levantamento) mecanizada de pavimento asfáltico, inclusive fragmentação e acomodação do material</v>
          </cell>
          <cell r="D252" t="str">
            <v>m²</v>
          </cell>
          <cell r="E252">
            <v>12.39</v>
          </cell>
          <cell r="F252">
            <v>2.57</v>
          </cell>
          <cell r="G252">
            <v>14.96</v>
          </cell>
        </row>
        <row r="253">
          <cell r="A253" t="str">
            <v>03.07.050</v>
          </cell>
          <cell r="B253"/>
          <cell r="C253" t="str">
            <v>Fresagem de pavimento asfáltico com espessura até 5 cm, inclusive carregamento, transporte até 1,0 quilômetro e descarregamento</v>
          </cell>
          <cell r="D253" t="str">
            <v>m²</v>
          </cell>
          <cell r="E253">
            <v>6.1</v>
          </cell>
          <cell r="F253">
            <v>0.9</v>
          </cell>
          <cell r="G253">
            <v>7</v>
          </cell>
        </row>
        <row r="254">
          <cell r="A254" t="str">
            <v>03.07.070</v>
          </cell>
          <cell r="B254"/>
          <cell r="C254" t="str">
            <v>Fresagem de pavimento asfáltico com espessura até 5 cm, inclusive acomodação do material</v>
          </cell>
          <cell r="D254" t="str">
            <v>m²</v>
          </cell>
          <cell r="E254">
            <v>4.66</v>
          </cell>
          <cell r="F254">
            <v>0.9</v>
          </cell>
          <cell r="G254">
            <v>5.56</v>
          </cell>
        </row>
        <row r="255">
          <cell r="A255" t="str">
            <v>03.07.080</v>
          </cell>
          <cell r="B255"/>
          <cell r="C255" t="str">
            <v>Fresagem de pavimento asfáltico com espessura até 5 cm, inclusive remoção do material fresado até 10 quilômetro e varrição</v>
          </cell>
          <cell r="D255" t="str">
            <v>m²</v>
          </cell>
          <cell r="E255">
            <v>7.98</v>
          </cell>
          <cell r="F255">
            <v>0.39</v>
          </cell>
          <cell r="G255">
            <v>8.3699999999999992</v>
          </cell>
        </row>
        <row r="256">
          <cell r="A256" t="str">
            <v>03.08</v>
          </cell>
          <cell r="B256" t="str">
            <v>Demolição de forro / divisórias</v>
          </cell>
          <cell r="C256"/>
          <cell r="D256"/>
          <cell r="E256"/>
          <cell r="F256"/>
          <cell r="G256"/>
        </row>
        <row r="257">
          <cell r="A257" t="str">
            <v>03.08.020</v>
          </cell>
          <cell r="B257"/>
          <cell r="C257" t="str">
            <v>Demolição manual de forro em estuque, inclusive sistema de fixação/tarugamento</v>
          </cell>
          <cell r="D257" t="str">
            <v>m²</v>
          </cell>
          <cell r="E257">
            <v>0</v>
          </cell>
          <cell r="F257">
            <v>6.69</v>
          </cell>
          <cell r="G257">
            <v>6.69</v>
          </cell>
        </row>
        <row r="258">
          <cell r="A258" t="str">
            <v>03.08.040</v>
          </cell>
          <cell r="B258"/>
          <cell r="C258" t="str">
            <v>Demolição manual de forro qualquer, inclusive sistema de fixação/tarugamento</v>
          </cell>
          <cell r="D258" t="str">
            <v>m²</v>
          </cell>
          <cell r="E258">
            <v>0</v>
          </cell>
          <cell r="F258">
            <v>3.86</v>
          </cell>
          <cell r="G258">
            <v>3.86</v>
          </cell>
        </row>
        <row r="259">
          <cell r="A259" t="str">
            <v>03.08.060</v>
          </cell>
          <cell r="B259"/>
          <cell r="C259" t="str">
            <v>Demolição manual de forro em gesso, inclusive sistema de fixação</v>
          </cell>
          <cell r="D259" t="str">
            <v>m²</v>
          </cell>
          <cell r="E259">
            <v>0</v>
          </cell>
          <cell r="F259">
            <v>3.86</v>
          </cell>
          <cell r="G259">
            <v>3.86</v>
          </cell>
        </row>
        <row r="260">
          <cell r="A260" t="str">
            <v>03.08.200</v>
          </cell>
          <cell r="B260"/>
          <cell r="C260" t="str">
            <v>Demolição manual de painéis divisórias, inclusive montantes metálicos</v>
          </cell>
          <cell r="D260" t="str">
            <v>m²</v>
          </cell>
          <cell r="E260">
            <v>0</v>
          </cell>
          <cell r="F260">
            <v>4.24</v>
          </cell>
          <cell r="G260">
            <v>4.24</v>
          </cell>
        </row>
        <row r="261">
          <cell r="A261" t="str">
            <v>03.09</v>
          </cell>
          <cell r="B261" t="str">
            <v>Demolição de impermeabilização e afins</v>
          </cell>
          <cell r="C261"/>
          <cell r="D261"/>
          <cell r="E261"/>
          <cell r="F261"/>
          <cell r="G261"/>
        </row>
        <row r="262">
          <cell r="A262" t="str">
            <v>03.09.020</v>
          </cell>
          <cell r="B262"/>
          <cell r="C262" t="str">
            <v>Demolição manual de camada impermeabilizante</v>
          </cell>
          <cell r="D262" t="str">
            <v>m²</v>
          </cell>
          <cell r="E262">
            <v>0</v>
          </cell>
          <cell r="F262">
            <v>10.34</v>
          </cell>
          <cell r="G262">
            <v>10.34</v>
          </cell>
        </row>
        <row r="263">
          <cell r="A263" t="str">
            <v>03.09.040</v>
          </cell>
          <cell r="B263"/>
          <cell r="C263" t="str">
            <v>Demolição manual de argamassa regularizante, isolante ou protetora e papel Kraft</v>
          </cell>
          <cell r="D263" t="str">
            <v>m²</v>
          </cell>
          <cell r="E263">
            <v>0</v>
          </cell>
          <cell r="F263">
            <v>12.4</v>
          </cell>
          <cell r="G263">
            <v>12.4</v>
          </cell>
        </row>
        <row r="264">
          <cell r="A264" t="str">
            <v>03.09.060</v>
          </cell>
          <cell r="B264"/>
          <cell r="C264" t="str">
            <v>Remoção manual de junta de dilatação ou retração, inclusive apoio</v>
          </cell>
          <cell r="D264" t="str">
            <v>m</v>
          </cell>
          <cell r="E264">
            <v>0</v>
          </cell>
          <cell r="F264">
            <v>4.1399999999999997</v>
          </cell>
          <cell r="G264">
            <v>4.1399999999999997</v>
          </cell>
        </row>
        <row r="265">
          <cell r="A265" t="str">
            <v>03.10</v>
          </cell>
          <cell r="B265" t="str">
            <v>Remoção de pintura</v>
          </cell>
          <cell r="C265"/>
          <cell r="D265"/>
          <cell r="E265"/>
          <cell r="F265"/>
          <cell r="G265"/>
        </row>
        <row r="266">
          <cell r="A266" t="str">
            <v>03.10.020</v>
          </cell>
          <cell r="B266"/>
          <cell r="C266" t="str">
            <v>Remoção de pintura em rodapé, baguete ou moldura com lixa</v>
          </cell>
          <cell r="D266" t="str">
            <v>m</v>
          </cell>
          <cell r="E266">
            <v>0.05</v>
          </cell>
          <cell r="F266">
            <v>0.81</v>
          </cell>
          <cell r="G266">
            <v>0.86</v>
          </cell>
        </row>
        <row r="267">
          <cell r="A267" t="str">
            <v>03.10.040</v>
          </cell>
          <cell r="B267"/>
          <cell r="C267" t="str">
            <v>Remoção de pintura em rodapé, baguete ou moldura com produto químico</v>
          </cell>
          <cell r="D267" t="str">
            <v>m</v>
          </cell>
          <cell r="E267">
            <v>0.48</v>
          </cell>
          <cell r="F267">
            <v>0.81</v>
          </cell>
          <cell r="G267">
            <v>1.29</v>
          </cell>
        </row>
        <row r="268">
          <cell r="A268" t="str">
            <v>03.10.060</v>
          </cell>
          <cell r="B268"/>
          <cell r="C268" t="str">
            <v>Remoção de caiação ou tinta mineral impermeável</v>
          </cell>
          <cell r="D268" t="str">
            <v>m²</v>
          </cell>
          <cell r="E268">
            <v>0.26</v>
          </cell>
          <cell r="F268">
            <v>1.61</v>
          </cell>
          <cell r="G268">
            <v>1.87</v>
          </cell>
        </row>
        <row r="269">
          <cell r="A269" t="str">
            <v>03.10.080</v>
          </cell>
          <cell r="B269"/>
          <cell r="C269" t="str">
            <v>Remoção de pintura em superfícies de madeira e/ou metálicas com produtos químicos</v>
          </cell>
          <cell r="D269" t="str">
            <v>m²</v>
          </cell>
          <cell r="E269">
            <v>2.38</v>
          </cell>
          <cell r="F269">
            <v>6.44</v>
          </cell>
          <cell r="G269">
            <v>8.82</v>
          </cell>
        </row>
        <row r="270">
          <cell r="A270" t="str">
            <v>03.10.100</v>
          </cell>
          <cell r="B270"/>
          <cell r="C270" t="str">
            <v>Remoção de pintura em superfícies de madeira e/ou metálicas com lixamento</v>
          </cell>
          <cell r="D270" t="str">
            <v>m²</v>
          </cell>
          <cell r="E270">
            <v>0.26</v>
          </cell>
          <cell r="F270">
            <v>4.83</v>
          </cell>
          <cell r="G270">
            <v>5.09</v>
          </cell>
        </row>
        <row r="271">
          <cell r="A271" t="str">
            <v>03.10.120</v>
          </cell>
          <cell r="B271"/>
          <cell r="C271" t="str">
            <v>Remoção de pintura em massa com produtos químicos</v>
          </cell>
          <cell r="D271" t="str">
            <v>m²</v>
          </cell>
          <cell r="E271">
            <v>2.38</v>
          </cell>
          <cell r="F271">
            <v>4.83</v>
          </cell>
          <cell r="G271">
            <v>7.21</v>
          </cell>
        </row>
        <row r="272">
          <cell r="A272" t="str">
            <v>03.10.140</v>
          </cell>
          <cell r="B272"/>
          <cell r="C272" t="str">
            <v>Remoção de pintura em massa com lixamento</v>
          </cell>
          <cell r="D272" t="str">
            <v>m²</v>
          </cell>
          <cell r="E272">
            <v>0.26</v>
          </cell>
          <cell r="F272">
            <v>3.22</v>
          </cell>
          <cell r="G272">
            <v>3.48</v>
          </cell>
        </row>
        <row r="273">
          <cell r="A273" t="str">
            <v>04</v>
          </cell>
          <cell r="B273" t="str">
            <v>RETIRADA COM PROVÁVEL REAPROVEITAMENTO</v>
          </cell>
          <cell r="C273"/>
          <cell r="D273"/>
          <cell r="E273"/>
          <cell r="F273"/>
          <cell r="G273"/>
        </row>
        <row r="274">
          <cell r="A274" t="str">
            <v>04.01</v>
          </cell>
          <cell r="B274" t="str">
            <v>Retirada de fechamento e elemento divisor</v>
          </cell>
          <cell r="C274"/>
          <cell r="D274"/>
          <cell r="E274"/>
          <cell r="F274"/>
          <cell r="G274"/>
        </row>
        <row r="275">
          <cell r="A275" t="str">
            <v>04.01.020</v>
          </cell>
          <cell r="B275"/>
          <cell r="C275" t="str">
            <v>Retirada de divisória em placa de madeira ou fibrocimento tarugada</v>
          </cell>
          <cell r="D275" t="str">
            <v>m²</v>
          </cell>
          <cell r="E275">
            <v>0</v>
          </cell>
          <cell r="F275">
            <v>23.47</v>
          </cell>
          <cell r="G275">
            <v>23.47</v>
          </cell>
        </row>
        <row r="276">
          <cell r="A276" t="str">
            <v>04.01.040</v>
          </cell>
          <cell r="B276"/>
          <cell r="C276" t="str">
            <v>Retirada de divisória em placa de madeira ou fibrocimento com montantes metálicos</v>
          </cell>
          <cell r="D276" t="str">
            <v>m²</v>
          </cell>
          <cell r="E276">
            <v>0</v>
          </cell>
          <cell r="F276">
            <v>20.329999999999998</v>
          </cell>
          <cell r="G276">
            <v>20.329999999999998</v>
          </cell>
        </row>
        <row r="277">
          <cell r="A277" t="str">
            <v>04.01.060</v>
          </cell>
          <cell r="B277"/>
          <cell r="C277" t="str">
            <v>Retirada de divisória em placa de concreto, granito, granilite ou mármore</v>
          </cell>
          <cell r="D277" t="str">
            <v>m²</v>
          </cell>
          <cell r="E277">
            <v>0</v>
          </cell>
          <cell r="F277">
            <v>12.52</v>
          </cell>
          <cell r="G277">
            <v>12.52</v>
          </cell>
        </row>
        <row r="278">
          <cell r="A278" t="str">
            <v>04.01.080</v>
          </cell>
          <cell r="B278"/>
          <cell r="C278" t="str">
            <v>Retirada de fechamento em placas pré-moldadas, inclusive pilares</v>
          </cell>
          <cell r="D278" t="str">
            <v>m²</v>
          </cell>
          <cell r="E278">
            <v>1.51</v>
          </cell>
          <cell r="F278">
            <v>0.43</v>
          </cell>
          <cell r="G278">
            <v>1.94</v>
          </cell>
        </row>
        <row r="279">
          <cell r="A279" t="str">
            <v>04.01.090</v>
          </cell>
          <cell r="B279"/>
          <cell r="C279" t="str">
            <v>Retirada de barreira de proteção com arame de alta segurança, simples ou duplo</v>
          </cell>
          <cell r="D279" t="str">
            <v>m</v>
          </cell>
          <cell r="E279">
            <v>0</v>
          </cell>
          <cell r="F279">
            <v>2.71</v>
          </cell>
          <cell r="G279">
            <v>2.71</v>
          </cell>
        </row>
        <row r="280">
          <cell r="A280" t="str">
            <v>04.01.100</v>
          </cell>
          <cell r="B280"/>
          <cell r="C280" t="str">
            <v>Retirada de cerca</v>
          </cell>
          <cell r="D280" t="str">
            <v>m</v>
          </cell>
          <cell r="E280">
            <v>0</v>
          </cell>
          <cell r="F280">
            <v>7.97</v>
          </cell>
          <cell r="G280">
            <v>7.97</v>
          </cell>
        </row>
        <row r="281">
          <cell r="A281" t="str">
            <v>04.02</v>
          </cell>
          <cell r="B281" t="str">
            <v>Retirada de elementos de estrutura (concreto, ferro, alumínio e madeira)</v>
          </cell>
          <cell r="C281"/>
          <cell r="D281"/>
          <cell r="E281"/>
          <cell r="F281"/>
          <cell r="G281"/>
        </row>
        <row r="282">
          <cell r="A282" t="str">
            <v>04.02.020</v>
          </cell>
          <cell r="B282"/>
          <cell r="C282" t="str">
            <v>Retirada de peças lineares em madeira com seção até 60 cm²</v>
          </cell>
          <cell r="D282" t="str">
            <v>m</v>
          </cell>
          <cell r="E282">
            <v>0</v>
          </cell>
          <cell r="F282">
            <v>0.86</v>
          </cell>
          <cell r="G282">
            <v>0.86</v>
          </cell>
        </row>
        <row r="283">
          <cell r="A283" t="str">
            <v>04.02.030</v>
          </cell>
          <cell r="B283"/>
          <cell r="C283" t="str">
            <v>Retirada de peças lineares em madeira com seção superior a 60 cm²</v>
          </cell>
          <cell r="D283" t="str">
            <v>m</v>
          </cell>
          <cell r="E283">
            <v>0</v>
          </cell>
          <cell r="F283">
            <v>2.86</v>
          </cell>
          <cell r="G283">
            <v>2.86</v>
          </cell>
        </row>
        <row r="284">
          <cell r="A284" t="str">
            <v>04.02.050</v>
          </cell>
          <cell r="B284"/>
          <cell r="C284" t="str">
            <v>Retirada de estrutura em madeira tesoura - telhas de barro</v>
          </cell>
          <cell r="D284" t="str">
            <v>m²</v>
          </cell>
          <cell r="E284">
            <v>0</v>
          </cell>
          <cell r="F284">
            <v>15.67</v>
          </cell>
          <cell r="G284">
            <v>15.67</v>
          </cell>
        </row>
        <row r="285">
          <cell r="A285" t="str">
            <v>04.02.070</v>
          </cell>
          <cell r="B285"/>
          <cell r="C285" t="str">
            <v>Retirada de estrutura em madeira tesoura - telhas perfil qualquer</v>
          </cell>
          <cell r="D285" t="str">
            <v>m²</v>
          </cell>
          <cell r="E285">
            <v>0</v>
          </cell>
          <cell r="F285">
            <v>12.83</v>
          </cell>
          <cell r="G285">
            <v>12.83</v>
          </cell>
        </row>
        <row r="286">
          <cell r="A286" t="str">
            <v>04.02.090</v>
          </cell>
          <cell r="B286"/>
          <cell r="C286" t="str">
            <v>Retirada de estrutura em madeira pontaletada - telhas de barro</v>
          </cell>
          <cell r="D286" t="str">
            <v>m²</v>
          </cell>
          <cell r="E286">
            <v>0</v>
          </cell>
          <cell r="F286">
            <v>11.4</v>
          </cell>
          <cell r="G286">
            <v>11.4</v>
          </cell>
        </row>
        <row r="287">
          <cell r="A287" t="str">
            <v>04.02.110</v>
          </cell>
          <cell r="B287"/>
          <cell r="C287" t="str">
            <v>Retirada de estrutura em madeira pontaletada - telhas perfil qualquer</v>
          </cell>
          <cell r="D287" t="str">
            <v>m²</v>
          </cell>
          <cell r="E287">
            <v>0</v>
          </cell>
          <cell r="F287">
            <v>8.5500000000000007</v>
          </cell>
          <cell r="G287">
            <v>8.5500000000000007</v>
          </cell>
        </row>
        <row r="288">
          <cell r="A288" t="str">
            <v>04.02.140</v>
          </cell>
          <cell r="B288"/>
          <cell r="C288" t="str">
            <v>Retirada de estrutura metálica</v>
          </cell>
          <cell r="D288" t="str">
            <v>kg</v>
          </cell>
          <cell r="E288">
            <v>1.51</v>
          </cell>
          <cell r="F288">
            <v>0</v>
          </cell>
          <cell r="G288">
            <v>1.51</v>
          </cell>
        </row>
        <row r="289">
          <cell r="A289" t="str">
            <v>04.03</v>
          </cell>
          <cell r="B289" t="str">
            <v>Retirada de telhamento e proteção</v>
          </cell>
          <cell r="C289"/>
          <cell r="D289"/>
          <cell r="E289"/>
          <cell r="F289"/>
          <cell r="G289"/>
        </row>
        <row r="290">
          <cell r="A290" t="str">
            <v>04.03.020</v>
          </cell>
          <cell r="B290"/>
          <cell r="C290" t="str">
            <v>Retirada de telhamento em barro</v>
          </cell>
          <cell r="D290" t="str">
            <v>m²</v>
          </cell>
          <cell r="E290">
            <v>0</v>
          </cell>
          <cell r="F290">
            <v>10.28</v>
          </cell>
          <cell r="G290">
            <v>10.28</v>
          </cell>
        </row>
        <row r="291">
          <cell r="A291" t="str">
            <v>04.03.040</v>
          </cell>
          <cell r="B291"/>
          <cell r="C291" t="str">
            <v>Retirada de telhamento perfil e material qualquer, exceto barro</v>
          </cell>
          <cell r="D291" t="str">
            <v>m²</v>
          </cell>
          <cell r="E291">
            <v>0</v>
          </cell>
          <cell r="F291">
            <v>5.14</v>
          </cell>
          <cell r="G291">
            <v>5.14</v>
          </cell>
        </row>
        <row r="292">
          <cell r="A292" t="str">
            <v>04.03.060</v>
          </cell>
          <cell r="B292"/>
          <cell r="C292" t="str">
            <v>Retirada de cumeeira ou espigão em barro</v>
          </cell>
          <cell r="D292" t="str">
            <v>m</v>
          </cell>
          <cell r="E292">
            <v>0</v>
          </cell>
          <cell r="F292">
            <v>3.86</v>
          </cell>
          <cell r="G292">
            <v>3.86</v>
          </cell>
        </row>
        <row r="293">
          <cell r="A293" t="str">
            <v>04.03.080</v>
          </cell>
          <cell r="B293"/>
          <cell r="C293" t="str">
            <v>Retirada de cumeeira, espigão ou rufo perfil qualquer</v>
          </cell>
          <cell r="D293" t="str">
            <v>m</v>
          </cell>
          <cell r="E293">
            <v>0</v>
          </cell>
          <cell r="F293">
            <v>6.43</v>
          </cell>
          <cell r="G293">
            <v>6.43</v>
          </cell>
        </row>
        <row r="294">
          <cell r="A294" t="str">
            <v>04.03.090</v>
          </cell>
          <cell r="B294"/>
          <cell r="C294" t="str">
            <v>Retirada de domo de acrílico, inclusive perfis metálicos de fixação</v>
          </cell>
          <cell r="D294" t="str">
            <v>m²</v>
          </cell>
          <cell r="E294">
            <v>0</v>
          </cell>
          <cell r="F294">
            <v>7.83</v>
          </cell>
          <cell r="G294">
            <v>7.83</v>
          </cell>
        </row>
        <row r="295">
          <cell r="A295" t="str">
            <v>04.04</v>
          </cell>
          <cell r="B295" t="str">
            <v>Retirada de revestimento em pedra e blocos maciços</v>
          </cell>
          <cell r="C295"/>
          <cell r="D295"/>
          <cell r="E295"/>
          <cell r="F295"/>
          <cell r="G295"/>
        </row>
        <row r="296">
          <cell r="A296" t="str">
            <v>04.04.010</v>
          </cell>
          <cell r="B296"/>
          <cell r="C296" t="str">
            <v>Retirada de revestimento em pedra, granito ou mármore, em parede ou fachada</v>
          </cell>
          <cell r="D296" t="str">
            <v>m²</v>
          </cell>
          <cell r="E296">
            <v>0</v>
          </cell>
          <cell r="F296">
            <v>27.49</v>
          </cell>
          <cell r="G296">
            <v>27.49</v>
          </cell>
        </row>
        <row r="297">
          <cell r="A297" t="str">
            <v>04.04.020</v>
          </cell>
          <cell r="B297"/>
          <cell r="C297" t="str">
            <v>Retirada de revestimento em pedra, granito ou mármore, em piso</v>
          </cell>
          <cell r="D297" t="str">
            <v>m²</v>
          </cell>
          <cell r="E297">
            <v>0</v>
          </cell>
          <cell r="F297">
            <v>16.71</v>
          </cell>
          <cell r="G297">
            <v>16.71</v>
          </cell>
        </row>
        <row r="298">
          <cell r="A298" t="str">
            <v>04.04.030</v>
          </cell>
          <cell r="B298"/>
          <cell r="C298" t="str">
            <v>Retirada de soleira ou peitoril em pedra, granito ou mármore</v>
          </cell>
          <cell r="D298" t="str">
            <v>m</v>
          </cell>
          <cell r="E298">
            <v>0</v>
          </cell>
          <cell r="F298">
            <v>11.57</v>
          </cell>
          <cell r="G298">
            <v>11.57</v>
          </cell>
        </row>
        <row r="299">
          <cell r="A299" t="str">
            <v>04.04.040</v>
          </cell>
          <cell r="B299"/>
          <cell r="C299" t="str">
            <v>Retirada de degrau em pedra, granito ou mármore</v>
          </cell>
          <cell r="D299" t="str">
            <v>m</v>
          </cell>
          <cell r="E299">
            <v>0</v>
          </cell>
          <cell r="F299">
            <v>12.85</v>
          </cell>
          <cell r="G299">
            <v>12.85</v>
          </cell>
        </row>
        <row r="300">
          <cell r="A300" t="str">
            <v>04.04.060</v>
          </cell>
          <cell r="B300"/>
          <cell r="C300" t="str">
            <v>Retirada de rodapé em pedra, granito ou mármore</v>
          </cell>
          <cell r="D300" t="str">
            <v>m</v>
          </cell>
          <cell r="E300">
            <v>0</v>
          </cell>
          <cell r="F300">
            <v>10.28</v>
          </cell>
          <cell r="G300">
            <v>10.28</v>
          </cell>
        </row>
        <row r="301">
          <cell r="A301" t="str">
            <v>04.05</v>
          </cell>
          <cell r="B301" t="str">
            <v>Retirada de revestimentos em madeira</v>
          </cell>
          <cell r="C301"/>
          <cell r="D301"/>
          <cell r="E301"/>
          <cell r="F301"/>
          <cell r="G301"/>
        </row>
        <row r="302">
          <cell r="A302" t="str">
            <v>04.05.010</v>
          </cell>
          <cell r="B302"/>
          <cell r="C302" t="str">
            <v>Retirada de revestimento em lambris de madeira</v>
          </cell>
          <cell r="D302" t="str">
            <v>m²</v>
          </cell>
          <cell r="E302">
            <v>0</v>
          </cell>
          <cell r="F302">
            <v>36.04</v>
          </cell>
          <cell r="G302">
            <v>36.04</v>
          </cell>
        </row>
        <row r="303">
          <cell r="A303" t="str">
            <v>04.05.020</v>
          </cell>
          <cell r="B303"/>
          <cell r="C303" t="str">
            <v>Retirada de piso em tacos de madeira</v>
          </cell>
          <cell r="D303" t="str">
            <v>m²</v>
          </cell>
          <cell r="E303">
            <v>0</v>
          </cell>
          <cell r="F303">
            <v>7.71</v>
          </cell>
          <cell r="G303">
            <v>7.71</v>
          </cell>
        </row>
        <row r="304">
          <cell r="A304" t="str">
            <v>04.05.040</v>
          </cell>
          <cell r="B304"/>
          <cell r="C304" t="str">
            <v>Retirada de soalho somente o tablado</v>
          </cell>
          <cell r="D304" t="str">
            <v>m²</v>
          </cell>
          <cell r="E304">
            <v>0</v>
          </cell>
          <cell r="F304">
            <v>9.9700000000000006</v>
          </cell>
          <cell r="G304">
            <v>9.9700000000000006</v>
          </cell>
        </row>
        <row r="305">
          <cell r="A305" t="str">
            <v>04.05.060</v>
          </cell>
          <cell r="B305"/>
          <cell r="C305" t="str">
            <v>Retirada de soalho inclusive vigamento</v>
          </cell>
          <cell r="D305" t="str">
            <v>m²</v>
          </cell>
          <cell r="E305">
            <v>0</v>
          </cell>
          <cell r="F305">
            <v>17.09</v>
          </cell>
          <cell r="G305">
            <v>17.09</v>
          </cell>
        </row>
        <row r="306">
          <cell r="A306" t="str">
            <v>04.05.080</v>
          </cell>
          <cell r="B306"/>
          <cell r="C306" t="str">
            <v>Retirada de degrau em madeira</v>
          </cell>
          <cell r="D306" t="str">
            <v>m</v>
          </cell>
          <cell r="E306">
            <v>0</v>
          </cell>
          <cell r="F306">
            <v>8.5500000000000007</v>
          </cell>
          <cell r="G306">
            <v>8.5500000000000007</v>
          </cell>
        </row>
        <row r="307">
          <cell r="A307" t="str">
            <v>04.05.100</v>
          </cell>
          <cell r="B307"/>
          <cell r="C307" t="str">
            <v>Retirada de rodapé inclusive cordão em madeira</v>
          </cell>
          <cell r="D307" t="str">
            <v>m</v>
          </cell>
          <cell r="E307">
            <v>0</v>
          </cell>
          <cell r="F307">
            <v>1.93</v>
          </cell>
          <cell r="G307">
            <v>1.93</v>
          </cell>
        </row>
        <row r="308">
          <cell r="A308" t="str">
            <v>04.06</v>
          </cell>
          <cell r="B308" t="str">
            <v>Retirada de revestimentos sintéticos e metálicos</v>
          </cell>
          <cell r="C308"/>
          <cell r="D308"/>
          <cell r="E308"/>
          <cell r="F308"/>
          <cell r="G308"/>
        </row>
        <row r="309">
          <cell r="A309" t="str">
            <v>04.06.010</v>
          </cell>
          <cell r="B309"/>
          <cell r="C309" t="str">
            <v>Retirada de revestimento em lambris metálicos</v>
          </cell>
          <cell r="D309" t="str">
            <v>m²</v>
          </cell>
          <cell r="E309">
            <v>0</v>
          </cell>
          <cell r="F309">
            <v>36.04</v>
          </cell>
          <cell r="G309">
            <v>36.04</v>
          </cell>
        </row>
        <row r="310">
          <cell r="A310" t="str">
            <v>04.06.020</v>
          </cell>
          <cell r="B310"/>
          <cell r="C310" t="str">
            <v>Retirada de piso em material sintético assentado a cola</v>
          </cell>
          <cell r="D310" t="str">
            <v>m²</v>
          </cell>
          <cell r="E310">
            <v>0</v>
          </cell>
          <cell r="F310">
            <v>2.86</v>
          </cell>
          <cell r="G310">
            <v>2.86</v>
          </cell>
        </row>
        <row r="311">
          <cell r="A311" t="str">
            <v>04.06.040</v>
          </cell>
          <cell r="B311"/>
          <cell r="C311" t="str">
            <v>Retirada de degrau em material sintético assentado a cola</v>
          </cell>
          <cell r="D311" t="str">
            <v>m</v>
          </cell>
          <cell r="E311">
            <v>0</v>
          </cell>
          <cell r="F311">
            <v>2.65</v>
          </cell>
          <cell r="G311">
            <v>2.65</v>
          </cell>
        </row>
        <row r="312">
          <cell r="A312" t="str">
            <v>04.06.060</v>
          </cell>
          <cell r="B312"/>
          <cell r="C312" t="str">
            <v>Retirada de rodapé inclusive cordão em material sintético</v>
          </cell>
          <cell r="D312" t="str">
            <v>m</v>
          </cell>
          <cell r="E312">
            <v>0</v>
          </cell>
          <cell r="F312">
            <v>0.65</v>
          </cell>
          <cell r="G312">
            <v>0.65</v>
          </cell>
        </row>
        <row r="313">
          <cell r="A313" t="str">
            <v>04.06.100</v>
          </cell>
          <cell r="B313"/>
          <cell r="C313" t="str">
            <v>Retirada de piso elevado telescópico metálico, inclusive estrutura de sustentação</v>
          </cell>
          <cell r="D313" t="str">
            <v>m²</v>
          </cell>
          <cell r="E313">
            <v>0</v>
          </cell>
          <cell r="F313">
            <v>31.33</v>
          </cell>
          <cell r="G313">
            <v>31.33</v>
          </cell>
        </row>
        <row r="314">
          <cell r="A314" t="str">
            <v>04.07</v>
          </cell>
          <cell r="B314" t="str">
            <v>Retirada de forro, brise e fachada</v>
          </cell>
          <cell r="C314"/>
          <cell r="D314"/>
          <cell r="E314"/>
          <cell r="F314"/>
          <cell r="G314"/>
        </row>
        <row r="315">
          <cell r="A315" t="str">
            <v>04.07.020</v>
          </cell>
          <cell r="B315"/>
          <cell r="C315" t="str">
            <v>Retirada de forro qualquer em placas ou tiras fixadas</v>
          </cell>
          <cell r="D315" t="str">
            <v>m²</v>
          </cell>
          <cell r="E315">
            <v>0</v>
          </cell>
          <cell r="F315">
            <v>7.97</v>
          </cell>
          <cell r="G315">
            <v>7.97</v>
          </cell>
        </row>
        <row r="316">
          <cell r="A316" t="str">
            <v>04.07.040</v>
          </cell>
          <cell r="B316"/>
          <cell r="C316" t="str">
            <v>Retirada de forro qualquer em placas ou tiras apoiadas</v>
          </cell>
          <cell r="D316" t="str">
            <v>m²</v>
          </cell>
          <cell r="E316">
            <v>0</v>
          </cell>
          <cell r="F316">
            <v>4.28</v>
          </cell>
          <cell r="G316">
            <v>4.28</v>
          </cell>
        </row>
        <row r="317">
          <cell r="A317" t="str">
            <v>04.07.060</v>
          </cell>
          <cell r="B317"/>
          <cell r="C317" t="str">
            <v>Retirada de sistema de fixação/tarugamento de forro</v>
          </cell>
          <cell r="D317" t="str">
            <v>m²</v>
          </cell>
          <cell r="E317">
            <v>0</v>
          </cell>
          <cell r="F317">
            <v>3.22</v>
          </cell>
          <cell r="G317">
            <v>3.22</v>
          </cell>
        </row>
        <row r="318">
          <cell r="A318" t="str">
            <v>04.08</v>
          </cell>
          <cell r="B318" t="str">
            <v>Retirada de esquadria e elemento de madeira</v>
          </cell>
          <cell r="C318"/>
          <cell r="D318"/>
          <cell r="E318"/>
          <cell r="F318"/>
          <cell r="G318"/>
        </row>
        <row r="319">
          <cell r="A319" t="str">
            <v>04.08.020</v>
          </cell>
          <cell r="B319"/>
          <cell r="C319" t="str">
            <v>Retirada de folha de esquadria em madeira</v>
          </cell>
          <cell r="D319" t="str">
            <v>un</v>
          </cell>
          <cell r="E319">
            <v>0</v>
          </cell>
          <cell r="F319">
            <v>14.26</v>
          </cell>
          <cell r="G319">
            <v>14.26</v>
          </cell>
        </row>
        <row r="320">
          <cell r="A320" t="str">
            <v>04.08.040</v>
          </cell>
          <cell r="B320"/>
          <cell r="C320" t="str">
            <v>Retirada de guarnição, moldura e peças lineares em madeira, fixadas</v>
          </cell>
          <cell r="D320" t="str">
            <v>m</v>
          </cell>
          <cell r="E320">
            <v>0</v>
          </cell>
          <cell r="F320">
            <v>1.1000000000000001</v>
          </cell>
          <cell r="G320">
            <v>1.1000000000000001</v>
          </cell>
        </row>
        <row r="321">
          <cell r="A321" t="str">
            <v>04.08.060</v>
          </cell>
          <cell r="B321"/>
          <cell r="C321" t="str">
            <v>Retirada de batente com guarnição e peças lineares em madeira, chumbados</v>
          </cell>
          <cell r="D321" t="str">
            <v>m</v>
          </cell>
          <cell r="E321">
            <v>0</v>
          </cell>
          <cell r="F321">
            <v>8.5500000000000007</v>
          </cell>
          <cell r="G321">
            <v>8.5500000000000007</v>
          </cell>
        </row>
        <row r="322">
          <cell r="A322" t="str">
            <v>04.08.080</v>
          </cell>
          <cell r="B322"/>
          <cell r="C322" t="str">
            <v>Retirada de elemento em madeira e sistema de fixação tipo quadro, lousa, etc.</v>
          </cell>
          <cell r="D322" t="str">
            <v>m²</v>
          </cell>
          <cell r="E322">
            <v>0</v>
          </cell>
          <cell r="F322">
            <v>3.86</v>
          </cell>
          <cell r="G322">
            <v>3.86</v>
          </cell>
        </row>
        <row r="323">
          <cell r="A323" t="str">
            <v>04.08.100</v>
          </cell>
          <cell r="B323"/>
          <cell r="C323" t="str">
            <v>Retirada de armário em madeira ou metal</v>
          </cell>
          <cell r="D323" t="str">
            <v>m²</v>
          </cell>
          <cell r="E323">
            <v>0</v>
          </cell>
          <cell r="F323">
            <v>12.83</v>
          </cell>
          <cell r="G323">
            <v>12.83</v>
          </cell>
        </row>
        <row r="324">
          <cell r="A324" t="str">
            <v>04.09</v>
          </cell>
          <cell r="B324" t="str">
            <v>Retirada de esquadria e elementos metálicos</v>
          </cell>
          <cell r="C324"/>
          <cell r="D324"/>
          <cell r="E324"/>
          <cell r="F324"/>
          <cell r="G324"/>
        </row>
        <row r="325">
          <cell r="A325" t="str">
            <v>04.09.020</v>
          </cell>
          <cell r="B325"/>
          <cell r="C325" t="str">
            <v>Retirada de esquadria metálica em geral</v>
          </cell>
          <cell r="D325" t="str">
            <v>m²</v>
          </cell>
          <cell r="E325">
            <v>0</v>
          </cell>
          <cell r="F325">
            <v>19.95</v>
          </cell>
          <cell r="G325">
            <v>19.95</v>
          </cell>
        </row>
        <row r="326">
          <cell r="A326" t="str">
            <v>04.09.040</v>
          </cell>
          <cell r="B326"/>
          <cell r="C326" t="str">
            <v>Retirada de folha de esquadria metálica</v>
          </cell>
          <cell r="D326" t="str">
            <v>un</v>
          </cell>
          <cell r="E326">
            <v>0</v>
          </cell>
          <cell r="F326">
            <v>16.71</v>
          </cell>
          <cell r="G326">
            <v>16.71</v>
          </cell>
        </row>
        <row r="327">
          <cell r="A327" t="str">
            <v>04.09.060</v>
          </cell>
          <cell r="B327"/>
          <cell r="C327" t="str">
            <v>Retirada de batente, corrimão ou peças lineares metálicas, chumbados</v>
          </cell>
          <cell r="D327" t="str">
            <v>m</v>
          </cell>
          <cell r="E327">
            <v>0</v>
          </cell>
          <cell r="F327">
            <v>6.83</v>
          </cell>
          <cell r="G327">
            <v>6.83</v>
          </cell>
        </row>
        <row r="328">
          <cell r="A328" t="str">
            <v>04.09.080</v>
          </cell>
          <cell r="B328"/>
          <cell r="C328" t="str">
            <v>Retirada de batente, corrimão ou peças lineares metálicas, fixados</v>
          </cell>
          <cell r="D328" t="str">
            <v>m</v>
          </cell>
          <cell r="E328">
            <v>0</v>
          </cell>
          <cell r="F328">
            <v>4.6900000000000004</v>
          </cell>
          <cell r="G328">
            <v>4.6900000000000004</v>
          </cell>
        </row>
        <row r="329">
          <cell r="A329" t="str">
            <v>04.09.100</v>
          </cell>
          <cell r="B329"/>
          <cell r="C329" t="str">
            <v>Retirada de guarda-corpo ou gradil em geral</v>
          </cell>
          <cell r="D329" t="str">
            <v>m²</v>
          </cell>
          <cell r="E329">
            <v>0</v>
          </cell>
          <cell r="F329">
            <v>19.95</v>
          </cell>
          <cell r="G329">
            <v>19.95</v>
          </cell>
        </row>
        <row r="330">
          <cell r="A330" t="str">
            <v>04.09.120</v>
          </cell>
          <cell r="B330"/>
          <cell r="C330" t="str">
            <v>Retirada de escada de marinheiro com ou sem guarda-corpo</v>
          </cell>
          <cell r="D330" t="str">
            <v>m</v>
          </cell>
          <cell r="E330">
            <v>0</v>
          </cell>
          <cell r="F330">
            <v>22.8</v>
          </cell>
          <cell r="G330">
            <v>22.8</v>
          </cell>
        </row>
        <row r="331">
          <cell r="A331" t="str">
            <v>04.09.140</v>
          </cell>
          <cell r="B331"/>
          <cell r="C331" t="str">
            <v>Retirada de poste ou sistema de sustentação para alambrado ou fechamento</v>
          </cell>
          <cell r="D331" t="str">
            <v>un</v>
          </cell>
          <cell r="E331">
            <v>0</v>
          </cell>
          <cell r="F331">
            <v>16.71</v>
          </cell>
          <cell r="G331">
            <v>16.71</v>
          </cell>
        </row>
        <row r="332">
          <cell r="A332" t="str">
            <v>04.09.160</v>
          </cell>
          <cell r="B332"/>
          <cell r="C332" t="str">
            <v>Retirada de entelamento metálico em geral</v>
          </cell>
          <cell r="D332" t="str">
            <v>m²</v>
          </cell>
          <cell r="E332">
            <v>0</v>
          </cell>
          <cell r="F332">
            <v>2.71</v>
          </cell>
          <cell r="G332">
            <v>2.71</v>
          </cell>
        </row>
        <row r="333">
          <cell r="A333" t="str">
            <v>04.10</v>
          </cell>
          <cell r="B333" t="str">
            <v>Retirada de ferragens e acessórios para esquadrias</v>
          </cell>
          <cell r="C333"/>
          <cell r="D333"/>
          <cell r="E333"/>
          <cell r="F333"/>
          <cell r="G333"/>
        </row>
        <row r="334">
          <cell r="A334" t="str">
            <v>04.10.020</v>
          </cell>
          <cell r="B334"/>
          <cell r="C334" t="str">
            <v>Retirada de fechadura ou fecho de embutir</v>
          </cell>
          <cell r="D334" t="str">
            <v>un</v>
          </cell>
          <cell r="E334">
            <v>0</v>
          </cell>
          <cell r="F334">
            <v>7.83</v>
          </cell>
          <cell r="G334">
            <v>7.83</v>
          </cell>
        </row>
        <row r="335">
          <cell r="A335" t="str">
            <v>04.10.040</v>
          </cell>
          <cell r="B335"/>
          <cell r="C335" t="str">
            <v>Retirada de fechadura ou fecho de sobrepor</v>
          </cell>
          <cell r="D335" t="str">
            <v>un</v>
          </cell>
          <cell r="E335">
            <v>0</v>
          </cell>
          <cell r="F335">
            <v>3.12</v>
          </cell>
          <cell r="G335">
            <v>3.12</v>
          </cell>
        </row>
        <row r="336">
          <cell r="A336" t="str">
            <v>04.10.060</v>
          </cell>
          <cell r="B336"/>
          <cell r="C336" t="str">
            <v>Retirada de dobradiça</v>
          </cell>
          <cell r="D336" t="str">
            <v>un</v>
          </cell>
          <cell r="E336">
            <v>0</v>
          </cell>
          <cell r="F336">
            <v>1.57</v>
          </cell>
          <cell r="G336">
            <v>1.57</v>
          </cell>
        </row>
        <row r="337">
          <cell r="A337" t="str">
            <v>04.10.080</v>
          </cell>
          <cell r="B337"/>
          <cell r="C337" t="str">
            <v>Retirada de peça ou acessório complementar em geral de esquadria</v>
          </cell>
          <cell r="D337" t="str">
            <v>un</v>
          </cell>
          <cell r="E337">
            <v>0</v>
          </cell>
          <cell r="F337">
            <v>12.32</v>
          </cell>
          <cell r="G337">
            <v>12.32</v>
          </cell>
        </row>
        <row r="338">
          <cell r="A338" t="str">
            <v>04.11</v>
          </cell>
          <cell r="B338" t="str">
            <v>Retirada de aparelhos, metais sanitários e registro</v>
          </cell>
          <cell r="C338"/>
          <cell r="D338"/>
          <cell r="E338"/>
          <cell r="F338"/>
          <cell r="G338"/>
        </row>
        <row r="339">
          <cell r="A339" t="str">
            <v>04.11.020</v>
          </cell>
          <cell r="B339"/>
          <cell r="C339" t="str">
            <v>Retirada de aparelho sanitário incluindo acessórios</v>
          </cell>
          <cell r="D339" t="str">
            <v>un</v>
          </cell>
          <cell r="E339">
            <v>0</v>
          </cell>
          <cell r="F339">
            <v>28.73</v>
          </cell>
          <cell r="G339">
            <v>28.73</v>
          </cell>
        </row>
        <row r="340">
          <cell r="A340" t="str">
            <v>04.11.030</v>
          </cell>
          <cell r="B340"/>
          <cell r="C340" t="str">
            <v>Retirada de bancada incluindo pertences</v>
          </cell>
          <cell r="D340" t="str">
            <v>m²</v>
          </cell>
          <cell r="E340">
            <v>0</v>
          </cell>
          <cell r="F340">
            <v>39.89</v>
          </cell>
          <cell r="G340">
            <v>39.89</v>
          </cell>
        </row>
        <row r="341">
          <cell r="A341" t="str">
            <v>04.11.040</v>
          </cell>
          <cell r="B341"/>
          <cell r="C341" t="str">
            <v>Retirada de complemento sanitário chumbado</v>
          </cell>
          <cell r="D341" t="str">
            <v>un</v>
          </cell>
          <cell r="E341">
            <v>0</v>
          </cell>
          <cell r="F341">
            <v>9.3800000000000008</v>
          </cell>
          <cell r="G341">
            <v>9.3800000000000008</v>
          </cell>
        </row>
        <row r="342">
          <cell r="A342" t="str">
            <v>04.11.060</v>
          </cell>
          <cell r="B342"/>
          <cell r="C342" t="str">
            <v>Retirada de complemento sanitário fixado ou de sobrepor</v>
          </cell>
          <cell r="D342" t="str">
            <v>un</v>
          </cell>
          <cell r="E342">
            <v>0</v>
          </cell>
          <cell r="F342">
            <v>3.91</v>
          </cell>
          <cell r="G342">
            <v>3.91</v>
          </cell>
        </row>
        <row r="343">
          <cell r="A343" t="str">
            <v>04.11.080</v>
          </cell>
          <cell r="B343"/>
          <cell r="C343" t="str">
            <v>Retirada de registro ou válvula embutidos</v>
          </cell>
          <cell r="D343" t="str">
            <v>un</v>
          </cell>
          <cell r="E343">
            <v>0</v>
          </cell>
          <cell r="F343">
            <v>36.56</v>
          </cell>
          <cell r="G343">
            <v>36.56</v>
          </cell>
        </row>
        <row r="344">
          <cell r="A344" t="str">
            <v>04.11.100</v>
          </cell>
          <cell r="B344"/>
          <cell r="C344" t="str">
            <v>Retirada de registro ou válvula aparentes</v>
          </cell>
          <cell r="D344" t="str">
            <v>un</v>
          </cell>
          <cell r="E344">
            <v>0</v>
          </cell>
          <cell r="F344">
            <v>21.07</v>
          </cell>
          <cell r="G344">
            <v>21.07</v>
          </cell>
        </row>
        <row r="345">
          <cell r="A345" t="str">
            <v>04.11.110</v>
          </cell>
          <cell r="B345"/>
          <cell r="C345" t="str">
            <v>Retirada de purificador/bebedouro</v>
          </cell>
          <cell r="D345" t="str">
            <v>un</v>
          </cell>
          <cell r="E345">
            <v>0</v>
          </cell>
          <cell r="F345">
            <v>21.07</v>
          </cell>
          <cell r="G345">
            <v>21.07</v>
          </cell>
        </row>
        <row r="346">
          <cell r="A346" t="str">
            <v>04.11.120</v>
          </cell>
          <cell r="B346"/>
          <cell r="C346" t="str">
            <v>Retirada de torneira ou chuveiro</v>
          </cell>
          <cell r="D346" t="str">
            <v>un</v>
          </cell>
          <cell r="E346">
            <v>0</v>
          </cell>
          <cell r="F346">
            <v>4.9800000000000004</v>
          </cell>
          <cell r="G346">
            <v>4.9800000000000004</v>
          </cell>
        </row>
        <row r="347">
          <cell r="A347" t="str">
            <v>04.11.140</v>
          </cell>
          <cell r="B347"/>
          <cell r="C347" t="str">
            <v>Retirada de sifão ou metais sanitários diversos</v>
          </cell>
          <cell r="D347" t="str">
            <v>un</v>
          </cell>
          <cell r="E347">
            <v>0</v>
          </cell>
          <cell r="F347">
            <v>7.66</v>
          </cell>
          <cell r="G347">
            <v>7.66</v>
          </cell>
        </row>
        <row r="348">
          <cell r="A348" t="str">
            <v>04.11.160</v>
          </cell>
          <cell r="B348"/>
          <cell r="C348" t="str">
            <v>Retirada de caixa de descarga de sobrepor ou acoplada</v>
          </cell>
          <cell r="D348" t="str">
            <v>un</v>
          </cell>
          <cell r="E348">
            <v>0</v>
          </cell>
          <cell r="F348">
            <v>14.56</v>
          </cell>
          <cell r="G348">
            <v>14.56</v>
          </cell>
        </row>
        <row r="349">
          <cell r="A349" t="str">
            <v>04.12</v>
          </cell>
          <cell r="B349" t="str">
            <v>Retirada de aparelhos elétricos e hidráulicos</v>
          </cell>
          <cell r="C349"/>
          <cell r="D349"/>
          <cell r="E349"/>
          <cell r="F349"/>
          <cell r="G349"/>
        </row>
        <row r="350">
          <cell r="A350" t="str">
            <v>04.12.020</v>
          </cell>
          <cell r="B350"/>
          <cell r="C350" t="str">
            <v>Retirada de conjunto motor-bomba</v>
          </cell>
          <cell r="D350" t="str">
            <v>un</v>
          </cell>
          <cell r="E350">
            <v>0</v>
          </cell>
          <cell r="F350">
            <v>60.12</v>
          </cell>
          <cell r="G350">
            <v>60.12</v>
          </cell>
        </row>
        <row r="351">
          <cell r="A351" t="str">
            <v>04.12.040</v>
          </cell>
          <cell r="B351"/>
          <cell r="C351" t="str">
            <v>Retirada de motor de bomba de recalque</v>
          </cell>
          <cell r="D351" t="str">
            <v>un</v>
          </cell>
          <cell r="E351">
            <v>0</v>
          </cell>
          <cell r="F351">
            <v>47.4</v>
          </cell>
          <cell r="G351">
            <v>47.4</v>
          </cell>
        </row>
        <row r="352">
          <cell r="A352" t="str">
            <v>04.13</v>
          </cell>
          <cell r="B352" t="str">
            <v>Retirada de impermeabilização e afins</v>
          </cell>
          <cell r="C352"/>
          <cell r="D352"/>
          <cell r="E352"/>
          <cell r="F352"/>
          <cell r="G352"/>
        </row>
        <row r="353">
          <cell r="A353" t="str">
            <v>04.13.020</v>
          </cell>
          <cell r="B353"/>
          <cell r="C353" t="str">
            <v>Retirada de isolamento térmico com material monolítico</v>
          </cell>
          <cell r="D353" t="str">
            <v>m²</v>
          </cell>
          <cell r="E353">
            <v>0</v>
          </cell>
          <cell r="F353">
            <v>3.86</v>
          </cell>
          <cell r="G353">
            <v>3.86</v>
          </cell>
        </row>
        <row r="354">
          <cell r="A354" t="str">
            <v>04.13.060</v>
          </cell>
          <cell r="B354"/>
          <cell r="C354" t="str">
            <v>Retirada de isolamento térmico com material em panos</v>
          </cell>
          <cell r="D354" t="str">
            <v>m²</v>
          </cell>
          <cell r="E354">
            <v>0</v>
          </cell>
          <cell r="F354">
            <v>0.65</v>
          </cell>
          <cell r="G354">
            <v>0.65</v>
          </cell>
        </row>
        <row r="355">
          <cell r="A355" t="str">
            <v>04.14</v>
          </cell>
          <cell r="B355" t="str">
            <v>Retirada de vidro</v>
          </cell>
          <cell r="C355"/>
          <cell r="D355"/>
          <cell r="E355"/>
          <cell r="F355"/>
          <cell r="G355"/>
        </row>
        <row r="356">
          <cell r="A356" t="str">
            <v>04.14.020</v>
          </cell>
          <cell r="B356"/>
          <cell r="C356" t="str">
            <v>Retirada de vidro ou espelho com raspagem da massa ou retirada de baguete</v>
          </cell>
          <cell r="D356" t="str">
            <v>m²</v>
          </cell>
          <cell r="E356">
            <v>0</v>
          </cell>
          <cell r="F356">
            <v>9.3800000000000008</v>
          </cell>
          <cell r="G356">
            <v>9.3800000000000008</v>
          </cell>
        </row>
        <row r="357">
          <cell r="A357" t="str">
            <v>04.14.040</v>
          </cell>
          <cell r="B357"/>
          <cell r="C357" t="str">
            <v>Retirada de esquadria em vidro</v>
          </cell>
          <cell r="D357" t="str">
            <v>m²</v>
          </cell>
          <cell r="E357">
            <v>0</v>
          </cell>
          <cell r="F357">
            <v>28.49</v>
          </cell>
          <cell r="G357">
            <v>28.49</v>
          </cell>
        </row>
        <row r="358">
          <cell r="A358" t="str">
            <v>04.17</v>
          </cell>
          <cell r="B358" t="str">
            <v>Retirada em instalação elétrica - letra A até B</v>
          </cell>
          <cell r="C358"/>
          <cell r="D358"/>
          <cell r="E358"/>
          <cell r="F358"/>
          <cell r="G358"/>
        </row>
        <row r="359">
          <cell r="A359" t="str">
            <v>04.17.020</v>
          </cell>
          <cell r="B359"/>
          <cell r="C359" t="str">
            <v>Remoção de aparelho de iluminação ou projetor fixo em teto, piso ou parede</v>
          </cell>
          <cell r="D359" t="str">
            <v>un</v>
          </cell>
          <cell r="E359">
            <v>0</v>
          </cell>
          <cell r="F359">
            <v>12.64</v>
          </cell>
          <cell r="G359">
            <v>12.64</v>
          </cell>
        </row>
        <row r="360">
          <cell r="A360" t="str">
            <v>04.17.040</v>
          </cell>
          <cell r="B360"/>
          <cell r="C360" t="str">
            <v>Remoção de aparelho de iluminação ou projetor fixo em poste ou braço</v>
          </cell>
          <cell r="D360" t="str">
            <v>un</v>
          </cell>
          <cell r="E360">
            <v>0</v>
          </cell>
          <cell r="F360">
            <v>47.4</v>
          </cell>
          <cell r="G360">
            <v>47.4</v>
          </cell>
        </row>
        <row r="361">
          <cell r="A361" t="str">
            <v>04.17.060</v>
          </cell>
          <cell r="B361"/>
          <cell r="C361" t="str">
            <v>Remoção de suporte tipo braquet</v>
          </cell>
          <cell r="D361" t="str">
            <v>un</v>
          </cell>
          <cell r="E361">
            <v>0</v>
          </cell>
          <cell r="F361">
            <v>15.81</v>
          </cell>
          <cell r="G361">
            <v>15.81</v>
          </cell>
        </row>
        <row r="362">
          <cell r="A362" t="str">
            <v>04.17.080</v>
          </cell>
          <cell r="B362"/>
          <cell r="C362" t="str">
            <v>Remoção de barramento de cobre</v>
          </cell>
          <cell r="D362" t="str">
            <v>m</v>
          </cell>
          <cell r="E362">
            <v>0</v>
          </cell>
          <cell r="F362">
            <v>12.64</v>
          </cell>
          <cell r="G362">
            <v>12.64</v>
          </cell>
        </row>
        <row r="363">
          <cell r="A363" t="str">
            <v>04.17.100</v>
          </cell>
          <cell r="B363"/>
          <cell r="C363" t="str">
            <v>Remoção de base de disjuntor tipo QUIK-LAG</v>
          </cell>
          <cell r="D363" t="str">
            <v>un</v>
          </cell>
          <cell r="E363">
            <v>0</v>
          </cell>
          <cell r="F363">
            <v>4.74</v>
          </cell>
          <cell r="G363">
            <v>4.74</v>
          </cell>
        </row>
        <row r="364">
          <cell r="A364" t="str">
            <v>04.17.120</v>
          </cell>
          <cell r="B364"/>
          <cell r="C364" t="str">
            <v>Remoção de base de fusível tipo DIAZED</v>
          </cell>
          <cell r="D364" t="str">
            <v>un</v>
          </cell>
          <cell r="E364">
            <v>0</v>
          </cell>
          <cell r="F364">
            <v>4.74</v>
          </cell>
          <cell r="G364">
            <v>4.74</v>
          </cell>
        </row>
        <row r="365">
          <cell r="A365" t="str">
            <v>04.17.140</v>
          </cell>
          <cell r="B365"/>
          <cell r="C365" t="str">
            <v>Remoção de base e haste de para-raios</v>
          </cell>
          <cell r="D365" t="str">
            <v>un</v>
          </cell>
          <cell r="E365">
            <v>0</v>
          </cell>
          <cell r="F365">
            <v>31.59</v>
          </cell>
          <cell r="G365">
            <v>31.59</v>
          </cell>
        </row>
        <row r="366">
          <cell r="A366" t="str">
            <v>04.17.160</v>
          </cell>
          <cell r="B366"/>
          <cell r="C366" t="str">
            <v>Remoção de base ou chave para fusível NH tipo tripolar</v>
          </cell>
          <cell r="D366" t="str">
            <v>un</v>
          </cell>
          <cell r="E366">
            <v>0</v>
          </cell>
          <cell r="F366">
            <v>15.81</v>
          </cell>
          <cell r="G366">
            <v>15.81</v>
          </cell>
        </row>
        <row r="367">
          <cell r="A367" t="str">
            <v>04.17.180</v>
          </cell>
          <cell r="B367"/>
          <cell r="C367" t="str">
            <v>Remoção de base ou chave para fusível NH tipo unipolar</v>
          </cell>
          <cell r="D367" t="str">
            <v>un</v>
          </cell>
          <cell r="E367">
            <v>0</v>
          </cell>
          <cell r="F367">
            <v>14.23</v>
          </cell>
          <cell r="G367">
            <v>14.23</v>
          </cell>
        </row>
        <row r="368">
          <cell r="A368" t="str">
            <v>04.17.200</v>
          </cell>
          <cell r="B368"/>
          <cell r="C368" t="str">
            <v>Remoção de braçadeira para passagem de cordoalha</v>
          </cell>
          <cell r="D368" t="str">
            <v>un</v>
          </cell>
          <cell r="E368">
            <v>0</v>
          </cell>
          <cell r="F368">
            <v>12.64</v>
          </cell>
          <cell r="G368">
            <v>12.64</v>
          </cell>
        </row>
        <row r="369">
          <cell r="A369" t="str">
            <v>04.17.220</v>
          </cell>
          <cell r="B369"/>
          <cell r="C369" t="str">
            <v>Remoção de bucha de passagem interna ou externa</v>
          </cell>
          <cell r="D369" t="str">
            <v>un</v>
          </cell>
          <cell r="E369">
            <v>0</v>
          </cell>
          <cell r="F369">
            <v>12.64</v>
          </cell>
          <cell r="G369">
            <v>12.64</v>
          </cell>
        </row>
        <row r="370">
          <cell r="A370" t="str">
            <v>04.17.240</v>
          </cell>
          <cell r="B370"/>
          <cell r="C370" t="str">
            <v>Remoção de bucha de passagem para neutro</v>
          </cell>
          <cell r="D370" t="str">
            <v>un</v>
          </cell>
          <cell r="E370">
            <v>0</v>
          </cell>
          <cell r="F370">
            <v>9.49</v>
          </cell>
          <cell r="G370">
            <v>9.49</v>
          </cell>
        </row>
        <row r="371">
          <cell r="A371" t="str">
            <v>04.18</v>
          </cell>
          <cell r="B371" t="str">
            <v>Retirada em instalação elétrica - letra C</v>
          </cell>
          <cell r="C371"/>
          <cell r="D371"/>
          <cell r="E371"/>
          <cell r="F371"/>
          <cell r="G371"/>
        </row>
        <row r="372">
          <cell r="A372" t="str">
            <v>04.18.020</v>
          </cell>
          <cell r="B372"/>
          <cell r="C372" t="str">
            <v>Remoção de cabeçote em rede de telefonia</v>
          </cell>
          <cell r="D372" t="str">
            <v>un</v>
          </cell>
          <cell r="E372">
            <v>0</v>
          </cell>
          <cell r="F372">
            <v>7.91</v>
          </cell>
          <cell r="G372">
            <v>7.91</v>
          </cell>
        </row>
        <row r="373">
          <cell r="A373" t="str">
            <v>04.18.040</v>
          </cell>
          <cell r="B373"/>
          <cell r="C373" t="str">
            <v>Remoção de cabo de aço e esticadores de para-raios</v>
          </cell>
          <cell r="D373" t="str">
            <v>m</v>
          </cell>
          <cell r="E373">
            <v>0</v>
          </cell>
          <cell r="F373">
            <v>11.06</v>
          </cell>
          <cell r="G373">
            <v>11.06</v>
          </cell>
        </row>
        <row r="374">
          <cell r="A374" t="str">
            <v>04.18.060</v>
          </cell>
          <cell r="B374"/>
          <cell r="C374" t="str">
            <v>Remoção de caixa de entrada de energia padrão medição indireta completa</v>
          </cell>
          <cell r="D374" t="str">
            <v>un</v>
          </cell>
          <cell r="E374">
            <v>0</v>
          </cell>
          <cell r="F374">
            <v>157.94999999999999</v>
          </cell>
          <cell r="G374">
            <v>157.94999999999999</v>
          </cell>
        </row>
        <row r="375">
          <cell r="A375" t="str">
            <v>04.18.070</v>
          </cell>
          <cell r="B375"/>
          <cell r="C375" t="str">
            <v>Remoção de caixa de entrada de energia padrão residencial completa</v>
          </cell>
          <cell r="D375" t="str">
            <v>un</v>
          </cell>
          <cell r="E375">
            <v>0</v>
          </cell>
          <cell r="F375">
            <v>126.36</v>
          </cell>
          <cell r="G375">
            <v>126.36</v>
          </cell>
        </row>
        <row r="376">
          <cell r="A376" t="str">
            <v>04.18.080</v>
          </cell>
          <cell r="B376"/>
          <cell r="C376" t="str">
            <v>Remoção de caixa de entrada telefônica completa</v>
          </cell>
          <cell r="D376" t="str">
            <v>un</v>
          </cell>
          <cell r="E376">
            <v>0</v>
          </cell>
          <cell r="F376">
            <v>63.18</v>
          </cell>
          <cell r="G376">
            <v>63.18</v>
          </cell>
        </row>
        <row r="377">
          <cell r="A377" t="str">
            <v>04.18.090</v>
          </cell>
          <cell r="B377"/>
          <cell r="C377" t="str">
            <v>Remoção de caixa de medição padrão completa</v>
          </cell>
          <cell r="D377" t="str">
            <v>un</v>
          </cell>
          <cell r="E377">
            <v>0</v>
          </cell>
          <cell r="F377">
            <v>35.08</v>
          </cell>
          <cell r="G377">
            <v>35.08</v>
          </cell>
        </row>
        <row r="378">
          <cell r="A378" t="str">
            <v>04.18.120</v>
          </cell>
          <cell r="B378"/>
          <cell r="C378" t="str">
            <v>Remoção de caixa estampada</v>
          </cell>
          <cell r="D378" t="str">
            <v>un</v>
          </cell>
          <cell r="E378">
            <v>0</v>
          </cell>
          <cell r="F378">
            <v>4.6900000000000004</v>
          </cell>
          <cell r="G378">
            <v>4.6900000000000004</v>
          </cell>
        </row>
        <row r="379">
          <cell r="A379" t="str">
            <v>04.18.130</v>
          </cell>
          <cell r="B379"/>
          <cell r="C379" t="str">
            <v>Remoção de caixa para fusível ou tomada instalada em perfilado</v>
          </cell>
          <cell r="D379" t="str">
            <v>un</v>
          </cell>
          <cell r="E379">
            <v>0</v>
          </cell>
          <cell r="F379">
            <v>5.63</v>
          </cell>
          <cell r="G379">
            <v>5.63</v>
          </cell>
        </row>
        <row r="380">
          <cell r="A380" t="str">
            <v>04.18.140</v>
          </cell>
          <cell r="B380"/>
          <cell r="C380" t="str">
            <v>Remoção de caixa para transformador de corrente</v>
          </cell>
          <cell r="D380" t="str">
            <v>un</v>
          </cell>
          <cell r="E380">
            <v>0</v>
          </cell>
          <cell r="F380">
            <v>35.08</v>
          </cell>
          <cell r="G380">
            <v>35.08</v>
          </cell>
        </row>
        <row r="381">
          <cell r="A381" t="str">
            <v>04.18.180</v>
          </cell>
          <cell r="B381"/>
          <cell r="C381" t="str">
            <v>Remoção de cantoneira metálica</v>
          </cell>
          <cell r="D381" t="str">
            <v>m</v>
          </cell>
          <cell r="E381">
            <v>0</v>
          </cell>
          <cell r="F381">
            <v>7.91</v>
          </cell>
          <cell r="G381">
            <v>7.91</v>
          </cell>
        </row>
        <row r="382">
          <cell r="A382" t="str">
            <v>04.18.200</v>
          </cell>
          <cell r="B382"/>
          <cell r="C382" t="str">
            <v>Remoção de captor de para-raios tipo Franklin</v>
          </cell>
          <cell r="D382" t="str">
            <v>un</v>
          </cell>
          <cell r="E382">
            <v>0</v>
          </cell>
          <cell r="F382">
            <v>15.81</v>
          </cell>
          <cell r="G382">
            <v>15.81</v>
          </cell>
        </row>
        <row r="383">
          <cell r="A383" t="str">
            <v>04.18.220</v>
          </cell>
          <cell r="B383"/>
          <cell r="C383" t="str">
            <v>Remoção de chapa de ferro para bucha de passagem</v>
          </cell>
          <cell r="D383" t="str">
            <v>un</v>
          </cell>
          <cell r="E383">
            <v>0</v>
          </cell>
          <cell r="F383">
            <v>12.64</v>
          </cell>
          <cell r="G383">
            <v>12.64</v>
          </cell>
        </row>
        <row r="384">
          <cell r="A384" t="str">
            <v>04.18.240</v>
          </cell>
          <cell r="B384"/>
          <cell r="C384" t="str">
            <v>Remoção de chave automática da bóia</v>
          </cell>
          <cell r="D384" t="str">
            <v>un</v>
          </cell>
          <cell r="E384">
            <v>0</v>
          </cell>
          <cell r="F384">
            <v>18.95</v>
          </cell>
          <cell r="G384">
            <v>18.95</v>
          </cell>
        </row>
        <row r="385">
          <cell r="A385" t="str">
            <v>04.18.250</v>
          </cell>
          <cell r="B385"/>
          <cell r="C385" t="str">
            <v>Remoção de chave base de mármore ou ardósia</v>
          </cell>
          <cell r="D385" t="str">
            <v>un</v>
          </cell>
          <cell r="E385">
            <v>0</v>
          </cell>
          <cell r="F385">
            <v>15.81</v>
          </cell>
          <cell r="G385">
            <v>15.81</v>
          </cell>
        </row>
        <row r="386">
          <cell r="A386" t="str">
            <v>04.18.260</v>
          </cell>
          <cell r="B386"/>
          <cell r="C386" t="str">
            <v>Remoção de chave de ação rápida comando frontal montado em painel</v>
          </cell>
          <cell r="D386" t="str">
            <v>un</v>
          </cell>
          <cell r="E386">
            <v>0</v>
          </cell>
          <cell r="F386">
            <v>31.59</v>
          </cell>
          <cell r="G386">
            <v>31.59</v>
          </cell>
        </row>
        <row r="387">
          <cell r="A387" t="str">
            <v>04.18.270</v>
          </cell>
          <cell r="B387"/>
          <cell r="C387" t="str">
            <v>Remoção de chave fusível indicadora tipo Matheus</v>
          </cell>
          <cell r="D387" t="str">
            <v>un</v>
          </cell>
          <cell r="E387">
            <v>0</v>
          </cell>
          <cell r="F387">
            <v>47.4</v>
          </cell>
          <cell r="G387">
            <v>47.4</v>
          </cell>
        </row>
        <row r="388">
          <cell r="A388" t="str">
            <v>04.18.280</v>
          </cell>
          <cell r="B388"/>
          <cell r="C388" t="str">
            <v>Remoção de chave seccionadora tripolar seca mecanismo de manobra frontal</v>
          </cell>
          <cell r="D388" t="str">
            <v>un</v>
          </cell>
          <cell r="E388">
            <v>0</v>
          </cell>
          <cell r="F388">
            <v>88.88</v>
          </cell>
          <cell r="G388">
            <v>88.88</v>
          </cell>
        </row>
        <row r="389">
          <cell r="A389" t="str">
            <v>04.18.290</v>
          </cell>
          <cell r="B389"/>
          <cell r="C389" t="str">
            <v>Remoção de chave tipo Pacco rotativo</v>
          </cell>
          <cell r="D389" t="str">
            <v>un</v>
          </cell>
          <cell r="E389">
            <v>0</v>
          </cell>
          <cell r="F389">
            <v>23.69</v>
          </cell>
          <cell r="G389">
            <v>23.69</v>
          </cell>
        </row>
        <row r="390">
          <cell r="A390" t="str">
            <v>04.18.320</v>
          </cell>
          <cell r="B390"/>
          <cell r="C390" t="str">
            <v>Remoção de cinta de fixação de eletroduto ou sela para cruzeta em poste</v>
          </cell>
          <cell r="D390" t="str">
            <v>un</v>
          </cell>
          <cell r="E390">
            <v>0</v>
          </cell>
          <cell r="F390">
            <v>6.43</v>
          </cell>
          <cell r="G390">
            <v>6.43</v>
          </cell>
        </row>
        <row r="391">
          <cell r="A391" t="str">
            <v>04.18.340</v>
          </cell>
          <cell r="B391"/>
          <cell r="C391" t="str">
            <v>Remoção de condulete</v>
          </cell>
          <cell r="D391" t="str">
            <v>un</v>
          </cell>
          <cell r="E391">
            <v>0</v>
          </cell>
          <cell r="F391">
            <v>12.6</v>
          </cell>
          <cell r="G391">
            <v>12.6</v>
          </cell>
        </row>
        <row r="392">
          <cell r="A392" t="str">
            <v>04.18.360</v>
          </cell>
          <cell r="B392"/>
          <cell r="C392" t="str">
            <v>Remoção de condutor aparente diâmetro externo acima de 6,5 mm</v>
          </cell>
          <cell r="D392" t="str">
            <v>m</v>
          </cell>
          <cell r="E392">
            <v>0</v>
          </cell>
          <cell r="F392">
            <v>3.8</v>
          </cell>
          <cell r="G392">
            <v>3.8</v>
          </cell>
        </row>
        <row r="393">
          <cell r="A393" t="str">
            <v>04.18.370</v>
          </cell>
          <cell r="B393"/>
          <cell r="C393" t="str">
            <v>Remoção de condutor aparente diâmetro externo até 6,5 mm</v>
          </cell>
          <cell r="D393" t="str">
            <v>m</v>
          </cell>
          <cell r="E393">
            <v>0</v>
          </cell>
          <cell r="F393">
            <v>1.89</v>
          </cell>
          <cell r="G393">
            <v>1.89</v>
          </cell>
        </row>
        <row r="394">
          <cell r="A394" t="str">
            <v>04.18.380</v>
          </cell>
          <cell r="B394"/>
          <cell r="C394" t="str">
            <v>Remoção de condutor embutido diâmetro externo acima de 6,5 mm</v>
          </cell>
          <cell r="D394" t="str">
            <v>m</v>
          </cell>
          <cell r="E394">
            <v>0</v>
          </cell>
          <cell r="F394">
            <v>3.17</v>
          </cell>
          <cell r="G394">
            <v>3.17</v>
          </cell>
        </row>
        <row r="395">
          <cell r="A395" t="str">
            <v>04.18.390</v>
          </cell>
          <cell r="B395"/>
          <cell r="C395" t="str">
            <v>Remoção de condutor embutido diâmetro externo até 6,5 mm</v>
          </cell>
          <cell r="D395" t="str">
            <v>m</v>
          </cell>
          <cell r="E395">
            <v>0</v>
          </cell>
          <cell r="F395">
            <v>1.59</v>
          </cell>
          <cell r="G395">
            <v>1.59</v>
          </cell>
        </row>
        <row r="396">
          <cell r="A396" t="str">
            <v>04.18.400</v>
          </cell>
          <cell r="B396"/>
          <cell r="C396" t="str">
            <v>Remoção de condutor especial</v>
          </cell>
          <cell r="D396" t="str">
            <v>m</v>
          </cell>
          <cell r="E396">
            <v>0</v>
          </cell>
          <cell r="F396">
            <v>22.23</v>
          </cell>
          <cell r="G396">
            <v>22.23</v>
          </cell>
        </row>
        <row r="397">
          <cell r="A397" t="str">
            <v>04.18.410</v>
          </cell>
          <cell r="B397"/>
          <cell r="C397" t="str">
            <v>Remoção de cordoalha ou cabo de cobre nu</v>
          </cell>
          <cell r="D397" t="str">
            <v>m</v>
          </cell>
          <cell r="E397">
            <v>0</v>
          </cell>
          <cell r="F397">
            <v>6.32</v>
          </cell>
          <cell r="G397">
            <v>6.32</v>
          </cell>
        </row>
        <row r="398">
          <cell r="A398" t="str">
            <v>04.18.420</v>
          </cell>
          <cell r="B398"/>
          <cell r="C398" t="str">
            <v>Remoção de contator magnético para comando de bomba</v>
          </cell>
          <cell r="D398" t="str">
            <v>un</v>
          </cell>
          <cell r="E398">
            <v>0</v>
          </cell>
          <cell r="F398">
            <v>31.59</v>
          </cell>
          <cell r="G398">
            <v>31.59</v>
          </cell>
        </row>
        <row r="399">
          <cell r="A399" t="str">
            <v>04.18.440</v>
          </cell>
          <cell r="B399"/>
          <cell r="C399" t="str">
            <v>Remoção de corrente para pendentes</v>
          </cell>
          <cell r="D399" t="str">
            <v>un</v>
          </cell>
          <cell r="E399">
            <v>0</v>
          </cell>
          <cell r="F399">
            <v>6.32</v>
          </cell>
          <cell r="G399">
            <v>6.32</v>
          </cell>
        </row>
        <row r="400">
          <cell r="A400" t="str">
            <v>04.18.460</v>
          </cell>
          <cell r="B400"/>
          <cell r="C400" t="str">
            <v>Remoção de cruzeta de ferro para fixação de projetores</v>
          </cell>
          <cell r="D400" t="str">
            <v>un</v>
          </cell>
          <cell r="E400">
            <v>0</v>
          </cell>
          <cell r="F400">
            <v>47.4</v>
          </cell>
          <cell r="G400">
            <v>47.4</v>
          </cell>
        </row>
        <row r="401">
          <cell r="A401" t="str">
            <v>04.18.470</v>
          </cell>
          <cell r="B401"/>
          <cell r="C401" t="str">
            <v>Remoção de cruzeta de madeira</v>
          </cell>
          <cell r="D401" t="str">
            <v>un</v>
          </cell>
          <cell r="E401">
            <v>0</v>
          </cell>
          <cell r="F401">
            <v>66.67</v>
          </cell>
          <cell r="G401">
            <v>66.67</v>
          </cell>
        </row>
        <row r="402">
          <cell r="A402" t="str">
            <v>04.19</v>
          </cell>
          <cell r="B402" t="str">
            <v>Retirada em instalação elétrica - letra D até I</v>
          </cell>
          <cell r="C402"/>
          <cell r="D402"/>
          <cell r="E402"/>
          <cell r="F402"/>
          <cell r="G402"/>
        </row>
        <row r="403">
          <cell r="A403" t="str">
            <v>04.19.020</v>
          </cell>
          <cell r="B403"/>
          <cell r="C403" t="str">
            <v>Remoção de disjuntor de volume normal ou reduzido</v>
          </cell>
          <cell r="D403" t="str">
            <v>un</v>
          </cell>
          <cell r="E403">
            <v>0</v>
          </cell>
          <cell r="F403">
            <v>130.04</v>
          </cell>
          <cell r="G403">
            <v>130.04</v>
          </cell>
        </row>
        <row r="404">
          <cell r="A404" t="str">
            <v>04.19.030</v>
          </cell>
          <cell r="B404"/>
          <cell r="C404" t="str">
            <v>Remoção de disjuntor a seco aberto tripolar, 600 V de 800 A</v>
          </cell>
          <cell r="D404" t="str">
            <v>un</v>
          </cell>
          <cell r="E404">
            <v>0</v>
          </cell>
          <cell r="F404">
            <v>31.59</v>
          </cell>
          <cell r="G404">
            <v>31.59</v>
          </cell>
        </row>
        <row r="405">
          <cell r="A405" t="str">
            <v>04.19.060</v>
          </cell>
          <cell r="B405"/>
          <cell r="C405" t="str">
            <v>Remoção de disjuntor termomagnético</v>
          </cell>
          <cell r="D405" t="str">
            <v>un</v>
          </cell>
          <cell r="E405">
            <v>0</v>
          </cell>
          <cell r="F405">
            <v>7.91</v>
          </cell>
          <cell r="G405">
            <v>7.91</v>
          </cell>
        </row>
        <row r="406">
          <cell r="A406" t="str">
            <v>04.19.080</v>
          </cell>
          <cell r="B406"/>
          <cell r="C406" t="str">
            <v>Remoção de fundo de quadro de distribuição ou caixa de passagem</v>
          </cell>
          <cell r="D406" t="str">
            <v>m²</v>
          </cell>
          <cell r="E406">
            <v>0</v>
          </cell>
          <cell r="F406">
            <v>31.59</v>
          </cell>
          <cell r="G406">
            <v>31.59</v>
          </cell>
        </row>
        <row r="407">
          <cell r="A407" t="str">
            <v>04.19.100</v>
          </cell>
          <cell r="B407"/>
          <cell r="C407" t="str">
            <v>Remoção de gancho de sustentação de luminária em perfilado</v>
          </cell>
          <cell r="D407" t="str">
            <v>un</v>
          </cell>
          <cell r="E407">
            <v>0</v>
          </cell>
          <cell r="F407">
            <v>6.32</v>
          </cell>
          <cell r="G407">
            <v>6.32</v>
          </cell>
        </row>
        <row r="408">
          <cell r="A408" t="str">
            <v>04.19.120</v>
          </cell>
          <cell r="B408"/>
          <cell r="C408" t="str">
            <v>Remoção de interruptores, tomadas, botão de campainha ou cigarra</v>
          </cell>
          <cell r="D408" t="str">
            <v>un</v>
          </cell>
          <cell r="E408">
            <v>0</v>
          </cell>
          <cell r="F408">
            <v>12.64</v>
          </cell>
          <cell r="G408">
            <v>12.64</v>
          </cell>
        </row>
        <row r="409">
          <cell r="A409" t="str">
            <v>04.19.140</v>
          </cell>
          <cell r="B409"/>
          <cell r="C409" t="str">
            <v>Remoção de isolador tipo castanha e gancho de sustentação</v>
          </cell>
          <cell r="D409" t="str">
            <v>un</v>
          </cell>
          <cell r="E409">
            <v>0</v>
          </cell>
          <cell r="F409">
            <v>3.17</v>
          </cell>
          <cell r="G409">
            <v>3.17</v>
          </cell>
        </row>
        <row r="410">
          <cell r="A410" t="str">
            <v>04.19.160</v>
          </cell>
          <cell r="B410"/>
          <cell r="C410" t="str">
            <v>Remoção de isolador tipo disco completo e gancho de suspensão</v>
          </cell>
          <cell r="D410" t="str">
            <v>un</v>
          </cell>
          <cell r="E410">
            <v>0</v>
          </cell>
          <cell r="F410">
            <v>4.74</v>
          </cell>
          <cell r="G410">
            <v>4.74</v>
          </cell>
        </row>
        <row r="411">
          <cell r="A411" t="str">
            <v>04.19.180</v>
          </cell>
          <cell r="B411"/>
          <cell r="C411" t="str">
            <v>Remoção de isolador tipo pino, inclusive o pino</v>
          </cell>
          <cell r="D411" t="str">
            <v>un</v>
          </cell>
          <cell r="E411">
            <v>0</v>
          </cell>
          <cell r="F411">
            <v>7.91</v>
          </cell>
          <cell r="G411">
            <v>7.91</v>
          </cell>
        </row>
        <row r="412">
          <cell r="A412" t="str">
            <v>04.20</v>
          </cell>
          <cell r="B412" t="str">
            <v>Retirada em instalação elétrica - letra J até N</v>
          </cell>
          <cell r="C412"/>
          <cell r="D412"/>
          <cell r="E412"/>
          <cell r="F412"/>
          <cell r="G412"/>
        </row>
        <row r="413">
          <cell r="A413" t="str">
            <v>04.20.020</v>
          </cell>
          <cell r="B413"/>
          <cell r="C413" t="str">
            <v>Remoção de janela de ventilação, iluminação ou ventilação e iluminação padrão</v>
          </cell>
          <cell r="D413" t="str">
            <v>un</v>
          </cell>
          <cell r="E413">
            <v>0</v>
          </cell>
          <cell r="F413">
            <v>22.23</v>
          </cell>
          <cell r="G413">
            <v>22.23</v>
          </cell>
        </row>
        <row r="414">
          <cell r="A414" t="str">
            <v>04.20.040</v>
          </cell>
          <cell r="B414"/>
          <cell r="C414" t="str">
            <v>Remoção de lâmpada</v>
          </cell>
          <cell r="D414" t="str">
            <v>un</v>
          </cell>
          <cell r="E414">
            <v>0</v>
          </cell>
          <cell r="F414">
            <v>2.57</v>
          </cell>
          <cell r="G414">
            <v>2.57</v>
          </cell>
        </row>
        <row r="415">
          <cell r="A415" t="str">
            <v>04.20.060</v>
          </cell>
          <cell r="B415"/>
          <cell r="C415" t="str">
            <v>Remoção de luz de obstáculo</v>
          </cell>
          <cell r="D415" t="str">
            <v>un</v>
          </cell>
          <cell r="E415">
            <v>0</v>
          </cell>
          <cell r="F415">
            <v>31.59</v>
          </cell>
          <cell r="G415">
            <v>31.59</v>
          </cell>
        </row>
        <row r="416">
          <cell r="A416" t="str">
            <v>04.20.080</v>
          </cell>
          <cell r="B416"/>
          <cell r="C416" t="str">
            <v>Remoção de manopla de comando de disjuntor</v>
          </cell>
          <cell r="D416" t="str">
            <v>un</v>
          </cell>
          <cell r="E416">
            <v>0</v>
          </cell>
          <cell r="F416">
            <v>15.81</v>
          </cell>
          <cell r="G416">
            <v>15.81</v>
          </cell>
        </row>
        <row r="417">
          <cell r="A417" t="str">
            <v>04.20.100</v>
          </cell>
          <cell r="B417"/>
          <cell r="C417" t="str">
            <v>Remoção de mão francesa</v>
          </cell>
          <cell r="D417" t="str">
            <v>un</v>
          </cell>
          <cell r="E417">
            <v>0</v>
          </cell>
          <cell r="F417">
            <v>12.85</v>
          </cell>
          <cell r="G417">
            <v>12.85</v>
          </cell>
        </row>
        <row r="418">
          <cell r="A418" t="str">
            <v>04.20.120</v>
          </cell>
          <cell r="B418"/>
          <cell r="C418" t="str">
            <v>Remoção de terminal modular (mufla) tripolar ou unipolar</v>
          </cell>
          <cell r="D418" t="str">
            <v>un</v>
          </cell>
          <cell r="E418">
            <v>0</v>
          </cell>
          <cell r="F418">
            <v>44.44</v>
          </cell>
          <cell r="G418">
            <v>44.44</v>
          </cell>
        </row>
        <row r="419">
          <cell r="A419" t="str">
            <v>04.21</v>
          </cell>
          <cell r="B419" t="str">
            <v>Retirada em instalação elétrica - letra O até S</v>
          </cell>
          <cell r="C419"/>
          <cell r="D419"/>
          <cell r="E419"/>
          <cell r="F419"/>
          <cell r="G419"/>
        </row>
        <row r="420">
          <cell r="A420" t="str">
            <v>04.21.020</v>
          </cell>
          <cell r="B420"/>
          <cell r="C420" t="str">
            <v>Remoção de óleo de disjuntor ou transformador</v>
          </cell>
          <cell r="D420" t="str">
            <v>l</v>
          </cell>
          <cell r="E420">
            <v>0</v>
          </cell>
          <cell r="F420">
            <v>0.51</v>
          </cell>
          <cell r="G420">
            <v>0.51</v>
          </cell>
        </row>
        <row r="421">
          <cell r="A421" t="str">
            <v>04.21.040</v>
          </cell>
          <cell r="B421"/>
          <cell r="C421" t="str">
            <v>Remoção de pára-raios tipo cristal-valve em cabine primária</v>
          </cell>
          <cell r="D421" t="str">
            <v>un</v>
          </cell>
          <cell r="E421">
            <v>0</v>
          </cell>
          <cell r="F421">
            <v>47.4</v>
          </cell>
          <cell r="G421">
            <v>47.4</v>
          </cell>
        </row>
        <row r="422">
          <cell r="A422" t="str">
            <v>04.21.050</v>
          </cell>
          <cell r="B422"/>
          <cell r="C422" t="str">
            <v>Remoção de pára-raios tipo cristal-valve em poste singelo ou estaleiro</v>
          </cell>
          <cell r="D422" t="str">
            <v>un</v>
          </cell>
          <cell r="E422">
            <v>0</v>
          </cell>
          <cell r="F422">
            <v>63.18</v>
          </cell>
          <cell r="G422">
            <v>63.18</v>
          </cell>
        </row>
        <row r="423">
          <cell r="A423" t="str">
            <v>04.21.060</v>
          </cell>
          <cell r="B423"/>
          <cell r="C423" t="str">
            <v>Remoção de perfilado</v>
          </cell>
          <cell r="D423" t="str">
            <v>m</v>
          </cell>
          <cell r="E423">
            <v>0</v>
          </cell>
          <cell r="F423">
            <v>12.64</v>
          </cell>
          <cell r="G423">
            <v>12.64</v>
          </cell>
        </row>
        <row r="424">
          <cell r="A424" t="str">
            <v>04.21.100</v>
          </cell>
          <cell r="B424"/>
          <cell r="C424" t="str">
            <v>Remoção de porta de quadro ou painel</v>
          </cell>
          <cell r="D424" t="str">
            <v>m²</v>
          </cell>
          <cell r="E424">
            <v>0</v>
          </cell>
          <cell r="F424">
            <v>31.59</v>
          </cell>
          <cell r="G424">
            <v>31.59</v>
          </cell>
        </row>
        <row r="425">
          <cell r="A425" t="str">
            <v>04.21.130</v>
          </cell>
          <cell r="B425"/>
          <cell r="C425" t="str">
            <v>Remoção de poste de concreto</v>
          </cell>
          <cell r="D425" t="str">
            <v>un</v>
          </cell>
          <cell r="E425">
            <v>71.23</v>
          </cell>
          <cell r="F425">
            <v>88.88</v>
          </cell>
          <cell r="G425">
            <v>160.11000000000001</v>
          </cell>
        </row>
        <row r="426">
          <cell r="A426" t="str">
            <v>04.21.140</v>
          </cell>
          <cell r="B426"/>
          <cell r="C426" t="str">
            <v>Remoção de poste metálico</v>
          </cell>
          <cell r="D426" t="str">
            <v>un</v>
          </cell>
          <cell r="E426">
            <v>71.23</v>
          </cell>
          <cell r="F426">
            <v>88.88</v>
          </cell>
          <cell r="G426">
            <v>160.11000000000001</v>
          </cell>
        </row>
        <row r="427">
          <cell r="A427" t="str">
            <v>04.21.150</v>
          </cell>
          <cell r="B427"/>
          <cell r="C427" t="str">
            <v>Remoção de poste de madeira</v>
          </cell>
          <cell r="D427" t="str">
            <v>un</v>
          </cell>
          <cell r="E427">
            <v>0</v>
          </cell>
          <cell r="F427">
            <v>99.55</v>
          </cell>
          <cell r="G427">
            <v>99.55</v>
          </cell>
        </row>
        <row r="428">
          <cell r="A428" t="str">
            <v>04.21.160</v>
          </cell>
          <cell r="B428"/>
          <cell r="C428" t="str">
            <v>Remoção de quadro de distribuição, chamada ou caixa de passagem</v>
          </cell>
          <cell r="D428" t="str">
            <v>m²</v>
          </cell>
          <cell r="E428">
            <v>0</v>
          </cell>
          <cell r="F428">
            <v>63.18</v>
          </cell>
          <cell r="G428">
            <v>63.18</v>
          </cell>
        </row>
        <row r="429">
          <cell r="A429" t="str">
            <v>04.21.200</v>
          </cell>
          <cell r="B429"/>
          <cell r="C429" t="str">
            <v>Remoção de reator para lâmpada</v>
          </cell>
          <cell r="D429" t="str">
            <v>un</v>
          </cell>
          <cell r="E429">
            <v>0</v>
          </cell>
          <cell r="F429">
            <v>11.12</v>
          </cell>
          <cell r="G429">
            <v>11.12</v>
          </cell>
        </row>
        <row r="430">
          <cell r="A430" t="str">
            <v>04.21.210</v>
          </cell>
          <cell r="B430"/>
          <cell r="C430" t="str">
            <v>Remoção de reator para lâmpada fixo em poste</v>
          </cell>
          <cell r="D430" t="str">
            <v>un</v>
          </cell>
          <cell r="E430">
            <v>0</v>
          </cell>
          <cell r="F430">
            <v>63.18</v>
          </cell>
          <cell r="G430">
            <v>63.18</v>
          </cell>
        </row>
        <row r="431">
          <cell r="A431" t="str">
            <v>04.21.240</v>
          </cell>
          <cell r="B431"/>
          <cell r="C431" t="str">
            <v>Remoção de relé</v>
          </cell>
          <cell r="D431" t="str">
            <v>un</v>
          </cell>
          <cell r="E431">
            <v>0</v>
          </cell>
          <cell r="F431">
            <v>14.99</v>
          </cell>
          <cell r="G431">
            <v>14.99</v>
          </cell>
        </row>
        <row r="432">
          <cell r="A432" t="str">
            <v>04.21.260</v>
          </cell>
          <cell r="B432"/>
          <cell r="C432" t="str">
            <v>Remoção de roldana</v>
          </cell>
          <cell r="D432" t="str">
            <v>un</v>
          </cell>
          <cell r="E432">
            <v>0</v>
          </cell>
          <cell r="F432">
            <v>2.57</v>
          </cell>
          <cell r="G432">
            <v>2.57</v>
          </cell>
        </row>
        <row r="433">
          <cell r="A433" t="str">
            <v>04.21.280</v>
          </cell>
          <cell r="B433"/>
          <cell r="C433" t="str">
            <v>Remoção de soquete</v>
          </cell>
          <cell r="D433" t="str">
            <v>un</v>
          </cell>
          <cell r="E433">
            <v>0</v>
          </cell>
          <cell r="F433">
            <v>2.57</v>
          </cell>
          <cell r="G433">
            <v>2.57</v>
          </cell>
        </row>
        <row r="434">
          <cell r="A434" t="str">
            <v>04.21.300</v>
          </cell>
          <cell r="B434"/>
          <cell r="C434" t="str">
            <v>Remoção de suporte de transformador em poste singelo ou estaleiro</v>
          </cell>
          <cell r="D434" t="str">
            <v>un</v>
          </cell>
          <cell r="E434">
            <v>0</v>
          </cell>
          <cell r="F434">
            <v>20.56</v>
          </cell>
          <cell r="G434">
            <v>20.56</v>
          </cell>
        </row>
        <row r="435">
          <cell r="A435" t="str">
            <v>04.22</v>
          </cell>
          <cell r="B435" t="str">
            <v>Retirada em instalação elétrica - letra T até o final</v>
          </cell>
          <cell r="C435"/>
          <cell r="D435"/>
          <cell r="E435"/>
          <cell r="F435"/>
          <cell r="G435"/>
        </row>
        <row r="436">
          <cell r="A436" t="str">
            <v>04.22.020</v>
          </cell>
          <cell r="B436"/>
          <cell r="C436" t="str">
            <v>Remoção de terminal ou conector para cabos</v>
          </cell>
          <cell r="D436" t="str">
            <v>un</v>
          </cell>
          <cell r="E436">
            <v>0</v>
          </cell>
          <cell r="F436">
            <v>3.22</v>
          </cell>
          <cell r="G436">
            <v>3.22</v>
          </cell>
        </row>
        <row r="437">
          <cell r="A437" t="str">
            <v>04.22.040</v>
          </cell>
          <cell r="B437"/>
          <cell r="C437" t="str">
            <v>Remoção de transformador de potência em cabine primária</v>
          </cell>
          <cell r="D437" t="str">
            <v>un</v>
          </cell>
          <cell r="E437">
            <v>0</v>
          </cell>
          <cell r="F437">
            <v>218.92</v>
          </cell>
          <cell r="G437">
            <v>218.92</v>
          </cell>
        </row>
        <row r="438">
          <cell r="A438" t="str">
            <v>04.22.050</v>
          </cell>
          <cell r="B438"/>
          <cell r="C438" t="str">
            <v>Remoção de transformador de potencial completo (pequeno)</v>
          </cell>
          <cell r="D438" t="str">
            <v>un</v>
          </cell>
          <cell r="E438">
            <v>0</v>
          </cell>
          <cell r="F438">
            <v>20.54</v>
          </cell>
          <cell r="G438">
            <v>20.54</v>
          </cell>
        </row>
        <row r="439">
          <cell r="A439" t="str">
            <v>04.22.060</v>
          </cell>
          <cell r="B439"/>
          <cell r="C439" t="str">
            <v>Remoção de transformador de potência trifásico até 225 kVA, a óleo, em poste singelo</v>
          </cell>
          <cell r="D439" t="str">
            <v>un</v>
          </cell>
          <cell r="E439">
            <v>142.46</v>
          </cell>
          <cell r="F439">
            <v>252.72</v>
          </cell>
          <cell r="G439">
            <v>395.18</v>
          </cell>
        </row>
        <row r="440">
          <cell r="A440" t="str">
            <v>04.22.100</v>
          </cell>
          <cell r="B440"/>
          <cell r="C440" t="str">
            <v>Remoção de tubulação elétrica aparente com diâmetro externo acima de 50 mm</v>
          </cell>
          <cell r="D440" t="str">
            <v>m</v>
          </cell>
          <cell r="E440">
            <v>0</v>
          </cell>
          <cell r="F440">
            <v>15.81</v>
          </cell>
          <cell r="G440">
            <v>15.81</v>
          </cell>
        </row>
        <row r="441">
          <cell r="A441" t="str">
            <v>04.22.110</v>
          </cell>
          <cell r="B441"/>
          <cell r="C441" t="str">
            <v>Remoção de tubulação elétrica aparente com diâmetro externo até 50 mm</v>
          </cell>
          <cell r="D441" t="str">
            <v>m</v>
          </cell>
          <cell r="E441">
            <v>0</v>
          </cell>
          <cell r="F441">
            <v>7.91</v>
          </cell>
          <cell r="G441">
            <v>7.91</v>
          </cell>
        </row>
        <row r="442">
          <cell r="A442" t="str">
            <v>04.22.120</v>
          </cell>
          <cell r="B442"/>
          <cell r="C442" t="str">
            <v>Remoção de tubulação elétrica embutida com diâmetro externo acima de 50 mm</v>
          </cell>
          <cell r="D442" t="str">
            <v>m</v>
          </cell>
          <cell r="E442">
            <v>0</v>
          </cell>
          <cell r="F442">
            <v>31.59</v>
          </cell>
          <cell r="G442">
            <v>31.59</v>
          </cell>
        </row>
        <row r="443">
          <cell r="A443" t="str">
            <v>04.22.130</v>
          </cell>
          <cell r="B443"/>
          <cell r="C443" t="str">
            <v>Remoção de tubulação elétrica embutida com diâmetro externo até 50 mm</v>
          </cell>
          <cell r="D443" t="str">
            <v>m</v>
          </cell>
          <cell r="E443">
            <v>0</v>
          </cell>
          <cell r="F443">
            <v>15.81</v>
          </cell>
          <cell r="G443">
            <v>15.81</v>
          </cell>
        </row>
        <row r="444">
          <cell r="A444" t="str">
            <v>04.22.200</v>
          </cell>
          <cell r="B444"/>
          <cell r="C444" t="str">
            <v>Remoção de vergalhão</v>
          </cell>
          <cell r="D444" t="str">
            <v>m</v>
          </cell>
          <cell r="E444">
            <v>0</v>
          </cell>
          <cell r="F444">
            <v>6.32</v>
          </cell>
          <cell r="G444">
            <v>6.32</v>
          </cell>
        </row>
        <row r="445">
          <cell r="A445" t="str">
            <v>04.30</v>
          </cell>
          <cell r="B445" t="str">
            <v>Retirada em instalação hidráulica</v>
          </cell>
          <cell r="C445"/>
          <cell r="D445"/>
          <cell r="E445"/>
          <cell r="F445"/>
          <cell r="G445"/>
        </row>
        <row r="446">
          <cell r="A446" t="str">
            <v>04.30.020</v>
          </cell>
          <cell r="B446"/>
          <cell r="C446" t="str">
            <v>Remoção de calha ou rufo</v>
          </cell>
          <cell r="D446" t="str">
            <v>m</v>
          </cell>
          <cell r="E446">
            <v>0</v>
          </cell>
          <cell r="F446">
            <v>2.96</v>
          </cell>
          <cell r="G446">
            <v>2.96</v>
          </cell>
        </row>
        <row r="447">
          <cell r="A447" t="str">
            <v>04.30.040</v>
          </cell>
          <cell r="B447"/>
          <cell r="C447" t="str">
            <v>Remoção de condutor aparente</v>
          </cell>
          <cell r="D447" t="str">
            <v>m</v>
          </cell>
          <cell r="E447">
            <v>0</v>
          </cell>
          <cell r="F447">
            <v>1.93</v>
          </cell>
          <cell r="G447">
            <v>1.93</v>
          </cell>
        </row>
        <row r="448">
          <cell r="A448" t="str">
            <v>04.30.060</v>
          </cell>
          <cell r="B448"/>
          <cell r="C448" t="str">
            <v>Remoção de tubulação hidráulica em geral, incluindo conexões, caixas e ralos</v>
          </cell>
          <cell r="D448" t="str">
            <v>m</v>
          </cell>
          <cell r="E448">
            <v>0</v>
          </cell>
          <cell r="F448">
            <v>5.14</v>
          </cell>
          <cell r="G448">
            <v>5.14</v>
          </cell>
        </row>
        <row r="449">
          <cell r="A449" t="str">
            <v>04.30.080</v>
          </cell>
          <cell r="B449"/>
          <cell r="C449" t="str">
            <v>Remoção de hidrante de parede completo</v>
          </cell>
          <cell r="D449" t="str">
            <v>un</v>
          </cell>
          <cell r="E449">
            <v>0</v>
          </cell>
          <cell r="F449">
            <v>57.45</v>
          </cell>
          <cell r="G449">
            <v>57.45</v>
          </cell>
        </row>
        <row r="450">
          <cell r="A450" t="str">
            <v>04.30.100</v>
          </cell>
          <cell r="B450"/>
          <cell r="C450" t="str">
            <v>Remoção de reservatório em fibrocimento até 1000 litros</v>
          </cell>
          <cell r="D450" t="str">
            <v>un</v>
          </cell>
          <cell r="E450">
            <v>0</v>
          </cell>
          <cell r="F450">
            <v>96</v>
          </cell>
          <cell r="G450">
            <v>96</v>
          </cell>
        </row>
        <row r="451">
          <cell r="A451" t="str">
            <v>04.31</v>
          </cell>
          <cell r="B451" t="str">
            <v>Retirada em instalação de combate a incêndio</v>
          </cell>
          <cell r="C451"/>
          <cell r="D451"/>
          <cell r="E451"/>
          <cell r="F451"/>
          <cell r="G451"/>
        </row>
        <row r="452">
          <cell r="A452" t="str">
            <v>04.31.010</v>
          </cell>
          <cell r="B452"/>
          <cell r="C452" t="str">
            <v>Retirada de bico de sprinkler</v>
          </cell>
          <cell r="D452" t="str">
            <v>un</v>
          </cell>
          <cell r="E452">
            <v>0</v>
          </cell>
          <cell r="F452">
            <v>8.9700000000000006</v>
          </cell>
          <cell r="G452">
            <v>8.9700000000000006</v>
          </cell>
        </row>
        <row r="453">
          <cell r="A453" t="str">
            <v>04.35</v>
          </cell>
          <cell r="B453" t="str">
            <v>Retirada de sistema e equipamento de conforto mecânico</v>
          </cell>
          <cell r="C453"/>
          <cell r="D453"/>
          <cell r="E453"/>
          <cell r="F453"/>
          <cell r="G453"/>
        </row>
        <row r="454">
          <cell r="A454" t="str">
            <v>04.35.050</v>
          </cell>
          <cell r="B454"/>
          <cell r="C454" t="str">
            <v>Retirada de aparelho de ar condicionado portátil</v>
          </cell>
          <cell r="D454" t="str">
            <v>un</v>
          </cell>
          <cell r="E454">
            <v>0</v>
          </cell>
          <cell r="F454">
            <v>14.33</v>
          </cell>
          <cell r="G454">
            <v>14.33</v>
          </cell>
        </row>
        <row r="455">
          <cell r="A455" t="str">
            <v>04.40</v>
          </cell>
          <cell r="B455" t="str">
            <v>Retirada diversa de peças pré-moldadas</v>
          </cell>
          <cell r="C455"/>
          <cell r="D455"/>
          <cell r="E455"/>
          <cell r="F455"/>
          <cell r="G455"/>
        </row>
        <row r="456">
          <cell r="A456" t="str">
            <v>04.40.010</v>
          </cell>
          <cell r="B456"/>
          <cell r="C456" t="str">
            <v>Retirada manual de guia pré-moldada, inclusive limpeza, carregamento, transporte até 1,0 quilômetro e descarregamento</v>
          </cell>
          <cell r="D456" t="str">
            <v>m</v>
          </cell>
          <cell r="E456">
            <v>0.48</v>
          </cell>
          <cell r="F456">
            <v>5.14</v>
          </cell>
          <cell r="G456">
            <v>5.62</v>
          </cell>
        </row>
        <row r="457">
          <cell r="A457" t="str">
            <v>04.40.020</v>
          </cell>
          <cell r="B457"/>
          <cell r="C457" t="str">
            <v>Retirada de soleira ou peitoril em geral</v>
          </cell>
          <cell r="D457" t="str">
            <v>m</v>
          </cell>
          <cell r="E457">
            <v>0</v>
          </cell>
          <cell r="F457">
            <v>2.57</v>
          </cell>
          <cell r="G457">
            <v>2.57</v>
          </cell>
        </row>
        <row r="458">
          <cell r="A458" t="str">
            <v>04.40.030</v>
          </cell>
          <cell r="B458"/>
          <cell r="C458" t="str">
            <v>Retirada manual de guia pré-moldada, inclusive limpeza e empilhamento</v>
          </cell>
          <cell r="D458" t="str">
            <v>m</v>
          </cell>
          <cell r="E458">
            <v>0</v>
          </cell>
          <cell r="F458">
            <v>5.14</v>
          </cell>
          <cell r="G458">
            <v>5.14</v>
          </cell>
        </row>
        <row r="459">
          <cell r="A459" t="str">
            <v>04.40.050</v>
          </cell>
          <cell r="B459"/>
          <cell r="C459" t="str">
            <v>Retirada manual de paralelepípedo ou lajota de concreto, inclusive limpeza, carregamento, transporte até 1,0 quilômetro e descarregamento</v>
          </cell>
          <cell r="D459" t="str">
            <v>m²</v>
          </cell>
          <cell r="E459">
            <v>3.86</v>
          </cell>
          <cell r="F459">
            <v>7.71</v>
          </cell>
          <cell r="G459">
            <v>11.57</v>
          </cell>
        </row>
        <row r="460">
          <cell r="A460" t="str">
            <v>04.40.070</v>
          </cell>
          <cell r="B460"/>
          <cell r="C460" t="str">
            <v>Retirada manual de paralelepípedo ou lajota de concreto, inclusive limpeza e empilhamento</v>
          </cell>
          <cell r="D460" t="str">
            <v>m²</v>
          </cell>
          <cell r="E460">
            <v>0</v>
          </cell>
          <cell r="F460">
            <v>7.71</v>
          </cell>
          <cell r="G460">
            <v>7.71</v>
          </cell>
        </row>
        <row r="461">
          <cell r="A461" t="str">
            <v>05</v>
          </cell>
          <cell r="B461" t="str">
            <v>TRANSPORTE E MOVIMENTAÇÃO, DENTRO E FORA DA OBRA</v>
          </cell>
          <cell r="C461"/>
          <cell r="D461"/>
          <cell r="E461"/>
          <cell r="F461"/>
          <cell r="G461"/>
        </row>
        <row r="462">
          <cell r="A462" t="str">
            <v>05.04</v>
          </cell>
          <cell r="B462" t="str">
            <v>Transporte de material solto</v>
          </cell>
          <cell r="C462"/>
          <cell r="D462"/>
          <cell r="E462"/>
          <cell r="F462"/>
          <cell r="G462"/>
        </row>
        <row r="463">
          <cell r="A463" t="str">
            <v>05.04.060</v>
          </cell>
          <cell r="B463"/>
          <cell r="C463" t="str">
            <v>Transporte manual horizontal e/ou vertical de entulho até o local de despejo - ensacado</v>
          </cell>
          <cell r="D463" t="str">
            <v>m³</v>
          </cell>
          <cell r="E463">
            <v>12.96</v>
          </cell>
          <cell r="F463">
            <v>69.39</v>
          </cell>
          <cell r="G463">
            <v>82.35</v>
          </cell>
        </row>
        <row r="464">
          <cell r="A464" t="str">
            <v>05.07</v>
          </cell>
          <cell r="B464" t="str">
            <v>Transporte comercial, carreteiro e aluguel</v>
          </cell>
          <cell r="C464"/>
          <cell r="D464"/>
          <cell r="E464"/>
          <cell r="F464"/>
          <cell r="G464"/>
        </row>
        <row r="465">
          <cell r="A465" t="str">
            <v>05.07.040</v>
          </cell>
          <cell r="B465"/>
          <cell r="C465" t="str">
            <v>Remoção de entulho separado de obra com caçamba metálica - terra, alvenaria, concreto, argamassa, madeira, papel, plástico ou metal</v>
          </cell>
          <cell r="D465" t="str">
            <v>m³</v>
          </cell>
          <cell r="E465">
            <v>79.819999999999993</v>
          </cell>
          <cell r="F465">
            <v>7.71</v>
          </cell>
          <cell r="G465">
            <v>87.53</v>
          </cell>
        </row>
        <row r="466">
          <cell r="A466" t="str">
            <v>05.07.050</v>
          </cell>
          <cell r="B466"/>
          <cell r="C466" t="str">
            <v>Remoção de entulho de obra com caçamba metálica - material volumoso e misturado por alvenaria, terra, madeira, papel, plástico e metal</v>
          </cell>
          <cell r="D466" t="str">
            <v>m³</v>
          </cell>
          <cell r="E466">
            <v>77.930000000000007</v>
          </cell>
          <cell r="F466">
            <v>7.71</v>
          </cell>
          <cell r="G466">
            <v>85.64</v>
          </cell>
        </row>
        <row r="467">
          <cell r="A467" t="str">
            <v>05.07.060</v>
          </cell>
          <cell r="B467"/>
          <cell r="C467" t="str">
            <v>Remoção de entulho de obra com caçamba metálica - material rejeitado e misturado por vegetação, isopor, manta asfáltica e lã de vidro</v>
          </cell>
          <cell r="D467" t="str">
            <v>m³</v>
          </cell>
          <cell r="E467">
            <v>83.3</v>
          </cell>
          <cell r="F467">
            <v>7.71</v>
          </cell>
          <cell r="G467">
            <v>91.01</v>
          </cell>
        </row>
        <row r="468">
          <cell r="A468" t="str">
            <v>05.07.070</v>
          </cell>
          <cell r="B468"/>
          <cell r="C468" t="str">
            <v>Remoção de entulho de obra com caçamba metálica - gesso e/ou drywall</v>
          </cell>
          <cell r="D468" t="str">
            <v>m³</v>
          </cell>
          <cell r="E468">
            <v>84.15</v>
          </cell>
          <cell r="F468">
            <v>7.71</v>
          </cell>
          <cell r="G468">
            <v>91.86</v>
          </cell>
        </row>
        <row r="469">
          <cell r="A469" t="str">
            <v>05.08</v>
          </cell>
          <cell r="B469" t="str">
            <v>Transporte mecanizado de material solto</v>
          </cell>
          <cell r="C469"/>
          <cell r="D469"/>
          <cell r="E469"/>
          <cell r="F469"/>
          <cell r="G469"/>
        </row>
        <row r="470">
          <cell r="A470" t="str">
            <v>05.08.060</v>
          </cell>
          <cell r="B470"/>
          <cell r="C470" t="str">
            <v>Transporte de entulho, para distâncias superiores ao 3° km até o 5° km</v>
          </cell>
          <cell r="D470" t="str">
            <v>m³</v>
          </cell>
          <cell r="E470">
            <v>11.87</v>
          </cell>
          <cell r="F470">
            <v>0</v>
          </cell>
          <cell r="G470">
            <v>11.87</v>
          </cell>
        </row>
        <row r="471">
          <cell r="A471" t="str">
            <v>05.08.080</v>
          </cell>
          <cell r="B471"/>
          <cell r="C471" t="str">
            <v>Transporte de entulho, para distâncias superiores ao 5° km até o 10° km</v>
          </cell>
          <cell r="D471" t="str">
            <v>m³</v>
          </cell>
          <cell r="E471">
            <v>22.25</v>
          </cell>
          <cell r="F471">
            <v>0</v>
          </cell>
          <cell r="G471">
            <v>22.25</v>
          </cell>
        </row>
        <row r="472">
          <cell r="A472" t="str">
            <v>05.08.100</v>
          </cell>
          <cell r="B472"/>
          <cell r="C472" t="str">
            <v>Transporte de entulho, para distâncias superiores ao 10° km até o 15° km</v>
          </cell>
          <cell r="D472" t="str">
            <v>m³</v>
          </cell>
          <cell r="E472">
            <v>27.62</v>
          </cell>
          <cell r="F472">
            <v>0</v>
          </cell>
          <cell r="G472">
            <v>27.62</v>
          </cell>
        </row>
        <row r="473">
          <cell r="A473" t="str">
            <v>05.08.120</v>
          </cell>
          <cell r="B473"/>
          <cell r="C473" t="str">
            <v>Transporte de entulho, para distâncias superiores ao 15° km até o 20° km</v>
          </cell>
          <cell r="D473" t="str">
            <v>m³</v>
          </cell>
          <cell r="E473">
            <v>31.41</v>
          </cell>
          <cell r="F473">
            <v>0</v>
          </cell>
          <cell r="G473">
            <v>31.41</v>
          </cell>
        </row>
        <row r="474">
          <cell r="A474" t="str">
            <v>05.08.140</v>
          </cell>
          <cell r="B474"/>
          <cell r="C474" t="str">
            <v>Transporte de entulho, para distâncias superiores ao 20° km</v>
          </cell>
          <cell r="D474" t="str">
            <v>m³xkm</v>
          </cell>
          <cell r="E474">
            <v>1.57</v>
          </cell>
          <cell r="F474">
            <v>0</v>
          </cell>
          <cell r="G474">
            <v>1.57</v>
          </cell>
        </row>
        <row r="475">
          <cell r="A475" t="str">
            <v>05.08.220</v>
          </cell>
          <cell r="B475"/>
          <cell r="C475" t="str">
            <v>Carregamento mecanizado de entulho fragmentado, com caminhão à disposição dentro da obra, até o raio de 1,0 km</v>
          </cell>
          <cell r="D475" t="str">
            <v>m³</v>
          </cell>
          <cell r="E475">
            <v>9.36</v>
          </cell>
          <cell r="F475">
            <v>0</v>
          </cell>
          <cell r="G475">
            <v>9.36</v>
          </cell>
        </row>
        <row r="476">
          <cell r="A476" t="str">
            <v>05.09</v>
          </cell>
          <cell r="B476" t="str">
            <v>Taxas de recolhimento</v>
          </cell>
          <cell r="C476"/>
          <cell r="D476"/>
          <cell r="E476"/>
          <cell r="F476"/>
          <cell r="G476"/>
        </row>
        <row r="477">
          <cell r="A477" t="str">
            <v>05.09.001</v>
          </cell>
          <cell r="B477"/>
          <cell r="C477" t="str">
            <v>Taxa de destinação de residuo sólido em aterro, tipo gesso</v>
          </cell>
          <cell r="D477" t="str">
            <v>t</v>
          </cell>
          <cell r="E477">
            <v>66.209999999999994</v>
          </cell>
          <cell r="F477">
            <v>0</v>
          </cell>
          <cell r="G477">
            <v>66.209999999999994</v>
          </cell>
        </row>
        <row r="478">
          <cell r="A478" t="str">
            <v>05.09.002</v>
          </cell>
          <cell r="B478"/>
          <cell r="C478" t="str">
            <v>Taxa de destinação de residuo sólido em aterro, tipo vidro</v>
          </cell>
          <cell r="D478" t="str">
            <v>t</v>
          </cell>
          <cell r="E478">
            <v>44.23</v>
          </cell>
          <cell r="F478">
            <v>0</v>
          </cell>
          <cell r="G478">
            <v>44.23</v>
          </cell>
        </row>
        <row r="479">
          <cell r="A479" t="str">
            <v>05.09.003</v>
          </cell>
          <cell r="B479"/>
          <cell r="C479" t="str">
            <v>Taxa de destinação de residuo sólido em aterro, tipo madeira</v>
          </cell>
          <cell r="D479" t="str">
            <v>t</v>
          </cell>
          <cell r="E479">
            <v>81.36</v>
          </cell>
          <cell r="F479">
            <v>0</v>
          </cell>
          <cell r="G479">
            <v>81.36</v>
          </cell>
        </row>
        <row r="480">
          <cell r="A480" t="str">
            <v>05.09.004</v>
          </cell>
          <cell r="B480"/>
          <cell r="C480" t="str">
            <v>Taxa de destinação de residuo sólido em aterro, tipo papel</v>
          </cell>
          <cell r="D480" t="str">
            <v>t</v>
          </cell>
          <cell r="E480">
            <v>23.33</v>
          </cell>
          <cell r="F480">
            <v>0</v>
          </cell>
          <cell r="G480">
            <v>23.33</v>
          </cell>
        </row>
        <row r="481">
          <cell r="A481" t="str">
            <v>05.09.005</v>
          </cell>
          <cell r="B481"/>
          <cell r="C481" t="str">
            <v>Taxa de destinação de residuo sólido em aterro, tipo plástico</v>
          </cell>
          <cell r="D481" t="str">
            <v>t</v>
          </cell>
          <cell r="E481">
            <v>16.670000000000002</v>
          </cell>
          <cell r="F481">
            <v>0</v>
          </cell>
          <cell r="G481">
            <v>16.670000000000002</v>
          </cell>
        </row>
        <row r="482">
          <cell r="A482" t="str">
            <v>05.09.006</v>
          </cell>
          <cell r="B482"/>
          <cell r="C482" t="str">
            <v>Taxa de destinação de residuo sólido em aterro, tipo inerte</v>
          </cell>
          <cell r="D482" t="str">
            <v>t</v>
          </cell>
          <cell r="E482">
            <v>33.53</v>
          </cell>
          <cell r="F482">
            <v>0</v>
          </cell>
          <cell r="G482">
            <v>33.53</v>
          </cell>
        </row>
        <row r="483">
          <cell r="A483" t="str">
            <v>05.09.007</v>
          </cell>
          <cell r="B483"/>
          <cell r="C483" t="str">
            <v>Taxa de destinação de resíduo sólido em aterro, tipo solo/terra</v>
          </cell>
          <cell r="D483" t="str">
            <v>m³</v>
          </cell>
          <cell r="E483">
            <v>31</v>
          </cell>
          <cell r="F483">
            <v>0</v>
          </cell>
          <cell r="G483">
            <v>31</v>
          </cell>
        </row>
        <row r="484">
          <cell r="A484" t="str">
            <v>05.09.008</v>
          </cell>
          <cell r="B484"/>
          <cell r="C484" t="str">
            <v>Transporte e taxa de destinação de resíduo sólido em aterro, tipo telhas cimento amianto</v>
          </cell>
          <cell r="D484" t="str">
            <v>t</v>
          </cell>
          <cell r="E484">
            <v>794</v>
          </cell>
          <cell r="F484">
            <v>0</v>
          </cell>
          <cell r="G484">
            <v>794</v>
          </cell>
        </row>
        <row r="485">
          <cell r="A485" t="str">
            <v>05.10</v>
          </cell>
          <cell r="B485" t="str">
            <v>Transporte mecanizado de solo</v>
          </cell>
          <cell r="C485"/>
          <cell r="D485"/>
          <cell r="E485"/>
          <cell r="F485"/>
          <cell r="G485"/>
        </row>
        <row r="486">
          <cell r="A486" t="str">
            <v>05.10.010</v>
          </cell>
          <cell r="B486"/>
          <cell r="C486" t="str">
            <v>Carregamento mecanizado de solo de 1ª e 2ª categoria</v>
          </cell>
          <cell r="D486" t="str">
            <v>m³</v>
          </cell>
          <cell r="E486">
            <v>2.79</v>
          </cell>
          <cell r="F486">
            <v>0</v>
          </cell>
          <cell r="G486">
            <v>2.79</v>
          </cell>
        </row>
        <row r="487">
          <cell r="A487" t="str">
            <v>05.10.020</v>
          </cell>
          <cell r="B487"/>
          <cell r="C487" t="str">
            <v>Transporte de solo de 1ª e 2ª categoria por caminhão até o 2° km</v>
          </cell>
          <cell r="D487" t="str">
            <v>m³</v>
          </cell>
          <cell r="E487">
            <v>4.71</v>
          </cell>
          <cell r="F487">
            <v>0</v>
          </cell>
          <cell r="G487">
            <v>4.71</v>
          </cell>
        </row>
        <row r="488">
          <cell r="A488" t="str">
            <v>05.10.021</v>
          </cell>
          <cell r="B488"/>
          <cell r="C488" t="str">
            <v>Transporte de solo de 1ª e 2ª categoria por caminhão para distâncias superiores ao 2° km até o 3° km</v>
          </cell>
          <cell r="D488" t="str">
            <v>m³</v>
          </cell>
          <cell r="E488">
            <v>7.03</v>
          </cell>
          <cell r="F488">
            <v>0</v>
          </cell>
          <cell r="G488">
            <v>7.03</v>
          </cell>
        </row>
        <row r="489">
          <cell r="A489" t="str">
            <v>05.10.022</v>
          </cell>
          <cell r="B489"/>
          <cell r="C489" t="str">
            <v>Transporte de solo de 1ª e 2ª categoria por caminhão para distâncias superiores ao 3° km até o 5° km</v>
          </cell>
          <cell r="D489" t="str">
            <v>m³</v>
          </cell>
          <cell r="E489">
            <v>7.77</v>
          </cell>
          <cell r="F489">
            <v>0</v>
          </cell>
          <cell r="G489">
            <v>7.77</v>
          </cell>
        </row>
        <row r="490">
          <cell r="A490" t="str">
            <v>05.10.023</v>
          </cell>
          <cell r="B490"/>
          <cell r="C490" t="str">
            <v>Transporte de solo de 1ª e 2ª categoria por caminhão para distâncias superiores ao 5° km até o 10° km</v>
          </cell>
          <cell r="D490" t="str">
            <v>m³</v>
          </cell>
          <cell r="E490">
            <v>10.39</v>
          </cell>
          <cell r="F490">
            <v>0</v>
          </cell>
          <cell r="G490">
            <v>10.39</v>
          </cell>
        </row>
        <row r="491">
          <cell r="A491" t="str">
            <v>05.10.024</v>
          </cell>
          <cell r="B491"/>
          <cell r="C491" t="str">
            <v>Transporte de solo de 1ª e 2ª categoria por caminhão para distâncias superiores ao 10° km até o 15° km</v>
          </cell>
          <cell r="D491" t="str">
            <v>m³</v>
          </cell>
          <cell r="E491">
            <v>15.57</v>
          </cell>
          <cell r="F491">
            <v>0</v>
          </cell>
          <cell r="G491">
            <v>15.57</v>
          </cell>
        </row>
        <row r="492">
          <cell r="A492" t="str">
            <v>05.10.025</v>
          </cell>
          <cell r="B492"/>
          <cell r="C492" t="str">
            <v>Transporte de solo de 1ª e 2ª categoria por caminhão para distâncias superiores ao 15° km até o 20° km</v>
          </cell>
          <cell r="D492" t="str">
            <v>m³</v>
          </cell>
          <cell r="E492">
            <v>20.73</v>
          </cell>
          <cell r="F492">
            <v>0</v>
          </cell>
          <cell r="G492">
            <v>20.73</v>
          </cell>
        </row>
        <row r="493">
          <cell r="A493" t="str">
            <v>05.10.026</v>
          </cell>
          <cell r="B493"/>
          <cell r="C493" t="str">
            <v>Transporte de solo de 1ª e 2ª categoria por caminhão para distâncias superiores ao 20° km</v>
          </cell>
          <cell r="D493" t="str">
            <v>m³xkm</v>
          </cell>
          <cell r="E493">
            <v>1</v>
          </cell>
          <cell r="F493">
            <v>0</v>
          </cell>
          <cell r="G493">
            <v>1</v>
          </cell>
        </row>
        <row r="494">
          <cell r="A494" t="str">
            <v>05.10.030</v>
          </cell>
          <cell r="B494"/>
          <cell r="C494" t="str">
            <v>Transporte de solo brejoso por caminhão até o 2° km</v>
          </cell>
          <cell r="D494" t="str">
            <v>m³</v>
          </cell>
          <cell r="E494">
            <v>8.1</v>
          </cell>
          <cell r="F494">
            <v>0</v>
          </cell>
          <cell r="G494">
            <v>8.1</v>
          </cell>
        </row>
        <row r="495">
          <cell r="A495" t="str">
            <v>05.10.031</v>
          </cell>
          <cell r="B495"/>
          <cell r="C495" t="str">
            <v>Transporte de solo brejoso por caminhão para distâncias superiores ao 2° km até o 3° km</v>
          </cell>
          <cell r="D495" t="str">
            <v>m³</v>
          </cell>
          <cell r="E495">
            <v>11.17</v>
          </cell>
          <cell r="F495">
            <v>0</v>
          </cell>
          <cell r="G495">
            <v>11.17</v>
          </cell>
        </row>
        <row r="496">
          <cell r="A496" t="str">
            <v>05.10.032</v>
          </cell>
          <cell r="B496"/>
          <cell r="C496" t="str">
            <v>Transporte de solo brejoso por caminhão para distâncias superiores ao 3° km até o 5° km</v>
          </cell>
          <cell r="D496" t="str">
            <v>m³</v>
          </cell>
          <cell r="E496">
            <v>11.66</v>
          </cell>
          <cell r="F496">
            <v>0</v>
          </cell>
          <cell r="G496">
            <v>11.66</v>
          </cell>
        </row>
        <row r="497">
          <cell r="A497" t="str">
            <v>05.10.033</v>
          </cell>
          <cell r="B497"/>
          <cell r="C497" t="str">
            <v>Transporte de solo brejoso por caminhão para distâncias superiores ao 5° km até o 10° km</v>
          </cell>
          <cell r="D497" t="str">
            <v>m³</v>
          </cell>
          <cell r="E497">
            <v>14.91</v>
          </cell>
          <cell r="F497">
            <v>0</v>
          </cell>
          <cell r="G497">
            <v>14.91</v>
          </cell>
        </row>
        <row r="498">
          <cell r="A498" t="str">
            <v>05.10.034</v>
          </cell>
          <cell r="B498"/>
          <cell r="C498" t="str">
            <v>Transporte de solo brejoso por caminhão para distâncias superiores ao 10° km até o 15° km</v>
          </cell>
          <cell r="D498" t="str">
            <v>m³</v>
          </cell>
          <cell r="E498">
            <v>22.35</v>
          </cell>
          <cell r="F498">
            <v>0</v>
          </cell>
          <cell r="G498">
            <v>22.35</v>
          </cell>
        </row>
        <row r="499">
          <cell r="A499" t="str">
            <v>05.10.035</v>
          </cell>
          <cell r="B499"/>
          <cell r="C499" t="str">
            <v>Transporte de solo brejoso por caminhão para distâncias superiores ao 15° km até o 20° km</v>
          </cell>
          <cell r="D499" t="str">
            <v>m³</v>
          </cell>
          <cell r="E499">
            <v>29.79</v>
          </cell>
          <cell r="F499">
            <v>0</v>
          </cell>
          <cell r="G499">
            <v>29.79</v>
          </cell>
        </row>
        <row r="500">
          <cell r="A500" t="str">
            <v>05.10.036</v>
          </cell>
          <cell r="B500"/>
          <cell r="C500" t="str">
            <v>Transporte de solo brejoso por caminhão para distâncias superiores ao 20° km</v>
          </cell>
          <cell r="D500" t="str">
            <v>m³xkm</v>
          </cell>
          <cell r="E500">
            <v>1.45</v>
          </cell>
          <cell r="F500">
            <v>0</v>
          </cell>
          <cell r="G500">
            <v>1.45</v>
          </cell>
        </row>
        <row r="501">
          <cell r="A501" t="str">
            <v>06</v>
          </cell>
          <cell r="B501" t="str">
            <v>SERVIÇO EM SOLO E ROCHA, MANUAL</v>
          </cell>
          <cell r="C501"/>
          <cell r="D501"/>
          <cell r="E501"/>
          <cell r="F501"/>
          <cell r="G501"/>
        </row>
        <row r="502">
          <cell r="A502" t="str">
            <v>06.01</v>
          </cell>
          <cell r="B502" t="str">
            <v>Escavação manual em campo aberto de solo, exceto rocha</v>
          </cell>
          <cell r="C502"/>
          <cell r="D502"/>
          <cell r="E502"/>
          <cell r="F502"/>
          <cell r="G502"/>
        </row>
        <row r="503">
          <cell r="A503" t="str">
            <v>06.01.020</v>
          </cell>
          <cell r="B503"/>
          <cell r="C503" t="str">
            <v>Escavação manual em solo de 1ª e 2ª categoria em campo aberto</v>
          </cell>
          <cell r="D503" t="str">
            <v>m³</v>
          </cell>
          <cell r="E503">
            <v>0</v>
          </cell>
          <cell r="F503">
            <v>32.130000000000003</v>
          </cell>
          <cell r="G503">
            <v>32.130000000000003</v>
          </cell>
        </row>
        <row r="504">
          <cell r="A504" t="str">
            <v>06.01.040</v>
          </cell>
          <cell r="B504"/>
          <cell r="C504" t="str">
            <v>Escavação manual em solo brejoso em campo aberto</v>
          </cell>
          <cell r="D504" t="str">
            <v>m³</v>
          </cell>
          <cell r="E504">
            <v>0</v>
          </cell>
          <cell r="F504">
            <v>40.1</v>
          </cell>
          <cell r="G504">
            <v>40.1</v>
          </cell>
        </row>
        <row r="505">
          <cell r="A505" t="str">
            <v>06.02</v>
          </cell>
          <cell r="B505" t="str">
            <v>Escavação manual em valas e buracos de solo, exceto rocha</v>
          </cell>
          <cell r="C505"/>
          <cell r="D505"/>
          <cell r="E505"/>
          <cell r="F505"/>
          <cell r="G505"/>
        </row>
        <row r="506">
          <cell r="A506" t="str">
            <v>06.02.020</v>
          </cell>
          <cell r="B506"/>
          <cell r="C506" t="str">
            <v>Escavação manual em solo de 1ª e 2ª categoria em vala ou cava até 1,50 m</v>
          </cell>
          <cell r="D506" t="str">
            <v>m³</v>
          </cell>
          <cell r="E506">
            <v>0</v>
          </cell>
          <cell r="F506">
            <v>38.549999999999997</v>
          </cell>
          <cell r="G506">
            <v>38.549999999999997</v>
          </cell>
        </row>
        <row r="507">
          <cell r="A507" t="str">
            <v>06.02.040</v>
          </cell>
          <cell r="B507"/>
          <cell r="C507" t="str">
            <v>Escavação manual em solo de 1ª e 2ª categoria em vala ou cava além de 1,50 m</v>
          </cell>
          <cell r="D507" t="str">
            <v>m³</v>
          </cell>
          <cell r="E507">
            <v>0</v>
          </cell>
          <cell r="F507">
            <v>49.85</v>
          </cell>
          <cell r="G507">
            <v>49.85</v>
          </cell>
        </row>
        <row r="508">
          <cell r="A508" t="str">
            <v>06.11</v>
          </cell>
          <cell r="B508" t="str">
            <v>Reaterro manual sem fornecimento de material</v>
          </cell>
          <cell r="C508"/>
          <cell r="D508"/>
          <cell r="E508"/>
          <cell r="F508"/>
          <cell r="G508"/>
        </row>
        <row r="509">
          <cell r="A509" t="str">
            <v>06.11.020</v>
          </cell>
          <cell r="B509"/>
          <cell r="C509" t="str">
            <v>Reaterro manual para simples regularização sem compactação</v>
          </cell>
          <cell r="D509" t="str">
            <v>m³</v>
          </cell>
          <cell r="E509">
            <v>0</v>
          </cell>
          <cell r="F509">
            <v>5.53</v>
          </cell>
          <cell r="G509">
            <v>5.53</v>
          </cell>
        </row>
        <row r="510">
          <cell r="A510" t="str">
            <v>06.11.040</v>
          </cell>
          <cell r="B510"/>
          <cell r="C510" t="str">
            <v>Reaterro manual apiloado sem controle de compactação</v>
          </cell>
          <cell r="D510" t="str">
            <v>m³</v>
          </cell>
          <cell r="E510">
            <v>0</v>
          </cell>
          <cell r="F510">
            <v>11.99</v>
          </cell>
          <cell r="G510">
            <v>11.99</v>
          </cell>
        </row>
        <row r="511">
          <cell r="A511" t="str">
            <v>06.11.060</v>
          </cell>
          <cell r="B511"/>
          <cell r="C511" t="str">
            <v>Reaterro manual com adição de 2% de cimento</v>
          </cell>
          <cell r="D511" t="str">
            <v>m³</v>
          </cell>
          <cell r="E511">
            <v>11.08</v>
          </cell>
          <cell r="F511">
            <v>43.18</v>
          </cell>
          <cell r="G511">
            <v>54.26</v>
          </cell>
        </row>
        <row r="512">
          <cell r="A512" t="str">
            <v>06.12</v>
          </cell>
          <cell r="B512" t="str">
            <v>Aterro manual sem fornecimento de material</v>
          </cell>
          <cell r="C512"/>
          <cell r="D512"/>
          <cell r="E512"/>
          <cell r="F512"/>
          <cell r="G512"/>
        </row>
        <row r="513">
          <cell r="A513" t="str">
            <v>06.12.020</v>
          </cell>
          <cell r="B513"/>
          <cell r="C513" t="str">
            <v>Aterro manual apiloado de área interna com maço de 30 kg</v>
          </cell>
          <cell r="D513" t="str">
            <v>m³</v>
          </cell>
          <cell r="E513">
            <v>0</v>
          </cell>
          <cell r="F513">
            <v>39.69</v>
          </cell>
          <cell r="G513">
            <v>39.69</v>
          </cell>
        </row>
        <row r="514">
          <cell r="A514" t="str">
            <v>06.14</v>
          </cell>
          <cell r="B514" t="str">
            <v>Carga / carregamento e descarga manual</v>
          </cell>
          <cell r="C514"/>
          <cell r="D514"/>
          <cell r="E514"/>
          <cell r="F514"/>
          <cell r="G514"/>
        </row>
        <row r="515">
          <cell r="A515" t="str">
            <v>06.14.020</v>
          </cell>
          <cell r="B515"/>
          <cell r="C515" t="str">
            <v>Carga manual de solo</v>
          </cell>
          <cell r="D515" t="str">
            <v>m³</v>
          </cell>
          <cell r="E515">
            <v>0</v>
          </cell>
          <cell r="F515">
            <v>7.71</v>
          </cell>
          <cell r="G515">
            <v>7.71</v>
          </cell>
        </row>
        <row r="516">
          <cell r="A516" t="str">
            <v>07</v>
          </cell>
          <cell r="B516" t="str">
            <v>SERVIÇO EM SOLO E ROCHA, MECANIZADO</v>
          </cell>
          <cell r="C516"/>
          <cell r="D516"/>
          <cell r="E516"/>
          <cell r="F516"/>
          <cell r="G516"/>
        </row>
        <row r="517">
          <cell r="A517" t="str">
            <v>07.01</v>
          </cell>
          <cell r="B517" t="str">
            <v>Escavação ou corte mecanizados em campo aberto de solo, exceto rocha</v>
          </cell>
          <cell r="C517"/>
          <cell r="D517"/>
          <cell r="E517"/>
          <cell r="F517"/>
          <cell r="G517"/>
        </row>
        <row r="518">
          <cell r="A518" t="str">
            <v>07.01.010</v>
          </cell>
          <cell r="B518"/>
          <cell r="C518" t="str">
            <v>Escavação e carga mecanizada para exploração de solo em jazida</v>
          </cell>
          <cell r="D518" t="str">
            <v>m³</v>
          </cell>
          <cell r="E518">
            <v>8.43</v>
          </cell>
          <cell r="F518">
            <v>0.18</v>
          </cell>
          <cell r="G518">
            <v>8.61</v>
          </cell>
        </row>
        <row r="519">
          <cell r="A519" t="str">
            <v>07.01.020</v>
          </cell>
          <cell r="B519"/>
          <cell r="C519" t="str">
            <v>Escavação e carga mecanizada em solo de 1ª categoria, em campo aberto</v>
          </cell>
          <cell r="D519" t="str">
            <v>m³</v>
          </cell>
          <cell r="E519">
            <v>8.67</v>
          </cell>
          <cell r="F519">
            <v>0.18</v>
          </cell>
          <cell r="G519">
            <v>8.85</v>
          </cell>
        </row>
        <row r="520">
          <cell r="A520" t="str">
            <v>07.01.060</v>
          </cell>
          <cell r="B520"/>
          <cell r="C520" t="str">
            <v>Escavação e carga mecanizada em solo de 2ª categoria, em campo aberto</v>
          </cell>
          <cell r="D520" t="str">
            <v>m³</v>
          </cell>
          <cell r="E520">
            <v>14.39</v>
          </cell>
          <cell r="F520">
            <v>0.6</v>
          </cell>
          <cell r="G520">
            <v>14.99</v>
          </cell>
        </row>
        <row r="521">
          <cell r="A521" t="str">
            <v>07.01.120</v>
          </cell>
          <cell r="B521"/>
          <cell r="C521" t="str">
            <v>Carga e remoção de terra até a distância média de 1,0 km</v>
          </cell>
          <cell r="D521" t="str">
            <v>m³</v>
          </cell>
          <cell r="E521">
            <v>8.1199999999999992</v>
          </cell>
          <cell r="F521">
            <v>0</v>
          </cell>
          <cell r="G521">
            <v>8.1199999999999992</v>
          </cell>
        </row>
        <row r="522">
          <cell r="A522" t="str">
            <v>07.02</v>
          </cell>
          <cell r="B522" t="str">
            <v>Escavação mecanizada de valas e buracos em solo, exceto rocha</v>
          </cell>
          <cell r="C522"/>
          <cell r="D522"/>
          <cell r="E522"/>
          <cell r="F522"/>
          <cell r="G522"/>
        </row>
        <row r="523">
          <cell r="A523" t="str">
            <v>07.02.020</v>
          </cell>
          <cell r="B523"/>
          <cell r="C523" t="str">
            <v>Escavação mecanizada de valas ou cavas com profundidade de até 2,00 m</v>
          </cell>
          <cell r="D523" t="str">
            <v>m³</v>
          </cell>
          <cell r="E523">
            <v>5.73</v>
          </cell>
          <cell r="F523">
            <v>0.83</v>
          </cell>
          <cell r="G523">
            <v>6.56</v>
          </cell>
        </row>
        <row r="524">
          <cell r="A524" t="str">
            <v>07.02.040</v>
          </cell>
          <cell r="B524"/>
          <cell r="C524" t="str">
            <v>Escavação mecanizada de valas ou cavas com profundidade de até 3,00 m</v>
          </cell>
          <cell r="D524" t="str">
            <v>m³</v>
          </cell>
          <cell r="E524">
            <v>6.46</v>
          </cell>
          <cell r="F524">
            <v>0.94</v>
          </cell>
          <cell r="G524">
            <v>7.4</v>
          </cell>
        </row>
        <row r="525">
          <cell r="A525" t="str">
            <v>07.02.060</v>
          </cell>
          <cell r="B525"/>
          <cell r="C525" t="str">
            <v>Escavação mecanizada de valas ou cavas com profundidade de até 4,00 m</v>
          </cell>
          <cell r="D525" t="str">
            <v>m³</v>
          </cell>
          <cell r="E525">
            <v>10.96</v>
          </cell>
          <cell r="F525">
            <v>0.53</v>
          </cell>
          <cell r="G525">
            <v>11.49</v>
          </cell>
        </row>
        <row r="526">
          <cell r="A526" t="str">
            <v>07.02.080</v>
          </cell>
          <cell r="B526"/>
          <cell r="C526" t="str">
            <v>Escavação mecanizada de valas ou cavas com profundidade acima de 4,00 m, com escavadeira hidráulica</v>
          </cell>
          <cell r="D526" t="str">
            <v>m³</v>
          </cell>
          <cell r="E526">
            <v>11.68</v>
          </cell>
          <cell r="F526">
            <v>0.51</v>
          </cell>
          <cell r="G526">
            <v>12.19</v>
          </cell>
        </row>
        <row r="527">
          <cell r="A527" t="str">
            <v>07.05</v>
          </cell>
          <cell r="B527" t="str">
            <v>Escavação mecanizada em solo brejoso ou turfa</v>
          </cell>
          <cell r="C527"/>
          <cell r="D527"/>
          <cell r="E527"/>
          <cell r="F527"/>
          <cell r="G527"/>
        </row>
        <row r="528">
          <cell r="A528" t="str">
            <v>07.05.010</v>
          </cell>
          <cell r="B528"/>
          <cell r="C528" t="str">
            <v>Escavação e carga mecanizada em solo brejoso ou turfa</v>
          </cell>
          <cell r="D528" t="str">
            <v>m³</v>
          </cell>
          <cell r="E528">
            <v>24.16</v>
          </cell>
          <cell r="F528">
            <v>1.2</v>
          </cell>
          <cell r="G528">
            <v>25.36</v>
          </cell>
        </row>
        <row r="529">
          <cell r="A529" t="str">
            <v>07.05.020</v>
          </cell>
          <cell r="B529"/>
          <cell r="C529" t="str">
            <v>Escavação e carga mecanizada em solo vegetal superficial</v>
          </cell>
          <cell r="D529" t="str">
            <v>m³</v>
          </cell>
          <cell r="E529">
            <v>20.51</v>
          </cell>
          <cell r="F529">
            <v>0.96</v>
          </cell>
          <cell r="G529">
            <v>21.47</v>
          </cell>
        </row>
        <row r="530">
          <cell r="A530" t="str">
            <v>07.06</v>
          </cell>
          <cell r="B530" t="str">
            <v>Escavação ou carga mecanizada em campo aberto</v>
          </cell>
          <cell r="C530"/>
          <cell r="D530"/>
          <cell r="E530"/>
          <cell r="F530"/>
          <cell r="G530"/>
        </row>
        <row r="531">
          <cell r="A531" t="str">
            <v>07.06.010</v>
          </cell>
          <cell r="B531"/>
          <cell r="C531" t="str">
            <v>Escavação e carga mecanizada em campo aberto, com rompedor hidráulico, em rocha</v>
          </cell>
          <cell r="D531" t="str">
            <v>m³</v>
          </cell>
          <cell r="E531">
            <v>233.34</v>
          </cell>
          <cell r="F531">
            <v>0</v>
          </cell>
          <cell r="G531">
            <v>233.34</v>
          </cell>
        </row>
        <row r="532">
          <cell r="A532" t="str">
            <v>07.10</v>
          </cell>
          <cell r="B532" t="str">
            <v>Apiloamento e nivelamento mecanizado de solo</v>
          </cell>
          <cell r="C532"/>
          <cell r="D532"/>
          <cell r="E532"/>
          <cell r="F532"/>
          <cell r="G532"/>
        </row>
        <row r="533">
          <cell r="A533" t="str">
            <v>07.10.020</v>
          </cell>
          <cell r="B533"/>
          <cell r="C533" t="str">
            <v>Espalhamento de solo em bota-fora com compactação sem controle</v>
          </cell>
          <cell r="D533" t="str">
            <v>m³</v>
          </cell>
          <cell r="E533">
            <v>3.24</v>
          </cell>
          <cell r="F533">
            <v>0.08</v>
          </cell>
          <cell r="G533">
            <v>3.32</v>
          </cell>
        </row>
        <row r="534">
          <cell r="A534" t="str">
            <v>07.11</v>
          </cell>
          <cell r="B534" t="str">
            <v>Reaterro mecanizado sem fornecimento de material</v>
          </cell>
          <cell r="C534"/>
          <cell r="D534"/>
          <cell r="E534"/>
          <cell r="F534"/>
          <cell r="G534"/>
        </row>
        <row r="535">
          <cell r="A535" t="str">
            <v>07.11.020</v>
          </cell>
          <cell r="B535"/>
          <cell r="C535" t="str">
            <v>Reaterro compactado mecanizado de vala ou cava com compactador</v>
          </cell>
          <cell r="D535" t="str">
            <v>m³</v>
          </cell>
          <cell r="E535">
            <v>2.54</v>
          </cell>
          <cell r="F535">
            <v>1.79</v>
          </cell>
          <cell r="G535">
            <v>4.33</v>
          </cell>
        </row>
        <row r="536">
          <cell r="A536" t="str">
            <v>07.11.040</v>
          </cell>
          <cell r="B536"/>
          <cell r="C536" t="str">
            <v>Reaterro compactado mecanizado de vala ou cava com rolo, mínimo de 95% PN</v>
          </cell>
          <cell r="D536" t="str">
            <v>m³</v>
          </cell>
          <cell r="E536">
            <v>11.8</v>
          </cell>
          <cell r="F536">
            <v>1.65</v>
          </cell>
          <cell r="G536">
            <v>13.45</v>
          </cell>
        </row>
        <row r="537">
          <cell r="A537" t="str">
            <v>07.12</v>
          </cell>
          <cell r="B537" t="str">
            <v>Aterro mecanizado sem fornecimento de material</v>
          </cell>
          <cell r="C537"/>
          <cell r="D537"/>
          <cell r="E537"/>
          <cell r="F537"/>
          <cell r="G537"/>
        </row>
        <row r="538">
          <cell r="A538" t="str">
            <v>07.12.010</v>
          </cell>
          <cell r="B538"/>
          <cell r="C538" t="str">
            <v>Compactação de aterro mecanizado mínimo de 95% PN, sem fornecimento de solo em áreas fechadas</v>
          </cell>
          <cell r="D538" t="str">
            <v>m³</v>
          </cell>
          <cell r="E538">
            <v>9.3000000000000007</v>
          </cell>
          <cell r="F538">
            <v>0.27</v>
          </cell>
          <cell r="G538">
            <v>9.57</v>
          </cell>
        </row>
        <row r="539">
          <cell r="A539" t="str">
            <v>07.12.020</v>
          </cell>
          <cell r="B539"/>
          <cell r="C539" t="str">
            <v>Compactação de aterro mecanizado mínimo de 95% PN, sem fornecimento de solo em campo aberto</v>
          </cell>
          <cell r="D539" t="str">
            <v>m³</v>
          </cell>
          <cell r="E539">
            <v>6.6</v>
          </cell>
          <cell r="F539">
            <v>0.19</v>
          </cell>
          <cell r="G539">
            <v>6.79</v>
          </cell>
        </row>
        <row r="540">
          <cell r="A540" t="str">
            <v>07.12.030</v>
          </cell>
          <cell r="B540"/>
          <cell r="C540" t="str">
            <v>Compactação de aterro mecanizado a 100% PN, sem fornecimento de solo em campo aberto</v>
          </cell>
          <cell r="D540" t="str">
            <v>m³</v>
          </cell>
          <cell r="E540">
            <v>6.71</v>
          </cell>
          <cell r="F540">
            <v>0.08</v>
          </cell>
          <cell r="G540">
            <v>6.79</v>
          </cell>
        </row>
        <row r="541">
          <cell r="A541" t="str">
            <v>07.12.040</v>
          </cell>
          <cell r="B541"/>
          <cell r="C541" t="str">
            <v>Aterro mecanizado por compensação, solo de 1ª categoria em campo aberto, sem compactação do aterro</v>
          </cell>
          <cell r="D541" t="str">
            <v>m³</v>
          </cell>
          <cell r="E541">
            <v>10.99</v>
          </cell>
          <cell r="F541">
            <v>0.26</v>
          </cell>
          <cell r="G541">
            <v>11.25</v>
          </cell>
        </row>
        <row r="542">
          <cell r="A542" t="str">
            <v>08</v>
          </cell>
          <cell r="B542" t="str">
            <v>ESCORAMENTO, CONTENÇÃO E DRENAGEM</v>
          </cell>
          <cell r="C542"/>
          <cell r="D542"/>
          <cell r="E542"/>
          <cell r="F542"/>
          <cell r="G542"/>
        </row>
        <row r="543">
          <cell r="A543" t="str">
            <v>08.01</v>
          </cell>
          <cell r="B543" t="str">
            <v>Escoramento</v>
          </cell>
          <cell r="C543"/>
          <cell r="D543"/>
          <cell r="E543"/>
          <cell r="F543"/>
          <cell r="G543"/>
        </row>
        <row r="544">
          <cell r="A544" t="str">
            <v>08.01.020</v>
          </cell>
          <cell r="B544"/>
          <cell r="C544" t="str">
            <v>Escoramento de solo contínuo</v>
          </cell>
          <cell r="D544" t="str">
            <v>m²</v>
          </cell>
          <cell r="E544">
            <v>18.260000000000002</v>
          </cell>
          <cell r="F544">
            <v>37.89</v>
          </cell>
          <cell r="G544">
            <v>56.15</v>
          </cell>
        </row>
        <row r="545">
          <cell r="A545" t="str">
            <v>08.01.040</v>
          </cell>
          <cell r="B545"/>
          <cell r="C545" t="str">
            <v>Escoramento de solo descontínuo</v>
          </cell>
          <cell r="D545" t="str">
            <v>m²</v>
          </cell>
          <cell r="E545">
            <v>10.220000000000001</v>
          </cell>
          <cell r="F545">
            <v>22.8</v>
          </cell>
          <cell r="G545">
            <v>33.020000000000003</v>
          </cell>
        </row>
        <row r="546">
          <cell r="A546" t="str">
            <v>08.01.060</v>
          </cell>
          <cell r="B546"/>
          <cell r="C546" t="str">
            <v>Escoramento de solo pontaletado</v>
          </cell>
          <cell r="D546" t="str">
            <v>m²</v>
          </cell>
          <cell r="E546">
            <v>6.78</v>
          </cell>
          <cell r="F546">
            <v>5.51</v>
          </cell>
          <cell r="G546">
            <v>12.29</v>
          </cell>
        </row>
        <row r="547">
          <cell r="A547" t="str">
            <v>08.01.080</v>
          </cell>
          <cell r="B547"/>
          <cell r="C547" t="str">
            <v>Escoramento de solo especial</v>
          </cell>
          <cell r="D547" t="str">
            <v>m²</v>
          </cell>
          <cell r="E547">
            <v>22.57</v>
          </cell>
          <cell r="F547">
            <v>44.09</v>
          </cell>
          <cell r="G547">
            <v>66.66</v>
          </cell>
        </row>
        <row r="548">
          <cell r="A548" t="str">
            <v>08.01.100</v>
          </cell>
          <cell r="B548"/>
          <cell r="C548" t="str">
            <v>Escoramento com estacas pranchas metálicas - profundidade até 4,00 m</v>
          </cell>
          <cell r="D548" t="str">
            <v>m²</v>
          </cell>
          <cell r="E548">
            <v>130.44999999999999</v>
          </cell>
          <cell r="F548">
            <v>0</v>
          </cell>
          <cell r="G548">
            <v>130.44999999999999</v>
          </cell>
        </row>
        <row r="549">
          <cell r="A549" t="str">
            <v>08.01.110</v>
          </cell>
          <cell r="B549"/>
          <cell r="C549" t="str">
            <v>Escoramento com estacas pranchas metálicas - profundidade até 6,00 m</v>
          </cell>
          <cell r="D549" t="str">
            <v>m²</v>
          </cell>
          <cell r="E549">
            <v>142.94999999999999</v>
          </cell>
          <cell r="F549">
            <v>0</v>
          </cell>
          <cell r="G549">
            <v>142.94999999999999</v>
          </cell>
        </row>
        <row r="550">
          <cell r="A550" t="str">
            <v>08.01.120</v>
          </cell>
          <cell r="B550"/>
          <cell r="C550" t="str">
            <v>Escoramento com estacas pranchas metálicas - profundidade até 8,00 m</v>
          </cell>
          <cell r="D550" t="str">
            <v>m²</v>
          </cell>
          <cell r="E550">
            <v>158.29</v>
          </cell>
          <cell r="F550">
            <v>0</v>
          </cell>
          <cell r="G550">
            <v>158.29</v>
          </cell>
        </row>
        <row r="551">
          <cell r="A551" t="str">
            <v>08.02</v>
          </cell>
          <cell r="B551" t="str">
            <v>Cimbramento</v>
          </cell>
          <cell r="C551"/>
          <cell r="D551"/>
          <cell r="E551"/>
          <cell r="F551"/>
          <cell r="G551"/>
        </row>
        <row r="552">
          <cell r="A552" t="str">
            <v>08.02.020</v>
          </cell>
          <cell r="B552"/>
          <cell r="C552" t="str">
            <v>Cimbramento em madeira com estroncas de eucalipto</v>
          </cell>
          <cell r="D552" t="str">
            <v>m³</v>
          </cell>
          <cell r="E552">
            <v>12.26</v>
          </cell>
          <cell r="F552">
            <v>20.68</v>
          </cell>
          <cell r="G552">
            <v>32.94</v>
          </cell>
        </row>
        <row r="553">
          <cell r="A553" t="str">
            <v>08.02.040</v>
          </cell>
          <cell r="B553"/>
          <cell r="C553" t="str">
            <v>Cimbramento em perfil metálico para obras de arte</v>
          </cell>
          <cell r="D553" t="str">
            <v>kg</v>
          </cell>
          <cell r="E553">
            <v>3.46</v>
          </cell>
          <cell r="F553">
            <v>1.43</v>
          </cell>
          <cell r="G553">
            <v>4.8899999999999997</v>
          </cell>
        </row>
        <row r="554">
          <cell r="A554" t="str">
            <v>08.02.050</v>
          </cell>
          <cell r="B554"/>
          <cell r="C554" t="str">
            <v>Cimbramento tubular metálico</v>
          </cell>
          <cell r="D554" t="str">
            <v>m³xmês</v>
          </cell>
          <cell r="E554">
            <v>3.23</v>
          </cell>
          <cell r="F554">
            <v>1.29</v>
          </cell>
          <cell r="G554">
            <v>4.5199999999999996</v>
          </cell>
        </row>
        <row r="555">
          <cell r="A555" t="str">
            <v>08.02.060</v>
          </cell>
          <cell r="B555"/>
          <cell r="C555" t="str">
            <v>Montagem e desmontagem de cimbramento tubular metálico</v>
          </cell>
          <cell r="D555" t="str">
            <v>m³</v>
          </cell>
          <cell r="E555">
            <v>0</v>
          </cell>
          <cell r="F555">
            <v>9.7799999999999994</v>
          </cell>
          <cell r="G555">
            <v>9.7799999999999994</v>
          </cell>
        </row>
        <row r="556">
          <cell r="A556" t="str">
            <v>08.03</v>
          </cell>
          <cell r="B556" t="str">
            <v>Descimbramento</v>
          </cell>
          <cell r="C556"/>
          <cell r="D556"/>
          <cell r="E556"/>
          <cell r="F556"/>
          <cell r="G556"/>
        </row>
        <row r="557">
          <cell r="A557" t="str">
            <v>08.03.020</v>
          </cell>
          <cell r="B557"/>
          <cell r="C557" t="str">
            <v>Descimbramento em madeira</v>
          </cell>
          <cell r="D557" t="str">
            <v>m³</v>
          </cell>
          <cell r="E557">
            <v>0</v>
          </cell>
          <cell r="F557">
            <v>5.69</v>
          </cell>
          <cell r="G557">
            <v>5.69</v>
          </cell>
        </row>
        <row r="558">
          <cell r="A558" t="str">
            <v>08.05</v>
          </cell>
          <cell r="B558" t="str">
            <v>Manta, filtro e dreno</v>
          </cell>
          <cell r="C558"/>
          <cell r="D558"/>
          <cell r="E558"/>
          <cell r="F558"/>
          <cell r="G558"/>
        </row>
        <row r="559">
          <cell r="A559" t="str">
            <v>08.05.010</v>
          </cell>
          <cell r="B559"/>
          <cell r="C559" t="str">
            <v>Geomembrana em polietileno de alta densidade PEAD de 1,0 mm</v>
          </cell>
          <cell r="D559" t="str">
            <v>m²</v>
          </cell>
          <cell r="E559">
            <v>18.8</v>
          </cell>
          <cell r="F559">
            <v>0.49</v>
          </cell>
          <cell r="G559">
            <v>19.29</v>
          </cell>
        </row>
        <row r="560">
          <cell r="A560" t="str">
            <v>08.05.100</v>
          </cell>
          <cell r="B560"/>
          <cell r="C560" t="str">
            <v>Dreno com pedra britada</v>
          </cell>
          <cell r="D560" t="str">
            <v>m³</v>
          </cell>
          <cell r="E560">
            <v>73.739999999999995</v>
          </cell>
          <cell r="F560">
            <v>14.26</v>
          </cell>
          <cell r="G560">
            <v>88</v>
          </cell>
        </row>
        <row r="561">
          <cell r="A561" t="str">
            <v>08.05.110</v>
          </cell>
          <cell r="B561"/>
          <cell r="C561" t="str">
            <v>Dreno com areia grossa</v>
          </cell>
          <cell r="D561" t="str">
            <v>m³</v>
          </cell>
          <cell r="E561">
            <v>81.7</v>
          </cell>
          <cell r="F561">
            <v>8.5500000000000007</v>
          </cell>
          <cell r="G561">
            <v>90.25</v>
          </cell>
        </row>
        <row r="562">
          <cell r="A562" t="str">
            <v>08.05.180</v>
          </cell>
          <cell r="B562"/>
          <cell r="C562" t="str">
            <v>Manta geotêxtil com resistência à tração longitudinal de 10kN/m e transversal de 9kN/m</v>
          </cell>
          <cell r="D562" t="str">
            <v>m²</v>
          </cell>
          <cell r="E562">
            <v>3.07</v>
          </cell>
          <cell r="F562">
            <v>8.5500000000000007</v>
          </cell>
          <cell r="G562">
            <v>11.62</v>
          </cell>
        </row>
        <row r="563">
          <cell r="A563" t="str">
            <v>08.05.190</v>
          </cell>
          <cell r="B563"/>
          <cell r="C563" t="str">
            <v>Manta geotêxtil com resistência à tração longitudinal de 16kN/m e transversal de 14kN/m</v>
          </cell>
          <cell r="D563" t="str">
            <v>m²</v>
          </cell>
          <cell r="E563">
            <v>4.24</v>
          </cell>
          <cell r="F563">
            <v>8.5500000000000007</v>
          </cell>
          <cell r="G563">
            <v>12.79</v>
          </cell>
        </row>
        <row r="564">
          <cell r="A564" t="str">
            <v>08.05.220</v>
          </cell>
          <cell r="B564"/>
          <cell r="C564" t="str">
            <v>Manta geotêxtil com resistência à tração longitudinal de 31kN/m e transversal de 27kN/m</v>
          </cell>
          <cell r="D564" t="str">
            <v>m²</v>
          </cell>
          <cell r="E564">
            <v>8.49</v>
          </cell>
          <cell r="F564">
            <v>8.5500000000000007</v>
          </cell>
          <cell r="G564">
            <v>17.04</v>
          </cell>
        </row>
        <row r="565">
          <cell r="A565" t="str">
            <v>08.06</v>
          </cell>
          <cell r="B565" t="str">
            <v>Barbacã</v>
          </cell>
          <cell r="C565"/>
          <cell r="D565"/>
          <cell r="E565"/>
          <cell r="F565"/>
          <cell r="G565"/>
        </row>
        <row r="566">
          <cell r="A566" t="str">
            <v>08.06.040</v>
          </cell>
          <cell r="B566"/>
          <cell r="C566" t="str">
            <v>Barbacã em tubo de PVC com diâmetro 50 mm</v>
          </cell>
          <cell r="D566" t="str">
            <v>m</v>
          </cell>
          <cell r="E566">
            <v>7.08</v>
          </cell>
          <cell r="F566">
            <v>9.9700000000000006</v>
          </cell>
          <cell r="G566">
            <v>17.05</v>
          </cell>
        </row>
        <row r="567">
          <cell r="A567" t="str">
            <v>08.06.060</v>
          </cell>
          <cell r="B567"/>
          <cell r="C567" t="str">
            <v>Barbacã em tubo de PVC com diâmetro 75 mm</v>
          </cell>
          <cell r="D567" t="str">
            <v>m</v>
          </cell>
          <cell r="E567">
            <v>9.64</v>
          </cell>
          <cell r="F567">
            <v>11.4</v>
          </cell>
          <cell r="G567">
            <v>21.04</v>
          </cell>
        </row>
        <row r="568">
          <cell r="A568" t="str">
            <v>08.06.080</v>
          </cell>
          <cell r="B568"/>
          <cell r="C568" t="str">
            <v>Barbacã em tubo de PVC com diâmetro 100 mm</v>
          </cell>
          <cell r="D568" t="str">
            <v>m</v>
          </cell>
          <cell r="E568">
            <v>10.220000000000001</v>
          </cell>
          <cell r="F568">
            <v>14.26</v>
          </cell>
          <cell r="G568">
            <v>24.48</v>
          </cell>
        </row>
        <row r="569">
          <cell r="A569" t="str">
            <v>08.07</v>
          </cell>
          <cell r="B569" t="str">
            <v>Esgotamento</v>
          </cell>
          <cell r="C569"/>
          <cell r="D569"/>
          <cell r="E569"/>
          <cell r="F569"/>
          <cell r="G569"/>
        </row>
        <row r="570">
          <cell r="A570" t="str">
            <v>08.07.050</v>
          </cell>
          <cell r="B570"/>
          <cell r="C570" t="str">
            <v>Taxa de mobilização e desmobilização de equipamentos para execução de rebaixamento de lençol freático</v>
          </cell>
          <cell r="D570" t="str">
            <v>tx</v>
          </cell>
          <cell r="E570">
            <v>6106.65</v>
          </cell>
          <cell r="F570">
            <v>0</v>
          </cell>
          <cell r="G570">
            <v>6106.65</v>
          </cell>
        </row>
        <row r="571">
          <cell r="A571" t="str">
            <v>08.07.060</v>
          </cell>
          <cell r="B571"/>
          <cell r="C571" t="str">
            <v>Locação de conjunto de bombeamento a vácuo para rebaixamento de lençol freático, com até 50 ponteiras e potência até 15 HP, mínimo 30 dias</v>
          </cell>
          <cell r="D571" t="str">
            <v>cjxdia</v>
          </cell>
          <cell r="E571">
            <v>559.01</v>
          </cell>
          <cell r="F571">
            <v>0</v>
          </cell>
          <cell r="G571">
            <v>559.01</v>
          </cell>
        </row>
        <row r="572">
          <cell r="A572" t="str">
            <v>08.07.070</v>
          </cell>
          <cell r="B572"/>
          <cell r="C572" t="str">
            <v>Ponteiras filtrantes, profundidade até 5,0 m</v>
          </cell>
          <cell r="D572" t="str">
            <v>un</v>
          </cell>
          <cell r="E572">
            <v>346.03</v>
          </cell>
          <cell r="F572">
            <v>0</v>
          </cell>
          <cell r="G572">
            <v>346.03</v>
          </cell>
        </row>
        <row r="573">
          <cell r="A573" t="str">
            <v>08.07.090</v>
          </cell>
          <cell r="B573"/>
          <cell r="C573" t="str">
            <v>Esgotamento de águas superficiais com bomba de superfície ou submersa</v>
          </cell>
          <cell r="D573" t="str">
            <v>HPxh</v>
          </cell>
          <cell r="E573">
            <v>2.4</v>
          </cell>
          <cell r="F573">
            <v>2.57</v>
          </cell>
          <cell r="G573">
            <v>4.97</v>
          </cell>
        </row>
        <row r="574">
          <cell r="A574" t="str">
            <v>08.10</v>
          </cell>
          <cell r="B574" t="str">
            <v>Contenção</v>
          </cell>
          <cell r="C574"/>
          <cell r="D574"/>
          <cell r="E574"/>
          <cell r="F574"/>
          <cell r="G574"/>
        </row>
        <row r="575">
          <cell r="A575" t="str">
            <v>08.10.040</v>
          </cell>
          <cell r="B575"/>
          <cell r="C575" t="str">
            <v>Enrocamento com pedra arrumada</v>
          </cell>
          <cell r="D575" t="str">
            <v>m³</v>
          </cell>
          <cell r="E575">
            <v>82.01</v>
          </cell>
          <cell r="F575">
            <v>85.47</v>
          </cell>
          <cell r="G575">
            <v>167.48</v>
          </cell>
        </row>
        <row r="576">
          <cell r="A576" t="str">
            <v>08.10.060</v>
          </cell>
          <cell r="B576"/>
          <cell r="C576" t="str">
            <v>Enrocamento com pedra assentada</v>
          </cell>
          <cell r="D576" t="str">
            <v>m³</v>
          </cell>
          <cell r="E576">
            <v>160.28</v>
          </cell>
          <cell r="F576">
            <v>165.36</v>
          </cell>
          <cell r="G576">
            <v>325.64</v>
          </cell>
        </row>
        <row r="577">
          <cell r="A577" t="str">
            <v>08.10.108</v>
          </cell>
          <cell r="B577"/>
          <cell r="C577" t="str">
            <v>Gabião tipo caixa em tela metálica, altura de 0,5m, com revestimento liga zinco/alumínio, malha hexagonal 8/10 cm, fio diâmetro 2,70mm, independente do formato ou utilização</v>
          </cell>
          <cell r="D577" t="str">
            <v>m³</v>
          </cell>
          <cell r="E577">
            <v>457.78</v>
          </cell>
          <cell r="F577">
            <v>76.89</v>
          </cell>
          <cell r="G577">
            <v>534.66999999999996</v>
          </cell>
        </row>
        <row r="578">
          <cell r="A578" t="str">
            <v>08.10.109</v>
          </cell>
          <cell r="B578"/>
          <cell r="C578" t="str">
            <v>Gabião tipo caixa em tela metálica, altura de 1,0m, com revestimento liga zinco/alumínio, malha hexagonal 8/10 cm, fio diâmetro 2,70mm, independente do formato ou utilização</v>
          </cell>
          <cell r="D578" t="str">
            <v>m³</v>
          </cell>
          <cell r="E578">
            <v>369.2</v>
          </cell>
          <cell r="F578">
            <v>94.43</v>
          </cell>
          <cell r="G578">
            <v>463.63</v>
          </cell>
        </row>
        <row r="579">
          <cell r="A579" t="str">
            <v>09</v>
          </cell>
          <cell r="B579" t="str">
            <v>FORMA</v>
          </cell>
          <cell r="C579"/>
          <cell r="D579"/>
          <cell r="E579"/>
          <cell r="F579"/>
          <cell r="G579"/>
        </row>
        <row r="580">
          <cell r="A580" t="str">
            <v>09.01</v>
          </cell>
          <cell r="B580" t="str">
            <v>Forma em tábua</v>
          </cell>
          <cell r="C580"/>
          <cell r="D580"/>
          <cell r="E580"/>
          <cell r="F580"/>
          <cell r="G580"/>
        </row>
        <row r="581">
          <cell r="A581" t="str">
            <v>09.01.020</v>
          </cell>
          <cell r="B581"/>
          <cell r="C581" t="str">
            <v>Forma em madeira comum para fundação</v>
          </cell>
          <cell r="D581" t="str">
            <v>m²</v>
          </cell>
          <cell r="E581">
            <v>20.36</v>
          </cell>
          <cell r="F581">
            <v>37.04</v>
          </cell>
          <cell r="G581">
            <v>57.4</v>
          </cell>
        </row>
        <row r="582">
          <cell r="A582" t="str">
            <v>09.01.030</v>
          </cell>
          <cell r="B582"/>
          <cell r="C582" t="str">
            <v>Forma em madeira comum para estrutura</v>
          </cell>
          <cell r="D582" t="str">
            <v>m²</v>
          </cell>
          <cell r="E582">
            <v>79.66</v>
          </cell>
          <cell r="F582">
            <v>42.75</v>
          </cell>
          <cell r="G582">
            <v>122.41</v>
          </cell>
        </row>
        <row r="583">
          <cell r="A583" t="str">
            <v>09.01.040</v>
          </cell>
          <cell r="B583"/>
          <cell r="C583" t="str">
            <v>Forma em madeira comum para caixão perdido</v>
          </cell>
          <cell r="D583" t="str">
            <v>m²</v>
          </cell>
          <cell r="E583">
            <v>29.55</v>
          </cell>
          <cell r="F583">
            <v>34.18</v>
          </cell>
          <cell r="G583">
            <v>63.73</v>
          </cell>
        </row>
        <row r="584">
          <cell r="A584" t="str">
            <v>09.01.150</v>
          </cell>
          <cell r="B584"/>
          <cell r="C584" t="str">
            <v>Desmontagem de forma em madeira para estrutura de laje, com tábuas</v>
          </cell>
          <cell r="D584" t="str">
            <v>m²</v>
          </cell>
          <cell r="E584">
            <v>0</v>
          </cell>
          <cell r="F584">
            <v>4.4000000000000004</v>
          </cell>
          <cell r="G584">
            <v>4.4000000000000004</v>
          </cell>
        </row>
        <row r="585">
          <cell r="A585" t="str">
            <v>09.01.160</v>
          </cell>
          <cell r="B585"/>
          <cell r="C585" t="str">
            <v>Desmontagem de forma em madeira para estrutura de vigas, com tábuas</v>
          </cell>
          <cell r="D585" t="str">
            <v>m²</v>
          </cell>
          <cell r="E585">
            <v>0</v>
          </cell>
          <cell r="F585">
            <v>5.21</v>
          </cell>
          <cell r="G585">
            <v>5.21</v>
          </cell>
        </row>
        <row r="586">
          <cell r="A586" t="str">
            <v>09.02</v>
          </cell>
          <cell r="B586" t="str">
            <v>Forma em madeira compensada</v>
          </cell>
          <cell r="C586"/>
          <cell r="D586"/>
          <cell r="E586"/>
          <cell r="F586"/>
          <cell r="G586"/>
        </row>
        <row r="587">
          <cell r="A587" t="str">
            <v>09.02.020</v>
          </cell>
          <cell r="B587"/>
          <cell r="C587" t="str">
            <v>Forma plana em compensado para estrutura convencional</v>
          </cell>
          <cell r="D587" t="str">
            <v>m²</v>
          </cell>
          <cell r="E587">
            <v>57.75</v>
          </cell>
          <cell r="F587">
            <v>39.89</v>
          </cell>
          <cell r="G587">
            <v>97.64</v>
          </cell>
        </row>
        <row r="588">
          <cell r="A588" t="str">
            <v>09.02.040</v>
          </cell>
          <cell r="B588"/>
          <cell r="C588" t="str">
            <v>Forma plana em compensado para estrutura aparente</v>
          </cell>
          <cell r="D588" t="str">
            <v>m²</v>
          </cell>
          <cell r="E588">
            <v>61.32</v>
          </cell>
          <cell r="F588">
            <v>39.89</v>
          </cell>
          <cell r="G588">
            <v>101.21</v>
          </cell>
        </row>
        <row r="589">
          <cell r="A589" t="str">
            <v>09.02.060</v>
          </cell>
          <cell r="B589"/>
          <cell r="C589" t="str">
            <v>Forma curva em compensado para estrutura aparente</v>
          </cell>
          <cell r="D589" t="str">
            <v>m²</v>
          </cell>
          <cell r="E589">
            <v>52.21</v>
          </cell>
          <cell r="F589">
            <v>71.239999999999995</v>
          </cell>
          <cell r="G589">
            <v>123.45</v>
          </cell>
        </row>
        <row r="590">
          <cell r="A590" t="str">
            <v>09.02.080</v>
          </cell>
          <cell r="B590"/>
          <cell r="C590" t="str">
            <v>Forma plana em compensado para obra de arte, sem cimbramento</v>
          </cell>
          <cell r="D590" t="str">
            <v>m²</v>
          </cell>
          <cell r="E590">
            <v>36.9</v>
          </cell>
          <cell r="F590">
            <v>38.46</v>
          </cell>
          <cell r="G590">
            <v>75.36</v>
          </cell>
        </row>
        <row r="591">
          <cell r="A591" t="str">
            <v>09.02.100</v>
          </cell>
          <cell r="B591"/>
          <cell r="C591" t="str">
            <v>Forma em compensado para encamisamento de tubulão</v>
          </cell>
          <cell r="D591" t="str">
            <v>m²</v>
          </cell>
          <cell r="E591">
            <v>21.55</v>
          </cell>
          <cell r="F591">
            <v>31.35</v>
          </cell>
          <cell r="G591">
            <v>52.9</v>
          </cell>
        </row>
        <row r="592">
          <cell r="A592" t="str">
            <v>09.02.120</v>
          </cell>
          <cell r="B592"/>
          <cell r="C592" t="str">
            <v>Forma ripada de 5 cm na vertical</v>
          </cell>
          <cell r="D592" t="str">
            <v>m²</v>
          </cell>
          <cell r="E592">
            <v>59.02</v>
          </cell>
          <cell r="F592">
            <v>62.34</v>
          </cell>
          <cell r="G592">
            <v>121.36</v>
          </cell>
        </row>
        <row r="593">
          <cell r="A593" t="str">
            <v>09.02.130</v>
          </cell>
          <cell r="B593"/>
          <cell r="C593" t="str">
            <v>Forma plana em compensado para estrutura convencional com cimbramento tubular metálico</v>
          </cell>
          <cell r="D593" t="str">
            <v>m²</v>
          </cell>
          <cell r="E593">
            <v>46.61</v>
          </cell>
          <cell r="F593">
            <v>24.54</v>
          </cell>
          <cell r="G593">
            <v>71.150000000000006</v>
          </cell>
        </row>
        <row r="594">
          <cell r="A594" t="str">
            <v>09.02.140</v>
          </cell>
          <cell r="B594"/>
          <cell r="C594" t="str">
            <v>Forma plana em compensado para estrutura aparente com cimbramento tubular metálico</v>
          </cell>
          <cell r="D594" t="str">
            <v>m²</v>
          </cell>
          <cell r="E594">
            <v>46.61</v>
          </cell>
          <cell r="F594">
            <v>43.75</v>
          </cell>
          <cell r="G594">
            <v>90.36</v>
          </cell>
        </row>
        <row r="595">
          <cell r="A595" t="str">
            <v>09.02.150</v>
          </cell>
          <cell r="B595"/>
          <cell r="C595" t="str">
            <v>Forma curva em compensado para estrutura convencional com cimbramento tubular metálico</v>
          </cell>
          <cell r="D595" t="str">
            <v>m²</v>
          </cell>
          <cell r="E595">
            <v>30.35</v>
          </cell>
          <cell r="F595">
            <v>75.099999999999994</v>
          </cell>
          <cell r="G595">
            <v>105.45</v>
          </cell>
        </row>
        <row r="596">
          <cell r="A596" t="str">
            <v>09.04</v>
          </cell>
          <cell r="B596" t="str">
            <v>Forma em papelão</v>
          </cell>
          <cell r="C596"/>
          <cell r="D596"/>
          <cell r="E596"/>
          <cell r="F596"/>
          <cell r="G596"/>
        </row>
        <row r="597">
          <cell r="A597" t="str">
            <v>09.04.020</v>
          </cell>
          <cell r="B597"/>
          <cell r="C597" t="str">
            <v>Forma em tubo de papelão com diâmetro de 25 cm</v>
          </cell>
          <cell r="D597" t="str">
            <v>m</v>
          </cell>
          <cell r="E597">
            <v>72.209999999999994</v>
          </cell>
          <cell r="F597">
            <v>6.76</v>
          </cell>
          <cell r="G597">
            <v>78.97</v>
          </cell>
        </row>
        <row r="598">
          <cell r="A598" t="str">
            <v>09.04.030</v>
          </cell>
          <cell r="B598"/>
          <cell r="C598" t="str">
            <v>Forma em tubo de papelão com diâmetro de 30 cm</v>
          </cell>
          <cell r="D598" t="str">
            <v>m</v>
          </cell>
          <cell r="E598">
            <v>88.44</v>
          </cell>
          <cell r="F598">
            <v>6.76</v>
          </cell>
          <cell r="G598">
            <v>95.2</v>
          </cell>
        </row>
        <row r="599">
          <cell r="A599" t="str">
            <v>09.04.040</v>
          </cell>
          <cell r="B599"/>
          <cell r="C599" t="str">
            <v>Forma em tubo de papelão com diâmetro de 35 cm</v>
          </cell>
          <cell r="D599" t="str">
            <v>m</v>
          </cell>
          <cell r="E599">
            <v>108.68</v>
          </cell>
          <cell r="F599">
            <v>6.76</v>
          </cell>
          <cell r="G599">
            <v>115.44</v>
          </cell>
        </row>
        <row r="600">
          <cell r="A600" t="str">
            <v>09.04.050</v>
          </cell>
          <cell r="B600"/>
          <cell r="C600" t="str">
            <v>Forma em tubo de papelão com diâmetro de 40 cm</v>
          </cell>
          <cell r="D600" t="str">
            <v>m</v>
          </cell>
          <cell r="E600">
            <v>126.83</v>
          </cell>
          <cell r="F600">
            <v>6.76</v>
          </cell>
          <cell r="G600">
            <v>133.59</v>
          </cell>
        </row>
        <row r="601">
          <cell r="A601" t="str">
            <v>09.04.060</v>
          </cell>
          <cell r="B601"/>
          <cell r="C601" t="str">
            <v>Forma em tubo de papelão com diâmetro de 45 cm</v>
          </cell>
          <cell r="D601" t="str">
            <v>m</v>
          </cell>
          <cell r="E601">
            <v>135.80000000000001</v>
          </cell>
          <cell r="F601">
            <v>6.76</v>
          </cell>
          <cell r="G601">
            <v>142.56</v>
          </cell>
        </row>
        <row r="602">
          <cell r="A602" t="str">
            <v>09.07</v>
          </cell>
          <cell r="B602" t="str">
            <v>Forma em polipropileno</v>
          </cell>
          <cell r="C602"/>
          <cell r="D602"/>
          <cell r="E602"/>
          <cell r="F602"/>
          <cell r="G602"/>
        </row>
        <row r="603">
          <cell r="A603" t="str">
            <v>09.07.060</v>
          </cell>
          <cell r="B603"/>
          <cell r="C603" t="str">
            <v>Forma em polipropileno (cubeta) e acessórios para laje nervurada com dimensões variáveis - locação</v>
          </cell>
          <cell r="D603" t="str">
            <v>m³</v>
          </cell>
          <cell r="E603">
            <v>250.15</v>
          </cell>
          <cell r="F603">
            <v>49.87</v>
          </cell>
          <cell r="G603">
            <v>300.02</v>
          </cell>
        </row>
        <row r="604">
          <cell r="A604" t="str">
            <v>10</v>
          </cell>
          <cell r="B604" t="str">
            <v>ARMADURA E CORDOALHA ESTRUTURAL</v>
          </cell>
          <cell r="C604"/>
          <cell r="D604"/>
          <cell r="E604"/>
          <cell r="F604"/>
          <cell r="G604"/>
        </row>
        <row r="605">
          <cell r="A605" t="str">
            <v>10.01</v>
          </cell>
          <cell r="B605" t="str">
            <v>Armadura em barra</v>
          </cell>
          <cell r="C605"/>
          <cell r="D605"/>
          <cell r="E605"/>
          <cell r="F605"/>
          <cell r="G605"/>
        </row>
        <row r="606">
          <cell r="A606" t="str">
            <v>10.01.020</v>
          </cell>
          <cell r="B606"/>
          <cell r="C606" t="str">
            <v>Armadura em barra de aço CA-25 fyk = 250 MPa</v>
          </cell>
          <cell r="D606" t="str">
            <v>kg</v>
          </cell>
          <cell r="E606">
            <v>5.6</v>
          </cell>
          <cell r="F606">
            <v>1.65</v>
          </cell>
          <cell r="G606">
            <v>7.25</v>
          </cell>
        </row>
        <row r="607">
          <cell r="A607" t="str">
            <v>10.01.040</v>
          </cell>
          <cell r="B607"/>
          <cell r="C607" t="str">
            <v>Armadura em barra de aço CA-50 (A ou B) fyk = 500 MPa</v>
          </cell>
          <cell r="D607" t="str">
            <v>kg</v>
          </cell>
          <cell r="E607">
            <v>4.96</v>
          </cell>
          <cell r="F607">
            <v>1.65</v>
          </cell>
          <cell r="G607">
            <v>6.61</v>
          </cell>
        </row>
        <row r="608">
          <cell r="A608" t="str">
            <v>10.01.060</v>
          </cell>
          <cell r="B608"/>
          <cell r="C608" t="str">
            <v>Armadura em barra de aço CA-60 (A ou B) fyk = 600 MPa</v>
          </cell>
          <cell r="D608" t="str">
            <v>kg</v>
          </cell>
          <cell r="E608">
            <v>5.61</v>
          </cell>
          <cell r="F608">
            <v>1.65</v>
          </cell>
          <cell r="G608">
            <v>7.26</v>
          </cell>
        </row>
        <row r="609">
          <cell r="A609" t="str">
            <v>10.02</v>
          </cell>
          <cell r="B609" t="str">
            <v>Armadura em tela</v>
          </cell>
          <cell r="C609"/>
          <cell r="D609"/>
          <cell r="E609"/>
          <cell r="F609"/>
          <cell r="G609"/>
        </row>
        <row r="610">
          <cell r="A610" t="str">
            <v>10.02.020</v>
          </cell>
          <cell r="B610"/>
          <cell r="C610" t="str">
            <v>Armadura em tela soldada de aço</v>
          </cell>
          <cell r="D610" t="str">
            <v>kg</v>
          </cell>
          <cell r="E610">
            <v>6.12</v>
          </cell>
          <cell r="F610">
            <v>0.82</v>
          </cell>
          <cell r="G610">
            <v>6.94</v>
          </cell>
        </row>
        <row r="611">
          <cell r="A611" t="str">
            <v>11</v>
          </cell>
          <cell r="B611" t="str">
            <v>CONCRETO, MASSA E LASTRO</v>
          </cell>
          <cell r="C611"/>
          <cell r="D611"/>
          <cell r="E611"/>
          <cell r="F611"/>
          <cell r="G611"/>
        </row>
        <row r="612">
          <cell r="A612" t="str">
            <v>11.01</v>
          </cell>
          <cell r="B612" t="str">
            <v>Concreto usinado com controle fck - fornecimento do material</v>
          </cell>
          <cell r="C612"/>
          <cell r="D612"/>
          <cell r="E612"/>
          <cell r="F612"/>
          <cell r="G612"/>
        </row>
        <row r="613">
          <cell r="A613" t="str">
            <v>11.01.100</v>
          </cell>
          <cell r="B613"/>
          <cell r="C613" t="str">
            <v>Concreto usinado, fck = 20,0 MPa</v>
          </cell>
          <cell r="D613" t="str">
            <v>m³</v>
          </cell>
          <cell r="E613">
            <v>254.21</v>
          </cell>
          <cell r="F613">
            <v>0</v>
          </cell>
          <cell r="G613">
            <v>254.21</v>
          </cell>
        </row>
        <row r="614">
          <cell r="A614" t="str">
            <v>11.01.130</v>
          </cell>
          <cell r="B614"/>
          <cell r="C614" t="str">
            <v>Concreto usinado, fck = 25,0 MPa</v>
          </cell>
          <cell r="D614" t="str">
            <v>m³</v>
          </cell>
          <cell r="E614">
            <v>264.52999999999997</v>
          </cell>
          <cell r="F614">
            <v>0</v>
          </cell>
          <cell r="G614">
            <v>264.52999999999997</v>
          </cell>
        </row>
        <row r="615">
          <cell r="A615" t="str">
            <v>11.01.160</v>
          </cell>
          <cell r="B615"/>
          <cell r="C615" t="str">
            <v>Concreto usinado, fck = 30,0 MPa</v>
          </cell>
          <cell r="D615" t="str">
            <v>m³</v>
          </cell>
          <cell r="E615">
            <v>275.27</v>
          </cell>
          <cell r="F615">
            <v>0</v>
          </cell>
          <cell r="G615">
            <v>275.27</v>
          </cell>
        </row>
        <row r="616">
          <cell r="A616" t="str">
            <v>11.01.170</v>
          </cell>
          <cell r="B616"/>
          <cell r="C616" t="str">
            <v>Concreto usinado, fck = 35,0 MPa</v>
          </cell>
          <cell r="D616" t="str">
            <v>m³</v>
          </cell>
          <cell r="E616">
            <v>286.45</v>
          </cell>
          <cell r="F616">
            <v>0</v>
          </cell>
          <cell r="G616">
            <v>286.45</v>
          </cell>
        </row>
        <row r="617">
          <cell r="A617" t="str">
            <v>11.01.190</v>
          </cell>
          <cell r="B617"/>
          <cell r="C617" t="str">
            <v>Concreto usinado, fck = 40,0 MPa</v>
          </cell>
          <cell r="D617" t="str">
            <v>m³</v>
          </cell>
          <cell r="E617">
            <v>298.08</v>
          </cell>
          <cell r="F617">
            <v>0</v>
          </cell>
          <cell r="G617">
            <v>298.08</v>
          </cell>
        </row>
        <row r="618">
          <cell r="A618" t="str">
            <v>11.01.260</v>
          </cell>
          <cell r="B618"/>
          <cell r="C618" t="str">
            <v>Concreto usinado, fck = 20,0 MPa - para bombeamento</v>
          </cell>
          <cell r="D618" t="str">
            <v>m³</v>
          </cell>
          <cell r="E618">
            <v>287.82</v>
          </cell>
          <cell r="F618">
            <v>0</v>
          </cell>
          <cell r="G618">
            <v>287.82</v>
          </cell>
        </row>
        <row r="619">
          <cell r="A619" t="str">
            <v>11.01.290</v>
          </cell>
          <cell r="B619"/>
          <cell r="C619" t="str">
            <v>Concreto usinado, fck = 25,0 MPa - para bombeamento</v>
          </cell>
          <cell r="D619" t="str">
            <v>m³</v>
          </cell>
          <cell r="E619">
            <v>298.20999999999998</v>
          </cell>
          <cell r="F619">
            <v>0</v>
          </cell>
          <cell r="G619">
            <v>298.20999999999998</v>
          </cell>
        </row>
        <row r="620">
          <cell r="A620" t="str">
            <v>11.01.320</v>
          </cell>
          <cell r="B620"/>
          <cell r="C620" t="str">
            <v>Concreto usinado, fck = 30,0 MPa - para bombeamento</v>
          </cell>
          <cell r="D620" t="str">
            <v>m³</v>
          </cell>
          <cell r="E620">
            <v>309</v>
          </cell>
          <cell r="F620">
            <v>0</v>
          </cell>
          <cell r="G620">
            <v>309</v>
          </cell>
        </row>
        <row r="621">
          <cell r="A621" t="str">
            <v>11.01.321</v>
          </cell>
          <cell r="B621"/>
          <cell r="C621" t="str">
            <v>Concreto usinado, fck = 35,0 MPa - para bombeamento</v>
          </cell>
          <cell r="D621" t="str">
            <v>m³</v>
          </cell>
          <cell r="E621">
            <v>320.24</v>
          </cell>
          <cell r="F621">
            <v>0</v>
          </cell>
          <cell r="G621">
            <v>320.24</v>
          </cell>
        </row>
        <row r="622">
          <cell r="A622" t="str">
            <v>11.01.350</v>
          </cell>
          <cell r="B622"/>
          <cell r="C622" t="str">
            <v>Concreto usinado, fck = 40,0 MPa - para bombeamento</v>
          </cell>
          <cell r="D622" t="str">
            <v>m³</v>
          </cell>
          <cell r="E622">
            <v>331.93</v>
          </cell>
          <cell r="F622">
            <v>0</v>
          </cell>
          <cell r="G622">
            <v>331.93</v>
          </cell>
        </row>
        <row r="623">
          <cell r="A623" t="str">
            <v>11.01.510</v>
          </cell>
          <cell r="B623"/>
          <cell r="C623" t="str">
            <v>Concreto usinado, fck = 20,0 MPa - para bombeamento em estaca hélice contínua</v>
          </cell>
          <cell r="D623" t="str">
            <v>m³</v>
          </cell>
          <cell r="E623">
            <v>304.01</v>
          </cell>
          <cell r="F623">
            <v>0</v>
          </cell>
          <cell r="G623">
            <v>304.01</v>
          </cell>
        </row>
        <row r="624">
          <cell r="A624" t="str">
            <v>11.01.630</v>
          </cell>
          <cell r="B624"/>
          <cell r="C624" t="str">
            <v>Concreto usinado, fck = 25,0 MPa - para perfil extrudado</v>
          </cell>
          <cell r="D624" t="str">
            <v>m³</v>
          </cell>
          <cell r="E624">
            <v>311.29000000000002</v>
          </cell>
          <cell r="F624">
            <v>0</v>
          </cell>
          <cell r="G624">
            <v>311.29000000000002</v>
          </cell>
        </row>
        <row r="625">
          <cell r="A625" t="str">
            <v>11.02</v>
          </cell>
          <cell r="B625" t="str">
            <v>Concreto usinado não estrutural - fornecimento do material</v>
          </cell>
          <cell r="C625"/>
          <cell r="D625"/>
          <cell r="E625"/>
          <cell r="F625"/>
          <cell r="G625"/>
        </row>
        <row r="626">
          <cell r="A626" t="str">
            <v>11.02.020</v>
          </cell>
          <cell r="B626"/>
          <cell r="C626" t="str">
            <v>Concreto usinado não estrutural mínimo 150 kg cimento / m³</v>
          </cell>
          <cell r="D626" t="str">
            <v>m³</v>
          </cell>
          <cell r="E626">
            <v>254.19</v>
          </cell>
          <cell r="F626">
            <v>0</v>
          </cell>
          <cell r="G626">
            <v>254.19</v>
          </cell>
        </row>
        <row r="627">
          <cell r="A627" t="str">
            <v>11.02.040</v>
          </cell>
          <cell r="B627"/>
          <cell r="C627" t="str">
            <v>Concreto usinado não estrutural mínimo 200 kg cimento / m³</v>
          </cell>
          <cell r="D627" t="str">
            <v>m³</v>
          </cell>
          <cell r="E627">
            <v>266.60000000000002</v>
          </cell>
          <cell r="F627">
            <v>0</v>
          </cell>
          <cell r="G627">
            <v>266.60000000000002</v>
          </cell>
        </row>
        <row r="628">
          <cell r="A628" t="str">
            <v>11.02.060</v>
          </cell>
          <cell r="B628"/>
          <cell r="C628" t="str">
            <v>Concreto usinado não estrutural mínimo 300 kg cimento / m³</v>
          </cell>
          <cell r="D628" t="str">
            <v>m³</v>
          </cell>
          <cell r="E628">
            <v>285.82</v>
          </cell>
          <cell r="F628">
            <v>0</v>
          </cell>
          <cell r="G628">
            <v>285.82</v>
          </cell>
        </row>
        <row r="629">
          <cell r="A629" t="str">
            <v>11.03</v>
          </cell>
          <cell r="B629" t="str">
            <v>Concreto executado no local com controle fck - fornecimento do material</v>
          </cell>
          <cell r="C629"/>
          <cell r="D629"/>
          <cell r="E629"/>
          <cell r="F629"/>
          <cell r="G629"/>
        </row>
        <row r="630">
          <cell r="A630" t="str">
            <v>11.03.090</v>
          </cell>
          <cell r="B630"/>
          <cell r="C630" t="str">
            <v>Concreto preparado no local, fck = 20,0 MPa</v>
          </cell>
          <cell r="D630" t="str">
            <v>m³</v>
          </cell>
          <cell r="E630">
            <v>226.21</v>
          </cell>
          <cell r="F630">
            <v>77.099999999999994</v>
          </cell>
          <cell r="G630">
            <v>303.31</v>
          </cell>
        </row>
        <row r="631">
          <cell r="A631" t="str">
            <v>11.03.140</v>
          </cell>
          <cell r="B631"/>
          <cell r="C631" t="str">
            <v>Concreto preparado no local, fck = 30,0 MPa</v>
          </cell>
          <cell r="D631" t="str">
            <v>m³</v>
          </cell>
          <cell r="E631">
            <v>258.62</v>
          </cell>
          <cell r="F631">
            <v>77.099999999999994</v>
          </cell>
          <cell r="G631">
            <v>335.72</v>
          </cell>
        </row>
        <row r="632">
          <cell r="A632" t="str">
            <v>11.04</v>
          </cell>
          <cell r="B632" t="str">
            <v>Concreto não estrutural executado no local - fornecimento do material</v>
          </cell>
          <cell r="C632"/>
          <cell r="D632"/>
          <cell r="E632"/>
          <cell r="F632"/>
          <cell r="G632"/>
        </row>
        <row r="633">
          <cell r="A633" t="str">
            <v>11.04.020</v>
          </cell>
          <cell r="B633"/>
          <cell r="C633" t="str">
            <v>Concreto não estrutural executado no local, mínimo 150 kg cimento / m³</v>
          </cell>
          <cell r="D633" t="str">
            <v>m³</v>
          </cell>
          <cell r="E633">
            <v>179.7</v>
          </cell>
          <cell r="F633">
            <v>32.130000000000003</v>
          </cell>
          <cell r="G633">
            <v>211.83</v>
          </cell>
        </row>
        <row r="634">
          <cell r="A634" t="str">
            <v>11.04.040</v>
          </cell>
          <cell r="B634"/>
          <cell r="C634" t="str">
            <v>Concreto não estrutural executado no local, mínimo 200 kg cimento / m³</v>
          </cell>
          <cell r="D634" t="str">
            <v>m³</v>
          </cell>
          <cell r="E634">
            <v>199.2</v>
          </cell>
          <cell r="F634">
            <v>32.130000000000003</v>
          </cell>
          <cell r="G634">
            <v>231.33</v>
          </cell>
        </row>
        <row r="635">
          <cell r="A635" t="str">
            <v>11.04.060</v>
          </cell>
          <cell r="B635"/>
          <cell r="C635" t="str">
            <v>Concreto não estrutural executado no local, mínimo 300 kg cimento / m³</v>
          </cell>
          <cell r="D635" t="str">
            <v>m³</v>
          </cell>
          <cell r="E635">
            <v>240.11</v>
          </cell>
          <cell r="F635">
            <v>32.130000000000003</v>
          </cell>
          <cell r="G635">
            <v>272.24</v>
          </cell>
        </row>
        <row r="636">
          <cell r="A636" t="str">
            <v>11.05</v>
          </cell>
          <cell r="B636" t="str">
            <v>Concreto e argamassa especial</v>
          </cell>
          <cell r="C636"/>
          <cell r="D636"/>
          <cell r="E636"/>
          <cell r="F636"/>
          <cell r="G636"/>
        </row>
        <row r="637">
          <cell r="A637" t="str">
            <v>11.05.010</v>
          </cell>
          <cell r="B637"/>
          <cell r="C637" t="str">
            <v>Argamassa em solo e cimento a 5% em peso</v>
          </cell>
          <cell r="D637" t="str">
            <v>m³</v>
          </cell>
          <cell r="E637">
            <v>48.5</v>
          </cell>
          <cell r="F637">
            <v>32.130000000000003</v>
          </cell>
          <cell r="G637">
            <v>80.63</v>
          </cell>
        </row>
        <row r="638">
          <cell r="A638" t="str">
            <v>11.05.030</v>
          </cell>
          <cell r="B638"/>
          <cell r="C638" t="str">
            <v>Argamassa graute expansiva autonivelante de alta resistência</v>
          </cell>
          <cell r="D638" t="str">
            <v>m³</v>
          </cell>
          <cell r="E638">
            <v>3010.55</v>
          </cell>
          <cell r="F638">
            <v>36.04</v>
          </cell>
          <cell r="G638">
            <v>3046.59</v>
          </cell>
        </row>
        <row r="639">
          <cell r="A639" t="str">
            <v>11.05.040</v>
          </cell>
          <cell r="B639"/>
          <cell r="C639" t="str">
            <v>Argamassa graute</v>
          </cell>
          <cell r="D639" t="str">
            <v>m³</v>
          </cell>
          <cell r="E639">
            <v>208.45</v>
          </cell>
          <cell r="F639">
            <v>36.04</v>
          </cell>
          <cell r="G639">
            <v>244.49</v>
          </cell>
        </row>
        <row r="640">
          <cell r="A640" t="str">
            <v>11.05.060</v>
          </cell>
          <cell r="B640"/>
          <cell r="C640" t="str">
            <v>Concreto ciclópico - fornecimento e aplicação (com 30% de pedra rachão), concreto fck 15,0 Mpa</v>
          </cell>
          <cell r="D640" t="str">
            <v>m³</v>
          </cell>
          <cell r="E640">
            <v>206.44</v>
          </cell>
          <cell r="F640">
            <v>236.88</v>
          </cell>
          <cell r="G640">
            <v>443.32</v>
          </cell>
        </row>
        <row r="641">
          <cell r="A641" t="str">
            <v>11.05.120</v>
          </cell>
          <cell r="B641"/>
          <cell r="C641" t="str">
            <v>Execução de concreto projetado - consumo de cimento 350 kg/m³</v>
          </cell>
          <cell r="D641" t="str">
            <v>m³</v>
          </cell>
          <cell r="E641">
            <v>1304.05</v>
          </cell>
          <cell r="F641">
            <v>433.52</v>
          </cell>
          <cell r="G641">
            <v>1737.57</v>
          </cell>
        </row>
        <row r="642">
          <cell r="A642" t="str">
            <v>11.16</v>
          </cell>
          <cell r="B642" t="str">
            <v>Lançamento e aplicação</v>
          </cell>
          <cell r="C642"/>
          <cell r="D642"/>
          <cell r="E642"/>
          <cell r="F642"/>
          <cell r="G642"/>
        </row>
        <row r="643">
          <cell r="A643" t="str">
            <v>11.16.020</v>
          </cell>
          <cell r="B643"/>
          <cell r="C643" t="str">
            <v>Lançamento, espalhamento e adensamento de concreto ou massa em lastro e/ou enchimento</v>
          </cell>
          <cell r="D643" t="str">
            <v>m³</v>
          </cell>
          <cell r="E643">
            <v>0</v>
          </cell>
          <cell r="F643">
            <v>54.19</v>
          </cell>
          <cell r="G643">
            <v>54.19</v>
          </cell>
        </row>
        <row r="644">
          <cell r="A644" t="str">
            <v>11.16.040</v>
          </cell>
          <cell r="B644"/>
          <cell r="C644" t="str">
            <v>Lançamento e adensamento de concreto ou massa em fundação</v>
          </cell>
          <cell r="D644" t="str">
            <v>m³</v>
          </cell>
          <cell r="E644">
            <v>0</v>
          </cell>
          <cell r="F644">
            <v>108.38</v>
          </cell>
          <cell r="G644">
            <v>108.38</v>
          </cell>
        </row>
        <row r="645">
          <cell r="A645" t="str">
            <v>11.16.060</v>
          </cell>
          <cell r="B645"/>
          <cell r="C645" t="str">
            <v>Lançamento e adensamento de concreto ou massa em estrutura</v>
          </cell>
          <cell r="D645" t="str">
            <v>m³</v>
          </cell>
          <cell r="E645">
            <v>0</v>
          </cell>
          <cell r="F645">
            <v>74.87</v>
          </cell>
          <cell r="G645">
            <v>74.87</v>
          </cell>
        </row>
        <row r="646">
          <cell r="A646" t="str">
            <v>11.16.080</v>
          </cell>
          <cell r="B646"/>
          <cell r="C646" t="str">
            <v>Lançamento e adensamento de concreto ou massa por bombeamento</v>
          </cell>
          <cell r="D646" t="str">
            <v>m³</v>
          </cell>
          <cell r="E646">
            <v>31.42</v>
          </cell>
          <cell r="F646">
            <v>82.68</v>
          </cell>
          <cell r="G646">
            <v>114.1</v>
          </cell>
        </row>
        <row r="647">
          <cell r="A647" t="str">
            <v>11.16.220</v>
          </cell>
          <cell r="B647"/>
          <cell r="C647" t="str">
            <v>Nivelamento de piso em concreto com acabadora de superfície</v>
          </cell>
          <cell r="D647" t="str">
            <v>m²</v>
          </cell>
          <cell r="E647">
            <v>13.8</v>
          </cell>
          <cell r="F647">
            <v>0</v>
          </cell>
          <cell r="G647">
            <v>13.8</v>
          </cell>
        </row>
        <row r="648">
          <cell r="A648" t="str">
            <v>11.18</v>
          </cell>
          <cell r="B648" t="str">
            <v>Lastro e enchimento</v>
          </cell>
          <cell r="C648"/>
          <cell r="D648"/>
          <cell r="E648"/>
          <cell r="F648"/>
          <cell r="G648"/>
        </row>
        <row r="649">
          <cell r="A649" t="str">
            <v>11.18.020</v>
          </cell>
          <cell r="B649"/>
          <cell r="C649" t="str">
            <v>Lastro de areia</v>
          </cell>
          <cell r="D649" t="str">
            <v>m³</v>
          </cell>
          <cell r="E649">
            <v>93.74</v>
          </cell>
          <cell r="F649">
            <v>44.98</v>
          </cell>
          <cell r="G649">
            <v>138.72</v>
          </cell>
        </row>
        <row r="650">
          <cell r="A650" t="str">
            <v>11.18.040</v>
          </cell>
          <cell r="B650"/>
          <cell r="C650" t="str">
            <v>Lastro de pedra britada</v>
          </cell>
          <cell r="D650" t="str">
            <v>m³</v>
          </cell>
          <cell r="E650">
            <v>88.49</v>
          </cell>
          <cell r="F650">
            <v>19.28</v>
          </cell>
          <cell r="G650">
            <v>107.77</v>
          </cell>
        </row>
        <row r="651">
          <cell r="A651" t="str">
            <v>11.18.060</v>
          </cell>
          <cell r="B651"/>
          <cell r="C651" t="str">
            <v>Lona plástica</v>
          </cell>
          <cell r="D651" t="str">
            <v>m²</v>
          </cell>
          <cell r="E651">
            <v>1.73</v>
          </cell>
          <cell r="F651">
            <v>0.39</v>
          </cell>
          <cell r="G651">
            <v>2.12</v>
          </cell>
        </row>
        <row r="652">
          <cell r="A652" t="str">
            <v>11.18.070</v>
          </cell>
          <cell r="B652"/>
          <cell r="C652" t="str">
            <v>Enchimento de laje com concreto celular com densidade de 1.200 kg/m³</v>
          </cell>
          <cell r="D652" t="str">
            <v>m³</v>
          </cell>
          <cell r="E652">
            <v>309.20999999999998</v>
          </cell>
          <cell r="F652">
            <v>33.53</v>
          </cell>
          <cell r="G652">
            <v>342.74</v>
          </cell>
        </row>
        <row r="653">
          <cell r="A653" t="str">
            <v>11.18.080</v>
          </cell>
          <cell r="B653"/>
          <cell r="C653" t="str">
            <v>Enchimento de laje com tijolos cerâmicos furados</v>
          </cell>
          <cell r="D653" t="str">
            <v>m³</v>
          </cell>
          <cell r="E653">
            <v>157.5</v>
          </cell>
          <cell r="F653">
            <v>25.7</v>
          </cell>
          <cell r="G653">
            <v>183.2</v>
          </cell>
        </row>
        <row r="654">
          <cell r="A654" t="str">
            <v>11.18.110</v>
          </cell>
          <cell r="B654"/>
          <cell r="C654" t="str">
            <v>Enchimento de nichos em geral, com material proveniente de entulho</v>
          </cell>
          <cell r="D654" t="str">
            <v>m³</v>
          </cell>
          <cell r="E654">
            <v>0</v>
          </cell>
          <cell r="F654">
            <v>25.7</v>
          </cell>
          <cell r="G654">
            <v>25.7</v>
          </cell>
        </row>
        <row r="655">
          <cell r="A655" t="str">
            <v>11.18.140</v>
          </cell>
          <cell r="B655"/>
          <cell r="C655" t="str">
            <v>Lastro e/ou fundação em rachão mecanizado</v>
          </cell>
          <cell r="D655" t="str">
            <v>m³</v>
          </cell>
          <cell r="E655">
            <v>104.55</v>
          </cell>
          <cell r="F655">
            <v>12.85</v>
          </cell>
          <cell r="G655">
            <v>117.4</v>
          </cell>
        </row>
        <row r="656">
          <cell r="A656" t="str">
            <v>11.18.150</v>
          </cell>
          <cell r="B656"/>
          <cell r="C656" t="str">
            <v>Lastro e/ou fundação em rachão manual</v>
          </cell>
          <cell r="D656" t="str">
            <v>m³</v>
          </cell>
          <cell r="E656">
            <v>88.19</v>
          </cell>
          <cell r="F656">
            <v>38.549999999999997</v>
          </cell>
          <cell r="G656">
            <v>126.74</v>
          </cell>
        </row>
        <row r="657">
          <cell r="A657" t="str">
            <v>11.18.160</v>
          </cell>
          <cell r="B657"/>
          <cell r="C657" t="str">
            <v>Enchimento de nichos em geral, com areia</v>
          </cell>
          <cell r="D657" t="str">
            <v>m³</v>
          </cell>
          <cell r="E657">
            <v>93.74</v>
          </cell>
          <cell r="F657">
            <v>60.62</v>
          </cell>
          <cell r="G657">
            <v>154.36000000000001</v>
          </cell>
        </row>
        <row r="658">
          <cell r="A658" t="str">
            <v>11.18.180</v>
          </cell>
          <cell r="B658"/>
          <cell r="C658" t="str">
            <v>Colchão de areia</v>
          </cell>
          <cell r="D658" t="str">
            <v>m³</v>
          </cell>
          <cell r="E658">
            <v>102.88</v>
          </cell>
          <cell r="F658">
            <v>0.13</v>
          </cell>
          <cell r="G658">
            <v>103.01</v>
          </cell>
        </row>
        <row r="659">
          <cell r="A659" t="str">
            <v>11.18.190</v>
          </cell>
          <cell r="B659"/>
          <cell r="C659" t="str">
            <v>Enchimento de nichos com poliestireno expandido do tipo P-1</v>
          </cell>
          <cell r="D659" t="str">
            <v>m³</v>
          </cell>
          <cell r="E659">
            <v>201.68</v>
          </cell>
          <cell r="F659">
            <v>10.28</v>
          </cell>
          <cell r="G659">
            <v>211.96</v>
          </cell>
        </row>
        <row r="660">
          <cell r="A660" t="str">
            <v>11.20</v>
          </cell>
          <cell r="B660" t="str">
            <v>Reparos, conservações e complementos - GRUPO 11</v>
          </cell>
          <cell r="C660"/>
          <cell r="D660"/>
          <cell r="E660"/>
          <cell r="F660"/>
          <cell r="G660"/>
        </row>
        <row r="661">
          <cell r="A661" t="str">
            <v>11.20.030</v>
          </cell>
          <cell r="B661"/>
          <cell r="C661" t="str">
            <v>Cura química de concreto à base de película emulsionada</v>
          </cell>
          <cell r="D661" t="str">
            <v>m²</v>
          </cell>
          <cell r="E661">
            <v>1.02</v>
          </cell>
          <cell r="F661">
            <v>3.22</v>
          </cell>
          <cell r="G661">
            <v>4.24</v>
          </cell>
        </row>
        <row r="662">
          <cell r="A662" t="str">
            <v>11.20.050</v>
          </cell>
          <cell r="B662"/>
          <cell r="C662" t="str">
            <v>Corte de junta de dilatação, com serra de disco diamantado para pisos</v>
          </cell>
          <cell r="D662" t="str">
            <v>m</v>
          </cell>
          <cell r="E662">
            <v>11.5</v>
          </cell>
          <cell r="F662">
            <v>0</v>
          </cell>
          <cell r="G662">
            <v>11.5</v>
          </cell>
        </row>
        <row r="663">
          <cell r="A663" t="str">
            <v>11.20.090</v>
          </cell>
          <cell r="B663"/>
          <cell r="C663" t="str">
            <v>Selante endurecedor de concreto antipó</v>
          </cell>
          <cell r="D663" t="str">
            <v>m²</v>
          </cell>
          <cell r="E663">
            <v>2.15</v>
          </cell>
          <cell r="F663">
            <v>3.22</v>
          </cell>
          <cell r="G663">
            <v>5.37</v>
          </cell>
        </row>
        <row r="664">
          <cell r="A664" t="str">
            <v>11.20.120</v>
          </cell>
          <cell r="B664"/>
          <cell r="C664" t="str">
            <v>Reparo superficial com argamassa polimérica (tixotrópica), bicomponente</v>
          </cell>
          <cell r="D664" t="str">
            <v>m³</v>
          </cell>
          <cell r="E664">
            <v>6356.16</v>
          </cell>
          <cell r="F664">
            <v>1116.0999999999999</v>
          </cell>
          <cell r="G664">
            <v>7472.26</v>
          </cell>
        </row>
        <row r="665">
          <cell r="A665" t="str">
            <v>11.20.130</v>
          </cell>
          <cell r="B665"/>
          <cell r="C665" t="str">
            <v>Tratamento de fissuras estáveis (não ativas) em elementos de concreto</v>
          </cell>
          <cell r="D665" t="str">
            <v>m</v>
          </cell>
          <cell r="E665">
            <v>90.48</v>
          </cell>
          <cell r="F665">
            <v>85.47</v>
          </cell>
          <cell r="G665">
            <v>175.95</v>
          </cell>
        </row>
        <row r="666">
          <cell r="A666" t="str">
            <v>12</v>
          </cell>
          <cell r="B666" t="str">
            <v>FUNDAÇÃO PROFUNDA</v>
          </cell>
          <cell r="C666"/>
          <cell r="D666"/>
          <cell r="E666"/>
          <cell r="F666"/>
          <cell r="G666"/>
        </row>
        <row r="667">
          <cell r="A667" t="str">
            <v>12.01</v>
          </cell>
          <cell r="B667" t="str">
            <v>Broca</v>
          </cell>
          <cell r="C667"/>
          <cell r="D667"/>
          <cell r="E667"/>
          <cell r="F667"/>
          <cell r="G667"/>
        </row>
        <row r="668">
          <cell r="A668" t="str">
            <v>12.01.020</v>
          </cell>
          <cell r="B668"/>
          <cell r="C668" t="str">
            <v>Broca em concreto armado diâmetro de 20 cm - completa</v>
          </cell>
          <cell r="D668" t="str">
            <v>m</v>
          </cell>
          <cell r="E668">
            <v>12.69</v>
          </cell>
          <cell r="F668">
            <v>29.98</v>
          </cell>
          <cell r="G668">
            <v>42.67</v>
          </cell>
        </row>
        <row r="669">
          <cell r="A669" t="str">
            <v>12.01.040</v>
          </cell>
          <cell r="B669"/>
          <cell r="C669" t="str">
            <v>Broca em concreto armado diâmetro de 25 cm - completa</v>
          </cell>
          <cell r="D669" t="str">
            <v>m</v>
          </cell>
          <cell r="E669">
            <v>17.420000000000002</v>
          </cell>
          <cell r="F669">
            <v>32.119999999999997</v>
          </cell>
          <cell r="G669">
            <v>49.54</v>
          </cell>
        </row>
        <row r="670">
          <cell r="A670" t="str">
            <v>12.01.060</v>
          </cell>
          <cell r="B670"/>
          <cell r="C670" t="str">
            <v>Broca em concreto armado diâmetro de 30 cm - completa</v>
          </cell>
          <cell r="D670" t="str">
            <v>m</v>
          </cell>
          <cell r="E670">
            <v>24.49</v>
          </cell>
          <cell r="F670">
            <v>35.01</v>
          </cell>
          <cell r="G670">
            <v>59.5</v>
          </cell>
        </row>
        <row r="671">
          <cell r="A671" t="str">
            <v>12.04</v>
          </cell>
          <cell r="B671" t="str">
            <v>Estaca pré-moldada de concreto</v>
          </cell>
          <cell r="C671"/>
          <cell r="D671"/>
          <cell r="E671"/>
          <cell r="F671"/>
          <cell r="G671"/>
        </row>
        <row r="672">
          <cell r="A672" t="str">
            <v>12.04.010</v>
          </cell>
          <cell r="B672"/>
          <cell r="C672" t="str">
            <v>Taxa de mobilização e desmobilização de equipamentos para execução de estaca pré-moldada</v>
          </cell>
          <cell r="D672" t="str">
            <v>tx</v>
          </cell>
          <cell r="E672">
            <v>6000</v>
          </cell>
          <cell r="F672">
            <v>0</v>
          </cell>
          <cell r="G672">
            <v>6000</v>
          </cell>
        </row>
        <row r="673">
          <cell r="A673" t="str">
            <v>12.04.020</v>
          </cell>
          <cell r="B673"/>
          <cell r="C673" t="str">
            <v>Estaca pré-moldada de concreto até 20 t</v>
          </cell>
          <cell r="D673" t="str">
            <v>m</v>
          </cell>
          <cell r="E673">
            <v>62.33</v>
          </cell>
          <cell r="F673">
            <v>1.29</v>
          </cell>
          <cell r="G673">
            <v>63.62</v>
          </cell>
        </row>
        <row r="674">
          <cell r="A674" t="str">
            <v>12.04.030</v>
          </cell>
          <cell r="B674"/>
          <cell r="C674" t="str">
            <v>Estaca pré-moldada de concreto até 30 t</v>
          </cell>
          <cell r="D674" t="str">
            <v>m</v>
          </cell>
          <cell r="E674">
            <v>67.8</v>
          </cell>
          <cell r="F674">
            <v>1.29</v>
          </cell>
          <cell r="G674">
            <v>69.09</v>
          </cell>
        </row>
        <row r="675">
          <cell r="A675" t="str">
            <v>12.04.040</v>
          </cell>
          <cell r="B675"/>
          <cell r="C675" t="str">
            <v>Estaca pré-moldada de concreto até 40 t</v>
          </cell>
          <cell r="D675" t="str">
            <v>m</v>
          </cell>
          <cell r="E675">
            <v>83.82</v>
          </cell>
          <cell r="F675">
            <v>1.29</v>
          </cell>
          <cell r="G675">
            <v>85.11</v>
          </cell>
        </row>
        <row r="676">
          <cell r="A676" t="str">
            <v>12.04.050</v>
          </cell>
          <cell r="B676"/>
          <cell r="C676" t="str">
            <v>Estaca pré-moldada de concreto até 50 t</v>
          </cell>
          <cell r="D676" t="str">
            <v>m</v>
          </cell>
          <cell r="E676">
            <v>103.45</v>
          </cell>
          <cell r="F676">
            <v>1.29</v>
          </cell>
          <cell r="G676">
            <v>104.74</v>
          </cell>
        </row>
        <row r="677">
          <cell r="A677" t="str">
            <v>12.04.060</v>
          </cell>
          <cell r="B677"/>
          <cell r="C677" t="str">
            <v>Estaca pré-moldada de concreto até 60 t</v>
          </cell>
          <cell r="D677" t="str">
            <v>m</v>
          </cell>
          <cell r="E677">
            <v>140.83000000000001</v>
          </cell>
          <cell r="F677">
            <v>1.29</v>
          </cell>
          <cell r="G677">
            <v>142.12</v>
          </cell>
        </row>
        <row r="678">
          <cell r="A678" t="str">
            <v>12.04.070</v>
          </cell>
          <cell r="B678"/>
          <cell r="C678" t="str">
            <v>Estaca pré-moldada de concreto até 70 t</v>
          </cell>
          <cell r="D678" t="str">
            <v>m</v>
          </cell>
          <cell r="E678">
            <v>130.62</v>
          </cell>
          <cell r="F678">
            <v>1.29</v>
          </cell>
          <cell r="G678">
            <v>131.91</v>
          </cell>
        </row>
        <row r="679">
          <cell r="A679" t="str">
            <v>12.05</v>
          </cell>
          <cell r="B679" t="str">
            <v>Estaca escavada mecanicamente</v>
          </cell>
          <cell r="C679"/>
          <cell r="D679"/>
          <cell r="E679"/>
          <cell r="F679"/>
          <cell r="G679"/>
        </row>
        <row r="680">
          <cell r="A680" t="str">
            <v>12.05.010</v>
          </cell>
          <cell r="B680"/>
          <cell r="C680" t="str">
            <v>Taxa de mobilização e desmobilização de equipamentos para execução de estaca escavada</v>
          </cell>
          <cell r="D680" t="str">
            <v>tx</v>
          </cell>
          <cell r="E680">
            <v>1423.57</v>
          </cell>
          <cell r="F680">
            <v>0</v>
          </cell>
          <cell r="G680">
            <v>1423.57</v>
          </cell>
        </row>
        <row r="681">
          <cell r="A681" t="str">
            <v>12.05.020</v>
          </cell>
          <cell r="B681"/>
          <cell r="C681" t="str">
            <v>Estaca escavada mecanicamente, diâmetro de 25 cm até 20 t</v>
          </cell>
          <cell r="D681" t="str">
            <v>m</v>
          </cell>
          <cell r="E681">
            <v>25.12</v>
          </cell>
          <cell r="F681">
            <v>9.5</v>
          </cell>
          <cell r="G681">
            <v>34.619999999999997</v>
          </cell>
        </row>
        <row r="682">
          <cell r="A682" t="str">
            <v>12.05.030</v>
          </cell>
          <cell r="B682"/>
          <cell r="C682" t="str">
            <v>Estaca escavada mecanicamente, diâmetro de 30 cm até 30 t</v>
          </cell>
          <cell r="D682" t="str">
            <v>m</v>
          </cell>
          <cell r="E682">
            <v>32.75</v>
          </cell>
          <cell r="F682">
            <v>13.73</v>
          </cell>
          <cell r="G682">
            <v>46.48</v>
          </cell>
        </row>
        <row r="683">
          <cell r="A683" t="str">
            <v>12.05.040</v>
          </cell>
          <cell r="B683"/>
          <cell r="C683" t="str">
            <v>Estaca escavada mecanicamente, diâmetro de 35 cm até 40 t</v>
          </cell>
          <cell r="D683" t="str">
            <v>m</v>
          </cell>
          <cell r="E683">
            <v>42.59</v>
          </cell>
          <cell r="F683">
            <v>18.78</v>
          </cell>
          <cell r="G683">
            <v>61.37</v>
          </cell>
        </row>
        <row r="684">
          <cell r="A684" t="str">
            <v>12.05.150</v>
          </cell>
          <cell r="B684"/>
          <cell r="C684" t="str">
            <v>Estaca escavada mecanicamente, diâmetro de 40 cm até 50 t</v>
          </cell>
          <cell r="D684" t="str">
            <v>m</v>
          </cell>
          <cell r="E684">
            <v>54.69</v>
          </cell>
          <cell r="F684">
            <v>24.87</v>
          </cell>
          <cell r="G684">
            <v>79.56</v>
          </cell>
        </row>
        <row r="685">
          <cell r="A685" t="str">
            <v>12.06</v>
          </cell>
          <cell r="B685" t="str">
            <v>Estaca tipo STRAUSS</v>
          </cell>
          <cell r="C685"/>
          <cell r="D685"/>
          <cell r="E685"/>
          <cell r="F685"/>
          <cell r="G685"/>
        </row>
        <row r="686">
          <cell r="A686" t="str">
            <v>12.06.010</v>
          </cell>
          <cell r="B686"/>
          <cell r="C686" t="str">
            <v>Taxa de mobilização e desmobilização de equipamentos para execução de estaca tipo Strauss</v>
          </cell>
          <cell r="D686" t="str">
            <v>tx</v>
          </cell>
          <cell r="E686">
            <v>1672.42</v>
          </cell>
          <cell r="F686">
            <v>0</v>
          </cell>
          <cell r="G686">
            <v>1672.42</v>
          </cell>
        </row>
        <row r="687">
          <cell r="A687" t="str">
            <v>12.06.020</v>
          </cell>
          <cell r="B687"/>
          <cell r="C687" t="str">
            <v>Estaca tipo Strauss, diâmetro de 25 cm até 20 t</v>
          </cell>
          <cell r="D687" t="str">
            <v>m</v>
          </cell>
          <cell r="E687">
            <v>43.76</v>
          </cell>
          <cell r="F687">
            <v>8</v>
          </cell>
          <cell r="G687">
            <v>51.76</v>
          </cell>
        </row>
        <row r="688">
          <cell r="A688" t="str">
            <v>12.06.030</v>
          </cell>
          <cell r="B688"/>
          <cell r="C688" t="str">
            <v>Estaca tipo Strauss, diâmetro de 32 cm até 30 t</v>
          </cell>
          <cell r="D688" t="str">
            <v>m</v>
          </cell>
          <cell r="E688">
            <v>54.18</v>
          </cell>
          <cell r="F688">
            <v>11.56</v>
          </cell>
          <cell r="G688">
            <v>65.739999999999995</v>
          </cell>
        </row>
        <row r="689">
          <cell r="A689" t="str">
            <v>12.06.040</v>
          </cell>
          <cell r="B689"/>
          <cell r="C689" t="str">
            <v>Estaca tipo Strauss, diâmetro de 38 cm até 40 t</v>
          </cell>
          <cell r="D689" t="str">
            <v>m</v>
          </cell>
          <cell r="E689">
            <v>70.06</v>
          </cell>
          <cell r="F689">
            <v>15.74</v>
          </cell>
          <cell r="G689">
            <v>85.8</v>
          </cell>
        </row>
        <row r="690">
          <cell r="A690" t="str">
            <v>12.06.080</v>
          </cell>
          <cell r="B690"/>
          <cell r="C690" t="str">
            <v>Estaca tipo Strauss, diâmetro de 45 cm até 60 t</v>
          </cell>
          <cell r="D690" t="str">
            <v>m</v>
          </cell>
          <cell r="E690">
            <v>108.91</v>
          </cell>
          <cell r="F690">
            <v>20.52</v>
          </cell>
          <cell r="G690">
            <v>129.43</v>
          </cell>
        </row>
        <row r="691">
          <cell r="A691" t="str">
            <v>12.07</v>
          </cell>
          <cell r="B691" t="str">
            <v>Estaca tipo RAIZ</v>
          </cell>
          <cell r="C691"/>
          <cell r="D691"/>
          <cell r="E691"/>
          <cell r="F691"/>
          <cell r="G691"/>
        </row>
        <row r="692">
          <cell r="A692" t="str">
            <v>12.07.010</v>
          </cell>
          <cell r="B692"/>
          <cell r="C692" t="str">
            <v>Taxa de mobilização e desmobilização de equipamentos para execução de estaca tipo Raiz em solo</v>
          </cell>
          <cell r="D692" t="str">
            <v>tx</v>
          </cell>
          <cell r="E692">
            <v>14411.66</v>
          </cell>
          <cell r="F692">
            <v>0</v>
          </cell>
          <cell r="G692">
            <v>14411.66</v>
          </cell>
        </row>
        <row r="693">
          <cell r="A693" t="str">
            <v>12.07.030</v>
          </cell>
          <cell r="B693"/>
          <cell r="C693" t="str">
            <v>Estaca tipo Raiz, diâmetro de 10 cm para 10 t, em solo</v>
          </cell>
          <cell r="D693" t="str">
            <v>m</v>
          </cell>
          <cell r="E693">
            <v>135.51</v>
          </cell>
          <cell r="F693">
            <v>5.82</v>
          </cell>
          <cell r="G693">
            <v>141.33000000000001</v>
          </cell>
        </row>
        <row r="694">
          <cell r="A694" t="str">
            <v>12.07.050</v>
          </cell>
          <cell r="B694"/>
          <cell r="C694" t="str">
            <v>Estaca tipo Raiz, diâmetro de 12 cm para 15 t, em solo</v>
          </cell>
          <cell r="D694" t="str">
            <v>m</v>
          </cell>
          <cell r="E694">
            <v>146</v>
          </cell>
          <cell r="F694">
            <v>7.3</v>
          </cell>
          <cell r="G694">
            <v>153.30000000000001</v>
          </cell>
        </row>
        <row r="695">
          <cell r="A695" t="str">
            <v>12.07.060</v>
          </cell>
          <cell r="B695"/>
          <cell r="C695" t="str">
            <v>Estaca tipo Raiz, diâmetro de 15 cm para 25 t, em solo</v>
          </cell>
          <cell r="D695" t="str">
            <v>m</v>
          </cell>
          <cell r="E695">
            <v>173.73</v>
          </cell>
          <cell r="F695">
            <v>11.04</v>
          </cell>
          <cell r="G695">
            <v>184.77</v>
          </cell>
        </row>
        <row r="696">
          <cell r="A696" t="str">
            <v>12.07.070</v>
          </cell>
          <cell r="B696"/>
          <cell r="C696" t="str">
            <v>Estaca tipo Raiz, diâmetro de 16 cm para 35 t, em solo</v>
          </cell>
          <cell r="D696" t="str">
            <v>m</v>
          </cell>
          <cell r="E696">
            <v>196</v>
          </cell>
          <cell r="F696">
            <v>15.46</v>
          </cell>
          <cell r="G696">
            <v>211.46</v>
          </cell>
        </row>
        <row r="697">
          <cell r="A697" t="str">
            <v>12.07.090</v>
          </cell>
          <cell r="B697"/>
          <cell r="C697" t="str">
            <v>Estaca tipo Raiz, diâmetro de 20 cm para 50 t, em solo</v>
          </cell>
          <cell r="D697" t="str">
            <v>m</v>
          </cell>
          <cell r="E697">
            <v>239.45</v>
          </cell>
          <cell r="F697">
            <v>23.6</v>
          </cell>
          <cell r="G697">
            <v>263.05</v>
          </cell>
        </row>
        <row r="698">
          <cell r="A698" t="str">
            <v>12.07.100</v>
          </cell>
          <cell r="B698"/>
          <cell r="C698" t="str">
            <v>Estaca tipo Raiz, diâmetro de 25 cm para 80 t, em solo</v>
          </cell>
          <cell r="D698" t="str">
            <v>m</v>
          </cell>
          <cell r="E698">
            <v>278.82</v>
          </cell>
          <cell r="F698">
            <v>27.69</v>
          </cell>
          <cell r="G698">
            <v>306.51</v>
          </cell>
        </row>
        <row r="699">
          <cell r="A699" t="str">
            <v>12.07.110</v>
          </cell>
          <cell r="B699"/>
          <cell r="C699" t="str">
            <v>Estaca tipo Raiz, diâmetro de 31 cm para 100 t, em solo</v>
          </cell>
          <cell r="D699" t="str">
            <v>m</v>
          </cell>
          <cell r="E699">
            <v>329.13</v>
          </cell>
          <cell r="F699">
            <v>32.74</v>
          </cell>
          <cell r="G699">
            <v>361.87</v>
          </cell>
        </row>
        <row r="700">
          <cell r="A700" t="str">
            <v>12.07.130</v>
          </cell>
          <cell r="B700"/>
          <cell r="C700" t="str">
            <v>Estaca tipo Raiz, diâmetro de 40 cm para 130 t, em solo</v>
          </cell>
          <cell r="D700" t="str">
            <v>m</v>
          </cell>
          <cell r="E700">
            <v>403.96</v>
          </cell>
          <cell r="F700">
            <v>27.69</v>
          </cell>
          <cell r="G700">
            <v>431.65</v>
          </cell>
        </row>
        <row r="701">
          <cell r="A701" t="str">
            <v>12.07.151</v>
          </cell>
          <cell r="B701"/>
          <cell r="C701" t="str">
            <v>Estaca tipo Raiz, diâmetro de 31 cm, sem armação, em solo</v>
          </cell>
          <cell r="D701" t="str">
            <v>m</v>
          </cell>
          <cell r="E701">
            <v>203.81</v>
          </cell>
          <cell r="F701">
            <v>0</v>
          </cell>
          <cell r="G701">
            <v>203.81</v>
          </cell>
        </row>
        <row r="702">
          <cell r="A702" t="str">
            <v>12.07.153</v>
          </cell>
          <cell r="B702"/>
          <cell r="C702" t="str">
            <v>Estaca tipo Raiz, diâmetro de 45 cm, sem armação, em solo</v>
          </cell>
          <cell r="D702" t="str">
            <v>m</v>
          </cell>
          <cell r="E702">
            <v>433.76</v>
          </cell>
          <cell r="F702">
            <v>0</v>
          </cell>
          <cell r="G702">
            <v>433.76</v>
          </cell>
        </row>
        <row r="703">
          <cell r="A703" t="str">
            <v>12.07.270</v>
          </cell>
          <cell r="B703"/>
          <cell r="C703" t="str">
            <v>Taxa de mobilização e desmobilização de equipamentos para execução de estaca tipo Raiz em rocha</v>
          </cell>
          <cell r="D703" t="str">
            <v>tx</v>
          </cell>
          <cell r="E703">
            <v>14411.66</v>
          </cell>
          <cell r="F703">
            <v>0</v>
          </cell>
          <cell r="G703">
            <v>14411.66</v>
          </cell>
        </row>
        <row r="704">
          <cell r="A704" t="str">
            <v>12.07.271</v>
          </cell>
          <cell r="B704"/>
          <cell r="C704" t="str">
            <v>Estaca tipo Raiz, diâmetro de 31 cm, sem armação, em rocha</v>
          </cell>
          <cell r="D704" t="str">
            <v>m</v>
          </cell>
          <cell r="E704">
            <v>804</v>
          </cell>
          <cell r="F704">
            <v>0</v>
          </cell>
          <cell r="G704">
            <v>804</v>
          </cell>
        </row>
        <row r="705">
          <cell r="A705" t="str">
            <v>12.07.272</v>
          </cell>
          <cell r="B705"/>
          <cell r="C705" t="str">
            <v>Estaca tipo Raiz, diâmetro de 41 cm, sem armação, em rocha</v>
          </cell>
          <cell r="D705" t="str">
            <v>m</v>
          </cell>
          <cell r="E705">
            <v>1032.92</v>
          </cell>
          <cell r="F705">
            <v>0</v>
          </cell>
          <cell r="G705">
            <v>1032.92</v>
          </cell>
        </row>
        <row r="706">
          <cell r="A706" t="str">
            <v>12.07.273</v>
          </cell>
          <cell r="B706"/>
          <cell r="C706" t="str">
            <v>Estaca tipo Raiz, diâmetro de 45 cm, sem armação, em rocha</v>
          </cell>
          <cell r="D706" t="str">
            <v>m</v>
          </cell>
          <cell r="E706">
            <v>1186.6500000000001</v>
          </cell>
          <cell r="F706">
            <v>0</v>
          </cell>
          <cell r="G706">
            <v>1186.6500000000001</v>
          </cell>
        </row>
        <row r="707">
          <cell r="A707" t="str">
            <v>12.09</v>
          </cell>
          <cell r="B707" t="str">
            <v>Tubulão</v>
          </cell>
          <cell r="C707"/>
          <cell r="D707"/>
          <cell r="E707"/>
          <cell r="F707"/>
          <cell r="G707"/>
        </row>
        <row r="708">
          <cell r="A708" t="str">
            <v>12.09.010</v>
          </cell>
          <cell r="B708"/>
          <cell r="C708" t="str">
            <v>Taxa de mobilização e desmobilização de equipamentos para execução de tubulão escavado mecanicamente</v>
          </cell>
          <cell r="D708" t="str">
            <v>tx</v>
          </cell>
          <cell r="E708">
            <v>1462.74</v>
          </cell>
          <cell r="F708">
            <v>0</v>
          </cell>
          <cell r="G708">
            <v>1462.74</v>
          </cell>
        </row>
        <row r="709">
          <cell r="A709" t="str">
            <v>12.09.020</v>
          </cell>
          <cell r="B709"/>
          <cell r="C709" t="str">
            <v>Abertura de fuste mecanizado diâmetro de 50 cm</v>
          </cell>
          <cell r="D709" t="str">
            <v>m</v>
          </cell>
          <cell r="E709">
            <v>23.44</v>
          </cell>
          <cell r="F709">
            <v>0</v>
          </cell>
          <cell r="G709">
            <v>23.44</v>
          </cell>
        </row>
        <row r="710">
          <cell r="A710" t="str">
            <v>12.09.040</v>
          </cell>
          <cell r="B710"/>
          <cell r="C710" t="str">
            <v>Abertura de fuste mecanizado diâmetro de 60 cm</v>
          </cell>
          <cell r="D710" t="str">
            <v>m</v>
          </cell>
          <cell r="E710">
            <v>25.94</v>
          </cell>
          <cell r="F710">
            <v>0</v>
          </cell>
          <cell r="G710">
            <v>25.94</v>
          </cell>
        </row>
        <row r="711">
          <cell r="A711" t="str">
            <v>12.09.060</v>
          </cell>
          <cell r="B711"/>
          <cell r="C711" t="str">
            <v>Abertura de fuste mecanizado diâmetro de 80 cm</v>
          </cell>
          <cell r="D711" t="str">
            <v>m</v>
          </cell>
          <cell r="E711">
            <v>40.83</v>
          </cell>
          <cell r="F711">
            <v>0</v>
          </cell>
          <cell r="G711">
            <v>40.83</v>
          </cell>
        </row>
        <row r="712">
          <cell r="A712" t="str">
            <v>12.09.140</v>
          </cell>
          <cell r="B712"/>
          <cell r="C712" t="str">
            <v>Escavação manual em campo aberto para tubulão, fuste e/ou base</v>
          </cell>
          <cell r="D712" t="str">
            <v>m³</v>
          </cell>
          <cell r="E712">
            <v>0</v>
          </cell>
          <cell r="F712">
            <v>315.89999999999998</v>
          </cell>
          <cell r="G712">
            <v>315.89999999999998</v>
          </cell>
        </row>
        <row r="713">
          <cell r="A713" t="str">
            <v>12.12</v>
          </cell>
          <cell r="B713" t="str">
            <v>Estaca hélice contínua</v>
          </cell>
          <cell r="C713"/>
          <cell r="D713"/>
          <cell r="E713"/>
          <cell r="F713"/>
          <cell r="G713"/>
        </row>
        <row r="714">
          <cell r="A714" t="str">
            <v>12.12.010</v>
          </cell>
          <cell r="B714"/>
          <cell r="C714" t="str">
            <v>Taxa de mobilização e desmobilização de equipamentos para execução de estaca tipo hélice contínua em solo</v>
          </cell>
          <cell r="D714" t="str">
            <v>tx</v>
          </cell>
          <cell r="E714">
            <v>21651.82</v>
          </cell>
          <cell r="F714">
            <v>0</v>
          </cell>
          <cell r="G714">
            <v>21651.82</v>
          </cell>
        </row>
        <row r="715">
          <cell r="A715" t="str">
            <v>12.12.014</v>
          </cell>
          <cell r="B715"/>
          <cell r="C715" t="str">
            <v>Estaca tipo hélice contínua, diâmetro de 25 cm em solo</v>
          </cell>
          <cell r="D715" t="str">
            <v>m</v>
          </cell>
          <cell r="E715">
            <v>24.36</v>
          </cell>
          <cell r="F715">
            <v>3.43</v>
          </cell>
          <cell r="G715">
            <v>27.79</v>
          </cell>
        </row>
        <row r="716">
          <cell r="A716" t="str">
            <v>12.12.016</v>
          </cell>
          <cell r="B716"/>
          <cell r="C716" t="str">
            <v>Estaca tipo hélice contínua, diâmetro de 30 cm em solo</v>
          </cell>
          <cell r="D716" t="str">
            <v>m</v>
          </cell>
          <cell r="E716">
            <v>33.229999999999997</v>
          </cell>
          <cell r="F716">
            <v>3.43</v>
          </cell>
          <cell r="G716">
            <v>36.659999999999997</v>
          </cell>
        </row>
        <row r="717">
          <cell r="A717" t="str">
            <v>12.12.020</v>
          </cell>
          <cell r="B717"/>
          <cell r="C717" t="str">
            <v>Estaca tipo hélice contínua, diâmetro de 35 cm em solo</v>
          </cell>
          <cell r="D717" t="str">
            <v>m</v>
          </cell>
          <cell r="E717">
            <v>38.24</v>
          </cell>
          <cell r="F717">
            <v>3.43</v>
          </cell>
          <cell r="G717">
            <v>41.67</v>
          </cell>
        </row>
        <row r="718">
          <cell r="A718" t="str">
            <v>12.12.060</v>
          </cell>
          <cell r="B718"/>
          <cell r="C718" t="str">
            <v>Estaca tipo hélice contínua, diâmetro de 40 cm em solo</v>
          </cell>
          <cell r="D718" t="str">
            <v>m</v>
          </cell>
          <cell r="E718">
            <v>44.05</v>
          </cell>
          <cell r="F718">
            <v>3.43</v>
          </cell>
          <cell r="G718">
            <v>47.48</v>
          </cell>
        </row>
        <row r="719">
          <cell r="A719" t="str">
            <v>12.12.070</v>
          </cell>
          <cell r="B719"/>
          <cell r="C719" t="str">
            <v>Estaca tipo hélice contínua, diâmetro de 50 cm em solo</v>
          </cell>
          <cell r="D719" t="str">
            <v>m</v>
          </cell>
          <cell r="E719">
            <v>56.13</v>
          </cell>
          <cell r="F719">
            <v>3.43</v>
          </cell>
          <cell r="G719">
            <v>59.56</v>
          </cell>
        </row>
        <row r="720">
          <cell r="A720" t="str">
            <v>12.12.074</v>
          </cell>
          <cell r="B720"/>
          <cell r="C720" t="str">
            <v>Estaca tipo hélice contínua, diâmetro de 60 cm em solo</v>
          </cell>
          <cell r="D720" t="str">
            <v>m</v>
          </cell>
          <cell r="E720">
            <v>68.75</v>
          </cell>
          <cell r="F720">
            <v>3.43</v>
          </cell>
          <cell r="G720">
            <v>72.180000000000007</v>
          </cell>
        </row>
        <row r="721">
          <cell r="A721" t="str">
            <v>12.12.090</v>
          </cell>
          <cell r="B721"/>
          <cell r="C721" t="str">
            <v>Estaca tipo hélice contínua, diâmetro de 70 cm em solo</v>
          </cell>
          <cell r="D721" t="str">
            <v>m</v>
          </cell>
          <cell r="E721">
            <v>81.03</v>
          </cell>
          <cell r="F721">
            <v>3.43</v>
          </cell>
          <cell r="G721">
            <v>84.46</v>
          </cell>
        </row>
        <row r="722">
          <cell r="A722" t="str">
            <v>12.12.100</v>
          </cell>
          <cell r="B722"/>
          <cell r="C722" t="str">
            <v>Estaca tipo hélice contínua, diâmetro de 80 cm em solo</v>
          </cell>
          <cell r="D722" t="str">
            <v>m</v>
          </cell>
          <cell r="E722">
            <v>96.36</v>
          </cell>
          <cell r="F722">
            <v>3.43</v>
          </cell>
          <cell r="G722">
            <v>99.79</v>
          </cell>
        </row>
        <row r="723">
          <cell r="A723" t="str">
            <v>12.14</v>
          </cell>
          <cell r="B723" t="str">
            <v>Estaca escavada com injeção ou microestaca</v>
          </cell>
          <cell r="C723"/>
          <cell r="D723"/>
          <cell r="E723"/>
          <cell r="F723"/>
          <cell r="G723"/>
        </row>
        <row r="724">
          <cell r="A724" t="str">
            <v>12.14.010</v>
          </cell>
          <cell r="B724"/>
          <cell r="C724" t="str">
            <v>Taxa de mobilização e desmobilização de equipamentos para execução de estacas escavadas com injeção ou microestaca</v>
          </cell>
          <cell r="D724" t="str">
            <v>tx</v>
          </cell>
          <cell r="E724">
            <v>14145.33</v>
          </cell>
          <cell r="F724">
            <v>0</v>
          </cell>
          <cell r="G724">
            <v>14145.33</v>
          </cell>
        </row>
        <row r="725">
          <cell r="A725" t="str">
            <v>12.14.040</v>
          </cell>
          <cell r="B725"/>
          <cell r="C725" t="str">
            <v>Estaca escavada com injeção ou microestaca, diâmetro de 16 cm</v>
          </cell>
          <cell r="D725" t="str">
            <v>m</v>
          </cell>
          <cell r="E725">
            <v>178.06</v>
          </cell>
          <cell r="F725">
            <v>15.46</v>
          </cell>
          <cell r="G725">
            <v>193.52</v>
          </cell>
        </row>
        <row r="726">
          <cell r="A726" t="str">
            <v>12.14.050</v>
          </cell>
          <cell r="B726"/>
          <cell r="C726" t="str">
            <v>Estaca escavada com injeção ou microestaca, diâmetro de 20 cm</v>
          </cell>
          <cell r="D726" t="str">
            <v>m</v>
          </cell>
          <cell r="E726">
            <v>218.4</v>
          </cell>
          <cell r="F726">
            <v>23.6</v>
          </cell>
          <cell r="G726">
            <v>242</v>
          </cell>
        </row>
        <row r="727">
          <cell r="A727" t="str">
            <v>12.14.060</v>
          </cell>
          <cell r="B727"/>
          <cell r="C727" t="str">
            <v>Estaca escavada com injeção ou microestaca, diâmetro de 25 cm</v>
          </cell>
          <cell r="D727" t="str">
            <v>m</v>
          </cell>
          <cell r="E727">
            <v>263.26</v>
          </cell>
          <cell r="F727">
            <v>27.69</v>
          </cell>
          <cell r="G727">
            <v>290.95</v>
          </cell>
        </row>
        <row r="728">
          <cell r="A728" t="str">
            <v>13</v>
          </cell>
          <cell r="B728" t="str">
            <v>LAJE E PAINEL DE FECHAMENTO PRÉ-FABRICADOS</v>
          </cell>
          <cell r="C728"/>
          <cell r="D728"/>
          <cell r="E728"/>
          <cell r="F728"/>
          <cell r="G728"/>
        </row>
        <row r="729">
          <cell r="A729" t="str">
            <v>13.01</v>
          </cell>
          <cell r="B729" t="str">
            <v>Laje pré-fabricada mista em vigotas treliçadas e lajotas</v>
          </cell>
          <cell r="C729"/>
          <cell r="D729"/>
          <cell r="E729"/>
          <cell r="F729"/>
          <cell r="G729"/>
        </row>
        <row r="730">
          <cell r="A730" t="str">
            <v>13.01.130</v>
          </cell>
          <cell r="B730"/>
          <cell r="C730" t="str">
            <v>Laje pré-fabricada mista vigota treliçada/lajota cerâmica - LT 12 (8+4) e capa com concreto de 25 MPa</v>
          </cell>
          <cell r="D730" t="str">
            <v>m²</v>
          </cell>
          <cell r="E730">
            <v>57.95</v>
          </cell>
          <cell r="F730">
            <v>20.74</v>
          </cell>
          <cell r="G730">
            <v>78.69</v>
          </cell>
        </row>
        <row r="731">
          <cell r="A731" t="str">
            <v>13.01.150</v>
          </cell>
          <cell r="B731"/>
          <cell r="C731" t="str">
            <v>Laje pré-fabricada mista vigota treliçada/lajota cerâmica - LT 16 (12+4) e capa com concreto de 25 MPa</v>
          </cell>
          <cell r="D731" t="str">
            <v>m²</v>
          </cell>
          <cell r="E731">
            <v>69.849999999999994</v>
          </cell>
          <cell r="F731">
            <v>22.81</v>
          </cell>
          <cell r="G731">
            <v>92.66</v>
          </cell>
        </row>
        <row r="732">
          <cell r="A732" t="str">
            <v>13.01.170</v>
          </cell>
          <cell r="B732"/>
          <cell r="C732" t="str">
            <v>Laje pré-fabricada mista vigota treliçada/lajota cerâmica - LT 20 (16+4) e capa com concreto de 25 MPa</v>
          </cell>
          <cell r="D732" t="str">
            <v>m²</v>
          </cell>
          <cell r="E732">
            <v>84.58</v>
          </cell>
          <cell r="F732">
            <v>24.88</v>
          </cell>
          <cell r="G732">
            <v>109.46</v>
          </cell>
        </row>
        <row r="733">
          <cell r="A733" t="str">
            <v>13.01.190</v>
          </cell>
          <cell r="B733"/>
          <cell r="C733" t="str">
            <v>Laje pré-fabricada mista vigota treliçada/lajota cerâmica - LT 24 (20+4) e capa com concreto de 25 MPa</v>
          </cell>
          <cell r="D733" t="str">
            <v>m²</v>
          </cell>
          <cell r="E733">
            <v>95.63</v>
          </cell>
          <cell r="F733">
            <v>26.95</v>
          </cell>
          <cell r="G733">
            <v>122.58</v>
          </cell>
        </row>
        <row r="734">
          <cell r="A734" t="str">
            <v>13.01.210</v>
          </cell>
          <cell r="B734"/>
          <cell r="C734" t="str">
            <v>Laje pré-fabricada mista vigota treliçada/lajota cerâmica - LT 30 (24+6) e capa com concreto de 25 MPa</v>
          </cell>
          <cell r="D734" t="str">
            <v>m²</v>
          </cell>
          <cell r="E734">
            <v>120.15</v>
          </cell>
          <cell r="F734">
            <v>29.57</v>
          </cell>
          <cell r="G734">
            <v>149.72</v>
          </cell>
        </row>
        <row r="735">
          <cell r="A735" t="str">
            <v>13.01.310</v>
          </cell>
          <cell r="B735"/>
          <cell r="C735" t="str">
            <v>Laje pré-fabricada unidirecional em viga treliçada/lajota em EPS LT 12 (8 + 4), com capa de concreto de 25 MPa</v>
          </cell>
          <cell r="D735" t="str">
            <v>m²</v>
          </cell>
          <cell r="E735">
            <v>68.08</v>
          </cell>
          <cell r="F735">
            <v>22.81</v>
          </cell>
          <cell r="G735">
            <v>90.89</v>
          </cell>
        </row>
        <row r="736">
          <cell r="A736" t="str">
            <v>13.01.320</v>
          </cell>
          <cell r="B736"/>
          <cell r="C736" t="str">
            <v>Laje pré-fabricada unidirecional em viga treliçada/lajota em EPS LT 16 (12 + 4), com capa de concreto de 25 MPa</v>
          </cell>
          <cell r="D736" t="str">
            <v>m²</v>
          </cell>
          <cell r="E736">
            <v>77.69</v>
          </cell>
          <cell r="F736">
            <v>22.81</v>
          </cell>
          <cell r="G736">
            <v>100.5</v>
          </cell>
        </row>
        <row r="737">
          <cell r="A737" t="str">
            <v>13.01.330</v>
          </cell>
          <cell r="B737"/>
          <cell r="C737" t="str">
            <v>Laje pré-fabricada unidirecional em viga treliçada/lajota em EPS LT 20 (16 + 4), com capa de concreto de 25 MPa</v>
          </cell>
          <cell r="D737" t="str">
            <v>m²</v>
          </cell>
          <cell r="E737">
            <v>92.42</v>
          </cell>
          <cell r="F737">
            <v>24.88</v>
          </cell>
          <cell r="G737">
            <v>117.3</v>
          </cell>
        </row>
        <row r="738">
          <cell r="A738" t="str">
            <v>13.01.340</v>
          </cell>
          <cell r="B738"/>
          <cell r="C738" t="str">
            <v>Laje pré-fabricada unidirecional em viga treliçada/lajota em EPS LT 25 (20 + 5), com capa de concreto de 25 MPa</v>
          </cell>
          <cell r="D738" t="str">
            <v>m²</v>
          </cell>
          <cell r="E738">
            <v>113.24</v>
          </cell>
          <cell r="F738">
            <v>26.95</v>
          </cell>
          <cell r="G738">
            <v>140.19</v>
          </cell>
        </row>
        <row r="739">
          <cell r="A739" t="str">
            <v>13.01.350</v>
          </cell>
          <cell r="B739"/>
          <cell r="C739" t="str">
            <v>Laje pré-fabricada unidirecional em viga treliçada/lajota em EPS LT 30 (25 + 5), com capa de concreto de 25 MPa</v>
          </cell>
          <cell r="D739" t="str">
            <v>m²</v>
          </cell>
          <cell r="E739">
            <v>145.03</v>
          </cell>
          <cell r="F739">
            <v>29.57</v>
          </cell>
          <cell r="G739">
            <v>174.6</v>
          </cell>
        </row>
        <row r="740">
          <cell r="A740" t="str">
            <v>13.02</v>
          </cell>
          <cell r="B740" t="str">
            <v>Laje pré-fabricada mista em vigotas protendidas e lajotas</v>
          </cell>
          <cell r="C740"/>
          <cell r="D740"/>
          <cell r="E740"/>
          <cell r="F740"/>
          <cell r="G740"/>
        </row>
        <row r="741">
          <cell r="A741" t="str">
            <v>13.02.150</v>
          </cell>
          <cell r="B741"/>
          <cell r="C741" t="str">
            <v>Laje pré-fabricada mista vigota protendida/lajota cerâmica - LP 12 (8+4) e capa com concreto de 25 MPa</v>
          </cell>
          <cell r="D741" t="str">
            <v>m²</v>
          </cell>
          <cell r="E741">
            <v>73.25</v>
          </cell>
          <cell r="F741">
            <v>22.81</v>
          </cell>
          <cell r="G741">
            <v>96.06</v>
          </cell>
        </row>
        <row r="742">
          <cell r="A742" t="str">
            <v>13.02.170</v>
          </cell>
          <cell r="B742"/>
          <cell r="C742" t="str">
            <v>Laje pré-fabricada mista vigota protendida/lajota cerâmica - LP 16 (12+4) e capa com concreto de 25 MPa</v>
          </cell>
          <cell r="D742" t="str">
            <v>m²</v>
          </cell>
          <cell r="E742">
            <v>83.44</v>
          </cell>
          <cell r="F742">
            <v>24.88</v>
          </cell>
          <cell r="G742">
            <v>108.32</v>
          </cell>
        </row>
        <row r="743">
          <cell r="A743" t="str">
            <v>13.02.190</v>
          </cell>
          <cell r="B743"/>
          <cell r="C743" t="str">
            <v>Laje pré-fabricada mista vigota protendida/lajota cerâmica - LP 20 (16+4) e capa com concreto de 25 MPa</v>
          </cell>
          <cell r="D743" t="str">
            <v>m²</v>
          </cell>
          <cell r="E743">
            <v>91.23</v>
          </cell>
          <cell r="F743">
            <v>26.95</v>
          </cell>
          <cell r="G743">
            <v>118.18</v>
          </cell>
        </row>
        <row r="744">
          <cell r="A744" t="str">
            <v>13.02.210</v>
          </cell>
          <cell r="B744"/>
          <cell r="C744" t="str">
            <v>Laje pré-fabricada mista vigota protendida/lajota cerâmica - LP 25 (20+5) e capa com concreto de 25 MPa</v>
          </cell>
          <cell r="D744" t="str">
            <v>m²</v>
          </cell>
          <cell r="E744">
            <v>102.46</v>
          </cell>
          <cell r="F744">
            <v>29.57</v>
          </cell>
          <cell r="G744">
            <v>132.03</v>
          </cell>
        </row>
        <row r="745">
          <cell r="A745" t="str">
            <v>13.05</v>
          </cell>
          <cell r="B745" t="str">
            <v>Pré-laje</v>
          </cell>
          <cell r="C745"/>
          <cell r="D745"/>
          <cell r="E745"/>
          <cell r="F745"/>
          <cell r="G745"/>
        </row>
        <row r="746">
          <cell r="A746" t="str">
            <v>13.05.084</v>
          </cell>
          <cell r="B746"/>
          <cell r="C746" t="str">
            <v>Pré-laje em painel pré-fabricado treliçado, com EPS, H= 12 cm</v>
          </cell>
          <cell r="D746" t="str">
            <v>m²</v>
          </cell>
          <cell r="E746">
            <v>78.31</v>
          </cell>
          <cell r="F746">
            <v>6.96</v>
          </cell>
          <cell r="G746">
            <v>85.27</v>
          </cell>
        </row>
        <row r="747">
          <cell r="A747" t="str">
            <v>13.05.090</v>
          </cell>
          <cell r="B747"/>
          <cell r="C747" t="str">
            <v>Pré-laje em painel pré-fabricado treliçado, com EPS, H= 16 cm</v>
          </cell>
          <cell r="D747" t="str">
            <v>m²</v>
          </cell>
          <cell r="E747">
            <v>86.87</v>
          </cell>
          <cell r="F747">
            <v>7.32</v>
          </cell>
          <cell r="G747">
            <v>94.19</v>
          </cell>
        </row>
        <row r="748">
          <cell r="A748" t="str">
            <v>13.05.094</v>
          </cell>
          <cell r="B748"/>
          <cell r="C748" t="str">
            <v>Pré-laje em painel pré-fabricado treliçado, com EPS, H= 20 cm</v>
          </cell>
          <cell r="D748" t="str">
            <v>m²</v>
          </cell>
          <cell r="E748">
            <v>93.79</v>
          </cell>
          <cell r="F748">
            <v>7.67</v>
          </cell>
          <cell r="G748">
            <v>101.46</v>
          </cell>
        </row>
        <row r="749">
          <cell r="A749" t="str">
            <v>13.05.096</v>
          </cell>
          <cell r="B749"/>
          <cell r="C749" t="str">
            <v>Pré-laje em painel pré-fabricado treliçado, com EPS, H= 25 cm</v>
          </cell>
          <cell r="D749" t="str">
            <v>m²</v>
          </cell>
          <cell r="E749">
            <v>111.34</v>
          </cell>
          <cell r="F749">
            <v>7.81</v>
          </cell>
          <cell r="G749">
            <v>119.15</v>
          </cell>
        </row>
        <row r="750">
          <cell r="A750" t="str">
            <v>13.05.110</v>
          </cell>
          <cell r="B750"/>
          <cell r="C750" t="str">
            <v>Pré-laje em painel pré-fabricado treliçado, H= 12 cm</v>
          </cell>
          <cell r="D750" t="str">
            <v>m²</v>
          </cell>
          <cell r="E750">
            <v>76.900000000000006</v>
          </cell>
          <cell r="F750">
            <v>6.96</v>
          </cell>
          <cell r="G750">
            <v>83.86</v>
          </cell>
        </row>
        <row r="751">
          <cell r="A751" t="str">
            <v>13.05.150</v>
          </cell>
          <cell r="B751"/>
          <cell r="C751" t="str">
            <v>Pré-laje em painel pré-fabricado treliçado, H= 16 cm</v>
          </cell>
          <cell r="D751" t="str">
            <v>m²</v>
          </cell>
          <cell r="E751">
            <v>86.04</v>
          </cell>
          <cell r="F751">
            <v>7.31</v>
          </cell>
          <cell r="G751">
            <v>93.35</v>
          </cell>
        </row>
        <row r="752">
          <cell r="A752" t="str">
            <v>14</v>
          </cell>
          <cell r="B752" t="str">
            <v>ALVENARIA E ELEMENTO DIVISOR</v>
          </cell>
          <cell r="C752"/>
          <cell r="D752"/>
          <cell r="E752"/>
          <cell r="F752"/>
          <cell r="G752"/>
        </row>
        <row r="753">
          <cell r="A753" t="str">
            <v>14.01</v>
          </cell>
          <cell r="B753" t="str">
            <v>Alvenaria de fundação (embasamento)</v>
          </cell>
          <cell r="C753"/>
          <cell r="D753"/>
          <cell r="E753"/>
          <cell r="F753"/>
          <cell r="G753"/>
        </row>
        <row r="754">
          <cell r="A754" t="str">
            <v>14.01.020</v>
          </cell>
          <cell r="B754"/>
          <cell r="C754" t="str">
            <v>Alvenaria de embasamento em tijolo maciço comum</v>
          </cell>
          <cell r="D754" t="str">
            <v>m³</v>
          </cell>
          <cell r="E754">
            <v>337.56</v>
          </cell>
          <cell r="F754">
            <v>236.06</v>
          </cell>
          <cell r="G754">
            <v>573.62</v>
          </cell>
        </row>
        <row r="755">
          <cell r="A755" t="str">
            <v>14.01.050</v>
          </cell>
          <cell r="B755"/>
          <cell r="C755" t="str">
            <v>Alvenaria de embasamento em bloco de concreto de 14 x 19 x 39 cm - classe A</v>
          </cell>
          <cell r="D755" t="str">
            <v>m²</v>
          </cell>
          <cell r="E755">
            <v>36.14</v>
          </cell>
          <cell r="F755">
            <v>22.66</v>
          </cell>
          <cell r="G755">
            <v>58.8</v>
          </cell>
        </row>
        <row r="756">
          <cell r="A756" t="str">
            <v>14.01.060</v>
          </cell>
          <cell r="B756"/>
          <cell r="C756" t="str">
            <v>Alvenaria de embasamento em bloco de concreto de 19 x 19 x 39 cm - classe A</v>
          </cell>
          <cell r="D756" t="str">
            <v>m²</v>
          </cell>
          <cell r="E756">
            <v>47.66</v>
          </cell>
          <cell r="F756">
            <v>23.17</v>
          </cell>
          <cell r="G756">
            <v>70.83</v>
          </cell>
        </row>
        <row r="757">
          <cell r="A757" t="str">
            <v>14.02</v>
          </cell>
          <cell r="B757" t="str">
            <v>Alvenaria com tijolo maciço comum ou especial</v>
          </cell>
          <cell r="C757"/>
          <cell r="D757"/>
          <cell r="E757"/>
          <cell r="F757"/>
          <cell r="G757"/>
        </row>
        <row r="758">
          <cell r="A758" t="str">
            <v>14.02.020</v>
          </cell>
          <cell r="B758"/>
          <cell r="C758" t="str">
            <v>Alvenaria de elevação de 1/4 tijolo maciço comum</v>
          </cell>
          <cell r="D758" t="str">
            <v>m²</v>
          </cell>
          <cell r="E758">
            <v>20.83</v>
          </cell>
          <cell r="F758">
            <v>29.15</v>
          </cell>
          <cell r="G758">
            <v>49.98</v>
          </cell>
        </row>
        <row r="759">
          <cell r="A759" t="str">
            <v>14.02.030</v>
          </cell>
          <cell r="B759"/>
          <cell r="C759" t="str">
            <v>Alvenaria de elevação de 1/2 tijolo maciço comum</v>
          </cell>
          <cell r="D759" t="str">
            <v>m²</v>
          </cell>
          <cell r="E759">
            <v>28.69</v>
          </cell>
          <cell r="F759">
            <v>46.13</v>
          </cell>
          <cell r="G759">
            <v>74.819999999999993</v>
          </cell>
        </row>
        <row r="760">
          <cell r="A760" t="str">
            <v>14.02.040</v>
          </cell>
          <cell r="B760"/>
          <cell r="C760" t="str">
            <v>Alvenaria de elevação de 1 tijolo maciço comum</v>
          </cell>
          <cell r="D760" t="str">
            <v>m²</v>
          </cell>
          <cell r="E760">
            <v>63.3</v>
          </cell>
          <cell r="F760">
            <v>74.849999999999994</v>
          </cell>
          <cell r="G760">
            <v>138.15</v>
          </cell>
        </row>
        <row r="761">
          <cell r="A761" t="str">
            <v>14.02.050</v>
          </cell>
          <cell r="B761"/>
          <cell r="C761" t="str">
            <v>Alvenaria de elevação de 1 1/2 tijolo maciço comum</v>
          </cell>
          <cell r="D761" t="str">
            <v>m²</v>
          </cell>
          <cell r="E761">
            <v>91.55</v>
          </cell>
          <cell r="F761">
            <v>92.32</v>
          </cell>
          <cell r="G761">
            <v>183.87</v>
          </cell>
        </row>
        <row r="762">
          <cell r="A762" t="str">
            <v>14.02.070</v>
          </cell>
          <cell r="B762"/>
          <cell r="C762" t="str">
            <v>Alvenaria de elevação de 1/2 tijolo maciço aparente</v>
          </cell>
          <cell r="D762" t="str">
            <v>m²</v>
          </cell>
          <cell r="E762">
            <v>83.63</v>
          </cell>
          <cell r="F762">
            <v>46.13</v>
          </cell>
          <cell r="G762">
            <v>129.76</v>
          </cell>
        </row>
        <row r="763">
          <cell r="A763" t="str">
            <v>14.02.080</v>
          </cell>
          <cell r="B763"/>
          <cell r="C763" t="str">
            <v>Alvenaria de elevação de 1 tijolo maciço aparente</v>
          </cell>
          <cell r="D763" t="str">
            <v>m²</v>
          </cell>
          <cell r="E763">
            <v>189.58</v>
          </cell>
          <cell r="F763">
            <v>74.849999999999994</v>
          </cell>
          <cell r="G763">
            <v>264.43</v>
          </cell>
        </row>
        <row r="764">
          <cell r="A764" t="str">
            <v>14.03</v>
          </cell>
          <cell r="B764" t="str">
            <v>Alvenaria com tijolo laminado aparente</v>
          </cell>
          <cell r="C764"/>
          <cell r="D764"/>
          <cell r="E764"/>
          <cell r="F764"/>
          <cell r="G764"/>
        </row>
        <row r="765">
          <cell r="A765" t="str">
            <v>14.03.020</v>
          </cell>
          <cell r="B765"/>
          <cell r="C765" t="str">
            <v>Alvenaria de elevação de 1/4 tijolo laminado</v>
          </cell>
          <cell r="D765" t="str">
            <v>m²</v>
          </cell>
          <cell r="E765">
            <v>62.08</v>
          </cell>
          <cell r="F765">
            <v>41.12</v>
          </cell>
          <cell r="G765">
            <v>103.2</v>
          </cell>
        </row>
        <row r="766">
          <cell r="A766" t="str">
            <v>14.03.040</v>
          </cell>
          <cell r="B766"/>
          <cell r="C766" t="str">
            <v>Alvenaria de elevação de 1/2 tijolo laminado</v>
          </cell>
          <cell r="D766" t="str">
            <v>m²</v>
          </cell>
          <cell r="E766">
            <v>117.13</v>
          </cell>
          <cell r="F766">
            <v>77.540000000000006</v>
          </cell>
          <cell r="G766">
            <v>194.67</v>
          </cell>
        </row>
        <row r="767">
          <cell r="A767" t="str">
            <v>14.03.060</v>
          </cell>
          <cell r="B767"/>
          <cell r="C767" t="str">
            <v>Alvenaria de elevação de 1 tijolo laminado</v>
          </cell>
          <cell r="D767" t="str">
            <v>m²</v>
          </cell>
          <cell r="E767">
            <v>242.97</v>
          </cell>
          <cell r="F767">
            <v>108.46</v>
          </cell>
          <cell r="G767">
            <v>351.43</v>
          </cell>
        </row>
        <row r="768">
          <cell r="A768" t="str">
            <v>14.04</v>
          </cell>
          <cell r="B768" t="str">
            <v>Alvenaria com bloco cerâmico de vedação</v>
          </cell>
          <cell r="C768"/>
          <cell r="D768"/>
          <cell r="E768"/>
          <cell r="F768"/>
          <cell r="G768"/>
        </row>
        <row r="769">
          <cell r="A769" t="str">
            <v>14.04.200</v>
          </cell>
          <cell r="B769"/>
          <cell r="C769" t="str">
            <v>Alvenaria de bloco cerâmico de vedação, uso revestido, de 9 cm</v>
          </cell>
          <cell r="D769" t="str">
            <v>m²</v>
          </cell>
          <cell r="E769">
            <v>20.98</v>
          </cell>
          <cell r="F769">
            <v>20.88</v>
          </cell>
          <cell r="G769">
            <v>41.86</v>
          </cell>
        </row>
        <row r="770">
          <cell r="A770" t="str">
            <v>14.04.210</v>
          </cell>
          <cell r="B770"/>
          <cell r="C770" t="str">
            <v>Alvenaria de bloco cerâmico de vedação, uso revestido, de 14 cm</v>
          </cell>
          <cell r="D770" t="str">
            <v>m²</v>
          </cell>
          <cell r="E770">
            <v>27.04</v>
          </cell>
          <cell r="F770">
            <v>22.66</v>
          </cell>
          <cell r="G770">
            <v>49.7</v>
          </cell>
        </row>
        <row r="771">
          <cell r="A771" t="str">
            <v>14.04.220</v>
          </cell>
          <cell r="B771"/>
          <cell r="C771" t="str">
            <v>Alvenaria de bloco cerâmico de vedação, uso revestido, de 19 cm</v>
          </cell>
          <cell r="D771" t="str">
            <v>m²</v>
          </cell>
          <cell r="E771">
            <v>31.28</v>
          </cell>
          <cell r="F771">
            <v>24.31</v>
          </cell>
          <cell r="G771">
            <v>55.59</v>
          </cell>
        </row>
        <row r="772">
          <cell r="A772" t="str">
            <v>14.05</v>
          </cell>
          <cell r="B772" t="str">
            <v>Alvenaria com bloco cerâmico estrutural</v>
          </cell>
          <cell r="C772"/>
          <cell r="D772"/>
          <cell r="E772"/>
          <cell r="F772"/>
          <cell r="G772"/>
        </row>
        <row r="773">
          <cell r="A773" t="str">
            <v>14.05.050</v>
          </cell>
          <cell r="B773"/>
          <cell r="C773" t="str">
            <v>Alvenaria de bloco cerâmico estrutural, uso revestido, de 14 cm</v>
          </cell>
          <cell r="D773" t="str">
            <v>m²</v>
          </cell>
          <cell r="E773">
            <v>26.4</v>
          </cell>
          <cell r="F773">
            <v>22.66</v>
          </cell>
          <cell r="G773">
            <v>49.06</v>
          </cell>
        </row>
        <row r="774">
          <cell r="A774" t="str">
            <v>14.05.060</v>
          </cell>
          <cell r="B774"/>
          <cell r="C774" t="str">
            <v>Alvenaria de bloco cerâmico estrutural, uso revestido, de 19 cm</v>
          </cell>
          <cell r="D774" t="str">
            <v>m²</v>
          </cell>
          <cell r="E774">
            <v>33.57</v>
          </cell>
          <cell r="F774">
            <v>24.31</v>
          </cell>
          <cell r="G774">
            <v>57.88</v>
          </cell>
        </row>
        <row r="775">
          <cell r="A775" t="str">
            <v>14.10</v>
          </cell>
          <cell r="B775" t="str">
            <v>Alvenaria com bloco de concreto de vedação</v>
          </cell>
          <cell r="C775"/>
          <cell r="D775"/>
          <cell r="E775"/>
          <cell r="F775"/>
          <cell r="G775"/>
        </row>
        <row r="776">
          <cell r="A776" t="str">
            <v>14.10.101</v>
          </cell>
          <cell r="B776"/>
          <cell r="C776" t="str">
            <v>Alvenaria de bloco de concreto de vedação de 9 x 19 x 39 cm - classe C</v>
          </cell>
          <cell r="D776" t="str">
            <v>m²</v>
          </cell>
          <cell r="E776">
            <v>20.52</v>
          </cell>
          <cell r="F776">
            <v>20.88</v>
          </cell>
          <cell r="G776">
            <v>41.4</v>
          </cell>
        </row>
        <row r="777">
          <cell r="A777" t="str">
            <v>14.10.111</v>
          </cell>
          <cell r="B777"/>
          <cell r="C777" t="str">
            <v>Alvenaria de bloco de concreto de vedação de 14 x 19 x 39 cm - classe C</v>
          </cell>
          <cell r="D777" t="str">
            <v>m²</v>
          </cell>
          <cell r="E777">
            <v>25.18</v>
          </cell>
          <cell r="F777">
            <v>22.66</v>
          </cell>
          <cell r="G777">
            <v>47.84</v>
          </cell>
        </row>
        <row r="778">
          <cell r="A778" t="str">
            <v>14.10.121</v>
          </cell>
          <cell r="B778"/>
          <cell r="C778" t="str">
            <v>Alvenaria de bloco de concreto de vedação de 19 x 19 x 39 cm - classe C</v>
          </cell>
          <cell r="D778" t="str">
            <v>m²</v>
          </cell>
          <cell r="E778">
            <v>32.24</v>
          </cell>
          <cell r="F778">
            <v>23.17</v>
          </cell>
          <cell r="G778">
            <v>55.41</v>
          </cell>
        </row>
        <row r="779">
          <cell r="A779" t="str">
            <v>14.11</v>
          </cell>
          <cell r="B779" t="str">
            <v>Alvenaria com bloco de concreto estrutural</v>
          </cell>
          <cell r="C779"/>
          <cell r="D779"/>
          <cell r="E779"/>
          <cell r="F779"/>
          <cell r="G779"/>
        </row>
        <row r="780">
          <cell r="A780" t="str">
            <v>14.11.221</v>
          </cell>
          <cell r="B780"/>
          <cell r="C780" t="str">
            <v>Alvenaria de bloco de concreto estrutural 14 x 19 x 39 cm - classe B</v>
          </cell>
          <cell r="D780" t="str">
            <v>m²</v>
          </cell>
          <cell r="E780">
            <v>31.25</v>
          </cell>
          <cell r="F780">
            <v>25.5</v>
          </cell>
          <cell r="G780">
            <v>56.75</v>
          </cell>
        </row>
        <row r="781">
          <cell r="A781" t="str">
            <v>14.11.231</v>
          </cell>
          <cell r="B781"/>
          <cell r="C781" t="str">
            <v>Alvenaria de bloco de concreto estrutural 19 x 19 x 39 cm - classe B</v>
          </cell>
          <cell r="D781" t="str">
            <v>m²</v>
          </cell>
          <cell r="E781">
            <v>41.31</v>
          </cell>
          <cell r="F781">
            <v>26.14</v>
          </cell>
          <cell r="G781">
            <v>67.45</v>
          </cell>
        </row>
        <row r="782">
          <cell r="A782" t="str">
            <v>14.11.261</v>
          </cell>
          <cell r="B782"/>
          <cell r="C782" t="str">
            <v>Alvenaria de bloco de concreto estrutural 14 x 19 x 39 cm - classe A</v>
          </cell>
          <cell r="D782" t="str">
            <v>m²</v>
          </cell>
          <cell r="E782">
            <v>36.71</v>
          </cell>
          <cell r="F782">
            <v>33.76</v>
          </cell>
          <cell r="G782">
            <v>70.47</v>
          </cell>
        </row>
        <row r="783">
          <cell r="A783" t="str">
            <v>14.11.271</v>
          </cell>
          <cell r="B783"/>
          <cell r="C783" t="str">
            <v>Alvenaria de bloco de concreto estrutural 19 x 19 x 39 cm - classe A</v>
          </cell>
          <cell r="D783" t="str">
            <v>m²</v>
          </cell>
          <cell r="E783">
            <v>48.46</v>
          </cell>
          <cell r="F783">
            <v>35.979999999999997</v>
          </cell>
          <cell r="G783">
            <v>84.44</v>
          </cell>
        </row>
        <row r="784">
          <cell r="A784" t="str">
            <v>14.15</v>
          </cell>
          <cell r="B784" t="str">
            <v>Alvenaria de concreto celular ou sílico calcário</v>
          </cell>
          <cell r="C784"/>
          <cell r="D784"/>
          <cell r="E784"/>
          <cell r="F784"/>
          <cell r="G784"/>
        </row>
        <row r="785">
          <cell r="A785" t="str">
            <v>14.15.060</v>
          </cell>
          <cell r="B785"/>
          <cell r="C785" t="str">
            <v>Alvenaria em bloco de concreto celular autoclavado de 10 cm, uso revestido - classe C25</v>
          </cell>
          <cell r="D785" t="str">
            <v>m²</v>
          </cell>
          <cell r="E785">
            <v>56.18</v>
          </cell>
          <cell r="F785">
            <v>9.8800000000000008</v>
          </cell>
          <cell r="G785">
            <v>66.06</v>
          </cell>
        </row>
        <row r="786">
          <cell r="A786" t="str">
            <v>14.15.100</v>
          </cell>
          <cell r="B786"/>
          <cell r="C786" t="str">
            <v>Alvenaria em bloco de concreto celular autoclavado de 12,5 cm, uso revestido - classe C25</v>
          </cell>
          <cell r="D786" t="str">
            <v>m²</v>
          </cell>
          <cell r="E786">
            <v>71.66</v>
          </cell>
          <cell r="F786">
            <v>10.14</v>
          </cell>
          <cell r="G786">
            <v>81.8</v>
          </cell>
        </row>
        <row r="787">
          <cell r="A787" t="str">
            <v>14.15.120</v>
          </cell>
          <cell r="B787"/>
          <cell r="C787" t="str">
            <v>Alvenaria em bloco de concreto celular autoclavado de 15 cm, uso revestido - classe C25</v>
          </cell>
          <cell r="D787" t="str">
            <v>m²</v>
          </cell>
          <cell r="E787">
            <v>85.04</v>
          </cell>
          <cell r="F787">
            <v>10.27</v>
          </cell>
          <cell r="G787">
            <v>95.31</v>
          </cell>
        </row>
        <row r="788">
          <cell r="A788" t="str">
            <v>14.15.140</v>
          </cell>
          <cell r="B788"/>
          <cell r="C788" t="str">
            <v>Alvenaria em bloco de concreto celular autoclavado de 20 cm, uso revestido - classe C25</v>
          </cell>
          <cell r="D788" t="str">
            <v>m²</v>
          </cell>
          <cell r="E788">
            <v>117.4</v>
          </cell>
          <cell r="F788">
            <v>10.65</v>
          </cell>
          <cell r="G788">
            <v>128.05000000000001</v>
          </cell>
        </row>
        <row r="789">
          <cell r="A789" t="str">
            <v>14.20</v>
          </cell>
          <cell r="B789" t="str">
            <v>Peças moldadas no local (vergas, pilaretes, etc.)</v>
          </cell>
          <cell r="C789"/>
          <cell r="D789"/>
          <cell r="E789"/>
          <cell r="F789"/>
          <cell r="G789"/>
        </row>
        <row r="790">
          <cell r="A790" t="str">
            <v>14.20.010</v>
          </cell>
          <cell r="B790"/>
          <cell r="C790" t="str">
            <v>Vergas, contravergas e pilaretes de concreto armado</v>
          </cell>
          <cell r="D790" t="str">
            <v>m³</v>
          </cell>
          <cell r="E790">
            <v>553.53</v>
          </cell>
          <cell r="F790">
            <v>538.76</v>
          </cell>
          <cell r="G790">
            <v>1092.29</v>
          </cell>
        </row>
        <row r="791">
          <cell r="A791" t="str">
            <v>14.20.020</v>
          </cell>
          <cell r="B791"/>
          <cell r="C791" t="str">
            <v>Cimalha em concreto com pingadeira</v>
          </cell>
          <cell r="D791" t="str">
            <v>m</v>
          </cell>
          <cell r="E791">
            <v>2.19</v>
          </cell>
          <cell r="F791">
            <v>4.88</v>
          </cell>
          <cell r="G791">
            <v>7.07</v>
          </cell>
        </row>
        <row r="792">
          <cell r="A792" t="str">
            <v>14.25</v>
          </cell>
          <cell r="B792" t="str">
            <v>Alvenaria e fechamento com vidro</v>
          </cell>
          <cell r="C792"/>
          <cell r="D792"/>
          <cell r="E792"/>
          <cell r="F792"/>
          <cell r="G792"/>
        </row>
        <row r="793">
          <cell r="A793" t="str">
            <v>14.25.040</v>
          </cell>
          <cell r="B793"/>
          <cell r="C793" t="str">
            <v>Alvenaria em bloco de vidro com armação</v>
          </cell>
          <cell r="D793" t="str">
            <v>m²</v>
          </cell>
          <cell r="E793">
            <v>426.68</v>
          </cell>
          <cell r="F793">
            <v>116.53</v>
          </cell>
          <cell r="G793">
            <v>543.21</v>
          </cell>
        </row>
        <row r="794">
          <cell r="A794" t="str">
            <v>14.28</v>
          </cell>
          <cell r="B794" t="str">
            <v>Elementos vazados (concreto, cerâmica e vidros)</v>
          </cell>
          <cell r="C794"/>
          <cell r="D794"/>
          <cell r="E794"/>
          <cell r="F794"/>
          <cell r="G794"/>
        </row>
        <row r="795">
          <cell r="A795" t="str">
            <v>14.28.030</v>
          </cell>
          <cell r="B795"/>
          <cell r="C795" t="str">
            <v>Elemento vazado em concreto, tipo quadriculado de 39 x 39 x 10 cm</v>
          </cell>
          <cell r="D795" t="str">
            <v>m²</v>
          </cell>
          <cell r="E795">
            <v>89.02</v>
          </cell>
          <cell r="F795">
            <v>42.54</v>
          </cell>
          <cell r="G795">
            <v>131.56</v>
          </cell>
        </row>
        <row r="796">
          <cell r="A796" t="str">
            <v>14.28.100</v>
          </cell>
          <cell r="B796"/>
          <cell r="C796" t="str">
            <v>Elemento vazado em vidro, tipo veneziana capelinha de 20 x 10 x 10 cm</v>
          </cell>
          <cell r="D796" t="str">
            <v>m²</v>
          </cell>
          <cell r="E796">
            <v>1033.17</v>
          </cell>
          <cell r="F796">
            <v>115.38</v>
          </cell>
          <cell r="G796">
            <v>1148.55</v>
          </cell>
        </row>
        <row r="797">
          <cell r="A797" t="str">
            <v>14.28.110</v>
          </cell>
          <cell r="B797"/>
          <cell r="C797" t="str">
            <v>Elemento vazado em concreto, tipo veneziana de 39 x 39 x 10 cm</v>
          </cell>
          <cell r="D797" t="str">
            <v>m²</v>
          </cell>
          <cell r="E797">
            <v>146.33000000000001</v>
          </cell>
          <cell r="F797">
            <v>42.53</v>
          </cell>
          <cell r="G797">
            <v>188.86</v>
          </cell>
        </row>
        <row r="798">
          <cell r="A798" t="str">
            <v>14.28.140</v>
          </cell>
          <cell r="B798"/>
          <cell r="C798" t="str">
            <v>Elemento vazado em vidro, tipo veneziana de 20 x 20 x 6 cm</v>
          </cell>
          <cell r="D798" t="str">
            <v>m²</v>
          </cell>
          <cell r="E798">
            <v>630.15</v>
          </cell>
          <cell r="F798">
            <v>76.61</v>
          </cell>
          <cell r="G798">
            <v>706.76</v>
          </cell>
        </row>
        <row r="799">
          <cell r="A799" t="str">
            <v>14.30</v>
          </cell>
          <cell r="B799" t="str">
            <v>Divisória e fechamento</v>
          </cell>
          <cell r="C799"/>
          <cell r="D799"/>
          <cell r="E799"/>
          <cell r="F799"/>
          <cell r="G799"/>
        </row>
        <row r="800">
          <cell r="A800" t="str">
            <v>14.30.010</v>
          </cell>
          <cell r="B800"/>
          <cell r="C800" t="str">
            <v>Divisória em placas de granito com espessura de 3 cm</v>
          </cell>
          <cell r="D800" t="str">
            <v>m²</v>
          </cell>
          <cell r="E800">
            <v>689.15</v>
          </cell>
          <cell r="F800">
            <v>49.6</v>
          </cell>
          <cell r="G800">
            <v>738.75</v>
          </cell>
        </row>
        <row r="801">
          <cell r="A801" t="str">
            <v>14.30.020</v>
          </cell>
          <cell r="B801"/>
          <cell r="C801" t="str">
            <v>Divisória em placas de granilite com espessura de 3 cm</v>
          </cell>
          <cell r="D801" t="str">
            <v>m²</v>
          </cell>
          <cell r="E801">
            <v>178.47</v>
          </cell>
          <cell r="F801">
            <v>0</v>
          </cell>
          <cell r="G801">
            <v>178.47</v>
          </cell>
        </row>
        <row r="802">
          <cell r="A802" t="str">
            <v>14.30.040</v>
          </cell>
          <cell r="B802"/>
          <cell r="C802" t="str">
            <v>Divisória em placas de ardósia com espessura de 2 cm</v>
          </cell>
          <cell r="D802" t="str">
            <v>m²</v>
          </cell>
          <cell r="E802">
            <v>225.65</v>
          </cell>
          <cell r="F802">
            <v>99.22</v>
          </cell>
          <cell r="G802">
            <v>324.87</v>
          </cell>
        </row>
        <row r="803">
          <cell r="A803" t="str">
            <v>14.30.070</v>
          </cell>
          <cell r="B803"/>
          <cell r="C803" t="str">
            <v>Divisória sanitária em painel laminado melamínico estrutural com perfis em alumínio, inclusive ferragem completa para vão de porta</v>
          </cell>
          <cell r="D803" t="str">
            <v>m²</v>
          </cell>
          <cell r="E803">
            <v>475.4</v>
          </cell>
          <cell r="F803">
            <v>0</v>
          </cell>
          <cell r="G803">
            <v>475.4</v>
          </cell>
        </row>
        <row r="804">
          <cell r="A804" t="str">
            <v>14.30.080</v>
          </cell>
          <cell r="B804"/>
          <cell r="C804" t="str">
            <v>Divisão para mictório em placas de mármore branco, com espessura de 3 cm</v>
          </cell>
          <cell r="D804" t="str">
            <v>m²</v>
          </cell>
          <cell r="E804">
            <v>801.83</v>
          </cell>
          <cell r="F804">
            <v>49.6</v>
          </cell>
          <cell r="G804">
            <v>851.43</v>
          </cell>
        </row>
        <row r="805">
          <cell r="A805" t="str">
            <v>14.30.110</v>
          </cell>
          <cell r="B805"/>
          <cell r="C805" t="str">
            <v>Divisória cega tipo naval, acabamento em laminado fenólico melamínico, com espessura de 3,5 cm</v>
          </cell>
          <cell r="D805" t="str">
            <v>m²</v>
          </cell>
          <cell r="E805">
            <v>84.77</v>
          </cell>
          <cell r="F805">
            <v>0</v>
          </cell>
          <cell r="G805">
            <v>84.77</v>
          </cell>
        </row>
        <row r="806">
          <cell r="A806" t="str">
            <v>14.30.160</v>
          </cell>
          <cell r="B806"/>
          <cell r="C806" t="str">
            <v>Divisória em placas de gesso acartonado, resistência ao fogo 60 minutos, espessura 120/90mm - 1RF / 1RF LM</v>
          </cell>
          <cell r="D806" t="str">
            <v>m²</v>
          </cell>
          <cell r="E806">
            <v>115.25</v>
          </cell>
          <cell r="F806">
            <v>0</v>
          </cell>
          <cell r="G806">
            <v>115.25</v>
          </cell>
        </row>
        <row r="807">
          <cell r="A807" t="str">
            <v>14.30.190</v>
          </cell>
          <cell r="B807"/>
          <cell r="C807" t="str">
            <v>Divisória cega tipo naval com miolo mineral, acabamento em laminado melamínico, com espessura de 3,5 cm</v>
          </cell>
          <cell r="D807" t="str">
            <v>m²</v>
          </cell>
          <cell r="E807">
            <v>127.4</v>
          </cell>
          <cell r="F807">
            <v>0</v>
          </cell>
          <cell r="G807">
            <v>127.4</v>
          </cell>
        </row>
        <row r="808">
          <cell r="A808" t="str">
            <v>14.30.230</v>
          </cell>
          <cell r="B808"/>
          <cell r="C808" t="str">
            <v>Divisória painel/vidro/vidro tipo naval, acabamento em laminado fenólico melamínico, com espessura de 3,5 cm</v>
          </cell>
          <cell r="D808" t="str">
            <v>m²</v>
          </cell>
          <cell r="E808">
            <v>115.47</v>
          </cell>
          <cell r="F808">
            <v>0</v>
          </cell>
          <cell r="G808">
            <v>115.47</v>
          </cell>
        </row>
        <row r="809">
          <cell r="A809" t="str">
            <v>14.30.260</v>
          </cell>
          <cell r="B809"/>
          <cell r="C809" t="str">
            <v>Divisória em placas de gesso acartonado, resistência ao fogo 30 minutos, espessura 73/48mm - 1ST / 1ST</v>
          </cell>
          <cell r="D809" t="str">
            <v>m²</v>
          </cell>
          <cell r="E809">
            <v>109.21</v>
          </cell>
          <cell r="F809">
            <v>0</v>
          </cell>
          <cell r="G809">
            <v>109.21</v>
          </cell>
        </row>
        <row r="810">
          <cell r="A810" t="str">
            <v>14.30.270</v>
          </cell>
          <cell r="B810"/>
          <cell r="C810" t="str">
            <v>Divisória em placas de gesso acartonado, resistência ao fogo 30 minutos, espessura 73/48mm - 1ST / 1ST LM</v>
          </cell>
          <cell r="D810" t="str">
            <v>m²</v>
          </cell>
          <cell r="E810">
            <v>99.74</v>
          </cell>
          <cell r="F810">
            <v>0</v>
          </cell>
          <cell r="G810">
            <v>99.74</v>
          </cell>
        </row>
        <row r="811">
          <cell r="A811" t="str">
            <v>14.30.300</v>
          </cell>
          <cell r="B811"/>
          <cell r="C811" t="str">
            <v>Divisória em placas de gesso acartonado, resistência ao fogo 30 minutos, espessura 100/70mm - 1ST / 1ST LM</v>
          </cell>
          <cell r="D811" t="str">
            <v>m²</v>
          </cell>
          <cell r="E811">
            <v>108.56</v>
          </cell>
          <cell r="F811">
            <v>0</v>
          </cell>
          <cell r="G811">
            <v>108.56</v>
          </cell>
        </row>
        <row r="812">
          <cell r="A812" t="str">
            <v>14.30.310</v>
          </cell>
          <cell r="B812"/>
          <cell r="C812" t="str">
            <v>Divisória em placas de gesso acartonado, resistência ao fogo 30 minutos, espessura 100/70mm - 1ST / 1ST</v>
          </cell>
          <cell r="D812" t="str">
            <v>m²</v>
          </cell>
          <cell r="E812">
            <v>100.01</v>
          </cell>
          <cell r="F812">
            <v>0</v>
          </cell>
          <cell r="G812">
            <v>100.01</v>
          </cell>
        </row>
        <row r="813">
          <cell r="A813" t="str">
            <v>14.30.410</v>
          </cell>
          <cell r="B813"/>
          <cell r="C813" t="str">
            <v>Divisória em placas de gesso acartonado, resistência ao fogo 30 minutos, espessura 100/70mm - 1RU / 1RU</v>
          </cell>
          <cell r="D813" t="str">
            <v>m²</v>
          </cell>
          <cell r="E813">
            <v>165.27</v>
          </cell>
          <cell r="F813">
            <v>0</v>
          </cell>
          <cell r="G813">
            <v>165.27</v>
          </cell>
        </row>
        <row r="814">
          <cell r="A814" t="str">
            <v>14.30.440</v>
          </cell>
          <cell r="B814"/>
          <cell r="C814" t="str">
            <v>Divisória em placas duplas de gesso acartonado, resistência ao fogo 60 minutos, espessura 120/70mm - 2ST / 2ST LM</v>
          </cell>
          <cell r="D814" t="str">
            <v>m²</v>
          </cell>
          <cell r="E814">
            <v>146.72</v>
          </cell>
          <cell r="F814">
            <v>0</v>
          </cell>
          <cell r="G814">
            <v>146.72</v>
          </cell>
        </row>
        <row r="815">
          <cell r="A815" t="str">
            <v>14.30.841</v>
          </cell>
          <cell r="B815"/>
          <cell r="C815" t="str">
            <v>Divisória cega tipo piso/teto em laminado melamínico de baixa pressão, com coluna estrutural em alumínio extrudado</v>
          </cell>
          <cell r="D815" t="str">
            <v>m²</v>
          </cell>
          <cell r="E815">
            <v>545.38</v>
          </cell>
          <cell r="F815">
            <v>0</v>
          </cell>
          <cell r="G815">
            <v>545.38</v>
          </cell>
        </row>
        <row r="816">
          <cell r="A816" t="str">
            <v>14.30.842</v>
          </cell>
          <cell r="B816"/>
          <cell r="C816" t="str">
            <v>Divisória tipo piso/teto em vidro temperado simples, com coluna estrutural em alumínio extrudado</v>
          </cell>
          <cell r="D816" t="str">
            <v>m²</v>
          </cell>
          <cell r="E816">
            <v>788.63</v>
          </cell>
          <cell r="F816">
            <v>0</v>
          </cell>
          <cell r="G816">
            <v>788.63</v>
          </cell>
        </row>
        <row r="817">
          <cell r="A817" t="str">
            <v>14.30.843</v>
          </cell>
          <cell r="B817"/>
          <cell r="C817" t="str">
            <v>Divisória tipo piso/teto em vidro temperado duplo e micro persianas, com coluna estrutural em alumínio extrudado</v>
          </cell>
          <cell r="D817" t="str">
            <v>m²</v>
          </cell>
          <cell r="E817">
            <v>1201.5999999999999</v>
          </cell>
          <cell r="F817">
            <v>0</v>
          </cell>
          <cell r="G817">
            <v>1201.5999999999999</v>
          </cell>
        </row>
        <row r="818">
          <cell r="A818" t="str">
            <v>14.30.844</v>
          </cell>
          <cell r="B818"/>
          <cell r="C818" t="str">
            <v>Porta cega simples com bandeira cega em laminado melamínico de baixa pressão para divisórias modulares, com batentes em alumínio extrudado</v>
          </cell>
          <cell r="D818" t="str">
            <v>un</v>
          </cell>
          <cell r="E818">
            <v>1943.76</v>
          </cell>
          <cell r="F818">
            <v>0</v>
          </cell>
          <cell r="G818">
            <v>1943.76</v>
          </cell>
        </row>
        <row r="819">
          <cell r="A819" t="str">
            <v>14.30.860</v>
          </cell>
          <cell r="B819"/>
          <cell r="C819" t="str">
            <v>Divisória em placas de granilite com espessura de 4 cm</v>
          </cell>
          <cell r="D819" t="str">
            <v>m²</v>
          </cell>
          <cell r="E819">
            <v>202.31</v>
          </cell>
          <cell r="F819">
            <v>46.03</v>
          </cell>
          <cell r="G819">
            <v>248.34</v>
          </cell>
        </row>
        <row r="820">
          <cell r="A820" t="str">
            <v>14.30.870</v>
          </cell>
          <cell r="B820"/>
          <cell r="C820" t="str">
            <v>Divisória em placas duplas de gesso acartonado, resistência ao fogo 120 minutos, espessura 130/70mm - 2RF / 2RF</v>
          </cell>
          <cell r="D820" t="str">
            <v>m²</v>
          </cell>
          <cell r="E820">
            <v>182.87</v>
          </cell>
          <cell r="F820">
            <v>0</v>
          </cell>
          <cell r="G820">
            <v>182.87</v>
          </cell>
        </row>
        <row r="821">
          <cell r="A821" t="str">
            <v>14.30.880</v>
          </cell>
          <cell r="B821"/>
          <cell r="C821" t="str">
            <v>Divisória em placas duplas de gesso acartonado, resistência ao fogo 60 minutos, espessura 120/70mm - 2ST / 2RU</v>
          </cell>
          <cell r="D821" t="str">
            <v>m²</v>
          </cell>
          <cell r="E821">
            <v>156.97</v>
          </cell>
          <cell r="F821">
            <v>0</v>
          </cell>
          <cell r="G821">
            <v>156.97</v>
          </cell>
        </row>
        <row r="822">
          <cell r="A822" t="str">
            <v>14.30.890</v>
          </cell>
          <cell r="B822"/>
          <cell r="C822" t="str">
            <v>Divisória em placas duplas de gesso acartonado, resistência ao fogo 60 minutos, espessura 120/70mm - 2RU / 2RU</v>
          </cell>
          <cell r="D822" t="str">
            <v>m²</v>
          </cell>
          <cell r="E822">
            <v>162.76</v>
          </cell>
          <cell r="F822">
            <v>0</v>
          </cell>
          <cell r="G822">
            <v>162.76</v>
          </cell>
        </row>
        <row r="823">
          <cell r="A823" t="str">
            <v>14.30.900</v>
          </cell>
          <cell r="B823"/>
          <cell r="C823" t="str">
            <v>Divisória em placas duplas de gesso acartonado, resistência ao fogo 60 minutos, espessura 98/48mm - 2ST / 2ST LM</v>
          </cell>
          <cell r="D823" t="str">
            <v>m²</v>
          </cell>
          <cell r="E823">
            <v>171.21</v>
          </cell>
          <cell r="F823">
            <v>0</v>
          </cell>
          <cell r="G823">
            <v>171.21</v>
          </cell>
        </row>
        <row r="824">
          <cell r="A824" t="str">
            <v>14.30.910</v>
          </cell>
          <cell r="B824"/>
          <cell r="C824" t="str">
            <v>Divisória em placas duplas de gesso acartonado, resistência ao fogo 60 minutos, espessura 98/48mm - 2RU / 2RU LM</v>
          </cell>
          <cell r="D824" t="str">
            <v>m²</v>
          </cell>
          <cell r="E824">
            <v>185.41</v>
          </cell>
          <cell r="F824">
            <v>0</v>
          </cell>
          <cell r="G824">
            <v>185.41</v>
          </cell>
        </row>
        <row r="825">
          <cell r="A825" t="str">
            <v>14.30.920</v>
          </cell>
          <cell r="B825"/>
          <cell r="C825" t="str">
            <v>Divisória em placas duplas de gesso acartonado, resistência ao fogo 60 minutos, espessura 98/48mm - 2ST / 2RU LM</v>
          </cell>
          <cell r="D825" t="str">
            <v>m²</v>
          </cell>
          <cell r="E825">
            <v>151.76</v>
          </cell>
          <cell r="F825">
            <v>0</v>
          </cell>
          <cell r="G825">
            <v>151.76</v>
          </cell>
        </row>
        <row r="826">
          <cell r="A826" t="str">
            <v>14.31</v>
          </cell>
          <cell r="B826" t="str">
            <v>Divisória e fechamento.</v>
          </cell>
          <cell r="C826"/>
          <cell r="D826"/>
          <cell r="E826"/>
          <cell r="F826"/>
          <cell r="G826"/>
        </row>
        <row r="827">
          <cell r="A827" t="str">
            <v>14.31.030</v>
          </cell>
          <cell r="B827"/>
          <cell r="C827" t="str">
            <v>Fechamento em placa cimentícia com espessura de 12 mm</v>
          </cell>
          <cell r="D827" t="str">
            <v>m²</v>
          </cell>
          <cell r="E827">
            <v>56.4</v>
          </cell>
          <cell r="F827">
            <v>82.42</v>
          </cell>
          <cell r="G827">
            <v>138.82</v>
          </cell>
        </row>
        <row r="828">
          <cell r="A828" t="str">
            <v>14.40</v>
          </cell>
          <cell r="B828" t="str">
            <v>Reparos, conservações e complementos - GRUPO 14</v>
          </cell>
          <cell r="C828"/>
          <cell r="D828"/>
          <cell r="E828"/>
          <cell r="F828"/>
          <cell r="G828"/>
        </row>
        <row r="829">
          <cell r="A829" t="str">
            <v>14.40.040</v>
          </cell>
          <cell r="B829"/>
          <cell r="C829" t="str">
            <v>Recolocação de divisórias em chapas com montantes metálicos</v>
          </cell>
          <cell r="D829" t="str">
            <v>m²</v>
          </cell>
          <cell r="E829">
            <v>0</v>
          </cell>
          <cell r="F829">
            <v>28.49</v>
          </cell>
          <cell r="G829">
            <v>28.49</v>
          </cell>
        </row>
        <row r="830">
          <cell r="A830" t="str">
            <v>14.40.060</v>
          </cell>
          <cell r="B830"/>
          <cell r="C830" t="str">
            <v>Tela galvanizada para fixação de alvenaria com dimensão de 6x50cm</v>
          </cell>
          <cell r="D830" t="str">
            <v>un</v>
          </cell>
          <cell r="E830">
            <v>1.04</v>
          </cell>
          <cell r="F830">
            <v>3.91</v>
          </cell>
          <cell r="G830">
            <v>4.95</v>
          </cell>
        </row>
        <row r="831">
          <cell r="A831" t="str">
            <v>14.40.070</v>
          </cell>
          <cell r="B831"/>
          <cell r="C831" t="str">
            <v>Tela galvanizada para fixação de alvenaria com dimensão de 7,5x50cm</v>
          </cell>
          <cell r="D831" t="str">
            <v>un</v>
          </cell>
          <cell r="E831">
            <v>1.33</v>
          </cell>
          <cell r="F831">
            <v>3.91</v>
          </cell>
          <cell r="G831">
            <v>5.24</v>
          </cell>
        </row>
        <row r="832">
          <cell r="A832" t="str">
            <v>14.40.080</v>
          </cell>
          <cell r="B832"/>
          <cell r="C832" t="str">
            <v>Tela galvanizada para fixação de alvenaria com dimensão de 10,5x50cm</v>
          </cell>
          <cell r="D832" t="str">
            <v>un</v>
          </cell>
          <cell r="E832">
            <v>1.64</v>
          </cell>
          <cell r="F832">
            <v>3.91</v>
          </cell>
          <cell r="G832">
            <v>5.55</v>
          </cell>
        </row>
        <row r="833">
          <cell r="A833" t="str">
            <v>14.40.090</v>
          </cell>
          <cell r="B833"/>
          <cell r="C833" t="str">
            <v>Tela galvanizada para fixação de alvenaria com dimensão de 12x50cm</v>
          </cell>
          <cell r="D833" t="str">
            <v>un</v>
          </cell>
          <cell r="E833">
            <v>1.76</v>
          </cell>
          <cell r="F833">
            <v>3.91</v>
          </cell>
          <cell r="G833">
            <v>5.67</v>
          </cell>
        </row>
        <row r="834">
          <cell r="A834" t="str">
            <v>14.40.100</v>
          </cell>
          <cell r="B834"/>
          <cell r="C834" t="str">
            <v>Tela galvanizada para fixação de alvenaria com dimensão de 17x50cm</v>
          </cell>
          <cell r="D834" t="str">
            <v>un</v>
          </cell>
          <cell r="E834">
            <v>2.39</v>
          </cell>
          <cell r="F834">
            <v>3.91</v>
          </cell>
          <cell r="G834">
            <v>6.3</v>
          </cell>
        </row>
        <row r="835">
          <cell r="A835" t="str">
            <v>15</v>
          </cell>
          <cell r="B835" t="str">
            <v>ESTRUTURA EM MADEIRA, FERRO, ALUMÍNIO E CONCRETO</v>
          </cell>
          <cell r="C835"/>
          <cell r="D835"/>
          <cell r="E835"/>
          <cell r="F835"/>
          <cell r="G835"/>
        </row>
        <row r="836">
          <cell r="A836" t="str">
            <v>15.01</v>
          </cell>
          <cell r="B836" t="str">
            <v>Estrutura em madeira para cobertura</v>
          </cell>
          <cell r="C836"/>
          <cell r="D836"/>
          <cell r="E836"/>
          <cell r="F836"/>
          <cell r="G836"/>
        </row>
        <row r="837">
          <cell r="A837" t="str">
            <v>15.01.010</v>
          </cell>
          <cell r="B837"/>
          <cell r="C837" t="str">
            <v>Estrutura de madeira tesourada para telha de barro - vãos até 7,00 m</v>
          </cell>
          <cell r="D837" t="str">
            <v>m²</v>
          </cell>
          <cell r="E837">
            <v>56.43</v>
          </cell>
          <cell r="F837">
            <v>35.619999999999997</v>
          </cell>
          <cell r="G837">
            <v>92.05</v>
          </cell>
        </row>
        <row r="838">
          <cell r="A838" t="str">
            <v>15.01.020</v>
          </cell>
          <cell r="B838"/>
          <cell r="C838" t="str">
            <v>Estrutura de madeira tesourada para telha de barro - vãos de 7,01 a 10,00 m</v>
          </cell>
          <cell r="D838" t="str">
            <v>m²</v>
          </cell>
          <cell r="E838">
            <v>60.54</v>
          </cell>
          <cell r="F838">
            <v>37.04</v>
          </cell>
          <cell r="G838">
            <v>97.58</v>
          </cell>
        </row>
        <row r="839">
          <cell r="A839" t="str">
            <v>15.01.030</v>
          </cell>
          <cell r="B839"/>
          <cell r="C839" t="str">
            <v>Estrutura de madeira tesourada para telha de barro - vãos de 10,01 a 13,00 m</v>
          </cell>
          <cell r="D839" t="str">
            <v>m²</v>
          </cell>
          <cell r="E839">
            <v>64.650000000000006</v>
          </cell>
          <cell r="F839">
            <v>38.46</v>
          </cell>
          <cell r="G839">
            <v>103.11</v>
          </cell>
        </row>
        <row r="840">
          <cell r="A840" t="str">
            <v>15.01.040</v>
          </cell>
          <cell r="B840"/>
          <cell r="C840" t="str">
            <v>Estrutura de madeira tesourada para telha de barro - vãos de 13,01 a 18,00 m</v>
          </cell>
          <cell r="D840" t="str">
            <v>m²</v>
          </cell>
          <cell r="E840">
            <v>70.930000000000007</v>
          </cell>
          <cell r="F840">
            <v>41.32</v>
          </cell>
          <cell r="G840">
            <v>112.25</v>
          </cell>
        </row>
        <row r="841">
          <cell r="A841" t="str">
            <v>15.01.110</v>
          </cell>
          <cell r="B841"/>
          <cell r="C841" t="str">
            <v>Estrutura de madeira tesourada para telha perfil ondulado - vãos até 7,00 m</v>
          </cell>
          <cell r="D841" t="str">
            <v>m²</v>
          </cell>
          <cell r="E841">
            <v>38.78</v>
          </cell>
          <cell r="F841">
            <v>27.07</v>
          </cell>
          <cell r="G841">
            <v>65.849999999999994</v>
          </cell>
        </row>
        <row r="842">
          <cell r="A842" t="str">
            <v>15.01.120</v>
          </cell>
          <cell r="B842"/>
          <cell r="C842" t="str">
            <v>Estrutura de madeira tesourada para telha perfil ondulado - vãos 7,01 a 10,00 m</v>
          </cell>
          <cell r="D842" t="str">
            <v>m²</v>
          </cell>
          <cell r="E842">
            <v>42.88</v>
          </cell>
          <cell r="F842">
            <v>28.49</v>
          </cell>
          <cell r="G842">
            <v>71.37</v>
          </cell>
        </row>
        <row r="843">
          <cell r="A843" t="str">
            <v>15.01.130</v>
          </cell>
          <cell r="B843"/>
          <cell r="C843" t="str">
            <v>Estrutura de madeira tesourada para telha perfil ondulado - vãos 10,01 a 13,00 m</v>
          </cell>
          <cell r="D843" t="str">
            <v>m²</v>
          </cell>
          <cell r="E843">
            <v>47</v>
          </cell>
          <cell r="F843">
            <v>29.92</v>
          </cell>
          <cell r="G843">
            <v>76.92</v>
          </cell>
        </row>
        <row r="844">
          <cell r="A844" t="str">
            <v>15.01.140</v>
          </cell>
          <cell r="B844"/>
          <cell r="C844" t="str">
            <v>Estrutura de madeira tesourada para telha perfil ondulado - vãos 13,01 a 18,00 m</v>
          </cell>
          <cell r="D844" t="str">
            <v>m²</v>
          </cell>
          <cell r="E844">
            <v>51.33</v>
          </cell>
          <cell r="F844">
            <v>32.770000000000003</v>
          </cell>
          <cell r="G844">
            <v>84.1</v>
          </cell>
        </row>
        <row r="845">
          <cell r="A845" t="str">
            <v>15.01.210</v>
          </cell>
          <cell r="B845"/>
          <cell r="C845" t="str">
            <v>Estrutura pontaletada para telhas de barro</v>
          </cell>
          <cell r="D845" t="str">
            <v>m²</v>
          </cell>
          <cell r="E845">
            <v>42.81</v>
          </cell>
          <cell r="F845">
            <v>34.18</v>
          </cell>
          <cell r="G845">
            <v>76.989999999999995</v>
          </cell>
        </row>
        <row r="846">
          <cell r="A846" t="str">
            <v>15.01.220</v>
          </cell>
          <cell r="B846"/>
          <cell r="C846" t="str">
            <v>Estrutura pontaletada para telhas onduladas</v>
          </cell>
          <cell r="D846" t="str">
            <v>m²</v>
          </cell>
          <cell r="E846">
            <v>32.090000000000003</v>
          </cell>
          <cell r="F846">
            <v>25.64</v>
          </cell>
          <cell r="G846">
            <v>57.73</v>
          </cell>
        </row>
        <row r="847">
          <cell r="A847" t="str">
            <v>15.01.310</v>
          </cell>
          <cell r="B847"/>
          <cell r="C847" t="str">
            <v>Estrutura em terças para telhas de barro</v>
          </cell>
          <cell r="D847" t="str">
            <v>m²</v>
          </cell>
          <cell r="E847">
            <v>39.36</v>
          </cell>
          <cell r="F847">
            <v>18.53</v>
          </cell>
          <cell r="G847">
            <v>57.89</v>
          </cell>
        </row>
        <row r="848">
          <cell r="A848" t="str">
            <v>15.01.320</v>
          </cell>
          <cell r="B848"/>
          <cell r="C848" t="str">
            <v>Estrutura em terças para telhas perfil e material qualquer, exceto barro</v>
          </cell>
          <cell r="D848" t="str">
            <v>m²</v>
          </cell>
          <cell r="E848">
            <v>12.08</v>
          </cell>
          <cell r="F848">
            <v>3.64</v>
          </cell>
          <cell r="G848">
            <v>15.72</v>
          </cell>
        </row>
        <row r="849">
          <cell r="A849" t="str">
            <v>15.01.330</v>
          </cell>
          <cell r="B849"/>
          <cell r="C849" t="str">
            <v>Estrutura em terças para telhas perfil trapezoidal</v>
          </cell>
          <cell r="D849" t="str">
            <v>m²</v>
          </cell>
          <cell r="E849">
            <v>7.61</v>
          </cell>
          <cell r="F849">
            <v>3.64</v>
          </cell>
          <cell r="G849">
            <v>11.25</v>
          </cell>
        </row>
        <row r="850">
          <cell r="A850" t="str">
            <v>15.03</v>
          </cell>
          <cell r="B850" t="str">
            <v>Estrutura em aço</v>
          </cell>
          <cell r="C850"/>
          <cell r="D850"/>
          <cell r="E850"/>
          <cell r="F850"/>
          <cell r="G850"/>
        </row>
        <row r="851">
          <cell r="A851" t="str">
            <v>15.03.030</v>
          </cell>
          <cell r="B851"/>
          <cell r="C851" t="str">
            <v>Fornecimento e montagem de estrutura em aço ASTM-A36, sem pintura</v>
          </cell>
          <cell r="D851" t="str">
            <v>kg</v>
          </cell>
          <cell r="E851">
            <v>13.88</v>
          </cell>
          <cell r="F851">
            <v>0</v>
          </cell>
          <cell r="G851">
            <v>13.88</v>
          </cell>
        </row>
        <row r="852">
          <cell r="A852" t="str">
            <v>15.03.090</v>
          </cell>
          <cell r="B852"/>
          <cell r="C852" t="str">
            <v>Montagem de estrutura metálica em aço, sem pintura</v>
          </cell>
          <cell r="D852" t="str">
            <v>kg</v>
          </cell>
          <cell r="E852">
            <v>0</v>
          </cell>
          <cell r="F852">
            <v>3.67</v>
          </cell>
          <cell r="G852">
            <v>3.67</v>
          </cell>
        </row>
        <row r="853">
          <cell r="A853" t="str">
            <v>15.03.110</v>
          </cell>
          <cell r="B853"/>
          <cell r="C853" t="str">
            <v>Fornecimento e montagem de estrutura em aço patinável, sem pintura</v>
          </cell>
          <cell r="D853" t="str">
            <v>kg</v>
          </cell>
          <cell r="E853">
            <v>16.059999999999999</v>
          </cell>
          <cell r="F853">
            <v>0</v>
          </cell>
          <cell r="G853">
            <v>16.059999999999999</v>
          </cell>
        </row>
        <row r="854">
          <cell r="A854" t="str">
            <v>15.03.131</v>
          </cell>
          <cell r="B854"/>
          <cell r="C854" t="str">
            <v>Fornecimento e montagem de estrutura em aço ASTM-A572 Grau 50, sem pintura</v>
          </cell>
          <cell r="D854" t="str">
            <v>kg</v>
          </cell>
          <cell r="E854">
            <v>21.69</v>
          </cell>
          <cell r="F854">
            <v>0</v>
          </cell>
          <cell r="G854">
            <v>21.69</v>
          </cell>
        </row>
        <row r="855">
          <cell r="A855" t="str">
            <v>15.03.140</v>
          </cell>
          <cell r="B855"/>
          <cell r="C855" t="str">
            <v>Fornecimento e montagem de estrutura tubular em aço ASTM-A572 Grau 50, sem pintura</v>
          </cell>
          <cell r="D855" t="str">
            <v>kg</v>
          </cell>
          <cell r="E855">
            <v>21.24</v>
          </cell>
          <cell r="F855">
            <v>0</v>
          </cell>
          <cell r="G855">
            <v>21.24</v>
          </cell>
        </row>
        <row r="856">
          <cell r="A856" t="str">
            <v>15.03.150</v>
          </cell>
          <cell r="B856"/>
          <cell r="C856" t="str">
            <v>Fornecimento e montagem de estrutura metálica em perfil metalon, sem pintura</v>
          </cell>
          <cell r="D856" t="str">
            <v>kg</v>
          </cell>
          <cell r="E856">
            <v>7.02</v>
          </cell>
          <cell r="F856">
            <v>3.67</v>
          </cell>
          <cell r="G856">
            <v>10.69</v>
          </cell>
        </row>
        <row r="857">
          <cell r="A857" t="str">
            <v>15.05</v>
          </cell>
          <cell r="B857" t="str">
            <v>Estrutura pré-fabricada de concreto</v>
          </cell>
          <cell r="C857"/>
          <cell r="D857"/>
          <cell r="E857"/>
          <cell r="F857"/>
          <cell r="G857"/>
        </row>
        <row r="858">
          <cell r="A858" t="str">
            <v>15.05.290</v>
          </cell>
          <cell r="B858"/>
          <cell r="C858" t="str">
            <v>Placas, vigas e pilares em concreto armado pré-moldado - fck= 40 MPa</v>
          </cell>
          <cell r="D858" t="str">
            <v>m³</v>
          </cell>
          <cell r="E858">
            <v>1513.13</v>
          </cell>
          <cell r="F858">
            <v>546.65</v>
          </cell>
          <cell r="G858">
            <v>2059.7800000000002</v>
          </cell>
        </row>
        <row r="859">
          <cell r="A859" t="str">
            <v>15.05.300</v>
          </cell>
          <cell r="B859"/>
          <cell r="C859" t="str">
            <v>Mobiliário em concreto armado pré-moldado - fck= 40 MPa</v>
          </cell>
          <cell r="D859" t="str">
            <v>m³</v>
          </cell>
          <cell r="E859">
            <v>1475.38</v>
          </cell>
          <cell r="F859">
            <v>603.29</v>
          </cell>
          <cell r="G859">
            <v>2078.67</v>
          </cell>
        </row>
        <row r="860">
          <cell r="A860" t="str">
            <v>15.05.520</v>
          </cell>
          <cell r="B860"/>
          <cell r="C860" t="str">
            <v>Placas, vigas e pilares em concreto armado pré-moldado - fck= 35 MPa</v>
          </cell>
          <cell r="D860" t="str">
            <v>m³</v>
          </cell>
          <cell r="E860">
            <v>1339.04</v>
          </cell>
          <cell r="F860">
            <v>519.65</v>
          </cell>
          <cell r="G860">
            <v>1858.69</v>
          </cell>
        </row>
        <row r="861">
          <cell r="A861" t="str">
            <v>15.05.530</v>
          </cell>
          <cell r="B861"/>
          <cell r="C861" t="str">
            <v>Placas, vigas e pilares em concreto armado pré-moldado - fck= 25 MPa</v>
          </cell>
          <cell r="D861" t="str">
            <v>m³</v>
          </cell>
          <cell r="E861">
            <v>1191.46</v>
          </cell>
          <cell r="F861">
            <v>514.38</v>
          </cell>
          <cell r="G861">
            <v>1705.84</v>
          </cell>
        </row>
        <row r="862">
          <cell r="A862" t="str">
            <v>15.05.540</v>
          </cell>
          <cell r="B862"/>
          <cell r="C862" t="str">
            <v>Mobiliário em concreto armado pré-moldado - fck= 25 MPa</v>
          </cell>
          <cell r="D862" t="str">
            <v>m³</v>
          </cell>
          <cell r="E862">
            <v>1316.51</v>
          </cell>
          <cell r="F862">
            <v>551.26</v>
          </cell>
          <cell r="G862">
            <v>1867.77</v>
          </cell>
        </row>
        <row r="863">
          <cell r="A863" t="str">
            <v>15.20</v>
          </cell>
          <cell r="B863" t="str">
            <v>Reparos, conservações e complementos - GRUPO 15</v>
          </cell>
          <cell r="C863"/>
          <cell r="D863"/>
          <cell r="E863"/>
          <cell r="F863"/>
          <cell r="G863"/>
        </row>
        <row r="864">
          <cell r="A864" t="str">
            <v>15.20.020</v>
          </cell>
          <cell r="B864"/>
          <cell r="C864" t="str">
            <v>Fornecimento de peças diversas para estrutura em madeira</v>
          </cell>
          <cell r="D864" t="str">
            <v>m³</v>
          </cell>
          <cell r="E864">
            <v>1968.12</v>
          </cell>
          <cell r="F864">
            <v>854.7</v>
          </cell>
          <cell r="G864">
            <v>2822.82</v>
          </cell>
        </row>
        <row r="865">
          <cell r="A865" t="str">
            <v>15.20.040</v>
          </cell>
          <cell r="B865"/>
          <cell r="C865" t="str">
            <v>Recolocação de peças lineares em madeira com seção até 60 cm²</v>
          </cell>
          <cell r="D865" t="str">
            <v>m</v>
          </cell>
          <cell r="E865">
            <v>0.08</v>
          </cell>
          <cell r="F865">
            <v>3.99</v>
          </cell>
          <cell r="G865">
            <v>4.07</v>
          </cell>
        </row>
        <row r="866">
          <cell r="A866" t="str">
            <v>15.20.060</v>
          </cell>
          <cell r="B866"/>
          <cell r="C866" t="str">
            <v>Recolocação de peças lineares em madeira com seção superior a 60 cm²</v>
          </cell>
          <cell r="D866" t="str">
            <v>m</v>
          </cell>
          <cell r="E866">
            <v>0.21</v>
          </cell>
          <cell r="F866">
            <v>10.54</v>
          </cell>
          <cell r="G866">
            <v>10.75</v>
          </cell>
        </row>
        <row r="867">
          <cell r="A867" t="str">
            <v>16</v>
          </cell>
          <cell r="B867" t="str">
            <v>TELHAMENTO</v>
          </cell>
          <cell r="C867"/>
          <cell r="D867"/>
          <cell r="E867"/>
          <cell r="F867"/>
          <cell r="G867"/>
        </row>
        <row r="868">
          <cell r="A868" t="str">
            <v>16.02</v>
          </cell>
          <cell r="B868" t="str">
            <v>Telhamento em barro</v>
          </cell>
          <cell r="C868"/>
          <cell r="D868"/>
          <cell r="E868"/>
          <cell r="F868"/>
          <cell r="G868"/>
        </row>
        <row r="869">
          <cell r="A869" t="str">
            <v>16.02.010</v>
          </cell>
          <cell r="B869"/>
          <cell r="C869" t="str">
            <v>Telha de barro tipo italiana</v>
          </cell>
          <cell r="D869" t="str">
            <v>m²</v>
          </cell>
          <cell r="E869">
            <v>20.48</v>
          </cell>
          <cell r="F869">
            <v>20.68</v>
          </cell>
          <cell r="G869">
            <v>41.16</v>
          </cell>
        </row>
        <row r="870">
          <cell r="A870" t="str">
            <v>16.02.020</v>
          </cell>
          <cell r="B870"/>
          <cell r="C870" t="str">
            <v>Telha de barro tipo francesa</v>
          </cell>
          <cell r="D870" t="str">
            <v>m²</v>
          </cell>
          <cell r="E870">
            <v>31.36</v>
          </cell>
          <cell r="F870">
            <v>20.68</v>
          </cell>
          <cell r="G870">
            <v>52.04</v>
          </cell>
        </row>
        <row r="871">
          <cell r="A871" t="str">
            <v>16.02.030</v>
          </cell>
          <cell r="B871"/>
          <cell r="C871" t="str">
            <v>Telha de barro tipo romana</v>
          </cell>
          <cell r="D871" t="str">
            <v>m²</v>
          </cell>
          <cell r="E871">
            <v>19.36</v>
          </cell>
          <cell r="F871">
            <v>20.68</v>
          </cell>
          <cell r="G871">
            <v>40.04</v>
          </cell>
        </row>
        <row r="872">
          <cell r="A872" t="str">
            <v>16.02.045</v>
          </cell>
          <cell r="B872"/>
          <cell r="C872" t="str">
            <v>Telha de barro colonial/paulista</v>
          </cell>
          <cell r="D872" t="str">
            <v>m²</v>
          </cell>
          <cell r="E872">
            <v>49.95</v>
          </cell>
          <cell r="F872">
            <v>31.01</v>
          </cell>
          <cell r="G872">
            <v>80.959999999999994</v>
          </cell>
        </row>
        <row r="873">
          <cell r="A873" t="str">
            <v>16.02.060</v>
          </cell>
          <cell r="B873"/>
          <cell r="C873" t="str">
            <v>Telha de barro tipo plan</v>
          </cell>
          <cell r="D873" t="str">
            <v>m²</v>
          </cell>
          <cell r="E873">
            <v>54.54</v>
          </cell>
          <cell r="F873">
            <v>31.01</v>
          </cell>
          <cell r="G873">
            <v>85.55</v>
          </cell>
        </row>
        <row r="874">
          <cell r="A874" t="str">
            <v>16.02.120</v>
          </cell>
          <cell r="B874"/>
          <cell r="C874" t="str">
            <v>Emboçamento de beiral em telhas de barro</v>
          </cell>
          <cell r="D874" t="str">
            <v>m</v>
          </cell>
          <cell r="E874">
            <v>0.55000000000000004</v>
          </cell>
          <cell r="F874">
            <v>9.1199999999999992</v>
          </cell>
          <cell r="G874">
            <v>9.67</v>
          </cell>
        </row>
        <row r="875">
          <cell r="A875" t="str">
            <v>16.02.230</v>
          </cell>
          <cell r="B875"/>
          <cell r="C875" t="str">
            <v>Cumeeira de barro emboçado tipos: plan, romana, italiana, francesa e paulistinha</v>
          </cell>
          <cell r="D875" t="str">
            <v>m</v>
          </cell>
          <cell r="E875">
            <v>7.56</v>
          </cell>
          <cell r="F875">
            <v>11.4</v>
          </cell>
          <cell r="G875">
            <v>18.96</v>
          </cell>
        </row>
        <row r="876">
          <cell r="A876" t="str">
            <v>16.02.270</v>
          </cell>
          <cell r="B876"/>
          <cell r="C876" t="str">
            <v>Espigão de barro emboçado</v>
          </cell>
          <cell r="D876" t="str">
            <v>m</v>
          </cell>
          <cell r="E876">
            <v>11.77</v>
          </cell>
          <cell r="F876">
            <v>11.4</v>
          </cell>
          <cell r="G876">
            <v>23.17</v>
          </cell>
        </row>
        <row r="877">
          <cell r="A877" t="str">
            <v>16.03</v>
          </cell>
          <cell r="B877" t="str">
            <v>Telhamento em cimento reforçado com fio sintético (CRFS)</v>
          </cell>
          <cell r="C877"/>
          <cell r="D877"/>
          <cell r="E877"/>
          <cell r="F877"/>
          <cell r="G877"/>
        </row>
        <row r="878">
          <cell r="A878" t="str">
            <v>16.03.010</v>
          </cell>
          <cell r="B878"/>
          <cell r="C878" t="str">
            <v>Telhamento em cimento reforçado com fio sintético CRFS - perfil ondulado de 6 mm</v>
          </cell>
          <cell r="D878" t="str">
            <v>m²</v>
          </cell>
          <cell r="E878">
            <v>26.14</v>
          </cell>
          <cell r="F878">
            <v>11.4</v>
          </cell>
          <cell r="G878">
            <v>37.54</v>
          </cell>
        </row>
        <row r="879">
          <cell r="A879" t="str">
            <v>16.03.020</v>
          </cell>
          <cell r="B879"/>
          <cell r="C879" t="str">
            <v>Telhamento em cimento reforçado com fio sintético CRFS - perfil ondulado de 8 mm</v>
          </cell>
          <cell r="D879" t="str">
            <v>m²</v>
          </cell>
          <cell r="E879">
            <v>34.299999999999997</v>
          </cell>
          <cell r="F879">
            <v>11.4</v>
          </cell>
          <cell r="G879">
            <v>45.7</v>
          </cell>
        </row>
        <row r="880">
          <cell r="A880" t="str">
            <v>16.03.030</v>
          </cell>
          <cell r="B880"/>
          <cell r="C880" t="str">
            <v>Telhamento em cimento reforçado com fio sintético CRFS - perfil trapezoidal de 44 cm</v>
          </cell>
          <cell r="D880" t="str">
            <v>m²</v>
          </cell>
          <cell r="E880">
            <v>72.92</v>
          </cell>
          <cell r="F880">
            <v>11.4</v>
          </cell>
          <cell r="G880">
            <v>84.32</v>
          </cell>
        </row>
        <row r="881">
          <cell r="A881" t="str">
            <v>16.03.040</v>
          </cell>
          <cell r="B881"/>
          <cell r="C881" t="str">
            <v>Telhamento em cimento reforçado com fio sintético CRFS - perfil modulado</v>
          </cell>
          <cell r="D881" t="str">
            <v>m²</v>
          </cell>
          <cell r="E881">
            <v>74.989999999999995</v>
          </cell>
          <cell r="F881">
            <v>11.4</v>
          </cell>
          <cell r="G881">
            <v>86.39</v>
          </cell>
        </row>
        <row r="882">
          <cell r="A882" t="str">
            <v>16.03.300</v>
          </cell>
          <cell r="B882"/>
          <cell r="C882" t="str">
            <v>Cumeeira normal em cimento reforçado com fio sintético CRFS - perfil ondulado</v>
          </cell>
          <cell r="D882" t="str">
            <v>m</v>
          </cell>
          <cell r="E882">
            <v>44.07</v>
          </cell>
          <cell r="F882">
            <v>5.69</v>
          </cell>
          <cell r="G882">
            <v>49.76</v>
          </cell>
        </row>
        <row r="883">
          <cell r="A883" t="str">
            <v>16.03.310</v>
          </cell>
          <cell r="B883"/>
          <cell r="C883" t="str">
            <v>Cumeeira universal em cimento reforçado com fio sintético CRFS - perfil ondulado</v>
          </cell>
          <cell r="D883" t="str">
            <v>m</v>
          </cell>
          <cell r="E883">
            <v>37.46</v>
          </cell>
          <cell r="F883">
            <v>5.69</v>
          </cell>
          <cell r="G883">
            <v>43.15</v>
          </cell>
        </row>
        <row r="884">
          <cell r="A884" t="str">
            <v>16.03.320</v>
          </cell>
          <cell r="B884"/>
          <cell r="C884" t="str">
            <v>Cumeeira normal em cimento reforçado com fio sintético CRFS - perfil trapezoidal 44 cm</v>
          </cell>
          <cell r="D884" t="str">
            <v>m</v>
          </cell>
          <cell r="E884">
            <v>56.55</v>
          </cell>
          <cell r="F884">
            <v>5.69</v>
          </cell>
          <cell r="G884">
            <v>62.24</v>
          </cell>
        </row>
        <row r="885">
          <cell r="A885" t="str">
            <v>16.03.330</v>
          </cell>
          <cell r="B885"/>
          <cell r="C885" t="str">
            <v>Cumeeira normal em cimento reforçado com fio sintético CRFS - perfil modulado</v>
          </cell>
          <cell r="D885" t="str">
            <v>m</v>
          </cell>
          <cell r="E885">
            <v>82.5</v>
          </cell>
          <cell r="F885">
            <v>5.69</v>
          </cell>
          <cell r="G885">
            <v>88.19</v>
          </cell>
        </row>
        <row r="886">
          <cell r="A886" t="str">
            <v>16.03.360</v>
          </cell>
          <cell r="B886"/>
          <cell r="C886" t="str">
            <v>Espigão em cimento reforçado com fio sintético CRFS - perfil ondulado</v>
          </cell>
          <cell r="D886" t="str">
            <v>m</v>
          </cell>
          <cell r="E886">
            <v>27.5</v>
          </cell>
          <cell r="F886">
            <v>5.69</v>
          </cell>
          <cell r="G886">
            <v>33.19</v>
          </cell>
        </row>
        <row r="887">
          <cell r="A887" t="str">
            <v>16.03.370</v>
          </cell>
          <cell r="B887"/>
          <cell r="C887" t="str">
            <v>Espigão em cimento reforçado com fio sintético CRFS - perfil modulado</v>
          </cell>
          <cell r="D887" t="str">
            <v>m</v>
          </cell>
          <cell r="E887">
            <v>36.340000000000003</v>
          </cell>
          <cell r="F887">
            <v>5.69</v>
          </cell>
          <cell r="G887">
            <v>42.03</v>
          </cell>
        </row>
        <row r="888">
          <cell r="A888" t="str">
            <v>16.03.400</v>
          </cell>
          <cell r="B888"/>
          <cell r="C888" t="str">
            <v>Rufo em cimento reforçado com fio sintético CRFS - perfil ondulado</v>
          </cell>
          <cell r="D888" t="str">
            <v>m</v>
          </cell>
          <cell r="E888">
            <v>34.54</v>
          </cell>
          <cell r="F888">
            <v>5.69</v>
          </cell>
          <cell r="G888">
            <v>40.229999999999997</v>
          </cell>
        </row>
        <row r="889">
          <cell r="A889" t="str">
            <v>16.10</v>
          </cell>
          <cell r="B889" t="str">
            <v>Telhamento em madeira ou fibra vegetal</v>
          </cell>
          <cell r="C889"/>
          <cell r="D889"/>
          <cell r="E889"/>
          <cell r="F889"/>
          <cell r="G889"/>
        </row>
        <row r="890">
          <cell r="A890" t="str">
            <v>16.10.020</v>
          </cell>
          <cell r="B890"/>
          <cell r="C890" t="str">
            <v>Telha em fibra vegetal, perfil ondulado, com espessura de 3 mm</v>
          </cell>
          <cell r="D890" t="str">
            <v>m²</v>
          </cell>
          <cell r="E890">
            <v>43.35</v>
          </cell>
          <cell r="F890">
            <v>18.53</v>
          </cell>
          <cell r="G890">
            <v>61.88</v>
          </cell>
        </row>
        <row r="891">
          <cell r="A891" t="str">
            <v>16.10.100</v>
          </cell>
          <cell r="B891"/>
          <cell r="C891" t="str">
            <v>Cumeeira em fibra vegetal, lisa, com espessura de 3 mm</v>
          </cell>
          <cell r="D891" t="str">
            <v>m</v>
          </cell>
          <cell r="E891">
            <v>75.680000000000007</v>
          </cell>
          <cell r="F891">
            <v>6.27</v>
          </cell>
          <cell r="G891">
            <v>81.95</v>
          </cell>
        </row>
        <row r="892">
          <cell r="A892" t="str">
            <v>16.12</v>
          </cell>
          <cell r="B892" t="str">
            <v>Telhamento metálico comum</v>
          </cell>
          <cell r="C892"/>
          <cell r="D892"/>
          <cell r="E892"/>
          <cell r="F892"/>
          <cell r="G892"/>
        </row>
        <row r="893">
          <cell r="A893" t="str">
            <v>16.12.020</v>
          </cell>
          <cell r="B893"/>
          <cell r="C893" t="str">
            <v>Telhamento em chapa de aço pré-pintada com epóxi e poliéster, perfil ondulado, com espessura de 0,50 mm</v>
          </cell>
          <cell r="D893" t="str">
            <v>m²</v>
          </cell>
          <cell r="E893">
            <v>61.14</v>
          </cell>
          <cell r="F893">
            <v>11.4</v>
          </cell>
          <cell r="G893">
            <v>72.540000000000006</v>
          </cell>
        </row>
        <row r="894">
          <cell r="A894" t="str">
            <v>16.12.040</v>
          </cell>
          <cell r="B894"/>
          <cell r="C894" t="str">
            <v>Telhamento em chapa de aço pré-pintada com epóxi e poliéster, perfil ondulado calandrado, com espessura de 0,80 mm</v>
          </cell>
          <cell r="D894" t="str">
            <v>m²</v>
          </cell>
          <cell r="E894">
            <v>111.08</v>
          </cell>
          <cell r="F894">
            <v>11.4</v>
          </cell>
          <cell r="G894">
            <v>122.48</v>
          </cell>
        </row>
        <row r="895">
          <cell r="A895" t="str">
            <v>16.12.050</v>
          </cell>
          <cell r="B895"/>
          <cell r="C895" t="str">
            <v>Telhamento em chapa de aço pré-pintada com epóxi e poliéster, perfil trapezoidal, com espessura de 0,80 mm e altura de 100 mm</v>
          </cell>
          <cell r="D895" t="str">
            <v>m²</v>
          </cell>
          <cell r="E895">
            <v>80.31</v>
          </cell>
          <cell r="F895">
            <v>11.4</v>
          </cell>
          <cell r="G895">
            <v>91.71</v>
          </cell>
        </row>
        <row r="896">
          <cell r="A896" t="str">
            <v>16.12.060</v>
          </cell>
          <cell r="B896"/>
          <cell r="C896" t="str">
            <v>Telhamento em chapa de aço pré-pintada com epóxi e poliéster, perfil trapezoidal, com espessura de 0,50 mm e altura de 40 mm</v>
          </cell>
          <cell r="D896" t="str">
            <v>m²</v>
          </cell>
          <cell r="E896">
            <v>62.66</v>
          </cell>
          <cell r="F896">
            <v>11.4</v>
          </cell>
          <cell r="G896">
            <v>74.06</v>
          </cell>
        </row>
        <row r="897">
          <cell r="A897" t="str">
            <v>16.12.200</v>
          </cell>
          <cell r="B897"/>
          <cell r="C897" t="str">
            <v>Cumeeira em chapa de aço pré-pintada com epóxi e poliéster, perfil trapezoidal, com espessura de 0,50 mm</v>
          </cell>
          <cell r="D897" t="str">
            <v>m</v>
          </cell>
          <cell r="E897">
            <v>46.67</v>
          </cell>
          <cell r="F897">
            <v>5.69</v>
          </cell>
          <cell r="G897">
            <v>52.36</v>
          </cell>
        </row>
        <row r="898">
          <cell r="A898" t="str">
            <v>16.12.220</v>
          </cell>
          <cell r="B898"/>
          <cell r="C898" t="str">
            <v>Cumeeira em chapa de aço pré-pintada com epóxi e poliéster, perfil ondulado, com espessura de 0,50 mm</v>
          </cell>
          <cell r="D898" t="str">
            <v>m</v>
          </cell>
          <cell r="E898">
            <v>48.77</v>
          </cell>
          <cell r="F898">
            <v>5.69</v>
          </cell>
          <cell r="G898">
            <v>54.46</v>
          </cell>
        </row>
        <row r="899">
          <cell r="A899" t="str">
            <v>16.13</v>
          </cell>
          <cell r="B899" t="str">
            <v>Telhamento metálico especial</v>
          </cell>
          <cell r="C899"/>
          <cell r="D899"/>
          <cell r="E899"/>
          <cell r="F899"/>
          <cell r="G899"/>
        </row>
        <row r="900">
          <cell r="A900" t="str">
            <v>16.13.060</v>
          </cell>
          <cell r="B900"/>
          <cell r="C900" t="str">
            <v>Telhamento em chapa de aço pré-pintada com epóxi e poliéster, tipo sanduíche, espessura de 0,50 mm, com lã de rocha</v>
          </cell>
          <cell r="D900" t="str">
            <v>m²</v>
          </cell>
          <cell r="E900">
            <v>115.24</v>
          </cell>
          <cell r="F900">
            <v>28.66</v>
          </cell>
          <cell r="G900">
            <v>143.9</v>
          </cell>
        </row>
        <row r="901">
          <cell r="A901" t="str">
            <v>16.13.070</v>
          </cell>
          <cell r="B901"/>
          <cell r="C901" t="str">
            <v>Telhamento em chapa de aço pré-pintada com epóxi e poliéster, tipo sanduíche, espessura de 0,50 mm, com poliuretano</v>
          </cell>
          <cell r="D901" t="str">
            <v>m²</v>
          </cell>
          <cell r="E901">
            <v>132.44</v>
          </cell>
          <cell r="F901">
            <v>12.4</v>
          </cell>
          <cell r="G901">
            <v>144.84</v>
          </cell>
        </row>
        <row r="902">
          <cell r="A902" t="str">
            <v>16.13.130</v>
          </cell>
          <cell r="B902"/>
          <cell r="C902" t="str">
            <v>Telhamento em chapa de aço com pintura poliéster, tipo sanduíche, espessura de 0,50 mm, com poliestireno expandido</v>
          </cell>
          <cell r="D902" t="str">
            <v>m²</v>
          </cell>
          <cell r="E902">
            <v>93.89</v>
          </cell>
          <cell r="F902">
            <v>12.4</v>
          </cell>
          <cell r="G902">
            <v>106.29</v>
          </cell>
        </row>
        <row r="903">
          <cell r="A903" t="str">
            <v>16.13.140</v>
          </cell>
          <cell r="B903"/>
          <cell r="C903" t="str">
            <v>Telhamento em chapa de aço galvanizado autoportante, perfil trapezoidal, com espessura de 0,80 mm e altura de 120 mm</v>
          </cell>
          <cell r="D903" t="str">
            <v>m²</v>
          </cell>
          <cell r="E903">
            <v>64.09</v>
          </cell>
          <cell r="F903">
            <v>11.4</v>
          </cell>
          <cell r="G903">
            <v>75.489999999999995</v>
          </cell>
        </row>
        <row r="904">
          <cell r="A904" t="str">
            <v>16.16</v>
          </cell>
          <cell r="B904" t="str">
            <v>Telhamento em material sintético</v>
          </cell>
          <cell r="C904"/>
          <cell r="D904"/>
          <cell r="E904"/>
          <cell r="F904"/>
          <cell r="G904"/>
        </row>
        <row r="905">
          <cell r="A905" t="str">
            <v>16.16.040</v>
          </cell>
          <cell r="B905"/>
          <cell r="C905" t="str">
            <v>Telha ondulada translúcida em polipropileno</v>
          </cell>
          <cell r="D905" t="str">
            <v>m²</v>
          </cell>
          <cell r="E905">
            <v>40.56</v>
          </cell>
          <cell r="F905">
            <v>11.4</v>
          </cell>
          <cell r="G905">
            <v>51.96</v>
          </cell>
        </row>
        <row r="906">
          <cell r="A906" t="str">
            <v>16.16.160</v>
          </cell>
          <cell r="B906"/>
          <cell r="C906" t="str">
            <v>Telha em poliéster reforçado com fibras de vidro, perfil trapezoidal 49</v>
          </cell>
          <cell r="D906" t="str">
            <v>m²</v>
          </cell>
          <cell r="E906">
            <v>71.36</v>
          </cell>
          <cell r="F906">
            <v>11.4</v>
          </cell>
          <cell r="G906">
            <v>82.76</v>
          </cell>
        </row>
        <row r="907">
          <cell r="A907" t="str">
            <v>16.16.400</v>
          </cell>
          <cell r="B907"/>
          <cell r="C907" t="str">
            <v>Cumeeira para telha de poliéster, tipo perfil trapezoidal 49</v>
          </cell>
          <cell r="D907" t="str">
            <v>m</v>
          </cell>
          <cell r="E907">
            <v>98.82</v>
          </cell>
          <cell r="F907">
            <v>5.69</v>
          </cell>
          <cell r="G907">
            <v>104.51</v>
          </cell>
        </row>
        <row r="908">
          <cell r="A908" t="str">
            <v>16.20</v>
          </cell>
          <cell r="B908" t="str">
            <v>Telhamento em vidro</v>
          </cell>
          <cell r="C908"/>
          <cell r="D908"/>
          <cell r="E908"/>
          <cell r="F908"/>
          <cell r="G908"/>
        </row>
        <row r="909">
          <cell r="A909" t="str">
            <v>16.20.020</v>
          </cell>
          <cell r="B909"/>
          <cell r="C909" t="str">
            <v>Telhas de vidro para iluminação tipo francesa</v>
          </cell>
          <cell r="D909" t="str">
            <v>un</v>
          </cell>
          <cell r="E909">
            <v>49.83</v>
          </cell>
          <cell r="F909">
            <v>2.86</v>
          </cell>
          <cell r="G909">
            <v>52.69</v>
          </cell>
        </row>
        <row r="910">
          <cell r="A910" t="str">
            <v>16.20.040</v>
          </cell>
          <cell r="B910"/>
          <cell r="C910" t="str">
            <v>Telhas de vidro para iluminação tipo colonial/paulistinha</v>
          </cell>
          <cell r="D910" t="str">
            <v>un</v>
          </cell>
          <cell r="E910">
            <v>49.83</v>
          </cell>
          <cell r="F910">
            <v>2.86</v>
          </cell>
          <cell r="G910">
            <v>52.69</v>
          </cell>
        </row>
        <row r="911">
          <cell r="A911" t="str">
            <v>16.30</v>
          </cell>
          <cell r="B911" t="str">
            <v>Domos</v>
          </cell>
          <cell r="C911"/>
          <cell r="D911"/>
          <cell r="E911"/>
          <cell r="F911"/>
          <cell r="G911"/>
        </row>
        <row r="912">
          <cell r="A912" t="str">
            <v>16.30.020</v>
          </cell>
          <cell r="B912"/>
          <cell r="C912" t="str">
            <v>Domo de acrílico fixado em perfis de alumínio</v>
          </cell>
          <cell r="D912" t="str">
            <v>m²</v>
          </cell>
          <cell r="E912">
            <v>534.98</v>
          </cell>
          <cell r="F912">
            <v>0</v>
          </cell>
          <cell r="G912">
            <v>534.98</v>
          </cell>
        </row>
        <row r="913">
          <cell r="A913" t="str">
            <v>16.32</v>
          </cell>
          <cell r="B913" t="str">
            <v>Painel, chapas e fechamento</v>
          </cell>
          <cell r="C913"/>
          <cell r="D913"/>
          <cell r="E913"/>
          <cell r="F913"/>
          <cell r="G913"/>
        </row>
        <row r="914">
          <cell r="A914" t="str">
            <v>16.32.070</v>
          </cell>
          <cell r="B914"/>
          <cell r="C914" t="str">
            <v>Cobertura curva em chapa de policarbonato alveolar bronze de 6 mm</v>
          </cell>
          <cell r="D914" t="str">
            <v>m²</v>
          </cell>
          <cell r="E914">
            <v>77.98</v>
          </cell>
          <cell r="F914">
            <v>58.32</v>
          </cell>
          <cell r="G914">
            <v>136.30000000000001</v>
          </cell>
        </row>
        <row r="915">
          <cell r="A915" t="str">
            <v>16.32.120</v>
          </cell>
          <cell r="B915"/>
          <cell r="C915" t="str">
            <v>Cobertura plana em chapa de policarbonato alveolar de 10 mm</v>
          </cell>
          <cell r="D915" t="str">
            <v>m²</v>
          </cell>
          <cell r="E915">
            <v>116.01</v>
          </cell>
          <cell r="F915">
            <v>52.48</v>
          </cell>
          <cell r="G915">
            <v>168.49</v>
          </cell>
        </row>
        <row r="916">
          <cell r="A916" t="str">
            <v>16.32.130</v>
          </cell>
          <cell r="B916"/>
          <cell r="C916" t="str">
            <v>Cobertura curva em chapa de policarbonato alveolar bronze de 10 mm</v>
          </cell>
          <cell r="D916" t="str">
            <v>m²</v>
          </cell>
          <cell r="E916">
            <v>118.45</v>
          </cell>
          <cell r="F916">
            <v>58.32</v>
          </cell>
          <cell r="G916">
            <v>176.77</v>
          </cell>
        </row>
        <row r="917">
          <cell r="A917" t="str">
            <v>16.33</v>
          </cell>
          <cell r="B917" t="str">
            <v>Calhas e rufos</v>
          </cell>
          <cell r="C917"/>
          <cell r="D917"/>
          <cell r="E917"/>
          <cell r="F917"/>
          <cell r="G917"/>
        </row>
        <row r="918">
          <cell r="A918" t="str">
            <v>16.33.022</v>
          </cell>
          <cell r="B918"/>
          <cell r="C918" t="str">
            <v>Calha, rufo, afins em chapa galvanizada nº 24 - corte 0,33 m</v>
          </cell>
          <cell r="D918" t="str">
            <v>m</v>
          </cell>
          <cell r="E918">
            <v>26.96</v>
          </cell>
          <cell r="F918">
            <v>35.21</v>
          </cell>
          <cell r="G918">
            <v>62.17</v>
          </cell>
        </row>
        <row r="919">
          <cell r="A919" t="str">
            <v>16.33.052</v>
          </cell>
          <cell r="B919"/>
          <cell r="C919" t="str">
            <v>Calha, rufo, afins em chapa galvanizada nº 24 - corte 0,50 m</v>
          </cell>
          <cell r="D919" t="str">
            <v>m</v>
          </cell>
          <cell r="E919">
            <v>41.39</v>
          </cell>
          <cell r="F919">
            <v>41.61</v>
          </cell>
          <cell r="G919">
            <v>83</v>
          </cell>
        </row>
        <row r="920">
          <cell r="A920" t="str">
            <v>16.33.062</v>
          </cell>
          <cell r="B920"/>
          <cell r="C920" t="str">
            <v>Calha, rufo, afins em chapa galvanizada nº 24 - corte 1,00 m</v>
          </cell>
          <cell r="D920" t="str">
            <v>m</v>
          </cell>
          <cell r="E920">
            <v>81.55</v>
          </cell>
          <cell r="F920">
            <v>44.8</v>
          </cell>
          <cell r="G920">
            <v>126.35</v>
          </cell>
        </row>
        <row r="921">
          <cell r="A921" t="str">
            <v>16.33.082</v>
          </cell>
          <cell r="B921"/>
          <cell r="C921" t="str">
            <v>Calha, rufo, afins em chapa galvanizada nº 26 - corte 0,33 m</v>
          </cell>
          <cell r="D921" t="str">
            <v>m</v>
          </cell>
          <cell r="E921">
            <v>20.89</v>
          </cell>
          <cell r="F921">
            <v>35.21</v>
          </cell>
          <cell r="G921">
            <v>56.1</v>
          </cell>
        </row>
        <row r="922">
          <cell r="A922" t="str">
            <v>16.33.102</v>
          </cell>
          <cell r="B922"/>
          <cell r="C922" t="str">
            <v>Calha, rufo, afins em chapa galvanizada nº 26 - corte 0,50 m</v>
          </cell>
          <cell r="D922" t="str">
            <v>m</v>
          </cell>
          <cell r="E922">
            <v>32.89</v>
          </cell>
          <cell r="F922">
            <v>41.61</v>
          </cell>
          <cell r="G922">
            <v>74.5</v>
          </cell>
        </row>
        <row r="923">
          <cell r="A923" t="str">
            <v>16.33.400</v>
          </cell>
          <cell r="B923"/>
          <cell r="C923" t="str">
            <v>Rufo pré-moldado em concreto, de 14 x 50 x 18,5 cm</v>
          </cell>
          <cell r="D923" t="str">
            <v>un</v>
          </cell>
          <cell r="E923">
            <v>9.43</v>
          </cell>
          <cell r="F923">
            <v>0.9</v>
          </cell>
          <cell r="G923">
            <v>10.33</v>
          </cell>
        </row>
        <row r="924">
          <cell r="A924" t="str">
            <v>16.33.410</v>
          </cell>
          <cell r="B924"/>
          <cell r="C924" t="str">
            <v>Rufo pré-moldado em concreto, de 20 x 50 x 26 cm</v>
          </cell>
          <cell r="D924" t="str">
            <v>un</v>
          </cell>
          <cell r="E924">
            <v>9.99</v>
          </cell>
          <cell r="F924">
            <v>1.29</v>
          </cell>
          <cell r="G924">
            <v>11.28</v>
          </cell>
        </row>
        <row r="925">
          <cell r="A925" t="str">
            <v>16.40</v>
          </cell>
          <cell r="B925" t="str">
            <v>Reparos, conservações e complementos - GRUPO 16</v>
          </cell>
          <cell r="C925"/>
          <cell r="D925"/>
          <cell r="E925"/>
          <cell r="F925"/>
          <cell r="G925"/>
        </row>
        <row r="926">
          <cell r="A926" t="str">
            <v>16.40.040</v>
          </cell>
          <cell r="B926"/>
          <cell r="C926" t="str">
            <v>Recolocação de cumeeiras e espigões de barro</v>
          </cell>
          <cell r="D926" t="str">
            <v>m</v>
          </cell>
          <cell r="E926">
            <v>1.38</v>
          </cell>
          <cell r="F926">
            <v>11.4</v>
          </cell>
          <cell r="G926">
            <v>12.78</v>
          </cell>
        </row>
        <row r="927">
          <cell r="A927" t="str">
            <v>16.40.060</v>
          </cell>
          <cell r="B927"/>
          <cell r="C927" t="str">
            <v>Recolocação de telha de barro tipo colonial/paulistinha</v>
          </cell>
          <cell r="D927" t="str">
            <v>m²</v>
          </cell>
          <cell r="E927">
            <v>0</v>
          </cell>
          <cell r="F927">
            <v>31.01</v>
          </cell>
          <cell r="G927">
            <v>31.01</v>
          </cell>
        </row>
        <row r="928">
          <cell r="A928" t="str">
            <v>16.40.080</v>
          </cell>
          <cell r="B928"/>
          <cell r="C928" t="str">
            <v>Recolocação de telha de barro tipo plan</v>
          </cell>
          <cell r="D928" t="str">
            <v>m²</v>
          </cell>
          <cell r="E928">
            <v>0</v>
          </cell>
          <cell r="F928">
            <v>31.01</v>
          </cell>
          <cell r="G928">
            <v>31.01</v>
          </cell>
        </row>
        <row r="929">
          <cell r="A929" t="str">
            <v>16.40.090</v>
          </cell>
          <cell r="B929"/>
          <cell r="C929" t="str">
            <v>Recolocação de domo de acrílico, inclusive perfis metálicos de fixação</v>
          </cell>
          <cell r="D929" t="str">
            <v>m²</v>
          </cell>
          <cell r="E929">
            <v>0</v>
          </cell>
          <cell r="F929">
            <v>14.26</v>
          </cell>
          <cell r="G929">
            <v>14.26</v>
          </cell>
        </row>
        <row r="930">
          <cell r="A930" t="str">
            <v>16.40.120</v>
          </cell>
          <cell r="B930"/>
          <cell r="C930" t="str">
            <v>Recolocação de telhas de barro tipo francesa</v>
          </cell>
          <cell r="D930" t="str">
            <v>m²</v>
          </cell>
          <cell r="E930">
            <v>0</v>
          </cell>
          <cell r="F930">
            <v>20.68</v>
          </cell>
          <cell r="G930">
            <v>20.68</v>
          </cell>
        </row>
        <row r="931">
          <cell r="A931" t="str">
            <v>16.40.140</v>
          </cell>
          <cell r="B931"/>
          <cell r="C931" t="str">
            <v>Recolocação de telha em fibrocimento ou CRFS, perfil ondulado</v>
          </cell>
          <cell r="D931" t="str">
            <v>m²</v>
          </cell>
          <cell r="E931">
            <v>1.82</v>
          </cell>
          <cell r="F931">
            <v>11.4</v>
          </cell>
          <cell r="G931">
            <v>13.22</v>
          </cell>
        </row>
        <row r="932">
          <cell r="A932" t="str">
            <v>16.40.150</v>
          </cell>
          <cell r="B932"/>
          <cell r="C932" t="str">
            <v>Recolocação de telha em fibrocimento ou CRFS, perfil modulado ou trapezoidal</v>
          </cell>
          <cell r="D932" t="str">
            <v>m²</v>
          </cell>
          <cell r="E932">
            <v>5.46</v>
          </cell>
          <cell r="F932">
            <v>11.4</v>
          </cell>
          <cell r="G932">
            <v>16.86</v>
          </cell>
        </row>
        <row r="933">
          <cell r="A933" t="str">
            <v>17</v>
          </cell>
          <cell r="B933" t="str">
            <v>REVESTIMENTO EM MASSA OU FUNDIDO NO LOCAL</v>
          </cell>
          <cell r="C933"/>
          <cell r="D933"/>
          <cell r="E933"/>
          <cell r="F933"/>
          <cell r="G933"/>
        </row>
        <row r="934">
          <cell r="A934" t="str">
            <v>17.01</v>
          </cell>
          <cell r="B934" t="str">
            <v>Regularização de base</v>
          </cell>
          <cell r="C934"/>
          <cell r="D934"/>
          <cell r="E934"/>
          <cell r="F934"/>
          <cell r="G934"/>
        </row>
        <row r="935">
          <cell r="A935" t="str">
            <v>17.01.010</v>
          </cell>
          <cell r="B935"/>
          <cell r="C935" t="str">
            <v>Argamassa de proteção com argila expandida</v>
          </cell>
          <cell r="D935" t="str">
            <v>m³</v>
          </cell>
          <cell r="E935">
            <v>528.71</v>
          </cell>
          <cell r="F935">
            <v>203.07</v>
          </cell>
          <cell r="G935">
            <v>731.78</v>
          </cell>
        </row>
        <row r="936">
          <cell r="A936" t="str">
            <v>17.01.020</v>
          </cell>
          <cell r="B936"/>
          <cell r="C936" t="str">
            <v>Argamassa de regularização e/ou proteção</v>
          </cell>
          <cell r="D936" t="str">
            <v>m³</v>
          </cell>
          <cell r="E936">
            <v>269.39999999999998</v>
          </cell>
          <cell r="F936">
            <v>203.07</v>
          </cell>
          <cell r="G936">
            <v>472.47</v>
          </cell>
        </row>
        <row r="937">
          <cell r="A937" t="str">
            <v>17.01.040</v>
          </cell>
          <cell r="B937"/>
          <cell r="C937" t="str">
            <v>Lastro de concreto impermeabilizado</v>
          </cell>
          <cell r="D937" t="str">
            <v>m³</v>
          </cell>
          <cell r="E937">
            <v>234.48</v>
          </cell>
          <cell r="F937">
            <v>203.07</v>
          </cell>
          <cell r="G937">
            <v>437.55</v>
          </cell>
        </row>
        <row r="938">
          <cell r="A938" t="str">
            <v>17.01.050</v>
          </cell>
          <cell r="B938"/>
          <cell r="C938" t="str">
            <v>Regularização de piso com nata de cimento</v>
          </cell>
          <cell r="D938" t="str">
            <v>m²</v>
          </cell>
          <cell r="E938">
            <v>2.19</v>
          </cell>
          <cell r="F938">
            <v>15.81</v>
          </cell>
          <cell r="G938">
            <v>18</v>
          </cell>
        </row>
        <row r="939">
          <cell r="A939" t="str">
            <v>17.01.060</v>
          </cell>
          <cell r="B939"/>
          <cell r="C939" t="str">
            <v>Regularização de piso com nata de cimento e bianco</v>
          </cell>
          <cell r="D939" t="str">
            <v>m²</v>
          </cell>
          <cell r="E939">
            <v>5.26</v>
          </cell>
          <cell r="F939">
            <v>15.54</v>
          </cell>
          <cell r="G939">
            <v>20.8</v>
          </cell>
        </row>
        <row r="940">
          <cell r="A940" t="str">
            <v>17.01.120</v>
          </cell>
          <cell r="B940"/>
          <cell r="C940" t="str">
            <v>Argamassa de cimento e areia traço 1:3, com adesivo acrílico</v>
          </cell>
          <cell r="D940" t="str">
            <v>m³</v>
          </cell>
          <cell r="E940">
            <v>721.73</v>
          </cell>
          <cell r="F940">
            <v>203.07</v>
          </cell>
          <cell r="G940">
            <v>924.8</v>
          </cell>
        </row>
        <row r="941">
          <cell r="A941" t="str">
            <v>17.02</v>
          </cell>
          <cell r="B941" t="str">
            <v>Revestimento em argamassa</v>
          </cell>
          <cell r="C941"/>
          <cell r="D941"/>
          <cell r="E941"/>
          <cell r="F941"/>
          <cell r="G941"/>
        </row>
        <row r="942">
          <cell r="A942" t="str">
            <v>17.02.020</v>
          </cell>
          <cell r="B942"/>
          <cell r="C942" t="str">
            <v>Chapisco</v>
          </cell>
          <cell r="D942" t="str">
            <v>m²</v>
          </cell>
          <cell r="E942">
            <v>1.34</v>
          </cell>
          <cell r="F942">
            <v>3.02</v>
          </cell>
          <cell r="G942">
            <v>4.3600000000000003</v>
          </cell>
        </row>
        <row r="943">
          <cell r="A943" t="str">
            <v>17.02.030</v>
          </cell>
          <cell r="B943"/>
          <cell r="C943" t="str">
            <v>Chapisco 1:4 com areia grossa</v>
          </cell>
          <cell r="D943" t="str">
            <v>m²</v>
          </cell>
          <cell r="E943">
            <v>0.84</v>
          </cell>
          <cell r="F943">
            <v>3.02</v>
          </cell>
          <cell r="G943">
            <v>3.86</v>
          </cell>
        </row>
        <row r="944">
          <cell r="A944" t="str">
            <v>17.02.040</v>
          </cell>
          <cell r="B944"/>
          <cell r="C944" t="str">
            <v>Chapisco com bianco</v>
          </cell>
          <cell r="D944" t="str">
            <v>m²</v>
          </cell>
          <cell r="E944">
            <v>4.21</v>
          </cell>
          <cell r="F944">
            <v>3.02</v>
          </cell>
          <cell r="G944">
            <v>7.23</v>
          </cell>
        </row>
        <row r="945">
          <cell r="A945" t="str">
            <v>17.02.060</v>
          </cell>
          <cell r="B945"/>
          <cell r="C945" t="str">
            <v>Chapisco fino peneirado</v>
          </cell>
          <cell r="D945" t="str">
            <v>m²</v>
          </cell>
          <cell r="E945">
            <v>1.37</v>
          </cell>
          <cell r="F945">
            <v>4.4000000000000004</v>
          </cell>
          <cell r="G945">
            <v>5.77</v>
          </cell>
        </row>
        <row r="946">
          <cell r="A946" t="str">
            <v>17.02.080</v>
          </cell>
          <cell r="B946"/>
          <cell r="C946" t="str">
            <v>Chapisco rústico com pedra britada nº 1</v>
          </cell>
          <cell r="D946" t="str">
            <v>m²</v>
          </cell>
          <cell r="E946">
            <v>2.33</v>
          </cell>
          <cell r="F946">
            <v>4.66</v>
          </cell>
          <cell r="G946">
            <v>6.99</v>
          </cell>
        </row>
        <row r="947">
          <cell r="A947" t="str">
            <v>17.02.120</v>
          </cell>
          <cell r="B947"/>
          <cell r="C947" t="str">
            <v>Emboço comum</v>
          </cell>
          <cell r="D947" t="str">
            <v>m²</v>
          </cell>
          <cell r="E947">
            <v>5.44</v>
          </cell>
          <cell r="F947">
            <v>8.26</v>
          </cell>
          <cell r="G947">
            <v>13.7</v>
          </cell>
        </row>
        <row r="948">
          <cell r="A948" t="str">
            <v>17.02.140</v>
          </cell>
          <cell r="B948"/>
          <cell r="C948" t="str">
            <v>Emboço desempenado com espuma de poliéster</v>
          </cell>
          <cell r="D948" t="str">
            <v>m²</v>
          </cell>
          <cell r="E948">
            <v>5.44</v>
          </cell>
          <cell r="F948">
            <v>11.4</v>
          </cell>
          <cell r="G948">
            <v>16.84</v>
          </cell>
        </row>
        <row r="949">
          <cell r="A949" t="str">
            <v>17.02.220</v>
          </cell>
          <cell r="B949"/>
          <cell r="C949" t="str">
            <v>Reboco</v>
          </cell>
          <cell r="D949" t="str">
            <v>m²</v>
          </cell>
          <cell r="E949">
            <v>1.1599999999999999</v>
          </cell>
          <cell r="F949">
            <v>7.13</v>
          </cell>
          <cell r="G949">
            <v>8.2899999999999991</v>
          </cell>
        </row>
        <row r="950">
          <cell r="A950" t="str">
            <v>17.02.250</v>
          </cell>
          <cell r="B950"/>
          <cell r="C950" t="str">
            <v>Argamassa decorativa para revestimento em parede interna e externa</v>
          </cell>
          <cell r="D950" t="str">
            <v>m²</v>
          </cell>
          <cell r="E950">
            <v>23</v>
          </cell>
          <cell r="F950">
            <v>17.09</v>
          </cell>
          <cell r="G950">
            <v>40.090000000000003</v>
          </cell>
        </row>
        <row r="951">
          <cell r="A951" t="str">
            <v>17.02.260</v>
          </cell>
          <cell r="B951"/>
          <cell r="C951" t="str">
            <v>Barra lisa com acabamento em nata de cimento</v>
          </cell>
          <cell r="D951" t="str">
            <v>m²</v>
          </cell>
          <cell r="E951">
            <v>5.54</v>
          </cell>
          <cell r="F951">
            <v>18.53</v>
          </cell>
          <cell r="G951">
            <v>24.07</v>
          </cell>
        </row>
        <row r="952">
          <cell r="A952" t="str">
            <v>17.02.330</v>
          </cell>
          <cell r="B952"/>
          <cell r="C952" t="str">
            <v>Emboço desempenado com argamassa industrializada</v>
          </cell>
          <cell r="D952" t="str">
            <v>m²</v>
          </cell>
          <cell r="E952">
            <v>0.9</v>
          </cell>
          <cell r="F952">
            <v>7.13</v>
          </cell>
          <cell r="G952">
            <v>8.0299999999999994</v>
          </cell>
        </row>
        <row r="953">
          <cell r="A953" t="str">
            <v>17.03</v>
          </cell>
          <cell r="B953" t="str">
            <v>Revestimento em cimentado</v>
          </cell>
          <cell r="C953"/>
          <cell r="D953"/>
          <cell r="E953"/>
          <cell r="F953"/>
          <cell r="G953"/>
        </row>
        <row r="954">
          <cell r="A954" t="str">
            <v>17.03.020</v>
          </cell>
          <cell r="B954"/>
          <cell r="C954" t="str">
            <v>Cimentado desempenado</v>
          </cell>
          <cell r="D954" t="str">
            <v>m²</v>
          </cell>
          <cell r="E954">
            <v>5.38</v>
          </cell>
          <cell r="F954">
            <v>15.67</v>
          </cell>
          <cell r="G954">
            <v>21.05</v>
          </cell>
        </row>
        <row r="955">
          <cell r="A955" t="str">
            <v>17.03.040</v>
          </cell>
          <cell r="B955"/>
          <cell r="C955" t="str">
            <v>Cimentado desempenado e alisado (queimado)</v>
          </cell>
          <cell r="D955" t="str">
            <v>m²</v>
          </cell>
          <cell r="E955">
            <v>5.77</v>
          </cell>
          <cell r="F955">
            <v>18.53</v>
          </cell>
          <cell r="G955">
            <v>24.3</v>
          </cell>
        </row>
        <row r="956">
          <cell r="A956" t="str">
            <v>17.03.060</v>
          </cell>
          <cell r="B956"/>
          <cell r="C956" t="str">
            <v>Cimentado desempenado e alisado com corante (queimado)</v>
          </cell>
          <cell r="D956" t="str">
            <v>m²</v>
          </cell>
          <cell r="E956">
            <v>16.95</v>
          </cell>
          <cell r="F956">
            <v>18.53</v>
          </cell>
          <cell r="G956">
            <v>35.479999999999997</v>
          </cell>
        </row>
        <row r="957">
          <cell r="A957" t="str">
            <v>17.03.080</v>
          </cell>
          <cell r="B957"/>
          <cell r="C957" t="str">
            <v>Cimentado semi-áspero</v>
          </cell>
          <cell r="D957" t="str">
            <v>m²</v>
          </cell>
          <cell r="E957">
            <v>5.38</v>
          </cell>
          <cell r="F957">
            <v>11.4</v>
          </cell>
          <cell r="G957">
            <v>16.78</v>
          </cell>
        </row>
        <row r="958">
          <cell r="A958" t="str">
            <v>17.03.100</v>
          </cell>
          <cell r="B958"/>
          <cell r="C958" t="str">
            <v>Cimentado áspero com caneluras</v>
          </cell>
          <cell r="D958" t="str">
            <v>m²</v>
          </cell>
          <cell r="E958">
            <v>5.38</v>
          </cell>
          <cell r="F958">
            <v>19.95</v>
          </cell>
          <cell r="G958">
            <v>25.33</v>
          </cell>
        </row>
        <row r="959">
          <cell r="A959" t="str">
            <v>17.03.200</v>
          </cell>
          <cell r="B959"/>
          <cell r="C959" t="str">
            <v>Degrau em cimentado</v>
          </cell>
          <cell r="D959" t="str">
            <v>m</v>
          </cell>
          <cell r="E959">
            <v>3.87</v>
          </cell>
          <cell r="F959">
            <v>32.26</v>
          </cell>
          <cell r="G959">
            <v>36.130000000000003</v>
          </cell>
        </row>
        <row r="960">
          <cell r="A960" t="str">
            <v>17.03.300</v>
          </cell>
          <cell r="B960"/>
          <cell r="C960" t="str">
            <v>Rodapé em cimentado desempenado e alisado com altura 5 cm</v>
          </cell>
          <cell r="D960" t="str">
            <v>m</v>
          </cell>
          <cell r="E960">
            <v>0.8</v>
          </cell>
          <cell r="F960">
            <v>15.03</v>
          </cell>
          <cell r="G960">
            <v>15.83</v>
          </cell>
        </row>
        <row r="961">
          <cell r="A961" t="str">
            <v>17.03.310</v>
          </cell>
          <cell r="B961"/>
          <cell r="C961" t="str">
            <v>Rodapé em cimentado desempenado e alisado com altura 7 cm</v>
          </cell>
          <cell r="D961" t="str">
            <v>m</v>
          </cell>
          <cell r="E961">
            <v>0.9</v>
          </cell>
          <cell r="F961">
            <v>15.03</v>
          </cell>
          <cell r="G961">
            <v>15.93</v>
          </cell>
        </row>
        <row r="962">
          <cell r="A962" t="str">
            <v>17.03.320</v>
          </cell>
          <cell r="B962"/>
          <cell r="C962" t="str">
            <v>Rodapé em cimentado desempenado e alisado com altura 10 cm</v>
          </cell>
          <cell r="D962" t="str">
            <v>m</v>
          </cell>
          <cell r="E962">
            <v>1.04</v>
          </cell>
          <cell r="F962">
            <v>15.03</v>
          </cell>
          <cell r="G962">
            <v>16.07</v>
          </cell>
        </row>
        <row r="963">
          <cell r="A963" t="str">
            <v>17.03.330</v>
          </cell>
          <cell r="B963"/>
          <cell r="C963" t="str">
            <v>Rodapé em cimentado desempenado e alisado com altura 15 cm</v>
          </cell>
          <cell r="D963" t="str">
            <v>m</v>
          </cell>
          <cell r="E963">
            <v>1.31</v>
          </cell>
          <cell r="F963">
            <v>15.03</v>
          </cell>
          <cell r="G963">
            <v>16.34</v>
          </cell>
        </row>
        <row r="964">
          <cell r="A964" t="str">
            <v>17.04</v>
          </cell>
          <cell r="B964" t="str">
            <v>Revestimento em gesso</v>
          </cell>
          <cell r="C964"/>
          <cell r="D964"/>
          <cell r="E964"/>
          <cell r="F964"/>
          <cell r="G964"/>
        </row>
        <row r="965">
          <cell r="A965" t="str">
            <v>17.04.020</v>
          </cell>
          <cell r="B965"/>
          <cell r="C965" t="str">
            <v>Revestimento em gesso liso desempenado sobre emboço</v>
          </cell>
          <cell r="D965" t="str">
            <v>m²</v>
          </cell>
          <cell r="E965">
            <v>3.15</v>
          </cell>
          <cell r="F965">
            <v>9.48</v>
          </cell>
          <cell r="G965">
            <v>12.63</v>
          </cell>
        </row>
        <row r="966">
          <cell r="A966" t="str">
            <v>17.04.040</v>
          </cell>
          <cell r="B966"/>
          <cell r="C966" t="str">
            <v>Revestimento em gesso liso desempenado sobre bloco</v>
          </cell>
          <cell r="D966" t="str">
            <v>m²</v>
          </cell>
          <cell r="E966">
            <v>4.41</v>
          </cell>
          <cell r="F966">
            <v>9.48</v>
          </cell>
          <cell r="G966">
            <v>13.89</v>
          </cell>
        </row>
        <row r="967">
          <cell r="A967" t="str">
            <v>17.05</v>
          </cell>
          <cell r="B967" t="str">
            <v>Revestimento em concreto</v>
          </cell>
          <cell r="C967"/>
          <cell r="D967"/>
          <cell r="E967"/>
          <cell r="F967"/>
          <cell r="G967"/>
        </row>
        <row r="968">
          <cell r="A968" t="str">
            <v>17.05.020</v>
          </cell>
          <cell r="B968"/>
          <cell r="C968" t="str">
            <v>Piso com requadro em concreto simples sem controle de fck</v>
          </cell>
          <cell r="D968" t="str">
            <v>m³</v>
          </cell>
          <cell r="E968">
            <v>261.54000000000002</v>
          </cell>
          <cell r="F968">
            <v>273.45999999999998</v>
          </cell>
          <cell r="G968">
            <v>535</v>
          </cell>
        </row>
        <row r="969">
          <cell r="A969" t="str">
            <v>17.05.070</v>
          </cell>
          <cell r="B969"/>
          <cell r="C969" t="str">
            <v>Piso com requadro em concreto simples com controle de fck= 20 MPa</v>
          </cell>
          <cell r="D969" t="str">
            <v>m³</v>
          </cell>
          <cell r="E969">
            <v>295.92</v>
          </cell>
          <cell r="F969">
            <v>273.45999999999998</v>
          </cell>
          <cell r="G969">
            <v>569.38</v>
          </cell>
        </row>
        <row r="970">
          <cell r="A970" t="str">
            <v>17.05.100</v>
          </cell>
          <cell r="B970"/>
          <cell r="C970" t="str">
            <v>Piso com requadro em concreto simples com controle de fck= 25 MPa</v>
          </cell>
          <cell r="D970" t="str">
            <v>m³</v>
          </cell>
          <cell r="E970">
            <v>319.85000000000002</v>
          </cell>
          <cell r="F970">
            <v>273.45999999999998</v>
          </cell>
          <cell r="G970">
            <v>593.30999999999995</v>
          </cell>
        </row>
        <row r="971">
          <cell r="A971" t="str">
            <v>17.05.320</v>
          </cell>
          <cell r="B971"/>
          <cell r="C971" t="str">
            <v>Soleira em concreto simples</v>
          </cell>
          <cell r="D971" t="str">
            <v>m</v>
          </cell>
          <cell r="E971">
            <v>15.08</v>
          </cell>
          <cell r="F971">
            <v>31.77</v>
          </cell>
          <cell r="G971">
            <v>46.85</v>
          </cell>
        </row>
        <row r="972">
          <cell r="A972" t="str">
            <v>17.05.420</v>
          </cell>
          <cell r="B972"/>
          <cell r="C972" t="str">
            <v>Peitoril em concreto simples</v>
          </cell>
          <cell r="D972" t="str">
            <v>m</v>
          </cell>
          <cell r="E972">
            <v>7.16</v>
          </cell>
          <cell r="F972">
            <v>43.25</v>
          </cell>
          <cell r="G972">
            <v>50.41</v>
          </cell>
        </row>
        <row r="973">
          <cell r="A973" t="str">
            <v>17.10</v>
          </cell>
          <cell r="B973" t="str">
            <v>Revestimento em granilite fundido no local</v>
          </cell>
          <cell r="C973"/>
          <cell r="D973"/>
          <cell r="E973"/>
          <cell r="F973"/>
          <cell r="G973"/>
        </row>
        <row r="974">
          <cell r="A974" t="str">
            <v>17.10.020</v>
          </cell>
          <cell r="B974"/>
          <cell r="C974" t="str">
            <v>Piso em granilite moldado no local</v>
          </cell>
          <cell r="D974" t="str">
            <v>m²</v>
          </cell>
          <cell r="E974">
            <v>58.63</v>
          </cell>
          <cell r="F974">
            <v>5.14</v>
          </cell>
          <cell r="G974">
            <v>63.77</v>
          </cell>
        </row>
        <row r="975">
          <cell r="A975" t="str">
            <v>17.10.100</v>
          </cell>
          <cell r="B975"/>
          <cell r="C975" t="str">
            <v>Soleira em granilite moldado no local</v>
          </cell>
          <cell r="D975" t="str">
            <v>m</v>
          </cell>
          <cell r="E975">
            <v>33.94</v>
          </cell>
          <cell r="F975">
            <v>1.29</v>
          </cell>
          <cell r="G975">
            <v>35.229999999999997</v>
          </cell>
        </row>
        <row r="976">
          <cell r="A976" t="str">
            <v>17.10.120</v>
          </cell>
          <cell r="B976"/>
          <cell r="C976" t="str">
            <v>Degrau em granilite moldado no local</v>
          </cell>
          <cell r="D976" t="str">
            <v>m</v>
          </cell>
          <cell r="E976">
            <v>53.11</v>
          </cell>
          <cell r="F976">
            <v>1.55</v>
          </cell>
          <cell r="G976">
            <v>54.66</v>
          </cell>
        </row>
        <row r="977">
          <cell r="A977" t="str">
            <v>17.10.200</v>
          </cell>
          <cell r="B977"/>
          <cell r="C977" t="str">
            <v>Rodapé qualquer em granilite moldado no local até 10 cm</v>
          </cell>
          <cell r="D977" t="str">
            <v>m</v>
          </cell>
          <cell r="E977">
            <v>27.91</v>
          </cell>
          <cell r="F977">
            <v>2.57</v>
          </cell>
          <cell r="G977">
            <v>30.48</v>
          </cell>
        </row>
        <row r="978">
          <cell r="A978" t="str">
            <v>17.10.410</v>
          </cell>
          <cell r="B978"/>
          <cell r="C978" t="str">
            <v>Rodapé em placas pré-moldadas de granilite, acabamento encerado, até 10 cm</v>
          </cell>
          <cell r="D978" t="str">
            <v>m</v>
          </cell>
          <cell r="E978">
            <v>68.900000000000006</v>
          </cell>
          <cell r="F978">
            <v>0.31</v>
          </cell>
          <cell r="G978">
            <v>69.209999999999994</v>
          </cell>
        </row>
        <row r="979">
          <cell r="A979" t="str">
            <v>17.10.430</v>
          </cell>
          <cell r="B979"/>
          <cell r="C979" t="str">
            <v>Piso em placas de granilite, acabamento encerado</v>
          </cell>
          <cell r="D979" t="str">
            <v>m²</v>
          </cell>
          <cell r="E979">
            <v>144.26</v>
          </cell>
          <cell r="F979">
            <v>3.08</v>
          </cell>
          <cell r="G979">
            <v>147.34</v>
          </cell>
        </row>
        <row r="980">
          <cell r="A980" t="str">
            <v>17.12</v>
          </cell>
          <cell r="B980" t="str">
            <v>Revestimento industrial fundido no local</v>
          </cell>
          <cell r="C980"/>
          <cell r="D980"/>
          <cell r="E980"/>
          <cell r="F980"/>
          <cell r="G980"/>
        </row>
        <row r="981">
          <cell r="A981" t="str">
            <v>17.12.060</v>
          </cell>
          <cell r="B981"/>
          <cell r="C981" t="str">
            <v>Piso em alta resistência moldado no local 12 mm</v>
          </cell>
          <cell r="D981" t="str">
            <v>m²</v>
          </cell>
          <cell r="E981">
            <v>63.62</v>
          </cell>
          <cell r="F981">
            <v>5.14</v>
          </cell>
          <cell r="G981">
            <v>68.760000000000005</v>
          </cell>
        </row>
        <row r="982">
          <cell r="A982" t="str">
            <v>17.12.100</v>
          </cell>
          <cell r="B982"/>
          <cell r="C982" t="str">
            <v>Soleira em alta resistência moldada no local</v>
          </cell>
          <cell r="D982" t="str">
            <v>m</v>
          </cell>
          <cell r="E982">
            <v>30.28</v>
          </cell>
          <cell r="F982">
            <v>1.29</v>
          </cell>
          <cell r="G982">
            <v>31.57</v>
          </cell>
        </row>
        <row r="983">
          <cell r="A983" t="str">
            <v>17.12.120</v>
          </cell>
          <cell r="B983"/>
          <cell r="C983" t="str">
            <v>Degrau em alta resistência 8 mm</v>
          </cell>
          <cell r="D983" t="str">
            <v>m</v>
          </cell>
          <cell r="E983">
            <v>57.61</v>
          </cell>
          <cell r="F983">
            <v>1.55</v>
          </cell>
          <cell r="G983">
            <v>59.16</v>
          </cell>
        </row>
        <row r="984">
          <cell r="A984" t="str">
            <v>17.12.140</v>
          </cell>
          <cell r="B984"/>
          <cell r="C984" t="str">
            <v>Degrau em alta resistência 12 mm</v>
          </cell>
          <cell r="D984" t="str">
            <v>m</v>
          </cell>
          <cell r="E984">
            <v>62.95</v>
          </cell>
          <cell r="F984">
            <v>1.55</v>
          </cell>
          <cell r="G984">
            <v>64.5</v>
          </cell>
        </row>
        <row r="985">
          <cell r="A985" t="str">
            <v>17.12.240</v>
          </cell>
          <cell r="B985"/>
          <cell r="C985" t="str">
            <v>Rodapé qualquer em alta resistência moldado no local até 10 cm</v>
          </cell>
          <cell r="D985" t="str">
            <v>m</v>
          </cell>
          <cell r="E985">
            <v>31.63</v>
          </cell>
          <cell r="F985">
            <v>2.57</v>
          </cell>
          <cell r="G985">
            <v>34.200000000000003</v>
          </cell>
        </row>
        <row r="986">
          <cell r="A986" t="str">
            <v>17.12.300</v>
          </cell>
          <cell r="B986"/>
          <cell r="C986" t="str">
            <v>Piso epoxi autonivelante, de multiplas camadas,  com espessura total de no mínimo 4mm, para trafego médio a moderado, com textura superficial áspera</v>
          </cell>
          <cell r="D986" t="str">
            <v>m²</v>
          </cell>
          <cell r="E986">
            <v>93.35</v>
          </cell>
          <cell r="F986">
            <v>0</v>
          </cell>
          <cell r="G986">
            <v>93.35</v>
          </cell>
        </row>
        <row r="987">
          <cell r="A987" t="str">
            <v>17.20</v>
          </cell>
          <cell r="B987" t="str">
            <v>Revestimento especial fundido no local</v>
          </cell>
          <cell r="C987"/>
          <cell r="D987"/>
          <cell r="E987"/>
          <cell r="F987"/>
          <cell r="G987"/>
        </row>
        <row r="988">
          <cell r="A988" t="str">
            <v>17.20.020</v>
          </cell>
          <cell r="B988"/>
          <cell r="C988" t="str">
            <v>Massa raspada</v>
          </cell>
          <cell r="D988" t="str">
            <v>m²</v>
          </cell>
          <cell r="E988">
            <v>38.22</v>
          </cell>
          <cell r="F988">
            <v>36.11</v>
          </cell>
          <cell r="G988">
            <v>74.33</v>
          </cell>
        </row>
        <row r="989">
          <cell r="A989" t="str">
            <v>17.20.040</v>
          </cell>
          <cell r="B989"/>
          <cell r="C989" t="str">
            <v>Revestimento em granito lavado tipo Fulget uso externo, em faixas até 40 cm</v>
          </cell>
          <cell r="D989" t="str">
            <v>m</v>
          </cell>
          <cell r="E989">
            <v>50.89</v>
          </cell>
          <cell r="F989">
            <v>12.85</v>
          </cell>
          <cell r="G989">
            <v>63.74</v>
          </cell>
        </row>
        <row r="990">
          <cell r="A990" t="str">
            <v>17.20.050</v>
          </cell>
          <cell r="B990"/>
          <cell r="C990" t="str">
            <v>Friso para junta de dilatação em revestimento de granito lavado tipo Fulget</v>
          </cell>
          <cell r="D990" t="str">
            <v>m</v>
          </cell>
          <cell r="E990">
            <v>7.89</v>
          </cell>
          <cell r="F990">
            <v>0</v>
          </cell>
          <cell r="G990">
            <v>7.89</v>
          </cell>
        </row>
        <row r="991">
          <cell r="A991" t="str">
            <v>17.20.060</v>
          </cell>
          <cell r="B991"/>
          <cell r="C991" t="str">
            <v>Revestimento em granito lavado tipo Fulget uso externo</v>
          </cell>
          <cell r="D991" t="str">
            <v>m²</v>
          </cell>
          <cell r="E991">
            <v>97.32</v>
          </cell>
          <cell r="F991">
            <v>12.85</v>
          </cell>
          <cell r="G991">
            <v>110.17</v>
          </cell>
        </row>
        <row r="992">
          <cell r="A992" t="str">
            <v>17.20.140</v>
          </cell>
          <cell r="B992"/>
          <cell r="C992" t="str">
            <v>Revestimento texturizado acrílico com microagregados minerais</v>
          </cell>
          <cell r="D992" t="str">
            <v>m²</v>
          </cell>
          <cell r="E992">
            <v>7.7</v>
          </cell>
          <cell r="F992">
            <v>12.58</v>
          </cell>
          <cell r="G992">
            <v>20.28</v>
          </cell>
        </row>
        <row r="993">
          <cell r="A993" t="str">
            <v>17.40</v>
          </cell>
          <cell r="B993" t="str">
            <v>Reparos e conservações em massa e concreto - GRUPO 17</v>
          </cell>
          <cell r="C993"/>
          <cell r="D993"/>
          <cell r="E993"/>
          <cell r="F993"/>
          <cell r="G993"/>
        </row>
        <row r="994">
          <cell r="A994" t="str">
            <v>17.40.010</v>
          </cell>
          <cell r="B994"/>
          <cell r="C994" t="str">
            <v>Reparos em piso de granilite - estucamento e polimento</v>
          </cell>
          <cell r="D994" t="str">
            <v>m²</v>
          </cell>
          <cell r="E994">
            <v>28.96</v>
          </cell>
          <cell r="F994">
            <v>0</v>
          </cell>
          <cell r="G994">
            <v>28.96</v>
          </cell>
        </row>
        <row r="995">
          <cell r="A995" t="str">
            <v>17.40.020</v>
          </cell>
          <cell r="B995"/>
          <cell r="C995" t="str">
            <v>Reparos em pisos de alta resistência fundidos no local - estucamento e polimento</v>
          </cell>
          <cell r="D995" t="str">
            <v>m²</v>
          </cell>
          <cell r="E995">
            <v>27.28</v>
          </cell>
          <cell r="F995">
            <v>0</v>
          </cell>
          <cell r="G995">
            <v>27.28</v>
          </cell>
        </row>
        <row r="996">
          <cell r="A996" t="str">
            <v>17.40.030</v>
          </cell>
          <cell r="B996"/>
          <cell r="C996" t="str">
            <v>Reparos em degrau e espelho de granilite - estucamento e polimento</v>
          </cell>
          <cell r="D996" t="str">
            <v>m</v>
          </cell>
          <cell r="E996">
            <v>27.81</v>
          </cell>
          <cell r="F996">
            <v>0</v>
          </cell>
          <cell r="G996">
            <v>27.81</v>
          </cell>
        </row>
        <row r="997">
          <cell r="A997" t="str">
            <v>17.40.070</v>
          </cell>
          <cell r="B997"/>
          <cell r="C997" t="str">
            <v>Reparos em rodapé de granilite - estucamento e polimento</v>
          </cell>
          <cell r="D997" t="str">
            <v>m</v>
          </cell>
          <cell r="E997">
            <v>19.149999999999999</v>
          </cell>
          <cell r="F997">
            <v>0</v>
          </cell>
          <cell r="G997">
            <v>19.149999999999999</v>
          </cell>
        </row>
        <row r="998">
          <cell r="A998" t="str">
            <v>17.40.110</v>
          </cell>
          <cell r="B998"/>
          <cell r="C998" t="str">
            <v>Faixa antiderrapante definitiva para degraus, soleiras, patamares ou pisos</v>
          </cell>
          <cell r="D998" t="str">
            <v>m</v>
          </cell>
          <cell r="E998">
            <v>0</v>
          </cell>
          <cell r="F998">
            <v>28.49</v>
          </cell>
          <cell r="G998">
            <v>28.49</v>
          </cell>
        </row>
        <row r="999">
          <cell r="A999" t="str">
            <v>17.40.150</v>
          </cell>
          <cell r="B999"/>
          <cell r="C999" t="str">
            <v>Resina acrílica para piso de granilite</v>
          </cell>
          <cell r="D999" t="str">
            <v>m²</v>
          </cell>
          <cell r="E999">
            <v>5.15</v>
          </cell>
          <cell r="F999">
            <v>13.2</v>
          </cell>
          <cell r="G999">
            <v>18.350000000000001</v>
          </cell>
        </row>
        <row r="1000">
          <cell r="A1000" t="str">
            <v>17.40.160</v>
          </cell>
          <cell r="B1000"/>
          <cell r="C1000" t="str">
            <v>Resina epóxi para piso de granilite</v>
          </cell>
          <cell r="D1000" t="str">
            <v>m²</v>
          </cell>
          <cell r="E1000">
            <v>12.4</v>
          </cell>
          <cell r="F1000">
            <v>13.2</v>
          </cell>
          <cell r="G1000">
            <v>25.6</v>
          </cell>
        </row>
        <row r="1001">
          <cell r="A1001" t="str">
            <v>17.40.170</v>
          </cell>
          <cell r="B1001"/>
          <cell r="C1001" t="str">
            <v>Resina poliuretano para piso de granilite</v>
          </cell>
          <cell r="D1001" t="str">
            <v>m²</v>
          </cell>
          <cell r="E1001">
            <v>10.82</v>
          </cell>
          <cell r="F1001">
            <v>13.2</v>
          </cell>
          <cell r="G1001">
            <v>24.02</v>
          </cell>
        </row>
        <row r="1002">
          <cell r="A1002" t="str">
            <v>17.40.180</v>
          </cell>
          <cell r="B1002"/>
          <cell r="C1002" t="str">
            <v>Resina acrílica para degrau de granilite</v>
          </cell>
          <cell r="D1002" t="str">
            <v>m</v>
          </cell>
          <cell r="E1002">
            <v>2.75</v>
          </cell>
          <cell r="F1002">
            <v>6.88</v>
          </cell>
          <cell r="G1002">
            <v>9.6300000000000008</v>
          </cell>
        </row>
        <row r="1003">
          <cell r="A1003" t="str">
            <v>17.40.190</v>
          </cell>
          <cell r="B1003"/>
          <cell r="C1003" t="str">
            <v>Resina epóxi para degrau de granilite</v>
          </cell>
          <cell r="D1003" t="str">
            <v>m</v>
          </cell>
          <cell r="E1003">
            <v>6.61</v>
          </cell>
          <cell r="F1003">
            <v>6.88</v>
          </cell>
          <cell r="G1003">
            <v>13.49</v>
          </cell>
        </row>
        <row r="1004">
          <cell r="A1004" t="str">
            <v>17.40.200</v>
          </cell>
          <cell r="B1004"/>
          <cell r="C1004" t="str">
            <v>Resina poliuretano para degrau de granilite</v>
          </cell>
          <cell r="D1004" t="str">
            <v>m</v>
          </cell>
          <cell r="E1004">
            <v>5.77</v>
          </cell>
          <cell r="F1004">
            <v>6.88</v>
          </cell>
          <cell r="G1004">
            <v>12.65</v>
          </cell>
        </row>
        <row r="1005">
          <cell r="A1005" t="str">
            <v>18</v>
          </cell>
          <cell r="B1005" t="str">
            <v>REVESTIMENTO CERÂMICO</v>
          </cell>
          <cell r="C1005"/>
          <cell r="D1005"/>
          <cell r="E1005"/>
          <cell r="F1005"/>
          <cell r="G1005"/>
        </row>
        <row r="1006">
          <cell r="A1006" t="str">
            <v>18.05</v>
          </cell>
          <cell r="B1006" t="str">
            <v>Plaqueta laminada para revestimento</v>
          </cell>
          <cell r="C1006"/>
          <cell r="D1006"/>
          <cell r="E1006"/>
          <cell r="F1006"/>
          <cell r="G1006"/>
        </row>
        <row r="1007">
          <cell r="A1007" t="str">
            <v>18.05.020</v>
          </cell>
          <cell r="B1007"/>
          <cell r="C1007" t="str">
            <v>Revestimento em plaqueta laminada, para área interna e externa, sem rejunte</v>
          </cell>
          <cell r="D1007" t="str">
            <v>m²</v>
          </cell>
          <cell r="E1007">
            <v>72.510000000000005</v>
          </cell>
          <cell r="F1007">
            <v>8.1999999999999993</v>
          </cell>
          <cell r="G1007">
            <v>80.709999999999994</v>
          </cell>
        </row>
        <row r="1008">
          <cell r="A1008" t="str">
            <v>18.06</v>
          </cell>
          <cell r="B1008" t="str">
            <v>Placa cerâmica esmaltada prensada</v>
          </cell>
          <cell r="C1008"/>
          <cell r="D1008"/>
          <cell r="E1008"/>
          <cell r="F1008"/>
          <cell r="G1008"/>
        </row>
        <row r="1009">
          <cell r="A1009" t="str">
            <v>18.06.022</v>
          </cell>
          <cell r="B1009"/>
          <cell r="C1009" t="str">
            <v>Placa cerâmica esmaltada PEI-4 para área interna, grupo de absorção BIIa, resistência química A, assentado com argamassa colante industrializada</v>
          </cell>
          <cell r="D1009" t="str">
            <v>m²</v>
          </cell>
          <cell r="E1009">
            <v>25.83</v>
          </cell>
          <cell r="F1009">
            <v>9.7100000000000009</v>
          </cell>
          <cell r="G1009">
            <v>35.54</v>
          </cell>
        </row>
        <row r="1010">
          <cell r="A1010" t="str">
            <v>18.06.023</v>
          </cell>
          <cell r="B1010"/>
          <cell r="C1010" t="str">
            <v>Rodapé em placa cerâmica esmaltada PEI-4 para áreas internas, grupo de absorção BIIa, resistência química A, assentado com argamassa colante industrializada</v>
          </cell>
          <cell r="D1010" t="str">
            <v>m</v>
          </cell>
          <cell r="E1010">
            <v>10.37</v>
          </cell>
          <cell r="F1010">
            <v>0.78</v>
          </cell>
          <cell r="G1010">
            <v>11.15</v>
          </cell>
        </row>
        <row r="1011">
          <cell r="A1011" t="str">
            <v>18.06.062</v>
          </cell>
          <cell r="B1011"/>
          <cell r="C1011" t="str">
            <v>Placa cerâmica esmaltada PEI-5 para área interna, com textura semirrugosa, grupo de absorção BIb, resistência química A, assentado com argamassa colante industrializada</v>
          </cell>
          <cell r="D1011" t="str">
            <v>m²</v>
          </cell>
          <cell r="E1011">
            <v>33.01</v>
          </cell>
          <cell r="F1011">
            <v>9.7100000000000009</v>
          </cell>
          <cell r="G1011">
            <v>42.72</v>
          </cell>
        </row>
        <row r="1012">
          <cell r="A1012" t="str">
            <v>18.06.063</v>
          </cell>
          <cell r="B1012"/>
          <cell r="C1012" t="str">
            <v>Rodapé em placa cerâmica esmaltada PEI-5 para área interna, com textura semirrugosa, grupo de absorção BIb, resistência química A, assentado com argamassa colante industrializada</v>
          </cell>
          <cell r="D1012" t="str">
            <v>m</v>
          </cell>
          <cell r="E1012">
            <v>13.44</v>
          </cell>
          <cell r="F1012">
            <v>5.2</v>
          </cell>
          <cell r="G1012">
            <v>18.64</v>
          </cell>
        </row>
        <row r="1013">
          <cell r="A1013" t="str">
            <v>18.06.102</v>
          </cell>
          <cell r="B1013"/>
          <cell r="C1013" t="str">
            <v>Placa cerâmica esmaltada PEI-5 para área interna, grupo de absorção BIIb, resistência química B, assentado com argamassa colante industrializada</v>
          </cell>
          <cell r="D1013" t="str">
            <v>m²</v>
          </cell>
          <cell r="E1013">
            <v>26.83</v>
          </cell>
          <cell r="F1013">
            <v>9.7100000000000009</v>
          </cell>
          <cell r="G1013">
            <v>36.54</v>
          </cell>
        </row>
        <row r="1014">
          <cell r="A1014" t="str">
            <v>18.06.103</v>
          </cell>
          <cell r="B1014"/>
          <cell r="C1014" t="str">
            <v>Rodapé em placa cerâmica esmaltada PEI-5 para área interna, grupo de absorção BIIb, resistência química B, assentado com argamassa colante industrializada</v>
          </cell>
          <cell r="D1014" t="str">
            <v>m</v>
          </cell>
          <cell r="E1014">
            <v>10.8</v>
          </cell>
          <cell r="F1014">
            <v>0.78</v>
          </cell>
          <cell r="G1014">
            <v>11.58</v>
          </cell>
        </row>
        <row r="1015">
          <cell r="A1015" t="str">
            <v>18.06.142</v>
          </cell>
          <cell r="B1015"/>
          <cell r="C1015" t="str">
            <v>Placa cerâmica esmaltada antiderrapante PEI-5 para área interna com saída para o exterior, grupo de absorção BIIa, resistência química A, assentado com argamassa colante industrializada</v>
          </cell>
          <cell r="D1015" t="str">
            <v>m²</v>
          </cell>
          <cell r="E1015">
            <v>38.21</v>
          </cell>
          <cell r="F1015">
            <v>9.7100000000000009</v>
          </cell>
          <cell r="G1015">
            <v>47.92</v>
          </cell>
        </row>
        <row r="1016">
          <cell r="A1016" t="str">
            <v>18.06.143</v>
          </cell>
          <cell r="B1016"/>
          <cell r="C1016" t="str">
            <v>Rodapé em placa cerâmica esmaltada antiderrapante PEI-5 para área interna com saída para o exterior, grupo de absorção BIIa, resistência química A, assentado com argamassa colante industrializada</v>
          </cell>
          <cell r="D1016" t="str">
            <v>m</v>
          </cell>
          <cell r="E1016">
            <v>12.53</v>
          </cell>
          <cell r="F1016">
            <v>0.78</v>
          </cell>
          <cell r="G1016">
            <v>13.31</v>
          </cell>
        </row>
        <row r="1017">
          <cell r="A1017" t="str">
            <v>18.06.182</v>
          </cell>
          <cell r="B1017"/>
          <cell r="C1017" t="str">
            <v>Placa cerâmica esmaltada rústica PEI-5 para área interna com saída para o exterior, grupo de absorção BIIb, resistência química B, assentado com argamassa colante industrializada</v>
          </cell>
          <cell r="D1017" t="str">
            <v>m²</v>
          </cell>
          <cell r="E1017">
            <v>25.6</v>
          </cell>
          <cell r="F1017">
            <v>9.7100000000000009</v>
          </cell>
          <cell r="G1017">
            <v>35.31</v>
          </cell>
        </row>
        <row r="1018">
          <cell r="A1018" t="str">
            <v>18.06.183</v>
          </cell>
          <cell r="B1018"/>
          <cell r="C1018" t="str">
            <v>Rodapé em placa cerâmica esmaltada rústica PEI-5 para área interna com saída para o exterior, grupo de absorção BIIb, resistência química B, assentado com argamassa colante industrializada</v>
          </cell>
          <cell r="D1018" t="str">
            <v>m</v>
          </cell>
          <cell r="E1018">
            <v>9.81</v>
          </cell>
          <cell r="F1018">
            <v>0.78</v>
          </cell>
          <cell r="G1018">
            <v>10.59</v>
          </cell>
        </row>
        <row r="1019">
          <cell r="A1019" t="str">
            <v>18.06.222</v>
          </cell>
          <cell r="B1019"/>
          <cell r="C1019" t="str">
            <v>Placa cerâmica esmaltada PEI-5 para área externa, grupo de absorção BIIb, resistência química B, assentado com argamassa colante industrializada</v>
          </cell>
          <cell r="D1019" t="str">
            <v>m²</v>
          </cell>
          <cell r="E1019">
            <v>44.3</v>
          </cell>
          <cell r="F1019">
            <v>9.7100000000000009</v>
          </cell>
          <cell r="G1019">
            <v>54.01</v>
          </cell>
        </row>
        <row r="1020">
          <cell r="A1020" t="str">
            <v>18.06.223</v>
          </cell>
          <cell r="B1020"/>
          <cell r="C1020" t="str">
            <v>Rodapé em placa cerâmica esmaltada PEI-5 para área externa, grupo de absorção BIIb, resistência química B, assentado com argamassa colante industrializada</v>
          </cell>
          <cell r="D1020" t="str">
            <v>m</v>
          </cell>
          <cell r="E1020">
            <v>15.06</v>
          </cell>
          <cell r="F1020">
            <v>5.2</v>
          </cell>
          <cell r="G1020">
            <v>20.260000000000002</v>
          </cell>
        </row>
        <row r="1021">
          <cell r="A1021" t="str">
            <v>18.06.302</v>
          </cell>
          <cell r="B1021"/>
          <cell r="C1021" t="str">
            <v>Placa em cerâmica esmaltada antiderrapante PEI-4 para área externa, grupo de absorção BIb, resistência química A, assentado com argamassa colante industrializada</v>
          </cell>
          <cell r="D1021" t="str">
            <v>m²</v>
          </cell>
          <cell r="E1021">
            <v>47.14</v>
          </cell>
          <cell r="F1021">
            <v>9.7100000000000009</v>
          </cell>
          <cell r="G1021">
            <v>56.85</v>
          </cell>
        </row>
        <row r="1022">
          <cell r="A1022" t="str">
            <v>18.06.303</v>
          </cell>
          <cell r="B1022"/>
          <cell r="C1022" t="str">
            <v>Rodapé em placa cerâmica esmaltada antiderrapante PEI-4 para área externa, grupo de absorção BIb, resistência química A, assentado com argamassa colante industrializada</v>
          </cell>
          <cell r="D1022" t="str">
            <v>m</v>
          </cell>
          <cell r="E1022">
            <v>18.04</v>
          </cell>
          <cell r="F1022">
            <v>5.2</v>
          </cell>
          <cell r="G1022">
            <v>23.24</v>
          </cell>
        </row>
        <row r="1023">
          <cell r="A1023" t="str">
            <v>18.06.350</v>
          </cell>
          <cell r="B1023"/>
          <cell r="C1023" t="str">
            <v>Assentamento de pisos e revestimentos cerâmicos com argamassa mista</v>
          </cell>
          <cell r="D1023" t="str">
            <v>m²</v>
          </cell>
          <cell r="E1023">
            <v>6.76</v>
          </cell>
          <cell r="F1023">
            <v>40.82</v>
          </cell>
          <cell r="G1023">
            <v>47.58</v>
          </cell>
        </row>
        <row r="1024">
          <cell r="A1024" t="str">
            <v>18.06.400</v>
          </cell>
          <cell r="B1024"/>
          <cell r="C1024" t="str">
            <v>Rejuntamento em placas cerâmicas com cimento branco, juntas acima de 3 até 5 mm</v>
          </cell>
          <cell r="D1024" t="str">
            <v>m²</v>
          </cell>
          <cell r="E1024">
            <v>0.68</v>
          </cell>
          <cell r="F1024">
            <v>6.48</v>
          </cell>
          <cell r="G1024">
            <v>7.16</v>
          </cell>
        </row>
        <row r="1025">
          <cell r="A1025" t="str">
            <v>18.06.410</v>
          </cell>
          <cell r="B1025"/>
          <cell r="C1025" t="str">
            <v>Rejuntamento em placas cerâmicas com argamassa industrializada para rejunte, juntas acima de 3 até 5 mm</v>
          </cell>
          <cell r="D1025" t="str">
            <v>m²</v>
          </cell>
          <cell r="E1025">
            <v>1.37</v>
          </cell>
          <cell r="F1025">
            <v>6.48</v>
          </cell>
          <cell r="G1025">
            <v>7.85</v>
          </cell>
        </row>
        <row r="1026">
          <cell r="A1026" t="str">
            <v>18.06.420</v>
          </cell>
          <cell r="B1026"/>
          <cell r="C1026" t="str">
            <v>Rejuntamento em placas cerâmicas com cimento branco, juntas acima de 5 até 10 mm</v>
          </cell>
          <cell r="D1026" t="str">
            <v>m²</v>
          </cell>
          <cell r="E1026">
            <v>1.36</v>
          </cell>
          <cell r="F1026">
            <v>6.48</v>
          </cell>
          <cell r="G1026">
            <v>7.84</v>
          </cell>
        </row>
        <row r="1027">
          <cell r="A1027" t="str">
            <v>18.06.430</v>
          </cell>
          <cell r="B1027"/>
          <cell r="C1027" t="str">
            <v>Rejuntamento em placas cerâmicas com argamassa industrializada para rejunte, juntas acima de 5 até 10 mm</v>
          </cell>
          <cell r="D1027" t="str">
            <v>m²</v>
          </cell>
          <cell r="E1027">
            <v>3.43</v>
          </cell>
          <cell r="F1027">
            <v>6.48</v>
          </cell>
          <cell r="G1027">
            <v>9.91</v>
          </cell>
        </row>
        <row r="1028">
          <cell r="A1028" t="str">
            <v>18.06.500</v>
          </cell>
          <cell r="B1028"/>
          <cell r="C1028" t="str">
            <v>Rejuntamento de rodapé em placas cerâmicas com cimento branco, altura até 10 cm, juntas acima de 3 até 5 mm</v>
          </cell>
          <cell r="D1028" t="str">
            <v>m</v>
          </cell>
          <cell r="E1028">
            <v>7.0000000000000007E-2</v>
          </cell>
          <cell r="F1028">
            <v>0.73</v>
          </cell>
          <cell r="G1028">
            <v>0.8</v>
          </cell>
        </row>
        <row r="1029">
          <cell r="A1029" t="str">
            <v>18.06.510</v>
          </cell>
          <cell r="B1029"/>
          <cell r="C1029" t="str">
            <v>Rejuntamento de rodapé em placas cerâmicas com argamassa industrializada para rejunte, altura até 10 cm, juntas acima de 3 até 5 mm</v>
          </cell>
          <cell r="D1029" t="str">
            <v>m</v>
          </cell>
          <cell r="E1029">
            <v>0.14000000000000001</v>
          </cell>
          <cell r="F1029">
            <v>0.73</v>
          </cell>
          <cell r="G1029">
            <v>0.87</v>
          </cell>
        </row>
        <row r="1030">
          <cell r="A1030" t="str">
            <v>18.06.520</v>
          </cell>
          <cell r="B1030"/>
          <cell r="C1030" t="str">
            <v>Rejuntamento de rodapé em placas cerâmicas com cimento branco, altura até 10 cm, juntas acima de 5 até 10 mm</v>
          </cell>
          <cell r="D1030" t="str">
            <v>m</v>
          </cell>
          <cell r="E1030">
            <v>0.14000000000000001</v>
          </cell>
          <cell r="F1030">
            <v>0.73</v>
          </cell>
          <cell r="G1030">
            <v>0.87</v>
          </cell>
        </row>
        <row r="1031">
          <cell r="A1031" t="str">
            <v>18.06.530</v>
          </cell>
          <cell r="B1031"/>
          <cell r="C1031" t="str">
            <v>Rejuntamento de rodapé em placas cerâmicas com argamassa industrializada para rejunte, altura até 10 cm, juntas acima de 5 até 10 mm</v>
          </cell>
          <cell r="D1031" t="str">
            <v>m</v>
          </cell>
          <cell r="E1031">
            <v>0.34</v>
          </cell>
          <cell r="F1031">
            <v>0.73</v>
          </cell>
          <cell r="G1031">
            <v>1.07</v>
          </cell>
        </row>
        <row r="1032">
          <cell r="A1032" t="str">
            <v>18.07</v>
          </cell>
          <cell r="B1032" t="str">
            <v>Placa cerâmica não esmaltada extrudada</v>
          </cell>
          <cell r="C1032"/>
          <cell r="D1032"/>
          <cell r="E1032"/>
          <cell r="F1032"/>
          <cell r="G1032"/>
        </row>
        <row r="1033">
          <cell r="A1033" t="str">
            <v>18.07.020</v>
          </cell>
          <cell r="B1033"/>
          <cell r="C1033" t="str">
            <v>Placa cerâmica não esmaltada extrudada de alta resistência química e mecânica, espessura de 9 mm, uso industrial, assentado com argamassa química bicomponente</v>
          </cell>
          <cell r="D1033" t="str">
            <v>m²</v>
          </cell>
          <cell r="E1033">
            <v>79.05</v>
          </cell>
          <cell r="F1033">
            <v>9.7100000000000009</v>
          </cell>
          <cell r="G1033">
            <v>88.76</v>
          </cell>
        </row>
        <row r="1034">
          <cell r="A1034" t="str">
            <v>18.07.040</v>
          </cell>
          <cell r="B1034"/>
          <cell r="C1034" t="str">
            <v>Placa cerâmica não esmaltada extrudada de alta resistência química e mecânica, espessura de 14 mm, uso industrial, assentado com argamassa química bicomponente</v>
          </cell>
          <cell r="D1034" t="str">
            <v>m²</v>
          </cell>
          <cell r="E1034">
            <v>131.96</v>
          </cell>
          <cell r="F1034">
            <v>9.7100000000000009</v>
          </cell>
          <cell r="G1034">
            <v>141.66999999999999</v>
          </cell>
        </row>
        <row r="1035">
          <cell r="A1035" t="str">
            <v>18.07.080</v>
          </cell>
          <cell r="B1035"/>
          <cell r="C1035" t="str">
            <v>Rodapé em placa cerâmica não esmaltada extrudada de alta resistência química e mecânica, altura de 10 cm, uso industrial, assentado com argamassa química bicomponente</v>
          </cell>
          <cell r="D1035" t="str">
            <v>m</v>
          </cell>
          <cell r="E1035">
            <v>28.84</v>
          </cell>
          <cell r="F1035">
            <v>0.97</v>
          </cell>
          <cell r="G1035">
            <v>29.81</v>
          </cell>
        </row>
        <row r="1036">
          <cell r="A1036" t="str">
            <v>18.07.160</v>
          </cell>
          <cell r="B1036"/>
          <cell r="C1036" t="str">
            <v>Placa cerâmica não esmaltada extrudada para área com altas temperaturas, de alta resistência química e mecânica, espessura mínima de 13 mm, uso industrial e cozinhas profissionais, assentado com argamassa industrializada</v>
          </cell>
          <cell r="D1036" t="str">
            <v>m²</v>
          </cell>
          <cell r="E1036">
            <v>176.42</v>
          </cell>
          <cell r="F1036">
            <v>9.7100000000000009</v>
          </cell>
          <cell r="G1036">
            <v>186.13</v>
          </cell>
        </row>
        <row r="1037">
          <cell r="A1037" t="str">
            <v>18.07.170</v>
          </cell>
          <cell r="B1037"/>
          <cell r="C1037" t="str">
            <v>Rodapé em placa cerâmica não esmaltada extrudada para área com altas temperaturas, de alta resistência química e mecânica, altura de 10cm, uso indústrial e cozinhas profissionais, assentado com argamassa industrializada</v>
          </cell>
          <cell r="D1037" t="str">
            <v>m</v>
          </cell>
          <cell r="E1037">
            <v>34.42</v>
          </cell>
          <cell r="F1037">
            <v>0.97</v>
          </cell>
          <cell r="G1037">
            <v>35.39</v>
          </cell>
        </row>
        <row r="1038">
          <cell r="A1038" t="str">
            <v>18.07.200</v>
          </cell>
          <cell r="B1038"/>
          <cell r="C1038" t="str">
            <v>Rejuntamento em placa cerâmica extrudada antiácida de 9 mm, com argamassa industrializada bicomponente à base de resina furânica, juntas acima de 3 até 6 mm</v>
          </cell>
          <cell r="D1038" t="str">
            <v>m²</v>
          </cell>
          <cell r="E1038">
            <v>7.88</v>
          </cell>
          <cell r="F1038">
            <v>6.48</v>
          </cell>
          <cell r="G1038">
            <v>14.36</v>
          </cell>
        </row>
        <row r="1039">
          <cell r="A1039" t="str">
            <v>18.07.210</v>
          </cell>
          <cell r="B1039"/>
          <cell r="C1039" t="str">
            <v>Rejuntamento de placa cerâmica extrudada de 9 mm, com argamassa sintética industrializada tricomponente à base de resina epóxi, juntas acima de 3 até 6 mm</v>
          </cell>
          <cell r="D1039" t="str">
            <v>m²</v>
          </cell>
          <cell r="E1039">
            <v>25.45</v>
          </cell>
          <cell r="F1039">
            <v>6.48</v>
          </cell>
          <cell r="G1039">
            <v>31.93</v>
          </cell>
        </row>
        <row r="1040">
          <cell r="A1040" t="str">
            <v>18.07.220</v>
          </cell>
          <cell r="B1040"/>
          <cell r="C1040" t="str">
            <v>Rejuntamento em placa cerâmica extrudada antiácida, espessura de 14 mm, com argamassa industrializada bicomponente, à base de resina furânica, juntas acima de 3 até 6 mm</v>
          </cell>
          <cell r="D1040" t="str">
            <v>m²</v>
          </cell>
          <cell r="E1040">
            <v>13.14</v>
          </cell>
          <cell r="F1040">
            <v>6.48</v>
          </cell>
          <cell r="G1040">
            <v>19.62</v>
          </cell>
        </row>
        <row r="1041">
          <cell r="A1041" t="str">
            <v>18.07.230</v>
          </cell>
          <cell r="B1041"/>
          <cell r="C1041" t="str">
            <v>Rejuntamento em placa cerâmica extrudada antiácida de 14 mm, com argamassa sintética industrializada tricomponente, à base de resina epóxi, juntas de 3 até 6 mm</v>
          </cell>
          <cell r="D1041" t="str">
            <v>m²</v>
          </cell>
          <cell r="E1041">
            <v>42.42</v>
          </cell>
          <cell r="F1041">
            <v>6.48</v>
          </cell>
          <cell r="G1041">
            <v>48.9</v>
          </cell>
        </row>
        <row r="1042">
          <cell r="A1042" t="str">
            <v>18.07.250</v>
          </cell>
          <cell r="B1042"/>
          <cell r="C1042" t="str">
            <v>Rejuntamento em placa cerâmica extrudada antiácida, com argamassa industrializada anticorrosiva bicomponente à base de bauxita, para área de altas temperaturas, juntas acima de 3 até 6mm</v>
          </cell>
          <cell r="D1042" t="str">
            <v>m²</v>
          </cell>
          <cell r="E1042">
            <v>33.44</v>
          </cell>
          <cell r="F1042">
            <v>6.48</v>
          </cell>
          <cell r="G1042">
            <v>39.92</v>
          </cell>
        </row>
        <row r="1043">
          <cell r="A1043" t="str">
            <v>18.07.300</v>
          </cell>
          <cell r="B1043"/>
          <cell r="C1043" t="str">
            <v>Rejuntamento de rodapé em placa cerâmica extrudada antiácida de 9 mm, com argamassa industrializada bicomponente à base de resina furânica, juntas acima de 3 até 6 mm</v>
          </cell>
          <cell r="D1043" t="str">
            <v>m</v>
          </cell>
          <cell r="E1043">
            <v>0.79</v>
          </cell>
          <cell r="F1043">
            <v>0.65</v>
          </cell>
          <cell r="G1043">
            <v>1.44</v>
          </cell>
        </row>
        <row r="1044">
          <cell r="A1044" t="str">
            <v>18.07.310</v>
          </cell>
          <cell r="B1044"/>
          <cell r="C1044" t="str">
            <v>Rejuntamento de rodapé em placa cerâmica extrudada antiácida de 9 mm, com argamassa sintética  industrializada tricomponente à base de resina epóxi, juntas acima de 3 até 6 mm</v>
          </cell>
          <cell r="D1044" t="str">
            <v>m</v>
          </cell>
          <cell r="E1044">
            <v>2.5499999999999998</v>
          </cell>
          <cell r="F1044">
            <v>0.65</v>
          </cell>
          <cell r="G1044">
            <v>3.2</v>
          </cell>
        </row>
        <row r="1045">
          <cell r="A1045" t="str">
            <v>18.08</v>
          </cell>
          <cell r="B1045" t="str">
            <v>Revestimento em porcelanato</v>
          </cell>
          <cell r="C1045"/>
          <cell r="D1045"/>
          <cell r="E1045"/>
          <cell r="F1045"/>
          <cell r="G1045"/>
        </row>
        <row r="1046">
          <cell r="A1046" t="str">
            <v>18.08.032</v>
          </cell>
          <cell r="B1046"/>
          <cell r="C1046" t="str">
            <v>Revestimento em porcelanato esmaltado antiderrapante para área externa e ambiente com alto tráfego, grupo de absorção BIa, assentado com argamassa colante industrializada, rejuntado</v>
          </cell>
          <cell r="D1046" t="str">
            <v>m²</v>
          </cell>
          <cell r="E1046">
            <v>67.5</v>
          </cell>
          <cell r="F1046">
            <v>25.64</v>
          </cell>
          <cell r="G1046">
            <v>93.14</v>
          </cell>
        </row>
        <row r="1047">
          <cell r="A1047" t="str">
            <v>18.08.042</v>
          </cell>
          <cell r="B1047"/>
          <cell r="C1047" t="str">
            <v>Rodapé em porcelanato esmaltado antiderrapante para área externa e ambiente com alto tráfego, grupo de absorção BIa, assentado com argamassa colante industrializada, rejuntado</v>
          </cell>
          <cell r="D1047" t="str">
            <v>m</v>
          </cell>
          <cell r="E1047">
            <v>5.91</v>
          </cell>
          <cell r="F1047">
            <v>7.13</v>
          </cell>
          <cell r="G1047">
            <v>13.04</v>
          </cell>
        </row>
        <row r="1048">
          <cell r="A1048" t="str">
            <v>18.08.062</v>
          </cell>
          <cell r="B1048"/>
          <cell r="C1048" t="str">
            <v>Revestimento em porcelanato esmaltado polido para área interna e ambiente com tráfego médio, grupo de absorção BIa, assentado com argamassa colante industrializada, rejuntado</v>
          </cell>
          <cell r="D1048" t="str">
            <v>m²</v>
          </cell>
          <cell r="E1048">
            <v>146.16999999999999</v>
          </cell>
          <cell r="F1048">
            <v>25.64</v>
          </cell>
          <cell r="G1048">
            <v>171.81</v>
          </cell>
        </row>
        <row r="1049">
          <cell r="A1049" t="str">
            <v>18.08.072</v>
          </cell>
          <cell r="B1049"/>
          <cell r="C1049" t="str">
            <v>Rodapé em porcelanato esmaltado polido para área interna e ambiente com tráfego médio, grupo de absorção BIa, assentado com argamassa colante industrializada, rejuntado</v>
          </cell>
          <cell r="D1049" t="str">
            <v>m</v>
          </cell>
          <cell r="E1049">
            <v>37.03</v>
          </cell>
          <cell r="F1049">
            <v>7.13</v>
          </cell>
          <cell r="G1049">
            <v>44.16</v>
          </cell>
        </row>
        <row r="1050">
          <cell r="A1050" t="str">
            <v>18.08.090</v>
          </cell>
          <cell r="B1050"/>
          <cell r="C1050" t="str">
            <v>Revestimento em porcelanato esmaltado acetinado para área interna e ambiente com acesso ao exterior, grupo de absorção BIa, resistência química B, assentado com argamassa colante industrializada, rejuntado</v>
          </cell>
          <cell r="D1050" t="str">
            <v>m²</v>
          </cell>
          <cell r="E1050">
            <v>50.53</v>
          </cell>
          <cell r="F1050">
            <v>25.64</v>
          </cell>
          <cell r="G1050">
            <v>76.17</v>
          </cell>
        </row>
        <row r="1051">
          <cell r="A1051" t="str">
            <v>18.08.100</v>
          </cell>
          <cell r="B1051"/>
          <cell r="C1051" t="str">
            <v>Rodapé em porcelanato esmaltado acetinado para área interna e ambiente com acesso ao exterior, grupo de absorção BIa, resistência química B, assentado com argamassa colante industrializada, rejuntado</v>
          </cell>
          <cell r="D1051" t="str">
            <v>m</v>
          </cell>
          <cell r="E1051">
            <v>18.95</v>
          </cell>
          <cell r="F1051">
            <v>7.13</v>
          </cell>
          <cell r="G1051">
            <v>26.08</v>
          </cell>
        </row>
        <row r="1052">
          <cell r="A1052" t="str">
            <v>18.08.110</v>
          </cell>
          <cell r="B1052"/>
          <cell r="C1052" t="str">
            <v>Revestimento em porcelanato técnico antiderrapante para área externa, grupo de absorção BIa, assentado com argamassa colante industrializada, rejuntado</v>
          </cell>
          <cell r="D1052" t="str">
            <v>m²</v>
          </cell>
          <cell r="E1052">
            <v>136.81</v>
          </cell>
          <cell r="F1052">
            <v>25.64</v>
          </cell>
          <cell r="G1052">
            <v>162.44999999999999</v>
          </cell>
        </row>
        <row r="1053">
          <cell r="A1053" t="str">
            <v>18.08.120</v>
          </cell>
          <cell r="B1053"/>
          <cell r="C1053" t="str">
            <v>Rodapé em porcelanato técnico antiderrapante para área interna, grupo de absorção BIa, assentado com argamassa colante industrializada, rejuntado</v>
          </cell>
          <cell r="D1053" t="str">
            <v>m</v>
          </cell>
          <cell r="E1053">
            <v>11.6</v>
          </cell>
          <cell r="F1053">
            <v>7.13</v>
          </cell>
          <cell r="G1053">
            <v>18.73</v>
          </cell>
        </row>
        <row r="1054">
          <cell r="A1054" t="str">
            <v>18.08.130</v>
          </cell>
          <cell r="B1054"/>
          <cell r="C1054" t="str">
            <v>Revestimento em porcelanato técnico antiácido para área de alto tráfego, grupo de absorção BIa, assentado com argamassa colante industrializada e rejuntado com resina epóxi</v>
          </cell>
          <cell r="D1054" t="str">
            <v>m²</v>
          </cell>
          <cell r="E1054">
            <v>140.37</v>
          </cell>
          <cell r="F1054">
            <v>25.64</v>
          </cell>
          <cell r="G1054">
            <v>166.01</v>
          </cell>
        </row>
        <row r="1055">
          <cell r="A1055" t="str">
            <v>18.08.140</v>
          </cell>
          <cell r="B1055"/>
          <cell r="C1055" t="str">
            <v>Rodapé em porcelanato técnico antiácido para área de alto tráfego, grupo de absorção BIa, assentado com argamassa colante industrializada e rejuntado com resina epóxi</v>
          </cell>
          <cell r="D1055" t="str">
            <v>m</v>
          </cell>
          <cell r="E1055">
            <v>23.96</v>
          </cell>
          <cell r="F1055">
            <v>7.13</v>
          </cell>
          <cell r="G1055">
            <v>31.09</v>
          </cell>
        </row>
        <row r="1056">
          <cell r="A1056" t="str">
            <v>18.08.152</v>
          </cell>
          <cell r="B1056"/>
          <cell r="C1056" t="str">
            <v>Revestimento em porcelanato técnico natural para área interna e ambiente com acesso ao exterior, grupo de absorção BIa, assentado com argamassa colante industrializada, rejuntado</v>
          </cell>
          <cell r="D1056" t="str">
            <v>m²</v>
          </cell>
          <cell r="E1056">
            <v>106.8</v>
          </cell>
          <cell r="F1056">
            <v>25.64</v>
          </cell>
          <cell r="G1056">
            <v>132.44</v>
          </cell>
        </row>
        <row r="1057">
          <cell r="A1057" t="str">
            <v>18.08.162</v>
          </cell>
          <cell r="B1057"/>
          <cell r="C1057" t="str">
            <v>Rodapé em porcelanato técnico natural, para área interna e ambiente com acesso ao exterior, grupo de absorção BIa, assentado com argamassa colante industrializada, rejuntado</v>
          </cell>
          <cell r="D1057" t="str">
            <v>m</v>
          </cell>
          <cell r="E1057">
            <v>60.44</v>
          </cell>
          <cell r="F1057">
            <v>7.13</v>
          </cell>
          <cell r="G1057">
            <v>67.569999999999993</v>
          </cell>
        </row>
        <row r="1058">
          <cell r="A1058" t="str">
            <v>18.08.170</v>
          </cell>
          <cell r="B1058"/>
          <cell r="C1058" t="str">
            <v>Revestimento em porcelanato técnico polido para área interna e ambiente de médio tráfego, grupo de absorção BIa, coeficiente de atrito I, assentado com argamassa colante industrializada, rejuntado</v>
          </cell>
          <cell r="D1058" t="str">
            <v>m²</v>
          </cell>
          <cell r="E1058">
            <v>95.45</v>
          </cell>
          <cell r="F1058">
            <v>25.64</v>
          </cell>
          <cell r="G1058">
            <v>121.09</v>
          </cell>
        </row>
        <row r="1059">
          <cell r="A1059" t="str">
            <v>18.08.180</v>
          </cell>
          <cell r="B1059"/>
          <cell r="C1059" t="str">
            <v>Rodapé em porcelanato técnico polido para área interna e ambiente de médio tráfego, grupo de absorção BIa, assentado com argamassa colante industrializada, rejuntado</v>
          </cell>
          <cell r="D1059" t="str">
            <v>m</v>
          </cell>
          <cell r="E1059">
            <v>33.68</v>
          </cell>
          <cell r="F1059">
            <v>7.13</v>
          </cell>
          <cell r="G1059">
            <v>40.81</v>
          </cell>
        </row>
        <row r="1060">
          <cell r="A1060" t="str">
            <v>18.11</v>
          </cell>
          <cell r="B1060" t="str">
            <v>Revestimento em placa cerâmica esmaltada</v>
          </cell>
          <cell r="C1060"/>
          <cell r="D1060"/>
          <cell r="E1060"/>
          <cell r="F1060"/>
          <cell r="G1060"/>
        </row>
        <row r="1061">
          <cell r="A1061" t="str">
            <v>18.11.012</v>
          </cell>
          <cell r="B1061"/>
          <cell r="C1061" t="str">
            <v>Revestimento em placa cerâmica esmaltada de 7,5x7,5 cm, assentado e rejuntado com argamassa industrializada</v>
          </cell>
          <cell r="D1061" t="str">
            <v>m²</v>
          </cell>
          <cell r="E1061">
            <v>61.66</v>
          </cell>
          <cell r="F1061">
            <v>14.52</v>
          </cell>
          <cell r="G1061">
            <v>76.180000000000007</v>
          </cell>
        </row>
        <row r="1062">
          <cell r="A1062" t="str">
            <v>18.11.022</v>
          </cell>
          <cell r="B1062"/>
          <cell r="C1062" t="str">
            <v>Revestimento em placa cerâmica esmaltada de 10x10 cm, assentado e rejuntado com argamassa industrializada</v>
          </cell>
          <cell r="D1062" t="str">
            <v>m²</v>
          </cell>
          <cell r="E1062">
            <v>47.18</v>
          </cell>
          <cell r="F1062">
            <v>14.52</v>
          </cell>
          <cell r="G1062">
            <v>61.7</v>
          </cell>
        </row>
        <row r="1063">
          <cell r="A1063" t="str">
            <v>18.11.032</v>
          </cell>
          <cell r="B1063"/>
          <cell r="C1063" t="str">
            <v>Revestimento em placa cerâmica esmaltada de 15x15 cm, tipo monocolor, assentado e rejuntado com argamassa industrializada</v>
          </cell>
          <cell r="D1063" t="str">
            <v>m²</v>
          </cell>
          <cell r="E1063">
            <v>53.1</v>
          </cell>
          <cell r="F1063">
            <v>14.52</v>
          </cell>
          <cell r="G1063">
            <v>67.62</v>
          </cell>
        </row>
        <row r="1064">
          <cell r="A1064" t="str">
            <v>18.11.042</v>
          </cell>
          <cell r="B1064"/>
          <cell r="C1064" t="str">
            <v>Revestimento em placa cerâmica esmaltada de 20x20 cm, tipo monocolor, assentado e rejuntado com argamassa industrializada</v>
          </cell>
          <cell r="D1064" t="str">
            <v>m²</v>
          </cell>
          <cell r="E1064">
            <v>50.73</v>
          </cell>
          <cell r="F1064">
            <v>14.52</v>
          </cell>
          <cell r="G1064">
            <v>65.25</v>
          </cell>
        </row>
        <row r="1065">
          <cell r="A1065" t="str">
            <v>18.11.052</v>
          </cell>
          <cell r="B1065"/>
          <cell r="C1065" t="str">
            <v>Revestimento em placa cerâmica esmaltada, tipo monoporosa, retangular, assentado e rejuntado com argamassa industrializada</v>
          </cell>
          <cell r="D1065" t="str">
            <v>m²</v>
          </cell>
          <cell r="E1065">
            <v>47.32</v>
          </cell>
          <cell r="F1065">
            <v>14.52</v>
          </cell>
          <cell r="G1065">
            <v>61.84</v>
          </cell>
        </row>
        <row r="1066">
          <cell r="A1066" t="str">
            <v>18.12</v>
          </cell>
          <cell r="B1066" t="str">
            <v>Revestimento em pastilha e mosaico</v>
          </cell>
          <cell r="C1066"/>
          <cell r="D1066"/>
          <cell r="E1066"/>
          <cell r="F1066"/>
          <cell r="G1066"/>
        </row>
        <row r="1067">
          <cell r="A1067" t="str">
            <v>18.12.020</v>
          </cell>
          <cell r="B1067"/>
          <cell r="C1067" t="str">
            <v>Revestimento em pastilha de porcelana natural ou esmaltada de 5 x 5 cm, assentado e rejuntado com argamassa colante industrializada</v>
          </cell>
          <cell r="D1067" t="str">
            <v>m²</v>
          </cell>
          <cell r="E1067">
            <v>123.22</v>
          </cell>
          <cell r="F1067">
            <v>18.38</v>
          </cell>
          <cell r="G1067">
            <v>141.6</v>
          </cell>
        </row>
        <row r="1068">
          <cell r="A1068" t="str">
            <v>18.12.120</v>
          </cell>
          <cell r="B1068"/>
          <cell r="C1068" t="str">
            <v>Revestimento em pastilha de porcelana natural ou esmaltada de 2,5 x 2,5 cm, assentado e rejuntado com argamassa colante industrializada</v>
          </cell>
          <cell r="D1068" t="str">
            <v>m²</v>
          </cell>
          <cell r="E1068">
            <v>171.04</v>
          </cell>
          <cell r="F1068">
            <v>18.38</v>
          </cell>
          <cell r="G1068">
            <v>189.42</v>
          </cell>
        </row>
        <row r="1069">
          <cell r="A1069" t="str">
            <v>18.12.140</v>
          </cell>
          <cell r="B1069"/>
          <cell r="C1069" t="str">
            <v>Revestimento em pastilha de porcelana natural ou esmaltada de 2,5 x 5 cm, assentado e rejuntado com argamassa colante industrializada</v>
          </cell>
          <cell r="D1069" t="str">
            <v>m²</v>
          </cell>
          <cell r="E1069">
            <v>130.11000000000001</v>
          </cell>
          <cell r="F1069">
            <v>18.38</v>
          </cell>
          <cell r="G1069">
            <v>148.49</v>
          </cell>
        </row>
        <row r="1070">
          <cell r="A1070" t="str">
            <v>18.13</v>
          </cell>
          <cell r="B1070" t="str">
            <v>Revestimento cerâmico não esmaltado extrudado</v>
          </cell>
          <cell r="C1070"/>
          <cell r="D1070"/>
          <cell r="E1070"/>
          <cell r="F1070"/>
          <cell r="G1070"/>
        </row>
        <row r="1071">
          <cell r="A1071" t="str">
            <v>18.13.010</v>
          </cell>
          <cell r="B1071"/>
          <cell r="C1071" t="str">
            <v>Revestimento em placa cerâmica não esmaltada extrudada, de alta resistência química e mecânica, espessura de 9 mm, assentado com argamassa colante industrializada</v>
          </cell>
          <cell r="D1071" t="str">
            <v>m²</v>
          </cell>
          <cell r="E1071">
            <v>74.03</v>
          </cell>
          <cell r="F1071">
            <v>11.76</v>
          </cell>
          <cell r="G1071">
            <v>85.79</v>
          </cell>
        </row>
        <row r="1072">
          <cell r="A1072" t="str">
            <v>18.13.020</v>
          </cell>
          <cell r="B1072"/>
          <cell r="C1072" t="str">
            <v>Revestimento em placa cerâmica extrudada de alta resistência química e mecânica, espessura entre 9 e 10 mm, assentado com argamassa industrializada de alta aderência</v>
          </cell>
          <cell r="D1072" t="str">
            <v>m²</v>
          </cell>
          <cell r="E1072">
            <v>83.52</v>
          </cell>
          <cell r="F1072">
            <v>11.76</v>
          </cell>
          <cell r="G1072">
            <v>95.28</v>
          </cell>
        </row>
        <row r="1073">
          <cell r="A1073" t="str">
            <v>18.13.202</v>
          </cell>
          <cell r="B1073"/>
          <cell r="C1073" t="str">
            <v>Rejuntamento em placa cerâmica extrudada, espessura entre 9 e 10 mm, com argamassa industrial anticorrosiva à base de resina epóxi, juntas de 6 a 10 mm</v>
          </cell>
          <cell r="D1073" t="str">
            <v>m²</v>
          </cell>
          <cell r="E1073">
            <v>37.119999999999997</v>
          </cell>
          <cell r="F1073">
            <v>6.48</v>
          </cell>
          <cell r="G1073">
            <v>43.6</v>
          </cell>
        </row>
        <row r="1074">
          <cell r="A1074" t="str">
            <v>19</v>
          </cell>
          <cell r="B1074" t="str">
            <v>REVESTIMENTO EM PEDRA</v>
          </cell>
          <cell r="C1074"/>
          <cell r="D1074"/>
          <cell r="E1074"/>
          <cell r="F1074"/>
          <cell r="G1074"/>
        </row>
        <row r="1075">
          <cell r="A1075" t="str">
            <v>19.01</v>
          </cell>
          <cell r="B1075" t="str">
            <v>Granito</v>
          </cell>
          <cell r="C1075"/>
          <cell r="D1075"/>
          <cell r="E1075"/>
          <cell r="F1075"/>
          <cell r="G1075"/>
        </row>
        <row r="1076">
          <cell r="A1076" t="str">
            <v>19.01.010</v>
          </cell>
          <cell r="B1076"/>
          <cell r="C1076" t="str">
            <v>Rodapé em granito, espessura de 3 cm e altura de 7 cm</v>
          </cell>
          <cell r="D1076" t="str">
            <v>m</v>
          </cell>
          <cell r="E1076">
            <v>116.52</v>
          </cell>
          <cell r="F1076">
            <v>1.29</v>
          </cell>
          <cell r="G1076">
            <v>117.81</v>
          </cell>
        </row>
        <row r="1077">
          <cell r="A1077" t="str">
            <v>19.01.020</v>
          </cell>
          <cell r="B1077"/>
          <cell r="C1077" t="str">
            <v>Revestimento em granito, espessura de 2 cm, assente com massa</v>
          </cell>
          <cell r="D1077" t="str">
            <v>m²</v>
          </cell>
          <cell r="E1077">
            <v>316.83999999999997</v>
          </cell>
          <cell r="F1077">
            <v>9</v>
          </cell>
          <cell r="G1077">
            <v>325.83999999999997</v>
          </cell>
        </row>
        <row r="1078">
          <cell r="A1078" t="str">
            <v>19.01.040</v>
          </cell>
          <cell r="B1078"/>
          <cell r="C1078" t="str">
            <v>Revestimento em granito, espessura de 3 cm, assente com massa</v>
          </cell>
          <cell r="D1078" t="str">
            <v>m²</v>
          </cell>
          <cell r="E1078">
            <v>426.87</v>
          </cell>
          <cell r="F1078">
            <v>9</v>
          </cell>
          <cell r="G1078">
            <v>435.87</v>
          </cell>
        </row>
        <row r="1079">
          <cell r="A1079" t="str">
            <v>19.01.060</v>
          </cell>
          <cell r="B1079"/>
          <cell r="C1079" t="str">
            <v>Peitoril e/ou soleira em granito, espessura de 2 cm e largura até 20 cm</v>
          </cell>
          <cell r="D1079" t="str">
            <v>m</v>
          </cell>
          <cell r="E1079">
            <v>128.44999999999999</v>
          </cell>
          <cell r="F1079">
            <v>2.57</v>
          </cell>
          <cell r="G1079">
            <v>131.02000000000001</v>
          </cell>
        </row>
        <row r="1080">
          <cell r="A1080" t="str">
            <v>19.01.120</v>
          </cell>
          <cell r="B1080"/>
          <cell r="C1080" t="str">
            <v>Degrau e espelho de granito, espessura de 2 cm</v>
          </cell>
          <cell r="D1080" t="str">
            <v>m</v>
          </cell>
          <cell r="E1080">
            <v>269.81</v>
          </cell>
          <cell r="F1080">
            <v>4.5</v>
          </cell>
          <cell r="G1080">
            <v>274.31</v>
          </cell>
        </row>
        <row r="1081">
          <cell r="A1081" t="str">
            <v>19.01.320</v>
          </cell>
          <cell r="B1081"/>
          <cell r="C1081" t="str">
            <v>Rodapé em granito, espessura de 3 cm e altura de 7,01 até 10 cm</v>
          </cell>
          <cell r="D1081" t="str">
            <v>m</v>
          </cell>
          <cell r="E1081">
            <v>119.41</v>
          </cell>
          <cell r="F1081">
            <v>1.29</v>
          </cell>
          <cell r="G1081">
            <v>120.7</v>
          </cell>
        </row>
        <row r="1082">
          <cell r="A1082" t="str">
            <v>19.01.390</v>
          </cell>
          <cell r="B1082"/>
          <cell r="C1082" t="str">
            <v>Peitoril e/ou soleira em granito, espessura de 2 cm e largura de 21 até 30 cm</v>
          </cell>
          <cell r="D1082" t="str">
            <v>m</v>
          </cell>
          <cell r="E1082">
            <v>159.28</v>
          </cell>
          <cell r="F1082">
            <v>3.86</v>
          </cell>
          <cell r="G1082">
            <v>163.13999999999999</v>
          </cell>
        </row>
        <row r="1083">
          <cell r="A1083" t="str">
            <v>19.01.410</v>
          </cell>
          <cell r="B1083"/>
          <cell r="C1083" t="str">
            <v>Revestimento em granito jateado, espessura de 2,0 cm, assente com massa</v>
          </cell>
          <cell r="D1083" t="str">
            <v>m²</v>
          </cell>
          <cell r="E1083">
            <v>163</v>
          </cell>
          <cell r="F1083">
            <v>9</v>
          </cell>
          <cell r="G1083">
            <v>172</v>
          </cell>
        </row>
        <row r="1084">
          <cell r="A1084" t="str">
            <v>19.01.420</v>
          </cell>
          <cell r="B1084"/>
          <cell r="C1084" t="str">
            <v>Rodapé em granito jateado, espessura de 2 cm e altura de 7 cm, assente com massa</v>
          </cell>
          <cell r="D1084" t="str">
            <v>m</v>
          </cell>
          <cell r="E1084">
            <v>15.8</v>
          </cell>
          <cell r="F1084">
            <v>1.29</v>
          </cell>
          <cell r="G1084">
            <v>17.09</v>
          </cell>
        </row>
        <row r="1085">
          <cell r="A1085" t="str">
            <v>19.01.430</v>
          </cell>
          <cell r="B1085"/>
          <cell r="C1085" t="str">
            <v>Degrau e espelho em granito jateado, espessura de 2 cm, assente com massa</v>
          </cell>
          <cell r="D1085" t="str">
            <v>m</v>
          </cell>
          <cell r="E1085">
            <v>123.2</v>
          </cell>
          <cell r="F1085">
            <v>4.5</v>
          </cell>
          <cell r="G1085">
            <v>127.7</v>
          </cell>
        </row>
        <row r="1086">
          <cell r="A1086" t="str">
            <v>19.01.440</v>
          </cell>
          <cell r="B1086"/>
          <cell r="C1086" t="str">
            <v>Soleira / peitoril em granito jateado, espessura de 2 cm e largura de 20 a 30cm, assente com massa</v>
          </cell>
          <cell r="D1086" t="str">
            <v>m</v>
          </cell>
          <cell r="E1086">
            <v>94.23</v>
          </cell>
          <cell r="F1086">
            <v>3.86</v>
          </cell>
          <cell r="G1086">
            <v>98.09</v>
          </cell>
        </row>
        <row r="1087">
          <cell r="A1087" t="str">
            <v>19.02</v>
          </cell>
          <cell r="B1087" t="str">
            <v>Mármore</v>
          </cell>
          <cell r="C1087"/>
          <cell r="D1087"/>
          <cell r="E1087"/>
          <cell r="F1087"/>
          <cell r="G1087"/>
        </row>
        <row r="1088">
          <cell r="A1088" t="str">
            <v>19.02.020</v>
          </cell>
          <cell r="B1088"/>
          <cell r="C1088" t="str">
            <v>Revestimento em mármore branco, espessura de 2 cm, assente com massa</v>
          </cell>
          <cell r="D1088" t="str">
            <v>m²</v>
          </cell>
          <cell r="E1088">
            <v>509.29</v>
          </cell>
          <cell r="F1088">
            <v>7.71</v>
          </cell>
          <cell r="G1088">
            <v>517</v>
          </cell>
        </row>
        <row r="1089">
          <cell r="A1089" t="str">
            <v>19.02.040</v>
          </cell>
          <cell r="B1089"/>
          <cell r="C1089" t="str">
            <v>Revestimento em mármore travertino nacional, espessura de 2 cm, assente com massa</v>
          </cell>
          <cell r="D1089" t="str">
            <v>m²</v>
          </cell>
          <cell r="E1089">
            <v>590.04</v>
          </cell>
          <cell r="F1089">
            <v>7.71</v>
          </cell>
          <cell r="G1089">
            <v>597.75</v>
          </cell>
        </row>
        <row r="1090">
          <cell r="A1090" t="str">
            <v>19.02.060</v>
          </cell>
          <cell r="B1090"/>
          <cell r="C1090" t="str">
            <v>Revestimento em mármore branco, espessura de 3 cm, assente com massa</v>
          </cell>
          <cell r="D1090" t="str">
            <v>m²</v>
          </cell>
          <cell r="E1090">
            <v>658.4</v>
          </cell>
          <cell r="F1090">
            <v>9</v>
          </cell>
          <cell r="G1090">
            <v>667.4</v>
          </cell>
        </row>
        <row r="1091">
          <cell r="A1091" t="str">
            <v>19.02.080</v>
          </cell>
          <cell r="B1091"/>
          <cell r="C1091" t="str">
            <v>Revestimento em mármore travertino nacional, espessura de 3 cm, assente com massa</v>
          </cell>
          <cell r="D1091" t="str">
            <v>m²</v>
          </cell>
          <cell r="E1091">
            <v>691.61</v>
          </cell>
          <cell r="F1091">
            <v>9</v>
          </cell>
          <cell r="G1091">
            <v>700.61</v>
          </cell>
        </row>
        <row r="1092">
          <cell r="A1092" t="str">
            <v>19.02.220</v>
          </cell>
          <cell r="B1092"/>
          <cell r="C1092" t="str">
            <v>Degrau e espelho em mármore branco, espessura de 2 cm</v>
          </cell>
          <cell r="D1092" t="str">
            <v>m</v>
          </cell>
          <cell r="E1092">
            <v>263.05</v>
          </cell>
          <cell r="F1092">
            <v>4.5</v>
          </cell>
          <cell r="G1092">
            <v>267.55</v>
          </cell>
        </row>
        <row r="1093">
          <cell r="A1093" t="str">
            <v>19.02.240</v>
          </cell>
          <cell r="B1093"/>
          <cell r="C1093" t="str">
            <v>Degrau e espelho em mármore travertino nacional, espessura de 2 cm</v>
          </cell>
          <cell r="D1093" t="str">
            <v>m</v>
          </cell>
          <cell r="E1093">
            <v>267.14</v>
          </cell>
          <cell r="F1093">
            <v>4.5</v>
          </cell>
          <cell r="G1093">
            <v>271.64</v>
          </cell>
        </row>
        <row r="1094">
          <cell r="A1094" t="str">
            <v>19.02.250</v>
          </cell>
          <cell r="B1094"/>
          <cell r="C1094" t="str">
            <v>Rodapé em mármore branco, espessura de 2 cm e altura de 7 cm</v>
          </cell>
          <cell r="D1094" t="str">
            <v>m</v>
          </cell>
          <cell r="E1094">
            <v>37.130000000000003</v>
          </cell>
          <cell r="F1094">
            <v>1.29</v>
          </cell>
          <cell r="G1094">
            <v>38.42</v>
          </cell>
        </row>
        <row r="1095">
          <cell r="A1095" t="str">
            <v>19.03</v>
          </cell>
          <cell r="B1095" t="str">
            <v>Pedra</v>
          </cell>
          <cell r="C1095"/>
          <cell r="D1095"/>
          <cell r="E1095"/>
          <cell r="F1095"/>
          <cell r="G1095"/>
        </row>
        <row r="1096">
          <cell r="A1096" t="str">
            <v>19.03.020</v>
          </cell>
          <cell r="B1096"/>
          <cell r="C1096" t="str">
            <v>Revestimento em pedra tipo arenito comum</v>
          </cell>
          <cell r="D1096" t="str">
            <v>m²</v>
          </cell>
          <cell r="E1096">
            <v>181.44</v>
          </cell>
          <cell r="F1096">
            <v>20.56</v>
          </cell>
          <cell r="G1096">
            <v>202</v>
          </cell>
        </row>
        <row r="1097">
          <cell r="A1097" t="str">
            <v>19.03.060</v>
          </cell>
          <cell r="B1097"/>
          <cell r="C1097" t="str">
            <v>Revestimento em pedra mineira comum</v>
          </cell>
          <cell r="D1097" t="str">
            <v>m²</v>
          </cell>
          <cell r="E1097">
            <v>250.95</v>
          </cell>
          <cell r="F1097">
            <v>20.56</v>
          </cell>
          <cell r="G1097">
            <v>271.51</v>
          </cell>
        </row>
        <row r="1098">
          <cell r="A1098" t="str">
            <v>19.03.090</v>
          </cell>
          <cell r="B1098"/>
          <cell r="C1098" t="str">
            <v>Revestimento em pedra Miracema</v>
          </cell>
          <cell r="D1098" t="str">
            <v>m²</v>
          </cell>
          <cell r="E1098">
            <v>61.34</v>
          </cell>
          <cell r="F1098">
            <v>16.14</v>
          </cell>
          <cell r="G1098">
            <v>77.48</v>
          </cell>
        </row>
        <row r="1099">
          <cell r="A1099" t="str">
            <v>19.03.100</v>
          </cell>
          <cell r="B1099"/>
          <cell r="C1099" t="str">
            <v>Rodapé em pedra Miracema, altura de 5,75 cm</v>
          </cell>
          <cell r="D1099" t="str">
            <v>m</v>
          </cell>
          <cell r="E1099">
            <v>2.14</v>
          </cell>
          <cell r="F1099">
            <v>17.38</v>
          </cell>
          <cell r="G1099">
            <v>19.52</v>
          </cell>
        </row>
        <row r="1100">
          <cell r="A1100" t="str">
            <v>19.03.110</v>
          </cell>
          <cell r="B1100"/>
          <cell r="C1100" t="str">
            <v>Rodapé em pedra Miracema, altura de 11,5 cm</v>
          </cell>
          <cell r="D1100" t="str">
            <v>m</v>
          </cell>
          <cell r="E1100">
            <v>4.33</v>
          </cell>
          <cell r="F1100">
            <v>25.92</v>
          </cell>
          <cell r="G1100">
            <v>30.25</v>
          </cell>
        </row>
        <row r="1101">
          <cell r="A1101" t="str">
            <v>19.03.220</v>
          </cell>
          <cell r="B1101"/>
          <cell r="C1101" t="str">
            <v>Rodapé em pedra mineira simples, altura de 10 cm</v>
          </cell>
          <cell r="D1101" t="str">
            <v>m</v>
          </cell>
          <cell r="E1101">
            <v>70.489999999999995</v>
          </cell>
          <cell r="F1101">
            <v>1.29</v>
          </cell>
          <cell r="G1101">
            <v>71.78</v>
          </cell>
        </row>
        <row r="1102">
          <cell r="A1102" t="str">
            <v>19.03.260</v>
          </cell>
          <cell r="B1102"/>
          <cell r="C1102" t="str">
            <v>Revestimento em pedra ardósia selecionada</v>
          </cell>
          <cell r="D1102" t="str">
            <v>m²</v>
          </cell>
          <cell r="E1102">
            <v>67.11</v>
          </cell>
          <cell r="F1102">
            <v>16.54</v>
          </cell>
          <cell r="G1102">
            <v>83.65</v>
          </cell>
        </row>
        <row r="1103">
          <cell r="A1103" t="str">
            <v>19.03.270</v>
          </cell>
          <cell r="B1103"/>
          <cell r="C1103" t="str">
            <v>Rodapé em pedra ardósia, altura de 7 cm</v>
          </cell>
          <cell r="D1103" t="str">
            <v>m</v>
          </cell>
          <cell r="E1103">
            <v>8.81</v>
          </cell>
          <cell r="F1103">
            <v>4.41</v>
          </cell>
          <cell r="G1103">
            <v>13.22</v>
          </cell>
        </row>
        <row r="1104">
          <cell r="A1104" t="str">
            <v>19.03.290</v>
          </cell>
          <cell r="B1104"/>
          <cell r="C1104" t="str">
            <v>Peitoril e/ou soleira em ardósia, espessura de 2 cm e largura até 20 cm</v>
          </cell>
          <cell r="D1104" t="str">
            <v>m</v>
          </cell>
          <cell r="E1104">
            <v>52.74</v>
          </cell>
          <cell r="F1104">
            <v>2.57</v>
          </cell>
          <cell r="G1104">
            <v>55.31</v>
          </cell>
        </row>
        <row r="1105">
          <cell r="A1105" t="str">
            <v>19.20</v>
          </cell>
          <cell r="B1105" t="str">
            <v>Reparos, conservações e complementos - GRUPO 19</v>
          </cell>
          <cell r="C1105"/>
          <cell r="D1105"/>
          <cell r="E1105"/>
          <cell r="F1105"/>
          <cell r="G1105"/>
        </row>
        <row r="1106">
          <cell r="A1106" t="str">
            <v>19.20.020</v>
          </cell>
          <cell r="B1106"/>
          <cell r="C1106" t="str">
            <v>Recolocação de mármore, pedras e granitos, assentes com massa</v>
          </cell>
          <cell r="D1106" t="str">
            <v>m²</v>
          </cell>
          <cell r="E1106">
            <v>6.55</v>
          </cell>
          <cell r="F1106">
            <v>33.08</v>
          </cell>
          <cell r="G1106">
            <v>39.630000000000003</v>
          </cell>
        </row>
        <row r="1107">
          <cell r="A1107" t="str">
            <v>20</v>
          </cell>
          <cell r="B1107" t="str">
            <v>REVESTIMENTO EM MADEIRA</v>
          </cell>
          <cell r="C1107"/>
          <cell r="D1107"/>
          <cell r="E1107"/>
          <cell r="F1107"/>
          <cell r="G1107"/>
        </row>
        <row r="1108">
          <cell r="A1108" t="str">
            <v>20.01</v>
          </cell>
          <cell r="B1108" t="str">
            <v>Lambris de madeira</v>
          </cell>
          <cell r="C1108"/>
          <cell r="D1108"/>
          <cell r="E1108"/>
          <cell r="F1108"/>
          <cell r="G1108"/>
        </row>
        <row r="1109">
          <cell r="A1109" t="str">
            <v>20.01.040</v>
          </cell>
          <cell r="B1109"/>
          <cell r="C1109" t="str">
            <v>Lambril em madeira macho/fêmea tarugado, exceto pinus</v>
          </cell>
          <cell r="D1109" t="str">
            <v>m²</v>
          </cell>
          <cell r="E1109">
            <v>42.71</v>
          </cell>
          <cell r="F1109">
            <v>44.01</v>
          </cell>
          <cell r="G1109">
            <v>86.72</v>
          </cell>
        </row>
        <row r="1110">
          <cell r="A1110" t="str">
            <v>20.03</v>
          </cell>
          <cell r="B1110" t="str">
            <v>Soalho de madeira</v>
          </cell>
          <cell r="C1110"/>
          <cell r="D1110"/>
          <cell r="E1110"/>
          <cell r="F1110"/>
          <cell r="G1110"/>
        </row>
        <row r="1111">
          <cell r="A1111" t="str">
            <v>20.03.010</v>
          </cell>
          <cell r="B1111"/>
          <cell r="C1111" t="str">
            <v>Soalho em tábua de madeira aparelhada</v>
          </cell>
          <cell r="D1111" t="str">
            <v>m²</v>
          </cell>
          <cell r="E1111">
            <v>255.12</v>
          </cell>
          <cell r="F1111">
            <v>0</v>
          </cell>
          <cell r="G1111">
            <v>255.12</v>
          </cell>
        </row>
        <row r="1112">
          <cell r="A1112" t="str">
            <v>20.04</v>
          </cell>
          <cell r="B1112" t="str">
            <v>Tacos</v>
          </cell>
          <cell r="C1112"/>
          <cell r="D1112"/>
          <cell r="E1112"/>
          <cell r="F1112"/>
          <cell r="G1112"/>
        </row>
        <row r="1113">
          <cell r="A1113" t="str">
            <v>20.04.020</v>
          </cell>
          <cell r="B1113"/>
          <cell r="C1113" t="str">
            <v>Piso em tacos de Ipê colado</v>
          </cell>
          <cell r="D1113" t="str">
            <v>m²</v>
          </cell>
          <cell r="E1113">
            <v>123.16</v>
          </cell>
          <cell r="F1113">
            <v>14.47</v>
          </cell>
          <cell r="G1113">
            <v>137.63</v>
          </cell>
        </row>
        <row r="1114">
          <cell r="A1114" t="str">
            <v>20.10</v>
          </cell>
          <cell r="B1114" t="str">
            <v>Rodapé de madeira</v>
          </cell>
          <cell r="C1114"/>
          <cell r="D1114"/>
          <cell r="E1114"/>
          <cell r="F1114"/>
          <cell r="G1114"/>
        </row>
        <row r="1115">
          <cell r="A1115" t="str">
            <v>20.10.040</v>
          </cell>
          <cell r="B1115"/>
          <cell r="C1115" t="str">
            <v>Rodapé de madeira de 7 x 1,5 cm</v>
          </cell>
          <cell r="D1115" t="str">
            <v>m</v>
          </cell>
          <cell r="E1115">
            <v>14.26</v>
          </cell>
          <cell r="F1115">
            <v>9.61</v>
          </cell>
          <cell r="G1115">
            <v>23.87</v>
          </cell>
        </row>
        <row r="1116">
          <cell r="A1116" t="str">
            <v>20.10.120</v>
          </cell>
          <cell r="B1116"/>
          <cell r="C1116" t="str">
            <v>Cordão de madeira</v>
          </cell>
          <cell r="D1116" t="str">
            <v>m</v>
          </cell>
          <cell r="E1116">
            <v>5.47</v>
          </cell>
          <cell r="F1116">
            <v>2.35</v>
          </cell>
          <cell r="G1116">
            <v>7.82</v>
          </cell>
        </row>
        <row r="1117">
          <cell r="A1117" t="str">
            <v>20.20</v>
          </cell>
          <cell r="B1117" t="str">
            <v>Reparos, conservações e complementos - GRUPO 20</v>
          </cell>
          <cell r="C1117"/>
          <cell r="D1117"/>
          <cell r="E1117"/>
          <cell r="F1117"/>
          <cell r="G1117"/>
        </row>
        <row r="1118">
          <cell r="A1118" t="str">
            <v>20.20.020</v>
          </cell>
          <cell r="B1118"/>
          <cell r="C1118" t="str">
            <v>Recolocação de soalho em madeira</v>
          </cell>
          <cell r="D1118" t="str">
            <v>m²</v>
          </cell>
          <cell r="E1118">
            <v>0.33</v>
          </cell>
          <cell r="F1118">
            <v>5.69</v>
          </cell>
          <cell r="G1118">
            <v>6.02</v>
          </cell>
        </row>
        <row r="1119">
          <cell r="A1119" t="str">
            <v>20.20.040</v>
          </cell>
          <cell r="B1119"/>
          <cell r="C1119" t="str">
            <v>Recolocação de tacos soltos com cola</v>
          </cell>
          <cell r="D1119" t="str">
            <v>m²</v>
          </cell>
          <cell r="E1119">
            <v>15.13</v>
          </cell>
          <cell r="F1119">
            <v>14.47</v>
          </cell>
          <cell r="G1119">
            <v>29.6</v>
          </cell>
        </row>
        <row r="1120">
          <cell r="A1120" t="str">
            <v>20.20.100</v>
          </cell>
          <cell r="B1120"/>
          <cell r="C1120" t="str">
            <v>Recolocação de rodapé e cordão de madeira</v>
          </cell>
          <cell r="D1120" t="str">
            <v>m</v>
          </cell>
          <cell r="E1120">
            <v>0.33</v>
          </cell>
          <cell r="F1120">
            <v>7.26</v>
          </cell>
          <cell r="G1120">
            <v>7.59</v>
          </cell>
        </row>
        <row r="1121">
          <cell r="A1121" t="str">
            <v>20.20.200</v>
          </cell>
          <cell r="B1121"/>
          <cell r="C1121" t="str">
            <v>Raspagem com calafetação e aplicação de verniz sinteco</v>
          </cell>
          <cell r="D1121" t="str">
            <v>m²</v>
          </cell>
          <cell r="E1121">
            <v>62.86</v>
          </cell>
          <cell r="F1121">
            <v>0</v>
          </cell>
          <cell r="G1121">
            <v>62.86</v>
          </cell>
        </row>
        <row r="1122">
          <cell r="A1122" t="str">
            <v>20.20.220</v>
          </cell>
          <cell r="B1122"/>
          <cell r="C1122" t="str">
            <v>Raspagem com calafetação e aplicação de cera</v>
          </cell>
          <cell r="D1122" t="str">
            <v>m²</v>
          </cell>
          <cell r="E1122">
            <v>38.5</v>
          </cell>
          <cell r="F1122">
            <v>0</v>
          </cell>
          <cell r="G1122">
            <v>38.5</v>
          </cell>
        </row>
        <row r="1123">
          <cell r="A1123" t="str">
            <v>21</v>
          </cell>
          <cell r="B1123" t="str">
            <v>REVESTIMENTO SINTÉTICO E METÁLICO</v>
          </cell>
          <cell r="C1123"/>
          <cell r="D1123"/>
          <cell r="E1123"/>
          <cell r="F1123"/>
          <cell r="G1123"/>
        </row>
        <row r="1124">
          <cell r="A1124" t="str">
            <v>21.01</v>
          </cell>
          <cell r="B1124" t="str">
            <v>Revestimento em borracha</v>
          </cell>
          <cell r="C1124"/>
          <cell r="D1124"/>
          <cell r="E1124"/>
          <cell r="F1124"/>
          <cell r="G1124"/>
        </row>
        <row r="1125">
          <cell r="A1125" t="str">
            <v>21.01.100</v>
          </cell>
          <cell r="B1125"/>
          <cell r="C1125" t="str">
            <v>Revestimento em borracha sintética preta, espessura de 4 mm - colado</v>
          </cell>
          <cell r="D1125" t="str">
            <v>m²</v>
          </cell>
          <cell r="E1125">
            <v>50.64</v>
          </cell>
          <cell r="F1125">
            <v>6.55</v>
          </cell>
          <cell r="G1125">
            <v>57.19</v>
          </cell>
        </row>
        <row r="1126">
          <cell r="A1126" t="str">
            <v>21.01.130</v>
          </cell>
          <cell r="B1126"/>
          <cell r="C1126" t="str">
            <v>Revestimento em borracha sintética preta, espessura de 7 mm - argamassado</v>
          </cell>
          <cell r="D1126" t="str">
            <v>m²</v>
          </cell>
          <cell r="E1126">
            <v>88.6</v>
          </cell>
          <cell r="F1126">
            <v>15.67</v>
          </cell>
          <cell r="G1126">
            <v>104.27</v>
          </cell>
        </row>
        <row r="1127">
          <cell r="A1127" t="str">
            <v>21.01.160</v>
          </cell>
          <cell r="B1127"/>
          <cell r="C1127" t="str">
            <v>Revestimento em grama sintética, com espessura de 20 a 32 mm</v>
          </cell>
          <cell r="D1127" t="str">
            <v>m²</v>
          </cell>
          <cell r="E1127">
            <v>114.64</v>
          </cell>
          <cell r="F1127">
            <v>0</v>
          </cell>
          <cell r="G1127">
            <v>114.64</v>
          </cell>
        </row>
        <row r="1128">
          <cell r="A1128" t="str">
            <v>21.02</v>
          </cell>
          <cell r="B1128" t="str">
            <v>Revestimento vinílico</v>
          </cell>
          <cell r="C1128"/>
          <cell r="D1128"/>
          <cell r="E1128"/>
          <cell r="F1128"/>
          <cell r="G1128"/>
        </row>
        <row r="1129">
          <cell r="A1129" t="str">
            <v>21.02.050</v>
          </cell>
          <cell r="B1129"/>
          <cell r="C1129" t="str">
            <v>Revestimento vinílico, espessura de 2 mm, para tráfego médio, com impermeabilizante acrílico</v>
          </cell>
          <cell r="D1129" t="str">
            <v>m²</v>
          </cell>
          <cell r="E1129">
            <v>69.66</v>
          </cell>
          <cell r="F1129">
            <v>13.88</v>
          </cell>
          <cell r="G1129">
            <v>83.54</v>
          </cell>
        </row>
        <row r="1130">
          <cell r="A1130" t="str">
            <v>21.02.060</v>
          </cell>
          <cell r="B1130"/>
          <cell r="C1130" t="str">
            <v>Revestimento vinílico, espessura de 3,2 mm, para tráfego intenso, com impermeabilizante acrílico</v>
          </cell>
          <cell r="D1130" t="str">
            <v>m²</v>
          </cell>
          <cell r="E1130">
            <v>113.5</v>
          </cell>
          <cell r="F1130">
            <v>13.88</v>
          </cell>
          <cell r="G1130">
            <v>127.38</v>
          </cell>
        </row>
        <row r="1131">
          <cell r="A1131" t="str">
            <v>21.02.071</v>
          </cell>
          <cell r="B1131"/>
          <cell r="C1131" t="str">
            <v>Revestimento vinílico em manta, espessura total de 2mm, resistente a lavagem com hipoclorito</v>
          </cell>
          <cell r="D1131" t="str">
            <v>m²</v>
          </cell>
          <cell r="E1131">
            <v>153.97</v>
          </cell>
          <cell r="F1131">
            <v>0</v>
          </cell>
          <cell r="G1131">
            <v>153.97</v>
          </cell>
        </row>
        <row r="1132">
          <cell r="A1132" t="str">
            <v>21.02.271</v>
          </cell>
          <cell r="B1132"/>
          <cell r="C1132" t="str">
            <v>Revestimento vinílico em manta heterogênea, espessura de 2 mm, com impermeabilizante acrílico</v>
          </cell>
          <cell r="D1132" t="str">
            <v>m²</v>
          </cell>
          <cell r="E1132">
            <v>111.74</v>
          </cell>
          <cell r="F1132">
            <v>13.88</v>
          </cell>
          <cell r="G1132">
            <v>125.62</v>
          </cell>
        </row>
        <row r="1133">
          <cell r="A1133" t="str">
            <v>21.02.281</v>
          </cell>
          <cell r="B1133"/>
          <cell r="C1133" t="str">
            <v>Revestimento vinílico flexível em manta homogênea, espessura de 2 mm, com impermeabilizante acrílico</v>
          </cell>
          <cell r="D1133" t="str">
            <v>m²</v>
          </cell>
          <cell r="E1133">
            <v>167.25</v>
          </cell>
          <cell r="F1133">
            <v>13.88</v>
          </cell>
          <cell r="G1133">
            <v>181.13</v>
          </cell>
        </row>
        <row r="1134">
          <cell r="A1134" t="str">
            <v>21.02.291</v>
          </cell>
          <cell r="B1134"/>
          <cell r="C1134" t="str">
            <v>Revestimento vinílico heterogêneo flexível em réguas, espessura de 3 mm, com impermeabilizante acrílico</v>
          </cell>
          <cell r="D1134" t="str">
            <v>m²</v>
          </cell>
          <cell r="E1134">
            <v>123.44</v>
          </cell>
          <cell r="F1134">
            <v>13.88</v>
          </cell>
          <cell r="G1134">
            <v>137.32</v>
          </cell>
        </row>
        <row r="1135">
          <cell r="A1135" t="str">
            <v>21.02.310</v>
          </cell>
          <cell r="B1135"/>
          <cell r="C1135" t="str">
            <v>Revestimento vinílico autoportante acústico, espessura de 4,5 mm, com impermeabilizante acrílico</v>
          </cell>
          <cell r="D1135" t="str">
            <v>m²</v>
          </cell>
          <cell r="E1135">
            <v>280.91000000000003</v>
          </cell>
          <cell r="F1135">
            <v>13.88</v>
          </cell>
          <cell r="G1135">
            <v>294.79000000000002</v>
          </cell>
        </row>
        <row r="1136">
          <cell r="A1136" t="str">
            <v>21.02.311</v>
          </cell>
          <cell r="B1136"/>
          <cell r="C1136" t="str">
            <v>Revestimento vinílico autoportante, espessura de 4 mm, com impermeabilizante acrílico</v>
          </cell>
          <cell r="D1136" t="str">
            <v>m²</v>
          </cell>
          <cell r="E1136">
            <v>205.65</v>
          </cell>
          <cell r="F1136">
            <v>13.88</v>
          </cell>
          <cell r="G1136">
            <v>219.53</v>
          </cell>
        </row>
        <row r="1137">
          <cell r="A1137" t="str">
            <v>21.02.320</v>
          </cell>
          <cell r="B1137"/>
          <cell r="C1137" t="str">
            <v>Revestimento vinílico antiestático acústico, espessura de 5 mm, com impermeabilizante acrílico</v>
          </cell>
          <cell r="D1137" t="str">
            <v>m²</v>
          </cell>
          <cell r="E1137">
            <v>175.06</v>
          </cell>
          <cell r="F1137">
            <v>26.77</v>
          </cell>
          <cell r="G1137">
            <v>201.83</v>
          </cell>
        </row>
        <row r="1138">
          <cell r="A1138" t="str">
            <v>21.03</v>
          </cell>
          <cell r="B1138" t="str">
            <v>Revestimento metálico</v>
          </cell>
          <cell r="C1138"/>
          <cell r="D1138"/>
          <cell r="E1138"/>
          <cell r="F1138"/>
          <cell r="G1138"/>
        </row>
        <row r="1139">
          <cell r="A1139" t="str">
            <v>21.03.010</v>
          </cell>
          <cell r="B1139"/>
          <cell r="C1139" t="str">
            <v>Revestimento em aço inoxidável AISI 304, liga 18,8, chapa 20, espessura de 1 mm, acabamento escovado com grana especial</v>
          </cell>
          <cell r="D1139" t="str">
            <v>m²</v>
          </cell>
          <cell r="E1139">
            <v>763.39</v>
          </cell>
          <cell r="F1139">
            <v>0</v>
          </cell>
          <cell r="G1139">
            <v>763.39</v>
          </cell>
        </row>
        <row r="1140">
          <cell r="A1140" t="str">
            <v>21.03.090</v>
          </cell>
          <cell r="B1140"/>
          <cell r="C1140" t="str">
            <v>Piso elevado tipo telescópico em chapa de aço, sem revestimento</v>
          </cell>
          <cell r="D1140" t="str">
            <v>m²</v>
          </cell>
          <cell r="E1140">
            <v>216.72</v>
          </cell>
          <cell r="F1140">
            <v>0</v>
          </cell>
          <cell r="G1140">
            <v>216.72</v>
          </cell>
        </row>
        <row r="1141">
          <cell r="A1141" t="str">
            <v>21.03.151</v>
          </cell>
          <cell r="B1141"/>
          <cell r="C1141" t="str">
            <v>Revestimento em placas de alumínio composto "ACM", espessura de 4 mm e acabamento em PVDF</v>
          </cell>
          <cell r="D1141" t="str">
            <v>m²</v>
          </cell>
          <cell r="E1141">
            <v>471.13</v>
          </cell>
          <cell r="F1141">
            <v>0</v>
          </cell>
          <cell r="G1141">
            <v>471.13</v>
          </cell>
        </row>
        <row r="1142">
          <cell r="A1142" t="str">
            <v>21.03.152</v>
          </cell>
          <cell r="B1142"/>
          <cell r="C1142" t="str">
            <v>Revestimento em placas de alumínio composto "ACM", espessura de 4 mm e acabamento em PVDF, na cor verde</v>
          </cell>
          <cell r="D1142" t="str">
            <v>m²</v>
          </cell>
          <cell r="E1142">
            <v>402.74</v>
          </cell>
          <cell r="F1142">
            <v>0</v>
          </cell>
          <cell r="G1142">
            <v>402.74</v>
          </cell>
        </row>
        <row r="1143">
          <cell r="A1143" t="str">
            <v>21.04</v>
          </cell>
          <cell r="B1143" t="str">
            <v>Forração e carpete</v>
          </cell>
          <cell r="C1143"/>
          <cell r="D1143"/>
          <cell r="E1143"/>
          <cell r="F1143"/>
          <cell r="G1143"/>
        </row>
        <row r="1144">
          <cell r="A1144" t="str">
            <v>21.04.100</v>
          </cell>
          <cell r="B1144"/>
          <cell r="C1144" t="str">
            <v>Revestimento com carpete para tráfego moderado, uso comercial, tipo bouclê de 5,4 até 8 mm</v>
          </cell>
          <cell r="D1144" t="str">
            <v>m²</v>
          </cell>
          <cell r="E1144">
            <v>88.19</v>
          </cell>
          <cell r="F1144">
            <v>0</v>
          </cell>
          <cell r="G1144">
            <v>88.19</v>
          </cell>
        </row>
        <row r="1145">
          <cell r="A1145" t="str">
            <v>21.04.110</v>
          </cell>
          <cell r="B1145"/>
          <cell r="C1145" t="str">
            <v>Revestimento com carpete para tráfego intenso, uso comercial, tipo bouclê de 6 mm</v>
          </cell>
          <cell r="D1145" t="str">
            <v>m²</v>
          </cell>
          <cell r="E1145">
            <v>114.16</v>
          </cell>
          <cell r="F1145">
            <v>0</v>
          </cell>
          <cell r="G1145">
            <v>114.16</v>
          </cell>
        </row>
        <row r="1146">
          <cell r="A1146" t="str">
            <v>21.05</v>
          </cell>
          <cell r="B1146" t="str">
            <v>Revestimento em cimento reforçado com fio sintético (CRFS)</v>
          </cell>
          <cell r="C1146"/>
          <cell r="D1146"/>
          <cell r="E1146"/>
          <cell r="F1146"/>
          <cell r="G1146"/>
        </row>
        <row r="1147">
          <cell r="A1147" t="str">
            <v>21.05.010</v>
          </cell>
          <cell r="B1147"/>
          <cell r="C1147" t="str">
            <v>Piso em painel com miolo de madeira contraplacado por lâminas de madeira e externamente por chapas em CRFS, espessura de 40 mm</v>
          </cell>
          <cell r="D1147" t="str">
            <v>m²</v>
          </cell>
          <cell r="E1147">
            <v>98.56</v>
          </cell>
          <cell r="F1147">
            <v>62.02</v>
          </cell>
          <cell r="G1147">
            <v>160.58000000000001</v>
          </cell>
        </row>
        <row r="1148">
          <cell r="A1148" t="str">
            <v>21.05.100</v>
          </cell>
          <cell r="B1148"/>
          <cell r="C1148" t="str">
            <v>Piso elevado de concreto em placas de 600 x 600 mm, antiderrapante, sem acabamento</v>
          </cell>
          <cell r="D1148" t="str">
            <v>m²</v>
          </cell>
          <cell r="E1148">
            <v>252.5</v>
          </cell>
          <cell r="F1148">
            <v>0</v>
          </cell>
          <cell r="G1148">
            <v>252.5</v>
          </cell>
        </row>
        <row r="1149">
          <cell r="A1149" t="str">
            <v>21.07</v>
          </cell>
          <cell r="B1149" t="str">
            <v>Revestimento sintético</v>
          </cell>
          <cell r="C1149"/>
          <cell r="D1149"/>
          <cell r="E1149"/>
          <cell r="F1149"/>
          <cell r="G1149"/>
        </row>
        <row r="1150">
          <cell r="A1150" t="str">
            <v>21.07.010</v>
          </cell>
          <cell r="B1150"/>
          <cell r="C1150" t="str">
            <v>Revestimento em laminado melamínico dissipativo</v>
          </cell>
          <cell r="D1150" t="str">
            <v>m²</v>
          </cell>
          <cell r="E1150">
            <v>152.66999999999999</v>
          </cell>
          <cell r="F1150">
            <v>0</v>
          </cell>
          <cell r="G1150">
            <v>152.66999999999999</v>
          </cell>
        </row>
        <row r="1151">
          <cell r="A1151" t="str">
            <v>21.10</v>
          </cell>
          <cell r="B1151" t="str">
            <v>Rodapé sintético</v>
          </cell>
          <cell r="C1151"/>
          <cell r="D1151"/>
          <cell r="E1151"/>
          <cell r="F1151"/>
          <cell r="G1151"/>
        </row>
        <row r="1152">
          <cell r="A1152" t="str">
            <v>21.10.050</v>
          </cell>
          <cell r="B1152"/>
          <cell r="C1152" t="str">
            <v>Rodapé de poliestireno, espessura de 7 cm</v>
          </cell>
          <cell r="D1152" t="str">
            <v>m</v>
          </cell>
          <cell r="E1152">
            <v>23.17</v>
          </cell>
          <cell r="F1152">
            <v>4.7699999999999996</v>
          </cell>
          <cell r="G1152">
            <v>27.94</v>
          </cell>
        </row>
        <row r="1153">
          <cell r="A1153" t="str">
            <v>21.10.051</v>
          </cell>
          <cell r="B1153"/>
          <cell r="C1153" t="str">
            <v>Rodapé de poliestireno, espessura de 8 cm</v>
          </cell>
          <cell r="D1153" t="str">
            <v>m</v>
          </cell>
          <cell r="E1153">
            <v>25.81</v>
          </cell>
          <cell r="F1153">
            <v>4.7699999999999996</v>
          </cell>
          <cell r="G1153">
            <v>30.58</v>
          </cell>
        </row>
        <row r="1154">
          <cell r="A1154" t="str">
            <v>21.10.061</v>
          </cell>
          <cell r="B1154"/>
          <cell r="C1154" t="str">
            <v>Rodapé para piso vinílico em PVC, espessura de 2 mm e altura de 5 cm, curvo/plano, com impermeabilizante acrílico</v>
          </cell>
          <cell r="D1154" t="str">
            <v>m</v>
          </cell>
          <cell r="E1154">
            <v>15.2</v>
          </cell>
          <cell r="F1154">
            <v>6.31</v>
          </cell>
          <cell r="G1154">
            <v>21.51</v>
          </cell>
        </row>
        <row r="1155">
          <cell r="A1155" t="str">
            <v>21.10.071</v>
          </cell>
          <cell r="B1155"/>
          <cell r="C1155" t="str">
            <v>Rodapé flexível para piso vinílico em PVC, espessura de 2 mm e altura de 7,5 cm, curvo/plano, com impermeabilizante acrílico</v>
          </cell>
          <cell r="D1155" t="str">
            <v>m</v>
          </cell>
          <cell r="E1155">
            <v>18.16</v>
          </cell>
          <cell r="F1155">
            <v>6.31</v>
          </cell>
          <cell r="G1155">
            <v>24.47</v>
          </cell>
        </row>
        <row r="1156">
          <cell r="A1156" t="str">
            <v>21.10.081</v>
          </cell>
          <cell r="B1156"/>
          <cell r="C1156" t="str">
            <v>Rodapé hospitalar flexível em PVC para piso vinílico, espessura de 2 mm e altura de 7,5 cm, com impermeabilizante acrílico</v>
          </cell>
          <cell r="D1156" t="str">
            <v>m</v>
          </cell>
          <cell r="E1156">
            <v>28.35</v>
          </cell>
          <cell r="F1156">
            <v>4.7699999999999996</v>
          </cell>
          <cell r="G1156">
            <v>33.119999999999997</v>
          </cell>
        </row>
        <row r="1157">
          <cell r="A1157" t="str">
            <v>21.10.210</v>
          </cell>
          <cell r="B1157"/>
          <cell r="C1157" t="str">
            <v>Rodapé em borracha sintética preta, altura até 7 cm - colado</v>
          </cell>
          <cell r="D1157" t="str">
            <v>m</v>
          </cell>
          <cell r="E1157">
            <v>9.57</v>
          </cell>
          <cell r="F1157">
            <v>2</v>
          </cell>
          <cell r="G1157">
            <v>11.57</v>
          </cell>
        </row>
        <row r="1158">
          <cell r="A1158" t="str">
            <v>21.10.220</v>
          </cell>
          <cell r="B1158"/>
          <cell r="C1158" t="str">
            <v>Rodapé de cordão de poliamida</v>
          </cell>
          <cell r="D1158" t="str">
            <v>m</v>
          </cell>
          <cell r="E1158">
            <v>4.63</v>
          </cell>
          <cell r="F1158">
            <v>0</v>
          </cell>
          <cell r="G1158">
            <v>4.63</v>
          </cell>
        </row>
        <row r="1159">
          <cell r="A1159" t="str">
            <v>21.10.250</v>
          </cell>
          <cell r="B1159"/>
          <cell r="C1159" t="str">
            <v>Rodapé em laminado melamínico dissipativo, espessura de 2 mm e altura de 10 cm</v>
          </cell>
          <cell r="D1159" t="str">
            <v>m</v>
          </cell>
          <cell r="E1159">
            <v>15.99</v>
          </cell>
          <cell r="F1159">
            <v>0</v>
          </cell>
          <cell r="G1159">
            <v>15.99</v>
          </cell>
        </row>
        <row r="1160">
          <cell r="A1160" t="str">
            <v>21.11</v>
          </cell>
          <cell r="B1160" t="str">
            <v>Degrau sintético</v>
          </cell>
          <cell r="C1160"/>
          <cell r="D1160"/>
          <cell r="E1160"/>
          <cell r="F1160"/>
          <cell r="G1160"/>
        </row>
        <row r="1161">
          <cell r="A1161" t="str">
            <v>21.11.050</v>
          </cell>
          <cell r="B1161"/>
          <cell r="C1161" t="str">
            <v>Degrau (piso e espelho) em borracha sintética preta com testeira - colado</v>
          </cell>
          <cell r="D1161" t="str">
            <v>m</v>
          </cell>
          <cell r="E1161">
            <v>66.44</v>
          </cell>
          <cell r="F1161">
            <v>5.41</v>
          </cell>
          <cell r="G1161">
            <v>71.849999999999994</v>
          </cell>
        </row>
        <row r="1162">
          <cell r="A1162" t="str">
            <v>21.11.131</v>
          </cell>
          <cell r="B1162"/>
          <cell r="C1162" t="str">
            <v>Testeira flexível para arremate de degrau vinílico em PVC, espessura de 2 mm, com impermeabilizante acrílico</v>
          </cell>
          <cell r="D1162" t="str">
            <v>m</v>
          </cell>
          <cell r="E1162">
            <v>26.08</v>
          </cell>
          <cell r="F1162">
            <v>4.7699999999999996</v>
          </cell>
          <cell r="G1162">
            <v>30.85</v>
          </cell>
        </row>
        <row r="1163">
          <cell r="A1163" t="str">
            <v>21.20</v>
          </cell>
          <cell r="B1163" t="str">
            <v>Reparos, conservações e complementos - GRUPO 21</v>
          </cell>
          <cell r="C1163"/>
          <cell r="D1163"/>
          <cell r="E1163"/>
          <cell r="F1163"/>
          <cell r="G1163"/>
        </row>
        <row r="1164">
          <cell r="A1164" t="str">
            <v>21.20.020</v>
          </cell>
          <cell r="B1164"/>
          <cell r="C1164" t="str">
            <v>Recolocação de piso sintético com cola</v>
          </cell>
          <cell r="D1164" t="str">
            <v>m²</v>
          </cell>
          <cell r="E1164">
            <v>5.38</v>
          </cell>
          <cell r="F1164">
            <v>5.69</v>
          </cell>
          <cell r="G1164">
            <v>11.07</v>
          </cell>
        </row>
        <row r="1165">
          <cell r="A1165" t="str">
            <v>21.20.040</v>
          </cell>
          <cell r="B1165"/>
          <cell r="C1165" t="str">
            <v>Recolocação de piso sintético argamassado</v>
          </cell>
          <cell r="D1165" t="str">
            <v>m²</v>
          </cell>
          <cell r="E1165">
            <v>2.44</v>
          </cell>
          <cell r="F1165">
            <v>19.95</v>
          </cell>
          <cell r="G1165">
            <v>22.39</v>
          </cell>
        </row>
        <row r="1166">
          <cell r="A1166" t="str">
            <v>21.20.050</v>
          </cell>
          <cell r="B1166"/>
          <cell r="C1166" t="str">
            <v>Recolocação de piso elevado telescópico metálico, inclusive estrutura de sustentação</v>
          </cell>
          <cell r="D1166" t="str">
            <v>m²</v>
          </cell>
          <cell r="E1166">
            <v>0</v>
          </cell>
          <cell r="F1166">
            <v>43.67</v>
          </cell>
          <cell r="G1166">
            <v>43.67</v>
          </cell>
        </row>
        <row r="1167">
          <cell r="A1167" t="str">
            <v>21.20.060</v>
          </cell>
          <cell r="B1167"/>
          <cell r="C1167" t="str">
            <v>Furação de piso elevado telescópico em chapa de aço</v>
          </cell>
          <cell r="D1167" t="str">
            <v>un</v>
          </cell>
          <cell r="E1167">
            <v>55.23</v>
          </cell>
          <cell r="F1167">
            <v>0</v>
          </cell>
          <cell r="G1167">
            <v>55.23</v>
          </cell>
        </row>
        <row r="1168">
          <cell r="A1168" t="str">
            <v>21.20.100</v>
          </cell>
          <cell r="B1168"/>
          <cell r="C1168" t="str">
            <v>Recolocação de rodapé e cordões sintéticos</v>
          </cell>
          <cell r="D1168" t="str">
            <v>m</v>
          </cell>
          <cell r="E1168">
            <v>0</v>
          </cell>
          <cell r="F1168">
            <v>7.26</v>
          </cell>
          <cell r="G1168">
            <v>7.26</v>
          </cell>
        </row>
        <row r="1169">
          <cell r="A1169" t="str">
            <v>21.20.300</v>
          </cell>
          <cell r="B1169"/>
          <cell r="C1169" t="str">
            <v>Fita adesiva antiderrapante com largura de 5 cm</v>
          </cell>
          <cell r="D1169" t="str">
            <v>m</v>
          </cell>
          <cell r="E1169">
            <v>9.69</v>
          </cell>
          <cell r="F1169">
            <v>7.83</v>
          </cell>
          <cell r="G1169">
            <v>17.52</v>
          </cell>
        </row>
        <row r="1170">
          <cell r="A1170" t="str">
            <v>21.20.302</v>
          </cell>
          <cell r="B1170"/>
          <cell r="C1170" t="str">
            <v>Fita adesiva antiderrapante fosforescente, alto tráfego, largura de 5 cm</v>
          </cell>
          <cell r="D1170" t="str">
            <v>m</v>
          </cell>
          <cell r="E1170">
            <v>13.14</v>
          </cell>
          <cell r="F1170">
            <v>7.83</v>
          </cell>
          <cell r="G1170">
            <v>20.97</v>
          </cell>
        </row>
        <row r="1171">
          <cell r="A1171" t="str">
            <v>21.20.410</v>
          </cell>
          <cell r="B1171"/>
          <cell r="C1171" t="str">
            <v>Cantoneira de sobrepor em PVC de 4 x 4 cm</v>
          </cell>
          <cell r="D1171" t="str">
            <v>un</v>
          </cell>
          <cell r="E1171">
            <v>19.48</v>
          </cell>
          <cell r="F1171">
            <v>2</v>
          </cell>
          <cell r="G1171">
            <v>21.48</v>
          </cell>
        </row>
        <row r="1172">
          <cell r="A1172" t="str">
            <v>21.20.460</v>
          </cell>
          <cell r="B1172"/>
          <cell r="C1172" t="str">
            <v>Canto externo de acabamento em PVC</v>
          </cell>
          <cell r="D1172" t="str">
            <v>m</v>
          </cell>
          <cell r="E1172">
            <v>8.73</v>
          </cell>
          <cell r="F1172">
            <v>1</v>
          </cell>
          <cell r="G1172">
            <v>9.73</v>
          </cell>
        </row>
        <row r="1173">
          <cell r="A1173" t="str">
            <v>22</v>
          </cell>
          <cell r="B1173" t="str">
            <v>FORRO, BRISE E FACHADA</v>
          </cell>
          <cell r="C1173"/>
          <cell r="D1173"/>
          <cell r="E1173"/>
          <cell r="F1173"/>
          <cell r="G1173"/>
        </row>
        <row r="1174">
          <cell r="A1174" t="str">
            <v>22.01</v>
          </cell>
          <cell r="B1174" t="str">
            <v>Forro de madeira</v>
          </cell>
          <cell r="C1174"/>
          <cell r="D1174"/>
          <cell r="E1174"/>
          <cell r="F1174"/>
          <cell r="G1174"/>
        </row>
        <row r="1175">
          <cell r="A1175" t="str">
            <v>22.01.010</v>
          </cell>
          <cell r="B1175"/>
          <cell r="C1175" t="str">
            <v>Forro em tábuas aparelhadas macho e fêmea de pinus</v>
          </cell>
          <cell r="D1175" t="str">
            <v>m²</v>
          </cell>
          <cell r="E1175">
            <v>19.47</v>
          </cell>
          <cell r="F1175">
            <v>17.09</v>
          </cell>
          <cell r="G1175">
            <v>36.56</v>
          </cell>
        </row>
        <row r="1176">
          <cell r="A1176" t="str">
            <v>22.01.020</v>
          </cell>
          <cell r="B1176"/>
          <cell r="C1176" t="str">
            <v>Forro em tábuas aparelhadas macho e fêmea de pinus tarugado</v>
          </cell>
          <cell r="D1176" t="str">
            <v>m²</v>
          </cell>
          <cell r="E1176">
            <v>35.9</v>
          </cell>
          <cell r="F1176">
            <v>34.18</v>
          </cell>
          <cell r="G1176">
            <v>70.08</v>
          </cell>
        </row>
        <row r="1177">
          <cell r="A1177" t="str">
            <v>22.01.080</v>
          </cell>
          <cell r="B1177"/>
          <cell r="C1177" t="str">
            <v>Forro xadrez em ripas de angelim-vermelho / bacuri / maçaranduba tarugado</v>
          </cell>
          <cell r="D1177" t="str">
            <v>m²</v>
          </cell>
          <cell r="E1177">
            <v>60.11</v>
          </cell>
          <cell r="F1177">
            <v>37.04</v>
          </cell>
          <cell r="G1177">
            <v>97.15</v>
          </cell>
        </row>
        <row r="1178">
          <cell r="A1178" t="str">
            <v>22.01.210</v>
          </cell>
          <cell r="B1178"/>
          <cell r="C1178" t="str">
            <v>Testeira em tábua aparelhada, largura até 20 cm</v>
          </cell>
          <cell r="D1178" t="str">
            <v>m</v>
          </cell>
          <cell r="E1178">
            <v>9.57</v>
          </cell>
          <cell r="F1178">
            <v>11.4</v>
          </cell>
          <cell r="G1178">
            <v>20.97</v>
          </cell>
        </row>
        <row r="1179">
          <cell r="A1179" t="str">
            <v>22.01.220</v>
          </cell>
          <cell r="B1179"/>
          <cell r="C1179" t="str">
            <v>Beiral em tábua de angelim-vermelho / bacuri / maçaranduba macho e fêmea com tarugamento</v>
          </cell>
          <cell r="D1179" t="str">
            <v>m²</v>
          </cell>
          <cell r="E1179">
            <v>79.08</v>
          </cell>
          <cell r="F1179">
            <v>34.18</v>
          </cell>
          <cell r="G1179">
            <v>113.26</v>
          </cell>
        </row>
        <row r="1180">
          <cell r="A1180" t="str">
            <v>22.01.240</v>
          </cell>
          <cell r="B1180"/>
          <cell r="C1180" t="str">
            <v>Beiral em tábua de angelim-vermelho / bacuri / maçaranduba macho e fêmea</v>
          </cell>
          <cell r="D1180" t="str">
            <v>m²</v>
          </cell>
          <cell r="E1180">
            <v>62.4</v>
          </cell>
          <cell r="F1180">
            <v>17.09</v>
          </cell>
          <cell r="G1180">
            <v>79.489999999999995</v>
          </cell>
        </row>
        <row r="1181">
          <cell r="A1181" t="str">
            <v>22.02</v>
          </cell>
          <cell r="B1181" t="str">
            <v>Forro de gesso</v>
          </cell>
          <cell r="C1181"/>
          <cell r="D1181"/>
          <cell r="E1181"/>
          <cell r="F1181"/>
          <cell r="G1181"/>
        </row>
        <row r="1182">
          <cell r="A1182" t="str">
            <v>22.02.010</v>
          </cell>
          <cell r="B1182"/>
          <cell r="C1182" t="str">
            <v>Forro em placa de gesso liso fixo</v>
          </cell>
          <cell r="D1182" t="str">
            <v>m²</v>
          </cell>
          <cell r="E1182">
            <v>60.7</v>
          </cell>
          <cell r="F1182">
            <v>0</v>
          </cell>
          <cell r="G1182">
            <v>60.7</v>
          </cell>
        </row>
        <row r="1183">
          <cell r="A1183" t="str">
            <v>22.02.030</v>
          </cell>
          <cell r="B1183"/>
          <cell r="C1183" t="str">
            <v>Forro em painéis de gesso acartonado, espessura de 12,5 mm, fixo</v>
          </cell>
          <cell r="D1183" t="str">
            <v>m²</v>
          </cell>
          <cell r="E1183">
            <v>63.51</v>
          </cell>
          <cell r="F1183">
            <v>0</v>
          </cell>
          <cell r="G1183">
            <v>63.51</v>
          </cell>
        </row>
        <row r="1184">
          <cell r="A1184" t="str">
            <v>22.02.100</v>
          </cell>
          <cell r="B1184"/>
          <cell r="C1184" t="str">
            <v>Forro em painéis de gesso acartonado, acabamento liso com película em PVC - 625mm x 1250mm, espessura de 9,5mm, removível</v>
          </cell>
          <cell r="D1184" t="str">
            <v>m²</v>
          </cell>
          <cell r="E1184">
            <v>73.42</v>
          </cell>
          <cell r="F1184">
            <v>0</v>
          </cell>
          <cell r="G1184">
            <v>73.42</v>
          </cell>
        </row>
        <row r="1185">
          <cell r="A1185" t="str">
            <v>22.02.190</v>
          </cell>
          <cell r="B1185"/>
          <cell r="C1185" t="str">
            <v>Forro de gesso removível com película rígida de PVC de 625mm x 625mm</v>
          </cell>
          <cell r="D1185" t="str">
            <v>m²</v>
          </cell>
          <cell r="E1185">
            <v>86.33</v>
          </cell>
          <cell r="F1185">
            <v>0</v>
          </cell>
          <cell r="G1185">
            <v>86.33</v>
          </cell>
        </row>
        <row r="1186">
          <cell r="A1186" t="str">
            <v>22.03</v>
          </cell>
          <cell r="B1186" t="str">
            <v>Forro sintético</v>
          </cell>
          <cell r="C1186"/>
          <cell r="D1186"/>
          <cell r="E1186"/>
          <cell r="F1186"/>
          <cell r="G1186"/>
        </row>
        <row r="1187">
          <cell r="A1187" t="str">
            <v>22.03.010</v>
          </cell>
          <cell r="B1187"/>
          <cell r="C1187" t="str">
            <v>Forro em poliestireno expandido com textura acrílica, espessura de 20 mm</v>
          </cell>
          <cell r="D1187" t="str">
            <v>m²</v>
          </cell>
          <cell r="E1187">
            <v>48.49</v>
          </cell>
          <cell r="F1187">
            <v>0</v>
          </cell>
          <cell r="G1187">
            <v>48.49</v>
          </cell>
        </row>
        <row r="1188">
          <cell r="A1188" t="str">
            <v>22.03.020</v>
          </cell>
          <cell r="B1188"/>
          <cell r="C1188" t="str">
            <v>Forro em lã de vidro revestido em PVC, espessura de 20 mm</v>
          </cell>
          <cell r="D1188" t="str">
            <v>m²</v>
          </cell>
          <cell r="E1188">
            <v>79.52</v>
          </cell>
          <cell r="F1188">
            <v>0</v>
          </cell>
          <cell r="G1188">
            <v>79.52</v>
          </cell>
        </row>
        <row r="1189">
          <cell r="A1189" t="str">
            <v>22.03.030</v>
          </cell>
          <cell r="B1189"/>
          <cell r="C1189" t="str">
            <v>Forro em fibra mineral acústico, revestido em látex</v>
          </cell>
          <cell r="D1189" t="str">
            <v>m²</v>
          </cell>
          <cell r="E1189">
            <v>97.49</v>
          </cell>
          <cell r="F1189">
            <v>0</v>
          </cell>
          <cell r="G1189">
            <v>97.49</v>
          </cell>
        </row>
        <row r="1190">
          <cell r="A1190" t="str">
            <v>22.03.040</v>
          </cell>
          <cell r="B1190"/>
          <cell r="C1190" t="str">
            <v>Forro modular removível em PVC de 618mm x 1243mm</v>
          </cell>
          <cell r="D1190" t="str">
            <v>m²</v>
          </cell>
          <cell r="E1190">
            <v>73.09</v>
          </cell>
          <cell r="F1190">
            <v>0</v>
          </cell>
          <cell r="G1190">
            <v>73.09</v>
          </cell>
        </row>
        <row r="1191">
          <cell r="A1191" t="str">
            <v>22.03.050</v>
          </cell>
          <cell r="B1191"/>
          <cell r="C1191" t="str">
            <v>Forro em fibra mineral revestido em látex</v>
          </cell>
          <cell r="D1191" t="str">
            <v>m²</v>
          </cell>
          <cell r="E1191">
            <v>75.37</v>
          </cell>
          <cell r="F1191">
            <v>0</v>
          </cell>
          <cell r="G1191">
            <v>75.37</v>
          </cell>
        </row>
        <row r="1192">
          <cell r="A1192" t="str">
            <v>22.03.070</v>
          </cell>
          <cell r="B1192"/>
          <cell r="C1192" t="str">
            <v>Forro em lâmina de PVC</v>
          </cell>
          <cell r="D1192" t="str">
            <v>m²</v>
          </cell>
          <cell r="E1192">
            <v>52.57</v>
          </cell>
          <cell r="F1192">
            <v>0</v>
          </cell>
          <cell r="G1192">
            <v>52.57</v>
          </cell>
        </row>
        <row r="1193">
          <cell r="A1193" t="str">
            <v>22.03.122</v>
          </cell>
          <cell r="B1193"/>
          <cell r="C1193" t="str">
            <v>Forro em fibra mineral com placas acústicas removíveis de 625mm x 1250mm</v>
          </cell>
          <cell r="D1193" t="str">
            <v>m²</v>
          </cell>
          <cell r="E1193">
            <v>154.38</v>
          </cell>
          <cell r="F1193">
            <v>0</v>
          </cell>
          <cell r="G1193">
            <v>154.38</v>
          </cell>
        </row>
        <row r="1194">
          <cell r="A1194" t="str">
            <v>22.03.140</v>
          </cell>
          <cell r="B1194"/>
          <cell r="C1194" t="str">
            <v>Forro em fibra mineral com placas acústicas removíveis de 625mm x 625mm</v>
          </cell>
          <cell r="D1194" t="str">
            <v>m²</v>
          </cell>
          <cell r="E1194">
            <v>97.27</v>
          </cell>
          <cell r="F1194">
            <v>0</v>
          </cell>
          <cell r="G1194">
            <v>97.27</v>
          </cell>
        </row>
        <row r="1195">
          <cell r="A1195" t="str">
            <v>22.04</v>
          </cell>
          <cell r="B1195" t="str">
            <v>Forro metálico</v>
          </cell>
          <cell r="C1195"/>
          <cell r="D1195"/>
          <cell r="E1195"/>
          <cell r="F1195"/>
          <cell r="G1195"/>
        </row>
        <row r="1196">
          <cell r="A1196" t="str">
            <v>22.04.020</v>
          </cell>
          <cell r="B1196"/>
          <cell r="C1196" t="str">
            <v>Forro metálico removível, em painéis de 625mm x 625mm, tipo colmeia</v>
          </cell>
          <cell r="D1196" t="str">
            <v>m²</v>
          </cell>
          <cell r="E1196">
            <v>239.33</v>
          </cell>
          <cell r="F1196">
            <v>0</v>
          </cell>
          <cell r="G1196">
            <v>239.33</v>
          </cell>
        </row>
        <row r="1197">
          <cell r="A1197" t="str">
            <v>22.06</v>
          </cell>
          <cell r="B1197" t="str">
            <v>Brise-soleil</v>
          </cell>
          <cell r="C1197"/>
          <cell r="D1197"/>
          <cell r="E1197"/>
          <cell r="F1197"/>
          <cell r="G1197"/>
        </row>
        <row r="1198">
          <cell r="A1198" t="str">
            <v>22.06.130</v>
          </cell>
          <cell r="B1198"/>
          <cell r="C1198" t="str">
            <v>Brise em placa cimentícia, montado em perfil e chapa metálica</v>
          </cell>
          <cell r="D1198" t="str">
            <v>m²</v>
          </cell>
          <cell r="E1198">
            <v>145.79</v>
          </cell>
          <cell r="F1198">
            <v>82.42</v>
          </cell>
          <cell r="G1198">
            <v>228.21</v>
          </cell>
        </row>
        <row r="1199">
          <cell r="A1199" t="str">
            <v>22.06.200</v>
          </cell>
          <cell r="B1199"/>
          <cell r="C1199" t="str">
            <v>Brise metálico curvo e móvel em chapa microperfurada aluzinc pré-pintada</v>
          </cell>
          <cell r="D1199" t="str">
            <v>m²</v>
          </cell>
          <cell r="E1199">
            <v>587</v>
          </cell>
          <cell r="F1199">
            <v>0</v>
          </cell>
          <cell r="G1199">
            <v>587</v>
          </cell>
        </row>
        <row r="1200">
          <cell r="A1200" t="str">
            <v>22.06.210</v>
          </cell>
          <cell r="B1200"/>
          <cell r="C1200" t="str">
            <v>Brise metálico fixo em chapa microperfurada aluzinc pré-pintada</v>
          </cell>
          <cell r="D1200" t="str">
            <v>m²</v>
          </cell>
          <cell r="E1200">
            <v>196.68</v>
          </cell>
          <cell r="F1200">
            <v>0</v>
          </cell>
          <cell r="G1200">
            <v>196.68</v>
          </cell>
        </row>
        <row r="1201">
          <cell r="A1201" t="str">
            <v>22.06.220</v>
          </cell>
          <cell r="B1201"/>
          <cell r="C1201" t="str">
            <v>Brise metálico fixo e linear em chapa microperfurada aluzinc pré-pintada, largura frontal de 57 mm</v>
          </cell>
          <cell r="D1201" t="str">
            <v>m²</v>
          </cell>
          <cell r="E1201">
            <v>261.25</v>
          </cell>
          <cell r="F1201">
            <v>0</v>
          </cell>
          <cell r="G1201">
            <v>261.25</v>
          </cell>
        </row>
        <row r="1202">
          <cell r="A1202" t="str">
            <v>22.06.230</v>
          </cell>
          <cell r="B1202"/>
          <cell r="C1202" t="str">
            <v>Brise metálico fixo e linear em chapa lisa aluzinc pré-pintada, largura frontal de 30 mm</v>
          </cell>
          <cell r="D1202" t="str">
            <v>m²</v>
          </cell>
          <cell r="E1202">
            <v>320</v>
          </cell>
          <cell r="F1202">
            <v>0</v>
          </cell>
          <cell r="G1202">
            <v>320</v>
          </cell>
        </row>
        <row r="1203">
          <cell r="A1203" t="str">
            <v>22.06.240</v>
          </cell>
          <cell r="B1203"/>
          <cell r="C1203" t="str">
            <v>Brise metálico fixo em chapa lisa aluzinc pré-pintada, formato ogiva, lâmina frontal de 200 mm</v>
          </cell>
          <cell r="D1203" t="str">
            <v>m²</v>
          </cell>
          <cell r="E1203">
            <v>434.56</v>
          </cell>
          <cell r="F1203">
            <v>0</v>
          </cell>
          <cell r="G1203">
            <v>434.56</v>
          </cell>
        </row>
        <row r="1204">
          <cell r="A1204" t="str">
            <v>22.06.250</v>
          </cell>
          <cell r="B1204"/>
          <cell r="C1204" t="str">
            <v>Brise metálico curvo e móvel termoacústico em chapa lisa aluzinc pré-pintada</v>
          </cell>
          <cell r="D1204" t="str">
            <v>m²</v>
          </cell>
          <cell r="E1204">
            <v>584.88</v>
          </cell>
          <cell r="F1204">
            <v>0</v>
          </cell>
          <cell r="G1204">
            <v>584.88</v>
          </cell>
        </row>
        <row r="1205">
          <cell r="A1205" t="str">
            <v>22.06.300</v>
          </cell>
          <cell r="B1205"/>
          <cell r="C1205" t="str">
            <v>Brise metálico curvo e móvel em chapa microperfurada de alumínio pré-pintada</v>
          </cell>
          <cell r="D1205" t="str">
            <v>m²</v>
          </cell>
          <cell r="E1205">
            <v>459.67</v>
          </cell>
          <cell r="F1205">
            <v>0</v>
          </cell>
          <cell r="G1205">
            <v>459.67</v>
          </cell>
        </row>
        <row r="1206">
          <cell r="A1206" t="str">
            <v>22.06.310</v>
          </cell>
          <cell r="B1206"/>
          <cell r="C1206" t="str">
            <v>Brise metálico fixo em chapa microperfurada de alumínio pré-pintada</v>
          </cell>
          <cell r="D1206" t="str">
            <v>m²</v>
          </cell>
          <cell r="E1206">
            <v>295.33</v>
          </cell>
          <cell r="F1206">
            <v>0</v>
          </cell>
          <cell r="G1206">
            <v>295.33</v>
          </cell>
        </row>
        <row r="1207">
          <cell r="A1207" t="str">
            <v>22.06.320</v>
          </cell>
          <cell r="B1207"/>
          <cell r="C1207" t="str">
            <v>Brise metálico fixo e linear em chapa microperfurada alumínio pré-pintada, largura frontal de 57 mm</v>
          </cell>
          <cell r="D1207" t="str">
            <v>m²</v>
          </cell>
          <cell r="E1207">
            <v>273.98</v>
          </cell>
          <cell r="F1207">
            <v>0</v>
          </cell>
          <cell r="G1207">
            <v>273.98</v>
          </cell>
        </row>
        <row r="1208">
          <cell r="A1208" t="str">
            <v>22.06.330</v>
          </cell>
          <cell r="B1208"/>
          <cell r="C1208" t="str">
            <v>Brise metálico fixo e linear em chapa lisa em alumínio pré-pintada, largura frontal de 30 mm</v>
          </cell>
          <cell r="D1208" t="str">
            <v>m²</v>
          </cell>
          <cell r="E1208">
            <v>257.64</v>
          </cell>
          <cell r="F1208">
            <v>0</v>
          </cell>
          <cell r="G1208">
            <v>257.64</v>
          </cell>
        </row>
        <row r="1209">
          <cell r="A1209" t="str">
            <v>22.06.340</v>
          </cell>
          <cell r="B1209"/>
          <cell r="C1209" t="str">
            <v>Brise metálico fixo em chapa lisa alumínio pré-pintada, formato ogiva, lâmina frontal de 200 mm</v>
          </cell>
          <cell r="D1209" t="str">
            <v>m²</v>
          </cell>
          <cell r="E1209">
            <v>406.09</v>
          </cell>
          <cell r="F1209">
            <v>0</v>
          </cell>
          <cell r="G1209">
            <v>406.09</v>
          </cell>
        </row>
        <row r="1210">
          <cell r="A1210" t="str">
            <v>22.06.350</v>
          </cell>
          <cell r="B1210"/>
          <cell r="C1210" t="str">
            <v>Brise metálico curvo e móvel termoacústico em chapa lisa de alumínio pré-pintada</v>
          </cell>
          <cell r="D1210" t="str">
            <v>m²</v>
          </cell>
          <cell r="E1210">
            <v>658.15</v>
          </cell>
          <cell r="F1210">
            <v>0</v>
          </cell>
          <cell r="G1210">
            <v>658.15</v>
          </cell>
        </row>
        <row r="1211">
          <cell r="A1211" t="str">
            <v>22.20</v>
          </cell>
          <cell r="B1211" t="str">
            <v>Reparos, conservações e complementos - GRUPO 22</v>
          </cell>
          <cell r="C1211"/>
          <cell r="D1211"/>
          <cell r="E1211"/>
          <cell r="F1211"/>
          <cell r="G1211"/>
        </row>
        <row r="1212">
          <cell r="A1212" t="str">
            <v>22.20.010</v>
          </cell>
          <cell r="B1212"/>
          <cell r="C1212" t="str">
            <v>Placa em fibra de vidro revestida em PVC</v>
          </cell>
          <cell r="D1212" t="str">
            <v>m²</v>
          </cell>
          <cell r="E1212">
            <v>40.06</v>
          </cell>
          <cell r="F1212">
            <v>0</v>
          </cell>
          <cell r="G1212">
            <v>40.06</v>
          </cell>
        </row>
        <row r="1213">
          <cell r="A1213" t="str">
            <v>22.20.020</v>
          </cell>
          <cell r="B1213"/>
          <cell r="C1213" t="str">
            <v>Recolocação de forros fixados</v>
          </cell>
          <cell r="D1213" t="str">
            <v>m²</v>
          </cell>
          <cell r="E1213">
            <v>0.67</v>
          </cell>
          <cell r="F1213">
            <v>8.5500000000000007</v>
          </cell>
          <cell r="G1213">
            <v>9.2200000000000006</v>
          </cell>
        </row>
        <row r="1214">
          <cell r="A1214" t="str">
            <v>22.20.040</v>
          </cell>
          <cell r="B1214"/>
          <cell r="C1214" t="str">
            <v>Recolocação de forros apoiados ou encaixados</v>
          </cell>
          <cell r="D1214" t="str">
            <v>m²</v>
          </cell>
          <cell r="E1214">
            <v>0</v>
          </cell>
          <cell r="F1214">
            <v>4.28</v>
          </cell>
          <cell r="G1214">
            <v>4.28</v>
          </cell>
        </row>
        <row r="1215">
          <cell r="A1215" t="str">
            <v>22.20.050</v>
          </cell>
          <cell r="B1215"/>
          <cell r="C1215" t="str">
            <v>Moldura de gesso simples, largura até 6,0 cm</v>
          </cell>
          <cell r="D1215" t="str">
            <v>m</v>
          </cell>
          <cell r="E1215">
            <v>12.64</v>
          </cell>
          <cell r="F1215">
            <v>0</v>
          </cell>
          <cell r="G1215">
            <v>12.64</v>
          </cell>
        </row>
        <row r="1216">
          <cell r="A1216" t="str">
            <v>22.20.090</v>
          </cell>
          <cell r="B1216"/>
          <cell r="C1216" t="str">
            <v>Abertura para vão de luminária em forro de PVC modular</v>
          </cell>
          <cell r="D1216" t="str">
            <v>un</v>
          </cell>
          <cell r="E1216">
            <v>12.06</v>
          </cell>
          <cell r="F1216">
            <v>0</v>
          </cell>
          <cell r="G1216">
            <v>12.06</v>
          </cell>
        </row>
        <row r="1217">
          <cell r="A1217" t="str">
            <v>23</v>
          </cell>
          <cell r="B1217" t="str">
            <v>ESQUADRIA, MARCENARIA E ELEMENTO EM MADEIRA</v>
          </cell>
          <cell r="C1217"/>
          <cell r="D1217"/>
          <cell r="E1217"/>
          <cell r="F1217"/>
          <cell r="G1217"/>
        </row>
        <row r="1218">
          <cell r="A1218" t="str">
            <v>23.01</v>
          </cell>
          <cell r="B1218" t="str">
            <v>Janela e veneziana em madeira</v>
          </cell>
          <cell r="C1218"/>
          <cell r="D1218"/>
          <cell r="E1218"/>
          <cell r="F1218"/>
          <cell r="G1218"/>
        </row>
        <row r="1219">
          <cell r="A1219" t="str">
            <v>23.01.050</v>
          </cell>
          <cell r="B1219"/>
          <cell r="C1219" t="str">
            <v>Caixilho em madeira maximar</v>
          </cell>
          <cell r="D1219" t="str">
            <v>m²</v>
          </cell>
          <cell r="E1219">
            <v>516.6</v>
          </cell>
          <cell r="F1219">
            <v>37.299999999999997</v>
          </cell>
          <cell r="G1219">
            <v>553.9</v>
          </cell>
        </row>
        <row r="1220">
          <cell r="A1220" t="str">
            <v>23.01.060</v>
          </cell>
          <cell r="B1220"/>
          <cell r="C1220" t="str">
            <v>Caixilho em madeira tipo veneziana de correr</v>
          </cell>
          <cell r="D1220" t="str">
            <v>m²</v>
          </cell>
          <cell r="E1220">
            <v>433.21</v>
          </cell>
          <cell r="F1220">
            <v>37.299999999999997</v>
          </cell>
          <cell r="G1220">
            <v>470.51</v>
          </cell>
        </row>
        <row r="1221">
          <cell r="A1221" t="str">
            <v>23.02</v>
          </cell>
          <cell r="B1221" t="str">
            <v>Porta macho / fêmea montada com batente</v>
          </cell>
          <cell r="C1221"/>
          <cell r="D1221"/>
          <cell r="E1221"/>
          <cell r="F1221"/>
          <cell r="G1221"/>
        </row>
        <row r="1222">
          <cell r="A1222" t="str">
            <v>23.02.010</v>
          </cell>
          <cell r="B1222"/>
          <cell r="C1222" t="str">
            <v>Acréscimo de bandeira - porta macho e fêmea com batente de madeira</v>
          </cell>
          <cell r="D1222" t="str">
            <v>m²</v>
          </cell>
          <cell r="E1222">
            <v>350.3</v>
          </cell>
          <cell r="F1222">
            <v>39.32</v>
          </cell>
          <cell r="G1222">
            <v>389.62</v>
          </cell>
        </row>
        <row r="1223">
          <cell r="A1223" t="str">
            <v>23.02.030</v>
          </cell>
          <cell r="B1223"/>
          <cell r="C1223" t="str">
            <v>Porta macho e fêmea com batente de madeira - 70 x 210 cm</v>
          </cell>
          <cell r="D1223" t="str">
            <v>un</v>
          </cell>
          <cell r="E1223">
            <v>606.54999999999995</v>
          </cell>
          <cell r="F1223">
            <v>79.790000000000006</v>
          </cell>
          <cell r="G1223">
            <v>686.34</v>
          </cell>
        </row>
        <row r="1224">
          <cell r="A1224" t="str">
            <v>23.02.040</v>
          </cell>
          <cell r="B1224"/>
          <cell r="C1224" t="str">
            <v>Porta macho e fêmea com batente de madeira - 80 x 210 cm</v>
          </cell>
          <cell r="D1224" t="str">
            <v>un</v>
          </cell>
          <cell r="E1224">
            <v>535.46</v>
          </cell>
          <cell r="F1224">
            <v>79.790000000000006</v>
          </cell>
          <cell r="G1224">
            <v>615.25</v>
          </cell>
        </row>
        <row r="1225">
          <cell r="A1225" t="str">
            <v>23.02.050</v>
          </cell>
          <cell r="B1225"/>
          <cell r="C1225" t="str">
            <v>Porta macho e fêmea com batente de madeira - 90 x 210 cm</v>
          </cell>
          <cell r="D1225" t="str">
            <v>un</v>
          </cell>
          <cell r="E1225">
            <v>645.62</v>
          </cell>
          <cell r="F1225">
            <v>79.790000000000006</v>
          </cell>
          <cell r="G1225">
            <v>725.41</v>
          </cell>
        </row>
        <row r="1226">
          <cell r="A1226" t="str">
            <v>23.02.060</v>
          </cell>
          <cell r="B1226"/>
          <cell r="C1226" t="str">
            <v>Porta macho e fêmea com batente de madeira - 120 x 210 cm</v>
          </cell>
          <cell r="D1226" t="str">
            <v>un</v>
          </cell>
          <cell r="E1226">
            <v>1082.8499999999999</v>
          </cell>
          <cell r="F1226">
            <v>99.73</v>
          </cell>
          <cell r="G1226">
            <v>1182.58</v>
          </cell>
        </row>
        <row r="1227">
          <cell r="A1227" t="str">
            <v>23.02.500</v>
          </cell>
          <cell r="B1227"/>
          <cell r="C1227" t="str">
            <v>Acréscimo de bandeira - porta macho e fêmea com batente metálico</v>
          </cell>
          <cell r="D1227" t="str">
            <v>m²</v>
          </cell>
          <cell r="E1227">
            <v>769.53</v>
          </cell>
          <cell r="F1227">
            <v>75.22</v>
          </cell>
          <cell r="G1227">
            <v>844.75</v>
          </cell>
        </row>
        <row r="1228">
          <cell r="A1228" t="str">
            <v>23.02.520</v>
          </cell>
          <cell r="B1228"/>
          <cell r="C1228" t="str">
            <v>Porta macho e fêmea com batente metálico - 70 x 210 cm</v>
          </cell>
          <cell r="D1228" t="str">
            <v>un</v>
          </cell>
          <cell r="E1228">
            <v>682.83</v>
          </cell>
          <cell r="F1228">
            <v>74.08</v>
          </cell>
          <cell r="G1228">
            <v>756.91</v>
          </cell>
        </row>
        <row r="1229">
          <cell r="A1229" t="str">
            <v>23.02.530</v>
          </cell>
          <cell r="B1229"/>
          <cell r="C1229" t="str">
            <v>Porta macho e fêmea com batente metálico - 80 x 210 cm</v>
          </cell>
          <cell r="D1229" t="str">
            <v>un</v>
          </cell>
          <cell r="E1229">
            <v>616.54</v>
          </cell>
          <cell r="F1229">
            <v>74.08</v>
          </cell>
          <cell r="G1229">
            <v>690.62</v>
          </cell>
        </row>
        <row r="1230">
          <cell r="A1230" t="str">
            <v>23.02.540</v>
          </cell>
          <cell r="B1230"/>
          <cell r="C1230" t="str">
            <v>Porta macho e fêmea com batente metálico - 90 x 210 cm</v>
          </cell>
          <cell r="D1230" t="str">
            <v>un</v>
          </cell>
          <cell r="E1230">
            <v>731.49</v>
          </cell>
          <cell r="F1230">
            <v>74.08</v>
          </cell>
          <cell r="G1230">
            <v>805.57</v>
          </cell>
        </row>
        <row r="1231">
          <cell r="A1231" t="str">
            <v>23.02.550</v>
          </cell>
          <cell r="B1231"/>
          <cell r="C1231" t="str">
            <v>Porta macho e fêmea com batente metálico - 120 x 210 cm</v>
          </cell>
          <cell r="D1231" t="str">
            <v>un</v>
          </cell>
          <cell r="E1231">
            <v>1108.1600000000001</v>
          </cell>
          <cell r="F1231">
            <v>96.88</v>
          </cell>
          <cell r="G1231">
            <v>1205.04</v>
          </cell>
        </row>
        <row r="1232">
          <cell r="A1232" t="str">
            <v>23.04</v>
          </cell>
          <cell r="B1232" t="str">
            <v>Porta lisa laminada montada com batente</v>
          </cell>
          <cell r="C1232"/>
          <cell r="D1232"/>
          <cell r="E1232"/>
          <cell r="F1232"/>
          <cell r="G1232"/>
        </row>
        <row r="1233">
          <cell r="A1233" t="str">
            <v>23.04.010</v>
          </cell>
          <cell r="B1233"/>
          <cell r="C1233" t="str">
            <v>Acréscimo de bandeira - porta lisa revestida com laminado fenólico melamínico e batente de madeira sem revestimento</v>
          </cell>
          <cell r="D1233" t="str">
            <v>m²</v>
          </cell>
          <cell r="E1233">
            <v>489.4</v>
          </cell>
          <cell r="F1233">
            <v>39.32</v>
          </cell>
          <cell r="G1233">
            <v>528.72</v>
          </cell>
        </row>
        <row r="1234">
          <cell r="A1234" t="str">
            <v>23.04.070</v>
          </cell>
          <cell r="B1234"/>
          <cell r="C1234" t="str">
            <v>Porta em laminado fenólico melamínico com batente em alumínio - 80 x 180 cm</v>
          </cell>
          <cell r="D1234" t="str">
            <v>un</v>
          </cell>
          <cell r="E1234">
            <v>883.48</v>
          </cell>
          <cell r="F1234">
            <v>39.89</v>
          </cell>
          <cell r="G1234">
            <v>923.37</v>
          </cell>
        </row>
        <row r="1235">
          <cell r="A1235" t="str">
            <v>23.04.080</v>
          </cell>
          <cell r="B1235"/>
          <cell r="C1235" t="str">
            <v>Porta em laminado fenólico melamínico com batente em alumínio - 60 x 160 cm</v>
          </cell>
          <cell r="D1235" t="str">
            <v>un</v>
          </cell>
          <cell r="E1235">
            <v>818.02</v>
          </cell>
          <cell r="F1235">
            <v>39.89</v>
          </cell>
          <cell r="G1235">
            <v>857.91</v>
          </cell>
        </row>
        <row r="1236">
          <cell r="A1236" t="str">
            <v>23.04.090</v>
          </cell>
          <cell r="B1236"/>
          <cell r="C1236" t="str">
            <v>Porta em laminado fenólico melamínico com acabamento liso, batente de madeira sem revestimento - 70 x 210 cm</v>
          </cell>
          <cell r="D1236" t="str">
            <v>un</v>
          </cell>
          <cell r="E1236">
            <v>914.06</v>
          </cell>
          <cell r="F1236">
            <v>79.790000000000006</v>
          </cell>
          <cell r="G1236">
            <v>993.85</v>
          </cell>
        </row>
        <row r="1237">
          <cell r="A1237" t="str">
            <v>23.04.100</v>
          </cell>
          <cell r="B1237"/>
          <cell r="C1237" t="str">
            <v>Porta em laminado fenólico melamínico com acabamento liso, batente de madeira sem revestimento - 80 x 210 cm</v>
          </cell>
          <cell r="D1237" t="str">
            <v>un</v>
          </cell>
          <cell r="E1237">
            <v>926.91</v>
          </cell>
          <cell r="F1237">
            <v>79.790000000000006</v>
          </cell>
          <cell r="G1237">
            <v>1006.7</v>
          </cell>
        </row>
        <row r="1238">
          <cell r="A1238" t="str">
            <v>23.04.110</v>
          </cell>
          <cell r="B1238"/>
          <cell r="C1238" t="str">
            <v>Porta em laminado fenólico melamínico com acabamento liso, batente de madeira sem revestimento - 90 x 210 cm</v>
          </cell>
          <cell r="D1238" t="str">
            <v>un</v>
          </cell>
          <cell r="E1238">
            <v>979.52</v>
          </cell>
          <cell r="F1238">
            <v>79.790000000000006</v>
          </cell>
          <cell r="G1238">
            <v>1059.31</v>
          </cell>
        </row>
        <row r="1239">
          <cell r="A1239" t="str">
            <v>23.04.120</v>
          </cell>
          <cell r="B1239"/>
          <cell r="C1239" t="str">
            <v>Porta em laminado fenólico melamínico com acabamento liso, batente de madeira sem revestimento - 120 x 210 cm</v>
          </cell>
          <cell r="D1239" t="str">
            <v>un</v>
          </cell>
          <cell r="E1239">
            <v>1647.05</v>
          </cell>
          <cell r="F1239">
            <v>99.73</v>
          </cell>
          <cell r="G1239">
            <v>1746.78</v>
          </cell>
        </row>
        <row r="1240">
          <cell r="A1240" t="str">
            <v>23.04.130</v>
          </cell>
          <cell r="B1240"/>
          <cell r="C1240" t="str">
            <v>Porta em laminado fenólico melamínico com acabamento liso, batente de madeira sem revestimento - 140 x 210 cm</v>
          </cell>
          <cell r="D1240" t="str">
            <v>un</v>
          </cell>
          <cell r="E1240">
            <v>1744.16</v>
          </cell>
          <cell r="F1240">
            <v>99.73</v>
          </cell>
          <cell r="G1240">
            <v>1843.89</v>
          </cell>
        </row>
        <row r="1241">
          <cell r="A1241" t="str">
            <v>23.04.140</v>
          </cell>
          <cell r="B1241"/>
          <cell r="C1241" t="str">
            <v>Porta em laminado fenólico melamínico com acabamento liso, batente de madeira sem revestimento - 220 x 210 cm</v>
          </cell>
          <cell r="D1241" t="str">
            <v>un</v>
          </cell>
          <cell r="E1241">
            <v>3192.97</v>
          </cell>
          <cell r="F1241">
            <v>113.99</v>
          </cell>
          <cell r="G1241">
            <v>3306.96</v>
          </cell>
        </row>
        <row r="1242">
          <cell r="A1242" t="str">
            <v>23.04.500</v>
          </cell>
          <cell r="B1242"/>
          <cell r="C1242" t="str">
            <v>Acréscimo de bandeira - porta lisa revestida com laminado fenólico melamínico e batente metálico</v>
          </cell>
          <cell r="D1242" t="str">
            <v>m²</v>
          </cell>
          <cell r="E1242">
            <v>523.87</v>
          </cell>
          <cell r="F1242">
            <v>37.6</v>
          </cell>
          <cell r="G1242">
            <v>561.47</v>
          </cell>
        </row>
        <row r="1243">
          <cell r="A1243" t="str">
            <v>23.04.570</v>
          </cell>
          <cell r="B1243"/>
          <cell r="C1243" t="str">
            <v>Porta em laminado melamínico estrutural com acabamento texturizado, batente em alumínio com ferragens - 60 x 180 cm</v>
          </cell>
          <cell r="D1243" t="str">
            <v>un</v>
          </cell>
          <cell r="E1243">
            <v>682</v>
          </cell>
          <cell r="F1243">
            <v>9.9700000000000006</v>
          </cell>
          <cell r="G1243">
            <v>691.97</v>
          </cell>
        </row>
        <row r="1244">
          <cell r="A1244" t="str">
            <v>23.04.580</v>
          </cell>
          <cell r="B1244"/>
          <cell r="C1244" t="str">
            <v>Porta em laminado fenólico melamínico com acabamento liso, batente metálico - 60 x 160 cm</v>
          </cell>
          <cell r="D1244" t="str">
            <v>un</v>
          </cell>
          <cell r="E1244">
            <v>939.93</v>
          </cell>
          <cell r="F1244">
            <v>76.930000000000007</v>
          </cell>
          <cell r="G1244">
            <v>1016.86</v>
          </cell>
        </row>
        <row r="1245">
          <cell r="A1245" t="str">
            <v>23.04.590</v>
          </cell>
          <cell r="B1245"/>
          <cell r="C1245" t="str">
            <v>Porta em laminado fenólico melamínico com acabamento liso, batente metálico - 70 x 210 cm</v>
          </cell>
          <cell r="D1245" t="str">
            <v>un</v>
          </cell>
          <cell r="E1245">
            <v>990.34</v>
          </cell>
          <cell r="F1245">
            <v>74.08</v>
          </cell>
          <cell r="G1245">
            <v>1064.42</v>
          </cell>
        </row>
        <row r="1246">
          <cell r="A1246" t="str">
            <v>23.04.600</v>
          </cell>
          <cell r="B1246"/>
          <cell r="C1246" t="str">
            <v>Porta em laminado fenólico melamínico com acabamento liso, batente metálico - 80 x 210 cm</v>
          </cell>
          <cell r="D1246" t="str">
            <v>un</v>
          </cell>
          <cell r="E1246">
            <v>1012.78</v>
          </cell>
          <cell r="F1246">
            <v>74.08</v>
          </cell>
          <cell r="G1246">
            <v>1086.8599999999999</v>
          </cell>
        </row>
        <row r="1247">
          <cell r="A1247" t="str">
            <v>23.04.610</v>
          </cell>
          <cell r="B1247"/>
          <cell r="C1247" t="str">
            <v>Porta em laminado fenólico melamínico com acabamento liso, batente metálico - 90 x 210 cm</v>
          </cell>
          <cell r="D1247" t="str">
            <v>un</v>
          </cell>
          <cell r="E1247">
            <v>1065.3900000000001</v>
          </cell>
          <cell r="F1247">
            <v>74.08</v>
          </cell>
          <cell r="G1247">
            <v>1139.47</v>
          </cell>
        </row>
        <row r="1248">
          <cell r="A1248" t="str">
            <v>23.04.620</v>
          </cell>
          <cell r="B1248"/>
          <cell r="C1248" t="str">
            <v>Porta em laminado fenólico melamínico com acabamento liso, batente metálico - 120 x 210 cm</v>
          </cell>
          <cell r="D1248" t="str">
            <v>un</v>
          </cell>
          <cell r="E1248">
            <v>1672.36</v>
          </cell>
          <cell r="F1248">
            <v>96.88</v>
          </cell>
          <cell r="G1248">
            <v>1769.24</v>
          </cell>
        </row>
        <row r="1249">
          <cell r="A1249" t="str">
            <v>23.04.630</v>
          </cell>
          <cell r="B1249"/>
          <cell r="C1249" t="str">
            <v>Porta em laminado fenólico melamínico com acabamento liso, batente metálico - 60 x 100 cm</v>
          </cell>
          <cell r="D1249" t="str">
            <v>un</v>
          </cell>
          <cell r="E1249">
            <v>448.75</v>
          </cell>
          <cell r="F1249">
            <v>39.89</v>
          </cell>
          <cell r="G1249">
            <v>488.64</v>
          </cell>
        </row>
        <row r="1250">
          <cell r="A1250" t="str">
            <v>23.08</v>
          </cell>
          <cell r="B1250" t="str">
            <v>Marcenaria em geral</v>
          </cell>
          <cell r="C1250"/>
          <cell r="D1250"/>
          <cell r="E1250"/>
          <cell r="F1250"/>
          <cell r="G1250"/>
        </row>
        <row r="1251">
          <cell r="A1251" t="str">
            <v>23.08.010</v>
          </cell>
          <cell r="B1251"/>
          <cell r="C1251" t="str">
            <v>Estrado em madeira</v>
          </cell>
          <cell r="D1251" t="str">
            <v>m²</v>
          </cell>
          <cell r="E1251">
            <v>58.84</v>
          </cell>
          <cell r="F1251">
            <v>28.49</v>
          </cell>
          <cell r="G1251">
            <v>87.33</v>
          </cell>
        </row>
        <row r="1252">
          <cell r="A1252" t="str">
            <v>23.08.020</v>
          </cell>
          <cell r="B1252"/>
          <cell r="C1252" t="str">
            <v>Faixa/batedor de proteção em madeira aparelhada natural de 10 x 2,5 cm</v>
          </cell>
          <cell r="D1252" t="str">
            <v>m</v>
          </cell>
          <cell r="E1252">
            <v>4.95</v>
          </cell>
          <cell r="F1252">
            <v>28.49</v>
          </cell>
          <cell r="G1252">
            <v>33.44</v>
          </cell>
        </row>
        <row r="1253">
          <cell r="A1253" t="str">
            <v>23.08.030</v>
          </cell>
          <cell r="B1253"/>
          <cell r="C1253" t="str">
            <v>Faixa/batedor de proteção em madeira de 20 x 5 cm, com acabamento em laminado fenólico melamínico</v>
          </cell>
          <cell r="D1253" t="str">
            <v>m</v>
          </cell>
          <cell r="E1253">
            <v>49.83</v>
          </cell>
          <cell r="F1253">
            <v>56.98</v>
          </cell>
          <cell r="G1253">
            <v>106.81</v>
          </cell>
        </row>
        <row r="1254">
          <cell r="A1254" t="str">
            <v>23.08.040</v>
          </cell>
          <cell r="B1254"/>
          <cell r="C1254" t="str">
            <v>Armário/gabinete embutido em MDF sob medida, revestido em laminado melamínico, com portas e prateleiras</v>
          </cell>
          <cell r="D1254" t="str">
            <v>m²</v>
          </cell>
          <cell r="E1254">
            <v>1483.08</v>
          </cell>
          <cell r="F1254">
            <v>0</v>
          </cell>
          <cell r="G1254">
            <v>1483.08</v>
          </cell>
        </row>
        <row r="1255">
          <cell r="A1255" t="str">
            <v>23.08.060</v>
          </cell>
          <cell r="B1255"/>
          <cell r="C1255" t="str">
            <v>Tampo sob medida em compensado, revestido na face superior em laminado fenólico melamínico</v>
          </cell>
          <cell r="D1255" t="str">
            <v>m²</v>
          </cell>
          <cell r="E1255">
            <v>739.46</v>
          </cell>
          <cell r="F1255">
            <v>0</v>
          </cell>
          <cell r="G1255">
            <v>739.46</v>
          </cell>
        </row>
        <row r="1256">
          <cell r="A1256" t="str">
            <v>23.08.080</v>
          </cell>
          <cell r="B1256"/>
          <cell r="C1256" t="str">
            <v>Prateleira sob medida em compensado, revestida nas duas faces em laminado fenólico melamínico</v>
          </cell>
          <cell r="D1256" t="str">
            <v>m²</v>
          </cell>
          <cell r="E1256">
            <v>398.54</v>
          </cell>
          <cell r="F1256">
            <v>11.4</v>
          </cell>
          <cell r="G1256">
            <v>409.94</v>
          </cell>
        </row>
        <row r="1257">
          <cell r="A1257" t="str">
            <v>23.08.100</v>
          </cell>
          <cell r="B1257"/>
          <cell r="C1257" t="str">
            <v>Armário tipo prateleira com subdivisão em compensado, revestido totalmente em laminado fenólico melamínico</v>
          </cell>
          <cell r="D1257" t="str">
            <v>m²</v>
          </cell>
          <cell r="E1257">
            <v>1100.4100000000001</v>
          </cell>
          <cell r="F1257">
            <v>0</v>
          </cell>
          <cell r="G1257">
            <v>1100.4100000000001</v>
          </cell>
        </row>
        <row r="1258">
          <cell r="A1258" t="str">
            <v>23.08.110</v>
          </cell>
          <cell r="B1258"/>
          <cell r="C1258" t="str">
            <v>Painel em compensado naval, espessura de 25 mm</v>
          </cell>
          <cell r="D1258" t="str">
            <v>m²</v>
          </cell>
          <cell r="E1258">
            <v>98.33</v>
          </cell>
          <cell r="F1258">
            <v>28.49</v>
          </cell>
          <cell r="G1258">
            <v>126.82</v>
          </cell>
        </row>
        <row r="1259">
          <cell r="A1259" t="str">
            <v>23.08.160</v>
          </cell>
          <cell r="B1259"/>
          <cell r="C1259" t="str">
            <v>Porta lisa com balcão, batente de madeira, completa - 80 x 210 cm</v>
          </cell>
          <cell r="D1259" t="str">
            <v>cj</v>
          </cell>
          <cell r="E1259">
            <v>545.21</v>
          </cell>
          <cell r="F1259">
            <v>122.51</v>
          </cell>
          <cell r="G1259">
            <v>667.72</v>
          </cell>
        </row>
        <row r="1260">
          <cell r="A1260" t="str">
            <v>23.08.170</v>
          </cell>
          <cell r="B1260"/>
          <cell r="C1260" t="str">
            <v>Lousa em laminado melamínico, branco - linha comercial</v>
          </cell>
          <cell r="D1260" t="str">
            <v>m²</v>
          </cell>
          <cell r="E1260">
            <v>118.97</v>
          </cell>
          <cell r="F1260">
            <v>5.58</v>
          </cell>
          <cell r="G1260">
            <v>124.55</v>
          </cell>
        </row>
        <row r="1261">
          <cell r="A1261" t="str">
            <v>23.08.210</v>
          </cell>
          <cell r="B1261"/>
          <cell r="C1261" t="str">
            <v>Armário sob medida em compensado de madeira totalmente revestido em folheado de madeira, completo</v>
          </cell>
          <cell r="D1261" t="str">
            <v>m²</v>
          </cell>
          <cell r="E1261">
            <v>1302.25</v>
          </cell>
          <cell r="F1261">
            <v>0</v>
          </cell>
          <cell r="G1261">
            <v>1302.25</v>
          </cell>
        </row>
        <row r="1262">
          <cell r="A1262" t="str">
            <v>23.08.220</v>
          </cell>
          <cell r="B1262"/>
          <cell r="C1262" t="str">
            <v>Armário sob medida em compensado de madeira totalmente revestido em laminado melamínico texturizado, completo</v>
          </cell>
          <cell r="D1262" t="str">
            <v>m²</v>
          </cell>
          <cell r="E1262">
            <v>1343.27</v>
          </cell>
          <cell r="F1262">
            <v>0</v>
          </cell>
          <cell r="G1262">
            <v>1343.27</v>
          </cell>
        </row>
        <row r="1263">
          <cell r="A1263" t="str">
            <v>23.08.320</v>
          </cell>
          <cell r="B1263"/>
          <cell r="C1263" t="str">
            <v>Porta acústica de madeira</v>
          </cell>
          <cell r="D1263" t="str">
            <v>m²</v>
          </cell>
          <cell r="E1263">
            <v>251.64</v>
          </cell>
          <cell r="F1263">
            <v>56.97</v>
          </cell>
          <cell r="G1263">
            <v>308.61</v>
          </cell>
        </row>
        <row r="1264">
          <cell r="A1264" t="str">
            <v>23.08.380</v>
          </cell>
          <cell r="B1264"/>
          <cell r="C1264" t="str">
            <v>Faixa/batedor de proteção em madeira de 290 x 15 mm, com acabamento em laminado fenólico melamínico</v>
          </cell>
          <cell r="D1264" t="str">
            <v>m</v>
          </cell>
          <cell r="E1264">
            <v>82.16</v>
          </cell>
          <cell r="F1264">
            <v>5.69</v>
          </cell>
          <cell r="G1264">
            <v>87.85</v>
          </cell>
        </row>
        <row r="1265">
          <cell r="A1265" t="str">
            <v>23.09</v>
          </cell>
          <cell r="B1265" t="str">
            <v>Porta lisa comum montada com batente</v>
          </cell>
          <cell r="C1265"/>
          <cell r="D1265"/>
          <cell r="E1265"/>
          <cell r="F1265"/>
          <cell r="G1265"/>
        </row>
        <row r="1266">
          <cell r="A1266" t="str">
            <v>23.09.010</v>
          </cell>
          <cell r="B1266"/>
          <cell r="C1266" t="str">
            <v>Acréscimo de bandeira - porta lisa comum com batente de madeira</v>
          </cell>
          <cell r="D1266" t="str">
            <v>m²</v>
          </cell>
          <cell r="E1266">
            <v>140.69</v>
          </cell>
          <cell r="F1266">
            <v>39.32</v>
          </cell>
          <cell r="G1266">
            <v>180.01</v>
          </cell>
        </row>
        <row r="1267">
          <cell r="A1267" t="str">
            <v>23.09.020</v>
          </cell>
          <cell r="B1267"/>
          <cell r="C1267" t="str">
            <v>Porta lisa com batente madeira - 60 x 210 cm</v>
          </cell>
          <cell r="D1267" t="str">
            <v>un</v>
          </cell>
          <cell r="E1267">
            <v>286.52</v>
          </cell>
          <cell r="F1267">
            <v>79.790000000000006</v>
          </cell>
          <cell r="G1267">
            <v>366.31</v>
          </cell>
        </row>
        <row r="1268">
          <cell r="A1268" t="str">
            <v>23.09.030</v>
          </cell>
          <cell r="B1268"/>
          <cell r="C1268" t="str">
            <v>Porta lisa com batente madeira - 70 x 210 cm</v>
          </cell>
          <cell r="D1268" t="str">
            <v>un</v>
          </cell>
          <cell r="E1268">
            <v>285.43</v>
          </cell>
          <cell r="F1268">
            <v>79.790000000000006</v>
          </cell>
          <cell r="G1268">
            <v>365.22</v>
          </cell>
        </row>
        <row r="1269">
          <cell r="A1269" t="str">
            <v>23.09.040</v>
          </cell>
          <cell r="B1269"/>
          <cell r="C1269" t="str">
            <v>Porta lisa com batente madeira - 80 x 210 cm</v>
          </cell>
          <cell r="D1269" t="str">
            <v>un</v>
          </cell>
          <cell r="E1269">
            <v>289.75</v>
          </cell>
          <cell r="F1269">
            <v>79.790000000000006</v>
          </cell>
          <cell r="G1269">
            <v>369.54</v>
          </cell>
        </row>
        <row r="1270">
          <cell r="A1270" t="str">
            <v>23.09.050</v>
          </cell>
          <cell r="B1270"/>
          <cell r="C1270" t="str">
            <v>Porta lisa com batente madeira - 90 x 210 cm</v>
          </cell>
          <cell r="D1270" t="str">
            <v>un</v>
          </cell>
          <cell r="E1270">
            <v>303.24</v>
          </cell>
          <cell r="F1270">
            <v>79.790000000000006</v>
          </cell>
          <cell r="G1270">
            <v>383.03</v>
          </cell>
        </row>
        <row r="1271">
          <cell r="A1271" t="str">
            <v>23.09.052</v>
          </cell>
          <cell r="B1271"/>
          <cell r="C1271" t="str">
            <v>Porta lisa com batente madeira - 110 x 210 cm</v>
          </cell>
          <cell r="D1271" t="str">
            <v>un</v>
          </cell>
          <cell r="E1271">
            <v>434.01</v>
          </cell>
          <cell r="F1271">
            <v>79.790000000000006</v>
          </cell>
          <cell r="G1271">
            <v>513.79999999999995</v>
          </cell>
        </row>
        <row r="1272">
          <cell r="A1272" t="str">
            <v>23.09.060</v>
          </cell>
          <cell r="B1272"/>
          <cell r="C1272" t="str">
            <v>Porta lisa com batente madeira - 120 x 210 cm</v>
          </cell>
          <cell r="D1272" t="str">
            <v>un</v>
          </cell>
          <cell r="E1272">
            <v>482.95</v>
          </cell>
          <cell r="F1272">
            <v>99.73</v>
          </cell>
          <cell r="G1272">
            <v>582.67999999999995</v>
          </cell>
        </row>
        <row r="1273">
          <cell r="A1273" t="str">
            <v>23.09.100</v>
          </cell>
          <cell r="B1273"/>
          <cell r="C1273" t="str">
            <v>Porta lisa com batente madeira - 160 x 210 cm</v>
          </cell>
          <cell r="D1273" t="str">
            <v>un</v>
          </cell>
          <cell r="E1273">
            <v>509.45</v>
          </cell>
          <cell r="F1273">
            <v>115.39</v>
          </cell>
          <cell r="G1273">
            <v>624.84</v>
          </cell>
        </row>
        <row r="1274">
          <cell r="A1274" t="str">
            <v>23.09.420</v>
          </cell>
          <cell r="B1274"/>
          <cell r="C1274" t="str">
            <v>Porta lisa com batente em alumínio, largura 60 cm, altura de 105 a 200 cm</v>
          </cell>
          <cell r="D1274" t="str">
            <v>un</v>
          </cell>
          <cell r="E1274">
            <v>191.1</v>
          </cell>
          <cell r="F1274">
            <v>39.89</v>
          </cell>
          <cell r="G1274">
            <v>230.99</v>
          </cell>
        </row>
        <row r="1275">
          <cell r="A1275" t="str">
            <v>23.09.430</v>
          </cell>
          <cell r="B1275"/>
          <cell r="C1275" t="str">
            <v>Porta lisa com batente em alumínio, largura 80 cm, altura de 105 a 200 cm</v>
          </cell>
          <cell r="D1275" t="str">
            <v>un</v>
          </cell>
          <cell r="E1275">
            <v>194.33</v>
          </cell>
          <cell r="F1275">
            <v>39.89</v>
          </cell>
          <cell r="G1275">
            <v>234.22</v>
          </cell>
        </row>
        <row r="1276">
          <cell r="A1276" t="str">
            <v>23.09.440</v>
          </cell>
          <cell r="B1276"/>
          <cell r="C1276" t="str">
            <v>Porta lisa com batente em alumínio, largura 90 cm, altura de 105 a 200 cm</v>
          </cell>
          <cell r="D1276" t="str">
            <v>un</v>
          </cell>
          <cell r="E1276">
            <v>207.82</v>
          </cell>
          <cell r="F1276">
            <v>39.89</v>
          </cell>
          <cell r="G1276">
            <v>247.71</v>
          </cell>
        </row>
        <row r="1277">
          <cell r="A1277" t="str">
            <v>23.09.520</v>
          </cell>
          <cell r="B1277"/>
          <cell r="C1277" t="str">
            <v>Porta lisa com batente metálico - 60 x 160 cm</v>
          </cell>
          <cell r="D1277" t="str">
            <v>un</v>
          </cell>
          <cell r="E1277">
            <v>276</v>
          </cell>
          <cell r="F1277">
            <v>39.89</v>
          </cell>
          <cell r="G1277">
            <v>315.89</v>
          </cell>
        </row>
        <row r="1278">
          <cell r="A1278" t="str">
            <v>23.09.530</v>
          </cell>
          <cell r="B1278"/>
          <cell r="C1278" t="str">
            <v>Porta lisa com batente metálico - 80 x 160 cm</v>
          </cell>
          <cell r="D1278" t="str">
            <v>un</v>
          </cell>
          <cell r="E1278">
            <v>279.23</v>
          </cell>
          <cell r="F1278">
            <v>39.89</v>
          </cell>
          <cell r="G1278">
            <v>319.12</v>
          </cell>
        </row>
        <row r="1279">
          <cell r="A1279" t="str">
            <v>23.09.540</v>
          </cell>
          <cell r="B1279"/>
          <cell r="C1279" t="str">
            <v>Porta lisa com batente metálico - 70 x 210 cm</v>
          </cell>
          <cell r="D1279" t="str">
            <v>un</v>
          </cell>
          <cell r="E1279">
            <v>361.71</v>
          </cell>
          <cell r="F1279">
            <v>74.08</v>
          </cell>
          <cell r="G1279">
            <v>435.79</v>
          </cell>
        </row>
        <row r="1280">
          <cell r="A1280" t="str">
            <v>23.09.550</v>
          </cell>
          <cell r="B1280"/>
          <cell r="C1280" t="str">
            <v>Porta lisa com batente metálico - 80 x 210 cm</v>
          </cell>
          <cell r="D1280" t="str">
            <v>un</v>
          </cell>
          <cell r="E1280">
            <v>370.83</v>
          </cell>
          <cell r="F1280">
            <v>74.08</v>
          </cell>
          <cell r="G1280">
            <v>444.91</v>
          </cell>
        </row>
        <row r="1281">
          <cell r="A1281" t="str">
            <v>23.09.560</v>
          </cell>
          <cell r="B1281"/>
          <cell r="C1281" t="str">
            <v>Porta lisa com batente metálico - 90 x 210 cm</v>
          </cell>
          <cell r="D1281" t="str">
            <v>un</v>
          </cell>
          <cell r="E1281">
            <v>389.11</v>
          </cell>
          <cell r="F1281">
            <v>74.08</v>
          </cell>
          <cell r="G1281">
            <v>463.19</v>
          </cell>
        </row>
        <row r="1282">
          <cell r="A1282" t="str">
            <v>23.09.570</v>
          </cell>
          <cell r="B1282"/>
          <cell r="C1282" t="str">
            <v>Porta lisa com batente metálico - 120 x 210 cm</v>
          </cell>
          <cell r="D1282" t="str">
            <v>un</v>
          </cell>
          <cell r="E1282">
            <v>508.26</v>
          </cell>
          <cell r="F1282">
            <v>96.88</v>
          </cell>
          <cell r="G1282">
            <v>605.14</v>
          </cell>
        </row>
        <row r="1283">
          <cell r="A1283" t="str">
            <v>23.09.590</v>
          </cell>
          <cell r="B1283"/>
          <cell r="C1283" t="str">
            <v>Porta lisa com batente metálico - 160 x 210 cm</v>
          </cell>
          <cell r="D1283" t="str">
            <v>un</v>
          </cell>
          <cell r="E1283">
            <v>533.9</v>
          </cell>
          <cell r="F1283">
            <v>96.88</v>
          </cell>
          <cell r="G1283">
            <v>630.78</v>
          </cell>
        </row>
        <row r="1284">
          <cell r="A1284" t="str">
            <v>23.09.600</v>
          </cell>
          <cell r="B1284"/>
          <cell r="C1284" t="str">
            <v>Porta lisa com batente metálico - 60 x 180 cm</v>
          </cell>
          <cell r="D1284" t="str">
            <v>un</v>
          </cell>
          <cell r="E1284">
            <v>314.72000000000003</v>
          </cell>
          <cell r="F1284">
            <v>39.89</v>
          </cell>
          <cell r="G1284">
            <v>354.61</v>
          </cell>
        </row>
        <row r="1285">
          <cell r="A1285" t="str">
            <v>23.09.610</v>
          </cell>
          <cell r="B1285"/>
          <cell r="C1285" t="str">
            <v>Porta lisa com batente metálico - 60 x 210 cm</v>
          </cell>
          <cell r="D1285" t="str">
            <v>un</v>
          </cell>
          <cell r="E1285">
            <v>358.01</v>
          </cell>
          <cell r="F1285">
            <v>39.89</v>
          </cell>
          <cell r="G1285">
            <v>397.9</v>
          </cell>
        </row>
        <row r="1286">
          <cell r="A1286" t="str">
            <v>23.09.630</v>
          </cell>
          <cell r="B1286"/>
          <cell r="C1286" t="str">
            <v>Porta lisa com batente madeira, 2 folhas - 140 x 210 cm</v>
          </cell>
          <cell r="D1286" t="str">
            <v>un</v>
          </cell>
          <cell r="E1286">
            <v>581.84</v>
          </cell>
          <cell r="F1286">
            <v>99.73</v>
          </cell>
          <cell r="G1286">
            <v>681.57</v>
          </cell>
        </row>
        <row r="1287">
          <cell r="A1287" t="str">
            <v>23.11</v>
          </cell>
          <cell r="B1287" t="str">
            <v>Porta lisa para acabamento em verniz montada com batente</v>
          </cell>
          <cell r="C1287"/>
          <cell r="D1287"/>
          <cell r="E1287"/>
          <cell r="F1287"/>
          <cell r="G1287"/>
        </row>
        <row r="1288">
          <cell r="A1288" t="str">
            <v>23.11.010</v>
          </cell>
          <cell r="B1288"/>
          <cell r="C1288" t="str">
            <v>Acréscimo de bandeira - porta lisa para acabamento em verniz, com batente de madeira</v>
          </cell>
          <cell r="D1288" t="str">
            <v>m²</v>
          </cell>
          <cell r="E1288">
            <v>148.91999999999999</v>
          </cell>
          <cell r="F1288">
            <v>39.32</v>
          </cell>
          <cell r="G1288">
            <v>188.24</v>
          </cell>
        </row>
        <row r="1289">
          <cell r="A1289" t="str">
            <v>23.11.030</v>
          </cell>
          <cell r="B1289"/>
          <cell r="C1289" t="str">
            <v>Porta lisa para acabamento em verniz, com batente de madeira - 70 x 210 cm</v>
          </cell>
          <cell r="D1289" t="str">
            <v>un</v>
          </cell>
          <cell r="E1289">
            <v>285.62</v>
          </cell>
          <cell r="F1289">
            <v>79.790000000000006</v>
          </cell>
          <cell r="G1289">
            <v>365.41</v>
          </cell>
        </row>
        <row r="1290">
          <cell r="A1290" t="str">
            <v>23.11.040</v>
          </cell>
          <cell r="B1290"/>
          <cell r="C1290" t="str">
            <v>Porta lisa para acabamento em verniz, com batente de madeira - 80 x 210 cm</v>
          </cell>
          <cell r="D1290" t="str">
            <v>un</v>
          </cell>
          <cell r="E1290">
            <v>291.02</v>
          </cell>
          <cell r="F1290">
            <v>79.790000000000006</v>
          </cell>
          <cell r="G1290">
            <v>370.81</v>
          </cell>
        </row>
        <row r="1291">
          <cell r="A1291" t="str">
            <v>23.11.050</v>
          </cell>
          <cell r="B1291"/>
          <cell r="C1291" t="str">
            <v>Porta lisa para acabamento em verniz, com batente de madeira - 90 x 210 cm</v>
          </cell>
          <cell r="D1291" t="str">
            <v>un</v>
          </cell>
          <cell r="E1291">
            <v>317.08</v>
          </cell>
          <cell r="F1291">
            <v>79.790000000000006</v>
          </cell>
          <cell r="G1291">
            <v>396.87</v>
          </cell>
        </row>
        <row r="1292">
          <cell r="A1292" t="str">
            <v>23.12</v>
          </cell>
          <cell r="B1292" t="str">
            <v>Porta comum completa - uso coletivo (padrão dimensional médio)</v>
          </cell>
          <cell r="C1292"/>
          <cell r="D1292"/>
          <cell r="E1292"/>
          <cell r="F1292"/>
          <cell r="G1292"/>
        </row>
        <row r="1293">
          <cell r="A1293" t="str">
            <v>23.12.001</v>
          </cell>
          <cell r="B1293"/>
          <cell r="C1293" t="str">
            <v>Porta lisa de madeira, interna "PIM", para acabamento em pintura, padrão dimensional médio, com ferragens, completo - 80 x 210 cm</v>
          </cell>
          <cell r="D1293" t="str">
            <v>un</v>
          </cell>
          <cell r="E1293">
            <v>467.99</v>
          </cell>
          <cell r="F1293">
            <v>0</v>
          </cell>
          <cell r="G1293">
            <v>467.99</v>
          </cell>
        </row>
        <row r="1294">
          <cell r="A1294" t="str">
            <v>23.13</v>
          </cell>
          <cell r="B1294" t="str">
            <v>Porta comum completa - uso público (padrão dimensional médio/pesado)</v>
          </cell>
          <cell r="C1294"/>
          <cell r="D1294"/>
          <cell r="E1294"/>
          <cell r="F1294"/>
          <cell r="G1294"/>
        </row>
        <row r="1295">
          <cell r="A1295" t="str">
            <v>23.13.001</v>
          </cell>
          <cell r="B1295"/>
          <cell r="C1295" t="str">
            <v>Porta lisa de madeira, interna "PIM", para acabamento em pintura, padrão dimensional médio/pesado, com ferragens, completo - 80 x 210 cm</v>
          </cell>
          <cell r="D1295" t="str">
            <v>un</v>
          </cell>
          <cell r="E1295">
            <v>555.87</v>
          </cell>
          <cell r="F1295">
            <v>0</v>
          </cell>
          <cell r="G1295">
            <v>555.87</v>
          </cell>
        </row>
        <row r="1296">
          <cell r="A1296" t="str">
            <v>23.13.002</v>
          </cell>
          <cell r="B1296"/>
          <cell r="C1296" t="str">
            <v>Porta lisa de madeira, interna "PIM", para acabamento em pintura, padrão dimensional médio/pesado, com ferragens, completo - 90 x 210 cm</v>
          </cell>
          <cell r="D1296" t="str">
            <v>un</v>
          </cell>
          <cell r="E1296">
            <v>588.19000000000005</v>
          </cell>
          <cell r="F1296">
            <v>0</v>
          </cell>
          <cell r="G1296">
            <v>588.19000000000005</v>
          </cell>
        </row>
        <row r="1297">
          <cell r="A1297" t="str">
            <v>23.13.020</v>
          </cell>
          <cell r="B1297"/>
          <cell r="C1297" t="str">
            <v>Porta lisa de madeira, interna, resistente a umidade "PIM RU", para acabamento em pintura, padrão dimensional médio/pesado, com ferragens, completo - 80 x 210 cm</v>
          </cell>
          <cell r="D1297" t="str">
            <v>un</v>
          </cell>
          <cell r="E1297">
            <v>583</v>
          </cell>
          <cell r="F1297">
            <v>0</v>
          </cell>
          <cell r="G1297">
            <v>583</v>
          </cell>
        </row>
        <row r="1298">
          <cell r="A1298" t="str">
            <v>23.13.040</v>
          </cell>
          <cell r="B1298"/>
          <cell r="C1298" t="str">
            <v>Porta lisa de madeira, interna, resistente a umidade "PIM RU", para acabamento revestido ou em pintura, para divisória sanitária, padrão dimensional médio/pesado, com ferragens, completo - 80 x 190 cm</v>
          </cell>
          <cell r="D1298" t="str">
            <v>un</v>
          </cell>
          <cell r="E1298">
            <v>496.69</v>
          </cell>
          <cell r="F1298">
            <v>0</v>
          </cell>
          <cell r="G1298">
            <v>496.69</v>
          </cell>
        </row>
        <row r="1299">
          <cell r="A1299" t="str">
            <v>23.13.052</v>
          </cell>
          <cell r="B1299"/>
          <cell r="C1299" t="str">
            <v>Porta lisa de madeira, interna, resistente a umidade "PIM RU", para acabamento em pintura, tipo acessível, padrão dimensional médio/pesado, com ferragens, completo - 90 x 210 cm</v>
          </cell>
          <cell r="D1299" t="str">
            <v>un</v>
          </cell>
          <cell r="E1299">
            <v>595.72</v>
          </cell>
          <cell r="F1299">
            <v>0</v>
          </cell>
          <cell r="G1299">
            <v>595.72</v>
          </cell>
        </row>
        <row r="1300">
          <cell r="A1300" t="str">
            <v>23.13.064</v>
          </cell>
          <cell r="B1300"/>
          <cell r="C1300" t="str">
            <v>Porta lisa de madeira, interna, resistente a umidade "PIM RU", para acabamento em pintura, de correr ou deslizante, tipo acessível, padrão dimensional pesado, com sistema deslizante e ferragens, completo - 100 x 210 cm</v>
          </cell>
          <cell r="D1300" t="str">
            <v>un</v>
          </cell>
          <cell r="E1300">
            <v>806.45</v>
          </cell>
          <cell r="F1300">
            <v>0</v>
          </cell>
          <cell r="G1300">
            <v>806.45</v>
          </cell>
        </row>
        <row r="1301">
          <cell r="A1301" t="str">
            <v>23.20</v>
          </cell>
          <cell r="B1301" t="str">
            <v>Reparos, conservações e complementos - GRUPO 23</v>
          </cell>
          <cell r="C1301"/>
          <cell r="D1301"/>
          <cell r="E1301"/>
          <cell r="F1301"/>
          <cell r="G1301"/>
        </row>
        <row r="1302">
          <cell r="A1302" t="str">
            <v>23.20.020</v>
          </cell>
          <cell r="B1302"/>
          <cell r="C1302" t="str">
            <v>Recolocação de batentes de madeira</v>
          </cell>
          <cell r="D1302" t="str">
            <v>un</v>
          </cell>
          <cell r="E1302">
            <v>1.67</v>
          </cell>
          <cell r="F1302">
            <v>37.04</v>
          </cell>
          <cell r="G1302">
            <v>38.71</v>
          </cell>
        </row>
        <row r="1303">
          <cell r="A1303" t="str">
            <v>23.20.040</v>
          </cell>
          <cell r="B1303"/>
          <cell r="C1303" t="str">
            <v>Recolocação de folhas de porta ou janela</v>
          </cell>
          <cell r="D1303" t="str">
            <v>un</v>
          </cell>
          <cell r="E1303">
            <v>0</v>
          </cell>
          <cell r="F1303">
            <v>45.58</v>
          </cell>
          <cell r="G1303">
            <v>45.58</v>
          </cell>
        </row>
        <row r="1304">
          <cell r="A1304" t="str">
            <v>23.20.060</v>
          </cell>
          <cell r="B1304"/>
          <cell r="C1304" t="str">
            <v>Recolocação de guarnição ou molduras</v>
          </cell>
          <cell r="D1304" t="str">
            <v>m</v>
          </cell>
          <cell r="E1304">
            <v>0</v>
          </cell>
          <cell r="F1304">
            <v>1.43</v>
          </cell>
          <cell r="G1304">
            <v>1.43</v>
          </cell>
        </row>
        <row r="1305">
          <cell r="A1305" t="str">
            <v>23.20.100</v>
          </cell>
          <cell r="B1305"/>
          <cell r="C1305" t="str">
            <v>Batente de madeira para porta</v>
          </cell>
          <cell r="D1305" t="str">
            <v>m</v>
          </cell>
          <cell r="E1305">
            <v>27.45</v>
          </cell>
          <cell r="F1305">
            <v>8.5500000000000007</v>
          </cell>
          <cell r="G1305">
            <v>36</v>
          </cell>
        </row>
        <row r="1306">
          <cell r="A1306" t="str">
            <v>23.20.110</v>
          </cell>
          <cell r="B1306"/>
          <cell r="C1306" t="str">
            <v>Visor fixo e requadro de madeira para porta, para receber vidro</v>
          </cell>
          <cell r="D1306" t="str">
            <v>m²</v>
          </cell>
          <cell r="E1306">
            <v>910.51</v>
          </cell>
          <cell r="F1306">
            <v>113.96</v>
          </cell>
          <cell r="G1306">
            <v>1024.47</v>
          </cell>
        </row>
        <row r="1307">
          <cell r="A1307" t="str">
            <v>23.20.120</v>
          </cell>
          <cell r="B1307"/>
          <cell r="C1307" t="str">
            <v>Guarnição de madeira</v>
          </cell>
          <cell r="D1307" t="str">
            <v>m</v>
          </cell>
          <cell r="E1307">
            <v>3.17</v>
          </cell>
          <cell r="F1307">
            <v>1.43</v>
          </cell>
          <cell r="G1307">
            <v>4.5999999999999996</v>
          </cell>
        </row>
        <row r="1308">
          <cell r="A1308" t="str">
            <v>23.20.140</v>
          </cell>
          <cell r="B1308"/>
          <cell r="C1308" t="str">
            <v>Acréscimo de visor completo em porta de madeira</v>
          </cell>
          <cell r="D1308" t="str">
            <v>un</v>
          </cell>
          <cell r="E1308">
            <v>233.08</v>
          </cell>
          <cell r="F1308">
            <v>0</v>
          </cell>
          <cell r="G1308">
            <v>233.08</v>
          </cell>
        </row>
        <row r="1309">
          <cell r="A1309" t="str">
            <v>23.20.160</v>
          </cell>
          <cell r="B1309"/>
          <cell r="C1309" t="str">
            <v>Folha de porta veneziana maciça, sob medida</v>
          </cell>
          <cell r="D1309" t="str">
            <v>m²</v>
          </cell>
          <cell r="E1309">
            <v>503.64</v>
          </cell>
          <cell r="F1309">
            <v>14.26</v>
          </cell>
          <cell r="G1309">
            <v>517.9</v>
          </cell>
        </row>
        <row r="1310">
          <cell r="A1310" t="str">
            <v>23.20.170</v>
          </cell>
          <cell r="B1310"/>
          <cell r="C1310" t="str">
            <v>Folha de porta lisa folheada com madeira, sob medida</v>
          </cell>
          <cell r="D1310" t="str">
            <v>m²</v>
          </cell>
          <cell r="E1310">
            <v>114.19</v>
          </cell>
          <cell r="F1310">
            <v>14.26</v>
          </cell>
          <cell r="G1310">
            <v>128.44999999999999</v>
          </cell>
        </row>
        <row r="1311">
          <cell r="A1311" t="str">
            <v>23.20.180</v>
          </cell>
          <cell r="B1311"/>
          <cell r="C1311" t="str">
            <v>Folha de porta em madeira para receber vidro, sob medida</v>
          </cell>
          <cell r="D1311" t="str">
            <v>m²</v>
          </cell>
          <cell r="E1311">
            <v>504.45</v>
          </cell>
          <cell r="F1311">
            <v>14.26</v>
          </cell>
          <cell r="G1311">
            <v>518.71</v>
          </cell>
        </row>
        <row r="1312">
          <cell r="A1312" t="str">
            <v>23.20.310</v>
          </cell>
          <cell r="B1312"/>
          <cell r="C1312" t="str">
            <v>Folha de porta lisa comum - 60 x 210 cm</v>
          </cell>
          <cell r="D1312" t="str">
            <v>un</v>
          </cell>
          <cell r="E1312">
            <v>121.48</v>
          </cell>
          <cell r="F1312">
            <v>42.75</v>
          </cell>
          <cell r="G1312">
            <v>164.23</v>
          </cell>
        </row>
        <row r="1313">
          <cell r="A1313" t="str">
            <v>23.20.320</v>
          </cell>
          <cell r="B1313"/>
          <cell r="C1313" t="str">
            <v>Folha de porta lisa comum - 70 x 210 cm</v>
          </cell>
          <cell r="D1313" t="str">
            <v>un</v>
          </cell>
          <cell r="E1313">
            <v>120.39</v>
          </cell>
          <cell r="F1313">
            <v>42.75</v>
          </cell>
          <cell r="G1313">
            <v>163.13999999999999</v>
          </cell>
        </row>
        <row r="1314">
          <cell r="A1314" t="str">
            <v>23.20.330</v>
          </cell>
          <cell r="B1314"/>
          <cell r="C1314" t="str">
            <v>Folha de porta lisa comum - 80 x 210 cm</v>
          </cell>
          <cell r="D1314" t="str">
            <v>un</v>
          </cell>
          <cell r="E1314">
            <v>124.71</v>
          </cell>
          <cell r="F1314">
            <v>42.75</v>
          </cell>
          <cell r="G1314">
            <v>167.46</v>
          </cell>
        </row>
        <row r="1315">
          <cell r="A1315" t="str">
            <v>23.20.340</v>
          </cell>
          <cell r="B1315"/>
          <cell r="C1315" t="str">
            <v>Folha de porta lisa comum - 90 x 210 cm</v>
          </cell>
          <cell r="D1315" t="str">
            <v>un</v>
          </cell>
          <cell r="E1315">
            <v>138.19999999999999</v>
          </cell>
          <cell r="F1315">
            <v>42.75</v>
          </cell>
          <cell r="G1315">
            <v>180.95</v>
          </cell>
        </row>
        <row r="1316">
          <cell r="A1316" t="str">
            <v>23.20.450</v>
          </cell>
          <cell r="B1316"/>
          <cell r="C1316" t="str">
            <v>Folha de porta em laminado fenólico melamínico com acabamento liso - 70 x 210 cm</v>
          </cell>
          <cell r="D1316" t="str">
            <v>un</v>
          </cell>
          <cell r="E1316">
            <v>749.02</v>
          </cell>
          <cell r="F1316">
            <v>42.75</v>
          </cell>
          <cell r="G1316">
            <v>791.77</v>
          </cell>
        </row>
        <row r="1317">
          <cell r="A1317" t="str">
            <v>23.20.460</v>
          </cell>
          <cell r="B1317"/>
          <cell r="C1317" t="str">
            <v>Folha de porta em laminado fenólico melamínico com acabamento liso - 90 x 210 cm</v>
          </cell>
          <cell r="D1317" t="str">
            <v>un</v>
          </cell>
          <cell r="E1317">
            <v>814.48</v>
          </cell>
          <cell r="F1317">
            <v>42.75</v>
          </cell>
          <cell r="G1317">
            <v>857.23</v>
          </cell>
        </row>
        <row r="1318">
          <cell r="A1318" t="str">
            <v>23.20.550</v>
          </cell>
          <cell r="B1318"/>
          <cell r="C1318" t="str">
            <v>Folha de porta em laminado fenólico melamínico com acabamento liso - 80 x 210 cm</v>
          </cell>
          <cell r="D1318" t="str">
            <v>un</v>
          </cell>
          <cell r="E1318">
            <v>761.87</v>
          </cell>
          <cell r="F1318">
            <v>42.75</v>
          </cell>
          <cell r="G1318">
            <v>804.62</v>
          </cell>
        </row>
        <row r="1319">
          <cell r="A1319" t="str">
            <v>23.20.600</v>
          </cell>
          <cell r="B1319"/>
          <cell r="C1319" t="str">
            <v>Folha de porta em madeira com tela de proteção tipo mosqueteira</v>
          </cell>
          <cell r="D1319" t="str">
            <v>m²</v>
          </cell>
          <cell r="E1319">
            <v>467.82</v>
          </cell>
          <cell r="F1319">
            <v>42.75</v>
          </cell>
          <cell r="G1319">
            <v>510.57</v>
          </cell>
        </row>
        <row r="1320">
          <cell r="A1320" t="str">
            <v>24</v>
          </cell>
          <cell r="B1320" t="str">
            <v>ESQUADRIA, SERRALHERIA E ELEMENTO EM FERRO</v>
          </cell>
          <cell r="C1320"/>
          <cell r="D1320"/>
          <cell r="E1320"/>
          <cell r="F1320"/>
          <cell r="G1320"/>
        </row>
        <row r="1321">
          <cell r="A1321" t="str">
            <v>24.01</v>
          </cell>
          <cell r="B1321" t="str">
            <v>Caixilho em ferro</v>
          </cell>
          <cell r="C1321"/>
          <cell r="D1321"/>
          <cell r="E1321"/>
          <cell r="F1321"/>
          <cell r="G1321"/>
        </row>
        <row r="1322">
          <cell r="A1322" t="str">
            <v>24.01.010</v>
          </cell>
          <cell r="B1322"/>
          <cell r="C1322" t="str">
            <v>Caixilho em ferro fixo, sob medida</v>
          </cell>
          <cell r="D1322" t="str">
            <v>m²</v>
          </cell>
          <cell r="E1322">
            <v>655.20000000000005</v>
          </cell>
          <cell r="F1322">
            <v>18.079999999999998</v>
          </cell>
          <cell r="G1322">
            <v>673.28</v>
          </cell>
        </row>
        <row r="1323">
          <cell r="A1323" t="str">
            <v>24.01.030</v>
          </cell>
          <cell r="B1323"/>
          <cell r="C1323" t="str">
            <v>Caixilho em ferro basculante, sob medida</v>
          </cell>
          <cell r="D1323" t="str">
            <v>m²</v>
          </cell>
          <cell r="E1323">
            <v>525.11</v>
          </cell>
          <cell r="F1323">
            <v>18.079999999999998</v>
          </cell>
          <cell r="G1323">
            <v>543.19000000000005</v>
          </cell>
        </row>
        <row r="1324">
          <cell r="A1324" t="str">
            <v>24.01.070</v>
          </cell>
          <cell r="B1324"/>
          <cell r="C1324" t="str">
            <v>Caixilho em ferro de correr, sob medida</v>
          </cell>
          <cell r="D1324" t="str">
            <v>m²</v>
          </cell>
          <cell r="E1324">
            <v>724.33</v>
          </cell>
          <cell r="F1324">
            <v>18.079999999999998</v>
          </cell>
          <cell r="G1324">
            <v>742.41</v>
          </cell>
        </row>
        <row r="1325">
          <cell r="A1325" t="str">
            <v>24.01.080</v>
          </cell>
          <cell r="B1325"/>
          <cell r="C1325" t="str">
            <v>Caixilho em ferro de correr, linha comercial</v>
          </cell>
          <cell r="D1325" t="str">
            <v>m²</v>
          </cell>
          <cell r="E1325">
            <v>208.12</v>
          </cell>
          <cell r="F1325">
            <v>18.079999999999998</v>
          </cell>
          <cell r="G1325">
            <v>226.2</v>
          </cell>
        </row>
        <row r="1326">
          <cell r="A1326" t="str">
            <v>24.01.090</v>
          </cell>
          <cell r="B1326"/>
          <cell r="C1326" t="str">
            <v>Caixilho em ferro com ventilação permanente, sob medida</v>
          </cell>
          <cell r="D1326" t="str">
            <v>m²</v>
          </cell>
          <cell r="E1326">
            <v>543.82000000000005</v>
          </cell>
          <cell r="F1326">
            <v>18.079999999999998</v>
          </cell>
          <cell r="G1326">
            <v>561.9</v>
          </cell>
        </row>
        <row r="1327">
          <cell r="A1327" t="str">
            <v>24.01.100</v>
          </cell>
          <cell r="B1327"/>
          <cell r="C1327" t="str">
            <v>Caixilho em ferro tipo veneziana, linha comercial</v>
          </cell>
          <cell r="D1327" t="str">
            <v>m²</v>
          </cell>
          <cell r="E1327">
            <v>342.62</v>
          </cell>
          <cell r="F1327">
            <v>18.079999999999998</v>
          </cell>
          <cell r="G1327">
            <v>360.7</v>
          </cell>
        </row>
        <row r="1328">
          <cell r="A1328" t="str">
            <v>24.01.110</v>
          </cell>
          <cell r="B1328"/>
          <cell r="C1328" t="str">
            <v>Caixilho em ferro tipo veneziana, sob medida</v>
          </cell>
          <cell r="D1328" t="str">
            <v>m²</v>
          </cell>
          <cell r="E1328">
            <v>597.45000000000005</v>
          </cell>
          <cell r="F1328">
            <v>18.079999999999998</v>
          </cell>
          <cell r="G1328">
            <v>615.53</v>
          </cell>
        </row>
        <row r="1329">
          <cell r="A1329" t="str">
            <v>24.01.120</v>
          </cell>
          <cell r="B1329"/>
          <cell r="C1329" t="str">
            <v>Caixilho tipo veneziana industrial com montantes em aço galvanizado e aletas em fibra de vidro</v>
          </cell>
          <cell r="D1329" t="str">
            <v>m²</v>
          </cell>
          <cell r="E1329">
            <v>181.18</v>
          </cell>
          <cell r="F1329">
            <v>0</v>
          </cell>
          <cell r="G1329">
            <v>181.18</v>
          </cell>
        </row>
        <row r="1330">
          <cell r="A1330" t="str">
            <v>24.01.180</v>
          </cell>
          <cell r="B1330"/>
          <cell r="C1330" t="str">
            <v>Caixilho removível em tela de aço galvanizado, tipo ondulada com malha de 1", fio 12, com requadro tubular de aço carbono, sob medida</v>
          </cell>
          <cell r="D1330" t="str">
            <v>m²</v>
          </cell>
          <cell r="E1330">
            <v>305.67</v>
          </cell>
          <cell r="F1330">
            <v>17.41</v>
          </cell>
          <cell r="G1330">
            <v>323.08</v>
          </cell>
        </row>
        <row r="1331">
          <cell r="A1331" t="str">
            <v>24.01.190</v>
          </cell>
          <cell r="B1331"/>
          <cell r="C1331" t="str">
            <v>Caixilho fixo em tela de aço galvanizado tipo ondulada com malha de 1/2", fio 12, com requadro em cantoneira de aço carbono, sob medida</v>
          </cell>
          <cell r="D1331" t="str">
            <v>m²</v>
          </cell>
          <cell r="E1331">
            <v>388.02</v>
          </cell>
          <cell r="F1331">
            <v>17.41</v>
          </cell>
          <cell r="G1331">
            <v>405.43</v>
          </cell>
        </row>
        <row r="1332">
          <cell r="A1332" t="str">
            <v>24.01.200</v>
          </cell>
          <cell r="B1332"/>
          <cell r="C1332" t="str">
            <v>Caixilho fixo em aço SAE 1010/1020 para vidro à prova de bala, sob medida</v>
          </cell>
          <cell r="D1332" t="str">
            <v>m²</v>
          </cell>
          <cell r="E1332">
            <v>810.33</v>
          </cell>
          <cell r="F1332">
            <v>46.07</v>
          </cell>
          <cell r="G1332">
            <v>856.4</v>
          </cell>
        </row>
        <row r="1333">
          <cell r="A1333" t="str">
            <v>24.01.270</v>
          </cell>
          <cell r="B1333"/>
          <cell r="C1333" t="str">
            <v>Caixilho tipo guichê em perfil de chapa dobrada em aço, com subdivisões para vidro laminado 3 mm, sob medida</v>
          </cell>
          <cell r="D1333" t="str">
            <v>m²</v>
          </cell>
          <cell r="E1333">
            <v>616.32000000000005</v>
          </cell>
          <cell r="F1333">
            <v>18.079999999999998</v>
          </cell>
          <cell r="G1333">
            <v>634.4</v>
          </cell>
        </row>
        <row r="1334">
          <cell r="A1334" t="str">
            <v>24.01.280</v>
          </cell>
          <cell r="B1334"/>
          <cell r="C1334" t="str">
            <v>Caixilho tipo guichê em chapa de aço</v>
          </cell>
          <cell r="D1334" t="str">
            <v>m²</v>
          </cell>
          <cell r="E1334">
            <v>558.05999999999995</v>
          </cell>
          <cell r="F1334">
            <v>59.77</v>
          </cell>
          <cell r="G1334">
            <v>617.83000000000004</v>
          </cell>
        </row>
        <row r="1335">
          <cell r="A1335" t="str">
            <v>24.02</v>
          </cell>
          <cell r="B1335" t="str">
            <v>Portas, portões e gradis</v>
          </cell>
          <cell r="C1335"/>
          <cell r="D1335"/>
          <cell r="E1335"/>
          <cell r="F1335"/>
          <cell r="G1335"/>
        </row>
        <row r="1336">
          <cell r="A1336" t="str">
            <v>24.02.010</v>
          </cell>
          <cell r="B1336"/>
          <cell r="C1336" t="str">
            <v>Porta em ferro de abrir, para receber vidro, sob medida</v>
          </cell>
          <cell r="D1336" t="str">
            <v>m²</v>
          </cell>
          <cell r="E1336">
            <v>726.69</v>
          </cell>
          <cell r="F1336">
            <v>54.19</v>
          </cell>
          <cell r="G1336">
            <v>780.88</v>
          </cell>
        </row>
        <row r="1337">
          <cell r="A1337" t="str">
            <v>24.02.020</v>
          </cell>
          <cell r="B1337"/>
          <cell r="C1337" t="str">
            <v>Porta em ferro de abrir, para receber vidro, linha comercial</v>
          </cell>
          <cell r="D1337" t="str">
            <v>m²</v>
          </cell>
          <cell r="E1337">
            <v>386.49</v>
          </cell>
          <cell r="F1337">
            <v>54.19</v>
          </cell>
          <cell r="G1337">
            <v>440.68</v>
          </cell>
        </row>
        <row r="1338">
          <cell r="A1338" t="str">
            <v>24.02.040</v>
          </cell>
          <cell r="B1338"/>
          <cell r="C1338" t="str">
            <v>Porta/portão tipo gradil sob medida</v>
          </cell>
          <cell r="D1338" t="str">
            <v>m²</v>
          </cell>
          <cell r="E1338">
            <v>455.69</v>
          </cell>
          <cell r="F1338">
            <v>54.19</v>
          </cell>
          <cell r="G1338">
            <v>509.88</v>
          </cell>
        </row>
        <row r="1339">
          <cell r="A1339" t="str">
            <v>24.02.050</v>
          </cell>
          <cell r="B1339"/>
          <cell r="C1339" t="str">
            <v>Porta corta-fogo classe P.90 de 90 x 210 cm, completa, com maçaneta tipo alavanca</v>
          </cell>
          <cell r="D1339" t="str">
            <v>un</v>
          </cell>
          <cell r="E1339">
            <v>719.99</v>
          </cell>
          <cell r="F1339">
            <v>95.53</v>
          </cell>
          <cell r="G1339">
            <v>815.52</v>
          </cell>
        </row>
        <row r="1340">
          <cell r="A1340" t="str">
            <v>24.02.052</v>
          </cell>
          <cell r="B1340"/>
          <cell r="C1340" t="str">
            <v>Porta corta-fogo classe P.90 de 100 x 210 cm, completa, com maçaneta tipo alavanca</v>
          </cell>
          <cell r="D1340" t="str">
            <v>un</v>
          </cell>
          <cell r="E1340">
            <v>799.11</v>
          </cell>
          <cell r="F1340">
            <v>95.53</v>
          </cell>
          <cell r="G1340">
            <v>894.64</v>
          </cell>
        </row>
        <row r="1341">
          <cell r="A1341" t="str">
            <v>24.02.054</v>
          </cell>
          <cell r="B1341"/>
          <cell r="C1341" t="str">
            <v>Porta corta-fogo classe P.90, com barra antipânico numa face e maçaneta na outra, completa</v>
          </cell>
          <cell r="D1341" t="str">
            <v>m²</v>
          </cell>
          <cell r="E1341">
            <v>918.21</v>
          </cell>
          <cell r="F1341">
            <v>95.53</v>
          </cell>
          <cell r="G1341">
            <v>1013.74</v>
          </cell>
        </row>
        <row r="1342">
          <cell r="A1342" t="str">
            <v>24.02.056</v>
          </cell>
          <cell r="B1342"/>
          <cell r="C1342" t="str">
            <v>Porta corta-fogo classe P.120 de 80 x 210 cm, com uma folha de abrir, completa</v>
          </cell>
          <cell r="D1342" t="str">
            <v>un</v>
          </cell>
          <cell r="E1342">
            <v>972.1</v>
          </cell>
          <cell r="F1342">
            <v>103.9</v>
          </cell>
          <cell r="G1342">
            <v>1076</v>
          </cell>
        </row>
        <row r="1343">
          <cell r="A1343" t="str">
            <v>24.02.058</v>
          </cell>
          <cell r="B1343"/>
          <cell r="C1343" t="str">
            <v>Porta corta-fogo classe P.120 de 90 x 210 cm, com uma folha de abrir, completa</v>
          </cell>
          <cell r="D1343" t="str">
            <v>un</v>
          </cell>
          <cell r="E1343">
            <v>1020.08</v>
          </cell>
          <cell r="F1343">
            <v>103.9</v>
          </cell>
          <cell r="G1343">
            <v>1123.98</v>
          </cell>
        </row>
        <row r="1344">
          <cell r="A1344" t="str">
            <v>24.02.060</v>
          </cell>
          <cell r="B1344"/>
          <cell r="C1344" t="str">
            <v>Porta/portão de abrir em chapa, sob medida</v>
          </cell>
          <cell r="D1344" t="str">
            <v>m²</v>
          </cell>
          <cell r="E1344">
            <v>678.3</v>
          </cell>
          <cell r="F1344">
            <v>54.19</v>
          </cell>
          <cell r="G1344">
            <v>732.49</v>
          </cell>
        </row>
        <row r="1345">
          <cell r="A1345" t="str">
            <v>24.02.070</v>
          </cell>
          <cell r="B1345"/>
          <cell r="C1345" t="str">
            <v>Porta de ferro de abrir tipo veneziana, linha comercial</v>
          </cell>
          <cell r="D1345" t="str">
            <v>m²</v>
          </cell>
          <cell r="E1345">
            <v>281.91000000000003</v>
          </cell>
          <cell r="F1345">
            <v>54.19</v>
          </cell>
          <cell r="G1345">
            <v>336.1</v>
          </cell>
        </row>
        <row r="1346">
          <cell r="A1346" t="str">
            <v>24.02.080</v>
          </cell>
          <cell r="B1346"/>
          <cell r="C1346" t="str">
            <v>Porta/portão de abrir em veneziana de ferro, sob medida</v>
          </cell>
          <cell r="D1346" t="str">
            <v>m²</v>
          </cell>
          <cell r="E1346">
            <v>927.84</v>
          </cell>
          <cell r="F1346">
            <v>54.19</v>
          </cell>
          <cell r="G1346">
            <v>982.03</v>
          </cell>
        </row>
        <row r="1347">
          <cell r="A1347" t="str">
            <v>24.02.100</v>
          </cell>
          <cell r="B1347"/>
          <cell r="C1347" t="str">
            <v>Portão tubular em tela de aço galvanizado até 2,50 m de altura, completo</v>
          </cell>
          <cell r="D1347" t="str">
            <v>m²</v>
          </cell>
          <cell r="E1347">
            <v>410.19</v>
          </cell>
          <cell r="F1347">
            <v>41.34</v>
          </cell>
          <cell r="G1347">
            <v>451.53</v>
          </cell>
        </row>
        <row r="1348">
          <cell r="A1348" t="str">
            <v>24.02.270</v>
          </cell>
          <cell r="B1348"/>
          <cell r="C1348" t="str">
            <v>Portão de 2 folhas, tubular em tela de aço galvanizado acima de 2,50 m de altura, completo</v>
          </cell>
          <cell r="D1348" t="str">
            <v>m²</v>
          </cell>
          <cell r="E1348">
            <v>354.3</v>
          </cell>
          <cell r="F1348">
            <v>54.19</v>
          </cell>
          <cell r="G1348">
            <v>408.49</v>
          </cell>
        </row>
        <row r="1349">
          <cell r="A1349" t="str">
            <v>24.02.280</v>
          </cell>
          <cell r="B1349"/>
          <cell r="C1349" t="str">
            <v>Porta/portão de correr em tela ondulada de aço galvanizado, sob medida</v>
          </cell>
          <cell r="D1349" t="str">
            <v>m²</v>
          </cell>
          <cell r="E1349">
            <v>497.15</v>
          </cell>
          <cell r="F1349">
            <v>54.19</v>
          </cell>
          <cell r="G1349">
            <v>551.34</v>
          </cell>
        </row>
        <row r="1350">
          <cell r="A1350" t="str">
            <v>24.02.290</v>
          </cell>
          <cell r="B1350"/>
          <cell r="C1350" t="str">
            <v>Porta/portão de correr em chapa cega dupla, sob medida</v>
          </cell>
          <cell r="D1350" t="str">
            <v>m²</v>
          </cell>
          <cell r="E1350">
            <v>1001.24</v>
          </cell>
          <cell r="F1350">
            <v>54.19</v>
          </cell>
          <cell r="G1350">
            <v>1055.43</v>
          </cell>
        </row>
        <row r="1351">
          <cell r="A1351" t="str">
            <v>24.02.410</v>
          </cell>
          <cell r="B1351"/>
          <cell r="C1351" t="str">
            <v>Porta em ferro de correr, para receber vidro, sob medida</v>
          </cell>
          <cell r="D1351" t="str">
            <v>m²</v>
          </cell>
          <cell r="E1351">
            <v>977.45</v>
          </cell>
          <cell r="F1351">
            <v>54.19</v>
          </cell>
          <cell r="G1351">
            <v>1031.6400000000001</v>
          </cell>
        </row>
        <row r="1352">
          <cell r="A1352" t="str">
            <v>24.02.430</v>
          </cell>
          <cell r="B1352"/>
          <cell r="C1352" t="str">
            <v>Porta em ferro de abrir, parte inferior chapeada, parte superior para receber vidro, sob medida</v>
          </cell>
          <cell r="D1352" t="str">
            <v>m²</v>
          </cell>
          <cell r="E1352">
            <v>867.64</v>
          </cell>
          <cell r="F1352">
            <v>54.19</v>
          </cell>
          <cell r="G1352">
            <v>921.83</v>
          </cell>
        </row>
        <row r="1353">
          <cell r="A1353" t="str">
            <v>24.02.440</v>
          </cell>
          <cell r="B1353"/>
          <cell r="C1353" t="str">
            <v>Porta em ferro tipo sanfonada, em chapa cega, sob medida</v>
          </cell>
          <cell r="D1353" t="str">
            <v>m²</v>
          </cell>
          <cell r="E1353">
            <v>454.03</v>
          </cell>
          <cell r="F1353">
            <v>54.19</v>
          </cell>
          <cell r="G1353">
            <v>508.22</v>
          </cell>
        </row>
        <row r="1354">
          <cell r="A1354" t="str">
            <v>24.02.450</v>
          </cell>
          <cell r="B1354"/>
          <cell r="C1354" t="str">
            <v>Grade de proteção para caixilhos</v>
          </cell>
          <cell r="D1354" t="str">
            <v>m²</v>
          </cell>
          <cell r="E1354">
            <v>604.49</v>
          </cell>
          <cell r="F1354">
            <v>36</v>
          </cell>
          <cell r="G1354">
            <v>640.49</v>
          </cell>
        </row>
        <row r="1355">
          <cell r="A1355" t="str">
            <v>24.02.460</v>
          </cell>
          <cell r="B1355"/>
          <cell r="C1355" t="str">
            <v>Porta de abrir em tela ondulada de aço galvanizado, completa</v>
          </cell>
          <cell r="D1355" t="str">
            <v>m²</v>
          </cell>
          <cell r="E1355">
            <v>439.59</v>
          </cell>
          <cell r="F1355">
            <v>44.13</v>
          </cell>
          <cell r="G1355">
            <v>483.72</v>
          </cell>
        </row>
        <row r="1356">
          <cell r="A1356" t="str">
            <v>24.02.470</v>
          </cell>
          <cell r="B1356"/>
          <cell r="C1356" t="str">
            <v>Portinhola de correr em chapa, para ´passa pacote´, completa, sob medida</v>
          </cell>
          <cell r="D1356" t="str">
            <v>m²</v>
          </cell>
          <cell r="E1356">
            <v>721.99</v>
          </cell>
          <cell r="F1356">
            <v>36</v>
          </cell>
          <cell r="G1356">
            <v>757.99</v>
          </cell>
        </row>
        <row r="1357">
          <cell r="A1357" t="str">
            <v>24.02.480</v>
          </cell>
          <cell r="B1357"/>
          <cell r="C1357" t="str">
            <v>Portinhola de abrir em chapa, para ´passa pacote´, completa, sob medida</v>
          </cell>
          <cell r="D1357" t="str">
            <v>m²</v>
          </cell>
          <cell r="E1357">
            <v>725.12</v>
          </cell>
          <cell r="F1357">
            <v>36</v>
          </cell>
          <cell r="G1357">
            <v>761.12</v>
          </cell>
        </row>
        <row r="1358">
          <cell r="A1358" t="str">
            <v>24.02.490</v>
          </cell>
          <cell r="B1358"/>
          <cell r="C1358" t="str">
            <v>Grade em barra chata soldada de 1 1/2´ x 1/4´, sob medida</v>
          </cell>
          <cell r="D1358" t="str">
            <v>m²</v>
          </cell>
          <cell r="E1358">
            <v>958.71</v>
          </cell>
          <cell r="F1358">
            <v>18.079999999999998</v>
          </cell>
          <cell r="G1358">
            <v>976.79</v>
          </cell>
        </row>
        <row r="1359">
          <cell r="A1359" t="str">
            <v>24.02.590</v>
          </cell>
          <cell r="B1359"/>
          <cell r="C1359" t="str">
            <v>Porta de enrolar manual, cega ou vazada</v>
          </cell>
          <cell r="D1359" t="str">
            <v>m²</v>
          </cell>
          <cell r="E1359">
            <v>364.53</v>
          </cell>
          <cell r="F1359">
            <v>28.49</v>
          </cell>
          <cell r="G1359">
            <v>393.02</v>
          </cell>
        </row>
        <row r="1360">
          <cell r="A1360" t="str">
            <v>24.02.630</v>
          </cell>
          <cell r="B1360"/>
          <cell r="C1360" t="str">
            <v>Portão de 2 folhas tubular diâmetro de 3´, com tela em aço galvanizado de 2´, altura acima de 3,00 m, completo</v>
          </cell>
          <cell r="D1360" t="str">
            <v>m²</v>
          </cell>
          <cell r="E1360">
            <v>365.84</v>
          </cell>
          <cell r="F1360">
            <v>54.19</v>
          </cell>
          <cell r="G1360">
            <v>420.03</v>
          </cell>
        </row>
        <row r="1361">
          <cell r="A1361" t="str">
            <v>24.02.810</v>
          </cell>
          <cell r="B1361"/>
          <cell r="C1361" t="str">
            <v>Porta/portão de abrir em chapa cega com isolamento acústico, sob medida</v>
          </cell>
          <cell r="D1361" t="str">
            <v>m²</v>
          </cell>
          <cell r="E1361">
            <v>809.66</v>
          </cell>
          <cell r="F1361">
            <v>86.01</v>
          </cell>
          <cell r="G1361">
            <v>895.67</v>
          </cell>
        </row>
        <row r="1362">
          <cell r="A1362" t="str">
            <v>24.02.840</v>
          </cell>
          <cell r="B1362"/>
          <cell r="C1362" t="str">
            <v>Portão basculante em chapa metálica, estruturado com perfis metálicos</v>
          </cell>
          <cell r="D1362" t="str">
            <v>m²</v>
          </cell>
          <cell r="E1362">
            <v>493.74</v>
          </cell>
          <cell r="F1362">
            <v>38.630000000000003</v>
          </cell>
          <cell r="G1362">
            <v>532.37</v>
          </cell>
        </row>
        <row r="1363">
          <cell r="A1363" t="str">
            <v>24.02.900</v>
          </cell>
          <cell r="B1363"/>
          <cell r="C1363" t="str">
            <v>Porta de abrir em chapa dupla com visor, batente envolvente, completa</v>
          </cell>
          <cell r="D1363" t="str">
            <v>m²</v>
          </cell>
          <cell r="E1363">
            <v>1061.01</v>
          </cell>
          <cell r="F1363">
            <v>41.14</v>
          </cell>
          <cell r="G1363">
            <v>1102.1500000000001</v>
          </cell>
        </row>
        <row r="1364">
          <cell r="A1364" t="str">
            <v>24.02.930</v>
          </cell>
          <cell r="B1364"/>
          <cell r="C1364" t="str">
            <v>Portão de 2 folhas tubular, com tela em aço galvanizado de 2´ e fio 10, completo</v>
          </cell>
          <cell r="D1364" t="str">
            <v>m²</v>
          </cell>
          <cell r="E1364">
            <v>506.53</v>
          </cell>
          <cell r="F1364">
            <v>54.19</v>
          </cell>
          <cell r="G1364">
            <v>560.72</v>
          </cell>
        </row>
        <row r="1365">
          <cell r="A1365" t="str">
            <v>24.03</v>
          </cell>
          <cell r="B1365" t="str">
            <v>Elementos em ferro</v>
          </cell>
          <cell r="C1365"/>
          <cell r="D1365"/>
          <cell r="E1365"/>
          <cell r="F1365"/>
          <cell r="G1365"/>
        </row>
        <row r="1366">
          <cell r="A1366" t="str">
            <v>24.03.040</v>
          </cell>
          <cell r="B1366"/>
          <cell r="C1366" t="str">
            <v>Guarda-corpo tubular com tela em aço galvanizado, diâmetro de 1 1/2´</v>
          </cell>
          <cell r="D1366" t="str">
            <v>m</v>
          </cell>
          <cell r="E1366">
            <v>485.63</v>
          </cell>
          <cell r="F1366">
            <v>28.49</v>
          </cell>
          <cell r="G1366">
            <v>514.12</v>
          </cell>
        </row>
        <row r="1367">
          <cell r="A1367" t="str">
            <v>24.03.060</v>
          </cell>
          <cell r="B1367"/>
          <cell r="C1367" t="str">
            <v>Escada marinheiro (galvanizada)</v>
          </cell>
          <cell r="D1367" t="str">
            <v>m</v>
          </cell>
          <cell r="E1367">
            <v>501.46</v>
          </cell>
          <cell r="F1367">
            <v>11.4</v>
          </cell>
          <cell r="G1367">
            <v>512.86</v>
          </cell>
        </row>
        <row r="1368">
          <cell r="A1368" t="str">
            <v>24.03.080</v>
          </cell>
          <cell r="B1368"/>
          <cell r="C1368" t="str">
            <v>Escada marinheiro com guarda corpo (degrau em ´T´)</v>
          </cell>
          <cell r="D1368" t="str">
            <v>m</v>
          </cell>
          <cell r="E1368">
            <v>938.02</v>
          </cell>
          <cell r="F1368">
            <v>28.49</v>
          </cell>
          <cell r="G1368">
            <v>966.51</v>
          </cell>
        </row>
        <row r="1369">
          <cell r="A1369" t="str">
            <v>24.03.100</v>
          </cell>
          <cell r="B1369"/>
          <cell r="C1369" t="str">
            <v>Alçapão/tampa em chapa de ferro com porta cadeado</v>
          </cell>
          <cell r="D1369" t="str">
            <v>m²</v>
          </cell>
          <cell r="E1369">
            <v>1158.96</v>
          </cell>
          <cell r="F1369">
            <v>56.98</v>
          </cell>
          <cell r="G1369">
            <v>1215.94</v>
          </cell>
        </row>
        <row r="1370">
          <cell r="A1370" t="str">
            <v>24.03.200</v>
          </cell>
          <cell r="B1370"/>
          <cell r="C1370" t="str">
            <v>Tela de proteção tipo mosquiteira em aço galvanizado, com requadro em perfis de ferro</v>
          </cell>
          <cell r="D1370" t="str">
            <v>m²</v>
          </cell>
          <cell r="E1370">
            <v>334.39</v>
          </cell>
          <cell r="F1370">
            <v>9.4</v>
          </cell>
          <cell r="G1370">
            <v>343.79</v>
          </cell>
        </row>
        <row r="1371">
          <cell r="A1371" t="str">
            <v>24.03.210</v>
          </cell>
          <cell r="B1371"/>
          <cell r="C1371" t="str">
            <v>Tela de proteção em malha ondulada de 1´, fio 10 (BWG), com requadro</v>
          </cell>
          <cell r="D1371" t="str">
            <v>m²</v>
          </cell>
          <cell r="E1371">
            <v>340.13</v>
          </cell>
          <cell r="F1371">
            <v>28.49</v>
          </cell>
          <cell r="G1371">
            <v>368.62</v>
          </cell>
        </row>
        <row r="1372">
          <cell r="A1372" t="str">
            <v>24.03.290</v>
          </cell>
          <cell r="B1372"/>
          <cell r="C1372" t="str">
            <v>Fechamento em chapa de aço galvanizada nº 14 MSG, perfurada com diâmetro de 12,7 mm, requadro em chapa dobrada</v>
          </cell>
          <cell r="D1372" t="str">
            <v>m²</v>
          </cell>
          <cell r="E1372">
            <v>641.1</v>
          </cell>
          <cell r="F1372">
            <v>18.079999999999998</v>
          </cell>
          <cell r="G1372">
            <v>659.18</v>
          </cell>
        </row>
        <row r="1373">
          <cell r="A1373" t="str">
            <v>24.03.300</v>
          </cell>
          <cell r="B1373"/>
          <cell r="C1373" t="str">
            <v>Fechamento em chapa expandida losangular de 10 x 20 mm, com requadro em cantoneira de aço carbono</v>
          </cell>
          <cell r="D1373" t="str">
            <v>m²</v>
          </cell>
          <cell r="E1373">
            <v>386.08</v>
          </cell>
          <cell r="F1373">
            <v>36</v>
          </cell>
          <cell r="G1373">
            <v>422.08</v>
          </cell>
        </row>
        <row r="1374">
          <cell r="A1374" t="str">
            <v>24.03.310</v>
          </cell>
          <cell r="B1374"/>
          <cell r="C1374" t="str">
            <v>Corrimão tubular em aço galvanizado, diâmetro 1 1/2´</v>
          </cell>
          <cell r="D1374" t="str">
            <v>m</v>
          </cell>
          <cell r="E1374">
            <v>103.61</v>
          </cell>
          <cell r="F1374">
            <v>14.26</v>
          </cell>
          <cell r="G1374">
            <v>117.87</v>
          </cell>
        </row>
        <row r="1375">
          <cell r="A1375" t="str">
            <v>24.03.320</v>
          </cell>
          <cell r="B1375"/>
          <cell r="C1375" t="str">
            <v>Corrimão tubular em aço galvanizado, diâmetro 2´</v>
          </cell>
          <cell r="D1375" t="str">
            <v>m</v>
          </cell>
          <cell r="E1375">
            <v>112.32</v>
          </cell>
          <cell r="F1375">
            <v>14.26</v>
          </cell>
          <cell r="G1375">
            <v>126.58</v>
          </cell>
        </row>
        <row r="1376">
          <cell r="A1376" t="str">
            <v>24.03.340</v>
          </cell>
          <cell r="B1376"/>
          <cell r="C1376" t="str">
            <v>Tampa em chapa de segurança tipo xadrez, aço galvanizado a fogo antiderrapante de 1/4´</v>
          </cell>
          <cell r="D1376" t="str">
            <v>m²</v>
          </cell>
          <cell r="E1376">
            <v>850.78</v>
          </cell>
          <cell r="F1376">
            <v>41.34</v>
          </cell>
          <cell r="G1376">
            <v>892.12</v>
          </cell>
        </row>
        <row r="1377">
          <cell r="A1377" t="str">
            <v>24.03.410</v>
          </cell>
          <cell r="B1377"/>
          <cell r="C1377" t="str">
            <v>Fechamento em chapa perfurada, furos quadrados 4 x 4 mm, com requadro em cantoneira de aço carbono</v>
          </cell>
          <cell r="D1377" t="str">
            <v>m²</v>
          </cell>
          <cell r="E1377">
            <v>592.19000000000005</v>
          </cell>
          <cell r="F1377">
            <v>18.079999999999998</v>
          </cell>
          <cell r="G1377">
            <v>610.27</v>
          </cell>
        </row>
        <row r="1378">
          <cell r="A1378" t="str">
            <v>24.03.680</v>
          </cell>
          <cell r="B1378"/>
          <cell r="C1378" t="str">
            <v>Grade para piso eletrofundida, malha 30 x 100 mm, com barra de 40 x 2 mm</v>
          </cell>
          <cell r="D1378" t="str">
            <v>m²</v>
          </cell>
          <cell r="E1378">
            <v>489.98</v>
          </cell>
          <cell r="F1378">
            <v>36</v>
          </cell>
          <cell r="G1378">
            <v>525.98</v>
          </cell>
        </row>
        <row r="1379">
          <cell r="A1379" t="str">
            <v>24.03.690</v>
          </cell>
          <cell r="B1379"/>
          <cell r="C1379" t="str">
            <v>Grade para forro eletrofundida, malha 25 x 100 mm, com barra de 25 x 2 mm</v>
          </cell>
          <cell r="D1379" t="str">
            <v>m²</v>
          </cell>
          <cell r="E1379">
            <v>327.45</v>
          </cell>
          <cell r="F1379">
            <v>11.4</v>
          </cell>
          <cell r="G1379">
            <v>338.85</v>
          </cell>
        </row>
        <row r="1380">
          <cell r="A1380" t="str">
            <v>24.03.930</v>
          </cell>
          <cell r="B1380"/>
          <cell r="C1380" t="str">
            <v>Porta de enrolar automatizada, em chapa de aço galvanizada microperfurada, com pintura eletrostática, com controle remoto</v>
          </cell>
          <cell r="D1380" t="str">
            <v>m²</v>
          </cell>
          <cell r="E1380">
            <v>603.33000000000004</v>
          </cell>
          <cell r="F1380">
            <v>0</v>
          </cell>
          <cell r="G1380">
            <v>603.33000000000004</v>
          </cell>
        </row>
        <row r="1381">
          <cell r="A1381" t="str">
            <v>24.04</v>
          </cell>
          <cell r="B1381" t="str">
            <v>Esquadria, serralheria de segurança</v>
          </cell>
          <cell r="C1381"/>
          <cell r="D1381"/>
          <cell r="E1381"/>
          <cell r="F1381"/>
          <cell r="G1381"/>
        </row>
        <row r="1382">
          <cell r="A1382" t="str">
            <v>24.04.150</v>
          </cell>
          <cell r="B1382"/>
          <cell r="C1382" t="str">
            <v>Porta de segurança de correr suspensa em grade de aço SAE 1045, diâmetro de 1´, completa, sem têmpera e revenimento</v>
          </cell>
          <cell r="D1382" t="str">
            <v>m²</v>
          </cell>
          <cell r="E1382">
            <v>1775.13</v>
          </cell>
          <cell r="F1382">
            <v>40.119999999999997</v>
          </cell>
          <cell r="G1382">
            <v>1815.25</v>
          </cell>
        </row>
        <row r="1383">
          <cell r="A1383" t="str">
            <v>24.04.220</v>
          </cell>
          <cell r="B1383"/>
          <cell r="C1383" t="str">
            <v>Grade de segurança em aço SAE 1045, diâmetro 1´, sem têmpera e revenimento</v>
          </cell>
          <cell r="D1383" t="str">
            <v>m²</v>
          </cell>
          <cell r="E1383">
            <v>899.59</v>
          </cell>
          <cell r="F1383">
            <v>40.119999999999997</v>
          </cell>
          <cell r="G1383">
            <v>939.71</v>
          </cell>
        </row>
        <row r="1384">
          <cell r="A1384" t="str">
            <v>24.04.230</v>
          </cell>
          <cell r="B1384"/>
          <cell r="C1384" t="str">
            <v>Grade de segurança em aço SAE 1045, para janela, diâmetro 1´, sem têmpera e revenimento</v>
          </cell>
          <cell r="D1384" t="str">
            <v>m²</v>
          </cell>
          <cell r="E1384">
            <v>1043.0899999999999</v>
          </cell>
          <cell r="F1384">
            <v>40.119999999999997</v>
          </cell>
          <cell r="G1384">
            <v>1083.21</v>
          </cell>
        </row>
        <row r="1385">
          <cell r="A1385" t="str">
            <v>24.04.240</v>
          </cell>
          <cell r="B1385"/>
          <cell r="C1385" t="str">
            <v>Grade de segurança em aço SAE 1045 chapeada, diâmetro 1´, sem têmpera e revenimento</v>
          </cell>
          <cell r="D1385" t="str">
            <v>m²</v>
          </cell>
          <cell r="E1385">
            <v>1389.65</v>
          </cell>
          <cell r="F1385">
            <v>40.119999999999997</v>
          </cell>
          <cell r="G1385">
            <v>1429.77</v>
          </cell>
        </row>
        <row r="1386">
          <cell r="A1386" t="str">
            <v>24.04.250</v>
          </cell>
          <cell r="B1386"/>
          <cell r="C1386" t="str">
            <v>Porta de segurança de abrir em grade de aço SAE 1045, diâmetro 1´, completa, sem têmpera e revenimento</v>
          </cell>
          <cell r="D1386" t="str">
            <v>m²</v>
          </cell>
          <cell r="E1386">
            <v>1286.3800000000001</v>
          </cell>
          <cell r="F1386">
            <v>73.510000000000005</v>
          </cell>
          <cell r="G1386">
            <v>1359.89</v>
          </cell>
        </row>
        <row r="1387">
          <cell r="A1387" t="str">
            <v>24.04.260</v>
          </cell>
          <cell r="B1387"/>
          <cell r="C1387" t="str">
            <v>Porta de segurança de abrir em grade de aço SAE 1045 chapeada, diâmetro 1´, completa, sem têmpera e revenimento</v>
          </cell>
          <cell r="D1387" t="str">
            <v>m²</v>
          </cell>
          <cell r="E1387">
            <v>1809.21</v>
          </cell>
          <cell r="F1387">
            <v>73.510000000000005</v>
          </cell>
          <cell r="G1387">
            <v>1882.72</v>
          </cell>
        </row>
        <row r="1388">
          <cell r="A1388" t="str">
            <v>24.04.270</v>
          </cell>
          <cell r="B1388"/>
          <cell r="C1388" t="str">
            <v>Porta de segurança de abrir em grade de aço SAE 1045, diâmetro 1´, com ferrolho longo embutido em caixa, completa, sem têmpera e revenimento</v>
          </cell>
          <cell r="D1388" t="str">
            <v>m²</v>
          </cell>
          <cell r="E1388">
            <v>1528.67</v>
          </cell>
          <cell r="F1388">
            <v>73.510000000000005</v>
          </cell>
          <cell r="G1388">
            <v>1602.18</v>
          </cell>
        </row>
        <row r="1389">
          <cell r="A1389" t="str">
            <v>24.04.280</v>
          </cell>
          <cell r="B1389"/>
          <cell r="C1389" t="str">
            <v>Portão de segurança de abrir em grade de aço SAE 1045 chapeado, para muralha, diâmetro 1´, completo, sem têmpera e revenimento</v>
          </cell>
          <cell r="D1389" t="str">
            <v>m²</v>
          </cell>
          <cell r="E1389">
            <v>1886.59</v>
          </cell>
          <cell r="F1389">
            <v>73.510000000000005</v>
          </cell>
          <cell r="G1389">
            <v>1960.1</v>
          </cell>
        </row>
        <row r="1390">
          <cell r="A1390" t="str">
            <v>24.04.300</v>
          </cell>
          <cell r="B1390"/>
          <cell r="C1390" t="str">
            <v>Grade de segurança em aço SAE 1045, diâmetro 1´, com têmpera e revenimento</v>
          </cell>
          <cell r="D1390" t="str">
            <v>m²</v>
          </cell>
          <cell r="E1390">
            <v>1116.52</v>
          </cell>
          <cell r="F1390">
            <v>40.119999999999997</v>
          </cell>
          <cell r="G1390">
            <v>1156.6400000000001</v>
          </cell>
        </row>
        <row r="1391">
          <cell r="A1391" t="str">
            <v>24.04.310</v>
          </cell>
          <cell r="B1391"/>
          <cell r="C1391" t="str">
            <v>Grade de segurança em aço SAE 1045, para janela, diâmetro 1´, com têmpera e revenimento</v>
          </cell>
          <cell r="D1391" t="str">
            <v>m²</v>
          </cell>
          <cell r="E1391">
            <v>1138.06</v>
          </cell>
          <cell r="F1391">
            <v>40.119999999999997</v>
          </cell>
          <cell r="G1391">
            <v>1178.18</v>
          </cell>
        </row>
        <row r="1392">
          <cell r="A1392" t="str">
            <v>24.04.320</v>
          </cell>
          <cell r="B1392"/>
          <cell r="C1392" t="str">
            <v>Grade de segurança em aço SAE 1045 chapeada, diâmetro 1´, com têmpera e revenimento</v>
          </cell>
          <cell r="D1392" t="str">
            <v>m²</v>
          </cell>
          <cell r="E1392">
            <v>1641.57</v>
          </cell>
          <cell r="F1392">
            <v>40.119999999999997</v>
          </cell>
          <cell r="G1392">
            <v>1681.69</v>
          </cell>
        </row>
        <row r="1393">
          <cell r="A1393" t="str">
            <v>24.04.330</v>
          </cell>
          <cell r="B1393"/>
          <cell r="C1393" t="str">
            <v>Porta de segurança de abrir em grade de aço SAE 1045, diâmetro 1´, completa, com têmpera e revenimento</v>
          </cell>
          <cell r="D1393" t="str">
            <v>m²</v>
          </cell>
          <cell r="E1393">
            <v>1517.68</v>
          </cell>
          <cell r="F1393">
            <v>73.510000000000005</v>
          </cell>
          <cell r="G1393">
            <v>1591.19</v>
          </cell>
        </row>
        <row r="1394">
          <cell r="A1394" t="str">
            <v>24.04.340</v>
          </cell>
          <cell r="B1394"/>
          <cell r="C1394" t="str">
            <v>Porta de segurança de abrir em grade de aço SAE 1045 chapeada, diâmetro 1´, completa, com têmpera e revenimento</v>
          </cell>
          <cell r="D1394" t="str">
            <v>m²</v>
          </cell>
          <cell r="E1394">
            <v>2053.4299999999998</v>
          </cell>
          <cell r="F1394">
            <v>73.510000000000005</v>
          </cell>
          <cell r="G1394">
            <v>2126.94</v>
          </cell>
        </row>
        <row r="1395">
          <cell r="A1395" t="str">
            <v>24.04.350</v>
          </cell>
          <cell r="B1395"/>
          <cell r="C1395" t="str">
            <v>Porta de segurança de abrir em grade de aço SAE 1045, diâmetro 1´, com ferrolho longo embutido em caixa, completa, com têmpera e revenimento</v>
          </cell>
          <cell r="D1395" t="str">
            <v>m²</v>
          </cell>
          <cell r="E1395">
            <v>1498.32</v>
          </cell>
          <cell r="F1395">
            <v>73.510000000000005</v>
          </cell>
          <cell r="G1395">
            <v>1571.83</v>
          </cell>
        </row>
        <row r="1396">
          <cell r="A1396" t="str">
            <v>24.04.360</v>
          </cell>
          <cell r="B1396"/>
          <cell r="C1396" t="str">
            <v>Porta de segurança de abrir em grade de aço SAE 1045 chapeada, com isolamento acústico, diâmetro 1´, completa, com têmpera e revenimento</v>
          </cell>
          <cell r="D1396" t="str">
            <v>m²</v>
          </cell>
          <cell r="E1396">
            <v>2075.79</v>
          </cell>
          <cell r="F1396">
            <v>73.510000000000005</v>
          </cell>
          <cell r="G1396">
            <v>2149.3000000000002</v>
          </cell>
        </row>
        <row r="1397">
          <cell r="A1397" t="str">
            <v>24.04.370</v>
          </cell>
          <cell r="B1397"/>
          <cell r="C1397" t="str">
            <v>Portão de segurança de abrir em grade de aço SAE 1045 chapeado, para muralha, diâmetro 1´, completo, com têmpera e revenimento</v>
          </cell>
          <cell r="D1397" t="str">
            <v>m²</v>
          </cell>
          <cell r="E1397">
            <v>2144.09</v>
          </cell>
          <cell r="F1397">
            <v>73.510000000000005</v>
          </cell>
          <cell r="G1397">
            <v>2217.6</v>
          </cell>
        </row>
        <row r="1398">
          <cell r="A1398" t="str">
            <v>24.04.380</v>
          </cell>
          <cell r="B1398"/>
          <cell r="C1398" t="str">
            <v>Porta de segurança de correr suspensa em grade de aço SAE 1045, chapeada, diâmetro de 1´, completa, sem têmpera e revenimento</v>
          </cell>
          <cell r="D1398" t="str">
            <v>m²</v>
          </cell>
          <cell r="E1398">
            <v>2067.9699999999998</v>
          </cell>
          <cell r="F1398">
            <v>40.119999999999997</v>
          </cell>
          <cell r="G1398">
            <v>2108.09</v>
          </cell>
        </row>
        <row r="1399">
          <cell r="A1399" t="str">
            <v>24.04.400</v>
          </cell>
          <cell r="B1399"/>
          <cell r="C1399" t="str">
            <v>Porta de segurança de correr em grade de aço SAE 1045, diâmetro de 1´, completa, com têmpera e revenimento</v>
          </cell>
          <cell r="D1399" t="str">
            <v>m²</v>
          </cell>
          <cell r="E1399">
            <v>1718.31</v>
          </cell>
          <cell r="F1399">
            <v>40.119999999999997</v>
          </cell>
          <cell r="G1399">
            <v>1758.43</v>
          </cell>
        </row>
        <row r="1400">
          <cell r="A1400" t="str">
            <v>24.04.410</v>
          </cell>
          <cell r="B1400"/>
          <cell r="C1400" t="str">
            <v>Porta de segurança de correr suspensa em grade de aço SAE 1045 chapeada, diâmetro de 1´, completa, com têmpera e revenimento</v>
          </cell>
          <cell r="D1400" t="str">
            <v>m²</v>
          </cell>
          <cell r="E1400">
            <v>2117.66</v>
          </cell>
          <cell r="F1400">
            <v>40.119999999999997</v>
          </cell>
          <cell r="G1400">
            <v>2157.7800000000002</v>
          </cell>
        </row>
        <row r="1401">
          <cell r="A1401" t="str">
            <v>24.04.420</v>
          </cell>
          <cell r="B1401"/>
          <cell r="C1401" t="str">
            <v>Porta de segurança de correr em grade de aço SAE 1045 chapeada, diâmetro de 1´, completa, sem têmpera e revenimento</v>
          </cell>
          <cell r="D1401" t="str">
            <v>m²</v>
          </cell>
          <cell r="E1401">
            <v>1514.72</v>
          </cell>
          <cell r="F1401">
            <v>163.15</v>
          </cell>
          <cell r="G1401">
            <v>1677.87</v>
          </cell>
        </row>
        <row r="1402">
          <cell r="A1402" t="str">
            <v>24.04.430</v>
          </cell>
          <cell r="B1402"/>
          <cell r="C1402" t="str">
            <v>Porta de segurança de correr em grade de aço SAE 1045, diâmetro de 1´, completa, sem têmpera e revenimento</v>
          </cell>
          <cell r="D1402" t="str">
            <v>m²</v>
          </cell>
          <cell r="E1402">
            <v>1287.79</v>
          </cell>
          <cell r="F1402">
            <v>40.119999999999997</v>
          </cell>
          <cell r="G1402">
            <v>1327.91</v>
          </cell>
        </row>
        <row r="1403">
          <cell r="A1403" t="str">
            <v>24.04.610</v>
          </cell>
          <cell r="B1403"/>
          <cell r="C1403" t="str">
            <v>Caixilho de segurança em aço SAE 1010/1020 tipo fixo e de correr, para receber vidro, com bandeira tipo veneziana</v>
          </cell>
          <cell r="D1403" t="str">
            <v>m²</v>
          </cell>
          <cell r="E1403">
            <v>726.19</v>
          </cell>
          <cell r="F1403">
            <v>40.119999999999997</v>
          </cell>
          <cell r="G1403">
            <v>766.31</v>
          </cell>
        </row>
        <row r="1404">
          <cell r="A1404" t="str">
            <v>24.04.620</v>
          </cell>
          <cell r="B1404"/>
          <cell r="C1404" t="str">
            <v>Guichê de segurança em grade de aço SAE 1045, diâmetro de 1´, com têmpera e revenimento</v>
          </cell>
          <cell r="D1404" t="str">
            <v>m²</v>
          </cell>
          <cell r="E1404">
            <v>1400.19</v>
          </cell>
          <cell r="F1404">
            <v>40.119999999999997</v>
          </cell>
          <cell r="G1404">
            <v>1440.31</v>
          </cell>
        </row>
        <row r="1405">
          <cell r="A1405" t="str">
            <v>24.04.630</v>
          </cell>
          <cell r="B1405"/>
          <cell r="C1405" t="str">
            <v>Guichê de segurança em grade de aço SAE 1045, diâmetro de 1´, sem têmpera e revenimento</v>
          </cell>
          <cell r="D1405" t="str">
            <v>m²</v>
          </cell>
          <cell r="E1405">
            <v>1201.76</v>
          </cell>
          <cell r="F1405">
            <v>40.119999999999997</v>
          </cell>
          <cell r="G1405">
            <v>1241.8800000000001</v>
          </cell>
        </row>
        <row r="1406">
          <cell r="A1406" t="str">
            <v>24.06</v>
          </cell>
          <cell r="B1406" t="str">
            <v>Esquadria, serralheria e elemento em ferro.</v>
          </cell>
          <cell r="C1406"/>
          <cell r="D1406"/>
          <cell r="E1406"/>
          <cell r="F1406"/>
          <cell r="G1406"/>
        </row>
        <row r="1407">
          <cell r="A1407" t="str">
            <v>24.06.030</v>
          </cell>
          <cell r="B1407"/>
          <cell r="C1407" t="str">
            <v>Guarda-corpo com vidro de 8mm, em tubo de aço galvanizado, diâmetro 1 1/2´</v>
          </cell>
          <cell r="D1407" t="str">
            <v>m</v>
          </cell>
          <cell r="E1407">
            <v>672.68</v>
          </cell>
          <cell r="F1407">
            <v>33.39</v>
          </cell>
          <cell r="G1407">
            <v>706.07</v>
          </cell>
        </row>
        <row r="1408">
          <cell r="A1408" t="str">
            <v>24.07</v>
          </cell>
          <cell r="B1408" t="str">
            <v>Portas, portões e gradis.</v>
          </cell>
          <cell r="C1408"/>
          <cell r="D1408"/>
          <cell r="E1408"/>
          <cell r="F1408"/>
          <cell r="G1408"/>
        </row>
        <row r="1409">
          <cell r="A1409" t="str">
            <v>24.07.030</v>
          </cell>
          <cell r="B1409"/>
          <cell r="C1409" t="str">
            <v>Porta de enrolar automatizado, em perfil meia cana perfurado, tipo transvision</v>
          </cell>
          <cell r="D1409" t="str">
            <v>m²</v>
          </cell>
          <cell r="E1409">
            <v>444.21</v>
          </cell>
          <cell r="F1409">
            <v>28.49</v>
          </cell>
          <cell r="G1409">
            <v>472.7</v>
          </cell>
        </row>
        <row r="1410">
          <cell r="A1410" t="str">
            <v>24.07.040</v>
          </cell>
          <cell r="B1410"/>
          <cell r="C1410" t="str">
            <v>Porta de abrir em chapa de aço galvanizado, com requadro em tela ondulada malha 2´ e fio 12</v>
          </cell>
          <cell r="D1410" t="str">
            <v>m²</v>
          </cell>
          <cell r="E1410">
            <v>691.64</v>
          </cell>
          <cell r="F1410">
            <v>80.34</v>
          </cell>
          <cell r="G1410">
            <v>771.98</v>
          </cell>
        </row>
        <row r="1411">
          <cell r="A1411" t="str">
            <v>24.08</v>
          </cell>
          <cell r="B1411" t="str">
            <v>Esquadria, serralheria e elemento em aço inoxidável</v>
          </cell>
          <cell r="C1411"/>
          <cell r="D1411"/>
          <cell r="E1411"/>
          <cell r="F1411"/>
          <cell r="G1411"/>
        </row>
        <row r="1412">
          <cell r="A1412" t="str">
            <v>24.08.020</v>
          </cell>
          <cell r="B1412"/>
          <cell r="C1412" t="str">
            <v>Corrimão duplo em tubo de aço inoxidável escovado, com diâmetro de 1 1/2´ e montantes com diâmetro de 2´</v>
          </cell>
          <cell r="D1412" t="str">
            <v>m</v>
          </cell>
          <cell r="E1412">
            <v>737.5</v>
          </cell>
          <cell r="F1412">
            <v>34.18</v>
          </cell>
          <cell r="G1412">
            <v>771.68</v>
          </cell>
        </row>
        <row r="1413">
          <cell r="A1413" t="str">
            <v>24.08.031</v>
          </cell>
          <cell r="B1413"/>
          <cell r="C1413" t="str">
            <v>Corrimão em tubo de aço inoxidável escovado, diâmetro de 1 1/2"</v>
          </cell>
          <cell r="D1413" t="str">
            <v>m</v>
          </cell>
          <cell r="E1413">
            <v>281.77</v>
          </cell>
          <cell r="F1413">
            <v>14.26</v>
          </cell>
          <cell r="G1413">
            <v>296.02999999999997</v>
          </cell>
        </row>
        <row r="1414">
          <cell r="A1414" t="str">
            <v>24.08.040</v>
          </cell>
          <cell r="B1414"/>
          <cell r="C1414" t="str">
            <v>Corrimão em tubo de aço inoxidável escovado, diâmetro de 1 1/2´ e montantes com diâmetro de 2´</v>
          </cell>
          <cell r="D1414" t="str">
            <v>m</v>
          </cell>
          <cell r="E1414">
            <v>632</v>
          </cell>
          <cell r="F1414">
            <v>28.49</v>
          </cell>
          <cell r="G1414">
            <v>660.49</v>
          </cell>
        </row>
        <row r="1415">
          <cell r="A1415" t="str">
            <v>24.20</v>
          </cell>
          <cell r="B1415" t="str">
            <v>Reparos, conservações e complementos - GRUPO 24</v>
          </cell>
          <cell r="C1415"/>
          <cell r="D1415"/>
          <cell r="E1415"/>
          <cell r="F1415"/>
          <cell r="G1415"/>
        </row>
        <row r="1416">
          <cell r="A1416" t="str">
            <v>24.20.020</v>
          </cell>
          <cell r="B1416"/>
          <cell r="C1416" t="str">
            <v>Recolocação de esquadrias metálicas</v>
          </cell>
          <cell r="D1416" t="str">
            <v>m²</v>
          </cell>
          <cell r="E1416">
            <v>0</v>
          </cell>
          <cell r="F1416">
            <v>28.49</v>
          </cell>
          <cell r="G1416">
            <v>28.49</v>
          </cell>
        </row>
        <row r="1417">
          <cell r="A1417" t="str">
            <v>24.20.040</v>
          </cell>
          <cell r="B1417"/>
          <cell r="C1417" t="str">
            <v>Recolocação de batentes</v>
          </cell>
          <cell r="D1417" t="str">
            <v>m</v>
          </cell>
          <cell r="E1417">
            <v>1.03</v>
          </cell>
          <cell r="F1417">
            <v>7.4</v>
          </cell>
          <cell r="G1417">
            <v>8.43</v>
          </cell>
        </row>
        <row r="1418">
          <cell r="A1418" t="str">
            <v>24.20.060</v>
          </cell>
          <cell r="B1418"/>
          <cell r="C1418" t="str">
            <v>Recolocação de escada de marinheiro</v>
          </cell>
          <cell r="D1418" t="str">
            <v>m</v>
          </cell>
          <cell r="E1418">
            <v>0</v>
          </cell>
          <cell r="F1418">
            <v>17.09</v>
          </cell>
          <cell r="G1418">
            <v>17.09</v>
          </cell>
        </row>
        <row r="1419">
          <cell r="A1419" t="str">
            <v>24.20.090</v>
          </cell>
          <cell r="B1419"/>
          <cell r="C1419" t="str">
            <v>Solda MIG em esquadrias metálicas</v>
          </cell>
          <cell r="D1419" t="str">
            <v>m</v>
          </cell>
          <cell r="E1419">
            <v>16.36</v>
          </cell>
          <cell r="F1419">
            <v>19.149999999999999</v>
          </cell>
          <cell r="G1419">
            <v>35.51</v>
          </cell>
        </row>
        <row r="1420">
          <cell r="A1420" t="str">
            <v>24.20.100</v>
          </cell>
          <cell r="B1420"/>
          <cell r="C1420" t="str">
            <v>Brete para instalação lateral em grade de segurança</v>
          </cell>
          <cell r="D1420" t="str">
            <v>cj</v>
          </cell>
          <cell r="E1420">
            <v>1897.76</v>
          </cell>
          <cell r="F1420">
            <v>66.78</v>
          </cell>
          <cell r="G1420">
            <v>1964.54</v>
          </cell>
        </row>
        <row r="1421">
          <cell r="A1421" t="str">
            <v>24.20.120</v>
          </cell>
          <cell r="B1421"/>
          <cell r="C1421" t="str">
            <v>Batente em chapa dobrada para portas</v>
          </cell>
          <cell r="D1421" t="str">
            <v>m</v>
          </cell>
          <cell r="E1421">
            <v>49.54</v>
          </cell>
          <cell r="F1421">
            <v>7.4</v>
          </cell>
          <cell r="G1421">
            <v>56.94</v>
          </cell>
        </row>
        <row r="1422">
          <cell r="A1422" t="str">
            <v>24.20.140</v>
          </cell>
          <cell r="B1422"/>
          <cell r="C1422" t="str">
            <v>Batente em chapa de aço SAE 1010/1020, espessura de 3/16´, para obras de segurança</v>
          </cell>
          <cell r="D1422" t="str">
            <v>m</v>
          </cell>
          <cell r="E1422">
            <v>165.64</v>
          </cell>
          <cell r="F1422">
            <v>7.4</v>
          </cell>
          <cell r="G1422">
            <v>173.04</v>
          </cell>
        </row>
        <row r="1423">
          <cell r="A1423" t="str">
            <v>24.20.200</v>
          </cell>
          <cell r="B1423"/>
          <cell r="C1423" t="str">
            <v>Chapa de ferro nº 14, inclusive soldagem</v>
          </cell>
          <cell r="D1423" t="str">
            <v>m²</v>
          </cell>
          <cell r="E1423">
            <v>120.18</v>
          </cell>
          <cell r="F1423">
            <v>34.18</v>
          </cell>
          <cell r="G1423">
            <v>154.36000000000001</v>
          </cell>
        </row>
        <row r="1424">
          <cell r="A1424" t="str">
            <v>24.20.230</v>
          </cell>
          <cell r="B1424"/>
          <cell r="C1424" t="str">
            <v>Tela ondulada em aço galvanizado fio 10 BWG, malha de 1´</v>
          </cell>
          <cell r="D1424" t="str">
            <v>m²</v>
          </cell>
          <cell r="E1424">
            <v>71.22</v>
          </cell>
          <cell r="F1424">
            <v>6.21</v>
          </cell>
          <cell r="G1424">
            <v>77.430000000000007</v>
          </cell>
        </row>
        <row r="1425">
          <cell r="A1425" t="str">
            <v>24.20.270</v>
          </cell>
          <cell r="B1425"/>
          <cell r="C1425" t="str">
            <v>Tela em aço galvanizado fio 16 BWG, malha de 1´ - tipo alambrado</v>
          </cell>
          <cell r="D1425" t="str">
            <v>m²</v>
          </cell>
          <cell r="E1425">
            <v>24.99</v>
          </cell>
          <cell r="F1425">
            <v>6.21</v>
          </cell>
          <cell r="G1425">
            <v>31.2</v>
          </cell>
        </row>
        <row r="1426">
          <cell r="A1426" t="str">
            <v>24.20.300</v>
          </cell>
          <cell r="B1426"/>
          <cell r="C1426" t="str">
            <v>Chapa perfurada em aço SAE 1020, furos redondos de diâmetro 7,5 mm, espessura 1/8´ - soldagem tipo MIG</v>
          </cell>
          <cell r="D1426" t="str">
            <v>m²</v>
          </cell>
          <cell r="E1426">
            <v>320.75</v>
          </cell>
          <cell r="F1426">
            <v>62.15</v>
          </cell>
          <cell r="G1426">
            <v>382.9</v>
          </cell>
        </row>
        <row r="1427">
          <cell r="A1427" t="str">
            <v>24.20.310</v>
          </cell>
          <cell r="B1427"/>
          <cell r="C1427" t="str">
            <v>Chapa perfurada em aço SAE 1020, furos redondos de diâmetro 25 mm, espessura 1/4´ - inclusive soldagem</v>
          </cell>
          <cell r="D1427" t="str">
            <v>m²</v>
          </cell>
          <cell r="E1427">
            <v>521.16</v>
          </cell>
          <cell r="F1427">
            <v>62.15</v>
          </cell>
          <cell r="G1427">
            <v>583.30999999999995</v>
          </cell>
        </row>
        <row r="1428">
          <cell r="A1428" t="str">
            <v>25</v>
          </cell>
          <cell r="B1428" t="str">
            <v>ESQUADRIA, SERRALHERIA E ELEMENTO EM ALUMÍNIO</v>
          </cell>
          <cell r="C1428"/>
          <cell r="D1428"/>
          <cell r="E1428"/>
          <cell r="F1428"/>
          <cell r="G1428"/>
        </row>
        <row r="1429">
          <cell r="A1429" t="str">
            <v>25.01</v>
          </cell>
          <cell r="B1429" t="str">
            <v>Caixilho em alumínio</v>
          </cell>
          <cell r="C1429"/>
          <cell r="D1429"/>
          <cell r="E1429"/>
          <cell r="F1429"/>
          <cell r="G1429"/>
        </row>
        <row r="1430">
          <cell r="A1430" t="str">
            <v>25.01.020</v>
          </cell>
          <cell r="B1430"/>
          <cell r="C1430" t="str">
            <v>Caixilho em alumínio fixo, sob medida</v>
          </cell>
          <cell r="D1430" t="str">
            <v>m²</v>
          </cell>
          <cell r="E1430">
            <v>486.15</v>
          </cell>
          <cell r="F1430">
            <v>42.75</v>
          </cell>
          <cell r="G1430">
            <v>528.9</v>
          </cell>
        </row>
        <row r="1431">
          <cell r="A1431" t="str">
            <v>25.01.030</v>
          </cell>
          <cell r="B1431"/>
          <cell r="C1431" t="str">
            <v>Caixilho em alumínio basculante com vidro, linha comercial</v>
          </cell>
          <cell r="D1431" t="str">
            <v>m²</v>
          </cell>
          <cell r="E1431">
            <v>252.69</v>
          </cell>
          <cell r="F1431">
            <v>42.75</v>
          </cell>
          <cell r="G1431">
            <v>295.44</v>
          </cell>
        </row>
        <row r="1432">
          <cell r="A1432" t="str">
            <v>25.01.040</v>
          </cell>
          <cell r="B1432"/>
          <cell r="C1432" t="str">
            <v>Caixilho em alumínio basculante, sob medida</v>
          </cell>
          <cell r="D1432" t="str">
            <v>m²</v>
          </cell>
          <cell r="E1432">
            <v>631.05999999999995</v>
          </cell>
          <cell r="F1432">
            <v>42.75</v>
          </cell>
          <cell r="G1432">
            <v>673.81</v>
          </cell>
        </row>
        <row r="1433">
          <cell r="A1433" t="str">
            <v>25.01.050</v>
          </cell>
          <cell r="B1433"/>
          <cell r="C1433" t="str">
            <v>Caixilho em alumínio maximar com vidro, linha comercial</v>
          </cell>
          <cell r="D1433" t="str">
            <v>m²</v>
          </cell>
          <cell r="E1433">
            <v>629.98</v>
          </cell>
          <cell r="F1433">
            <v>42.75</v>
          </cell>
          <cell r="G1433">
            <v>672.73</v>
          </cell>
        </row>
        <row r="1434">
          <cell r="A1434" t="str">
            <v>25.01.060</v>
          </cell>
          <cell r="B1434"/>
          <cell r="C1434" t="str">
            <v>Caixilho em alumínio maximar, sob medida</v>
          </cell>
          <cell r="D1434" t="str">
            <v>m²</v>
          </cell>
          <cell r="E1434">
            <v>520.69000000000005</v>
          </cell>
          <cell r="F1434">
            <v>42.75</v>
          </cell>
          <cell r="G1434">
            <v>563.44000000000005</v>
          </cell>
        </row>
        <row r="1435">
          <cell r="A1435" t="str">
            <v>25.01.070</v>
          </cell>
          <cell r="B1435"/>
          <cell r="C1435" t="str">
            <v>Caixilho em alumínio de correr com vidro, linha comercial</v>
          </cell>
          <cell r="D1435" t="str">
            <v>m²</v>
          </cell>
          <cell r="E1435">
            <v>332.31</v>
          </cell>
          <cell r="F1435">
            <v>42.75</v>
          </cell>
          <cell r="G1435">
            <v>375.06</v>
          </cell>
        </row>
        <row r="1436">
          <cell r="A1436" t="str">
            <v>25.01.080</v>
          </cell>
          <cell r="B1436"/>
          <cell r="C1436" t="str">
            <v>Caixilho em alumínio de correr, sob medida</v>
          </cell>
          <cell r="D1436" t="str">
            <v>m²</v>
          </cell>
          <cell r="E1436">
            <v>600.54</v>
          </cell>
          <cell r="F1436">
            <v>42.75</v>
          </cell>
          <cell r="G1436">
            <v>643.29</v>
          </cell>
        </row>
        <row r="1437">
          <cell r="A1437" t="str">
            <v>25.01.090</v>
          </cell>
          <cell r="B1437"/>
          <cell r="C1437" t="str">
            <v>Caixilho em alumínio tipo veneziana com vidro, linha comercial</v>
          </cell>
          <cell r="D1437" t="str">
            <v>m²</v>
          </cell>
          <cell r="E1437">
            <v>579.04999999999995</v>
          </cell>
          <cell r="F1437">
            <v>42.75</v>
          </cell>
          <cell r="G1437">
            <v>621.79999999999995</v>
          </cell>
        </row>
        <row r="1438">
          <cell r="A1438" t="str">
            <v>25.01.100</v>
          </cell>
          <cell r="B1438"/>
          <cell r="C1438" t="str">
            <v>Caixilho em alumínio tipo veneziana, sob medida</v>
          </cell>
          <cell r="D1438" t="str">
            <v>m²</v>
          </cell>
          <cell r="E1438">
            <v>657.52</v>
          </cell>
          <cell r="F1438">
            <v>42.75</v>
          </cell>
          <cell r="G1438">
            <v>700.27</v>
          </cell>
        </row>
        <row r="1439">
          <cell r="A1439" t="str">
            <v>25.01.110</v>
          </cell>
          <cell r="B1439"/>
          <cell r="C1439" t="str">
            <v>Caixilho guilhotina em alumínio anodizado, sob medida</v>
          </cell>
          <cell r="D1439" t="str">
            <v>m²</v>
          </cell>
          <cell r="E1439">
            <v>543.49</v>
          </cell>
          <cell r="F1439">
            <v>42.75</v>
          </cell>
          <cell r="G1439">
            <v>586.24</v>
          </cell>
        </row>
        <row r="1440">
          <cell r="A1440" t="str">
            <v>25.01.120</v>
          </cell>
          <cell r="B1440"/>
          <cell r="C1440" t="str">
            <v>Caixilho tipo veneziana industrial com montantes em alumínio e aletas em fibra de vidro</v>
          </cell>
          <cell r="D1440" t="str">
            <v>m²</v>
          </cell>
          <cell r="E1440">
            <v>201.75</v>
          </cell>
          <cell r="F1440">
            <v>0</v>
          </cell>
          <cell r="G1440">
            <v>201.75</v>
          </cell>
        </row>
        <row r="1441">
          <cell r="A1441" t="str">
            <v>25.01.240</v>
          </cell>
          <cell r="B1441"/>
          <cell r="C1441" t="str">
            <v>Caixilho fixo em alumínio, sob medida - branco</v>
          </cell>
          <cell r="D1441" t="str">
            <v>m²</v>
          </cell>
          <cell r="E1441">
            <v>414.52</v>
          </cell>
          <cell r="F1441">
            <v>32.85</v>
          </cell>
          <cell r="G1441">
            <v>447.37</v>
          </cell>
        </row>
        <row r="1442">
          <cell r="A1442" t="str">
            <v>25.01.361</v>
          </cell>
          <cell r="B1442"/>
          <cell r="C1442" t="str">
            <v>Caixilho em alumínio maxim-ar com vidro - branco</v>
          </cell>
          <cell r="D1442" t="str">
            <v>m²</v>
          </cell>
          <cell r="E1442">
            <v>1183.49</v>
          </cell>
          <cell r="F1442">
            <v>42.75</v>
          </cell>
          <cell r="G1442">
            <v>1226.24</v>
          </cell>
        </row>
        <row r="1443">
          <cell r="A1443" t="str">
            <v>25.01.371</v>
          </cell>
          <cell r="B1443"/>
          <cell r="C1443" t="str">
            <v>Caixilho em alumínio basculante com vidro - branco</v>
          </cell>
          <cell r="D1443" t="str">
            <v>m²</v>
          </cell>
          <cell r="E1443">
            <v>1516</v>
          </cell>
          <cell r="F1443">
            <v>42.75</v>
          </cell>
          <cell r="G1443">
            <v>1558.75</v>
          </cell>
        </row>
        <row r="1444">
          <cell r="A1444" t="str">
            <v>25.01.380</v>
          </cell>
          <cell r="B1444"/>
          <cell r="C1444" t="str">
            <v>Caixilho em alumínio de correr com vidro - branco</v>
          </cell>
          <cell r="D1444" t="str">
            <v>m²</v>
          </cell>
          <cell r="E1444">
            <v>986.53</v>
          </cell>
          <cell r="F1444">
            <v>42.75</v>
          </cell>
          <cell r="G1444">
            <v>1029.28</v>
          </cell>
        </row>
        <row r="1445">
          <cell r="A1445" t="str">
            <v>25.01.400</v>
          </cell>
          <cell r="B1445"/>
          <cell r="C1445" t="str">
            <v>Caixilho em alumínio anodizado fixo</v>
          </cell>
          <cell r="D1445" t="str">
            <v>m²</v>
          </cell>
          <cell r="E1445">
            <v>477.38</v>
          </cell>
          <cell r="F1445">
            <v>32.85</v>
          </cell>
          <cell r="G1445">
            <v>510.23</v>
          </cell>
        </row>
        <row r="1446">
          <cell r="A1446" t="str">
            <v>25.01.410</v>
          </cell>
          <cell r="B1446"/>
          <cell r="C1446" t="str">
            <v>Caixilho em alumínio anodizado maximar</v>
          </cell>
          <cell r="D1446" t="str">
            <v>m²</v>
          </cell>
          <cell r="E1446">
            <v>589.67999999999995</v>
          </cell>
          <cell r="F1446">
            <v>32.85</v>
          </cell>
          <cell r="G1446">
            <v>622.53</v>
          </cell>
        </row>
        <row r="1447">
          <cell r="A1447" t="str">
            <v>25.01.430</v>
          </cell>
          <cell r="B1447"/>
          <cell r="C1447" t="str">
            <v>Caixilho em alumínio fixo, tipo fachada</v>
          </cell>
          <cell r="D1447" t="str">
            <v>m²</v>
          </cell>
          <cell r="E1447">
            <v>622.29999999999995</v>
          </cell>
          <cell r="F1447">
            <v>24.64</v>
          </cell>
          <cell r="G1447">
            <v>646.94000000000005</v>
          </cell>
        </row>
        <row r="1448">
          <cell r="A1448" t="str">
            <v>25.01.440</v>
          </cell>
          <cell r="B1448"/>
          <cell r="C1448" t="str">
            <v>Caixilho em alumínio maximar, tipo fachada</v>
          </cell>
          <cell r="D1448" t="str">
            <v>m²</v>
          </cell>
          <cell r="E1448">
            <v>602.61</v>
          </cell>
          <cell r="F1448">
            <v>24.64</v>
          </cell>
          <cell r="G1448">
            <v>627.25</v>
          </cell>
        </row>
        <row r="1449">
          <cell r="A1449" t="str">
            <v>25.01.450</v>
          </cell>
          <cell r="B1449"/>
          <cell r="C1449" t="str">
            <v>Caixilho em alumínio para pele de vidro, tipo fachada</v>
          </cell>
          <cell r="D1449" t="str">
            <v>m²</v>
          </cell>
          <cell r="E1449">
            <v>620</v>
          </cell>
          <cell r="F1449">
            <v>24.64</v>
          </cell>
          <cell r="G1449">
            <v>644.64</v>
          </cell>
        </row>
        <row r="1450">
          <cell r="A1450" t="str">
            <v>25.01.460</v>
          </cell>
          <cell r="B1450"/>
          <cell r="C1450" t="str">
            <v>Gradil em alumínio natural, sob medida</v>
          </cell>
          <cell r="D1450" t="str">
            <v>m²</v>
          </cell>
          <cell r="E1450">
            <v>646</v>
          </cell>
          <cell r="F1450">
            <v>0</v>
          </cell>
          <cell r="G1450">
            <v>646</v>
          </cell>
        </row>
        <row r="1451">
          <cell r="A1451" t="str">
            <v>25.01.470</v>
          </cell>
          <cell r="B1451"/>
          <cell r="C1451" t="str">
            <v>Caixilho fixo tipo veneziana em alumínio anodizado, sob medida - branco</v>
          </cell>
          <cell r="D1451" t="str">
            <v>m²</v>
          </cell>
          <cell r="E1451">
            <v>617.55999999999995</v>
          </cell>
          <cell r="F1451">
            <v>0</v>
          </cell>
          <cell r="G1451">
            <v>617.55999999999995</v>
          </cell>
        </row>
        <row r="1452">
          <cell r="A1452" t="str">
            <v>25.01.480</v>
          </cell>
          <cell r="B1452"/>
          <cell r="C1452" t="str">
            <v>Caixilho em alumínio com pintura eletrostática, basculante, sob medida - branco</v>
          </cell>
          <cell r="D1452" t="str">
            <v>m²</v>
          </cell>
          <cell r="E1452">
            <v>539.54</v>
          </cell>
          <cell r="F1452">
            <v>0</v>
          </cell>
          <cell r="G1452">
            <v>539.54</v>
          </cell>
        </row>
        <row r="1453">
          <cell r="A1453" t="str">
            <v>25.01.490</v>
          </cell>
          <cell r="B1453"/>
          <cell r="C1453" t="str">
            <v>Caixilho em alumínio com pintura eletrostática, maximar, sob medida - branco</v>
          </cell>
          <cell r="D1453" t="str">
            <v>m²</v>
          </cell>
          <cell r="E1453">
            <v>460</v>
          </cell>
          <cell r="F1453">
            <v>0</v>
          </cell>
          <cell r="G1453">
            <v>460</v>
          </cell>
        </row>
        <row r="1454">
          <cell r="A1454" t="str">
            <v>25.01.500</v>
          </cell>
          <cell r="B1454"/>
          <cell r="C1454" t="str">
            <v>Caixilho em alumínio anodizado fixo, sob medida - bronze/preto</v>
          </cell>
          <cell r="D1454" t="str">
            <v>m²</v>
          </cell>
          <cell r="E1454">
            <v>402.27</v>
          </cell>
          <cell r="F1454">
            <v>42.75</v>
          </cell>
          <cell r="G1454">
            <v>445.02</v>
          </cell>
        </row>
        <row r="1455">
          <cell r="A1455" t="str">
            <v>25.01.510</v>
          </cell>
          <cell r="B1455"/>
          <cell r="C1455" t="str">
            <v>Caixilho em alumínio anodizado basculante, sob medida - bronze/preto</v>
          </cell>
          <cell r="D1455" t="str">
            <v>m²</v>
          </cell>
          <cell r="E1455">
            <v>462.27</v>
          </cell>
          <cell r="F1455">
            <v>42.75</v>
          </cell>
          <cell r="G1455">
            <v>505.02</v>
          </cell>
        </row>
        <row r="1456">
          <cell r="A1456" t="str">
            <v>25.01.520</v>
          </cell>
          <cell r="B1456"/>
          <cell r="C1456" t="str">
            <v>Caixilho em alumínio anodizado maximar, sob medida - bronze/preto</v>
          </cell>
          <cell r="D1456" t="str">
            <v>m²</v>
          </cell>
          <cell r="E1456">
            <v>405.03</v>
          </cell>
          <cell r="F1456">
            <v>42.75</v>
          </cell>
          <cell r="G1456">
            <v>447.78</v>
          </cell>
        </row>
        <row r="1457">
          <cell r="A1457" t="str">
            <v>25.01.530</v>
          </cell>
          <cell r="B1457"/>
          <cell r="C1457" t="str">
            <v>Caixilho em alumínio anodizado de correr, sob medida - bronze/preto</v>
          </cell>
          <cell r="D1457" t="str">
            <v>m²</v>
          </cell>
          <cell r="E1457">
            <v>477.27</v>
          </cell>
          <cell r="F1457">
            <v>42.75</v>
          </cell>
          <cell r="G1457">
            <v>520.02</v>
          </cell>
        </row>
        <row r="1458">
          <cell r="A1458" t="str">
            <v>25.02</v>
          </cell>
          <cell r="B1458" t="str">
            <v>Porta em alumínio</v>
          </cell>
          <cell r="C1458"/>
          <cell r="D1458"/>
          <cell r="E1458"/>
          <cell r="F1458"/>
          <cell r="G1458"/>
        </row>
        <row r="1459">
          <cell r="A1459" t="str">
            <v>25.02.010</v>
          </cell>
          <cell r="B1459"/>
          <cell r="C1459" t="str">
            <v>Porta de entrada de abrir em alumínio com vidro, linha comercial</v>
          </cell>
          <cell r="D1459" t="str">
            <v>m²</v>
          </cell>
          <cell r="E1459">
            <v>521.91</v>
          </cell>
          <cell r="F1459">
            <v>85.47</v>
          </cell>
          <cell r="G1459">
            <v>607.38</v>
          </cell>
        </row>
        <row r="1460">
          <cell r="A1460" t="str">
            <v>25.02.020</v>
          </cell>
          <cell r="B1460"/>
          <cell r="C1460" t="str">
            <v>Porta de entrada de abrir em alumínio, sob medida</v>
          </cell>
          <cell r="D1460" t="str">
            <v>m²</v>
          </cell>
          <cell r="E1460">
            <v>637.99</v>
          </cell>
          <cell r="F1460">
            <v>85.47</v>
          </cell>
          <cell r="G1460">
            <v>723.46</v>
          </cell>
        </row>
        <row r="1461">
          <cell r="A1461" t="str">
            <v>25.02.040</v>
          </cell>
          <cell r="B1461"/>
          <cell r="C1461" t="str">
            <v>Porta de entrada de correr em alumínio, sob medida</v>
          </cell>
          <cell r="D1461" t="str">
            <v>m²</v>
          </cell>
          <cell r="E1461">
            <v>703.06</v>
          </cell>
          <cell r="F1461">
            <v>85.47</v>
          </cell>
          <cell r="G1461">
            <v>788.53</v>
          </cell>
        </row>
        <row r="1462">
          <cell r="A1462" t="str">
            <v>25.02.050</v>
          </cell>
          <cell r="B1462"/>
          <cell r="C1462" t="str">
            <v>Porta veneziana de abrir em alumínio, linha comercial</v>
          </cell>
          <cell r="D1462" t="str">
            <v>m²</v>
          </cell>
          <cell r="E1462">
            <v>461.07</v>
          </cell>
          <cell r="F1462">
            <v>85.47</v>
          </cell>
          <cell r="G1462">
            <v>546.54</v>
          </cell>
        </row>
        <row r="1463">
          <cell r="A1463" t="str">
            <v>25.02.060</v>
          </cell>
          <cell r="B1463"/>
          <cell r="C1463" t="str">
            <v>Porta/portinhola em alumínio, sob medida</v>
          </cell>
          <cell r="D1463" t="str">
            <v>m²</v>
          </cell>
          <cell r="E1463">
            <v>567.61</v>
          </cell>
          <cell r="F1463">
            <v>85.47</v>
          </cell>
          <cell r="G1463">
            <v>653.08000000000004</v>
          </cell>
        </row>
        <row r="1464">
          <cell r="A1464" t="str">
            <v>25.02.070</v>
          </cell>
          <cell r="B1464"/>
          <cell r="C1464" t="str">
            <v>Portinhola tipo veneziana em alumínio, linha comercial</v>
          </cell>
          <cell r="D1464" t="str">
            <v>m²</v>
          </cell>
          <cell r="E1464">
            <v>482.36</v>
          </cell>
          <cell r="F1464">
            <v>85.47</v>
          </cell>
          <cell r="G1464">
            <v>567.83000000000004</v>
          </cell>
        </row>
        <row r="1465">
          <cell r="A1465" t="str">
            <v>25.02.110</v>
          </cell>
          <cell r="B1465"/>
          <cell r="C1465" t="str">
            <v>Porta veneziana de abrir em alumínio, sob medida</v>
          </cell>
          <cell r="D1465" t="str">
            <v>m²</v>
          </cell>
          <cell r="E1465">
            <v>679.04</v>
          </cell>
          <cell r="F1465">
            <v>85.47</v>
          </cell>
          <cell r="G1465">
            <v>764.51</v>
          </cell>
        </row>
        <row r="1466">
          <cell r="A1466" t="str">
            <v>25.02.211</v>
          </cell>
          <cell r="B1466"/>
          <cell r="C1466" t="str">
            <v>Porta veneziana de abrir em alumínio, cor branca</v>
          </cell>
          <cell r="D1466" t="str">
            <v>m²</v>
          </cell>
          <cell r="E1466">
            <v>858.54</v>
          </cell>
          <cell r="F1466">
            <v>85.47</v>
          </cell>
          <cell r="G1466">
            <v>944.01</v>
          </cell>
        </row>
        <row r="1467">
          <cell r="A1467" t="str">
            <v>25.02.221</v>
          </cell>
          <cell r="B1467"/>
          <cell r="C1467" t="str">
            <v>Porta de correr em alumínio com veneziana e vidro - cor branca</v>
          </cell>
          <cell r="D1467" t="str">
            <v>m²</v>
          </cell>
          <cell r="E1467">
            <v>1289.22</v>
          </cell>
          <cell r="F1467">
            <v>85.47</v>
          </cell>
          <cell r="G1467">
            <v>1374.69</v>
          </cell>
        </row>
        <row r="1468">
          <cell r="A1468" t="str">
            <v>25.02.230</v>
          </cell>
          <cell r="B1468"/>
          <cell r="C1468" t="str">
            <v>Porta em alumínio anodizado de abrir, sob medida - bronze/preto</v>
          </cell>
          <cell r="D1468" t="str">
            <v>m²</v>
          </cell>
          <cell r="E1468">
            <v>652.27</v>
          </cell>
          <cell r="F1468">
            <v>42.75</v>
          </cell>
          <cell r="G1468">
            <v>695.02</v>
          </cell>
        </row>
        <row r="1469">
          <cell r="A1469" t="str">
            <v>25.02.240</v>
          </cell>
          <cell r="B1469"/>
          <cell r="C1469" t="str">
            <v>Porta em alumínio anodizado de correr, sob medida - bronze/preto</v>
          </cell>
          <cell r="D1469" t="str">
            <v>m²</v>
          </cell>
          <cell r="E1469">
            <v>422.19</v>
          </cell>
          <cell r="F1469">
            <v>42.75</v>
          </cell>
          <cell r="G1469">
            <v>464.94</v>
          </cell>
        </row>
        <row r="1470">
          <cell r="A1470" t="str">
            <v>25.02.250</v>
          </cell>
          <cell r="B1470"/>
          <cell r="C1470" t="str">
            <v>Porta em alumínio anodizado de abrir, tipo veneziana, sob medida - bronze/preto</v>
          </cell>
          <cell r="D1470" t="str">
            <v>m²</v>
          </cell>
          <cell r="E1470">
            <v>663.17</v>
          </cell>
          <cell r="F1470">
            <v>42.75</v>
          </cell>
          <cell r="G1470">
            <v>705.92</v>
          </cell>
        </row>
        <row r="1471">
          <cell r="A1471" t="str">
            <v>25.02.260</v>
          </cell>
          <cell r="B1471"/>
          <cell r="C1471" t="str">
            <v>Portinhola em alumínio anodizado de correr, tipo veneziana, sob medida - bronze/preto</v>
          </cell>
          <cell r="D1471" t="str">
            <v>m²</v>
          </cell>
          <cell r="E1471">
            <v>569.76</v>
          </cell>
          <cell r="F1471">
            <v>42.75</v>
          </cell>
          <cell r="G1471">
            <v>612.51</v>
          </cell>
        </row>
        <row r="1472">
          <cell r="A1472" t="str">
            <v>25.02.300</v>
          </cell>
          <cell r="B1472"/>
          <cell r="C1472" t="str">
            <v>Porta de abrir em alumínio com pintura eletrostática, sob medida - cor branca</v>
          </cell>
          <cell r="D1472" t="str">
            <v>m²</v>
          </cell>
          <cell r="E1472">
            <v>688.74</v>
          </cell>
          <cell r="F1472">
            <v>85.47</v>
          </cell>
          <cell r="G1472">
            <v>774.21</v>
          </cell>
        </row>
        <row r="1473">
          <cell r="A1473" t="str">
            <v>25.02.310</v>
          </cell>
          <cell r="B1473"/>
          <cell r="C1473" t="str">
            <v>Porta de abrir em alumínio tipo lambri, sob medida - cor branca</v>
          </cell>
          <cell r="D1473" t="str">
            <v>m²</v>
          </cell>
          <cell r="E1473">
            <v>751.77</v>
          </cell>
          <cell r="F1473">
            <v>85.47</v>
          </cell>
          <cell r="G1473">
            <v>837.24</v>
          </cell>
        </row>
        <row r="1474">
          <cell r="A1474" t="str">
            <v>25.03</v>
          </cell>
          <cell r="B1474" t="str">
            <v>Elementos em alumínio</v>
          </cell>
          <cell r="C1474"/>
          <cell r="D1474"/>
          <cell r="E1474"/>
          <cell r="F1474"/>
          <cell r="G1474"/>
        </row>
        <row r="1475">
          <cell r="A1475" t="str">
            <v>25.03.100</v>
          </cell>
          <cell r="B1475"/>
          <cell r="C1475" t="str">
            <v>Guarda-corpo com perfis em alumínio</v>
          </cell>
          <cell r="D1475" t="str">
            <v>m²</v>
          </cell>
          <cell r="E1475">
            <v>702.06</v>
          </cell>
          <cell r="F1475">
            <v>0</v>
          </cell>
          <cell r="G1475">
            <v>702.06</v>
          </cell>
        </row>
        <row r="1476">
          <cell r="A1476" t="str">
            <v>25.20</v>
          </cell>
          <cell r="B1476" t="str">
            <v>Reparos, conservações e complementos - GRUPO 25</v>
          </cell>
          <cell r="C1476"/>
          <cell r="D1476"/>
          <cell r="E1476"/>
          <cell r="F1476"/>
          <cell r="G1476"/>
        </row>
        <row r="1477">
          <cell r="A1477" t="str">
            <v>25.20.020</v>
          </cell>
          <cell r="B1477"/>
          <cell r="C1477" t="str">
            <v>Tela de proteção tipo mosquiteira removível, em fibra de vidro com revestimento em PVC e requadro em alumínio</v>
          </cell>
          <cell r="D1477" t="str">
            <v>m²</v>
          </cell>
          <cell r="E1477">
            <v>181</v>
          </cell>
          <cell r="F1477">
            <v>0</v>
          </cell>
          <cell r="G1477">
            <v>181</v>
          </cell>
        </row>
        <row r="1478">
          <cell r="A1478" t="str">
            <v>26</v>
          </cell>
          <cell r="B1478" t="str">
            <v>ESQUADRIA E ELEMENTO EM VIDRO</v>
          </cell>
          <cell r="C1478"/>
          <cell r="D1478"/>
          <cell r="E1478"/>
          <cell r="F1478"/>
          <cell r="G1478"/>
        </row>
        <row r="1479">
          <cell r="A1479" t="str">
            <v>26.01</v>
          </cell>
          <cell r="B1479" t="str">
            <v>Vidro comum e laminado</v>
          </cell>
          <cell r="C1479"/>
          <cell r="D1479"/>
          <cell r="E1479"/>
          <cell r="F1479"/>
          <cell r="G1479"/>
        </row>
        <row r="1480">
          <cell r="A1480" t="str">
            <v>26.01.020</v>
          </cell>
          <cell r="B1480"/>
          <cell r="C1480" t="str">
            <v>Vidro liso transparente de 3 mm</v>
          </cell>
          <cell r="D1480" t="str">
            <v>m²</v>
          </cell>
          <cell r="E1480">
            <v>59.83</v>
          </cell>
          <cell r="F1480">
            <v>18.739999999999998</v>
          </cell>
          <cell r="G1480">
            <v>78.569999999999993</v>
          </cell>
        </row>
        <row r="1481">
          <cell r="A1481" t="str">
            <v>26.01.040</v>
          </cell>
          <cell r="B1481"/>
          <cell r="C1481" t="str">
            <v>Vidro liso transparente de 4 mm</v>
          </cell>
          <cell r="D1481" t="str">
            <v>m²</v>
          </cell>
          <cell r="E1481">
            <v>71.650000000000006</v>
          </cell>
          <cell r="F1481">
            <v>18.739999999999998</v>
          </cell>
          <cell r="G1481">
            <v>90.39</v>
          </cell>
        </row>
        <row r="1482">
          <cell r="A1482" t="str">
            <v>26.01.060</v>
          </cell>
          <cell r="B1482"/>
          <cell r="C1482" t="str">
            <v>Vidro liso transparente de 5 mm</v>
          </cell>
          <cell r="D1482" t="str">
            <v>m²</v>
          </cell>
          <cell r="E1482">
            <v>87.42</v>
          </cell>
          <cell r="F1482">
            <v>18.739999999999998</v>
          </cell>
          <cell r="G1482">
            <v>106.16</v>
          </cell>
        </row>
        <row r="1483">
          <cell r="A1483" t="str">
            <v>26.01.080</v>
          </cell>
          <cell r="B1483"/>
          <cell r="C1483" t="str">
            <v>Vidro liso transparente de 6 mm</v>
          </cell>
          <cell r="D1483" t="str">
            <v>m²</v>
          </cell>
          <cell r="E1483">
            <v>76.97</v>
          </cell>
          <cell r="F1483">
            <v>18.739999999999998</v>
          </cell>
          <cell r="G1483">
            <v>95.71</v>
          </cell>
        </row>
        <row r="1484">
          <cell r="A1484" t="str">
            <v>26.01.140</v>
          </cell>
          <cell r="B1484"/>
          <cell r="C1484" t="str">
            <v>Vidro liso laminado colorido de 6 mm</v>
          </cell>
          <cell r="D1484" t="str">
            <v>m²</v>
          </cell>
          <cell r="E1484">
            <v>307.52999999999997</v>
          </cell>
          <cell r="F1484">
            <v>18.739999999999998</v>
          </cell>
          <cell r="G1484">
            <v>326.27</v>
          </cell>
        </row>
        <row r="1485">
          <cell r="A1485" t="str">
            <v>26.01.155</v>
          </cell>
          <cell r="B1485"/>
          <cell r="C1485" t="str">
            <v>Vidro liso laminado colorido de 10 mm</v>
          </cell>
          <cell r="D1485" t="str">
            <v>m²</v>
          </cell>
          <cell r="E1485">
            <v>516.5</v>
          </cell>
          <cell r="F1485">
            <v>18.739999999999998</v>
          </cell>
          <cell r="G1485">
            <v>535.24</v>
          </cell>
        </row>
        <row r="1486">
          <cell r="A1486" t="str">
            <v>26.01.160</v>
          </cell>
          <cell r="B1486"/>
          <cell r="C1486" t="str">
            <v>Vidro liso laminado leitoso de 6 mm</v>
          </cell>
          <cell r="D1486" t="str">
            <v>m²</v>
          </cell>
          <cell r="E1486">
            <v>378.26</v>
          </cell>
          <cell r="F1486">
            <v>18.739999999999998</v>
          </cell>
          <cell r="G1486">
            <v>397</v>
          </cell>
        </row>
        <row r="1487">
          <cell r="A1487" t="str">
            <v>26.01.168</v>
          </cell>
          <cell r="B1487"/>
          <cell r="C1487" t="str">
            <v>Vidro liso laminado incolor de 6 mm</v>
          </cell>
          <cell r="D1487" t="str">
            <v>m²</v>
          </cell>
          <cell r="E1487">
            <v>207.83</v>
          </cell>
          <cell r="F1487">
            <v>18.739999999999998</v>
          </cell>
          <cell r="G1487">
            <v>226.57</v>
          </cell>
        </row>
        <row r="1488">
          <cell r="A1488" t="str">
            <v>26.01.169</v>
          </cell>
          <cell r="B1488"/>
          <cell r="C1488" t="str">
            <v>Vidro liso laminado incolor de 8 mm</v>
          </cell>
          <cell r="D1488" t="str">
            <v>m²</v>
          </cell>
          <cell r="E1488">
            <v>284.14</v>
          </cell>
          <cell r="F1488">
            <v>18.739999999999998</v>
          </cell>
          <cell r="G1488">
            <v>302.88</v>
          </cell>
        </row>
        <row r="1489">
          <cell r="A1489" t="str">
            <v>26.01.170</v>
          </cell>
          <cell r="B1489"/>
          <cell r="C1489" t="str">
            <v>Vidro liso laminado incolor de 10 mm</v>
          </cell>
          <cell r="D1489" t="str">
            <v>m²</v>
          </cell>
          <cell r="E1489">
            <v>305.89999999999998</v>
          </cell>
          <cell r="F1489">
            <v>18.739999999999998</v>
          </cell>
          <cell r="G1489">
            <v>324.64</v>
          </cell>
        </row>
        <row r="1490">
          <cell r="A1490" t="str">
            <v>26.01.180</v>
          </cell>
          <cell r="B1490"/>
          <cell r="C1490" t="str">
            <v>Vidro liso laminado incolor de 30 mm</v>
          </cell>
          <cell r="D1490" t="str">
            <v>m²</v>
          </cell>
          <cell r="E1490">
            <v>1802.08</v>
          </cell>
          <cell r="F1490">
            <v>18.739999999999998</v>
          </cell>
          <cell r="G1490">
            <v>1820.82</v>
          </cell>
        </row>
        <row r="1491">
          <cell r="A1491" t="str">
            <v>26.01.190</v>
          </cell>
          <cell r="B1491"/>
          <cell r="C1491" t="str">
            <v>Vidro liso laminado jateado de 6 mm</v>
          </cell>
          <cell r="D1491" t="str">
            <v>m²</v>
          </cell>
          <cell r="E1491">
            <v>324.04000000000002</v>
          </cell>
          <cell r="F1491">
            <v>18.739999999999998</v>
          </cell>
          <cell r="G1491">
            <v>342.78</v>
          </cell>
        </row>
        <row r="1492">
          <cell r="A1492" t="str">
            <v>26.01.230</v>
          </cell>
          <cell r="B1492"/>
          <cell r="C1492" t="str">
            <v>Vidro fantasia de 3/4 mm</v>
          </cell>
          <cell r="D1492" t="str">
            <v>m²</v>
          </cell>
          <cell r="E1492">
            <v>82.95</v>
          </cell>
          <cell r="F1492">
            <v>18.739999999999998</v>
          </cell>
          <cell r="G1492">
            <v>101.69</v>
          </cell>
        </row>
        <row r="1493">
          <cell r="A1493" t="str">
            <v>26.01.240</v>
          </cell>
          <cell r="B1493"/>
          <cell r="C1493" t="str">
            <v>Vidro fantasia colorido de 3/4 mm</v>
          </cell>
          <cell r="D1493" t="str">
            <v>m²</v>
          </cell>
          <cell r="E1493">
            <v>112.7</v>
          </cell>
          <cell r="F1493">
            <v>18.739999999999998</v>
          </cell>
          <cell r="G1493">
            <v>131.44</v>
          </cell>
        </row>
        <row r="1494">
          <cell r="A1494" t="str">
            <v>26.01.260</v>
          </cell>
          <cell r="B1494"/>
          <cell r="C1494" t="str">
            <v>Vidro aramado de 6/7 mm</v>
          </cell>
          <cell r="D1494" t="str">
            <v>m²</v>
          </cell>
          <cell r="E1494">
            <v>235.57</v>
          </cell>
          <cell r="F1494">
            <v>18.739999999999998</v>
          </cell>
          <cell r="G1494">
            <v>254.31</v>
          </cell>
        </row>
        <row r="1495">
          <cell r="A1495" t="str">
            <v>26.01.348</v>
          </cell>
          <cell r="B1495"/>
          <cell r="C1495" t="str">
            <v>Vidro multilaminado de alta segurança, proteção balística nível III</v>
          </cell>
          <cell r="D1495" t="str">
            <v>m²</v>
          </cell>
          <cell r="E1495">
            <v>2580.33</v>
          </cell>
          <cell r="F1495">
            <v>0</v>
          </cell>
          <cell r="G1495">
            <v>2580.33</v>
          </cell>
        </row>
        <row r="1496">
          <cell r="A1496" t="str">
            <v>26.01.350</v>
          </cell>
          <cell r="B1496"/>
          <cell r="C1496" t="str">
            <v>Vidro multilaminado de alta segurança em policarbonato, proteção balística nível III</v>
          </cell>
          <cell r="D1496" t="str">
            <v>m²</v>
          </cell>
          <cell r="E1496">
            <v>4680</v>
          </cell>
          <cell r="F1496">
            <v>0</v>
          </cell>
          <cell r="G1496">
            <v>4680</v>
          </cell>
        </row>
        <row r="1497">
          <cell r="A1497" t="str">
            <v>26.02</v>
          </cell>
          <cell r="B1497" t="str">
            <v>Vidro temperado</v>
          </cell>
          <cell r="C1497"/>
          <cell r="D1497"/>
          <cell r="E1497"/>
          <cell r="F1497"/>
          <cell r="G1497"/>
        </row>
        <row r="1498">
          <cell r="A1498" t="str">
            <v>26.02.020</v>
          </cell>
          <cell r="B1498"/>
          <cell r="C1498" t="str">
            <v>Vidro temperado incolor de 6 mm</v>
          </cell>
          <cell r="D1498" t="str">
            <v>m²</v>
          </cell>
          <cell r="E1498">
            <v>162.9</v>
          </cell>
          <cell r="F1498">
            <v>0</v>
          </cell>
          <cell r="G1498">
            <v>162.9</v>
          </cell>
        </row>
        <row r="1499">
          <cell r="A1499" t="str">
            <v>26.02.040</v>
          </cell>
          <cell r="B1499"/>
          <cell r="C1499" t="str">
            <v>Vidro temperado incolor de 8 mm</v>
          </cell>
          <cell r="D1499" t="str">
            <v>m²</v>
          </cell>
          <cell r="E1499">
            <v>171.31</v>
          </cell>
          <cell r="F1499">
            <v>0</v>
          </cell>
          <cell r="G1499">
            <v>171.31</v>
          </cell>
        </row>
        <row r="1500">
          <cell r="A1500" t="str">
            <v>26.02.060</v>
          </cell>
          <cell r="B1500"/>
          <cell r="C1500" t="str">
            <v>Vidro temperado incolor de 10 mm</v>
          </cell>
          <cell r="D1500" t="str">
            <v>m²</v>
          </cell>
          <cell r="E1500">
            <v>260.99</v>
          </cell>
          <cell r="F1500">
            <v>0</v>
          </cell>
          <cell r="G1500">
            <v>260.99</v>
          </cell>
        </row>
        <row r="1501">
          <cell r="A1501" t="str">
            <v>26.02.120</v>
          </cell>
          <cell r="B1501"/>
          <cell r="C1501" t="str">
            <v>Vidro temperado cinza ou bronze de 6 mm</v>
          </cell>
          <cell r="D1501" t="str">
            <v>m²</v>
          </cell>
          <cell r="E1501">
            <v>225.98</v>
          </cell>
          <cell r="F1501">
            <v>0</v>
          </cell>
          <cell r="G1501">
            <v>225.98</v>
          </cell>
        </row>
        <row r="1502">
          <cell r="A1502" t="str">
            <v>26.02.140</v>
          </cell>
          <cell r="B1502"/>
          <cell r="C1502" t="str">
            <v>Vidro temperado cinza ou bronze de 8 mm</v>
          </cell>
          <cell r="D1502" t="str">
            <v>m²</v>
          </cell>
          <cell r="E1502">
            <v>285.8</v>
          </cell>
          <cell r="F1502">
            <v>0</v>
          </cell>
          <cell r="G1502">
            <v>285.8</v>
          </cell>
        </row>
        <row r="1503">
          <cell r="A1503" t="str">
            <v>26.02.160</v>
          </cell>
          <cell r="B1503"/>
          <cell r="C1503" t="str">
            <v>Vidro temperado cinza ou bronze de 10 mm</v>
          </cell>
          <cell r="D1503" t="str">
            <v>m²</v>
          </cell>
          <cell r="E1503">
            <v>358.55</v>
          </cell>
          <cell r="F1503">
            <v>0</v>
          </cell>
          <cell r="G1503">
            <v>358.55</v>
          </cell>
        </row>
        <row r="1504">
          <cell r="A1504" t="str">
            <v>26.02.170</v>
          </cell>
          <cell r="B1504"/>
          <cell r="C1504" t="str">
            <v>Vidro temperado serigrafado incolor de 8 mm</v>
          </cell>
          <cell r="D1504" t="str">
            <v>m²</v>
          </cell>
          <cell r="E1504">
            <v>507.78</v>
          </cell>
          <cell r="F1504">
            <v>0</v>
          </cell>
          <cell r="G1504">
            <v>507.78</v>
          </cell>
        </row>
        <row r="1505">
          <cell r="A1505" t="str">
            <v>26.02.300</v>
          </cell>
          <cell r="B1505"/>
          <cell r="C1505" t="str">
            <v>Vidro temperado neutro verde de 10 mm</v>
          </cell>
          <cell r="D1505" t="str">
            <v>m²</v>
          </cell>
          <cell r="E1505">
            <v>415.85</v>
          </cell>
          <cell r="F1505">
            <v>0</v>
          </cell>
          <cell r="G1505">
            <v>415.85</v>
          </cell>
        </row>
        <row r="1506">
          <cell r="A1506" t="str">
            <v>26.03</v>
          </cell>
          <cell r="B1506" t="str">
            <v>Vidro especial</v>
          </cell>
          <cell r="C1506"/>
          <cell r="D1506"/>
          <cell r="E1506"/>
          <cell r="F1506"/>
          <cell r="G1506"/>
        </row>
        <row r="1507">
          <cell r="A1507" t="str">
            <v>26.03.070</v>
          </cell>
          <cell r="B1507"/>
          <cell r="C1507" t="str">
            <v>Vidro laminado temperado incolor de 8mm</v>
          </cell>
          <cell r="D1507" t="str">
            <v>m²</v>
          </cell>
          <cell r="E1507">
            <v>456.76</v>
          </cell>
          <cell r="F1507">
            <v>0</v>
          </cell>
          <cell r="G1507">
            <v>456.76</v>
          </cell>
        </row>
        <row r="1508">
          <cell r="A1508" t="str">
            <v>26.03.074</v>
          </cell>
          <cell r="B1508"/>
          <cell r="C1508" t="str">
            <v>Vidro laminado temperado incolor de 16 mm</v>
          </cell>
          <cell r="D1508" t="str">
            <v>m²</v>
          </cell>
          <cell r="E1508">
            <v>898.32</v>
          </cell>
          <cell r="F1508">
            <v>0</v>
          </cell>
          <cell r="G1508">
            <v>898.32</v>
          </cell>
        </row>
        <row r="1509">
          <cell r="A1509" t="str">
            <v>26.03.090</v>
          </cell>
          <cell r="B1509"/>
          <cell r="C1509" t="str">
            <v>Vidro laminado temperado jateado de 8mm</v>
          </cell>
          <cell r="D1509" t="str">
            <v>m²</v>
          </cell>
          <cell r="E1509">
            <v>578.92999999999995</v>
          </cell>
          <cell r="F1509">
            <v>0</v>
          </cell>
          <cell r="G1509">
            <v>578.92999999999995</v>
          </cell>
        </row>
        <row r="1510">
          <cell r="A1510" t="str">
            <v>26.03.300</v>
          </cell>
          <cell r="B1510"/>
          <cell r="C1510" t="str">
            <v>Vidro laminado temperado neutro verde de 12 mm</v>
          </cell>
          <cell r="D1510" t="str">
            <v>m²</v>
          </cell>
          <cell r="E1510">
            <v>749.4</v>
          </cell>
          <cell r="F1510">
            <v>0</v>
          </cell>
          <cell r="G1510">
            <v>749.4</v>
          </cell>
        </row>
        <row r="1511">
          <cell r="A1511" t="str">
            <v>26.04</v>
          </cell>
          <cell r="B1511" t="str">
            <v>Espelhos</v>
          </cell>
          <cell r="C1511"/>
          <cell r="D1511"/>
          <cell r="E1511"/>
          <cell r="F1511"/>
          <cell r="G1511"/>
        </row>
        <row r="1512">
          <cell r="A1512" t="str">
            <v>26.04.010</v>
          </cell>
          <cell r="B1512"/>
          <cell r="C1512" t="str">
            <v>Espelho em vidro cristal liso, espessura de 4 mm, colocado sobre a parede</v>
          </cell>
          <cell r="D1512" t="str">
            <v>m²</v>
          </cell>
          <cell r="E1512">
            <v>286</v>
          </cell>
          <cell r="F1512">
            <v>0</v>
          </cell>
          <cell r="G1512">
            <v>286</v>
          </cell>
        </row>
        <row r="1513">
          <cell r="A1513" t="str">
            <v>26.04.030</v>
          </cell>
          <cell r="B1513"/>
          <cell r="C1513" t="str">
            <v>Espelho comum de 3 mm com moldura em alumínio</v>
          </cell>
          <cell r="D1513" t="str">
            <v>m²</v>
          </cell>
          <cell r="E1513">
            <v>415.56</v>
          </cell>
          <cell r="F1513">
            <v>14.26</v>
          </cell>
          <cell r="G1513">
            <v>429.82</v>
          </cell>
        </row>
        <row r="1514">
          <cell r="A1514" t="str">
            <v>26.20</v>
          </cell>
          <cell r="B1514" t="str">
            <v>Reparos, conservações e complementos - GRUPO 26</v>
          </cell>
          <cell r="C1514"/>
          <cell r="D1514"/>
          <cell r="E1514"/>
          <cell r="F1514"/>
          <cell r="G1514"/>
        </row>
        <row r="1515">
          <cell r="A1515" t="str">
            <v>26.20.010</v>
          </cell>
          <cell r="B1515"/>
          <cell r="C1515" t="str">
            <v>Massa para vidro</v>
          </cell>
          <cell r="D1515" t="str">
            <v>m</v>
          </cell>
          <cell r="E1515">
            <v>0.94</v>
          </cell>
          <cell r="F1515">
            <v>2.81</v>
          </cell>
          <cell r="G1515">
            <v>3.75</v>
          </cell>
        </row>
        <row r="1516">
          <cell r="A1516" t="str">
            <v>26.20.020</v>
          </cell>
          <cell r="B1516"/>
          <cell r="C1516" t="str">
            <v>Recolocação de vidro inclusive emassamento ou recolocação de baguetes</v>
          </cell>
          <cell r="D1516" t="str">
            <v>m²</v>
          </cell>
          <cell r="E1516">
            <v>4.68</v>
          </cell>
          <cell r="F1516">
            <v>37.479999999999997</v>
          </cell>
          <cell r="G1516">
            <v>42.16</v>
          </cell>
        </row>
        <row r="1517">
          <cell r="A1517" t="str">
            <v>27</v>
          </cell>
          <cell r="B1517" t="str">
            <v>ESQUADRIA E ELEMENTO EM MATERIAL ESPECIAL</v>
          </cell>
          <cell r="C1517"/>
          <cell r="D1517"/>
          <cell r="E1517"/>
          <cell r="F1517"/>
          <cell r="G1517"/>
        </row>
        <row r="1518">
          <cell r="A1518" t="str">
            <v>27.02</v>
          </cell>
          <cell r="B1518" t="str">
            <v>Policarbonato</v>
          </cell>
          <cell r="C1518"/>
          <cell r="D1518"/>
          <cell r="E1518"/>
          <cell r="F1518"/>
          <cell r="G1518"/>
        </row>
        <row r="1519">
          <cell r="A1519" t="str">
            <v>27.02.001</v>
          </cell>
          <cell r="B1519"/>
          <cell r="C1519" t="str">
            <v>Chapa em policarbonato compacta, fumê, espessura de 6mm</v>
          </cell>
          <cell r="D1519" t="str">
            <v>m²</v>
          </cell>
          <cell r="E1519">
            <v>488.05</v>
          </cell>
          <cell r="F1519">
            <v>65.78</v>
          </cell>
          <cell r="G1519">
            <v>553.83000000000004</v>
          </cell>
        </row>
        <row r="1520">
          <cell r="A1520" t="str">
            <v>27.02.011</v>
          </cell>
          <cell r="B1520"/>
          <cell r="C1520" t="str">
            <v>Chapa em policarbonato compacta, cristal, espessura de 6 mm</v>
          </cell>
          <cell r="D1520" t="str">
            <v>m²</v>
          </cell>
          <cell r="E1520">
            <v>287.62</v>
          </cell>
          <cell r="F1520">
            <v>65.78</v>
          </cell>
          <cell r="G1520">
            <v>353.4</v>
          </cell>
        </row>
        <row r="1521">
          <cell r="A1521" t="str">
            <v>27.02.041</v>
          </cell>
          <cell r="B1521"/>
          <cell r="C1521" t="str">
            <v>Chapa em policarbonato compacta, cristal, espessura de 10 mm</v>
          </cell>
          <cell r="D1521" t="str">
            <v>m²</v>
          </cell>
          <cell r="E1521">
            <v>504.89</v>
          </cell>
          <cell r="F1521">
            <v>65.78</v>
          </cell>
          <cell r="G1521">
            <v>570.66999999999996</v>
          </cell>
        </row>
        <row r="1522">
          <cell r="A1522" t="str">
            <v>27.02.050</v>
          </cell>
          <cell r="B1522"/>
          <cell r="C1522" t="str">
            <v>Chapa de policarbonato alveolar de 6 mm</v>
          </cell>
          <cell r="D1522" t="str">
            <v>m²</v>
          </cell>
          <cell r="E1522">
            <v>62.84</v>
          </cell>
          <cell r="F1522">
            <v>65.78</v>
          </cell>
          <cell r="G1522">
            <v>128.62</v>
          </cell>
        </row>
        <row r="1523">
          <cell r="A1523" t="str">
            <v>27.03</v>
          </cell>
          <cell r="B1523" t="str">
            <v>Chapa de fibra de vidro</v>
          </cell>
          <cell r="C1523"/>
          <cell r="D1523"/>
          <cell r="E1523"/>
          <cell r="F1523"/>
          <cell r="G1523"/>
        </row>
        <row r="1524">
          <cell r="A1524" t="str">
            <v>27.03.030</v>
          </cell>
          <cell r="B1524"/>
          <cell r="C1524" t="str">
            <v>Placa de poliéster reforçada com fibra de vidro de 3 mm</v>
          </cell>
          <cell r="D1524" t="str">
            <v>m²</v>
          </cell>
          <cell r="E1524">
            <v>109.82</v>
          </cell>
          <cell r="F1524">
            <v>37.479999999999997</v>
          </cell>
          <cell r="G1524">
            <v>147.30000000000001</v>
          </cell>
        </row>
        <row r="1525">
          <cell r="A1525" t="str">
            <v>27.04</v>
          </cell>
          <cell r="B1525" t="str">
            <v>PVC / VINIL</v>
          </cell>
          <cell r="C1525"/>
          <cell r="D1525"/>
          <cell r="E1525"/>
          <cell r="F1525"/>
          <cell r="G1525"/>
        </row>
        <row r="1526">
          <cell r="A1526" t="str">
            <v>27.04.030</v>
          </cell>
          <cell r="B1526"/>
          <cell r="C1526" t="str">
            <v>Caixilho de correr em PVC</v>
          </cell>
          <cell r="D1526" t="str">
            <v>m²</v>
          </cell>
          <cell r="E1526">
            <v>664.39</v>
          </cell>
          <cell r="F1526">
            <v>64.989999999999995</v>
          </cell>
          <cell r="G1526">
            <v>729.38</v>
          </cell>
        </row>
        <row r="1527">
          <cell r="A1527" t="str">
            <v>27.04.040</v>
          </cell>
          <cell r="B1527"/>
          <cell r="C1527" t="str">
            <v>Corrimão, bate-maca ou protetor de parede em PVC, com amortecimento à impacto, altura de 131 mm</v>
          </cell>
          <cell r="D1527" t="str">
            <v>m</v>
          </cell>
          <cell r="E1527">
            <v>220.09</v>
          </cell>
          <cell r="F1527">
            <v>52.58</v>
          </cell>
          <cell r="G1527">
            <v>272.67</v>
          </cell>
        </row>
        <row r="1528">
          <cell r="A1528" t="str">
            <v>27.04.050</v>
          </cell>
          <cell r="B1528"/>
          <cell r="C1528" t="str">
            <v>Protetor de parede ou bate-maca em PVC flexível, com amortecimento à impacto, altura de 150 mm</v>
          </cell>
          <cell r="D1528" t="str">
            <v>m</v>
          </cell>
          <cell r="E1528">
            <v>28.38</v>
          </cell>
          <cell r="F1528">
            <v>17.09</v>
          </cell>
          <cell r="G1528">
            <v>45.47</v>
          </cell>
        </row>
        <row r="1529">
          <cell r="A1529" t="str">
            <v>27.04.051</v>
          </cell>
          <cell r="B1529"/>
          <cell r="C1529" t="str">
            <v>Faixa em vinil para proteção de paredes, com amortecimento à alto impacto, altura de 400 mm</v>
          </cell>
          <cell r="D1529" t="str">
            <v>m</v>
          </cell>
          <cell r="E1529">
            <v>64.22</v>
          </cell>
          <cell r="F1529">
            <v>7.83</v>
          </cell>
          <cell r="G1529">
            <v>72.05</v>
          </cell>
        </row>
        <row r="1530">
          <cell r="A1530" t="str">
            <v>27.04.052</v>
          </cell>
          <cell r="B1530"/>
          <cell r="C1530" t="str">
            <v>Cantoneira adesiva em vinil de alto impacto</v>
          </cell>
          <cell r="D1530" t="str">
            <v>m</v>
          </cell>
          <cell r="E1530">
            <v>38.56</v>
          </cell>
          <cell r="F1530">
            <v>4.28</v>
          </cell>
          <cell r="G1530">
            <v>42.84</v>
          </cell>
        </row>
        <row r="1531">
          <cell r="A1531" t="str">
            <v>27.04.060</v>
          </cell>
          <cell r="B1531"/>
          <cell r="C1531" t="str">
            <v>Bate-maca ou protetor de parede curvo em PVC, com amortecimento à impacto, altura de 200 mm</v>
          </cell>
          <cell r="D1531" t="str">
            <v>m</v>
          </cell>
          <cell r="E1531">
            <v>102.77</v>
          </cell>
          <cell r="F1531">
            <v>46.6</v>
          </cell>
          <cell r="G1531">
            <v>149.37</v>
          </cell>
        </row>
        <row r="1532">
          <cell r="A1532" t="str">
            <v>27.04.070</v>
          </cell>
          <cell r="B1532"/>
          <cell r="C1532" t="str">
            <v>Bate-maca ou protetor de parede em PVC, com amortecimento à impacto, altura de 200 mm</v>
          </cell>
          <cell r="D1532" t="str">
            <v>m</v>
          </cell>
          <cell r="E1532">
            <v>66.19</v>
          </cell>
          <cell r="F1532">
            <v>23.8</v>
          </cell>
          <cell r="G1532">
            <v>89.99</v>
          </cell>
        </row>
        <row r="1533">
          <cell r="A1533" t="str">
            <v>28</v>
          </cell>
          <cell r="B1533" t="str">
            <v>FERRAGEM COMPLEMENTAR PARA ESQUADRIAS</v>
          </cell>
          <cell r="C1533"/>
          <cell r="D1533"/>
          <cell r="E1533"/>
          <cell r="F1533"/>
          <cell r="G1533"/>
        </row>
        <row r="1534">
          <cell r="A1534" t="str">
            <v>28.01</v>
          </cell>
          <cell r="B1534" t="str">
            <v>Ferragem para porta</v>
          </cell>
          <cell r="C1534"/>
          <cell r="D1534"/>
          <cell r="E1534"/>
          <cell r="F1534"/>
          <cell r="G1534"/>
        </row>
        <row r="1535">
          <cell r="A1535" t="str">
            <v>28.01.020</v>
          </cell>
          <cell r="B1535"/>
          <cell r="C1535" t="str">
            <v>Ferragem completa com maçaneta tipo alavanca, para porta externa com 1 folha</v>
          </cell>
          <cell r="D1535" t="str">
            <v>cj</v>
          </cell>
          <cell r="E1535">
            <v>166.02</v>
          </cell>
          <cell r="F1535">
            <v>42.75</v>
          </cell>
          <cell r="G1535">
            <v>208.77</v>
          </cell>
        </row>
        <row r="1536">
          <cell r="A1536" t="str">
            <v>28.01.030</v>
          </cell>
          <cell r="B1536"/>
          <cell r="C1536" t="str">
            <v>Ferragem completa com maçaneta tipo alavanca, para porta externa com 2 folhas</v>
          </cell>
          <cell r="D1536" t="str">
            <v>cj</v>
          </cell>
          <cell r="E1536">
            <v>375.86</v>
          </cell>
          <cell r="F1536">
            <v>56.98</v>
          </cell>
          <cell r="G1536">
            <v>432.84</v>
          </cell>
        </row>
        <row r="1537">
          <cell r="A1537" t="str">
            <v>28.01.040</v>
          </cell>
          <cell r="B1537"/>
          <cell r="C1537" t="str">
            <v>Ferragem completa com maçaneta tipo alavanca, para porta interna com 1 folha</v>
          </cell>
          <cell r="D1537" t="str">
            <v>cj</v>
          </cell>
          <cell r="E1537">
            <v>125.27</v>
          </cell>
          <cell r="F1537">
            <v>42.75</v>
          </cell>
          <cell r="G1537">
            <v>168.02</v>
          </cell>
        </row>
        <row r="1538">
          <cell r="A1538" t="str">
            <v>28.01.050</v>
          </cell>
          <cell r="B1538"/>
          <cell r="C1538" t="str">
            <v>Ferragem completa com maçaneta tipo alavanca, para porta interna com 2 folhas</v>
          </cell>
          <cell r="D1538" t="str">
            <v>cj</v>
          </cell>
          <cell r="E1538">
            <v>314.56</v>
          </cell>
          <cell r="F1538">
            <v>56.98</v>
          </cell>
          <cell r="G1538">
            <v>371.54</v>
          </cell>
        </row>
        <row r="1539">
          <cell r="A1539" t="str">
            <v>28.01.070</v>
          </cell>
          <cell r="B1539"/>
          <cell r="C1539" t="str">
            <v>Ferragem completa para porta de box de WC tipo livre/ocupado</v>
          </cell>
          <cell r="D1539" t="str">
            <v>cj</v>
          </cell>
          <cell r="E1539">
            <v>101.79</v>
          </cell>
          <cell r="F1539">
            <v>42.75</v>
          </cell>
          <cell r="G1539">
            <v>144.54</v>
          </cell>
        </row>
        <row r="1540">
          <cell r="A1540" t="str">
            <v>28.01.080</v>
          </cell>
          <cell r="B1540"/>
          <cell r="C1540" t="str">
            <v>Ferragem adicional para porta vão simples em divisória</v>
          </cell>
          <cell r="D1540" t="str">
            <v>cj</v>
          </cell>
          <cell r="E1540">
            <v>157.85</v>
          </cell>
          <cell r="F1540">
            <v>0</v>
          </cell>
          <cell r="G1540">
            <v>157.85</v>
          </cell>
        </row>
        <row r="1541">
          <cell r="A1541" t="str">
            <v>28.01.090</v>
          </cell>
          <cell r="B1541"/>
          <cell r="C1541" t="str">
            <v>Ferragem adicional para porta vão duplo em divisória</v>
          </cell>
          <cell r="D1541" t="str">
            <v>cj</v>
          </cell>
          <cell r="E1541">
            <v>245.54</v>
          </cell>
          <cell r="F1541">
            <v>0</v>
          </cell>
          <cell r="G1541">
            <v>245.54</v>
          </cell>
        </row>
        <row r="1542">
          <cell r="A1542" t="str">
            <v>28.01.146</v>
          </cell>
          <cell r="B1542"/>
          <cell r="C1542" t="str">
            <v>Fechadura eletromagnética para capacidade de atraque de 150 kgf</v>
          </cell>
          <cell r="D1542" t="str">
            <v>un</v>
          </cell>
          <cell r="E1542">
            <v>215.5</v>
          </cell>
          <cell r="F1542">
            <v>47.4</v>
          </cell>
          <cell r="G1542">
            <v>262.89999999999998</v>
          </cell>
        </row>
        <row r="1543">
          <cell r="A1543" t="str">
            <v>28.01.150</v>
          </cell>
          <cell r="B1543"/>
          <cell r="C1543" t="str">
            <v>Fechadura elétrica de sobrepor para porta ou portão com peso até 400 kg</v>
          </cell>
          <cell r="D1543" t="str">
            <v>cj</v>
          </cell>
          <cell r="E1543">
            <v>314.51</v>
          </cell>
          <cell r="F1543">
            <v>47.4</v>
          </cell>
          <cell r="G1543">
            <v>361.91</v>
          </cell>
        </row>
        <row r="1544">
          <cell r="A1544" t="str">
            <v>28.01.160</v>
          </cell>
          <cell r="B1544"/>
          <cell r="C1544" t="str">
            <v>Mola aérea para porta, com esforço acima de 50 kg até 60 kg</v>
          </cell>
          <cell r="D1544" t="str">
            <v>un</v>
          </cell>
          <cell r="E1544">
            <v>184.16</v>
          </cell>
          <cell r="F1544">
            <v>13.36</v>
          </cell>
          <cell r="G1544">
            <v>197.52</v>
          </cell>
        </row>
        <row r="1545">
          <cell r="A1545" t="str">
            <v>28.01.171</v>
          </cell>
          <cell r="B1545"/>
          <cell r="C1545" t="str">
            <v>Mola aérea para porta, com esforço acima de 60 kg até 80 kg</v>
          </cell>
          <cell r="D1545" t="str">
            <v>un</v>
          </cell>
          <cell r="E1545">
            <v>198.67</v>
          </cell>
          <cell r="F1545">
            <v>13.36</v>
          </cell>
          <cell r="G1545">
            <v>212.03</v>
          </cell>
        </row>
        <row r="1546">
          <cell r="A1546" t="str">
            <v>28.01.180</v>
          </cell>
          <cell r="B1546"/>
          <cell r="C1546" t="str">
            <v>Mola aérea hidráulica, para porta com largura até 1,60 m</v>
          </cell>
          <cell r="D1546" t="str">
            <v>un</v>
          </cell>
          <cell r="E1546">
            <v>2200.7600000000002</v>
          </cell>
          <cell r="F1546">
            <v>33.39</v>
          </cell>
          <cell r="G1546">
            <v>2234.15</v>
          </cell>
        </row>
        <row r="1547">
          <cell r="A1547" t="str">
            <v>28.01.210</v>
          </cell>
          <cell r="B1547"/>
          <cell r="C1547" t="str">
            <v>Fechadura tipo alavanca com chave para porta corta-fogo</v>
          </cell>
          <cell r="D1547" t="str">
            <v>un</v>
          </cell>
          <cell r="E1547">
            <v>184.53</v>
          </cell>
          <cell r="F1547">
            <v>25.04</v>
          </cell>
          <cell r="G1547">
            <v>209.57</v>
          </cell>
        </row>
        <row r="1548">
          <cell r="A1548" t="str">
            <v>28.01.250</v>
          </cell>
          <cell r="B1548"/>
          <cell r="C1548" t="str">
            <v>Visor tipo olho mágico</v>
          </cell>
          <cell r="D1548" t="str">
            <v>un</v>
          </cell>
          <cell r="E1548">
            <v>18.53</v>
          </cell>
          <cell r="F1548">
            <v>8.5500000000000007</v>
          </cell>
          <cell r="G1548">
            <v>27.08</v>
          </cell>
        </row>
        <row r="1549">
          <cell r="A1549" t="str">
            <v>28.01.270</v>
          </cell>
          <cell r="B1549"/>
          <cell r="C1549" t="str">
            <v>Fechadura de segurança para cela tipo gorges, com clic e abertura de um lado</v>
          </cell>
          <cell r="D1549" t="str">
            <v>cj</v>
          </cell>
          <cell r="E1549">
            <v>538.08000000000004</v>
          </cell>
          <cell r="F1549">
            <v>4.0999999999999996</v>
          </cell>
          <cell r="G1549">
            <v>542.17999999999995</v>
          </cell>
        </row>
        <row r="1550">
          <cell r="A1550" t="str">
            <v>28.01.280</v>
          </cell>
          <cell r="B1550"/>
          <cell r="C1550" t="str">
            <v>Fechadura de segurança para cela tipo gorges, com clic e abertura de um lado, embutida em caixa</v>
          </cell>
          <cell r="D1550" t="str">
            <v>cj</v>
          </cell>
          <cell r="E1550">
            <v>810.77</v>
          </cell>
          <cell r="F1550">
            <v>4.0999999999999996</v>
          </cell>
          <cell r="G1550">
            <v>814.87</v>
          </cell>
        </row>
        <row r="1551">
          <cell r="A1551" t="str">
            <v>28.01.290</v>
          </cell>
          <cell r="B1551"/>
          <cell r="C1551" t="str">
            <v>Fechadura de segurança para corredor tipo gorges, com abertura de dois lados</v>
          </cell>
          <cell r="D1551" t="str">
            <v>cj</v>
          </cell>
          <cell r="E1551">
            <v>614.46</v>
          </cell>
          <cell r="F1551">
            <v>4.0999999999999996</v>
          </cell>
          <cell r="G1551">
            <v>618.55999999999995</v>
          </cell>
        </row>
        <row r="1552">
          <cell r="A1552" t="str">
            <v>28.01.330</v>
          </cell>
          <cell r="B1552"/>
          <cell r="C1552" t="str">
            <v>Mola hidráulica de piso, para porta com largura até 1,10 m e peso até 120 kg</v>
          </cell>
          <cell r="D1552" t="str">
            <v>un</v>
          </cell>
          <cell r="E1552">
            <v>660</v>
          </cell>
          <cell r="F1552">
            <v>33.39</v>
          </cell>
          <cell r="G1552">
            <v>693.39</v>
          </cell>
        </row>
        <row r="1553">
          <cell r="A1553" t="str">
            <v>28.01.400</v>
          </cell>
          <cell r="B1553"/>
          <cell r="C1553" t="str">
            <v>Ferrolho de segurança de 1,20 m, para adaptação em portas de celas, embutido em caixa</v>
          </cell>
          <cell r="D1553" t="str">
            <v>un</v>
          </cell>
          <cell r="E1553">
            <v>641.39</v>
          </cell>
          <cell r="F1553">
            <v>66.78</v>
          </cell>
          <cell r="G1553">
            <v>708.17</v>
          </cell>
        </row>
        <row r="1554">
          <cell r="A1554" t="str">
            <v>28.01.550</v>
          </cell>
          <cell r="B1554"/>
          <cell r="C1554" t="str">
            <v>Fechadura com maçaneta tipo alavanca em aço inoxidável, para porta externa</v>
          </cell>
          <cell r="D1554" t="str">
            <v>un</v>
          </cell>
          <cell r="E1554">
            <v>220.97</v>
          </cell>
          <cell r="F1554">
            <v>42.75</v>
          </cell>
          <cell r="G1554">
            <v>263.72000000000003</v>
          </cell>
        </row>
        <row r="1555">
          <cell r="A1555" t="str">
            <v>28.05</v>
          </cell>
          <cell r="B1555" t="str">
            <v>Cadeado</v>
          </cell>
          <cell r="C1555"/>
          <cell r="D1555"/>
          <cell r="E1555"/>
          <cell r="F1555"/>
          <cell r="G1555"/>
        </row>
        <row r="1556">
          <cell r="A1556" t="str">
            <v>28.05.020</v>
          </cell>
          <cell r="B1556"/>
          <cell r="C1556" t="str">
            <v>Cadeado de latão com cilindro - trava dupla - 25/27mm</v>
          </cell>
          <cell r="D1556" t="str">
            <v>un</v>
          </cell>
          <cell r="E1556">
            <v>14.33</v>
          </cell>
          <cell r="F1556">
            <v>0</v>
          </cell>
          <cell r="G1556">
            <v>14.33</v>
          </cell>
        </row>
        <row r="1557">
          <cell r="A1557" t="str">
            <v>28.05.040</v>
          </cell>
          <cell r="B1557"/>
          <cell r="C1557" t="str">
            <v>Cadeado de latão com cilindro - trava dupla - 35/36mm</v>
          </cell>
          <cell r="D1557" t="str">
            <v>un</v>
          </cell>
          <cell r="E1557">
            <v>20.65</v>
          </cell>
          <cell r="F1557">
            <v>0</v>
          </cell>
          <cell r="G1557">
            <v>20.65</v>
          </cell>
        </row>
        <row r="1558">
          <cell r="A1558" t="str">
            <v>28.05.060</v>
          </cell>
          <cell r="B1558"/>
          <cell r="C1558" t="str">
            <v>Cadeado de latão com cilindro - trava dupla - 50mm</v>
          </cell>
          <cell r="D1558" t="str">
            <v>un</v>
          </cell>
          <cell r="E1558">
            <v>33.090000000000003</v>
          </cell>
          <cell r="F1558">
            <v>0</v>
          </cell>
          <cell r="G1558">
            <v>33.090000000000003</v>
          </cell>
        </row>
        <row r="1559">
          <cell r="A1559" t="str">
            <v>28.05.070</v>
          </cell>
          <cell r="B1559"/>
          <cell r="C1559" t="str">
            <v>Cadeado de latão com cilindro de alta segurança, com 16 pinos e tetra-chave - 70mm</v>
          </cell>
          <cell r="D1559" t="str">
            <v>un</v>
          </cell>
          <cell r="E1559">
            <v>111.89</v>
          </cell>
          <cell r="F1559">
            <v>0</v>
          </cell>
          <cell r="G1559">
            <v>111.89</v>
          </cell>
        </row>
        <row r="1560">
          <cell r="A1560" t="str">
            <v>28.05.080</v>
          </cell>
          <cell r="B1560"/>
          <cell r="C1560" t="str">
            <v>Cadeado de latão com cilindro - trava dupla - 60mm</v>
          </cell>
          <cell r="D1560" t="str">
            <v>un</v>
          </cell>
          <cell r="E1560">
            <v>52.77</v>
          </cell>
          <cell r="F1560">
            <v>0</v>
          </cell>
          <cell r="G1560">
            <v>52.77</v>
          </cell>
        </row>
        <row r="1561">
          <cell r="A1561" t="str">
            <v>28.20</v>
          </cell>
          <cell r="B1561" t="str">
            <v>Reparos, conservações e complementos - GRUPO 28</v>
          </cell>
          <cell r="C1561"/>
          <cell r="D1561"/>
          <cell r="E1561"/>
          <cell r="F1561"/>
          <cell r="G1561"/>
        </row>
        <row r="1562">
          <cell r="A1562" t="str">
            <v>28.20.020</v>
          </cell>
          <cell r="B1562"/>
          <cell r="C1562" t="str">
            <v>Recolocação de fechaduras de embutir</v>
          </cell>
          <cell r="D1562" t="str">
            <v>un</v>
          </cell>
          <cell r="E1562">
            <v>0</v>
          </cell>
          <cell r="F1562">
            <v>42.75</v>
          </cell>
          <cell r="G1562">
            <v>42.75</v>
          </cell>
        </row>
        <row r="1563">
          <cell r="A1563" t="str">
            <v>28.20.030</v>
          </cell>
          <cell r="B1563"/>
          <cell r="C1563" t="str">
            <v>Barra antipânico de sobrepor para porta de 1 folha</v>
          </cell>
          <cell r="D1563" t="str">
            <v>un</v>
          </cell>
          <cell r="E1563">
            <v>607.08000000000004</v>
          </cell>
          <cell r="F1563">
            <v>33.39</v>
          </cell>
          <cell r="G1563">
            <v>640.47</v>
          </cell>
        </row>
        <row r="1564">
          <cell r="A1564" t="str">
            <v>28.20.040</v>
          </cell>
          <cell r="B1564"/>
          <cell r="C1564" t="str">
            <v>Recolocação de fechaduras e fechos de sobrepor</v>
          </cell>
          <cell r="D1564" t="str">
            <v>un</v>
          </cell>
          <cell r="E1564">
            <v>0</v>
          </cell>
          <cell r="F1564">
            <v>36.75</v>
          </cell>
          <cell r="G1564">
            <v>36.75</v>
          </cell>
        </row>
        <row r="1565">
          <cell r="A1565" t="str">
            <v>28.20.050</v>
          </cell>
          <cell r="B1565"/>
          <cell r="C1565" t="str">
            <v>Barra antipânico de sobrepor e maçaneta livre para porta de 1 folha</v>
          </cell>
          <cell r="D1565" t="str">
            <v>cj</v>
          </cell>
          <cell r="E1565">
            <v>968.89</v>
          </cell>
          <cell r="F1565">
            <v>43.41</v>
          </cell>
          <cell r="G1565">
            <v>1012.3</v>
          </cell>
        </row>
        <row r="1566">
          <cell r="A1566" t="str">
            <v>28.20.060</v>
          </cell>
          <cell r="B1566"/>
          <cell r="C1566" t="str">
            <v>Recolocação de dobradiças</v>
          </cell>
          <cell r="D1566" t="str">
            <v>un</v>
          </cell>
          <cell r="E1566">
            <v>0</v>
          </cell>
          <cell r="F1566">
            <v>4.83</v>
          </cell>
          <cell r="G1566">
            <v>4.83</v>
          </cell>
        </row>
        <row r="1567">
          <cell r="A1567" t="str">
            <v>28.20.070</v>
          </cell>
          <cell r="B1567"/>
          <cell r="C1567" t="str">
            <v>Ferragem para portão de tapume</v>
          </cell>
          <cell r="D1567" t="str">
            <v>cj</v>
          </cell>
          <cell r="E1567">
            <v>233.27</v>
          </cell>
          <cell r="F1567">
            <v>85.47</v>
          </cell>
          <cell r="G1567">
            <v>318.74</v>
          </cell>
        </row>
        <row r="1568">
          <cell r="A1568" t="str">
            <v>28.20.090</v>
          </cell>
          <cell r="B1568"/>
          <cell r="C1568" t="str">
            <v>Dobradiça tipo gonzo, diâmetro de 1 1/2´ com abas de 2´ x 3/8´</v>
          </cell>
          <cell r="D1568" t="str">
            <v>un</v>
          </cell>
          <cell r="E1568">
            <v>68.55</v>
          </cell>
          <cell r="F1568">
            <v>16.18</v>
          </cell>
          <cell r="G1568">
            <v>84.73</v>
          </cell>
        </row>
        <row r="1569">
          <cell r="A1569" t="str">
            <v>28.20.170</v>
          </cell>
          <cell r="B1569"/>
          <cell r="C1569" t="str">
            <v>Brete para instalação superior em porta chapa/grade de segurança</v>
          </cell>
          <cell r="D1569" t="str">
            <v>cj</v>
          </cell>
          <cell r="E1569">
            <v>2095.63</v>
          </cell>
          <cell r="F1569">
            <v>100.17</v>
          </cell>
          <cell r="G1569">
            <v>2195.8000000000002</v>
          </cell>
        </row>
        <row r="1570">
          <cell r="A1570" t="str">
            <v>28.20.210</v>
          </cell>
          <cell r="B1570"/>
          <cell r="C1570" t="str">
            <v>Ferrolho de segurança para adaptação em portas de celas</v>
          </cell>
          <cell r="D1570" t="str">
            <v>un</v>
          </cell>
          <cell r="E1570">
            <v>196.96</v>
          </cell>
          <cell r="F1570">
            <v>33.39</v>
          </cell>
          <cell r="G1570">
            <v>230.35</v>
          </cell>
        </row>
        <row r="1571">
          <cell r="A1571" t="str">
            <v>28.20.211</v>
          </cell>
          <cell r="B1571"/>
          <cell r="C1571" t="str">
            <v>Maçaneta tipo alavanca, acionamento com chave, para porta corta-fogo</v>
          </cell>
          <cell r="D1571" t="str">
            <v>un</v>
          </cell>
          <cell r="E1571">
            <v>227.4</v>
          </cell>
          <cell r="F1571">
            <v>25.04</v>
          </cell>
          <cell r="G1571">
            <v>252.44</v>
          </cell>
        </row>
        <row r="1572">
          <cell r="A1572" t="str">
            <v>28.20.220</v>
          </cell>
          <cell r="B1572"/>
          <cell r="C1572" t="str">
            <v>Dobradiça inferior para porta de vidro temperado</v>
          </cell>
          <cell r="D1572" t="str">
            <v>un</v>
          </cell>
          <cell r="E1572">
            <v>73.08</v>
          </cell>
          <cell r="F1572">
            <v>5.67</v>
          </cell>
          <cell r="G1572">
            <v>78.75</v>
          </cell>
        </row>
        <row r="1573">
          <cell r="A1573" t="str">
            <v>28.20.230</v>
          </cell>
          <cell r="B1573"/>
          <cell r="C1573" t="str">
            <v>Dobradiça superior para porta de vidro temperado</v>
          </cell>
          <cell r="D1573" t="str">
            <v>un</v>
          </cell>
          <cell r="E1573">
            <v>76.2</v>
          </cell>
          <cell r="F1573">
            <v>5.67</v>
          </cell>
          <cell r="G1573">
            <v>81.87</v>
          </cell>
        </row>
        <row r="1574">
          <cell r="A1574" t="str">
            <v>28.20.360</v>
          </cell>
          <cell r="B1574"/>
          <cell r="C1574" t="str">
            <v>Suporte duplo para vidro temperado fixado em alvenaria</v>
          </cell>
          <cell r="D1574" t="str">
            <v>un</v>
          </cell>
          <cell r="E1574">
            <v>131.88999999999999</v>
          </cell>
          <cell r="F1574">
            <v>5.67</v>
          </cell>
          <cell r="G1574">
            <v>137.56</v>
          </cell>
        </row>
        <row r="1575">
          <cell r="A1575" t="str">
            <v>28.20.411</v>
          </cell>
          <cell r="B1575"/>
          <cell r="C1575" t="str">
            <v>Dobradiça em aço cromado de 3 1/2", para porta de até 21 kg</v>
          </cell>
          <cell r="D1575" t="str">
            <v>cj</v>
          </cell>
          <cell r="E1575">
            <v>17.78</v>
          </cell>
          <cell r="F1575">
            <v>4.83</v>
          </cell>
          <cell r="G1575">
            <v>22.61</v>
          </cell>
        </row>
        <row r="1576">
          <cell r="A1576" t="str">
            <v>28.20.412</v>
          </cell>
          <cell r="B1576"/>
          <cell r="C1576" t="str">
            <v>Dobradiça em aço inoxidável de 3" x 2 1/2", para porta de até 25 kg</v>
          </cell>
          <cell r="D1576" t="str">
            <v>un</v>
          </cell>
          <cell r="E1576">
            <v>22.96</v>
          </cell>
          <cell r="F1576">
            <v>4.83</v>
          </cell>
          <cell r="G1576">
            <v>27.79</v>
          </cell>
        </row>
        <row r="1577">
          <cell r="A1577" t="str">
            <v>28.20.413</v>
          </cell>
          <cell r="B1577"/>
          <cell r="C1577" t="str">
            <v>Dobradiça em latão cromado reforçada de 3 1/2" x 3", para porta de até 35 kg</v>
          </cell>
          <cell r="D1577" t="str">
            <v>un</v>
          </cell>
          <cell r="E1577">
            <v>29.22</v>
          </cell>
          <cell r="F1577">
            <v>4.83</v>
          </cell>
          <cell r="G1577">
            <v>34.049999999999997</v>
          </cell>
        </row>
        <row r="1578">
          <cell r="A1578" t="str">
            <v>28.20.430</v>
          </cell>
          <cell r="B1578"/>
          <cell r="C1578" t="str">
            <v>Dobradiça em latão cromado, com mola tipo vai e vem, de 3"</v>
          </cell>
          <cell r="D1578" t="str">
            <v>cj</v>
          </cell>
          <cell r="E1578">
            <v>118.8</v>
          </cell>
          <cell r="F1578">
            <v>10.26</v>
          </cell>
          <cell r="G1578">
            <v>129.06</v>
          </cell>
        </row>
        <row r="1579">
          <cell r="A1579" t="str">
            <v>28.20.510</v>
          </cell>
          <cell r="B1579"/>
          <cell r="C1579" t="str">
            <v>Pivô superior lateral para porta em vidro temperado</v>
          </cell>
          <cell r="D1579" t="str">
            <v>un</v>
          </cell>
          <cell r="E1579">
            <v>25.96</v>
          </cell>
          <cell r="F1579">
            <v>5.67</v>
          </cell>
          <cell r="G1579">
            <v>31.63</v>
          </cell>
        </row>
        <row r="1580">
          <cell r="A1580" t="str">
            <v>28.20.550</v>
          </cell>
          <cell r="B1580"/>
          <cell r="C1580" t="str">
            <v>Mancal inferior com rolamento para porta em vidro temperado</v>
          </cell>
          <cell r="D1580" t="str">
            <v>un</v>
          </cell>
          <cell r="E1580">
            <v>82.6</v>
          </cell>
          <cell r="F1580">
            <v>5.67</v>
          </cell>
          <cell r="G1580">
            <v>88.27</v>
          </cell>
        </row>
        <row r="1581">
          <cell r="A1581" t="str">
            <v>28.20.590</v>
          </cell>
          <cell r="B1581"/>
          <cell r="C1581" t="str">
            <v>Contra fechadura de centro para porta em vidro temperado</v>
          </cell>
          <cell r="D1581" t="str">
            <v>un</v>
          </cell>
          <cell r="E1581">
            <v>87.4</v>
          </cell>
          <cell r="F1581">
            <v>4.0999999999999996</v>
          </cell>
          <cell r="G1581">
            <v>91.5</v>
          </cell>
        </row>
        <row r="1582">
          <cell r="A1582" t="str">
            <v>28.20.600</v>
          </cell>
          <cell r="B1582"/>
          <cell r="C1582" t="str">
            <v>Fechadura de centro com cilindro para porta em vidro temperado</v>
          </cell>
          <cell r="D1582" t="str">
            <v>un</v>
          </cell>
          <cell r="E1582">
            <v>118.02</v>
          </cell>
          <cell r="F1582">
            <v>5.67</v>
          </cell>
          <cell r="G1582">
            <v>123.69</v>
          </cell>
        </row>
        <row r="1583">
          <cell r="A1583" t="str">
            <v>28.20.650</v>
          </cell>
          <cell r="B1583"/>
          <cell r="C1583" t="str">
            <v>Puxador duplo em aço inoxidável, para porta de madeira, alumínio ou vidro, de 350 mm</v>
          </cell>
          <cell r="D1583" t="str">
            <v>un</v>
          </cell>
          <cell r="E1583">
            <v>696.84</v>
          </cell>
          <cell r="F1583">
            <v>50.1</v>
          </cell>
          <cell r="G1583">
            <v>746.94</v>
          </cell>
        </row>
        <row r="1584">
          <cell r="A1584" t="str">
            <v>28.20.750</v>
          </cell>
          <cell r="B1584"/>
          <cell r="C1584" t="str">
            <v>Capa de proteção para fechadura / ferrolho</v>
          </cell>
          <cell r="D1584" t="str">
            <v>un</v>
          </cell>
          <cell r="E1584">
            <v>12.01</v>
          </cell>
          <cell r="F1584">
            <v>32.369999999999997</v>
          </cell>
          <cell r="G1584">
            <v>44.38</v>
          </cell>
        </row>
        <row r="1585">
          <cell r="A1585" t="str">
            <v>28.20.760</v>
          </cell>
          <cell r="B1585"/>
          <cell r="C1585" t="str">
            <v>Espelho para trinco de piso para porta em vidro temperado</v>
          </cell>
          <cell r="D1585" t="str">
            <v>un</v>
          </cell>
          <cell r="E1585">
            <v>17.329999999999998</v>
          </cell>
          <cell r="F1585">
            <v>5.67</v>
          </cell>
          <cell r="G1585">
            <v>23</v>
          </cell>
        </row>
        <row r="1586">
          <cell r="A1586" t="str">
            <v>28.20.770</v>
          </cell>
          <cell r="B1586"/>
          <cell r="C1586" t="str">
            <v>Trinco de piso para porta em vidro temperado</v>
          </cell>
          <cell r="D1586" t="str">
            <v>un</v>
          </cell>
          <cell r="E1586">
            <v>103.2</v>
          </cell>
          <cell r="F1586">
            <v>5.67</v>
          </cell>
          <cell r="G1586">
            <v>108.87</v>
          </cell>
        </row>
        <row r="1587">
          <cell r="A1587" t="str">
            <v>28.20.800</v>
          </cell>
          <cell r="B1587"/>
          <cell r="C1587" t="str">
            <v>Equipamento automatizador de portas deslizantes para folha dupla</v>
          </cell>
          <cell r="D1587" t="str">
            <v>un</v>
          </cell>
          <cell r="E1587">
            <v>11017.53</v>
          </cell>
          <cell r="F1587">
            <v>0</v>
          </cell>
          <cell r="G1587">
            <v>11017.53</v>
          </cell>
        </row>
        <row r="1588">
          <cell r="A1588" t="str">
            <v>28.20.810</v>
          </cell>
          <cell r="B1588"/>
          <cell r="C1588" t="str">
            <v>Equipamento automatizador telescópico unilateral de portas deslizantes para folha dupla</v>
          </cell>
          <cell r="D1588" t="str">
            <v>un</v>
          </cell>
          <cell r="E1588">
            <v>13784.27</v>
          </cell>
          <cell r="F1588">
            <v>0</v>
          </cell>
          <cell r="G1588">
            <v>13784.27</v>
          </cell>
        </row>
        <row r="1589">
          <cell r="A1589" t="str">
            <v>28.20.820</v>
          </cell>
          <cell r="B1589"/>
          <cell r="C1589" t="str">
            <v>Barra antipânico de sobrepor com maçaneta e chave, para porta em vidro de 1 folha</v>
          </cell>
          <cell r="D1589" t="str">
            <v>cj</v>
          </cell>
          <cell r="E1589">
            <v>772.83</v>
          </cell>
          <cell r="F1589">
            <v>63.18</v>
          </cell>
          <cell r="G1589">
            <v>836.01</v>
          </cell>
        </row>
        <row r="1590">
          <cell r="A1590" t="str">
            <v>28.20.830</v>
          </cell>
          <cell r="B1590"/>
          <cell r="C1590" t="str">
            <v>Barra antipânico de sobrepor com maçaneta e chave, para porta dupla em vidro</v>
          </cell>
          <cell r="D1590" t="str">
            <v>cj</v>
          </cell>
          <cell r="E1590">
            <v>1525.66</v>
          </cell>
          <cell r="F1590">
            <v>126.36</v>
          </cell>
          <cell r="G1590">
            <v>1652.02</v>
          </cell>
        </row>
        <row r="1591">
          <cell r="A1591" t="str">
            <v>28.20.840</v>
          </cell>
          <cell r="B1591"/>
          <cell r="C1591" t="str">
            <v>Barra antipânico para porta dupla com travamentos horizontal e vertical completa, com maçaneta tipo alavanca e chave, para vãos de 1,40 a 1,60 m</v>
          </cell>
          <cell r="D1591" t="str">
            <v>cj</v>
          </cell>
          <cell r="E1591">
            <v>1280.29</v>
          </cell>
          <cell r="F1591">
            <v>133.56</v>
          </cell>
          <cell r="G1591">
            <v>1413.85</v>
          </cell>
        </row>
        <row r="1592">
          <cell r="A1592" t="str">
            <v>28.20.850</v>
          </cell>
          <cell r="B1592"/>
          <cell r="C1592" t="str">
            <v>Barra antipânico para porta dupla com travamentos horizontal e vertical completa, com maçaneta tipo alavanca e chave, para vãos de 1,70 a 2,60 m</v>
          </cell>
          <cell r="D1592" t="str">
            <v>cj</v>
          </cell>
          <cell r="E1592">
            <v>1316.03</v>
          </cell>
          <cell r="F1592">
            <v>133.56</v>
          </cell>
          <cell r="G1592">
            <v>1449.59</v>
          </cell>
        </row>
        <row r="1593">
          <cell r="A1593" t="str">
            <v>28.21</v>
          </cell>
          <cell r="B1593" t="str">
            <v>Ferragem para vidro</v>
          </cell>
          <cell r="C1593"/>
          <cell r="D1593"/>
          <cell r="E1593"/>
          <cell r="F1593"/>
          <cell r="G1593"/>
        </row>
        <row r="1594">
          <cell r="A1594" t="str">
            <v>28.21.010</v>
          </cell>
          <cell r="B1594"/>
          <cell r="C1594" t="str">
            <v>Dobradiça inferior em zamac, para porta de vidro temperado</v>
          </cell>
          <cell r="D1594" t="str">
            <v>un</v>
          </cell>
          <cell r="E1594">
            <v>42.87</v>
          </cell>
          <cell r="F1594">
            <v>5.67</v>
          </cell>
          <cell r="G1594">
            <v>48.54</v>
          </cell>
        </row>
        <row r="1595">
          <cell r="A1595" t="str">
            <v>28.21.020</v>
          </cell>
          <cell r="B1595"/>
          <cell r="C1595" t="str">
            <v>Dobradiça superior em zamac, para porta de vidro temperado</v>
          </cell>
          <cell r="D1595" t="str">
            <v>un</v>
          </cell>
          <cell r="E1595">
            <v>31.29</v>
          </cell>
          <cell r="F1595">
            <v>5.67</v>
          </cell>
          <cell r="G1595">
            <v>36.96</v>
          </cell>
        </row>
        <row r="1596">
          <cell r="A1596" t="str">
            <v>28.21.030</v>
          </cell>
          <cell r="B1596"/>
          <cell r="C1596" t="str">
            <v>Suporte simples de canto em zamac, para vidro temperado</v>
          </cell>
          <cell r="D1596" t="str">
            <v>un</v>
          </cell>
          <cell r="E1596">
            <v>12.87</v>
          </cell>
          <cell r="F1596">
            <v>5.67</v>
          </cell>
          <cell r="G1596">
            <v>18.54</v>
          </cell>
        </row>
        <row r="1597">
          <cell r="A1597" t="str">
            <v>28.21.040</v>
          </cell>
          <cell r="B1597"/>
          <cell r="C1597" t="str">
            <v>Suporte duplo em zamac para vidro temperado fixado em alvenaria</v>
          </cell>
          <cell r="D1597" t="str">
            <v>un</v>
          </cell>
          <cell r="E1597">
            <v>13.5</v>
          </cell>
          <cell r="F1597">
            <v>5.67</v>
          </cell>
          <cell r="G1597">
            <v>19.170000000000002</v>
          </cell>
        </row>
        <row r="1598">
          <cell r="A1598" t="str">
            <v>28.21.050</v>
          </cell>
          <cell r="B1598"/>
          <cell r="C1598" t="str">
            <v>Suporte quádruplo em zamac para vidro temperado</v>
          </cell>
          <cell r="D1598" t="str">
            <v>un</v>
          </cell>
          <cell r="E1598">
            <v>49.27</v>
          </cell>
          <cell r="F1598">
            <v>5.67</v>
          </cell>
          <cell r="G1598">
            <v>54.94</v>
          </cell>
        </row>
        <row r="1599">
          <cell r="A1599" t="str">
            <v>28.21.060</v>
          </cell>
          <cell r="B1599"/>
          <cell r="C1599" t="str">
            <v>Pivô superior lateral em zamac, para porta em vidro temperado</v>
          </cell>
          <cell r="D1599" t="str">
            <v>un</v>
          </cell>
          <cell r="E1599">
            <v>3.63</v>
          </cell>
          <cell r="F1599">
            <v>5.67</v>
          </cell>
          <cell r="G1599">
            <v>9.3000000000000007</v>
          </cell>
        </row>
        <row r="1600">
          <cell r="A1600" t="str">
            <v>28.21.070</v>
          </cell>
          <cell r="B1600"/>
          <cell r="C1600" t="str">
            <v>Mancal inferior com rolamento em zamac, para porta em vidro temperado</v>
          </cell>
          <cell r="D1600" t="str">
            <v>un</v>
          </cell>
          <cell r="E1600">
            <v>11.38</v>
          </cell>
          <cell r="F1600">
            <v>5.67</v>
          </cell>
          <cell r="G1600">
            <v>17.05</v>
          </cell>
        </row>
        <row r="1601">
          <cell r="A1601" t="str">
            <v>28.21.080</v>
          </cell>
          <cell r="B1601"/>
          <cell r="C1601" t="str">
            <v>Contra fechadura de centro em zamac, para porta em vidro temperado</v>
          </cell>
          <cell r="D1601" t="str">
            <v>un</v>
          </cell>
          <cell r="E1601">
            <v>26.93</v>
          </cell>
          <cell r="F1601">
            <v>4.0999999999999996</v>
          </cell>
          <cell r="G1601">
            <v>31.03</v>
          </cell>
        </row>
        <row r="1602">
          <cell r="A1602" t="str">
            <v>28.21.090</v>
          </cell>
          <cell r="B1602"/>
          <cell r="C1602" t="str">
            <v>Suporte duplo ou central sem núcleo em zamac, para vidro temperado</v>
          </cell>
          <cell r="D1602" t="str">
            <v>un</v>
          </cell>
          <cell r="E1602">
            <v>33.79</v>
          </cell>
          <cell r="F1602">
            <v>5.67</v>
          </cell>
          <cell r="G1602">
            <v>39.46</v>
          </cell>
        </row>
        <row r="1603">
          <cell r="A1603" t="str">
            <v>28.21.100</v>
          </cell>
          <cell r="B1603"/>
          <cell r="C1603" t="str">
            <v>Trinco de piso em zamac, para vidro temperado</v>
          </cell>
          <cell r="D1603" t="str">
            <v>un</v>
          </cell>
          <cell r="E1603">
            <v>21.81</v>
          </cell>
          <cell r="F1603">
            <v>5.67</v>
          </cell>
          <cell r="G1603">
            <v>27.48</v>
          </cell>
        </row>
        <row r="1604">
          <cell r="A1604" t="str">
            <v>28.21.110</v>
          </cell>
          <cell r="B1604"/>
          <cell r="C1604" t="str">
            <v>Espelho para trinco de piso em zamac, para porta em vidro temperado</v>
          </cell>
          <cell r="D1604" t="str">
            <v>un</v>
          </cell>
          <cell r="E1604">
            <v>2.5299999999999998</v>
          </cell>
          <cell r="F1604">
            <v>5.67</v>
          </cell>
          <cell r="G1604">
            <v>8.1999999999999993</v>
          </cell>
        </row>
        <row r="1605">
          <cell r="A1605" t="str">
            <v>29</v>
          </cell>
          <cell r="B1605" t="str">
            <v>INSERTE METÁLICO</v>
          </cell>
          <cell r="C1605"/>
          <cell r="D1605"/>
          <cell r="E1605"/>
          <cell r="F1605"/>
          <cell r="G1605"/>
        </row>
        <row r="1606">
          <cell r="A1606" t="str">
            <v>29.01</v>
          </cell>
          <cell r="B1606" t="str">
            <v>Cantoneira</v>
          </cell>
          <cell r="C1606"/>
          <cell r="D1606"/>
          <cell r="E1606"/>
          <cell r="F1606"/>
          <cell r="G1606"/>
        </row>
        <row r="1607">
          <cell r="A1607" t="str">
            <v>29.01.020</v>
          </cell>
          <cell r="B1607"/>
          <cell r="C1607" t="str">
            <v>Cantoneira em alumínio perfil sextavado</v>
          </cell>
          <cell r="D1607" t="str">
            <v>m</v>
          </cell>
          <cell r="E1607">
            <v>5.0999999999999996</v>
          </cell>
          <cell r="F1607">
            <v>10.119999999999999</v>
          </cell>
          <cell r="G1607">
            <v>15.22</v>
          </cell>
        </row>
        <row r="1608">
          <cell r="A1608" t="str">
            <v>29.01.030</v>
          </cell>
          <cell r="B1608"/>
          <cell r="C1608" t="str">
            <v>Perfil em alumínio natural</v>
          </cell>
          <cell r="D1608" t="str">
            <v>kg</v>
          </cell>
          <cell r="E1608">
            <v>18.34</v>
          </cell>
          <cell r="F1608">
            <v>45.22</v>
          </cell>
          <cell r="G1608">
            <v>63.56</v>
          </cell>
        </row>
        <row r="1609">
          <cell r="A1609" t="str">
            <v>29.01.040</v>
          </cell>
          <cell r="B1609"/>
          <cell r="C1609" t="str">
            <v>Cantoneira em alumínio perfil ´Y´</v>
          </cell>
          <cell r="D1609" t="str">
            <v>m</v>
          </cell>
          <cell r="E1609">
            <v>6.26</v>
          </cell>
          <cell r="F1609">
            <v>10.119999999999999</v>
          </cell>
          <cell r="G1609">
            <v>16.38</v>
          </cell>
        </row>
        <row r="1610">
          <cell r="A1610" t="str">
            <v>29.01.210</v>
          </cell>
          <cell r="B1610"/>
          <cell r="C1610" t="str">
            <v>Cantoneira em aço galvanizado</v>
          </cell>
          <cell r="D1610" t="str">
            <v>kg</v>
          </cell>
          <cell r="E1610">
            <v>7.79</v>
          </cell>
          <cell r="F1610">
            <v>10.119999999999999</v>
          </cell>
          <cell r="G1610">
            <v>17.91</v>
          </cell>
        </row>
        <row r="1611">
          <cell r="A1611" t="str">
            <v>29.01.230</v>
          </cell>
          <cell r="B1611"/>
          <cell r="C1611" t="str">
            <v>Cantoneira e perfis em ferro</v>
          </cell>
          <cell r="D1611" t="str">
            <v>kg</v>
          </cell>
          <cell r="E1611">
            <v>5.1100000000000003</v>
          </cell>
          <cell r="F1611">
            <v>10.119999999999999</v>
          </cell>
          <cell r="G1611">
            <v>15.23</v>
          </cell>
        </row>
        <row r="1612">
          <cell r="A1612" t="str">
            <v>29.03</v>
          </cell>
          <cell r="B1612" t="str">
            <v>Cabos e cordoalhas</v>
          </cell>
          <cell r="C1612"/>
          <cell r="D1612"/>
          <cell r="E1612"/>
          <cell r="F1612"/>
          <cell r="G1612"/>
        </row>
        <row r="1613">
          <cell r="A1613" t="str">
            <v>29.03.010</v>
          </cell>
          <cell r="B1613"/>
          <cell r="C1613" t="str">
            <v>Cabo em aço galvanizado com alma de aço, diâmetro de 3/16´ (4,76 mm)</v>
          </cell>
          <cell r="D1613" t="str">
            <v>m</v>
          </cell>
          <cell r="E1613">
            <v>5.07</v>
          </cell>
          <cell r="F1613">
            <v>8.5500000000000007</v>
          </cell>
          <cell r="G1613">
            <v>13.62</v>
          </cell>
        </row>
        <row r="1614">
          <cell r="A1614" t="str">
            <v>29.03.020</v>
          </cell>
          <cell r="B1614"/>
          <cell r="C1614" t="str">
            <v>Cabo em aço galvanizado com alma de aço, diâmetro de 5/16´ (7,94 mm)</v>
          </cell>
          <cell r="D1614" t="str">
            <v>m</v>
          </cell>
          <cell r="E1614">
            <v>8.42</v>
          </cell>
          <cell r="F1614">
            <v>8.5500000000000007</v>
          </cell>
          <cell r="G1614">
            <v>16.97</v>
          </cell>
        </row>
        <row r="1615">
          <cell r="A1615" t="str">
            <v>29.03.030</v>
          </cell>
          <cell r="B1615"/>
          <cell r="C1615" t="str">
            <v>Cordoalha de aço galvanizado, diâmetro de 1/4´ (6,35 mm)</v>
          </cell>
          <cell r="D1615" t="str">
            <v>m</v>
          </cell>
          <cell r="E1615">
            <v>4.4800000000000004</v>
          </cell>
          <cell r="F1615">
            <v>8.5500000000000007</v>
          </cell>
          <cell r="G1615">
            <v>13.03</v>
          </cell>
        </row>
        <row r="1616">
          <cell r="A1616" t="str">
            <v>29.03.040</v>
          </cell>
          <cell r="B1616"/>
          <cell r="C1616" t="str">
            <v>Cabo em aço galvanizado com alma de aço, diâmetro de 3/8´ (9,52 mm)</v>
          </cell>
          <cell r="D1616" t="str">
            <v>m</v>
          </cell>
          <cell r="E1616">
            <v>11.27</v>
          </cell>
          <cell r="F1616">
            <v>8.5500000000000007</v>
          </cell>
          <cell r="G1616">
            <v>19.82</v>
          </cell>
        </row>
        <row r="1617">
          <cell r="A1617" t="str">
            <v>29.20</v>
          </cell>
          <cell r="B1617" t="str">
            <v>Reparos, conservações e complementos - GRUPO 29</v>
          </cell>
          <cell r="C1617"/>
          <cell r="D1617"/>
          <cell r="E1617"/>
          <cell r="F1617"/>
          <cell r="G1617"/>
        </row>
        <row r="1618">
          <cell r="A1618" t="str">
            <v>29.20.030</v>
          </cell>
          <cell r="B1618"/>
          <cell r="C1618" t="str">
            <v>Alumínio liso para complementos e reparos</v>
          </cell>
          <cell r="D1618" t="str">
            <v>kg</v>
          </cell>
          <cell r="E1618">
            <v>30.98</v>
          </cell>
          <cell r="F1618">
            <v>10.4</v>
          </cell>
          <cell r="G1618">
            <v>41.38</v>
          </cell>
        </row>
        <row r="1619">
          <cell r="A1619" t="str">
            <v>30</v>
          </cell>
          <cell r="B1619" t="str">
            <v>ACESSIBILIDADE</v>
          </cell>
          <cell r="C1619"/>
          <cell r="D1619"/>
          <cell r="E1619"/>
          <cell r="F1619"/>
          <cell r="G1619"/>
        </row>
        <row r="1620">
          <cell r="A1620" t="str">
            <v>30.01</v>
          </cell>
          <cell r="B1620" t="str">
            <v>Barra de apoio</v>
          </cell>
          <cell r="C1620"/>
          <cell r="D1620"/>
          <cell r="E1620"/>
          <cell r="F1620"/>
          <cell r="G1620"/>
        </row>
        <row r="1621">
          <cell r="A1621" t="str">
            <v>30.01.010</v>
          </cell>
          <cell r="B1621"/>
          <cell r="C1621" t="str">
            <v>Barra de apoio reta, para pessoas com mobilidade reduzida, em tubo de aço inoxidável de 1 1/2´</v>
          </cell>
          <cell r="D1621" t="str">
            <v>m</v>
          </cell>
          <cell r="E1621">
            <v>172.75</v>
          </cell>
          <cell r="F1621">
            <v>9.4</v>
          </cell>
          <cell r="G1621">
            <v>182.15</v>
          </cell>
        </row>
        <row r="1622">
          <cell r="A1622" t="str">
            <v>30.01.020</v>
          </cell>
          <cell r="B1622"/>
          <cell r="C1622" t="str">
            <v>Barra de apoio reta, para pessoas com mobilidade reduzida, em tubo de aço inoxidável de 1 1/2´ x 500 mm</v>
          </cell>
          <cell r="D1622" t="str">
            <v>un</v>
          </cell>
          <cell r="E1622">
            <v>86.37</v>
          </cell>
          <cell r="F1622">
            <v>8.5500000000000007</v>
          </cell>
          <cell r="G1622">
            <v>94.92</v>
          </cell>
        </row>
        <row r="1623">
          <cell r="A1623" t="str">
            <v>30.01.030</v>
          </cell>
          <cell r="B1623"/>
          <cell r="C1623" t="str">
            <v>Barra de apoio reta, para pessoas com mobilidade reduzida, em tubo de aço inoxidável de 1 1/2´ x 800 mm</v>
          </cell>
          <cell r="D1623" t="str">
            <v>un</v>
          </cell>
          <cell r="E1623">
            <v>121.16</v>
          </cell>
          <cell r="F1623">
            <v>8.5500000000000007</v>
          </cell>
          <cell r="G1623">
            <v>129.71</v>
          </cell>
        </row>
        <row r="1624">
          <cell r="A1624" t="str">
            <v>30.01.040</v>
          </cell>
          <cell r="B1624"/>
          <cell r="C1624" t="str">
            <v>Barra de apoio reta, para pessoas com mobilidade reduzida, em tubo de aço inoxidável de 1 1/2´ x 900 mm</v>
          </cell>
          <cell r="D1624" t="str">
            <v>un</v>
          </cell>
          <cell r="E1624">
            <v>156.94</v>
          </cell>
          <cell r="F1624">
            <v>8.5500000000000007</v>
          </cell>
          <cell r="G1624">
            <v>165.49</v>
          </cell>
        </row>
        <row r="1625">
          <cell r="A1625" t="str">
            <v>30.01.050</v>
          </cell>
          <cell r="B1625"/>
          <cell r="C1625" t="str">
            <v>Barra de apoio em ângulo de 90°, para pessoas com mobilidade reduzida, em tubo de aço inoxidável de 1 1/2´ x 800 x 800 mm</v>
          </cell>
          <cell r="D1625" t="str">
            <v>un</v>
          </cell>
          <cell r="E1625">
            <v>325.76</v>
          </cell>
          <cell r="F1625">
            <v>8.5500000000000007</v>
          </cell>
          <cell r="G1625">
            <v>334.31</v>
          </cell>
        </row>
        <row r="1626">
          <cell r="A1626" t="str">
            <v>30.01.061</v>
          </cell>
          <cell r="B1626"/>
          <cell r="C1626" t="str">
            <v>Barra de apoio lateral para lavatório, para pessoas com mobilidade reduzida, em tubo de aço inoxidável de 1.1/4", comprimento 25 a 30 cm</v>
          </cell>
          <cell r="D1626" t="str">
            <v>un</v>
          </cell>
          <cell r="E1626">
            <v>185.33</v>
          </cell>
          <cell r="F1626">
            <v>8.5500000000000007</v>
          </cell>
          <cell r="G1626">
            <v>193.88</v>
          </cell>
        </row>
        <row r="1627">
          <cell r="A1627" t="str">
            <v>30.01.070</v>
          </cell>
          <cell r="B1627"/>
          <cell r="C1627" t="str">
            <v>Barra de apoio reta, para pessoas com mobilidade reduzida, em tubo de alumínio, comprimento de 500 mm, acabamento com pintura epóxi</v>
          </cell>
          <cell r="D1627" t="str">
            <v>un</v>
          </cell>
          <cell r="E1627">
            <v>104.52</v>
          </cell>
          <cell r="F1627">
            <v>8.5500000000000007</v>
          </cell>
          <cell r="G1627">
            <v>113.07</v>
          </cell>
        </row>
        <row r="1628">
          <cell r="A1628" t="str">
            <v>30.01.080</v>
          </cell>
          <cell r="B1628"/>
          <cell r="C1628" t="str">
            <v>Barra de apoio reta, para pessoas com mobilidade reduzida, em tubo de alumínio, comprimento de 800 mm, acabamento com pintura epóxi</v>
          </cell>
          <cell r="D1628" t="str">
            <v>un</v>
          </cell>
          <cell r="E1628">
            <v>117.31</v>
          </cell>
          <cell r="F1628">
            <v>8.5500000000000007</v>
          </cell>
          <cell r="G1628">
            <v>125.86</v>
          </cell>
        </row>
        <row r="1629">
          <cell r="A1629" t="str">
            <v>30.01.090</v>
          </cell>
          <cell r="B1629"/>
          <cell r="C1629" t="str">
            <v>Barra de apoio em ângulo de 90°, para pessoas com mobilidade reduzida, em tubo de alumínio de 800 x 800 mm, acabamento com pintura epóxi</v>
          </cell>
          <cell r="D1629" t="str">
            <v>un</v>
          </cell>
          <cell r="E1629">
            <v>282.55</v>
          </cell>
          <cell r="F1629">
            <v>8.5500000000000007</v>
          </cell>
          <cell r="G1629">
            <v>291.10000000000002</v>
          </cell>
        </row>
        <row r="1630">
          <cell r="A1630" t="str">
            <v>30.01.100</v>
          </cell>
          <cell r="B1630"/>
          <cell r="C1630" t="str">
            <v>Barra de apoio reta, para pessoas com mobilidade reduzida, em tubo de alumínio, comprimento de 900 mm, acabamento com pintura epóxi</v>
          </cell>
          <cell r="D1630" t="str">
            <v>un</v>
          </cell>
          <cell r="E1630">
            <v>126.25</v>
          </cell>
          <cell r="F1630">
            <v>8.5500000000000007</v>
          </cell>
          <cell r="G1630">
            <v>134.80000000000001</v>
          </cell>
        </row>
        <row r="1631">
          <cell r="A1631" t="str">
            <v>30.01.110</v>
          </cell>
          <cell r="B1631"/>
          <cell r="C1631" t="str">
            <v>Barra de proteção para sifão, para pessoas com mobilidade reduzida, em tubo de alumínio, acabamento com pintura epóxi</v>
          </cell>
          <cell r="D1631" t="str">
            <v>un</v>
          </cell>
          <cell r="E1631">
            <v>210.02</v>
          </cell>
          <cell r="F1631">
            <v>8.5500000000000007</v>
          </cell>
          <cell r="G1631">
            <v>218.57</v>
          </cell>
        </row>
        <row r="1632">
          <cell r="A1632" t="str">
            <v>30.01.120</v>
          </cell>
          <cell r="B1632"/>
          <cell r="C1632" t="str">
            <v>Barra de apoio reta, para pessoas com mobilidade reduzida, em tubo de aço inoxidável de 1 1/4´ x 400 mm</v>
          </cell>
          <cell r="D1632" t="str">
            <v>un</v>
          </cell>
          <cell r="E1632">
            <v>110.62</v>
          </cell>
          <cell r="F1632">
            <v>8.5500000000000007</v>
          </cell>
          <cell r="G1632">
            <v>119.17</v>
          </cell>
        </row>
        <row r="1633">
          <cell r="A1633" t="str">
            <v>30.01.130</v>
          </cell>
          <cell r="B1633"/>
          <cell r="C1633" t="str">
            <v>Barra de proteção para lavatório, para pessoas com mobilidade reduzida, em tubo de alumínio acabamento com pintura epóxi</v>
          </cell>
          <cell r="D1633" t="str">
            <v>un</v>
          </cell>
          <cell r="E1633">
            <v>325.06</v>
          </cell>
          <cell r="F1633">
            <v>14.26</v>
          </cell>
          <cell r="G1633">
            <v>339.32</v>
          </cell>
        </row>
        <row r="1634">
          <cell r="A1634" t="str">
            <v>30.03</v>
          </cell>
          <cell r="B1634" t="str">
            <v>Aparelhos elétricos, hidráulicos e a gás</v>
          </cell>
          <cell r="C1634"/>
          <cell r="D1634"/>
          <cell r="E1634"/>
          <cell r="F1634"/>
          <cell r="G1634"/>
        </row>
        <row r="1635">
          <cell r="A1635" t="str">
            <v>30.03.030</v>
          </cell>
          <cell r="B1635"/>
          <cell r="C1635" t="str">
            <v>Bebedouro elétrico de pressão em aço inoxidável, capacidade de refrigeração de 06 l/h</v>
          </cell>
          <cell r="D1635" t="str">
            <v>un</v>
          </cell>
          <cell r="E1635">
            <v>1902.41</v>
          </cell>
          <cell r="F1635">
            <v>44.85</v>
          </cell>
          <cell r="G1635">
            <v>1947.26</v>
          </cell>
        </row>
        <row r="1636">
          <cell r="A1636" t="str">
            <v>30.03.040</v>
          </cell>
          <cell r="B1636"/>
          <cell r="C1636" t="str">
            <v>Bebedouro elétrico de pressão em aço inoxidável, capacidade de refrigeração de 16,6 l/h</v>
          </cell>
          <cell r="D1636" t="str">
            <v>un</v>
          </cell>
          <cell r="E1636">
            <v>2465.15</v>
          </cell>
          <cell r="F1636">
            <v>44.85</v>
          </cell>
          <cell r="G1636">
            <v>2510</v>
          </cell>
        </row>
        <row r="1637">
          <cell r="A1637" t="str">
            <v>30.04</v>
          </cell>
          <cell r="B1637" t="str">
            <v>Revestimento</v>
          </cell>
          <cell r="C1637"/>
          <cell r="D1637"/>
          <cell r="E1637"/>
          <cell r="F1637"/>
          <cell r="G1637"/>
        </row>
        <row r="1638">
          <cell r="A1638" t="str">
            <v>30.04.010</v>
          </cell>
          <cell r="B1638"/>
          <cell r="C1638" t="str">
            <v>Revestimento em borracha sintética colorida de 5,0 mm, para sinalização tátil de alerta / direcional - assentamento argamassado</v>
          </cell>
          <cell r="D1638" t="str">
            <v>m²</v>
          </cell>
          <cell r="E1638">
            <v>157.85</v>
          </cell>
          <cell r="F1638">
            <v>15.67</v>
          </cell>
          <cell r="G1638">
            <v>173.52</v>
          </cell>
        </row>
        <row r="1639">
          <cell r="A1639" t="str">
            <v>30.04.020</v>
          </cell>
          <cell r="B1639"/>
          <cell r="C1639" t="str">
            <v>Revestimento em borracha sintética colorida de 5,0 mm, para sinalização tátil de alerta / direcional - colado</v>
          </cell>
          <cell r="D1639" t="str">
            <v>m²</v>
          </cell>
          <cell r="E1639">
            <v>131.46</v>
          </cell>
          <cell r="F1639">
            <v>6.55</v>
          </cell>
          <cell r="G1639">
            <v>138.01</v>
          </cell>
        </row>
        <row r="1640">
          <cell r="A1640" t="str">
            <v>30.04.030</v>
          </cell>
          <cell r="B1640"/>
          <cell r="C1640" t="str">
            <v>Piso em ladrilho hidráulico podotátil várias cores (25x25x2,5cm), assentado com argamassa mista</v>
          </cell>
          <cell r="D1640" t="str">
            <v>m²</v>
          </cell>
          <cell r="E1640">
            <v>78.52</v>
          </cell>
          <cell r="F1640">
            <v>18.38</v>
          </cell>
          <cell r="G1640">
            <v>96.9</v>
          </cell>
        </row>
        <row r="1641">
          <cell r="A1641" t="str">
            <v>30.04.040</v>
          </cell>
          <cell r="B1641"/>
          <cell r="C1641" t="str">
            <v>Faixa em policarbonato para sinalização visual fotoluminescente, para degraus, comprimento de 20 cm</v>
          </cell>
          <cell r="D1641" t="str">
            <v>un</v>
          </cell>
          <cell r="E1641">
            <v>4.2</v>
          </cell>
          <cell r="F1641">
            <v>1</v>
          </cell>
          <cell r="G1641">
            <v>5.2</v>
          </cell>
        </row>
        <row r="1642">
          <cell r="A1642" t="str">
            <v>30.04.060</v>
          </cell>
          <cell r="B1642"/>
          <cell r="C1642" t="str">
            <v>Revestimento em chapa de aço inoxidável para proteção de portas, altura de 40 cm</v>
          </cell>
          <cell r="D1642" t="str">
            <v>m</v>
          </cell>
          <cell r="E1642">
            <v>305.36</v>
          </cell>
          <cell r="F1642">
            <v>0</v>
          </cell>
          <cell r="G1642">
            <v>305.36</v>
          </cell>
        </row>
        <row r="1643">
          <cell r="A1643" t="str">
            <v>30.04.070</v>
          </cell>
          <cell r="B1643"/>
          <cell r="C1643" t="str">
            <v>Rejuntamento de piso em ladrilho hidráulico (25x25x2,5cm) com argamassa industrializada para rejunte, juntas de 2 mm</v>
          </cell>
          <cell r="D1643" t="str">
            <v>m²</v>
          </cell>
          <cell r="E1643">
            <v>3</v>
          </cell>
          <cell r="F1643">
            <v>6.48</v>
          </cell>
          <cell r="G1643">
            <v>9.48</v>
          </cell>
        </row>
        <row r="1644">
          <cell r="A1644" t="str">
            <v>30.04.090</v>
          </cell>
          <cell r="B1644"/>
          <cell r="C1644" t="str">
            <v>Sinalização visual de degraus com pintura esmalte epóxi, comprimento de 20 cm</v>
          </cell>
          <cell r="D1644" t="str">
            <v>un</v>
          </cell>
          <cell r="E1644">
            <v>0.31</v>
          </cell>
          <cell r="F1644">
            <v>9.56</v>
          </cell>
          <cell r="G1644">
            <v>9.8699999999999992</v>
          </cell>
        </row>
        <row r="1645">
          <cell r="A1645" t="str">
            <v>30.04.100</v>
          </cell>
          <cell r="B1645"/>
          <cell r="C1645" t="str">
            <v>Piso tátil de concreto, alerta / direcional, intertravado, espessura de 6 cm, com rejunte em areia</v>
          </cell>
          <cell r="D1645" t="str">
            <v>m²</v>
          </cell>
          <cell r="E1645">
            <v>64.05</v>
          </cell>
          <cell r="F1645">
            <v>10.16</v>
          </cell>
          <cell r="G1645">
            <v>74.209999999999994</v>
          </cell>
        </row>
        <row r="1646">
          <cell r="A1646" t="str">
            <v>30.04.110</v>
          </cell>
          <cell r="B1646"/>
          <cell r="C1646" t="str">
            <v>Revestimento em porcelanato antiderrapante de alerta / direcional, grupo de absorção BI-a, rejuntado</v>
          </cell>
          <cell r="D1646" t="str">
            <v>m²</v>
          </cell>
          <cell r="E1646">
            <v>336.73</v>
          </cell>
          <cell r="F1646">
            <v>25.64</v>
          </cell>
          <cell r="G1646">
            <v>362.37</v>
          </cell>
        </row>
        <row r="1647">
          <cell r="A1647" t="str">
            <v>30.06</v>
          </cell>
          <cell r="B1647" t="str">
            <v>Comunicação visual e sonora</v>
          </cell>
          <cell r="C1647"/>
          <cell r="D1647"/>
          <cell r="E1647"/>
          <cell r="F1647"/>
          <cell r="G1647"/>
        </row>
        <row r="1648">
          <cell r="A1648" t="str">
            <v>30.06.010</v>
          </cell>
          <cell r="B1648"/>
          <cell r="C1648" t="str">
            <v>Placa para sinalização tátil (início ou final) em braile para corrimão</v>
          </cell>
          <cell r="D1648" t="str">
            <v>un</v>
          </cell>
          <cell r="E1648">
            <v>18.45</v>
          </cell>
          <cell r="F1648">
            <v>1</v>
          </cell>
          <cell r="G1648">
            <v>19.45</v>
          </cell>
        </row>
        <row r="1649">
          <cell r="A1649" t="str">
            <v>30.06.020</v>
          </cell>
          <cell r="B1649"/>
          <cell r="C1649" t="str">
            <v>Placa para sinalização tátil (pavimento) em braile para corrimão</v>
          </cell>
          <cell r="D1649" t="str">
            <v>un</v>
          </cell>
          <cell r="E1649">
            <v>18.46</v>
          </cell>
          <cell r="F1649">
            <v>1</v>
          </cell>
          <cell r="G1649">
            <v>19.46</v>
          </cell>
        </row>
        <row r="1650">
          <cell r="A1650" t="str">
            <v>30.06.030</v>
          </cell>
          <cell r="B1650"/>
          <cell r="C1650" t="str">
            <v>Anel de borracha para sinalização tátil para corrimão, diâmetro de 4,5 cm</v>
          </cell>
          <cell r="D1650" t="str">
            <v>un</v>
          </cell>
          <cell r="E1650">
            <v>25.93</v>
          </cell>
          <cell r="F1650">
            <v>1</v>
          </cell>
          <cell r="G1650">
            <v>26.93</v>
          </cell>
        </row>
        <row r="1651">
          <cell r="A1651" t="str">
            <v>30.06.050</v>
          </cell>
          <cell r="B1651"/>
          <cell r="C1651" t="str">
            <v>Tinta acrílica para sinalização visual de piso, com acabamento microtexturizado e antiderrapante</v>
          </cell>
          <cell r="D1651" t="str">
            <v>m</v>
          </cell>
          <cell r="E1651">
            <v>23.55</v>
          </cell>
          <cell r="F1651">
            <v>14.49</v>
          </cell>
          <cell r="G1651">
            <v>38.04</v>
          </cell>
        </row>
        <row r="1652">
          <cell r="A1652" t="str">
            <v>30.06.061</v>
          </cell>
          <cell r="B1652"/>
          <cell r="C1652" t="str">
            <v>Sistema de alarme PNE com indicador áudiovisual, para pessoas com mobilidade reduzida ou cadeirante</v>
          </cell>
          <cell r="D1652" t="str">
            <v>cj</v>
          </cell>
          <cell r="E1652">
            <v>386.67</v>
          </cell>
          <cell r="F1652">
            <v>15.81</v>
          </cell>
          <cell r="G1652">
            <v>402.48</v>
          </cell>
        </row>
        <row r="1653">
          <cell r="A1653" t="str">
            <v>30.06.064</v>
          </cell>
          <cell r="B1653"/>
          <cell r="C1653" t="str">
            <v>Sistema de alarme PNE com indicador áudiovisual, sistema sem fio (Wireless), para pessoas com mobilidade reduzida ou cadeirante</v>
          </cell>
          <cell r="D1653" t="str">
            <v>cj</v>
          </cell>
          <cell r="E1653">
            <v>475.17</v>
          </cell>
          <cell r="F1653">
            <v>15.81</v>
          </cell>
          <cell r="G1653">
            <v>490.98</v>
          </cell>
        </row>
        <row r="1654">
          <cell r="A1654" t="str">
            <v>30.06.080</v>
          </cell>
          <cell r="B1654"/>
          <cell r="C1654" t="str">
            <v>Placa de identificação em alumínio para WC, com desenho universal de acessibilidade</v>
          </cell>
          <cell r="D1654" t="str">
            <v>un</v>
          </cell>
          <cell r="E1654">
            <v>21.15</v>
          </cell>
          <cell r="F1654">
            <v>2.57</v>
          </cell>
          <cell r="G1654">
            <v>23.72</v>
          </cell>
        </row>
        <row r="1655">
          <cell r="A1655" t="str">
            <v>30.06.090</v>
          </cell>
          <cell r="B1655"/>
          <cell r="C1655" t="str">
            <v>Placa de identificação para estacionamento, com desenho universal de acessibilidade, tipo pedestal</v>
          </cell>
          <cell r="D1655" t="str">
            <v>un</v>
          </cell>
          <cell r="E1655">
            <v>476.66</v>
          </cell>
          <cell r="F1655">
            <v>3.22</v>
          </cell>
          <cell r="G1655">
            <v>479.88</v>
          </cell>
        </row>
        <row r="1656">
          <cell r="A1656" t="str">
            <v>30.06.100</v>
          </cell>
          <cell r="B1656"/>
          <cell r="C1656" t="str">
            <v>Sinalização com pictograma para vaga de estacionamento</v>
          </cell>
          <cell r="D1656" t="str">
            <v>un</v>
          </cell>
          <cell r="E1656">
            <v>163.30000000000001</v>
          </cell>
          <cell r="F1656">
            <v>50.69</v>
          </cell>
          <cell r="G1656">
            <v>213.99</v>
          </cell>
        </row>
        <row r="1657">
          <cell r="A1657" t="str">
            <v>30.06.110</v>
          </cell>
          <cell r="B1657"/>
          <cell r="C1657" t="str">
            <v>Sinalização com pictograma para vaga de estacionamento, com faixas demarcatórias</v>
          </cell>
          <cell r="D1657" t="str">
            <v>un</v>
          </cell>
          <cell r="E1657">
            <v>257.22000000000003</v>
          </cell>
          <cell r="F1657">
            <v>115.84</v>
          </cell>
          <cell r="G1657">
            <v>373.06</v>
          </cell>
        </row>
        <row r="1658">
          <cell r="A1658" t="str">
            <v>30.06.124</v>
          </cell>
          <cell r="B1658"/>
          <cell r="C1658" t="str">
            <v>Sinalização com pictograma autoadesivo em policarbonato para piso 80 cm x 120 cm - área de resgate</v>
          </cell>
          <cell r="D1658" t="str">
            <v>un</v>
          </cell>
          <cell r="E1658">
            <v>164.13</v>
          </cell>
          <cell r="F1658">
            <v>14.26</v>
          </cell>
          <cell r="G1658">
            <v>178.39</v>
          </cell>
        </row>
        <row r="1659">
          <cell r="A1659" t="str">
            <v>30.06.132</v>
          </cell>
          <cell r="B1659"/>
          <cell r="C1659" t="str">
            <v>Placa de sinalização tátil em poliestireno com alto relevo em braile, para identificação de pavimentos</v>
          </cell>
          <cell r="D1659" t="str">
            <v>un</v>
          </cell>
          <cell r="E1659">
            <v>20.059999999999999</v>
          </cell>
          <cell r="F1659">
            <v>2.57</v>
          </cell>
          <cell r="G1659">
            <v>22.63</v>
          </cell>
        </row>
        <row r="1660">
          <cell r="A1660" t="str">
            <v>30.08</v>
          </cell>
          <cell r="B1660" t="str">
            <v>Aparelhos sanitários</v>
          </cell>
          <cell r="C1660"/>
          <cell r="D1660"/>
          <cell r="E1660"/>
          <cell r="F1660"/>
          <cell r="G1660"/>
        </row>
        <row r="1661">
          <cell r="A1661" t="str">
            <v>30.08.030</v>
          </cell>
          <cell r="B1661"/>
          <cell r="C1661" t="str">
            <v>Assento articulado para banho, em alumínio com pintura epóxi de 700 x 450 mm</v>
          </cell>
          <cell r="D1661" t="str">
            <v>un</v>
          </cell>
          <cell r="E1661">
            <v>657.45</v>
          </cell>
          <cell r="F1661">
            <v>3.22</v>
          </cell>
          <cell r="G1661">
            <v>660.67</v>
          </cell>
        </row>
        <row r="1662">
          <cell r="A1662" t="str">
            <v>30.08.040</v>
          </cell>
          <cell r="B1662"/>
          <cell r="C1662" t="str">
            <v>Lavatório de louça para canto sem coluna para pessoas com mobilidade reduzida</v>
          </cell>
          <cell r="D1662" t="str">
            <v>un</v>
          </cell>
          <cell r="E1662">
            <v>794.25</v>
          </cell>
          <cell r="F1662">
            <v>44.85</v>
          </cell>
          <cell r="G1662">
            <v>839.1</v>
          </cell>
        </row>
        <row r="1663">
          <cell r="A1663" t="str">
            <v>30.08.050</v>
          </cell>
          <cell r="B1663"/>
          <cell r="C1663" t="str">
            <v>Trocador acessível em MDF com revestimento em laminado melamínico de 180x80cm</v>
          </cell>
          <cell r="D1663" t="str">
            <v>un</v>
          </cell>
          <cell r="E1663">
            <v>1722.23</v>
          </cell>
          <cell r="F1663">
            <v>231.75</v>
          </cell>
          <cell r="G1663">
            <v>1953.98</v>
          </cell>
        </row>
        <row r="1664">
          <cell r="A1664" t="str">
            <v>30.08.060</v>
          </cell>
          <cell r="B1664"/>
          <cell r="C1664" t="str">
            <v>Bacia sifonada de louça para pessoas com mobilidade reduzida - 6 litros</v>
          </cell>
          <cell r="D1664" t="str">
            <v>un</v>
          </cell>
          <cell r="E1664">
            <v>489.61</v>
          </cell>
          <cell r="F1664">
            <v>38.43</v>
          </cell>
          <cell r="G1664">
            <v>528.04</v>
          </cell>
        </row>
        <row r="1665">
          <cell r="A1665" t="str">
            <v>30.14</v>
          </cell>
          <cell r="B1665" t="str">
            <v>Elevador e plataforma</v>
          </cell>
          <cell r="C1665"/>
          <cell r="D1665"/>
          <cell r="E1665"/>
          <cell r="F1665"/>
          <cell r="G1665"/>
        </row>
        <row r="1666">
          <cell r="A1666" t="str">
            <v>30.14.010</v>
          </cell>
          <cell r="B1666"/>
          <cell r="C1666" t="str">
            <v>Elevador de uso restrito a pessoas com mobilidade reduzida com 02 paradas, capacidade de 225 kg - uso interno em alvenaria</v>
          </cell>
          <cell r="D1666" t="str">
            <v>cj</v>
          </cell>
          <cell r="E1666">
            <v>73999.92</v>
          </cell>
          <cell r="F1666">
            <v>0</v>
          </cell>
          <cell r="G1666">
            <v>73999.92</v>
          </cell>
        </row>
        <row r="1667">
          <cell r="A1667" t="str">
            <v>30.14.020</v>
          </cell>
          <cell r="B1667"/>
          <cell r="C1667" t="str">
            <v>Elevador de uso restrito a pessoas com mobilidade reduzida com 03 paradas, capacidade de 225 kg - uso interno em alvenaria</v>
          </cell>
          <cell r="D1667" t="str">
            <v>cj</v>
          </cell>
          <cell r="E1667">
            <v>86117.52</v>
          </cell>
          <cell r="F1667">
            <v>0</v>
          </cell>
          <cell r="G1667">
            <v>86117.52</v>
          </cell>
        </row>
        <row r="1668">
          <cell r="A1668" t="str">
            <v>30.14.030</v>
          </cell>
          <cell r="B1668"/>
          <cell r="C1668" t="str">
            <v>Plataforma para elevação até 2,00 m, nas dimensões de 900 x 1400 mm, capacidade de 250 kg- percurso até 1,00 m de altura</v>
          </cell>
          <cell r="D1668" t="str">
            <v>cj</v>
          </cell>
          <cell r="E1668">
            <v>34549.83</v>
          </cell>
          <cell r="F1668">
            <v>0</v>
          </cell>
          <cell r="G1668">
            <v>34549.83</v>
          </cell>
        </row>
        <row r="1669">
          <cell r="A1669" t="str">
            <v>30.14.040</v>
          </cell>
          <cell r="B1669"/>
          <cell r="C1669" t="str">
            <v>Plataforma para elevação até 2,00 m, nas dimensões de 900 x 1400 mm, capacidade de 250 kg - percurso superior a 1,00 m de altura</v>
          </cell>
          <cell r="D1669" t="str">
            <v>cj</v>
          </cell>
          <cell r="E1669">
            <v>39739.129999999997</v>
          </cell>
          <cell r="F1669">
            <v>0</v>
          </cell>
          <cell r="G1669">
            <v>39739.129999999997</v>
          </cell>
        </row>
        <row r="1670">
          <cell r="A1670" t="str">
            <v>32</v>
          </cell>
          <cell r="B1670" t="str">
            <v>IMPERMEABILIZAÇÃO, PROTEÇÃO E JUNTA</v>
          </cell>
          <cell r="C1670"/>
          <cell r="D1670"/>
          <cell r="E1670"/>
          <cell r="F1670"/>
          <cell r="G1670"/>
        </row>
        <row r="1671">
          <cell r="A1671" t="str">
            <v>32.06</v>
          </cell>
          <cell r="B1671" t="str">
            <v>Isolamentos térmicos / acústicos</v>
          </cell>
          <cell r="C1671"/>
          <cell r="D1671"/>
          <cell r="E1671"/>
          <cell r="F1671"/>
          <cell r="G1671"/>
        </row>
        <row r="1672">
          <cell r="A1672" t="str">
            <v>32.06.010</v>
          </cell>
          <cell r="B1672"/>
          <cell r="C1672" t="str">
            <v>Lã de vidro e/ou lã de rocha com espessura de 1´</v>
          </cell>
          <cell r="D1672" t="str">
            <v>m²</v>
          </cell>
          <cell r="E1672">
            <v>11.18</v>
          </cell>
          <cell r="F1672">
            <v>2.57</v>
          </cell>
          <cell r="G1672">
            <v>13.75</v>
          </cell>
        </row>
        <row r="1673">
          <cell r="A1673" t="str">
            <v>32.06.030</v>
          </cell>
          <cell r="B1673"/>
          <cell r="C1673" t="str">
            <v>Lã de vidro e/ou lã de rocha com espessura de 2´</v>
          </cell>
          <cell r="D1673" t="str">
            <v>m²</v>
          </cell>
          <cell r="E1673">
            <v>16.91</v>
          </cell>
          <cell r="F1673">
            <v>2.57</v>
          </cell>
          <cell r="G1673">
            <v>19.48</v>
          </cell>
        </row>
        <row r="1674">
          <cell r="A1674" t="str">
            <v>32.06.120</v>
          </cell>
          <cell r="B1674"/>
          <cell r="C1674" t="str">
            <v>Argila expandida</v>
          </cell>
          <cell r="D1674" t="str">
            <v>m³</v>
          </cell>
          <cell r="E1674">
            <v>314.49</v>
          </cell>
          <cell r="F1674">
            <v>35.979999999999997</v>
          </cell>
          <cell r="G1674">
            <v>350.47</v>
          </cell>
        </row>
        <row r="1675">
          <cell r="A1675" t="str">
            <v>32.06.130</v>
          </cell>
          <cell r="B1675"/>
          <cell r="C1675" t="str">
            <v>Espuma flexível de poliuretano poliéter/poliéster para absorção acústica, espessura de 5,0 cm</v>
          </cell>
          <cell r="D1675" t="str">
            <v>m²</v>
          </cell>
          <cell r="E1675">
            <v>79.709999999999994</v>
          </cell>
          <cell r="F1675">
            <v>4.7300000000000004</v>
          </cell>
          <cell r="G1675">
            <v>84.44</v>
          </cell>
        </row>
        <row r="1676">
          <cell r="A1676" t="str">
            <v>32.06.151</v>
          </cell>
          <cell r="B1676"/>
          <cell r="C1676" t="str">
            <v>Lâmina refletiva revestida com dupla face em alumínio, dupla malha de reforço e laminação entre camadas, para isolação térmica</v>
          </cell>
          <cell r="D1676" t="str">
            <v>m²</v>
          </cell>
          <cell r="E1676">
            <v>11.97</v>
          </cell>
          <cell r="F1676">
            <v>6.98</v>
          </cell>
          <cell r="G1676">
            <v>18.95</v>
          </cell>
        </row>
        <row r="1677">
          <cell r="A1677" t="str">
            <v>32.06.231</v>
          </cell>
          <cell r="B1677"/>
          <cell r="C1677" t="str">
            <v>Película de controle solar refletiva na cor prata, para aplicação em vidros</v>
          </cell>
          <cell r="D1677" t="str">
            <v>m²</v>
          </cell>
          <cell r="E1677">
            <v>59.5</v>
          </cell>
          <cell r="F1677">
            <v>0</v>
          </cell>
          <cell r="G1677">
            <v>59.5</v>
          </cell>
        </row>
        <row r="1678">
          <cell r="A1678" t="str">
            <v>32.06.380</v>
          </cell>
          <cell r="B1678"/>
          <cell r="C1678" t="str">
            <v>Isolamento acústico em placas de espuma semirrígida, com uma camada de manta HD, espessura de 50 mm</v>
          </cell>
          <cell r="D1678" t="str">
            <v>m²</v>
          </cell>
          <cell r="E1678">
            <v>548.63</v>
          </cell>
          <cell r="F1678">
            <v>0</v>
          </cell>
          <cell r="G1678">
            <v>548.63</v>
          </cell>
        </row>
        <row r="1679">
          <cell r="A1679" t="str">
            <v>32.06.396</v>
          </cell>
          <cell r="B1679"/>
          <cell r="C1679" t="str">
            <v>Manta termo-acústica em fibra cerâmica aluminizada, espessura de 38 mm</v>
          </cell>
          <cell r="D1679" t="str">
            <v>m²</v>
          </cell>
          <cell r="E1679">
            <v>44.8</v>
          </cell>
          <cell r="F1679">
            <v>19.2</v>
          </cell>
          <cell r="G1679">
            <v>64</v>
          </cell>
        </row>
        <row r="1680">
          <cell r="A1680" t="str">
            <v>32.06.400</v>
          </cell>
          <cell r="B1680"/>
          <cell r="C1680" t="str">
            <v>Isolamento acústico em placas de espuma semirrígida incombustível, com superfície em cunhas anecóicas, espessura de 50 mm</v>
          </cell>
          <cell r="D1680" t="str">
            <v>m²</v>
          </cell>
          <cell r="E1680">
            <v>240.21</v>
          </cell>
          <cell r="F1680">
            <v>0</v>
          </cell>
          <cell r="G1680">
            <v>240.21</v>
          </cell>
        </row>
        <row r="1681">
          <cell r="A1681" t="str">
            <v>32.07</v>
          </cell>
          <cell r="B1681" t="str">
            <v>Junta de dilatação</v>
          </cell>
          <cell r="C1681"/>
          <cell r="D1681"/>
          <cell r="E1681"/>
          <cell r="F1681"/>
          <cell r="G1681"/>
        </row>
        <row r="1682">
          <cell r="A1682" t="str">
            <v>32.07.040</v>
          </cell>
          <cell r="B1682"/>
          <cell r="C1682" t="str">
            <v>Junta plástica de 3/4´ x 1/8´</v>
          </cell>
          <cell r="D1682" t="str">
            <v>m</v>
          </cell>
          <cell r="E1682">
            <v>1.17</v>
          </cell>
          <cell r="F1682">
            <v>4.6900000000000004</v>
          </cell>
          <cell r="G1682">
            <v>5.86</v>
          </cell>
        </row>
        <row r="1683">
          <cell r="A1683" t="str">
            <v>32.07.060</v>
          </cell>
          <cell r="B1683"/>
          <cell r="C1683" t="str">
            <v>Junta de latão bitola de 1/8´</v>
          </cell>
          <cell r="D1683" t="str">
            <v>m</v>
          </cell>
          <cell r="E1683">
            <v>40.840000000000003</v>
          </cell>
          <cell r="F1683">
            <v>4.6900000000000004</v>
          </cell>
          <cell r="G1683">
            <v>45.53</v>
          </cell>
        </row>
        <row r="1684">
          <cell r="A1684" t="str">
            <v>32.07.090</v>
          </cell>
          <cell r="B1684"/>
          <cell r="C1684" t="str">
            <v>Junta de dilatação ou vedação com mastique de silicone, 1,0 x 0,5 cm - inclusive guia de apoio em polietileno</v>
          </cell>
          <cell r="D1684" t="str">
            <v>m</v>
          </cell>
          <cell r="E1684">
            <v>4.0199999999999996</v>
          </cell>
          <cell r="F1684">
            <v>1.96</v>
          </cell>
          <cell r="G1684">
            <v>5.98</v>
          </cell>
        </row>
        <row r="1685">
          <cell r="A1685" t="str">
            <v>32.07.110</v>
          </cell>
          <cell r="B1685"/>
          <cell r="C1685" t="str">
            <v>Junta a base de asfalto oxidado a quente</v>
          </cell>
          <cell r="D1685" t="str">
            <v>cm³</v>
          </cell>
          <cell r="E1685">
            <v>0.08</v>
          </cell>
          <cell r="F1685">
            <v>0.04</v>
          </cell>
          <cell r="G1685">
            <v>0.12</v>
          </cell>
        </row>
        <row r="1686">
          <cell r="A1686" t="str">
            <v>32.07.120</v>
          </cell>
          <cell r="B1686"/>
          <cell r="C1686" t="str">
            <v>Mangueira plástica flexível para junta de dilatação</v>
          </cell>
          <cell r="D1686" t="str">
            <v>m</v>
          </cell>
          <cell r="E1686">
            <v>3.38</v>
          </cell>
          <cell r="F1686">
            <v>3.12</v>
          </cell>
          <cell r="G1686">
            <v>6.5</v>
          </cell>
        </row>
        <row r="1687">
          <cell r="A1687" t="str">
            <v>32.07.160</v>
          </cell>
          <cell r="B1687"/>
          <cell r="C1687" t="str">
            <v>Junta de dilatação elástica a base de poliuretano</v>
          </cell>
          <cell r="D1687" t="str">
            <v>cm³</v>
          </cell>
          <cell r="E1687">
            <v>0.11</v>
          </cell>
          <cell r="F1687">
            <v>0.08</v>
          </cell>
          <cell r="G1687">
            <v>0.19</v>
          </cell>
        </row>
        <row r="1688">
          <cell r="A1688" t="str">
            <v>32.07.230</v>
          </cell>
          <cell r="B1688"/>
          <cell r="C1688" t="str">
            <v>Perfil de acabamento com borracha termoplástica vulcanizada contínua flexível, para junta de dilatação de embutir - piso-piso</v>
          </cell>
          <cell r="D1688" t="str">
            <v>m</v>
          </cell>
          <cell r="E1688">
            <v>228.38</v>
          </cell>
          <cell r="F1688">
            <v>2.86</v>
          </cell>
          <cell r="G1688">
            <v>231.24</v>
          </cell>
        </row>
        <row r="1689">
          <cell r="A1689" t="str">
            <v>32.07.240</v>
          </cell>
          <cell r="B1689"/>
          <cell r="C1689" t="str">
            <v>Perfil de acabamento com borracha termoplástica vulcanizada contínua flexível, para junta de dilatação de embutir - piso-parede</v>
          </cell>
          <cell r="D1689" t="str">
            <v>m</v>
          </cell>
          <cell r="E1689">
            <v>229.43</v>
          </cell>
          <cell r="F1689">
            <v>2.86</v>
          </cell>
          <cell r="G1689">
            <v>232.29</v>
          </cell>
        </row>
        <row r="1690">
          <cell r="A1690" t="str">
            <v>32.07.250</v>
          </cell>
          <cell r="B1690"/>
          <cell r="C1690" t="str">
            <v>Perfil de acabamento com borracha termoplástica vulcanizada contínua flexível, para junta de dilatação de embutir - parede-parede ou forro-forro</v>
          </cell>
          <cell r="D1690" t="str">
            <v>m</v>
          </cell>
          <cell r="E1690">
            <v>141.22999999999999</v>
          </cell>
          <cell r="F1690">
            <v>2.86</v>
          </cell>
          <cell r="G1690">
            <v>144.09</v>
          </cell>
        </row>
        <row r="1691">
          <cell r="A1691" t="str">
            <v>32.07.260</v>
          </cell>
          <cell r="B1691"/>
          <cell r="C1691" t="str">
            <v>Perfil de acabamento com borracha termoplástica vulcanizada contínua flexível, para junta de dilatação de embutir - parede-parede ou forro-forro - canto</v>
          </cell>
          <cell r="D1691" t="str">
            <v>m</v>
          </cell>
          <cell r="E1691">
            <v>141.22999999999999</v>
          </cell>
          <cell r="F1691">
            <v>2.86</v>
          </cell>
          <cell r="G1691">
            <v>144.09</v>
          </cell>
        </row>
        <row r="1692">
          <cell r="A1692" t="str">
            <v>32.08</v>
          </cell>
          <cell r="B1692" t="str">
            <v>Junta de dilatação estrutural</v>
          </cell>
          <cell r="C1692"/>
          <cell r="D1692"/>
          <cell r="E1692"/>
          <cell r="F1692"/>
          <cell r="G1692"/>
        </row>
        <row r="1693">
          <cell r="A1693" t="str">
            <v>32.08.010</v>
          </cell>
          <cell r="B1693"/>
          <cell r="C1693" t="str">
            <v>Junta estrutural com poliestireno expandido de alta densidade P-III, espessura de 10 mm</v>
          </cell>
          <cell r="D1693" t="str">
            <v>m²</v>
          </cell>
          <cell r="E1693">
            <v>6.51</v>
          </cell>
          <cell r="F1693">
            <v>1.93</v>
          </cell>
          <cell r="G1693">
            <v>8.44</v>
          </cell>
        </row>
        <row r="1694">
          <cell r="A1694" t="str">
            <v>32.08.030</v>
          </cell>
          <cell r="B1694"/>
          <cell r="C1694" t="str">
            <v>Junta estrutural com poliestireno expandido de alta densidade P-III, espessura de 20 mm</v>
          </cell>
          <cell r="D1694" t="str">
            <v>m²</v>
          </cell>
          <cell r="E1694">
            <v>11.94</v>
          </cell>
          <cell r="F1694">
            <v>1.93</v>
          </cell>
          <cell r="G1694">
            <v>13.87</v>
          </cell>
        </row>
        <row r="1695">
          <cell r="A1695" t="str">
            <v>32.08.050</v>
          </cell>
          <cell r="B1695"/>
          <cell r="C1695" t="str">
            <v>Junta estrutural com perfilado termoplástico em PVC, perfil O-12</v>
          </cell>
          <cell r="D1695" t="str">
            <v>m</v>
          </cell>
          <cell r="E1695">
            <v>33.29</v>
          </cell>
          <cell r="F1695">
            <v>13.24</v>
          </cell>
          <cell r="G1695">
            <v>46.53</v>
          </cell>
        </row>
        <row r="1696">
          <cell r="A1696" t="str">
            <v>32.08.060</v>
          </cell>
          <cell r="B1696"/>
          <cell r="C1696" t="str">
            <v>Junta estrutural com perfilado termoplástico em PVC, perfil O-22</v>
          </cell>
          <cell r="D1696" t="str">
            <v>m</v>
          </cell>
          <cell r="E1696">
            <v>69.430000000000007</v>
          </cell>
          <cell r="F1696">
            <v>13.24</v>
          </cell>
          <cell r="G1696">
            <v>82.67</v>
          </cell>
        </row>
        <row r="1697">
          <cell r="A1697" t="str">
            <v>32.08.070</v>
          </cell>
          <cell r="B1697"/>
          <cell r="C1697" t="str">
            <v>Junta estrutural com perfil elastomérico para fissuras, painéis e estruturas em geral, movimentação máxima 15 mm</v>
          </cell>
          <cell r="D1697" t="str">
            <v>m</v>
          </cell>
          <cell r="E1697">
            <v>125.47</v>
          </cell>
          <cell r="F1697">
            <v>0</v>
          </cell>
          <cell r="G1697">
            <v>125.47</v>
          </cell>
        </row>
        <row r="1698">
          <cell r="A1698" t="str">
            <v>32.08.090</v>
          </cell>
          <cell r="B1698"/>
          <cell r="C1698" t="str">
            <v>Junta estrutural com perfil elastomérico para fissuras, painéis e estruturas em geral, movimentação máxima 30 mm</v>
          </cell>
          <cell r="D1698" t="str">
            <v>m</v>
          </cell>
          <cell r="E1698">
            <v>257.14</v>
          </cell>
          <cell r="F1698">
            <v>0</v>
          </cell>
          <cell r="G1698">
            <v>257.14</v>
          </cell>
        </row>
        <row r="1699">
          <cell r="A1699" t="str">
            <v>32.08.110</v>
          </cell>
          <cell r="B1699"/>
          <cell r="C1699" t="str">
            <v>Junta estrutural com perfil elastomérico e lábios poliméricos para obras de arte, movimentação máxima 40 mm</v>
          </cell>
          <cell r="D1699" t="str">
            <v>m</v>
          </cell>
          <cell r="E1699">
            <v>615.84</v>
          </cell>
          <cell r="F1699">
            <v>6.43</v>
          </cell>
          <cell r="G1699">
            <v>622.27</v>
          </cell>
        </row>
        <row r="1700">
          <cell r="A1700" t="str">
            <v>32.08.130</v>
          </cell>
          <cell r="B1700"/>
          <cell r="C1700" t="str">
            <v>Junta estrutural com perfil elastomérico e lábios poliméricos para obras de arte, movimentação máxima 55 mm</v>
          </cell>
          <cell r="D1700" t="str">
            <v>m</v>
          </cell>
          <cell r="E1700">
            <v>825.21</v>
          </cell>
          <cell r="F1700">
            <v>6.43</v>
          </cell>
          <cell r="G1700">
            <v>831.64</v>
          </cell>
        </row>
        <row r="1701">
          <cell r="A1701" t="str">
            <v>32.08.160</v>
          </cell>
          <cell r="B1701"/>
          <cell r="C1701" t="str">
            <v>Junta elástica estrutural de neoprene</v>
          </cell>
          <cell r="D1701" t="str">
            <v>m</v>
          </cell>
          <cell r="E1701">
            <v>202</v>
          </cell>
          <cell r="F1701">
            <v>0</v>
          </cell>
          <cell r="G1701">
            <v>202</v>
          </cell>
        </row>
        <row r="1702">
          <cell r="A1702" t="str">
            <v>32.09</v>
          </cell>
          <cell r="B1702" t="str">
            <v>Apoios e afins</v>
          </cell>
          <cell r="C1702"/>
          <cell r="D1702"/>
          <cell r="E1702"/>
          <cell r="F1702"/>
          <cell r="G1702"/>
        </row>
        <row r="1703">
          <cell r="A1703" t="str">
            <v>32.09.020</v>
          </cell>
          <cell r="B1703"/>
          <cell r="C1703" t="str">
            <v>Chapa de aço em bitolas medias</v>
          </cell>
          <cell r="D1703" t="str">
            <v>kg</v>
          </cell>
          <cell r="E1703">
            <v>4.59</v>
          </cell>
          <cell r="F1703">
            <v>8.5500000000000007</v>
          </cell>
          <cell r="G1703">
            <v>13.14</v>
          </cell>
        </row>
        <row r="1704">
          <cell r="A1704" t="str">
            <v>32.09.040</v>
          </cell>
          <cell r="B1704"/>
          <cell r="C1704" t="str">
            <v>Apoio em placa de neoprene fretado</v>
          </cell>
          <cell r="D1704" t="str">
            <v>dm³</v>
          </cell>
          <cell r="E1704">
            <v>119.4</v>
          </cell>
          <cell r="F1704">
            <v>5.69</v>
          </cell>
          <cell r="G1704">
            <v>125.09</v>
          </cell>
        </row>
        <row r="1705">
          <cell r="A1705" t="str">
            <v>32.10</v>
          </cell>
          <cell r="B1705" t="str">
            <v>Envelope de concreto e proteção de tubos</v>
          </cell>
          <cell r="C1705"/>
          <cell r="D1705"/>
          <cell r="E1705"/>
          <cell r="F1705"/>
          <cell r="G1705"/>
        </row>
        <row r="1706">
          <cell r="A1706" t="str">
            <v>32.10.050</v>
          </cell>
          <cell r="B1706"/>
          <cell r="C1706" t="str">
            <v>Proteção anticorrosiva, a base de resina epóxi com alcatrão, para ramais sob a terra, com DN até 1´</v>
          </cell>
          <cell r="D1706" t="str">
            <v>m</v>
          </cell>
          <cell r="E1706">
            <v>2.09</v>
          </cell>
          <cell r="F1706">
            <v>1.75</v>
          </cell>
          <cell r="G1706">
            <v>3.84</v>
          </cell>
        </row>
        <row r="1707">
          <cell r="A1707" t="str">
            <v>32.10.060</v>
          </cell>
          <cell r="B1707"/>
          <cell r="C1707" t="str">
            <v>Proteção anticorrosiva, a base de resina epóxi com alcatrão, para ramais sob a terra, com DN acima de 1´ até 2´</v>
          </cell>
          <cell r="D1707" t="str">
            <v>m</v>
          </cell>
          <cell r="E1707">
            <v>4.17</v>
          </cell>
          <cell r="F1707">
            <v>3.52</v>
          </cell>
          <cell r="G1707">
            <v>7.69</v>
          </cell>
        </row>
        <row r="1708">
          <cell r="A1708" t="str">
            <v>32.10.070</v>
          </cell>
          <cell r="B1708"/>
          <cell r="C1708" t="str">
            <v>Proteção anticorrosiva, a base de resina epóxi com alcatrão, para ramais sob a terra, com DN acima de 2´ até 3´</v>
          </cell>
          <cell r="D1708" t="str">
            <v>m</v>
          </cell>
          <cell r="E1708">
            <v>6.26</v>
          </cell>
          <cell r="F1708">
            <v>5.27</v>
          </cell>
          <cell r="G1708">
            <v>11.53</v>
          </cell>
        </row>
        <row r="1709">
          <cell r="A1709" t="str">
            <v>32.10.080</v>
          </cell>
          <cell r="B1709"/>
          <cell r="C1709" t="str">
            <v>Proteção anticorrosiva, a base de resina epóxi com alcatrão, para ramais sob a terra, com DN acima de 3´ até 4´</v>
          </cell>
          <cell r="D1709" t="str">
            <v>m</v>
          </cell>
          <cell r="E1709">
            <v>8.35</v>
          </cell>
          <cell r="F1709">
            <v>7.04</v>
          </cell>
          <cell r="G1709">
            <v>15.39</v>
          </cell>
        </row>
        <row r="1710">
          <cell r="A1710" t="str">
            <v>32.10.082</v>
          </cell>
          <cell r="B1710"/>
          <cell r="C1710" t="str">
            <v>Proteção anticorrosiva, a base de resina epóxi com alcatrão, para ramais sob a terra, com DN acima de 5´ até 6´</v>
          </cell>
          <cell r="D1710" t="str">
            <v>m</v>
          </cell>
          <cell r="E1710">
            <v>12.53</v>
          </cell>
          <cell r="F1710">
            <v>10.56</v>
          </cell>
          <cell r="G1710">
            <v>23.09</v>
          </cell>
        </row>
        <row r="1711">
          <cell r="A1711" t="str">
            <v>32.10.090</v>
          </cell>
          <cell r="B1711"/>
          <cell r="C1711" t="str">
            <v>Proteção anticorrosiva, com fita adesiva, para ramais sob a terra, com DN até 1´</v>
          </cell>
          <cell r="D1711" t="str">
            <v>m</v>
          </cell>
          <cell r="E1711">
            <v>15.37</v>
          </cell>
          <cell r="F1711">
            <v>1.07</v>
          </cell>
          <cell r="G1711">
            <v>16.440000000000001</v>
          </cell>
        </row>
        <row r="1712">
          <cell r="A1712" t="str">
            <v>32.10.100</v>
          </cell>
          <cell r="B1712"/>
          <cell r="C1712" t="str">
            <v>Proteção anticorrosiva, com fita adesiva, para ramais sob a terra, com DN acima de 1´ até 2´</v>
          </cell>
          <cell r="D1712" t="str">
            <v>m</v>
          </cell>
          <cell r="E1712">
            <v>27.72</v>
          </cell>
          <cell r="F1712">
            <v>1.5</v>
          </cell>
          <cell r="G1712">
            <v>29.22</v>
          </cell>
        </row>
        <row r="1713">
          <cell r="A1713" t="str">
            <v>32.10.110</v>
          </cell>
          <cell r="B1713"/>
          <cell r="C1713" t="str">
            <v>Proteção anticorrosiva, com fita adesiva, para ramais sob a terra, com DN acima de 2´ até 3´</v>
          </cell>
          <cell r="D1713" t="str">
            <v>m</v>
          </cell>
          <cell r="E1713">
            <v>51.36</v>
          </cell>
          <cell r="F1713">
            <v>1.93</v>
          </cell>
          <cell r="G1713">
            <v>53.29</v>
          </cell>
        </row>
        <row r="1714">
          <cell r="A1714" t="str">
            <v>32.11</v>
          </cell>
          <cell r="B1714" t="str">
            <v>Isolante térmico para tubos e dutos</v>
          </cell>
          <cell r="C1714"/>
          <cell r="D1714"/>
          <cell r="E1714"/>
          <cell r="F1714"/>
          <cell r="G1714"/>
        </row>
        <row r="1715">
          <cell r="A1715" t="str">
            <v>32.11.150</v>
          </cell>
          <cell r="B1715"/>
          <cell r="C1715" t="str">
            <v>Proteção para isolamento térmico em alumínio</v>
          </cell>
          <cell r="D1715" t="str">
            <v>m²</v>
          </cell>
          <cell r="E1715">
            <v>19.04</v>
          </cell>
          <cell r="F1715">
            <v>7.36</v>
          </cell>
          <cell r="G1715">
            <v>26.4</v>
          </cell>
        </row>
        <row r="1716">
          <cell r="A1716" t="str">
            <v>32.11.200</v>
          </cell>
          <cell r="B1716"/>
          <cell r="C1716" t="str">
            <v>Isolamento térmico em polietileno expandido, espessura de 5 mm, para tubulação de 1/2´ (15 mm)</v>
          </cell>
          <cell r="D1716" t="str">
            <v>m</v>
          </cell>
          <cell r="E1716">
            <v>0.68</v>
          </cell>
          <cell r="F1716">
            <v>7.36</v>
          </cell>
          <cell r="G1716">
            <v>8.0399999999999991</v>
          </cell>
        </row>
        <row r="1717">
          <cell r="A1717" t="str">
            <v>32.11.210</v>
          </cell>
          <cell r="B1717"/>
          <cell r="C1717" t="str">
            <v>Isolamento térmico em polietileno expandido, espessura de 5 mm, para tubulação de 3/4´ (22 mm)</v>
          </cell>
          <cell r="D1717" t="str">
            <v>m</v>
          </cell>
          <cell r="E1717">
            <v>0.91</v>
          </cell>
          <cell r="F1717">
            <v>7.36</v>
          </cell>
          <cell r="G1717">
            <v>8.27</v>
          </cell>
        </row>
        <row r="1718">
          <cell r="A1718" t="str">
            <v>32.11.220</v>
          </cell>
          <cell r="B1718"/>
          <cell r="C1718" t="str">
            <v>Isolamento térmico em polietileno expandido, espessura de 5 mm, para tubulação de 1´ (28 mm)</v>
          </cell>
          <cell r="D1718" t="str">
            <v>m</v>
          </cell>
          <cell r="E1718">
            <v>1.2</v>
          </cell>
          <cell r="F1718">
            <v>7.36</v>
          </cell>
          <cell r="G1718">
            <v>8.56</v>
          </cell>
        </row>
        <row r="1719">
          <cell r="A1719" t="str">
            <v>32.11.230</v>
          </cell>
          <cell r="B1719"/>
          <cell r="C1719" t="str">
            <v>Isolamento térmico em polietileno expandido, espessura de 10 mm, para tubulação de 1 1/4´ (35 mm)</v>
          </cell>
          <cell r="D1719" t="str">
            <v>m</v>
          </cell>
          <cell r="E1719">
            <v>1.24</v>
          </cell>
          <cell r="F1719">
            <v>7.36</v>
          </cell>
          <cell r="G1719">
            <v>8.6</v>
          </cell>
        </row>
        <row r="1720">
          <cell r="A1720" t="str">
            <v>32.11.240</v>
          </cell>
          <cell r="B1720"/>
          <cell r="C1720" t="str">
            <v>Isolamento térmico em polietileno expandido, espessura de 10 mm, para tubulação de 1 1/2´ (42 mm)</v>
          </cell>
          <cell r="D1720" t="str">
            <v>m</v>
          </cell>
          <cell r="E1720">
            <v>3.76</v>
          </cell>
          <cell r="F1720">
            <v>7.36</v>
          </cell>
          <cell r="G1720">
            <v>11.12</v>
          </cell>
        </row>
        <row r="1721">
          <cell r="A1721" t="str">
            <v>32.11.250</v>
          </cell>
          <cell r="B1721"/>
          <cell r="C1721" t="str">
            <v>Isolamento térmico em polietileno expandido, espessura de 10 mm, para tubulação de 2´ (54 mm)</v>
          </cell>
          <cell r="D1721" t="str">
            <v>m</v>
          </cell>
          <cell r="E1721">
            <v>3.91</v>
          </cell>
          <cell r="F1721">
            <v>7.36</v>
          </cell>
          <cell r="G1721">
            <v>11.27</v>
          </cell>
        </row>
        <row r="1722">
          <cell r="A1722" t="str">
            <v>32.11.270</v>
          </cell>
          <cell r="B1722"/>
          <cell r="C1722" t="str">
            <v>Isolamento térmico em espuma elastomérica, espessura de 9 a 12 mm, para tubulação de 1/4´ (cobre)</v>
          </cell>
          <cell r="D1722" t="str">
            <v>m</v>
          </cell>
          <cell r="E1722">
            <v>3.86</v>
          </cell>
          <cell r="F1722">
            <v>7.36</v>
          </cell>
          <cell r="G1722">
            <v>11.22</v>
          </cell>
        </row>
        <row r="1723">
          <cell r="A1723" t="str">
            <v>32.11.280</v>
          </cell>
          <cell r="B1723"/>
          <cell r="C1723" t="str">
            <v>Isolamento térmico em espuma elastomérica, espessura de 9 a 12 mm, para tubulação de 1/2´ (cobre)</v>
          </cell>
          <cell r="D1723" t="str">
            <v>m</v>
          </cell>
          <cell r="E1723">
            <v>4.1100000000000003</v>
          </cell>
          <cell r="F1723">
            <v>7.36</v>
          </cell>
          <cell r="G1723">
            <v>11.47</v>
          </cell>
        </row>
        <row r="1724">
          <cell r="A1724" t="str">
            <v>32.11.290</v>
          </cell>
          <cell r="B1724"/>
          <cell r="C1724" t="str">
            <v>Isolamento térmico em espuma elastomérica, espessura de 9 a 12 mm, para tubulação de 5/8´ (cobre) ou 1/4´ (ferro)</v>
          </cell>
          <cell r="D1724" t="str">
            <v>m</v>
          </cell>
          <cell r="E1724">
            <v>4.55</v>
          </cell>
          <cell r="F1724">
            <v>7.36</v>
          </cell>
          <cell r="G1724">
            <v>11.91</v>
          </cell>
        </row>
        <row r="1725">
          <cell r="A1725" t="str">
            <v>32.11.300</v>
          </cell>
          <cell r="B1725"/>
          <cell r="C1725" t="str">
            <v>Isolamento térmico em espuma elastomérica, espessura de 9 a 12 mm, para tubulação de 1´ (cobre)</v>
          </cell>
          <cell r="D1725" t="str">
            <v>m</v>
          </cell>
          <cell r="E1725">
            <v>5.41</v>
          </cell>
          <cell r="F1725">
            <v>7.36</v>
          </cell>
          <cell r="G1725">
            <v>12.77</v>
          </cell>
        </row>
        <row r="1726">
          <cell r="A1726" t="str">
            <v>32.11.310</v>
          </cell>
          <cell r="B1726"/>
          <cell r="C1726" t="str">
            <v>Isolamento térmico em espuma elastomérica, espessura de 19 a 26 mm, para tubulação de 7/8´ (cobre) ou 1/2´ (ferro)</v>
          </cell>
          <cell r="D1726" t="str">
            <v>m</v>
          </cell>
          <cell r="E1726">
            <v>11.24</v>
          </cell>
          <cell r="F1726">
            <v>7.36</v>
          </cell>
          <cell r="G1726">
            <v>18.600000000000001</v>
          </cell>
        </row>
        <row r="1727">
          <cell r="A1727" t="str">
            <v>32.11.320</v>
          </cell>
          <cell r="B1727"/>
          <cell r="C1727" t="str">
            <v>Isolamento térmico em espuma elastomérica, espessura de 19 a 26 mm, para tubulação de 1 1/8´ (cobre) ou 3/4´ (ferro)</v>
          </cell>
          <cell r="D1727" t="str">
            <v>m</v>
          </cell>
          <cell r="E1727">
            <v>13.54</v>
          </cell>
          <cell r="F1727">
            <v>7.36</v>
          </cell>
          <cell r="G1727">
            <v>20.9</v>
          </cell>
        </row>
        <row r="1728">
          <cell r="A1728" t="str">
            <v>32.11.330</v>
          </cell>
          <cell r="B1728"/>
          <cell r="C1728" t="str">
            <v>Isolamento térmico em espuma elastomérica, espessura de 19 a 26 mm, para tubulação de 1 3/8´ (cobre) ou 1´ (ferro)</v>
          </cell>
          <cell r="D1728" t="str">
            <v>m</v>
          </cell>
          <cell r="E1728">
            <v>15.81</v>
          </cell>
          <cell r="F1728">
            <v>7.36</v>
          </cell>
          <cell r="G1728">
            <v>23.17</v>
          </cell>
        </row>
        <row r="1729">
          <cell r="A1729" t="str">
            <v>32.11.340</v>
          </cell>
          <cell r="B1729"/>
          <cell r="C1729" t="str">
            <v>Isolamento térmico em espuma elastomérica, espessura de 19 a 26 mm, para tubulação de 1 5/8´ (cobre) ou 1 1/4´ (ferro)</v>
          </cell>
          <cell r="D1729" t="str">
            <v>m</v>
          </cell>
          <cell r="E1729">
            <v>18.22</v>
          </cell>
          <cell r="F1729">
            <v>7.36</v>
          </cell>
          <cell r="G1729">
            <v>25.58</v>
          </cell>
        </row>
        <row r="1730">
          <cell r="A1730" t="str">
            <v>32.11.350</v>
          </cell>
          <cell r="B1730"/>
          <cell r="C1730" t="str">
            <v>Isolamento térmico em espuma elastomérica, espessura de 19 a 26 mm, para tubulação de 1 1/2´ (ferro)</v>
          </cell>
          <cell r="D1730" t="str">
            <v>m</v>
          </cell>
          <cell r="E1730">
            <v>21.66</v>
          </cell>
          <cell r="F1730">
            <v>7.36</v>
          </cell>
          <cell r="G1730">
            <v>29.02</v>
          </cell>
        </row>
        <row r="1731">
          <cell r="A1731" t="str">
            <v>32.11.360</v>
          </cell>
          <cell r="B1731"/>
          <cell r="C1731" t="str">
            <v>Isolamento térmico em espuma elastomérica, espessura de 19 a 26 mm, para tubulação de 2´ (ferro)</v>
          </cell>
          <cell r="D1731" t="str">
            <v>m</v>
          </cell>
          <cell r="E1731">
            <v>24.13</v>
          </cell>
          <cell r="F1731">
            <v>7.36</v>
          </cell>
          <cell r="G1731">
            <v>31.49</v>
          </cell>
        </row>
        <row r="1732">
          <cell r="A1732" t="str">
            <v>32.11.370</v>
          </cell>
          <cell r="B1732"/>
          <cell r="C1732" t="str">
            <v>Isolamento térmico em espuma elastomérica, espessura de 19 a 26 mm, para tubulação de 2 1/2´ (ferro)</v>
          </cell>
          <cell r="D1732" t="str">
            <v>m</v>
          </cell>
          <cell r="E1732">
            <v>29.65</v>
          </cell>
          <cell r="F1732">
            <v>7.36</v>
          </cell>
          <cell r="G1732">
            <v>37.01</v>
          </cell>
        </row>
        <row r="1733">
          <cell r="A1733" t="str">
            <v>32.11.380</v>
          </cell>
          <cell r="B1733"/>
          <cell r="C1733" t="str">
            <v>Isolamento térmico em espuma elastomérica, espessura de 19 a 26 mm, para tubulação de 3 1/2´ (cobre) ou 3´ (ferro)</v>
          </cell>
          <cell r="D1733" t="str">
            <v>m</v>
          </cell>
          <cell r="E1733">
            <v>32.11</v>
          </cell>
          <cell r="F1733">
            <v>7.36</v>
          </cell>
          <cell r="G1733">
            <v>39.47</v>
          </cell>
        </row>
        <row r="1734">
          <cell r="A1734" t="str">
            <v>32.11.390</v>
          </cell>
          <cell r="B1734"/>
          <cell r="C1734" t="str">
            <v>Isolamento térmico em espuma elastomérica, espessura de 19 a 26 mm, para tubulação de 4´ (ferro)</v>
          </cell>
          <cell r="D1734" t="str">
            <v>m</v>
          </cell>
          <cell r="E1734">
            <v>47.79</v>
          </cell>
          <cell r="F1734">
            <v>7.36</v>
          </cell>
          <cell r="G1734">
            <v>55.15</v>
          </cell>
        </row>
        <row r="1735">
          <cell r="A1735" t="str">
            <v>32.11.400</v>
          </cell>
          <cell r="B1735"/>
          <cell r="C1735" t="str">
            <v>Isolamento térmico em espuma elastomérica, espessura de 19 a 26 mm, para tubulação de 5´ (ferro)</v>
          </cell>
          <cell r="D1735" t="str">
            <v>m</v>
          </cell>
          <cell r="E1735">
            <v>55.37</v>
          </cell>
          <cell r="F1735">
            <v>7.36</v>
          </cell>
          <cell r="G1735">
            <v>62.73</v>
          </cell>
        </row>
        <row r="1736">
          <cell r="A1736" t="str">
            <v>32.11.410</v>
          </cell>
          <cell r="B1736"/>
          <cell r="C1736" t="str">
            <v>Isolamento térmico em espuma elastomérica, espessura de 19 a 26 mm, para tubulação de 6´ (ferro)</v>
          </cell>
          <cell r="D1736" t="str">
            <v>m</v>
          </cell>
          <cell r="E1736">
            <v>78.209999999999994</v>
          </cell>
          <cell r="F1736">
            <v>7.36</v>
          </cell>
          <cell r="G1736">
            <v>85.57</v>
          </cell>
        </row>
        <row r="1737">
          <cell r="A1737" t="str">
            <v>32.11.420</v>
          </cell>
          <cell r="B1737"/>
          <cell r="C1737" t="str">
            <v>Manta em espuma elastomérica, espessura de 19 a 26 mm, para isolamento térmico de tubulação acima de 6´</v>
          </cell>
          <cell r="D1737" t="str">
            <v>m²</v>
          </cell>
          <cell r="E1737">
            <v>104.77</v>
          </cell>
          <cell r="F1737">
            <v>13.46</v>
          </cell>
          <cell r="G1737">
            <v>118.23</v>
          </cell>
        </row>
        <row r="1738">
          <cell r="A1738" t="str">
            <v>32.11.430</v>
          </cell>
          <cell r="B1738"/>
          <cell r="C1738" t="str">
            <v>Isolamento térmico em espuma elastomérica, espessura de 19 a 26 mm, para tubulação de 3/8" (cobre) ou 1/8" (ferro)</v>
          </cell>
          <cell r="D1738" t="str">
            <v>m</v>
          </cell>
          <cell r="E1738">
            <v>8.11</v>
          </cell>
          <cell r="F1738">
            <v>7.36</v>
          </cell>
          <cell r="G1738">
            <v>15.47</v>
          </cell>
        </row>
        <row r="1739">
          <cell r="A1739" t="str">
            <v>32.11.440</v>
          </cell>
          <cell r="B1739"/>
          <cell r="C1739" t="str">
            <v>Isolamento térmico em espuma elastomérica, espessura de 19 a 26 mm, para tubulação de 3/4" (cobre) ou 3/8" (ferro)</v>
          </cell>
          <cell r="D1739" t="str">
            <v>m</v>
          </cell>
          <cell r="E1739">
            <v>9.75</v>
          </cell>
          <cell r="F1739">
            <v>7.36</v>
          </cell>
          <cell r="G1739">
            <v>17.11</v>
          </cell>
        </row>
        <row r="1740">
          <cell r="A1740" t="str">
            <v>32.15</v>
          </cell>
          <cell r="B1740" t="str">
            <v>Impermeabilização flexível com manta</v>
          </cell>
          <cell r="C1740"/>
          <cell r="D1740"/>
          <cell r="E1740"/>
          <cell r="F1740"/>
          <cell r="G1740"/>
        </row>
        <row r="1741">
          <cell r="A1741" t="str">
            <v>32.15.030</v>
          </cell>
          <cell r="B1741"/>
          <cell r="C1741" t="str">
            <v>Impermeabilização em manta asfáltica com armadura, tipo III-B, espessura de 3 mm</v>
          </cell>
          <cell r="D1741" t="str">
            <v>m²</v>
          </cell>
          <cell r="E1741">
            <v>41.89</v>
          </cell>
          <cell r="F1741">
            <v>12.4</v>
          </cell>
          <cell r="G1741">
            <v>54.29</v>
          </cell>
        </row>
        <row r="1742">
          <cell r="A1742" t="str">
            <v>32.15.040</v>
          </cell>
          <cell r="B1742"/>
          <cell r="C1742" t="str">
            <v>Impermeabilização em manta asfáltica com armadura, tipo III-B, espessura de 4 mm</v>
          </cell>
          <cell r="D1742" t="str">
            <v>m²</v>
          </cell>
          <cell r="E1742">
            <v>46.8</v>
          </cell>
          <cell r="F1742">
            <v>12.4</v>
          </cell>
          <cell r="G1742">
            <v>59.2</v>
          </cell>
        </row>
        <row r="1743">
          <cell r="A1743" t="str">
            <v>32.15.050</v>
          </cell>
          <cell r="B1743"/>
          <cell r="C1743" t="str">
            <v>Impermeabilização em manta asfáltica plastomérica com armadura, tipo III, espessura de 3 mm, face exposta em ardósia cinza</v>
          </cell>
          <cell r="D1743" t="str">
            <v>m²</v>
          </cell>
          <cell r="E1743">
            <v>47.37</v>
          </cell>
          <cell r="F1743">
            <v>12.4</v>
          </cell>
          <cell r="G1743">
            <v>59.77</v>
          </cell>
        </row>
        <row r="1744">
          <cell r="A1744" t="str">
            <v>32.15.080</v>
          </cell>
          <cell r="B1744"/>
          <cell r="C1744" t="str">
            <v>Impermeabilização em manta asfáltica tipo III-B, espessura de 3 mm, face exposta em geotêxtil, com membrana acrílica</v>
          </cell>
          <cell r="D1744" t="str">
            <v>m²</v>
          </cell>
          <cell r="E1744">
            <v>90.05</v>
          </cell>
          <cell r="F1744">
            <v>15.62</v>
          </cell>
          <cell r="G1744">
            <v>105.67</v>
          </cell>
        </row>
        <row r="1745">
          <cell r="A1745" t="str">
            <v>32.15.100</v>
          </cell>
          <cell r="B1745"/>
          <cell r="C1745" t="str">
            <v>Impermeabilização em manta asfáltica plastomérica com armadura, tipo III, espessura de 4 mm, face exposta em geotêxtil com membrana acrílica</v>
          </cell>
          <cell r="D1745" t="str">
            <v>m²</v>
          </cell>
          <cell r="E1745">
            <v>105.85</v>
          </cell>
          <cell r="F1745">
            <v>15.62</v>
          </cell>
          <cell r="G1745">
            <v>121.47</v>
          </cell>
        </row>
        <row r="1746">
          <cell r="A1746" t="str">
            <v>32.15.240</v>
          </cell>
          <cell r="B1746"/>
          <cell r="C1746" t="str">
            <v>Impermeabilização com manta asfáltica tipo III, anti raiz, espessura de 4 mm</v>
          </cell>
          <cell r="D1746" t="str">
            <v>m²</v>
          </cell>
          <cell r="E1746">
            <v>96.45</v>
          </cell>
          <cell r="F1746">
            <v>0</v>
          </cell>
          <cell r="G1746">
            <v>96.45</v>
          </cell>
        </row>
        <row r="1747">
          <cell r="A1747" t="str">
            <v>32.15.260</v>
          </cell>
          <cell r="B1747"/>
          <cell r="C1747" t="str">
            <v>Impermeabilização em manta asfáltica tipo III-B, espessura de 3mm, face exposta em geotêxtil</v>
          </cell>
          <cell r="D1747" t="str">
            <v>m²</v>
          </cell>
          <cell r="E1747">
            <v>85.33</v>
          </cell>
          <cell r="F1747">
            <v>12.4</v>
          </cell>
          <cell r="G1747">
            <v>97.73</v>
          </cell>
        </row>
        <row r="1748">
          <cell r="A1748" t="str">
            <v>32.16</v>
          </cell>
          <cell r="B1748" t="str">
            <v>Impermeabilização flexível com membranas</v>
          </cell>
          <cell r="C1748"/>
          <cell r="D1748"/>
          <cell r="E1748"/>
          <cell r="F1748"/>
          <cell r="G1748"/>
        </row>
        <row r="1749">
          <cell r="A1749" t="str">
            <v>32.16.010</v>
          </cell>
          <cell r="B1749"/>
          <cell r="C1749" t="str">
            <v>Impermeabilização em pintura de asfalto oxidado com solventes orgânicos, sobre massa</v>
          </cell>
          <cell r="D1749" t="str">
            <v>m²</v>
          </cell>
          <cell r="E1749">
            <v>5.91</v>
          </cell>
          <cell r="F1749">
            <v>5.14</v>
          </cell>
          <cell r="G1749">
            <v>11.05</v>
          </cell>
        </row>
        <row r="1750">
          <cell r="A1750" t="str">
            <v>32.16.020</v>
          </cell>
          <cell r="B1750"/>
          <cell r="C1750" t="str">
            <v>Impermeabilização em pintura de asfalto oxidado com solventes orgânicos, sobre metal</v>
          </cell>
          <cell r="D1750" t="str">
            <v>m²</v>
          </cell>
          <cell r="E1750">
            <v>4.13</v>
          </cell>
          <cell r="F1750">
            <v>5.14</v>
          </cell>
          <cell r="G1750">
            <v>9.27</v>
          </cell>
        </row>
        <row r="1751">
          <cell r="A1751" t="str">
            <v>32.16.030</v>
          </cell>
          <cell r="B1751"/>
          <cell r="C1751" t="str">
            <v>Impermeabilização em membrana de asfalto modificado com elastômeros, na cor preta</v>
          </cell>
          <cell r="D1751" t="str">
            <v>m²</v>
          </cell>
          <cell r="E1751">
            <v>28</v>
          </cell>
          <cell r="F1751">
            <v>5.14</v>
          </cell>
          <cell r="G1751">
            <v>33.14</v>
          </cell>
        </row>
        <row r="1752">
          <cell r="A1752" t="str">
            <v>32.16.040</v>
          </cell>
          <cell r="B1752"/>
          <cell r="C1752" t="str">
            <v>Impermeabilização em membrana de asfalto modificado com elastômeros, na cor preta e reforço em tela poliéster</v>
          </cell>
          <cell r="D1752" t="str">
            <v>m²</v>
          </cell>
          <cell r="E1752">
            <v>41.15</v>
          </cell>
          <cell r="F1752">
            <v>14.26</v>
          </cell>
          <cell r="G1752">
            <v>55.41</v>
          </cell>
        </row>
        <row r="1753">
          <cell r="A1753" t="str">
            <v>32.16.050</v>
          </cell>
          <cell r="B1753"/>
          <cell r="C1753" t="str">
            <v>Impermeabilização em membrana à base de polímeros acrílicos, na cor branca</v>
          </cell>
          <cell r="D1753" t="str">
            <v>m²</v>
          </cell>
          <cell r="E1753">
            <v>31.6</v>
          </cell>
          <cell r="F1753">
            <v>5.14</v>
          </cell>
          <cell r="G1753">
            <v>36.74</v>
          </cell>
        </row>
        <row r="1754">
          <cell r="A1754" t="str">
            <v>32.16.060</v>
          </cell>
          <cell r="B1754"/>
          <cell r="C1754" t="str">
            <v>Impermeabilização em membrana à base de polímeros acrílicos, na cor branca e reforço em tela poliéster</v>
          </cell>
          <cell r="D1754" t="str">
            <v>m²</v>
          </cell>
          <cell r="E1754">
            <v>46.19</v>
          </cell>
          <cell r="F1754">
            <v>14.26</v>
          </cell>
          <cell r="G1754">
            <v>60.45</v>
          </cell>
        </row>
        <row r="1755">
          <cell r="A1755" t="str">
            <v>32.16.070</v>
          </cell>
          <cell r="B1755"/>
          <cell r="C1755" t="str">
            <v>Impermeabilização em membrana à base de resina termoplástica e cimentos aditivados com reforço em tela poliéster</v>
          </cell>
          <cell r="D1755" t="str">
            <v>m²</v>
          </cell>
          <cell r="E1755">
            <v>26.58</v>
          </cell>
          <cell r="F1755">
            <v>16.829999999999998</v>
          </cell>
          <cell r="G1755">
            <v>43.41</v>
          </cell>
        </row>
        <row r="1756">
          <cell r="A1756" t="str">
            <v>32.17</v>
          </cell>
          <cell r="B1756" t="str">
            <v>Impermeabilização rígida</v>
          </cell>
          <cell r="C1756"/>
          <cell r="D1756"/>
          <cell r="E1756"/>
          <cell r="F1756"/>
          <cell r="G1756"/>
        </row>
        <row r="1757">
          <cell r="A1757" t="str">
            <v>32.17.010</v>
          </cell>
          <cell r="B1757"/>
          <cell r="C1757" t="str">
            <v>Impermeabilização em argamassa impermeável com aditivo hidrófugo</v>
          </cell>
          <cell r="D1757" t="str">
            <v>m³</v>
          </cell>
          <cell r="E1757">
            <v>288.49</v>
          </cell>
          <cell r="F1757">
            <v>222.34</v>
          </cell>
          <cell r="G1757">
            <v>510.83</v>
          </cell>
        </row>
        <row r="1758">
          <cell r="A1758" t="str">
            <v>32.17.012</v>
          </cell>
          <cell r="B1758"/>
          <cell r="C1758" t="str">
            <v>Impermeabilização em argamassa de concreto não estrutural com aditivo hidrófugo</v>
          </cell>
          <cell r="D1758" t="str">
            <v>m³</v>
          </cell>
          <cell r="E1758">
            <v>388.33</v>
          </cell>
          <cell r="F1758">
            <v>0</v>
          </cell>
          <cell r="G1758">
            <v>388.33</v>
          </cell>
        </row>
        <row r="1759">
          <cell r="A1759" t="str">
            <v>32.17.030</v>
          </cell>
          <cell r="B1759"/>
          <cell r="C1759" t="str">
            <v>Impermeabilização em argamassa polimérica para umidade e água de percolação</v>
          </cell>
          <cell r="D1759" t="str">
            <v>m²</v>
          </cell>
          <cell r="E1759">
            <v>4.32</v>
          </cell>
          <cell r="F1759">
            <v>5.43</v>
          </cell>
          <cell r="G1759">
            <v>9.75</v>
          </cell>
        </row>
        <row r="1760">
          <cell r="A1760" t="str">
            <v>32.17.040</v>
          </cell>
          <cell r="B1760"/>
          <cell r="C1760" t="str">
            <v>Impermeabilização em argamassa polimérica com reforço em tela poliéster para pressão hidrostática positiva</v>
          </cell>
          <cell r="D1760" t="str">
            <v>m²</v>
          </cell>
          <cell r="E1760">
            <v>10.59</v>
          </cell>
          <cell r="F1760">
            <v>10.83</v>
          </cell>
          <cell r="G1760">
            <v>21.42</v>
          </cell>
        </row>
        <row r="1761">
          <cell r="A1761" t="str">
            <v>32.17.050</v>
          </cell>
          <cell r="B1761"/>
          <cell r="C1761" t="str">
            <v>Impermeabilização com cimento cristalizante para umidade e água de percolação</v>
          </cell>
          <cell r="D1761" t="str">
            <v>m²</v>
          </cell>
          <cell r="E1761">
            <v>7.65</v>
          </cell>
          <cell r="F1761">
            <v>5.43</v>
          </cell>
          <cell r="G1761">
            <v>13.08</v>
          </cell>
        </row>
        <row r="1762">
          <cell r="A1762" t="str">
            <v>32.17.060</v>
          </cell>
          <cell r="B1762"/>
          <cell r="C1762" t="str">
            <v>Impermeabilização com cimento cristalizante para pressão hidrostática positiva</v>
          </cell>
          <cell r="D1762" t="str">
            <v>m²</v>
          </cell>
          <cell r="E1762">
            <v>15.29</v>
          </cell>
          <cell r="F1762">
            <v>10.83</v>
          </cell>
          <cell r="G1762">
            <v>26.12</v>
          </cell>
        </row>
        <row r="1763">
          <cell r="A1763" t="str">
            <v>32.17.070</v>
          </cell>
          <cell r="B1763"/>
          <cell r="C1763" t="str">
            <v>Impermeabilização anticorrosiva em membrana epoxídica com alcatrão de hulha, sobre massa</v>
          </cell>
          <cell r="D1763" t="str">
            <v>m²</v>
          </cell>
          <cell r="E1763">
            <v>24.28</v>
          </cell>
          <cell r="F1763">
            <v>5.43</v>
          </cell>
          <cell r="G1763">
            <v>29.71</v>
          </cell>
        </row>
        <row r="1764">
          <cell r="A1764" t="str">
            <v>32.20</v>
          </cell>
          <cell r="B1764" t="str">
            <v>Reparos, conservações e complementos - GRUPO 32</v>
          </cell>
          <cell r="C1764"/>
          <cell r="D1764"/>
          <cell r="E1764"/>
          <cell r="F1764"/>
          <cell r="G1764"/>
        </row>
        <row r="1765">
          <cell r="A1765" t="str">
            <v>32.20.010</v>
          </cell>
          <cell r="B1765"/>
          <cell r="C1765" t="str">
            <v>Recolocação de argila expandida</v>
          </cell>
          <cell r="D1765" t="str">
            <v>m³</v>
          </cell>
          <cell r="E1765">
            <v>0</v>
          </cell>
          <cell r="F1765">
            <v>51.4</v>
          </cell>
          <cell r="G1765">
            <v>51.4</v>
          </cell>
        </row>
        <row r="1766">
          <cell r="A1766" t="str">
            <v>32.20.020</v>
          </cell>
          <cell r="B1766"/>
          <cell r="C1766" t="str">
            <v>Aplicação de papel Kraft</v>
          </cell>
          <cell r="D1766" t="str">
            <v>m²</v>
          </cell>
          <cell r="E1766">
            <v>2.39</v>
          </cell>
          <cell r="F1766">
            <v>2.57</v>
          </cell>
          <cell r="G1766">
            <v>4.96</v>
          </cell>
        </row>
        <row r="1767">
          <cell r="A1767" t="str">
            <v>32.20.050</v>
          </cell>
          <cell r="B1767"/>
          <cell r="C1767" t="str">
            <v>Tela em polietileno, malha hexagonal de 1/2´, para armadura de argamassa</v>
          </cell>
          <cell r="D1767" t="str">
            <v>m²</v>
          </cell>
          <cell r="E1767">
            <v>1.73</v>
          </cell>
          <cell r="F1767">
            <v>2.57</v>
          </cell>
          <cell r="G1767">
            <v>4.3</v>
          </cell>
        </row>
        <row r="1768">
          <cell r="A1768" t="str">
            <v>32.20.060</v>
          </cell>
          <cell r="B1768"/>
          <cell r="C1768" t="str">
            <v>Tela galvanizada fio 24 BWG, malha hexagonal de 1/2´, para armadura de argamassa</v>
          </cell>
          <cell r="D1768" t="str">
            <v>m²</v>
          </cell>
          <cell r="E1768">
            <v>7.39</v>
          </cell>
          <cell r="F1768">
            <v>2.57</v>
          </cell>
          <cell r="G1768">
            <v>9.9600000000000009</v>
          </cell>
        </row>
        <row r="1769">
          <cell r="A1769" t="str">
            <v>33</v>
          </cell>
          <cell r="B1769" t="str">
            <v>PINTURA</v>
          </cell>
          <cell r="C1769"/>
          <cell r="D1769"/>
          <cell r="E1769"/>
          <cell r="F1769"/>
          <cell r="G1769"/>
        </row>
        <row r="1770">
          <cell r="A1770" t="str">
            <v>33.01</v>
          </cell>
          <cell r="B1770" t="str">
            <v>Preparo de base</v>
          </cell>
          <cell r="C1770"/>
          <cell r="D1770"/>
          <cell r="E1770"/>
          <cell r="F1770"/>
          <cell r="G1770"/>
        </row>
        <row r="1771">
          <cell r="A1771" t="str">
            <v>33.01.040</v>
          </cell>
          <cell r="B1771"/>
          <cell r="C1771" t="str">
            <v>Estucamento e lixamento de concreto deteriorado</v>
          </cell>
          <cell r="D1771" t="str">
            <v>m²</v>
          </cell>
          <cell r="E1771">
            <v>5.25</v>
          </cell>
          <cell r="F1771">
            <v>22.07</v>
          </cell>
          <cell r="G1771">
            <v>27.32</v>
          </cell>
        </row>
        <row r="1772">
          <cell r="A1772" t="str">
            <v>33.01.050</v>
          </cell>
          <cell r="B1772"/>
          <cell r="C1772" t="str">
            <v>Estucamento e lixamento de concreto</v>
          </cell>
          <cell r="D1772" t="str">
            <v>m²</v>
          </cell>
          <cell r="E1772">
            <v>3.12</v>
          </cell>
          <cell r="F1772">
            <v>22.07</v>
          </cell>
          <cell r="G1772">
            <v>25.19</v>
          </cell>
        </row>
        <row r="1773">
          <cell r="A1773" t="str">
            <v>33.01.060</v>
          </cell>
          <cell r="B1773"/>
          <cell r="C1773" t="str">
            <v>Imunizante para madeira</v>
          </cell>
          <cell r="D1773" t="str">
            <v>m²</v>
          </cell>
          <cell r="E1773">
            <v>4.3600000000000003</v>
          </cell>
          <cell r="F1773">
            <v>4.83</v>
          </cell>
          <cell r="G1773">
            <v>9.19</v>
          </cell>
        </row>
        <row r="1774">
          <cell r="A1774" t="str">
            <v>33.01.280</v>
          </cell>
          <cell r="B1774"/>
          <cell r="C1774" t="str">
            <v>Reparo de trincas rasas até 5,0 mm de largura, na massa</v>
          </cell>
          <cell r="D1774" t="str">
            <v>m</v>
          </cell>
          <cell r="E1774">
            <v>16.420000000000002</v>
          </cell>
          <cell r="F1774">
            <v>14.49</v>
          </cell>
          <cell r="G1774">
            <v>30.91</v>
          </cell>
        </row>
        <row r="1775">
          <cell r="A1775" t="str">
            <v>33.01.350</v>
          </cell>
          <cell r="B1775"/>
          <cell r="C1775" t="str">
            <v>Preparo de base para superfície metálica com fundo antioxidante</v>
          </cell>
          <cell r="D1775" t="str">
            <v>m²</v>
          </cell>
          <cell r="E1775">
            <v>5.22</v>
          </cell>
          <cell r="F1775">
            <v>5.42</v>
          </cell>
          <cell r="G1775">
            <v>10.64</v>
          </cell>
        </row>
        <row r="1776">
          <cell r="A1776" t="str">
            <v>33.02</v>
          </cell>
          <cell r="B1776" t="str">
            <v>Massa corrida</v>
          </cell>
          <cell r="C1776"/>
          <cell r="D1776"/>
          <cell r="E1776"/>
          <cell r="F1776"/>
          <cell r="G1776"/>
        </row>
        <row r="1777">
          <cell r="A1777" t="str">
            <v>33.02.060</v>
          </cell>
          <cell r="B1777"/>
          <cell r="C1777" t="str">
            <v>Massa corrida a base de PVA</v>
          </cell>
          <cell r="D1777" t="str">
            <v>m²</v>
          </cell>
          <cell r="E1777">
            <v>1.78</v>
          </cell>
          <cell r="F1777">
            <v>7.08</v>
          </cell>
          <cell r="G1777">
            <v>8.86</v>
          </cell>
        </row>
        <row r="1778">
          <cell r="A1778" t="str">
            <v>33.02.080</v>
          </cell>
          <cell r="B1778"/>
          <cell r="C1778" t="str">
            <v>Massa corrida à base de resina acrílica</v>
          </cell>
          <cell r="D1778" t="str">
            <v>m²</v>
          </cell>
          <cell r="E1778">
            <v>3.03</v>
          </cell>
          <cell r="F1778">
            <v>7.08</v>
          </cell>
          <cell r="G1778">
            <v>10.11</v>
          </cell>
        </row>
        <row r="1779">
          <cell r="A1779" t="str">
            <v>33.02.120</v>
          </cell>
          <cell r="B1779"/>
          <cell r="C1779" t="str">
            <v>Massa corrida a óleo em superfície rebocada</v>
          </cell>
          <cell r="D1779" t="str">
            <v>m²</v>
          </cell>
          <cell r="E1779">
            <v>10.16</v>
          </cell>
          <cell r="F1779">
            <v>7.08</v>
          </cell>
          <cell r="G1779">
            <v>17.239999999999998</v>
          </cell>
        </row>
        <row r="1780">
          <cell r="A1780" t="str">
            <v>33.03</v>
          </cell>
          <cell r="B1780" t="str">
            <v>Pintura em superfícies de concreto / massa / gesso / pedras</v>
          </cell>
          <cell r="C1780"/>
          <cell r="D1780"/>
          <cell r="E1780"/>
          <cell r="F1780"/>
          <cell r="G1780"/>
        </row>
        <row r="1781">
          <cell r="A1781" t="str">
            <v>33.03.040</v>
          </cell>
          <cell r="B1781"/>
          <cell r="C1781" t="str">
            <v>Caiação em massa</v>
          </cell>
          <cell r="D1781" t="str">
            <v>m²</v>
          </cell>
          <cell r="E1781">
            <v>0.56000000000000005</v>
          </cell>
          <cell r="F1781">
            <v>7.25</v>
          </cell>
          <cell r="G1781">
            <v>7.81</v>
          </cell>
        </row>
        <row r="1782">
          <cell r="A1782" t="str">
            <v>33.03.220</v>
          </cell>
          <cell r="B1782"/>
          <cell r="C1782" t="str">
            <v>Tinta látex em elemento vazado</v>
          </cell>
          <cell r="D1782" t="str">
            <v>m²</v>
          </cell>
          <cell r="E1782">
            <v>3.43</v>
          </cell>
          <cell r="F1782">
            <v>15.3</v>
          </cell>
          <cell r="G1782">
            <v>18.73</v>
          </cell>
        </row>
        <row r="1783">
          <cell r="A1783" t="str">
            <v>33.03.350</v>
          </cell>
          <cell r="B1783"/>
          <cell r="C1783" t="str">
            <v>Pintura especial em esmalte para lousa cor verde</v>
          </cell>
          <cell r="D1783" t="str">
            <v>m²</v>
          </cell>
          <cell r="E1783">
            <v>4.87</v>
          </cell>
          <cell r="F1783">
            <v>13.04</v>
          </cell>
          <cell r="G1783">
            <v>17.91</v>
          </cell>
        </row>
        <row r="1784">
          <cell r="A1784" t="str">
            <v>33.03.740</v>
          </cell>
          <cell r="B1784"/>
          <cell r="C1784" t="str">
            <v>Resina acrílica plastificante</v>
          </cell>
          <cell r="D1784" t="str">
            <v>m²</v>
          </cell>
          <cell r="E1784">
            <v>9.1300000000000008</v>
          </cell>
          <cell r="F1784">
            <v>7.25</v>
          </cell>
          <cell r="G1784">
            <v>16.38</v>
          </cell>
        </row>
        <row r="1785">
          <cell r="A1785" t="str">
            <v>33.03.750</v>
          </cell>
          <cell r="B1785"/>
          <cell r="C1785" t="str">
            <v>Verniz acrílico</v>
          </cell>
          <cell r="D1785" t="str">
            <v>m²</v>
          </cell>
          <cell r="E1785">
            <v>10.32</v>
          </cell>
          <cell r="F1785">
            <v>12.39</v>
          </cell>
          <cell r="G1785">
            <v>22.71</v>
          </cell>
        </row>
        <row r="1786">
          <cell r="A1786" t="str">
            <v>33.03.760</v>
          </cell>
          <cell r="B1786"/>
          <cell r="C1786" t="str">
            <v>Hidrorrepelente incolor para fachada à base de silano-siloxano oligomérico disperso em água</v>
          </cell>
          <cell r="D1786" t="str">
            <v>m²</v>
          </cell>
          <cell r="E1786">
            <v>7.4</v>
          </cell>
          <cell r="F1786">
            <v>9.01</v>
          </cell>
          <cell r="G1786">
            <v>16.41</v>
          </cell>
        </row>
        <row r="1787">
          <cell r="A1787" t="str">
            <v>33.03.770</v>
          </cell>
          <cell r="B1787"/>
          <cell r="C1787" t="str">
            <v>Hidrorrepelente incolor para fachada à base de silano-siloxano oligomérico disperso em solvente</v>
          </cell>
          <cell r="D1787" t="str">
            <v>m²</v>
          </cell>
          <cell r="E1787">
            <v>18.559999999999999</v>
          </cell>
          <cell r="F1787">
            <v>9.01</v>
          </cell>
          <cell r="G1787">
            <v>27.57</v>
          </cell>
        </row>
        <row r="1788">
          <cell r="A1788" t="str">
            <v>33.03.780</v>
          </cell>
          <cell r="B1788"/>
          <cell r="C1788" t="str">
            <v>Verniz de proteção antipichação</v>
          </cell>
          <cell r="D1788" t="str">
            <v>m²</v>
          </cell>
          <cell r="E1788">
            <v>15.63</v>
          </cell>
          <cell r="F1788">
            <v>12.39</v>
          </cell>
          <cell r="G1788">
            <v>28.02</v>
          </cell>
        </row>
        <row r="1789">
          <cell r="A1789" t="str">
            <v>33.05</v>
          </cell>
          <cell r="B1789" t="str">
            <v>Pintura em superfícies de madeira</v>
          </cell>
          <cell r="C1789"/>
          <cell r="D1789"/>
          <cell r="E1789"/>
          <cell r="F1789"/>
          <cell r="G1789"/>
        </row>
        <row r="1790">
          <cell r="A1790" t="str">
            <v>33.05.010</v>
          </cell>
          <cell r="B1790"/>
          <cell r="C1790" t="str">
            <v>Verniz fungicida para madeira</v>
          </cell>
          <cell r="D1790" t="str">
            <v>m²</v>
          </cell>
          <cell r="E1790">
            <v>4.97</v>
          </cell>
          <cell r="F1790">
            <v>9.01</v>
          </cell>
          <cell r="G1790">
            <v>13.98</v>
          </cell>
        </row>
        <row r="1791">
          <cell r="A1791" t="str">
            <v>33.05.020</v>
          </cell>
          <cell r="B1791"/>
          <cell r="C1791" t="str">
            <v>Enceramento de superfície de madeira à boneca</v>
          </cell>
          <cell r="D1791" t="str">
            <v>m²</v>
          </cell>
          <cell r="E1791">
            <v>10.11</v>
          </cell>
          <cell r="F1791">
            <v>13.2</v>
          </cell>
          <cell r="G1791">
            <v>23.31</v>
          </cell>
        </row>
        <row r="1792">
          <cell r="A1792" t="str">
            <v>33.05.120</v>
          </cell>
          <cell r="B1792"/>
          <cell r="C1792" t="str">
            <v>Esmalte em rodapés, baguetes ou molduras de madeira</v>
          </cell>
          <cell r="D1792" t="str">
            <v>m</v>
          </cell>
          <cell r="E1792">
            <v>1.85</v>
          </cell>
          <cell r="F1792">
            <v>1.61</v>
          </cell>
          <cell r="G1792">
            <v>3.46</v>
          </cell>
        </row>
        <row r="1793">
          <cell r="A1793" t="str">
            <v>33.05.330</v>
          </cell>
          <cell r="B1793"/>
          <cell r="C1793" t="str">
            <v>Verniz em superfície de madeira</v>
          </cell>
          <cell r="D1793" t="str">
            <v>m²</v>
          </cell>
          <cell r="E1793">
            <v>5.51</v>
          </cell>
          <cell r="F1793">
            <v>10.3</v>
          </cell>
          <cell r="G1793">
            <v>15.81</v>
          </cell>
        </row>
        <row r="1794">
          <cell r="A1794" t="str">
            <v>33.05.360</v>
          </cell>
          <cell r="B1794"/>
          <cell r="C1794" t="str">
            <v>Verniz em rodapés, baguetes ou molduras de madeira</v>
          </cell>
          <cell r="D1794" t="str">
            <v>m</v>
          </cell>
          <cell r="E1794">
            <v>1.46</v>
          </cell>
          <cell r="F1794">
            <v>1.29</v>
          </cell>
          <cell r="G1794">
            <v>2.75</v>
          </cell>
        </row>
        <row r="1795">
          <cell r="A1795" t="str">
            <v>33.06</v>
          </cell>
          <cell r="B1795" t="str">
            <v>Pintura em pisos</v>
          </cell>
          <cell r="C1795"/>
          <cell r="D1795"/>
          <cell r="E1795"/>
          <cell r="F1795"/>
          <cell r="G1795"/>
        </row>
        <row r="1796">
          <cell r="A1796" t="str">
            <v>33.06.020</v>
          </cell>
          <cell r="B1796"/>
          <cell r="C1796" t="str">
            <v>Acrílico para quadras e pisos cimentados</v>
          </cell>
          <cell r="D1796" t="str">
            <v>m²</v>
          </cell>
          <cell r="E1796">
            <v>2.59</v>
          </cell>
          <cell r="F1796">
            <v>12.39</v>
          </cell>
          <cell r="G1796">
            <v>14.98</v>
          </cell>
        </row>
        <row r="1797">
          <cell r="A1797" t="str">
            <v>33.07</v>
          </cell>
          <cell r="B1797" t="str">
            <v>Pintura em estruturas metálicas</v>
          </cell>
          <cell r="C1797"/>
          <cell r="D1797"/>
          <cell r="E1797"/>
          <cell r="F1797"/>
          <cell r="G1797"/>
        </row>
        <row r="1798">
          <cell r="A1798" t="str">
            <v>33.07.102</v>
          </cell>
          <cell r="B1798"/>
          <cell r="C1798" t="str">
            <v>Esmalte a base de água em estrutura metálica</v>
          </cell>
          <cell r="D1798" t="str">
            <v>m²</v>
          </cell>
          <cell r="E1798">
            <v>6.79</v>
          </cell>
          <cell r="F1798">
            <v>23.17</v>
          </cell>
          <cell r="G1798">
            <v>29.96</v>
          </cell>
        </row>
        <row r="1799">
          <cell r="A1799" t="str">
            <v>33.07.130</v>
          </cell>
          <cell r="B1799"/>
          <cell r="C1799" t="str">
            <v>Pintura epóxi bicomponente em estruturas metálicas</v>
          </cell>
          <cell r="D1799" t="str">
            <v>kg</v>
          </cell>
          <cell r="E1799">
            <v>3.6</v>
          </cell>
          <cell r="F1799">
            <v>0</v>
          </cell>
          <cell r="G1799">
            <v>3.6</v>
          </cell>
        </row>
        <row r="1800">
          <cell r="A1800" t="str">
            <v>33.07.140</v>
          </cell>
          <cell r="B1800"/>
          <cell r="C1800" t="str">
            <v>Pintura com esmalte alquídico em estrutura metálica</v>
          </cell>
          <cell r="D1800" t="str">
            <v>kg</v>
          </cell>
          <cell r="E1800">
            <v>2.54</v>
          </cell>
          <cell r="F1800">
            <v>0</v>
          </cell>
          <cell r="G1800">
            <v>2.54</v>
          </cell>
        </row>
        <row r="1801">
          <cell r="A1801" t="str">
            <v>33.07.300</v>
          </cell>
          <cell r="B1801"/>
          <cell r="C1801" t="str">
            <v>Proteção passiva contra incêndio com tinta intumescente, tempo requerido de resistência ao fogo TRRF = 60 minutos - aplicação em estrutura metálica</v>
          </cell>
          <cell r="D1801" t="str">
            <v>m²</v>
          </cell>
          <cell r="E1801">
            <v>158.58000000000001</v>
          </cell>
          <cell r="F1801">
            <v>0</v>
          </cell>
          <cell r="G1801">
            <v>158.58000000000001</v>
          </cell>
        </row>
        <row r="1802">
          <cell r="A1802" t="str">
            <v>33.07.301</v>
          </cell>
          <cell r="B1802"/>
          <cell r="C1802" t="str">
            <v>Proteção passiva contra incêndio com tinta intumescente, tempo requerido de resistência ao fogo TRRF = 120 minutos - aplicação em estrutura metálica.</v>
          </cell>
          <cell r="D1802" t="str">
            <v>m²</v>
          </cell>
          <cell r="E1802">
            <v>433.53</v>
          </cell>
          <cell r="F1802">
            <v>0</v>
          </cell>
          <cell r="G1802">
            <v>433.53</v>
          </cell>
        </row>
        <row r="1803">
          <cell r="A1803" t="str">
            <v>33.09</v>
          </cell>
          <cell r="B1803" t="str">
            <v>Pintura de sinalização</v>
          </cell>
          <cell r="C1803"/>
          <cell r="D1803"/>
          <cell r="E1803"/>
          <cell r="F1803"/>
          <cell r="G1803"/>
        </row>
        <row r="1804">
          <cell r="A1804" t="str">
            <v>33.09.020</v>
          </cell>
          <cell r="B1804"/>
          <cell r="C1804" t="str">
            <v>Borracha clorada para faixas demarcatórias</v>
          </cell>
          <cell r="D1804" t="str">
            <v>m</v>
          </cell>
          <cell r="E1804">
            <v>1.03</v>
          </cell>
          <cell r="F1804">
            <v>0.94</v>
          </cell>
          <cell r="G1804">
            <v>1.97</v>
          </cell>
        </row>
        <row r="1805">
          <cell r="A1805" t="str">
            <v>33.10</v>
          </cell>
          <cell r="B1805" t="str">
            <v>Pintura em superfície de concreto/massa/gesso/pedras, inclusive preparo</v>
          </cell>
          <cell r="C1805"/>
          <cell r="D1805"/>
          <cell r="E1805"/>
          <cell r="F1805"/>
          <cell r="G1805"/>
        </row>
        <row r="1806">
          <cell r="A1806" t="str">
            <v>33.10.010</v>
          </cell>
          <cell r="B1806"/>
          <cell r="C1806" t="str">
            <v>Tinta látex antimofo em massa, inclusive preparo</v>
          </cell>
          <cell r="D1806" t="str">
            <v>m²</v>
          </cell>
          <cell r="E1806">
            <v>4.21</v>
          </cell>
          <cell r="F1806">
            <v>12.39</v>
          </cell>
          <cell r="G1806">
            <v>16.600000000000001</v>
          </cell>
        </row>
        <row r="1807">
          <cell r="A1807" t="str">
            <v>33.10.020</v>
          </cell>
          <cell r="B1807"/>
          <cell r="C1807" t="str">
            <v>Tinta látex em massa, inclusive preparo</v>
          </cell>
          <cell r="D1807" t="str">
            <v>m²</v>
          </cell>
          <cell r="E1807">
            <v>5.31</v>
          </cell>
          <cell r="F1807">
            <v>12.39</v>
          </cell>
          <cell r="G1807">
            <v>17.7</v>
          </cell>
        </row>
        <row r="1808">
          <cell r="A1808" t="str">
            <v>33.10.030</v>
          </cell>
          <cell r="B1808"/>
          <cell r="C1808" t="str">
            <v>Tinta acrílica antimofo em massa, inclusive preparo</v>
          </cell>
          <cell r="D1808" t="str">
            <v>m²</v>
          </cell>
          <cell r="E1808">
            <v>6.62</v>
          </cell>
          <cell r="F1808">
            <v>12.39</v>
          </cell>
          <cell r="G1808">
            <v>19.010000000000002</v>
          </cell>
        </row>
        <row r="1809">
          <cell r="A1809" t="str">
            <v>33.10.041</v>
          </cell>
          <cell r="B1809"/>
          <cell r="C1809" t="str">
            <v>Esmalte à base de água em massa, inclusive preparo</v>
          </cell>
          <cell r="D1809" t="str">
            <v>m²</v>
          </cell>
          <cell r="E1809">
            <v>8.1999999999999993</v>
          </cell>
          <cell r="F1809">
            <v>12.39</v>
          </cell>
          <cell r="G1809">
            <v>20.59</v>
          </cell>
        </row>
        <row r="1810">
          <cell r="A1810" t="str">
            <v>33.10.050</v>
          </cell>
          <cell r="B1810"/>
          <cell r="C1810" t="str">
            <v>Tinta acrílica em massa, inclusive preparo</v>
          </cell>
          <cell r="D1810" t="str">
            <v>m²</v>
          </cell>
          <cell r="E1810">
            <v>6.3</v>
          </cell>
          <cell r="F1810">
            <v>12.39</v>
          </cell>
          <cell r="G1810">
            <v>18.690000000000001</v>
          </cell>
        </row>
        <row r="1811">
          <cell r="A1811" t="str">
            <v>33.10.060</v>
          </cell>
          <cell r="B1811"/>
          <cell r="C1811" t="str">
            <v>Epóxi em massa, inclusive preparo</v>
          </cell>
          <cell r="D1811" t="str">
            <v>m²</v>
          </cell>
          <cell r="E1811">
            <v>39.78</v>
          </cell>
          <cell r="F1811">
            <v>26.07</v>
          </cell>
          <cell r="G1811">
            <v>65.849999999999994</v>
          </cell>
        </row>
        <row r="1812">
          <cell r="A1812" t="str">
            <v>33.10.070</v>
          </cell>
          <cell r="B1812"/>
          <cell r="C1812" t="str">
            <v>Borracha clorada em massa, inclusive preparo</v>
          </cell>
          <cell r="D1812" t="str">
            <v>m²</v>
          </cell>
          <cell r="E1812">
            <v>11.83</v>
          </cell>
          <cell r="F1812">
            <v>12.39</v>
          </cell>
          <cell r="G1812">
            <v>24.22</v>
          </cell>
        </row>
        <row r="1813">
          <cell r="A1813" t="str">
            <v>33.10.100</v>
          </cell>
          <cell r="B1813"/>
          <cell r="C1813" t="str">
            <v>Textura acrílica para uso interno / externo, inclusive preparo</v>
          </cell>
          <cell r="D1813" t="str">
            <v>m²</v>
          </cell>
          <cell r="E1813">
            <v>9.43</v>
          </cell>
          <cell r="F1813">
            <v>17.38</v>
          </cell>
          <cell r="G1813">
            <v>26.81</v>
          </cell>
        </row>
        <row r="1814">
          <cell r="A1814" t="str">
            <v>33.10.120</v>
          </cell>
          <cell r="B1814"/>
          <cell r="C1814" t="str">
            <v>Proteção passiva contra incêndio com tinta intumescente, tempo requerido de resistência ao fogo TRRF = 60 minutos - aplicação em painéis de gesso acartonado</v>
          </cell>
          <cell r="D1814" t="str">
            <v>m²</v>
          </cell>
          <cell r="E1814">
            <v>203</v>
          </cell>
          <cell r="F1814">
            <v>0</v>
          </cell>
          <cell r="G1814">
            <v>203</v>
          </cell>
        </row>
        <row r="1815">
          <cell r="A1815" t="str">
            <v>33.10.130</v>
          </cell>
          <cell r="B1815"/>
          <cell r="C1815" t="str">
            <v>Proteção passiva contra incêndio com tinta indumescente, tempo requerido de resistência ao fogo TRRF = 120 minutos - aplicação em painéis de gesso acartonado</v>
          </cell>
          <cell r="D1815" t="str">
            <v>m²</v>
          </cell>
          <cell r="E1815">
            <v>402.5</v>
          </cell>
          <cell r="F1815">
            <v>0</v>
          </cell>
          <cell r="G1815">
            <v>402.5</v>
          </cell>
        </row>
        <row r="1816">
          <cell r="A1816" t="str">
            <v>33.11</v>
          </cell>
          <cell r="B1816" t="str">
            <v>Pintura em superfície metálica, inclusive preparo</v>
          </cell>
          <cell r="C1816"/>
          <cell r="D1816"/>
          <cell r="E1816"/>
          <cell r="F1816"/>
          <cell r="G1816"/>
        </row>
        <row r="1817">
          <cell r="A1817" t="str">
            <v>33.11.050</v>
          </cell>
          <cell r="B1817"/>
          <cell r="C1817" t="str">
            <v>Esmalte à base água em superfície metálica, inclusive preparo</v>
          </cell>
          <cell r="D1817" t="str">
            <v>m²</v>
          </cell>
          <cell r="E1817">
            <v>10.36</v>
          </cell>
          <cell r="F1817">
            <v>17.38</v>
          </cell>
          <cell r="G1817">
            <v>27.74</v>
          </cell>
        </row>
        <row r="1818">
          <cell r="A1818" t="str">
            <v>33.12</v>
          </cell>
          <cell r="B1818" t="str">
            <v>Pintura em superfície de madeira, inclusive preparo</v>
          </cell>
          <cell r="C1818"/>
          <cell r="D1818"/>
          <cell r="E1818"/>
          <cell r="F1818"/>
          <cell r="G1818"/>
        </row>
        <row r="1819">
          <cell r="A1819" t="str">
            <v>33.12.011</v>
          </cell>
          <cell r="B1819"/>
          <cell r="C1819" t="str">
            <v>Esmalte à base de água em madeira, inclusive preparo</v>
          </cell>
          <cell r="D1819" t="str">
            <v>m²</v>
          </cell>
          <cell r="E1819">
            <v>10.6</v>
          </cell>
          <cell r="F1819">
            <v>17.38</v>
          </cell>
          <cell r="G1819">
            <v>27.98</v>
          </cell>
        </row>
        <row r="1820">
          <cell r="A1820" t="str">
            <v>34</v>
          </cell>
          <cell r="B1820" t="str">
            <v>PAISAGISMO E FECHAMENTOS</v>
          </cell>
          <cell r="C1820"/>
          <cell r="D1820"/>
          <cell r="E1820"/>
          <cell r="F1820"/>
          <cell r="G1820"/>
        </row>
        <row r="1821">
          <cell r="A1821" t="str">
            <v>34.01</v>
          </cell>
          <cell r="B1821" t="str">
            <v>Preparação de solo</v>
          </cell>
          <cell r="C1821"/>
          <cell r="D1821"/>
          <cell r="E1821"/>
          <cell r="F1821"/>
          <cell r="G1821"/>
        </row>
        <row r="1822">
          <cell r="A1822" t="str">
            <v>34.01.010</v>
          </cell>
          <cell r="B1822"/>
          <cell r="C1822" t="str">
            <v>Terra vegetal orgânica comum</v>
          </cell>
          <cell r="D1822" t="str">
            <v>m³</v>
          </cell>
          <cell r="E1822">
            <v>96.01</v>
          </cell>
          <cell r="F1822">
            <v>32.130000000000003</v>
          </cell>
          <cell r="G1822">
            <v>128.13999999999999</v>
          </cell>
        </row>
        <row r="1823">
          <cell r="A1823" t="str">
            <v>34.01.020</v>
          </cell>
          <cell r="B1823"/>
          <cell r="C1823" t="str">
            <v>Limpeza e regularização de áreas para ajardinamento (jardins e canteiros)</v>
          </cell>
          <cell r="D1823" t="str">
            <v>m²</v>
          </cell>
          <cell r="E1823">
            <v>0</v>
          </cell>
          <cell r="F1823">
            <v>1.29</v>
          </cell>
          <cell r="G1823">
            <v>1.29</v>
          </cell>
        </row>
        <row r="1824">
          <cell r="A1824" t="str">
            <v>34.02</v>
          </cell>
          <cell r="B1824" t="str">
            <v>Vegetação rasteira</v>
          </cell>
          <cell r="C1824"/>
          <cell r="D1824"/>
          <cell r="E1824"/>
          <cell r="F1824"/>
          <cell r="G1824"/>
        </row>
        <row r="1825">
          <cell r="A1825" t="str">
            <v>34.02.020</v>
          </cell>
          <cell r="B1825"/>
          <cell r="C1825" t="str">
            <v>Plantio de grama batatais em placas (praças e áreas abertas)</v>
          </cell>
          <cell r="D1825" t="str">
            <v>m²</v>
          </cell>
          <cell r="E1825">
            <v>5.68</v>
          </cell>
          <cell r="F1825">
            <v>2.1800000000000002</v>
          </cell>
          <cell r="G1825">
            <v>7.86</v>
          </cell>
        </row>
        <row r="1826">
          <cell r="A1826" t="str">
            <v>34.02.040</v>
          </cell>
          <cell r="B1826"/>
          <cell r="C1826" t="str">
            <v>Plantio de grama batatais em placas (jardins e canteiros)</v>
          </cell>
          <cell r="D1826" t="str">
            <v>m²</v>
          </cell>
          <cell r="E1826">
            <v>5.32</v>
          </cell>
          <cell r="F1826">
            <v>3.25</v>
          </cell>
          <cell r="G1826">
            <v>8.57</v>
          </cell>
        </row>
        <row r="1827">
          <cell r="A1827" t="str">
            <v>34.02.070</v>
          </cell>
          <cell r="B1827"/>
          <cell r="C1827" t="str">
            <v>Forração com Lírio Amarelo, mínimo 18 mudas / m² - h= 0,50 m</v>
          </cell>
          <cell r="D1827" t="str">
            <v>m²</v>
          </cell>
          <cell r="E1827">
            <v>53.11</v>
          </cell>
          <cell r="F1827">
            <v>4.1399999999999997</v>
          </cell>
          <cell r="G1827">
            <v>57.25</v>
          </cell>
        </row>
        <row r="1828">
          <cell r="A1828" t="str">
            <v>34.02.080</v>
          </cell>
          <cell r="B1828"/>
          <cell r="C1828" t="str">
            <v>Plantio de grama São Carlos em placas (jardins e canteiros)</v>
          </cell>
          <cell r="D1828" t="str">
            <v>m²</v>
          </cell>
          <cell r="E1828">
            <v>7.74</v>
          </cell>
          <cell r="F1828">
            <v>3.25</v>
          </cell>
          <cell r="G1828">
            <v>10.99</v>
          </cell>
        </row>
        <row r="1829">
          <cell r="A1829" t="str">
            <v>34.02.090</v>
          </cell>
          <cell r="B1829"/>
          <cell r="C1829" t="str">
            <v>Forração com Hera Inglesa, mínimo 18 mudas / m² - h= 0,15 m</v>
          </cell>
          <cell r="D1829" t="str">
            <v>m²</v>
          </cell>
          <cell r="E1829">
            <v>29.53</v>
          </cell>
          <cell r="F1829">
            <v>4.1399999999999997</v>
          </cell>
          <cell r="G1829">
            <v>33.67</v>
          </cell>
        </row>
        <row r="1830">
          <cell r="A1830" t="str">
            <v>34.02.100</v>
          </cell>
          <cell r="B1830"/>
          <cell r="C1830" t="str">
            <v>Plantio de grama esmeralda em placas (jardins e canteiros)</v>
          </cell>
          <cell r="D1830" t="str">
            <v>m²</v>
          </cell>
          <cell r="E1830">
            <v>5.22</v>
          </cell>
          <cell r="F1830">
            <v>3.25</v>
          </cell>
          <cell r="G1830">
            <v>8.4700000000000006</v>
          </cell>
        </row>
        <row r="1831">
          <cell r="A1831" t="str">
            <v>34.02.110</v>
          </cell>
          <cell r="B1831"/>
          <cell r="C1831" t="str">
            <v>Forração com clorofito, mínimo de 20 mudas / m² - h= 0,15 m</v>
          </cell>
          <cell r="D1831" t="str">
            <v>m²</v>
          </cell>
          <cell r="E1831">
            <v>32.89</v>
          </cell>
          <cell r="F1831">
            <v>4.1399999999999997</v>
          </cell>
          <cell r="G1831">
            <v>37.03</v>
          </cell>
        </row>
        <row r="1832">
          <cell r="A1832" t="str">
            <v>34.02.400</v>
          </cell>
          <cell r="B1832"/>
          <cell r="C1832" t="str">
            <v>Plantio de grama pelo processo hidrossemeadura</v>
          </cell>
          <cell r="D1832" t="str">
            <v>m²</v>
          </cell>
          <cell r="E1832">
            <v>5.37</v>
          </cell>
          <cell r="F1832">
            <v>0</v>
          </cell>
          <cell r="G1832">
            <v>5.37</v>
          </cell>
        </row>
        <row r="1833">
          <cell r="A1833" t="str">
            <v>34.03</v>
          </cell>
          <cell r="B1833" t="str">
            <v>Vegetação arbustiva</v>
          </cell>
          <cell r="C1833"/>
          <cell r="D1833"/>
          <cell r="E1833"/>
          <cell r="F1833"/>
          <cell r="G1833"/>
        </row>
        <row r="1834">
          <cell r="A1834" t="str">
            <v>34.03.020</v>
          </cell>
          <cell r="B1834"/>
          <cell r="C1834" t="str">
            <v>Arbusto Azaléa - h= 0,60 a 0,80 m</v>
          </cell>
          <cell r="D1834" t="str">
            <v>un</v>
          </cell>
          <cell r="E1834">
            <v>27.25</v>
          </cell>
          <cell r="F1834">
            <v>2.39</v>
          </cell>
          <cell r="G1834">
            <v>29.64</v>
          </cell>
        </row>
        <row r="1835">
          <cell r="A1835" t="str">
            <v>34.03.120</v>
          </cell>
          <cell r="B1835"/>
          <cell r="C1835" t="str">
            <v>Arbusto Moréia - h= 0,50 m</v>
          </cell>
          <cell r="D1835" t="str">
            <v>un</v>
          </cell>
          <cell r="E1835">
            <v>22.07</v>
          </cell>
          <cell r="F1835">
            <v>2.39</v>
          </cell>
          <cell r="G1835">
            <v>24.46</v>
          </cell>
        </row>
        <row r="1836">
          <cell r="A1836" t="str">
            <v>34.03.130</v>
          </cell>
          <cell r="B1836"/>
          <cell r="C1836" t="str">
            <v>Arbusto Alamanda - h= 0,60 a 0,80 m</v>
          </cell>
          <cell r="D1836" t="str">
            <v>un</v>
          </cell>
          <cell r="E1836">
            <v>21.15</v>
          </cell>
          <cell r="F1836">
            <v>2.39</v>
          </cell>
          <cell r="G1836">
            <v>23.54</v>
          </cell>
        </row>
        <row r="1837">
          <cell r="A1837" t="str">
            <v>34.03.150</v>
          </cell>
          <cell r="B1837"/>
          <cell r="C1837" t="str">
            <v>Arbusto Curcúligo - h= 0,60 a 0,80 m</v>
          </cell>
          <cell r="D1837" t="str">
            <v>un</v>
          </cell>
          <cell r="E1837">
            <v>27.22</v>
          </cell>
          <cell r="F1837">
            <v>2.39</v>
          </cell>
          <cell r="G1837">
            <v>29.61</v>
          </cell>
        </row>
        <row r="1838">
          <cell r="A1838" t="str">
            <v>34.04</v>
          </cell>
          <cell r="B1838" t="str">
            <v>Árvores</v>
          </cell>
          <cell r="C1838"/>
          <cell r="D1838"/>
          <cell r="E1838"/>
          <cell r="F1838"/>
          <cell r="G1838"/>
        </row>
        <row r="1839">
          <cell r="A1839" t="str">
            <v>34.04.050</v>
          </cell>
          <cell r="B1839"/>
          <cell r="C1839" t="str">
            <v>Árvore ornamental tipo Pata de Vaca - h= 2,00 m</v>
          </cell>
          <cell r="D1839" t="str">
            <v>un</v>
          </cell>
          <cell r="E1839">
            <v>61.46</v>
          </cell>
          <cell r="F1839">
            <v>20.68</v>
          </cell>
          <cell r="G1839">
            <v>82.14</v>
          </cell>
        </row>
        <row r="1840">
          <cell r="A1840" t="str">
            <v>34.04.130</v>
          </cell>
          <cell r="B1840"/>
          <cell r="C1840" t="str">
            <v>Árvore ornamental tipo Ipê Amarelo - h= 2,00 m</v>
          </cell>
          <cell r="D1840" t="str">
            <v>un</v>
          </cell>
          <cell r="E1840">
            <v>53.42</v>
          </cell>
          <cell r="F1840">
            <v>20.68</v>
          </cell>
          <cell r="G1840">
            <v>74.099999999999994</v>
          </cell>
        </row>
        <row r="1841">
          <cell r="A1841" t="str">
            <v>34.04.160</v>
          </cell>
          <cell r="B1841"/>
          <cell r="C1841" t="str">
            <v>Árvore ornamental tipo Areca Bambu - h= 2,00 m</v>
          </cell>
          <cell r="D1841" t="str">
            <v>un</v>
          </cell>
          <cell r="E1841">
            <v>63.3</v>
          </cell>
          <cell r="F1841">
            <v>20.68</v>
          </cell>
          <cell r="G1841">
            <v>83.98</v>
          </cell>
        </row>
        <row r="1842">
          <cell r="A1842" t="str">
            <v>34.04.164</v>
          </cell>
          <cell r="B1842"/>
          <cell r="C1842" t="str">
            <v>Árvore ornamental tipo Falso barbatimão - h = 2,00m</v>
          </cell>
          <cell r="D1842" t="str">
            <v>un</v>
          </cell>
          <cell r="E1842">
            <v>159.55000000000001</v>
          </cell>
          <cell r="F1842">
            <v>2.34</v>
          </cell>
          <cell r="G1842">
            <v>161.88999999999999</v>
          </cell>
        </row>
        <row r="1843">
          <cell r="A1843" t="str">
            <v>34.04.166</v>
          </cell>
          <cell r="B1843"/>
          <cell r="C1843" t="str">
            <v>Árvore ornamental tipo Aroeira salsa - h= 2,00 m</v>
          </cell>
          <cell r="D1843" t="str">
            <v>un</v>
          </cell>
          <cell r="E1843">
            <v>147.05000000000001</v>
          </cell>
          <cell r="F1843">
            <v>2.34</v>
          </cell>
          <cell r="G1843">
            <v>149.38999999999999</v>
          </cell>
        </row>
        <row r="1844">
          <cell r="A1844" t="str">
            <v>34.04.280</v>
          </cell>
          <cell r="B1844"/>
          <cell r="C1844" t="str">
            <v>Árvore ornamental tipo Manacá-da-serra</v>
          </cell>
          <cell r="D1844" t="str">
            <v>un</v>
          </cell>
          <cell r="E1844">
            <v>198.55</v>
          </cell>
          <cell r="F1844">
            <v>20.68</v>
          </cell>
          <cell r="G1844">
            <v>219.23</v>
          </cell>
        </row>
        <row r="1845">
          <cell r="A1845" t="str">
            <v>34.04.360</v>
          </cell>
          <cell r="B1845"/>
          <cell r="C1845" t="str">
            <v>Árvore ornamental tipo coqueiro Jerivá - h= 4,00 m</v>
          </cell>
          <cell r="D1845" t="str">
            <v>un</v>
          </cell>
          <cell r="E1845">
            <v>178.45</v>
          </cell>
          <cell r="F1845">
            <v>20.68</v>
          </cell>
          <cell r="G1845">
            <v>199.13</v>
          </cell>
        </row>
        <row r="1846">
          <cell r="A1846" t="str">
            <v>34.04.370</v>
          </cell>
          <cell r="B1846"/>
          <cell r="C1846" t="str">
            <v>Árvore ornamental tipo Quaresmeira (Tibouchina granulosa) - h= 1,50 / 2,00 m</v>
          </cell>
          <cell r="D1846" t="str">
            <v>un</v>
          </cell>
          <cell r="E1846">
            <v>38.549999999999997</v>
          </cell>
          <cell r="F1846">
            <v>20.68</v>
          </cell>
          <cell r="G1846">
            <v>59.23</v>
          </cell>
        </row>
        <row r="1847">
          <cell r="A1847" t="str">
            <v>34.05</v>
          </cell>
          <cell r="B1847" t="str">
            <v>Cercas e fechamentos</v>
          </cell>
          <cell r="C1847"/>
          <cell r="D1847"/>
          <cell r="E1847"/>
          <cell r="F1847"/>
          <cell r="G1847"/>
        </row>
        <row r="1848">
          <cell r="A1848" t="str">
            <v>34.05.010</v>
          </cell>
          <cell r="B1848"/>
          <cell r="C1848" t="str">
            <v>Cerca em arame farpado com mourões de eucalipto</v>
          </cell>
          <cell r="D1848" t="str">
            <v>m</v>
          </cell>
          <cell r="E1848">
            <v>29.56</v>
          </cell>
          <cell r="F1848">
            <v>20.68</v>
          </cell>
          <cell r="G1848">
            <v>50.24</v>
          </cell>
        </row>
        <row r="1849">
          <cell r="A1849" t="str">
            <v>34.05.020</v>
          </cell>
          <cell r="B1849"/>
          <cell r="C1849" t="str">
            <v>Cerca em arame farpado com mourões de concreto</v>
          </cell>
          <cell r="D1849" t="str">
            <v>m</v>
          </cell>
          <cell r="E1849">
            <v>17.010000000000002</v>
          </cell>
          <cell r="F1849">
            <v>20.68</v>
          </cell>
          <cell r="G1849">
            <v>37.69</v>
          </cell>
        </row>
        <row r="1850">
          <cell r="A1850" t="str">
            <v>34.05.030</v>
          </cell>
          <cell r="B1850"/>
          <cell r="C1850" t="str">
            <v>Cerca em arame farpado com mourões de concreto, com ponta inclinada</v>
          </cell>
          <cell r="D1850" t="str">
            <v>m</v>
          </cell>
          <cell r="E1850">
            <v>22.68</v>
          </cell>
          <cell r="F1850">
            <v>20.68</v>
          </cell>
          <cell r="G1850">
            <v>43.36</v>
          </cell>
        </row>
        <row r="1851">
          <cell r="A1851" t="str">
            <v>34.05.032</v>
          </cell>
          <cell r="B1851"/>
          <cell r="C1851" t="str">
            <v>Cerca em arame farpado com mourões de concreto, com ponta inclinada - 12 fiadas</v>
          </cell>
          <cell r="D1851" t="str">
            <v>m</v>
          </cell>
          <cell r="E1851">
            <v>24.32</v>
          </cell>
          <cell r="F1851">
            <v>20.68</v>
          </cell>
          <cell r="G1851">
            <v>45</v>
          </cell>
        </row>
        <row r="1852">
          <cell r="A1852" t="str">
            <v>34.05.034</v>
          </cell>
          <cell r="B1852"/>
          <cell r="C1852" t="str">
            <v>Cerca de arame liso com mourões de concreto reto</v>
          </cell>
          <cell r="D1852" t="str">
            <v>m</v>
          </cell>
          <cell r="E1852">
            <v>37.18</v>
          </cell>
          <cell r="F1852">
            <v>16.5</v>
          </cell>
          <cell r="G1852">
            <v>53.68</v>
          </cell>
        </row>
        <row r="1853">
          <cell r="A1853" t="str">
            <v>34.05.050</v>
          </cell>
          <cell r="B1853"/>
          <cell r="C1853" t="str">
            <v>Cerca em tela de aço galvanizado de 2´, montantes em mourões de concreto com ponta inclinada e arame farpado</v>
          </cell>
          <cell r="D1853" t="str">
            <v>m</v>
          </cell>
          <cell r="E1853">
            <v>91.99</v>
          </cell>
          <cell r="F1853">
            <v>33.17</v>
          </cell>
          <cell r="G1853">
            <v>125.16</v>
          </cell>
        </row>
        <row r="1854">
          <cell r="A1854" t="str">
            <v>34.05.080</v>
          </cell>
          <cell r="B1854"/>
          <cell r="C1854" t="str">
            <v>Alambrado em tela de aço galvanizado de 2´, montantes metálicos e arame farpado, até 4,00 m de altura</v>
          </cell>
          <cell r="D1854" t="str">
            <v>m²</v>
          </cell>
          <cell r="E1854">
            <v>153.94999999999999</v>
          </cell>
          <cell r="F1854">
            <v>0</v>
          </cell>
          <cell r="G1854">
            <v>153.94999999999999</v>
          </cell>
        </row>
        <row r="1855">
          <cell r="A1855" t="str">
            <v>34.05.110</v>
          </cell>
          <cell r="B1855"/>
          <cell r="C1855" t="str">
            <v>Alambrado em tela de aço galvanizado de 2´, montantes metálicos e arame farpado, acima de 4,00 m de altura</v>
          </cell>
          <cell r="D1855" t="str">
            <v>m²</v>
          </cell>
          <cell r="E1855">
            <v>134.55000000000001</v>
          </cell>
          <cell r="F1855">
            <v>0</v>
          </cell>
          <cell r="G1855">
            <v>134.55000000000001</v>
          </cell>
        </row>
        <row r="1856">
          <cell r="A1856" t="str">
            <v>34.05.120</v>
          </cell>
          <cell r="B1856"/>
          <cell r="C1856" t="str">
            <v>Alambrado em tela de aço galvanizado de 1´, montantes metálicos e arame farpado</v>
          </cell>
          <cell r="D1856" t="str">
            <v>m²</v>
          </cell>
          <cell r="E1856">
            <v>129.22999999999999</v>
          </cell>
          <cell r="F1856">
            <v>0</v>
          </cell>
          <cell r="G1856">
            <v>129.22999999999999</v>
          </cell>
        </row>
        <row r="1857">
          <cell r="A1857" t="str">
            <v>34.05.170</v>
          </cell>
          <cell r="B1857"/>
          <cell r="C1857" t="str">
            <v>Barreira de proteção perimetral em aço inoxidável AISI 430, dupla</v>
          </cell>
          <cell r="D1857" t="str">
            <v>m</v>
          </cell>
          <cell r="E1857">
            <v>29.36</v>
          </cell>
          <cell r="F1857">
            <v>0</v>
          </cell>
          <cell r="G1857">
            <v>29.36</v>
          </cell>
        </row>
        <row r="1858">
          <cell r="A1858" t="str">
            <v>34.05.210</v>
          </cell>
          <cell r="B1858"/>
          <cell r="C1858" t="str">
            <v>Alambrado em tela de aço galvanizado de 2´, montantes metálicos com extremo superior duplo e arame farpado, acima de 4,00 m de altura</v>
          </cell>
          <cell r="D1858" t="str">
            <v>m²</v>
          </cell>
          <cell r="E1858">
            <v>141.16</v>
          </cell>
          <cell r="F1858">
            <v>0</v>
          </cell>
          <cell r="G1858">
            <v>141.16</v>
          </cell>
        </row>
        <row r="1859">
          <cell r="A1859" t="str">
            <v>34.05.260</v>
          </cell>
          <cell r="B1859"/>
          <cell r="C1859" t="str">
            <v>Gradil em aço galvanizado eletrofundido, malha 65 x 132 mm e pintura eletrostática</v>
          </cell>
          <cell r="D1859" t="str">
            <v>m²</v>
          </cell>
          <cell r="E1859">
            <v>261.01</v>
          </cell>
          <cell r="F1859">
            <v>42.63</v>
          </cell>
          <cell r="G1859">
            <v>303.64</v>
          </cell>
        </row>
        <row r="1860">
          <cell r="A1860" t="str">
            <v>34.05.270</v>
          </cell>
          <cell r="B1860"/>
          <cell r="C1860" t="str">
            <v>Alambrado em tela de aço galvanizado de 2´, montantes metálicos retos</v>
          </cell>
          <cell r="D1860" t="str">
            <v>m²</v>
          </cell>
          <cell r="E1860">
            <v>116.8</v>
          </cell>
          <cell r="F1860">
            <v>0</v>
          </cell>
          <cell r="G1860">
            <v>116.8</v>
          </cell>
        </row>
        <row r="1861">
          <cell r="A1861" t="str">
            <v>34.05.290</v>
          </cell>
          <cell r="B1861"/>
          <cell r="C1861" t="str">
            <v>Portão de abrir em grade de aço galvanizado eletrofundida, malha 65 x 132 mm, e pintura eletrostática</v>
          </cell>
          <cell r="D1861" t="str">
            <v>m²</v>
          </cell>
          <cell r="E1861">
            <v>1267.56</v>
          </cell>
          <cell r="F1861">
            <v>63.67</v>
          </cell>
          <cell r="G1861">
            <v>1331.23</v>
          </cell>
        </row>
        <row r="1862">
          <cell r="A1862" t="str">
            <v>34.05.300</v>
          </cell>
          <cell r="B1862"/>
          <cell r="C1862" t="str">
            <v>Portão de correr em grade de aço galvanizado eletrofundida, malha 65 x 132 mm, e pintura eletrostática</v>
          </cell>
          <cell r="D1862" t="str">
            <v>m²</v>
          </cell>
          <cell r="E1862">
            <v>760.68</v>
          </cell>
          <cell r="F1862">
            <v>63.67</v>
          </cell>
          <cell r="G1862">
            <v>824.35</v>
          </cell>
        </row>
        <row r="1863">
          <cell r="A1863" t="str">
            <v>34.05.310</v>
          </cell>
          <cell r="B1863"/>
          <cell r="C1863" t="str">
            <v>Gradil de ferro perfilado, tipo parque</v>
          </cell>
          <cell r="D1863" t="str">
            <v>m²</v>
          </cell>
          <cell r="E1863">
            <v>301.58999999999997</v>
          </cell>
          <cell r="F1863">
            <v>25.02</v>
          </cell>
          <cell r="G1863">
            <v>326.61</v>
          </cell>
        </row>
        <row r="1864">
          <cell r="A1864" t="str">
            <v>34.05.320</v>
          </cell>
          <cell r="B1864"/>
          <cell r="C1864" t="str">
            <v>Portão de ferro perfilado, tipo parque</v>
          </cell>
          <cell r="D1864" t="str">
            <v>m²</v>
          </cell>
          <cell r="E1864">
            <v>422.61</v>
          </cell>
          <cell r="F1864">
            <v>21.69</v>
          </cell>
          <cell r="G1864">
            <v>444.3</v>
          </cell>
        </row>
        <row r="1865">
          <cell r="A1865" t="str">
            <v>34.05.350</v>
          </cell>
          <cell r="B1865"/>
          <cell r="C1865" t="str">
            <v>Portão de abrir em gradil eletrofundido, malha 5 x 15 cm</v>
          </cell>
          <cell r="D1865" t="str">
            <v>m²</v>
          </cell>
          <cell r="E1865">
            <v>1087.19</v>
          </cell>
          <cell r="F1865">
            <v>49.99</v>
          </cell>
          <cell r="G1865">
            <v>1137.18</v>
          </cell>
        </row>
        <row r="1866">
          <cell r="A1866" t="str">
            <v>34.05.360</v>
          </cell>
          <cell r="B1866"/>
          <cell r="C1866" t="str">
            <v>Gradil tela eletrosoldado, malha de 5 x 15cm, galvanizado</v>
          </cell>
          <cell r="D1866" t="str">
            <v>m²</v>
          </cell>
          <cell r="E1866">
            <v>62.48</v>
          </cell>
          <cell r="F1866">
            <v>62.46</v>
          </cell>
          <cell r="G1866">
            <v>124.94</v>
          </cell>
        </row>
        <row r="1867">
          <cell r="A1867" t="str">
            <v>34.05.370</v>
          </cell>
          <cell r="B1867"/>
          <cell r="C1867" t="str">
            <v>Fechamento de divisa - mourão com placas pré moldadas</v>
          </cell>
          <cell r="D1867" t="str">
            <v>m</v>
          </cell>
          <cell r="E1867">
            <v>95.49</v>
          </cell>
          <cell r="F1867">
            <v>33.39</v>
          </cell>
          <cell r="G1867">
            <v>128.88</v>
          </cell>
        </row>
        <row r="1868">
          <cell r="A1868" t="str">
            <v>34.13</v>
          </cell>
          <cell r="B1868" t="str">
            <v>Corte, poda e remoção</v>
          </cell>
          <cell r="C1868"/>
          <cell r="D1868"/>
          <cell r="E1868"/>
          <cell r="F1868"/>
          <cell r="G1868"/>
        </row>
        <row r="1869">
          <cell r="A1869" t="str">
            <v>34.13.011</v>
          </cell>
          <cell r="B1869"/>
          <cell r="C1869" t="str">
            <v>Corte, recorte e remoção de árvore  inclusive as raízes - diâmetro (DAP)&gt;5cm&lt;15cm</v>
          </cell>
          <cell r="D1869" t="str">
            <v>un</v>
          </cell>
          <cell r="E1869">
            <v>110.49</v>
          </cell>
          <cell r="F1869">
            <v>100.3</v>
          </cell>
          <cell r="G1869">
            <v>210.79</v>
          </cell>
        </row>
        <row r="1870">
          <cell r="A1870" t="str">
            <v>34.13.021</v>
          </cell>
          <cell r="B1870"/>
          <cell r="C1870" t="str">
            <v>Corte, recorte e remoção de árvore inclusive as raízes - diâmetro (DAP)&gt;15cm&lt;30cm</v>
          </cell>
          <cell r="D1870" t="str">
            <v>un</v>
          </cell>
          <cell r="E1870">
            <v>441.88</v>
          </cell>
          <cell r="F1870">
            <v>123.5</v>
          </cell>
          <cell r="G1870">
            <v>565.38</v>
          </cell>
        </row>
        <row r="1871">
          <cell r="A1871" t="str">
            <v>34.13.031</v>
          </cell>
          <cell r="B1871"/>
          <cell r="C1871" t="str">
            <v>Corte, recorte e remoção de árvore inclusive as raízes - diâmetro (DAP)&gt;30cm&lt;45cm</v>
          </cell>
          <cell r="D1871" t="str">
            <v>un</v>
          </cell>
          <cell r="E1871">
            <v>1265.78</v>
          </cell>
          <cell r="F1871">
            <v>223.8</v>
          </cell>
          <cell r="G1871">
            <v>1489.58</v>
          </cell>
        </row>
        <row r="1872">
          <cell r="A1872" t="str">
            <v>34.13.041</v>
          </cell>
          <cell r="B1872"/>
          <cell r="C1872" t="str">
            <v>Corte, recorte e remoção de árvore inclusive as raízes - diâmetro (DAP)&gt;45cm&lt;60cm</v>
          </cell>
          <cell r="D1872" t="str">
            <v>un</v>
          </cell>
          <cell r="E1872">
            <v>1542.48</v>
          </cell>
          <cell r="F1872">
            <v>606.79999999999995</v>
          </cell>
          <cell r="G1872">
            <v>2149.2800000000002</v>
          </cell>
        </row>
        <row r="1873">
          <cell r="A1873" t="str">
            <v>34.13.051</v>
          </cell>
          <cell r="B1873"/>
          <cell r="C1873" t="str">
            <v>Corte, recorte e remoção de árvore inclusive as raízes - diâmetro (DAP)&gt;60cm&lt;100cm</v>
          </cell>
          <cell r="D1873" t="str">
            <v>un</v>
          </cell>
          <cell r="E1873">
            <v>3064.16</v>
          </cell>
          <cell r="F1873">
            <v>1213.5999999999999</v>
          </cell>
          <cell r="G1873">
            <v>4277.76</v>
          </cell>
        </row>
        <row r="1874">
          <cell r="A1874" t="str">
            <v>34.13.060</v>
          </cell>
          <cell r="B1874"/>
          <cell r="C1874" t="str">
            <v>Corte, recorte e remoção de árvore inclusive as raízes - diâmetro (DAP) acima de 100 cm</v>
          </cell>
          <cell r="D1874" t="str">
            <v>un</v>
          </cell>
          <cell r="E1874">
            <v>4501.5200000000004</v>
          </cell>
          <cell r="F1874">
            <v>1409.2</v>
          </cell>
          <cell r="G1874">
            <v>5910.72</v>
          </cell>
        </row>
        <row r="1875">
          <cell r="A1875" t="str">
            <v>34.20</v>
          </cell>
          <cell r="B1875" t="str">
            <v>Reparos, conservações e complementos - GRUPO 34</v>
          </cell>
          <cell r="C1875"/>
          <cell r="D1875"/>
          <cell r="E1875"/>
          <cell r="F1875"/>
          <cell r="G1875"/>
        </row>
        <row r="1876">
          <cell r="A1876" t="str">
            <v>34.20.050</v>
          </cell>
          <cell r="B1876"/>
          <cell r="C1876" t="str">
            <v>Tela de arame galvanizado fio nº 22 BWG, malha de 2´, tipo galinheiro</v>
          </cell>
          <cell r="D1876" t="str">
            <v>m²</v>
          </cell>
          <cell r="E1876">
            <v>4.42</v>
          </cell>
          <cell r="F1876">
            <v>5.01</v>
          </cell>
          <cell r="G1876">
            <v>9.43</v>
          </cell>
        </row>
        <row r="1877">
          <cell r="A1877" t="str">
            <v>34.20.080</v>
          </cell>
          <cell r="B1877"/>
          <cell r="C1877" t="str">
            <v>Tela de aço galvanizado fio nº 10 BWG, malha de 2´, tipo alambrado de segurança</v>
          </cell>
          <cell r="D1877" t="str">
            <v>m²</v>
          </cell>
          <cell r="E1877">
            <v>40.29</v>
          </cell>
          <cell r="F1877">
            <v>6.94</v>
          </cell>
          <cell r="G1877">
            <v>47.23</v>
          </cell>
        </row>
        <row r="1878">
          <cell r="A1878" t="str">
            <v>34.20.110</v>
          </cell>
          <cell r="B1878"/>
          <cell r="C1878" t="str">
            <v>Recolocação de barreira de proteção perimetral, simples ou dupla</v>
          </cell>
          <cell r="D1878" t="str">
            <v>m</v>
          </cell>
          <cell r="E1878">
            <v>10.35</v>
          </cell>
          <cell r="F1878">
            <v>0</v>
          </cell>
          <cell r="G1878">
            <v>10.35</v>
          </cell>
        </row>
        <row r="1879">
          <cell r="A1879" t="str">
            <v>34.20.160</v>
          </cell>
          <cell r="B1879"/>
          <cell r="C1879" t="str">
            <v>Recolocação de alambrado, com altura até 4,50 m</v>
          </cell>
          <cell r="D1879" t="str">
            <v>m²</v>
          </cell>
          <cell r="E1879">
            <v>1.02</v>
          </cell>
          <cell r="F1879">
            <v>10.52</v>
          </cell>
          <cell r="G1879">
            <v>11.54</v>
          </cell>
        </row>
        <row r="1880">
          <cell r="A1880" t="str">
            <v>34.20.170</v>
          </cell>
          <cell r="B1880"/>
          <cell r="C1880" t="str">
            <v>Recolocação de alambrado, com altura acima de 4,50 m</v>
          </cell>
          <cell r="D1880" t="str">
            <v>m²</v>
          </cell>
          <cell r="E1880">
            <v>1.06</v>
          </cell>
          <cell r="F1880">
            <v>14.07</v>
          </cell>
          <cell r="G1880">
            <v>15.13</v>
          </cell>
        </row>
        <row r="1881">
          <cell r="A1881" t="str">
            <v>34.20.380</v>
          </cell>
          <cell r="B1881"/>
          <cell r="C1881" t="str">
            <v>Suporte para apoio de bicicletas em tubo de aço galvanizado, diâmetro de 2 1/2´</v>
          </cell>
          <cell r="D1881" t="str">
            <v>un</v>
          </cell>
          <cell r="E1881">
            <v>229.88</v>
          </cell>
          <cell r="F1881">
            <v>114.43</v>
          </cell>
          <cell r="G1881">
            <v>344.31</v>
          </cell>
        </row>
        <row r="1882">
          <cell r="A1882" t="str">
            <v>34.20.390</v>
          </cell>
          <cell r="B1882"/>
          <cell r="C1882" t="str">
            <v>Grelha arvoreira em ferro fundido</v>
          </cell>
          <cell r="D1882" t="str">
            <v>m²</v>
          </cell>
          <cell r="E1882">
            <v>458.93</v>
          </cell>
          <cell r="F1882">
            <v>14.26</v>
          </cell>
          <cell r="G1882">
            <v>473.19</v>
          </cell>
        </row>
        <row r="1883">
          <cell r="A1883" t="str">
            <v>35</v>
          </cell>
          <cell r="B1883" t="str">
            <v>PLAYGROUND E EQUIPAMENTO RECREATIVO</v>
          </cell>
          <cell r="C1883"/>
          <cell r="D1883"/>
          <cell r="E1883"/>
          <cell r="F1883"/>
          <cell r="G1883"/>
        </row>
        <row r="1884">
          <cell r="A1884" t="str">
            <v>35.01</v>
          </cell>
          <cell r="B1884" t="str">
            <v>Quadra e equipamento de esportes</v>
          </cell>
          <cell r="C1884"/>
          <cell r="D1884"/>
          <cell r="E1884"/>
          <cell r="F1884"/>
          <cell r="G1884"/>
        </row>
        <row r="1885">
          <cell r="A1885" t="str">
            <v>35.01.070</v>
          </cell>
          <cell r="B1885"/>
          <cell r="C1885" t="str">
            <v>Tela de arame galvanizado fio nº 12 BWG, malha de 2´</v>
          </cell>
          <cell r="D1885" t="str">
            <v>m²</v>
          </cell>
          <cell r="E1885">
            <v>26.38</v>
          </cell>
          <cell r="F1885">
            <v>4.28</v>
          </cell>
          <cell r="G1885">
            <v>30.66</v>
          </cell>
        </row>
        <row r="1886">
          <cell r="A1886" t="str">
            <v>35.01.150</v>
          </cell>
          <cell r="B1886"/>
          <cell r="C1886" t="str">
            <v>Trave oficial completa com rede para futebol de salão</v>
          </cell>
          <cell r="D1886" t="str">
            <v>cj</v>
          </cell>
          <cell r="E1886">
            <v>1027.81</v>
          </cell>
          <cell r="F1886">
            <v>102.56</v>
          </cell>
          <cell r="G1886">
            <v>1130.3699999999999</v>
          </cell>
        </row>
        <row r="1887">
          <cell r="A1887" t="str">
            <v>35.01.160</v>
          </cell>
          <cell r="B1887"/>
          <cell r="C1887" t="str">
            <v>Tabela completa com suporte e rede para basquete</v>
          </cell>
          <cell r="D1887" t="str">
            <v>un</v>
          </cell>
          <cell r="E1887">
            <v>1114.8</v>
          </cell>
          <cell r="F1887">
            <v>1288</v>
          </cell>
          <cell r="G1887">
            <v>2402.8000000000002</v>
          </cell>
        </row>
        <row r="1888">
          <cell r="A1888" t="str">
            <v>35.01.170</v>
          </cell>
          <cell r="B1888"/>
          <cell r="C1888" t="str">
            <v>Poste oficial completo com rede para voleibol</v>
          </cell>
          <cell r="D1888" t="str">
            <v>cj</v>
          </cell>
          <cell r="E1888">
            <v>950.36</v>
          </cell>
          <cell r="F1888">
            <v>102.56</v>
          </cell>
          <cell r="G1888">
            <v>1052.92</v>
          </cell>
        </row>
        <row r="1889">
          <cell r="A1889" t="str">
            <v>35.01.550</v>
          </cell>
          <cell r="B1889"/>
          <cell r="C1889" t="str">
            <v>Piso em fibra de polipropileno corrugado para quadra de esportes, inclusive pintura</v>
          </cell>
          <cell r="D1889" t="str">
            <v>m²</v>
          </cell>
          <cell r="E1889">
            <v>107.61</v>
          </cell>
          <cell r="F1889">
            <v>19.82</v>
          </cell>
          <cell r="G1889">
            <v>127.43</v>
          </cell>
        </row>
        <row r="1890">
          <cell r="A1890" t="str">
            <v>35.03</v>
          </cell>
          <cell r="B1890" t="str">
            <v>Abrigo, guarita e quiosque</v>
          </cell>
          <cell r="C1890"/>
          <cell r="D1890"/>
          <cell r="E1890"/>
          <cell r="F1890"/>
          <cell r="G1890"/>
        </row>
        <row r="1891">
          <cell r="A1891" t="str">
            <v>35.03.030</v>
          </cell>
          <cell r="B1891"/>
          <cell r="C1891" t="str">
            <v>Cancela automática metálica com barreira de alumínio até 3,50 m</v>
          </cell>
          <cell r="D1891" t="str">
            <v>un</v>
          </cell>
          <cell r="E1891">
            <v>2763.33</v>
          </cell>
          <cell r="F1891">
            <v>0</v>
          </cell>
          <cell r="G1891">
            <v>2763.33</v>
          </cell>
        </row>
        <row r="1892">
          <cell r="A1892" t="str">
            <v>35.04</v>
          </cell>
          <cell r="B1892" t="str">
            <v>Bancos</v>
          </cell>
          <cell r="C1892"/>
          <cell r="D1892"/>
          <cell r="E1892"/>
          <cell r="F1892"/>
          <cell r="G1892"/>
        </row>
        <row r="1893">
          <cell r="A1893" t="str">
            <v>35.04.020</v>
          </cell>
          <cell r="B1893"/>
          <cell r="C1893" t="str">
            <v>Banco contínuo em concreto vazado</v>
          </cell>
          <cell r="D1893" t="str">
            <v>m</v>
          </cell>
          <cell r="E1893">
            <v>67.73</v>
          </cell>
          <cell r="F1893">
            <v>61.86</v>
          </cell>
          <cell r="G1893">
            <v>129.59</v>
          </cell>
        </row>
        <row r="1894">
          <cell r="A1894" t="str">
            <v>35.04.120</v>
          </cell>
          <cell r="B1894"/>
          <cell r="C1894" t="str">
            <v>Banco em concreto pré-moldado, dimensões 150 x 45 x 45 cm</v>
          </cell>
          <cell r="D1894" t="str">
            <v>un</v>
          </cell>
          <cell r="E1894">
            <v>283.52</v>
          </cell>
          <cell r="F1894">
            <v>13.77</v>
          </cell>
          <cell r="G1894">
            <v>297.29000000000002</v>
          </cell>
        </row>
        <row r="1895">
          <cell r="A1895" t="str">
            <v>35.04.130</v>
          </cell>
          <cell r="B1895"/>
          <cell r="C1895" t="str">
            <v>Banco de madeira sobre alvenaria</v>
          </cell>
          <cell r="D1895" t="str">
            <v>m²</v>
          </cell>
          <cell r="E1895">
            <v>91.25</v>
          </cell>
          <cell r="F1895">
            <v>37.5</v>
          </cell>
          <cell r="G1895">
            <v>128.75</v>
          </cell>
        </row>
        <row r="1896">
          <cell r="A1896" t="str">
            <v>35.04.140</v>
          </cell>
          <cell r="B1896"/>
          <cell r="C1896" t="str">
            <v>Banco em concreto pré-moldado com pés vazados, dimensões 200 x 42 x 47 cm</v>
          </cell>
          <cell r="D1896" t="str">
            <v>un</v>
          </cell>
          <cell r="E1896">
            <v>340.63</v>
          </cell>
          <cell r="F1896">
            <v>19.36</v>
          </cell>
          <cell r="G1896">
            <v>359.99</v>
          </cell>
        </row>
        <row r="1897">
          <cell r="A1897" t="str">
            <v>35.04.150</v>
          </cell>
          <cell r="B1897"/>
          <cell r="C1897" t="str">
            <v>Banco em concreto pré-moldado com 3 pés, dimensões aproximadas de 300 x 42 x 47 cm</v>
          </cell>
          <cell r="D1897" t="str">
            <v>un</v>
          </cell>
          <cell r="E1897">
            <v>617.27</v>
          </cell>
          <cell r="F1897">
            <v>29.04</v>
          </cell>
          <cell r="G1897">
            <v>646.30999999999995</v>
          </cell>
        </row>
        <row r="1898">
          <cell r="A1898" t="str">
            <v>35.05</v>
          </cell>
          <cell r="B1898" t="str">
            <v>Equipamento recreativo</v>
          </cell>
          <cell r="C1898"/>
          <cell r="D1898"/>
          <cell r="E1898"/>
          <cell r="F1898"/>
          <cell r="G1898"/>
        </row>
        <row r="1899">
          <cell r="A1899" t="str">
            <v>35.05.200</v>
          </cell>
          <cell r="B1899"/>
          <cell r="C1899" t="str">
            <v>Centro de atividades em madeira rústica</v>
          </cell>
          <cell r="D1899" t="str">
            <v>cj</v>
          </cell>
          <cell r="E1899">
            <v>2959.08</v>
          </cell>
          <cell r="F1899">
            <v>136.76</v>
          </cell>
          <cell r="G1899">
            <v>3095.84</v>
          </cell>
        </row>
        <row r="1900">
          <cell r="A1900" t="str">
            <v>35.05.210</v>
          </cell>
          <cell r="B1900"/>
          <cell r="C1900" t="str">
            <v>Balanço duplo em madeira rústica</v>
          </cell>
          <cell r="D1900" t="str">
            <v>cj</v>
          </cell>
          <cell r="E1900">
            <v>1286.8900000000001</v>
          </cell>
          <cell r="F1900">
            <v>136.76</v>
          </cell>
          <cell r="G1900">
            <v>1423.65</v>
          </cell>
        </row>
        <row r="1901">
          <cell r="A1901" t="str">
            <v>35.05.220</v>
          </cell>
          <cell r="B1901"/>
          <cell r="C1901" t="str">
            <v>Gangorra dupla em madeira rústica</v>
          </cell>
          <cell r="D1901" t="str">
            <v>cj</v>
          </cell>
          <cell r="E1901">
            <v>756.73</v>
          </cell>
          <cell r="F1901">
            <v>136.76</v>
          </cell>
          <cell r="G1901">
            <v>893.49</v>
          </cell>
        </row>
        <row r="1902">
          <cell r="A1902" t="str">
            <v>35.05.240</v>
          </cell>
          <cell r="B1902"/>
          <cell r="C1902" t="str">
            <v>Gira-gira em ferro com assento de madeira (8 lugares)</v>
          </cell>
          <cell r="D1902" t="str">
            <v>cj</v>
          </cell>
          <cell r="E1902">
            <v>1067.6199999999999</v>
          </cell>
          <cell r="F1902">
            <v>136.76</v>
          </cell>
          <cell r="G1902">
            <v>1204.3800000000001</v>
          </cell>
        </row>
        <row r="1903">
          <cell r="A1903" t="str">
            <v>35.07</v>
          </cell>
          <cell r="B1903" t="str">
            <v>Mastro para bandeiras</v>
          </cell>
          <cell r="C1903"/>
          <cell r="D1903"/>
          <cell r="E1903"/>
          <cell r="F1903"/>
          <cell r="G1903"/>
        </row>
        <row r="1904">
          <cell r="A1904" t="str">
            <v>35.07.020</v>
          </cell>
          <cell r="B1904"/>
          <cell r="C1904" t="str">
            <v>Plataforma com 3 mastros galvanizados, h= 7,00 m</v>
          </cell>
          <cell r="D1904" t="str">
            <v>cj</v>
          </cell>
          <cell r="E1904">
            <v>3038.85</v>
          </cell>
          <cell r="F1904">
            <v>217.37</v>
          </cell>
          <cell r="G1904">
            <v>3256.22</v>
          </cell>
        </row>
        <row r="1905">
          <cell r="A1905" t="str">
            <v>35.07.030</v>
          </cell>
          <cell r="B1905"/>
          <cell r="C1905" t="str">
            <v>Plataforma com 3 mastros galvanizados, h= 9,00 m</v>
          </cell>
          <cell r="D1905" t="str">
            <v>cj</v>
          </cell>
          <cell r="E1905">
            <v>4428.78</v>
          </cell>
          <cell r="F1905">
            <v>217.37</v>
          </cell>
          <cell r="G1905">
            <v>4646.1499999999996</v>
          </cell>
        </row>
        <row r="1906">
          <cell r="A1906" t="str">
            <v>35.07.060</v>
          </cell>
          <cell r="B1906"/>
          <cell r="C1906" t="str">
            <v>Mastro para bandeira galvanizado, h= 9,00 m</v>
          </cell>
          <cell r="D1906" t="str">
            <v>un</v>
          </cell>
          <cell r="E1906">
            <v>1465.91</v>
          </cell>
          <cell r="F1906">
            <v>32.1</v>
          </cell>
          <cell r="G1906">
            <v>1498.01</v>
          </cell>
        </row>
        <row r="1907">
          <cell r="A1907" t="str">
            <v>35.07.070</v>
          </cell>
          <cell r="B1907"/>
          <cell r="C1907" t="str">
            <v>Mastro para bandeira galvanizado, h= 7,00 m</v>
          </cell>
          <cell r="D1907" t="str">
            <v>un</v>
          </cell>
          <cell r="E1907">
            <v>1002.62</v>
          </cell>
          <cell r="F1907">
            <v>32.1</v>
          </cell>
          <cell r="G1907">
            <v>1034.72</v>
          </cell>
        </row>
        <row r="1908">
          <cell r="A1908" t="str">
            <v>35.20</v>
          </cell>
          <cell r="B1908" t="str">
            <v>Reparos, conservações e complementos - GRUPO 35</v>
          </cell>
          <cell r="C1908"/>
          <cell r="D1908"/>
          <cell r="E1908"/>
          <cell r="F1908"/>
          <cell r="G1908"/>
        </row>
        <row r="1909">
          <cell r="A1909" t="str">
            <v>35.20.010</v>
          </cell>
          <cell r="B1909"/>
          <cell r="C1909" t="str">
            <v>Tela em poliamida (nylon), malha 10 x 10 cm, fio 2 mm</v>
          </cell>
          <cell r="D1909" t="str">
            <v>m²</v>
          </cell>
          <cell r="E1909">
            <v>10.1</v>
          </cell>
          <cell r="F1909">
            <v>0</v>
          </cell>
          <cell r="G1909">
            <v>10.1</v>
          </cell>
        </row>
        <row r="1910">
          <cell r="A1910" t="str">
            <v>35.20.050</v>
          </cell>
          <cell r="B1910"/>
          <cell r="C1910" t="str">
            <v>Conjunto de 4 lixeiras para coleta seletiva, com tampa basculante, capacidade 50 litros</v>
          </cell>
          <cell r="D1910" t="str">
            <v>un</v>
          </cell>
          <cell r="E1910">
            <v>463.8</v>
          </cell>
          <cell r="F1910">
            <v>21.37</v>
          </cell>
          <cell r="G1910">
            <v>485.17</v>
          </cell>
        </row>
        <row r="1911">
          <cell r="A1911" t="str">
            <v>36</v>
          </cell>
          <cell r="B1911" t="str">
            <v>ENTRADA DE ENERGIA ELÉTRICA E TELEFONIA</v>
          </cell>
          <cell r="C1911"/>
          <cell r="D1911"/>
          <cell r="E1911"/>
          <cell r="F1911"/>
          <cell r="G1911"/>
        </row>
        <row r="1912">
          <cell r="A1912" t="str">
            <v>36.01</v>
          </cell>
          <cell r="B1912" t="str">
            <v>Entrada de energia - componentes</v>
          </cell>
          <cell r="C1912"/>
          <cell r="D1912"/>
          <cell r="E1912"/>
          <cell r="F1912"/>
          <cell r="G1912"/>
        </row>
        <row r="1913">
          <cell r="A1913" t="str">
            <v>36.01.242</v>
          </cell>
          <cell r="B1913"/>
          <cell r="C1913" t="str">
            <v>Cubículo de média tensão, para uso ao tempo, classe 24 kV</v>
          </cell>
          <cell r="D1913" t="str">
            <v>cj</v>
          </cell>
          <cell r="E1913">
            <v>95347.13</v>
          </cell>
          <cell r="F1913">
            <v>167.52</v>
          </cell>
          <cell r="G1913">
            <v>95514.65</v>
          </cell>
        </row>
        <row r="1914">
          <cell r="A1914" t="str">
            <v>36.01.252</v>
          </cell>
          <cell r="B1914"/>
          <cell r="C1914" t="str">
            <v>Cubículo de média tensão, para uso ao tempo, classe 17,5 kV</v>
          </cell>
          <cell r="D1914" t="str">
            <v>cj</v>
          </cell>
          <cell r="E1914">
            <v>71196.73</v>
          </cell>
          <cell r="F1914">
            <v>167.52</v>
          </cell>
          <cell r="G1914">
            <v>71364.25</v>
          </cell>
        </row>
        <row r="1915">
          <cell r="A1915" t="str">
            <v>36.01.260</v>
          </cell>
          <cell r="B1915"/>
          <cell r="C1915" t="str">
            <v>Cubículo de entrada e medição para uso abrigado, classe 15 kV</v>
          </cell>
          <cell r="D1915" t="str">
            <v>cj</v>
          </cell>
          <cell r="E1915">
            <v>84755.22</v>
          </cell>
          <cell r="F1915">
            <v>335.04</v>
          </cell>
          <cell r="G1915">
            <v>85090.26</v>
          </cell>
        </row>
        <row r="1916">
          <cell r="A1916" t="str">
            <v>36.03</v>
          </cell>
          <cell r="B1916" t="str">
            <v>Caixas de entrada / medição</v>
          </cell>
          <cell r="C1916"/>
          <cell r="D1916"/>
          <cell r="E1916"/>
          <cell r="F1916"/>
          <cell r="G1916"/>
        </row>
        <row r="1917">
          <cell r="A1917" t="str">
            <v>36.03.010</v>
          </cell>
          <cell r="B1917"/>
          <cell r="C1917" t="str">
            <v>Caixa de medição tipo II (300 x 560 x 200) mm, padrão concessionárias</v>
          </cell>
          <cell r="D1917" t="str">
            <v>un</v>
          </cell>
          <cell r="E1917">
            <v>104.86</v>
          </cell>
          <cell r="F1917">
            <v>109.46</v>
          </cell>
          <cell r="G1917">
            <v>214.32</v>
          </cell>
        </row>
        <row r="1918">
          <cell r="A1918" t="str">
            <v>36.03.020</v>
          </cell>
          <cell r="B1918"/>
          <cell r="C1918" t="str">
            <v>Caixa de medição polifásica (500 x 600 x 200) mm, padrão concessionárias</v>
          </cell>
          <cell r="D1918" t="str">
            <v>un</v>
          </cell>
          <cell r="E1918">
            <v>169.85</v>
          </cell>
          <cell r="F1918">
            <v>109.46</v>
          </cell>
          <cell r="G1918">
            <v>279.31</v>
          </cell>
        </row>
        <row r="1919">
          <cell r="A1919" t="str">
            <v>36.03.030</v>
          </cell>
          <cell r="B1919"/>
          <cell r="C1919" t="str">
            <v>Caixa de medição externa tipo ´L´ (900 x 600 x 270) mm, padrão Concessionárias</v>
          </cell>
          <cell r="D1919" t="str">
            <v>un</v>
          </cell>
          <cell r="E1919">
            <v>427.17</v>
          </cell>
          <cell r="F1919">
            <v>126.36</v>
          </cell>
          <cell r="G1919">
            <v>553.53</v>
          </cell>
        </row>
        <row r="1920">
          <cell r="A1920" t="str">
            <v>36.03.050</v>
          </cell>
          <cell r="B1920"/>
          <cell r="C1920" t="str">
            <v>Caixa de medição externa tipo ´N´ (1300 x 1200 x 270) mm, padrão Concessionárias</v>
          </cell>
          <cell r="D1920" t="str">
            <v>un</v>
          </cell>
          <cell r="E1920">
            <v>1607.47</v>
          </cell>
          <cell r="F1920">
            <v>126.36</v>
          </cell>
          <cell r="G1920">
            <v>1733.83</v>
          </cell>
        </row>
        <row r="1921">
          <cell r="A1921" t="str">
            <v>36.03.060</v>
          </cell>
          <cell r="B1921"/>
          <cell r="C1921" t="str">
            <v>Caixa de medição externa tipo ´M´ (900 x 1200 x 270) mm, padrão Concessionárias</v>
          </cell>
          <cell r="D1921" t="str">
            <v>un</v>
          </cell>
          <cell r="E1921">
            <v>1068.08</v>
          </cell>
          <cell r="F1921">
            <v>126.36</v>
          </cell>
          <cell r="G1921">
            <v>1194.44</v>
          </cell>
        </row>
        <row r="1922">
          <cell r="A1922" t="str">
            <v>36.03.080</v>
          </cell>
          <cell r="B1922"/>
          <cell r="C1922" t="str">
            <v>Caixa para seccionadora tipo ´T´ (900 x 600 x 250) mm, padrão Concessionárias</v>
          </cell>
          <cell r="D1922" t="str">
            <v>un</v>
          </cell>
          <cell r="E1922">
            <v>368.06</v>
          </cell>
          <cell r="F1922">
            <v>94.77</v>
          </cell>
          <cell r="G1922">
            <v>462.83</v>
          </cell>
        </row>
        <row r="1923">
          <cell r="A1923" t="str">
            <v>36.03.090</v>
          </cell>
          <cell r="B1923"/>
          <cell r="C1923" t="str">
            <v>Caixa de medição interna tipo ´A1´ (1000 x 1000 x 300) mm, padrão Concessionárias</v>
          </cell>
          <cell r="D1923" t="str">
            <v>un</v>
          </cell>
          <cell r="E1923">
            <v>1770.64</v>
          </cell>
          <cell r="F1923">
            <v>131.69</v>
          </cell>
          <cell r="G1923">
            <v>1902.33</v>
          </cell>
        </row>
        <row r="1924">
          <cell r="A1924" t="str">
            <v>36.03.120</v>
          </cell>
          <cell r="B1924"/>
          <cell r="C1924" t="str">
            <v>Caixa de proteção para transformador de corrente, (1000 x 750 x 300) mm, padrão Concessionárias</v>
          </cell>
          <cell r="D1924" t="str">
            <v>un</v>
          </cell>
          <cell r="E1924">
            <v>574.52</v>
          </cell>
          <cell r="F1924">
            <v>126.36</v>
          </cell>
          <cell r="G1924">
            <v>700.88</v>
          </cell>
        </row>
        <row r="1925">
          <cell r="A1925" t="str">
            <v>36.03.130</v>
          </cell>
          <cell r="B1925"/>
          <cell r="C1925" t="str">
            <v>Caixa de proteção dos bornes do medidor, (300 x 250 x 90) mm, padrão Concessionárias</v>
          </cell>
          <cell r="D1925" t="str">
            <v>un</v>
          </cell>
          <cell r="E1925">
            <v>73.13</v>
          </cell>
          <cell r="F1925">
            <v>63.18</v>
          </cell>
          <cell r="G1925">
            <v>136.31</v>
          </cell>
        </row>
        <row r="1926">
          <cell r="A1926" t="str">
            <v>36.03.150</v>
          </cell>
          <cell r="B1926"/>
          <cell r="C1926" t="str">
            <v>Caixa de entrada tipo ´E´ (560 x 350 x 210) mm - padrão Concessionárias</v>
          </cell>
          <cell r="D1926" t="str">
            <v>un</v>
          </cell>
          <cell r="E1926">
            <v>137.84</v>
          </cell>
          <cell r="F1926">
            <v>109.46</v>
          </cell>
          <cell r="G1926">
            <v>247.3</v>
          </cell>
        </row>
        <row r="1927">
          <cell r="A1927" t="str">
            <v>36.03.160</v>
          </cell>
          <cell r="B1927"/>
          <cell r="C1927" t="str">
            <v>Caixa base lateral tipo ´N´ (1300 x 400 x 250) mm</v>
          </cell>
          <cell r="D1927" t="str">
            <v>un</v>
          </cell>
          <cell r="E1927">
            <v>363.1</v>
          </cell>
          <cell r="F1927">
            <v>126.36</v>
          </cell>
          <cell r="G1927">
            <v>489.46</v>
          </cell>
        </row>
        <row r="1928">
          <cell r="A1928" t="str">
            <v>36.04</v>
          </cell>
          <cell r="B1928" t="str">
            <v>Suporte (Braquet)</v>
          </cell>
          <cell r="C1928"/>
          <cell r="D1928"/>
          <cell r="E1928"/>
          <cell r="F1928"/>
          <cell r="G1928"/>
        </row>
        <row r="1929">
          <cell r="A1929" t="str">
            <v>36.04.010</v>
          </cell>
          <cell r="B1929"/>
          <cell r="C1929" t="str">
            <v>Suporte para 1 isolador de baixa tensão</v>
          </cell>
          <cell r="D1929" t="str">
            <v>un</v>
          </cell>
          <cell r="E1929">
            <v>11.88</v>
          </cell>
          <cell r="F1929">
            <v>9.49</v>
          </cell>
          <cell r="G1929">
            <v>21.37</v>
          </cell>
        </row>
        <row r="1930">
          <cell r="A1930" t="str">
            <v>36.04.030</v>
          </cell>
          <cell r="B1930"/>
          <cell r="C1930" t="str">
            <v>Suporte para 2 isoladores de baixa tensão</v>
          </cell>
          <cell r="D1930" t="str">
            <v>un</v>
          </cell>
          <cell r="E1930">
            <v>22.23</v>
          </cell>
          <cell r="F1930">
            <v>9.49</v>
          </cell>
          <cell r="G1930">
            <v>31.72</v>
          </cell>
        </row>
        <row r="1931">
          <cell r="A1931" t="str">
            <v>36.04.050</v>
          </cell>
          <cell r="B1931"/>
          <cell r="C1931" t="str">
            <v>Suporte para 3 isoladores de baixa tensão</v>
          </cell>
          <cell r="D1931" t="str">
            <v>un</v>
          </cell>
          <cell r="E1931">
            <v>34.869999999999997</v>
          </cell>
          <cell r="F1931">
            <v>9.49</v>
          </cell>
          <cell r="G1931">
            <v>44.36</v>
          </cell>
        </row>
        <row r="1932">
          <cell r="A1932" t="str">
            <v>36.04.070</v>
          </cell>
          <cell r="B1932"/>
          <cell r="C1932" t="str">
            <v>Suporte para 4 isoladores de baixa tensão</v>
          </cell>
          <cell r="D1932" t="str">
            <v>un</v>
          </cell>
          <cell r="E1932">
            <v>49.01</v>
          </cell>
          <cell r="F1932">
            <v>9.49</v>
          </cell>
          <cell r="G1932">
            <v>58.5</v>
          </cell>
        </row>
        <row r="1933">
          <cell r="A1933" t="str">
            <v>36.05</v>
          </cell>
          <cell r="B1933" t="str">
            <v>Isoladores</v>
          </cell>
          <cell r="C1933"/>
          <cell r="D1933"/>
          <cell r="E1933"/>
          <cell r="F1933"/>
          <cell r="G1933"/>
        </row>
        <row r="1934">
          <cell r="A1934" t="str">
            <v>36.05.010</v>
          </cell>
          <cell r="B1934"/>
          <cell r="C1934" t="str">
            <v>Isolador tipo roldana para baixa tensão de 76 x 79 mm</v>
          </cell>
          <cell r="D1934" t="str">
            <v>un</v>
          </cell>
          <cell r="E1934">
            <v>16.64</v>
          </cell>
          <cell r="F1934">
            <v>6.32</v>
          </cell>
          <cell r="G1934">
            <v>22.96</v>
          </cell>
        </row>
        <row r="1935">
          <cell r="A1935" t="str">
            <v>36.05.020</v>
          </cell>
          <cell r="B1935"/>
          <cell r="C1935" t="str">
            <v>Isolador tipo castanha incluindo grampo de sustentação</v>
          </cell>
          <cell r="D1935" t="str">
            <v>un</v>
          </cell>
          <cell r="E1935">
            <v>18.149999999999999</v>
          </cell>
          <cell r="F1935">
            <v>6.32</v>
          </cell>
          <cell r="G1935">
            <v>24.47</v>
          </cell>
        </row>
        <row r="1936">
          <cell r="A1936" t="str">
            <v>36.05.040</v>
          </cell>
          <cell r="B1936"/>
          <cell r="C1936" t="str">
            <v>Isolador tipo disco para 15 kV de 6´ - 150 mm</v>
          </cell>
          <cell r="D1936" t="str">
            <v>un</v>
          </cell>
          <cell r="E1936">
            <v>54.16</v>
          </cell>
          <cell r="F1936">
            <v>6.32</v>
          </cell>
          <cell r="G1936">
            <v>60.48</v>
          </cell>
        </row>
        <row r="1937">
          <cell r="A1937" t="str">
            <v>36.05.080</v>
          </cell>
          <cell r="B1937"/>
          <cell r="C1937" t="str">
            <v>Isolador tipo pino para 15 kV, inclusive pino (poste)</v>
          </cell>
          <cell r="D1937" t="str">
            <v>un</v>
          </cell>
          <cell r="E1937">
            <v>33.119999999999997</v>
          </cell>
          <cell r="F1937">
            <v>23.69</v>
          </cell>
          <cell r="G1937">
            <v>56.81</v>
          </cell>
        </row>
        <row r="1938">
          <cell r="A1938" t="str">
            <v>36.05.100</v>
          </cell>
          <cell r="B1938"/>
          <cell r="C1938" t="str">
            <v>Isolador pedestal para 15 kV</v>
          </cell>
          <cell r="D1938" t="str">
            <v>un</v>
          </cell>
          <cell r="E1938">
            <v>71.52</v>
          </cell>
          <cell r="F1938">
            <v>6.32</v>
          </cell>
          <cell r="G1938">
            <v>77.84</v>
          </cell>
        </row>
        <row r="1939">
          <cell r="A1939" t="str">
            <v>36.05.110</v>
          </cell>
          <cell r="B1939"/>
          <cell r="C1939" t="str">
            <v>Isolador pedestal para 25 kV</v>
          </cell>
          <cell r="D1939" t="str">
            <v>un</v>
          </cell>
          <cell r="E1939">
            <v>88.28</v>
          </cell>
          <cell r="F1939">
            <v>6.32</v>
          </cell>
          <cell r="G1939">
            <v>94.6</v>
          </cell>
        </row>
        <row r="1940">
          <cell r="A1940" t="str">
            <v>36.06</v>
          </cell>
          <cell r="B1940" t="str">
            <v>Muflas e terminais</v>
          </cell>
          <cell r="C1940"/>
          <cell r="D1940"/>
          <cell r="E1940"/>
          <cell r="F1940"/>
          <cell r="G1940"/>
        </row>
        <row r="1941">
          <cell r="A1941" t="str">
            <v>36.06.060</v>
          </cell>
          <cell r="B1941"/>
          <cell r="C1941" t="str">
            <v>Terminal modular (mufla) unipolar externo para cabo até 70 mm²/15 kV</v>
          </cell>
          <cell r="D1941" t="str">
            <v>cj</v>
          </cell>
          <cell r="E1941">
            <v>378.51</v>
          </cell>
          <cell r="F1941">
            <v>15.81</v>
          </cell>
          <cell r="G1941">
            <v>394.32</v>
          </cell>
        </row>
        <row r="1942">
          <cell r="A1942" t="str">
            <v>36.06.080</v>
          </cell>
          <cell r="B1942"/>
          <cell r="C1942" t="str">
            <v>Terminal modular (mufla) unipolar interno para cabo até 70 mm²/15 kV</v>
          </cell>
          <cell r="D1942" t="str">
            <v>cj</v>
          </cell>
          <cell r="E1942">
            <v>319.25</v>
          </cell>
          <cell r="F1942">
            <v>15.81</v>
          </cell>
          <cell r="G1942">
            <v>335.06</v>
          </cell>
        </row>
        <row r="1943">
          <cell r="A1943" t="str">
            <v>36.07</v>
          </cell>
          <cell r="B1943" t="str">
            <v>Para-raios de média tensão</v>
          </cell>
          <cell r="C1943"/>
          <cell r="D1943"/>
          <cell r="E1943"/>
          <cell r="F1943"/>
          <cell r="G1943"/>
        </row>
        <row r="1944">
          <cell r="A1944" t="str">
            <v>36.07.010</v>
          </cell>
          <cell r="B1944"/>
          <cell r="C1944" t="str">
            <v>Para-raios de distribuição, classe 12 kV/5 kA, completo, encapsulado com polímero</v>
          </cell>
          <cell r="D1944" t="str">
            <v>un</v>
          </cell>
          <cell r="E1944">
            <v>144.66</v>
          </cell>
          <cell r="F1944">
            <v>14.81</v>
          </cell>
          <cell r="G1944">
            <v>159.47</v>
          </cell>
        </row>
        <row r="1945">
          <cell r="A1945" t="str">
            <v>36.07.030</v>
          </cell>
          <cell r="B1945"/>
          <cell r="C1945" t="str">
            <v>Para-raios de distribuição, classe 12 kV/10 kA, completo, encapsulado com polímero</v>
          </cell>
          <cell r="D1945" t="str">
            <v>un</v>
          </cell>
          <cell r="E1945">
            <v>162.22999999999999</v>
          </cell>
          <cell r="F1945">
            <v>14.81</v>
          </cell>
          <cell r="G1945">
            <v>177.04</v>
          </cell>
        </row>
        <row r="1946">
          <cell r="A1946" t="str">
            <v>36.07.050</v>
          </cell>
          <cell r="B1946"/>
          <cell r="C1946" t="str">
            <v>Para-raios de distribuição, classe 15 kV/5 kA, completo, encapsulado com polímero</v>
          </cell>
          <cell r="D1946" t="str">
            <v>un</v>
          </cell>
          <cell r="E1946">
            <v>150.16</v>
          </cell>
          <cell r="F1946">
            <v>14.81</v>
          </cell>
          <cell r="G1946">
            <v>164.97</v>
          </cell>
        </row>
        <row r="1947">
          <cell r="A1947" t="str">
            <v>36.07.060</v>
          </cell>
          <cell r="B1947"/>
          <cell r="C1947" t="str">
            <v>Para-raios de distribuição, classe 15 kV/10 kA, completo, encapsulado com polímero</v>
          </cell>
          <cell r="D1947" t="str">
            <v>un</v>
          </cell>
          <cell r="E1947">
            <v>149.52000000000001</v>
          </cell>
          <cell r="F1947">
            <v>14.81</v>
          </cell>
          <cell r="G1947">
            <v>164.33</v>
          </cell>
        </row>
        <row r="1948">
          <cell r="A1948" t="str">
            <v>36.08</v>
          </cell>
          <cell r="B1948" t="str">
            <v>Gerador e grupo gerador</v>
          </cell>
          <cell r="C1948"/>
          <cell r="D1948"/>
          <cell r="E1948"/>
          <cell r="F1948"/>
          <cell r="G1948"/>
        </row>
        <row r="1949">
          <cell r="A1949" t="str">
            <v>36.08.030</v>
          </cell>
          <cell r="B1949"/>
          <cell r="C1949" t="str">
            <v>Grupo gerador com potência de 250/228 kVA, variação de + ou - 5% - completo</v>
          </cell>
          <cell r="D1949" t="str">
            <v>un</v>
          </cell>
          <cell r="E1949">
            <v>121513.85</v>
          </cell>
          <cell r="F1949">
            <v>1218.08</v>
          </cell>
          <cell r="G1949">
            <v>122731.93</v>
          </cell>
        </row>
        <row r="1950">
          <cell r="A1950" t="str">
            <v>36.08.040</v>
          </cell>
          <cell r="B1950"/>
          <cell r="C1950" t="str">
            <v>Grupo gerador com potência de 350/320 kVA, variação de + ou - 10% - completo</v>
          </cell>
          <cell r="D1950" t="str">
            <v>un</v>
          </cell>
          <cell r="E1950">
            <v>162901.97</v>
          </cell>
          <cell r="F1950">
            <v>1218.08</v>
          </cell>
          <cell r="G1950">
            <v>164120.04999999999</v>
          </cell>
        </row>
        <row r="1951">
          <cell r="A1951" t="str">
            <v>36.08.050</v>
          </cell>
          <cell r="B1951"/>
          <cell r="C1951" t="str">
            <v>Grupo gerador com potência de 88/80 kVA, variação de + ou - 10% - completo</v>
          </cell>
          <cell r="D1951" t="str">
            <v>un</v>
          </cell>
          <cell r="E1951">
            <v>66974.06</v>
          </cell>
          <cell r="F1951">
            <v>1218.08</v>
          </cell>
          <cell r="G1951">
            <v>68192.14</v>
          </cell>
        </row>
        <row r="1952">
          <cell r="A1952" t="str">
            <v>36.08.060</v>
          </cell>
          <cell r="B1952"/>
          <cell r="C1952" t="str">
            <v>Grupo gerador com potência de 165/150 kVA, variação de + ou - 5% - completo</v>
          </cell>
          <cell r="D1952" t="str">
            <v>un</v>
          </cell>
          <cell r="E1952">
            <v>82641.58</v>
          </cell>
          <cell r="F1952">
            <v>1218.08</v>
          </cell>
          <cell r="G1952">
            <v>83859.66</v>
          </cell>
        </row>
        <row r="1953">
          <cell r="A1953" t="str">
            <v>36.08.100</v>
          </cell>
          <cell r="B1953"/>
          <cell r="C1953" t="str">
            <v>Grupo gerador com potência de 55/50 kVA, variação de + ou - 10% - completo</v>
          </cell>
          <cell r="D1953" t="str">
            <v>un</v>
          </cell>
          <cell r="E1953">
            <v>61001.23</v>
          </cell>
          <cell r="F1953">
            <v>650.20000000000005</v>
          </cell>
          <cell r="G1953">
            <v>61651.43</v>
          </cell>
        </row>
        <row r="1954">
          <cell r="A1954" t="str">
            <v>36.08.110</v>
          </cell>
          <cell r="B1954"/>
          <cell r="C1954" t="str">
            <v>Grupo gerador com potência de 180/168 kVA, variação de + ou - 5% - completo</v>
          </cell>
          <cell r="D1954" t="str">
            <v>un</v>
          </cell>
          <cell r="E1954">
            <v>108352.55</v>
          </cell>
          <cell r="F1954">
            <v>1218.08</v>
          </cell>
          <cell r="G1954">
            <v>109570.63</v>
          </cell>
        </row>
        <row r="1955">
          <cell r="A1955" t="str">
            <v>36.08.290</v>
          </cell>
          <cell r="B1955"/>
          <cell r="C1955" t="str">
            <v>Grupo gerador com potência de 563/513 kVA, variação de + ou - 10% - completo</v>
          </cell>
          <cell r="D1955" t="str">
            <v>un</v>
          </cell>
          <cell r="E1955">
            <v>217872.56</v>
          </cell>
          <cell r="F1955">
            <v>1348.12</v>
          </cell>
          <cell r="G1955">
            <v>219220.68</v>
          </cell>
        </row>
        <row r="1956">
          <cell r="A1956" t="str">
            <v>36.08.350</v>
          </cell>
          <cell r="B1956"/>
          <cell r="C1956" t="str">
            <v>Grupo gerador carenado com potência de 150/136 kVA, variação de + ou - 5% - completo</v>
          </cell>
          <cell r="D1956" t="str">
            <v>un</v>
          </cell>
          <cell r="E1956">
            <v>109191.67</v>
          </cell>
          <cell r="F1956">
            <v>1218.08</v>
          </cell>
          <cell r="G1956">
            <v>110409.75</v>
          </cell>
        </row>
        <row r="1957">
          <cell r="A1957" t="str">
            <v>36.08.360</v>
          </cell>
          <cell r="B1957"/>
          <cell r="C1957" t="str">
            <v>Grupo gerador carenado com potência de 460/434 kVA, variação de + ou - 10% - completo</v>
          </cell>
          <cell r="D1957" t="str">
            <v>un</v>
          </cell>
          <cell r="E1957">
            <v>242945.47</v>
          </cell>
          <cell r="F1957">
            <v>1335.88</v>
          </cell>
          <cell r="G1957">
            <v>244281.35</v>
          </cell>
        </row>
        <row r="1958">
          <cell r="A1958" t="str">
            <v>36.08.540</v>
          </cell>
          <cell r="B1958"/>
          <cell r="C1958" t="str">
            <v>Grupo gerador com potência de 460/434 kVA, variação de + ou - 10% - completo</v>
          </cell>
          <cell r="D1958" t="str">
            <v>un</v>
          </cell>
          <cell r="E1958">
            <v>201806.63</v>
          </cell>
          <cell r="F1958">
            <v>1348.12</v>
          </cell>
          <cell r="G1958">
            <v>203154.75</v>
          </cell>
        </row>
        <row r="1959">
          <cell r="A1959" t="str">
            <v>36.09</v>
          </cell>
          <cell r="B1959" t="str">
            <v>Transformador de entrada</v>
          </cell>
          <cell r="C1959"/>
          <cell r="D1959"/>
          <cell r="E1959"/>
          <cell r="F1959"/>
          <cell r="G1959"/>
        </row>
        <row r="1960">
          <cell r="A1960" t="str">
            <v>36.09.020</v>
          </cell>
          <cell r="B1960"/>
          <cell r="C1960" t="str">
            <v>Transformador de potência trifásico de 225 kVA, classe 15 kV, a óleo</v>
          </cell>
          <cell r="D1960" t="str">
            <v>un</v>
          </cell>
          <cell r="E1960">
            <v>14428.14</v>
          </cell>
          <cell r="F1960">
            <v>650.20000000000005</v>
          </cell>
          <cell r="G1960">
            <v>15078.34</v>
          </cell>
        </row>
        <row r="1961">
          <cell r="A1961" t="str">
            <v>36.09.050</v>
          </cell>
          <cell r="B1961"/>
          <cell r="C1961" t="str">
            <v>Transformador de potência trifásico de 150 kVA, classe 15 kV, a óleo</v>
          </cell>
          <cell r="D1961" t="str">
            <v>un</v>
          </cell>
          <cell r="E1961">
            <v>10484.450000000001</v>
          </cell>
          <cell r="F1961">
            <v>650.20000000000005</v>
          </cell>
          <cell r="G1961">
            <v>11134.65</v>
          </cell>
        </row>
        <row r="1962">
          <cell r="A1962" t="str">
            <v>36.09.060</v>
          </cell>
          <cell r="B1962"/>
          <cell r="C1962" t="str">
            <v>Transformador de potência trifásico de 500 kVA, classe 15 kV, a seco</v>
          </cell>
          <cell r="D1962" t="str">
            <v>un</v>
          </cell>
          <cell r="E1962">
            <v>41972.63</v>
          </cell>
          <cell r="F1962">
            <v>1040.32</v>
          </cell>
          <cell r="G1962">
            <v>43012.95</v>
          </cell>
        </row>
        <row r="1963">
          <cell r="A1963" t="str">
            <v>36.09.070</v>
          </cell>
          <cell r="B1963"/>
          <cell r="C1963" t="str">
            <v>Transformador de potência trifásico de 1000 kVA, classe 15 kV, a seco com cabine</v>
          </cell>
          <cell r="D1963" t="str">
            <v>un</v>
          </cell>
          <cell r="E1963">
            <v>73706.95</v>
          </cell>
          <cell r="F1963">
            <v>1040.32</v>
          </cell>
          <cell r="G1963">
            <v>74747.27</v>
          </cell>
        </row>
        <row r="1964">
          <cell r="A1964" t="str">
            <v>36.09.100</v>
          </cell>
          <cell r="B1964"/>
          <cell r="C1964" t="str">
            <v>Transformador de potência trifásico de 5 kVA, classe 0,6 kV, a seco com cabine</v>
          </cell>
          <cell r="D1964" t="str">
            <v>un</v>
          </cell>
          <cell r="E1964">
            <v>3632.45</v>
          </cell>
          <cell r="F1964">
            <v>260.08</v>
          </cell>
          <cell r="G1964">
            <v>3892.53</v>
          </cell>
        </row>
        <row r="1965">
          <cell r="A1965" t="str">
            <v>36.09.110</v>
          </cell>
          <cell r="B1965"/>
          <cell r="C1965" t="str">
            <v>Transformador de potência trifásico de 7,5 kVA, classe 0,6 kV, a seco com cabine</v>
          </cell>
          <cell r="D1965" t="str">
            <v>un</v>
          </cell>
          <cell r="E1965">
            <v>4094.29</v>
          </cell>
          <cell r="F1965">
            <v>260.08</v>
          </cell>
          <cell r="G1965">
            <v>4354.37</v>
          </cell>
        </row>
        <row r="1966">
          <cell r="A1966" t="str">
            <v>36.09.150</v>
          </cell>
          <cell r="B1966"/>
          <cell r="C1966" t="str">
            <v>Transformador de potência trifásico de 75 kVA, classe 15 kV, a óleo</v>
          </cell>
          <cell r="D1966" t="str">
            <v>un</v>
          </cell>
          <cell r="E1966">
            <v>8539.1</v>
          </cell>
          <cell r="F1966">
            <v>650.20000000000005</v>
          </cell>
          <cell r="G1966">
            <v>9189.2999999999993</v>
          </cell>
        </row>
        <row r="1967">
          <cell r="A1967" t="str">
            <v>36.09.170</v>
          </cell>
          <cell r="B1967"/>
          <cell r="C1967" t="str">
            <v>Transformador de potência trifásico de 300 kVA, classe 15 kV, a óleo</v>
          </cell>
          <cell r="D1967" t="str">
            <v>un</v>
          </cell>
          <cell r="E1967">
            <v>16548.32</v>
          </cell>
          <cell r="F1967">
            <v>650.20000000000005</v>
          </cell>
          <cell r="G1967">
            <v>17198.52</v>
          </cell>
        </row>
        <row r="1968">
          <cell r="A1968" t="str">
            <v>36.09.180</v>
          </cell>
          <cell r="B1968"/>
          <cell r="C1968" t="str">
            <v>Transformador de potência trifásico de 112,5 kVA, classe 15 kV, a óleo</v>
          </cell>
          <cell r="D1968" t="str">
            <v>un</v>
          </cell>
          <cell r="E1968">
            <v>8226.24</v>
          </cell>
          <cell r="F1968">
            <v>650.20000000000005</v>
          </cell>
          <cell r="G1968">
            <v>8876.44</v>
          </cell>
        </row>
        <row r="1969">
          <cell r="A1969" t="str">
            <v>36.09.220</v>
          </cell>
          <cell r="B1969"/>
          <cell r="C1969" t="str">
            <v>Transformador de potência trifásico de 500 kVA, classe 15 kV, a seco com cabine</v>
          </cell>
          <cell r="D1969" t="str">
            <v>un</v>
          </cell>
          <cell r="E1969">
            <v>50534.45</v>
          </cell>
          <cell r="F1969">
            <v>1040.32</v>
          </cell>
          <cell r="G1969">
            <v>51574.77</v>
          </cell>
        </row>
        <row r="1970">
          <cell r="A1970" t="str">
            <v>36.09.230</v>
          </cell>
          <cell r="B1970"/>
          <cell r="C1970" t="str">
            <v>Transformador de potência trifásico de 30 kVA, classe 1,2 KV, a seco com cabine</v>
          </cell>
          <cell r="D1970" t="str">
            <v>un</v>
          </cell>
          <cell r="E1970">
            <v>8354.66</v>
          </cell>
          <cell r="F1970">
            <v>260.08</v>
          </cell>
          <cell r="G1970">
            <v>8614.74</v>
          </cell>
        </row>
        <row r="1971">
          <cell r="A1971" t="str">
            <v>36.09.250</v>
          </cell>
          <cell r="B1971"/>
          <cell r="C1971" t="str">
            <v>Transformador de potência trifásico de 500 kVA, classe 15 kV, a óleo</v>
          </cell>
          <cell r="D1971" t="str">
            <v>un</v>
          </cell>
          <cell r="E1971">
            <v>32930.92</v>
          </cell>
          <cell r="F1971">
            <v>1040.32</v>
          </cell>
          <cell r="G1971">
            <v>33971.24</v>
          </cell>
        </row>
        <row r="1972">
          <cell r="A1972" t="str">
            <v>36.09.300</v>
          </cell>
          <cell r="B1972"/>
          <cell r="C1972" t="str">
            <v>Transformador de potência trifásico de 750 kVA, classe 15 kV, a óleo</v>
          </cell>
          <cell r="D1972" t="str">
            <v>un</v>
          </cell>
          <cell r="E1972">
            <v>39033.629999999997</v>
          </cell>
          <cell r="F1972">
            <v>1040.32</v>
          </cell>
          <cell r="G1972">
            <v>40073.949999999997</v>
          </cell>
        </row>
        <row r="1973">
          <cell r="A1973" t="str">
            <v>36.09.360</v>
          </cell>
          <cell r="B1973"/>
          <cell r="C1973" t="str">
            <v>Transformador de potência trifásico de 750 kVA, classe 15 kV, a seco</v>
          </cell>
          <cell r="D1973" t="str">
            <v>un</v>
          </cell>
          <cell r="E1973">
            <v>62271.59</v>
          </cell>
          <cell r="F1973">
            <v>1040.32</v>
          </cell>
          <cell r="G1973">
            <v>63311.91</v>
          </cell>
        </row>
        <row r="1974">
          <cell r="A1974" t="str">
            <v>36.09.370</v>
          </cell>
          <cell r="B1974"/>
          <cell r="C1974" t="str">
            <v>Transformador de potência trifásico de 300 kVA, classe 15 kV, a seco</v>
          </cell>
          <cell r="D1974" t="str">
            <v>un</v>
          </cell>
          <cell r="E1974">
            <v>38820.18</v>
          </cell>
          <cell r="F1974">
            <v>650.20000000000005</v>
          </cell>
          <cell r="G1974">
            <v>39470.379999999997</v>
          </cell>
        </row>
        <row r="1975">
          <cell r="A1975" t="str">
            <v>36.09.410</v>
          </cell>
          <cell r="B1975"/>
          <cell r="C1975" t="str">
            <v>Transformador de potência trifásico de 45 kVA, classe 15 kV, a seco</v>
          </cell>
          <cell r="D1975" t="str">
            <v>un</v>
          </cell>
          <cell r="E1975">
            <v>12113.43</v>
          </cell>
          <cell r="F1975">
            <v>650.20000000000005</v>
          </cell>
          <cell r="G1975">
            <v>12763.63</v>
          </cell>
        </row>
        <row r="1976">
          <cell r="A1976" t="str">
            <v>36.09.440</v>
          </cell>
          <cell r="B1976"/>
          <cell r="C1976" t="str">
            <v>Transformador de potência trifásico de 500 kVA, classe 15 kV, a óleo - tipo pedestal</v>
          </cell>
          <cell r="D1976" t="str">
            <v>un</v>
          </cell>
          <cell r="E1976">
            <v>78691.55</v>
          </cell>
          <cell r="F1976">
            <v>1040.32</v>
          </cell>
          <cell r="G1976">
            <v>79731.87</v>
          </cell>
        </row>
        <row r="1977">
          <cell r="A1977" t="str">
            <v>36.09.480</v>
          </cell>
          <cell r="B1977"/>
          <cell r="C1977" t="str">
            <v>Transformador trifásico a seco de 112,5 kVA, encapsulado em resina epóxi sob vácuo</v>
          </cell>
          <cell r="D1977" t="str">
            <v>un</v>
          </cell>
          <cell r="E1977">
            <v>17274.28</v>
          </cell>
          <cell r="F1977">
            <v>650.20000000000005</v>
          </cell>
          <cell r="G1977">
            <v>17924.48</v>
          </cell>
        </row>
        <row r="1978">
          <cell r="A1978" t="str">
            <v>36.09.490</v>
          </cell>
          <cell r="B1978"/>
          <cell r="C1978" t="str">
            <v>Transformador trifásico a seco de 150 kVA, encapsulado em resina epóxi sob vácuo</v>
          </cell>
          <cell r="D1978" t="str">
            <v>un</v>
          </cell>
          <cell r="E1978">
            <v>20108.16</v>
          </cell>
          <cell r="F1978">
            <v>650.20000000000005</v>
          </cell>
          <cell r="G1978">
            <v>20758.36</v>
          </cell>
        </row>
        <row r="1979">
          <cell r="A1979" t="str">
            <v>36.20</v>
          </cell>
          <cell r="B1979" t="str">
            <v>Reparos, conservações e complementos - GRUPO 36</v>
          </cell>
          <cell r="C1979"/>
          <cell r="D1979"/>
          <cell r="E1979"/>
          <cell r="F1979"/>
          <cell r="G1979"/>
        </row>
        <row r="1980">
          <cell r="A1980" t="str">
            <v>36.20.010</v>
          </cell>
          <cell r="B1980"/>
          <cell r="C1980" t="str">
            <v>Vergalhão de cobre eletrolítico, diâmetro de 3/8´</v>
          </cell>
          <cell r="D1980" t="str">
            <v>m</v>
          </cell>
          <cell r="E1980">
            <v>32.06</v>
          </cell>
          <cell r="F1980">
            <v>12.64</v>
          </cell>
          <cell r="G1980">
            <v>44.7</v>
          </cell>
        </row>
        <row r="1981">
          <cell r="A1981" t="str">
            <v>36.20.030</v>
          </cell>
          <cell r="B1981"/>
          <cell r="C1981" t="str">
            <v>União angular para vergalhão, diâmetro de 3/8´</v>
          </cell>
          <cell r="D1981" t="str">
            <v>un</v>
          </cell>
          <cell r="E1981">
            <v>34.25</v>
          </cell>
          <cell r="F1981">
            <v>6.32</v>
          </cell>
          <cell r="G1981">
            <v>40.57</v>
          </cell>
        </row>
        <row r="1982">
          <cell r="A1982" t="str">
            <v>36.20.040</v>
          </cell>
          <cell r="B1982"/>
          <cell r="C1982" t="str">
            <v>Bobina mínima para disjuntor (a óleo)</v>
          </cell>
          <cell r="D1982" t="str">
            <v>un</v>
          </cell>
          <cell r="E1982">
            <v>927.92</v>
          </cell>
          <cell r="F1982">
            <v>41.16</v>
          </cell>
          <cell r="G1982">
            <v>969.08</v>
          </cell>
        </row>
        <row r="1983">
          <cell r="A1983" t="str">
            <v>36.20.050</v>
          </cell>
          <cell r="B1983"/>
          <cell r="C1983" t="str">
            <v>Terminal para vergalhão, diâmetro de 3/8´</v>
          </cell>
          <cell r="D1983" t="str">
            <v>un</v>
          </cell>
          <cell r="E1983">
            <v>12.64</v>
          </cell>
          <cell r="F1983">
            <v>6.32</v>
          </cell>
          <cell r="G1983">
            <v>18.96</v>
          </cell>
        </row>
        <row r="1984">
          <cell r="A1984" t="str">
            <v>36.20.060</v>
          </cell>
          <cell r="B1984"/>
          <cell r="C1984" t="str">
            <v>Braçadeira para fixação de eletroduto, até 4´</v>
          </cell>
          <cell r="D1984" t="str">
            <v>un</v>
          </cell>
          <cell r="E1984">
            <v>1.74</v>
          </cell>
          <cell r="F1984">
            <v>4.74</v>
          </cell>
          <cell r="G1984">
            <v>6.48</v>
          </cell>
        </row>
        <row r="1985">
          <cell r="A1985" t="str">
            <v>36.20.070</v>
          </cell>
          <cell r="B1985"/>
          <cell r="C1985" t="str">
            <v>Prensa vergalhão ´T´, diâmetro de 3/8´</v>
          </cell>
          <cell r="D1985" t="str">
            <v>un</v>
          </cell>
          <cell r="E1985">
            <v>13.01</v>
          </cell>
          <cell r="F1985">
            <v>6.32</v>
          </cell>
          <cell r="G1985">
            <v>19.329999999999998</v>
          </cell>
        </row>
        <row r="1986">
          <cell r="A1986" t="str">
            <v>36.20.090</v>
          </cell>
          <cell r="B1986"/>
          <cell r="C1986" t="str">
            <v>Vara para manobra em cabine em fibra de vidro, para tensão até 36 kV</v>
          </cell>
          <cell r="D1986" t="str">
            <v>un</v>
          </cell>
          <cell r="E1986">
            <v>332.83</v>
          </cell>
          <cell r="F1986">
            <v>0.65</v>
          </cell>
          <cell r="G1986">
            <v>333.48</v>
          </cell>
        </row>
        <row r="1987">
          <cell r="A1987" t="str">
            <v>36.20.100</v>
          </cell>
          <cell r="B1987"/>
          <cell r="C1987" t="str">
            <v>Bucha para passagem interna/externa com isolação para 15 kV</v>
          </cell>
          <cell r="D1987" t="str">
            <v>un</v>
          </cell>
          <cell r="E1987">
            <v>250.91</v>
          </cell>
          <cell r="F1987">
            <v>15.81</v>
          </cell>
          <cell r="G1987">
            <v>266.72000000000003</v>
          </cell>
        </row>
        <row r="1988">
          <cell r="A1988" t="str">
            <v>36.20.120</v>
          </cell>
          <cell r="B1988"/>
          <cell r="C1988" t="str">
            <v>Chapa de ferro de 1,50 x 0,50 m para bucha de passagem</v>
          </cell>
          <cell r="D1988" t="str">
            <v>un</v>
          </cell>
          <cell r="E1988">
            <v>120</v>
          </cell>
          <cell r="F1988">
            <v>15.81</v>
          </cell>
          <cell r="G1988">
            <v>135.81</v>
          </cell>
        </row>
        <row r="1989">
          <cell r="A1989" t="str">
            <v>36.20.140</v>
          </cell>
          <cell r="B1989"/>
          <cell r="C1989" t="str">
            <v>Cruzeta de madeira de 2400 mm</v>
          </cell>
          <cell r="D1989" t="str">
            <v>un</v>
          </cell>
          <cell r="E1989">
            <v>152.63</v>
          </cell>
          <cell r="F1989">
            <v>88.88</v>
          </cell>
          <cell r="G1989">
            <v>241.51</v>
          </cell>
        </row>
        <row r="1990">
          <cell r="A1990" t="str">
            <v>36.20.180</v>
          </cell>
          <cell r="B1990"/>
          <cell r="C1990" t="str">
            <v>Luva isolante de borracha, acima de 10 até 20 kV</v>
          </cell>
          <cell r="D1990" t="str">
            <v>par</v>
          </cell>
          <cell r="E1990">
            <v>388.86</v>
          </cell>
          <cell r="F1990">
            <v>0.65</v>
          </cell>
          <cell r="G1990">
            <v>389.51</v>
          </cell>
        </row>
        <row r="1991">
          <cell r="A1991" t="str">
            <v>36.20.200</v>
          </cell>
          <cell r="B1991"/>
          <cell r="C1991" t="str">
            <v>Mão francesa de 700 mm</v>
          </cell>
          <cell r="D1991" t="str">
            <v>un</v>
          </cell>
          <cell r="E1991">
            <v>16.34</v>
          </cell>
          <cell r="F1991">
            <v>31.59</v>
          </cell>
          <cell r="G1991">
            <v>47.93</v>
          </cell>
        </row>
        <row r="1992">
          <cell r="A1992" t="str">
            <v>36.20.210</v>
          </cell>
          <cell r="B1992"/>
          <cell r="C1992" t="str">
            <v>Luva isolante de borracha, até 10 kV</v>
          </cell>
          <cell r="D1992" t="str">
            <v>par</v>
          </cell>
          <cell r="E1992">
            <v>295.13</v>
          </cell>
          <cell r="F1992">
            <v>0.65</v>
          </cell>
          <cell r="G1992">
            <v>295.77999999999997</v>
          </cell>
        </row>
        <row r="1993">
          <cell r="A1993" t="str">
            <v>36.20.220</v>
          </cell>
          <cell r="B1993"/>
          <cell r="C1993" t="str">
            <v>Mudança de tap do transformador</v>
          </cell>
          <cell r="D1993" t="str">
            <v>un</v>
          </cell>
          <cell r="E1993">
            <v>0</v>
          </cell>
          <cell r="F1993">
            <v>177.76</v>
          </cell>
          <cell r="G1993">
            <v>177.76</v>
          </cell>
        </row>
        <row r="1994">
          <cell r="A1994" t="str">
            <v>36.20.240</v>
          </cell>
          <cell r="B1994"/>
          <cell r="C1994" t="str">
            <v>Óleo para disjuntor</v>
          </cell>
          <cell r="D1994" t="str">
            <v>l</v>
          </cell>
          <cell r="E1994">
            <v>11.26</v>
          </cell>
          <cell r="F1994">
            <v>0.51</v>
          </cell>
          <cell r="G1994">
            <v>11.77</v>
          </cell>
        </row>
        <row r="1995">
          <cell r="A1995" t="str">
            <v>36.20.260</v>
          </cell>
          <cell r="B1995"/>
          <cell r="C1995" t="str">
            <v>Óleo para transformador</v>
          </cell>
          <cell r="D1995" t="str">
            <v>l</v>
          </cell>
          <cell r="E1995">
            <v>11.26</v>
          </cell>
          <cell r="F1995">
            <v>0.77</v>
          </cell>
          <cell r="G1995">
            <v>12.03</v>
          </cell>
        </row>
        <row r="1996">
          <cell r="A1996" t="str">
            <v>36.20.280</v>
          </cell>
          <cell r="B1996"/>
          <cell r="C1996" t="str">
            <v>Placa de advertência ´Perigo Alta Tensão´ em cabine primária, nas dimensões 400 x 300 mm, chapa 18</v>
          </cell>
          <cell r="D1996" t="str">
            <v>un</v>
          </cell>
          <cell r="E1996">
            <v>37.89</v>
          </cell>
          <cell r="F1996">
            <v>6.43</v>
          </cell>
          <cell r="G1996">
            <v>44.32</v>
          </cell>
        </row>
        <row r="1997">
          <cell r="A1997" t="str">
            <v>36.20.330</v>
          </cell>
          <cell r="B1997"/>
          <cell r="C1997" t="str">
            <v>Luva de couro para proteção de luva isolante</v>
          </cell>
          <cell r="D1997" t="str">
            <v>par</v>
          </cell>
          <cell r="E1997">
            <v>31.25</v>
          </cell>
          <cell r="F1997">
            <v>0.65</v>
          </cell>
          <cell r="G1997">
            <v>31.9</v>
          </cell>
        </row>
        <row r="1998">
          <cell r="A1998" t="str">
            <v>36.20.340</v>
          </cell>
          <cell r="B1998"/>
          <cell r="C1998" t="str">
            <v>Sela para cruzeta de madeira</v>
          </cell>
          <cell r="D1998" t="str">
            <v>un</v>
          </cell>
          <cell r="E1998">
            <v>8.67</v>
          </cell>
          <cell r="F1998">
            <v>44.44</v>
          </cell>
          <cell r="G1998">
            <v>53.11</v>
          </cell>
        </row>
        <row r="1999">
          <cell r="A1999" t="str">
            <v>36.20.350</v>
          </cell>
          <cell r="B1999"/>
          <cell r="C1999" t="str">
            <v>Caixa porta luvas em madeira, com tampa</v>
          </cell>
          <cell r="D1999" t="str">
            <v>un</v>
          </cell>
          <cell r="E1999">
            <v>35.82</v>
          </cell>
          <cell r="F1999">
            <v>0.65</v>
          </cell>
          <cell r="G1999">
            <v>36.47</v>
          </cell>
        </row>
        <row r="2000">
          <cell r="A2000" t="str">
            <v>36.20.360</v>
          </cell>
          <cell r="B2000"/>
          <cell r="C2000" t="str">
            <v>Suporte de transformador em poste ou estaleiro</v>
          </cell>
          <cell r="D2000" t="str">
            <v>un</v>
          </cell>
          <cell r="E2000">
            <v>90.47</v>
          </cell>
          <cell r="F2000">
            <v>88.88</v>
          </cell>
          <cell r="G2000">
            <v>179.35</v>
          </cell>
        </row>
        <row r="2001">
          <cell r="A2001" t="str">
            <v>36.20.380</v>
          </cell>
          <cell r="B2001"/>
          <cell r="C2001" t="str">
            <v>Tapete de borracha isolante elétrico de 1000 x 1000 mm</v>
          </cell>
          <cell r="D2001" t="str">
            <v>un</v>
          </cell>
          <cell r="E2001">
            <v>269.3</v>
          </cell>
          <cell r="F2001">
            <v>0.65</v>
          </cell>
          <cell r="G2001">
            <v>269.95</v>
          </cell>
        </row>
        <row r="2002">
          <cell r="A2002" t="str">
            <v>36.20.540</v>
          </cell>
          <cell r="B2002"/>
          <cell r="C2002" t="str">
            <v>Cruzeta metálica de 2400 mm, para fixação de mufla ou para-raios</v>
          </cell>
          <cell r="D2002" t="str">
            <v>un</v>
          </cell>
          <cell r="E2002">
            <v>324.69</v>
          </cell>
          <cell r="F2002">
            <v>88.88</v>
          </cell>
          <cell r="G2002">
            <v>413.57</v>
          </cell>
        </row>
        <row r="2003">
          <cell r="A2003" t="str">
            <v>36.20.560</v>
          </cell>
          <cell r="B2003"/>
          <cell r="C2003" t="str">
            <v>Dispositivo Soft Starter para motor 15 cv, trifásico 220 V</v>
          </cell>
          <cell r="D2003" t="str">
            <v>un</v>
          </cell>
          <cell r="E2003">
            <v>1767.92</v>
          </cell>
          <cell r="F2003">
            <v>31.59</v>
          </cell>
          <cell r="G2003">
            <v>1799.51</v>
          </cell>
        </row>
        <row r="2004">
          <cell r="A2004" t="str">
            <v>36.20.570</v>
          </cell>
          <cell r="B2004"/>
          <cell r="C2004" t="str">
            <v>Dispositivo Soft Starter para motor 25 cv, trifásico 220 V</v>
          </cell>
          <cell r="D2004" t="str">
            <v>un</v>
          </cell>
          <cell r="E2004">
            <v>2639.81</v>
          </cell>
          <cell r="F2004">
            <v>31.59</v>
          </cell>
          <cell r="G2004">
            <v>2671.4</v>
          </cell>
        </row>
        <row r="2005">
          <cell r="A2005" t="str">
            <v>36.20.580</v>
          </cell>
          <cell r="B2005"/>
          <cell r="C2005" t="str">
            <v>Dispositivo Soft Starter para motor 50 cv, trifásico 220 V</v>
          </cell>
          <cell r="D2005" t="str">
            <v>un</v>
          </cell>
          <cell r="E2005">
            <v>2856.27</v>
          </cell>
          <cell r="F2005">
            <v>31.59</v>
          </cell>
          <cell r="G2005">
            <v>2887.86</v>
          </cell>
        </row>
        <row r="2006">
          <cell r="A2006" t="str">
            <v>37</v>
          </cell>
          <cell r="B2006" t="str">
            <v>QUADRO E PAINEL PARA ENERGIA ELÉTRICA E TELEFONIA</v>
          </cell>
          <cell r="C2006"/>
          <cell r="D2006"/>
          <cell r="E2006"/>
          <cell r="F2006"/>
          <cell r="G2006"/>
        </row>
        <row r="2007">
          <cell r="A2007" t="str">
            <v>37.01</v>
          </cell>
          <cell r="B2007" t="str">
            <v>Quadro para telefonia embutir, proteção IP40 chapa nº 16msg</v>
          </cell>
          <cell r="C2007"/>
          <cell r="D2007"/>
          <cell r="E2007"/>
          <cell r="F2007"/>
          <cell r="G2007"/>
        </row>
        <row r="2008">
          <cell r="A2008" t="str">
            <v>37.01.020</v>
          </cell>
          <cell r="B2008"/>
          <cell r="C2008" t="str">
            <v>Quadro Telebrás de embutir de 200 x 200 x 120 mm</v>
          </cell>
          <cell r="D2008" t="str">
            <v>un</v>
          </cell>
          <cell r="E2008">
            <v>39.590000000000003</v>
          </cell>
          <cell r="F2008">
            <v>54.39</v>
          </cell>
          <cell r="G2008">
            <v>93.98</v>
          </cell>
        </row>
        <row r="2009">
          <cell r="A2009" t="str">
            <v>37.01.080</v>
          </cell>
          <cell r="B2009"/>
          <cell r="C2009" t="str">
            <v>Quadro Telebrás de embutir de 400 x 400 x 120 mm</v>
          </cell>
          <cell r="D2009" t="str">
            <v>un</v>
          </cell>
          <cell r="E2009">
            <v>81.13</v>
          </cell>
          <cell r="F2009">
            <v>75.89</v>
          </cell>
          <cell r="G2009">
            <v>157.02000000000001</v>
          </cell>
        </row>
        <row r="2010">
          <cell r="A2010" t="str">
            <v>37.01.120</v>
          </cell>
          <cell r="B2010"/>
          <cell r="C2010" t="str">
            <v>Quadro Telebrás de embutir de 600 x 600 x 120 mm</v>
          </cell>
          <cell r="D2010" t="str">
            <v>un</v>
          </cell>
          <cell r="E2010">
            <v>143.86000000000001</v>
          </cell>
          <cell r="F2010">
            <v>97.36</v>
          </cell>
          <cell r="G2010">
            <v>241.22</v>
          </cell>
        </row>
        <row r="2011">
          <cell r="A2011" t="str">
            <v>37.01.160</v>
          </cell>
          <cell r="B2011"/>
          <cell r="C2011" t="str">
            <v>Quadro Telebrás de embutir de 800 x 800 x 120 mm</v>
          </cell>
          <cell r="D2011" t="str">
            <v>un</v>
          </cell>
          <cell r="E2011">
            <v>240.13</v>
          </cell>
          <cell r="F2011">
            <v>120.74</v>
          </cell>
          <cell r="G2011">
            <v>360.87</v>
          </cell>
        </row>
        <row r="2012">
          <cell r="A2012" t="str">
            <v>37.01.220</v>
          </cell>
          <cell r="B2012"/>
          <cell r="C2012" t="str">
            <v>Quadro Telebrás de embutir de 1200 x 1200 x 120 mm</v>
          </cell>
          <cell r="D2012" t="str">
            <v>un</v>
          </cell>
          <cell r="E2012">
            <v>447.42</v>
          </cell>
          <cell r="F2012">
            <v>161.87</v>
          </cell>
          <cell r="G2012">
            <v>609.29</v>
          </cell>
        </row>
        <row r="2013">
          <cell r="A2013" t="str">
            <v>37.02</v>
          </cell>
          <cell r="B2013" t="str">
            <v>Quadro para telefonia de sobrepor, proteção IP 40 chapa nº 16msg</v>
          </cell>
          <cell r="C2013"/>
          <cell r="D2013"/>
          <cell r="E2013"/>
          <cell r="F2013"/>
          <cell r="G2013"/>
        </row>
        <row r="2014">
          <cell r="A2014" t="str">
            <v>37.02.020</v>
          </cell>
          <cell r="B2014"/>
          <cell r="C2014" t="str">
            <v>Quadro Telebrás de sobrepor de 200 x 200 x 120 mm</v>
          </cell>
          <cell r="D2014" t="str">
            <v>un</v>
          </cell>
          <cell r="E2014">
            <v>50.43</v>
          </cell>
          <cell r="F2014">
            <v>47.4</v>
          </cell>
          <cell r="G2014">
            <v>97.83</v>
          </cell>
        </row>
        <row r="2015">
          <cell r="A2015" t="str">
            <v>37.02.060</v>
          </cell>
          <cell r="B2015"/>
          <cell r="C2015" t="str">
            <v>Quadro Telebrás de sobrepor de 400 x 400 x 120 mm</v>
          </cell>
          <cell r="D2015" t="str">
            <v>un</v>
          </cell>
          <cell r="E2015">
            <v>104.26</v>
          </cell>
          <cell r="F2015">
            <v>63.18</v>
          </cell>
          <cell r="G2015">
            <v>167.44</v>
          </cell>
        </row>
        <row r="2016">
          <cell r="A2016" t="str">
            <v>37.02.100</v>
          </cell>
          <cell r="B2016"/>
          <cell r="C2016" t="str">
            <v>Quadro Telebrás de sobrepor de 600 x 600 x 120 mm</v>
          </cell>
          <cell r="D2016" t="str">
            <v>un</v>
          </cell>
          <cell r="E2016">
            <v>193.81</v>
          </cell>
          <cell r="F2016">
            <v>78.989999999999995</v>
          </cell>
          <cell r="G2016">
            <v>272.8</v>
          </cell>
        </row>
        <row r="2017">
          <cell r="A2017" t="str">
            <v>37.02.140</v>
          </cell>
          <cell r="B2017"/>
          <cell r="C2017" t="str">
            <v>Quadro Telebrás de sobrepor de 800 x 800 x 120 mm</v>
          </cell>
          <cell r="D2017" t="str">
            <v>un</v>
          </cell>
          <cell r="E2017">
            <v>288.43</v>
          </cell>
          <cell r="F2017">
            <v>94.77</v>
          </cell>
          <cell r="G2017">
            <v>383.2</v>
          </cell>
        </row>
        <row r="2018">
          <cell r="A2018" t="str">
            <v>37.03</v>
          </cell>
          <cell r="B2018" t="str">
            <v>Quadro distribuição de luz e força de embutir universal</v>
          </cell>
          <cell r="C2018"/>
          <cell r="D2018"/>
          <cell r="E2018"/>
          <cell r="F2018"/>
          <cell r="G2018"/>
        </row>
        <row r="2019">
          <cell r="A2019" t="str">
            <v>37.03.200</v>
          </cell>
          <cell r="B2019"/>
          <cell r="C2019" t="str">
            <v>Quadro de distribuição universal de embutir, para disjuntores 16 DIN / 12 Bolt-on - 150 A - sem componentes</v>
          </cell>
          <cell r="D2019" t="str">
            <v>un</v>
          </cell>
          <cell r="E2019">
            <v>272.82</v>
          </cell>
          <cell r="F2019">
            <v>94.46</v>
          </cell>
          <cell r="G2019">
            <v>367.28</v>
          </cell>
        </row>
        <row r="2020">
          <cell r="A2020" t="str">
            <v>37.03.210</v>
          </cell>
          <cell r="B2020"/>
          <cell r="C2020" t="str">
            <v>Quadro de distribuição universal de embutir, para disjuntores 24 DIN / 18 Bolt-on - 150 A - sem componentes</v>
          </cell>
          <cell r="D2020" t="str">
            <v>un</v>
          </cell>
          <cell r="E2020">
            <v>318.14999999999998</v>
          </cell>
          <cell r="F2020">
            <v>94.46</v>
          </cell>
          <cell r="G2020">
            <v>412.61</v>
          </cell>
        </row>
        <row r="2021">
          <cell r="A2021" t="str">
            <v>37.03.220</v>
          </cell>
          <cell r="B2021"/>
          <cell r="C2021" t="str">
            <v>Quadro de distribuição universal de embutir, para disjuntores 34 DIN / 24 Bolt-on - 150 A - sem componentes</v>
          </cell>
          <cell r="D2021" t="str">
            <v>un</v>
          </cell>
          <cell r="E2021">
            <v>366.8</v>
          </cell>
          <cell r="F2021">
            <v>118.1</v>
          </cell>
          <cell r="G2021">
            <v>484.9</v>
          </cell>
        </row>
        <row r="2022">
          <cell r="A2022" t="str">
            <v>37.03.230</v>
          </cell>
          <cell r="B2022"/>
          <cell r="C2022" t="str">
            <v>Quadro de distribuição universal de embutir, para disjuntores 44 DIN / 32 Bolt-on - 150 A - sem componentes</v>
          </cell>
          <cell r="D2022" t="str">
            <v>un</v>
          </cell>
          <cell r="E2022">
            <v>413.88</v>
          </cell>
          <cell r="F2022">
            <v>118.1</v>
          </cell>
          <cell r="G2022">
            <v>531.98</v>
          </cell>
        </row>
        <row r="2023">
          <cell r="A2023" t="str">
            <v>37.03.240</v>
          </cell>
          <cell r="B2023"/>
          <cell r="C2023" t="str">
            <v>Quadro de distribuição universal de embutir, para disjuntores 56 DIN / 40 Bolt-on - 225 A - sem componentes</v>
          </cell>
          <cell r="D2023" t="str">
            <v>un</v>
          </cell>
          <cell r="E2023">
            <v>596.34</v>
          </cell>
          <cell r="F2023">
            <v>141.69</v>
          </cell>
          <cell r="G2023">
            <v>738.03</v>
          </cell>
        </row>
        <row r="2024">
          <cell r="A2024" t="str">
            <v>37.03.250</v>
          </cell>
          <cell r="B2024"/>
          <cell r="C2024" t="str">
            <v>Quadro de distribuição universal de embutir, para disjuntores 70 DIN / 50 Bolt-on - 225 A - sem componentes</v>
          </cell>
          <cell r="D2024" t="str">
            <v>un</v>
          </cell>
          <cell r="E2024">
            <v>796.3</v>
          </cell>
          <cell r="F2024">
            <v>141.69</v>
          </cell>
          <cell r="G2024">
            <v>937.99</v>
          </cell>
        </row>
        <row r="2025">
          <cell r="A2025" t="str">
            <v>37.04</v>
          </cell>
          <cell r="B2025" t="str">
            <v>Quadro distribuição de luz e força de sobrepor universal</v>
          </cell>
          <cell r="C2025"/>
          <cell r="D2025"/>
          <cell r="E2025"/>
          <cell r="F2025"/>
          <cell r="G2025"/>
        </row>
        <row r="2026">
          <cell r="A2026" t="str">
            <v>37.04.250</v>
          </cell>
          <cell r="B2026"/>
          <cell r="C2026" t="str">
            <v>Quadro de distribuição universal de sobrepor, para disjuntores 16 DIN / 12 Bolt-on - 150 A - sem componentes</v>
          </cell>
          <cell r="D2026" t="str">
            <v>un</v>
          </cell>
          <cell r="E2026">
            <v>386.71</v>
          </cell>
          <cell r="F2026">
            <v>70.87</v>
          </cell>
          <cell r="G2026">
            <v>457.58</v>
          </cell>
        </row>
        <row r="2027">
          <cell r="A2027" t="str">
            <v>37.04.260</v>
          </cell>
          <cell r="B2027"/>
          <cell r="C2027" t="str">
            <v>Quadro de distribuição universal de sobrepor, para disjuntores 24 DIN / 18 Bolt-on - 150 A - sem componentes</v>
          </cell>
          <cell r="D2027" t="str">
            <v>un</v>
          </cell>
          <cell r="E2027">
            <v>443.39</v>
          </cell>
          <cell r="F2027">
            <v>70.87</v>
          </cell>
          <cell r="G2027">
            <v>514.26</v>
          </cell>
        </row>
        <row r="2028">
          <cell r="A2028" t="str">
            <v>37.04.270</v>
          </cell>
          <cell r="B2028"/>
          <cell r="C2028" t="str">
            <v>Quadro de distribuição universal de sobrepor, para disjuntores 34 DIN / 24 Bolt-on - 150 A - sem componentes</v>
          </cell>
          <cell r="D2028" t="str">
            <v>un</v>
          </cell>
          <cell r="E2028">
            <v>485.38</v>
          </cell>
          <cell r="F2028">
            <v>94.46</v>
          </cell>
          <cell r="G2028">
            <v>579.84</v>
          </cell>
        </row>
        <row r="2029">
          <cell r="A2029" t="str">
            <v>37.04.280</v>
          </cell>
          <cell r="B2029"/>
          <cell r="C2029" t="str">
            <v>Quadro de distribuição universal de sobrepor, para disjuntores 44 DIN / 32 Bolt-on - 150 A - sem componentes</v>
          </cell>
          <cell r="D2029" t="str">
            <v>un</v>
          </cell>
          <cell r="E2029">
            <v>560.38</v>
          </cell>
          <cell r="F2029">
            <v>94.46</v>
          </cell>
          <cell r="G2029">
            <v>654.84</v>
          </cell>
        </row>
        <row r="2030">
          <cell r="A2030" t="str">
            <v>37.04.290</v>
          </cell>
          <cell r="B2030"/>
          <cell r="C2030" t="str">
            <v>Quadro de distribuição universal de sobrepor, para disjuntores 56 DIN / 40 Bolt-on - 225 A - sem componentes</v>
          </cell>
          <cell r="D2030" t="str">
            <v>un</v>
          </cell>
          <cell r="E2030">
            <v>782.78</v>
          </cell>
          <cell r="F2030">
            <v>118.1</v>
          </cell>
          <cell r="G2030">
            <v>900.88</v>
          </cell>
        </row>
        <row r="2031">
          <cell r="A2031" t="str">
            <v>37.04.300</v>
          </cell>
          <cell r="B2031"/>
          <cell r="C2031" t="str">
            <v>Quadro de distribuição universal de sobrepor, para disjuntores 70 DIN / 50 Bolt-on - 225 A - sem componentes</v>
          </cell>
          <cell r="D2031" t="str">
            <v>un</v>
          </cell>
          <cell r="E2031">
            <v>1077.24</v>
          </cell>
          <cell r="F2031">
            <v>118.1</v>
          </cell>
          <cell r="G2031">
            <v>1195.3399999999999</v>
          </cell>
        </row>
        <row r="2032">
          <cell r="A2032" t="str">
            <v>37.06</v>
          </cell>
          <cell r="B2032" t="str">
            <v>Painel autoportante</v>
          </cell>
          <cell r="C2032"/>
          <cell r="D2032"/>
          <cell r="E2032"/>
          <cell r="F2032"/>
          <cell r="G2032"/>
        </row>
        <row r="2033">
          <cell r="A2033" t="str">
            <v>37.06.010</v>
          </cell>
          <cell r="B2033"/>
          <cell r="C2033" t="str">
            <v>Painel monobloco autoportante em chapa de aço de 2,0 mm de espessura, com proteção mínima IP 54 - sem componentes</v>
          </cell>
          <cell r="D2033" t="str">
            <v>m²</v>
          </cell>
          <cell r="E2033">
            <v>2235.5</v>
          </cell>
          <cell r="F2033">
            <v>83.76</v>
          </cell>
          <cell r="G2033">
            <v>2319.2600000000002</v>
          </cell>
        </row>
        <row r="2034">
          <cell r="A2034" t="str">
            <v>37.10</v>
          </cell>
          <cell r="B2034" t="str">
            <v>Barramentos</v>
          </cell>
          <cell r="C2034"/>
          <cell r="D2034"/>
          <cell r="E2034"/>
          <cell r="F2034"/>
          <cell r="G2034"/>
        </row>
        <row r="2035">
          <cell r="A2035" t="str">
            <v>37.10.010</v>
          </cell>
          <cell r="B2035"/>
          <cell r="C2035" t="str">
            <v>Barramento de cobre nu</v>
          </cell>
          <cell r="D2035" t="str">
            <v>kg</v>
          </cell>
          <cell r="E2035">
            <v>48.08</v>
          </cell>
          <cell r="F2035">
            <v>5.63</v>
          </cell>
          <cell r="G2035">
            <v>53.71</v>
          </cell>
        </row>
        <row r="2036">
          <cell r="A2036" t="str">
            <v>37.11</v>
          </cell>
          <cell r="B2036" t="str">
            <v>Bases</v>
          </cell>
          <cell r="C2036"/>
          <cell r="D2036"/>
          <cell r="E2036"/>
          <cell r="F2036"/>
          <cell r="G2036"/>
        </row>
        <row r="2037">
          <cell r="A2037" t="str">
            <v>37.11.020</v>
          </cell>
          <cell r="B2037"/>
          <cell r="C2037" t="str">
            <v>Base de fusível Diazed completa para 25 A</v>
          </cell>
          <cell r="D2037" t="str">
            <v>un</v>
          </cell>
          <cell r="E2037">
            <v>24.18</v>
          </cell>
          <cell r="F2037">
            <v>9.49</v>
          </cell>
          <cell r="G2037">
            <v>33.67</v>
          </cell>
        </row>
        <row r="2038">
          <cell r="A2038" t="str">
            <v>37.11.040</v>
          </cell>
          <cell r="B2038"/>
          <cell r="C2038" t="str">
            <v>Base de fusível Diazed completa para 63 A</v>
          </cell>
          <cell r="D2038" t="str">
            <v>un</v>
          </cell>
          <cell r="E2038">
            <v>33.869999999999997</v>
          </cell>
          <cell r="F2038">
            <v>15.81</v>
          </cell>
          <cell r="G2038">
            <v>49.68</v>
          </cell>
        </row>
        <row r="2039">
          <cell r="A2039" t="str">
            <v>37.11.060</v>
          </cell>
          <cell r="B2039"/>
          <cell r="C2039" t="str">
            <v>Base de fusível NH até 125 A, com fusível</v>
          </cell>
          <cell r="D2039" t="str">
            <v>un</v>
          </cell>
          <cell r="E2039">
            <v>33.03</v>
          </cell>
          <cell r="F2039">
            <v>31.59</v>
          </cell>
          <cell r="G2039">
            <v>64.62</v>
          </cell>
        </row>
        <row r="2040">
          <cell r="A2040" t="str">
            <v>37.11.080</v>
          </cell>
          <cell r="B2040"/>
          <cell r="C2040" t="str">
            <v>Base de fusível NH até 250 A, com fusível</v>
          </cell>
          <cell r="D2040" t="str">
            <v>un</v>
          </cell>
          <cell r="E2040">
            <v>104.32</v>
          </cell>
          <cell r="F2040">
            <v>31.59</v>
          </cell>
          <cell r="G2040">
            <v>135.91</v>
          </cell>
        </row>
        <row r="2041">
          <cell r="A2041" t="str">
            <v>37.11.100</v>
          </cell>
          <cell r="B2041"/>
          <cell r="C2041" t="str">
            <v>Base de fusível NH até 400 A, com fusível</v>
          </cell>
          <cell r="D2041" t="str">
            <v>un</v>
          </cell>
          <cell r="E2041">
            <v>148.44999999999999</v>
          </cell>
          <cell r="F2041">
            <v>31.59</v>
          </cell>
          <cell r="G2041">
            <v>180.04</v>
          </cell>
        </row>
        <row r="2042">
          <cell r="A2042" t="str">
            <v>37.11.120</v>
          </cell>
          <cell r="B2042"/>
          <cell r="C2042" t="str">
            <v>Base de fusível tripolar de 15 kV</v>
          </cell>
          <cell r="D2042" t="str">
            <v>un</v>
          </cell>
          <cell r="E2042">
            <v>548.36</v>
          </cell>
          <cell r="F2042">
            <v>37.909999999999997</v>
          </cell>
          <cell r="G2042">
            <v>586.27</v>
          </cell>
        </row>
        <row r="2043">
          <cell r="A2043" t="str">
            <v>37.11.140</v>
          </cell>
          <cell r="B2043"/>
          <cell r="C2043" t="str">
            <v>Base de fusível unipolar de 15 kV</v>
          </cell>
          <cell r="D2043" t="str">
            <v>un</v>
          </cell>
          <cell r="E2043">
            <v>212.34</v>
          </cell>
          <cell r="F2043">
            <v>37.909999999999997</v>
          </cell>
          <cell r="G2043">
            <v>250.25</v>
          </cell>
        </row>
        <row r="2044">
          <cell r="A2044" t="str">
            <v>37.12</v>
          </cell>
          <cell r="B2044" t="str">
            <v>Fusíveis</v>
          </cell>
          <cell r="C2044"/>
          <cell r="D2044"/>
          <cell r="E2044"/>
          <cell r="F2044"/>
          <cell r="G2044"/>
        </row>
        <row r="2045">
          <cell r="A2045" t="str">
            <v>37.12.020</v>
          </cell>
          <cell r="B2045"/>
          <cell r="C2045" t="str">
            <v>Fusível tipo NH 00 de 6 A até 160 A</v>
          </cell>
          <cell r="D2045" t="str">
            <v>un</v>
          </cell>
          <cell r="E2045">
            <v>14.3</v>
          </cell>
          <cell r="F2045">
            <v>6.32</v>
          </cell>
          <cell r="G2045">
            <v>20.62</v>
          </cell>
        </row>
        <row r="2046">
          <cell r="A2046" t="str">
            <v>37.12.040</v>
          </cell>
          <cell r="B2046"/>
          <cell r="C2046" t="str">
            <v>Fusível tipo NH 1 de 36 A até 250 A</v>
          </cell>
          <cell r="D2046" t="str">
            <v>un</v>
          </cell>
          <cell r="E2046">
            <v>36.54</v>
          </cell>
          <cell r="F2046">
            <v>6.32</v>
          </cell>
          <cell r="G2046">
            <v>42.86</v>
          </cell>
        </row>
        <row r="2047">
          <cell r="A2047" t="str">
            <v>37.12.060</v>
          </cell>
          <cell r="B2047"/>
          <cell r="C2047" t="str">
            <v>Fusível tipo NH 2 de 224 A até 400 A</v>
          </cell>
          <cell r="D2047" t="str">
            <v>un</v>
          </cell>
          <cell r="E2047">
            <v>53.76</v>
          </cell>
          <cell r="F2047">
            <v>6.32</v>
          </cell>
          <cell r="G2047">
            <v>60.08</v>
          </cell>
        </row>
        <row r="2048">
          <cell r="A2048" t="str">
            <v>37.12.080</v>
          </cell>
          <cell r="B2048"/>
          <cell r="C2048" t="str">
            <v>Fusível tipo NH 3 de 400 A até 630 A</v>
          </cell>
          <cell r="D2048" t="str">
            <v>un</v>
          </cell>
          <cell r="E2048">
            <v>80.75</v>
          </cell>
          <cell r="F2048">
            <v>6.32</v>
          </cell>
          <cell r="G2048">
            <v>87.07</v>
          </cell>
        </row>
        <row r="2049">
          <cell r="A2049" t="str">
            <v>37.12.120</v>
          </cell>
          <cell r="B2049"/>
          <cell r="C2049" t="str">
            <v>Fusível tipo HH para 15 kV de 2,5 A até 50 A</v>
          </cell>
          <cell r="D2049" t="str">
            <v>un</v>
          </cell>
          <cell r="E2049">
            <v>164.81</v>
          </cell>
          <cell r="F2049">
            <v>6.32</v>
          </cell>
          <cell r="G2049">
            <v>171.13</v>
          </cell>
        </row>
        <row r="2050">
          <cell r="A2050" t="str">
            <v>37.12.140</v>
          </cell>
          <cell r="B2050"/>
          <cell r="C2050" t="str">
            <v>Fusível tipo HH para 15 kV de 60 A até 100 A</v>
          </cell>
          <cell r="D2050" t="str">
            <v>un</v>
          </cell>
          <cell r="E2050">
            <v>272.14999999999998</v>
          </cell>
          <cell r="F2050">
            <v>6.32</v>
          </cell>
          <cell r="G2050">
            <v>278.47000000000003</v>
          </cell>
        </row>
        <row r="2051">
          <cell r="A2051" t="str">
            <v>37.12.200</v>
          </cell>
          <cell r="B2051"/>
          <cell r="C2051" t="str">
            <v>Fusível diazed retardado de 2 A até 25 A</v>
          </cell>
          <cell r="D2051" t="str">
            <v>un</v>
          </cell>
          <cell r="E2051">
            <v>3.56</v>
          </cell>
          <cell r="F2051">
            <v>6.32</v>
          </cell>
          <cell r="G2051">
            <v>9.8800000000000008</v>
          </cell>
        </row>
        <row r="2052">
          <cell r="A2052" t="str">
            <v>37.12.220</v>
          </cell>
          <cell r="B2052"/>
          <cell r="C2052" t="str">
            <v>Fusível diazed retardado de 35 A até 63 A</v>
          </cell>
          <cell r="D2052" t="str">
            <v>un</v>
          </cell>
          <cell r="E2052">
            <v>5.05</v>
          </cell>
          <cell r="F2052">
            <v>6.32</v>
          </cell>
          <cell r="G2052">
            <v>11.37</v>
          </cell>
        </row>
        <row r="2053">
          <cell r="A2053" t="str">
            <v>37.12.300</v>
          </cell>
          <cell r="B2053"/>
          <cell r="C2053" t="str">
            <v>Fusível em vidro para ´TP´ de 0,5 A</v>
          </cell>
          <cell r="D2053" t="str">
            <v>un</v>
          </cell>
          <cell r="E2053">
            <v>23.69</v>
          </cell>
          <cell r="F2053">
            <v>1.59</v>
          </cell>
          <cell r="G2053">
            <v>25.28</v>
          </cell>
        </row>
        <row r="2054">
          <cell r="A2054" t="str">
            <v>37.13</v>
          </cell>
          <cell r="B2054" t="str">
            <v>Disjuntores</v>
          </cell>
          <cell r="C2054"/>
          <cell r="D2054"/>
          <cell r="E2054"/>
          <cell r="F2054"/>
          <cell r="G2054"/>
        </row>
        <row r="2055">
          <cell r="A2055" t="str">
            <v>37.13.510</v>
          </cell>
          <cell r="B2055"/>
          <cell r="C2055" t="str">
            <v>Disjuntor fixo PVO trifásico, 17,5 kV, 630 A x 350 MVA, 50/60 Hz, com acessórios</v>
          </cell>
          <cell r="D2055" t="str">
            <v>un</v>
          </cell>
          <cell r="E2055">
            <v>12898.43</v>
          </cell>
          <cell r="F2055">
            <v>198.34</v>
          </cell>
          <cell r="G2055">
            <v>13096.77</v>
          </cell>
        </row>
        <row r="2056">
          <cell r="A2056" t="str">
            <v>37.13.520</v>
          </cell>
          <cell r="B2056"/>
          <cell r="C2056" t="str">
            <v>Disjuntor a seco aberto trifásico, 600 V de 800 A, 50/60 Hz, com acessórios</v>
          </cell>
          <cell r="D2056" t="str">
            <v>un</v>
          </cell>
          <cell r="E2056">
            <v>18880.97</v>
          </cell>
          <cell r="F2056">
            <v>177.76</v>
          </cell>
          <cell r="G2056">
            <v>19058.73</v>
          </cell>
        </row>
        <row r="2057">
          <cell r="A2057" t="str">
            <v>37.13.530</v>
          </cell>
          <cell r="B2057"/>
          <cell r="C2057" t="str">
            <v>Disjuntor fixo PVO trifásico, 15 kV, 630 A x 350 MVA, com relé de proteção de sobrecorrente e transformadores de corrente</v>
          </cell>
          <cell r="D2057" t="str">
            <v>cj</v>
          </cell>
          <cell r="E2057">
            <v>24834.22</v>
          </cell>
          <cell r="F2057">
            <v>262.04000000000002</v>
          </cell>
          <cell r="G2057">
            <v>25096.26</v>
          </cell>
        </row>
        <row r="2058">
          <cell r="A2058" t="str">
            <v>37.13.550</v>
          </cell>
          <cell r="B2058"/>
          <cell r="C2058" t="str">
            <v>Disjuntor em caixa aberta tripolar extraível, 500V de 3200A, com acessórios</v>
          </cell>
          <cell r="D2058" t="str">
            <v>un</v>
          </cell>
          <cell r="E2058">
            <v>47039.83</v>
          </cell>
          <cell r="F2058">
            <v>31.59</v>
          </cell>
          <cell r="G2058">
            <v>47071.42</v>
          </cell>
        </row>
        <row r="2059">
          <cell r="A2059" t="str">
            <v>37.13.570</v>
          </cell>
          <cell r="B2059"/>
          <cell r="C2059" t="str">
            <v>Disjuntor em caixa aberta tripolar extraível, 500V de 4000A, com acessórios</v>
          </cell>
          <cell r="D2059" t="str">
            <v>un</v>
          </cell>
          <cell r="E2059">
            <v>90227.49</v>
          </cell>
          <cell r="F2059">
            <v>31.59</v>
          </cell>
          <cell r="G2059">
            <v>90259.08</v>
          </cell>
        </row>
        <row r="2060">
          <cell r="A2060" t="str">
            <v>37.13.600</v>
          </cell>
          <cell r="B2060"/>
          <cell r="C2060" t="str">
            <v>Disjuntor termomagnético, unipolar 127/220 V, corrente de 10 A até 30 A</v>
          </cell>
          <cell r="D2060" t="str">
            <v>un</v>
          </cell>
          <cell r="E2060">
            <v>10.93</v>
          </cell>
          <cell r="F2060">
            <v>9.49</v>
          </cell>
          <cell r="G2060">
            <v>20.420000000000002</v>
          </cell>
        </row>
        <row r="2061">
          <cell r="A2061" t="str">
            <v>37.13.610</v>
          </cell>
          <cell r="B2061"/>
          <cell r="C2061" t="str">
            <v>Disjuntor termomagnético, unipolar 127/220 V, corrente de 35 A até 50 A</v>
          </cell>
          <cell r="D2061" t="str">
            <v>un</v>
          </cell>
          <cell r="E2061">
            <v>18.63</v>
          </cell>
          <cell r="F2061">
            <v>9.49</v>
          </cell>
          <cell r="G2061">
            <v>28.12</v>
          </cell>
        </row>
        <row r="2062">
          <cell r="A2062" t="str">
            <v>37.13.630</v>
          </cell>
          <cell r="B2062"/>
          <cell r="C2062" t="str">
            <v>Disjuntor termomagnético, bipolar 220/380 V, corrente de 10 A até 50 A</v>
          </cell>
          <cell r="D2062" t="str">
            <v>un</v>
          </cell>
          <cell r="E2062">
            <v>69</v>
          </cell>
          <cell r="F2062">
            <v>18.95</v>
          </cell>
          <cell r="G2062">
            <v>87.95</v>
          </cell>
        </row>
        <row r="2063">
          <cell r="A2063" t="str">
            <v>37.13.640</v>
          </cell>
          <cell r="B2063"/>
          <cell r="C2063" t="str">
            <v>Disjuntor termomagnético, bipolar 220/380 V, corrente de 60 A até 100 A</v>
          </cell>
          <cell r="D2063" t="str">
            <v>un</v>
          </cell>
          <cell r="E2063">
            <v>96.55</v>
          </cell>
          <cell r="F2063">
            <v>18.95</v>
          </cell>
          <cell r="G2063">
            <v>115.5</v>
          </cell>
        </row>
        <row r="2064">
          <cell r="A2064" t="str">
            <v>37.13.650</v>
          </cell>
          <cell r="B2064"/>
          <cell r="C2064" t="str">
            <v>Disjuntor termomagnético, tripolar 220/380 V, corrente de 10 A até 50 A</v>
          </cell>
          <cell r="D2064" t="str">
            <v>un</v>
          </cell>
          <cell r="E2064">
            <v>84.91</v>
          </cell>
          <cell r="F2064">
            <v>28.44</v>
          </cell>
          <cell r="G2064">
            <v>113.35</v>
          </cell>
        </row>
        <row r="2065">
          <cell r="A2065" t="str">
            <v>37.13.660</v>
          </cell>
          <cell r="B2065"/>
          <cell r="C2065" t="str">
            <v>Disjuntor termomagnético, tripolar 220/380 V, corrente de 60 A até 100 A</v>
          </cell>
          <cell r="D2065" t="str">
            <v>un</v>
          </cell>
          <cell r="E2065">
            <v>101.46</v>
          </cell>
          <cell r="F2065">
            <v>28.44</v>
          </cell>
          <cell r="G2065">
            <v>129.9</v>
          </cell>
        </row>
        <row r="2066">
          <cell r="A2066" t="str">
            <v>37.13.690</v>
          </cell>
          <cell r="B2066"/>
          <cell r="C2066" t="str">
            <v>Disjuntor série universal, em caixa moldada, térmico e magnético fixos, bipolar 480 V, corrente de 60 A até 100 A</v>
          </cell>
          <cell r="D2066" t="str">
            <v>un</v>
          </cell>
          <cell r="E2066">
            <v>309.58</v>
          </cell>
          <cell r="F2066">
            <v>31.59</v>
          </cell>
          <cell r="G2066">
            <v>341.17</v>
          </cell>
        </row>
        <row r="2067">
          <cell r="A2067" t="str">
            <v>37.13.700</v>
          </cell>
          <cell r="B2067"/>
          <cell r="C2067" t="str">
            <v>Disjuntor série universal, em caixa moldada, térmico e magnético fixos, bipolar 480/600 V, corrente de 125 A</v>
          </cell>
          <cell r="D2067" t="str">
            <v>un</v>
          </cell>
          <cell r="E2067">
            <v>495.3</v>
          </cell>
          <cell r="F2067">
            <v>31.59</v>
          </cell>
          <cell r="G2067">
            <v>526.89</v>
          </cell>
        </row>
        <row r="2068">
          <cell r="A2068" t="str">
            <v>37.13.720</v>
          </cell>
          <cell r="B2068"/>
          <cell r="C2068" t="str">
            <v>Disjuntor série universal, em caixa moldada, térmico fixo e magnético ajustável, tripolar 600 V, corrente de 300 A até 400 A</v>
          </cell>
          <cell r="D2068" t="str">
            <v>un</v>
          </cell>
          <cell r="E2068">
            <v>1753.69</v>
          </cell>
          <cell r="F2068">
            <v>63.18</v>
          </cell>
          <cell r="G2068">
            <v>1816.87</v>
          </cell>
        </row>
        <row r="2069">
          <cell r="A2069" t="str">
            <v>37.13.730</v>
          </cell>
          <cell r="B2069"/>
          <cell r="C2069" t="str">
            <v>Disjuntor série universal, em caixa moldada, térmico fixo e magnético ajustável, tripolar 600 V, corrente de 500 A até 630 A</v>
          </cell>
          <cell r="D2069" t="str">
            <v>un</v>
          </cell>
          <cell r="E2069">
            <v>2932.58</v>
          </cell>
          <cell r="F2069">
            <v>63.18</v>
          </cell>
          <cell r="G2069">
            <v>2995.76</v>
          </cell>
        </row>
        <row r="2070">
          <cell r="A2070" t="str">
            <v>37.13.740</v>
          </cell>
          <cell r="B2070"/>
          <cell r="C2070" t="str">
            <v>Disjuntor série universal, em caixa moldada, térmico fixo e magnético ajustável, tripolar 600 V, corrente de 700 A até 800 A</v>
          </cell>
          <cell r="D2070" t="str">
            <v>un</v>
          </cell>
          <cell r="E2070">
            <v>5044.97</v>
          </cell>
          <cell r="F2070">
            <v>63.18</v>
          </cell>
          <cell r="G2070">
            <v>5108.1499999999996</v>
          </cell>
        </row>
        <row r="2071">
          <cell r="A2071" t="str">
            <v>37.13.760</v>
          </cell>
          <cell r="B2071"/>
          <cell r="C2071" t="str">
            <v>Disjuntor em caixa moldada, térmico e magnético ajustáveis, tripolar 630/690 V, faixa de ajuste de 440 até 630 A</v>
          </cell>
          <cell r="D2071" t="str">
            <v>un</v>
          </cell>
          <cell r="E2071">
            <v>4162.91</v>
          </cell>
          <cell r="F2071">
            <v>63.18</v>
          </cell>
          <cell r="G2071">
            <v>4226.09</v>
          </cell>
        </row>
        <row r="2072">
          <cell r="A2072" t="str">
            <v>37.13.770</v>
          </cell>
          <cell r="B2072"/>
          <cell r="C2072" t="str">
            <v>Disjuntor em caixa moldada, térmico e magnético ajustáveis, tripolar 1250/690 V, faixa de ajuste de 800 até 1250 A</v>
          </cell>
          <cell r="D2072" t="str">
            <v>un</v>
          </cell>
          <cell r="E2072">
            <v>7507.29</v>
          </cell>
          <cell r="F2072">
            <v>63.18</v>
          </cell>
          <cell r="G2072">
            <v>7570.47</v>
          </cell>
        </row>
        <row r="2073">
          <cell r="A2073" t="str">
            <v>37.13.780</v>
          </cell>
          <cell r="B2073"/>
          <cell r="C2073" t="str">
            <v>Disjuntor em caixa moldada, térmico e magnético ajustáveis, tripolar 1600/690 V, faixa de ajuste de 1000 até 1600 A</v>
          </cell>
          <cell r="D2073" t="str">
            <v>un</v>
          </cell>
          <cell r="E2073">
            <v>10679.54</v>
          </cell>
          <cell r="F2073">
            <v>63.18</v>
          </cell>
          <cell r="G2073">
            <v>10742.72</v>
          </cell>
        </row>
        <row r="2074">
          <cell r="A2074" t="str">
            <v>37.13.800</v>
          </cell>
          <cell r="B2074"/>
          <cell r="C2074" t="str">
            <v>Mini-disjuntor termomagnético, unipolar 127/220 V, corrente de 10 A até 32 A</v>
          </cell>
          <cell r="D2074" t="str">
            <v>un</v>
          </cell>
          <cell r="E2074">
            <v>7.59</v>
          </cell>
          <cell r="F2074">
            <v>6.32</v>
          </cell>
          <cell r="G2074">
            <v>13.91</v>
          </cell>
        </row>
        <row r="2075">
          <cell r="A2075" t="str">
            <v>37.13.810</v>
          </cell>
          <cell r="B2075"/>
          <cell r="C2075" t="str">
            <v>Mini-disjuntor termomagnético, unipolar 127/220 V, corrente de 40 A até 50 A</v>
          </cell>
          <cell r="D2075" t="str">
            <v>un</v>
          </cell>
          <cell r="E2075">
            <v>10.029999999999999</v>
          </cell>
          <cell r="F2075">
            <v>6.32</v>
          </cell>
          <cell r="G2075">
            <v>16.350000000000001</v>
          </cell>
        </row>
        <row r="2076">
          <cell r="A2076" t="str">
            <v>37.13.840</v>
          </cell>
          <cell r="B2076"/>
          <cell r="C2076" t="str">
            <v>Mini-disjuntor termomagnético, bipolar 220/380 V, corrente de 10 A até 32 A</v>
          </cell>
          <cell r="D2076" t="str">
            <v>un</v>
          </cell>
          <cell r="E2076">
            <v>31.6</v>
          </cell>
          <cell r="F2076">
            <v>6.32</v>
          </cell>
          <cell r="G2076">
            <v>37.92</v>
          </cell>
        </row>
        <row r="2077">
          <cell r="A2077" t="str">
            <v>37.13.850</v>
          </cell>
          <cell r="B2077"/>
          <cell r="C2077" t="str">
            <v>Mini-disjuntor termomagnético, bipolar 220/380 V, corrente de 40 A até 50 A</v>
          </cell>
          <cell r="D2077" t="str">
            <v>un</v>
          </cell>
          <cell r="E2077">
            <v>35.700000000000003</v>
          </cell>
          <cell r="F2077">
            <v>6.32</v>
          </cell>
          <cell r="G2077">
            <v>42.02</v>
          </cell>
        </row>
        <row r="2078">
          <cell r="A2078" t="str">
            <v>37.13.860</v>
          </cell>
          <cell r="B2078"/>
          <cell r="C2078" t="str">
            <v>Mini-disjuntor termomagnético, bipolar 220/380 V, corrente de 63 A</v>
          </cell>
          <cell r="D2078" t="str">
            <v>un</v>
          </cell>
          <cell r="E2078">
            <v>44.99</v>
          </cell>
          <cell r="F2078">
            <v>6.32</v>
          </cell>
          <cell r="G2078">
            <v>51.31</v>
          </cell>
        </row>
        <row r="2079">
          <cell r="A2079" t="str">
            <v>37.13.870</v>
          </cell>
          <cell r="B2079"/>
          <cell r="C2079" t="str">
            <v>Mini-disjuntor termomagnético, bipolar 400 V, corrente de 80 A até 100 A</v>
          </cell>
          <cell r="D2079" t="str">
            <v>un</v>
          </cell>
          <cell r="E2079">
            <v>629.29999999999995</v>
          </cell>
          <cell r="F2079">
            <v>6.32</v>
          </cell>
          <cell r="G2079">
            <v>635.62</v>
          </cell>
        </row>
        <row r="2080">
          <cell r="A2080" t="str">
            <v>37.13.880</v>
          </cell>
          <cell r="B2080"/>
          <cell r="C2080" t="str">
            <v>Mini-disjuntor termomagnético, tripolar 220/380 V, corrente de 10 A até 32 A</v>
          </cell>
          <cell r="D2080" t="str">
            <v>un</v>
          </cell>
          <cell r="E2080">
            <v>42.77</v>
          </cell>
          <cell r="F2080">
            <v>6.32</v>
          </cell>
          <cell r="G2080">
            <v>49.09</v>
          </cell>
        </row>
        <row r="2081">
          <cell r="A2081" t="str">
            <v>37.13.890</v>
          </cell>
          <cell r="B2081"/>
          <cell r="C2081" t="str">
            <v>Mini-disjuntor termomagnético, tripolar 220/380 V, corrente de 40 A até 50 A</v>
          </cell>
          <cell r="D2081" t="str">
            <v>un</v>
          </cell>
          <cell r="E2081">
            <v>45.94</v>
          </cell>
          <cell r="F2081">
            <v>6.32</v>
          </cell>
          <cell r="G2081">
            <v>52.26</v>
          </cell>
        </row>
        <row r="2082">
          <cell r="A2082" t="str">
            <v>37.13.900</v>
          </cell>
          <cell r="B2082"/>
          <cell r="C2082" t="str">
            <v>Mini-disjuntor termomagnético, tripolar 220/380 V, corrente de 63 A</v>
          </cell>
          <cell r="D2082" t="str">
            <v>un</v>
          </cell>
          <cell r="E2082">
            <v>54.53</v>
          </cell>
          <cell r="F2082">
            <v>6.32</v>
          </cell>
          <cell r="G2082">
            <v>60.85</v>
          </cell>
        </row>
        <row r="2083">
          <cell r="A2083" t="str">
            <v>37.13.910</v>
          </cell>
          <cell r="B2083"/>
          <cell r="C2083" t="str">
            <v>Mini-disjuntor termomagnético, tripolar 400 V, corrente de 80 A até 125 A</v>
          </cell>
          <cell r="D2083" t="str">
            <v>un</v>
          </cell>
          <cell r="E2083">
            <v>989.8</v>
          </cell>
          <cell r="F2083">
            <v>6.32</v>
          </cell>
          <cell r="G2083">
            <v>996.12</v>
          </cell>
        </row>
        <row r="2084">
          <cell r="A2084" t="str">
            <v>37.13.920</v>
          </cell>
          <cell r="B2084"/>
          <cell r="C2084" t="str">
            <v>Disjuntor em caixa moldada, térmico ajustável e magnético fixo, tripolar 2000/1200 V, faixa de ajuste de 1600 até 2000 A</v>
          </cell>
          <cell r="D2084" t="str">
            <v>un</v>
          </cell>
          <cell r="E2084">
            <v>22258.9</v>
          </cell>
          <cell r="F2084">
            <v>63.18</v>
          </cell>
          <cell r="G2084">
            <v>22322.080000000002</v>
          </cell>
        </row>
        <row r="2085">
          <cell r="A2085" t="str">
            <v>37.13.930</v>
          </cell>
          <cell r="B2085"/>
          <cell r="C2085" t="str">
            <v>Disjuntor em caixa moldada, térmico ajustável e magnético fixo, tripolar 2500/1200 V, faixa de ajuste de 2000 até 2500 A</v>
          </cell>
          <cell r="D2085" t="str">
            <v>un</v>
          </cell>
          <cell r="E2085">
            <v>31622.639999999999</v>
          </cell>
          <cell r="F2085">
            <v>63.18</v>
          </cell>
          <cell r="G2085">
            <v>31685.82</v>
          </cell>
        </row>
        <row r="2086">
          <cell r="A2086" t="str">
            <v>37.13.940</v>
          </cell>
          <cell r="B2086"/>
          <cell r="C2086" t="str">
            <v>Disjuntor em caixa aberta tripolar extraível, 500 V de 6300 A, com acessórios</v>
          </cell>
          <cell r="D2086" t="str">
            <v>un</v>
          </cell>
          <cell r="E2086">
            <v>198210.09</v>
          </cell>
          <cell r="F2086">
            <v>31.59</v>
          </cell>
          <cell r="G2086">
            <v>198241.68</v>
          </cell>
        </row>
        <row r="2087">
          <cell r="A2087" t="str">
            <v>37.14</v>
          </cell>
          <cell r="B2087" t="str">
            <v>Chave de baixa tensão</v>
          </cell>
          <cell r="C2087"/>
          <cell r="D2087"/>
          <cell r="E2087"/>
          <cell r="F2087"/>
          <cell r="G2087"/>
        </row>
        <row r="2088">
          <cell r="A2088" t="str">
            <v>37.14.050</v>
          </cell>
          <cell r="B2088"/>
          <cell r="C2088" t="str">
            <v>Chave comutadora, reversão sob carga, tetrapolar, sem porta fusível, para 100 A</v>
          </cell>
          <cell r="D2088" t="str">
            <v>un</v>
          </cell>
          <cell r="E2088">
            <v>2012.97</v>
          </cell>
          <cell r="F2088">
            <v>31.59</v>
          </cell>
          <cell r="G2088">
            <v>2044.56</v>
          </cell>
        </row>
        <row r="2089">
          <cell r="A2089" t="str">
            <v>37.14.300</v>
          </cell>
          <cell r="B2089"/>
          <cell r="C2089" t="str">
            <v>Chave seccionadora sob carga, tripolar, acionamento rotativo, com prolongador, sem porta-fusível, de 160 A</v>
          </cell>
          <cell r="D2089" t="str">
            <v>un</v>
          </cell>
          <cell r="E2089">
            <v>938.5</v>
          </cell>
          <cell r="F2089">
            <v>25.27</v>
          </cell>
          <cell r="G2089">
            <v>963.77</v>
          </cell>
        </row>
        <row r="2090">
          <cell r="A2090" t="str">
            <v>37.14.310</v>
          </cell>
          <cell r="B2090"/>
          <cell r="C2090" t="str">
            <v>Chave seccionadora sob carga, tripolar, acionamento rotativo, com prolongador, sem porta-fusível, de 250 A</v>
          </cell>
          <cell r="D2090" t="str">
            <v>un</v>
          </cell>
          <cell r="E2090">
            <v>1091.3900000000001</v>
          </cell>
          <cell r="F2090">
            <v>25.27</v>
          </cell>
          <cell r="G2090">
            <v>1116.6600000000001</v>
          </cell>
        </row>
        <row r="2091">
          <cell r="A2091" t="str">
            <v>37.14.320</v>
          </cell>
          <cell r="B2091"/>
          <cell r="C2091" t="str">
            <v>Chave seccionadora sob carga, tripolar, acionamento rotativo, com prolongador, sem porta-fusível, de 400 A</v>
          </cell>
          <cell r="D2091" t="str">
            <v>un</v>
          </cell>
          <cell r="E2091">
            <v>1350.04</v>
          </cell>
          <cell r="F2091">
            <v>31.59</v>
          </cell>
          <cell r="G2091">
            <v>1381.63</v>
          </cell>
        </row>
        <row r="2092">
          <cell r="A2092" t="str">
            <v>37.14.330</v>
          </cell>
          <cell r="B2092"/>
          <cell r="C2092" t="str">
            <v>Chave seccionadora sob carga, tripolar, acionamento rotativo, com prolongador, sem porta-fusível, de 630 A</v>
          </cell>
          <cell r="D2092" t="str">
            <v>un</v>
          </cell>
          <cell r="E2092">
            <v>1871.09</v>
          </cell>
          <cell r="F2092">
            <v>37.909999999999997</v>
          </cell>
          <cell r="G2092">
            <v>1909</v>
          </cell>
        </row>
        <row r="2093">
          <cell r="A2093" t="str">
            <v>37.14.340</v>
          </cell>
          <cell r="B2093"/>
          <cell r="C2093" t="str">
            <v>Chave seccionadora sob carga, tripolar, acionamento rotativo, com prolongador, sem porta-fusível, de 1000 A</v>
          </cell>
          <cell r="D2093" t="str">
            <v>un</v>
          </cell>
          <cell r="E2093">
            <v>2887.7</v>
          </cell>
          <cell r="F2093">
            <v>47.4</v>
          </cell>
          <cell r="G2093">
            <v>2935.1</v>
          </cell>
        </row>
        <row r="2094">
          <cell r="A2094" t="str">
            <v>37.14.350</v>
          </cell>
          <cell r="B2094"/>
          <cell r="C2094" t="str">
            <v>Chave seccionadora sob carga, tripolar, acionamento rotativo, com prolongador, sem porta-fusível, de 1250 A</v>
          </cell>
          <cell r="D2094" t="str">
            <v>un</v>
          </cell>
          <cell r="E2094">
            <v>6107.35</v>
          </cell>
          <cell r="F2094">
            <v>47.4</v>
          </cell>
          <cell r="G2094">
            <v>6154.75</v>
          </cell>
        </row>
        <row r="2095">
          <cell r="A2095" t="str">
            <v>37.14.410</v>
          </cell>
          <cell r="B2095"/>
          <cell r="C2095" t="str">
            <v>Chave seccionadora sob carga, tripolar, acionamento rotativo, com prolongador e porta-fusível até NH-00-125 A - sem fusíveis</v>
          </cell>
          <cell r="D2095" t="str">
            <v>un</v>
          </cell>
          <cell r="E2095">
            <v>1319.21</v>
          </cell>
          <cell r="F2095">
            <v>25.27</v>
          </cell>
          <cell r="G2095">
            <v>1344.48</v>
          </cell>
        </row>
        <row r="2096">
          <cell r="A2096" t="str">
            <v>37.14.420</v>
          </cell>
          <cell r="B2096"/>
          <cell r="C2096" t="str">
            <v>Chave seccionadora sob carga, tripolar, acionamento rotativo, com prolongador e porta-fusível até NH-00-160 A - sem fusíveis</v>
          </cell>
          <cell r="D2096" t="str">
            <v>un</v>
          </cell>
          <cell r="E2096">
            <v>1177.9100000000001</v>
          </cell>
          <cell r="F2096">
            <v>25.27</v>
          </cell>
          <cell r="G2096">
            <v>1203.18</v>
          </cell>
        </row>
        <row r="2097">
          <cell r="A2097" t="str">
            <v>37.14.430</v>
          </cell>
          <cell r="B2097"/>
          <cell r="C2097" t="str">
            <v>Chave seccionadora sob carga, tripolar, acionamento rotativo, com prolongador e porta-fusível até NH-1-250 A - sem fusíveis</v>
          </cell>
          <cell r="D2097" t="str">
            <v>un</v>
          </cell>
          <cell r="E2097">
            <v>2233.75</v>
          </cell>
          <cell r="F2097">
            <v>25.27</v>
          </cell>
          <cell r="G2097">
            <v>2259.02</v>
          </cell>
        </row>
        <row r="2098">
          <cell r="A2098" t="str">
            <v>37.14.440</v>
          </cell>
          <cell r="B2098"/>
          <cell r="C2098" t="str">
            <v>Chave seccionadora sob carga, tripolar, acionamento rotativo, com prolongador e porta-fusível até NH-2-400 A - sem fusíveis</v>
          </cell>
          <cell r="D2098" t="str">
            <v>un</v>
          </cell>
          <cell r="E2098">
            <v>2440.84</v>
          </cell>
          <cell r="F2098">
            <v>31.59</v>
          </cell>
          <cell r="G2098">
            <v>2472.4299999999998</v>
          </cell>
        </row>
        <row r="2099">
          <cell r="A2099" t="str">
            <v>37.14.450</v>
          </cell>
          <cell r="B2099"/>
          <cell r="C2099" t="str">
            <v>Chave seccionadora sob carga, tripolar, acionamento rotativo, com prolongador e porta-fusível até NH-3-630 A - sem fusíveis</v>
          </cell>
          <cell r="D2099" t="str">
            <v>un</v>
          </cell>
          <cell r="E2099">
            <v>4735.1099999999997</v>
          </cell>
          <cell r="F2099">
            <v>37.909999999999997</v>
          </cell>
          <cell r="G2099">
            <v>4773.0200000000004</v>
          </cell>
        </row>
        <row r="2100">
          <cell r="A2100" t="str">
            <v>37.14.500</v>
          </cell>
          <cell r="B2100"/>
          <cell r="C2100" t="str">
            <v>Chave seccionadora sob carga, tripolar, acionamento tipo punho, com porta-fusível até NH-00-160 A - sem fusíveis</v>
          </cell>
          <cell r="D2100" t="str">
            <v>un</v>
          </cell>
          <cell r="E2100">
            <v>214.33</v>
          </cell>
          <cell r="F2100">
            <v>25.27</v>
          </cell>
          <cell r="G2100">
            <v>239.6</v>
          </cell>
        </row>
        <row r="2101">
          <cell r="A2101" t="str">
            <v>37.14.510</v>
          </cell>
          <cell r="B2101"/>
          <cell r="C2101" t="str">
            <v>Chave seccionadora sob carga, tripolar, acionamento tipo punho, com porta-fusível até NH-1-250 A - sem fusíveis</v>
          </cell>
          <cell r="D2101" t="str">
            <v>un</v>
          </cell>
          <cell r="E2101">
            <v>394.96</v>
          </cell>
          <cell r="F2101">
            <v>25.27</v>
          </cell>
          <cell r="G2101">
            <v>420.23</v>
          </cell>
        </row>
        <row r="2102">
          <cell r="A2102" t="str">
            <v>37.14.520</v>
          </cell>
          <cell r="B2102"/>
          <cell r="C2102" t="str">
            <v>Chave seccionadora sob carga, tripolar, acionamento tipo punho, com porta-fusível até NH-2-400 A - sem fusíveis</v>
          </cell>
          <cell r="D2102" t="str">
            <v>un</v>
          </cell>
          <cell r="E2102">
            <v>542.01</v>
          </cell>
          <cell r="F2102">
            <v>31.59</v>
          </cell>
          <cell r="G2102">
            <v>573.6</v>
          </cell>
        </row>
        <row r="2103">
          <cell r="A2103" t="str">
            <v>37.14.530</v>
          </cell>
          <cell r="B2103"/>
          <cell r="C2103" t="str">
            <v>Chave seccionadora sob carga, tripolar, acionamento tipo punho, com porta-fusível até NH-3-630 A - sem fusíveis</v>
          </cell>
          <cell r="D2103" t="str">
            <v>un</v>
          </cell>
          <cell r="E2103">
            <v>1169.8</v>
          </cell>
          <cell r="F2103">
            <v>37.909999999999997</v>
          </cell>
          <cell r="G2103">
            <v>1207.71</v>
          </cell>
        </row>
        <row r="2104">
          <cell r="A2104" t="str">
            <v>37.14.600</v>
          </cell>
          <cell r="B2104"/>
          <cell r="C2104" t="str">
            <v>Chave comutadora, reversão sob carga, tripolar, sem porta fusível, para 400 A</v>
          </cell>
          <cell r="D2104" t="str">
            <v>un</v>
          </cell>
          <cell r="E2104">
            <v>3798.76</v>
          </cell>
          <cell r="F2104">
            <v>37.909999999999997</v>
          </cell>
          <cell r="G2104">
            <v>3836.67</v>
          </cell>
        </row>
        <row r="2105">
          <cell r="A2105" t="str">
            <v>37.14.610</v>
          </cell>
          <cell r="B2105"/>
          <cell r="C2105" t="str">
            <v>Chave comutadora, reversão sob carga, tripolar, sem porta fusível, para 600/630 A</v>
          </cell>
          <cell r="D2105" t="str">
            <v>un</v>
          </cell>
          <cell r="E2105">
            <v>5229.34</v>
          </cell>
          <cell r="F2105">
            <v>47.4</v>
          </cell>
          <cell r="G2105">
            <v>5276.74</v>
          </cell>
        </row>
        <row r="2106">
          <cell r="A2106" t="str">
            <v>37.14.620</v>
          </cell>
          <cell r="B2106"/>
          <cell r="C2106" t="str">
            <v>Chave comutadora, reversão sob carga, tripolar, sem porta fusível, para 1000 A</v>
          </cell>
          <cell r="D2106" t="str">
            <v>un</v>
          </cell>
          <cell r="E2106">
            <v>7643.85</v>
          </cell>
          <cell r="F2106">
            <v>56.86</v>
          </cell>
          <cell r="G2106">
            <v>7700.71</v>
          </cell>
        </row>
        <row r="2107">
          <cell r="A2107" t="str">
            <v>37.14.640</v>
          </cell>
          <cell r="B2107"/>
          <cell r="C2107" t="str">
            <v>Chave comutadora, reversão sob carga, tetrapolar, sem porta fusível, para 630 A / 690 V</v>
          </cell>
          <cell r="D2107" t="str">
            <v>un</v>
          </cell>
          <cell r="E2107">
            <v>4423.2299999999996</v>
          </cell>
          <cell r="F2107">
            <v>72.75</v>
          </cell>
          <cell r="G2107">
            <v>4495.9799999999996</v>
          </cell>
        </row>
        <row r="2108">
          <cell r="A2108" t="str">
            <v>37.14.830</v>
          </cell>
          <cell r="B2108"/>
          <cell r="C2108" t="str">
            <v>Barra de contato para chave seccionadora tipo NH3-630 A</v>
          </cell>
          <cell r="D2108" t="str">
            <v>un</v>
          </cell>
          <cell r="E2108">
            <v>50.21</v>
          </cell>
          <cell r="F2108">
            <v>6.32</v>
          </cell>
          <cell r="G2108">
            <v>56.53</v>
          </cell>
        </row>
        <row r="2109">
          <cell r="A2109" t="str">
            <v>37.14.910</v>
          </cell>
          <cell r="B2109"/>
          <cell r="C2109" t="str">
            <v>Chave seccionadora tripolar, abertura sob carga seca até 160 A / 600 V</v>
          </cell>
          <cell r="D2109" t="str">
            <v>un</v>
          </cell>
          <cell r="E2109">
            <v>166.18</v>
          </cell>
          <cell r="F2109">
            <v>25.27</v>
          </cell>
          <cell r="G2109">
            <v>191.45</v>
          </cell>
        </row>
        <row r="2110">
          <cell r="A2110" t="str">
            <v>37.15</v>
          </cell>
          <cell r="B2110" t="str">
            <v>Chave de média tensão</v>
          </cell>
          <cell r="C2110"/>
          <cell r="D2110"/>
          <cell r="E2110"/>
          <cell r="F2110"/>
          <cell r="G2110"/>
        </row>
        <row r="2111">
          <cell r="A2111" t="str">
            <v>37.15.110</v>
          </cell>
          <cell r="B2111"/>
          <cell r="C2111" t="str">
            <v>Chave seccionadora tripolar sob carga para 400 A - 25 kV - com prolongador</v>
          </cell>
          <cell r="D2111" t="str">
            <v>un</v>
          </cell>
          <cell r="E2111">
            <v>1626.71</v>
          </cell>
          <cell r="F2111">
            <v>153.9</v>
          </cell>
          <cell r="G2111">
            <v>1780.61</v>
          </cell>
        </row>
        <row r="2112">
          <cell r="A2112" t="str">
            <v>37.15.120</v>
          </cell>
          <cell r="B2112"/>
          <cell r="C2112" t="str">
            <v>Chave seccionadora tripolar sob carga para 400 A - 15 kV - com prolongador</v>
          </cell>
          <cell r="D2112" t="str">
            <v>un</v>
          </cell>
          <cell r="E2112">
            <v>1142.3800000000001</v>
          </cell>
          <cell r="F2112">
            <v>153.9</v>
          </cell>
          <cell r="G2112">
            <v>1296.28</v>
          </cell>
        </row>
        <row r="2113">
          <cell r="A2113" t="str">
            <v>37.15.150</v>
          </cell>
          <cell r="B2113"/>
          <cell r="C2113" t="str">
            <v>Chave fusível base ´C´ para 15 kV/100 A, com capacidade de ruptura até 10 kA - com fusível</v>
          </cell>
          <cell r="D2113" t="str">
            <v>un</v>
          </cell>
          <cell r="E2113">
            <v>244.72</v>
          </cell>
          <cell r="F2113">
            <v>56.78</v>
          </cell>
          <cell r="G2113">
            <v>301.5</v>
          </cell>
        </row>
        <row r="2114">
          <cell r="A2114" t="str">
            <v>37.15.160</v>
          </cell>
          <cell r="B2114"/>
          <cell r="C2114" t="str">
            <v>Chave fusível base ´C´ para 15 kV/200 A, com capacidade de ruptura até 10 kA - com fusível</v>
          </cell>
          <cell r="D2114" t="str">
            <v>un</v>
          </cell>
          <cell r="E2114">
            <v>293.92</v>
          </cell>
          <cell r="F2114">
            <v>56.78</v>
          </cell>
          <cell r="G2114">
            <v>350.7</v>
          </cell>
        </row>
        <row r="2115">
          <cell r="A2115" t="str">
            <v>37.15.170</v>
          </cell>
          <cell r="B2115"/>
          <cell r="C2115" t="str">
            <v>Chave fusível base ´C´ para 25 kV/100 A, com capacidade de ruptura até 6,3 kA - com fusível</v>
          </cell>
          <cell r="D2115" t="str">
            <v>un</v>
          </cell>
          <cell r="E2115">
            <v>266.25</v>
          </cell>
          <cell r="F2115">
            <v>56.78</v>
          </cell>
          <cell r="G2115">
            <v>323.02999999999997</v>
          </cell>
        </row>
        <row r="2116">
          <cell r="A2116" t="str">
            <v>37.15.200</v>
          </cell>
          <cell r="B2116"/>
          <cell r="C2116" t="str">
            <v>Chave seccionadora tripolar seca para 400 A - 15 kV - com prolongador</v>
          </cell>
          <cell r="D2116" t="str">
            <v>un</v>
          </cell>
          <cell r="E2116">
            <v>863.3</v>
          </cell>
          <cell r="F2116">
            <v>153.9</v>
          </cell>
          <cell r="G2116">
            <v>1017.2</v>
          </cell>
        </row>
        <row r="2117">
          <cell r="A2117" t="str">
            <v>37.15.210</v>
          </cell>
          <cell r="B2117"/>
          <cell r="C2117" t="str">
            <v>Chave seccionadora tripolar seca para 600 / 630 A - 15 kV - com prolongador</v>
          </cell>
          <cell r="D2117" t="str">
            <v>un</v>
          </cell>
          <cell r="E2117">
            <v>1053.1099999999999</v>
          </cell>
          <cell r="F2117">
            <v>153.9</v>
          </cell>
          <cell r="G2117">
            <v>1207.01</v>
          </cell>
        </row>
        <row r="2118">
          <cell r="A2118" t="str">
            <v>37.16</v>
          </cell>
          <cell r="B2118" t="str">
            <v>Bus-way</v>
          </cell>
          <cell r="C2118"/>
          <cell r="D2118"/>
          <cell r="E2118"/>
          <cell r="F2118"/>
          <cell r="G2118"/>
        </row>
        <row r="2119">
          <cell r="A2119" t="str">
            <v>37.16.071</v>
          </cell>
          <cell r="B2119"/>
          <cell r="C2119" t="str">
            <v>Sistema de barramento blindado de 100 a 2500 A, trifásico, barra de cobre</v>
          </cell>
          <cell r="D2119" t="str">
            <v>Axm</v>
          </cell>
          <cell r="E2119">
            <v>207.44</v>
          </cell>
          <cell r="F2119">
            <v>0.39</v>
          </cell>
          <cell r="G2119">
            <v>207.83</v>
          </cell>
        </row>
        <row r="2120">
          <cell r="A2120" t="str">
            <v>37.17</v>
          </cell>
          <cell r="B2120" t="str">
            <v>Dispositivo DR ou interruptor de corrente de fuga</v>
          </cell>
          <cell r="C2120"/>
          <cell r="D2120"/>
          <cell r="E2120"/>
          <cell r="F2120"/>
          <cell r="G2120"/>
        </row>
        <row r="2121">
          <cell r="A2121" t="str">
            <v>37.17.060</v>
          </cell>
          <cell r="B2121"/>
          <cell r="C2121" t="str">
            <v>Dispositivo diferencial residual de 25 A x 30 mA - 2 polos</v>
          </cell>
          <cell r="D2121" t="str">
            <v>un</v>
          </cell>
          <cell r="E2121">
            <v>130.69</v>
          </cell>
          <cell r="F2121">
            <v>7.91</v>
          </cell>
          <cell r="G2121">
            <v>138.6</v>
          </cell>
        </row>
        <row r="2122">
          <cell r="A2122" t="str">
            <v>37.17.070</v>
          </cell>
          <cell r="B2122"/>
          <cell r="C2122" t="str">
            <v>Dispositivo diferencial residual de 40 A x 30 mA - 2 polos</v>
          </cell>
          <cell r="D2122" t="str">
            <v>un</v>
          </cell>
          <cell r="E2122">
            <v>144.38</v>
          </cell>
          <cell r="F2122">
            <v>7.91</v>
          </cell>
          <cell r="G2122">
            <v>152.29</v>
          </cell>
        </row>
        <row r="2123">
          <cell r="A2123" t="str">
            <v>37.17.074</v>
          </cell>
          <cell r="B2123"/>
          <cell r="C2123" t="str">
            <v>Dispositivo diferencial residual de 25 A x 30 mA - 4 polos</v>
          </cell>
          <cell r="D2123" t="str">
            <v>un</v>
          </cell>
          <cell r="E2123">
            <v>166.9</v>
          </cell>
          <cell r="F2123">
            <v>7.91</v>
          </cell>
          <cell r="G2123">
            <v>174.81</v>
          </cell>
        </row>
        <row r="2124">
          <cell r="A2124" t="str">
            <v>37.17.080</v>
          </cell>
          <cell r="B2124"/>
          <cell r="C2124" t="str">
            <v>Dispositivo diferencial residual de 40 A x 30 mA - 4 polos</v>
          </cell>
          <cell r="D2124" t="str">
            <v>un</v>
          </cell>
          <cell r="E2124">
            <v>166.85</v>
          </cell>
          <cell r="F2124">
            <v>7.91</v>
          </cell>
          <cell r="G2124">
            <v>174.76</v>
          </cell>
        </row>
        <row r="2125">
          <cell r="A2125" t="str">
            <v>37.17.090</v>
          </cell>
          <cell r="B2125"/>
          <cell r="C2125" t="str">
            <v>Dispositivo diferencial residual de 63 A x 30 mA - 4 polos</v>
          </cell>
          <cell r="D2125" t="str">
            <v>un</v>
          </cell>
          <cell r="E2125">
            <v>201.1</v>
          </cell>
          <cell r="F2125">
            <v>7.91</v>
          </cell>
          <cell r="G2125">
            <v>209.01</v>
          </cell>
        </row>
        <row r="2126">
          <cell r="A2126" t="str">
            <v>37.17.100</v>
          </cell>
          <cell r="B2126"/>
          <cell r="C2126" t="str">
            <v>Dispositivo diferencial residual de 80 A x 30 mA - 4 polos</v>
          </cell>
          <cell r="D2126" t="str">
            <v>un</v>
          </cell>
          <cell r="E2126">
            <v>317.63</v>
          </cell>
          <cell r="F2126">
            <v>7.91</v>
          </cell>
          <cell r="G2126">
            <v>325.54000000000002</v>
          </cell>
        </row>
        <row r="2127">
          <cell r="A2127" t="str">
            <v>37.17.110</v>
          </cell>
          <cell r="B2127"/>
          <cell r="C2127" t="str">
            <v>Dispositivo diferencial residual de 100 A x 30 mA - 4 polos</v>
          </cell>
          <cell r="D2127" t="str">
            <v>un</v>
          </cell>
          <cell r="E2127">
            <v>373.5</v>
          </cell>
          <cell r="F2127">
            <v>7.91</v>
          </cell>
          <cell r="G2127">
            <v>381.41</v>
          </cell>
        </row>
        <row r="2128">
          <cell r="A2128" t="str">
            <v>37.17.114</v>
          </cell>
          <cell r="B2128"/>
          <cell r="C2128" t="str">
            <v>Dispositivo diferencial residual de 125 A x 30 mA - 4 polos</v>
          </cell>
          <cell r="D2128" t="str">
            <v>un</v>
          </cell>
          <cell r="E2128">
            <v>569.54</v>
          </cell>
          <cell r="F2128">
            <v>7.91</v>
          </cell>
          <cell r="G2128">
            <v>577.45000000000005</v>
          </cell>
        </row>
        <row r="2129">
          <cell r="A2129" t="str">
            <v>37.17.130</v>
          </cell>
          <cell r="B2129"/>
          <cell r="C2129" t="str">
            <v>Dispositivo diferencial residual de 25 A x 300 mA - 4 polos</v>
          </cell>
          <cell r="D2129" t="str">
            <v>un</v>
          </cell>
          <cell r="E2129">
            <v>201.78</v>
          </cell>
          <cell r="F2129">
            <v>7.91</v>
          </cell>
          <cell r="G2129">
            <v>209.69</v>
          </cell>
        </row>
        <row r="2130">
          <cell r="A2130" t="str">
            <v>37.18</v>
          </cell>
          <cell r="B2130" t="str">
            <v>Transformador de Potencial</v>
          </cell>
          <cell r="C2130"/>
          <cell r="D2130"/>
          <cell r="E2130"/>
          <cell r="F2130"/>
          <cell r="G2130"/>
        </row>
        <row r="2131">
          <cell r="A2131" t="str">
            <v>37.18.010</v>
          </cell>
          <cell r="B2131"/>
          <cell r="C2131" t="str">
            <v>Transformador de potencial monofásico até 1000 VA classe 15 kV, a seco, com fusíveis</v>
          </cell>
          <cell r="D2131" t="str">
            <v>un</v>
          </cell>
          <cell r="E2131">
            <v>1733.8</v>
          </cell>
          <cell r="F2131">
            <v>47.89</v>
          </cell>
          <cell r="G2131">
            <v>1781.69</v>
          </cell>
        </row>
        <row r="2132">
          <cell r="A2132" t="str">
            <v>37.18.020</v>
          </cell>
          <cell r="B2132"/>
          <cell r="C2132" t="str">
            <v>Transformador de potencial monofásico até 2000 VA classe 15 kV, a seco, com fusíveis</v>
          </cell>
          <cell r="D2132" t="str">
            <v>un</v>
          </cell>
          <cell r="E2132">
            <v>2380.16</v>
          </cell>
          <cell r="F2132">
            <v>47.89</v>
          </cell>
          <cell r="G2132">
            <v>2428.0500000000002</v>
          </cell>
        </row>
        <row r="2133">
          <cell r="A2133" t="str">
            <v>37.18.030</v>
          </cell>
          <cell r="B2133"/>
          <cell r="C2133" t="str">
            <v>Transformador de potencial monofásico até 500 VA classe 15 kV, a seco, sem fusíveis</v>
          </cell>
          <cell r="D2133" t="str">
            <v>un</v>
          </cell>
          <cell r="E2133">
            <v>1353.5</v>
          </cell>
          <cell r="F2133">
            <v>47.89</v>
          </cell>
          <cell r="G2133">
            <v>1401.39</v>
          </cell>
        </row>
        <row r="2134">
          <cell r="A2134" t="str">
            <v>37.19</v>
          </cell>
          <cell r="B2134" t="str">
            <v>Transformador de corrente</v>
          </cell>
          <cell r="C2134"/>
          <cell r="D2134"/>
          <cell r="E2134"/>
          <cell r="F2134"/>
          <cell r="G2134"/>
        </row>
        <row r="2135">
          <cell r="A2135" t="str">
            <v>37.19.010</v>
          </cell>
          <cell r="B2135"/>
          <cell r="C2135" t="str">
            <v>Transformador de corrente 800-5 A, janela</v>
          </cell>
          <cell r="D2135" t="str">
            <v>un</v>
          </cell>
          <cell r="E2135">
            <v>203.76</v>
          </cell>
          <cell r="F2135">
            <v>47.89</v>
          </cell>
          <cell r="G2135">
            <v>251.65</v>
          </cell>
        </row>
        <row r="2136">
          <cell r="A2136" t="str">
            <v>37.19.020</v>
          </cell>
          <cell r="B2136"/>
          <cell r="C2136" t="str">
            <v>Transformador de corrente 200-5 A até 600-5 A, janela</v>
          </cell>
          <cell r="D2136" t="str">
            <v>un</v>
          </cell>
          <cell r="E2136">
            <v>195.51</v>
          </cell>
          <cell r="F2136">
            <v>47.89</v>
          </cell>
          <cell r="G2136">
            <v>243.4</v>
          </cell>
        </row>
        <row r="2137">
          <cell r="A2137" t="str">
            <v>37.19.030</v>
          </cell>
          <cell r="B2137"/>
          <cell r="C2137" t="str">
            <v>Transformador de corrente 1000-5 A até 1500-5 A, janela</v>
          </cell>
          <cell r="D2137" t="str">
            <v>un</v>
          </cell>
          <cell r="E2137">
            <v>377.6</v>
          </cell>
          <cell r="F2137">
            <v>47.89</v>
          </cell>
          <cell r="G2137">
            <v>425.49</v>
          </cell>
        </row>
        <row r="2138">
          <cell r="A2138" t="str">
            <v>37.19.060</v>
          </cell>
          <cell r="B2138"/>
          <cell r="C2138" t="str">
            <v>Transformador de corrente 50-5 A até 150-5 A, janela</v>
          </cell>
          <cell r="D2138" t="str">
            <v>un</v>
          </cell>
          <cell r="E2138">
            <v>97.6</v>
          </cell>
          <cell r="F2138">
            <v>47.89</v>
          </cell>
          <cell r="G2138">
            <v>145.49</v>
          </cell>
        </row>
        <row r="2139">
          <cell r="A2139" t="str">
            <v>37.19.080</v>
          </cell>
          <cell r="B2139"/>
          <cell r="C2139" t="str">
            <v>Transformador de corrente 2000-5 A até 2500-5 A - janela</v>
          </cell>
          <cell r="D2139" t="str">
            <v>un</v>
          </cell>
          <cell r="E2139">
            <v>719.53</v>
          </cell>
          <cell r="F2139">
            <v>47.89</v>
          </cell>
          <cell r="G2139">
            <v>767.42</v>
          </cell>
        </row>
        <row r="2140">
          <cell r="A2140" t="str">
            <v>37.20</v>
          </cell>
          <cell r="B2140" t="str">
            <v>Reparos, conservações e complementos - GRUPO 37</v>
          </cell>
          <cell r="C2140"/>
          <cell r="D2140"/>
          <cell r="E2140"/>
          <cell r="F2140"/>
          <cell r="G2140"/>
        </row>
        <row r="2141">
          <cell r="A2141" t="str">
            <v>37.20.010</v>
          </cell>
          <cell r="B2141"/>
          <cell r="C2141" t="str">
            <v>Isolador em epóxi de 1 kV para barramento</v>
          </cell>
          <cell r="D2141" t="str">
            <v>un</v>
          </cell>
          <cell r="E2141">
            <v>16.239999999999998</v>
          </cell>
          <cell r="F2141">
            <v>4.74</v>
          </cell>
          <cell r="G2141">
            <v>20.98</v>
          </cell>
        </row>
        <row r="2142">
          <cell r="A2142" t="str">
            <v>37.20.030</v>
          </cell>
          <cell r="B2142"/>
          <cell r="C2142" t="str">
            <v>Régua de bornes para 9 polos de 600 V / 50 A</v>
          </cell>
          <cell r="D2142" t="str">
            <v>un</v>
          </cell>
          <cell r="E2142">
            <v>18.7</v>
          </cell>
          <cell r="F2142">
            <v>1.59</v>
          </cell>
          <cell r="G2142">
            <v>20.29</v>
          </cell>
        </row>
        <row r="2143">
          <cell r="A2143" t="str">
            <v>37.20.080</v>
          </cell>
          <cell r="B2143"/>
          <cell r="C2143" t="str">
            <v>Barra de neutro e/ou terra</v>
          </cell>
          <cell r="D2143" t="str">
            <v>un</v>
          </cell>
          <cell r="E2143">
            <v>13.95</v>
          </cell>
          <cell r="F2143">
            <v>4.74</v>
          </cell>
          <cell r="G2143">
            <v>18.690000000000001</v>
          </cell>
        </row>
        <row r="2144">
          <cell r="A2144" t="str">
            <v>37.20.090</v>
          </cell>
          <cell r="B2144"/>
          <cell r="C2144" t="str">
            <v>Recolocação de chave seccionadora tripolar de 125 A até 650 A, sem base fusível</v>
          </cell>
          <cell r="D2144" t="str">
            <v>un</v>
          </cell>
          <cell r="E2144">
            <v>0</v>
          </cell>
          <cell r="F2144">
            <v>15.81</v>
          </cell>
          <cell r="G2144">
            <v>15.81</v>
          </cell>
        </row>
        <row r="2145">
          <cell r="A2145" t="str">
            <v>37.20.100</v>
          </cell>
          <cell r="B2145"/>
          <cell r="C2145" t="str">
            <v>Recolocação de fundo de quadro de distribuição, sem componentes</v>
          </cell>
          <cell r="D2145" t="str">
            <v>m²</v>
          </cell>
          <cell r="E2145">
            <v>0</v>
          </cell>
          <cell r="F2145">
            <v>22.23</v>
          </cell>
          <cell r="G2145">
            <v>22.23</v>
          </cell>
        </row>
        <row r="2146">
          <cell r="A2146" t="str">
            <v>37.20.110</v>
          </cell>
          <cell r="B2146"/>
          <cell r="C2146" t="str">
            <v>Recolocação de quadro de distribuição de sobrepor, sem componentes</v>
          </cell>
          <cell r="D2146" t="str">
            <v>m²</v>
          </cell>
          <cell r="E2146">
            <v>0</v>
          </cell>
          <cell r="F2146">
            <v>44.44</v>
          </cell>
          <cell r="G2146">
            <v>44.44</v>
          </cell>
        </row>
        <row r="2147">
          <cell r="A2147" t="str">
            <v>37.20.130</v>
          </cell>
          <cell r="B2147"/>
          <cell r="C2147" t="str">
            <v>Banco de medição para transformadores TC/TP, padrão Eletropaulo e/ou Cesp</v>
          </cell>
          <cell r="D2147" t="str">
            <v>un</v>
          </cell>
          <cell r="E2147">
            <v>512.23</v>
          </cell>
          <cell r="F2147">
            <v>1.29</v>
          </cell>
          <cell r="G2147">
            <v>513.52</v>
          </cell>
        </row>
        <row r="2148">
          <cell r="A2148" t="str">
            <v>37.20.140</v>
          </cell>
          <cell r="B2148"/>
          <cell r="C2148" t="str">
            <v>Suporte fixo para transformadores de potencial</v>
          </cell>
          <cell r="D2148" t="str">
            <v>un</v>
          </cell>
          <cell r="E2148">
            <v>103.68</v>
          </cell>
          <cell r="F2148">
            <v>3.22</v>
          </cell>
          <cell r="G2148">
            <v>106.9</v>
          </cell>
        </row>
        <row r="2149">
          <cell r="A2149" t="str">
            <v>37.20.150</v>
          </cell>
          <cell r="B2149"/>
          <cell r="C2149" t="str">
            <v>Placa de montagem em chapa de aço de 2,65 mm (12 MSG)</v>
          </cell>
          <cell r="D2149" t="str">
            <v>m²</v>
          </cell>
          <cell r="E2149">
            <v>399.31</v>
          </cell>
          <cell r="F2149">
            <v>22.23</v>
          </cell>
          <cell r="G2149">
            <v>421.54</v>
          </cell>
        </row>
        <row r="2150">
          <cell r="A2150" t="str">
            <v>37.20.190</v>
          </cell>
          <cell r="B2150"/>
          <cell r="C2150" t="str">
            <v>Inversor de frequência para variação de velocidade em motores, potência de 0,25 a 20 cv</v>
          </cell>
          <cell r="D2150" t="str">
            <v>un</v>
          </cell>
          <cell r="E2150">
            <v>4348.76</v>
          </cell>
          <cell r="F2150">
            <v>35.549999999999997</v>
          </cell>
          <cell r="G2150">
            <v>4384.3100000000004</v>
          </cell>
        </row>
        <row r="2151">
          <cell r="A2151" t="str">
            <v>37.20.191</v>
          </cell>
          <cell r="B2151"/>
          <cell r="C2151" t="str">
            <v>Inversor de frequência para variação de velocidade em motores, potência de 25 a 30 CV</v>
          </cell>
          <cell r="D2151" t="str">
            <v>un</v>
          </cell>
          <cell r="E2151">
            <v>9685.93</v>
          </cell>
          <cell r="F2151">
            <v>35.549999999999997</v>
          </cell>
          <cell r="G2151">
            <v>9721.48</v>
          </cell>
        </row>
        <row r="2152">
          <cell r="A2152" t="str">
            <v>37.20.193</v>
          </cell>
          <cell r="B2152"/>
          <cell r="C2152" t="str">
            <v>Inversor de frequência para variação de velocidade em motores, potência de 50 cv</v>
          </cell>
          <cell r="D2152" t="str">
            <v>un</v>
          </cell>
          <cell r="E2152">
            <v>17676.080000000002</v>
          </cell>
          <cell r="F2152">
            <v>35.549999999999997</v>
          </cell>
          <cell r="G2152">
            <v>17711.63</v>
          </cell>
        </row>
        <row r="2153">
          <cell r="A2153" t="str">
            <v>37.20.210</v>
          </cell>
          <cell r="B2153"/>
          <cell r="C2153" t="str">
            <v>Punho de manobra com articulador de acionamento</v>
          </cell>
          <cell r="D2153" t="str">
            <v>un</v>
          </cell>
          <cell r="E2153">
            <v>327.75</v>
          </cell>
          <cell r="F2153">
            <v>15.81</v>
          </cell>
          <cell r="G2153">
            <v>343.56</v>
          </cell>
        </row>
        <row r="2154">
          <cell r="A2154" t="str">
            <v>37.21</v>
          </cell>
          <cell r="B2154" t="str">
            <v>Capacitor de potência</v>
          </cell>
          <cell r="C2154"/>
          <cell r="D2154"/>
          <cell r="E2154"/>
          <cell r="F2154"/>
          <cell r="G2154"/>
        </row>
        <row r="2155">
          <cell r="A2155" t="str">
            <v>37.21.010</v>
          </cell>
          <cell r="B2155"/>
          <cell r="C2155" t="str">
            <v>Capacitor de potência trifásico de 10 kVAr, 220 V/60 Hz, para correção de fator de potência</v>
          </cell>
          <cell r="D2155" t="str">
            <v>un</v>
          </cell>
          <cell r="E2155">
            <v>692.48</v>
          </cell>
          <cell r="F2155">
            <v>15.81</v>
          </cell>
          <cell r="G2155">
            <v>708.29</v>
          </cell>
        </row>
        <row r="2156">
          <cell r="A2156" t="str">
            <v>37.22</v>
          </cell>
          <cell r="B2156" t="str">
            <v>Transformador de comando</v>
          </cell>
          <cell r="C2156"/>
          <cell r="D2156"/>
          <cell r="E2156"/>
          <cell r="F2156"/>
          <cell r="G2156"/>
        </row>
        <row r="2157">
          <cell r="A2157" t="str">
            <v>37.22.010</v>
          </cell>
          <cell r="B2157"/>
          <cell r="C2157" t="str">
            <v>Transformador monofásico de comando de 200 VA classe 0,6 kV, a seco</v>
          </cell>
          <cell r="D2157" t="str">
            <v>un</v>
          </cell>
          <cell r="E2157">
            <v>273.99</v>
          </cell>
          <cell r="F2157">
            <v>47.89</v>
          </cell>
          <cell r="G2157">
            <v>321.88</v>
          </cell>
        </row>
        <row r="2158">
          <cell r="A2158" t="str">
            <v>37.24</v>
          </cell>
          <cell r="B2158" t="str">
            <v>Supressor de surto</v>
          </cell>
          <cell r="C2158"/>
          <cell r="D2158"/>
          <cell r="E2158"/>
          <cell r="F2158"/>
          <cell r="G2158"/>
        </row>
        <row r="2159">
          <cell r="A2159" t="str">
            <v>37.24.031</v>
          </cell>
          <cell r="B2159"/>
          <cell r="C2159" t="str">
            <v>Supressor de surto monofásico, Fase-Terra, In 4 a 11 kA, Imax. de surto de 12 até 15 kA</v>
          </cell>
          <cell r="D2159" t="str">
            <v>un</v>
          </cell>
          <cell r="E2159">
            <v>64.39</v>
          </cell>
          <cell r="F2159">
            <v>18</v>
          </cell>
          <cell r="G2159">
            <v>82.39</v>
          </cell>
        </row>
        <row r="2160">
          <cell r="A2160" t="str">
            <v>37.24.032</v>
          </cell>
          <cell r="B2160"/>
          <cell r="C2160" t="str">
            <v>Supressor de surto monofásico, Fase-Terra, In &gt; ou = 20 kA, Imax. de surto de 50 até 80 Ka</v>
          </cell>
          <cell r="D2160" t="str">
            <v>un</v>
          </cell>
          <cell r="E2160">
            <v>120.66</v>
          </cell>
          <cell r="F2160">
            <v>18</v>
          </cell>
          <cell r="G2160">
            <v>138.66</v>
          </cell>
        </row>
        <row r="2161">
          <cell r="A2161" t="str">
            <v>37.24.040</v>
          </cell>
          <cell r="B2161"/>
          <cell r="C2161" t="str">
            <v>Supressor de surto monofásico, Neutro-Terra, In &gt; ou = 20 kA, Imax. de surto de 65 até 80 kA</v>
          </cell>
          <cell r="D2161" t="str">
            <v>un</v>
          </cell>
          <cell r="E2161">
            <v>150.87</v>
          </cell>
          <cell r="F2161">
            <v>18</v>
          </cell>
          <cell r="G2161">
            <v>168.87</v>
          </cell>
        </row>
        <row r="2162">
          <cell r="A2162" t="str">
            <v>37.25</v>
          </cell>
          <cell r="B2162" t="str">
            <v>Disjuntores.</v>
          </cell>
          <cell r="C2162"/>
          <cell r="D2162"/>
          <cell r="E2162"/>
          <cell r="F2162"/>
          <cell r="G2162"/>
        </row>
        <row r="2163">
          <cell r="A2163" t="str">
            <v>37.25.090</v>
          </cell>
          <cell r="B2163"/>
          <cell r="C2163" t="str">
            <v>Disjuntor em caixa moldada tripolar, térmico e magnético fixos, tensão de isolamento 480/690V, de 10A a 60A</v>
          </cell>
          <cell r="D2163" t="str">
            <v>un</v>
          </cell>
          <cell r="E2163">
            <v>381.45</v>
          </cell>
          <cell r="F2163">
            <v>52.17</v>
          </cell>
          <cell r="G2163">
            <v>433.62</v>
          </cell>
        </row>
        <row r="2164">
          <cell r="A2164" t="str">
            <v>37.25.100</v>
          </cell>
          <cell r="B2164"/>
          <cell r="C2164" t="str">
            <v>Disjuntor em caixa moldada tripolar, térmico e magnético fixos, tensão de isolamento 480/690V, de 70A até 150A</v>
          </cell>
          <cell r="D2164" t="str">
            <v>un</v>
          </cell>
          <cell r="E2164">
            <v>353.61</v>
          </cell>
          <cell r="F2164">
            <v>52.17</v>
          </cell>
          <cell r="G2164">
            <v>405.78</v>
          </cell>
        </row>
        <row r="2165">
          <cell r="A2165" t="str">
            <v>37.25.110</v>
          </cell>
          <cell r="B2165"/>
          <cell r="C2165" t="str">
            <v>Disjuntor em caixa moldada tripolar, térmico e magnético fixos, tensão de isolamento 415/690V, de 175A a 250A</v>
          </cell>
          <cell r="D2165" t="str">
            <v>un</v>
          </cell>
          <cell r="E2165">
            <v>536.9</v>
          </cell>
          <cell r="F2165">
            <v>52.17</v>
          </cell>
          <cell r="G2165">
            <v>589.07000000000005</v>
          </cell>
        </row>
        <row r="2166">
          <cell r="A2166" t="str">
            <v>37.25.200</v>
          </cell>
          <cell r="B2166"/>
          <cell r="C2166" t="str">
            <v>Disjuntor em caixa moldada bipolar, térmico e magnético fixos - 480V, de 10A a 50A para 120/240Vca - 25KA e para 380/440Vca - 18KA</v>
          </cell>
          <cell r="D2166" t="str">
            <v>un</v>
          </cell>
          <cell r="E2166">
            <v>327.94</v>
          </cell>
          <cell r="F2166">
            <v>52.17</v>
          </cell>
          <cell r="G2166">
            <v>380.11</v>
          </cell>
        </row>
        <row r="2167">
          <cell r="A2167" t="str">
            <v>37.25.210</v>
          </cell>
          <cell r="B2167"/>
          <cell r="C2167" t="str">
            <v>Disjuntor em caixa moldada bipolar, térmico e magnético fixos - 600V, de 150A para 120/240Vca - 25KA e para 380/440Vca - 18KA</v>
          </cell>
          <cell r="D2167" t="str">
            <v>un</v>
          </cell>
          <cell r="E2167">
            <v>540.26</v>
          </cell>
          <cell r="F2167">
            <v>52.17</v>
          </cell>
          <cell r="G2167">
            <v>592.42999999999995</v>
          </cell>
        </row>
        <row r="2168">
          <cell r="A2168" t="str">
            <v>37.25.215</v>
          </cell>
          <cell r="B2168"/>
          <cell r="C2168" t="str">
            <v>Disjuntor fixo a vácuo de 15 a 17,5kV, equipado com motorização de fechamento, com relê de proteção</v>
          </cell>
          <cell r="D2168" t="str">
            <v>cj</v>
          </cell>
          <cell r="E2168">
            <v>26316.91</v>
          </cell>
          <cell r="F2168">
            <v>72.75</v>
          </cell>
          <cell r="G2168">
            <v>26389.66</v>
          </cell>
        </row>
        <row r="2169">
          <cell r="A2169" t="str">
            <v>38</v>
          </cell>
          <cell r="B2169" t="str">
            <v>TUBULAÇÃO E CONDUTOR PARA ENERGIA ELÉTRICA E TELEFONIA BÁSICA</v>
          </cell>
          <cell r="C2169"/>
          <cell r="D2169"/>
          <cell r="E2169"/>
          <cell r="F2169"/>
          <cell r="G2169"/>
        </row>
        <row r="2170">
          <cell r="A2170" t="str">
            <v>38.01</v>
          </cell>
          <cell r="B2170" t="str">
            <v>Eletroduto em PVC rígido roscável</v>
          </cell>
          <cell r="C2170"/>
          <cell r="D2170"/>
          <cell r="E2170"/>
          <cell r="F2170"/>
          <cell r="G2170"/>
        </row>
        <row r="2171">
          <cell r="A2171" t="str">
            <v>38.01.040</v>
          </cell>
          <cell r="B2171"/>
          <cell r="C2171" t="str">
            <v>Eletroduto de PVC rígido roscável de 3/4´ - com acessórios</v>
          </cell>
          <cell r="D2171" t="str">
            <v>m</v>
          </cell>
          <cell r="E2171">
            <v>3.52</v>
          </cell>
          <cell r="F2171">
            <v>15.81</v>
          </cell>
          <cell r="G2171">
            <v>19.329999999999998</v>
          </cell>
        </row>
        <row r="2172">
          <cell r="A2172" t="str">
            <v>38.01.060</v>
          </cell>
          <cell r="B2172"/>
          <cell r="C2172" t="str">
            <v>Eletroduto de PVC rígido roscável de 1´ - com acessórios</v>
          </cell>
          <cell r="D2172" t="str">
            <v>m</v>
          </cell>
          <cell r="E2172">
            <v>5.15</v>
          </cell>
          <cell r="F2172">
            <v>18.95</v>
          </cell>
          <cell r="G2172">
            <v>24.1</v>
          </cell>
        </row>
        <row r="2173">
          <cell r="A2173" t="str">
            <v>38.01.080</v>
          </cell>
          <cell r="B2173"/>
          <cell r="C2173" t="str">
            <v>Eletroduto de PVC rígido roscável de 1 1/4´ - com acessórios</v>
          </cell>
          <cell r="D2173" t="str">
            <v>m</v>
          </cell>
          <cell r="E2173">
            <v>7.04</v>
          </cell>
          <cell r="F2173">
            <v>22.12</v>
          </cell>
          <cell r="G2173">
            <v>29.16</v>
          </cell>
        </row>
        <row r="2174">
          <cell r="A2174" t="str">
            <v>38.01.100</v>
          </cell>
          <cell r="B2174"/>
          <cell r="C2174" t="str">
            <v>Eletroduto de PVC rígido roscável de 1 1/2´ - com acessórios</v>
          </cell>
          <cell r="D2174" t="str">
            <v>m</v>
          </cell>
          <cell r="E2174">
            <v>8.06</v>
          </cell>
          <cell r="F2174">
            <v>25.27</v>
          </cell>
          <cell r="G2174">
            <v>33.33</v>
          </cell>
        </row>
        <row r="2175">
          <cell r="A2175" t="str">
            <v>38.01.120</v>
          </cell>
          <cell r="B2175"/>
          <cell r="C2175" t="str">
            <v>Eletroduto de PVC rígido roscável de 2´ - com acessórios</v>
          </cell>
          <cell r="D2175" t="str">
            <v>m</v>
          </cell>
          <cell r="E2175">
            <v>10.210000000000001</v>
          </cell>
          <cell r="F2175">
            <v>28.44</v>
          </cell>
          <cell r="G2175">
            <v>38.65</v>
          </cell>
        </row>
        <row r="2176">
          <cell r="A2176" t="str">
            <v>38.01.140</v>
          </cell>
          <cell r="B2176"/>
          <cell r="C2176" t="str">
            <v>Eletroduto de PVC rígido roscável de 2 1/2´ - com acessórios</v>
          </cell>
          <cell r="D2176" t="str">
            <v>m</v>
          </cell>
          <cell r="E2176">
            <v>18.47</v>
          </cell>
          <cell r="F2176">
            <v>31.59</v>
          </cell>
          <cell r="G2176">
            <v>50.06</v>
          </cell>
        </row>
        <row r="2177">
          <cell r="A2177" t="str">
            <v>38.01.160</v>
          </cell>
          <cell r="B2177"/>
          <cell r="C2177" t="str">
            <v>Eletroduto de PVC rígido roscável de 3´ - com acessórios</v>
          </cell>
          <cell r="D2177" t="str">
            <v>m</v>
          </cell>
          <cell r="E2177">
            <v>24.99</v>
          </cell>
          <cell r="F2177">
            <v>34.76</v>
          </cell>
          <cell r="G2177">
            <v>59.75</v>
          </cell>
        </row>
        <row r="2178">
          <cell r="A2178" t="str">
            <v>38.01.180</v>
          </cell>
          <cell r="B2178"/>
          <cell r="C2178" t="str">
            <v>Eletroduto de PVC rígido roscável de 4´ - com acessórios</v>
          </cell>
          <cell r="D2178" t="str">
            <v>m</v>
          </cell>
          <cell r="E2178">
            <v>37.81</v>
          </cell>
          <cell r="F2178">
            <v>41.08</v>
          </cell>
          <cell r="G2178">
            <v>78.89</v>
          </cell>
        </row>
        <row r="2179">
          <cell r="A2179" t="str">
            <v>38.04</v>
          </cell>
          <cell r="B2179" t="str">
            <v>Eletroduto galvanizado - médio</v>
          </cell>
          <cell r="C2179"/>
          <cell r="D2179"/>
          <cell r="E2179"/>
          <cell r="F2179"/>
          <cell r="G2179"/>
        </row>
        <row r="2180">
          <cell r="A2180" t="str">
            <v>38.04.040</v>
          </cell>
          <cell r="B2180"/>
          <cell r="C2180" t="str">
            <v>Eletroduto galvanizado, médio de 3/4´ - com acessórios</v>
          </cell>
          <cell r="D2180" t="str">
            <v>m</v>
          </cell>
          <cell r="E2180">
            <v>5.95</v>
          </cell>
          <cell r="F2180">
            <v>18.95</v>
          </cell>
          <cell r="G2180">
            <v>24.9</v>
          </cell>
        </row>
        <row r="2181">
          <cell r="A2181" t="str">
            <v>38.04.060</v>
          </cell>
          <cell r="B2181"/>
          <cell r="C2181" t="str">
            <v>Eletroduto galvanizado, médio de 1´ - com acessórios</v>
          </cell>
          <cell r="D2181" t="str">
            <v>m</v>
          </cell>
          <cell r="E2181">
            <v>7.12</v>
          </cell>
          <cell r="F2181">
            <v>22.12</v>
          </cell>
          <cell r="G2181">
            <v>29.24</v>
          </cell>
        </row>
        <row r="2182">
          <cell r="A2182" t="str">
            <v>38.04.080</v>
          </cell>
          <cell r="B2182"/>
          <cell r="C2182" t="str">
            <v>Eletroduto galvanizado, médio de 1 1/4´ - com acessórios</v>
          </cell>
          <cell r="D2182" t="str">
            <v>m</v>
          </cell>
          <cell r="E2182">
            <v>10.9</v>
          </cell>
          <cell r="F2182">
            <v>25.27</v>
          </cell>
          <cell r="G2182">
            <v>36.17</v>
          </cell>
        </row>
        <row r="2183">
          <cell r="A2183" t="str">
            <v>38.04.100</v>
          </cell>
          <cell r="B2183"/>
          <cell r="C2183" t="str">
            <v>Eletroduto galvanizado, médio de 1 1/2´ - com acessórios</v>
          </cell>
          <cell r="D2183" t="str">
            <v>m</v>
          </cell>
          <cell r="E2183">
            <v>13.67</v>
          </cell>
          <cell r="F2183">
            <v>28.44</v>
          </cell>
          <cell r="G2183">
            <v>42.11</v>
          </cell>
        </row>
        <row r="2184">
          <cell r="A2184" t="str">
            <v>38.04.120</v>
          </cell>
          <cell r="B2184"/>
          <cell r="C2184" t="str">
            <v>Eletroduto galvanizado, médio de 2´ - com acessórios</v>
          </cell>
          <cell r="D2184" t="str">
            <v>m</v>
          </cell>
          <cell r="E2184">
            <v>16.34</v>
          </cell>
          <cell r="F2184">
            <v>31.59</v>
          </cell>
          <cell r="G2184">
            <v>47.93</v>
          </cell>
        </row>
        <row r="2185">
          <cell r="A2185" t="str">
            <v>38.04.140</v>
          </cell>
          <cell r="B2185"/>
          <cell r="C2185" t="str">
            <v>Eletroduto galvanizado, médio de 2 1/2´ - com acessórios</v>
          </cell>
          <cell r="D2185" t="str">
            <v>m</v>
          </cell>
          <cell r="E2185">
            <v>28.28</v>
          </cell>
          <cell r="F2185">
            <v>37.909999999999997</v>
          </cell>
          <cell r="G2185">
            <v>66.19</v>
          </cell>
        </row>
        <row r="2186">
          <cell r="A2186" t="str">
            <v>38.04.160</v>
          </cell>
          <cell r="B2186"/>
          <cell r="C2186" t="str">
            <v>Eletroduto galvanizado, médio de 3´ - com acessórios</v>
          </cell>
          <cell r="D2186" t="str">
            <v>m</v>
          </cell>
          <cell r="E2186">
            <v>35.94</v>
          </cell>
          <cell r="F2186">
            <v>47.4</v>
          </cell>
          <cell r="G2186">
            <v>83.34</v>
          </cell>
        </row>
        <row r="2187">
          <cell r="A2187" t="str">
            <v>38.04.180</v>
          </cell>
          <cell r="B2187"/>
          <cell r="C2187" t="str">
            <v>Eletroduto galvanizado, médio de 4´ - com acessórios</v>
          </cell>
          <cell r="D2187" t="str">
            <v>m</v>
          </cell>
          <cell r="E2187">
            <v>54.34</v>
          </cell>
          <cell r="F2187">
            <v>56.86</v>
          </cell>
          <cell r="G2187">
            <v>111.2</v>
          </cell>
        </row>
        <row r="2188">
          <cell r="A2188" t="str">
            <v>38.05</v>
          </cell>
          <cell r="B2188" t="str">
            <v>Eletroduto galvanizado - pesado</v>
          </cell>
          <cell r="C2188"/>
          <cell r="D2188"/>
          <cell r="E2188"/>
          <cell r="F2188"/>
          <cell r="G2188"/>
        </row>
        <row r="2189">
          <cell r="A2189" t="str">
            <v>38.05.040</v>
          </cell>
          <cell r="B2189"/>
          <cell r="C2189" t="str">
            <v>Eletroduto galvanizado, pesado de 3/4´ - com acessórios</v>
          </cell>
          <cell r="D2189" t="str">
            <v>m</v>
          </cell>
          <cell r="E2189">
            <v>8.74</v>
          </cell>
          <cell r="F2189">
            <v>18.95</v>
          </cell>
          <cell r="G2189">
            <v>27.69</v>
          </cell>
        </row>
        <row r="2190">
          <cell r="A2190" t="str">
            <v>38.05.060</v>
          </cell>
          <cell r="B2190"/>
          <cell r="C2190" t="str">
            <v>Eletroduto galvanizado, pesado de 1´ - com acessórios</v>
          </cell>
          <cell r="D2190" t="str">
            <v>m</v>
          </cell>
          <cell r="E2190">
            <v>11.76</v>
          </cell>
          <cell r="F2190">
            <v>22.12</v>
          </cell>
          <cell r="G2190">
            <v>33.880000000000003</v>
          </cell>
        </row>
        <row r="2191">
          <cell r="A2191" t="str">
            <v>38.05.090</v>
          </cell>
          <cell r="B2191"/>
          <cell r="C2191" t="str">
            <v>Eletroduto galvanizado, pesado de 1 1/4´ - com acessórios</v>
          </cell>
          <cell r="D2191" t="str">
            <v>m</v>
          </cell>
          <cell r="E2191">
            <v>18.71</v>
          </cell>
          <cell r="F2191">
            <v>25.27</v>
          </cell>
          <cell r="G2191">
            <v>43.98</v>
          </cell>
        </row>
        <row r="2192">
          <cell r="A2192" t="str">
            <v>38.05.100</v>
          </cell>
          <cell r="B2192"/>
          <cell r="C2192" t="str">
            <v>Eletroduto galvanizado, pesado de 1 1/2´ - com acessórios</v>
          </cell>
          <cell r="D2192" t="str">
            <v>m</v>
          </cell>
          <cell r="E2192">
            <v>22.08</v>
          </cell>
          <cell r="F2192">
            <v>28.44</v>
          </cell>
          <cell r="G2192">
            <v>50.52</v>
          </cell>
        </row>
        <row r="2193">
          <cell r="A2193" t="str">
            <v>38.05.120</v>
          </cell>
          <cell r="B2193"/>
          <cell r="C2193" t="str">
            <v>Eletroduto galvanizado, pesado de 2´ - com acessórios</v>
          </cell>
          <cell r="D2193" t="str">
            <v>m</v>
          </cell>
          <cell r="E2193">
            <v>29.22</v>
          </cell>
          <cell r="F2193">
            <v>31.59</v>
          </cell>
          <cell r="G2193">
            <v>60.81</v>
          </cell>
        </row>
        <row r="2194">
          <cell r="A2194" t="str">
            <v>38.05.140</v>
          </cell>
          <cell r="B2194"/>
          <cell r="C2194" t="str">
            <v>Eletroduto galvanizado, pesado de 2 1/2´ - com acessórios</v>
          </cell>
          <cell r="D2194" t="str">
            <v>m</v>
          </cell>
          <cell r="E2194">
            <v>40.53</v>
          </cell>
          <cell r="F2194">
            <v>37.909999999999997</v>
          </cell>
          <cell r="G2194">
            <v>78.44</v>
          </cell>
        </row>
        <row r="2195">
          <cell r="A2195" t="str">
            <v>38.05.160</v>
          </cell>
          <cell r="B2195"/>
          <cell r="C2195" t="str">
            <v>Eletroduto galvanizado, pesado de 3´ - com acessórios</v>
          </cell>
          <cell r="D2195" t="str">
            <v>m</v>
          </cell>
          <cell r="E2195">
            <v>49.97</v>
          </cell>
          <cell r="F2195">
            <v>47.4</v>
          </cell>
          <cell r="G2195">
            <v>97.37</v>
          </cell>
        </row>
        <row r="2196">
          <cell r="A2196" t="str">
            <v>38.05.180</v>
          </cell>
          <cell r="B2196"/>
          <cell r="C2196" t="str">
            <v>Eletroduto galvanizado, pesado de 4´ - com acessórios</v>
          </cell>
          <cell r="D2196" t="str">
            <v>m</v>
          </cell>
          <cell r="E2196">
            <v>70.23</v>
          </cell>
          <cell r="F2196">
            <v>56.86</v>
          </cell>
          <cell r="G2196">
            <v>127.09</v>
          </cell>
        </row>
        <row r="2197">
          <cell r="A2197" t="str">
            <v>38.06</v>
          </cell>
          <cell r="B2197" t="str">
            <v>Eletroduto galvanizado a quente - pesado</v>
          </cell>
          <cell r="C2197"/>
          <cell r="D2197"/>
          <cell r="E2197"/>
          <cell r="F2197"/>
          <cell r="G2197"/>
        </row>
        <row r="2198">
          <cell r="A2198" t="str">
            <v>38.06.020</v>
          </cell>
          <cell r="B2198"/>
          <cell r="C2198" t="str">
            <v>Eletroduto galvanizado a quente, pesado de 1/2´ - com acessórios</v>
          </cell>
          <cell r="D2198" t="str">
            <v>m</v>
          </cell>
          <cell r="E2198">
            <v>10.41</v>
          </cell>
          <cell r="F2198">
            <v>15.81</v>
          </cell>
          <cell r="G2198">
            <v>26.22</v>
          </cell>
        </row>
        <row r="2199">
          <cell r="A2199" t="str">
            <v>38.06.040</v>
          </cell>
          <cell r="B2199"/>
          <cell r="C2199" t="str">
            <v>Eletroduto galvanizado a quente, pesado de 3/4´ - com acessórios</v>
          </cell>
          <cell r="D2199" t="str">
            <v>m</v>
          </cell>
          <cell r="E2199">
            <v>12.52</v>
          </cell>
          <cell r="F2199">
            <v>18.95</v>
          </cell>
          <cell r="G2199">
            <v>31.47</v>
          </cell>
        </row>
        <row r="2200">
          <cell r="A2200" t="str">
            <v>38.06.060</v>
          </cell>
          <cell r="B2200"/>
          <cell r="C2200" t="str">
            <v>Eletroduto galvanizado a quente, pesado de 1´ - com acessórios</v>
          </cell>
          <cell r="D2200" t="str">
            <v>m</v>
          </cell>
          <cell r="E2200">
            <v>15.94</v>
          </cell>
          <cell r="F2200">
            <v>22.12</v>
          </cell>
          <cell r="G2200">
            <v>38.06</v>
          </cell>
        </row>
        <row r="2201">
          <cell r="A2201" t="str">
            <v>38.06.080</v>
          </cell>
          <cell r="B2201"/>
          <cell r="C2201" t="str">
            <v>Eletroduto galvanizado a quente, pesado de 1 1/4´ - com acessórios</v>
          </cell>
          <cell r="D2201" t="str">
            <v>m</v>
          </cell>
          <cell r="E2201">
            <v>23.16</v>
          </cell>
          <cell r="F2201">
            <v>25.27</v>
          </cell>
          <cell r="G2201">
            <v>48.43</v>
          </cell>
        </row>
        <row r="2202">
          <cell r="A2202" t="str">
            <v>38.06.100</v>
          </cell>
          <cell r="B2202"/>
          <cell r="C2202" t="str">
            <v>Eletroduto galvanizado a quente, pesado de 1 1/2´ - com acessórios</v>
          </cell>
          <cell r="D2202" t="str">
            <v>m</v>
          </cell>
          <cell r="E2202">
            <v>27.91</v>
          </cell>
          <cell r="F2202">
            <v>28.44</v>
          </cell>
          <cell r="G2202">
            <v>56.35</v>
          </cell>
        </row>
        <row r="2203">
          <cell r="A2203" t="str">
            <v>38.06.120</v>
          </cell>
          <cell r="B2203"/>
          <cell r="C2203" t="str">
            <v>Eletroduto galvanizado a quente, pesado de 2´ - com acessórios</v>
          </cell>
          <cell r="D2203" t="str">
            <v>m</v>
          </cell>
          <cell r="E2203">
            <v>34.9</v>
          </cell>
          <cell r="F2203">
            <v>31.59</v>
          </cell>
          <cell r="G2203">
            <v>66.489999999999995</v>
          </cell>
        </row>
        <row r="2204">
          <cell r="A2204" t="str">
            <v>38.06.140</v>
          </cell>
          <cell r="B2204"/>
          <cell r="C2204" t="str">
            <v>Eletroduto galvanizado a quente, pesado de 2 1/2´ - com acessórios</v>
          </cell>
          <cell r="D2204" t="str">
            <v>m</v>
          </cell>
          <cell r="E2204">
            <v>50.23</v>
          </cell>
          <cell r="F2204">
            <v>37.909999999999997</v>
          </cell>
          <cell r="G2204">
            <v>88.14</v>
          </cell>
        </row>
        <row r="2205">
          <cell r="A2205" t="str">
            <v>38.06.160</v>
          </cell>
          <cell r="B2205"/>
          <cell r="C2205" t="str">
            <v>Eletroduto galvanizado a quente, pesado de 3´ - com acessórios</v>
          </cell>
          <cell r="D2205" t="str">
            <v>m</v>
          </cell>
          <cell r="E2205">
            <v>59.43</v>
          </cell>
          <cell r="F2205">
            <v>47.4</v>
          </cell>
          <cell r="G2205">
            <v>106.83</v>
          </cell>
        </row>
        <row r="2206">
          <cell r="A2206" t="str">
            <v>38.06.180</v>
          </cell>
          <cell r="B2206"/>
          <cell r="C2206" t="str">
            <v>Eletroduto galvanizado a quente, pesado de 4´ - com acessórios</v>
          </cell>
          <cell r="D2206" t="str">
            <v>m</v>
          </cell>
          <cell r="E2206">
            <v>79.87</v>
          </cell>
          <cell r="F2206">
            <v>56.86</v>
          </cell>
          <cell r="G2206">
            <v>136.72999999999999</v>
          </cell>
        </row>
        <row r="2207">
          <cell r="A2207" t="str">
            <v>38.07</v>
          </cell>
          <cell r="B2207" t="str">
            <v>Canaleta, perfilado e acessórios</v>
          </cell>
          <cell r="C2207"/>
          <cell r="D2207"/>
          <cell r="E2207"/>
          <cell r="F2207"/>
          <cell r="G2207"/>
        </row>
        <row r="2208">
          <cell r="A2208" t="str">
            <v>38.07.030</v>
          </cell>
          <cell r="B2208"/>
          <cell r="C2208" t="str">
            <v>Grampo tipo ´C´ diâmetro 3/8`, com balancim tamanho grande</v>
          </cell>
          <cell r="D2208" t="str">
            <v>cj</v>
          </cell>
          <cell r="E2208">
            <v>4.87</v>
          </cell>
          <cell r="F2208">
            <v>7.91</v>
          </cell>
          <cell r="G2208">
            <v>12.78</v>
          </cell>
        </row>
        <row r="2209">
          <cell r="A2209" t="str">
            <v>38.07.050</v>
          </cell>
          <cell r="B2209"/>
          <cell r="C2209" t="str">
            <v>Tampa de pressão para perfilado de 38 x 38 mm</v>
          </cell>
          <cell r="D2209" t="str">
            <v>m</v>
          </cell>
          <cell r="E2209">
            <v>3.52</v>
          </cell>
          <cell r="F2209">
            <v>1.59</v>
          </cell>
          <cell r="G2209">
            <v>5.1100000000000003</v>
          </cell>
        </row>
        <row r="2210">
          <cell r="A2210" t="str">
            <v>38.07.120</v>
          </cell>
          <cell r="B2210"/>
          <cell r="C2210" t="str">
            <v>Saída final, diâmetro de 3/4´</v>
          </cell>
          <cell r="D2210" t="str">
            <v>un</v>
          </cell>
          <cell r="E2210">
            <v>0.59</v>
          </cell>
          <cell r="F2210">
            <v>4.74</v>
          </cell>
          <cell r="G2210">
            <v>5.33</v>
          </cell>
        </row>
        <row r="2211">
          <cell r="A2211" t="str">
            <v>38.07.130</v>
          </cell>
          <cell r="B2211"/>
          <cell r="C2211" t="str">
            <v>Saída lateral simples, diâmetro de 3/4´</v>
          </cell>
          <cell r="D2211" t="str">
            <v>un</v>
          </cell>
          <cell r="E2211">
            <v>1.52</v>
          </cell>
          <cell r="F2211">
            <v>5.68</v>
          </cell>
          <cell r="G2211">
            <v>7.2</v>
          </cell>
        </row>
        <row r="2212">
          <cell r="A2212" t="str">
            <v>38.07.134</v>
          </cell>
          <cell r="B2212"/>
          <cell r="C2212" t="str">
            <v>Saída lateral simples, diâmetro de 1´</v>
          </cell>
          <cell r="D2212" t="str">
            <v>un</v>
          </cell>
          <cell r="E2212">
            <v>1.6</v>
          </cell>
          <cell r="F2212">
            <v>5.68</v>
          </cell>
          <cell r="G2212">
            <v>7.28</v>
          </cell>
        </row>
        <row r="2213">
          <cell r="A2213" t="str">
            <v>38.07.140</v>
          </cell>
          <cell r="B2213"/>
          <cell r="C2213" t="str">
            <v>Saída superior, diâmetro de 3/4´</v>
          </cell>
          <cell r="D2213" t="str">
            <v>un</v>
          </cell>
          <cell r="E2213">
            <v>1.33</v>
          </cell>
          <cell r="F2213">
            <v>4.74</v>
          </cell>
          <cell r="G2213">
            <v>6.07</v>
          </cell>
        </row>
        <row r="2214">
          <cell r="A2214" t="str">
            <v>38.07.172</v>
          </cell>
          <cell r="B2214"/>
          <cell r="C2214" t="str">
            <v>Canaleta em PVC de 20 x 12 mm, inclusive acessórios</v>
          </cell>
          <cell r="D2214" t="str">
            <v>m</v>
          </cell>
          <cell r="E2214">
            <v>2.88</v>
          </cell>
          <cell r="F2214">
            <v>9.49</v>
          </cell>
          <cell r="G2214">
            <v>12.37</v>
          </cell>
        </row>
        <row r="2215">
          <cell r="A2215" t="str">
            <v>38.07.200</v>
          </cell>
          <cell r="B2215"/>
          <cell r="C2215" t="str">
            <v>Vergalhão com rosca, porca e arruela de diâmetro 3/8´ (tirante)</v>
          </cell>
          <cell r="D2215" t="str">
            <v>m</v>
          </cell>
          <cell r="E2215">
            <v>5.37</v>
          </cell>
          <cell r="F2215">
            <v>4.45</v>
          </cell>
          <cell r="G2215">
            <v>9.82</v>
          </cell>
        </row>
        <row r="2216">
          <cell r="A2216" t="str">
            <v>38.07.210</v>
          </cell>
          <cell r="B2216"/>
          <cell r="C2216" t="str">
            <v>Vergalhão com rosca, porca e arruela de diâmetro 1/4´ (tirante)</v>
          </cell>
          <cell r="D2216" t="str">
            <v>m</v>
          </cell>
          <cell r="E2216">
            <v>2.48</v>
          </cell>
          <cell r="F2216">
            <v>4.45</v>
          </cell>
          <cell r="G2216">
            <v>6.93</v>
          </cell>
        </row>
        <row r="2217">
          <cell r="A2217" t="str">
            <v>38.07.216</v>
          </cell>
          <cell r="B2217"/>
          <cell r="C2217" t="str">
            <v>Vergalhão com rosca, porca e arruela de diâmetro 5/16´ (tirante)</v>
          </cell>
          <cell r="D2217" t="str">
            <v>m</v>
          </cell>
          <cell r="E2217">
            <v>3.76</v>
          </cell>
          <cell r="F2217">
            <v>4.45</v>
          </cell>
          <cell r="G2217">
            <v>8.2100000000000009</v>
          </cell>
        </row>
        <row r="2218">
          <cell r="A2218" t="str">
            <v>38.07.300</v>
          </cell>
          <cell r="B2218"/>
          <cell r="C2218" t="str">
            <v>Perfilado perfurado 38 x 38 mm em chapa 14 pré-zincada, com acessórios</v>
          </cell>
          <cell r="D2218" t="str">
            <v>m</v>
          </cell>
          <cell r="E2218">
            <v>15.69</v>
          </cell>
          <cell r="F2218">
            <v>7.91</v>
          </cell>
          <cell r="G2218">
            <v>23.6</v>
          </cell>
        </row>
        <row r="2219">
          <cell r="A2219" t="str">
            <v>38.07.310</v>
          </cell>
          <cell r="B2219"/>
          <cell r="C2219" t="str">
            <v>Perfilado perfurado 38 x 76 mm em chapa 14 pré-zincada, com acessórios</v>
          </cell>
          <cell r="D2219" t="str">
            <v>m</v>
          </cell>
          <cell r="E2219">
            <v>26.46</v>
          </cell>
          <cell r="F2219">
            <v>7.91</v>
          </cell>
          <cell r="G2219">
            <v>34.369999999999997</v>
          </cell>
        </row>
        <row r="2220">
          <cell r="A2220" t="str">
            <v>38.07.340</v>
          </cell>
          <cell r="B2220"/>
          <cell r="C2220" t="str">
            <v>Perfilado liso 38 x 38 mm - com acessórios</v>
          </cell>
          <cell r="D2220" t="str">
            <v>m</v>
          </cell>
          <cell r="E2220">
            <v>20.74</v>
          </cell>
          <cell r="F2220">
            <v>7.91</v>
          </cell>
          <cell r="G2220">
            <v>28.65</v>
          </cell>
        </row>
        <row r="2221">
          <cell r="A2221" t="str">
            <v>38.07.700</v>
          </cell>
          <cell r="B2221"/>
          <cell r="C2221" t="str">
            <v>Canaleta aparente com tampa em PVC, autoextinguível, de 85 x 35 mm, com acessórios</v>
          </cell>
          <cell r="D2221" t="str">
            <v>m</v>
          </cell>
          <cell r="E2221">
            <v>43.8</v>
          </cell>
          <cell r="F2221">
            <v>9.49</v>
          </cell>
          <cell r="G2221">
            <v>53.29</v>
          </cell>
        </row>
        <row r="2222">
          <cell r="A2222" t="str">
            <v>38.07.710</v>
          </cell>
          <cell r="B2222"/>
          <cell r="C2222" t="str">
            <v>Canaleta aparente com duas tampas em PVC, autoextinguível, de 120 x 35 mm, com acessórios</v>
          </cell>
          <cell r="D2222" t="str">
            <v>m</v>
          </cell>
          <cell r="E2222">
            <v>61.96</v>
          </cell>
          <cell r="F2222">
            <v>11.06</v>
          </cell>
          <cell r="G2222">
            <v>73.02</v>
          </cell>
        </row>
        <row r="2223">
          <cell r="A2223" t="str">
            <v>38.07.720</v>
          </cell>
          <cell r="B2223"/>
          <cell r="C2223" t="str">
            <v>Canaleta aparente com duas tampas em PVC, autoextinguível, de 120 x 60 mm, com acessórios</v>
          </cell>
          <cell r="D2223" t="str">
            <v>m</v>
          </cell>
          <cell r="E2223">
            <v>81.239999999999995</v>
          </cell>
          <cell r="F2223">
            <v>12.64</v>
          </cell>
          <cell r="G2223">
            <v>93.88</v>
          </cell>
        </row>
        <row r="2224">
          <cell r="A2224" t="str">
            <v>38.07.730</v>
          </cell>
          <cell r="B2224"/>
          <cell r="C2224" t="str">
            <v>Suporte com furos de tomada em PVC de 60 x 35 x 150 mm, para canaleta aparente</v>
          </cell>
          <cell r="D2224" t="str">
            <v>un</v>
          </cell>
          <cell r="E2224">
            <v>6.61</v>
          </cell>
          <cell r="F2224">
            <v>1.29</v>
          </cell>
          <cell r="G2224">
            <v>7.9</v>
          </cell>
        </row>
        <row r="2225">
          <cell r="A2225" t="str">
            <v>38.07.740</v>
          </cell>
          <cell r="B2225"/>
          <cell r="C2225" t="str">
            <v>Suporte com furos de tomada em PVC de 85 x 35 x 150 mm, para canaleta aparente</v>
          </cell>
          <cell r="D2225" t="str">
            <v>un</v>
          </cell>
          <cell r="E2225">
            <v>7.37</v>
          </cell>
          <cell r="F2225">
            <v>1.29</v>
          </cell>
          <cell r="G2225">
            <v>8.66</v>
          </cell>
        </row>
        <row r="2226">
          <cell r="A2226" t="str">
            <v>38.07.750</v>
          </cell>
          <cell r="B2226"/>
          <cell r="C2226" t="str">
            <v>Suporte com furos de tomada em PVC de 60 x 60 x 150 mm, para canaleta aparente</v>
          </cell>
          <cell r="D2226" t="str">
            <v>un</v>
          </cell>
          <cell r="E2226">
            <v>6.84</v>
          </cell>
          <cell r="F2226">
            <v>1.29</v>
          </cell>
          <cell r="G2226">
            <v>8.1300000000000008</v>
          </cell>
        </row>
        <row r="2227">
          <cell r="A2227" t="str">
            <v>38.10</v>
          </cell>
          <cell r="B2227" t="str">
            <v>Duto fechado de piso e acessórios</v>
          </cell>
          <cell r="C2227"/>
          <cell r="D2227"/>
          <cell r="E2227"/>
          <cell r="F2227"/>
          <cell r="G2227"/>
        </row>
        <row r="2228">
          <cell r="A2228" t="str">
            <v>38.10.010</v>
          </cell>
          <cell r="B2228"/>
          <cell r="C2228" t="str">
            <v>Duto de piso liso em aço, medindo 2 x 25 x 70 mm, com acessórios</v>
          </cell>
          <cell r="D2228" t="str">
            <v>m</v>
          </cell>
          <cell r="E2228">
            <v>24.54</v>
          </cell>
          <cell r="F2228">
            <v>9.49</v>
          </cell>
          <cell r="G2228">
            <v>34.03</v>
          </cell>
        </row>
        <row r="2229">
          <cell r="A2229" t="str">
            <v>38.10.020</v>
          </cell>
          <cell r="B2229"/>
          <cell r="C2229" t="str">
            <v>Duto de piso liso em aço, medindo 3 x 25 x 70 mm, com acessórios</v>
          </cell>
          <cell r="D2229" t="str">
            <v>m</v>
          </cell>
          <cell r="E2229">
            <v>31.28</v>
          </cell>
          <cell r="F2229">
            <v>9.49</v>
          </cell>
          <cell r="G2229">
            <v>40.770000000000003</v>
          </cell>
        </row>
        <row r="2230">
          <cell r="A2230" t="str">
            <v>38.10.024</v>
          </cell>
          <cell r="B2230"/>
          <cell r="C2230" t="str">
            <v>Caixa de derivação ou passagem, para cruzamento de duto, medindo 4 x 25 x 70 mm, sem cruzadora</v>
          </cell>
          <cell r="D2230" t="str">
            <v>un</v>
          </cell>
          <cell r="E2230">
            <v>29.52</v>
          </cell>
          <cell r="F2230">
            <v>9.7899999999999991</v>
          </cell>
          <cell r="G2230">
            <v>39.31</v>
          </cell>
        </row>
        <row r="2231">
          <cell r="A2231" t="str">
            <v>38.10.026</v>
          </cell>
          <cell r="B2231"/>
          <cell r="C2231" t="str">
            <v>Caixa de derivação ou passagem, para cruzamento de duto, medindo 12 x 25 x 70 mm, com cruzadora</v>
          </cell>
          <cell r="D2231" t="str">
            <v>un</v>
          </cell>
          <cell r="E2231">
            <v>76.94</v>
          </cell>
          <cell r="F2231">
            <v>18.95</v>
          </cell>
          <cell r="G2231">
            <v>95.89</v>
          </cell>
        </row>
        <row r="2232">
          <cell r="A2232" t="str">
            <v>38.10.030</v>
          </cell>
          <cell r="B2232"/>
          <cell r="C2232" t="str">
            <v>Caixa de derivação ou passagem, para cruzamento de duto, medindo 16 x 25 x 70 mm, com cruzadora</v>
          </cell>
          <cell r="D2232" t="str">
            <v>un</v>
          </cell>
          <cell r="E2232">
            <v>108.73</v>
          </cell>
          <cell r="F2232">
            <v>18.95</v>
          </cell>
          <cell r="G2232">
            <v>127.68</v>
          </cell>
        </row>
        <row r="2233">
          <cell r="A2233" t="str">
            <v>38.10.060</v>
          </cell>
          <cell r="B2233"/>
          <cell r="C2233" t="str">
            <v>Caixa de tomada e tampa basculante com rebaixo de 2 x (25 x 70 mm)</v>
          </cell>
          <cell r="D2233" t="str">
            <v>un</v>
          </cell>
          <cell r="E2233">
            <v>88.05</v>
          </cell>
          <cell r="F2233">
            <v>6.03</v>
          </cell>
          <cell r="G2233">
            <v>94.08</v>
          </cell>
        </row>
        <row r="2234">
          <cell r="A2234" t="str">
            <v>38.10.070</v>
          </cell>
          <cell r="B2234"/>
          <cell r="C2234" t="str">
            <v>Caixa de tomada e tampa basculante com rebaixo de 3 x (25 x 70 mm)</v>
          </cell>
          <cell r="D2234" t="str">
            <v>un</v>
          </cell>
          <cell r="E2234">
            <v>95.34</v>
          </cell>
          <cell r="F2234">
            <v>6.03</v>
          </cell>
          <cell r="G2234">
            <v>101.37</v>
          </cell>
        </row>
        <row r="2235">
          <cell r="A2235" t="str">
            <v>38.10.080</v>
          </cell>
          <cell r="B2235"/>
          <cell r="C2235" t="str">
            <v>Caixa de tomada e tampa basculante com rebaixo de 4 x (25 x 70 mm)</v>
          </cell>
          <cell r="D2235" t="str">
            <v>un</v>
          </cell>
          <cell r="E2235">
            <v>222.52</v>
          </cell>
          <cell r="F2235">
            <v>6.03</v>
          </cell>
          <cell r="G2235">
            <v>228.55</v>
          </cell>
        </row>
        <row r="2236">
          <cell r="A2236" t="str">
            <v>38.10.090</v>
          </cell>
          <cell r="B2236"/>
          <cell r="C2236" t="str">
            <v>Suporte de tomada para caixas com 2, 3 ou 4 vias</v>
          </cell>
          <cell r="D2236" t="str">
            <v>un</v>
          </cell>
          <cell r="E2236">
            <v>6.36</v>
          </cell>
          <cell r="F2236">
            <v>0.65</v>
          </cell>
          <cell r="G2236">
            <v>7.01</v>
          </cell>
        </row>
        <row r="2237">
          <cell r="A2237" t="str">
            <v>38.12</v>
          </cell>
          <cell r="B2237" t="str">
            <v>Leitos e acessórios</v>
          </cell>
          <cell r="C2237"/>
          <cell r="D2237"/>
          <cell r="E2237"/>
          <cell r="F2237"/>
          <cell r="G2237"/>
        </row>
        <row r="2238">
          <cell r="A2238" t="str">
            <v>38.12.086</v>
          </cell>
          <cell r="B2238"/>
          <cell r="C2238" t="str">
            <v>Leito para cabos, tipo pesado, em aço galvanizado de 300 x 100 mm - com acessórios</v>
          </cell>
          <cell r="D2238" t="str">
            <v>m</v>
          </cell>
          <cell r="E2238">
            <v>123.39</v>
          </cell>
          <cell r="F2238">
            <v>9.49</v>
          </cell>
          <cell r="G2238">
            <v>132.88</v>
          </cell>
        </row>
        <row r="2239">
          <cell r="A2239" t="str">
            <v>38.12.090</v>
          </cell>
          <cell r="B2239"/>
          <cell r="C2239" t="str">
            <v>Leito para cabos, tipo pesado, em aço galvanizado de 400 x 100 mm - com acessórios</v>
          </cell>
          <cell r="D2239" t="str">
            <v>m</v>
          </cell>
          <cell r="E2239">
            <v>135.63999999999999</v>
          </cell>
          <cell r="F2239">
            <v>9.49</v>
          </cell>
          <cell r="G2239">
            <v>145.13</v>
          </cell>
        </row>
        <row r="2240">
          <cell r="A2240" t="str">
            <v>38.12.100</v>
          </cell>
          <cell r="B2240"/>
          <cell r="C2240" t="str">
            <v>Leito para cabos, tipo pesado, em aço galvanizado de 600 x 100 mm - com acessórios</v>
          </cell>
          <cell r="D2240" t="str">
            <v>m</v>
          </cell>
          <cell r="E2240">
            <v>160.1</v>
          </cell>
          <cell r="F2240">
            <v>9.49</v>
          </cell>
          <cell r="G2240">
            <v>169.59</v>
          </cell>
        </row>
        <row r="2241">
          <cell r="A2241" t="str">
            <v>38.12.120</v>
          </cell>
          <cell r="B2241"/>
          <cell r="C2241" t="str">
            <v>Leito para cabos, tipo pesado, em aço galvanizado de 500 x 100 mm - com acessórios</v>
          </cell>
          <cell r="D2241" t="str">
            <v>m</v>
          </cell>
          <cell r="E2241">
            <v>148.80000000000001</v>
          </cell>
          <cell r="F2241">
            <v>9.49</v>
          </cell>
          <cell r="G2241">
            <v>158.29</v>
          </cell>
        </row>
        <row r="2242">
          <cell r="A2242" t="str">
            <v>38.12.130</v>
          </cell>
          <cell r="B2242"/>
          <cell r="C2242" t="str">
            <v>Leito para cabos, tipo pesado, em aço galvanizado de 800 x 100 mm - com acessórios</v>
          </cell>
          <cell r="D2242" t="str">
            <v>m</v>
          </cell>
          <cell r="E2242">
            <v>186.08</v>
          </cell>
          <cell r="F2242">
            <v>9.49</v>
          </cell>
          <cell r="G2242">
            <v>195.57</v>
          </cell>
        </row>
        <row r="2243">
          <cell r="A2243" t="str">
            <v>38.13</v>
          </cell>
          <cell r="B2243" t="str">
            <v>Eletroduto em polietileno de alta densidade</v>
          </cell>
          <cell r="C2243"/>
          <cell r="D2243"/>
          <cell r="E2243"/>
          <cell r="F2243"/>
          <cell r="G2243"/>
        </row>
        <row r="2244">
          <cell r="A2244" t="str">
            <v>38.13.010</v>
          </cell>
          <cell r="B2244"/>
          <cell r="C2244" t="str">
            <v>Eletroduto corrugado em polietileno de alta densidade, DN= 30 mm, com acessórios</v>
          </cell>
          <cell r="D2244" t="str">
            <v>m</v>
          </cell>
          <cell r="E2244">
            <v>7.02</v>
          </cell>
          <cell r="F2244">
            <v>1.26</v>
          </cell>
          <cell r="G2244">
            <v>8.2799999999999994</v>
          </cell>
        </row>
        <row r="2245">
          <cell r="A2245" t="str">
            <v>38.13.016</v>
          </cell>
          <cell r="B2245"/>
          <cell r="C2245" t="str">
            <v>Eletroduto corrugado em polietileno de alta densidade, DN= 40 mm, com acessórios</v>
          </cell>
          <cell r="D2245" t="str">
            <v>m</v>
          </cell>
          <cell r="E2245">
            <v>7.44</v>
          </cell>
          <cell r="F2245">
            <v>1.26</v>
          </cell>
          <cell r="G2245">
            <v>8.6999999999999993</v>
          </cell>
        </row>
        <row r="2246">
          <cell r="A2246" t="str">
            <v>38.13.020</v>
          </cell>
          <cell r="B2246"/>
          <cell r="C2246" t="str">
            <v>Eletroduto corrugado em polietileno de alta densidade, DN= 50 mm, com acessórios</v>
          </cell>
          <cell r="D2246" t="str">
            <v>m</v>
          </cell>
          <cell r="E2246">
            <v>7.66</v>
          </cell>
          <cell r="F2246">
            <v>1.26</v>
          </cell>
          <cell r="G2246">
            <v>8.92</v>
          </cell>
        </row>
        <row r="2247">
          <cell r="A2247" t="str">
            <v>38.13.030</v>
          </cell>
          <cell r="B2247"/>
          <cell r="C2247" t="str">
            <v>Eletroduto corrugado em polietileno de alta densidade, DN= 75 mm, com acessórios</v>
          </cell>
          <cell r="D2247" t="str">
            <v>m</v>
          </cell>
          <cell r="E2247">
            <v>10.99</v>
          </cell>
          <cell r="F2247">
            <v>1.26</v>
          </cell>
          <cell r="G2247">
            <v>12.25</v>
          </cell>
        </row>
        <row r="2248">
          <cell r="A2248" t="str">
            <v>38.13.040</v>
          </cell>
          <cell r="B2248"/>
          <cell r="C2248" t="str">
            <v>Eletroduto corrugado em polietileno de alta densidade, DN= 100 mm, com acessórios</v>
          </cell>
          <cell r="D2248" t="str">
            <v>m</v>
          </cell>
          <cell r="E2248">
            <v>16.28</v>
          </cell>
          <cell r="F2248">
            <v>1.26</v>
          </cell>
          <cell r="G2248">
            <v>17.54</v>
          </cell>
        </row>
        <row r="2249">
          <cell r="A2249" t="str">
            <v>38.13.050</v>
          </cell>
          <cell r="B2249"/>
          <cell r="C2249" t="str">
            <v>Eletroduto corrugado em polietileno de alta densidade, DN= 125 mm, com acessórios</v>
          </cell>
          <cell r="D2249" t="str">
            <v>m</v>
          </cell>
          <cell r="E2249">
            <v>28.48</v>
          </cell>
          <cell r="F2249">
            <v>1.26</v>
          </cell>
          <cell r="G2249">
            <v>29.74</v>
          </cell>
        </row>
        <row r="2250">
          <cell r="A2250" t="str">
            <v>38.13.060</v>
          </cell>
          <cell r="B2250"/>
          <cell r="C2250" t="str">
            <v>Eletroduto corrugado em polietileno de alta densidade, DN= 150 mm, com acessórios</v>
          </cell>
          <cell r="D2250" t="str">
            <v>m</v>
          </cell>
          <cell r="E2250">
            <v>43.59</v>
          </cell>
          <cell r="F2250">
            <v>1.26</v>
          </cell>
          <cell r="G2250">
            <v>44.85</v>
          </cell>
        </row>
        <row r="2251">
          <cell r="A2251" t="str">
            <v>38.15</v>
          </cell>
          <cell r="B2251" t="str">
            <v>Eletroduto metálico flexível</v>
          </cell>
          <cell r="C2251"/>
          <cell r="D2251"/>
          <cell r="E2251"/>
          <cell r="F2251"/>
          <cell r="G2251"/>
        </row>
        <row r="2252">
          <cell r="A2252" t="str">
            <v>38.15.010</v>
          </cell>
          <cell r="B2252"/>
          <cell r="C2252" t="str">
            <v>Eletroduto metálico flexível com capa em PVC de 3/4´</v>
          </cell>
          <cell r="D2252" t="str">
            <v>m</v>
          </cell>
          <cell r="E2252">
            <v>6.13</v>
          </cell>
          <cell r="F2252">
            <v>11.12</v>
          </cell>
          <cell r="G2252">
            <v>17.25</v>
          </cell>
        </row>
        <row r="2253">
          <cell r="A2253" t="str">
            <v>38.15.020</v>
          </cell>
          <cell r="B2253"/>
          <cell r="C2253" t="str">
            <v>Eletroduto metálico flexível com capa em PVC de 1´</v>
          </cell>
          <cell r="D2253" t="str">
            <v>m</v>
          </cell>
          <cell r="E2253">
            <v>8.16</v>
          </cell>
          <cell r="F2253">
            <v>11.12</v>
          </cell>
          <cell r="G2253">
            <v>19.28</v>
          </cell>
        </row>
        <row r="2254">
          <cell r="A2254" t="str">
            <v>38.15.040</v>
          </cell>
          <cell r="B2254"/>
          <cell r="C2254" t="str">
            <v>Eletroduto metálico flexível com capa em PVC de 2´</v>
          </cell>
          <cell r="D2254" t="str">
            <v>m</v>
          </cell>
          <cell r="E2254">
            <v>18.87</v>
          </cell>
          <cell r="F2254">
            <v>11.12</v>
          </cell>
          <cell r="G2254">
            <v>29.99</v>
          </cell>
        </row>
        <row r="2255">
          <cell r="A2255" t="str">
            <v>38.15.110</v>
          </cell>
          <cell r="B2255"/>
          <cell r="C2255" t="str">
            <v>Terminal macho fixo em latão zincado de 3/4´</v>
          </cell>
          <cell r="D2255" t="str">
            <v>un</v>
          </cell>
          <cell r="E2255">
            <v>9.1999999999999993</v>
          </cell>
          <cell r="F2255">
            <v>2.14</v>
          </cell>
          <cell r="G2255">
            <v>11.34</v>
          </cell>
        </row>
        <row r="2256">
          <cell r="A2256" t="str">
            <v>38.15.120</v>
          </cell>
          <cell r="B2256"/>
          <cell r="C2256" t="str">
            <v>Terminal macho fixo em latão zincado de 1´</v>
          </cell>
          <cell r="D2256" t="str">
            <v>un</v>
          </cell>
          <cell r="E2256">
            <v>13.89</v>
          </cell>
          <cell r="F2256">
            <v>2.14</v>
          </cell>
          <cell r="G2256">
            <v>16.03</v>
          </cell>
        </row>
        <row r="2257">
          <cell r="A2257" t="str">
            <v>38.15.140</v>
          </cell>
          <cell r="B2257"/>
          <cell r="C2257" t="str">
            <v>Terminal macho fixo em latão zincado de 2´</v>
          </cell>
          <cell r="D2257" t="str">
            <v>un</v>
          </cell>
          <cell r="E2257">
            <v>39.020000000000003</v>
          </cell>
          <cell r="F2257">
            <v>2.14</v>
          </cell>
          <cell r="G2257">
            <v>41.16</v>
          </cell>
        </row>
        <row r="2258">
          <cell r="A2258" t="str">
            <v>38.15.310</v>
          </cell>
          <cell r="B2258"/>
          <cell r="C2258" t="str">
            <v>Terminal macho giratório em latão zincado de 3/4´</v>
          </cell>
          <cell r="D2258" t="str">
            <v>un</v>
          </cell>
          <cell r="E2258">
            <v>10.73</v>
          </cell>
          <cell r="F2258">
            <v>2.14</v>
          </cell>
          <cell r="G2258">
            <v>12.87</v>
          </cell>
        </row>
        <row r="2259">
          <cell r="A2259" t="str">
            <v>38.15.320</v>
          </cell>
          <cell r="B2259"/>
          <cell r="C2259" t="str">
            <v>Terminal macho giratório em latão zincado de 1´</v>
          </cell>
          <cell r="D2259" t="str">
            <v>un</v>
          </cell>
          <cell r="E2259">
            <v>15.7</v>
          </cell>
          <cell r="F2259">
            <v>2.14</v>
          </cell>
          <cell r="G2259">
            <v>17.84</v>
          </cell>
        </row>
        <row r="2260">
          <cell r="A2260" t="str">
            <v>38.15.340</v>
          </cell>
          <cell r="B2260"/>
          <cell r="C2260" t="str">
            <v>Terminal macho giratório em latão zincado de 2´</v>
          </cell>
          <cell r="D2260" t="str">
            <v>un</v>
          </cell>
          <cell r="E2260">
            <v>47.81</v>
          </cell>
          <cell r="F2260">
            <v>2.14</v>
          </cell>
          <cell r="G2260">
            <v>49.95</v>
          </cell>
        </row>
        <row r="2261">
          <cell r="A2261" t="str">
            <v>38.16</v>
          </cell>
          <cell r="B2261" t="str">
            <v>Rodapé técnico e acessórios</v>
          </cell>
          <cell r="C2261"/>
          <cell r="D2261"/>
          <cell r="E2261"/>
          <cell r="F2261"/>
          <cell r="G2261"/>
        </row>
        <row r="2262">
          <cell r="A2262" t="str">
            <v>38.16.030</v>
          </cell>
          <cell r="B2262"/>
          <cell r="C2262" t="str">
            <v>Rodapé técnico triplo e tampa com pintura eletrostática</v>
          </cell>
          <cell r="D2262" t="str">
            <v>m</v>
          </cell>
          <cell r="E2262">
            <v>38.47</v>
          </cell>
          <cell r="F2262">
            <v>9.49</v>
          </cell>
          <cell r="G2262">
            <v>47.96</v>
          </cell>
        </row>
        <row r="2263">
          <cell r="A2263" t="str">
            <v>38.16.060</v>
          </cell>
          <cell r="B2263"/>
          <cell r="C2263" t="str">
            <v>Curva horizontal tripla de 90°, interna ou externa e tampa com pintura eletrostática</v>
          </cell>
          <cell r="D2263" t="str">
            <v>un</v>
          </cell>
          <cell r="E2263">
            <v>37.700000000000003</v>
          </cell>
          <cell r="F2263">
            <v>15.81</v>
          </cell>
          <cell r="G2263">
            <v>53.51</v>
          </cell>
        </row>
        <row r="2264">
          <cell r="A2264" t="str">
            <v>38.16.080</v>
          </cell>
          <cell r="B2264"/>
          <cell r="C2264" t="str">
            <v>Tê triplo de 90°, horizontal ou vertical e tampa com pintura eletrostática</v>
          </cell>
          <cell r="D2264" t="str">
            <v>un</v>
          </cell>
          <cell r="E2264">
            <v>50.33</v>
          </cell>
          <cell r="F2264">
            <v>15.81</v>
          </cell>
          <cell r="G2264">
            <v>66.14</v>
          </cell>
        </row>
        <row r="2265">
          <cell r="A2265" t="str">
            <v>38.16.090</v>
          </cell>
          <cell r="B2265"/>
          <cell r="C2265" t="str">
            <v>Caixa para tomadas: de energia, RJ, sobressalente, interruptor ou espelho, com pintura eletrostática, para rodapé técnico triplo</v>
          </cell>
          <cell r="D2265" t="str">
            <v>un</v>
          </cell>
          <cell r="E2265">
            <v>9.91</v>
          </cell>
          <cell r="F2265">
            <v>6.03</v>
          </cell>
          <cell r="G2265">
            <v>15.94</v>
          </cell>
        </row>
        <row r="2266">
          <cell r="A2266" t="str">
            <v>38.16.110</v>
          </cell>
          <cell r="B2266"/>
          <cell r="C2266" t="str">
            <v>Caixa de derivação embutida ou externa com pintura eletrostática, para rodapé técnico triplo</v>
          </cell>
          <cell r="D2266" t="str">
            <v>un</v>
          </cell>
          <cell r="E2266">
            <v>22.03</v>
          </cell>
          <cell r="F2266">
            <v>15.81</v>
          </cell>
          <cell r="G2266">
            <v>37.840000000000003</v>
          </cell>
        </row>
        <row r="2267">
          <cell r="A2267" t="str">
            <v>38.16.130</v>
          </cell>
          <cell r="B2267"/>
          <cell r="C2267" t="str">
            <v>Caixa para tomadas: de energia, RJ, sobressalente, interruptor ou espelho, com pintura eletrostática, para rodapé técnico duplo</v>
          </cell>
          <cell r="D2267" t="str">
            <v>un</v>
          </cell>
          <cell r="E2267">
            <v>8.4499999999999993</v>
          </cell>
          <cell r="F2267">
            <v>6.03</v>
          </cell>
          <cell r="G2267">
            <v>14.48</v>
          </cell>
        </row>
        <row r="2268">
          <cell r="A2268" t="str">
            <v>38.16.140</v>
          </cell>
          <cell r="B2268"/>
          <cell r="C2268" t="str">
            <v>Terminal de fechamento ou mata junta com pintura eletrostática, para rodapé técnico triplo</v>
          </cell>
          <cell r="D2268" t="str">
            <v>un</v>
          </cell>
          <cell r="E2268">
            <v>4.5599999999999996</v>
          </cell>
          <cell r="F2268">
            <v>4.74</v>
          </cell>
          <cell r="G2268">
            <v>9.3000000000000007</v>
          </cell>
        </row>
        <row r="2269">
          <cell r="A2269" t="str">
            <v>38.16.150</v>
          </cell>
          <cell r="B2269"/>
          <cell r="C2269" t="str">
            <v>Rodapé técnico duplo e tampa com pintura eletrostática</v>
          </cell>
          <cell r="D2269" t="str">
            <v>m</v>
          </cell>
          <cell r="E2269">
            <v>31.02</v>
          </cell>
          <cell r="F2269">
            <v>9.49</v>
          </cell>
          <cell r="G2269">
            <v>40.51</v>
          </cell>
        </row>
        <row r="2270">
          <cell r="A2270" t="str">
            <v>38.16.160</v>
          </cell>
          <cell r="B2270"/>
          <cell r="C2270" t="str">
            <v>Curva vertical dupla de 90°, interna ou externa e tampa com pintura eletrostática</v>
          </cell>
          <cell r="D2270" t="str">
            <v>un</v>
          </cell>
          <cell r="E2270">
            <v>30.21</v>
          </cell>
          <cell r="F2270">
            <v>15.81</v>
          </cell>
          <cell r="G2270">
            <v>46.02</v>
          </cell>
        </row>
        <row r="2271">
          <cell r="A2271" t="str">
            <v>38.16.190</v>
          </cell>
          <cell r="B2271"/>
          <cell r="C2271" t="str">
            <v>Terminal de fechamento ou mata junta com pintura eletrostática, para rodapé técnico duplo</v>
          </cell>
          <cell r="D2271" t="str">
            <v>un</v>
          </cell>
          <cell r="E2271">
            <v>3.16</v>
          </cell>
          <cell r="F2271">
            <v>4.74</v>
          </cell>
          <cell r="G2271">
            <v>7.9</v>
          </cell>
        </row>
        <row r="2272">
          <cell r="A2272" t="str">
            <v>38.16.200</v>
          </cell>
          <cell r="B2272"/>
          <cell r="C2272" t="str">
            <v>Curva horizontal dupla de 90°, interna ou externa e tampa com pintura eletrostática</v>
          </cell>
          <cell r="D2272" t="str">
            <v>un</v>
          </cell>
          <cell r="E2272">
            <v>28.72</v>
          </cell>
          <cell r="F2272">
            <v>15.81</v>
          </cell>
          <cell r="G2272">
            <v>44.53</v>
          </cell>
        </row>
        <row r="2273">
          <cell r="A2273" t="str">
            <v>38.16.230</v>
          </cell>
          <cell r="B2273"/>
          <cell r="C2273" t="str">
            <v>Curva vertical tripla de 90°, interna ou externa e tampa com pintura eletrostática</v>
          </cell>
          <cell r="D2273" t="str">
            <v>un</v>
          </cell>
          <cell r="E2273">
            <v>38.24</v>
          </cell>
          <cell r="F2273">
            <v>15.81</v>
          </cell>
          <cell r="G2273">
            <v>54.05</v>
          </cell>
        </row>
        <row r="2274">
          <cell r="A2274" t="str">
            <v>38.16.250</v>
          </cell>
          <cell r="B2274"/>
          <cell r="C2274" t="str">
            <v>Poste condutor metálico para distribuição, com suporte para tomadas elétricas e RJ, com pintura eletrostática, altura de 3,00 m</v>
          </cell>
          <cell r="D2274" t="str">
            <v>un</v>
          </cell>
          <cell r="E2274">
            <v>348</v>
          </cell>
          <cell r="F2274">
            <v>21.29</v>
          </cell>
          <cell r="G2274">
            <v>369.29</v>
          </cell>
        </row>
        <row r="2275">
          <cell r="A2275" t="str">
            <v>38.16.270</v>
          </cell>
          <cell r="B2275"/>
          <cell r="C2275" t="str">
            <v>Caixa de derivação embutida ou externa para rodapé técnico duplo</v>
          </cell>
          <cell r="D2275" t="str">
            <v>un</v>
          </cell>
          <cell r="E2275">
            <v>27.65</v>
          </cell>
          <cell r="F2275">
            <v>15.81</v>
          </cell>
          <cell r="G2275">
            <v>43.46</v>
          </cell>
        </row>
        <row r="2276">
          <cell r="A2276" t="str">
            <v>38.19</v>
          </cell>
          <cell r="B2276" t="str">
            <v>Eletroduto em PVC corrugado flexível</v>
          </cell>
          <cell r="C2276"/>
          <cell r="D2276"/>
          <cell r="E2276"/>
          <cell r="F2276"/>
          <cell r="G2276"/>
        </row>
        <row r="2277">
          <cell r="A2277" t="str">
            <v>38.19.020</v>
          </cell>
          <cell r="B2277"/>
          <cell r="C2277" t="str">
            <v>Eletroduto de PVC corrugado flexível leve, diâmetro externo de 20 mm</v>
          </cell>
          <cell r="D2277" t="str">
            <v>m</v>
          </cell>
          <cell r="E2277">
            <v>1.55</v>
          </cell>
          <cell r="F2277">
            <v>9.49</v>
          </cell>
          <cell r="G2277">
            <v>11.04</v>
          </cell>
        </row>
        <row r="2278">
          <cell r="A2278" t="str">
            <v>38.19.030</v>
          </cell>
          <cell r="B2278"/>
          <cell r="C2278" t="str">
            <v>Eletroduto de PVC corrugado flexível leve, diâmetro externo de 25 mm</v>
          </cell>
          <cell r="D2278" t="str">
            <v>m</v>
          </cell>
          <cell r="E2278">
            <v>1.84</v>
          </cell>
          <cell r="F2278">
            <v>9.49</v>
          </cell>
          <cell r="G2278">
            <v>11.33</v>
          </cell>
        </row>
        <row r="2279">
          <cell r="A2279" t="str">
            <v>38.19.040</v>
          </cell>
          <cell r="B2279"/>
          <cell r="C2279" t="str">
            <v>Eletroduto de PVC corrugado flexível leve, diâmetro externo de 32 mm</v>
          </cell>
          <cell r="D2279" t="str">
            <v>m</v>
          </cell>
          <cell r="E2279">
            <v>2.82</v>
          </cell>
          <cell r="F2279">
            <v>9.49</v>
          </cell>
          <cell r="G2279">
            <v>12.31</v>
          </cell>
        </row>
        <row r="2280">
          <cell r="A2280" t="str">
            <v>38.19.210</v>
          </cell>
          <cell r="B2280"/>
          <cell r="C2280" t="str">
            <v>Eletroduto de PVC corrugado flexível reforçado, diâmetro externo de 25 mm</v>
          </cell>
          <cell r="D2280" t="str">
            <v>m</v>
          </cell>
          <cell r="E2280">
            <v>2.2200000000000002</v>
          </cell>
          <cell r="F2280">
            <v>9.49</v>
          </cell>
          <cell r="G2280">
            <v>11.71</v>
          </cell>
        </row>
        <row r="2281">
          <cell r="A2281" t="str">
            <v>38.19.220</v>
          </cell>
          <cell r="B2281"/>
          <cell r="C2281" t="str">
            <v>Eletroduto de PVC corrugado flexível reforçado, diâmetro externo de 32 mm</v>
          </cell>
          <cell r="D2281" t="str">
            <v>m</v>
          </cell>
          <cell r="E2281">
            <v>3.06</v>
          </cell>
          <cell r="F2281">
            <v>9.49</v>
          </cell>
          <cell r="G2281">
            <v>12.55</v>
          </cell>
        </row>
        <row r="2282">
          <cell r="A2282" t="str">
            <v>38.21</v>
          </cell>
          <cell r="B2282" t="str">
            <v>Eletrocalha e acessórios</v>
          </cell>
          <cell r="C2282"/>
          <cell r="D2282"/>
          <cell r="E2282"/>
          <cell r="F2282"/>
          <cell r="G2282"/>
        </row>
        <row r="2283">
          <cell r="A2283" t="str">
            <v>38.21.110</v>
          </cell>
          <cell r="B2283"/>
          <cell r="C2283" t="str">
            <v>Eletrocalha lisa galvanizada a fogo, 50 x 50 mm, com acessórios</v>
          </cell>
          <cell r="D2283" t="str">
            <v>m</v>
          </cell>
          <cell r="E2283">
            <v>22.27</v>
          </cell>
          <cell r="F2283">
            <v>15.81</v>
          </cell>
          <cell r="G2283">
            <v>38.08</v>
          </cell>
        </row>
        <row r="2284">
          <cell r="A2284" t="str">
            <v>38.21.120</v>
          </cell>
          <cell r="B2284"/>
          <cell r="C2284" t="str">
            <v>Eletrocalha lisa galvanizada a fogo, 100 x 50 mm, com acessórios</v>
          </cell>
          <cell r="D2284" t="str">
            <v>m</v>
          </cell>
          <cell r="E2284">
            <v>30.72</v>
          </cell>
          <cell r="F2284">
            <v>15.81</v>
          </cell>
          <cell r="G2284">
            <v>46.53</v>
          </cell>
        </row>
        <row r="2285">
          <cell r="A2285" t="str">
            <v>38.21.130</v>
          </cell>
          <cell r="B2285"/>
          <cell r="C2285" t="str">
            <v>Eletrocalha lisa galvanizada a fogo, 150 x 50 mm, com acessórios</v>
          </cell>
          <cell r="D2285" t="str">
            <v>m</v>
          </cell>
          <cell r="E2285">
            <v>39.03</v>
          </cell>
          <cell r="F2285">
            <v>15.81</v>
          </cell>
          <cell r="G2285">
            <v>54.84</v>
          </cell>
        </row>
        <row r="2286">
          <cell r="A2286" t="str">
            <v>38.21.140</v>
          </cell>
          <cell r="B2286"/>
          <cell r="C2286" t="str">
            <v>Eletrocalha lisa galvanizada a fogo, 200 x 50 mm, com acessórios</v>
          </cell>
          <cell r="D2286" t="str">
            <v>m</v>
          </cell>
          <cell r="E2286">
            <v>46.44</v>
          </cell>
          <cell r="F2286">
            <v>15.81</v>
          </cell>
          <cell r="G2286">
            <v>62.25</v>
          </cell>
        </row>
        <row r="2287">
          <cell r="A2287" t="str">
            <v>38.21.150</v>
          </cell>
          <cell r="B2287"/>
          <cell r="C2287" t="str">
            <v>Eletrocalha lisa galvanizada a fogo, 250 x 50 mm, com acessórios</v>
          </cell>
          <cell r="D2287" t="str">
            <v>m</v>
          </cell>
          <cell r="E2287">
            <v>54.18</v>
          </cell>
          <cell r="F2287">
            <v>15.81</v>
          </cell>
          <cell r="G2287">
            <v>69.989999999999995</v>
          </cell>
        </row>
        <row r="2288">
          <cell r="A2288" t="str">
            <v>38.21.310</v>
          </cell>
          <cell r="B2288"/>
          <cell r="C2288" t="str">
            <v>Eletrocalha lisa galvanizada a fogo, 100 x 100 mm, com acessórios</v>
          </cell>
          <cell r="D2288" t="str">
            <v>m</v>
          </cell>
          <cell r="E2288">
            <v>44.54</v>
          </cell>
          <cell r="F2288">
            <v>23.69</v>
          </cell>
          <cell r="G2288">
            <v>68.23</v>
          </cell>
        </row>
        <row r="2289">
          <cell r="A2289" t="str">
            <v>38.21.320</v>
          </cell>
          <cell r="B2289"/>
          <cell r="C2289" t="str">
            <v>Eletrocalha lisa galvanizada a fogo, 150 x 100 mm, com acessórios</v>
          </cell>
          <cell r="D2289" t="str">
            <v>m</v>
          </cell>
          <cell r="E2289">
            <v>51.38</v>
          </cell>
          <cell r="F2289">
            <v>23.69</v>
          </cell>
          <cell r="G2289">
            <v>75.069999999999993</v>
          </cell>
        </row>
        <row r="2290">
          <cell r="A2290" t="str">
            <v>38.21.330</v>
          </cell>
          <cell r="B2290"/>
          <cell r="C2290" t="str">
            <v>Eletrocalha lisa galvanizada a fogo, 200 x 100 mm, com acessórios</v>
          </cell>
          <cell r="D2290" t="str">
            <v>m</v>
          </cell>
          <cell r="E2290">
            <v>60.71</v>
          </cell>
          <cell r="F2290">
            <v>23.69</v>
          </cell>
          <cell r="G2290">
            <v>84.4</v>
          </cell>
        </row>
        <row r="2291">
          <cell r="A2291" t="str">
            <v>38.21.340</v>
          </cell>
          <cell r="B2291"/>
          <cell r="C2291" t="str">
            <v>Eletrocalha lisa galvanizada a fogo, 250 x 100 mm, com acessórios</v>
          </cell>
          <cell r="D2291" t="str">
            <v>m</v>
          </cell>
          <cell r="E2291">
            <v>64.099999999999994</v>
          </cell>
          <cell r="F2291">
            <v>23.69</v>
          </cell>
          <cell r="G2291">
            <v>87.79</v>
          </cell>
        </row>
        <row r="2292">
          <cell r="A2292" t="str">
            <v>38.21.350</v>
          </cell>
          <cell r="B2292"/>
          <cell r="C2292" t="str">
            <v>Eletrocalha lisa galvanizada a fogo, 300 x 100 mm, com acessórios</v>
          </cell>
          <cell r="D2292" t="str">
            <v>m</v>
          </cell>
          <cell r="E2292">
            <v>74.23</v>
          </cell>
          <cell r="F2292">
            <v>31.59</v>
          </cell>
          <cell r="G2292">
            <v>105.82</v>
          </cell>
        </row>
        <row r="2293">
          <cell r="A2293" t="str">
            <v>38.21.360</v>
          </cell>
          <cell r="B2293"/>
          <cell r="C2293" t="str">
            <v>Eletrocalha lisa galvanizada a fogo, 400 x 100 mm, com acessórios</v>
          </cell>
          <cell r="D2293" t="str">
            <v>m</v>
          </cell>
          <cell r="E2293">
            <v>111.38</v>
          </cell>
          <cell r="F2293">
            <v>31.59</v>
          </cell>
          <cell r="G2293">
            <v>142.97</v>
          </cell>
        </row>
        <row r="2294">
          <cell r="A2294" t="str">
            <v>38.21.370</v>
          </cell>
          <cell r="B2294"/>
          <cell r="C2294" t="str">
            <v>Eletrocalha lisa galvanizada a fogo, 500 x 100 mm, com acessórios</v>
          </cell>
          <cell r="D2294" t="str">
            <v>m</v>
          </cell>
          <cell r="E2294">
            <v>131.18</v>
          </cell>
          <cell r="F2294">
            <v>31.59</v>
          </cell>
          <cell r="G2294">
            <v>162.77000000000001</v>
          </cell>
        </row>
        <row r="2295">
          <cell r="A2295" t="str">
            <v>38.21.920</v>
          </cell>
          <cell r="B2295"/>
          <cell r="C2295" t="str">
            <v>Eletrocalha perfurada galvanizada a fogo, 100 x 50 mm, com acessórios</v>
          </cell>
          <cell r="D2295" t="str">
            <v>m</v>
          </cell>
          <cell r="E2295">
            <v>32.770000000000003</v>
          </cell>
          <cell r="F2295">
            <v>15.81</v>
          </cell>
          <cell r="G2295">
            <v>48.58</v>
          </cell>
        </row>
        <row r="2296">
          <cell r="A2296" t="str">
            <v>38.21.930</v>
          </cell>
          <cell r="B2296"/>
          <cell r="C2296" t="str">
            <v>Eletrocalha perfurada galvanizada a fogo, 150 x 50 mm, com acessórios</v>
          </cell>
          <cell r="D2296" t="str">
            <v>m</v>
          </cell>
          <cell r="E2296">
            <v>38</v>
          </cell>
          <cell r="F2296">
            <v>15.81</v>
          </cell>
          <cell r="G2296">
            <v>53.81</v>
          </cell>
        </row>
        <row r="2297">
          <cell r="A2297" t="str">
            <v>38.21.940</v>
          </cell>
          <cell r="B2297"/>
          <cell r="C2297" t="str">
            <v>Eletrocalha perfurada galvanizada a fogo, 200 x 50 mm, com acessórios</v>
          </cell>
          <cell r="D2297" t="str">
            <v>m</v>
          </cell>
          <cell r="E2297">
            <v>45.1</v>
          </cell>
          <cell r="F2297">
            <v>15.81</v>
          </cell>
          <cell r="G2297">
            <v>60.91</v>
          </cell>
        </row>
        <row r="2298">
          <cell r="A2298" t="str">
            <v>38.21.950</v>
          </cell>
          <cell r="B2298"/>
          <cell r="C2298" t="str">
            <v>Eletrocalha perfurada galvanizada a fogo, 250 x 50 mm, com acessórios</v>
          </cell>
          <cell r="D2298" t="str">
            <v>m</v>
          </cell>
          <cell r="E2298">
            <v>53.9</v>
          </cell>
          <cell r="F2298">
            <v>15.81</v>
          </cell>
          <cell r="G2298">
            <v>69.709999999999994</v>
          </cell>
        </row>
        <row r="2299">
          <cell r="A2299" t="str">
            <v>38.22</v>
          </cell>
          <cell r="B2299" t="str">
            <v>Eletrocalha e acessórios.</v>
          </cell>
          <cell r="C2299"/>
          <cell r="D2299"/>
          <cell r="E2299"/>
          <cell r="F2299"/>
          <cell r="G2299"/>
        </row>
        <row r="2300">
          <cell r="A2300" t="str">
            <v>38.22.120</v>
          </cell>
          <cell r="B2300"/>
          <cell r="C2300" t="str">
            <v>Eletrocalha perfurada galvanizada a fogo, 150x100mm, com acessórios</v>
          </cell>
          <cell r="D2300" t="str">
            <v>m</v>
          </cell>
          <cell r="E2300">
            <v>52.78</v>
          </cell>
          <cell r="F2300">
            <v>23.69</v>
          </cell>
          <cell r="G2300">
            <v>76.47</v>
          </cell>
        </row>
        <row r="2301">
          <cell r="A2301" t="str">
            <v>38.22.130</v>
          </cell>
          <cell r="B2301"/>
          <cell r="C2301" t="str">
            <v>Eletrocalha perfurada galvanizada a fogo, 200x100mm, com acessórios</v>
          </cell>
          <cell r="D2301" t="str">
            <v>m</v>
          </cell>
          <cell r="E2301">
            <v>60.8</v>
          </cell>
          <cell r="F2301">
            <v>23.69</v>
          </cell>
          <cell r="G2301">
            <v>84.49</v>
          </cell>
        </row>
        <row r="2302">
          <cell r="A2302" t="str">
            <v>38.22.140</v>
          </cell>
          <cell r="B2302"/>
          <cell r="C2302" t="str">
            <v>Eletrocalha perfurada galvanizada a fogo, 250x100mm, com acessórios</v>
          </cell>
          <cell r="D2302" t="str">
            <v>m</v>
          </cell>
          <cell r="E2302">
            <v>68.41</v>
          </cell>
          <cell r="F2302">
            <v>23.69</v>
          </cell>
          <cell r="G2302">
            <v>92.1</v>
          </cell>
        </row>
        <row r="2303">
          <cell r="A2303" t="str">
            <v>38.22.150</v>
          </cell>
          <cell r="B2303"/>
          <cell r="C2303" t="str">
            <v>Eletrocalha perfurada galvanizada a fogo, 300x100mm, com acessórios</v>
          </cell>
          <cell r="D2303" t="str">
            <v>m</v>
          </cell>
          <cell r="E2303">
            <v>76.489999999999995</v>
          </cell>
          <cell r="F2303">
            <v>31.59</v>
          </cell>
          <cell r="G2303">
            <v>108.08</v>
          </cell>
        </row>
        <row r="2304">
          <cell r="A2304" t="str">
            <v>38.22.160</v>
          </cell>
          <cell r="B2304"/>
          <cell r="C2304" t="str">
            <v>Eletrocalha perfurada galvanizada a fogo, 400x100mm, com acessórios</v>
          </cell>
          <cell r="D2304" t="str">
            <v>m</v>
          </cell>
          <cell r="E2304">
            <v>113.53</v>
          </cell>
          <cell r="F2304">
            <v>31.59</v>
          </cell>
          <cell r="G2304">
            <v>145.12</v>
          </cell>
        </row>
        <row r="2305">
          <cell r="A2305" t="str">
            <v>38.22.170</v>
          </cell>
          <cell r="B2305"/>
          <cell r="C2305" t="str">
            <v>Eletrocalha perfurada galvanizada a fogo, 500x100mm, com acessórios</v>
          </cell>
          <cell r="D2305" t="str">
            <v>m</v>
          </cell>
          <cell r="E2305">
            <v>129.66</v>
          </cell>
          <cell r="F2305">
            <v>31.59</v>
          </cell>
          <cell r="G2305">
            <v>161.25</v>
          </cell>
        </row>
        <row r="2306">
          <cell r="A2306" t="str">
            <v>38.22.180</v>
          </cell>
          <cell r="B2306"/>
          <cell r="C2306" t="str">
            <v>Eletrocalha perfurada galvanizada a fogo, 700x100mm, com acessórios</v>
          </cell>
          <cell r="D2306" t="str">
            <v>m</v>
          </cell>
          <cell r="E2306">
            <v>168.13</v>
          </cell>
          <cell r="F2306">
            <v>31.59</v>
          </cell>
          <cell r="G2306">
            <v>199.72</v>
          </cell>
        </row>
        <row r="2307">
          <cell r="A2307" t="str">
            <v>38.22.610</v>
          </cell>
          <cell r="B2307"/>
          <cell r="C2307" t="str">
            <v>Tampa de encaixe para eletrocalha, galvanizada a fogo, L= 50mm</v>
          </cell>
          <cell r="D2307" t="str">
            <v>m</v>
          </cell>
          <cell r="E2307">
            <v>11.36</v>
          </cell>
          <cell r="F2307">
            <v>1.59</v>
          </cell>
          <cell r="G2307">
            <v>12.95</v>
          </cell>
        </row>
        <row r="2308">
          <cell r="A2308" t="str">
            <v>38.22.620</v>
          </cell>
          <cell r="B2308"/>
          <cell r="C2308" t="str">
            <v>Tampa de encaixe para eletrocalha, galvanizada a fogo, L= 100mm</v>
          </cell>
          <cell r="D2308" t="str">
            <v>m</v>
          </cell>
          <cell r="E2308">
            <v>18.37</v>
          </cell>
          <cell r="F2308">
            <v>1.59</v>
          </cell>
          <cell r="G2308">
            <v>19.96</v>
          </cell>
        </row>
        <row r="2309">
          <cell r="A2309" t="str">
            <v>38.22.630</v>
          </cell>
          <cell r="B2309"/>
          <cell r="C2309" t="str">
            <v>Tampa de encaixe para eletrocalha, galvanizada a fogo, L= 150mm</v>
          </cell>
          <cell r="D2309" t="str">
            <v>m</v>
          </cell>
          <cell r="E2309">
            <v>26.51</v>
          </cell>
          <cell r="F2309">
            <v>1.59</v>
          </cell>
          <cell r="G2309">
            <v>28.1</v>
          </cell>
        </row>
        <row r="2310">
          <cell r="A2310" t="str">
            <v>38.22.640</v>
          </cell>
          <cell r="B2310"/>
          <cell r="C2310" t="str">
            <v>Tampa de encaixe para eletrocalha, galvanizada a fogo, L= 200mm</v>
          </cell>
          <cell r="D2310" t="str">
            <v>m</v>
          </cell>
          <cell r="E2310">
            <v>32.07</v>
          </cell>
          <cell r="F2310">
            <v>1.59</v>
          </cell>
          <cell r="G2310">
            <v>33.659999999999997</v>
          </cell>
        </row>
        <row r="2311">
          <cell r="A2311" t="str">
            <v>38.22.650</v>
          </cell>
          <cell r="B2311"/>
          <cell r="C2311" t="str">
            <v>Tampa de encaixe para eletrocalha, galvanizada a fogo, L= 250mm</v>
          </cell>
          <cell r="D2311" t="str">
            <v>m</v>
          </cell>
          <cell r="E2311">
            <v>42.37</v>
          </cell>
          <cell r="F2311">
            <v>1.59</v>
          </cell>
          <cell r="G2311">
            <v>43.96</v>
          </cell>
        </row>
        <row r="2312">
          <cell r="A2312" t="str">
            <v>38.22.660</v>
          </cell>
          <cell r="B2312"/>
          <cell r="C2312" t="str">
            <v>Tampa de encaixe para eletrocalha, galvanizada a fogo, L= 300mm</v>
          </cell>
          <cell r="D2312" t="str">
            <v>m</v>
          </cell>
          <cell r="E2312">
            <v>50.04</v>
          </cell>
          <cell r="F2312">
            <v>1.59</v>
          </cell>
          <cell r="G2312">
            <v>51.63</v>
          </cell>
        </row>
        <row r="2313">
          <cell r="A2313" t="str">
            <v>38.22.670</v>
          </cell>
          <cell r="B2313"/>
          <cell r="C2313" t="str">
            <v>Tampa de encaixe para eletrocalha, galvanizada a fogo, L= 400mm</v>
          </cell>
          <cell r="D2313" t="str">
            <v>m</v>
          </cell>
          <cell r="E2313">
            <v>62.13</v>
          </cell>
          <cell r="F2313">
            <v>1.59</v>
          </cell>
          <cell r="G2313">
            <v>63.72</v>
          </cell>
        </row>
        <row r="2314">
          <cell r="A2314" t="str">
            <v>38.22.680</v>
          </cell>
          <cell r="B2314"/>
          <cell r="C2314" t="str">
            <v>Tampa de encaixe para eletrocalha, galvanizada a fogo, L= 500mm</v>
          </cell>
          <cell r="D2314" t="str">
            <v>m</v>
          </cell>
          <cell r="E2314">
            <v>76.48</v>
          </cell>
          <cell r="F2314">
            <v>1.59</v>
          </cell>
          <cell r="G2314">
            <v>78.069999999999993</v>
          </cell>
        </row>
        <row r="2315">
          <cell r="A2315" t="str">
            <v>38.22.690</v>
          </cell>
          <cell r="B2315"/>
          <cell r="C2315" t="str">
            <v>Tampa de encaixe para eletrocalha, galvanizada a fogo, L= 700mm</v>
          </cell>
          <cell r="D2315" t="str">
            <v>m</v>
          </cell>
          <cell r="E2315">
            <v>106</v>
          </cell>
          <cell r="F2315">
            <v>1.59</v>
          </cell>
          <cell r="G2315">
            <v>107.59</v>
          </cell>
        </row>
        <row r="2316">
          <cell r="A2316" t="str">
            <v>38.23</v>
          </cell>
          <cell r="B2316" t="str">
            <v>Eletrocalha e acessórios..</v>
          </cell>
          <cell r="C2316"/>
          <cell r="D2316"/>
          <cell r="E2316"/>
          <cell r="F2316"/>
          <cell r="G2316"/>
        </row>
        <row r="2317">
          <cell r="A2317" t="str">
            <v>38.23.010</v>
          </cell>
          <cell r="B2317"/>
          <cell r="C2317" t="str">
            <v>Suporte para eletrocalha, galvanizado a fogo, 50x50mm</v>
          </cell>
          <cell r="D2317" t="str">
            <v>un</v>
          </cell>
          <cell r="E2317">
            <v>2.83</v>
          </cell>
          <cell r="F2317">
            <v>7.91</v>
          </cell>
          <cell r="G2317">
            <v>10.74</v>
          </cell>
        </row>
        <row r="2318">
          <cell r="A2318" t="str">
            <v>38.23.020</v>
          </cell>
          <cell r="B2318"/>
          <cell r="C2318" t="str">
            <v>Suporte para eletrocalha, galvanizado a fogo, 100x50mm</v>
          </cell>
          <cell r="D2318" t="str">
            <v>un</v>
          </cell>
          <cell r="E2318">
            <v>3.38</v>
          </cell>
          <cell r="F2318">
            <v>7.91</v>
          </cell>
          <cell r="G2318">
            <v>11.29</v>
          </cell>
        </row>
        <row r="2319">
          <cell r="A2319" t="str">
            <v>38.23.030</v>
          </cell>
          <cell r="B2319"/>
          <cell r="C2319" t="str">
            <v>Suporte para eletrocalha, galvanizado a fogo, 150x50mm</v>
          </cell>
          <cell r="D2319" t="str">
            <v>un</v>
          </cell>
          <cell r="E2319">
            <v>4.51</v>
          </cell>
          <cell r="F2319">
            <v>7.91</v>
          </cell>
          <cell r="G2319">
            <v>12.42</v>
          </cell>
        </row>
        <row r="2320">
          <cell r="A2320" t="str">
            <v>38.23.040</v>
          </cell>
          <cell r="B2320"/>
          <cell r="C2320" t="str">
            <v>Suporte para eletrocalha, galvanizado a fogo, 200x50mm</v>
          </cell>
          <cell r="D2320" t="str">
            <v>un</v>
          </cell>
          <cell r="E2320">
            <v>5.59</v>
          </cell>
          <cell r="F2320">
            <v>7.91</v>
          </cell>
          <cell r="G2320">
            <v>13.5</v>
          </cell>
        </row>
        <row r="2321">
          <cell r="A2321" t="str">
            <v>38.23.050</v>
          </cell>
          <cell r="B2321"/>
          <cell r="C2321" t="str">
            <v>Suporte para eletrocalha, galvanizado a fogo, 250x50mm</v>
          </cell>
          <cell r="D2321" t="str">
            <v>un</v>
          </cell>
          <cell r="E2321">
            <v>6.66</v>
          </cell>
          <cell r="F2321">
            <v>7.91</v>
          </cell>
          <cell r="G2321">
            <v>14.57</v>
          </cell>
        </row>
        <row r="2322">
          <cell r="A2322" t="str">
            <v>38.23.060</v>
          </cell>
          <cell r="B2322"/>
          <cell r="C2322" t="str">
            <v>Suporte para eletrocalha, galvanizado a fogo, 300x50mm</v>
          </cell>
          <cell r="D2322" t="str">
            <v>un</v>
          </cell>
          <cell r="E2322">
            <v>7</v>
          </cell>
          <cell r="F2322">
            <v>7.91</v>
          </cell>
          <cell r="G2322">
            <v>14.91</v>
          </cell>
        </row>
        <row r="2323">
          <cell r="A2323" t="str">
            <v>38.23.110</v>
          </cell>
          <cell r="B2323"/>
          <cell r="C2323" t="str">
            <v>Suporte para eletrocalha, galvanizado a fogo, 100x100mm</v>
          </cell>
          <cell r="D2323" t="str">
            <v>un</v>
          </cell>
          <cell r="E2323">
            <v>4.49</v>
          </cell>
          <cell r="F2323">
            <v>7.91</v>
          </cell>
          <cell r="G2323">
            <v>12.4</v>
          </cell>
        </row>
        <row r="2324">
          <cell r="A2324" t="str">
            <v>38.23.120</v>
          </cell>
          <cell r="B2324"/>
          <cell r="C2324" t="str">
            <v>Suporte para eletrocalha, galvanizado a fogo, 150x100mm</v>
          </cell>
          <cell r="D2324" t="str">
            <v>un</v>
          </cell>
          <cell r="E2324">
            <v>5.01</v>
          </cell>
          <cell r="F2324">
            <v>7.91</v>
          </cell>
          <cell r="G2324">
            <v>12.92</v>
          </cell>
        </row>
        <row r="2325">
          <cell r="A2325" t="str">
            <v>38.23.130</v>
          </cell>
          <cell r="B2325"/>
          <cell r="C2325" t="str">
            <v>Suporte para eletrocalha, galvanizado a fogo, 200x100mm</v>
          </cell>
          <cell r="D2325" t="str">
            <v>un</v>
          </cell>
          <cell r="E2325">
            <v>5.94</v>
          </cell>
          <cell r="F2325">
            <v>7.91</v>
          </cell>
          <cell r="G2325">
            <v>13.85</v>
          </cell>
        </row>
        <row r="2326">
          <cell r="A2326" t="str">
            <v>38.23.140</v>
          </cell>
          <cell r="B2326"/>
          <cell r="C2326" t="str">
            <v>Suporte para eletrocalha, galvanizado a fogo, 250x100mm</v>
          </cell>
          <cell r="D2326" t="str">
            <v>un</v>
          </cell>
          <cell r="E2326">
            <v>7.4</v>
          </cell>
          <cell r="F2326">
            <v>7.91</v>
          </cell>
          <cell r="G2326">
            <v>15.31</v>
          </cell>
        </row>
        <row r="2327">
          <cell r="A2327" t="str">
            <v>38.23.150</v>
          </cell>
          <cell r="B2327"/>
          <cell r="C2327" t="str">
            <v>Suporte para eletrocalha, galvanizado a fogo, 300x100mm</v>
          </cell>
          <cell r="D2327" t="str">
            <v>un</v>
          </cell>
          <cell r="E2327">
            <v>7.5</v>
          </cell>
          <cell r="F2327">
            <v>7.91</v>
          </cell>
          <cell r="G2327">
            <v>15.41</v>
          </cell>
        </row>
        <row r="2328">
          <cell r="A2328" t="str">
            <v>38.23.160</v>
          </cell>
          <cell r="B2328"/>
          <cell r="C2328" t="str">
            <v>Suporte para eletrocalha, galvanizado a fogo, 400x100mm</v>
          </cell>
          <cell r="D2328" t="str">
            <v>un</v>
          </cell>
          <cell r="E2328">
            <v>9.0299999999999994</v>
          </cell>
          <cell r="F2328">
            <v>7.91</v>
          </cell>
          <cell r="G2328">
            <v>16.940000000000001</v>
          </cell>
        </row>
        <row r="2329">
          <cell r="A2329" t="str">
            <v>38.23.170</v>
          </cell>
          <cell r="B2329"/>
          <cell r="C2329" t="str">
            <v>Suporte para eletrocalha, galvanizado a fogo, 500x100mm</v>
          </cell>
          <cell r="D2329" t="str">
            <v>un</v>
          </cell>
          <cell r="E2329">
            <v>10.78</v>
          </cell>
          <cell r="F2329">
            <v>7.91</v>
          </cell>
          <cell r="G2329">
            <v>18.690000000000001</v>
          </cell>
        </row>
        <row r="2330">
          <cell r="A2330" t="str">
            <v>38.23.180</v>
          </cell>
          <cell r="B2330"/>
          <cell r="C2330" t="str">
            <v>Suporte para eletrocalha, galvanizado a fogo, 700x100mm</v>
          </cell>
          <cell r="D2330" t="str">
            <v>un</v>
          </cell>
          <cell r="E2330">
            <v>16.82</v>
          </cell>
          <cell r="F2330">
            <v>7.91</v>
          </cell>
          <cell r="G2330">
            <v>24.73</v>
          </cell>
        </row>
        <row r="2331">
          <cell r="A2331" t="str">
            <v>38.23.210</v>
          </cell>
          <cell r="B2331"/>
          <cell r="C2331" t="str">
            <v>Mão francesa simples, galvanizada a fogo, L= 200mm</v>
          </cell>
          <cell r="D2331" t="str">
            <v>un</v>
          </cell>
          <cell r="E2331">
            <v>7.01</v>
          </cell>
          <cell r="F2331">
            <v>7.91</v>
          </cell>
          <cell r="G2331">
            <v>14.92</v>
          </cell>
        </row>
        <row r="2332">
          <cell r="A2332" t="str">
            <v>38.23.220</v>
          </cell>
          <cell r="B2332"/>
          <cell r="C2332" t="str">
            <v>Mão francesa simples, galvanizada a fogo, L= 300mm</v>
          </cell>
          <cell r="D2332" t="str">
            <v>un</v>
          </cell>
          <cell r="E2332">
            <v>9.2200000000000006</v>
          </cell>
          <cell r="F2332">
            <v>7.91</v>
          </cell>
          <cell r="G2332">
            <v>17.13</v>
          </cell>
        </row>
        <row r="2333">
          <cell r="A2333" t="str">
            <v>38.23.230</v>
          </cell>
          <cell r="B2333"/>
          <cell r="C2333" t="str">
            <v>Mão francesa simples, galvanizada a fogo, L= 400mm</v>
          </cell>
          <cell r="D2333" t="str">
            <v>un</v>
          </cell>
          <cell r="E2333">
            <v>11.55</v>
          </cell>
          <cell r="F2333">
            <v>7.91</v>
          </cell>
          <cell r="G2333">
            <v>19.46</v>
          </cell>
        </row>
        <row r="2334">
          <cell r="A2334" t="str">
            <v>38.23.240</v>
          </cell>
          <cell r="B2334"/>
          <cell r="C2334" t="str">
            <v>Mão francesa simples, galvanizada a fogo, L= 500mm</v>
          </cell>
          <cell r="D2334" t="str">
            <v>un</v>
          </cell>
          <cell r="E2334">
            <v>13.55</v>
          </cell>
          <cell r="F2334">
            <v>7.91</v>
          </cell>
          <cell r="G2334">
            <v>21.46</v>
          </cell>
        </row>
        <row r="2335">
          <cell r="A2335" t="str">
            <v>38.23.310</v>
          </cell>
          <cell r="B2335"/>
          <cell r="C2335" t="str">
            <v>Mão francesa dupla, galvanizada a fogo, L= 300mm</v>
          </cell>
          <cell r="D2335" t="str">
            <v>un</v>
          </cell>
          <cell r="E2335">
            <v>18.55</v>
          </cell>
          <cell r="F2335">
            <v>11.06</v>
          </cell>
          <cell r="G2335">
            <v>29.61</v>
          </cell>
        </row>
        <row r="2336">
          <cell r="A2336" t="str">
            <v>38.23.320</v>
          </cell>
          <cell r="B2336"/>
          <cell r="C2336" t="str">
            <v>Mão francesa dupla, galvanizada a fogo, L= 400mm</v>
          </cell>
          <cell r="D2336" t="str">
            <v>un</v>
          </cell>
          <cell r="E2336">
            <v>22.49</v>
          </cell>
          <cell r="F2336">
            <v>11.06</v>
          </cell>
          <cell r="G2336">
            <v>33.549999999999997</v>
          </cell>
        </row>
        <row r="2337">
          <cell r="A2337" t="str">
            <v>38.23.330</v>
          </cell>
          <cell r="B2337"/>
          <cell r="C2337" t="str">
            <v>Mão francesa dupla, galvanizada a fogo, L= 500mm</v>
          </cell>
          <cell r="D2337" t="str">
            <v>un</v>
          </cell>
          <cell r="E2337">
            <v>29.12</v>
          </cell>
          <cell r="F2337">
            <v>11.06</v>
          </cell>
          <cell r="G2337">
            <v>40.18</v>
          </cell>
        </row>
        <row r="2338">
          <cell r="A2338" t="str">
            <v>38.23.350</v>
          </cell>
          <cell r="B2338"/>
          <cell r="C2338" t="str">
            <v>Mão francesa dupla, galvanizada a fogo, L= 700mm</v>
          </cell>
          <cell r="D2338" t="str">
            <v>un</v>
          </cell>
          <cell r="E2338">
            <v>38.64</v>
          </cell>
          <cell r="F2338">
            <v>11.06</v>
          </cell>
          <cell r="G2338">
            <v>49.7</v>
          </cell>
        </row>
        <row r="2339">
          <cell r="A2339" t="str">
            <v>38.23.410</v>
          </cell>
          <cell r="B2339"/>
          <cell r="C2339" t="str">
            <v>Mão francesa reforçada, galvanizada a fogo, L= 900mm</v>
          </cell>
          <cell r="D2339" t="str">
            <v>un</v>
          </cell>
          <cell r="E2339">
            <v>57.45</v>
          </cell>
          <cell r="F2339">
            <v>15.81</v>
          </cell>
          <cell r="G2339">
            <v>73.260000000000005</v>
          </cell>
        </row>
        <row r="2340">
          <cell r="A2340" t="str">
            <v>39</v>
          </cell>
          <cell r="B2340" t="str">
            <v>CONDUTOR E ENFIAÇÃO DE ENERGIA ELÉTRICA E TELEFONIA</v>
          </cell>
          <cell r="C2340"/>
          <cell r="D2340"/>
          <cell r="E2340"/>
          <cell r="F2340"/>
          <cell r="G2340"/>
        </row>
        <row r="2341">
          <cell r="A2341" t="str">
            <v>39.02</v>
          </cell>
          <cell r="B2341" t="str">
            <v>Cabo de cobre, isolamento 450V / 750 V, isolação em PVC 70°C</v>
          </cell>
          <cell r="C2341"/>
          <cell r="D2341"/>
          <cell r="E2341"/>
          <cell r="F2341"/>
          <cell r="G2341"/>
        </row>
        <row r="2342">
          <cell r="A2342" t="str">
            <v>39.02.010</v>
          </cell>
          <cell r="B2342"/>
          <cell r="C2342" t="str">
            <v>Cabo de cobre de 1,5 mm², isolamento 750 V - isolação em PVC 70°C</v>
          </cell>
          <cell r="D2342" t="str">
            <v>m</v>
          </cell>
          <cell r="E2342">
            <v>0.75</v>
          </cell>
          <cell r="F2342">
            <v>1.26</v>
          </cell>
          <cell r="G2342">
            <v>2.0099999999999998</v>
          </cell>
        </row>
        <row r="2343">
          <cell r="A2343" t="str">
            <v>39.02.016</v>
          </cell>
          <cell r="B2343"/>
          <cell r="C2343" t="str">
            <v>Cabo de cobre de 2,5 mm², isolamento 750 V - isolação em PVC 70°C</v>
          </cell>
          <cell r="D2343" t="str">
            <v>m</v>
          </cell>
          <cell r="E2343">
            <v>1.1299999999999999</v>
          </cell>
          <cell r="F2343">
            <v>1.26</v>
          </cell>
          <cell r="G2343">
            <v>2.39</v>
          </cell>
        </row>
        <row r="2344">
          <cell r="A2344" t="str">
            <v>39.02.020</v>
          </cell>
          <cell r="B2344"/>
          <cell r="C2344" t="str">
            <v>Cabo de cobre de 4 mm², isolamento 750 V - isolação em PVC 70°C</v>
          </cell>
          <cell r="D2344" t="str">
            <v>m</v>
          </cell>
          <cell r="E2344">
            <v>1.84</v>
          </cell>
          <cell r="F2344">
            <v>1.89</v>
          </cell>
          <cell r="G2344">
            <v>3.73</v>
          </cell>
        </row>
        <row r="2345">
          <cell r="A2345" t="str">
            <v>39.02.030</v>
          </cell>
          <cell r="B2345"/>
          <cell r="C2345" t="str">
            <v>Cabo de cobre de 6 mm², isolamento 750 V - isolação em PVC 70°C</v>
          </cell>
          <cell r="D2345" t="str">
            <v>m</v>
          </cell>
          <cell r="E2345">
            <v>2.86</v>
          </cell>
          <cell r="F2345">
            <v>2.21</v>
          </cell>
          <cell r="G2345">
            <v>5.07</v>
          </cell>
        </row>
        <row r="2346">
          <cell r="A2346" t="str">
            <v>39.02.040</v>
          </cell>
          <cell r="B2346"/>
          <cell r="C2346" t="str">
            <v>Cabo de cobre de 10 mm², isolamento 750 V - isolação em PVC 70°C</v>
          </cell>
          <cell r="D2346" t="str">
            <v>m</v>
          </cell>
          <cell r="E2346">
            <v>3.7</v>
          </cell>
          <cell r="F2346">
            <v>2.52</v>
          </cell>
          <cell r="G2346">
            <v>6.22</v>
          </cell>
        </row>
        <row r="2347">
          <cell r="A2347" t="str">
            <v>39.03</v>
          </cell>
          <cell r="B2347" t="str">
            <v>Cabo de cobre, isolamento 0,6/1kV, isolação em PVC 70°C</v>
          </cell>
          <cell r="C2347"/>
          <cell r="D2347"/>
          <cell r="E2347"/>
          <cell r="F2347"/>
          <cell r="G2347"/>
        </row>
        <row r="2348">
          <cell r="A2348" t="str">
            <v>39.03.160</v>
          </cell>
          <cell r="B2348"/>
          <cell r="C2348" t="str">
            <v>Cabo de cobre de 1,5 mm², isolamento 0,6/1 kV - isolação em PVC 70°C</v>
          </cell>
          <cell r="D2348" t="str">
            <v>m</v>
          </cell>
          <cell r="E2348">
            <v>1.1000000000000001</v>
          </cell>
          <cell r="F2348">
            <v>1.26</v>
          </cell>
          <cell r="G2348">
            <v>2.36</v>
          </cell>
        </row>
        <row r="2349">
          <cell r="A2349" t="str">
            <v>39.03.170</v>
          </cell>
          <cell r="B2349"/>
          <cell r="C2349" t="str">
            <v>Cabo de cobre de 2,5 mm², isolamento 0,6/1 kV - isolação em PVC 70°C</v>
          </cell>
          <cell r="D2349" t="str">
            <v>m</v>
          </cell>
          <cell r="E2349">
            <v>1.47</v>
          </cell>
          <cell r="F2349">
            <v>1.59</v>
          </cell>
          <cell r="G2349">
            <v>3.06</v>
          </cell>
        </row>
        <row r="2350">
          <cell r="A2350" t="str">
            <v>39.03.174</v>
          </cell>
          <cell r="B2350"/>
          <cell r="C2350" t="str">
            <v>Cabo de cobre de 4 mm², isolamento 0,6/1 kV - isolação em PVC 70°C.</v>
          </cell>
          <cell r="D2350" t="str">
            <v>m</v>
          </cell>
          <cell r="E2350">
            <v>2.35</v>
          </cell>
          <cell r="F2350">
            <v>1.89</v>
          </cell>
          <cell r="G2350">
            <v>4.24</v>
          </cell>
        </row>
        <row r="2351">
          <cell r="A2351" t="str">
            <v>39.03.178</v>
          </cell>
          <cell r="B2351"/>
          <cell r="C2351" t="str">
            <v>Cabo de cobre de 6 mm², isolamento 0,6/1 kV - isolação em PVC 70°C</v>
          </cell>
          <cell r="D2351" t="str">
            <v>m</v>
          </cell>
          <cell r="E2351">
            <v>2.94</v>
          </cell>
          <cell r="F2351">
            <v>2.21</v>
          </cell>
          <cell r="G2351">
            <v>5.15</v>
          </cell>
        </row>
        <row r="2352">
          <cell r="A2352" t="str">
            <v>39.03.182</v>
          </cell>
          <cell r="B2352"/>
          <cell r="C2352" t="str">
            <v>Cabo de cobre de 10 mm², isolamento 0,6/1 kV - isolação em PVC 70°C</v>
          </cell>
          <cell r="D2352" t="str">
            <v>m</v>
          </cell>
          <cell r="E2352">
            <v>5.0999999999999996</v>
          </cell>
          <cell r="F2352">
            <v>2.52</v>
          </cell>
          <cell r="G2352">
            <v>7.62</v>
          </cell>
        </row>
        <row r="2353">
          <cell r="A2353" t="str">
            <v>39.04</v>
          </cell>
          <cell r="B2353" t="str">
            <v>Cabo de cobre nu, têmpera mole, classe 2</v>
          </cell>
          <cell r="C2353"/>
          <cell r="D2353"/>
          <cell r="E2353"/>
          <cell r="F2353"/>
          <cell r="G2353"/>
        </row>
        <row r="2354">
          <cell r="A2354" t="str">
            <v>39.04.050</v>
          </cell>
          <cell r="B2354"/>
          <cell r="C2354" t="str">
            <v>Cabo de cobre nu, têmpera mole, classe 2, de 16 mm²</v>
          </cell>
          <cell r="D2354" t="str">
            <v>m</v>
          </cell>
          <cell r="E2354">
            <v>6.84</v>
          </cell>
          <cell r="F2354">
            <v>1.59</v>
          </cell>
          <cell r="G2354">
            <v>8.43</v>
          </cell>
        </row>
        <row r="2355">
          <cell r="A2355" t="str">
            <v>39.04.060</v>
          </cell>
          <cell r="B2355"/>
          <cell r="C2355" t="str">
            <v>Cabo de cobre nu, têmpera mole, classe 2, de 25 mm²</v>
          </cell>
          <cell r="D2355" t="str">
            <v>m</v>
          </cell>
          <cell r="E2355">
            <v>9.99</v>
          </cell>
          <cell r="F2355">
            <v>3.17</v>
          </cell>
          <cell r="G2355">
            <v>13.16</v>
          </cell>
        </row>
        <row r="2356">
          <cell r="A2356" t="str">
            <v>39.04.070</v>
          </cell>
          <cell r="B2356"/>
          <cell r="C2356" t="str">
            <v>Cabo de cobre nu, têmpera mole, classe 2, de 35 mm²</v>
          </cell>
          <cell r="D2356" t="str">
            <v>m</v>
          </cell>
          <cell r="E2356">
            <v>12.67</v>
          </cell>
          <cell r="F2356">
            <v>4.74</v>
          </cell>
          <cell r="G2356">
            <v>17.41</v>
          </cell>
        </row>
        <row r="2357">
          <cell r="A2357" t="str">
            <v>39.04.080</v>
          </cell>
          <cell r="B2357"/>
          <cell r="C2357" t="str">
            <v>Cabo de cobre nu, têmpera mole, classe 2, de 50 mm²</v>
          </cell>
          <cell r="D2357" t="str">
            <v>m</v>
          </cell>
          <cell r="E2357">
            <v>22.53</v>
          </cell>
          <cell r="F2357">
            <v>6.32</v>
          </cell>
          <cell r="G2357">
            <v>28.85</v>
          </cell>
        </row>
        <row r="2358">
          <cell r="A2358" t="str">
            <v>39.04.100</v>
          </cell>
          <cell r="B2358"/>
          <cell r="C2358" t="str">
            <v>Cabo de cobre nu, têmpera mole, classe 2, de 70 mm²</v>
          </cell>
          <cell r="D2358" t="str">
            <v>m</v>
          </cell>
          <cell r="E2358">
            <v>29.02</v>
          </cell>
          <cell r="F2358">
            <v>7.91</v>
          </cell>
          <cell r="G2358">
            <v>36.93</v>
          </cell>
        </row>
        <row r="2359">
          <cell r="A2359" t="str">
            <v>39.04.120</v>
          </cell>
          <cell r="B2359"/>
          <cell r="C2359" t="str">
            <v>Cabo de cobre nu, têmpera mole, classe 2, de 95 mm²</v>
          </cell>
          <cell r="D2359" t="str">
            <v>m</v>
          </cell>
          <cell r="E2359">
            <v>46.18</v>
          </cell>
          <cell r="F2359">
            <v>9.49</v>
          </cell>
          <cell r="G2359">
            <v>55.67</v>
          </cell>
        </row>
        <row r="2360">
          <cell r="A2360" t="str">
            <v>39.04.180</v>
          </cell>
          <cell r="B2360"/>
          <cell r="C2360" t="str">
            <v>Cabo de cobre nu, têmpera mole, classe 2, de 185 mm²</v>
          </cell>
          <cell r="D2360" t="str">
            <v>m</v>
          </cell>
          <cell r="E2360">
            <v>95.59</v>
          </cell>
          <cell r="F2360">
            <v>14.23</v>
          </cell>
          <cell r="G2360">
            <v>109.82</v>
          </cell>
        </row>
        <row r="2361">
          <cell r="A2361" t="str">
            <v>39.05</v>
          </cell>
          <cell r="B2361" t="str">
            <v>Cabo de cobre tripolar, isolamento 8,7/15 kV, isolação EPR 90°C</v>
          </cell>
          <cell r="C2361"/>
          <cell r="D2361"/>
          <cell r="E2361"/>
          <cell r="F2361"/>
          <cell r="G2361"/>
        </row>
        <row r="2362">
          <cell r="A2362" t="str">
            <v>39.05.070</v>
          </cell>
          <cell r="B2362"/>
          <cell r="C2362" t="str">
            <v>Cabo de cobre de 3x35 mm², isolamento 8,7/15 kV - isolação EPR 90°C</v>
          </cell>
          <cell r="D2362" t="str">
            <v>m</v>
          </cell>
          <cell r="E2362">
            <v>125.7</v>
          </cell>
          <cell r="F2362">
            <v>28.66</v>
          </cell>
          <cell r="G2362">
            <v>154.36000000000001</v>
          </cell>
        </row>
        <row r="2363">
          <cell r="A2363" t="str">
            <v>39.06</v>
          </cell>
          <cell r="B2363" t="str">
            <v>Cabo de cobre unipolar, isolamento 8,7/15 kV, isolação EPR 90°C</v>
          </cell>
          <cell r="C2363"/>
          <cell r="D2363"/>
          <cell r="E2363"/>
          <cell r="F2363"/>
          <cell r="G2363"/>
        </row>
        <row r="2364">
          <cell r="A2364" t="str">
            <v>39.06.060</v>
          </cell>
          <cell r="B2364"/>
          <cell r="C2364" t="str">
            <v>Cabo de cobre de 25 mm², isolamento 8,7/15 kV - isolação EPR 90°C</v>
          </cell>
          <cell r="D2364" t="str">
            <v>m</v>
          </cell>
          <cell r="E2364">
            <v>29.62</v>
          </cell>
          <cell r="F2364">
            <v>17.2</v>
          </cell>
          <cell r="G2364">
            <v>46.82</v>
          </cell>
        </row>
        <row r="2365">
          <cell r="A2365" t="str">
            <v>39.06.070</v>
          </cell>
          <cell r="B2365"/>
          <cell r="C2365" t="str">
            <v>Cabo de cobre de 35 mm², isolamento 8,7/15 kV - isolação EPR 90°C</v>
          </cell>
          <cell r="D2365" t="str">
            <v>m</v>
          </cell>
          <cell r="E2365">
            <v>37.229999999999997</v>
          </cell>
          <cell r="F2365">
            <v>20.7</v>
          </cell>
          <cell r="G2365">
            <v>57.93</v>
          </cell>
        </row>
        <row r="2366">
          <cell r="A2366" t="str">
            <v>39.06.074</v>
          </cell>
          <cell r="B2366"/>
          <cell r="C2366" t="str">
            <v>Cabo de cobre de 50 mm², isolamento 8,7/15 kV - isolação EPR 90°C</v>
          </cell>
          <cell r="D2366" t="str">
            <v>m</v>
          </cell>
          <cell r="E2366">
            <v>43.04</v>
          </cell>
          <cell r="F2366">
            <v>28.66</v>
          </cell>
          <cell r="G2366">
            <v>71.7</v>
          </cell>
        </row>
        <row r="2367">
          <cell r="A2367" t="str">
            <v>39.06.084</v>
          </cell>
          <cell r="B2367"/>
          <cell r="C2367" t="str">
            <v>Cabo de cobre de 120 mm², isolamento 8,7/15 kV - isolação EPR 90°C</v>
          </cell>
          <cell r="D2367" t="str">
            <v>m</v>
          </cell>
          <cell r="E2367">
            <v>87.24</v>
          </cell>
          <cell r="F2367">
            <v>34.369999999999997</v>
          </cell>
          <cell r="G2367">
            <v>121.61</v>
          </cell>
        </row>
        <row r="2368">
          <cell r="A2368" t="str">
            <v>39.09</v>
          </cell>
          <cell r="B2368" t="str">
            <v>Conectores</v>
          </cell>
          <cell r="C2368"/>
          <cell r="D2368"/>
          <cell r="E2368"/>
          <cell r="F2368"/>
          <cell r="G2368"/>
        </row>
        <row r="2369">
          <cell r="A2369" t="str">
            <v>39.09.010</v>
          </cell>
          <cell r="B2369"/>
          <cell r="C2369" t="str">
            <v>Conector terminal tipo BNC para cabo coaxial RG 59</v>
          </cell>
          <cell r="D2369" t="str">
            <v>un</v>
          </cell>
          <cell r="E2369">
            <v>5.18</v>
          </cell>
          <cell r="F2369">
            <v>3.17</v>
          </cell>
          <cell r="G2369">
            <v>8.35</v>
          </cell>
        </row>
        <row r="2370">
          <cell r="A2370" t="str">
            <v>39.09.015</v>
          </cell>
          <cell r="B2370"/>
          <cell r="C2370" t="str">
            <v>Conector de emenda tipo BNC para cabo coaxial RG 59</v>
          </cell>
          <cell r="D2370" t="str">
            <v>un</v>
          </cell>
          <cell r="E2370">
            <v>3.6</v>
          </cell>
          <cell r="F2370">
            <v>3.17</v>
          </cell>
          <cell r="G2370">
            <v>6.77</v>
          </cell>
        </row>
        <row r="2371">
          <cell r="A2371" t="str">
            <v>39.09.020</v>
          </cell>
          <cell r="B2371"/>
          <cell r="C2371" t="str">
            <v>Conector split-bolt para cabo de 25 mm², latão, simples</v>
          </cell>
          <cell r="D2371" t="str">
            <v>un</v>
          </cell>
          <cell r="E2371">
            <v>5.38</v>
          </cell>
          <cell r="F2371">
            <v>3.17</v>
          </cell>
          <cell r="G2371">
            <v>8.5500000000000007</v>
          </cell>
        </row>
        <row r="2372">
          <cell r="A2372" t="str">
            <v>39.09.040</v>
          </cell>
          <cell r="B2372"/>
          <cell r="C2372" t="str">
            <v>Conector split-bolt para cabo de 35 mm², latão, simples</v>
          </cell>
          <cell r="D2372" t="str">
            <v>un</v>
          </cell>
          <cell r="E2372">
            <v>7.08</v>
          </cell>
          <cell r="F2372">
            <v>3.17</v>
          </cell>
          <cell r="G2372">
            <v>10.25</v>
          </cell>
        </row>
        <row r="2373">
          <cell r="A2373" t="str">
            <v>39.09.060</v>
          </cell>
          <cell r="B2373"/>
          <cell r="C2373" t="str">
            <v>Conector split-bolt para cabo de 50 mm², latão, simples</v>
          </cell>
          <cell r="D2373" t="str">
            <v>un</v>
          </cell>
          <cell r="E2373">
            <v>8.01</v>
          </cell>
          <cell r="F2373">
            <v>3.17</v>
          </cell>
          <cell r="G2373">
            <v>11.18</v>
          </cell>
        </row>
        <row r="2374">
          <cell r="A2374" t="str">
            <v>39.09.100</v>
          </cell>
          <cell r="B2374"/>
          <cell r="C2374" t="str">
            <v>Conector split-bolt para cabo de 25 mm², latão, com rabicho</v>
          </cell>
          <cell r="D2374" t="str">
            <v>un</v>
          </cell>
          <cell r="E2374">
            <v>9.35</v>
          </cell>
          <cell r="F2374">
            <v>3.17</v>
          </cell>
          <cell r="G2374">
            <v>12.52</v>
          </cell>
        </row>
        <row r="2375">
          <cell r="A2375" t="str">
            <v>39.09.120</v>
          </cell>
          <cell r="B2375"/>
          <cell r="C2375" t="str">
            <v>Conector split-bolt para cabo de 35 mm², latão, com rabicho</v>
          </cell>
          <cell r="D2375" t="str">
            <v>un</v>
          </cell>
          <cell r="E2375">
            <v>12.04</v>
          </cell>
          <cell r="F2375">
            <v>3.17</v>
          </cell>
          <cell r="G2375">
            <v>15.21</v>
          </cell>
        </row>
        <row r="2376">
          <cell r="A2376" t="str">
            <v>39.09.140</v>
          </cell>
          <cell r="B2376"/>
          <cell r="C2376" t="str">
            <v>Conector split-bolt para cabo de 50 mm², latão, com rabicho</v>
          </cell>
          <cell r="D2376" t="str">
            <v>un</v>
          </cell>
          <cell r="E2376">
            <v>13.68</v>
          </cell>
          <cell r="F2376">
            <v>3.17</v>
          </cell>
          <cell r="G2376">
            <v>16.850000000000001</v>
          </cell>
        </row>
        <row r="2377">
          <cell r="A2377" t="str">
            <v>39.10</v>
          </cell>
          <cell r="B2377" t="str">
            <v>Terminais de pressão e compressão</v>
          </cell>
          <cell r="C2377"/>
          <cell r="D2377"/>
          <cell r="E2377"/>
          <cell r="F2377"/>
          <cell r="G2377"/>
        </row>
        <row r="2378">
          <cell r="A2378" t="str">
            <v>39.10.050</v>
          </cell>
          <cell r="B2378"/>
          <cell r="C2378" t="str">
            <v>Terminal de compressão para cabo de 2,5 mm²</v>
          </cell>
          <cell r="D2378" t="str">
            <v>un</v>
          </cell>
          <cell r="E2378">
            <v>0.6</v>
          </cell>
          <cell r="F2378">
            <v>2.52</v>
          </cell>
          <cell r="G2378">
            <v>3.12</v>
          </cell>
        </row>
        <row r="2379">
          <cell r="A2379" t="str">
            <v>39.10.060</v>
          </cell>
          <cell r="B2379"/>
          <cell r="C2379" t="str">
            <v>Terminal de pressão/compressão para cabo de 6 até 10 mm²</v>
          </cell>
          <cell r="D2379" t="str">
            <v>un</v>
          </cell>
          <cell r="E2379">
            <v>3.44</v>
          </cell>
          <cell r="F2379">
            <v>4.74</v>
          </cell>
          <cell r="G2379">
            <v>8.18</v>
          </cell>
        </row>
        <row r="2380">
          <cell r="A2380" t="str">
            <v>39.10.080</v>
          </cell>
          <cell r="B2380"/>
          <cell r="C2380" t="str">
            <v>Terminal de pressão/compressão para cabo de 16 mm²</v>
          </cell>
          <cell r="D2380" t="str">
            <v>un</v>
          </cell>
          <cell r="E2380">
            <v>4.8499999999999996</v>
          </cell>
          <cell r="F2380">
            <v>4.74</v>
          </cell>
          <cell r="G2380">
            <v>9.59</v>
          </cell>
        </row>
        <row r="2381">
          <cell r="A2381" t="str">
            <v>39.10.120</v>
          </cell>
          <cell r="B2381"/>
          <cell r="C2381" t="str">
            <v>Terminal de pressão/compressão para cabo de 25 mm²</v>
          </cell>
          <cell r="D2381" t="str">
            <v>un</v>
          </cell>
          <cell r="E2381">
            <v>4.45</v>
          </cell>
          <cell r="F2381">
            <v>4.74</v>
          </cell>
          <cell r="G2381">
            <v>9.19</v>
          </cell>
        </row>
        <row r="2382">
          <cell r="A2382" t="str">
            <v>39.10.130</v>
          </cell>
          <cell r="B2382"/>
          <cell r="C2382" t="str">
            <v>Terminal de pressão/compressão para cabo de 35 mm²</v>
          </cell>
          <cell r="D2382" t="str">
            <v>un</v>
          </cell>
          <cell r="E2382">
            <v>4.99</v>
          </cell>
          <cell r="F2382">
            <v>4.74</v>
          </cell>
          <cell r="G2382">
            <v>9.73</v>
          </cell>
        </row>
        <row r="2383">
          <cell r="A2383" t="str">
            <v>39.10.160</v>
          </cell>
          <cell r="B2383"/>
          <cell r="C2383" t="str">
            <v>Terminal de pressão/compressão para cabo de 50 mm²</v>
          </cell>
          <cell r="D2383" t="str">
            <v>un</v>
          </cell>
          <cell r="E2383">
            <v>6.73</v>
          </cell>
          <cell r="F2383">
            <v>4.74</v>
          </cell>
          <cell r="G2383">
            <v>11.47</v>
          </cell>
        </row>
        <row r="2384">
          <cell r="A2384" t="str">
            <v>39.10.200</v>
          </cell>
          <cell r="B2384"/>
          <cell r="C2384" t="str">
            <v>Terminal de pressão/compressão para cabo de 70 mm²</v>
          </cell>
          <cell r="D2384" t="str">
            <v>un</v>
          </cell>
          <cell r="E2384">
            <v>6.82</v>
          </cell>
          <cell r="F2384">
            <v>4.74</v>
          </cell>
          <cell r="G2384">
            <v>11.56</v>
          </cell>
        </row>
        <row r="2385">
          <cell r="A2385" t="str">
            <v>39.10.240</v>
          </cell>
          <cell r="B2385"/>
          <cell r="C2385" t="str">
            <v>Terminal de pressão/compressão para cabo de 95 mm²</v>
          </cell>
          <cell r="D2385" t="str">
            <v>un</v>
          </cell>
          <cell r="E2385">
            <v>10.9</v>
          </cell>
          <cell r="F2385">
            <v>4.74</v>
          </cell>
          <cell r="G2385">
            <v>15.64</v>
          </cell>
        </row>
        <row r="2386">
          <cell r="A2386" t="str">
            <v>39.10.246</v>
          </cell>
          <cell r="B2386"/>
          <cell r="C2386" t="str">
            <v>Terminal de pressão/compressão para cabo de 120 mm²</v>
          </cell>
          <cell r="D2386" t="str">
            <v>un</v>
          </cell>
          <cell r="E2386">
            <v>16.059999999999999</v>
          </cell>
          <cell r="F2386">
            <v>6.32</v>
          </cell>
          <cell r="G2386">
            <v>22.38</v>
          </cell>
        </row>
        <row r="2387">
          <cell r="A2387" t="str">
            <v>39.10.250</v>
          </cell>
          <cell r="B2387"/>
          <cell r="C2387" t="str">
            <v>Terminal de pressão/compressão para cabo de 150 mm²</v>
          </cell>
          <cell r="D2387" t="str">
            <v>un</v>
          </cell>
          <cell r="E2387">
            <v>14.72</v>
          </cell>
          <cell r="F2387">
            <v>6.32</v>
          </cell>
          <cell r="G2387">
            <v>21.04</v>
          </cell>
        </row>
        <row r="2388">
          <cell r="A2388" t="str">
            <v>39.10.280</v>
          </cell>
          <cell r="B2388"/>
          <cell r="C2388" t="str">
            <v>Terminal de pressão/compressão para cabo de 185 mm²</v>
          </cell>
          <cell r="D2388" t="str">
            <v>un</v>
          </cell>
          <cell r="E2388">
            <v>21.33</v>
          </cell>
          <cell r="F2388">
            <v>6.32</v>
          </cell>
          <cell r="G2388">
            <v>27.65</v>
          </cell>
        </row>
        <row r="2389">
          <cell r="A2389" t="str">
            <v>39.10.300</v>
          </cell>
          <cell r="B2389"/>
          <cell r="C2389" t="str">
            <v>Terminal de pressão/compressão para cabo de 240 mm²</v>
          </cell>
          <cell r="D2389" t="str">
            <v>un</v>
          </cell>
          <cell r="E2389">
            <v>20.65</v>
          </cell>
          <cell r="F2389">
            <v>6.32</v>
          </cell>
          <cell r="G2389">
            <v>26.97</v>
          </cell>
        </row>
        <row r="2390">
          <cell r="A2390" t="str">
            <v>39.11</v>
          </cell>
          <cell r="B2390" t="str">
            <v>Fios e cabos telefônicos</v>
          </cell>
          <cell r="C2390"/>
          <cell r="D2390"/>
          <cell r="E2390"/>
          <cell r="F2390"/>
          <cell r="G2390"/>
        </row>
        <row r="2391">
          <cell r="A2391" t="str">
            <v>39.11.020</v>
          </cell>
          <cell r="B2391"/>
          <cell r="C2391" t="str">
            <v>Cabo telefônico CI, com 10 pares de 0,50 mm, para centrais telefônicas, equipamentos e rede interna</v>
          </cell>
          <cell r="D2391" t="str">
            <v>m</v>
          </cell>
          <cell r="E2391">
            <v>3.39</v>
          </cell>
          <cell r="F2391">
            <v>4.74</v>
          </cell>
          <cell r="G2391">
            <v>8.1300000000000008</v>
          </cell>
        </row>
        <row r="2392">
          <cell r="A2392" t="str">
            <v>39.11.040</v>
          </cell>
          <cell r="B2392"/>
          <cell r="C2392" t="str">
            <v>Cabo telefônico CI, com 20 pares de 0,50 mm, para centrais telefônicas, equipamentos e rede interna</v>
          </cell>
          <cell r="D2392" t="str">
            <v>m</v>
          </cell>
          <cell r="E2392">
            <v>5.46</v>
          </cell>
          <cell r="F2392">
            <v>4.74</v>
          </cell>
          <cell r="G2392">
            <v>10.199999999999999</v>
          </cell>
        </row>
        <row r="2393">
          <cell r="A2393" t="str">
            <v>39.11.080</v>
          </cell>
          <cell r="B2393"/>
          <cell r="C2393" t="str">
            <v>Cabo telefônico CI, com 50 pares de 0,50 mm, para centrais telefônicas, equipamentos e rede interna</v>
          </cell>
          <cell r="D2393" t="str">
            <v>m</v>
          </cell>
          <cell r="E2393">
            <v>13.06</v>
          </cell>
          <cell r="F2393">
            <v>4.74</v>
          </cell>
          <cell r="G2393">
            <v>17.8</v>
          </cell>
        </row>
        <row r="2394">
          <cell r="A2394" t="str">
            <v>39.11.090</v>
          </cell>
          <cell r="B2394"/>
          <cell r="C2394" t="str">
            <v>Fio telefônico tipo FI-60, para ligação de aparelhos telefônicos</v>
          </cell>
          <cell r="D2394" t="str">
            <v>m</v>
          </cell>
          <cell r="E2394">
            <v>0.33</v>
          </cell>
          <cell r="F2394">
            <v>2.52</v>
          </cell>
          <cell r="G2394">
            <v>2.85</v>
          </cell>
        </row>
        <row r="2395">
          <cell r="A2395" t="str">
            <v>39.11.110</v>
          </cell>
          <cell r="B2395"/>
          <cell r="C2395" t="str">
            <v>Fio telefônico externo tipo FE-160</v>
          </cell>
          <cell r="D2395" t="str">
            <v>m</v>
          </cell>
          <cell r="E2395">
            <v>1.28</v>
          </cell>
          <cell r="F2395">
            <v>9.49</v>
          </cell>
          <cell r="G2395">
            <v>10.77</v>
          </cell>
        </row>
        <row r="2396">
          <cell r="A2396" t="str">
            <v>39.11.120</v>
          </cell>
          <cell r="B2396"/>
          <cell r="C2396" t="str">
            <v>Cabo telefônico CTP-APL-SN, com 10 pares de 0,50 mm, para cotos de transição em caixas e entradas</v>
          </cell>
          <cell r="D2396" t="str">
            <v>m</v>
          </cell>
          <cell r="E2396">
            <v>3.58</v>
          </cell>
          <cell r="F2396">
            <v>3.8</v>
          </cell>
          <cell r="G2396">
            <v>7.38</v>
          </cell>
        </row>
        <row r="2397">
          <cell r="A2397" t="str">
            <v>39.11.190</v>
          </cell>
          <cell r="B2397"/>
          <cell r="C2397" t="str">
            <v>Cabo telefônico CCE-APL, com 4 pares de 0,50 mm, para conexões em rede externa</v>
          </cell>
          <cell r="D2397" t="str">
            <v>m</v>
          </cell>
          <cell r="E2397">
            <v>2.61</v>
          </cell>
          <cell r="F2397">
            <v>3.17</v>
          </cell>
          <cell r="G2397">
            <v>5.78</v>
          </cell>
        </row>
        <row r="2398">
          <cell r="A2398" t="str">
            <v>39.11.210</v>
          </cell>
          <cell r="B2398"/>
          <cell r="C2398" t="str">
            <v>Cabo telefônico secundário de distribuição CTP-APL, com 20 pares de 0,50 mm, para rede externa</v>
          </cell>
          <cell r="D2398" t="str">
            <v>m</v>
          </cell>
          <cell r="E2398">
            <v>6.78</v>
          </cell>
          <cell r="F2398">
            <v>4.0999999999999996</v>
          </cell>
          <cell r="G2398">
            <v>10.88</v>
          </cell>
        </row>
        <row r="2399">
          <cell r="A2399" t="str">
            <v>39.11.230</v>
          </cell>
          <cell r="B2399"/>
          <cell r="C2399" t="str">
            <v>Cabo telefônico secundário de distribuição CTP-APL, com 50 pares de 0,50 mm, para rede externa</v>
          </cell>
          <cell r="D2399" t="str">
            <v>m</v>
          </cell>
          <cell r="E2399">
            <v>14.37</v>
          </cell>
          <cell r="F2399">
            <v>5.0599999999999996</v>
          </cell>
          <cell r="G2399">
            <v>19.43</v>
          </cell>
        </row>
        <row r="2400">
          <cell r="A2400" t="str">
            <v>39.11.240</v>
          </cell>
          <cell r="B2400"/>
          <cell r="C2400" t="str">
            <v>Cabo telefônico secundário de distribuição CTP-APL, com 100 pares de 0,50 mm, para rede externa</v>
          </cell>
          <cell r="D2400" t="str">
            <v>m</v>
          </cell>
          <cell r="E2400">
            <v>27.56</v>
          </cell>
          <cell r="F2400">
            <v>6.64</v>
          </cell>
          <cell r="G2400">
            <v>34.200000000000003</v>
          </cell>
        </row>
        <row r="2401">
          <cell r="A2401" t="str">
            <v>39.11.270</v>
          </cell>
          <cell r="B2401"/>
          <cell r="C2401" t="str">
            <v>Cabo telefônico secundário de distribuição CTP-APL-G, com 10 pares de 0,50 mm, para rede subterrânea</v>
          </cell>
          <cell r="D2401" t="str">
            <v>m</v>
          </cell>
          <cell r="E2401">
            <v>5.23</v>
          </cell>
          <cell r="F2401">
            <v>3.8</v>
          </cell>
          <cell r="G2401">
            <v>9.0299999999999994</v>
          </cell>
        </row>
        <row r="2402">
          <cell r="A2402" t="str">
            <v>39.11.280</v>
          </cell>
          <cell r="B2402"/>
          <cell r="C2402" t="str">
            <v>Cabo telefônico secundário de distribuição CTP-APL-G, com 20 pares de 0,50 mm, para rede subterrânea</v>
          </cell>
          <cell r="D2402" t="str">
            <v>m</v>
          </cell>
          <cell r="E2402">
            <v>7.41</v>
          </cell>
          <cell r="F2402">
            <v>4.0999999999999996</v>
          </cell>
          <cell r="G2402">
            <v>11.51</v>
          </cell>
        </row>
        <row r="2403">
          <cell r="A2403" t="str">
            <v>39.11.300</v>
          </cell>
          <cell r="B2403"/>
          <cell r="C2403" t="str">
            <v>Cabo telefônico secundário de distribuição CTP-APL-G, com 50 pares de 0,50 mm, para rede subterrânea</v>
          </cell>
          <cell r="D2403" t="str">
            <v>m</v>
          </cell>
          <cell r="E2403">
            <v>16.489999999999998</v>
          </cell>
          <cell r="F2403">
            <v>5.0599999999999996</v>
          </cell>
          <cell r="G2403">
            <v>21.55</v>
          </cell>
        </row>
        <row r="2404">
          <cell r="A2404" t="str">
            <v>39.11.400</v>
          </cell>
          <cell r="B2404"/>
          <cell r="C2404" t="str">
            <v>Cabo telefônico secundário de distribuição CTP-APL, com 10 pares de 0,65 mm, para rede externa</v>
          </cell>
          <cell r="D2404" t="str">
            <v>m</v>
          </cell>
          <cell r="E2404">
            <v>5.03</v>
          </cell>
          <cell r="F2404">
            <v>3.8</v>
          </cell>
          <cell r="G2404">
            <v>8.83</v>
          </cell>
        </row>
        <row r="2405">
          <cell r="A2405" t="str">
            <v>39.11.410</v>
          </cell>
          <cell r="B2405"/>
          <cell r="C2405" t="str">
            <v>Cabo telefônico secundário de distribuição CTP-APL, com 20 pares de 0,65 mm, para rede externa</v>
          </cell>
          <cell r="D2405" t="str">
            <v>m</v>
          </cell>
          <cell r="E2405">
            <v>7.44</v>
          </cell>
          <cell r="F2405">
            <v>4.0999999999999996</v>
          </cell>
          <cell r="G2405">
            <v>11.54</v>
          </cell>
        </row>
        <row r="2406">
          <cell r="A2406" t="str">
            <v>39.11.430</v>
          </cell>
          <cell r="B2406"/>
          <cell r="C2406" t="str">
            <v>Cabo telefônico secundário de distribuição CTP-APL, com 50 pares de 0,65 mm, para rede externa</v>
          </cell>
          <cell r="D2406" t="str">
            <v>m</v>
          </cell>
          <cell r="E2406">
            <v>15.23</v>
          </cell>
          <cell r="F2406">
            <v>5.0599999999999996</v>
          </cell>
          <cell r="G2406">
            <v>20.29</v>
          </cell>
        </row>
        <row r="2407">
          <cell r="A2407" t="str">
            <v>39.12</v>
          </cell>
          <cell r="B2407" t="str">
            <v>Cabo de cobre flexível, isolamento 600 V, isolação em VC/E 105°C</v>
          </cell>
          <cell r="C2407"/>
          <cell r="D2407"/>
          <cell r="E2407"/>
          <cell r="F2407"/>
          <cell r="G2407"/>
        </row>
        <row r="2408">
          <cell r="A2408" t="str">
            <v>39.12.510</v>
          </cell>
          <cell r="B2408"/>
          <cell r="C2408" t="str">
            <v>Cabo de cobre flexível blindado de 2 x 1,5 mm², isolamento 600V, isolação em VC/E 105°C - para detecção de incêndio</v>
          </cell>
          <cell r="D2408" t="str">
            <v>m</v>
          </cell>
          <cell r="E2408">
            <v>2.63</v>
          </cell>
          <cell r="F2408">
            <v>3.17</v>
          </cell>
          <cell r="G2408">
            <v>5.8</v>
          </cell>
        </row>
        <row r="2409">
          <cell r="A2409" t="str">
            <v>39.12.520</v>
          </cell>
          <cell r="B2409"/>
          <cell r="C2409" t="str">
            <v>Cabo de cobre flexível blindado de 3 x 1,5 mm², isolamento 600V, isolação em VC/E 105°C - para detecção de incêndio</v>
          </cell>
          <cell r="D2409" t="str">
            <v>m</v>
          </cell>
          <cell r="E2409">
            <v>3.44</v>
          </cell>
          <cell r="F2409">
            <v>3.17</v>
          </cell>
          <cell r="G2409">
            <v>6.61</v>
          </cell>
        </row>
        <row r="2410">
          <cell r="A2410" t="str">
            <v>39.12.530</v>
          </cell>
          <cell r="B2410"/>
          <cell r="C2410" t="str">
            <v>Cabo de cobre flexível blindado de 2 x 2,5 mm², isolamento 600V, isolação em VC/E 105°C - para detecção de incêndio</v>
          </cell>
          <cell r="D2410" t="str">
            <v>m</v>
          </cell>
          <cell r="E2410">
            <v>3.56</v>
          </cell>
          <cell r="F2410">
            <v>3.17</v>
          </cell>
          <cell r="G2410">
            <v>6.73</v>
          </cell>
        </row>
        <row r="2411">
          <cell r="A2411" t="str">
            <v>39.14</v>
          </cell>
          <cell r="B2411" t="str">
            <v>Cabo de alumínio nu com alma de aço</v>
          </cell>
          <cell r="C2411"/>
          <cell r="D2411"/>
          <cell r="E2411"/>
          <cell r="F2411"/>
          <cell r="G2411"/>
        </row>
        <row r="2412">
          <cell r="A2412" t="str">
            <v>39.14.010</v>
          </cell>
          <cell r="B2412"/>
          <cell r="C2412" t="str">
            <v>Cabo de alumínio nu com alma de aço CAA, 1/0 AWG - Raven</v>
          </cell>
          <cell r="D2412" t="str">
            <v>m</v>
          </cell>
          <cell r="E2412">
            <v>5.98</v>
          </cell>
          <cell r="F2412">
            <v>4.53</v>
          </cell>
          <cell r="G2412">
            <v>10.51</v>
          </cell>
        </row>
        <row r="2413">
          <cell r="A2413" t="str">
            <v>39.14.050</v>
          </cell>
          <cell r="B2413"/>
          <cell r="C2413" t="str">
            <v>Cabo de alumínio nu com alma de aço CAA, 4 AWG - Swan</v>
          </cell>
          <cell r="D2413" t="str">
            <v>m</v>
          </cell>
          <cell r="E2413">
            <v>2.36</v>
          </cell>
          <cell r="F2413">
            <v>4.53</v>
          </cell>
          <cell r="G2413">
            <v>6.89</v>
          </cell>
        </row>
        <row r="2414">
          <cell r="A2414" t="str">
            <v>39.15</v>
          </cell>
          <cell r="B2414" t="str">
            <v>Cabo de alumínio nu sem alma de aço</v>
          </cell>
          <cell r="C2414"/>
          <cell r="D2414"/>
          <cell r="E2414"/>
          <cell r="F2414"/>
          <cell r="G2414"/>
        </row>
        <row r="2415">
          <cell r="A2415" t="str">
            <v>39.15.040</v>
          </cell>
          <cell r="B2415"/>
          <cell r="C2415" t="str">
            <v>Cabo de alumínio nu sem alma de aço CA, 2 AWG - Iris</v>
          </cell>
          <cell r="D2415" t="str">
            <v>m</v>
          </cell>
          <cell r="E2415">
            <v>2.4500000000000002</v>
          </cell>
          <cell r="F2415">
            <v>4.53</v>
          </cell>
          <cell r="G2415">
            <v>6.98</v>
          </cell>
        </row>
        <row r="2416">
          <cell r="A2416" t="str">
            <v>39.15.070</v>
          </cell>
          <cell r="B2416"/>
          <cell r="C2416" t="str">
            <v>Cabo de alumínio nu sem alma de aço CA, 2/0 AWG - Aster</v>
          </cell>
          <cell r="D2416" t="str">
            <v>m</v>
          </cell>
          <cell r="E2416">
            <v>4.91</v>
          </cell>
          <cell r="F2416">
            <v>4.53</v>
          </cell>
          <cell r="G2416">
            <v>9.44</v>
          </cell>
        </row>
        <row r="2417">
          <cell r="A2417" t="str">
            <v>39.18</v>
          </cell>
          <cell r="B2417" t="str">
            <v>Cabo para transmissão de dados</v>
          </cell>
          <cell r="C2417"/>
          <cell r="D2417"/>
          <cell r="E2417"/>
          <cell r="F2417"/>
          <cell r="G2417"/>
        </row>
        <row r="2418">
          <cell r="A2418" t="str">
            <v>39.18.100</v>
          </cell>
          <cell r="B2418"/>
          <cell r="C2418" t="str">
            <v>Cabo coaxial tipo RG 6</v>
          </cell>
          <cell r="D2418" t="str">
            <v>m</v>
          </cell>
          <cell r="E2418">
            <v>1.21</v>
          </cell>
          <cell r="F2418">
            <v>3.47</v>
          </cell>
          <cell r="G2418">
            <v>4.68</v>
          </cell>
        </row>
        <row r="2419">
          <cell r="A2419" t="str">
            <v>39.18.104</v>
          </cell>
          <cell r="B2419"/>
          <cell r="C2419" t="str">
            <v>Cabo coaxial tipo RG 11</v>
          </cell>
          <cell r="D2419" t="str">
            <v>m</v>
          </cell>
          <cell r="E2419">
            <v>8.65</v>
          </cell>
          <cell r="F2419">
            <v>3.47</v>
          </cell>
          <cell r="G2419">
            <v>12.12</v>
          </cell>
        </row>
        <row r="2420">
          <cell r="A2420" t="str">
            <v>39.18.106</v>
          </cell>
          <cell r="B2420"/>
          <cell r="C2420" t="str">
            <v>Cabo coaxial tipo RG 59</v>
          </cell>
          <cell r="D2420" t="str">
            <v>m</v>
          </cell>
          <cell r="E2420">
            <v>3.01</v>
          </cell>
          <cell r="F2420">
            <v>2.69</v>
          </cell>
          <cell r="G2420">
            <v>5.7</v>
          </cell>
        </row>
        <row r="2421">
          <cell r="A2421" t="str">
            <v>39.18.110</v>
          </cell>
          <cell r="B2421"/>
          <cell r="C2421" t="str">
            <v>Cabo coaxial tipo RGC 06</v>
          </cell>
          <cell r="D2421" t="str">
            <v>m</v>
          </cell>
          <cell r="E2421">
            <v>1.9</v>
          </cell>
          <cell r="F2421">
            <v>3.47</v>
          </cell>
          <cell r="G2421">
            <v>5.37</v>
          </cell>
        </row>
        <row r="2422">
          <cell r="A2422" t="str">
            <v>39.18.114</v>
          </cell>
          <cell r="B2422"/>
          <cell r="C2422" t="str">
            <v>Cabo coaxial tipo RGC 59</v>
          </cell>
          <cell r="D2422" t="str">
            <v>m</v>
          </cell>
          <cell r="E2422">
            <v>1.86</v>
          </cell>
          <cell r="F2422">
            <v>2.69</v>
          </cell>
          <cell r="G2422">
            <v>4.55</v>
          </cell>
        </row>
        <row r="2423">
          <cell r="A2423" t="str">
            <v>39.18.120</v>
          </cell>
          <cell r="B2423"/>
          <cell r="C2423" t="str">
            <v>Cabo para rede U/UTP 23 AWG com 4 pares - categoria 6A</v>
          </cell>
          <cell r="D2423" t="str">
            <v>m</v>
          </cell>
          <cell r="E2423">
            <v>10.92</v>
          </cell>
          <cell r="F2423">
            <v>3.47</v>
          </cell>
          <cell r="G2423">
            <v>14.39</v>
          </cell>
        </row>
        <row r="2424">
          <cell r="A2424" t="str">
            <v>39.18.126</v>
          </cell>
          <cell r="B2424"/>
          <cell r="C2424" t="str">
            <v>Cabo para rede 24 AWG com 4 pares, categoria 6</v>
          </cell>
          <cell r="D2424" t="str">
            <v>m</v>
          </cell>
          <cell r="E2424">
            <v>3.42</v>
          </cell>
          <cell r="F2424">
            <v>3.47</v>
          </cell>
          <cell r="G2424">
            <v>6.89</v>
          </cell>
        </row>
        <row r="2425">
          <cell r="A2425" t="str">
            <v>39.20</v>
          </cell>
          <cell r="B2425" t="str">
            <v>Reparos, conservações e complementos - GRUPO 39</v>
          </cell>
          <cell r="C2425"/>
          <cell r="D2425"/>
          <cell r="E2425"/>
          <cell r="F2425"/>
          <cell r="G2425"/>
        </row>
        <row r="2426">
          <cell r="A2426" t="str">
            <v>39.20.005</v>
          </cell>
          <cell r="B2426"/>
          <cell r="C2426" t="str">
            <v>Conector prensa-cabo de 3/4´</v>
          </cell>
          <cell r="D2426" t="str">
            <v>un</v>
          </cell>
          <cell r="E2426">
            <v>5.43</v>
          </cell>
          <cell r="F2426">
            <v>5.26</v>
          </cell>
          <cell r="G2426">
            <v>10.69</v>
          </cell>
        </row>
        <row r="2427">
          <cell r="A2427" t="str">
            <v>39.20.010</v>
          </cell>
          <cell r="B2427"/>
          <cell r="C2427" t="str">
            <v>Recolocação de condutor aparente com diâmetro externo até 6,5 mm</v>
          </cell>
          <cell r="D2427" t="str">
            <v>m</v>
          </cell>
          <cell r="E2427">
            <v>0</v>
          </cell>
          <cell r="F2427">
            <v>4.53</v>
          </cell>
          <cell r="G2427">
            <v>4.53</v>
          </cell>
        </row>
        <row r="2428">
          <cell r="A2428" t="str">
            <v>39.20.030</v>
          </cell>
          <cell r="B2428"/>
          <cell r="C2428" t="str">
            <v>Recolocação de condutor aparente com diâmetro externo acima de 6,5 mm</v>
          </cell>
          <cell r="D2428" t="str">
            <v>m</v>
          </cell>
          <cell r="E2428">
            <v>0</v>
          </cell>
          <cell r="F2428">
            <v>9.0500000000000007</v>
          </cell>
          <cell r="G2428">
            <v>9.0500000000000007</v>
          </cell>
        </row>
        <row r="2429">
          <cell r="A2429" t="str">
            <v>39.21</v>
          </cell>
          <cell r="B2429" t="str">
            <v>Cabo de cobre flexível, isolamento 0,6/1 kV, isolação em HEPR 90°C</v>
          </cell>
          <cell r="C2429"/>
          <cell r="D2429"/>
          <cell r="E2429"/>
          <cell r="F2429"/>
          <cell r="G2429"/>
        </row>
        <row r="2430">
          <cell r="A2430" t="str">
            <v>39.21.010</v>
          </cell>
          <cell r="B2430"/>
          <cell r="C2430" t="str">
            <v>Cabo de cobre flexível de 1,5 mm², isolamento 0,6/1kV - isolação HEPR 90°C</v>
          </cell>
          <cell r="D2430" t="str">
            <v>m</v>
          </cell>
          <cell r="E2430">
            <v>0.83</v>
          </cell>
          <cell r="F2430">
            <v>0.63</v>
          </cell>
          <cell r="G2430">
            <v>1.46</v>
          </cell>
        </row>
        <row r="2431">
          <cell r="A2431" t="str">
            <v>39.21.020</v>
          </cell>
          <cell r="B2431"/>
          <cell r="C2431" t="str">
            <v>Cabo de cobre flexível de 2,5 mm², isolamento 0,6/1kV - isolação HEPR 90°C</v>
          </cell>
          <cell r="D2431" t="str">
            <v>m</v>
          </cell>
          <cell r="E2431">
            <v>1.44</v>
          </cell>
          <cell r="F2431">
            <v>0.63</v>
          </cell>
          <cell r="G2431">
            <v>2.0699999999999998</v>
          </cell>
        </row>
        <row r="2432">
          <cell r="A2432" t="str">
            <v>39.21.030</v>
          </cell>
          <cell r="B2432"/>
          <cell r="C2432" t="str">
            <v>Cabo de cobre flexível de 4 mm², isolamento 0,6/1kV - isolação HEPR 90°C</v>
          </cell>
          <cell r="D2432" t="str">
            <v>m</v>
          </cell>
          <cell r="E2432">
            <v>2.13</v>
          </cell>
          <cell r="F2432">
            <v>0.63</v>
          </cell>
          <cell r="G2432">
            <v>2.76</v>
          </cell>
        </row>
        <row r="2433">
          <cell r="A2433" t="str">
            <v>39.21.040</v>
          </cell>
          <cell r="B2433"/>
          <cell r="C2433" t="str">
            <v>Cabo de cobre flexível de 6 mm², isolamento 0,6/1kV - isolação HEPR 90°C</v>
          </cell>
          <cell r="D2433" t="str">
            <v>m</v>
          </cell>
          <cell r="E2433">
            <v>3.09</v>
          </cell>
          <cell r="F2433">
            <v>0.63</v>
          </cell>
          <cell r="G2433">
            <v>3.72</v>
          </cell>
        </row>
        <row r="2434">
          <cell r="A2434" t="str">
            <v>39.21.050</v>
          </cell>
          <cell r="B2434"/>
          <cell r="C2434" t="str">
            <v>Cabo de cobre flexível de 10 mm², isolamento 0,6/1kV - isolação HEPR 90°C</v>
          </cell>
          <cell r="D2434" t="str">
            <v>m</v>
          </cell>
          <cell r="E2434">
            <v>4.51</v>
          </cell>
          <cell r="F2434">
            <v>2.52</v>
          </cell>
          <cell r="G2434">
            <v>7.03</v>
          </cell>
        </row>
        <row r="2435">
          <cell r="A2435" t="str">
            <v>39.21.060</v>
          </cell>
          <cell r="B2435"/>
          <cell r="C2435" t="str">
            <v>Cabo de cobre flexível de 16 mm², isolamento 0,6/1kV - isolação HEPR 90°C</v>
          </cell>
          <cell r="D2435" t="str">
            <v>m</v>
          </cell>
          <cell r="E2435">
            <v>6.86</v>
          </cell>
          <cell r="F2435">
            <v>2.85</v>
          </cell>
          <cell r="G2435">
            <v>9.7100000000000009</v>
          </cell>
        </row>
        <row r="2436">
          <cell r="A2436" t="str">
            <v>39.21.070</v>
          </cell>
          <cell r="B2436"/>
          <cell r="C2436" t="str">
            <v>Cabo de cobre flexível de 25 mm², isolamento 0,6/1kV - isolação HEPR 90°C</v>
          </cell>
          <cell r="D2436" t="str">
            <v>m</v>
          </cell>
          <cell r="E2436">
            <v>10.71</v>
          </cell>
          <cell r="F2436">
            <v>3.17</v>
          </cell>
          <cell r="G2436">
            <v>13.88</v>
          </cell>
        </row>
        <row r="2437">
          <cell r="A2437" t="str">
            <v>39.21.080</v>
          </cell>
          <cell r="B2437"/>
          <cell r="C2437" t="str">
            <v>Cabo de cobre flexível de 35 mm², isolamento 0,6/1kV - isolação HEPR 90°C</v>
          </cell>
          <cell r="D2437" t="str">
            <v>m</v>
          </cell>
          <cell r="E2437">
            <v>14.76</v>
          </cell>
          <cell r="F2437">
            <v>4.74</v>
          </cell>
          <cell r="G2437">
            <v>19.5</v>
          </cell>
        </row>
        <row r="2438">
          <cell r="A2438" t="str">
            <v>39.21.090</v>
          </cell>
          <cell r="B2438"/>
          <cell r="C2438" t="str">
            <v>Cabo de cobre flexível de 50 mm², isolamento 0,6/1kV - isolação HEPR 90°C</v>
          </cell>
          <cell r="D2438" t="str">
            <v>m</v>
          </cell>
          <cell r="E2438">
            <v>20.83</v>
          </cell>
          <cell r="F2438">
            <v>6.32</v>
          </cell>
          <cell r="G2438">
            <v>27.15</v>
          </cell>
        </row>
        <row r="2439">
          <cell r="A2439" t="str">
            <v>39.21.100</v>
          </cell>
          <cell r="B2439"/>
          <cell r="C2439" t="str">
            <v>Cabo de cobre flexível de 70 mm², isolamento 0,6/1kV - isolação HEPR 90°C</v>
          </cell>
          <cell r="D2439" t="str">
            <v>m</v>
          </cell>
          <cell r="E2439">
            <v>30.04</v>
          </cell>
          <cell r="F2439">
            <v>7.91</v>
          </cell>
          <cell r="G2439">
            <v>37.950000000000003</v>
          </cell>
        </row>
        <row r="2440">
          <cell r="A2440" t="str">
            <v>39.21.110</v>
          </cell>
          <cell r="B2440"/>
          <cell r="C2440" t="str">
            <v>Cabo de cobre flexível de 95 mm², isolamento 0,6/1kV - isolação HEPR 90°C</v>
          </cell>
          <cell r="D2440" t="str">
            <v>m</v>
          </cell>
          <cell r="E2440">
            <v>39.119999999999997</v>
          </cell>
          <cell r="F2440">
            <v>9.49</v>
          </cell>
          <cell r="G2440">
            <v>48.61</v>
          </cell>
        </row>
        <row r="2441">
          <cell r="A2441" t="str">
            <v>39.21.120</v>
          </cell>
          <cell r="B2441"/>
          <cell r="C2441" t="str">
            <v>Cabo de cobre flexível de 120 mm², isolamento 0,6/1kV - isolação HEPR 90°C</v>
          </cell>
          <cell r="D2441" t="str">
            <v>m</v>
          </cell>
          <cell r="E2441">
            <v>49.52</v>
          </cell>
          <cell r="F2441">
            <v>11.06</v>
          </cell>
          <cell r="G2441">
            <v>60.58</v>
          </cell>
        </row>
        <row r="2442">
          <cell r="A2442" t="str">
            <v>39.21.125</v>
          </cell>
          <cell r="B2442"/>
          <cell r="C2442" t="str">
            <v>Cabo de cobre flexível de 150 mm², isolamento 0,6/1 kV - isolação HEPR 90°C</v>
          </cell>
          <cell r="D2442" t="str">
            <v>m</v>
          </cell>
          <cell r="E2442">
            <v>62.17</v>
          </cell>
          <cell r="F2442">
            <v>11.06</v>
          </cell>
          <cell r="G2442">
            <v>73.23</v>
          </cell>
        </row>
        <row r="2443">
          <cell r="A2443" t="str">
            <v>39.21.130</v>
          </cell>
          <cell r="B2443"/>
          <cell r="C2443" t="str">
            <v>Cabo de cobre flexível de 185 mm², isolamento 0,6/1kV - isolação HEPR 90°C</v>
          </cell>
          <cell r="D2443" t="str">
            <v>m</v>
          </cell>
          <cell r="E2443">
            <v>75.16</v>
          </cell>
          <cell r="F2443">
            <v>12.64</v>
          </cell>
          <cell r="G2443">
            <v>87.8</v>
          </cell>
        </row>
        <row r="2444">
          <cell r="A2444" t="str">
            <v>39.21.140</v>
          </cell>
          <cell r="B2444"/>
          <cell r="C2444" t="str">
            <v>Cabo de cobre flexível de 240 mm², isolamento 0,6/1kV - isolação HEPR 90°C</v>
          </cell>
          <cell r="D2444" t="str">
            <v>m</v>
          </cell>
          <cell r="E2444">
            <v>99.14</v>
          </cell>
          <cell r="F2444">
            <v>14.23</v>
          </cell>
          <cell r="G2444">
            <v>113.37</v>
          </cell>
        </row>
        <row r="2445">
          <cell r="A2445" t="str">
            <v>39.21.201</v>
          </cell>
          <cell r="B2445"/>
          <cell r="C2445" t="str">
            <v>Cabo de cobre flexível de 2 x 2,5 mm², isolamento 0,6/1 kV - isolação HEPR 90°C</v>
          </cell>
          <cell r="D2445" t="str">
            <v>m</v>
          </cell>
          <cell r="E2445">
            <v>2.67</v>
          </cell>
          <cell r="F2445">
            <v>1.26</v>
          </cell>
          <cell r="G2445">
            <v>3.93</v>
          </cell>
        </row>
        <row r="2446">
          <cell r="A2446" t="str">
            <v>39.21.230</v>
          </cell>
          <cell r="B2446"/>
          <cell r="C2446" t="str">
            <v>Cabo de cobre flexível de 3 x 1,5 mm², isolamento 0,6/1 kV - isolação HEPR 90°C</v>
          </cell>
          <cell r="D2446" t="str">
            <v>m</v>
          </cell>
          <cell r="E2446">
            <v>2.64</v>
          </cell>
          <cell r="F2446">
            <v>0.63</v>
          </cell>
          <cell r="G2446">
            <v>3.27</v>
          </cell>
        </row>
        <row r="2447">
          <cell r="A2447" t="str">
            <v>39.21.231</v>
          </cell>
          <cell r="B2447"/>
          <cell r="C2447" t="str">
            <v>Cabo de cobre flexível de 3 x 2,5 mm², isolamento 0,6/1 kV - isolação HEPR 90°C</v>
          </cell>
          <cell r="D2447" t="str">
            <v>m</v>
          </cell>
          <cell r="E2447">
            <v>3.95</v>
          </cell>
          <cell r="F2447">
            <v>1.59</v>
          </cell>
          <cell r="G2447">
            <v>5.54</v>
          </cell>
        </row>
        <row r="2448">
          <cell r="A2448" t="str">
            <v>39.21.234</v>
          </cell>
          <cell r="B2448"/>
          <cell r="C2448" t="str">
            <v>Cabo de cobre flexível de 3 x 10 mm², isolamento 0,6/1 kV - isolação HEPR 90°C</v>
          </cell>
          <cell r="D2448" t="str">
            <v>m</v>
          </cell>
          <cell r="E2448">
            <v>14.3</v>
          </cell>
          <cell r="F2448">
            <v>3.17</v>
          </cell>
          <cell r="G2448">
            <v>17.47</v>
          </cell>
        </row>
        <row r="2449">
          <cell r="A2449" t="str">
            <v>39.21.236</v>
          </cell>
          <cell r="B2449"/>
          <cell r="C2449" t="str">
            <v>Cabo de cobre flexível de 3 x 25 mm², isolamento 0,6/1 kV - isolação HEPR 90°C</v>
          </cell>
          <cell r="D2449" t="str">
            <v>m</v>
          </cell>
          <cell r="E2449">
            <v>35.81</v>
          </cell>
          <cell r="F2449">
            <v>9.49</v>
          </cell>
          <cell r="G2449">
            <v>45.3</v>
          </cell>
        </row>
        <row r="2450">
          <cell r="A2450" t="str">
            <v>39.21.237</v>
          </cell>
          <cell r="B2450"/>
          <cell r="C2450" t="str">
            <v>Cabo de cobre flexível de 3 x 35 mm², isolamento 0,6/1 kV - isolação HEPR 90°C</v>
          </cell>
          <cell r="D2450" t="str">
            <v>m</v>
          </cell>
          <cell r="E2450">
            <v>49.24</v>
          </cell>
          <cell r="F2450">
            <v>12.64</v>
          </cell>
          <cell r="G2450">
            <v>61.88</v>
          </cell>
        </row>
        <row r="2451">
          <cell r="A2451" t="str">
            <v>39.21.254</v>
          </cell>
          <cell r="B2451"/>
          <cell r="C2451" t="str">
            <v>Cabo de cobre flexível de 4 x 10 mm², isolamento 0,6/1 kV - isolação HEPR 90°C</v>
          </cell>
          <cell r="D2451" t="str">
            <v>m</v>
          </cell>
          <cell r="E2451">
            <v>17.690000000000001</v>
          </cell>
          <cell r="F2451">
            <v>4.0999999999999996</v>
          </cell>
          <cell r="G2451">
            <v>21.79</v>
          </cell>
        </row>
        <row r="2452">
          <cell r="A2452" t="str">
            <v>39.24</v>
          </cell>
          <cell r="B2452" t="str">
            <v>Cabo de cobre flexível, isolamento 500 V, isolação PP 70°C</v>
          </cell>
          <cell r="C2452"/>
          <cell r="D2452"/>
          <cell r="E2452"/>
          <cell r="F2452"/>
          <cell r="G2452"/>
        </row>
        <row r="2453">
          <cell r="A2453" t="str">
            <v>39.24.151</v>
          </cell>
          <cell r="B2453"/>
          <cell r="C2453" t="str">
            <v>Cabo de cobre flexível de 3 x 1,5 mm², isolamento 500 V - isolação PP 70°C</v>
          </cell>
          <cell r="D2453" t="str">
            <v>m</v>
          </cell>
          <cell r="E2453">
            <v>2.5299999999999998</v>
          </cell>
          <cell r="F2453">
            <v>3.8</v>
          </cell>
          <cell r="G2453">
            <v>6.33</v>
          </cell>
        </row>
        <row r="2454">
          <cell r="A2454" t="str">
            <v>39.24.152</v>
          </cell>
          <cell r="B2454"/>
          <cell r="C2454" t="str">
            <v>Cabo de cobre flexível de 3 x 2,5 mm², isolamento 500 V - isolação PP 70°C</v>
          </cell>
          <cell r="D2454" t="str">
            <v>m</v>
          </cell>
          <cell r="E2454">
            <v>4.0199999999999996</v>
          </cell>
          <cell r="F2454">
            <v>4.74</v>
          </cell>
          <cell r="G2454">
            <v>8.76</v>
          </cell>
        </row>
        <row r="2455">
          <cell r="A2455" t="str">
            <v>39.24.153</v>
          </cell>
          <cell r="B2455"/>
          <cell r="C2455" t="str">
            <v>Cabo de cobre flexível de 3 x 4 mm², isolamento 500 V - isolação PP 70°C</v>
          </cell>
          <cell r="D2455" t="str">
            <v>m</v>
          </cell>
          <cell r="E2455">
            <v>6.45</v>
          </cell>
          <cell r="F2455">
            <v>5.68</v>
          </cell>
          <cell r="G2455">
            <v>12.13</v>
          </cell>
        </row>
        <row r="2456">
          <cell r="A2456" t="str">
            <v>39.24.154</v>
          </cell>
          <cell r="B2456"/>
          <cell r="C2456" t="str">
            <v>Cabo de cobre flexível de 3 x 6 mm², isolamento 500 V - isolação PP 70°C</v>
          </cell>
          <cell r="D2456" t="str">
            <v>m</v>
          </cell>
          <cell r="E2456">
            <v>9.2200000000000006</v>
          </cell>
          <cell r="F2456">
            <v>6.64</v>
          </cell>
          <cell r="G2456">
            <v>15.86</v>
          </cell>
        </row>
        <row r="2457">
          <cell r="A2457" t="str">
            <v>39.24.173</v>
          </cell>
          <cell r="B2457"/>
          <cell r="C2457" t="str">
            <v>Cabo de cobre flexível de 4 x 4 mm², isolamento 500 V - isolação PP 70°C</v>
          </cell>
          <cell r="D2457" t="str">
            <v>m</v>
          </cell>
          <cell r="E2457">
            <v>8.44</v>
          </cell>
          <cell r="F2457">
            <v>3.8</v>
          </cell>
          <cell r="G2457">
            <v>12.24</v>
          </cell>
        </row>
        <row r="2458">
          <cell r="A2458" t="str">
            <v>39.24.174</v>
          </cell>
          <cell r="B2458"/>
          <cell r="C2458" t="str">
            <v>Cabo de cobre flexível de 4 x 6 mm², isolamento 500 V - isolação PP 70°C</v>
          </cell>
          <cell r="D2458" t="str">
            <v>m</v>
          </cell>
          <cell r="E2458">
            <v>12.5</v>
          </cell>
          <cell r="F2458">
            <v>8.83</v>
          </cell>
          <cell r="G2458">
            <v>21.33</v>
          </cell>
        </row>
        <row r="2459">
          <cell r="A2459" t="str">
            <v>39.25</v>
          </cell>
          <cell r="B2459" t="str">
            <v>Cabo de cobre unipolar, isolamento 15/25 kV, isolação EPR 90 °C / 105 °C</v>
          </cell>
          <cell r="C2459"/>
          <cell r="D2459"/>
          <cell r="E2459"/>
          <cell r="F2459"/>
          <cell r="G2459"/>
        </row>
        <row r="2460">
          <cell r="A2460" t="str">
            <v>39.25.020</v>
          </cell>
          <cell r="B2460"/>
          <cell r="C2460" t="str">
            <v>Cabo de cobre de 35 mm², isolamento 15/25 kV - isolação EPR 105°C</v>
          </cell>
          <cell r="D2460" t="str">
            <v>m</v>
          </cell>
          <cell r="E2460">
            <v>38.950000000000003</v>
          </cell>
          <cell r="F2460">
            <v>0.96</v>
          </cell>
          <cell r="G2460">
            <v>39.909999999999997</v>
          </cell>
        </row>
        <row r="2461">
          <cell r="A2461" t="str">
            <v>39.25.030</v>
          </cell>
          <cell r="B2461"/>
          <cell r="C2461" t="str">
            <v>Cabo de cobre de 50 mm², isolamento 15/25 kV - isolação EPR 105°C</v>
          </cell>
          <cell r="D2461" t="str">
            <v>m</v>
          </cell>
          <cell r="E2461">
            <v>44.39</v>
          </cell>
          <cell r="F2461">
            <v>0.96</v>
          </cell>
          <cell r="G2461">
            <v>45.35</v>
          </cell>
        </row>
        <row r="2462">
          <cell r="A2462" t="str">
            <v>39.26</v>
          </cell>
          <cell r="B2462" t="str">
            <v>Cabo de cobre flexível, isolamento 0,6/1kV - isolação HEPR 90° C - baixa emissão fumaça e gases</v>
          </cell>
          <cell r="C2462"/>
          <cell r="D2462"/>
          <cell r="E2462"/>
          <cell r="F2462"/>
          <cell r="G2462"/>
        </row>
        <row r="2463">
          <cell r="A2463" t="str">
            <v>39.26.010</v>
          </cell>
          <cell r="B2463"/>
          <cell r="C2463" t="str">
            <v>Cabo de cobre flexível de 1,5 mm², isolamento 0,6/1 kV - isolação HEPR 90°C - baixa emissão de fumaça e gases</v>
          </cell>
          <cell r="D2463" t="str">
            <v>m</v>
          </cell>
          <cell r="E2463">
            <v>1.56</v>
          </cell>
          <cell r="F2463">
            <v>1.26</v>
          </cell>
          <cell r="G2463">
            <v>2.82</v>
          </cell>
        </row>
        <row r="2464">
          <cell r="A2464" t="str">
            <v>39.26.020</v>
          </cell>
          <cell r="B2464"/>
          <cell r="C2464" t="str">
            <v>Cabo de cobre flexível de 2,5 mm², isolamento 0,6/1 kV - isolação HEPR 90°C - baixa emissão de fumaça e gases</v>
          </cell>
          <cell r="D2464" t="str">
            <v>m</v>
          </cell>
          <cell r="E2464">
            <v>1.94</v>
          </cell>
          <cell r="F2464">
            <v>1.59</v>
          </cell>
          <cell r="G2464">
            <v>3.53</v>
          </cell>
        </row>
        <row r="2465">
          <cell r="A2465" t="str">
            <v>39.26.030</v>
          </cell>
          <cell r="B2465"/>
          <cell r="C2465" t="str">
            <v>Cabo de cobre flexível de 4 mm², isolamento 0,6/1 kV -  isolação HEPR 90°C - baixa emissão de fumaça e gases</v>
          </cell>
          <cell r="D2465" t="str">
            <v>m</v>
          </cell>
          <cell r="E2465">
            <v>2.62</v>
          </cell>
          <cell r="F2465">
            <v>1.89</v>
          </cell>
          <cell r="G2465">
            <v>4.51</v>
          </cell>
        </row>
        <row r="2466">
          <cell r="A2466" t="str">
            <v>39.26.040</v>
          </cell>
          <cell r="B2466"/>
          <cell r="C2466" t="str">
            <v>Cabo de cobre flexível de 6 mm², isolamento 0,6/1 kV - isolação HEPR 90°C - baixa emissão de fumaça e gases</v>
          </cell>
          <cell r="D2466" t="str">
            <v>m</v>
          </cell>
          <cell r="E2466">
            <v>3.51</v>
          </cell>
          <cell r="F2466">
            <v>2.21</v>
          </cell>
          <cell r="G2466">
            <v>5.72</v>
          </cell>
        </row>
        <row r="2467">
          <cell r="A2467" t="str">
            <v>39.26.050</v>
          </cell>
          <cell r="B2467"/>
          <cell r="C2467" t="str">
            <v>Cabo de cobre flexível de 10 mm², isolamento 0,6/1 kV - isolação HEPR 90°C - baixa emissão de fumaça e gases</v>
          </cell>
          <cell r="D2467" t="str">
            <v>m</v>
          </cell>
          <cell r="E2467">
            <v>5.36</v>
          </cell>
          <cell r="F2467">
            <v>2.52</v>
          </cell>
          <cell r="G2467">
            <v>7.88</v>
          </cell>
        </row>
        <row r="2468">
          <cell r="A2468" t="str">
            <v>39.26.060</v>
          </cell>
          <cell r="B2468"/>
          <cell r="C2468" t="str">
            <v>Cabo de cobre flexível de 16 mm², isolamento 0,6/1 kV - isolação HEPR 90°C - baixa emissão de fumaça e gases</v>
          </cell>
          <cell r="D2468" t="str">
            <v>m</v>
          </cell>
          <cell r="E2468">
            <v>8.1</v>
          </cell>
          <cell r="F2468">
            <v>2.85</v>
          </cell>
          <cell r="G2468">
            <v>10.95</v>
          </cell>
        </row>
        <row r="2469">
          <cell r="A2469" t="str">
            <v>39.26.070</v>
          </cell>
          <cell r="B2469"/>
          <cell r="C2469" t="str">
            <v>Cabo de cobre flexível de 25 mm², isolamento 0,6/1 kV - isolação HEPR 90°C - baixa emissão de fumaça e gases</v>
          </cell>
          <cell r="D2469" t="str">
            <v>m</v>
          </cell>
          <cell r="E2469">
            <v>12.2</v>
          </cell>
          <cell r="F2469">
            <v>3.17</v>
          </cell>
          <cell r="G2469">
            <v>15.37</v>
          </cell>
        </row>
        <row r="2470">
          <cell r="A2470" t="str">
            <v>39.26.080</v>
          </cell>
          <cell r="B2470"/>
          <cell r="C2470" t="str">
            <v>Cabo de cobre flexível de 35 mm², isolamento 0,6/1 kV - isolação HEPR 90°C - baixa emissão de fumaça e gases</v>
          </cell>
          <cell r="D2470" t="str">
            <v>m</v>
          </cell>
          <cell r="E2470">
            <v>16.46</v>
          </cell>
          <cell r="F2470">
            <v>4.74</v>
          </cell>
          <cell r="G2470">
            <v>21.2</v>
          </cell>
        </row>
        <row r="2471">
          <cell r="A2471" t="str">
            <v>39.26.090</v>
          </cell>
          <cell r="B2471"/>
          <cell r="C2471" t="str">
            <v>Cabo de cobre flexível de 50 mm², isolamento 0,6/1 kV - isolação HEPR 90°C - baixa emissão de fumaça e gases</v>
          </cell>
          <cell r="D2471" t="str">
            <v>m</v>
          </cell>
          <cell r="E2471">
            <v>23.97</v>
          </cell>
          <cell r="F2471">
            <v>6.32</v>
          </cell>
          <cell r="G2471">
            <v>30.29</v>
          </cell>
        </row>
        <row r="2472">
          <cell r="A2472" t="str">
            <v>39.26.100</v>
          </cell>
          <cell r="B2472"/>
          <cell r="C2472" t="str">
            <v>Cabo de cobre flexível de 70 mm², isolamento 0,6/1 kV - isolação HEPR 90°C - baixa emissão de fumaça e gases</v>
          </cell>
          <cell r="D2472" t="str">
            <v>m</v>
          </cell>
          <cell r="E2472">
            <v>32.75</v>
          </cell>
          <cell r="F2472">
            <v>7.91</v>
          </cell>
          <cell r="G2472">
            <v>40.659999999999997</v>
          </cell>
        </row>
        <row r="2473">
          <cell r="A2473" t="str">
            <v>39.26.110</v>
          </cell>
          <cell r="B2473"/>
          <cell r="C2473" t="str">
            <v>Cabo de cobre flexível de 95 mm², isolamento 0,6/1 kV - isolação HEPR 90°C - baixa emissão de fumaça e gases</v>
          </cell>
          <cell r="D2473" t="str">
            <v>m</v>
          </cell>
          <cell r="E2473">
            <v>43.11</v>
          </cell>
          <cell r="F2473">
            <v>9.49</v>
          </cell>
          <cell r="G2473">
            <v>52.6</v>
          </cell>
        </row>
        <row r="2474">
          <cell r="A2474" t="str">
            <v>39.26.120</v>
          </cell>
          <cell r="B2474"/>
          <cell r="C2474" t="str">
            <v>Cabo de cobre flexível de 120 mm², isolamento 0,6/1 kV - isolação HEPR 90°C - baixa emissão de fumaça e gases</v>
          </cell>
          <cell r="D2474" t="str">
            <v>m</v>
          </cell>
          <cell r="E2474">
            <v>55.86</v>
          </cell>
          <cell r="F2474">
            <v>11.06</v>
          </cell>
          <cell r="G2474">
            <v>66.92</v>
          </cell>
        </row>
        <row r="2475">
          <cell r="A2475" t="str">
            <v>39.26.130</v>
          </cell>
          <cell r="B2475"/>
          <cell r="C2475" t="str">
            <v>Cabo de cobre flexível de 150 mm², isolamento 0,6/1 kV - isolação HEPR 90°C - baixa emissão de fumaça e gases</v>
          </cell>
          <cell r="D2475" t="str">
            <v>m</v>
          </cell>
          <cell r="E2475">
            <v>68.37</v>
          </cell>
          <cell r="F2475">
            <v>12.64</v>
          </cell>
          <cell r="G2475">
            <v>81.010000000000005</v>
          </cell>
        </row>
        <row r="2476">
          <cell r="A2476" t="str">
            <v>39.26.140</v>
          </cell>
          <cell r="B2476"/>
          <cell r="C2476" t="str">
            <v>Cabo de cobre flexível de 185 mm², isolamento 0,6/1 kV - isolação HEPR 90°C - baixa emissão de fumaça e gases</v>
          </cell>
          <cell r="D2476" t="str">
            <v>m</v>
          </cell>
          <cell r="E2476">
            <v>82.55</v>
          </cell>
          <cell r="F2476">
            <v>14.23</v>
          </cell>
          <cell r="G2476">
            <v>96.78</v>
          </cell>
        </row>
        <row r="2477">
          <cell r="A2477" t="str">
            <v>39.26.150</v>
          </cell>
          <cell r="B2477"/>
          <cell r="C2477" t="str">
            <v>Cabo de cobre flexível de 240 mm², isolamento 0,6/1 kV - isolação HEPR 90°C - baixa emissão de fumaça e gases</v>
          </cell>
          <cell r="D2477" t="str">
            <v>m</v>
          </cell>
          <cell r="E2477">
            <v>110.24</v>
          </cell>
          <cell r="F2477">
            <v>15.81</v>
          </cell>
          <cell r="G2477">
            <v>126.05</v>
          </cell>
        </row>
        <row r="2478">
          <cell r="A2478" t="str">
            <v>39.27</v>
          </cell>
          <cell r="B2478" t="str">
            <v>Cabo óptico</v>
          </cell>
          <cell r="C2478"/>
          <cell r="D2478"/>
          <cell r="E2478"/>
          <cell r="F2478"/>
          <cell r="G2478"/>
        </row>
        <row r="2479">
          <cell r="A2479" t="str">
            <v>39.27.010</v>
          </cell>
          <cell r="B2479"/>
          <cell r="C2479" t="str">
            <v>Cabo óptico de terminação, 2 fibras, 50/125 µm - uso interno/externo</v>
          </cell>
          <cell r="D2479" t="str">
            <v>m</v>
          </cell>
          <cell r="E2479">
            <v>2.52</v>
          </cell>
          <cell r="F2479">
            <v>1.59</v>
          </cell>
          <cell r="G2479">
            <v>4.1100000000000003</v>
          </cell>
        </row>
        <row r="2480">
          <cell r="A2480" t="str">
            <v>39.27.020</v>
          </cell>
          <cell r="B2480"/>
          <cell r="C2480" t="str">
            <v>Cabo óptico multimodo, 4 fibras, 50/125 µm - uso interno/externo</v>
          </cell>
          <cell r="D2480" t="str">
            <v>m</v>
          </cell>
          <cell r="E2480">
            <v>4.6500000000000004</v>
          </cell>
          <cell r="F2480">
            <v>3.17</v>
          </cell>
          <cell r="G2480">
            <v>7.82</v>
          </cell>
        </row>
        <row r="2481">
          <cell r="A2481" t="str">
            <v>39.27.030</v>
          </cell>
          <cell r="B2481"/>
          <cell r="C2481" t="str">
            <v>Cabo óptico multimodo, 6 fibras, 50/125 µm - uso interno/externo</v>
          </cell>
          <cell r="D2481" t="str">
            <v>m</v>
          </cell>
          <cell r="E2481">
            <v>4.79</v>
          </cell>
          <cell r="F2481">
            <v>3.17</v>
          </cell>
          <cell r="G2481">
            <v>7.96</v>
          </cell>
        </row>
        <row r="2482">
          <cell r="A2482" t="str">
            <v>39.27.110</v>
          </cell>
          <cell r="B2482"/>
          <cell r="C2482" t="str">
            <v>Cabo óptico multimodo, núcleo geleado, 4 fibras, 50/125 µm - uso externo</v>
          </cell>
          <cell r="D2482" t="str">
            <v>m</v>
          </cell>
          <cell r="E2482">
            <v>8.98</v>
          </cell>
          <cell r="F2482">
            <v>3.17</v>
          </cell>
          <cell r="G2482">
            <v>12.15</v>
          </cell>
        </row>
        <row r="2483">
          <cell r="A2483" t="str">
            <v>39.27.120</v>
          </cell>
          <cell r="B2483"/>
          <cell r="C2483" t="str">
            <v>Cabo óptico multimodo, núcleo geleado, 6 fibras, 50/125 µm - uso externo</v>
          </cell>
          <cell r="D2483" t="str">
            <v>m</v>
          </cell>
          <cell r="E2483">
            <v>11.38</v>
          </cell>
          <cell r="F2483">
            <v>3.17</v>
          </cell>
          <cell r="G2483">
            <v>14.55</v>
          </cell>
        </row>
        <row r="2484">
          <cell r="A2484" t="str">
            <v>39.29</v>
          </cell>
          <cell r="B2484" t="str">
            <v>Cabo de cobre flexível, isolamento 750 V - isolação 70°C, baixa emissão de fumaça e gases</v>
          </cell>
          <cell r="C2484"/>
          <cell r="D2484"/>
          <cell r="E2484"/>
          <cell r="F2484"/>
          <cell r="G2484"/>
        </row>
        <row r="2485">
          <cell r="A2485" t="str">
            <v>39.29.110</v>
          </cell>
          <cell r="B2485"/>
          <cell r="C2485" t="str">
            <v>Cabo de cobre flexível de 1,5 mm², isolamento 750 V - isolação LSHF/A 70°C - baixa emissão de fumaça e gases</v>
          </cell>
          <cell r="D2485" t="str">
            <v>m</v>
          </cell>
          <cell r="E2485">
            <v>0.72</v>
          </cell>
          <cell r="F2485">
            <v>1.26</v>
          </cell>
          <cell r="G2485">
            <v>1.98</v>
          </cell>
        </row>
        <row r="2486">
          <cell r="A2486" t="str">
            <v>39.29.111</v>
          </cell>
          <cell r="B2486"/>
          <cell r="C2486" t="str">
            <v>Cabo de cobre flexível de 2,5 mm², isolamento 750 V - isolação LSHF/A 70°C - baixa emissão de fumaça e gases</v>
          </cell>
          <cell r="D2486" t="str">
            <v>m</v>
          </cell>
          <cell r="E2486">
            <v>1.1000000000000001</v>
          </cell>
          <cell r="F2486">
            <v>1.59</v>
          </cell>
          <cell r="G2486">
            <v>2.69</v>
          </cell>
        </row>
        <row r="2487">
          <cell r="A2487" t="str">
            <v>39.29.112</v>
          </cell>
          <cell r="B2487"/>
          <cell r="C2487" t="str">
            <v>Cabo de cobre flexível de 4 mm², isolamento 750 V - isolação LSHF/A 70°C - baixa emissão de fumaça e gases</v>
          </cell>
          <cell r="D2487" t="str">
            <v>m</v>
          </cell>
          <cell r="E2487">
            <v>1.75</v>
          </cell>
          <cell r="F2487">
            <v>1.89</v>
          </cell>
          <cell r="G2487">
            <v>3.64</v>
          </cell>
        </row>
        <row r="2488">
          <cell r="A2488" t="str">
            <v>39.29.113</v>
          </cell>
          <cell r="B2488"/>
          <cell r="C2488" t="str">
            <v>Cabo de cobre flexível de 6 mm², isolamento 750 V - isolação LSHF/A 70°C - baixa emissão de fumaça e gases</v>
          </cell>
          <cell r="D2488" t="str">
            <v>m</v>
          </cell>
          <cell r="E2488">
            <v>2.57</v>
          </cell>
          <cell r="F2488">
            <v>2.21</v>
          </cell>
          <cell r="G2488">
            <v>4.78</v>
          </cell>
        </row>
        <row r="2489">
          <cell r="A2489" t="str">
            <v>39.29.114</v>
          </cell>
          <cell r="B2489"/>
          <cell r="C2489" t="str">
            <v>Cabo de cobre flexível de 10 mm², isolamento 750 V - isolação LSHF/A 70°C - baixa emissão de fumaça e gases</v>
          </cell>
          <cell r="D2489" t="str">
            <v>m</v>
          </cell>
          <cell r="E2489">
            <v>4.4400000000000004</v>
          </cell>
          <cell r="F2489">
            <v>2.52</v>
          </cell>
          <cell r="G2489">
            <v>6.96</v>
          </cell>
        </row>
        <row r="2490">
          <cell r="A2490" t="str">
            <v>39.30</v>
          </cell>
          <cell r="B2490" t="str">
            <v>Fios e cabos - áudio e vídeo</v>
          </cell>
          <cell r="C2490"/>
          <cell r="D2490"/>
          <cell r="E2490"/>
          <cell r="F2490"/>
          <cell r="G2490"/>
        </row>
        <row r="2491">
          <cell r="A2491" t="str">
            <v>39.30.010</v>
          </cell>
          <cell r="B2491"/>
          <cell r="C2491" t="str">
            <v>Cabo torcido flexível de 2 x 2,5 mm², isolação em PVC antichama</v>
          </cell>
          <cell r="D2491" t="str">
            <v>m</v>
          </cell>
          <cell r="E2491">
            <v>2.62</v>
          </cell>
          <cell r="F2491">
            <v>7.91</v>
          </cell>
          <cell r="G2491">
            <v>10.53</v>
          </cell>
        </row>
        <row r="2492">
          <cell r="A2492" t="str">
            <v>40</v>
          </cell>
          <cell r="B2492" t="str">
            <v>DISTRIBUIÇÃO DE FORÇA E COMANDO DE ENERGIA ELÉTRICA E TELEFONIA</v>
          </cell>
          <cell r="C2492"/>
          <cell r="D2492"/>
          <cell r="E2492"/>
          <cell r="F2492"/>
          <cell r="G2492"/>
        </row>
        <row r="2493">
          <cell r="A2493" t="str">
            <v>40.01</v>
          </cell>
          <cell r="B2493" t="str">
            <v>Caixa de passagem estampada</v>
          </cell>
          <cell r="C2493"/>
          <cell r="D2493"/>
          <cell r="E2493"/>
          <cell r="F2493"/>
          <cell r="G2493"/>
        </row>
        <row r="2494">
          <cell r="A2494" t="str">
            <v>40.01.020</v>
          </cell>
          <cell r="B2494"/>
          <cell r="C2494" t="str">
            <v>Caixa de ferro estampada 4´ x 2´</v>
          </cell>
          <cell r="D2494" t="str">
            <v>un</v>
          </cell>
          <cell r="E2494">
            <v>2.4900000000000002</v>
          </cell>
          <cell r="F2494">
            <v>7.91</v>
          </cell>
          <cell r="G2494">
            <v>10.4</v>
          </cell>
        </row>
        <row r="2495">
          <cell r="A2495" t="str">
            <v>40.01.040</v>
          </cell>
          <cell r="B2495"/>
          <cell r="C2495" t="str">
            <v>Caixa de ferro estampada 4´ x 4´</v>
          </cell>
          <cell r="D2495" t="str">
            <v>un</v>
          </cell>
          <cell r="E2495">
            <v>4.96</v>
          </cell>
          <cell r="F2495">
            <v>7.91</v>
          </cell>
          <cell r="G2495">
            <v>12.87</v>
          </cell>
        </row>
        <row r="2496">
          <cell r="A2496" t="str">
            <v>40.01.080</v>
          </cell>
          <cell r="B2496"/>
          <cell r="C2496" t="str">
            <v>Caixa de ferro estampada octogonal fundo móvel 4´ x 4´</v>
          </cell>
          <cell r="D2496" t="str">
            <v>un</v>
          </cell>
          <cell r="E2496">
            <v>4.4800000000000004</v>
          </cell>
          <cell r="F2496">
            <v>9.49</v>
          </cell>
          <cell r="G2496">
            <v>13.97</v>
          </cell>
        </row>
        <row r="2497">
          <cell r="A2497" t="str">
            <v>40.01.090</v>
          </cell>
          <cell r="B2497"/>
          <cell r="C2497" t="str">
            <v>Caixa de ferro estampada octogonal de 3´ x 3´</v>
          </cell>
          <cell r="D2497" t="str">
            <v>un</v>
          </cell>
          <cell r="E2497">
            <v>2.94</v>
          </cell>
          <cell r="F2497">
            <v>7.91</v>
          </cell>
          <cell r="G2497">
            <v>10.85</v>
          </cell>
        </row>
        <row r="2498">
          <cell r="A2498" t="str">
            <v>40.02</v>
          </cell>
          <cell r="B2498" t="str">
            <v>Caixa de passagem com tampa</v>
          </cell>
          <cell r="C2498"/>
          <cell r="D2498"/>
          <cell r="E2498"/>
          <cell r="F2498"/>
          <cell r="G2498"/>
        </row>
        <row r="2499">
          <cell r="A2499" t="str">
            <v>40.02.010</v>
          </cell>
          <cell r="B2499"/>
          <cell r="C2499" t="str">
            <v>Caixa de tomada em alumínio para piso 4´ x 4´</v>
          </cell>
          <cell r="D2499" t="str">
            <v>un</v>
          </cell>
          <cell r="E2499">
            <v>22.16</v>
          </cell>
          <cell r="F2499">
            <v>25.27</v>
          </cell>
          <cell r="G2499">
            <v>47.43</v>
          </cell>
        </row>
        <row r="2500">
          <cell r="A2500" t="str">
            <v>40.02.020</v>
          </cell>
          <cell r="B2500"/>
          <cell r="C2500" t="str">
            <v>Caixa de passagem em chapa, com tampa parafusada, 100 x 100 x 80 mm</v>
          </cell>
          <cell r="D2500" t="str">
            <v>un</v>
          </cell>
          <cell r="E2500">
            <v>8.16</v>
          </cell>
          <cell r="F2500">
            <v>9.49</v>
          </cell>
          <cell r="G2500">
            <v>17.649999999999999</v>
          </cell>
        </row>
        <row r="2501">
          <cell r="A2501" t="str">
            <v>40.02.040</v>
          </cell>
          <cell r="B2501"/>
          <cell r="C2501" t="str">
            <v>Caixa de passagem em chapa, com tampa parafusada, 150 x 150 x 80 mm</v>
          </cell>
          <cell r="D2501" t="str">
            <v>un</v>
          </cell>
          <cell r="E2501">
            <v>12.26</v>
          </cell>
          <cell r="F2501">
            <v>9.49</v>
          </cell>
          <cell r="G2501">
            <v>21.75</v>
          </cell>
        </row>
        <row r="2502">
          <cell r="A2502" t="str">
            <v>40.02.060</v>
          </cell>
          <cell r="B2502"/>
          <cell r="C2502" t="str">
            <v>Caixa de passagem em chapa, com tampa parafusada, 200 x 200 x 100 mm</v>
          </cell>
          <cell r="D2502" t="str">
            <v>un</v>
          </cell>
          <cell r="E2502">
            <v>17.579999999999998</v>
          </cell>
          <cell r="F2502">
            <v>9.49</v>
          </cell>
          <cell r="G2502">
            <v>27.07</v>
          </cell>
        </row>
        <row r="2503">
          <cell r="A2503" t="str">
            <v>40.02.080</v>
          </cell>
          <cell r="B2503"/>
          <cell r="C2503" t="str">
            <v>Caixa de passagem em chapa, com tampa parafusada, 300 x 300 x 120 mm</v>
          </cell>
          <cell r="D2503" t="str">
            <v>un</v>
          </cell>
          <cell r="E2503">
            <v>37.799999999999997</v>
          </cell>
          <cell r="F2503">
            <v>12.64</v>
          </cell>
          <cell r="G2503">
            <v>50.44</v>
          </cell>
        </row>
        <row r="2504">
          <cell r="A2504" t="str">
            <v>40.02.100</v>
          </cell>
          <cell r="B2504"/>
          <cell r="C2504" t="str">
            <v>Caixa de passagem em chapa, com tampa parafusada, 400 x 400 x 150 mm</v>
          </cell>
          <cell r="D2504" t="str">
            <v>un</v>
          </cell>
          <cell r="E2504">
            <v>105.22</v>
          </cell>
          <cell r="F2504">
            <v>12.64</v>
          </cell>
          <cell r="G2504">
            <v>117.86</v>
          </cell>
        </row>
        <row r="2505">
          <cell r="A2505" t="str">
            <v>40.02.120</v>
          </cell>
          <cell r="B2505"/>
          <cell r="C2505" t="str">
            <v>Caixa de passagem em chapa, com tampa parafusada, 500 x 500 x 150 mm</v>
          </cell>
          <cell r="D2505" t="str">
            <v>un</v>
          </cell>
          <cell r="E2505">
            <v>145.97999999999999</v>
          </cell>
          <cell r="F2505">
            <v>15.81</v>
          </cell>
          <cell r="G2505">
            <v>161.79</v>
          </cell>
        </row>
        <row r="2506">
          <cell r="A2506" t="str">
            <v>40.02.440</v>
          </cell>
          <cell r="B2506"/>
          <cell r="C2506" t="str">
            <v>Caixa em alumínio fundido à prova de tempo, umidade, gases, vapores e pó, 150 x 150 x 150 mm</v>
          </cell>
          <cell r="D2506" t="str">
            <v>un</v>
          </cell>
          <cell r="E2506">
            <v>134.13</v>
          </cell>
          <cell r="F2506">
            <v>9.49</v>
          </cell>
          <cell r="G2506">
            <v>143.62</v>
          </cell>
        </row>
        <row r="2507">
          <cell r="A2507" t="str">
            <v>40.02.450</v>
          </cell>
          <cell r="B2507"/>
          <cell r="C2507" t="str">
            <v>Caixa em alumínio fundido à prova de tempo, umidade, gases, vapores e pó, 200 x 200 x 200 mm</v>
          </cell>
          <cell r="D2507" t="str">
            <v>un</v>
          </cell>
          <cell r="E2507">
            <v>174.43</v>
          </cell>
          <cell r="F2507">
            <v>9.49</v>
          </cell>
          <cell r="G2507">
            <v>183.92</v>
          </cell>
        </row>
        <row r="2508">
          <cell r="A2508" t="str">
            <v>40.02.460</v>
          </cell>
          <cell r="B2508"/>
          <cell r="C2508" t="str">
            <v>Caixa em alumínio fundido à prova de tempo, umidade, gases, vapores e pó, 240 x 240 x 150 mm</v>
          </cell>
          <cell r="D2508" t="str">
            <v>un</v>
          </cell>
          <cell r="E2508">
            <v>233.18</v>
          </cell>
          <cell r="F2508">
            <v>9.49</v>
          </cell>
          <cell r="G2508">
            <v>242.67</v>
          </cell>
        </row>
        <row r="2509">
          <cell r="A2509" t="str">
            <v>40.02.470</v>
          </cell>
          <cell r="B2509"/>
          <cell r="C2509" t="str">
            <v>Caixa em alumínio fundido à prova de tempo, umidade, gases, vapores e pó, 445 x 350 x 220 mm</v>
          </cell>
          <cell r="D2509" t="str">
            <v>un</v>
          </cell>
          <cell r="E2509">
            <v>541.34</v>
          </cell>
          <cell r="F2509">
            <v>12.64</v>
          </cell>
          <cell r="G2509">
            <v>553.98</v>
          </cell>
        </row>
        <row r="2510">
          <cell r="A2510" t="str">
            <v>40.02.600</v>
          </cell>
          <cell r="B2510"/>
          <cell r="C2510" t="str">
            <v>Caixa de passagem em alumínio fundido à prova de tempo, 100 x 100 mm</v>
          </cell>
          <cell r="D2510" t="str">
            <v>un</v>
          </cell>
          <cell r="E2510">
            <v>18.559999999999999</v>
          </cell>
          <cell r="F2510">
            <v>9.49</v>
          </cell>
          <cell r="G2510">
            <v>28.05</v>
          </cell>
        </row>
        <row r="2511">
          <cell r="A2511" t="str">
            <v>40.02.610</v>
          </cell>
          <cell r="B2511"/>
          <cell r="C2511" t="str">
            <v>Caixa de passagem em alumínio fundido à prova de tempo, 200 x 200 mm</v>
          </cell>
          <cell r="D2511" t="str">
            <v>un</v>
          </cell>
          <cell r="E2511">
            <v>48.79</v>
          </cell>
          <cell r="F2511">
            <v>9.49</v>
          </cell>
          <cell r="G2511">
            <v>58.28</v>
          </cell>
        </row>
        <row r="2512">
          <cell r="A2512" t="str">
            <v>40.02.620</v>
          </cell>
          <cell r="B2512"/>
          <cell r="C2512" t="str">
            <v>Caixa de passagem em alumínio fundido à prova de tempo, 300 x 300 mm</v>
          </cell>
          <cell r="D2512" t="str">
            <v>un</v>
          </cell>
          <cell r="E2512">
            <v>154.01</v>
          </cell>
          <cell r="F2512">
            <v>12.64</v>
          </cell>
          <cell r="G2512">
            <v>166.65</v>
          </cell>
        </row>
        <row r="2513">
          <cell r="A2513" t="str">
            <v>40.04</v>
          </cell>
          <cell r="B2513" t="str">
            <v>Tomadas</v>
          </cell>
          <cell r="C2513"/>
          <cell r="D2513"/>
          <cell r="E2513"/>
          <cell r="F2513"/>
          <cell r="G2513"/>
        </row>
        <row r="2514">
          <cell r="A2514" t="str">
            <v>40.04.080</v>
          </cell>
          <cell r="B2514"/>
          <cell r="C2514" t="str">
            <v>Tomada para telefone 4P, padrão TELEBRÁS, com placa</v>
          </cell>
          <cell r="D2514" t="str">
            <v>cj</v>
          </cell>
          <cell r="E2514">
            <v>10.32</v>
          </cell>
          <cell r="F2514">
            <v>9.49</v>
          </cell>
          <cell r="G2514">
            <v>19.809999999999999</v>
          </cell>
        </row>
        <row r="2515">
          <cell r="A2515" t="str">
            <v>40.04.090</v>
          </cell>
          <cell r="B2515"/>
          <cell r="C2515" t="str">
            <v>Tomada RJ 11 para telefone, sem placa</v>
          </cell>
          <cell r="D2515" t="str">
            <v>un</v>
          </cell>
          <cell r="E2515">
            <v>17.14</v>
          </cell>
          <cell r="F2515">
            <v>9.49</v>
          </cell>
          <cell r="G2515">
            <v>26.63</v>
          </cell>
        </row>
        <row r="2516">
          <cell r="A2516" t="str">
            <v>40.04.096</v>
          </cell>
          <cell r="B2516"/>
          <cell r="C2516" t="str">
            <v>Tomada RJ 45 para rede de dados, com placa</v>
          </cell>
          <cell r="D2516" t="str">
            <v>un</v>
          </cell>
          <cell r="E2516">
            <v>39.49</v>
          </cell>
          <cell r="F2516">
            <v>9.49</v>
          </cell>
          <cell r="G2516">
            <v>48.98</v>
          </cell>
        </row>
        <row r="2517">
          <cell r="A2517" t="str">
            <v>40.04.140</v>
          </cell>
          <cell r="B2517"/>
          <cell r="C2517" t="str">
            <v>Tomada 3P+T de 32 A, blindada industrial de sobrepor negativa</v>
          </cell>
          <cell r="D2517" t="str">
            <v>cj</v>
          </cell>
          <cell r="E2517">
            <v>159.96</v>
          </cell>
          <cell r="F2517">
            <v>9.49</v>
          </cell>
          <cell r="G2517">
            <v>169.45</v>
          </cell>
        </row>
        <row r="2518">
          <cell r="A2518" t="str">
            <v>40.04.146</v>
          </cell>
          <cell r="B2518"/>
          <cell r="C2518" t="str">
            <v>Tomada 3P+T de 63 A, blindada industrial de embutir</v>
          </cell>
          <cell r="D2518" t="str">
            <v>cj</v>
          </cell>
          <cell r="E2518">
            <v>155.55000000000001</v>
          </cell>
          <cell r="F2518">
            <v>9.49</v>
          </cell>
          <cell r="G2518">
            <v>165.04</v>
          </cell>
        </row>
        <row r="2519">
          <cell r="A2519" t="str">
            <v>40.04.230</v>
          </cell>
          <cell r="B2519"/>
          <cell r="C2519" t="str">
            <v>Tomada de canaleta/perfilado universal 2P+T, com caixa e tampa</v>
          </cell>
          <cell r="D2519" t="str">
            <v>cj</v>
          </cell>
          <cell r="E2519">
            <v>8.9600000000000009</v>
          </cell>
          <cell r="F2519">
            <v>9.49</v>
          </cell>
          <cell r="G2519">
            <v>18.45</v>
          </cell>
        </row>
        <row r="2520">
          <cell r="A2520" t="str">
            <v>40.04.340</v>
          </cell>
          <cell r="B2520"/>
          <cell r="C2520" t="str">
            <v>Plugue e tomada 2P+T de 16 A de sobrepor - 380 / 440 V</v>
          </cell>
          <cell r="D2520" t="str">
            <v>cj</v>
          </cell>
          <cell r="E2520">
            <v>190.75</v>
          </cell>
          <cell r="F2520">
            <v>9.49</v>
          </cell>
          <cell r="G2520">
            <v>200.24</v>
          </cell>
        </row>
        <row r="2521">
          <cell r="A2521" t="str">
            <v>40.04.390</v>
          </cell>
          <cell r="B2521"/>
          <cell r="C2521" t="str">
            <v>Tomada de energia quadrada com rabicho de 10 A - 250 V , para instalação em painel / rodapé / caixa de tomadas</v>
          </cell>
          <cell r="D2521" t="str">
            <v>un</v>
          </cell>
          <cell r="E2521">
            <v>7.14</v>
          </cell>
          <cell r="F2521">
            <v>9.49</v>
          </cell>
          <cell r="G2521">
            <v>16.63</v>
          </cell>
        </row>
        <row r="2522">
          <cell r="A2522" t="str">
            <v>40.04.450</v>
          </cell>
          <cell r="B2522"/>
          <cell r="C2522" t="str">
            <v>Tomada 2P+T de 10 A - 250 V, completa</v>
          </cell>
          <cell r="D2522" t="str">
            <v>cj</v>
          </cell>
          <cell r="E2522">
            <v>7.7</v>
          </cell>
          <cell r="F2522">
            <v>9.49</v>
          </cell>
          <cell r="G2522">
            <v>17.190000000000001</v>
          </cell>
        </row>
        <row r="2523">
          <cell r="A2523" t="str">
            <v>40.04.460</v>
          </cell>
          <cell r="B2523"/>
          <cell r="C2523" t="str">
            <v>Tomada 2P+T de 20 A - 250 V, completa</v>
          </cell>
          <cell r="D2523" t="str">
            <v>cj</v>
          </cell>
          <cell r="E2523">
            <v>12.28</v>
          </cell>
          <cell r="F2523">
            <v>9.49</v>
          </cell>
          <cell r="G2523">
            <v>21.77</v>
          </cell>
        </row>
        <row r="2524">
          <cell r="A2524" t="str">
            <v>40.04.470</v>
          </cell>
          <cell r="B2524"/>
          <cell r="C2524" t="str">
            <v>Conjunto 2 tomadas 2P+T de 10 A, completo</v>
          </cell>
          <cell r="D2524" t="str">
            <v>cj</v>
          </cell>
          <cell r="E2524">
            <v>15.16</v>
          </cell>
          <cell r="F2524">
            <v>9.49</v>
          </cell>
          <cell r="G2524">
            <v>24.65</v>
          </cell>
        </row>
        <row r="2525">
          <cell r="A2525" t="str">
            <v>40.04.480</v>
          </cell>
          <cell r="B2525"/>
          <cell r="C2525" t="str">
            <v>Conjunto 1 interruptor simples e 1 tomada 2P+T de 10 A, completo</v>
          </cell>
          <cell r="D2525" t="str">
            <v>cj</v>
          </cell>
          <cell r="E2525">
            <v>14.65</v>
          </cell>
          <cell r="F2525">
            <v>9.49</v>
          </cell>
          <cell r="G2525">
            <v>24.14</v>
          </cell>
        </row>
        <row r="2526">
          <cell r="A2526" t="str">
            <v>40.04.490</v>
          </cell>
          <cell r="B2526"/>
          <cell r="C2526" t="str">
            <v>Conjunto 2 interruptores simples e 1 tomada 2P+T de 10 A, completo</v>
          </cell>
          <cell r="D2526" t="str">
            <v>cj</v>
          </cell>
          <cell r="E2526">
            <v>18.79</v>
          </cell>
          <cell r="F2526">
            <v>9.49</v>
          </cell>
          <cell r="G2526">
            <v>28.28</v>
          </cell>
        </row>
        <row r="2527">
          <cell r="A2527" t="str">
            <v>40.05</v>
          </cell>
          <cell r="B2527" t="str">
            <v>Interruptores e minuterias</v>
          </cell>
          <cell r="C2527"/>
          <cell r="D2527"/>
          <cell r="E2527"/>
          <cell r="F2527"/>
          <cell r="G2527"/>
        </row>
        <row r="2528">
          <cell r="A2528" t="str">
            <v>40.05.020</v>
          </cell>
          <cell r="B2528"/>
          <cell r="C2528" t="str">
            <v>Interruptor com 1 tecla simples e placa</v>
          </cell>
          <cell r="D2528" t="str">
            <v>cj</v>
          </cell>
          <cell r="E2528">
            <v>5.77</v>
          </cell>
          <cell r="F2528">
            <v>10.74</v>
          </cell>
          <cell r="G2528">
            <v>16.510000000000002</v>
          </cell>
        </row>
        <row r="2529">
          <cell r="A2529" t="str">
            <v>40.05.040</v>
          </cell>
          <cell r="B2529"/>
          <cell r="C2529" t="str">
            <v>Interruptor com 2 teclas simples e placa</v>
          </cell>
          <cell r="D2529" t="str">
            <v>cj</v>
          </cell>
          <cell r="E2529">
            <v>12.69</v>
          </cell>
          <cell r="F2529">
            <v>11.06</v>
          </cell>
          <cell r="G2529">
            <v>23.75</v>
          </cell>
        </row>
        <row r="2530">
          <cell r="A2530" t="str">
            <v>40.05.060</v>
          </cell>
          <cell r="B2530"/>
          <cell r="C2530" t="str">
            <v>Interruptor com 3 teclas simples e placa</v>
          </cell>
          <cell r="D2530" t="str">
            <v>cj</v>
          </cell>
          <cell r="E2530">
            <v>16.079999999999998</v>
          </cell>
          <cell r="F2530">
            <v>15.81</v>
          </cell>
          <cell r="G2530">
            <v>31.89</v>
          </cell>
        </row>
        <row r="2531">
          <cell r="A2531" t="str">
            <v>40.05.080</v>
          </cell>
          <cell r="B2531"/>
          <cell r="C2531" t="str">
            <v>Interruptor com 1 tecla paralelo e placa</v>
          </cell>
          <cell r="D2531" t="str">
            <v>cj</v>
          </cell>
          <cell r="E2531">
            <v>8.2799999999999994</v>
          </cell>
          <cell r="F2531">
            <v>8.5299999999999994</v>
          </cell>
          <cell r="G2531">
            <v>16.809999999999999</v>
          </cell>
        </row>
        <row r="2532">
          <cell r="A2532" t="str">
            <v>40.05.100</v>
          </cell>
          <cell r="B2532"/>
          <cell r="C2532" t="str">
            <v>Interruptor com 2 teclas paralelo e placa</v>
          </cell>
          <cell r="D2532" t="str">
            <v>cj</v>
          </cell>
          <cell r="E2532">
            <v>11.18</v>
          </cell>
          <cell r="F2532">
            <v>14.23</v>
          </cell>
          <cell r="G2532">
            <v>25.41</v>
          </cell>
        </row>
        <row r="2533">
          <cell r="A2533" t="str">
            <v>40.05.120</v>
          </cell>
          <cell r="B2533"/>
          <cell r="C2533" t="str">
            <v>Interruptor com 2 teclas, 1 simples, 1 paralelo e placa</v>
          </cell>
          <cell r="D2533" t="str">
            <v>cj</v>
          </cell>
          <cell r="E2533">
            <v>9.67</v>
          </cell>
          <cell r="F2533">
            <v>12</v>
          </cell>
          <cell r="G2533">
            <v>21.67</v>
          </cell>
        </row>
        <row r="2534">
          <cell r="A2534" t="str">
            <v>40.05.140</v>
          </cell>
          <cell r="B2534"/>
          <cell r="C2534" t="str">
            <v>Interruptor com 3 teclas, 2 simples, 1 paralelo e placa</v>
          </cell>
          <cell r="D2534" t="str">
            <v>cj</v>
          </cell>
          <cell r="E2534">
            <v>13.55</v>
          </cell>
          <cell r="F2534">
            <v>14.23</v>
          </cell>
          <cell r="G2534">
            <v>27.78</v>
          </cell>
        </row>
        <row r="2535">
          <cell r="A2535" t="str">
            <v>40.05.160</v>
          </cell>
          <cell r="B2535"/>
          <cell r="C2535" t="str">
            <v>Interruptor com 3 teclas, 1 simples, 2 paralelo e placa</v>
          </cell>
          <cell r="D2535" t="str">
            <v>cj</v>
          </cell>
          <cell r="E2535">
            <v>18.18</v>
          </cell>
          <cell r="F2535">
            <v>15.81</v>
          </cell>
          <cell r="G2535">
            <v>33.99</v>
          </cell>
        </row>
        <row r="2536">
          <cell r="A2536" t="str">
            <v>40.05.170</v>
          </cell>
          <cell r="B2536"/>
          <cell r="C2536" t="str">
            <v>Interruptor bipolar paralelo, 1 tecla dupla e placa</v>
          </cell>
          <cell r="D2536" t="str">
            <v>cj</v>
          </cell>
          <cell r="E2536">
            <v>24.24</v>
          </cell>
          <cell r="F2536">
            <v>11.06</v>
          </cell>
          <cell r="G2536">
            <v>35.299999999999997</v>
          </cell>
        </row>
        <row r="2537">
          <cell r="A2537" t="str">
            <v>40.05.180</v>
          </cell>
          <cell r="B2537"/>
          <cell r="C2537" t="str">
            <v>Interruptor bipolar simples, 1 tecla dupla e placa</v>
          </cell>
          <cell r="D2537" t="str">
            <v>cj</v>
          </cell>
          <cell r="E2537">
            <v>22.53</v>
          </cell>
          <cell r="F2537">
            <v>11.06</v>
          </cell>
          <cell r="G2537">
            <v>33.590000000000003</v>
          </cell>
        </row>
        <row r="2538">
          <cell r="A2538" t="str">
            <v>40.05.320</v>
          </cell>
          <cell r="B2538"/>
          <cell r="C2538" t="str">
            <v>Pulsador 2 A - 250 V, para minuteria com placa</v>
          </cell>
          <cell r="D2538" t="str">
            <v>cj</v>
          </cell>
          <cell r="E2538">
            <v>7.72</v>
          </cell>
          <cell r="F2538">
            <v>7.91</v>
          </cell>
          <cell r="G2538">
            <v>15.63</v>
          </cell>
        </row>
        <row r="2539">
          <cell r="A2539" t="str">
            <v>40.05.330</v>
          </cell>
          <cell r="B2539"/>
          <cell r="C2539" t="str">
            <v>Variador de luminosidade rotativo até 1000 W, 127/220 V, com placa</v>
          </cell>
          <cell r="D2539" t="str">
            <v>cj</v>
          </cell>
          <cell r="E2539">
            <v>50.46</v>
          </cell>
          <cell r="F2539">
            <v>12</v>
          </cell>
          <cell r="G2539">
            <v>62.46</v>
          </cell>
        </row>
        <row r="2540">
          <cell r="A2540" t="str">
            <v>40.05.340</v>
          </cell>
          <cell r="B2540"/>
          <cell r="C2540" t="str">
            <v>Sensor de presença para teto, com fotocélula, para lâmpada qualquer</v>
          </cell>
          <cell r="D2540" t="str">
            <v>un</v>
          </cell>
          <cell r="E2540">
            <v>27.38</v>
          </cell>
          <cell r="F2540">
            <v>9.49</v>
          </cell>
          <cell r="G2540">
            <v>36.869999999999997</v>
          </cell>
        </row>
        <row r="2541">
          <cell r="A2541" t="str">
            <v>40.05.350</v>
          </cell>
          <cell r="B2541"/>
          <cell r="C2541" t="str">
            <v>Sensor de presença infravermelho passivo e microondas, alcance de 12 m - sem fio</v>
          </cell>
          <cell r="D2541" t="str">
            <v>un</v>
          </cell>
          <cell r="E2541">
            <v>67.87</v>
          </cell>
          <cell r="F2541">
            <v>15.81</v>
          </cell>
          <cell r="G2541">
            <v>83.68</v>
          </cell>
        </row>
        <row r="2542">
          <cell r="A2542" t="str">
            <v>40.06</v>
          </cell>
          <cell r="B2542" t="str">
            <v>Conduletes</v>
          </cell>
          <cell r="C2542"/>
          <cell r="D2542"/>
          <cell r="E2542"/>
          <cell r="F2542"/>
          <cell r="G2542"/>
        </row>
        <row r="2543">
          <cell r="A2543" t="str">
            <v>40.06.040</v>
          </cell>
          <cell r="B2543"/>
          <cell r="C2543" t="str">
            <v>Condulete metálico de 3/4´</v>
          </cell>
          <cell r="D2543" t="str">
            <v>cj</v>
          </cell>
          <cell r="E2543">
            <v>13.15</v>
          </cell>
          <cell r="F2543">
            <v>15.81</v>
          </cell>
          <cell r="G2543">
            <v>28.96</v>
          </cell>
        </row>
        <row r="2544">
          <cell r="A2544" t="str">
            <v>40.06.060</v>
          </cell>
          <cell r="B2544"/>
          <cell r="C2544" t="str">
            <v>Condulete metálico de 1´</v>
          </cell>
          <cell r="D2544" t="str">
            <v>cj</v>
          </cell>
          <cell r="E2544">
            <v>20.37</v>
          </cell>
          <cell r="F2544">
            <v>15.81</v>
          </cell>
          <cell r="G2544">
            <v>36.18</v>
          </cell>
        </row>
        <row r="2545">
          <cell r="A2545" t="str">
            <v>40.06.080</v>
          </cell>
          <cell r="B2545"/>
          <cell r="C2545" t="str">
            <v>Condulete metálico de 1 1/4´</v>
          </cell>
          <cell r="D2545" t="str">
            <v>cj</v>
          </cell>
          <cell r="E2545">
            <v>29.26</v>
          </cell>
          <cell r="F2545">
            <v>15.81</v>
          </cell>
          <cell r="G2545">
            <v>45.07</v>
          </cell>
        </row>
        <row r="2546">
          <cell r="A2546" t="str">
            <v>40.06.100</v>
          </cell>
          <cell r="B2546"/>
          <cell r="C2546" t="str">
            <v>Condulete metálico de 1 1/2´</v>
          </cell>
          <cell r="D2546" t="str">
            <v>cj</v>
          </cell>
          <cell r="E2546">
            <v>34.08</v>
          </cell>
          <cell r="F2546">
            <v>15.81</v>
          </cell>
          <cell r="G2546">
            <v>49.89</v>
          </cell>
        </row>
        <row r="2547">
          <cell r="A2547" t="str">
            <v>40.06.120</v>
          </cell>
          <cell r="B2547"/>
          <cell r="C2547" t="str">
            <v>Condulete metálico de 2´</v>
          </cell>
          <cell r="D2547" t="str">
            <v>cj</v>
          </cell>
          <cell r="E2547">
            <v>56.45</v>
          </cell>
          <cell r="F2547">
            <v>15.81</v>
          </cell>
          <cell r="G2547">
            <v>72.260000000000005</v>
          </cell>
        </row>
        <row r="2548">
          <cell r="A2548" t="str">
            <v>40.06.140</v>
          </cell>
          <cell r="B2548"/>
          <cell r="C2548" t="str">
            <v>Condulete metálico de 2 1/2´</v>
          </cell>
          <cell r="D2548" t="str">
            <v>cj</v>
          </cell>
          <cell r="E2548">
            <v>129.33000000000001</v>
          </cell>
          <cell r="F2548">
            <v>15.81</v>
          </cell>
          <cell r="G2548">
            <v>145.13999999999999</v>
          </cell>
        </row>
        <row r="2549">
          <cell r="A2549" t="str">
            <v>40.06.160</v>
          </cell>
          <cell r="B2549"/>
          <cell r="C2549" t="str">
            <v>Condulete metálico de 3´</v>
          </cell>
          <cell r="D2549" t="str">
            <v>cj</v>
          </cell>
          <cell r="E2549">
            <v>153.53</v>
          </cell>
          <cell r="F2549">
            <v>15.81</v>
          </cell>
          <cell r="G2549">
            <v>169.34</v>
          </cell>
        </row>
        <row r="2550">
          <cell r="A2550" t="str">
            <v>40.06.170</v>
          </cell>
          <cell r="B2550"/>
          <cell r="C2550" t="str">
            <v>Condulete metálico de 4´</v>
          </cell>
          <cell r="D2550" t="str">
            <v>cj</v>
          </cell>
          <cell r="E2550">
            <v>206.98</v>
          </cell>
          <cell r="F2550">
            <v>15.81</v>
          </cell>
          <cell r="G2550">
            <v>222.79</v>
          </cell>
        </row>
        <row r="2551">
          <cell r="A2551" t="str">
            <v>40.06.510</v>
          </cell>
          <cell r="B2551"/>
          <cell r="C2551" t="str">
            <v>Condulete em PVC de 1´ - com tampa</v>
          </cell>
          <cell r="D2551" t="str">
            <v>cj</v>
          </cell>
          <cell r="E2551">
            <v>10.07</v>
          </cell>
          <cell r="F2551">
            <v>15.81</v>
          </cell>
          <cell r="G2551">
            <v>25.88</v>
          </cell>
        </row>
        <row r="2552">
          <cell r="A2552" t="str">
            <v>40.07</v>
          </cell>
          <cell r="B2552" t="str">
            <v>Caixa de passagem em PVC</v>
          </cell>
          <cell r="C2552"/>
          <cell r="D2552"/>
          <cell r="E2552"/>
          <cell r="F2552"/>
          <cell r="G2552"/>
        </row>
        <row r="2553">
          <cell r="A2553" t="str">
            <v>40.07.010</v>
          </cell>
          <cell r="B2553"/>
          <cell r="C2553" t="str">
            <v>Caixa em PVC de 4´ x 2´</v>
          </cell>
          <cell r="D2553" t="str">
            <v>un</v>
          </cell>
          <cell r="E2553">
            <v>2.17</v>
          </cell>
          <cell r="F2553">
            <v>7.91</v>
          </cell>
          <cell r="G2553">
            <v>10.08</v>
          </cell>
        </row>
        <row r="2554">
          <cell r="A2554" t="str">
            <v>40.07.020</v>
          </cell>
          <cell r="B2554"/>
          <cell r="C2554" t="str">
            <v>Caixa em PVC de 4´ x 4´</v>
          </cell>
          <cell r="D2554" t="str">
            <v>un</v>
          </cell>
          <cell r="E2554">
            <v>4.33</v>
          </cell>
          <cell r="F2554">
            <v>7.91</v>
          </cell>
          <cell r="G2554">
            <v>12.24</v>
          </cell>
        </row>
        <row r="2555">
          <cell r="A2555" t="str">
            <v>40.07.040</v>
          </cell>
          <cell r="B2555"/>
          <cell r="C2555" t="str">
            <v>Caixa em PVC octogonal de 4´ x 4´</v>
          </cell>
          <cell r="D2555" t="str">
            <v>un</v>
          </cell>
          <cell r="E2555">
            <v>4.76</v>
          </cell>
          <cell r="F2555">
            <v>7.91</v>
          </cell>
          <cell r="G2555">
            <v>12.67</v>
          </cell>
        </row>
        <row r="2556">
          <cell r="A2556" t="str">
            <v>40.10</v>
          </cell>
          <cell r="B2556" t="str">
            <v>Contator</v>
          </cell>
          <cell r="C2556"/>
          <cell r="D2556"/>
          <cell r="E2556"/>
          <cell r="F2556"/>
          <cell r="G2556"/>
        </row>
        <row r="2557">
          <cell r="A2557" t="str">
            <v>40.10.016</v>
          </cell>
          <cell r="B2557"/>
          <cell r="C2557" t="str">
            <v>Contator de potência 12 A - 1na+1nf</v>
          </cell>
          <cell r="D2557" t="str">
            <v>un</v>
          </cell>
          <cell r="E2557">
            <v>163.82</v>
          </cell>
          <cell r="F2557">
            <v>15.81</v>
          </cell>
          <cell r="G2557">
            <v>179.63</v>
          </cell>
        </row>
        <row r="2558">
          <cell r="A2558" t="str">
            <v>40.10.020</v>
          </cell>
          <cell r="B2558"/>
          <cell r="C2558" t="str">
            <v>Contator de potência 9 A - 2na+2nf</v>
          </cell>
          <cell r="D2558" t="str">
            <v>un</v>
          </cell>
          <cell r="E2558">
            <v>157.77000000000001</v>
          </cell>
          <cell r="F2558">
            <v>15.81</v>
          </cell>
          <cell r="G2558">
            <v>173.58</v>
          </cell>
        </row>
        <row r="2559">
          <cell r="A2559" t="str">
            <v>40.10.040</v>
          </cell>
          <cell r="B2559"/>
          <cell r="C2559" t="str">
            <v>Contator de potência 12 A - 2na+2nf</v>
          </cell>
          <cell r="D2559" t="str">
            <v>un</v>
          </cell>
          <cell r="E2559">
            <v>176.71</v>
          </cell>
          <cell r="F2559">
            <v>15.81</v>
          </cell>
          <cell r="G2559">
            <v>192.52</v>
          </cell>
        </row>
        <row r="2560">
          <cell r="A2560" t="str">
            <v>40.10.060</v>
          </cell>
          <cell r="B2560"/>
          <cell r="C2560" t="str">
            <v>Contator de potência 16 A - 2na+2nf</v>
          </cell>
          <cell r="D2560" t="str">
            <v>un</v>
          </cell>
          <cell r="E2560">
            <v>174.04</v>
          </cell>
          <cell r="F2560">
            <v>15.81</v>
          </cell>
          <cell r="G2560">
            <v>189.85</v>
          </cell>
        </row>
        <row r="2561">
          <cell r="A2561" t="str">
            <v>40.10.080</v>
          </cell>
          <cell r="B2561"/>
          <cell r="C2561" t="str">
            <v>Contator de potência 22 A/25 A - 2na+2nf</v>
          </cell>
          <cell r="D2561" t="str">
            <v>un</v>
          </cell>
          <cell r="E2561">
            <v>211.76</v>
          </cell>
          <cell r="F2561">
            <v>15.81</v>
          </cell>
          <cell r="G2561">
            <v>227.57</v>
          </cell>
        </row>
        <row r="2562">
          <cell r="A2562" t="str">
            <v>40.10.100</v>
          </cell>
          <cell r="B2562"/>
          <cell r="C2562" t="str">
            <v>Contator de potência 32 A - 2na+2nf</v>
          </cell>
          <cell r="D2562" t="str">
            <v>un</v>
          </cell>
          <cell r="E2562">
            <v>315.95</v>
          </cell>
          <cell r="F2562">
            <v>15.81</v>
          </cell>
          <cell r="G2562">
            <v>331.76</v>
          </cell>
        </row>
        <row r="2563">
          <cell r="A2563" t="str">
            <v>40.10.106</v>
          </cell>
          <cell r="B2563"/>
          <cell r="C2563" t="str">
            <v>Contator de potência 38 A/40 A - 2na+2nf</v>
          </cell>
          <cell r="D2563" t="str">
            <v>un</v>
          </cell>
          <cell r="E2563">
            <v>429.59</v>
          </cell>
          <cell r="F2563">
            <v>15.81</v>
          </cell>
          <cell r="G2563">
            <v>445.4</v>
          </cell>
        </row>
        <row r="2564">
          <cell r="A2564" t="str">
            <v>40.10.110</v>
          </cell>
          <cell r="B2564"/>
          <cell r="C2564" t="str">
            <v>Contator de potência 50 A - 2na+2nf</v>
          </cell>
          <cell r="D2564" t="str">
            <v>un</v>
          </cell>
          <cell r="E2564">
            <v>552.47</v>
          </cell>
          <cell r="F2564">
            <v>15.81</v>
          </cell>
          <cell r="G2564">
            <v>568.28</v>
          </cell>
        </row>
        <row r="2565">
          <cell r="A2565" t="str">
            <v>40.10.132</v>
          </cell>
          <cell r="B2565"/>
          <cell r="C2565" t="str">
            <v>Contator de potência 65 A - 2na+2nf</v>
          </cell>
          <cell r="D2565" t="str">
            <v>un</v>
          </cell>
          <cell r="E2565">
            <v>709.2</v>
          </cell>
          <cell r="F2565">
            <v>15.81</v>
          </cell>
          <cell r="G2565">
            <v>725.01</v>
          </cell>
        </row>
        <row r="2566">
          <cell r="A2566" t="str">
            <v>40.10.136</v>
          </cell>
          <cell r="B2566"/>
          <cell r="C2566" t="str">
            <v>Contator de potência 110 A - 2na+2nf</v>
          </cell>
          <cell r="D2566" t="str">
            <v>un</v>
          </cell>
          <cell r="E2566">
            <v>1591.98</v>
          </cell>
          <cell r="F2566">
            <v>15.81</v>
          </cell>
          <cell r="G2566">
            <v>1607.79</v>
          </cell>
        </row>
        <row r="2567">
          <cell r="A2567" t="str">
            <v>40.10.140</v>
          </cell>
          <cell r="B2567"/>
          <cell r="C2567" t="str">
            <v>Contator de potência 150 A - 2na+2nf</v>
          </cell>
          <cell r="D2567" t="str">
            <v>un</v>
          </cell>
          <cell r="E2567">
            <v>2010.91</v>
          </cell>
          <cell r="F2567">
            <v>15.81</v>
          </cell>
          <cell r="G2567">
            <v>2026.72</v>
          </cell>
        </row>
        <row r="2568">
          <cell r="A2568" t="str">
            <v>40.10.150</v>
          </cell>
          <cell r="B2568"/>
          <cell r="C2568" t="str">
            <v>Contator de potência 220 A - 2na+2nf</v>
          </cell>
          <cell r="D2568" t="str">
            <v>un</v>
          </cell>
          <cell r="E2568">
            <v>3073.1</v>
          </cell>
          <cell r="F2568">
            <v>15.81</v>
          </cell>
          <cell r="G2568">
            <v>3088.91</v>
          </cell>
        </row>
        <row r="2569">
          <cell r="A2569" t="str">
            <v>40.10.500</v>
          </cell>
          <cell r="B2569"/>
          <cell r="C2569" t="str">
            <v>Minicontator auxiliar - 4na</v>
          </cell>
          <cell r="D2569" t="str">
            <v>un</v>
          </cell>
          <cell r="E2569">
            <v>62.12</v>
          </cell>
          <cell r="F2569">
            <v>15.81</v>
          </cell>
          <cell r="G2569">
            <v>77.930000000000007</v>
          </cell>
        </row>
        <row r="2570">
          <cell r="A2570" t="str">
            <v>40.10.510</v>
          </cell>
          <cell r="B2570"/>
          <cell r="C2570" t="str">
            <v>Contator auxiliar - 2na+2nf</v>
          </cell>
          <cell r="D2570" t="str">
            <v>un</v>
          </cell>
          <cell r="E2570">
            <v>81.83</v>
          </cell>
          <cell r="F2570">
            <v>15.81</v>
          </cell>
          <cell r="G2570">
            <v>97.64</v>
          </cell>
        </row>
        <row r="2571">
          <cell r="A2571" t="str">
            <v>40.10.520</v>
          </cell>
          <cell r="B2571"/>
          <cell r="C2571" t="str">
            <v>Contator auxiliar - 4na+4nf</v>
          </cell>
          <cell r="D2571" t="str">
            <v>un</v>
          </cell>
          <cell r="E2571">
            <v>198.47</v>
          </cell>
          <cell r="F2571">
            <v>15.81</v>
          </cell>
          <cell r="G2571">
            <v>214.28</v>
          </cell>
        </row>
        <row r="2572">
          <cell r="A2572" t="str">
            <v>40.11</v>
          </cell>
          <cell r="B2572" t="str">
            <v>Relé</v>
          </cell>
          <cell r="C2572"/>
          <cell r="D2572"/>
          <cell r="E2572"/>
          <cell r="F2572"/>
          <cell r="G2572"/>
        </row>
        <row r="2573">
          <cell r="A2573" t="str">
            <v>40.11.010</v>
          </cell>
          <cell r="B2573"/>
          <cell r="C2573" t="str">
            <v>Relé fotoelétrico 50/60 Hz, 110/220 V, 1200 VA, completo</v>
          </cell>
          <cell r="D2573" t="str">
            <v>un</v>
          </cell>
          <cell r="E2573">
            <v>49.87</v>
          </cell>
          <cell r="F2573">
            <v>14.23</v>
          </cell>
          <cell r="G2573">
            <v>64.099999999999994</v>
          </cell>
        </row>
        <row r="2574">
          <cell r="A2574" t="str">
            <v>40.11.020</v>
          </cell>
          <cell r="B2574"/>
          <cell r="C2574" t="str">
            <v>Relé bimetálico de sobrecarga para acoplamento direto, faixas de ajuste de 9,0/12 A</v>
          </cell>
          <cell r="D2574" t="str">
            <v>un</v>
          </cell>
          <cell r="E2574">
            <v>136.28</v>
          </cell>
          <cell r="F2574">
            <v>15.81</v>
          </cell>
          <cell r="G2574">
            <v>152.09</v>
          </cell>
        </row>
        <row r="2575">
          <cell r="A2575" t="str">
            <v>40.11.030</v>
          </cell>
          <cell r="B2575"/>
          <cell r="C2575" t="str">
            <v>Relé bimetálico de sobrecarga para acoplamento direto, faixas de ajuste de 20/32 A até 50/63 A</v>
          </cell>
          <cell r="D2575" t="str">
            <v>un</v>
          </cell>
          <cell r="E2575">
            <v>236.94</v>
          </cell>
          <cell r="F2575">
            <v>15.81</v>
          </cell>
          <cell r="G2575">
            <v>252.75</v>
          </cell>
        </row>
        <row r="2576">
          <cell r="A2576" t="str">
            <v>40.11.050</v>
          </cell>
          <cell r="B2576"/>
          <cell r="C2576" t="str">
            <v>Relé bimetálico de sobrecarga para acoplamento direto, faixas de ajuste 0,4/0,63 A até 16,0/25,0 A</v>
          </cell>
          <cell r="D2576" t="str">
            <v>un</v>
          </cell>
          <cell r="E2576">
            <v>161.25</v>
          </cell>
          <cell r="F2576">
            <v>15.81</v>
          </cell>
          <cell r="G2576">
            <v>177.06</v>
          </cell>
        </row>
        <row r="2577">
          <cell r="A2577" t="str">
            <v>40.11.060</v>
          </cell>
          <cell r="B2577"/>
          <cell r="C2577" t="str">
            <v>Relé de tempo eletrônico de 0,6 até 6 s - 220V - 50/60 Hz</v>
          </cell>
          <cell r="D2577" t="str">
            <v>un</v>
          </cell>
          <cell r="E2577">
            <v>68.17</v>
          </cell>
          <cell r="F2577">
            <v>31.59</v>
          </cell>
          <cell r="G2577">
            <v>99.76</v>
          </cell>
        </row>
        <row r="2578">
          <cell r="A2578" t="str">
            <v>40.11.070</v>
          </cell>
          <cell r="B2578"/>
          <cell r="C2578" t="str">
            <v>Relé supervisor trifásico contra falta de fase, inversão de fase e mínima tensão</v>
          </cell>
          <cell r="D2578" t="str">
            <v>un</v>
          </cell>
          <cell r="E2578">
            <v>1526.4</v>
          </cell>
          <cell r="F2578">
            <v>31.59</v>
          </cell>
          <cell r="G2578">
            <v>1557.99</v>
          </cell>
        </row>
        <row r="2579">
          <cell r="A2579" t="str">
            <v>40.11.120</v>
          </cell>
          <cell r="B2579"/>
          <cell r="C2579" t="str">
            <v>Relé de tempo eletrônico de 1,5 até 15 minutos - 110V - 50/60Hz</v>
          </cell>
          <cell r="D2579" t="str">
            <v>un</v>
          </cell>
          <cell r="E2579">
            <v>66.099999999999994</v>
          </cell>
          <cell r="F2579">
            <v>31.59</v>
          </cell>
          <cell r="G2579">
            <v>97.69</v>
          </cell>
        </row>
        <row r="2580">
          <cell r="A2580" t="str">
            <v>40.11.191</v>
          </cell>
          <cell r="B2580"/>
          <cell r="C2580" t="str">
            <v>Relé de tempo eletrônico cíclico regulável - 110/127 V - 48/63 Hz</v>
          </cell>
          <cell r="D2580" t="str">
            <v>un</v>
          </cell>
          <cell r="E2580">
            <v>132.59</v>
          </cell>
          <cell r="F2580">
            <v>31.59</v>
          </cell>
          <cell r="G2580">
            <v>164.18</v>
          </cell>
        </row>
        <row r="2581">
          <cell r="A2581" t="str">
            <v>40.11.230</v>
          </cell>
          <cell r="B2581"/>
          <cell r="C2581" t="str">
            <v>Relé de sobrecarga eletrônico para acoplamento direto, faixa de ajuste de 55 A até 250 A</v>
          </cell>
          <cell r="D2581" t="str">
            <v>un</v>
          </cell>
          <cell r="E2581">
            <v>1940.29</v>
          </cell>
          <cell r="F2581">
            <v>15.81</v>
          </cell>
          <cell r="G2581">
            <v>1956.1</v>
          </cell>
        </row>
        <row r="2582">
          <cell r="A2582" t="str">
            <v>40.11.240</v>
          </cell>
          <cell r="B2582"/>
          <cell r="C2582" t="str">
            <v>Relé de tempo eletrônico de 3 até 30s - 220V - 50/60Hz</v>
          </cell>
          <cell r="D2582" t="str">
            <v>un</v>
          </cell>
          <cell r="E2582">
            <v>65.84</v>
          </cell>
          <cell r="F2582">
            <v>31.59</v>
          </cell>
          <cell r="G2582">
            <v>97.43</v>
          </cell>
        </row>
        <row r="2583">
          <cell r="A2583" t="str">
            <v>40.11.250</v>
          </cell>
          <cell r="B2583"/>
          <cell r="C2583" t="str">
            <v>Relé de impulso bipolar, 16 A, 250 V CA</v>
          </cell>
          <cell r="D2583" t="str">
            <v>un</v>
          </cell>
          <cell r="E2583">
            <v>125.75</v>
          </cell>
          <cell r="F2583">
            <v>18.95</v>
          </cell>
          <cell r="G2583">
            <v>144.69999999999999</v>
          </cell>
        </row>
        <row r="2584">
          <cell r="A2584" t="str">
            <v>40.12</v>
          </cell>
          <cell r="B2584" t="str">
            <v>Chave comutadora e seletora</v>
          </cell>
          <cell r="C2584"/>
          <cell r="D2584"/>
          <cell r="E2584"/>
          <cell r="F2584"/>
          <cell r="G2584"/>
        </row>
        <row r="2585">
          <cell r="A2585" t="str">
            <v>40.12.020</v>
          </cell>
          <cell r="B2585"/>
          <cell r="C2585" t="str">
            <v>Chave comutadora/seletora com 1 polo e 3 posições para 63 A</v>
          </cell>
          <cell r="D2585" t="str">
            <v>un</v>
          </cell>
          <cell r="E2585">
            <v>364.95</v>
          </cell>
          <cell r="F2585">
            <v>12.64</v>
          </cell>
          <cell r="G2585">
            <v>377.59</v>
          </cell>
        </row>
        <row r="2586">
          <cell r="A2586" t="str">
            <v>40.12.030</v>
          </cell>
          <cell r="B2586"/>
          <cell r="C2586" t="str">
            <v>Chave comutadora/seletora com 1 polo e 3 posições para 25 A</v>
          </cell>
          <cell r="D2586" t="str">
            <v>un</v>
          </cell>
          <cell r="E2586">
            <v>178.87</v>
          </cell>
          <cell r="F2586">
            <v>12.64</v>
          </cell>
          <cell r="G2586">
            <v>191.51</v>
          </cell>
        </row>
        <row r="2587">
          <cell r="A2587" t="str">
            <v>40.12.200</v>
          </cell>
          <cell r="B2587"/>
          <cell r="C2587" t="str">
            <v>Chave comutadora/seletora com 1 pólo e 2 posições para 25 A</v>
          </cell>
          <cell r="D2587" t="str">
            <v>un</v>
          </cell>
          <cell r="E2587">
            <v>95.72</v>
          </cell>
          <cell r="F2587">
            <v>12.64</v>
          </cell>
          <cell r="G2587">
            <v>108.36</v>
          </cell>
        </row>
        <row r="2588">
          <cell r="A2588" t="str">
            <v>40.12.210</v>
          </cell>
          <cell r="B2588"/>
          <cell r="C2588" t="str">
            <v>Chave comutadora/seletora com 3 polos e 3 posições para 25 A</v>
          </cell>
          <cell r="D2588" t="str">
            <v>un</v>
          </cell>
          <cell r="E2588">
            <v>276.85000000000002</v>
          </cell>
          <cell r="F2588">
            <v>12.64</v>
          </cell>
          <cell r="G2588">
            <v>289.49</v>
          </cell>
        </row>
        <row r="2589">
          <cell r="A2589" t="str">
            <v>40.13</v>
          </cell>
          <cell r="B2589" t="str">
            <v>Amperímetro</v>
          </cell>
          <cell r="C2589"/>
          <cell r="D2589"/>
          <cell r="E2589"/>
          <cell r="F2589"/>
          <cell r="G2589"/>
        </row>
        <row r="2590">
          <cell r="A2590" t="str">
            <v>40.13.010</v>
          </cell>
          <cell r="B2590"/>
          <cell r="C2590" t="str">
            <v>Chave comutadora para amperímetro</v>
          </cell>
          <cell r="D2590" t="str">
            <v>un</v>
          </cell>
          <cell r="E2590">
            <v>90.84</v>
          </cell>
          <cell r="F2590">
            <v>12.64</v>
          </cell>
          <cell r="G2590">
            <v>103.48</v>
          </cell>
        </row>
        <row r="2591">
          <cell r="A2591" t="str">
            <v>40.13.040</v>
          </cell>
          <cell r="B2591"/>
          <cell r="C2591" t="str">
            <v>Amperímetro de ferro móvel de 96x96mm, para ligação em transformador de corrente, escala fixa de 0A/50A até 0A/2,0kA</v>
          </cell>
          <cell r="D2591" t="str">
            <v>un</v>
          </cell>
          <cell r="E2591">
            <v>323.38</v>
          </cell>
          <cell r="F2591">
            <v>7.91</v>
          </cell>
          <cell r="G2591">
            <v>331.29</v>
          </cell>
        </row>
        <row r="2592">
          <cell r="A2592" t="str">
            <v>40.14</v>
          </cell>
          <cell r="B2592" t="str">
            <v>Voltímetro</v>
          </cell>
          <cell r="C2592"/>
          <cell r="D2592"/>
          <cell r="E2592"/>
          <cell r="F2592"/>
          <cell r="G2592"/>
        </row>
        <row r="2593">
          <cell r="A2593" t="str">
            <v>40.14.010</v>
          </cell>
          <cell r="B2593"/>
          <cell r="C2593" t="str">
            <v>Chave comutadora para voltímetro</v>
          </cell>
          <cell r="D2593" t="str">
            <v>un</v>
          </cell>
          <cell r="E2593">
            <v>71.569999999999993</v>
          </cell>
          <cell r="F2593">
            <v>12.64</v>
          </cell>
          <cell r="G2593">
            <v>84.21</v>
          </cell>
        </row>
        <row r="2594">
          <cell r="A2594" t="str">
            <v>40.14.030</v>
          </cell>
          <cell r="B2594"/>
          <cell r="C2594" t="str">
            <v>Voltímetro de ferro móvel de 96 x 96 mm, escalas variáveis de 0/150 V, 0/250 V, 0/300 V, 0/500 V e 0/600 V</v>
          </cell>
          <cell r="D2594" t="str">
            <v>un</v>
          </cell>
          <cell r="E2594">
            <v>171.83</v>
          </cell>
          <cell r="F2594">
            <v>15.81</v>
          </cell>
          <cell r="G2594">
            <v>187.64</v>
          </cell>
        </row>
        <row r="2595">
          <cell r="A2595" t="str">
            <v>40.20</v>
          </cell>
          <cell r="B2595" t="str">
            <v>Reparos, conservações e complementos - GRUPO 40</v>
          </cell>
          <cell r="C2595"/>
          <cell r="D2595"/>
          <cell r="E2595"/>
          <cell r="F2595"/>
          <cell r="G2595"/>
        </row>
        <row r="2596">
          <cell r="A2596" t="str">
            <v>40.20.050</v>
          </cell>
          <cell r="B2596"/>
          <cell r="C2596" t="str">
            <v>Sinalizador com lâmpada</v>
          </cell>
          <cell r="D2596" t="str">
            <v>un</v>
          </cell>
          <cell r="E2596">
            <v>62.35</v>
          </cell>
          <cell r="F2596">
            <v>25.27</v>
          </cell>
          <cell r="G2596">
            <v>87.62</v>
          </cell>
        </row>
        <row r="2597">
          <cell r="A2597" t="str">
            <v>40.20.060</v>
          </cell>
          <cell r="B2597"/>
          <cell r="C2597" t="str">
            <v>Botão de comando duplo sem sinalizador</v>
          </cell>
          <cell r="D2597" t="str">
            <v>un</v>
          </cell>
          <cell r="E2597">
            <v>39.08</v>
          </cell>
          <cell r="F2597">
            <v>25.27</v>
          </cell>
          <cell r="G2597">
            <v>64.349999999999994</v>
          </cell>
        </row>
        <row r="2598">
          <cell r="A2598" t="str">
            <v>40.20.090</v>
          </cell>
          <cell r="B2598"/>
          <cell r="C2598" t="str">
            <v>Botoeira com retenção para quadro/painel</v>
          </cell>
          <cell r="D2598" t="str">
            <v>un</v>
          </cell>
          <cell r="E2598">
            <v>47.96</v>
          </cell>
          <cell r="F2598">
            <v>9.49</v>
          </cell>
          <cell r="G2598">
            <v>57.45</v>
          </cell>
        </row>
        <row r="2599">
          <cell r="A2599" t="str">
            <v>40.20.100</v>
          </cell>
          <cell r="B2599"/>
          <cell r="C2599" t="str">
            <v>Botoeira de comando liga-desliga, sem sinalização</v>
          </cell>
          <cell r="D2599" t="str">
            <v>un</v>
          </cell>
          <cell r="E2599">
            <v>106.81</v>
          </cell>
          <cell r="F2599">
            <v>9.49</v>
          </cell>
          <cell r="G2599">
            <v>116.3</v>
          </cell>
        </row>
        <row r="2600">
          <cell r="A2600" t="str">
            <v>40.20.110</v>
          </cell>
          <cell r="B2600"/>
          <cell r="C2600" t="str">
            <v>Alarme sonoro bitonal 220 V para painel de comando</v>
          </cell>
          <cell r="D2600" t="str">
            <v>un</v>
          </cell>
          <cell r="E2600">
            <v>252.77</v>
          </cell>
          <cell r="F2600">
            <v>9.49</v>
          </cell>
          <cell r="G2600">
            <v>262.26</v>
          </cell>
        </row>
        <row r="2601">
          <cell r="A2601" t="str">
            <v>40.20.120</v>
          </cell>
          <cell r="B2601"/>
          <cell r="C2601" t="str">
            <v>Placa de 4´ x 2´</v>
          </cell>
          <cell r="D2601" t="str">
            <v>un</v>
          </cell>
          <cell r="E2601">
            <v>2.5499999999999998</v>
          </cell>
          <cell r="F2601">
            <v>1.02</v>
          </cell>
          <cell r="G2601">
            <v>3.57</v>
          </cell>
        </row>
        <row r="2602">
          <cell r="A2602" t="str">
            <v>40.20.140</v>
          </cell>
          <cell r="B2602"/>
          <cell r="C2602" t="str">
            <v>Placa de 4´ x 4´</v>
          </cell>
          <cell r="D2602" t="str">
            <v>un</v>
          </cell>
          <cell r="E2602">
            <v>6.71</v>
          </cell>
          <cell r="F2602">
            <v>1.02</v>
          </cell>
          <cell r="G2602">
            <v>7.73</v>
          </cell>
        </row>
        <row r="2603">
          <cell r="A2603" t="str">
            <v>40.20.200</v>
          </cell>
          <cell r="B2603"/>
          <cell r="C2603" t="str">
            <v>Chave de boia normalmente fechada ou aberta</v>
          </cell>
          <cell r="D2603" t="str">
            <v>un</v>
          </cell>
          <cell r="E2603">
            <v>36.94</v>
          </cell>
          <cell r="F2603">
            <v>12.64</v>
          </cell>
          <cell r="G2603">
            <v>49.58</v>
          </cell>
        </row>
        <row r="2604">
          <cell r="A2604" t="str">
            <v>40.20.240</v>
          </cell>
          <cell r="B2604"/>
          <cell r="C2604" t="str">
            <v>Plugue com 2P+T de 10A, 250V</v>
          </cell>
          <cell r="D2604" t="str">
            <v>un</v>
          </cell>
          <cell r="E2604">
            <v>4.88</v>
          </cell>
          <cell r="F2604">
            <v>6.32</v>
          </cell>
          <cell r="G2604">
            <v>11.2</v>
          </cell>
        </row>
        <row r="2605">
          <cell r="A2605" t="str">
            <v>40.20.250</v>
          </cell>
          <cell r="B2605"/>
          <cell r="C2605" t="str">
            <v>Plugue prolongador com 2P+T de 10A, 250V</v>
          </cell>
          <cell r="D2605" t="str">
            <v>un</v>
          </cell>
          <cell r="E2605">
            <v>6.26</v>
          </cell>
          <cell r="F2605">
            <v>6.32</v>
          </cell>
          <cell r="G2605">
            <v>12.58</v>
          </cell>
        </row>
        <row r="2606">
          <cell r="A2606" t="str">
            <v>40.20.300</v>
          </cell>
          <cell r="B2606"/>
          <cell r="C2606" t="str">
            <v>Chave de nível tipo boia pendular (pera), com contato microswitch</v>
          </cell>
          <cell r="D2606" t="str">
            <v>un</v>
          </cell>
          <cell r="E2606">
            <v>334.54</v>
          </cell>
          <cell r="F2606">
            <v>31.59</v>
          </cell>
          <cell r="G2606">
            <v>366.13</v>
          </cell>
        </row>
        <row r="2607">
          <cell r="A2607" t="str">
            <v>40.20.310</v>
          </cell>
          <cell r="B2607"/>
          <cell r="C2607" t="str">
            <v>Placa/espelho em latão escovado 4´ x 4´, para 02 tomadas elétrica</v>
          </cell>
          <cell r="D2607" t="str">
            <v>un</v>
          </cell>
          <cell r="E2607">
            <v>16.600000000000001</v>
          </cell>
          <cell r="F2607">
            <v>14.35</v>
          </cell>
          <cell r="G2607">
            <v>30.95</v>
          </cell>
        </row>
        <row r="2608">
          <cell r="A2608" t="str">
            <v>40.20.320</v>
          </cell>
          <cell r="B2608"/>
          <cell r="C2608" t="str">
            <v>Placa/espelho em latão escovado 4´ x 4´, para 01 tomada elétrica</v>
          </cell>
          <cell r="D2608" t="str">
            <v>un</v>
          </cell>
          <cell r="E2608">
            <v>14.46</v>
          </cell>
          <cell r="F2608">
            <v>14.35</v>
          </cell>
          <cell r="G2608">
            <v>28.81</v>
          </cell>
        </row>
        <row r="2609">
          <cell r="A2609" t="str">
            <v>41</v>
          </cell>
          <cell r="B2609" t="str">
            <v>ILUMINAÇÃO</v>
          </cell>
          <cell r="C2609"/>
          <cell r="D2609"/>
          <cell r="E2609"/>
          <cell r="F2609"/>
          <cell r="G2609"/>
        </row>
        <row r="2610">
          <cell r="A2610" t="str">
            <v>41.02</v>
          </cell>
          <cell r="B2610" t="str">
            <v>Lâmpadas</v>
          </cell>
          <cell r="C2610"/>
          <cell r="D2610"/>
          <cell r="E2610"/>
          <cell r="F2610"/>
          <cell r="G2610"/>
        </row>
        <row r="2611">
          <cell r="A2611" t="str">
            <v>41.02.541</v>
          </cell>
          <cell r="B2611"/>
          <cell r="C2611" t="str">
            <v>Lâmpada LED tubular T8 com base G13, de 900 até 1050 Im - 9 a 10W</v>
          </cell>
          <cell r="D2611" t="str">
            <v>un</v>
          </cell>
          <cell r="E2611">
            <v>20.59</v>
          </cell>
          <cell r="F2611">
            <v>2.57</v>
          </cell>
          <cell r="G2611">
            <v>23.16</v>
          </cell>
        </row>
        <row r="2612">
          <cell r="A2612" t="str">
            <v>41.02.551</v>
          </cell>
          <cell r="B2612"/>
          <cell r="C2612" t="str">
            <v>Lâmpada LED tubular T8 com base G13, de 1850 até 2000 Im - 18 a 20W</v>
          </cell>
          <cell r="D2612" t="str">
            <v>un</v>
          </cell>
          <cell r="E2612">
            <v>28.6</v>
          </cell>
          <cell r="F2612">
            <v>2.57</v>
          </cell>
          <cell r="G2612">
            <v>31.17</v>
          </cell>
        </row>
        <row r="2613">
          <cell r="A2613" t="str">
            <v>41.02.562</v>
          </cell>
          <cell r="B2613"/>
          <cell r="C2613" t="str">
            <v>Lâmpada LED tubular T8 com base G13, de 3400 até 4000 Im - 36 a 40W</v>
          </cell>
          <cell r="D2613" t="str">
            <v>un</v>
          </cell>
          <cell r="E2613">
            <v>109.32</v>
          </cell>
          <cell r="F2613">
            <v>2.57</v>
          </cell>
          <cell r="G2613">
            <v>111.89</v>
          </cell>
        </row>
        <row r="2614">
          <cell r="A2614" t="str">
            <v>41.02.580</v>
          </cell>
          <cell r="B2614"/>
          <cell r="C2614" t="str">
            <v>Lâmpada LED 13,5W, com base E-27, 1400 até 1510lm</v>
          </cell>
          <cell r="D2614" t="str">
            <v>un</v>
          </cell>
          <cell r="E2614">
            <v>31.31</v>
          </cell>
          <cell r="F2614">
            <v>2.57</v>
          </cell>
          <cell r="G2614">
            <v>33.880000000000003</v>
          </cell>
        </row>
        <row r="2615">
          <cell r="A2615" t="str">
            <v>41.04</v>
          </cell>
          <cell r="B2615" t="str">
            <v>Acessórios para iluminação</v>
          </cell>
          <cell r="C2615"/>
          <cell r="D2615"/>
          <cell r="E2615"/>
          <cell r="F2615"/>
          <cell r="G2615"/>
        </row>
        <row r="2616">
          <cell r="A2616" t="str">
            <v>41.04.020</v>
          </cell>
          <cell r="B2616"/>
          <cell r="C2616" t="str">
            <v>Receptáculo de porcelana com parafuso de fixação com rosca E-27</v>
          </cell>
          <cell r="D2616" t="str">
            <v>un</v>
          </cell>
          <cell r="E2616">
            <v>3.19</v>
          </cell>
          <cell r="F2616">
            <v>2.5299999999999998</v>
          </cell>
          <cell r="G2616">
            <v>5.72</v>
          </cell>
        </row>
        <row r="2617">
          <cell r="A2617" t="str">
            <v>41.04.050</v>
          </cell>
          <cell r="B2617"/>
          <cell r="C2617" t="str">
            <v>Trilho eletrificado de alimentação com 1 circuito, em alumínio com pintura na cor branco, inclusive acessórios</v>
          </cell>
          <cell r="D2617" t="str">
            <v>m</v>
          </cell>
          <cell r="E2617">
            <v>88.04</v>
          </cell>
          <cell r="F2617">
            <v>12.64</v>
          </cell>
          <cell r="G2617">
            <v>100.68</v>
          </cell>
        </row>
        <row r="2618">
          <cell r="A2618" t="str">
            <v>41.05</v>
          </cell>
          <cell r="B2618" t="str">
            <v>Lâmpada de descarga de alta potência</v>
          </cell>
          <cell r="C2618"/>
          <cell r="D2618"/>
          <cell r="E2618"/>
          <cell r="F2618"/>
          <cell r="G2618"/>
        </row>
        <row r="2619">
          <cell r="A2619" t="str">
            <v>41.05.210</v>
          </cell>
          <cell r="B2619"/>
          <cell r="C2619" t="str">
            <v>Lâmpada de vapor de sódio elipsoidal ou tubular, base E27 de 70 W</v>
          </cell>
          <cell r="D2619" t="str">
            <v>un</v>
          </cell>
          <cell r="E2619">
            <v>21.45</v>
          </cell>
          <cell r="F2619">
            <v>2.57</v>
          </cell>
          <cell r="G2619">
            <v>24.02</v>
          </cell>
        </row>
        <row r="2620">
          <cell r="A2620" t="str">
            <v>41.05.220</v>
          </cell>
          <cell r="B2620"/>
          <cell r="C2620" t="str">
            <v>Lâmpada de vapor de sódio elipsoidal ou tubular, base E40 de 150 W</v>
          </cell>
          <cell r="D2620" t="str">
            <v>un</v>
          </cell>
          <cell r="E2620">
            <v>32.22</v>
          </cell>
          <cell r="F2620">
            <v>2.57</v>
          </cell>
          <cell r="G2620">
            <v>34.79</v>
          </cell>
        </row>
        <row r="2621">
          <cell r="A2621" t="str">
            <v>41.05.240</v>
          </cell>
          <cell r="B2621"/>
          <cell r="C2621" t="str">
            <v>Lâmpada de vapor de sódio elipsoidal ou tubular, base E40 de 250 W</v>
          </cell>
          <cell r="D2621" t="str">
            <v>un</v>
          </cell>
          <cell r="E2621">
            <v>38.020000000000003</v>
          </cell>
          <cell r="F2621">
            <v>2.57</v>
          </cell>
          <cell r="G2621">
            <v>40.590000000000003</v>
          </cell>
        </row>
        <row r="2622">
          <cell r="A2622" t="str">
            <v>41.05.260</v>
          </cell>
          <cell r="B2622"/>
          <cell r="C2622" t="str">
            <v>Lâmpada de vapor de sódio elipsoidal ou tubular, base E40 de 400 W</v>
          </cell>
          <cell r="D2622" t="str">
            <v>un</v>
          </cell>
          <cell r="E2622">
            <v>44.5</v>
          </cell>
          <cell r="F2622">
            <v>2.57</v>
          </cell>
          <cell r="G2622">
            <v>47.07</v>
          </cell>
        </row>
        <row r="2623">
          <cell r="A2623" t="str">
            <v>41.05.440</v>
          </cell>
          <cell r="B2623"/>
          <cell r="C2623" t="str">
            <v>Lâmpada fluorescente compacta eletrônica, base E27 com 59W a 65W de potência</v>
          </cell>
          <cell r="D2623" t="str">
            <v>un</v>
          </cell>
          <cell r="E2623">
            <v>39.65</v>
          </cell>
          <cell r="F2623">
            <v>2.57</v>
          </cell>
          <cell r="G2623">
            <v>42.22</v>
          </cell>
        </row>
        <row r="2624">
          <cell r="A2624" t="str">
            <v>41.05.520</v>
          </cell>
          <cell r="B2624"/>
          <cell r="C2624" t="str">
            <v>Lâmpada de vapor metálico elipsoidal, base E40 de 250 W</v>
          </cell>
          <cell r="D2624" t="str">
            <v>un</v>
          </cell>
          <cell r="E2624">
            <v>63.37</v>
          </cell>
          <cell r="F2624">
            <v>2.57</v>
          </cell>
          <cell r="G2624">
            <v>65.94</v>
          </cell>
        </row>
        <row r="2625">
          <cell r="A2625" t="str">
            <v>41.05.530</v>
          </cell>
          <cell r="B2625"/>
          <cell r="C2625" t="str">
            <v>Lâmpada de vapor metálico elipsoidal, base E40 de 400 W</v>
          </cell>
          <cell r="D2625" t="str">
            <v>un</v>
          </cell>
          <cell r="E2625">
            <v>65.209999999999994</v>
          </cell>
          <cell r="F2625">
            <v>2.57</v>
          </cell>
          <cell r="G2625">
            <v>67.78</v>
          </cell>
        </row>
        <row r="2626">
          <cell r="A2626" t="str">
            <v>41.05.710</v>
          </cell>
          <cell r="B2626"/>
          <cell r="C2626" t="str">
            <v>Lâmpada de vapor metálico tubular, base G12 de 70 W</v>
          </cell>
          <cell r="D2626" t="str">
            <v>un</v>
          </cell>
          <cell r="E2626">
            <v>85.3</v>
          </cell>
          <cell r="F2626">
            <v>2.57</v>
          </cell>
          <cell r="G2626">
            <v>87.87</v>
          </cell>
        </row>
        <row r="2627">
          <cell r="A2627" t="str">
            <v>41.05.720</v>
          </cell>
          <cell r="B2627"/>
          <cell r="C2627" t="str">
            <v>Lâmpada de vapor metálico tubular, base G12 de 150 W</v>
          </cell>
          <cell r="D2627" t="str">
            <v>un</v>
          </cell>
          <cell r="E2627">
            <v>111.16</v>
          </cell>
          <cell r="F2627">
            <v>2.57</v>
          </cell>
          <cell r="G2627">
            <v>113.73</v>
          </cell>
        </row>
        <row r="2628">
          <cell r="A2628" t="str">
            <v>41.05.800</v>
          </cell>
          <cell r="B2628"/>
          <cell r="C2628" t="str">
            <v>Lâmpada de vapor metálico tubular, base RX7s bilateral de 70 W</v>
          </cell>
          <cell r="D2628" t="str">
            <v>un</v>
          </cell>
          <cell r="E2628">
            <v>48.81</v>
          </cell>
          <cell r="F2628">
            <v>2.57</v>
          </cell>
          <cell r="G2628">
            <v>51.38</v>
          </cell>
        </row>
        <row r="2629">
          <cell r="A2629" t="str">
            <v>41.06</v>
          </cell>
          <cell r="B2629" t="str">
            <v>Lâmpada halógena</v>
          </cell>
          <cell r="C2629"/>
          <cell r="D2629"/>
          <cell r="E2629"/>
          <cell r="F2629"/>
          <cell r="G2629"/>
        </row>
        <row r="2630">
          <cell r="A2630" t="str">
            <v>41.06.100</v>
          </cell>
          <cell r="B2630"/>
          <cell r="C2630" t="str">
            <v>Lâmpada halógena refletora PAR20, base E27 de 50 W - 220 V</v>
          </cell>
          <cell r="D2630" t="str">
            <v>un</v>
          </cell>
          <cell r="E2630">
            <v>16.53</v>
          </cell>
          <cell r="F2630">
            <v>2.57</v>
          </cell>
          <cell r="G2630">
            <v>19.100000000000001</v>
          </cell>
        </row>
        <row r="2631">
          <cell r="A2631" t="str">
            <v>41.06.130</v>
          </cell>
          <cell r="B2631"/>
          <cell r="C2631" t="str">
            <v>Lâmpada halógena com refletor dicróico de 50 W - 12 V</v>
          </cell>
          <cell r="D2631" t="str">
            <v>un</v>
          </cell>
          <cell r="E2631">
            <v>4.58</v>
          </cell>
          <cell r="F2631">
            <v>2.57</v>
          </cell>
          <cell r="G2631">
            <v>7.15</v>
          </cell>
        </row>
        <row r="2632">
          <cell r="A2632" t="str">
            <v>41.06.410</v>
          </cell>
          <cell r="B2632"/>
          <cell r="C2632" t="str">
            <v>Lâmpada halógena tubular, base R7s bilateral de 300 W - 110 ou 220 V</v>
          </cell>
          <cell r="D2632" t="str">
            <v>un</v>
          </cell>
          <cell r="E2632">
            <v>6.29</v>
          </cell>
          <cell r="F2632">
            <v>2.57</v>
          </cell>
          <cell r="G2632">
            <v>8.86</v>
          </cell>
        </row>
        <row r="2633">
          <cell r="A2633" t="str">
            <v>41.07</v>
          </cell>
          <cell r="B2633" t="str">
            <v>Lâmpada fluorescente</v>
          </cell>
          <cell r="C2633"/>
          <cell r="D2633"/>
          <cell r="E2633"/>
          <cell r="F2633"/>
          <cell r="G2633"/>
        </row>
        <row r="2634">
          <cell r="A2634" t="str">
            <v>41.07.020</v>
          </cell>
          <cell r="B2634"/>
          <cell r="C2634" t="str">
            <v>Lâmpada fluorescente tubular, base bipino bilateral de 15 W</v>
          </cell>
          <cell r="D2634" t="str">
            <v>un</v>
          </cell>
          <cell r="E2634">
            <v>12.79</v>
          </cell>
          <cell r="F2634">
            <v>2.57</v>
          </cell>
          <cell r="G2634">
            <v>15.36</v>
          </cell>
        </row>
        <row r="2635">
          <cell r="A2635" t="str">
            <v>41.07.030</v>
          </cell>
          <cell r="B2635"/>
          <cell r="C2635" t="str">
            <v>Lâmpada fluorescente tubular, base bipino bilateral de 16 W</v>
          </cell>
          <cell r="D2635" t="str">
            <v>un</v>
          </cell>
          <cell r="E2635">
            <v>5.93</v>
          </cell>
          <cell r="F2635">
            <v>2.57</v>
          </cell>
          <cell r="G2635">
            <v>8.5</v>
          </cell>
        </row>
        <row r="2636">
          <cell r="A2636" t="str">
            <v>41.07.050</v>
          </cell>
          <cell r="B2636"/>
          <cell r="C2636" t="str">
            <v>Lâmpada fluorescente tubular, base bipino bilateral de 20 W</v>
          </cell>
          <cell r="D2636" t="str">
            <v>un</v>
          </cell>
          <cell r="E2636">
            <v>6.79</v>
          </cell>
          <cell r="F2636">
            <v>2.57</v>
          </cell>
          <cell r="G2636">
            <v>9.36</v>
          </cell>
        </row>
        <row r="2637">
          <cell r="A2637" t="str">
            <v>41.07.060</v>
          </cell>
          <cell r="B2637"/>
          <cell r="C2637" t="str">
            <v>Lâmpada fluorescente tubular, base bipino bilateral de 28 W</v>
          </cell>
          <cell r="D2637" t="str">
            <v>un</v>
          </cell>
          <cell r="E2637">
            <v>8.0500000000000007</v>
          </cell>
          <cell r="F2637">
            <v>2.57</v>
          </cell>
          <cell r="G2637">
            <v>10.62</v>
          </cell>
        </row>
        <row r="2638">
          <cell r="A2638" t="str">
            <v>41.07.070</v>
          </cell>
          <cell r="B2638"/>
          <cell r="C2638" t="str">
            <v>Lâmpada fluorescente tubular, base bipino bilateral de 32 W</v>
          </cell>
          <cell r="D2638" t="str">
            <v>un</v>
          </cell>
          <cell r="E2638">
            <v>5.83</v>
          </cell>
          <cell r="F2638">
            <v>2.57</v>
          </cell>
          <cell r="G2638">
            <v>8.4</v>
          </cell>
        </row>
        <row r="2639">
          <cell r="A2639" t="str">
            <v>41.07.200</v>
          </cell>
          <cell r="B2639"/>
          <cell r="C2639" t="str">
            <v>Lâmpada fluorescente tubular, base bipino bilateral de 32 W, com camada trifósforo</v>
          </cell>
          <cell r="D2639" t="str">
            <v>un</v>
          </cell>
          <cell r="E2639">
            <v>9.1199999999999992</v>
          </cell>
          <cell r="F2639">
            <v>2.57</v>
          </cell>
          <cell r="G2639">
            <v>11.69</v>
          </cell>
        </row>
        <row r="2640">
          <cell r="A2640" t="str">
            <v>41.07.320</v>
          </cell>
          <cell r="B2640"/>
          <cell r="C2640" t="str">
            <v>Lâmpada fluorescente tubular "HO", base bipino bilateral de 110 W</v>
          </cell>
          <cell r="D2640" t="str">
            <v>un</v>
          </cell>
          <cell r="E2640">
            <v>21.37</v>
          </cell>
          <cell r="F2640">
            <v>2.57</v>
          </cell>
          <cell r="G2640">
            <v>23.94</v>
          </cell>
        </row>
        <row r="2641">
          <cell r="A2641" t="str">
            <v>41.07.400</v>
          </cell>
          <cell r="B2641"/>
          <cell r="C2641" t="str">
            <v>Lâmpada fluorescente compacta eletrônica "2U", base E27 de 9 W - 110 ou 220 V</v>
          </cell>
          <cell r="D2641" t="str">
            <v>un</v>
          </cell>
          <cell r="E2641">
            <v>7.1</v>
          </cell>
          <cell r="F2641">
            <v>2.57</v>
          </cell>
          <cell r="G2641">
            <v>9.67</v>
          </cell>
        </row>
        <row r="2642">
          <cell r="A2642" t="str">
            <v>41.07.410</v>
          </cell>
          <cell r="B2642"/>
          <cell r="C2642" t="str">
            <v>Lâmpada fluorescente compacta eletrônica "2U", base E27 de 11 W - 110 ou 220 V</v>
          </cell>
          <cell r="D2642" t="str">
            <v>un</v>
          </cell>
          <cell r="E2642">
            <v>7.71</v>
          </cell>
          <cell r="F2642">
            <v>2.57</v>
          </cell>
          <cell r="G2642">
            <v>10.28</v>
          </cell>
        </row>
        <row r="2643">
          <cell r="A2643" t="str">
            <v>41.07.420</v>
          </cell>
          <cell r="B2643"/>
          <cell r="C2643" t="str">
            <v>Lâmpada fluorescente compacta eletrônica "3U", base E27 de 15 W - 110 ou 220 V</v>
          </cell>
          <cell r="D2643" t="str">
            <v>un</v>
          </cell>
          <cell r="E2643">
            <v>10.19</v>
          </cell>
          <cell r="F2643">
            <v>2.57</v>
          </cell>
          <cell r="G2643">
            <v>12.76</v>
          </cell>
        </row>
        <row r="2644">
          <cell r="A2644" t="str">
            <v>41.07.430</v>
          </cell>
          <cell r="B2644"/>
          <cell r="C2644" t="str">
            <v>Lâmpada fluorescente compacta eletrônica "3U", base E27 de 20 W - 110 ou 220 V</v>
          </cell>
          <cell r="D2644" t="str">
            <v>un</v>
          </cell>
          <cell r="E2644">
            <v>11.38</v>
          </cell>
          <cell r="F2644">
            <v>2.57</v>
          </cell>
          <cell r="G2644">
            <v>13.95</v>
          </cell>
        </row>
        <row r="2645">
          <cell r="A2645" t="str">
            <v>41.07.440</v>
          </cell>
          <cell r="B2645"/>
          <cell r="C2645" t="str">
            <v>Lâmpada fluorescente compacta eletrônica "3U", base E27 de 23 W - 110 ou 220 V</v>
          </cell>
          <cell r="D2645" t="str">
            <v>un</v>
          </cell>
          <cell r="E2645">
            <v>12.42</v>
          </cell>
          <cell r="F2645">
            <v>2.57</v>
          </cell>
          <cell r="G2645">
            <v>14.99</v>
          </cell>
        </row>
        <row r="2646">
          <cell r="A2646" t="str">
            <v>41.07.450</v>
          </cell>
          <cell r="B2646"/>
          <cell r="C2646" t="str">
            <v>Lâmpada fluorescente compacta eletrônica "3U", base E27 de 25 W - 110 ou 220 V</v>
          </cell>
          <cell r="D2646" t="str">
            <v>un</v>
          </cell>
          <cell r="E2646">
            <v>13.08</v>
          </cell>
          <cell r="F2646">
            <v>2.57</v>
          </cell>
          <cell r="G2646">
            <v>15.65</v>
          </cell>
        </row>
        <row r="2647">
          <cell r="A2647" t="str">
            <v>41.07.800</v>
          </cell>
          <cell r="B2647"/>
          <cell r="C2647" t="str">
            <v>Lâmpada fluorescente compacta "1U", base G-23 de 9 W</v>
          </cell>
          <cell r="D2647" t="str">
            <v>un</v>
          </cell>
          <cell r="E2647">
            <v>10.68</v>
          </cell>
          <cell r="F2647">
            <v>2.57</v>
          </cell>
          <cell r="G2647">
            <v>13.25</v>
          </cell>
        </row>
        <row r="2648">
          <cell r="A2648" t="str">
            <v>41.07.810</v>
          </cell>
          <cell r="B2648"/>
          <cell r="C2648" t="str">
            <v>Lâmpada fluorescente compacta "2U", base G-24D-2 de 18 W</v>
          </cell>
          <cell r="D2648" t="str">
            <v>un</v>
          </cell>
          <cell r="E2648">
            <v>9.6</v>
          </cell>
          <cell r="F2648">
            <v>2.57</v>
          </cell>
          <cell r="G2648">
            <v>12.17</v>
          </cell>
        </row>
        <row r="2649">
          <cell r="A2649" t="str">
            <v>41.07.820</v>
          </cell>
          <cell r="B2649"/>
          <cell r="C2649" t="str">
            <v>Lâmpada fluorescente compacta "2U", base G-24D-3 de 26 W</v>
          </cell>
          <cell r="D2649" t="str">
            <v>un</v>
          </cell>
          <cell r="E2649">
            <v>8.8000000000000007</v>
          </cell>
          <cell r="F2649">
            <v>2.57</v>
          </cell>
          <cell r="G2649">
            <v>11.37</v>
          </cell>
        </row>
        <row r="2650">
          <cell r="A2650" t="str">
            <v>41.07.830</v>
          </cell>
          <cell r="B2650"/>
          <cell r="C2650" t="str">
            <v>Lâmpada fluorescente compacta longa "1U", base 2G-11 de 36 W</v>
          </cell>
          <cell r="D2650" t="str">
            <v>un</v>
          </cell>
          <cell r="E2650">
            <v>23.92</v>
          </cell>
          <cell r="F2650">
            <v>2.57</v>
          </cell>
          <cell r="G2650">
            <v>26.49</v>
          </cell>
        </row>
        <row r="2651">
          <cell r="A2651" t="str">
            <v>41.07.860</v>
          </cell>
          <cell r="B2651"/>
          <cell r="C2651" t="str">
            <v>Lâmpada fluorescente compacta "2U", base G24q-3 de 26 W</v>
          </cell>
          <cell r="D2651" t="str">
            <v>un</v>
          </cell>
          <cell r="E2651">
            <v>8.68</v>
          </cell>
          <cell r="F2651">
            <v>2.57</v>
          </cell>
          <cell r="G2651">
            <v>11.25</v>
          </cell>
        </row>
        <row r="2652">
          <cell r="A2652" t="str">
            <v>41.08</v>
          </cell>
          <cell r="B2652" t="str">
            <v>Reator e equipamentos para lâmpada de descarga de alta potência</v>
          </cell>
          <cell r="C2652"/>
          <cell r="D2652"/>
          <cell r="E2652"/>
          <cell r="F2652"/>
          <cell r="G2652"/>
        </row>
        <row r="2653">
          <cell r="A2653" t="str">
            <v>41.08.010</v>
          </cell>
          <cell r="B2653"/>
          <cell r="C2653" t="str">
            <v>Transformador eletrônico para lâmpada halógena dicróica de 50 W - 220 V</v>
          </cell>
          <cell r="D2653" t="str">
            <v>un</v>
          </cell>
          <cell r="E2653">
            <v>16.14</v>
          </cell>
          <cell r="F2653">
            <v>6.32</v>
          </cell>
          <cell r="G2653">
            <v>22.46</v>
          </cell>
        </row>
        <row r="2654">
          <cell r="A2654" t="str">
            <v>41.08.210</v>
          </cell>
          <cell r="B2654"/>
          <cell r="C2654" t="str">
            <v>Reator eletromagnético de alto fator de potência, para lâmpada vapor de sódio 70 W / 220 V</v>
          </cell>
          <cell r="D2654" t="str">
            <v>un</v>
          </cell>
          <cell r="E2654">
            <v>57.28</v>
          </cell>
          <cell r="F2654">
            <v>6.32</v>
          </cell>
          <cell r="G2654">
            <v>63.6</v>
          </cell>
        </row>
        <row r="2655">
          <cell r="A2655" t="str">
            <v>41.08.230</v>
          </cell>
          <cell r="B2655"/>
          <cell r="C2655" t="str">
            <v>Reator eletromagnético de alto fator de potência, para lâmpada vapor de sódio 150 W / 220 V</v>
          </cell>
          <cell r="D2655" t="str">
            <v>un</v>
          </cell>
          <cell r="E2655">
            <v>66.23</v>
          </cell>
          <cell r="F2655">
            <v>6.32</v>
          </cell>
          <cell r="G2655">
            <v>72.55</v>
          </cell>
        </row>
        <row r="2656">
          <cell r="A2656" t="str">
            <v>41.08.250</v>
          </cell>
          <cell r="B2656"/>
          <cell r="C2656" t="str">
            <v>Reator eletromagnético de alto fator de potência, para lâmpada vapor de sódio 250 W / 220 V</v>
          </cell>
          <cell r="D2656" t="str">
            <v>un</v>
          </cell>
          <cell r="E2656">
            <v>88.17</v>
          </cell>
          <cell r="F2656">
            <v>6.32</v>
          </cell>
          <cell r="G2656">
            <v>94.49</v>
          </cell>
        </row>
        <row r="2657">
          <cell r="A2657" t="str">
            <v>41.08.270</v>
          </cell>
          <cell r="B2657"/>
          <cell r="C2657" t="str">
            <v>Reator eletromagnético de alto fator de potência, para lâmpada vapor de sódio 400 W / 220 V</v>
          </cell>
          <cell r="D2657" t="str">
            <v>un</v>
          </cell>
          <cell r="E2657">
            <v>97.31</v>
          </cell>
          <cell r="F2657">
            <v>6.32</v>
          </cell>
          <cell r="G2657">
            <v>103.63</v>
          </cell>
        </row>
        <row r="2658">
          <cell r="A2658" t="str">
            <v>41.08.280</v>
          </cell>
          <cell r="B2658"/>
          <cell r="C2658" t="str">
            <v>Reator eletromagnético de alto fator de potência, para lâmpada vapor de sódio 1000 W / 220 V</v>
          </cell>
          <cell r="D2658" t="str">
            <v>un</v>
          </cell>
          <cell r="E2658">
            <v>277.02</v>
          </cell>
          <cell r="F2658">
            <v>6.32</v>
          </cell>
          <cell r="G2658">
            <v>283.33999999999997</v>
          </cell>
        </row>
        <row r="2659">
          <cell r="A2659" t="str">
            <v>41.08.420</v>
          </cell>
          <cell r="B2659"/>
          <cell r="C2659" t="str">
            <v>Reator eletromagnético de alto fator de potência, para lâmpada vapor metálico 70 W / 220 V</v>
          </cell>
          <cell r="D2659" t="str">
            <v>un</v>
          </cell>
          <cell r="E2659">
            <v>58.61</v>
          </cell>
          <cell r="F2659">
            <v>6.32</v>
          </cell>
          <cell r="G2659">
            <v>64.930000000000007</v>
          </cell>
        </row>
        <row r="2660">
          <cell r="A2660" t="str">
            <v>41.08.440</v>
          </cell>
          <cell r="B2660"/>
          <cell r="C2660" t="str">
            <v>Reator eletromagnético de alto fator de potência, para lâmpada vapor metálico 150 W / 220 V</v>
          </cell>
          <cell r="D2660" t="str">
            <v>un</v>
          </cell>
          <cell r="E2660">
            <v>80.53</v>
          </cell>
          <cell r="F2660">
            <v>6.32</v>
          </cell>
          <cell r="G2660">
            <v>86.85</v>
          </cell>
        </row>
        <row r="2661">
          <cell r="A2661" t="str">
            <v>41.08.450</v>
          </cell>
          <cell r="B2661"/>
          <cell r="C2661" t="str">
            <v>Reator eletromagnético de alto fator de potência, para lâmpada vapor metálico 250 W / 220 V</v>
          </cell>
          <cell r="D2661" t="str">
            <v>un</v>
          </cell>
          <cell r="E2661">
            <v>83.63</v>
          </cell>
          <cell r="F2661">
            <v>6.32</v>
          </cell>
          <cell r="G2661">
            <v>89.95</v>
          </cell>
        </row>
        <row r="2662">
          <cell r="A2662" t="str">
            <v>41.08.460</v>
          </cell>
          <cell r="B2662"/>
          <cell r="C2662" t="str">
            <v>Reator eletromagnético de alto fator de potência, para lâmpada vapor metálico 400 W / 220 V</v>
          </cell>
          <cell r="D2662" t="str">
            <v>un</v>
          </cell>
          <cell r="E2662">
            <v>76.37</v>
          </cell>
          <cell r="F2662">
            <v>6.32</v>
          </cell>
          <cell r="G2662">
            <v>82.69</v>
          </cell>
        </row>
        <row r="2663">
          <cell r="A2663" t="str">
            <v>41.09</v>
          </cell>
          <cell r="B2663" t="str">
            <v>Reator e equipamentos para lâmpada fluorescente</v>
          </cell>
          <cell r="C2663"/>
          <cell r="D2663"/>
          <cell r="E2663"/>
          <cell r="F2663"/>
          <cell r="G2663"/>
        </row>
        <row r="2664">
          <cell r="A2664" t="str">
            <v>41.09.710</v>
          </cell>
          <cell r="B2664"/>
          <cell r="C2664" t="str">
            <v>Reator eletrônico de alto fator de potência com partida instantânea, para uma lâmpada fluorescente tubular, base bipino bilateral, 15 W - 127 V / 220 V</v>
          </cell>
          <cell r="D2664" t="str">
            <v>un</v>
          </cell>
          <cell r="E2664">
            <v>11.18</v>
          </cell>
          <cell r="F2664">
            <v>6.32</v>
          </cell>
          <cell r="G2664">
            <v>17.5</v>
          </cell>
        </row>
        <row r="2665">
          <cell r="A2665" t="str">
            <v>41.09.720</v>
          </cell>
          <cell r="B2665"/>
          <cell r="C2665" t="str">
            <v>Reator eletrônico de alto fator de potência com partida instantânea, para duas lâmpadas fluorescentes tubulares, base bipino bilateral, 16 W - 127 V / 220 V</v>
          </cell>
          <cell r="D2665" t="str">
            <v>un</v>
          </cell>
          <cell r="E2665">
            <v>22.59</v>
          </cell>
          <cell r="F2665">
            <v>12.64</v>
          </cell>
          <cell r="G2665">
            <v>35.229999999999997</v>
          </cell>
        </row>
        <row r="2666">
          <cell r="A2666" t="str">
            <v>41.09.740</v>
          </cell>
          <cell r="B2666"/>
          <cell r="C2666" t="str">
            <v>Reator eletrônico de alto fator de potência com partida instantânea, para duas lâmpadas fluorescentes tubulares, base bipino bilateral, 28 W - 127 V / 220 V</v>
          </cell>
          <cell r="D2666" t="str">
            <v>un</v>
          </cell>
          <cell r="E2666">
            <v>42.89</v>
          </cell>
          <cell r="F2666">
            <v>6.32</v>
          </cell>
          <cell r="G2666">
            <v>49.21</v>
          </cell>
        </row>
        <row r="2667">
          <cell r="A2667" t="str">
            <v>41.09.750</v>
          </cell>
          <cell r="B2667"/>
          <cell r="C2667" t="str">
            <v>Reator eletrônico de alto fator de potência com partida instantânea, para duas lâmpadas fluorescentes tubulares, base bipino bilateral, 32 W - 127 V / 220 V</v>
          </cell>
          <cell r="D2667" t="str">
            <v>un</v>
          </cell>
          <cell r="E2667">
            <v>24.36</v>
          </cell>
          <cell r="F2667">
            <v>12.64</v>
          </cell>
          <cell r="G2667">
            <v>37</v>
          </cell>
        </row>
        <row r="2668">
          <cell r="A2668" t="str">
            <v>41.09.830</v>
          </cell>
          <cell r="B2668"/>
          <cell r="C2668" t="str">
            <v>Reator eletrônico de alto fator de potência com partida instantânea, para duas lâmpadas fluorescentes tubulares "HO", base bipino bilateral, 110 W - 220 V</v>
          </cell>
          <cell r="D2668" t="str">
            <v>un</v>
          </cell>
          <cell r="E2668">
            <v>71.56</v>
          </cell>
          <cell r="F2668">
            <v>12.64</v>
          </cell>
          <cell r="G2668">
            <v>84.2</v>
          </cell>
        </row>
        <row r="2669">
          <cell r="A2669" t="str">
            <v>41.09.870</v>
          </cell>
          <cell r="B2669"/>
          <cell r="C2669" t="str">
            <v>Reator eletrônico de alto fator de potência com partida instantânea, para uma lâmpada fluorescente compacta "2U", base G24q-3, 26 W - 220 V</v>
          </cell>
          <cell r="D2669" t="str">
            <v>un</v>
          </cell>
          <cell r="E2669">
            <v>18.920000000000002</v>
          </cell>
          <cell r="F2669">
            <v>6.32</v>
          </cell>
          <cell r="G2669">
            <v>25.24</v>
          </cell>
        </row>
        <row r="2670">
          <cell r="A2670" t="str">
            <v>41.09.890</v>
          </cell>
          <cell r="B2670"/>
          <cell r="C2670" t="str">
            <v>Reator eletrônico de alto fator de potência com partida instantânea, para duas lâmpadas fluorescentes compactas "2U", base G24q-3, 26 W - 220 V</v>
          </cell>
          <cell r="D2670" t="str">
            <v>un</v>
          </cell>
          <cell r="E2670">
            <v>22.5</v>
          </cell>
          <cell r="F2670">
            <v>12.64</v>
          </cell>
          <cell r="G2670">
            <v>35.14</v>
          </cell>
        </row>
        <row r="2671">
          <cell r="A2671" t="str">
            <v>41.10</v>
          </cell>
          <cell r="B2671" t="str">
            <v>Postes e acessórios</v>
          </cell>
          <cell r="C2671"/>
          <cell r="D2671"/>
          <cell r="E2671"/>
          <cell r="F2671"/>
          <cell r="G2671"/>
        </row>
        <row r="2672">
          <cell r="A2672" t="str">
            <v>41.10.060</v>
          </cell>
          <cell r="B2672"/>
          <cell r="C2672" t="str">
            <v>Braço em tubo de ferro galvanizado de 1´ x 1,00 m para fixação de uma luminária</v>
          </cell>
          <cell r="D2672" t="str">
            <v>un</v>
          </cell>
          <cell r="E2672">
            <v>35.380000000000003</v>
          </cell>
          <cell r="F2672">
            <v>44.44</v>
          </cell>
          <cell r="G2672">
            <v>79.819999999999993</v>
          </cell>
        </row>
        <row r="2673">
          <cell r="A2673" t="str">
            <v>41.10.070</v>
          </cell>
          <cell r="B2673"/>
          <cell r="C2673" t="str">
            <v>Cruzeta reforçada em ferro galvanizado para fixação de quatro luminárias</v>
          </cell>
          <cell r="D2673" t="str">
            <v>un</v>
          </cell>
          <cell r="E2673">
            <v>409.36</v>
          </cell>
          <cell r="F2673">
            <v>44.44</v>
          </cell>
          <cell r="G2673">
            <v>453.8</v>
          </cell>
        </row>
        <row r="2674">
          <cell r="A2674" t="str">
            <v>41.10.080</v>
          </cell>
          <cell r="B2674"/>
          <cell r="C2674" t="str">
            <v>Cruzeta reforçada em ferro galvanizado para fixação de duas luminárias</v>
          </cell>
          <cell r="D2674" t="str">
            <v>un</v>
          </cell>
          <cell r="E2674">
            <v>240.85</v>
          </cell>
          <cell r="F2674">
            <v>44.44</v>
          </cell>
          <cell r="G2674">
            <v>285.29000000000002</v>
          </cell>
        </row>
        <row r="2675">
          <cell r="A2675" t="str">
            <v>41.10.260</v>
          </cell>
          <cell r="B2675"/>
          <cell r="C2675" t="str">
            <v>Poste telecônico curvo em aço SAE 1010/1020 galvanizado a fogo, altura de 8,00 m</v>
          </cell>
          <cell r="D2675" t="str">
            <v>un</v>
          </cell>
          <cell r="E2675">
            <v>1124.3800000000001</v>
          </cell>
          <cell r="F2675">
            <v>192.95</v>
          </cell>
          <cell r="G2675">
            <v>1317.33</v>
          </cell>
        </row>
        <row r="2676">
          <cell r="A2676" t="str">
            <v>41.10.330</v>
          </cell>
          <cell r="B2676"/>
          <cell r="C2676" t="str">
            <v>Poste telecônico reto em aço SAE 1010/1020 galvanizado a fogo, altura de 10,00 m</v>
          </cell>
          <cell r="D2676" t="str">
            <v>un</v>
          </cell>
          <cell r="E2676">
            <v>1411.47</v>
          </cell>
          <cell r="F2676">
            <v>71.400000000000006</v>
          </cell>
          <cell r="G2676">
            <v>1482.87</v>
          </cell>
        </row>
        <row r="2677">
          <cell r="A2677" t="str">
            <v>41.10.340</v>
          </cell>
          <cell r="B2677"/>
          <cell r="C2677" t="str">
            <v>Poste telecônico reto em aço SAE 1010/1020 galvanizado a fogo, altura de 8,00 m</v>
          </cell>
          <cell r="D2677" t="str">
            <v>un</v>
          </cell>
          <cell r="E2677">
            <v>1123.79</v>
          </cell>
          <cell r="F2677">
            <v>71.400000000000006</v>
          </cell>
          <cell r="G2677">
            <v>1195.19</v>
          </cell>
        </row>
        <row r="2678">
          <cell r="A2678" t="str">
            <v>41.10.400</v>
          </cell>
          <cell r="B2678"/>
          <cell r="C2678" t="str">
            <v>Poste telecônico em aço SAE 1010/1020 galvanizado a fogo, com espera para uma luminária, altura de 3,00 m</v>
          </cell>
          <cell r="D2678" t="str">
            <v>un</v>
          </cell>
          <cell r="E2678">
            <v>342.76</v>
          </cell>
          <cell r="F2678">
            <v>46.03</v>
          </cell>
          <cell r="G2678">
            <v>388.79</v>
          </cell>
        </row>
        <row r="2679">
          <cell r="A2679" t="str">
            <v>41.10.410</v>
          </cell>
          <cell r="B2679"/>
          <cell r="C2679" t="str">
            <v>Poste telecônico em aço SAE 1010/1020 galvanizado a fogo, com espera para duas luminárias, altura de 3,00 m</v>
          </cell>
          <cell r="D2679" t="str">
            <v>un</v>
          </cell>
          <cell r="E2679">
            <v>418.48</v>
          </cell>
          <cell r="F2679">
            <v>46.03</v>
          </cell>
          <cell r="G2679">
            <v>464.51</v>
          </cell>
        </row>
        <row r="2680">
          <cell r="A2680" t="str">
            <v>41.10.430</v>
          </cell>
          <cell r="B2680"/>
          <cell r="C2680" t="str">
            <v>Poste telecônico reto em aço SAE 1010/1020 galvanizado a fogo, altura de 6,00 m</v>
          </cell>
          <cell r="D2680" t="str">
            <v>un</v>
          </cell>
          <cell r="E2680">
            <v>838.08</v>
          </cell>
          <cell r="F2680">
            <v>71.400000000000006</v>
          </cell>
          <cell r="G2680">
            <v>909.48</v>
          </cell>
        </row>
        <row r="2681">
          <cell r="A2681" t="str">
            <v>41.10.490</v>
          </cell>
          <cell r="B2681"/>
          <cell r="C2681" t="str">
            <v>Poste telecônico reto em aço SAE 1010/1020 galvanizado a fogo, com base, altura de 7,00 m</v>
          </cell>
          <cell r="D2681" t="str">
            <v>un</v>
          </cell>
          <cell r="E2681">
            <v>880.18</v>
          </cell>
          <cell r="F2681">
            <v>320</v>
          </cell>
          <cell r="G2681">
            <v>1200.18</v>
          </cell>
        </row>
        <row r="2682">
          <cell r="A2682" t="str">
            <v>41.10.500</v>
          </cell>
          <cell r="B2682"/>
          <cell r="C2682" t="str">
            <v>Poste telecônico reto em aço SAE 1010/1020 galvanizado a fogo, altura de 4,00 m</v>
          </cell>
          <cell r="D2682" t="str">
            <v>un</v>
          </cell>
          <cell r="E2682">
            <v>693.26</v>
          </cell>
          <cell r="F2682">
            <v>71.400000000000006</v>
          </cell>
          <cell r="G2682">
            <v>764.66</v>
          </cell>
        </row>
        <row r="2683">
          <cell r="A2683" t="str">
            <v>41.11</v>
          </cell>
          <cell r="B2683" t="str">
            <v>Aparelho de iluminação pública e decorativa</v>
          </cell>
          <cell r="C2683"/>
          <cell r="D2683"/>
          <cell r="E2683"/>
          <cell r="F2683"/>
          <cell r="G2683"/>
        </row>
        <row r="2684">
          <cell r="A2684" t="str">
            <v>41.11.060</v>
          </cell>
          <cell r="B2684"/>
          <cell r="C2684" t="str">
            <v>Luminária fechada para iluminação pública tipo pétala pequena</v>
          </cell>
          <cell r="D2684" t="str">
            <v>un</v>
          </cell>
          <cell r="E2684">
            <v>441.34</v>
          </cell>
          <cell r="F2684">
            <v>22.23</v>
          </cell>
          <cell r="G2684">
            <v>463.57</v>
          </cell>
        </row>
        <row r="2685">
          <cell r="A2685" t="str">
            <v>41.11.090</v>
          </cell>
          <cell r="B2685"/>
          <cell r="C2685" t="str">
            <v>Luminária com corpo em tubo de alumínio tipo balizador para uso externo</v>
          </cell>
          <cell r="D2685" t="str">
            <v>un</v>
          </cell>
          <cell r="E2685">
            <v>113.95</v>
          </cell>
          <cell r="F2685">
            <v>9.49</v>
          </cell>
          <cell r="G2685">
            <v>123.44</v>
          </cell>
        </row>
        <row r="2686">
          <cell r="A2686" t="str">
            <v>41.11.100</v>
          </cell>
          <cell r="B2686"/>
          <cell r="C2686" t="str">
            <v>Luminária retangular fechada para iluminação externa em poste, tipo pétala grande</v>
          </cell>
          <cell r="D2686" t="str">
            <v>un</v>
          </cell>
          <cell r="E2686">
            <v>313.20999999999998</v>
          </cell>
          <cell r="F2686">
            <v>22.23</v>
          </cell>
          <cell r="G2686">
            <v>335.44</v>
          </cell>
        </row>
        <row r="2687">
          <cell r="A2687" t="str">
            <v>41.11.110</v>
          </cell>
          <cell r="B2687"/>
          <cell r="C2687" t="str">
            <v>Luminária retangular fechada para iluminação externa em poste, tipo pétala pequena</v>
          </cell>
          <cell r="D2687" t="str">
            <v>un</v>
          </cell>
          <cell r="E2687">
            <v>268.04000000000002</v>
          </cell>
          <cell r="F2687">
            <v>22.23</v>
          </cell>
          <cell r="G2687">
            <v>290.27</v>
          </cell>
        </row>
        <row r="2688">
          <cell r="A2688" t="str">
            <v>41.11.160</v>
          </cell>
          <cell r="B2688"/>
          <cell r="C2688" t="str">
            <v>Luminária pública fechada tipo pétala, com alojamento para reator, com abertura na parte superior</v>
          </cell>
          <cell r="D2688" t="str">
            <v>un</v>
          </cell>
          <cell r="E2688">
            <v>423.63</v>
          </cell>
          <cell r="F2688">
            <v>22.23</v>
          </cell>
          <cell r="G2688">
            <v>445.86</v>
          </cell>
        </row>
        <row r="2689">
          <cell r="A2689" t="str">
            <v>41.11.440</v>
          </cell>
          <cell r="B2689"/>
          <cell r="C2689" t="str">
            <v>Suporte tubular de fixação em poste para 1 luminária tipo pétala</v>
          </cell>
          <cell r="D2689" t="str">
            <v>un</v>
          </cell>
          <cell r="E2689">
            <v>61.51</v>
          </cell>
          <cell r="F2689">
            <v>9.49</v>
          </cell>
          <cell r="G2689">
            <v>71</v>
          </cell>
        </row>
        <row r="2690">
          <cell r="A2690" t="str">
            <v>41.11.450</v>
          </cell>
          <cell r="B2690"/>
          <cell r="C2690" t="str">
            <v>Suporte tubular de fixação em poste para 2 luminárias tipo pétala</v>
          </cell>
          <cell r="D2690" t="str">
            <v>un</v>
          </cell>
          <cell r="E2690">
            <v>73.58</v>
          </cell>
          <cell r="F2690">
            <v>9.49</v>
          </cell>
          <cell r="G2690">
            <v>83.07</v>
          </cell>
        </row>
        <row r="2691">
          <cell r="A2691" t="str">
            <v>41.11.470</v>
          </cell>
          <cell r="B2691"/>
          <cell r="C2691" t="str">
            <v>Suporte tubular de fixação em poste para 4 luminárias tipo pétala</v>
          </cell>
          <cell r="D2691" t="str">
            <v>un</v>
          </cell>
          <cell r="E2691">
            <v>110.94</v>
          </cell>
          <cell r="F2691">
            <v>9.49</v>
          </cell>
          <cell r="G2691">
            <v>120.43</v>
          </cell>
        </row>
        <row r="2692">
          <cell r="A2692" t="str">
            <v>41.11.703</v>
          </cell>
          <cell r="B2692"/>
          <cell r="C2692" t="str">
            <v>Luminária LED retangular para poste de 10.400 até 13.200 lm, eficiência mínima 107 lm/W</v>
          </cell>
          <cell r="D2692" t="str">
            <v>un</v>
          </cell>
          <cell r="E2692">
            <v>1083.82</v>
          </cell>
          <cell r="F2692">
            <v>22.23</v>
          </cell>
          <cell r="G2692">
            <v>1106.05</v>
          </cell>
        </row>
        <row r="2693">
          <cell r="A2693" t="str">
            <v>41.11.711</v>
          </cell>
          <cell r="B2693"/>
          <cell r="C2693" t="str">
            <v>Luminária LED retangular para parede/piso de 11.838 até 12.150 lm, eficiência mínima 107 lm/W</v>
          </cell>
          <cell r="D2693" t="str">
            <v>un</v>
          </cell>
          <cell r="E2693">
            <v>826.51</v>
          </cell>
          <cell r="F2693">
            <v>22.23</v>
          </cell>
          <cell r="G2693">
            <v>848.74</v>
          </cell>
        </row>
        <row r="2694">
          <cell r="A2694" t="str">
            <v>41.11.721</v>
          </cell>
          <cell r="B2694"/>
          <cell r="C2694" t="str">
            <v>Luminária LED retangular para poste de 6250 até 6674 lm, eficiência mínima 113 lm/W</v>
          </cell>
          <cell r="D2694" t="str">
            <v>un</v>
          </cell>
          <cell r="E2694">
            <v>781.9</v>
          </cell>
          <cell r="F2694">
            <v>22.23</v>
          </cell>
          <cell r="G2694">
            <v>804.13</v>
          </cell>
        </row>
        <row r="2695">
          <cell r="A2695" t="str">
            <v>41.12</v>
          </cell>
          <cell r="B2695" t="str">
            <v>Aparelho de iluminação de longo alcance e específica</v>
          </cell>
          <cell r="C2695"/>
          <cell r="D2695"/>
          <cell r="E2695"/>
          <cell r="F2695"/>
          <cell r="G2695"/>
        </row>
        <row r="2696">
          <cell r="A2696" t="str">
            <v>41.12.050</v>
          </cell>
          <cell r="B2696"/>
          <cell r="C2696" t="str">
            <v>Projetor retangular fechado, com alojamento para reator, para lâmpada vapor metálico ou vapor de sódio de 150 W a 400 W</v>
          </cell>
          <cell r="D2696" t="str">
            <v>un</v>
          </cell>
          <cell r="E2696">
            <v>654.73</v>
          </cell>
          <cell r="F2696">
            <v>15.81</v>
          </cell>
          <cell r="G2696">
            <v>670.54</v>
          </cell>
        </row>
        <row r="2697">
          <cell r="A2697" t="str">
            <v>41.12.060</v>
          </cell>
          <cell r="B2697"/>
          <cell r="C2697" t="str">
            <v>Projetor retangular fechado, para lâmpada vapor de sódio de 1000 W ou vapor metálico de 2000 W</v>
          </cell>
          <cell r="D2697" t="str">
            <v>un</v>
          </cell>
          <cell r="E2697">
            <v>824.5</v>
          </cell>
          <cell r="F2697">
            <v>15.81</v>
          </cell>
          <cell r="G2697">
            <v>840.31</v>
          </cell>
        </row>
        <row r="2698">
          <cell r="A2698" t="str">
            <v>41.12.070</v>
          </cell>
          <cell r="B2698"/>
          <cell r="C2698" t="str">
            <v>Projetor retangular fechado, para lâmpada vapor metálico de 70 W/150 W ou halógena de 300 W/500 W</v>
          </cell>
          <cell r="D2698" t="str">
            <v>un</v>
          </cell>
          <cell r="E2698">
            <v>385.8</v>
          </cell>
          <cell r="F2698">
            <v>15.81</v>
          </cell>
          <cell r="G2698">
            <v>401.61</v>
          </cell>
        </row>
        <row r="2699">
          <cell r="A2699" t="str">
            <v>41.12.080</v>
          </cell>
          <cell r="B2699"/>
          <cell r="C2699" t="str">
            <v>Projetor retangular fechado, para lâmpada vapor metálico ou vapor de sódio de 250 W/400 W</v>
          </cell>
          <cell r="D2699" t="str">
            <v>un</v>
          </cell>
          <cell r="E2699">
            <v>312.83</v>
          </cell>
          <cell r="F2699">
            <v>15.81</v>
          </cell>
          <cell r="G2699">
            <v>328.64</v>
          </cell>
        </row>
        <row r="2700">
          <cell r="A2700" t="str">
            <v>41.12.090</v>
          </cell>
          <cell r="B2700"/>
          <cell r="C2700" t="str">
            <v>Projetor cônico fechado, para lâmpadas vapor metálico, vapor de sódio de 250 W/400 W ou mista de 250 W/500 W</v>
          </cell>
          <cell r="D2700" t="str">
            <v>un</v>
          </cell>
          <cell r="E2700">
            <v>363.36</v>
          </cell>
          <cell r="F2700">
            <v>15.81</v>
          </cell>
          <cell r="G2700">
            <v>379.17</v>
          </cell>
        </row>
        <row r="2701">
          <cell r="A2701" t="str">
            <v>41.12.160</v>
          </cell>
          <cell r="B2701"/>
          <cell r="C2701" t="str">
            <v>Projetor retangular fechado, para lâmpada halógena de 1000 W</v>
          </cell>
          <cell r="D2701" t="str">
            <v>un</v>
          </cell>
          <cell r="E2701">
            <v>305.66000000000003</v>
          </cell>
          <cell r="F2701">
            <v>15.81</v>
          </cell>
          <cell r="G2701">
            <v>321.47000000000003</v>
          </cell>
        </row>
        <row r="2702">
          <cell r="A2702" t="str">
            <v>41.12.190</v>
          </cell>
          <cell r="B2702"/>
          <cell r="C2702" t="str">
            <v>Projetor de sobrepor com foco orientável, para lâmpada vapor metálico ou vapor de sódio de 250 W/400 W</v>
          </cell>
          <cell r="D2702" t="str">
            <v>un</v>
          </cell>
          <cell r="E2702">
            <v>300.06</v>
          </cell>
          <cell r="F2702">
            <v>15.81</v>
          </cell>
          <cell r="G2702">
            <v>315.87</v>
          </cell>
        </row>
        <row r="2703">
          <cell r="A2703" t="str">
            <v>41.13</v>
          </cell>
          <cell r="B2703" t="str">
            <v>Aparelho de iluminação a prova de tempo, gases e vapores</v>
          </cell>
          <cell r="C2703"/>
          <cell r="D2703"/>
          <cell r="E2703"/>
          <cell r="F2703"/>
          <cell r="G2703"/>
        </row>
        <row r="2704">
          <cell r="A2704" t="str">
            <v>41.13.030</v>
          </cell>
          <cell r="B2704"/>
          <cell r="C2704" t="str">
            <v>Luminária blindada retangular de embutir, para lâmpada de 160 W</v>
          </cell>
          <cell r="D2704" t="str">
            <v>un</v>
          </cell>
          <cell r="E2704">
            <v>163.54</v>
          </cell>
          <cell r="F2704">
            <v>12.64</v>
          </cell>
          <cell r="G2704">
            <v>176.18</v>
          </cell>
        </row>
        <row r="2705">
          <cell r="A2705" t="str">
            <v>41.13.040</v>
          </cell>
          <cell r="B2705"/>
          <cell r="C2705" t="str">
            <v>Luminária blindada de sobrepor ou pendente em calha fechada, para 1 lâmpada fluorescente de 32 W/36 W/40 W</v>
          </cell>
          <cell r="D2705" t="str">
            <v>un</v>
          </cell>
          <cell r="E2705">
            <v>125.72</v>
          </cell>
          <cell r="F2705">
            <v>12.64</v>
          </cell>
          <cell r="G2705">
            <v>138.36000000000001</v>
          </cell>
        </row>
        <row r="2706">
          <cell r="A2706" t="str">
            <v>41.13.050</v>
          </cell>
          <cell r="B2706"/>
          <cell r="C2706" t="str">
            <v>Luminária blindada de sobrepor ou pendente em calha fechada, para 2 lâmpadas fluorescentes de 32 W/36 W/40 W</v>
          </cell>
          <cell r="D2706" t="str">
            <v>un</v>
          </cell>
          <cell r="E2706">
            <v>132.06</v>
          </cell>
          <cell r="F2706">
            <v>12.64</v>
          </cell>
          <cell r="G2706">
            <v>144.69999999999999</v>
          </cell>
        </row>
        <row r="2707">
          <cell r="A2707" t="str">
            <v>41.13.100</v>
          </cell>
          <cell r="B2707"/>
          <cell r="C2707" t="str">
            <v>Luminária blindada, arandela 45º e 90º, para lâmpada vapor metálico, vapor de sódio ou fluorescente compacta</v>
          </cell>
          <cell r="D2707" t="str">
            <v>un</v>
          </cell>
          <cell r="E2707">
            <v>146.38999999999999</v>
          </cell>
          <cell r="F2707">
            <v>12.64</v>
          </cell>
          <cell r="G2707">
            <v>159.03</v>
          </cell>
        </row>
        <row r="2708">
          <cell r="A2708" t="str">
            <v>41.13.200</v>
          </cell>
          <cell r="B2708"/>
          <cell r="C2708" t="str">
            <v>Luminária blindada oval de sobrepor ou arandela, para lâmpada fluorescentes compacta</v>
          </cell>
          <cell r="D2708" t="str">
            <v>un</v>
          </cell>
          <cell r="E2708">
            <v>64.78</v>
          </cell>
          <cell r="F2708">
            <v>12.64</v>
          </cell>
          <cell r="G2708">
            <v>77.42</v>
          </cell>
        </row>
        <row r="2709">
          <cell r="A2709" t="str">
            <v>41.14</v>
          </cell>
          <cell r="B2709" t="str">
            <v>Aparelho de iluminação comercial e industrial</v>
          </cell>
          <cell r="C2709"/>
          <cell r="D2709"/>
          <cell r="E2709"/>
          <cell r="F2709"/>
          <cell r="G2709"/>
        </row>
        <row r="2710">
          <cell r="A2710" t="str">
            <v>41.14.020</v>
          </cell>
          <cell r="B2710"/>
          <cell r="C2710" t="str">
            <v>Luminária retangular de embutir tipo calha fechada, com difusor plano em acrílico, para 2 lâmpadas fluorescentes tubulares de 28 W/32 W/36 W/54 W</v>
          </cell>
          <cell r="D2710" t="str">
            <v>un</v>
          </cell>
          <cell r="E2710">
            <v>137.38999999999999</v>
          </cell>
          <cell r="F2710">
            <v>12.64</v>
          </cell>
          <cell r="G2710">
            <v>150.03</v>
          </cell>
        </row>
        <row r="2711">
          <cell r="A2711" t="str">
            <v>41.14.070</v>
          </cell>
          <cell r="B2711"/>
          <cell r="C2711" t="str">
            <v>Luminária retangular de sobrepor tipo calha aberta, para 2 lâmpadas fluorescentes tubulares de 32 W</v>
          </cell>
          <cell r="D2711" t="str">
            <v>un</v>
          </cell>
          <cell r="E2711">
            <v>45.44</v>
          </cell>
          <cell r="F2711">
            <v>12.64</v>
          </cell>
          <cell r="G2711">
            <v>58.08</v>
          </cell>
        </row>
        <row r="2712">
          <cell r="A2712" t="str">
            <v>41.14.090</v>
          </cell>
          <cell r="B2712"/>
          <cell r="C2712" t="str">
            <v>Luminária retangular de sobrepor tipo calha fechada, com difusor em acrílico translúcido, para 2 lâmpadas fluorescentes de 28 W/32 W/36 W/54 W</v>
          </cell>
          <cell r="D2712" t="str">
            <v>un</v>
          </cell>
          <cell r="E2712">
            <v>183.41</v>
          </cell>
          <cell r="F2712">
            <v>12.64</v>
          </cell>
          <cell r="G2712">
            <v>196.05</v>
          </cell>
        </row>
        <row r="2713">
          <cell r="A2713" t="str">
            <v>41.14.180</v>
          </cell>
          <cell r="B2713"/>
          <cell r="C2713" t="str">
            <v>Luminária industrial de sobrepor ou pendente com refletor em acrílico, para 1 lâmpada multivapor metálico elipsoidal de 250 W/400 W</v>
          </cell>
          <cell r="D2713" t="str">
            <v>un</v>
          </cell>
          <cell r="E2713">
            <v>366.39</v>
          </cell>
          <cell r="F2713">
            <v>9.49</v>
          </cell>
          <cell r="G2713">
            <v>375.88</v>
          </cell>
        </row>
        <row r="2714">
          <cell r="A2714" t="str">
            <v>41.14.210</v>
          </cell>
          <cell r="B2714"/>
          <cell r="C2714" t="str">
            <v>Luminária quadrada de embutir tipo calha aberta com aletas planas, para 2 lâmpadas fluorescentes compactas de 18 W/26 W</v>
          </cell>
          <cell r="D2714" t="str">
            <v>un</v>
          </cell>
          <cell r="E2714">
            <v>56.93</v>
          </cell>
          <cell r="F2714">
            <v>15.81</v>
          </cell>
          <cell r="G2714">
            <v>72.739999999999995</v>
          </cell>
        </row>
        <row r="2715">
          <cell r="A2715" t="str">
            <v>41.14.310</v>
          </cell>
          <cell r="B2715"/>
          <cell r="C2715" t="str">
            <v>Luminária redonda de embutir com difusor recuado, para 1 ou 2 lâmpadas fluorescentes compactas de 15 W/18 W/20 W/23 W/26 W</v>
          </cell>
          <cell r="D2715" t="str">
            <v>un</v>
          </cell>
          <cell r="E2715">
            <v>80.8</v>
          </cell>
          <cell r="F2715">
            <v>12.64</v>
          </cell>
          <cell r="G2715">
            <v>93.44</v>
          </cell>
        </row>
        <row r="2716">
          <cell r="A2716" t="str">
            <v>41.14.390</v>
          </cell>
          <cell r="B2716"/>
          <cell r="C2716" t="str">
            <v>Luminária retangular de sobrepor tipo calha aberta, com refletor em alumínio de alto brilho, para 2 lâmpadas fluorescentes tubulares 32 W/36 W</v>
          </cell>
          <cell r="D2716" t="str">
            <v>un</v>
          </cell>
          <cell r="E2716">
            <v>88.12</v>
          </cell>
          <cell r="F2716">
            <v>12.64</v>
          </cell>
          <cell r="G2716">
            <v>100.76</v>
          </cell>
        </row>
        <row r="2717">
          <cell r="A2717" t="str">
            <v>41.14.430</v>
          </cell>
          <cell r="B2717"/>
          <cell r="C2717" t="str">
            <v>Luminária quadrada de embutir tipo calha aberta, com refletor e aleta parabólicas em alumínio de alto brilho, para 4 lâmpadas fluorescentes de 14 W/16 W/18 W</v>
          </cell>
          <cell r="D2717" t="str">
            <v>un</v>
          </cell>
          <cell r="E2717">
            <v>139.41999999999999</v>
          </cell>
          <cell r="F2717">
            <v>12.64</v>
          </cell>
          <cell r="G2717">
            <v>152.06</v>
          </cell>
        </row>
        <row r="2718">
          <cell r="A2718" t="str">
            <v>41.14.510</v>
          </cell>
          <cell r="B2718"/>
          <cell r="C2718" t="str">
            <v>Luminária industrial pendente com refletor prismático sem alojamento para reator, para lâmpadas vapor de sódio/metálico ou mista de 150/250/400W</v>
          </cell>
          <cell r="D2718" t="str">
            <v>un</v>
          </cell>
          <cell r="E2718">
            <v>121.19</v>
          </cell>
          <cell r="F2718">
            <v>9.49</v>
          </cell>
          <cell r="G2718">
            <v>130.68</v>
          </cell>
        </row>
        <row r="2719">
          <cell r="A2719" t="str">
            <v>41.14.530</v>
          </cell>
          <cell r="B2719"/>
          <cell r="C2719" t="str">
            <v>Luminária redonda de sobrepor com difusor em vidro temperado jateado para 1 ou 2 lâmpadas fluorescentes compactas de 18/26W</v>
          </cell>
          <cell r="D2719" t="str">
            <v>un</v>
          </cell>
          <cell r="E2719">
            <v>144.53</v>
          </cell>
          <cell r="F2719">
            <v>9.49</v>
          </cell>
          <cell r="G2719">
            <v>154.02000000000001</v>
          </cell>
        </row>
        <row r="2720">
          <cell r="A2720" t="str">
            <v>41.14.560</v>
          </cell>
          <cell r="B2720"/>
          <cell r="C2720" t="str">
            <v>Luminária retangular de embutir tipo calha aberta com aletas parabólicas para 2 lâmpadas fluorescentes tubulares de 28/54W</v>
          </cell>
          <cell r="D2720" t="str">
            <v>un</v>
          </cell>
          <cell r="E2720">
            <v>102.39</v>
          </cell>
          <cell r="F2720">
            <v>12.64</v>
          </cell>
          <cell r="G2720">
            <v>115.03</v>
          </cell>
        </row>
        <row r="2721">
          <cell r="A2721" t="str">
            <v>41.14.590</v>
          </cell>
          <cell r="B2721"/>
          <cell r="C2721" t="str">
            <v>Luminária industrial pendente tipo calha aberta instalação em perfilado para 1 ou 2 lâmpadas fluorescentes tubulares 14W</v>
          </cell>
          <cell r="D2721" t="str">
            <v>un</v>
          </cell>
          <cell r="E2721">
            <v>67.55</v>
          </cell>
          <cell r="F2721">
            <v>15.81</v>
          </cell>
          <cell r="G2721">
            <v>83.36</v>
          </cell>
        </row>
        <row r="2722">
          <cell r="A2722" t="str">
            <v>41.14.600</v>
          </cell>
          <cell r="B2722"/>
          <cell r="C2722" t="str">
            <v>Luminária industrial pendente tipo calha aberta instalação em perfilado para 1 ou 2 lâmpadas fluorescentes tubulares 28/54W</v>
          </cell>
          <cell r="D2722" t="str">
            <v>un</v>
          </cell>
          <cell r="E2722">
            <v>88.84</v>
          </cell>
          <cell r="F2722">
            <v>15.81</v>
          </cell>
          <cell r="G2722">
            <v>104.65</v>
          </cell>
        </row>
        <row r="2723">
          <cell r="A2723" t="str">
            <v>41.14.620</v>
          </cell>
          <cell r="B2723"/>
          <cell r="C2723" t="str">
            <v>Luminária retangular de sobrepor tipo calha aberta com refletor e aletas parabólicas para 2 lâmpadas fluorescentes tubulares 28/54W</v>
          </cell>
          <cell r="D2723" t="str">
            <v>un</v>
          </cell>
          <cell r="E2723">
            <v>110.86</v>
          </cell>
          <cell r="F2723">
            <v>15.81</v>
          </cell>
          <cell r="G2723">
            <v>126.67</v>
          </cell>
        </row>
        <row r="2724">
          <cell r="A2724" t="str">
            <v>41.14.640</v>
          </cell>
          <cell r="B2724"/>
          <cell r="C2724" t="str">
            <v>Luminária retangular de embutir tipo calha aberta com refletor em alumínio de alto brilho para 2 lâmpadas fluorescentes tubulares de 28/54W</v>
          </cell>
          <cell r="D2724" t="str">
            <v>un</v>
          </cell>
          <cell r="E2724">
            <v>83.42</v>
          </cell>
          <cell r="F2724">
            <v>15.81</v>
          </cell>
          <cell r="G2724">
            <v>99.23</v>
          </cell>
        </row>
        <row r="2725">
          <cell r="A2725" t="str">
            <v>41.14.670</v>
          </cell>
          <cell r="B2725"/>
          <cell r="C2725" t="str">
            <v>Luminária triangular de sobrepor tipo arandela para fluorescente compacta de 15/20/23W</v>
          </cell>
          <cell r="D2725" t="str">
            <v>un</v>
          </cell>
          <cell r="E2725">
            <v>79.87</v>
          </cell>
          <cell r="F2725">
            <v>15.81</v>
          </cell>
          <cell r="G2725">
            <v>95.68</v>
          </cell>
        </row>
        <row r="2726">
          <cell r="A2726" t="str">
            <v>41.14.700</v>
          </cell>
          <cell r="B2726"/>
          <cell r="C2726" t="str">
            <v>Luminária retangular de sobrepor ou arandela tipo calha fechada com difusor em acrílico para 1 lâmpada fluorescente tubular de 28/54W</v>
          </cell>
          <cell r="D2726" t="str">
            <v>un</v>
          </cell>
          <cell r="E2726">
            <v>424.9</v>
          </cell>
          <cell r="F2726">
            <v>15.81</v>
          </cell>
          <cell r="G2726">
            <v>440.71</v>
          </cell>
        </row>
        <row r="2727">
          <cell r="A2727" t="str">
            <v>41.14.730</v>
          </cell>
          <cell r="B2727"/>
          <cell r="C2727" t="str">
            <v>Luminária redonda de embutir com refletor em alumínio jateado e difusor em vidro para 2 lâmpadas fluorescentes compactas duplas de 18/26W</v>
          </cell>
          <cell r="D2727" t="str">
            <v>un</v>
          </cell>
          <cell r="E2727">
            <v>91.4</v>
          </cell>
          <cell r="F2727">
            <v>12.64</v>
          </cell>
          <cell r="G2727">
            <v>104.04</v>
          </cell>
        </row>
        <row r="2728">
          <cell r="A2728" t="str">
            <v>41.14.740</v>
          </cell>
          <cell r="B2728"/>
          <cell r="C2728" t="str">
            <v>Luminária retangular de embutir assimétrica para 1 lâmpada fluorescente tubular de 14W</v>
          </cell>
          <cell r="D2728" t="str">
            <v>un</v>
          </cell>
          <cell r="E2728">
            <v>75.11</v>
          </cell>
          <cell r="F2728">
            <v>12.64</v>
          </cell>
          <cell r="G2728">
            <v>87.75</v>
          </cell>
        </row>
        <row r="2729">
          <cell r="A2729" t="str">
            <v>41.14.750</v>
          </cell>
          <cell r="B2729"/>
          <cell r="C2729" t="str">
            <v>Luminária redonda de sobrepor ou pendente com refletor em alumínio anodizado facho concentrado para 1 lâmpada vapor metálico elipsoidal de 250 ou 400W</v>
          </cell>
          <cell r="D2729" t="str">
            <v>un</v>
          </cell>
          <cell r="E2729">
            <v>298.94</v>
          </cell>
          <cell r="F2729">
            <v>12.64</v>
          </cell>
          <cell r="G2729">
            <v>311.58</v>
          </cell>
        </row>
        <row r="2730">
          <cell r="A2730" t="str">
            <v>41.14.770</v>
          </cell>
          <cell r="B2730"/>
          <cell r="C2730" t="str">
            <v>Luminária quadrada de embutir tipo calha fechada, com difusor plano em acrílico, para 4 lâmpadas fluorescentes tubulares de 14/16/18 W</v>
          </cell>
          <cell r="D2730" t="str">
            <v>un</v>
          </cell>
          <cell r="E2730">
            <v>155.4</v>
          </cell>
          <cell r="F2730">
            <v>12.64</v>
          </cell>
          <cell r="G2730">
            <v>168.04</v>
          </cell>
        </row>
        <row r="2731">
          <cell r="A2731" t="str">
            <v>41.14.780</v>
          </cell>
          <cell r="B2731"/>
          <cell r="C2731" t="str">
            <v>Luminária retangular de sobrepor tipo calha fechada, com difusor plano em acrílico, para 4 lâmpadas fluorescentes tubulares de 14/16/18 W</v>
          </cell>
          <cell r="D2731" t="str">
            <v>un</v>
          </cell>
          <cell r="E2731">
            <v>183.44</v>
          </cell>
          <cell r="F2731">
            <v>12.64</v>
          </cell>
          <cell r="G2731">
            <v>196.08</v>
          </cell>
        </row>
        <row r="2732">
          <cell r="A2732" t="str">
            <v>41.14.790</v>
          </cell>
          <cell r="B2732"/>
          <cell r="C2732" t="str">
            <v>Luminária retangular de embutir tipo calha aberta com refletor assimétrico em alumínio de alto brilho para 2 lâmpadas fluorescentes tubulares de 28/54W</v>
          </cell>
          <cell r="D2732" t="str">
            <v>un</v>
          </cell>
          <cell r="E2732">
            <v>158.44</v>
          </cell>
          <cell r="F2732">
            <v>12.64</v>
          </cell>
          <cell r="G2732">
            <v>171.08</v>
          </cell>
        </row>
        <row r="2733">
          <cell r="A2733" t="str">
            <v>41.15</v>
          </cell>
          <cell r="B2733" t="str">
            <v>Aparelho de iluminação interna decorativa</v>
          </cell>
          <cell r="C2733"/>
          <cell r="D2733"/>
          <cell r="E2733"/>
          <cell r="F2733"/>
          <cell r="G2733"/>
        </row>
        <row r="2734">
          <cell r="A2734" t="str">
            <v>41.15.170</v>
          </cell>
          <cell r="B2734"/>
          <cell r="C2734" t="str">
            <v>Luminária redonda de embutir, com foco orientável e acessório antiofuscante, para 1 lâmpada dicroica de 50 W</v>
          </cell>
          <cell r="D2734" t="str">
            <v>un</v>
          </cell>
          <cell r="E2734">
            <v>31.9</v>
          </cell>
          <cell r="F2734">
            <v>9.49</v>
          </cell>
          <cell r="G2734">
            <v>41.39</v>
          </cell>
        </row>
        <row r="2735">
          <cell r="A2735" t="str">
            <v>41.15.240</v>
          </cell>
          <cell r="B2735"/>
          <cell r="C2735" t="str">
            <v>Luminária tipo "Spot" para trilho, foco orientável, corpo em alumínio pintado, refletor em alumínio anodizado, para uma lâmpada halógena PAR30 de 75 W</v>
          </cell>
          <cell r="D2735" t="str">
            <v>un</v>
          </cell>
          <cell r="E2735">
            <v>107.99</v>
          </cell>
          <cell r="F2735">
            <v>9.49</v>
          </cell>
          <cell r="G2735">
            <v>117.48</v>
          </cell>
        </row>
        <row r="2736">
          <cell r="A2736" t="str">
            <v>41.20</v>
          </cell>
          <cell r="B2736" t="str">
            <v>Reparos, conservações e complementos - GRUPO 41</v>
          </cell>
          <cell r="C2736"/>
          <cell r="D2736"/>
          <cell r="E2736"/>
          <cell r="F2736"/>
          <cell r="G2736"/>
        </row>
        <row r="2737">
          <cell r="A2737" t="str">
            <v>41.20.020</v>
          </cell>
          <cell r="B2737"/>
          <cell r="C2737" t="str">
            <v>Recolocação de aparelhos de iluminação ou projetores fixos em teto, piso ou parede</v>
          </cell>
          <cell r="D2737" t="str">
            <v>un</v>
          </cell>
          <cell r="E2737">
            <v>0.28000000000000003</v>
          </cell>
          <cell r="F2737">
            <v>12.64</v>
          </cell>
          <cell r="G2737">
            <v>12.92</v>
          </cell>
        </row>
        <row r="2738">
          <cell r="A2738" t="str">
            <v>41.20.080</v>
          </cell>
          <cell r="B2738"/>
          <cell r="C2738" t="str">
            <v>Plafon plástico e/ou PVC para acabamento de ponto de luz, com soquete E-27 para lâmpada fluorescente compacta</v>
          </cell>
          <cell r="D2738" t="str">
            <v>un</v>
          </cell>
          <cell r="E2738">
            <v>4.6900000000000004</v>
          </cell>
          <cell r="F2738">
            <v>2.57</v>
          </cell>
          <cell r="G2738">
            <v>7.26</v>
          </cell>
        </row>
        <row r="2739">
          <cell r="A2739" t="str">
            <v>41.30</v>
          </cell>
          <cell r="B2739" t="str">
            <v>Luminária e acessórios especiais</v>
          </cell>
          <cell r="C2739"/>
          <cell r="D2739"/>
          <cell r="E2739"/>
          <cell r="F2739"/>
          <cell r="G2739"/>
        </row>
        <row r="2740">
          <cell r="A2740" t="str">
            <v>41.30.250</v>
          </cell>
          <cell r="B2740"/>
          <cell r="C2740" t="str">
            <v>Luminária tipo arandela para lâmpada vapor metálico de 250 W ou 400 W</v>
          </cell>
          <cell r="D2740" t="str">
            <v>un</v>
          </cell>
          <cell r="E2740">
            <v>275.92</v>
          </cell>
          <cell r="F2740">
            <v>16.38</v>
          </cell>
          <cell r="G2740">
            <v>292.3</v>
          </cell>
        </row>
        <row r="2741">
          <cell r="A2741" t="str">
            <v>41.31</v>
          </cell>
          <cell r="B2741" t="str">
            <v>Iluminação Led</v>
          </cell>
          <cell r="C2741"/>
          <cell r="D2741"/>
          <cell r="E2741"/>
          <cell r="F2741"/>
          <cell r="G2741"/>
        </row>
        <row r="2742">
          <cell r="A2742" t="str">
            <v>41.31.010</v>
          </cell>
          <cell r="B2742"/>
          <cell r="C2742" t="str">
            <v>Luminária LED retangular de embutir com difusor translúcido, 4000 K, fluxo luminoso de 3520 a 3700 lm, potência de 31 a 37 W</v>
          </cell>
          <cell r="D2742" t="str">
            <v>un</v>
          </cell>
          <cell r="E2742">
            <v>269.87</v>
          </cell>
          <cell r="F2742">
            <v>12.64</v>
          </cell>
          <cell r="G2742">
            <v>282.51</v>
          </cell>
        </row>
        <row r="2743">
          <cell r="A2743" t="str">
            <v>41.31.012</v>
          </cell>
          <cell r="B2743"/>
          <cell r="C2743" t="str">
            <v>Luminária LED retangular de embutir com refletor e aletas parabólicas, 4000 K, fluxo luminoso de 3351 a 3850 lm, potência de 31 a 37 W</v>
          </cell>
          <cell r="D2743" t="str">
            <v>un</v>
          </cell>
          <cell r="E2743">
            <v>316.69</v>
          </cell>
          <cell r="F2743">
            <v>9.49</v>
          </cell>
          <cell r="G2743">
            <v>326.18</v>
          </cell>
        </row>
        <row r="2744">
          <cell r="A2744" t="str">
            <v>41.31.040</v>
          </cell>
          <cell r="B2744"/>
          <cell r="C2744" t="str">
            <v>Luminária LED retangular de sobrepor com difusor translúcido, 4000 K, fluxo luminoso de 3350 3700 lm, potência de 31 a 37 W</v>
          </cell>
          <cell r="D2744" t="str">
            <v>un</v>
          </cell>
          <cell r="E2744">
            <v>318.61</v>
          </cell>
          <cell r="F2744">
            <v>12.64</v>
          </cell>
          <cell r="G2744">
            <v>331.25</v>
          </cell>
        </row>
        <row r="2745">
          <cell r="A2745" t="str">
            <v>41.31.044</v>
          </cell>
          <cell r="B2745"/>
          <cell r="C2745" t="str">
            <v>Luminária LED retangular de sobrepor ou pendente com difusor translúcido ou transparente, 4000 K, fluxo luminoso de 2924 a 3400 lm, potência de 31 a 37 W</v>
          </cell>
          <cell r="D2745" t="str">
            <v>un</v>
          </cell>
          <cell r="E2745">
            <v>363.02</v>
          </cell>
          <cell r="F2745">
            <v>12.64</v>
          </cell>
          <cell r="G2745">
            <v>375.66</v>
          </cell>
        </row>
        <row r="2746">
          <cell r="A2746" t="str">
            <v>41.31.048</v>
          </cell>
          <cell r="B2746"/>
          <cell r="C2746" t="str">
            <v>Luminária LED retangular de sobrepor ou pendente com difusor translúcido ou transparente, 4000 K, fluxo luminoso de 4252 a 4350 lm, potência de 33 a 37 W</v>
          </cell>
          <cell r="D2746" t="str">
            <v>un</v>
          </cell>
          <cell r="E2746">
            <v>349.36</v>
          </cell>
          <cell r="F2746">
            <v>12.64</v>
          </cell>
          <cell r="G2746">
            <v>362</v>
          </cell>
        </row>
        <row r="2747">
          <cell r="A2747" t="str">
            <v>41.31.050</v>
          </cell>
          <cell r="B2747"/>
          <cell r="C2747" t="str">
            <v>Luminária LED retangular de sobrepor ou pendente com difusor translúcido ou transparente, 4000 K, fluxo luminoso de 8700 a 9782 lm, potência de 73 a 78 W</v>
          </cell>
          <cell r="D2747" t="str">
            <v>un</v>
          </cell>
          <cell r="E2747">
            <v>662.84</v>
          </cell>
          <cell r="F2747">
            <v>12.64</v>
          </cell>
          <cell r="G2747">
            <v>675.48</v>
          </cell>
        </row>
        <row r="2748">
          <cell r="A2748" t="str">
            <v>41.31.060</v>
          </cell>
          <cell r="B2748"/>
          <cell r="C2748" t="str">
            <v>Luminária LED quadrada de embutir com difusor em translúcido, 4000 K, fluxo luminoso de 3780 a 4140 lm, potência de 31 a 37 W</v>
          </cell>
          <cell r="D2748" t="str">
            <v>un</v>
          </cell>
          <cell r="E2748">
            <v>377.47</v>
          </cell>
          <cell r="F2748">
            <v>12.64</v>
          </cell>
          <cell r="G2748">
            <v>390.11</v>
          </cell>
        </row>
        <row r="2749">
          <cell r="A2749" t="str">
            <v>41.31.064</v>
          </cell>
          <cell r="B2749"/>
          <cell r="C2749" t="str">
            <v>Luminária LED quadrada de sobrepor com refletor e aletas em alumínio de alto brilho, 4000 K, fluxo luminoso de 3211 a 3930 lm, potência de 31 a 37 W</v>
          </cell>
          <cell r="D2749" t="str">
            <v>un</v>
          </cell>
          <cell r="E2749">
            <v>375.88</v>
          </cell>
          <cell r="F2749">
            <v>12.64</v>
          </cell>
          <cell r="G2749">
            <v>388.52</v>
          </cell>
        </row>
        <row r="2750">
          <cell r="A2750" t="str">
            <v>41.31.070</v>
          </cell>
          <cell r="B2750"/>
          <cell r="C2750" t="str">
            <v>Luminária LED quadrada de sobrepor com difusor prismático translúcido, 4000 K, fluxo luminoso de 1363 a 1800 lm, potência de 15 a 19 W</v>
          </cell>
          <cell r="D2750" t="str">
            <v>un</v>
          </cell>
          <cell r="E2750">
            <v>298.29000000000002</v>
          </cell>
          <cell r="F2750">
            <v>9.49</v>
          </cell>
          <cell r="G2750">
            <v>307.77999999999997</v>
          </cell>
        </row>
        <row r="2751">
          <cell r="A2751" t="str">
            <v>41.31.072</v>
          </cell>
          <cell r="B2751"/>
          <cell r="C2751" t="str">
            <v>Luminária LED quadrada de sobrepor com difusor translúcido, 4000 K, fluxo luminoso de 4140 a 4456 lm, potência de 37 a 39 W</v>
          </cell>
          <cell r="D2751" t="str">
            <v>un</v>
          </cell>
          <cell r="E2751">
            <v>352.45</v>
          </cell>
          <cell r="F2751">
            <v>12.64</v>
          </cell>
          <cell r="G2751">
            <v>365.09</v>
          </cell>
        </row>
        <row r="2752">
          <cell r="A2752" t="str">
            <v>41.31.080</v>
          </cell>
          <cell r="B2752"/>
          <cell r="C2752" t="str">
            <v>Luminária LED redonda de embutir com difusor translúcido, 4000 K, fluxo luminoso de 800 a 1000 lm, potência de 9 a 10 W</v>
          </cell>
          <cell r="D2752" t="str">
            <v>un</v>
          </cell>
          <cell r="E2752">
            <v>162.61000000000001</v>
          </cell>
          <cell r="F2752">
            <v>12.64</v>
          </cell>
          <cell r="G2752">
            <v>175.25</v>
          </cell>
        </row>
        <row r="2753">
          <cell r="A2753" t="str">
            <v>41.31.082</v>
          </cell>
          <cell r="B2753"/>
          <cell r="C2753" t="str">
            <v>Luminária LED redonda de embutir com difusor translucido, 4000 K, fluxo luminoso de 1900 a 2000 lm, potência de 18 a 24 W</v>
          </cell>
          <cell r="D2753" t="str">
            <v>un</v>
          </cell>
          <cell r="E2753">
            <v>193.98</v>
          </cell>
          <cell r="F2753">
            <v>12.64</v>
          </cell>
          <cell r="G2753">
            <v>206.62</v>
          </cell>
        </row>
        <row r="2754">
          <cell r="A2754" t="str">
            <v>41.31.083</v>
          </cell>
          <cell r="B2754"/>
          <cell r="C2754" t="str">
            <v>Luminária LED redonda de embutir com difusor recuado translúcido, 4000 K, fluxo luminoso de 3052 a 3200 lm, potência de 27 a 30 W</v>
          </cell>
          <cell r="D2754" t="str">
            <v>un</v>
          </cell>
          <cell r="E2754">
            <v>250.87</v>
          </cell>
          <cell r="F2754">
            <v>9.49</v>
          </cell>
          <cell r="G2754">
            <v>260.36</v>
          </cell>
        </row>
        <row r="2755">
          <cell r="A2755" t="str">
            <v>41.31.085</v>
          </cell>
          <cell r="B2755"/>
          <cell r="C2755" t="str">
            <v>Luminária LED redonda de sobrepor com difusor recuado translucido, 4000 K, fluxo luminoso de 800 a 1060 lm, potência de 9 a 10 W</v>
          </cell>
          <cell r="D2755" t="str">
            <v>un</v>
          </cell>
          <cell r="E2755">
            <v>174.47</v>
          </cell>
          <cell r="F2755">
            <v>9.49</v>
          </cell>
          <cell r="G2755">
            <v>183.96</v>
          </cell>
        </row>
        <row r="2756">
          <cell r="A2756" t="str">
            <v>41.31.087</v>
          </cell>
          <cell r="B2756"/>
          <cell r="C2756" t="str">
            <v>Luminária LED redonda de sobrepor com difusor recuado translucido, 4000 K, fluxo luminoso de 1900 a 2000 lm, potência de 17 a 19 W</v>
          </cell>
          <cell r="D2756" t="str">
            <v>un</v>
          </cell>
          <cell r="E2756">
            <v>372.51</v>
          </cell>
          <cell r="F2756">
            <v>9.49</v>
          </cell>
          <cell r="G2756">
            <v>382</v>
          </cell>
        </row>
        <row r="2757">
          <cell r="A2757" t="str">
            <v>42</v>
          </cell>
          <cell r="B2757" t="str">
            <v>PARA-RAIOS PARA EDIFICAÇÃO</v>
          </cell>
          <cell r="C2757"/>
          <cell r="D2757"/>
          <cell r="E2757"/>
          <cell r="F2757"/>
          <cell r="G2757"/>
        </row>
        <row r="2758">
          <cell r="A2758" t="str">
            <v>42.01</v>
          </cell>
          <cell r="B2758" t="str">
            <v>Complementos para para-raios</v>
          </cell>
          <cell r="C2758"/>
          <cell r="D2758"/>
          <cell r="E2758"/>
          <cell r="F2758"/>
          <cell r="G2758"/>
        </row>
        <row r="2759">
          <cell r="A2759" t="str">
            <v>42.01.020</v>
          </cell>
          <cell r="B2759"/>
          <cell r="C2759" t="str">
            <v>Captor tipo Franklin, h= 300 mm, 4 pontos, 1 descida, acabamento cromado</v>
          </cell>
          <cell r="D2759" t="str">
            <v>un</v>
          </cell>
          <cell r="E2759">
            <v>47.74</v>
          </cell>
          <cell r="F2759">
            <v>7.91</v>
          </cell>
          <cell r="G2759">
            <v>55.65</v>
          </cell>
        </row>
        <row r="2760">
          <cell r="A2760" t="str">
            <v>42.01.040</v>
          </cell>
          <cell r="B2760"/>
          <cell r="C2760" t="str">
            <v>Captor tipo Franklin, h= 300 mm, 4 pontos, 2 descidas, acabamento cromado</v>
          </cell>
          <cell r="D2760" t="str">
            <v>un</v>
          </cell>
          <cell r="E2760">
            <v>65.23</v>
          </cell>
          <cell r="F2760">
            <v>7.91</v>
          </cell>
          <cell r="G2760">
            <v>73.14</v>
          </cell>
        </row>
        <row r="2761">
          <cell r="A2761" t="str">
            <v>42.01.060</v>
          </cell>
          <cell r="B2761"/>
          <cell r="C2761" t="str">
            <v>Luva de redução galvanizada de 2´ x 3/4´</v>
          </cell>
          <cell r="D2761" t="str">
            <v>un</v>
          </cell>
          <cell r="E2761">
            <v>36.869999999999997</v>
          </cell>
          <cell r="F2761">
            <v>7.91</v>
          </cell>
          <cell r="G2761">
            <v>44.78</v>
          </cell>
        </row>
        <row r="2762">
          <cell r="A2762" t="str">
            <v>42.01.080</v>
          </cell>
          <cell r="B2762"/>
          <cell r="C2762" t="str">
            <v>Niple duplo galvanizado de 2´</v>
          </cell>
          <cell r="D2762" t="str">
            <v>un</v>
          </cell>
          <cell r="E2762">
            <v>26.66</v>
          </cell>
          <cell r="F2762">
            <v>7.91</v>
          </cell>
          <cell r="G2762">
            <v>34.57</v>
          </cell>
        </row>
        <row r="2763">
          <cell r="A2763" t="str">
            <v>42.01.086</v>
          </cell>
          <cell r="B2763"/>
          <cell r="C2763" t="str">
            <v>Captor tipo terminal aéreo, h= 300 mm em alumínio</v>
          </cell>
          <cell r="D2763" t="str">
            <v>un</v>
          </cell>
          <cell r="E2763">
            <v>4.08</v>
          </cell>
          <cell r="F2763">
            <v>7.91</v>
          </cell>
          <cell r="G2763">
            <v>11.99</v>
          </cell>
        </row>
        <row r="2764">
          <cell r="A2764" t="str">
            <v>42.01.090</v>
          </cell>
          <cell r="B2764"/>
          <cell r="C2764" t="str">
            <v>Captor tipo terminal aéreo, h= 300 mm, diâmetro de 1/4´ em cobre</v>
          </cell>
          <cell r="D2764" t="str">
            <v>un</v>
          </cell>
          <cell r="E2764">
            <v>6.24</v>
          </cell>
          <cell r="F2764">
            <v>7.91</v>
          </cell>
          <cell r="G2764">
            <v>14.15</v>
          </cell>
        </row>
        <row r="2765">
          <cell r="A2765" t="str">
            <v>42.01.096</v>
          </cell>
          <cell r="B2765"/>
          <cell r="C2765" t="str">
            <v>Captor tipo terminal aéreo, h= 250 mm, diâmetro de 3/8´ galvanizado a fogo</v>
          </cell>
          <cell r="D2765" t="str">
            <v>un</v>
          </cell>
          <cell r="E2765">
            <v>5.73</v>
          </cell>
          <cell r="F2765">
            <v>7.91</v>
          </cell>
          <cell r="G2765">
            <v>13.64</v>
          </cell>
        </row>
        <row r="2766">
          <cell r="A2766" t="str">
            <v>42.01.098</v>
          </cell>
          <cell r="B2766"/>
          <cell r="C2766" t="str">
            <v>Captor tipo terminal aéreo, h= 600 mm, diâmetro de 3/8´ galvanizado a fogo</v>
          </cell>
          <cell r="D2766" t="str">
            <v>un</v>
          </cell>
          <cell r="E2766">
            <v>8.1300000000000008</v>
          </cell>
          <cell r="F2766">
            <v>7.91</v>
          </cell>
          <cell r="G2766">
            <v>16.04</v>
          </cell>
        </row>
        <row r="2767">
          <cell r="A2767" t="str">
            <v>42.02</v>
          </cell>
          <cell r="B2767" t="str">
            <v>Isolador galvanizado uso geral</v>
          </cell>
          <cell r="C2767"/>
          <cell r="D2767"/>
          <cell r="E2767"/>
          <cell r="F2767"/>
          <cell r="G2767"/>
        </row>
        <row r="2768">
          <cell r="A2768" t="str">
            <v>42.02.010</v>
          </cell>
          <cell r="B2768"/>
          <cell r="C2768" t="str">
            <v>Isolador galvanizado uso geral, simples com rosca mecânica</v>
          </cell>
          <cell r="D2768" t="str">
            <v>un</v>
          </cell>
          <cell r="E2768">
            <v>3.36</v>
          </cell>
          <cell r="F2768">
            <v>7.91</v>
          </cell>
          <cell r="G2768">
            <v>11.27</v>
          </cell>
        </row>
        <row r="2769">
          <cell r="A2769" t="str">
            <v>42.02.020</v>
          </cell>
          <cell r="B2769"/>
          <cell r="C2769" t="str">
            <v>Isolador galvanizado uso geral, reforçado para fixação a 90°</v>
          </cell>
          <cell r="D2769" t="str">
            <v>un</v>
          </cell>
          <cell r="E2769">
            <v>9.39</v>
          </cell>
          <cell r="F2769">
            <v>7.91</v>
          </cell>
          <cell r="G2769">
            <v>17.3</v>
          </cell>
        </row>
        <row r="2770">
          <cell r="A2770" t="str">
            <v>42.02.040</v>
          </cell>
          <cell r="B2770"/>
          <cell r="C2770" t="str">
            <v>Isolador galvanizado uso geral, simples com chapa de encosto</v>
          </cell>
          <cell r="D2770" t="str">
            <v>un</v>
          </cell>
          <cell r="E2770">
            <v>3.3</v>
          </cell>
          <cell r="F2770">
            <v>7.91</v>
          </cell>
          <cell r="G2770">
            <v>11.21</v>
          </cell>
        </row>
        <row r="2771">
          <cell r="A2771" t="str">
            <v>42.02.060</v>
          </cell>
          <cell r="B2771"/>
          <cell r="C2771" t="str">
            <v>Isolador galvanizado uso geral, reforçado com chapa de encosto</v>
          </cell>
          <cell r="D2771" t="str">
            <v>un</v>
          </cell>
          <cell r="E2771">
            <v>4.68</v>
          </cell>
          <cell r="F2771">
            <v>7.91</v>
          </cell>
          <cell r="G2771">
            <v>12.59</v>
          </cell>
        </row>
        <row r="2772">
          <cell r="A2772" t="str">
            <v>42.02.080</v>
          </cell>
          <cell r="B2772"/>
          <cell r="C2772" t="str">
            <v>Isolador galvanizado uso geral, simples com calha para telha ondulada</v>
          </cell>
          <cell r="D2772" t="str">
            <v>un</v>
          </cell>
          <cell r="E2772">
            <v>8.75</v>
          </cell>
          <cell r="F2772">
            <v>7.91</v>
          </cell>
          <cell r="G2772">
            <v>16.66</v>
          </cell>
        </row>
        <row r="2773">
          <cell r="A2773" t="str">
            <v>42.02.100</v>
          </cell>
          <cell r="B2773"/>
          <cell r="C2773" t="str">
            <v>Isolador galvanizado uso geral, reforçado com calha para telha ondulada</v>
          </cell>
          <cell r="D2773" t="str">
            <v>un</v>
          </cell>
          <cell r="E2773">
            <v>10.91</v>
          </cell>
          <cell r="F2773">
            <v>7.91</v>
          </cell>
          <cell r="G2773">
            <v>18.82</v>
          </cell>
        </row>
        <row r="2774">
          <cell r="A2774" t="str">
            <v>42.03</v>
          </cell>
          <cell r="B2774" t="str">
            <v>Isolador galvanizado para mastro</v>
          </cell>
          <cell r="C2774"/>
          <cell r="D2774"/>
          <cell r="E2774"/>
          <cell r="F2774"/>
          <cell r="G2774"/>
        </row>
        <row r="2775">
          <cell r="A2775" t="str">
            <v>42.03.020</v>
          </cell>
          <cell r="B2775"/>
          <cell r="C2775" t="str">
            <v>Isolador galvanizado para mastro de diâmetro 2´, simples com 1 descida</v>
          </cell>
          <cell r="D2775" t="str">
            <v>un</v>
          </cell>
          <cell r="E2775">
            <v>6.81</v>
          </cell>
          <cell r="F2775">
            <v>7.91</v>
          </cell>
          <cell r="G2775">
            <v>14.72</v>
          </cell>
        </row>
        <row r="2776">
          <cell r="A2776" t="str">
            <v>42.03.040</v>
          </cell>
          <cell r="B2776"/>
          <cell r="C2776" t="str">
            <v>Isolador galvanizado para mastro de diâmetro 2´, simples com 2 descidas</v>
          </cell>
          <cell r="D2776" t="str">
            <v>un</v>
          </cell>
          <cell r="E2776">
            <v>9.61</v>
          </cell>
          <cell r="F2776">
            <v>7.91</v>
          </cell>
          <cell r="G2776">
            <v>17.52</v>
          </cell>
        </row>
        <row r="2777">
          <cell r="A2777" t="str">
            <v>42.03.060</v>
          </cell>
          <cell r="B2777"/>
          <cell r="C2777" t="str">
            <v>Isolador galvanizado para mastro de diâmetro 2´, reforçado com 1 descida</v>
          </cell>
          <cell r="D2777" t="str">
            <v>un</v>
          </cell>
          <cell r="E2777">
            <v>8.33</v>
          </cell>
          <cell r="F2777">
            <v>7.91</v>
          </cell>
          <cell r="G2777">
            <v>16.239999999999998</v>
          </cell>
        </row>
        <row r="2778">
          <cell r="A2778" t="str">
            <v>42.03.080</v>
          </cell>
          <cell r="B2778"/>
          <cell r="C2778" t="str">
            <v>Isolador galvanizado para mastro de diâmetro 2´, reforçado com 2 descidas</v>
          </cell>
          <cell r="D2778" t="str">
            <v>un</v>
          </cell>
          <cell r="E2778">
            <v>11.41</v>
          </cell>
          <cell r="F2778">
            <v>7.91</v>
          </cell>
          <cell r="G2778">
            <v>19.32</v>
          </cell>
        </row>
        <row r="2779">
          <cell r="A2779" t="str">
            <v>42.04</v>
          </cell>
          <cell r="B2779" t="str">
            <v>Componentes de sustentação para mastro galvanizado</v>
          </cell>
          <cell r="C2779"/>
          <cell r="D2779"/>
          <cell r="E2779"/>
          <cell r="F2779"/>
          <cell r="G2779"/>
        </row>
        <row r="2780">
          <cell r="A2780" t="str">
            <v>42.04.020</v>
          </cell>
          <cell r="B2780"/>
          <cell r="C2780" t="str">
            <v>Braçadeira de contraventagem para mastro de diâmetro 2´</v>
          </cell>
          <cell r="D2780" t="str">
            <v>un</v>
          </cell>
          <cell r="E2780">
            <v>7.83</v>
          </cell>
          <cell r="F2780">
            <v>7.91</v>
          </cell>
          <cell r="G2780">
            <v>15.74</v>
          </cell>
        </row>
        <row r="2781">
          <cell r="A2781" t="str">
            <v>42.04.040</v>
          </cell>
          <cell r="B2781"/>
          <cell r="C2781" t="str">
            <v>Apoio para mastro de diâmetro 2´</v>
          </cell>
          <cell r="D2781" t="str">
            <v>un</v>
          </cell>
          <cell r="E2781">
            <v>6.13</v>
          </cell>
          <cell r="F2781">
            <v>7.91</v>
          </cell>
          <cell r="G2781">
            <v>14.04</v>
          </cell>
        </row>
        <row r="2782">
          <cell r="A2782" t="str">
            <v>42.04.060</v>
          </cell>
          <cell r="B2782"/>
          <cell r="C2782" t="str">
            <v>Base para mastro de diâmetro 2´</v>
          </cell>
          <cell r="D2782" t="str">
            <v>un</v>
          </cell>
          <cell r="E2782">
            <v>41.62</v>
          </cell>
          <cell r="F2782">
            <v>7.91</v>
          </cell>
          <cell r="G2782">
            <v>49.53</v>
          </cell>
        </row>
        <row r="2783">
          <cell r="A2783" t="str">
            <v>42.04.080</v>
          </cell>
          <cell r="B2783"/>
          <cell r="C2783" t="str">
            <v>Contraventagem com cabo para mastro de diâmetro 2´</v>
          </cell>
          <cell r="D2783" t="str">
            <v>un</v>
          </cell>
          <cell r="E2783">
            <v>98.38</v>
          </cell>
          <cell r="F2783">
            <v>9.49</v>
          </cell>
          <cell r="G2783">
            <v>107.87</v>
          </cell>
        </row>
        <row r="2784">
          <cell r="A2784" t="str">
            <v>42.04.120</v>
          </cell>
          <cell r="B2784"/>
          <cell r="C2784" t="str">
            <v>Mastro simples galvanizado de diâmetro 2´</v>
          </cell>
          <cell r="D2784" t="str">
            <v>m</v>
          </cell>
          <cell r="E2784">
            <v>47.01</v>
          </cell>
          <cell r="F2784">
            <v>9.49</v>
          </cell>
          <cell r="G2784">
            <v>56.5</v>
          </cell>
        </row>
        <row r="2785">
          <cell r="A2785" t="str">
            <v>42.04.140</v>
          </cell>
          <cell r="B2785"/>
          <cell r="C2785" t="str">
            <v>Suporte porta bandeira simples para mastro de diâmetro 2´</v>
          </cell>
          <cell r="D2785" t="str">
            <v>un</v>
          </cell>
          <cell r="E2785">
            <v>13.01</v>
          </cell>
          <cell r="F2785">
            <v>7.91</v>
          </cell>
          <cell r="G2785">
            <v>20.92</v>
          </cell>
        </row>
        <row r="2786">
          <cell r="A2786" t="str">
            <v>42.04.160</v>
          </cell>
          <cell r="B2786"/>
          <cell r="C2786" t="str">
            <v>Suporte porta bandeira reforçado para mastro de diâmetro 2´</v>
          </cell>
          <cell r="D2786" t="str">
            <v>un</v>
          </cell>
          <cell r="E2786">
            <v>19.079999999999998</v>
          </cell>
          <cell r="F2786">
            <v>7.91</v>
          </cell>
          <cell r="G2786">
            <v>26.99</v>
          </cell>
        </row>
        <row r="2787">
          <cell r="A2787" t="str">
            <v>42.05</v>
          </cell>
          <cell r="B2787" t="str">
            <v>Componentes para cabo de descida</v>
          </cell>
          <cell r="C2787"/>
          <cell r="D2787"/>
          <cell r="E2787"/>
          <cell r="F2787"/>
          <cell r="G2787"/>
        </row>
        <row r="2788">
          <cell r="A2788" t="str">
            <v>42.05.010</v>
          </cell>
          <cell r="B2788"/>
          <cell r="C2788" t="str">
            <v>Sinalizador de obstáculo simples, sem célula fotoelétrica</v>
          </cell>
          <cell r="D2788" t="str">
            <v>un</v>
          </cell>
          <cell r="E2788">
            <v>25.1</v>
          </cell>
          <cell r="F2788">
            <v>7.91</v>
          </cell>
          <cell r="G2788">
            <v>33.01</v>
          </cell>
        </row>
        <row r="2789">
          <cell r="A2789" t="str">
            <v>42.05.020</v>
          </cell>
          <cell r="B2789"/>
          <cell r="C2789" t="str">
            <v>Braçadeira para fixação do aparelho sinalizador para mastro de diâmetro 2´</v>
          </cell>
          <cell r="D2789" t="str">
            <v>un</v>
          </cell>
          <cell r="E2789">
            <v>9.58</v>
          </cell>
          <cell r="F2789">
            <v>7.91</v>
          </cell>
          <cell r="G2789">
            <v>17.489999999999998</v>
          </cell>
        </row>
        <row r="2790">
          <cell r="A2790" t="str">
            <v>42.05.030</v>
          </cell>
          <cell r="B2790"/>
          <cell r="C2790" t="str">
            <v>Sinalizador de obstáculo duplo, sem célula fotoelétrica</v>
          </cell>
          <cell r="D2790" t="str">
            <v>un</v>
          </cell>
          <cell r="E2790">
            <v>53.97</v>
          </cell>
          <cell r="F2790">
            <v>7.91</v>
          </cell>
          <cell r="G2790">
            <v>61.88</v>
          </cell>
        </row>
        <row r="2791">
          <cell r="A2791" t="str">
            <v>42.05.050</v>
          </cell>
          <cell r="B2791"/>
          <cell r="C2791" t="str">
            <v>Sinalizador de obstáculo simples, com célula fotoelétrica</v>
          </cell>
          <cell r="D2791" t="str">
            <v>un</v>
          </cell>
          <cell r="E2791">
            <v>39.03</v>
          </cell>
          <cell r="F2791">
            <v>7.91</v>
          </cell>
          <cell r="G2791">
            <v>46.94</v>
          </cell>
        </row>
        <row r="2792">
          <cell r="A2792" t="str">
            <v>42.05.070</v>
          </cell>
          <cell r="B2792"/>
          <cell r="C2792" t="str">
            <v>Sinalizador de obstáculo duplo, com célula fotoelétrica</v>
          </cell>
          <cell r="D2792" t="str">
            <v>un</v>
          </cell>
          <cell r="E2792">
            <v>79.45</v>
          </cell>
          <cell r="F2792">
            <v>7.91</v>
          </cell>
          <cell r="G2792">
            <v>87.36</v>
          </cell>
        </row>
        <row r="2793">
          <cell r="A2793" t="str">
            <v>42.05.100</v>
          </cell>
          <cell r="B2793"/>
          <cell r="C2793" t="str">
            <v>Caixa de inspeção suspensa</v>
          </cell>
          <cell r="D2793" t="str">
            <v>un</v>
          </cell>
          <cell r="E2793">
            <v>12.79</v>
          </cell>
          <cell r="F2793">
            <v>31.59</v>
          </cell>
          <cell r="G2793">
            <v>44.38</v>
          </cell>
        </row>
        <row r="2794">
          <cell r="A2794" t="str">
            <v>42.05.110</v>
          </cell>
          <cell r="B2794"/>
          <cell r="C2794" t="str">
            <v>Conector cabo/haste de 3/4´</v>
          </cell>
          <cell r="D2794" t="str">
            <v>un</v>
          </cell>
          <cell r="E2794">
            <v>12.41</v>
          </cell>
          <cell r="F2794">
            <v>3.17</v>
          </cell>
          <cell r="G2794">
            <v>15.58</v>
          </cell>
        </row>
        <row r="2795">
          <cell r="A2795" t="str">
            <v>42.05.120</v>
          </cell>
          <cell r="B2795"/>
          <cell r="C2795" t="str">
            <v>Conector de emenda em latão para cabo de até 50 mm² com 4 parafusos</v>
          </cell>
          <cell r="D2795" t="str">
            <v>un</v>
          </cell>
          <cell r="E2795">
            <v>15.31</v>
          </cell>
          <cell r="F2795">
            <v>3.17</v>
          </cell>
          <cell r="G2795">
            <v>18.48</v>
          </cell>
        </row>
        <row r="2796">
          <cell r="A2796" t="str">
            <v>42.05.140</v>
          </cell>
          <cell r="B2796"/>
          <cell r="C2796" t="str">
            <v>Conector olhal cabo/haste de 3/4´</v>
          </cell>
          <cell r="D2796" t="str">
            <v>un</v>
          </cell>
          <cell r="E2796">
            <v>3.74</v>
          </cell>
          <cell r="F2796">
            <v>3.17</v>
          </cell>
          <cell r="G2796">
            <v>6.91</v>
          </cell>
        </row>
        <row r="2797">
          <cell r="A2797" t="str">
            <v>42.05.160</v>
          </cell>
          <cell r="B2797"/>
          <cell r="C2797" t="str">
            <v>Conector olhal cabo/haste de 5/8´</v>
          </cell>
          <cell r="D2797" t="str">
            <v>un</v>
          </cell>
          <cell r="E2797">
            <v>2.99</v>
          </cell>
          <cell r="F2797">
            <v>3.17</v>
          </cell>
          <cell r="G2797">
            <v>6.16</v>
          </cell>
        </row>
        <row r="2798">
          <cell r="A2798" t="str">
            <v>42.05.170</v>
          </cell>
          <cell r="B2798"/>
          <cell r="C2798" t="str">
            <v>Vergalhão liso de aço galvanizado, diâmetro de 3/8´</v>
          </cell>
          <cell r="D2798" t="str">
            <v>m</v>
          </cell>
          <cell r="E2798">
            <v>7.68</v>
          </cell>
          <cell r="F2798">
            <v>12.64</v>
          </cell>
          <cell r="G2798">
            <v>20.32</v>
          </cell>
        </row>
        <row r="2799">
          <cell r="A2799" t="str">
            <v>42.05.180</v>
          </cell>
          <cell r="B2799"/>
          <cell r="C2799" t="str">
            <v>Esticador em latão para cabo de cobre</v>
          </cell>
          <cell r="D2799" t="str">
            <v>un</v>
          </cell>
          <cell r="E2799">
            <v>14.81</v>
          </cell>
          <cell r="F2799">
            <v>7.91</v>
          </cell>
          <cell r="G2799">
            <v>22.72</v>
          </cell>
        </row>
        <row r="2800">
          <cell r="A2800" t="str">
            <v>42.05.190</v>
          </cell>
          <cell r="B2800"/>
          <cell r="C2800" t="str">
            <v>Haste de aterramento de 3/4´ x 3,00 m</v>
          </cell>
          <cell r="D2800" t="str">
            <v>un</v>
          </cell>
          <cell r="E2800">
            <v>101.98</v>
          </cell>
          <cell r="F2800">
            <v>15.81</v>
          </cell>
          <cell r="G2800">
            <v>117.79</v>
          </cell>
        </row>
        <row r="2801">
          <cell r="A2801" t="str">
            <v>42.05.200</v>
          </cell>
          <cell r="B2801"/>
          <cell r="C2801" t="str">
            <v>Haste de aterramento de 5/8´ x 2,40 m</v>
          </cell>
          <cell r="D2801" t="str">
            <v>un</v>
          </cell>
          <cell r="E2801">
            <v>67.23</v>
          </cell>
          <cell r="F2801">
            <v>15.81</v>
          </cell>
          <cell r="G2801">
            <v>83.04</v>
          </cell>
        </row>
        <row r="2802">
          <cell r="A2802" t="str">
            <v>42.05.210</v>
          </cell>
          <cell r="B2802"/>
          <cell r="C2802" t="str">
            <v>Haste de aterramento de 5/8´ x 3,00 m</v>
          </cell>
          <cell r="D2802" t="str">
            <v>un</v>
          </cell>
          <cell r="E2802">
            <v>79.83</v>
          </cell>
          <cell r="F2802">
            <v>15.81</v>
          </cell>
          <cell r="G2802">
            <v>95.64</v>
          </cell>
        </row>
        <row r="2803">
          <cell r="A2803" t="str">
            <v>42.05.220</v>
          </cell>
          <cell r="B2803"/>
          <cell r="C2803" t="str">
            <v>Mastro para sinalizador de obstáculo, de 1,50 m x 3/4´</v>
          </cell>
          <cell r="D2803" t="str">
            <v>un</v>
          </cell>
          <cell r="E2803">
            <v>35.24</v>
          </cell>
          <cell r="F2803">
            <v>7.91</v>
          </cell>
          <cell r="G2803">
            <v>43.15</v>
          </cell>
        </row>
        <row r="2804">
          <cell r="A2804" t="str">
            <v>42.05.230</v>
          </cell>
          <cell r="B2804"/>
          <cell r="C2804" t="str">
            <v>Clips de fixação para vergalhão em aço galvanizado de 3/8´</v>
          </cell>
          <cell r="D2804" t="str">
            <v>un</v>
          </cell>
          <cell r="E2804">
            <v>2.34</v>
          </cell>
          <cell r="F2804">
            <v>6.32</v>
          </cell>
          <cell r="G2804">
            <v>8.66</v>
          </cell>
        </row>
        <row r="2805">
          <cell r="A2805" t="str">
            <v>42.05.240</v>
          </cell>
          <cell r="B2805"/>
          <cell r="C2805" t="str">
            <v>Suporte para tubo de proteção com chapa de encosto, diâmetro 2´</v>
          </cell>
          <cell r="D2805" t="str">
            <v>un</v>
          </cell>
          <cell r="E2805">
            <v>7.35</v>
          </cell>
          <cell r="F2805">
            <v>7.91</v>
          </cell>
          <cell r="G2805">
            <v>15.26</v>
          </cell>
        </row>
        <row r="2806">
          <cell r="A2806" t="str">
            <v>42.05.250</v>
          </cell>
          <cell r="B2806"/>
          <cell r="C2806" t="str">
            <v>Barra condutora chata em alumínio de 3/4´ x 1/4´, inclusive acessórios de fixação</v>
          </cell>
          <cell r="D2806" t="str">
            <v>m</v>
          </cell>
          <cell r="E2806">
            <v>10.95</v>
          </cell>
          <cell r="F2806">
            <v>15.81</v>
          </cell>
          <cell r="G2806">
            <v>26.76</v>
          </cell>
        </row>
        <row r="2807">
          <cell r="A2807" t="str">
            <v>42.05.260</v>
          </cell>
          <cell r="B2807"/>
          <cell r="C2807" t="str">
            <v>Suporte para tubo de proteção com grapa para chumbar, diâmetro 2´</v>
          </cell>
          <cell r="D2807" t="str">
            <v>un</v>
          </cell>
          <cell r="E2807">
            <v>7.13</v>
          </cell>
          <cell r="F2807">
            <v>7.91</v>
          </cell>
          <cell r="G2807">
            <v>15.04</v>
          </cell>
        </row>
        <row r="2808">
          <cell r="A2808" t="str">
            <v>42.05.270</v>
          </cell>
          <cell r="B2808"/>
          <cell r="C2808" t="str">
            <v>Conector em latão estanhado para cabos de 16 a 50 mm² e vergalhões até 3/8"</v>
          </cell>
          <cell r="D2808" t="str">
            <v>un</v>
          </cell>
          <cell r="E2808">
            <v>14.57</v>
          </cell>
          <cell r="F2808">
            <v>6.32</v>
          </cell>
          <cell r="G2808">
            <v>20.89</v>
          </cell>
        </row>
        <row r="2809">
          <cell r="A2809" t="str">
            <v>42.05.290</v>
          </cell>
          <cell r="B2809"/>
          <cell r="C2809" t="str">
            <v>Suporte para fixação de terminal aéreo e/ou de cabo de cobre nu, com base plana</v>
          </cell>
          <cell r="D2809" t="str">
            <v>un</v>
          </cell>
          <cell r="E2809">
            <v>3.55</v>
          </cell>
          <cell r="F2809">
            <v>7.91</v>
          </cell>
          <cell r="G2809">
            <v>11.46</v>
          </cell>
        </row>
        <row r="2810">
          <cell r="A2810" t="str">
            <v>42.05.300</v>
          </cell>
          <cell r="B2810"/>
          <cell r="C2810" t="str">
            <v>Tampa para caixa de inspeção cilíndrica, aço galvanizado</v>
          </cell>
          <cell r="D2810" t="str">
            <v>un</v>
          </cell>
          <cell r="E2810">
            <v>27.5</v>
          </cell>
          <cell r="F2810">
            <v>1.59</v>
          </cell>
          <cell r="G2810">
            <v>29.09</v>
          </cell>
        </row>
        <row r="2811">
          <cell r="A2811" t="str">
            <v>42.05.310</v>
          </cell>
          <cell r="B2811"/>
          <cell r="C2811" t="str">
            <v>Caixa de inspeção do terra cilíndrica em PVC rígido, diâmetro de 300 mm - h= 250 mm</v>
          </cell>
          <cell r="D2811" t="str">
            <v>un</v>
          </cell>
          <cell r="E2811">
            <v>15.17</v>
          </cell>
          <cell r="F2811">
            <v>7.91</v>
          </cell>
          <cell r="G2811">
            <v>23.08</v>
          </cell>
        </row>
        <row r="2812">
          <cell r="A2812" t="str">
            <v>42.05.320</v>
          </cell>
          <cell r="B2812"/>
          <cell r="C2812" t="str">
            <v>Caixa de inspeção do terra cilíndrica em PVC rígido, diâmetro de 300 mm - h= 400 mm</v>
          </cell>
          <cell r="D2812" t="str">
            <v>un</v>
          </cell>
          <cell r="E2812">
            <v>23.52</v>
          </cell>
          <cell r="F2812">
            <v>7.91</v>
          </cell>
          <cell r="G2812">
            <v>31.43</v>
          </cell>
        </row>
        <row r="2813">
          <cell r="A2813" t="str">
            <v>42.05.330</v>
          </cell>
          <cell r="B2813"/>
          <cell r="C2813" t="str">
            <v>Caixa de inspeção do terra cilíndrica em PVC rígido, diâmetro de 300 mm - h= 600 mm</v>
          </cell>
          <cell r="D2813" t="str">
            <v>un</v>
          </cell>
          <cell r="E2813">
            <v>32.35</v>
          </cell>
          <cell r="F2813">
            <v>7.91</v>
          </cell>
          <cell r="G2813">
            <v>40.26</v>
          </cell>
        </row>
        <row r="2814">
          <cell r="A2814" t="str">
            <v>42.05.340</v>
          </cell>
          <cell r="B2814"/>
          <cell r="C2814" t="str">
            <v>Barra condutora chata em cobre de 3/4´ x 3/16´, inclusive acessórios de fixação</v>
          </cell>
          <cell r="D2814" t="str">
            <v>m</v>
          </cell>
          <cell r="E2814">
            <v>44.53</v>
          </cell>
          <cell r="F2814">
            <v>15.81</v>
          </cell>
          <cell r="G2814">
            <v>60.34</v>
          </cell>
        </row>
        <row r="2815">
          <cell r="A2815" t="str">
            <v>42.05.370</v>
          </cell>
          <cell r="B2815"/>
          <cell r="C2815" t="str">
            <v>Caixa de equalização, de embutir, em aço com barramento, de 400 x 400 mm e tampa</v>
          </cell>
          <cell r="D2815" t="str">
            <v>un</v>
          </cell>
          <cell r="E2815">
            <v>392.88</v>
          </cell>
          <cell r="F2815">
            <v>31.59</v>
          </cell>
          <cell r="G2815">
            <v>424.47</v>
          </cell>
        </row>
        <row r="2816">
          <cell r="A2816" t="str">
            <v>42.05.380</v>
          </cell>
          <cell r="B2816"/>
          <cell r="C2816" t="str">
            <v>Caixa de equalização, de embutir, em aço com barramento, de 200 x 200 mm e tampa</v>
          </cell>
          <cell r="D2816" t="str">
            <v>un</v>
          </cell>
          <cell r="E2816">
            <v>231.51</v>
          </cell>
          <cell r="F2816">
            <v>31.59</v>
          </cell>
          <cell r="G2816">
            <v>263.10000000000002</v>
          </cell>
        </row>
        <row r="2817">
          <cell r="A2817" t="str">
            <v>42.05.390</v>
          </cell>
          <cell r="B2817"/>
          <cell r="C2817" t="str">
            <v>Presilha em latão para cabos de 16 até 50 mm²</v>
          </cell>
          <cell r="D2817" t="str">
            <v>un</v>
          </cell>
          <cell r="E2817">
            <v>1.1399999999999999</v>
          </cell>
          <cell r="F2817">
            <v>1.29</v>
          </cell>
          <cell r="G2817">
            <v>2.4300000000000002</v>
          </cell>
        </row>
        <row r="2818">
          <cell r="A2818" t="str">
            <v>42.05.410</v>
          </cell>
          <cell r="B2818"/>
          <cell r="C2818" t="str">
            <v>Suporte para fixação de terminal aéreo e/ou de cabo de cobre nu, com base ondulada</v>
          </cell>
          <cell r="D2818" t="str">
            <v>un</v>
          </cell>
          <cell r="E2818">
            <v>3.33</v>
          </cell>
          <cell r="F2818">
            <v>7.91</v>
          </cell>
          <cell r="G2818">
            <v>11.24</v>
          </cell>
        </row>
        <row r="2819">
          <cell r="A2819" t="str">
            <v>42.05.440</v>
          </cell>
          <cell r="B2819"/>
          <cell r="C2819" t="str">
            <v>Barra condutora chata em alumínio de 7/8´ x 1/8´, inclusive acessórios de fixação</v>
          </cell>
          <cell r="D2819" t="str">
            <v>m</v>
          </cell>
          <cell r="E2819">
            <v>4.04</v>
          </cell>
          <cell r="F2819">
            <v>15.81</v>
          </cell>
          <cell r="G2819">
            <v>19.850000000000001</v>
          </cell>
        </row>
        <row r="2820">
          <cell r="A2820" t="str">
            <v>42.05.450</v>
          </cell>
          <cell r="B2820"/>
          <cell r="C2820" t="str">
            <v>Conector com rabicho e porca em latão para cabo de 16 a 35 mm²</v>
          </cell>
          <cell r="D2820" t="str">
            <v>un</v>
          </cell>
          <cell r="E2820">
            <v>8.81</v>
          </cell>
          <cell r="F2820">
            <v>3.17</v>
          </cell>
          <cell r="G2820">
            <v>11.98</v>
          </cell>
        </row>
        <row r="2821">
          <cell r="A2821" t="str">
            <v>42.05.510</v>
          </cell>
          <cell r="B2821"/>
          <cell r="C2821" t="str">
            <v>Suporte para fixação de fita de alumínio 7/8" x 1/8" e/ou cabo de cobre nú, com base ondulada</v>
          </cell>
          <cell r="D2821" t="str">
            <v>un</v>
          </cell>
          <cell r="E2821">
            <v>3.39</v>
          </cell>
          <cell r="F2821">
            <v>7.91</v>
          </cell>
          <cell r="G2821">
            <v>11.3</v>
          </cell>
        </row>
        <row r="2822">
          <cell r="A2822" t="str">
            <v>42.05.520</v>
          </cell>
          <cell r="B2822"/>
          <cell r="C2822" t="str">
            <v>Suporte para fixação de fita de alumínio 7/8" x 1/8", com base plana</v>
          </cell>
          <cell r="D2822" t="str">
            <v>un</v>
          </cell>
          <cell r="E2822">
            <v>2.73</v>
          </cell>
          <cell r="F2822">
            <v>7.91</v>
          </cell>
          <cell r="G2822">
            <v>10.64</v>
          </cell>
        </row>
        <row r="2823">
          <cell r="A2823" t="str">
            <v>42.05.542</v>
          </cell>
          <cell r="B2823"/>
          <cell r="C2823" t="str">
            <v>Tela equipotencial em aço inoxidável, largura de 200 mm, espessura de 1,4 mm</v>
          </cell>
          <cell r="D2823" t="str">
            <v>m</v>
          </cell>
          <cell r="E2823">
            <v>45.16</v>
          </cell>
          <cell r="F2823">
            <v>7.91</v>
          </cell>
          <cell r="G2823">
            <v>53.07</v>
          </cell>
        </row>
        <row r="2824">
          <cell r="A2824" t="str">
            <v>42.05.550</v>
          </cell>
          <cell r="B2824"/>
          <cell r="C2824" t="str">
            <v>Cordoalha flexível "Jumpers" de 25 x 235 mm, com 4 furos de 11 mm</v>
          </cell>
          <cell r="D2824" t="str">
            <v>un</v>
          </cell>
          <cell r="E2824">
            <v>36.630000000000003</v>
          </cell>
          <cell r="F2824">
            <v>7.91</v>
          </cell>
          <cell r="G2824">
            <v>44.54</v>
          </cell>
        </row>
        <row r="2825">
          <cell r="A2825" t="str">
            <v>42.05.560</v>
          </cell>
          <cell r="B2825"/>
          <cell r="C2825" t="str">
            <v>Cordoalha flexível "Jumpers" de 25 x 300 mm, com 4 furos de 11 mm</v>
          </cell>
          <cell r="D2825" t="str">
            <v>un</v>
          </cell>
          <cell r="E2825">
            <v>37.65</v>
          </cell>
          <cell r="F2825">
            <v>7.91</v>
          </cell>
          <cell r="G2825">
            <v>45.56</v>
          </cell>
        </row>
        <row r="2826">
          <cell r="A2826" t="str">
            <v>42.05.570</v>
          </cell>
          <cell r="B2826"/>
          <cell r="C2826" t="str">
            <v>Terminal estanhado com 1 furo e 1 compressão - 16 mm²</v>
          </cell>
          <cell r="D2826" t="str">
            <v>un</v>
          </cell>
          <cell r="E2826">
            <v>2.76</v>
          </cell>
          <cell r="F2826">
            <v>7.91</v>
          </cell>
          <cell r="G2826">
            <v>10.67</v>
          </cell>
        </row>
        <row r="2827">
          <cell r="A2827" t="str">
            <v>42.05.580</v>
          </cell>
          <cell r="B2827"/>
          <cell r="C2827" t="str">
            <v>Terminal estanhado com 1 furo e 1 compressão - 35 mm²</v>
          </cell>
          <cell r="D2827" t="str">
            <v>un</v>
          </cell>
          <cell r="E2827">
            <v>3.39</v>
          </cell>
          <cell r="F2827">
            <v>7.91</v>
          </cell>
          <cell r="G2827">
            <v>11.3</v>
          </cell>
        </row>
        <row r="2828">
          <cell r="A2828" t="str">
            <v>42.05.590</v>
          </cell>
          <cell r="B2828"/>
          <cell r="C2828" t="str">
            <v>Terminal estanhado com 1 furo e 1 compressão - 50 mm²</v>
          </cell>
          <cell r="D2828" t="str">
            <v>un</v>
          </cell>
          <cell r="E2828">
            <v>4.5199999999999996</v>
          </cell>
          <cell r="F2828">
            <v>7.91</v>
          </cell>
          <cell r="G2828">
            <v>12.43</v>
          </cell>
        </row>
        <row r="2829">
          <cell r="A2829" t="str">
            <v>42.05.620</v>
          </cell>
          <cell r="B2829"/>
          <cell r="C2829" t="str">
            <v>Terminal estanhado com 2 furos e 1 compressão - 50 mm²</v>
          </cell>
          <cell r="D2829" t="str">
            <v>un</v>
          </cell>
          <cell r="E2829">
            <v>9.14</v>
          </cell>
          <cell r="F2829">
            <v>7.91</v>
          </cell>
          <cell r="G2829">
            <v>17.05</v>
          </cell>
        </row>
        <row r="2830">
          <cell r="A2830" t="str">
            <v>42.05.630</v>
          </cell>
          <cell r="B2830"/>
          <cell r="C2830" t="str">
            <v>Conector tipo ´X´ para aterramento de telas, acabamento estanhado, para cabo de 16 - 50 mm²</v>
          </cell>
          <cell r="D2830" t="str">
            <v>un</v>
          </cell>
          <cell r="E2830">
            <v>20.99</v>
          </cell>
          <cell r="F2830">
            <v>7.91</v>
          </cell>
          <cell r="G2830">
            <v>28.9</v>
          </cell>
        </row>
        <row r="2831">
          <cell r="A2831" t="str">
            <v>42.05.650</v>
          </cell>
          <cell r="B2831"/>
          <cell r="C2831" t="str">
            <v>Malha fechada pré-fabricada em fio de cobre de 16mm e mesch 30 x 30cm para aterramento</v>
          </cell>
          <cell r="D2831" t="str">
            <v>m²</v>
          </cell>
          <cell r="E2831">
            <v>93.26</v>
          </cell>
          <cell r="F2831">
            <v>3.22</v>
          </cell>
          <cell r="G2831">
            <v>96.48</v>
          </cell>
        </row>
        <row r="2832">
          <cell r="A2832" t="str">
            <v>42.20</v>
          </cell>
          <cell r="B2832" t="str">
            <v>Reparos, conservações e complementos - GRUPO 42</v>
          </cell>
          <cell r="C2832"/>
          <cell r="D2832"/>
          <cell r="E2832"/>
          <cell r="F2832"/>
          <cell r="G2832"/>
        </row>
        <row r="2833">
          <cell r="A2833" t="str">
            <v>42.20.080</v>
          </cell>
          <cell r="B2833"/>
          <cell r="C2833" t="str">
            <v>Solda exotérmica conexão cabo-cabo horizontal em X, bitola do cabo de 16-16mm² a 35-35mm²</v>
          </cell>
          <cell r="D2833" t="str">
            <v>un</v>
          </cell>
          <cell r="E2833">
            <v>5.42</v>
          </cell>
          <cell r="F2833">
            <v>15.81</v>
          </cell>
          <cell r="G2833">
            <v>21.23</v>
          </cell>
        </row>
        <row r="2834">
          <cell r="A2834" t="str">
            <v>42.20.090</v>
          </cell>
          <cell r="B2834"/>
          <cell r="C2834" t="str">
            <v>Solda exotérmica conexão cabo-cabo horizontal em X, bitola do cabo de 50-25mm² a 95-50mm²</v>
          </cell>
          <cell r="D2834" t="str">
            <v>un</v>
          </cell>
          <cell r="E2834">
            <v>10.64</v>
          </cell>
          <cell r="F2834">
            <v>15.81</v>
          </cell>
          <cell r="G2834">
            <v>26.45</v>
          </cell>
        </row>
        <row r="2835">
          <cell r="A2835" t="str">
            <v>42.20.120</v>
          </cell>
          <cell r="B2835"/>
          <cell r="C2835" t="str">
            <v>Solda exotérmica conexão cabo-cabo horizontal em X sobreposto, bitola do cabo de 35-35mm² a 50-35mm²</v>
          </cell>
          <cell r="D2835" t="str">
            <v>un</v>
          </cell>
          <cell r="E2835">
            <v>10.72</v>
          </cell>
          <cell r="F2835">
            <v>15.81</v>
          </cell>
          <cell r="G2835">
            <v>26.53</v>
          </cell>
        </row>
        <row r="2836">
          <cell r="A2836" t="str">
            <v>42.20.130</v>
          </cell>
          <cell r="B2836"/>
          <cell r="C2836" t="str">
            <v>Solda exotérmica conexão cabo-cabo horizontal em X sobreposto, bitola do cabo de 50-50mm² a 95-50mm²</v>
          </cell>
          <cell r="D2836" t="str">
            <v>un</v>
          </cell>
          <cell r="E2836">
            <v>18.690000000000001</v>
          </cell>
          <cell r="F2836">
            <v>15.81</v>
          </cell>
          <cell r="G2836">
            <v>34.5</v>
          </cell>
        </row>
        <row r="2837">
          <cell r="A2837" t="str">
            <v>42.20.150</v>
          </cell>
          <cell r="B2837"/>
          <cell r="C2837" t="str">
            <v>Solda exotérmica conexão cabo-cabo horizontal em T, bitola do cabo de 16-16mm² a 50-35mm², 70-35mm² e 95-35mm²</v>
          </cell>
          <cell r="D2837" t="str">
            <v>un</v>
          </cell>
          <cell r="E2837">
            <v>5.62</v>
          </cell>
          <cell r="F2837">
            <v>15.81</v>
          </cell>
          <cell r="G2837">
            <v>21.43</v>
          </cell>
        </row>
        <row r="2838">
          <cell r="A2838" t="str">
            <v>42.20.160</v>
          </cell>
          <cell r="B2838"/>
          <cell r="C2838" t="str">
            <v>Solda exotérmica conexão cabo-cabo horizontal em T, bitola do cabo de 50-50mm² a 95-50mm²</v>
          </cell>
          <cell r="D2838" t="str">
            <v>un</v>
          </cell>
          <cell r="E2838">
            <v>10.67</v>
          </cell>
          <cell r="F2838">
            <v>15.81</v>
          </cell>
          <cell r="G2838">
            <v>26.48</v>
          </cell>
        </row>
        <row r="2839">
          <cell r="A2839" t="str">
            <v>42.20.170</v>
          </cell>
          <cell r="B2839"/>
          <cell r="C2839" t="str">
            <v>Solda exotérmica conexão cabo-cabo horizontal reto, bitola do cabo de 16mm² a 70mm²</v>
          </cell>
          <cell r="D2839" t="str">
            <v>un</v>
          </cell>
          <cell r="E2839">
            <v>5.42</v>
          </cell>
          <cell r="F2839">
            <v>15.81</v>
          </cell>
          <cell r="G2839">
            <v>21.23</v>
          </cell>
        </row>
        <row r="2840">
          <cell r="A2840" t="str">
            <v>42.20.190</v>
          </cell>
          <cell r="B2840"/>
          <cell r="C2840" t="str">
            <v>Solda exotérmica conexão cabo-haste em X sobreposto, bitola do cabo de 35mm² a 50mm² para haste de 5/8" e 3/4"</v>
          </cell>
          <cell r="D2840" t="str">
            <v>un</v>
          </cell>
          <cell r="E2840">
            <v>19.43</v>
          </cell>
          <cell r="F2840">
            <v>15.81</v>
          </cell>
          <cell r="G2840">
            <v>35.24</v>
          </cell>
        </row>
        <row r="2841">
          <cell r="A2841" t="str">
            <v>42.20.210</v>
          </cell>
          <cell r="B2841"/>
          <cell r="C2841" t="str">
            <v>Solda exotérmica conexão cabo-haste em T, bitola do cabo de 35mm² para haste de 5/8" e 3/4"</v>
          </cell>
          <cell r="D2841" t="str">
            <v>un</v>
          </cell>
          <cell r="E2841">
            <v>11.27</v>
          </cell>
          <cell r="F2841">
            <v>15.81</v>
          </cell>
          <cell r="G2841">
            <v>27.08</v>
          </cell>
        </row>
        <row r="2842">
          <cell r="A2842" t="str">
            <v>42.20.220</v>
          </cell>
          <cell r="B2842"/>
          <cell r="C2842" t="str">
            <v>Solda exotérmica conexão cabo-haste em T, bitola do cabo de 50mm² a 95mm² para haste de 5/8" e 3/4"</v>
          </cell>
          <cell r="D2842" t="str">
            <v>un</v>
          </cell>
          <cell r="E2842">
            <v>19.21</v>
          </cell>
          <cell r="F2842">
            <v>15.81</v>
          </cell>
          <cell r="G2842">
            <v>35.020000000000003</v>
          </cell>
        </row>
        <row r="2843">
          <cell r="A2843" t="str">
            <v>42.20.230</v>
          </cell>
          <cell r="B2843"/>
          <cell r="C2843" t="str">
            <v>Solda exotérmica conexão cabo-haste na lateral, bitola do cabo de 25mm² a 70mm² para haste de 5/8" e 3/4"</v>
          </cell>
          <cell r="D2843" t="str">
            <v>un</v>
          </cell>
          <cell r="E2843">
            <v>11.24</v>
          </cell>
          <cell r="F2843">
            <v>15.81</v>
          </cell>
          <cell r="G2843">
            <v>27.05</v>
          </cell>
        </row>
        <row r="2844">
          <cell r="A2844" t="str">
            <v>42.20.240</v>
          </cell>
          <cell r="B2844"/>
          <cell r="C2844" t="str">
            <v>Solda exotérmica conexão cabo-haste no topo, bitola do cabo de 25mm² a 35mm² para haste de 5/8"</v>
          </cell>
          <cell r="D2844" t="str">
            <v>un</v>
          </cell>
          <cell r="E2844">
            <v>10.69</v>
          </cell>
          <cell r="F2844">
            <v>15.81</v>
          </cell>
          <cell r="G2844">
            <v>26.5</v>
          </cell>
        </row>
        <row r="2845">
          <cell r="A2845" t="str">
            <v>42.20.250</v>
          </cell>
          <cell r="B2845"/>
          <cell r="C2845" t="str">
            <v>Solda exotérmica conexão cabo-haste no topo, bitola do cabo de 50mm² a 95mm² para haste de 5/8" e 3/4"</v>
          </cell>
          <cell r="D2845" t="str">
            <v>un</v>
          </cell>
          <cell r="E2845">
            <v>10.77</v>
          </cell>
          <cell r="F2845">
            <v>15.81</v>
          </cell>
          <cell r="G2845">
            <v>26.58</v>
          </cell>
        </row>
        <row r="2846">
          <cell r="A2846" t="str">
            <v>42.20.260</v>
          </cell>
          <cell r="B2846"/>
          <cell r="C2846" t="str">
            <v>Solda exotérmica conexão cabo-ferro de construção com cabo paralelo, bitola do cabo de 35mm² para haste de 5/8" e 3/4"</v>
          </cell>
          <cell r="D2846" t="str">
            <v>un</v>
          </cell>
          <cell r="E2846">
            <v>5.47</v>
          </cell>
          <cell r="F2846">
            <v>15.81</v>
          </cell>
          <cell r="G2846">
            <v>21.28</v>
          </cell>
        </row>
        <row r="2847">
          <cell r="A2847" t="str">
            <v>42.20.270</v>
          </cell>
          <cell r="B2847"/>
          <cell r="C2847" t="str">
            <v>Solda exotérmica conexão cabo-ferro de construção com cabo paralelo, bitola do cabo de 50mm² a 70mm² para haste de 5/8" e 3/4"</v>
          </cell>
          <cell r="D2847" t="str">
            <v>un</v>
          </cell>
          <cell r="E2847">
            <v>10.86</v>
          </cell>
          <cell r="F2847">
            <v>15.81</v>
          </cell>
          <cell r="G2847">
            <v>26.67</v>
          </cell>
        </row>
        <row r="2848">
          <cell r="A2848" t="str">
            <v>42.20.280</v>
          </cell>
          <cell r="B2848"/>
          <cell r="C2848" t="str">
            <v>Solda exotérmica conexão cabo-ferro de construção com cabo em X sobreposto, bitola do cabo de 35mm² a 70mm² para haste de 5/8"</v>
          </cell>
          <cell r="D2848" t="str">
            <v>un</v>
          </cell>
          <cell r="E2848">
            <v>10.84</v>
          </cell>
          <cell r="F2848">
            <v>15.81</v>
          </cell>
          <cell r="G2848">
            <v>26.65</v>
          </cell>
        </row>
        <row r="2849">
          <cell r="A2849" t="str">
            <v>42.20.290</v>
          </cell>
          <cell r="B2849"/>
          <cell r="C2849" t="str">
            <v>Solda exotérmica conexão cabo-ferro de construção com cabo em X sobreposto, bitola do cabo de 35mm² a 70mm² para haste de 3/8"</v>
          </cell>
          <cell r="D2849" t="str">
            <v>un</v>
          </cell>
          <cell r="E2849">
            <v>10.84</v>
          </cell>
          <cell r="F2849">
            <v>15.81</v>
          </cell>
          <cell r="G2849">
            <v>26.65</v>
          </cell>
        </row>
        <row r="2850">
          <cell r="A2850" t="str">
            <v>42.20.300</v>
          </cell>
          <cell r="B2850"/>
          <cell r="C2850" t="str">
            <v>Solda exotérmica conexão cabo-terminal com duas fixações, bitola do cabo de 25mm² a 50mm² para terminal 3x25</v>
          </cell>
          <cell r="D2850" t="str">
            <v>un</v>
          </cell>
          <cell r="E2850">
            <v>5.52</v>
          </cell>
          <cell r="F2850">
            <v>15.81</v>
          </cell>
          <cell r="G2850">
            <v>21.33</v>
          </cell>
        </row>
        <row r="2851">
          <cell r="A2851" t="str">
            <v>42.20.310</v>
          </cell>
          <cell r="B2851"/>
          <cell r="C2851" t="str">
            <v>Solda exotérmica conexão cabo-superfície de aço, bitola do cabo de 16mm² a 35mm²</v>
          </cell>
          <cell r="D2851" t="str">
            <v>un</v>
          </cell>
          <cell r="E2851">
            <v>5.37</v>
          </cell>
          <cell r="F2851">
            <v>15.81</v>
          </cell>
          <cell r="G2851">
            <v>21.18</v>
          </cell>
        </row>
        <row r="2852">
          <cell r="A2852" t="str">
            <v>42.20.320</v>
          </cell>
          <cell r="B2852"/>
          <cell r="C2852" t="str">
            <v>Solda exotérmica conexão cabo-superfície de aço, bitola do cabo de 50mm² a 95mm²</v>
          </cell>
          <cell r="D2852" t="str">
            <v>un</v>
          </cell>
          <cell r="E2852">
            <v>10.68</v>
          </cell>
          <cell r="F2852">
            <v>15.81</v>
          </cell>
          <cell r="G2852">
            <v>26.49</v>
          </cell>
        </row>
        <row r="2853">
          <cell r="A2853" t="str">
            <v>43</v>
          </cell>
          <cell r="B2853" t="str">
            <v>APARELHOS ELÉTRICOS, HIDRÁULICOS E A GÁS.</v>
          </cell>
          <cell r="C2853"/>
          <cell r="D2853"/>
          <cell r="E2853"/>
          <cell r="F2853"/>
          <cell r="G2853"/>
        </row>
        <row r="2854">
          <cell r="A2854" t="str">
            <v>43.01</v>
          </cell>
          <cell r="B2854" t="str">
            <v>Bebedouros</v>
          </cell>
          <cell r="C2854"/>
          <cell r="D2854"/>
          <cell r="E2854"/>
          <cell r="F2854"/>
          <cell r="G2854"/>
        </row>
        <row r="2855">
          <cell r="A2855" t="str">
            <v>43.01.010</v>
          </cell>
          <cell r="B2855"/>
          <cell r="C2855" t="str">
            <v>Bebedouro elétrico de pressão em aço inoxidável, capacidade 4 l/h - simples</v>
          </cell>
          <cell r="D2855" t="str">
            <v>un</v>
          </cell>
          <cell r="E2855">
            <v>896.36</v>
          </cell>
          <cell r="F2855">
            <v>44.85</v>
          </cell>
          <cell r="G2855">
            <v>941.21</v>
          </cell>
        </row>
        <row r="2856">
          <cell r="A2856" t="str">
            <v>43.01.030</v>
          </cell>
          <cell r="B2856"/>
          <cell r="C2856" t="str">
            <v>Bebedouro elétrico de pressão em aço inoxidável, capacidade 4 l/h - conjugado</v>
          </cell>
          <cell r="D2856" t="str">
            <v>un</v>
          </cell>
          <cell r="E2856">
            <v>1041.33</v>
          </cell>
          <cell r="F2856">
            <v>44.85</v>
          </cell>
          <cell r="G2856">
            <v>1086.18</v>
          </cell>
        </row>
        <row r="2857">
          <cell r="A2857" t="str">
            <v>43.02</v>
          </cell>
          <cell r="B2857" t="str">
            <v>Chuveiros</v>
          </cell>
          <cell r="C2857"/>
          <cell r="D2857"/>
          <cell r="E2857"/>
          <cell r="F2857"/>
          <cell r="G2857"/>
        </row>
        <row r="2858">
          <cell r="A2858" t="str">
            <v>43.02.010</v>
          </cell>
          <cell r="B2858"/>
          <cell r="C2858" t="str">
            <v>Chuveiro frio em PVC, diâmetro de 10 cm</v>
          </cell>
          <cell r="D2858" t="str">
            <v>un</v>
          </cell>
          <cell r="E2858">
            <v>6.49</v>
          </cell>
          <cell r="F2858">
            <v>16.010000000000002</v>
          </cell>
          <cell r="G2858">
            <v>22.5</v>
          </cell>
        </row>
        <row r="2859">
          <cell r="A2859" t="str">
            <v>43.02.070</v>
          </cell>
          <cell r="B2859"/>
          <cell r="C2859" t="str">
            <v>Chuveiro com válvula de acionamento antivandalismo, DN= 3/4´</v>
          </cell>
          <cell r="D2859" t="str">
            <v>un</v>
          </cell>
          <cell r="E2859">
            <v>442.72</v>
          </cell>
          <cell r="F2859">
            <v>30.4</v>
          </cell>
          <cell r="G2859">
            <v>473.12</v>
          </cell>
        </row>
        <row r="2860">
          <cell r="A2860" t="str">
            <v>43.02.080</v>
          </cell>
          <cell r="B2860"/>
          <cell r="C2860" t="str">
            <v>Chuveiro elétrico de 6.500W / 220V com resistência blindada</v>
          </cell>
          <cell r="D2860" t="str">
            <v>un</v>
          </cell>
          <cell r="E2860">
            <v>342.43</v>
          </cell>
          <cell r="F2860">
            <v>25.39</v>
          </cell>
          <cell r="G2860">
            <v>367.82</v>
          </cell>
        </row>
        <row r="2861">
          <cell r="A2861" t="str">
            <v>43.02.100</v>
          </cell>
          <cell r="B2861"/>
          <cell r="C2861" t="str">
            <v>Chuveiro com jato regulável em metal com acabamento cromado</v>
          </cell>
          <cell r="D2861" t="str">
            <v>un</v>
          </cell>
          <cell r="E2861">
            <v>327.26</v>
          </cell>
          <cell r="F2861">
            <v>16.010000000000002</v>
          </cell>
          <cell r="G2861">
            <v>343.27</v>
          </cell>
        </row>
        <row r="2862">
          <cell r="A2862" t="str">
            <v>43.02.120</v>
          </cell>
          <cell r="B2862"/>
          <cell r="C2862" t="str">
            <v>Chuveiro frio em PVC, diâmetro de 10 cm, com registro e tubo de ligação acoplados</v>
          </cell>
          <cell r="D2862" t="str">
            <v>un</v>
          </cell>
          <cell r="E2862">
            <v>4.12</v>
          </cell>
          <cell r="F2862">
            <v>19.22</v>
          </cell>
          <cell r="G2862">
            <v>23.34</v>
          </cell>
        </row>
        <row r="2863">
          <cell r="A2863" t="str">
            <v>43.02.130</v>
          </cell>
          <cell r="B2863"/>
          <cell r="C2863" t="str">
            <v>Chuveiro frio em PVC, diâmetro de 15 cm, com registro e tubo de ligação acoplados</v>
          </cell>
          <cell r="D2863" t="str">
            <v>un</v>
          </cell>
          <cell r="E2863">
            <v>9.8000000000000007</v>
          </cell>
          <cell r="F2863">
            <v>19.22</v>
          </cell>
          <cell r="G2863">
            <v>29.02</v>
          </cell>
        </row>
        <row r="2864">
          <cell r="A2864" t="str">
            <v>43.02.140</v>
          </cell>
          <cell r="B2864"/>
          <cell r="C2864" t="str">
            <v>Chuveiro elétrico de 5.500 W / 220 V em PVC</v>
          </cell>
          <cell r="D2864" t="str">
            <v>un</v>
          </cell>
          <cell r="E2864">
            <v>58.5</v>
          </cell>
          <cell r="F2864">
            <v>25.39</v>
          </cell>
          <cell r="G2864">
            <v>83.89</v>
          </cell>
        </row>
        <row r="2865">
          <cell r="A2865" t="str">
            <v>43.02.160</v>
          </cell>
          <cell r="B2865"/>
          <cell r="C2865" t="str">
            <v>Chuveiro lava-olhos, acionamento manual, tubulação em ferro galvanizado com pintura epóxi cor verde</v>
          </cell>
          <cell r="D2865" t="str">
            <v>un</v>
          </cell>
          <cell r="E2865">
            <v>1863.17</v>
          </cell>
          <cell r="F2865">
            <v>64</v>
          </cell>
          <cell r="G2865">
            <v>1927.17</v>
          </cell>
        </row>
        <row r="2866">
          <cell r="A2866" t="str">
            <v>43.02.170</v>
          </cell>
          <cell r="B2866"/>
          <cell r="C2866" t="str">
            <v>Chuveiro elétrico de 7.500W / 220 V, com resistência blindada</v>
          </cell>
          <cell r="D2866" t="str">
            <v>un</v>
          </cell>
          <cell r="E2866">
            <v>295.12</v>
          </cell>
          <cell r="F2866">
            <v>25.39</v>
          </cell>
          <cell r="G2866">
            <v>320.51</v>
          </cell>
        </row>
        <row r="2867">
          <cell r="A2867" t="str">
            <v>43.02.180</v>
          </cell>
          <cell r="B2867"/>
          <cell r="C2867" t="str">
            <v>Ducha multitemperaturas, com regulagem de inclinação, de 7.500 W / 220 V</v>
          </cell>
          <cell r="D2867" t="str">
            <v>un</v>
          </cell>
          <cell r="E2867">
            <v>120.85</v>
          </cell>
          <cell r="F2867">
            <v>25.39</v>
          </cell>
          <cell r="G2867">
            <v>146.24</v>
          </cell>
        </row>
        <row r="2868">
          <cell r="A2868" t="str">
            <v>43.03</v>
          </cell>
          <cell r="B2868" t="str">
            <v>Aquecedores</v>
          </cell>
          <cell r="C2868"/>
          <cell r="D2868"/>
          <cell r="E2868"/>
          <cell r="F2868"/>
          <cell r="G2868"/>
        </row>
        <row r="2869">
          <cell r="A2869" t="str">
            <v>43.03.050</v>
          </cell>
          <cell r="B2869"/>
          <cell r="C2869" t="str">
            <v>Aquecedor a gás de acumulação, capacidade 300 l</v>
          </cell>
          <cell r="D2869" t="str">
            <v>un</v>
          </cell>
          <cell r="E2869">
            <v>7325.39</v>
          </cell>
          <cell r="F2869">
            <v>128</v>
          </cell>
          <cell r="G2869">
            <v>7453.39</v>
          </cell>
        </row>
        <row r="2870">
          <cell r="A2870" t="str">
            <v>43.03.130</v>
          </cell>
          <cell r="B2870"/>
          <cell r="C2870" t="str">
            <v>Aquecedor a gás de acumulação, capacidade 500 l</v>
          </cell>
          <cell r="D2870" t="str">
            <v>un</v>
          </cell>
          <cell r="E2870">
            <v>9390.58</v>
          </cell>
          <cell r="F2870">
            <v>144.01</v>
          </cell>
          <cell r="G2870">
            <v>9534.59</v>
          </cell>
        </row>
        <row r="2871">
          <cell r="A2871" t="str">
            <v>43.03.210</v>
          </cell>
          <cell r="B2871"/>
          <cell r="C2871" t="str">
            <v>Aquecedor de passagem elétrico individual, baixa pressão, 5.100 W / 127 V ou 5.200 W / 220 V</v>
          </cell>
          <cell r="D2871" t="str">
            <v>un</v>
          </cell>
          <cell r="E2871">
            <v>725.59</v>
          </cell>
          <cell r="F2871">
            <v>159.59</v>
          </cell>
          <cell r="G2871">
            <v>885.18</v>
          </cell>
        </row>
        <row r="2872">
          <cell r="A2872" t="str">
            <v>43.03.220</v>
          </cell>
          <cell r="B2872"/>
          <cell r="C2872" t="str">
            <v>Sistema de aquecimento de passagem a gás com sistema misturador para abastecimento de até 08 duchas</v>
          </cell>
          <cell r="D2872" t="str">
            <v>cj</v>
          </cell>
          <cell r="E2872">
            <v>9740.76</v>
          </cell>
          <cell r="F2872">
            <v>3375.84</v>
          </cell>
          <cell r="G2872">
            <v>13116.6</v>
          </cell>
        </row>
        <row r="2873">
          <cell r="A2873" t="str">
            <v>43.03.230</v>
          </cell>
          <cell r="B2873"/>
          <cell r="C2873" t="str">
            <v>Sistema de aquecimento de passagem a gás com sistema misturador para abastecimento de até 16 duchas</v>
          </cell>
          <cell r="D2873" t="str">
            <v>cj</v>
          </cell>
          <cell r="E2873">
            <v>16051.42</v>
          </cell>
          <cell r="F2873">
            <v>3797.82</v>
          </cell>
          <cell r="G2873">
            <v>19849.240000000002</v>
          </cell>
        </row>
        <row r="2874">
          <cell r="A2874" t="str">
            <v>43.03.240</v>
          </cell>
          <cell r="B2874"/>
          <cell r="C2874" t="str">
            <v>Sistema de aquecimento de passagem a gás com sistema misturador para abastecimento de até 24 duchas</v>
          </cell>
          <cell r="D2874" t="str">
            <v>cj</v>
          </cell>
          <cell r="E2874">
            <v>20874.75</v>
          </cell>
          <cell r="F2874">
            <v>4465.6000000000004</v>
          </cell>
          <cell r="G2874">
            <v>25340.35</v>
          </cell>
        </row>
        <row r="2875">
          <cell r="A2875" t="str">
            <v>43.03.500</v>
          </cell>
          <cell r="B2875"/>
          <cell r="C2875" t="str">
            <v>Coletor em alumínio para sistema de aquecimento solar com área coletora até 1,60 m²</v>
          </cell>
          <cell r="D2875" t="str">
            <v>un</v>
          </cell>
          <cell r="E2875">
            <v>819.12</v>
          </cell>
          <cell r="F2875">
            <v>32.93</v>
          </cell>
          <cell r="G2875">
            <v>852.05</v>
          </cell>
        </row>
        <row r="2876">
          <cell r="A2876" t="str">
            <v>43.03.510</v>
          </cell>
          <cell r="B2876"/>
          <cell r="C2876" t="str">
            <v>Coletor em alumínio para sistema de aquecimento solar com área coletora até 2,00 m²</v>
          </cell>
          <cell r="D2876" t="str">
            <v>un</v>
          </cell>
          <cell r="E2876">
            <v>987.58</v>
          </cell>
          <cell r="F2876">
            <v>41.17</v>
          </cell>
          <cell r="G2876">
            <v>1028.75</v>
          </cell>
        </row>
        <row r="2877">
          <cell r="A2877" t="str">
            <v>43.03.550</v>
          </cell>
          <cell r="B2877"/>
          <cell r="C2877" t="str">
            <v>Reservatório térmico horizontal em aço inoxidável AISI 304, capacidade de 500 litros</v>
          </cell>
          <cell r="D2877" t="str">
            <v>un</v>
          </cell>
          <cell r="E2877">
            <v>2024.43</v>
          </cell>
          <cell r="F2877">
            <v>44.85</v>
          </cell>
          <cell r="G2877">
            <v>2069.2800000000002</v>
          </cell>
        </row>
        <row r="2878">
          <cell r="A2878" t="str">
            <v>43.04</v>
          </cell>
          <cell r="B2878" t="str">
            <v>Torneiras elétricas</v>
          </cell>
          <cell r="C2878"/>
          <cell r="D2878"/>
          <cell r="E2878"/>
          <cell r="F2878"/>
          <cell r="G2878"/>
        </row>
        <row r="2879">
          <cell r="A2879" t="str">
            <v>43.04.020</v>
          </cell>
          <cell r="B2879"/>
          <cell r="C2879" t="str">
            <v>Torneira elétrica</v>
          </cell>
          <cell r="D2879" t="str">
            <v>un</v>
          </cell>
          <cell r="E2879">
            <v>142.1</v>
          </cell>
          <cell r="F2879">
            <v>25.39</v>
          </cell>
          <cell r="G2879">
            <v>167.49</v>
          </cell>
        </row>
        <row r="2880">
          <cell r="A2880" t="str">
            <v>43.05</v>
          </cell>
          <cell r="B2880" t="str">
            <v>Exaustor, ventilador e circulador de ar</v>
          </cell>
          <cell r="C2880"/>
          <cell r="D2880"/>
          <cell r="E2880"/>
          <cell r="F2880"/>
          <cell r="G2880"/>
        </row>
        <row r="2881">
          <cell r="A2881" t="str">
            <v>43.05.030</v>
          </cell>
          <cell r="B2881"/>
          <cell r="C2881" t="str">
            <v>Exaustor elétrico em plástico, vazão de 150 a 190m³/h</v>
          </cell>
          <cell r="D2881" t="str">
            <v>un</v>
          </cell>
          <cell r="E2881">
            <v>247.25</v>
          </cell>
          <cell r="F2881">
            <v>31.59</v>
          </cell>
          <cell r="G2881">
            <v>278.83999999999997</v>
          </cell>
        </row>
        <row r="2882">
          <cell r="A2882" t="str">
            <v>43.06</v>
          </cell>
          <cell r="B2882" t="str">
            <v>Emissores de som</v>
          </cell>
          <cell r="C2882"/>
          <cell r="D2882"/>
          <cell r="E2882"/>
          <cell r="F2882"/>
          <cell r="G2882"/>
        </row>
        <row r="2883">
          <cell r="A2883" t="str">
            <v>43.06.010</v>
          </cell>
          <cell r="B2883"/>
          <cell r="C2883" t="str">
            <v>Cigarra de embutir 50/60HZ até 127V, com placa</v>
          </cell>
          <cell r="D2883" t="str">
            <v>un</v>
          </cell>
          <cell r="E2883">
            <v>27.77</v>
          </cell>
          <cell r="F2883">
            <v>15.81</v>
          </cell>
          <cell r="G2883">
            <v>43.58</v>
          </cell>
        </row>
        <row r="2884">
          <cell r="A2884" t="str">
            <v>43.07</v>
          </cell>
          <cell r="B2884" t="str">
            <v>Aparelho condicionador de ar</v>
          </cell>
          <cell r="C2884"/>
          <cell r="D2884"/>
          <cell r="E2884"/>
          <cell r="F2884"/>
          <cell r="G2884"/>
        </row>
        <row r="2885">
          <cell r="A2885" t="str">
            <v>43.07.300</v>
          </cell>
          <cell r="B2885"/>
          <cell r="C2885" t="str">
            <v>Ar condicionado a frio, tipo split cassete com capacidade de 18.000 BTU/h</v>
          </cell>
          <cell r="D2885" t="str">
            <v>cj</v>
          </cell>
          <cell r="E2885">
            <v>5461.52</v>
          </cell>
          <cell r="F2885">
            <v>250.08</v>
          </cell>
          <cell r="G2885">
            <v>5711.6</v>
          </cell>
        </row>
        <row r="2886">
          <cell r="A2886" t="str">
            <v>43.07.310</v>
          </cell>
          <cell r="B2886"/>
          <cell r="C2886" t="str">
            <v>Ar condicionado a frio, tipo split cassete com capacidade de 24.000 BTU/h</v>
          </cell>
          <cell r="D2886" t="str">
            <v>cj</v>
          </cell>
          <cell r="E2886">
            <v>6385.45</v>
          </cell>
          <cell r="F2886">
            <v>258.23</v>
          </cell>
          <cell r="G2886">
            <v>6643.68</v>
          </cell>
        </row>
        <row r="2887">
          <cell r="A2887" t="str">
            <v>43.07.320</v>
          </cell>
          <cell r="B2887"/>
          <cell r="C2887" t="str">
            <v>Ar condicionado a frio, tipo split cassete com capacidade de 36.000 BTU/h</v>
          </cell>
          <cell r="D2887" t="str">
            <v>cj</v>
          </cell>
          <cell r="E2887">
            <v>8751.0400000000009</v>
          </cell>
          <cell r="F2887">
            <v>258.23</v>
          </cell>
          <cell r="G2887">
            <v>9009.27</v>
          </cell>
        </row>
        <row r="2888">
          <cell r="A2888" t="str">
            <v>43.07.330</v>
          </cell>
          <cell r="B2888"/>
          <cell r="C2888" t="str">
            <v>Ar condicionado a frio, tipo split parede com capacidade de 12.000 BTU/h</v>
          </cell>
          <cell r="D2888" t="str">
            <v>cj</v>
          </cell>
          <cell r="E2888">
            <v>2449.8200000000002</v>
          </cell>
          <cell r="F2888">
            <v>250.08</v>
          </cell>
          <cell r="G2888">
            <v>2699.9</v>
          </cell>
        </row>
        <row r="2889">
          <cell r="A2889" t="str">
            <v>43.07.340</v>
          </cell>
          <cell r="B2889"/>
          <cell r="C2889" t="str">
            <v>Ar condicionado a frio, tipo split parede com capacidade de 18.000 BTU/h</v>
          </cell>
          <cell r="D2889" t="str">
            <v>cj</v>
          </cell>
          <cell r="E2889">
            <v>2885.79</v>
          </cell>
          <cell r="F2889">
            <v>250.08</v>
          </cell>
          <cell r="G2889">
            <v>3135.87</v>
          </cell>
        </row>
        <row r="2890">
          <cell r="A2890" t="str">
            <v>43.07.350</v>
          </cell>
          <cell r="B2890"/>
          <cell r="C2890" t="str">
            <v>Ar condicionado a frio, tipo split parede com capacidade de 24.000 BTU/h</v>
          </cell>
          <cell r="D2890" t="str">
            <v>cj</v>
          </cell>
          <cell r="E2890">
            <v>4498.51</v>
          </cell>
          <cell r="F2890">
            <v>258.23</v>
          </cell>
          <cell r="G2890">
            <v>4756.74</v>
          </cell>
        </row>
        <row r="2891">
          <cell r="A2891" t="str">
            <v>43.07.360</v>
          </cell>
          <cell r="B2891"/>
          <cell r="C2891" t="str">
            <v>Ar condicionado a frio, tipo split parede com capacidade de 30.000 BTU/h</v>
          </cell>
          <cell r="D2891" t="str">
            <v>cj</v>
          </cell>
          <cell r="E2891">
            <v>4833.38</v>
          </cell>
          <cell r="F2891">
            <v>258.23</v>
          </cell>
          <cell r="G2891">
            <v>5091.6099999999997</v>
          </cell>
        </row>
        <row r="2892">
          <cell r="A2892" t="str">
            <v>43.07.370</v>
          </cell>
          <cell r="B2892"/>
          <cell r="C2892" t="str">
            <v>Ar condicionado a frio, tipo split piso teto com capacidade de 18.000 BTU/h</v>
          </cell>
          <cell r="D2892" t="str">
            <v>cj</v>
          </cell>
          <cell r="E2892">
            <v>3934.05</v>
          </cell>
          <cell r="F2892">
            <v>250.08</v>
          </cell>
          <cell r="G2892">
            <v>4184.13</v>
          </cell>
        </row>
        <row r="2893">
          <cell r="A2893" t="str">
            <v>43.07.380</v>
          </cell>
          <cell r="B2893"/>
          <cell r="C2893" t="str">
            <v>Ar condicionado a frio, tipo split piso teto com capacidade de 24.000 BTU/h</v>
          </cell>
          <cell r="D2893" t="str">
            <v>cj</v>
          </cell>
          <cell r="E2893">
            <v>4816.41</v>
          </cell>
          <cell r="F2893">
            <v>258.23</v>
          </cell>
          <cell r="G2893">
            <v>5074.6400000000003</v>
          </cell>
        </row>
        <row r="2894">
          <cell r="A2894" t="str">
            <v>43.07.390</v>
          </cell>
          <cell r="B2894"/>
          <cell r="C2894" t="str">
            <v>Ar condicionado a frio, tipo split piso teto com capacidade de 36.000 BTU/h</v>
          </cell>
          <cell r="D2894" t="str">
            <v>cj</v>
          </cell>
          <cell r="E2894">
            <v>7422.71</v>
          </cell>
          <cell r="F2894">
            <v>258.23</v>
          </cell>
          <cell r="G2894">
            <v>7680.94</v>
          </cell>
        </row>
        <row r="2895">
          <cell r="A2895" t="str">
            <v>43.08</v>
          </cell>
          <cell r="B2895" t="str">
            <v>Equipamentos para sistema VRF ar condicionado</v>
          </cell>
          <cell r="C2895"/>
          <cell r="D2895"/>
          <cell r="E2895"/>
          <cell r="F2895"/>
          <cell r="G2895"/>
        </row>
        <row r="2896">
          <cell r="A2896" t="str">
            <v>43.08.001</v>
          </cell>
          <cell r="B2896"/>
          <cell r="C2896" t="str">
            <v>Condensador para sistema VRF de ar condicionado, capacidade até 6,0 TR</v>
          </cell>
          <cell r="D2896" t="str">
            <v>un</v>
          </cell>
          <cell r="E2896">
            <v>28534.04</v>
          </cell>
          <cell r="F2896">
            <v>582</v>
          </cell>
          <cell r="G2896">
            <v>29116.04</v>
          </cell>
        </row>
        <row r="2897">
          <cell r="A2897" t="str">
            <v>43.08.002</v>
          </cell>
          <cell r="B2897"/>
          <cell r="C2897" t="str">
            <v>Condensador para sistema VRF de ar condicionado, capacidade de 8,0 TR a 10,0 TR</v>
          </cell>
          <cell r="D2897" t="str">
            <v>un</v>
          </cell>
          <cell r="E2897">
            <v>32984.07</v>
          </cell>
          <cell r="F2897">
            <v>582</v>
          </cell>
          <cell r="G2897">
            <v>33566.07</v>
          </cell>
        </row>
        <row r="2898">
          <cell r="A2898" t="str">
            <v>43.08.003</v>
          </cell>
          <cell r="B2898"/>
          <cell r="C2898" t="str">
            <v>Condensador para sistema VRF de ar condicionado, capacidade de 11,0 TR a 13,0 TR</v>
          </cell>
          <cell r="D2898" t="str">
            <v>un</v>
          </cell>
          <cell r="E2898">
            <v>38110.67</v>
          </cell>
          <cell r="F2898">
            <v>582</v>
          </cell>
          <cell r="G2898">
            <v>38692.67</v>
          </cell>
        </row>
        <row r="2899">
          <cell r="A2899" t="str">
            <v>43.08.004</v>
          </cell>
          <cell r="B2899"/>
          <cell r="C2899" t="str">
            <v>Condensador para sistema VRF de ar condicionado, capacidade de 14,0 TR a 16,0 TR</v>
          </cell>
          <cell r="D2899" t="str">
            <v>un</v>
          </cell>
          <cell r="E2899">
            <v>42470.03</v>
          </cell>
          <cell r="F2899">
            <v>582</v>
          </cell>
          <cell r="G2899">
            <v>43052.03</v>
          </cell>
        </row>
        <row r="2900">
          <cell r="A2900" t="str">
            <v>43.08.020</v>
          </cell>
          <cell r="B2900"/>
          <cell r="C2900" t="str">
            <v>Evaporador para sistema VRF de ar condicionado, tipo parede, capacidade de 1,0 TR</v>
          </cell>
          <cell r="D2900" t="str">
            <v>un</v>
          </cell>
          <cell r="E2900">
            <v>2743.56</v>
          </cell>
          <cell r="F2900">
            <v>509.25</v>
          </cell>
          <cell r="G2900">
            <v>3252.81</v>
          </cell>
        </row>
        <row r="2901">
          <cell r="A2901" t="str">
            <v>43.08.021</v>
          </cell>
          <cell r="B2901"/>
          <cell r="C2901" t="str">
            <v>Evaporador para sistema VRF de ar condicionado, tipo parede, capacidade de 2,0 TR</v>
          </cell>
          <cell r="D2901" t="str">
            <v>un</v>
          </cell>
          <cell r="E2901">
            <v>3546.94</v>
          </cell>
          <cell r="F2901">
            <v>509.25</v>
          </cell>
          <cell r="G2901">
            <v>4056.19</v>
          </cell>
        </row>
        <row r="2902">
          <cell r="A2902" t="str">
            <v>43.08.022</v>
          </cell>
          <cell r="B2902"/>
          <cell r="C2902" t="str">
            <v>Evaporador para sistema VRF de ar condicionado, tipo parede, capacidade de 3,0 TR</v>
          </cell>
          <cell r="D2902" t="str">
            <v>un</v>
          </cell>
          <cell r="E2902">
            <v>4769.2299999999996</v>
          </cell>
          <cell r="F2902">
            <v>509.25</v>
          </cell>
          <cell r="G2902">
            <v>5278.48</v>
          </cell>
        </row>
        <row r="2903">
          <cell r="A2903" t="str">
            <v>43.08.030</v>
          </cell>
          <cell r="B2903"/>
          <cell r="C2903" t="str">
            <v>Evaporador para sistema VRF de ar condicionado, tipo piso teto, capacidade de 1,0 TR</v>
          </cell>
          <cell r="D2903" t="str">
            <v>un</v>
          </cell>
          <cell r="E2903">
            <v>3054.2</v>
          </cell>
          <cell r="F2903">
            <v>509.25</v>
          </cell>
          <cell r="G2903">
            <v>3563.45</v>
          </cell>
        </row>
        <row r="2904">
          <cell r="A2904" t="str">
            <v>43.08.031</v>
          </cell>
          <cell r="B2904"/>
          <cell r="C2904" t="str">
            <v>Evaporador para sistema VRF de ar condicionado, tipo piso teto, capacidade de 2,0 TR</v>
          </cell>
          <cell r="D2904" t="str">
            <v>un</v>
          </cell>
          <cell r="E2904">
            <v>3516.81</v>
          </cell>
          <cell r="F2904">
            <v>509.25</v>
          </cell>
          <cell r="G2904">
            <v>4026.06</v>
          </cell>
        </row>
        <row r="2905">
          <cell r="A2905" t="str">
            <v>43.08.032</v>
          </cell>
          <cell r="B2905"/>
          <cell r="C2905" t="str">
            <v>Evaporador para sistema VRF de ar condicionado, tipo piso teto, capacidade de 3,0 TR</v>
          </cell>
          <cell r="D2905" t="str">
            <v>un</v>
          </cell>
          <cell r="E2905">
            <v>4175.33</v>
          </cell>
          <cell r="F2905">
            <v>509.25</v>
          </cell>
          <cell r="G2905">
            <v>4684.58</v>
          </cell>
        </row>
        <row r="2906">
          <cell r="A2906" t="str">
            <v>43.08.033</v>
          </cell>
          <cell r="B2906"/>
          <cell r="C2906" t="str">
            <v>Evaporador para sistema VRF de ar condicionado, tipo piso teto, capacidade de 4,0 TR</v>
          </cell>
          <cell r="D2906" t="str">
            <v>un</v>
          </cell>
          <cell r="E2906">
            <v>4835.96</v>
          </cell>
          <cell r="F2906">
            <v>509.25</v>
          </cell>
          <cell r="G2906">
            <v>5345.21</v>
          </cell>
        </row>
        <row r="2907">
          <cell r="A2907" t="str">
            <v>43.08.040</v>
          </cell>
          <cell r="B2907"/>
          <cell r="C2907" t="str">
            <v>Evaporador para sistema VRF de ar condicionado, tipo cassete, capacidade de 1,0 TR</v>
          </cell>
          <cell r="D2907" t="str">
            <v>un</v>
          </cell>
          <cell r="E2907">
            <v>2818.76</v>
          </cell>
          <cell r="F2907">
            <v>509.25</v>
          </cell>
          <cell r="G2907">
            <v>3328.01</v>
          </cell>
        </row>
        <row r="2908">
          <cell r="A2908" t="str">
            <v>43.08.041</v>
          </cell>
          <cell r="B2908"/>
          <cell r="C2908" t="str">
            <v>Evaporador para sistema VRF de ar condicionado, tipo cassete, capacidade de 2,0 TR</v>
          </cell>
          <cell r="D2908" t="str">
            <v>un</v>
          </cell>
          <cell r="E2908">
            <v>3202.47</v>
          </cell>
          <cell r="F2908">
            <v>509.25</v>
          </cell>
          <cell r="G2908">
            <v>3711.72</v>
          </cell>
        </row>
        <row r="2909">
          <cell r="A2909" t="str">
            <v>43.08.042</v>
          </cell>
          <cell r="B2909"/>
          <cell r="C2909" t="str">
            <v>Evaporador para sistema VRF de ar condicionado, tipo cassete, capacidade de 3,0 TR</v>
          </cell>
          <cell r="D2909" t="str">
            <v>un</v>
          </cell>
          <cell r="E2909">
            <v>3475.93</v>
          </cell>
          <cell r="F2909">
            <v>509.25</v>
          </cell>
          <cell r="G2909">
            <v>3985.18</v>
          </cell>
        </row>
        <row r="2910">
          <cell r="A2910" t="str">
            <v>43.08.043</v>
          </cell>
          <cell r="B2910"/>
          <cell r="C2910" t="str">
            <v>Evaporador para sistema VRF de ar condicionado, tipo cassete, capacidade de 4,0 TR</v>
          </cell>
          <cell r="D2910" t="str">
            <v>un</v>
          </cell>
          <cell r="E2910">
            <v>3589.95</v>
          </cell>
          <cell r="F2910">
            <v>509.25</v>
          </cell>
          <cell r="G2910">
            <v>4099.2</v>
          </cell>
        </row>
        <row r="2911">
          <cell r="A2911" t="str">
            <v>43.10</v>
          </cell>
          <cell r="B2911" t="str">
            <v>Bombas centrífugas, uso geral</v>
          </cell>
          <cell r="C2911"/>
          <cell r="D2911"/>
          <cell r="E2911"/>
          <cell r="F2911"/>
          <cell r="G2911"/>
        </row>
        <row r="2912">
          <cell r="A2912" t="str">
            <v>43.10.050</v>
          </cell>
          <cell r="B2912"/>
          <cell r="C2912" t="str">
            <v>Conjunto motor-bomba (centrífuga) 10 cv, monoestágio, Hman= 24 a 36 mca, Q= 53 a 45 m³/h</v>
          </cell>
          <cell r="D2912" t="str">
            <v>un</v>
          </cell>
          <cell r="E2912">
            <v>5539.99</v>
          </cell>
          <cell r="F2912">
            <v>178.58</v>
          </cell>
          <cell r="G2912">
            <v>5718.57</v>
          </cell>
        </row>
        <row r="2913">
          <cell r="A2913" t="str">
            <v>43.10.090</v>
          </cell>
          <cell r="B2913"/>
          <cell r="C2913" t="str">
            <v>Conjunto motor-bomba (centrífuga) 20 cv, monoestágio, Hman= 40 a 70 mca, Q= 76 a 28 m³/h</v>
          </cell>
          <cell r="D2913" t="str">
            <v>un</v>
          </cell>
          <cell r="E2913">
            <v>9869.17</v>
          </cell>
          <cell r="F2913">
            <v>178.58</v>
          </cell>
          <cell r="G2913">
            <v>10047.75</v>
          </cell>
        </row>
        <row r="2914">
          <cell r="A2914" t="str">
            <v>43.10.110</v>
          </cell>
          <cell r="B2914"/>
          <cell r="C2914" t="str">
            <v>Conjunto motor-bomba (centrífuga) 5 cv, monoestágio, Hmam= 14 a 26 mca, Q= 56 a 30 m³/h</v>
          </cell>
          <cell r="D2914" t="str">
            <v>un</v>
          </cell>
          <cell r="E2914">
            <v>2885.48</v>
          </cell>
          <cell r="F2914">
            <v>178.58</v>
          </cell>
          <cell r="G2914">
            <v>3064.06</v>
          </cell>
        </row>
        <row r="2915">
          <cell r="A2915" t="str">
            <v>43.10.130</v>
          </cell>
          <cell r="B2915"/>
          <cell r="C2915" t="str">
            <v>Conjunto motor-bomba (centrífuga) 3/4 cv, monoestágio, Hman= 10 a 16 mca, Q= 12,7 a 8 m³/h</v>
          </cell>
          <cell r="D2915" t="str">
            <v>un</v>
          </cell>
          <cell r="E2915">
            <v>1411.63</v>
          </cell>
          <cell r="F2915">
            <v>178.58</v>
          </cell>
          <cell r="G2915">
            <v>1590.21</v>
          </cell>
        </row>
        <row r="2916">
          <cell r="A2916" t="str">
            <v>43.10.210</v>
          </cell>
          <cell r="B2916"/>
          <cell r="C2916" t="str">
            <v>Conjunto motor-bomba (centrífuga) 60 cv, monoestágio, Hman= 90 a 125 mca, Q= 115 a 50 m³/h</v>
          </cell>
          <cell r="D2916" t="str">
            <v>un</v>
          </cell>
          <cell r="E2916">
            <v>23590</v>
          </cell>
          <cell r="F2916">
            <v>178.58</v>
          </cell>
          <cell r="G2916">
            <v>23768.58</v>
          </cell>
        </row>
        <row r="2917">
          <cell r="A2917" t="str">
            <v>43.10.230</v>
          </cell>
          <cell r="B2917"/>
          <cell r="C2917" t="str">
            <v>Conjunto motor-bomba (centrífuga) 2 cv, monoestágio, Hman= 12 a 27 mca, Q= 25 a 8 m³/h</v>
          </cell>
          <cell r="D2917" t="str">
            <v>un</v>
          </cell>
          <cell r="E2917">
            <v>1774.66</v>
          </cell>
          <cell r="F2917">
            <v>178.58</v>
          </cell>
          <cell r="G2917">
            <v>1953.24</v>
          </cell>
        </row>
        <row r="2918">
          <cell r="A2918" t="str">
            <v>43.10.250</v>
          </cell>
          <cell r="B2918"/>
          <cell r="C2918" t="str">
            <v>Conjunto motor-bomba (centrífuga) 15 cv, monoestágio, Hman= 30 a 60 mca, Q= 82 a 20 m³/h</v>
          </cell>
          <cell r="D2918" t="str">
            <v>un</v>
          </cell>
          <cell r="E2918">
            <v>6295.07</v>
          </cell>
          <cell r="F2918">
            <v>178.58</v>
          </cell>
          <cell r="G2918">
            <v>6473.65</v>
          </cell>
        </row>
        <row r="2919">
          <cell r="A2919" t="str">
            <v>43.10.290</v>
          </cell>
          <cell r="B2919"/>
          <cell r="C2919" t="str">
            <v>Conjunto motor-bomba (centrífuga) 5 cv, monoestágio, Hman= 24 a 33 mca, Q= 41,6 a 35,2 m³/h</v>
          </cell>
          <cell r="D2919" t="str">
            <v>un</v>
          </cell>
          <cell r="E2919">
            <v>3001.19</v>
          </cell>
          <cell r="F2919">
            <v>178.58</v>
          </cell>
          <cell r="G2919">
            <v>3179.77</v>
          </cell>
        </row>
        <row r="2920">
          <cell r="A2920" t="str">
            <v>43.10.450</v>
          </cell>
          <cell r="B2920"/>
          <cell r="C2920" t="str">
            <v>Conjunto motor-bomba (centrífuga) 30 cv, monoestágio, Hman= 20 a 50 mca, Q= 197 a 112 m³/h</v>
          </cell>
          <cell r="D2920" t="str">
            <v>un</v>
          </cell>
          <cell r="E2920">
            <v>10887.27</v>
          </cell>
          <cell r="F2920">
            <v>178.58</v>
          </cell>
          <cell r="G2920">
            <v>11065.85</v>
          </cell>
        </row>
        <row r="2921">
          <cell r="A2921" t="str">
            <v>43.10.452</v>
          </cell>
          <cell r="B2921"/>
          <cell r="C2921" t="str">
            <v>Conjunto motor-bomba (centrífuga) 1,5 cv, multiestágio, Hman= 20 a 35 mca, Q= 7,1 a 4,5 m³/h</v>
          </cell>
          <cell r="D2921" t="str">
            <v>un</v>
          </cell>
          <cell r="E2921">
            <v>2226.52</v>
          </cell>
          <cell r="F2921">
            <v>178.58</v>
          </cell>
          <cell r="G2921">
            <v>2405.1</v>
          </cell>
        </row>
        <row r="2922">
          <cell r="A2922" t="str">
            <v>43.10.454</v>
          </cell>
          <cell r="B2922"/>
          <cell r="C2922" t="str">
            <v>Conjunto motor-bomba (centrífuga) 3 cv, multiestágio, Hman= 30 a 45 mca, Q= 12,4 a 8,4 m³/h</v>
          </cell>
          <cell r="D2922" t="str">
            <v>un</v>
          </cell>
          <cell r="E2922">
            <v>3027.99</v>
          </cell>
          <cell r="F2922">
            <v>178.58</v>
          </cell>
          <cell r="G2922">
            <v>3206.57</v>
          </cell>
        </row>
        <row r="2923">
          <cell r="A2923" t="str">
            <v>43.10.456</v>
          </cell>
          <cell r="B2923"/>
          <cell r="C2923" t="str">
            <v>Conjunto motor-bomba (centrífuga) 3 cv, multiestágio, Hman= 35 a 60 mca, Q= 7,8 a 5,8 m³/h</v>
          </cell>
          <cell r="D2923" t="str">
            <v>un</v>
          </cell>
          <cell r="E2923">
            <v>3419.44</v>
          </cell>
          <cell r="F2923">
            <v>178.58</v>
          </cell>
          <cell r="G2923">
            <v>3598.02</v>
          </cell>
        </row>
        <row r="2924">
          <cell r="A2924" t="str">
            <v>43.10.480</v>
          </cell>
          <cell r="B2924"/>
          <cell r="C2924" t="str">
            <v>Conjunto motor-bomba (centrífuga) 7,5 cv, multiestágio, Hman= 30 a 80 mca, Q= 21,6 a 12,0 m³/h</v>
          </cell>
          <cell r="D2924" t="str">
            <v>un</v>
          </cell>
          <cell r="E2924">
            <v>4692.66</v>
          </cell>
          <cell r="F2924">
            <v>178.58</v>
          </cell>
          <cell r="G2924">
            <v>4871.24</v>
          </cell>
        </row>
        <row r="2925">
          <cell r="A2925" t="str">
            <v>43.10.490</v>
          </cell>
          <cell r="B2925"/>
          <cell r="C2925" t="str">
            <v>Conjunto motor-bomba (centrífuga) 5 cv, multiestágio, Hman= 25 a 50 mca, Q= 21,0 a 13,3 m³/h</v>
          </cell>
          <cell r="D2925" t="str">
            <v>un</v>
          </cell>
          <cell r="E2925">
            <v>3610.37</v>
          </cell>
          <cell r="F2925">
            <v>178.58</v>
          </cell>
          <cell r="G2925">
            <v>3788.95</v>
          </cell>
        </row>
        <row r="2926">
          <cell r="A2926" t="str">
            <v>43.10.620</v>
          </cell>
          <cell r="B2926"/>
          <cell r="C2926" t="str">
            <v>Conjunto motor-bomba (centrífuga), 0,5 cv, monoestágio, Hman= 10 a 20 mca, Q= 7,5 a 1,5 m³/h</v>
          </cell>
          <cell r="D2926" t="str">
            <v>un</v>
          </cell>
          <cell r="E2926">
            <v>931.79</v>
          </cell>
          <cell r="F2926">
            <v>178.58</v>
          </cell>
          <cell r="G2926">
            <v>1110.3699999999999</v>
          </cell>
        </row>
        <row r="2927">
          <cell r="A2927" t="str">
            <v>43.10.670</v>
          </cell>
          <cell r="B2927"/>
          <cell r="C2927" t="str">
            <v>Conjunto motor-bomba (centrífuga) 0,5 cv, monoestágio, trifásico, Hman= 9 a 21 mca, Q= 8,3 a 2,0 m³/h</v>
          </cell>
          <cell r="D2927" t="str">
            <v>un</v>
          </cell>
          <cell r="E2927">
            <v>669.75</v>
          </cell>
          <cell r="F2927">
            <v>178.58</v>
          </cell>
          <cell r="G2927">
            <v>848.33</v>
          </cell>
        </row>
        <row r="2928">
          <cell r="A2928" t="str">
            <v>43.10.730</v>
          </cell>
          <cell r="B2928"/>
          <cell r="C2928" t="str">
            <v>Conjunto motor-bomba (centrífuga) 30 cv, monoestágio trifásico, Hman= 70 a 94 mca, Q= 34,80 a 61,7 m³/h</v>
          </cell>
          <cell r="D2928" t="str">
            <v>un</v>
          </cell>
          <cell r="E2928">
            <v>9710.6299999999992</v>
          </cell>
          <cell r="F2928">
            <v>178.58</v>
          </cell>
          <cell r="G2928">
            <v>9889.2099999999991</v>
          </cell>
        </row>
        <row r="2929">
          <cell r="A2929" t="str">
            <v>43.10.740</v>
          </cell>
          <cell r="B2929"/>
          <cell r="C2929" t="str">
            <v>Conjunto motor-bomba (centrífuga) 20 cv, monoestágio trifásico, Hman= 62 a 90 mca, Q= 21,1 a 43,8 m³/h</v>
          </cell>
          <cell r="D2929" t="str">
            <v>un</v>
          </cell>
          <cell r="E2929">
            <v>6892.94</v>
          </cell>
          <cell r="F2929">
            <v>178.58</v>
          </cell>
          <cell r="G2929">
            <v>7071.52</v>
          </cell>
        </row>
        <row r="2930">
          <cell r="A2930" t="str">
            <v>43.10.750</v>
          </cell>
          <cell r="B2930"/>
          <cell r="C2930" t="str">
            <v>Conjunto motor-bomba (centrífuga) 1 cv, monoestágio trifásico, Hman= 8 a 25 mca e Q= 11 a 1,50 m³/h</v>
          </cell>
          <cell r="D2930" t="str">
            <v>un</v>
          </cell>
          <cell r="E2930">
            <v>857.61</v>
          </cell>
          <cell r="F2930">
            <v>178.58</v>
          </cell>
          <cell r="G2930">
            <v>1036.19</v>
          </cell>
        </row>
        <row r="2931">
          <cell r="A2931" t="str">
            <v>43.10.770</v>
          </cell>
          <cell r="B2931"/>
          <cell r="C2931" t="str">
            <v>Conjunto motor-bomba (centrífuga) 40 cv, monoestágio trifásico, Hman= 45 a 75 mca e Q= 120 a 75 m³/h</v>
          </cell>
          <cell r="D2931" t="str">
            <v>un</v>
          </cell>
          <cell r="E2931">
            <v>12574.17</v>
          </cell>
          <cell r="F2931">
            <v>178.58</v>
          </cell>
          <cell r="G2931">
            <v>12752.75</v>
          </cell>
        </row>
        <row r="2932">
          <cell r="A2932" t="str">
            <v>43.10.780</v>
          </cell>
          <cell r="B2932"/>
          <cell r="C2932" t="str">
            <v>Conjunto motor-bomba (centrífuga) 50 cv, monoestágio trifásico, Hman= 61 a 81 mca e Q= 170 a 80 m³/h</v>
          </cell>
          <cell r="D2932" t="str">
            <v>un</v>
          </cell>
          <cell r="E2932">
            <v>13857.69</v>
          </cell>
          <cell r="F2932">
            <v>178.58</v>
          </cell>
          <cell r="G2932">
            <v>14036.27</v>
          </cell>
        </row>
        <row r="2933">
          <cell r="A2933" t="str">
            <v>43.10.790</v>
          </cell>
          <cell r="B2933"/>
          <cell r="C2933" t="str">
            <v>Conjunto motor-bomba (centrífuga) 1 cv, multiestágio, trifásico, Hman= 15 a 30 mca, Q= 6,5 a 4,2m³/h</v>
          </cell>
          <cell r="D2933" t="str">
            <v>un</v>
          </cell>
          <cell r="E2933">
            <v>983.59</v>
          </cell>
          <cell r="F2933">
            <v>178.58</v>
          </cell>
          <cell r="G2933">
            <v>1162.17</v>
          </cell>
        </row>
        <row r="2934">
          <cell r="A2934" t="str">
            <v>43.10.794</v>
          </cell>
          <cell r="B2934"/>
          <cell r="C2934" t="str">
            <v>Conjunto motor-bomba (centrífuga) 1 cv, multiestágio, trifásico, Hman= 70 a 115 mca e Q= 1,0 a 1,6 m³/h</v>
          </cell>
          <cell r="D2934" t="str">
            <v>un</v>
          </cell>
          <cell r="E2934">
            <v>1803.63</v>
          </cell>
          <cell r="F2934">
            <v>178.58</v>
          </cell>
          <cell r="G2934">
            <v>1982.21</v>
          </cell>
        </row>
        <row r="2935">
          <cell r="A2935" t="str">
            <v>43.11</v>
          </cell>
          <cell r="B2935" t="str">
            <v>Bombas submersíveis</v>
          </cell>
          <cell r="C2935"/>
          <cell r="D2935"/>
          <cell r="E2935"/>
          <cell r="F2935"/>
          <cell r="G2935"/>
        </row>
        <row r="2936">
          <cell r="A2936" t="str">
            <v>43.11.050</v>
          </cell>
          <cell r="B2936"/>
          <cell r="C2936" t="str">
            <v>Conjunto motor-bomba submersível para poço profundo de 6´, Q= 10 a 20m³/h, Hman= 80 a 48 mca, até 6 HP</v>
          </cell>
          <cell r="D2936" t="str">
            <v>un</v>
          </cell>
          <cell r="E2936">
            <v>5134.1099999999997</v>
          </cell>
          <cell r="F2936">
            <v>380.72</v>
          </cell>
          <cell r="G2936">
            <v>5514.83</v>
          </cell>
        </row>
        <row r="2937">
          <cell r="A2937" t="str">
            <v>43.11.060</v>
          </cell>
          <cell r="B2937"/>
          <cell r="C2937" t="str">
            <v>Conjunto motor-bomba submersível para poço profundo de 6´, Q= 10 a 20m³/h, Hman= 108 a 64,5 mca, 8 HP</v>
          </cell>
          <cell r="D2937" t="str">
            <v>un</v>
          </cell>
          <cell r="E2937">
            <v>5980.36</v>
          </cell>
          <cell r="F2937">
            <v>380.72</v>
          </cell>
          <cell r="G2937">
            <v>6361.08</v>
          </cell>
        </row>
        <row r="2938">
          <cell r="A2938" t="str">
            <v>43.11.100</v>
          </cell>
          <cell r="B2938"/>
          <cell r="C2938" t="str">
            <v>Conjunto motor-bomba submersível para poço profundo de 6´, Q= 10 a 20m³/h, Hman= 274 a 170 mca, 20 HP</v>
          </cell>
          <cell r="D2938" t="str">
            <v>un</v>
          </cell>
          <cell r="E2938">
            <v>12155.43</v>
          </cell>
          <cell r="F2938">
            <v>380.72</v>
          </cell>
          <cell r="G2938">
            <v>12536.15</v>
          </cell>
        </row>
        <row r="2939">
          <cell r="A2939" t="str">
            <v>43.11.110</v>
          </cell>
          <cell r="B2939"/>
          <cell r="C2939" t="str">
            <v>Conjunto motor-bomba submersível para poço profundo de 6´, Q= 20 a 34m³/h, Hman= 56,5 a 32 mca, até 8 HP</v>
          </cell>
          <cell r="D2939" t="str">
            <v>un</v>
          </cell>
          <cell r="E2939">
            <v>5467.18</v>
          </cell>
          <cell r="F2939">
            <v>380.72</v>
          </cell>
          <cell r="G2939">
            <v>5847.9</v>
          </cell>
        </row>
        <row r="2940">
          <cell r="A2940" t="str">
            <v>43.11.130</v>
          </cell>
          <cell r="B2940"/>
          <cell r="C2940" t="str">
            <v>Conjunto motor-bomba submersível para poço profundo de 6´, Q= 20 a 34m³/h, Hman= 92,5 a 53 mca, 12,5 HP</v>
          </cell>
          <cell r="D2940" t="str">
            <v>un</v>
          </cell>
          <cell r="E2940">
            <v>6499.02</v>
          </cell>
          <cell r="F2940">
            <v>380.72</v>
          </cell>
          <cell r="G2940">
            <v>6879.74</v>
          </cell>
        </row>
        <row r="2941">
          <cell r="A2941" t="str">
            <v>43.11.150</v>
          </cell>
          <cell r="B2941"/>
          <cell r="C2941" t="str">
            <v>Conjunto motor-bomba submersível para poço profundo de 6´, Q= 20 a 34m³/h, Hman= 152 a 88 mca, 20 HP</v>
          </cell>
          <cell r="D2941" t="str">
            <v>un</v>
          </cell>
          <cell r="E2941">
            <v>10612.56</v>
          </cell>
          <cell r="F2941">
            <v>380.72</v>
          </cell>
          <cell r="G2941">
            <v>10993.28</v>
          </cell>
        </row>
        <row r="2942">
          <cell r="A2942" t="str">
            <v>43.11.310</v>
          </cell>
          <cell r="B2942"/>
          <cell r="C2942" t="str">
            <v>Conjunto motor-bomba submersível vertical para esgoto, Q= 5 a 20 m³/h, Hman= 42 a 25 mca, potência de 6,25 cv, 4,6 kW, 60 Hz</v>
          </cell>
          <cell r="D2942" t="str">
            <v>un</v>
          </cell>
          <cell r="E2942">
            <v>18206</v>
          </cell>
          <cell r="F2942">
            <v>380.72</v>
          </cell>
          <cell r="G2942">
            <v>18586.72</v>
          </cell>
        </row>
        <row r="2943">
          <cell r="A2943" t="str">
            <v>43.11.320</v>
          </cell>
          <cell r="B2943"/>
          <cell r="C2943" t="str">
            <v>Conjunto motor-bomba submersível vertical para esgoto, Q= 4,8 a 25,8 m³/h, Hmam= 19 a 5 mca, potência 1 cv, diâmetro de sólidos até 20mm</v>
          </cell>
          <cell r="D2943" t="str">
            <v>un</v>
          </cell>
          <cell r="E2943">
            <v>3467.52</v>
          </cell>
          <cell r="F2943">
            <v>254.36</v>
          </cell>
          <cell r="G2943">
            <v>3721.88</v>
          </cell>
        </row>
        <row r="2944">
          <cell r="A2944" t="str">
            <v>43.11.330</v>
          </cell>
          <cell r="B2944"/>
          <cell r="C2944" t="str">
            <v>Conjunto motor-bomba submersível vertical para esgoto, Q= 4,6 a 57,2 m³/h, Hman= 13 a 4 mca, potência 2 a 3,5 cv, diâmetro de sólidos até 50mm</v>
          </cell>
          <cell r="D2944" t="str">
            <v>un</v>
          </cell>
          <cell r="E2944">
            <v>4810.72</v>
          </cell>
          <cell r="F2944">
            <v>254.36</v>
          </cell>
          <cell r="G2944">
            <v>5065.08</v>
          </cell>
        </row>
        <row r="2945">
          <cell r="A2945" t="str">
            <v>43.11.350</v>
          </cell>
          <cell r="B2945"/>
          <cell r="C2945" t="str">
            <v>Conjunto motor-bomba submersível vertical para esgoto, Q= 5 a 19 m³/h, Hman= 63 a 45 mca, potência 13,6 cv, 10 kW, 60 Hz</v>
          </cell>
          <cell r="D2945" t="str">
            <v>un</v>
          </cell>
          <cell r="E2945">
            <v>28136</v>
          </cell>
          <cell r="F2945">
            <v>254.36</v>
          </cell>
          <cell r="G2945">
            <v>28390.36</v>
          </cell>
        </row>
        <row r="2946">
          <cell r="A2946" t="str">
            <v>43.11.360</v>
          </cell>
          <cell r="B2946"/>
          <cell r="C2946" t="str">
            <v>Conjunto motor-bomba submersível vertical para águas residuais, Q= 2 a16 m³/h, Hman= 12 a 2 mca, potência de 0,5 cv</v>
          </cell>
          <cell r="D2946" t="str">
            <v>un</v>
          </cell>
          <cell r="E2946">
            <v>1390.2</v>
          </cell>
          <cell r="F2946">
            <v>254.36</v>
          </cell>
          <cell r="G2946">
            <v>1644.56</v>
          </cell>
        </row>
        <row r="2947">
          <cell r="A2947" t="str">
            <v>43.11.370</v>
          </cell>
          <cell r="B2947"/>
          <cell r="C2947" t="str">
            <v>Conjunto motor-bomba submersível vertical para águas residuais, Q= 3 a 20 m³/h, Hman= 13 a 5 mca, potência de 1 cv</v>
          </cell>
          <cell r="D2947" t="str">
            <v>un</v>
          </cell>
          <cell r="E2947">
            <v>1651.66</v>
          </cell>
          <cell r="F2947">
            <v>254.36</v>
          </cell>
          <cell r="G2947">
            <v>1906.02</v>
          </cell>
        </row>
        <row r="2948">
          <cell r="A2948" t="str">
            <v>43.11.380</v>
          </cell>
          <cell r="B2948"/>
          <cell r="C2948" t="str">
            <v>Conjunto motor-bomba submersível vertical para águas residuais, Q= 10 a 50 m³/h, Hman= 22 a 4 mca, potência 4 cv</v>
          </cell>
          <cell r="D2948" t="str">
            <v>un</v>
          </cell>
          <cell r="E2948">
            <v>3858.22</v>
          </cell>
          <cell r="F2948">
            <v>254.36</v>
          </cell>
          <cell r="G2948">
            <v>4112.58</v>
          </cell>
        </row>
        <row r="2949">
          <cell r="A2949" t="str">
            <v>43.11.390</v>
          </cell>
          <cell r="B2949"/>
          <cell r="C2949" t="str">
            <v>Conjunto motor-bomba submersível vertical para águas residuais, Q= 8 a 45 m³/h, Hman= 10,5 a 3,5 mca, potência 1,5 cv</v>
          </cell>
          <cell r="D2949" t="str">
            <v>un</v>
          </cell>
          <cell r="E2949">
            <v>2408.6</v>
          </cell>
          <cell r="F2949">
            <v>254.36</v>
          </cell>
          <cell r="G2949">
            <v>2662.96</v>
          </cell>
        </row>
        <row r="2950">
          <cell r="A2950" t="str">
            <v>43.11.400</v>
          </cell>
          <cell r="B2950"/>
          <cell r="C2950" t="str">
            <v>Conjunto motor-bomba submersível vertical para esgoto, Q= 3,4 a 86,3 m³/h, Hman= 14 a 5 mca, potência 5 cv</v>
          </cell>
          <cell r="D2950" t="str">
            <v>un</v>
          </cell>
          <cell r="E2950">
            <v>9414.02</v>
          </cell>
          <cell r="F2950">
            <v>254.36</v>
          </cell>
          <cell r="G2950">
            <v>9668.3799999999992</v>
          </cell>
        </row>
        <row r="2951">
          <cell r="A2951" t="str">
            <v>43.11.410</v>
          </cell>
          <cell r="B2951"/>
          <cell r="C2951" t="str">
            <v>Conjunto motor-bomba submersível vertical para esgoto, Q= 9,1 a 113,6m³/h, Hman= 20 a 15 mca, potência 10 cv</v>
          </cell>
          <cell r="D2951" t="str">
            <v>un</v>
          </cell>
          <cell r="E2951">
            <v>15570.88</v>
          </cell>
          <cell r="F2951">
            <v>254.36</v>
          </cell>
          <cell r="G2951">
            <v>15825.24</v>
          </cell>
        </row>
        <row r="2952">
          <cell r="A2952" t="str">
            <v>43.11.420</v>
          </cell>
          <cell r="B2952"/>
          <cell r="C2952" t="str">
            <v>Conjunto motor-bomba submersível vertical para esgoto, Q=9,3 a 69,0 m³/h, Hman=15 a 7 mca, potência 3cv, diâmetro de sólidos 50/65mm</v>
          </cell>
          <cell r="D2952" t="str">
            <v>un</v>
          </cell>
          <cell r="E2952">
            <v>4222.2299999999996</v>
          </cell>
          <cell r="F2952">
            <v>254.36</v>
          </cell>
          <cell r="G2952">
            <v>4476.59</v>
          </cell>
        </row>
        <row r="2953">
          <cell r="A2953" t="str">
            <v>43.11.460</v>
          </cell>
          <cell r="B2953"/>
          <cell r="C2953" t="str">
            <v>Conjunto motor-bomba submersível vertical para esgoto, Q= 40 m³/h, Hman= 40 mca, diâmetro de sólidos até 50 mm</v>
          </cell>
          <cell r="D2953" t="str">
            <v>un</v>
          </cell>
          <cell r="E2953">
            <v>17010.14</v>
          </cell>
          <cell r="F2953">
            <v>254.36</v>
          </cell>
          <cell r="G2953">
            <v>17264.5</v>
          </cell>
        </row>
        <row r="2954">
          <cell r="A2954" t="str">
            <v>43.12</v>
          </cell>
          <cell r="B2954" t="str">
            <v>Bombas especiais, uso industrial</v>
          </cell>
          <cell r="C2954"/>
          <cell r="D2954"/>
          <cell r="E2954"/>
          <cell r="F2954"/>
          <cell r="G2954"/>
        </row>
        <row r="2955">
          <cell r="A2955" t="str">
            <v>43.12.500</v>
          </cell>
          <cell r="B2955"/>
          <cell r="C2955" t="str">
            <v>Filtro de areia com carga de areia filtrante, vazão de 16,9 m³/h</v>
          </cell>
          <cell r="D2955" t="str">
            <v>un</v>
          </cell>
          <cell r="E2955">
            <v>2171.3000000000002</v>
          </cell>
          <cell r="F2955">
            <v>89.7</v>
          </cell>
          <cell r="G2955">
            <v>2261</v>
          </cell>
        </row>
        <row r="2956">
          <cell r="A2956" t="str">
            <v>43.20</v>
          </cell>
          <cell r="B2956" t="str">
            <v>Reparos, conservações e complementos - GRUPO 43</v>
          </cell>
          <cell r="C2956"/>
          <cell r="D2956"/>
          <cell r="E2956"/>
          <cell r="F2956"/>
          <cell r="G2956"/>
        </row>
        <row r="2957">
          <cell r="A2957" t="str">
            <v>43.20.130</v>
          </cell>
          <cell r="B2957"/>
          <cell r="C2957" t="str">
            <v>Caixa de passagem para condicionamento de ar tipo Split, com saída de dreno único na vertical - 39 x 22 x 6 cm</v>
          </cell>
          <cell r="D2957" t="str">
            <v>un</v>
          </cell>
          <cell r="E2957">
            <v>35.08</v>
          </cell>
          <cell r="F2957">
            <v>8.5500000000000007</v>
          </cell>
          <cell r="G2957">
            <v>43.63</v>
          </cell>
        </row>
        <row r="2958">
          <cell r="A2958" t="str">
            <v>43.20.140</v>
          </cell>
          <cell r="B2958"/>
          <cell r="C2958" t="str">
            <v>Bomba de remoção de condensados para condicionadores de ar</v>
          </cell>
          <cell r="D2958" t="str">
            <v>un</v>
          </cell>
          <cell r="E2958">
            <v>676.46</v>
          </cell>
          <cell r="F2958">
            <v>31.59</v>
          </cell>
          <cell r="G2958">
            <v>708.05</v>
          </cell>
        </row>
        <row r="2959">
          <cell r="A2959" t="str">
            <v>43.20.200</v>
          </cell>
          <cell r="B2959"/>
          <cell r="C2959" t="str">
            <v>Controlador de temperatura analógico</v>
          </cell>
          <cell r="D2959" t="str">
            <v>un</v>
          </cell>
          <cell r="E2959">
            <v>166.8</v>
          </cell>
          <cell r="F2959">
            <v>15.81</v>
          </cell>
          <cell r="G2959">
            <v>182.61</v>
          </cell>
        </row>
        <row r="2960">
          <cell r="A2960" t="str">
            <v>43.20.210</v>
          </cell>
          <cell r="B2960"/>
          <cell r="C2960" t="str">
            <v>Bomba de circulação para água quente</v>
          </cell>
          <cell r="D2960" t="str">
            <v>un</v>
          </cell>
          <cell r="E2960">
            <v>483.89</v>
          </cell>
          <cell r="F2960">
            <v>15.81</v>
          </cell>
          <cell r="G2960">
            <v>499.7</v>
          </cell>
        </row>
        <row r="2961">
          <cell r="A2961" t="str">
            <v>44</v>
          </cell>
          <cell r="B2961" t="str">
            <v>APARELHOS E METAIS HIDRÁULICOS</v>
          </cell>
          <cell r="C2961"/>
          <cell r="D2961"/>
          <cell r="E2961"/>
          <cell r="F2961"/>
          <cell r="G2961"/>
        </row>
        <row r="2962">
          <cell r="A2962" t="str">
            <v>44.01</v>
          </cell>
          <cell r="B2962" t="str">
            <v>Aparelhos e louças</v>
          </cell>
          <cell r="C2962"/>
          <cell r="D2962"/>
          <cell r="E2962"/>
          <cell r="F2962"/>
          <cell r="G2962"/>
        </row>
        <row r="2963">
          <cell r="A2963" t="str">
            <v>44.01.030</v>
          </cell>
          <cell r="B2963"/>
          <cell r="C2963" t="str">
            <v>Bacia turca de louça - 6 litros</v>
          </cell>
          <cell r="D2963" t="str">
            <v>un</v>
          </cell>
          <cell r="E2963">
            <v>319.54000000000002</v>
          </cell>
          <cell r="F2963">
            <v>38.43</v>
          </cell>
          <cell r="G2963">
            <v>357.97</v>
          </cell>
        </row>
        <row r="2964">
          <cell r="A2964" t="str">
            <v>44.01.050</v>
          </cell>
          <cell r="B2964"/>
          <cell r="C2964" t="str">
            <v>Bacia sifonada de louça sem tampa - 6 litros</v>
          </cell>
          <cell r="D2964" t="str">
            <v>un</v>
          </cell>
          <cell r="E2964">
            <v>144.55000000000001</v>
          </cell>
          <cell r="F2964">
            <v>38.43</v>
          </cell>
          <cell r="G2964">
            <v>182.98</v>
          </cell>
        </row>
        <row r="2965">
          <cell r="A2965" t="str">
            <v>44.01.070</v>
          </cell>
          <cell r="B2965"/>
          <cell r="C2965" t="str">
            <v>Bacia sifonada de louça sem tampa com saída horizontal - 6 litros</v>
          </cell>
          <cell r="D2965" t="str">
            <v>un</v>
          </cell>
          <cell r="E2965">
            <v>275.29000000000002</v>
          </cell>
          <cell r="F2965">
            <v>38.43</v>
          </cell>
          <cell r="G2965">
            <v>313.72000000000003</v>
          </cell>
        </row>
        <row r="2966">
          <cell r="A2966" t="str">
            <v>44.01.100</v>
          </cell>
          <cell r="B2966"/>
          <cell r="C2966" t="str">
            <v>Lavatório de louça sem coluna</v>
          </cell>
          <cell r="D2966" t="str">
            <v>un</v>
          </cell>
          <cell r="E2966">
            <v>55.78</v>
          </cell>
          <cell r="F2966">
            <v>44.85</v>
          </cell>
          <cell r="G2966">
            <v>100.63</v>
          </cell>
        </row>
        <row r="2967">
          <cell r="A2967" t="str">
            <v>44.01.110</v>
          </cell>
          <cell r="B2967"/>
          <cell r="C2967" t="str">
            <v>Lavatório de louça com coluna</v>
          </cell>
          <cell r="D2967" t="str">
            <v>un</v>
          </cell>
          <cell r="E2967">
            <v>170.03</v>
          </cell>
          <cell r="F2967">
            <v>44.85</v>
          </cell>
          <cell r="G2967">
            <v>214.88</v>
          </cell>
        </row>
        <row r="2968">
          <cell r="A2968" t="str">
            <v>44.01.160</v>
          </cell>
          <cell r="B2968"/>
          <cell r="C2968" t="str">
            <v>Lavatório de louça pequeno com coluna suspensa - linha especial</v>
          </cell>
          <cell r="D2968" t="str">
            <v>un</v>
          </cell>
          <cell r="E2968">
            <v>368.09</v>
          </cell>
          <cell r="F2968">
            <v>44.85</v>
          </cell>
          <cell r="G2968">
            <v>412.94</v>
          </cell>
        </row>
        <row r="2969">
          <cell r="A2969" t="str">
            <v>44.01.170</v>
          </cell>
          <cell r="B2969"/>
          <cell r="C2969" t="str">
            <v>Lavatório em polipropileno</v>
          </cell>
          <cell r="D2969" t="str">
            <v>un</v>
          </cell>
          <cell r="E2969">
            <v>22.24</v>
          </cell>
          <cell r="F2969">
            <v>16.010000000000002</v>
          </cell>
          <cell r="G2969">
            <v>38.25</v>
          </cell>
        </row>
        <row r="2970">
          <cell r="A2970" t="str">
            <v>44.01.200</v>
          </cell>
          <cell r="B2970"/>
          <cell r="C2970" t="str">
            <v>Mictório de louça sifonado auto aspirante</v>
          </cell>
          <cell r="D2970" t="str">
            <v>un</v>
          </cell>
          <cell r="E2970">
            <v>345.48</v>
          </cell>
          <cell r="F2970">
            <v>44.85</v>
          </cell>
          <cell r="G2970">
            <v>390.33</v>
          </cell>
        </row>
        <row r="2971">
          <cell r="A2971" t="str">
            <v>44.01.240</v>
          </cell>
          <cell r="B2971"/>
          <cell r="C2971" t="str">
            <v>Lavatório em louça com coluna suspensa</v>
          </cell>
          <cell r="D2971" t="str">
            <v>un</v>
          </cell>
          <cell r="E2971">
            <v>274.18</v>
          </cell>
          <cell r="F2971">
            <v>44.85</v>
          </cell>
          <cell r="G2971">
            <v>319.02999999999997</v>
          </cell>
        </row>
        <row r="2972">
          <cell r="A2972" t="str">
            <v>44.01.270</v>
          </cell>
          <cell r="B2972"/>
          <cell r="C2972" t="str">
            <v>Cuba de louça de embutir oval</v>
          </cell>
          <cell r="D2972" t="str">
            <v>un</v>
          </cell>
          <cell r="E2972">
            <v>73.41</v>
          </cell>
          <cell r="F2972">
            <v>16.010000000000002</v>
          </cell>
          <cell r="G2972">
            <v>89.42</v>
          </cell>
        </row>
        <row r="2973">
          <cell r="A2973" t="str">
            <v>44.01.310</v>
          </cell>
          <cell r="B2973"/>
          <cell r="C2973" t="str">
            <v>Tanque de louça com coluna de 30 litros</v>
          </cell>
          <cell r="D2973" t="str">
            <v>un</v>
          </cell>
          <cell r="E2973">
            <v>399.67</v>
          </cell>
          <cell r="F2973">
            <v>96</v>
          </cell>
          <cell r="G2973">
            <v>495.67</v>
          </cell>
        </row>
        <row r="2974">
          <cell r="A2974" t="str">
            <v>44.01.340</v>
          </cell>
          <cell r="B2974"/>
          <cell r="C2974" t="str">
            <v>Tanque simples em concreto pré-moldado</v>
          </cell>
          <cell r="D2974" t="str">
            <v>un</v>
          </cell>
          <cell r="E2974">
            <v>53.76</v>
          </cell>
          <cell r="F2974">
            <v>32</v>
          </cell>
          <cell r="G2974">
            <v>85.76</v>
          </cell>
        </row>
        <row r="2975">
          <cell r="A2975" t="str">
            <v>44.01.360</v>
          </cell>
          <cell r="B2975"/>
          <cell r="C2975" t="str">
            <v>Tanque de louça com coluna de 18 a 20 litros</v>
          </cell>
          <cell r="D2975" t="str">
            <v>un</v>
          </cell>
          <cell r="E2975">
            <v>361.63</v>
          </cell>
          <cell r="F2975">
            <v>96</v>
          </cell>
          <cell r="G2975">
            <v>457.63</v>
          </cell>
        </row>
        <row r="2976">
          <cell r="A2976" t="str">
            <v>44.01.370</v>
          </cell>
          <cell r="B2976"/>
          <cell r="C2976" t="str">
            <v>Tanque em granito sintético, linha comercial - sem pertences</v>
          </cell>
          <cell r="D2976" t="str">
            <v>un</v>
          </cell>
          <cell r="E2976">
            <v>118.11</v>
          </cell>
          <cell r="F2976">
            <v>32</v>
          </cell>
          <cell r="G2976">
            <v>150.11000000000001</v>
          </cell>
        </row>
        <row r="2977">
          <cell r="A2977" t="str">
            <v>44.01.610</v>
          </cell>
          <cell r="B2977"/>
          <cell r="C2977" t="str">
            <v>Lavatório de louça para canto, sem coluna - sem pertences</v>
          </cell>
          <cell r="D2977" t="str">
            <v>un</v>
          </cell>
          <cell r="E2977">
            <v>108.09</v>
          </cell>
          <cell r="F2977">
            <v>16.010000000000002</v>
          </cell>
          <cell r="G2977">
            <v>124.1</v>
          </cell>
        </row>
        <row r="2978">
          <cell r="A2978" t="str">
            <v>44.01.670</v>
          </cell>
          <cell r="B2978"/>
          <cell r="C2978" t="str">
            <v>Caixa de descarga em plástico, de sobrepor, capacidade 6 litros com engate flexível</v>
          </cell>
          <cell r="D2978" t="str">
            <v>un</v>
          </cell>
          <cell r="E2978">
            <v>38.07</v>
          </cell>
          <cell r="F2978">
            <v>10.56</v>
          </cell>
          <cell r="G2978">
            <v>48.63</v>
          </cell>
        </row>
        <row r="2979">
          <cell r="A2979" t="str">
            <v>44.01.680</v>
          </cell>
          <cell r="B2979"/>
          <cell r="C2979" t="str">
            <v>Caixa de descarga em plástico, de sobrepor, capacidade 9 litros com engate flexível</v>
          </cell>
          <cell r="D2979" t="str">
            <v>un</v>
          </cell>
          <cell r="E2979">
            <v>42.51</v>
          </cell>
          <cell r="F2979">
            <v>10.56</v>
          </cell>
          <cell r="G2979">
            <v>53.07</v>
          </cell>
        </row>
        <row r="2980">
          <cell r="A2980" t="str">
            <v>44.01.690</v>
          </cell>
          <cell r="B2980"/>
          <cell r="C2980" t="str">
            <v>Tanque de louça sem coluna de 30 litros</v>
          </cell>
          <cell r="D2980" t="str">
            <v>un</v>
          </cell>
          <cell r="E2980">
            <v>317.08</v>
          </cell>
          <cell r="F2980">
            <v>96</v>
          </cell>
          <cell r="G2980">
            <v>413.08</v>
          </cell>
        </row>
        <row r="2981">
          <cell r="A2981" t="str">
            <v>44.01.700</v>
          </cell>
          <cell r="B2981"/>
          <cell r="C2981" t="str">
            <v>Banheira para imersão sem hidromassagem</v>
          </cell>
          <cell r="D2981" t="str">
            <v>un</v>
          </cell>
          <cell r="E2981">
            <v>1824.18</v>
          </cell>
          <cell r="F2981">
            <v>67.209999999999994</v>
          </cell>
          <cell r="G2981">
            <v>1891.39</v>
          </cell>
        </row>
        <row r="2982">
          <cell r="A2982" t="str">
            <v>44.01.800</v>
          </cell>
          <cell r="B2982"/>
          <cell r="C2982" t="str">
            <v>Bacia sifonada com caixa de descarga acoplada sem tampa - 6 litros</v>
          </cell>
          <cell r="D2982" t="str">
            <v>cj</v>
          </cell>
          <cell r="E2982">
            <v>393.34</v>
          </cell>
          <cell r="F2982">
            <v>38.43</v>
          </cell>
          <cell r="G2982">
            <v>431.77</v>
          </cell>
        </row>
        <row r="2983">
          <cell r="A2983" t="str">
            <v>44.01.850</v>
          </cell>
          <cell r="B2983"/>
          <cell r="C2983" t="str">
            <v>Cuba de louça de embutir redonda</v>
          </cell>
          <cell r="D2983" t="str">
            <v>un</v>
          </cell>
          <cell r="E2983">
            <v>72.599999999999994</v>
          </cell>
          <cell r="F2983">
            <v>16.010000000000002</v>
          </cell>
          <cell r="G2983">
            <v>88.61</v>
          </cell>
        </row>
        <row r="2984">
          <cell r="A2984" t="str">
            <v>44.02</v>
          </cell>
          <cell r="B2984" t="str">
            <v>Bancadas e tampos</v>
          </cell>
          <cell r="C2984"/>
          <cell r="D2984"/>
          <cell r="E2984"/>
          <cell r="F2984"/>
          <cell r="G2984"/>
        </row>
        <row r="2985">
          <cell r="A2985" t="str">
            <v>44.02.060</v>
          </cell>
          <cell r="B2985"/>
          <cell r="C2985" t="str">
            <v>Tampo/bancada em granito com espessura de 3 cm</v>
          </cell>
          <cell r="D2985" t="str">
            <v>m²</v>
          </cell>
          <cell r="E2985">
            <v>872.09</v>
          </cell>
          <cell r="F2985">
            <v>56.98</v>
          </cell>
          <cell r="G2985">
            <v>929.07</v>
          </cell>
        </row>
        <row r="2986">
          <cell r="A2986" t="str">
            <v>44.02.100</v>
          </cell>
          <cell r="B2986"/>
          <cell r="C2986" t="str">
            <v>Tampo/bancada em mármore nacional espessura de 3 cm</v>
          </cell>
          <cell r="D2986" t="str">
            <v>m²</v>
          </cell>
          <cell r="E2986">
            <v>1081.93</v>
          </cell>
          <cell r="F2986">
            <v>56.98</v>
          </cell>
          <cell r="G2986">
            <v>1138.9100000000001</v>
          </cell>
        </row>
        <row r="2987">
          <cell r="A2987" t="str">
            <v>44.02.200</v>
          </cell>
          <cell r="B2987"/>
          <cell r="C2987" t="str">
            <v>Tampo/bancada em concreto armado, revestido em aço inoxidável fosco polido</v>
          </cell>
          <cell r="D2987" t="str">
            <v>m²</v>
          </cell>
          <cell r="E2987">
            <v>797.9</v>
          </cell>
          <cell r="F2987">
            <v>115.44</v>
          </cell>
          <cell r="G2987">
            <v>913.34</v>
          </cell>
        </row>
        <row r="2988">
          <cell r="A2988" t="str">
            <v>44.02.300</v>
          </cell>
          <cell r="B2988"/>
          <cell r="C2988" t="str">
            <v>Superfície sólido mineral para bancadas, saias, frontões e/ou cubas</v>
          </cell>
          <cell r="D2988" t="str">
            <v>m²</v>
          </cell>
          <cell r="E2988">
            <v>2227.11</v>
          </cell>
          <cell r="F2988">
            <v>0</v>
          </cell>
          <cell r="G2988">
            <v>2227.11</v>
          </cell>
        </row>
        <row r="2989">
          <cell r="A2989" t="str">
            <v>44.03</v>
          </cell>
          <cell r="B2989" t="str">
            <v>Acessórios e metais</v>
          </cell>
          <cell r="C2989"/>
          <cell r="D2989"/>
          <cell r="E2989"/>
          <cell r="F2989"/>
          <cell r="G2989"/>
        </row>
        <row r="2990">
          <cell r="A2990" t="str">
            <v>44.03.010</v>
          </cell>
          <cell r="B2990"/>
          <cell r="C2990" t="str">
            <v>Dispenser toalheiro em ABS e policarbonato para bobina de 20 cm x 200 m, com alavanca</v>
          </cell>
          <cell r="D2990" t="str">
            <v>un</v>
          </cell>
          <cell r="E2990">
            <v>170.8</v>
          </cell>
          <cell r="F2990">
            <v>3.91</v>
          </cell>
          <cell r="G2990">
            <v>174.71</v>
          </cell>
        </row>
        <row r="2991">
          <cell r="A2991" t="str">
            <v>44.03.020</v>
          </cell>
          <cell r="B2991"/>
          <cell r="C2991" t="str">
            <v>Meia saboneteira de louça de embutir</v>
          </cell>
          <cell r="D2991" t="str">
            <v>un</v>
          </cell>
          <cell r="E2991">
            <v>20.239999999999998</v>
          </cell>
          <cell r="F2991">
            <v>9.4</v>
          </cell>
          <cell r="G2991">
            <v>29.64</v>
          </cell>
        </row>
        <row r="2992">
          <cell r="A2992" t="str">
            <v>44.03.030</v>
          </cell>
          <cell r="B2992"/>
          <cell r="C2992" t="str">
            <v>Dispenser toalheiro metálico esmaltado para bobina de 25cm x 50m, sem alavanca</v>
          </cell>
          <cell r="D2992" t="str">
            <v>un</v>
          </cell>
          <cell r="E2992">
            <v>41.69</v>
          </cell>
          <cell r="F2992">
            <v>3.91</v>
          </cell>
          <cell r="G2992">
            <v>45.6</v>
          </cell>
        </row>
        <row r="2993">
          <cell r="A2993" t="str">
            <v>44.03.040</v>
          </cell>
          <cell r="B2993"/>
          <cell r="C2993" t="str">
            <v>Saboneteira de louça de embutir</v>
          </cell>
          <cell r="D2993" t="str">
            <v>un</v>
          </cell>
          <cell r="E2993">
            <v>28.26</v>
          </cell>
          <cell r="F2993">
            <v>9.4</v>
          </cell>
          <cell r="G2993">
            <v>37.659999999999997</v>
          </cell>
        </row>
        <row r="2994">
          <cell r="A2994" t="str">
            <v>44.03.050</v>
          </cell>
          <cell r="B2994"/>
          <cell r="C2994" t="str">
            <v>Dispenser papel higiênico em ABS para rolão 300 / 600 m, com visor</v>
          </cell>
          <cell r="D2994" t="str">
            <v>un</v>
          </cell>
          <cell r="E2994">
            <v>43.32</v>
          </cell>
          <cell r="F2994">
            <v>3.91</v>
          </cell>
          <cell r="G2994">
            <v>47.23</v>
          </cell>
        </row>
        <row r="2995">
          <cell r="A2995" t="str">
            <v>44.03.080</v>
          </cell>
          <cell r="B2995"/>
          <cell r="C2995" t="str">
            <v>Porta-papel de louça de embutir</v>
          </cell>
          <cell r="D2995" t="str">
            <v>un</v>
          </cell>
          <cell r="E2995">
            <v>28.73</v>
          </cell>
          <cell r="F2995">
            <v>9.4</v>
          </cell>
          <cell r="G2995">
            <v>38.130000000000003</v>
          </cell>
        </row>
        <row r="2996">
          <cell r="A2996" t="str">
            <v>44.03.090</v>
          </cell>
          <cell r="B2996"/>
          <cell r="C2996" t="str">
            <v>Cabide cromado para banheiro</v>
          </cell>
          <cell r="D2996" t="str">
            <v>un</v>
          </cell>
          <cell r="E2996">
            <v>34.770000000000003</v>
          </cell>
          <cell r="F2996">
            <v>3.91</v>
          </cell>
          <cell r="G2996">
            <v>38.68</v>
          </cell>
        </row>
        <row r="2997">
          <cell r="A2997" t="str">
            <v>44.03.130</v>
          </cell>
          <cell r="B2997"/>
          <cell r="C2997" t="str">
            <v>Saboneteira tipo dispenser, para refil de 800 ml</v>
          </cell>
          <cell r="D2997" t="str">
            <v>un</v>
          </cell>
          <cell r="E2997">
            <v>22.6</v>
          </cell>
          <cell r="F2997">
            <v>3.91</v>
          </cell>
          <cell r="G2997">
            <v>26.51</v>
          </cell>
        </row>
        <row r="2998">
          <cell r="A2998" t="str">
            <v>44.03.180</v>
          </cell>
          <cell r="B2998"/>
          <cell r="C2998" t="str">
            <v>Dispenser toalheiro em ABS, para folhas</v>
          </cell>
          <cell r="D2998" t="str">
            <v>un</v>
          </cell>
          <cell r="E2998">
            <v>36.270000000000003</v>
          </cell>
          <cell r="F2998">
            <v>3.91</v>
          </cell>
          <cell r="G2998">
            <v>40.18</v>
          </cell>
        </row>
        <row r="2999">
          <cell r="A2999" t="str">
            <v>44.03.210</v>
          </cell>
          <cell r="B2999"/>
          <cell r="C2999" t="str">
            <v>Ducha cromada simples</v>
          </cell>
          <cell r="D2999" t="str">
            <v>un</v>
          </cell>
          <cell r="E2999">
            <v>43.12</v>
          </cell>
          <cell r="F2999">
            <v>16.010000000000002</v>
          </cell>
          <cell r="G2999">
            <v>59.13</v>
          </cell>
        </row>
        <row r="3000">
          <cell r="A3000" t="str">
            <v>44.03.260</v>
          </cell>
          <cell r="B3000"/>
          <cell r="C3000" t="str">
            <v>Armário de plástico de embutir, para lavatório</v>
          </cell>
          <cell r="D3000" t="str">
            <v>un</v>
          </cell>
          <cell r="E3000">
            <v>86.52</v>
          </cell>
          <cell r="F3000">
            <v>28.49</v>
          </cell>
          <cell r="G3000">
            <v>115.01</v>
          </cell>
        </row>
        <row r="3001">
          <cell r="A3001" t="str">
            <v>44.03.300</v>
          </cell>
          <cell r="B3001"/>
          <cell r="C3001" t="str">
            <v>Torneira volante tipo alavanca</v>
          </cell>
          <cell r="D3001" t="str">
            <v>un</v>
          </cell>
          <cell r="E3001">
            <v>215.52</v>
          </cell>
          <cell r="F3001">
            <v>12.18</v>
          </cell>
          <cell r="G3001">
            <v>227.7</v>
          </cell>
        </row>
        <row r="3002">
          <cell r="A3002" t="str">
            <v>44.03.310</v>
          </cell>
          <cell r="B3002"/>
          <cell r="C3002" t="str">
            <v>Torneira de mesa para lavatório, acionamento hidromecânico, com registro integrado regulador de vazão, em latão cromado, DN= 1/2´</v>
          </cell>
          <cell r="D3002" t="str">
            <v>un</v>
          </cell>
          <cell r="E3002">
            <v>555.21</v>
          </cell>
          <cell r="F3002">
            <v>12.18</v>
          </cell>
          <cell r="G3002">
            <v>567.39</v>
          </cell>
        </row>
        <row r="3003">
          <cell r="A3003" t="str">
            <v>44.03.360</v>
          </cell>
          <cell r="B3003"/>
          <cell r="C3003" t="str">
            <v>Ducha higiênica cromada</v>
          </cell>
          <cell r="D3003" t="str">
            <v>un</v>
          </cell>
          <cell r="E3003">
            <v>282.75</v>
          </cell>
          <cell r="F3003">
            <v>16.010000000000002</v>
          </cell>
          <cell r="G3003">
            <v>298.76</v>
          </cell>
        </row>
        <row r="3004">
          <cell r="A3004" t="str">
            <v>44.03.370</v>
          </cell>
          <cell r="B3004"/>
          <cell r="C3004" t="str">
            <v>Torneira curta com rosca para uso geral, em latão fundido sem acabamento, DN= 1/2´</v>
          </cell>
          <cell r="D3004" t="str">
            <v>un</v>
          </cell>
          <cell r="E3004">
            <v>22.9</v>
          </cell>
          <cell r="F3004">
            <v>11.22</v>
          </cell>
          <cell r="G3004">
            <v>34.119999999999997</v>
          </cell>
        </row>
        <row r="3005">
          <cell r="A3005" t="str">
            <v>44.03.380</v>
          </cell>
          <cell r="B3005"/>
          <cell r="C3005" t="str">
            <v>Torneira curta com rosca para uso geral, em latão fundido sem acabamento, DN= 3/4´</v>
          </cell>
          <cell r="D3005" t="str">
            <v>un</v>
          </cell>
          <cell r="E3005">
            <v>22.65</v>
          </cell>
          <cell r="F3005">
            <v>11.22</v>
          </cell>
          <cell r="G3005">
            <v>33.869999999999997</v>
          </cell>
        </row>
        <row r="3006">
          <cell r="A3006" t="str">
            <v>44.03.400</v>
          </cell>
          <cell r="B3006"/>
          <cell r="C3006" t="str">
            <v>Torneira curta com rosca para uso geral, em latão fundido cromado, DN= 3/4´</v>
          </cell>
          <cell r="D3006" t="str">
            <v>un</v>
          </cell>
          <cell r="E3006">
            <v>24.85</v>
          </cell>
          <cell r="F3006">
            <v>11.22</v>
          </cell>
          <cell r="G3006">
            <v>36.07</v>
          </cell>
        </row>
        <row r="3007">
          <cell r="A3007" t="str">
            <v>44.03.420</v>
          </cell>
          <cell r="B3007"/>
          <cell r="C3007" t="str">
            <v>Torneira curta sem rosca para uso geral, em latão fundido sem acabamento, DN= 3/4´</v>
          </cell>
          <cell r="D3007" t="str">
            <v>un</v>
          </cell>
          <cell r="E3007">
            <v>16.87</v>
          </cell>
          <cell r="F3007">
            <v>11.22</v>
          </cell>
          <cell r="G3007">
            <v>28.09</v>
          </cell>
        </row>
        <row r="3008">
          <cell r="A3008" t="str">
            <v>44.03.430</v>
          </cell>
          <cell r="B3008"/>
          <cell r="C3008" t="str">
            <v>Torneira curta sem rosca para uso geral, em latão fundido cromado, DN= 1/2´</v>
          </cell>
          <cell r="D3008" t="str">
            <v>un</v>
          </cell>
          <cell r="E3008">
            <v>19.29</v>
          </cell>
          <cell r="F3008">
            <v>11.22</v>
          </cell>
          <cell r="G3008">
            <v>30.51</v>
          </cell>
        </row>
        <row r="3009">
          <cell r="A3009" t="str">
            <v>44.03.440</v>
          </cell>
          <cell r="B3009"/>
          <cell r="C3009" t="str">
            <v>Torneira curta sem rosca para uso geral, em latão fundido cromado, DN= 3/4´</v>
          </cell>
          <cell r="D3009" t="str">
            <v>un</v>
          </cell>
          <cell r="E3009">
            <v>23.31</v>
          </cell>
          <cell r="F3009">
            <v>11.22</v>
          </cell>
          <cell r="G3009">
            <v>34.53</v>
          </cell>
        </row>
        <row r="3010">
          <cell r="A3010" t="str">
            <v>44.03.450</v>
          </cell>
          <cell r="B3010"/>
          <cell r="C3010" t="str">
            <v>Torneira longa sem rosca para uso geral, em latão fundido cromado</v>
          </cell>
          <cell r="D3010" t="str">
            <v>un</v>
          </cell>
          <cell r="E3010">
            <v>35.619999999999997</v>
          </cell>
          <cell r="F3010">
            <v>11.22</v>
          </cell>
          <cell r="G3010">
            <v>46.84</v>
          </cell>
        </row>
        <row r="3011">
          <cell r="A3011" t="str">
            <v>44.03.460</v>
          </cell>
          <cell r="B3011"/>
          <cell r="C3011" t="str">
            <v>Torneira para lavatório em latão fundido cromado, DN= 1/2´</v>
          </cell>
          <cell r="D3011" t="str">
            <v>un</v>
          </cell>
          <cell r="E3011">
            <v>34.1</v>
          </cell>
          <cell r="F3011">
            <v>12.18</v>
          </cell>
          <cell r="G3011">
            <v>46.28</v>
          </cell>
        </row>
        <row r="3012">
          <cell r="A3012" t="str">
            <v>44.03.470</v>
          </cell>
          <cell r="B3012"/>
          <cell r="C3012" t="str">
            <v>Torneira de parede para pia com bica móvel e arejador, em latão fundido cromado</v>
          </cell>
          <cell r="D3012" t="str">
            <v>un</v>
          </cell>
          <cell r="E3012">
            <v>59.62</v>
          </cell>
          <cell r="F3012">
            <v>11.22</v>
          </cell>
          <cell r="G3012">
            <v>70.84</v>
          </cell>
        </row>
        <row r="3013">
          <cell r="A3013" t="str">
            <v>44.03.480</v>
          </cell>
          <cell r="B3013"/>
          <cell r="C3013" t="str">
            <v>Torneira de mesa para lavatório compacta, acionamento hidromecânico, em latão cromado, DN= 1/2´</v>
          </cell>
          <cell r="D3013" t="str">
            <v>un</v>
          </cell>
          <cell r="E3013">
            <v>182.45</v>
          </cell>
          <cell r="F3013">
            <v>12.18</v>
          </cell>
          <cell r="G3013">
            <v>194.63</v>
          </cell>
        </row>
        <row r="3014">
          <cell r="A3014" t="str">
            <v>44.03.500</v>
          </cell>
          <cell r="B3014"/>
          <cell r="C3014" t="str">
            <v>Aparelho misturador de parede, para pia, com bica móvel, acabamento cromado</v>
          </cell>
          <cell r="D3014" t="str">
            <v>un</v>
          </cell>
          <cell r="E3014">
            <v>416.77</v>
          </cell>
          <cell r="F3014">
            <v>44.8</v>
          </cell>
          <cell r="G3014">
            <v>461.57</v>
          </cell>
        </row>
        <row r="3015">
          <cell r="A3015" t="str">
            <v>44.03.510</v>
          </cell>
          <cell r="B3015"/>
          <cell r="C3015" t="str">
            <v>Torneira de parede antivandalismo, DN= 3/4´</v>
          </cell>
          <cell r="D3015" t="str">
            <v>un</v>
          </cell>
          <cell r="E3015">
            <v>235.04</v>
          </cell>
          <cell r="F3015">
            <v>25.61</v>
          </cell>
          <cell r="G3015">
            <v>260.64999999999998</v>
          </cell>
        </row>
        <row r="3016">
          <cell r="A3016" t="str">
            <v>44.03.590</v>
          </cell>
          <cell r="B3016"/>
          <cell r="C3016" t="str">
            <v>Torneira de mesa para pia com bica móvel e arejador em latão fundido cromado</v>
          </cell>
          <cell r="D3016" t="str">
            <v>un</v>
          </cell>
          <cell r="E3016">
            <v>114.09</v>
          </cell>
          <cell r="F3016">
            <v>12.18</v>
          </cell>
          <cell r="G3016">
            <v>126.27</v>
          </cell>
        </row>
        <row r="3017">
          <cell r="A3017" t="str">
            <v>44.03.630</v>
          </cell>
          <cell r="B3017"/>
          <cell r="C3017" t="str">
            <v>Torneira de acionamento restrito, em latão cromado, DN= 1/2´ ou 3/4´</v>
          </cell>
          <cell r="D3017" t="str">
            <v>un</v>
          </cell>
          <cell r="E3017">
            <v>36.71</v>
          </cell>
          <cell r="F3017">
            <v>11.22</v>
          </cell>
          <cell r="G3017">
            <v>47.93</v>
          </cell>
        </row>
        <row r="3018">
          <cell r="A3018" t="str">
            <v>44.03.640</v>
          </cell>
          <cell r="B3018"/>
          <cell r="C3018" t="str">
            <v>Torneira de parede acionamento hidromecânico, em latão cromado, DN= 1/2´ ou 3/4´</v>
          </cell>
          <cell r="D3018" t="str">
            <v>un</v>
          </cell>
          <cell r="E3018">
            <v>257.8</v>
          </cell>
          <cell r="F3018">
            <v>11.22</v>
          </cell>
          <cell r="G3018">
            <v>269.02</v>
          </cell>
        </row>
        <row r="3019">
          <cell r="A3019" t="str">
            <v>44.03.670</v>
          </cell>
          <cell r="B3019"/>
          <cell r="C3019" t="str">
            <v>Caixa de descarga de embutir, acionamento frontal, completa</v>
          </cell>
          <cell r="D3019" t="str">
            <v>cj</v>
          </cell>
          <cell r="E3019">
            <v>522.03</v>
          </cell>
          <cell r="F3019">
            <v>44.5</v>
          </cell>
          <cell r="G3019">
            <v>566.53</v>
          </cell>
        </row>
        <row r="3020">
          <cell r="A3020" t="str">
            <v>44.03.690</v>
          </cell>
          <cell r="B3020"/>
          <cell r="C3020" t="str">
            <v>Torneira de parede em ABS, DN 1/2´ ou 3/4´, 10cm</v>
          </cell>
          <cell r="D3020" t="str">
            <v>un</v>
          </cell>
          <cell r="E3020">
            <v>2.1</v>
          </cell>
          <cell r="F3020">
            <v>11.22</v>
          </cell>
          <cell r="G3020">
            <v>13.32</v>
          </cell>
        </row>
        <row r="3021">
          <cell r="A3021" t="str">
            <v>44.03.700</v>
          </cell>
          <cell r="B3021"/>
          <cell r="C3021" t="str">
            <v>Torneira de parede em ABS, DN 1/2´ ou 3/4´, 15cm</v>
          </cell>
          <cell r="D3021" t="str">
            <v>un</v>
          </cell>
          <cell r="E3021">
            <v>2.4</v>
          </cell>
          <cell r="F3021">
            <v>11.22</v>
          </cell>
          <cell r="G3021">
            <v>13.62</v>
          </cell>
        </row>
        <row r="3022">
          <cell r="A3022" t="str">
            <v>44.03.720</v>
          </cell>
          <cell r="B3022"/>
          <cell r="C3022" t="str">
            <v>Torneira de mesa para lavatório, acionamento hidromecânico com alavanca, registro integrado regulador de vazão, em latão cromado, DN= 1/2´</v>
          </cell>
          <cell r="D3022" t="str">
            <v>un</v>
          </cell>
          <cell r="E3022">
            <v>352.78</v>
          </cell>
          <cell r="F3022">
            <v>12.18</v>
          </cell>
          <cell r="G3022">
            <v>364.96</v>
          </cell>
        </row>
        <row r="3023">
          <cell r="A3023" t="str">
            <v>44.03.825</v>
          </cell>
          <cell r="B3023"/>
          <cell r="C3023" t="str">
            <v>Misturador termostato para chuveiro ou ducha, acabamento cromado</v>
          </cell>
          <cell r="D3023" t="str">
            <v>un</v>
          </cell>
          <cell r="E3023">
            <v>1066.51</v>
          </cell>
          <cell r="F3023">
            <v>44.8</v>
          </cell>
          <cell r="G3023">
            <v>1111.31</v>
          </cell>
        </row>
        <row r="3024">
          <cell r="A3024" t="str">
            <v>44.03.870</v>
          </cell>
          <cell r="B3024"/>
          <cell r="C3024" t="str">
            <v>Ducha higiênica branca de PVC</v>
          </cell>
          <cell r="D3024" t="str">
            <v>un</v>
          </cell>
          <cell r="E3024">
            <v>68.11</v>
          </cell>
          <cell r="F3024">
            <v>16.010000000000002</v>
          </cell>
          <cell r="G3024">
            <v>84.12</v>
          </cell>
        </row>
        <row r="3025">
          <cell r="A3025" t="str">
            <v>44.03.900</v>
          </cell>
          <cell r="B3025"/>
          <cell r="C3025" t="str">
            <v>Secador de mãos em ABS</v>
          </cell>
          <cell r="D3025" t="str">
            <v>un</v>
          </cell>
          <cell r="E3025">
            <v>785.84</v>
          </cell>
          <cell r="F3025">
            <v>3.91</v>
          </cell>
          <cell r="G3025">
            <v>789.75</v>
          </cell>
        </row>
        <row r="3026">
          <cell r="A3026" t="str">
            <v>44.03.920</v>
          </cell>
          <cell r="B3026"/>
          <cell r="C3026" t="str">
            <v>Ducha higiênica com registro</v>
          </cell>
          <cell r="D3026" t="str">
            <v>un</v>
          </cell>
          <cell r="E3026">
            <v>237.1</v>
          </cell>
          <cell r="F3026">
            <v>16.010000000000002</v>
          </cell>
          <cell r="G3026">
            <v>253.11</v>
          </cell>
        </row>
        <row r="3027">
          <cell r="A3027" t="str">
            <v>44.03.931</v>
          </cell>
          <cell r="B3027"/>
          <cell r="C3027" t="str">
            <v>Desviador para duchas e chuveiros</v>
          </cell>
          <cell r="D3027" t="str">
            <v>un</v>
          </cell>
          <cell r="E3027">
            <v>50.28</v>
          </cell>
          <cell r="F3027">
            <v>19.149999999999999</v>
          </cell>
          <cell r="G3027">
            <v>69.430000000000007</v>
          </cell>
        </row>
        <row r="3028">
          <cell r="A3028" t="str">
            <v>44.03.940</v>
          </cell>
          <cell r="B3028"/>
          <cell r="C3028" t="str">
            <v>Válvula dupla para bancada de laboratório, uso em GLP, com bico para mangueira - diâmetro de 1/4´ a 1/2´</v>
          </cell>
          <cell r="D3028" t="str">
            <v>un</v>
          </cell>
          <cell r="E3028">
            <v>293.24</v>
          </cell>
          <cell r="F3028">
            <v>16.010000000000002</v>
          </cell>
          <cell r="G3028">
            <v>309.25</v>
          </cell>
        </row>
        <row r="3029">
          <cell r="A3029" t="str">
            <v>44.03.950</v>
          </cell>
          <cell r="B3029"/>
          <cell r="C3029" t="str">
            <v>Válvula para cuba de laboratório, com nuca giratória e bico escalonado para mangueira</v>
          </cell>
          <cell r="D3029" t="str">
            <v>un</v>
          </cell>
          <cell r="E3029">
            <v>321.23</v>
          </cell>
          <cell r="F3029">
            <v>16.010000000000002</v>
          </cell>
          <cell r="G3029">
            <v>337.24</v>
          </cell>
        </row>
        <row r="3030">
          <cell r="A3030" t="str">
            <v>44.04</v>
          </cell>
          <cell r="B3030" t="str">
            <v>Prateleiras</v>
          </cell>
          <cell r="C3030"/>
          <cell r="D3030"/>
          <cell r="E3030"/>
          <cell r="F3030"/>
          <cell r="G3030"/>
        </row>
        <row r="3031">
          <cell r="A3031" t="str">
            <v>44.04.030</v>
          </cell>
          <cell r="B3031"/>
          <cell r="C3031" t="str">
            <v>Prateleira em granito com espessura de 2 cm</v>
          </cell>
          <cell r="D3031" t="str">
            <v>m²</v>
          </cell>
          <cell r="E3031">
            <v>332.98</v>
          </cell>
          <cell r="F3031">
            <v>18.53</v>
          </cell>
          <cell r="G3031">
            <v>351.51</v>
          </cell>
        </row>
        <row r="3032">
          <cell r="A3032" t="str">
            <v>44.04.040</v>
          </cell>
          <cell r="B3032"/>
          <cell r="C3032" t="str">
            <v>Prateleira em granilite</v>
          </cell>
          <cell r="D3032" t="str">
            <v>m²</v>
          </cell>
          <cell r="E3032">
            <v>143.29</v>
          </cell>
          <cell r="F3032">
            <v>56.98</v>
          </cell>
          <cell r="G3032">
            <v>200.27</v>
          </cell>
        </row>
        <row r="3033">
          <cell r="A3033" t="str">
            <v>44.04.050</v>
          </cell>
          <cell r="B3033"/>
          <cell r="C3033" t="str">
            <v>Prateleira em granito com espessura de 3 cm</v>
          </cell>
          <cell r="D3033" t="str">
            <v>m²</v>
          </cell>
          <cell r="E3033">
            <v>620.26</v>
          </cell>
          <cell r="F3033">
            <v>18.53</v>
          </cell>
          <cell r="G3033">
            <v>638.79</v>
          </cell>
        </row>
        <row r="3034">
          <cell r="A3034" t="str">
            <v>44.06</v>
          </cell>
          <cell r="B3034" t="str">
            <v>Aparelhos de aço inoxidável</v>
          </cell>
          <cell r="C3034"/>
          <cell r="D3034"/>
          <cell r="E3034"/>
          <cell r="F3034"/>
          <cell r="G3034"/>
        </row>
        <row r="3035">
          <cell r="A3035" t="str">
            <v>44.06.010</v>
          </cell>
          <cell r="B3035"/>
          <cell r="C3035" t="str">
            <v>Lavatório coletivo em aço inoxidável</v>
          </cell>
          <cell r="D3035" t="str">
            <v>m</v>
          </cell>
          <cell r="E3035">
            <v>812.36</v>
          </cell>
          <cell r="F3035">
            <v>44.85</v>
          </cell>
          <cell r="G3035">
            <v>857.21</v>
          </cell>
        </row>
        <row r="3036">
          <cell r="A3036" t="str">
            <v>44.06.100</v>
          </cell>
          <cell r="B3036"/>
          <cell r="C3036" t="str">
            <v>Mictório coletivo em aço inoxidável</v>
          </cell>
          <cell r="D3036" t="str">
            <v>m</v>
          </cell>
          <cell r="E3036">
            <v>538.11</v>
          </cell>
          <cell r="F3036">
            <v>44.85</v>
          </cell>
          <cell r="G3036">
            <v>582.96</v>
          </cell>
        </row>
        <row r="3037">
          <cell r="A3037" t="str">
            <v>44.06.200</v>
          </cell>
          <cell r="B3037"/>
          <cell r="C3037" t="str">
            <v>Tanque em aço inoxidável</v>
          </cell>
          <cell r="D3037" t="str">
            <v>un</v>
          </cell>
          <cell r="E3037">
            <v>663.51</v>
          </cell>
          <cell r="F3037">
            <v>96</v>
          </cell>
          <cell r="G3037">
            <v>759.51</v>
          </cell>
        </row>
        <row r="3038">
          <cell r="A3038" t="str">
            <v>44.06.250</v>
          </cell>
          <cell r="B3038"/>
          <cell r="C3038" t="str">
            <v>Cuba em aço inoxidável simples de 300 x 140mm</v>
          </cell>
          <cell r="D3038" t="str">
            <v>un</v>
          </cell>
          <cell r="E3038">
            <v>108.35</v>
          </cell>
          <cell r="F3038">
            <v>16.010000000000002</v>
          </cell>
          <cell r="G3038">
            <v>124.36</v>
          </cell>
        </row>
        <row r="3039">
          <cell r="A3039" t="str">
            <v>44.06.300</v>
          </cell>
          <cell r="B3039"/>
          <cell r="C3039" t="str">
            <v>Cuba em aço inoxidável simples de 400x340x140mm</v>
          </cell>
          <cell r="D3039" t="str">
            <v>un</v>
          </cell>
          <cell r="E3039">
            <v>145.06</v>
          </cell>
          <cell r="F3039">
            <v>16.010000000000002</v>
          </cell>
          <cell r="G3039">
            <v>161.07</v>
          </cell>
        </row>
        <row r="3040">
          <cell r="A3040" t="str">
            <v>44.06.310</v>
          </cell>
          <cell r="B3040"/>
          <cell r="C3040" t="str">
            <v>Cuba em aço inoxidável simples de 465x300x140mm</v>
          </cell>
          <cell r="D3040" t="str">
            <v>un</v>
          </cell>
          <cell r="E3040">
            <v>155.5</v>
          </cell>
          <cell r="F3040">
            <v>16.010000000000002</v>
          </cell>
          <cell r="G3040">
            <v>171.51</v>
          </cell>
        </row>
        <row r="3041">
          <cell r="A3041" t="str">
            <v>44.06.320</v>
          </cell>
          <cell r="B3041"/>
          <cell r="C3041" t="str">
            <v>Cuba em aço inoxidável simples de 560x330x140mm</v>
          </cell>
          <cell r="D3041" t="str">
            <v>un</v>
          </cell>
          <cell r="E3041">
            <v>185.83</v>
          </cell>
          <cell r="F3041">
            <v>16.010000000000002</v>
          </cell>
          <cell r="G3041">
            <v>201.84</v>
          </cell>
        </row>
        <row r="3042">
          <cell r="A3042" t="str">
            <v>44.06.330</v>
          </cell>
          <cell r="B3042"/>
          <cell r="C3042" t="str">
            <v>Cuba em aço inoxidável simples de 500x400x400mm</v>
          </cell>
          <cell r="D3042" t="str">
            <v>un</v>
          </cell>
          <cell r="E3042">
            <v>592.77</v>
          </cell>
          <cell r="F3042">
            <v>16.010000000000002</v>
          </cell>
          <cell r="G3042">
            <v>608.78</v>
          </cell>
        </row>
        <row r="3043">
          <cell r="A3043" t="str">
            <v>44.06.360</v>
          </cell>
          <cell r="B3043"/>
          <cell r="C3043" t="str">
            <v>Cuba em aço inoxidável simples de 500x400x200mm</v>
          </cell>
          <cell r="D3043" t="str">
            <v>un</v>
          </cell>
          <cell r="E3043">
            <v>322.16000000000003</v>
          </cell>
          <cell r="F3043">
            <v>16.010000000000002</v>
          </cell>
          <cell r="G3043">
            <v>338.17</v>
          </cell>
        </row>
        <row r="3044">
          <cell r="A3044" t="str">
            <v>44.06.370</v>
          </cell>
          <cell r="B3044"/>
          <cell r="C3044" t="str">
            <v>Cuba em aço inoxidável simples de 500x400x250mm</v>
          </cell>
          <cell r="D3044" t="str">
            <v>un</v>
          </cell>
          <cell r="E3044">
            <v>381.7</v>
          </cell>
          <cell r="F3044">
            <v>16.010000000000002</v>
          </cell>
          <cell r="G3044">
            <v>397.71</v>
          </cell>
        </row>
        <row r="3045">
          <cell r="A3045" t="str">
            <v>44.06.400</v>
          </cell>
          <cell r="B3045"/>
          <cell r="C3045" t="str">
            <v>Cuba em aço inoxidável simples de 500x400x300mm</v>
          </cell>
          <cell r="D3045" t="str">
            <v>un</v>
          </cell>
          <cell r="E3045">
            <v>452.75</v>
          </cell>
          <cell r="F3045">
            <v>16.010000000000002</v>
          </cell>
          <cell r="G3045">
            <v>468.76</v>
          </cell>
        </row>
        <row r="3046">
          <cell r="A3046" t="str">
            <v>44.06.410</v>
          </cell>
          <cell r="B3046"/>
          <cell r="C3046" t="str">
            <v>Cuba em aço inoxidável simples de 600x500x300mm</v>
          </cell>
          <cell r="D3046" t="str">
            <v>un</v>
          </cell>
          <cell r="E3046">
            <v>595.85</v>
          </cell>
          <cell r="F3046">
            <v>16.010000000000002</v>
          </cell>
          <cell r="G3046">
            <v>611.86</v>
          </cell>
        </row>
        <row r="3047">
          <cell r="A3047" t="str">
            <v>44.06.470</v>
          </cell>
          <cell r="B3047"/>
          <cell r="C3047" t="str">
            <v>Cuba em aço inoxidável simples de 600x500x350mm</v>
          </cell>
          <cell r="D3047" t="str">
            <v>un</v>
          </cell>
          <cell r="E3047">
            <v>774.83</v>
          </cell>
          <cell r="F3047">
            <v>16.010000000000002</v>
          </cell>
          <cell r="G3047">
            <v>790.84</v>
          </cell>
        </row>
        <row r="3048">
          <cell r="A3048" t="str">
            <v>44.06.520</v>
          </cell>
          <cell r="B3048"/>
          <cell r="C3048" t="str">
            <v>Cuba em aço inoxidável simples de 600x500x400mm</v>
          </cell>
          <cell r="D3048" t="str">
            <v>un</v>
          </cell>
          <cell r="E3048">
            <v>808.48</v>
          </cell>
          <cell r="F3048">
            <v>16.010000000000002</v>
          </cell>
          <cell r="G3048">
            <v>824.49</v>
          </cell>
        </row>
        <row r="3049">
          <cell r="A3049" t="str">
            <v>44.06.570</v>
          </cell>
          <cell r="B3049"/>
          <cell r="C3049" t="str">
            <v>Cuba em aço inoxidável simples de 700x600x450mm</v>
          </cell>
          <cell r="D3049" t="str">
            <v>un</v>
          </cell>
          <cell r="E3049">
            <v>1078.8</v>
          </cell>
          <cell r="F3049">
            <v>16.010000000000002</v>
          </cell>
          <cell r="G3049">
            <v>1094.81</v>
          </cell>
        </row>
        <row r="3050">
          <cell r="A3050" t="str">
            <v>44.06.600</v>
          </cell>
          <cell r="B3050"/>
          <cell r="C3050" t="str">
            <v>Cuba em aço inoxidável simples de 1400x900x500mm</v>
          </cell>
          <cell r="D3050" t="str">
            <v>un</v>
          </cell>
          <cell r="E3050">
            <v>2471.7399999999998</v>
          </cell>
          <cell r="F3050">
            <v>16.010000000000002</v>
          </cell>
          <cell r="G3050">
            <v>2487.75</v>
          </cell>
        </row>
        <row r="3051">
          <cell r="A3051" t="str">
            <v>44.06.610</v>
          </cell>
          <cell r="B3051"/>
          <cell r="C3051" t="str">
            <v>Cuba em aço inoxidável simples de 1100x600x400mm</v>
          </cell>
          <cell r="D3051" t="str">
            <v>un</v>
          </cell>
          <cell r="E3051">
            <v>1224.5999999999999</v>
          </cell>
          <cell r="F3051">
            <v>16.010000000000002</v>
          </cell>
          <cell r="G3051">
            <v>1240.6099999999999</v>
          </cell>
        </row>
        <row r="3052">
          <cell r="A3052" t="str">
            <v>44.06.700</v>
          </cell>
          <cell r="B3052"/>
          <cell r="C3052" t="str">
            <v>Cuba em aço inoxidável dupla de 715x400x140mm</v>
          </cell>
          <cell r="D3052" t="str">
            <v>un</v>
          </cell>
          <cell r="E3052">
            <v>400.52</v>
          </cell>
          <cell r="F3052">
            <v>16.010000000000002</v>
          </cell>
          <cell r="G3052">
            <v>416.53</v>
          </cell>
        </row>
        <row r="3053">
          <cell r="A3053" t="str">
            <v>44.06.710</v>
          </cell>
          <cell r="B3053"/>
          <cell r="C3053" t="str">
            <v>Cuba em aço inoxidável dupla de 835x340x140mm</v>
          </cell>
          <cell r="D3053" t="str">
            <v>un</v>
          </cell>
          <cell r="E3053">
            <v>421.53</v>
          </cell>
          <cell r="F3053">
            <v>16.010000000000002</v>
          </cell>
          <cell r="G3053">
            <v>437.54</v>
          </cell>
        </row>
        <row r="3054">
          <cell r="A3054" t="str">
            <v>44.06.750</v>
          </cell>
          <cell r="B3054"/>
          <cell r="C3054" t="str">
            <v>Cuba em aço inoxidável dupla de 1020x400x250mm</v>
          </cell>
          <cell r="D3054" t="str">
            <v>un</v>
          </cell>
          <cell r="E3054">
            <v>720.92</v>
          </cell>
          <cell r="F3054">
            <v>16.010000000000002</v>
          </cell>
          <cell r="G3054">
            <v>736.93</v>
          </cell>
        </row>
        <row r="3055">
          <cell r="A3055" t="str">
            <v>44.20</v>
          </cell>
          <cell r="B3055" t="str">
            <v>Reparos, conservações e complementos - GRUPO 44</v>
          </cell>
          <cell r="C3055"/>
          <cell r="D3055"/>
          <cell r="E3055"/>
          <cell r="F3055"/>
          <cell r="G3055"/>
        </row>
        <row r="3056">
          <cell r="A3056" t="str">
            <v>44.20.010</v>
          </cell>
          <cell r="B3056"/>
          <cell r="C3056" t="str">
            <v>Sifão plástico sanfonado universal de 1´</v>
          </cell>
          <cell r="D3056" t="str">
            <v>un</v>
          </cell>
          <cell r="E3056">
            <v>8.48</v>
          </cell>
          <cell r="F3056">
            <v>12.8</v>
          </cell>
          <cell r="G3056">
            <v>21.28</v>
          </cell>
        </row>
        <row r="3057">
          <cell r="A3057" t="str">
            <v>44.20.020</v>
          </cell>
          <cell r="B3057"/>
          <cell r="C3057" t="str">
            <v>Recolocação de torneiras</v>
          </cell>
          <cell r="D3057" t="str">
            <v>un</v>
          </cell>
          <cell r="E3057">
            <v>0.04</v>
          </cell>
          <cell r="F3057">
            <v>16.010000000000002</v>
          </cell>
          <cell r="G3057">
            <v>16.05</v>
          </cell>
        </row>
        <row r="3058">
          <cell r="A3058" t="str">
            <v>44.20.040</v>
          </cell>
          <cell r="B3058"/>
          <cell r="C3058" t="str">
            <v>Recolocação de sifões</v>
          </cell>
          <cell r="D3058" t="str">
            <v>un</v>
          </cell>
          <cell r="E3058">
            <v>0.05</v>
          </cell>
          <cell r="F3058">
            <v>16.010000000000002</v>
          </cell>
          <cell r="G3058">
            <v>16.059999999999999</v>
          </cell>
        </row>
        <row r="3059">
          <cell r="A3059" t="str">
            <v>44.20.060</v>
          </cell>
          <cell r="B3059"/>
          <cell r="C3059" t="str">
            <v>Recolocação de aparelhos sanitários, incluindo acessórios</v>
          </cell>
          <cell r="D3059" t="str">
            <v>un</v>
          </cell>
          <cell r="E3059">
            <v>0.59</v>
          </cell>
          <cell r="F3059">
            <v>44.85</v>
          </cell>
          <cell r="G3059">
            <v>45.44</v>
          </cell>
        </row>
        <row r="3060">
          <cell r="A3060" t="str">
            <v>44.20.080</v>
          </cell>
          <cell r="B3060"/>
          <cell r="C3060" t="str">
            <v>Recolocação de caixas de descarga de sobrepor</v>
          </cell>
          <cell r="D3060" t="str">
            <v>un</v>
          </cell>
          <cell r="E3060">
            <v>0</v>
          </cell>
          <cell r="F3060">
            <v>80.010000000000005</v>
          </cell>
          <cell r="G3060">
            <v>80.010000000000005</v>
          </cell>
        </row>
        <row r="3061">
          <cell r="A3061" t="str">
            <v>44.20.100</v>
          </cell>
          <cell r="B3061"/>
          <cell r="C3061" t="str">
            <v>Engate flexível metálico DN= 1/2´</v>
          </cell>
          <cell r="D3061" t="str">
            <v>un</v>
          </cell>
          <cell r="E3061">
            <v>27.69</v>
          </cell>
          <cell r="F3061">
            <v>3.86</v>
          </cell>
          <cell r="G3061">
            <v>31.55</v>
          </cell>
        </row>
        <row r="3062">
          <cell r="A3062" t="str">
            <v>44.20.110</v>
          </cell>
          <cell r="B3062"/>
          <cell r="C3062" t="str">
            <v>Engate flexível de PVC DN= 1/2´</v>
          </cell>
          <cell r="D3062" t="str">
            <v>un</v>
          </cell>
          <cell r="E3062">
            <v>4.2699999999999996</v>
          </cell>
          <cell r="F3062">
            <v>3.86</v>
          </cell>
          <cell r="G3062">
            <v>8.1300000000000008</v>
          </cell>
        </row>
        <row r="3063">
          <cell r="A3063" t="str">
            <v>44.20.120</v>
          </cell>
          <cell r="B3063"/>
          <cell r="C3063" t="str">
            <v>Canopla para válvula de descarga</v>
          </cell>
          <cell r="D3063" t="str">
            <v>un</v>
          </cell>
          <cell r="E3063">
            <v>82.8</v>
          </cell>
          <cell r="F3063">
            <v>2.1800000000000002</v>
          </cell>
          <cell r="G3063">
            <v>84.98</v>
          </cell>
        </row>
        <row r="3064">
          <cell r="A3064" t="str">
            <v>44.20.121</v>
          </cell>
          <cell r="B3064"/>
          <cell r="C3064" t="str">
            <v>Arejador com articulador em ABS cromado para torneira padrão, completo</v>
          </cell>
          <cell r="D3064" t="str">
            <v>un</v>
          </cell>
          <cell r="E3064">
            <v>25.31</v>
          </cell>
          <cell r="F3064">
            <v>1.29</v>
          </cell>
          <cell r="G3064">
            <v>26.6</v>
          </cell>
        </row>
        <row r="3065">
          <cell r="A3065" t="str">
            <v>44.20.130</v>
          </cell>
          <cell r="B3065"/>
          <cell r="C3065" t="str">
            <v>Tubo de ligação para mictório, DN= 1/2´</v>
          </cell>
          <cell r="D3065" t="str">
            <v>un</v>
          </cell>
          <cell r="E3065">
            <v>44.35</v>
          </cell>
          <cell r="F3065">
            <v>3.86</v>
          </cell>
          <cell r="G3065">
            <v>48.21</v>
          </cell>
        </row>
        <row r="3066">
          <cell r="A3066" t="str">
            <v>44.20.150</v>
          </cell>
          <cell r="B3066"/>
          <cell r="C3066" t="str">
            <v>Acabamento cromado para registro</v>
          </cell>
          <cell r="D3066" t="str">
            <v>un</v>
          </cell>
          <cell r="E3066">
            <v>29.71</v>
          </cell>
          <cell r="F3066">
            <v>2.1800000000000002</v>
          </cell>
          <cell r="G3066">
            <v>31.89</v>
          </cell>
        </row>
        <row r="3067">
          <cell r="A3067" t="str">
            <v>44.20.160</v>
          </cell>
          <cell r="B3067"/>
          <cell r="C3067" t="str">
            <v>Botão para válvula de descarga</v>
          </cell>
          <cell r="D3067" t="str">
            <v>un</v>
          </cell>
          <cell r="E3067">
            <v>36.08</v>
          </cell>
          <cell r="F3067">
            <v>2.1800000000000002</v>
          </cell>
          <cell r="G3067">
            <v>38.26</v>
          </cell>
        </row>
        <row r="3068">
          <cell r="A3068" t="str">
            <v>44.20.180</v>
          </cell>
          <cell r="B3068"/>
          <cell r="C3068" t="str">
            <v>Reparo para válvula de descarga</v>
          </cell>
          <cell r="D3068" t="str">
            <v>un</v>
          </cell>
          <cell r="E3068">
            <v>42.81</v>
          </cell>
          <cell r="F3068">
            <v>28.8</v>
          </cell>
          <cell r="G3068">
            <v>71.61</v>
          </cell>
        </row>
        <row r="3069">
          <cell r="A3069" t="str">
            <v>44.20.200</v>
          </cell>
          <cell r="B3069"/>
          <cell r="C3069" t="str">
            <v>Sifão de metal cromado de 1 1/2´ x 2´</v>
          </cell>
          <cell r="D3069" t="str">
            <v>un</v>
          </cell>
          <cell r="E3069">
            <v>107.87</v>
          </cell>
          <cell r="F3069">
            <v>16.010000000000002</v>
          </cell>
          <cell r="G3069">
            <v>123.88</v>
          </cell>
        </row>
        <row r="3070">
          <cell r="A3070" t="str">
            <v>44.20.220</v>
          </cell>
          <cell r="B3070"/>
          <cell r="C3070" t="str">
            <v>Sifão de metal cromado de 1´ x 1 1/2´</v>
          </cell>
          <cell r="D3070" t="str">
            <v>un</v>
          </cell>
          <cell r="E3070">
            <v>124.42</v>
          </cell>
          <cell r="F3070">
            <v>16.010000000000002</v>
          </cell>
          <cell r="G3070">
            <v>140.43</v>
          </cell>
        </row>
        <row r="3071">
          <cell r="A3071" t="str">
            <v>44.20.230</v>
          </cell>
          <cell r="B3071"/>
          <cell r="C3071" t="str">
            <v>Tubo de ligação para sanitário</v>
          </cell>
          <cell r="D3071" t="str">
            <v>un</v>
          </cell>
          <cell r="E3071">
            <v>29.85</v>
          </cell>
          <cell r="F3071">
            <v>3.86</v>
          </cell>
          <cell r="G3071">
            <v>33.71</v>
          </cell>
        </row>
        <row r="3072">
          <cell r="A3072" t="str">
            <v>44.20.240</v>
          </cell>
          <cell r="B3072"/>
          <cell r="C3072" t="str">
            <v>Sifão plástico com copo, rígido, de 1´ x 1 1/2´</v>
          </cell>
          <cell r="D3072" t="str">
            <v>un</v>
          </cell>
          <cell r="E3072">
            <v>14.57</v>
          </cell>
          <cell r="F3072">
            <v>12.8</v>
          </cell>
          <cell r="G3072">
            <v>27.37</v>
          </cell>
        </row>
        <row r="3073">
          <cell r="A3073" t="str">
            <v>44.20.260</v>
          </cell>
          <cell r="B3073"/>
          <cell r="C3073" t="str">
            <v>Sifão plástico com copo, rígido, de 1 1/4´ x 2´</v>
          </cell>
          <cell r="D3073" t="str">
            <v>un</v>
          </cell>
          <cell r="E3073">
            <v>13.95</v>
          </cell>
          <cell r="F3073">
            <v>12.8</v>
          </cell>
          <cell r="G3073">
            <v>26.75</v>
          </cell>
        </row>
        <row r="3074">
          <cell r="A3074" t="str">
            <v>44.20.280</v>
          </cell>
          <cell r="B3074"/>
          <cell r="C3074" t="str">
            <v>Tampa de plástico para bacia sanitária</v>
          </cell>
          <cell r="D3074" t="str">
            <v>un</v>
          </cell>
          <cell r="E3074">
            <v>28.82</v>
          </cell>
          <cell r="F3074">
            <v>1.93</v>
          </cell>
          <cell r="G3074">
            <v>30.75</v>
          </cell>
        </row>
        <row r="3075">
          <cell r="A3075" t="str">
            <v>44.20.300</v>
          </cell>
          <cell r="B3075"/>
          <cell r="C3075" t="str">
            <v>Bolsa para bacia sanitária</v>
          </cell>
          <cell r="D3075" t="str">
            <v>un</v>
          </cell>
          <cell r="E3075">
            <v>3.65</v>
          </cell>
          <cell r="F3075">
            <v>5.44</v>
          </cell>
          <cell r="G3075">
            <v>9.09</v>
          </cell>
        </row>
        <row r="3076">
          <cell r="A3076" t="str">
            <v>44.20.310</v>
          </cell>
          <cell r="B3076"/>
          <cell r="C3076" t="str">
            <v>Filtro de pressão em ABS, para 360 l/h</v>
          </cell>
          <cell r="D3076" t="str">
            <v>un</v>
          </cell>
          <cell r="E3076">
            <v>278.16000000000003</v>
          </cell>
          <cell r="F3076">
            <v>22.43</v>
          </cell>
          <cell r="G3076">
            <v>300.58999999999997</v>
          </cell>
        </row>
        <row r="3077">
          <cell r="A3077" t="str">
            <v>44.20.390</v>
          </cell>
          <cell r="B3077"/>
          <cell r="C3077" t="str">
            <v>Válvula de PVC para lavatório</v>
          </cell>
          <cell r="D3077" t="str">
            <v>un</v>
          </cell>
          <cell r="E3077">
            <v>3.38</v>
          </cell>
          <cell r="F3077">
            <v>1.29</v>
          </cell>
          <cell r="G3077">
            <v>4.67</v>
          </cell>
        </row>
        <row r="3078">
          <cell r="A3078" t="str">
            <v>44.20.620</v>
          </cell>
          <cell r="B3078"/>
          <cell r="C3078" t="str">
            <v>Válvula americana</v>
          </cell>
          <cell r="D3078" t="str">
            <v>un</v>
          </cell>
          <cell r="E3078">
            <v>34.6</v>
          </cell>
          <cell r="F3078">
            <v>1.29</v>
          </cell>
          <cell r="G3078">
            <v>35.89</v>
          </cell>
        </row>
        <row r="3079">
          <cell r="A3079" t="str">
            <v>44.20.640</v>
          </cell>
          <cell r="B3079"/>
          <cell r="C3079" t="str">
            <v>Válvula de metal cromado de 1 1/2´</v>
          </cell>
          <cell r="D3079" t="str">
            <v>un</v>
          </cell>
          <cell r="E3079">
            <v>62.16</v>
          </cell>
          <cell r="F3079">
            <v>6.4</v>
          </cell>
          <cell r="G3079">
            <v>68.56</v>
          </cell>
        </row>
        <row r="3080">
          <cell r="A3080" t="str">
            <v>44.20.650</v>
          </cell>
          <cell r="B3080"/>
          <cell r="C3080" t="str">
            <v>Válvula de metal cromado de 1´</v>
          </cell>
          <cell r="D3080" t="str">
            <v>un</v>
          </cell>
          <cell r="E3080">
            <v>26.09</v>
          </cell>
          <cell r="F3080">
            <v>6.4</v>
          </cell>
          <cell r="G3080">
            <v>32.49</v>
          </cell>
        </row>
        <row r="3081">
          <cell r="A3081" t="str">
            <v>45</v>
          </cell>
          <cell r="B3081" t="str">
            <v>ENTRADA DE ÁGUA, INCÊNDIO E GÁS</v>
          </cell>
          <cell r="C3081"/>
          <cell r="D3081"/>
          <cell r="E3081"/>
          <cell r="F3081"/>
          <cell r="G3081"/>
        </row>
        <row r="3082">
          <cell r="A3082" t="str">
            <v>45.01</v>
          </cell>
          <cell r="B3082" t="str">
            <v>Entrada de água</v>
          </cell>
          <cell r="C3082"/>
          <cell r="D3082"/>
          <cell r="E3082"/>
          <cell r="F3082"/>
          <cell r="G3082"/>
        </row>
        <row r="3083">
          <cell r="A3083" t="str">
            <v>45.01.020</v>
          </cell>
          <cell r="B3083"/>
          <cell r="C3083" t="str">
            <v>Entrada completa de água com abrigo e registro de gaveta, DN= 3/4´</v>
          </cell>
          <cell r="D3083" t="str">
            <v>un</v>
          </cell>
          <cell r="E3083">
            <v>554.48</v>
          </cell>
          <cell r="F3083">
            <v>386.21</v>
          </cell>
          <cell r="G3083">
            <v>940.69</v>
          </cell>
        </row>
        <row r="3084">
          <cell r="A3084" t="str">
            <v>45.01.040</v>
          </cell>
          <cell r="B3084"/>
          <cell r="C3084" t="str">
            <v>Entrada completa de água com abrigo e registro de gaveta, DN= 1´</v>
          </cell>
          <cell r="D3084" t="str">
            <v>un</v>
          </cell>
          <cell r="E3084">
            <v>583.41999999999996</v>
          </cell>
          <cell r="F3084">
            <v>386.21</v>
          </cell>
          <cell r="G3084">
            <v>969.63</v>
          </cell>
        </row>
        <row r="3085">
          <cell r="A3085" t="str">
            <v>45.01.060</v>
          </cell>
          <cell r="B3085"/>
          <cell r="C3085" t="str">
            <v>Entrada completa de água com abrigo e registro de gaveta, DN= 1 1/2´</v>
          </cell>
          <cell r="D3085" t="str">
            <v>un</v>
          </cell>
          <cell r="E3085">
            <v>1690.06</v>
          </cell>
          <cell r="F3085">
            <v>675.84</v>
          </cell>
          <cell r="G3085">
            <v>2365.9</v>
          </cell>
        </row>
        <row r="3086">
          <cell r="A3086" t="str">
            <v>45.01.066</v>
          </cell>
          <cell r="B3086"/>
          <cell r="C3086" t="str">
            <v>Entrada completa de água com abrigo e registro de gaveta, DN= 2´</v>
          </cell>
          <cell r="D3086" t="str">
            <v>un</v>
          </cell>
          <cell r="E3086">
            <v>1772.78</v>
          </cell>
          <cell r="F3086">
            <v>675.84</v>
          </cell>
          <cell r="G3086">
            <v>2448.62</v>
          </cell>
        </row>
        <row r="3087">
          <cell r="A3087" t="str">
            <v>45.01.080</v>
          </cell>
          <cell r="B3087"/>
          <cell r="C3087" t="str">
            <v>Entrada completa de água com abrigo e registro de gaveta, DN= 2 1/2´</v>
          </cell>
          <cell r="D3087" t="str">
            <v>un</v>
          </cell>
          <cell r="E3087">
            <v>1960.41</v>
          </cell>
          <cell r="F3087">
            <v>675.84</v>
          </cell>
          <cell r="G3087">
            <v>2636.25</v>
          </cell>
        </row>
        <row r="3088">
          <cell r="A3088" t="str">
            <v>45.01.082</v>
          </cell>
          <cell r="B3088"/>
          <cell r="C3088" t="str">
            <v>Entrada completa de água com abrigo e registro de gaveta, DN= 3´</v>
          </cell>
          <cell r="D3088" t="str">
            <v>un</v>
          </cell>
          <cell r="E3088">
            <v>2135</v>
          </cell>
          <cell r="F3088">
            <v>675.84</v>
          </cell>
          <cell r="G3088">
            <v>2810.84</v>
          </cell>
        </row>
        <row r="3089">
          <cell r="A3089" t="str">
            <v>45.02</v>
          </cell>
          <cell r="B3089" t="str">
            <v>Entrada de gás</v>
          </cell>
          <cell r="C3089"/>
          <cell r="D3089"/>
          <cell r="E3089"/>
          <cell r="F3089"/>
          <cell r="G3089"/>
        </row>
        <row r="3090">
          <cell r="A3090" t="str">
            <v>45.02.020</v>
          </cell>
          <cell r="B3090"/>
          <cell r="C3090" t="str">
            <v>Entrada completa de gás GLP domiciliar com 2 bujões de 13 kg</v>
          </cell>
          <cell r="D3090" t="str">
            <v>un</v>
          </cell>
          <cell r="E3090">
            <v>1221.32</v>
          </cell>
          <cell r="F3090">
            <v>487.55</v>
          </cell>
          <cell r="G3090">
            <v>1708.87</v>
          </cell>
        </row>
        <row r="3091">
          <cell r="A3091" t="str">
            <v>45.02.040</v>
          </cell>
          <cell r="B3091"/>
          <cell r="C3091" t="str">
            <v>Entrada completa de gás GLP com 2 cilindros de 45 kg</v>
          </cell>
          <cell r="D3091" t="str">
            <v>un</v>
          </cell>
          <cell r="E3091">
            <v>3167.94</v>
          </cell>
          <cell r="F3091">
            <v>1049.6600000000001</v>
          </cell>
          <cell r="G3091">
            <v>4217.6000000000004</v>
          </cell>
        </row>
        <row r="3092">
          <cell r="A3092" t="str">
            <v>45.02.060</v>
          </cell>
          <cell r="B3092"/>
          <cell r="C3092" t="str">
            <v>Entrada completa de gás GLP com 4 cilindros de 45 kg</v>
          </cell>
          <cell r="D3092" t="str">
            <v>un</v>
          </cell>
          <cell r="E3092">
            <v>5420.01</v>
          </cell>
          <cell r="F3092">
            <v>1383.86</v>
          </cell>
          <cell r="G3092">
            <v>6803.87</v>
          </cell>
        </row>
        <row r="3093">
          <cell r="A3093" t="str">
            <v>45.02.080</v>
          </cell>
          <cell r="B3093"/>
          <cell r="C3093" t="str">
            <v>Entrada completa de gás GLP com 6 cilindros de 45 kg</v>
          </cell>
          <cell r="D3093" t="str">
            <v>un</v>
          </cell>
          <cell r="E3093">
            <v>7660.76</v>
          </cell>
          <cell r="F3093">
            <v>1678.05</v>
          </cell>
          <cell r="G3093">
            <v>9338.81</v>
          </cell>
        </row>
        <row r="3094">
          <cell r="A3094" t="str">
            <v>45.02.200</v>
          </cell>
          <cell r="B3094"/>
          <cell r="C3094" t="str">
            <v>Abrigo padronizado de gás GLP encanado</v>
          </cell>
          <cell r="D3094" t="str">
            <v>un</v>
          </cell>
          <cell r="E3094">
            <v>396.03</v>
          </cell>
          <cell r="F3094">
            <v>333.66</v>
          </cell>
          <cell r="G3094">
            <v>729.69</v>
          </cell>
        </row>
        <row r="3095">
          <cell r="A3095" t="str">
            <v>45.03</v>
          </cell>
          <cell r="B3095" t="str">
            <v>Hidrômetro</v>
          </cell>
          <cell r="C3095"/>
          <cell r="D3095"/>
          <cell r="E3095"/>
          <cell r="F3095"/>
          <cell r="G3095"/>
        </row>
        <row r="3096">
          <cell r="A3096" t="str">
            <v>45.03.010</v>
          </cell>
          <cell r="B3096"/>
          <cell r="C3096" t="str">
            <v>Hidrômetro em ferro fundido, diâmetro 50 mm (2´)</v>
          </cell>
          <cell r="D3096" t="str">
            <v>un</v>
          </cell>
          <cell r="E3096">
            <v>2026.38</v>
          </cell>
          <cell r="F3096">
            <v>24</v>
          </cell>
          <cell r="G3096">
            <v>2050.38</v>
          </cell>
        </row>
        <row r="3097">
          <cell r="A3097" t="str">
            <v>45.03.020</v>
          </cell>
          <cell r="B3097"/>
          <cell r="C3097" t="str">
            <v>Hidrômetro em ferro fundido, diâmetro 80 mm (3´)</v>
          </cell>
          <cell r="D3097" t="str">
            <v>un</v>
          </cell>
          <cell r="E3097">
            <v>2689.05</v>
          </cell>
          <cell r="F3097">
            <v>24</v>
          </cell>
          <cell r="G3097">
            <v>2713.05</v>
          </cell>
        </row>
        <row r="3098">
          <cell r="A3098" t="str">
            <v>45.03.030</v>
          </cell>
          <cell r="B3098"/>
          <cell r="C3098" t="str">
            <v>Hidrômetro em ferro fundido, diâmetro 100 mm (4´)</v>
          </cell>
          <cell r="D3098" t="str">
            <v>un</v>
          </cell>
          <cell r="E3098">
            <v>3116.04</v>
          </cell>
          <cell r="F3098">
            <v>24</v>
          </cell>
          <cell r="G3098">
            <v>3140.04</v>
          </cell>
        </row>
        <row r="3099">
          <cell r="A3099" t="str">
            <v>45.03.040</v>
          </cell>
          <cell r="B3099"/>
          <cell r="C3099" t="str">
            <v>Hidrômetro em ferro fundido, diâmetro 150 mm (6´)</v>
          </cell>
          <cell r="D3099" t="str">
            <v>un</v>
          </cell>
          <cell r="E3099">
            <v>5081.5</v>
          </cell>
          <cell r="F3099">
            <v>24</v>
          </cell>
          <cell r="G3099">
            <v>5105.5</v>
          </cell>
        </row>
        <row r="3100">
          <cell r="A3100" t="str">
            <v>45.03.100</v>
          </cell>
          <cell r="B3100"/>
          <cell r="C3100" t="str">
            <v>Hidrômetro em bronze, diâmetro de 25 mm (1´)</v>
          </cell>
          <cell r="D3100" t="str">
            <v>un</v>
          </cell>
          <cell r="E3100">
            <v>422.39</v>
          </cell>
          <cell r="F3100">
            <v>38.4</v>
          </cell>
          <cell r="G3100">
            <v>460.79</v>
          </cell>
        </row>
        <row r="3101">
          <cell r="A3101" t="str">
            <v>45.03.110</v>
          </cell>
          <cell r="B3101"/>
          <cell r="C3101" t="str">
            <v>Hidrômetro em bronze, diâmetro de 40 mm (1 1/2´)</v>
          </cell>
          <cell r="D3101" t="str">
            <v>un</v>
          </cell>
          <cell r="E3101">
            <v>697.16</v>
          </cell>
          <cell r="F3101">
            <v>38.4</v>
          </cell>
          <cell r="G3101">
            <v>735.56</v>
          </cell>
        </row>
        <row r="3102">
          <cell r="A3102" t="str">
            <v>45.03.200</v>
          </cell>
          <cell r="B3102"/>
          <cell r="C3102" t="str">
            <v>Filtro tipo cesto para hidrômetro de 50 mm (2´)</v>
          </cell>
          <cell r="D3102" t="str">
            <v>un</v>
          </cell>
          <cell r="E3102">
            <v>1046.1600000000001</v>
          </cell>
          <cell r="F3102">
            <v>24</v>
          </cell>
          <cell r="G3102">
            <v>1070.1600000000001</v>
          </cell>
        </row>
        <row r="3103">
          <cell r="A3103" t="str">
            <v>45.03.210</v>
          </cell>
          <cell r="B3103"/>
          <cell r="C3103" t="str">
            <v>Filtro tipo cesto para hidrômetro de 80 mm (3´)</v>
          </cell>
          <cell r="D3103" t="str">
            <v>un</v>
          </cell>
          <cell r="E3103">
            <v>1483.49</v>
          </cell>
          <cell r="F3103">
            <v>24</v>
          </cell>
          <cell r="G3103">
            <v>1507.49</v>
          </cell>
        </row>
        <row r="3104">
          <cell r="A3104" t="str">
            <v>45.20</v>
          </cell>
          <cell r="B3104" t="str">
            <v>Reparos, conservações e complementos - GRUPO 45</v>
          </cell>
          <cell r="C3104"/>
          <cell r="D3104"/>
          <cell r="E3104"/>
          <cell r="F3104"/>
          <cell r="G3104"/>
        </row>
        <row r="3105">
          <cell r="A3105" t="str">
            <v>45.20.020</v>
          </cell>
          <cell r="B3105"/>
          <cell r="C3105" t="str">
            <v>Cilindro de gás (GLP) de 45 kg, com carga</v>
          </cell>
          <cell r="D3105" t="str">
            <v>un</v>
          </cell>
          <cell r="E3105">
            <v>751.2</v>
          </cell>
          <cell r="F3105">
            <v>0</v>
          </cell>
          <cell r="G3105">
            <v>751.2</v>
          </cell>
        </row>
        <row r="3106">
          <cell r="A3106" t="str">
            <v>46</v>
          </cell>
          <cell r="B3106" t="str">
            <v>TUBULAÇÃO E CONDUTORES PARA LÍQUIDOS E GASES.</v>
          </cell>
          <cell r="C3106"/>
          <cell r="D3106"/>
          <cell r="E3106"/>
          <cell r="F3106"/>
          <cell r="G3106"/>
        </row>
        <row r="3107">
          <cell r="A3107" t="str">
            <v>46.01</v>
          </cell>
          <cell r="B3107" t="str">
            <v>Tubulação em PVC rígido marrom para sistemas prediais de água fria</v>
          </cell>
          <cell r="C3107"/>
          <cell r="D3107"/>
          <cell r="E3107"/>
          <cell r="F3107"/>
          <cell r="G3107"/>
        </row>
        <row r="3108">
          <cell r="A3108" t="str">
            <v>46.01.010</v>
          </cell>
          <cell r="B3108"/>
          <cell r="C3108" t="str">
            <v>Tubo de PVC rígido soldável marrom, DN= 20 mm, (1/2´), inclusive conexões</v>
          </cell>
          <cell r="D3108" t="str">
            <v>m</v>
          </cell>
          <cell r="E3108">
            <v>3.29</v>
          </cell>
          <cell r="F3108">
            <v>16.010000000000002</v>
          </cell>
          <cell r="G3108">
            <v>19.3</v>
          </cell>
        </row>
        <row r="3109">
          <cell r="A3109" t="str">
            <v>46.01.020</v>
          </cell>
          <cell r="B3109"/>
          <cell r="C3109" t="str">
            <v>Tubo de PVC rígido soldável marrom, DN= 25 mm, (3/4´), inclusive conexões</v>
          </cell>
          <cell r="D3109" t="str">
            <v>m</v>
          </cell>
          <cell r="E3109">
            <v>4.03</v>
          </cell>
          <cell r="F3109">
            <v>16.010000000000002</v>
          </cell>
          <cell r="G3109">
            <v>20.04</v>
          </cell>
        </row>
        <row r="3110">
          <cell r="A3110" t="str">
            <v>46.01.030</v>
          </cell>
          <cell r="B3110"/>
          <cell r="C3110" t="str">
            <v>Tubo de PVC rígido soldável marrom, DN= 32 mm, (1´), inclusive conexões</v>
          </cell>
          <cell r="D3110" t="str">
            <v>m</v>
          </cell>
          <cell r="E3110">
            <v>9.2799999999999994</v>
          </cell>
          <cell r="F3110">
            <v>16.010000000000002</v>
          </cell>
          <cell r="G3110">
            <v>25.29</v>
          </cell>
        </row>
        <row r="3111">
          <cell r="A3111" t="str">
            <v>46.01.040</v>
          </cell>
          <cell r="B3111"/>
          <cell r="C3111" t="str">
            <v>Tubo de PVC rígido soldável marrom, DN= 40 mm, (1 1/4´), inclusive conexões</v>
          </cell>
          <cell r="D3111" t="str">
            <v>m</v>
          </cell>
          <cell r="E3111">
            <v>12.53</v>
          </cell>
          <cell r="F3111">
            <v>16.010000000000002</v>
          </cell>
          <cell r="G3111">
            <v>28.54</v>
          </cell>
        </row>
        <row r="3112">
          <cell r="A3112" t="str">
            <v>46.01.050</v>
          </cell>
          <cell r="B3112"/>
          <cell r="C3112" t="str">
            <v>Tubo de PVC rígido soldável marrom, DN= 50 mm, (1 1/2´), inclusive conexões</v>
          </cell>
          <cell r="D3112" t="str">
            <v>m</v>
          </cell>
          <cell r="E3112">
            <v>13.53</v>
          </cell>
          <cell r="F3112">
            <v>19.2</v>
          </cell>
          <cell r="G3112">
            <v>32.729999999999997</v>
          </cell>
        </row>
        <row r="3113">
          <cell r="A3113" t="str">
            <v>46.01.060</v>
          </cell>
          <cell r="B3113"/>
          <cell r="C3113" t="str">
            <v>Tubo de PVC rígido soldável marrom, DN= 60 mm, (2´), inclusive conexões</v>
          </cell>
          <cell r="D3113" t="str">
            <v>m</v>
          </cell>
          <cell r="E3113">
            <v>23.76</v>
          </cell>
          <cell r="F3113">
            <v>22.4</v>
          </cell>
          <cell r="G3113">
            <v>46.16</v>
          </cell>
        </row>
        <row r="3114">
          <cell r="A3114" t="str">
            <v>46.01.070</v>
          </cell>
          <cell r="B3114"/>
          <cell r="C3114" t="str">
            <v>Tubo de PVC rígido soldável marrom, DN= 75 mm, (2 1/2´), inclusive conexões</v>
          </cell>
          <cell r="D3114" t="str">
            <v>m</v>
          </cell>
          <cell r="E3114">
            <v>32.299999999999997</v>
          </cell>
          <cell r="F3114">
            <v>28.8</v>
          </cell>
          <cell r="G3114">
            <v>61.1</v>
          </cell>
        </row>
        <row r="3115">
          <cell r="A3115" t="str">
            <v>46.01.080</v>
          </cell>
          <cell r="B3115"/>
          <cell r="C3115" t="str">
            <v>Tubo de PVC rígido soldável marrom, DN= 85 mm, (3´), inclusive conexões</v>
          </cell>
          <cell r="D3115" t="str">
            <v>m</v>
          </cell>
          <cell r="E3115">
            <v>39.090000000000003</v>
          </cell>
          <cell r="F3115">
            <v>32</v>
          </cell>
          <cell r="G3115">
            <v>71.09</v>
          </cell>
        </row>
        <row r="3116">
          <cell r="A3116" t="str">
            <v>46.01.090</v>
          </cell>
          <cell r="B3116"/>
          <cell r="C3116" t="str">
            <v>Tubo de PVC rígido soldável marrom, DN= 110 mm, (4´), inclusive conexões</v>
          </cell>
          <cell r="D3116" t="str">
            <v>m</v>
          </cell>
          <cell r="E3116">
            <v>75.33</v>
          </cell>
          <cell r="F3116">
            <v>35.21</v>
          </cell>
          <cell r="G3116">
            <v>110.54</v>
          </cell>
        </row>
        <row r="3117">
          <cell r="A3117" t="str">
            <v>46.02</v>
          </cell>
          <cell r="B3117" t="str">
            <v>Tubulação em PVC rígido branco para esgoto domiciliar</v>
          </cell>
          <cell r="C3117"/>
          <cell r="D3117"/>
          <cell r="E3117"/>
          <cell r="F3117"/>
          <cell r="G3117"/>
        </row>
        <row r="3118">
          <cell r="A3118" t="str">
            <v>46.02.010</v>
          </cell>
          <cell r="B3118"/>
          <cell r="C3118" t="str">
            <v>Tubo de PVC rígido branco, pontas lisas, soldável, linha esgoto série normal, DN= 40 mm, inclusive conexões</v>
          </cell>
          <cell r="D3118" t="str">
            <v>m</v>
          </cell>
          <cell r="E3118">
            <v>6.7</v>
          </cell>
          <cell r="F3118">
            <v>16.010000000000002</v>
          </cell>
          <cell r="G3118">
            <v>22.71</v>
          </cell>
        </row>
        <row r="3119">
          <cell r="A3119" t="str">
            <v>46.02.050</v>
          </cell>
          <cell r="B3119"/>
          <cell r="C3119" t="str">
            <v>Tubo de PVC rígido branco PxB com virola e anel de borracha, linha esgoto série normal, DN= 50 mm, inclusive conexões</v>
          </cell>
          <cell r="D3119" t="str">
            <v>m</v>
          </cell>
          <cell r="E3119">
            <v>9.57</v>
          </cell>
          <cell r="F3119">
            <v>19.2</v>
          </cell>
          <cell r="G3119">
            <v>28.77</v>
          </cell>
        </row>
        <row r="3120">
          <cell r="A3120" t="str">
            <v>46.02.060</v>
          </cell>
          <cell r="B3120"/>
          <cell r="C3120" t="str">
            <v>Tubo de PVC rígido branco PxB com virola e anel de borracha, linha esgoto série normal, DN= 75 mm, inclusive conexões</v>
          </cell>
          <cell r="D3120" t="str">
            <v>m</v>
          </cell>
          <cell r="E3120">
            <v>15.97</v>
          </cell>
          <cell r="F3120">
            <v>28.8</v>
          </cell>
          <cell r="G3120">
            <v>44.77</v>
          </cell>
        </row>
        <row r="3121">
          <cell r="A3121" t="str">
            <v>46.02.070</v>
          </cell>
          <cell r="B3121"/>
          <cell r="C3121" t="str">
            <v>Tubo de PVC rígido branco PxB com virola e anel de borracha, linha esgoto série normal, DN= 100 mm, inclusive conexões</v>
          </cell>
          <cell r="D3121" t="str">
            <v>m</v>
          </cell>
          <cell r="E3121">
            <v>14.99</v>
          </cell>
          <cell r="F3121">
            <v>35.21</v>
          </cell>
          <cell r="G3121">
            <v>50.2</v>
          </cell>
        </row>
        <row r="3122">
          <cell r="A3122" t="str">
            <v>46.03</v>
          </cell>
          <cell r="B3122" t="str">
            <v>Tubulação em PVC rígido branco série R - A.P e esgoto domiciliar</v>
          </cell>
          <cell r="C3122"/>
          <cell r="D3122"/>
          <cell r="E3122"/>
          <cell r="F3122"/>
          <cell r="G3122"/>
        </row>
        <row r="3123">
          <cell r="A3123" t="str">
            <v>46.03.038</v>
          </cell>
          <cell r="B3123"/>
          <cell r="C3123" t="str">
            <v>Tubo de PVC rígido PxB com virola e anel de borracha, linha esgoto série reforçada ´R´, DN= 50 mm, inclusive conexões</v>
          </cell>
          <cell r="D3123" t="str">
            <v>m</v>
          </cell>
          <cell r="E3123">
            <v>14.76</v>
          </cell>
          <cell r="F3123">
            <v>19.2</v>
          </cell>
          <cell r="G3123">
            <v>33.96</v>
          </cell>
        </row>
        <row r="3124">
          <cell r="A3124" t="str">
            <v>46.03.040</v>
          </cell>
          <cell r="B3124"/>
          <cell r="C3124" t="str">
            <v>Tubo de PVC rígido PxB com virola e anel de borracha, linha esgoto série reforçada ´R´, DN= 75 mm, inclusive conexões</v>
          </cell>
          <cell r="D3124" t="str">
            <v>m</v>
          </cell>
          <cell r="E3124">
            <v>20.65</v>
          </cell>
          <cell r="F3124">
            <v>28.8</v>
          </cell>
          <cell r="G3124">
            <v>49.45</v>
          </cell>
        </row>
        <row r="3125">
          <cell r="A3125" t="str">
            <v>46.03.050</v>
          </cell>
          <cell r="B3125"/>
          <cell r="C3125" t="str">
            <v>Tubo de PVC rígido PxB com virola e anel de borracha, linha esgoto série reforçada ´R´, DN= 100 mm, inclusive conexões</v>
          </cell>
          <cell r="D3125" t="str">
            <v>m</v>
          </cell>
          <cell r="E3125">
            <v>29.31</v>
          </cell>
          <cell r="F3125">
            <v>35.21</v>
          </cell>
          <cell r="G3125">
            <v>64.52</v>
          </cell>
        </row>
        <row r="3126">
          <cell r="A3126" t="str">
            <v>46.03.060</v>
          </cell>
          <cell r="B3126"/>
          <cell r="C3126" t="str">
            <v>Tubo de PVC rígido PxB com virola e anel de borracha, linha esgoto série reforçada ´R´. DN= 150 mm, inclusive conexões</v>
          </cell>
          <cell r="D3126" t="str">
            <v>m</v>
          </cell>
          <cell r="E3126">
            <v>66.16</v>
          </cell>
          <cell r="F3126">
            <v>35.21</v>
          </cell>
          <cell r="G3126">
            <v>101.37</v>
          </cell>
        </row>
        <row r="3127">
          <cell r="A3127" t="str">
            <v>46.03.080</v>
          </cell>
          <cell r="B3127"/>
          <cell r="C3127" t="str">
            <v>Tubo de PVC rígido, pontas lisas, soldável, linha esgoto série reforçada ´R´, DN= 40 mm, inclusive conexões</v>
          </cell>
          <cell r="D3127" t="str">
            <v>m</v>
          </cell>
          <cell r="E3127">
            <v>12.18</v>
          </cell>
          <cell r="F3127">
            <v>16.010000000000002</v>
          </cell>
          <cell r="G3127">
            <v>28.19</v>
          </cell>
        </row>
        <row r="3128">
          <cell r="A3128" t="str">
            <v>46.04</v>
          </cell>
          <cell r="B3128" t="str">
            <v>Tubulação em PVC rígido com junta elástica - adução e distribuição de água</v>
          </cell>
          <cell r="C3128"/>
          <cell r="D3128"/>
          <cell r="E3128"/>
          <cell r="F3128"/>
          <cell r="G3128"/>
        </row>
        <row r="3129">
          <cell r="A3129" t="str">
            <v>46.04.010</v>
          </cell>
          <cell r="B3129"/>
          <cell r="C3129" t="str">
            <v>Tubo de PVC rígido tipo PBA classe 15, DN= 50mm, (DE= 60mm), inclusive conexões</v>
          </cell>
          <cell r="D3129" t="str">
            <v>m</v>
          </cell>
          <cell r="E3129">
            <v>12.17</v>
          </cell>
          <cell r="F3129">
            <v>11.22</v>
          </cell>
          <cell r="G3129">
            <v>23.39</v>
          </cell>
        </row>
        <row r="3130">
          <cell r="A3130" t="str">
            <v>46.04.020</v>
          </cell>
          <cell r="B3130"/>
          <cell r="C3130" t="str">
            <v>Tubo de PVC rígido tipo PBA classe 15, DN= 75mm, (DE= 85mm), inclusive conexões</v>
          </cell>
          <cell r="D3130" t="str">
            <v>m</v>
          </cell>
          <cell r="E3130">
            <v>25.4</v>
          </cell>
          <cell r="F3130">
            <v>11.22</v>
          </cell>
          <cell r="G3130">
            <v>36.619999999999997</v>
          </cell>
        </row>
        <row r="3131">
          <cell r="A3131" t="str">
            <v>46.04.030</v>
          </cell>
          <cell r="B3131"/>
          <cell r="C3131" t="str">
            <v>Tubo de PVC rígido tipo PBA classe 15, DN= 100mm, (DE= 110mm), inclusive conexões</v>
          </cell>
          <cell r="D3131" t="str">
            <v>m</v>
          </cell>
          <cell r="E3131">
            <v>46.01</v>
          </cell>
          <cell r="F3131">
            <v>11.22</v>
          </cell>
          <cell r="G3131">
            <v>57.23</v>
          </cell>
        </row>
        <row r="3132">
          <cell r="A3132" t="str">
            <v>46.04.040</v>
          </cell>
          <cell r="B3132"/>
          <cell r="C3132" t="str">
            <v>Tubo de PVC rígido DEFoFo, DN= 100mm (DE= 118mm), inclusive conexões</v>
          </cell>
          <cell r="D3132" t="str">
            <v>m</v>
          </cell>
          <cell r="E3132">
            <v>50.64</v>
          </cell>
          <cell r="F3132">
            <v>11.22</v>
          </cell>
          <cell r="G3132">
            <v>61.86</v>
          </cell>
        </row>
        <row r="3133">
          <cell r="A3133" t="str">
            <v>46.04.050</v>
          </cell>
          <cell r="B3133"/>
          <cell r="C3133" t="str">
            <v>Tubo de PVC rígido DEFoFo, DN= 150mm (DE= 170mm), inclusive conexões</v>
          </cell>
          <cell r="D3133" t="str">
            <v>m</v>
          </cell>
          <cell r="E3133">
            <v>116.13</v>
          </cell>
          <cell r="F3133">
            <v>11.22</v>
          </cell>
          <cell r="G3133">
            <v>127.35</v>
          </cell>
        </row>
        <row r="3134">
          <cell r="A3134" t="str">
            <v>46.04.070</v>
          </cell>
          <cell r="B3134"/>
          <cell r="C3134" t="str">
            <v>Tubo de PVC rígido DEFoFo, DN= 200mm (DE= 222mm), inclusive conexões</v>
          </cell>
          <cell r="D3134" t="str">
            <v>m</v>
          </cell>
          <cell r="E3134">
            <v>178.92</v>
          </cell>
          <cell r="F3134">
            <v>22.43</v>
          </cell>
          <cell r="G3134">
            <v>201.35</v>
          </cell>
        </row>
        <row r="3135">
          <cell r="A3135" t="str">
            <v>46.04.080</v>
          </cell>
          <cell r="B3135"/>
          <cell r="C3135" t="str">
            <v>Tubo de PVC rígido DEFoFo, DN= 250mm (DE= 274mm), inclusive conexões</v>
          </cell>
          <cell r="D3135" t="str">
            <v>m</v>
          </cell>
          <cell r="E3135">
            <v>288.55</v>
          </cell>
          <cell r="F3135">
            <v>22.43</v>
          </cell>
          <cell r="G3135">
            <v>310.98</v>
          </cell>
        </row>
        <row r="3136">
          <cell r="A3136" t="str">
            <v>46.04.090</v>
          </cell>
          <cell r="B3136"/>
          <cell r="C3136" t="str">
            <v>Tubo de PVC rígido DEFoFo, DN= 300mm (DE= 326mm), inclusive conexões</v>
          </cell>
          <cell r="D3136" t="str">
            <v>m</v>
          </cell>
          <cell r="E3136">
            <v>388.65</v>
          </cell>
          <cell r="F3136">
            <v>22.43</v>
          </cell>
          <cell r="G3136">
            <v>411.08</v>
          </cell>
        </row>
        <row r="3137">
          <cell r="A3137" t="str">
            <v>46.05</v>
          </cell>
          <cell r="B3137" t="str">
            <v>Tubulação em PVC rígido com junta elástica - rede de esgoto</v>
          </cell>
          <cell r="C3137"/>
          <cell r="D3137"/>
          <cell r="E3137"/>
          <cell r="F3137"/>
          <cell r="G3137"/>
        </row>
        <row r="3138">
          <cell r="A3138" t="str">
            <v>46.05.020</v>
          </cell>
          <cell r="B3138"/>
          <cell r="C3138" t="str">
            <v>Tubo PVC rígido, tipo Coletor Esgoto, junta elástica, DN= 100 mm, inclusive conexões</v>
          </cell>
          <cell r="D3138" t="str">
            <v>m</v>
          </cell>
          <cell r="E3138">
            <v>15.55</v>
          </cell>
          <cell r="F3138">
            <v>11.22</v>
          </cell>
          <cell r="G3138">
            <v>26.77</v>
          </cell>
        </row>
        <row r="3139">
          <cell r="A3139" t="str">
            <v>46.05.040</v>
          </cell>
          <cell r="B3139"/>
          <cell r="C3139" t="str">
            <v>Tubo PVC rígido, tipo Coletor Esgoto, junta elástica, DN= 150 mm, inclusive conexões</v>
          </cell>
          <cell r="D3139" t="str">
            <v>m</v>
          </cell>
          <cell r="E3139">
            <v>33.36</v>
          </cell>
          <cell r="F3139">
            <v>11.22</v>
          </cell>
          <cell r="G3139">
            <v>44.58</v>
          </cell>
        </row>
        <row r="3140">
          <cell r="A3140" t="str">
            <v>46.05.050</v>
          </cell>
          <cell r="B3140"/>
          <cell r="C3140" t="str">
            <v>Tubo PVC rígido, tipo Coletor Esgoto, junta elástica, DN= 200 mm, inclusive conexões</v>
          </cell>
          <cell r="D3140" t="str">
            <v>m</v>
          </cell>
          <cell r="E3140">
            <v>53.95</v>
          </cell>
          <cell r="F3140">
            <v>22.43</v>
          </cell>
          <cell r="G3140">
            <v>76.38</v>
          </cell>
        </row>
        <row r="3141">
          <cell r="A3141" t="str">
            <v>46.05.060</v>
          </cell>
          <cell r="B3141"/>
          <cell r="C3141" t="str">
            <v>Tubo PVC rígido, tipo Coletor Esgoto, junta elástica, DN= 250 mm, inclusive conexões</v>
          </cell>
          <cell r="D3141" t="str">
            <v>m</v>
          </cell>
          <cell r="E3141">
            <v>87.28</v>
          </cell>
          <cell r="F3141">
            <v>22.43</v>
          </cell>
          <cell r="G3141">
            <v>109.71</v>
          </cell>
        </row>
        <row r="3142">
          <cell r="A3142" t="str">
            <v>46.05.070</v>
          </cell>
          <cell r="B3142"/>
          <cell r="C3142" t="str">
            <v>Tubo PVC rígido, tipo Coletor Esgoto, junta elástica, DN= 300 mm, inclusive conexões</v>
          </cell>
          <cell r="D3142" t="str">
            <v>m</v>
          </cell>
          <cell r="E3142">
            <v>142.09</v>
          </cell>
          <cell r="F3142">
            <v>22.43</v>
          </cell>
          <cell r="G3142">
            <v>164.52</v>
          </cell>
        </row>
        <row r="3143">
          <cell r="A3143" t="str">
            <v>46.05.090</v>
          </cell>
          <cell r="B3143"/>
          <cell r="C3143" t="str">
            <v>Tubo PVC rígido, tipo Coletor Esgoto, junta elástica, DN= 400 mm, inclusive conexões</v>
          </cell>
          <cell r="D3143" t="str">
            <v>m</v>
          </cell>
          <cell r="E3143">
            <v>261.08999999999997</v>
          </cell>
          <cell r="F3143">
            <v>22.43</v>
          </cell>
          <cell r="G3143">
            <v>283.52</v>
          </cell>
        </row>
        <row r="3144">
          <cell r="A3144" t="str">
            <v>46.07</v>
          </cell>
          <cell r="B3144" t="str">
            <v>Tubulação galvanizado</v>
          </cell>
          <cell r="C3144"/>
          <cell r="D3144"/>
          <cell r="E3144"/>
          <cell r="F3144"/>
          <cell r="G3144"/>
        </row>
        <row r="3145">
          <cell r="A3145" t="str">
            <v>46.07.010</v>
          </cell>
          <cell r="B3145"/>
          <cell r="C3145" t="str">
            <v>Tubo galvanizado DN= 1/2´, inclusive conexões</v>
          </cell>
          <cell r="D3145" t="str">
            <v>m</v>
          </cell>
          <cell r="E3145">
            <v>20.78</v>
          </cell>
          <cell r="F3145">
            <v>32</v>
          </cell>
          <cell r="G3145">
            <v>52.78</v>
          </cell>
        </row>
        <row r="3146">
          <cell r="A3146" t="str">
            <v>46.07.020</v>
          </cell>
          <cell r="B3146"/>
          <cell r="C3146" t="str">
            <v>Tubo galvanizado DN= 3/4´, inclusive conexões</v>
          </cell>
          <cell r="D3146" t="str">
            <v>m</v>
          </cell>
          <cell r="E3146">
            <v>26.04</v>
          </cell>
          <cell r="F3146">
            <v>35.21</v>
          </cell>
          <cell r="G3146">
            <v>61.25</v>
          </cell>
        </row>
        <row r="3147">
          <cell r="A3147" t="str">
            <v>46.07.030</v>
          </cell>
          <cell r="B3147"/>
          <cell r="C3147" t="str">
            <v>Tubo galvanizado DN= 1´, inclusive conexões</v>
          </cell>
          <cell r="D3147" t="str">
            <v>m</v>
          </cell>
          <cell r="E3147">
            <v>36.369999999999997</v>
          </cell>
          <cell r="F3147">
            <v>41.61</v>
          </cell>
          <cell r="G3147">
            <v>77.98</v>
          </cell>
        </row>
        <row r="3148">
          <cell r="A3148" t="str">
            <v>46.07.040</v>
          </cell>
          <cell r="B3148"/>
          <cell r="C3148" t="str">
            <v>Tubo galvanizado DN= 1 1/4´, inclusive conexões</v>
          </cell>
          <cell r="D3148" t="str">
            <v>m</v>
          </cell>
          <cell r="E3148">
            <v>47.04</v>
          </cell>
          <cell r="F3148">
            <v>44.8</v>
          </cell>
          <cell r="G3148">
            <v>91.84</v>
          </cell>
        </row>
        <row r="3149">
          <cell r="A3149" t="str">
            <v>46.07.050</v>
          </cell>
          <cell r="B3149"/>
          <cell r="C3149" t="str">
            <v>Tubo galvanizado DN= 1 1/2´, inclusive conexões</v>
          </cell>
          <cell r="D3149" t="str">
            <v>m</v>
          </cell>
          <cell r="E3149">
            <v>50.62</v>
          </cell>
          <cell r="F3149">
            <v>51.2</v>
          </cell>
          <cell r="G3149">
            <v>101.82</v>
          </cell>
        </row>
        <row r="3150">
          <cell r="A3150" t="str">
            <v>46.07.060</v>
          </cell>
          <cell r="B3150"/>
          <cell r="C3150" t="str">
            <v>Tubo galvanizado DN= 2´, inclusive conexões</v>
          </cell>
          <cell r="D3150" t="str">
            <v>m</v>
          </cell>
          <cell r="E3150">
            <v>69.78</v>
          </cell>
          <cell r="F3150">
            <v>57.6</v>
          </cell>
          <cell r="G3150">
            <v>127.38</v>
          </cell>
        </row>
        <row r="3151">
          <cell r="A3151" t="str">
            <v>46.07.070</v>
          </cell>
          <cell r="B3151"/>
          <cell r="C3151" t="str">
            <v>Tubo galvanizado DN= 2 1/2´, inclusive conexões</v>
          </cell>
          <cell r="D3151" t="str">
            <v>m</v>
          </cell>
          <cell r="E3151">
            <v>90.49</v>
          </cell>
          <cell r="F3151">
            <v>64</v>
          </cell>
          <cell r="G3151">
            <v>154.49</v>
          </cell>
        </row>
        <row r="3152">
          <cell r="A3152" t="str">
            <v>46.07.080</v>
          </cell>
          <cell r="B3152"/>
          <cell r="C3152" t="str">
            <v>Tubo galvanizado DN= 3´, inclusive conexões</v>
          </cell>
          <cell r="D3152" t="str">
            <v>m</v>
          </cell>
          <cell r="E3152">
            <v>104.38</v>
          </cell>
          <cell r="F3152">
            <v>72.010000000000005</v>
          </cell>
          <cell r="G3152">
            <v>176.39</v>
          </cell>
        </row>
        <row r="3153">
          <cell r="A3153" t="str">
            <v>46.07.090</v>
          </cell>
          <cell r="B3153"/>
          <cell r="C3153" t="str">
            <v>Tubo galvanizado DN= 4´, inclusive conexões</v>
          </cell>
          <cell r="D3153" t="str">
            <v>m</v>
          </cell>
          <cell r="E3153">
            <v>150.58000000000001</v>
          </cell>
          <cell r="F3153">
            <v>80.010000000000005</v>
          </cell>
          <cell r="G3153">
            <v>230.59</v>
          </cell>
        </row>
        <row r="3154">
          <cell r="A3154" t="str">
            <v>46.07.100</v>
          </cell>
          <cell r="B3154"/>
          <cell r="C3154" t="str">
            <v>Tubo galvanizado DN= 6´, inclusive conexões</v>
          </cell>
          <cell r="D3154" t="str">
            <v>m</v>
          </cell>
          <cell r="E3154">
            <v>232.62</v>
          </cell>
          <cell r="F3154">
            <v>88</v>
          </cell>
          <cell r="G3154">
            <v>320.62</v>
          </cell>
        </row>
        <row r="3155">
          <cell r="A3155" t="str">
            <v>46.08</v>
          </cell>
          <cell r="B3155" t="str">
            <v>Tubulação em aço carbono galvanizado classe schedule</v>
          </cell>
          <cell r="C3155"/>
          <cell r="D3155"/>
          <cell r="E3155"/>
          <cell r="F3155"/>
          <cell r="G3155"/>
        </row>
        <row r="3156">
          <cell r="A3156" t="str">
            <v>46.08.006</v>
          </cell>
          <cell r="B3156"/>
          <cell r="C3156" t="str">
            <v>Tubo galvanizado sem costura schedule 40, DN= 1/2´, inclusive conexões</v>
          </cell>
          <cell r="D3156" t="str">
            <v>m</v>
          </cell>
          <cell r="E3156">
            <v>32.89</v>
          </cell>
          <cell r="F3156">
            <v>32</v>
          </cell>
          <cell r="G3156">
            <v>64.89</v>
          </cell>
        </row>
        <row r="3157">
          <cell r="A3157" t="str">
            <v>46.08.010</v>
          </cell>
          <cell r="B3157"/>
          <cell r="C3157" t="str">
            <v>Tubo galvanizado sem costura schedule 40, DN= 3/4´, inclusive conexões</v>
          </cell>
          <cell r="D3157" t="str">
            <v>m</v>
          </cell>
          <cell r="E3157">
            <v>40.1</v>
          </cell>
          <cell r="F3157">
            <v>35.21</v>
          </cell>
          <cell r="G3157">
            <v>75.31</v>
          </cell>
        </row>
        <row r="3158">
          <cell r="A3158" t="str">
            <v>46.08.020</v>
          </cell>
          <cell r="B3158"/>
          <cell r="C3158" t="str">
            <v>Tubo galvanizado sem costura schedule 40, DN= 1´, inclusive conexões</v>
          </cell>
          <cell r="D3158" t="str">
            <v>m</v>
          </cell>
          <cell r="E3158">
            <v>44.28</v>
          </cell>
          <cell r="F3158">
            <v>41.61</v>
          </cell>
          <cell r="G3158">
            <v>85.89</v>
          </cell>
        </row>
        <row r="3159">
          <cell r="A3159" t="str">
            <v>46.08.030</v>
          </cell>
          <cell r="B3159"/>
          <cell r="C3159" t="str">
            <v>Tubo galvanizado sem costura schedule 40, DN= 1 1/4´, inclusive conexões</v>
          </cell>
          <cell r="D3159" t="str">
            <v>m</v>
          </cell>
          <cell r="E3159">
            <v>58.6</v>
          </cell>
          <cell r="F3159">
            <v>44.8</v>
          </cell>
          <cell r="G3159">
            <v>103.4</v>
          </cell>
        </row>
        <row r="3160">
          <cell r="A3160" t="str">
            <v>46.08.040</v>
          </cell>
          <cell r="B3160"/>
          <cell r="C3160" t="str">
            <v>Tubo galvanizado sem costura schedule 40, DN= 1 1/2´, inclusive conexões</v>
          </cell>
          <cell r="D3160" t="str">
            <v>m</v>
          </cell>
          <cell r="E3160">
            <v>65.23</v>
          </cell>
          <cell r="F3160">
            <v>51.2</v>
          </cell>
          <cell r="G3160">
            <v>116.43</v>
          </cell>
        </row>
        <row r="3161">
          <cell r="A3161" t="str">
            <v>46.08.050</v>
          </cell>
          <cell r="B3161"/>
          <cell r="C3161" t="str">
            <v>Tubo galvanizado sem costura schedule 40, DN= 2´, inclusive conexões</v>
          </cell>
          <cell r="D3161" t="str">
            <v>m</v>
          </cell>
          <cell r="E3161">
            <v>79.989999999999995</v>
          </cell>
          <cell r="F3161">
            <v>57.6</v>
          </cell>
          <cell r="G3161">
            <v>137.59</v>
          </cell>
        </row>
        <row r="3162">
          <cell r="A3162" t="str">
            <v>46.08.070</v>
          </cell>
          <cell r="B3162"/>
          <cell r="C3162" t="str">
            <v>Tubo galvanizado sem costura schedule 40, DN= 2 1/2´, inclusive conexões</v>
          </cell>
          <cell r="D3162" t="str">
            <v>m</v>
          </cell>
          <cell r="E3162">
            <v>132.16999999999999</v>
          </cell>
          <cell r="F3162">
            <v>64</v>
          </cell>
          <cell r="G3162">
            <v>196.17</v>
          </cell>
        </row>
        <row r="3163">
          <cell r="A3163" t="str">
            <v>46.08.080</v>
          </cell>
          <cell r="B3163"/>
          <cell r="C3163" t="str">
            <v>Tubo galvanizado sem costura schedule 40, DN= 3´, inclusive conexões</v>
          </cell>
          <cell r="D3163" t="str">
            <v>m</v>
          </cell>
          <cell r="E3163">
            <v>159.88999999999999</v>
          </cell>
          <cell r="F3163">
            <v>72.010000000000005</v>
          </cell>
          <cell r="G3163">
            <v>231.9</v>
          </cell>
        </row>
        <row r="3164">
          <cell r="A3164" t="str">
            <v>46.08.100</v>
          </cell>
          <cell r="B3164"/>
          <cell r="C3164" t="str">
            <v>Tubo galvanizado sem costura schedule 40, DN= 4´, inclusive conexões</v>
          </cell>
          <cell r="D3164" t="str">
            <v>m</v>
          </cell>
          <cell r="E3164">
            <v>215.13</v>
          </cell>
          <cell r="F3164">
            <v>80.010000000000005</v>
          </cell>
          <cell r="G3164">
            <v>295.14</v>
          </cell>
        </row>
        <row r="3165">
          <cell r="A3165" t="str">
            <v>46.08.110</v>
          </cell>
          <cell r="B3165"/>
          <cell r="C3165" t="str">
            <v>Tubo galvanizado sem costura schedule 40, DN= 6´, inclusive conexões</v>
          </cell>
          <cell r="D3165" t="str">
            <v>m</v>
          </cell>
          <cell r="E3165">
            <v>373.49</v>
          </cell>
          <cell r="F3165">
            <v>88</v>
          </cell>
          <cell r="G3165">
            <v>461.49</v>
          </cell>
        </row>
        <row r="3166">
          <cell r="A3166" t="str">
            <v>46.09</v>
          </cell>
          <cell r="B3166" t="str">
            <v>Conexões e acessórios em ferro fundido, predial e tradicional, esgoto e pluvial</v>
          </cell>
          <cell r="C3166"/>
          <cell r="D3166"/>
          <cell r="E3166"/>
          <cell r="F3166"/>
          <cell r="G3166"/>
        </row>
        <row r="3167">
          <cell r="A3167" t="str">
            <v>46.09.050</v>
          </cell>
          <cell r="B3167"/>
          <cell r="C3167" t="str">
            <v>Joelho 45° em ferro fundido, linha predial tradicional, DN= 50 mm</v>
          </cell>
          <cell r="D3167" t="str">
            <v>un</v>
          </cell>
          <cell r="E3167">
            <v>47.43</v>
          </cell>
          <cell r="F3167">
            <v>9.61</v>
          </cell>
          <cell r="G3167">
            <v>57.04</v>
          </cell>
        </row>
        <row r="3168">
          <cell r="A3168" t="str">
            <v>46.09.060</v>
          </cell>
          <cell r="B3168"/>
          <cell r="C3168" t="str">
            <v>Joelho 45° em ferro fundido, linha predial tradicional, DN= 75 mm</v>
          </cell>
          <cell r="D3168" t="str">
            <v>un</v>
          </cell>
          <cell r="E3168">
            <v>62.77</v>
          </cell>
          <cell r="F3168">
            <v>9.61</v>
          </cell>
          <cell r="G3168">
            <v>72.38</v>
          </cell>
        </row>
        <row r="3169">
          <cell r="A3169" t="str">
            <v>46.09.070</v>
          </cell>
          <cell r="B3169"/>
          <cell r="C3169" t="str">
            <v>Joelho 45° em ferro fundido, linha predial tradicional, DN= 100 mm</v>
          </cell>
          <cell r="D3169" t="str">
            <v>un</v>
          </cell>
          <cell r="E3169">
            <v>76.489999999999995</v>
          </cell>
          <cell r="F3169">
            <v>12.8</v>
          </cell>
          <cell r="G3169">
            <v>89.29</v>
          </cell>
        </row>
        <row r="3170">
          <cell r="A3170" t="str">
            <v>46.09.080</v>
          </cell>
          <cell r="B3170"/>
          <cell r="C3170" t="str">
            <v>Joelho 45° em ferro fundido, linha predial tradicional, DN= 150 mm</v>
          </cell>
          <cell r="D3170" t="str">
            <v>un</v>
          </cell>
          <cell r="E3170">
            <v>129.44</v>
          </cell>
          <cell r="F3170">
            <v>12.8</v>
          </cell>
          <cell r="G3170">
            <v>142.24</v>
          </cell>
        </row>
        <row r="3171">
          <cell r="A3171" t="str">
            <v>46.09.100</v>
          </cell>
          <cell r="B3171"/>
          <cell r="C3171" t="str">
            <v>Joelho 87° 30´ em ferro fundido, linha predial tradicional, DN= 50 mm</v>
          </cell>
          <cell r="D3171" t="str">
            <v>un</v>
          </cell>
          <cell r="E3171">
            <v>57.54</v>
          </cell>
          <cell r="F3171">
            <v>9.61</v>
          </cell>
          <cell r="G3171">
            <v>67.150000000000006</v>
          </cell>
        </row>
        <row r="3172">
          <cell r="A3172" t="str">
            <v>46.09.110</v>
          </cell>
          <cell r="B3172"/>
          <cell r="C3172" t="str">
            <v>Joelho 87° 30´ em ferro fundido, linha predial tradicional, DN= 75 mm</v>
          </cell>
          <cell r="D3172" t="str">
            <v>un</v>
          </cell>
          <cell r="E3172">
            <v>72.8</v>
          </cell>
          <cell r="F3172">
            <v>9.61</v>
          </cell>
          <cell r="G3172">
            <v>82.41</v>
          </cell>
        </row>
        <row r="3173">
          <cell r="A3173" t="str">
            <v>46.09.120</v>
          </cell>
          <cell r="B3173"/>
          <cell r="C3173" t="str">
            <v>Joelho 87° 30´ em ferro fundido, linha predial tradicional, DN= 100 mm</v>
          </cell>
          <cell r="D3173" t="str">
            <v>un</v>
          </cell>
          <cell r="E3173">
            <v>101.56</v>
          </cell>
          <cell r="F3173">
            <v>12.8</v>
          </cell>
          <cell r="G3173">
            <v>114.36</v>
          </cell>
        </row>
        <row r="3174">
          <cell r="A3174" t="str">
            <v>46.09.130</v>
          </cell>
          <cell r="B3174"/>
          <cell r="C3174" t="str">
            <v>Joelho 87° 30´ em ferro fundido, linha predial tradicional, DN= 150 mm</v>
          </cell>
          <cell r="D3174" t="str">
            <v>un</v>
          </cell>
          <cell r="E3174">
            <v>171.79</v>
          </cell>
          <cell r="F3174">
            <v>12.8</v>
          </cell>
          <cell r="G3174">
            <v>184.59</v>
          </cell>
        </row>
        <row r="3175">
          <cell r="A3175" t="str">
            <v>46.09.150</v>
          </cell>
          <cell r="B3175"/>
          <cell r="C3175" t="str">
            <v>Luva bolsa e bolsa em ferro fundido, linha predial tradicional, DN= 50 mm</v>
          </cell>
          <cell r="D3175" t="str">
            <v>un</v>
          </cell>
          <cell r="E3175">
            <v>36.61</v>
          </cell>
          <cell r="F3175">
            <v>9.61</v>
          </cell>
          <cell r="G3175">
            <v>46.22</v>
          </cell>
        </row>
        <row r="3176">
          <cell r="A3176" t="str">
            <v>46.09.160</v>
          </cell>
          <cell r="B3176"/>
          <cell r="C3176" t="str">
            <v>Luva bolsa e bolsa em ferro fundido, linha predial tradicional, DN= 75 mm</v>
          </cell>
          <cell r="D3176" t="str">
            <v>un</v>
          </cell>
          <cell r="E3176">
            <v>43.53</v>
          </cell>
          <cell r="F3176">
            <v>9.61</v>
          </cell>
          <cell r="G3176">
            <v>53.14</v>
          </cell>
        </row>
        <row r="3177">
          <cell r="A3177" t="str">
            <v>46.09.170</v>
          </cell>
          <cell r="B3177"/>
          <cell r="C3177" t="str">
            <v>Luva bolsa e bolsa em ferro fundido, linha predial tradicional, DN= 100 mm</v>
          </cell>
          <cell r="D3177" t="str">
            <v>un</v>
          </cell>
          <cell r="E3177">
            <v>49.44</v>
          </cell>
          <cell r="F3177">
            <v>12.8</v>
          </cell>
          <cell r="G3177">
            <v>62.24</v>
          </cell>
        </row>
        <row r="3178">
          <cell r="A3178" t="str">
            <v>46.09.180</v>
          </cell>
          <cell r="B3178"/>
          <cell r="C3178" t="str">
            <v>Luva bolsa e bolsa em ferro fundido, linha predial tradicional, DN= 150 mm</v>
          </cell>
          <cell r="D3178" t="str">
            <v>un</v>
          </cell>
          <cell r="E3178">
            <v>70.37</v>
          </cell>
          <cell r="F3178">
            <v>12.8</v>
          </cell>
          <cell r="G3178">
            <v>83.17</v>
          </cell>
        </row>
        <row r="3179">
          <cell r="A3179" t="str">
            <v>46.09.200</v>
          </cell>
          <cell r="B3179"/>
          <cell r="C3179" t="str">
            <v>Placa cega em ferro fundido, linha predial tradicional, DN= 75 mm</v>
          </cell>
          <cell r="D3179" t="str">
            <v>un</v>
          </cell>
          <cell r="E3179">
            <v>27.18</v>
          </cell>
          <cell r="F3179">
            <v>9.61</v>
          </cell>
          <cell r="G3179">
            <v>36.79</v>
          </cell>
        </row>
        <row r="3180">
          <cell r="A3180" t="str">
            <v>46.09.210</v>
          </cell>
          <cell r="B3180"/>
          <cell r="C3180" t="str">
            <v>Placa cega em ferro fundido, linha predial tradicional, DN= 100 mm</v>
          </cell>
          <cell r="D3180" t="str">
            <v>un</v>
          </cell>
          <cell r="E3180">
            <v>31.9</v>
          </cell>
          <cell r="F3180">
            <v>12.8</v>
          </cell>
          <cell r="G3180">
            <v>44.7</v>
          </cell>
        </row>
        <row r="3181">
          <cell r="A3181" t="str">
            <v>46.09.230</v>
          </cell>
          <cell r="B3181"/>
          <cell r="C3181" t="str">
            <v>Junção 45° em ferro fundido, linha predial tradicional, DN= 50 x 50 mm</v>
          </cell>
          <cell r="D3181" t="str">
            <v>un</v>
          </cell>
          <cell r="E3181">
            <v>72.7</v>
          </cell>
          <cell r="F3181">
            <v>9.61</v>
          </cell>
          <cell r="G3181">
            <v>82.31</v>
          </cell>
        </row>
        <row r="3182">
          <cell r="A3182" t="str">
            <v>46.09.240</v>
          </cell>
          <cell r="B3182"/>
          <cell r="C3182" t="str">
            <v>Junção 45° em ferro fundido, linha predial tradicional, DN= 75 x 50 mm</v>
          </cell>
          <cell r="D3182" t="str">
            <v>un</v>
          </cell>
          <cell r="E3182">
            <v>96.82</v>
          </cell>
          <cell r="F3182">
            <v>12.8</v>
          </cell>
          <cell r="G3182">
            <v>109.62</v>
          </cell>
        </row>
        <row r="3183">
          <cell r="A3183" t="str">
            <v>46.09.250</v>
          </cell>
          <cell r="B3183"/>
          <cell r="C3183" t="str">
            <v>Junção 45° em ferro fundido, linha predial tradicional, DN= 75 x 75 mm</v>
          </cell>
          <cell r="D3183" t="str">
            <v>un</v>
          </cell>
          <cell r="E3183">
            <v>105.24</v>
          </cell>
          <cell r="F3183">
            <v>12.8</v>
          </cell>
          <cell r="G3183">
            <v>118.04</v>
          </cell>
        </row>
        <row r="3184">
          <cell r="A3184" t="str">
            <v>46.09.260</v>
          </cell>
          <cell r="B3184"/>
          <cell r="C3184" t="str">
            <v>Junção 45° em ferro fundido, linha predial tradicional, DN= 100 x 50 mm</v>
          </cell>
          <cell r="D3184" t="str">
            <v>un</v>
          </cell>
          <cell r="E3184">
            <v>110.08</v>
          </cell>
          <cell r="F3184">
            <v>12.8</v>
          </cell>
          <cell r="G3184">
            <v>122.88</v>
          </cell>
        </row>
        <row r="3185">
          <cell r="A3185" t="str">
            <v>46.09.270</v>
          </cell>
          <cell r="B3185"/>
          <cell r="C3185" t="str">
            <v>Junção 45° em ferro fundido, linha predial tradicional, DN= 100 x 75 mm</v>
          </cell>
          <cell r="D3185" t="str">
            <v>un</v>
          </cell>
          <cell r="E3185">
            <v>124.45</v>
          </cell>
          <cell r="F3185">
            <v>12.8</v>
          </cell>
          <cell r="G3185">
            <v>137.25</v>
          </cell>
        </row>
        <row r="3186">
          <cell r="A3186" t="str">
            <v>46.09.280</v>
          </cell>
          <cell r="B3186"/>
          <cell r="C3186" t="str">
            <v>Junção 45° em ferro fundido, linha predial tradicional, DN= 100 x 100 mm</v>
          </cell>
          <cell r="D3186" t="str">
            <v>un</v>
          </cell>
          <cell r="E3186">
            <v>141.59</v>
          </cell>
          <cell r="F3186">
            <v>12.8</v>
          </cell>
          <cell r="G3186">
            <v>154.38999999999999</v>
          </cell>
        </row>
        <row r="3187">
          <cell r="A3187" t="str">
            <v>46.09.290</v>
          </cell>
          <cell r="B3187"/>
          <cell r="C3187" t="str">
            <v>Junção 45° em ferro fundido, linha predial tradicional, DN= 150 x 100 mm</v>
          </cell>
          <cell r="D3187" t="str">
            <v>un</v>
          </cell>
          <cell r="E3187">
            <v>167.59</v>
          </cell>
          <cell r="F3187">
            <v>16.010000000000002</v>
          </cell>
          <cell r="G3187">
            <v>183.6</v>
          </cell>
        </row>
        <row r="3188">
          <cell r="A3188" t="str">
            <v>46.09.300</v>
          </cell>
          <cell r="B3188"/>
          <cell r="C3188" t="str">
            <v>Junção dupla 45° em ferro fundido, linha predial tradicional, DN= 100 mm</v>
          </cell>
          <cell r="D3188" t="str">
            <v>un</v>
          </cell>
          <cell r="E3188">
            <v>190.42</v>
          </cell>
          <cell r="F3188">
            <v>12.8</v>
          </cell>
          <cell r="G3188">
            <v>203.22</v>
          </cell>
        </row>
        <row r="3189">
          <cell r="A3189" t="str">
            <v>46.09.320</v>
          </cell>
          <cell r="B3189"/>
          <cell r="C3189" t="str">
            <v>Te sanitário 87° 30´ em ferro fundido, linha predial tradicional, DN= 50 x 50 mm</v>
          </cell>
          <cell r="D3189" t="str">
            <v>un</v>
          </cell>
          <cell r="E3189">
            <v>56.95</v>
          </cell>
          <cell r="F3189">
            <v>9.61</v>
          </cell>
          <cell r="G3189">
            <v>66.56</v>
          </cell>
        </row>
        <row r="3190">
          <cell r="A3190" t="str">
            <v>46.09.330</v>
          </cell>
          <cell r="B3190"/>
          <cell r="C3190" t="str">
            <v>Te sanitário 87° 30´ em ferro fundido, linha predial tradicional, DN= 75 x 50 mm</v>
          </cell>
          <cell r="D3190" t="str">
            <v>un</v>
          </cell>
          <cell r="E3190">
            <v>67.540000000000006</v>
          </cell>
          <cell r="F3190">
            <v>12.8</v>
          </cell>
          <cell r="G3190">
            <v>80.34</v>
          </cell>
        </row>
        <row r="3191">
          <cell r="A3191" t="str">
            <v>46.09.340</v>
          </cell>
          <cell r="B3191"/>
          <cell r="C3191" t="str">
            <v>Te sanitário 87° 30´ em ferro fundido, linha predial tradicional, DN= 75 x 75 mm</v>
          </cell>
          <cell r="D3191" t="str">
            <v>un</v>
          </cell>
          <cell r="E3191">
            <v>80.849999999999994</v>
          </cell>
          <cell r="F3191">
            <v>12.8</v>
          </cell>
          <cell r="G3191">
            <v>93.65</v>
          </cell>
        </row>
        <row r="3192">
          <cell r="A3192" t="str">
            <v>46.09.350</v>
          </cell>
          <cell r="B3192"/>
          <cell r="C3192" t="str">
            <v>Te sanitário 87° 30´ em ferro fundido, linha predial tradicional, DN= 100 x 50 mm</v>
          </cell>
          <cell r="D3192" t="str">
            <v>un</v>
          </cell>
          <cell r="E3192">
            <v>78.23</v>
          </cell>
          <cell r="F3192">
            <v>12.8</v>
          </cell>
          <cell r="G3192">
            <v>91.03</v>
          </cell>
        </row>
        <row r="3193">
          <cell r="A3193" t="str">
            <v>46.09.360</v>
          </cell>
          <cell r="B3193"/>
          <cell r="C3193" t="str">
            <v>Te sanitário 87° 30´ em ferro fundido, linha predial tradicional, DN= 100 x 75 mm</v>
          </cell>
          <cell r="D3193" t="str">
            <v>un</v>
          </cell>
          <cell r="E3193">
            <v>88.75</v>
          </cell>
          <cell r="F3193">
            <v>12.8</v>
          </cell>
          <cell r="G3193">
            <v>101.55</v>
          </cell>
        </row>
        <row r="3194">
          <cell r="A3194" t="str">
            <v>46.09.370</v>
          </cell>
          <cell r="B3194"/>
          <cell r="C3194" t="str">
            <v>Te sanitário 87° 30´ em ferro fundido, linha predial tradicional, DN= 100 x 100 mm</v>
          </cell>
          <cell r="D3194" t="str">
            <v>un</v>
          </cell>
          <cell r="E3194">
            <v>114.74</v>
          </cell>
          <cell r="F3194">
            <v>12.8</v>
          </cell>
          <cell r="G3194">
            <v>127.54</v>
          </cell>
        </row>
        <row r="3195">
          <cell r="A3195" t="str">
            <v>46.09.400</v>
          </cell>
          <cell r="B3195"/>
          <cell r="C3195" t="str">
            <v>Bucha de redução em ferro fundido, linha predial tradicional, DN= 75 x 50 mm</v>
          </cell>
          <cell r="D3195" t="str">
            <v>un</v>
          </cell>
          <cell r="E3195">
            <v>25.74</v>
          </cell>
          <cell r="F3195">
            <v>12.8</v>
          </cell>
          <cell r="G3195">
            <v>38.54</v>
          </cell>
        </row>
        <row r="3196">
          <cell r="A3196" t="str">
            <v>46.09.410</v>
          </cell>
          <cell r="B3196"/>
          <cell r="C3196" t="str">
            <v>Bucha de redução em ferro fundido, linha predial tradicional, DN= 100 x 75 mm</v>
          </cell>
          <cell r="D3196" t="str">
            <v>un</v>
          </cell>
          <cell r="E3196">
            <v>28.8</v>
          </cell>
          <cell r="F3196">
            <v>12.8</v>
          </cell>
          <cell r="G3196">
            <v>41.6</v>
          </cell>
        </row>
        <row r="3197">
          <cell r="A3197" t="str">
            <v>46.09.420</v>
          </cell>
          <cell r="B3197"/>
          <cell r="C3197" t="str">
            <v>Bucha de redução em ferro fundido, linha predial tradicional, DN= 150 x 100 mm</v>
          </cell>
          <cell r="D3197" t="str">
            <v>un</v>
          </cell>
          <cell r="E3197">
            <v>77.39</v>
          </cell>
          <cell r="F3197">
            <v>16.010000000000002</v>
          </cell>
          <cell r="G3197">
            <v>93.4</v>
          </cell>
        </row>
        <row r="3198">
          <cell r="A3198" t="str">
            <v>46.10</v>
          </cell>
          <cell r="B3198" t="str">
            <v>Tubulação em cobre para água quente, gás e vapor</v>
          </cell>
          <cell r="C3198"/>
          <cell r="D3198"/>
          <cell r="E3198"/>
          <cell r="F3198"/>
          <cell r="G3198"/>
        </row>
        <row r="3199">
          <cell r="A3199" t="str">
            <v>46.10.010</v>
          </cell>
          <cell r="B3199"/>
          <cell r="C3199" t="str">
            <v>Tubo de cobre classe A, DN= 15mm (1/2´), inclusive conexões</v>
          </cell>
          <cell r="D3199" t="str">
            <v>m</v>
          </cell>
          <cell r="E3199">
            <v>35.799999999999997</v>
          </cell>
          <cell r="F3199">
            <v>10.56</v>
          </cell>
          <cell r="G3199">
            <v>46.36</v>
          </cell>
        </row>
        <row r="3200">
          <cell r="A3200" t="str">
            <v>46.10.020</v>
          </cell>
          <cell r="B3200"/>
          <cell r="C3200" t="str">
            <v>Tubo de cobre classe A, DN= 22mm (3/4´), inclusive conexões</v>
          </cell>
          <cell r="D3200" t="str">
            <v>m</v>
          </cell>
          <cell r="E3200">
            <v>53.67</v>
          </cell>
          <cell r="F3200">
            <v>11.52</v>
          </cell>
          <cell r="G3200">
            <v>65.19</v>
          </cell>
        </row>
        <row r="3201">
          <cell r="A3201" t="str">
            <v>46.10.030</v>
          </cell>
          <cell r="B3201"/>
          <cell r="C3201" t="str">
            <v>Tubo de cobre classe A, DN= 28mm (1´), inclusive conexões</v>
          </cell>
          <cell r="D3201" t="str">
            <v>m</v>
          </cell>
          <cell r="E3201">
            <v>65.87</v>
          </cell>
          <cell r="F3201">
            <v>14.41</v>
          </cell>
          <cell r="G3201">
            <v>80.28</v>
          </cell>
        </row>
        <row r="3202">
          <cell r="A3202" t="str">
            <v>46.10.040</v>
          </cell>
          <cell r="B3202"/>
          <cell r="C3202" t="str">
            <v>Tubo de cobre classe A, DN= 35mm (1 1/4´), inclusive conexões</v>
          </cell>
          <cell r="D3202" t="str">
            <v>m</v>
          </cell>
          <cell r="E3202">
            <v>104.47</v>
          </cell>
          <cell r="F3202">
            <v>16.32</v>
          </cell>
          <cell r="G3202">
            <v>120.79</v>
          </cell>
        </row>
        <row r="3203">
          <cell r="A3203" t="str">
            <v>46.10.050</v>
          </cell>
          <cell r="B3203"/>
          <cell r="C3203" t="str">
            <v>Tubo de cobre classe A, DN= 42mm (1 1/2´), inclusive conexões</v>
          </cell>
          <cell r="D3203" t="str">
            <v>m</v>
          </cell>
          <cell r="E3203">
            <v>115.85</v>
          </cell>
          <cell r="F3203">
            <v>16.32</v>
          </cell>
          <cell r="G3203">
            <v>132.16999999999999</v>
          </cell>
        </row>
        <row r="3204">
          <cell r="A3204" t="str">
            <v>46.10.060</v>
          </cell>
          <cell r="B3204"/>
          <cell r="C3204" t="str">
            <v>Tubo de cobre classe A, DN= 54mm (2´), inclusive conexões</v>
          </cell>
          <cell r="D3204" t="str">
            <v>m</v>
          </cell>
          <cell r="E3204">
            <v>162.57</v>
          </cell>
          <cell r="F3204">
            <v>22.08</v>
          </cell>
          <cell r="G3204">
            <v>184.65</v>
          </cell>
        </row>
        <row r="3205">
          <cell r="A3205" t="str">
            <v>46.10.070</v>
          </cell>
          <cell r="B3205"/>
          <cell r="C3205" t="str">
            <v>Tubo de cobre classe A, DN= 66mm (2 1/2´), inclusive conexões</v>
          </cell>
          <cell r="D3205" t="str">
            <v>m</v>
          </cell>
          <cell r="E3205">
            <v>224.56</v>
          </cell>
          <cell r="F3205">
            <v>25.93</v>
          </cell>
          <cell r="G3205">
            <v>250.49</v>
          </cell>
        </row>
        <row r="3206">
          <cell r="A3206" t="str">
            <v>46.10.080</v>
          </cell>
          <cell r="B3206"/>
          <cell r="C3206" t="str">
            <v>Tubo de cobre classe A, DN= 79mm (3´), inclusive conexões</v>
          </cell>
          <cell r="D3206" t="str">
            <v>m</v>
          </cell>
          <cell r="E3206">
            <v>301.02999999999997</v>
          </cell>
          <cell r="F3206">
            <v>27.84</v>
          </cell>
          <cell r="G3206">
            <v>328.87</v>
          </cell>
        </row>
        <row r="3207">
          <cell r="A3207" t="str">
            <v>46.10.090</v>
          </cell>
          <cell r="B3207"/>
          <cell r="C3207" t="str">
            <v>Tubo de cobre classe A, DN= 104mm (4´), inclusive conexões</v>
          </cell>
          <cell r="D3207" t="str">
            <v>m</v>
          </cell>
          <cell r="E3207">
            <v>416.17</v>
          </cell>
          <cell r="F3207">
            <v>31.68</v>
          </cell>
          <cell r="G3207">
            <v>447.85</v>
          </cell>
        </row>
        <row r="3208">
          <cell r="A3208" t="str">
            <v>46.10.200</v>
          </cell>
          <cell r="B3208"/>
          <cell r="C3208" t="str">
            <v>Tubo de cobre classe E, DN= 22mm (3/4´), inclusive conexões</v>
          </cell>
          <cell r="D3208" t="str">
            <v>m</v>
          </cell>
          <cell r="E3208">
            <v>35.07</v>
          </cell>
          <cell r="F3208">
            <v>11.52</v>
          </cell>
          <cell r="G3208">
            <v>46.59</v>
          </cell>
        </row>
        <row r="3209">
          <cell r="A3209" t="str">
            <v>46.10.210</v>
          </cell>
          <cell r="B3209"/>
          <cell r="C3209" t="str">
            <v>Tubo de cobre classe E, DN= 28mm (1´), inclusive conexões</v>
          </cell>
          <cell r="D3209" t="str">
            <v>m</v>
          </cell>
          <cell r="E3209">
            <v>43.74</v>
          </cell>
          <cell r="F3209">
            <v>14.41</v>
          </cell>
          <cell r="G3209">
            <v>58.15</v>
          </cell>
        </row>
        <row r="3210">
          <cell r="A3210" t="str">
            <v>46.10.220</v>
          </cell>
          <cell r="B3210"/>
          <cell r="C3210" t="str">
            <v>Tubo de cobre classe E, DN= 35mm (1 1/4´), inclusive conexões</v>
          </cell>
          <cell r="D3210" t="str">
            <v>m</v>
          </cell>
          <cell r="E3210">
            <v>67.61</v>
          </cell>
          <cell r="F3210">
            <v>16.32</v>
          </cell>
          <cell r="G3210">
            <v>83.93</v>
          </cell>
        </row>
        <row r="3211">
          <cell r="A3211" t="str">
            <v>46.10.230</v>
          </cell>
          <cell r="B3211"/>
          <cell r="C3211" t="str">
            <v>Tubo de cobre classe E, DN= 42mm (1 1/2´), inclusive conexões</v>
          </cell>
          <cell r="D3211" t="str">
            <v>m</v>
          </cell>
          <cell r="E3211">
            <v>80</v>
          </cell>
          <cell r="F3211">
            <v>16.32</v>
          </cell>
          <cell r="G3211">
            <v>96.32</v>
          </cell>
        </row>
        <row r="3212">
          <cell r="A3212" t="str">
            <v>46.10.240</v>
          </cell>
          <cell r="B3212"/>
          <cell r="C3212" t="str">
            <v>Tubo de cobre classe E, DN= 54mm (2´), inclusive conexões</v>
          </cell>
          <cell r="D3212" t="str">
            <v>m</v>
          </cell>
          <cell r="E3212">
            <v>122.85</v>
          </cell>
          <cell r="F3212">
            <v>22.08</v>
          </cell>
          <cell r="G3212">
            <v>144.93</v>
          </cell>
        </row>
        <row r="3213">
          <cell r="A3213" t="str">
            <v>46.10.250</v>
          </cell>
          <cell r="B3213"/>
          <cell r="C3213" t="str">
            <v>Tubo de cobre classe E, DN= 66mm (2 1/2´), inclusive conexões</v>
          </cell>
          <cell r="D3213" t="str">
            <v>m</v>
          </cell>
          <cell r="E3213">
            <v>157.33000000000001</v>
          </cell>
          <cell r="F3213">
            <v>25.93</v>
          </cell>
          <cell r="G3213">
            <v>183.26</v>
          </cell>
        </row>
        <row r="3214">
          <cell r="A3214" t="str">
            <v>46.12</v>
          </cell>
          <cell r="B3214" t="str">
            <v>Tubulação em concreto para rede de águas pluviais</v>
          </cell>
          <cell r="C3214"/>
          <cell r="D3214"/>
          <cell r="E3214"/>
          <cell r="F3214"/>
          <cell r="G3214"/>
        </row>
        <row r="3215">
          <cell r="A3215" t="str">
            <v>46.12.010</v>
          </cell>
          <cell r="B3215"/>
          <cell r="C3215" t="str">
            <v>Tubo de concreto (PS-1), DN= 300mm</v>
          </cell>
          <cell r="D3215" t="str">
            <v>m</v>
          </cell>
          <cell r="E3215">
            <v>34.78</v>
          </cell>
          <cell r="F3215">
            <v>20.89</v>
          </cell>
          <cell r="G3215">
            <v>55.67</v>
          </cell>
        </row>
        <row r="3216">
          <cell r="A3216" t="str">
            <v>46.12.020</v>
          </cell>
          <cell r="B3216"/>
          <cell r="C3216" t="str">
            <v>Tubo de concreto (PS-1), DN= 400mm</v>
          </cell>
          <cell r="D3216" t="str">
            <v>m</v>
          </cell>
          <cell r="E3216">
            <v>44.15</v>
          </cell>
          <cell r="F3216">
            <v>24.25</v>
          </cell>
          <cell r="G3216">
            <v>68.400000000000006</v>
          </cell>
        </row>
        <row r="3217">
          <cell r="A3217" t="str">
            <v>46.12.050</v>
          </cell>
          <cell r="B3217"/>
          <cell r="C3217" t="str">
            <v>Tubo de concreto (PS-2), DN= 300mm</v>
          </cell>
          <cell r="D3217" t="str">
            <v>m</v>
          </cell>
          <cell r="E3217">
            <v>39.369999999999997</v>
          </cell>
          <cell r="F3217">
            <v>20.89</v>
          </cell>
          <cell r="G3217">
            <v>60.26</v>
          </cell>
        </row>
        <row r="3218">
          <cell r="A3218" t="str">
            <v>46.12.060</v>
          </cell>
          <cell r="B3218"/>
          <cell r="C3218" t="str">
            <v>Tubo de concreto (PS-2), DN= 400mm</v>
          </cell>
          <cell r="D3218" t="str">
            <v>m</v>
          </cell>
          <cell r="E3218">
            <v>49.72</v>
          </cell>
          <cell r="F3218">
            <v>24.25</v>
          </cell>
          <cell r="G3218">
            <v>73.97</v>
          </cell>
        </row>
        <row r="3219">
          <cell r="A3219" t="str">
            <v>46.12.070</v>
          </cell>
          <cell r="B3219"/>
          <cell r="C3219" t="str">
            <v>Tubo de concreto (PS-2), DN= 500mm</v>
          </cell>
          <cell r="D3219" t="str">
            <v>m</v>
          </cell>
          <cell r="E3219">
            <v>72.37</v>
          </cell>
          <cell r="F3219">
            <v>29.94</v>
          </cell>
          <cell r="G3219">
            <v>102.31</v>
          </cell>
        </row>
        <row r="3220">
          <cell r="A3220" t="str">
            <v>46.12.080</v>
          </cell>
          <cell r="B3220"/>
          <cell r="C3220" t="str">
            <v>Tubo de concreto (PA-1), DN= 600mm</v>
          </cell>
          <cell r="D3220" t="str">
            <v>m</v>
          </cell>
          <cell r="E3220">
            <v>101.69</v>
          </cell>
          <cell r="F3220">
            <v>34.08</v>
          </cell>
          <cell r="G3220">
            <v>135.77000000000001</v>
          </cell>
        </row>
        <row r="3221">
          <cell r="A3221" t="str">
            <v>46.12.100</v>
          </cell>
          <cell r="B3221"/>
          <cell r="C3221" t="str">
            <v>Tubo de concreto (PA-1), DN= 800mm</v>
          </cell>
          <cell r="D3221" t="str">
            <v>m</v>
          </cell>
          <cell r="E3221">
            <v>180.64</v>
          </cell>
          <cell r="F3221">
            <v>43.91</v>
          </cell>
          <cell r="G3221">
            <v>224.55</v>
          </cell>
        </row>
        <row r="3222">
          <cell r="A3222" t="str">
            <v>46.12.120</v>
          </cell>
          <cell r="B3222"/>
          <cell r="C3222" t="str">
            <v>Tubo de concreto (PA-1), DN= 1000mm</v>
          </cell>
          <cell r="D3222" t="str">
            <v>m</v>
          </cell>
          <cell r="E3222">
            <v>262.48</v>
          </cell>
          <cell r="F3222">
            <v>55.31</v>
          </cell>
          <cell r="G3222">
            <v>317.79000000000002</v>
          </cell>
        </row>
        <row r="3223">
          <cell r="A3223" t="str">
            <v>46.12.140</v>
          </cell>
          <cell r="B3223"/>
          <cell r="C3223" t="str">
            <v>Tubo de concreto (PA-1), DN= 1200mm</v>
          </cell>
          <cell r="D3223" t="str">
            <v>m</v>
          </cell>
          <cell r="E3223">
            <v>377.5</v>
          </cell>
          <cell r="F3223">
            <v>82.68</v>
          </cell>
          <cell r="G3223">
            <v>460.18</v>
          </cell>
        </row>
        <row r="3224">
          <cell r="A3224" t="str">
            <v>46.12.150</v>
          </cell>
          <cell r="B3224"/>
          <cell r="C3224" t="str">
            <v>Tubo de concreto (PA-2), DN= 600mm</v>
          </cell>
          <cell r="D3224" t="str">
            <v>m</v>
          </cell>
          <cell r="E3224">
            <v>105.11</v>
          </cell>
          <cell r="F3224">
            <v>34.08</v>
          </cell>
          <cell r="G3224">
            <v>139.19</v>
          </cell>
        </row>
        <row r="3225">
          <cell r="A3225" t="str">
            <v>46.12.160</v>
          </cell>
          <cell r="B3225"/>
          <cell r="C3225" t="str">
            <v>Tubo de concreto (PA-2), DN= 800mm</v>
          </cell>
          <cell r="D3225" t="str">
            <v>m</v>
          </cell>
          <cell r="E3225">
            <v>184.12</v>
          </cell>
          <cell r="F3225">
            <v>43.91</v>
          </cell>
          <cell r="G3225">
            <v>228.03</v>
          </cell>
        </row>
        <row r="3226">
          <cell r="A3226" t="str">
            <v>46.12.170</v>
          </cell>
          <cell r="B3226"/>
          <cell r="C3226" t="str">
            <v>Tubo de concreto (PA-2), DN= 1000mm</v>
          </cell>
          <cell r="D3226" t="str">
            <v>m</v>
          </cell>
          <cell r="E3226">
            <v>272.85000000000002</v>
          </cell>
          <cell r="F3226">
            <v>55.31</v>
          </cell>
          <cell r="G3226">
            <v>328.16</v>
          </cell>
        </row>
        <row r="3227">
          <cell r="A3227" t="str">
            <v>46.12.180</v>
          </cell>
          <cell r="B3227"/>
          <cell r="C3227" t="str">
            <v>Tubo de concreto (PA-3), DN= 600mm</v>
          </cell>
          <cell r="D3227" t="str">
            <v>m</v>
          </cell>
          <cell r="E3227">
            <v>140.69</v>
          </cell>
          <cell r="F3227">
            <v>34.08</v>
          </cell>
          <cell r="G3227">
            <v>174.77</v>
          </cell>
        </row>
        <row r="3228">
          <cell r="A3228" t="str">
            <v>46.12.190</v>
          </cell>
          <cell r="B3228"/>
          <cell r="C3228" t="str">
            <v>Tubo de concreto (PA-3), DN= 800mm</v>
          </cell>
          <cell r="D3228" t="str">
            <v>m</v>
          </cell>
          <cell r="E3228">
            <v>252.83</v>
          </cell>
          <cell r="F3228">
            <v>43.91</v>
          </cell>
          <cell r="G3228">
            <v>296.74</v>
          </cell>
        </row>
        <row r="3229">
          <cell r="A3229" t="str">
            <v>46.12.200</v>
          </cell>
          <cell r="B3229"/>
          <cell r="C3229" t="str">
            <v>Tubo de concreto (PA-3), DN= 1000mm</v>
          </cell>
          <cell r="D3229" t="str">
            <v>m</v>
          </cell>
          <cell r="E3229">
            <v>369</v>
          </cell>
          <cell r="F3229">
            <v>55.31</v>
          </cell>
          <cell r="G3229">
            <v>424.31</v>
          </cell>
        </row>
        <row r="3230">
          <cell r="A3230" t="str">
            <v>46.12.210</v>
          </cell>
          <cell r="B3230"/>
          <cell r="C3230" t="str">
            <v>Meio tubo de concreto, DN= 300mm</v>
          </cell>
          <cell r="D3230" t="str">
            <v>m</v>
          </cell>
          <cell r="E3230">
            <v>21.9</v>
          </cell>
          <cell r="F3230">
            <v>20.239999999999998</v>
          </cell>
          <cell r="G3230">
            <v>42.14</v>
          </cell>
        </row>
        <row r="3231">
          <cell r="A3231" t="str">
            <v>46.12.220</v>
          </cell>
          <cell r="B3231"/>
          <cell r="C3231" t="str">
            <v>Meio tubo de concreto, DN= 400mm</v>
          </cell>
          <cell r="D3231" t="str">
            <v>m</v>
          </cell>
          <cell r="E3231">
            <v>27.19</v>
          </cell>
          <cell r="F3231">
            <v>25.8</v>
          </cell>
          <cell r="G3231">
            <v>52.99</v>
          </cell>
        </row>
        <row r="3232">
          <cell r="A3232" t="str">
            <v>46.12.240</v>
          </cell>
          <cell r="B3232"/>
          <cell r="C3232" t="str">
            <v>Meio tubo de concreto, DN= 600mm</v>
          </cell>
          <cell r="D3232" t="str">
            <v>m</v>
          </cell>
          <cell r="E3232">
            <v>48.04</v>
          </cell>
          <cell r="F3232">
            <v>43.59</v>
          </cell>
          <cell r="G3232">
            <v>91.63</v>
          </cell>
        </row>
        <row r="3233">
          <cell r="A3233" t="str">
            <v>46.12.250</v>
          </cell>
          <cell r="B3233"/>
          <cell r="C3233" t="str">
            <v>Tubo de concreto (PA-2), DN= 1500mm</v>
          </cell>
          <cell r="D3233" t="str">
            <v>m</v>
          </cell>
          <cell r="E3233">
            <v>617.76</v>
          </cell>
          <cell r="F3233">
            <v>124.02</v>
          </cell>
          <cell r="G3233">
            <v>741.78</v>
          </cell>
        </row>
        <row r="3234">
          <cell r="A3234" t="str">
            <v>46.12.260</v>
          </cell>
          <cell r="B3234"/>
          <cell r="C3234" t="str">
            <v>Tubo de concreto (PA-1), DN= 400mm</v>
          </cell>
          <cell r="D3234" t="str">
            <v>m</v>
          </cell>
          <cell r="E3234">
            <v>64.12</v>
          </cell>
          <cell r="F3234">
            <v>24.25</v>
          </cell>
          <cell r="G3234">
            <v>88.37</v>
          </cell>
        </row>
        <row r="3235">
          <cell r="A3235" t="str">
            <v>46.12.270</v>
          </cell>
          <cell r="B3235"/>
          <cell r="C3235" t="str">
            <v>Tubo de concreto (PA-2), DN= 400mm</v>
          </cell>
          <cell r="D3235" t="str">
            <v>m</v>
          </cell>
          <cell r="E3235">
            <v>63.48</v>
          </cell>
          <cell r="F3235">
            <v>24.25</v>
          </cell>
          <cell r="G3235">
            <v>87.73</v>
          </cell>
        </row>
        <row r="3236">
          <cell r="A3236" t="str">
            <v>46.12.280</v>
          </cell>
          <cell r="B3236"/>
          <cell r="C3236" t="str">
            <v>Tubo de concreto (PA-3), DN= 400mm</v>
          </cell>
          <cell r="D3236" t="str">
            <v>m</v>
          </cell>
          <cell r="E3236">
            <v>85.49</v>
          </cell>
          <cell r="F3236">
            <v>24.25</v>
          </cell>
          <cell r="G3236">
            <v>109.74</v>
          </cell>
        </row>
        <row r="3237">
          <cell r="A3237" t="str">
            <v>46.12.290</v>
          </cell>
          <cell r="B3237"/>
          <cell r="C3237" t="str">
            <v>Tubo de concreto (PA-2), DN= 700mm</v>
          </cell>
          <cell r="D3237" t="str">
            <v>m</v>
          </cell>
          <cell r="E3237">
            <v>143.03</v>
          </cell>
          <cell r="F3237">
            <v>38.22</v>
          </cell>
          <cell r="G3237">
            <v>181.25</v>
          </cell>
        </row>
        <row r="3238">
          <cell r="A3238" t="str">
            <v>46.12.300</v>
          </cell>
          <cell r="B3238"/>
          <cell r="C3238" t="str">
            <v>Tubo de concreto (PA-2), DN= 500mm</v>
          </cell>
          <cell r="D3238" t="str">
            <v>m</v>
          </cell>
          <cell r="E3238">
            <v>83.66</v>
          </cell>
          <cell r="F3238">
            <v>29.94</v>
          </cell>
          <cell r="G3238">
            <v>113.6</v>
          </cell>
        </row>
        <row r="3239">
          <cell r="A3239" t="str">
            <v>46.12.310</v>
          </cell>
          <cell r="B3239"/>
          <cell r="C3239" t="str">
            <v>Tubo de concreto (PA-2), DN= 900mm</v>
          </cell>
          <cell r="D3239" t="str">
            <v>m</v>
          </cell>
          <cell r="E3239">
            <v>241.62</v>
          </cell>
          <cell r="F3239">
            <v>49.6</v>
          </cell>
          <cell r="G3239">
            <v>291.22000000000003</v>
          </cell>
        </row>
        <row r="3240">
          <cell r="A3240" t="str">
            <v>46.12.320</v>
          </cell>
          <cell r="B3240"/>
          <cell r="C3240" t="str">
            <v>Tubo de concreto (PA-1), DN= 300mm</v>
          </cell>
          <cell r="D3240" t="str">
            <v>m</v>
          </cell>
          <cell r="E3240">
            <v>57.15</v>
          </cell>
          <cell r="F3240">
            <v>20.89</v>
          </cell>
          <cell r="G3240">
            <v>78.040000000000006</v>
          </cell>
        </row>
        <row r="3241">
          <cell r="A3241" t="str">
            <v>46.12.330</v>
          </cell>
          <cell r="B3241"/>
          <cell r="C3241" t="str">
            <v>Tubo de concreto (PA-2), DN= 300mm</v>
          </cell>
          <cell r="D3241" t="str">
            <v>m</v>
          </cell>
          <cell r="E3241">
            <v>57.62</v>
          </cell>
          <cell r="F3241">
            <v>20.89</v>
          </cell>
          <cell r="G3241">
            <v>78.510000000000005</v>
          </cell>
        </row>
        <row r="3242">
          <cell r="A3242" t="str">
            <v>46.12.340</v>
          </cell>
          <cell r="B3242"/>
          <cell r="C3242" t="str">
            <v>Meio tubo de concreto, DN= 200mm</v>
          </cell>
          <cell r="D3242" t="str">
            <v>m</v>
          </cell>
          <cell r="E3242">
            <v>14.02</v>
          </cell>
          <cell r="F3242">
            <v>7.38</v>
          </cell>
          <cell r="G3242">
            <v>21.4</v>
          </cell>
        </row>
        <row r="3243">
          <cell r="A3243" t="str">
            <v>46.13</v>
          </cell>
          <cell r="B3243" t="str">
            <v>Tubulação em PEAD corrugado perfurado para rede drenagem</v>
          </cell>
          <cell r="C3243"/>
          <cell r="D3243"/>
          <cell r="E3243"/>
          <cell r="F3243"/>
          <cell r="G3243"/>
        </row>
        <row r="3244">
          <cell r="A3244" t="str">
            <v>46.13.006</v>
          </cell>
          <cell r="B3244"/>
          <cell r="C3244" t="str">
            <v>Tubo em polietileno de alta densidade corrugado perfurado, DN= 2 1/2´, inclusive conexões</v>
          </cell>
          <cell r="D3244" t="str">
            <v>m</v>
          </cell>
          <cell r="E3244">
            <v>9.5399999999999991</v>
          </cell>
          <cell r="F3244">
            <v>1.07</v>
          </cell>
          <cell r="G3244">
            <v>10.61</v>
          </cell>
        </row>
        <row r="3245">
          <cell r="A3245" t="str">
            <v>46.13.010</v>
          </cell>
          <cell r="B3245"/>
          <cell r="C3245" t="str">
            <v>Tubo em polietileno de alta densidade corrugado perfurado, DN= 3´, inclusive conexões</v>
          </cell>
          <cell r="D3245" t="str">
            <v>m</v>
          </cell>
          <cell r="E3245">
            <v>10.31</v>
          </cell>
          <cell r="F3245">
            <v>1.07</v>
          </cell>
          <cell r="G3245">
            <v>11.38</v>
          </cell>
        </row>
        <row r="3246">
          <cell r="A3246" t="str">
            <v>46.13.020</v>
          </cell>
          <cell r="B3246"/>
          <cell r="C3246" t="str">
            <v>Tubo em polietileno de alta densidade corrugado perfurado, DN= 4´, inclusive conexões</v>
          </cell>
          <cell r="D3246" t="str">
            <v>m</v>
          </cell>
          <cell r="E3246">
            <v>13.65</v>
          </cell>
          <cell r="F3246">
            <v>1.07</v>
          </cell>
          <cell r="G3246">
            <v>14.72</v>
          </cell>
        </row>
        <row r="3247">
          <cell r="A3247" t="str">
            <v>46.13.026</v>
          </cell>
          <cell r="B3247"/>
          <cell r="C3247" t="str">
            <v>Tubo em polietileno de alta densidade corrugado perfurado, DN= 6´, inclusive conexões</v>
          </cell>
          <cell r="D3247" t="str">
            <v>m</v>
          </cell>
          <cell r="E3247">
            <v>30.93</v>
          </cell>
          <cell r="F3247">
            <v>1.07</v>
          </cell>
          <cell r="G3247">
            <v>32</v>
          </cell>
        </row>
        <row r="3248">
          <cell r="A3248" t="str">
            <v>46.13.030</v>
          </cell>
          <cell r="B3248"/>
          <cell r="C3248" t="str">
            <v>Tubo em polietileno de alta densidade corrugado perfurado, DN= 8´, inclusive conexões</v>
          </cell>
          <cell r="D3248" t="str">
            <v>m</v>
          </cell>
          <cell r="E3248">
            <v>55.28</v>
          </cell>
          <cell r="F3248">
            <v>1.07</v>
          </cell>
          <cell r="G3248">
            <v>56.35</v>
          </cell>
        </row>
        <row r="3249">
          <cell r="A3249" t="str">
            <v>46.14</v>
          </cell>
          <cell r="B3249" t="str">
            <v>Tubulação em ferro dúctil para redes de saneamento</v>
          </cell>
          <cell r="C3249"/>
          <cell r="D3249"/>
          <cell r="E3249"/>
          <cell r="F3249"/>
          <cell r="G3249"/>
        </row>
        <row r="3250">
          <cell r="A3250" t="str">
            <v>46.14.020</v>
          </cell>
          <cell r="B3250"/>
          <cell r="C3250" t="str">
            <v>Tubo de ferro fundido classe K-7 com junta elástica, DN= 150mm, inclusive conexões</v>
          </cell>
          <cell r="D3250" t="str">
            <v>m</v>
          </cell>
          <cell r="E3250">
            <v>301.32</v>
          </cell>
          <cell r="F3250">
            <v>22.43</v>
          </cell>
          <cell r="G3250">
            <v>323.75</v>
          </cell>
        </row>
        <row r="3251">
          <cell r="A3251" t="str">
            <v>46.14.030</v>
          </cell>
          <cell r="B3251"/>
          <cell r="C3251" t="str">
            <v>Tubo de ferro fundido classe K-7 com junta elástica, DN= 200mm, inclusive conexões</v>
          </cell>
          <cell r="D3251" t="str">
            <v>m</v>
          </cell>
          <cell r="E3251">
            <v>350.29</v>
          </cell>
          <cell r="F3251">
            <v>22.43</v>
          </cell>
          <cell r="G3251">
            <v>372.72</v>
          </cell>
        </row>
        <row r="3252">
          <cell r="A3252" t="str">
            <v>46.14.040</v>
          </cell>
          <cell r="B3252"/>
          <cell r="C3252" t="str">
            <v>Tubo de ferro fundido classe K-7 com junta elástica, DN= 250mm, inclusive conexões</v>
          </cell>
          <cell r="D3252" t="str">
            <v>m</v>
          </cell>
          <cell r="E3252">
            <v>470.97</v>
          </cell>
          <cell r="F3252">
            <v>22.43</v>
          </cell>
          <cell r="G3252">
            <v>493.4</v>
          </cell>
        </row>
        <row r="3253">
          <cell r="A3253" t="str">
            <v>46.14.050</v>
          </cell>
          <cell r="B3253"/>
          <cell r="C3253" t="str">
            <v>Tubo de ferro fundido classe K-7 com junta elástica, DN= 350mm, inclusive conexões</v>
          </cell>
          <cell r="D3253" t="str">
            <v>m</v>
          </cell>
          <cell r="E3253">
            <v>633.34</v>
          </cell>
          <cell r="F3253">
            <v>22.43</v>
          </cell>
          <cell r="G3253">
            <v>655.77</v>
          </cell>
        </row>
        <row r="3254">
          <cell r="A3254" t="str">
            <v>46.14.060</v>
          </cell>
          <cell r="B3254"/>
          <cell r="C3254" t="str">
            <v>Tubo de ferro fundido classe K-7 com junta elástica, DN= 300mm, inclusive conexões</v>
          </cell>
          <cell r="D3254" t="str">
            <v>m</v>
          </cell>
          <cell r="E3254">
            <v>483.28</v>
          </cell>
          <cell r="F3254">
            <v>22.43</v>
          </cell>
          <cell r="G3254">
            <v>505.71</v>
          </cell>
        </row>
        <row r="3255">
          <cell r="A3255" t="str">
            <v>46.14.490</v>
          </cell>
          <cell r="B3255"/>
          <cell r="C3255" t="str">
            <v>Tubo de ferro fundido classe k-9 com junta elástica, DN= 80mm, inclusive conexões</v>
          </cell>
          <cell r="D3255" t="str">
            <v>m</v>
          </cell>
          <cell r="E3255">
            <v>234.46</v>
          </cell>
          <cell r="F3255">
            <v>22.43</v>
          </cell>
          <cell r="G3255">
            <v>256.89</v>
          </cell>
        </row>
        <row r="3256">
          <cell r="A3256" t="str">
            <v>46.14.510</v>
          </cell>
          <cell r="B3256"/>
          <cell r="C3256" t="str">
            <v>Tubo de ferro fundido classe K-9 com junta elástica, DN= 100mm, inclusive conexões</v>
          </cell>
          <cell r="D3256" t="str">
            <v>m</v>
          </cell>
          <cell r="E3256">
            <v>252.34</v>
          </cell>
          <cell r="F3256">
            <v>22.43</v>
          </cell>
          <cell r="G3256">
            <v>274.77</v>
          </cell>
        </row>
        <row r="3257">
          <cell r="A3257" t="str">
            <v>46.14.520</v>
          </cell>
          <cell r="B3257"/>
          <cell r="C3257" t="str">
            <v>Tubo de ferro fundido classe K-9 com junta elástica, DN= 150mm, inclusive conexões</v>
          </cell>
          <cell r="D3257" t="str">
            <v>m</v>
          </cell>
          <cell r="E3257">
            <v>283.2</v>
          </cell>
          <cell r="F3257">
            <v>22.43</v>
          </cell>
          <cell r="G3257">
            <v>305.63</v>
          </cell>
        </row>
        <row r="3258">
          <cell r="A3258" t="str">
            <v>46.14.530</v>
          </cell>
          <cell r="B3258"/>
          <cell r="C3258" t="str">
            <v>Tubo de ferro fundido classe K-9 com junta elástica, DN= 200mm, inclusive conexões</v>
          </cell>
          <cell r="D3258" t="str">
            <v>m</v>
          </cell>
          <cell r="E3258">
            <v>372.9</v>
          </cell>
          <cell r="F3258">
            <v>22.43</v>
          </cell>
          <cell r="G3258">
            <v>395.33</v>
          </cell>
        </row>
        <row r="3259">
          <cell r="A3259" t="str">
            <v>46.14.540</v>
          </cell>
          <cell r="B3259"/>
          <cell r="C3259" t="str">
            <v>Tubo de ferro fundido classe k-9 com junta elástica, DN= 250mm, inclusive conexões</v>
          </cell>
          <cell r="D3259" t="str">
            <v>m</v>
          </cell>
          <cell r="E3259">
            <v>454.28</v>
          </cell>
          <cell r="F3259">
            <v>22.43</v>
          </cell>
          <cell r="G3259">
            <v>476.71</v>
          </cell>
        </row>
        <row r="3260">
          <cell r="A3260" t="str">
            <v>46.14.550</v>
          </cell>
          <cell r="B3260"/>
          <cell r="C3260" t="str">
            <v>Tubo de ferro fundido classe K-9 com junta elástica, DN= 300mm, inclusive conexões</v>
          </cell>
          <cell r="D3260" t="str">
            <v>m</v>
          </cell>
          <cell r="E3260">
            <v>573.04999999999995</v>
          </cell>
          <cell r="F3260">
            <v>22.43</v>
          </cell>
          <cell r="G3260">
            <v>595.48</v>
          </cell>
        </row>
        <row r="3261">
          <cell r="A3261" t="str">
            <v>46.14.560</v>
          </cell>
          <cell r="B3261"/>
          <cell r="C3261" t="str">
            <v>Tubo de ferro fundido classe k-9 com junta elástica, DN= 350mm, inclusive conexões</v>
          </cell>
          <cell r="D3261" t="str">
            <v>m</v>
          </cell>
          <cell r="E3261">
            <v>701.37</v>
          </cell>
          <cell r="F3261">
            <v>22.43</v>
          </cell>
          <cell r="G3261">
            <v>723.8</v>
          </cell>
        </row>
        <row r="3262">
          <cell r="A3262" t="str">
            <v>46.15</v>
          </cell>
          <cell r="B3262" t="str">
            <v>Tubulação em PEAD - recalque de tratamento de esgoto</v>
          </cell>
          <cell r="C3262"/>
          <cell r="D3262"/>
          <cell r="E3262"/>
          <cell r="F3262"/>
          <cell r="G3262"/>
        </row>
        <row r="3263">
          <cell r="A3263" t="str">
            <v>46.15.111</v>
          </cell>
          <cell r="B3263"/>
          <cell r="C3263" t="str">
            <v>Tubo em polietileno de alta densidade DE=160 mm - PN-10, inclusive conexões</v>
          </cell>
          <cell r="D3263" t="str">
            <v>m</v>
          </cell>
          <cell r="E3263">
            <v>102.47</v>
          </cell>
          <cell r="F3263">
            <v>13.46</v>
          </cell>
          <cell r="G3263">
            <v>115.93</v>
          </cell>
        </row>
        <row r="3264">
          <cell r="A3264" t="str">
            <v>46.15.112</v>
          </cell>
          <cell r="B3264"/>
          <cell r="C3264" t="str">
            <v>Tubo em polietileno de alta densidade DE=200 mm - PN-10, inclusive conexões</v>
          </cell>
          <cell r="D3264" t="str">
            <v>m</v>
          </cell>
          <cell r="E3264">
            <v>148.71</v>
          </cell>
          <cell r="F3264">
            <v>17.940000000000001</v>
          </cell>
          <cell r="G3264">
            <v>166.65</v>
          </cell>
        </row>
        <row r="3265">
          <cell r="A3265" t="str">
            <v>46.15.113</v>
          </cell>
          <cell r="B3265"/>
          <cell r="C3265" t="str">
            <v>Tubo em polietileno de alta densidade DE=225 mm - PN-10, inclusive conexões</v>
          </cell>
          <cell r="D3265" t="str">
            <v>m</v>
          </cell>
          <cell r="E3265">
            <v>177.11</v>
          </cell>
          <cell r="F3265">
            <v>17.940000000000001</v>
          </cell>
          <cell r="G3265">
            <v>195.05</v>
          </cell>
        </row>
        <row r="3266">
          <cell r="A3266" t="str">
            <v>46.18</v>
          </cell>
          <cell r="B3266" t="str">
            <v>Tubulação flangeada em ferro dúctil para redes de saneamento</v>
          </cell>
          <cell r="C3266"/>
          <cell r="D3266"/>
          <cell r="E3266"/>
          <cell r="F3266"/>
          <cell r="G3266"/>
        </row>
        <row r="3267">
          <cell r="A3267" t="str">
            <v>46.18.010</v>
          </cell>
          <cell r="B3267"/>
          <cell r="C3267" t="str">
            <v>Tubo em ferro fundido com ponta e ponta TCLA - DN= 80mm, sem juntas e conexões</v>
          </cell>
          <cell r="D3267" t="str">
            <v>m</v>
          </cell>
          <cell r="E3267">
            <v>400.56</v>
          </cell>
          <cell r="F3267">
            <v>25.63</v>
          </cell>
          <cell r="G3267">
            <v>426.19</v>
          </cell>
        </row>
        <row r="3268">
          <cell r="A3268" t="str">
            <v>46.18.020</v>
          </cell>
          <cell r="B3268"/>
          <cell r="C3268" t="str">
            <v>Tubo em ferro fundido com ponta e ponta TCLA - DN= 100mm, sem juntas e conexões</v>
          </cell>
          <cell r="D3268" t="str">
            <v>m</v>
          </cell>
          <cell r="E3268">
            <v>415.65</v>
          </cell>
          <cell r="F3268">
            <v>25.63</v>
          </cell>
          <cell r="G3268">
            <v>441.28</v>
          </cell>
        </row>
        <row r="3269">
          <cell r="A3269" t="str">
            <v>46.18.030</v>
          </cell>
          <cell r="B3269"/>
          <cell r="C3269" t="str">
            <v>Tubo em ferro fundido com ponta e ponta TCLA - DN= 150mm, sem juntas e conexões</v>
          </cell>
          <cell r="D3269" t="str">
            <v>m</v>
          </cell>
          <cell r="E3269">
            <v>623.41</v>
          </cell>
          <cell r="F3269">
            <v>25.63</v>
          </cell>
          <cell r="G3269">
            <v>649.04</v>
          </cell>
        </row>
        <row r="3270">
          <cell r="A3270" t="str">
            <v>46.18.040</v>
          </cell>
          <cell r="B3270"/>
          <cell r="C3270" t="str">
            <v>Tubo em ferro fundido com ponta e ponta TCLA - DN= 200mm, sem juntas e conexões</v>
          </cell>
          <cell r="D3270" t="str">
            <v>m</v>
          </cell>
          <cell r="E3270">
            <v>699.37</v>
          </cell>
          <cell r="F3270">
            <v>25.63</v>
          </cell>
          <cell r="G3270">
            <v>725</v>
          </cell>
        </row>
        <row r="3271">
          <cell r="A3271" t="str">
            <v>46.18.050</v>
          </cell>
          <cell r="B3271"/>
          <cell r="C3271" t="str">
            <v>Tubo em ferro fundido com ponta e ponta TCLA - DN= 250mm, sem juntas e conexões</v>
          </cell>
          <cell r="D3271" t="str">
            <v>m</v>
          </cell>
          <cell r="E3271">
            <v>929.38</v>
          </cell>
          <cell r="F3271">
            <v>27.55</v>
          </cell>
          <cell r="G3271">
            <v>956.93</v>
          </cell>
        </row>
        <row r="3272">
          <cell r="A3272" t="str">
            <v>46.18.060</v>
          </cell>
          <cell r="B3272"/>
          <cell r="C3272" t="str">
            <v>Tubo em ferro fundido com ponta e ponta TCLA - DN= 300mm, sem juntas e conexões</v>
          </cell>
          <cell r="D3272" t="str">
            <v>m</v>
          </cell>
          <cell r="E3272">
            <v>1106.2</v>
          </cell>
          <cell r="F3272">
            <v>27.55</v>
          </cell>
          <cell r="G3272">
            <v>1133.75</v>
          </cell>
        </row>
        <row r="3273">
          <cell r="A3273" t="str">
            <v>46.18.089</v>
          </cell>
          <cell r="B3273"/>
          <cell r="C3273" t="str">
            <v>Flange avulso em ferro fundido, classe PN-10, DN= 50mm</v>
          </cell>
          <cell r="D3273" t="str">
            <v>un</v>
          </cell>
          <cell r="E3273">
            <v>77.239999999999995</v>
          </cell>
          <cell r="F3273">
            <v>14.07</v>
          </cell>
          <cell r="G3273">
            <v>91.31</v>
          </cell>
        </row>
        <row r="3274">
          <cell r="A3274" t="str">
            <v>46.18.090</v>
          </cell>
          <cell r="B3274"/>
          <cell r="C3274" t="str">
            <v>Flange avulso em ferro fundido, classe PN-10, DN= 80mm</v>
          </cell>
          <cell r="D3274" t="str">
            <v>un</v>
          </cell>
          <cell r="E3274">
            <v>90.22</v>
          </cell>
          <cell r="F3274">
            <v>14.07</v>
          </cell>
          <cell r="G3274">
            <v>104.29</v>
          </cell>
        </row>
        <row r="3275">
          <cell r="A3275" t="str">
            <v>46.18.100</v>
          </cell>
          <cell r="B3275"/>
          <cell r="C3275" t="str">
            <v>Flange avulso em ferro fundido, classe PN-10, DN= 100mm</v>
          </cell>
          <cell r="D3275" t="str">
            <v>un</v>
          </cell>
          <cell r="E3275">
            <v>120.07</v>
          </cell>
          <cell r="F3275">
            <v>15.35</v>
          </cell>
          <cell r="G3275">
            <v>135.41999999999999</v>
          </cell>
        </row>
        <row r="3276">
          <cell r="A3276" t="str">
            <v>46.18.110</v>
          </cell>
          <cell r="B3276"/>
          <cell r="C3276" t="str">
            <v>Flange avulso em ferro fundido, classe PN-10, DN= 150mm</v>
          </cell>
          <cell r="D3276" t="str">
            <v>un</v>
          </cell>
          <cell r="E3276">
            <v>160.32</v>
          </cell>
          <cell r="F3276">
            <v>16.649999999999999</v>
          </cell>
          <cell r="G3276">
            <v>176.97</v>
          </cell>
        </row>
        <row r="3277">
          <cell r="A3277" t="str">
            <v>46.18.120</v>
          </cell>
          <cell r="B3277"/>
          <cell r="C3277" t="str">
            <v>Flange avulso em ferro fundido, classe PN-10, DN= 200mm</v>
          </cell>
          <cell r="D3277" t="str">
            <v>un</v>
          </cell>
          <cell r="E3277">
            <v>178.93</v>
          </cell>
          <cell r="F3277">
            <v>17.93</v>
          </cell>
          <cell r="G3277">
            <v>196.86</v>
          </cell>
        </row>
        <row r="3278">
          <cell r="A3278" t="str">
            <v>46.18.130</v>
          </cell>
          <cell r="B3278"/>
          <cell r="C3278" t="str">
            <v>Flange avulso em ferro fundido, classe PN-10, DN= 250mm</v>
          </cell>
          <cell r="D3278" t="str">
            <v>un</v>
          </cell>
          <cell r="E3278">
            <v>235.38</v>
          </cell>
          <cell r="F3278">
            <v>19.2</v>
          </cell>
          <cell r="G3278">
            <v>254.58</v>
          </cell>
        </row>
        <row r="3279">
          <cell r="A3279" t="str">
            <v>46.18.140</v>
          </cell>
          <cell r="B3279"/>
          <cell r="C3279" t="str">
            <v>Flange avulso em ferro fundido, classe PN-10, DN= 300mm</v>
          </cell>
          <cell r="D3279" t="str">
            <v>un</v>
          </cell>
          <cell r="E3279">
            <v>321.75</v>
          </cell>
          <cell r="F3279">
            <v>20.48</v>
          </cell>
          <cell r="G3279">
            <v>342.23</v>
          </cell>
        </row>
        <row r="3280">
          <cell r="A3280" t="str">
            <v>46.18.168</v>
          </cell>
          <cell r="B3280"/>
          <cell r="C3280" t="str">
            <v>Curva de 90° em ferro fundido com flanges, classe PN-10, DN= 50mm</v>
          </cell>
          <cell r="D3280" t="str">
            <v>un</v>
          </cell>
          <cell r="E3280">
            <v>165.76</v>
          </cell>
          <cell r="F3280">
            <v>17.93</v>
          </cell>
          <cell r="G3280">
            <v>183.69</v>
          </cell>
        </row>
        <row r="3281">
          <cell r="A3281" t="str">
            <v>46.18.170</v>
          </cell>
          <cell r="B3281"/>
          <cell r="C3281" t="str">
            <v>Curva de 90° em ferro fundido, com flanges, classe PN-10, DN= 80mm</v>
          </cell>
          <cell r="D3281" t="str">
            <v>un</v>
          </cell>
          <cell r="E3281">
            <v>215.31</v>
          </cell>
          <cell r="F3281">
            <v>14.07</v>
          </cell>
          <cell r="G3281">
            <v>229.38</v>
          </cell>
        </row>
        <row r="3282">
          <cell r="A3282" t="str">
            <v>46.18.180</v>
          </cell>
          <cell r="B3282"/>
          <cell r="C3282" t="str">
            <v>Curva de 90° em ferro fundido, com flanges, classe PN-10, DN= 100mm</v>
          </cell>
          <cell r="D3282" t="str">
            <v>un</v>
          </cell>
          <cell r="E3282">
            <v>255.1</v>
          </cell>
          <cell r="F3282">
            <v>17.93</v>
          </cell>
          <cell r="G3282">
            <v>273.02999999999997</v>
          </cell>
        </row>
        <row r="3283">
          <cell r="A3283" t="str">
            <v>46.18.190</v>
          </cell>
          <cell r="B3283"/>
          <cell r="C3283" t="str">
            <v>Curva de 90° em ferro fundido, com flanges, classe PN-10, DN= 150mm</v>
          </cell>
          <cell r="D3283" t="str">
            <v>un</v>
          </cell>
          <cell r="E3283">
            <v>393.68</v>
          </cell>
          <cell r="F3283">
            <v>20.48</v>
          </cell>
          <cell r="G3283">
            <v>414.16</v>
          </cell>
        </row>
        <row r="3284">
          <cell r="A3284" t="str">
            <v>46.18.410</v>
          </cell>
          <cell r="B3284"/>
          <cell r="C3284" t="str">
            <v>Te em ferro fundido, com flanges, classe PN-10, DN= 80mm, com derivação de 80mm</v>
          </cell>
          <cell r="D3284" t="str">
            <v>un</v>
          </cell>
          <cell r="E3284">
            <v>287.04000000000002</v>
          </cell>
          <cell r="F3284">
            <v>15.35</v>
          </cell>
          <cell r="G3284">
            <v>302.39</v>
          </cell>
        </row>
        <row r="3285">
          <cell r="A3285" t="str">
            <v>46.18.420</v>
          </cell>
          <cell r="B3285"/>
          <cell r="C3285" t="str">
            <v>Te em ferro fundido, com flanges, classe PN-10, DN= 100mm, com derivações de 80 até 100mm</v>
          </cell>
          <cell r="D3285" t="str">
            <v>un</v>
          </cell>
          <cell r="E3285">
            <v>377.25</v>
          </cell>
          <cell r="F3285">
            <v>17.93</v>
          </cell>
          <cell r="G3285">
            <v>395.18</v>
          </cell>
        </row>
        <row r="3286">
          <cell r="A3286" t="str">
            <v>46.18.430</v>
          </cell>
          <cell r="B3286"/>
          <cell r="C3286" t="str">
            <v>Te em ferro fundido, com flanges, classe PN-10, DN= 150mm, com derivações de 80 até 150mm</v>
          </cell>
          <cell r="D3286" t="str">
            <v>un</v>
          </cell>
          <cell r="E3286">
            <v>585.58000000000004</v>
          </cell>
          <cell r="F3286">
            <v>20.48</v>
          </cell>
          <cell r="G3286">
            <v>606.05999999999995</v>
          </cell>
        </row>
        <row r="3287">
          <cell r="A3287" t="str">
            <v>46.18.560</v>
          </cell>
          <cell r="B3287"/>
          <cell r="C3287" t="str">
            <v>Junta Gibault em ferro fundido, DN= 80mm, completa</v>
          </cell>
          <cell r="D3287" t="str">
            <v>un</v>
          </cell>
          <cell r="E3287">
            <v>73.56</v>
          </cell>
          <cell r="F3287">
            <v>14.07</v>
          </cell>
          <cell r="G3287">
            <v>87.63</v>
          </cell>
        </row>
        <row r="3288">
          <cell r="A3288" t="str">
            <v>46.18.570</v>
          </cell>
          <cell r="B3288"/>
          <cell r="C3288" t="str">
            <v>Junta Gibault em ferro fundido, DN= 100 mm, completa</v>
          </cell>
          <cell r="D3288" t="str">
            <v>un</v>
          </cell>
          <cell r="E3288">
            <v>98.9</v>
          </cell>
          <cell r="F3288">
            <v>15.35</v>
          </cell>
          <cell r="G3288">
            <v>114.25</v>
          </cell>
        </row>
        <row r="3289">
          <cell r="A3289" t="str">
            <v>46.19</v>
          </cell>
          <cell r="B3289" t="str">
            <v>Tubulação flangeada em ferro dúctil para redes de saneamento.</v>
          </cell>
          <cell r="C3289"/>
          <cell r="D3289"/>
          <cell r="E3289"/>
          <cell r="F3289"/>
          <cell r="G3289"/>
        </row>
        <row r="3290">
          <cell r="A3290" t="str">
            <v>46.19.500</v>
          </cell>
          <cell r="B3290"/>
          <cell r="C3290" t="str">
            <v>Redução excêntrica em ferro fundido, com flanges, classe PN-10, DN= 100mm x 80mm</v>
          </cell>
          <cell r="D3290" t="str">
            <v>un</v>
          </cell>
          <cell r="E3290">
            <v>302.87</v>
          </cell>
          <cell r="F3290">
            <v>17.93</v>
          </cell>
          <cell r="G3290">
            <v>320.8</v>
          </cell>
        </row>
        <row r="3291">
          <cell r="A3291" t="str">
            <v>46.19.510</v>
          </cell>
          <cell r="B3291"/>
          <cell r="C3291" t="str">
            <v>Redução excêntrica em ferro fundido, com flanges, classe PN-10, DN= 150mm x 80/100mm</v>
          </cell>
          <cell r="D3291" t="str">
            <v>un</v>
          </cell>
          <cell r="E3291">
            <v>347.57</v>
          </cell>
          <cell r="F3291">
            <v>20.48</v>
          </cell>
          <cell r="G3291">
            <v>368.05</v>
          </cell>
        </row>
        <row r="3292">
          <cell r="A3292" t="str">
            <v>46.19.520</v>
          </cell>
          <cell r="B3292"/>
          <cell r="C3292" t="str">
            <v>Redução excêntrica em ferro fundido, com flanges, classe PN-10, DN= 200mm x 100/150mm</v>
          </cell>
          <cell r="D3292" t="str">
            <v>un</v>
          </cell>
          <cell r="E3292">
            <v>520.83000000000004</v>
          </cell>
          <cell r="F3292">
            <v>23.05</v>
          </cell>
          <cell r="G3292">
            <v>543.88</v>
          </cell>
        </row>
        <row r="3293">
          <cell r="A3293" t="str">
            <v>46.19.530</v>
          </cell>
          <cell r="B3293"/>
          <cell r="C3293" t="str">
            <v>Redução excêntrica em ferro fundido, com flanges, classe PN-10, DN= 250mm x 150/200mm</v>
          </cell>
          <cell r="D3293" t="str">
            <v>un</v>
          </cell>
          <cell r="E3293">
            <v>858.13</v>
          </cell>
          <cell r="F3293">
            <v>25.6</v>
          </cell>
          <cell r="G3293">
            <v>883.73</v>
          </cell>
        </row>
        <row r="3294">
          <cell r="A3294" t="str">
            <v>46.19.590</v>
          </cell>
          <cell r="B3294"/>
          <cell r="C3294" t="str">
            <v>Redução concêntrica em ferro fundido, com flanges, classe PN-10, DN= 80 x 50mm</v>
          </cell>
          <cell r="D3294" t="str">
            <v>un</v>
          </cell>
          <cell r="E3294">
            <v>174.18</v>
          </cell>
          <cell r="F3294">
            <v>17.93</v>
          </cell>
          <cell r="G3294">
            <v>192.11</v>
          </cell>
        </row>
        <row r="3295">
          <cell r="A3295" t="str">
            <v>46.19.600</v>
          </cell>
          <cell r="B3295"/>
          <cell r="C3295" t="str">
            <v>Redução concêntrica em ferro fundido, com flanges, classe PN-10, DN= 100mm x 80mm</v>
          </cell>
          <cell r="D3295" t="str">
            <v>un</v>
          </cell>
          <cell r="E3295">
            <v>221.23</v>
          </cell>
          <cell r="F3295">
            <v>17.93</v>
          </cell>
          <cell r="G3295">
            <v>239.16</v>
          </cell>
        </row>
        <row r="3296">
          <cell r="A3296" t="str">
            <v>46.19.610</v>
          </cell>
          <cell r="B3296"/>
          <cell r="C3296" t="str">
            <v>Redução concêntrica em ferro fundido, com flanges, classe PN-10, DN= 150mm x 80/100mm</v>
          </cell>
          <cell r="D3296" t="str">
            <v>un</v>
          </cell>
          <cell r="E3296">
            <v>330.5</v>
          </cell>
          <cell r="F3296">
            <v>20.48</v>
          </cell>
          <cell r="G3296">
            <v>350.98</v>
          </cell>
        </row>
        <row r="3297">
          <cell r="A3297" t="str">
            <v>46.19.620</v>
          </cell>
          <cell r="B3297"/>
          <cell r="C3297" t="str">
            <v>Redução concêntrica em ferro fundido, com flanges, classe PN-10, DN= 200mm x 100/150mm</v>
          </cell>
          <cell r="D3297" t="str">
            <v>un</v>
          </cell>
          <cell r="E3297">
            <v>516.4</v>
          </cell>
          <cell r="F3297">
            <v>23.05</v>
          </cell>
          <cell r="G3297">
            <v>539.45000000000005</v>
          </cell>
        </row>
        <row r="3298">
          <cell r="A3298" t="str">
            <v>46.19.630</v>
          </cell>
          <cell r="B3298"/>
          <cell r="C3298" t="str">
            <v>Redução concêntrica em ferro fundido, com flanges, classe PN-10, DN= 250mm x 150/200mm</v>
          </cell>
          <cell r="D3298" t="str">
            <v>un</v>
          </cell>
          <cell r="E3298">
            <v>653.59</v>
          </cell>
          <cell r="F3298">
            <v>25.6</v>
          </cell>
          <cell r="G3298">
            <v>679.19</v>
          </cell>
        </row>
        <row r="3299">
          <cell r="A3299" t="str">
            <v>46.20</v>
          </cell>
          <cell r="B3299" t="str">
            <v>Reparos, conservações e complementos - GRUPO 46</v>
          </cell>
          <cell r="C3299"/>
          <cell r="D3299"/>
          <cell r="E3299"/>
          <cell r="F3299"/>
          <cell r="G3299"/>
        </row>
        <row r="3300">
          <cell r="A3300" t="str">
            <v>46.20.010</v>
          </cell>
          <cell r="B3300"/>
          <cell r="C3300" t="str">
            <v>Assentamento de tubo de concreto com diâmetro até 600 mm</v>
          </cell>
          <cell r="D3300" t="str">
            <v>m</v>
          </cell>
          <cell r="E3300">
            <v>1.05</v>
          </cell>
          <cell r="F3300">
            <v>43.59</v>
          </cell>
          <cell r="G3300">
            <v>44.64</v>
          </cell>
        </row>
        <row r="3301">
          <cell r="A3301" t="str">
            <v>46.20.020</v>
          </cell>
          <cell r="B3301"/>
          <cell r="C3301" t="str">
            <v>Assentamento de tubo de concreto com diâmetro de 700 até 1500 mm</v>
          </cell>
          <cell r="D3301" t="str">
            <v>m</v>
          </cell>
          <cell r="E3301">
            <v>46.61</v>
          </cell>
          <cell r="F3301">
            <v>25.37</v>
          </cell>
          <cell r="G3301">
            <v>71.98</v>
          </cell>
        </row>
        <row r="3302">
          <cell r="A3302" t="str">
            <v>46.21</v>
          </cell>
          <cell r="B3302" t="str">
            <v>Tubulação em aço preto schedule</v>
          </cell>
          <cell r="C3302"/>
          <cell r="D3302"/>
          <cell r="E3302"/>
          <cell r="F3302"/>
          <cell r="G3302"/>
        </row>
        <row r="3303">
          <cell r="A3303" t="str">
            <v>46.21.012</v>
          </cell>
          <cell r="B3303"/>
          <cell r="C3303" t="str">
            <v>Tubo de aço carbono preto sem costura Schedule 40, DN= 1´ - inclusive conexões</v>
          </cell>
          <cell r="D3303" t="str">
            <v>m</v>
          </cell>
          <cell r="E3303">
            <v>32.950000000000003</v>
          </cell>
          <cell r="F3303">
            <v>44.8</v>
          </cell>
          <cell r="G3303">
            <v>77.75</v>
          </cell>
        </row>
        <row r="3304">
          <cell r="A3304" t="str">
            <v>46.21.036</v>
          </cell>
          <cell r="B3304"/>
          <cell r="C3304" t="str">
            <v>Tubo de aço carbono preto sem costura Schedule 40, DN= 1 1/4´ - inclusive conexões</v>
          </cell>
          <cell r="D3304" t="str">
            <v>m</v>
          </cell>
          <cell r="E3304">
            <v>37.18</v>
          </cell>
          <cell r="F3304">
            <v>51.2</v>
          </cell>
          <cell r="G3304">
            <v>88.38</v>
          </cell>
        </row>
        <row r="3305">
          <cell r="A3305" t="str">
            <v>46.21.040</v>
          </cell>
          <cell r="B3305"/>
          <cell r="C3305" t="str">
            <v>Tubo de aço carbono preto sem costura Schedule 40, DN= 1 1/2´ - inclusive conexões</v>
          </cell>
          <cell r="D3305" t="str">
            <v>m</v>
          </cell>
          <cell r="E3305">
            <v>44.19</v>
          </cell>
          <cell r="F3305">
            <v>51.2</v>
          </cell>
          <cell r="G3305">
            <v>95.39</v>
          </cell>
        </row>
        <row r="3306">
          <cell r="A3306" t="str">
            <v>46.21.046</v>
          </cell>
          <cell r="B3306"/>
          <cell r="C3306" t="str">
            <v>Tubo de aço carbono preto sem costura Schedule 40, DN= 2´ - inclusive conexões</v>
          </cell>
          <cell r="D3306" t="str">
            <v>m</v>
          </cell>
          <cell r="E3306">
            <v>56.67</v>
          </cell>
          <cell r="F3306">
            <v>57.6</v>
          </cell>
          <cell r="G3306">
            <v>114.27</v>
          </cell>
        </row>
        <row r="3307">
          <cell r="A3307" t="str">
            <v>46.21.056</v>
          </cell>
          <cell r="B3307"/>
          <cell r="C3307" t="str">
            <v>Tubo de aço carbono preto sem costura Schedule 40, DN= 2 1/2´ - inclusive conexões</v>
          </cell>
          <cell r="D3307" t="str">
            <v>m</v>
          </cell>
          <cell r="E3307">
            <v>79.900000000000006</v>
          </cell>
          <cell r="F3307">
            <v>64</v>
          </cell>
          <cell r="G3307">
            <v>143.9</v>
          </cell>
        </row>
        <row r="3308">
          <cell r="A3308" t="str">
            <v>46.21.060</v>
          </cell>
          <cell r="B3308"/>
          <cell r="C3308" t="str">
            <v>Tubo de aço carbono preto sem costura Schedule 40, DN= 3´ - inclusive conexões</v>
          </cell>
          <cell r="D3308" t="str">
            <v>m</v>
          </cell>
          <cell r="E3308">
            <v>105.59</v>
          </cell>
          <cell r="F3308">
            <v>72.010000000000005</v>
          </cell>
          <cell r="G3308">
            <v>177.6</v>
          </cell>
        </row>
        <row r="3309">
          <cell r="A3309" t="str">
            <v>46.21.066</v>
          </cell>
          <cell r="B3309"/>
          <cell r="C3309" t="str">
            <v>Tubo de aço carbono preto sem costura Schedule 40, DN= 3 1/2´ - inclusive conexões</v>
          </cell>
          <cell r="D3309" t="str">
            <v>m</v>
          </cell>
          <cell r="E3309">
            <v>130.01</v>
          </cell>
          <cell r="F3309">
            <v>76.8</v>
          </cell>
          <cell r="G3309">
            <v>206.81</v>
          </cell>
        </row>
        <row r="3310">
          <cell r="A3310" t="str">
            <v>46.21.080</v>
          </cell>
          <cell r="B3310"/>
          <cell r="C3310" t="str">
            <v>Tubo de aço carbono preto sem costura Schedule 40, DN= 4´ - inclusive conexões</v>
          </cell>
          <cell r="D3310" t="str">
            <v>m</v>
          </cell>
          <cell r="E3310">
            <v>149.91999999999999</v>
          </cell>
          <cell r="F3310">
            <v>80.010000000000005</v>
          </cell>
          <cell r="G3310">
            <v>229.93</v>
          </cell>
        </row>
        <row r="3311">
          <cell r="A3311" t="str">
            <v>46.21.090</v>
          </cell>
          <cell r="B3311"/>
          <cell r="C3311" t="str">
            <v>Tubo de aço carbono preto sem costura Schedule 40, DN= 5´ - inclusive conexões</v>
          </cell>
          <cell r="D3311" t="str">
            <v>m</v>
          </cell>
          <cell r="E3311">
            <v>203.07</v>
          </cell>
          <cell r="F3311">
            <v>84.8</v>
          </cell>
          <cell r="G3311">
            <v>287.87</v>
          </cell>
        </row>
        <row r="3312">
          <cell r="A3312" t="str">
            <v>46.21.100</v>
          </cell>
          <cell r="B3312"/>
          <cell r="C3312" t="str">
            <v>Tubo de aço carbono preto sem costura Schedule 40, DN= 6´ - inclusive conexões</v>
          </cell>
          <cell r="D3312" t="str">
            <v>m</v>
          </cell>
          <cell r="E3312">
            <v>279.08999999999997</v>
          </cell>
          <cell r="F3312">
            <v>88</v>
          </cell>
          <cell r="G3312">
            <v>367.09</v>
          </cell>
        </row>
        <row r="3313">
          <cell r="A3313" t="str">
            <v>46.21.110</v>
          </cell>
          <cell r="B3313"/>
          <cell r="C3313" t="str">
            <v>Tubo de aço carbono preto sem costura Schedule 40, DN= 8´ - inclusive conexões</v>
          </cell>
          <cell r="D3313" t="str">
            <v>m</v>
          </cell>
          <cell r="E3313">
            <v>430.79</v>
          </cell>
          <cell r="F3313">
            <v>96</v>
          </cell>
          <cell r="G3313">
            <v>526.79</v>
          </cell>
        </row>
        <row r="3314">
          <cell r="A3314" t="str">
            <v>46.21.140</v>
          </cell>
          <cell r="B3314"/>
          <cell r="C3314" t="str">
            <v>Tubo de aço carbono preto com costura Schedule 40, DN= 10´ - inclusive conexões</v>
          </cell>
          <cell r="D3314" t="str">
            <v>m</v>
          </cell>
          <cell r="E3314">
            <v>439.95</v>
          </cell>
          <cell r="F3314">
            <v>105.61</v>
          </cell>
          <cell r="G3314">
            <v>545.55999999999995</v>
          </cell>
        </row>
        <row r="3315">
          <cell r="A3315" t="str">
            <v>46.21.150</v>
          </cell>
          <cell r="B3315"/>
          <cell r="C3315" t="str">
            <v>Tubo de aço carbono preto com costura Schedule 40, DN= 12´ - inclusive conexões</v>
          </cell>
          <cell r="D3315" t="str">
            <v>m</v>
          </cell>
          <cell r="E3315">
            <v>654.75</v>
          </cell>
          <cell r="F3315">
            <v>112.01</v>
          </cell>
          <cell r="G3315">
            <v>766.76</v>
          </cell>
        </row>
        <row r="3316">
          <cell r="A3316" t="str">
            <v>46.23</v>
          </cell>
          <cell r="B3316" t="str">
            <v>Tubulação em concreto para rede de esgoto sanitário</v>
          </cell>
          <cell r="C3316"/>
          <cell r="D3316"/>
          <cell r="E3316"/>
          <cell r="F3316"/>
          <cell r="G3316"/>
        </row>
        <row r="3317">
          <cell r="A3317" t="str">
            <v>46.23.110</v>
          </cell>
          <cell r="B3317"/>
          <cell r="C3317" t="str">
            <v>Tubo de concreto classe EA-3, DN= 400 mm</v>
          </cell>
          <cell r="D3317" t="str">
            <v>m</v>
          </cell>
          <cell r="E3317">
            <v>93.22</v>
          </cell>
          <cell r="F3317">
            <v>10.28</v>
          </cell>
          <cell r="G3317">
            <v>103.5</v>
          </cell>
        </row>
        <row r="3318">
          <cell r="A3318" t="str">
            <v>46.23.120</v>
          </cell>
          <cell r="B3318"/>
          <cell r="C3318" t="str">
            <v>Tubo de concreto classe EA-3, DN= 500 mm</v>
          </cell>
          <cell r="D3318" t="str">
            <v>m</v>
          </cell>
          <cell r="E3318">
            <v>114.35</v>
          </cell>
          <cell r="F3318">
            <v>15.42</v>
          </cell>
          <cell r="G3318">
            <v>129.77000000000001</v>
          </cell>
        </row>
        <row r="3319">
          <cell r="A3319" t="str">
            <v>46.23.130</v>
          </cell>
          <cell r="B3319"/>
          <cell r="C3319" t="str">
            <v>Tubo de concreto classe EA-3, DN= 600 mm</v>
          </cell>
          <cell r="D3319" t="str">
            <v>m</v>
          </cell>
          <cell r="E3319">
            <v>152.63999999999999</v>
          </cell>
          <cell r="F3319">
            <v>17.989999999999998</v>
          </cell>
          <cell r="G3319">
            <v>170.63</v>
          </cell>
        </row>
        <row r="3320">
          <cell r="A3320" t="str">
            <v>46.23.140</v>
          </cell>
          <cell r="B3320"/>
          <cell r="C3320" t="str">
            <v>Tubo de concreto classe EA-3, DN= 700 mm</v>
          </cell>
          <cell r="D3320" t="str">
            <v>m</v>
          </cell>
          <cell r="E3320">
            <v>199.65</v>
          </cell>
          <cell r="F3320">
            <v>20.56</v>
          </cell>
          <cell r="G3320">
            <v>220.21</v>
          </cell>
        </row>
        <row r="3321">
          <cell r="A3321" t="str">
            <v>46.23.150</v>
          </cell>
          <cell r="B3321"/>
          <cell r="C3321" t="str">
            <v>Tubo de concreto classe EA-3, DN= 800 mm</v>
          </cell>
          <cell r="D3321" t="str">
            <v>m</v>
          </cell>
          <cell r="E3321">
            <v>254.4</v>
          </cell>
          <cell r="F3321">
            <v>25.7</v>
          </cell>
          <cell r="G3321">
            <v>280.10000000000002</v>
          </cell>
        </row>
        <row r="3322">
          <cell r="A3322" t="str">
            <v>46.23.160</v>
          </cell>
          <cell r="B3322"/>
          <cell r="C3322" t="str">
            <v>Tubo de concreto classe EA-3, DN= 900 mm</v>
          </cell>
          <cell r="D3322" t="str">
            <v>m</v>
          </cell>
          <cell r="E3322">
            <v>322.14999999999998</v>
          </cell>
          <cell r="F3322">
            <v>30.84</v>
          </cell>
          <cell r="G3322">
            <v>352.99</v>
          </cell>
        </row>
        <row r="3323">
          <cell r="A3323" t="str">
            <v>46.23.170</v>
          </cell>
          <cell r="B3323"/>
          <cell r="C3323" t="str">
            <v>Tubo de concreto classe EA-3, DN= 1000 mm</v>
          </cell>
          <cell r="D3323" t="str">
            <v>m</v>
          </cell>
          <cell r="E3323">
            <v>369.6</v>
          </cell>
          <cell r="F3323">
            <v>38.549999999999997</v>
          </cell>
          <cell r="G3323">
            <v>408.15</v>
          </cell>
        </row>
        <row r="3324">
          <cell r="A3324" t="str">
            <v>46.23.180</v>
          </cell>
          <cell r="B3324"/>
          <cell r="C3324" t="str">
            <v>Tubo de concreto classe EA-3, DN= 1200 mm</v>
          </cell>
          <cell r="D3324" t="str">
            <v>m</v>
          </cell>
          <cell r="E3324">
            <v>546.38</v>
          </cell>
          <cell r="F3324">
            <v>77.099999999999994</v>
          </cell>
          <cell r="G3324">
            <v>623.48</v>
          </cell>
        </row>
        <row r="3325">
          <cell r="A3325" t="str">
            <v>46.26</v>
          </cell>
          <cell r="B3325" t="str">
            <v>Tubulação em ferro fundido predial SMU - esgoto e pluvial</v>
          </cell>
          <cell r="C3325"/>
          <cell r="D3325"/>
          <cell r="E3325"/>
          <cell r="F3325"/>
          <cell r="G3325"/>
        </row>
        <row r="3326">
          <cell r="A3326" t="str">
            <v>46.26.010</v>
          </cell>
          <cell r="B3326"/>
          <cell r="C3326" t="str">
            <v>Tubo em ferro fundido com ponta e ponta, predial SMU, DN= 50 mm</v>
          </cell>
          <cell r="D3326" t="str">
            <v>m</v>
          </cell>
          <cell r="E3326">
            <v>80.959999999999994</v>
          </cell>
          <cell r="F3326">
            <v>16.010000000000002</v>
          </cell>
          <cell r="G3326">
            <v>96.97</v>
          </cell>
        </row>
        <row r="3327">
          <cell r="A3327" t="str">
            <v>46.26.020</v>
          </cell>
          <cell r="B3327"/>
          <cell r="C3327" t="str">
            <v>Tubo em ferro fundido com ponta e ponta, predial SMU, DN= 75 mm</v>
          </cell>
          <cell r="D3327" t="str">
            <v>m</v>
          </cell>
          <cell r="E3327">
            <v>104.39</v>
          </cell>
          <cell r="F3327">
            <v>16.010000000000002</v>
          </cell>
          <cell r="G3327">
            <v>120.4</v>
          </cell>
        </row>
        <row r="3328">
          <cell r="A3328" t="str">
            <v>46.26.030</v>
          </cell>
          <cell r="B3328"/>
          <cell r="C3328" t="str">
            <v>Tubo em ferro fundido com ponta e ponta, predial SMU, DN= 100 mm</v>
          </cell>
          <cell r="D3328" t="str">
            <v>m</v>
          </cell>
          <cell r="E3328">
            <v>118.67</v>
          </cell>
          <cell r="F3328">
            <v>22.43</v>
          </cell>
          <cell r="G3328">
            <v>141.1</v>
          </cell>
        </row>
        <row r="3329">
          <cell r="A3329" t="str">
            <v>46.26.040</v>
          </cell>
          <cell r="B3329"/>
          <cell r="C3329" t="str">
            <v>Tubo em ferro fundido com ponta e ponta, predial SMU, DN= 150 mm</v>
          </cell>
          <cell r="D3329" t="str">
            <v>m</v>
          </cell>
          <cell r="E3329">
            <v>188.74</v>
          </cell>
          <cell r="F3329">
            <v>22.43</v>
          </cell>
          <cell r="G3329">
            <v>211.17</v>
          </cell>
        </row>
        <row r="3330">
          <cell r="A3330" t="str">
            <v>46.26.050</v>
          </cell>
          <cell r="B3330"/>
          <cell r="C3330" t="str">
            <v>Tubo em ferro fundido com ponta e ponta, predial SMU, DN= 200 mm</v>
          </cell>
          <cell r="D3330" t="str">
            <v>m</v>
          </cell>
          <cell r="E3330">
            <v>314.14999999999998</v>
          </cell>
          <cell r="F3330">
            <v>22.43</v>
          </cell>
          <cell r="G3330">
            <v>336.58</v>
          </cell>
        </row>
        <row r="3331">
          <cell r="A3331" t="str">
            <v>46.26.060</v>
          </cell>
          <cell r="B3331"/>
          <cell r="C3331" t="str">
            <v>Junta de união em aço inoxidável com parafuso de aço zincado, para tubo em ferro fundido predial SMU, DN= 50 mm</v>
          </cell>
          <cell r="D3331" t="str">
            <v>un</v>
          </cell>
          <cell r="E3331">
            <v>31.04</v>
          </cell>
          <cell r="F3331">
            <v>12.8</v>
          </cell>
          <cell r="G3331">
            <v>43.84</v>
          </cell>
        </row>
        <row r="3332">
          <cell r="A3332" t="str">
            <v>46.26.070</v>
          </cell>
          <cell r="B3332"/>
          <cell r="C3332" t="str">
            <v>Junta de união em aço inoxidável com parafuso de aço zincado, para tubo em ferro fundido predial SMU, DN= 75 mm</v>
          </cell>
          <cell r="D3332" t="str">
            <v>un</v>
          </cell>
          <cell r="E3332">
            <v>34.93</v>
          </cell>
          <cell r="F3332">
            <v>12.8</v>
          </cell>
          <cell r="G3332">
            <v>47.73</v>
          </cell>
        </row>
        <row r="3333">
          <cell r="A3333" t="str">
            <v>46.26.080</v>
          </cell>
          <cell r="B3333"/>
          <cell r="C3333" t="str">
            <v>Junta de união em aço inoxidável com parafuso de aço zincado, para tubo em ferro fundido predial SMU, DN= 100 mm</v>
          </cell>
          <cell r="D3333" t="str">
            <v>un</v>
          </cell>
          <cell r="E3333">
            <v>36.31</v>
          </cell>
          <cell r="F3333">
            <v>16.010000000000002</v>
          </cell>
          <cell r="G3333">
            <v>52.32</v>
          </cell>
        </row>
        <row r="3334">
          <cell r="A3334" t="str">
            <v>46.26.090</v>
          </cell>
          <cell r="B3334"/>
          <cell r="C3334" t="str">
            <v>Junta de união em aço inoxidável com parafuso de aço zincado, para tubo em ferro fundido predial SMU, DN= 150 mm</v>
          </cell>
          <cell r="D3334" t="str">
            <v>un</v>
          </cell>
          <cell r="E3334">
            <v>69.66</v>
          </cell>
          <cell r="F3334">
            <v>16.010000000000002</v>
          </cell>
          <cell r="G3334">
            <v>85.67</v>
          </cell>
        </row>
        <row r="3335">
          <cell r="A3335" t="str">
            <v>46.26.100</v>
          </cell>
          <cell r="B3335"/>
          <cell r="C3335" t="str">
            <v>Junta de união em aço inoxidável com parafuso de aço zincado, para tubo em ferro fundido predial SMU, DN= 200 mm</v>
          </cell>
          <cell r="D3335" t="str">
            <v>un</v>
          </cell>
          <cell r="E3335">
            <v>103.11</v>
          </cell>
          <cell r="F3335">
            <v>16.010000000000002</v>
          </cell>
          <cell r="G3335">
            <v>119.12</v>
          </cell>
        </row>
        <row r="3336">
          <cell r="A3336" t="str">
            <v>46.26.110</v>
          </cell>
          <cell r="B3336"/>
          <cell r="C3336" t="str">
            <v>Conjunto de ancoragem para tubo em ferro fundido predial SMU, DN= 50 mm</v>
          </cell>
          <cell r="D3336" t="str">
            <v>cj</v>
          </cell>
          <cell r="E3336">
            <v>732.2</v>
          </cell>
          <cell r="F3336">
            <v>12.8</v>
          </cell>
          <cell r="G3336">
            <v>745</v>
          </cell>
        </row>
        <row r="3337">
          <cell r="A3337" t="str">
            <v>46.26.120</v>
          </cell>
          <cell r="B3337"/>
          <cell r="C3337" t="str">
            <v>Conjunto de ancoragem para tubo em ferro fundido predial SMU, DN= 75 mm</v>
          </cell>
          <cell r="D3337" t="str">
            <v>cj</v>
          </cell>
          <cell r="E3337">
            <v>786.4</v>
          </cell>
          <cell r="F3337">
            <v>12.8</v>
          </cell>
          <cell r="G3337">
            <v>799.2</v>
          </cell>
        </row>
        <row r="3338">
          <cell r="A3338" t="str">
            <v>46.26.130</v>
          </cell>
          <cell r="B3338"/>
          <cell r="C3338" t="str">
            <v>Conjunto de ancoragem para tubo em ferro fundido predial SMU, DN= 100 mm</v>
          </cell>
          <cell r="D3338" t="str">
            <v>cj</v>
          </cell>
          <cell r="E3338">
            <v>741.75</v>
          </cell>
          <cell r="F3338">
            <v>16.010000000000002</v>
          </cell>
          <cell r="G3338">
            <v>757.76</v>
          </cell>
        </row>
        <row r="3339">
          <cell r="A3339" t="str">
            <v>46.26.136</v>
          </cell>
          <cell r="B3339"/>
          <cell r="C3339" t="str">
            <v>Conjunto de ancoragem para tubo em ferro fundido predial SMU, DN= 125 mm</v>
          </cell>
          <cell r="D3339" t="str">
            <v>cj</v>
          </cell>
          <cell r="E3339">
            <v>1055.07</v>
          </cell>
          <cell r="F3339">
            <v>16.010000000000002</v>
          </cell>
          <cell r="G3339">
            <v>1071.08</v>
          </cell>
        </row>
        <row r="3340">
          <cell r="A3340" t="str">
            <v>46.26.140</v>
          </cell>
          <cell r="B3340"/>
          <cell r="C3340" t="str">
            <v>Conjunto de ancoragem para tubo em ferro fundido predial SMU, DN= 150 mm</v>
          </cell>
          <cell r="D3340" t="str">
            <v>cj</v>
          </cell>
          <cell r="E3340">
            <v>1146.01</v>
          </cell>
          <cell r="F3340">
            <v>16.010000000000002</v>
          </cell>
          <cell r="G3340">
            <v>1162.02</v>
          </cell>
        </row>
        <row r="3341">
          <cell r="A3341" t="str">
            <v>46.26.150</v>
          </cell>
          <cell r="B3341"/>
          <cell r="C3341" t="str">
            <v>Conjunto de ancoragem para tubo em ferro fundido predial SMU, DN= 200 mm</v>
          </cell>
          <cell r="D3341" t="str">
            <v>cj</v>
          </cell>
          <cell r="E3341">
            <v>1622.59</v>
          </cell>
          <cell r="F3341">
            <v>16.010000000000002</v>
          </cell>
          <cell r="G3341">
            <v>1638.6</v>
          </cell>
        </row>
        <row r="3342">
          <cell r="A3342" t="str">
            <v>46.26.200</v>
          </cell>
          <cell r="B3342"/>
          <cell r="C3342" t="str">
            <v>Tubo em ferro fundido com ponta e ponta, predial SMU, DN= 125 mm</v>
          </cell>
          <cell r="D3342" t="str">
            <v>m</v>
          </cell>
          <cell r="E3342">
            <v>277.07</v>
          </cell>
          <cell r="F3342">
            <v>22.43</v>
          </cell>
          <cell r="G3342">
            <v>299.5</v>
          </cell>
        </row>
        <row r="3343">
          <cell r="A3343" t="str">
            <v>46.26.210</v>
          </cell>
          <cell r="B3343"/>
          <cell r="C3343" t="str">
            <v>Tubo em ferro fundido com ponta e ponta, predial SMU, DN= 250 mm</v>
          </cell>
          <cell r="D3343" t="str">
            <v>m</v>
          </cell>
          <cell r="E3343">
            <v>540</v>
          </cell>
          <cell r="F3343">
            <v>22.43</v>
          </cell>
          <cell r="G3343">
            <v>562.42999999999995</v>
          </cell>
        </row>
        <row r="3344">
          <cell r="A3344" t="str">
            <v>46.26.400</v>
          </cell>
          <cell r="B3344"/>
          <cell r="C3344" t="str">
            <v>Joelho 45° em ferro fundido, predial SMU, DN= 50 mm</v>
          </cell>
          <cell r="D3344" t="str">
            <v>un</v>
          </cell>
          <cell r="E3344">
            <v>82.28</v>
          </cell>
          <cell r="F3344">
            <v>12.8</v>
          </cell>
          <cell r="G3344">
            <v>95.08</v>
          </cell>
        </row>
        <row r="3345">
          <cell r="A3345" t="str">
            <v>46.26.410</v>
          </cell>
          <cell r="B3345"/>
          <cell r="C3345" t="str">
            <v>Joelho 45° em ferro fundido, predial SMU, DN= 75 mm</v>
          </cell>
          <cell r="D3345" t="str">
            <v>un</v>
          </cell>
          <cell r="E3345">
            <v>109.06</v>
          </cell>
          <cell r="F3345">
            <v>12.8</v>
          </cell>
          <cell r="G3345">
            <v>121.86</v>
          </cell>
        </row>
        <row r="3346">
          <cell r="A3346" t="str">
            <v>46.26.420</v>
          </cell>
          <cell r="B3346"/>
          <cell r="C3346" t="str">
            <v>Joelho 45° em ferro fundido, predial SMU, DN= 100 mm</v>
          </cell>
          <cell r="D3346" t="str">
            <v>un</v>
          </cell>
          <cell r="E3346">
            <v>117.56</v>
          </cell>
          <cell r="F3346">
            <v>16.010000000000002</v>
          </cell>
          <cell r="G3346">
            <v>133.57</v>
          </cell>
        </row>
        <row r="3347">
          <cell r="A3347" t="str">
            <v>46.26.426</v>
          </cell>
          <cell r="B3347"/>
          <cell r="C3347" t="str">
            <v>Joelho 45° em ferro fundido, predial SMU, DN= 125 mm</v>
          </cell>
          <cell r="D3347" t="str">
            <v>un</v>
          </cell>
          <cell r="E3347">
            <v>208.9</v>
          </cell>
          <cell r="F3347">
            <v>16.010000000000002</v>
          </cell>
          <cell r="G3347">
            <v>224.91</v>
          </cell>
        </row>
        <row r="3348">
          <cell r="A3348" t="str">
            <v>46.26.430</v>
          </cell>
          <cell r="B3348"/>
          <cell r="C3348" t="str">
            <v>Joelho 45° em ferro fundido, predial SMU, DN= 150 mm</v>
          </cell>
          <cell r="D3348" t="str">
            <v>un</v>
          </cell>
          <cell r="E3348">
            <v>219</v>
          </cell>
          <cell r="F3348">
            <v>16.010000000000002</v>
          </cell>
          <cell r="G3348">
            <v>235.01</v>
          </cell>
        </row>
        <row r="3349">
          <cell r="A3349" t="str">
            <v>46.26.440</v>
          </cell>
          <cell r="B3349"/>
          <cell r="C3349" t="str">
            <v>Joelho 45° em ferro fundido, predial SMU, DN= 200 mm</v>
          </cell>
          <cell r="D3349" t="str">
            <v>un</v>
          </cell>
          <cell r="E3349">
            <v>516.22</v>
          </cell>
          <cell r="F3349">
            <v>16.010000000000002</v>
          </cell>
          <cell r="G3349">
            <v>532.23</v>
          </cell>
        </row>
        <row r="3350">
          <cell r="A3350" t="str">
            <v>46.26.460</v>
          </cell>
          <cell r="B3350"/>
          <cell r="C3350" t="str">
            <v>Joelho 88° em ferro fundido, predial SMU, DN= 50 mm</v>
          </cell>
          <cell r="D3350" t="str">
            <v>un</v>
          </cell>
          <cell r="E3350">
            <v>107.99</v>
          </cell>
          <cell r="F3350">
            <v>12.8</v>
          </cell>
          <cell r="G3350">
            <v>120.79</v>
          </cell>
        </row>
        <row r="3351">
          <cell r="A3351" t="str">
            <v>46.26.470</v>
          </cell>
          <cell r="B3351"/>
          <cell r="C3351" t="str">
            <v>Joelho 88° em ferro fundido, predial SMU, DN= 75 mm</v>
          </cell>
          <cell r="D3351" t="str">
            <v>un</v>
          </cell>
          <cell r="E3351">
            <v>116.08</v>
          </cell>
          <cell r="F3351">
            <v>12.8</v>
          </cell>
          <cell r="G3351">
            <v>128.88</v>
          </cell>
        </row>
        <row r="3352">
          <cell r="A3352" t="str">
            <v>46.26.480</v>
          </cell>
          <cell r="B3352"/>
          <cell r="C3352" t="str">
            <v>Joelho 88° em ferro fundido, predial SMU, DN= 100 mm</v>
          </cell>
          <cell r="D3352" t="str">
            <v>un</v>
          </cell>
          <cell r="E3352">
            <v>121.29</v>
          </cell>
          <cell r="F3352">
            <v>16.010000000000002</v>
          </cell>
          <cell r="G3352">
            <v>137.30000000000001</v>
          </cell>
        </row>
        <row r="3353">
          <cell r="A3353" t="str">
            <v>46.26.490</v>
          </cell>
          <cell r="B3353"/>
          <cell r="C3353" t="str">
            <v>Joelho 88° em ferro fundido, predial SMU, DN= 150 mm</v>
          </cell>
          <cell r="D3353" t="str">
            <v>un</v>
          </cell>
          <cell r="E3353">
            <v>322.42</v>
          </cell>
          <cell r="F3353">
            <v>16.010000000000002</v>
          </cell>
          <cell r="G3353">
            <v>338.43</v>
          </cell>
        </row>
        <row r="3354">
          <cell r="A3354" t="str">
            <v>46.26.500</v>
          </cell>
          <cell r="B3354"/>
          <cell r="C3354" t="str">
            <v>Joelho 88° em ferro fundido, predial SMU, DN= 200 mm</v>
          </cell>
          <cell r="D3354" t="str">
            <v>un</v>
          </cell>
          <cell r="E3354">
            <v>483.26</v>
          </cell>
          <cell r="F3354">
            <v>16.010000000000002</v>
          </cell>
          <cell r="G3354">
            <v>499.27</v>
          </cell>
        </row>
        <row r="3355">
          <cell r="A3355" t="str">
            <v>46.26.510</v>
          </cell>
          <cell r="B3355"/>
          <cell r="C3355" t="str">
            <v>Junção 45° em ferro fundido, predial SMU, DN= 50 x 50 mm</v>
          </cell>
          <cell r="D3355" t="str">
            <v>un</v>
          </cell>
          <cell r="E3355">
            <v>150.96</v>
          </cell>
          <cell r="F3355">
            <v>12.8</v>
          </cell>
          <cell r="G3355">
            <v>163.76</v>
          </cell>
        </row>
        <row r="3356">
          <cell r="A3356" t="str">
            <v>46.26.516</v>
          </cell>
          <cell r="B3356"/>
          <cell r="C3356" t="str">
            <v>Junção 45° em ferro fundido, predial SMU, DN= 75 x 50 mm</v>
          </cell>
          <cell r="D3356" t="str">
            <v>un</v>
          </cell>
          <cell r="E3356">
            <v>183.02</v>
          </cell>
          <cell r="F3356">
            <v>12.8</v>
          </cell>
          <cell r="G3356">
            <v>195.82</v>
          </cell>
        </row>
        <row r="3357">
          <cell r="A3357" t="str">
            <v>46.26.520</v>
          </cell>
          <cell r="B3357"/>
          <cell r="C3357" t="str">
            <v>Junção 45° em ferro fundido, predial SMU, DN= 75 x 75 mm</v>
          </cell>
          <cell r="D3357" t="str">
            <v>un</v>
          </cell>
          <cell r="E3357">
            <v>181.1</v>
          </cell>
          <cell r="F3357">
            <v>12.8</v>
          </cell>
          <cell r="G3357">
            <v>193.9</v>
          </cell>
        </row>
        <row r="3358">
          <cell r="A3358" t="str">
            <v>46.26.540</v>
          </cell>
          <cell r="B3358"/>
          <cell r="C3358" t="str">
            <v>Junção 45° em ferro fundido, predial SMU, DN= 100 x 75 mm</v>
          </cell>
          <cell r="D3358" t="str">
            <v>un</v>
          </cell>
          <cell r="E3358">
            <v>222.04</v>
          </cell>
          <cell r="F3358">
            <v>16.010000000000002</v>
          </cell>
          <cell r="G3358">
            <v>238.05</v>
          </cell>
        </row>
        <row r="3359">
          <cell r="A3359" t="str">
            <v>46.26.550</v>
          </cell>
          <cell r="B3359"/>
          <cell r="C3359" t="str">
            <v>Junção 45° em ferro fundido, predial SMU, DN= 100 x 100 mm</v>
          </cell>
          <cell r="D3359" t="str">
            <v>un</v>
          </cell>
          <cell r="E3359">
            <v>233.13</v>
          </cell>
          <cell r="F3359">
            <v>16.010000000000002</v>
          </cell>
          <cell r="G3359">
            <v>249.14</v>
          </cell>
        </row>
        <row r="3360">
          <cell r="A3360" t="str">
            <v>46.26.560</v>
          </cell>
          <cell r="B3360"/>
          <cell r="C3360" t="str">
            <v>Junção 45° em ferro fundido, predial SMU, DN= 150 x 150 mm</v>
          </cell>
          <cell r="D3360" t="str">
            <v>un</v>
          </cell>
          <cell r="E3360">
            <v>550.59</v>
          </cell>
          <cell r="F3360">
            <v>16.010000000000002</v>
          </cell>
          <cell r="G3360">
            <v>566.6</v>
          </cell>
        </row>
        <row r="3361">
          <cell r="A3361" t="str">
            <v>46.26.580</v>
          </cell>
          <cell r="B3361"/>
          <cell r="C3361" t="str">
            <v>Junta de união em aço inoxidável com parafuso de aço zincado, para tubo em ferro fundido predial SMU, DN= 125 mm</v>
          </cell>
          <cell r="D3361" t="str">
            <v>un</v>
          </cell>
          <cell r="E3361">
            <v>78.53</v>
          </cell>
          <cell r="F3361">
            <v>16.010000000000002</v>
          </cell>
          <cell r="G3361">
            <v>94.54</v>
          </cell>
        </row>
        <row r="3362">
          <cell r="A3362" t="str">
            <v>46.26.590</v>
          </cell>
          <cell r="B3362"/>
          <cell r="C3362" t="str">
            <v>Junta de união em aço inoxidável com parafuso de aço zincado, para tubo em ferro fundido predial SMU, DN= 250 mm</v>
          </cell>
          <cell r="D3362" t="str">
            <v>un</v>
          </cell>
          <cell r="E3362">
            <v>350.58</v>
          </cell>
          <cell r="F3362">
            <v>16.010000000000002</v>
          </cell>
          <cell r="G3362">
            <v>366.59</v>
          </cell>
        </row>
        <row r="3363">
          <cell r="A3363" t="str">
            <v>46.26.600</v>
          </cell>
          <cell r="B3363"/>
          <cell r="C3363" t="str">
            <v>Redução excêntrica em ferro fundido, predial SMU, DN= 75 x 50 mm</v>
          </cell>
          <cell r="D3363" t="str">
            <v>un</v>
          </cell>
          <cell r="E3363">
            <v>107.14</v>
          </cell>
          <cell r="F3363">
            <v>12.8</v>
          </cell>
          <cell r="G3363">
            <v>119.94</v>
          </cell>
        </row>
        <row r="3364">
          <cell r="A3364" t="str">
            <v>46.26.610</v>
          </cell>
          <cell r="B3364"/>
          <cell r="C3364" t="str">
            <v>Redução excêntrica em ferro fundido, predial SMU, DN= 100 x 75 mm</v>
          </cell>
          <cell r="D3364" t="str">
            <v>un</v>
          </cell>
          <cell r="E3364">
            <v>126.92</v>
          </cell>
          <cell r="F3364">
            <v>16.010000000000002</v>
          </cell>
          <cell r="G3364">
            <v>142.93</v>
          </cell>
        </row>
        <row r="3365">
          <cell r="A3365" t="str">
            <v>46.26.612</v>
          </cell>
          <cell r="B3365"/>
          <cell r="C3365" t="str">
            <v>Redução excêntrica em ferro fundido, predial SMU, DN= 125 x 75 mm</v>
          </cell>
          <cell r="D3365" t="str">
            <v>un</v>
          </cell>
          <cell r="E3365">
            <v>200.1</v>
          </cell>
          <cell r="F3365">
            <v>16.010000000000002</v>
          </cell>
          <cell r="G3365">
            <v>216.11</v>
          </cell>
        </row>
        <row r="3366">
          <cell r="A3366" t="str">
            <v>46.26.614</v>
          </cell>
          <cell r="B3366"/>
          <cell r="C3366" t="str">
            <v>Redução excêntrica em ferro fundido, predial SMU, DN= 125 x 100 mm</v>
          </cell>
          <cell r="D3366" t="str">
            <v>un</v>
          </cell>
          <cell r="E3366">
            <v>195.78</v>
          </cell>
          <cell r="F3366">
            <v>16.010000000000002</v>
          </cell>
          <cell r="G3366">
            <v>211.79</v>
          </cell>
        </row>
        <row r="3367">
          <cell r="A3367" t="str">
            <v>46.26.616</v>
          </cell>
          <cell r="B3367"/>
          <cell r="C3367" t="str">
            <v>Redução excêntrica em ferro fundido, predial SMU, DN= 150 x 75 mm</v>
          </cell>
          <cell r="D3367" t="str">
            <v>un</v>
          </cell>
          <cell r="E3367">
            <v>253.4</v>
          </cell>
          <cell r="F3367">
            <v>16.010000000000002</v>
          </cell>
          <cell r="G3367">
            <v>269.41000000000003</v>
          </cell>
        </row>
        <row r="3368">
          <cell r="A3368" t="str">
            <v>46.26.632</v>
          </cell>
          <cell r="B3368"/>
          <cell r="C3368" t="str">
            <v>Redução excêntrica em ferro fundido, predial SMU, DN= 150 x 100 mm</v>
          </cell>
          <cell r="D3368" t="str">
            <v>un</v>
          </cell>
          <cell r="E3368">
            <v>243.26</v>
          </cell>
          <cell r="F3368">
            <v>16.010000000000002</v>
          </cell>
          <cell r="G3368">
            <v>259.27</v>
          </cell>
        </row>
        <row r="3369">
          <cell r="A3369" t="str">
            <v>46.26.634</v>
          </cell>
          <cell r="B3369"/>
          <cell r="C3369" t="str">
            <v>Redução excêntrica em ferro fundido, predial SMU, DN= 150 x 125 mm</v>
          </cell>
          <cell r="D3369" t="str">
            <v>un</v>
          </cell>
          <cell r="E3369">
            <v>234.31</v>
          </cell>
          <cell r="F3369">
            <v>16.010000000000002</v>
          </cell>
          <cell r="G3369">
            <v>250.32</v>
          </cell>
        </row>
        <row r="3370">
          <cell r="A3370" t="str">
            <v>46.26.636</v>
          </cell>
          <cell r="B3370"/>
          <cell r="C3370" t="str">
            <v>Redução excêntrica em ferro fundido, predial SMU, DN= 200 x 125 mm</v>
          </cell>
          <cell r="D3370" t="str">
            <v>un</v>
          </cell>
          <cell r="E3370">
            <v>461.41</v>
          </cell>
          <cell r="F3370">
            <v>16.010000000000002</v>
          </cell>
          <cell r="G3370">
            <v>477.42</v>
          </cell>
        </row>
        <row r="3371">
          <cell r="A3371" t="str">
            <v>46.26.640</v>
          </cell>
          <cell r="B3371"/>
          <cell r="C3371" t="str">
            <v>Redução excêntrica em ferro fundido, predial SMU, DN= 200 x 150 mm</v>
          </cell>
          <cell r="D3371" t="str">
            <v>un</v>
          </cell>
          <cell r="E3371">
            <v>448.44</v>
          </cell>
          <cell r="F3371">
            <v>16.010000000000002</v>
          </cell>
          <cell r="G3371">
            <v>464.45</v>
          </cell>
        </row>
        <row r="3372">
          <cell r="A3372" t="str">
            <v>46.26.690</v>
          </cell>
          <cell r="B3372"/>
          <cell r="C3372" t="str">
            <v>Redução excêntrica em ferro fundido, predial SMU, DN= 250 x 200 mm</v>
          </cell>
          <cell r="D3372" t="str">
            <v>un</v>
          </cell>
          <cell r="E3372">
            <v>827.85</v>
          </cell>
          <cell r="F3372">
            <v>16.010000000000002</v>
          </cell>
          <cell r="G3372">
            <v>843.86</v>
          </cell>
        </row>
        <row r="3373">
          <cell r="A3373" t="str">
            <v>46.26.700</v>
          </cell>
          <cell r="B3373"/>
          <cell r="C3373" t="str">
            <v>Te de visita em ferro fundido, predial SMU, DN= 75 mm</v>
          </cell>
          <cell r="D3373" t="str">
            <v>un</v>
          </cell>
          <cell r="E3373">
            <v>359.61</v>
          </cell>
          <cell r="F3373">
            <v>12.8</v>
          </cell>
          <cell r="G3373">
            <v>372.41</v>
          </cell>
        </row>
        <row r="3374">
          <cell r="A3374" t="str">
            <v>46.26.710</v>
          </cell>
          <cell r="B3374"/>
          <cell r="C3374" t="str">
            <v>Te de visita em ferro fundido, predial SMU, DN= 100 mm</v>
          </cell>
          <cell r="D3374" t="str">
            <v>un</v>
          </cell>
          <cell r="E3374">
            <v>519.88</v>
          </cell>
          <cell r="F3374">
            <v>16.010000000000002</v>
          </cell>
          <cell r="G3374">
            <v>535.89</v>
          </cell>
        </row>
        <row r="3375">
          <cell r="A3375" t="str">
            <v>46.26.720</v>
          </cell>
          <cell r="B3375"/>
          <cell r="C3375" t="str">
            <v>Te de visita em ferro fundido, predial SMU, DN= 125 mm</v>
          </cell>
          <cell r="D3375" t="str">
            <v>un</v>
          </cell>
          <cell r="E3375">
            <v>790.96</v>
          </cell>
          <cell r="F3375">
            <v>16.010000000000002</v>
          </cell>
          <cell r="G3375">
            <v>806.97</v>
          </cell>
        </row>
        <row r="3376">
          <cell r="A3376" t="str">
            <v>46.26.730</v>
          </cell>
          <cell r="B3376"/>
          <cell r="C3376" t="str">
            <v>Te de visita em ferro fundido, predial SMU, DN= 150 mm</v>
          </cell>
          <cell r="D3376" t="str">
            <v>un</v>
          </cell>
          <cell r="E3376">
            <v>803.09</v>
          </cell>
          <cell r="F3376">
            <v>16.010000000000002</v>
          </cell>
          <cell r="G3376">
            <v>819.1</v>
          </cell>
        </row>
        <row r="3377">
          <cell r="A3377" t="str">
            <v>46.26.740</v>
          </cell>
          <cell r="B3377"/>
          <cell r="C3377" t="str">
            <v>Te de visita em ferro fundido, predial SMU, DN= 200 mm</v>
          </cell>
          <cell r="D3377" t="str">
            <v>un</v>
          </cell>
          <cell r="E3377">
            <v>1352.85</v>
          </cell>
          <cell r="F3377">
            <v>16.010000000000002</v>
          </cell>
          <cell r="G3377">
            <v>1368.86</v>
          </cell>
        </row>
        <row r="3378">
          <cell r="A3378" t="str">
            <v>46.26.800</v>
          </cell>
          <cell r="B3378"/>
          <cell r="C3378" t="str">
            <v>Abraçadeira dentada para travamento em aço inoxidável, com parafuso de aço zincado, para tubo em ferro fundido predial SMU, DN= 50 mm</v>
          </cell>
          <cell r="D3378" t="str">
            <v>un</v>
          </cell>
          <cell r="E3378">
            <v>298.39</v>
          </cell>
          <cell r="F3378">
            <v>12.8</v>
          </cell>
          <cell r="G3378">
            <v>311.19</v>
          </cell>
        </row>
        <row r="3379">
          <cell r="A3379" t="str">
            <v>46.26.810</v>
          </cell>
          <cell r="B3379"/>
          <cell r="C3379" t="str">
            <v>Abraçadeira dentada para travamento em aço inoxidável, com parafuso de aço zincado, para tubo em ferro fundido predial SMU, DN= 75 mm</v>
          </cell>
          <cell r="D3379" t="str">
            <v>un</v>
          </cell>
          <cell r="E3379">
            <v>255.5</v>
          </cell>
          <cell r="F3379">
            <v>12.8</v>
          </cell>
          <cell r="G3379">
            <v>268.3</v>
          </cell>
        </row>
        <row r="3380">
          <cell r="A3380" t="str">
            <v>46.26.820</v>
          </cell>
          <cell r="B3380"/>
          <cell r="C3380" t="str">
            <v>Abraçadeira dentada para travamento em aço inoxidável, com parafuso de aço zincado, para tubo em ferro fundido predial SMU, DN= 100 mm</v>
          </cell>
          <cell r="D3380" t="str">
            <v>un</v>
          </cell>
          <cell r="E3380">
            <v>310.29000000000002</v>
          </cell>
          <cell r="F3380">
            <v>16.010000000000002</v>
          </cell>
          <cell r="G3380">
            <v>326.3</v>
          </cell>
        </row>
        <row r="3381">
          <cell r="A3381" t="str">
            <v>46.26.830</v>
          </cell>
          <cell r="B3381"/>
          <cell r="C3381" t="str">
            <v>Abraçadeira dentada para travamento em aço inoxidável, com parafuso de aço zincado, para tubo em ferro fundido predial SMU, DN= 150 mm</v>
          </cell>
          <cell r="D3381" t="str">
            <v>un</v>
          </cell>
          <cell r="E3381">
            <v>585.45000000000005</v>
          </cell>
          <cell r="F3381">
            <v>16.010000000000002</v>
          </cell>
          <cell r="G3381">
            <v>601.46</v>
          </cell>
        </row>
        <row r="3382">
          <cell r="A3382" t="str">
            <v>46.26.840</v>
          </cell>
          <cell r="B3382"/>
          <cell r="C3382" t="str">
            <v>Tampão simples em ferro fundido, predial SMU, DN= 150 mm</v>
          </cell>
          <cell r="D3382" t="str">
            <v>un</v>
          </cell>
          <cell r="E3382">
            <v>200.12</v>
          </cell>
          <cell r="F3382">
            <v>16.010000000000002</v>
          </cell>
          <cell r="G3382">
            <v>216.13</v>
          </cell>
        </row>
        <row r="3383">
          <cell r="A3383" t="str">
            <v>46.26.900</v>
          </cell>
          <cell r="B3383"/>
          <cell r="C3383" t="str">
            <v>Junção 45° em ferro fundido, predial SMU, DN= 125 x 100 mm</v>
          </cell>
          <cell r="D3383" t="str">
            <v>un</v>
          </cell>
          <cell r="E3383">
            <v>442.38</v>
          </cell>
          <cell r="F3383">
            <v>16.010000000000002</v>
          </cell>
          <cell r="G3383">
            <v>458.39</v>
          </cell>
        </row>
        <row r="3384">
          <cell r="A3384" t="str">
            <v>46.26.910</v>
          </cell>
          <cell r="B3384"/>
          <cell r="C3384" t="str">
            <v>Junção 45° em ferro fundido, predial SMU, DN= 150 x 100 mm</v>
          </cell>
          <cell r="D3384" t="str">
            <v>un</v>
          </cell>
          <cell r="E3384">
            <v>652.87</v>
          </cell>
          <cell r="F3384">
            <v>16.010000000000002</v>
          </cell>
          <cell r="G3384">
            <v>668.88</v>
          </cell>
        </row>
        <row r="3385">
          <cell r="A3385" t="str">
            <v>46.26.920</v>
          </cell>
          <cell r="B3385"/>
          <cell r="C3385" t="str">
            <v>Junção 45° em ferro fundido, predial SMU, DN= 200 x 100 mm</v>
          </cell>
          <cell r="D3385" t="str">
            <v>un</v>
          </cell>
          <cell r="E3385">
            <v>893.35</v>
          </cell>
          <cell r="F3385">
            <v>16.010000000000002</v>
          </cell>
          <cell r="G3385">
            <v>909.36</v>
          </cell>
        </row>
        <row r="3386">
          <cell r="A3386" t="str">
            <v>46.26.930</v>
          </cell>
          <cell r="B3386"/>
          <cell r="C3386" t="str">
            <v>Junção 45° em ferro fundido, predial SMU, DN= 200 x 200 mm</v>
          </cell>
          <cell r="D3386" t="str">
            <v>un</v>
          </cell>
          <cell r="E3386">
            <v>1272.19</v>
          </cell>
          <cell r="F3386">
            <v>16.010000000000002</v>
          </cell>
          <cell r="G3386">
            <v>1288.2</v>
          </cell>
        </row>
        <row r="3387">
          <cell r="A3387" t="str">
            <v>46.27</v>
          </cell>
          <cell r="B3387" t="str">
            <v>Tubulação em cobre, para sistema de ar condicionado</v>
          </cell>
          <cell r="C3387"/>
          <cell r="D3387"/>
          <cell r="E3387"/>
          <cell r="F3387"/>
          <cell r="G3387"/>
        </row>
        <row r="3388">
          <cell r="A3388" t="str">
            <v>46.27.050</v>
          </cell>
          <cell r="B3388"/>
          <cell r="C3388" t="str">
            <v>Tubo de cobre flexível, espessura 1/32" - diâmetro 3/16", inclusive conexões</v>
          </cell>
          <cell r="D3388" t="str">
            <v>m</v>
          </cell>
          <cell r="E3388">
            <v>4.51</v>
          </cell>
          <cell r="F3388">
            <v>5.28</v>
          </cell>
          <cell r="G3388">
            <v>9.7899999999999991</v>
          </cell>
        </row>
        <row r="3389">
          <cell r="A3389" t="str">
            <v>46.27.060</v>
          </cell>
          <cell r="B3389"/>
          <cell r="C3389" t="str">
            <v>Tubo de cobre flexível, espessura 1/32" - diâmetro 1/4", inclusive conexões</v>
          </cell>
          <cell r="D3389" t="str">
            <v>m</v>
          </cell>
          <cell r="E3389">
            <v>6.05</v>
          </cell>
          <cell r="F3389">
            <v>5.28</v>
          </cell>
          <cell r="G3389">
            <v>11.33</v>
          </cell>
        </row>
        <row r="3390">
          <cell r="A3390" t="str">
            <v>46.27.070</v>
          </cell>
          <cell r="B3390"/>
          <cell r="C3390" t="str">
            <v>Tubo de cobre flexível, espessura 1/32" - diâmetro 5/16", inclusive conexões</v>
          </cell>
          <cell r="D3390" t="str">
            <v>m</v>
          </cell>
          <cell r="E3390">
            <v>8.0500000000000007</v>
          </cell>
          <cell r="F3390">
            <v>5.28</v>
          </cell>
          <cell r="G3390">
            <v>13.33</v>
          </cell>
        </row>
        <row r="3391">
          <cell r="A3391" t="str">
            <v>46.27.080</v>
          </cell>
          <cell r="B3391"/>
          <cell r="C3391" t="str">
            <v>Tubo de cobre flexível, espessura 1/32" - diâmetro 3/8", inclusive conexões</v>
          </cell>
          <cell r="D3391" t="str">
            <v>m</v>
          </cell>
          <cell r="E3391">
            <v>9.89</v>
          </cell>
          <cell r="F3391">
            <v>8.01</v>
          </cell>
          <cell r="G3391">
            <v>17.899999999999999</v>
          </cell>
        </row>
        <row r="3392">
          <cell r="A3392" t="str">
            <v>46.27.090</v>
          </cell>
          <cell r="B3392"/>
          <cell r="C3392" t="str">
            <v>Tubo de cobre flexível, espessura 1/32" - diâmetro 1/2", inclusive conexões</v>
          </cell>
          <cell r="D3392" t="str">
            <v>m</v>
          </cell>
          <cell r="E3392">
            <v>12.99</v>
          </cell>
          <cell r="F3392">
            <v>8.01</v>
          </cell>
          <cell r="G3392">
            <v>21</v>
          </cell>
        </row>
        <row r="3393">
          <cell r="A3393" t="str">
            <v>46.27.100</v>
          </cell>
          <cell r="B3393"/>
          <cell r="C3393" t="str">
            <v>Tubo de cobre flexível, espessura 1/32" - diâmetro 5/8", inclusive conexões</v>
          </cell>
          <cell r="D3393" t="str">
            <v>m</v>
          </cell>
          <cell r="E3393">
            <v>16.98</v>
          </cell>
          <cell r="F3393">
            <v>8.01</v>
          </cell>
          <cell r="G3393">
            <v>24.99</v>
          </cell>
        </row>
        <row r="3394">
          <cell r="A3394" t="str">
            <v>46.27.110</v>
          </cell>
          <cell r="B3394"/>
          <cell r="C3394" t="str">
            <v>Tubo de cobre flexível, espessura 1/32" - diâmetro 3/4", inclusive conexões</v>
          </cell>
          <cell r="D3394" t="str">
            <v>m</v>
          </cell>
          <cell r="E3394">
            <v>20.079999999999998</v>
          </cell>
          <cell r="F3394">
            <v>8.01</v>
          </cell>
          <cell r="G3394">
            <v>28.09</v>
          </cell>
        </row>
        <row r="3395">
          <cell r="A3395" t="str">
            <v>46.32</v>
          </cell>
          <cell r="B3395" t="str">
            <v>Tubulação em cobre rígido, para sistema VRF de ar condicionado</v>
          </cell>
          <cell r="C3395"/>
          <cell r="D3395"/>
          <cell r="E3395"/>
          <cell r="F3395"/>
          <cell r="G3395"/>
        </row>
        <row r="3396">
          <cell r="A3396" t="str">
            <v>46.32.001</v>
          </cell>
          <cell r="B3396"/>
          <cell r="C3396" t="str">
            <v>Tubo de cobre sem costura, rígido, espessura 1/16" - diâmetro 3/8", inclusive conexões</v>
          </cell>
          <cell r="D3396" t="str">
            <v>m</v>
          </cell>
          <cell r="E3396">
            <v>24.92</v>
          </cell>
          <cell r="F3396">
            <v>11.52</v>
          </cell>
          <cell r="G3396">
            <v>36.44</v>
          </cell>
        </row>
        <row r="3397">
          <cell r="A3397" t="str">
            <v>46.32.002</v>
          </cell>
          <cell r="B3397"/>
          <cell r="C3397" t="str">
            <v>Tubo de cobre sem costura, rígido, espessura 1/16" - diâmetro 1/2", inclusive conexões</v>
          </cell>
          <cell r="D3397" t="str">
            <v>m</v>
          </cell>
          <cell r="E3397">
            <v>34.119999999999997</v>
          </cell>
          <cell r="F3397">
            <v>11.52</v>
          </cell>
          <cell r="G3397">
            <v>45.64</v>
          </cell>
        </row>
        <row r="3398">
          <cell r="A3398" t="str">
            <v>46.32.003</v>
          </cell>
          <cell r="B3398"/>
          <cell r="C3398" t="str">
            <v>Tubo de cobre sem costura, rígido, espessura 1/16" - diâmetro 5/8", inclusive conexões</v>
          </cell>
          <cell r="D3398" t="str">
            <v>m</v>
          </cell>
          <cell r="E3398">
            <v>44.41</v>
          </cell>
          <cell r="F3398">
            <v>11.52</v>
          </cell>
          <cell r="G3398">
            <v>55.93</v>
          </cell>
        </row>
        <row r="3399">
          <cell r="A3399" t="str">
            <v>46.32.004</v>
          </cell>
          <cell r="B3399"/>
          <cell r="C3399" t="str">
            <v>Tubo de cobre sem costura, rígido, espessura 1/16" - diâmetro 3/4", inclusive conexões</v>
          </cell>
          <cell r="D3399" t="str">
            <v>m</v>
          </cell>
          <cell r="E3399">
            <v>52.74</v>
          </cell>
          <cell r="F3399">
            <v>11.52</v>
          </cell>
          <cell r="G3399">
            <v>64.260000000000005</v>
          </cell>
        </row>
        <row r="3400">
          <cell r="A3400" t="str">
            <v>46.32.005</v>
          </cell>
          <cell r="B3400"/>
          <cell r="C3400" t="str">
            <v>Tubo de cobre sem costura, rígido, espessura 1/16" - diâmetro 7/8", inclusive conexões</v>
          </cell>
          <cell r="D3400" t="str">
            <v>m</v>
          </cell>
          <cell r="E3400">
            <v>63.92</v>
          </cell>
          <cell r="F3400">
            <v>11.52</v>
          </cell>
          <cell r="G3400">
            <v>75.44</v>
          </cell>
        </row>
        <row r="3401">
          <cell r="A3401" t="str">
            <v>46.32.006</v>
          </cell>
          <cell r="B3401"/>
          <cell r="C3401" t="str">
            <v>Tubo de cobre sem costura, rígido, espessura 1/16" - diâmetro 1", inclusive conexões</v>
          </cell>
          <cell r="D3401" t="str">
            <v>m</v>
          </cell>
          <cell r="E3401">
            <v>73.67</v>
          </cell>
          <cell r="F3401">
            <v>11.52</v>
          </cell>
          <cell r="G3401">
            <v>85.19</v>
          </cell>
        </row>
        <row r="3402">
          <cell r="A3402" t="str">
            <v>46.32.007</v>
          </cell>
          <cell r="B3402"/>
          <cell r="C3402" t="str">
            <v>Tubo de cobre sem costura, rígido, espessura 1/16" - diâmetro 1.1/8", inclusive conexões</v>
          </cell>
          <cell r="D3402" t="str">
            <v>m</v>
          </cell>
          <cell r="E3402">
            <v>83.29</v>
          </cell>
          <cell r="F3402">
            <v>11.52</v>
          </cell>
          <cell r="G3402">
            <v>94.81</v>
          </cell>
        </row>
        <row r="3403">
          <cell r="A3403" t="str">
            <v>46.32.008</v>
          </cell>
          <cell r="B3403"/>
          <cell r="C3403" t="str">
            <v>Tubo de cobre sem costura, rígido, espessura 1/16" - diâmetro 1.1/4", inclusive conexões</v>
          </cell>
          <cell r="D3403" t="str">
            <v>m</v>
          </cell>
          <cell r="E3403">
            <v>94.77</v>
          </cell>
          <cell r="F3403">
            <v>11.52</v>
          </cell>
          <cell r="G3403">
            <v>106.29</v>
          </cell>
        </row>
        <row r="3404">
          <cell r="A3404" t="str">
            <v>46.32.009</v>
          </cell>
          <cell r="B3404"/>
          <cell r="C3404" t="str">
            <v>Tubo de cobre sem costura, rígido, espessura 1/16" - diâmetro 1.3/8", inclusive conexões</v>
          </cell>
          <cell r="D3404" t="str">
            <v>m</v>
          </cell>
          <cell r="E3404">
            <v>104.78</v>
          </cell>
          <cell r="F3404">
            <v>11.52</v>
          </cell>
          <cell r="G3404">
            <v>116.3</v>
          </cell>
        </row>
        <row r="3405">
          <cell r="A3405" t="str">
            <v>46.32.010</v>
          </cell>
          <cell r="B3405"/>
          <cell r="C3405" t="str">
            <v>Tubo de cobre sem costura, rígido, espessura 1/16" - diâmetro 1.1/2", inclusive conexões</v>
          </cell>
          <cell r="D3405" t="str">
            <v>m</v>
          </cell>
          <cell r="E3405">
            <v>114.52</v>
          </cell>
          <cell r="F3405">
            <v>11.52</v>
          </cell>
          <cell r="G3405">
            <v>126.04</v>
          </cell>
        </row>
        <row r="3406">
          <cell r="A3406" t="str">
            <v>46.32.011</v>
          </cell>
          <cell r="B3406"/>
          <cell r="C3406" t="str">
            <v>Tubo de cobre sem costura, rígido, espessura 1/16" - diâmetro 1.5/8", inclusive conexões</v>
          </cell>
          <cell r="D3406" t="str">
            <v>m</v>
          </cell>
          <cell r="E3406">
            <v>124.25</v>
          </cell>
          <cell r="F3406">
            <v>11.52</v>
          </cell>
          <cell r="G3406">
            <v>135.77000000000001</v>
          </cell>
        </row>
        <row r="3407">
          <cell r="A3407" t="str">
            <v>46.33</v>
          </cell>
          <cell r="B3407" t="str">
            <v>Tubulação em PP - águas pluviais / esgoto</v>
          </cell>
          <cell r="C3407"/>
          <cell r="D3407"/>
          <cell r="E3407"/>
          <cell r="F3407"/>
          <cell r="G3407"/>
        </row>
        <row r="3408">
          <cell r="A3408" t="str">
            <v>46.33.001</v>
          </cell>
          <cell r="B3408"/>
          <cell r="C3408" t="str">
            <v>Tubo de esgoto em polipropileno de alta resistência - PP, DN= 40mm, preto, com união deslizante e guarnição elastomérica de duplo lábio</v>
          </cell>
          <cell r="D3408" t="str">
            <v>m</v>
          </cell>
          <cell r="E3408">
            <v>24.26</v>
          </cell>
          <cell r="F3408">
            <v>11.22</v>
          </cell>
          <cell r="G3408">
            <v>35.479999999999997</v>
          </cell>
        </row>
        <row r="3409">
          <cell r="A3409" t="str">
            <v>46.33.002</v>
          </cell>
          <cell r="B3409"/>
          <cell r="C3409" t="str">
            <v>Tubo de esgoto em polipropileno de alta resistência - PP, DN= 50mm, preto, com união deslizante e guarnição elastomérica de duplo lábio</v>
          </cell>
          <cell r="D3409" t="str">
            <v>m</v>
          </cell>
          <cell r="E3409">
            <v>28.83</v>
          </cell>
          <cell r="F3409">
            <v>11.22</v>
          </cell>
          <cell r="G3409">
            <v>40.049999999999997</v>
          </cell>
        </row>
        <row r="3410">
          <cell r="A3410" t="str">
            <v>46.33.003</v>
          </cell>
          <cell r="B3410"/>
          <cell r="C3410" t="str">
            <v>Tubo de esgoto em polipropileno de alta resistência - PP, DN= 63mm, preto, com união deslizante e guarnição elastomérica de duplo lábio</v>
          </cell>
          <cell r="D3410" t="str">
            <v>m</v>
          </cell>
          <cell r="E3410">
            <v>31.29</v>
          </cell>
          <cell r="F3410">
            <v>11.22</v>
          </cell>
          <cell r="G3410">
            <v>42.51</v>
          </cell>
        </row>
        <row r="3411">
          <cell r="A3411" t="str">
            <v>46.33.004</v>
          </cell>
          <cell r="B3411"/>
          <cell r="C3411" t="str">
            <v>Tubo de esgoto em polipropileno de alta resistência - PP, DN= 110mm, preto, com união deslizante e guarnição elastomérica de duplo lábio</v>
          </cell>
          <cell r="D3411" t="str">
            <v>m</v>
          </cell>
          <cell r="E3411">
            <v>70.17</v>
          </cell>
          <cell r="F3411">
            <v>16.82</v>
          </cell>
          <cell r="G3411">
            <v>86.99</v>
          </cell>
        </row>
        <row r="3412">
          <cell r="A3412" t="str">
            <v>46.33.020</v>
          </cell>
          <cell r="B3412"/>
          <cell r="C3412" t="str">
            <v>Joelho 45° em polipropileno de alta resistência, preto, tipo PB, DN= 40mm</v>
          </cell>
          <cell r="D3412" t="str">
            <v>un</v>
          </cell>
          <cell r="E3412">
            <v>8.23</v>
          </cell>
          <cell r="F3412">
            <v>7.36</v>
          </cell>
          <cell r="G3412">
            <v>15.59</v>
          </cell>
        </row>
        <row r="3413">
          <cell r="A3413" t="str">
            <v>46.33.021</v>
          </cell>
          <cell r="B3413"/>
          <cell r="C3413" t="str">
            <v>Joelho 45° em polipropileno de alta resistência - PP, preto, tipo PB, DN= 50mm</v>
          </cell>
          <cell r="D3413" t="str">
            <v>un</v>
          </cell>
          <cell r="E3413">
            <v>9.82</v>
          </cell>
          <cell r="F3413">
            <v>7.36</v>
          </cell>
          <cell r="G3413">
            <v>17.18</v>
          </cell>
        </row>
        <row r="3414">
          <cell r="A3414" t="str">
            <v>46.33.022</v>
          </cell>
          <cell r="B3414"/>
          <cell r="C3414" t="str">
            <v>Joelho 45° em polipropileno de alta resistência - PP, preto, tipo PB, DN= 63mm</v>
          </cell>
          <cell r="D3414" t="str">
            <v>un</v>
          </cell>
          <cell r="E3414">
            <v>10.99</v>
          </cell>
          <cell r="F3414">
            <v>11.21</v>
          </cell>
          <cell r="G3414">
            <v>22.2</v>
          </cell>
        </row>
        <row r="3415">
          <cell r="A3415" t="str">
            <v>46.33.023</v>
          </cell>
          <cell r="B3415"/>
          <cell r="C3415" t="str">
            <v>Joelho 45° em polipropileno de alta resistência - PP, preto, tipo PB, DN= 110mm</v>
          </cell>
          <cell r="D3415" t="str">
            <v>un</v>
          </cell>
          <cell r="E3415">
            <v>20.69</v>
          </cell>
          <cell r="F3415">
            <v>12.8</v>
          </cell>
          <cell r="G3415">
            <v>33.49</v>
          </cell>
        </row>
        <row r="3416">
          <cell r="A3416" t="str">
            <v>46.33.047</v>
          </cell>
          <cell r="B3416"/>
          <cell r="C3416" t="str">
            <v>Joelho 87°30' em polipropileno de alta resistência - PP, preto, tipo PB, DN= 40mm</v>
          </cell>
          <cell r="D3416" t="str">
            <v>un</v>
          </cell>
          <cell r="E3416">
            <v>7.49</v>
          </cell>
          <cell r="F3416">
            <v>7.36</v>
          </cell>
          <cell r="G3416">
            <v>14.85</v>
          </cell>
        </row>
        <row r="3417">
          <cell r="A3417" t="str">
            <v>46.33.048</v>
          </cell>
          <cell r="B3417"/>
          <cell r="C3417" t="str">
            <v>Joelho 87°30' em polipropileno de alta resistência - PP, preto, tipo PB, DN= 50mm</v>
          </cell>
          <cell r="D3417" t="str">
            <v>un</v>
          </cell>
          <cell r="E3417">
            <v>10.25</v>
          </cell>
          <cell r="F3417">
            <v>7.36</v>
          </cell>
          <cell r="G3417">
            <v>17.61</v>
          </cell>
        </row>
        <row r="3418">
          <cell r="A3418" t="str">
            <v>46.33.049</v>
          </cell>
          <cell r="B3418"/>
          <cell r="C3418" t="str">
            <v>Joelho 87°30' em polipropileno de alta resistência - PP, preto, tipo PB, DN= 63mm</v>
          </cell>
          <cell r="D3418" t="str">
            <v>un</v>
          </cell>
          <cell r="E3418">
            <v>12.22</v>
          </cell>
          <cell r="F3418">
            <v>11.21</v>
          </cell>
          <cell r="G3418">
            <v>23.43</v>
          </cell>
        </row>
        <row r="3419">
          <cell r="A3419" t="str">
            <v>46.33.074</v>
          </cell>
          <cell r="B3419"/>
          <cell r="C3419" t="str">
            <v>Joelho 87°30' em polipropileno de alta resistência - PP, preto, tipo PB, DN= 110mm, com base de apoio</v>
          </cell>
          <cell r="D3419" t="str">
            <v>un</v>
          </cell>
          <cell r="E3419">
            <v>26.71</v>
          </cell>
          <cell r="F3419">
            <v>12.8</v>
          </cell>
          <cell r="G3419">
            <v>39.51</v>
          </cell>
        </row>
        <row r="3420">
          <cell r="A3420" t="str">
            <v>46.33.102</v>
          </cell>
          <cell r="B3420"/>
          <cell r="C3420" t="str">
            <v>Luva dupla em polipropileno de alta resistência - PP,  preto,  DN= 40mm</v>
          </cell>
          <cell r="D3420" t="str">
            <v>un</v>
          </cell>
          <cell r="E3420">
            <v>8.75</v>
          </cell>
          <cell r="F3420">
            <v>7.36</v>
          </cell>
          <cell r="G3420">
            <v>16.11</v>
          </cell>
        </row>
        <row r="3421">
          <cell r="A3421" t="str">
            <v>46.33.103</v>
          </cell>
          <cell r="B3421"/>
          <cell r="C3421" t="str">
            <v>Luva dupla em polipropileno de alta resistência - PP,  preto,  DN= 50mm</v>
          </cell>
          <cell r="D3421" t="str">
            <v>un</v>
          </cell>
          <cell r="E3421">
            <v>10.41</v>
          </cell>
          <cell r="F3421">
            <v>7.36</v>
          </cell>
          <cell r="G3421">
            <v>17.77</v>
          </cell>
        </row>
        <row r="3422">
          <cell r="A3422" t="str">
            <v>46.33.104</v>
          </cell>
          <cell r="B3422"/>
          <cell r="C3422" t="str">
            <v>Luva dupla em polipropileno de alta resistência - PP,  preto,  DN= 63mm</v>
          </cell>
          <cell r="D3422" t="str">
            <v>un</v>
          </cell>
          <cell r="E3422">
            <v>12.73</v>
          </cell>
          <cell r="F3422">
            <v>11.21</v>
          </cell>
          <cell r="G3422">
            <v>23.94</v>
          </cell>
        </row>
        <row r="3423">
          <cell r="A3423" t="str">
            <v>46.33.105</v>
          </cell>
          <cell r="B3423"/>
          <cell r="C3423" t="str">
            <v>Luva dupla em polipropileno de alta resistência - PP,  preto,  DN= 110mm</v>
          </cell>
          <cell r="D3423" t="str">
            <v>un</v>
          </cell>
          <cell r="E3423">
            <v>22.3</v>
          </cell>
          <cell r="F3423">
            <v>12.8</v>
          </cell>
          <cell r="G3423">
            <v>35.1</v>
          </cell>
        </row>
        <row r="3424">
          <cell r="A3424" t="str">
            <v>46.33.116</v>
          </cell>
          <cell r="B3424"/>
          <cell r="C3424" t="str">
            <v>Luva de Redução em polipropileno de alta resistência - PP, preto, tipo PB, DN= 50x40mm</v>
          </cell>
          <cell r="D3424" t="str">
            <v>un</v>
          </cell>
          <cell r="E3424">
            <v>6.83</v>
          </cell>
          <cell r="F3424">
            <v>7.36</v>
          </cell>
          <cell r="G3424">
            <v>14.19</v>
          </cell>
        </row>
        <row r="3425">
          <cell r="A3425" t="str">
            <v>46.33.117</v>
          </cell>
          <cell r="B3425"/>
          <cell r="C3425" t="str">
            <v>Luva de Redução em polipropileno de alta resistência - PP, preto, tipo PB, DN= 63x50mm</v>
          </cell>
          <cell r="D3425" t="str">
            <v>un</v>
          </cell>
          <cell r="E3425">
            <v>10.1</v>
          </cell>
          <cell r="F3425">
            <v>11.21</v>
          </cell>
          <cell r="G3425">
            <v>21.31</v>
          </cell>
        </row>
        <row r="3426">
          <cell r="A3426" t="str">
            <v>46.33.118</v>
          </cell>
          <cell r="B3426"/>
          <cell r="C3426" t="str">
            <v>Luva de Redução em polipropileno de alta resistência - PP, preto, tipo PB, DN= 110x63mm</v>
          </cell>
          <cell r="D3426" t="str">
            <v>un</v>
          </cell>
          <cell r="E3426">
            <v>17.75</v>
          </cell>
          <cell r="F3426">
            <v>12.8</v>
          </cell>
          <cell r="G3426">
            <v>30.55</v>
          </cell>
        </row>
        <row r="3427">
          <cell r="A3427" t="str">
            <v>46.33.130</v>
          </cell>
          <cell r="B3427"/>
          <cell r="C3427" t="str">
            <v>Tê 87°30' simples em polipropileno de alta resistência - PP, preto, tipo PB, DN= 50x50mm</v>
          </cell>
          <cell r="D3427" t="str">
            <v>un</v>
          </cell>
          <cell r="E3427">
            <v>21.27</v>
          </cell>
          <cell r="F3427">
            <v>7.36</v>
          </cell>
          <cell r="G3427">
            <v>28.63</v>
          </cell>
        </row>
        <row r="3428">
          <cell r="A3428" t="str">
            <v>46.33.131</v>
          </cell>
          <cell r="B3428"/>
          <cell r="C3428" t="str">
            <v>Tê 87°30' simples em polipropileno de alta resistência - PP, preto, tipo PB, DN= 63x63mm</v>
          </cell>
          <cell r="D3428" t="str">
            <v>un</v>
          </cell>
          <cell r="E3428">
            <v>27.55</v>
          </cell>
          <cell r="F3428">
            <v>11.21</v>
          </cell>
          <cell r="G3428">
            <v>38.76</v>
          </cell>
        </row>
        <row r="3429">
          <cell r="A3429" t="str">
            <v>46.33.132</v>
          </cell>
          <cell r="B3429"/>
          <cell r="C3429" t="str">
            <v>Tê 87°30' simples em polipropileno de alta resistência - PP, preto, tipo PB, DN= 110x110mm</v>
          </cell>
          <cell r="D3429" t="str">
            <v>un</v>
          </cell>
          <cell r="E3429">
            <v>44.13</v>
          </cell>
          <cell r="F3429">
            <v>12.8</v>
          </cell>
          <cell r="G3429">
            <v>56.93</v>
          </cell>
        </row>
        <row r="3430">
          <cell r="A3430" t="str">
            <v>46.33.137</v>
          </cell>
          <cell r="B3430"/>
          <cell r="C3430" t="str">
            <v>Tê 87°30' simples de redução em polipropileno de alta resistência - PP, preto, tipo PB, DN= 110x63mm</v>
          </cell>
          <cell r="D3430" t="str">
            <v>un</v>
          </cell>
          <cell r="E3430">
            <v>39.26</v>
          </cell>
          <cell r="F3430">
            <v>12.8</v>
          </cell>
          <cell r="G3430">
            <v>52.06</v>
          </cell>
        </row>
        <row r="3431">
          <cell r="A3431" t="str">
            <v>46.33.140</v>
          </cell>
          <cell r="B3431"/>
          <cell r="C3431" t="str">
            <v>Tê 87°30' de inspeção em polipropileno de alta resistencia - PP, preto (PxB), DN 110mm</v>
          </cell>
          <cell r="D3431" t="str">
            <v>un</v>
          </cell>
          <cell r="E3431">
            <v>113.9</v>
          </cell>
          <cell r="F3431">
            <v>11.21</v>
          </cell>
          <cell r="G3431">
            <v>125.11</v>
          </cell>
        </row>
        <row r="3432">
          <cell r="A3432" t="str">
            <v>46.33.149</v>
          </cell>
          <cell r="B3432"/>
          <cell r="C3432" t="str">
            <v>Junção 45° simples em polipropileno de alta resistência - PP, preto, tipo PB, DN= 50x50mm</v>
          </cell>
          <cell r="D3432" t="str">
            <v>un</v>
          </cell>
          <cell r="E3432">
            <v>19.55</v>
          </cell>
          <cell r="F3432">
            <v>7.36</v>
          </cell>
          <cell r="G3432">
            <v>26.91</v>
          </cell>
        </row>
        <row r="3433">
          <cell r="A3433" t="str">
            <v>46.33.150</v>
          </cell>
          <cell r="B3433"/>
          <cell r="C3433" t="str">
            <v>Junção 45° simples em polipropileno de alta resistência - PP, preto, tipo PB, DN= 63x63mm</v>
          </cell>
          <cell r="D3433" t="str">
            <v>un</v>
          </cell>
          <cell r="E3433">
            <v>19.91</v>
          </cell>
          <cell r="F3433">
            <v>11.21</v>
          </cell>
          <cell r="G3433">
            <v>31.12</v>
          </cell>
        </row>
        <row r="3434">
          <cell r="A3434" t="str">
            <v>46.33.151</v>
          </cell>
          <cell r="B3434"/>
          <cell r="C3434" t="str">
            <v>Junção 45° simples em polipropileno de alta resistência - PP, preto, tipo PB, DN= 110x110mm</v>
          </cell>
          <cell r="D3434" t="str">
            <v>un</v>
          </cell>
          <cell r="E3434">
            <v>43.07</v>
          </cell>
          <cell r="F3434">
            <v>12.8</v>
          </cell>
          <cell r="G3434">
            <v>55.87</v>
          </cell>
        </row>
        <row r="3435">
          <cell r="A3435" t="str">
            <v>46.33.159</v>
          </cell>
          <cell r="B3435"/>
          <cell r="C3435" t="str">
            <v>Junção 45° simples de redução em polipropileno de alta resistência - PP, preto, tipo PB, DN= 63x50mm</v>
          </cell>
          <cell r="D3435" t="str">
            <v>un</v>
          </cell>
          <cell r="E3435">
            <v>19.29</v>
          </cell>
          <cell r="F3435">
            <v>11.21</v>
          </cell>
          <cell r="G3435">
            <v>30.5</v>
          </cell>
        </row>
        <row r="3436">
          <cell r="A3436" t="str">
            <v>46.33.160</v>
          </cell>
          <cell r="B3436"/>
          <cell r="C3436" t="str">
            <v>Junção 45° simples de redução em polipropileno de alta resistência - PP, preto, tipo PB, DN= 110x50mm</v>
          </cell>
          <cell r="D3436" t="str">
            <v>un</v>
          </cell>
          <cell r="E3436">
            <v>57.92</v>
          </cell>
          <cell r="F3436">
            <v>12.8</v>
          </cell>
          <cell r="G3436">
            <v>70.72</v>
          </cell>
        </row>
        <row r="3437">
          <cell r="A3437" t="str">
            <v>46.33.161</v>
          </cell>
          <cell r="B3437"/>
          <cell r="C3437" t="str">
            <v>Junção 45° simples de redução em polipropileno de alta resistência - PP, preto, tipo PB, DN= 110x63mm</v>
          </cell>
          <cell r="D3437" t="str">
            <v>un</v>
          </cell>
          <cell r="E3437">
            <v>39.479999999999997</v>
          </cell>
          <cell r="F3437">
            <v>12.8</v>
          </cell>
          <cell r="G3437">
            <v>52.28</v>
          </cell>
        </row>
        <row r="3438">
          <cell r="A3438" t="str">
            <v>46.33.170</v>
          </cell>
          <cell r="B3438"/>
          <cell r="C3438" t="str">
            <v>Curva 87°30' em polipropileno de alta resistência - PP, preto, tipo PB, DN= 110mm</v>
          </cell>
          <cell r="D3438" t="str">
            <v>un</v>
          </cell>
          <cell r="E3438">
            <v>37.96</v>
          </cell>
          <cell r="F3438">
            <v>12.8</v>
          </cell>
          <cell r="G3438">
            <v>50.76</v>
          </cell>
        </row>
        <row r="3439">
          <cell r="A3439" t="str">
            <v>46.33.186</v>
          </cell>
          <cell r="B3439"/>
          <cell r="C3439" t="str">
            <v>Caixa sifonada de piso, em polipropileno de alta resistencia PP, preto,  DN=125mm, uma saída de 63mm</v>
          </cell>
          <cell r="D3439" t="str">
            <v>un</v>
          </cell>
          <cell r="E3439">
            <v>78.98</v>
          </cell>
          <cell r="F3439">
            <v>11.21</v>
          </cell>
          <cell r="G3439">
            <v>90.19</v>
          </cell>
        </row>
        <row r="3440">
          <cell r="A3440" t="str">
            <v>46.33.197</v>
          </cell>
          <cell r="B3440"/>
          <cell r="C3440" t="str">
            <v>Prolongamento para caixa sifonada em prolipileno de alta resistência PP, preto, DN= 125mm</v>
          </cell>
          <cell r="D3440" t="str">
            <v>un</v>
          </cell>
          <cell r="E3440">
            <v>36.729999999999997</v>
          </cell>
          <cell r="F3440">
            <v>12.8</v>
          </cell>
          <cell r="G3440">
            <v>49.53</v>
          </cell>
        </row>
        <row r="3441">
          <cell r="A3441" t="str">
            <v>46.33.201</v>
          </cell>
          <cell r="B3441"/>
          <cell r="C3441" t="str">
            <v>Tampa tê de inspeção oval, em polipropileno de alta resistencia preto (PxB), DN=110mm</v>
          </cell>
          <cell r="D3441" t="str">
            <v>un</v>
          </cell>
          <cell r="E3441">
            <v>61.86</v>
          </cell>
          <cell r="F3441">
            <v>7.36</v>
          </cell>
          <cell r="G3441">
            <v>69.22</v>
          </cell>
        </row>
        <row r="3442">
          <cell r="A3442" t="str">
            <v>46.33.206</v>
          </cell>
          <cell r="B3442"/>
          <cell r="C3442" t="str">
            <v>Tampão em polipropileno de alta resistencia PP, preto (PxB), DN=63mm</v>
          </cell>
          <cell r="D3442" t="str">
            <v>un</v>
          </cell>
          <cell r="E3442">
            <v>7.58</v>
          </cell>
          <cell r="F3442">
            <v>7.36</v>
          </cell>
          <cell r="G3442">
            <v>14.94</v>
          </cell>
        </row>
        <row r="3443">
          <cell r="A3443" t="str">
            <v>46.33.207</v>
          </cell>
          <cell r="B3443"/>
          <cell r="C3443" t="str">
            <v>Tampão em polipropileno de alta resistencia PP, preto (PxB), DN=110mm</v>
          </cell>
          <cell r="D3443" t="str">
            <v>un</v>
          </cell>
          <cell r="E3443">
            <v>18.57</v>
          </cell>
          <cell r="F3443">
            <v>7.36</v>
          </cell>
          <cell r="G3443">
            <v>25.93</v>
          </cell>
        </row>
        <row r="3444">
          <cell r="A3444" t="str">
            <v>46.33.210</v>
          </cell>
          <cell r="B3444"/>
          <cell r="C3444" t="str">
            <v>Porta marco para grelha de 12x12 cm, em prolipropileno de alta resistência PP,  preto</v>
          </cell>
          <cell r="D3444" t="str">
            <v>un</v>
          </cell>
          <cell r="E3444">
            <v>18.37</v>
          </cell>
          <cell r="F3444">
            <v>11.21</v>
          </cell>
          <cell r="G3444">
            <v>29.58</v>
          </cell>
        </row>
        <row r="3445">
          <cell r="A3445" t="str">
            <v>46.33.211</v>
          </cell>
          <cell r="B3445"/>
          <cell r="C3445" t="str">
            <v>Marco de bronze com grelha em aço inoxidável, 12x12cm, em polipropileno de alta resistencia PP,  preto</v>
          </cell>
          <cell r="D3445" t="str">
            <v>cj</v>
          </cell>
          <cell r="E3445">
            <v>77.41</v>
          </cell>
          <cell r="F3445">
            <v>3.21</v>
          </cell>
          <cell r="G3445">
            <v>80.62</v>
          </cell>
        </row>
        <row r="3446">
          <cell r="A3446" t="str">
            <v>47</v>
          </cell>
          <cell r="B3446" t="str">
            <v>VÁLVULAS E APARELHOS DE MEDIÇÃO E CONTROLE PARA LÍQUIDOS E GASES</v>
          </cell>
          <cell r="C3446"/>
          <cell r="D3446"/>
          <cell r="E3446"/>
          <cell r="F3446"/>
          <cell r="G3446"/>
        </row>
        <row r="3447">
          <cell r="A3447" t="str">
            <v>47.01</v>
          </cell>
          <cell r="B3447" t="str">
            <v>Registro e / ou válvula em latão fundido sem acabamento</v>
          </cell>
          <cell r="C3447"/>
          <cell r="D3447"/>
          <cell r="E3447"/>
          <cell r="F3447"/>
          <cell r="G3447"/>
        </row>
        <row r="3448">
          <cell r="A3448" t="str">
            <v>47.01.010</v>
          </cell>
          <cell r="B3448"/>
          <cell r="C3448" t="str">
            <v>Registro de gaveta em latão fundido sem acabamento, DN= 1/2´</v>
          </cell>
          <cell r="D3448" t="str">
            <v>un</v>
          </cell>
          <cell r="E3448">
            <v>24.37</v>
          </cell>
          <cell r="F3448">
            <v>14.41</v>
          </cell>
          <cell r="G3448">
            <v>38.78</v>
          </cell>
        </row>
        <row r="3449">
          <cell r="A3449" t="str">
            <v>47.01.020</v>
          </cell>
          <cell r="B3449"/>
          <cell r="C3449" t="str">
            <v>Registro de gaveta em latão fundido sem acabamento, DN= 3/4´</v>
          </cell>
          <cell r="D3449" t="str">
            <v>un</v>
          </cell>
          <cell r="E3449">
            <v>30.85</v>
          </cell>
          <cell r="F3449">
            <v>19.2</v>
          </cell>
          <cell r="G3449">
            <v>50.05</v>
          </cell>
        </row>
        <row r="3450">
          <cell r="A3450" t="str">
            <v>47.01.030</v>
          </cell>
          <cell r="B3450"/>
          <cell r="C3450" t="str">
            <v>Registro de gaveta em latão fundido sem acabamento, DN= 1´</v>
          </cell>
          <cell r="D3450" t="str">
            <v>un</v>
          </cell>
          <cell r="E3450">
            <v>41.76</v>
          </cell>
          <cell r="F3450">
            <v>24</v>
          </cell>
          <cell r="G3450">
            <v>65.760000000000005</v>
          </cell>
        </row>
        <row r="3451">
          <cell r="A3451" t="str">
            <v>47.01.040</v>
          </cell>
          <cell r="B3451"/>
          <cell r="C3451" t="str">
            <v>Registro de gaveta em latão fundido sem acabamento, DN= 1 1/4´</v>
          </cell>
          <cell r="D3451" t="str">
            <v>un</v>
          </cell>
          <cell r="E3451">
            <v>51.45</v>
          </cell>
          <cell r="F3451">
            <v>28.8</v>
          </cell>
          <cell r="G3451">
            <v>80.25</v>
          </cell>
        </row>
        <row r="3452">
          <cell r="A3452" t="str">
            <v>47.01.050</v>
          </cell>
          <cell r="B3452"/>
          <cell r="C3452" t="str">
            <v>Registro de gaveta em latão fundido sem acabamento, DN= 1 1/2´</v>
          </cell>
          <cell r="D3452" t="str">
            <v>un</v>
          </cell>
          <cell r="E3452">
            <v>66.680000000000007</v>
          </cell>
          <cell r="F3452">
            <v>32</v>
          </cell>
          <cell r="G3452">
            <v>98.68</v>
          </cell>
        </row>
        <row r="3453">
          <cell r="A3453" t="str">
            <v>47.01.060</v>
          </cell>
          <cell r="B3453"/>
          <cell r="C3453" t="str">
            <v>Registro de gaveta em latão fundido sem acabamento, DN= 2´</v>
          </cell>
          <cell r="D3453" t="str">
            <v>un</v>
          </cell>
          <cell r="E3453">
            <v>94.87</v>
          </cell>
          <cell r="F3453">
            <v>40.01</v>
          </cell>
          <cell r="G3453">
            <v>134.88</v>
          </cell>
        </row>
        <row r="3454">
          <cell r="A3454" t="str">
            <v>47.01.070</v>
          </cell>
          <cell r="B3454"/>
          <cell r="C3454" t="str">
            <v>Registro de gaveta em latão fundido sem acabamento, DN= 2 1/2´</v>
          </cell>
          <cell r="D3454" t="str">
            <v>un</v>
          </cell>
          <cell r="E3454">
            <v>223.54</v>
          </cell>
          <cell r="F3454">
            <v>48.01</v>
          </cell>
          <cell r="G3454">
            <v>271.55</v>
          </cell>
        </row>
        <row r="3455">
          <cell r="A3455" t="str">
            <v>47.01.080</v>
          </cell>
          <cell r="B3455"/>
          <cell r="C3455" t="str">
            <v>Registro de gaveta em latão fundido sem acabamento, DN= 3´</v>
          </cell>
          <cell r="D3455" t="str">
            <v>un</v>
          </cell>
          <cell r="E3455">
            <v>335.81</v>
          </cell>
          <cell r="F3455">
            <v>64</v>
          </cell>
          <cell r="G3455">
            <v>399.81</v>
          </cell>
        </row>
        <row r="3456">
          <cell r="A3456" t="str">
            <v>47.01.090</v>
          </cell>
          <cell r="B3456"/>
          <cell r="C3456" t="str">
            <v>Registro de gaveta em latão fundido sem acabamento, DN= 4´</v>
          </cell>
          <cell r="D3456" t="str">
            <v>un</v>
          </cell>
          <cell r="E3456">
            <v>559.58000000000004</v>
          </cell>
          <cell r="F3456">
            <v>96</v>
          </cell>
          <cell r="G3456">
            <v>655.58</v>
          </cell>
        </row>
        <row r="3457">
          <cell r="A3457" t="str">
            <v>47.01.130</v>
          </cell>
          <cell r="B3457"/>
          <cell r="C3457" t="str">
            <v>Registro de pressão em latão fundido sem acabamento, DN= 3/4´</v>
          </cell>
          <cell r="D3457" t="str">
            <v>un</v>
          </cell>
          <cell r="E3457">
            <v>37.24</v>
          </cell>
          <cell r="F3457">
            <v>19.2</v>
          </cell>
          <cell r="G3457">
            <v>56.44</v>
          </cell>
        </row>
        <row r="3458">
          <cell r="A3458" t="str">
            <v>47.01.170</v>
          </cell>
          <cell r="B3458"/>
          <cell r="C3458" t="str">
            <v>Válvula de esfera monobloco em latão fundido passagem plena, acionamento com alavanca, DN= 1/2´</v>
          </cell>
          <cell r="D3458" t="str">
            <v>un</v>
          </cell>
          <cell r="E3458">
            <v>13.42</v>
          </cell>
          <cell r="F3458">
            <v>14.41</v>
          </cell>
          <cell r="G3458">
            <v>27.83</v>
          </cell>
        </row>
        <row r="3459">
          <cell r="A3459" t="str">
            <v>47.01.180</v>
          </cell>
          <cell r="B3459"/>
          <cell r="C3459" t="str">
            <v>Válvula de esfera monobloco em latão fundido passagem plena, acionamento com alavanca, DN= 3/4´</v>
          </cell>
          <cell r="D3459" t="str">
            <v>un</v>
          </cell>
          <cell r="E3459">
            <v>30.62</v>
          </cell>
          <cell r="F3459">
            <v>14.41</v>
          </cell>
          <cell r="G3459">
            <v>45.03</v>
          </cell>
        </row>
        <row r="3460">
          <cell r="A3460" t="str">
            <v>47.01.190</v>
          </cell>
          <cell r="B3460"/>
          <cell r="C3460" t="str">
            <v>Válvula de esfera monobloco em latão fundido passagem plena, acionamento com alavanca, DN= 1´</v>
          </cell>
          <cell r="D3460" t="str">
            <v>un</v>
          </cell>
          <cell r="E3460">
            <v>25.69</v>
          </cell>
          <cell r="F3460">
            <v>14.41</v>
          </cell>
          <cell r="G3460">
            <v>40.1</v>
          </cell>
        </row>
        <row r="3461">
          <cell r="A3461" t="str">
            <v>47.01.210</v>
          </cell>
          <cell r="B3461"/>
          <cell r="C3461" t="str">
            <v>Válvula de esfera monobloco em latão fundido passagem plena, acionamento com alavanca, DN= 2´</v>
          </cell>
          <cell r="D3461" t="str">
            <v>un</v>
          </cell>
          <cell r="E3461">
            <v>96.11</v>
          </cell>
          <cell r="F3461">
            <v>14.41</v>
          </cell>
          <cell r="G3461">
            <v>110.52</v>
          </cell>
        </row>
        <row r="3462">
          <cell r="A3462" t="str">
            <v>47.01.220</v>
          </cell>
          <cell r="B3462"/>
          <cell r="C3462" t="str">
            <v>Válvula de esfera monobloco em latão fundido passagem plena, acionamento com alavanca, DN= 4´</v>
          </cell>
          <cell r="D3462" t="str">
            <v>un</v>
          </cell>
          <cell r="E3462">
            <v>620.98</v>
          </cell>
          <cell r="F3462">
            <v>32</v>
          </cell>
          <cell r="G3462">
            <v>652.98</v>
          </cell>
        </row>
        <row r="3463">
          <cell r="A3463" t="str">
            <v>47.02</v>
          </cell>
          <cell r="B3463" t="str">
            <v>Registro e / ou válvula em latão fundido com acabamento cromado</v>
          </cell>
          <cell r="C3463"/>
          <cell r="D3463"/>
          <cell r="E3463"/>
          <cell r="F3463"/>
          <cell r="G3463"/>
        </row>
        <row r="3464">
          <cell r="A3464" t="str">
            <v>47.02.010</v>
          </cell>
          <cell r="B3464"/>
          <cell r="C3464" t="str">
            <v>Registro de gaveta em latão fundido cromado com canopla, DN= 1/2´ - linha especial</v>
          </cell>
          <cell r="D3464" t="str">
            <v>un</v>
          </cell>
          <cell r="E3464">
            <v>50.62</v>
          </cell>
          <cell r="F3464">
            <v>14.41</v>
          </cell>
          <cell r="G3464">
            <v>65.03</v>
          </cell>
        </row>
        <row r="3465">
          <cell r="A3465" t="str">
            <v>47.02.020</v>
          </cell>
          <cell r="B3465"/>
          <cell r="C3465" t="str">
            <v>Registro de gaveta em latão fundido cromado com canopla, DN= 3/4´ - linha especial</v>
          </cell>
          <cell r="D3465" t="str">
            <v>un</v>
          </cell>
          <cell r="E3465">
            <v>58.37</v>
          </cell>
          <cell r="F3465">
            <v>14.41</v>
          </cell>
          <cell r="G3465">
            <v>72.78</v>
          </cell>
        </row>
        <row r="3466">
          <cell r="A3466" t="str">
            <v>47.02.030</v>
          </cell>
          <cell r="B3466"/>
          <cell r="C3466" t="str">
            <v>Registro de gaveta em latão fundido cromado com canopla, DN= 1´ - linha especial</v>
          </cell>
          <cell r="D3466" t="str">
            <v>un</v>
          </cell>
          <cell r="E3466">
            <v>72.489999999999995</v>
          </cell>
          <cell r="F3466">
            <v>14.41</v>
          </cell>
          <cell r="G3466">
            <v>86.9</v>
          </cell>
        </row>
        <row r="3467">
          <cell r="A3467" t="str">
            <v>47.02.040</v>
          </cell>
          <cell r="B3467"/>
          <cell r="C3467" t="str">
            <v>Registro de gaveta em latão fundido cromado com canopla, DN= 1 1/4´ - linha especial</v>
          </cell>
          <cell r="D3467" t="str">
            <v>un</v>
          </cell>
          <cell r="E3467">
            <v>98.82</v>
          </cell>
          <cell r="F3467">
            <v>14.41</v>
          </cell>
          <cell r="G3467">
            <v>113.23</v>
          </cell>
        </row>
        <row r="3468">
          <cell r="A3468" t="str">
            <v>47.02.050</v>
          </cell>
          <cell r="B3468"/>
          <cell r="C3468" t="str">
            <v>Registro de gaveta em latão fundido cromado com canopla, DN= 1 1/2´ - linha especial</v>
          </cell>
          <cell r="D3468" t="str">
            <v>un</v>
          </cell>
          <cell r="E3468">
            <v>109.34</v>
          </cell>
          <cell r="F3468">
            <v>14.41</v>
          </cell>
          <cell r="G3468">
            <v>123.75</v>
          </cell>
        </row>
        <row r="3469">
          <cell r="A3469" t="str">
            <v>47.02.100</v>
          </cell>
          <cell r="B3469"/>
          <cell r="C3469" t="str">
            <v>Registro de pressão em latão fundido cromado com canopla, DN= 1/2´ - linha especial</v>
          </cell>
          <cell r="D3469" t="str">
            <v>un</v>
          </cell>
          <cell r="E3469">
            <v>48.23</v>
          </cell>
          <cell r="F3469">
            <v>14.41</v>
          </cell>
          <cell r="G3469">
            <v>62.64</v>
          </cell>
        </row>
        <row r="3470">
          <cell r="A3470" t="str">
            <v>47.02.110</v>
          </cell>
          <cell r="B3470"/>
          <cell r="C3470" t="str">
            <v>Registro de pressão em latão fundido cromado com canopla, DN= 3/4´ - linha especial</v>
          </cell>
          <cell r="D3470" t="str">
            <v>un</v>
          </cell>
          <cell r="E3470">
            <v>62.45</v>
          </cell>
          <cell r="F3470">
            <v>14.41</v>
          </cell>
          <cell r="G3470">
            <v>76.86</v>
          </cell>
        </row>
        <row r="3471">
          <cell r="A3471" t="str">
            <v>47.02.200</v>
          </cell>
          <cell r="B3471"/>
          <cell r="C3471" t="str">
            <v>Registro regulador de vazão para chuveiro e ducha em latão cromado com canopla, DN= 1/2´</v>
          </cell>
          <cell r="D3471" t="str">
            <v>un</v>
          </cell>
          <cell r="E3471">
            <v>37.119999999999997</v>
          </cell>
          <cell r="F3471">
            <v>14.41</v>
          </cell>
          <cell r="G3471">
            <v>51.53</v>
          </cell>
        </row>
        <row r="3472">
          <cell r="A3472" t="str">
            <v>47.02.210</v>
          </cell>
          <cell r="B3472"/>
          <cell r="C3472" t="str">
            <v>Registro regulador de vazão para torneira, misturador e bidê, em latão cromado com canopla, DN= 1/2´</v>
          </cell>
          <cell r="D3472" t="str">
            <v>un</v>
          </cell>
          <cell r="E3472">
            <v>52.04</v>
          </cell>
          <cell r="F3472">
            <v>14.41</v>
          </cell>
          <cell r="G3472">
            <v>66.45</v>
          </cell>
        </row>
        <row r="3473">
          <cell r="A3473" t="str">
            <v>47.04</v>
          </cell>
          <cell r="B3473" t="str">
            <v>Válvula de descarga ou para acionamento de metais sanitários</v>
          </cell>
          <cell r="C3473"/>
          <cell r="D3473"/>
          <cell r="E3473"/>
          <cell r="F3473"/>
          <cell r="G3473"/>
        </row>
        <row r="3474">
          <cell r="A3474" t="str">
            <v>47.04.020</v>
          </cell>
          <cell r="B3474"/>
          <cell r="C3474" t="str">
            <v>Válvula de descarga com registro próprio, duplo acionamento limitador de fluxo, DN= 1 1/4´</v>
          </cell>
          <cell r="D3474" t="str">
            <v>un</v>
          </cell>
          <cell r="E3474">
            <v>214.14</v>
          </cell>
          <cell r="F3474">
            <v>48.01</v>
          </cell>
          <cell r="G3474">
            <v>262.14999999999998</v>
          </cell>
        </row>
        <row r="3475">
          <cell r="A3475" t="str">
            <v>47.04.030</v>
          </cell>
          <cell r="B3475"/>
          <cell r="C3475" t="str">
            <v>Válvula de descarga com registro próprio, DN= 1 1/4´</v>
          </cell>
          <cell r="D3475" t="str">
            <v>un</v>
          </cell>
          <cell r="E3475">
            <v>190.01</v>
          </cell>
          <cell r="F3475">
            <v>48.01</v>
          </cell>
          <cell r="G3475">
            <v>238.02</v>
          </cell>
        </row>
        <row r="3476">
          <cell r="A3476" t="str">
            <v>47.04.040</v>
          </cell>
          <cell r="B3476"/>
          <cell r="C3476" t="str">
            <v>Válvula de descarga com registro próprio, DN= 1 1/2´</v>
          </cell>
          <cell r="D3476" t="str">
            <v>un</v>
          </cell>
          <cell r="E3476">
            <v>182.36</v>
          </cell>
          <cell r="F3476">
            <v>48.01</v>
          </cell>
          <cell r="G3476">
            <v>230.37</v>
          </cell>
        </row>
        <row r="3477">
          <cell r="A3477" t="str">
            <v>47.04.050</v>
          </cell>
          <cell r="B3477"/>
          <cell r="C3477" t="str">
            <v>Válvula de descarga antivandalismo, DN= 1 1/2´</v>
          </cell>
          <cell r="D3477" t="str">
            <v>un</v>
          </cell>
          <cell r="E3477">
            <v>255.34</v>
          </cell>
          <cell r="F3477">
            <v>48.01</v>
          </cell>
          <cell r="G3477">
            <v>303.35000000000002</v>
          </cell>
        </row>
        <row r="3478">
          <cell r="A3478" t="str">
            <v>47.04.080</v>
          </cell>
          <cell r="B3478"/>
          <cell r="C3478" t="str">
            <v>Válvula de descarga externa, tipo alavanca com registro próprio, DN= 1 1/4´ e DN= 1 1/2´</v>
          </cell>
          <cell r="D3478" t="str">
            <v>un</v>
          </cell>
          <cell r="E3478">
            <v>576.97</v>
          </cell>
          <cell r="F3478">
            <v>48.01</v>
          </cell>
          <cell r="G3478">
            <v>624.98</v>
          </cell>
        </row>
        <row r="3479">
          <cell r="A3479" t="str">
            <v>47.04.090</v>
          </cell>
          <cell r="B3479"/>
          <cell r="C3479" t="str">
            <v>Válvula de mictório antivandalismo, DN= 3/4´</v>
          </cell>
          <cell r="D3479" t="str">
            <v>un</v>
          </cell>
          <cell r="E3479">
            <v>300.92</v>
          </cell>
          <cell r="F3479">
            <v>19.2</v>
          </cell>
          <cell r="G3479">
            <v>320.12</v>
          </cell>
        </row>
        <row r="3480">
          <cell r="A3480" t="str">
            <v>47.04.100</v>
          </cell>
          <cell r="B3480"/>
          <cell r="C3480" t="str">
            <v>Válvula de mictório padrão, vazão automática, DN= 3/4´</v>
          </cell>
          <cell r="D3480" t="str">
            <v>un</v>
          </cell>
          <cell r="E3480">
            <v>206.35</v>
          </cell>
          <cell r="F3480">
            <v>19.2</v>
          </cell>
          <cell r="G3480">
            <v>225.55</v>
          </cell>
        </row>
        <row r="3481">
          <cell r="A3481" t="str">
            <v>47.04.110</v>
          </cell>
          <cell r="B3481"/>
          <cell r="C3481" t="str">
            <v>Válvula de acionamento hidromecânico para piso</v>
          </cell>
          <cell r="D3481" t="str">
            <v>un</v>
          </cell>
          <cell r="E3481">
            <v>486.31</v>
          </cell>
          <cell r="F3481">
            <v>48.01</v>
          </cell>
          <cell r="G3481">
            <v>534.32000000000005</v>
          </cell>
        </row>
        <row r="3482">
          <cell r="A3482" t="str">
            <v>47.04.120</v>
          </cell>
          <cell r="B3482"/>
          <cell r="C3482" t="str">
            <v>Válvula de acionamento hidromecânico para ducha, em latão cromado, DN= 3/4´</v>
          </cell>
          <cell r="D3482" t="str">
            <v>un</v>
          </cell>
          <cell r="E3482">
            <v>251.82</v>
          </cell>
          <cell r="F3482">
            <v>14.41</v>
          </cell>
          <cell r="G3482">
            <v>266.23</v>
          </cell>
        </row>
        <row r="3483">
          <cell r="A3483" t="str">
            <v>47.04.180</v>
          </cell>
          <cell r="B3483"/>
          <cell r="C3483" t="str">
            <v>Válvula de descarga com registro próprio, duplo acionamento limitador de fluxo, DN = 1 1/2´</v>
          </cell>
          <cell r="D3483" t="str">
            <v>un</v>
          </cell>
          <cell r="E3483">
            <v>217.02</v>
          </cell>
          <cell r="F3483">
            <v>48.01</v>
          </cell>
          <cell r="G3483">
            <v>265.02999999999997</v>
          </cell>
        </row>
        <row r="3484">
          <cell r="A3484" t="str">
            <v>47.05</v>
          </cell>
          <cell r="B3484" t="str">
            <v>Registro e / ou válvula em bronze</v>
          </cell>
          <cell r="C3484"/>
          <cell r="D3484"/>
          <cell r="E3484"/>
          <cell r="F3484"/>
          <cell r="G3484"/>
        </row>
        <row r="3485">
          <cell r="A3485" t="str">
            <v>47.05.010</v>
          </cell>
          <cell r="B3485"/>
          <cell r="C3485" t="str">
            <v>Válvula de retenção horizontal em bronze, DN= 3/4´</v>
          </cell>
          <cell r="D3485" t="str">
            <v>un</v>
          </cell>
          <cell r="E3485">
            <v>60.86</v>
          </cell>
          <cell r="F3485">
            <v>14.41</v>
          </cell>
          <cell r="G3485">
            <v>75.27</v>
          </cell>
        </row>
        <row r="3486">
          <cell r="A3486" t="str">
            <v>47.05.020</v>
          </cell>
          <cell r="B3486"/>
          <cell r="C3486" t="str">
            <v>Válvula de retenção horizontal em bronze, DN= 1´</v>
          </cell>
          <cell r="D3486" t="str">
            <v>un</v>
          </cell>
          <cell r="E3486">
            <v>72.23</v>
          </cell>
          <cell r="F3486">
            <v>14.41</v>
          </cell>
          <cell r="G3486">
            <v>86.64</v>
          </cell>
        </row>
        <row r="3487">
          <cell r="A3487" t="str">
            <v>47.05.030</v>
          </cell>
          <cell r="B3487"/>
          <cell r="C3487" t="str">
            <v>Válvula de retenção horizontal em bronze, DN= 1 1/4´</v>
          </cell>
          <cell r="D3487" t="str">
            <v>un</v>
          </cell>
          <cell r="E3487">
            <v>102.7</v>
          </cell>
          <cell r="F3487">
            <v>14.41</v>
          </cell>
          <cell r="G3487">
            <v>117.11</v>
          </cell>
        </row>
        <row r="3488">
          <cell r="A3488" t="str">
            <v>47.05.040</v>
          </cell>
          <cell r="B3488"/>
          <cell r="C3488" t="str">
            <v>Válvula de retenção horizontal em bronze, DN= 1 1/2´</v>
          </cell>
          <cell r="D3488" t="str">
            <v>un</v>
          </cell>
          <cell r="E3488">
            <v>116.67</v>
          </cell>
          <cell r="F3488">
            <v>14.41</v>
          </cell>
          <cell r="G3488">
            <v>131.08000000000001</v>
          </cell>
        </row>
        <row r="3489">
          <cell r="A3489" t="str">
            <v>47.05.050</v>
          </cell>
          <cell r="B3489"/>
          <cell r="C3489" t="str">
            <v>Válvula de retenção horizontal em bronze, DN= 2´</v>
          </cell>
          <cell r="D3489" t="str">
            <v>un</v>
          </cell>
          <cell r="E3489">
            <v>163.26</v>
          </cell>
          <cell r="F3489">
            <v>14.41</v>
          </cell>
          <cell r="G3489">
            <v>177.67</v>
          </cell>
        </row>
        <row r="3490">
          <cell r="A3490" t="str">
            <v>47.05.060</v>
          </cell>
          <cell r="B3490"/>
          <cell r="C3490" t="str">
            <v>Válvula de retenção horizontal em bronze, DN= 2 1/2´</v>
          </cell>
          <cell r="D3490" t="str">
            <v>un</v>
          </cell>
          <cell r="E3490">
            <v>279.48</v>
          </cell>
          <cell r="F3490">
            <v>14.41</v>
          </cell>
          <cell r="G3490">
            <v>293.89</v>
          </cell>
        </row>
        <row r="3491">
          <cell r="A3491" t="str">
            <v>47.05.070</v>
          </cell>
          <cell r="B3491"/>
          <cell r="C3491" t="str">
            <v>Válvula de retenção horizontal em bronze, DN= 3´</v>
          </cell>
          <cell r="D3491" t="str">
            <v>un</v>
          </cell>
          <cell r="E3491">
            <v>337.96</v>
          </cell>
          <cell r="F3491">
            <v>14.41</v>
          </cell>
          <cell r="G3491">
            <v>352.37</v>
          </cell>
        </row>
        <row r="3492">
          <cell r="A3492" t="str">
            <v>47.05.080</v>
          </cell>
          <cell r="B3492"/>
          <cell r="C3492" t="str">
            <v>Válvula de retenção horizontal em bronze, DN= 4´</v>
          </cell>
          <cell r="D3492" t="str">
            <v>un</v>
          </cell>
          <cell r="E3492">
            <v>584.27</v>
          </cell>
          <cell r="F3492">
            <v>19.2</v>
          </cell>
          <cell r="G3492">
            <v>603.47</v>
          </cell>
        </row>
        <row r="3493">
          <cell r="A3493" t="str">
            <v>47.05.100</v>
          </cell>
          <cell r="B3493"/>
          <cell r="C3493" t="str">
            <v>Válvula de retenção vertical em bronze, DN= 1´</v>
          </cell>
          <cell r="D3493" t="str">
            <v>un</v>
          </cell>
          <cell r="E3493">
            <v>53.45</v>
          </cell>
          <cell r="F3493">
            <v>14.41</v>
          </cell>
          <cell r="G3493">
            <v>67.86</v>
          </cell>
        </row>
        <row r="3494">
          <cell r="A3494" t="str">
            <v>47.05.110</v>
          </cell>
          <cell r="B3494"/>
          <cell r="C3494" t="str">
            <v>Válvula de retenção vertical em bronze, DN= 1 1/4´</v>
          </cell>
          <cell r="D3494" t="str">
            <v>un</v>
          </cell>
          <cell r="E3494">
            <v>74.08</v>
          </cell>
          <cell r="F3494">
            <v>14.41</v>
          </cell>
          <cell r="G3494">
            <v>88.49</v>
          </cell>
        </row>
        <row r="3495">
          <cell r="A3495" t="str">
            <v>47.05.120</v>
          </cell>
          <cell r="B3495"/>
          <cell r="C3495" t="str">
            <v>Válvula de retenção vertical em bronze, DN= 1 1/2´</v>
          </cell>
          <cell r="D3495" t="str">
            <v>un</v>
          </cell>
          <cell r="E3495">
            <v>90.75</v>
          </cell>
          <cell r="F3495">
            <v>14.41</v>
          </cell>
          <cell r="G3495">
            <v>105.16</v>
          </cell>
        </row>
        <row r="3496">
          <cell r="A3496" t="str">
            <v>47.05.130</v>
          </cell>
          <cell r="B3496"/>
          <cell r="C3496" t="str">
            <v>Válvula de retenção vertical em bronze, DN= 2´</v>
          </cell>
          <cell r="D3496" t="str">
            <v>un</v>
          </cell>
          <cell r="E3496">
            <v>134.18</v>
          </cell>
          <cell r="F3496">
            <v>14.41</v>
          </cell>
          <cell r="G3496">
            <v>148.59</v>
          </cell>
        </row>
        <row r="3497">
          <cell r="A3497" t="str">
            <v>47.05.140</v>
          </cell>
          <cell r="B3497"/>
          <cell r="C3497" t="str">
            <v>Válvula de retenção vertical em bronze, DN= 2 1/2´</v>
          </cell>
          <cell r="D3497" t="str">
            <v>un</v>
          </cell>
          <cell r="E3497">
            <v>218.4</v>
          </cell>
          <cell r="F3497">
            <v>14.41</v>
          </cell>
          <cell r="G3497">
            <v>232.81</v>
          </cell>
        </row>
        <row r="3498">
          <cell r="A3498" t="str">
            <v>47.05.150</v>
          </cell>
          <cell r="B3498"/>
          <cell r="C3498" t="str">
            <v>Válvula de retenção vertical em bronze, DN= 3´</v>
          </cell>
          <cell r="D3498" t="str">
            <v>un</v>
          </cell>
          <cell r="E3498">
            <v>318.19</v>
          </cell>
          <cell r="F3498">
            <v>14.41</v>
          </cell>
          <cell r="G3498">
            <v>332.6</v>
          </cell>
        </row>
        <row r="3499">
          <cell r="A3499" t="str">
            <v>47.05.160</v>
          </cell>
          <cell r="B3499"/>
          <cell r="C3499" t="str">
            <v>Válvula de retenção vertical em bronze, DN= 4´</v>
          </cell>
          <cell r="D3499" t="str">
            <v>un</v>
          </cell>
          <cell r="E3499">
            <v>542.16999999999996</v>
          </cell>
          <cell r="F3499">
            <v>19.2</v>
          </cell>
          <cell r="G3499">
            <v>561.37</v>
          </cell>
        </row>
        <row r="3500">
          <cell r="A3500" t="str">
            <v>47.05.170</v>
          </cell>
          <cell r="B3500"/>
          <cell r="C3500" t="str">
            <v>Válvula de retenção de pé com crivo em bronze, DN= 1´</v>
          </cell>
          <cell r="D3500" t="str">
            <v>un</v>
          </cell>
          <cell r="E3500">
            <v>48.91</v>
          </cell>
          <cell r="F3500">
            <v>14.41</v>
          </cell>
          <cell r="G3500">
            <v>63.32</v>
          </cell>
        </row>
        <row r="3501">
          <cell r="A3501" t="str">
            <v>47.05.180</v>
          </cell>
          <cell r="B3501"/>
          <cell r="C3501" t="str">
            <v>Válvula de retenção de pé com crivo em bronze, DN= 1 1/4´</v>
          </cell>
          <cell r="D3501" t="str">
            <v>un</v>
          </cell>
          <cell r="E3501">
            <v>69.36</v>
          </cell>
          <cell r="F3501">
            <v>14.41</v>
          </cell>
          <cell r="G3501">
            <v>83.77</v>
          </cell>
        </row>
        <row r="3502">
          <cell r="A3502" t="str">
            <v>47.05.190</v>
          </cell>
          <cell r="B3502"/>
          <cell r="C3502" t="str">
            <v>Válvula de retenção de pé com crivo em bronze, DN= 1 1/2´</v>
          </cell>
          <cell r="D3502" t="str">
            <v>un</v>
          </cell>
          <cell r="E3502">
            <v>84.46</v>
          </cell>
          <cell r="F3502">
            <v>14.41</v>
          </cell>
          <cell r="G3502">
            <v>98.87</v>
          </cell>
        </row>
        <row r="3503">
          <cell r="A3503" t="str">
            <v>47.05.200</v>
          </cell>
          <cell r="B3503"/>
          <cell r="C3503" t="str">
            <v>Válvula de retenção de pé com crivo em bronze, DN= 2´</v>
          </cell>
          <cell r="D3503" t="str">
            <v>un</v>
          </cell>
          <cell r="E3503">
            <v>118.9</v>
          </cell>
          <cell r="F3503">
            <v>14.41</v>
          </cell>
          <cell r="G3503">
            <v>133.31</v>
          </cell>
        </row>
        <row r="3504">
          <cell r="A3504" t="str">
            <v>47.05.210</v>
          </cell>
          <cell r="B3504"/>
          <cell r="C3504" t="str">
            <v>Válvula de retenção de pé com crivo em bronze, DN= 2 1/2´</v>
          </cell>
          <cell r="D3504" t="str">
            <v>un</v>
          </cell>
          <cell r="E3504">
            <v>188.79</v>
          </cell>
          <cell r="F3504">
            <v>14.41</v>
          </cell>
          <cell r="G3504">
            <v>203.2</v>
          </cell>
        </row>
        <row r="3505">
          <cell r="A3505" t="str">
            <v>47.05.220</v>
          </cell>
          <cell r="B3505"/>
          <cell r="C3505" t="str">
            <v>Válvula de gaveta em bronze, classe 125 libras para vapor e classe 200 libras para água, óleo e gás, DN= 6´</v>
          </cell>
          <cell r="D3505" t="str">
            <v>un</v>
          </cell>
          <cell r="E3505">
            <v>3561.39</v>
          </cell>
          <cell r="F3505">
            <v>24</v>
          </cell>
          <cell r="G3505">
            <v>3585.39</v>
          </cell>
        </row>
        <row r="3506">
          <cell r="A3506" t="str">
            <v>47.05.230</v>
          </cell>
          <cell r="B3506"/>
          <cell r="C3506" t="str">
            <v>Válvula de gaveta em bronze, classe 125 libras para vapor e classe 200 libras para água, óleo e gás, DN= 2´</v>
          </cell>
          <cell r="D3506" t="str">
            <v>un</v>
          </cell>
          <cell r="E3506">
            <v>104.34</v>
          </cell>
          <cell r="F3506">
            <v>14.41</v>
          </cell>
          <cell r="G3506">
            <v>118.75</v>
          </cell>
        </row>
        <row r="3507">
          <cell r="A3507" t="str">
            <v>47.05.240</v>
          </cell>
          <cell r="B3507"/>
          <cell r="C3507" t="str">
            <v>Válvula globo em bronze, classe 125 libras para vapor e classe 200 libras para água, óleo e gás, DN= 2´</v>
          </cell>
          <cell r="D3507" t="str">
            <v>un</v>
          </cell>
          <cell r="E3507">
            <v>275.08</v>
          </cell>
          <cell r="F3507">
            <v>14.41</v>
          </cell>
          <cell r="G3507">
            <v>289.49</v>
          </cell>
        </row>
        <row r="3508">
          <cell r="A3508" t="str">
            <v>47.05.260</v>
          </cell>
          <cell r="B3508"/>
          <cell r="C3508" t="str">
            <v>Válvula de retenção de pé com crivo em bronze, DN= 3´</v>
          </cell>
          <cell r="D3508" t="str">
            <v>un</v>
          </cell>
          <cell r="E3508">
            <v>282.39999999999998</v>
          </cell>
          <cell r="F3508">
            <v>14.41</v>
          </cell>
          <cell r="G3508">
            <v>296.81</v>
          </cell>
        </row>
        <row r="3509">
          <cell r="A3509" t="str">
            <v>47.05.270</v>
          </cell>
          <cell r="B3509"/>
          <cell r="C3509" t="str">
            <v>Válvula de retenção de pé com crivo em bronze, DN= 4´</v>
          </cell>
          <cell r="D3509" t="str">
            <v>un</v>
          </cell>
          <cell r="E3509">
            <v>528.76</v>
          </cell>
          <cell r="F3509">
            <v>19.2</v>
          </cell>
          <cell r="G3509">
            <v>547.96</v>
          </cell>
        </row>
        <row r="3510">
          <cell r="A3510" t="str">
            <v>47.05.280</v>
          </cell>
          <cell r="B3510"/>
          <cell r="C3510" t="str">
            <v>Válvula globo angular de 45° em bronze, DN= 2 1/2´</v>
          </cell>
          <cell r="D3510" t="str">
            <v>un</v>
          </cell>
          <cell r="E3510">
            <v>189.07</v>
          </cell>
          <cell r="F3510">
            <v>14.41</v>
          </cell>
          <cell r="G3510">
            <v>203.48</v>
          </cell>
        </row>
        <row r="3511">
          <cell r="A3511" t="str">
            <v>47.05.290</v>
          </cell>
          <cell r="B3511"/>
          <cell r="C3511" t="str">
            <v>Válvula de gaveta em bronze, haste ascendente, classe 150 libras para vapor saturado e 300 libras para água, óleo e gás, DN= 1/2´</v>
          </cell>
          <cell r="D3511" t="str">
            <v>un</v>
          </cell>
          <cell r="E3511">
            <v>74.11</v>
          </cell>
          <cell r="F3511">
            <v>8.01</v>
          </cell>
          <cell r="G3511">
            <v>82.12</v>
          </cell>
        </row>
        <row r="3512">
          <cell r="A3512" t="str">
            <v>47.05.296</v>
          </cell>
          <cell r="B3512"/>
          <cell r="C3512" t="str">
            <v>Válvula de gaveta em bronze, haste ascendente, classe 150 libras para vapor saturado e 300 libras para água, óleo e gás, DN= 4´</v>
          </cell>
          <cell r="D3512" t="str">
            <v>un</v>
          </cell>
          <cell r="E3512">
            <v>2966.64</v>
          </cell>
          <cell r="F3512">
            <v>19.2</v>
          </cell>
          <cell r="G3512">
            <v>2985.84</v>
          </cell>
        </row>
        <row r="3513">
          <cell r="A3513" t="str">
            <v>47.05.300</v>
          </cell>
          <cell r="B3513"/>
          <cell r="C3513" t="str">
            <v>Válvula de gaveta em bronze, haste não ascendente, classe 150 libras para vapor saturado e 300 libras para água, óleo e gás, DN= 4´</v>
          </cell>
          <cell r="D3513" t="str">
            <v>un</v>
          </cell>
          <cell r="E3513">
            <v>1078.4100000000001</v>
          </cell>
          <cell r="F3513">
            <v>19.2</v>
          </cell>
          <cell r="G3513">
            <v>1097.6099999999999</v>
          </cell>
        </row>
        <row r="3514">
          <cell r="A3514" t="str">
            <v>47.05.310</v>
          </cell>
          <cell r="B3514"/>
          <cell r="C3514" t="str">
            <v>Válvula de gaveta em bronze, haste não ascendente, classe 150 libras para vapor saturado e 300 libras para água, óleo e gás, DN= 2´</v>
          </cell>
          <cell r="D3514" t="str">
            <v>un</v>
          </cell>
          <cell r="E3514">
            <v>208.13</v>
          </cell>
          <cell r="F3514">
            <v>14.41</v>
          </cell>
          <cell r="G3514">
            <v>222.54</v>
          </cell>
        </row>
        <row r="3515">
          <cell r="A3515" t="str">
            <v>47.05.320</v>
          </cell>
          <cell r="B3515"/>
          <cell r="C3515" t="str">
            <v>Válvula globo em bronze, classe 150 libras para vapor saturado e 300 libras para água, óleo e gás, DN= 4´</v>
          </cell>
          <cell r="D3515" t="str">
            <v>un</v>
          </cell>
          <cell r="E3515">
            <v>3160.65</v>
          </cell>
          <cell r="F3515">
            <v>19.2</v>
          </cell>
          <cell r="G3515">
            <v>3179.85</v>
          </cell>
        </row>
        <row r="3516">
          <cell r="A3516" t="str">
            <v>47.05.340</v>
          </cell>
          <cell r="B3516"/>
          <cell r="C3516" t="str">
            <v>Válvula globo em bronze, classe 150 libras para vapor saturado e 300 libras para água, óleo e gás, DN= 3/4´</v>
          </cell>
          <cell r="D3516" t="str">
            <v>un</v>
          </cell>
          <cell r="E3516">
            <v>97.51</v>
          </cell>
          <cell r="F3516">
            <v>14.41</v>
          </cell>
          <cell r="G3516">
            <v>111.92</v>
          </cell>
        </row>
        <row r="3517">
          <cell r="A3517" t="str">
            <v>47.05.350</v>
          </cell>
          <cell r="B3517"/>
          <cell r="C3517" t="str">
            <v>Válvula globo em bronze, classe 150 libras para vapor saturado e 300 libras para água, óleo e gás, DN= 1´</v>
          </cell>
          <cell r="D3517" t="str">
            <v>un</v>
          </cell>
          <cell r="E3517">
            <v>142.85</v>
          </cell>
          <cell r="F3517">
            <v>14.41</v>
          </cell>
          <cell r="G3517">
            <v>157.26</v>
          </cell>
        </row>
        <row r="3518">
          <cell r="A3518" t="str">
            <v>47.05.360</v>
          </cell>
          <cell r="B3518"/>
          <cell r="C3518" t="str">
            <v>Válvula globo em bronze, classe 150 libras para vapor saturado e 300 libras para água, óleo e gás, DN= 1 1/2´</v>
          </cell>
          <cell r="D3518" t="str">
            <v>un</v>
          </cell>
          <cell r="E3518">
            <v>270.33999999999997</v>
          </cell>
          <cell r="F3518">
            <v>14.41</v>
          </cell>
          <cell r="G3518">
            <v>284.75</v>
          </cell>
        </row>
        <row r="3519">
          <cell r="A3519" t="str">
            <v>47.05.370</v>
          </cell>
          <cell r="B3519"/>
          <cell r="C3519" t="str">
            <v>Válvula globo em bronze, classe 150 libras para vapor saturado e 300 libras para água, óleo e gás, DN= 2´</v>
          </cell>
          <cell r="D3519" t="str">
            <v>un</v>
          </cell>
          <cell r="E3519">
            <v>350.33</v>
          </cell>
          <cell r="F3519">
            <v>14.41</v>
          </cell>
          <cell r="G3519">
            <v>364.74</v>
          </cell>
        </row>
        <row r="3520">
          <cell r="A3520" t="str">
            <v>47.05.390</v>
          </cell>
          <cell r="B3520"/>
          <cell r="C3520" t="str">
            <v>Válvula globo em bronze, classe 150 libras para vapor saturado e 300 libras para água, óleo e gás, DN= 2 1/2´</v>
          </cell>
          <cell r="D3520" t="str">
            <v>un</v>
          </cell>
          <cell r="E3520">
            <v>623.4</v>
          </cell>
          <cell r="F3520">
            <v>14.41</v>
          </cell>
          <cell r="G3520">
            <v>637.80999999999995</v>
          </cell>
        </row>
        <row r="3521">
          <cell r="A3521" t="str">
            <v>47.05.392</v>
          </cell>
          <cell r="B3521"/>
          <cell r="C3521" t="str">
            <v>Válvula globo em bronze, classe 150 libras para vapor saturado e 300 libras para água, óleo e gás, DN= 3´</v>
          </cell>
          <cell r="D3521" t="str">
            <v>un</v>
          </cell>
          <cell r="E3521">
            <v>1104.06</v>
          </cell>
          <cell r="F3521">
            <v>19.2</v>
          </cell>
          <cell r="G3521">
            <v>1123.26</v>
          </cell>
        </row>
        <row r="3522">
          <cell r="A3522" t="str">
            <v>47.05.400</v>
          </cell>
          <cell r="B3522"/>
          <cell r="C3522" t="str">
            <v>Válvula de gaveta em bronze, classe 125 libras para vapor e classe 200 libras para água, óleo e gás, DN= 1´</v>
          </cell>
          <cell r="D3522" t="str">
            <v>un</v>
          </cell>
          <cell r="E3522">
            <v>45.43</v>
          </cell>
          <cell r="F3522">
            <v>14.41</v>
          </cell>
          <cell r="G3522">
            <v>59.84</v>
          </cell>
        </row>
        <row r="3523">
          <cell r="A3523" t="str">
            <v>47.05.410</v>
          </cell>
          <cell r="B3523"/>
          <cell r="C3523" t="str">
            <v>Válvula de gaveta em bronze, classe 125 libras para vapor e classe 200 libras para água, óleo e gás, DN= 1 1/2´</v>
          </cell>
          <cell r="D3523" t="str">
            <v>un</v>
          </cell>
          <cell r="E3523">
            <v>67.17</v>
          </cell>
          <cell r="F3523">
            <v>14.41</v>
          </cell>
          <cell r="G3523">
            <v>81.58</v>
          </cell>
        </row>
        <row r="3524">
          <cell r="A3524" t="str">
            <v>47.05.420</v>
          </cell>
          <cell r="B3524"/>
          <cell r="C3524" t="str">
            <v>Válvula de gaveta em bronze, classe 125 libras para vapor e classe 200 libras para água, óleo e gás, DN= 2 1/2´</v>
          </cell>
          <cell r="D3524" t="str">
            <v>un</v>
          </cell>
          <cell r="E3524">
            <v>260.72000000000003</v>
          </cell>
          <cell r="F3524">
            <v>14.41</v>
          </cell>
          <cell r="G3524">
            <v>275.13</v>
          </cell>
        </row>
        <row r="3525">
          <cell r="A3525" t="str">
            <v>47.05.430</v>
          </cell>
          <cell r="B3525"/>
          <cell r="C3525" t="str">
            <v>Válvula de gaveta em bronze, classe 125 libras para vapor e classe 200 libras para água, óleo e gás, DN= 3´</v>
          </cell>
          <cell r="D3525" t="str">
            <v>un</v>
          </cell>
          <cell r="E3525">
            <v>385.03</v>
          </cell>
          <cell r="F3525">
            <v>14.41</v>
          </cell>
          <cell r="G3525">
            <v>399.44</v>
          </cell>
        </row>
        <row r="3526">
          <cell r="A3526" t="str">
            <v>47.05.450</v>
          </cell>
          <cell r="B3526"/>
          <cell r="C3526" t="str">
            <v>Válvula redutora de pressão de ação direta em bronze, extremidade roscada, para água, ar, óleo e gás, PE= 200 psi e PS= 20 à 90 psi, DN= 1 1/4´</v>
          </cell>
          <cell r="D3526" t="str">
            <v>un</v>
          </cell>
          <cell r="E3526">
            <v>2341.64</v>
          </cell>
          <cell r="F3526">
            <v>64</v>
          </cell>
          <cell r="G3526">
            <v>2405.64</v>
          </cell>
        </row>
        <row r="3527">
          <cell r="A3527" t="str">
            <v>47.05.460</v>
          </cell>
          <cell r="B3527"/>
          <cell r="C3527" t="str">
            <v>Válvula redutora de pressão de ação direta em bronze, extremidade roscada, para água, ar, óleo e gás, PE= 200 psi e PS= 20 à 90 psi, DN= 2´</v>
          </cell>
          <cell r="D3527" t="str">
            <v>un</v>
          </cell>
          <cell r="E3527">
            <v>4155.28</v>
          </cell>
          <cell r="F3527">
            <v>64</v>
          </cell>
          <cell r="G3527">
            <v>4219.28</v>
          </cell>
        </row>
        <row r="3528">
          <cell r="A3528" t="str">
            <v>47.05.580</v>
          </cell>
          <cell r="B3528"/>
          <cell r="C3528" t="str">
            <v>Válvula de gaveta em bronze com fecho rápido, DN= 1 1/2´</v>
          </cell>
          <cell r="D3528" t="str">
            <v>un</v>
          </cell>
          <cell r="E3528">
            <v>264.45999999999998</v>
          </cell>
          <cell r="F3528">
            <v>32</v>
          </cell>
          <cell r="G3528">
            <v>296.45999999999998</v>
          </cell>
        </row>
        <row r="3529">
          <cell r="A3529" t="str">
            <v>47.06</v>
          </cell>
          <cell r="B3529" t="str">
            <v>Registro e / ou válvula em ferro fundido</v>
          </cell>
          <cell r="C3529"/>
          <cell r="D3529"/>
          <cell r="E3529"/>
          <cell r="F3529"/>
          <cell r="G3529"/>
        </row>
        <row r="3530">
          <cell r="A3530" t="str">
            <v>47.06.030</v>
          </cell>
          <cell r="B3530"/>
          <cell r="C3530" t="str">
            <v>Válvula de gaveta em ferro fundido, haste ascendente com flange, classe 125 libras, DN= 2´</v>
          </cell>
          <cell r="D3530" t="str">
            <v>un</v>
          </cell>
          <cell r="E3530">
            <v>687.23</v>
          </cell>
          <cell r="F3530">
            <v>40.01</v>
          </cell>
          <cell r="G3530">
            <v>727.24</v>
          </cell>
        </row>
        <row r="3531">
          <cell r="A3531" t="str">
            <v>47.06.040</v>
          </cell>
          <cell r="B3531"/>
          <cell r="C3531" t="str">
            <v>Válvula de retenção de pé com crivo em ferro fundido, flangeada, DN= 6´</v>
          </cell>
          <cell r="D3531" t="str">
            <v>un</v>
          </cell>
          <cell r="E3531">
            <v>1176.3800000000001</v>
          </cell>
          <cell r="F3531">
            <v>112.01</v>
          </cell>
          <cell r="G3531">
            <v>1288.3900000000001</v>
          </cell>
        </row>
        <row r="3532">
          <cell r="A3532" t="str">
            <v>47.06.041</v>
          </cell>
          <cell r="B3532"/>
          <cell r="C3532" t="str">
            <v>Válvula de retenção de pé com crivo em ferro fundido, flangeada, DN= 8´</v>
          </cell>
          <cell r="D3532" t="str">
            <v>un</v>
          </cell>
          <cell r="E3532">
            <v>1649.48</v>
          </cell>
          <cell r="F3532">
            <v>112.01</v>
          </cell>
          <cell r="G3532">
            <v>1761.49</v>
          </cell>
        </row>
        <row r="3533">
          <cell r="A3533" t="str">
            <v>47.06.050</v>
          </cell>
          <cell r="B3533"/>
          <cell r="C3533" t="str">
            <v>Válvula de retenção tipo portinhola dupla em ferro fundido, DN= 6´</v>
          </cell>
          <cell r="D3533" t="str">
            <v>un</v>
          </cell>
          <cell r="E3533">
            <v>676.57</v>
          </cell>
          <cell r="F3533">
            <v>112.01</v>
          </cell>
          <cell r="G3533">
            <v>788.58</v>
          </cell>
        </row>
        <row r="3534">
          <cell r="A3534" t="str">
            <v>47.06.051</v>
          </cell>
          <cell r="B3534"/>
          <cell r="C3534" t="str">
            <v>Válvula de retenção tipo portinhola simples em ferro fundido, flangeada, DN= 6´</v>
          </cell>
          <cell r="D3534" t="str">
            <v>un</v>
          </cell>
          <cell r="E3534">
            <v>1712.61</v>
          </cell>
          <cell r="F3534">
            <v>112.01</v>
          </cell>
          <cell r="G3534">
            <v>1824.62</v>
          </cell>
        </row>
        <row r="3535">
          <cell r="A3535" t="str">
            <v>47.06.060</v>
          </cell>
          <cell r="B3535"/>
          <cell r="C3535" t="str">
            <v>Válvula de gaveta em ferro fundido com bolsa, DN= 150 mm</v>
          </cell>
          <cell r="D3535" t="str">
            <v>un</v>
          </cell>
          <cell r="E3535">
            <v>1015.46</v>
          </cell>
          <cell r="F3535">
            <v>64</v>
          </cell>
          <cell r="G3535">
            <v>1079.46</v>
          </cell>
        </row>
        <row r="3536">
          <cell r="A3536" t="str">
            <v>47.06.070</v>
          </cell>
          <cell r="B3536"/>
          <cell r="C3536" t="str">
            <v>Válvula de gaveta em ferro fundido com bolsa, DN= 200 mm</v>
          </cell>
          <cell r="D3536" t="str">
            <v>un</v>
          </cell>
          <cell r="E3536">
            <v>1777.05</v>
          </cell>
          <cell r="F3536">
            <v>64</v>
          </cell>
          <cell r="G3536">
            <v>1841.05</v>
          </cell>
        </row>
        <row r="3537">
          <cell r="A3537" t="str">
            <v>47.06.080</v>
          </cell>
          <cell r="B3537"/>
          <cell r="C3537" t="str">
            <v>Válvula de retenção tipo portinhola simples em ferro fundido, DN= 4´</v>
          </cell>
          <cell r="D3537" t="str">
            <v>un</v>
          </cell>
          <cell r="E3537">
            <v>911.12</v>
          </cell>
          <cell r="F3537">
            <v>64</v>
          </cell>
          <cell r="G3537">
            <v>975.12</v>
          </cell>
        </row>
        <row r="3538">
          <cell r="A3538" t="str">
            <v>47.06.090</v>
          </cell>
          <cell r="B3538"/>
          <cell r="C3538" t="str">
            <v>Válvula de retenção tipo portinhola dupla em ferro fundido, DN= 4´</v>
          </cell>
          <cell r="D3538" t="str">
            <v>un</v>
          </cell>
          <cell r="E3538">
            <v>431.16</v>
          </cell>
          <cell r="F3538">
            <v>64</v>
          </cell>
          <cell r="G3538">
            <v>495.16</v>
          </cell>
        </row>
        <row r="3539">
          <cell r="A3539" t="str">
            <v>47.06.100</v>
          </cell>
          <cell r="B3539"/>
          <cell r="C3539" t="str">
            <v>Válvula de segurança em ferro fundido rosqueada com pressão de ajuste 0,4 até 0,75kgf/cm², DN= 2´</v>
          </cell>
          <cell r="D3539" t="str">
            <v>un</v>
          </cell>
          <cell r="E3539">
            <v>5121.8999999999996</v>
          </cell>
          <cell r="F3539">
            <v>40.01</v>
          </cell>
          <cell r="G3539">
            <v>5161.91</v>
          </cell>
        </row>
        <row r="3540">
          <cell r="A3540" t="str">
            <v>47.06.110</v>
          </cell>
          <cell r="B3540"/>
          <cell r="C3540" t="str">
            <v>Válvula de segurança em ferro fundido rosqueada com pressão de ajuste 6,1 até 10,0kgf/cm², DN= 3/4´</v>
          </cell>
          <cell r="D3540" t="str">
            <v>un</v>
          </cell>
          <cell r="E3540">
            <v>1905.35</v>
          </cell>
          <cell r="F3540">
            <v>19.2</v>
          </cell>
          <cell r="G3540">
            <v>1924.55</v>
          </cell>
        </row>
        <row r="3541">
          <cell r="A3541" t="str">
            <v>47.06.180</v>
          </cell>
          <cell r="B3541"/>
          <cell r="C3541" t="str">
            <v>Válvula de gaveta em ferro fundido com bolsa, DN= 100mm</v>
          </cell>
          <cell r="D3541" t="str">
            <v>un</v>
          </cell>
          <cell r="E3541">
            <v>643.62</v>
          </cell>
          <cell r="F3541">
            <v>64</v>
          </cell>
          <cell r="G3541">
            <v>707.62</v>
          </cell>
        </row>
        <row r="3542">
          <cell r="A3542" t="str">
            <v>47.06.310</v>
          </cell>
          <cell r="B3542"/>
          <cell r="C3542" t="str">
            <v>Visor de fluxo com janela simples, corpo em ferro fundido ou aço carbono, DN = 1´</v>
          </cell>
          <cell r="D3542" t="str">
            <v>un</v>
          </cell>
          <cell r="E3542">
            <v>581.66999999999996</v>
          </cell>
          <cell r="F3542">
            <v>24</v>
          </cell>
          <cell r="G3542">
            <v>605.66999999999996</v>
          </cell>
        </row>
        <row r="3543">
          <cell r="A3543" t="str">
            <v>47.06.320</v>
          </cell>
          <cell r="B3543"/>
          <cell r="C3543" t="str">
            <v>Válvula de governo (retenção e alarme) completa, corpo em ferro fundido, classe 125 libras, DN= 4´</v>
          </cell>
          <cell r="D3543" t="str">
            <v>un</v>
          </cell>
          <cell r="E3543">
            <v>6243.57</v>
          </cell>
          <cell r="F3543">
            <v>96</v>
          </cell>
          <cell r="G3543">
            <v>6339.57</v>
          </cell>
        </row>
        <row r="3544">
          <cell r="A3544" t="str">
            <v>47.06.330</v>
          </cell>
          <cell r="B3544"/>
          <cell r="C3544" t="str">
            <v>Válvula de gaveta em ferro fundido, haste ascendente com flange, classe 125 libras, DN= 4´</v>
          </cell>
          <cell r="D3544" t="str">
            <v>un</v>
          </cell>
          <cell r="E3544">
            <v>1051.3699999999999</v>
          </cell>
          <cell r="F3544">
            <v>64</v>
          </cell>
          <cell r="G3544">
            <v>1115.3699999999999</v>
          </cell>
        </row>
        <row r="3545">
          <cell r="A3545" t="str">
            <v>47.06.340</v>
          </cell>
          <cell r="B3545"/>
          <cell r="C3545" t="str">
            <v>Válvula de gaveta em ferro fundido, haste ascendente com flange, classe 125 libras, DN= 6´</v>
          </cell>
          <cell r="D3545" t="str">
            <v>un</v>
          </cell>
          <cell r="E3545">
            <v>1552.99</v>
          </cell>
          <cell r="F3545">
            <v>64</v>
          </cell>
          <cell r="G3545">
            <v>1616.99</v>
          </cell>
        </row>
        <row r="3546">
          <cell r="A3546" t="str">
            <v>47.06.350</v>
          </cell>
          <cell r="B3546"/>
          <cell r="C3546" t="str">
            <v>Válvula de retenção vertical em ferro fundido com flange, classe 125 libras, DN= 4´</v>
          </cell>
          <cell r="D3546" t="str">
            <v>un</v>
          </cell>
          <cell r="E3546">
            <v>1043.3900000000001</v>
          </cell>
          <cell r="F3546">
            <v>64</v>
          </cell>
          <cell r="G3546">
            <v>1107.3900000000001</v>
          </cell>
        </row>
        <row r="3547">
          <cell r="A3547" t="str">
            <v>47.07</v>
          </cell>
          <cell r="B3547" t="str">
            <v>Registro e / ou válvula em aço carbono fundido</v>
          </cell>
          <cell r="C3547"/>
          <cell r="D3547"/>
          <cell r="E3547"/>
          <cell r="F3547"/>
          <cell r="G3547"/>
        </row>
        <row r="3548">
          <cell r="A3548" t="str">
            <v>47.07.010</v>
          </cell>
          <cell r="B3548"/>
          <cell r="C3548" t="str">
            <v>Válvula de esfera em aço carbono fundido, passagem plena, classe 150 libras para vapor e classe 600 libras para água, óleo e gás, DN= 1/2´</v>
          </cell>
          <cell r="D3548" t="str">
            <v>un</v>
          </cell>
          <cell r="E3548">
            <v>49.77</v>
          </cell>
          <cell r="F3548">
            <v>14.41</v>
          </cell>
          <cell r="G3548">
            <v>64.180000000000007</v>
          </cell>
        </row>
        <row r="3549">
          <cell r="A3549" t="str">
            <v>47.07.020</v>
          </cell>
          <cell r="B3549"/>
          <cell r="C3549" t="str">
            <v>Válvula de esfera em aço carbono fundido, passagem plena, classe 150 libras para vapor e classe 600 libras para água, óleo e gás, DN= 3/4´</v>
          </cell>
          <cell r="D3549" t="str">
            <v>un</v>
          </cell>
          <cell r="E3549">
            <v>64</v>
          </cell>
          <cell r="F3549">
            <v>19.2</v>
          </cell>
          <cell r="G3549">
            <v>83.2</v>
          </cell>
        </row>
        <row r="3550">
          <cell r="A3550" t="str">
            <v>47.07.030</v>
          </cell>
          <cell r="B3550"/>
          <cell r="C3550" t="str">
            <v>Válvula de esfera em aço carbono fundido, passagem plena, classe 150 libras para vapor e classe 600 libras para água, óleo e gás, DN= 1´</v>
          </cell>
          <cell r="D3550" t="str">
            <v>un</v>
          </cell>
          <cell r="E3550">
            <v>89.22</v>
          </cell>
          <cell r="F3550">
            <v>24</v>
          </cell>
          <cell r="G3550">
            <v>113.22</v>
          </cell>
        </row>
        <row r="3551">
          <cell r="A3551" t="str">
            <v>47.07.090</v>
          </cell>
          <cell r="B3551"/>
          <cell r="C3551" t="str">
            <v>Válvula de esfera em aço carbono fundido, passagem plena, extremidades rosqueáveis, classe 300 libras para vapor saturado, DN= 2´</v>
          </cell>
          <cell r="D3551" t="str">
            <v>un</v>
          </cell>
          <cell r="E3551">
            <v>277.39999999999998</v>
          </cell>
          <cell r="F3551">
            <v>40.01</v>
          </cell>
          <cell r="G3551">
            <v>317.41000000000003</v>
          </cell>
        </row>
        <row r="3552">
          <cell r="A3552" t="str">
            <v>47.09</v>
          </cell>
          <cell r="B3552" t="str">
            <v>Registro e / ou válvula em aço carbono forjado</v>
          </cell>
          <cell r="C3552"/>
          <cell r="D3552"/>
          <cell r="E3552"/>
          <cell r="F3552"/>
          <cell r="G3552"/>
        </row>
        <row r="3553">
          <cell r="A3553" t="str">
            <v>47.09.010</v>
          </cell>
          <cell r="B3553"/>
          <cell r="C3553" t="str">
            <v>Válvula globo em aço carbono forjado, classe 800 libras para vapor e classe 2000 libras para água, óleo e gás, DN= 3/4´</v>
          </cell>
          <cell r="D3553" t="str">
            <v>un</v>
          </cell>
          <cell r="E3553">
            <v>231.14</v>
          </cell>
          <cell r="F3553">
            <v>19.2</v>
          </cell>
          <cell r="G3553">
            <v>250.34</v>
          </cell>
        </row>
        <row r="3554">
          <cell r="A3554" t="str">
            <v>47.09.020</v>
          </cell>
          <cell r="B3554"/>
          <cell r="C3554" t="str">
            <v>Válvula globo em aço carbono forjado, classe 800 libras para vapor e classe 2000 libras para água, óleo e gás, DN= 1´</v>
          </cell>
          <cell r="D3554" t="str">
            <v>un</v>
          </cell>
          <cell r="E3554">
            <v>284.88</v>
          </cell>
          <cell r="F3554">
            <v>24</v>
          </cell>
          <cell r="G3554">
            <v>308.88</v>
          </cell>
        </row>
        <row r="3555">
          <cell r="A3555" t="str">
            <v>47.09.030</v>
          </cell>
          <cell r="B3555"/>
          <cell r="C3555" t="str">
            <v>Válvula globo em aço carbono forjado, classe 800 libras para vapor e classe 2000 libras para água, óleo e gás, DN= 1 1/2´</v>
          </cell>
          <cell r="D3555" t="str">
            <v>un</v>
          </cell>
          <cell r="E3555">
            <v>521.67999999999995</v>
          </cell>
          <cell r="F3555">
            <v>32</v>
          </cell>
          <cell r="G3555">
            <v>553.67999999999995</v>
          </cell>
        </row>
        <row r="3556">
          <cell r="A3556" t="str">
            <v>47.09.040</v>
          </cell>
          <cell r="B3556"/>
          <cell r="C3556" t="str">
            <v>Válvula globo em aço carbono forjado, classe 800 libras para vapor e classe 2000 libras para água, óleo e gás, DN= 2´</v>
          </cell>
          <cell r="D3556" t="str">
            <v>un</v>
          </cell>
          <cell r="E3556">
            <v>709.32</v>
          </cell>
          <cell r="F3556">
            <v>40.01</v>
          </cell>
          <cell r="G3556">
            <v>749.33</v>
          </cell>
        </row>
        <row r="3557">
          <cell r="A3557" t="str">
            <v>47.10</v>
          </cell>
          <cell r="B3557" t="str">
            <v>Registro e / ou válvula em aço inoxidável forjado</v>
          </cell>
          <cell r="C3557"/>
          <cell r="D3557"/>
          <cell r="E3557"/>
          <cell r="F3557"/>
          <cell r="G3557"/>
        </row>
        <row r="3558">
          <cell r="A3558" t="str">
            <v>47.10.010</v>
          </cell>
          <cell r="B3558"/>
          <cell r="C3558" t="str">
            <v>Purgador termodinâmico com filtro incorporado, em aço inoxidável forjado, pressão de 0,25 a 42 kg/cm², temperatura até 425°C, DN= 1/2´</v>
          </cell>
          <cell r="D3558" t="str">
            <v>un</v>
          </cell>
          <cell r="E3558">
            <v>365.77</v>
          </cell>
          <cell r="F3558">
            <v>14.41</v>
          </cell>
          <cell r="G3558">
            <v>380.18</v>
          </cell>
        </row>
        <row r="3559">
          <cell r="A3559" t="str">
            <v>47.11</v>
          </cell>
          <cell r="B3559" t="str">
            <v>Aparelho de medição e controle</v>
          </cell>
          <cell r="C3559"/>
          <cell r="D3559"/>
          <cell r="E3559"/>
          <cell r="F3559"/>
          <cell r="G3559"/>
        </row>
        <row r="3560">
          <cell r="A3560" t="str">
            <v>47.11.021</v>
          </cell>
          <cell r="B3560"/>
          <cell r="C3560" t="str">
            <v>Pressostato diferencial ajustável mecânico, montagem inferior diâmetro de 1/2", faixa de operação de 1 a 16 bar</v>
          </cell>
          <cell r="D3560" t="str">
            <v>un</v>
          </cell>
          <cell r="E3560">
            <v>378.3</v>
          </cell>
          <cell r="F3560">
            <v>66.75</v>
          </cell>
          <cell r="G3560">
            <v>445.05</v>
          </cell>
        </row>
        <row r="3561">
          <cell r="A3561" t="str">
            <v>47.11.080</v>
          </cell>
          <cell r="B3561"/>
          <cell r="C3561" t="str">
            <v>Termômetro bimetálico, mostrador com 4´, saída angular, escala 0-100°C</v>
          </cell>
          <cell r="D3561" t="str">
            <v>un</v>
          </cell>
          <cell r="E3561">
            <v>150.88999999999999</v>
          </cell>
          <cell r="F3561">
            <v>6.4</v>
          </cell>
          <cell r="G3561">
            <v>157.29</v>
          </cell>
        </row>
        <row r="3562">
          <cell r="A3562" t="str">
            <v>47.11.100</v>
          </cell>
          <cell r="B3562"/>
          <cell r="C3562" t="str">
            <v>Manômetro com mostrador de 4´, escalas: 0-4 / 0-7 / 0-10 / 0-17 / 0-21 / 0-28 kg/cm²</v>
          </cell>
          <cell r="D3562" t="str">
            <v>un</v>
          </cell>
          <cell r="E3562">
            <v>117.73</v>
          </cell>
          <cell r="F3562">
            <v>16.010000000000002</v>
          </cell>
          <cell r="G3562">
            <v>133.74</v>
          </cell>
        </row>
        <row r="3563">
          <cell r="A3563" t="str">
            <v>47.11.111</v>
          </cell>
          <cell r="B3563"/>
          <cell r="C3563" t="str">
            <v>Pressostato diferencial ajustável, caixa à prova de água, unidade sensora em aço inoxidável 316, faixa de operação entre 1,4 a 14 bar, para fluídos corrosivos, DN=1/2´</v>
          </cell>
          <cell r="D3563" t="str">
            <v>un</v>
          </cell>
          <cell r="E3563">
            <v>7549.31</v>
          </cell>
          <cell r="F3563">
            <v>66.75</v>
          </cell>
          <cell r="G3563">
            <v>7616.06</v>
          </cell>
        </row>
        <row r="3564">
          <cell r="A3564" t="str">
            <v>47.12</v>
          </cell>
          <cell r="B3564" t="str">
            <v>Registro e / ou válvula em ferro dúctil</v>
          </cell>
          <cell r="C3564"/>
          <cell r="D3564"/>
          <cell r="E3564"/>
          <cell r="F3564"/>
          <cell r="G3564"/>
        </row>
        <row r="3565">
          <cell r="A3565" t="str">
            <v>47.12.040</v>
          </cell>
          <cell r="B3565"/>
          <cell r="C3565" t="str">
            <v>Válvula de gaveta em ferro dúctil com flanges, classe PN-10, DN= 200mm</v>
          </cell>
          <cell r="D3565" t="str">
            <v>un</v>
          </cell>
          <cell r="E3565">
            <v>1666.85</v>
          </cell>
          <cell r="F3565">
            <v>110.49</v>
          </cell>
          <cell r="G3565">
            <v>1777.34</v>
          </cell>
        </row>
        <row r="3566">
          <cell r="A3566" t="str">
            <v>47.12.270</v>
          </cell>
          <cell r="B3566"/>
          <cell r="C3566" t="str">
            <v>Válvula de gaveta em ferro dúctil com flanges, classe PN-10, DN= 80mm</v>
          </cell>
          <cell r="D3566" t="str">
            <v>un</v>
          </cell>
          <cell r="E3566">
            <v>590.87</v>
          </cell>
          <cell r="F3566">
            <v>110.49</v>
          </cell>
          <cell r="G3566">
            <v>701.36</v>
          </cell>
        </row>
        <row r="3567">
          <cell r="A3567" t="str">
            <v>47.12.280</v>
          </cell>
          <cell r="B3567"/>
          <cell r="C3567" t="str">
            <v>Válvula globo auto-operada hidraulicamente, em ferro dúctil, classe PN-10/16, DN= 50mm</v>
          </cell>
          <cell r="D3567" t="str">
            <v>un</v>
          </cell>
          <cell r="E3567">
            <v>746.61</v>
          </cell>
          <cell r="F3567">
            <v>40.01</v>
          </cell>
          <cell r="G3567">
            <v>786.62</v>
          </cell>
        </row>
        <row r="3568">
          <cell r="A3568" t="str">
            <v>47.12.290</v>
          </cell>
          <cell r="B3568"/>
          <cell r="C3568" t="str">
            <v>Válvula globo auto-operada hidraulicamente, comandada por solenóide, em ferro dúctil, classe PN-10, DN= 50mm</v>
          </cell>
          <cell r="D3568" t="str">
            <v>un</v>
          </cell>
          <cell r="E3568">
            <v>752.81</v>
          </cell>
          <cell r="F3568">
            <v>71.599999999999994</v>
          </cell>
          <cell r="G3568">
            <v>824.41</v>
          </cell>
        </row>
        <row r="3569">
          <cell r="A3569" t="str">
            <v>47.12.300</v>
          </cell>
          <cell r="B3569"/>
          <cell r="C3569" t="str">
            <v>Válvula globo auto-operada hidraulicamente, comandada por solenóide, em ferro dúctil, classe PN-10, DN= 100mm</v>
          </cell>
          <cell r="D3569" t="str">
            <v>un</v>
          </cell>
          <cell r="E3569">
            <v>1089.7</v>
          </cell>
          <cell r="F3569">
            <v>71.599999999999994</v>
          </cell>
          <cell r="G3569">
            <v>1161.3</v>
          </cell>
        </row>
        <row r="3570">
          <cell r="A3570" t="str">
            <v>47.12.310</v>
          </cell>
          <cell r="B3570"/>
          <cell r="C3570" t="str">
            <v>Válvula de gaveta em ferro dúctil com flanges, classe PN-10, DN= 300mm</v>
          </cell>
          <cell r="D3570" t="str">
            <v>un</v>
          </cell>
          <cell r="E3570">
            <v>4311.8100000000004</v>
          </cell>
          <cell r="F3570">
            <v>110.49</v>
          </cell>
          <cell r="G3570">
            <v>4422.3</v>
          </cell>
        </row>
        <row r="3571">
          <cell r="A3571" t="str">
            <v>47.12.320</v>
          </cell>
          <cell r="B3571"/>
          <cell r="C3571" t="str">
            <v>Válvula de gaveta em ferro dúctil com flanges, classe PN-10, DN= 100mm</v>
          </cell>
          <cell r="D3571" t="str">
            <v>un</v>
          </cell>
          <cell r="E3571">
            <v>604.15</v>
          </cell>
          <cell r="F3571">
            <v>110.49</v>
          </cell>
          <cell r="G3571">
            <v>714.64</v>
          </cell>
        </row>
        <row r="3572">
          <cell r="A3572" t="str">
            <v>47.12.330</v>
          </cell>
          <cell r="B3572"/>
          <cell r="C3572" t="str">
            <v>Válvula de gaveta em ferro dúctil com flanges, classe PN-10, DN= 150mm</v>
          </cell>
          <cell r="D3572" t="str">
            <v>un</v>
          </cell>
          <cell r="E3572">
            <v>1095.3599999999999</v>
          </cell>
          <cell r="F3572">
            <v>110.49</v>
          </cell>
          <cell r="G3572">
            <v>1205.8499999999999</v>
          </cell>
        </row>
        <row r="3573">
          <cell r="A3573" t="str">
            <v>47.12.340</v>
          </cell>
          <cell r="B3573"/>
          <cell r="C3573" t="str">
            <v>Ventosa simples rosqueada em ferro dúctil, classe PN-25, DN= 3/4´</v>
          </cell>
          <cell r="D3573" t="str">
            <v>un</v>
          </cell>
          <cell r="E3573">
            <v>600.42999999999995</v>
          </cell>
          <cell r="F3573">
            <v>9.61</v>
          </cell>
          <cell r="G3573">
            <v>610.04</v>
          </cell>
        </row>
        <row r="3574">
          <cell r="A3574" t="str">
            <v>47.12.350</v>
          </cell>
          <cell r="B3574"/>
          <cell r="C3574" t="str">
            <v>Ventosa de tríplice função em ferro dúctil flangeada, classe PN-10/16/25, DN= 50mm</v>
          </cell>
          <cell r="D3574" t="str">
            <v>un</v>
          </cell>
          <cell r="E3574">
            <v>1451.06</v>
          </cell>
          <cell r="F3574">
            <v>14.07</v>
          </cell>
          <cell r="G3574">
            <v>1465.13</v>
          </cell>
        </row>
        <row r="3575">
          <cell r="A3575" t="str">
            <v>47.14</v>
          </cell>
          <cell r="B3575" t="str">
            <v>Registro e / ou válvula em PVC rígido ou ABS</v>
          </cell>
          <cell r="C3575"/>
          <cell r="D3575"/>
          <cell r="E3575"/>
          <cell r="F3575"/>
          <cell r="G3575"/>
        </row>
        <row r="3576">
          <cell r="A3576" t="str">
            <v>47.14.020</v>
          </cell>
          <cell r="B3576"/>
          <cell r="C3576" t="str">
            <v>Registro de pressão em PVC rígido, soldável, DN= 25mm (3/4´)</v>
          </cell>
          <cell r="D3576" t="str">
            <v>un</v>
          </cell>
          <cell r="E3576">
            <v>6.89</v>
          </cell>
          <cell r="F3576">
            <v>14.41</v>
          </cell>
          <cell r="G3576">
            <v>21.3</v>
          </cell>
        </row>
        <row r="3577">
          <cell r="A3577" t="str">
            <v>47.14.200</v>
          </cell>
          <cell r="B3577"/>
          <cell r="C3577" t="str">
            <v>Registro regulador de vazão para torneira, misturador e bidê, em ABS com canopla, DN= 1/2´</v>
          </cell>
          <cell r="D3577" t="str">
            <v>un</v>
          </cell>
          <cell r="E3577">
            <v>30.92</v>
          </cell>
          <cell r="F3577">
            <v>14.41</v>
          </cell>
          <cell r="G3577">
            <v>45.33</v>
          </cell>
        </row>
        <row r="3578">
          <cell r="A3578" t="str">
            <v>47.20</v>
          </cell>
          <cell r="B3578" t="str">
            <v>Reparos, conservações e complementos - GRUPO 47</v>
          </cell>
          <cell r="C3578"/>
          <cell r="D3578"/>
          <cell r="E3578"/>
          <cell r="F3578"/>
          <cell r="G3578"/>
        </row>
        <row r="3579">
          <cell r="A3579" t="str">
            <v>47.20.010</v>
          </cell>
          <cell r="B3579"/>
          <cell r="C3579" t="str">
            <v>Pigtail em latão para manômetro, DN= 1/2´</v>
          </cell>
          <cell r="D3579" t="str">
            <v>un</v>
          </cell>
          <cell r="E3579">
            <v>66.67</v>
          </cell>
          <cell r="F3579">
            <v>4.8</v>
          </cell>
          <cell r="G3579">
            <v>71.47</v>
          </cell>
        </row>
        <row r="3580">
          <cell r="A3580" t="str">
            <v>47.20.020</v>
          </cell>
          <cell r="B3580"/>
          <cell r="C3580" t="str">
            <v>Filtro ´Y´ em bronze para gás combustível, DN= 2´</v>
          </cell>
          <cell r="D3580" t="str">
            <v>un</v>
          </cell>
          <cell r="E3580">
            <v>230.84</v>
          </cell>
          <cell r="F3580">
            <v>40.01</v>
          </cell>
          <cell r="G3580">
            <v>270.85000000000002</v>
          </cell>
        </row>
        <row r="3581">
          <cell r="A3581" t="str">
            <v>47.20.030</v>
          </cell>
          <cell r="B3581"/>
          <cell r="C3581" t="str">
            <v>Filtro ´Y´ em ferro fundido, classe 125 libras para vapor saturado, com extremidades rosqueáveis, DN= 2´</v>
          </cell>
          <cell r="D3581" t="str">
            <v>un</v>
          </cell>
          <cell r="E3581">
            <v>406.88</v>
          </cell>
          <cell r="F3581">
            <v>40.01</v>
          </cell>
          <cell r="G3581">
            <v>446.89</v>
          </cell>
        </row>
        <row r="3582">
          <cell r="A3582" t="str">
            <v>47.20.070</v>
          </cell>
          <cell r="B3582"/>
          <cell r="C3582" t="str">
            <v>Pigtail flexível, revestido com borracha sintética resistente, DN= 7/16´ comprimento até 1,00 m</v>
          </cell>
          <cell r="D3582" t="str">
            <v>un</v>
          </cell>
          <cell r="E3582">
            <v>28.06</v>
          </cell>
          <cell r="F3582">
            <v>6.73</v>
          </cell>
          <cell r="G3582">
            <v>34.79</v>
          </cell>
        </row>
        <row r="3583">
          <cell r="A3583" t="str">
            <v>47.20.080</v>
          </cell>
          <cell r="B3583"/>
          <cell r="C3583" t="str">
            <v>Regulador de primeiro estágio de alta pressão até 2 kgf/cm², vazão de 90 kg GLP/hora</v>
          </cell>
          <cell r="D3583" t="str">
            <v>un</v>
          </cell>
          <cell r="E3583">
            <v>533.16</v>
          </cell>
          <cell r="F3583">
            <v>22.43</v>
          </cell>
          <cell r="G3583">
            <v>555.59</v>
          </cell>
        </row>
        <row r="3584">
          <cell r="A3584" t="str">
            <v>47.20.100</v>
          </cell>
          <cell r="B3584"/>
          <cell r="C3584" t="str">
            <v>Regulador de primeiro estágio de alta pressão até 1,3 kgf/cm², vazão de 50 kg GLP/hora</v>
          </cell>
          <cell r="D3584" t="str">
            <v>un</v>
          </cell>
          <cell r="E3584">
            <v>249.67</v>
          </cell>
          <cell r="F3584">
            <v>22.43</v>
          </cell>
          <cell r="G3584">
            <v>272.10000000000002</v>
          </cell>
        </row>
        <row r="3585">
          <cell r="A3585" t="str">
            <v>47.20.120</v>
          </cell>
          <cell r="B3585"/>
          <cell r="C3585" t="str">
            <v>Regulador de segundo estágio para gás, uso industrial, vazão até 12 kg GLP/hora</v>
          </cell>
          <cell r="D3585" t="str">
            <v>un</v>
          </cell>
          <cell r="E3585">
            <v>60.04</v>
          </cell>
          <cell r="F3585">
            <v>16.010000000000002</v>
          </cell>
          <cell r="G3585">
            <v>76.05</v>
          </cell>
        </row>
        <row r="3586">
          <cell r="A3586" t="str">
            <v>47.20.181</v>
          </cell>
          <cell r="B3586"/>
          <cell r="C3586" t="str">
            <v>Filtro Y em aço carbono, classe 150 libras, conexões flangeadas, DN= 4´</v>
          </cell>
          <cell r="D3586" t="str">
            <v>un</v>
          </cell>
          <cell r="E3586">
            <v>2994.66</v>
          </cell>
          <cell r="F3586">
            <v>96</v>
          </cell>
          <cell r="G3586">
            <v>3090.66</v>
          </cell>
        </row>
        <row r="3587">
          <cell r="A3587" t="str">
            <v>47.20.190</v>
          </cell>
          <cell r="B3587"/>
          <cell r="C3587" t="str">
            <v>Chave de fluxo tipo palheta para tubulação de líquidos</v>
          </cell>
          <cell r="D3587" t="str">
            <v>un</v>
          </cell>
          <cell r="E3587">
            <v>145.32</v>
          </cell>
          <cell r="F3587">
            <v>12.64</v>
          </cell>
          <cell r="G3587">
            <v>157.96</v>
          </cell>
        </row>
        <row r="3588">
          <cell r="A3588" t="str">
            <v>47.20.300</v>
          </cell>
          <cell r="B3588"/>
          <cell r="C3588" t="str">
            <v>Chave de fluxo de água com retardo para tubulações com diâmetro nominal de 1´ a 6´ - conexão BSP</v>
          </cell>
          <cell r="D3588" t="str">
            <v>un</v>
          </cell>
          <cell r="E3588">
            <v>228.65</v>
          </cell>
          <cell r="F3588">
            <v>37.89</v>
          </cell>
          <cell r="G3588">
            <v>266.54000000000002</v>
          </cell>
        </row>
        <row r="3589">
          <cell r="A3589" t="str">
            <v>47.20.320</v>
          </cell>
          <cell r="B3589"/>
          <cell r="C3589" t="str">
            <v>Filtro ´Y´ corpo em bronze, pressão de serviço até 20,7 bar (PN 20), DN= 1 1/2´</v>
          </cell>
          <cell r="D3589" t="str">
            <v>un</v>
          </cell>
          <cell r="E3589">
            <v>138.36000000000001</v>
          </cell>
          <cell r="F3589">
            <v>40.01</v>
          </cell>
          <cell r="G3589">
            <v>178.37</v>
          </cell>
        </row>
        <row r="3590">
          <cell r="A3590" t="str">
            <v>47.20.330</v>
          </cell>
          <cell r="B3590"/>
          <cell r="C3590" t="str">
            <v>Filtro ´Y´ corpo em bronze, pressão de serviço até 20,7 bar (PN 20), DN= 2´</v>
          </cell>
          <cell r="D3590" t="str">
            <v>un</v>
          </cell>
          <cell r="E3590">
            <v>192.8</v>
          </cell>
          <cell r="F3590">
            <v>40.01</v>
          </cell>
          <cell r="G3590">
            <v>232.81</v>
          </cell>
        </row>
        <row r="3591">
          <cell r="A3591" t="str">
            <v>48</v>
          </cell>
          <cell r="B3591" t="str">
            <v>RESERVATÓRIO E TANQUE PARA LÍQUIDOS E GASES</v>
          </cell>
          <cell r="C3591"/>
          <cell r="D3591"/>
          <cell r="E3591"/>
          <cell r="F3591"/>
          <cell r="G3591"/>
        </row>
        <row r="3592">
          <cell r="A3592" t="str">
            <v>48.02</v>
          </cell>
          <cell r="B3592" t="str">
            <v>Reservatório em material sintético</v>
          </cell>
          <cell r="C3592"/>
          <cell r="D3592"/>
          <cell r="E3592"/>
          <cell r="F3592"/>
          <cell r="G3592"/>
        </row>
        <row r="3593">
          <cell r="A3593" t="str">
            <v>48.02.001</v>
          </cell>
          <cell r="B3593"/>
          <cell r="C3593" t="str">
            <v>Reservatório de fibra de vidro - capacidade de 500 litros</v>
          </cell>
          <cell r="D3593" t="str">
            <v>un</v>
          </cell>
          <cell r="E3593">
            <v>257.06</v>
          </cell>
          <cell r="F3593">
            <v>32</v>
          </cell>
          <cell r="G3593">
            <v>289.06</v>
          </cell>
        </row>
        <row r="3594">
          <cell r="A3594" t="str">
            <v>48.02.002</v>
          </cell>
          <cell r="B3594"/>
          <cell r="C3594" t="str">
            <v>Reservatório de fibra de vidro - capacidade de 1.000 litros</v>
          </cell>
          <cell r="D3594" t="str">
            <v>un</v>
          </cell>
          <cell r="E3594">
            <v>415.97</v>
          </cell>
          <cell r="F3594">
            <v>32</v>
          </cell>
          <cell r="G3594">
            <v>447.97</v>
          </cell>
        </row>
        <row r="3595">
          <cell r="A3595" t="str">
            <v>48.02.003</v>
          </cell>
          <cell r="B3595"/>
          <cell r="C3595" t="str">
            <v>Reservatório de fibra de vidro - capacidade de 1.500 litros</v>
          </cell>
          <cell r="D3595" t="str">
            <v>un</v>
          </cell>
          <cell r="E3595">
            <v>645.97</v>
          </cell>
          <cell r="F3595">
            <v>44.85</v>
          </cell>
          <cell r="G3595">
            <v>690.82</v>
          </cell>
        </row>
        <row r="3596">
          <cell r="A3596" t="str">
            <v>48.02.004</v>
          </cell>
          <cell r="B3596"/>
          <cell r="C3596" t="str">
            <v>Reservatório de fibra de vidro - capacidade de 2.000 litros</v>
          </cell>
          <cell r="D3596" t="str">
            <v>un</v>
          </cell>
          <cell r="E3596">
            <v>775.46</v>
          </cell>
          <cell r="F3596">
            <v>44.85</v>
          </cell>
          <cell r="G3596">
            <v>820.31</v>
          </cell>
        </row>
        <row r="3597">
          <cell r="A3597" t="str">
            <v>48.02.005</v>
          </cell>
          <cell r="B3597"/>
          <cell r="C3597" t="str">
            <v>Reservatório de fibra de vidro - capacidade de 3.000 litros</v>
          </cell>
          <cell r="D3597" t="str">
            <v>un</v>
          </cell>
          <cell r="E3597">
            <v>1079.76</v>
          </cell>
          <cell r="F3597">
            <v>44.85</v>
          </cell>
          <cell r="G3597">
            <v>1124.6099999999999</v>
          </cell>
        </row>
        <row r="3598">
          <cell r="A3598" t="str">
            <v>48.02.006</v>
          </cell>
          <cell r="B3598"/>
          <cell r="C3598" t="str">
            <v>Reservatório de fibra de vidro - capacidade de 5.000 litros</v>
          </cell>
          <cell r="D3598" t="str">
            <v>un</v>
          </cell>
          <cell r="E3598">
            <v>1777.18</v>
          </cell>
          <cell r="F3598">
            <v>51.28</v>
          </cell>
          <cell r="G3598">
            <v>1828.46</v>
          </cell>
        </row>
        <row r="3599">
          <cell r="A3599" t="str">
            <v>48.02.007</v>
          </cell>
          <cell r="B3599"/>
          <cell r="C3599" t="str">
            <v>Reservatório de fibra de vidro - capacidade de 10.000 litros</v>
          </cell>
          <cell r="D3599" t="str">
            <v>un</v>
          </cell>
          <cell r="E3599">
            <v>3734.48</v>
          </cell>
          <cell r="F3599">
            <v>70.55</v>
          </cell>
          <cell r="G3599">
            <v>3805.03</v>
          </cell>
        </row>
        <row r="3600">
          <cell r="A3600" t="str">
            <v>48.02.008</v>
          </cell>
          <cell r="B3600"/>
          <cell r="C3600" t="str">
            <v>Reservatório de fibra de vidro - capacidade de 15.000 litros</v>
          </cell>
          <cell r="D3600" t="str">
            <v>un</v>
          </cell>
          <cell r="E3600">
            <v>5456.95</v>
          </cell>
          <cell r="F3600">
            <v>70.55</v>
          </cell>
          <cell r="G3600">
            <v>5527.5</v>
          </cell>
        </row>
        <row r="3601">
          <cell r="A3601" t="str">
            <v>48.02.009</v>
          </cell>
          <cell r="B3601"/>
          <cell r="C3601" t="str">
            <v>Reservatório de fibra de vidro - capacidade de 20.000 litros</v>
          </cell>
          <cell r="D3601" t="str">
            <v>un</v>
          </cell>
          <cell r="E3601">
            <v>7525</v>
          </cell>
          <cell r="F3601">
            <v>96.25</v>
          </cell>
          <cell r="G3601">
            <v>7621.25</v>
          </cell>
        </row>
        <row r="3602">
          <cell r="A3602" t="str">
            <v>48.02.011</v>
          </cell>
          <cell r="B3602"/>
          <cell r="C3602" t="str">
            <v>Reservatório de fibra de vidro - capacidade de 25.000 litros</v>
          </cell>
          <cell r="D3602" t="str">
            <v>un</v>
          </cell>
          <cell r="E3602">
            <v>10337.5</v>
          </cell>
          <cell r="F3602">
            <v>96.25</v>
          </cell>
          <cell r="G3602">
            <v>10433.75</v>
          </cell>
        </row>
        <row r="3603">
          <cell r="A3603" t="str">
            <v>48.02.300</v>
          </cell>
          <cell r="B3603"/>
          <cell r="C3603" t="str">
            <v>Reservatório em polietileno de alta densidade (cisterna) com antioxidante e proteção contra raios ultravioleta (UV) - capacidade de 5.000 litros</v>
          </cell>
          <cell r="D3603" t="str">
            <v>un</v>
          </cell>
          <cell r="E3603">
            <v>6169.23</v>
          </cell>
          <cell r="F3603">
            <v>51.28</v>
          </cell>
          <cell r="G3603">
            <v>6220.51</v>
          </cell>
        </row>
        <row r="3604">
          <cell r="A3604" t="str">
            <v>48.02.310</v>
          </cell>
          <cell r="B3604"/>
          <cell r="C3604" t="str">
            <v>Reservatório em polietileno de alta densidade (cisterna) com antioxidante e proteção contra raios ultravioleta (UV) - capacidade de 10.000 litros</v>
          </cell>
          <cell r="D3604" t="str">
            <v>un</v>
          </cell>
          <cell r="E3604">
            <v>9538.92</v>
          </cell>
          <cell r="F3604">
            <v>70.55</v>
          </cell>
          <cell r="G3604">
            <v>9609.4699999999993</v>
          </cell>
        </row>
        <row r="3605">
          <cell r="A3605" t="str">
            <v>48.02.400</v>
          </cell>
          <cell r="B3605"/>
          <cell r="C3605" t="str">
            <v>Reservatório em polietileno com tampa de rosca, capacidade de 1.000 litros</v>
          </cell>
          <cell r="D3605" t="str">
            <v>un</v>
          </cell>
          <cell r="E3605">
            <v>468.19</v>
          </cell>
          <cell r="F3605">
            <v>44.85</v>
          </cell>
          <cell r="G3605">
            <v>513.04</v>
          </cell>
        </row>
        <row r="3606">
          <cell r="A3606" t="str">
            <v>48.02.401</v>
          </cell>
          <cell r="B3606"/>
          <cell r="C3606" t="str">
            <v>Reservatório em polietileno com tampa de rosca, capacidade de 500 litros</v>
          </cell>
          <cell r="D3606" t="str">
            <v>un</v>
          </cell>
          <cell r="E3606">
            <v>365.52</v>
          </cell>
          <cell r="F3606">
            <v>44.85</v>
          </cell>
          <cell r="G3606">
            <v>410.37</v>
          </cell>
        </row>
        <row r="3607">
          <cell r="A3607" t="str">
            <v>48.03</v>
          </cell>
          <cell r="B3607" t="str">
            <v>Reservatório metálico</v>
          </cell>
          <cell r="C3607"/>
          <cell r="D3607"/>
          <cell r="E3607"/>
          <cell r="F3607"/>
          <cell r="G3607"/>
        </row>
        <row r="3608">
          <cell r="A3608" t="str">
            <v>48.03.010</v>
          </cell>
          <cell r="B3608"/>
          <cell r="C3608" t="str">
            <v>Reservatório metálico cilíndrico horizontal - capacidade de 1.000 litros</v>
          </cell>
          <cell r="D3608" t="str">
            <v>cj</v>
          </cell>
          <cell r="E3608">
            <v>1951.27</v>
          </cell>
          <cell r="F3608">
            <v>44.85</v>
          </cell>
          <cell r="G3608">
            <v>1996.12</v>
          </cell>
        </row>
        <row r="3609">
          <cell r="A3609" t="str">
            <v>48.03.112</v>
          </cell>
          <cell r="B3609"/>
          <cell r="C3609" t="str">
            <v>Reservatório metálico cilíndrico horizontal - capacidade de 3.000 litros</v>
          </cell>
          <cell r="D3609" t="str">
            <v>cj</v>
          </cell>
          <cell r="E3609">
            <v>3545.38</v>
          </cell>
          <cell r="F3609">
            <v>44.85</v>
          </cell>
          <cell r="G3609">
            <v>3590.23</v>
          </cell>
        </row>
        <row r="3610">
          <cell r="A3610" t="str">
            <v>48.03.130</v>
          </cell>
          <cell r="B3610"/>
          <cell r="C3610" t="str">
            <v>Reservatório metálico cilíndrico horizontal - capacidade de 5.000 litros</v>
          </cell>
          <cell r="D3610" t="str">
            <v>cj</v>
          </cell>
          <cell r="E3610">
            <v>5326.39</v>
          </cell>
          <cell r="F3610">
            <v>44.85</v>
          </cell>
          <cell r="G3610">
            <v>5371.24</v>
          </cell>
        </row>
        <row r="3611">
          <cell r="A3611" t="str">
            <v>48.03.138</v>
          </cell>
          <cell r="B3611"/>
          <cell r="C3611" t="str">
            <v>Reservatório metálico cilíndrico horizontal - capacidade de 10.000 litros</v>
          </cell>
          <cell r="D3611" t="str">
            <v>cj</v>
          </cell>
          <cell r="E3611">
            <v>9406.2000000000007</v>
          </cell>
          <cell r="F3611">
            <v>44.85</v>
          </cell>
          <cell r="G3611">
            <v>9451.0499999999993</v>
          </cell>
        </row>
        <row r="3612">
          <cell r="A3612" t="str">
            <v>48.04</v>
          </cell>
          <cell r="B3612" t="str">
            <v>Reservatório em concreto</v>
          </cell>
          <cell r="C3612"/>
          <cell r="D3612"/>
          <cell r="E3612"/>
          <cell r="F3612"/>
          <cell r="G3612"/>
        </row>
        <row r="3613">
          <cell r="A3613" t="str">
            <v>48.04.381</v>
          </cell>
          <cell r="B3613"/>
          <cell r="C3613" t="str">
            <v>Reservatório em concreto armado cilíndrico, vertical, bipartido, método construtivo em formas deslizantes, diâmetro interno de 3,50m a 4,00m, altura de 15,00m a 25,00m</v>
          </cell>
          <cell r="D3613" t="str">
            <v>m</v>
          </cell>
          <cell r="E3613">
            <v>19740.28</v>
          </cell>
          <cell r="F3613">
            <v>2453.19</v>
          </cell>
          <cell r="G3613">
            <v>22193.47</v>
          </cell>
        </row>
        <row r="3614">
          <cell r="A3614" t="str">
            <v>48.04.391</v>
          </cell>
          <cell r="B3614"/>
          <cell r="C3614" t="str">
            <v>Reservatório em concreto armado cilíndrico, vertical, bipartido, método construtivo em formas deslizantes, diâmetro interno de 5,5m a 6,00m, altura de 25,00m a 30,00m</v>
          </cell>
          <cell r="D3614" t="str">
            <v>m</v>
          </cell>
          <cell r="E3614">
            <v>27716.19</v>
          </cell>
          <cell r="F3614">
            <v>4152.78</v>
          </cell>
          <cell r="G3614">
            <v>31868.97</v>
          </cell>
        </row>
        <row r="3615">
          <cell r="A3615" t="str">
            <v>48.05</v>
          </cell>
          <cell r="B3615" t="str">
            <v>Torneira de boia</v>
          </cell>
          <cell r="C3615"/>
          <cell r="D3615"/>
          <cell r="E3615"/>
          <cell r="F3615"/>
          <cell r="G3615"/>
        </row>
        <row r="3616">
          <cell r="A3616" t="str">
            <v>48.05.010</v>
          </cell>
          <cell r="B3616"/>
          <cell r="C3616" t="str">
            <v>Torneira de boia, DN= 3/4´</v>
          </cell>
          <cell r="D3616" t="str">
            <v>un</v>
          </cell>
          <cell r="E3616">
            <v>50.64</v>
          </cell>
          <cell r="F3616">
            <v>9.61</v>
          </cell>
          <cell r="G3616">
            <v>60.25</v>
          </cell>
        </row>
        <row r="3617">
          <cell r="A3617" t="str">
            <v>48.05.020</v>
          </cell>
          <cell r="B3617"/>
          <cell r="C3617" t="str">
            <v>Torneira de boia, DN= 1´</v>
          </cell>
          <cell r="D3617" t="str">
            <v>un</v>
          </cell>
          <cell r="E3617">
            <v>67.400000000000006</v>
          </cell>
          <cell r="F3617">
            <v>12.8</v>
          </cell>
          <cell r="G3617">
            <v>80.2</v>
          </cell>
        </row>
        <row r="3618">
          <cell r="A3618" t="str">
            <v>48.05.030</v>
          </cell>
          <cell r="B3618"/>
          <cell r="C3618" t="str">
            <v>Torneira de boia, DN= 1 1/4´</v>
          </cell>
          <cell r="D3618" t="str">
            <v>un</v>
          </cell>
          <cell r="E3618">
            <v>117.2</v>
          </cell>
          <cell r="F3618">
            <v>14.41</v>
          </cell>
          <cell r="G3618">
            <v>131.61000000000001</v>
          </cell>
        </row>
        <row r="3619">
          <cell r="A3619" t="str">
            <v>48.05.040</v>
          </cell>
          <cell r="B3619"/>
          <cell r="C3619" t="str">
            <v>Torneira de boia, DN= 1 1/2´</v>
          </cell>
          <cell r="D3619" t="str">
            <v>un</v>
          </cell>
          <cell r="E3619">
            <v>127.07</v>
          </cell>
          <cell r="F3619">
            <v>14.41</v>
          </cell>
          <cell r="G3619">
            <v>141.47999999999999</v>
          </cell>
        </row>
        <row r="3620">
          <cell r="A3620" t="str">
            <v>48.05.050</v>
          </cell>
          <cell r="B3620"/>
          <cell r="C3620" t="str">
            <v>Torneira de boia, DN= 2´</v>
          </cell>
          <cell r="D3620" t="str">
            <v>un</v>
          </cell>
          <cell r="E3620">
            <v>131.41999999999999</v>
          </cell>
          <cell r="F3620">
            <v>19.2</v>
          </cell>
          <cell r="G3620">
            <v>150.62</v>
          </cell>
        </row>
        <row r="3621">
          <cell r="A3621" t="str">
            <v>48.05.052</v>
          </cell>
          <cell r="B3621"/>
          <cell r="C3621" t="str">
            <v>Torneira de boia, DN= 2 1/2´</v>
          </cell>
          <cell r="D3621" t="str">
            <v>un</v>
          </cell>
          <cell r="E3621">
            <v>688.71</v>
          </cell>
          <cell r="F3621">
            <v>14.41</v>
          </cell>
          <cell r="G3621">
            <v>703.12</v>
          </cell>
        </row>
        <row r="3622">
          <cell r="A3622" t="str">
            <v>48.05.070</v>
          </cell>
          <cell r="B3622"/>
          <cell r="C3622" t="str">
            <v>Torneira de boia, tipo registro automático de entrada, DN= 3´</v>
          </cell>
          <cell r="D3622" t="str">
            <v>un</v>
          </cell>
          <cell r="E3622">
            <v>1288.8499999999999</v>
          </cell>
          <cell r="F3622">
            <v>64</v>
          </cell>
          <cell r="G3622">
            <v>1352.85</v>
          </cell>
        </row>
        <row r="3623">
          <cell r="A3623" t="str">
            <v>48.20</v>
          </cell>
          <cell r="B3623" t="str">
            <v>Reparos, conservações e complementos - GRUPO 48</v>
          </cell>
          <cell r="C3623"/>
          <cell r="D3623"/>
          <cell r="E3623"/>
          <cell r="F3623"/>
          <cell r="G3623"/>
        </row>
        <row r="3624">
          <cell r="A3624" t="str">
            <v>48.20.020</v>
          </cell>
          <cell r="B3624"/>
          <cell r="C3624" t="str">
            <v>Limpeza de caixa d´água até 1.000 litros</v>
          </cell>
          <cell r="D3624" t="str">
            <v>un</v>
          </cell>
          <cell r="E3624">
            <v>0</v>
          </cell>
          <cell r="F3624">
            <v>38.549999999999997</v>
          </cell>
          <cell r="G3624">
            <v>38.549999999999997</v>
          </cell>
        </row>
        <row r="3625">
          <cell r="A3625" t="str">
            <v>48.20.040</v>
          </cell>
          <cell r="B3625"/>
          <cell r="C3625" t="str">
            <v>Limpeza de caixa d´água de 1.001 até 10.000 litros</v>
          </cell>
          <cell r="D3625" t="str">
            <v>un</v>
          </cell>
          <cell r="E3625">
            <v>0</v>
          </cell>
          <cell r="F3625">
            <v>102.8</v>
          </cell>
          <cell r="G3625">
            <v>102.8</v>
          </cell>
        </row>
        <row r="3626">
          <cell r="A3626" t="str">
            <v>48.20.060</v>
          </cell>
          <cell r="B3626"/>
          <cell r="C3626" t="str">
            <v>Limpeza de caixa d´água acima de 10.000 litros</v>
          </cell>
          <cell r="D3626" t="str">
            <v>un</v>
          </cell>
          <cell r="E3626">
            <v>0</v>
          </cell>
          <cell r="F3626">
            <v>231.3</v>
          </cell>
          <cell r="G3626">
            <v>231.3</v>
          </cell>
        </row>
        <row r="3627">
          <cell r="A3627" t="str">
            <v>49</v>
          </cell>
          <cell r="B3627" t="str">
            <v>CAIXA, RALO, GRELHA E ACESSÓRIO HIDRÁULICO</v>
          </cell>
          <cell r="C3627"/>
          <cell r="D3627"/>
          <cell r="E3627"/>
          <cell r="F3627"/>
          <cell r="G3627"/>
        </row>
        <row r="3628">
          <cell r="A3628" t="str">
            <v>49.01</v>
          </cell>
          <cell r="B3628" t="str">
            <v>Caixas sifonadas de PVC rígido</v>
          </cell>
          <cell r="C3628"/>
          <cell r="D3628"/>
          <cell r="E3628"/>
          <cell r="F3628"/>
          <cell r="G3628"/>
        </row>
        <row r="3629">
          <cell r="A3629" t="str">
            <v>49.01.016</v>
          </cell>
          <cell r="B3629"/>
          <cell r="C3629" t="str">
            <v>Caixa sifonada de PVC rígido de 100 x 100 x 50 mm, com grelha</v>
          </cell>
          <cell r="D3629" t="str">
            <v>un</v>
          </cell>
          <cell r="E3629">
            <v>18.22</v>
          </cell>
          <cell r="F3629">
            <v>32</v>
          </cell>
          <cell r="G3629">
            <v>50.22</v>
          </cell>
        </row>
        <row r="3630">
          <cell r="A3630" t="str">
            <v>49.01.020</v>
          </cell>
          <cell r="B3630"/>
          <cell r="C3630" t="str">
            <v>Caixa sifonada de PVC rígido de 100 x 150 x 50 mm, com grelha</v>
          </cell>
          <cell r="D3630" t="str">
            <v>un</v>
          </cell>
          <cell r="E3630">
            <v>24.37</v>
          </cell>
          <cell r="F3630">
            <v>32</v>
          </cell>
          <cell r="G3630">
            <v>56.37</v>
          </cell>
        </row>
        <row r="3631">
          <cell r="A3631" t="str">
            <v>49.01.030</v>
          </cell>
          <cell r="B3631"/>
          <cell r="C3631" t="str">
            <v>Caixa sifonada de PVC rígido de 150 x 150 x 50 mm, com grelha</v>
          </cell>
          <cell r="D3631" t="str">
            <v>un</v>
          </cell>
          <cell r="E3631">
            <v>33.76</v>
          </cell>
          <cell r="F3631">
            <v>32</v>
          </cell>
          <cell r="G3631">
            <v>65.760000000000005</v>
          </cell>
        </row>
        <row r="3632">
          <cell r="A3632" t="str">
            <v>49.01.040</v>
          </cell>
          <cell r="B3632"/>
          <cell r="C3632" t="str">
            <v>Caixa sifonada de PVC rígido de 150 x 185 x 75 mm, com grelha</v>
          </cell>
          <cell r="D3632" t="str">
            <v>un</v>
          </cell>
          <cell r="E3632">
            <v>38.03</v>
          </cell>
          <cell r="F3632">
            <v>32</v>
          </cell>
          <cell r="G3632">
            <v>70.03</v>
          </cell>
        </row>
        <row r="3633">
          <cell r="A3633" t="str">
            <v>49.01.050</v>
          </cell>
          <cell r="B3633"/>
          <cell r="C3633" t="str">
            <v>Caixa sifonada de PVC rígido de 250 x 172 x 50 mm, com tampa cega</v>
          </cell>
          <cell r="D3633" t="str">
            <v>un</v>
          </cell>
          <cell r="E3633">
            <v>42.66</v>
          </cell>
          <cell r="F3633">
            <v>32</v>
          </cell>
          <cell r="G3633">
            <v>74.66</v>
          </cell>
        </row>
        <row r="3634">
          <cell r="A3634" t="str">
            <v>49.01.070</v>
          </cell>
          <cell r="B3634"/>
          <cell r="C3634" t="str">
            <v>Caixa sifonada de PVC rígido de 250 x 230 x 75 mm, com tampa cega</v>
          </cell>
          <cell r="D3634" t="str">
            <v>un</v>
          </cell>
          <cell r="E3634">
            <v>48.55</v>
          </cell>
          <cell r="F3634">
            <v>32</v>
          </cell>
          <cell r="G3634">
            <v>80.55</v>
          </cell>
        </row>
        <row r="3635">
          <cell r="A3635" t="str">
            <v>49.03</v>
          </cell>
          <cell r="B3635" t="str">
            <v>Caixa de gordura</v>
          </cell>
          <cell r="C3635"/>
          <cell r="D3635"/>
          <cell r="E3635"/>
          <cell r="F3635"/>
          <cell r="G3635"/>
        </row>
        <row r="3636">
          <cell r="A3636" t="str">
            <v>49.03.020</v>
          </cell>
          <cell r="B3636"/>
          <cell r="C3636" t="str">
            <v>Caixa de gordura em alvenaria, 600 x 600 x 600 mm</v>
          </cell>
          <cell r="D3636" t="str">
            <v>un</v>
          </cell>
          <cell r="E3636">
            <v>62.29</v>
          </cell>
          <cell r="F3636">
            <v>142.9</v>
          </cell>
          <cell r="G3636">
            <v>205.19</v>
          </cell>
        </row>
        <row r="3637">
          <cell r="A3637" t="str">
            <v>49.03.036</v>
          </cell>
          <cell r="B3637"/>
          <cell r="C3637" t="str">
            <v>Caixa de gordura em PVC com tampa reforçada - capacidade 19 litros</v>
          </cell>
          <cell r="D3637" t="str">
            <v>un</v>
          </cell>
          <cell r="E3637">
            <v>281.52</v>
          </cell>
          <cell r="F3637">
            <v>32</v>
          </cell>
          <cell r="G3637">
            <v>313.52</v>
          </cell>
        </row>
        <row r="3638">
          <cell r="A3638" t="str">
            <v>49.04</v>
          </cell>
          <cell r="B3638" t="str">
            <v>Ralo em PVC rígido</v>
          </cell>
          <cell r="C3638"/>
          <cell r="D3638"/>
          <cell r="E3638"/>
          <cell r="F3638"/>
          <cell r="G3638"/>
        </row>
        <row r="3639">
          <cell r="A3639" t="str">
            <v>49.04.010</v>
          </cell>
          <cell r="B3639"/>
          <cell r="C3639" t="str">
            <v>Ralo seco em PVC rígido de 100 x 40 mm, com grelha</v>
          </cell>
          <cell r="D3639" t="str">
            <v>un</v>
          </cell>
          <cell r="E3639">
            <v>16.260000000000002</v>
          </cell>
          <cell r="F3639">
            <v>32</v>
          </cell>
          <cell r="G3639">
            <v>48.26</v>
          </cell>
        </row>
        <row r="3640">
          <cell r="A3640" t="str">
            <v>49.05</v>
          </cell>
          <cell r="B3640" t="str">
            <v>Ralo em ferro fundido</v>
          </cell>
          <cell r="C3640"/>
          <cell r="D3640"/>
          <cell r="E3640"/>
          <cell r="F3640"/>
          <cell r="G3640"/>
        </row>
        <row r="3641">
          <cell r="A3641" t="str">
            <v>49.05.020</v>
          </cell>
          <cell r="B3641"/>
          <cell r="C3641" t="str">
            <v>Ralo seco em ferro fundido, 100 x 165 x 50 mm, com grelha metálica saída vertical</v>
          </cell>
          <cell r="D3641" t="str">
            <v>un</v>
          </cell>
          <cell r="E3641">
            <v>65.459999999999994</v>
          </cell>
          <cell r="F3641">
            <v>38.4</v>
          </cell>
          <cell r="G3641">
            <v>103.86</v>
          </cell>
        </row>
        <row r="3642">
          <cell r="A3642" t="str">
            <v>49.05.040</v>
          </cell>
          <cell r="B3642"/>
          <cell r="C3642" t="str">
            <v>Ralo sifonado em ferro fundido de 150 x 240 x 75 mm, com grelha</v>
          </cell>
          <cell r="D3642" t="str">
            <v>un</v>
          </cell>
          <cell r="E3642">
            <v>243.47</v>
          </cell>
          <cell r="F3642">
            <v>48.01</v>
          </cell>
          <cell r="G3642">
            <v>291.48</v>
          </cell>
        </row>
        <row r="3643">
          <cell r="A3643" t="str">
            <v>49.06</v>
          </cell>
          <cell r="B3643" t="str">
            <v>Grelhas e tampas</v>
          </cell>
          <cell r="C3643"/>
          <cell r="D3643"/>
          <cell r="E3643"/>
          <cell r="F3643"/>
          <cell r="G3643"/>
        </row>
        <row r="3644">
          <cell r="A3644" t="str">
            <v>49.06.010</v>
          </cell>
          <cell r="B3644"/>
          <cell r="C3644" t="str">
            <v>Grelha hemisférica em ferro fundido de 4"</v>
          </cell>
          <cell r="D3644" t="str">
            <v>un</v>
          </cell>
          <cell r="E3644">
            <v>5.88</v>
          </cell>
          <cell r="F3644">
            <v>1.92</v>
          </cell>
          <cell r="G3644">
            <v>7.8</v>
          </cell>
        </row>
        <row r="3645">
          <cell r="A3645" t="str">
            <v>49.06.020</v>
          </cell>
          <cell r="B3645"/>
          <cell r="C3645" t="str">
            <v>Grelha em ferro fundido para caixas e canaletas</v>
          </cell>
          <cell r="D3645" t="str">
            <v>m²</v>
          </cell>
          <cell r="E3645">
            <v>707.23</v>
          </cell>
          <cell r="F3645">
            <v>20.68</v>
          </cell>
          <cell r="G3645">
            <v>727.91</v>
          </cell>
        </row>
        <row r="3646">
          <cell r="A3646" t="str">
            <v>49.06.030</v>
          </cell>
          <cell r="B3646"/>
          <cell r="C3646" t="str">
            <v>Grelha hemisférica em ferro fundido de 3"</v>
          </cell>
          <cell r="D3646" t="str">
            <v>un</v>
          </cell>
          <cell r="E3646">
            <v>4.2699999999999996</v>
          </cell>
          <cell r="F3646">
            <v>1.92</v>
          </cell>
          <cell r="G3646">
            <v>6.19</v>
          </cell>
        </row>
        <row r="3647">
          <cell r="A3647" t="str">
            <v>49.06.070</v>
          </cell>
          <cell r="B3647"/>
          <cell r="C3647" t="str">
            <v>Grelha articulada em ferro fundido para boca de leão</v>
          </cell>
          <cell r="D3647" t="str">
            <v>un</v>
          </cell>
          <cell r="E3647">
            <v>279.02999999999997</v>
          </cell>
          <cell r="F3647">
            <v>16.54</v>
          </cell>
          <cell r="G3647">
            <v>295.57</v>
          </cell>
        </row>
        <row r="3648">
          <cell r="A3648" t="str">
            <v>49.06.080</v>
          </cell>
          <cell r="B3648"/>
          <cell r="C3648" t="str">
            <v>Grelha hemisférica em ferro fundido de 6"</v>
          </cell>
          <cell r="D3648" t="str">
            <v>un</v>
          </cell>
          <cell r="E3648">
            <v>13.74</v>
          </cell>
          <cell r="F3648">
            <v>1.92</v>
          </cell>
          <cell r="G3648">
            <v>15.66</v>
          </cell>
        </row>
        <row r="3649">
          <cell r="A3649" t="str">
            <v>49.06.110</v>
          </cell>
          <cell r="B3649"/>
          <cell r="C3649" t="str">
            <v>Grelha hemisférica em ferro fundido de 2"</v>
          </cell>
          <cell r="D3649" t="str">
            <v>un</v>
          </cell>
          <cell r="E3649">
            <v>3.6</v>
          </cell>
          <cell r="F3649">
            <v>1.92</v>
          </cell>
          <cell r="G3649">
            <v>5.52</v>
          </cell>
        </row>
        <row r="3650">
          <cell r="A3650" t="str">
            <v>49.06.160</v>
          </cell>
          <cell r="B3650"/>
          <cell r="C3650" t="str">
            <v>Grelha quadriculada em ferro fundido para caixas e canaletas</v>
          </cell>
          <cell r="D3650" t="str">
            <v>m²</v>
          </cell>
          <cell r="E3650">
            <v>762.81</v>
          </cell>
          <cell r="F3650">
            <v>20.68</v>
          </cell>
          <cell r="G3650">
            <v>783.49</v>
          </cell>
        </row>
        <row r="3651">
          <cell r="A3651" t="str">
            <v>49.06.170</v>
          </cell>
          <cell r="B3651"/>
          <cell r="C3651" t="str">
            <v>Grelha em alumínio fundido para caixas e canaletas - linha comercial</v>
          </cell>
          <cell r="D3651" t="str">
            <v>m²</v>
          </cell>
          <cell r="E3651">
            <v>675.76</v>
          </cell>
          <cell r="F3651">
            <v>20.68</v>
          </cell>
          <cell r="G3651">
            <v>696.44</v>
          </cell>
        </row>
        <row r="3652">
          <cell r="A3652" t="str">
            <v>49.06.190</v>
          </cell>
          <cell r="B3652"/>
          <cell r="C3652" t="str">
            <v>Grelha pré-moldada em concreto, com furos redondos, 79,5 x 24,5 x 8 cm</v>
          </cell>
          <cell r="D3652" t="str">
            <v>un</v>
          </cell>
          <cell r="E3652">
            <v>50.09</v>
          </cell>
          <cell r="F3652">
            <v>10.34</v>
          </cell>
          <cell r="G3652">
            <v>60.43</v>
          </cell>
        </row>
        <row r="3653">
          <cell r="A3653" t="str">
            <v>49.06.200</v>
          </cell>
          <cell r="B3653"/>
          <cell r="C3653" t="str">
            <v>Captador pluvial em aço inoxidável e grelha em alumínio, com mecanismo anti-vórtice, DN= 50 mm</v>
          </cell>
          <cell r="D3653" t="str">
            <v>un</v>
          </cell>
          <cell r="E3653">
            <v>2780.23</v>
          </cell>
          <cell r="F3653">
            <v>38.4</v>
          </cell>
          <cell r="G3653">
            <v>2818.63</v>
          </cell>
        </row>
        <row r="3654">
          <cell r="A3654" t="str">
            <v>49.06.210</v>
          </cell>
          <cell r="B3654"/>
          <cell r="C3654" t="str">
            <v>Captador pluvial em aço inoxidável e grelha em alumínio, com mecanismo anti-vórtice, DN= 75 mm</v>
          </cell>
          <cell r="D3654" t="str">
            <v>un</v>
          </cell>
          <cell r="E3654">
            <v>3949.78</v>
          </cell>
          <cell r="F3654">
            <v>38.4</v>
          </cell>
          <cell r="G3654">
            <v>3988.18</v>
          </cell>
        </row>
        <row r="3655">
          <cell r="A3655" t="str">
            <v>49.06.400</v>
          </cell>
          <cell r="B3655"/>
          <cell r="C3655" t="str">
            <v>Tampão em ferro fundido, diâmetro de 600 mm, classe B 125 (ruptura &gt; 125 kN)</v>
          </cell>
          <cell r="D3655" t="str">
            <v>un</v>
          </cell>
          <cell r="E3655">
            <v>272.55</v>
          </cell>
          <cell r="F3655">
            <v>42.75</v>
          </cell>
          <cell r="G3655">
            <v>315.3</v>
          </cell>
        </row>
        <row r="3656">
          <cell r="A3656" t="str">
            <v>49.06.410</v>
          </cell>
          <cell r="B3656"/>
          <cell r="C3656" t="str">
            <v>Tampão em ferro fundido, diâmetro de 600 mm, classe C 250 (ruptura &gt; 250 kN)</v>
          </cell>
          <cell r="D3656" t="str">
            <v>un</v>
          </cell>
          <cell r="E3656">
            <v>234.52</v>
          </cell>
          <cell r="F3656">
            <v>42.75</v>
          </cell>
          <cell r="G3656">
            <v>277.27</v>
          </cell>
        </row>
        <row r="3657">
          <cell r="A3657" t="str">
            <v>49.06.420</v>
          </cell>
          <cell r="B3657"/>
          <cell r="C3657" t="str">
            <v>Tampão em ferro fundido, diâmetro de 600 mm, classe D 400 (ruptura&gt; 400 kN)</v>
          </cell>
          <cell r="D3657" t="str">
            <v>un</v>
          </cell>
          <cell r="E3657">
            <v>288.25</v>
          </cell>
          <cell r="F3657">
            <v>42.75</v>
          </cell>
          <cell r="G3657">
            <v>331</v>
          </cell>
        </row>
        <row r="3658">
          <cell r="A3658" t="str">
            <v>49.06.430</v>
          </cell>
          <cell r="B3658"/>
          <cell r="C3658" t="str">
            <v>Tampão em ferro fundido de 300 x 300 mm, classe B 125 (ruptura &gt; 125 kN)</v>
          </cell>
          <cell r="D3658" t="str">
            <v>un</v>
          </cell>
          <cell r="E3658">
            <v>88.3</v>
          </cell>
          <cell r="F3658">
            <v>42.75</v>
          </cell>
          <cell r="G3658">
            <v>131.05000000000001</v>
          </cell>
        </row>
        <row r="3659">
          <cell r="A3659" t="str">
            <v>49.06.440</v>
          </cell>
          <cell r="B3659"/>
          <cell r="C3659" t="str">
            <v>Tampão em ferro fundido de 400 x 400 mm, classe B 125 (ruptura &gt; 125 kN)</v>
          </cell>
          <cell r="D3659" t="str">
            <v>un</v>
          </cell>
          <cell r="E3659">
            <v>119.5</v>
          </cell>
          <cell r="F3659">
            <v>42.75</v>
          </cell>
          <cell r="G3659">
            <v>162.25</v>
          </cell>
        </row>
        <row r="3660">
          <cell r="A3660" t="str">
            <v>49.06.450</v>
          </cell>
          <cell r="B3660"/>
          <cell r="C3660" t="str">
            <v>Tampão em ferro fundido de 500 x 500 mm, classe B 125 (ruptura &gt; 125 kN)</v>
          </cell>
          <cell r="D3660" t="str">
            <v>un</v>
          </cell>
          <cell r="E3660">
            <v>165.6</v>
          </cell>
          <cell r="F3660">
            <v>42.75</v>
          </cell>
          <cell r="G3660">
            <v>208.35</v>
          </cell>
        </row>
        <row r="3661">
          <cell r="A3661" t="str">
            <v>49.06.460</v>
          </cell>
          <cell r="B3661"/>
          <cell r="C3661" t="str">
            <v>Tampão em ferro fundido de 600 x 600 mm, classe B 125 (ruptura &gt; 125 kN)</v>
          </cell>
          <cell r="D3661" t="str">
            <v>un</v>
          </cell>
          <cell r="E3661">
            <v>232.64</v>
          </cell>
          <cell r="F3661">
            <v>42.75</v>
          </cell>
          <cell r="G3661">
            <v>275.39</v>
          </cell>
        </row>
        <row r="3662">
          <cell r="A3662" t="str">
            <v>49.06.480</v>
          </cell>
          <cell r="B3662"/>
          <cell r="C3662" t="str">
            <v>Tampão em ferro fundido com tampa articulada, de 400 x 600 mm, classe 15 (ruptura &gt; 1500 kg)</v>
          </cell>
          <cell r="D3662" t="str">
            <v>un</v>
          </cell>
          <cell r="E3662">
            <v>151.52000000000001</v>
          </cell>
          <cell r="F3662">
            <v>42.75</v>
          </cell>
          <cell r="G3662">
            <v>194.27</v>
          </cell>
        </row>
        <row r="3663">
          <cell r="A3663" t="str">
            <v>49.06.550</v>
          </cell>
          <cell r="B3663"/>
          <cell r="C3663" t="str">
            <v>Grelha com calha e cesto coletor para piso em aço inoxidável, largura de 15 cm</v>
          </cell>
          <cell r="D3663" t="str">
            <v>m</v>
          </cell>
          <cell r="E3663">
            <v>713.28</v>
          </cell>
          <cell r="F3663">
            <v>13.39</v>
          </cell>
          <cell r="G3663">
            <v>726.67</v>
          </cell>
        </row>
        <row r="3664">
          <cell r="A3664" t="str">
            <v>49.06.560</v>
          </cell>
          <cell r="B3664"/>
          <cell r="C3664" t="str">
            <v>Grelha com calha e cesto coletor para piso em aço inoxidável, largura de 20 cm</v>
          </cell>
          <cell r="D3664" t="str">
            <v>m</v>
          </cell>
          <cell r="E3664">
            <v>821.55</v>
          </cell>
          <cell r="F3664">
            <v>17.670000000000002</v>
          </cell>
          <cell r="G3664">
            <v>839.22</v>
          </cell>
        </row>
        <row r="3665">
          <cell r="A3665" t="str">
            <v>49.08</v>
          </cell>
          <cell r="B3665" t="str">
            <v>Caixa de passagem e inspeção</v>
          </cell>
          <cell r="C3665"/>
          <cell r="D3665"/>
          <cell r="E3665"/>
          <cell r="F3665"/>
          <cell r="G3665"/>
        </row>
        <row r="3666">
          <cell r="A3666" t="str">
            <v>49.08.250</v>
          </cell>
          <cell r="B3666"/>
          <cell r="C3666" t="str">
            <v>Caixa de areia em PVC, diâmetro nominal de 100 mm</v>
          </cell>
          <cell r="D3666" t="str">
            <v>un</v>
          </cell>
          <cell r="E3666">
            <v>277.66000000000003</v>
          </cell>
          <cell r="F3666">
            <v>32</v>
          </cell>
          <cell r="G3666">
            <v>309.66000000000003</v>
          </cell>
        </row>
        <row r="3667">
          <cell r="A3667" t="str">
            <v>49.11</v>
          </cell>
          <cell r="B3667" t="str">
            <v>Canaletas e afins</v>
          </cell>
          <cell r="C3667"/>
          <cell r="D3667"/>
          <cell r="E3667"/>
          <cell r="F3667"/>
          <cell r="G3667"/>
        </row>
        <row r="3668">
          <cell r="A3668" t="str">
            <v>49.11.130</v>
          </cell>
          <cell r="B3668"/>
          <cell r="C3668" t="str">
            <v>Canaleta com grelha em alumínio, largura de 80 mm</v>
          </cell>
          <cell r="D3668" t="str">
            <v>m</v>
          </cell>
          <cell r="E3668">
            <v>179.16</v>
          </cell>
          <cell r="F3668">
            <v>7.13</v>
          </cell>
          <cell r="G3668">
            <v>186.29</v>
          </cell>
        </row>
        <row r="3669">
          <cell r="A3669" t="str">
            <v>49.11.140</v>
          </cell>
          <cell r="B3669"/>
          <cell r="C3669" t="str">
            <v>Canaleta com grelha em alumínio, saída central vertical, largura de 46 mm</v>
          </cell>
          <cell r="D3669" t="str">
            <v>m</v>
          </cell>
          <cell r="E3669">
            <v>167.68</v>
          </cell>
          <cell r="F3669">
            <v>7.13</v>
          </cell>
          <cell r="G3669">
            <v>174.81</v>
          </cell>
        </row>
        <row r="3670">
          <cell r="A3670" t="str">
            <v>49.11.141</v>
          </cell>
          <cell r="B3670"/>
          <cell r="C3670" t="str">
            <v>Canaleta com grelha abre-fecha, em aluminio, saída central ou vertical, largura 46mm</v>
          </cell>
          <cell r="D3670" t="str">
            <v>m</v>
          </cell>
          <cell r="E3670">
            <v>185.39</v>
          </cell>
          <cell r="F3670">
            <v>7.13</v>
          </cell>
          <cell r="G3670">
            <v>192.52</v>
          </cell>
        </row>
        <row r="3671">
          <cell r="A3671" t="str">
            <v>49.12</v>
          </cell>
          <cell r="B3671" t="str">
            <v>Poço de visita, boca de lobo, caixa de passagem e afins</v>
          </cell>
          <cell r="C3671"/>
          <cell r="D3671"/>
          <cell r="E3671"/>
          <cell r="F3671"/>
          <cell r="G3671"/>
        </row>
        <row r="3672">
          <cell r="A3672" t="str">
            <v>49.12.010</v>
          </cell>
          <cell r="B3672"/>
          <cell r="C3672" t="str">
            <v>Boca de lobo simples tipo PMSP com tampa de concreto</v>
          </cell>
          <cell r="D3672" t="str">
            <v>un</v>
          </cell>
          <cell r="E3672">
            <v>1032</v>
          </cell>
          <cell r="F3672">
            <v>1020.18</v>
          </cell>
          <cell r="G3672">
            <v>2052.1799999999998</v>
          </cell>
        </row>
        <row r="3673">
          <cell r="A3673" t="str">
            <v>49.12.030</v>
          </cell>
          <cell r="B3673"/>
          <cell r="C3673" t="str">
            <v>Boca de lobo dupla tipo PMSP com tampa de concreto</v>
          </cell>
          <cell r="D3673" t="str">
            <v>un</v>
          </cell>
          <cell r="E3673">
            <v>1748.35</v>
          </cell>
          <cell r="F3673">
            <v>1585.57</v>
          </cell>
          <cell r="G3673">
            <v>3333.92</v>
          </cell>
        </row>
        <row r="3674">
          <cell r="A3674" t="str">
            <v>49.12.050</v>
          </cell>
          <cell r="B3674"/>
          <cell r="C3674" t="str">
            <v>Boca de lobo tripla tipo PMSP com tampa de concreto</v>
          </cell>
          <cell r="D3674" t="str">
            <v>un</v>
          </cell>
          <cell r="E3674">
            <v>2434.17</v>
          </cell>
          <cell r="F3674">
            <v>2146.9</v>
          </cell>
          <cell r="G3674">
            <v>4581.07</v>
          </cell>
        </row>
        <row r="3675">
          <cell r="A3675" t="str">
            <v>49.12.058</v>
          </cell>
          <cell r="B3675"/>
          <cell r="C3675" t="str">
            <v>Boca de leão simples tipo PMSP com grelha</v>
          </cell>
          <cell r="D3675" t="str">
            <v>un</v>
          </cell>
          <cell r="E3675">
            <v>792.25</v>
          </cell>
          <cell r="F3675">
            <v>1006.73</v>
          </cell>
          <cell r="G3675">
            <v>1798.98</v>
          </cell>
        </row>
        <row r="3676">
          <cell r="A3676" t="str">
            <v>49.12.100</v>
          </cell>
          <cell r="B3676"/>
          <cell r="C3676" t="str">
            <v>Caixa coletora em concreto armado 0,30 x 0,70 x 1,00 m</v>
          </cell>
          <cell r="D3676" t="str">
            <v>un</v>
          </cell>
          <cell r="E3676">
            <v>282.64</v>
          </cell>
          <cell r="F3676">
            <v>267.52</v>
          </cell>
          <cell r="G3676">
            <v>550.16</v>
          </cell>
        </row>
        <row r="3677">
          <cell r="A3677" t="str">
            <v>49.12.110</v>
          </cell>
          <cell r="B3677"/>
          <cell r="C3677" t="str">
            <v>Poço de visita de 1,60 x 1,60 x 1,60 m - tipo PMSP</v>
          </cell>
          <cell r="D3677" t="str">
            <v>un</v>
          </cell>
          <cell r="E3677">
            <v>1997.36</v>
          </cell>
          <cell r="F3677">
            <v>1726.26</v>
          </cell>
          <cell r="G3677">
            <v>3723.62</v>
          </cell>
        </row>
        <row r="3678">
          <cell r="A3678" t="str">
            <v>49.12.120</v>
          </cell>
          <cell r="B3678"/>
          <cell r="C3678" t="str">
            <v>Chaminé para poço de visita tipo PMSP em alvenaria, diâmetro interno 70 cm - pescoço</v>
          </cell>
          <cell r="D3678" t="str">
            <v>m</v>
          </cell>
          <cell r="E3678">
            <v>168.25</v>
          </cell>
          <cell r="F3678">
            <v>250.79</v>
          </cell>
          <cell r="G3678">
            <v>419.04</v>
          </cell>
        </row>
        <row r="3679">
          <cell r="A3679" t="str">
            <v>49.12.140</v>
          </cell>
          <cell r="B3679"/>
          <cell r="C3679" t="str">
            <v>Poço de visita em alvenaria tipo PMSP - balão</v>
          </cell>
          <cell r="D3679" t="str">
            <v>un</v>
          </cell>
          <cell r="E3679">
            <v>1187.95</v>
          </cell>
          <cell r="F3679">
            <v>1598.72</v>
          </cell>
          <cell r="G3679">
            <v>2786.67</v>
          </cell>
        </row>
        <row r="3680">
          <cell r="A3680" t="str">
            <v>49.13</v>
          </cell>
          <cell r="B3680" t="str">
            <v>Filtro anaeróbio</v>
          </cell>
          <cell r="C3680"/>
          <cell r="D3680"/>
          <cell r="E3680"/>
          <cell r="F3680"/>
          <cell r="G3680"/>
        </row>
        <row r="3681">
          <cell r="A3681" t="str">
            <v>49.13.010</v>
          </cell>
          <cell r="B3681"/>
          <cell r="C3681" t="str">
            <v>Filtro biológico anaeróbio com anéis pré-moldados de concreto diâmetro de 1,40 m - h= 2,00 m</v>
          </cell>
          <cell r="D3681" t="str">
            <v>un</v>
          </cell>
          <cell r="E3681">
            <v>2223.89</v>
          </cell>
          <cell r="F3681">
            <v>2009.89</v>
          </cell>
          <cell r="G3681">
            <v>4233.78</v>
          </cell>
        </row>
        <row r="3682">
          <cell r="A3682" t="str">
            <v>49.13.020</v>
          </cell>
          <cell r="B3682"/>
          <cell r="C3682" t="str">
            <v>Filtro biológico anaeróbio com anéis pré-moldados de concreto diâmetro de 2,00 m - h= 2,00 m</v>
          </cell>
          <cell r="D3682" t="str">
            <v>un</v>
          </cell>
          <cell r="E3682">
            <v>3523.79</v>
          </cell>
          <cell r="F3682">
            <v>3265</v>
          </cell>
          <cell r="G3682">
            <v>6788.79</v>
          </cell>
        </row>
        <row r="3683">
          <cell r="A3683" t="str">
            <v>49.13.030</v>
          </cell>
          <cell r="B3683"/>
          <cell r="C3683" t="str">
            <v>Filtro biológico anaeróbio com anéis pré-moldados de concreto diâmetro de 2,40 m - h= 2,00 m</v>
          </cell>
          <cell r="D3683" t="str">
            <v>un</v>
          </cell>
          <cell r="E3683">
            <v>5010.95</v>
          </cell>
          <cell r="F3683">
            <v>4310.79</v>
          </cell>
          <cell r="G3683">
            <v>9321.74</v>
          </cell>
        </row>
        <row r="3684">
          <cell r="A3684" t="str">
            <v>49.13.040</v>
          </cell>
          <cell r="B3684"/>
          <cell r="C3684" t="str">
            <v>Filtro biológico anaeróbio com anéis pré-moldados de concreto diâmetro de 2,84 m - h= 2,50 m</v>
          </cell>
          <cell r="D3684" t="str">
            <v>un</v>
          </cell>
          <cell r="E3684">
            <v>7745.99</v>
          </cell>
          <cell r="F3684">
            <v>5372.56</v>
          </cell>
          <cell r="G3684">
            <v>13118.55</v>
          </cell>
        </row>
        <row r="3685">
          <cell r="A3685" t="str">
            <v>49.14</v>
          </cell>
          <cell r="B3685" t="str">
            <v>Fossa séptica</v>
          </cell>
          <cell r="C3685"/>
          <cell r="D3685"/>
          <cell r="E3685"/>
          <cell r="F3685"/>
          <cell r="G3685"/>
        </row>
        <row r="3686">
          <cell r="A3686" t="str">
            <v>49.14.010</v>
          </cell>
          <cell r="B3686"/>
          <cell r="C3686" t="str">
            <v>Fossa séptica câmara única com anéis pré-moldados em concreto, diâmetro externo de 1,50 m, altura útil de 1,50 m</v>
          </cell>
          <cell r="D3686" t="str">
            <v>un</v>
          </cell>
          <cell r="E3686">
            <v>1564.81</v>
          </cell>
          <cell r="F3686">
            <v>1005.02</v>
          </cell>
          <cell r="G3686">
            <v>2569.83</v>
          </cell>
        </row>
        <row r="3687">
          <cell r="A3687" t="str">
            <v>49.14.020</v>
          </cell>
          <cell r="B3687"/>
          <cell r="C3687" t="str">
            <v>Fossa séptica câmara única com anéis pré-moldados em concreto, diâmetro externo de 2,50 m, altura útil de 2,50 m</v>
          </cell>
          <cell r="D3687" t="str">
            <v>un</v>
          </cell>
          <cell r="E3687">
            <v>4223.28</v>
          </cell>
          <cell r="F3687">
            <v>1500.7</v>
          </cell>
          <cell r="G3687">
            <v>5723.98</v>
          </cell>
        </row>
        <row r="3688">
          <cell r="A3688" t="str">
            <v>49.14.030</v>
          </cell>
          <cell r="B3688"/>
          <cell r="C3688" t="str">
            <v>Fossa séptica câmara única com anéis pré-moldados em concreto, diâmetro externo de 2,50 m, altura útil de 4,00 m</v>
          </cell>
          <cell r="D3688" t="str">
            <v>un</v>
          </cell>
          <cell r="E3688">
            <v>6278.58</v>
          </cell>
          <cell r="F3688">
            <v>3001.4</v>
          </cell>
          <cell r="G3688">
            <v>9279.98</v>
          </cell>
        </row>
        <row r="3689">
          <cell r="A3689" t="str">
            <v>49.14.060</v>
          </cell>
          <cell r="B3689"/>
          <cell r="C3689" t="str">
            <v>SM-01 Sumidouro - poço absorvente</v>
          </cell>
          <cell r="D3689" t="str">
            <v>m</v>
          </cell>
          <cell r="E3689">
            <v>241.67</v>
          </cell>
          <cell r="F3689">
            <v>481.11</v>
          </cell>
          <cell r="G3689">
            <v>722.78</v>
          </cell>
        </row>
        <row r="3690">
          <cell r="A3690" t="str">
            <v>49.14.070</v>
          </cell>
          <cell r="B3690"/>
          <cell r="C3690" t="str">
            <v>Tampão de concreto para sumidouro - diâmetro interno de 2,0 m</v>
          </cell>
          <cell r="D3690" t="str">
            <v>un</v>
          </cell>
          <cell r="E3690">
            <v>441.95</v>
          </cell>
          <cell r="F3690">
            <v>347.98</v>
          </cell>
          <cell r="G3690">
            <v>789.93</v>
          </cell>
        </row>
        <row r="3691">
          <cell r="A3691" t="str">
            <v>49.15</v>
          </cell>
          <cell r="B3691" t="str">
            <v>Anel e aduela pré-moldados</v>
          </cell>
          <cell r="C3691"/>
          <cell r="D3691"/>
          <cell r="E3691"/>
          <cell r="F3691"/>
          <cell r="G3691"/>
        </row>
        <row r="3692">
          <cell r="A3692" t="str">
            <v>49.15.010</v>
          </cell>
          <cell r="B3692"/>
          <cell r="C3692" t="str">
            <v>Anel pré-moldado de concreto com diâmetro de 0,60 m</v>
          </cell>
          <cell r="D3692" t="str">
            <v>m</v>
          </cell>
          <cell r="E3692">
            <v>242.58</v>
          </cell>
          <cell r="F3692">
            <v>20.68</v>
          </cell>
          <cell r="G3692">
            <v>263.26</v>
          </cell>
        </row>
        <row r="3693">
          <cell r="A3693" t="str">
            <v>49.15.030</v>
          </cell>
          <cell r="B3693"/>
          <cell r="C3693" t="str">
            <v>Anel pré-moldado de concreto com diâmetro de 0,80 m</v>
          </cell>
          <cell r="D3693" t="str">
            <v>m</v>
          </cell>
          <cell r="E3693">
            <v>325.44</v>
          </cell>
          <cell r="F3693">
            <v>31.01</v>
          </cell>
          <cell r="G3693">
            <v>356.45</v>
          </cell>
        </row>
        <row r="3694">
          <cell r="A3694" t="str">
            <v>49.15.040</v>
          </cell>
          <cell r="B3694"/>
          <cell r="C3694" t="str">
            <v>Anel pré-moldado de concreto com diâmetro de 1,20 m</v>
          </cell>
          <cell r="D3694" t="str">
            <v>m</v>
          </cell>
          <cell r="E3694">
            <v>384.23</v>
          </cell>
          <cell r="F3694">
            <v>41.34</v>
          </cell>
          <cell r="G3694">
            <v>425.57</v>
          </cell>
        </row>
        <row r="3695">
          <cell r="A3695" t="str">
            <v>49.15.050</v>
          </cell>
          <cell r="B3695"/>
          <cell r="C3695" t="str">
            <v>Anel pré-moldado de concreto com diâmetro de 1,50 m</v>
          </cell>
          <cell r="D3695" t="str">
            <v>m</v>
          </cell>
          <cell r="E3695">
            <v>618.30999999999995</v>
          </cell>
          <cell r="F3695">
            <v>51.68</v>
          </cell>
          <cell r="G3695">
            <v>669.99</v>
          </cell>
        </row>
        <row r="3696">
          <cell r="A3696" t="str">
            <v>49.15.060</v>
          </cell>
          <cell r="B3696"/>
          <cell r="C3696" t="str">
            <v>Anel pré-moldado de concreto com diâmetro de 1,80 m</v>
          </cell>
          <cell r="D3696" t="str">
            <v>m</v>
          </cell>
          <cell r="E3696">
            <v>849.77</v>
          </cell>
          <cell r="F3696">
            <v>62.02</v>
          </cell>
          <cell r="G3696">
            <v>911.79</v>
          </cell>
        </row>
        <row r="3697">
          <cell r="A3697" t="str">
            <v>49.15.100</v>
          </cell>
          <cell r="B3697"/>
          <cell r="C3697" t="str">
            <v>Anel pré-moldado de concreto com diâmetro de 3,00 m</v>
          </cell>
          <cell r="D3697" t="str">
            <v>m</v>
          </cell>
          <cell r="E3697">
            <v>1685.27</v>
          </cell>
          <cell r="F3697">
            <v>103.36</v>
          </cell>
          <cell r="G3697">
            <v>1788.63</v>
          </cell>
        </row>
        <row r="3698">
          <cell r="A3698" t="str">
            <v>49.16</v>
          </cell>
          <cell r="B3698" t="str">
            <v>Acessórios hidráulicos para água de reuso</v>
          </cell>
          <cell r="C3698"/>
          <cell r="D3698"/>
          <cell r="E3698"/>
          <cell r="F3698"/>
          <cell r="G3698"/>
        </row>
        <row r="3699">
          <cell r="A3699" t="str">
            <v>49.16.050</v>
          </cell>
          <cell r="B3699"/>
          <cell r="C3699" t="str">
            <v>Realimentador automático, DN= 1'</v>
          </cell>
          <cell r="D3699" t="str">
            <v>un</v>
          </cell>
          <cell r="E3699">
            <v>610.35</v>
          </cell>
          <cell r="F3699">
            <v>12.8</v>
          </cell>
          <cell r="G3699">
            <v>623.15</v>
          </cell>
        </row>
        <row r="3700">
          <cell r="A3700" t="str">
            <v>49.16.051</v>
          </cell>
          <cell r="B3700"/>
          <cell r="C3700" t="str">
            <v>Sifão ladrão em polietileno para extravasão, diâmetro de 100mm</v>
          </cell>
          <cell r="D3700" t="str">
            <v>un</v>
          </cell>
          <cell r="E3700">
            <v>216.29</v>
          </cell>
          <cell r="F3700">
            <v>16.010000000000002</v>
          </cell>
          <cell r="G3700">
            <v>232.3</v>
          </cell>
        </row>
        <row r="3701">
          <cell r="A3701" t="str">
            <v>50</v>
          </cell>
          <cell r="B3701" t="str">
            <v>DETECÇÃO, COMBATE E PREVENÇÃO A INCÊNDIO</v>
          </cell>
          <cell r="C3701"/>
          <cell r="D3701"/>
          <cell r="E3701"/>
          <cell r="F3701"/>
          <cell r="G3701"/>
        </row>
        <row r="3702">
          <cell r="A3702" t="str">
            <v>50.01</v>
          </cell>
          <cell r="B3702" t="str">
            <v>Hidrantes e acessórios</v>
          </cell>
          <cell r="C3702"/>
          <cell r="D3702"/>
          <cell r="E3702"/>
          <cell r="F3702"/>
          <cell r="G3702"/>
        </row>
        <row r="3703">
          <cell r="A3703" t="str">
            <v>50.01.030</v>
          </cell>
          <cell r="B3703"/>
          <cell r="C3703" t="str">
            <v>Abrigo duplo para hidrante/mangueira, com visor e suporte (embutir e externo)</v>
          </cell>
          <cell r="D3703" t="str">
            <v>un</v>
          </cell>
          <cell r="E3703">
            <v>521</v>
          </cell>
          <cell r="F3703">
            <v>112.01</v>
          </cell>
          <cell r="G3703">
            <v>633.01</v>
          </cell>
        </row>
        <row r="3704">
          <cell r="A3704" t="str">
            <v>50.01.060</v>
          </cell>
          <cell r="B3704"/>
          <cell r="C3704" t="str">
            <v>Abrigo para hidrante/mangueira (embutir e externo)</v>
          </cell>
          <cell r="D3704" t="str">
            <v>un</v>
          </cell>
          <cell r="E3704">
            <v>221.98</v>
          </cell>
          <cell r="F3704">
            <v>112.01</v>
          </cell>
          <cell r="G3704">
            <v>333.99</v>
          </cell>
        </row>
        <row r="3705">
          <cell r="A3705" t="str">
            <v>50.01.080</v>
          </cell>
          <cell r="B3705"/>
          <cell r="C3705" t="str">
            <v>Mangueira com união de engate rápido, DN= 1 1/2´ (38 mm)</v>
          </cell>
          <cell r="D3705" t="str">
            <v>m</v>
          </cell>
          <cell r="E3705">
            <v>14.07</v>
          </cell>
          <cell r="F3705">
            <v>3.21</v>
          </cell>
          <cell r="G3705">
            <v>17.28</v>
          </cell>
        </row>
        <row r="3706">
          <cell r="A3706" t="str">
            <v>50.01.090</v>
          </cell>
          <cell r="B3706"/>
          <cell r="C3706" t="str">
            <v>Botoeira para acionamento de bomba de incêndio tipo quebra-vidro</v>
          </cell>
          <cell r="D3706" t="str">
            <v>un</v>
          </cell>
          <cell r="E3706">
            <v>80.3</v>
          </cell>
          <cell r="F3706">
            <v>9.49</v>
          </cell>
          <cell r="G3706">
            <v>89.79</v>
          </cell>
        </row>
        <row r="3707">
          <cell r="A3707" t="str">
            <v>50.01.100</v>
          </cell>
          <cell r="B3707"/>
          <cell r="C3707" t="str">
            <v>Mangueira com união de engate rápido, DN= 2 1/2´ (63 mm)</v>
          </cell>
          <cell r="D3707" t="str">
            <v>m</v>
          </cell>
          <cell r="E3707">
            <v>21.86</v>
          </cell>
          <cell r="F3707">
            <v>3.21</v>
          </cell>
          <cell r="G3707">
            <v>25.07</v>
          </cell>
        </row>
        <row r="3708">
          <cell r="A3708" t="str">
            <v>50.01.110</v>
          </cell>
          <cell r="B3708"/>
          <cell r="C3708" t="str">
            <v>Esguicho em latão com engate rápido, DN= 2 1/2´, jato regulável</v>
          </cell>
          <cell r="D3708" t="str">
            <v>un</v>
          </cell>
          <cell r="E3708">
            <v>130.38999999999999</v>
          </cell>
          <cell r="F3708">
            <v>3.21</v>
          </cell>
          <cell r="G3708">
            <v>133.6</v>
          </cell>
        </row>
        <row r="3709">
          <cell r="A3709" t="str">
            <v>50.01.130</v>
          </cell>
          <cell r="B3709"/>
          <cell r="C3709" t="str">
            <v>Abrigo simples com suporte, em aço inoxidável escovado, para mangueira de 1 1/2´, porta em vidro temperado jateado - inclusive mangueira de 30 m (2 x 15 m)</v>
          </cell>
          <cell r="D3709" t="str">
            <v>un</v>
          </cell>
          <cell r="E3709">
            <v>2805.85</v>
          </cell>
          <cell r="F3709">
            <v>175.09</v>
          </cell>
          <cell r="G3709">
            <v>2980.94</v>
          </cell>
        </row>
        <row r="3710">
          <cell r="A3710" t="str">
            <v>50.01.160</v>
          </cell>
          <cell r="B3710"/>
          <cell r="C3710" t="str">
            <v>Adaptador de engate rápido em latão de 2 1/2´ x 1 1/2´</v>
          </cell>
          <cell r="D3710" t="str">
            <v>un</v>
          </cell>
          <cell r="E3710">
            <v>32.93</v>
          </cell>
          <cell r="F3710">
            <v>3.21</v>
          </cell>
          <cell r="G3710">
            <v>36.14</v>
          </cell>
        </row>
        <row r="3711">
          <cell r="A3711" t="str">
            <v>50.01.170</v>
          </cell>
          <cell r="B3711"/>
          <cell r="C3711" t="str">
            <v>Adaptador de engate rápido em latão de 2 1/2´ x 2 1/2´</v>
          </cell>
          <cell r="D3711" t="str">
            <v>un</v>
          </cell>
          <cell r="E3711">
            <v>44.98</v>
          </cell>
          <cell r="F3711">
            <v>3.21</v>
          </cell>
          <cell r="G3711">
            <v>48.19</v>
          </cell>
        </row>
        <row r="3712">
          <cell r="A3712" t="str">
            <v>50.01.180</v>
          </cell>
          <cell r="B3712"/>
          <cell r="C3712" t="str">
            <v>Hidrante de coluna com duas saídas, 4´x 2 1/2´ - simples</v>
          </cell>
          <cell r="D3712" t="str">
            <v>un</v>
          </cell>
          <cell r="E3712">
            <v>1148.08</v>
          </cell>
          <cell r="F3712">
            <v>40.98</v>
          </cell>
          <cell r="G3712">
            <v>1189.06</v>
          </cell>
        </row>
        <row r="3713">
          <cell r="A3713" t="str">
            <v>50.01.190</v>
          </cell>
          <cell r="B3713"/>
          <cell r="C3713" t="str">
            <v>Tampão de engate rápido em latão, DN= 2 1/2´, com corrente</v>
          </cell>
          <cell r="D3713" t="str">
            <v>un</v>
          </cell>
          <cell r="E3713">
            <v>52.39</v>
          </cell>
          <cell r="F3713">
            <v>3.21</v>
          </cell>
          <cell r="G3713">
            <v>55.6</v>
          </cell>
        </row>
        <row r="3714">
          <cell r="A3714" t="str">
            <v>50.01.200</v>
          </cell>
          <cell r="B3714"/>
          <cell r="C3714" t="str">
            <v>Tampão de engate rápido em latão, DN= 1 1/2´, com corrente</v>
          </cell>
          <cell r="D3714" t="str">
            <v>un</v>
          </cell>
          <cell r="E3714">
            <v>34.979999999999997</v>
          </cell>
          <cell r="F3714">
            <v>3.21</v>
          </cell>
          <cell r="G3714">
            <v>38.19</v>
          </cell>
        </row>
        <row r="3715">
          <cell r="A3715" t="str">
            <v>50.01.210</v>
          </cell>
          <cell r="B3715"/>
          <cell r="C3715" t="str">
            <v>Chave para conexão de engate rápido</v>
          </cell>
          <cell r="D3715" t="str">
            <v>un</v>
          </cell>
          <cell r="E3715">
            <v>11.82</v>
          </cell>
          <cell r="F3715">
            <v>0.43</v>
          </cell>
          <cell r="G3715">
            <v>12.25</v>
          </cell>
        </row>
        <row r="3716">
          <cell r="A3716" t="str">
            <v>50.01.220</v>
          </cell>
          <cell r="B3716"/>
          <cell r="C3716" t="str">
            <v>Esguicho latão com engate rápido, DN= 1 1/2´, jato regulável</v>
          </cell>
          <cell r="D3716" t="str">
            <v>un</v>
          </cell>
          <cell r="E3716">
            <v>130.13999999999999</v>
          </cell>
          <cell r="F3716">
            <v>3.21</v>
          </cell>
          <cell r="G3716">
            <v>133.35</v>
          </cell>
        </row>
        <row r="3717">
          <cell r="A3717" t="str">
            <v>50.01.320</v>
          </cell>
          <cell r="B3717"/>
          <cell r="C3717" t="str">
            <v>Abrigo de hidrante de 1 1/2´ completo - inclusive mangueira de 30 m (2 x 15 m)</v>
          </cell>
          <cell r="D3717" t="str">
            <v>un</v>
          </cell>
          <cell r="E3717">
            <v>1255.7</v>
          </cell>
          <cell r="F3717">
            <v>166.4</v>
          </cell>
          <cell r="G3717">
            <v>1422.1</v>
          </cell>
        </row>
        <row r="3718">
          <cell r="A3718" t="str">
            <v>50.01.330</v>
          </cell>
          <cell r="B3718"/>
          <cell r="C3718" t="str">
            <v>Abrigo de hidrante de 2 1/2´ completo - inclusive mangueira de 30 m (2 x 15 m)</v>
          </cell>
          <cell r="D3718" t="str">
            <v>un</v>
          </cell>
          <cell r="E3718">
            <v>1516.81</v>
          </cell>
          <cell r="F3718">
            <v>166.4</v>
          </cell>
          <cell r="G3718">
            <v>1683.21</v>
          </cell>
        </row>
        <row r="3719">
          <cell r="A3719" t="str">
            <v>50.01.340</v>
          </cell>
          <cell r="B3719"/>
          <cell r="C3719" t="str">
            <v>Abrigo para registro de recalque tipo coluna, completo - inclusive tubulações e válvulas</v>
          </cell>
          <cell r="D3719" t="str">
            <v>un</v>
          </cell>
          <cell r="E3719">
            <v>1496.93</v>
          </cell>
          <cell r="F3719">
            <v>500.77</v>
          </cell>
          <cell r="G3719">
            <v>1997.7</v>
          </cell>
        </row>
        <row r="3720">
          <cell r="A3720" t="str">
            <v>50.02</v>
          </cell>
          <cell r="B3720" t="str">
            <v>Registro e válvula controladora</v>
          </cell>
          <cell r="C3720"/>
          <cell r="D3720"/>
          <cell r="E3720"/>
          <cell r="F3720"/>
          <cell r="G3720"/>
        </row>
        <row r="3721">
          <cell r="A3721" t="str">
            <v>50.02.020</v>
          </cell>
          <cell r="B3721"/>
          <cell r="C3721" t="str">
            <v>Bico de sprinkler cromado pendente com rompimento da ampola a 68°C</v>
          </cell>
          <cell r="D3721" t="str">
            <v>un</v>
          </cell>
          <cell r="E3721">
            <v>20.53</v>
          </cell>
          <cell r="F3721">
            <v>11.22</v>
          </cell>
          <cell r="G3721">
            <v>31.75</v>
          </cell>
        </row>
        <row r="3722">
          <cell r="A3722" t="str">
            <v>50.02.050</v>
          </cell>
          <cell r="B3722"/>
          <cell r="C3722" t="str">
            <v>Alarme hidráulico tipo gongo</v>
          </cell>
          <cell r="D3722" t="str">
            <v>un</v>
          </cell>
          <cell r="E3722">
            <v>547.52</v>
          </cell>
          <cell r="F3722">
            <v>16.010000000000002</v>
          </cell>
          <cell r="G3722">
            <v>563.53</v>
          </cell>
        </row>
        <row r="3723">
          <cell r="A3723" t="str">
            <v>50.02.060</v>
          </cell>
          <cell r="B3723"/>
          <cell r="C3723" t="str">
            <v>Bico de sprinkler tipo ´Up Right´ com rompimento da ampola a 68ºC</v>
          </cell>
          <cell r="D3723" t="str">
            <v>un</v>
          </cell>
          <cell r="E3723">
            <v>20.25</v>
          </cell>
          <cell r="F3723">
            <v>11.22</v>
          </cell>
          <cell r="G3723">
            <v>31.47</v>
          </cell>
        </row>
        <row r="3724">
          <cell r="A3724" t="str">
            <v>50.02.080</v>
          </cell>
          <cell r="B3724"/>
          <cell r="C3724" t="str">
            <v>Válvula de governo completa com alarme VGA, corpo em ferro fundido, extremidades flangeadas e DN = 6´</v>
          </cell>
          <cell r="D3724" t="str">
            <v>un</v>
          </cell>
          <cell r="E3724">
            <v>5377.82</v>
          </cell>
          <cell r="F3724">
            <v>96</v>
          </cell>
          <cell r="G3724">
            <v>5473.82</v>
          </cell>
        </row>
        <row r="3725">
          <cell r="A3725" t="str">
            <v>50.05</v>
          </cell>
          <cell r="B3725" t="str">
            <v>Iluminação e sinalização de emergência</v>
          </cell>
          <cell r="C3725"/>
          <cell r="D3725"/>
          <cell r="E3725"/>
          <cell r="F3725"/>
          <cell r="G3725"/>
        </row>
        <row r="3726">
          <cell r="A3726" t="str">
            <v>50.05.021</v>
          </cell>
          <cell r="B3726"/>
          <cell r="C3726" t="str">
            <v>Fonte eletroímã para interligar à central do sistema de detecção e alarme de incêndio</v>
          </cell>
          <cell r="D3726" t="str">
            <v>un</v>
          </cell>
          <cell r="E3726">
            <v>446.76</v>
          </cell>
          <cell r="F3726">
            <v>31.59</v>
          </cell>
          <cell r="G3726">
            <v>478.35</v>
          </cell>
        </row>
        <row r="3727">
          <cell r="A3727" t="str">
            <v>50.05.022</v>
          </cell>
          <cell r="B3727"/>
          <cell r="C3727" t="str">
            <v>Destravador magnético (Eletroímã) para porta corta-fogo de 24 Vcc</v>
          </cell>
          <cell r="D3727" t="str">
            <v>un</v>
          </cell>
          <cell r="E3727">
            <v>214.5</v>
          </cell>
          <cell r="F3727">
            <v>25.27</v>
          </cell>
          <cell r="G3727">
            <v>239.77</v>
          </cell>
        </row>
        <row r="3728">
          <cell r="A3728" t="str">
            <v>50.05.060</v>
          </cell>
          <cell r="B3728"/>
          <cell r="C3728" t="str">
            <v>Central de iluminação de emergência, completa, para até 6.000 W</v>
          </cell>
          <cell r="D3728" t="str">
            <v>un</v>
          </cell>
          <cell r="E3728">
            <v>16106.94</v>
          </cell>
          <cell r="F3728">
            <v>10.07</v>
          </cell>
          <cell r="G3728">
            <v>16117.01</v>
          </cell>
        </row>
        <row r="3729">
          <cell r="A3729" t="str">
            <v>50.05.070</v>
          </cell>
          <cell r="B3729"/>
          <cell r="C3729" t="str">
            <v>Luminária para unidade centralizada pendente completa com lâmpadas fluorescentes compactas de 9 W</v>
          </cell>
          <cell r="D3729" t="str">
            <v>un</v>
          </cell>
          <cell r="E3729">
            <v>190.49</v>
          </cell>
          <cell r="F3729">
            <v>15.81</v>
          </cell>
          <cell r="G3729">
            <v>206.3</v>
          </cell>
        </row>
        <row r="3730">
          <cell r="A3730" t="str">
            <v>50.05.080</v>
          </cell>
          <cell r="B3730"/>
          <cell r="C3730" t="str">
            <v>Luminária para unidade centralizada de sobrepor completa com lâmpada fluorescente compacta de 15 W</v>
          </cell>
          <cell r="D3730" t="str">
            <v>un</v>
          </cell>
          <cell r="E3730">
            <v>84.67</v>
          </cell>
          <cell r="F3730">
            <v>15.81</v>
          </cell>
          <cell r="G3730">
            <v>100.48</v>
          </cell>
        </row>
        <row r="3731">
          <cell r="A3731" t="str">
            <v>50.05.160</v>
          </cell>
          <cell r="B3731"/>
          <cell r="C3731" t="str">
            <v>Módulo para adaptação de luminária de emergência, autonomia 90 minutos para lâmpada fluorescente de 32 W</v>
          </cell>
          <cell r="D3731" t="str">
            <v>un</v>
          </cell>
          <cell r="E3731">
            <v>196.76</v>
          </cell>
          <cell r="F3731">
            <v>9.49</v>
          </cell>
          <cell r="G3731">
            <v>206.25</v>
          </cell>
        </row>
        <row r="3732">
          <cell r="A3732" t="str">
            <v>50.05.170</v>
          </cell>
          <cell r="B3732"/>
          <cell r="C3732" t="str">
            <v>Acionador manual tipo quebra vidro, em caixa plástica</v>
          </cell>
          <cell r="D3732" t="str">
            <v>un</v>
          </cell>
          <cell r="E3732">
            <v>44.22</v>
          </cell>
          <cell r="F3732">
            <v>9.49</v>
          </cell>
          <cell r="G3732">
            <v>53.71</v>
          </cell>
        </row>
        <row r="3733">
          <cell r="A3733" t="str">
            <v>50.05.210</v>
          </cell>
          <cell r="B3733"/>
          <cell r="C3733" t="str">
            <v>Detector termovelocimétrico endereçável com base endereçável</v>
          </cell>
          <cell r="D3733" t="str">
            <v>un</v>
          </cell>
          <cell r="E3733">
            <v>175.08</v>
          </cell>
          <cell r="F3733">
            <v>9.49</v>
          </cell>
          <cell r="G3733">
            <v>184.57</v>
          </cell>
        </row>
        <row r="3734">
          <cell r="A3734" t="str">
            <v>50.05.214</v>
          </cell>
          <cell r="B3734"/>
          <cell r="C3734" t="str">
            <v>Detector de gás liquefeito (GLP), gás natural (GN) ou derivados de metano</v>
          </cell>
          <cell r="D3734" t="str">
            <v>un</v>
          </cell>
          <cell r="E3734">
            <v>379.48</v>
          </cell>
          <cell r="F3734">
            <v>9.49</v>
          </cell>
          <cell r="G3734">
            <v>388.97</v>
          </cell>
        </row>
        <row r="3735">
          <cell r="A3735" t="str">
            <v>50.05.230</v>
          </cell>
          <cell r="B3735"/>
          <cell r="C3735" t="str">
            <v>Sirene audiovisual tipo endereçável</v>
          </cell>
          <cell r="D3735" t="str">
            <v>un</v>
          </cell>
          <cell r="E3735">
            <v>228.78</v>
          </cell>
          <cell r="F3735">
            <v>9.49</v>
          </cell>
          <cell r="G3735">
            <v>238.27</v>
          </cell>
        </row>
        <row r="3736">
          <cell r="A3736" t="str">
            <v>50.05.240</v>
          </cell>
          <cell r="B3736"/>
          <cell r="C3736" t="str">
            <v>Luminária para balizamento ou aclaramento de sobrepor completa com lâmpada fluorescente compacta de 9 W</v>
          </cell>
          <cell r="D3736" t="str">
            <v>un</v>
          </cell>
          <cell r="E3736">
            <v>131.41999999999999</v>
          </cell>
          <cell r="F3736">
            <v>15.81</v>
          </cell>
          <cell r="G3736">
            <v>147.22999999999999</v>
          </cell>
        </row>
        <row r="3737">
          <cell r="A3737" t="str">
            <v>50.05.250</v>
          </cell>
          <cell r="B3737"/>
          <cell r="C3737" t="str">
            <v>Central de iluminação de emergência, completa, autonomia 1 hora, para até 240 W</v>
          </cell>
          <cell r="D3737" t="str">
            <v>un</v>
          </cell>
          <cell r="E3737">
            <v>599.12</v>
          </cell>
          <cell r="F3737">
            <v>10.07</v>
          </cell>
          <cell r="G3737">
            <v>609.19000000000005</v>
          </cell>
        </row>
        <row r="3738">
          <cell r="A3738" t="str">
            <v>50.05.260</v>
          </cell>
          <cell r="B3738"/>
          <cell r="C3738" t="str">
            <v>Bloco autônomo de iluminação de emergência com autonomia mínima de 1 hora, equipado com 2 lâmpadas de 11 W</v>
          </cell>
          <cell r="D3738" t="str">
            <v>un</v>
          </cell>
          <cell r="E3738">
            <v>206.1</v>
          </cell>
          <cell r="F3738">
            <v>10.07</v>
          </cell>
          <cell r="G3738">
            <v>216.17</v>
          </cell>
        </row>
        <row r="3739">
          <cell r="A3739" t="str">
            <v>50.05.270</v>
          </cell>
          <cell r="B3739"/>
          <cell r="C3739" t="str">
            <v>Central de detecção e alarme de incêndio completa, autonomia de 1 hora para 12 laços, 220 V/12 V</v>
          </cell>
          <cell r="D3739" t="str">
            <v>un</v>
          </cell>
          <cell r="E3739">
            <v>614.98</v>
          </cell>
          <cell r="F3739">
            <v>10.07</v>
          </cell>
          <cell r="G3739">
            <v>625.04999999999995</v>
          </cell>
        </row>
        <row r="3740">
          <cell r="A3740" t="str">
            <v>50.05.280</v>
          </cell>
          <cell r="B3740"/>
          <cell r="C3740" t="str">
            <v>Sirene tipo corneta de 12 V</v>
          </cell>
          <cell r="D3740" t="str">
            <v>un</v>
          </cell>
          <cell r="E3740">
            <v>44.27</v>
          </cell>
          <cell r="F3740">
            <v>9.49</v>
          </cell>
          <cell r="G3740">
            <v>53.76</v>
          </cell>
        </row>
        <row r="3741">
          <cell r="A3741" t="str">
            <v>50.05.310</v>
          </cell>
          <cell r="B3741"/>
          <cell r="C3741" t="str">
            <v>Bloco autônomo de iluminação de emergência com autonomia mínima de 3 horas, equipado com 2 faróis de lâmpadas de 21/55 W</v>
          </cell>
          <cell r="D3741" t="str">
            <v>un</v>
          </cell>
          <cell r="E3741">
            <v>544.98</v>
          </cell>
          <cell r="F3741">
            <v>10.07</v>
          </cell>
          <cell r="G3741">
            <v>555.04999999999995</v>
          </cell>
        </row>
        <row r="3742">
          <cell r="A3742" t="str">
            <v>50.05.400</v>
          </cell>
          <cell r="B3742"/>
          <cell r="C3742" t="str">
            <v>Sirene eletrônica em caixa metálica de 4 x 4</v>
          </cell>
          <cell r="D3742" t="str">
            <v>un</v>
          </cell>
          <cell r="E3742">
            <v>83.52</v>
          </cell>
          <cell r="F3742">
            <v>34.76</v>
          </cell>
          <cell r="G3742">
            <v>118.28</v>
          </cell>
        </row>
        <row r="3743">
          <cell r="A3743" t="str">
            <v>50.05.430</v>
          </cell>
          <cell r="B3743"/>
          <cell r="C3743" t="str">
            <v>Detector óptico de fumaça com base endereçável</v>
          </cell>
          <cell r="D3743" t="str">
            <v>un</v>
          </cell>
          <cell r="E3743">
            <v>167</v>
          </cell>
          <cell r="F3743">
            <v>31.59</v>
          </cell>
          <cell r="G3743">
            <v>198.59</v>
          </cell>
        </row>
        <row r="3744">
          <cell r="A3744" t="str">
            <v>50.05.440</v>
          </cell>
          <cell r="B3744"/>
          <cell r="C3744" t="str">
            <v>Painel repetidor de detecção e alarme de incêndio tipo endereçável</v>
          </cell>
          <cell r="D3744" t="str">
            <v>un</v>
          </cell>
          <cell r="E3744">
            <v>1304.81</v>
          </cell>
          <cell r="F3744">
            <v>9.49</v>
          </cell>
          <cell r="G3744">
            <v>1314.3</v>
          </cell>
        </row>
        <row r="3745">
          <cell r="A3745" t="str">
            <v>50.05.450</v>
          </cell>
          <cell r="B3745"/>
          <cell r="C3745" t="str">
            <v>Acionador manual quebra-vidro endereçável</v>
          </cell>
          <cell r="D3745" t="str">
            <v>un</v>
          </cell>
          <cell r="E3745">
            <v>122.85</v>
          </cell>
          <cell r="F3745">
            <v>9.49</v>
          </cell>
          <cell r="G3745">
            <v>132.34</v>
          </cell>
        </row>
        <row r="3746">
          <cell r="A3746" t="str">
            <v>50.05.470</v>
          </cell>
          <cell r="B3746"/>
          <cell r="C3746" t="str">
            <v>Módulo isolador, módulo endereçador para áudio visual</v>
          </cell>
          <cell r="D3746" t="str">
            <v>un</v>
          </cell>
          <cell r="E3746">
            <v>287.27</v>
          </cell>
          <cell r="F3746">
            <v>15.81</v>
          </cell>
          <cell r="G3746">
            <v>303.08</v>
          </cell>
        </row>
        <row r="3747">
          <cell r="A3747" t="str">
            <v>50.05.490</v>
          </cell>
          <cell r="B3747"/>
          <cell r="C3747" t="str">
            <v>Sinalizador audiovisual endereçável com LED</v>
          </cell>
          <cell r="D3747" t="str">
            <v>un</v>
          </cell>
          <cell r="E3747">
            <v>403.05</v>
          </cell>
          <cell r="F3747">
            <v>9.49</v>
          </cell>
          <cell r="G3747">
            <v>412.54</v>
          </cell>
        </row>
        <row r="3748">
          <cell r="A3748" t="str">
            <v>50.05.491</v>
          </cell>
          <cell r="B3748"/>
          <cell r="C3748" t="str">
            <v>Sinalizador visual de advertência</v>
          </cell>
          <cell r="D3748" t="str">
            <v>un</v>
          </cell>
          <cell r="E3748">
            <v>212.11</v>
          </cell>
          <cell r="F3748">
            <v>7.91</v>
          </cell>
          <cell r="G3748">
            <v>220.02</v>
          </cell>
        </row>
        <row r="3749">
          <cell r="A3749" t="str">
            <v>50.05.492</v>
          </cell>
          <cell r="B3749"/>
          <cell r="C3749" t="str">
            <v>Sinalizador audiovisual de advertência</v>
          </cell>
          <cell r="D3749" t="str">
            <v>un</v>
          </cell>
          <cell r="E3749">
            <v>238.91</v>
          </cell>
          <cell r="F3749">
            <v>7.91</v>
          </cell>
          <cell r="G3749">
            <v>246.82</v>
          </cell>
        </row>
        <row r="3750">
          <cell r="A3750" t="str">
            <v>50.10</v>
          </cell>
          <cell r="B3750" t="str">
            <v>Extintores</v>
          </cell>
          <cell r="C3750"/>
          <cell r="D3750"/>
          <cell r="E3750"/>
          <cell r="F3750"/>
          <cell r="G3750"/>
        </row>
        <row r="3751">
          <cell r="A3751" t="str">
            <v>50.10.030</v>
          </cell>
          <cell r="B3751"/>
          <cell r="C3751" t="str">
            <v>Extintor sobre rodas de gás carbônico - capacidade de 10 kg</v>
          </cell>
          <cell r="D3751" t="str">
            <v>un</v>
          </cell>
          <cell r="E3751">
            <v>726.58</v>
          </cell>
          <cell r="F3751">
            <v>13.4</v>
          </cell>
          <cell r="G3751">
            <v>739.98</v>
          </cell>
        </row>
        <row r="3752">
          <cell r="A3752" t="str">
            <v>50.10.050</v>
          </cell>
          <cell r="B3752"/>
          <cell r="C3752" t="str">
            <v>Extintor sobre rodas de gás carbônico - capacidade de 25 kg</v>
          </cell>
          <cell r="D3752" t="str">
            <v>un</v>
          </cell>
          <cell r="E3752">
            <v>3292.51</v>
          </cell>
          <cell r="F3752">
            <v>13.4</v>
          </cell>
          <cell r="G3752">
            <v>3305.91</v>
          </cell>
        </row>
        <row r="3753">
          <cell r="A3753" t="str">
            <v>50.10.058</v>
          </cell>
          <cell r="B3753"/>
          <cell r="C3753" t="str">
            <v>Extintor manual de pó químico seco BC - capacidade de 4 kg</v>
          </cell>
          <cell r="D3753" t="str">
            <v>un</v>
          </cell>
          <cell r="E3753">
            <v>99.3</v>
          </cell>
          <cell r="F3753">
            <v>13.4</v>
          </cell>
          <cell r="G3753">
            <v>112.7</v>
          </cell>
        </row>
        <row r="3754">
          <cell r="A3754" t="str">
            <v>50.10.060</v>
          </cell>
          <cell r="B3754"/>
          <cell r="C3754" t="str">
            <v>Extintor manual de pó químico seco BC - capacidade de 8 kg</v>
          </cell>
          <cell r="D3754" t="str">
            <v>un</v>
          </cell>
          <cell r="E3754">
            <v>132.74</v>
          </cell>
          <cell r="F3754">
            <v>13.4</v>
          </cell>
          <cell r="G3754">
            <v>146.13999999999999</v>
          </cell>
        </row>
        <row r="3755">
          <cell r="A3755" t="str">
            <v>50.10.084</v>
          </cell>
          <cell r="B3755"/>
          <cell r="C3755" t="str">
            <v>Extintor manual de pó químico seco 20 BC - capacidade de 12 kg</v>
          </cell>
          <cell r="D3755" t="str">
            <v>un</v>
          </cell>
          <cell r="E3755">
            <v>169.13</v>
          </cell>
          <cell r="F3755">
            <v>13.4</v>
          </cell>
          <cell r="G3755">
            <v>182.53</v>
          </cell>
        </row>
        <row r="3756">
          <cell r="A3756" t="str">
            <v>50.10.090</v>
          </cell>
          <cell r="B3756"/>
          <cell r="C3756" t="str">
            <v>Extintor sobre rodas de pó químico seco 20 BC - capacidade de 20 kg</v>
          </cell>
          <cell r="D3756" t="str">
            <v>un</v>
          </cell>
          <cell r="E3756">
            <v>673.44</v>
          </cell>
          <cell r="F3756">
            <v>0</v>
          </cell>
          <cell r="G3756">
            <v>673.44</v>
          </cell>
        </row>
        <row r="3757">
          <cell r="A3757" t="str">
            <v>50.10.100</v>
          </cell>
          <cell r="B3757"/>
          <cell r="C3757" t="str">
            <v>Extintor manual de água pressurizada - capacidade de 10 litros</v>
          </cell>
          <cell r="D3757" t="str">
            <v>un</v>
          </cell>
          <cell r="E3757">
            <v>97.53</v>
          </cell>
          <cell r="F3757">
            <v>13.4</v>
          </cell>
          <cell r="G3757">
            <v>110.93</v>
          </cell>
        </row>
        <row r="3758">
          <cell r="A3758" t="str">
            <v>50.10.110</v>
          </cell>
          <cell r="B3758"/>
          <cell r="C3758" t="str">
            <v>Extintor manual de pó químico seco ABC - capacidade de 4 kg</v>
          </cell>
          <cell r="D3758" t="str">
            <v>un</v>
          </cell>
          <cell r="E3758">
            <v>127.19</v>
          </cell>
          <cell r="F3758">
            <v>13.4</v>
          </cell>
          <cell r="G3758">
            <v>140.59</v>
          </cell>
        </row>
        <row r="3759">
          <cell r="A3759" t="str">
            <v>50.10.120</v>
          </cell>
          <cell r="B3759"/>
          <cell r="C3759" t="str">
            <v>Extintor manual de pó químico seco ABC - capacidade de 6 kg</v>
          </cell>
          <cell r="D3759" t="str">
            <v>un</v>
          </cell>
          <cell r="E3759">
            <v>146.78</v>
          </cell>
          <cell r="F3759">
            <v>13.4</v>
          </cell>
          <cell r="G3759">
            <v>160.18</v>
          </cell>
        </row>
        <row r="3760">
          <cell r="A3760" t="str">
            <v>50.10.140</v>
          </cell>
          <cell r="B3760"/>
          <cell r="C3760" t="str">
            <v>Extintor manual de gás carbônico 5 BC - capacidade de 6 kg</v>
          </cell>
          <cell r="D3760" t="str">
            <v>un</v>
          </cell>
          <cell r="E3760">
            <v>338.19</v>
          </cell>
          <cell r="F3760">
            <v>13.4</v>
          </cell>
          <cell r="G3760">
            <v>351.59</v>
          </cell>
        </row>
        <row r="3761">
          <cell r="A3761" t="str">
            <v>50.10.210</v>
          </cell>
          <cell r="B3761"/>
          <cell r="C3761" t="str">
            <v>Suporte para extintor de piso em fibra de vidro</v>
          </cell>
          <cell r="D3761" t="str">
            <v>un</v>
          </cell>
          <cell r="E3761">
            <v>138.61000000000001</v>
          </cell>
          <cell r="F3761">
            <v>1.29</v>
          </cell>
          <cell r="G3761">
            <v>139.9</v>
          </cell>
        </row>
        <row r="3762">
          <cell r="A3762" t="str">
            <v>50.10.220</v>
          </cell>
          <cell r="B3762"/>
          <cell r="C3762" t="str">
            <v>Suporte para extintor de piso em aço inoxidável</v>
          </cell>
          <cell r="D3762" t="str">
            <v>un</v>
          </cell>
          <cell r="E3762">
            <v>246</v>
          </cell>
          <cell r="F3762">
            <v>1.29</v>
          </cell>
          <cell r="G3762">
            <v>247.29</v>
          </cell>
        </row>
        <row r="3763">
          <cell r="A3763" t="str">
            <v>50.20</v>
          </cell>
          <cell r="B3763" t="str">
            <v>Reparos, conservações e complementos - GRUPO 50</v>
          </cell>
          <cell r="C3763"/>
          <cell r="D3763"/>
          <cell r="E3763"/>
          <cell r="F3763"/>
          <cell r="G3763"/>
        </row>
        <row r="3764">
          <cell r="A3764" t="str">
            <v>50.20.110</v>
          </cell>
          <cell r="B3764"/>
          <cell r="C3764" t="str">
            <v>Recarga de extintor de água pressurizada</v>
          </cell>
          <cell r="D3764" t="str">
            <v>l</v>
          </cell>
          <cell r="E3764">
            <v>2.78</v>
          </cell>
          <cell r="F3764">
            <v>0</v>
          </cell>
          <cell r="G3764">
            <v>2.78</v>
          </cell>
        </row>
        <row r="3765">
          <cell r="A3765" t="str">
            <v>50.20.120</v>
          </cell>
          <cell r="B3765"/>
          <cell r="C3765" t="str">
            <v>Recarga de extintor de gás carbônico</v>
          </cell>
          <cell r="D3765" t="str">
            <v>kg</v>
          </cell>
          <cell r="E3765">
            <v>11.17</v>
          </cell>
          <cell r="F3765">
            <v>0</v>
          </cell>
          <cell r="G3765">
            <v>11.17</v>
          </cell>
        </row>
        <row r="3766">
          <cell r="A3766" t="str">
            <v>50.20.130</v>
          </cell>
          <cell r="B3766"/>
          <cell r="C3766" t="str">
            <v>Recarga de extintor de pó químico seco</v>
          </cell>
          <cell r="D3766" t="str">
            <v>kg</v>
          </cell>
          <cell r="E3766">
            <v>9.43</v>
          </cell>
          <cell r="F3766">
            <v>0</v>
          </cell>
          <cell r="G3766">
            <v>9.43</v>
          </cell>
        </row>
        <row r="3767">
          <cell r="A3767" t="str">
            <v>50.20.160</v>
          </cell>
          <cell r="B3767"/>
          <cell r="C3767" t="str">
            <v>Pintura de extintor de gás carbônico, pó químico seco, ou água pressurizada, com capacidade acima de 12 kg até 20 kg</v>
          </cell>
          <cell r="D3767" t="str">
            <v>un</v>
          </cell>
          <cell r="E3767">
            <v>24.95</v>
          </cell>
          <cell r="F3767">
            <v>0</v>
          </cell>
          <cell r="G3767">
            <v>24.95</v>
          </cell>
        </row>
        <row r="3768">
          <cell r="A3768" t="str">
            <v>50.20.170</v>
          </cell>
          <cell r="B3768"/>
          <cell r="C3768" t="str">
            <v>Pintura de extintor de gás carbônico, pó químico seco, ou água pressurizada, com capacidade até 12 kg</v>
          </cell>
          <cell r="D3768" t="str">
            <v>un</v>
          </cell>
          <cell r="E3768">
            <v>17.41</v>
          </cell>
          <cell r="F3768">
            <v>0</v>
          </cell>
          <cell r="G3768">
            <v>17.41</v>
          </cell>
        </row>
        <row r="3769">
          <cell r="A3769" t="str">
            <v>50.20.200</v>
          </cell>
          <cell r="B3769"/>
          <cell r="C3769" t="str">
            <v>Recolocação de bico de sprinkler</v>
          </cell>
          <cell r="D3769" t="str">
            <v>un</v>
          </cell>
          <cell r="E3769">
            <v>0.05</v>
          </cell>
          <cell r="F3769">
            <v>11.22</v>
          </cell>
          <cell r="G3769">
            <v>11.27</v>
          </cell>
        </row>
        <row r="3770">
          <cell r="A3770" t="str">
            <v>54</v>
          </cell>
          <cell r="B3770" t="str">
            <v>PAVIMENTAÇÃO E PASSEIO</v>
          </cell>
          <cell r="C3770"/>
          <cell r="D3770"/>
          <cell r="E3770"/>
          <cell r="F3770"/>
          <cell r="G3770"/>
        </row>
        <row r="3771">
          <cell r="A3771" t="str">
            <v>54.01</v>
          </cell>
          <cell r="B3771" t="str">
            <v>Pavimentação preparo de base</v>
          </cell>
          <cell r="C3771"/>
          <cell r="D3771"/>
          <cell r="E3771"/>
          <cell r="F3771"/>
          <cell r="G3771"/>
        </row>
        <row r="3772">
          <cell r="A3772" t="str">
            <v>54.01.010</v>
          </cell>
          <cell r="B3772"/>
          <cell r="C3772" t="str">
            <v>Regularização e compactação mecanizada de superfície, sem controle do proctor normal</v>
          </cell>
          <cell r="D3772" t="str">
            <v>m²</v>
          </cell>
          <cell r="E3772">
            <v>1.86</v>
          </cell>
          <cell r="F3772">
            <v>0.1</v>
          </cell>
          <cell r="G3772">
            <v>1.96</v>
          </cell>
        </row>
        <row r="3773">
          <cell r="A3773" t="str">
            <v>54.01.030</v>
          </cell>
          <cell r="B3773"/>
          <cell r="C3773" t="str">
            <v>Abertura e preparo de caixa até 40 cm, compactação do subleito mínimo de 95% do PN e transporte até o raio de 1,0 km</v>
          </cell>
          <cell r="D3773" t="str">
            <v>m²</v>
          </cell>
          <cell r="E3773">
            <v>15.38</v>
          </cell>
          <cell r="F3773">
            <v>0.2</v>
          </cell>
          <cell r="G3773">
            <v>15.58</v>
          </cell>
        </row>
        <row r="3774">
          <cell r="A3774" t="str">
            <v>54.01.050</v>
          </cell>
          <cell r="B3774"/>
          <cell r="C3774" t="str">
            <v>Compactação do subleito mínimo de 95% do PN</v>
          </cell>
          <cell r="D3774" t="str">
            <v>m³</v>
          </cell>
          <cell r="E3774">
            <v>11.53</v>
          </cell>
          <cell r="F3774">
            <v>0.41</v>
          </cell>
          <cell r="G3774">
            <v>11.94</v>
          </cell>
        </row>
        <row r="3775">
          <cell r="A3775" t="str">
            <v>54.01.200</v>
          </cell>
          <cell r="B3775"/>
          <cell r="C3775" t="str">
            <v>Base de macadame hidráulico</v>
          </cell>
          <cell r="D3775" t="str">
            <v>m³</v>
          </cell>
          <cell r="E3775">
            <v>162.41999999999999</v>
          </cell>
          <cell r="F3775">
            <v>19.28</v>
          </cell>
          <cell r="G3775">
            <v>181.7</v>
          </cell>
        </row>
        <row r="3776">
          <cell r="A3776" t="str">
            <v>54.01.210</v>
          </cell>
          <cell r="B3776"/>
          <cell r="C3776" t="str">
            <v>Base de brita graduada</v>
          </cell>
          <cell r="D3776" t="str">
            <v>m³</v>
          </cell>
          <cell r="E3776">
            <v>127.21</v>
          </cell>
          <cell r="F3776">
            <v>12.85</v>
          </cell>
          <cell r="G3776">
            <v>140.06</v>
          </cell>
        </row>
        <row r="3777">
          <cell r="A3777" t="str">
            <v>54.01.220</v>
          </cell>
          <cell r="B3777"/>
          <cell r="C3777" t="str">
            <v>Base de bica corrida</v>
          </cell>
          <cell r="D3777" t="str">
            <v>m³</v>
          </cell>
          <cell r="E3777">
            <v>112.45</v>
          </cell>
          <cell r="F3777">
            <v>1.98</v>
          </cell>
          <cell r="G3777">
            <v>114.43</v>
          </cell>
        </row>
        <row r="3778">
          <cell r="A3778" t="str">
            <v>54.01.230</v>
          </cell>
          <cell r="B3778"/>
          <cell r="C3778" t="str">
            <v>Base de macadame betuminoso</v>
          </cell>
          <cell r="D3778" t="str">
            <v>m³</v>
          </cell>
          <cell r="E3778">
            <v>605.51</v>
          </cell>
          <cell r="F3778">
            <v>9.64</v>
          </cell>
          <cell r="G3778">
            <v>615.15</v>
          </cell>
        </row>
        <row r="3779">
          <cell r="A3779" t="str">
            <v>54.01.300</v>
          </cell>
          <cell r="B3779"/>
          <cell r="C3779" t="str">
            <v>Pavimento de concreto rolado (concreto pobre) para base de pavimento rígido</v>
          </cell>
          <cell r="D3779" t="str">
            <v>m³</v>
          </cell>
          <cell r="E3779">
            <v>182.47</v>
          </cell>
          <cell r="F3779">
            <v>0</v>
          </cell>
          <cell r="G3779">
            <v>182.47</v>
          </cell>
        </row>
        <row r="3780">
          <cell r="A3780" t="str">
            <v>54.01.400</v>
          </cell>
          <cell r="B3780"/>
          <cell r="C3780" t="str">
            <v>Abertura de caixa até 25 cm, inclui escavação, compactação, transporte e preparo do sub-leito</v>
          </cell>
          <cell r="D3780" t="str">
            <v>m²</v>
          </cell>
          <cell r="E3780">
            <v>12.85</v>
          </cell>
          <cell r="F3780">
            <v>0.28999999999999998</v>
          </cell>
          <cell r="G3780">
            <v>13.14</v>
          </cell>
        </row>
        <row r="3781">
          <cell r="A3781" t="str">
            <v>54.01.410</v>
          </cell>
          <cell r="B3781"/>
          <cell r="C3781" t="str">
            <v>Varrição de pavimento para recapeamento</v>
          </cell>
          <cell r="D3781" t="str">
            <v>m²</v>
          </cell>
          <cell r="E3781">
            <v>0</v>
          </cell>
          <cell r="F3781">
            <v>0.51</v>
          </cell>
          <cell r="G3781">
            <v>0.51</v>
          </cell>
        </row>
        <row r="3782">
          <cell r="A3782" t="str">
            <v>54.02</v>
          </cell>
          <cell r="B3782" t="str">
            <v>Pavimentação com pedrisco e revestimento primário</v>
          </cell>
          <cell r="C3782"/>
          <cell r="D3782"/>
          <cell r="E3782"/>
          <cell r="F3782"/>
          <cell r="G3782"/>
        </row>
        <row r="3783">
          <cell r="A3783" t="str">
            <v>54.02.030</v>
          </cell>
          <cell r="B3783"/>
          <cell r="C3783" t="str">
            <v>Revestimento primário com pedra britada, compactação mínima de 95% do PN</v>
          </cell>
          <cell r="D3783" t="str">
            <v>m³</v>
          </cell>
          <cell r="E3783">
            <v>63.68</v>
          </cell>
          <cell r="F3783">
            <v>8.2200000000000006</v>
          </cell>
          <cell r="G3783">
            <v>71.900000000000006</v>
          </cell>
        </row>
        <row r="3784">
          <cell r="A3784" t="str">
            <v>54.03</v>
          </cell>
          <cell r="B3784" t="str">
            <v>Pavimentação flexível</v>
          </cell>
          <cell r="C3784"/>
          <cell r="D3784"/>
          <cell r="E3784"/>
          <cell r="F3784"/>
          <cell r="G3784"/>
        </row>
        <row r="3785">
          <cell r="A3785" t="str">
            <v>54.03.200</v>
          </cell>
          <cell r="B3785"/>
          <cell r="C3785" t="str">
            <v>Concreto asfáltico usinado a quente - Binder</v>
          </cell>
          <cell r="D3785" t="str">
            <v>m³</v>
          </cell>
          <cell r="E3785">
            <v>815.73</v>
          </cell>
          <cell r="F3785">
            <v>10.71</v>
          </cell>
          <cell r="G3785">
            <v>826.44</v>
          </cell>
        </row>
        <row r="3786">
          <cell r="A3786" t="str">
            <v>54.03.210</v>
          </cell>
          <cell r="B3786"/>
          <cell r="C3786" t="str">
            <v>Camada de rolamento em concreto betuminoso usinado quente - CBUQ</v>
          </cell>
          <cell r="D3786" t="str">
            <v>m³</v>
          </cell>
          <cell r="E3786">
            <v>820.24</v>
          </cell>
          <cell r="F3786">
            <v>10.71</v>
          </cell>
          <cell r="G3786">
            <v>830.95</v>
          </cell>
        </row>
        <row r="3787">
          <cell r="A3787" t="str">
            <v>54.03.221</v>
          </cell>
          <cell r="B3787"/>
          <cell r="C3787" t="str">
            <v>Restauração de pavimento asfáltico com concreto betuminoso usinado quente - CBUQ</v>
          </cell>
          <cell r="D3787" t="str">
            <v>m³</v>
          </cell>
          <cell r="E3787">
            <v>757.46</v>
          </cell>
          <cell r="F3787">
            <v>10.71</v>
          </cell>
          <cell r="G3787">
            <v>768.17</v>
          </cell>
        </row>
        <row r="3788">
          <cell r="A3788" t="str">
            <v>54.03.230</v>
          </cell>
          <cell r="B3788"/>
          <cell r="C3788" t="str">
            <v>Imprimação betuminosa ligante</v>
          </cell>
          <cell r="D3788" t="str">
            <v>m²</v>
          </cell>
          <cell r="E3788">
            <v>4.58</v>
          </cell>
          <cell r="F3788">
            <v>0.06</v>
          </cell>
          <cell r="G3788">
            <v>4.6399999999999997</v>
          </cell>
        </row>
        <row r="3789">
          <cell r="A3789" t="str">
            <v>54.03.240</v>
          </cell>
          <cell r="B3789"/>
          <cell r="C3789" t="str">
            <v>Imprimação betuminosa impermeabilizante</v>
          </cell>
          <cell r="D3789" t="str">
            <v>m²</v>
          </cell>
          <cell r="E3789">
            <v>10.74</v>
          </cell>
          <cell r="F3789">
            <v>0.08</v>
          </cell>
          <cell r="G3789">
            <v>10.82</v>
          </cell>
        </row>
        <row r="3790">
          <cell r="A3790" t="str">
            <v>54.03.250</v>
          </cell>
          <cell r="B3790"/>
          <cell r="C3790" t="str">
            <v>Revestimento de pré-misturado a quente</v>
          </cell>
          <cell r="D3790" t="str">
            <v>m³</v>
          </cell>
          <cell r="E3790">
            <v>729.87</v>
          </cell>
          <cell r="F3790">
            <v>10.71</v>
          </cell>
          <cell r="G3790">
            <v>740.58</v>
          </cell>
        </row>
        <row r="3791">
          <cell r="A3791" t="str">
            <v>54.03.260</v>
          </cell>
          <cell r="B3791"/>
          <cell r="C3791" t="str">
            <v>Revestimento de pré-misturado a frio</v>
          </cell>
          <cell r="D3791" t="str">
            <v>m³</v>
          </cell>
          <cell r="E3791">
            <v>737.78</v>
          </cell>
          <cell r="F3791">
            <v>25.7</v>
          </cell>
          <cell r="G3791">
            <v>763.48</v>
          </cell>
        </row>
        <row r="3792">
          <cell r="A3792" t="str">
            <v>54.04</v>
          </cell>
          <cell r="B3792" t="str">
            <v>Pavimentação em paralelepípedos e blocos de concreto</v>
          </cell>
          <cell r="C3792"/>
          <cell r="D3792"/>
          <cell r="E3792"/>
          <cell r="F3792"/>
          <cell r="G3792"/>
        </row>
        <row r="3793">
          <cell r="A3793" t="str">
            <v>54.04.030</v>
          </cell>
          <cell r="B3793"/>
          <cell r="C3793" t="str">
            <v>Pavimentação em paralelepípedo, sem rejunte</v>
          </cell>
          <cell r="D3793" t="str">
            <v>m²</v>
          </cell>
          <cell r="E3793">
            <v>161.62</v>
          </cell>
          <cell r="F3793">
            <v>16.440000000000001</v>
          </cell>
          <cell r="G3793">
            <v>178.06</v>
          </cell>
        </row>
        <row r="3794">
          <cell r="A3794" t="str">
            <v>54.04.040</v>
          </cell>
          <cell r="B3794"/>
          <cell r="C3794" t="str">
            <v>Rejuntamento de paralelepípedo com areia</v>
          </cell>
          <cell r="D3794" t="str">
            <v>m²</v>
          </cell>
          <cell r="E3794">
            <v>7.76</v>
          </cell>
          <cell r="F3794">
            <v>1.29</v>
          </cell>
          <cell r="G3794">
            <v>9.0500000000000007</v>
          </cell>
        </row>
        <row r="3795">
          <cell r="A3795" t="str">
            <v>54.04.050</v>
          </cell>
          <cell r="B3795"/>
          <cell r="C3795" t="str">
            <v>Rejuntamento de paralelepípedo com argamassa de cimento e areia 1:3</v>
          </cell>
          <cell r="D3795" t="str">
            <v>m²</v>
          </cell>
          <cell r="E3795">
            <v>6.06</v>
          </cell>
          <cell r="F3795">
            <v>3.98</v>
          </cell>
          <cell r="G3795">
            <v>10.039999999999999</v>
          </cell>
        </row>
        <row r="3796">
          <cell r="A3796" t="str">
            <v>54.04.060</v>
          </cell>
          <cell r="B3796"/>
          <cell r="C3796" t="str">
            <v>Rejuntamento de paralelepípedo com asfalto e pedrisco</v>
          </cell>
          <cell r="D3796" t="str">
            <v>m²</v>
          </cell>
          <cell r="E3796">
            <v>29.58</v>
          </cell>
          <cell r="F3796">
            <v>3.22</v>
          </cell>
          <cell r="G3796">
            <v>32.799999999999997</v>
          </cell>
        </row>
        <row r="3797">
          <cell r="A3797" t="str">
            <v>54.04.340</v>
          </cell>
          <cell r="B3797"/>
          <cell r="C3797" t="str">
            <v>Pavimentação em lajota de concreto 35 MPa, espessura 6 cm, tipos: raquete, retangular, sextavado e 16 faces, com rejunte em areia</v>
          </cell>
          <cell r="D3797" t="str">
            <v>m²</v>
          </cell>
          <cell r="E3797">
            <v>43.07</v>
          </cell>
          <cell r="F3797">
            <v>12.4</v>
          </cell>
          <cell r="G3797">
            <v>55.47</v>
          </cell>
        </row>
        <row r="3798">
          <cell r="A3798" t="str">
            <v>54.04.350</v>
          </cell>
          <cell r="B3798"/>
          <cell r="C3798" t="str">
            <v>Pavimentação em lajota de concreto 35 MPa, espessura 8 cm, tipos: raquete, retangular, sextavado e 16 faces, com rejunte em areia</v>
          </cell>
          <cell r="D3798" t="str">
            <v>m²</v>
          </cell>
          <cell r="E3798">
            <v>47.33</v>
          </cell>
          <cell r="F3798">
            <v>16.54</v>
          </cell>
          <cell r="G3798">
            <v>63.87</v>
          </cell>
        </row>
        <row r="3799">
          <cell r="A3799" t="str">
            <v>54.04.360</v>
          </cell>
          <cell r="B3799"/>
          <cell r="C3799" t="str">
            <v>Bloco diagonal em concreto tipo piso drenante para plantio de grama - 50 x 50 x 10 cm</v>
          </cell>
          <cell r="D3799" t="str">
            <v>m²</v>
          </cell>
          <cell r="E3799">
            <v>56.44</v>
          </cell>
          <cell r="F3799">
            <v>6.08</v>
          </cell>
          <cell r="G3799">
            <v>62.52</v>
          </cell>
        </row>
        <row r="3800">
          <cell r="A3800" t="str">
            <v>54.04.392</v>
          </cell>
          <cell r="B3800"/>
          <cell r="C3800" t="str">
            <v>Piso em placa de concreto permeável drenante, cor natural, com resina protetora</v>
          </cell>
          <cell r="D3800" t="str">
            <v>m²</v>
          </cell>
          <cell r="E3800">
            <v>55.66</v>
          </cell>
          <cell r="F3800">
            <v>12.86</v>
          </cell>
          <cell r="G3800">
            <v>68.52</v>
          </cell>
        </row>
        <row r="3801">
          <cell r="A3801" t="str">
            <v>54.06</v>
          </cell>
          <cell r="B3801" t="str">
            <v>Guias e sarjetas</v>
          </cell>
          <cell r="C3801"/>
          <cell r="D3801"/>
          <cell r="E3801"/>
          <cell r="F3801"/>
          <cell r="G3801"/>
        </row>
        <row r="3802">
          <cell r="A3802" t="str">
            <v>54.06.020</v>
          </cell>
          <cell r="B3802"/>
          <cell r="C3802" t="str">
            <v>Guia pré-moldada curva tipo PMSP 100 - fck 25 MPa</v>
          </cell>
          <cell r="D3802" t="str">
            <v>m</v>
          </cell>
          <cell r="E3802">
            <v>30.84</v>
          </cell>
          <cell r="F3802">
            <v>7.75</v>
          </cell>
          <cell r="G3802">
            <v>38.590000000000003</v>
          </cell>
        </row>
        <row r="3803">
          <cell r="A3803" t="str">
            <v>54.06.040</v>
          </cell>
          <cell r="B3803"/>
          <cell r="C3803" t="str">
            <v>Guia pré-moldada reta tipo PMSP 100 - fck 25 MPa</v>
          </cell>
          <cell r="D3803" t="str">
            <v>m</v>
          </cell>
          <cell r="E3803">
            <v>28.64</v>
          </cell>
          <cell r="F3803">
            <v>7.75</v>
          </cell>
          <cell r="G3803">
            <v>36.39</v>
          </cell>
        </row>
        <row r="3804">
          <cell r="A3804" t="str">
            <v>54.06.100</v>
          </cell>
          <cell r="B3804"/>
          <cell r="C3804" t="str">
            <v>Base em concreto com fck de 20 MPa, para guias, sarjetas ou sarjetões</v>
          </cell>
          <cell r="D3804" t="str">
            <v>m³</v>
          </cell>
          <cell r="E3804">
            <v>280.14</v>
          </cell>
          <cell r="F3804">
            <v>27.94</v>
          </cell>
          <cell r="G3804">
            <v>308.08</v>
          </cell>
        </row>
        <row r="3805">
          <cell r="A3805" t="str">
            <v>54.06.110</v>
          </cell>
          <cell r="B3805"/>
          <cell r="C3805" t="str">
            <v>Base em concreto com fck de 25 MPa, para guias, sarjetas ou sarjetões</v>
          </cell>
          <cell r="D3805" t="str">
            <v>m³</v>
          </cell>
          <cell r="E3805">
            <v>290.27</v>
          </cell>
          <cell r="F3805">
            <v>27.94</v>
          </cell>
          <cell r="G3805">
            <v>318.20999999999998</v>
          </cell>
        </row>
        <row r="3806">
          <cell r="A3806" t="str">
            <v>54.06.150</v>
          </cell>
          <cell r="B3806"/>
          <cell r="C3806" t="str">
            <v>Execução de perfil extrusado no local</v>
          </cell>
          <cell r="D3806" t="str">
            <v>m³</v>
          </cell>
          <cell r="E3806">
            <v>879</v>
          </cell>
          <cell r="F3806">
            <v>0</v>
          </cell>
          <cell r="G3806">
            <v>879</v>
          </cell>
        </row>
        <row r="3807">
          <cell r="A3807" t="str">
            <v>54.06.160</v>
          </cell>
          <cell r="B3807"/>
          <cell r="C3807" t="str">
            <v>Sarjeta ou sarjetão moldado no local, tipo PMSP em concreto com fck 20 MPa</v>
          </cell>
          <cell r="D3807" t="str">
            <v>m³</v>
          </cell>
          <cell r="E3807">
            <v>374.8</v>
          </cell>
          <cell r="F3807">
            <v>56.98</v>
          </cell>
          <cell r="G3807">
            <v>431.78</v>
          </cell>
        </row>
        <row r="3808">
          <cell r="A3808" t="str">
            <v>54.06.170</v>
          </cell>
          <cell r="B3808"/>
          <cell r="C3808" t="str">
            <v>Sarjeta ou sarjetão moldado no local, tipo PMSP em concreto com fck 25 MPa</v>
          </cell>
          <cell r="D3808" t="str">
            <v>m³</v>
          </cell>
          <cell r="E3808">
            <v>384.93</v>
          </cell>
          <cell r="F3808">
            <v>56.98</v>
          </cell>
          <cell r="G3808">
            <v>441.91</v>
          </cell>
        </row>
        <row r="3809">
          <cell r="A3809" t="str">
            <v>54.07</v>
          </cell>
          <cell r="B3809" t="str">
            <v>Calçadas e passeios.</v>
          </cell>
          <cell r="C3809"/>
          <cell r="D3809"/>
          <cell r="E3809"/>
          <cell r="F3809"/>
          <cell r="G3809"/>
        </row>
        <row r="3810">
          <cell r="A3810" t="str">
            <v>54.07.040</v>
          </cell>
          <cell r="B3810"/>
          <cell r="C3810" t="str">
            <v>Passeio em mosaico português</v>
          </cell>
          <cell r="D3810" t="str">
            <v>m²</v>
          </cell>
          <cell r="E3810">
            <v>164.87</v>
          </cell>
          <cell r="F3810">
            <v>0</v>
          </cell>
          <cell r="G3810">
            <v>164.87</v>
          </cell>
        </row>
        <row r="3811">
          <cell r="A3811" t="str">
            <v>54.07.110</v>
          </cell>
          <cell r="B3811"/>
          <cell r="C3811" t="str">
            <v>Piso em ladrilho hidráulico preto, branco e cinza 20 x 20 cm, assentado com argamassa colante industrializada</v>
          </cell>
          <cell r="D3811" t="str">
            <v>m²</v>
          </cell>
          <cell r="E3811">
            <v>55.89</v>
          </cell>
          <cell r="F3811">
            <v>7.26</v>
          </cell>
          <cell r="G3811">
            <v>63.15</v>
          </cell>
        </row>
        <row r="3812">
          <cell r="A3812" t="str">
            <v>54.07.130</v>
          </cell>
          <cell r="B3812"/>
          <cell r="C3812" t="str">
            <v>Piso em ladrilho hidráulico várias cores 20 x 20 cm, assentado com argamassa colante industrializada</v>
          </cell>
          <cell r="D3812" t="str">
            <v>m²</v>
          </cell>
          <cell r="E3812">
            <v>57.14</v>
          </cell>
          <cell r="F3812">
            <v>7.26</v>
          </cell>
          <cell r="G3812">
            <v>64.400000000000006</v>
          </cell>
        </row>
        <row r="3813">
          <cell r="A3813" t="str">
            <v>54.07.210</v>
          </cell>
          <cell r="B3813"/>
          <cell r="C3813" t="str">
            <v>Rejuntamento de piso em ladrilho hidráulico (20 x 20 x 1,8 cm) com argamassa industrializada para rejunte, juntas de 2 mm</v>
          </cell>
          <cell r="D3813" t="str">
            <v>m²</v>
          </cell>
          <cell r="E3813">
            <v>2.4</v>
          </cell>
          <cell r="F3813">
            <v>6.48</v>
          </cell>
          <cell r="G3813">
            <v>8.8800000000000008</v>
          </cell>
        </row>
        <row r="3814">
          <cell r="A3814" t="str">
            <v>54.07.240</v>
          </cell>
          <cell r="B3814"/>
          <cell r="C3814" t="str">
            <v>Rejuntamento de piso em ladrilho hidráulico (30 x 30 x 2,5 cm), com cimento branco, juntas de 2 mm</v>
          </cell>
          <cell r="D3814" t="str">
            <v>m²</v>
          </cell>
          <cell r="E3814">
            <v>1.17</v>
          </cell>
          <cell r="F3814">
            <v>6.48</v>
          </cell>
          <cell r="G3814">
            <v>7.65</v>
          </cell>
        </row>
        <row r="3815">
          <cell r="A3815" t="str">
            <v>54.07.260</v>
          </cell>
          <cell r="B3815"/>
          <cell r="C3815" t="str">
            <v>Piso em ladrilho hidráulico tipo rampa várias cores 30 x 30 cm, antiderrapante, assentado com argamassa mista</v>
          </cell>
          <cell r="D3815" t="str">
            <v>m²</v>
          </cell>
          <cell r="E3815">
            <v>67.900000000000006</v>
          </cell>
          <cell r="F3815">
            <v>18.38</v>
          </cell>
          <cell r="G3815">
            <v>86.28</v>
          </cell>
        </row>
        <row r="3816">
          <cell r="A3816" t="str">
            <v>54.20</v>
          </cell>
          <cell r="B3816" t="str">
            <v>Reparos, conservações e complementos - GRUPO 54</v>
          </cell>
          <cell r="C3816"/>
          <cell r="D3816"/>
          <cell r="E3816"/>
          <cell r="F3816"/>
          <cell r="G3816"/>
        </row>
        <row r="3817">
          <cell r="A3817" t="str">
            <v>54.20.040</v>
          </cell>
          <cell r="B3817"/>
          <cell r="C3817" t="str">
            <v>Bate-roda em concreto pré-moldado</v>
          </cell>
          <cell r="D3817" t="str">
            <v>m</v>
          </cell>
          <cell r="E3817">
            <v>61.94</v>
          </cell>
          <cell r="F3817">
            <v>8.86</v>
          </cell>
          <cell r="G3817">
            <v>70.8</v>
          </cell>
        </row>
        <row r="3818">
          <cell r="A3818" t="str">
            <v>54.20.100</v>
          </cell>
          <cell r="B3818"/>
          <cell r="C3818" t="str">
            <v>Reassentamento de guia pré-moldada reta e/ou curva</v>
          </cell>
          <cell r="D3818" t="str">
            <v>m</v>
          </cell>
          <cell r="E3818">
            <v>5.71</v>
          </cell>
          <cell r="F3818">
            <v>7.75</v>
          </cell>
          <cell r="G3818">
            <v>13.46</v>
          </cell>
        </row>
        <row r="3819">
          <cell r="A3819" t="str">
            <v>54.20.110</v>
          </cell>
          <cell r="B3819"/>
          <cell r="C3819" t="str">
            <v>Reassentamento de paralelepípedos, sem rejunte</v>
          </cell>
          <cell r="D3819" t="str">
            <v>m²</v>
          </cell>
          <cell r="E3819">
            <v>8.17</v>
          </cell>
          <cell r="F3819">
            <v>16.440000000000001</v>
          </cell>
          <cell r="G3819">
            <v>24.61</v>
          </cell>
        </row>
        <row r="3820">
          <cell r="A3820" t="str">
            <v>54.20.120</v>
          </cell>
          <cell r="B3820"/>
          <cell r="C3820" t="str">
            <v>Reassentamento de pavimentação em lajota de concreto, espessura 6 cm, com rejunte em areia</v>
          </cell>
          <cell r="D3820" t="str">
            <v>m²</v>
          </cell>
          <cell r="E3820">
            <v>5.35</v>
          </cell>
          <cell r="F3820">
            <v>10.16</v>
          </cell>
          <cell r="G3820">
            <v>15.51</v>
          </cell>
        </row>
        <row r="3821">
          <cell r="A3821" t="str">
            <v>54.20.130</v>
          </cell>
          <cell r="B3821"/>
          <cell r="C3821" t="str">
            <v>Reassentamento de pavimentação em lajota de concreto, espessura 8 cm, com rejunte em areia</v>
          </cell>
          <cell r="D3821" t="str">
            <v>m²</v>
          </cell>
          <cell r="E3821">
            <v>5.42</v>
          </cell>
          <cell r="F3821">
            <v>11.76</v>
          </cell>
          <cell r="G3821">
            <v>17.18</v>
          </cell>
        </row>
        <row r="3822">
          <cell r="A3822" t="str">
            <v>54.20.140</v>
          </cell>
          <cell r="B3822"/>
          <cell r="C3822" t="str">
            <v>Reassentamento de pavimentação em lajota de concreto, espessura 10 cm, com rejunte em areia</v>
          </cell>
          <cell r="D3822" t="str">
            <v>m²</v>
          </cell>
          <cell r="E3822">
            <v>5.53</v>
          </cell>
          <cell r="F3822">
            <v>14.13</v>
          </cell>
          <cell r="G3822">
            <v>19.66</v>
          </cell>
        </row>
        <row r="3823">
          <cell r="A3823" t="str">
            <v>55</v>
          </cell>
          <cell r="B3823" t="str">
            <v>LIMPEZA E ARREMATE</v>
          </cell>
          <cell r="C3823"/>
          <cell r="D3823"/>
          <cell r="E3823"/>
          <cell r="F3823"/>
          <cell r="G3823"/>
        </row>
        <row r="3824">
          <cell r="A3824" t="str">
            <v>55.01</v>
          </cell>
          <cell r="B3824" t="str">
            <v>Limpeza de obra</v>
          </cell>
          <cell r="C3824"/>
          <cell r="D3824"/>
          <cell r="E3824"/>
          <cell r="F3824"/>
          <cell r="G3824"/>
        </row>
        <row r="3825">
          <cell r="A3825" t="str">
            <v>55.01.020</v>
          </cell>
          <cell r="B3825"/>
          <cell r="C3825" t="str">
            <v>Limpeza final da obra</v>
          </cell>
          <cell r="D3825" t="str">
            <v>m²</v>
          </cell>
          <cell r="E3825">
            <v>0</v>
          </cell>
          <cell r="F3825">
            <v>9</v>
          </cell>
          <cell r="G3825">
            <v>9</v>
          </cell>
        </row>
        <row r="3826">
          <cell r="A3826" t="str">
            <v>55.01.030</v>
          </cell>
          <cell r="B3826"/>
          <cell r="C3826" t="str">
            <v>Limpeza complementar com hidrojateamento</v>
          </cell>
          <cell r="D3826" t="str">
            <v>m²</v>
          </cell>
          <cell r="E3826">
            <v>1.74</v>
          </cell>
          <cell r="F3826">
            <v>3.74</v>
          </cell>
          <cell r="G3826">
            <v>5.48</v>
          </cell>
        </row>
        <row r="3827">
          <cell r="A3827" t="str">
            <v>55.01.070</v>
          </cell>
          <cell r="B3827"/>
          <cell r="C3827" t="str">
            <v>Limpeza complementar e especial de piso com produtos químicos</v>
          </cell>
          <cell r="D3827" t="str">
            <v>m²</v>
          </cell>
          <cell r="E3827">
            <v>0.45</v>
          </cell>
          <cell r="F3827">
            <v>2.57</v>
          </cell>
          <cell r="G3827">
            <v>3.02</v>
          </cell>
        </row>
        <row r="3828">
          <cell r="A3828" t="str">
            <v>55.01.080</v>
          </cell>
          <cell r="B3828"/>
          <cell r="C3828" t="str">
            <v>Limpeza complementar e especial de peças e aparelhos sanitários</v>
          </cell>
          <cell r="D3828" t="str">
            <v>un</v>
          </cell>
          <cell r="E3828">
            <v>0</v>
          </cell>
          <cell r="F3828">
            <v>10.28</v>
          </cell>
          <cell r="G3828">
            <v>10.28</v>
          </cell>
        </row>
        <row r="3829">
          <cell r="A3829" t="str">
            <v>55.01.100</v>
          </cell>
          <cell r="B3829"/>
          <cell r="C3829" t="str">
            <v>Limpeza complementar e especial de vidros</v>
          </cell>
          <cell r="D3829" t="str">
            <v>m²</v>
          </cell>
          <cell r="E3829">
            <v>0</v>
          </cell>
          <cell r="F3829">
            <v>9.64</v>
          </cell>
          <cell r="G3829">
            <v>9.64</v>
          </cell>
        </row>
        <row r="3830">
          <cell r="A3830" t="str">
            <v>55.01.130</v>
          </cell>
          <cell r="B3830"/>
          <cell r="C3830" t="str">
            <v>Limpeza e lavagem de superfície revestida com material cerâmico ou pastilhas por hidrojateamento com rejuntamento</v>
          </cell>
          <cell r="D3830" t="str">
            <v>m²</v>
          </cell>
          <cell r="E3830">
            <v>4.54</v>
          </cell>
          <cell r="F3830">
            <v>3.74</v>
          </cell>
          <cell r="G3830">
            <v>8.2799999999999994</v>
          </cell>
        </row>
        <row r="3831">
          <cell r="A3831" t="str">
            <v>55.01.140</v>
          </cell>
          <cell r="B3831"/>
          <cell r="C3831" t="str">
            <v>Limpeza de superfície com hidrojateamento</v>
          </cell>
          <cell r="D3831" t="str">
            <v>m²</v>
          </cell>
          <cell r="E3831">
            <v>4.9800000000000004</v>
          </cell>
          <cell r="F3831">
            <v>0</v>
          </cell>
          <cell r="G3831">
            <v>4.9800000000000004</v>
          </cell>
        </row>
        <row r="3832">
          <cell r="A3832" t="str">
            <v>55.02</v>
          </cell>
          <cell r="B3832" t="str">
            <v>Limpeza e desinfecção sanitária</v>
          </cell>
          <cell r="C3832"/>
          <cell r="D3832"/>
          <cell r="E3832"/>
          <cell r="F3832"/>
          <cell r="G3832"/>
        </row>
        <row r="3833">
          <cell r="A3833" t="str">
            <v>55.02.010</v>
          </cell>
          <cell r="B3833"/>
          <cell r="C3833" t="str">
            <v>Limpeza de caixa de inspeção</v>
          </cell>
          <cell r="D3833" t="str">
            <v>un</v>
          </cell>
          <cell r="E3833">
            <v>0</v>
          </cell>
          <cell r="F3833">
            <v>3.86</v>
          </cell>
          <cell r="G3833">
            <v>3.86</v>
          </cell>
        </row>
        <row r="3834">
          <cell r="A3834" t="str">
            <v>55.02.020</v>
          </cell>
          <cell r="B3834"/>
          <cell r="C3834" t="str">
            <v>Limpeza de fossa</v>
          </cell>
          <cell r="D3834" t="str">
            <v>m³</v>
          </cell>
          <cell r="E3834">
            <v>133.63999999999999</v>
          </cell>
          <cell r="F3834">
            <v>0</v>
          </cell>
          <cell r="G3834">
            <v>133.63999999999999</v>
          </cell>
        </row>
        <row r="3835">
          <cell r="A3835" t="str">
            <v>55.02.040</v>
          </cell>
          <cell r="B3835"/>
          <cell r="C3835" t="str">
            <v>Limpeza e desobstrução de boca de lobo</v>
          </cell>
          <cell r="D3835" t="str">
            <v>un</v>
          </cell>
          <cell r="E3835">
            <v>0</v>
          </cell>
          <cell r="F3835">
            <v>14.26</v>
          </cell>
          <cell r="G3835">
            <v>14.26</v>
          </cell>
        </row>
        <row r="3836">
          <cell r="A3836" t="str">
            <v>55.02.050</v>
          </cell>
          <cell r="B3836"/>
          <cell r="C3836" t="str">
            <v>Limpeza e desobstrução de canaletas ou tubulações de águas pluviais</v>
          </cell>
          <cell r="D3836" t="str">
            <v>m</v>
          </cell>
          <cell r="E3836">
            <v>0</v>
          </cell>
          <cell r="F3836">
            <v>7.13</v>
          </cell>
          <cell r="G3836">
            <v>7.13</v>
          </cell>
        </row>
        <row r="3837">
          <cell r="A3837" t="str">
            <v>55.02.060</v>
          </cell>
          <cell r="B3837"/>
          <cell r="C3837" t="str">
            <v>Limpeza e desentupimento manual de tubulação de esgoto predial</v>
          </cell>
          <cell r="D3837" t="str">
            <v>m</v>
          </cell>
          <cell r="E3837">
            <v>0</v>
          </cell>
          <cell r="F3837">
            <v>7.69</v>
          </cell>
          <cell r="G3837">
            <v>7.69</v>
          </cell>
        </row>
        <row r="3838">
          <cell r="A3838" t="str">
            <v>55.10</v>
          </cell>
          <cell r="B3838" t="str">
            <v>Remoção de entulho</v>
          </cell>
          <cell r="C3838"/>
          <cell r="D3838"/>
          <cell r="E3838"/>
          <cell r="F3838"/>
          <cell r="G3838"/>
        </row>
        <row r="3839">
          <cell r="A3839" t="str">
            <v>55.10.030</v>
          </cell>
          <cell r="B3839"/>
          <cell r="C3839" t="str">
            <v>Locação de duto coletor de entulho</v>
          </cell>
          <cell r="D3839" t="str">
            <v>mxmês</v>
          </cell>
          <cell r="E3839">
            <v>55</v>
          </cell>
          <cell r="F3839">
            <v>0</v>
          </cell>
          <cell r="G3839">
            <v>55</v>
          </cell>
        </row>
        <row r="3840">
          <cell r="A3840" t="str">
            <v>61</v>
          </cell>
          <cell r="B3840" t="str">
            <v>CONFORTO MECÂNICO, EQUIPAMENTO E SISTEMA</v>
          </cell>
          <cell r="C3840"/>
          <cell r="D3840"/>
          <cell r="E3840"/>
          <cell r="F3840"/>
          <cell r="G3840"/>
        </row>
        <row r="3841">
          <cell r="A3841" t="str">
            <v>61.01</v>
          </cell>
          <cell r="B3841" t="str">
            <v>Elevador</v>
          </cell>
          <cell r="C3841"/>
          <cell r="D3841"/>
          <cell r="E3841"/>
          <cell r="F3841"/>
          <cell r="G3841"/>
        </row>
        <row r="3842">
          <cell r="A3842" t="str">
            <v>61.01.670</v>
          </cell>
          <cell r="B3842"/>
          <cell r="C3842" t="str">
            <v>Elevador para passageiros, uso interno com capacidade mínima de 600 kg para duas paradas, portas unilaterais</v>
          </cell>
          <cell r="D3842" t="str">
            <v>cj</v>
          </cell>
          <cell r="E3842">
            <v>71295</v>
          </cell>
          <cell r="F3842">
            <v>0</v>
          </cell>
          <cell r="G3842">
            <v>71295</v>
          </cell>
        </row>
        <row r="3843">
          <cell r="A3843" t="str">
            <v>61.01.680</v>
          </cell>
          <cell r="B3843"/>
          <cell r="C3843" t="str">
            <v>Elevador para passageiros, uso interno com capacidade mínima de 600 kg para três paradas, portas unilaterais</v>
          </cell>
          <cell r="D3843" t="str">
            <v>cj</v>
          </cell>
          <cell r="E3843">
            <v>75660</v>
          </cell>
          <cell r="F3843">
            <v>0</v>
          </cell>
          <cell r="G3843">
            <v>75660</v>
          </cell>
        </row>
        <row r="3844">
          <cell r="A3844" t="str">
            <v>61.01.690</v>
          </cell>
          <cell r="B3844"/>
          <cell r="C3844" t="str">
            <v>Elevador para passageiros, uso interno com capacidade mínima de 600 kg para três paradas, portas bilaterais</v>
          </cell>
          <cell r="D3844" t="str">
            <v>cj</v>
          </cell>
          <cell r="E3844">
            <v>81480</v>
          </cell>
          <cell r="F3844">
            <v>0</v>
          </cell>
          <cell r="G3844">
            <v>81480</v>
          </cell>
        </row>
        <row r="3845">
          <cell r="A3845" t="str">
            <v>61.01.760</v>
          </cell>
          <cell r="B3845"/>
          <cell r="C3845" t="str">
            <v>Elevador para passageiros, uso interno com capacidade mínima de 600 kg para quatro paradas, portas bilaterais</v>
          </cell>
          <cell r="D3845" t="str">
            <v>cj</v>
          </cell>
          <cell r="E3845">
            <v>85360</v>
          </cell>
          <cell r="F3845">
            <v>0</v>
          </cell>
          <cell r="G3845">
            <v>85360</v>
          </cell>
        </row>
        <row r="3846">
          <cell r="A3846" t="str">
            <v>61.01.770</v>
          </cell>
          <cell r="B3846"/>
          <cell r="C3846" t="str">
            <v>Elevador para passageiros, uso interno com capacidade mínima de 600 kg para quatro paradas, portas unilaterais</v>
          </cell>
          <cell r="D3846" t="str">
            <v>cj</v>
          </cell>
          <cell r="E3846">
            <v>80510</v>
          </cell>
          <cell r="F3846">
            <v>0</v>
          </cell>
          <cell r="G3846">
            <v>80510</v>
          </cell>
        </row>
        <row r="3847">
          <cell r="A3847" t="str">
            <v>61.01.800</v>
          </cell>
          <cell r="B3847"/>
          <cell r="C3847" t="str">
            <v>Fechamento em vidro laminado para caixa de elevador</v>
          </cell>
          <cell r="D3847" t="str">
            <v>m²</v>
          </cell>
          <cell r="E3847">
            <v>465.72</v>
          </cell>
          <cell r="F3847">
            <v>0</v>
          </cell>
          <cell r="G3847">
            <v>465.72</v>
          </cell>
        </row>
        <row r="3848">
          <cell r="A3848" t="str">
            <v>61.10</v>
          </cell>
          <cell r="B3848" t="str">
            <v>Climatização</v>
          </cell>
          <cell r="C3848"/>
          <cell r="D3848"/>
          <cell r="E3848"/>
          <cell r="F3848"/>
          <cell r="G3848"/>
        </row>
        <row r="3849">
          <cell r="A3849" t="str">
            <v>61.10.001</v>
          </cell>
          <cell r="B3849"/>
          <cell r="C3849" t="str">
            <v>Resfriadora de líquidos (Chiller), com compressor e condensação à ar, capacidade de 120 TR</v>
          </cell>
          <cell r="D3849" t="str">
            <v>un</v>
          </cell>
          <cell r="E3849">
            <v>277106.7</v>
          </cell>
          <cell r="F3849">
            <v>19637.95</v>
          </cell>
          <cell r="G3849">
            <v>296744.65000000002</v>
          </cell>
        </row>
        <row r="3850">
          <cell r="A3850" t="str">
            <v>61.10.007</v>
          </cell>
          <cell r="B3850"/>
          <cell r="C3850" t="str">
            <v>Resfriadora de líquidos (Chiller), com compressor e condensação à ar, capacidade de 160 TR</v>
          </cell>
          <cell r="D3850" t="str">
            <v>un</v>
          </cell>
          <cell r="E3850">
            <v>265269.82</v>
          </cell>
          <cell r="F3850">
            <v>20919.07</v>
          </cell>
          <cell r="G3850">
            <v>286188.89</v>
          </cell>
        </row>
        <row r="3851">
          <cell r="A3851" t="str">
            <v>61.10.010</v>
          </cell>
          <cell r="B3851"/>
          <cell r="C3851" t="str">
            <v>Resfriadora de líquidos (Chiller), com compressor e condensação à ar, capacidade de 200-210 TR</v>
          </cell>
          <cell r="D3851" t="str">
            <v>un</v>
          </cell>
          <cell r="E3851">
            <v>448819.93</v>
          </cell>
          <cell r="F3851">
            <v>19019.150000000001</v>
          </cell>
          <cell r="G3851">
            <v>467839.08</v>
          </cell>
        </row>
        <row r="3852">
          <cell r="A3852" t="str">
            <v>61.10.012</v>
          </cell>
          <cell r="B3852"/>
          <cell r="C3852" t="str">
            <v>Resfriadora de líquidos (Chiller), com compressor e condensação à ar, capacidade de 80 TR</v>
          </cell>
          <cell r="D3852" t="str">
            <v>un</v>
          </cell>
          <cell r="E3852">
            <v>206248.07</v>
          </cell>
          <cell r="F3852">
            <v>15710.36</v>
          </cell>
          <cell r="G3852">
            <v>221958.43</v>
          </cell>
        </row>
        <row r="3853">
          <cell r="A3853" t="str">
            <v>61.10.100</v>
          </cell>
          <cell r="B3853"/>
          <cell r="C3853" t="str">
            <v>Tratamento de ar (Fan-Coil) tipo Air Handling Unit de concepção modular, capacidade de 10 TR</v>
          </cell>
          <cell r="D3853" t="str">
            <v>un</v>
          </cell>
          <cell r="E3853">
            <v>14625.29</v>
          </cell>
          <cell r="F3853">
            <v>2323.75</v>
          </cell>
          <cell r="G3853">
            <v>16949.04</v>
          </cell>
        </row>
        <row r="3854">
          <cell r="A3854" t="str">
            <v>61.10.110</v>
          </cell>
          <cell r="B3854"/>
          <cell r="C3854" t="str">
            <v>Tratamento de ar (Fan-Coil) tipo Air Handling Unit de concepção modular, capacidade de 40 TR</v>
          </cell>
          <cell r="D3854" t="str">
            <v>un</v>
          </cell>
          <cell r="E3854">
            <v>40335.699999999997</v>
          </cell>
          <cell r="F3854">
            <v>5076.76</v>
          </cell>
          <cell r="G3854">
            <v>45412.46</v>
          </cell>
        </row>
        <row r="3855">
          <cell r="A3855" t="str">
            <v>61.10.120</v>
          </cell>
          <cell r="B3855"/>
          <cell r="C3855" t="str">
            <v>Tratamento de ar (Fan-Coil) tipo Air Handling Unit de concepção modular, capacidade de 50 TR</v>
          </cell>
          <cell r="D3855" t="str">
            <v>un</v>
          </cell>
          <cell r="E3855">
            <v>36771.57</v>
          </cell>
          <cell r="F3855">
            <v>6194.5</v>
          </cell>
          <cell r="G3855">
            <v>42966.07</v>
          </cell>
        </row>
        <row r="3856">
          <cell r="A3856" t="str">
            <v>61.10.200</v>
          </cell>
          <cell r="B3856"/>
          <cell r="C3856" t="str">
            <v>Tratamento de ar compacta Fancolete Hidrônico tipo piso-teto, vazão de ar nominal 637 m³/h, capacidade de refrigeração 14.000 Btu/h - 1,2 TR</v>
          </cell>
          <cell r="D3856" t="str">
            <v>un</v>
          </cell>
          <cell r="E3856">
            <v>2882.96</v>
          </cell>
          <cell r="F3856">
            <v>392.24</v>
          </cell>
          <cell r="G3856">
            <v>3275.2</v>
          </cell>
        </row>
        <row r="3857">
          <cell r="A3857" t="str">
            <v>61.10.210</v>
          </cell>
          <cell r="B3857"/>
          <cell r="C3857" t="str">
            <v>Tratamento de ar compacta Fancolete Hidrônico tipo piso-teto, vazão de ar nominal 1.215 m³/h, capacidade de refrigeração 25.000 Btu/h - 2,1 TR</v>
          </cell>
          <cell r="D3857" t="str">
            <v>un</v>
          </cell>
          <cell r="E3857">
            <v>3294.7</v>
          </cell>
          <cell r="F3857">
            <v>490.3</v>
          </cell>
          <cell r="G3857">
            <v>3785</v>
          </cell>
        </row>
        <row r="3858">
          <cell r="A3858" t="str">
            <v>61.10.220</v>
          </cell>
          <cell r="B3858"/>
          <cell r="C3858" t="str">
            <v>Tratamento de ar compacta Fancolete Hidrônico tipo piso-teto, vazão de ar nominal 1.758 m³/h, capacidade de refrigeração 36.000 Btu/h - 3,0 TR</v>
          </cell>
          <cell r="D3858" t="str">
            <v>un</v>
          </cell>
          <cell r="E3858">
            <v>3875.68</v>
          </cell>
          <cell r="F3858">
            <v>588.36</v>
          </cell>
          <cell r="G3858">
            <v>4464.04</v>
          </cell>
        </row>
        <row r="3859">
          <cell r="A3859" t="str">
            <v>61.10.230</v>
          </cell>
          <cell r="B3859"/>
          <cell r="C3859" t="str">
            <v>Tratamento de ar compacta Fancolete Hidrônico tipo piso-teto, vazão de ar nominal 2.166 m³/h, capacidade de refrigeração 48.000 Btu/h - 4,0 TR</v>
          </cell>
          <cell r="D3859" t="str">
            <v>un</v>
          </cell>
          <cell r="E3859">
            <v>4073.66</v>
          </cell>
          <cell r="F3859">
            <v>637.39</v>
          </cell>
          <cell r="G3859">
            <v>4711.05</v>
          </cell>
        </row>
        <row r="3860">
          <cell r="A3860" t="str">
            <v>61.10.250</v>
          </cell>
          <cell r="B3860"/>
          <cell r="C3860" t="str">
            <v>Tratamento de ar compacta Fancolete Hidrônico tipo cassete, capacidade de refrigeração 20.000 Btu/h - 1,6 TR</v>
          </cell>
          <cell r="D3860" t="str">
            <v>un</v>
          </cell>
          <cell r="E3860">
            <v>2732.55</v>
          </cell>
          <cell r="F3860">
            <v>307.02999999999997</v>
          </cell>
          <cell r="G3860">
            <v>3039.58</v>
          </cell>
        </row>
        <row r="3861">
          <cell r="A3861" t="str">
            <v>61.10.260</v>
          </cell>
          <cell r="B3861"/>
          <cell r="C3861" t="str">
            <v>Tratamento de ar compacta Fancolete Hidrônico tipo cassete, capacidade de refrigeração 25.000 Btu/h - 2,1 TR</v>
          </cell>
          <cell r="D3861" t="str">
            <v>un</v>
          </cell>
          <cell r="E3861">
            <v>3111.01</v>
          </cell>
          <cell r="F3861">
            <v>307.02999999999997</v>
          </cell>
          <cell r="G3861">
            <v>3418.04</v>
          </cell>
        </row>
        <row r="3862">
          <cell r="A3862" t="str">
            <v>61.10.270</v>
          </cell>
          <cell r="B3862"/>
          <cell r="C3862" t="str">
            <v>Tratamento de ar compacta Fancolete Hidrônico tipo cassete, capacidade de refrigeração 32.000 Btu/h - 2,6 TR</v>
          </cell>
          <cell r="D3862" t="str">
            <v>un</v>
          </cell>
          <cell r="E3862">
            <v>3542.03</v>
          </cell>
          <cell r="F3862">
            <v>307.02999999999997</v>
          </cell>
          <cell r="G3862">
            <v>3849.06</v>
          </cell>
        </row>
        <row r="3863">
          <cell r="A3863" t="str">
            <v>61.10.300</v>
          </cell>
          <cell r="B3863"/>
          <cell r="C3863" t="str">
            <v>Duto flexível aluminizado, seção circular - Ø 10cm (4")</v>
          </cell>
          <cell r="D3863" t="str">
            <v>m</v>
          </cell>
          <cell r="E3863">
            <v>7.97</v>
          </cell>
          <cell r="F3863">
            <v>8.5299999999999994</v>
          </cell>
          <cell r="G3863">
            <v>16.5</v>
          </cell>
        </row>
        <row r="3864">
          <cell r="A3864" t="str">
            <v>61.10.310</v>
          </cell>
          <cell r="B3864"/>
          <cell r="C3864" t="str">
            <v>Duto flexível aluminizado, seção circular - Ø 15cm (6")</v>
          </cell>
          <cell r="D3864" t="str">
            <v>m</v>
          </cell>
          <cell r="E3864">
            <v>11.56</v>
          </cell>
          <cell r="F3864">
            <v>8.5299999999999994</v>
          </cell>
          <cell r="G3864">
            <v>20.09</v>
          </cell>
        </row>
        <row r="3865">
          <cell r="A3865" t="str">
            <v>61.10.320</v>
          </cell>
          <cell r="B3865"/>
          <cell r="C3865" t="str">
            <v>Duto flexível aluminizado, seção circular - Ø 20cm (8")</v>
          </cell>
          <cell r="D3865" t="str">
            <v>m</v>
          </cell>
          <cell r="E3865">
            <v>14.15</v>
          </cell>
          <cell r="F3865">
            <v>8.5299999999999994</v>
          </cell>
          <cell r="G3865">
            <v>22.68</v>
          </cell>
        </row>
        <row r="3866">
          <cell r="A3866" t="str">
            <v>61.10.400</v>
          </cell>
          <cell r="B3866"/>
          <cell r="C3866" t="str">
            <v>Damper corta fogo (DCF) tipo comporta, com elemento fusível e chave fim de curso.</v>
          </cell>
          <cell r="D3866" t="str">
            <v>m²</v>
          </cell>
          <cell r="E3866">
            <v>3205.88</v>
          </cell>
          <cell r="F3866">
            <v>0</v>
          </cell>
          <cell r="G3866">
            <v>3205.88</v>
          </cell>
        </row>
        <row r="3867">
          <cell r="A3867" t="str">
            <v>61.10.401</v>
          </cell>
          <cell r="B3867"/>
          <cell r="C3867" t="str">
            <v>Damper de regulagem manual, tamanho: 0,10 m² a 0,14 m²</v>
          </cell>
          <cell r="D3867" t="str">
            <v>m²</v>
          </cell>
          <cell r="E3867">
            <v>794.1</v>
          </cell>
          <cell r="F3867">
            <v>79.599999999999994</v>
          </cell>
          <cell r="G3867">
            <v>873.7</v>
          </cell>
        </row>
        <row r="3868">
          <cell r="A3868" t="str">
            <v>61.10.402</v>
          </cell>
          <cell r="B3868"/>
          <cell r="C3868" t="str">
            <v>Damper de regulagem manual, tamanho: 0,15 m² a 0,20 m²</v>
          </cell>
          <cell r="D3868" t="str">
            <v>m²</v>
          </cell>
          <cell r="E3868">
            <v>658.58</v>
          </cell>
          <cell r="F3868">
            <v>61.51</v>
          </cell>
          <cell r="G3868">
            <v>720.09</v>
          </cell>
        </row>
        <row r="3869">
          <cell r="A3869" t="str">
            <v>61.10.403</v>
          </cell>
          <cell r="B3869"/>
          <cell r="C3869" t="str">
            <v>Damper de regulagem manual, tamanho: 0,21 m² a 0,40 m²</v>
          </cell>
          <cell r="D3869" t="str">
            <v>m²</v>
          </cell>
          <cell r="E3869">
            <v>529.65</v>
          </cell>
          <cell r="F3869">
            <v>54.28</v>
          </cell>
          <cell r="G3869">
            <v>583.92999999999995</v>
          </cell>
        </row>
        <row r="3870">
          <cell r="A3870" t="str">
            <v>61.10.410</v>
          </cell>
          <cell r="B3870"/>
          <cell r="C3870" t="str">
            <v>Serviço de instalação de Damper Corta Fogo</v>
          </cell>
          <cell r="D3870" t="str">
            <v>un</v>
          </cell>
          <cell r="E3870">
            <v>0</v>
          </cell>
          <cell r="F3870">
            <v>232</v>
          </cell>
          <cell r="G3870">
            <v>232</v>
          </cell>
        </row>
        <row r="3871">
          <cell r="A3871" t="str">
            <v>61.10.420</v>
          </cell>
          <cell r="B3871"/>
          <cell r="C3871" t="str">
            <v>Motor (atuador) a ser acoplado ao Damper corta fogo</v>
          </cell>
          <cell r="D3871" t="str">
            <v>un</v>
          </cell>
          <cell r="E3871">
            <v>980.95</v>
          </cell>
          <cell r="F3871">
            <v>94.77</v>
          </cell>
          <cell r="G3871">
            <v>1075.72</v>
          </cell>
        </row>
        <row r="3872">
          <cell r="A3872" t="str">
            <v>61.10.430</v>
          </cell>
          <cell r="B3872"/>
          <cell r="C3872" t="str">
            <v>Tanque de compensação pressurizado, capacidade (volume mínimo) de 250 litros</v>
          </cell>
          <cell r="D3872" t="str">
            <v>un</v>
          </cell>
          <cell r="E3872">
            <v>4373.59</v>
          </cell>
          <cell r="F3872">
            <v>980.6</v>
          </cell>
          <cell r="G3872">
            <v>5354.19</v>
          </cell>
        </row>
        <row r="3873">
          <cell r="A3873" t="str">
            <v>61.10.440</v>
          </cell>
          <cell r="B3873"/>
          <cell r="C3873" t="str">
            <v>Registro de regulagem de vazão de ar</v>
          </cell>
          <cell r="D3873" t="str">
            <v>un</v>
          </cell>
          <cell r="E3873">
            <v>138.56</v>
          </cell>
          <cell r="F3873">
            <v>28.94</v>
          </cell>
          <cell r="G3873">
            <v>167.5</v>
          </cell>
        </row>
        <row r="3874">
          <cell r="A3874" t="str">
            <v>61.10.510</v>
          </cell>
          <cell r="B3874"/>
          <cell r="C3874" t="str">
            <v>Difusor de ar de longo alcance tipo Jet-Nozzles, vazão de ar 1.330 m³/h</v>
          </cell>
          <cell r="D3874" t="str">
            <v>un</v>
          </cell>
          <cell r="E3874">
            <v>601.91</v>
          </cell>
          <cell r="F3874">
            <v>83.22</v>
          </cell>
          <cell r="G3874">
            <v>685.13</v>
          </cell>
        </row>
        <row r="3875">
          <cell r="A3875" t="str">
            <v>61.10.511</v>
          </cell>
          <cell r="B3875"/>
          <cell r="C3875" t="str">
            <v>Difusor para insuflamento de ar com plenum, multivias e colarinho</v>
          </cell>
          <cell r="D3875" t="str">
            <v>m²</v>
          </cell>
          <cell r="E3875">
            <v>1366.31</v>
          </cell>
          <cell r="F3875">
            <v>126.64</v>
          </cell>
          <cell r="G3875">
            <v>1492.95</v>
          </cell>
        </row>
        <row r="3876">
          <cell r="A3876" t="str">
            <v>61.10.512</v>
          </cell>
          <cell r="B3876"/>
          <cell r="C3876" t="str">
            <v>Difusor para insuflamento de ar com plenum, com 2 aberturas</v>
          </cell>
          <cell r="D3876" t="str">
            <v>m</v>
          </cell>
          <cell r="E3876">
            <v>1856.63</v>
          </cell>
          <cell r="F3876">
            <v>31.59</v>
          </cell>
          <cell r="G3876">
            <v>1888.22</v>
          </cell>
        </row>
        <row r="3877">
          <cell r="A3877" t="str">
            <v>61.10.513</v>
          </cell>
          <cell r="B3877"/>
          <cell r="C3877" t="str">
            <v>Difusor de plástico, diâmetro Ø 15 cm</v>
          </cell>
          <cell r="D3877" t="str">
            <v>un</v>
          </cell>
          <cell r="E3877">
            <v>58.01</v>
          </cell>
          <cell r="F3877">
            <v>28.94</v>
          </cell>
          <cell r="G3877">
            <v>86.95</v>
          </cell>
        </row>
        <row r="3878">
          <cell r="A3878" t="str">
            <v>61.10.514</v>
          </cell>
          <cell r="B3878"/>
          <cell r="C3878" t="str">
            <v>Difusor de plástico, diâmetro 20 cm</v>
          </cell>
          <cell r="D3878" t="str">
            <v>un</v>
          </cell>
          <cell r="E3878">
            <v>74.89</v>
          </cell>
          <cell r="F3878">
            <v>28.94</v>
          </cell>
          <cell r="G3878">
            <v>103.83</v>
          </cell>
        </row>
        <row r="3879">
          <cell r="A3879" t="str">
            <v>61.10.530</v>
          </cell>
          <cell r="B3879"/>
          <cell r="C3879" t="str">
            <v>Difusor de insuflação de ar tipo direcional, medindo 30 x 30 cm</v>
          </cell>
          <cell r="D3879" t="str">
            <v>un</v>
          </cell>
          <cell r="E3879">
            <v>231.7</v>
          </cell>
          <cell r="F3879">
            <v>28.94</v>
          </cell>
          <cell r="G3879">
            <v>260.64</v>
          </cell>
        </row>
        <row r="3880">
          <cell r="A3880" t="str">
            <v>61.10.550</v>
          </cell>
          <cell r="B3880"/>
          <cell r="C3880" t="str">
            <v>Difusor de insuflação de ar tipo direcional, medindo 45 x 15 cm</v>
          </cell>
          <cell r="D3880" t="str">
            <v>un</v>
          </cell>
          <cell r="E3880">
            <v>181.44</v>
          </cell>
          <cell r="F3880">
            <v>28.94</v>
          </cell>
          <cell r="G3880">
            <v>210.38</v>
          </cell>
        </row>
        <row r="3881">
          <cell r="A3881" t="str">
            <v>61.10.564</v>
          </cell>
          <cell r="B3881"/>
          <cell r="C3881" t="str">
            <v>Grelha de insuflação de ar em alumínio anodizado, de dupla deflexão, tamanho: até 0,10 m²</v>
          </cell>
          <cell r="D3881" t="str">
            <v>m²</v>
          </cell>
          <cell r="E3881">
            <v>1025.48</v>
          </cell>
          <cell r="F3881">
            <v>177.29</v>
          </cell>
          <cell r="G3881">
            <v>1202.77</v>
          </cell>
        </row>
        <row r="3882">
          <cell r="A3882" t="str">
            <v>61.10.565</v>
          </cell>
          <cell r="B3882"/>
          <cell r="C3882" t="str">
            <v>Grelha de insuflação de ar em alumínio anodizado, de dupla deflexão, tamanho: acima de 0,10 m² até 0,50 m²</v>
          </cell>
          <cell r="D3882" t="str">
            <v>m²</v>
          </cell>
          <cell r="E3882">
            <v>796.53</v>
          </cell>
          <cell r="F3882">
            <v>72.36</v>
          </cell>
          <cell r="G3882">
            <v>868.89</v>
          </cell>
        </row>
        <row r="3883">
          <cell r="A3883" t="str">
            <v>61.10.566</v>
          </cell>
          <cell r="B3883"/>
          <cell r="C3883" t="str">
            <v>Grelha de insuflação de ar em alumínio anodizado, de dupla deflexão, tamanho: acima de 0,50 m² até 1,00 m²</v>
          </cell>
          <cell r="D3883" t="str">
            <v>m²</v>
          </cell>
          <cell r="E3883">
            <v>756.32</v>
          </cell>
          <cell r="F3883">
            <v>36.18</v>
          </cell>
          <cell r="G3883">
            <v>792.5</v>
          </cell>
        </row>
        <row r="3884">
          <cell r="A3884" t="str">
            <v>61.10.567</v>
          </cell>
          <cell r="B3884"/>
          <cell r="C3884" t="str">
            <v>Grelha de porta, tamanho: 0,14 m² a 0,30 m²</v>
          </cell>
          <cell r="D3884" t="str">
            <v>m²</v>
          </cell>
          <cell r="E3884">
            <v>977.44</v>
          </cell>
          <cell r="F3884">
            <v>79.599999999999994</v>
          </cell>
          <cell r="G3884">
            <v>1057.04</v>
          </cell>
        </row>
        <row r="3885">
          <cell r="A3885" t="str">
            <v>61.10.568</v>
          </cell>
          <cell r="B3885"/>
          <cell r="C3885" t="str">
            <v>Grelha de porta, tamanho: 0,07 m² a 0,13 m²</v>
          </cell>
          <cell r="D3885" t="str">
            <v>m²</v>
          </cell>
          <cell r="E3885">
            <v>1155.03</v>
          </cell>
          <cell r="F3885">
            <v>104.93</v>
          </cell>
          <cell r="G3885">
            <v>1259.96</v>
          </cell>
        </row>
        <row r="3886">
          <cell r="A3886" t="str">
            <v>61.10.569</v>
          </cell>
          <cell r="B3886"/>
          <cell r="C3886" t="str">
            <v>Grelha de porta, tamanho: 0,03 m² a 0,06 m²</v>
          </cell>
          <cell r="D3886" t="str">
            <v>m²</v>
          </cell>
          <cell r="E3886">
            <v>1845.14</v>
          </cell>
          <cell r="F3886">
            <v>173.66</v>
          </cell>
          <cell r="G3886">
            <v>2018.8</v>
          </cell>
        </row>
        <row r="3887">
          <cell r="A3887" t="str">
            <v>61.10.574</v>
          </cell>
          <cell r="B3887"/>
          <cell r="C3887" t="str">
            <v>Grelha de retorno/exaustão com registro, tamanho: 0,03 m² a 0,06 m²</v>
          </cell>
          <cell r="D3887" t="str">
            <v>m²</v>
          </cell>
          <cell r="E3887">
            <v>1272.3</v>
          </cell>
          <cell r="F3887">
            <v>130.24</v>
          </cell>
          <cell r="G3887">
            <v>1402.54</v>
          </cell>
        </row>
        <row r="3888">
          <cell r="A3888" t="str">
            <v>61.10.575</v>
          </cell>
          <cell r="B3888"/>
          <cell r="C3888" t="str">
            <v>Grelha de retorno/exaustão com registro, tamanho: 0,07 m² a 0,13 m²</v>
          </cell>
          <cell r="D3888" t="str">
            <v>m²</v>
          </cell>
          <cell r="E3888">
            <v>968.91</v>
          </cell>
          <cell r="F3888">
            <v>90.46</v>
          </cell>
          <cell r="G3888">
            <v>1059.3699999999999</v>
          </cell>
        </row>
        <row r="3889">
          <cell r="A3889" t="str">
            <v>61.10.576</v>
          </cell>
          <cell r="B3889"/>
          <cell r="C3889" t="str">
            <v>Grelha de retorno/exaustão com registro, tamanho: 0,14 m² a 0,19 m²</v>
          </cell>
          <cell r="D3889" t="str">
            <v>m²</v>
          </cell>
          <cell r="E3889">
            <v>818.32</v>
          </cell>
          <cell r="F3889">
            <v>72.36</v>
          </cell>
          <cell r="G3889">
            <v>890.68</v>
          </cell>
        </row>
        <row r="3890">
          <cell r="A3890" t="str">
            <v>61.10.577</v>
          </cell>
          <cell r="B3890"/>
          <cell r="C3890" t="str">
            <v>Grelha de retorno/exaustão com registro, tamanho: 0,20 m² a 0,40 m²</v>
          </cell>
          <cell r="D3890" t="str">
            <v>m²</v>
          </cell>
          <cell r="E3890">
            <v>736.49</v>
          </cell>
          <cell r="F3890">
            <v>61.51</v>
          </cell>
          <cell r="G3890">
            <v>798</v>
          </cell>
        </row>
        <row r="3891">
          <cell r="A3891" t="str">
            <v>61.10.578</v>
          </cell>
          <cell r="B3891"/>
          <cell r="C3891" t="str">
            <v>Grelha de retorno/exaustão com registro, tamanho: 0,41 m² a 0,65 m²</v>
          </cell>
          <cell r="D3891" t="str">
            <v>m²</v>
          </cell>
          <cell r="E3891">
            <v>655.38</v>
          </cell>
          <cell r="F3891">
            <v>54.28</v>
          </cell>
          <cell r="G3891">
            <v>709.66</v>
          </cell>
        </row>
        <row r="3892">
          <cell r="A3892" t="str">
            <v>61.10.581</v>
          </cell>
          <cell r="B3892"/>
          <cell r="C3892" t="str">
            <v>Veneziana com tela e filtro G4</v>
          </cell>
          <cell r="D3892" t="str">
            <v>m²</v>
          </cell>
          <cell r="E3892">
            <v>890.7</v>
          </cell>
          <cell r="F3892">
            <v>72.36</v>
          </cell>
          <cell r="G3892">
            <v>963.06</v>
          </cell>
        </row>
        <row r="3893">
          <cell r="A3893" t="str">
            <v>61.10.582</v>
          </cell>
          <cell r="B3893"/>
          <cell r="C3893" t="str">
            <v>Veneziana com tela</v>
          </cell>
          <cell r="D3893" t="str">
            <v>m²</v>
          </cell>
          <cell r="E3893">
            <v>485.8</v>
          </cell>
          <cell r="F3893">
            <v>43.42</v>
          </cell>
          <cell r="G3893">
            <v>529.22</v>
          </cell>
        </row>
        <row r="3894">
          <cell r="A3894" t="str">
            <v>61.10.583</v>
          </cell>
          <cell r="B3894"/>
          <cell r="C3894" t="str">
            <v>Veneziana com tela, tamanho 38,5x33 cm</v>
          </cell>
          <cell r="D3894" t="str">
            <v>un</v>
          </cell>
          <cell r="E3894">
            <v>106.85</v>
          </cell>
          <cell r="F3894">
            <v>32.57</v>
          </cell>
          <cell r="G3894">
            <v>139.41999999999999</v>
          </cell>
        </row>
        <row r="3895">
          <cell r="A3895" t="str">
            <v>61.10.584</v>
          </cell>
          <cell r="B3895"/>
          <cell r="C3895" t="str">
            <v>Veneziana com tela, tamanho 78,5x33 cm</v>
          </cell>
          <cell r="D3895" t="str">
            <v>un</v>
          </cell>
          <cell r="E3895">
            <v>171.58</v>
          </cell>
          <cell r="F3895">
            <v>43.42</v>
          </cell>
          <cell r="G3895">
            <v>215</v>
          </cell>
        </row>
        <row r="3896">
          <cell r="A3896" t="str">
            <v>61.14</v>
          </cell>
          <cell r="B3896" t="str">
            <v>Ventilação</v>
          </cell>
          <cell r="C3896"/>
          <cell r="D3896"/>
          <cell r="E3896"/>
          <cell r="F3896"/>
          <cell r="G3896"/>
        </row>
        <row r="3897">
          <cell r="A3897" t="str">
            <v>61.14.005</v>
          </cell>
          <cell r="B3897"/>
          <cell r="C3897" t="str">
            <v>Caixa ventiladora com ventilador centrífugo, vazão 4.600 m³/h, pressão 30 mmCA - 220 / 380 V / 60HZ</v>
          </cell>
          <cell r="D3897" t="str">
            <v>un</v>
          </cell>
          <cell r="E3897">
            <v>4810.45</v>
          </cell>
          <cell r="F3897">
            <v>1470.9</v>
          </cell>
          <cell r="G3897">
            <v>6281.35</v>
          </cell>
        </row>
        <row r="3898">
          <cell r="A3898" t="str">
            <v>61.14.015</v>
          </cell>
          <cell r="B3898"/>
          <cell r="C3898" t="str">
            <v>Caixa ventiladora com ventilador centrífugo, vazão 28.000 m³/h, pressão 30 mmCA - 220 / 380 V / 60HZ</v>
          </cell>
          <cell r="D3898" t="str">
            <v>un</v>
          </cell>
          <cell r="E3898">
            <v>16985.89</v>
          </cell>
          <cell r="F3898">
            <v>3432.1</v>
          </cell>
          <cell r="G3898">
            <v>20417.990000000002</v>
          </cell>
        </row>
        <row r="3899">
          <cell r="A3899" t="str">
            <v>61.14.050</v>
          </cell>
          <cell r="B3899"/>
          <cell r="C3899" t="str">
            <v>Caixa ventiladora com ventilador centrífugo, vazão 8.800 m³/h, pressão 35 mmCA - 220/380 V / 60Hz</v>
          </cell>
          <cell r="D3899" t="str">
            <v>un</v>
          </cell>
          <cell r="E3899">
            <v>5697.06</v>
          </cell>
          <cell r="F3899">
            <v>189.54</v>
          </cell>
          <cell r="G3899">
            <v>5886.6</v>
          </cell>
        </row>
        <row r="3900">
          <cell r="A3900" t="str">
            <v>61.14.070</v>
          </cell>
          <cell r="B3900"/>
          <cell r="C3900" t="str">
            <v>Caixa ventiladora com ventilador centrífugo, vazão 1.710 m³/h, pressão 35 mmCA - 220/380 V / 60Hz</v>
          </cell>
          <cell r="D3900" t="str">
            <v>un</v>
          </cell>
          <cell r="E3900">
            <v>2836.59</v>
          </cell>
          <cell r="F3900">
            <v>189.54</v>
          </cell>
          <cell r="G3900">
            <v>3026.13</v>
          </cell>
        </row>
        <row r="3901">
          <cell r="A3901" t="str">
            <v>61.14.080</v>
          </cell>
          <cell r="B3901"/>
          <cell r="C3901" t="str">
            <v>Caixa ventiladora com ventilador centrífugo, vazão 1.190 m³/h, pressão 35 mmCA - 220/380 V / 60Hz</v>
          </cell>
          <cell r="D3901" t="str">
            <v>un</v>
          </cell>
          <cell r="E3901">
            <v>2923.93</v>
          </cell>
          <cell r="F3901">
            <v>189.54</v>
          </cell>
          <cell r="G3901">
            <v>3113.47</v>
          </cell>
        </row>
        <row r="3902">
          <cell r="A3902" t="str">
            <v>61.14.100</v>
          </cell>
          <cell r="B3902"/>
          <cell r="C3902" t="str">
            <v>Ventilador centrífugo de dupla aspiração "limite-load", vazão 20.000 m³/h, pressão 50 mmCA - 380/660 V / 60 Hz</v>
          </cell>
          <cell r="D3902" t="str">
            <v>un</v>
          </cell>
          <cell r="E3902">
            <v>9761.5300000000007</v>
          </cell>
          <cell r="F3902">
            <v>444.4</v>
          </cell>
          <cell r="G3902">
            <v>10205.93</v>
          </cell>
        </row>
        <row r="3903">
          <cell r="A3903" t="str">
            <v>61.15</v>
          </cell>
          <cell r="B3903" t="str">
            <v>Controles para Fan-Coil e CAG</v>
          </cell>
          <cell r="C3903"/>
          <cell r="D3903"/>
          <cell r="E3903"/>
          <cell r="F3903"/>
          <cell r="G3903"/>
        </row>
        <row r="3904">
          <cell r="A3904" t="str">
            <v>61.15.010</v>
          </cell>
          <cell r="B3904"/>
          <cell r="C3904" t="str">
            <v>Fonte de alimentação universal bivolt com saída de 24 V - 1,5 A - 35 W</v>
          </cell>
          <cell r="D3904" t="str">
            <v>un</v>
          </cell>
          <cell r="E3904">
            <v>69</v>
          </cell>
          <cell r="F3904">
            <v>1.59</v>
          </cell>
          <cell r="G3904">
            <v>70.59</v>
          </cell>
        </row>
        <row r="3905">
          <cell r="A3905" t="str">
            <v>61.15.020</v>
          </cell>
          <cell r="B3905"/>
          <cell r="C3905" t="str">
            <v>Tomada simples de sobrepor universal 2P+T - 10 A - 250 V</v>
          </cell>
          <cell r="D3905" t="str">
            <v>un</v>
          </cell>
          <cell r="E3905">
            <v>10.18</v>
          </cell>
          <cell r="F3905">
            <v>9.49</v>
          </cell>
          <cell r="G3905">
            <v>19.670000000000002</v>
          </cell>
        </row>
        <row r="3906">
          <cell r="A3906" t="str">
            <v>61.15.030</v>
          </cell>
          <cell r="B3906"/>
          <cell r="C3906" t="str">
            <v>Transformador abaixador, entrada 110/220V, saída 24V+24V, corrente secundário 6A</v>
          </cell>
          <cell r="D3906" t="str">
            <v>un</v>
          </cell>
          <cell r="E3906">
            <v>133.01</v>
          </cell>
          <cell r="F3906">
            <v>1.59</v>
          </cell>
          <cell r="G3906">
            <v>134.6</v>
          </cell>
        </row>
        <row r="3907">
          <cell r="A3907" t="str">
            <v>61.15.040</v>
          </cell>
          <cell r="B3907"/>
          <cell r="C3907" t="str">
            <v>Atuador Floating de 40Nm, sinal de controle 3 e 2 pontos, tensão de entrada AC/DC 24V, IP 54</v>
          </cell>
          <cell r="D3907" t="str">
            <v>un</v>
          </cell>
          <cell r="E3907">
            <v>1140.68</v>
          </cell>
          <cell r="F3907">
            <v>9.67</v>
          </cell>
          <cell r="G3907">
            <v>1150.3499999999999</v>
          </cell>
        </row>
        <row r="3908">
          <cell r="A3908" t="str">
            <v>61.15.050</v>
          </cell>
          <cell r="B3908"/>
          <cell r="C3908" t="str">
            <v>Válvula motorizada esfera, com duas vias atuador floating, diâmetro 1 1/2"</v>
          </cell>
          <cell r="D3908" t="str">
            <v>un</v>
          </cell>
          <cell r="E3908">
            <v>976.59</v>
          </cell>
          <cell r="F3908">
            <v>14.51</v>
          </cell>
          <cell r="G3908">
            <v>991.1</v>
          </cell>
        </row>
        <row r="3909">
          <cell r="A3909" t="str">
            <v>61.15.060</v>
          </cell>
          <cell r="B3909"/>
          <cell r="C3909" t="str">
            <v>Válvula de balanceamento diâmetro 1 " a 2-1/2"</v>
          </cell>
          <cell r="D3909" t="str">
            <v>un</v>
          </cell>
          <cell r="E3909">
            <v>448.01</v>
          </cell>
          <cell r="F3909">
            <v>11.29</v>
          </cell>
          <cell r="G3909">
            <v>459.3</v>
          </cell>
        </row>
        <row r="3910">
          <cell r="A3910" t="str">
            <v>61.15.070</v>
          </cell>
          <cell r="B3910"/>
          <cell r="C3910" t="str">
            <v>Válvula borboleta na configuração wafer motorizada atuador floating diâmetro 3'' a 4"</v>
          </cell>
          <cell r="D3910" t="str">
            <v>un</v>
          </cell>
          <cell r="E3910">
            <v>1604.78</v>
          </cell>
          <cell r="F3910">
            <v>14.51</v>
          </cell>
          <cell r="G3910">
            <v>1619.29</v>
          </cell>
        </row>
        <row r="3911">
          <cell r="A3911" t="str">
            <v>61.15.080</v>
          </cell>
          <cell r="B3911"/>
          <cell r="C3911" t="str">
            <v>Válvula duas vias on/off retorno elétrico diâmetro 1/2" a 3/4"</v>
          </cell>
          <cell r="D3911" t="str">
            <v>un</v>
          </cell>
          <cell r="E3911">
            <v>182.11</v>
          </cell>
          <cell r="F3911">
            <v>14.51</v>
          </cell>
          <cell r="G3911">
            <v>196.62</v>
          </cell>
        </row>
        <row r="3912">
          <cell r="A3912" t="str">
            <v>61.15.090</v>
          </cell>
          <cell r="B3912"/>
          <cell r="C3912" t="str">
            <v>Válvula esfera motorizada de duas vias de atuador proporcional diâmetro 2" a 2-1/2"</v>
          </cell>
          <cell r="D3912" t="str">
            <v>un</v>
          </cell>
          <cell r="E3912">
            <v>1164.51</v>
          </cell>
          <cell r="F3912">
            <v>14.51</v>
          </cell>
          <cell r="G3912">
            <v>1179.02</v>
          </cell>
        </row>
        <row r="3913">
          <cell r="A3913" t="str">
            <v>61.15.100</v>
          </cell>
          <cell r="B3913"/>
          <cell r="C3913" t="str">
            <v>Atuador proporcional de 10 Nm, tensão de entrada AC/DC 24 V - IP 54</v>
          </cell>
          <cell r="D3913" t="str">
            <v>un</v>
          </cell>
          <cell r="E3913">
            <v>503</v>
          </cell>
          <cell r="F3913">
            <v>9.67</v>
          </cell>
          <cell r="G3913">
            <v>512.66999999999996</v>
          </cell>
        </row>
        <row r="3914">
          <cell r="A3914" t="str">
            <v>61.15.110</v>
          </cell>
          <cell r="B3914"/>
          <cell r="C3914" t="str">
            <v>Válvula esfera duas vias flangeada, diâmetro 3''</v>
          </cell>
          <cell r="D3914" t="str">
            <v>un</v>
          </cell>
          <cell r="E3914">
            <v>1551.46</v>
          </cell>
          <cell r="F3914">
            <v>11.29</v>
          </cell>
          <cell r="G3914">
            <v>1562.75</v>
          </cell>
        </row>
        <row r="3915">
          <cell r="A3915" t="str">
            <v>61.15.120</v>
          </cell>
          <cell r="B3915"/>
          <cell r="C3915" t="str">
            <v>Acoplador a relé 24 VCC/VAC - 1 contato reversível</v>
          </cell>
          <cell r="D3915" t="str">
            <v>un</v>
          </cell>
          <cell r="E3915">
            <v>69.430000000000007</v>
          </cell>
          <cell r="F3915">
            <v>4.74</v>
          </cell>
          <cell r="G3915">
            <v>74.17</v>
          </cell>
        </row>
        <row r="3916">
          <cell r="A3916" t="str">
            <v>61.15.130</v>
          </cell>
          <cell r="B3916"/>
          <cell r="C3916" t="str">
            <v>Chave de fluxo para ar</v>
          </cell>
          <cell r="D3916" t="str">
            <v>un</v>
          </cell>
          <cell r="E3916">
            <v>122.79</v>
          </cell>
          <cell r="F3916">
            <v>48.23</v>
          </cell>
          <cell r="G3916">
            <v>171.02</v>
          </cell>
        </row>
        <row r="3917">
          <cell r="A3917" t="str">
            <v>61.15.140</v>
          </cell>
          <cell r="B3917"/>
          <cell r="C3917" t="str">
            <v>Repetidor de sinal I/I e V/I</v>
          </cell>
          <cell r="D3917" t="str">
            <v>un</v>
          </cell>
          <cell r="E3917">
            <v>1038.0899999999999</v>
          </cell>
          <cell r="F3917">
            <v>32.75</v>
          </cell>
          <cell r="G3917">
            <v>1070.8399999999999</v>
          </cell>
        </row>
        <row r="3918">
          <cell r="A3918" t="str">
            <v>61.15.150</v>
          </cell>
          <cell r="B3918"/>
          <cell r="C3918" t="str">
            <v>Relé de corrente ajustável de 0 a 200 A</v>
          </cell>
          <cell r="D3918" t="str">
            <v>un</v>
          </cell>
          <cell r="E3918">
            <v>157.68</v>
          </cell>
          <cell r="F3918">
            <v>23.69</v>
          </cell>
          <cell r="G3918">
            <v>181.37</v>
          </cell>
        </row>
        <row r="3919">
          <cell r="A3919" t="str">
            <v>61.15.160</v>
          </cell>
          <cell r="B3919"/>
          <cell r="C3919" t="str">
            <v>Sensor de temperatura ambiente PT100 - 2 fios</v>
          </cell>
          <cell r="D3919" t="str">
            <v>un</v>
          </cell>
          <cell r="E3919">
            <v>128.54</v>
          </cell>
          <cell r="F3919">
            <v>47.92</v>
          </cell>
          <cell r="G3919">
            <v>176.46</v>
          </cell>
        </row>
        <row r="3920">
          <cell r="A3920" t="str">
            <v>61.15.162</v>
          </cell>
          <cell r="B3920"/>
          <cell r="C3920" t="str">
            <v>Pressostato diferencial para utilização em sistemas centrais de ar condicionado, pressão diferencial de 55 a 414 kPa</v>
          </cell>
          <cell r="D3920" t="str">
            <v>un</v>
          </cell>
          <cell r="E3920">
            <v>191.49</v>
          </cell>
          <cell r="F3920">
            <v>66.75</v>
          </cell>
          <cell r="G3920">
            <v>258.24</v>
          </cell>
        </row>
        <row r="3921">
          <cell r="A3921" t="str">
            <v>61.15.164</v>
          </cell>
          <cell r="B3921"/>
          <cell r="C3921" t="str">
            <v>Termostato de seguraça com temperatura ajustável de 90°C - 110°C</v>
          </cell>
          <cell r="D3921" t="str">
            <v>un</v>
          </cell>
          <cell r="E3921">
            <v>71.569999999999993</v>
          </cell>
          <cell r="F3921">
            <v>52.17</v>
          </cell>
          <cell r="G3921">
            <v>123.74</v>
          </cell>
        </row>
        <row r="3922">
          <cell r="A3922" t="str">
            <v>61.15.170</v>
          </cell>
          <cell r="B3922"/>
          <cell r="C3922" t="str">
            <v>Transmissor de pressão diferencial, operação de 0 a 750 Pa</v>
          </cell>
          <cell r="D3922" t="str">
            <v>un</v>
          </cell>
          <cell r="E3922">
            <v>449.79</v>
          </cell>
          <cell r="F3922">
            <v>48.23</v>
          </cell>
          <cell r="G3922">
            <v>498.02</v>
          </cell>
        </row>
        <row r="3923">
          <cell r="A3923" t="str">
            <v>61.15.172</v>
          </cell>
          <cell r="B3923"/>
          <cell r="C3923" t="str">
            <v>Transmissor de pressão compacto, escala de pressão 0 a 10 Bar, sinal de saída 4 - 20 mA</v>
          </cell>
          <cell r="D3923" t="str">
            <v>un</v>
          </cell>
          <cell r="E3923">
            <v>678.46</v>
          </cell>
          <cell r="F3923">
            <v>48.23</v>
          </cell>
          <cell r="G3923">
            <v>726.69</v>
          </cell>
        </row>
        <row r="3924">
          <cell r="A3924" t="str">
            <v>61.15.174</v>
          </cell>
          <cell r="B3924"/>
          <cell r="C3924" t="str">
            <v>Transmissor de temperatura e umidade para dutos, alta precisão, corrente de 0 a 20 mA, alimentação 12Vcc a 30Vcc</v>
          </cell>
          <cell r="D3924" t="str">
            <v>un</v>
          </cell>
          <cell r="E3924">
            <v>1177.48</v>
          </cell>
          <cell r="F3924">
            <v>48.23</v>
          </cell>
          <cell r="G3924">
            <v>1225.71</v>
          </cell>
        </row>
        <row r="3925">
          <cell r="A3925" t="str">
            <v>61.15.181</v>
          </cell>
          <cell r="B3925"/>
          <cell r="C3925" t="str">
            <v>Controlador lógico programável para 16 entradas/16 saídas</v>
          </cell>
          <cell r="D3925" t="str">
            <v>un</v>
          </cell>
          <cell r="E3925">
            <v>3238.43</v>
          </cell>
          <cell r="F3925">
            <v>208.14</v>
          </cell>
          <cell r="G3925">
            <v>3446.57</v>
          </cell>
        </row>
        <row r="3926">
          <cell r="A3926" t="str">
            <v>61.15.191</v>
          </cell>
          <cell r="B3926"/>
          <cell r="C3926" t="str">
            <v>Módulo de expansão para 4 canais de saída analógica</v>
          </cell>
          <cell r="D3926" t="str">
            <v>un</v>
          </cell>
          <cell r="E3926">
            <v>2603.15</v>
          </cell>
          <cell r="F3926">
            <v>122.81</v>
          </cell>
          <cell r="G3926">
            <v>2725.96</v>
          </cell>
        </row>
        <row r="3927">
          <cell r="A3927" t="str">
            <v>61.15.196</v>
          </cell>
          <cell r="B3927"/>
          <cell r="C3927" t="str">
            <v>Módulo de expansão para 8 canais de entrada analógica</v>
          </cell>
          <cell r="D3927" t="str">
            <v>un</v>
          </cell>
          <cell r="E3927">
            <v>3857.53</v>
          </cell>
          <cell r="F3927">
            <v>122.81</v>
          </cell>
          <cell r="G3927">
            <v>3980.34</v>
          </cell>
        </row>
        <row r="3928">
          <cell r="A3928" t="str">
            <v>61.15.201</v>
          </cell>
          <cell r="B3928"/>
          <cell r="C3928" t="str">
            <v>Módulo de expansão para 8 canais de entrada e saída digitais</v>
          </cell>
          <cell r="D3928" t="str">
            <v>un</v>
          </cell>
          <cell r="E3928">
            <v>663.52</v>
          </cell>
          <cell r="F3928">
            <v>136.58000000000001</v>
          </cell>
          <cell r="G3928">
            <v>800.1</v>
          </cell>
        </row>
        <row r="3929">
          <cell r="A3929" t="str">
            <v>61.20</v>
          </cell>
          <cell r="B3929" t="str">
            <v>Reparos, conservações e complementos - GRUPO 61</v>
          </cell>
          <cell r="C3929"/>
          <cell r="D3929"/>
          <cell r="E3929"/>
          <cell r="F3929"/>
          <cell r="G3929"/>
        </row>
        <row r="3930">
          <cell r="A3930" t="str">
            <v>61.20.040</v>
          </cell>
          <cell r="B3930"/>
          <cell r="C3930" t="str">
            <v>Cortina de ar com duas velocidades, para vão de 1,20 m</v>
          </cell>
          <cell r="D3930" t="str">
            <v>cj</v>
          </cell>
          <cell r="E3930">
            <v>605.47</v>
          </cell>
          <cell r="F3930">
            <v>8.31</v>
          </cell>
          <cell r="G3930">
            <v>613.78</v>
          </cell>
        </row>
        <row r="3931">
          <cell r="A3931" t="str">
            <v>61.20.092</v>
          </cell>
          <cell r="B3931"/>
          <cell r="C3931" t="str">
            <v>Cortina de ar com duas velocidades, para vão de 1,50 m</v>
          </cell>
          <cell r="D3931" t="str">
            <v>cj</v>
          </cell>
          <cell r="E3931">
            <v>765.64</v>
          </cell>
          <cell r="F3931">
            <v>8.31</v>
          </cell>
          <cell r="G3931">
            <v>773.95</v>
          </cell>
        </row>
        <row r="3932">
          <cell r="A3932" t="str">
            <v>61.20.100</v>
          </cell>
          <cell r="B3932"/>
          <cell r="C3932" t="str">
            <v>Ligação típica, (cavalete), para ar condicionado ´fancoil´, diâmetro de 1/2´</v>
          </cell>
          <cell r="D3932" t="str">
            <v>cj</v>
          </cell>
          <cell r="E3932">
            <v>761.17</v>
          </cell>
          <cell r="F3932">
            <v>338.62</v>
          </cell>
          <cell r="G3932">
            <v>1099.79</v>
          </cell>
        </row>
        <row r="3933">
          <cell r="A3933" t="str">
            <v>61.20.110</v>
          </cell>
          <cell r="B3933"/>
          <cell r="C3933" t="str">
            <v>Ligação típica, (cavalete), para ar condicionado ´fancoil´, diâmetro de 3/4´</v>
          </cell>
          <cell r="D3933" t="str">
            <v>cj</v>
          </cell>
          <cell r="E3933">
            <v>872.06</v>
          </cell>
          <cell r="F3933">
            <v>361.05</v>
          </cell>
          <cell r="G3933">
            <v>1233.1099999999999</v>
          </cell>
        </row>
        <row r="3934">
          <cell r="A3934" t="str">
            <v>61.20.120</v>
          </cell>
          <cell r="B3934"/>
          <cell r="C3934" t="str">
            <v>Ligação típica, (cavalete), para ar condicionado ´fancoil´, diâmetro de 1´</v>
          </cell>
          <cell r="D3934" t="str">
            <v>cj</v>
          </cell>
          <cell r="E3934">
            <v>1056.4100000000001</v>
          </cell>
          <cell r="F3934">
            <v>405.9</v>
          </cell>
          <cell r="G3934">
            <v>1462.31</v>
          </cell>
        </row>
        <row r="3935">
          <cell r="A3935" t="str">
            <v>61.20.130</v>
          </cell>
          <cell r="B3935"/>
          <cell r="C3935" t="str">
            <v>Ligação típica, (cavalete), para ar condicionado ´fancoil´, diâmetro de 1 1/4´</v>
          </cell>
          <cell r="D3935" t="str">
            <v>cj</v>
          </cell>
          <cell r="E3935">
            <v>1343.78</v>
          </cell>
          <cell r="F3935">
            <v>428.32</v>
          </cell>
          <cell r="G3935">
            <v>1772.1</v>
          </cell>
        </row>
        <row r="3936">
          <cell r="A3936" t="str">
            <v>61.20.450</v>
          </cell>
          <cell r="B3936"/>
          <cell r="C3936" t="str">
            <v>Duto em chapa de aço galvanizado</v>
          </cell>
          <cell r="D3936" t="str">
            <v>kg</v>
          </cell>
          <cell r="E3936">
            <v>13.7</v>
          </cell>
          <cell r="F3936">
            <v>18.37</v>
          </cell>
          <cell r="G3936">
            <v>32.07</v>
          </cell>
        </row>
        <row r="3937">
          <cell r="A3937" t="str">
            <v>62</v>
          </cell>
          <cell r="B3937" t="str">
            <v>COZINHA, REFEITÓRIO, LAVANDERIA INDUSTRIAL E EQUIPAMENTOS</v>
          </cell>
          <cell r="C3937"/>
          <cell r="D3937"/>
          <cell r="E3937"/>
          <cell r="F3937"/>
          <cell r="G3937"/>
        </row>
        <row r="3938">
          <cell r="A3938" t="str">
            <v>62.04</v>
          </cell>
          <cell r="B3938" t="str">
            <v>Mobiliário e acessórios</v>
          </cell>
          <cell r="C3938"/>
          <cell r="D3938"/>
          <cell r="E3938"/>
          <cell r="F3938"/>
          <cell r="G3938"/>
        </row>
        <row r="3939">
          <cell r="A3939" t="str">
            <v>62.04.060</v>
          </cell>
          <cell r="B3939"/>
          <cell r="C3939" t="str">
            <v>Tanque duplo com pés em aço inoxidável de 1600 x 700 x 850 mm</v>
          </cell>
          <cell r="D3939" t="str">
            <v>un</v>
          </cell>
          <cell r="E3939">
            <v>3162.6</v>
          </cell>
          <cell r="F3939">
            <v>16.010000000000002</v>
          </cell>
          <cell r="G3939">
            <v>3178.61</v>
          </cell>
        </row>
        <row r="3940">
          <cell r="A3940" t="str">
            <v>62.04.070</v>
          </cell>
          <cell r="B3940"/>
          <cell r="C3940" t="str">
            <v>Mesa em aço inoxidável, largura até 700 mm</v>
          </cell>
          <cell r="D3940" t="str">
            <v>m</v>
          </cell>
          <cell r="E3940">
            <v>1373</v>
          </cell>
          <cell r="F3940">
            <v>0</v>
          </cell>
          <cell r="G3940">
            <v>1373</v>
          </cell>
        </row>
        <row r="3941">
          <cell r="A3941" t="str">
            <v>62.04.090</v>
          </cell>
          <cell r="B3941"/>
          <cell r="C3941" t="str">
            <v>Mesa lateral em aço inoxidável com prateleira inferior, largura até 700 mm</v>
          </cell>
          <cell r="D3941" t="str">
            <v>m</v>
          </cell>
          <cell r="E3941">
            <v>1465.64</v>
          </cell>
          <cell r="F3941">
            <v>0</v>
          </cell>
          <cell r="G3941">
            <v>1465.64</v>
          </cell>
        </row>
        <row r="3942">
          <cell r="A3942" t="str">
            <v>62.20</v>
          </cell>
          <cell r="B3942" t="str">
            <v>Reparos, conservações e complementos - GRUPO 62</v>
          </cell>
          <cell r="C3942"/>
          <cell r="D3942"/>
          <cell r="E3942"/>
          <cell r="F3942"/>
          <cell r="G3942"/>
        </row>
        <row r="3943">
          <cell r="A3943" t="str">
            <v>62.20.330</v>
          </cell>
          <cell r="B3943"/>
          <cell r="C3943" t="str">
            <v>Coifa em aço inoxidável com filtro e exaustor axial - área até 3,00 m²</v>
          </cell>
          <cell r="D3943" t="str">
            <v>m²</v>
          </cell>
          <cell r="E3943">
            <v>5961.1</v>
          </cell>
          <cell r="F3943">
            <v>0</v>
          </cell>
          <cell r="G3943">
            <v>5961.1</v>
          </cell>
        </row>
        <row r="3944">
          <cell r="A3944" t="str">
            <v>62.20.340</v>
          </cell>
          <cell r="B3944"/>
          <cell r="C3944" t="str">
            <v>Coifa em aço inoxidável com filtro e exaustor axial - área de 3,01 até 7,50 m²</v>
          </cell>
          <cell r="D3944" t="str">
            <v>m²</v>
          </cell>
          <cell r="E3944">
            <v>6097.4</v>
          </cell>
          <cell r="F3944">
            <v>0</v>
          </cell>
          <cell r="G3944">
            <v>6097.4</v>
          </cell>
        </row>
        <row r="3945">
          <cell r="A3945" t="str">
            <v>62.20.350</v>
          </cell>
          <cell r="B3945"/>
          <cell r="C3945" t="str">
            <v>Coifa em aço inoxidável com filtro e exaustor axial - área de 7,51 até 16,00 m²</v>
          </cell>
          <cell r="D3945" t="str">
            <v>m²</v>
          </cell>
          <cell r="E3945">
            <v>3174.01</v>
          </cell>
          <cell r="F3945">
            <v>0</v>
          </cell>
          <cell r="G3945">
            <v>3174.01</v>
          </cell>
        </row>
        <row r="3946">
          <cell r="A3946" t="str">
            <v>65</v>
          </cell>
          <cell r="B3946" t="str">
            <v>RESFRIAMENTO E CONSERVAÇÃO DE MATERIAL PERECÍVEL</v>
          </cell>
          <cell r="C3946"/>
          <cell r="D3946"/>
          <cell r="E3946"/>
          <cell r="F3946"/>
          <cell r="G3946"/>
        </row>
        <row r="3947">
          <cell r="A3947" t="str">
            <v>65.01</v>
          </cell>
          <cell r="B3947" t="str">
            <v>Câmara frigorífica para resfriado</v>
          </cell>
          <cell r="C3947"/>
          <cell r="D3947"/>
          <cell r="E3947"/>
          <cell r="F3947"/>
          <cell r="G3947"/>
        </row>
        <row r="3948">
          <cell r="A3948" t="str">
            <v>65.01.210</v>
          </cell>
          <cell r="B3948"/>
          <cell r="C3948" t="str">
            <v>Câmara frigorífica para resfriados</v>
          </cell>
          <cell r="D3948" t="str">
            <v>m²</v>
          </cell>
          <cell r="E3948">
            <v>1645.49</v>
          </cell>
          <cell r="F3948">
            <v>0</v>
          </cell>
          <cell r="G3948">
            <v>1645.49</v>
          </cell>
        </row>
        <row r="3949">
          <cell r="A3949" t="str">
            <v>65.02</v>
          </cell>
          <cell r="B3949" t="str">
            <v>Câmara frigorífica para congelado</v>
          </cell>
          <cell r="C3949"/>
          <cell r="D3949"/>
          <cell r="E3949"/>
          <cell r="F3949"/>
          <cell r="G3949"/>
        </row>
        <row r="3950">
          <cell r="A3950" t="str">
            <v>65.02.100</v>
          </cell>
          <cell r="B3950"/>
          <cell r="C3950" t="str">
            <v>Câmara frigorífica para congelados</v>
          </cell>
          <cell r="D3950" t="str">
            <v>m²</v>
          </cell>
          <cell r="E3950">
            <v>2336.0300000000002</v>
          </cell>
          <cell r="F3950">
            <v>0</v>
          </cell>
          <cell r="G3950">
            <v>2336.0300000000002</v>
          </cell>
        </row>
        <row r="3951">
          <cell r="A3951" t="str">
            <v>66</v>
          </cell>
          <cell r="B3951" t="str">
            <v>SEGURANÇA, VIGILÂNCIA E CONTROLE, EQUIPAMENTO E SISTEMA</v>
          </cell>
          <cell r="C3951"/>
          <cell r="D3951"/>
          <cell r="E3951"/>
          <cell r="F3951"/>
          <cell r="G3951"/>
        </row>
        <row r="3952">
          <cell r="A3952" t="str">
            <v>66.02</v>
          </cell>
          <cell r="B3952" t="str">
            <v>Controle de acessos e alarme</v>
          </cell>
          <cell r="C3952"/>
          <cell r="D3952"/>
          <cell r="E3952"/>
          <cell r="F3952"/>
          <cell r="G3952"/>
        </row>
        <row r="3953">
          <cell r="A3953" t="str">
            <v>66.02.060</v>
          </cell>
          <cell r="B3953"/>
          <cell r="C3953" t="str">
            <v>Repetidora de sinais de ocorrências, do painel sinóptico da central de alarme</v>
          </cell>
          <cell r="D3953" t="str">
            <v>un</v>
          </cell>
          <cell r="E3953">
            <v>1008.99</v>
          </cell>
          <cell r="F3953">
            <v>9.49</v>
          </cell>
          <cell r="G3953">
            <v>1018.48</v>
          </cell>
        </row>
        <row r="3954">
          <cell r="A3954" t="str">
            <v>66.02.090</v>
          </cell>
          <cell r="B3954"/>
          <cell r="C3954" t="str">
            <v>Detector de metais, tipo portal, microprocessado</v>
          </cell>
          <cell r="D3954" t="str">
            <v>un</v>
          </cell>
          <cell r="E3954">
            <v>6666.72</v>
          </cell>
          <cell r="F3954">
            <v>0</v>
          </cell>
          <cell r="G3954">
            <v>6666.72</v>
          </cell>
        </row>
        <row r="3955">
          <cell r="A3955" t="str">
            <v>66.02.130</v>
          </cell>
          <cell r="B3955"/>
          <cell r="C3955" t="str">
            <v>Porteiro eletrônico com um interfone</v>
          </cell>
          <cell r="D3955" t="str">
            <v>cj</v>
          </cell>
          <cell r="E3955">
            <v>153.49</v>
          </cell>
          <cell r="F3955">
            <v>31.59</v>
          </cell>
          <cell r="G3955">
            <v>185.08</v>
          </cell>
        </row>
        <row r="3956">
          <cell r="A3956" t="str">
            <v>66.02.239</v>
          </cell>
          <cell r="B3956"/>
          <cell r="C3956" t="str">
            <v>Sistema eletrônico de automatização de portão deslizante, para esforços até 800 kg</v>
          </cell>
          <cell r="D3956" t="str">
            <v>cj</v>
          </cell>
          <cell r="E3956">
            <v>2616.67</v>
          </cell>
          <cell r="F3956">
            <v>0</v>
          </cell>
          <cell r="G3956">
            <v>2616.67</v>
          </cell>
        </row>
        <row r="3957">
          <cell r="A3957" t="str">
            <v>66.02.240</v>
          </cell>
          <cell r="B3957"/>
          <cell r="C3957" t="str">
            <v>Sistema eletrônico de automatização de portão deslizante, para esforços maior de 800 kg e até 1400 kg</v>
          </cell>
          <cell r="D3957" t="str">
            <v>cj</v>
          </cell>
          <cell r="E3957">
            <v>3452.22</v>
          </cell>
          <cell r="F3957">
            <v>0</v>
          </cell>
          <cell r="G3957">
            <v>3452.22</v>
          </cell>
        </row>
        <row r="3958">
          <cell r="A3958" t="str">
            <v>66.02.460</v>
          </cell>
          <cell r="B3958"/>
          <cell r="C3958" t="str">
            <v>Vídeo porteiro eletrônico colorido, com um interfone</v>
          </cell>
          <cell r="D3958" t="str">
            <v>cj</v>
          </cell>
          <cell r="E3958">
            <v>1091.5</v>
          </cell>
          <cell r="F3958">
            <v>78.989999999999995</v>
          </cell>
          <cell r="G3958">
            <v>1170.49</v>
          </cell>
        </row>
        <row r="3959">
          <cell r="A3959" t="str">
            <v>66.02.500</v>
          </cell>
          <cell r="B3959"/>
          <cell r="C3959" t="str">
            <v>Central de alarme microprocessada, para até 125 zonas</v>
          </cell>
          <cell r="D3959" t="str">
            <v>un</v>
          </cell>
          <cell r="E3959">
            <v>2305.0500000000002</v>
          </cell>
          <cell r="F3959">
            <v>9.49</v>
          </cell>
          <cell r="G3959">
            <v>2314.54</v>
          </cell>
        </row>
        <row r="3960">
          <cell r="A3960" t="str">
            <v>66.02.560</v>
          </cell>
          <cell r="B3960"/>
          <cell r="C3960" t="str">
            <v>Controlador de acesso com identificação por impressão digital (biometria) e software de gerenciamento</v>
          </cell>
          <cell r="D3960" t="str">
            <v>cj</v>
          </cell>
          <cell r="E3960">
            <v>2379.83</v>
          </cell>
          <cell r="F3960">
            <v>431.28</v>
          </cell>
          <cell r="G3960">
            <v>2811.11</v>
          </cell>
        </row>
        <row r="3961">
          <cell r="A3961" t="str">
            <v>66.08</v>
          </cell>
          <cell r="B3961" t="str">
            <v>Equipamentos para sistema de segurança, vigilância e controle</v>
          </cell>
          <cell r="C3961"/>
          <cell r="D3961"/>
          <cell r="E3961"/>
          <cell r="F3961"/>
          <cell r="G3961"/>
        </row>
        <row r="3962">
          <cell r="A3962" t="str">
            <v>66.08.042</v>
          </cell>
          <cell r="B3962"/>
          <cell r="C3962" t="str">
            <v>Câmera fixa compacta de 1/3", colorida, com lente varifocal, para áreas internas e externas</v>
          </cell>
          <cell r="D3962" t="str">
            <v>un</v>
          </cell>
          <cell r="E3962">
            <v>755.32</v>
          </cell>
          <cell r="F3962">
            <v>129.06</v>
          </cell>
          <cell r="G3962">
            <v>884.38</v>
          </cell>
        </row>
        <row r="3963">
          <cell r="A3963" t="str">
            <v>66.08.049</v>
          </cell>
          <cell r="B3963"/>
          <cell r="C3963" t="str">
            <v>Câmera IP HD 1.3 MP, com dome de proteção e lente varifocal, para áreas internas e externas</v>
          </cell>
          <cell r="D3963" t="str">
            <v>un</v>
          </cell>
          <cell r="E3963">
            <v>3127.07</v>
          </cell>
          <cell r="F3963">
            <v>129.06</v>
          </cell>
          <cell r="G3963">
            <v>3256.13</v>
          </cell>
        </row>
        <row r="3964">
          <cell r="A3964" t="str">
            <v>66.08.061</v>
          </cell>
          <cell r="B3964"/>
          <cell r="C3964" t="str">
            <v>Mesa controladora híbrida para até 32 câmeras IPs com teclado e joystick, compatível com sistema de CFTV, IP ou analógico</v>
          </cell>
          <cell r="D3964" t="str">
            <v>un</v>
          </cell>
          <cell r="E3964">
            <v>2819.95</v>
          </cell>
          <cell r="F3964">
            <v>703.2</v>
          </cell>
          <cell r="G3964">
            <v>3523.15</v>
          </cell>
        </row>
        <row r="3965">
          <cell r="A3965" t="str">
            <v>66.08.081</v>
          </cell>
          <cell r="B3965"/>
          <cell r="C3965" t="str">
            <v>Mesa de apoio para até 6 monitores de 21,5"</v>
          </cell>
          <cell r="D3965" t="str">
            <v>un</v>
          </cell>
          <cell r="E3965">
            <v>6080.04</v>
          </cell>
          <cell r="F3965">
            <v>28.49</v>
          </cell>
          <cell r="G3965">
            <v>6108.53</v>
          </cell>
        </row>
        <row r="3966">
          <cell r="A3966" t="str">
            <v>66.08.100</v>
          </cell>
          <cell r="B3966"/>
          <cell r="C3966" t="str">
            <v>Rack fechado padrão metálico, 19 x 12 Us x 470 mm</v>
          </cell>
          <cell r="D3966" t="str">
            <v>un</v>
          </cell>
          <cell r="E3966">
            <v>570.66999999999996</v>
          </cell>
          <cell r="F3966">
            <v>219.75</v>
          </cell>
          <cell r="G3966">
            <v>790.42</v>
          </cell>
        </row>
        <row r="3967">
          <cell r="A3967" t="str">
            <v>66.08.110</v>
          </cell>
          <cell r="B3967"/>
          <cell r="C3967" t="str">
            <v>Rack fechado padrão metálico, 19 x 20 Us x 470 mm</v>
          </cell>
          <cell r="D3967" t="str">
            <v>un</v>
          </cell>
          <cell r="E3967">
            <v>997.38</v>
          </cell>
          <cell r="F3967">
            <v>219.75</v>
          </cell>
          <cell r="G3967">
            <v>1217.1300000000001</v>
          </cell>
        </row>
        <row r="3968">
          <cell r="A3968" t="str">
            <v>66.08.111</v>
          </cell>
          <cell r="B3968"/>
          <cell r="C3968" t="str">
            <v>Rack fechado de piso padrão metálico, 19 x 24 Us x 570 mm</v>
          </cell>
          <cell r="D3968" t="str">
            <v>un</v>
          </cell>
          <cell r="E3968">
            <v>968.57</v>
          </cell>
          <cell r="F3968">
            <v>219.75</v>
          </cell>
          <cell r="G3968">
            <v>1188.32</v>
          </cell>
        </row>
        <row r="3969">
          <cell r="A3969" t="str">
            <v>66.08.115</v>
          </cell>
          <cell r="B3969"/>
          <cell r="C3969" t="str">
            <v>Rack fechado de piso padrão metálico, 19 x 44 Us x 770 mm</v>
          </cell>
          <cell r="D3969" t="str">
            <v>un</v>
          </cell>
          <cell r="E3969">
            <v>1880.51</v>
          </cell>
          <cell r="F3969">
            <v>439.5</v>
          </cell>
          <cell r="G3969">
            <v>2320.0100000000002</v>
          </cell>
        </row>
        <row r="3970">
          <cell r="A3970" t="str">
            <v>66.08.131</v>
          </cell>
          <cell r="B3970"/>
          <cell r="C3970" t="str">
            <v>Monitor LCD ou LED colorido, tela plana de 21,5"</v>
          </cell>
          <cell r="D3970" t="str">
            <v>un</v>
          </cell>
          <cell r="E3970">
            <v>678.15</v>
          </cell>
          <cell r="F3970">
            <v>7.01</v>
          </cell>
          <cell r="G3970">
            <v>685.16</v>
          </cell>
        </row>
        <row r="3971">
          <cell r="A3971" t="str">
            <v>66.08.240</v>
          </cell>
          <cell r="B3971"/>
          <cell r="C3971" t="str">
            <v>Filtro passivo e misturador de sinais VHF / UHF / CATV</v>
          </cell>
          <cell r="D3971" t="str">
            <v>un</v>
          </cell>
          <cell r="E3971">
            <v>8.4600000000000009</v>
          </cell>
          <cell r="F3971">
            <v>15.81</v>
          </cell>
          <cell r="G3971">
            <v>24.27</v>
          </cell>
        </row>
        <row r="3972">
          <cell r="A3972" t="str">
            <v>66.08.250</v>
          </cell>
          <cell r="B3972"/>
          <cell r="C3972" t="str">
            <v>Receptor de sinais via satélite para 8 canais (rack)</v>
          </cell>
          <cell r="D3972" t="str">
            <v>un</v>
          </cell>
          <cell r="E3972">
            <v>3801.19</v>
          </cell>
          <cell r="F3972">
            <v>126.36</v>
          </cell>
          <cell r="G3972">
            <v>3927.55</v>
          </cell>
        </row>
        <row r="3973">
          <cell r="A3973" t="str">
            <v>66.08.254</v>
          </cell>
          <cell r="B3973"/>
          <cell r="C3973" t="str">
            <v>Receptor de sinais via satélite para acesso em rede local, sem fio</v>
          </cell>
          <cell r="D3973" t="str">
            <v>un</v>
          </cell>
          <cell r="E3973">
            <v>1238.03</v>
          </cell>
          <cell r="F3973">
            <v>126.36</v>
          </cell>
          <cell r="G3973">
            <v>1364.39</v>
          </cell>
        </row>
        <row r="3974">
          <cell r="A3974" t="str">
            <v>66.08.260</v>
          </cell>
          <cell r="B3974"/>
          <cell r="C3974" t="str">
            <v>Modulador de canais VHF / UHF / CATV / CFTV</v>
          </cell>
          <cell r="D3974" t="str">
            <v>un</v>
          </cell>
          <cell r="E3974">
            <v>235.98</v>
          </cell>
          <cell r="F3974">
            <v>31.59</v>
          </cell>
          <cell r="G3974">
            <v>267.57</v>
          </cell>
        </row>
        <row r="3975">
          <cell r="A3975" t="str">
            <v>66.08.270</v>
          </cell>
          <cell r="B3975"/>
          <cell r="C3975" t="str">
            <v>Amplificador de linha VHF / UHF com conector de F-50 dB</v>
          </cell>
          <cell r="D3975" t="str">
            <v>un</v>
          </cell>
          <cell r="E3975">
            <v>484.46</v>
          </cell>
          <cell r="F3975">
            <v>9.49</v>
          </cell>
          <cell r="G3975">
            <v>493.95</v>
          </cell>
        </row>
        <row r="3976">
          <cell r="A3976" t="str">
            <v>66.08.322</v>
          </cell>
          <cell r="B3976"/>
          <cell r="C3976" t="str">
            <v>Câmara fixa com domo e suporte de fixação, sensor de imagem CMOS, função WDR</v>
          </cell>
          <cell r="D3976" t="str">
            <v>un</v>
          </cell>
          <cell r="E3976">
            <v>9065.11</v>
          </cell>
          <cell r="F3976">
            <v>129.06</v>
          </cell>
          <cell r="G3976">
            <v>9194.17</v>
          </cell>
        </row>
        <row r="3977">
          <cell r="A3977" t="str">
            <v>66.08.340</v>
          </cell>
          <cell r="B3977"/>
          <cell r="C3977" t="str">
            <v>Unidade de disco rígido (HD) externo de 5 TB</v>
          </cell>
          <cell r="D3977" t="str">
            <v>un</v>
          </cell>
          <cell r="E3977">
            <v>951.97</v>
          </cell>
          <cell r="F3977">
            <v>2.34</v>
          </cell>
          <cell r="G3977">
            <v>954.31</v>
          </cell>
        </row>
        <row r="3978">
          <cell r="A3978" t="str">
            <v>66.08.400</v>
          </cell>
          <cell r="B3978"/>
          <cell r="C3978" t="str">
            <v>Estação de monitoramento "WorkStation" para até 3 monitores - memória ram de 8 GB</v>
          </cell>
          <cell r="D3978" t="str">
            <v>cj</v>
          </cell>
          <cell r="E3978">
            <v>6970.03</v>
          </cell>
          <cell r="F3978">
            <v>166.91</v>
          </cell>
          <cell r="G3978">
            <v>7136.94</v>
          </cell>
        </row>
        <row r="3979">
          <cell r="A3979" t="str">
            <v>66.08.401</v>
          </cell>
          <cell r="B3979"/>
          <cell r="C3979" t="str">
            <v>Estação de monitoramento "WorkStation" para até 3 monitores - memória ram de 16 GB</v>
          </cell>
          <cell r="D3979" t="str">
            <v>cj</v>
          </cell>
          <cell r="E3979">
            <v>13714.5</v>
          </cell>
          <cell r="F3979">
            <v>166.91</v>
          </cell>
          <cell r="G3979">
            <v>13881.41</v>
          </cell>
        </row>
        <row r="3980">
          <cell r="A3980" t="str">
            <v>66.08.600</v>
          </cell>
          <cell r="B3980"/>
          <cell r="C3980" t="str">
            <v>Unidade gerenciadora digital de vídeo em rede (NVR) de até 8 câmeras IP, armazenamento de 6 TB, 1 interface de rede Fast Ethernet</v>
          </cell>
          <cell r="D3980" t="str">
            <v>un</v>
          </cell>
          <cell r="E3980">
            <v>1105.7</v>
          </cell>
          <cell r="F3980">
            <v>111.27</v>
          </cell>
          <cell r="G3980">
            <v>1216.97</v>
          </cell>
        </row>
        <row r="3981">
          <cell r="A3981" t="str">
            <v>66.08.610</v>
          </cell>
          <cell r="B3981"/>
          <cell r="C3981" t="str">
            <v>Unidade gerenciadora digital de vídeo em rede (NVR) de até 16 câmeras IP, armazenamento de 12 TB, 1 interface de rede Gigabit Ethernet e 4 entradas de alarme</v>
          </cell>
          <cell r="D3981" t="str">
            <v>un</v>
          </cell>
          <cell r="E3981">
            <v>1397.03</v>
          </cell>
          <cell r="F3981">
            <v>166.91</v>
          </cell>
          <cell r="G3981">
            <v>1563.94</v>
          </cell>
        </row>
        <row r="3982">
          <cell r="A3982" t="str">
            <v>66.08.620</v>
          </cell>
          <cell r="B3982"/>
          <cell r="C3982" t="str">
            <v>Unidade gerenciadora digital vídeo em rede (NVR) de até 32 câmeras IP, armazenamento de 48 TB, 2 interface de rede Gigabit Ethernet e 16 entradas de alarme</v>
          </cell>
          <cell r="D3982" t="str">
            <v>un</v>
          </cell>
          <cell r="E3982">
            <v>3417.03</v>
          </cell>
          <cell r="F3982">
            <v>219.75</v>
          </cell>
          <cell r="G3982">
            <v>3636.78</v>
          </cell>
        </row>
        <row r="3983">
          <cell r="A3983" t="str">
            <v>66.20</v>
          </cell>
          <cell r="B3983" t="str">
            <v>Reparos, conservações e complementos - GRUPO 66</v>
          </cell>
          <cell r="C3983"/>
          <cell r="D3983"/>
          <cell r="E3983"/>
          <cell r="F3983"/>
          <cell r="G3983"/>
        </row>
        <row r="3984">
          <cell r="A3984" t="str">
            <v>66.20.150</v>
          </cell>
          <cell r="B3984"/>
          <cell r="C3984" t="str">
            <v>Guia organizadora de cabos para rack, 19´ 1 U</v>
          </cell>
          <cell r="D3984" t="str">
            <v>un</v>
          </cell>
          <cell r="E3984">
            <v>13.64</v>
          </cell>
          <cell r="F3984">
            <v>8.7899999999999991</v>
          </cell>
          <cell r="G3984">
            <v>22.43</v>
          </cell>
        </row>
        <row r="3985">
          <cell r="A3985" t="str">
            <v>66.20.170</v>
          </cell>
          <cell r="B3985"/>
          <cell r="C3985" t="str">
            <v>Guia organizadora de cabos para rack, 19´ 2 U</v>
          </cell>
          <cell r="D3985" t="str">
            <v>un</v>
          </cell>
          <cell r="E3985">
            <v>21.73</v>
          </cell>
          <cell r="F3985">
            <v>8.7899999999999991</v>
          </cell>
          <cell r="G3985">
            <v>30.52</v>
          </cell>
        </row>
        <row r="3986">
          <cell r="A3986" t="str">
            <v>66.20.180</v>
          </cell>
          <cell r="B3986"/>
          <cell r="C3986" t="str">
            <v>Caixa de proteção com suporte para câmera fixa interna ou externa</v>
          </cell>
          <cell r="D3986" t="str">
            <v>un</v>
          </cell>
          <cell r="E3986">
            <v>33.99</v>
          </cell>
          <cell r="F3986">
            <v>36.22</v>
          </cell>
          <cell r="G3986">
            <v>70.209999999999994</v>
          </cell>
        </row>
        <row r="3987">
          <cell r="A3987" t="str">
            <v>66.20.202</v>
          </cell>
          <cell r="B3987"/>
          <cell r="C3987" t="str">
            <v>Instalação de câmera fixa para CFTV</v>
          </cell>
          <cell r="D3987" t="str">
            <v>un</v>
          </cell>
          <cell r="E3987">
            <v>0</v>
          </cell>
          <cell r="F3987">
            <v>129.06</v>
          </cell>
          <cell r="G3987">
            <v>129.06</v>
          </cell>
        </row>
        <row r="3988">
          <cell r="A3988" t="str">
            <v>66.20.212</v>
          </cell>
          <cell r="B3988"/>
          <cell r="C3988" t="str">
            <v>Instalação de câmera móvel para CFTV</v>
          </cell>
          <cell r="D3988" t="str">
            <v>un</v>
          </cell>
          <cell r="E3988">
            <v>0</v>
          </cell>
          <cell r="F3988">
            <v>129.06</v>
          </cell>
          <cell r="G3988">
            <v>129.06</v>
          </cell>
        </row>
        <row r="3989">
          <cell r="A3989" t="str">
            <v>66.20.221</v>
          </cell>
          <cell r="B3989"/>
          <cell r="C3989" t="str">
            <v>Switch Gigabit para servidor central com 24 portas frontais e 2 portas SFP, capacidade de 10/100/1000 Mbps</v>
          </cell>
          <cell r="D3989" t="str">
            <v>un</v>
          </cell>
          <cell r="E3989">
            <v>7779</v>
          </cell>
          <cell r="F3989">
            <v>11.69</v>
          </cell>
          <cell r="G3989">
            <v>7790.69</v>
          </cell>
        </row>
        <row r="3990">
          <cell r="A3990" t="str">
            <v>66.20.225</v>
          </cell>
          <cell r="B3990"/>
          <cell r="C3990" t="str">
            <v>Switch Gigabit 24 portas com capacidade de 10/100/1000/Mbps</v>
          </cell>
          <cell r="D3990" t="str">
            <v>un</v>
          </cell>
          <cell r="E3990">
            <v>2496.1799999999998</v>
          </cell>
          <cell r="F3990">
            <v>11.69</v>
          </cell>
          <cell r="G3990">
            <v>2507.87</v>
          </cell>
        </row>
        <row r="3991">
          <cell r="A3991" t="str">
            <v>67</v>
          </cell>
          <cell r="B3991" t="str">
            <v>CAPTAÇÃO, ADUÇÃO E TRATAMENTO DE ÁGUA E ESGOTO, EQUIPAMENTOS E SISTEMA</v>
          </cell>
          <cell r="C3991"/>
          <cell r="D3991"/>
          <cell r="E3991"/>
          <cell r="F3991"/>
          <cell r="G3991"/>
        </row>
        <row r="3992">
          <cell r="A3992" t="str">
            <v>67.02</v>
          </cell>
          <cell r="B3992" t="str">
            <v>Tratamento</v>
          </cell>
          <cell r="C3992"/>
          <cell r="D3992"/>
          <cell r="E3992"/>
          <cell r="F3992"/>
          <cell r="G3992"/>
        </row>
        <row r="3993">
          <cell r="A3993" t="str">
            <v>67.02.160</v>
          </cell>
          <cell r="B3993"/>
          <cell r="C3993" t="str">
            <v>Medidor de vazão tipo calha Parshall com garganta W= 3´</v>
          </cell>
          <cell r="D3993" t="str">
            <v>un</v>
          </cell>
          <cell r="E3993">
            <v>1058.8900000000001</v>
          </cell>
          <cell r="F3993">
            <v>56.98</v>
          </cell>
          <cell r="G3993">
            <v>1115.8699999999999</v>
          </cell>
        </row>
        <row r="3994">
          <cell r="A3994" t="str">
            <v>67.02.210</v>
          </cell>
          <cell r="B3994"/>
          <cell r="C3994" t="str">
            <v>Tela galvanizada revestida em poliamida, malha de 10 mm</v>
          </cell>
          <cell r="D3994" t="str">
            <v>m²</v>
          </cell>
          <cell r="E3994">
            <v>519.03</v>
          </cell>
          <cell r="F3994">
            <v>6.43</v>
          </cell>
          <cell r="G3994">
            <v>525.46</v>
          </cell>
        </row>
        <row r="3995">
          <cell r="A3995" t="str">
            <v>67.02.240</v>
          </cell>
          <cell r="B3995"/>
          <cell r="C3995" t="str">
            <v>Grade média em aço carbono, espaçamento de 2 cm com barras chatas de 1´ x 3/8´</v>
          </cell>
          <cell r="D3995" t="str">
            <v>m²</v>
          </cell>
          <cell r="E3995">
            <v>1457.83</v>
          </cell>
          <cell r="F3995">
            <v>6.43</v>
          </cell>
          <cell r="G3995">
            <v>1464.26</v>
          </cell>
        </row>
        <row r="3996">
          <cell r="A3996" t="str">
            <v>67.02.280</v>
          </cell>
          <cell r="B3996"/>
          <cell r="C3996" t="str">
            <v>Cesto em chapa de aço inoxidável com espessura de 1,5 mm e furos de 1/2´</v>
          </cell>
          <cell r="D3996" t="str">
            <v>un</v>
          </cell>
          <cell r="E3996">
            <v>687.36</v>
          </cell>
          <cell r="F3996">
            <v>3.22</v>
          </cell>
          <cell r="G3996">
            <v>690.58</v>
          </cell>
        </row>
        <row r="3997">
          <cell r="A3997" t="str">
            <v>67.02.301</v>
          </cell>
          <cell r="B3997"/>
          <cell r="C3997" t="str">
            <v>Peneira estática em poliéster reforçado de fibra de vidro (PRFV) com tela de aço inoxidável AISI 304, malha de 1,5 mm, vazão de 50 l/s</v>
          </cell>
          <cell r="D3997" t="str">
            <v>un</v>
          </cell>
          <cell r="E3997">
            <v>17517</v>
          </cell>
          <cell r="F3997">
            <v>114.68</v>
          </cell>
          <cell r="G3997">
            <v>17631.68</v>
          </cell>
        </row>
        <row r="3998">
          <cell r="A3998" t="str">
            <v>67.02.320</v>
          </cell>
          <cell r="B3998"/>
          <cell r="C3998" t="str">
            <v>Comporta em fibra de vidro (stop log) - espessura de 10 mm</v>
          </cell>
          <cell r="D3998" t="str">
            <v>m²</v>
          </cell>
          <cell r="E3998">
            <v>1680.22</v>
          </cell>
          <cell r="F3998">
            <v>20.68</v>
          </cell>
          <cell r="G3998">
            <v>1700.9</v>
          </cell>
        </row>
        <row r="3999">
          <cell r="A3999" t="str">
            <v>67.02.330</v>
          </cell>
          <cell r="B3999"/>
          <cell r="C3999" t="str">
            <v>Sistema de tratamento de águas cinzas e aproveitamento de águas pluviais, para reuso em fins não potáveis, vazão de 2,00 m³/h</v>
          </cell>
          <cell r="D3999" t="str">
            <v>un</v>
          </cell>
          <cell r="E3999">
            <v>76510</v>
          </cell>
          <cell r="F3999">
            <v>0</v>
          </cell>
          <cell r="G3999">
            <v>76510</v>
          </cell>
        </row>
        <row r="4000">
          <cell r="A4000" t="str">
            <v>67.02.400</v>
          </cell>
          <cell r="B4000"/>
          <cell r="C4000" t="str">
            <v>Tanque em fibra de vidro (PRFV) com quebra ondas, capacidade de 25.000 l e misturador interno vertical em aço inoxidável</v>
          </cell>
          <cell r="D4000" t="str">
            <v>un</v>
          </cell>
          <cell r="E4000">
            <v>52207.42</v>
          </cell>
          <cell r="F4000">
            <v>185.13</v>
          </cell>
          <cell r="G4000">
            <v>52392.55</v>
          </cell>
        </row>
        <row r="4001">
          <cell r="A4001" t="str">
            <v>67.02.410</v>
          </cell>
          <cell r="B4001"/>
          <cell r="C4001" t="str">
            <v>Sistema de tratamento de efluente por reator anaeróbio (UASB) e Filtro aeróbio (FAS), para obras de segurança com vazão máxima horária 12 l/s</v>
          </cell>
          <cell r="D4001" t="str">
            <v>cj</v>
          </cell>
          <cell r="E4001">
            <v>308075.92</v>
          </cell>
          <cell r="F4001">
            <v>0</v>
          </cell>
          <cell r="G4001">
            <v>308075.92</v>
          </cell>
        </row>
        <row r="4002">
          <cell r="A4002" t="str">
            <v>67.02.502</v>
          </cell>
          <cell r="B4002"/>
          <cell r="C4002" t="str">
            <v>Elaboração de projeto de sistema de estação compacta de tratamento de esgoto para vazão máxima horária 12,0 l/s e atendimento classe II, assessoria, documentação e aprovação na CETESB</v>
          </cell>
          <cell r="D4002" t="str">
            <v>cj</v>
          </cell>
          <cell r="E4002">
            <v>4574.2</v>
          </cell>
          <cell r="F4002">
            <v>45667.73</v>
          </cell>
          <cell r="G4002">
            <v>50241.93</v>
          </cell>
        </row>
        <row r="4003">
          <cell r="A4003" t="str">
            <v>67.02.503</v>
          </cell>
          <cell r="B4003"/>
          <cell r="C4003" t="str">
            <v>Elaboração de projeto de sistema de estação compacta de tratamento de esgoto para vazão máxima horária 12,0 l/s e atendimento classe II, tratamento de nitrogênio e fósforo, assessoria, documentação e aprovação na CETESB</v>
          </cell>
          <cell r="D4003" t="str">
            <v>cj</v>
          </cell>
          <cell r="E4003">
            <v>6412.6</v>
          </cell>
          <cell r="F4003">
            <v>39482.86</v>
          </cell>
          <cell r="G4003">
            <v>45895.46</v>
          </cell>
        </row>
        <row r="4004">
          <cell r="A4004" t="str">
            <v>68</v>
          </cell>
          <cell r="B4004" t="str">
            <v>ELETRIFICAÇÃO, EQUIPAMENTOS E SISTEMA</v>
          </cell>
          <cell r="C4004"/>
          <cell r="D4004"/>
          <cell r="E4004"/>
          <cell r="F4004"/>
          <cell r="G4004"/>
        </row>
        <row r="4005">
          <cell r="A4005" t="str">
            <v>68.01</v>
          </cell>
          <cell r="B4005" t="str">
            <v>Posteamento</v>
          </cell>
          <cell r="C4005"/>
          <cell r="D4005"/>
          <cell r="E4005"/>
          <cell r="F4005"/>
          <cell r="G4005"/>
        </row>
        <row r="4006">
          <cell r="A4006" t="str">
            <v>68.01.600</v>
          </cell>
          <cell r="B4006"/>
          <cell r="C4006" t="str">
            <v>Poste de concreto circular, 200 kg, H = 7,00 m</v>
          </cell>
          <cell r="D4006" t="str">
            <v>un</v>
          </cell>
          <cell r="E4006">
            <v>690.64</v>
          </cell>
          <cell r="F4006">
            <v>192.95</v>
          </cell>
          <cell r="G4006">
            <v>883.59</v>
          </cell>
        </row>
        <row r="4007">
          <cell r="A4007" t="str">
            <v>68.01.620</v>
          </cell>
          <cell r="B4007"/>
          <cell r="C4007" t="str">
            <v>Poste de concreto circular, 200 kg, H = 9,00 m</v>
          </cell>
          <cell r="D4007" t="str">
            <v>un</v>
          </cell>
          <cell r="E4007">
            <v>1285.1199999999999</v>
          </cell>
          <cell r="F4007">
            <v>192.95</v>
          </cell>
          <cell r="G4007">
            <v>1478.07</v>
          </cell>
        </row>
        <row r="4008">
          <cell r="A4008" t="str">
            <v>68.01.630</v>
          </cell>
          <cell r="B4008"/>
          <cell r="C4008" t="str">
            <v>Poste de concreto circular, 200 kg, H = 10,00 m</v>
          </cell>
          <cell r="D4008" t="str">
            <v>un</v>
          </cell>
          <cell r="E4008">
            <v>1185.76</v>
          </cell>
          <cell r="F4008">
            <v>192.95</v>
          </cell>
          <cell r="G4008">
            <v>1378.71</v>
          </cell>
        </row>
        <row r="4009">
          <cell r="A4009" t="str">
            <v>68.01.640</v>
          </cell>
          <cell r="B4009"/>
          <cell r="C4009" t="str">
            <v>Poste de concreto circular, 200 kg, H = 11,00 m</v>
          </cell>
          <cell r="D4009" t="str">
            <v>un</v>
          </cell>
          <cell r="E4009">
            <v>941.91</v>
          </cell>
          <cell r="F4009">
            <v>192.95</v>
          </cell>
          <cell r="G4009">
            <v>1134.8599999999999</v>
          </cell>
        </row>
        <row r="4010">
          <cell r="A4010" t="str">
            <v>68.01.650</v>
          </cell>
          <cell r="B4010"/>
          <cell r="C4010" t="str">
            <v>Poste de concreto circular, 200 kg, H = 12,00 m</v>
          </cell>
          <cell r="D4010" t="str">
            <v>un</v>
          </cell>
          <cell r="E4010">
            <v>1372.05</v>
          </cell>
          <cell r="F4010">
            <v>192.95</v>
          </cell>
          <cell r="G4010">
            <v>1565</v>
          </cell>
        </row>
        <row r="4011">
          <cell r="A4011" t="str">
            <v>68.01.670</v>
          </cell>
          <cell r="B4011"/>
          <cell r="C4011" t="str">
            <v>Poste de concreto circular, 300 kg, H = 9,00 m</v>
          </cell>
          <cell r="D4011" t="str">
            <v>un</v>
          </cell>
          <cell r="E4011">
            <v>920.06</v>
          </cell>
          <cell r="F4011">
            <v>192.95</v>
          </cell>
          <cell r="G4011">
            <v>1113.01</v>
          </cell>
        </row>
        <row r="4012">
          <cell r="A4012" t="str">
            <v>68.01.730</v>
          </cell>
          <cell r="B4012"/>
          <cell r="C4012" t="str">
            <v>Poste de concreto circular, 400 kg, H = 9,00 m</v>
          </cell>
          <cell r="D4012" t="str">
            <v>un</v>
          </cell>
          <cell r="E4012">
            <v>1087.72</v>
          </cell>
          <cell r="F4012">
            <v>192.95</v>
          </cell>
          <cell r="G4012">
            <v>1280.67</v>
          </cell>
        </row>
        <row r="4013">
          <cell r="A4013" t="str">
            <v>68.01.740</v>
          </cell>
          <cell r="B4013"/>
          <cell r="C4013" t="str">
            <v>Poste de concreto circular, 400 kg, H = 10,00 m</v>
          </cell>
          <cell r="D4013" t="str">
            <v>un</v>
          </cell>
          <cell r="E4013">
            <v>1265.17</v>
          </cell>
          <cell r="F4013">
            <v>192.95</v>
          </cell>
          <cell r="G4013">
            <v>1458.12</v>
          </cell>
        </row>
        <row r="4014">
          <cell r="A4014" t="str">
            <v>68.01.750</v>
          </cell>
          <cell r="B4014"/>
          <cell r="C4014" t="str">
            <v>Poste de concreto circular, 400 kg, H = 11,00 m</v>
          </cell>
          <cell r="D4014" t="str">
            <v>un</v>
          </cell>
          <cell r="E4014">
            <v>1399.61</v>
          </cell>
          <cell r="F4014">
            <v>192.95</v>
          </cell>
          <cell r="G4014">
            <v>1592.56</v>
          </cell>
        </row>
        <row r="4015">
          <cell r="A4015" t="str">
            <v>68.01.760</v>
          </cell>
          <cell r="B4015"/>
          <cell r="C4015" t="str">
            <v>Poste de concreto circular, 400 kg, H = 12,00 m</v>
          </cell>
          <cell r="D4015" t="str">
            <v>un</v>
          </cell>
          <cell r="E4015">
            <v>1678.3</v>
          </cell>
          <cell r="F4015">
            <v>192.95</v>
          </cell>
          <cell r="G4015">
            <v>1871.25</v>
          </cell>
        </row>
        <row r="4016">
          <cell r="A4016" t="str">
            <v>68.01.790</v>
          </cell>
          <cell r="B4016"/>
          <cell r="C4016" t="str">
            <v>Poste de concreto circular, 600 kg, H = 10,00 m</v>
          </cell>
          <cell r="D4016" t="str">
            <v>un</v>
          </cell>
          <cell r="E4016">
            <v>1368.97</v>
          </cell>
          <cell r="F4016">
            <v>192.95</v>
          </cell>
          <cell r="G4016">
            <v>1561.92</v>
          </cell>
        </row>
        <row r="4017">
          <cell r="A4017" t="str">
            <v>68.01.800</v>
          </cell>
          <cell r="B4017"/>
          <cell r="C4017" t="str">
            <v>Poste de concreto circular, 600 kg, H = 11,00 m</v>
          </cell>
          <cell r="D4017" t="str">
            <v>un</v>
          </cell>
          <cell r="E4017">
            <v>1749.17</v>
          </cell>
          <cell r="F4017">
            <v>192.95</v>
          </cell>
          <cell r="G4017">
            <v>1942.12</v>
          </cell>
        </row>
        <row r="4018">
          <cell r="A4018" t="str">
            <v>68.01.810</v>
          </cell>
          <cell r="B4018"/>
          <cell r="C4018" t="str">
            <v>Poste de concreto circular, 600 kg, H = 12,00 m</v>
          </cell>
          <cell r="D4018" t="str">
            <v>un</v>
          </cell>
          <cell r="E4018">
            <v>1958.66</v>
          </cell>
          <cell r="F4018">
            <v>192.95</v>
          </cell>
          <cell r="G4018">
            <v>2151.61</v>
          </cell>
        </row>
        <row r="4019">
          <cell r="A4019" t="str">
            <v>68.01.850</v>
          </cell>
          <cell r="B4019"/>
          <cell r="C4019" t="str">
            <v>Poste de concreto circular, 1000 kg, H = 12,00 m</v>
          </cell>
          <cell r="D4019" t="str">
            <v>un</v>
          </cell>
          <cell r="E4019">
            <v>2873.48</v>
          </cell>
          <cell r="F4019">
            <v>192.95</v>
          </cell>
          <cell r="G4019">
            <v>3066.43</v>
          </cell>
        </row>
        <row r="4020">
          <cell r="A4020" t="str">
            <v>68.02</v>
          </cell>
          <cell r="B4020" t="str">
            <v>Estrutura específica</v>
          </cell>
          <cell r="C4020"/>
          <cell r="D4020"/>
          <cell r="E4020"/>
          <cell r="F4020"/>
          <cell r="G4020"/>
        </row>
        <row r="4021">
          <cell r="A4021" t="str">
            <v>68.02.010</v>
          </cell>
          <cell r="B4021"/>
          <cell r="C4021" t="str">
            <v>Estai</v>
          </cell>
          <cell r="D4021" t="str">
            <v>un</v>
          </cell>
          <cell r="E4021">
            <v>313.10000000000002</v>
          </cell>
          <cell r="F4021">
            <v>113.11</v>
          </cell>
          <cell r="G4021">
            <v>426.21</v>
          </cell>
        </row>
        <row r="4022">
          <cell r="A4022" t="str">
            <v>68.02.020</v>
          </cell>
          <cell r="B4022"/>
          <cell r="C4022" t="str">
            <v>Estrutura tipo M1</v>
          </cell>
          <cell r="D4022" t="str">
            <v>un</v>
          </cell>
          <cell r="E4022">
            <v>288.83999999999997</v>
          </cell>
          <cell r="F4022">
            <v>135.72</v>
          </cell>
          <cell r="G4022">
            <v>424.56</v>
          </cell>
        </row>
        <row r="4023">
          <cell r="A4023" t="str">
            <v>68.02.030</v>
          </cell>
          <cell r="B4023"/>
          <cell r="C4023" t="str">
            <v>Estrutura tipo M2</v>
          </cell>
          <cell r="D4023" t="str">
            <v>un</v>
          </cell>
          <cell r="E4023">
            <v>598.34</v>
          </cell>
          <cell r="F4023">
            <v>135.72</v>
          </cell>
          <cell r="G4023">
            <v>734.06</v>
          </cell>
        </row>
        <row r="4024">
          <cell r="A4024" t="str">
            <v>68.02.040</v>
          </cell>
          <cell r="B4024"/>
          <cell r="C4024" t="str">
            <v>Estrutura tipo N3</v>
          </cell>
          <cell r="D4024" t="str">
            <v>un</v>
          </cell>
          <cell r="E4024">
            <v>785.26</v>
          </cell>
          <cell r="F4024">
            <v>203.59</v>
          </cell>
          <cell r="G4024">
            <v>988.85</v>
          </cell>
        </row>
        <row r="4025">
          <cell r="A4025" t="str">
            <v>68.02.050</v>
          </cell>
          <cell r="B4025"/>
          <cell r="C4025" t="str">
            <v>Estrutura tipo M1 - N3</v>
          </cell>
          <cell r="D4025" t="str">
            <v>un</v>
          </cell>
          <cell r="E4025">
            <v>885.16</v>
          </cell>
          <cell r="F4025">
            <v>271.44</v>
          </cell>
          <cell r="G4025">
            <v>1156.5999999999999</v>
          </cell>
        </row>
        <row r="4026">
          <cell r="A4026" t="str">
            <v>68.02.060</v>
          </cell>
          <cell r="B4026"/>
          <cell r="C4026" t="str">
            <v>Estrutura tipo M4</v>
          </cell>
          <cell r="D4026" t="str">
            <v>un</v>
          </cell>
          <cell r="E4026">
            <v>1387.25</v>
          </cell>
          <cell r="F4026">
            <v>203.59</v>
          </cell>
          <cell r="G4026">
            <v>1590.84</v>
          </cell>
        </row>
        <row r="4027">
          <cell r="A4027" t="str">
            <v>68.02.070</v>
          </cell>
          <cell r="B4027"/>
          <cell r="C4027" t="str">
            <v>Estrutura tipo N2</v>
          </cell>
          <cell r="D4027" t="str">
            <v>un</v>
          </cell>
          <cell r="E4027">
            <v>667.47</v>
          </cell>
          <cell r="F4027">
            <v>203.59</v>
          </cell>
          <cell r="G4027">
            <v>871.06</v>
          </cell>
        </row>
        <row r="4028">
          <cell r="A4028" t="str">
            <v>68.02.090</v>
          </cell>
          <cell r="B4028"/>
          <cell r="C4028" t="str">
            <v>Estrutura tipo N4</v>
          </cell>
          <cell r="D4028" t="str">
            <v>un</v>
          </cell>
          <cell r="E4028">
            <v>1369.82</v>
          </cell>
          <cell r="F4028">
            <v>271.44</v>
          </cell>
          <cell r="G4028">
            <v>1641.26</v>
          </cell>
        </row>
        <row r="4029">
          <cell r="A4029" t="str">
            <v>68.02.100</v>
          </cell>
          <cell r="B4029"/>
          <cell r="C4029" t="str">
            <v>Armação secundária tipo 1C - 2R</v>
          </cell>
          <cell r="D4029" t="str">
            <v>un</v>
          </cell>
          <cell r="E4029">
            <v>59.38</v>
          </cell>
          <cell r="F4029">
            <v>90.48</v>
          </cell>
          <cell r="G4029">
            <v>149.86000000000001</v>
          </cell>
        </row>
        <row r="4030">
          <cell r="A4030" t="str">
            <v>68.02.110</v>
          </cell>
          <cell r="B4030"/>
          <cell r="C4030" t="str">
            <v>Armação secundária tipo 1C - 3R</v>
          </cell>
          <cell r="D4030" t="str">
            <v>un</v>
          </cell>
          <cell r="E4030">
            <v>64.14</v>
          </cell>
          <cell r="F4030">
            <v>90.48</v>
          </cell>
          <cell r="G4030">
            <v>154.62</v>
          </cell>
        </row>
        <row r="4031">
          <cell r="A4031" t="str">
            <v>68.02.120</v>
          </cell>
          <cell r="B4031"/>
          <cell r="C4031" t="str">
            <v>Armação secundária tipo 2C - 3R</v>
          </cell>
          <cell r="D4031" t="str">
            <v>un</v>
          </cell>
          <cell r="E4031">
            <v>103.65</v>
          </cell>
          <cell r="F4031">
            <v>113.11</v>
          </cell>
          <cell r="G4031">
            <v>216.76</v>
          </cell>
        </row>
        <row r="4032">
          <cell r="A4032" t="str">
            <v>68.02.140</v>
          </cell>
          <cell r="B4032"/>
          <cell r="C4032" t="str">
            <v>Armação secundária tipo 4C - 6R</v>
          </cell>
          <cell r="D4032" t="str">
            <v>un</v>
          </cell>
          <cell r="E4032">
            <v>207.3</v>
          </cell>
          <cell r="F4032">
            <v>135.72</v>
          </cell>
          <cell r="G4032">
            <v>343.02</v>
          </cell>
        </row>
        <row r="4033">
          <cell r="A4033" t="str">
            <v>68.20</v>
          </cell>
          <cell r="B4033" t="str">
            <v>Reparos, conservações e complementos - GRUPO 68</v>
          </cell>
          <cell r="C4033"/>
          <cell r="D4033"/>
          <cell r="E4033"/>
          <cell r="F4033"/>
          <cell r="G4033"/>
        </row>
        <row r="4034">
          <cell r="A4034" t="str">
            <v>68.20.010</v>
          </cell>
          <cell r="B4034"/>
          <cell r="C4034" t="str">
            <v>Recolocação de poste de madeira</v>
          </cell>
          <cell r="D4034" t="str">
            <v>un</v>
          </cell>
          <cell r="E4034">
            <v>146.56</v>
          </cell>
          <cell r="F4034">
            <v>152.29</v>
          </cell>
          <cell r="G4034">
            <v>298.85000000000002</v>
          </cell>
        </row>
        <row r="4035">
          <cell r="A4035" t="str">
            <v>68.20.040</v>
          </cell>
          <cell r="B4035"/>
          <cell r="C4035" t="str">
            <v>Braçadeira circular em aço carbono galvanizado, diâmetro nominal de 140 até 300 mm</v>
          </cell>
          <cell r="D4035" t="str">
            <v>un</v>
          </cell>
          <cell r="E4035">
            <v>27.63</v>
          </cell>
          <cell r="F4035">
            <v>11.12</v>
          </cell>
          <cell r="G4035">
            <v>38.75</v>
          </cell>
        </row>
        <row r="4036">
          <cell r="A4036" t="str">
            <v>68.20.050</v>
          </cell>
          <cell r="B4036"/>
          <cell r="C4036" t="str">
            <v>Cruzeta em aço carbono galvanizado perfil ´L´ 75 x 75 x 8 mm, comprimento 2500 mm</v>
          </cell>
          <cell r="D4036" t="str">
            <v>un</v>
          </cell>
          <cell r="E4036">
            <v>325.95999999999998</v>
          </cell>
          <cell r="F4036">
            <v>22.23</v>
          </cell>
          <cell r="G4036">
            <v>348.19</v>
          </cell>
        </row>
        <row r="4037">
          <cell r="A4037" t="str">
            <v>68.20.120</v>
          </cell>
          <cell r="B4037"/>
          <cell r="C4037" t="str">
            <v>Bengala em PVC para ramal de entrada, diâmetro de 32 mm</v>
          </cell>
          <cell r="D4037" t="str">
            <v>un</v>
          </cell>
          <cell r="E4037">
            <v>12.48</v>
          </cell>
          <cell r="F4037">
            <v>22.12</v>
          </cell>
          <cell r="G4037">
            <v>34.6</v>
          </cell>
        </row>
        <row r="4038">
          <cell r="A4038" t="str">
            <v>69</v>
          </cell>
          <cell r="B4038" t="str">
            <v>TELEFONIA, LÓGICA E TRANSMISSÃO DE DADOS, EQUIPAMENTOS E SISTEMA</v>
          </cell>
          <cell r="C4038"/>
          <cell r="D4038"/>
          <cell r="E4038"/>
          <cell r="F4038"/>
          <cell r="G4038"/>
        </row>
        <row r="4039">
          <cell r="A4039" t="str">
            <v>69.03</v>
          </cell>
          <cell r="B4039" t="str">
            <v>Distribuição e comando, caixas e equipamentos específicos</v>
          </cell>
          <cell r="C4039"/>
          <cell r="D4039"/>
          <cell r="E4039"/>
          <cell r="F4039"/>
          <cell r="G4039"/>
        </row>
        <row r="4040">
          <cell r="A4040" t="str">
            <v>69.03.090</v>
          </cell>
          <cell r="B4040"/>
          <cell r="C4040" t="str">
            <v>Aparelho telefônico multifrequencial, com teclas ´FLASH´, ´HOOK´, ´PAUSE´, ´LND´, ´MODE´</v>
          </cell>
          <cell r="D4040" t="str">
            <v>un</v>
          </cell>
          <cell r="E4040">
            <v>49.98</v>
          </cell>
          <cell r="F4040">
            <v>0</v>
          </cell>
          <cell r="G4040">
            <v>49.98</v>
          </cell>
        </row>
        <row r="4041">
          <cell r="A4041" t="str">
            <v>69.03.130</v>
          </cell>
          <cell r="B4041"/>
          <cell r="C4041" t="str">
            <v>Caixa subterrânea de entrada de telefonia, tipo R1 (600 x 350 x 500) mm, padrão TELEBRÁS, com tampa</v>
          </cell>
          <cell r="D4041" t="str">
            <v>un</v>
          </cell>
          <cell r="E4041">
            <v>218.39</v>
          </cell>
          <cell r="F4041">
            <v>39.81</v>
          </cell>
          <cell r="G4041">
            <v>258.2</v>
          </cell>
        </row>
        <row r="4042">
          <cell r="A4042" t="str">
            <v>69.03.140</v>
          </cell>
          <cell r="B4042"/>
          <cell r="C4042" t="str">
            <v>Caixa subterrânea de entrada de telefonia, tipo R2 (1070 x 520 x 500) mm, padrão TELEBRÁS, com tampa</v>
          </cell>
          <cell r="D4042" t="str">
            <v>un</v>
          </cell>
          <cell r="E4042">
            <v>479.98</v>
          </cell>
          <cell r="F4042">
            <v>84.67</v>
          </cell>
          <cell r="G4042">
            <v>564.65</v>
          </cell>
        </row>
        <row r="4043">
          <cell r="A4043" t="str">
            <v>69.03.310</v>
          </cell>
          <cell r="B4043"/>
          <cell r="C4043" t="str">
            <v>Caixa de tomada em poliamida e tampa para piso elevado, com 4 alojamentos para elétrica e até 8 alojamentos para telefonia e dados</v>
          </cell>
          <cell r="D4043" t="str">
            <v>un</v>
          </cell>
          <cell r="E4043">
            <v>108.71</v>
          </cell>
          <cell r="F4043">
            <v>12.64</v>
          </cell>
          <cell r="G4043">
            <v>121.35</v>
          </cell>
        </row>
        <row r="4044">
          <cell r="A4044" t="str">
            <v>69.03.340</v>
          </cell>
          <cell r="B4044"/>
          <cell r="C4044" t="str">
            <v>Conector RJ-45 fêmea - categoria 6</v>
          </cell>
          <cell r="D4044" t="str">
            <v>un</v>
          </cell>
          <cell r="E4044">
            <v>27.68</v>
          </cell>
          <cell r="F4044">
            <v>4.74</v>
          </cell>
          <cell r="G4044">
            <v>32.42</v>
          </cell>
        </row>
        <row r="4045">
          <cell r="A4045" t="str">
            <v>69.03.360</v>
          </cell>
          <cell r="B4045"/>
          <cell r="C4045" t="str">
            <v>Conector RJ-45 fêmea - categoria 6A</v>
          </cell>
          <cell r="D4045" t="str">
            <v>un</v>
          </cell>
          <cell r="E4045">
            <v>115.02</v>
          </cell>
          <cell r="F4045">
            <v>4.74</v>
          </cell>
          <cell r="G4045">
            <v>119.76</v>
          </cell>
        </row>
        <row r="4046">
          <cell r="A4046" t="str">
            <v>69.03.400</v>
          </cell>
          <cell r="B4046"/>
          <cell r="C4046" t="str">
            <v>Central PABX híbrida de telefonia para 8 linhas tronco e 24 ramais digital e analógico</v>
          </cell>
          <cell r="D4046" t="str">
            <v>cj</v>
          </cell>
          <cell r="E4046">
            <v>4982.7</v>
          </cell>
          <cell r="F4046">
            <v>0</v>
          </cell>
          <cell r="G4046">
            <v>4982.7</v>
          </cell>
        </row>
        <row r="4047">
          <cell r="A4047" t="str">
            <v>69.03.410</v>
          </cell>
          <cell r="B4047"/>
          <cell r="C4047" t="str">
            <v>Central PABX híbrida de telefonia para 8 linhas tronco e 128 ramais digital e analógico</v>
          </cell>
          <cell r="D4047" t="str">
            <v>cj</v>
          </cell>
          <cell r="E4047">
            <v>26614.959999999999</v>
          </cell>
          <cell r="F4047">
            <v>0</v>
          </cell>
          <cell r="G4047">
            <v>26614.959999999999</v>
          </cell>
        </row>
        <row r="4048">
          <cell r="A4048" t="str">
            <v>69.03.420</v>
          </cell>
          <cell r="B4048"/>
          <cell r="C4048" t="str">
            <v>Central PABX híbrida de telefonia para 8 linhas tronco e 128 ramais digital e analógico, com recursos PBX Networking</v>
          </cell>
          <cell r="D4048" t="str">
            <v>cj</v>
          </cell>
          <cell r="E4048">
            <v>48581.42</v>
          </cell>
          <cell r="F4048">
            <v>0</v>
          </cell>
          <cell r="G4048">
            <v>48581.42</v>
          </cell>
        </row>
        <row r="4049">
          <cell r="A4049" t="str">
            <v>69.05</v>
          </cell>
          <cell r="B4049" t="str">
            <v>Estabilização de tensão</v>
          </cell>
          <cell r="C4049"/>
          <cell r="D4049"/>
          <cell r="E4049"/>
          <cell r="F4049"/>
          <cell r="G4049"/>
        </row>
        <row r="4050">
          <cell r="A4050" t="str">
            <v>69.05.010</v>
          </cell>
          <cell r="B4050"/>
          <cell r="C4050" t="str">
            <v>Estabilizador eletrônico de tensão, monofásico, com potência de 5 kVA</v>
          </cell>
          <cell r="D4050" t="str">
            <v>un</v>
          </cell>
          <cell r="E4050">
            <v>5986.11</v>
          </cell>
          <cell r="F4050">
            <v>47.4</v>
          </cell>
          <cell r="G4050">
            <v>6033.51</v>
          </cell>
        </row>
        <row r="4051">
          <cell r="A4051" t="str">
            <v>69.05.040</v>
          </cell>
          <cell r="B4051"/>
          <cell r="C4051" t="str">
            <v>Estabilizador eletrônico de tensão, monofásico, com potência de 10 kVA</v>
          </cell>
          <cell r="D4051" t="str">
            <v>un</v>
          </cell>
          <cell r="E4051">
            <v>8874.6200000000008</v>
          </cell>
          <cell r="F4051">
            <v>47.4</v>
          </cell>
          <cell r="G4051">
            <v>8922.02</v>
          </cell>
        </row>
        <row r="4052">
          <cell r="A4052" t="str">
            <v>69.05.230</v>
          </cell>
          <cell r="B4052"/>
          <cell r="C4052" t="str">
            <v>Estabilizador eletrônico de tensão, trifásico, com potência de 40 kVA</v>
          </cell>
          <cell r="D4052" t="str">
            <v>un</v>
          </cell>
          <cell r="E4052">
            <v>28064.71</v>
          </cell>
          <cell r="F4052">
            <v>47.4</v>
          </cell>
          <cell r="G4052">
            <v>28112.11</v>
          </cell>
        </row>
        <row r="4053">
          <cell r="A4053" t="str">
            <v>69.06</v>
          </cell>
          <cell r="B4053" t="str">
            <v>Sistemas ininterruptos de energia</v>
          </cell>
          <cell r="C4053"/>
          <cell r="D4053"/>
          <cell r="E4053"/>
          <cell r="F4053"/>
          <cell r="G4053"/>
        </row>
        <row r="4054">
          <cell r="A4054" t="str">
            <v>69.06.020</v>
          </cell>
          <cell r="B4054"/>
          <cell r="C4054" t="str">
            <v>Sistema ininterrupto de energia, trifásico on line de 10 kVA (220 V/220 V), com autonomia de 15 minutos</v>
          </cell>
          <cell r="D4054" t="str">
            <v>un</v>
          </cell>
          <cell r="E4054">
            <v>34831.39</v>
          </cell>
          <cell r="F4054">
            <v>88.88</v>
          </cell>
          <cell r="G4054">
            <v>34920.269999999997</v>
          </cell>
        </row>
        <row r="4055">
          <cell r="A4055" t="str">
            <v>69.06.030</v>
          </cell>
          <cell r="B4055"/>
          <cell r="C4055" t="str">
            <v>Sistema ininterrupto de energia, trifásico on line de 20 kVA (220 V/208 V-108 V), com autonomia 15 minutos</v>
          </cell>
          <cell r="D4055" t="str">
            <v>un</v>
          </cell>
          <cell r="E4055">
            <v>44614.91</v>
          </cell>
          <cell r="F4055">
            <v>88.88</v>
          </cell>
          <cell r="G4055">
            <v>44703.79</v>
          </cell>
        </row>
        <row r="4056">
          <cell r="A4056" t="str">
            <v>69.06.040</v>
          </cell>
          <cell r="B4056"/>
          <cell r="C4056" t="str">
            <v>Sistema ininterrupto de energia, trifásico on line senoidal de 15 kVA (208 V/110 V), com autonomia de 15 minutos</v>
          </cell>
          <cell r="D4056" t="str">
            <v>un</v>
          </cell>
          <cell r="E4056">
            <v>45473.13</v>
          </cell>
          <cell r="F4056">
            <v>88.88</v>
          </cell>
          <cell r="G4056">
            <v>45562.01</v>
          </cell>
        </row>
        <row r="4057">
          <cell r="A4057" t="str">
            <v>69.06.050</v>
          </cell>
          <cell r="B4057"/>
          <cell r="C4057" t="str">
            <v>Sistema ininterrupto de energia, monofásico, com potência de 2 kVA</v>
          </cell>
          <cell r="D4057" t="str">
            <v>un</v>
          </cell>
          <cell r="E4057">
            <v>5005.3100000000004</v>
          </cell>
          <cell r="F4057">
            <v>63.18</v>
          </cell>
          <cell r="G4057">
            <v>5068.49</v>
          </cell>
        </row>
        <row r="4058">
          <cell r="A4058" t="str">
            <v>69.06.080</v>
          </cell>
          <cell r="B4058"/>
          <cell r="C4058" t="str">
            <v>Sistema ininterrupto de energia, monofásico on line senoidal de 5 kVA (220 V/110 V), com autonomia de 15 minutos</v>
          </cell>
          <cell r="D4058" t="str">
            <v>un</v>
          </cell>
          <cell r="E4058">
            <v>14398.21</v>
          </cell>
          <cell r="F4058">
            <v>88.88</v>
          </cell>
          <cell r="G4058">
            <v>14487.09</v>
          </cell>
        </row>
        <row r="4059">
          <cell r="A4059" t="str">
            <v>69.06.100</v>
          </cell>
          <cell r="B4059"/>
          <cell r="C4059" t="str">
            <v>Sistema ininterrupto de energia, monofásico, com potência entre 5 a 7,5 kVA</v>
          </cell>
          <cell r="D4059" t="str">
            <v>un</v>
          </cell>
          <cell r="E4059">
            <v>19731.41</v>
          </cell>
          <cell r="F4059">
            <v>63.18</v>
          </cell>
          <cell r="G4059">
            <v>19794.59</v>
          </cell>
        </row>
        <row r="4060">
          <cell r="A4060" t="str">
            <v>69.06.110</v>
          </cell>
          <cell r="B4060"/>
          <cell r="C4060" t="str">
            <v>Sistema ininterrupto de energia, monofásico de 600 VA (127 V/127 V), com autonomia de 10 a 15 minutos</v>
          </cell>
          <cell r="D4060" t="str">
            <v>un</v>
          </cell>
          <cell r="E4060">
            <v>716.71</v>
          </cell>
          <cell r="F4060">
            <v>31.59</v>
          </cell>
          <cell r="G4060">
            <v>748.3</v>
          </cell>
        </row>
        <row r="4061">
          <cell r="A4061" t="str">
            <v>69.06.120</v>
          </cell>
          <cell r="B4061"/>
          <cell r="C4061" t="str">
            <v>Sistema ininterrupto de energia, trifásico on line senoidal de 10 kVA (220 V/110 V), com autonomia de 2 horas</v>
          </cell>
          <cell r="D4061" t="str">
            <v>un</v>
          </cell>
          <cell r="E4061">
            <v>49487.88</v>
          </cell>
          <cell r="F4061">
            <v>88.88</v>
          </cell>
          <cell r="G4061">
            <v>49576.76</v>
          </cell>
        </row>
        <row r="4062">
          <cell r="A4062" t="str">
            <v>69.06.200</v>
          </cell>
          <cell r="B4062"/>
          <cell r="C4062" t="str">
            <v>Sistema ininterrupto de energia, trifásico on line de 20 kVA (220/127 V), com autonomia de 15 minutos</v>
          </cell>
          <cell r="D4062" t="str">
            <v>un</v>
          </cell>
          <cell r="E4062">
            <v>47488.74</v>
          </cell>
          <cell r="F4062">
            <v>88.88</v>
          </cell>
          <cell r="G4062">
            <v>47577.62</v>
          </cell>
        </row>
        <row r="4063">
          <cell r="A4063" t="str">
            <v>69.06.210</v>
          </cell>
          <cell r="B4063"/>
          <cell r="C4063" t="str">
            <v>Sistema ininterrupto de energia, trifásico on line de 60 kVA (220/127 V), com autonomia de 15 minutos</v>
          </cell>
          <cell r="D4063" t="str">
            <v>un</v>
          </cell>
          <cell r="E4063">
            <v>118936.52</v>
          </cell>
          <cell r="F4063">
            <v>88.88</v>
          </cell>
          <cell r="G4063">
            <v>119025.4</v>
          </cell>
        </row>
        <row r="4064">
          <cell r="A4064" t="str">
            <v>69.06.220</v>
          </cell>
          <cell r="B4064"/>
          <cell r="C4064" t="str">
            <v>Sistema ininterrupto de energia, trifásico on line de 80 kVA (220/127 V), com autonomia de 15 minutos</v>
          </cell>
          <cell r="D4064" t="str">
            <v>un</v>
          </cell>
          <cell r="E4064">
            <v>150309.28</v>
          </cell>
          <cell r="F4064">
            <v>88.88</v>
          </cell>
          <cell r="G4064">
            <v>150398.16</v>
          </cell>
        </row>
        <row r="4065">
          <cell r="A4065" t="str">
            <v>69.06.240</v>
          </cell>
          <cell r="B4065"/>
          <cell r="C4065" t="str">
            <v>Sistema ininterrupto de energia, trifásico on line de 20 kVA (380/220 V), com autonomia de 15 minutos</v>
          </cell>
          <cell r="D4065" t="str">
            <v>un</v>
          </cell>
          <cell r="E4065">
            <v>49684.97</v>
          </cell>
          <cell r="F4065">
            <v>88.88</v>
          </cell>
          <cell r="G4065">
            <v>49773.85</v>
          </cell>
        </row>
        <row r="4066">
          <cell r="A4066" t="str">
            <v>69.06.280</v>
          </cell>
          <cell r="B4066"/>
          <cell r="C4066" t="str">
            <v>Sistema ininterrupto de energia, trifásico on line senoidal de 5 kVA (220/110 V), com autonomia de 15 minutos</v>
          </cell>
          <cell r="D4066" t="str">
            <v>un</v>
          </cell>
          <cell r="E4066">
            <v>22355.18</v>
          </cell>
          <cell r="F4066">
            <v>88.88</v>
          </cell>
          <cell r="G4066">
            <v>22444.06</v>
          </cell>
        </row>
        <row r="4067">
          <cell r="A4067" t="str">
            <v>69.06.290</v>
          </cell>
          <cell r="B4067"/>
          <cell r="C4067" t="str">
            <v>Sistema ininterrupto de energia, trifásico on line senoidal de 10 kVA (220/110 V), com autonomia de 10 a 15 minutos</v>
          </cell>
          <cell r="D4067" t="str">
            <v>un</v>
          </cell>
          <cell r="E4067">
            <v>36695.82</v>
          </cell>
          <cell r="F4067">
            <v>88.88</v>
          </cell>
          <cell r="G4067">
            <v>36784.699999999997</v>
          </cell>
        </row>
        <row r="4068">
          <cell r="A4068" t="str">
            <v>69.06.300</v>
          </cell>
          <cell r="B4068"/>
          <cell r="C4068" t="str">
            <v>Sistema ininterrupto de energia, trifásico on line senoidal de 50 kVA (220/110 V), com autonomia de 15 minutos</v>
          </cell>
          <cell r="D4068" t="str">
            <v>un</v>
          </cell>
          <cell r="E4068">
            <v>91353.919999999998</v>
          </cell>
          <cell r="F4068">
            <v>88.88</v>
          </cell>
          <cell r="G4068">
            <v>91442.8</v>
          </cell>
        </row>
        <row r="4069">
          <cell r="A4069" t="str">
            <v>69.06.320</v>
          </cell>
          <cell r="B4069"/>
          <cell r="C4069" t="str">
            <v>Sistema ininterrupto de energia, trifásico on line senoidal de 7,5 kVA (220/110 V), com autonomia de 15 minutos</v>
          </cell>
          <cell r="D4069" t="str">
            <v>un</v>
          </cell>
          <cell r="E4069">
            <v>24124.25</v>
          </cell>
          <cell r="F4069">
            <v>88.88</v>
          </cell>
          <cell r="G4069">
            <v>24213.13</v>
          </cell>
        </row>
        <row r="4070">
          <cell r="A4070" t="str">
            <v>69.08</v>
          </cell>
          <cell r="B4070" t="str">
            <v>Equipamentos para informática</v>
          </cell>
          <cell r="C4070"/>
          <cell r="D4070"/>
          <cell r="E4070"/>
          <cell r="F4070"/>
          <cell r="G4070"/>
        </row>
        <row r="4071">
          <cell r="A4071" t="str">
            <v>69.08.010</v>
          </cell>
          <cell r="B4071"/>
          <cell r="C4071" t="str">
            <v>Distribuidor interno óptico - 1 U para até 24 fibras</v>
          </cell>
          <cell r="D4071" t="str">
            <v>un</v>
          </cell>
          <cell r="E4071">
            <v>506.33</v>
          </cell>
          <cell r="F4071">
            <v>36.22</v>
          </cell>
          <cell r="G4071">
            <v>542.54999999999995</v>
          </cell>
        </row>
        <row r="4072">
          <cell r="A4072" t="str">
            <v>69.09</v>
          </cell>
          <cell r="B4072" t="str">
            <v>Sistema de rede</v>
          </cell>
          <cell r="C4072"/>
          <cell r="D4072"/>
          <cell r="E4072"/>
          <cell r="F4072"/>
          <cell r="G4072"/>
        </row>
        <row r="4073">
          <cell r="A4073" t="str">
            <v>69.09.250</v>
          </cell>
          <cell r="B4073"/>
          <cell r="C4073" t="str">
            <v>Patch cords de 1,50 ou 3,00 m - RJ-45 / RJ-45 - categoria 6A</v>
          </cell>
          <cell r="D4073" t="str">
            <v>un</v>
          </cell>
          <cell r="E4073">
            <v>29.35</v>
          </cell>
          <cell r="F4073">
            <v>6.32</v>
          </cell>
          <cell r="G4073">
            <v>35.67</v>
          </cell>
        </row>
        <row r="4074">
          <cell r="A4074" t="str">
            <v>69.09.260</v>
          </cell>
          <cell r="B4074"/>
          <cell r="C4074" t="str">
            <v>Patch panel de 24 portas - categoria 6</v>
          </cell>
          <cell r="D4074" t="str">
            <v>un</v>
          </cell>
          <cell r="E4074">
            <v>651.65</v>
          </cell>
          <cell r="F4074">
            <v>25.27</v>
          </cell>
          <cell r="G4074">
            <v>676.92</v>
          </cell>
        </row>
        <row r="4075">
          <cell r="A4075" t="str">
            <v>69.09.300</v>
          </cell>
          <cell r="B4075"/>
          <cell r="C4075" t="str">
            <v>Voice panel de 50 portas - categoria 3</v>
          </cell>
          <cell r="D4075" t="str">
            <v>un</v>
          </cell>
          <cell r="E4075">
            <v>380.9</v>
          </cell>
          <cell r="F4075">
            <v>25.27</v>
          </cell>
          <cell r="G4075">
            <v>406.17</v>
          </cell>
        </row>
        <row r="4076">
          <cell r="A4076" t="str">
            <v>69.09.360</v>
          </cell>
          <cell r="B4076"/>
          <cell r="C4076" t="str">
            <v>Patch cords de 2,00 ou 3,00 m - RJ-45 / RJ-45 - categoria 6A</v>
          </cell>
          <cell r="D4076" t="str">
            <v>un</v>
          </cell>
          <cell r="E4076">
            <v>128.32</v>
          </cell>
          <cell r="F4076">
            <v>6.32</v>
          </cell>
          <cell r="G4076">
            <v>134.63999999999999</v>
          </cell>
        </row>
        <row r="4077">
          <cell r="A4077" t="str">
            <v>69.09.370</v>
          </cell>
          <cell r="B4077"/>
          <cell r="C4077" t="str">
            <v>Transceptor Gigabit SX - LC conectável de formato pequeno (SFP)</v>
          </cell>
          <cell r="D4077" t="str">
            <v>un</v>
          </cell>
          <cell r="E4077">
            <v>2221.41</v>
          </cell>
          <cell r="F4077">
            <v>2.34</v>
          </cell>
          <cell r="G4077">
            <v>2223.75</v>
          </cell>
        </row>
        <row r="4078">
          <cell r="A4078" t="str">
            <v>69.10</v>
          </cell>
          <cell r="B4078" t="str">
            <v>Telecomunicações</v>
          </cell>
          <cell r="C4078"/>
          <cell r="D4078"/>
          <cell r="E4078"/>
          <cell r="F4078"/>
          <cell r="G4078"/>
        </row>
        <row r="4079">
          <cell r="A4079" t="str">
            <v>69.10.130</v>
          </cell>
          <cell r="B4079"/>
          <cell r="C4079" t="str">
            <v>Amplificador de potência para VHF e CATV-50 dB, frequência 40 a 550 MHz</v>
          </cell>
          <cell r="D4079" t="str">
            <v>un</v>
          </cell>
          <cell r="E4079">
            <v>749.19</v>
          </cell>
          <cell r="F4079">
            <v>14.48</v>
          </cell>
          <cell r="G4079">
            <v>763.67</v>
          </cell>
        </row>
        <row r="4080">
          <cell r="A4080" t="str">
            <v>69.10.140</v>
          </cell>
          <cell r="B4080"/>
          <cell r="C4080" t="str">
            <v>Antena parabólica com captador de sinais e modulador de áudio e vídeo</v>
          </cell>
          <cell r="D4080" t="str">
            <v>cj</v>
          </cell>
          <cell r="E4080">
            <v>361.14</v>
          </cell>
          <cell r="F4080">
            <v>252.72</v>
          </cell>
          <cell r="G4080">
            <v>613.86</v>
          </cell>
        </row>
        <row r="4081">
          <cell r="A4081" t="str">
            <v>69.20</v>
          </cell>
          <cell r="B4081" t="str">
            <v>Reparos, conservações e complementos - GRUPO 69</v>
          </cell>
          <cell r="C4081"/>
          <cell r="D4081"/>
          <cell r="E4081"/>
          <cell r="F4081"/>
          <cell r="G4081"/>
        </row>
        <row r="4082">
          <cell r="A4082" t="str">
            <v>69.20.010</v>
          </cell>
          <cell r="B4082"/>
          <cell r="C4082" t="str">
            <v>Arame de espinar em aço inoxidável nu, para TV a cabo</v>
          </cell>
          <cell r="D4082" t="str">
            <v>m</v>
          </cell>
          <cell r="E4082">
            <v>0.31</v>
          </cell>
          <cell r="F4082">
            <v>3.17</v>
          </cell>
          <cell r="G4082">
            <v>3.48</v>
          </cell>
        </row>
        <row r="4083">
          <cell r="A4083" t="str">
            <v>69.20.040</v>
          </cell>
          <cell r="B4083"/>
          <cell r="C4083" t="str">
            <v>Isolador roldana em porcelana de 72 x 72 mm</v>
          </cell>
          <cell r="D4083" t="str">
            <v>un</v>
          </cell>
          <cell r="E4083">
            <v>3.7</v>
          </cell>
          <cell r="F4083">
            <v>6.32</v>
          </cell>
          <cell r="G4083">
            <v>10.02</v>
          </cell>
        </row>
        <row r="4084">
          <cell r="A4084" t="str">
            <v>69.20.050</v>
          </cell>
          <cell r="B4084"/>
          <cell r="C4084" t="str">
            <v>Suporte para isolador roldana tipo DM, padrão TELEBRÁS</v>
          </cell>
          <cell r="D4084" t="str">
            <v>un</v>
          </cell>
          <cell r="E4084">
            <v>1.34</v>
          </cell>
          <cell r="F4084">
            <v>6.32</v>
          </cell>
          <cell r="G4084">
            <v>7.66</v>
          </cell>
        </row>
        <row r="4085">
          <cell r="A4085" t="str">
            <v>69.20.070</v>
          </cell>
          <cell r="B4085"/>
          <cell r="C4085" t="str">
            <v>Fita em aço inoxidável para poste de 0,50 m x 19 mm, com fecho em aço inoxidável</v>
          </cell>
          <cell r="D4085" t="str">
            <v>un</v>
          </cell>
          <cell r="E4085">
            <v>1.54</v>
          </cell>
          <cell r="F4085">
            <v>6.32</v>
          </cell>
          <cell r="G4085">
            <v>7.86</v>
          </cell>
        </row>
        <row r="4086">
          <cell r="A4086" t="str">
            <v>69.20.100</v>
          </cell>
          <cell r="B4086"/>
          <cell r="C4086" t="str">
            <v>Tampa para caixa R1, padrão TELEBRÁS</v>
          </cell>
          <cell r="D4086" t="str">
            <v>un</v>
          </cell>
          <cell r="E4086">
            <v>158.88</v>
          </cell>
          <cell r="F4086">
            <v>7.02</v>
          </cell>
          <cell r="G4086">
            <v>165.9</v>
          </cell>
        </row>
        <row r="4087">
          <cell r="A4087" t="str">
            <v>69.20.110</v>
          </cell>
          <cell r="B4087"/>
          <cell r="C4087" t="str">
            <v>Tampa para caixa R2, padrão TELEBRÁS</v>
          </cell>
          <cell r="D4087" t="str">
            <v>un</v>
          </cell>
          <cell r="E4087">
            <v>372.1</v>
          </cell>
          <cell r="F4087">
            <v>7.02</v>
          </cell>
          <cell r="G4087">
            <v>379.12</v>
          </cell>
        </row>
        <row r="4088">
          <cell r="A4088" t="str">
            <v>69.20.130</v>
          </cell>
          <cell r="B4088"/>
          <cell r="C4088" t="str">
            <v>Bloco de ligação interna para 10 pares, BLI-10</v>
          </cell>
          <cell r="D4088" t="str">
            <v>un</v>
          </cell>
          <cell r="E4088">
            <v>3.93</v>
          </cell>
          <cell r="F4088">
            <v>11.12</v>
          </cell>
          <cell r="G4088">
            <v>15.05</v>
          </cell>
        </row>
        <row r="4089">
          <cell r="A4089" t="str">
            <v>69.20.140</v>
          </cell>
          <cell r="B4089"/>
          <cell r="C4089" t="str">
            <v>Bloco de ligação com engate rápido para 10 pares, BER-10</v>
          </cell>
          <cell r="D4089" t="str">
            <v>un</v>
          </cell>
          <cell r="E4089">
            <v>22.26</v>
          </cell>
          <cell r="F4089">
            <v>11.12</v>
          </cell>
          <cell r="G4089">
            <v>33.380000000000003</v>
          </cell>
        </row>
        <row r="4090">
          <cell r="A4090" t="str">
            <v>69.20.170</v>
          </cell>
          <cell r="B4090"/>
          <cell r="C4090" t="str">
            <v>Calha de aço com 4 tomadas 2P+T - 250 V, com cabo</v>
          </cell>
          <cell r="D4090" t="str">
            <v>un</v>
          </cell>
          <cell r="E4090">
            <v>57.31</v>
          </cell>
          <cell r="F4090">
            <v>1.29</v>
          </cell>
          <cell r="G4090">
            <v>58.6</v>
          </cell>
        </row>
        <row r="4091">
          <cell r="A4091" t="str">
            <v>69.20.180</v>
          </cell>
          <cell r="B4091"/>
          <cell r="C4091" t="str">
            <v>Cordão óptico duplex, multimodo com conector LC/LC - 2,5 m</v>
          </cell>
          <cell r="D4091" t="str">
            <v>un</v>
          </cell>
          <cell r="E4091">
            <v>96.66</v>
          </cell>
          <cell r="F4091">
            <v>7.24</v>
          </cell>
          <cell r="G4091">
            <v>103.9</v>
          </cell>
        </row>
        <row r="4092">
          <cell r="A4092" t="str">
            <v>69.20.200</v>
          </cell>
          <cell r="B4092"/>
          <cell r="C4092" t="str">
            <v>Bandeja fixa para rack, 19" x 500 mm</v>
          </cell>
          <cell r="D4092" t="str">
            <v>un</v>
          </cell>
          <cell r="E4092">
            <v>60.91</v>
          </cell>
          <cell r="F4092">
            <v>4.67</v>
          </cell>
          <cell r="G4092">
            <v>65.58</v>
          </cell>
        </row>
        <row r="4093">
          <cell r="A4093" t="str">
            <v>69.20.210</v>
          </cell>
          <cell r="B4093"/>
          <cell r="C4093" t="str">
            <v>Bandeja fixa para rack, 19" x 800 mm</v>
          </cell>
          <cell r="D4093" t="str">
            <v>un</v>
          </cell>
          <cell r="E4093">
            <v>85.47</v>
          </cell>
          <cell r="F4093">
            <v>4.67</v>
          </cell>
          <cell r="G4093">
            <v>90.14</v>
          </cell>
        </row>
        <row r="4094">
          <cell r="A4094" t="str">
            <v>69.20.220</v>
          </cell>
          <cell r="B4094"/>
          <cell r="C4094" t="str">
            <v>Bandeja deslizante para rack, 19" x 800 mm</v>
          </cell>
          <cell r="D4094" t="str">
            <v>un</v>
          </cell>
          <cell r="E4094">
            <v>157.02000000000001</v>
          </cell>
          <cell r="F4094">
            <v>4.67</v>
          </cell>
          <cell r="G4094">
            <v>161.69</v>
          </cell>
        </row>
        <row r="4095">
          <cell r="A4095" t="str">
            <v>69.20.230</v>
          </cell>
          <cell r="B4095"/>
          <cell r="C4095" t="str">
            <v>Calha de aço com 8 tomadas 2P+T - 250 V, com cabo</v>
          </cell>
          <cell r="D4095" t="str">
            <v>un</v>
          </cell>
          <cell r="E4095">
            <v>64.319999999999993</v>
          </cell>
          <cell r="F4095">
            <v>1.29</v>
          </cell>
          <cell r="G4095">
            <v>65.61</v>
          </cell>
        </row>
        <row r="4096">
          <cell r="A4096" t="str">
            <v>69.20.240</v>
          </cell>
          <cell r="B4096"/>
          <cell r="C4096" t="str">
            <v>Calha de aço com 12 tomadas 2P+T - 250 V, com cabo</v>
          </cell>
          <cell r="D4096" t="str">
            <v>un</v>
          </cell>
          <cell r="E4096">
            <v>79.5</v>
          </cell>
          <cell r="F4096">
            <v>1.29</v>
          </cell>
          <cell r="G4096">
            <v>80.790000000000006</v>
          </cell>
        </row>
        <row r="4097">
          <cell r="A4097" t="str">
            <v>69.20.248</v>
          </cell>
          <cell r="B4097"/>
          <cell r="C4097" t="str">
            <v>Painel frontal cego - 19" x 1 U</v>
          </cell>
          <cell r="D4097" t="str">
            <v>un</v>
          </cell>
          <cell r="E4097">
            <v>9.76</v>
          </cell>
          <cell r="F4097">
            <v>2.57</v>
          </cell>
          <cell r="G4097">
            <v>12.33</v>
          </cell>
        </row>
        <row r="4098">
          <cell r="A4098" t="str">
            <v>69.20.250</v>
          </cell>
          <cell r="B4098"/>
          <cell r="C4098" t="str">
            <v>Painel frontal cego - 19" x 2 U</v>
          </cell>
          <cell r="D4098" t="str">
            <v>un</v>
          </cell>
          <cell r="E4098">
            <v>9.85</v>
          </cell>
          <cell r="F4098">
            <v>2.57</v>
          </cell>
          <cell r="G4098">
            <v>12.42</v>
          </cell>
        </row>
        <row r="4099">
          <cell r="A4099" t="str">
            <v>69.20.260</v>
          </cell>
          <cell r="B4099"/>
          <cell r="C4099" t="str">
            <v>Protetor de surto híbrido para rede de telecomunicações</v>
          </cell>
          <cell r="D4099" t="str">
            <v>un</v>
          </cell>
          <cell r="E4099">
            <v>14.96</v>
          </cell>
          <cell r="F4099">
            <v>11.95</v>
          </cell>
          <cell r="G4099">
            <v>26.91</v>
          </cell>
        </row>
        <row r="4100">
          <cell r="A4100" t="str">
            <v>69.20.270</v>
          </cell>
          <cell r="B4100"/>
          <cell r="C4100" t="str">
            <v>Divisor interno com 1 entrada e 2 saídas - 75 Ohms</v>
          </cell>
          <cell r="D4100" t="str">
            <v>un</v>
          </cell>
          <cell r="E4100">
            <v>7.23</v>
          </cell>
          <cell r="F4100">
            <v>7.24</v>
          </cell>
          <cell r="G4100">
            <v>14.47</v>
          </cell>
        </row>
        <row r="4101">
          <cell r="A4101" t="str">
            <v>69.20.280</v>
          </cell>
          <cell r="B4101"/>
          <cell r="C4101" t="str">
            <v>Divisor interno com 1 entrada e 4 saídas - 75 Ohms</v>
          </cell>
          <cell r="D4101" t="str">
            <v>un</v>
          </cell>
          <cell r="E4101">
            <v>10.33</v>
          </cell>
          <cell r="F4101">
            <v>7.24</v>
          </cell>
          <cell r="G4101">
            <v>17.57</v>
          </cell>
        </row>
        <row r="4102">
          <cell r="A4102" t="str">
            <v>69.20.290</v>
          </cell>
          <cell r="B4102"/>
          <cell r="C4102" t="str">
            <v>Tomada blindada para VHF/UHF, CATV e FM, frequência 5 MHz a 1 GHz</v>
          </cell>
          <cell r="D4102" t="str">
            <v>un</v>
          </cell>
          <cell r="E4102">
            <v>9.2799999999999994</v>
          </cell>
          <cell r="F4102">
            <v>7.24</v>
          </cell>
          <cell r="G4102">
            <v>16.52</v>
          </cell>
        </row>
        <row r="4103">
          <cell r="A4103" t="str">
            <v>69.20.300</v>
          </cell>
          <cell r="B4103"/>
          <cell r="C4103" t="str">
            <v>Bloco de distribuição com protetor de surtos, para 10 pares, BTDG-10</v>
          </cell>
          <cell r="D4103" t="str">
            <v>un</v>
          </cell>
          <cell r="E4103">
            <v>20.38</v>
          </cell>
          <cell r="F4103">
            <v>12.28</v>
          </cell>
          <cell r="G4103">
            <v>32.659999999999997</v>
          </cell>
        </row>
        <row r="4104">
          <cell r="A4104" t="str">
            <v>69.20.340</v>
          </cell>
          <cell r="B4104"/>
          <cell r="C4104" t="str">
            <v>Tomada para TV, tipo pino Jack, com placa</v>
          </cell>
          <cell r="D4104" t="str">
            <v>un</v>
          </cell>
          <cell r="E4104">
            <v>8.4499999999999993</v>
          </cell>
          <cell r="F4104">
            <v>6.32</v>
          </cell>
          <cell r="G4104">
            <v>14.77</v>
          </cell>
        </row>
        <row r="4105">
          <cell r="A4105" t="str">
            <v>69.20.350</v>
          </cell>
          <cell r="B4105"/>
          <cell r="C4105" t="str">
            <v>Caixa de emenda ventilada, em polipropileno, para até 200 pares</v>
          </cell>
          <cell r="D4105" t="str">
            <v>un</v>
          </cell>
          <cell r="E4105">
            <v>91.44</v>
          </cell>
          <cell r="F4105">
            <v>22.23</v>
          </cell>
          <cell r="G4105">
            <v>113.67</v>
          </cell>
        </row>
        <row r="4106">
          <cell r="A4106" t="str">
            <v>97</v>
          </cell>
          <cell r="B4106" t="str">
            <v>SINALIZAÇÃO E COMUNICAÇÃO VISUAL</v>
          </cell>
          <cell r="C4106"/>
          <cell r="D4106"/>
          <cell r="E4106"/>
          <cell r="F4106"/>
          <cell r="G4106"/>
        </row>
        <row r="4107">
          <cell r="A4107" t="str">
            <v>97.01</v>
          </cell>
          <cell r="B4107" t="str">
            <v>Adesivos</v>
          </cell>
          <cell r="C4107"/>
          <cell r="D4107"/>
          <cell r="E4107"/>
          <cell r="F4107"/>
          <cell r="G4107"/>
        </row>
        <row r="4108">
          <cell r="A4108" t="str">
            <v>97.01.010</v>
          </cell>
          <cell r="B4108"/>
          <cell r="C4108" t="str">
            <v>Adesivo vinílico, padrão regulamentado, para sinalização de incêndio</v>
          </cell>
          <cell r="D4108" t="str">
            <v>un</v>
          </cell>
          <cell r="E4108">
            <v>13.53</v>
          </cell>
          <cell r="F4108">
            <v>1.93</v>
          </cell>
          <cell r="G4108">
            <v>15.46</v>
          </cell>
        </row>
        <row r="4109">
          <cell r="A4109" t="str">
            <v>97.02</v>
          </cell>
          <cell r="B4109" t="str">
            <v>Placas, pórticos e obeliscos arquitetônicos</v>
          </cell>
          <cell r="C4109"/>
          <cell r="D4109"/>
          <cell r="E4109"/>
          <cell r="F4109"/>
          <cell r="G4109"/>
        </row>
        <row r="4110">
          <cell r="A4110" t="str">
            <v>97.02.030</v>
          </cell>
          <cell r="B4110"/>
          <cell r="C4110" t="str">
            <v>Placa comemorativa em aço inoxidável escovado</v>
          </cell>
          <cell r="D4110" t="str">
            <v>m²</v>
          </cell>
          <cell r="E4110">
            <v>5616.12</v>
          </cell>
          <cell r="F4110">
            <v>56.98</v>
          </cell>
          <cell r="G4110">
            <v>5673.1</v>
          </cell>
        </row>
        <row r="4111">
          <cell r="A4111" t="str">
            <v>97.02.036</v>
          </cell>
          <cell r="B4111"/>
          <cell r="C4111" t="str">
            <v>Placa de identificação em PVC com texto em vinil</v>
          </cell>
          <cell r="D4111" t="str">
            <v>m²</v>
          </cell>
          <cell r="E4111">
            <v>373.26</v>
          </cell>
          <cell r="F4111">
            <v>56.98</v>
          </cell>
          <cell r="G4111">
            <v>430.24</v>
          </cell>
        </row>
        <row r="4112">
          <cell r="A4112" t="str">
            <v>97.02.190</v>
          </cell>
          <cell r="B4112"/>
          <cell r="C4112" t="str">
            <v>Placa de identificação em acrílico com texto em vinil</v>
          </cell>
          <cell r="D4112" t="str">
            <v>m²</v>
          </cell>
          <cell r="E4112">
            <v>739.27</v>
          </cell>
          <cell r="F4112">
            <v>56.98</v>
          </cell>
          <cell r="G4112">
            <v>796.25</v>
          </cell>
        </row>
        <row r="4113">
          <cell r="A4113" t="str">
            <v>97.02.193</v>
          </cell>
          <cell r="B4113"/>
          <cell r="C4113" t="str">
            <v>Placa de sinalização em PVC fotoluminescente (200x200mm), com indicação de equipamentos de alarme, detecção e extinção de incêndio</v>
          </cell>
          <cell r="D4113" t="str">
            <v>un</v>
          </cell>
          <cell r="E4113">
            <v>12.92</v>
          </cell>
          <cell r="F4113">
            <v>4.1399999999999997</v>
          </cell>
          <cell r="G4113">
            <v>17.059999999999999</v>
          </cell>
        </row>
        <row r="4114">
          <cell r="A4114" t="str">
            <v>97.02.194</v>
          </cell>
          <cell r="B4114"/>
          <cell r="C4114" t="str">
            <v>Placa de sinalização em PVC fotoluminescente (150x150mm), com indicação de equipamentos de combate à incêndio e alarme</v>
          </cell>
          <cell r="D4114" t="str">
            <v>un</v>
          </cell>
          <cell r="E4114">
            <v>7.94</v>
          </cell>
          <cell r="F4114">
            <v>4.1399999999999997</v>
          </cell>
          <cell r="G4114">
            <v>12.08</v>
          </cell>
        </row>
        <row r="4115">
          <cell r="A4115" t="str">
            <v>97.02.195</v>
          </cell>
          <cell r="B4115"/>
          <cell r="C4115" t="str">
            <v>Placa de sinalização em PVC fotoluminescente, com indicação de rota de evacuação e saída de emergência</v>
          </cell>
          <cell r="D4115" t="str">
            <v>un</v>
          </cell>
          <cell r="E4115">
            <v>13.01</v>
          </cell>
          <cell r="F4115">
            <v>4.1399999999999997</v>
          </cell>
          <cell r="G4115">
            <v>17.149999999999999</v>
          </cell>
        </row>
        <row r="4116">
          <cell r="A4116" t="str">
            <v>97.02.196</v>
          </cell>
          <cell r="B4116"/>
          <cell r="C4116" t="str">
            <v>Placa de sinalização em PVC fotoluminescente, com identificação de pavimentos</v>
          </cell>
          <cell r="D4116" t="str">
            <v>un</v>
          </cell>
          <cell r="E4116">
            <v>9.5</v>
          </cell>
          <cell r="F4116">
            <v>4.1399999999999997</v>
          </cell>
          <cell r="G4116">
            <v>13.64</v>
          </cell>
        </row>
        <row r="4117">
          <cell r="A4117" t="str">
            <v>97.02.197</v>
          </cell>
          <cell r="B4117"/>
          <cell r="C4117" t="str">
            <v>Placa de sinalização em PVC, com indicação de alerta</v>
          </cell>
          <cell r="D4117" t="str">
            <v>un</v>
          </cell>
          <cell r="E4117">
            <v>12.64</v>
          </cell>
          <cell r="F4117">
            <v>4.1399999999999997</v>
          </cell>
          <cell r="G4117">
            <v>16.78</v>
          </cell>
        </row>
        <row r="4118">
          <cell r="A4118" t="str">
            <v>97.02.198</v>
          </cell>
          <cell r="B4118"/>
          <cell r="C4118" t="str">
            <v>Placa de sinalização em PVC, com indicação de proibição normativa</v>
          </cell>
          <cell r="D4118" t="str">
            <v>un</v>
          </cell>
          <cell r="E4118">
            <v>11.97</v>
          </cell>
          <cell r="F4118">
            <v>4.1399999999999997</v>
          </cell>
          <cell r="G4118">
            <v>16.11</v>
          </cell>
        </row>
        <row r="4119">
          <cell r="A4119" t="str">
            <v>97.02.210</v>
          </cell>
          <cell r="B4119"/>
          <cell r="C4119" t="str">
            <v>Placa de sinalização em PVC para ambientes</v>
          </cell>
          <cell r="D4119" t="str">
            <v>un</v>
          </cell>
          <cell r="E4119">
            <v>160.16999999999999</v>
          </cell>
          <cell r="F4119">
            <v>2.35</v>
          </cell>
          <cell r="G4119">
            <v>162.52000000000001</v>
          </cell>
        </row>
        <row r="4120">
          <cell r="A4120" t="str">
            <v>97.03</v>
          </cell>
          <cell r="B4120" t="str">
            <v>Pintura de letras e pictogramas</v>
          </cell>
          <cell r="C4120"/>
          <cell r="D4120"/>
          <cell r="E4120"/>
          <cell r="F4120"/>
          <cell r="G4120"/>
        </row>
        <row r="4121">
          <cell r="A4121" t="str">
            <v>97.03.010</v>
          </cell>
          <cell r="B4121"/>
          <cell r="C4121" t="str">
            <v>Sinalização com pictograma em tinta acrílica</v>
          </cell>
          <cell r="D4121" t="str">
            <v>un</v>
          </cell>
          <cell r="E4121">
            <v>6.45</v>
          </cell>
          <cell r="F4121">
            <v>33.14</v>
          </cell>
          <cell r="G4121">
            <v>39.590000000000003</v>
          </cell>
        </row>
        <row r="4122">
          <cell r="A4122" t="str">
            <v>97.04</v>
          </cell>
          <cell r="B4122" t="str">
            <v>Pintura de sinalização viária</v>
          </cell>
          <cell r="C4122"/>
          <cell r="D4122"/>
          <cell r="E4122"/>
          <cell r="F4122"/>
          <cell r="G4122"/>
        </row>
        <row r="4123">
          <cell r="A4123" t="str">
            <v>97.04.010</v>
          </cell>
          <cell r="B4123"/>
          <cell r="C4123" t="str">
            <v>Sinalização horizontal com tinta vinílica ou acrílica</v>
          </cell>
          <cell r="D4123" t="str">
            <v>m²</v>
          </cell>
          <cell r="E4123">
            <v>23.14</v>
          </cell>
          <cell r="F4123">
            <v>0</v>
          </cell>
          <cell r="G4123">
            <v>23.14</v>
          </cell>
        </row>
        <row r="4124">
          <cell r="A4124" t="str">
            <v>97.04.020</v>
          </cell>
          <cell r="B4124"/>
          <cell r="C4124" t="str">
            <v>Sinalização horizontal com termoplástico tipo Hot-spray</v>
          </cell>
          <cell r="D4124" t="str">
            <v>m²</v>
          </cell>
          <cell r="E4124">
            <v>37.56</v>
          </cell>
          <cell r="F4124">
            <v>0</v>
          </cell>
          <cell r="G4124">
            <v>37.56</v>
          </cell>
        </row>
        <row r="4125">
          <cell r="A4125" t="str">
            <v>97.05</v>
          </cell>
          <cell r="B4125" t="str">
            <v>Placas, pórticos e sinalização viária</v>
          </cell>
          <cell r="C4125"/>
          <cell r="D4125"/>
          <cell r="E4125"/>
          <cell r="F4125"/>
          <cell r="G4125"/>
        </row>
        <row r="4126">
          <cell r="A4126" t="str">
            <v>97.05.070</v>
          </cell>
          <cell r="B4126"/>
          <cell r="C4126" t="str">
            <v>Manta de borracha para sinalização em estacionamento e proteção de coluna e parede, de 1000 x 750 mm e espessura 10 mm</v>
          </cell>
          <cell r="D4126" t="str">
            <v>un</v>
          </cell>
          <cell r="E4126">
            <v>79.959999999999994</v>
          </cell>
          <cell r="F4126">
            <v>4.83</v>
          </cell>
          <cell r="G4126">
            <v>84.79</v>
          </cell>
        </row>
        <row r="4127">
          <cell r="A4127" t="str">
            <v>97.05.080</v>
          </cell>
          <cell r="B4127"/>
          <cell r="C4127" t="str">
            <v>Cantoneira de borracha para sinalização em estacionamento e proteção de coluna, de 750 x 100 x 100 mm e espessura 10 mm</v>
          </cell>
          <cell r="D4127" t="str">
            <v>un</v>
          </cell>
          <cell r="E4127">
            <v>24.63</v>
          </cell>
          <cell r="F4127">
            <v>1</v>
          </cell>
          <cell r="G4127">
            <v>25.63</v>
          </cell>
        </row>
        <row r="4128">
          <cell r="A4128" t="str">
            <v>97.05.100</v>
          </cell>
          <cell r="B4128"/>
          <cell r="C4128" t="str">
            <v>Sinalização vertical em placa de aço galvanizada com pintura em esmalte sintético</v>
          </cell>
          <cell r="D4128" t="str">
            <v>m²</v>
          </cell>
          <cell r="E4128">
            <v>647.14</v>
          </cell>
          <cell r="F4128">
            <v>40.06</v>
          </cell>
          <cell r="G4128">
            <v>687.2</v>
          </cell>
        </row>
        <row r="4129">
          <cell r="A4129" t="str">
            <v>97.05.130</v>
          </cell>
          <cell r="B4129"/>
          <cell r="C4129" t="str">
            <v>Colocação de placa em suporte de madeira / metálico - solo</v>
          </cell>
          <cell r="D4129" t="str">
            <v>m²</v>
          </cell>
          <cell r="E4129">
            <v>40.56</v>
          </cell>
          <cell r="F4129">
            <v>0</v>
          </cell>
          <cell r="G4129">
            <v>40.56</v>
          </cell>
        </row>
        <row r="4130">
          <cell r="A4130" t="str">
            <v>97.05.140</v>
          </cell>
          <cell r="B4130"/>
          <cell r="C4130" t="str">
            <v>Suporte de perfil metálico galvanizado</v>
          </cell>
          <cell r="D4130" t="str">
            <v>kg</v>
          </cell>
          <cell r="E4130">
            <v>15.64</v>
          </cell>
          <cell r="F4130">
            <v>0</v>
          </cell>
          <cell r="G4130">
            <v>15.64</v>
          </cell>
        </row>
        <row r="4131">
          <cell r="A4131" t="str">
            <v>98</v>
          </cell>
          <cell r="B4131" t="str">
            <v>ARQUITETURA DE INTERIORES</v>
          </cell>
          <cell r="C4131"/>
          <cell r="D4131"/>
          <cell r="E4131"/>
          <cell r="F4131"/>
          <cell r="G4131"/>
        </row>
        <row r="4132">
          <cell r="A4132" t="str">
            <v>98.02</v>
          </cell>
          <cell r="B4132" t="str">
            <v>Mobiliário</v>
          </cell>
          <cell r="C4132"/>
          <cell r="D4132"/>
          <cell r="E4132"/>
          <cell r="F4132"/>
          <cell r="G4132"/>
        </row>
        <row r="4133">
          <cell r="A4133" t="str">
            <v>98.02.210</v>
          </cell>
          <cell r="B4133"/>
          <cell r="C4133" t="str">
            <v>Banco de madeira com encosto e pés em ferro fundido pintado</v>
          </cell>
          <cell r="D4133" t="str">
            <v>un</v>
          </cell>
          <cell r="E4133">
            <v>389.07</v>
          </cell>
          <cell r="F4133">
            <v>0</v>
          </cell>
          <cell r="G4133">
            <v>389.07</v>
          </cell>
        </row>
      </sheetData>
      <sheetData sheetId="1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DE ROSTO"/>
      <sheetName val="ORÇAMENTO"/>
      <sheetName val="PARÂMETROS"/>
      <sheetName val="BDI"/>
    </sheetNames>
    <sheetDataSet>
      <sheetData sheetId="0"/>
      <sheetData sheetId="1"/>
      <sheetData sheetId="2">
        <row r="2">
          <cell r="AO2" t="str">
            <v>AÉREO</v>
          </cell>
        </row>
        <row r="3">
          <cell r="AO3" t="str">
            <v>TERRESTRE</v>
          </cell>
        </row>
      </sheetData>
      <sheetData sheetId="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5182"/>
  <sheetViews>
    <sheetView topLeftCell="A445" workbookViewId="0">
      <selection activeCell="B471" sqref="B471"/>
    </sheetView>
  </sheetViews>
  <sheetFormatPr defaultRowHeight="12.75" x14ac:dyDescent="0.2"/>
  <cols>
    <col min="1" max="1" width="10.5703125" style="250" customWidth="1"/>
    <col min="2" max="2" width="78.140625" style="250" customWidth="1"/>
    <col min="3" max="3" width="21.140625" style="250" customWidth="1"/>
    <col min="4" max="4" width="18.85546875" style="250" customWidth="1"/>
    <col min="5" max="5" width="22.140625" style="250" customWidth="1"/>
    <col min="6" max="256" width="8.85546875" style="250"/>
    <col min="257" max="257" width="10.5703125" style="250" customWidth="1"/>
    <col min="258" max="258" width="78.140625" style="250" customWidth="1"/>
    <col min="259" max="259" width="21.140625" style="250" customWidth="1"/>
    <col min="260" max="260" width="18.85546875" style="250" customWidth="1"/>
    <col min="261" max="261" width="22.140625" style="250" customWidth="1"/>
    <col min="262" max="512" width="8.85546875" style="250"/>
    <col min="513" max="513" width="10.5703125" style="250" customWidth="1"/>
    <col min="514" max="514" width="78.140625" style="250" customWidth="1"/>
    <col min="515" max="515" width="21.140625" style="250" customWidth="1"/>
    <col min="516" max="516" width="18.85546875" style="250" customWidth="1"/>
    <col min="517" max="517" width="22.140625" style="250" customWidth="1"/>
    <col min="518" max="768" width="8.85546875" style="250"/>
    <col min="769" max="769" width="10.5703125" style="250" customWidth="1"/>
    <col min="770" max="770" width="78.140625" style="250" customWidth="1"/>
    <col min="771" max="771" width="21.140625" style="250" customWidth="1"/>
    <col min="772" max="772" width="18.85546875" style="250" customWidth="1"/>
    <col min="773" max="773" width="22.140625" style="250" customWidth="1"/>
    <col min="774" max="1024" width="8.85546875" style="250"/>
    <col min="1025" max="1025" width="10.5703125" style="250" customWidth="1"/>
    <col min="1026" max="1026" width="78.140625" style="250" customWidth="1"/>
    <col min="1027" max="1027" width="21.140625" style="250" customWidth="1"/>
    <col min="1028" max="1028" width="18.85546875" style="250" customWidth="1"/>
    <col min="1029" max="1029" width="22.140625" style="250" customWidth="1"/>
    <col min="1030" max="1280" width="8.85546875" style="250"/>
    <col min="1281" max="1281" width="10.5703125" style="250" customWidth="1"/>
    <col min="1282" max="1282" width="78.140625" style="250" customWidth="1"/>
    <col min="1283" max="1283" width="21.140625" style="250" customWidth="1"/>
    <col min="1284" max="1284" width="18.85546875" style="250" customWidth="1"/>
    <col min="1285" max="1285" width="22.140625" style="250" customWidth="1"/>
    <col min="1286" max="1536" width="8.85546875" style="250"/>
    <col min="1537" max="1537" width="10.5703125" style="250" customWidth="1"/>
    <col min="1538" max="1538" width="78.140625" style="250" customWidth="1"/>
    <col min="1539" max="1539" width="21.140625" style="250" customWidth="1"/>
    <col min="1540" max="1540" width="18.85546875" style="250" customWidth="1"/>
    <col min="1541" max="1541" width="22.140625" style="250" customWidth="1"/>
    <col min="1542" max="1792" width="8.85546875" style="250"/>
    <col min="1793" max="1793" width="10.5703125" style="250" customWidth="1"/>
    <col min="1794" max="1794" width="78.140625" style="250" customWidth="1"/>
    <col min="1795" max="1795" width="21.140625" style="250" customWidth="1"/>
    <col min="1796" max="1796" width="18.85546875" style="250" customWidth="1"/>
    <col min="1797" max="1797" width="22.140625" style="250" customWidth="1"/>
    <col min="1798" max="2048" width="8.85546875" style="250"/>
    <col min="2049" max="2049" width="10.5703125" style="250" customWidth="1"/>
    <col min="2050" max="2050" width="78.140625" style="250" customWidth="1"/>
    <col min="2051" max="2051" width="21.140625" style="250" customWidth="1"/>
    <col min="2052" max="2052" width="18.85546875" style="250" customWidth="1"/>
    <col min="2053" max="2053" width="22.140625" style="250" customWidth="1"/>
    <col min="2054" max="2304" width="8.85546875" style="250"/>
    <col min="2305" max="2305" width="10.5703125" style="250" customWidth="1"/>
    <col min="2306" max="2306" width="78.140625" style="250" customWidth="1"/>
    <col min="2307" max="2307" width="21.140625" style="250" customWidth="1"/>
    <col min="2308" max="2308" width="18.85546875" style="250" customWidth="1"/>
    <col min="2309" max="2309" width="22.140625" style="250" customWidth="1"/>
    <col min="2310" max="2560" width="8.85546875" style="250"/>
    <col min="2561" max="2561" width="10.5703125" style="250" customWidth="1"/>
    <col min="2562" max="2562" width="78.140625" style="250" customWidth="1"/>
    <col min="2563" max="2563" width="21.140625" style="250" customWidth="1"/>
    <col min="2564" max="2564" width="18.85546875" style="250" customWidth="1"/>
    <col min="2565" max="2565" width="22.140625" style="250" customWidth="1"/>
    <col min="2566" max="2816" width="8.85546875" style="250"/>
    <col min="2817" max="2817" width="10.5703125" style="250" customWidth="1"/>
    <col min="2818" max="2818" width="78.140625" style="250" customWidth="1"/>
    <col min="2819" max="2819" width="21.140625" style="250" customWidth="1"/>
    <col min="2820" max="2820" width="18.85546875" style="250" customWidth="1"/>
    <col min="2821" max="2821" width="22.140625" style="250" customWidth="1"/>
    <col min="2822" max="3072" width="8.85546875" style="250"/>
    <col min="3073" max="3073" width="10.5703125" style="250" customWidth="1"/>
    <col min="3074" max="3074" width="78.140625" style="250" customWidth="1"/>
    <col min="3075" max="3075" width="21.140625" style="250" customWidth="1"/>
    <col min="3076" max="3076" width="18.85546875" style="250" customWidth="1"/>
    <col min="3077" max="3077" width="22.140625" style="250" customWidth="1"/>
    <col min="3078" max="3328" width="8.85546875" style="250"/>
    <col min="3329" max="3329" width="10.5703125" style="250" customWidth="1"/>
    <col min="3330" max="3330" width="78.140625" style="250" customWidth="1"/>
    <col min="3331" max="3331" width="21.140625" style="250" customWidth="1"/>
    <col min="3332" max="3332" width="18.85546875" style="250" customWidth="1"/>
    <col min="3333" max="3333" width="22.140625" style="250" customWidth="1"/>
    <col min="3334" max="3584" width="8.85546875" style="250"/>
    <col min="3585" max="3585" width="10.5703125" style="250" customWidth="1"/>
    <col min="3586" max="3586" width="78.140625" style="250" customWidth="1"/>
    <col min="3587" max="3587" width="21.140625" style="250" customWidth="1"/>
    <col min="3588" max="3588" width="18.85546875" style="250" customWidth="1"/>
    <col min="3589" max="3589" width="22.140625" style="250" customWidth="1"/>
    <col min="3590" max="3840" width="8.85546875" style="250"/>
    <col min="3841" max="3841" width="10.5703125" style="250" customWidth="1"/>
    <col min="3842" max="3842" width="78.140625" style="250" customWidth="1"/>
    <col min="3843" max="3843" width="21.140625" style="250" customWidth="1"/>
    <col min="3844" max="3844" width="18.85546875" style="250" customWidth="1"/>
    <col min="3845" max="3845" width="22.140625" style="250" customWidth="1"/>
    <col min="3846" max="4096" width="8.85546875" style="250"/>
    <col min="4097" max="4097" width="10.5703125" style="250" customWidth="1"/>
    <col min="4098" max="4098" width="78.140625" style="250" customWidth="1"/>
    <col min="4099" max="4099" width="21.140625" style="250" customWidth="1"/>
    <col min="4100" max="4100" width="18.85546875" style="250" customWidth="1"/>
    <col min="4101" max="4101" width="22.140625" style="250" customWidth="1"/>
    <col min="4102" max="4352" width="8.85546875" style="250"/>
    <col min="4353" max="4353" width="10.5703125" style="250" customWidth="1"/>
    <col min="4354" max="4354" width="78.140625" style="250" customWidth="1"/>
    <col min="4355" max="4355" width="21.140625" style="250" customWidth="1"/>
    <col min="4356" max="4356" width="18.85546875" style="250" customWidth="1"/>
    <col min="4357" max="4357" width="22.140625" style="250" customWidth="1"/>
    <col min="4358" max="4608" width="8.85546875" style="250"/>
    <col min="4609" max="4609" width="10.5703125" style="250" customWidth="1"/>
    <col min="4610" max="4610" width="78.140625" style="250" customWidth="1"/>
    <col min="4611" max="4611" width="21.140625" style="250" customWidth="1"/>
    <col min="4612" max="4612" width="18.85546875" style="250" customWidth="1"/>
    <col min="4613" max="4613" width="22.140625" style="250" customWidth="1"/>
    <col min="4614" max="4864" width="8.85546875" style="250"/>
    <col min="4865" max="4865" width="10.5703125" style="250" customWidth="1"/>
    <col min="4866" max="4866" width="78.140625" style="250" customWidth="1"/>
    <col min="4867" max="4867" width="21.140625" style="250" customWidth="1"/>
    <col min="4868" max="4868" width="18.85546875" style="250" customWidth="1"/>
    <col min="4869" max="4869" width="22.140625" style="250" customWidth="1"/>
    <col min="4870" max="5120" width="8.85546875" style="250"/>
    <col min="5121" max="5121" width="10.5703125" style="250" customWidth="1"/>
    <col min="5122" max="5122" width="78.140625" style="250" customWidth="1"/>
    <col min="5123" max="5123" width="21.140625" style="250" customWidth="1"/>
    <col min="5124" max="5124" width="18.85546875" style="250" customWidth="1"/>
    <col min="5125" max="5125" width="22.140625" style="250" customWidth="1"/>
    <col min="5126" max="5376" width="8.85546875" style="250"/>
    <col min="5377" max="5377" width="10.5703125" style="250" customWidth="1"/>
    <col min="5378" max="5378" width="78.140625" style="250" customWidth="1"/>
    <col min="5379" max="5379" width="21.140625" style="250" customWidth="1"/>
    <col min="5380" max="5380" width="18.85546875" style="250" customWidth="1"/>
    <col min="5381" max="5381" width="22.140625" style="250" customWidth="1"/>
    <col min="5382" max="5632" width="8.85546875" style="250"/>
    <col min="5633" max="5633" width="10.5703125" style="250" customWidth="1"/>
    <col min="5634" max="5634" width="78.140625" style="250" customWidth="1"/>
    <col min="5635" max="5635" width="21.140625" style="250" customWidth="1"/>
    <col min="5636" max="5636" width="18.85546875" style="250" customWidth="1"/>
    <col min="5637" max="5637" width="22.140625" style="250" customWidth="1"/>
    <col min="5638" max="5888" width="8.85546875" style="250"/>
    <col min="5889" max="5889" width="10.5703125" style="250" customWidth="1"/>
    <col min="5890" max="5890" width="78.140625" style="250" customWidth="1"/>
    <col min="5891" max="5891" width="21.140625" style="250" customWidth="1"/>
    <col min="5892" max="5892" width="18.85546875" style="250" customWidth="1"/>
    <col min="5893" max="5893" width="22.140625" style="250" customWidth="1"/>
    <col min="5894" max="6144" width="8.85546875" style="250"/>
    <col min="6145" max="6145" width="10.5703125" style="250" customWidth="1"/>
    <col min="6146" max="6146" width="78.140625" style="250" customWidth="1"/>
    <col min="6147" max="6147" width="21.140625" style="250" customWidth="1"/>
    <col min="6148" max="6148" width="18.85546875" style="250" customWidth="1"/>
    <col min="6149" max="6149" width="22.140625" style="250" customWidth="1"/>
    <col min="6150" max="6400" width="8.85546875" style="250"/>
    <col min="6401" max="6401" width="10.5703125" style="250" customWidth="1"/>
    <col min="6402" max="6402" width="78.140625" style="250" customWidth="1"/>
    <col min="6403" max="6403" width="21.140625" style="250" customWidth="1"/>
    <col min="6404" max="6404" width="18.85546875" style="250" customWidth="1"/>
    <col min="6405" max="6405" width="22.140625" style="250" customWidth="1"/>
    <col min="6406" max="6656" width="8.85546875" style="250"/>
    <col min="6657" max="6657" width="10.5703125" style="250" customWidth="1"/>
    <col min="6658" max="6658" width="78.140625" style="250" customWidth="1"/>
    <col min="6659" max="6659" width="21.140625" style="250" customWidth="1"/>
    <col min="6660" max="6660" width="18.85546875" style="250" customWidth="1"/>
    <col min="6661" max="6661" width="22.140625" style="250" customWidth="1"/>
    <col min="6662" max="6912" width="8.85546875" style="250"/>
    <col min="6913" max="6913" width="10.5703125" style="250" customWidth="1"/>
    <col min="6914" max="6914" width="78.140625" style="250" customWidth="1"/>
    <col min="6915" max="6915" width="21.140625" style="250" customWidth="1"/>
    <col min="6916" max="6916" width="18.85546875" style="250" customWidth="1"/>
    <col min="6917" max="6917" width="22.140625" style="250" customWidth="1"/>
    <col min="6918" max="7168" width="8.85546875" style="250"/>
    <col min="7169" max="7169" width="10.5703125" style="250" customWidth="1"/>
    <col min="7170" max="7170" width="78.140625" style="250" customWidth="1"/>
    <col min="7171" max="7171" width="21.140625" style="250" customWidth="1"/>
    <col min="7172" max="7172" width="18.85546875" style="250" customWidth="1"/>
    <col min="7173" max="7173" width="22.140625" style="250" customWidth="1"/>
    <col min="7174" max="7424" width="8.85546875" style="250"/>
    <col min="7425" max="7425" width="10.5703125" style="250" customWidth="1"/>
    <col min="7426" max="7426" width="78.140625" style="250" customWidth="1"/>
    <col min="7427" max="7427" width="21.140625" style="250" customWidth="1"/>
    <col min="7428" max="7428" width="18.85546875" style="250" customWidth="1"/>
    <col min="7429" max="7429" width="22.140625" style="250" customWidth="1"/>
    <col min="7430" max="7680" width="8.85546875" style="250"/>
    <col min="7681" max="7681" width="10.5703125" style="250" customWidth="1"/>
    <col min="7682" max="7682" width="78.140625" style="250" customWidth="1"/>
    <col min="7683" max="7683" width="21.140625" style="250" customWidth="1"/>
    <col min="7684" max="7684" width="18.85546875" style="250" customWidth="1"/>
    <col min="7685" max="7685" width="22.140625" style="250" customWidth="1"/>
    <col min="7686" max="7936" width="8.85546875" style="250"/>
    <col min="7937" max="7937" width="10.5703125" style="250" customWidth="1"/>
    <col min="7938" max="7938" width="78.140625" style="250" customWidth="1"/>
    <col min="7939" max="7939" width="21.140625" style="250" customWidth="1"/>
    <col min="7940" max="7940" width="18.85546875" style="250" customWidth="1"/>
    <col min="7941" max="7941" width="22.140625" style="250" customWidth="1"/>
    <col min="7942" max="8192" width="8.85546875" style="250"/>
    <col min="8193" max="8193" width="10.5703125" style="250" customWidth="1"/>
    <col min="8194" max="8194" width="78.140625" style="250" customWidth="1"/>
    <col min="8195" max="8195" width="21.140625" style="250" customWidth="1"/>
    <col min="8196" max="8196" width="18.85546875" style="250" customWidth="1"/>
    <col min="8197" max="8197" width="22.140625" style="250" customWidth="1"/>
    <col min="8198" max="8448" width="8.85546875" style="250"/>
    <col min="8449" max="8449" width="10.5703125" style="250" customWidth="1"/>
    <col min="8450" max="8450" width="78.140625" style="250" customWidth="1"/>
    <col min="8451" max="8451" width="21.140625" style="250" customWidth="1"/>
    <col min="8452" max="8452" width="18.85546875" style="250" customWidth="1"/>
    <col min="8453" max="8453" width="22.140625" style="250" customWidth="1"/>
    <col min="8454" max="8704" width="8.85546875" style="250"/>
    <col min="8705" max="8705" width="10.5703125" style="250" customWidth="1"/>
    <col min="8706" max="8706" width="78.140625" style="250" customWidth="1"/>
    <col min="8707" max="8707" width="21.140625" style="250" customWidth="1"/>
    <col min="8708" max="8708" width="18.85546875" style="250" customWidth="1"/>
    <col min="8709" max="8709" width="22.140625" style="250" customWidth="1"/>
    <col min="8710" max="8960" width="8.85546875" style="250"/>
    <col min="8961" max="8961" width="10.5703125" style="250" customWidth="1"/>
    <col min="8962" max="8962" width="78.140625" style="250" customWidth="1"/>
    <col min="8963" max="8963" width="21.140625" style="250" customWidth="1"/>
    <col min="8964" max="8964" width="18.85546875" style="250" customWidth="1"/>
    <col min="8965" max="8965" width="22.140625" style="250" customWidth="1"/>
    <col min="8966" max="9216" width="8.85546875" style="250"/>
    <col min="9217" max="9217" width="10.5703125" style="250" customWidth="1"/>
    <col min="9218" max="9218" width="78.140625" style="250" customWidth="1"/>
    <col min="9219" max="9219" width="21.140625" style="250" customWidth="1"/>
    <col min="9220" max="9220" width="18.85546875" style="250" customWidth="1"/>
    <col min="9221" max="9221" width="22.140625" style="250" customWidth="1"/>
    <col min="9222" max="9472" width="8.85546875" style="250"/>
    <col min="9473" max="9473" width="10.5703125" style="250" customWidth="1"/>
    <col min="9474" max="9474" width="78.140625" style="250" customWidth="1"/>
    <col min="9475" max="9475" width="21.140625" style="250" customWidth="1"/>
    <col min="9476" max="9476" width="18.85546875" style="250" customWidth="1"/>
    <col min="9477" max="9477" width="22.140625" style="250" customWidth="1"/>
    <col min="9478" max="9728" width="8.85546875" style="250"/>
    <col min="9729" max="9729" width="10.5703125" style="250" customWidth="1"/>
    <col min="9730" max="9730" width="78.140625" style="250" customWidth="1"/>
    <col min="9731" max="9731" width="21.140625" style="250" customWidth="1"/>
    <col min="9732" max="9732" width="18.85546875" style="250" customWidth="1"/>
    <col min="9733" max="9733" width="22.140625" style="250" customWidth="1"/>
    <col min="9734" max="9984" width="8.85546875" style="250"/>
    <col min="9985" max="9985" width="10.5703125" style="250" customWidth="1"/>
    <col min="9986" max="9986" width="78.140625" style="250" customWidth="1"/>
    <col min="9987" max="9987" width="21.140625" style="250" customWidth="1"/>
    <col min="9988" max="9988" width="18.85546875" style="250" customWidth="1"/>
    <col min="9989" max="9989" width="22.140625" style="250" customWidth="1"/>
    <col min="9990" max="10240" width="8.85546875" style="250"/>
    <col min="10241" max="10241" width="10.5703125" style="250" customWidth="1"/>
    <col min="10242" max="10242" width="78.140625" style="250" customWidth="1"/>
    <col min="10243" max="10243" width="21.140625" style="250" customWidth="1"/>
    <col min="10244" max="10244" width="18.85546875" style="250" customWidth="1"/>
    <col min="10245" max="10245" width="22.140625" style="250" customWidth="1"/>
    <col min="10246" max="10496" width="8.85546875" style="250"/>
    <col min="10497" max="10497" width="10.5703125" style="250" customWidth="1"/>
    <col min="10498" max="10498" width="78.140625" style="250" customWidth="1"/>
    <col min="10499" max="10499" width="21.140625" style="250" customWidth="1"/>
    <col min="10500" max="10500" width="18.85546875" style="250" customWidth="1"/>
    <col min="10501" max="10501" width="22.140625" style="250" customWidth="1"/>
    <col min="10502" max="10752" width="8.85546875" style="250"/>
    <col min="10753" max="10753" width="10.5703125" style="250" customWidth="1"/>
    <col min="10754" max="10754" width="78.140625" style="250" customWidth="1"/>
    <col min="10755" max="10755" width="21.140625" style="250" customWidth="1"/>
    <col min="10756" max="10756" width="18.85546875" style="250" customWidth="1"/>
    <col min="10757" max="10757" width="22.140625" style="250" customWidth="1"/>
    <col min="10758" max="11008" width="8.85546875" style="250"/>
    <col min="11009" max="11009" width="10.5703125" style="250" customWidth="1"/>
    <col min="11010" max="11010" width="78.140625" style="250" customWidth="1"/>
    <col min="11011" max="11011" width="21.140625" style="250" customWidth="1"/>
    <col min="11012" max="11012" width="18.85546875" style="250" customWidth="1"/>
    <col min="11013" max="11013" width="22.140625" style="250" customWidth="1"/>
    <col min="11014" max="11264" width="8.85546875" style="250"/>
    <col min="11265" max="11265" width="10.5703125" style="250" customWidth="1"/>
    <col min="11266" max="11266" width="78.140625" style="250" customWidth="1"/>
    <col min="11267" max="11267" width="21.140625" style="250" customWidth="1"/>
    <col min="11268" max="11268" width="18.85546875" style="250" customWidth="1"/>
    <col min="11269" max="11269" width="22.140625" style="250" customWidth="1"/>
    <col min="11270" max="11520" width="8.85546875" style="250"/>
    <col min="11521" max="11521" width="10.5703125" style="250" customWidth="1"/>
    <col min="11522" max="11522" width="78.140625" style="250" customWidth="1"/>
    <col min="11523" max="11523" width="21.140625" style="250" customWidth="1"/>
    <col min="11524" max="11524" width="18.85546875" style="250" customWidth="1"/>
    <col min="11525" max="11525" width="22.140625" style="250" customWidth="1"/>
    <col min="11526" max="11776" width="8.85546875" style="250"/>
    <col min="11777" max="11777" width="10.5703125" style="250" customWidth="1"/>
    <col min="11778" max="11778" width="78.140625" style="250" customWidth="1"/>
    <col min="11779" max="11779" width="21.140625" style="250" customWidth="1"/>
    <col min="11780" max="11780" width="18.85546875" style="250" customWidth="1"/>
    <col min="11781" max="11781" width="22.140625" style="250" customWidth="1"/>
    <col min="11782" max="12032" width="8.85546875" style="250"/>
    <col min="12033" max="12033" width="10.5703125" style="250" customWidth="1"/>
    <col min="12034" max="12034" width="78.140625" style="250" customWidth="1"/>
    <col min="12035" max="12035" width="21.140625" style="250" customWidth="1"/>
    <col min="12036" max="12036" width="18.85546875" style="250" customWidth="1"/>
    <col min="12037" max="12037" width="22.140625" style="250" customWidth="1"/>
    <col min="12038" max="12288" width="8.85546875" style="250"/>
    <col min="12289" max="12289" width="10.5703125" style="250" customWidth="1"/>
    <col min="12290" max="12290" width="78.140625" style="250" customWidth="1"/>
    <col min="12291" max="12291" width="21.140625" style="250" customWidth="1"/>
    <col min="12292" max="12292" width="18.85546875" style="250" customWidth="1"/>
    <col min="12293" max="12293" width="22.140625" style="250" customWidth="1"/>
    <col min="12294" max="12544" width="8.85546875" style="250"/>
    <col min="12545" max="12545" width="10.5703125" style="250" customWidth="1"/>
    <col min="12546" max="12546" width="78.140625" style="250" customWidth="1"/>
    <col min="12547" max="12547" width="21.140625" style="250" customWidth="1"/>
    <col min="12548" max="12548" width="18.85546875" style="250" customWidth="1"/>
    <col min="12549" max="12549" width="22.140625" style="250" customWidth="1"/>
    <col min="12550" max="12800" width="8.85546875" style="250"/>
    <col min="12801" max="12801" width="10.5703125" style="250" customWidth="1"/>
    <col min="12802" max="12802" width="78.140625" style="250" customWidth="1"/>
    <col min="12803" max="12803" width="21.140625" style="250" customWidth="1"/>
    <col min="12804" max="12804" width="18.85546875" style="250" customWidth="1"/>
    <col min="12805" max="12805" width="22.140625" style="250" customWidth="1"/>
    <col min="12806" max="13056" width="8.85546875" style="250"/>
    <col min="13057" max="13057" width="10.5703125" style="250" customWidth="1"/>
    <col min="13058" max="13058" width="78.140625" style="250" customWidth="1"/>
    <col min="13059" max="13059" width="21.140625" style="250" customWidth="1"/>
    <col min="13060" max="13060" width="18.85546875" style="250" customWidth="1"/>
    <col min="13061" max="13061" width="22.140625" style="250" customWidth="1"/>
    <col min="13062" max="13312" width="8.85546875" style="250"/>
    <col min="13313" max="13313" width="10.5703125" style="250" customWidth="1"/>
    <col min="13314" max="13314" width="78.140625" style="250" customWidth="1"/>
    <col min="13315" max="13315" width="21.140625" style="250" customWidth="1"/>
    <col min="13316" max="13316" width="18.85546875" style="250" customWidth="1"/>
    <col min="13317" max="13317" width="22.140625" style="250" customWidth="1"/>
    <col min="13318" max="13568" width="8.85546875" style="250"/>
    <col min="13569" max="13569" width="10.5703125" style="250" customWidth="1"/>
    <col min="13570" max="13570" width="78.140625" style="250" customWidth="1"/>
    <col min="13571" max="13571" width="21.140625" style="250" customWidth="1"/>
    <col min="13572" max="13572" width="18.85546875" style="250" customWidth="1"/>
    <col min="13573" max="13573" width="22.140625" style="250" customWidth="1"/>
    <col min="13574" max="13824" width="8.85546875" style="250"/>
    <col min="13825" max="13825" width="10.5703125" style="250" customWidth="1"/>
    <col min="13826" max="13826" width="78.140625" style="250" customWidth="1"/>
    <col min="13827" max="13827" width="21.140625" style="250" customWidth="1"/>
    <col min="13828" max="13828" width="18.85546875" style="250" customWidth="1"/>
    <col min="13829" max="13829" width="22.140625" style="250" customWidth="1"/>
    <col min="13830" max="14080" width="8.85546875" style="250"/>
    <col min="14081" max="14081" width="10.5703125" style="250" customWidth="1"/>
    <col min="14082" max="14082" width="78.140625" style="250" customWidth="1"/>
    <col min="14083" max="14083" width="21.140625" style="250" customWidth="1"/>
    <col min="14084" max="14084" width="18.85546875" style="250" customWidth="1"/>
    <col min="14085" max="14085" width="22.140625" style="250" customWidth="1"/>
    <col min="14086" max="14336" width="8.85546875" style="250"/>
    <col min="14337" max="14337" width="10.5703125" style="250" customWidth="1"/>
    <col min="14338" max="14338" width="78.140625" style="250" customWidth="1"/>
    <col min="14339" max="14339" width="21.140625" style="250" customWidth="1"/>
    <col min="14340" max="14340" width="18.85546875" style="250" customWidth="1"/>
    <col min="14341" max="14341" width="22.140625" style="250" customWidth="1"/>
    <col min="14342" max="14592" width="8.85546875" style="250"/>
    <col min="14593" max="14593" width="10.5703125" style="250" customWidth="1"/>
    <col min="14594" max="14594" width="78.140625" style="250" customWidth="1"/>
    <col min="14595" max="14595" width="21.140625" style="250" customWidth="1"/>
    <col min="14596" max="14596" width="18.85546875" style="250" customWidth="1"/>
    <col min="14597" max="14597" width="22.140625" style="250" customWidth="1"/>
    <col min="14598" max="14848" width="8.85546875" style="250"/>
    <col min="14849" max="14849" width="10.5703125" style="250" customWidth="1"/>
    <col min="14850" max="14850" width="78.140625" style="250" customWidth="1"/>
    <col min="14851" max="14851" width="21.140625" style="250" customWidth="1"/>
    <col min="14852" max="14852" width="18.85546875" style="250" customWidth="1"/>
    <col min="14853" max="14853" width="22.140625" style="250" customWidth="1"/>
    <col min="14854" max="15104" width="8.85546875" style="250"/>
    <col min="15105" max="15105" width="10.5703125" style="250" customWidth="1"/>
    <col min="15106" max="15106" width="78.140625" style="250" customWidth="1"/>
    <col min="15107" max="15107" width="21.140625" style="250" customWidth="1"/>
    <col min="15108" max="15108" width="18.85546875" style="250" customWidth="1"/>
    <col min="15109" max="15109" width="22.140625" style="250" customWidth="1"/>
    <col min="15110" max="15360" width="8.85546875" style="250"/>
    <col min="15361" max="15361" width="10.5703125" style="250" customWidth="1"/>
    <col min="15362" max="15362" width="78.140625" style="250" customWidth="1"/>
    <col min="15363" max="15363" width="21.140625" style="250" customWidth="1"/>
    <col min="15364" max="15364" width="18.85546875" style="250" customWidth="1"/>
    <col min="15365" max="15365" width="22.140625" style="250" customWidth="1"/>
    <col min="15366" max="15616" width="8.85546875" style="250"/>
    <col min="15617" max="15617" width="10.5703125" style="250" customWidth="1"/>
    <col min="15618" max="15618" width="78.140625" style="250" customWidth="1"/>
    <col min="15619" max="15619" width="21.140625" style="250" customWidth="1"/>
    <col min="15620" max="15620" width="18.85546875" style="250" customWidth="1"/>
    <col min="15621" max="15621" width="22.140625" style="250" customWidth="1"/>
    <col min="15622" max="15872" width="8.85546875" style="250"/>
    <col min="15873" max="15873" width="10.5703125" style="250" customWidth="1"/>
    <col min="15874" max="15874" width="78.140625" style="250" customWidth="1"/>
    <col min="15875" max="15875" width="21.140625" style="250" customWidth="1"/>
    <col min="15876" max="15876" width="18.85546875" style="250" customWidth="1"/>
    <col min="15877" max="15877" width="22.140625" style="250" customWidth="1"/>
    <col min="15878" max="16128" width="8.85546875" style="250"/>
    <col min="16129" max="16129" width="10.5703125" style="250" customWidth="1"/>
    <col min="16130" max="16130" width="78.140625" style="250" customWidth="1"/>
    <col min="16131" max="16131" width="21.140625" style="250" customWidth="1"/>
    <col min="16132" max="16132" width="18.85546875" style="250" customWidth="1"/>
    <col min="16133" max="16133" width="22.140625" style="250" customWidth="1"/>
    <col min="16134" max="16384" width="8.85546875" style="250"/>
  </cols>
  <sheetData>
    <row r="1" spans="1:5" x14ac:dyDescent="0.2">
      <c r="A1" s="250" t="s">
        <v>258</v>
      </c>
    </row>
    <row r="2" spans="1:5" x14ac:dyDescent="0.2">
      <c r="A2" s="250" t="s">
        <v>259</v>
      </c>
    </row>
    <row r="3" spans="1:5" x14ac:dyDescent="0.2">
      <c r="A3" s="250" t="s">
        <v>260</v>
      </c>
    </row>
    <row r="4" spans="1:5" x14ac:dyDescent="0.2">
      <c r="A4" s="250" t="s">
        <v>261</v>
      </c>
    </row>
    <row r="5" spans="1:5" x14ac:dyDescent="0.2">
      <c r="A5" s="250" t="s">
        <v>262</v>
      </c>
    </row>
    <row r="6" spans="1:5" x14ac:dyDescent="0.2">
      <c r="A6" s="250" t="s">
        <v>259</v>
      </c>
    </row>
    <row r="7" spans="1:5" x14ac:dyDescent="0.2">
      <c r="A7" s="250" t="s">
        <v>263</v>
      </c>
      <c r="B7" s="250" t="s">
        <v>264</v>
      </c>
      <c r="C7" s="250" t="s">
        <v>265</v>
      </c>
      <c r="D7" s="250" t="s">
        <v>266</v>
      </c>
      <c r="E7" s="250" t="s">
        <v>267</v>
      </c>
    </row>
    <row r="8" spans="1:5" x14ac:dyDescent="0.2">
      <c r="A8" s="250">
        <v>1363</v>
      </c>
      <c r="B8" s="250" t="s">
        <v>268</v>
      </c>
      <c r="C8" s="250" t="s">
        <v>269</v>
      </c>
      <c r="D8" s="250" t="s">
        <v>270</v>
      </c>
      <c r="E8" s="251" t="s">
        <v>271</v>
      </c>
    </row>
    <row r="9" spans="1:5" x14ac:dyDescent="0.2">
      <c r="A9" s="250">
        <v>1344</v>
      </c>
      <c r="B9" s="250" t="s">
        <v>272</v>
      </c>
      <c r="C9" s="250" t="s">
        <v>273</v>
      </c>
      <c r="D9" s="250" t="s">
        <v>274</v>
      </c>
      <c r="E9" s="251" t="s">
        <v>275</v>
      </c>
    </row>
    <row r="10" spans="1:5" x14ac:dyDescent="0.2">
      <c r="A10" s="250">
        <v>1342</v>
      </c>
      <c r="B10" s="250" t="s">
        <v>276</v>
      </c>
      <c r="C10" s="250" t="s">
        <v>273</v>
      </c>
      <c r="D10" s="250" t="s">
        <v>274</v>
      </c>
      <c r="E10" s="251" t="s">
        <v>277</v>
      </c>
    </row>
    <row r="11" spans="1:5" x14ac:dyDescent="0.2">
      <c r="A11" s="250">
        <v>1349</v>
      </c>
      <c r="B11" s="250" t="s">
        <v>278</v>
      </c>
      <c r="C11" s="250" t="s">
        <v>273</v>
      </c>
      <c r="D11" s="250" t="s">
        <v>274</v>
      </c>
      <c r="E11" s="251" t="s">
        <v>279</v>
      </c>
    </row>
    <row r="12" spans="1:5" x14ac:dyDescent="0.2">
      <c r="A12" s="250">
        <v>1350</v>
      </c>
      <c r="B12" s="250" t="s">
        <v>280</v>
      </c>
      <c r="C12" s="250" t="s">
        <v>273</v>
      </c>
      <c r="D12" s="250" t="s">
        <v>270</v>
      </c>
      <c r="E12" s="251" t="s">
        <v>281</v>
      </c>
    </row>
    <row r="13" spans="1:5" x14ac:dyDescent="0.2">
      <c r="A13" s="250">
        <v>1359</v>
      </c>
      <c r="B13" s="250" t="s">
        <v>282</v>
      </c>
      <c r="C13" s="250" t="s">
        <v>273</v>
      </c>
      <c r="D13" s="250" t="s">
        <v>274</v>
      </c>
      <c r="E13" s="251" t="s">
        <v>283</v>
      </c>
    </row>
    <row r="14" spans="1:5" x14ac:dyDescent="0.2">
      <c r="A14" s="250">
        <v>1351</v>
      </c>
      <c r="B14" s="250" t="s">
        <v>284</v>
      </c>
      <c r="C14" s="250" t="s">
        <v>273</v>
      </c>
      <c r="D14" s="250" t="s">
        <v>274</v>
      </c>
      <c r="E14" s="251" t="s">
        <v>285</v>
      </c>
    </row>
    <row r="15" spans="1:5" x14ac:dyDescent="0.2">
      <c r="A15" s="250">
        <v>2418</v>
      </c>
      <c r="B15" s="250" t="s">
        <v>286</v>
      </c>
      <c r="C15" s="250" t="s">
        <v>273</v>
      </c>
      <c r="D15" s="250" t="s">
        <v>270</v>
      </c>
      <c r="E15" s="251" t="s">
        <v>287</v>
      </c>
    </row>
    <row r="16" spans="1:5" x14ac:dyDescent="0.2">
      <c r="A16" s="250">
        <v>6086</v>
      </c>
      <c r="B16" s="250" t="s">
        <v>288</v>
      </c>
      <c r="C16" s="250" t="s">
        <v>289</v>
      </c>
      <c r="D16" s="250" t="s">
        <v>274</v>
      </c>
      <c r="E16" s="251" t="s">
        <v>290</v>
      </c>
    </row>
    <row r="17" spans="1:5" x14ac:dyDescent="0.2">
      <c r="A17" s="250">
        <v>3378</v>
      </c>
      <c r="B17" s="250" t="s">
        <v>291</v>
      </c>
      <c r="C17" s="250" t="s">
        <v>273</v>
      </c>
      <c r="D17" s="250" t="s">
        <v>274</v>
      </c>
      <c r="E17" s="251" t="s">
        <v>292</v>
      </c>
    </row>
    <row r="18" spans="1:5" x14ac:dyDescent="0.2">
      <c r="A18" s="250">
        <v>3380</v>
      </c>
      <c r="B18" s="250" t="s">
        <v>293</v>
      </c>
      <c r="C18" s="250" t="s">
        <v>273</v>
      </c>
      <c r="D18" s="250" t="s">
        <v>270</v>
      </c>
      <c r="E18" s="251" t="s">
        <v>294</v>
      </c>
    </row>
    <row r="19" spans="1:5" x14ac:dyDescent="0.2">
      <c r="A19" s="250">
        <v>3379</v>
      </c>
      <c r="B19" s="250" t="s">
        <v>295</v>
      </c>
      <c r="C19" s="250" t="s">
        <v>273</v>
      </c>
      <c r="D19" s="250" t="s">
        <v>274</v>
      </c>
      <c r="E19" s="251" t="s">
        <v>296</v>
      </c>
    </row>
    <row r="20" spans="1:5" x14ac:dyDescent="0.2">
      <c r="A20" s="250">
        <v>615</v>
      </c>
      <c r="B20" s="250" t="s">
        <v>297</v>
      </c>
      <c r="C20" s="250" t="s">
        <v>269</v>
      </c>
      <c r="D20" s="250" t="s">
        <v>274</v>
      </c>
      <c r="E20" s="251" t="s">
        <v>298</v>
      </c>
    </row>
    <row r="21" spans="1:5" x14ac:dyDescent="0.2">
      <c r="A21" s="250">
        <v>606</v>
      </c>
      <c r="B21" s="250" t="s">
        <v>299</v>
      </c>
      <c r="C21" s="250" t="s">
        <v>269</v>
      </c>
      <c r="D21" s="250" t="s">
        <v>274</v>
      </c>
      <c r="E21" s="251" t="s">
        <v>300</v>
      </c>
    </row>
    <row r="22" spans="1:5" x14ac:dyDescent="0.2">
      <c r="A22" s="250">
        <v>13382</v>
      </c>
      <c r="B22" s="250" t="s">
        <v>301</v>
      </c>
      <c r="C22" s="250" t="s">
        <v>273</v>
      </c>
      <c r="D22" s="250" t="s">
        <v>274</v>
      </c>
      <c r="E22" s="251" t="s">
        <v>302</v>
      </c>
    </row>
    <row r="23" spans="1:5" x14ac:dyDescent="0.2">
      <c r="A23" s="250">
        <v>4047</v>
      </c>
      <c r="B23" s="250" t="s">
        <v>303</v>
      </c>
      <c r="C23" s="250" t="s">
        <v>289</v>
      </c>
      <c r="D23" s="250" t="s">
        <v>270</v>
      </c>
      <c r="E23" s="251" t="s">
        <v>304</v>
      </c>
    </row>
    <row r="24" spans="1:5" x14ac:dyDescent="0.2">
      <c r="A24" s="250">
        <v>7344</v>
      </c>
      <c r="B24" s="250" t="s">
        <v>305</v>
      </c>
      <c r="C24" s="250" t="s">
        <v>289</v>
      </c>
      <c r="D24" s="250" t="s">
        <v>270</v>
      </c>
      <c r="E24" s="251" t="s">
        <v>306</v>
      </c>
    </row>
    <row r="25" spans="1:5" x14ac:dyDescent="0.2">
      <c r="A25" s="250">
        <v>40514</v>
      </c>
      <c r="B25" s="250" t="s">
        <v>307</v>
      </c>
      <c r="C25" s="250" t="s">
        <v>308</v>
      </c>
      <c r="D25" s="250" t="s">
        <v>270</v>
      </c>
      <c r="E25" s="251" t="s">
        <v>309</v>
      </c>
    </row>
    <row r="26" spans="1:5" x14ac:dyDescent="0.2">
      <c r="A26" s="250">
        <v>11199</v>
      </c>
      <c r="B26" s="250" t="s">
        <v>310</v>
      </c>
      <c r="C26" s="250" t="s">
        <v>273</v>
      </c>
      <c r="D26" s="250" t="s">
        <v>274</v>
      </c>
      <c r="E26" s="251" t="s">
        <v>311</v>
      </c>
    </row>
    <row r="27" spans="1:5" x14ac:dyDescent="0.2">
      <c r="A27" s="250">
        <v>4053</v>
      </c>
      <c r="B27" s="250" t="s">
        <v>312</v>
      </c>
      <c r="C27" s="250" t="s">
        <v>289</v>
      </c>
      <c r="D27" s="250" t="s">
        <v>274</v>
      </c>
      <c r="E27" s="251" t="s">
        <v>313</v>
      </c>
    </row>
    <row r="28" spans="1:5" x14ac:dyDescent="0.2">
      <c r="A28" s="250">
        <v>4056</v>
      </c>
      <c r="B28" s="250" t="s">
        <v>314</v>
      </c>
      <c r="C28" s="250" t="s">
        <v>289</v>
      </c>
      <c r="D28" s="250" t="s">
        <v>274</v>
      </c>
      <c r="E28" s="251" t="s">
        <v>315</v>
      </c>
    </row>
    <row r="29" spans="1:5" x14ac:dyDescent="0.2">
      <c r="A29" s="250">
        <v>21136</v>
      </c>
      <c r="B29" s="250" t="s">
        <v>316</v>
      </c>
      <c r="C29" s="250" t="s">
        <v>317</v>
      </c>
      <c r="D29" s="250" t="s">
        <v>274</v>
      </c>
      <c r="E29" s="251" t="s">
        <v>318</v>
      </c>
    </row>
    <row r="30" spans="1:5" x14ac:dyDescent="0.2">
      <c r="A30" s="250">
        <v>21128</v>
      </c>
      <c r="B30" s="250" t="s">
        <v>319</v>
      </c>
      <c r="C30" s="250" t="s">
        <v>317</v>
      </c>
      <c r="D30" s="250" t="s">
        <v>270</v>
      </c>
      <c r="E30" s="251" t="s">
        <v>320</v>
      </c>
    </row>
    <row r="31" spans="1:5" x14ac:dyDescent="0.2">
      <c r="A31" s="250">
        <v>21130</v>
      </c>
      <c r="B31" s="250" t="s">
        <v>321</v>
      </c>
      <c r="C31" s="250" t="s">
        <v>317</v>
      </c>
      <c r="D31" s="250" t="s">
        <v>274</v>
      </c>
      <c r="E31" s="251" t="s">
        <v>322</v>
      </c>
    </row>
    <row r="32" spans="1:5" x14ac:dyDescent="0.2">
      <c r="A32" s="250">
        <v>21135</v>
      </c>
      <c r="B32" s="250" t="s">
        <v>323</v>
      </c>
      <c r="C32" s="250" t="s">
        <v>317</v>
      </c>
      <c r="D32" s="250" t="s">
        <v>274</v>
      </c>
      <c r="E32" s="251" t="s">
        <v>324</v>
      </c>
    </row>
    <row r="33" spans="1:5" x14ac:dyDescent="0.2">
      <c r="A33" s="250">
        <v>38605</v>
      </c>
      <c r="B33" s="250" t="s">
        <v>325</v>
      </c>
      <c r="C33" s="250" t="s">
        <v>273</v>
      </c>
      <c r="D33" s="250" t="s">
        <v>274</v>
      </c>
      <c r="E33" s="251" t="s">
        <v>326</v>
      </c>
    </row>
    <row r="34" spans="1:5" x14ac:dyDescent="0.2">
      <c r="A34" s="250">
        <v>11270</v>
      </c>
      <c r="B34" s="250" t="s">
        <v>327</v>
      </c>
      <c r="C34" s="250" t="s">
        <v>273</v>
      </c>
      <c r="D34" s="250" t="s">
        <v>274</v>
      </c>
      <c r="E34" s="251" t="s">
        <v>328</v>
      </c>
    </row>
    <row r="35" spans="1:5" x14ac:dyDescent="0.2">
      <c r="A35" s="250">
        <v>412</v>
      </c>
      <c r="B35" s="250" t="s">
        <v>329</v>
      </c>
      <c r="C35" s="250" t="s">
        <v>273</v>
      </c>
      <c r="D35" s="250" t="s">
        <v>274</v>
      </c>
      <c r="E35" s="251" t="s">
        <v>330</v>
      </c>
    </row>
    <row r="36" spans="1:5" x14ac:dyDescent="0.2">
      <c r="A36" s="250">
        <v>414</v>
      </c>
      <c r="B36" s="250" t="s">
        <v>331</v>
      </c>
      <c r="C36" s="250" t="s">
        <v>273</v>
      </c>
      <c r="D36" s="250" t="s">
        <v>274</v>
      </c>
      <c r="E36" s="251" t="s">
        <v>332</v>
      </c>
    </row>
    <row r="37" spans="1:5" x14ac:dyDescent="0.2">
      <c r="A37" s="250">
        <v>410</v>
      </c>
      <c r="B37" s="250" t="s">
        <v>333</v>
      </c>
      <c r="C37" s="250" t="s">
        <v>273</v>
      </c>
      <c r="D37" s="250" t="s">
        <v>274</v>
      </c>
      <c r="E37" s="251" t="s">
        <v>334</v>
      </c>
    </row>
    <row r="38" spans="1:5" x14ac:dyDescent="0.2">
      <c r="A38" s="250">
        <v>411</v>
      </c>
      <c r="B38" s="250" t="s">
        <v>335</v>
      </c>
      <c r="C38" s="250" t="s">
        <v>273</v>
      </c>
      <c r="D38" s="250" t="s">
        <v>270</v>
      </c>
      <c r="E38" s="251" t="s">
        <v>336</v>
      </c>
    </row>
    <row r="39" spans="1:5" x14ac:dyDescent="0.2">
      <c r="A39" s="250">
        <v>408</v>
      </c>
      <c r="B39" s="250" t="s">
        <v>337</v>
      </c>
      <c r="C39" s="250" t="s">
        <v>273</v>
      </c>
      <c r="D39" s="250" t="s">
        <v>274</v>
      </c>
      <c r="E39" s="251" t="s">
        <v>338</v>
      </c>
    </row>
    <row r="40" spans="1:5" x14ac:dyDescent="0.2">
      <c r="A40" s="250">
        <v>39131</v>
      </c>
      <c r="B40" s="250" t="s">
        <v>339</v>
      </c>
      <c r="C40" s="250" t="s">
        <v>273</v>
      </c>
      <c r="D40" s="250" t="s">
        <v>274</v>
      </c>
      <c r="E40" s="251" t="s">
        <v>340</v>
      </c>
    </row>
    <row r="41" spans="1:5" x14ac:dyDescent="0.2">
      <c r="A41" s="250">
        <v>394</v>
      </c>
      <c r="B41" s="250" t="s">
        <v>341</v>
      </c>
      <c r="C41" s="250" t="s">
        <v>273</v>
      </c>
      <c r="D41" s="250" t="s">
        <v>274</v>
      </c>
      <c r="E41" s="251" t="s">
        <v>342</v>
      </c>
    </row>
    <row r="42" spans="1:5" x14ac:dyDescent="0.2">
      <c r="A42" s="250">
        <v>39130</v>
      </c>
      <c r="B42" s="250" t="s">
        <v>343</v>
      </c>
      <c r="C42" s="250" t="s">
        <v>273</v>
      </c>
      <c r="D42" s="250" t="s">
        <v>274</v>
      </c>
      <c r="E42" s="251" t="s">
        <v>344</v>
      </c>
    </row>
    <row r="43" spans="1:5" x14ac:dyDescent="0.2">
      <c r="A43" s="250">
        <v>395</v>
      </c>
      <c r="B43" s="250" t="s">
        <v>345</v>
      </c>
      <c r="C43" s="250" t="s">
        <v>273</v>
      </c>
      <c r="D43" s="250" t="s">
        <v>274</v>
      </c>
      <c r="E43" s="251" t="s">
        <v>346</v>
      </c>
    </row>
    <row r="44" spans="1:5" x14ac:dyDescent="0.2">
      <c r="A44" s="250">
        <v>39127</v>
      </c>
      <c r="B44" s="250" t="s">
        <v>347</v>
      </c>
      <c r="C44" s="250" t="s">
        <v>273</v>
      </c>
      <c r="D44" s="250" t="s">
        <v>274</v>
      </c>
      <c r="E44" s="251" t="s">
        <v>348</v>
      </c>
    </row>
    <row r="45" spans="1:5" x14ac:dyDescent="0.2">
      <c r="A45" s="250">
        <v>392</v>
      </c>
      <c r="B45" s="250" t="s">
        <v>349</v>
      </c>
      <c r="C45" s="250" t="s">
        <v>273</v>
      </c>
      <c r="D45" s="250" t="s">
        <v>274</v>
      </c>
      <c r="E45" s="251" t="s">
        <v>350</v>
      </c>
    </row>
    <row r="46" spans="1:5" x14ac:dyDescent="0.2">
      <c r="A46" s="250">
        <v>39129</v>
      </c>
      <c r="B46" s="250" t="s">
        <v>351</v>
      </c>
      <c r="C46" s="250" t="s">
        <v>273</v>
      </c>
      <c r="D46" s="250" t="s">
        <v>274</v>
      </c>
      <c r="E46" s="251" t="s">
        <v>352</v>
      </c>
    </row>
    <row r="47" spans="1:5" x14ac:dyDescent="0.2">
      <c r="A47" s="250">
        <v>393</v>
      </c>
      <c r="B47" s="250" t="s">
        <v>353</v>
      </c>
      <c r="C47" s="250" t="s">
        <v>273</v>
      </c>
      <c r="D47" s="250" t="s">
        <v>270</v>
      </c>
      <c r="E47" s="251" t="s">
        <v>354</v>
      </c>
    </row>
    <row r="48" spans="1:5" x14ac:dyDescent="0.2">
      <c r="A48" s="250">
        <v>39133</v>
      </c>
      <c r="B48" s="250" t="s">
        <v>355</v>
      </c>
      <c r="C48" s="250" t="s">
        <v>273</v>
      </c>
      <c r="D48" s="250" t="s">
        <v>274</v>
      </c>
      <c r="E48" s="251" t="s">
        <v>356</v>
      </c>
    </row>
    <row r="49" spans="1:5" x14ac:dyDescent="0.2">
      <c r="A49" s="250">
        <v>397</v>
      </c>
      <c r="B49" s="250" t="s">
        <v>357</v>
      </c>
      <c r="C49" s="250" t="s">
        <v>273</v>
      </c>
      <c r="D49" s="250" t="s">
        <v>274</v>
      </c>
      <c r="E49" s="251" t="s">
        <v>358</v>
      </c>
    </row>
    <row r="50" spans="1:5" x14ac:dyDescent="0.2">
      <c r="A50" s="250">
        <v>39132</v>
      </c>
      <c r="B50" s="250" t="s">
        <v>359</v>
      </c>
      <c r="C50" s="250" t="s">
        <v>273</v>
      </c>
      <c r="D50" s="250" t="s">
        <v>274</v>
      </c>
      <c r="E50" s="251" t="s">
        <v>360</v>
      </c>
    </row>
    <row r="51" spans="1:5" x14ac:dyDescent="0.2">
      <c r="A51" s="250">
        <v>396</v>
      </c>
      <c r="B51" s="250" t="s">
        <v>361</v>
      </c>
      <c r="C51" s="250" t="s">
        <v>273</v>
      </c>
      <c r="D51" s="250" t="s">
        <v>274</v>
      </c>
      <c r="E51" s="251" t="s">
        <v>362</v>
      </c>
    </row>
    <row r="52" spans="1:5" x14ac:dyDescent="0.2">
      <c r="A52" s="250">
        <v>39135</v>
      </c>
      <c r="B52" s="250" t="s">
        <v>363</v>
      </c>
      <c r="C52" s="250" t="s">
        <v>273</v>
      </c>
      <c r="D52" s="250" t="s">
        <v>274</v>
      </c>
      <c r="E52" s="251" t="s">
        <v>364</v>
      </c>
    </row>
    <row r="53" spans="1:5" x14ac:dyDescent="0.2">
      <c r="A53" s="250">
        <v>39128</v>
      </c>
      <c r="B53" s="250" t="s">
        <v>365</v>
      </c>
      <c r="C53" s="250" t="s">
        <v>273</v>
      </c>
      <c r="D53" s="250" t="s">
        <v>274</v>
      </c>
      <c r="E53" s="251" t="s">
        <v>366</v>
      </c>
    </row>
    <row r="54" spans="1:5" x14ac:dyDescent="0.2">
      <c r="A54" s="250">
        <v>400</v>
      </c>
      <c r="B54" s="250" t="s">
        <v>367</v>
      </c>
      <c r="C54" s="250" t="s">
        <v>273</v>
      </c>
      <c r="D54" s="250" t="s">
        <v>274</v>
      </c>
      <c r="E54" s="251" t="s">
        <v>368</v>
      </c>
    </row>
    <row r="55" spans="1:5" x14ac:dyDescent="0.2">
      <c r="A55" s="250">
        <v>39125</v>
      </c>
      <c r="B55" s="250" t="s">
        <v>369</v>
      </c>
      <c r="C55" s="250" t="s">
        <v>273</v>
      </c>
      <c r="D55" s="250" t="s">
        <v>274</v>
      </c>
      <c r="E55" s="251" t="s">
        <v>366</v>
      </c>
    </row>
    <row r="56" spans="1:5" x14ac:dyDescent="0.2">
      <c r="A56" s="250">
        <v>39134</v>
      </c>
      <c r="B56" s="250" t="s">
        <v>370</v>
      </c>
      <c r="C56" s="250" t="s">
        <v>273</v>
      </c>
      <c r="D56" s="250" t="s">
        <v>274</v>
      </c>
      <c r="E56" s="251" t="s">
        <v>371</v>
      </c>
    </row>
    <row r="57" spans="1:5" x14ac:dyDescent="0.2">
      <c r="A57" s="250">
        <v>398</v>
      </c>
      <c r="B57" s="250" t="s">
        <v>372</v>
      </c>
      <c r="C57" s="250" t="s">
        <v>273</v>
      </c>
      <c r="D57" s="250" t="s">
        <v>274</v>
      </c>
      <c r="E57" s="251" t="s">
        <v>373</v>
      </c>
    </row>
    <row r="58" spans="1:5" x14ac:dyDescent="0.2">
      <c r="A58" s="250">
        <v>39126</v>
      </c>
      <c r="B58" s="250" t="s">
        <v>374</v>
      </c>
      <c r="C58" s="250" t="s">
        <v>273</v>
      </c>
      <c r="D58" s="250" t="s">
        <v>274</v>
      </c>
      <c r="E58" s="251" t="s">
        <v>375</v>
      </c>
    </row>
    <row r="59" spans="1:5" x14ac:dyDescent="0.2">
      <c r="A59" s="250">
        <v>399</v>
      </c>
      <c r="B59" s="250" t="s">
        <v>376</v>
      </c>
      <c r="C59" s="250" t="s">
        <v>273</v>
      </c>
      <c r="D59" s="250" t="s">
        <v>274</v>
      </c>
      <c r="E59" s="251" t="s">
        <v>377</v>
      </c>
    </row>
    <row r="60" spans="1:5" x14ac:dyDescent="0.2">
      <c r="A60" s="250">
        <v>39158</v>
      </c>
      <c r="B60" s="250" t="s">
        <v>378</v>
      </c>
      <c r="C60" s="250" t="s">
        <v>273</v>
      </c>
      <c r="D60" s="250" t="s">
        <v>274</v>
      </c>
      <c r="E60" s="251" t="s">
        <v>379</v>
      </c>
    </row>
    <row r="61" spans="1:5" x14ac:dyDescent="0.2">
      <c r="A61" s="250">
        <v>39141</v>
      </c>
      <c r="B61" s="250" t="s">
        <v>380</v>
      </c>
      <c r="C61" s="250" t="s">
        <v>273</v>
      </c>
      <c r="D61" s="250" t="s">
        <v>274</v>
      </c>
      <c r="E61" s="251" t="s">
        <v>381</v>
      </c>
    </row>
    <row r="62" spans="1:5" x14ac:dyDescent="0.2">
      <c r="A62" s="250">
        <v>39140</v>
      </c>
      <c r="B62" s="250" t="s">
        <v>382</v>
      </c>
      <c r="C62" s="250" t="s">
        <v>273</v>
      </c>
      <c r="D62" s="250" t="s">
        <v>274</v>
      </c>
      <c r="E62" s="251" t="s">
        <v>383</v>
      </c>
    </row>
    <row r="63" spans="1:5" x14ac:dyDescent="0.2">
      <c r="A63" s="250">
        <v>39137</v>
      </c>
      <c r="B63" s="250" t="s">
        <v>384</v>
      </c>
      <c r="C63" s="250" t="s">
        <v>273</v>
      </c>
      <c r="D63" s="250" t="s">
        <v>274</v>
      </c>
      <c r="E63" s="251" t="s">
        <v>385</v>
      </c>
    </row>
    <row r="64" spans="1:5" x14ac:dyDescent="0.2">
      <c r="A64" s="250">
        <v>39139</v>
      </c>
      <c r="B64" s="250" t="s">
        <v>386</v>
      </c>
      <c r="C64" s="250" t="s">
        <v>273</v>
      </c>
      <c r="D64" s="250" t="s">
        <v>274</v>
      </c>
      <c r="E64" s="251" t="s">
        <v>387</v>
      </c>
    </row>
    <row r="65" spans="1:5" x14ac:dyDescent="0.2">
      <c r="A65" s="250">
        <v>39143</v>
      </c>
      <c r="B65" s="250" t="s">
        <v>388</v>
      </c>
      <c r="C65" s="250" t="s">
        <v>273</v>
      </c>
      <c r="D65" s="250" t="s">
        <v>274</v>
      </c>
      <c r="E65" s="251" t="s">
        <v>389</v>
      </c>
    </row>
    <row r="66" spans="1:5" x14ac:dyDescent="0.2">
      <c r="A66" s="250">
        <v>39142</v>
      </c>
      <c r="B66" s="250" t="s">
        <v>390</v>
      </c>
      <c r="C66" s="250" t="s">
        <v>273</v>
      </c>
      <c r="D66" s="250" t="s">
        <v>274</v>
      </c>
      <c r="E66" s="251" t="s">
        <v>391</v>
      </c>
    </row>
    <row r="67" spans="1:5" x14ac:dyDescent="0.2">
      <c r="A67" s="250">
        <v>39138</v>
      </c>
      <c r="B67" s="250" t="s">
        <v>392</v>
      </c>
      <c r="C67" s="250" t="s">
        <v>273</v>
      </c>
      <c r="D67" s="250" t="s">
        <v>274</v>
      </c>
      <c r="E67" s="251" t="s">
        <v>393</v>
      </c>
    </row>
    <row r="68" spans="1:5" x14ac:dyDescent="0.2">
      <c r="A68" s="250">
        <v>39136</v>
      </c>
      <c r="B68" s="250" t="s">
        <v>394</v>
      </c>
      <c r="C68" s="250" t="s">
        <v>273</v>
      </c>
      <c r="D68" s="250" t="s">
        <v>274</v>
      </c>
      <c r="E68" s="251" t="s">
        <v>395</v>
      </c>
    </row>
    <row r="69" spans="1:5" x14ac:dyDescent="0.2">
      <c r="A69" s="250">
        <v>39144</v>
      </c>
      <c r="B69" s="250" t="s">
        <v>396</v>
      </c>
      <c r="C69" s="250" t="s">
        <v>273</v>
      </c>
      <c r="D69" s="250" t="s">
        <v>274</v>
      </c>
      <c r="E69" s="251" t="s">
        <v>346</v>
      </c>
    </row>
    <row r="70" spans="1:5" x14ac:dyDescent="0.2">
      <c r="A70" s="250">
        <v>39145</v>
      </c>
      <c r="B70" s="250" t="s">
        <v>397</v>
      </c>
      <c r="C70" s="250" t="s">
        <v>273</v>
      </c>
      <c r="D70" s="250" t="s">
        <v>274</v>
      </c>
      <c r="E70" s="251" t="s">
        <v>398</v>
      </c>
    </row>
    <row r="71" spans="1:5" x14ac:dyDescent="0.2">
      <c r="A71" s="250">
        <v>12615</v>
      </c>
      <c r="B71" s="250" t="s">
        <v>399</v>
      </c>
      <c r="C71" s="250" t="s">
        <v>273</v>
      </c>
      <c r="D71" s="250" t="s">
        <v>274</v>
      </c>
      <c r="E71" s="251" t="s">
        <v>400</v>
      </c>
    </row>
    <row r="72" spans="1:5" x14ac:dyDescent="0.2">
      <c r="A72" s="250">
        <v>11927</v>
      </c>
      <c r="B72" s="250" t="s">
        <v>401</v>
      </c>
      <c r="C72" s="250" t="s">
        <v>273</v>
      </c>
      <c r="D72" s="250" t="s">
        <v>274</v>
      </c>
      <c r="E72" s="251" t="s">
        <v>402</v>
      </c>
    </row>
    <row r="73" spans="1:5" x14ac:dyDescent="0.2">
      <c r="A73" s="250">
        <v>11928</v>
      </c>
      <c r="B73" s="250" t="s">
        <v>403</v>
      </c>
      <c r="C73" s="250" t="s">
        <v>273</v>
      </c>
      <c r="D73" s="250" t="s">
        <v>274</v>
      </c>
      <c r="E73" s="251" t="s">
        <v>404</v>
      </c>
    </row>
    <row r="74" spans="1:5" x14ac:dyDescent="0.2">
      <c r="A74" s="250">
        <v>11929</v>
      </c>
      <c r="B74" s="250" t="s">
        <v>405</v>
      </c>
      <c r="C74" s="250" t="s">
        <v>273</v>
      </c>
      <c r="D74" s="250" t="s">
        <v>274</v>
      </c>
      <c r="E74" s="251" t="s">
        <v>406</v>
      </c>
    </row>
    <row r="75" spans="1:5" x14ac:dyDescent="0.2">
      <c r="A75" s="250">
        <v>36801</v>
      </c>
      <c r="B75" s="250" t="s">
        <v>407</v>
      </c>
      <c r="C75" s="250" t="s">
        <v>273</v>
      </c>
      <c r="D75" s="250" t="s">
        <v>274</v>
      </c>
      <c r="E75" s="251" t="s">
        <v>408</v>
      </c>
    </row>
    <row r="76" spans="1:5" x14ac:dyDescent="0.2">
      <c r="A76" s="250">
        <v>36246</v>
      </c>
      <c r="B76" s="250" t="s">
        <v>409</v>
      </c>
      <c r="C76" s="250" t="s">
        <v>317</v>
      </c>
      <c r="D76" s="250" t="s">
        <v>274</v>
      </c>
      <c r="E76" s="251" t="s">
        <v>410</v>
      </c>
    </row>
    <row r="77" spans="1:5" x14ac:dyDescent="0.2">
      <c r="A77" s="250">
        <v>37600</v>
      </c>
      <c r="B77" s="250" t="s">
        <v>411</v>
      </c>
      <c r="C77" s="250" t="s">
        <v>273</v>
      </c>
      <c r="D77" s="250" t="s">
        <v>274</v>
      </c>
      <c r="E77" s="251" t="s">
        <v>412</v>
      </c>
    </row>
    <row r="78" spans="1:5" x14ac:dyDescent="0.2">
      <c r="A78" s="250">
        <v>37599</v>
      </c>
      <c r="B78" s="250" t="s">
        <v>413</v>
      </c>
      <c r="C78" s="250" t="s">
        <v>273</v>
      </c>
      <c r="D78" s="250" t="s">
        <v>274</v>
      </c>
      <c r="E78" s="251" t="s">
        <v>414</v>
      </c>
    </row>
    <row r="79" spans="1:5" x14ac:dyDescent="0.2">
      <c r="A79" s="250">
        <v>1</v>
      </c>
      <c r="B79" s="250" t="s">
        <v>415</v>
      </c>
      <c r="C79" s="250" t="s">
        <v>416</v>
      </c>
      <c r="D79" s="250" t="s">
        <v>270</v>
      </c>
      <c r="E79" s="251" t="s">
        <v>417</v>
      </c>
    </row>
    <row r="80" spans="1:5" x14ac:dyDescent="0.2">
      <c r="A80" s="250">
        <v>3</v>
      </c>
      <c r="B80" s="250" t="s">
        <v>418</v>
      </c>
      <c r="C80" s="250" t="s">
        <v>308</v>
      </c>
      <c r="D80" s="250" t="s">
        <v>274</v>
      </c>
      <c r="E80" s="251" t="s">
        <v>419</v>
      </c>
    </row>
    <row r="81" spans="1:5" x14ac:dyDescent="0.2">
      <c r="A81" s="250">
        <v>43054</v>
      </c>
      <c r="B81" s="250" t="s">
        <v>420</v>
      </c>
      <c r="C81" s="250" t="s">
        <v>416</v>
      </c>
      <c r="D81" s="250" t="s">
        <v>274</v>
      </c>
      <c r="E81" s="251" t="s">
        <v>421</v>
      </c>
    </row>
    <row r="82" spans="1:5" x14ac:dyDescent="0.2">
      <c r="A82" s="250">
        <v>42402</v>
      </c>
      <c r="B82" s="250" t="s">
        <v>422</v>
      </c>
      <c r="C82" s="250" t="s">
        <v>416</v>
      </c>
      <c r="D82" s="250" t="s">
        <v>274</v>
      </c>
      <c r="E82" s="251" t="s">
        <v>423</v>
      </c>
    </row>
    <row r="83" spans="1:5" x14ac:dyDescent="0.2">
      <c r="A83" s="250">
        <v>42403</v>
      </c>
      <c r="B83" s="250" t="s">
        <v>424</v>
      </c>
      <c r="C83" s="250" t="s">
        <v>416</v>
      </c>
      <c r="D83" s="250" t="s">
        <v>274</v>
      </c>
      <c r="E83" s="251" t="s">
        <v>425</v>
      </c>
    </row>
    <row r="84" spans="1:5" x14ac:dyDescent="0.2">
      <c r="A84" s="250">
        <v>42404</v>
      </c>
      <c r="B84" s="250" t="s">
        <v>426</v>
      </c>
      <c r="C84" s="250" t="s">
        <v>416</v>
      </c>
      <c r="D84" s="250" t="s">
        <v>274</v>
      </c>
      <c r="E84" s="251" t="s">
        <v>427</v>
      </c>
    </row>
    <row r="85" spans="1:5" x14ac:dyDescent="0.2">
      <c r="A85" s="250">
        <v>42405</v>
      </c>
      <c r="B85" s="250" t="s">
        <v>428</v>
      </c>
      <c r="C85" s="250" t="s">
        <v>416</v>
      </c>
      <c r="D85" s="250" t="s">
        <v>274</v>
      </c>
      <c r="E85" s="251" t="s">
        <v>429</v>
      </c>
    </row>
    <row r="86" spans="1:5" x14ac:dyDescent="0.2">
      <c r="A86" s="250">
        <v>34341</v>
      </c>
      <c r="B86" s="250" t="s">
        <v>430</v>
      </c>
      <c r="C86" s="250" t="s">
        <v>416</v>
      </c>
      <c r="D86" s="250" t="s">
        <v>274</v>
      </c>
      <c r="E86" s="251" t="s">
        <v>431</v>
      </c>
    </row>
    <row r="87" spans="1:5" x14ac:dyDescent="0.2">
      <c r="A87" s="250">
        <v>43053</v>
      </c>
      <c r="B87" s="250" t="s">
        <v>432</v>
      </c>
      <c r="C87" s="250" t="s">
        <v>416</v>
      </c>
      <c r="D87" s="250" t="s">
        <v>274</v>
      </c>
      <c r="E87" s="251" t="s">
        <v>433</v>
      </c>
    </row>
    <row r="88" spans="1:5" x14ac:dyDescent="0.2">
      <c r="A88" s="250">
        <v>43058</v>
      </c>
      <c r="B88" s="250" t="s">
        <v>434</v>
      </c>
      <c r="C88" s="250" t="s">
        <v>416</v>
      </c>
      <c r="D88" s="250" t="s">
        <v>274</v>
      </c>
      <c r="E88" s="251" t="s">
        <v>435</v>
      </c>
    </row>
    <row r="89" spans="1:5" x14ac:dyDescent="0.2">
      <c r="A89" s="250">
        <v>34</v>
      </c>
      <c r="B89" s="250" t="s">
        <v>436</v>
      </c>
      <c r="C89" s="250" t="s">
        <v>416</v>
      </c>
      <c r="D89" s="250" t="s">
        <v>274</v>
      </c>
      <c r="E89" s="251" t="s">
        <v>437</v>
      </c>
    </row>
    <row r="90" spans="1:5" x14ac:dyDescent="0.2">
      <c r="A90" s="250">
        <v>43055</v>
      </c>
      <c r="B90" s="250" t="s">
        <v>438</v>
      </c>
      <c r="C90" s="250" t="s">
        <v>416</v>
      </c>
      <c r="D90" s="250" t="s">
        <v>270</v>
      </c>
      <c r="E90" s="251" t="s">
        <v>439</v>
      </c>
    </row>
    <row r="91" spans="1:5" x14ac:dyDescent="0.2">
      <c r="A91" s="250">
        <v>43056</v>
      </c>
      <c r="B91" s="250" t="s">
        <v>440</v>
      </c>
      <c r="C91" s="250" t="s">
        <v>416</v>
      </c>
      <c r="D91" s="250" t="s">
        <v>274</v>
      </c>
      <c r="E91" s="251" t="s">
        <v>441</v>
      </c>
    </row>
    <row r="92" spans="1:5" x14ac:dyDescent="0.2">
      <c r="A92" s="250">
        <v>43057</v>
      </c>
      <c r="B92" s="250" t="s">
        <v>442</v>
      </c>
      <c r="C92" s="250" t="s">
        <v>416</v>
      </c>
      <c r="D92" s="250" t="s">
        <v>274</v>
      </c>
      <c r="E92" s="251" t="s">
        <v>443</v>
      </c>
    </row>
    <row r="93" spans="1:5" x14ac:dyDescent="0.2">
      <c r="A93" s="250">
        <v>34449</v>
      </c>
      <c r="B93" s="250" t="s">
        <v>444</v>
      </c>
      <c r="C93" s="250" t="s">
        <v>416</v>
      </c>
      <c r="D93" s="250" t="s">
        <v>274</v>
      </c>
      <c r="E93" s="251" t="s">
        <v>445</v>
      </c>
    </row>
    <row r="94" spans="1:5" x14ac:dyDescent="0.2">
      <c r="A94" s="250">
        <v>32</v>
      </c>
      <c r="B94" s="250" t="s">
        <v>446</v>
      </c>
      <c r="C94" s="250" t="s">
        <v>416</v>
      </c>
      <c r="D94" s="250" t="s">
        <v>274</v>
      </c>
      <c r="E94" s="251" t="s">
        <v>447</v>
      </c>
    </row>
    <row r="95" spans="1:5" x14ac:dyDescent="0.2">
      <c r="A95" s="250">
        <v>33</v>
      </c>
      <c r="B95" s="250" t="s">
        <v>448</v>
      </c>
      <c r="C95" s="250" t="s">
        <v>416</v>
      </c>
      <c r="D95" s="250" t="s">
        <v>274</v>
      </c>
      <c r="E95" s="251" t="s">
        <v>449</v>
      </c>
    </row>
    <row r="96" spans="1:5" x14ac:dyDescent="0.2">
      <c r="A96" s="250">
        <v>43061</v>
      </c>
      <c r="B96" s="250" t="s">
        <v>450</v>
      </c>
      <c r="C96" s="250" t="s">
        <v>416</v>
      </c>
      <c r="D96" s="250" t="s">
        <v>274</v>
      </c>
      <c r="E96" s="251" t="s">
        <v>451</v>
      </c>
    </row>
    <row r="97" spans="1:5" x14ac:dyDescent="0.2">
      <c r="A97" s="250">
        <v>43059</v>
      </c>
      <c r="B97" s="250" t="s">
        <v>452</v>
      </c>
      <c r="C97" s="250" t="s">
        <v>416</v>
      </c>
      <c r="D97" s="250" t="s">
        <v>274</v>
      </c>
      <c r="E97" s="251" t="s">
        <v>453</v>
      </c>
    </row>
    <row r="98" spans="1:5" x14ac:dyDescent="0.2">
      <c r="A98" s="250">
        <v>43062</v>
      </c>
      <c r="B98" s="250" t="s">
        <v>454</v>
      </c>
      <c r="C98" s="250" t="s">
        <v>416</v>
      </c>
      <c r="D98" s="250" t="s">
        <v>274</v>
      </c>
      <c r="E98" s="251" t="s">
        <v>455</v>
      </c>
    </row>
    <row r="99" spans="1:5" x14ac:dyDescent="0.2">
      <c r="A99" s="250">
        <v>43060</v>
      </c>
      <c r="B99" s="250" t="s">
        <v>456</v>
      </c>
      <c r="C99" s="250" t="s">
        <v>416</v>
      </c>
      <c r="D99" s="250" t="s">
        <v>274</v>
      </c>
      <c r="E99" s="251" t="s">
        <v>457</v>
      </c>
    </row>
    <row r="100" spans="1:5" x14ac:dyDescent="0.2">
      <c r="A100" s="250">
        <v>20063</v>
      </c>
      <c r="B100" s="250" t="s">
        <v>458</v>
      </c>
      <c r="C100" s="250" t="s">
        <v>273</v>
      </c>
      <c r="D100" s="250" t="s">
        <v>274</v>
      </c>
      <c r="E100" s="251" t="s">
        <v>459</v>
      </c>
    </row>
    <row r="101" spans="1:5" x14ac:dyDescent="0.2">
      <c r="A101" s="250">
        <v>40410</v>
      </c>
      <c r="B101" s="250" t="s">
        <v>460</v>
      </c>
      <c r="C101" s="250" t="s">
        <v>273</v>
      </c>
      <c r="D101" s="250" t="s">
        <v>270</v>
      </c>
      <c r="E101" s="251" t="s">
        <v>461</v>
      </c>
    </row>
    <row r="102" spans="1:5" x14ac:dyDescent="0.2">
      <c r="A102" s="250">
        <v>40411</v>
      </c>
      <c r="B102" s="250" t="s">
        <v>462</v>
      </c>
      <c r="C102" s="250" t="s">
        <v>273</v>
      </c>
      <c r="D102" s="250" t="s">
        <v>274</v>
      </c>
      <c r="E102" s="251" t="s">
        <v>463</v>
      </c>
    </row>
    <row r="103" spans="1:5" x14ac:dyDescent="0.2">
      <c r="A103" s="250">
        <v>40412</v>
      </c>
      <c r="B103" s="250" t="s">
        <v>464</v>
      </c>
      <c r="C103" s="250" t="s">
        <v>273</v>
      </c>
      <c r="D103" s="250" t="s">
        <v>274</v>
      </c>
      <c r="E103" s="251" t="s">
        <v>465</v>
      </c>
    </row>
    <row r="104" spans="1:5" x14ac:dyDescent="0.2">
      <c r="A104" s="250">
        <v>38838</v>
      </c>
      <c r="B104" s="250" t="s">
        <v>466</v>
      </c>
      <c r="C104" s="250" t="s">
        <v>273</v>
      </c>
      <c r="D104" s="250" t="s">
        <v>274</v>
      </c>
      <c r="E104" s="251" t="s">
        <v>467</v>
      </c>
    </row>
    <row r="105" spans="1:5" x14ac:dyDescent="0.2">
      <c r="A105" s="250">
        <v>38839</v>
      </c>
      <c r="B105" s="250" t="s">
        <v>468</v>
      </c>
      <c r="C105" s="250" t="s">
        <v>273</v>
      </c>
      <c r="D105" s="250" t="s">
        <v>274</v>
      </c>
      <c r="E105" s="251" t="s">
        <v>469</v>
      </c>
    </row>
    <row r="106" spans="1:5" x14ac:dyDescent="0.2">
      <c r="A106" s="250">
        <v>55</v>
      </c>
      <c r="B106" s="250" t="s">
        <v>470</v>
      </c>
      <c r="C106" s="250" t="s">
        <v>273</v>
      </c>
      <c r="D106" s="250" t="s">
        <v>270</v>
      </c>
      <c r="E106" s="251" t="s">
        <v>471</v>
      </c>
    </row>
    <row r="107" spans="1:5" x14ac:dyDescent="0.2">
      <c r="A107" s="250">
        <v>61</v>
      </c>
      <c r="B107" s="250" t="s">
        <v>472</v>
      </c>
      <c r="C107" s="250" t="s">
        <v>273</v>
      </c>
      <c r="D107" s="250" t="s">
        <v>274</v>
      </c>
      <c r="E107" s="251" t="s">
        <v>473</v>
      </c>
    </row>
    <row r="108" spans="1:5" x14ac:dyDescent="0.2">
      <c r="A108" s="250">
        <v>62</v>
      </c>
      <c r="B108" s="250" t="s">
        <v>474</v>
      </c>
      <c r="C108" s="250" t="s">
        <v>273</v>
      </c>
      <c r="D108" s="250" t="s">
        <v>274</v>
      </c>
      <c r="E108" s="251" t="s">
        <v>475</v>
      </c>
    </row>
    <row r="109" spans="1:5" x14ac:dyDescent="0.2">
      <c r="A109" s="250">
        <v>77</v>
      </c>
      <c r="B109" s="250" t="s">
        <v>476</v>
      </c>
      <c r="C109" s="250" t="s">
        <v>273</v>
      </c>
      <c r="D109" s="250" t="s">
        <v>274</v>
      </c>
      <c r="E109" s="251" t="s">
        <v>477</v>
      </c>
    </row>
    <row r="110" spans="1:5" x14ac:dyDescent="0.2">
      <c r="A110" s="250">
        <v>76</v>
      </c>
      <c r="B110" s="250" t="s">
        <v>478</v>
      </c>
      <c r="C110" s="250" t="s">
        <v>273</v>
      </c>
      <c r="D110" s="250" t="s">
        <v>274</v>
      </c>
      <c r="E110" s="251" t="s">
        <v>479</v>
      </c>
    </row>
    <row r="111" spans="1:5" x14ac:dyDescent="0.2">
      <c r="A111" s="250">
        <v>67</v>
      </c>
      <c r="B111" s="250" t="s">
        <v>480</v>
      </c>
      <c r="C111" s="250" t="s">
        <v>273</v>
      </c>
      <c r="D111" s="250" t="s">
        <v>274</v>
      </c>
      <c r="E111" s="251" t="s">
        <v>481</v>
      </c>
    </row>
    <row r="112" spans="1:5" x14ac:dyDescent="0.2">
      <c r="A112" s="250">
        <v>71</v>
      </c>
      <c r="B112" s="250" t="s">
        <v>482</v>
      </c>
      <c r="C112" s="250" t="s">
        <v>273</v>
      </c>
      <c r="D112" s="250" t="s">
        <v>274</v>
      </c>
      <c r="E112" s="251" t="s">
        <v>483</v>
      </c>
    </row>
    <row r="113" spans="1:5" x14ac:dyDescent="0.2">
      <c r="A113" s="250">
        <v>73</v>
      </c>
      <c r="B113" s="250" t="s">
        <v>484</v>
      </c>
      <c r="C113" s="250" t="s">
        <v>273</v>
      </c>
      <c r="D113" s="250" t="s">
        <v>274</v>
      </c>
      <c r="E113" s="251" t="s">
        <v>485</v>
      </c>
    </row>
    <row r="114" spans="1:5" x14ac:dyDescent="0.2">
      <c r="A114" s="250">
        <v>103</v>
      </c>
      <c r="B114" s="250" t="s">
        <v>486</v>
      </c>
      <c r="C114" s="250" t="s">
        <v>273</v>
      </c>
      <c r="D114" s="250" t="s">
        <v>274</v>
      </c>
      <c r="E114" s="251" t="s">
        <v>487</v>
      </c>
    </row>
    <row r="115" spans="1:5" x14ac:dyDescent="0.2">
      <c r="A115" s="250">
        <v>107</v>
      </c>
      <c r="B115" s="250" t="s">
        <v>488</v>
      </c>
      <c r="C115" s="250" t="s">
        <v>273</v>
      </c>
      <c r="D115" s="250" t="s">
        <v>274</v>
      </c>
      <c r="E115" s="251" t="s">
        <v>489</v>
      </c>
    </row>
    <row r="116" spans="1:5" x14ac:dyDescent="0.2">
      <c r="A116" s="250">
        <v>65</v>
      </c>
      <c r="B116" s="250" t="s">
        <v>490</v>
      </c>
      <c r="C116" s="250" t="s">
        <v>273</v>
      </c>
      <c r="D116" s="250" t="s">
        <v>274</v>
      </c>
      <c r="E116" s="251" t="s">
        <v>491</v>
      </c>
    </row>
    <row r="117" spans="1:5" x14ac:dyDescent="0.2">
      <c r="A117" s="250">
        <v>108</v>
      </c>
      <c r="B117" s="250" t="s">
        <v>492</v>
      </c>
      <c r="C117" s="250" t="s">
        <v>273</v>
      </c>
      <c r="D117" s="250" t="s">
        <v>274</v>
      </c>
      <c r="E117" s="251" t="s">
        <v>493</v>
      </c>
    </row>
    <row r="118" spans="1:5" x14ac:dyDescent="0.2">
      <c r="A118" s="250">
        <v>110</v>
      </c>
      <c r="B118" s="250" t="s">
        <v>494</v>
      </c>
      <c r="C118" s="250" t="s">
        <v>273</v>
      </c>
      <c r="D118" s="250" t="s">
        <v>274</v>
      </c>
      <c r="E118" s="251" t="s">
        <v>495</v>
      </c>
    </row>
    <row r="119" spans="1:5" x14ac:dyDescent="0.2">
      <c r="A119" s="250">
        <v>109</v>
      </c>
      <c r="B119" s="250" t="s">
        <v>496</v>
      </c>
      <c r="C119" s="250" t="s">
        <v>273</v>
      </c>
      <c r="D119" s="250" t="s">
        <v>274</v>
      </c>
      <c r="E119" s="251" t="s">
        <v>497</v>
      </c>
    </row>
    <row r="120" spans="1:5" x14ac:dyDescent="0.2">
      <c r="A120" s="250">
        <v>111</v>
      </c>
      <c r="B120" s="250" t="s">
        <v>498</v>
      </c>
      <c r="C120" s="250" t="s">
        <v>273</v>
      </c>
      <c r="D120" s="250" t="s">
        <v>274</v>
      </c>
      <c r="E120" s="251" t="s">
        <v>499</v>
      </c>
    </row>
    <row r="121" spans="1:5" x14ac:dyDescent="0.2">
      <c r="A121" s="250">
        <v>112</v>
      </c>
      <c r="B121" s="250" t="s">
        <v>500</v>
      </c>
      <c r="C121" s="250" t="s">
        <v>273</v>
      </c>
      <c r="D121" s="250" t="s">
        <v>274</v>
      </c>
      <c r="E121" s="251" t="s">
        <v>501</v>
      </c>
    </row>
    <row r="122" spans="1:5" x14ac:dyDescent="0.2">
      <c r="A122" s="250">
        <v>113</v>
      </c>
      <c r="B122" s="250" t="s">
        <v>502</v>
      </c>
      <c r="C122" s="250" t="s">
        <v>273</v>
      </c>
      <c r="D122" s="250" t="s">
        <v>274</v>
      </c>
      <c r="E122" s="251" t="s">
        <v>503</v>
      </c>
    </row>
    <row r="123" spans="1:5" x14ac:dyDescent="0.2">
      <c r="A123" s="250">
        <v>104</v>
      </c>
      <c r="B123" s="250" t="s">
        <v>504</v>
      </c>
      <c r="C123" s="250" t="s">
        <v>273</v>
      </c>
      <c r="D123" s="250" t="s">
        <v>274</v>
      </c>
      <c r="E123" s="251" t="s">
        <v>505</v>
      </c>
    </row>
    <row r="124" spans="1:5" x14ac:dyDescent="0.2">
      <c r="A124" s="250">
        <v>102</v>
      </c>
      <c r="B124" s="250" t="s">
        <v>506</v>
      </c>
      <c r="C124" s="250" t="s">
        <v>273</v>
      </c>
      <c r="D124" s="250" t="s">
        <v>274</v>
      </c>
      <c r="E124" s="251" t="s">
        <v>507</v>
      </c>
    </row>
    <row r="125" spans="1:5" x14ac:dyDescent="0.2">
      <c r="A125" s="250">
        <v>95</v>
      </c>
      <c r="B125" s="250" t="s">
        <v>508</v>
      </c>
      <c r="C125" s="250" t="s">
        <v>273</v>
      </c>
      <c r="D125" s="250" t="s">
        <v>274</v>
      </c>
      <c r="E125" s="251" t="s">
        <v>509</v>
      </c>
    </row>
    <row r="126" spans="1:5" x14ac:dyDescent="0.2">
      <c r="A126" s="250">
        <v>96</v>
      </c>
      <c r="B126" s="250" t="s">
        <v>510</v>
      </c>
      <c r="C126" s="250" t="s">
        <v>273</v>
      </c>
      <c r="D126" s="250" t="s">
        <v>274</v>
      </c>
      <c r="E126" s="251" t="s">
        <v>511</v>
      </c>
    </row>
    <row r="127" spans="1:5" x14ac:dyDescent="0.2">
      <c r="A127" s="250">
        <v>97</v>
      </c>
      <c r="B127" s="250" t="s">
        <v>512</v>
      </c>
      <c r="C127" s="250" t="s">
        <v>273</v>
      </c>
      <c r="D127" s="250" t="s">
        <v>274</v>
      </c>
      <c r="E127" s="251" t="s">
        <v>513</v>
      </c>
    </row>
    <row r="128" spans="1:5" x14ac:dyDescent="0.2">
      <c r="A128" s="250">
        <v>98</v>
      </c>
      <c r="B128" s="250" t="s">
        <v>514</v>
      </c>
      <c r="C128" s="250" t="s">
        <v>273</v>
      </c>
      <c r="D128" s="250" t="s">
        <v>274</v>
      </c>
      <c r="E128" s="251" t="s">
        <v>515</v>
      </c>
    </row>
    <row r="129" spans="1:5" x14ac:dyDescent="0.2">
      <c r="A129" s="250">
        <v>99</v>
      </c>
      <c r="B129" s="250" t="s">
        <v>516</v>
      </c>
      <c r="C129" s="250" t="s">
        <v>273</v>
      </c>
      <c r="D129" s="250" t="s">
        <v>274</v>
      </c>
      <c r="E129" s="251" t="s">
        <v>517</v>
      </c>
    </row>
    <row r="130" spans="1:5" x14ac:dyDescent="0.2">
      <c r="A130" s="250">
        <v>100</v>
      </c>
      <c r="B130" s="250" t="s">
        <v>518</v>
      </c>
      <c r="C130" s="250" t="s">
        <v>273</v>
      </c>
      <c r="D130" s="250" t="s">
        <v>274</v>
      </c>
      <c r="E130" s="251" t="s">
        <v>519</v>
      </c>
    </row>
    <row r="131" spans="1:5" x14ac:dyDescent="0.2">
      <c r="A131" s="250">
        <v>75</v>
      </c>
      <c r="B131" s="250" t="s">
        <v>520</v>
      </c>
      <c r="C131" s="250" t="s">
        <v>273</v>
      </c>
      <c r="D131" s="250" t="s">
        <v>274</v>
      </c>
      <c r="E131" s="251" t="s">
        <v>521</v>
      </c>
    </row>
    <row r="132" spans="1:5" x14ac:dyDescent="0.2">
      <c r="A132" s="250">
        <v>114</v>
      </c>
      <c r="B132" s="250" t="s">
        <v>522</v>
      </c>
      <c r="C132" s="250" t="s">
        <v>273</v>
      </c>
      <c r="D132" s="250" t="s">
        <v>274</v>
      </c>
      <c r="E132" s="251" t="s">
        <v>523</v>
      </c>
    </row>
    <row r="133" spans="1:5" x14ac:dyDescent="0.2">
      <c r="A133" s="250">
        <v>68</v>
      </c>
      <c r="B133" s="250" t="s">
        <v>524</v>
      </c>
      <c r="C133" s="250" t="s">
        <v>273</v>
      </c>
      <c r="D133" s="250" t="s">
        <v>274</v>
      </c>
      <c r="E133" s="251" t="s">
        <v>525</v>
      </c>
    </row>
    <row r="134" spans="1:5" x14ac:dyDescent="0.2">
      <c r="A134" s="250">
        <v>86</v>
      </c>
      <c r="B134" s="250" t="s">
        <v>526</v>
      </c>
      <c r="C134" s="250" t="s">
        <v>273</v>
      </c>
      <c r="D134" s="250" t="s">
        <v>274</v>
      </c>
      <c r="E134" s="251" t="s">
        <v>527</v>
      </c>
    </row>
    <row r="135" spans="1:5" x14ac:dyDescent="0.2">
      <c r="A135" s="250">
        <v>66</v>
      </c>
      <c r="B135" s="250" t="s">
        <v>528</v>
      </c>
      <c r="C135" s="250" t="s">
        <v>273</v>
      </c>
      <c r="D135" s="250" t="s">
        <v>274</v>
      </c>
      <c r="E135" s="251" t="s">
        <v>529</v>
      </c>
    </row>
    <row r="136" spans="1:5" x14ac:dyDescent="0.2">
      <c r="A136" s="250">
        <v>69</v>
      </c>
      <c r="B136" s="250" t="s">
        <v>530</v>
      </c>
      <c r="C136" s="250" t="s">
        <v>273</v>
      </c>
      <c r="D136" s="250" t="s">
        <v>274</v>
      </c>
      <c r="E136" s="251" t="s">
        <v>531</v>
      </c>
    </row>
    <row r="137" spans="1:5" x14ac:dyDescent="0.2">
      <c r="A137" s="250">
        <v>83</v>
      </c>
      <c r="B137" s="250" t="s">
        <v>532</v>
      </c>
      <c r="C137" s="250" t="s">
        <v>273</v>
      </c>
      <c r="D137" s="250" t="s">
        <v>274</v>
      </c>
      <c r="E137" s="251" t="s">
        <v>533</v>
      </c>
    </row>
    <row r="138" spans="1:5" x14ac:dyDescent="0.2">
      <c r="A138" s="250">
        <v>74</v>
      </c>
      <c r="B138" s="250" t="s">
        <v>534</v>
      </c>
      <c r="C138" s="250" t="s">
        <v>273</v>
      </c>
      <c r="D138" s="250" t="s">
        <v>274</v>
      </c>
      <c r="E138" s="251" t="s">
        <v>535</v>
      </c>
    </row>
    <row r="139" spans="1:5" x14ac:dyDescent="0.2">
      <c r="A139" s="250">
        <v>106</v>
      </c>
      <c r="B139" s="250" t="s">
        <v>536</v>
      </c>
      <c r="C139" s="250" t="s">
        <v>273</v>
      </c>
      <c r="D139" s="250" t="s">
        <v>274</v>
      </c>
      <c r="E139" s="251" t="s">
        <v>537</v>
      </c>
    </row>
    <row r="140" spans="1:5" x14ac:dyDescent="0.2">
      <c r="A140" s="250">
        <v>87</v>
      </c>
      <c r="B140" s="250" t="s">
        <v>538</v>
      </c>
      <c r="C140" s="250" t="s">
        <v>273</v>
      </c>
      <c r="D140" s="250" t="s">
        <v>274</v>
      </c>
      <c r="E140" s="251" t="s">
        <v>539</v>
      </c>
    </row>
    <row r="141" spans="1:5" x14ac:dyDescent="0.2">
      <c r="A141" s="250">
        <v>88</v>
      </c>
      <c r="B141" s="250" t="s">
        <v>540</v>
      </c>
      <c r="C141" s="250" t="s">
        <v>273</v>
      </c>
      <c r="D141" s="250" t="s">
        <v>274</v>
      </c>
      <c r="E141" s="251" t="s">
        <v>541</v>
      </c>
    </row>
    <row r="142" spans="1:5" x14ac:dyDescent="0.2">
      <c r="A142" s="250">
        <v>89</v>
      </c>
      <c r="B142" s="250" t="s">
        <v>542</v>
      </c>
      <c r="C142" s="250" t="s">
        <v>273</v>
      </c>
      <c r="D142" s="250" t="s">
        <v>274</v>
      </c>
      <c r="E142" s="251" t="s">
        <v>543</v>
      </c>
    </row>
    <row r="143" spans="1:5" x14ac:dyDescent="0.2">
      <c r="A143" s="250">
        <v>90</v>
      </c>
      <c r="B143" s="250" t="s">
        <v>544</v>
      </c>
      <c r="C143" s="250" t="s">
        <v>273</v>
      </c>
      <c r="D143" s="250" t="s">
        <v>274</v>
      </c>
      <c r="E143" s="251" t="s">
        <v>545</v>
      </c>
    </row>
    <row r="144" spans="1:5" x14ac:dyDescent="0.2">
      <c r="A144" s="250">
        <v>81</v>
      </c>
      <c r="B144" s="250" t="s">
        <v>546</v>
      </c>
      <c r="C144" s="250" t="s">
        <v>273</v>
      </c>
      <c r="D144" s="250" t="s">
        <v>274</v>
      </c>
      <c r="E144" s="251" t="s">
        <v>547</v>
      </c>
    </row>
    <row r="145" spans="1:5" x14ac:dyDescent="0.2">
      <c r="A145" s="250">
        <v>82</v>
      </c>
      <c r="B145" s="250" t="s">
        <v>548</v>
      </c>
      <c r="C145" s="250" t="s">
        <v>273</v>
      </c>
      <c r="D145" s="250" t="s">
        <v>274</v>
      </c>
      <c r="E145" s="251" t="s">
        <v>549</v>
      </c>
    </row>
    <row r="146" spans="1:5" x14ac:dyDescent="0.2">
      <c r="A146" s="250">
        <v>105</v>
      </c>
      <c r="B146" s="250" t="s">
        <v>550</v>
      </c>
      <c r="C146" s="250" t="s">
        <v>273</v>
      </c>
      <c r="D146" s="250" t="s">
        <v>274</v>
      </c>
      <c r="E146" s="251" t="s">
        <v>551</v>
      </c>
    </row>
    <row r="147" spans="1:5" x14ac:dyDescent="0.2">
      <c r="A147" s="250">
        <v>60</v>
      </c>
      <c r="B147" s="250" t="s">
        <v>552</v>
      </c>
      <c r="C147" s="250" t="s">
        <v>273</v>
      </c>
      <c r="D147" s="250" t="s">
        <v>274</v>
      </c>
      <c r="E147" s="251" t="s">
        <v>553</v>
      </c>
    </row>
    <row r="148" spans="1:5" x14ac:dyDescent="0.2">
      <c r="A148" s="250">
        <v>72</v>
      </c>
      <c r="B148" s="250" t="s">
        <v>554</v>
      </c>
      <c r="C148" s="250" t="s">
        <v>273</v>
      </c>
      <c r="D148" s="250" t="s">
        <v>274</v>
      </c>
      <c r="E148" s="251" t="s">
        <v>555</v>
      </c>
    </row>
    <row r="149" spans="1:5" x14ac:dyDescent="0.2">
      <c r="A149" s="250">
        <v>70</v>
      </c>
      <c r="B149" s="250" t="s">
        <v>556</v>
      </c>
      <c r="C149" s="250" t="s">
        <v>273</v>
      </c>
      <c r="D149" s="250" t="s">
        <v>274</v>
      </c>
      <c r="E149" s="251" t="s">
        <v>557</v>
      </c>
    </row>
    <row r="150" spans="1:5" x14ac:dyDescent="0.2">
      <c r="A150" s="250">
        <v>85</v>
      </c>
      <c r="B150" s="250" t="s">
        <v>558</v>
      </c>
      <c r="C150" s="250" t="s">
        <v>273</v>
      </c>
      <c r="D150" s="250" t="s">
        <v>274</v>
      </c>
      <c r="E150" s="251" t="s">
        <v>559</v>
      </c>
    </row>
    <row r="151" spans="1:5" x14ac:dyDescent="0.2">
      <c r="A151" s="250">
        <v>84</v>
      </c>
      <c r="B151" s="250" t="s">
        <v>560</v>
      </c>
      <c r="C151" s="250" t="s">
        <v>273</v>
      </c>
      <c r="D151" s="250" t="s">
        <v>274</v>
      </c>
      <c r="E151" s="251" t="s">
        <v>561</v>
      </c>
    </row>
    <row r="152" spans="1:5" x14ac:dyDescent="0.2">
      <c r="A152" s="250">
        <v>37997</v>
      </c>
      <c r="B152" s="250" t="s">
        <v>562</v>
      </c>
      <c r="C152" s="250" t="s">
        <v>273</v>
      </c>
      <c r="D152" s="250" t="s">
        <v>274</v>
      </c>
      <c r="E152" s="251" t="s">
        <v>563</v>
      </c>
    </row>
    <row r="153" spans="1:5" x14ac:dyDescent="0.2">
      <c r="A153" s="250">
        <v>37998</v>
      </c>
      <c r="B153" s="250" t="s">
        <v>564</v>
      </c>
      <c r="C153" s="250" t="s">
        <v>273</v>
      </c>
      <c r="D153" s="250" t="s">
        <v>274</v>
      </c>
      <c r="E153" s="251" t="s">
        <v>565</v>
      </c>
    </row>
    <row r="154" spans="1:5" x14ac:dyDescent="0.2">
      <c r="A154" s="250">
        <v>10899</v>
      </c>
      <c r="B154" s="250" t="s">
        <v>566</v>
      </c>
      <c r="C154" s="250" t="s">
        <v>273</v>
      </c>
      <c r="D154" s="250" t="s">
        <v>274</v>
      </c>
      <c r="E154" s="251" t="s">
        <v>567</v>
      </c>
    </row>
    <row r="155" spans="1:5" x14ac:dyDescent="0.2">
      <c r="A155" s="250">
        <v>10900</v>
      </c>
      <c r="B155" s="250" t="s">
        <v>568</v>
      </c>
      <c r="C155" s="250" t="s">
        <v>273</v>
      </c>
      <c r="D155" s="250" t="s">
        <v>274</v>
      </c>
      <c r="E155" s="251" t="s">
        <v>569</v>
      </c>
    </row>
    <row r="156" spans="1:5" x14ac:dyDescent="0.2">
      <c r="A156" s="250">
        <v>46</v>
      </c>
      <c r="B156" s="250" t="s">
        <v>570</v>
      </c>
      <c r="C156" s="250" t="s">
        <v>273</v>
      </c>
      <c r="D156" s="250" t="s">
        <v>274</v>
      </c>
      <c r="E156" s="251" t="s">
        <v>571</v>
      </c>
    </row>
    <row r="157" spans="1:5" x14ac:dyDescent="0.2">
      <c r="A157" s="250">
        <v>51</v>
      </c>
      <c r="B157" s="250" t="s">
        <v>572</v>
      </c>
      <c r="C157" s="250" t="s">
        <v>273</v>
      </c>
      <c r="D157" s="250" t="s">
        <v>274</v>
      </c>
      <c r="E157" s="251" t="s">
        <v>573</v>
      </c>
    </row>
    <row r="158" spans="1:5" x14ac:dyDescent="0.2">
      <c r="A158" s="250">
        <v>12863</v>
      </c>
      <c r="B158" s="250" t="s">
        <v>574</v>
      </c>
      <c r="C158" s="250" t="s">
        <v>273</v>
      </c>
      <c r="D158" s="250" t="s">
        <v>274</v>
      </c>
      <c r="E158" s="251" t="s">
        <v>575</v>
      </c>
    </row>
    <row r="159" spans="1:5" x14ac:dyDescent="0.2">
      <c r="A159" s="250">
        <v>50</v>
      </c>
      <c r="B159" s="250" t="s">
        <v>576</v>
      </c>
      <c r="C159" s="250" t="s">
        <v>273</v>
      </c>
      <c r="D159" s="250" t="s">
        <v>274</v>
      </c>
      <c r="E159" s="251" t="s">
        <v>577</v>
      </c>
    </row>
    <row r="160" spans="1:5" x14ac:dyDescent="0.2">
      <c r="A160" s="250">
        <v>47</v>
      </c>
      <c r="B160" s="250" t="s">
        <v>578</v>
      </c>
      <c r="C160" s="250" t="s">
        <v>273</v>
      </c>
      <c r="D160" s="250" t="s">
        <v>274</v>
      </c>
      <c r="E160" s="251" t="s">
        <v>579</v>
      </c>
    </row>
    <row r="161" spans="1:5" x14ac:dyDescent="0.2">
      <c r="A161" s="250">
        <v>48</v>
      </c>
      <c r="B161" s="250" t="s">
        <v>580</v>
      </c>
      <c r="C161" s="250" t="s">
        <v>273</v>
      </c>
      <c r="D161" s="250" t="s">
        <v>274</v>
      </c>
      <c r="E161" s="251" t="s">
        <v>581</v>
      </c>
    </row>
    <row r="162" spans="1:5" x14ac:dyDescent="0.2">
      <c r="A162" s="250">
        <v>52</v>
      </c>
      <c r="B162" s="250" t="s">
        <v>582</v>
      </c>
      <c r="C162" s="250" t="s">
        <v>273</v>
      </c>
      <c r="D162" s="250" t="s">
        <v>274</v>
      </c>
      <c r="E162" s="251" t="s">
        <v>583</v>
      </c>
    </row>
    <row r="163" spans="1:5" x14ac:dyDescent="0.2">
      <c r="A163" s="250">
        <v>43</v>
      </c>
      <c r="B163" s="250" t="s">
        <v>584</v>
      </c>
      <c r="C163" s="250" t="s">
        <v>273</v>
      </c>
      <c r="D163" s="250" t="s">
        <v>274</v>
      </c>
      <c r="E163" s="251" t="s">
        <v>585</v>
      </c>
    </row>
    <row r="164" spans="1:5" x14ac:dyDescent="0.2">
      <c r="A164" s="250">
        <v>4791</v>
      </c>
      <c r="B164" s="250" t="s">
        <v>586</v>
      </c>
      <c r="C164" s="250" t="s">
        <v>416</v>
      </c>
      <c r="D164" s="250" t="s">
        <v>274</v>
      </c>
      <c r="E164" s="251" t="s">
        <v>587</v>
      </c>
    </row>
    <row r="165" spans="1:5" x14ac:dyDescent="0.2">
      <c r="A165" s="250">
        <v>157</v>
      </c>
      <c r="B165" s="250" t="s">
        <v>588</v>
      </c>
      <c r="C165" s="250" t="s">
        <v>416</v>
      </c>
      <c r="D165" s="250" t="s">
        <v>274</v>
      </c>
      <c r="E165" s="251" t="s">
        <v>589</v>
      </c>
    </row>
    <row r="166" spans="1:5" x14ac:dyDescent="0.2">
      <c r="A166" s="250">
        <v>156</v>
      </c>
      <c r="B166" s="250" t="s">
        <v>590</v>
      </c>
      <c r="C166" s="250" t="s">
        <v>416</v>
      </c>
      <c r="D166" s="250" t="s">
        <v>274</v>
      </c>
      <c r="E166" s="251" t="s">
        <v>591</v>
      </c>
    </row>
    <row r="167" spans="1:5" x14ac:dyDescent="0.2">
      <c r="A167" s="250">
        <v>131</v>
      </c>
      <c r="B167" s="250" t="s">
        <v>592</v>
      </c>
      <c r="C167" s="250" t="s">
        <v>416</v>
      </c>
      <c r="D167" s="250" t="s">
        <v>274</v>
      </c>
      <c r="E167" s="251" t="s">
        <v>593</v>
      </c>
    </row>
    <row r="168" spans="1:5" x14ac:dyDescent="0.2">
      <c r="A168" s="250">
        <v>39719</v>
      </c>
      <c r="B168" s="250" t="s">
        <v>594</v>
      </c>
      <c r="C168" s="250" t="s">
        <v>308</v>
      </c>
      <c r="D168" s="250" t="s">
        <v>274</v>
      </c>
      <c r="E168" s="251" t="s">
        <v>595</v>
      </c>
    </row>
    <row r="169" spans="1:5" x14ac:dyDescent="0.2">
      <c r="A169" s="250">
        <v>21114</v>
      </c>
      <c r="B169" s="250" t="s">
        <v>596</v>
      </c>
      <c r="C169" s="250" t="s">
        <v>273</v>
      </c>
      <c r="D169" s="250" t="s">
        <v>274</v>
      </c>
      <c r="E169" s="251" t="s">
        <v>597</v>
      </c>
    </row>
    <row r="170" spans="1:5" x14ac:dyDescent="0.2">
      <c r="A170" s="250">
        <v>119</v>
      </c>
      <c r="B170" s="250" t="s">
        <v>598</v>
      </c>
      <c r="C170" s="250" t="s">
        <v>273</v>
      </c>
      <c r="D170" s="250" t="s">
        <v>270</v>
      </c>
      <c r="E170" s="251" t="s">
        <v>599</v>
      </c>
    </row>
    <row r="171" spans="1:5" x14ac:dyDescent="0.2">
      <c r="A171" s="250">
        <v>20080</v>
      </c>
      <c r="B171" s="250" t="s">
        <v>600</v>
      </c>
      <c r="C171" s="250" t="s">
        <v>273</v>
      </c>
      <c r="D171" s="250" t="s">
        <v>274</v>
      </c>
      <c r="E171" s="251" t="s">
        <v>601</v>
      </c>
    </row>
    <row r="172" spans="1:5" x14ac:dyDescent="0.2">
      <c r="A172" s="250">
        <v>122</v>
      </c>
      <c r="B172" s="250" t="s">
        <v>602</v>
      </c>
      <c r="C172" s="250" t="s">
        <v>273</v>
      </c>
      <c r="D172" s="250" t="s">
        <v>274</v>
      </c>
      <c r="E172" s="251" t="s">
        <v>603</v>
      </c>
    </row>
    <row r="173" spans="1:5" x14ac:dyDescent="0.2">
      <c r="A173" s="250">
        <v>3410</v>
      </c>
      <c r="B173" s="250" t="s">
        <v>604</v>
      </c>
      <c r="C173" s="250" t="s">
        <v>416</v>
      </c>
      <c r="D173" s="250" t="s">
        <v>274</v>
      </c>
      <c r="E173" s="251" t="s">
        <v>605</v>
      </c>
    </row>
    <row r="174" spans="1:5" x14ac:dyDescent="0.2">
      <c r="A174" s="250">
        <v>124</v>
      </c>
      <c r="B174" s="250" t="s">
        <v>606</v>
      </c>
      <c r="C174" s="250" t="s">
        <v>308</v>
      </c>
      <c r="D174" s="250" t="s">
        <v>274</v>
      </c>
      <c r="E174" s="251" t="s">
        <v>607</v>
      </c>
    </row>
    <row r="175" spans="1:5" x14ac:dyDescent="0.2">
      <c r="A175" s="250">
        <v>7334</v>
      </c>
      <c r="B175" s="250" t="s">
        <v>608</v>
      </c>
      <c r="C175" s="250" t="s">
        <v>308</v>
      </c>
      <c r="D175" s="250" t="s">
        <v>274</v>
      </c>
      <c r="E175" s="251" t="s">
        <v>609</v>
      </c>
    </row>
    <row r="176" spans="1:5" x14ac:dyDescent="0.2">
      <c r="A176" s="250">
        <v>123</v>
      </c>
      <c r="B176" s="250" t="s">
        <v>610</v>
      </c>
      <c r="C176" s="250" t="s">
        <v>308</v>
      </c>
      <c r="D176" s="250" t="s">
        <v>270</v>
      </c>
      <c r="E176" s="251" t="s">
        <v>611</v>
      </c>
    </row>
    <row r="177" spans="1:5" x14ac:dyDescent="0.2">
      <c r="A177" s="250">
        <v>127</v>
      </c>
      <c r="B177" s="250" t="s">
        <v>612</v>
      </c>
      <c r="C177" s="250" t="s">
        <v>308</v>
      </c>
      <c r="D177" s="250" t="s">
        <v>274</v>
      </c>
      <c r="E177" s="251" t="s">
        <v>613</v>
      </c>
    </row>
    <row r="178" spans="1:5" x14ac:dyDescent="0.2">
      <c r="A178" s="250">
        <v>41373</v>
      </c>
      <c r="B178" s="250" t="s">
        <v>614</v>
      </c>
      <c r="C178" s="250" t="s">
        <v>308</v>
      </c>
      <c r="D178" s="250" t="s">
        <v>274</v>
      </c>
      <c r="E178" s="251" t="s">
        <v>615</v>
      </c>
    </row>
    <row r="179" spans="1:5" x14ac:dyDescent="0.2">
      <c r="A179" s="250">
        <v>133</v>
      </c>
      <c r="B179" s="250" t="s">
        <v>616</v>
      </c>
      <c r="C179" s="250" t="s">
        <v>308</v>
      </c>
      <c r="D179" s="250" t="s">
        <v>274</v>
      </c>
      <c r="E179" s="251" t="s">
        <v>617</v>
      </c>
    </row>
    <row r="180" spans="1:5" x14ac:dyDescent="0.2">
      <c r="A180" s="250">
        <v>43617</v>
      </c>
      <c r="B180" s="250" t="s">
        <v>618</v>
      </c>
      <c r="C180" s="250" t="s">
        <v>308</v>
      </c>
      <c r="D180" s="250" t="s">
        <v>274</v>
      </c>
      <c r="E180" s="251" t="s">
        <v>619</v>
      </c>
    </row>
    <row r="181" spans="1:5" x14ac:dyDescent="0.2">
      <c r="A181" s="250">
        <v>132</v>
      </c>
      <c r="B181" s="250" t="s">
        <v>620</v>
      </c>
      <c r="C181" s="250" t="s">
        <v>308</v>
      </c>
      <c r="D181" s="250" t="s">
        <v>274</v>
      </c>
      <c r="E181" s="251" t="s">
        <v>621</v>
      </c>
    </row>
    <row r="182" spans="1:5" x14ac:dyDescent="0.2">
      <c r="A182" s="250">
        <v>43618</v>
      </c>
      <c r="B182" s="250" t="s">
        <v>622</v>
      </c>
      <c r="C182" s="250" t="s">
        <v>416</v>
      </c>
      <c r="D182" s="250" t="s">
        <v>274</v>
      </c>
      <c r="E182" s="251" t="s">
        <v>623</v>
      </c>
    </row>
    <row r="183" spans="1:5" x14ac:dyDescent="0.2">
      <c r="A183" s="250">
        <v>37476</v>
      </c>
      <c r="B183" s="250" t="s">
        <v>624</v>
      </c>
      <c r="C183" s="250" t="s">
        <v>273</v>
      </c>
      <c r="D183" s="250" t="s">
        <v>274</v>
      </c>
      <c r="E183" s="251" t="s">
        <v>625</v>
      </c>
    </row>
    <row r="184" spans="1:5" x14ac:dyDescent="0.2">
      <c r="A184" s="250">
        <v>37478</v>
      </c>
      <c r="B184" s="250" t="s">
        <v>626</v>
      </c>
      <c r="C184" s="250" t="s">
        <v>273</v>
      </c>
      <c r="D184" s="250" t="s">
        <v>274</v>
      </c>
      <c r="E184" s="251" t="s">
        <v>627</v>
      </c>
    </row>
    <row r="185" spans="1:5" x14ac:dyDescent="0.2">
      <c r="A185" s="250">
        <v>37477</v>
      </c>
      <c r="B185" s="250" t="s">
        <v>628</v>
      </c>
      <c r="C185" s="250" t="s">
        <v>273</v>
      </c>
      <c r="D185" s="250" t="s">
        <v>274</v>
      </c>
      <c r="E185" s="251" t="s">
        <v>629</v>
      </c>
    </row>
    <row r="186" spans="1:5" x14ac:dyDescent="0.2">
      <c r="A186" s="250">
        <v>37479</v>
      </c>
      <c r="B186" s="250" t="s">
        <v>630</v>
      </c>
      <c r="C186" s="250" t="s">
        <v>273</v>
      </c>
      <c r="D186" s="250" t="s">
        <v>274</v>
      </c>
      <c r="E186" s="251" t="s">
        <v>631</v>
      </c>
    </row>
    <row r="187" spans="1:5" x14ac:dyDescent="0.2">
      <c r="A187" s="250">
        <v>4319</v>
      </c>
      <c r="B187" s="250" t="s">
        <v>632</v>
      </c>
      <c r="C187" s="250" t="s">
        <v>273</v>
      </c>
      <c r="D187" s="250" t="s">
        <v>274</v>
      </c>
      <c r="E187" s="251" t="s">
        <v>633</v>
      </c>
    </row>
    <row r="188" spans="1:5" x14ac:dyDescent="0.2">
      <c r="A188" s="250">
        <v>42409</v>
      </c>
      <c r="B188" s="250" t="s">
        <v>634</v>
      </c>
      <c r="C188" s="250" t="s">
        <v>416</v>
      </c>
      <c r="D188" s="250" t="s">
        <v>274</v>
      </c>
      <c r="E188" s="251" t="s">
        <v>635</v>
      </c>
    </row>
    <row r="189" spans="1:5" x14ac:dyDescent="0.2">
      <c r="A189" s="250">
        <v>40553</v>
      </c>
      <c r="B189" s="250" t="s">
        <v>636</v>
      </c>
      <c r="C189" s="250" t="s">
        <v>637</v>
      </c>
      <c r="D189" s="250" t="s">
        <v>270</v>
      </c>
      <c r="E189" s="251" t="s">
        <v>638</v>
      </c>
    </row>
    <row r="190" spans="1:5" x14ac:dyDescent="0.2">
      <c r="A190" s="250">
        <v>6114</v>
      </c>
      <c r="B190" s="250" t="s">
        <v>639</v>
      </c>
      <c r="C190" s="250" t="s">
        <v>640</v>
      </c>
      <c r="D190" s="250" t="s">
        <v>274</v>
      </c>
      <c r="E190" s="251" t="s">
        <v>641</v>
      </c>
    </row>
    <row r="191" spans="1:5" x14ac:dyDescent="0.2">
      <c r="A191" s="250">
        <v>40912</v>
      </c>
      <c r="B191" s="250" t="s">
        <v>642</v>
      </c>
      <c r="C191" s="250" t="s">
        <v>643</v>
      </c>
      <c r="D191" s="250" t="s">
        <v>274</v>
      </c>
      <c r="E191" s="251" t="s">
        <v>644</v>
      </c>
    </row>
    <row r="192" spans="1:5" x14ac:dyDescent="0.2">
      <c r="A192" s="250">
        <v>247</v>
      </c>
      <c r="B192" s="250" t="s">
        <v>645</v>
      </c>
      <c r="C192" s="250" t="s">
        <v>640</v>
      </c>
      <c r="D192" s="250" t="s">
        <v>274</v>
      </c>
      <c r="E192" s="251" t="s">
        <v>646</v>
      </c>
    </row>
    <row r="193" spans="1:5" x14ac:dyDescent="0.2">
      <c r="A193" s="250">
        <v>40919</v>
      </c>
      <c r="B193" s="250" t="s">
        <v>647</v>
      </c>
      <c r="C193" s="250" t="s">
        <v>643</v>
      </c>
      <c r="D193" s="250" t="s">
        <v>274</v>
      </c>
      <c r="E193" s="251" t="s">
        <v>648</v>
      </c>
    </row>
    <row r="194" spans="1:5" x14ac:dyDescent="0.2">
      <c r="A194" s="250">
        <v>25958</v>
      </c>
      <c r="B194" s="250" t="s">
        <v>649</v>
      </c>
      <c r="C194" s="250" t="s">
        <v>640</v>
      </c>
      <c r="D194" s="250" t="s">
        <v>274</v>
      </c>
      <c r="E194" s="251" t="s">
        <v>650</v>
      </c>
    </row>
    <row r="195" spans="1:5" x14ac:dyDescent="0.2">
      <c r="A195" s="250">
        <v>40984</v>
      </c>
      <c r="B195" s="250" t="s">
        <v>651</v>
      </c>
      <c r="C195" s="250" t="s">
        <v>643</v>
      </c>
      <c r="D195" s="250" t="s">
        <v>274</v>
      </c>
      <c r="E195" s="251" t="s">
        <v>652</v>
      </c>
    </row>
    <row r="196" spans="1:5" x14ac:dyDescent="0.2">
      <c r="A196" s="250">
        <v>248</v>
      </c>
      <c r="B196" s="250" t="s">
        <v>653</v>
      </c>
      <c r="C196" s="250" t="s">
        <v>640</v>
      </c>
      <c r="D196" s="250" t="s">
        <v>274</v>
      </c>
      <c r="E196" s="251" t="s">
        <v>654</v>
      </c>
    </row>
    <row r="197" spans="1:5" x14ac:dyDescent="0.2">
      <c r="A197" s="250">
        <v>41086</v>
      </c>
      <c r="B197" s="250" t="s">
        <v>655</v>
      </c>
      <c r="C197" s="250" t="s">
        <v>643</v>
      </c>
      <c r="D197" s="250" t="s">
        <v>274</v>
      </c>
      <c r="E197" s="251" t="s">
        <v>656</v>
      </c>
    </row>
    <row r="198" spans="1:5" x14ac:dyDescent="0.2">
      <c r="A198" s="250">
        <v>34466</v>
      </c>
      <c r="B198" s="250" t="s">
        <v>657</v>
      </c>
      <c r="C198" s="250" t="s">
        <v>640</v>
      </c>
      <c r="D198" s="250" t="s">
        <v>274</v>
      </c>
      <c r="E198" s="251" t="s">
        <v>658</v>
      </c>
    </row>
    <row r="199" spans="1:5" x14ac:dyDescent="0.2">
      <c r="A199" s="250">
        <v>41083</v>
      </c>
      <c r="B199" s="250" t="s">
        <v>659</v>
      </c>
      <c r="C199" s="250" t="s">
        <v>643</v>
      </c>
      <c r="D199" s="250" t="s">
        <v>274</v>
      </c>
      <c r="E199" s="251" t="s">
        <v>660</v>
      </c>
    </row>
    <row r="200" spans="1:5" x14ac:dyDescent="0.2">
      <c r="A200" s="250">
        <v>252</v>
      </c>
      <c r="B200" s="250" t="s">
        <v>661</v>
      </c>
      <c r="C200" s="250" t="s">
        <v>640</v>
      </c>
      <c r="D200" s="250" t="s">
        <v>274</v>
      </c>
      <c r="E200" s="251" t="s">
        <v>662</v>
      </c>
    </row>
    <row r="201" spans="1:5" x14ac:dyDescent="0.2">
      <c r="A201" s="250">
        <v>40909</v>
      </c>
      <c r="B201" s="250" t="s">
        <v>663</v>
      </c>
      <c r="C201" s="250" t="s">
        <v>643</v>
      </c>
      <c r="D201" s="250" t="s">
        <v>274</v>
      </c>
      <c r="E201" s="251" t="s">
        <v>664</v>
      </c>
    </row>
    <row r="202" spans="1:5" x14ac:dyDescent="0.2">
      <c r="A202" s="250">
        <v>242</v>
      </c>
      <c r="B202" s="250" t="s">
        <v>665</v>
      </c>
      <c r="C202" s="250" t="s">
        <v>640</v>
      </c>
      <c r="D202" s="250" t="s">
        <v>274</v>
      </c>
      <c r="E202" s="251" t="s">
        <v>666</v>
      </c>
    </row>
    <row r="203" spans="1:5" x14ac:dyDescent="0.2">
      <c r="A203" s="250">
        <v>41085</v>
      </c>
      <c r="B203" s="250" t="s">
        <v>667</v>
      </c>
      <c r="C203" s="250" t="s">
        <v>643</v>
      </c>
      <c r="D203" s="250" t="s">
        <v>274</v>
      </c>
      <c r="E203" s="251" t="s">
        <v>668</v>
      </c>
    </row>
    <row r="204" spans="1:5" x14ac:dyDescent="0.2">
      <c r="A204" s="250">
        <v>427</v>
      </c>
      <c r="B204" s="250" t="s">
        <v>669</v>
      </c>
      <c r="C204" s="250" t="s">
        <v>273</v>
      </c>
      <c r="D204" s="250" t="s">
        <v>274</v>
      </c>
      <c r="E204" s="251" t="s">
        <v>670</v>
      </c>
    </row>
    <row r="205" spans="1:5" x14ac:dyDescent="0.2">
      <c r="A205" s="250">
        <v>417</v>
      </c>
      <c r="B205" s="250" t="s">
        <v>671</v>
      </c>
      <c r="C205" s="250" t="s">
        <v>273</v>
      </c>
      <c r="D205" s="250" t="s">
        <v>274</v>
      </c>
      <c r="E205" s="251" t="s">
        <v>672</v>
      </c>
    </row>
    <row r="206" spans="1:5" x14ac:dyDescent="0.2">
      <c r="A206" s="250">
        <v>11273</v>
      </c>
      <c r="B206" s="250" t="s">
        <v>673</v>
      </c>
      <c r="C206" s="250" t="s">
        <v>273</v>
      </c>
      <c r="D206" s="250" t="s">
        <v>274</v>
      </c>
      <c r="E206" s="251" t="s">
        <v>674</v>
      </c>
    </row>
    <row r="207" spans="1:5" x14ac:dyDescent="0.2">
      <c r="A207" s="250">
        <v>11272</v>
      </c>
      <c r="B207" s="250" t="s">
        <v>675</v>
      </c>
      <c r="C207" s="250" t="s">
        <v>273</v>
      </c>
      <c r="D207" s="250" t="s">
        <v>274</v>
      </c>
      <c r="E207" s="251" t="s">
        <v>676</v>
      </c>
    </row>
    <row r="208" spans="1:5" x14ac:dyDescent="0.2">
      <c r="A208" s="250">
        <v>11275</v>
      </c>
      <c r="B208" s="250" t="s">
        <v>677</v>
      </c>
      <c r="C208" s="250" t="s">
        <v>273</v>
      </c>
      <c r="D208" s="250" t="s">
        <v>274</v>
      </c>
      <c r="E208" s="251" t="s">
        <v>678</v>
      </c>
    </row>
    <row r="209" spans="1:5" x14ac:dyDescent="0.2">
      <c r="A209" s="250">
        <v>11274</v>
      </c>
      <c r="B209" s="250" t="s">
        <v>679</v>
      </c>
      <c r="C209" s="250" t="s">
        <v>273</v>
      </c>
      <c r="D209" s="250" t="s">
        <v>274</v>
      </c>
      <c r="E209" s="251" t="s">
        <v>680</v>
      </c>
    </row>
    <row r="210" spans="1:5" x14ac:dyDescent="0.2">
      <c r="A210" s="250">
        <v>38470</v>
      </c>
      <c r="B210" s="250" t="s">
        <v>681</v>
      </c>
      <c r="C210" s="250" t="s">
        <v>273</v>
      </c>
      <c r="D210" s="250" t="s">
        <v>270</v>
      </c>
      <c r="E210" s="251" t="s">
        <v>682</v>
      </c>
    </row>
    <row r="211" spans="1:5" x14ac:dyDescent="0.2">
      <c r="A211" s="250">
        <v>38547</v>
      </c>
      <c r="B211" s="250" t="s">
        <v>683</v>
      </c>
      <c r="C211" s="250" t="s">
        <v>273</v>
      </c>
      <c r="D211" s="250" t="s">
        <v>274</v>
      </c>
      <c r="E211" s="251" t="s">
        <v>684</v>
      </c>
    </row>
    <row r="212" spans="1:5" x14ac:dyDescent="0.2">
      <c r="A212" s="250">
        <v>38469</v>
      </c>
      <c r="B212" s="250" t="s">
        <v>685</v>
      </c>
      <c r="C212" s="250" t="s">
        <v>273</v>
      </c>
      <c r="D212" s="250" t="s">
        <v>274</v>
      </c>
      <c r="E212" s="251" t="s">
        <v>686</v>
      </c>
    </row>
    <row r="213" spans="1:5" x14ac:dyDescent="0.2">
      <c r="A213" s="250">
        <v>38467</v>
      </c>
      <c r="B213" s="250" t="s">
        <v>687</v>
      </c>
      <c r="C213" s="250" t="s">
        <v>273</v>
      </c>
      <c r="D213" s="250" t="s">
        <v>274</v>
      </c>
      <c r="E213" s="251" t="s">
        <v>688</v>
      </c>
    </row>
    <row r="214" spans="1:5" x14ac:dyDescent="0.2">
      <c r="A214" s="250">
        <v>38468</v>
      </c>
      <c r="B214" s="250" t="s">
        <v>689</v>
      </c>
      <c r="C214" s="250" t="s">
        <v>273</v>
      </c>
      <c r="D214" s="250" t="s">
        <v>274</v>
      </c>
      <c r="E214" s="251" t="s">
        <v>690</v>
      </c>
    </row>
    <row r="215" spans="1:5" x14ac:dyDescent="0.2">
      <c r="A215" s="250">
        <v>38471</v>
      </c>
      <c r="B215" s="250" t="s">
        <v>691</v>
      </c>
      <c r="C215" s="250" t="s">
        <v>273</v>
      </c>
      <c r="D215" s="250" t="s">
        <v>274</v>
      </c>
      <c r="E215" s="251" t="s">
        <v>692</v>
      </c>
    </row>
    <row r="216" spans="1:5" x14ac:dyDescent="0.2">
      <c r="A216" s="250">
        <v>37370</v>
      </c>
      <c r="B216" s="250" t="s">
        <v>693</v>
      </c>
      <c r="C216" s="250" t="s">
        <v>640</v>
      </c>
      <c r="D216" s="250" t="s">
        <v>270</v>
      </c>
      <c r="E216" s="251" t="s">
        <v>694</v>
      </c>
    </row>
    <row r="217" spans="1:5" x14ac:dyDescent="0.2">
      <c r="A217" s="250">
        <v>40862</v>
      </c>
      <c r="B217" s="250" t="s">
        <v>695</v>
      </c>
      <c r="C217" s="250" t="s">
        <v>643</v>
      </c>
      <c r="D217" s="250" t="s">
        <v>270</v>
      </c>
      <c r="E217" s="251" t="s">
        <v>696</v>
      </c>
    </row>
    <row r="218" spans="1:5" x14ac:dyDescent="0.2">
      <c r="A218" s="250">
        <v>10658</v>
      </c>
      <c r="B218" s="250" t="s">
        <v>697</v>
      </c>
      <c r="C218" s="250" t="s">
        <v>273</v>
      </c>
      <c r="D218" s="250" t="s">
        <v>270</v>
      </c>
      <c r="E218" s="251" t="s">
        <v>698</v>
      </c>
    </row>
    <row r="219" spans="1:5" x14ac:dyDescent="0.2">
      <c r="A219" s="250">
        <v>253</v>
      </c>
      <c r="B219" s="250" t="s">
        <v>699</v>
      </c>
      <c r="C219" s="250" t="s">
        <v>640</v>
      </c>
      <c r="D219" s="250" t="s">
        <v>270</v>
      </c>
      <c r="E219" s="251" t="s">
        <v>700</v>
      </c>
    </row>
    <row r="220" spans="1:5" x14ac:dyDescent="0.2">
      <c r="A220" s="250">
        <v>40809</v>
      </c>
      <c r="B220" s="250" t="s">
        <v>701</v>
      </c>
      <c r="C220" s="250" t="s">
        <v>643</v>
      </c>
      <c r="D220" s="250" t="s">
        <v>274</v>
      </c>
      <c r="E220" s="251" t="s">
        <v>702</v>
      </c>
    </row>
    <row r="221" spans="1:5" x14ac:dyDescent="0.2">
      <c r="A221" s="250">
        <v>42428</v>
      </c>
      <c r="B221" s="250" t="s">
        <v>703</v>
      </c>
      <c r="C221" s="250" t="s">
        <v>273</v>
      </c>
      <c r="D221" s="250" t="s">
        <v>270</v>
      </c>
      <c r="E221" s="251" t="s">
        <v>704</v>
      </c>
    </row>
    <row r="222" spans="1:5" x14ac:dyDescent="0.2">
      <c r="A222" s="250">
        <v>583</v>
      </c>
      <c r="B222" s="250" t="s">
        <v>705</v>
      </c>
      <c r="C222" s="250" t="s">
        <v>416</v>
      </c>
      <c r="D222" s="250" t="s">
        <v>274</v>
      </c>
      <c r="E222" s="251" t="s">
        <v>706</v>
      </c>
    </row>
    <row r="223" spans="1:5" x14ac:dyDescent="0.2">
      <c r="A223" s="250">
        <v>299</v>
      </c>
      <c r="B223" s="250" t="s">
        <v>707</v>
      </c>
      <c r="C223" s="250" t="s">
        <v>273</v>
      </c>
      <c r="D223" s="250" t="s">
        <v>274</v>
      </c>
      <c r="E223" s="251" t="s">
        <v>708</v>
      </c>
    </row>
    <row r="224" spans="1:5" x14ac:dyDescent="0.2">
      <c r="A224" s="250">
        <v>298</v>
      </c>
      <c r="B224" s="250" t="s">
        <v>709</v>
      </c>
      <c r="C224" s="250" t="s">
        <v>273</v>
      </c>
      <c r="D224" s="250" t="s">
        <v>274</v>
      </c>
      <c r="E224" s="251" t="s">
        <v>710</v>
      </c>
    </row>
    <row r="225" spans="1:5" x14ac:dyDescent="0.2">
      <c r="A225" s="250">
        <v>295</v>
      </c>
      <c r="B225" s="250" t="s">
        <v>711</v>
      </c>
      <c r="C225" s="250" t="s">
        <v>273</v>
      </c>
      <c r="D225" s="250" t="s">
        <v>274</v>
      </c>
      <c r="E225" s="251" t="s">
        <v>712</v>
      </c>
    </row>
    <row r="226" spans="1:5" x14ac:dyDescent="0.2">
      <c r="A226" s="250">
        <v>296</v>
      </c>
      <c r="B226" s="250" t="s">
        <v>713</v>
      </c>
      <c r="C226" s="250" t="s">
        <v>273</v>
      </c>
      <c r="D226" s="250" t="s">
        <v>274</v>
      </c>
      <c r="E226" s="251" t="s">
        <v>714</v>
      </c>
    </row>
    <row r="227" spans="1:5" x14ac:dyDescent="0.2">
      <c r="A227" s="250">
        <v>297</v>
      </c>
      <c r="B227" s="250" t="s">
        <v>715</v>
      </c>
      <c r="C227" s="250" t="s">
        <v>273</v>
      </c>
      <c r="D227" s="250" t="s">
        <v>274</v>
      </c>
      <c r="E227" s="251" t="s">
        <v>716</v>
      </c>
    </row>
    <row r="228" spans="1:5" x14ac:dyDescent="0.2">
      <c r="A228" s="250">
        <v>301</v>
      </c>
      <c r="B228" s="250" t="s">
        <v>717</v>
      </c>
      <c r="C228" s="250" t="s">
        <v>273</v>
      </c>
      <c r="D228" s="250" t="s">
        <v>270</v>
      </c>
      <c r="E228" s="251" t="s">
        <v>718</v>
      </c>
    </row>
    <row r="229" spans="1:5" x14ac:dyDescent="0.2">
      <c r="A229" s="250">
        <v>300</v>
      </c>
      <c r="B229" s="250" t="s">
        <v>719</v>
      </c>
      <c r="C229" s="250" t="s">
        <v>273</v>
      </c>
      <c r="D229" s="250" t="s">
        <v>274</v>
      </c>
      <c r="E229" s="251" t="s">
        <v>720</v>
      </c>
    </row>
    <row r="230" spans="1:5" x14ac:dyDescent="0.2">
      <c r="A230" s="250">
        <v>20084</v>
      </c>
      <c r="B230" s="250" t="s">
        <v>721</v>
      </c>
      <c r="C230" s="250" t="s">
        <v>273</v>
      </c>
      <c r="D230" s="250" t="s">
        <v>274</v>
      </c>
      <c r="E230" s="251" t="s">
        <v>712</v>
      </c>
    </row>
    <row r="231" spans="1:5" x14ac:dyDescent="0.2">
      <c r="A231" s="250">
        <v>20085</v>
      </c>
      <c r="B231" s="250" t="s">
        <v>722</v>
      </c>
      <c r="C231" s="250" t="s">
        <v>273</v>
      </c>
      <c r="D231" s="250" t="s">
        <v>274</v>
      </c>
      <c r="E231" s="251" t="s">
        <v>723</v>
      </c>
    </row>
    <row r="232" spans="1:5" x14ac:dyDescent="0.2">
      <c r="A232" s="250">
        <v>311</v>
      </c>
      <c r="B232" s="250" t="s">
        <v>724</v>
      </c>
      <c r="C232" s="250" t="s">
        <v>273</v>
      </c>
      <c r="D232" s="250" t="s">
        <v>274</v>
      </c>
      <c r="E232" s="251" t="s">
        <v>725</v>
      </c>
    </row>
    <row r="233" spans="1:5" x14ac:dyDescent="0.2">
      <c r="A233" s="250">
        <v>318</v>
      </c>
      <c r="B233" s="250" t="s">
        <v>726</v>
      </c>
      <c r="C233" s="250" t="s">
        <v>273</v>
      </c>
      <c r="D233" s="250" t="s">
        <v>274</v>
      </c>
      <c r="E233" s="251" t="s">
        <v>727</v>
      </c>
    </row>
    <row r="234" spans="1:5" x14ac:dyDescent="0.2">
      <c r="A234" s="250">
        <v>319</v>
      </c>
      <c r="B234" s="250" t="s">
        <v>728</v>
      </c>
      <c r="C234" s="250" t="s">
        <v>273</v>
      </c>
      <c r="D234" s="250" t="s">
        <v>274</v>
      </c>
      <c r="E234" s="251" t="s">
        <v>729</v>
      </c>
    </row>
    <row r="235" spans="1:5" x14ac:dyDescent="0.2">
      <c r="A235" s="250">
        <v>320</v>
      </c>
      <c r="B235" s="250" t="s">
        <v>730</v>
      </c>
      <c r="C235" s="250" t="s">
        <v>273</v>
      </c>
      <c r="D235" s="250" t="s">
        <v>274</v>
      </c>
      <c r="E235" s="251" t="s">
        <v>731</v>
      </c>
    </row>
    <row r="236" spans="1:5" x14ac:dyDescent="0.2">
      <c r="A236" s="250">
        <v>314</v>
      </c>
      <c r="B236" s="250" t="s">
        <v>732</v>
      </c>
      <c r="C236" s="250" t="s">
        <v>273</v>
      </c>
      <c r="D236" s="250" t="s">
        <v>274</v>
      </c>
      <c r="E236" s="251" t="s">
        <v>733</v>
      </c>
    </row>
    <row r="237" spans="1:5" x14ac:dyDescent="0.2">
      <c r="A237" s="250">
        <v>303</v>
      </c>
      <c r="B237" s="250" t="s">
        <v>734</v>
      </c>
      <c r="C237" s="250" t="s">
        <v>273</v>
      </c>
      <c r="D237" s="250" t="s">
        <v>274</v>
      </c>
      <c r="E237" s="251" t="s">
        <v>735</v>
      </c>
    </row>
    <row r="238" spans="1:5" x14ac:dyDescent="0.2">
      <c r="A238" s="250">
        <v>305</v>
      </c>
      <c r="B238" s="250" t="s">
        <v>736</v>
      </c>
      <c r="C238" s="250" t="s">
        <v>273</v>
      </c>
      <c r="D238" s="250" t="s">
        <v>274</v>
      </c>
      <c r="E238" s="251" t="s">
        <v>737</v>
      </c>
    </row>
    <row r="239" spans="1:5" x14ac:dyDescent="0.2">
      <c r="A239" s="250">
        <v>306</v>
      </c>
      <c r="B239" s="250" t="s">
        <v>738</v>
      </c>
      <c r="C239" s="250" t="s">
        <v>273</v>
      </c>
      <c r="D239" s="250" t="s">
        <v>274</v>
      </c>
      <c r="E239" s="251" t="s">
        <v>739</v>
      </c>
    </row>
    <row r="240" spans="1:5" x14ac:dyDescent="0.2">
      <c r="A240" s="250">
        <v>307</v>
      </c>
      <c r="B240" s="250" t="s">
        <v>740</v>
      </c>
      <c r="C240" s="250" t="s">
        <v>273</v>
      </c>
      <c r="D240" s="250" t="s">
        <v>274</v>
      </c>
      <c r="E240" s="251" t="s">
        <v>741</v>
      </c>
    </row>
    <row r="241" spans="1:5" x14ac:dyDescent="0.2">
      <c r="A241" s="250">
        <v>309</v>
      </c>
      <c r="B241" s="250" t="s">
        <v>742</v>
      </c>
      <c r="C241" s="250" t="s">
        <v>273</v>
      </c>
      <c r="D241" s="250" t="s">
        <v>274</v>
      </c>
      <c r="E241" s="251" t="s">
        <v>743</v>
      </c>
    </row>
    <row r="242" spans="1:5" x14ac:dyDescent="0.2">
      <c r="A242" s="250">
        <v>310</v>
      </c>
      <c r="B242" s="250" t="s">
        <v>744</v>
      </c>
      <c r="C242" s="250" t="s">
        <v>273</v>
      </c>
      <c r="D242" s="250" t="s">
        <v>274</v>
      </c>
      <c r="E242" s="251" t="s">
        <v>745</v>
      </c>
    </row>
    <row r="243" spans="1:5" x14ac:dyDescent="0.2">
      <c r="A243" s="250">
        <v>328</v>
      </c>
      <c r="B243" s="250" t="s">
        <v>746</v>
      </c>
      <c r="C243" s="250" t="s">
        <v>273</v>
      </c>
      <c r="D243" s="250" t="s">
        <v>274</v>
      </c>
      <c r="E243" s="251" t="s">
        <v>747</v>
      </c>
    </row>
    <row r="244" spans="1:5" x14ac:dyDescent="0.2">
      <c r="A244" s="250">
        <v>325</v>
      </c>
      <c r="B244" s="250" t="s">
        <v>748</v>
      </c>
      <c r="C244" s="250" t="s">
        <v>273</v>
      </c>
      <c r="D244" s="250" t="s">
        <v>274</v>
      </c>
      <c r="E244" s="251" t="s">
        <v>749</v>
      </c>
    </row>
    <row r="245" spans="1:5" x14ac:dyDescent="0.2">
      <c r="A245" s="250">
        <v>20326</v>
      </c>
      <c r="B245" s="250" t="s">
        <v>750</v>
      </c>
      <c r="C245" s="250" t="s">
        <v>273</v>
      </c>
      <c r="D245" s="250" t="s">
        <v>274</v>
      </c>
      <c r="E245" s="251" t="s">
        <v>751</v>
      </c>
    </row>
    <row r="246" spans="1:5" x14ac:dyDescent="0.2">
      <c r="A246" s="250">
        <v>329</v>
      </c>
      <c r="B246" s="250" t="s">
        <v>752</v>
      </c>
      <c r="C246" s="250" t="s">
        <v>273</v>
      </c>
      <c r="D246" s="250" t="s">
        <v>274</v>
      </c>
      <c r="E246" s="251" t="s">
        <v>753</v>
      </c>
    </row>
    <row r="247" spans="1:5" x14ac:dyDescent="0.2">
      <c r="A247" s="250">
        <v>308</v>
      </c>
      <c r="B247" s="250" t="s">
        <v>754</v>
      </c>
      <c r="C247" s="250" t="s">
        <v>273</v>
      </c>
      <c r="D247" s="250" t="s">
        <v>274</v>
      </c>
      <c r="E247" s="251" t="s">
        <v>755</v>
      </c>
    </row>
    <row r="248" spans="1:5" x14ac:dyDescent="0.2">
      <c r="A248" s="250">
        <v>39642</v>
      </c>
      <c r="B248" s="250" t="s">
        <v>756</v>
      </c>
      <c r="C248" s="250" t="s">
        <v>273</v>
      </c>
      <c r="D248" s="250" t="s">
        <v>274</v>
      </c>
      <c r="E248" s="251" t="s">
        <v>757</v>
      </c>
    </row>
    <row r="249" spans="1:5" x14ac:dyDescent="0.2">
      <c r="A249" s="250">
        <v>39641</v>
      </c>
      <c r="B249" s="250" t="s">
        <v>758</v>
      </c>
      <c r="C249" s="250" t="s">
        <v>273</v>
      </c>
      <c r="D249" s="250" t="s">
        <v>274</v>
      </c>
      <c r="E249" s="251" t="s">
        <v>759</v>
      </c>
    </row>
    <row r="250" spans="1:5" x14ac:dyDescent="0.2">
      <c r="A250" s="250">
        <v>39643</v>
      </c>
      <c r="B250" s="250" t="s">
        <v>760</v>
      </c>
      <c r="C250" s="250" t="s">
        <v>273</v>
      </c>
      <c r="D250" s="250" t="s">
        <v>274</v>
      </c>
      <c r="E250" s="251" t="s">
        <v>761</v>
      </c>
    </row>
    <row r="251" spans="1:5" x14ac:dyDescent="0.2">
      <c r="A251" s="250">
        <v>39644</v>
      </c>
      <c r="B251" s="250" t="s">
        <v>762</v>
      </c>
      <c r="C251" s="250" t="s">
        <v>273</v>
      </c>
      <c r="D251" s="250" t="s">
        <v>274</v>
      </c>
      <c r="E251" s="251" t="s">
        <v>763</v>
      </c>
    </row>
    <row r="252" spans="1:5" x14ac:dyDescent="0.2">
      <c r="A252" s="250">
        <v>39645</v>
      </c>
      <c r="B252" s="250" t="s">
        <v>764</v>
      </c>
      <c r="C252" s="250" t="s">
        <v>273</v>
      </c>
      <c r="D252" s="250" t="s">
        <v>274</v>
      </c>
      <c r="E252" s="251" t="s">
        <v>765</v>
      </c>
    </row>
    <row r="253" spans="1:5" x14ac:dyDescent="0.2">
      <c r="A253" s="250">
        <v>41610</v>
      </c>
      <c r="B253" s="250" t="s">
        <v>766</v>
      </c>
      <c r="C253" s="250" t="s">
        <v>273</v>
      </c>
      <c r="D253" s="250" t="s">
        <v>274</v>
      </c>
      <c r="E253" s="251" t="s">
        <v>767</v>
      </c>
    </row>
    <row r="254" spans="1:5" x14ac:dyDescent="0.2">
      <c r="A254" s="250">
        <v>41611</v>
      </c>
      <c r="B254" s="250" t="s">
        <v>768</v>
      </c>
      <c r="C254" s="250" t="s">
        <v>273</v>
      </c>
      <c r="D254" s="250" t="s">
        <v>274</v>
      </c>
      <c r="E254" s="251" t="s">
        <v>769</v>
      </c>
    </row>
    <row r="255" spans="1:5" x14ac:dyDescent="0.2">
      <c r="A255" s="250">
        <v>41612</v>
      </c>
      <c r="B255" s="250" t="s">
        <v>770</v>
      </c>
      <c r="C255" s="250" t="s">
        <v>273</v>
      </c>
      <c r="D255" s="250" t="s">
        <v>274</v>
      </c>
      <c r="E255" s="251" t="s">
        <v>771</v>
      </c>
    </row>
    <row r="256" spans="1:5" x14ac:dyDescent="0.2">
      <c r="A256" s="250">
        <v>41637</v>
      </c>
      <c r="B256" s="250" t="s">
        <v>772</v>
      </c>
      <c r="C256" s="250" t="s">
        <v>273</v>
      </c>
      <c r="D256" s="250" t="s">
        <v>274</v>
      </c>
      <c r="E256" s="251" t="s">
        <v>773</v>
      </c>
    </row>
    <row r="257" spans="1:5" x14ac:dyDescent="0.2">
      <c r="A257" s="250">
        <v>41638</v>
      </c>
      <c r="B257" s="250" t="s">
        <v>774</v>
      </c>
      <c r="C257" s="250" t="s">
        <v>273</v>
      </c>
      <c r="D257" s="250" t="s">
        <v>274</v>
      </c>
      <c r="E257" s="251" t="s">
        <v>775</v>
      </c>
    </row>
    <row r="258" spans="1:5" x14ac:dyDescent="0.2">
      <c r="A258" s="250">
        <v>41639</v>
      </c>
      <c r="B258" s="250" t="s">
        <v>776</v>
      </c>
      <c r="C258" s="250" t="s">
        <v>273</v>
      </c>
      <c r="D258" s="250" t="s">
        <v>274</v>
      </c>
      <c r="E258" s="251" t="s">
        <v>777</v>
      </c>
    </row>
    <row r="259" spans="1:5" x14ac:dyDescent="0.2">
      <c r="A259" s="250">
        <v>11789</v>
      </c>
      <c r="B259" s="250" t="s">
        <v>778</v>
      </c>
      <c r="C259" s="250" t="s">
        <v>273</v>
      </c>
      <c r="D259" s="250" t="s">
        <v>274</v>
      </c>
      <c r="E259" s="251" t="s">
        <v>779</v>
      </c>
    </row>
    <row r="260" spans="1:5" x14ac:dyDescent="0.2">
      <c r="A260" s="250">
        <v>20975</v>
      </c>
      <c r="B260" s="250" t="s">
        <v>780</v>
      </c>
      <c r="C260" s="250" t="s">
        <v>273</v>
      </c>
      <c r="D260" s="250" t="s">
        <v>274</v>
      </c>
      <c r="E260" s="251" t="s">
        <v>781</v>
      </c>
    </row>
    <row r="261" spans="1:5" x14ac:dyDescent="0.2">
      <c r="A261" s="250">
        <v>20976</v>
      </c>
      <c r="B261" s="250" t="s">
        <v>782</v>
      </c>
      <c r="C261" s="250" t="s">
        <v>273</v>
      </c>
      <c r="D261" s="250" t="s">
        <v>274</v>
      </c>
      <c r="E261" s="251" t="s">
        <v>783</v>
      </c>
    </row>
    <row r="262" spans="1:5" x14ac:dyDescent="0.2">
      <c r="A262" s="250">
        <v>40340</v>
      </c>
      <c r="B262" s="250" t="s">
        <v>784</v>
      </c>
      <c r="C262" s="250" t="s">
        <v>273</v>
      </c>
      <c r="D262" s="250" t="s">
        <v>274</v>
      </c>
      <c r="E262" s="251" t="s">
        <v>785</v>
      </c>
    </row>
    <row r="263" spans="1:5" x14ac:dyDescent="0.2">
      <c r="A263" s="250">
        <v>40341</v>
      </c>
      <c r="B263" s="250" t="s">
        <v>786</v>
      </c>
      <c r="C263" s="250" t="s">
        <v>273</v>
      </c>
      <c r="D263" s="250" t="s">
        <v>274</v>
      </c>
      <c r="E263" s="251" t="s">
        <v>787</v>
      </c>
    </row>
    <row r="264" spans="1:5" x14ac:dyDescent="0.2">
      <c r="A264" s="250">
        <v>40342</v>
      </c>
      <c r="B264" s="250" t="s">
        <v>788</v>
      </c>
      <c r="C264" s="250" t="s">
        <v>273</v>
      </c>
      <c r="D264" s="250" t="s">
        <v>274</v>
      </c>
      <c r="E264" s="251" t="s">
        <v>789</v>
      </c>
    </row>
    <row r="265" spans="1:5" x14ac:dyDescent="0.2">
      <c r="A265" s="250">
        <v>40343</v>
      </c>
      <c r="B265" s="250" t="s">
        <v>790</v>
      </c>
      <c r="C265" s="250" t="s">
        <v>273</v>
      </c>
      <c r="D265" s="250" t="s">
        <v>274</v>
      </c>
      <c r="E265" s="251" t="s">
        <v>791</v>
      </c>
    </row>
    <row r="266" spans="1:5" x14ac:dyDescent="0.2">
      <c r="A266" s="250">
        <v>40344</v>
      </c>
      <c r="B266" s="250" t="s">
        <v>792</v>
      </c>
      <c r="C266" s="250" t="s">
        <v>273</v>
      </c>
      <c r="D266" s="250" t="s">
        <v>274</v>
      </c>
      <c r="E266" s="251" t="s">
        <v>793</v>
      </c>
    </row>
    <row r="267" spans="1:5" x14ac:dyDescent="0.2">
      <c r="A267" s="250">
        <v>40345</v>
      </c>
      <c r="B267" s="250" t="s">
        <v>794</v>
      </c>
      <c r="C267" s="250" t="s">
        <v>273</v>
      </c>
      <c r="D267" s="250" t="s">
        <v>274</v>
      </c>
      <c r="E267" s="251" t="s">
        <v>795</v>
      </c>
    </row>
    <row r="268" spans="1:5" x14ac:dyDescent="0.2">
      <c r="A268" s="250">
        <v>40346</v>
      </c>
      <c r="B268" s="250" t="s">
        <v>796</v>
      </c>
      <c r="C268" s="250" t="s">
        <v>273</v>
      </c>
      <c r="D268" s="250" t="s">
        <v>274</v>
      </c>
      <c r="E268" s="251" t="s">
        <v>797</v>
      </c>
    </row>
    <row r="269" spans="1:5" x14ac:dyDescent="0.2">
      <c r="A269" s="250">
        <v>40347</v>
      </c>
      <c r="B269" s="250" t="s">
        <v>798</v>
      </c>
      <c r="C269" s="250" t="s">
        <v>273</v>
      </c>
      <c r="D269" s="250" t="s">
        <v>274</v>
      </c>
      <c r="E269" s="251" t="s">
        <v>799</v>
      </c>
    </row>
    <row r="270" spans="1:5" x14ac:dyDescent="0.2">
      <c r="A270" s="250">
        <v>38840</v>
      </c>
      <c r="B270" s="250" t="s">
        <v>800</v>
      </c>
      <c r="C270" s="250" t="s">
        <v>273</v>
      </c>
      <c r="D270" s="250" t="s">
        <v>274</v>
      </c>
      <c r="E270" s="251" t="s">
        <v>801</v>
      </c>
    </row>
    <row r="271" spans="1:5" x14ac:dyDescent="0.2">
      <c r="A271" s="250">
        <v>38841</v>
      </c>
      <c r="B271" s="250" t="s">
        <v>802</v>
      </c>
      <c r="C271" s="250" t="s">
        <v>273</v>
      </c>
      <c r="D271" s="250" t="s">
        <v>274</v>
      </c>
      <c r="E271" s="251" t="s">
        <v>803</v>
      </c>
    </row>
    <row r="272" spans="1:5" x14ac:dyDescent="0.2">
      <c r="A272" s="250">
        <v>38842</v>
      </c>
      <c r="B272" s="250" t="s">
        <v>804</v>
      </c>
      <c r="C272" s="250" t="s">
        <v>273</v>
      </c>
      <c r="D272" s="250" t="s">
        <v>274</v>
      </c>
      <c r="E272" s="251" t="s">
        <v>805</v>
      </c>
    </row>
    <row r="273" spans="1:5" x14ac:dyDescent="0.2">
      <c r="A273" s="250">
        <v>38843</v>
      </c>
      <c r="B273" s="250" t="s">
        <v>806</v>
      </c>
      <c r="C273" s="250" t="s">
        <v>273</v>
      </c>
      <c r="D273" s="250" t="s">
        <v>274</v>
      </c>
      <c r="E273" s="251" t="s">
        <v>807</v>
      </c>
    </row>
    <row r="274" spans="1:5" x14ac:dyDescent="0.2">
      <c r="A274" s="250">
        <v>43424</v>
      </c>
      <c r="B274" s="250" t="s">
        <v>808</v>
      </c>
      <c r="C274" s="250" t="s">
        <v>273</v>
      </c>
      <c r="D274" s="250" t="s">
        <v>274</v>
      </c>
      <c r="E274" s="251" t="s">
        <v>809</v>
      </c>
    </row>
    <row r="275" spans="1:5" x14ac:dyDescent="0.2">
      <c r="A275" s="250">
        <v>43426</v>
      </c>
      <c r="B275" s="250" t="s">
        <v>810</v>
      </c>
      <c r="C275" s="250" t="s">
        <v>273</v>
      </c>
      <c r="D275" s="250" t="s">
        <v>274</v>
      </c>
      <c r="E275" s="251" t="s">
        <v>811</v>
      </c>
    </row>
    <row r="276" spans="1:5" x14ac:dyDescent="0.2">
      <c r="A276" s="250">
        <v>12565</v>
      </c>
      <c r="B276" s="250" t="s">
        <v>812</v>
      </c>
      <c r="C276" s="250" t="s">
        <v>273</v>
      </c>
      <c r="D276" s="250" t="s">
        <v>274</v>
      </c>
      <c r="E276" s="251" t="s">
        <v>813</v>
      </c>
    </row>
    <row r="277" spans="1:5" x14ac:dyDescent="0.2">
      <c r="A277" s="250">
        <v>12567</v>
      </c>
      <c r="B277" s="250" t="s">
        <v>814</v>
      </c>
      <c r="C277" s="250" t="s">
        <v>273</v>
      </c>
      <c r="D277" s="250" t="s">
        <v>274</v>
      </c>
      <c r="E277" s="251" t="s">
        <v>815</v>
      </c>
    </row>
    <row r="278" spans="1:5" x14ac:dyDescent="0.2">
      <c r="A278" s="250">
        <v>12568</v>
      </c>
      <c r="B278" s="250" t="s">
        <v>816</v>
      </c>
      <c r="C278" s="250" t="s">
        <v>273</v>
      </c>
      <c r="D278" s="250" t="s">
        <v>274</v>
      </c>
      <c r="E278" s="251" t="s">
        <v>817</v>
      </c>
    </row>
    <row r="279" spans="1:5" x14ac:dyDescent="0.2">
      <c r="A279" s="250">
        <v>43441</v>
      </c>
      <c r="B279" s="250" t="s">
        <v>818</v>
      </c>
      <c r="C279" s="250" t="s">
        <v>273</v>
      </c>
      <c r="D279" s="250" t="s">
        <v>274</v>
      </c>
      <c r="E279" s="251" t="s">
        <v>819</v>
      </c>
    </row>
    <row r="280" spans="1:5" x14ac:dyDescent="0.2">
      <c r="A280" s="250">
        <v>43423</v>
      </c>
      <c r="B280" s="250" t="s">
        <v>820</v>
      </c>
      <c r="C280" s="250" t="s">
        <v>273</v>
      </c>
      <c r="D280" s="250" t="s">
        <v>274</v>
      </c>
      <c r="E280" s="251" t="s">
        <v>821</v>
      </c>
    </row>
    <row r="281" spans="1:5" x14ac:dyDescent="0.2">
      <c r="A281" s="250">
        <v>12532</v>
      </c>
      <c r="B281" s="250" t="s">
        <v>822</v>
      </c>
      <c r="C281" s="250" t="s">
        <v>273</v>
      </c>
      <c r="D281" s="250" t="s">
        <v>274</v>
      </c>
      <c r="E281" s="251" t="s">
        <v>823</v>
      </c>
    </row>
    <row r="282" spans="1:5" x14ac:dyDescent="0.2">
      <c r="A282" s="250">
        <v>43444</v>
      </c>
      <c r="B282" s="250" t="s">
        <v>824</v>
      </c>
      <c r="C282" s="250" t="s">
        <v>273</v>
      </c>
      <c r="D282" s="250" t="s">
        <v>274</v>
      </c>
      <c r="E282" s="251" t="s">
        <v>825</v>
      </c>
    </row>
    <row r="283" spans="1:5" x14ac:dyDescent="0.2">
      <c r="A283" s="250">
        <v>12551</v>
      </c>
      <c r="B283" s="250" t="s">
        <v>826</v>
      </c>
      <c r="C283" s="250" t="s">
        <v>273</v>
      </c>
      <c r="D283" s="250" t="s">
        <v>274</v>
      </c>
      <c r="E283" s="251" t="s">
        <v>827</v>
      </c>
    </row>
    <row r="284" spans="1:5" x14ac:dyDescent="0.2">
      <c r="A284" s="250">
        <v>43442</v>
      </c>
      <c r="B284" s="250" t="s">
        <v>828</v>
      </c>
      <c r="C284" s="250" t="s">
        <v>273</v>
      </c>
      <c r="D284" s="250" t="s">
        <v>274</v>
      </c>
      <c r="E284" s="251" t="s">
        <v>829</v>
      </c>
    </row>
    <row r="285" spans="1:5" x14ac:dyDescent="0.2">
      <c r="A285" s="250">
        <v>43443</v>
      </c>
      <c r="B285" s="250" t="s">
        <v>830</v>
      </c>
      <c r="C285" s="250" t="s">
        <v>273</v>
      </c>
      <c r="D285" s="250" t="s">
        <v>274</v>
      </c>
      <c r="E285" s="251" t="s">
        <v>831</v>
      </c>
    </row>
    <row r="286" spans="1:5" x14ac:dyDescent="0.2">
      <c r="A286" s="250">
        <v>12544</v>
      </c>
      <c r="B286" s="250" t="s">
        <v>832</v>
      </c>
      <c r="C286" s="250" t="s">
        <v>273</v>
      </c>
      <c r="D286" s="250" t="s">
        <v>274</v>
      </c>
      <c r="E286" s="251" t="s">
        <v>833</v>
      </c>
    </row>
    <row r="287" spans="1:5" x14ac:dyDescent="0.2">
      <c r="A287" s="250">
        <v>12547</v>
      </c>
      <c r="B287" s="250" t="s">
        <v>834</v>
      </c>
      <c r="C287" s="250" t="s">
        <v>273</v>
      </c>
      <c r="D287" s="250" t="s">
        <v>274</v>
      </c>
      <c r="E287" s="251" t="s">
        <v>835</v>
      </c>
    </row>
    <row r="288" spans="1:5" x14ac:dyDescent="0.2">
      <c r="A288" s="250">
        <v>43445</v>
      </c>
      <c r="B288" s="250" t="s">
        <v>836</v>
      </c>
      <c r="C288" s="250" t="s">
        <v>273</v>
      </c>
      <c r="D288" s="250" t="s">
        <v>274</v>
      </c>
      <c r="E288" s="251" t="s">
        <v>837</v>
      </c>
    </row>
    <row r="289" spans="1:5" x14ac:dyDescent="0.2">
      <c r="A289" s="250">
        <v>12563</v>
      </c>
      <c r="B289" s="250" t="s">
        <v>838</v>
      </c>
      <c r="C289" s="250" t="s">
        <v>273</v>
      </c>
      <c r="D289" s="250" t="s">
        <v>274</v>
      </c>
      <c r="E289" s="251" t="s">
        <v>839</v>
      </c>
    </row>
    <row r="290" spans="1:5" x14ac:dyDescent="0.2">
      <c r="A290" s="250">
        <v>43425</v>
      </c>
      <c r="B290" s="250" t="s">
        <v>840</v>
      </c>
      <c r="C290" s="250" t="s">
        <v>273</v>
      </c>
      <c r="D290" s="250" t="s">
        <v>274</v>
      </c>
      <c r="E290" s="251" t="s">
        <v>841</v>
      </c>
    </row>
    <row r="291" spans="1:5" x14ac:dyDescent="0.2">
      <c r="A291" s="250">
        <v>43446</v>
      </c>
      <c r="B291" s="250" t="s">
        <v>842</v>
      </c>
      <c r="C291" s="250" t="s">
        <v>273</v>
      </c>
      <c r="D291" s="250" t="s">
        <v>274</v>
      </c>
      <c r="E291" s="251" t="s">
        <v>843</v>
      </c>
    </row>
    <row r="292" spans="1:5" x14ac:dyDescent="0.2">
      <c r="A292" s="250">
        <v>43447</v>
      </c>
      <c r="B292" s="250" t="s">
        <v>844</v>
      </c>
      <c r="C292" s="250" t="s">
        <v>273</v>
      </c>
      <c r="D292" s="250" t="s">
        <v>274</v>
      </c>
      <c r="E292" s="251" t="s">
        <v>845</v>
      </c>
    </row>
    <row r="293" spans="1:5" x14ac:dyDescent="0.2">
      <c r="A293" s="250">
        <v>43448</v>
      </c>
      <c r="B293" s="250" t="s">
        <v>846</v>
      </c>
      <c r="C293" s="250" t="s">
        <v>273</v>
      </c>
      <c r="D293" s="250" t="s">
        <v>274</v>
      </c>
      <c r="E293" s="251" t="s">
        <v>847</v>
      </c>
    </row>
    <row r="294" spans="1:5" x14ac:dyDescent="0.2">
      <c r="A294" s="250">
        <v>13761</v>
      </c>
      <c r="B294" s="250" t="s">
        <v>848</v>
      </c>
      <c r="C294" s="250" t="s">
        <v>273</v>
      </c>
      <c r="D294" s="250" t="s">
        <v>274</v>
      </c>
      <c r="E294" s="251" t="s">
        <v>849</v>
      </c>
    </row>
    <row r="295" spans="1:5" x14ac:dyDescent="0.2">
      <c r="A295" s="250">
        <v>12888</v>
      </c>
      <c r="B295" s="250" t="s">
        <v>850</v>
      </c>
      <c r="C295" s="250" t="s">
        <v>851</v>
      </c>
      <c r="D295" s="250" t="s">
        <v>274</v>
      </c>
      <c r="E295" s="251" t="s">
        <v>852</v>
      </c>
    </row>
    <row r="296" spans="1:5" x14ac:dyDescent="0.2">
      <c r="A296" s="250">
        <v>12889</v>
      </c>
      <c r="B296" s="250" t="s">
        <v>853</v>
      </c>
      <c r="C296" s="250" t="s">
        <v>851</v>
      </c>
      <c r="D296" s="250" t="s">
        <v>270</v>
      </c>
      <c r="E296" s="251" t="s">
        <v>854</v>
      </c>
    </row>
    <row r="297" spans="1:5" x14ac:dyDescent="0.2">
      <c r="A297" s="250">
        <v>4814</v>
      </c>
      <c r="B297" s="250" t="s">
        <v>855</v>
      </c>
      <c r="C297" s="250" t="s">
        <v>273</v>
      </c>
      <c r="D297" s="250" t="s">
        <v>274</v>
      </c>
      <c r="E297" s="251" t="s">
        <v>856</v>
      </c>
    </row>
    <row r="298" spans="1:5" x14ac:dyDescent="0.2">
      <c r="A298" s="250">
        <v>25967</v>
      </c>
      <c r="B298" s="250" t="s">
        <v>857</v>
      </c>
      <c r="C298" s="250" t="s">
        <v>273</v>
      </c>
      <c r="D298" s="250" t="s">
        <v>274</v>
      </c>
      <c r="E298" s="251" t="s">
        <v>858</v>
      </c>
    </row>
    <row r="299" spans="1:5" x14ac:dyDescent="0.2">
      <c r="A299" s="250">
        <v>6122</v>
      </c>
      <c r="B299" s="250" t="s">
        <v>859</v>
      </c>
      <c r="C299" s="250" t="s">
        <v>640</v>
      </c>
      <c r="D299" s="250" t="s">
        <v>274</v>
      </c>
      <c r="E299" s="251" t="s">
        <v>860</v>
      </c>
    </row>
    <row r="300" spans="1:5" x14ac:dyDescent="0.2">
      <c r="A300" s="250">
        <v>40810</v>
      </c>
      <c r="B300" s="250" t="s">
        <v>861</v>
      </c>
      <c r="C300" s="250" t="s">
        <v>643</v>
      </c>
      <c r="D300" s="250" t="s">
        <v>274</v>
      </c>
      <c r="E300" s="251" t="s">
        <v>862</v>
      </c>
    </row>
    <row r="301" spans="1:5" x14ac:dyDescent="0.2">
      <c r="A301" s="250">
        <v>21100</v>
      </c>
      <c r="B301" s="250" t="s">
        <v>863</v>
      </c>
      <c r="C301" s="250" t="s">
        <v>273</v>
      </c>
      <c r="D301" s="250" t="s">
        <v>274</v>
      </c>
      <c r="E301" s="251" t="s">
        <v>864</v>
      </c>
    </row>
    <row r="302" spans="1:5" x14ac:dyDescent="0.2">
      <c r="A302" s="250">
        <v>11816</v>
      </c>
      <c r="B302" s="250" t="s">
        <v>865</v>
      </c>
      <c r="C302" s="250" t="s">
        <v>273</v>
      </c>
      <c r="D302" s="250" t="s">
        <v>270</v>
      </c>
      <c r="E302" s="251" t="s">
        <v>866</v>
      </c>
    </row>
    <row r="303" spans="1:5" x14ac:dyDescent="0.2">
      <c r="A303" s="250">
        <v>11814</v>
      </c>
      <c r="B303" s="250" t="s">
        <v>867</v>
      </c>
      <c r="C303" s="250" t="s">
        <v>273</v>
      </c>
      <c r="D303" s="250" t="s">
        <v>274</v>
      </c>
      <c r="E303" s="251" t="s">
        <v>868</v>
      </c>
    </row>
    <row r="304" spans="1:5" x14ac:dyDescent="0.2">
      <c r="A304" s="250">
        <v>14186</v>
      </c>
      <c r="B304" s="250" t="s">
        <v>869</v>
      </c>
      <c r="C304" s="250" t="s">
        <v>273</v>
      </c>
      <c r="D304" s="250" t="s">
        <v>274</v>
      </c>
      <c r="E304" s="251" t="s">
        <v>870</v>
      </c>
    </row>
    <row r="305" spans="1:5" x14ac:dyDescent="0.2">
      <c r="A305" s="250">
        <v>14185</v>
      </c>
      <c r="B305" s="250" t="s">
        <v>871</v>
      </c>
      <c r="C305" s="250" t="s">
        <v>273</v>
      </c>
      <c r="D305" s="250" t="s">
        <v>274</v>
      </c>
      <c r="E305" s="251" t="s">
        <v>872</v>
      </c>
    </row>
    <row r="306" spans="1:5" x14ac:dyDescent="0.2">
      <c r="A306" s="250">
        <v>11811</v>
      </c>
      <c r="B306" s="250" t="s">
        <v>873</v>
      </c>
      <c r="C306" s="250" t="s">
        <v>273</v>
      </c>
      <c r="D306" s="250" t="s">
        <v>274</v>
      </c>
      <c r="E306" s="251" t="s">
        <v>874</v>
      </c>
    </row>
    <row r="307" spans="1:5" x14ac:dyDescent="0.2">
      <c r="A307" s="250">
        <v>26038</v>
      </c>
      <c r="B307" s="250" t="s">
        <v>875</v>
      </c>
      <c r="C307" s="250" t="s">
        <v>273</v>
      </c>
      <c r="D307" s="250" t="s">
        <v>274</v>
      </c>
      <c r="E307" s="251" t="s">
        <v>876</v>
      </c>
    </row>
    <row r="308" spans="1:5" x14ac:dyDescent="0.2">
      <c r="A308" s="250">
        <v>34482</v>
      </c>
      <c r="B308" s="250" t="s">
        <v>877</v>
      </c>
      <c r="C308" s="250" t="s">
        <v>273</v>
      </c>
      <c r="D308" s="250" t="s">
        <v>274</v>
      </c>
      <c r="E308" s="251" t="s">
        <v>878</v>
      </c>
    </row>
    <row r="309" spans="1:5" x14ac:dyDescent="0.2">
      <c r="A309" s="250">
        <v>34469</v>
      </c>
      <c r="B309" s="250" t="s">
        <v>879</v>
      </c>
      <c r="C309" s="250" t="s">
        <v>273</v>
      </c>
      <c r="D309" s="250" t="s">
        <v>274</v>
      </c>
      <c r="E309" s="251" t="s">
        <v>880</v>
      </c>
    </row>
    <row r="310" spans="1:5" x14ac:dyDescent="0.2">
      <c r="A310" s="250">
        <v>34472</v>
      </c>
      <c r="B310" s="250" t="s">
        <v>881</v>
      </c>
      <c r="C310" s="250" t="s">
        <v>273</v>
      </c>
      <c r="D310" s="250" t="s">
        <v>270</v>
      </c>
      <c r="E310" s="251" t="s">
        <v>882</v>
      </c>
    </row>
    <row r="311" spans="1:5" x14ac:dyDescent="0.2">
      <c r="A311" s="250">
        <v>34476</v>
      </c>
      <c r="B311" s="250" t="s">
        <v>883</v>
      </c>
      <c r="C311" s="250" t="s">
        <v>273</v>
      </c>
      <c r="D311" s="250" t="s">
        <v>274</v>
      </c>
      <c r="E311" s="251" t="s">
        <v>884</v>
      </c>
    </row>
    <row r="312" spans="1:5" x14ac:dyDescent="0.2">
      <c r="A312" s="250">
        <v>34477</v>
      </c>
      <c r="B312" s="250" t="s">
        <v>885</v>
      </c>
      <c r="C312" s="250" t="s">
        <v>273</v>
      </c>
      <c r="D312" s="250" t="s">
        <v>274</v>
      </c>
      <c r="E312" s="251" t="s">
        <v>886</v>
      </c>
    </row>
    <row r="313" spans="1:5" x14ac:dyDescent="0.2">
      <c r="A313" s="250">
        <v>42425</v>
      </c>
      <c r="B313" s="250" t="s">
        <v>887</v>
      </c>
      <c r="C313" s="250" t="s">
        <v>273</v>
      </c>
      <c r="D313" s="250" t="s">
        <v>274</v>
      </c>
      <c r="E313" s="251" t="s">
        <v>888</v>
      </c>
    </row>
    <row r="314" spans="1:5" x14ac:dyDescent="0.2">
      <c r="A314" s="250">
        <v>42422</v>
      </c>
      <c r="B314" s="250" t="s">
        <v>889</v>
      </c>
      <c r="C314" s="250" t="s">
        <v>273</v>
      </c>
      <c r="D314" s="250" t="s">
        <v>270</v>
      </c>
      <c r="E314" s="251" t="s">
        <v>890</v>
      </c>
    </row>
    <row r="315" spans="1:5" x14ac:dyDescent="0.2">
      <c r="A315" s="250">
        <v>43184</v>
      </c>
      <c r="B315" s="250" t="s">
        <v>891</v>
      </c>
      <c r="C315" s="250" t="s">
        <v>273</v>
      </c>
      <c r="D315" s="250" t="s">
        <v>274</v>
      </c>
      <c r="E315" s="251" t="s">
        <v>892</v>
      </c>
    </row>
    <row r="316" spans="1:5" x14ac:dyDescent="0.2">
      <c r="A316" s="250">
        <v>42424</v>
      </c>
      <c r="B316" s="250" t="s">
        <v>893</v>
      </c>
      <c r="C316" s="250" t="s">
        <v>273</v>
      </c>
      <c r="D316" s="250" t="s">
        <v>274</v>
      </c>
      <c r="E316" s="251" t="s">
        <v>894</v>
      </c>
    </row>
    <row r="317" spans="1:5" x14ac:dyDescent="0.2">
      <c r="A317" s="250">
        <v>42421</v>
      </c>
      <c r="B317" s="250" t="s">
        <v>895</v>
      </c>
      <c r="C317" s="250" t="s">
        <v>273</v>
      </c>
      <c r="D317" s="250" t="s">
        <v>274</v>
      </c>
      <c r="E317" s="251" t="s">
        <v>896</v>
      </c>
    </row>
    <row r="318" spans="1:5" x14ac:dyDescent="0.2">
      <c r="A318" s="250">
        <v>42416</v>
      </c>
      <c r="B318" s="250" t="s">
        <v>897</v>
      </c>
      <c r="C318" s="250" t="s">
        <v>273</v>
      </c>
      <c r="D318" s="250" t="s">
        <v>274</v>
      </c>
      <c r="E318" s="251" t="s">
        <v>898</v>
      </c>
    </row>
    <row r="319" spans="1:5" x14ac:dyDescent="0.2">
      <c r="A319" s="250">
        <v>42417</v>
      </c>
      <c r="B319" s="250" t="s">
        <v>899</v>
      </c>
      <c r="C319" s="250" t="s">
        <v>273</v>
      </c>
      <c r="D319" s="250" t="s">
        <v>274</v>
      </c>
      <c r="E319" s="251" t="s">
        <v>900</v>
      </c>
    </row>
    <row r="320" spans="1:5" x14ac:dyDescent="0.2">
      <c r="A320" s="250">
        <v>42419</v>
      </c>
      <c r="B320" s="250" t="s">
        <v>901</v>
      </c>
      <c r="C320" s="250" t="s">
        <v>273</v>
      </c>
      <c r="D320" s="250" t="s">
        <v>274</v>
      </c>
      <c r="E320" s="251" t="s">
        <v>902</v>
      </c>
    </row>
    <row r="321" spans="1:5" x14ac:dyDescent="0.2">
      <c r="A321" s="250">
        <v>42420</v>
      </c>
      <c r="B321" s="250" t="s">
        <v>903</v>
      </c>
      <c r="C321" s="250" t="s">
        <v>273</v>
      </c>
      <c r="D321" s="250" t="s">
        <v>274</v>
      </c>
      <c r="E321" s="251" t="s">
        <v>904</v>
      </c>
    </row>
    <row r="322" spans="1:5" x14ac:dyDescent="0.2">
      <c r="A322" s="250">
        <v>43195</v>
      </c>
      <c r="B322" s="250" t="s">
        <v>905</v>
      </c>
      <c r="C322" s="250" t="s">
        <v>273</v>
      </c>
      <c r="D322" s="250" t="s">
        <v>274</v>
      </c>
      <c r="E322" s="251" t="s">
        <v>906</v>
      </c>
    </row>
    <row r="323" spans="1:5" x14ac:dyDescent="0.2">
      <c r="A323" s="250">
        <v>43196</v>
      </c>
      <c r="B323" s="250" t="s">
        <v>907</v>
      </c>
      <c r="C323" s="250" t="s">
        <v>273</v>
      </c>
      <c r="D323" s="250" t="s">
        <v>274</v>
      </c>
      <c r="E323" s="251" t="s">
        <v>908</v>
      </c>
    </row>
    <row r="324" spans="1:5" x14ac:dyDescent="0.2">
      <c r="A324" s="250">
        <v>43198</v>
      </c>
      <c r="B324" s="250" t="s">
        <v>909</v>
      </c>
      <c r="C324" s="250" t="s">
        <v>273</v>
      </c>
      <c r="D324" s="250" t="s">
        <v>274</v>
      </c>
      <c r="E324" s="251" t="s">
        <v>910</v>
      </c>
    </row>
    <row r="325" spans="1:5" x14ac:dyDescent="0.2">
      <c r="A325" s="250">
        <v>43199</v>
      </c>
      <c r="B325" s="250" t="s">
        <v>911</v>
      </c>
      <c r="C325" s="250" t="s">
        <v>273</v>
      </c>
      <c r="D325" s="250" t="s">
        <v>274</v>
      </c>
      <c r="E325" s="251" t="s">
        <v>912</v>
      </c>
    </row>
    <row r="326" spans="1:5" x14ac:dyDescent="0.2">
      <c r="A326" s="250">
        <v>43200</v>
      </c>
      <c r="B326" s="250" t="s">
        <v>913</v>
      </c>
      <c r="C326" s="250" t="s">
        <v>273</v>
      </c>
      <c r="D326" s="250" t="s">
        <v>274</v>
      </c>
      <c r="E326" s="251" t="s">
        <v>914</v>
      </c>
    </row>
    <row r="327" spans="1:5" x14ac:dyDescent="0.2">
      <c r="A327" s="250">
        <v>39556</v>
      </c>
      <c r="B327" s="250" t="s">
        <v>915</v>
      </c>
      <c r="C327" s="250" t="s">
        <v>273</v>
      </c>
      <c r="D327" s="250" t="s">
        <v>274</v>
      </c>
      <c r="E327" s="251" t="s">
        <v>916</v>
      </c>
    </row>
    <row r="328" spans="1:5" x14ac:dyDescent="0.2">
      <c r="A328" s="250">
        <v>39557</v>
      </c>
      <c r="B328" s="250" t="s">
        <v>917</v>
      </c>
      <c r="C328" s="250" t="s">
        <v>273</v>
      </c>
      <c r="D328" s="250" t="s">
        <v>274</v>
      </c>
      <c r="E328" s="251" t="s">
        <v>918</v>
      </c>
    </row>
    <row r="329" spans="1:5" x14ac:dyDescent="0.2">
      <c r="A329" s="250">
        <v>39559</v>
      </c>
      <c r="B329" s="250" t="s">
        <v>919</v>
      </c>
      <c r="C329" s="250" t="s">
        <v>273</v>
      </c>
      <c r="D329" s="250" t="s">
        <v>274</v>
      </c>
      <c r="E329" s="251" t="s">
        <v>920</v>
      </c>
    </row>
    <row r="330" spans="1:5" x14ac:dyDescent="0.2">
      <c r="A330" s="250">
        <v>39560</v>
      </c>
      <c r="B330" s="250" t="s">
        <v>921</v>
      </c>
      <c r="C330" s="250" t="s">
        <v>273</v>
      </c>
      <c r="D330" s="250" t="s">
        <v>274</v>
      </c>
      <c r="E330" s="251" t="s">
        <v>922</v>
      </c>
    </row>
    <row r="331" spans="1:5" x14ac:dyDescent="0.2">
      <c r="A331" s="250">
        <v>39561</v>
      </c>
      <c r="B331" s="250" t="s">
        <v>923</v>
      </c>
      <c r="C331" s="250" t="s">
        <v>273</v>
      </c>
      <c r="D331" s="250" t="s">
        <v>274</v>
      </c>
      <c r="E331" s="251" t="s">
        <v>924</v>
      </c>
    </row>
    <row r="332" spans="1:5" x14ac:dyDescent="0.2">
      <c r="A332" s="250">
        <v>43190</v>
      </c>
      <c r="B332" s="250" t="s">
        <v>925</v>
      </c>
      <c r="C332" s="250" t="s">
        <v>273</v>
      </c>
      <c r="D332" s="250" t="s">
        <v>274</v>
      </c>
      <c r="E332" s="251" t="s">
        <v>926</v>
      </c>
    </row>
    <row r="333" spans="1:5" x14ac:dyDescent="0.2">
      <c r="A333" s="250">
        <v>39555</v>
      </c>
      <c r="B333" s="250" t="s">
        <v>927</v>
      </c>
      <c r="C333" s="250" t="s">
        <v>273</v>
      </c>
      <c r="D333" s="250" t="s">
        <v>274</v>
      </c>
      <c r="E333" s="251" t="s">
        <v>928</v>
      </c>
    </row>
    <row r="334" spans="1:5" x14ac:dyDescent="0.2">
      <c r="A334" s="250">
        <v>43191</v>
      </c>
      <c r="B334" s="250" t="s">
        <v>929</v>
      </c>
      <c r="C334" s="250" t="s">
        <v>273</v>
      </c>
      <c r="D334" s="250" t="s">
        <v>274</v>
      </c>
      <c r="E334" s="251" t="s">
        <v>930</v>
      </c>
    </row>
    <row r="335" spans="1:5" x14ac:dyDescent="0.2">
      <c r="A335" s="250">
        <v>39548</v>
      </c>
      <c r="B335" s="250" t="s">
        <v>931</v>
      </c>
      <c r="C335" s="250" t="s">
        <v>273</v>
      </c>
      <c r="D335" s="250" t="s">
        <v>274</v>
      </c>
      <c r="E335" s="251" t="s">
        <v>932</v>
      </c>
    </row>
    <row r="336" spans="1:5" x14ac:dyDescent="0.2">
      <c r="A336" s="250">
        <v>43192</v>
      </c>
      <c r="B336" s="250" t="s">
        <v>933</v>
      </c>
      <c r="C336" s="250" t="s">
        <v>273</v>
      </c>
      <c r="D336" s="250" t="s">
        <v>274</v>
      </c>
      <c r="E336" s="251" t="s">
        <v>934</v>
      </c>
    </row>
    <row r="337" spans="1:5" x14ac:dyDescent="0.2">
      <c r="A337" s="250">
        <v>39554</v>
      </c>
      <c r="B337" s="250" t="s">
        <v>935</v>
      </c>
      <c r="C337" s="250" t="s">
        <v>273</v>
      </c>
      <c r="D337" s="250" t="s">
        <v>274</v>
      </c>
      <c r="E337" s="251" t="s">
        <v>936</v>
      </c>
    </row>
    <row r="338" spans="1:5" x14ac:dyDescent="0.2">
      <c r="A338" s="250">
        <v>43194</v>
      </c>
      <c r="B338" s="250" t="s">
        <v>937</v>
      </c>
      <c r="C338" s="250" t="s">
        <v>273</v>
      </c>
      <c r="D338" s="250" t="s">
        <v>274</v>
      </c>
      <c r="E338" s="251" t="s">
        <v>938</v>
      </c>
    </row>
    <row r="339" spans="1:5" x14ac:dyDescent="0.2">
      <c r="A339" s="250">
        <v>39551</v>
      </c>
      <c r="B339" s="250" t="s">
        <v>939</v>
      </c>
      <c r="C339" s="250" t="s">
        <v>273</v>
      </c>
      <c r="D339" s="250" t="s">
        <v>274</v>
      </c>
      <c r="E339" s="251" t="s">
        <v>940</v>
      </c>
    </row>
    <row r="340" spans="1:5" x14ac:dyDescent="0.2">
      <c r="A340" s="250">
        <v>43185</v>
      </c>
      <c r="B340" s="250" t="s">
        <v>941</v>
      </c>
      <c r="C340" s="250" t="s">
        <v>273</v>
      </c>
      <c r="D340" s="250" t="s">
        <v>274</v>
      </c>
      <c r="E340" s="251" t="s">
        <v>942</v>
      </c>
    </row>
    <row r="341" spans="1:5" x14ac:dyDescent="0.2">
      <c r="A341" s="250">
        <v>43186</v>
      </c>
      <c r="B341" s="250" t="s">
        <v>943</v>
      </c>
      <c r="C341" s="250" t="s">
        <v>273</v>
      </c>
      <c r="D341" s="250" t="s">
        <v>274</v>
      </c>
      <c r="E341" s="251" t="s">
        <v>944</v>
      </c>
    </row>
    <row r="342" spans="1:5" x14ac:dyDescent="0.2">
      <c r="A342" s="250">
        <v>43187</v>
      </c>
      <c r="B342" s="250" t="s">
        <v>945</v>
      </c>
      <c r="C342" s="250" t="s">
        <v>273</v>
      </c>
      <c r="D342" s="250" t="s">
        <v>274</v>
      </c>
      <c r="E342" s="251" t="s">
        <v>946</v>
      </c>
    </row>
    <row r="343" spans="1:5" x14ac:dyDescent="0.2">
      <c r="A343" s="250">
        <v>43188</v>
      </c>
      <c r="B343" s="250" t="s">
        <v>947</v>
      </c>
      <c r="C343" s="250" t="s">
        <v>273</v>
      </c>
      <c r="D343" s="250" t="s">
        <v>274</v>
      </c>
      <c r="E343" s="251" t="s">
        <v>948</v>
      </c>
    </row>
    <row r="344" spans="1:5" x14ac:dyDescent="0.2">
      <c r="A344" s="250">
        <v>43189</v>
      </c>
      <c r="B344" s="250" t="s">
        <v>949</v>
      </c>
      <c r="C344" s="250" t="s">
        <v>273</v>
      </c>
      <c r="D344" s="250" t="s">
        <v>274</v>
      </c>
      <c r="E344" s="251" t="s">
        <v>950</v>
      </c>
    </row>
    <row r="345" spans="1:5" x14ac:dyDescent="0.2">
      <c r="A345" s="250">
        <v>39580</v>
      </c>
      <c r="B345" s="250" t="s">
        <v>951</v>
      </c>
      <c r="C345" s="250" t="s">
        <v>273</v>
      </c>
      <c r="D345" s="250" t="s">
        <v>274</v>
      </c>
      <c r="E345" s="251" t="s">
        <v>952</v>
      </c>
    </row>
    <row r="346" spans="1:5" x14ac:dyDescent="0.2">
      <c r="A346" s="250">
        <v>39577</v>
      </c>
      <c r="B346" s="250" t="s">
        <v>953</v>
      </c>
      <c r="C346" s="250" t="s">
        <v>273</v>
      </c>
      <c r="D346" s="250" t="s">
        <v>274</v>
      </c>
      <c r="E346" s="251" t="s">
        <v>954</v>
      </c>
    </row>
    <row r="347" spans="1:5" x14ac:dyDescent="0.2">
      <c r="A347" s="250">
        <v>39578</v>
      </c>
      <c r="B347" s="250" t="s">
        <v>955</v>
      </c>
      <c r="C347" s="250" t="s">
        <v>273</v>
      </c>
      <c r="D347" s="250" t="s">
        <v>274</v>
      </c>
      <c r="E347" s="251" t="s">
        <v>956</v>
      </c>
    </row>
    <row r="348" spans="1:5" x14ac:dyDescent="0.2">
      <c r="A348" s="250">
        <v>39579</v>
      </c>
      <c r="B348" s="250" t="s">
        <v>957</v>
      </c>
      <c r="C348" s="250" t="s">
        <v>273</v>
      </c>
      <c r="D348" s="250" t="s">
        <v>274</v>
      </c>
      <c r="E348" s="251" t="s">
        <v>958</v>
      </c>
    </row>
    <row r="349" spans="1:5" x14ac:dyDescent="0.2">
      <c r="A349" s="250">
        <v>39826</v>
      </c>
      <c r="B349" s="250" t="s">
        <v>959</v>
      </c>
      <c r="C349" s="250" t="s">
        <v>273</v>
      </c>
      <c r="D349" s="250" t="s">
        <v>274</v>
      </c>
      <c r="E349" s="251" t="s">
        <v>960</v>
      </c>
    </row>
    <row r="350" spans="1:5" x14ac:dyDescent="0.2">
      <c r="A350" s="250">
        <v>10700</v>
      </c>
      <c r="B350" s="250" t="s">
        <v>961</v>
      </c>
      <c r="C350" s="250" t="s">
        <v>273</v>
      </c>
      <c r="D350" s="250" t="s">
        <v>274</v>
      </c>
      <c r="E350" s="251" t="s">
        <v>962</v>
      </c>
    </row>
    <row r="351" spans="1:5" x14ac:dyDescent="0.2">
      <c r="A351" s="250">
        <v>346</v>
      </c>
      <c r="B351" s="250" t="s">
        <v>963</v>
      </c>
      <c r="C351" s="250" t="s">
        <v>416</v>
      </c>
      <c r="D351" s="250" t="s">
        <v>274</v>
      </c>
      <c r="E351" s="251" t="s">
        <v>964</v>
      </c>
    </row>
    <row r="352" spans="1:5" x14ac:dyDescent="0.2">
      <c r="A352" s="250">
        <v>3312</v>
      </c>
      <c r="B352" s="250" t="s">
        <v>965</v>
      </c>
      <c r="C352" s="250" t="s">
        <v>416</v>
      </c>
      <c r="D352" s="250" t="s">
        <v>274</v>
      </c>
      <c r="E352" s="251" t="s">
        <v>966</v>
      </c>
    </row>
    <row r="353" spans="1:5" x14ac:dyDescent="0.2">
      <c r="A353" s="250">
        <v>339</v>
      </c>
      <c r="B353" s="250" t="s">
        <v>967</v>
      </c>
      <c r="C353" s="250" t="s">
        <v>317</v>
      </c>
      <c r="D353" s="250" t="s">
        <v>274</v>
      </c>
      <c r="E353" s="251" t="s">
        <v>968</v>
      </c>
    </row>
    <row r="354" spans="1:5" x14ac:dyDescent="0.2">
      <c r="A354" s="250">
        <v>340</v>
      </c>
      <c r="B354" s="250" t="s">
        <v>969</v>
      </c>
      <c r="C354" s="250" t="s">
        <v>317</v>
      </c>
      <c r="D354" s="250" t="s">
        <v>274</v>
      </c>
      <c r="E354" s="251" t="s">
        <v>970</v>
      </c>
    </row>
    <row r="355" spans="1:5" x14ac:dyDescent="0.2">
      <c r="A355" s="250">
        <v>43130</v>
      </c>
      <c r="B355" s="250" t="s">
        <v>971</v>
      </c>
      <c r="C355" s="250" t="s">
        <v>416</v>
      </c>
      <c r="D355" s="250" t="s">
        <v>270</v>
      </c>
      <c r="E355" s="251" t="s">
        <v>972</v>
      </c>
    </row>
    <row r="356" spans="1:5" x14ac:dyDescent="0.2">
      <c r="A356" s="250">
        <v>344</v>
      </c>
      <c r="B356" s="250" t="s">
        <v>973</v>
      </c>
      <c r="C356" s="250" t="s">
        <v>416</v>
      </c>
      <c r="D356" s="250" t="s">
        <v>274</v>
      </c>
      <c r="E356" s="251" t="s">
        <v>974</v>
      </c>
    </row>
    <row r="357" spans="1:5" x14ac:dyDescent="0.2">
      <c r="A357" s="250">
        <v>345</v>
      </c>
      <c r="B357" s="250" t="s">
        <v>975</v>
      </c>
      <c r="C357" s="250" t="s">
        <v>416</v>
      </c>
      <c r="D357" s="250" t="s">
        <v>274</v>
      </c>
      <c r="E357" s="251" t="s">
        <v>976</v>
      </c>
    </row>
    <row r="358" spans="1:5" x14ac:dyDescent="0.2">
      <c r="A358" s="250">
        <v>43131</v>
      </c>
      <c r="B358" s="250" t="s">
        <v>977</v>
      </c>
      <c r="C358" s="250" t="s">
        <v>416</v>
      </c>
      <c r="D358" s="250" t="s">
        <v>274</v>
      </c>
      <c r="E358" s="251" t="s">
        <v>978</v>
      </c>
    </row>
    <row r="359" spans="1:5" x14ac:dyDescent="0.2">
      <c r="A359" s="250">
        <v>3313</v>
      </c>
      <c r="B359" s="250" t="s">
        <v>979</v>
      </c>
      <c r="C359" s="250" t="s">
        <v>416</v>
      </c>
      <c r="D359" s="250" t="s">
        <v>274</v>
      </c>
      <c r="E359" s="251" t="s">
        <v>980</v>
      </c>
    </row>
    <row r="360" spans="1:5" x14ac:dyDescent="0.2">
      <c r="A360" s="250">
        <v>43132</v>
      </c>
      <c r="B360" s="250" t="s">
        <v>981</v>
      </c>
      <c r="C360" s="250" t="s">
        <v>416</v>
      </c>
      <c r="D360" s="250" t="s">
        <v>274</v>
      </c>
      <c r="E360" s="251" t="s">
        <v>972</v>
      </c>
    </row>
    <row r="361" spans="1:5" x14ac:dyDescent="0.2">
      <c r="A361" s="250">
        <v>366</v>
      </c>
      <c r="B361" s="250" t="s">
        <v>982</v>
      </c>
      <c r="C361" s="250" t="s">
        <v>637</v>
      </c>
      <c r="D361" s="250" t="s">
        <v>270</v>
      </c>
      <c r="E361" s="251" t="s">
        <v>983</v>
      </c>
    </row>
    <row r="362" spans="1:5" x14ac:dyDescent="0.2">
      <c r="A362" s="250">
        <v>367</v>
      </c>
      <c r="B362" s="250" t="s">
        <v>984</v>
      </c>
      <c r="C362" s="250" t="s">
        <v>637</v>
      </c>
      <c r="D362" s="250" t="s">
        <v>270</v>
      </c>
      <c r="E362" s="251" t="s">
        <v>985</v>
      </c>
    </row>
    <row r="363" spans="1:5" x14ac:dyDescent="0.2">
      <c r="A363" s="250">
        <v>370</v>
      </c>
      <c r="B363" s="250" t="s">
        <v>986</v>
      </c>
      <c r="C363" s="250" t="s">
        <v>637</v>
      </c>
      <c r="D363" s="250" t="s">
        <v>270</v>
      </c>
      <c r="E363" s="251" t="s">
        <v>987</v>
      </c>
    </row>
    <row r="364" spans="1:5" x14ac:dyDescent="0.2">
      <c r="A364" s="250">
        <v>368</v>
      </c>
      <c r="B364" s="250" t="s">
        <v>988</v>
      </c>
      <c r="C364" s="250" t="s">
        <v>637</v>
      </c>
      <c r="D364" s="250" t="s">
        <v>274</v>
      </c>
      <c r="E364" s="251" t="s">
        <v>989</v>
      </c>
    </row>
    <row r="365" spans="1:5" x14ac:dyDescent="0.2">
      <c r="A365" s="250">
        <v>11075</v>
      </c>
      <c r="B365" s="250" t="s">
        <v>990</v>
      </c>
      <c r="C365" s="250" t="s">
        <v>637</v>
      </c>
      <c r="D365" s="250" t="s">
        <v>274</v>
      </c>
      <c r="E365" s="251" t="s">
        <v>991</v>
      </c>
    </row>
    <row r="366" spans="1:5" x14ac:dyDescent="0.2">
      <c r="A366" s="250">
        <v>1381</v>
      </c>
      <c r="B366" s="250" t="s">
        <v>992</v>
      </c>
      <c r="C366" s="250" t="s">
        <v>416</v>
      </c>
      <c r="D366" s="250" t="s">
        <v>270</v>
      </c>
      <c r="E366" s="251" t="s">
        <v>993</v>
      </c>
    </row>
    <row r="367" spans="1:5" x14ac:dyDescent="0.2">
      <c r="A367" s="250">
        <v>34353</v>
      </c>
      <c r="B367" s="250" t="s">
        <v>994</v>
      </c>
      <c r="C367" s="250" t="s">
        <v>416</v>
      </c>
      <c r="D367" s="250" t="s">
        <v>274</v>
      </c>
      <c r="E367" s="251" t="s">
        <v>491</v>
      </c>
    </row>
    <row r="368" spans="1:5" x14ac:dyDescent="0.2">
      <c r="A368" s="250">
        <v>37595</v>
      </c>
      <c r="B368" s="250" t="s">
        <v>995</v>
      </c>
      <c r="C368" s="250" t="s">
        <v>416</v>
      </c>
      <c r="D368" s="250" t="s">
        <v>274</v>
      </c>
      <c r="E368" s="251" t="s">
        <v>342</v>
      </c>
    </row>
    <row r="369" spans="1:5" x14ac:dyDescent="0.2">
      <c r="A369" s="250">
        <v>37596</v>
      </c>
      <c r="B369" s="250" t="s">
        <v>996</v>
      </c>
      <c r="C369" s="250" t="s">
        <v>416</v>
      </c>
      <c r="D369" s="250" t="s">
        <v>274</v>
      </c>
      <c r="E369" s="251" t="s">
        <v>997</v>
      </c>
    </row>
    <row r="370" spans="1:5" x14ac:dyDescent="0.2">
      <c r="A370" s="250">
        <v>371</v>
      </c>
      <c r="B370" s="250" t="s">
        <v>998</v>
      </c>
      <c r="C370" s="250" t="s">
        <v>416</v>
      </c>
      <c r="D370" s="250" t="s">
        <v>274</v>
      </c>
      <c r="E370" s="251" t="s">
        <v>999</v>
      </c>
    </row>
    <row r="371" spans="1:5" x14ac:dyDescent="0.2">
      <c r="A371" s="250">
        <v>37553</v>
      </c>
      <c r="B371" s="250" t="s">
        <v>1000</v>
      </c>
      <c r="C371" s="250" t="s">
        <v>416</v>
      </c>
      <c r="D371" s="250" t="s">
        <v>274</v>
      </c>
      <c r="E371" s="251" t="s">
        <v>968</v>
      </c>
    </row>
    <row r="372" spans="1:5" x14ac:dyDescent="0.2">
      <c r="A372" s="250">
        <v>37552</v>
      </c>
      <c r="B372" s="250" t="s">
        <v>1001</v>
      </c>
      <c r="C372" s="250" t="s">
        <v>416</v>
      </c>
      <c r="D372" s="250" t="s">
        <v>274</v>
      </c>
      <c r="E372" s="251" t="s">
        <v>1002</v>
      </c>
    </row>
    <row r="373" spans="1:5" x14ac:dyDescent="0.2">
      <c r="A373" s="250">
        <v>36880</v>
      </c>
      <c r="B373" s="250" t="s">
        <v>1003</v>
      </c>
      <c r="C373" s="250" t="s">
        <v>416</v>
      </c>
      <c r="D373" s="250" t="s">
        <v>274</v>
      </c>
      <c r="E373" s="251" t="s">
        <v>1004</v>
      </c>
    </row>
    <row r="374" spans="1:5" x14ac:dyDescent="0.2">
      <c r="A374" s="250">
        <v>34355</v>
      </c>
      <c r="B374" s="250" t="s">
        <v>1005</v>
      </c>
      <c r="C374" s="250" t="s">
        <v>416</v>
      </c>
      <c r="D374" s="250" t="s">
        <v>274</v>
      </c>
      <c r="E374" s="251" t="s">
        <v>1006</v>
      </c>
    </row>
    <row r="375" spans="1:5" x14ac:dyDescent="0.2">
      <c r="A375" s="250">
        <v>130</v>
      </c>
      <c r="B375" s="250" t="s">
        <v>1007</v>
      </c>
      <c r="C375" s="250" t="s">
        <v>416</v>
      </c>
      <c r="D375" s="250" t="s">
        <v>274</v>
      </c>
      <c r="E375" s="251" t="s">
        <v>1008</v>
      </c>
    </row>
    <row r="376" spans="1:5" x14ac:dyDescent="0.2">
      <c r="A376" s="250">
        <v>135</v>
      </c>
      <c r="B376" s="250" t="s">
        <v>1009</v>
      </c>
      <c r="C376" s="250" t="s">
        <v>416</v>
      </c>
      <c r="D376" s="250" t="s">
        <v>274</v>
      </c>
      <c r="E376" s="251" t="s">
        <v>1010</v>
      </c>
    </row>
    <row r="377" spans="1:5" x14ac:dyDescent="0.2">
      <c r="A377" s="250">
        <v>36886</v>
      </c>
      <c r="B377" s="250" t="s">
        <v>1011</v>
      </c>
      <c r="C377" s="250" t="s">
        <v>416</v>
      </c>
      <c r="D377" s="250" t="s">
        <v>274</v>
      </c>
      <c r="E377" s="251" t="s">
        <v>1012</v>
      </c>
    </row>
    <row r="378" spans="1:5" x14ac:dyDescent="0.2">
      <c r="A378" s="250">
        <v>38546</v>
      </c>
      <c r="B378" s="250" t="s">
        <v>1013</v>
      </c>
      <c r="C378" s="250" t="s">
        <v>637</v>
      </c>
      <c r="D378" s="250" t="s">
        <v>274</v>
      </c>
      <c r="E378" s="251" t="s">
        <v>1014</v>
      </c>
    </row>
    <row r="379" spans="1:5" x14ac:dyDescent="0.2">
      <c r="A379" s="250">
        <v>34549</v>
      </c>
      <c r="B379" s="250" t="s">
        <v>1015</v>
      </c>
      <c r="C379" s="250" t="s">
        <v>637</v>
      </c>
      <c r="D379" s="250" t="s">
        <v>274</v>
      </c>
      <c r="E379" s="251" t="s">
        <v>1016</v>
      </c>
    </row>
    <row r="380" spans="1:5" x14ac:dyDescent="0.2">
      <c r="A380" s="250">
        <v>6081</v>
      </c>
      <c r="B380" s="250" t="s">
        <v>1017</v>
      </c>
      <c r="C380" s="250" t="s">
        <v>637</v>
      </c>
      <c r="D380" s="250" t="s">
        <v>274</v>
      </c>
      <c r="E380" s="251" t="s">
        <v>1018</v>
      </c>
    </row>
    <row r="381" spans="1:5" x14ac:dyDescent="0.2">
      <c r="A381" s="250">
        <v>6077</v>
      </c>
      <c r="B381" s="250" t="s">
        <v>1019</v>
      </c>
      <c r="C381" s="250" t="s">
        <v>637</v>
      </c>
      <c r="D381" s="250" t="s">
        <v>274</v>
      </c>
      <c r="E381" s="251" t="s">
        <v>1020</v>
      </c>
    </row>
    <row r="382" spans="1:5" x14ac:dyDescent="0.2">
      <c r="A382" s="250">
        <v>6079</v>
      </c>
      <c r="B382" s="250" t="s">
        <v>1021</v>
      </c>
      <c r="C382" s="250" t="s">
        <v>637</v>
      </c>
      <c r="D382" s="250" t="s">
        <v>274</v>
      </c>
      <c r="E382" s="251" t="s">
        <v>1022</v>
      </c>
    </row>
    <row r="383" spans="1:5" x14ac:dyDescent="0.2">
      <c r="A383" s="250">
        <v>1091</v>
      </c>
      <c r="B383" s="250" t="s">
        <v>1023</v>
      </c>
      <c r="C383" s="250" t="s">
        <v>273</v>
      </c>
      <c r="D383" s="250" t="s">
        <v>274</v>
      </c>
      <c r="E383" s="251" t="s">
        <v>1024</v>
      </c>
    </row>
    <row r="384" spans="1:5" x14ac:dyDescent="0.2">
      <c r="A384" s="250">
        <v>1094</v>
      </c>
      <c r="B384" s="250" t="s">
        <v>1025</v>
      </c>
      <c r="C384" s="250" t="s">
        <v>273</v>
      </c>
      <c r="D384" s="250" t="s">
        <v>274</v>
      </c>
      <c r="E384" s="251" t="s">
        <v>1026</v>
      </c>
    </row>
    <row r="385" spans="1:5" x14ac:dyDescent="0.2">
      <c r="A385" s="250">
        <v>1095</v>
      </c>
      <c r="B385" s="250" t="s">
        <v>1027</v>
      </c>
      <c r="C385" s="250" t="s">
        <v>273</v>
      </c>
      <c r="D385" s="250" t="s">
        <v>274</v>
      </c>
      <c r="E385" s="251" t="s">
        <v>1028</v>
      </c>
    </row>
    <row r="386" spans="1:5" x14ac:dyDescent="0.2">
      <c r="A386" s="250">
        <v>1092</v>
      </c>
      <c r="B386" s="250" t="s">
        <v>1029</v>
      </c>
      <c r="C386" s="250" t="s">
        <v>273</v>
      </c>
      <c r="D386" s="250" t="s">
        <v>270</v>
      </c>
      <c r="E386" s="251" t="s">
        <v>1030</v>
      </c>
    </row>
    <row r="387" spans="1:5" x14ac:dyDescent="0.2">
      <c r="A387" s="250">
        <v>1093</v>
      </c>
      <c r="B387" s="250" t="s">
        <v>1031</v>
      </c>
      <c r="C387" s="250" t="s">
        <v>273</v>
      </c>
      <c r="D387" s="250" t="s">
        <v>274</v>
      </c>
      <c r="E387" s="251" t="s">
        <v>1032</v>
      </c>
    </row>
    <row r="388" spans="1:5" x14ac:dyDescent="0.2">
      <c r="A388" s="250">
        <v>1090</v>
      </c>
      <c r="B388" s="250" t="s">
        <v>1033</v>
      </c>
      <c r="C388" s="250" t="s">
        <v>273</v>
      </c>
      <c r="D388" s="250" t="s">
        <v>274</v>
      </c>
      <c r="E388" s="251" t="s">
        <v>1034</v>
      </c>
    </row>
    <row r="389" spans="1:5" x14ac:dyDescent="0.2">
      <c r="A389" s="250">
        <v>1096</v>
      </c>
      <c r="B389" s="250" t="s">
        <v>1035</v>
      </c>
      <c r="C389" s="250" t="s">
        <v>273</v>
      </c>
      <c r="D389" s="250" t="s">
        <v>274</v>
      </c>
      <c r="E389" s="251" t="s">
        <v>1036</v>
      </c>
    </row>
    <row r="390" spans="1:5" x14ac:dyDescent="0.2">
      <c r="A390" s="250">
        <v>1097</v>
      </c>
      <c r="B390" s="250" t="s">
        <v>1037</v>
      </c>
      <c r="C390" s="250" t="s">
        <v>273</v>
      </c>
      <c r="D390" s="250" t="s">
        <v>274</v>
      </c>
      <c r="E390" s="251" t="s">
        <v>1038</v>
      </c>
    </row>
    <row r="391" spans="1:5" x14ac:dyDescent="0.2">
      <c r="A391" s="250">
        <v>378</v>
      </c>
      <c r="B391" s="250" t="s">
        <v>1039</v>
      </c>
      <c r="C391" s="250" t="s">
        <v>640</v>
      </c>
      <c r="D391" s="250" t="s">
        <v>274</v>
      </c>
      <c r="E391" s="251" t="s">
        <v>1040</v>
      </c>
    </row>
    <row r="392" spans="1:5" x14ac:dyDescent="0.2">
      <c r="A392" s="250">
        <v>40911</v>
      </c>
      <c r="B392" s="250" t="s">
        <v>1041</v>
      </c>
      <c r="C392" s="250" t="s">
        <v>643</v>
      </c>
      <c r="D392" s="250" t="s">
        <v>274</v>
      </c>
      <c r="E392" s="251" t="s">
        <v>1042</v>
      </c>
    </row>
    <row r="393" spans="1:5" x14ac:dyDescent="0.2">
      <c r="A393" s="250">
        <v>33939</v>
      </c>
      <c r="B393" s="250" t="s">
        <v>1043</v>
      </c>
      <c r="C393" s="250" t="s">
        <v>640</v>
      </c>
      <c r="D393" s="250" t="s">
        <v>274</v>
      </c>
      <c r="E393" s="251" t="s">
        <v>1044</v>
      </c>
    </row>
    <row r="394" spans="1:5" x14ac:dyDescent="0.2">
      <c r="A394" s="250">
        <v>40815</v>
      </c>
      <c r="B394" s="250" t="s">
        <v>1045</v>
      </c>
      <c r="C394" s="250" t="s">
        <v>643</v>
      </c>
      <c r="D394" s="250" t="s">
        <v>274</v>
      </c>
      <c r="E394" s="251" t="s">
        <v>1046</v>
      </c>
    </row>
    <row r="395" spans="1:5" x14ac:dyDescent="0.2">
      <c r="A395" s="250">
        <v>34760</v>
      </c>
      <c r="B395" s="250" t="s">
        <v>1047</v>
      </c>
      <c r="C395" s="250" t="s">
        <v>640</v>
      </c>
      <c r="D395" s="250" t="s">
        <v>274</v>
      </c>
      <c r="E395" s="251" t="s">
        <v>1048</v>
      </c>
    </row>
    <row r="396" spans="1:5" x14ac:dyDescent="0.2">
      <c r="A396" s="250">
        <v>40935</v>
      </c>
      <c r="B396" s="250" t="s">
        <v>1049</v>
      </c>
      <c r="C396" s="250" t="s">
        <v>643</v>
      </c>
      <c r="D396" s="250" t="s">
        <v>274</v>
      </c>
      <c r="E396" s="251" t="s">
        <v>1050</v>
      </c>
    </row>
    <row r="397" spans="1:5" x14ac:dyDescent="0.2">
      <c r="A397" s="250">
        <v>33952</v>
      </c>
      <c r="B397" s="250" t="s">
        <v>1051</v>
      </c>
      <c r="C397" s="250" t="s">
        <v>640</v>
      </c>
      <c r="D397" s="250" t="s">
        <v>274</v>
      </c>
      <c r="E397" s="251" t="s">
        <v>1052</v>
      </c>
    </row>
    <row r="398" spans="1:5" x14ac:dyDescent="0.2">
      <c r="A398" s="250">
        <v>40816</v>
      </c>
      <c r="B398" s="250" t="s">
        <v>1053</v>
      </c>
      <c r="C398" s="250" t="s">
        <v>643</v>
      </c>
      <c r="D398" s="250" t="s">
        <v>274</v>
      </c>
      <c r="E398" s="251" t="s">
        <v>1054</v>
      </c>
    </row>
    <row r="399" spans="1:5" x14ac:dyDescent="0.2">
      <c r="A399" s="250">
        <v>33953</v>
      </c>
      <c r="B399" s="250" t="s">
        <v>1055</v>
      </c>
      <c r="C399" s="250" t="s">
        <v>640</v>
      </c>
      <c r="D399" s="250" t="s">
        <v>274</v>
      </c>
      <c r="E399" s="251" t="s">
        <v>1056</v>
      </c>
    </row>
    <row r="400" spans="1:5" x14ac:dyDescent="0.2">
      <c r="A400" s="250">
        <v>40817</v>
      </c>
      <c r="B400" s="250" t="s">
        <v>1057</v>
      </c>
      <c r="C400" s="250" t="s">
        <v>643</v>
      </c>
      <c r="D400" s="250" t="s">
        <v>274</v>
      </c>
      <c r="E400" s="251" t="s">
        <v>1058</v>
      </c>
    </row>
    <row r="401" spans="1:5" x14ac:dyDescent="0.2">
      <c r="A401" s="250">
        <v>13348</v>
      </c>
      <c r="B401" s="250" t="s">
        <v>1059</v>
      </c>
      <c r="C401" s="250" t="s">
        <v>273</v>
      </c>
      <c r="D401" s="250" t="s">
        <v>274</v>
      </c>
      <c r="E401" s="251" t="s">
        <v>1060</v>
      </c>
    </row>
    <row r="402" spans="1:5" x14ac:dyDescent="0.2">
      <c r="A402" s="250">
        <v>39211</v>
      </c>
      <c r="B402" s="250" t="s">
        <v>1061</v>
      </c>
      <c r="C402" s="250" t="s">
        <v>273</v>
      </c>
      <c r="D402" s="250" t="s">
        <v>274</v>
      </c>
      <c r="E402" s="251" t="s">
        <v>477</v>
      </c>
    </row>
    <row r="403" spans="1:5" x14ac:dyDescent="0.2">
      <c r="A403" s="250">
        <v>39212</v>
      </c>
      <c r="B403" s="250" t="s">
        <v>1062</v>
      </c>
      <c r="C403" s="250" t="s">
        <v>273</v>
      </c>
      <c r="D403" s="250" t="s">
        <v>274</v>
      </c>
      <c r="E403" s="251" t="s">
        <v>1063</v>
      </c>
    </row>
    <row r="404" spans="1:5" x14ac:dyDescent="0.2">
      <c r="A404" s="250">
        <v>39208</v>
      </c>
      <c r="B404" s="250" t="s">
        <v>1064</v>
      </c>
      <c r="C404" s="250" t="s">
        <v>273</v>
      </c>
      <c r="D404" s="250" t="s">
        <v>274</v>
      </c>
      <c r="E404" s="251" t="s">
        <v>1065</v>
      </c>
    </row>
    <row r="405" spans="1:5" x14ac:dyDescent="0.2">
      <c r="A405" s="250">
        <v>39210</v>
      </c>
      <c r="B405" s="250" t="s">
        <v>1066</v>
      </c>
      <c r="C405" s="250" t="s">
        <v>273</v>
      </c>
      <c r="D405" s="250" t="s">
        <v>274</v>
      </c>
      <c r="E405" s="251" t="s">
        <v>1067</v>
      </c>
    </row>
    <row r="406" spans="1:5" x14ac:dyDescent="0.2">
      <c r="A406" s="250">
        <v>39214</v>
      </c>
      <c r="B406" s="250" t="s">
        <v>1068</v>
      </c>
      <c r="C406" s="250" t="s">
        <v>273</v>
      </c>
      <c r="D406" s="250" t="s">
        <v>274</v>
      </c>
      <c r="E406" s="251" t="s">
        <v>1069</v>
      </c>
    </row>
    <row r="407" spans="1:5" x14ac:dyDescent="0.2">
      <c r="A407" s="250">
        <v>39213</v>
      </c>
      <c r="B407" s="250" t="s">
        <v>1070</v>
      </c>
      <c r="C407" s="250" t="s">
        <v>273</v>
      </c>
      <c r="D407" s="250" t="s">
        <v>274</v>
      </c>
      <c r="E407" s="251" t="s">
        <v>1071</v>
      </c>
    </row>
    <row r="408" spans="1:5" x14ac:dyDescent="0.2">
      <c r="A408" s="250">
        <v>39209</v>
      </c>
      <c r="B408" s="250" t="s">
        <v>1072</v>
      </c>
      <c r="C408" s="250" t="s">
        <v>273</v>
      </c>
      <c r="D408" s="250" t="s">
        <v>274</v>
      </c>
      <c r="E408" s="251" t="s">
        <v>1073</v>
      </c>
    </row>
    <row r="409" spans="1:5" x14ac:dyDescent="0.2">
      <c r="A409" s="250">
        <v>39207</v>
      </c>
      <c r="B409" s="250" t="s">
        <v>1074</v>
      </c>
      <c r="C409" s="250" t="s">
        <v>273</v>
      </c>
      <c r="D409" s="250" t="s">
        <v>274</v>
      </c>
      <c r="E409" s="251" t="s">
        <v>1067</v>
      </c>
    </row>
    <row r="410" spans="1:5" x14ac:dyDescent="0.2">
      <c r="A410" s="250">
        <v>39215</v>
      </c>
      <c r="B410" s="250" t="s">
        <v>1075</v>
      </c>
      <c r="C410" s="250" t="s">
        <v>273</v>
      </c>
      <c r="D410" s="250" t="s">
        <v>274</v>
      </c>
      <c r="E410" s="251" t="s">
        <v>1076</v>
      </c>
    </row>
    <row r="411" spans="1:5" x14ac:dyDescent="0.2">
      <c r="A411" s="250">
        <v>39216</v>
      </c>
      <c r="B411" s="250" t="s">
        <v>1077</v>
      </c>
      <c r="C411" s="250" t="s">
        <v>273</v>
      </c>
      <c r="D411" s="250" t="s">
        <v>274</v>
      </c>
      <c r="E411" s="251" t="s">
        <v>670</v>
      </c>
    </row>
    <row r="412" spans="1:5" x14ac:dyDescent="0.2">
      <c r="A412" s="250">
        <v>11267</v>
      </c>
      <c r="B412" s="250" t="s">
        <v>1078</v>
      </c>
      <c r="C412" s="250" t="s">
        <v>273</v>
      </c>
      <c r="D412" s="250" t="s">
        <v>274</v>
      </c>
      <c r="E412" s="251" t="s">
        <v>489</v>
      </c>
    </row>
    <row r="413" spans="1:5" x14ac:dyDescent="0.2">
      <c r="A413" s="250">
        <v>379</v>
      </c>
      <c r="B413" s="250" t="s">
        <v>1079</v>
      </c>
      <c r="C413" s="250" t="s">
        <v>273</v>
      </c>
      <c r="D413" s="250" t="s">
        <v>274</v>
      </c>
      <c r="E413" s="251" t="s">
        <v>489</v>
      </c>
    </row>
    <row r="414" spans="1:5" x14ac:dyDescent="0.2">
      <c r="A414" s="250">
        <v>510</v>
      </c>
      <c r="B414" s="250" t="s">
        <v>1080</v>
      </c>
      <c r="C414" s="250" t="s">
        <v>416</v>
      </c>
      <c r="D414" s="250" t="s">
        <v>274</v>
      </c>
      <c r="E414" s="251" t="s">
        <v>1081</v>
      </c>
    </row>
    <row r="415" spans="1:5" x14ac:dyDescent="0.2">
      <c r="A415" s="250">
        <v>516</v>
      </c>
      <c r="B415" s="250" t="s">
        <v>1082</v>
      </c>
      <c r="C415" s="250" t="s">
        <v>416</v>
      </c>
      <c r="D415" s="250" t="s">
        <v>274</v>
      </c>
      <c r="E415" s="251" t="s">
        <v>1083</v>
      </c>
    </row>
    <row r="416" spans="1:5" x14ac:dyDescent="0.2">
      <c r="A416" s="250">
        <v>509</v>
      </c>
      <c r="B416" s="250" t="s">
        <v>1084</v>
      </c>
      <c r="C416" s="250" t="s">
        <v>416</v>
      </c>
      <c r="D416" s="250" t="s">
        <v>274</v>
      </c>
      <c r="E416" s="251" t="s">
        <v>1085</v>
      </c>
    </row>
    <row r="417" spans="1:5" x14ac:dyDescent="0.2">
      <c r="A417" s="250">
        <v>40331</v>
      </c>
      <c r="B417" s="250" t="s">
        <v>1086</v>
      </c>
      <c r="C417" s="250" t="s">
        <v>640</v>
      </c>
      <c r="D417" s="250" t="s">
        <v>274</v>
      </c>
      <c r="E417" s="251" t="s">
        <v>1087</v>
      </c>
    </row>
    <row r="418" spans="1:5" x14ac:dyDescent="0.2">
      <c r="A418" s="250">
        <v>40930</v>
      </c>
      <c r="B418" s="250" t="s">
        <v>1088</v>
      </c>
      <c r="C418" s="250" t="s">
        <v>643</v>
      </c>
      <c r="D418" s="250" t="s">
        <v>274</v>
      </c>
      <c r="E418" s="251" t="s">
        <v>1089</v>
      </c>
    </row>
    <row r="419" spans="1:5" x14ac:dyDescent="0.2">
      <c r="A419" s="250">
        <v>11761</v>
      </c>
      <c r="B419" s="250" t="s">
        <v>1090</v>
      </c>
      <c r="C419" s="250" t="s">
        <v>273</v>
      </c>
      <c r="D419" s="250" t="s">
        <v>274</v>
      </c>
      <c r="E419" s="251" t="s">
        <v>1091</v>
      </c>
    </row>
    <row r="420" spans="1:5" x14ac:dyDescent="0.2">
      <c r="A420" s="250">
        <v>377</v>
      </c>
      <c r="B420" s="250" t="s">
        <v>1092</v>
      </c>
      <c r="C420" s="250" t="s">
        <v>273</v>
      </c>
      <c r="D420" s="250" t="s">
        <v>270</v>
      </c>
      <c r="E420" s="251" t="s">
        <v>1093</v>
      </c>
    </row>
    <row r="421" spans="1:5" x14ac:dyDescent="0.2">
      <c r="A421" s="250">
        <v>7588</v>
      </c>
      <c r="B421" s="250" t="s">
        <v>1094</v>
      </c>
      <c r="C421" s="250" t="s">
        <v>273</v>
      </c>
      <c r="D421" s="250" t="s">
        <v>270</v>
      </c>
      <c r="E421" s="251" t="s">
        <v>1095</v>
      </c>
    </row>
    <row r="422" spans="1:5" x14ac:dyDescent="0.2">
      <c r="A422" s="250">
        <v>34392</v>
      </c>
      <c r="B422" s="250" t="s">
        <v>1096</v>
      </c>
      <c r="C422" s="250" t="s">
        <v>640</v>
      </c>
      <c r="D422" s="250" t="s">
        <v>274</v>
      </c>
      <c r="E422" s="251" t="s">
        <v>1097</v>
      </c>
    </row>
    <row r="423" spans="1:5" x14ac:dyDescent="0.2">
      <c r="A423" s="250">
        <v>40908</v>
      </c>
      <c r="B423" s="250" t="s">
        <v>1098</v>
      </c>
      <c r="C423" s="250" t="s">
        <v>643</v>
      </c>
      <c r="D423" s="250" t="s">
        <v>274</v>
      </c>
      <c r="E423" s="251" t="s">
        <v>1099</v>
      </c>
    </row>
    <row r="424" spans="1:5" x14ac:dyDescent="0.2">
      <c r="A424" s="250">
        <v>34551</v>
      </c>
      <c r="B424" s="250" t="s">
        <v>1100</v>
      </c>
      <c r="C424" s="250" t="s">
        <v>640</v>
      </c>
      <c r="D424" s="250" t="s">
        <v>274</v>
      </c>
      <c r="E424" s="251" t="s">
        <v>1101</v>
      </c>
    </row>
    <row r="425" spans="1:5" x14ac:dyDescent="0.2">
      <c r="A425" s="250">
        <v>41078</v>
      </c>
      <c r="B425" s="250" t="s">
        <v>1102</v>
      </c>
      <c r="C425" s="250" t="s">
        <v>643</v>
      </c>
      <c r="D425" s="250" t="s">
        <v>274</v>
      </c>
      <c r="E425" s="251" t="s">
        <v>1103</v>
      </c>
    </row>
    <row r="426" spans="1:5" x14ac:dyDescent="0.2">
      <c r="A426" s="250">
        <v>246</v>
      </c>
      <c r="B426" s="250" t="s">
        <v>1104</v>
      </c>
      <c r="C426" s="250" t="s">
        <v>640</v>
      </c>
      <c r="D426" s="250" t="s">
        <v>274</v>
      </c>
      <c r="E426" s="251" t="s">
        <v>1105</v>
      </c>
    </row>
    <row r="427" spans="1:5" x14ac:dyDescent="0.2">
      <c r="A427" s="250">
        <v>40927</v>
      </c>
      <c r="B427" s="250" t="s">
        <v>1106</v>
      </c>
      <c r="C427" s="250" t="s">
        <v>643</v>
      </c>
      <c r="D427" s="250" t="s">
        <v>274</v>
      </c>
      <c r="E427" s="251" t="s">
        <v>1107</v>
      </c>
    </row>
    <row r="428" spans="1:5" x14ac:dyDescent="0.2">
      <c r="A428" s="250">
        <v>2350</v>
      </c>
      <c r="B428" s="250" t="s">
        <v>1108</v>
      </c>
      <c r="C428" s="250" t="s">
        <v>640</v>
      </c>
      <c r="D428" s="250" t="s">
        <v>274</v>
      </c>
      <c r="E428" s="251" t="s">
        <v>1109</v>
      </c>
    </row>
    <row r="429" spans="1:5" x14ac:dyDescent="0.2">
      <c r="A429" s="250">
        <v>40812</v>
      </c>
      <c r="B429" s="250" t="s">
        <v>1110</v>
      </c>
      <c r="C429" s="250" t="s">
        <v>643</v>
      </c>
      <c r="D429" s="250" t="s">
        <v>274</v>
      </c>
      <c r="E429" s="251" t="s">
        <v>1111</v>
      </c>
    </row>
    <row r="430" spans="1:5" x14ac:dyDescent="0.2">
      <c r="A430" s="250">
        <v>245</v>
      </c>
      <c r="B430" s="250" t="s">
        <v>1112</v>
      </c>
      <c r="C430" s="250" t="s">
        <v>640</v>
      </c>
      <c r="D430" s="250" t="s">
        <v>274</v>
      </c>
      <c r="E430" s="251" t="s">
        <v>1113</v>
      </c>
    </row>
    <row r="431" spans="1:5" x14ac:dyDescent="0.2">
      <c r="A431" s="250">
        <v>41090</v>
      </c>
      <c r="B431" s="250" t="s">
        <v>1114</v>
      </c>
      <c r="C431" s="250" t="s">
        <v>643</v>
      </c>
      <c r="D431" s="250" t="s">
        <v>274</v>
      </c>
      <c r="E431" s="251" t="s">
        <v>1115</v>
      </c>
    </row>
    <row r="432" spans="1:5" x14ac:dyDescent="0.2">
      <c r="A432" s="250">
        <v>251</v>
      </c>
      <c r="B432" s="250" t="s">
        <v>1116</v>
      </c>
      <c r="C432" s="250" t="s">
        <v>640</v>
      </c>
      <c r="D432" s="250" t="s">
        <v>274</v>
      </c>
      <c r="E432" s="251" t="s">
        <v>1117</v>
      </c>
    </row>
    <row r="433" spans="1:5" x14ac:dyDescent="0.2">
      <c r="A433" s="250">
        <v>40975</v>
      </c>
      <c r="B433" s="250" t="s">
        <v>1118</v>
      </c>
      <c r="C433" s="250" t="s">
        <v>643</v>
      </c>
      <c r="D433" s="250" t="s">
        <v>274</v>
      </c>
      <c r="E433" s="251" t="s">
        <v>1119</v>
      </c>
    </row>
    <row r="434" spans="1:5" x14ac:dyDescent="0.2">
      <c r="A434" s="250">
        <v>6127</v>
      </c>
      <c r="B434" s="250" t="s">
        <v>1120</v>
      </c>
      <c r="C434" s="250" t="s">
        <v>640</v>
      </c>
      <c r="D434" s="250" t="s">
        <v>274</v>
      </c>
      <c r="E434" s="251" t="s">
        <v>1121</v>
      </c>
    </row>
    <row r="435" spans="1:5" x14ac:dyDescent="0.2">
      <c r="A435" s="250">
        <v>41072</v>
      </c>
      <c r="B435" s="250" t="s">
        <v>1122</v>
      </c>
      <c r="C435" s="250" t="s">
        <v>643</v>
      </c>
      <c r="D435" s="250" t="s">
        <v>274</v>
      </c>
      <c r="E435" s="251" t="s">
        <v>1123</v>
      </c>
    </row>
    <row r="436" spans="1:5" x14ac:dyDescent="0.2">
      <c r="A436" s="250">
        <v>6121</v>
      </c>
      <c r="B436" s="250" t="s">
        <v>1124</v>
      </c>
      <c r="C436" s="250" t="s">
        <v>640</v>
      </c>
      <c r="D436" s="250" t="s">
        <v>274</v>
      </c>
      <c r="E436" s="251" t="s">
        <v>1125</v>
      </c>
    </row>
    <row r="437" spans="1:5" x14ac:dyDescent="0.2">
      <c r="A437" s="250">
        <v>41071</v>
      </c>
      <c r="B437" s="250" t="s">
        <v>1126</v>
      </c>
      <c r="C437" s="250" t="s">
        <v>643</v>
      </c>
      <c r="D437" s="250" t="s">
        <v>274</v>
      </c>
      <c r="E437" s="251" t="s">
        <v>1127</v>
      </c>
    </row>
    <row r="438" spans="1:5" x14ac:dyDescent="0.2">
      <c r="A438" s="250">
        <v>244</v>
      </c>
      <c r="B438" s="250" t="s">
        <v>1128</v>
      </c>
      <c r="C438" s="250" t="s">
        <v>640</v>
      </c>
      <c r="D438" s="250" t="s">
        <v>274</v>
      </c>
      <c r="E438" s="251" t="s">
        <v>1129</v>
      </c>
    </row>
    <row r="439" spans="1:5" x14ac:dyDescent="0.2">
      <c r="A439" s="250">
        <v>41093</v>
      </c>
      <c r="B439" s="250" t="s">
        <v>1130</v>
      </c>
      <c r="C439" s="250" t="s">
        <v>643</v>
      </c>
      <c r="D439" s="250" t="s">
        <v>274</v>
      </c>
      <c r="E439" s="251" t="s">
        <v>1131</v>
      </c>
    </row>
    <row r="440" spans="1:5" x14ac:dyDescent="0.2">
      <c r="A440" s="250">
        <v>532</v>
      </c>
      <c r="B440" s="250" t="s">
        <v>1132</v>
      </c>
      <c r="C440" s="250" t="s">
        <v>640</v>
      </c>
      <c r="D440" s="250" t="s">
        <v>274</v>
      </c>
      <c r="E440" s="251" t="s">
        <v>1133</v>
      </c>
    </row>
    <row r="441" spans="1:5" x14ac:dyDescent="0.2">
      <c r="A441" s="250">
        <v>40931</v>
      </c>
      <c r="B441" s="250" t="s">
        <v>1134</v>
      </c>
      <c r="C441" s="250" t="s">
        <v>643</v>
      </c>
      <c r="D441" s="250" t="s">
        <v>274</v>
      </c>
      <c r="E441" s="251" t="s">
        <v>1135</v>
      </c>
    </row>
    <row r="442" spans="1:5" x14ac:dyDescent="0.2">
      <c r="A442" s="250">
        <v>36150</v>
      </c>
      <c r="B442" s="250" t="s">
        <v>1136</v>
      </c>
      <c r="C442" s="250" t="s">
        <v>273</v>
      </c>
      <c r="D442" s="250" t="s">
        <v>274</v>
      </c>
      <c r="E442" s="251" t="s">
        <v>1137</v>
      </c>
    </row>
    <row r="443" spans="1:5" x14ac:dyDescent="0.2">
      <c r="A443" s="250">
        <v>4760</v>
      </c>
      <c r="B443" s="250" t="s">
        <v>1138</v>
      </c>
      <c r="C443" s="250" t="s">
        <v>640</v>
      </c>
      <c r="D443" s="250" t="s">
        <v>274</v>
      </c>
      <c r="E443" s="251" t="s">
        <v>1040</v>
      </c>
    </row>
    <row r="444" spans="1:5" x14ac:dyDescent="0.2">
      <c r="A444" s="250">
        <v>41069</v>
      </c>
      <c r="B444" s="250" t="s">
        <v>1139</v>
      </c>
      <c r="C444" s="250" t="s">
        <v>643</v>
      </c>
      <c r="D444" s="250" t="s">
        <v>274</v>
      </c>
      <c r="E444" s="251" t="s">
        <v>1140</v>
      </c>
    </row>
    <row r="445" spans="1:5" x14ac:dyDescent="0.2">
      <c r="A445" s="250">
        <v>10422</v>
      </c>
      <c r="B445" s="250" t="s">
        <v>1141</v>
      </c>
      <c r="C445" s="250" t="s">
        <v>273</v>
      </c>
      <c r="D445" s="250" t="s">
        <v>274</v>
      </c>
      <c r="E445" s="251" t="s">
        <v>1142</v>
      </c>
    </row>
    <row r="446" spans="1:5" x14ac:dyDescent="0.2">
      <c r="A446" s="250">
        <v>44019</v>
      </c>
      <c r="B446" s="250" t="s">
        <v>1143</v>
      </c>
      <c r="C446" s="250" t="s">
        <v>273</v>
      </c>
      <c r="D446" s="250" t="s">
        <v>274</v>
      </c>
      <c r="E446" s="251" t="s">
        <v>1144</v>
      </c>
    </row>
    <row r="447" spans="1:5" x14ac:dyDescent="0.2">
      <c r="A447" s="250">
        <v>36520</v>
      </c>
      <c r="B447" s="250" t="s">
        <v>1145</v>
      </c>
      <c r="C447" s="250" t="s">
        <v>273</v>
      </c>
      <c r="D447" s="250" t="s">
        <v>274</v>
      </c>
      <c r="E447" s="251" t="s">
        <v>1146</v>
      </c>
    </row>
    <row r="448" spans="1:5" x14ac:dyDescent="0.2">
      <c r="A448" s="250">
        <v>42319</v>
      </c>
      <c r="B448" s="250" t="s">
        <v>1147</v>
      </c>
      <c r="C448" s="250" t="s">
        <v>273</v>
      </c>
      <c r="D448" s="250" t="s">
        <v>274</v>
      </c>
      <c r="E448" s="251" t="s">
        <v>1148</v>
      </c>
    </row>
    <row r="449" spans="1:5" x14ac:dyDescent="0.2">
      <c r="A449" s="250">
        <v>10420</v>
      </c>
      <c r="B449" s="250" t="s">
        <v>1149</v>
      </c>
      <c r="C449" s="250" t="s">
        <v>273</v>
      </c>
      <c r="D449" s="250" t="s">
        <v>270</v>
      </c>
      <c r="E449" s="251" t="s">
        <v>1150</v>
      </c>
    </row>
    <row r="450" spans="1:5" x14ac:dyDescent="0.2">
      <c r="A450" s="250">
        <v>10421</v>
      </c>
      <c r="B450" s="250" t="s">
        <v>1151</v>
      </c>
      <c r="C450" s="250" t="s">
        <v>273</v>
      </c>
      <c r="D450" s="250" t="s">
        <v>274</v>
      </c>
      <c r="E450" s="251" t="s">
        <v>1152</v>
      </c>
    </row>
    <row r="451" spans="1:5" x14ac:dyDescent="0.2">
      <c r="A451" s="250">
        <v>11786</v>
      </c>
      <c r="B451" s="250" t="s">
        <v>1153</v>
      </c>
      <c r="C451" s="250" t="s">
        <v>273</v>
      </c>
      <c r="D451" s="250" t="s">
        <v>274</v>
      </c>
      <c r="E451" s="251" t="s">
        <v>1154</v>
      </c>
    </row>
    <row r="452" spans="1:5" x14ac:dyDescent="0.2">
      <c r="A452" s="250">
        <v>10</v>
      </c>
      <c r="B452" s="250" t="s">
        <v>1155</v>
      </c>
      <c r="C452" s="250" t="s">
        <v>273</v>
      </c>
      <c r="D452" s="250" t="s">
        <v>274</v>
      </c>
      <c r="E452" s="251" t="s">
        <v>553</v>
      </c>
    </row>
    <row r="453" spans="1:5" x14ac:dyDescent="0.2">
      <c r="A453" s="250">
        <v>4815</v>
      </c>
      <c r="B453" s="250" t="s">
        <v>1156</v>
      </c>
      <c r="C453" s="250" t="s">
        <v>273</v>
      </c>
      <c r="D453" s="250" t="s">
        <v>274</v>
      </c>
      <c r="E453" s="251" t="s">
        <v>1157</v>
      </c>
    </row>
    <row r="454" spans="1:5" x14ac:dyDescent="0.2">
      <c r="A454" s="250">
        <v>541</v>
      </c>
      <c r="B454" s="250" t="s">
        <v>1158</v>
      </c>
      <c r="C454" s="250" t="s">
        <v>273</v>
      </c>
      <c r="D454" s="250" t="s">
        <v>270</v>
      </c>
      <c r="E454" s="251" t="s">
        <v>1159</v>
      </c>
    </row>
    <row r="455" spans="1:5" x14ac:dyDescent="0.2">
      <c r="A455" s="250">
        <v>542</v>
      </c>
      <c r="B455" s="250" t="s">
        <v>1160</v>
      </c>
      <c r="C455" s="250" t="s">
        <v>273</v>
      </c>
      <c r="D455" s="250" t="s">
        <v>274</v>
      </c>
      <c r="E455" s="251" t="s">
        <v>1161</v>
      </c>
    </row>
    <row r="456" spans="1:5" x14ac:dyDescent="0.2">
      <c r="A456" s="250">
        <v>540</v>
      </c>
      <c r="B456" s="250" t="s">
        <v>1162</v>
      </c>
      <c r="C456" s="250" t="s">
        <v>273</v>
      </c>
      <c r="D456" s="250" t="s">
        <v>274</v>
      </c>
      <c r="E456" s="251" t="s">
        <v>1163</v>
      </c>
    </row>
    <row r="457" spans="1:5" x14ac:dyDescent="0.2">
      <c r="A457" s="250">
        <v>38364</v>
      </c>
      <c r="B457" s="250" t="s">
        <v>1164</v>
      </c>
      <c r="C457" s="250" t="s">
        <v>273</v>
      </c>
      <c r="D457" s="250" t="s">
        <v>274</v>
      </c>
      <c r="E457" s="251" t="s">
        <v>1165</v>
      </c>
    </row>
    <row r="458" spans="1:5" x14ac:dyDescent="0.2">
      <c r="A458" s="250">
        <v>11692</v>
      </c>
      <c r="B458" s="250" t="s">
        <v>1166</v>
      </c>
      <c r="C458" s="250" t="s">
        <v>269</v>
      </c>
      <c r="D458" s="250" t="s">
        <v>274</v>
      </c>
      <c r="E458" s="251" t="s">
        <v>1167</v>
      </c>
    </row>
    <row r="459" spans="1:5" x14ac:dyDescent="0.2">
      <c r="A459" s="250">
        <v>1746</v>
      </c>
      <c r="B459" s="250" t="s">
        <v>1168</v>
      </c>
      <c r="C459" s="250" t="s">
        <v>273</v>
      </c>
      <c r="D459" s="250" t="s">
        <v>270</v>
      </c>
      <c r="E459" s="251" t="s">
        <v>1169</v>
      </c>
    </row>
    <row r="460" spans="1:5" x14ac:dyDescent="0.2">
      <c r="A460" s="250">
        <v>1748</v>
      </c>
      <c r="B460" s="250" t="s">
        <v>1170</v>
      </c>
      <c r="C460" s="250" t="s">
        <v>273</v>
      </c>
      <c r="D460" s="250" t="s">
        <v>274</v>
      </c>
      <c r="E460" s="251" t="s">
        <v>1171</v>
      </c>
    </row>
    <row r="461" spans="1:5" x14ac:dyDescent="0.2">
      <c r="A461" s="250">
        <v>1749</v>
      </c>
      <c r="B461" s="250" t="s">
        <v>1172</v>
      </c>
      <c r="C461" s="250" t="s">
        <v>273</v>
      </c>
      <c r="D461" s="250" t="s">
        <v>274</v>
      </c>
      <c r="E461" s="251" t="s">
        <v>1173</v>
      </c>
    </row>
    <row r="462" spans="1:5" x14ac:dyDescent="0.2">
      <c r="A462" s="250">
        <v>37412</v>
      </c>
      <c r="B462" s="250" t="s">
        <v>1174</v>
      </c>
      <c r="C462" s="250" t="s">
        <v>273</v>
      </c>
      <c r="D462" s="250" t="s">
        <v>274</v>
      </c>
      <c r="E462" s="251" t="s">
        <v>1175</v>
      </c>
    </row>
    <row r="463" spans="1:5" x14ac:dyDescent="0.2">
      <c r="A463" s="250">
        <v>1745</v>
      </c>
      <c r="B463" s="250" t="s">
        <v>1176</v>
      </c>
      <c r="C463" s="250" t="s">
        <v>273</v>
      </c>
      <c r="D463" s="250" t="s">
        <v>274</v>
      </c>
      <c r="E463" s="251" t="s">
        <v>1177</v>
      </c>
    </row>
    <row r="464" spans="1:5" x14ac:dyDescent="0.2">
      <c r="A464" s="250">
        <v>1750</v>
      </c>
      <c r="B464" s="250" t="s">
        <v>1178</v>
      </c>
      <c r="C464" s="250" t="s">
        <v>273</v>
      </c>
      <c r="D464" s="250" t="s">
        <v>274</v>
      </c>
      <c r="E464" s="251" t="s">
        <v>1179</v>
      </c>
    </row>
    <row r="465" spans="1:5" x14ac:dyDescent="0.2">
      <c r="A465" s="250">
        <v>11687</v>
      </c>
      <c r="B465" s="250" t="s">
        <v>1180</v>
      </c>
      <c r="C465" s="250" t="s">
        <v>317</v>
      </c>
      <c r="D465" s="250" t="s">
        <v>274</v>
      </c>
      <c r="E465" s="251" t="s">
        <v>1181</v>
      </c>
    </row>
    <row r="466" spans="1:5" x14ac:dyDescent="0.2">
      <c r="A466" s="250">
        <v>11689</v>
      </c>
      <c r="B466" s="250" t="s">
        <v>1182</v>
      </c>
      <c r="C466" s="250" t="s">
        <v>317</v>
      </c>
      <c r="D466" s="250" t="s">
        <v>274</v>
      </c>
      <c r="E466" s="251" t="s">
        <v>1183</v>
      </c>
    </row>
    <row r="467" spans="1:5" x14ac:dyDescent="0.2">
      <c r="A467" s="250">
        <v>11693</v>
      </c>
      <c r="B467" s="250" t="s">
        <v>1184</v>
      </c>
      <c r="C467" s="250" t="s">
        <v>269</v>
      </c>
      <c r="D467" s="250" t="s">
        <v>274</v>
      </c>
      <c r="E467" s="251" t="s">
        <v>1185</v>
      </c>
    </row>
    <row r="468" spans="1:5" x14ac:dyDescent="0.2">
      <c r="A468" s="250">
        <v>36215</v>
      </c>
      <c r="B468" s="250" t="s">
        <v>1186</v>
      </c>
      <c r="C468" s="250" t="s">
        <v>273</v>
      </c>
      <c r="D468" s="250" t="s">
        <v>274</v>
      </c>
      <c r="E468" s="251" t="s">
        <v>1187</v>
      </c>
    </row>
    <row r="469" spans="1:5" x14ac:dyDescent="0.2">
      <c r="A469" s="250">
        <v>42439</v>
      </c>
      <c r="B469" s="250" t="s">
        <v>1188</v>
      </c>
      <c r="C469" s="250" t="s">
        <v>273</v>
      </c>
      <c r="D469" s="250" t="s">
        <v>274</v>
      </c>
      <c r="E469" s="251" t="s">
        <v>1189</v>
      </c>
    </row>
    <row r="470" spans="1:5" x14ac:dyDescent="0.2">
      <c r="A470" s="250">
        <v>38381</v>
      </c>
      <c r="B470" s="250" t="s">
        <v>1190</v>
      </c>
      <c r="C470" s="250" t="s">
        <v>273</v>
      </c>
      <c r="D470" s="250" t="s">
        <v>274</v>
      </c>
      <c r="E470" s="251" t="s">
        <v>1191</v>
      </c>
    </row>
    <row r="471" spans="1:5" x14ac:dyDescent="0.2">
      <c r="A471" s="250">
        <v>39621</v>
      </c>
      <c r="B471" s="250" t="s">
        <v>1192</v>
      </c>
      <c r="C471" s="250" t="s">
        <v>1193</v>
      </c>
      <c r="D471" s="250" t="s">
        <v>274</v>
      </c>
      <c r="E471" s="251" t="s">
        <v>1194</v>
      </c>
    </row>
    <row r="472" spans="1:5" x14ac:dyDescent="0.2">
      <c r="A472" s="250">
        <v>39624</v>
      </c>
      <c r="B472" s="250" t="s">
        <v>1195</v>
      </c>
      <c r="C472" s="250" t="s">
        <v>1193</v>
      </c>
      <c r="D472" s="250" t="s">
        <v>274</v>
      </c>
      <c r="E472" s="251" t="s">
        <v>1196</v>
      </c>
    </row>
    <row r="473" spans="1:5" x14ac:dyDescent="0.2">
      <c r="A473" s="250">
        <v>39615</v>
      </c>
      <c r="B473" s="250" t="s">
        <v>1197</v>
      </c>
      <c r="C473" s="250" t="s">
        <v>273</v>
      </c>
      <c r="D473" s="250" t="s">
        <v>274</v>
      </c>
      <c r="E473" s="251" t="s">
        <v>1198</v>
      </c>
    </row>
    <row r="474" spans="1:5" x14ac:dyDescent="0.2">
      <c r="A474" s="250">
        <v>39620</v>
      </c>
      <c r="B474" s="250" t="s">
        <v>1199</v>
      </c>
      <c r="C474" s="250" t="s">
        <v>273</v>
      </c>
      <c r="D474" s="250" t="s">
        <v>274</v>
      </c>
      <c r="E474" s="251" t="s">
        <v>1200</v>
      </c>
    </row>
    <row r="475" spans="1:5" x14ac:dyDescent="0.2">
      <c r="A475" s="250">
        <v>39623</v>
      </c>
      <c r="B475" s="250" t="s">
        <v>1201</v>
      </c>
      <c r="C475" s="250" t="s">
        <v>273</v>
      </c>
      <c r="D475" s="250" t="s">
        <v>274</v>
      </c>
      <c r="E475" s="251" t="s">
        <v>1202</v>
      </c>
    </row>
    <row r="476" spans="1:5" x14ac:dyDescent="0.2">
      <c r="A476" s="250">
        <v>36207</v>
      </c>
      <c r="B476" s="250" t="s">
        <v>1203</v>
      </c>
      <c r="C476" s="250" t="s">
        <v>273</v>
      </c>
      <c r="D476" s="250" t="s">
        <v>274</v>
      </c>
      <c r="E476" s="251" t="s">
        <v>1204</v>
      </c>
    </row>
    <row r="477" spans="1:5" x14ac:dyDescent="0.2">
      <c r="A477" s="250">
        <v>36209</v>
      </c>
      <c r="B477" s="250" t="s">
        <v>1205</v>
      </c>
      <c r="C477" s="250" t="s">
        <v>273</v>
      </c>
      <c r="D477" s="250" t="s">
        <v>274</v>
      </c>
      <c r="E477" s="251" t="s">
        <v>1206</v>
      </c>
    </row>
    <row r="478" spans="1:5" x14ac:dyDescent="0.2">
      <c r="A478" s="250">
        <v>36210</v>
      </c>
      <c r="B478" s="250" t="s">
        <v>1207</v>
      </c>
      <c r="C478" s="250" t="s">
        <v>273</v>
      </c>
      <c r="D478" s="250" t="s">
        <v>274</v>
      </c>
      <c r="E478" s="251" t="s">
        <v>1208</v>
      </c>
    </row>
    <row r="479" spans="1:5" x14ac:dyDescent="0.2">
      <c r="A479" s="250">
        <v>36204</v>
      </c>
      <c r="B479" s="250" t="s">
        <v>1209</v>
      </c>
      <c r="C479" s="250" t="s">
        <v>273</v>
      </c>
      <c r="D479" s="250" t="s">
        <v>274</v>
      </c>
      <c r="E479" s="251" t="s">
        <v>1210</v>
      </c>
    </row>
    <row r="480" spans="1:5" x14ac:dyDescent="0.2">
      <c r="A480" s="250">
        <v>36205</v>
      </c>
      <c r="B480" s="250" t="s">
        <v>1211</v>
      </c>
      <c r="C480" s="250" t="s">
        <v>273</v>
      </c>
      <c r="D480" s="250" t="s">
        <v>274</v>
      </c>
      <c r="E480" s="251" t="s">
        <v>1212</v>
      </c>
    </row>
    <row r="481" spans="1:5" x14ac:dyDescent="0.2">
      <c r="A481" s="250">
        <v>36081</v>
      </c>
      <c r="B481" s="250" t="s">
        <v>1213</v>
      </c>
      <c r="C481" s="250" t="s">
        <v>273</v>
      </c>
      <c r="D481" s="250" t="s">
        <v>270</v>
      </c>
      <c r="E481" s="251" t="s">
        <v>1214</v>
      </c>
    </row>
    <row r="482" spans="1:5" x14ac:dyDescent="0.2">
      <c r="A482" s="250">
        <v>36206</v>
      </c>
      <c r="B482" s="250" t="s">
        <v>1215</v>
      </c>
      <c r="C482" s="250" t="s">
        <v>273</v>
      </c>
      <c r="D482" s="250" t="s">
        <v>274</v>
      </c>
      <c r="E482" s="251" t="s">
        <v>1216</v>
      </c>
    </row>
    <row r="483" spans="1:5" x14ac:dyDescent="0.2">
      <c r="A483" s="250">
        <v>36218</v>
      </c>
      <c r="B483" s="250" t="s">
        <v>1217</v>
      </c>
      <c r="C483" s="250" t="s">
        <v>273</v>
      </c>
      <c r="D483" s="250" t="s">
        <v>274</v>
      </c>
      <c r="E483" s="251" t="s">
        <v>1218</v>
      </c>
    </row>
    <row r="484" spans="1:5" x14ac:dyDescent="0.2">
      <c r="A484" s="250">
        <v>36220</v>
      </c>
      <c r="B484" s="250" t="s">
        <v>1219</v>
      </c>
      <c r="C484" s="250" t="s">
        <v>273</v>
      </c>
      <c r="D484" s="250" t="s">
        <v>274</v>
      </c>
      <c r="E484" s="251" t="s">
        <v>1220</v>
      </c>
    </row>
    <row r="485" spans="1:5" x14ac:dyDescent="0.2">
      <c r="A485" s="250">
        <v>36080</v>
      </c>
      <c r="B485" s="250" t="s">
        <v>1221</v>
      </c>
      <c r="C485" s="250" t="s">
        <v>273</v>
      </c>
      <c r="D485" s="250" t="s">
        <v>270</v>
      </c>
      <c r="E485" s="251" t="s">
        <v>1222</v>
      </c>
    </row>
    <row r="486" spans="1:5" x14ac:dyDescent="0.2">
      <c r="A486" s="250">
        <v>36223</v>
      </c>
      <c r="B486" s="250" t="s">
        <v>1223</v>
      </c>
      <c r="C486" s="250" t="s">
        <v>273</v>
      </c>
      <c r="D486" s="250" t="s">
        <v>274</v>
      </c>
      <c r="E486" s="251" t="s">
        <v>1224</v>
      </c>
    </row>
    <row r="487" spans="1:5" x14ac:dyDescent="0.2">
      <c r="A487" s="250">
        <v>546</v>
      </c>
      <c r="B487" s="250" t="s">
        <v>1225</v>
      </c>
      <c r="C487" s="250" t="s">
        <v>416</v>
      </c>
      <c r="D487" s="250" t="s">
        <v>270</v>
      </c>
      <c r="E487" s="251" t="s">
        <v>1226</v>
      </c>
    </row>
    <row r="488" spans="1:5" x14ac:dyDescent="0.2">
      <c r="A488" s="250">
        <v>566</v>
      </c>
      <c r="B488" s="250" t="s">
        <v>1227</v>
      </c>
      <c r="C488" s="250" t="s">
        <v>317</v>
      </c>
      <c r="D488" s="250" t="s">
        <v>274</v>
      </c>
      <c r="E488" s="251" t="s">
        <v>1228</v>
      </c>
    </row>
    <row r="489" spans="1:5" x14ac:dyDescent="0.2">
      <c r="A489" s="250">
        <v>565</v>
      </c>
      <c r="B489" s="250" t="s">
        <v>1229</v>
      </c>
      <c r="C489" s="250" t="s">
        <v>317</v>
      </c>
      <c r="D489" s="250" t="s">
        <v>274</v>
      </c>
      <c r="E489" s="251" t="s">
        <v>1230</v>
      </c>
    </row>
    <row r="490" spans="1:5" x14ac:dyDescent="0.2">
      <c r="A490" s="250">
        <v>555</v>
      </c>
      <c r="B490" s="250" t="s">
        <v>1231</v>
      </c>
      <c r="C490" s="250" t="s">
        <v>317</v>
      </c>
      <c r="D490" s="250" t="s">
        <v>274</v>
      </c>
      <c r="E490" s="251" t="s">
        <v>1232</v>
      </c>
    </row>
    <row r="491" spans="1:5" x14ac:dyDescent="0.2">
      <c r="A491" s="250">
        <v>557</v>
      </c>
      <c r="B491" s="250" t="s">
        <v>1233</v>
      </c>
      <c r="C491" s="250" t="s">
        <v>317</v>
      </c>
      <c r="D491" s="250" t="s">
        <v>274</v>
      </c>
      <c r="E491" s="251" t="s">
        <v>1234</v>
      </c>
    </row>
    <row r="492" spans="1:5" x14ac:dyDescent="0.2">
      <c r="A492" s="250">
        <v>552</v>
      </c>
      <c r="B492" s="250" t="s">
        <v>1235</v>
      </c>
      <c r="C492" s="250" t="s">
        <v>317</v>
      </c>
      <c r="D492" s="250" t="s">
        <v>274</v>
      </c>
      <c r="E492" s="251" t="s">
        <v>1236</v>
      </c>
    </row>
    <row r="493" spans="1:5" x14ac:dyDescent="0.2">
      <c r="A493" s="250">
        <v>563</v>
      </c>
      <c r="B493" s="250" t="s">
        <v>1237</v>
      </c>
      <c r="C493" s="250" t="s">
        <v>317</v>
      </c>
      <c r="D493" s="250" t="s">
        <v>274</v>
      </c>
      <c r="E493" s="251" t="s">
        <v>1238</v>
      </c>
    </row>
    <row r="494" spans="1:5" x14ac:dyDescent="0.2">
      <c r="A494" s="250">
        <v>549</v>
      </c>
      <c r="B494" s="250" t="s">
        <v>1239</v>
      </c>
      <c r="C494" s="250" t="s">
        <v>317</v>
      </c>
      <c r="D494" s="250" t="s">
        <v>274</v>
      </c>
      <c r="E494" s="251" t="s">
        <v>1240</v>
      </c>
    </row>
    <row r="495" spans="1:5" x14ac:dyDescent="0.2">
      <c r="A495" s="250">
        <v>551</v>
      </c>
      <c r="B495" s="250" t="s">
        <v>1241</v>
      </c>
      <c r="C495" s="250" t="s">
        <v>317</v>
      </c>
      <c r="D495" s="250" t="s">
        <v>274</v>
      </c>
      <c r="E495" s="251" t="s">
        <v>1242</v>
      </c>
    </row>
    <row r="496" spans="1:5" x14ac:dyDescent="0.2">
      <c r="A496" s="250">
        <v>559</v>
      </c>
      <c r="B496" s="250" t="s">
        <v>1243</v>
      </c>
      <c r="C496" s="250" t="s">
        <v>317</v>
      </c>
      <c r="D496" s="250" t="s">
        <v>274</v>
      </c>
      <c r="E496" s="251" t="s">
        <v>1244</v>
      </c>
    </row>
    <row r="497" spans="1:5" x14ac:dyDescent="0.2">
      <c r="A497" s="250">
        <v>560</v>
      </c>
      <c r="B497" s="250" t="s">
        <v>1245</v>
      </c>
      <c r="C497" s="250" t="s">
        <v>317</v>
      </c>
      <c r="D497" s="250" t="s">
        <v>274</v>
      </c>
      <c r="E497" s="251" t="s">
        <v>1246</v>
      </c>
    </row>
    <row r="498" spans="1:5" x14ac:dyDescent="0.2">
      <c r="A498" s="250">
        <v>547</v>
      </c>
      <c r="B498" s="250" t="s">
        <v>1247</v>
      </c>
      <c r="C498" s="250" t="s">
        <v>317</v>
      </c>
      <c r="D498" s="250" t="s">
        <v>274</v>
      </c>
      <c r="E498" s="251" t="s">
        <v>1248</v>
      </c>
    </row>
    <row r="499" spans="1:5" x14ac:dyDescent="0.2">
      <c r="A499" s="250">
        <v>38127</v>
      </c>
      <c r="B499" s="250" t="s">
        <v>1249</v>
      </c>
      <c r="C499" s="250" t="s">
        <v>273</v>
      </c>
      <c r="D499" s="250" t="s">
        <v>274</v>
      </c>
      <c r="E499" s="251" t="s">
        <v>1250</v>
      </c>
    </row>
    <row r="500" spans="1:5" x14ac:dyDescent="0.2">
      <c r="A500" s="250">
        <v>38060</v>
      </c>
      <c r="B500" s="250" t="s">
        <v>1251</v>
      </c>
      <c r="C500" s="250" t="s">
        <v>273</v>
      </c>
      <c r="D500" s="250" t="s">
        <v>274</v>
      </c>
      <c r="E500" s="251" t="s">
        <v>1252</v>
      </c>
    </row>
    <row r="501" spans="1:5" x14ac:dyDescent="0.2">
      <c r="A501" s="250">
        <v>10956</v>
      </c>
      <c r="B501" s="250" t="s">
        <v>1253</v>
      </c>
      <c r="C501" s="250" t="s">
        <v>273</v>
      </c>
      <c r="D501" s="250" t="s">
        <v>274</v>
      </c>
      <c r="E501" s="251" t="s">
        <v>1254</v>
      </c>
    </row>
    <row r="502" spans="1:5" x14ac:dyDescent="0.2">
      <c r="A502" s="250">
        <v>39380</v>
      </c>
      <c r="B502" s="250" t="s">
        <v>1255</v>
      </c>
      <c r="C502" s="250" t="s">
        <v>273</v>
      </c>
      <c r="D502" s="250" t="s">
        <v>274</v>
      </c>
      <c r="E502" s="251" t="s">
        <v>1256</v>
      </c>
    </row>
    <row r="503" spans="1:5" x14ac:dyDescent="0.2">
      <c r="A503" s="250">
        <v>13374</v>
      </c>
      <c r="B503" s="250" t="s">
        <v>1257</v>
      </c>
      <c r="C503" s="250" t="s">
        <v>273</v>
      </c>
      <c r="D503" s="250" t="s">
        <v>274</v>
      </c>
      <c r="E503" s="251" t="s">
        <v>1258</v>
      </c>
    </row>
    <row r="504" spans="1:5" x14ac:dyDescent="0.2">
      <c r="A504" s="250">
        <v>37597</v>
      </c>
      <c r="B504" s="250" t="s">
        <v>1259</v>
      </c>
      <c r="C504" s="250" t="s">
        <v>273</v>
      </c>
      <c r="D504" s="250" t="s">
        <v>274</v>
      </c>
      <c r="E504" s="251" t="s">
        <v>1260</v>
      </c>
    </row>
    <row r="505" spans="1:5" x14ac:dyDescent="0.2">
      <c r="A505" s="250">
        <v>183</v>
      </c>
      <c r="B505" s="250" t="s">
        <v>1261</v>
      </c>
      <c r="C505" s="250" t="s">
        <v>1262</v>
      </c>
      <c r="D505" s="250" t="s">
        <v>270</v>
      </c>
      <c r="E505" s="251" t="s">
        <v>1263</v>
      </c>
    </row>
    <row r="506" spans="1:5" x14ac:dyDescent="0.2">
      <c r="A506" s="250">
        <v>184</v>
      </c>
      <c r="B506" s="250" t="s">
        <v>1264</v>
      </c>
      <c r="C506" s="250" t="s">
        <v>1262</v>
      </c>
      <c r="D506" s="250" t="s">
        <v>274</v>
      </c>
      <c r="E506" s="251" t="s">
        <v>1265</v>
      </c>
    </row>
    <row r="507" spans="1:5" x14ac:dyDescent="0.2">
      <c r="A507" s="250">
        <v>181</v>
      </c>
      <c r="B507" s="250" t="s">
        <v>1266</v>
      </c>
      <c r="C507" s="250" t="s">
        <v>1262</v>
      </c>
      <c r="D507" s="250" t="s">
        <v>274</v>
      </c>
      <c r="E507" s="251" t="s">
        <v>1267</v>
      </c>
    </row>
    <row r="508" spans="1:5" x14ac:dyDescent="0.2">
      <c r="A508" s="250">
        <v>20001</v>
      </c>
      <c r="B508" s="250" t="s">
        <v>1268</v>
      </c>
      <c r="C508" s="250" t="s">
        <v>1262</v>
      </c>
      <c r="D508" s="250" t="s">
        <v>274</v>
      </c>
      <c r="E508" s="251" t="s">
        <v>1269</v>
      </c>
    </row>
    <row r="509" spans="1:5" x14ac:dyDescent="0.2">
      <c r="A509" s="250">
        <v>39837</v>
      </c>
      <c r="B509" s="250" t="s">
        <v>1270</v>
      </c>
      <c r="C509" s="250" t="s">
        <v>1262</v>
      </c>
      <c r="D509" s="250" t="s">
        <v>274</v>
      </c>
      <c r="E509" s="251" t="s">
        <v>1271</v>
      </c>
    </row>
    <row r="510" spans="1:5" x14ac:dyDescent="0.2">
      <c r="A510" s="250">
        <v>10535</v>
      </c>
      <c r="B510" s="250" t="s">
        <v>1272</v>
      </c>
      <c r="C510" s="250" t="s">
        <v>273</v>
      </c>
      <c r="D510" s="250" t="s">
        <v>270</v>
      </c>
      <c r="E510" s="251" t="s">
        <v>1273</v>
      </c>
    </row>
    <row r="511" spans="1:5" x14ac:dyDescent="0.2">
      <c r="A511" s="250">
        <v>10537</v>
      </c>
      <c r="B511" s="250" t="s">
        <v>1274</v>
      </c>
      <c r="C511" s="250" t="s">
        <v>273</v>
      </c>
      <c r="D511" s="250" t="s">
        <v>274</v>
      </c>
      <c r="E511" s="251" t="s">
        <v>1275</v>
      </c>
    </row>
    <row r="512" spans="1:5" x14ac:dyDescent="0.2">
      <c r="A512" s="250">
        <v>13891</v>
      </c>
      <c r="B512" s="250" t="s">
        <v>1276</v>
      </c>
      <c r="C512" s="250" t="s">
        <v>273</v>
      </c>
      <c r="D512" s="250" t="s">
        <v>274</v>
      </c>
      <c r="E512" s="251" t="s">
        <v>1277</v>
      </c>
    </row>
    <row r="513" spans="1:5" x14ac:dyDescent="0.2">
      <c r="A513" s="250">
        <v>25975</v>
      </c>
      <c r="B513" s="250" t="s">
        <v>1278</v>
      </c>
      <c r="C513" s="250" t="s">
        <v>273</v>
      </c>
      <c r="D513" s="250" t="s">
        <v>274</v>
      </c>
      <c r="E513" s="251" t="s">
        <v>1279</v>
      </c>
    </row>
    <row r="514" spans="1:5" x14ac:dyDescent="0.2">
      <c r="A514" s="250">
        <v>36396</v>
      </c>
      <c r="B514" s="250" t="s">
        <v>1280</v>
      </c>
      <c r="C514" s="250" t="s">
        <v>273</v>
      </c>
      <c r="D514" s="250" t="s">
        <v>274</v>
      </c>
      <c r="E514" s="251" t="s">
        <v>1281</v>
      </c>
    </row>
    <row r="515" spans="1:5" x14ac:dyDescent="0.2">
      <c r="A515" s="250">
        <v>36397</v>
      </c>
      <c r="B515" s="250" t="s">
        <v>1282</v>
      </c>
      <c r="C515" s="250" t="s">
        <v>273</v>
      </c>
      <c r="D515" s="250" t="s">
        <v>274</v>
      </c>
      <c r="E515" s="251" t="s">
        <v>1283</v>
      </c>
    </row>
    <row r="516" spans="1:5" x14ac:dyDescent="0.2">
      <c r="A516" s="250">
        <v>36398</v>
      </c>
      <c r="B516" s="250" t="s">
        <v>1284</v>
      </c>
      <c r="C516" s="250" t="s">
        <v>273</v>
      </c>
      <c r="D516" s="250" t="s">
        <v>274</v>
      </c>
      <c r="E516" s="251" t="s">
        <v>1285</v>
      </c>
    </row>
    <row r="517" spans="1:5" x14ac:dyDescent="0.2">
      <c r="A517" s="250">
        <v>647</v>
      </c>
      <c r="B517" s="250" t="s">
        <v>1286</v>
      </c>
      <c r="C517" s="250" t="s">
        <v>640</v>
      </c>
      <c r="D517" s="250" t="s">
        <v>274</v>
      </c>
      <c r="E517" s="251" t="s">
        <v>1287</v>
      </c>
    </row>
    <row r="518" spans="1:5" x14ac:dyDescent="0.2">
      <c r="A518" s="250">
        <v>40920</v>
      </c>
      <c r="B518" s="250" t="s">
        <v>1288</v>
      </c>
      <c r="C518" s="250" t="s">
        <v>643</v>
      </c>
      <c r="D518" s="250" t="s">
        <v>274</v>
      </c>
      <c r="E518" s="251" t="s">
        <v>1289</v>
      </c>
    </row>
    <row r="519" spans="1:5" x14ac:dyDescent="0.2">
      <c r="A519" s="250">
        <v>38783</v>
      </c>
      <c r="B519" s="250" t="s">
        <v>1290</v>
      </c>
      <c r="C519" s="250" t="s">
        <v>273</v>
      </c>
      <c r="D519" s="250" t="s">
        <v>274</v>
      </c>
      <c r="E519" s="251" t="s">
        <v>779</v>
      </c>
    </row>
    <row r="520" spans="1:5" x14ac:dyDescent="0.2">
      <c r="A520" s="250">
        <v>37593</v>
      </c>
      <c r="B520" s="250" t="s">
        <v>1291</v>
      </c>
      <c r="C520" s="250" t="s">
        <v>273</v>
      </c>
      <c r="D520" s="250" t="s">
        <v>274</v>
      </c>
      <c r="E520" s="251" t="s">
        <v>1292</v>
      </c>
    </row>
    <row r="521" spans="1:5" x14ac:dyDescent="0.2">
      <c r="A521" s="250">
        <v>37594</v>
      </c>
      <c r="B521" s="250" t="s">
        <v>1293</v>
      </c>
      <c r="C521" s="250" t="s">
        <v>273</v>
      </c>
      <c r="D521" s="250" t="s">
        <v>274</v>
      </c>
      <c r="E521" s="251" t="s">
        <v>1294</v>
      </c>
    </row>
    <row r="522" spans="1:5" x14ac:dyDescent="0.2">
      <c r="A522" s="250">
        <v>37592</v>
      </c>
      <c r="B522" s="250" t="s">
        <v>1295</v>
      </c>
      <c r="C522" s="250" t="s">
        <v>273</v>
      </c>
      <c r="D522" s="250" t="s">
        <v>274</v>
      </c>
      <c r="E522" s="251" t="s">
        <v>1296</v>
      </c>
    </row>
    <row r="523" spans="1:5" x14ac:dyDescent="0.2">
      <c r="A523" s="250">
        <v>7266</v>
      </c>
      <c r="B523" s="250" t="s">
        <v>1297</v>
      </c>
      <c r="C523" s="250" t="s">
        <v>1298</v>
      </c>
      <c r="D523" s="250" t="s">
        <v>270</v>
      </c>
      <c r="E523" s="251" t="s">
        <v>1299</v>
      </c>
    </row>
    <row r="524" spans="1:5" x14ac:dyDescent="0.2">
      <c r="A524" s="250">
        <v>7270</v>
      </c>
      <c r="B524" s="250" t="s">
        <v>1300</v>
      </c>
      <c r="C524" s="250" t="s">
        <v>273</v>
      </c>
      <c r="D524" s="250" t="s">
        <v>274</v>
      </c>
      <c r="E524" s="251" t="s">
        <v>1301</v>
      </c>
    </row>
    <row r="525" spans="1:5" x14ac:dyDescent="0.2">
      <c r="A525" s="250">
        <v>7267</v>
      </c>
      <c r="B525" s="250" t="s">
        <v>1302</v>
      </c>
      <c r="C525" s="250" t="s">
        <v>273</v>
      </c>
      <c r="D525" s="250" t="s">
        <v>274</v>
      </c>
      <c r="E525" s="251" t="s">
        <v>1303</v>
      </c>
    </row>
    <row r="526" spans="1:5" x14ac:dyDescent="0.2">
      <c r="A526" s="250">
        <v>7269</v>
      </c>
      <c r="B526" s="250" t="s">
        <v>1304</v>
      </c>
      <c r="C526" s="250" t="s">
        <v>273</v>
      </c>
      <c r="D526" s="250" t="s">
        <v>274</v>
      </c>
      <c r="E526" s="251" t="s">
        <v>1305</v>
      </c>
    </row>
    <row r="527" spans="1:5" x14ac:dyDescent="0.2">
      <c r="A527" s="250">
        <v>7271</v>
      </c>
      <c r="B527" s="250" t="s">
        <v>1306</v>
      </c>
      <c r="C527" s="250" t="s">
        <v>273</v>
      </c>
      <c r="D527" s="250" t="s">
        <v>274</v>
      </c>
      <c r="E527" s="251" t="s">
        <v>1307</v>
      </c>
    </row>
    <row r="528" spans="1:5" x14ac:dyDescent="0.2">
      <c r="A528" s="250">
        <v>7268</v>
      </c>
      <c r="B528" s="250" t="s">
        <v>1308</v>
      </c>
      <c r="C528" s="250" t="s">
        <v>273</v>
      </c>
      <c r="D528" s="250" t="s">
        <v>274</v>
      </c>
      <c r="E528" s="251" t="s">
        <v>338</v>
      </c>
    </row>
    <row r="529" spans="1:5" x14ac:dyDescent="0.2">
      <c r="A529" s="250">
        <v>34556</v>
      </c>
      <c r="B529" s="250" t="s">
        <v>1309</v>
      </c>
      <c r="C529" s="250" t="s">
        <v>273</v>
      </c>
      <c r="D529" s="250" t="s">
        <v>274</v>
      </c>
      <c r="E529" s="251" t="s">
        <v>1310</v>
      </c>
    </row>
    <row r="530" spans="1:5" x14ac:dyDescent="0.2">
      <c r="A530" s="250">
        <v>37873</v>
      </c>
      <c r="B530" s="250" t="s">
        <v>1311</v>
      </c>
      <c r="C530" s="250" t="s">
        <v>273</v>
      </c>
      <c r="D530" s="250" t="s">
        <v>274</v>
      </c>
      <c r="E530" s="251" t="s">
        <v>1312</v>
      </c>
    </row>
    <row r="531" spans="1:5" x14ac:dyDescent="0.2">
      <c r="A531" s="250">
        <v>34564</v>
      </c>
      <c r="B531" s="250" t="s">
        <v>1313</v>
      </c>
      <c r="C531" s="250" t="s">
        <v>273</v>
      </c>
      <c r="D531" s="250" t="s">
        <v>274</v>
      </c>
      <c r="E531" s="251" t="s">
        <v>1314</v>
      </c>
    </row>
    <row r="532" spans="1:5" x14ac:dyDescent="0.2">
      <c r="A532" s="250">
        <v>34565</v>
      </c>
      <c r="B532" s="250" t="s">
        <v>1315</v>
      </c>
      <c r="C532" s="250" t="s">
        <v>273</v>
      </c>
      <c r="D532" s="250" t="s">
        <v>274</v>
      </c>
      <c r="E532" s="251" t="s">
        <v>1316</v>
      </c>
    </row>
    <row r="533" spans="1:5" x14ac:dyDescent="0.2">
      <c r="A533" s="250">
        <v>38590</v>
      </c>
      <c r="B533" s="250" t="s">
        <v>1317</v>
      </c>
      <c r="C533" s="250" t="s">
        <v>273</v>
      </c>
      <c r="D533" s="250" t="s">
        <v>274</v>
      </c>
      <c r="E533" s="251" t="s">
        <v>1318</v>
      </c>
    </row>
    <row r="534" spans="1:5" x14ac:dyDescent="0.2">
      <c r="A534" s="250">
        <v>34566</v>
      </c>
      <c r="B534" s="250" t="s">
        <v>1319</v>
      </c>
      <c r="C534" s="250" t="s">
        <v>273</v>
      </c>
      <c r="D534" s="250" t="s">
        <v>274</v>
      </c>
      <c r="E534" s="251" t="s">
        <v>710</v>
      </c>
    </row>
    <row r="535" spans="1:5" x14ac:dyDescent="0.2">
      <c r="A535" s="250">
        <v>34567</v>
      </c>
      <c r="B535" s="250" t="s">
        <v>1320</v>
      </c>
      <c r="C535" s="250" t="s">
        <v>273</v>
      </c>
      <c r="D535" s="250" t="s">
        <v>274</v>
      </c>
      <c r="E535" s="251" t="s">
        <v>1321</v>
      </c>
    </row>
    <row r="536" spans="1:5" x14ac:dyDescent="0.2">
      <c r="A536" s="250">
        <v>38591</v>
      </c>
      <c r="B536" s="250" t="s">
        <v>1322</v>
      </c>
      <c r="C536" s="250" t="s">
        <v>273</v>
      </c>
      <c r="D536" s="250" t="s">
        <v>274</v>
      </c>
      <c r="E536" s="251" t="s">
        <v>1323</v>
      </c>
    </row>
    <row r="537" spans="1:5" x14ac:dyDescent="0.2">
      <c r="A537" s="250">
        <v>34568</v>
      </c>
      <c r="B537" s="250" t="s">
        <v>1324</v>
      </c>
      <c r="C537" s="250" t="s">
        <v>273</v>
      </c>
      <c r="D537" s="250" t="s">
        <v>274</v>
      </c>
      <c r="E537" s="251" t="s">
        <v>1325</v>
      </c>
    </row>
    <row r="538" spans="1:5" x14ac:dyDescent="0.2">
      <c r="A538" s="250">
        <v>34569</v>
      </c>
      <c r="B538" s="250" t="s">
        <v>1326</v>
      </c>
      <c r="C538" s="250" t="s">
        <v>273</v>
      </c>
      <c r="D538" s="250" t="s">
        <v>274</v>
      </c>
      <c r="E538" s="251" t="s">
        <v>1316</v>
      </c>
    </row>
    <row r="539" spans="1:5" x14ac:dyDescent="0.2">
      <c r="A539" s="250">
        <v>34570</v>
      </c>
      <c r="B539" s="250" t="s">
        <v>1327</v>
      </c>
      <c r="C539" s="250" t="s">
        <v>273</v>
      </c>
      <c r="D539" s="250" t="s">
        <v>274</v>
      </c>
      <c r="E539" s="251" t="s">
        <v>1328</v>
      </c>
    </row>
    <row r="540" spans="1:5" x14ac:dyDescent="0.2">
      <c r="A540" s="250">
        <v>25070</v>
      </c>
      <c r="B540" s="250" t="s">
        <v>1329</v>
      </c>
      <c r="C540" s="250" t="s">
        <v>273</v>
      </c>
      <c r="D540" s="250" t="s">
        <v>274</v>
      </c>
      <c r="E540" s="251" t="s">
        <v>1330</v>
      </c>
    </row>
    <row r="541" spans="1:5" x14ac:dyDescent="0.2">
      <c r="A541" s="250">
        <v>34571</v>
      </c>
      <c r="B541" s="250" t="s">
        <v>1331</v>
      </c>
      <c r="C541" s="250" t="s">
        <v>273</v>
      </c>
      <c r="D541" s="250" t="s">
        <v>274</v>
      </c>
      <c r="E541" s="251" t="s">
        <v>1321</v>
      </c>
    </row>
    <row r="542" spans="1:5" x14ac:dyDescent="0.2">
      <c r="A542" s="250">
        <v>34573</v>
      </c>
      <c r="B542" s="250" t="s">
        <v>1332</v>
      </c>
      <c r="C542" s="250" t="s">
        <v>273</v>
      </c>
      <c r="D542" s="250" t="s">
        <v>274</v>
      </c>
      <c r="E542" s="251" t="s">
        <v>371</v>
      </c>
    </row>
    <row r="543" spans="1:5" x14ac:dyDescent="0.2">
      <c r="A543" s="250">
        <v>37107</v>
      </c>
      <c r="B543" s="250" t="s">
        <v>1333</v>
      </c>
      <c r="C543" s="250" t="s">
        <v>273</v>
      </c>
      <c r="D543" s="250" t="s">
        <v>274</v>
      </c>
      <c r="E543" s="251" t="s">
        <v>1334</v>
      </c>
    </row>
    <row r="544" spans="1:5" x14ac:dyDescent="0.2">
      <c r="A544" s="250">
        <v>34576</v>
      </c>
      <c r="B544" s="250" t="s">
        <v>1335</v>
      </c>
      <c r="C544" s="250" t="s">
        <v>273</v>
      </c>
      <c r="D544" s="250" t="s">
        <v>274</v>
      </c>
      <c r="E544" s="251" t="s">
        <v>1336</v>
      </c>
    </row>
    <row r="545" spans="1:5" x14ac:dyDescent="0.2">
      <c r="A545" s="250">
        <v>34577</v>
      </c>
      <c r="B545" s="250" t="s">
        <v>1337</v>
      </c>
      <c r="C545" s="250" t="s">
        <v>273</v>
      </c>
      <c r="D545" s="250" t="s">
        <v>274</v>
      </c>
      <c r="E545" s="251" t="s">
        <v>1338</v>
      </c>
    </row>
    <row r="546" spans="1:5" x14ac:dyDescent="0.2">
      <c r="A546" s="250">
        <v>34578</v>
      </c>
      <c r="B546" s="250" t="s">
        <v>1339</v>
      </c>
      <c r="C546" s="250" t="s">
        <v>273</v>
      </c>
      <c r="D546" s="250" t="s">
        <v>274</v>
      </c>
      <c r="E546" s="251" t="s">
        <v>1340</v>
      </c>
    </row>
    <row r="547" spans="1:5" x14ac:dyDescent="0.2">
      <c r="A547" s="250">
        <v>34579</v>
      </c>
      <c r="B547" s="250" t="s">
        <v>1341</v>
      </c>
      <c r="C547" s="250" t="s">
        <v>273</v>
      </c>
      <c r="D547" s="250" t="s">
        <v>274</v>
      </c>
      <c r="E547" s="251" t="s">
        <v>1342</v>
      </c>
    </row>
    <row r="548" spans="1:5" x14ac:dyDescent="0.2">
      <c r="A548" s="250">
        <v>25067</v>
      </c>
      <c r="B548" s="250" t="s">
        <v>1343</v>
      </c>
      <c r="C548" s="250" t="s">
        <v>273</v>
      </c>
      <c r="D548" s="250" t="s">
        <v>274</v>
      </c>
      <c r="E548" s="251" t="s">
        <v>1344</v>
      </c>
    </row>
    <row r="549" spans="1:5" x14ac:dyDescent="0.2">
      <c r="A549" s="250">
        <v>34580</v>
      </c>
      <c r="B549" s="250" t="s">
        <v>1345</v>
      </c>
      <c r="C549" s="250" t="s">
        <v>273</v>
      </c>
      <c r="D549" s="250" t="s">
        <v>274</v>
      </c>
      <c r="E549" s="251" t="s">
        <v>1346</v>
      </c>
    </row>
    <row r="550" spans="1:5" x14ac:dyDescent="0.2">
      <c r="A550" s="250">
        <v>25071</v>
      </c>
      <c r="B550" s="250" t="s">
        <v>1347</v>
      </c>
      <c r="C550" s="250" t="s">
        <v>273</v>
      </c>
      <c r="D550" s="250" t="s">
        <v>274</v>
      </c>
      <c r="E550" s="251" t="s">
        <v>1071</v>
      </c>
    </row>
    <row r="551" spans="1:5" x14ac:dyDescent="0.2">
      <c r="A551" s="250">
        <v>38395</v>
      </c>
      <c r="B551" s="250" t="s">
        <v>1348</v>
      </c>
      <c r="C551" s="250" t="s">
        <v>273</v>
      </c>
      <c r="D551" s="250" t="s">
        <v>274</v>
      </c>
      <c r="E551" s="251" t="s">
        <v>1349</v>
      </c>
    </row>
    <row r="552" spans="1:5" x14ac:dyDescent="0.2">
      <c r="A552" s="250">
        <v>34583</v>
      </c>
      <c r="B552" s="250" t="s">
        <v>1350</v>
      </c>
      <c r="C552" s="250" t="s">
        <v>269</v>
      </c>
      <c r="D552" s="250" t="s">
        <v>274</v>
      </c>
      <c r="E552" s="251" t="s">
        <v>1351</v>
      </c>
    </row>
    <row r="553" spans="1:5" x14ac:dyDescent="0.2">
      <c r="A553" s="250">
        <v>34584</v>
      </c>
      <c r="B553" s="250" t="s">
        <v>1352</v>
      </c>
      <c r="C553" s="250" t="s">
        <v>269</v>
      </c>
      <c r="D553" s="250" t="s">
        <v>274</v>
      </c>
      <c r="E553" s="251" t="s">
        <v>1353</v>
      </c>
    </row>
    <row r="554" spans="1:5" x14ac:dyDescent="0.2">
      <c r="A554" s="250">
        <v>709</v>
      </c>
      <c r="B554" s="250" t="s">
        <v>1354</v>
      </c>
      <c r="C554" s="250" t="s">
        <v>269</v>
      </c>
      <c r="D554" s="250" t="s">
        <v>274</v>
      </c>
      <c r="E554" s="251" t="s">
        <v>1355</v>
      </c>
    </row>
    <row r="555" spans="1:5" x14ac:dyDescent="0.2">
      <c r="A555" s="250">
        <v>34599</v>
      </c>
      <c r="B555" s="250" t="s">
        <v>1356</v>
      </c>
      <c r="C555" s="250" t="s">
        <v>273</v>
      </c>
      <c r="D555" s="250" t="s">
        <v>274</v>
      </c>
      <c r="E555" s="251" t="s">
        <v>1357</v>
      </c>
    </row>
    <row r="556" spans="1:5" x14ac:dyDescent="0.2">
      <c r="A556" s="250">
        <v>34592</v>
      </c>
      <c r="B556" s="250" t="s">
        <v>1358</v>
      </c>
      <c r="C556" s="250" t="s">
        <v>273</v>
      </c>
      <c r="D556" s="250" t="s">
        <v>274</v>
      </c>
      <c r="E556" s="251" t="s">
        <v>1359</v>
      </c>
    </row>
    <row r="557" spans="1:5" x14ac:dyDescent="0.2">
      <c r="A557" s="250">
        <v>37103</v>
      </c>
      <c r="B557" s="250" t="s">
        <v>1360</v>
      </c>
      <c r="C557" s="250" t="s">
        <v>273</v>
      </c>
      <c r="D557" s="250" t="s">
        <v>274</v>
      </c>
      <c r="E557" s="251" t="s">
        <v>1361</v>
      </c>
    </row>
    <row r="558" spans="1:5" x14ac:dyDescent="0.2">
      <c r="A558" s="250">
        <v>34555</v>
      </c>
      <c r="B558" s="250" t="s">
        <v>1362</v>
      </c>
      <c r="C558" s="250" t="s">
        <v>273</v>
      </c>
      <c r="D558" s="250" t="s">
        <v>274</v>
      </c>
      <c r="E558" s="251" t="s">
        <v>1363</v>
      </c>
    </row>
    <row r="559" spans="1:5" x14ac:dyDescent="0.2">
      <c r="A559" s="250">
        <v>674</v>
      </c>
      <c r="B559" s="250" t="s">
        <v>1364</v>
      </c>
      <c r="C559" s="250" t="s">
        <v>269</v>
      </c>
      <c r="D559" s="250" t="s">
        <v>274</v>
      </c>
      <c r="E559" s="251" t="s">
        <v>1365</v>
      </c>
    </row>
    <row r="560" spans="1:5" x14ac:dyDescent="0.2">
      <c r="A560" s="250">
        <v>34600</v>
      </c>
      <c r="B560" s="250" t="s">
        <v>1366</v>
      </c>
      <c r="C560" s="250" t="s">
        <v>269</v>
      </c>
      <c r="D560" s="250" t="s">
        <v>270</v>
      </c>
      <c r="E560" s="251" t="s">
        <v>1367</v>
      </c>
    </row>
    <row r="561" spans="1:5" x14ac:dyDescent="0.2">
      <c r="A561" s="250">
        <v>652</v>
      </c>
      <c r="B561" s="250" t="s">
        <v>1368</v>
      </c>
      <c r="C561" s="250" t="s">
        <v>269</v>
      </c>
      <c r="D561" s="250" t="s">
        <v>274</v>
      </c>
      <c r="E561" s="251" t="s">
        <v>1369</v>
      </c>
    </row>
    <row r="562" spans="1:5" x14ac:dyDescent="0.2">
      <c r="A562" s="250">
        <v>651</v>
      </c>
      <c r="B562" s="250" t="s">
        <v>1370</v>
      </c>
      <c r="C562" s="250" t="s">
        <v>273</v>
      </c>
      <c r="D562" s="250" t="s">
        <v>274</v>
      </c>
      <c r="E562" s="251" t="s">
        <v>1371</v>
      </c>
    </row>
    <row r="563" spans="1:5" x14ac:dyDescent="0.2">
      <c r="A563" s="250">
        <v>654</v>
      </c>
      <c r="B563" s="250" t="s">
        <v>1372</v>
      </c>
      <c r="C563" s="250" t="s">
        <v>273</v>
      </c>
      <c r="D563" s="250" t="s">
        <v>274</v>
      </c>
      <c r="E563" s="251" t="s">
        <v>1310</v>
      </c>
    </row>
    <row r="564" spans="1:5" x14ac:dyDescent="0.2">
      <c r="A564" s="250">
        <v>650</v>
      </c>
      <c r="B564" s="250" t="s">
        <v>1373</v>
      </c>
      <c r="C564" s="250" t="s">
        <v>273</v>
      </c>
      <c r="D564" s="250" t="s">
        <v>270</v>
      </c>
      <c r="E564" s="251" t="s">
        <v>1374</v>
      </c>
    </row>
    <row r="565" spans="1:5" x14ac:dyDescent="0.2">
      <c r="A565" s="250">
        <v>716</v>
      </c>
      <c r="B565" s="250" t="s">
        <v>1375</v>
      </c>
      <c r="C565" s="250" t="s">
        <v>273</v>
      </c>
      <c r="D565" s="250" t="s">
        <v>274</v>
      </c>
      <c r="E565" s="251" t="s">
        <v>1376</v>
      </c>
    </row>
    <row r="566" spans="1:5" x14ac:dyDescent="0.2">
      <c r="A566" s="250">
        <v>715</v>
      </c>
      <c r="B566" s="250" t="s">
        <v>1377</v>
      </c>
      <c r="C566" s="250" t="s">
        <v>273</v>
      </c>
      <c r="D566" s="250" t="s">
        <v>270</v>
      </c>
      <c r="E566" s="251" t="s">
        <v>1378</v>
      </c>
    </row>
    <row r="567" spans="1:5" x14ac:dyDescent="0.2">
      <c r="A567" s="250">
        <v>718</v>
      </c>
      <c r="B567" s="250" t="s">
        <v>1379</v>
      </c>
      <c r="C567" s="250" t="s">
        <v>273</v>
      </c>
      <c r="D567" s="250" t="s">
        <v>274</v>
      </c>
      <c r="E567" s="251" t="s">
        <v>1380</v>
      </c>
    </row>
    <row r="568" spans="1:5" x14ac:dyDescent="0.2">
      <c r="A568" s="250">
        <v>11981</v>
      </c>
      <c r="B568" s="250" t="s">
        <v>1381</v>
      </c>
      <c r="C568" s="250" t="s">
        <v>273</v>
      </c>
      <c r="D568" s="250" t="s">
        <v>274</v>
      </c>
      <c r="E568" s="251" t="s">
        <v>1382</v>
      </c>
    </row>
    <row r="569" spans="1:5" x14ac:dyDescent="0.2">
      <c r="A569" s="250">
        <v>34586</v>
      </c>
      <c r="B569" s="250" t="s">
        <v>1383</v>
      </c>
      <c r="C569" s="250" t="s">
        <v>273</v>
      </c>
      <c r="D569" s="250" t="s">
        <v>274</v>
      </c>
      <c r="E569" s="251" t="s">
        <v>1374</v>
      </c>
    </row>
    <row r="570" spans="1:5" x14ac:dyDescent="0.2">
      <c r="A570" s="250">
        <v>38603</v>
      </c>
      <c r="B570" s="250" t="s">
        <v>1384</v>
      </c>
      <c r="C570" s="250" t="s">
        <v>273</v>
      </c>
      <c r="D570" s="250" t="s">
        <v>274</v>
      </c>
      <c r="E570" s="251" t="s">
        <v>1385</v>
      </c>
    </row>
    <row r="571" spans="1:5" x14ac:dyDescent="0.2">
      <c r="A571" s="250">
        <v>34588</v>
      </c>
      <c r="B571" s="250" t="s">
        <v>1386</v>
      </c>
      <c r="C571" s="250" t="s">
        <v>273</v>
      </c>
      <c r="D571" s="250" t="s">
        <v>274</v>
      </c>
      <c r="E571" s="251" t="s">
        <v>1387</v>
      </c>
    </row>
    <row r="572" spans="1:5" x14ac:dyDescent="0.2">
      <c r="A572" s="250">
        <v>34590</v>
      </c>
      <c r="B572" s="250" t="s">
        <v>1388</v>
      </c>
      <c r="C572" s="250" t="s">
        <v>273</v>
      </c>
      <c r="D572" s="250" t="s">
        <v>274</v>
      </c>
      <c r="E572" s="251" t="s">
        <v>1389</v>
      </c>
    </row>
    <row r="573" spans="1:5" x14ac:dyDescent="0.2">
      <c r="A573" s="250">
        <v>34591</v>
      </c>
      <c r="B573" s="250" t="s">
        <v>1390</v>
      </c>
      <c r="C573" s="250" t="s">
        <v>273</v>
      </c>
      <c r="D573" s="250" t="s">
        <v>274</v>
      </c>
      <c r="E573" s="251" t="s">
        <v>1391</v>
      </c>
    </row>
    <row r="574" spans="1:5" x14ac:dyDescent="0.2">
      <c r="A574" s="250">
        <v>41372</v>
      </c>
      <c r="B574" s="250" t="s">
        <v>1392</v>
      </c>
      <c r="C574" s="250" t="s">
        <v>269</v>
      </c>
      <c r="D574" s="250" t="s">
        <v>274</v>
      </c>
      <c r="E574" s="251" t="s">
        <v>1393</v>
      </c>
    </row>
    <row r="575" spans="1:5" x14ac:dyDescent="0.2">
      <c r="A575" s="250">
        <v>41371</v>
      </c>
      <c r="B575" s="250" t="s">
        <v>1394</v>
      </c>
      <c r="C575" s="250" t="s">
        <v>269</v>
      </c>
      <c r="D575" s="250" t="s">
        <v>274</v>
      </c>
      <c r="E575" s="251" t="s">
        <v>1395</v>
      </c>
    </row>
    <row r="576" spans="1:5" x14ac:dyDescent="0.2">
      <c r="A576" s="250">
        <v>40517</v>
      </c>
      <c r="B576" s="250" t="s">
        <v>1396</v>
      </c>
      <c r="C576" s="250" t="s">
        <v>269</v>
      </c>
      <c r="D576" s="250" t="s">
        <v>274</v>
      </c>
      <c r="E576" s="251" t="s">
        <v>1397</v>
      </c>
    </row>
    <row r="577" spans="1:5" x14ac:dyDescent="0.2">
      <c r="A577" s="250">
        <v>40515</v>
      </c>
      <c r="B577" s="250" t="s">
        <v>1398</v>
      </c>
      <c r="C577" s="250" t="s">
        <v>269</v>
      </c>
      <c r="D577" s="250" t="s">
        <v>274</v>
      </c>
      <c r="E577" s="251" t="s">
        <v>1399</v>
      </c>
    </row>
    <row r="578" spans="1:5" x14ac:dyDescent="0.2">
      <c r="A578" s="250">
        <v>40529</v>
      </c>
      <c r="B578" s="250" t="s">
        <v>1400</v>
      </c>
      <c r="C578" s="250" t="s">
        <v>269</v>
      </c>
      <c r="D578" s="250" t="s">
        <v>274</v>
      </c>
      <c r="E578" s="251" t="s">
        <v>1401</v>
      </c>
    </row>
    <row r="579" spans="1:5" x14ac:dyDescent="0.2">
      <c r="A579" s="250">
        <v>36170</v>
      </c>
      <c r="B579" s="250" t="s">
        <v>1402</v>
      </c>
      <c r="C579" s="250" t="s">
        <v>269</v>
      </c>
      <c r="D579" s="250" t="s">
        <v>270</v>
      </c>
      <c r="E579" s="251" t="s">
        <v>1403</v>
      </c>
    </row>
    <row r="580" spans="1:5" x14ac:dyDescent="0.2">
      <c r="A580" s="250">
        <v>40524</v>
      </c>
      <c r="B580" s="250" t="s">
        <v>1404</v>
      </c>
      <c r="C580" s="250" t="s">
        <v>269</v>
      </c>
      <c r="D580" s="250" t="s">
        <v>274</v>
      </c>
      <c r="E580" s="251" t="s">
        <v>1405</v>
      </c>
    </row>
    <row r="581" spans="1:5" x14ac:dyDescent="0.2">
      <c r="A581" s="250">
        <v>36156</v>
      </c>
      <c r="B581" s="250" t="s">
        <v>1406</v>
      </c>
      <c r="C581" s="250" t="s">
        <v>269</v>
      </c>
      <c r="D581" s="250" t="s">
        <v>274</v>
      </c>
      <c r="E581" s="251" t="s">
        <v>1407</v>
      </c>
    </row>
    <row r="582" spans="1:5" x14ac:dyDescent="0.2">
      <c r="A582" s="250">
        <v>36155</v>
      </c>
      <c r="B582" s="250" t="s">
        <v>1408</v>
      </c>
      <c r="C582" s="250" t="s">
        <v>269</v>
      </c>
      <c r="D582" s="250" t="s">
        <v>274</v>
      </c>
      <c r="E582" s="251" t="s">
        <v>1409</v>
      </c>
    </row>
    <row r="583" spans="1:5" x14ac:dyDescent="0.2">
      <c r="A583" s="250">
        <v>36154</v>
      </c>
      <c r="B583" s="250" t="s">
        <v>1410</v>
      </c>
      <c r="C583" s="250" t="s">
        <v>269</v>
      </c>
      <c r="D583" s="250" t="s">
        <v>274</v>
      </c>
      <c r="E583" s="251" t="s">
        <v>1411</v>
      </c>
    </row>
    <row r="584" spans="1:5" x14ac:dyDescent="0.2">
      <c r="A584" s="250">
        <v>695</v>
      </c>
      <c r="B584" s="250" t="s">
        <v>1412</v>
      </c>
      <c r="C584" s="250" t="s">
        <v>269</v>
      </c>
      <c r="D584" s="250" t="s">
        <v>274</v>
      </c>
      <c r="E584" s="251" t="s">
        <v>1413</v>
      </c>
    </row>
    <row r="585" spans="1:5" x14ac:dyDescent="0.2">
      <c r="A585" s="250">
        <v>679</v>
      </c>
      <c r="B585" s="250" t="s">
        <v>1414</v>
      </c>
      <c r="C585" s="250" t="s">
        <v>269</v>
      </c>
      <c r="D585" s="250" t="s">
        <v>274</v>
      </c>
      <c r="E585" s="251" t="s">
        <v>1401</v>
      </c>
    </row>
    <row r="586" spans="1:5" x14ac:dyDescent="0.2">
      <c r="A586" s="250">
        <v>711</v>
      </c>
      <c r="B586" s="250" t="s">
        <v>1415</v>
      </c>
      <c r="C586" s="250" t="s">
        <v>269</v>
      </c>
      <c r="D586" s="250" t="s">
        <v>274</v>
      </c>
      <c r="E586" s="251" t="s">
        <v>1416</v>
      </c>
    </row>
    <row r="587" spans="1:5" x14ac:dyDescent="0.2">
      <c r="A587" s="250">
        <v>712</v>
      </c>
      <c r="B587" s="250" t="s">
        <v>1417</v>
      </c>
      <c r="C587" s="250" t="s">
        <v>269</v>
      </c>
      <c r="D587" s="250" t="s">
        <v>274</v>
      </c>
      <c r="E587" s="251" t="s">
        <v>1418</v>
      </c>
    </row>
    <row r="588" spans="1:5" x14ac:dyDescent="0.2">
      <c r="A588" s="250">
        <v>12614</v>
      </c>
      <c r="B588" s="250" t="s">
        <v>1419</v>
      </c>
      <c r="C588" s="250" t="s">
        <v>273</v>
      </c>
      <c r="D588" s="250" t="s">
        <v>274</v>
      </c>
      <c r="E588" s="251" t="s">
        <v>1420</v>
      </c>
    </row>
    <row r="589" spans="1:5" x14ac:dyDescent="0.2">
      <c r="A589" s="250">
        <v>6140</v>
      </c>
      <c r="B589" s="250" t="s">
        <v>1421</v>
      </c>
      <c r="C589" s="250" t="s">
        <v>273</v>
      </c>
      <c r="D589" s="250" t="s">
        <v>274</v>
      </c>
      <c r="E589" s="251" t="s">
        <v>364</v>
      </c>
    </row>
    <row r="590" spans="1:5" x14ac:dyDescent="0.2">
      <c r="A590" s="250">
        <v>38399</v>
      </c>
      <c r="B590" s="250" t="s">
        <v>1422</v>
      </c>
      <c r="C590" s="250" t="s">
        <v>273</v>
      </c>
      <c r="D590" s="250" t="s">
        <v>274</v>
      </c>
      <c r="E590" s="251" t="s">
        <v>1423</v>
      </c>
    </row>
    <row r="591" spans="1:5" x14ac:dyDescent="0.2">
      <c r="A591" s="250">
        <v>735</v>
      </c>
      <c r="B591" s="250" t="s">
        <v>1424</v>
      </c>
      <c r="C591" s="250" t="s">
        <v>273</v>
      </c>
      <c r="D591" s="250" t="s">
        <v>274</v>
      </c>
      <c r="E591" s="251" t="s">
        <v>1425</v>
      </c>
    </row>
    <row r="592" spans="1:5" x14ac:dyDescent="0.2">
      <c r="A592" s="250">
        <v>736</v>
      </c>
      <c r="B592" s="250" t="s">
        <v>1426</v>
      </c>
      <c r="C592" s="250" t="s">
        <v>273</v>
      </c>
      <c r="D592" s="250" t="s">
        <v>274</v>
      </c>
      <c r="E592" s="251" t="s">
        <v>1427</v>
      </c>
    </row>
    <row r="593" spans="1:5" x14ac:dyDescent="0.2">
      <c r="A593" s="250">
        <v>729</v>
      </c>
      <c r="B593" s="250" t="s">
        <v>1428</v>
      </c>
      <c r="C593" s="250" t="s">
        <v>273</v>
      </c>
      <c r="D593" s="250" t="s">
        <v>270</v>
      </c>
      <c r="E593" s="251" t="s">
        <v>1429</v>
      </c>
    </row>
    <row r="594" spans="1:5" x14ac:dyDescent="0.2">
      <c r="A594" s="250">
        <v>39925</v>
      </c>
      <c r="B594" s="250" t="s">
        <v>1430</v>
      </c>
      <c r="C594" s="250" t="s">
        <v>273</v>
      </c>
      <c r="D594" s="250" t="s">
        <v>274</v>
      </c>
      <c r="E594" s="251" t="s">
        <v>1431</v>
      </c>
    </row>
    <row r="595" spans="1:5" x14ac:dyDescent="0.2">
      <c r="A595" s="250">
        <v>731</v>
      </c>
      <c r="B595" s="250" t="s">
        <v>1432</v>
      </c>
      <c r="C595" s="250" t="s">
        <v>273</v>
      </c>
      <c r="D595" s="250" t="s">
        <v>274</v>
      </c>
      <c r="E595" s="251" t="s">
        <v>1433</v>
      </c>
    </row>
    <row r="596" spans="1:5" x14ac:dyDescent="0.2">
      <c r="A596" s="250">
        <v>10575</v>
      </c>
      <c r="B596" s="250" t="s">
        <v>1434</v>
      </c>
      <c r="C596" s="250" t="s">
        <v>273</v>
      </c>
      <c r="D596" s="250" t="s">
        <v>274</v>
      </c>
      <c r="E596" s="251" t="s">
        <v>1435</v>
      </c>
    </row>
    <row r="597" spans="1:5" x14ac:dyDescent="0.2">
      <c r="A597" s="250">
        <v>733</v>
      </c>
      <c r="B597" s="250" t="s">
        <v>1436</v>
      </c>
      <c r="C597" s="250" t="s">
        <v>273</v>
      </c>
      <c r="D597" s="250" t="s">
        <v>274</v>
      </c>
      <c r="E597" s="251" t="s">
        <v>1437</v>
      </c>
    </row>
    <row r="598" spans="1:5" x14ac:dyDescent="0.2">
      <c r="A598" s="250">
        <v>732</v>
      </c>
      <c r="B598" s="250" t="s">
        <v>1438</v>
      </c>
      <c r="C598" s="250" t="s">
        <v>273</v>
      </c>
      <c r="D598" s="250" t="s">
        <v>274</v>
      </c>
      <c r="E598" s="251" t="s">
        <v>1439</v>
      </c>
    </row>
    <row r="599" spans="1:5" x14ac:dyDescent="0.2">
      <c r="A599" s="250">
        <v>737</v>
      </c>
      <c r="B599" s="250" t="s">
        <v>1440</v>
      </c>
      <c r="C599" s="250" t="s">
        <v>273</v>
      </c>
      <c r="D599" s="250" t="s">
        <v>274</v>
      </c>
      <c r="E599" s="251" t="s">
        <v>1441</v>
      </c>
    </row>
    <row r="600" spans="1:5" x14ac:dyDescent="0.2">
      <c r="A600" s="250">
        <v>738</v>
      </c>
      <c r="B600" s="250" t="s">
        <v>1442</v>
      </c>
      <c r="C600" s="250" t="s">
        <v>273</v>
      </c>
      <c r="D600" s="250" t="s">
        <v>274</v>
      </c>
      <c r="E600" s="251" t="s">
        <v>1443</v>
      </c>
    </row>
    <row r="601" spans="1:5" x14ac:dyDescent="0.2">
      <c r="A601" s="250">
        <v>740</v>
      </c>
      <c r="B601" s="250" t="s">
        <v>1444</v>
      </c>
      <c r="C601" s="250" t="s">
        <v>273</v>
      </c>
      <c r="D601" s="250" t="s">
        <v>274</v>
      </c>
      <c r="E601" s="251" t="s">
        <v>1445</v>
      </c>
    </row>
    <row r="602" spans="1:5" x14ac:dyDescent="0.2">
      <c r="A602" s="250">
        <v>734</v>
      </c>
      <c r="B602" s="250" t="s">
        <v>1446</v>
      </c>
      <c r="C602" s="250" t="s">
        <v>273</v>
      </c>
      <c r="D602" s="250" t="s">
        <v>274</v>
      </c>
      <c r="E602" s="251" t="s">
        <v>1447</v>
      </c>
    </row>
    <row r="603" spans="1:5" x14ac:dyDescent="0.2">
      <c r="A603" s="250">
        <v>39008</v>
      </c>
      <c r="B603" s="250" t="s">
        <v>1448</v>
      </c>
      <c r="C603" s="250" t="s">
        <v>273</v>
      </c>
      <c r="D603" s="250" t="s">
        <v>274</v>
      </c>
      <c r="E603" s="251" t="s">
        <v>1449</v>
      </c>
    </row>
    <row r="604" spans="1:5" x14ac:dyDescent="0.2">
      <c r="A604" s="250">
        <v>39009</v>
      </c>
      <c r="B604" s="250" t="s">
        <v>1450</v>
      </c>
      <c r="C604" s="250" t="s">
        <v>273</v>
      </c>
      <c r="D604" s="250" t="s">
        <v>274</v>
      </c>
      <c r="E604" s="251" t="s">
        <v>1451</v>
      </c>
    </row>
    <row r="605" spans="1:5" x14ac:dyDescent="0.2">
      <c r="A605" s="250">
        <v>10587</v>
      </c>
      <c r="B605" s="250" t="s">
        <v>1452</v>
      </c>
      <c r="C605" s="250" t="s">
        <v>273</v>
      </c>
      <c r="D605" s="250" t="s">
        <v>274</v>
      </c>
      <c r="E605" s="251" t="s">
        <v>1453</v>
      </c>
    </row>
    <row r="606" spans="1:5" x14ac:dyDescent="0.2">
      <c r="A606" s="250">
        <v>759</v>
      </c>
      <c r="B606" s="250" t="s">
        <v>1454</v>
      </c>
      <c r="C606" s="250" t="s">
        <v>273</v>
      </c>
      <c r="D606" s="250" t="s">
        <v>274</v>
      </c>
      <c r="E606" s="251" t="s">
        <v>1455</v>
      </c>
    </row>
    <row r="607" spans="1:5" x14ac:dyDescent="0.2">
      <c r="A607" s="250">
        <v>761</v>
      </c>
      <c r="B607" s="250" t="s">
        <v>1456</v>
      </c>
      <c r="C607" s="250" t="s">
        <v>273</v>
      </c>
      <c r="D607" s="250" t="s">
        <v>274</v>
      </c>
      <c r="E607" s="251" t="s">
        <v>1457</v>
      </c>
    </row>
    <row r="608" spans="1:5" x14ac:dyDescent="0.2">
      <c r="A608" s="250">
        <v>750</v>
      </c>
      <c r="B608" s="250" t="s">
        <v>1458</v>
      </c>
      <c r="C608" s="250" t="s">
        <v>273</v>
      </c>
      <c r="D608" s="250" t="s">
        <v>274</v>
      </c>
      <c r="E608" s="251" t="s">
        <v>1459</v>
      </c>
    </row>
    <row r="609" spans="1:5" x14ac:dyDescent="0.2">
      <c r="A609" s="250">
        <v>755</v>
      </c>
      <c r="B609" s="250" t="s">
        <v>1460</v>
      </c>
      <c r="C609" s="250" t="s">
        <v>273</v>
      </c>
      <c r="D609" s="250" t="s">
        <v>274</v>
      </c>
      <c r="E609" s="251" t="s">
        <v>1461</v>
      </c>
    </row>
    <row r="610" spans="1:5" x14ac:dyDescent="0.2">
      <c r="A610" s="250">
        <v>749</v>
      </c>
      <c r="B610" s="250" t="s">
        <v>1462</v>
      </c>
      <c r="C610" s="250" t="s">
        <v>273</v>
      </c>
      <c r="D610" s="250" t="s">
        <v>274</v>
      </c>
      <c r="E610" s="251" t="s">
        <v>1463</v>
      </c>
    </row>
    <row r="611" spans="1:5" x14ac:dyDescent="0.2">
      <c r="A611" s="250">
        <v>756</v>
      </c>
      <c r="B611" s="250" t="s">
        <v>1464</v>
      </c>
      <c r="C611" s="250" t="s">
        <v>273</v>
      </c>
      <c r="D611" s="250" t="s">
        <v>274</v>
      </c>
      <c r="E611" s="251" t="s">
        <v>1465</v>
      </c>
    </row>
    <row r="612" spans="1:5" x14ac:dyDescent="0.2">
      <c r="A612" s="250">
        <v>757</v>
      </c>
      <c r="B612" s="250" t="s">
        <v>1466</v>
      </c>
      <c r="C612" s="250" t="s">
        <v>273</v>
      </c>
      <c r="D612" s="250" t="s">
        <v>274</v>
      </c>
      <c r="E612" s="251" t="s">
        <v>1467</v>
      </c>
    </row>
    <row r="613" spans="1:5" x14ac:dyDescent="0.2">
      <c r="A613" s="250">
        <v>10588</v>
      </c>
      <c r="B613" s="250" t="s">
        <v>1468</v>
      </c>
      <c r="C613" s="250" t="s">
        <v>273</v>
      </c>
      <c r="D613" s="250" t="s">
        <v>274</v>
      </c>
      <c r="E613" s="251" t="s">
        <v>1469</v>
      </c>
    </row>
    <row r="614" spans="1:5" x14ac:dyDescent="0.2">
      <c r="A614" s="250">
        <v>10592</v>
      </c>
      <c r="B614" s="250" t="s">
        <v>1470</v>
      </c>
      <c r="C614" s="250" t="s">
        <v>273</v>
      </c>
      <c r="D614" s="250" t="s">
        <v>270</v>
      </c>
      <c r="E614" s="251" t="s">
        <v>1471</v>
      </c>
    </row>
    <row r="615" spans="1:5" x14ac:dyDescent="0.2">
      <c r="A615" s="250">
        <v>10589</v>
      </c>
      <c r="B615" s="250" t="s">
        <v>1472</v>
      </c>
      <c r="C615" s="250" t="s">
        <v>273</v>
      </c>
      <c r="D615" s="250" t="s">
        <v>274</v>
      </c>
      <c r="E615" s="251" t="s">
        <v>1473</v>
      </c>
    </row>
    <row r="616" spans="1:5" x14ac:dyDescent="0.2">
      <c r="A616" s="250">
        <v>760</v>
      </c>
      <c r="B616" s="250" t="s">
        <v>1474</v>
      </c>
      <c r="C616" s="250" t="s">
        <v>273</v>
      </c>
      <c r="D616" s="250" t="s">
        <v>274</v>
      </c>
      <c r="E616" s="251" t="s">
        <v>1475</v>
      </c>
    </row>
    <row r="617" spans="1:5" x14ac:dyDescent="0.2">
      <c r="A617" s="250">
        <v>751</v>
      </c>
      <c r="B617" s="250" t="s">
        <v>1476</v>
      </c>
      <c r="C617" s="250" t="s">
        <v>273</v>
      </c>
      <c r="D617" s="250" t="s">
        <v>274</v>
      </c>
      <c r="E617" s="251" t="s">
        <v>1477</v>
      </c>
    </row>
    <row r="618" spans="1:5" x14ac:dyDescent="0.2">
      <c r="A618" s="250">
        <v>754</v>
      </c>
      <c r="B618" s="250" t="s">
        <v>1478</v>
      </c>
      <c r="C618" s="250" t="s">
        <v>273</v>
      </c>
      <c r="D618" s="250" t="s">
        <v>274</v>
      </c>
      <c r="E618" s="251" t="s">
        <v>1479</v>
      </c>
    </row>
    <row r="619" spans="1:5" x14ac:dyDescent="0.2">
      <c r="A619" s="250">
        <v>14013</v>
      </c>
      <c r="B619" s="250" t="s">
        <v>1480</v>
      </c>
      <c r="C619" s="250" t="s">
        <v>273</v>
      </c>
      <c r="D619" s="250" t="s">
        <v>274</v>
      </c>
      <c r="E619" s="251" t="s">
        <v>1481</v>
      </c>
    </row>
    <row r="620" spans="1:5" x14ac:dyDescent="0.2">
      <c r="A620" s="250">
        <v>39917</v>
      </c>
      <c r="B620" s="250" t="s">
        <v>1482</v>
      </c>
      <c r="C620" s="250" t="s">
        <v>273</v>
      </c>
      <c r="D620" s="250" t="s">
        <v>274</v>
      </c>
      <c r="E620" s="251" t="s">
        <v>1483</v>
      </c>
    </row>
    <row r="621" spans="1:5" x14ac:dyDescent="0.2">
      <c r="A621" s="250">
        <v>38167</v>
      </c>
      <c r="B621" s="250" t="s">
        <v>1484</v>
      </c>
      <c r="C621" s="250" t="s">
        <v>1193</v>
      </c>
      <c r="D621" s="250" t="s">
        <v>274</v>
      </c>
      <c r="E621" s="251" t="s">
        <v>1485</v>
      </c>
    </row>
    <row r="622" spans="1:5" x14ac:dyDescent="0.2">
      <c r="A622" s="250">
        <v>36145</v>
      </c>
      <c r="B622" s="250" t="s">
        <v>1486</v>
      </c>
      <c r="C622" s="250" t="s">
        <v>1193</v>
      </c>
      <c r="D622" s="250" t="s">
        <v>274</v>
      </c>
      <c r="E622" s="251" t="s">
        <v>1487</v>
      </c>
    </row>
    <row r="623" spans="1:5" x14ac:dyDescent="0.2">
      <c r="A623" s="250">
        <v>12893</v>
      </c>
      <c r="B623" s="250" t="s">
        <v>1488</v>
      </c>
      <c r="C623" s="250" t="s">
        <v>1193</v>
      </c>
      <c r="D623" s="250" t="s">
        <v>274</v>
      </c>
      <c r="E623" s="251" t="s">
        <v>1489</v>
      </c>
    </row>
    <row r="624" spans="1:5" x14ac:dyDescent="0.2">
      <c r="A624" s="250">
        <v>11685</v>
      </c>
      <c r="B624" s="250" t="s">
        <v>1490</v>
      </c>
      <c r="C624" s="250" t="s">
        <v>273</v>
      </c>
      <c r="D624" s="250" t="s">
        <v>274</v>
      </c>
      <c r="E624" s="251" t="s">
        <v>1491</v>
      </c>
    </row>
    <row r="625" spans="1:5" x14ac:dyDescent="0.2">
      <c r="A625" s="250">
        <v>11679</v>
      </c>
      <c r="B625" s="250" t="s">
        <v>1492</v>
      </c>
      <c r="C625" s="250" t="s">
        <v>273</v>
      </c>
      <c r="D625" s="250" t="s">
        <v>274</v>
      </c>
      <c r="E625" s="251" t="s">
        <v>1493</v>
      </c>
    </row>
    <row r="626" spans="1:5" x14ac:dyDescent="0.2">
      <c r="A626" s="250">
        <v>11680</v>
      </c>
      <c r="B626" s="250" t="s">
        <v>1494</v>
      </c>
      <c r="C626" s="250" t="s">
        <v>273</v>
      </c>
      <c r="D626" s="250" t="s">
        <v>274</v>
      </c>
      <c r="E626" s="251" t="s">
        <v>1495</v>
      </c>
    </row>
    <row r="627" spans="1:5" x14ac:dyDescent="0.2">
      <c r="A627" s="250">
        <v>2512</v>
      </c>
      <c r="B627" s="250" t="s">
        <v>1496</v>
      </c>
      <c r="C627" s="250" t="s">
        <v>273</v>
      </c>
      <c r="D627" s="250" t="s">
        <v>274</v>
      </c>
      <c r="E627" s="251" t="s">
        <v>1497</v>
      </c>
    </row>
    <row r="628" spans="1:5" x14ac:dyDescent="0.2">
      <c r="A628" s="250">
        <v>4374</v>
      </c>
      <c r="B628" s="250" t="s">
        <v>1498</v>
      </c>
      <c r="C628" s="250" t="s">
        <v>273</v>
      </c>
      <c r="D628" s="250" t="s">
        <v>274</v>
      </c>
      <c r="E628" s="251" t="s">
        <v>1499</v>
      </c>
    </row>
    <row r="629" spans="1:5" x14ac:dyDescent="0.2">
      <c r="A629" s="250">
        <v>7568</v>
      </c>
      <c r="B629" s="250" t="s">
        <v>1500</v>
      </c>
      <c r="C629" s="250" t="s">
        <v>273</v>
      </c>
      <c r="D629" s="250" t="s">
        <v>274</v>
      </c>
      <c r="E629" s="251" t="s">
        <v>1065</v>
      </c>
    </row>
    <row r="630" spans="1:5" x14ac:dyDescent="0.2">
      <c r="A630" s="250">
        <v>7584</v>
      </c>
      <c r="B630" s="250" t="s">
        <v>1501</v>
      </c>
      <c r="C630" s="250" t="s">
        <v>273</v>
      </c>
      <c r="D630" s="250" t="s">
        <v>274</v>
      </c>
      <c r="E630" s="251" t="s">
        <v>999</v>
      </c>
    </row>
    <row r="631" spans="1:5" x14ac:dyDescent="0.2">
      <c r="A631" s="250">
        <v>11945</v>
      </c>
      <c r="B631" s="250" t="s">
        <v>1502</v>
      </c>
      <c r="C631" s="250" t="s">
        <v>273</v>
      </c>
      <c r="D631" s="250" t="s">
        <v>274</v>
      </c>
      <c r="E631" s="251" t="s">
        <v>1503</v>
      </c>
    </row>
    <row r="632" spans="1:5" x14ac:dyDescent="0.2">
      <c r="A632" s="250">
        <v>11946</v>
      </c>
      <c r="B632" s="250" t="s">
        <v>1504</v>
      </c>
      <c r="C632" s="250" t="s">
        <v>273</v>
      </c>
      <c r="D632" s="250" t="s">
        <v>274</v>
      </c>
      <c r="E632" s="251" t="s">
        <v>1503</v>
      </c>
    </row>
    <row r="633" spans="1:5" x14ac:dyDescent="0.2">
      <c r="A633" s="250">
        <v>4375</v>
      </c>
      <c r="B633" s="250" t="s">
        <v>1505</v>
      </c>
      <c r="C633" s="250" t="s">
        <v>273</v>
      </c>
      <c r="D633" s="250" t="s">
        <v>270</v>
      </c>
      <c r="E633" s="251" t="s">
        <v>1506</v>
      </c>
    </row>
    <row r="634" spans="1:5" x14ac:dyDescent="0.2">
      <c r="A634" s="250">
        <v>11950</v>
      </c>
      <c r="B634" s="250" t="s">
        <v>1507</v>
      </c>
      <c r="C634" s="250" t="s">
        <v>273</v>
      </c>
      <c r="D634" s="250" t="s">
        <v>274</v>
      </c>
      <c r="E634" s="251" t="s">
        <v>1508</v>
      </c>
    </row>
    <row r="635" spans="1:5" x14ac:dyDescent="0.2">
      <c r="A635" s="250">
        <v>4376</v>
      </c>
      <c r="B635" s="250" t="s">
        <v>1509</v>
      </c>
      <c r="C635" s="250" t="s">
        <v>273</v>
      </c>
      <c r="D635" s="250" t="s">
        <v>274</v>
      </c>
      <c r="E635" s="251" t="s">
        <v>1510</v>
      </c>
    </row>
    <row r="636" spans="1:5" x14ac:dyDescent="0.2">
      <c r="A636" s="250">
        <v>7583</v>
      </c>
      <c r="B636" s="250" t="s">
        <v>1511</v>
      </c>
      <c r="C636" s="250" t="s">
        <v>273</v>
      </c>
      <c r="D636" s="250" t="s">
        <v>274</v>
      </c>
      <c r="E636" s="251" t="s">
        <v>1512</v>
      </c>
    </row>
    <row r="637" spans="1:5" x14ac:dyDescent="0.2">
      <c r="A637" s="250">
        <v>4350</v>
      </c>
      <c r="B637" s="250" t="s">
        <v>1513</v>
      </c>
      <c r="C637" s="250" t="s">
        <v>273</v>
      </c>
      <c r="D637" s="250" t="s">
        <v>274</v>
      </c>
      <c r="E637" s="251" t="s">
        <v>1514</v>
      </c>
    </row>
    <row r="638" spans="1:5" x14ac:dyDescent="0.2">
      <c r="A638" s="250">
        <v>39886</v>
      </c>
      <c r="B638" s="250" t="s">
        <v>1515</v>
      </c>
      <c r="C638" s="250" t="s">
        <v>273</v>
      </c>
      <c r="D638" s="250" t="s">
        <v>274</v>
      </c>
      <c r="E638" s="251" t="s">
        <v>1516</v>
      </c>
    </row>
    <row r="639" spans="1:5" x14ac:dyDescent="0.2">
      <c r="A639" s="250">
        <v>39887</v>
      </c>
      <c r="B639" s="250" t="s">
        <v>1517</v>
      </c>
      <c r="C639" s="250" t="s">
        <v>273</v>
      </c>
      <c r="D639" s="250" t="s">
        <v>274</v>
      </c>
      <c r="E639" s="251" t="s">
        <v>1518</v>
      </c>
    </row>
    <row r="640" spans="1:5" x14ac:dyDescent="0.2">
      <c r="A640" s="250">
        <v>39888</v>
      </c>
      <c r="B640" s="250" t="s">
        <v>1519</v>
      </c>
      <c r="C640" s="250" t="s">
        <v>273</v>
      </c>
      <c r="D640" s="250" t="s">
        <v>274</v>
      </c>
      <c r="E640" s="251" t="s">
        <v>1520</v>
      </c>
    </row>
    <row r="641" spans="1:5" x14ac:dyDescent="0.2">
      <c r="A641" s="250">
        <v>39890</v>
      </c>
      <c r="B641" s="250" t="s">
        <v>1521</v>
      </c>
      <c r="C641" s="250" t="s">
        <v>273</v>
      </c>
      <c r="D641" s="250" t="s">
        <v>274</v>
      </c>
      <c r="E641" s="251" t="s">
        <v>1522</v>
      </c>
    </row>
    <row r="642" spans="1:5" x14ac:dyDescent="0.2">
      <c r="A642" s="250">
        <v>39891</v>
      </c>
      <c r="B642" s="250" t="s">
        <v>1523</v>
      </c>
      <c r="C642" s="250" t="s">
        <v>273</v>
      </c>
      <c r="D642" s="250" t="s">
        <v>274</v>
      </c>
      <c r="E642" s="251" t="s">
        <v>1524</v>
      </c>
    </row>
    <row r="643" spans="1:5" x14ac:dyDescent="0.2">
      <c r="A643" s="250">
        <v>39892</v>
      </c>
      <c r="B643" s="250" t="s">
        <v>1525</v>
      </c>
      <c r="C643" s="250" t="s">
        <v>273</v>
      </c>
      <c r="D643" s="250" t="s">
        <v>274</v>
      </c>
      <c r="E643" s="251" t="s">
        <v>1526</v>
      </c>
    </row>
    <row r="644" spans="1:5" x14ac:dyDescent="0.2">
      <c r="A644" s="250">
        <v>790</v>
      </c>
      <c r="B644" s="250" t="s">
        <v>1527</v>
      </c>
      <c r="C644" s="250" t="s">
        <v>273</v>
      </c>
      <c r="D644" s="250" t="s">
        <v>274</v>
      </c>
      <c r="E644" s="251" t="s">
        <v>1528</v>
      </c>
    </row>
    <row r="645" spans="1:5" x14ac:dyDescent="0.2">
      <c r="A645" s="250">
        <v>766</v>
      </c>
      <c r="B645" s="250" t="s">
        <v>1529</v>
      </c>
      <c r="C645" s="250" t="s">
        <v>273</v>
      </c>
      <c r="D645" s="250" t="s">
        <v>274</v>
      </c>
      <c r="E645" s="251" t="s">
        <v>1528</v>
      </c>
    </row>
    <row r="646" spans="1:5" x14ac:dyDescent="0.2">
      <c r="A646" s="250">
        <v>791</v>
      </c>
      <c r="B646" s="250" t="s">
        <v>1530</v>
      </c>
      <c r="C646" s="250" t="s">
        <v>273</v>
      </c>
      <c r="D646" s="250" t="s">
        <v>274</v>
      </c>
      <c r="E646" s="251" t="s">
        <v>1528</v>
      </c>
    </row>
    <row r="647" spans="1:5" x14ac:dyDescent="0.2">
      <c r="A647" s="250">
        <v>767</v>
      </c>
      <c r="B647" s="250" t="s">
        <v>1531</v>
      </c>
      <c r="C647" s="250" t="s">
        <v>273</v>
      </c>
      <c r="D647" s="250" t="s">
        <v>274</v>
      </c>
      <c r="E647" s="251" t="s">
        <v>1528</v>
      </c>
    </row>
    <row r="648" spans="1:5" x14ac:dyDescent="0.2">
      <c r="A648" s="250">
        <v>768</v>
      </c>
      <c r="B648" s="250" t="s">
        <v>1532</v>
      </c>
      <c r="C648" s="250" t="s">
        <v>273</v>
      </c>
      <c r="D648" s="250" t="s">
        <v>274</v>
      </c>
      <c r="E648" s="251" t="s">
        <v>1533</v>
      </c>
    </row>
    <row r="649" spans="1:5" x14ac:dyDescent="0.2">
      <c r="A649" s="250">
        <v>789</v>
      </c>
      <c r="B649" s="250" t="s">
        <v>1534</v>
      </c>
      <c r="C649" s="250" t="s">
        <v>273</v>
      </c>
      <c r="D649" s="250" t="s">
        <v>274</v>
      </c>
      <c r="E649" s="251" t="s">
        <v>1535</v>
      </c>
    </row>
    <row r="650" spans="1:5" x14ac:dyDescent="0.2">
      <c r="A650" s="250">
        <v>769</v>
      </c>
      <c r="B650" s="250" t="s">
        <v>1536</v>
      </c>
      <c r="C650" s="250" t="s">
        <v>273</v>
      </c>
      <c r="D650" s="250" t="s">
        <v>274</v>
      </c>
      <c r="E650" s="251" t="s">
        <v>1533</v>
      </c>
    </row>
    <row r="651" spans="1:5" x14ac:dyDescent="0.2">
      <c r="A651" s="250">
        <v>770</v>
      </c>
      <c r="B651" s="250" t="s">
        <v>1537</v>
      </c>
      <c r="C651" s="250" t="s">
        <v>273</v>
      </c>
      <c r="D651" s="250" t="s">
        <v>274</v>
      </c>
      <c r="E651" s="251" t="s">
        <v>1538</v>
      </c>
    </row>
    <row r="652" spans="1:5" x14ac:dyDescent="0.2">
      <c r="A652" s="250">
        <v>12394</v>
      </c>
      <c r="B652" s="250" t="s">
        <v>1539</v>
      </c>
      <c r="C652" s="250" t="s">
        <v>273</v>
      </c>
      <c r="D652" s="250" t="s">
        <v>274</v>
      </c>
      <c r="E652" s="251" t="s">
        <v>1538</v>
      </c>
    </row>
    <row r="653" spans="1:5" x14ac:dyDescent="0.2">
      <c r="A653" s="250">
        <v>764</v>
      </c>
      <c r="B653" s="250" t="s">
        <v>1540</v>
      </c>
      <c r="C653" s="250" t="s">
        <v>273</v>
      </c>
      <c r="D653" s="250" t="s">
        <v>270</v>
      </c>
      <c r="E653" s="251" t="s">
        <v>1541</v>
      </c>
    </row>
    <row r="654" spans="1:5" x14ac:dyDescent="0.2">
      <c r="A654" s="250">
        <v>765</v>
      </c>
      <c r="B654" s="250" t="s">
        <v>1542</v>
      </c>
      <c r="C654" s="250" t="s">
        <v>273</v>
      </c>
      <c r="D654" s="250" t="s">
        <v>274</v>
      </c>
      <c r="E654" s="251" t="s">
        <v>1541</v>
      </c>
    </row>
    <row r="655" spans="1:5" x14ac:dyDescent="0.2">
      <c r="A655" s="250">
        <v>787</v>
      </c>
      <c r="B655" s="250" t="s">
        <v>1543</v>
      </c>
      <c r="C655" s="250" t="s">
        <v>273</v>
      </c>
      <c r="D655" s="250" t="s">
        <v>274</v>
      </c>
      <c r="E655" s="251" t="s">
        <v>1544</v>
      </c>
    </row>
    <row r="656" spans="1:5" x14ac:dyDescent="0.2">
      <c r="A656" s="250">
        <v>774</v>
      </c>
      <c r="B656" s="250" t="s">
        <v>1545</v>
      </c>
      <c r="C656" s="250" t="s">
        <v>273</v>
      </c>
      <c r="D656" s="250" t="s">
        <v>274</v>
      </c>
      <c r="E656" s="251" t="s">
        <v>1544</v>
      </c>
    </row>
    <row r="657" spans="1:5" x14ac:dyDescent="0.2">
      <c r="A657" s="250">
        <v>773</v>
      </c>
      <c r="B657" s="250" t="s">
        <v>1546</v>
      </c>
      <c r="C657" s="250" t="s">
        <v>273</v>
      </c>
      <c r="D657" s="250" t="s">
        <v>274</v>
      </c>
      <c r="E657" s="251" t="s">
        <v>1544</v>
      </c>
    </row>
    <row r="658" spans="1:5" x14ac:dyDescent="0.2">
      <c r="A658" s="250">
        <v>775</v>
      </c>
      <c r="B658" s="250" t="s">
        <v>1547</v>
      </c>
      <c r="C658" s="250" t="s">
        <v>273</v>
      </c>
      <c r="D658" s="250" t="s">
        <v>274</v>
      </c>
      <c r="E658" s="251" t="s">
        <v>1544</v>
      </c>
    </row>
    <row r="659" spans="1:5" x14ac:dyDescent="0.2">
      <c r="A659" s="250">
        <v>788</v>
      </c>
      <c r="B659" s="250" t="s">
        <v>1548</v>
      </c>
      <c r="C659" s="250" t="s">
        <v>273</v>
      </c>
      <c r="D659" s="250" t="s">
        <v>274</v>
      </c>
      <c r="E659" s="251" t="s">
        <v>1549</v>
      </c>
    </row>
    <row r="660" spans="1:5" x14ac:dyDescent="0.2">
      <c r="A660" s="250">
        <v>772</v>
      </c>
      <c r="B660" s="250" t="s">
        <v>1550</v>
      </c>
      <c r="C660" s="250" t="s">
        <v>273</v>
      </c>
      <c r="D660" s="250" t="s">
        <v>274</v>
      </c>
      <c r="E660" s="251" t="s">
        <v>1549</v>
      </c>
    </row>
    <row r="661" spans="1:5" x14ac:dyDescent="0.2">
      <c r="A661" s="250">
        <v>771</v>
      </c>
      <c r="B661" s="250" t="s">
        <v>1551</v>
      </c>
      <c r="C661" s="250" t="s">
        <v>273</v>
      </c>
      <c r="D661" s="250" t="s">
        <v>274</v>
      </c>
      <c r="E661" s="251" t="s">
        <v>1549</v>
      </c>
    </row>
    <row r="662" spans="1:5" x14ac:dyDescent="0.2">
      <c r="A662" s="250">
        <v>779</v>
      </c>
      <c r="B662" s="250" t="s">
        <v>1552</v>
      </c>
      <c r="C662" s="250" t="s">
        <v>273</v>
      </c>
      <c r="D662" s="250" t="s">
        <v>274</v>
      </c>
      <c r="E662" s="251" t="s">
        <v>1553</v>
      </c>
    </row>
    <row r="663" spans="1:5" x14ac:dyDescent="0.2">
      <c r="A663" s="250">
        <v>776</v>
      </c>
      <c r="B663" s="250" t="s">
        <v>1554</v>
      </c>
      <c r="C663" s="250" t="s">
        <v>273</v>
      </c>
      <c r="D663" s="250" t="s">
        <v>274</v>
      </c>
      <c r="E663" s="251" t="s">
        <v>1555</v>
      </c>
    </row>
    <row r="664" spans="1:5" x14ac:dyDescent="0.2">
      <c r="A664" s="250">
        <v>777</v>
      </c>
      <c r="B664" s="250" t="s">
        <v>1556</v>
      </c>
      <c r="C664" s="250" t="s">
        <v>273</v>
      </c>
      <c r="D664" s="250" t="s">
        <v>274</v>
      </c>
      <c r="E664" s="251" t="s">
        <v>1557</v>
      </c>
    </row>
    <row r="665" spans="1:5" x14ac:dyDescent="0.2">
      <c r="A665" s="250">
        <v>780</v>
      </c>
      <c r="B665" s="250" t="s">
        <v>1558</v>
      </c>
      <c r="C665" s="250" t="s">
        <v>273</v>
      </c>
      <c r="D665" s="250" t="s">
        <v>274</v>
      </c>
      <c r="E665" s="251" t="s">
        <v>1559</v>
      </c>
    </row>
    <row r="666" spans="1:5" x14ac:dyDescent="0.2">
      <c r="A666" s="250">
        <v>778</v>
      </c>
      <c r="B666" s="250" t="s">
        <v>1560</v>
      </c>
      <c r="C666" s="250" t="s">
        <v>273</v>
      </c>
      <c r="D666" s="250" t="s">
        <v>274</v>
      </c>
      <c r="E666" s="251" t="s">
        <v>1555</v>
      </c>
    </row>
    <row r="667" spans="1:5" x14ac:dyDescent="0.2">
      <c r="A667" s="250">
        <v>781</v>
      </c>
      <c r="B667" s="250" t="s">
        <v>1561</v>
      </c>
      <c r="C667" s="250" t="s">
        <v>273</v>
      </c>
      <c r="D667" s="250" t="s">
        <v>274</v>
      </c>
      <c r="E667" s="251" t="s">
        <v>1562</v>
      </c>
    </row>
    <row r="668" spans="1:5" x14ac:dyDescent="0.2">
      <c r="A668" s="250">
        <v>786</v>
      </c>
      <c r="B668" s="250" t="s">
        <v>1563</v>
      </c>
      <c r="C668" s="250" t="s">
        <v>273</v>
      </c>
      <c r="D668" s="250" t="s">
        <v>274</v>
      </c>
      <c r="E668" s="251" t="s">
        <v>1562</v>
      </c>
    </row>
    <row r="669" spans="1:5" x14ac:dyDescent="0.2">
      <c r="A669" s="250">
        <v>782</v>
      </c>
      <c r="B669" s="250" t="s">
        <v>1564</v>
      </c>
      <c r="C669" s="250" t="s">
        <v>273</v>
      </c>
      <c r="D669" s="250" t="s">
        <v>274</v>
      </c>
      <c r="E669" s="251" t="s">
        <v>1562</v>
      </c>
    </row>
    <row r="670" spans="1:5" x14ac:dyDescent="0.2">
      <c r="A670" s="250">
        <v>783</v>
      </c>
      <c r="B670" s="250" t="s">
        <v>1565</v>
      </c>
      <c r="C670" s="250" t="s">
        <v>273</v>
      </c>
      <c r="D670" s="250" t="s">
        <v>274</v>
      </c>
      <c r="E670" s="251" t="s">
        <v>1566</v>
      </c>
    </row>
    <row r="671" spans="1:5" x14ac:dyDescent="0.2">
      <c r="A671" s="250">
        <v>785</v>
      </c>
      <c r="B671" s="250" t="s">
        <v>1567</v>
      </c>
      <c r="C671" s="250" t="s">
        <v>273</v>
      </c>
      <c r="D671" s="250" t="s">
        <v>274</v>
      </c>
      <c r="E671" s="251" t="s">
        <v>1568</v>
      </c>
    </row>
    <row r="672" spans="1:5" x14ac:dyDescent="0.2">
      <c r="A672" s="250">
        <v>784</v>
      </c>
      <c r="B672" s="250" t="s">
        <v>1569</v>
      </c>
      <c r="C672" s="250" t="s">
        <v>273</v>
      </c>
      <c r="D672" s="250" t="s">
        <v>274</v>
      </c>
      <c r="E672" s="251" t="s">
        <v>1570</v>
      </c>
    </row>
    <row r="673" spans="1:5" x14ac:dyDescent="0.2">
      <c r="A673" s="250">
        <v>831</v>
      </c>
      <c r="B673" s="250" t="s">
        <v>1571</v>
      </c>
      <c r="C673" s="250" t="s">
        <v>273</v>
      </c>
      <c r="D673" s="250" t="s">
        <v>274</v>
      </c>
      <c r="E673" s="251" t="s">
        <v>1572</v>
      </c>
    </row>
    <row r="674" spans="1:5" x14ac:dyDescent="0.2">
      <c r="A674" s="250">
        <v>828</v>
      </c>
      <c r="B674" s="250" t="s">
        <v>1573</v>
      </c>
      <c r="C674" s="250" t="s">
        <v>273</v>
      </c>
      <c r="D674" s="250" t="s">
        <v>274</v>
      </c>
      <c r="E674" s="251" t="s">
        <v>1574</v>
      </c>
    </row>
    <row r="675" spans="1:5" x14ac:dyDescent="0.2">
      <c r="A675" s="250">
        <v>829</v>
      </c>
      <c r="B675" s="250" t="s">
        <v>1575</v>
      </c>
      <c r="C675" s="250" t="s">
        <v>273</v>
      </c>
      <c r="D675" s="250" t="s">
        <v>274</v>
      </c>
      <c r="E675" s="251" t="s">
        <v>1576</v>
      </c>
    </row>
    <row r="676" spans="1:5" x14ac:dyDescent="0.2">
      <c r="A676" s="250">
        <v>812</v>
      </c>
      <c r="B676" s="250" t="s">
        <v>1577</v>
      </c>
      <c r="C676" s="250" t="s">
        <v>273</v>
      </c>
      <c r="D676" s="250" t="s">
        <v>274</v>
      </c>
      <c r="E676" s="251" t="s">
        <v>1578</v>
      </c>
    </row>
    <row r="677" spans="1:5" x14ac:dyDescent="0.2">
      <c r="A677" s="250">
        <v>819</v>
      </c>
      <c r="B677" s="250" t="s">
        <v>1579</v>
      </c>
      <c r="C677" s="250" t="s">
        <v>273</v>
      </c>
      <c r="D677" s="250" t="s">
        <v>274</v>
      </c>
      <c r="E677" s="251" t="s">
        <v>1580</v>
      </c>
    </row>
    <row r="678" spans="1:5" x14ac:dyDescent="0.2">
      <c r="A678" s="250">
        <v>818</v>
      </c>
      <c r="B678" s="250" t="s">
        <v>1581</v>
      </c>
      <c r="C678" s="250" t="s">
        <v>273</v>
      </c>
      <c r="D678" s="250" t="s">
        <v>274</v>
      </c>
      <c r="E678" s="251" t="s">
        <v>1582</v>
      </c>
    </row>
    <row r="679" spans="1:5" x14ac:dyDescent="0.2">
      <c r="A679" s="250">
        <v>823</v>
      </c>
      <c r="B679" s="250" t="s">
        <v>1583</v>
      </c>
      <c r="C679" s="250" t="s">
        <v>273</v>
      </c>
      <c r="D679" s="250" t="s">
        <v>274</v>
      </c>
      <c r="E679" s="251" t="s">
        <v>1584</v>
      </c>
    </row>
    <row r="680" spans="1:5" x14ac:dyDescent="0.2">
      <c r="A680" s="250">
        <v>830</v>
      </c>
      <c r="B680" s="250" t="s">
        <v>1585</v>
      </c>
      <c r="C680" s="250" t="s">
        <v>273</v>
      </c>
      <c r="D680" s="250" t="s">
        <v>274</v>
      </c>
      <c r="E680" s="251" t="s">
        <v>1586</v>
      </c>
    </row>
    <row r="681" spans="1:5" x14ac:dyDescent="0.2">
      <c r="A681" s="250">
        <v>826</v>
      </c>
      <c r="B681" s="250" t="s">
        <v>1587</v>
      </c>
      <c r="C681" s="250" t="s">
        <v>273</v>
      </c>
      <c r="D681" s="250" t="s">
        <v>274</v>
      </c>
      <c r="E681" s="251" t="s">
        <v>1588</v>
      </c>
    </row>
    <row r="682" spans="1:5" x14ac:dyDescent="0.2">
      <c r="A682" s="250">
        <v>827</v>
      </c>
      <c r="B682" s="250" t="s">
        <v>1589</v>
      </c>
      <c r="C682" s="250" t="s">
        <v>273</v>
      </c>
      <c r="D682" s="250" t="s">
        <v>274</v>
      </c>
      <c r="E682" s="251" t="s">
        <v>1590</v>
      </c>
    </row>
    <row r="683" spans="1:5" x14ac:dyDescent="0.2">
      <c r="A683" s="250">
        <v>832</v>
      </c>
      <c r="B683" s="250" t="s">
        <v>1591</v>
      </c>
      <c r="C683" s="250" t="s">
        <v>273</v>
      </c>
      <c r="D683" s="250" t="s">
        <v>274</v>
      </c>
      <c r="E683" s="251" t="s">
        <v>1592</v>
      </c>
    </row>
    <row r="684" spans="1:5" x14ac:dyDescent="0.2">
      <c r="A684" s="250">
        <v>833</v>
      </c>
      <c r="B684" s="250" t="s">
        <v>1593</v>
      </c>
      <c r="C684" s="250" t="s">
        <v>273</v>
      </c>
      <c r="D684" s="250" t="s">
        <v>274</v>
      </c>
      <c r="E684" s="251" t="s">
        <v>497</v>
      </c>
    </row>
    <row r="685" spans="1:5" x14ac:dyDescent="0.2">
      <c r="A685" s="250">
        <v>834</v>
      </c>
      <c r="B685" s="250" t="s">
        <v>1594</v>
      </c>
      <c r="C685" s="250" t="s">
        <v>273</v>
      </c>
      <c r="D685" s="250" t="s">
        <v>274</v>
      </c>
      <c r="E685" s="251" t="s">
        <v>1595</v>
      </c>
    </row>
    <row r="686" spans="1:5" x14ac:dyDescent="0.2">
      <c r="A686" s="250">
        <v>825</v>
      </c>
      <c r="B686" s="250" t="s">
        <v>1596</v>
      </c>
      <c r="C686" s="250" t="s">
        <v>273</v>
      </c>
      <c r="D686" s="250" t="s">
        <v>274</v>
      </c>
      <c r="E686" s="251" t="s">
        <v>1597</v>
      </c>
    </row>
    <row r="687" spans="1:5" x14ac:dyDescent="0.2">
      <c r="A687" s="250">
        <v>813</v>
      </c>
      <c r="B687" s="250" t="s">
        <v>1598</v>
      </c>
      <c r="C687" s="250" t="s">
        <v>273</v>
      </c>
      <c r="D687" s="250" t="s">
        <v>274</v>
      </c>
      <c r="E687" s="251" t="s">
        <v>1340</v>
      </c>
    </row>
    <row r="688" spans="1:5" x14ac:dyDescent="0.2">
      <c r="A688" s="250">
        <v>820</v>
      </c>
      <c r="B688" s="250" t="s">
        <v>1599</v>
      </c>
      <c r="C688" s="250" t="s">
        <v>273</v>
      </c>
      <c r="D688" s="250" t="s">
        <v>274</v>
      </c>
      <c r="E688" s="251" t="s">
        <v>1553</v>
      </c>
    </row>
    <row r="689" spans="1:5" x14ac:dyDescent="0.2">
      <c r="A689" s="250">
        <v>816</v>
      </c>
      <c r="B689" s="250" t="s">
        <v>1600</v>
      </c>
      <c r="C689" s="250" t="s">
        <v>273</v>
      </c>
      <c r="D689" s="250" t="s">
        <v>274</v>
      </c>
      <c r="E689" s="251" t="s">
        <v>1601</v>
      </c>
    </row>
    <row r="690" spans="1:5" x14ac:dyDescent="0.2">
      <c r="A690" s="250">
        <v>814</v>
      </c>
      <c r="B690" s="250" t="s">
        <v>1602</v>
      </c>
      <c r="C690" s="250" t="s">
        <v>273</v>
      </c>
      <c r="D690" s="250" t="s">
        <v>274</v>
      </c>
      <c r="E690" s="251" t="s">
        <v>1603</v>
      </c>
    </row>
    <row r="691" spans="1:5" x14ac:dyDescent="0.2">
      <c r="A691" s="250">
        <v>815</v>
      </c>
      <c r="B691" s="250" t="s">
        <v>1604</v>
      </c>
      <c r="C691" s="250" t="s">
        <v>273</v>
      </c>
      <c r="D691" s="250" t="s">
        <v>274</v>
      </c>
      <c r="E691" s="251" t="s">
        <v>1605</v>
      </c>
    </row>
    <row r="692" spans="1:5" x14ac:dyDescent="0.2">
      <c r="A692" s="250">
        <v>822</v>
      </c>
      <c r="B692" s="250" t="s">
        <v>1606</v>
      </c>
      <c r="C692" s="250" t="s">
        <v>273</v>
      </c>
      <c r="D692" s="250" t="s">
        <v>274</v>
      </c>
      <c r="E692" s="251" t="s">
        <v>1607</v>
      </c>
    </row>
    <row r="693" spans="1:5" x14ac:dyDescent="0.2">
      <c r="A693" s="250">
        <v>821</v>
      </c>
      <c r="B693" s="250" t="s">
        <v>1608</v>
      </c>
      <c r="C693" s="250" t="s">
        <v>273</v>
      </c>
      <c r="D693" s="250" t="s">
        <v>274</v>
      </c>
      <c r="E693" s="251" t="s">
        <v>1609</v>
      </c>
    </row>
    <row r="694" spans="1:5" x14ac:dyDescent="0.2">
      <c r="A694" s="250">
        <v>817</v>
      </c>
      <c r="B694" s="250" t="s">
        <v>1610</v>
      </c>
      <c r="C694" s="250" t="s">
        <v>273</v>
      </c>
      <c r="D694" s="250" t="s">
        <v>274</v>
      </c>
      <c r="E694" s="251" t="s">
        <v>1611</v>
      </c>
    </row>
    <row r="695" spans="1:5" x14ac:dyDescent="0.2">
      <c r="A695" s="250">
        <v>20086</v>
      </c>
      <c r="B695" s="250" t="s">
        <v>1612</v>
      </c>
      <c r="C695" s="250" t="s">
        <v>273</v>
      </c>
      <c r="D695" s="250" t="s">
        <v>274</v>
      </c>
      <c r="E695" s="251" t="s">
        <v>1613</v>
      </c>
    </row>
    <row r="696" spans="1:5" x14ac:dyDescent="0.2">
      <c r="A696" s="250">
        <v>39191</v>
      </c>
      <c r="B696" s="250" t="s">
        <v>1614</v>
      </c>
      <c r="C696" s="250" t="s">
        <v>273</v>
      </c>
      <c r="D696" s="250" t="s">
        <v>274</v>
      </c>
      <c r="E696" s="251" t="s">
        <v>1615</v>
      </c>
    </row>
    <row r="697" spans="1:5" x14ac:dyDescent="0.2">
      <c r="A697" s="250">
        <v>39190</v>
      </c>
      <c r="B697" s="250" t="s">
        <v>1616</v>
      </c>
      <c r="C697" s="250" t="s">
        <v>273</v>
      </c>
      <c r="D697" s="250" t="s">
        <v>274</v>
      </c>
      <c r="E697" s="251" t="s">
        <v>1617</v>
      </c>
    </row>
    <row r="698" spans="1:5" x14ac:dyDescent="0.2">
      <c r="A698" s="250">
        <v>39189</v>
      </c>
      <c r="B698" s="250" t="s">
        <v>1618</v>
      </c>
      <c r="C698" s="250" t="s">
        <v>273</v>
      </c>
      <c r="D698" s="250" t="s">
        <v>274</v>
      </c>
      <c r="E698" s="251" t="s">
        <v>1619</v>
      </c>
    </row>
    <row r="699" spans="1:5" x14ac:dyDescent="0.2">
      <c r="A699" s="250">
        <v>39186</v>
      </c>
      <c r="B699" s="250" t="s">
        <v>1620</v>
      </c>
      <c r="C699" s="250" t="s">
        <v>273</v>
      </c>
      <c r="D699" s="250" t="s">
        <v>274</v>
      </c>
      <c r="E699" s="251" t="s">
        <v>1621</v>
      </c>
    </row>
    <row r="700" spans="1:5" x14ac:dyDescent="0.2">
      <c r="A700" s="250">
        <v>39188</v>
      </c>
      <c r="B700" s="250" t="s">
        <v>1622</v>
      </c>
      <c r="C700" s="250" t="s">
        <v>273</v>
      </c>
      <c r="D700" s="250" t="s">
        <v>274</v>
      </c>
      <c r="E700" s="251" t="s">
        <v>1623</v>
      </c>
    </row>
    <row r="701" spans="1:5" x14ac:dyDescent="0.2">
      <c r="A701" s="250">
        <v>39187</v>
      </c>
      <c r="B701" s="250" t="s">
        <v>1624</v>
      </c>
      <c r="C701" s="250" t="s">
        <v>273</v>
      </c>
      <c r="D701" s="250" t="s">
        <v>274</v>
      </c>
      <c r="E701" s="251" t="s">
        <v>1625</v>
      </c>
    </row>
    <row r="702" spans="1:5" x14ac:dyDescent="0.2">
      <c r="A702" s="250">
        <v>39184</v>
      </c>
      <c r="B702" s="250" t="s">
        <v>1626</v>
      </c>
      <c r="C702" s="250" t="s">
        <v>273</v>
      </c>
      <c r="D702" s="250" t="s">
        <v>274</v>
      </c>
      <c r="E702" s="251" t="s">
        <v>1076</v>
      </c>
    </row>
    <row r="703" spans="1:5" x14ac:dyDescent="0.2">
      <c r="A703" s="250">
        <v>39185</v>
      </c>
      <c r="B703" s="250" t="s">
        <v>1627</v>
      </c>
      <c r="C703" s="250" t="s">
        <v>273</v>
      </c>
      <c r="D703" s="250" t="s">
        <v>274</v>
      </c>
      <c r="E703" s="251" t="s">
        <v>1628</v>
      </c>
    </row>
    <row r="704" spans="1:5" x14ac:dyDescent="0.2">
      <c r="A704" s="250">
        <v>39198</v>
      </c>
      <c r="B704" s="250" t="s">
        <v>1629</v>
      </c>
      <c r="C704" s="250" t="s">
        <v>273</v>
      </c>
      <c r="D704" s="250" t="s">
        <v>274</v>
      </c>
      <c r="E704" s="251" t="s">
        <v>1630</v>
      </c>
    </row>
    <row r="705" spans="1:5" x14ac:dyDescent="0.2">
      <c r="A705" s="250">
        <v>39197</v>
      </c>
      <c r="B705" s="250" t="s">
        <v>1631</v>
      </c>
      <c r="C705" s="250" t="s">
        <v>273</v>
      </c>
      <c r="D705" s="250" t="s">
        <v>274</v>
      </c>
      <c r="E705" s="251" t="s">
        <v>1632</v>
      </c>
    </row>
    <row r="706" spans="1:5" x14ac:dyDescent="0.2">
      <c r="A706" s="250">
        <v>39196</v>
      </c>
      <c r="B706" s="250" t="s">
        <v>1633</v>
      </c>
      <c r="C706" s="250" t="s">
        <v>273</v>
      </c>
      <c r="D706" s="250" t="s">
        <v>274</v>
      </c>
      <c r="E706" s="251" t="s">
        <v>1634</v>
      </c>
    </row>
    <row r="707" spans="1:5" x14ac:dyDescent="0.2">
      <c r="A707" s="250">
        <v>39199</v>
      </c>
      <c r="B707" s="250" t="s">
        <v>1635</v>
      </c>
      <c r="C707" s="250" t="s">
        <v>273</v>
      </c>
      <c r="D707" s="250" t="s">
        <v>274</v>
      </c>
      <c r="E707" s="251" t="s">
        <v>1636</v>
      </c>
    </row>
    <row r="708" spans="1:5" x14ac:dyDescent="0.2">
      <c r="A708" s="250">
        <v>39195</v>
      </c>
      <c r="B708" s="250" t="s">
        <v>1637</v>
      </c>
      <c r="C708" s="250" t="s">
        <v>273</v>
      </c>
      <c r="D708" s="250" t="s">
        <v>274</v>
      </c>
      <c r="E708" s="251" t="s">
        <v>1638</v>
      </c>
    </row>
    <row r="709" spans="1:5" x14ac:dyDescent="0.2">
      <c r="A709" s="250">
        <v>39194</v>
      </c>
      <c r="B709" s="250" t="s">
        <v>1639</v>
      </c>
      <c r="C709" s="250" t="s">
        <v>273</v>
      </c>
      <c r="D709" s="250" t="s">
        <v>274</v>
      </c>
      <c r="E709" s="251" t="s">
        <v>1640</v>
      </c>
    </row>
    <row r="710" spans="1:5" x14ac:dyDescent="0.2">
      <c r="A710" s="250">
        <v>39193</v>
      </c>
      <c r="B710" s="250" t="s">
        <v>1641</v>
      </c>
      <c r="C710" s="250" t="s">
        <v>273</v>
      </c>
      <c r="D710" s="250" t="s">
        <v>274</v>
      </c>
      <c r="E710" s="251" t="s">
        <v>1642</v>
      </c>
    </row>
    <row r="711" spans="1:5" x14ac:dyDescent="0.2">
      <c r="A711" s="250">
        <v>39192</v>
      </c>
      <c r="B711" s="250" t="s">
        <v>1643</v>
      </c>
      <c r="C711" s="250" t="s">
        <v>273</v>
      </c>
      <c r="D711" s="250" t="s">
        <v>274</v>
      </c>
      <c r="E711" s="251" t="s">
        <v>1644</v>
      </c>
    </row>
    <row r="712" spans="1:5" x14ac:dyDescent="0.2">
      <c r="A712" s="250">
        <v>39920</v>
      </c>
      <c r="B712" s="250" t="s">
        <v>1645</v>
      </c>
      <c r="C712" s="250" t="s">
        <v>273</v>
      </c>
      <c r="D712" s="250" t="s">
        <v>274</v>
      </c>
      <c r="E712" s="251" t="s">
        <v>1646</v>
      </c>
    </row>
    <row r="713" spans="1:5" x14ac:dyDescent="0.2">
      <c r="A713" s="250">
        <v>39201</v>
      </c>
      <c r="B713" s="250" t="s">
        <v>1647</v>
      </c>
      <c r="C713" s="250" t="s">
        <v>273</v>
      </c>
      <c r="D713" s="250" t="s">
        <v>274</v>
      </c>
      <c r="E713" s="251" t="s">
        <v>1648</v>
      </c>
    </row>
    <row r="714" spans="1:5" x14ac:dyDescent="0.2">
      <c r="A714" s="250">
        <v>39200</v>
      </c>
      <c r="B714" s="250" t="s">
        <v>1649</v>
      </c>
      <c r="C714" s="250" t="s">
        <v>273</v>
      </c>
      <c r="D714" s="250" t="s">
        <v>274</v>
      </c>
      <c r="E714" s="251" t="s">
        <v>1650</v>
      </c>
    </row>
    <row r="715" spans="1:5" x14ac:dyDescent="0.2">
      <c r="A715" s="250">
        <v>39203</v>
      </c>
      <c r="B715" s="250" t="s">
        <v>1651</v>
      </c>
      <c r="C715" s="250" t="s">
        <v>273</v>
      </c>
      <c r="D715" s="250" t="s">
        <v>274</v>
      </c>
      <c r="E715" s="251" t="s">
        <v>1652</v>
      </c>
    </row>
    <row r="716" spans="1:5" x14ac:dyDescent="0.2">
      <c r="A716" s="250">
        <v>39202</v>
      </c>
      <c r="B716" s="250" t="s">
        <v>1653</v>
      </c>
      <c r="C716" s="250" t="s">
        <v>273</v>
      </c>
      <c r="D716" s="250" t="s">
        <v>274</v>
      </c>
      <c r="E716" s="251" t="s">
        <v>1654</v>
      </c>
    </row>
    <row r="717" spans="1:5" x14ac:dyDescent="0.2">
      <c r="A717" s="250">
        <v>39205</v>
      </c>
      <c r="B717" s="250" t="s">
        <v>1655</v>
      </c>
      <c r="C717" s="250" t="s">
        <v>273</v>
      </c>
      <c r="D717" s="250" t="s">
        <v>274</v>
      </c>
      <c r="E717" s="251" t="s">
        <v>1656</v>
      </c>
    </row>
    <row r="718" spans="1:5" x14ac:dyDescent="0.2">
      <c r="A718" s="250">
        <v>39204</v>
      </c>
      <c r="B718" s="250" t="s">
        <v>1657</v>
      </c>
      <c r="C718" s="250" t="s">
        <v>273</v>
      </c>
      <c r="D718" s="250" t="s">
        <v>274</v>
      </c>
      <c r="E718" s="251" t="s">
        <v>1658</v>
      </c>
    </row>
    <row r="719" spans="1:5" x14ac:dyDescent="0.2">
      <c r="A719" s="250">
        <v>39206</v>
      </c>
      <c r="B719" s="250" t="s">
        <v>1659</v>
      </c>
      <c r="C719" s="250" t="s">
        <v>273</v>
      </c>
      <c r="D719" s="250" t="s">
        <v>274</v>
      </c>
      <c r="E719" s="251" t="s">
        <v>1660</v>
      </c>
    </row>
    <row r="720" spans="1:5" x14ac:dyDescent="0.2">
      <c r="A720" s="250">
        <v>797</v>
      </c>
      <c r="B720" s="250" t="s">
        <v>1661</v>
      </c>
      <c r="C720" s="250" t="s">
        <v>273</v>
      </c>
      <c r="D720" s="250" t="s">
        <v>274</v>
      </c>
      <c r="E720" s="251" t="s">
        <v>1662</v>
      </c>
    </row>
    <row r="721" spans="1:5" x14ac:dyDescent="0.2">
      <c r="A721" s="250">
        <v>798</v>
      </c>
      <c r="B721" s="250" t="s">
        <v>1663</v>
      </c>
      <c r="C721" s="250" t="s">
        <v>273</v>
      </c>
      <c r="D721" s="250" t="s">
        <v>274</v>
      </c>
      <c r="E721" s="251" t="s">
        <v>1664</v>
      </c>
    </row>
    <row r="722" spans="1:5" x14ac:dyDescent="0.2">
      <c r="A722" s="250">
        <v>796</v>
      </c>
      <c r="B722" s="250" t="s">
        <v>1665</v>
      </c>
      <c r="C722" s="250" t="s">
        <v>273</v>
      </c>
      <c r="D722" s="250" t="s">
        <v>274</v>
      </c>
      <c r="E722" s="251" t="s">
        <v>1666</v>
      </c>
    </row>
    <row r="723" spans="1:5" x14ac:dyDescent="0.2">
      <c r="A723" s="250">
        <v>799</v>
      </c>
      <c r="B723" s="250" t="s">
        <v>1667</v>
      </c>
      <c r="C723" s="250" t="s">
        <v>273</v>
      </c>
      <c r="D723" s="250" t="s">
        <v>274</v>
      </c>
      <c r="E723" s="251" t="s">
        <v>1668</v>
      </c>
    </row>
    <row r="724" spans="1:5" x14ac:dyDescent="0.2">
      <c r="A724" s="250">
        <v>792</v>
      </c>
      <c r="B724" s="250" t="s">
        <v>1669</v>
      </c>
      <c r="C724" s="250" t="s">
        <v>273</v>
      </c>
      <c r="D724" s="250" t="s">
        <v>274</v>
      </c>
      <c r="E724" s="251" t="s">
        <v>1670</v>
      </c>
    </row>
    <row r="725" spans="1:5" x14ac:dyDescent="0.2">
      <c r="A725" s="250">
        <v>804</v>
      </c>
      <c r="B725" s="250" t="s">
        <v>1671</v>
      </c>
      <c r="C725" s="250" t="s">
        <v>273</v>
      </c>
      <c r="D725" s="250" t="s">
        <v>274</v>
      </c>
      <c r="E725" s="251" t="s">
        <v>1672</v>
      </c>
    </row>
    <row r="726" spans="1:5" x14ac:dyDescent="0.2">
      <c r="A726" s="250">
        <v>793</v>
      </c>
      <c r="B726" s="250" t="s">
        <v>1673</v>
      </c>
      <c r="C726" s="250" t="s">
        <v>273</v>
      </c>
      <c r="D726" s="250" t="s">
        <v>274</v>
      </c>
      <c r="E726" s="251" t="s">
        <v>1674</v>
      </c>
    </row>
    <row r="727" spans="1:5" x14ac:dyDescent="0.2">
      <c r="A727" s="250">
        <v>801</v>
      </c>
      <c r="B727" s="250" t="s">
        <v>1675</v>
      </c>
      <c r="C727" s="250" t="s">
        <v>273</v>
      </c>
      <c r="D727" s="250" t="s">
        <v>274</v>
      </c>
      <c r="E727" s="251" t="s">
        <v>1676</v>
      </c>
    </row>
    <row r="728" spans="1:5" x14ac:dyDescent="0.2">
      <c r="A728" s="250">
        <v>794</v>
      </c>
      <c r="B728" s="250" t="s">
        <v>1677</v>
      </c>
      <c r="C728" s="250" t="s">
        <v>273</v>
      </c>
      <c r="D728" s="250" t="s">
        <v>274</v>
      </c>
      <c r="E728" s="251" t="s">
        <v>1678</v>
      </c>
    </row>
    <row r="729" spans="1:5" x14ac:dyDescent="0.2">
      <c r="A729" s="250">
        <v>802</v>
      </c>
      <c r="B729" s="250" t="s">
        <v>1679</v>
      </c>
      <c r="C729" s="250" t="s">
        <v>273</v>
      </c>
      <c r="D729" s="250" t="s">
        <v>274</v>
      </c>
      <c r="E729" s="251" t="s">
        <v>1680</v>
      </c>
    </row>
    <row r="730" spans="1:5" x14ac:dyDescent="0.2">
      <c r="A730" s="250">
        <v>803</v>
      </c>
      <c r="B730" s="250" t="s">
        <v>1681</v>
      </c>
      <c r="C730" s="250" t="s">
        <v>273</v>
      </c>
      <c r="D730" s="250" t="s">
        <v>274</v>
      </c>
      <c r="E730" s="251" t="s">
        <v>1682</v>
      </c>
    </row>
    <row r="731" spans="1:5" x14ac:dyDescent="0.2">
      <c r="A731" s="250">
        <v>38001</v>
      </c>
      <c r="B731" s="250" t="s">
        <v>1683</v>
      </c>
      <c r="C731" s="250" t="s">
        <v>273</v>
      </c>
      <c r="D731" s="250" t="s">
        <v>274</v>
      </c>
      <c r="E731" s="251" t="s">
        <v>1684</v>
      </c>
    </row>
    <row r="732" spans="1:5" x14ac:dyDescent="0.2">
      <c r="A732" s="250">
        <v>38002</v>
      </c>
      <c r="B732" s="250" t="s">
        <v>1685</v>
      </c>
      <c r="C732" s="250" t="s">
        <v>273</v>
      </c>
      <c r="D732" s="250" t="s">
        <v>274</v>
      </c>
      <c r="E732" s="251" t="s">
        <v>1686</v>
      </c>
    </row>
    <row r="733" spans="1:5" x14ac:dyDescent="0.2">
      <c r="A733" s="250">
        <v>38003</v>
      </c>
      <c r="B733" s="250" t="s">
        <v>1687</v>
      </c>
      <c r="C733" s="250" t="s">
        <v>273</v>
      </c>
      <c r="D733" s="250" t="s">
        <v>274</v>
      </c>
      <c r="E733" s="251" t="s">
        <v>1688</v>
      </c>
    </row>
    <row r="734" spans="1:5" x14ac:dyDescent="0.2">
      <c r="A734" s="250">
        <v>38004</v>
      </c>
      <c r="B734" s="250" t="s">
        <v>1689</v>
      </c>
      <c r="C734" s="250" t="s">
        <v>273</v>
      </c>
      <c r="D734" s="250" t="s">
        <v>274</v>
      </c>
      <c r="E734" s="251" t="s">
        <v>1690</v>
      </c>
    </row>
    <row r="735" spans="1:5" x14ac:dyDescent="0.2">
      <c r="A735" s="250">
        <v>36327</v>
      </c>
      <c r="B735" s="250" t="s">
        <v>1691</v>
      </c>
      <c r="C735" s="250" t="s">
        <v>273</v>
      </c>
      <c r="D735" s="250" t="s">
        <v>274</v>
      </c>
      <c r="E735" s="251" t="s">
        <v>1692</v>
      </c>
    </row>
    <row r="736" spans="1:5" x14ac:dyDescent="0.2">
      <c r="A736" s="250">
        <v>38992</v>
      </c>
      <c r="B736" s="250" t="s">
        <v>1693</v>
      </c>
      <c r="C736" s="250" t="s">
        <v>273</v>
      </c>
      <c r="D736" s="250" t="s">
        <v>274</v>
      </c>
      <c r="E736" s="251" t="s">
        <v>1580</v>
      </c>
    </row>
    <row r="737" spans="1:5" x14ac:dyDescent="0.2">
      <c r="A737" s="250">
        <v>38993</v>
      </c>
      <c r="B737" s="250" t="s">
        <v>1694</v>
      </c>
      <c r="C737" s="250" t="s">
        <v>273</v>
      </c>
      <c r="D737" s="250" t="s">
        <v>274</v>
      </c>
      <c r="E737" s="251" t="s">
        <v>1695</v>
      </c>
    </row>
    <row r="738" spans="1:5" x14ac:dyDescent="0.2">
      <c r="A738" s="250">
        <v>38418</v>
      </c>
      <c r="B738" s="250" t="s">
        <v>1696</v>
      </c>
      <c r="C738" s="250" t="s">
        <v>273</v>
      </c>
      <c r="D738" s="250" t="s">
        <v>274</v>
      </c>
      <c r="E738" s="251" t="s">
        <v>1697</v>
      </c>
    </row>
    <row r="739" spans="1:5" x14ac:dyDescent="0.2">
      <c r="A739" s="250">
        <v>39178</v>
      </c>
      <c r="B739" s="250" t="s">
        <v>1698</v>
      </c>
      <c r="C739" s="250" t="s">
        <v>273</v>
      </c>
      <c r="D739" s="250" t="s">
        <v>274</v>
      </c>
      <c r="E739" s="251" t="s">
        <v>1699</v>
      </c>
    </row>
    <row r="740" spans="1:5" x14ac:dyDescent="0.2">
      <c r="A740" s="250">
        <v>39177</v>
      </c>
      <c r="B740" s="250" t="s">
        <v>1700</v>
      </c>
      <c r="C740" s="250" t="s">
        <v>273</v>
      </c>
      <c r="D740" s="250" t="s">
        <v>274</v>
      </c>
      <c r="E740" s="251" t="s">
        <v>1701</v>
      </c>
    </row>
    <row r="741" spans="1:5" x14ac:dyDescent="0.2">
      <c r="A741" s="250">
        <v>39174</v>
      </c>
      <c r="B741" s="250" t="s">
        <v>1702</v>
      </c>
      <c r="C741" s="250" t="s">
        <v>273</v>
      </c>
      <c r="D741" s="250" t="s">
        <v>274</v>
      </c>
      <c r="E741" s="251" t="s">
        <v>1703</v>
      </c>
    </row>
    <row r="742" spans="1:5" x14ac:dyDescent="0.2">
      <c r="A742" s="250">
        <v>39176</v>
      </c>
      <c r="B742" s="250" t="s">
        <v>1704</v>
      </c>
      <c r="C742" s="250" t="s">
        <v>273</v>
      </c>
      <c r="D742" s="250" t="s">
        <v>274</v>
      </c>
      <c r="E742" s="251" t="s">
        <v>354</v>
      </c>
    </row>
    <row r="743" spans="1:5" x14ac:dyDescent="0.2">
      <c r="A743" s="250">
        <v>39180</v>
      </c>
      <c r="B743" s="250" t="s">
        <v>1705</v>
      </c>
      <c r="C743" s="250" t="s">
        <v>273</v>
      </c>
      <c r="D743" s="250" t="s">
        <v>274</v>
      </c>
      <c r="E743" s="251" t="s">
        <v>1706</v>
      </c>
    </row>
    <row r="744" spans="1:5" x14ac:dyDescent="0.2">
      <c r="A744" s="250">
        <v>39179</v>
      </c>
      <c r="B744" s="250" t="s">
        <v>1707</v>
      </c>
      <c r="C744" s="250" t="s">
        <v>273</v>
      </c>
      <c r="D744" s="250" t="s">
        <v>274</v>
      </c>
      <c r="E744" s="251" t="s">
        <v>1708</v>
      </c>
    </row>
    <row r="745" spans="1:5" x14ac:dyDescent="0.2">
      <c r="A745" s="250">
        <v>39175</v>
      </c>
      <c r="B745" s="250" t="s">
        <v>1709</v>
      </c>
      <c r="C745" s="250" t="s">
        <v>273</v>
      </c>
      <c r="D745" s="250" t="s">
        <v>274</v>
      </c>
      <c r="E745" s="251" t="s">
        <v>779</v>
      </c>
    </row>
    <row r="746" spans="1:5" x14ac:dyDescent="0.2">
      <c r="A746" s="250">
        <v>39217</v>
      </c>
      <c r="B746" s="250" t="s">
        <v>1710</v>
      </c>
      <c r="C746" s="250" t="s">
        <v>273</v>
      </c>
      <c r="D746" s="250" t="s">
        <v>274</v>
      </c>
      <c r="E746" s="251" t="s">
        <v>1711</v>
      </c>
    </row>
    <row r="747" spans="1:5" x14ac:dyDescent="0.2">
      <c r="A747" s="250">
        <v>39181</v>
      </c>
      <c r="B747" s="250" t="s">
        <v>1712</v>
      </c>
      <c r="C747" s="250" t="s">
        <v>273</v>
      </c>
      <c r="D747" s="250" t="s">
        <v>274</v>
      </c>
      <c r="E747" s="251" t="s">
        <v>1713</v>
      </c>
    </row>
    <row r="748" spans="1:5" x14ac:dyDescent="0.2">
      <c r="A748" s="250">
        <v>39182</v>
      </c>
      <c r="B748" s="250" t="s">
        <v>1714</v>
      </c>
      <c r="C748" s="250" t="s">
        <v>273</v>
      </c>
      <c r="D748" s="250" t="s">
        <v>274</v>
      </c>
      <c r="E748" s="251" t="s">
        <v>1715</v>
      </c>
    </row>
    <row r="749" spans="1:5" x14ac:dyDescent="0.2">
      <c r="A749" s="250">
        <v>12616</v>
      </c>
      <c r="B749" s="250" t="s">
        <v>1716</v>
      </c>
      <c r="C749" s="250" t="s">
        <v>273</v>
      </c>
      <c r="D749" s="250" t="s">
        <v>274</v>
      </c>
      <c r="E749" s="251" t="s">
        <v>1717</v>
      </c>
    </row>
    <row r="750" spans="1:5" x14ac:dyDescent="0.2">
      <c r="A750" s="250">
        <v>1049</v>
      </c>
      <c r="B750" s="250" t="s">
        <v>1718</v>
      </c>
      <c r="C750" s="250" t="s">
        <v>273</v>
      </c>
      <c r="D750" s="250" t="s">
        <v>274</v>
      </c>
      <c r="E750" s="251" t="s">
        <v>1719</v>
      </c>
    </row>
    <row r="751" spans="1:5" x14ac:dyDescent="0.2">
      <c r="A751" s="250">
        <v>1099</v>
      </c>
      <c r="B751" s="250" t="s">
        <v>1720</v>
      </c>
      <c r="C751" s="250" t="s">
        <v>273</v>
      </c>
      <c r="D751" s="250" t="s">
        <v>274</v>
      </c>
      <c r="E751" s="251" t="s">
        <v>1721</v>
      </c>
    </row>
    <row r="752" spans="1:5" x14ac:dyDescent="0.2">
      <c r="A752" s="250">
        <v>39678</v>
      </c>
      <c r="B752" s="250" t="s">
        <v>1722</v>
      </c>
      <c r="C752" s="250" t="s">
        <v>273</v>
      </c>
      <c r="D752" s="250" t="s">
        <v>274</v>
      </c>
      <c r="E752" s="251" t="s">
        <v>356</v>
      </c>
    </row>
    <row r="753" spans="1:5" x14ac:dyDescent="0.2">
      <c r="A753" s="250">
        <v>1050</v>
      </c>
      <c r="B753" s="250" t="s">
        <v>1723</v>
      </c>
      <c r="C753" s="250" t="s">
        <v>273</v>
      </c>
      <c r="D753" s="250" t="s">
        <v>274</v>
      </c>
      <c r="E753" s="251" t="s">
        <v>1580</v>
      </c>
    </row>
    <row r="754" spans="1:5" x14ac:dyDescent="0.2">
      <c r="A754" s="250">
        <v>1101</v>
      </c>
      <c r="B754" s="250" t="s">
        <v>1724</v>
      </c>
      <c r="C754" s="250" t="s">
        <v>273</v>
      </c>
      <c r="D754" s="250" t="s">
        <v>274</v>
      </c>
      <c r="E754" s="251" t="s">
        <v>1725</v>
      </c>
    </row>
    <row r="755" spans="1:5" x14ac:dyDescent="0.2">
      <c r="A755" s="250">
        <v>1100</v>
      </c>
      <c r="B755" s="250" t="s">
        <v>1726</v>
      </c>
      <c r="C755" s="250" t="s">
        <v>273</v>
      </c>
      <c r="D755" s="250" t="s">
        <v>274</v>
      </c>
      <c r="E755" s="251" t="s">
        <v>1727</v>
      </c>
    </row>
    <row r="756" spans="1:5" x14ac:dyDescent="0.2">
      <c r="A756" s="250">
        <v>39679</v>
      </c>
      <c r="B756" s="250" t="s">
        <v>1728</v>
      </c>
      <c r="C756" s="250" t="s">
        <v>273</v>
      </c>
      <c r="D756" s="250" t="s">
        <v>274</v>
      </c>
      <c r="E756" s="251" t="s">
        <v>1729</v>
      </c>
    </row>
    <row r="757" spans="1:5" x14ac:dyDescent="0.2">
      <c r="A757" s="250">
        <v>1098</v>
      </c>
      <c r="B757" s="250" t="s">
        <v>1730</v>
      </c>
      <c r="C757" s="250" t="s">
        <v>273</v>
      </c>
      <c r="D757" s="250" t="s">
        <v>274</v>
      </c>
      <c r="E757" s="251" t="s">
        <v>1731</v>
      </c>
    </row>
    <row r="758" spans="1:5" x14ac:dyDescent="0.2">
      <c r="A758" s="250">
        <v>1102</v>
      </c>
      <c r="B758" s="250" t="s">
        <v>1732</v>
      </c>
      <c r="C758" s="250" t="s">
        <v>273</v>
      </c>
      <c r="D758" s="250" t="s">
        <v>274</v>
      </c>
      <c r="E758" s="251" t="s">
        <v>1733</v>
      </c>
    </row>
    <row r="759" spans="1:5" x14ac:dyDescent="0.2">
      <c r="A759" s="250">
        <v>1051</v>
      </c>
      <c r="B759" s="250" t="s">
        <v>1734</v>
      </c>
      <c r="C759" s="250" t="s">
        <v>273</v>
      </c>
      <c r="D759" s="250" t="s">
        <v>274</v>
      </c>
      <c r="E759" s="251" t="s">
        <v>1735</v>
      </c>
    </row>
    <row r="760" spans="1:5" x14ac:dyDescent="0.2">
      <c r="A760" s="250">
        <v>37399</v>
      </c>
      <c r="B760" s="250" t="s">
        <v>1736</v>
      </c>
      <c r="C760" s="250" t="s">
        <v>273</v>
      </c>
      <c r="D760" s="250" t="s">
        <v>274</v>
      </c>
      <c r="E760" s="251" t="s">
        <v>1737</v>
      </c>
    </row>
    <row r="761" spans="1:5" x14ac:dyDescent="0.2">
      <c r="A761" s="250">
        <v>41955</v>
      </c>
      <c r="B761" s="250" t="s">
        <v>1738</v>
      </c>
      <c r="C761" s="250" t="s">
        <v>416</v>
      </c>
      <c r="D761" s="250" t="s">
        <v>274</v>
      </c>
      <c r="E761" s="251" t="s">
        <v>1739</v>
      </c>
    </row>
    <row r="762" spans="1:5" x14ac:dyDescent="0.2">
      <c r="A762" s="250">
        <v>41953</v>
      </c>
      <c r="B762" s="250" t="s">
        <v>1740</v>
      </c>
      <c r="C762" s="250" t="s">
        <v>416</v>
      </c>
      <c r="D762" s="250" t="s">
        <v>274</v>
      </c>
      <c r="E762" s="251" t="s">
        <v>1741</v>
      </c>
    </row>
    <row r="763" spans="1:5" x14ac:dyDescent="0.2">
      <c r="A763" s="250">
        <v>41954</v>
      </c>
      <c r="B763" s="250" t="s">
        <v>1742</v>
      </c>
      <c r="C763" s="250" t="s">
        <v>416</v>
      </c>
      <c r="D763" s="250" t="s">
        <v>274</v>
      </c>
      <c r="E763" s="251" t="s">
        <v>1743</v>
      </c>
    </row>
    <row r="764" spans="1:5" x14ac:dyDescent="0.2">
      <c r="A764" s="250">
        <v>25004</v>
      </c>
      <c r="B764" s="250" t="s">
        <v>1744</v>
      </c>
      <c r="C764" s="250" t="s">
        <v>416</v>
      </c>
      <c r="D764" s="250" t="s">
        <v>274</v>
      </c>
      <c r="E764" s="251" t="s">
        <v>1745</v>
      </c>
    </row>
    <row r="765" spans="1:5" x14ac:dyDescent="0.2">
      <c r="A765" s="250">
        <v>25002</v>
      </c>
      <c r="B765" s="250" t="s">
        <v>1746</v>
      </c>
      <c r="C765" s="250" t="s">
        <v>416</v>
      </c>
      <c r="D765" s="250" t="s">
        <v>274</v>
      </c>
      <c r="E765" s="251" t="s">
        <v>1747</v>
      </c>
    </row>
    <row r="766" spans="1:5" x14ac:dyDescent="0.2">
      <c r="A766" s="250">
        <v>37409</v>
      </c>
      <c r="B766" s="250" t="s">
        <v>1748</v>
      </c>
      <c r="C766" s="250" t="s">
        <v>416</v>
      </c>
      <c r="D766" s="250" t="s">
        <v>274</v>
      </c>
      <c r="E766" s="251" t="s">
        <v>1749</v>
      </c>
    </row>
    <row r="767" spans="1:5" x14ac:dyDescent="0.2">
      <c r="A767" s="250">
        <v>841</v>
      </c>
      <c r="B767" s="250" t="s">
        <v>1750</v>
      </c>
      <c r="C767" s="250" t="s">
        <v>416</v>
      </c>
      <c r="D767" s="250" t="s">
        <v>270</v>
      </c>
      <c r="E767" s="251" t="s">
        <v>1751</v>
      </c>
    </row>
    <row r="768" spans="1:5" x14ac:dyDescent="0.2">
      <c r="A768" s="250">
        <v>25005</v>
      </c>
      <c r="B768" s="250" t="s">
        <v>1752</v>
      </c>
      <c r="C768" s="250" t="s">
        <v>416</v>
      </c>
      <c r="D768" s="250" t="s">
        <v>274</v>
      </c>
      <c r="E768" s="251" t="s">
        <v>1753</v>
      </c>
    </row>
    <row r="769" spans="1:5" x14ac:dyDescent="0.2">
      <c r="A769" s="250">
        <v>25003</v>
      </c>
      <c r="B769" s="250" t="s">
        <v>1754</v>
      </c>
      <c r="C769" s="250" t="s">
        <v>416</v>
      </c>
      <c r="D769" s="250" t="s">
        <v>274</v>
      </c>
      <c r="E769" s="251" t="s">
        <v>1755</v>
      </c>
    </row>
    <row r="770" spans="1:5" x14ac:dyDescent="0.2">
      <c r="A770" s="250">
        <v>37410</v>
      </c>
      <c r="B770" s="250" t="s">
        <v>1756</v>
      </c>
      <c r="C770" s="250" t="s">
        <v>416</v>
      </c>
      <c r="D770" s="250" t="s">
        <v>274</v>
      </c>
      <c r="E770" s="251" t="s">
        <v>1753</v>
      </c>
    </row>
    <row r="771" spans="1:5" x14ac:dyDescent="0.2">
      <c r="A771" s="250">
        <v>842</v>
      </c>
      <c r="B771" s="250" t="s">
        <v>1757</v>
      </c>
      <c r="C771" s="250" t="s">
        <v>416</v>
      </c>
      <c r="D771" s="250" t="s">
        <v>274</v>
      </c>
      <c r="E771" s="251" t="s">
        <v>1758</v>
      </c>
    </row>
    <row r="772" spans="1:5" x14ac:dyDescent="0.2">
      <c r="A772" s="250">
        <v>862</v>
      </c>
      <c r="B772" s="250" t="s">
        <v>1759</v>
      </c>
      <c r="C772" s="250" t="s">
        <v>317</v>
      </c>
      <c r="D772" s="250" t="s">
        <v>274</v>
      </c>
      <c r="E772" s="251" t="s">
        <v>1760</v>
      </c>
    </row>
    <row r="773" spans="1:5" x14ac:dyDescent="0.2">
      <c r="A773" s="250">
        <v>866</v>
      </c>
      <c r="B773" s="250" t="s">
        <v>1761</v>
      </c>
      <c r="C773" s="250" t="s">
        <v>317</v>
      </c>
      <c r="D773" s="250" t="s">
        <v>274</v>
      </c>
      <c r="E773" s="251" t="s">
        <v>1762</v>
      </c>
    </row>
    <row r="774" spans="1:5" x14ac:dyDescent="0.2">
      <c r="A774" s="250">
        <v>892</v>
      </c>
      <c r="B774" s="250" t="s">
        <v>1763</v>
      </c>
      <c r="C774" s="250" t="s">
        <v>317</v>
      </c>
      <c r="D774" s="250" t="s">
        <v>274</v>
      </c>
      <c r="E774" s="251" t="s">
        <v>1764</v>
      </c>
    </row>
    <row r="775" spans="1:5" x14ac:dyDescent="0.2">
      <c r="A775" s="250">
        <v>857</v>
      </c>
      <c r="B775" s="250" t="s">
        <v>1765</v>
      </c>
      <c r="C775" s="250" t="s">
        <v>317</v>
      </c>
      <c r="D775" s="250" t="s">
        <v>270</v>
      </c>
      <c r="E775" s="251" t="s">
        <v>1766</v>
      </c>
    </row>
    <row r="776" spans="1:5" x14ac:dyDescent="0.2">
      <c r="A776" s="250">
        <v>37404</v>
      </c>
      <c r="B776" s="250" t="s">
        <v>1767</v>
      </c>
      <c r="C776" s="250" t="s">
        <v>317</v>
      </c>
      <c r="D776" s="250" t="s">
        <v>274</v>
      </c>
      <c r="E776" s="251" t="s">
        <v>1768</v>
      </c>
    </row>
    <row r="777" spans="1:5" x14ac:dyDescent="0.2">
      <c r="A777" s="250">
        <v>868</v>
      </c>
      <c r="B777" s="250" t="s">
        <v>1769</v>
      </c>
      <c r="C777" s="250" t="s">
        <v>317</v>
      </c>
      <c r="D777" s="250" t="s">
        <v>274</v>
      </c>
      <c r="E777" s="251" t="s">
        <v>1770</v>
      </c>
    </row>
    <row r="778" spans="1:5" x14ac:dyDescent="0.2">
      <c r="A778" s="250">
        <v>870</v>
      </c>
      <c r="B778" s="250" t="s">
        <v>1771</v>
      </c>
      <c r="C778" s="250" t="s">
        <v>317</v>
      </c>
      <c r="D778" s="250" t="s">
        <v>274</v>
      </c>
      <c r="E778" s="251" t="s">
        <v>1772</v>
      </c>
    </row>
    <row r="779" spans="1:5" x14ac:dyDescent="0.2">
      <c r="A779" s="250">
        <v>863</v>
      </c>
      <c r="B779" s="250" t="s">
        <v>1773</v>
      </c>
      <c r="C779" s="250" t="s">
        <v>317</v>
      </c>
      <c r="D779" s="250" t="s">
        <v>274</v>
      </c>
      <c r="E779" s="251" t="s">
        <v>1774</v>
      </c>
    </row>
    <row r="780" spans="1:5" x14ac:dyDescent="0.2">
      <c r="A780" s="250">
        <v>867</v>
      </c>
      <c r="B780" s="250" t="s">
        <v>1775</v>
      </c>
      <c r="C780" s="250" t="s">
        <v>317</v>
      </c>
      <c r="D780" s="250" t="s">
        <v>274</v>
      </c>
      <c r="E780" s="251" t="s">
        <v>1776</v>
      </c>
    </row>
    <row r="781" spans="1:5" x14ac:dyDescent="0.2">
      <c r="A781" s="250">
        <v>891</v>
      </c>
      <c r="B781" s="250" t="s">
        <v>1777</v>
      </c>
      <c r="C781" s="250" t="s">
        <v>317</v>
      </c>
      <c r="D781" s="250" t="s">
        <v>274</v>
      </c>
      <c r="E781" s="251" t="s">
        <v>1778</v>
      </c>
    </row>
    <row r="782" spans="1:5" x14ac:dyDescent="0.2">
      <c r="A782" s="250">
        <v>864</v>
      </c>
      <c r="B782" s="250" t="s">
        <v>1779</v>
      </c>
      <c r="C782" s="250" t="s">
        <v>317</v>
      </c>
      <c r="D782" s="250" t="s">
        <v>274</v>
      </c>
      <c r="E782" s="251" t="s">
        <v>1780</v>
      </c>
    </row>
    <row r="783" spans="1:5" x14ac:dyDescent="0.2">
      <c r="A783" s="250">
        <v>865</v>
      </c>
      <c r="B783" s="250" t="s">
        <v>1781</v>
      </c>
      <c r="C783" s="250" t="s">
        <v>317</v>
      </c>
      <c r="D783" s="250" t="s">
        <v>274</v>
      </c>
      <c r="E783" s="251" t="s">
        <v>1782</v>
      </c>
    </row>
    <row r="784" spans="1:5" x14ac:dyDescent="0.2">
      <c r="A784" s="250">
        <v>1006</v>
      </c>
      <c r="B784" s="250" t="s">
        <v>1783</v>
      </c>
      <c r="C784" s="250" t="s">
        <v>317</v>
      </c>
      <c r="D784" s="250" t="s">
        <v>274</v>
      </c>
      <c r="E784" s="251" t="s">
        <v>1784</v>
      </c>
    </row>
    <row r="785" spans="1:5" x14ac:dyDescent="0.2">
      <c r="A785" s="250">
        <v>948</v>
      </c>
      <c r="B785" s="250" t="s">
        <v>1785</v>
      </c>
      <c r="C785" s="250" t="s">
        <v>317</v>
      </c>
      <c r="D785" s="250" t="s">
        <v>274</v>
      </c>
      <c r="E785" s="251" t="s">
        <v>1786</v>
      </c>
    </row>
    <row r="786" spans="1:5" x14ac:dyDescent="0.2">
      <c r="A786" s="250">
        <v>947</v>
      </c>
      <c r="B786" s="250" t="s">
        <v>1787</v>
      </c>
      <c r="C786" s="250" t="s">
        <v>317</v>
      </c>
      <c r="D786" s="250" t="s">
        <v>274</v>
      </c>
      <c r="E786" s="251" t="s">
        <v>1788</v>
      </c>
    </row>
    <row r="787" spans="1:5" x14ac:dyDescent="0.2">
      <c r="A787" s="250">
        <v>911</v>
      </c>
      <c r="B787" s="250" t="s">
        <v>1789</v>
      </c>
      <c r="C787" s="250" t="s">
        <v>317</v>
      </c>
      <c r="D787" s="250" t="s">
        <v>274</v>
      </c>
      <c r="E787" s="251" t="s">
        <v>1790</v>
      </c>
    </row>
    <row r="788" spans="1:5" x14ac:dyDescent="0.2">
      <c r="A788" s="250">
        <v>925</v>
      </c>
      <c r="B788" s="250" t="s">
        <v>1791</v>
      </c>
      <c r="C788" s="250" t="s">
        <v>317</v>
      </c>
      <c r="D788" s="250" t="s">
        <v>274</v>
      </c>
      <c r="E788" s="251" t="s">
        <v>1792</v>
      </c>
    </row>
    <row r="789" spans="1:5" x14ac:dyDescent="0.2">
      <c r="A789" s="250">
        <v>954</v>
      </c>
      <c r="B789" s="250" t="s">
        <v>1793</v>
      </c>
      <c r="C789" s="250" t="s">
        <v>317</v>
      </c>
      <c r="D789" s="250" t="s">
        <v>274</v>
      </c>
      <c r="E789" s="251" t="s">
        <v>1794</v>
      </c>
    </row>
    <row r="790" spans="1:5" x14ac:dyDescent="0.2">
      <c r="A790" s="250">
        <v>901</v>
      </c>
      <c r="B790" s="250" t="s">
        <v>1795</v>
      </c>
      <c r="C790" s="250" t="s">
        <v>317</v>
      </c>
      <c r="D790" s="250" t="s">
        <v>274</v>
      </c>
      <c r="E790" s="251" t="s">
        <v>1796</v>
      </c>
    </row>
    <row r="791" spans="1:5" x14ac:dyDescent="0.2">
      <c r="A791" s="250">
        <v>926</v>
      </c>
      <c r="B791" s="250" t="s">
        <v>1797</v>
      </c>
      <c r="C791" s="250" t="s">
        <v>317</v>
      </c>
      <c r="D791" s="250" t="s">
        <v>274</v>
      </c>
      <c r="E791" s="251" t="s">
        <v>1798</v>
      </c>
    </row>
    <row r="792" spans="1:5" x14ac:dyDescent="0.2">
      <c r="A792" s="250">
        <v>912</v>
      </c>
      <c r="B792" s="250" t="s">
        <v>1799</v>
      </c>
      <c r="C792" s="250" t="s">
        <v>317</v>
      </c>
      <c r="D792" s="250" t="s">
        <v>274</v>
      </c>
      <c r="E792" s="251" t="s">
        <v>1800</v>
      </c>
    </row>
    <row r="793" spans="1:5" x14ac:dyDescent="0.2">
      <c r="A793" s="250">
        <v>955</v>
      </c>
      <c r="B793" s="250" t="s">
        <v>1801</v>
      </c>
      <c r="C793" s="250" t="s">
        <v>317</v>
      </c>
      <c r="D793" s="250" t="s">
        <v>274</v>
      </c>
      <c r="E793" s="251" t="s">
        <v>1802</v>
      </c>
    </row>
    <row r="794" spans="1:5" x14ac:dyDescent="0.2">
      <c r="A794" s="250">
        <v>946</v>
      </c>
      <c r="B794" s="250" t="s">
        <v>1803</v>
      </c>
      <c r="C794" s="250" t="s">
        <v>317</v>
      </c>
      <c r="D794" s="250" t="s">
        <v>274</v>
      </c>
      <c r="E794" s="251" t="s">
        <v>1804</v>
      </c>
    </row>
    <row r="795" spans="1:5" x14ac:dyDescent="0.2">
      <c r="A795" s="250">
        <v>953</v>
      </c>
      <c r="B795" s="250" t="s">
        <v>1805</v>
      </c>
      <c r="C795" s="250" t="s">
        <v>317</v>
      </c>
      <c r="D795" s="250" t="s">
        <v>274</v>
      </c>
      <c r="E795" s="251" t="s">
        <v>1806</v>
      </c>
    </row>
    <row r="796" spans="1:5" x14ac:dyDescent="0.2">
      <c r="A796" s="250">
        <v>902</v>
      </c>
      <c r="B796" s="250" t="s">
        <v>1807</v>
      </c>
      <c r="C796" s="250" t="s">
        <v>317</v>
      </c>
      <c r="D796" s="250" t="s">
        <v>274</v>
      </c>
      <c r="E796" s="251" t="s">
        <v>1808</v>
      </c>
    </row>
    <row r="797" spans="1:5" x14ac:dyDescent="0.2">
      <c r="A797" s="250">
        <v>927</v>
      </c>
      <c r="B797" s="250" t="s">
        <v>1809</v>
      </c>
      <c r="C797" s="250" t="s">
        <v>317</v>
      </c>
      <c r="D797" s="250" t="s">
        <v>274</v>
      </c>
      <c r="E797" s="251" t="s">
        <v>1810</v>
      </c>
    </row>
    <row r="798" spans="1:5" x14ac:dyDescent="0.2">
      <c r="A798" s="250">
        <v>913</v>
      </c>
      <c r="B798" s="250" t="s">
        <v>1811</v>
      </c>
      <c r="C798" s="250" t="s">
        <v>317</v>
      </c>
      <c r="D798" s="250" t="s">
        <v>274</v>
      </c>
      <c r="E798" s="251" t="s">
        <v>1812</v>
      </c>
    </row>
    <row r="799" spans="1:5" x14ac:dyDescent="0.2">
      <c r="A799" s="250">
        <v>903</v>
      </c>
      <c r="B799" s="250" t="s">
        <v>1813</v>
      </c>
      <c r="C799" s="250" t="s">
        <v>317</v>
      </c>
      <c r="D799" s="250" t="s">
        <v>274</v>
      </c>
      <c r="E799" s="251" t="s">
        <v>1814</v>
      </c>
    </row>
    <row r="800" spans="1:5" x14ac:dyDescent="0.2">
      <c r="A800" s="250">
        <v>945</v>
      </c>
      <c r="B800" s="250" t="s">
        <v>1815</v>
      </c>
      <c r="C800" s="250" t="s">
        <v>317</v>
      </c>
      <c r="D800" s="250" t="s">
        <v>274</v>
      </c>
      <c r="E800" s="251" t="s">
        <v>1816</v>
      </c>
    </row>
    <row r="801" spans="1:5" x14ac:dyDescent="0.2">
      <c r="A801" s="250">
        <v>914</v>
      </c>
      <c r="B801" s="250" t="s">
        <v>1817</v>
      </c>
      <c r="C801" s="250" t="s">
        <v>317</v>
      </c>
      <c r="D801" s="250" t="s">
        <v>274</v>
      </c>
      <c r="E801" s="251" t="s">
        <v>1818</v>
      </c>
    </row>
    <row r="802" spans="1:5" x14ac:dyDescent="0.2">
      <c r="A802" s="250">
        <v>993</v>
      </c>
      <c r="B802" s="250" t="s">
        <v>1819</v>
      </c>
      <c r="C802" s="250" t="s">
        <v>317</v>
      </c>
      <c r="D802" s="250" t="s">
        <v>274</v>
      </c>
      <c r="E802" s="251" t="s">
        <v>1820</v>
      </c>
    </row>
    <row r="803" spans="1:5" x14ac:dyDescent="0.2">
      <c r="A803" s="250">
        <v>1020</v>
      </c>
      <c r="B803" s="250" t="s">
        <v>1821</v>
      </c>
      <c r="C803" s="250" t="s">
        <v>317</v>
      </c>
      <c r="D803" s="250" t="s">
        <v>274</v>
      </c>
      <c r="E803" s="251" t="s">
        <v>1822</v>
      </c>
    </row>
    <row r="804" spans="1:5" x14ac:dyDescent="0.2">
      <c r="A804" s="250">
        <v>1017</v>
      </c>
      <c r="B804" s="250" t="s">
        <v>1823</v>
      </c>
      <c r="C804" s="250" t="s">
        <v>317</v>
      </c>
      <c r="D804" s="250" t="s">
        <v>274</v>
      </c>
      <c r="E804" s="251" t="s">
        <v>1824</v>
      </c>
    </row>
    <row r="805" spans="1:5" x14ac:dyDescent="0.2">
      <c r="A805" s="250">
        <v>999</v>
      </c>
      <c r="B805" s="250" t="s">
        <v>1825</v>
      </c>
      <c r="C805" s="250" t="s">
        <v>317</v>
      </c>
      <c r="D805" s="250" t="s">
        <v>274</v>
      </c>
      <c r="E805" s="251" t="s">
        <v>1826</v>
      </c>
    </row>
    <row r="806" spans="1:5" x14ac:dyDescent="0.2">
      <c r="A806" s="250">
        <v>995</v>
      </c>
      <c r="B806" s="250" t="s">
        <v>1827</v>
      </c>
      <c r="C806" s="250" t="s">
        <v>317</v>
      </c>
      <c r="D806" s="250" t="s">
        <v>274</v>
      </c>
      <c r="E806" s="251" t="s">
        <v>1828</v>
      </c>
    </row>
    <row r="807" spans="1:5" x14ac:dyDescent="0.2">
      <c r="A807" s="250">
        <v>1000</v>
      </c>
      <c r="B807" s="250" t="s">
        <v>1829</v>
      </c>
      <c r="C807" s="250" t="s">
        <v>317</v>
      </c>
      <c r="D807" s="250" t="s">
        <v>274</v>
      </c>
      <c r="E807" s="251" t="s">
        <v>1830</v>
      </c>
    </row>
    <row r="808" spans="1:5" x14ac:dyDescent="0.2">
      <c r="A808" s="250">
        <v>1022</v>
      </c>
      <c r="B808" s="250" t="s">
        <v>1831</v>
      </c>
      <c r="C808" s="250" t="s">
        <v>317</v>
      </c>
      <c r="D808" s="250" t="s">
        <v>274</v>
      </c>
      <c r="E808" s="251" t="s">
        <v>1832</v>
      </c>
    </row>
    <row r="809" spans="1:5" x14ac:dyDescent="0.2">
      <c r="A809" s="250">
        <v>1015</v>
      </c>
      <c r="B809" s="250" t="s">
        <v>1833</v>
      </c>
      <c r="C809" s="250" t="s">
        <v>317</v>
      </c>
      <c r="D809" s="250" t="s">
        <v>274</v>
      </c>
      <c r="E809" s="251" t="s">
        <v>1834</v>
      </c>
    </row>
    <row r="810" spans="1:5" x14ac:dyDescent="0.2">
      <c r="A810" s="250">
        <v>996</v>
      </c>
      <c r="B810" s="250" t="s">
        <v>1835</v>
      </c>
      <c r="C810" s="250" t="s">
        <v>317</v>
      </c>
      <c r="D810" s="250" t="s">
        <v>274</v>
      </c>
      <c r="E810" s="251" t="s">
        <v>1836</v>
      </c>
    </row>
    <row r="811" spans="1:5" x14ac:dyDescent="0.2">
      <c r="A811" s="250">
        <v>1001</v>
      </c>
      <c r="B811" s="250" t="s">
        <v>1837</v>
      </c>
      <c r="C811" s="250" t="s">
        <v>317</v>
      </c>
      <c r="D811" s="250" t="s">
        <v>274</v>
      </c>
      <c r="E811" s="251" t="s">
        <v>1838</v>
      </c>
    </row>
    <row r="812" spans="1:5" x14ac:dyDescent="0.2">
      <c r="A812" s="250">
        <v>1019</v>
      </c>
      <c r="B812" s="250" t="s">
        <v>1839</v>
      </c>
      <c r="C812" s="250" t="s">
        <v>317</v>
      </c>
      <c r="D812" s="250" t="s">
        <v>274</v>
      </c>
      <c r="E812" s="251" t="s">
        <v>1840</v>
      </c>
    </row>
    <row r="813" spans="1:5" x14ac:dyDescent="0.2">
      <c r="A813" s="250">
        <v>1021</v>
      </c>
      <c r="B813" s="250" t="s">
        <v>1841</v>
      </c>
      <c r="C813" s="250" t="s">
        <v>317</v>
      </c>
      <c r="D813" s="250" t="s">
        <v>274</v>
      </c>
      <c r="E813" s="251" t="s">
        <v>1842</v>
      </c>
    </row>
    <row r="814" spans="1:5" x14ac:dyDescent="0.2">
      <c r="A814" s="250">
        <v>39249</v>
      </c>
      <c r="B814" s="250" t="s">
        <v>1843</v>
      </c>
      <c r="C814" s="250" t="s">
        <v>317</v>
      </c>
      <c r="D814" s="250" t="s">
        <v>274</v>
      </c>
      <c r="E814" s="251" t="s">
        <v>1844</v>
      </c>
    </row>
    <row r="815" spans="1:5" x14ac:dyDescent="0.2">
      <c r="A815" s="250">
        <v>1018</v>
      </c>
      <c r="B815" s="250" t="s">
        <v>1845</v>
      </c>
      <c r="C815" s="250" t="s">
        <v>317</v>
      </c>
      <c r="D815" s="250" t="s">
        <v>274</v>
      </c>
      <c r="E815" s="251" t="s">
        <v>1846</v>
      </c>
    </row>
    <row r="816" spans="1:5" x14ac:dyDescent="0.2">
      <c r="A816" s="250">
        <v>39250</v>
      </c>
      <c r="B816" s="250" t="s">
        <v>1847</v>
      </c>
      <c r="C816" s="250" t="s">
        <v>317</v>
      </c>
      <c r="D816" s="250" t="s">
        <v>274</v>
      </c>
      <c r="E816" s="251" t="s">
        <v>1848</v>
      </c>
    </row>
    <row r="817" spans="1:5" x14ac:dyDescent="0.2">
      <c r="A817" s="250">
        <v>994</v>
      </c>
      <c r="B817" s="250" t="s">
        <v>1849</v>
      </c>
      <c r="C817" s="250" t="s">
        <v>317</v>
      </c>
      <c r="D817" s="250" t="s">
        <v>274</v>
      </c>
      <c r="E817" s="251" t="s">
        <v>1850</v>
      </c>
    </row>
    <row r="818" spans="1:5" x14ac:dyDescent="0.2">
      <c r="A818" s="250">
        <v>977</v>
      </c>
      <c r="B818" s="250" t="s">
        <v>1851</v>
      </c>
      <c r="C818" s="250" t="s">
        <v>317</v>
      </c>
      <c r="D818" s="250" t="s">
        <v>274</v>
      </c>
      <c r="E818" s="251" t="s">
        <v>1852</v>
      </c>
    </row>
    <row r="819" spans="1:5" x14ac:dyDescent="0.2">
      <c r="A819" s="250">
        <v>998</v>
      </c>
      <c r="B819" s="250" t="s">
        <v>1853</v>
      </c>
      <c r="C819" s="250" t="s">
        <v>317</v>
      </c>
      <c r="D819" s="250" t="s">
        <v>274</v>
      </c>
      <c r="E819" s="251" t="s">
        <v>1854</v>
      </c>
    </row>
    <row r="820" spans="1:5" x14ac:dyDescent="0.2">
      <c r="A820" s="250">
        <v>39251</v>
      </c>
      <c r="B820" s="250" t="s">
        <v>1855</v>
      </c>
      <c r="C820" s="250" t="s">
        <v>317</v>
      </c>
      <c r="D820" s="250" t="s">
        <v>274</v>
      </c>
      <c r="E820" s="251" t="s">
        <v>1856</v>
      </c>
    </row>
    <row r="821" spans="1:5" x14ac:dyDescent="0.2">
      <c r="A821" s="250">
        <v>1011</v>
      </c>
      <c r="B821" s="250" t="s">
        <v>1857</v>
      </c>
      <c r="C821" s="250" t="s">
        <v>317</v>
      </c>
      <c r="D821" s="250" t="s">
        <v>274</v>
      </c>
      <c r="E821" s="251" t="s">
        <v>1703</v>
      </c>
    </row>
    <row r="822" spans="1:5" x14ac:dyDescent="0.2">
      <c r="A822" s="250">
        <v>39252</v>
      </c>
      <c r="B822" s="250" t="s">
        <v>1858</v>
      </c>
      <c r="C822" s="250" t="s">
        <v>317</v>
      </c>
      <c r="D822" s="250" t="s">
        <v>274</v>
      </c>
      <c r="E822" s="251" t="s">
        <v>1859</v>
      </c>
    </row>
    <row r="823" spans="1:5" x14ac:dyDescent="0.2">
      <c r="A823" s="250">
        <v>1013</v>
      </c>
      <c r="B823" s="250" t="s">
        <v>1860</v>
      </c>
      <c r="C823" s="250" t="s">
        <v>317</v>
      </c>
      <c r="D823" s="250" t="s">
        <v>274</v>
      </c>
      <c r="E823" s="251" t="s">
        <v>1861</v>
      </c>
    </row>
    <row r="824" spans="1:5" x14ac:dyDescent="0.2">
      <c r="A824" s="250">
        <v>980</v>
      </c>
      <c r="B824" s="250" t="s">
        <v>1862</v>
      </c>
      <c r="C824" s="250" t="s">
        <v>317</v>
      </c>
      <c r="D824" s="250" t="s">
        <v>274</v>
      </c>
      <c r="E824" s="251" t="s">
        <v>1863</v>
      </c>
    </row>
    <row r="825" spans="1:5" x14ac:dyDescent="0.2">
      <c r="A825" s="250">
        <v>39237</v>
      </c>
      <c r="B825" s="250" t="s">
        <v>1864</v>
      </c>
      <c r="C825" s="250" t="s">
        <v>317</v>
      </c>
      <c r="D825" s="250" t="s">
        <v>274</v>
      </c>
      <c r="E825" s="251" t="s">
        <v>1865</v>
      </c>
    </row>
    <row r="826" spans="1:5" x14ac:dyDescent="0.2">
      <c r="A826" s="250">
        <v>39238</v>
      </c>
      <c r="B826" s="250" t="s">
        <v>1866</v>
      </c>
      <c r="C826" s="250" t="s">
        <v>317</v>
      </c>
      <c r="D826" s="250" t="s">
        <v>274</v>
      </c>
      <c r="E826" s="251" t="s">
        <v>1867</v>
      </c>
    </row>
    <row r="827" spans="1:5" x14ac:dyDescent="0.2">
      <c r="A827" s="250">
        <v>979</v>
      </c>
      <c r="B827" s="250" t="s">
        <v>1868</v>
      </c>
      <c r="C827" s="250" t="s">
        <v>317</v>
      </c>
      <c r="D827" s="250" t="s">
        <v>274</v>
      </c>
      <c r="E827" s="251" t="s">
        <v>1869</v>
      </c>
    </row>
    <row r="828" spans="1:5" x14ac:dyDescent="0.2">
      <c r="A828" s="250">
        <v>39239</v>
      </c>
      <c r="B828" s="250" t="s">
        <v>1870</v>
      </c>
      <c r="C828" s="250" t="s">
        <v>317</v>
      </c>
      <c r="D828" s="250" t="s">
        <v>274</v>
      </c>
      <c r="E828" s="251" t="s">
        <v>1871</v>
      </c>
    </row>
    <row r="829" spans="1:5" x14ac:dyDescent="0.2">
      <c r="A829" s="250">
        <v>1014</v>
      </c>
      <c r="B829" s="250" t="s">
        <v>1872</v>
      </c>
      <c r="C829" s="250" t="s">
        <v>317</v>
      </c>
      <c r="D829" s="250" t="s">
        <v>274</v>
      </c>
      <c r="E829" s="251" t="s">
        <v>1071</v>
      </c>
    </row>
    <row r="830" spans="1:5" x14ac:dyDescent="0.2">
      <c r="A830" s="250">
        <v>39240</v>
      </c>
      <c r="B830" s="250" t="s">
        <v>1873</v>
      </c>
      <c r="C830" s="250" t="s">
        <v>317</v>
      </c>
      <c r="D830" s="250" t="s">
        <v>274</v>
      </c>
      <c r="E830" s="251" t="s">
        <v>1874</v>
      </c>
    </row>
    <row r="831" spans="1:5" x14ac:dyDescent="0.2">
      <c r="A831" s="250">
        <v>39232</v>
      </c>
      <c r="B831" s="250" t="s">
        <v>1875</v>
      </c>
      <c r="C831" s="250" t="s">
        <v>317</v>
      </c>
      <c r="D831" s="250" t="s">
        <v>274</v>
      </c>
      <c r="E831" s="251" t="s">
        <v>1876</v>
      </c>
    </row>
    <row r="832" spans="1:5" x14ac:dyDescent="0.2">
      <c r="A832" s="250">
        <v>39233</v>
      </c>
      <c r="B832" s="250" t="s">
        <v>1877</v>
      </c>
      <c r="C832" s="250" t="s">
        <v>317</v>
      </c>
      <c r="D832" s="250" t="s">
        <v>274</v>
      </c>
      <c r="E832" s="251" t="s">
        <v>1878</v>
      </c>
    </row>
    <row r="833" spans="1:5" x14ac:dyDescent="0.2">
      <c r="A833" s="250">
        <v>981</v>
      </c>
      <c r="B833" s="250" t="s">
        <v>1879</v>
      </c>
      <c r="C833" s="250" t="s">
        <v>317</v>
      </c>
      <c r="D833" s="250" t="s">
        <v>270</v>
      </c>
      <c r="E833" s="251" t="s">
        <v>1880</v>
      </c>
    </row>
    <row r="834" spans="1:5" x14ac:dyDescent="0.2">
      <c r="A834" s="250">
        <v>39234</v>
      </c>
      <c r="B834" s="250" t="s">
        <v>1881</v>
      </c>
      <c r="C834" s="250" t="s">
        <v>317</v>
      </c>
      <c r="D834" s="250" t="s">
        <v>274</v>
      </c>
      <c r="E834" s="251" t="s">
        <v>1882</v>
      </c>
    </row>
    <row r="835" spans="1:5" x14ac:dyDescent="0.2">
      <c r="A835" s="250">
        <v>982</v>
      </c>
      <c r="B835" s="250" t="s">
        <v>1883</v>
      </c>
      <c r="C835" s="250" t="s">
        <v>317</v>
      </c>
      <c r="D835" s="250" t="s">
        <v>274</v>
      </c>
      <c r="E835" s="251" t="s">
        <v>1884</v>
      </c>
    </row>
    <row r="836" spans="1:5" x14ac:dyDescent="0.2">
      <c r="A836" s="250">
        <v>39235</v>
      </c>
      <c r="B836" s="250" t="s">
        <v>1885</v>
      </c>
      <c r="C836" s="250" t="s">
        <v>317</v>
      </c>
      <c r="D836" s="250" t="s">
        <v>274</v>
      </c>
      <c r="E836" s="251" t="s">
        <v>1886</v>
      </c>
    </row>
    <row r="837" spans="1:5" x14ac:dyDescent="0.2">
      <c r="A837" s="250">
        <v>39236</v>
      </c>
      <c r="B837" s="250" t="s">
        <v>1887</v>
      </c>
      <c r="C837" s="250" t="s">
        <v>317</v>
      </c>
      <c r="D837" s="250" t="s">
        <v>274</v>
      </c>
      <c r="E837" s="251" t="s">
        <v>1888</v>
      </c>
    </row>
    <row r="838" spans="1:5" x14ac:dyDescent="0.2">
      <c r="A838" s="250">
        <v>876</v>
      </c>
      <c r="B838" s="250" t="s">
        <v>1889</v>
      </c>
      <c r="C838" s="250" t="s">
        <v>317</v>
      </c>
      <c r="D838" s="250" t="s">
        <v>274</v>
      </c>
      <c r="E838" s="251" t="s">
        <v>1890</v>
      </c>
    </row>
    <row r="839" spans="1:5" x14ac:dyDescent="0.2">
      <c r="A839" s="250">
        <v>877</v>
      </c>
      <c r="B839" s="250" t="s">
        <v>1891</v>
      </c>
      <c r="C839" s="250" t="s">
        <v>317</v>
      </c>
      <c r="D839" s="250" t="s">
        <v>274</v>
      </c>
      <c r="E839" s="251" t="s">
        <v>1892</v>
      </c>
    </row>
    <row r="840" spans="1:5" x14ac:dyDescent="0.2">
      <c r="A840" s="250">
        <v>882</v>
      </c>
      <c r="B840" s="250" t="s">
        <v>1893</v>
      </c>
      <c r="C840" s="250" t="s">
        <v>317</v>
      </c>
      <c r="D840" s="250" t="s">
        <v>274</v>
      </c>
      <c r="E840" s="251" t="s">
        <v>1894</v>
      </c>
    </row>
    <row r="841" spans="1:5" x14ac:dyDescent="0.2">
      <c r="A841" s="250">
        <v>878</v>
      </c>
      <c r="B841" s="250" t="s">
        <v>1895</v>
      </c>
      <c r="C841" s="250" t="s">
        <v>317</v>
      </c>
      <c r="D841" s="250" t="s">
        <v>274</v>
      </c>
      <c r="E841" s="251" t="s">
        <v>1896</v>
      </c>
    </row>
    <row r="842" spans="1:5" x14ac:dyDescent="0.2">
      <c r="A842" s="250">
        <v>879</v>
      </c>
      <c r="B842" s="250" t="s">
        <v>1897</v>
      </c>
      <c r="C842" s="250" t="s">
        <v>317</v>
      </c>
      <c r="D842" s="250" t="s">
        <v>274</v>
      </c>
      <c r="E842" s="251" t="s">
        <v>1898</v>
      </c>
    </row>
    <row r="843" spans="1:5" x14ac:dyDescent="0.2">
      <c r="A843" s="250">
        <v>880</v>
      </c>
      <c r="B843" s="250" t="s">
        <v>1899</v>
      </c>
      <c r="C843" s="250" t="s">
        <v>317</v>
      </c>
      <c r="D843" s="250" t="s">
        <v>274</v>
      </c>
      <c r="E843" s="251" t="s">
        <v>1900</v>
      </c>
    </row>
    <row r="844" spans="1:5" x14ac:dyDescent="0.2">
      <c r="A844" s="250">
        <v>873</v>
      </c>
      <c r="B844" s="250" t="s">
        <v>1901</v>
      </c>
      <c r="C844" s="250" t="s">
        <v>317</v>
      </c>
      <c r="D844" s="250" t="s">
        <v>274</v>
      </c>
      <c r="E844" s="251" t="s">
        <v>1902</v>
      </c>
    </row>
    <row r="845" spans="1:5" x14ac:dyDescent="0.2">
      <c r="A845" s="250">
        <v>881</v>
      </c>
      <c r="B845" s="250" t="s">
        <v>1903</v>
      </c>
      <c r="C845" s="250" t="s">
        <v>317</v>
      </c>
      <c r="D845" s="250" t="s">
        <v>274</v>
      </c>
      <c r="E845" s="251" t="s">
        <v>1904</v>
      </c>
    </row>
    <row r="846" spans="1:5" x14ac:dyDescent="0.2">
      <c r="A846" s="250">
        <v>874</v>
      </c>
      <c r="B846" s="250" t="s">
        <v>1905</v>
      </c>
      <c r="C846" s="250" t="s">
        <v>317</v>
      </c>
      <c r="D846" s="250" t="s">
        <v>274</v>
      </c>
      <c r="E846" s="251" t="s">
        <v>1906</v>
      </c>
    </row>
    <row r="847" spans="1:5" x14ac:dyDescent="0.2">
      <c r="A847" s="250">
        <v>875</v>
      </c>
      <c r="B847" s="250" t="s">
        <v>1907</v>
      </c>
      <c r="C847" s="250" t="s">
        <v>317</v>
      </c>
      <c r="D847" s="250" t="s">
        <v>274</v>
      </c>
      <c r="E847" s="251" t="s">
        <v>1908</v>
      </c>
    </row>
    <row r="848" spans="1:5" x14ac:dyDescent="0.2">
      <c r="A848" s="250">
        <v>983</v>
      </c>
      <c r="B848" s="250" t="s">
        <v>1909</v>
      </c>
      <c r="C848" s="250" t="s">
        <v>317</v>
      </c>
      <c r="D848" s="250" t="s">
        <v>274</v>
      </c>
      <c r="E848" s="251" t="s">
        <v>1910</v>
      </c>
    </row>
    <row r="849" spans="1:5" x14ac:dyDescent="0.2">
      <c r="A849" s="250">
        <v>985</v>
      </c>
      <c r="B849" s="250" t="s">
        <v>1911</v>
      </c>
      <c r="C849" s="250" t="s">
        <v>317</v>
      </c>
      <c r="D849" s="250" t="s">
        <v>274</v>
      </c>
      <c r="E849" s="251" t="s">
        <v>1912</v>
      </c>
    </row>
    <row r="850" spans="1:5" x14ac:dyDescent="0.2">
      <c r="A850" s="250">
        <v>990</v>
      </c>
      <c r="B850" s="250" t="s">
        <v>1913</v>
      </c>
      <c r="C850" s="250" t="s">
        <v>317</v>
      </c>
      <c r="D850" s="250" t="s">
        <v>274</v>
      </c>
      <c r="E850" s="251" t="s">
        <v>1914</v>
      </c>
    </row>
    <row r="851" spans="1:5" x14ac:dyDescent="0.2">
      <c r="A851" s="250">
        <v>39241</v>
      </c>
      <c r="B851" s="250" t="s">
        <v>1915</v>
      </c>
      <c r="C851" s="250" t="s">
        <v>317</v>
      </c>
      <c r="D851" s="250" t="s">
        <v>274</v>
      </c>
      <c r="E851" s="251" t="s">
        <v>662</v>
      </c>
    </row>
    <row r="852" spans="1:5" x14ac:dyDescent="0.2">
      <c r="A852" s="250">
        <v>1005</v>
      </c>
      <c r="B852" s="250" t="s">
        <v>1916</v>
      </c>
      <c r="C852" s="250" t="s">
        <v>317</v>
      </c>
      <c r="D852" s="250" t="s">
        <v>274</v>
      </c>
      <c r="E852" s="251" t="s">
        <v>1917</v>
      </c>
    </row>
    <row r="853" spans="1:5" x14ac:dyDescent="0.2">
      <c r="A853" s="250">
        <v>984</v>
      </c>
      <c r="B853" s="250" t="s">
        <v>1918</v>
      </c>
      <c r="C853" s="250" t="s">
        <v>317</v>
      </c>
      <c r="D853" s="250" t="s">
        <v>274</v>
      </c>
      <c r="E853" s="251" t="s">
        <v>1310</v>
      </c>
    </row>
    <row r="854" spans="1:5" x14ac:dyDescent="0.2">
      <c r="A854" s="250">
        <v>991</v>
      </c>
      <c r="B854" s="250" t="s">
        <v>1919</v>
      </c>
      <c r="C854" s="250" t="s">
        <v>317</v>
      </c>
      <c r="D854" s="250" t="s">
        <v>274</v>
      </c>
      <c r="E854" s="251" t="s">
        <v>1920</v>
      </c>
    </row>
    <row r="855" spans="1:5" x14ac:dyDescent="0.2">
      <c r="A855" s="250">
        <v>986</v>
      </c>
      <c r="B855" s="250" t="s">
        <v>1921</v>
      </c>
      <c r="C855" s="250" t="s">
        <v>317</v>
      </c>
      <c r="D855" s="250" t="s">
        <v>274</v>
      </c>
      <c r="E855" s="251" t="s">
        <v>1922</v>
      </c>
    </row>
    <row r="856" spans="1:5" x14ac:dyDescent="0.2">
      <c r="A856" s="250">
        <v>1024</v>
      </c>
      <c r="B856" s="250" t="s">
        <v>1923</v>
      </c>
      <c r="C856" s="250" t="s">
        <v>317</v>
      </c>
      <c r="D856" s="250" t="s">
        <v>274</v>
      </c>
      <c r="E856" s="251" t="s">
        <v>1924</v>
      </c>
    </row>
    <row r="857" spans="1:5" x14ac:dyDescent="0.2">
      <c r="A857" s="250">
        <v>987</v>
      </c>
      <c r="B857" s="250" t="s">
        <v>1925</v>
      </c>
      <c r="C857" s="250" t="s">
        <v>317</v>
      </c>
      <c r="D857" s="250" t="s">
        <v>274</v>
      </c>
      <c r="E857" s="251" t="s">
        <v>1926</v>
      </c>
    </row>
    <row r="858" spans="1:5" x14ac:dyDescent="0.2">
      <c r="A858" s="250">
        <v>1003</v>
      </c>
      <c r="B858" s="250" t="s">
        <v>1927</v>
      </c>
      <c r="C858" s="250" t="s">
        <v>317</v>
      </c>
      <c r="D858" s="250" t="s">
        <v>274</v>
      </c>
      <c r="E858" s="251" t="s">
        <v>1928</v>
      </c>
    </row>
    <row r="859" spans="1:5" x14ac:dyDescent="0.2">
      <c r="A859" s="250">
        <v>992</v>
      </c>
      <c r="B859" s="250" t="s">
        <v>1929</v>
      </c>
      <c r="C859" s="250" t="s">
        <v>317</v>
      </c>
      <c r="D859" s="250" t="s">
        <v>274</v>
      </c>
      <c r="E859" s="251" t="s">
        <v>1930</v>
      </c>
    </row>
    <row r="860" spans="1:5" x14ac:dyDescent="0.2">
      <c r="A860" s="250">
        <v>1007</v>
      </c>
      <c r="B860" s="250" t="s">
        <v>1931</v>
      </c>
      <c r="C860" s="250" t="s">
        <v>317</v>
      </c>
      <c r="D860" s="250" t="s">
        <v>274</v>
      </c>
      <c r="E860" s="251" t="s">
        <v>1932</v>
      </c>
    </row>
    <row r="861" spans="1:5" x14ac:dyDescent="0.2">
      <c r="A861" s="250">
        <v>39242</v>
      </c>
      <c r="B861" s="250" t="s">
        <v>1933</v>
      </c>
      <c r="C861" s="250" t="s">
        <v>317</v>
      </c>
      <c r="D861" s="250" t="s">
        <v>274</v>
      </c>
      <c r="E861" s="251" t="s">
        <v>1934</v>
      </c>
    </row>
    <row r="862" spans="1:5" x14ac:dyDescent="0.2">
      <c r="A862" s="250">
        <v>1008</v>
      </c>
      <c r="B862" s="250" t="s">
        <v>1935</v>
      </c>
      <c r="C862" s="250" t="s">
        <v>317</v>
      </c>
      <c r="D862" s="250" t="s">
        <v>274</v>
      </c>
      <c r="E862" s="251" t="s">
        <v>1936</v>
      </c>
    </row>
    <row r="863" spans="1:5" x14ac:dyDescent="0.2">
      <c r="A863" s="250">
        <v>988</v>
      </c>
      <c r="B863" s="250" t="s">
        <v>1937</v>
      </c>
      <c r="C863" s="250" t="s">
        <v>317</v>
      </c>
      <c r="D863" s="250" t="s">
        <v>274</v>
      </c>
      <c r="E863" s="251" t="s">
        <v>1938</v>
      </c>
    </row>
    <row r="864" spans="1:5" x14ac:dyDescent="0.2">
      <c r="A864" s="250">
        <v>989</v>
      </c>
      <c r="B864" s="250" t="s">
        <v>1939</v>
      </c>
      <c r="C864" s="250" t="s">
        <v>317</v>
      </c>
      <c r="D864" s="250" t="s">
        <v>274</v>
      </c>
      <c r="E864" s="251" t="s">
        <v>1940</v>
      </c>
    </row>
    <row r="865" spans="1:5" x14ac:dyDescent="0.2">
      <c r="A865" s="250">
        <v>39598</v>
      </c>
      <c r="B865" s="250" t="s">
        <v>1941</v>
      </c>
      <c r="C865" s="250" t="s">
        <v>317</v>
      </c>
      <c r="D865" s="250" t="s">
        <v>274</v>
      </c>
      <c r="E865" s="251" t="s">
        <v>1942</v>
      </c>
    </row>
    <row r="866" spans="1:5" x14ac:dyDescent="0.2">
      <c r="A866" s="250">
        <v>39599</v>
      </c>
      <c r="B866" s="250" t="s">
        <v>1943</v>
      </c>
      <c r="C866" s="250" t="s">
        <v>317</v>
      </c>
      <c r="D866" s="250" t="s">
        <v>274</v>
      </c>
      <c r="E866" s="251" t="s">
        <v>1944</v>
      </c>
    </row>
    <row r="867" spans="1:5" x14ac:dyDescent="0.2">
      <c r="A867" s="250">
        <v>34602</v>
      </c>
      <c r="B867" s="250" t="s">
        <v>1945</v>
      </c>
      <c r="C867" s="250" t="s">
        <v>317</v>
      </c>
      <c r="D867" s="250" t="s">
        <v>274</v>
      </c>
      <c r="E867" s="251" t="s">
        <v>1946</v>
      </c>
    </row>
    <row r="868" spans="1:5" x14ac:dyDescent="0.2">
      <c r="A868" s="250">
        <v>34603</v>
      </c>
      <c r="B868" s="250" t="s">
        <v>1947</v>
      </c>
      <c r="C868" s="250" t="s">
        <v>317</v>
      </c>
      <c r="D868" s="250" t="s">
        <v>274</v>
      </c>
      <c r="E868" s="251" t="s">
        <v>1948</v>
      </c>
    </row>
    <row r="869" spans="1:5" x14ac:dyDescent="0.2">
      <c r="A869" s="250">
        <v>34607</v>
      </c>
      <c r="B869" s="250" t="s">
        <v>1949</v>
      </c>
      <c r="C869" s="250" t="s">
        <v>317</v>
      </c>
      <c r="D869" s="250" t="s">
        <v>274</v>
      </c>
      <c r="E869" s="251" t="s">
        <v>453</v>
      </c>
    </row>
    <row r="870" spans="1:5" x14ac:dyDescent="0.2">
      <c r="A870" s="250">
        <v>34609</v>
      </c>
      <c r="B870" s="250" t="s">
        <v>1950</v>
      </c>
      <c r="C870" s="250" t="s">
        <v>317</v>
      </c>
      <c r="D870" s="250" t="s">
        <v>274</v>
      </c>
      <c r="E870" s="251" t="s">
        <v>1951</v>
      </c>
    </row>
    <row r="871" spans="1:5" x14ac:dyDescent="0.2">
      <c r="A871" s="250">
        <v>34618</v>
      </c>
      <c r="B871" s="250" t="s">
        <v>1952</v>
      </c>
      <c r="C871" s="250" t="s">
        <v>317</v>
      </c>
      <c r="D871" s="250" t="s">
        <v>274</v>
      </c>
      <c r="E871" s="251" t="s">
        <v>1953</v>
      </c>
    </row>
    <row r="872" spans="1:5" x14ac:dyDescent="0.2">
      <c r="A872" s="250">
        <v>34620</v>
      </c>
      <c r="B872" s="250" t="s">
        <v>1954</v>
      </c>
      <c r="C872" s="250" t="s">
        <v>317</v>
      </c>
      <c r="D872" s="250" t="s">
        <v>274</v>
      </c>
      <c r="E872" s="251" t="s">
        <v>1955</v>
      </c>
    </row>
    <row r="873" spans="1:5" x14ac:dyDescent="0.2">
      <c r="A873" s="250">
        <v>34621</v>
      </c>
      <c r="B873" s="250" t="s">
        <v>1956</v>
      </c>
      <c r="C873" s="250" t="s">
        <v>317</v>
      </c>
      <c r="D873" s="250" t="s">
        <v>274</v>
      </c>
      <c r="E873" s="251" t="s">
        <v>1957</v>
      </c>
    </row>
    <row r="874" spans="1:5" x14ac:dyDescent="0.2">
      <c r="A874" s="250">
        <v>34622</v>
      </c>
      <c r="B874" s="250" t="s">
        <v>1958</v>
      </c>
      <c r="C874" s="250" t="s">
        <v>317</v>
      </c>
      <c r="D874" s="250" t="s">
        <v>274</v>
      </c>
      <c r="E874" s="251" t="s">
        <v>1959</v>
      </c>
    </row>
    <row r="875" spans="1:5" x14ac:dyDescent="0.2">
      <c r="A875" s="250">
        <v>34624</v>
      </c>
      <c r="B875" s="250" t="s">
        <v>1960</v>
      </c>
      <c r="C875" s="250" t="s">
        <v>317</v>
      </c>
      <c r="D875" s="250" t="s">
        <v>274</v>
      </c>
      <c r="E875" s="251" t="s">
        <v>1961</v>
      </c>
    </row>
    <row r="876" spans="1:5" x14ac:dyDescent="0.2">
      <c r="A876" s="250">
        <v>34626</v>
      </c>
      <c r="B876" s="250" t="s">
        <v>1962</v>
      </c>
      <c r="C876" s="250" t="s">
        <v>317</v>
      </c>
      <c r="D876" s="250" t="s">
        <v>274</v>
      </c>
      <c r="E876" s="251" t="s">
        <v>1963</v>
      </c>
    </row>
    <row r="877" spans="1:5" x14ac:dyDescent="0.2">
      <c r="A877" s="250">
        <v>34627</v>
      </c>
      <c r="B877" s="250" t="s">
        <v>1964</v>
      </c>
      <c r="C877" s="250" t="s">
        <v>317</v>
      </c>
      <c r="D877" s="250" t="s">
        <v>274</v>
      </c>
      <c r="E877" s="251" t="s">
        <v>1965</v>
      </c>
    </row>
    <row r="878" spans="1:5" x14ac:dyDescent="0.2">
      <c r="A878" s="250">
        <v>34629</v>
      </c>
      <c r="B878" s="250" t="s">
        <v>1966</v>
      </c>
      <c r="C878" s="250" t="s">
        <v>317</v>
      </c>
      <c r="D878" s="250" t="s">
        <v>274</v>
      </c>
      <c r="E878" s="251" t="s">
        <v>1967</v>
      </c>
    </row>
    <row r="879" spans="1:5" x14ac:dyDescent="0.2">
      <c r="A879" s="250">
        <v>39257</v>
      </c>
      <c r="B879" s="250" t="s">
        <v>1968</v>
      </c>
      <c r="C879" s="250" t="s">
        <v>317</v>
      </c>
      <c r="D879" s="250" t="s">
        <v>274</v>
      </c>
      <c r="E879" s="251" t="s">
        <v>1157</v>
      </c>
    </row>
    <row r="880" spans="1:5" x14ac:dyDescent="0.2">
      <c r="A880" s="250">
        <v>39261</v>
      </c>
      <c r="B880" s="250" t="s">
        <v>1969</v>
      </c>
      <c r="C880" s="250" t="s">
        <v>317</v>
      </c>
      <c r="D880" s="250" t="s">
        <v>274</v>
      </c>
      <c r="E880" s="251" t="s">
        <v>1970</v>
      </c>
    </row>
    <row r="881" spans="1:5" x14ac:dyDescent="0.2">
      <c r="A881" s="250">
        <v>39268</v>
      </c>
      <c r="B881" s="250" t="s">
        <v>1971</v>
      </c>
      <c r="C881" s="250" t="s">
        <v>317</v>
      </c>
      <c r="D881" s="250" t="s">
        <v>274</v>
      </c>
      <c r="E881" s="251" t="s">
        <v>1972</v>
      </c>
    </row>
    <row r="882" spans="1:5" x14ac:dyDescent="0.2">
      <c r="A882" s="250">
        <v>39262</v>
      </c>
      <c r="B882" s="250" t="s">
        <v>1973</v>
      </c>
      <c r="C882" s="250" t="s">
        <v>317</v>
      </c>
      <c r="D882" s="250" t="s">
        <v>274</v>
      </c>
      <c r="E882" s="251" t="s">
        <v>1974</v>
      </c>
    </row>
    <row r="883" spans="1:5" x14ac:dyDescent="0.2">
      <c r="A883" s="250">
        <v>39258</v>
      </c>
      <c r="B883" s="250" t="s">
        <v>1975</v>
      </c>
      <c r="C883" s="250" t="s">
        <v>317</v>
      </c>
      <c r="D883" s="250" t="s">
        <v>274</v>
      </c>
      <c r="E883" s="251" t="s">
        <v>1976</v>
      </c>
    </row>
    <row r="884" spans="1:5" x14ac:dyDescent="0.2">
      <c r="A884" s="250">
        <v>39263</v>
      </c>
      <c r="B884" s="250" t="s">
        <v>1977</v>
      </c>
      <c r="C884" s="250" t="s">
        <v>317</v>
      </c>
      <c r="D884" s="250" t="s">
        <v>274</v>
      </c>
      <c r="E884" s="251" t="s">
        <v>1978</v>
      </c>
    </row>
    <row r="885" spans="1:5" x14ac:dyDescent="0.2">
      <c r="A885" s="250">
        <v>39264</v>
      </c>
      <c r="B885" s="250" t="s">
        <v>1979</v>
      </c>
      <c r="C885" s="250" t="s">
        <v>317</v>
      </c>
      <c r="D885" s="250" t="s">
        <v>274</v>
      </c>
      <c r="E885" s="251" t="s">
        <v>1980</v>
      </c>
    </row>
    <row r="886" spans="1:5" x14ac:dyDescent="0.2">
      <c r="A886" s="250">
        <v>39259</v>
      </c>
      <c r="B886" s="250" t="s">
        <v>1981</v>
      </c>
      <c r="C886" s="250" t="s">
        <v>317</v>
      </c>
      <c r="D886" s="250" t="s">
        <v>274</v>
      </c>
      <c r="E886" s="251" t="s">
        <v>1982</v>
      </c>
    </row>
    <row r="887" spans="1:5" x14ac:dyDescent="0.2">
      <c r="A887" s="250">
        <v>39265</v>
      </c>
      <c r="B887" s="250" t="s">
        <v>1983</v>
      </c>
      <c r="C887" s="250" t="s">
        <v>317</v>
      </c>
      <c r="D887" s="250" t="s">
        <v>274</v>
      </c>
      <c r="E887" s="251" t="s">
        <v>1984</v>
      </c>
    </row>
    <row r="888" spans="1:5" x14ac:dyDescent="0.2">
      <c r="A888" s="250">
        <v>39260</v>
      </c>
      <c r="B888" s="250" t="s">
        <v>1985</v>
      </c>
      <c r="C888" s="250" t="s">
        <v>317</v>
      </c>
      <c r="D888" s="250" t="s">
        <v>274</v>
      </c>
      <c r="E888" s="251" t="s">
        <v>1986</v>
      </c>
    </row>
    <row r="889" spans="1:5" x14ac:dyDescent="0.2">
      <c r="A889" s="250">
        <v>39266</v>
      </c>
      <c r="B889" s="250" t="s">
        <v>1987</v>
      </c>
      <c r="C889" s="250" t="s">
        <v>317</v>
      </c>
      <c r="D889" s="250" t="s">
        <v>274</v>
      </c>
      <c r="E889" s="251" t="s">
        <v>1988</v>
      </c>
    </row>
    <row r="890" spans="1:5" x14ac:dyDescent="0.2">
      <c r="A890" s="250">
        <v>39267</v>
      </c>
      <c r="B890" s="250" t="s">
        <v>1989</v>
      </c>
      <c r="C890" s="250" t="s">
        <v>317</v>
      </c>
      <c r="D890" s="250" t="s">
        <v>274</v>
      </c>
      <c r="E890" s="251" t="s">
        <v>1990</v>
      </c>
    </row>
    <row r="891" spans="1:5" x14ac:dyDescent="0.2">
      <c r="A891" s="250">
        <v>11901</v>
      </c>
      <c r="B891" s="250" t="s">
        <v>1991</v>
      </c>
      <c r="C891" s="250" t="s">
        <v>317</v>
      </c>
      <c r="D891" s="250" t="s">
        <v>270</v>
      </c>
      <c r="E891" s="251" t="s">
        <v>1303</v>
      </c>
    </row>
    <row r="892" spans="1:5" x14ac:dyDescent="0.2">
      <c r="A892" s="250">
        <v>11902</v>
      </c>
      <c r="B892" s="250" t="s">
        <v>1992</v>
      </c>
      <c r="C892" s="250" t="s">
        <v>317</v>
      </c>
      <c r="D892" s="250" t="s">
        <v>274</v>
      </c>
      <c r="E892" s="251" t="s">
        <v>1993</v>
      </c>
    </row>
    <row r="893" spans="1:5" x14ac:dyDescent="0.2">
      <c r="A893" s="250">
        <v>11903</v>
      </c>
      <c r="B893" s="250" t="s">
        <v>1994</v>
      </c>
      <c r="C893" s="250" t="s">
        <v>317</v>
      </c>
      <c r="D893" s="250" t="s">
        <v>274</v>
      </c>
      <c r="E893" s="251" t="s">
        <v>1995</v>
      </c>
    </row>
    <row r="894" spans="1:5" x14ac:dyDescent="0.2">
      <c r="A894" s="250">
        <v>11904</v>
      </c>
      <c r="B894" s="250" t="s">
        <v>1996</v>
      </c>
      <c r="C894" s="250" t="s">
        <v>317</v>
      </c>
      <c r="D894" s="250" t="s">
        <v>274</v>
      </c>
      <c r="E894" s="251" t="s">
        <v>1997</v>
      </c>
    </row>
    <row r="895" spans="1:5" x14ac:dyDescent="0.2">
      <c r="A895" s="250">
        <v>11905</v>
      </c>
      <c r="B895" s="250" t="s">
        <v>1998</v>
      </c>
      <c r="C895" s="250" t="s">
        <v>317</v>
      </c>
      <c r="D895" s="250" t="s">
        <v>274</v>
      </c>
      <c r="E895" s="251" t="s">
        <v>1999</v>
      </c>
    </row>
    <row r="896" spans="1:5" x14ac:dyDescent="0.2">
      <c r="A896" s="250">
        <v>11906</v>
      </c>
      <c r="B896" s="250" t="s">
        <v>2000</v>
      </c>
      <c r="C896" s="250" t="s">
        <v>317</v>
      </c>
      <c r="D896" s="250" t="s">
        <v>274</v>
      </c>
      <c r="E896" s="251" t="s">
        <v>2001</v>
      </c>
    </row>
    <row r="897" spans="1:5" x14ac:dyDescent="0.2">
      <c r="A897" s="250">
        <v>11919</v>
      </c>
      <c r="B897" s="250" t="s">
        <v>2002</v>
      </c>
      <c r="C897" s="250" t="s">
        <v>317</v>
      </c>
      <c r="D897" s="250" t="s">
        <v>274</v>
      </c>
      <c r="E897" s="251" t="s">
        <v>2003</v>
      </c>
    </row>
    <row r="898" spans="1:5" x14ac:dyDescent="0.2">
      <c r="A898" s="250">
        <v>11920</v>
      </c>
      <c r="B898" s="250" t="s">
        <v>2004</v>
      </c>
      <c r="C898" s="250" t="s">
        <v>317</v>
      </c>
      <c r="D898" s="250" t="s">
        <v>274</v>
      </c>
      <c r="E898" s="251" t="s">
        <v>1603</v>
      </c>
    </row>
    <row r="899" spans="1:5" x14ac:dyDescent="0.2">
      <c r="A899" s="250">
        <v>11924</v>
      </c>
      <c r="B899" s="250" t="s">
        <v>2005</v>
      </c>
      <c r="C899" s="250" t="s">
        <v>317</v>
      </c>
      <c r="D899" s="250" t="s">
        <v>274</v>
      </c>
      <c r="E899" s="251" t="s">
        <v>2006</v>
      </c>
    </row>
    <row r="900" spans="1:5" x14ac:dyDescent="0.2">
      <c r="A900" s="250">
        <v>11921</v>
      </c>
      <c r="B900" s="250" t="s">
        <v>2007</v>
      </c>
      <c r="C900" s="250" t="s">
        <v>317</v>
      </c>
      <c r="D900" s="250" t="s">
        <v>274</v>
      </c>
      <c r="E900" s="251" t="s">
        <v>2008</v>
      </c>
    </row>
    <row r="901" spans="1:5" x14ac:dyDescent="0.2">
      <c r="A901" s="250">
        <v>11922</v>
      </c>
      <c r="B901" s="250" t="s">
        <v>2009</v>
      </c>
      <c r="C901" s="250" t="s">
        <v>317</v>
      </c>
      <c r="D901" s="250" t="s">
        <v>274</v>
      </c>
      <c r="E901" s="251" t="s">
        <v>2010</v>
      </c>
    </row>
    <row r="902" spans="1:5" x14ac:dyDescent="0.2">
      <c r="A902" s="250">
        <v>11923</v>
      </c>
      <c r="B902" s="250" t="s">
        <v>2011</v>
      </c>
      <c r="C902" s="250" t="s">
        <v>317</v>
      </c>
      <c r="D902" s="250" t="s">
        <v>274</v>
      </c>
      <c r="E902" s="251" t="s">
        <v>2012</v>
      </c>
    </row>
    <row r="903" spans="1:5" x14ac:dyDescent="0.2">
      <c r="A903" s="250">
        <v>11916</v>
      </c>
      <c r="B903" s="250" t="s">
        <v>2013</v>
      </c>
      <c r="C903" s="250" t="s">
        <v>317</v>
      </c>
      <c r="D903" s="250" t="s">
        <v>274</v>
      </c>
      <c r="E903" s="251" t="s">
        <v>2014</v>
      </c>
    </row>
    <row r="904" spans="1:5" x14ac:dyDescent="0.2">
      <c r="A904" s="250">
        <v>11914</v>
      </c>
      <c r="B904" s="250" t="s">
        <v>2015</v>
      </c>
      <c r="C904" s="250" t="s">
        <v>317</v>
      </c>
      <c r="D904" s="250" t="s">
        <v>274</v>
      </c>
      <c r="E904" s="251" t="s">
        <v>2016</v>
      </c>
    </row>
    <row r="905" spans="1:5" x14ac:dyDescent="0.2">
      <c r="A905" s="250">
        <v>11917</v>
      </c>
      <c r="B905" s="250" t="s">
        <v>2017</v>
      </c>
      <c r="C905" s="250" t="s">
        <v>317</v>
      </c>
      <c r="D905" s="250" t="s">
        <v>274</v>
      </c>
      <c r="E905" s="251" t="s">
        <v>2018</v>
      </c>
    </row>
    <row r="906" spans="1:5" x14ac:dyDescent="0.2">
      <c r="A906" s="250">
        <v>11918</v>
      </c>
      <c r="B906" s="250" t="s">
        <v>2019</v>
      </c>
      <c r="C906" s="250" t="s">
        <v>317</v>
      </c>
      <c r="D906" s="250" t="s">
        <v>274</v>
      </c>
      <c r="E906" s="251" t="s">
        <v>2020</v>
      </c>
    </row>
    <row r="907" spans="1:5" x14ac:dyDescent="0.2">
      <c r="A907" s="250">
        <v>37734</v>
      </c>
      <c r="B907" s="250" t="s">
        <v>2021</v>
      </c>
      <c r="C907" s="250" t="s">
        <v>273</v>
      </c>
      <c r="D907" s="250" t="s">
        <v>274</v>
      </c>
      <c r="E907" s="251" t="s">
        <v>2022</v>
      </c>
    </row>
    <row r="908" spans="1:5" x14ac:dyDescent="0.2">
      <c r="A908" s="250">
        <v>42251</v>
      </c>
      <c r="B908" s="250" t="s">
        <v>2023</v>
      </c>
      <c r="C908" s="250" t="s">
        <v>273</v>
      </c>
      <c r="D908" s="250" t="s">
        <v>274</v>
      </c>
      <c r="E908" s="251" t="s">
        <v>2024</v>
      </c>
    </row>
    <row r="909" spans="1:5" x14ac:dyDescent="0.2">
      <c r="A909" s="250">
        <v>37733</v>
      </c>
      <c r="B909" s="250" t="s">
        <v>2025</v>
      </c>
      <c r="C909" s="250" t="s">
        <v>273</v>
      </c>
      <c r="D909" s="250" t="s">
        <v>274</v>
      </c>
      <c r="E909" s="251" t="s">
        <v>2026</v>
      </c>
    </row>
    <row r="910" spans="1:5" x14ac:dyDescent="0.2">
      <c r="A910" s="250">
        <v>37735</v>
      </c>
      <c r="B910" s="250" t="s">
        <v>2027</v>
      </c>
      <c r="C910" s="250" t="s">
        <v>273</v>
      </c>
      <c r="D910" s="250" t="s">
        <v>274</v>
      </c>
      <c r="E910" s="251" t="s">
        <v>2028</v>
      </c>
    </row>
    <row r="911" spans="1:5" x14ac:dyDescent="0.2">
      <c r="A911" s="250">
        <v>5090</v>
      </c>
      <c r="B911" s="250" t="s">
        <v>2029</v>
      </c>
      <c r="C911" s="250" t="s">
        <v>273</v>
      </c>
      <c r="D911" s="250" t="s">
        <v>270</v>
      </c>
      <c r="E911" s="251" t="s">
        <v>2030</v>
      </c>
    </row>
    <row r="912" spans="1:5" x14ac:dyDescent="0.2">
      <c r="A912" s="250">
        <v>5085</v>
      </c>
      <c r="B912" s="250" t="s">
        <v>2031</v>
      </c>
      <c r="C912" s="250" t="s">
        <v>273</v>
      </c>
      <c r="D912" s="250" t="s">
        <v>274</v>
      </c>
      <c r="E912" s="251" t="s">
        <v>2032</v>
      </c>
    </row>
    <row r="913" spans="1:5" x14ac:dyDescent="0.2">
      <c r="A913" s="250">
        <v>43603</v>
      </c>
      <c r="B913" s="250" t="s">
        <v>2033</v>
      </c>
      <c r="C913" s="250" t="s">
        <v>273</v>
      </c>
      <c r="D913" s="250" t="s">
        <v>274</v>
      </c>
      <c r="E913" s="251" t="s">
        <v>2034</v>
      </c>
    </row>
    <row r="914" spans="1:5" x14ac:dyDescent="0.2">
      <c r="A914" s="250">
        <v>38374</v>
      </c>
      <c r="B914" s="250" t="s">
        <v>2035</v>
      </c>
      <c r="C914" s="250" t="s">
        <v>273</v>
      </c>
      <c r="D914" s="250" t="s">
        <v>274</v>
      </c>
      <c r="E914" s="251" t="s">
        <v>2036</v>
      </c>
    </row>
    <row r="915" spans="1:5" x14ac:dyDescent="0.2">
      <c r="A915" s="250">
        <v>20209</v>
      </c>
      <c r="B915" s="250" t="s">
        <v>2037</v>
      </c>
      <c r="C915" s="250" t="s">
        <v>317</v>
      </c>
      <c r="D915" s="250" t="s">
        <v>274</v>
      </c>
      <c r="E915" s="251" t="s">
        <v>2038</v>
      </c>
    </row>
    <row r="916" spans="1:5" x14ac:dyDescent="0.2">
      <c r="A916" s="250">
        <v>20212</v>
      </c>
      <c r="B916" s="250" t="s">
        <v>2039</v>
      </c>
      <c r="C916" s="250" t="s">
        <v>317</v>
      </c>
      <c r="D916" s="250" t="s">
        <v>274</v>
      </c>
      <c r="E916" s="251" t="s">
        <v>2040</v>
      </c>
    </row>
    <row r="917" spans="1:5" x14ac:dyDescent="0.2">
      <c r="A917" s="250">
        <v>4433</v>
      </c>
      <c r="B917" s="250" t="s">
        <v>2041</v>
      </c>
      <c r="C917" s="250" t="s">
        <v>317</v>
      </c>
      <c r="D917" s="250" t="s">
        <v>274</v>
      </c>
      <c r="E917" s="251" t="s">
        <v>2042</v>
      </c>
    </row>
    <row r="918" spans="1:5" x14ac:dyDescent="0.2">
      <c r="A918" s="250">
        <v>4430</v>
      </c>
      <c r="B918" s="250" t="s">
        <v>2043</v>
      </c>
      <c r="C918" s="250" t="s">
        <v>317</v>
      </c>
      <c r="D918" s="250" t="s">
        <v>270</v>
      </c>
      <c r="E918" s="251" t="s">
        <v>2044</v>
      </c>
    </row>
    <row r="919" spans="1:5" x14ac:dyDescent="0.2">
      <c r="A919" s="250">
        <v>4400</v>
      </c>
      <c r="B919" s="250" t="s">
        <v>2045</v>
      </c>
      <c r="C919" s="250" t="s">
        <v>317</v>
      </c>
      <c r="D919" s="250" t="s">
        <v>274</v>
      </c>
      <c r="E919" s="251" t="s">
        <v>1491</v>
      </c>
    </row>
    <row r="920" spans="1:5" x14ac:dyDescent="0.2">
      <c r="A920" s="250">
        <v>2729</v>
      </c>
      <c r="B920" s="250" t="s">
        <v>2046</v>
      </c>
      <c r="C920" s="250" t="s">
        <v>273</v>
      </c>
      <c r="D920" s="250" t="s">
        <v>274</v>
      </c>
      <c r="E920" s="251" t="s">
        <v>2047</v>
      </c>
    </row>
    <row r="921" spans="1:5" x14ac:dyDescent="0.2">
      <c r="A921" s="250">
        <v>4513</v>
      </c>
      <c r="B921" s="250" t="s">
        <v>2048</v>
      </c>
      <c r="C921" s="250" t="s">
        <v>317</v>
      </c>
      <c r="D921" s="250" t="s">
        <v>274</v>
      </c>
      <c r="E921" s="251" t="s">
        <v>1336</v>
      </c>
    </row>
    <row r="922" spans="1:5" x14ac:dyDescent="0.2">
      <c r="A922" s="250">
        <v>11871</v>
      </c>
      <c r="B922" s="250" t="s">
        <v>2049</v>
      </c>
      <c r="C922" s="250" t="s">
        <v>273</v>
      </c>
      <c r="D922" s="250" t="s">
        <v>270</v>
      </c>
      <c r="E922" s="251" t="s">
        <v>2050</v>
      </c>
    </row>
    <row r="923" spans="1:5" x14ac:dyDescent="0.2">
      <c r="A923" s="250">
        <v>34636</v>
      </c>
      <c r="B923" s="250" t="s">
        <v>2051</v>
      </c>
      <c r="C923" s="250" t="s">
        <v>273</v>
      </c>
      <c r="D923" s="250" t="s">
        <v>270</v>
      </c>
      <c r="E923" s="251" t="s">
        <v>2052</v>
      </c>
    </row>
    <row r="924" spans="1:5" x14ac:dyDescent="0.2">
      <c r="A924" s="250">
        <v>34639</v>
      </c>
      <c r="B924" s="250" t="s">
        <v>2053</v>
      </c>
      <c r="C924" s="250" t="s">
        <v>273</v>
      </c>
      <c r="D924" s="250" t="s">
        <v>274</v>
      </c>
      <c r="E924" s="251" t="s">
        <v>2054</v>
      </c>
    </row>
    <row r="925" spans="1:5" x14ac:dyDescent="0.2">
      <c r="A925" s="250">
        <v>34640</v>
      </c>
      <c r="B925" s="250" t="s">
        <v>2055</v>
      </c>
      <c r="C925" s="250" t="s">
        <v>273</v>
      </c>
      <c r="D925" s="250" t="s">
        <v>274</v>
      </c>
      <c r="E925" s="251" t="s">
        <v>2056</v>
      </c>
    </row>
    <row r="926" spans="1:5" x14ac:dyDescent="0.2">
      <c r="A926" s="250">
        <v>34637</v>
      </c>
      <c r="B926" s="250" t="s">
        <v>2057</v>
      </c>
      <c r="C926" s="250" t="s">
        <v>273</v>
      </c>
      <c r="D926" s="250" t="s">
        <v>274</v>
      </c>
      <c r="E926" s="251" t="s">
        <v>2058</v>
      </c>
    </row>
    <row r="927" spans="1:5" x14ac:dyDescent="0.2">
      <c r="A927" s="250">
        <v>34638</v>
      </c>
      <c r="B927" s="250" t="s">
        <v>2059</v>
      </c>
      <c r="C927" s="250" t="s">
        <v>273</v>
      </c>
      <c r="D927" s="250" t="s">
        <v>274</v>
      </c>
      <c r="E927" s="251" t="s">
        <v>2060</v>
      </c>
    </row>
    <row r="928" spans="1:5" x14ac:dyDescent="0.2">
      <c r="A928" s="250">
        <v>11868</v>
      </c>
      <c r="B928" s="250" t="s">
        <v>2061</v>
      </c>
      <c r="C928" s="250" t="s">
        <v>273</v>
      </c>
      <c r="D928" s="250" t="s">
        <v>274</v>
      </c>
      <c r="E928" s="251" t="s">
        <v>2062</v>
      </c>
    </row>
    <row r="929" spans="1:5" x14ac:dyDescent="0.2">
      <c r="A929" s="250">
        <v>37106</v>
      </c>
      <c r="B929" s="250" t="s">
        <v>2063</v>
      </c>
      <c r="C929" s="250" t="s">
        <v>273</v>
      </c>
      <c r="D929" s="250" t="s">
        <v>274</v>
      </c>
      <c r="E929" s="251" t="s">
        <v>2064</v>
      </c>
    </row>
    <row r="930" spans="1:5" x14ac:dyDescent="0.2">
      <c r="A930" s="250">
        <v>11869</v>
      </c>
      <c r="B930" s="250" t="s">
        <v>2065</v>
      </c>
      <c r="C930" s="250" t="s">
        <v>273</v>
      </c>
      <c r="D930" s="250" t="s">
        <v>274</v>
      </c>
      <c r="E930" s="251" t="s">
        <v>2066</v>
      </c>
    </row>
    <row r="931" spans="1:5" x14ac:dyDescent="0.2">
      <c r="A931" s="250">
        <v>37104</v>
      </c>
      <c r="B931" s="250" t="s">
        <v>2067</v>
      </c>
      <c r="C931" s="250" t="s">
        <v>273</v>
      </c>
      <c r="D931" s="250" t="s">
        <v>274</v>
      </c>
      <c r="E931" s="251" t="s">
        <v>2068</v>
      </c>
    </row>
    <row r="932" spans="1:5" x14ac:dyDescent="0.2">
      <c r="A932" s="250">
        <v>37105</v>
      </c>
      <c r="B932" s="250" t="s">
        <v>2069</v>
      </c>
      <c r="C932" s="250" t="s">
        <v>273</v>
      </c>
      <c r="D932" s="250" t="s">
        <v>274</v>
      </c>
      <c r="E932" s="251" t="s">
        <v>2070</v>
      </c>
    </row>
    <row r="933" spans="1:5" x14ac:dyDescent="0.2">
      <c r="A933" s="250">
        <v>34641</v>
      </c>
      <c r="B933" s="250" t="s">
        <v>2071</v>
      </c>
      <c r="C933" s="250" t="s">
        <v>273</v>
      </c>
      <c r="D933" s="250" t="s">
        <v>274</v>
      </c>
      <c r="E933" s="251" t="s">
        <v>2072</v>
      </c>
    </row>
    <row r="934" spans="1:5" x14ac:dyDescent="0.2">
      <c r="A934" s="250">
        <v>43434</v>
      </c>
      <c r="B934" s="250" t="s">
        <v>2073</v>
      </c>
      <c r="C934" s="250" t="s">
        <v>273</v>
      </c>
      <c r="D934" s="250" t="s">
        <v>274</v>
      </c>
      <c r="E934" s="251" t="s">
        <v>2074</v>
      </c>
    </row>
    <row r="935" spans="1:5" x14ac:dyDescent="0.2">
      <c r="A935" s="250">
        <v>43435</v>
      </c>
      <c r="B935" s="250" t="s">
        <v>2075</v>
      </c>
      <c r="C935" s="250" t="s">
        <v>273</v>
      </c>
      <c r="D935" s="250" t="s">
        <v>274</v>
      </c>
      <c r="E935" s="251" t="s">
        <v>2076</v>
      </c>
    </row>
    <row r="936" spans="1:5" x14ac:dyDescent="0.2">
      <c r="A936" s="250">
        <v>43436</v>
      </c>
      <c r="B936" s="250" t="s">
        <v>2077</v>
      </c>
      <c r="C936" s="250" t="s">
        <v>273</v>
      </c>
      <c r="D936" s="250" t="s">
        <v>274</v>
      </c>
      <c r="E936" s="251" t="s">
        <v>2078</v>
      </c>
    </row>
    <row r="937" spans="1:5" x14ac:dyDescent="0.2">
      <c r="A937" s="250">
        <v>43437</v>
      </c>
      <c r="B937" s="250" t="s">
        <v>2079</v>
      </c>
      <c r="C937" s="250" t="s">
        <v>273</v>
      </c>
      <c r="D937" s="250" t="s">
        <v>274</v>
      </c>
      <c r="E937" s="251" t="s">
        <v>2080</v>
      </c>
    </row>
    <row r="938" spans="1:5" x14ac:dyDescent="0.2">
      <c r="A938" s="250">
        <v>43438</v>
      </c>
      <c r="B938" s="250" t="s">
        <v>2081</v>
      </c>
      <c r="C938" s="250" t="s">
        <v>273</v>
      </c>
      <c r="D938" s="250" t="s">
        <v>274</v>
      </c>
      <c r="E938" s="251" t="s">
        <v>2082</v>
      </c>
    </row>
    <row r="939" spans="1:5" x14ac:dyDescent="0.2">
      <c r="A939" s="250">
        <v>41627</v>
      </c>
      <c r="B939" s="250" t="s">
        <v>2083</v>
      </c>
      <c r="C939" s="250" t="s">
        <v>273</v>
      </c>
      <c r="D939" s="250" t="s">
        <v>274</v>
      </c>
      <c r="E939" s="251" t="s">
        <v>2084</v>
      </c>
    </row>
    <row r="940" spans="1:5" x14ac:dyDescent="0.2">
      <c r="A940" s="250">
        <v>41628</v>
      </c>
      <c r="B940" s="250" t="s">
        <v>2085</v>
      </c>
      <c r="C940" s="250" t="s">
        <v>273</v>
      </c>
      <c r="D940" s="250" t="s">
        <v>274</v>
      </c>
      <c r="E940" s="251" t="s">
        <v>2086</v>
      </c>
    </row>
    <row r="941" spans="1:5" x14ac:dyDescent="0.2">
      <c r="A941" s="250">
        <v>41629</v>
      </c>
      <c r="B941" s="250" t="s">
        <v>2087</v>
      </c>
      <c r="C941" s="250" t="s">
        <v>273</v>
      </c>
      <c r="D941" s="250" t="s">
        <v>274</v>
      </c>
      <c r="E941" s="251" t="s">
        <v>2088</v>
      </c>
    </row>
    <row r="942" spans="1:5" x14ac:dyDescent="0.2">
      <c r="A942" s="250">
        <v>43429</v>
      </c>
      <c r="B942" s="250" t="s">
        <v>2089</v>
      </c>
      <c r="C942" s="250" t="s">
        <v>273</v>
      </c>
      <c r="D942" s="250" t="s">
        <v>274</v>
      </c>
      <c r="E942" s="251" t="s">
        <v>2090</v>
      </c>
    </row>
    <row r="943" spans="1:5" x14ac:dyDescent="0.2">
      <c r="A943" s="250">
        <v>43430</v>
      </c>
      <c r="B943" s="250" t="s">
        <v>2091</v>
      </c>
      <c r="C943" s="250" t="s">
        <v>273</v>
      </c>
      <c r="D943" s="250" t="s">
        <v>274</v>
      </c>
      <c r="E943" s="251" t="s">
        <v>2092</v>
      </c>
    </row>
    <row r="944" spans="1:5" x14ac:dyDescent="0.2">
      <c r="A944" s="250">
        <v>43431</v>
      </c>
      <c r="B944" s="250" t="s">
        <v>2093</v>
      </c>
      <c r="C944" s="250" t="s">
        <v>273</v>
      </c>
      <c r="D944" s="250" t="s">
        <v>274</v>
      </c>
      <c r="E944" s="251" t="s">
        <v>2094</v>
      </c>
    </row>
    <row r="945" spans="1:5" x14ac:dyDescent="0.2">
      <c r="A945" s="250">
        <v>43432</v>
      </c>
      <c r="B945" s="250" t="s">
        <v>2095</v>
      </c>
      <c r="C945" s="250" t="s">
        <v>273</v>
      </c>
      <c r="D945" s="250" t="s">
        <v>274</v>
      </c>
      <c r="E945" s="251" t="s">
        <v>2096</v>
      </c>
    </row>
    <row r="946" spans="1:5" x14ac:dyDescent="0.2">
      <c r="A946" s="250">
        <v>43433</v>
      </c>
      <c r="B946" s="250" t="s">
        <v>2097</v>
      </c>
      <c r="C946" s="250" t="s">
        <v>273</v>
      </c>
      <c r="D946" s="250" t="s">
        <v>274</v>
      </c>
      <c r="E946" s="251" t="s">
        <v>2098</v>
      </c>
    </row>
    <row r="947" spans="1:5" x14ac:dyDescent="0.2">
      <c r="A947" s="250">
        <v>43094</v>
      </c>
      <c r="B947" s="250" t="s">
        <v>2099</v>
      </c>
      <c r="C947" s="250" t="s">
        <v>273</v>
      </c>
      <c r="D947" s="250" t="s">
        <v>274</v>
      </c>
      <c r="E947" s="251" t="s">
        <v>2100</v>
      </c>
    </row>
    <row r="948" spans="1:5" x14ac:dyDescent="0.2">
      <c r="A948" s="250">
        <v>43093</v>
      </c>
      <c r="B948" s="250" t="s">
        <v>2101</v>
      </c>
      <c r="C948" s="250" t="s">
        <v>273</v>
      </c>
      <c r="D948" s="250" t="s">
        <v>274</v>
      </c>
      <c r="E948" s="251" t="s">
        <v>2102</v>
      </c>
    </row>
    <row r="949" spans="1:5" x14ac:dyDescent="0.2">
      <c r="A949" s="250">
        <v>1030</v>
      </c>
      <c r="B949" s="250" t="s">
        <v>2103</v>
      </c>
      <c r="C949" s="250" t="s">
        <v>273</v>
      </c>
      <c r="D949" s="250" t="s">
        <v>270</v>
      </c>
      <c r="E949" s="251" t="s">
        <v>2104</v>
      </c>
    </row>
    <row r="950" spans="1:5" x14ac:dyDescent="0.2">
      <c r="A950" s="250">
        <v>11694</v>
      </c>
      <c r="B950" s="250" t="s">
        <v>2105</v>
      </c>
      <c r="C950" s="250" t="s">
        <v>273</v>
      </c>
      <c r="D950" s="250" t="s">
        <v>274</v>
      </c>
      <c r="E950" s="251" t="s">
        <v>2106</v>
      </c>
    </row>
    <row r="951" spans="1:5" x14ac:dyDescent="0.2">
      <c r="A951" s="250">
        <v>11881</v>
      </c>
      <c r="B951" s="250" t="s">
        <v>2107</v>
      </c>
      <c r="C951" s="250" t="s">
        <v>273</v>
      </c>
      <c r="D951" s="250" t="s">
        <v>274</v>
      </c>
      <c r="E951" s="251" t="s">
        <v>833</v>
      </c>
    </row>
    <row r="952" spans="1:5" x14ac:dyDescent="0.2">
      <c r="A952" s="250">
        <v>35277</v>
      </c>
      <c r="B952" s="250" t="s">
        <v>2108</v>
      </c>
      <c r="C952" s="250" t="s">
        <v>273</v>
      </c>
      <c r="D952" s="250" t="s">
        <v>274</v>
      </c>
      <c r="E952" s="251" t="s">
        <v>2109</v>
      </c>
    </row>
    <row r="953" spans="1:5" x14ac:dyDescent="0.2">
      <c r="A953" s="250">
        <v>10521</v>
      </c>
      <c r="B953" s="250" t="s">
        <v>2110</v>
      </c>
      <c r="C953" s="250" t="s">
        <v>273</v>
      </c>
      <c r="D953" s="250" t="s">
        <v>274</v>
      </c>
      <c r="E953" s="251" t="s">
        <v>2111</v>
      </c>
    </row>
    <row r="954" spans="1:5" x14ac:dyDescent="0.2">
      <c r="A954" s="250">
        <v>10885</v>
      </c>
      <c r="B954" s="250" t="s">
        <v>2112</v>
      </c>
      <c r="C954" s="250" t="s">
        <v>273</v>
      </c>
      <c r="D954" s="250" t="s">
        <v>274</v>
      </c>
      <c r="E954" s="251" t="s">
        <v>2113</v>
      </c>
    </row>
    <row r="955" spans="1:5" x14ac:dyDescent="0.2">
      <c r="A955" s="250">
        <v>20962</v>
      </c>
      <c r="B955" s="250" t="s">
        <v>2114</v>
      </c>
      <c r="C955" s="250" t="s">
        <v>273</v>
      </c>
      <c r="D955" s="250" t="s">
        <v>270</v>
      </c>
      <c r="E955" s="251" t="s">
        <v>2115</v>
      </c>
    </row>
    <row r="956" spans="1:5" x14ac:dyDescent="0.2">
      <c r="A956" s="250">
        <v>20963</v>
      </c>
      <c r="B956" s="250" t="s">
        <v>2116</v>
      </c>
      <c r="C956" s="250" t="s">
        <v>273</v>
      </c>
      <c r="D956" s="250" t="s">
        <v>274</v>
      </c>
      <c r="E956" s="251" t="s">
        <v>2117</v>
      </c>
    </row>
    <row r="957" spans="1:5" x14ac:dyDescent="0.2">
      <c r="A957" s="250">
        <v>2555</v>
      </c>
      <c r="B957" s="250" t="s">
        <v>2118</v>
      </c>
      <c r="C957" s="250" t="s">
        <v>273</v>
      </c>
      <c r="D957" s="250" t="s">
        <v>274</v>
      </c>
      <c r="E957" s="251" t="s">
        <v>2119</v>
      </c>
    </row>
    <row r="958" spans="1:5" x14ac:dyDescent="0.2">
      <c r="A958" s="250">
        <v>2556</v>
      </c>
      <c r="B958" s="250" t="s">
        <v>2120</v>
      </c>
      <c r="C958" s="250" t="s">
        <v>273</v>
      </c>
      <c r="D958" s="250" t="s">
        <v>274</v>
      </c>
      <c r="E958" s="251" t="s">
        <v>2121</v>
      </c>
    </row>
    <row r="959" spans="1:5" x14ac:dyDescent="0.2">
      <c r="A959" s="250">
        <v>2557</v>
      </c>
      <c r="B959" s="250" t="s">
        <v>2122</v>
      </c>
      <c r="C959" s="250" t="s">
        <v>273</v>
      </c>
      <c r="D959" s="250" t="s">
        <v>274</v>
      </c>
      <c r="E959" s="251" t="s">
        <v>2123</v>
      </c>
    </row>
    <row r="960" spans="1:5" x14ac:dyDescent="0.2">
      <c r="A960" s="250">
        <v>10569</v>
      </c>
      <c r="B960" s="250" t="s">
        <v>2124</v>
      </c>
      <c r="C960" s="250" t="s">
        <v>273</v>
      </c>
      <c r="D960" s="250" t="s">
        <v>274</v>
      </c>
      <c r="E960" s="251" t="s">
        <v>2123</v>
      </c>
    </row>
    <row r="961" spans="1:5" x14ac:dyDescent="0.2">
      <c r="A961" s="250">
        <v>39810</v>
      </c>
      <c r="B961" s="250" t="s">
        <v>2125</v>
      </c>
      <c r="C961" s="250" t="s">
        <v>273</v>
      </c>
      <c r="D961" s="250" t="s">
        <v>274</v>
      </c>
      <c r="E961" s="251" t="s">
        <v>2126</v>
      </c>
    </row>
    <row r="962" spans="1:5" x14ac:dyDescent="0.2">
      <c r="A962" s="250">
        <v>39811</v>
      </c>
      <c r="B962" s="250" t="s">
        <v>2127</v>
      </c>
      <c r="C962" s="250" t="s">
        <v>273</v>
      </c>
      <c r="D962" s="250" t="s">
        <v>274</v>
      </c>
      <c r="E962" s="251" t="s">
        <v>2128</v>
      </c>
    </row>
    <row r="963" spans="1:5" x14ac:dyDescent="0.2">
      <c r="A963" s="250">
        <v>39812</v>
      </c>
      <c r="B963" s="250" t="s">
        <v>2129</v>
      </c>
      <c r="C963" s="250" t="s">
        <v>273</v>
      </c>
      <c r="D963" s="250" t="s">
        <v>274</v>
      </c>
      <c r="E963" s="251" t="s">
        <v>2130</v>
      </c>
    </row>
    <row r="964" spans="1:5" x14ac:dyDescent="0.2">
      <c r="A964" s="250">
        <v>43096</v>
      </c>
      <c r="B964" s="250" t="s">
        <v>2131</v>
      </c>
      <c r="C964" s="250" t="s">
        <v>273</v>
      </c>
      <c r="D964" s="250" t="s">
        <v>274</v>
      </c>
      <c r="E964" s="251" t="s">
        <v>2132</v>
      </c>
    </row>
    <row r="965" spans="1:5" x14ac:dyDescent="0.2">
      <c r="A965" s="250">
        <v>43102</v>
      </c>
      <c r="B965" s="250" t="s">
        <v>2133</v>
      </c>
      <c r="C965" s="250" t="s">
        <v>273</v>
      </c>
      <c r="D965" s="250" t="s">
        <v>274</v>
      </c>
      <c r="E965" s="251" t="s">
        <v>2134</v>
      </c>
    </row>
    <row r="966" spans="1:5" x14ac:dyDescent="0.2">
      <c r="A966" s="250">
        <v>43103</v>
      </c>
      <c r="B966" s="250" t="s">
        <v>2135</v>
      </c>
      <c r="C966" s="250" t="s">
        <v>273</v>
      </c>
      <c r="D966" s="250" t="s">
        <v>274</v>
      </c>
      <c r="E966" s="251" t="s">
        <v>2136</v>
      </c>
    </row>
    <row r="967" spans="1:5" x14ac:dyDescent="0.2">
      <c r="A967" s="250">
        <v>43098</v>
      </c>
      <c r="B967" s="250" t="s">
        <v>2137</v>
      </c>
      <c r="C967" s="250" t="s">
        <v>273</v>
      </c>
      <c r="D967" s="250" t="s">
        <v>274</v>
      </c>
      <c r="E967" s="251" t="s">
        <v>2138</v>
      </c>
    </row>
    <row r="968" spans="1:5" x14ac:dyDescent="0.2">
      <c r="A968" s="250">
        <v>43097</v>
      </c>
      <c r="B968" s="250" t="s">
        <v>2139</v>
      </c>
      <c r="C968" s="250" t="s">
        <v>273</v>
      </c>
      <c r="D968" s="250" t="s">
        <v>274</v>
      </c>
      <c r="E968" s="251" t="s">
        <v>2140</v>
      </c>
    </row>
    <row r="969" spans="1:5" x14ac:dyDescent="0.2">
      <c r="A969" s="250">
        <v>43104</v>
      </c>
      <c r="B969" s="250" t="s">
        <v>2141</v>
      </c>
      <c r="C969" s="250" t="s">
        <v>273</v>
      </c>
      <c r="D969" s="250" t="s">
        <v>274</v>
      </c>
      <c r="E969" s="251" t="s">
        <v>2142</v>
      </c>
    </row>
    <row r="970" spans="1:5" x14ac:dyDescent="0.2">
      <c r="A970" s="250">
        <v>39771</v>
      </c>
      <c r="B970" s="250" t="s">
        <v>2143</v>
      </c>
      <c r="C970" s="250" t="s">
        <v>273</v>
      </c>
      <c r="D970" s="250" t="s">
        <v>274</v>
      </c>
      <c r="E970" s="251" t="s">
        <v>2144</v>
      </c>
    </row>
    <row r="971" spans="1:5" x14ac:dyDescent="0.2">
      <c r="A971" s="250">
        <v>39772</v>
      </c>
      <c r="B971" s="250" t="s">
        <v>2145</v>
      </c>
      <c r="C971" s="250" t="s">
        <v>273</v>
      </c>
      <c r="D971" s="250" t="s">
        <v>274</v>
      </c>
      <c r="E971" s="251" t="s">
        <v>2146</v>
      </c>
    </row>
    <row r="972" spans="1:5" x14ac:dyDescent="0.2">
      <c r="A972" s="250">
        <v>39773</v>
      </c>
      <c r="B972" s="250" t="s">
        <v>2147</v>
      </c>
      <c r="C972" s="250" t="s">
        <v>273</v>
      </c>
      <c r="D972" s="250" t="s">
        <v>274</v>
      </c>
      <c r="E972" s="251" t="s">
        <v>2148</v>
      </c>
    </row>
    <row r="973" spans="1:5" x14ac:dyDescent="0.2">
      <c r="A973" s="250">
        <v>39774</v>
      </c>
      <c r="B973" s="250" t="s">
        <v>2149</v>
      </c>
      <c r="C973" s="250" t="s">
        <v>273</v>
      </c>
      <c r="D973" s="250" t="s">
        <v>274</v>
      </c>
      <c r="E973" s="251" t="s">
        <v>2150</v>
      </c>
    </row>
    <row r="974" spans="1:5" x14ac:dyDescent="0.2">
      <c r="A974" s="250">
        <v>39775</v>
      </c>
      <c r="B974" s="250" t="s">
        <v>2151</v>
      </c>
      <c r="C974" s="250" t="s">
        <v>273</v>
      </c>
      <c r="D974" s="250" t="s">
        <v>274</v>
      </c>
      <c r="E974" s="251" t="s">
        <v>2152</v>
      </c>
    </row>
    <row r="975" spans="1:5" x14ac:dyDescent="0.2">
      <c r="A975" s="250">
        <v>39776</v>
      </c>
      <c r="B975" s="250" t="s">
        <v>2153</v>
      </c>
      <c r="C975" s="250" t="s">
        <v>273</v>
      </c>
      <c r="D975" s="250" t="s">
        <v>274</v>
      </c>
      <c r="E975" s="251" t="s">
        <v>2154</v>
      </c>
    </row>
    <row r="976" spans="1:5" x14ac:dyDescent="0.2">
      <c r="A976" s="250">
        <v>39777</v>
      </c>
      <c r="B976" s="250" t="s">
        <v>2155</v>
      </c>
      <c r="C976" s="250" t="s">
        <v>273</v>
      </c>
      <c r="D976" s="250" t="s">
        <v>274</v>
      </c>
      <c r="E976" s="251" t="s">
        <v>2156</v>
      </c>
    </row>
    <row r="977" spans="1:5" x14ac:dyDescent="0.2">
      <c r="A977" s="250">
        <v>20254</v>
      </c>
      <c r="B977" s="250" t="s">
        <v>2157</v>
      </c>
      <c r="C977" s="250" t="s">
        <v>273</v>
      </c>
      <c r="D977" s="250" t="s">
        <v>274</v>
      </c>
      <c r="E977" s="251" t="s">
        <v>2158</v>
      </c>
    </row>
    <row r="978" spans="1:5" x14ac:dyDescent="0.2">
      <c r="A978" s="250">
        <v>20253</v>
      </c>
      <c r="B978" s="250" t="s">
        <v>2159</v>
      </c>
      <c r="C978" s="250" t="s">
        <v>273</v>
      </c>
      <c r="D978" s="250" t="s">
        <v>274</v>
      </c>
      <c r="E978" s="251" t="s">
        <v>2160</v>
      </c>
    </row>
    <row r="979" spans="1:5" x14ac:dyDescent="0.2">
      <c r="A979" s="250">
        <v>11247</v>
      </c>
      <c r="B979" s="250" t="s">
        <v>2161</v>
      </c>
      <c r="C979" s="250" t="s">
        <v>273</v>
      </c>
      <c r="D979" s="250" t="s">
        <v>274</v>
      </c>
      <c r="E979" s="251" t="s">
        <v>2162</v>
      </c>
    </row>
    <row r="980" spans="1:5" x14ac:dyDescent="0.2">
      <c r="A980" s="250">
        <v>11250</v>
      </c>
      <c r="B980" s="250" t="s">
        <v>2163</v>
      </c>
      <c r="C980" s="250" t="s">
        <v>273</v>
      </c>
      <c r="D980" s="250" t="s">
        <v>274</v>
      </c>
      <c r="E980" s="251" t="s">
        <v>2164</v>
      </c>
    </row>
    <row r="981" spans="1:5" x14ac:dyDescent="0.2">
      <c r="A981" s="250">
        <v>11249</v>
      </c>
      <c r="B981" s="250" t="s">
        <v>2165</v>
      </c>
      <c r="C981" s="250" t="s">
        <v>273</v>
      </c>
      <c r="D981" s="250" t="s">
        <v>274</v>
      </c>
      <c r="E981" s="251" t="s">
        <v>2166</v>
      </c>
    </row>
    <row r="982" spans="1:5" x14ac:dyDescent="0.2">
      <c r="A982" s="250">
        <v>11251</v>
      </c>
      <c r="B982" s="250" t="s">
        <v>2167</v>
      </c>
      <c r="C982" s="250" t="s">
        <v>273</v>
      </c>
      <c r="D982" s="250" t="s">
        <v>274</v>
      </c>
      <c r="E982" s="251" t="s">
        <v>2168</v>
      </c>
    </row>
    <row r="983" spans="1:5" x14ac:dyDescent="0.2">
      <c r="A983" s="250">
        <v>11253</v>
      </c>
      <c r="B983" s="250" t="s">
        <v>2169</v>
      </c>
      <c r="C983" s="250" t="s">
        <v>273</v>
      </c>
      <c r="D983" s="250" t="s">
        <v>274</v>
      </c>
      <c r="E983" s="251" t="s">
        <v>2170</v>
      </c>
    </row>
    <row r="984" spans="1:5" x14ac:dyDescent="0.2">
      <c r="A984" s="250">
        <v>11255</v>
      </c>
      <c r="B984" s="250" t="s">
        <v>2171</v>
      </c>
      <c r="C984" s="250" t="s">
        <v>273</v>
      </c>
      <c r="D984" s="250" t="s">
        <v>274</v>
      </c>
      <c r="E984" s="251" t="s">
        <v>2172</v>
      </c>
    </row>
    <row r="985" spans="1:5" x14ac:dyDescent="0.2">
      <c r="A985" s="250">
        <v>14055</v>
      </c>
      <c r="B985" s="250" t="s">
        <v>2173</v>
      </c>
      <c r="C985" s="250" t="s">
        <v>273</v>
      </c>
      <c r="D985" s="250" t="s">
        <v>274</v>
      </c>
      <c r="E985" s="251" t="s">
        <v>2174</v>
      </c>
    </row>
    <row r="986" spans="1:5" x14ac:dyDescent="0.2">
      <c r="A986" s="250">
        <v>11256</v>
      </c>
      <c r="B986" s="250" t="s">
        <v>2175</v>
      </c>
      <c r="C986" s="250" t="s">
        <v>273</v>
      </c>
      <c r="D986" s="250" t="s">
        <v>274</v>
      </c>
      <c r="E986" s="251" t="s">
        <v>2176</v>
      </c>
    </row>
    <row r="987" spans="1:5" x14ac:dyDescent="0.2">
      <c r="A987" s="250">
        <v>1872</v>
      </c>
      <c r="B987" s="250" t="s">
        <v>2177</v>
      </c>
      <c r="C987" s="250" t="s">
        <v>273</v>
      </c>
      <c r="D987" s="250" t="s">
        <v>274</v>
      </c>
      <c r="E987" s="251" t="s">
        <v>2178</v>
      </c>
    </row>
    <row r="988" spans="1:5" x14ac:dyDescent="0.2">
      <c r="A988" s="250">
        <v>1873</v>
      </c>
      <c r="B988" s="250" t="s">
        <v>2179</v>
      </c>
      <c r="C988" s="250" t="s">
        <v>273</v>
      </c>
      <c r="D988" s="250" t="s">
        <v>274</v>
      </c>
      <c r="E988" s="251" t="s">
        <v>2180</v>
      </c>
    </row>
    <row r="989" spans="1:5" x14ac:dyDescent="0.2">
      <c r="A989" s="250">
        <v>39693</v>
      </c>
      <c r="B989" s="250" t="s">
        <v>2181</v>
      </c>
      <c r="C989" s="250" t="s">
        <v>273</v>
      </c>
      <c r="D989" s="250" t="s">
        <v>274</v>
      </c>
      <c r="E989" s="251" t="s">
        <v>2182</v>
      </c>
    </row>
    <row r="990" spans="1:5" x14ac:dyDescent="0.2">
      <c r="A990" s="250">
        <v>39692</v>
      </c>
      <c r="B990" s="250" t="s">
        <v>2183</v>
      </c>
      <c r="C990" s="250" t="s">
        <v>273</v>
      </c>
      <c r="D990" s="250" t="s">
        <v>274</v>
      </c>
      <c r="E990" s="251" t="s">
        <v>2184</v>
      </c>
    </row>
    <row r="991" spans="1:5" x14ac:dyDescent="0.2">
      <c r="A991" s="250">
        <v>34643</v>
      </c>
      <c r="B991" s="250" t="s">
        <v>2185</v>
      </c>
      <c r="C991" s="250" t="s">
        <v>273</v>
      </c>
      <c r="D991" s="250" t="s">
        <v>274</v>
      </c>
      <c r="E991" s="251" t="s">
        <v>2186</v>
      </c>
    </row>
    <row r="992" spans="1:5" x14ac:dyDescent="0.2">
      <c r="A992" s="250">
        <v>1062</v>
      </c>
      <c r="B992" s="250" t="s">
        <v>2187</v>
      </c>
      <c r="C992" s="250" t="s">
        <v>273</v>
      </c>
      <c r="D992" s="250" t="s">
        <v>274</v>
      </c>
      <c r="E992" s="251" t="s">
        <v>2188</v>
      </c>
    </row>
    <row r="993" spans="1:5" x14ac:dyDescent="0.2">
      <c r="A993" s="250">
        <v>39686</v>
      </c>
      <c r="B993" s="250" t="s">
        <v>2189</v>
      </c>
      <c r="C993" s="250" t="s">
        <v>273</v>
      </c>
      <c r="D993" s="250" t="s">
        <v>274</v>
      </c>
      <c r="E993" s="251" t="s">
        <v>2190</v>
      </c>
    </row>
    <row r="994" spans="1:5" x14ac:dyDescent="0.2">
      <c r="A994" s="250">
        <v>43095</v>
      </c>
      <c r="B994" s="250" t="s">
        <v>2191</v>
      </c>
      <c r="C994" s="250" t="s">
        <v>273</v>
      </c>
      <c r="D994" s="250" t="s">
        <v>274</v>
      </c>
      <c r="E994" s="251" t="s">
        <v>2192</v>
      </c>
    </row>
    <row r="995" spans="1:5" x14ac:dyDescent="0.2">
      <c r="A995" s="250">
        <v>1871</v>
      </c>
      <c r="B995" s="250" t="s">
        <v>2193</v>
      </c>
      <c r="C995" s="250" t="s">
        <v>273</v>
      </c>
      <c r="D995" s="250" t="s">
        <v>274</v>
      </c>
      <c r="E995" s="251" t="s">
        <v>2194</v>
      </c>
    </row>
    <row r="996" spans="1:5" x14ac:dyDescent="0.2">
      <c r="A996" s="250">
        <v>12001</v>
      </c>
      <c r="B996" s="250" t="s">
        <v>2195</v>
      </c>
      <c r="C996" s="250" t="s">
        <v>273</v>
      </c>
      <c r="D996" s="250" t="s">
        <v>274</v>
      </c>
      <c r="E996" s="251" t="s">
        <v>1518</v>
      </c>
    </row>
    <row r="997" spans="1:5" x14ac:dyDescent="0.2">
      <c r="A997" s="250">
        <v>11882</v>
      </c>
      <c r="B997" s="250" t="s">
        <v>2196</v>
      </c>
      <c r="C997" s="250" t="s">
        <v>273</v>
      </c>
      <c r="D997" s="250" t="s">
        <v>274</v>
      </c>
      <c r="E997" s="251" t="s">
        <v>2197</v>
      </c>
    </row>
    <row r="998" spans="1:5" x14ac:dyDescent="0.2">
      <c r="A998" s="250">
        <v>1068</v>
      </c>
      <c r="B998" s="250" t="s">
        <v>2198</v>
      </c>
      <c r="C998" s="250" t="s">
        <v>273</v>
      </c>
      <c r="D998" s="250" t="s">
        <v>274</v>
      </c>
      <c r="E998" s="251" t="s">
        <v>2199</v>
      </c>
    </row>
    <row r="999" spans="1:5" x14ac:dyDescent="0.2">
      <c r="A999" s="250">
        <v>39690</v>
      </c>
      <c r="B999" s="250" t="s">
        <v>2200</v>
      </c>
      <c r="C999" s="250" t="s">
        <v>273</v>
      </c>
      <c r="D999" s="250" t="s">
        <v>274</v>
      </c>
      <c r="E999" s="251" t="s">
        <v>2201</v>
      </c>
    </row>
    <row r="1000" spans="1:5" x14ac:dyDescent="0.2">
      <c r="A1000" s="250">
        <v>39691</v>
      </c>
      <c r="B1000" s="250" t="s">
        <v>2202</v>
      </c>
      <c r="C1000" s="250" t="s">
        <v>273</v>
      </c>
      <c r="D1000" s="250" t="s">
        <v>274</v>
      </c>
      <c r="E1000" s="251" t="s">
        <v>2203</v>
      </c>
    </row>
    <row r="1001" spans="1:5" x14ac:dyDescent="0.2">
      <c r="A1001" s="250">
        <v>39808</v>
      </c>
      <c r="B1001" s="250" t="s">
        <v>2204</v>
      </c>
      <c r="C1001" s="250" t="s">
        <v>273</v>
      </c>
      <c r="D1001" s="250" t="s">
        <v>274</v>
      </c>
      <c r="E1001" s="251" t="s">
        <v>2205</v>
      </c>
    </row>
    <row r="1002" spans="1:5" x14ac:dyDescent="0.2">
      <c r="A1002" s="250">
        <v>39809</v>
      </c>
      <c r="B1002" s="250" t="s">
        <v>2206</v>
      </c>
      <c r="C1002" s="250" t="s">
        <v>273</v>
      </c>
      <c r="D1002" s="250" t="s">
        <v>274</v>
      </c>
      <c r="E1002" s="251" t="s">
        <v>2207</v>
      </c>
    </row>
    <row r="1003" spans="1:5" x14ac:dyDescent="0.2">
      <c r="A1003" s="250">
        <v>43439</v>
      </c>
      <c r="B1003" s="250" t="s">
        <v>2208</v>
      </c>
      <c r="C1003" s="250" t="s">
        <v>273</v>
      </c>
      <c r="D1003" s="250" t="s">
        <v>274</v>
      </c>
      <c r="E1003" s="251" t="s">
        <v>2209</v>
      </c>
    </row>
    <row r="1004" spans="1:5" x14ac:dyDescent="0.2">
      <c r="A1004" s="250">
        <v>5103</v>
      </c>
      <c r="B1004" s="250" t="s">
        <v>2210</v>
      </c>
      <c r="C1004" s="250" t="s">
        <v>273</v>
      </c>
      <c r="D1004" s="250" t="s">
        <v>274</v>
      </c>
      <c r="E1004" s="251" t="s">
        <v>2211</v>
      </c>
    </row>
    <row r="1005" spans="1:5" x14ac:dyDescent="0.2">
      <c r="A1005" s="250">
        <v>11712</v>
      </c>
      <c r="B1005" s="250" t="s">
        <v>2212</v>
      </c>
      <c r="C1005" s="250" t="s">
        <v>273</v>
      </c>
      <c r="D1005" s="250" t="s">
        <v>270</v>
      </c>
      <c r="E1005" s="251" t="s">
        <v>2213</v>
      </c>
    </row>
    <row r="1006" spans="1:5" x14ac:dyDescent="0.2">
      <c r="A1006" s="250">
        <v>11717</v>
      </c>
      <c r="B1006" s="250" t="s">
        <v>2214</v>
      </c>
      <c r="C1006" s="250" t="s">
        <v>273</v>
      </c>
      <c r="D1006" s="250" t="s">
        <v>274</v>
      </c>
      <c r="E1006" s="251" t="s">
        <v>2215</v>
      </c>
    </row>
    <row r="1007" spans="1:5" x14ac:dyDescent="0.2">
      <c r="A1007" s="250">
        <v>11714</v>
      </c>
      <c r="B1007" s="250" t="s">
        <v>2216</v>
      </c>
      <c r="C1007" s="250" t="s">
        <v>273</v>
      </c>
      <c r="D1007" s="250" t="s">
        <v>274</v>
      </c>
      <c r="E1007" s="251" t="s">
        <v>2217</v>
      </c>
    </row>
    <row r="1008" spans="1:5" x14ac:dyDescent="0.2">
      <c r="A1008" s="250">
        <v>11880</v>
      </c>
      <c r="B1008" s="250" t="s">
        <v>2218</v>
      </c>
      <c r="C1008" s="250" t="s">
        <v>273</v>
      </c>
      <c r="D1008" s="250" t="s">
        <v>274</v>
      </c>
      <c r="E1008" s="251" t="s">
        <v>2219</v>
      </c>
    </row>
    <row r="1009" spans="1:5" x14ac:dyDescent="0.2">
      <c r="A1009" s="250">
        <v>1106</v>
      </c>
      <c r="B1009" s="250" t="s">
        <v>2220</v>
      </c>
      <c r="C1009" s="250" t="s">
        <v>416</v>
      </c>
      <c r="D1009" s="250" t="s">
        <v>270</v>
      </c>
      <c r="E1009" s="251" t="s">
        <v>993</v>
      </c>
    </row>
    <row r="1010" spans="1:5" x14ac:dyDescent="0.2">
      <c r="A1010" s="250">
        <v>11161</v>
      </c>
      <c r="B1010" s="250" t="s">
        <v>2221</v>
      </c>
      <c r="C1010" s="250" t="s">
        <v>416</v>
      </c>
      <c r="D1010" s="250" t="s">
        <v>274</v>
      </c>
      <c r="E1010" s="251" t="s">
        <v>779</v>
      </c>
    </row>
    <row r="1011" spans="1:5" x14ac:dyDescent="0.2">
      <c r="A1011" s="250">
        <v>1107</v>
      </c>
      <c r="B1011" s="250" t="s">
        <v>2222</v>
      </c>
      <c r="C1011" s="250" t="s">
        <v>416</v>
      </c>
      <c r="D1011" s="250" t="s">
        <v>274</v>
      </c>
      <c r="E1011" s="251" t="s">
        <v>2223</v>
      </c>
    </row>
    <row r="1012" spans="1:5" x14ac:dyDescent="0.2">
      <c r="A1012" s="250">
        <v>25963</v>
      </c>
      <c r="B1012" s="250" t="s">
        <v>2224</v>
      </c>
      <c r="C1012" s="250" t="s">
        <v>416</v>
      </c>
      <c r="D1012" s="250" t="s">
        <v>274</v>
      </c>
      <c r="E1012" s="251" t="s">
        <v>2225</v>
      </c>
    </row>
    <row r="1013" spans="1:5" x14ac:dyDescent="0.2">
      <c r="A1013" s="250">
        <v>4759</v>
      </c>
      <c r="B1013" s="250" t="s">
        <v>2226</v>
      </c>
      <c r="C1013" s="250" t="s">
        <v>640</v>
      </c>
      <c r="D1013" s="250" t="s">
        <v>274</v>
      </c>
      <c r="E1013" s="251" t="s">
        <v>1040</v>
      </c>
    </row>
    <row r="1014" spans="1:5" x14ac:dyDescent="0.2">
      <c r="A1014" s="250">
        <v>41068</v>
      </c>
      <c r="B1014" s="250" t="s">
        <v>2227</v>
      </c>
      <c r="C1014" s="250" t="s">
        <v>643</v>
      </c>
      <c r="D1014" s="250" t="s">
        <v>274</v>
      </c>
      <c r="E1014" s="251" t="s">
        <v>2228</v>
      </c>
    </row>
    <row r="1015" spans="1:5" x14ac:dyDescent="0.2">
      <c r="A1015" s="250">
        <v>1108</v>
      </c>
      <c r="B1015" s="250" t="s">
        <v>2229</v>
      </c>
      <c r="C1015" s="250" t="s">
        <v>317</v>
      </c>
      <c r="D1015" s="250" t="s">
        <v>274</v>
      </c>
      <c r="E1015" s="251" t="s">
        <v>2230</v>
      </c>
    </row>
    <row r="1016" spans="1:5" x14ac:dyDescent="0.2">
      <c r="A1016" s="250">
        <v>1117</v>
      </c>
      <c r="B1016" s="250" t="s">
        <v>2231</v>
      </c>
      <c r="C1016" s="250" t="s">
        <v>317</v>
      </c>
      <c r="D1016" s="250" t="s">
        <v>274</v>
      </c>
      <c r="E1016" s="251" t="s">
        <v>2232</v>
      </c>
    </row>
    <row r="1017" spans="1:5" x14ac:dyDescent="0.2">
      <c r="A1017" s="250">
        <v>1118</v>
      </c>
      <c r="B1017" s="250" t="s">
        <v>2233</v>
      </c>
      <c r="C1017" s="250" t="s">
        <v>317</v>
      </c>
      <c r="D1017" s="250" t="s">
        <v>274</v>
      </c>
      <c r="E1017" s="251" t="s">
        <v>2234</v>
      </c>
    </row>
    <row r="1018" spans="1:5" x14ac:dyDescent="0.2">
      <c r="A1018" s="250">
        <v>1110</v>
      </c>
      <c r="B1018" s="250" t="s">
        <v>2235</v>
      </c>
      <c r="C1018" s="250" t="s">
        <v>317</v>
      </c>
      <c r="D1018" s="250" t="s">
        <v>274</v>
      </c>
      <c r="E1018" s="251" t="s">
        <v>2234</v>
      </c>
    </row>
    <row r="1019" spans="1:5" x14ac:dyDescent="0.2">
      <c r="A1019" s="250">
        <v>12618</v>
      </c>
      <c r="B1019" s="250" t="s">
        <v>2236</v>
      </c>
      <c r="C1019" s="250" t="s">
        <v>273</v>
      </c>
      <c r="D1019" s="250" t="s">
        <v>274</v>
      </c>
      <c r="E1019" s="251" t="s">
        <v>2237</v>
      </c>
    </row>
    <row r="1020" spans="1:5" x14ac:dyDescent="0.2">
      <c r="A1020" s="250">
        <v>40784</v>
      </c>
      <c r="B1020" s="250" t="s">
        <v>2238</v>
      </c>
      <c r="C1020" s="250" t="s">
        <v>317</v>
      </c>
      <c r="D1020" s="250" t="s">
        <v>274</v>
      </c>
      <c r="E1020" s="251" t="s">
        <v>2239</v>
      </c>
    </row>
    <row r="1021" spans="1:5" x14ac:dyDescent="0.2">
      <c r="A1021" s="250">
        <v>40782</v>
      </c>
      <c r="B1021" s="250" t="s">
        <v>2240</v>
      </c>
      <c r="C1021" s="250" t="s">
        <v>317</v>
      </c>
      <c r="D1021" s="250" t="s">
        <v>274</v>
      </c>
      <c r="E1021" s="251" t="s">
        <v>2241</v>
      </c>
    </row>
    <row r="1022" spans="1:5" x14ac:dyDescent="0.2">
      <c r="A1022" s="250">
        <v>40783</v>
      </c>
      <c r="B1022" s="250" t="s">
        <v>2242</v>
      </c>
      <c r="C1022" s="250" t="s">
        <v>317</v>
      </c>
      <c r="D1022" s="250" t="s">
        <v>274</v>
      </c>
      <c r="E1022" s="251" t="s">
        <v>2243</v>
      </c>
    </row>
    <row r="1023" spans="1:5" x14ac:dyDescent="0.2">
      <c r="A1023" s="250">
        <v>1109</v>
      </c>
      <c r="B1023" s="250" t="s">
        <v>2244</v>
      </c>
      <c r="C1023" s="250" t="s">
        <v>317</v>
      </c>
      <c r="D1023" s="250" t="s">
        <v>274</v>
      </c>
      <c r="E1023" s="251" t="s">
        <v>2230</v>
      </c>
    </row>
    <row r="1024" spans="1:5" x14ac:dyDescent="0.2">
      <c r="A1024" s="250">
        <v>1119</v>
      </c>
      <c r="B1024" s="250" t="s">
        <v>2245</v>
      </c>
      <c r="C1024" s="250" t="s">
        <v>317</v>
      </c>
      <c r="D1024" s="250" t="s">
        <v>274</v>
      </c>
      <c r="E1024" s="251" t="s">
        <v>2246</v>
      </c>
    </row>
    <row r="1025" spans="1:5" x14ac:dyDescent="0.2">
      <c r="A1025" s="250">
        <v>13115</v>
      </c>
      <c r="B1025" s="250" t="s">
        <v>2247</v>
      </c>
      <c r="C1025" s="250" t="s">
        <v>317</v>
      </c>
      <c r="D1025" s="250" t="s">
        <v>274</v>
      </c>
      <c r="E1025" s="251" t="s">
        <v>2248</v>
      </c>
    </row>
    <row r="1026" spans="1:5" x14ac:dyDescent="0.2">
      <c r="A1026" s="250">
        <v>10541</v>
      </c>
      <c r="B1026" s="250" t="s">
        <v>2249</v>
      </c>
      <c r="C1026" s="250" t="s">
        <v>317</v>
      </c>
      <c r="D1026" s="250" t="s">
        <v>274</v>
      </c>
      <c r="E1026" s="251" t="s">
        <v>2250</v>
      </c>
    </row>
    <row r="1027" spans="1:5" x14ac:dyDescent="0.2">
      <c r="A1027" s="250">
        <v>10542</v>
      </c>
      <c r="B1027" s="250" t="s">
        <v>2251</v>
      </c>
      <c r="C1027" s="250" t="s">
        <v>317</v>
      </c>
      <c r="D1027" s="250" t="s">
        <v>274</v>
      </c>
      <c r="E1027" s="251" t="s">
        <v>2252</v>
      </c>
    </row>
    <row r="1028" spans="1:5" x14ac:dyDescent="0.2">
      <c r="A1028" s="250">
        <v>10543</v>
      </c>
      <c r="B1028" s="250" t="s">
        <v>2253</v>
      </c>
      <c r="C1028" s="250" t="s">
        <v>317</v>
      </c>
      <c r="D1028" s="250" t="s">
        <v>274</v>
      </c>
      <c r="E1028" s="251" t="s">
        <v>2254</v>
      </c>
    </row>
    <row r="1029" spans="1:5" x14ac:dyDescent="0.2">
      <c r="A1029" s="250">
        <v>10544</v>
      </c>
      <c r="B1029" s="250" t="s">
        <v>2255</v>
      </c>
      <c r="C1029" s="250" t="s">
        <v>317</v>
      </c>
      <c r="D1029" s="250" t="s">
        <v>274</v>
      </c>
      <c r="E1029" s="251" t="s">
        <v>2256</v>
      </c>
    </row>
    <row r="1030" spans="1:5" x14ac:dyDescent="0.2">
      <c r="A1030" s="250">
        <v>10545</v>
      </c>
      <c r="B1030" s="250" t="s">
        <v>2257</v>
      </c>
      <c r="C1030" s="250" t="s">
        <v>317</v>
      </c>
      <c r="D1030" s="250" t="s">
        <v>274</v>
      </c>
      <c r="E1030" s="251" t="s">
        <v>2258</v>
      </c>
    </row>
    <row r="1031" spans="1:5" x14ac:dyDescent="0.2">
      <c r="A1031" s="250">
        <v>38365</v>
      </c>
      <c r="B1031" s="250" t="s">
        <v>2259</v>
      </c>
      <c r="C1031" s="250" t="s">
        <v>269</v>
      </c>
      <c r="D1031" s="250" t="s">
        <v>274</v>
      </c>
      <c r="E1031" s="251" t="s">
        <v>2260</v>
      </c>
    </row>
    <row r="1032" spans="1:5" x14ac:dyDescent="0.2">
      <c r="A1032" s="250">
        <v>37745</v>
      </c>
      <c r="B1032" s="250" t="s">
        <v>2261</v>
      </c>
      <c r="C1032" s="250" t="s">
        <v>273</v>
      </c>
      <c r="D1032" s="250" t="s">
        <v>270</v>
      </c>
      <c r="E1032" s="251" t="s">
        <v>2262</v>
      </c>
    </row>
    <row r="1033" spans="1:5" x14ac:dyDescent="0.2">
      <c r="A1033" s="250">
        <v>37754</v>
      </c>
      <c r="B1033" s="250" t="s">
        <v>2263</v>
      </c>
      <c r="C1033" s="250" t="s">
        <v>273</v>
      </c>
      <c r="D1033" s="250" t="s">
        <v>274</v>
      </c>
      <c r="E1033" s="251" t="s">
        <v>2264</v>
      </c>
    </row>
    <row r="1034" spans="1:5" x14ac:dyDescent="0.2">
      <c r="A1034" s="250">
        <v>37748</v>
      </c>
      <c r="B1034" s="250" t="s">
        <v>2265</v>
      </c>
      <c r="C1034" s="250" t="s">
        <v>273</v>
      </c>
      <c r="D1034" s="250" t="s">
        <v>274</v>
      </c>
      <c r="E1034" s="251" t="s">
        <v>2266</v>
      </c>
    </row>
    <row r="1035" spans="1:5" x14ac:dyDescent="0.2">
      <c r="A1035" s="250">
        <v>37761</v>
      </c>
      <c r="B1035" s="250" t="s">
        <v>2267</v>
      </c>
      <c r="C1035" s="250" t="s">
        <v>273</v>
      </c>
      <c r="D1035" s="250" t="s">
        <v>274</v>
      </c>
      <c r="E1035" s="251" t="s">
        <v>2268</v>
      </c>
    </row>
    <row r="1036" spans="1:5" x14ac:dyDescent="0.2">
      <c r="A1036" s="250">
        <v>37757</v>
      </c>
      <c r="B1036" s="250" t="s">
        <v>2269</v>
      </c>
      <c r="C1036" s="250" t="s">
        <v>273</v>
      </c>
      <c r="D1036" s="250" t="s">
        <v>274</v>
      </c>
      <c r="E1036" s="251" t="s">
        <v>2270</v>
      </c>
    </row>
    <row r="1037" spans="1:5" x14ac:dyDescent="0.2">
      <c r="A1037" s="250">
        <v>37759</v>
      </c>
      <c r="B1037" s="250" t="s">
        <v>2271</v>
      </c>
      <c r="C1037" s="250" t="s">
        <v>273</v>
      </c>
      <c r="D1037" s="250" t="s">
        <v>274</v>
      </c>
      <c r="E1037" s="251" t="s">
        <v>2272</v>
      </c>
    </row>
    <row r="1038" spans="1:5" x14ac:dyDescent="0.2">
      <c r="A1038" s="250">
        <v>37766</v>
      </c>
      <c r="B1038" s="250" t="s">
        <v>2273</v>
      </c>
      <c r="C1038" s="250" t="s">
        <v>273</v>
      </c>
      <c r="D1038" s="250" t="s">
        <v>274</v>
      </c>
      <c r="E1038" s="251" t="s">
        <v>2274</v>
      </c>
    </row>
    <row r="1039" spans="1:5" x14ac:dyDescent="0.2">
      <c r="A1039" s="250">
        <v>37752</v>
      </c>
      <c r="B1039" s="250" t="s">
        <v>2275</v>
      </c>
      <c r="C1039" s="250" t="s">
        <v>273</v>
      </c>
      <c r="D1039" s="250" t="s">
        <v>274</v>
      </c>
      <c r="E1039" s="251" t="s">
        <v>2276</v>
      </c>
    </row>
    <row r="1040" spans="1:5" x14ac:dyDescent="0.2">
      <c r="A1040" s="250">
        <v>37760</v>
      </c>
      <c r="B1040" s="250" t="s">
        <v>2277</v>
      </c>
      <c r="C1040" s="250" t="s">
        <v>273</v>
      </c>
      <c r="D1040" s="250" t="s">
        <v>274</v>
      </c>
      <c r="E1040" s="251" t="s">
        <v>2278</v>
      </c>
    </row>
    <row r="1041" spans="1:5" x14ac:dyDescent="0.2">
      <c r="A1041" s="250">
        <v>37765</v>
      </c>
      <c r="B1041" s="250" t="s">
        <v>2279</v>
      </c>
      <c r="C1041" s="250" t="s">
        <v>273</v>
      </c>
      <c r="D1041" s="250" t="s">
        <v>274</v>
      </c>
      <c r="E1041" s="251" t="s">
        <v>2280</v>
      </c>
    </row>
    <row r="1042" spans="1:5" x14ac:dyDescent="0.2">
      <c r="A1042" s="250">
        <v>37746</v>
      </c>
      <c r="B1042" s="250" t="s">
        <v>2281</v>
      </c>
      <c r="C1042" s="250" t="s">
        <v>273</v>
      </c>
      <c r="D1042" s="250" t="s">
        <v>274</v>
      </c>
      <c r="E1042" s="251" t="s">
        <v>2282</v>
      </c>
    </row>
    <row r="1043" spans="1:5" x14ac:dyDescent="0.2">
      <c r="A1043" s="250">
        <v>37750</v>
      </c>
      <c r="B1043" s="250" t="s">
        <v>2283</v>
      </c>
      <c r="C1043" s="250" t="s">
        <v>273</v>
      </c>
      <c r="D1043" s="250" t="s">
        <v>274</v>
      </c>
      <c r="E1043" s="251" t="s">
        <v>2284</v>
      </c>
    </row>
    <row r="1044" spans="1:5" x14ac:dyDescent="0.2">
      <c r="A1044" s="250">
        <v>37753</v>
      </c>
      <c r="B1044" s="250" t="s">
        <v>2285</v>
      </c>
      <c r="C1044" s="250" t="s">
        <v>273</v>
      </c>
      <c r="D1044" s="250" t="s">
        <v>274</v>
      </c>
      <c r="E1044" s="251" t="s">
        <v>2286</v>
      </c>
    </row>
    <row r="1045" spans="1:5" x14ac:dyDescent="0.2">
      <c r="A1045" s="250">
        <v>37756</v>
      </c>
      <c r="B1045" s="250" t="s">
        <v>2287</v>
      </c>
      <c r="C1045" s="250" t="s">
        <v>273</v>
      </c>
      <c r="D1045" s="250" t="s">
        <v>274</v>
      </c>
      <c r="E1045" s="251" t="s">
        <v>2268</v>
      </c>
    </row>
    <row r="1046" spans="1:5" x14ac:dyDescent="0.2">
      <c r="A1046" s="250">
        <v>37755</v>
      </c>
      <c r="B1046" s="250" t="s">
        <v>2288</v>
      </c>
      <c r="C1046" s="250" t="s">
        <v>273</v>
      </c>
      <c r="D1046" s="250" t="s">
        <v>274</v>
      </c>
      <c r="E1046" s="251" t="s">
        <v>2289</v>
      </c>
    </row>
    <row r="1047" spans="1:5" x14ac:dyDescent="0.2">
      <c r="A1047" s="250">
        <v>37758</v>
      </c>
      <c r="B1047" s="250" t="s">
        <v>2290</v>
      </c>
      <c r="C1047" s="250" t="s">
        <v>273</v>
      </c>
      <c r="D1047" s="250" t="s">
        <v>274</v>
      </c>
      <c r="E1047" s="251" t="s">
        <v>2291</v>
      </c>
    </row>
    <row r="1048" spans="1:5" x14ac:dyDescent="0.2">
      <c r="A1048" s="250">
        <v>37747</v>
      </c>
      <c r="B1048" s="250" t="s">
        <v>2292</v>
      </c>
      <c r="C1048" s="250" t="s">
        <v>273</v>
      </c>
      <c r="D1048" s="250" t="s">
        <v>274</v>
      </c>
      <c r="E1048" s="251" t="s">
        <v>2293</v>
      </c>
    </row>
    <row r="1049" spans="1:5" x14ac:dyDescent="0.2">
      <c r="A1049" s="250">
        <v>37767</v>
      </c>
      <c r="B1049" s="250" t="s">
        <v>2294</v>
      </c>
      <c r="C1049" s="250" t="s">
        <v>273</v>
      </c>
      <c r="D1049" s="250" t="s">
        <v>274</v>
      </c>
      <c r="E1049" s="251" t="s">
        <v>2295</v>
      </c>
    </row>
    <row r="1050" spans="1:5" x14ac:dyDescent="0.2">
      <c r="A1050" s="250">
        <v>37751</v>
      </c>
      <c r="B1050" s="250" t="s">
        <v>2296</v>
      </c>
      <c r="C1050" s="250" t="s">
        <v>273</v>
      </c>
      <c r="D1050" s="250" t="s">
        <v>274</v>
      </c>
      <c r="E1050" s="251" t="s">
        <v>2295</v>
      </c>
    </row>
    <row r="1051" spans="1:5" x14ac:dyDescent="0.2">
      <c r="A1051" s="250">
        <v>37749</v>
      </c>
      <c r="B1051" s="250" t="s">
        <v>2297</v>
      </c>
      <c r="C1051" s="250" t="s">
        <v>273</v>
      </c>
      <c r="D1051" s="250" t="s">
        <v>274</v>
      </c>
      <c r="E1051" s="251" t="s">
        <v>2298</v>
      </c>
    </row>
    <row r="1052" spans="1:5" x14ac:dyDescent="0.2">
      <c r="A1052" s="250">
        <v>1159</v>
      </c>
      <c r="B1052" s="250" t="s">
        <v>2299</v>
      </c>
      <c r="C1052" s="250" t="s">
        <v>273</v>
      </c>
      <c r="D1052" s="250" t="s">
        <v>270</v>
      </c>
      <c r="E1052" s="251" t="s">
        <v>2300</v>
      </c>
    </row>
    <row r="1053" spans="1:5" x14ac:dyDescent="0.2">
      <c r="A1053" s="250">
        <v>12114</v>
      </c>
      <c r="B1053" s="250" t="s">
        <v>2301</v>
      </c>
      <c r="C1053" s="250" t="s">
        <v>273</v>
      </c>
      <c r="D1053" s="250" t="s">
        <v>274</v>
      </c>
      <c r="E1053" s="251" t="s">
        <v>2302</v>
      </c>
    </row>
    <row r="1054" spans="1:5" x14ac:dyDescent="0.2">
      <c r="A1054" s="250">
        <v>38106</v>
      </c>
      <c r="B1054" s="250" t="s">
        <v>2303</v>
      </c>
      <c r="C1054" s="250" t="s">
        <v>273</v>
      </c>
      <c r="D1054" s="250" t="s">
        <v>274</v>
      </c>
      <c r="E1054" s="251" t="s">
        <v>2304</v>
      </c>
    </row>
    <row r="1055" spans="1:5" x14ac:dyDescent="0.2">
      <c r="A1055" s="250">
        <v>38085</v>
      </c>
      <c r="B1055" s="250" t="s">
        <v>2305</v>
      </c>
      <c r="C1055" s="250" t="s">
        <v>273</v>
      </c>
      <c r="D1055" s="250" t="s">
        <v>274</v>
      </c>
      <c r="E1055" s="251" t="s">
        <v>2306</v>
      </c>
    </row>
    <row r="1056" spans="1:5" x14ac:dyDescent="0.2">
      <c r="A1056" s="250">
        <v>38599</v>
      </c>
      <c r="B1056" s="250" t="s">
        <v>2307</v>
      </c>
      <c r="C1056" s="250" t="s">
        <v>273</v>
      </c>
      <c r="D1056" s="250" t="s">
        <v>274</v>
      </c>
      <c r="E1056" s="251" t="s">
        <v>2308</v>
      </c>
    </row>
    <row r="1057" spans="1:5" x14ac:dyDescent="0.2">
      <c r="A1057" s="250">
        <v>38596</v>
      </c>
      <c r="B1057" s="250" t="s">
        <v>2309</v>
      </c>
      <c r="C1057" s="250" t="s">
        <v>273</v>
      </c>
      <c r="D1057" s="250" t="s">
        <v>274</v>
      </c>
      <c r="E1057" s="251" t="s">
        <v>2310</v>
      </c>
    </row>
    <row r="1058" spans="1:5" x14ac:dyDescent="0.2">
      <c r="A1058" s="250">
        <v>38600</v>
      </c>
      <c r="B1058" s="250" t="s">
        <v>2311</v>
      </c>
      <c r="C1058" s="250" t="s">
        <v>273</v>
      </c>
      <c r="D1058" s="250" t="s">
        <v>274</v>
      </c>
      <c r="E1058" s="251" t="s">
        <v>2312</v>
      </c>
    </row>
    <row r="1059" spans="1:5" x14ac:dyDescent="0.2">
      <c r="A1059" s="250">
        <v>38597</v>
      </c>
      <c r="B1059" s="250" t="s">
        <v>2313</v>
      </c>
      <c r="C1059" s="250" t="s">
        <v>273</v>
      </c>
      <c r="D1059" s="250" t="s">
        <v>274</v>
      </c>
      <c r="E1059" s="251" t="s">
        <v>2314</v>
      </c>
    </row>
    <row r="1060" spans="1:5" x14ac:dyDescent="0.2">
      <c r="A1060" s="250">
        <v>659</v>
      </c>
      <c r="B1060" s="250" t="s">
        <v>2315</v>
      </c>
      <c r="C1060" s="250" t="s">
        <v>273</v>
      </c>
      <c r="D1060" s="250" t="s">
        <v>274</v>
      </c>
      <c r="E1060" s="251" t="s">
        <v>1296</v>
      </c>
    </row>
    <row r="1061" spans="1:5" x14ac:dyDescent="0.2">
      <c r="A1061" s="250">
        <v>660</v>
      </c>
      <c r="B1061" s="250" t="s">
        <v>2316</v>
      </c>
      <c r="C1061" s="250" t="s">
        <v>273</v>
      </c>
      <c r="D1061" s="250" t="s">
        <v>274</v>
      </c>
      <c r="E1061" s="251" t="s">
        <v>2317</v>
      </c>
    </row>
    <row r="1062" spans="1:5" x14ac:dyDescent="0.2">
      <c r="A1062" s="250">
        <v>658</v>
      </c>
      <c r="B1062" s="250" t="s">
        <v>2318</v>
      </c>
      <c r="C1062" s="250" t="s">
        <v>273</v>
      </c>
      <c r="D1062" s="250" t="s">
        <v>274</v>
      </c>
      <c r="E1062" s="251" t="s">
        <v>2319</v>
      </c>
    </row>
    <row r="1063" spans="1:5" x14ac:dyDescent="0.2">
      <c r="A1063" s="250">
        <v>38548</v>
      </c>
      <c r="B1063" s="250" t="s">
        <v>2320</v>
      </c>
      <c r="C1063" s="250" t="s">
        <v>273</v>
      </c>
      <c r="D1063" s="250" t="s">
        <v>274</v>
      </c>
      <c r="E1063" s="251" t="s">
        <v>1995</v>
      </c>
    </row>
    <row r="1064" spans="1:5" x14ac:dyDescent="0.2">
      <c r="A1064" s="250">
        <v>34649</v>
      </c>
      <c r="B1064" s="250" t="s">
        <v>2321</v>
      </c>
      <c r="C1064" s="250" t="s">
        <v>273</v>
      </c>
      <c r="D1064" s="250" t="s">
        <v>274</v>
      </c>
      <c r="E1064" s="251" t="s">
        <v>1578</v>
      </c>
    </row>
    <row r="1065" spans="1:5" x14ac:dyDescent="0.2">
      <c r="A1065" s="250">
        <v>34655</v>
      </c>
      <c r="B1065" s="250" t="s">
        <v>2322</v>
      </c>
      <c r="C1065" s="250" t="s">
        <v>273</v>
      </c>
      <c r="D1065" s="250" t="s">
        <v>274</v>
      </c>
      <c r="E1065" s="251" t="s">
        <v>2323</v>
      </c>
    </row>
    <row r="1066" spans="1:5" x14ac:dyDescent="0.2">
      <c r="A1066" s="250">
        <v>40607</v>
      </c>
      <c r="B1066" s="250" t="s">
        <v>2324</v>
      </c>
      <c r="C1066" s="250" t="s">
        <v>273</v>
      </c>
      <c r="D1066" s="250" t="s">
        <v>274</v>
      </c>
      <c r="E1066" s="251" t="s">
        <v>2325</v>
      </c>
    </row>
    <row r="1067" spans="1:5" x14ac:dyDescent="0.2">
      <c r="A1067" s="250">
        <v>567</v>
      </c>
      <c r="B1067" s="250" t="s">
        <v>2326</v>
      </c>
      <c r="C1067" s="250" t="s">
        <v>317</v>
      </c>
      <c r="D1067" s="250" t="s">
        <v>274</v>
      </c>
      <c r="E1067" s="251" t="s">
        <v>2327</v>
      </c>
    </row>
    <row r="1068" spans="1:5" x14ac:dyDescent="0.2">
      <c r="A1068" s="250">
        <v>574</v>
      </c>
      <c r="B1068" s="250" t="s">
        <v>2328</v>
      </c>
      <c r="C1068" s="250" t="s">
        <v>317</v>
      </c>
      <c r="D1068" s="250" t="s">
        <v>274</v>
      </c>
      <c r="E1068" s="251" t="s">
        <v>2329</v>
      </c>
    </row>
    <row r="1069" spans="1:5" x14ac:dyDescent="0.2">
      <c r="A1069" s="250">
        <v>568</v>
      </c>
      <c r="B1069" s="250" t="s">
        <v>2330</v>
      </c>
      <c r="C1069" s="250" t="s">
        <v>317</v>
      </c>
      <c r="D1069" s="250" t="s">
        <v>274</v>
      </c>
      <c r="E1069" s="251" t="s">
        <v>2331</v>
      </c>
    </row>
    <row r="1070" spans="1:5" x14ac:dyDescent="0.2">
      <c r="A1070" s="250">
        <v>585</v>
      </c>
      <c r="B1070" s="250" t="s">
        <v>2332</v>
      </c>
      <c r="C1070" s="250" t="s">
        <v>416</v>
      </c>
      <c r="D1070" s="250" t="s">
        <v>274</v>
      </c>
      <c r="E1070" s="251" t="s">
        <v>2333</v>
      </c>
    </row>
    <row r="1071" spans="1:5" x14ac:dyDescent="0.2">
      <c r="A1071" s="250">
        <v>4777</v>
      </c>
      <c r="B1071" s="250" t="s">
        <v>2334</v>
      </c>
      <c r="C1071" s="250" t="s">
        <v>416</v>
      </c>
      <c r="D1071" s="250" t="s">
        <v>274</v>
      </c>
      <c r="E1071" s="251" t="s">
        <v>2335</v>
      </c>
    </row>
    <row r="1072" spans="1:5" x14ac:dyDescent="0.2">
      <c r="A1072" s="250">
        <v>587</v>
      </c>
      <c r="B1072" s="250" t="s">
        <v>2336</v>
      </c>
      <c r="C1072" s="250" t="s">
        <v>416</v>
      </c>
      <c r="D1072" s="250" t="s">
        <v>274</v>
      </c>
      <c r="E1072" s="251" t="s">
        <v>2337</v>
      </c>
    </row>
    <row r="1073" spans="1:5" x14ac:dyDescent="0.2">
      <c r="A1073" s="250">
        <v>590</v>
      </c>
      <c r="B1073" s="250" t="s">
        <v>2338</v>
      </c>
      <c r="C1073" s="250" t="s">
        <v>416</v>
      </c>
      <c r="D1073" s="250" t="s">
        <v>274</v>
      </c>
      <c r="E1073" s="251" t="s">
        <v>2339</v>
      </c>
    </row>
    <row r="1074" spans="1:5" x14ac:dyDescent="0.2">
      <c r="A1074" s="250">
        <v>592</v>
      </c>
      <c r="B1074" s="250" t="s">
        <v>2340</v>
      </c>
      <c r="C1074" s="250" t="s">
        <v>416</v>
      </c>
      <c r="D1074" s="250" t="s">
        <v>270</v>
      </c>
      <c r="E1074" s="251" t="s">
        <v>2337</v>
      </c>
    </row>
    <row r="1075" spans="1:5" x14ac:dyDescent="0.2">
      <c r="A1075" s="250">
        <v>586</v>
      </c>
      <c r="B1075" s="250" t="s">
        <v>2341</v>
      </c>
      <c r="C1075" s="250" t="s">
        <v>317</v>
      </c>
      <c r="D1075" s="250" t="s">
        <v>274</v>
      </c>
      <c r="E1075" s="251" t="s">
        <v>2342</v>
      </c>
    </row>
    <row r="1076" spans="1:5" x14ac:dyDescent="0.2">
      <c r="A1076" s="250">
        <v>591</v>
      </c>
      <c r="B1076" s="250" t="s">
        <v>2343</v>
      </c>
      <c r="C1076" s="250" t="s">
        <v>416</v>
      </c>
      <c r="D1076" s="250" t="s">
        <v>274</v>
      </c>
      <c r="E1076" s="251" t="s">
        <v>2333</v>
      </c>
    </row>
    <row r="1077" spans="1:5" x14ac:dyDescent="0.2">
      <c r="A1077" s="250">
        <v>588</v>
      </c>
      <c r="B1077" s="250" t="s">
        <v>2344</v>
      </c>
      <c r="C1077" s="250" t="s">
        <v>317</v>
      </c>
      <c r="D1077" s="250" t="s">
        <v>274</v>
      </c>
      <c r="E1077" s="251" t="s">
        <v>2345</v>
      </c>
    </row>
    <row r="1078" spans="1:5" x14ac:dyDescent="0.2">
      <c r="A1078" s="250">
        <v>589</v>
      </c>
      <c r="B1078" s="250" t="s">
        <v>2346</v>
      </c>
      <c r="C1078" s="250" t="s">
        <v>317</v>
      </c>
      <c r="D1078" s="250" t="s">
        <v>274</v>
      </c>
      <c r="E1078" s="251" t="s">
        <v>2347</v>
      </c>
    </row>
    <row r="1079" spans="1:5" x14ac:dyDescent="0.2">
      <c r="A1079" s="250">
        <v>584</v>
      </c>
      <c r="B1079" s="250" t="s">
        <v>2348</v>
      </c>
      <c r="C1079" s="250" t="s">
        <v>317</v>
      </c>
      <c r="D1079" s="250" t="s">
        <v>274</v>
      </c>
      <c r="E1079" s="251" t="s">
        <v>2349</v>
      </c>
    </row>
    <row r="1080" spans="1:5" x14ac:dyDescent="0.2">
      <c r="A1080" s="250">
        <v>1165</v>
      </c>
      <c r="B1080" s="250" t="s">
        <v>2350</v>
      </c>
      <c r="C1080" s="250" t="s">
        <v>273</v>
      </c>
      <c r="D1080" s="250" t="s">
        <v>274</v>
      </c>
      <c r="E1080" s="251" t="s">
        <v>2351</v>
      </c>
    </row>
    <row r="1081" spans="1:5" x14ac:dyDescent="0.2">
      <c r="A1081" s="250">
        <v>1164</v>
      </c>
      <c r="B1081" s="250" t="s">
        <v>2352</v>
      </c>
      <c r="C1081" s="250" t="s">
        <v>273</v>
      </c>
      <c r="D1081" s="250" t="s">
        <v>274</v>
      </c>
      <c r="E1081" s="251" t="s">
        <v>2353</v>
      </c>
    </row>
    <row r="1082" spans="1:5" x14ac:dyDescent="0.2">
      <c r="A1082" s="250">
        <v>1162</v>
      </c>
      <c r="B1082" s="250" t="s">
        <v>2354</v>
      </c>
      <c r="C1082" s="250" t="s">
        <v>273</v>
      </c>
      <c r="D1082" s="250" t="s">
        <v>274</v>
      </c>
      <c r="E1082" s="251" t="s">
        <v>2355</v>
      </c>
    </row>
    <row r="1083" spans="1:5" x14ac:dyDescent="0.2">
      <c r="A1083" s="250">
        <v>12395</v>
      </c>
      <c r="B1083" s="250" t="s">
        <v>2356</v>
      </c>
      <c r="C1083" s="250" t="s">
        <v>273</v>
      </c>
      <c r="D1083" s="250" t="s">
        <v>274</v>
      </c>
      <c r="E1083" s="251" t="s">
        <v>1946</v>
      </c>
    </row>
    <row r="1084" spans="1:5" x14ac:dyDescent="0.2">
      <c r="A1084" s="250">
        <v>1170</v>
      </c>
      <c r="B1084" s="250" t="s">
        <v>2357</v>
      </c>
      <c r="C1084" s="250" t="s">
        <v>273</v>
      </c>
      <c r="D1084" s="250" t="s">
        <v>274</v>
      </c>
      <c r="E1084" s="251" t="s">
        <v>2358</v>
      </c>
    </row>
    <row r="1085" spans="1:5" x14ac:dyDescent="0.2">
      <c r="A1085" s="250">
        <v>1169</v>
      </c>
      <c r="B1085" s="250" t="s">
        <v>2359</v>
      </c>
      <c r="C1085" s="250" t="s">
        <v>273</v>
      </c>
      <c r="D1085" s="250" t="s">
        <v>274</v>
      </c>
      <c r="E1085" s="251" t="s">
        <v>2360</v>
      </c>
    </row>
    <row r="1086" spans="1:5" x14ac:dyDescent="0.2">
      <c r="A1086" s="250">
        <v>1166</v>
      </c>
      <c r="B1086" s="250" t="s">
        <v>2361</v>
      </c>
      <c r="C1086" s="250" t="s">
        <v>273</v>
      </c>
      <c r="D1086" s="250" t="s">
        <v>274</v>
      </c>
      <c r="E1086" s="251" t="s">
        <v>2362</v>
      </c>
    </row>
    <row r="1087" spans="1:5" x14ac:dyDescent="0.2">
      <c r="A1087" s="250">
        <v>1163</v>
      </c>
      <c r="B1087" s="250" t="s">
        <v>2363</v>
      </c>
      <c r="C1087" s="250" t="s">
        <v>273</v>
      </c>
      <c r="D1087" s="250" t="s">
        <v>274</v>
      </c>
      <c r="E1087" s="251" t="s">
        <v>2364</v>
      </c>
    </row>
    <row r="1088" spans="1:5" x14ac:dyDescent="0.2">
      <c r="A1088" s="250">
        <v>12396</v>
      </c>
      <c r="B1088" s="250" t="s">
        <v>2365</v>
      </c>
      <c r="C1088" s="250" t="s">
        <v>273</v>
      </c>
      <c r="D1088" s="250" t="s">
        <v>274</v>
      </c>
      <c r="E1088" s="251" t="s">
        <v>1946</v>
      </c>
    </row>
    <row r="1089" spans="1:5" x14ac:dyDescent="0.2">
      <c r="A1089" s="250">
        <v>1168</v>
      </c>
      <c r="B1089" s="250" t="s">
        <v>2366</v>
      </c>
      <c r="C1089" s="250" t="s">
        <v>273</v>
      </c>
      <c r="D1089" s="250" t="s">
        <v>274</v>
      </c>
      <c r="E1089" s="251" t="s">
        <v>2367</v>
      </c>
    </row>
    <row r="1090" spans="1:5" x14ac:dyDescent="0.2">
      <c r="A1090" s="250">
        <v>1167</v>
      </c>
      <c r="B1090" s="250" t="s">
        <v>2368</v>
      </c>
      <c r="C1090" s="250" t="s">
        <v>273</v>
      </c>
      <c r="D1090" s="250" t="s">
        <v>274</v>
      </c>
      <c r="E1090" s="251" t="s">
        <v>2369</v>
      </c>
    </row>
    <row r="1091" spans="1:5" x14ac:dyDescent="0.2">
      <c r="A1091" s="250">
        <v>36331</v>
      </c>
      <c r="B1091" s="250" t="s">
        <v>2370</v>
      </c>
      <c r="C1091" s="250" t="s">
        <v>273</v>
      </c>
      <c r="D1091" s="250" t="s">
        <v>274</v>
      </c>
      <c r="E1091" s="251" t="s">
        <v>2371</v>
      </c>
    </row>
    <row r="1092" spans="1:5" x14ac:dyDescent="0.2">
      <c r="A1092" s="250">
        <v>36346</v>
      </c>
      <c r="B1092" s="250" t="s">
        <v>2372</v>
      </c>
      <c r="C1092" s="250" t="s">
        <v>273</v>
      </c>
      <c r="D1092" s="250" t="s">
        <v>274</v>
      </c>
      <c r="E1092" s="251" t="s">
        <v>2314</v>
      </c>
    </row>
    <row r="1093" spans="1:5" x14ac:dyDescent="0.2">
      <c r="A1093" s="250">
        <v>1210</v>
      </c>
      <c r="B1093" s="250" t="s">
        <v>2373</v>
      </c>
      <c r="C1093" s="250" t="s">
        <v>273</v>
      </c>
      <c r="D1093" s="250" t="s">
        <v>274</v>
      </c>
      <c r="E1093" s="251" t="s">
        <v>2374</v>
      </c>
    </row>
    <row r="1094" spans="1:5" x14ac:dyDescent="0.2">
      <c r="A1094" s="250">
        <v>1203</v>
      </c>
      <c r="B1094" s="250" t="s">
        <v>2375</v>
      </c>
      <c r="C1094" s="250" t="s">
        <v>273</v>
      </c>
      <c r="D1094" s="250" t="s">
        <v>274</v>
      </c>
      <c r="E1094" s="251" t="s">
        <v>2376</v>
      </c>
    </row>
    <row r="1095" spans="1:5" x14ac:dyDescent="0.2">
      <c r="A1095" s="250">
        <v>1197</v>
      </c>
      <c r="B1095" s="250" t="s">
        <v>2377</v>
      </c>
      <c r="C1095" s="250" t="s">
        <v>273</v>
      </c>
      <c r="D1095" s="250" t="s">
        <v>274</v>
      </c>
      <c r="E1095" s="251" t="s">
        <v>2378</v>
      </c>
    </row>
    <row r="1096" spans="1:5" x14ac:dyDescent="0.2">
      <c r="A1096" s="250">
        <v>1202</v>
      </c>
      <c r="B1096" s="250" t="s">
        <v>2379</v>
      </c>
      <c r="C1096" s="250" t="s">
        <v>273</v>
      </c>
      <c r="D1096" s="250" t="s">
        <v>274</v>
      </c>
      <c r="E1096" s="251" t="s">
        <v>2380</v>
      </c>
    </row>
    <row r="1097" spans="1:5" x14ac:dyDescent="0.2">
      <c r="A1097" s="250">
        <v>1188</v>
      </c>
      <c r="B1097" s="250" t="s">
        <v>2381</v>
      </c>
      <c r="C1097" s="250" t="s">
        <v>273</v>
      </c>
      <c r="D1097" s="250" t="s">
        <v>274</v>
      </c>
      <c r="E1097" s="251" t="s">
        <v>2382</v>
      </c>
    </row>
    <row r="1098" spans="1:5" x14ac:dyDescent="0.2">
      <c r="A1098" s="250">
        <v>1211</v>
      </c>
      <c r="B1098" s="250" t="s">
        <v>2383</v>
      </c>
      <c r="C1098" s="250" t="s">
        <v>273</v>
      </c>
      <c r="D1098" s="250" t="s">
        <v>274</v>
      </c>
      <c r="E1098" s="251" t="s">
        <v>2384</v>
      </c>
    </row>
    <row r="1099" spans="1:5" x14ac:dyDescent="0.2">
      <c r="A1099" s="250">
        <v>1198</v>
      </c>
      <c r="B1099" s="250" t="s">
        <v>2385</v>
      </c>
      <c r="C1099" s="250" t="s">
        <v>273</v>
      </c>
      <c r="D1099" s="250" t="s">
        <v>274</v>
      </c>
      <c r="E1099" s="251" t="s">
        <v>2386</v>
      </c>
    </row>
    <row r="1100" spans="1:5" x14ac:dyDescent="0.2">
      <c r="A1100" s="250">
        <v>1199</v>
      </c>
      <c r="B1100" s="250" t="s">
        <v>2387</v>
      </c>
      <c r="C1100" s="250" t="s">
        <v>273</v>
      </c>
      <c r="D1100" s="250" t="s">
        <v>274</v>
      </c>
      <c r="E1100" s="251" t="s">
        <v>2388</v>
      </c>
    </row>
    <row r="1101" spans="1:5" x14ac:dyDescent="0.2">
      <c r="A1101" s="250">
        <v>20088</v>
      </c>
      <c r="B1101" s="250" t="s">
        <v>2389</v>
      </c>
      <c r="C1101" s="250" t="s">
        <v>273</v>
      </c>
      <c r="D1101" s="250" t="s">
        <v>274</v>
      </c>
      <c r="E1101" s="251" t="s">
        <v>2250</v>
      </c>
    </row>
    <row r="1102" spans="1:5" x14ac:dyDescent="0.2">
      <c r="A1102" s="250">
        <v>20089</v>
      </c>
      <c r="B1102" s="250" t="s">
        <v>2390</v>
      </c>
      <c r="C1102" s="250" t="s">
        <v>273</v>
      </c>
      <c r="D1102" s="250" t="s">
        <v>274</v>
      </c>
      <c r="E1102" s="251" t="s">
        <v>2391</v>
      </c>
    </row>
    <row r="1103" spans="1:5" x14ac:dyDescent="0.2">
      <c r="A1103" s="250">
        <v>20087</v>
      </c>
      <c r="B1103" s="250" t="s">
        <v>2392</v>
      </c>
      <c r="C1103" s="250" t="s">
        <v>273</v>
      </c>
      <c r="D1103" s="250" t="s">
        <v>274</v>
      </c>
      <c r="E1103" s="251" t="s">
        <v>2393</v>
      </c>
    </row>
    <row r="1104" spans="1:5" x14ac:dyDescent="0.2">
      <c r="A1104" s="250">
        <v>1200</v>
      </c>
      <c r="B1104" s="250" t="s">
        <v>2394</v>
      </c>
      <c r="C1104" s="250" t="s">
        <v>273</v>
      </c>
      <c r="D1104" s="250" t="s">
        <v>274</v>
      </c>
      <c r="E1104" s="251" t="s">
        <v>2395</v>
      </c>
    </row>
    <row r="1105" spans="1:5" x14ac:dyDescent="0.2">
      <c r="A1105" s="250">
        <v>12909</v>
      </c>
      <c r="B1105" s="250" t="s">
        <v>2396</v>
      </c>
      <c r="C1105" s="250" t="s">
        <v>273</v>
      </c>
      <c r="D1105" s="250" t="s">
        <v>274</v>
      </c>
      <c r="E1105" s="251" t="s">
        <v>2397</v>
      </c>
    </row>
    <row r="1106" spans="1:5" x14ac:dyDescent="0.2">
      <c r="A1106" s="250">
        <v>12910</v>
      </c>
      <c r="B1106" s="250" t="s">
        <v>2398</v>
      </c>
      <c r="C1106" s="250" t="s">
        <v>273</v>
      </c>
      <c r="D1106" s="250" t="s">
        <v>274</v>
      </c>
      <c r="E1106" s="251" t="s">
        <v>2399</v>
      </c>
    </row>
    <row r="1107" spans="1:5" x14ac:dyDescent="0.2">
      <c r="A1107" s="250">
        <v>1184</v>
      </c>
      <c r="B1107" s="250" t="s">
        <v>2400</v>
      </c>
      <c r="C1107" s="250" t="s">
        <v>273</v>
      </c>
      <c r="D1107" s="250" t="s">
        <v>274</v>
      </c>
      <c r="E1107" s="251" t="s">
        <v>2401</v>
      </c>
    </row>
    <row r="1108" spans="1:5" x14ac:dyDescent="0.2">
      <c r="A1108" s="250">
        <v>1191</v>
      </c>
      <c r="B1108" s="250" t="s">
        <v>2402</v>
      </c>
      <c r="C1108" s="250" t="s">
        <v>273</v>
      </c>
      <c r="D1108" s="250" t="s">
        <v>274</v>
      </c>
      <c r="E1108" s="251" t="s">
        <v>2403</v>
      </c>
    </row>
    <row r="1109" spans="1:5" x14ac:dyDescent="0.2">
      <c r="A1109" s="250">
        <v>1185</v>
      </c>
      <c r="B1109" s="250" t="s">
        <v>2404</v>
      </c>
      <c r="C1109" s="250" t="s">
        <v>273</v>
      </c>
      <c r="D1109" s="250" t="s">
        <v>274</v>
      </c>
      <c r="E1109" s="251" t="s">
        <v>2405</v>
      </c>
    </row>
    <row r="1110" spans="1:5" x14ac:dyDescent="0.2">
      <c r="A1110" s="250">
        <v>1189</v>
      </c>
      <c r="B1110" s="250" t="s">
        <v>2406</v>
      </c>
      <c r="C1110" s="250" t="s">
        <v>273</v>
      </c>
      <c r="D1110" s="250" t="s">
        <v>274</v>
      </c>
      <c r="E1110" s="251" t="s">
        <v>694</v>
      </c>
    </row>
    <row r="1111" spans="1:5" x14ac:dyDescent="0.2">
      <c r="A1111" s="250">
        <v>1193</v>
      </c>
      <c r="B1111" s="250" t="s">
        <v>2407</v>
      </c>
      <c r="C1111" s="250" t="s">
        <v>273</v>
      </c>
      <c r="D1111" s="250" t="s">
        <v>274</v>
      </c>
      <c r="E1111" s="251" t="s">
        <v>2408</v>
      </c>
    </row>
    <row r="1112" spans="1:5" x14ac:dyDescent="0.2">
      <c r="A1112" s="250">
        <v>1194</v>
      </c>
      <c r="B1112" s="250" t="s">
        <v>2409</v>
      </c>
      <c r="C1112" s="250" t="s">
        <v>273</v>
      </c>
      <c r="D1112" s="250" t="s">
        <v>274</v>
      </c>
      <c r="E1112" s="251" t="s">
        <v>2410</v>
      </c>
    </row>
    <row r="1113" spans="1:5" x14ac:dyDescent="0.2">
      <c r="A1113" s="250">
        <v>1195</v>
      </c>
      <c r="B1113" s="250" t="s">
        <v>2411</v>
      </c>
      <c r="C1113" s="250" t="s">
        <v>273</v>
      </c>
      <c r="D1113" s="250" t="s">
        <v>274</v>
      </c>
      <c r="E1113" s="251" t="s">
        <v>1605</v>
      </c>
    </row>
    <row r="1114" spans="1:5" x14ac:dyDescent="0.2">
      <c r="A1114" s="250">
        <v>1204</v>
      </c>
      <c r="B1114" s="250" t="s">
        <v>2412</v>
      </c>
      <c r="C1114" s="250" t="s">
        <v>273</v>
      </c>
      <c r="D1114" s="250" t="s">
        <v>274</v>
      </c>
      <c r="E1114" s="251" t="s">
        <v>2413</v>
      </c>
    </row>
    <row r="1115" spans="1:5" x14ac:dyDescent="0.2">
      <c r="A1115" s="250">
        <v>1205</v>
      </c>
      <c r="B1115" s="250" t="s">
        <v>2414</v>
      </c>
      <c r="C1115" s="250" t="s">
        <v>273</v>
      </c>
      <c r="D1115" s="250" t="s">
        <v>274</v>
      </c>
      <c r="E1115" s="251" t="s">
        <v>2415</v>
      </c>
    </row>
    <row r="1116" spans="1:5" x14ac:dyDescent="0.2">
      <c r="A1116" s="250">
        <v>1207</v>
      </c>
      <c r="B1116" s="250" t="s">
        <v>2416</v>
      </c>
      <c r="C1116" s="250" t="s">
        <v>273</v>
      </c>
      <c r="D1116" s="250" t="s">
        <v>274</v>
      </c>
      <c r="E1116" s="251" t="s">
        <v>2417</v>
      </c>
    </row>
    <row r="1117" spans="1:5" x14ac:dyDescent="0.2">
      <c r="A1117" s="250">
        <v>1206</v>
      </c>
      <c r="B1117" s="250" t="s">
        <v>2418</v>
      </c>
      <c r="C1117" s="250" t="s">
        <v>273</v>
      </c>
      <c r="D1117" s="250" t="s">
        <v>274</v>
      </c>
      <c r="E1117" s="251" t="s">
        <v>2419</v>
      </c>
    </row>
    <row r="1118" spans="1:5" x14ac:dyDescent="0.2">
      <c r="A1118" s="250">
        <v>1183</v>
      </c>
      <c r="B1118" s="250" t="s">
        <v>2420</v>
      </c>
      <c r="C1118" s="250" t="s">
        <v>273</v>
      </c>
      <c r="D1118" s="250" t="s">
        <v>274</v>
      </c>
      <c r="E1118" s="251" t="s">
        <v>2421</v>
      </c>
    </row>
    <row r="1119" spans="1:5" x14ac:dyDescent="0.2">
      <c r="A1119" s="250">
        <v>42685</v>
      </c>
      <c r="B1119" s="250" t="s">
        <v>2422</v>
      </c>
      <c r="C1119" s="250" t="s">
        <v>273</v>
      </c>
      <c r="D1119" s="250" t="s">
        <v>274</v>
      </c>
      <c r="E1119" s="251" t="s">
        <v>2423</v>
      </c>
    </row>
    <row r="1120" spans="1:5" x14ac:dyDescent="0.2">
      <c r="A1120" s="250">
        <v>42686</v>
      </c>
      <c r="B1120" s="250" t="s">
        <v>2424</v>
      </c>
      <c r="C1120" s="250" t="s">
        <v>273</v>
      </c>
      <c r="D1120" s="250" t="s">
        <v>274</v>
      </c>
      <c r="E1120" s="251" t="s">
        <v>2425</v>
      </c>
    </row>
    <row r="1121" spans="1:5" x14ac:dyDescent="0.2">
      <c r="A1121" s="250">
        <v>12894</v>
      </c>
      <c r="B1121" s="250" t="s">
        <v>2426</v>
      </c>
      <c r="C1121" s="250" t="s">
        <v>273</v>
      </c>
      <c r="D1121" s="250" t="s">
        <v>274</v>
      </c>
      <c r="E1121" s="251" t="s">
        <v>2427</v>
      </c>
    </row>
    <row r="1122" spans="1:5" x14ac:dyDescent="0.2">
      <c r="A1122" s="250">
        <v>12895</v>
      </c>
      <c r="B1122" s="250" t="s">
        <v>2428</v>
      </c>
      <c r="C1122" s="250" t="s">
        <v>273</v>
      </c>
      <c r="D1122" s="250" t="s">
        <v>270</v>
      </c>
      <c r="E1122" s="251" t="s">
        <v>2429</v>
      </c>
    </row>
    <row r="1123" spans="1:5" x14ac:dyDescent="0.2">
      <c r="A1123" s="250">
        <v>1631</v>
      </c>
      <c r="B1123" s="250" t="s">
        <v>2430</v>
      </c>
      <c r="C1123" s="250" t="s">
        <v>273</v>
      </c>
      <c r="D1123" s="250" t="s">
        <v>274</v>
      </c>
      <c r="E1123" s="251" t="s">
        <v>2431</v>
      </c>
    </row>
    <row r="1124" spans="1:5" x14ac:dyDescent="0.2">
      <c r="A1124" s="250">
        <v>1633</v>
      </c>
      <c r="B1124" s="250" t="s">
        <v>2432</v>
      </c>
      <c r="C1124" s="250" t="s">
        <v>273</v>
      </c>
      <c r="D1124" s="250" t="s">
        <v>274</v>
      </c>
      <c r="E1124" s="251" t="s">
        <v>2433</v>
      </c>
    </row>
    <row r="1125" spans="1:5" x14ac:dyDescent="0.2">
      <c r="A1125" s="250">
        <v>10818</v>
      </c>
      <c r="B1125" s="250" t="s">
        <v>2434</v>
      </c>
      <c r="C1125" s="250" t="s">
        <v>416</v>
      </c>
      <c r="D1125" s="250" t="s">
        <v>274</v>
      </c>
      <c r="E1125" s="251" t="s">
        <v>2435</v>
      </c>
    </row>
    <row r="1126" spans="1:5" x14ac:dyDescent="0.2">
      <c r="A1126" s="250">
        <v>39359</v>
      </c>
      <c r="B1126" s="250" t="s">
        <v>2436</v>
      </c>
      <c r="C1126" s="250" t="s">
        <v>273</v>
      </c>
      <c r="D1126" s="250" t="s">
        <v>274</v>
      </c>
      <c r="E1126" s="251" t="s">
        <v>2437</v>
      </c>
    </row>
    <row r="1127" spans="1:5" x14ac:dyDescent="0.2">
      <c r="A1127" s="250">
        <v>39360</v>
      </c>
      <c r="B1127" s="250" t="s">
        <v>2438</v>
      </c>
      <c r="C1127" s="250" t="s">
        <v>273</v>
      </c>
      <c r="D1127" s="250" t="s">
        <v>274</v>
      </c>
      <c r="E1127" s="251" t="s">
        <v>2439</v>
      </c>
    </row>
    <row r="1128" spans="1:5" x14ac:dyDescent="0.2">
      <c r="A1128" s="250">
        <v>10710</v>
      </c>
      <c r="B1128" s="250" t="s">
        <v>2440</v>
      </c>
      <c r="C1128" s="250" t="s">
        <v>269</v>
      </c>
      <c r="D1128" s="250" t="s">
        <v>270</v>
      </c>
      <c r="E1128" s="251" t="s">
        <v>2441</v>
      </c>
    </row>
    <row r="1129" spans="1:5" x14ac:dyDescent="0.2">
      <c r="A1129" s="250">
        <v>10709</v>
      </c>
      <c r="B1129" s="250" t="s">
        <v>2442</v>
      </c>
      <c r="C1129" s="250" t="s">
        <v>269</v>
      </c>
      <c r="D1129" s="250" t="s">
        <v>274</v>
      </c>
      <c r="E1129" s="251" t="s">
        <v>2443</v>
      </c>
    </row>
    <row r="1130" spans="1:5" x14ac:dyDescent="0.2">
      <c r="A1130" s="250">
        <v>39636</v>
      </c>
      <c r="B1130" s="250" t="s">
        <v>2444</v>
      </c>
      <c r="C1130" s="250" t="s">
        <v>269</v>
      </c>
      <c r="D1130" s="250" t="s">
        <v>274</v>
      </c>
      <c r="E1130" s="251" t="s">
        <v>2445</v>
      </c>
    </row>
    <row r="1131" spans="1:5" x14ac:dyDescent="0.2">
      <c r="A1131" s="250">
        <v>10708</v>
      </c>
      <c r="B1131" s="250" t="s">
        <v>2446</v>
      </c>
      <c r="C1131" s="250" t="s">
        <v>269</v>
      </c>
      <c r="D1131" s="250" t="s">
        <v>274</v>
      </c>
      <c r="E1131" s="251" t="s">
        <v>2447</v>
      </c>
    </row>
    <row r="1132" spans="1:5" x14ac:dyDescent="0.2">
      <c r="A1132" s="250">
        <v>39635</v>
      </c>
      <c r="B1132" s="250" t="s">
        <v>2448</v>
      </c>
      <c r="C1132" s="250" t="s">
        <v>269</v>
      </c>
      <c r="D1132" s="250" t="s">
        <v>274</v>
      </c>
      <c r="E1132" s="251" t="s">
        <v>2449</v>
      </c>
    </row>
    <row r="1133" spans="1:5" x14ac:dyDescent="0.2">
      <c r="A1133" s="250">
        <v>6117</v>
      </c>
      <c r="B1133" s="250" t="s">
        <v>2450</v>
      </c>
      <c r="C1133" s="250" t="s">
        <v>640</v>
      </c>
      <c r="D1133" s="250" t="s">
        <v>274</v>
      </c>
      <c r="E1133" s="251" t="s">
        <v>2451</v>
      </c>
    </row>
    <row r="1134" spans="1:5" x14ac:dyDescent="0.2">
      <c r="A1134" s="250">
        <v>40913</v>
      </c>
      <c r="B1134" s="250" t="s">
        <v>2452</v>
      </c>
      <c r="C1134" s="250" t="s">
        <v>643</v>
      </c>
      <c r="D1134" s="250" t="s">
        <v>274</v>
      </c>
      <c r="E1134" s="251" t="s">
        <v>2453</v>
      </c>
    </row>
    <row r="1135" spans="1:5" x14ac:dyDescent="0.2">
      <c r="A1135" s="250">
        <v>1214</v>
      </c>
      <c r="B1135" s="250" t="s">
        <v>2454</v>
      </c>
      <c r="C1135" s="250" t="s">
        <v>640</v>
      </c>
      <c r="D1135" s="250" t="s">
        <v>274</v>
      </c>
      <c r="E1135" s="251" t="s">
        <v>1040</v>
      </c>
    </row>
    <row r="1136" spans="1:5" x14ac:dyDescent="0.2">
      <c r="A1136" s="250">
        <v>40915</v>
      </c>
      <c r="B1136" s="250" t="s">
        <v>2455</v>
      </c>
      <c r="C1136" s="250" t="s">
        <v>643</v>
      </c>
      <c r="D1136" s="250" t="s">
        <v>274</v>
      </c>
      <c r="E1136" s="251" t="s">
        <v>2456</v>
      </c>
    </row>
    <row r="1137" spans="1:5" x14ac:dyDescent="0.2">
      <c r="A1137" s="250">
        <v>1213</v>
      </c>
      <c r="B1137" s="250" t="s">
        <v>2457</v>
      </c>
      <c r="C1137" s="250" t="s">
        <v>640</v>
      </c>
      <c r="D1137" s="250" t="s">
        <v>270</v>
      </c>
      <c r="E1137" s="251" t="s">
        <v>1040</v>
      </c>
    </row>
    <row r="1138" spans="1:5" x14ac:dyDescent="0.2">
      <c r="A1138" s="250">
        <v>40914</v>
      </c>
      <c r="B1138" s="250" t="s">
        <v>2458</v>
      </c>
      <c r="C1138" s="250" t="s">
        <v>643</v>
      </c>
      <c r="D1138" s="250" t="s">
        <v>274</v>
      </c>
      <c r="E1138" s="251" t="s">
        <v>1140</v>
      </c>
    </row>
    <row r="1139" spans="1:5" x14ac:dyDescent="0.2">
      <c r="A1139" s="250">
        <v>5091</v>
      </c>
      <c r="B1139" s="250" t="s">
        <v>2459</v>
      </c>
      <c r="C1139" s="250" t="s">
        <v>273</v>
      </c>
      <c r="D1139" s="250" t="s">
        <v>274</v>
      </c>
      <c r="E1139" s="251" t="s">
        <v>2460</v>
      </c>
    </row>
    <row r="1140" spans="1:5" x14ac:dyDescent="0.2">
      <c r="A1140" s="250">
        <v>14615</v>
      </c>
      <c r="B1140" s="250" t="s">
        <v>2461</v>
      </c>
      <c r="C1140" s="250" t="s">
        <v>273</v>
      </c>
      <c r="D1140" s="250" t="s">
        <v>274</v>
      </c>
      <c r="E1140" s="251" t="s">
        <v>2462</v>
      </c>
    </row>
    <row r="1141" spans="1:5" x14ac:dyDescent="0.2">
      <c r="A1141" s="250">
        <v>2711</v>
      </c>
      <c r="B1141" s="250" t="s">
        <v>2463</v>
      </c>
      <c r="C1141" s="250" t="s">
        <v>273</v>
      </c>
      <c r="D1141" s="250" t="s">
        <v>270</v>
      </c>
      <c r="E1141" s="251" t="s">
        <v>2464</v>
      </c>
    </row>
    <row r="1142" spans="1:5" x14ac:dyDescent="0.2">
      <c r="A1142" s="250">
        <v>37727</v>
      </c>
      <c r="B1142" s="250" t="s">
        <v>2465</v>
      </c>
      <c r="C1142" s="250" t="s">
        <v>273</v>
      </c>
      <c r="D1142" s="250" t="s">
        <v>270</v>
      </c>
      <c r="E1142" s="251" t="s">
        <v>2466</v>
      </c>
    </row>
    <row r="1143" spans="1:5" x14ac:dyDescent="0.2">
      <c r="A1143" s="250">
        <v>37728</v>
      </c>
      <c r="B1143" s="250" t="s">
        <v>2467</v>
      </c>
      <c r="C1143" s="250" t="s">
        <v>273</v>
      </c>
      <c r="D1143" s="250" t="s">
        <v>274</v>
      </c>
      <c r="E1143" s="251" t="s">
        <v>2468</v>
      </c>
    </row>
    <row r="1144" spans="1:5" x14ac:dyDescent="0.2">
      <c r="A1144" s="250">
        <v>37729</v>
      </c>
      <c r="B1144" s="250" t="s">
        <v>2469</v>
      </c>
      <c r="C1144" s="250" t="s">
        <v>273</v>
      </c>
      <c r="D1144" s="250" t="s">
        <v>274</v>
      </c>
      <c r="E1144" s="251" t="s">
        <v>2470</v>
      </c>
    </row>
    <row r="1145" spans="1:5" x14ac:dyDescent="0.2">
      <c r="A1145" s="250">
        <v>37730</v>
      </c>
      <c r="B1145" s="250" t="s">
        <v>2471</v>
      </c>
      <c r="C1145" s="250" t="s">
        <v>273</v>
      </c>
      <c r="D1145" s="250" t="s">
        <v>274</v>
      </c>
      <c r="E1145" s="251" t="s">
        <v>2472</v>
      </c>
    </row>
    <row r="1146" spans="1:5" x14ac:dyDescent="0.2">
      <c r="A1146" s="250">
        <v>37731</v>
      </c>
      <c r="B1146" s="250" t="s">
        <v>2473</v>
      </c>
      <c r="C1146" s="250" t="s">
        <v>273</v>
      </c>
      <c r="D1146" s="250" t="s">
        <v>274</v>
      </c>
      <c r="E1146" s="251" t="s">
        <v>2474</v>
      </c>
    </row>
    <row r="1147" spans="1:5" x14ac:dyDescent="0.2">
      <c r="A1147" s="250">
        <v>37732</v>
      </c>
      <c r="B1147" s="250" t="s">
        <v>2475</v>
      </c>
      <c r="C1147" s="250" t="s">
        <v>273</v>
      </c>
      <c r="D1147" s="250" t="s">
        <v>274</v>
      </c>
      <c r="E1147" s="251" t="s">
        <v>2476</v>
      </c>
    </row>
    <row r="1148" spans="1:5" x14ac:dyDescent="0.2">
      <c r="A1148" s="250">
        <v>42250</v>
      </c>
      <c r="B1148" s="250" t="s">
        <v>2477</v>
      </c>
      <c r="C1148" s="250" t="s">
        <v>2478</v>
      </c>
      <c r="D1148" s="250" t="s">
        <v>274</v>
      </c>
      <c r="E1148" s="251" t="s">
        <v>2479</v>
      </c>
    </row>
    <row r="1149" spans="1:5" x14ac:dyDescent="0.2">
      <c r="A1149" s="250">
        <v>42256</v>
      </c>
      <c r="B1149" s="250" t="s">
        <v>2480</v>
      </c>
      <c r="C1149" s="250" t="s">
        <v>416</v>
      </c>
      <c r="D1149" s="250" t="s">
        <v>274</v>
      </c>
      <c r="E1149" s="251" t="s">
        <v>2481</v>
      </c>
    </row>
    <row r="1150" spans="1:5" x14ac:dyDescent="0.2">
      <c r="A1150" s="250">
        <v>4743</v>
      </c>
      <c r="B1150" s="250" t="s">
        <v>2482</v>
      </c>
      <c r="C1150" s="250" t="s">
        <v>637</v>
      </c>
      <c r="D1150" s="250" t="s">
        <v>274</v>
      </c>
      <c r="E1150" s="251" t="s">
        <v>2483</v>
      </c>
    </row>
    <row r="1151" spans="1:5" x14ac:dyDescent="0.2">
      <c r="A1151" s="250">
        <v>4744</v>
      </c>
      <c r="B1151" s="250" t="s">
        <v>2484</v>
      </c>
      <c r="C1151" s="250" t="s">
        <v>637</v>
      </c>
      <c r="D1151" s="250" t="s">
        <v>274</v>
      </c>
      <c r="E1151" s="251" t="s">
        <v>2485</v>
      </c>
    </row>
    <row r="1152" spans="1:5" x14ac:dyDescent="0.2">
      <c r="A1152" s="250">
        <v>4745</v>
      </c>
      <c r="B1152" s="250" t="s">
        <v>2486</v>
      </c>
      <c r="C1152" s="250" t="s">
        <v>637</v>
      </c>
      <c r="D1152" s="250" t="s">
        <v>274</v>
      </c>
      <c r="E1152" s="251" t="s">
        <v>2487</v>
      </c>
    </row>
    <row r="1153" spans="1:5" x14ac:dyDescent="0.2">
      <c r="A1153" s="250">
        <v>36496</v>
      </c>
      <c r="B1153" s="250" t="s">
        <v>2488</v>
      </c>
      <c r="C1153" s="250" t="s">
        <v>273</v>
      </c>
      <c r="D1153" s="250" t="s">
        <v>274</v>
      </c>
      <c r="E1153" s="251" t="s">
        <v>2489</v>
      </c>
    </row>
    <row r="1154" spans="1:5" x14ac:dyDescent="0.2">
      <c r="A1154" s="250">
        <v>10630</v>
      </c>
      <c r="B1154" s="250" t="s">
        <v>2490</v>
      </c>
      <c r="C1154" s="250" t="s">
        <v>273</v>
      </c>
      <c r="D1154" s="250" t="s">
        <v>274</v>
      </c>
      <c r="E1154" s="251" t="s">
        <v>2491</v>
      </c>
    </row>
    <row r="1155" spans="1:5" x14ac:dyDescent="0.2">
      <c r="A1155" s="250">
        <v>37762</v>
      </c>
      <c r="B1155" s="250" t="s">
        <v>2492</v>
      </c>
      <c r="C1155" s="250" t="s">
        <v>273</v>
      </c>
      <c r="D1155" s="250" t="s">
        <v>274</v>
      </c>
      <c r="E1155" s="251" t="s">
        <v>2493</v>
      </c>
    </row>
    <row r="1156" spans="1:5" x14ac:dyDescent="0.2">
      <c r="A1156" s="250">
        <v>37763</v>
      </c>
      <c r="B1156" s="250" t="s">
        <v>2494</v>
      </c>
      <c r="C1156" s="250" t="s">
        <v>273</v>
      </c>
      <c r="D1156" s="250" t="s">
        <v>274</v>
      </c>
      <c r="E1156" s="251" t="s">
        <v>2495</v>
      </c>
    </row>
    <row r="1157" spans="1:5" x14ac:dyDescent="0.2">
      <c r="A1157" s="250">
        <v>41992</v>
      </c>
      <c r="B1157" s="250" t="s">
        <v>2496</v>
      </c>
      <c r="C1157" s="250" t="s">
        <v>273</v>
      </c>
      <c r="D1157" s="250" t="s">
        <v>270</v>
      </c>
      <c r="E1157" s="251" t="s">
        <v>2497</v>
      </c>
    </row>
    <row r="1158" spans="1:5" x14ac:dyDescent="0.2">
      <c r="A1158" s="250">
        <v>13215</v>
      </c>
      <c r="B1158" s="250" t="s">
        <v>2498</v>
      </c>
      <c r="C1158" s="250" t="s">
        <v>273</v>
      </c>
      <c r="D1158" s="250" t="s">
        <v>274</v>
      </c>
      <c r="E1158" s="251" t="s">
        <v>2499</v>
      </c>
    </row>
    <row r="1159" spans="1:5" x14ac:dyDescent="0.2">
      <c r="A1159" s="250">
        <v>4235</v>
      </c>
      <c r="B1159" s="250" t="s">
        <v>2500</v>
      </c>
      <c r="C1159" s="250" t="s">
        <v>640</v>
      </c>
      <c r="D1159" s="250" t="s">
        <v>274</v>
      </c>
      <c r="E1159" s="251" t="s">
        <v>2501</v>
      </c>
    </row>
    <row r="1160" spans="1:5" x14ac:dyDescent="0.2">
      <c r="A1160" s="250">
        <v>40976</v>
      </c>
      <c r="B1160" s="250" t="s">
        <v>2502</v>
      </c>
      <c r="C1160" s="250" t="s">
        <v>643</v>
      </c>
      <c r="D1160" s="250" t="s">
        <v>274</v>
      </c>
      <c r="E1160" s="251" t="s">
        <v>2503</v>
      </c>
    </row>
    <row r="1161" spans="1:5" x14ac:dyDescent="0.2">
      <c r="A1161" s="250">
        <v>39013</v>
      </c>
      <c r="B1161" s="250" t="s">
        <v>2504</v>
      </c>
      <c r="C1161" s="250" t="s">
        <v>273</v>
      </c>
      <c r="D1161" s="250" t="s">
        <v>274</v>
      </c>
      <c r="E1161" s="251" t="s">
        <v>477</v>
      </c>
    </row>
    <row r="1162" spans="1:5" x14ac:dyDescent="0.2">
      <c r="A1162" s="250">
        <v>43091</v>
      </c>
      <c r="B1162" s="250" t="s">
        <v>2505</v>
      </c>
      <c r="C1162" s="250" t="s">
        <v>273</v>
      </c>
      <c r="D1162" s="250" t="s">
        <v>274</v>
      </c>
      <c r="E1162" s="251" t="s">
        <v>2506</v>
      </c>
    </row>
    <row r="1163" spans="1:5" x14ac:dyDescent="0.2">
      <c r="A1163" s="250">
        <v>43092</v>
      </c>
      <c r="B1163" s="250" t="s">
        <v>2507</v>
      </c>
      <c r="C1163" s="250" t="s">
        <v>273</v>
      </c>
      <c r="D1163" s="250" t="s">
        <v>274</v>
      </c>
      <c r="E1163" s="251" t="s">
        <v>2508</v>
      </c>
    </row>
    <row r="1164" spans="1:5" x14ac:dyDescent="0.2">
      <c r="A1164" s="250">
        <v>43089</v>
      </c>
      <c r="B1164" s="250" t="s">
        <v>2509</v>
      </c>
      <c r="C1164" s="250" t="s">
        <v>273</v>
      </c>
      <c r="D1164" s="250" t="s">
        <v>274</v>
      </c>
      <c r="E1164" s="251" t="s">
        <v>2510</v>
      </c>
    </row>
    <row r="1165" spans="1:5" x14ac:dyDescent="0.2">
      <c r="A1165" s="250">
        <v>43090</v>
      </c>
      <c r="B1165" s="250" t="s">
        <v>2511</v>
      </c>
      <c r="C1165" s="250" t="s">
        <v>273</v>
      </c>
      <c r="D1165" s="250" t="s">
        <v>274</v>
      </c>
      <c r="E1165" s="251" t="s">
        <v>2512</v>
      </c>
    </row>
    <row r="1166" spans="1:5" x14ac:dyDescent="0.2">
      <c r="A1166" s="250">
        <v>41967</v>
      </c>
      <c r="B1166" s="250" t="s">
        <v>2513</v>
      </c>
      <c r="C1166" s="250" t="s">
        <v>308</v>
      </c>
      <c r="D1166" s="250" t="s">
        <v>274</v>
      </c>
      <c r="E1166" s="251" t="s">
        <v>2514</v>
      </c>
    </row>
    <row r="1167" spans="1:5" x14ac:dyDescent="0.2">
      <c r="A1167" s="250">
        <v>12760</v>
      </c>
      <c r="B1167" s="250" t="s">
        <v>2515</v>
      </c>
      <c r="C1167" s="250" t="s">
        <v>269</v>
      </c>
      <c r="D1167" s="250" t="s">
        <v>274</v>
      </c>
      <c r="E1167" s="251" t="s">
        <v>2516</v>
      </c>
    </row>
    <row r="1168" spans="1:5" x14ac:dyDescent="0.2">
      <c r="A1168" s="250">
        <v>12759</v>
      </c>
      <c r="B1168" s="250" t="s">
        <v>2517</v>
      </c>
      <c r="C1168" s="250" t="s">
        <v>269</v>
      </c>
      <c r="D1168" s="250" t="s">
        <v>274</v>
      </c>
      <c r="E1168" s="251" t="s">
        <v>2518</v>
      </c>
    </row>
    <row r="1169" spans="1:5" x14ac:dyDescent="0.2">
      <c r="A1169" s="250">
        <v>43105</v>
      </c>
      <c r="B1169" s="250" t="s">
        <v>2519</v>
      </c>
      <c r="C1169" s="250" t="s">
        <v>416</v>
      </c>
      <c r="D1169" s="250" t="s">
        <v>274</v>
      </c>
      <c r="E1169" s="251" t="s">
        <v>2520</v>
      </c>
    </row>
    <row r="1170" spans="1:5" x14ac:dyDescent="0.2">
      <c r="A1170" s="250">
        <v>40424</v>
      </c>
      <c r="B1170" s="250" t="s">
        <v>2521</v>
      </c>
      <c r="C1170" s="250" t="s">
        <v>416</v>
      </c>
      <c r="D1170" s="250" t="s">
        <v>274</v>
      </c>
      <c r="E1170" s="251" t="s">
        <v>2522</v>
      </c>
    </row>
    <row r="1171" spans="1:5" x14ac:dyDescent="0.2">
      <c r="A1171" s="250">
        <v>1325</v>
      </c>
      <c r="B1171" s="250" t="s">
        <v>2523</v>
      </c>
      <c r="C1171" s="250" t="s">
        <v>416</v>
      </c>
      <c r="D1171" s="250" t="s">
        <v>274</v>
      </c>
      <c r="E1171" s="251" t="s">
        <v>2524</v>
      </c>
    </row>
    <row r="1172" spans="1:5" x14ac:dyDescent="0.2">
      <c r="A1172" s="250">
        <v>1327</v>
      </c>
      <c r="B1172" s="250" t="s">
        <v>2525</v>
      </c>
      <c r="C1172" s="250" t="s">
        <v>416</v>
      </c>
      <c r="D1172" s="250" t="s">
        <v>274</v>
      </c>
      <c r="E1172" s="251" t="s">
        <v>2526</v>
      </c>
    </row>
    <row r="1173" spans="1:5" x14ac:dyDescent="0.2">
      <c r="A1173" s="250">
        <v>1328</v>
      </c>
      <c r="B1173" s="250" t="s">
        <v>2527</v>
      </c>
      <c r="C1173" s="250" t="s">
        <v>416</v>
      </c>
      <c r="D1173" s="250" t="s">
        <v>274</v>
      </c>
      <c r="E1173" s="251" t="s">
        <v>2528</v>
      </c>
    </row>
    <row r="1174" spans="1:5" x14ac:dyDescent="0.2">
      <c r="A1174" s="250">
        <v>1321</v>
      </c>
      <c r="B1174" s="250" t="s">
        <v>2529</v>
      </c>
      <c r="C1174" s="250" t="s">
        <v>416</v>
      </c>
      <c r="D1174" s="250" t="s">
        <v>274</v>
      </c>
      <c r="E1174" s="251" t="s">
        <v>2530</v>
      </c>
    </row>
    <row r="1175" spans="1:5" x14ac:dyDescent="0.2">
      <c r="A1175" s="250">
        <v>1318</v>
      </c>
      <c r="B1175" s="250" t="s">
        <v>2531</v>
      </c>
      <c r="C1175" s="250" t="s">
        <v>416</v>
      </c>
      <c r="D1175" s="250" t="s">
        <v>274</v>
      </c>
      <c r="E1175" s="251" t="s">
        <v>2532</v>
      </c>
    </row>
    <row r="1176" spans="1:5" x14ac:dyDescent="0.2">
      <c r="A1176" s="250">
        <v>1322</v>
      </c>
      <c r="B1176" s="250" t="s">
        <v>2533</v>
      </c>
      <c r="C1176" s="250" t="s">
        <v>416</v>
      </c>
      <c r="D1176" s="250" t="s">
        <v>274</v>
      </c>
      <c r="E1176" s="251" t="s">
        <v>2534</v>
      </c>
    </row>
    <row r="1177" spans="1:5" x14ac:dyDescent="0.2">
      <c r="A1177" s="250">
        <v>1323</v>
      </c>
      <c r="B1177" s="250" t="s">
        <v>2535</v>
      </c>
      <c r="C1177" s="250" t="s">
        <v>416</v>
      </c>
      <c r="D1177" s="250" t="s">
        <v>274</v>
      </c>
      <c r="E1177" s="251" t="s">
        <v>2534</v>
      </c>
    </row>
    <row r="1178" spans="1:5" x14ac:dyDescent="0.2">
      <c r="A1178" s="250">
        <v>1319</v>
      </c>
      <c r="B1178" s="250" t="s">
        <v>2536</v>
      </c>
      <c r="C1178" s="250" t="s">
        <v>416</v>
      </c>
      <c r="D1178" s="250" t="s">
        <v>274</v>
      </c>
      <c r="E1178" s="251" t="s">
        <v>2537</v>
      </c>
    </row>
    <row r="1179" spans="1:5" x14ac:dyDescent="0.2">
      <c r="A1179" s="250">
        <v>11026</v>
      </c>
      <c r="B1179" s="250" t="s">
        <v>2538</v>
      </c>
      <c r="C1179" s="250" t="s">
        <v>416</v>
      </c>
      <c r="D1179" s="250" t="s">
        <v>274</v>
      </c>
      <c r="E1179" s="251" t="s">
        <v>2539</v>
      </c>
    </row>
    <row r="1180" spans="1:5" x14ac:dyDescent="0.2">
      <c r="A1180" s="250">
        <v>11027</v>
      </c>
      <c r="B1180" s="250" t="s">
        <v>2540</v>
      </c>
      <c r="C1180" s="250" t="s">
        <v>416</v>
      </c>
      <c r="D1180" s="250" t="s">
        <v>274</v>
      </c>
      <c r="E1180" s="251" t="s">
        <v>2541</v>
      </c>
    </row>
    <row r="1181" spans="1:5" x14ac:dyDescent="0.2">
      <c r="A1181" s="250">
        <v>11046</v>
      </c>
      <c r="B1181" s="250" t="s">
        <v>2542</v>
      </c>
      <c r="C1181" s="250" t="s">
        <v>416</v>
      </c>
      <c r="D1181" s="250" t="s">
        <v>274</v>
      </c>
      <c r="E1181" s="251" t="s">
        <v>513</v>
      </c>
    </row>
    <row r="1182" spans="1:5" x14ac:dyDescent="0.2">
      <c r="A1182" s="250">
        <v>11047</v>
      </c>
      <c r="B1182" s="250" t="s">
        <v>2543</v>
      </c>
      <c r="C1182" s="250" t="s">
        <v>416</v>
      </c>
      <c r="D1182" s="250" t="s">
        <v>274</v>
      </c>
      <c r="E1182" s="251" t="s">
        <v>2544</v>
      </c>
    </row>
    <row r="1183" spans="1:5" x14ac:dyDescent="0.2">
      <c r="A1183" s="250">
        <v>43668</v>
      </c>
      <c r="B1183" s="250" t="s">
        <v>2545</v>
      </c>
      <c r="C1183" s="250" t="s">
        <v>416</v>
      </c>
      <c r="D1183" s="250" t="s">
        <v>274</v>
      </c>
      <c r="E1183" s="251" t="s">
        <v>2546</v>
      </c>
    </row>
    <row r="1184" spans="1:5" x14ac:dyDescent="0.2">
      <c r="A1184" s="250">
        <v>11049</v>
      </c>
      <c r="B1184" s="250" t="s">
        <v>2547</v>
      </c>
      <c r="C1184" s="250" t="s">
        <v>416</v>
      </c>
      <c r="D1184" s="250" t="s">
        <v>270</v>
      </c>
      <c r="E1184" s="251" t="s">
        <v>2548</v>
      </c>
    </row>
    <row r="1185" spans="1:5" x14ac:dyDescent="0.2">
      <c r="A1185" s="250">
        <v>43106</v>
      </c>
      <c r="B1185" s="250" t="s">
        <v>2549</v>
      </c>
      <c r="C1185" s="250" t="s">
        <v>416</v>
      </c>
      <c r="D1185" s="250" t="s">
        <v>274</v>
      </c>
      <c r="E1185" s="251" t="s">
        <v>2550</v>
      </c>
    </row>
    <row r="1186" spans="1:5" x14ac:dyDescent="0.2">
      <c r="A1186" s="250">
        <v>11051</v>
      </c>
      <c r="B1186" s="250" t="s">
        <v>2551</v>
      </c>
      <c r="C1186" s="250" t="s">
        <v>416</v>
      </c>
      <c r="D1186" s="250" t="s">
        <v>274</v>
      </c>
      <c r="E1186" s="251" t="s">
        <v>2552</v>
      </c>
    </row>
    <row r="1187" spans="1:5" x14ac:dyDescent="0.2">
      <c r="A1187" s="250">
        <v>11061</v>
      </c>
      <c r="B1187" s="250" t="s">
        <v>2553</v>
      </c>
      <c r="C1187" s="250" t="s">
        <v>416</v>
      </c>
      <c r="D1187" s="250" t="s">
        <v>274</v>
      </c>
      <c r="E1187" s="251" t="s">
        <v>2554</v>
      </c>
    </row>
    <row r="1188" spans="1:5" x14ac:dyDescent="0.2">
      <c r="A1188" s="250">
        <v>43667</v>
      </c>
      <c r="B1188" s="250" t="s">
        <v>2555</v>
      </c>
      <c r="C1188" s="250" t="s">
        <v>416</v>
      </c>
      <c r="D1188" s="250" t="s">
        <v>274</v>
      </c>
      <c r="E1188" s="251" t="s">
        <v>2556</v>
      </c>
    </row>
    <row r="1189" spans="1:5" x14ac:dyDescent="0.2">
      <c r="A1189" s="250">
        <v>1333</v>
      </c>
      <c r="B1189" s="250" t="s">
        <v>2557</v>
      </c>
      <c r="C1189" s="250" t="s">
        <v>416</v>
      </c>
      <c r="D1189" s="250" t="s">
        <v>274</v>
      </c>
      <c r="E1189" s="251" t="s">
        <v>2558</v>
      </c>
    </row>
    <row r="1190" spans="1:5" x14ac:dyDescent="0.2">
      <c r="A1190" s="250">
        <v>1330</v>
      </c>
      <c r="B1190" s="250" t="s">
        <v>2559</v>
      </c>
      <c r="C1190" s="250" t="s">
        <v>416</v>
      </c>
      <c r="D1190" s="250" t="s">
        <v>274</v>
      </c>
      <c r="E1190" s="251" t="s">
        <v>2560</v>
      </c>
    </row>
    <row r="1191" spans="1:5" x14ac:dyDescent="0.2">
      <c r="A1191" s="250">
        <v>10957</v>
      </c>
      <c r="B1191" s="250" t="s">
        <v>2561</v>
      </c>
      <c r="C1191" s="250" t="s">
        <v>416</v>
      </c>
      <c r="D1191" s="250" t="s">
        <v>274</v>
      </c>
      <c r="E1191" s="251" t="s">
        <v>2562</v>
      </c>
    </row>
    <row r="1192" spans="1:5" x14ac:dyDescent="0.2">
      <c r="A1192" s="250">
        <v>1332</v>
      </c>
      <c r="B1192" s="250" t="s">
        <v>2563</v>
      </c>
      <c r="C1192" s="250" t="s">
        <v>416</v>
      </c>
      <c r="D1192" s="250" t="s">
        <v>274</v>
      </c>
      <c r="E1192" s="251" t="s">
        <v>2376</v>
      </c>
    </row>
    <row r="1193" spans="1:5" x14ac:dyDescent="0.2">
      <c r="A1193" s="250">
        <v>1334</v>
      </c>
      <c r="B1193" s="250" t="s">
        <v>2564</v>
      </c>
      <c r="C1193" s="250" t="s">
        <v>416</v>
      </c>
      <c r="D1193" s="250" t="s">
        <v>274</v>
      </c>
      <c r="E1193" s="251" t="s">
        <v>1951</v>
      </c>
    </row>
    <row r="1194" spans="1:5" x14ac:dyDescent="0.2">
      <c r="A1194" s="250">
        <v>1335</v>
      </c>
      <c r="B1194" s="250" t="s">
        <v>2565</v>
      </c>
      <c r="C1194" s="250" t="s">
        <v>416</v>
      </c>
      <c r="D1194" s="250" t="s">
        <v>274</v>
      </c>
      <c r="E1194" s="251" t="s">
        <v>2566</v>
      </c>
    </row>
    <row r="1195" spans="1:5" x14ac:dyDescent="0.2">
      <c r="A1195" s="250">
        <v>40425</v>
      </c>
      <c r="B1195" s="250" t="s">
        <v>2567</v>
      </c>
      <c r="C1195" s="250" t="s">
        <v>416</v>
      </c>
      <c r="D1195" s="250" t="s">
        <v>274</v>
      </c>
      <c r="E1195" s="251" t="s">
        <v>2568</v>
      </c>
    </row>
    <row r="1196" spans="1:5" x14ac:dyDescent="0.2">
      <c r="A1196" s="250">
        <v>1337</v>
      </c>
      <c r="B1196" s="250" t="s">
        <v>2569</v>
      </c>
      <c r="C1196" s="250" t="s">
        <v>416</v>
      </c>
      <c r="D1196" s="250" t="s">
        <v>274</v>
      </c>
      <c r="E1196" s="251" t="s">
        <v>2562</v>
      </c>
    </row>
    <row r="1197" spans="1:5" x14ac:dyDescent="0.2">
      <c r="A1197" s="250">
        <v>1338</v>
      </c>
      <c r="B1197" s="250" t="s">
        <v>2570</v>
      </c>
      <c r="C1197" s="250" t="s">
        <v>269</v>
      </c>
      <c r="D1197" s="250" t="s">
        <v>270</v>
      </c>
      <c r="E1197" s="251" t="s">
        <v>2571</v>
      </c>
    </row>
    <row r="1198" spans="1:5" x14ac:dyDescent="0.2">
      <c r="A1198" s="250">
        <v>1340</v>
      </c>
      <c r="B1198" s="250" t="s">
        <v>2572</v>
      </c>
      <c r="C1198" s="250" t="s">
        <v>269</v>
      </c>
      <c r="D1198" s="250" t="s">
        <v>274</v>
      </c>
      <c r="E1198" s="251" t="s">
        <v>2573</v>
      </c>
    </row>
    <row r="1199" spans="1:5" x14ac:dyDescent="0.2">
      <c r="A1199" s="250">
        <v>1341</v>
      </c>
      <c r="B1199" s="250" t="s">
        <v>2574</v>
      </c>
      <c r="C1199" s="250" t="s">
        <v>269</v>
      </c>
      <c r="D1199" s="250" t="s">
        <v>274</v>
      </c>
      <c r="E1199" s="251" t="s">
        <v>2575</v>
      </c>
    </row>
    <row r="1200" spans="1:5" x14ac:dyDescent="0.2">
      <c r="A1200" s="250">
        <v>11134</v>
      </c>
      <c r="B1200" s="250" t="s">
        <v>2576</v>
      </c>
      <c r="C1200" s="250" t="s">
        <v>269</v>
      </c>
      <c r="D1200" s="250" t="s">
        <v>270</v>
      </c>
      <c r="E1200" s="251" t="s">
        <v>2577</v>
      </c>
    </row>
    <row r="1201" spans="1:5" x14ac:dyDescent="0.2">
      <c r="A1201" s="250">
        <v>11135</v>
      </c>
      <c r="B1201" s="250" t="s">
        <v>2578</v>
      </c>
      <c r="C1201" s="250" t="s">
        <v>269</v>
      </c>
      <c r="D1201" s="250" t="s">
        <v>274</v>
      </c>
      <c r="E1201" s="251" t="s">
        <v>2579</v>
      </c>
    </row>
    <row r="1202" spans="1:5" x14ac:dyDescent="0.2">
      <c r="A1202" s="250">
        <v>11136</v>
      </c>
      <c r="B1202" s="250" t="s">
        <v>2580</v>
      </c>
      <c r="C1202" s="250" t="s">
        <v>269</v>
      </c>
      <c r="D1202" s="250" t="s">
        <v>274</v>
      </c>
      <c r="E1202" s="251" t="s">
        <v>2581</v>
      </c>
    </row>
    <row r="1203" spans="1:5" x14ac:dyDescent="0.2">
      <c r="A1203" s="250">
        <v>34743</v>
      </c>
      <c r="B1203" s="250" t="s">
        <v>2582</v>
      </c>
      <c r="C1203" s="250" t="s">
        <v>269</v>
      </c>
      <c r="D1203" s="250" t="s">
        <v>274</v>
      </c>
      <c r="E1203" s="251" t="s">
        <v>2583</v>
      </c>
    </row>
    <row r="1204" spans="1:5" x14ac:dyDescent="0.2">
      <c r="A1204" s="250">
        <v>11137</v>
      </c>
      <c r="B1204" s="250" t="s">
        <v>2584</v>
      </c>
      <c r="C1204" s="250" t="s">
        <v>269</v>
      </c>
      <c r="D1204" s="250" t="s">
        <v>274</v>
      </c>
      <c r="E1204" s="251" t="s">
        <v>2585</v>
      </c>
    </row>
    <row r="1205" spans="1:5" x14ac:dyDescent="0.2">
      <c r="A1205" s="250">
        <v>34745</v>
      </c>
      <c r="B1205" s="250" t="s">
        <v>2586</v>
      </c>
      <c r="C1205" s="250" t="s">
        <v>269</v>
      </c>
      <c r="D1205" s="250" t="s">
        <v>274</v>
      </c>
      <c r="E1205" s="251" t="s">
        <v>2587</v>
      </c>
    </row>
    <row r="1206" spans="1:5" x14ac:dyDescent="0.2">
      <c r="A1206" s="250">
        <v>34746</v>
      </c>
      <c r="B1206" s="250" t="s">
        <v>2588</v>
      </c>
      <c r="C1206" s="250" t="s">
        <v>269</v>
      </c>
      <c r="D1206" s="250" t="s">
        <v>274</v>
      </c>
      <c r="E1206" s="251" t="s">
        <v>2589</v>
      </c>
    </row>
    <row r="1207" spans="1:5" x14ac:dyDescent="0.2">
      <c r="A1207" s="250">
        <v>1360</v>
      </c>
      <c r="B1207" s="250" t="s">
        <v>2590</v>
      </c>
      <c r="C1207" s="250" t="s">
        <v>269</v>
      </c>
      <c r="D1207" s="250" t="s">
        <v>274</v>
      </c>
      <c r="E1207" s="251" t="s">
        <v>2591</v>
      </c>
    </row>
    <row r="1208" spans="1:5" x14ac:dyDescent="0.2">
      <c r="A1208" s="250">
        <v>1346</v>
      </c>
      <c r="B1208" s="250" t="s">
        <v>2592</v>
      </c>
      <c r="C1208" s="250" t="s">
        <v>269</v>
      </c>
      <c r="D1208" s="250" t="s">
        <v>274</v>
      </c>
      <c r="E1208" s="251" t="s">
        <v>2593</v>
      </c>
    </row>
    <row r="1209" spans="1:5" x14ac:dyDescent="0.2">
      <c r="A1209" s="250">
        <v>1345</v>
      </c>
      <c r="B1209" s="250" t="s">
        <v>2594</v>
      </c>
      <c r="C1209" s="250" t="s">
        <v>269</v>
      </c>
      <c r="D1209" s="250" t="s">
        <v>274</v>
      </c>
      <c r="E1209" s="251" t="s">
        <v>2595</v>
      </c>
    </row>
    <row r="1210" spans="1:5" x14ac:dyDescent="0.2">
      <c r="A1210" s="250">
        <v>1347</v>
      </c>
      <c r="B1210" s="250" t="s">
        <v>2596</v>
      </c>
      <c r="C1210" s="250" t="s">
        <v>269</v>
      </c>
      <c r="D1210" s="250" t="s">
        <v>270</v>
      </c>
      <c r="E1210" s="251" t="s">
        <v>2597</v>
      </c>
    </row>
    <row r="1211" spans="1:5" x14ac:dyDescent="0.2">
      <c r="A1211" s="250">
        <v>1355</v>
      </c>
      <c r="B1211" s="250" t="s">
        <v>2598</v>
      </c>
      <c r="C1211" s="250" t="s">
        <v>269</v>
      </c>
      <c r="D1211" s="250" t="s">
        <v>274</v>
      </c>
      <c r="E1211" s="251" t="s">
        <v>2599</v>
      </c>
    </row>
    <row r="1212" spans="1:5" x14ac:dyDescent="0.2">
      <c r="A1212" s="250">
        <v>1358</v>
      </c>
      <c r="B1212" s="250" t="s">
        <v>2600</v>
      </c>
      <c r="C1212" s="250" t="s">
        <v>269</v>
      </c>
      <c r="D1212" s="250" t="s">
        <v>274</v>
      </c>
      <c r="E1212" s="251" t="s">
        <v>2601</v>
      </c>
    </row>
    <row r="1213" spans="1:5" x14ac:dyDescent="0.2">
      <c r="A1213" s="250">
        <v>34659</v>
      </c>
      <c r="B1213" s="250" t="s">
        <v>2602</v>
      </c>
      <c r="C1213" s="250" t="s">
        <v>269</v>
      </c>
      <c r="D1213" s="250" t="s">
        <v>274</v>
      </c>
      <c r="E1213" s="251" t="s">
        <v>2603</v>
      </c>
    </row>
    <row r="1214" spans="1:5" x14ac:dyDescent="0.2">
      <c r="A1214" s="250">
        <v>34514</v>
      </c>
      <c r="B1214" s="250" t="s">
        <v>2604</v>
      </c>
      <c r="C1214" s="250" t="s">
        <v>269</v>
      </c>
      <c r="D1214" s="250" t="s">
        <v>270</v>
      </c>
      <c r="E1214" s="251" t="s">
        <v>2605</v>
      </c>
    </row>
    <row r="1215" spans="1:5" x14ac:dyDescent="0.2">
      <c r="A1215" s="250">
        <v>34660</v>
      </c>
      <c r="B1215" s="250" t="s">
        <v>2606</v>
      </c>
      <c r="C1215" s="250" t="s">
        <v>269</v>
      </c>
      <c r="D1215" s="250" t="s">
        <v>274</v>
      </c>
      <c r="E1215" s="251" t="s">
        <v>2607</v>
      </c>
    </row>
    <row r="1216" spans="1:5" x14ac:dyDescent="0.2">
      <c r="A1216" s="250">
        <v>34661</v>
      </c>
      <c r="B1216" s="250" t="s">
        <v>2608</v>
      </c>
      <c r="C1216" s="250" t="s">
        <v>269</v>
      </c>
      <c r="D1216" s="250" t="s">
        <v>274</v>
      </c>
      <c r="E1216" s="251" t="s">
        <v>1252</v>
      </c>
    </row>
    <row r="1217" spans="1:5" x14ac:dyDescent="0.2">
      <c r="A1217" s="250">
        <v>34667</v>
      </c>
      <c r="B1217" s="250" t="s">
        <v>2609</v>
      </c>
      <c r="C1217" s="250" t="s">
        <v>269</v>
      </c>
      <c r="D1217" s="250" t="s">
        <v>274</v>
      </c>
      <c r="E1217" s="251" t="s">
        <v>2610</v>
      </c>
    </row>
    <row r="1218" spans="1:5" x14ac:dyDescent="0.2">
      <c r="A1218" s="250">
        <v>34668</v>
      </c>
      <c r="B1218" s="250" t="s">
        <v>2611</v>
      </c>
      <c r="C1218" s="250" t="s">
        <v>269</v>
      </c>
      <c r="D1218" s="250" t="s">
        <v>274</v>
      </c>
      <c r="E1218" s="251" t="s">
        <v>2612</v>
      </c>
    </row>
    <row r="1219" spans="1:5" x14ac:dyDescent="0.2">
      <c r="A1219" s="250">
        <v>34741</v>
      </c>
      <c r="B1219" s="250" t="s">
        <v>2613</v>
      </c>
      <c r="C1219" s="250" t="s">
        <v>269</v>
      </c>
      <c r="D1219" s="250" t="s">
        <v>274</v>
      </c>
      <c r="E1219" s="251" t="s">
        <v>2614</v>
      </c>
    </row>
    <row r="1220" spans="1:5" x14ac:dyDescent="0.2">
      <c r="A1220" s="250">
        <v>34664</v>
      </c>
      <c r="B1220" s="250" t="s">
        <v>2615</v>
      </c>
      <c r="C1220" s="250" t="s">
        <v>269</v>
      </c>
      <c r="D1220" s="250" t="s">
        <v>274</v>
      </c>
      <c r="E1220" s="251" t="s">
        <v>2616</v>
      </c>
    </row>
    <row r="1221" spans="1:5" x14ac:dyDescent="0.2">
      <c r="A1221" s="250">
        <v>34665</v>
      </c>
      <c r="B1221" s="250" t="s">
        <v>2617</v>
      </c>
      <c r="C1221" s="250" t="s">
        <v>269</v>
      </c>
      <c r="D1221" s="250" t="s">
        <v>274</v>
      </c>
      <c r="E1221" s="251" t="s">
        <v>2618</v>
      </c>
    </row>
    <row r="1222" spans="1:5" x14ac:dyDescent="0.2">
      <c r="A1222" s="250">
        <v>34666</v>
      </c>
      <c r="B1222" s="250" t="s">
        <v>2619</v>
      </c>
      <c r="C1222" s="250" t="s">
        <v>269</v>
      </c>
      <c r="D1222" s="250" t="s">
        <v>274</v>
      </c>
      <c r="E1222" s="251" t="s">
        <v>2620</v>
      </c>
    </row>
    <row r="1223" spans="1:5" x14ac:dyDescent="0.2">
      <c r="A1223" s="250">
        <v>34669</v>
      </c>
      <c r="B1223" s="250" t="s">
        <v>2621</v>
      </c>
      <c r="C1223" s="250" t="s">
        <v>269</v>
      </c>
      <c r="D1223" s="250" t="s">
        <v>274</v>
      </c>
      <c r="E1223" s="251" t="s">
        <v>2622</v>
      </c>
    </row>
    <row r="1224" spans="1:5" x14ac:dyDescent="0.2">
      <c r="A1224" s="250">
        <v>34670</v>
      </c>
      <c r="B1224" s="250" t="s">
        <v>2623</v>
      </c>
      <c r="C1224" s="250" t="s">
        <v>269</v>
      </c>
      <c r="D1224" s="250" t="s">
        <v>274</v>
      </c>
      <c r="E1224" s="251" t="s">
        <v>2624</v>
      </c>
    </row>
    <row r="1225" spans="1:5" x14ac:dyDescent="0.2">
      <c r="A1225" s="250">
        <v>34671</v>
      </c>
      <c r="B1225" s="250" t="s">
        <v>2625</v>
      </c>
      <c r="C1225" s="250" t="s">
        <v>269</v>
      </c>
      <c r="D1225" s="250" t="s">
        <v>274</v>
      </c>
      <c r="E1225" s="251" t="s">
        <v>2626</v>
      </c>
    </row>
    <row r="1226" spans="1:5" x14ac:dyDescent="0.2">
      <c r="A1226" s="250">
        <v>34672</v>
      </c>
      <c r="B1226" s="250" t="s">
        <v>2627</v>
      </c>
      <c r="C1226" s="250" t="s">
        <v>269</v>
      </c>
      <c r="D1226" s="250" t="s">
        <v>274</v>
      </c>
      <c r="E1226" s="251" t="s">
        <v>2628</v>
      </c>
    </row>
    <row r="1227" spans="1:5" x14ac:dyDescent="0.2">
      <c r="A1227" s="250">
        <v>34673</v>
      </c>
      <c r="B1227" s="250" t="s">
        <v>2629</v>
      </c>
      <c r="C1227" s="250" t="s">
        <v>269</v>
      </c>
      <c r="D1227" s="250" t="s">
        <v>274</v>
      </c>
      <c r="E1227" s="251" t="s">
        <v>2630</v>
      </c>
    </row>
    <row r="1228" spans="1:5" x14ac:dyDescent="0.2">
      <c r="A1228" s="250">
        <v>34674</v>
      </c>
      <c r="B1228" s="250" t="s">
        <v>2631</v>
      </c>
      <c r="C1228" s="250" t="s">
        <v>269</v>
      </c>
      <c r="D1228" s="250" t="s">
        <v>274</v>
      </c>
      <c r="E1228" s="251" t="s">
        <v>2632</v>
      </c>
    </row>
    <row r="1229" spans="1:5" x14ac:dyDescent="0.2">
      <c r="A1229" s="250">
        <v>34675</v>
      </c>
      <c r="B1229" s="250" t="s">
        <v>2633</v>
      </c>
      <c r="C1229" s="250" t="s">
        <v>269</v>
      </c>
      <c r="D1229" s="250" t="s">
        <v>274</v>
      </c>
      <c r="E1229" s="251" t="s">
        <v>2634</v>
      </c>
    </row>
    <row r="1230" spans="1:5" x14ac:dyDescent="0.2">
      <c r="A1230" s="250">
        <v>34676</v>
      </c>
      <c r="B1230" s="250" t="s">
        <v>2635</v>
      </c>
      <c r="C1230" s="250" t="s">
        <v>269</v>
      </c>
      <c r="D1230" s="250" t="s">
        <v>274</v>
      </c>
      <c r="E1230" s="251" t="s">
        <v>2636</v>
      </c>
    </row>
    <row r="1231" spans="1:5" x14ac:dyDescent="0.2">
      <c r="A1231" s="250">
        <v>34677</v>
      </c>
      <c r="B1231" s="250" t="s">
        <v>2637</v>
      </c>
      <c r="C1231" s="250" t="s">
        <v>269</v>
      </c>
      <c r="D1231" s="250" t="s">
        <v>274</v>
      </c>
      <c r="E1231" s="251" t="s">
        <v>1967</v>
      </c>
    </row>
    <row r="1232" spans="1:5" x14ac:dyDescent="0.2">
      <c r="A1232" s="250">
        <v>43126</v>
      </c>
      <c r="B1232" s="250" t="s">
        <v>2638</v>
      </c>
      <c r="C1232" s="250" t="s">
        <v>269</v>
      </c>
      <c r="D1232" s="250" t="s">
        <v>274</v>
      </c>
      <c r="E1232" s="251" t="s">
        <v>2639</v>
      </c>
    </row>
    <row r="1233" spans="1:5" x14ac:dyDescent="0.2">
      <c r="A1233" s="250">
        <v>43124</v>
      </c>
      <c r="B1233" s="250" t="s">
        <v>2640</v>
      </c>
      <c r="C1233" s="250" t="s">
        <v>269</v>
      </c>
      <c r="D1233" s="250" t="s">
        <v>274</v>
      </c>
      <c r="E1233" s="251" t="s">
        <v>2641</v>
      </c>
    </row>
    <row r="1234" spans="1:5" x14ac:dyDescent="0.2">
      <c r="A1234" s="250">
        <v>43125</v>
      </c>
      <c r="B1234" s="250" t="s">
        <v>2642</v>
      </c>
      <c r="C1234" s="250" t="s">
        <v>269</v>
      </c>
      <c r="D1234" s="250" t="s">
        <v>274</v>
      </c>
      <c r="E1234" s="251" t="s">
        <v>2643</v>
      </c>
    </row>
    <row r="1235" spans="1:5" x14ac:dyDescent="0.2">
      <c r="A1235" s="250">
        <v>40623</v>
      </c>
      <c r="B1235" s="250" t="s">
        <v>2644</v>
      </c>
      <c r="C1235" s="250" t="s">
        <v>1193</v>
      </c>
      <c r="D1235" s="250" t="s">
        <v>274</v>
      </c>
      <c r="E1235" s="251" t="s">
        <v>2645</v>
      </c>
    </row>
    <row r="1236" spans="1:5" x14ac:dyDescent="0.2">
      <c r="A1236" s="250">
        <v>43701</v>
      </c>
      <c r="B1236" s="250" t="s">
        <v>2646</v>
      </c>
      <c r="C1236" s="250" t="s">
        <v>416</v>
      </c>
      <c r="D1236" s="250" t="s">
        <v>270</v>
      </c>
      <c r="E1236" s="251" t="s">
        <v>2647</v>
      </c>
    </row>
    <row r="1237" spans="1:5" x14ac:dyDescent="0.2">
      <c r="A1237" s="250">
        <v>12083</v>
      </c>
      <c r="B1237" s="250" t="s">
        <v>2648</v>
      </c>
      <c r="C1237" s="250" t="s">
        <v>273</v>
      </c>
      <c r="D1237" s="250" t="s">
        <v>274</v>
      </c>
      <c r="E1237" s="251" t="s">
        <v>2649</v>
      </c>
    </row>
    <row r="1238" spans="1:5" x14ac:dyDescent="0.2">
      <c r="A1238" s="250">
        <v>12081</v>
      </c>
      <c r="B1238" s="250" t="s">
        <v>2650</v>
      </c>
      <c r="C1238" s="250" t="s">
        <v>273</v>
      </c>
      <c r="D1238" s="250" t="s">
        <v>270</v>
      </c>
      <c r="E1238" s="251" t="s">
        <v>2651</v>
      </c>
    </row>
    <row r="1239" spans="1:5" x14ac:dyDescent="0.2">
      <c r="A1239" s="250">
        <v>12082</v>
      </c>
      <c r="B1239" s="250" t="s">
        <v>2652</v>
      </c>
      <c r="C1239" s="250" t="s">
        <v>273</v>
      </c>
      <c r="D1239" s="250" t="s">
        <v>274</v>
      </c>
      <c r="E1239" s="251" t="s">
        <v>2653</v>
      </c>
    </row>
    <row r="1240" spans="1:5" x14ac:dyDescent="0.2">
      <c r="A1240" s="250">
        <v>13354</v>
      </c>
      <c r="B1240" s="250" t="s">
        <v>2654</v>
      </c>
      <c r="C1240" s="250" t="s">
        <v>273</v>
      </c>
      <c r="D1240" s="250" t="s">
        <v>274</v>
      </c>
      <c r="E1240" s="251" t="s">
        <v>2655</v>
      </c>
    </row>
    <row r="1241" spans="1:5" x14ac:dyDescent="0.2">
      <c r="A1241" s="250">
        <v>14057</v>
      </c>
      <c r="B1241" s="250" t="s">
        <v>2656</v>
      </c>
      <c r="C1241" s="250" t="s">
        <v>273</v>
      </c>
      <c r="D1241" s="250" t="s">
        <v>274</v>
      </c>
      <c r="E1241" s="251" t="s">
        <v>2657</v>
      </c>
    </row>
    <row r="1242" spans="1:5" x14ac:dyDescent="0.2">
      <c r="A1242" s="250">
        <v>14058</v>
      </c>
      <c r="B1242" s="250" t="s">
        <v>2658</v>
      </c>
      <c r="C1242" s="250" t="s">
        <v>273</v>
      </c>
      <c r="D1242" s="250" t="s">
        <v>274</v>
      </c>
      <c r="E1242" s="251" t="s">
        <v>2659</v>
      </c>
    </row>
    <row r="1243" spans="1:5" x14ac:dyDescent="0.2">
      <c r="A1243" s="250">
        <v>20971</v>
      </c>
      <c r="B1243" s="250" t="s">
        <v>2660</v>
      </c>
      <c r="C1243" s="250" t="s">
        <v>273</v>
      </c>
      <c r="D1243" s="250" t="s">
        <v>274</v>
      </c>
      <c r="E1243" s="251" t="s">
        <v>2661</v>
      </c>
    </row>
    <row r="1244" spans="1:5" x14ac:dyDescent="0.2">
      <c r="A1244" s="250">
        <v>5047</v>
      </c>
      <c r="B1244" s="250" t="s">
        <v>2662</v>
      </c>
      <c r="C1244" s="250" t="s">
        <v>273</v>
      </c>
      <c r="D1244" s="250" t="s">
        <v>274</v>
      </c>
      <c r="E1244" s="251" t="s">
        <v>2663</v>
      </c>
    </row>
    <row r="1245" spans="1:5" x14ac:dyDescent="0.2">
      <c r="A1245" s="250">
        <v>13369</v>
      </c>
      <c r="B1245" s="250" t="s">
        <v>2664</v>
      </c>
      <c r="C1245" s="250" t="s">
        <v>273</v>
      </c>
      <c r="D1245" s="250" t="s">
        <v>274</v>
      </c>
      <c r="E1245" s="251" t="s">
        <v>2665</v>
      </c>
    </row>
    <row r="1246" spans="1:5" x14ac:dyDescent="0.2">
      <c r="A1246" s="250">
        <v>13370</v>
      </c>
      <c r="B1246" s="250" t="s">
        <v>2666</v>
      </c>
      <c r="C1246" s="250" t="s">
        <v>273</v>
      </c>
      <c r="D1246" s="250" t="s">
        <v>274</v>
      </c>
      <c r="E1246" s="251" t="s">
        <v>2667</v>
      </c>
    </row>
    <row r="1247" spans="1:5" x14ac:dyDescent="0.2">
      <c r="A1247" s="250">
        <v>13279</v>
      </c>
      <c r="B1247" s="250" t="s">
        <v>2668</v>
      </c>
      <c r="C1247" s="250" t="s">
        <v>416</v>
      </c>
      <c r="D1247" s="250" t="s">
        <v>274</v>
      </c>
      <c r="E1247" s="251" t="s">
        <v>2669</v>
      </c>
    </row>
    <row r="1248" spans="1:5" x14ac:dyDescent="0.2">
      <c r="A1248" s="250">
        <v>11977</v>
      </c>
      <c r="B1248" s="250" t="s">
        <v>2670</v>
      </c>
      <c r="C1248" s="250" t="s">
        <v>273</v>
      </c>
      <c r="D1248" s="250" t="s">
        <v>274</v>
      </c>
      <c r="E1248" s="251" t="s">
        <v>2003</v>
      </c>
    </row>
    <row r="1249" spans="1:5" x14ac:dyDescent="0.2">
      <c r="A1249" s="250">
        <v>11975</v>
      </c>
      <c r="B1249" s="250" t="s">
        <v>2671</v>
      </c>
      <c r="C1249" s="250" t="s">
        <v>273</v>
      </c>
      <c r="D1249" s="250" t="s">
        <v>274</v>
      </c>
      <c r="E1249" s="251" t="s">
        <v>2672</v>
      </c>
    </row>
    <row r="1250" spans="1:5" x14ac:dyDescent="0.2">
      <c r="A1250" s="250">
        <v>39746</v>
      </c>
      <c r="B1250" s="250" t="s">
        <v>2673</v>
      </c>
      <c r="C1250" s="250" t="s">
        <v>273</v>
      </c>
      <c r="D1250" s="250" t="s">
        <v>274</v>
      </c>
      <c r="E1250" s="251" t="s">
        <v>2674</v>
      </c>
    </row>
    <row r="1251" spans="1:5" x14ac:dyDescent="0.2">
      <c r="A1251" s="250">
        <v>11976</v>
      </c>
      <c r="B1251" s="250" t="s">
        <v>2675</v>
      </c>
      <c r="C1251" s="250" t="s">
        <v>273</v>
      </c>
      <c r="D1251" s="250" t="s">
        <v>274</v>
      </c>
      <c r="E1251" s="251" t="s">
        <v>2676</v>
      </c>
    </row>
    <row r="1252" spans="1:5" x14ac:dyDescent="0.2">
      <c r="A1252" s="250">
        <v>1368</v>
      </c>
      <c r="B1252" s="250" t="s">
        <v>2677</v>
      </c>
      <c r="C1252" s="250" t="s">
        <v>273</v>
      </c>
      <c r="D1252" s="250" t="s">
        <v>270</v>
      </c>
      <c r="E1252" s="251" t="s">
        <v>2678</v>
      </c>
    </row>
    <row r="1253" spans="1:5" x14ac:dyDescent="0.2">
      <c r="A1253" s="250">
        <v>1367</v>
      </c>
      <c r="B1253" s="250" t="s">
        <v>2679</v>
      </c>
      <c r="C1253" s="250" t="s">
        <v>273</v>
      </c>
      <c r="D1253" s="250" t="s">
        <v>274</v>
      </c>
      <c r="E1253" s="251" t="s">
        <v>2680</v>
      </c>
    </row>
    <row r="1254" spans="1:5" x14ac:dyDescent="0.2">
      <c r="A1254" s="250">
        <v>7608</v>
      </c>
      <c r="B1254" s="250" t="s">
        <v>2681</v>
      </c>
      <c r="C1254" s="250" t="s">
        <v>273</v>
      </c>
      <c r="D1254" s="250" t="s">
        <v>274</v>
      </c>
      <c r="E1254" s="251" t="s">
        <v>2682</v>
      </c>
    </row>
    <row r="1255" spans="1:5" x14ac:dyDescent="0.2">
      <c r="A1255" s="250">
        <v>41899</v>
      </c>
      <c r="B1255" s="250" t="s">
        <v>2683</v>
      </c>
      <c r="C1255" s="250" t="s">
        <v>2478</v>
      </c>
      <c r="D1255" s="250" t="s">
        <v>270</v>
      </c>
      <c r="E1255" s="251" t="s">
        <v>2684</v>
      </c>
    </row>
    <row r="1256" spans="1:5" x14ac:dyDescent="0.2">
      <c r="A1256" s="250">
        <v>1380</v>
      </c>
      <c r="B1256" s="250" t="s">
        <v>2685</v>
      </c>
      <c r="C1256" s="250" t="s">
        <v>416</v>
      </c>
      <c r="D1256" s="250" t="s">
        <v>274</v>
      </c>
      <c r="E1256" s="251" t="s">
        <v>714</v>
      </c>
    </row>
    <row r="1257" spans="1:5" x14ac:dyDescent="0.2">
      <c r="A1257" s="250">
        <v>1375</v>
      </c>
      <c r="B1257" s="250" t="s">
        <v>2686</v>
      </c>
      <c r="C1257" s="250" t="s">
        <v>416</v>
      </c>
      <c r="D1257" s="250" t="s">
        <v>274</v>
      </c>
      <c r="E1257" s="251" t="s">
        <v>2248</v>
      </c>
    </row>
    <row r="1258" spans="1:5" x14ac:dyDescent="0.2">
      <c r="A1258" s="250">
        <v>1379</v>
      </c>
      <c r="B1258" s="250" t="s">
        <v>2687</v>
      </c>
      <c r="C1258" s="250" t="s">
        <v>416</v>
      </c>
      <c r="D1258" s="250" t="s">
        <v>270</v>
      </c>
      <c r="E1258" s="251" t="s">
        <v>2688</v>
      </c>
    </row>
    <row r="1259" spans="1:5" x14ac:dyDescent="0.2">
      <c r="A1259" s="250">
        <v>13284</v>
      </c>
      <c r="B1259" s="250" t="s">
        <v>2689</v>
      </c>
      <c r="C1259" s="250" t="s">
        <v>416</v>
      </c>
      <c r="D1259" s="250" t="s">
        <v>274</v>
      </c>
      <c r="E1259" s="251" t="s">
        <v>2688</v>
      </c>
    </row>
    <row r="1260" spans="1:5" x14ac:dyDescent="0.2">
      <c r="A1260" s="250">
        <v>25974</v>
      </c>
      <c r="B1260" s="250" t="s">
        <v>2690</v>
      </c>
      <c r="C1260" s="250" t="s">
        <v>416</v>
      </c>
      <c r="D1260" s="250" t="s">
        <v>274</v>
      </c>
      <c r="E1260" s="251" t="s">
        <v>997</v>
      </c>
    </row>
    <row r="1261" spans="1:5" x14ac:dyDescent="0.2">
      <c r="A1261" s="250">
        <v>34753</v>
      </c>
      <c r="B1261" s="250" t="s">
        <v>2691</v>
      </c>
      <c r="C1261" s="250" t="s">
        <v>416</v>
      </c>
      <c r="D1261" s="250" t="s">
        <v>274</v>
      </c>
      <c r="E1261" s="251" t="s">
        <v>561</v>
      </c>
    </row>
    <row r="1262" spans="1:5" x14ac:dyDescent="0.2">
      <c r="A1262" s="250">
        <v>420</v>
      </c>
      <c r="B1262" s="250" t="s">
        <v>2692</v>
      </c>
      <c r="C1262" s="250" t="s">
        <v>273</v>
      </c>
      <c r="D1262" s="250" t="s">
        <v>274</v>
      </c>
      <c r="E1262" s="251" t="s">
        <v>1244</v>
      </c>
    </row>
    <row r="1263" spans="1:5" x14ac:dyDescent="0.2">
      <c r="A1263" s="250">
        <v>12327</v>
      </c>
      <c r="B1263" s="250" t="s">
        <v>2693</v>
      </c>
      <c r="C1263" s="250" t="s">
        <v>273</v>
      </c>
      <c r="D1263" s="250" t="s">
        <v>274</v>
      </c>
      <c r="E1263" s="251" t="s">
        <v>2694</v>
      </c>
    </row>
    <row r="1264" spans="1:5" x14ac:dyDescent="0.2">
      <c r="A1264" s="250">
        <v>36148</v>
      </c>
      <c r="B1264" s="250" t="s">
        <v>2695</v>
      </c>
      <c r="C1264" s="250" t="s">
        <v>273</v>
      </c>
      <c r="D1264" s="250" t="s">
        <v>274</v>
      </c>
      <c r="E1264" s="251" t="s">
        <v>1489</v>
      </c>
    </row>
    <row r="1265" spans="1:5" x14ac:dyDescent="0.2">
      <c r="A1265" s="250">
        <v>12329</v>
      </c>
      <c r="B1265" s="250" t="s">
        <v>2696</v>
      </c>
      <c r="C1265" s="250" t="s">
        <v>416</v>
      </c>
      <c r="D1265" s="250" t="s">
        <v>274</v>
      </c>
      <c r="E1265" s="251" t="s">
        <v>2697</v>
      </c>
    </row>
    <row r="1266" spans="1:5" x14ac:dyDescent="0.2">
      <c r="A1266" s="250">
        <v>1339</v>
      </c>
      <c r="B1266" s="250" t="s">
        <v>2698</v>
      </c>
      <c r="C1266" s="250" t="s">
        <v>416</v>
      </c>
      <c r="D1266" s="250" t="s">
        <v>274</v>
      </c>
      <c r="E1266" s="251" t="s">
        <v>2699</v>
      </c>
    </row>
    <row r="1267" spans="1:5" x14ac:dyDescent="0.2">
      <c r="A1267" s="250">
        <v>11849</v>
      </c>
      <c r="B1267" s="250" t="s">
        <v>2700</v>
      </c>
      <c r="C1267" s="250" t="s">
        <v>308</v>
      </c>
      <c r="D1267" s="250" t="s">
        <v>274</v>
      </c>
      <c r="E1267" s="251" t="s">
        <v>2701</v>
      </c>
    </row>
    <row r="1268" spans="1:5" x14ac:dyDescent="0.2">
      <c r="A1268" s="250">
        <v>37418</v>
      </c>
      <c r="B1268" s="250" t="s">
        <v>2702</v>
      </c>
      <c r="C1268" s="250" t="s">
        <v>273</v>
      </c>
      <c r="D1268" s="250" t="s">
        <v>274</v>
      </c>
      <c r="E1268" s="251" t="s">
        <v>2703</v>
      </c>
    </row>
    <row r="1269" spans="1:5" x14ac:dyDescent="0.2">
      <c r="A1269" s="250">
        <v>37419</v>
      </c>
      <c r="B1269" s="250" t="s">
        <v>2704</v>
      </c>
      <c r="C1269" s="250" t="s">
        <v>273</v>
      </c>
      <c r="D1269" s="250" t="s">
        <v>274</v>
      </c>
      <c r="E1269" s="251" t="s">
        <v>1965</v>
      </c>
    </row>
    <row r="1270" spans="1:5" x14ac:dyDescent="0.2">
      <c r="A1270" s="250">
        <v>1427</v>
      </c>
      <c r="B1270" s="250" t="s">
        <v>2705</v>
      </c>
      <c r="C1270" s="250" t="s">
        <v>273</v>
      </c>
      <c r="D1270" s="250" t="s">
        <v>274</v>
      </c>
      <c r="E1270" s="251" t="s">
        <v>2706</v>
      </c>
    </row>
    <row r="1271" spans="1:5" x14ac:dyDescent="0.2">
      <c r="A1271" s="250">
        <v>1402</v>
      </c>
      <c r="B1271" s="250" t="s">
        <v>2707</v>
      </c>
      <c r="C1271" s="250" t="s">
        <v>273</v>
      </c>
      <c r="D1271" s="250" t="s">
        <v>274</v>
      </c>
      <c r="E1271" s="251" t="s">
        <v>2708</v>
      </c>
    </row>
    <row r="1272" spans="1:5" x14ac:dyDescent="0.2">
      <c r="A1272" s="250">
        <v>1420</v>
      </c>
      <c r="B1272" s="250" t="s">
        <v>2709</v>
      </c>
      <c r="C1272" s="250" t="s">
        <v>273</v>
      </c>
      <c r="D1272" s="250" t="s">
        <v>274</v>
      </c>
      <c r="E1272" s="251" t="s">
        <v>1674</v>
      </c>
    </row>
    <row r="1273" spans="1:5" x14ac:dyDescent="0.2">
      <c r="A1273" s="250">
        <v>1419</v>
      </c>
      <c r="B1273" s="250" t="s">
        <v>2710</v>
      </c>
      <c r="C1273" s="250" t="s">
        <v>273</v>
      </c>
      <c r="D1273" s="250" t="s">
        <v>274</v>
      </c>
      <c r="E1273" s="251" t="s">
        <v>1493</v>
      </c>
    </row>
    <row r="1274" spans="1:5" x14ac:dyDescent="0.2">
      <c r="A1274" s="250">
        <v>1414</v>
      </c>
      <c r="B1274" s="250" t="s">
        <v>2711</v>
      </c>
      <c r="C1274" s="250" t="s">
        <v>273</v>
      </c>
      <c r="D1274" s="250" t="s">
        <v>274</v>
      </c>
      <c r="E1274" s="251" t="s">
        <v>2712</v>
      </c>
    </row>
    <row r="1275" spans="1:5" x14ac:dyDescent="0.2">
      <c r="A1275" s="250">
        <v>1413</v>
      </c>
      <c r="B1275" s="250" t="s">
        <v>2713</v>
      </c>
      <c r="C1275" s="250" t="s">
        <v>273</v>
      </c>
      <c r="D1275" s="250" t="s">
        <v>274</v>
      </c>
      <c r="E1275" s="251" t="s">
        <v>2714</v>
      </c>
    </row>
    <row r="1276" spans="1:5" x14ac:dyDescent="0.2">
      <c r="A1276" s="250">
        <v>1412</v>
      </c>
      <c r="B1276" s="250" t="s">
        <v>2715</v>
      </c>
      <c r="C1276" s="250" t="s">
        <v>273</v>
      </c>
      <c r="D1276" s="250" t="s">
        <v>274</v>
      </c>
      <c r="E1276" s="251" t="s">
        <v>2716</v>
      </c>
    </row>
    <row r="1277" spans="1:5" x14ac:dyDescent="0.2">
      <c r="A1277" s="250">
        <v>1411</v>
      </c>
      <c r="B1277" s="250" t="s">
        <v>2717</v>
      </c>
      <c r="C1277" s="250" t="s">
        <v>273</v>
      </c>
      <c r="D1277" s="250" t="s">
        <v>274</v>
      </c>
      <c r="E1277" s="251" t="s">
        <v>2718</v>
      </c>
    </row>
    <row r="1278" spans="1:5" x14ac:dyDescent="0.2">
      <c r="A1278" s="250">
        <v>1406</v>
      </c>
      <c r="B1278" s="250" t="s">
        <v>2719</v>
      </c>
      <c r="C1278" s="250" t="s">
        <v>273</v>
      </c>
      <c r="D1278" s="250" t="s">
        <v>274</v>
      </c>
      <c r="E1278" s="251" t="s">
        <v>2720</v>
      </c>
    </row>
    <row r="1279" spans="1:5" x14ac:dyDescent="0.2">
      <c r="A1279" s="250">
        <v>1407</v>
      </c>
      <c r="B1279" s="250" t="s">
        <v>2721</v>
      </c>
      <c r="C1279" s="250" t="s">
        <v>273</v>
      </c>
      <c r="D1279" s="250" t="s">
        <v>274</v>
      </c>
      <c r="E1279" s="251" t="s">
        <v>2722</v>
      </c>
    </row>
    <row r="1280" spans="1:5" x14ac:dyDescent="0.2">
      <c r="A1280" s="250">
        <v>1404</v>
      </c>
      <c r="B1280" s="250" t="s">
        <v>2723</v>
      </c>
      <c r="C1280" s="250" t="s">
        <v>273</v>
      </c>
      <c r="D1280" s="250" t="s">
        <v>274</v>
      </c>
      <c r="E1280" s="251" t="s">
        <v>2724</v>
      </c>
    </row>
    <row r="1281" spans="1:5" x14ac:dyDescent="0.2">
      <c r="A1281" s="250">
        <v>11281</v>
      </c>
      <c r="B1281" s="250" t="s">
        <v>2725</v>
      </c>
      <c r="C1281" s="250" t="s">
        <v>273</v>
      </c>
      <c r="D1281" s="250" t="s">
        <v>270</v>
      </c>
      <c r="E1281" s="251" t="s">
        <v>2726</v>
      </c>
    </row>
    <row r="1282" spans="1:5" x14ac:dyDescent="0.2">
      <c r="A1282" s="250">
        <v>1442</v>
      </c>
      <c r="B1282" s="250" t="s">
        <v>2727</v>
      </c>
      <c r="C1282" s="250" t="s">
        <v>273</v>
      </c>
      <c r="D1282" s="250" t="s">
        <v>274</v>
      </c>
      <c r="E1282" s="251" t="s">
        <v>2728</v>
      </c>
    </row>
    <row r="1283" spans="1:5" x14ac:dyDescent="0.2">
      <c r="A1283" s="250">
        <v>13457</v>
      </c>
      <c r="B1283" s="250" t="s">
        <v>2729</v>
      </c>
      <c r="C1283" s="250" t="s">
        <v>273</v>
      </c>
      <c r="D1283" s="250" t="s">
        <v>274</v>
      </c>
      <c r="E1283" s="251" t="s">
        <v>2730</v>
      </c>
    </row>
    <row r="1284" spans="1:5" x14ac:dyDescent="0.2">
      <c r="A1284" s="250">
        <v>40699</v>
      </c>
      <c r="B1284" s="250" t="s">
        <v>2731</v>
      </c>
      <c r="C1284" s="250" t="s">
        <v>273</v>
      </c>
      <c r="D1284" s="250" t="s">
        <v>274</v>
      </c>
      <c r="E1284" s="251" t="s">
        <v>2732</v>
      </c>
    </row>
    <row r="1285" spans="1:5" x14ac:dyDescent="0.2">
      <c r="A1285" s="250">
        <v>40701</v>
      </c>
      <c r="B1285" s="250" t="s">
        <v>2733</v>
      </c>
      <c r="C1285" s="250" t="s">
        <v>273</v>
      </c>
      <c r="D1285" s="250" t="s">
        <v>274</v>
      </c>
      <c r="E1285" s="251" t="s">
        <v>2734</v>
      </c>
    </row>
    <row r="1286" spans="1:5" x14ac:dyDescent="0.2">
      <c r="A1286" s="250">
        <v>40700</v>
      </c>
      <c r="B1286" s="250" t="s">
        <v>2735</v>
      </c>
      <c r="C1286" s="250" t="s">
        <v>273</v>
      </c>
      <c r="D1286" s="250" t="s">
        <v>274</v>
      </c>
      <c r="E1286" s="251" t="s">
        <v>2736</v>
      </c>
    </row>
    <row r="1287" spans="1:5" x14ac:dyDescent="0.2">
      <c r="A1287" s="250">
        <v>13458</v>
      </c>
      <c r="B1287" s="250" t="s">
        <v>2737</v>
      </c>
      <c r="C1287" s="250" t="s">
        <v>273</v>
      </c>
      <c r="D1287" s="250" t="s">
        <v>274</v>
      </c>
      <c r="E1287" s="251" t="s">
        <v>2738</v>
      </c>
    </row>
    <row r="1288" spans="1:5" x14ac:dyDescent="0.2">
      <c r="A1288" s="250">
        <v>36524</v>
      </c>
      <c r="B1288" s="250" t="s">
        <v>2739</v>
      </c>
      <c r="C1288" s="250" t="s">
        <v>273</v>
      </c>
      <c r="D1288" s="250" t="s">
        <v>274</v>
      </c>
      <c r="E1288" s="251" t="s">
        <v>2740</v>
      </c>
    </row>
    <row r="1289" spans="1:5" x14ac:dyDescent="0.2">
      <c r="A1289" s="250">
        <v>36526</v>
      </c>
      <c r="B1289" s="250" t="s">
        <v>2741</v>
      </c>
      <c r="C1289" s="250" t="s">
        <v>273</v>
      </c>
      <c r="D1289" s="250" t="s">
        <v>274</v>
      </c>
      <c r="E1289" s="251" t="s">
        <v>2742</v>
      </c>
    </row>
    <row r="1290" spans="1:5" x14ac:dyDescent="0.2">
      <c r="A1290" s="250">
        <v>36523</v>
      </c>
      <c r="B1290" s="250" t="s">
        <v>2743</v>
      </c>
      <c r="C1290" s="250" t="s">
        <v>273</v>
      </c>
      <c r="D1290" s="250" t="s">
        <v>274</v>
      </c>
      <c r="E1290" s="251" t="s">
        <v>2744</v>
      </c>
    </row>
    <row r="1291" spans="1:5" x14ac:dyDescent="0.2">
      <c r="A1291" s="250">
        <v>36527</v>
      </c>
      <c r="B1291" s="250" t="s">
        <v>2745</v>
      </c>
      <c r="C1291" s="250" t="s">
        <v>273</v>
      </c>
      <c r="D1291" s="250" t="s">
        <v>274</v>
      </c>
      <c r="E1291" s="251" t="s">
        <v>2746</v>
      </c>
    </row>
    <row r="1292" spans="1:5" x14ac:dyDescent="0.2">
      <c r="A1292" s="250">
        <v>13803</v>
      </c>
      <c r="B1292" s="250" t="s">
        <v>2747</v>
      </c>
      <c r="C1292" s="250" t="s">
        <v>273</v>
      </c>
      <c r="D1292" s="250" t="s">
        <v>270</v>
      </c>
      <c r="E1292" s="251" t="s">
        <v>2748</v>
      </c>
    </row>
    <row r="1293" spans="1:5" x14ac:dyDescent="0.2">
      <c r="A1293" s="250">
        <v>38642</v>
      </c>
      <c r="B1293" s="250" t="s">
        <v>2749</v>
      </c>
      <c r="C1293" s="250" t="s">
        <v>273</v>
      </c>
      <c r="D1293" s="250" t="s">
        <v>274</v>
      </c>
      <c r="E1293" s="251" t="s">
        <v>2750</v>
      </c>
    </row>
    <row r="1294" spans="1:5" x14ac:dyDescent="0.2">
      <c r="A1294" s="250">
        <v>36522</v>
      </c>
      <c r="B1294" s="250" t="s">
        <v>2751</v>
      </c>
      <c r="C1294" s="250" t="s">
        <v>273</v>
      </c>
      <c r="D1294" s="250" t="s">
        <v>274</v>
      </c>
      <c r="E1294" s="251" t="s">
        <v>2752</v>
      </c>
    </row>
    <row r="1295" spans="1:5" x14ac:dyDescent="0.2">
      <c r="A1295" s="250">
        <v>36525</v>
      </c>
      <c r="B1295" s="250" t="s">
        <v>2753</v>
      </c>
      <c r="C1295" s="250" t="s">
        <v>273</v>
      </c>
      <c r="D1295" s="250" t="s">
        <v>274</v>
      </c>
      <c r="E1295" s="251" t="s">
        <v>2754</v>
      </c>
    </row>
    <row r="1296" spans="1:5" x14ac:dyDescent="0.2">
      <c r="A1296" s="250">
        <v>34348</v>
      </c>
      <c r="B1296" s="250" t="s">
        <v>2755</v>
      </c>
      <c r="C1296" s="250" t="s">
        <v>317</v>
      </c>
      <c r="D1296" s="250" t="s">
        <v>274</v>
      </c>
      <c r="E1296" s="251" t="s">
        <v>2756</v>
      </c>
    </row>
    <row r="1297" spans="1:5" x14ac:dyDescent="0.2">
      <c r="A1297" s="250">
        <v>34347</v>
      </c>
      <c r="B1297" s="250" t="s">
        <v>2757</v>
      </c>
      <c r="C1297" s="250" t="s">
        <v>317</v>
      </c>
      <c r="D1297" s="250" t="s">
        <v>274</v>
      </c>
      <c r="E1297" s="251" t="s">
        <v>2758</v>
      </c>
    </row>
    <row r="1298" spans="1:5" x14ac:dyDescent="0.2">
      <c r="A1298" s="250">
        <v>11146</v>
      </c>
      <c r="B1298" s="250" t="s">
        <v>2759</v>
      </c>
      <c r="C1298" s="250" t="s">
        <v>637</v>
      </c>
      <c r="D1298" s="250" t="s">
        <v>274</v>
      </c>
      <c r="E1298" s="251" t="s">
        <v>2760</v>
      </c>
    </row>
    <row r="1299" spans="1:5" x14ac:dyDescent="0.2">
      <c r="A1299" s="250">
        <v>11147</v>
      </c>
      <c r="B1299" s="250" t="s">
        <v>2761</v>
      </c>
      <c r="C1299" s="250" t="s">
        <v>637</v>
      </c>
      <c r="D1299" s="250" t="s">
        <v>274</v>
      </c>
      <c r="E1299" s="251" t="s">
        <v>2762</v>
      </c>
    </row>
    <row r="1300" spans="1:5" x14ac:dyDescent="0.2">
      <c r="A1300" s="250">
        <v>34872</v>
      </c>
      <c r="B1300" s="250" t="s">
        <v>2763</v>
      </c>
      <c r="C1300" s="250" t="s">
        <v>637</v>
      </c>
      <c r="D1300" s="250" t="s">
        <v>274</v>
      </c>
      <c r="E1300" s="251" t="s">
        <v>2764</v>
      </c>
    </row>
    <row r="1301" spans="1:5" x14ac:dyDescent="0.2">
      <c r="A1301" s="250">
        <v>34491</v>
      </c>
      <c r="B1301" s="250" t="s">
        <v>2765</v>
      </c>
      <c r="C1301" s="250" t="s">
        <v>637</v>
      </c>
      <c r="D1301" s="250" t="s">
        <v>274</v>
      </c>
      <c r="E1301" s="251" t="s">
        <v>2766</v>
      </c>
    </row>
    <row r="1302" spans="1:5" x14ac:dyDescent="0.2">
      <c r="A1302" s="250">
        <v>34770</v>
      </c>
      <c r="B1302" s="250" t="s">
        <v>2767</v>
      </c>
      <c r="C1302" s="250" t="s">
        <v>2478</v>
      </c>
      <c r="D1302" s="250" t="s">
        <v>274</v>
      </c>
      <c r="E1302" s="251" t="s">
        <v>2768</v>
      </c>
    </row>
    <row r="1303" spans="1:5" x14ac:dyDescent="0.2">
      <c r="A1303" s="250">
        <v>1518</v>
      </c>
      <c r="B1303" s="250" t="s">
        <v>2769</v>
      </c>
      <c r="C1303" s="250" t="s">
        <v>2478</v>
      </c>
      <c r="D1303" s="250" t="s">
        <v>270</v>
      </c>
      <c r="E1303" s="251" t="s">
        <v>2770</v>
      </c>
    </row>
    <row r="1304" spans="1:5" x14ac:dyDescent="0.2">
      <c r="A1304" s="250">
        <v>41965</v>
      </c>
      <c r="B1304" s="250" t="s">
        <v>2771</v>
      </c>
      <c r="C1304" s="250" t="s">
        <v>2478</v>
      </c>
      <c r="D1304" s="250" t="s">
        <v>274</v>
      </c>
      <c r="E1304" s="251" t="s">
        <v>2772</v>
      </c>
    </row>
    <row r="1305" spans="1:5" x14ac:dyDescent="0.2">
      <c r="A1305" s="250">
        <v>34492</v>
      </c>
      <c r="B1305" s="250" t="s">
        <v>2773</v>
      </c>
      <c r="C1305" s="250" t="s">
        <v>637</v>
      </c>
      <c r="D1305" s="250" t="s">
        <v>270</v>
      </c>
      <c r="E1305" s="251" t="s">
        <v>2774</v>
      </c>
    </row>
    <row r="1306" spans="1:5" x14ac:dyDescent="0.2">
      <c r="A1306" s="250">
        <v>1524</v>
      </c>
      <c r="B1306" s="250" t="s">
        <v>2775</v>
      </c>
      <c r="C1306" s="250" t="s">
        <v>637</v>
      </c>
      <c r="D1306" s="250" t="s">
        <v>274</v>
      </c>
      <c r="E1306" s="251" t="s">
        <v>2776</v>
      </c>
    </row>
    <row r="1307" spans="1:5" x14ac:dyDescent="0.2">
      <c r="A1307" s="250">
        <v>38404</v>
      </c>
      <c r="B1307" s="250" t="s">
        <v>2777</v>
      </c>
      <c r="C1307" s="250" t="s">
        <v>637</v>
      </c>
      <c r="D1307" s="250" t="s">
        <v>274</v>
      </c>
      <c r="E1307" s="251" t="s">
        <v>2778</v>
      </c>
    </row>
    <row r="1308" spans="1:5" x14ac:dyDescent="0.2">
      <c r="A1308" s="250">
        <v>39849</v>
      </c>
      <c r="B1308" s="250" t="s">
        <v>2779</v>
      </c>
      <c r="C1308" s="250" t="s">
        <v>637</v>
      </c>
      <c r="D1308" s="250" t="s">
        <v>274</v>
      </c>
      <c r="E1308" s="251" t="s">
        <v>2780</v>
      </c>
    </row>
    <row r="1309" spans="1:5" x14ac:dyDescent="0.2">
      <c r="A1309" s="250">
        <v>38464</v>
      </c>
      <c r="B1309" s="250" t="s">
        <v>2781</v>
      </c>
      <c r="C1309" s="250" t="s">
        <v>637</v>
      </c>
      <c r="D1309" s="250" t="s">
        <v>274</v>
      </c>
      <c r="E1309" s="251" t="s">
        <v>2782</v>
      </c>
    </row>
    <row r="1310" spans="1:5" x14ac:dyDescent="0.2">
      <c r="A1310" s="250">
        <v>34493</v>
      </c>
      <c r="B1310" s="250" t="s">
        <v>2783</v>
      </c>
      <c r="C1310" s="250" t="s">
        <v>637</v>
      </c>
      <c r="D1310" s="250" t="s">
        <v>274</v>
      </c>
      <c r="E1310" s="251" t="s">
        <v>2784</v>
      </c>
    </row>
    <row r="1311" spans="1:5" x14ac:dyDescent="0.2">
      <c r="A1311" s="250">
        <v>1527</v>
      </c>
      <c r="B1311" s="250" t="s">
        <v>2785</v>
      </c>
      <c r="C1311" s="250" t="s">
        <v>637</v>
      </c>
      <c r="D1311" s="250" t="s">
        <v>274</v>
      </c>
      <c r="E1311" s="251" t="s">
        <v>2786</v>
      </c>
    </row>
    <row r="1312" spans="1:5" x14ac:dyDescent="0.2">
      <c r="A1312" s="250">
        <v>38405</v>
      </c>
      <c r="B1312" s="250" t="s">
        <v>2787</v>
      </c>
      <c r="C1312" s="250" t="s">
        <v>637</v>
      </c>
      <c r="D1312" s="250" t="s">
        <v>274</v>
      </c>
      <c r="E1312" s="251" t="s">
        <v>2788</v>
      </c>
    </row>
    <row r="1313" spans="1:5" x14ac:dyDescent="0.2">
      <c r="A1313" s="250">
        <v>38408</v>
      </c>
      <c r="B1313" s="250" t="s">
        <v>2789</v>
      </c>
      <c r="C1313" s="250" t="s">
        <v>637</v>
      </c>
      <c r="D1313" s="250" t="s">
        <v>274</v>
      </c>
      <c r="E1313" s="251" t="s">
        <v>2790</v>
      </c>
    </row>
    <row r="1314" spans="1:5" x14ac:dyDescent="0.2">
      <c r="A1314" s="250">
        <v>34494</v>
      </c>
      <c r="B1314" s="250" t="s">
        <v>2791</v>
      </c>
      <c r="C1314" s="250" t="s">
        <v>637</v>
      </c>
      <c r="D1314" s="250" t="s">
        <v>274</v>
      </c>
      <c r="E1314" s="251" t="s">
        <v>2792</v>
      </c>
    </row>
    <row r="1315" spans="1:5" x14ac:dyDescent="0.2">
      <c r="A1315" s="250">
        <v>1525</v>
      </c>
      <c r="B1315" s="250" t="s">
        <v>2793</v>
      </c>
      <c r="C1315" s="250" t="s">
        <v>637</v>
      </c>
      <c r="D1315" s="250" t="s">
        <v>274</v>
      </c>
      <c r="E1315" s="251" t="s">
        <v>2794</v>
      </c>
    </row>
    <row r="1316" spans="1:5" x14ac:dyDescent="0.2">
      <c r="A1316" s="250">
        <v>38406</v>
      </c>
      <c r="B1316" s="250" t="s">
        <v>2795</v>
      </c>
      <c r="C1316" s="250" t="s">
        <v>637</v>
      </c>
      <c r="D1316" s="250" t="s">
        <v>274</v>
      </c>
      <c r="E1316" s="251" t="s">
        <v>2796</v>
      </c>
    </row>
    <row r="1317" spans="1:5" x14ac:dyDescent="0.2">
      <c r="A1317" s="250">
        <v>38409</v>
      </c>
      <c r="B1317" s="250" t="s">
        <v>2797</v>
      </c>
      <c r="C1317" s="250" t="s">
        <v>637</v>
      </c>
      <c r="D1317" s="250" t="s">
        <v>274</v>
      </c>
      <c r="E1317" s="251" t="s">
        <v>2798</v>
      </c>
    </row>
    <row r="1318" spans="1:5" x14ac:dyDescent="0.2">
      <c r="A1318" s="250">
        <v>43360</v>
      </c>
      <c r="B1318" s="250" t="s">
        <v>2799</v>
      </c>
      <c r="C1318" s="250" t="s">
        <v>637</v>
      </c>
      <c r="D1318" s="250" t="s">
        <v>274</v>
      </c>
      <c r="E1318" s="251" t="s">
        <v>2800</v>
      </c>
    </row>
    <row r="1319" spans="1:5" x14ac:dyDescent="0.2">
      <c r="A1319" s="250">
        <v>34495</v>
      </c>
      <c r="B1319" s="250" t="s">
        <v>2801</v>
      </c>
      <c r="C1319" s="250" t="s">
        <v>637</v>
      </c>
      <c r="D1319" s="250" t="s">
        <v>274</v>
      </c>
      <c r="E1319" s="251" t="s">
        <v>2802</v>
      </c>
    </row>
    <row r="1320" spans="1:5" x14ac:dyDescent="0.2">
      <c r="A1320" s="250">
        <v>11145</v>
      </c>
      <c r="B1320" s="250" t="s">
        <v>2803</v>
      </c>
      <c r="C1320" s="250" t="s">
        <v>637</v>
      </c>
      <c r="D1320" s="250" t="s">
        <v>274</v>
      </c>
      <c r="E1320" s="251" t="s">
        <v>2764</v>
      </c>
    </row>
    <row r="1321" spans="1:5" x14ac:dyDescent="0.2">
      <c r="A1321" s="250">
        <v>34496</v>
      </c>
      <c r="B1321" s="250" t="s">
        <v>2804</v>
      </c>
      <c r="C1321" s="250" t="s">
        <v>637</v>
      </c>
      <c r="D1321" s="250" t="s">
        <v>274</v>
      </c>
      <c r="E1321" s="251" t="s">
        <v>2805</v>
      </c>
    </row>
    <row r="1322" spans="1:5" x14ac:dyDescent="0.2">
      <c r="A1322" s="250">
        <v>34479</v>
      </c>
      <c r="B1322" s="250" t="s">
        <v>2806</v>
      </c>
      <c r="C1322" s="250" t="s">
        <v>637</v>
      </c>
      <c r="D1322" s="250" t="s">
        <v>274</v>
      </c>
      <c r="E1322" s="251" t="s">
        <v>2766</v>
      </c>
    </row>
    <row r="1323" spans="1:5" x14ac:dyDescent="0.2">
      <c r="A1323" s="250">
        <v>34481</v>
      </c>
      <c r="B1323" s="250" t="s">
        <v>2807</v>
      </c>
      <c r="C1323" s="250" t="s">
        <v>637</v>
      </c>
      <c r="D1323" s="250" t="s">
        <v>274</v>
      </c>
      <c r="E1323" s="251" t="s">
        <v>2808</v>
      </c>
    </row>
    <row r="1324" spans="1:5" x14ac:dyDescent="0.2">
      <c r="A1324" s="250">
        <v>34483</v>
      </c>
      <c r="B1324" s="250" t="s">
        <v>2809</v>
      </c>
      <c r="C1324" s="250" t="s">
        <v>637</v>
      </c>
      <c r="D1324" s="250" t="s">
        <v>274</v>
      </c>
      <c r="E1324" s="251" t="s">
        <v>2810</v>
      </c>
    </row>
    <row r="1325" spans="1:5" x14ac:dyDescent="0.2">
      <c r="A1325" s="250">
        <v>34485</v>
      </c>
      <c r="B1325" s="250" t="s">
        <v>2811</v>
      </c>
      <c r="C1325" s="250" t="s">
        <v>637</v>
      </c>
      <c r="D1325" s="250" t="s">
        <v>274</v>
      </c>
      <c r="E1325" s="251" t="s">
        <v>2812</v>
      </c>
    </row>
    <row r="1326" spans="1:5" x14ac:dyDescent="0.2">
      <c r="A1326" s="250">
        <v>14041</v>
      </c>
      <c r="B1326" s="250" t="s">
        <v>2813</v>
      </c>
      <c r="C1326" s="250" t="s">
        <v>637</v>
      </c>
      <c r="D1326" s="250" t="s">
        <v>274</v>
      </c>
      <c r="E1326" s="251" t="s">
        <v>2814</v>
      </c>
    </row>
    <row r="1327" spans="1:5" x14ac:dyDescent="0.2">
      <c r="A1327" s="250">
        <v>1523</v>
      </c>
      <c r="B1327" s="250" t="s">
        <v>2815</v>
      </c>
      <c r="C1327" s="250" t="s">
        <v>637</v>
      </c>
      <c r="D1327" s="250" t="s">
        <v>274</v>
      </c>
      <c r="E1327" s="251" t="s">
        <v>2816</v>
      </c>
    </row>
    <row r="1328" spans="1:5" x14ac:dyDescent="0.2">
      <c r="A1328" s="250">
        <v>14052</v>
      </c>
      <c r="B1328" s="250" t="s">
        <v>2817</v>
      </c>
      <c r="C1328" s="250" t="s">
        <v>273</v>
      </c>
      <c r="D1328" s="250" t="s">
        <v>274</v>
      </c>
      <c r="E1328" s="251" t="s">
        <v>2818</v>
      </c>
    </row>
    <row r="1329" spans="1:5" x14ac:dyDescent="0.2">
      <c r="A1329" s="250">
        <v>14054</v>
      </c>
      <c r="B1329" s="250" t="s">
        <v>2819</v>
      </c>
      <c r="C1329" s="250" t="s">
        <v>273</v>
      </c>
      <c r="D1329" s="250" t="s">
        <v>274</v>
      </c>
      <c r="E1329" s="251" t="s">
        <v>2820</v>
      </c>
    </row>
    <row r="1330" spans="1:5" x14ac:dyDescent="0.2">
      <c r="A1330" s="250">
        <v>14053</v>
      </c>
      <c r="B1330" s="250" t="s">
        <v>2821</v>
      </c>
      <c r="C1330" s="250" t="s">
        <v>273</v>
      </c>
      <c r="D1330" s="250" t="s">
        <v>274</v>
      </c>
      <c r="E1330" s="251" t="s">
        <v>2822</v>
      </c>
    </row>
    <row r="1331" spans="1:5" x14ac:dyDescent="0.2">
      <c r="A1331" s="250">
        <v>2558</v>
      </c>
      <c r="B1331" s="250" t="s">
        <v>2823</v>
      </c>
      <c r="C1331" s="250" t="s">
        <v>273</v>
      </c>
      <c r="D1331" s="250" t="s">
        <v>274</v>
      </c>
      <c r="E1331" s="251" t="s">
        <v>2824</v>
      </c>
    </row>
    <row r="1332" spans="1:5" x14ac:dyDescent="0.2">
      <c r="A1332" s="250">
        <v>2560</v>
      </c>
      <c r="B1332" s="250" t="s">
        <v>2825</v>
      </c>
      <c r="C1332" s="250" t="s">
        <v>273</v>
      </c>
      <c r="D1332" s="250" t="s">
        <v>274</v>
      </c>
      <c r="E1332" s="251" t="s">
        <v>2568</v>
      </c>
    </row>
    <row r="1333" spans="1:5" x14ac:dyDescent="0.2">
      <c r="A1333" s="250">
        <v>2559</v>
      </c>
      <c r="B1333" s="250" t="s">
        <v>2826</v>
      </c>
      <c r="C1333" s="250" t="s">
        <v>273</v>
      </c>
      <c r="D1333" s="250" t="s">
        <v>270</v>
      </c>
      <c r="E1333" s="251" t="s">
        <v>2827</v>
      </c>
    </row>
    <row r="1334" spans="1:5" x14ac:dyDescent="0.2">
      <c r="A1334" s="250">
        <v>2592</v>
      </c>
      <c r="B1334" s="250" t="s">
        <v>2828</v>
      </c>
      <c r="C1334" s="250" t="s">
        <v>273</v>
      </c>
      <c r="D1334" s="250" t="s">
        <v>274</v>
      </c>
      <c r="E1334" s="251" t="s">
        <v>2829</v>
      </c>
    </row>
    <row r="1335" spans="1:5" x14ac:dyDescent="0.2">
      <c r="A1335" s="250">
        <v>2566</v>
      </c>
      <c r="B1335" s="250" t="s">
        <v>2830</v>
      </c>
      <c r="C1335" s="250" t="s">
        <v>273</v>
      </c>
      <c r="D1335" s="250" t="s">
        <v>274</v>
      </c>
      <c r="E1335" s="251" t="s">
        <v>2831</v>
      </c>
    </row>
    <row r="1336" spans="1:5" x14ac:dyDescent="0.2">
      <c r="A1336" s="250">
        <v>2589</v>
      </c>
      <c r="B1336" s="250" t="s">
        <v>2832</v>
      </c>
      <c r="C1336" s="250" t="s">
        <v>273</v>
      </c>
      <c r="D1336" s="250" t="s">
        <v>274</v>
      </c>
      <c r="E1336" s="251" t="s">
        <v>2833</v>
      </c>
    </row>
    <row r="1337" spans="1:5" x14ac:dyDescent="0.2">
      <c r="A1337" s="250">
        <v>2591</v>
      </c>
      <c r="B1337" s="250" t="s">
        <v>2834</v>
      </c>
      <c r="C1337" s="250" t="s">
        <v>273</v>
      </c>
      <c r="D1337" s="250" t="s">
        <v>274</v>
      </c>
      <c r="E1337" s="251" t="s">
        <v>2835</v>
      </c>
    </row>
    <row r="1338" spans="1:5" x14ac:dyDescent="0.2">
      <c r="A1338" s="250">
        <v>2590</v>
      </c>
      <c r="B1338" s="250" t="s">
        <v>2836</v>
      </c>
      <c r="C1338" s="250" t="s">
        <v>273</v>
      </c>
      <c r="D1338" s="250" t="s">
        <v>274</v>
      </c>
      <c r="E1338" s="251" t="s">
        <v>1533</v>
      </c>
    </row>
    <row r="1339" spans="1:5" x14ac:dyDescent="0.2">
      <c r="A1339" s="250">
        <v>2567</v>
      </c>
      <c r="B1339" s="250" t="s">
        <v>2837</v>
      </c>
      <c r="C1339" s="250" t="s">
        <v>273</v>
      </c>
      <c r="D1339" s="250" t="s">
        <v>274</v>
      </c>
      <c r="E1339" s="251" t="s">
        <v>2838</v>
      </c>
    </row>
    <row r="1340" spans="1:5" x14ac:dyDescent="0.2">
      <c r="A1340" s="250">
        <v>2565</v>
      </c>
      <c r="B1340" s="250" t="s">
        <v>2839</v>
      </c>
      <c r="C1340" s="250" t="s">
        <v>273</v>
      </c>
      <c r="D1340" s="250" t="s">
        <v>274</v>
      </c>
      <c r="E1340" s="251" t="s">
        <v>2840</v>
      </c>
    </row>
    <row r="1341" spans="1:5" x14ac:dyDescent="0.2">
      <c r="A1341" s="250">
        <v>2568</v>
      </c>
      <c r="B1341" s="250" t="s">
        <v>2841</v>
      </c>
      <c r="C1341" s="250" t="s">
        <v>273</v>
      </c>
      <c r="D1341" s="250" t="s">
        <v>274</v>
      </c>
      <c r="E1341" s="251" t="s">
        <v>2842</v>
      </c>
    </row>
    <row r="1342" spans="1:5" x14ac:dyDescent="0.2">
      <c r="A1342" s="250">
        <v>2594</v>
      </c>
      <c r="B1342" s="250" t="s">
        <v>2843</v>
      </c>
      <c r="C1342" s="250" t="s">
        <v>273</v>
      </c>
      <c r="D1342" s="250" t="s">
        <v>274</v>
      </c>
      <c r="E1342" s="251" t="s">
        <v>2844</v>
      </c>
    </row>
    <row r="1343" spans="1:5" x14ac:dyDescent="0.2">
      <c r="A1343" s="250">
        <v>2587</v>
      </c>
      <c r="B1343" s="250" t="s">
        <v>2845</v>
      </c>
      <c r="C1343" s="250" t="s">
        <v>273</v>
      </c>
      <c r="D1343" s="250" t="s">
        <v>274</v>
      </c>
      <c r="E1343" s="251" t="s">
        <v>2846</v>
      </c>
    </row>
    <row r="1344" spans="1:5" x14ac:dyDescent="0.2">
      <c r="A1344" s="250">
        <v>2588</v>
      </c>
      <c r="B1344" s="250" t="s">
        <v>2847</v>
      </c>
      <c r="C1344" s="250" t="s">
        <v>273</v>
      </c>
      <c r="D1344" s="250" t="s">
        <v>274</v>
      </c>
      <c r="E1344" s="251" t="s">
        <v>2848</v>
      </c>
    </row>
    <row r="1345" spans="1:5" x14ac:dyDescent="0.2">
      <c r="A1345" s="250">
        <v>2569</v>
      </c>
      <c r="B1345" s="250" t="s">
        <v>2849</v>
      </c>
      <c r="C1345" s="250" t="s">
        <v>273</v>
      </c>
      <c r="D1345" s="250" t="s">
        <v>274</v>
      </c>
      <c r="E1345" s="251" t="s">
        <v>2850</v>
      </c>
    </row>
    <row r="1346" spans="1:5" x14ac:dyDescent="0.2">
      <c r="A1346" s="250">
        <v>2570</v>
      </c>
      <c r="B1346" s="250" t="s">
        <v>2851</v>
      </c>
      <c r="C1346" s="250" t="s">
        <v>273</v>
      </c>
      <c r="D1346" s="250" t="s">
        <v>274</v>
      </c>
      <c r="E1346" s="251" t="s">
        <v>2374</v>
      </c>
    </row>
    <row r="1347" spans="1:5" x14ac:dyDescent="0.2">
      <c r="A1347" s="250">
        <v>2571</v>
      </c>
      <c r="B1347" s="250" t="s">
        <v>2852</v>
      </c>
      <c r="C1347" s="250" t="s">
        <v>273</v>
      </c>
      <c r="D1347" s="250" t="s">
        <v>274</v>
      </c>
      <c r="E1347" s="251" t="s">
        <v>2853</v>
      </c>
    </row>
    <row r="1348" spans="1:5" x14ac:dyDescent="0.2">
      <c r="A1348" s="250">
        <v>2593</v>
      </c>
      <c r="B1348" s="250" t="s">
        <v>2854</v>
      </c>
      <c r="C1348" s="250" t="s">
        <v>273</v>
      </c>
      <c r="D1348" s="250" t="s">
        <v>274</v>
      </c>
      <c r="E1348" s="251" t="s">
        <v>320</v>
      </c>
    </row>
    <row r="1349" spans="1:5" x14ac:dyDescent="0.2">
      <c r="A1349" s="250">
        <v>2572</v>
      </c>
      <c r="B1349" s="250" t="s">
        <v>2855</v>
      </c>
      <c r="C1349" s="250" t="s">
        <v>273</v>
      </c>
      <c r="D1349" s="250" t="s">
        <v>274</v>
      </c>
      <c r="E1349" s="251" t="s">
        <v>2856</v>
      </c>
    </row>
    <row r="1350" spans="1:5" x14ac:dyDescent="0.2">
      <c r="A1350" s="250">
        <v>2595</v>
      </c>
      <c r="B1350" s="250" t="s">
        <v>2857</v>
      </c>
      <c r="C1350" s="250" t="s">
        <v>273</v>
      </c>
      <c r="D1350" s="250" t="s">
        <v>274</v>
      </c>
      <c r="E1350" s="251" t="s">
        <v>2858</v>
      </c>
    </row>
    <row r="1351" spans="1:5" x14ac:dyDescent="0.2">
      <c r="A1351" s="250">
        <v>2576</v>
      </c>
      <c r="B1351" s="250" t="s">
        <v>2859</v>
      </c>
      <c r="C1351" s="250" t="s">
        <v>273</v>
      </c>
      <c r="D1351" s="250" t="s">
        <v>274</v>
      </c>
      <c r="E1351" s="251" t="s">
        <v>2860</v>
      </c>
    </row>
    <row r="1352" spans="1:5" x14ac:dyDescent="0.2">
      <c r="A1352" s="250">
        <v>2575</v>
      </c>
      <c r="B1352" s="250" t="s">
        <v>2861</v>
      </c>
      <c r="C1352" s="250" t="s">
        <v>273</v>
      </c>
      <c r="D1352" s="250" t="s">
        <v>274</v>
      </c>
      <c r="E1352" s="251" t="s">
        <v>2862</v>
      </c>
    </row>
    <row r="1353" spans="1:5" x14ac:dyDescent="0.2">
      <c r="A1353" s="250">
        <v>2573</v>
      </c>
      <c r="B1353" s="250" t="s">
        <v>2863</v>
      </c>
      <c r="C1353" s="250" t="s">
        <v>273</v>
      </c>
      <c r="D1353" s="250" t="s">
        <v>274</v>
      </c>
      <c r="E1353" s="251" t="s">
        <v>2864</v>
      </c>
    </row>
    <row r="1354" spans="1:5" x14ac:dyDescent="0.2">
      <c r="A1354" s="250">
        <v>2586</v>
      </c>
      <c r="B1354" s="250" t="s">
        <v>2865</v>
      </c>
      <c r="C1354" s="250" t="s">
        <v>273</v>
      </c>
      <c r="D1354" s="250" t="s">
        <v>274</v>
      </c>
      <c r="E1354" s="251" t="s">
        <v>2866</v>
      </c>
    </row>
    <row r="1355" spans="1:5" x14ac:dyDescent="0.2">
      <c r="A1355" s="250">
        <v>2577</v>
      </c>
      <c r="B1355" s="250" t="s">
        <v>2867</v>
      </c>
      <c r="C1355" s="250" t="s">
        <v>273</v>
      </c>
      <c r="D1355" s="250" t="s">
        <v>274</v>
      </c>
      <c r="E1355" s="251" t="s">
        <v>2868</v>
      </c>
    </row>
    <row r="1356" spans="1:5" x14ac:dyDescent="0.2">
      <c r="A1356" s="250">
        <v>2574</v>
      </c>
      <c r="B1356" s="250" t="s">
        <v>2869</v>
      </c>
      <c r="C1356" s="250" t="s">
        <v>273</v>
      </c>
      <c r="D1356" s="250" t="s">
        <v>274</v>
      </c>
      <c r="E1356" s="251" t="s">
        <v>2870</v>
      </c>
    </row>
    <row r="1357" spans="1:5" x14ac:dyDescent="0.2">
      <c r="A1357" s="250">
        <v>2578</v>
      </c>
      <c r="B1357" s="250" t="s">
        <v>2871</v>
      </c>
      <c r="C1357" s="250" t="s">
        <v>273</v>
      </c>
      <c r="D1357" s="250" t="s">
        <v>274</v>
      </c>
      <c r="E1357" s="251" t="s">
        <v>2872</v>
      </c>
    </row>
    <row r="1358" spans="1:5" x14ac:dyDescent="0.2">
      <c r="A1358" s="250">
        <v>2585</v>
      </c>
      <c r="B1358" s="250" t="s">
        <v>2873</v>
      </c>
      <c r="C1358" s="250" t="s">
        <v>273</v>
      </c>
      <c r="D1358" s="250" t="s">
        <v>274</v>
      </c>
      <c r="E1358" s="251" t="s">
        <v>2874</v>
      </c>
    </row>
    <row r="1359" spans="1:5" x14ac:dyDescent="0.2">
      <c r="A1359" s="250">
        <v>12008</v>
      </c>
      <c r="B1359" s="250" t="s">
        <v>2875</v>
      </c>
      <c r="C1359" s="250" t="s">
        <v>273</v>
      </c>
      <c r="D1359" s="250" t="s">
        <v>274</v>
      </c>
      <c r="E1359" s="251" t="s">
        <v>1802</v>
      </c>
    </row>
    <row r="1360" spans="1:5" x14ac:dyDescent="0.2">
      <c r="A1360" s="250">
        <v>2582</v>
      </c>
      <c r="B1360" s="250" t="s">
        <v>2876</v>
      </c>
      <c r="C1360" s="250" t="s">
        <v>273</v>
      </c>
      <c r="D1360" s="250" t="s">
        <v>274</v>
      </c>
      <c r="E1360" s="251" t="s">
        <v>2877</v>
      </c>
    </row>
    <row r="1361" spans="1:5" x14ac:dyDescent="0.2">
      <c r="A1361" s="250">
        <v>2597</v>
      </c>
      <c r="B1361" s="250" t="s">
        <v>2878</v>
      </c>
      <c r="C1361" s="250" t="s">
        <v>273</v>
      </c>
      <c r="D1361" s="250" t="s">
        <v>274</v>
      </c>
      <c r="E1361" s="251" t="s">
        <v>2879</v>
      </c>
    </row>
    <row r="1362" spans="1:5" x14ac:dyDescent="0.2">
      <c r="A1362" s="250">
        <v>2579</v>
      </c>
      <c r="B1362" s="250" t="s">
        <v>2880</v>
      </c>
      <c r="C1362" s="250" t="s">
        <v>273</v>
      </c>
      <c r="D1362" s="250" t="s">
        <v>274</v>
      </c>
      <c r="E1362" s="251" t="s">
        <v>2881</v>
      </c>
    </row>
    <row r="1363" spans="1:5" x14ac:dyDescent="0.2">
      <c r="A1363" s="250">
        <v>2581</v>
      </c>
      <c r="B1363" s="250" t="s">
        <v>2882</v>
      </c>
      <c r="C1363" s="250" t="s">
        <v>273</v>
      </c>
      <c r="D1363" s="250" t="s">
        <v>274</v>
      </c>
      <c r="E1363" s="251" t="s">
        <v>2883</v>
      </c>
    </row>
    <row r="1364" spans="1:5" x14ac:dyDescent="0.2">
      <c r="A1364" s="250">
        <v>2596</v>
      </c>
      <c r="B1364" s="250" t="s">
        <v>2884</v>
      </c>
      <c r="C1364" s="250" t="s">
        <v>273</v>
      </c>
      <c r="D1364" s="250" t="s">
        <v>274</v>
      </c>
      <c r="E1364" s="251" t="s">
        <v>2885</v>
      </c>
    </row>
    <row r="1365" spans="1:5" x14ac:dyDescent="0.2">
      <c r="A1365" s="250">
        <v>2580</v>
      </c>
      <c r="B1365" s="250" t="s">
        <v>2886</v>
      </c>
      <c r="C1365" s="250" t="s">
        <v>273</v>
      </c>
      <c r="D1365" s="250" t="s">
        <v>274</v>
      </c>
      <c r="E1365" s="251" t="s">
        <v>2376</v>
      </c>
    </row>
    <row r="1366" spans="1:5" x14ac:dyDescent="0.2">
      <c r="A1366" s="250">
        <v>2583</v>
      </c>
      <c r="B1366" s="250" t="s">
        <v>2887</v>
      </c>
      <c r="C1366" s="250" t="s">
        <v>273</v>
      </c>
      <c r="D1366" s="250" t="s">
        <v>274</v>
      </c>
      <c r="E1366" s="251" t="s">
        <v>2888</v>
      </c>
    </row>
    <row r="1367" spans="1:5" x14ac:dyDescent="0.2">
      <c r="A1367" s="250">
        <v>2584</v>
      </c>
      <c r="B1367" s="250" t="s">
        <v>2889</v>
      </c>
      <c r="C1367" s="250" t="s">
        <v>273</v>
      </c>
      <c r="D1367" s="250" t="s">
        <v>274</v>
      </c>
      <c r="E1367" s="251" t="s">
        <v>2890</v>
      </c>
    </row>
    <row r="1368" spans="1:5" x14ac:dyDescent="0.2">
      <c r="A1368" s="250">
        <v>12010</v>
      </c>
      <c r="B1368" s="250" t="s">
        <v>2891</v>
      </c>
      <c r="C1368" s="250" t="s">
        <v>273</v>
      </c>
      <c r="D1368" s="250" t="s">
        <v>274</v>
      </c>
      <c r="E1368" s="251" t="s">
        <v>427</v>
      </c>
    </row>
    <row r="1369" spans="1:5" x14ac:dyDescent="0.2">
      <c r="A1369" s="250">
        <v>39329</v>
      </c>
      <c r="B1369" s="250" t="s">
        <v>2892</v>
      </c>
      <c r="C1369" s="250" t="s">
        <v>273</v>
      </c>
      <c r="D1369" s="250" t="s">
        <v>274</v>
      </c>
      <c r="E1369" s="251" t="s">
        <v>2893</v>
      </c>
    </row>
    <row r="1370" spans="1:5" x14ac:dyDescent="0.2">
      <c r="A1370" s="250">
        <v>39330</v>
      </c>
      <c r="B1370" s="250" t="s">
        <v>2894</v>
      </c>
      <c r="C1370" s="250" t="s">
        <v>273</v>
      </c>
      <c r="D1370" s="250" t="s">
        <v>274</v>
      </c>
      <c r="E1370" s="251" t="s">
        <v>2895</v>
      </c>
    </row>
    <row r="1371" spans="1:5" x14ac:dyDescent="0.2">
      <c r="A1371" s="250">
        <v>39332</v>
      </c>
      <c r="B1371" s="250" t="s">
        <v>2896</v>
      </c>
      <c r="C1371" s="250" t="s">
        <v>273</v>
      </c>
      <c r="D1371" s="250" t="s">
        <v>274</v>
      </c>
      <c r="E1371" s="251" t="s">
        <v>2897</v>
      </c>
    </row>
    <row r="1372" spans="1:5" x14ac:dyDescent="0.2">
      <c r="A1372" s="250">
        <v>39331</v>
      </c>
      <c r="B1372" s="250" t="s">
        <v>2898</v>
      </c>
      <c r="C1372" s="250" t="s">
        <v>273</v>
      </c>
      <c r="D1372" s="250" t="s">
        <v>274</v>
      </c>
      <c r="E1372" s="251" t="s">
        <v>2899</v>
      </c>
    </row>
    <row r="1373" spans="1:5" x14ac:dyDescent="0.2">
      <c r="A1373" s="250">
        <v>39333</v>
      </c>
      <c r="B1373" s="250" t="s">
        <v>2900</v>
      </c>
      <c r="C1373" s="250" t="s">
        <v>273</v>
      </c>
      <c r="D1373" s="250" t="s">
        <v>274</v>
      </c>
      <c r="E1373" s="251" t="s">
        <v>1101</v>
      </c>
    </row>
    <row r="1374" spans="1:5" x14ac:dyDescent="0.2">
      <c r="A1374" s="250">
        <v>39335</v>
      </c>
      <c r="B1374" s="250" t="s">
        <v>2901</v>
      </c>
      <c r="C1374" s="250" t="s">
        <v>273</v>
      </c>
      <c r="D1374" s="250" t="s">
        <v>274</v>
      </c>
      <c r="E1374" s="251" t="s">
        <v>1376</v>
      </c>
    </row>
    <row r="1375" spans="1:5" x14ac:dyDescent="0.2">
      <c r="A1375" s="250">
        <v>39334</v>
      </c>
      <c r="B1375" s="250" t="s">
        <v>2902</v>
      </c>
      <c r="C1375" s="250" t="s">
        <v>273</v>
      </c>
      <c r="D1375" s="250" t="s">
        <v>274</v>
      </c>
      <c r="E1375" s="251" t="s">
        <v>1727</v>
      </c>
    </row>
    <row r="1376" spans="1:5" x14ac:dyDescent="0.2">
      <c r="A1376" s="250">
        <v>12016</v>
      </c>
      <c r="B1376" s="250" t="s">
        <v>2903</v>
      </c>
      <c r="C1376" s="250" t="s">
        <v>273</v>
      </c>
      <c r="D1376" s="250" t="s">
        <v>274</v>
      </c>
      <c r="E1376" s="251" t="s">
        <v>2904</v>
      </c>
    </row>
    <row r="1377" spans="1:5" x14ac:dyDescent="0.2">
      <c r="A1377" s="250">
        <v>12015</v>
      </c>
      <c r="B1377" s="250" t="s">
        <v>2905</v>
      </c>
      <c r="C1377" s="250" t="s">
        <v>273</v>
      </c>
      <c r="D1377" s="250" t="s">
        <v>274</v>
      </c>
      <c r="E1377" s="251" t="s">
        <v>485</v>
      </c>
    </row>
    <row r="1378" spans="1:5" x14ac:dyDescent="0.2">
      <c r="A1378" s="250">
        <v>12020</v>
      </c>
      <c r="B1378" s="250" t="s">
        <v>2906</v>
      </c>
      <c r="C1378" s="250" t="s">
        <v>273</v>
      </c>
      <c r="D1378" s="250" t="s">
        <v>274</v>
      </c>
      <c r="E1378" s="251" t="s">
        <v>2904</v>
      </c>
    </row>
    <row r="1379" spans="1:5" x14ac:dyDescent="0.2">
      <c r="A1379" s="250">
        <v>12019</v>
      </c>
      <c r="B1379" s="250" t="s">
        <v>2907</v>
      </c>
      <c r="C1379" s="250" t="s">
        <v>273</v>
      </c>
      <c r="D1379" s="250" t="s">
        <v>274</v>
      </c>
      <c r="E1379" s="251" t="s">
        <v>485</v>
      </c>
    </row>
    <row r="1380" spans="1:5" x14ac:dyDescent="0.2">
      <c r="A1380" s="250">
        <v>39336</v>
      </c>
      <c r="B1380" s="250" t="s">
        <v>2908</v>
      </c>
      <c r="C1380" s="250" t="s">
        <v>273</v>
      </c>
      <c r="D1380" s="250" t="s">
        <v>274</v>
      </c>
      <c r="E1380" s="251" t="s">
        <v>2895</v>
      </c>
    </row>
    <row r="1381" spans="1:5" x14ac:dyDescent="0.2">
      <c r="A1381" s="250">
        <v>39338</v>
      </c>
      <c r="B1381" s="250" t="s">
        <v>2909</v>
      </c>
      <c r="C1381" s="250" t="s">
        <v>273</v>
      </c>
      <c r="D1381" s="250" t="s">
        <v>274</v>
      </c>
      <c r="E1381" s="251" t="s">
        <v>2897</v>
      </c>
    </row>
    <row r="1382" spans="1:5" x14ac:dyDescent="0.2">
      <c r="A1382" s="250">
        <v>39337</v>
      </c>
      <c r="B1382" s="250" t="s">
        <v>2910</v>
      </c>
      <c r="C1382" s="250" t="s">
        <v>273</v>
      </c>
      <c r="D1382" s="250" t="s">
        <v>274</v>
      </c>
      <c r="E1382" s="251" t="s">
        <v>2899</v>
      </c>
    </row>
    <row r="1383" spans="1:5" x14ac:dyDescent="0.2">
      <c r="A1383" s="250">
        <v>39341</v>
      </c>
      <c r="B1383" s="250" t="s">
        <v>2911</v>
      </c>
      <c r="C1383" s="250" t="s">
        <v>273</v>
      </c>
      <c r="D1383" s="250" t="s">
        <v>274</v>
      </c>
      <c r="E1383" s="251" t="s">
        <v>2912</v>
      </c>
    </row>
    <row r="1384" spans="1:5" x14ac:dyDescent="0.2">
      <c r="A1384" s="250">
        <v>39340</v>
      </c>
      <c r="B1384" s="250" t="s">
        <v>2913</v>
      </c>
      <c r="C1384" s="250" t="s">
        <v>273</v>
      </c>
      <c r="D1384" s="250" t="s">
        <v>274</v>
      </c>
      <c r="E1384" s="251" t="s">
        <v>2914</v>
      </c>
    </row>
    <row r="1385" spans="1:5" x14ac:dyDescent="0.2">
      <c r="A1385" s="250">
        <v>12025</v>
      </c>
      <c r="B1385" s="250" t="s">
        <v>2915</v>
      </c>
      <c r="C1385" s="250" t="s">
        <v>273</v>
      </c>
      <c r="D1385" s="250" t="s">
        <v>274</v>
      </c>
      <c r="E1385" s="251" t="s">
        <v>2916</v>
      </c>
    </row>
    <row r="1386" spans="1:5" x14ac:dyDescent="0.2">
      <c r="A1386" s="250">
        <v>39342</v>
      </c>
      <c r="B1386" s="250" t="s">
        <v>2917</v>
      </c>
      <c r="C1386" s="250" t="s">
        <v>273</v>
      </c>
      <c r="D1386" s="250" t="s">
        <v>274</v>
      </c>
      <c r="E1386" s="251" t="s">
        <v>2912</v>
      </c>
    </row>
    <row r="1387" spans="1:5" x14ac:dyDescent="0.2">
      <c r="A1387" s="250">
        <v>39343</v>
      </c>
      <c r="B1387" s="250" t="s">
        <v>2918</v>
      </c>
      <c r="C1387" s="250" t="s">
        <v>273</v>
      </c>
      <c r="D1387" s="250" t="s">
        <v>274</v>
      </c>
      <c r="E1387" s="251" t="s">
        <v>2919</v>
      </c>
    </row>
    <row r="1388" spans="1:5" x14ac:dyDescent="0.2">
      <c r="A1388" s="250">
        <v>39345</v>
      </c>
      <c r="B1388" s="250" t="s">
        <v>2920</v>
      </c>
      <c r="C1388" s="250" t="s">
        <v>273</v>
      </c>
      <c r="D1388" s="250" t="s">
        <v>274</v>
      </c>
      <c r="E1388" s="251" t="s">
        <v>2921</v>
      </c>
    </row>
    <row r="1389" spans="1:5" x14ac:dyDescent="0.2">
      <c r="A1389" s="250">
        <v>39344</v>
      </c>
      <c r="B1389" s="250" t="s">
        <v>2922</v>
      </c>
      <c r="C1389" s="250" t="s">
        <v>273</v>
      </c>
      <c r="D1389" s="250" t="s">
        <v>274</v>
      </c>
      <c r="E1389" s="251" t="s">
        <v>2923</v>
      </c>
    </row>
    <row r="1390" spans="1:5" x14ac:dyDescent="0.2">
      <c r="A1390" s="250">
        <v>12623</v>
      </c>
      <c r="B1390" s="250" t="s">
        <v>2924</v>
      </c>
      <c r="C1390" s="250" t="s">
        <v>317</v>
      </c>
      <c r="D1390" s="250" t="s">
        <v>274</v>
      </c>
      <c r="E1390" s="251" t="s">
        <v>2925</v>
      </c>
    </row>
    <row r="1391" spans="1:5" x14ac:dyDescent="0.2">
      <c r="A1391" s="250">
        <v>34498</v>
      </c>
      <c r="B1391" s="250" t="s">
        <v>2926</v>
      </c>
      <c r="C1391" s="250" t="s">
        <v>273</v>
      </c>
      <c r="D1391" s="250" t="s">
        <v>274</v>
      </c>
      <c r="E1391" s="251" t="s">
        <v>2927</v>
      </c>
    </row>
    <row r="1392" spans="1:5" x14ac:dyDescent="0.2">
      <c r="A1392" s="250">
        <v>13244</v>
      </c>
      <c r="B1392" s="250" t="s">
        <v>2928</v>
      </c>
      <c r="C1392" s="250" t="s">
        <v>273</v>
      </c>
      <c r="D1392" s="250" t="s">
        <v>270</v>
      </c>
      <c r="E1392" s="251" t="s">
        <v>2929</v>
      </c>
    </row>
    <row r="1393" spans="1:5" x14ac:dyDescent="0.2">
      <c r="A1393" s="250">
        <v>38998</v>
      </c>
      <c r="B1393" s="250" t="s">
        <v>2930</v>
      </c>
      <c r="C1393" s="250" t="s">
        <v>273</v>
      </c>
      <c r="D1393" s="250" t="s">
        <v>274</v>
      </c>
      <c r="E1393" s="251" t="s">
        <v>2931</v>
      </c>
    </row>
    <row r="1394" spans="1:5" x14ac:dyDescent="0.2">
      <c r="A1394" s="250">
        <v>38999</v>
      </c>
      <c r="B1394" s="250" t="s">
        <v>2932</v>
      </c>
      <c r="C1394" s="250" t="s">
        <v>273</v>
      </c>
      <c r="D1394" s="250" t="s">
        <v>274</v>
      </c>
      <c r="E1394" s="251" t="s">
        <v>2933</v>
      </c>
    </row>
    <row r="1395" spans="1:5" x14ac:dyDescent="0.2">
      <c r="A1395" s="250">
        <v>38996</v>
      </c>
      <c r="B1395" s="250" t="s">
        <v>2934</v>
      </c>
      <c r="C1395" s="250" t="s">
        <v>273</v>
      </c>
      <c r="D1395" s="250" t="s">
        <v>274</v>
      </c>
      <c r="E1395" s="251" t="s">
        <v>2935</v>
      </c>
    </row>
    <row r="1396" spans="1:5" x14ac:dyDescent="0.2">
      <c r="A1396" s="250">
        <v>38997</v>
      </c>
      <c r="B1396" s="250" t="s">
        <v>2936</v>
      </c>
      <c r="C1396" s="250" t="s">
        <v>273</v>
      </c>
      <c r="D1396" s="250" t="s">
        <v>274</v>
      </c>
      <c r="E1396" s="251" t="s">
        <v>2937</v>
      </c>
    </row>
    <row r="1397" spans="1:5" x14ac:dyDescent="0.2">
      <c r="A1397" s="250">
        <v>39862</v>
      </c>
      <c r="B1397" s="250" t="s">
        <v>2938</v>
      </c>
      <c r="C1397" s="250" t="s">
        <v>273</v>
      </c>
      <c r="D1397" s="250" t="s">
        <v>274</v>
      </c>
      <c r="E1397" s="251" t="s">
        <v>2939</v>
      </c>
    </row>
    <row r="1398" spans="1:5" x14ac:dyDescent="0.2">
      <c r="A1398" s="250">
        <v>39863</v>
      </c>
      <c r="B1398" s="250" t="s">
        <v>2940</v>
      </c>
      <c r="C1398" s="250" t="s">
        <v>273</v>
      </c>
      <c r="D1398" s="250" t="s">
        <v>274</v>
      </c>
      <c r="E1398" s="251" t="s">
        <v>2941</v>
      </c>
    </row>
    <row r="1399" spans="1:5" x14ac:dyDescent="0.2">
      <c r="A1399" s="250">
        <v>39864</v>
      </c>
      <c r="B1399" s="250" t="s">
        <v>2942</v>
      </c>
      <c r="C1399" s="250" t="s">
        <v>273</v>
      </c>
      <c r="D1399" s="250" t="s">
        <v>274</v>
      </c>
      <c r="E1399" s="251" t="s">
        <v>2943</v>
      </c>
    </row>
    <row r="1400" spans="1:5" x14ac:dyDescent="0.2">
      <c r="A1400" s="250">
        <v>39865</v>
      </c>
      <c r="B1400" s="250" t="s">
        <v>2944</v>
      </c>
      <c r="C1400" s="250" t="s">
        <v>273</v>
      </c>
      <c r="D1400" s="250" t="s">
        <v>274</v>
      </c>
      <c r="E1400" s="251" t="s">
        <v>2945</v>
      </c>
    </row>
    <row r="1401" spans="1:5" x14ac:dyDescent="0.2">
      <c r="A1401" s="250">
        <v>2517</v>
      </c>
      <c r="B1401" s="250" t="s">
        <v>2946</v>
      </c>
      <c r="C1401" s="250" t="s">
        <v>273</v>
      </c>
      <c r="D1401" s="250" t="s">
        <v>274</v>
      </c>
      <c r="E1401" s="251" t="s">
        <v>2947</v>
      </c>
    </row>
    <row r="1402" spans="1:5" x14ac:dyDescent="0.2">
      <c r="A1402" s="250">
        <v>2522</v>
      </c>
      <c r="B1402" s="250" t="s">
        <v>2948</v>
      </c>
      <c r="C1402" s="250" t="s">
        <v>273</v>
      </c>
      <c r="D1402" s="250" t="s">
        <v>274</v>
      </c>
      <c r="E1402" s="251" t="s">
        <v>2949</v>
      </c>
    </row>
    <row r="1403" spans="1:5" x14ac:dyDescent="0.2">
      <c r="A1403" s="250">
        <v>2548</v>
      </c>
      <c r="B1403" s="250" t="s">
        <v>2950</v>
      </c>
      <c r="C1403" s="250" t="s">
        <v>273</v>
      </c>
      <c r="D1403" s="250" t="s">
        <v>274</v>
      </c>
      <c r="E1403" s="251" t="s">
        <v>2951</v>
      </c>
    </row>
    <row r="1404" spans="1:5" x14ac:dyDescent="0.2">
      <c r="A1404" s="250">
        <v>2516</v>
      </c>
      <c r="B1404" s="250" t="s">
        <v>2952</v>
      </c>
      <c r="C1404" s="250" t="s">
        <v>273</v>
      </c>
      <c r="D1404" s="250" t="s">
        <v>274</v>
      </c>
      <c r="E1404" s="251" t="s">
        <v>2953</v>
      </c>
    </row>
    <row r="1405" spans="1:5" x14ac:dyDescent="0.2">
      <c r="A1405" s="250">
        <v>2518</v>
      </c>
      <c r="B1405" s="250" t="s">
        <v>2954</v>
      </c>
      <c r="C1405" s="250" t="s">
        <v>273</v>
      </c>
      <c r="D1405" s="250" t="s">
        <v>274</v>
      </c>
      <c r="E1405" s="251" t="s">
        <v>2955</v>
      </c>
    </row>
    <row r="1406" spans="1:5" x14ac:dyDescent="0.2">
      <c r="A1406" s="250">
        <v>2521</v>
      </c>
      <c r="B1406" s="250" t="s">
        <v>2956</v>
      </c>
      <c r="C1406" s="250" t="s">
        <v>273</v>
      </c>
      <c r="D1406" s="250" t="s">
        <v>274</v>
      </c>
      <c r="E1406" s="251" t="s">
        <v>2957</v>
      </c>
    </row>
    <row r="1407" spans="1:5" x14ac:dyDescent="0.2">
      <c r="A1407" s="250">
        <v>2515</v>
      </c>
      <c r="B1407" s="250" t="s">
        <v>2958</v>
      </c>
      <c r="C1407" s="250" t="s">
        <v>273</v>
      </c>
      <c r="D1407" s="250" t="s">
        <v>274</v>
      </c>
      <c r="E1407" s="251" t="s">
        <v>2959</v>
      </c>
    </row>
    <row r="1408" spans="1:5" x14ac:dyDescent="0.2">
      <c r="A1408" s="250">
        <v>2519</v>
      </c>
      <c r="B1408" s="250" t="s">
        <v>2960</v>
      </c>
      <c r="C1408" s="250" t="s">
        <v>273</v>
      </c>
      <c r="D1408" s="250" t="s">
        <v>274</v>
      </c>
      <c r="E1408" s="251" t="s">
        <v>2961</v>
      </c>
    </row>
    <row r="1409" spans="1:5" x14ac:dyDescent="0.2">
      <c r="A1409" s="250">
        <v>2520</v>
      </c>
      <c r="B1409" s="250" t="s">
        <v>2962</v>
      </c>
      <c r="C1409" s="250" t="s">
        <v>273</v>
      </c>
      <c r="D1409" s="250" t="s">
        <v>274</v>
      </c>
      <c r="E1409" s="251" t="s">
        <v>2963</v>
      </c>
    </row>
    <row r="1410" spans="1:5" x14ac:dyDescent="0.2">
      <c r="A1410" s="250">
        <v>1602</v>
      </c>
      <c r="B1410" s="250" t="s">
        <v>2964</v>
      </c>
      <c r="C1410" s="250" t="s">
        <v>273</v>
      </c>
      <c r="D1410" s="250" t="s">
        <v>274</v>
      </c>
      <c r="E1410" s="251" t="s">
        <v>2965</v>
      </c>
    </row>
    <row r="1411" spans="1:5" x14ac:dyDescent="0.2">
      <c r="A1411" s="250">
        <v>1601</v>
      </c>
      <c r="B1411" s="250" t="s">
        <v>2966</v>
      </c>
      <c r="C1411" s="250" t="s">
        <v>273</v>
      </c>
      <c r="D1411" s="250" t="s">
        <v>274</v>
      </c>
      <c r="E1411" s="251" t="s">
        <v>2967</v>
      </c>
    </row>
    <row r="1412" spans="1:5" x14ac:dyDescent="0.2">
      <c r="A1412" s="250">
        <v>1598</v>
      </c>
      <c r="B1412" s="250" t="s">
        <v>2968</v>
      </c>
      <c r="C1412" s="250" t="s">
        <v>273</v>
      </c>
      <c r="D1412" s="250" t="s">
        <v>274</v>
      </c>
      <c r="E1412" s="251" t="s">
        <v>2969</v>
      </c>
    </row>
    <row r="1413" spans="1:5" x14ac:dyDescent="0.2">
      <c r="A1413" s="250">
        <v>1600</v>
      </c>
      <c r="B1413" s="250" t="s">
        <v>2970</v>
      </c>
      <c r="C1413" s="250" t="s">
        <v>273</v>
      </c>
      <c r="D1413" s="250" t="s">
        <v>274</v>
      </c>
      <c r="E1413" s="251" t="s">
        <v>2971</v>
      </c>
    </row>
    <row r="1414" spans="1:5" x14ac:dyDescent="0.2">
      <c r="A1414" s="250">
        <v>1603</v>
      </c>
      <c r="B1414" s="250" t="s">
        <v>2972</v>
      </c>
      <c r="C1414" s="250" t="s">
        <v>273</v>
      </c>
      <c r="D1414" s="250" t="s">
        <v>274</v>
      </c>
      <c r="E1414" s="251" t="s">
        <v>2973</v>
      </c>
    </row>
    <row r="1415" spans="1:5" x14ac:dyDescent="0.2">
      <c r="A1415" s="250">
        <v>1599</v>
      </c>
      <c r="B1415" s="250" t="s">
        <v>2974</v>
      </c>
      <c r="C1415" s="250" t="s">
        <v>273</v>
      </c>
      <c r="D1415" s="250" t="s">
        <v>274</v>
      </c>
      <c r="E1415" s="251" t="s">
        <v>2975</v>
      </c>
    </row>
    <row r="1416" spans="1:5" x14ac:dyDescent="0.2">
      <c r="A1416" s="250">
        <v>1597</v>
      </c>
      <c r="B1416" s="250" t="s">
        <v>2976</v>
      </c>
      <c r="C1416" s="250" t="s">
        <v>273</v>
      </c>
      <c r="D1416" s="250" t="s">
        <v>274</v>
      </c>
      <c r="E1416" s="251" t="s">
        <v>2949</v>
      </c>
    </row>
    <row r="1417" spans="1:5" x14ac:dyDescent="0.2">
      <c r="A1417" s="250">
        <v>39600</v>
      </c>
      <c r="B1417" s="250" t="s">
        <v>2977</v>
      </c>
      <c r="C1417" s="250" t="s">
        <v>273</v>
      </c>
      <c r="D1417" s="250" t="s">
        <v>274</v>
      </c>
      <c r="E1417" s="251" t="s">
        <v>2978</v>
      </c>
    </row>
    <row r="1418" spans="1:5" x14ac:dyDescent="0.2">
      <c r="A1418" s="250">
        <v>39601</v>
      </c>
      <c r="B1418" s="250" t="s">
        <v>2979</v>
      </c>
      <c r="C1418" s="250" t="s">
        <v>273</v>
      </c>
      <c r="D1418" s="250" t="s">
        <v>274</v>
      </c>
      <c r="E1418" s="251" t="s">
        <v>2980</v>
      </c>
    </row>
    <row r="1419" spans="1:5" x14ac:dyDescent="0.2">
      <c r="A1419" s="250">
        <v>39602</v>
      </c>
      <c r="B1419" s="250" t="s">
        <v>2981</v>
      </c>
      <c r="C1419" s="250" t="s">
        <v>273</v>
      </c>
      <c r="D1419" s="250" t="s">
        <v>274</v>
      </c>
      <c r="E1419" s="251" t="s">
        <v>1686</v>
      </c>
    </row>
    <row r="1420" spans="1:5" x14ac:dyDescent="0.2">
      <c r="A1420" s="250">
        <v>39603</v>
      </c>
      <c r="B1420" s="250" t="s">
        <v>2982</v>
      </c>
      <c r="C1420" s="250" t="s">
        <v>273</v>
      </c>
      <c r="D1420" s="250" t="s">
        <v>274</v>
      </c>
      <c r="E1420" s="251" t="s">
        <v>2983</v>
      </c>
    </row>
    <row r="1421" spans="1:5" x14ac:dyDescent="0.2">
      <c r="A1421" s="250">
        <v>11821</v>
      </c>
      <c r="B1421" s="250" t="s">
        <v>2984</v>
      </c>
      <c r="C1421" s="250" t="s">
        <v>273</v>
      </c>
      <c r="D1421" s="250" t="s">
        <v>274</v>
      </c>
      <c r="E1421" s="251" t="s">
        <v>453</v>
      </c>
    </row>
    <row r="1422" spans="1:5" x14ac:dyDescent="0.2">
      <c r="A1422" s="250">
        <v>1562</v>
      </c>
      <c r="B1422" s="250" t="s">
        <v>2985</v>
      </c>
      <c r="C1422" s="250" t="s">
        <v>273</v>
      </c>
      <c r="D1422" s="250" t="s">
        <v>274</v>
      </c>
      <c r="E1422" s="251" t="s">
        <v>2986</v>
      </c>
    </row>
    <row r="1423" spans="1:5" x14ac:dyDescent="0.2">
      <c r="A1423" s="250">
        <v>1563</v>
      </c>
      <c r="B1423" s="250" t="s">
        <v>2987</v>
      </c>
      <c r="C1423" s="250" t="s">
        <v>273</v>
      </c>
      <c r="D1423" s="250" t="s">
        <v>274</v>
      </c>
      <c r="E1423" s="251" t="s">
        <v>2988</v>
      </c>
    </row>
    <row r="1424" spans="1:5" x14ac:dyDescent="0.2">
      <c r="A1424" s="250">
        <v>11856</v>
      </c>
      <c r="B1424" s="250" t="s">
        <v>2989</v>
      </c>
      <c r="C1424" s="250" t="s">
        <v>273</v>
      </c>
      <c r="D1424" s="250" t="s">
        <v>270</v>
      </c>
      <c r="E1424" s="251" t="s">
        <v>2180</v>
      </c>
    </row>
    <row r="1425" spans="1:5" x14ac:dyDescent="0.2">
      <c r="A1425" s="250">
        <v>11857</v>
      </c>
      <c r="B1425" s="250" t="s">
        <v>2990</v>
      </c>
      <c r="C1425" s="250" t="s">
        <v>273</v>
      </c>
      <c r="D1425" s="250" t="s">
        <v>274</v>
      </c>
      <c r="E1425" s="251" t="s">
        <v>2991</v>
      </c>
    </row>
    <row r="1426" spans="1:5" x14ac:dyDescent="0.2">
      <c r="A1426" s="250">
        <v>11858</v>
      </c>
      <c r="B1426" s="250" t="s">
        <v>2992</v>
      </c>
      <c r="C1426" s="250" t="s">
        <v>273</v>
      </c>
      <c r="D1426" s="250" t="s">
        <v>274</v>
      </c>
      <c r="E1426" s="251" t="s">
        <v>2993</v>
      </c>
    </row>
    <row r="1427" spans="1:5" x14ac:dyDescent="0.2">
      <c r="A1427" s="250">
        <v>1539</v>
      </c>
      <c r="B1427" s="250" t="s">
        <v>2994</v>
      </c>
      <c r="C1427" s="250" t="s">
        <v>273</v>
      </c>
      <c r="D1427" s="250" t="s">
        <v>274</v>
      </c>
      <c r="E1427" s="251" t="s">
        <v>2995</v>
      </c>
    </row>
    <row r="1428" spans="1:5" x14ac:dyDescent="0.2">
      <c r="A1428" s="250">
        <v>11859</v>
      </c>
      <c r="B1428" s="250" t="s">
        <v>2996</v>
      </c>
      <c r="C1428" s="250" t="s">
        <v>273</v>
      </c>
      <c r="D1428" s="250" t="s">
        <v>274</v>
      </c>
      <c r="E1428" s="251" t="s">
        <v>2997</v>
      </c>
    </row>
    <row r="1429" spans="1:5" x14ac:dyDescent="0.2">
      <c r="A1429" s="250">
        <v>1550</v>
      </c>
      <c r="B1429" s="250" t="s">
        <v>2998</v>
      </c>
      <c r="C1429" s="250" t="s">
        <v>273</v>
      </c>
      <c r="D1429" s="250" t="s">
        <v>274</v>
      </c>
      <c r="E1429" s="251" t="s">
        <v>2999</v>
      </c>
    </row>
    <row r="1430" spans="1:5" x14ac:dyDescent="0.2">
      <c r="A1430" s="250">
        <v>11854</v>
      </c>
      <c r="B1430" s="250" t="s">
        <v>3000</v>
      </c>
      <c r="C1430" s="250" t="s">
        <v>273</v>
      </c>
      <c r="D1430" s="250" t="s">
        <v>274</v>
      </c>
      <c r="E1430" s="251" t="s">
        <v>433</v>
      </c>
    </row>
    <row r="1431" spans="1:5" x14ac:dyDescent="0.2">
      <c r="A1431" s="250">
        <v>11862</v>
      </c>
      <c r="B1431" s="250" t="s">
        <v>3001</v>
      </c>
      <c r="C1431" s="250" t="s">
        <v>273</v>
      </c>
      <c r="D1431" s="250" t="s">
        <v>274</v>
      </c>
      <c r="E1431" s="251" t="s">
        <v>3002</v>
      </c>
    </row>
    <row r="1432" spans="1:5" x14ac:dyDescent="0.2">
      <c r="A1432" s="250">
        <v>11863</v>
      </c>
      <c r="B1432" s="250" t="s">
        <v>3003</v>
      </c>
      <c r="C1432" s="250" t="s">
        <v>273</v>
      </c>
      <c r="D1432" s="250" t="s">
        <v>274</v>
      </c>
      <c r="E1432" s="251" t="s">
        <v>3004</v>
      </c>
    </row>
    <row r="1433" spans="1:5" x14ac:dyDescent="0.2">
      <c r="A1433" s="250">
        <v>11855</v>
      </c>
      <c r="B1433" s="250" t="s">
        <v>3005</v>
      </c>
      <c r="C1433" s="250" t="s">
        <v>273</v>
      </c>
      <c r="D1433" s="250" t="s">
        <v>274</v>
      </c>
      <c r="E1433" s="251" t="s">
        <v>3006</v>
      </c>
    </row>
    <row r="1434" spans="1:5" x14ac:dyDescent="0.2">
      <c r="A1434" s="250">
        <v>11864</v>
      </c>
      <c r="B1434" s="250" t="s">
        <v>3007</v>
      </c>
      <c r="C1434" s="250" t="s">
        <v>273</v>
      </c>
      <c r="D1434" s="250" t="s">
        <v>274</v>
      </c>
      <c r="E1434" s="251" t="s">
        <v>3008</v>
      </c>
    </row>
    <row r="1435" spans="1:5" x14ac:dyDescent="0.2">
      <c r="A1435" s="250">
        <v>2527</v>
      </c>
      <c r="B1435" s="250" t="s">
        <v>3009</v>
      </c>
      <c r="C1435" s="250" t="s">
        <v>273</v>
      </c>
      <c r="D1435" s="250" t="s">
        <v>274</v>
      </c>
      <c r="E1435" s="251" t="s">
        <v>3010</v>
      </c>
    </row>
    <row r="1436" spans="1:5" x14ac:dyDescent="0.2">
      <c r="A1436" s="250">
        <v>2526</v>
      </c>
      <c r="B1436" s="250" t="s">
        <v>3011</v>
      </c>
      <c r="C1436" s="250" t="s">
        <v>273</v>
      </c>
      <c r="D1436" s="250" t="s">
        <v>274</v>
      </c>
      <c r="E1436" s="251" t="s">
        <v>3012</v>
      </c>
    </row>
    <row r="1437" spans="1:5" x14ac:dyDescent="0.2">
      <c r="A1437" s="250">
        <v>2487</v>
      </c>
      <c r="B1437" s="250" t="s">
        <v>3013</v>
      </c>
      <c r="C1437" s="250" t="s">
        <v>273</v>
      </c>
      <c r="D1437" s="250" t="s">
        <v>274</v>
      </c>
      <c r="E1437" s="251" t="s">
        <v>3014</v>
      </c>
    </row>
    <row r="1438" spans="1:5" x14ac:dyDescent="0.2">
      <c r="A1438" s="250">
        <v>2483</v>
      </c>
      <c r="B1438" s="250" t="s">
        <v>3015</v>
      </c>
      <c r="C1438" s="250" t="s">
        <v>273</v>
      </c>
      <c r="D1438" s="250" t="s">
        <v>274</v>
      </c>
      <c r="E1438" s="251" t="s">
        <v>3016</v>
      </c>
    </row>
    <row r="1439" spans="1:5" x14ac:dyDescent="0.2">
      <c r="A1439" s="250">
        <v>2528</v>
      </c>
      <c r="B1439" s="250" t="s">
        <v>3017</v>
      </c>
      <c r="C1439" s="250" t="s">
        <v>273</v>
      </c>
      <c r="D1439" s="250" t="s">
        <v>274</v>
      </c>
      <c r="E1439" s="251" t="s">
        <v>3018</v>
      </c>
    </row>
    <row r="1440" spans="1:5" x14ac:dyDescent="0.2">
      <c r="A1440" s="250">
        <v>2489</v>
      </c>
      <c r="B1440" s="250" t="s">
        <v>3019</v>
      </c>
      <c r="C1440" s="250" t="s">
        <v>273</v>
      </c>
      <c r="D1440" s="250" t="s">
        <v>274</v>
      </c>
      <c r="E1440" s="251" t="s">
        <v>3020</v>
      </c>
    </row>
    <row r="1441" spans="1:5" x14ac:dyDescent="0.2">
      <c r="A1441" s="250">
        <v>2488</v>
      </c>
      <c r="B1441" s="250" t="s">
        <v>3021</v>
      </c>
      <c r="C1441" s="250" t="s">
        <v>273</v>
      </c>
      <c r="D1441" s="250" t="s">
        <v>274</v>
      </c>
      <c r="E1441" s="251" t="s">
        <v>2378</v>
      </c>
    </row>
    <row r="1442" spans="1:5" x14ac:dyDescent="0.2">
      <c r="A1442" s="250">
        <v>2484</v>
      </c>
      <c r="B1442" s="250" t="s">
        <v>3022</v>
      </c>
      <c r="C1442" s="250" t="s">
        <v>273</v>
      </c>
      <c r="D1442" s="250" t="s">
        <v>274</v>
      </c>
      <c r="E1442" s="251" t="s">
        <v>587</v>
      </c>
    </row>
    <row r="1443" spans="1:5" x14ac:dyDescent="0.2">
      <c r="A1443" s="250">
        <v>2485</v>
      </c>
      <c r="B1443" s="250" t="s">
        <v>3023</v>
      </c>
      <c r="C1443" s="250" t="s">
        <v>273</v>
      </c>
      <c r="D1443" s="250" t="s">
        <v>274</v>
      </c>
      <c r="E1443" s="251" t="s">
        <v>3024</v>
      </c>
    </row>
    <row r="1444" spans="1:5" x14ac:dyDescent="0.2">
      <c r="A1444" s="250">
        <v>38005</v>
      </c>
      <c r="B1444" s="250" t="s">
        <v>3025</v>
      </c>
      <c r="C1444" s="250" t="s">
        <v>273</v>
      </c>
      <c r="D1444" s="250" t="s">
        <v>274</v>
      </c>
      <c r="E1444" s="251" t="s">
        <v>2714</v>
      </c>
    </row>
    <row r="1445" spans="1:5" x14ac:dyDescent="0.2">
      <c r="A1445" s="250">
        <v>38006</v>
      </c>
      <c r="B1445" s="250" t="s">
        <v>3026</v>
      </c>
      <c r="C1445" s="250" t="s">
        <v>273</v>
      </c>
      <c r="D1445" s="250" t="s">
        <v>274</v>
      </c>
      <c r="E1445" s="251" t="s">
        <v>3027</v>
      </c>
    </row>
    <row r="1446" spans="1:5" x14ac:dyDescent="0.2">
      <c r="A1446" s="250">
        <v>38428</v>
      </c>
      <c r="B1446" s="250" t="s">
        <v>3028</v>
      </c>
      <c r="C1446" s="250" t="s">
        <v>273</v>
      </c>
      <c r="D1446" s="250" t="s">
        <v>274</v>
      </c>
      <c r="E1446" s="251" t="s">
        <v>3029</v>
      </c>
    </row>
    <row r="1447" spans="1:5" x14ac:dyDescent="0.2">
      <c r="A1447" s="250">
        <v>38007</v>
      </c>
      <c r="B1447" s="250" t="s">
        <v>3030</v>
      </c>
      <c r="C1447" s="250" t="s">
        <v>273</v>
      </c>
      <c r="D1447" s="250" t="s">
        <v>274</v>
      </c>
      <c r="E1447" s="251" t="s">
        <v>3031</v>
      </c>
    </row>
    <row r="1448" spans="1:5" x14ac:dyDescent="0.2">
      <c r="A1448" s="250">
        <v>38008</v>
      </c>
      <c r="B1448" s="250" t="s">
        <v>3032</v>
      </c>
      <c r="C1448" s="250" t="s">
        <v>273</v>
      </c>
      <c r="D1448" s="250" t="s">
        <v>274</v>
      </c>
      <c r="E1448" s="251" t="s">
        <v>3033</v>
      </c>
    </row>
    <row r="1449" spans="1:5" x14ac:dyDescent="0.2">
      <c r="A1449" s="250">
        <v>38009</v>
      </c>
      <c r="B1449" s="250" t="s">
        <v>3034</v>
      </c>
      <c r="C1449" s="250" t="s">
        <v>273</v>
      </c>
      <c r="D1449" s="250" t="s">
        <v>274</v>
      </c>
      <c r="E1449" s="251" t="s">
        <v>3035</v>
      </c>
    </row>
    <row r="1450" spans="1:5" x14ac:dyDescent="0.2">
      <c r="A1450" s="250">
        <v>39279</v>
      </c>
      <c r="B1450" s="250" t="s">
        <v>3036</v>
      </c>
      <c r="C1450" s="250" t="s">
        <v>273</v>
      </c>
      <c r="D1450" s="250" t="s">
        <v>274</v>
      </c>
      <c r="E1450" s="251" t="s">
        <v>3037</v>
      </c>
    </row>
    <row r="1451" spans="1:5" x14ac:dyDescent="0.2">
      <c r="A1451" s="250">
        <v>38845</v>
      </c>
      <c r="B1451" s="250" t="s">
        <v>3038</v>
      </c>
      <c r="C1451" s="250" t="s">
        <v>273</v>
      </c>
      <c r="D1451" s="250" t="s">
        <v>274</v>
      </c>
      <c r="E1451" s="251" t="s">
        <v>3039</v>
      </c>
    </row>
    <row r="1452" spans="1:5" x14ac:dyDescent="0.2">
      <c r="A1452" s="250">
        <v>39280</v>
      </c>
      <c r="B1452" s="250" t="s">
        <v>3040</v>
      </c>
      <c r="C1452" s="250" t="s">
        <v>273</v>
      </c>
      <c r="D1452" s="250" t="s">
        <v>274</v>
      </c>
      <c r="E1452" s="251" t="s">
        <v>3041</v>
      </c>
    </row>
    <row r="1453" spans="1:5" x14ac:dyDescent="0.2">
      <c r="A1453" s="250">
        <v>39281</v>
      </c>
      <c r="B1453" s="250" t="s">
        <v>3042</v>
      </c>
      <c r="C1453" s="250" t="s">
        <v>273</v>
      </c>
      <c r="D1453" s="250" t="s">
        <v>274</v>
      </c>
      <c r="E1453" s="251" t="s">
        <v>3043</v>
      </c>
    </row>
    <row r="1454" spans="1:5" x14ac:dyDescent="0.2">
      <c r="A1454" s="250">
        <v>38849</v>
      </c>
      <c r="B1454" s="250" t="s">
        <v>3044</v>
      </c>
      <c r="C1454" s="250" t="s">
        <v>273</v>
      </c>
      <c r="D1454" s="250" t="s">
        <v>274</v>
      </c>
      <c r="E1454" s="251" t="s">
        <v>2912</v>
      </c>
    </row>
    <row r="1455" spans="1:5" x14ac:dyDescent="0.2">
      <c r="A1455" s="250">
        <v>39282</v>
      </c>
      <c r="B1455" s="250" t="s">
        <v>3045</v>
      </c>
      <c r="C1455" s="250" t="s">
        <v>273</v>
      </c>
      <c r="D1455" s="250" t="s">
        <v>274</v>
      </c>
      <c r="E1455" s="251" t="s">
        <v>3046</v>
      </c>
    </row>
    <row r="1456" spans="1:5" x14ac:dyDescent="0.2">
      <c r="A1456" s="250">
        <v>38852</v>
      </c>
      <c r="B1456" s="250" t="s">
        <v>3047</v>
      </c>
      <c r="C1456" s="250" t="s">
        <v>273</v>
      </c>
      <c r="D1456" s="250" t="s">
        <v>274</v>
      </c>
      <c r="E1456" s="251" t="s">
        <v>3048</v>
      </c>
    </row>
    <row r="1457" spans="1:5" x14ac:dyDescent="0.2">
      <c r="A1457" s="250">
        <v>38844</v>
      </c>
      <c r="B1457" s="250" t="s">
        <v>3049</v>
      </c>
      <c r="C1457" s="250" t="s">
        <v>273</v>
      </c>
      <c r="D1457" s="250" t="s">
        <v>270</v>
      </c>
      <c r="E1457" s="251" t="s">
        <v>455</v>
      </c>
    </row>
    <row r="1458" spans="1:5" x14ac:dyDescent="0.2">
      <c r="A1458" s="250">
        <v>38846</v>
      </c>
      <c r="B1458" s="250" t="s">
        <v>3050</v>
      </c>
      <c r="C1458" s="250" t="s">
        <v>273</v>
      </c>
      <c r="D1458" s="250" t="s">
        <v>274</v>
      </c>
      <c r="E1458" s="251" t="s">
        <v>287</v>
      </c>
    </row>
    <row r="1459" spans="1:5" x14ac:dyDescent="0.2">
      <c r="A1459" s="250">
        <v>38847</v>
      </c>
      <c r="B1459" s="250" t="s">
        <v>3051</v>
      </c>
      <c r="C1459" s="250" t="s">
        <v>273</v>
      </c>
      <c r="D1459" s="250" t="s">
        <v>274</v>
      </c>
      <c r="E1459" s="251" t="s">
        <v>3052</v>
      </c>
    </row>
    <row r="1460" spans="1:5" x14ac:dyDescent="0.2">
      <c r="A1460" s="250">
        <v>38850</v>
      </c>
      <c r="B1460" s="250" t="s">
        <v>3053</v>
      </c>
      <c r="C1460" s="250" t="s">
        <v>273</v>
      </c>
      <c r="D1460" s="250" t="s">
        <v>274</v>
      </c>
      <c r="E1460" s="251" t="s">
        <v>3054</v>
      </c>
    </row>
    <row r="1461" spans="1:5" x14ac:dyDescent="0.2">
      <c r="A1461" s="250">
        <v>38848</v>
      </c>
      <c r="B1461" s="250" t="s">
        <v>3055</v>
      </c>
      <c r="C1461" s="250" t="s">
        <v>273</v>
      </c>
      <c r="D1461" s="250" t="s">
        <v>274</v>
      </c>
      <c r="E1461" s="251" t="s">
        <v>3056</v>
      </c>
    </row>
    <row r="1462" spans="1:5" x14ac:dyDescent="0.2">
      <c r="A1462" s="250">
        <v>38851</v>
      </c>
      <c r="B1462" s="250" t="s">
        <v>3057</v>
      </c>
      <c r="C1462" s="250" t="s">
        <v>273</v>
      </c>
      <c r="D1462" s="250" t="s">
        <v>274</v>
      </c>
      <c r="E1462" s="251" t="s">
        <v>3058</v>
      </c>
    </row>
    <row r="1463" spans="1:5" x14ac:dyDescent="0.2">
      <c r="A1463" s="250">
        <v>38860</v>
      </c>
      <c r="B1463" s="250" t="s">
        <v>3059</v>
      </c>
      <c r="C1463" s="250" t="s">
        <v>273</v>
      </c>
      <c r="D1463" s="250" t="s">
        <v>274</v>
      </c>
      <c r="E1463" s="251" t="s">
        <v>3060</v>
      </c>
    </row>
    <row r="1464" spans="1:5" x14ac:dyDescent="0.2">
      <c r="A1464" s="250">
        <v>38861</v>
      </c>
      <c r="B1464" s="250" t="s">
        <v>3061</v>
      </c>
      <c r="C1464" s="250" t="s">
        <v>273</v>
      </c>
      <c r="D1464" s="250" t="s">
        <v>274</v>
      </c>
      <c r="E1464" s="251" t="s">
        <v>3062</v>
      </c>
    </row>
    <row r="1465" spans="1:5" x14ac:dyDescent="0.2">
      <c r="A1465" s="250">
        <v>38862</v>
      </c>
      <c r="B1465" s="250" t="s">
        <v>3063</v>
      </c>
      <c r="C1465" s="250" t="s">
        <v>273</v>
      </c>
      <c r="D1465" s="250" t="s">
        <v>274</v>
      </c>
      <c r="E1465" s="251" t="s">
        <v>3064</v>
      </c>
    </row>
    <row r="1466" spans="1:5" x14ac:dyDescent="0.2">
      <c r="A1466" s="250">
        <v>38863</v>
      </c>
      <c r="B1466" s="250" t="s">
        <v>3065</v>
      </c>
      <c r="C1466" s="250" t="s">
        <v>273</v>
      </c>
      <c r="D1466" s="250" t="s">
        <v>274</v>
      </c>
      <c r="E1466" s="251" t="s">
        <v>3066</v>
      </c>
    </row>
    <row r="1467" spans="1:5" x14ac:dyDescent="0.2">
      <c r="A1467" s="250">
        <v>38865</v>
      </c>
      <c r="B1467" s="250" t="s">
        <v>3067</v>
      </c>
      <c r="C1467" s="250" t="s">
        <v>273</v>
      </c>
      <c r="D1467" s="250" t="s">
        <v>274</v>
      </c>
      <c r="E1467" s="251" t="s">
        <v>3068</v>
      </c>
    </row>
    <row r="1468" spans="1:5" x14ac:dyDescent="0.2">
      <c r="A1468" s="250">
        <v>38864</v>
      </c>
      <c r="B1468" s="250" t="s">
        <v>3069</v>
      </c>
      <c r="C1468" s="250" t="s">
        <v>273</v>
      </c>
      <c r="D1468" s="250" t="s">
        <v>274</v>
      </c>
      <c r="E1468" s="251" t="s">
        <v>3070</v>
      </c>
    </row>
    <row r="1469" spans="1:5" x14ac:dyDescent="0.2">
      <c r="A1469" s="250">
        <v>38866</v>
      </c>
      <c r="B1469" s="250" t="s">
        <v>3071</v>
      </c>
      <c r="C1469" s="250" t="s">
        <v>273</v>
      </c>
      <c r="D1469" s="250" t="s">
        <v>274</v>
      </c>
      <c r="E1469" s="251" t="s">
        <v>3018</v>
      </c>
    </row>
    <row r="1470" spans="1:5" x14ac:dyDescent="0.2">
      <c r="A1470" s="250">
        <v>38868</v>
      </c>
      <c r="B1470" s="250" t="s">
        <v>3072</v>
      </c>
      <c r="C1470" s="250" t="s">
        <v>273</v>
      </c>
      <c r="D1470" s="250" t="s">
        <v>274</v>
      </c>
      <c r="E1470" s="251" t="s">
        <v>3073</v>
      </c>
    </row>
    <row r="1471" spans="1:5" x14ac:dyDescent="0.2">
      <c r="A1471" s="250">
        <v>38853</v>
      </c>
      <c r="B1471" s="250" t="s">
        <v>3074</v>
      </c>
      <c r="C1471" s="250" t="s">
        <v>273</v>
      </c>
      <c r="D1471" s="250" t="s">
        <v>274</v>
      </c>
      <c r="E1471" s="251" t="s">
        <v>1760</v>
      </c>
    </row>
    <row r="1472" spans="1:5" x14ac:dyDescent="0.2">
      <c r="A1472" s="250">
        <v>38854</v>
      </c>
      <c r="B1472" s="250" t="s">
        <v>3075</v>
      </c>
      <c r="C1472" s="250" t="s">
        <v>273</v>
      </c>
      <c r="D1472" s="250" t="s">
        <v>274</v>
      </c>
      <c r="E1472" s="251" t="s">
        <v>3076</v>
      </c>
    </row>
    <row r="1473" spans="1:5" x14ac:dyDescent="0.2">
      <c r="A1473" s="250">
        <v>38855</v>
      </c>
      <c r="B1473" s="250" t="s">
        <v>3077</v>
      </c>
      <c r="C1473" s="250" t="s">
        <v>273</v>
      </c>
      <c r="D1473" s="250" t="s">
        <v>274</v>
      </c>
      <c r="E1473" s="251" t="s">
        <v>3078</v>
      </c>
    </row>
    <row r="1474" spans="1:5" x14ac:dyDescent="0.2">
      <c r="A1474" s="250">
        <v>38856</v>
      </c>
      <c r="B1474" s="250" t="s">
        <v>3079</v>
      </c>
      <c r="C1474" s="250" t="s">
        <v>273</v>
      </c>
      <c r="D1474" s="250" t="s">
        <v>274</v>
      </c>
      <c r="E1474" s="251" t="s">
        <v>3080</v>
      </c>
    </row>
    <row r="1475" spans="1:5" x14ac:dyDescent="0.2">
      <c r="A1475" s="250">
        <v>38857</v>
      </c>
      <c r="B1475" s="250" t="s">
        <v>3081</v>
      </c>
      <c r="C1475" s="250" t="s">
        <v>273</v>
      </c>
      <c r="D1475" s="250" t="s">
        <v>274</v>
      </c>
      <c r="E1475" s="251" t="s">
        <v>3082</v>
      </c>
    </row>
    <row r="1476" spans="1:5" x14ac:dyDescent="0.2">
      <c r="A1476" s="250">
        <v>38858</v>
      </c>
      <c r="B1476" s="250" t="s">
        <v>3083</v>
      </c>
      <c r="C1476" s="250" t="s">
        <v>273</v>
      </c>
      <c r="D1476" s="250" t="s">
        <v>274</v>
      </c>
      <c r="E1476" s="251" t="s">
        <v>3084</v>
      </c>
    </row>
    <row r="1477" spans="1:5" x14ac:dyDescent="0.2">
      <c r="A1477" s="250">
        <v>38859</v>
      </c>
      <c r="B1477" s="250" t="s">
        <v>3085</v>
      </c>
      <c r="C1477" s="250" t="s">
        <v>273</v>
      </c>
      <c r="D1477" s="250" t="s">
        <v>274</v>
      </c>
      <c r="E1477" s="251" t="s">
        <v>3086</v>
      </c>
    </row>
    <row r="1478" spans="1:5" x14ac:dyDescent="0.2">
      <c r="A1478" s="250">
        <v>3104</v>
      </c>
      <c r="B1478" s="250" t="s">
        <v>3087</v>
      </c>
      <c r="C1478" s="250" t="s">
        <v>3088</v>
      </c>
      <c r="D1478" s="250" t="s">
        <v>274</v>
      </c>
      <c r="E1478" s="251" t="s">
        <v>3089</v>
      </c>
    </row>
    <row r="1479" spans="1:5" x14ac:dyDescent="0.2">
      <c r="A1479" s="250">
        <v>1607</v>
      </c>
      <c r="B1479" s="250" t="s">
        <v>3090</v>
      </c>
      <c r="C1479" s="250" t="s">
        <v>3088</v>
      </c>
      <c r="D1479" s="250" t="s">
        <v>274</v>
      </c>
      <c r="E1479" s="251" t="s">
        <v>3091</v>
      </c>
    </row>
    <row r="1480" spans="1:5" x14ac:dyDescent="0.2">
      <c r="A1480" s="250">
        <v>38169</v>
      </c>
      <c r="B1480" s="250" t="s">
        <v>3092</v>
      </c>
      <c r="C1480" s="250" t="s">
        <v>3088</v>
      </c>
      <c r="D1480" s="250" t="s">
        <v>274</v>
      </c>
      <c r="E1480" s="251" t="s">
        <v>3093</v>
      </c>
    </row>
    <row r="1481" spans="1:5" x14ac:dyDescent="0.2">
      <c r="A1481" s="250">
        <v>6142</v>
      </c>
      <c r="B1481" s="250" t="s">
        <v>3094</v>
      </c>
      <c r="C1481" s="250" t="s">
        <v>273</v>
      </c>
      <c r="D1481" s="250" t="s">
        <v>274</v>
      </c>
      <c r="E1481" s="251" t="s">
        <v>3095</v>
      </c>
    </row>
    <row r="1482" spans="1:5" x14ac:dyDescent="0.2">
      <c r="A1482" s="250">
        <v>11686</v>
      </c>
      <c r="B1482" s="250" t="s">
        <v>3096</v>
      </c>
      <c r="C1482" s="250" t="s">
        <v>273</v>
      </c>
      <c r="D1482" s="250" t="s">
        <v>274</v>
      </c>
      <c r="E1482" s="251" t="s">
        <v>3097</v>
      </c>
    </row>
    <row r="1483" spans="1:5" x14ac:dyDescent="0.2">
      <c r="A1483" s="250">
        <v>37598</v>
      </c>
      <c r="B1483" s="250" t="s">
        <v>3098</v>
      </c>
      <c r="C1483" s="250" t="s">
        <v>273</v>
      </c>
      <c r="D1483" s="250" t="s">
        <v>274</v>
      </c>
      <c r="E1483" s="251" t="s">
        <v>3099</v>
      </c>
    </row>
    <row r="1484" spans="1:5" x14ac:dyDescent="0.2">
      <c r="A1484" s="250">
        <v>25398</v>
      </c>
      <c r="B1484" s="250" t="s">
        <v>3100</v>
      </c>
      <c r="C1484" s="250" t="s">
        <v>273</v>
      </c>
      <c r="D1484" s="250" t="s">
        <v>274</v>
      </c>
      <c r="E1484" s="251" t="s">
        <v>3101</v>
      </c>
    </row>
    <row r="1485" spans="1:5" x14ac:dyDescent="0.2">
      <c r="A1485" s="250">
        <v>25399</v>
      </c>
      <c r="B1485" s="250" t="s">
        <v>3102</v>
      </c>
      <c r="C1485" s="250" t="s">
        <v>273</v>
      </c>
      <c r="D1485" s="250" t="s">
        <v>274</v>
      </c>
      <c r="E1485" s="251" t="s">
        <v>3103</v>
      </c>
    </row>
    <row r="1486" spans="1:5" x14ac:dyDescent="0.2">
      <c r="A1486" s="250">
        <v>43440</v>
      </c>
      <c r="B1486" s="250" t="s">
        <v>3104</v>
      </c>
      <c r="C1486" s="250" t="s">
        <v>273</v>
      </c>
      <c r="D1486" s="250" t="s">
        <v>274</v>
      </c>
      <c r="E1486" s="251" t="s">
        <v>3105</v>
      </c>
    </row>
    <row r="1487" spans="1:5" x14ac:dyDescent="0.2">
      <c r="A1487" s="250">
        <v>10667</v>
      </c>
      <c r="B1487" s="250" t="s">
        <v>3106</v>
      </c>
      <c r="C1487" s="250" t="s">
        <v>273</v>
      </c>
      <c r="D1487" s="250" t="s">
        <v>270</v>
      </c>
      <c r="E1487" s="251" t="s">
        <v>3107</v>
      </c>
    </row>
    <row r="1488" spans="1:5" x14ac:dyDescent="0.2">
      <c r="A1488" s="250">
        <v>1613</v>
      </c>
      <c r="B1488" s="250" t="s">
        <v>3108</v>
      </c>
      <c r="C1488" s="250" t="s">
        <v>273</v>
      </c>
      <c r="D1488" s="250" t="s">
        <v>274</v>
      </c>
      <c r="E1488" s="251" t="s">
        <v>3109</v>
      </c>
    </row>
    <row r="1489" spans="1:5" x14ac:dyDescent="0.2">
      <c r="A1489" s="250">
        <v>1626</v>
      </c>
      <c r="B1489" s="250" t="s">
        <v>3110</v>
      </c>
      <c r="C1489" s="250" t="s">
        <v>273</v>
      </c>
      <c r="D1489" s="250" t="s">
        <v>274</v>
      </c>
      <c r="E1489" s="251" t="s">
        <v>3111</v>
      </c>
    </row>
    <row r="1490" spans="1:5" x14ac:dyDescent="0.2">
      <c r="A1490" s="250">
        <v>1625</v>
      </c>
      <c r="B1490" s="250" t="s">
        <v>3112</v>
      </c>
      <c r="C1490" s="250" t="s">
        <v>273</v>
      </c>
      <c r="D1490" s="250" t="s">
        <v>274</v>
      </c>
      <c r="E1490" s="251" t="s">
        <v>3113</v>
      </c>
    </row>
    <row r="1491" spans="1:5" x14ac:dyDescent="0.2">
      <c r="A1491" s="250">
        <v>1622</v>
      </c>
      <c r="B1491" s="250" t="s">
        <v>3114</v>
      </c>
      <c r="C1491" s="250" t="s">
        <v>273</v>
      </c>
      <c r="D1491" s="250" t="s">
        <v>274</v>
      </c>
      <c r="E1491" s="251" t="s">
        <v>3115</v>
      </c>
    </row>
    <row r="1492" spans="1:5" x14ac:dyDescent="0.2">
      <c r="A1492" s="250">
        <v>1620</v>
      </c>
      <c r="B1492" s="250" t="s">
        <v>3116</v>
      </c>
      <c r="C1492" s="250" t="s">
        <v>273</v>
      </c>
      <c r="D1492" s="250" t="s">
        <v>274</v>
      </c>
      <c r="E1492" s="251" t="s">
        <v>3117</v>
      </c>
    </row>
    <row r="1493" spans="1:5" x14ac:dyDescent="0.2">
      <c r="A1493" s="250">
        <v>1629</v>
      </c>
      <c r="B1493" s="250" t="s">
        <v>3118</v>
      </c>
      <c r="C1493" s="250" t="s">
        <v>273</v>
      </c>
      <c r="D1493" s="250" t="s">
        <v>274</v>
      </c>
      <c r="E1493" s="251" t="s">
        <v>3119</v>
      </c>
    </row>
    <row r="1494" spans="1:5" x14ac:dyDescent="0.2">
      <c r="A1494" s="250">
        <v>1627</v>
      </c>
      <c r="B1494" s="250" t="s">
        <v>3120</v>
      </c>
      <c r="C1494" s="250" t="s">
        <v>273</v>
      </c>
      <c r="D1494" s="250" t="s">
        <v>274</v>
      </c>
      <c r="E1494" s="251" t="s">
        <v>3121</v>
      </c>
    </row>
    <row r="1495" spans="1:5" x14ac:dyDescent="0.2">
      <c r="A1495" s="250">
        <v>1623</v>
      </c>
      <c r="B1495" s="250" t="s">
        <v>3122</v>
      </c>
      <c r="C1495" s="250" t="s">
        <v>273</v>
      </c>
      <c r="D1495" s="250" t="s">
        <v>274</v>
      </c>
      <c r="E1495" s="251" t="s">
        <v>3123</v>
      </c>
    </row>
    <row r="1496" spans="1:5" x14ac:dyDescent="0.2">
      <c r="A1496" s="250">
        <v>1619</v>
      </c>
      <c r="B1496" s="250" t="s">
        <v>3124</v>
      </c>
      <c r="C1496" s="250" t="s">
        <v>273</v>
      </c>
      <c r="D1496" s="250" t="s">
        <v>274</v>
      </c>
      <c r="E1496" s="251" t="s">
        <v>3125</v>
      </c>
    </row>
    <row r="1497" spans="1:5" x14ac:dyDescent="0.2">
      <c r="A1497" s="250">
        <v>1630</v>
      </c>
      <c r="B1497" s="250" t="s">
        <v>3126</v>
      </c>
      <c r="C1497" s="250" t="s">
        <v>273</v>
      </c>
      <c r="D1497" s="250" t="s">
        <v>274</v>
      </c>
      <c r="E1497" s="251" t="s">
        <v>3127</v>
      </c>
    </row>
    <row r="1498" spans="1:5" x14ac:dyDescent="0.2">
      <c r="A1498" s="250">
        <v>1616</v>
      </c>
      <c r="B1498" s="250" t="s">
        <v>3128</v>
      </c>
      <c r="C1498" s="250" t="s">
        <v>273</v>
      </c>
      <c r="D1498" s="250" t="s">
        <v>274</v>
      </c>
      <c r="E1498" s="251" t="s">
        <v>3129</v>
      </c>
    </row>
    <row r="1499" spans="1:5" x14ac:dyDescent="0.2">
      <c r="A1499" s="250">
        <v>1614</v>
      </c>
      <c r="B1499" s="250" t="s">
        <v>3130</v>
      </c>
      <c r="C1499" s="250" t="s">
        <v>273</v>
      </c>
      <c r="D1499" s="250" t="s">
        <v>274</v>
      </c>
      <c r="E1499" s="251" t="s">
        <v>3131</v>
      </c>
    </row>
    <row r="1500" spans="1:5" x14ac:dyDescent="0.2">
      <c r="A1500" s="250">
        <v>1617</v>
      </c>
      <c r="B1500" s="250" t="s">
        <v>3132</v>
      </c>
      <c r="C1500" s="250" t="s">
        <v>273</v>
      </c>
      <c r="D1500" s="250" t="s">
        <v>274</v>
      </c>
      <c r="E1500" s="251" t="s">
        <v>3133</v>
      </c>
    </row>
    <row r="1501" spans="1:5" x14ac:dyDescent="0.2">
      <c r="A1501" s="250">
        <v>1621</v>
      </c>
      <c r="B1501" s="250" t="s">
        <v>3134</v>
      </c>
      <c r="C1501" s="250" t="s">
        <v>273</v>
      </c>
      <c r="D1501" s="250" t="s">
        <v>274</v>
      </c>
      <c r="E1501" s="251" t="s">
        <v>3135</v>
      </c>
    </row>
    <row r="1502" spans="1:5" x14ac:dyDescent="0.2">
      <c r="A1502" s="250">
        <v>1624</v>
      </c>
      <c r="B1502" s="250" t="s">
        <v>3136</v>
      </c>
      <c r="C1502" s="250" t="s">
        <v>273</v>
      </c>
      <c r="D1502" s="250" t="s">
        <v>274</v>
      </c>
      <c r="E1502" s="251" t="s">
        <v>3137</v>
      </c>
    </row>
    <row r="1503" spans="1:5" x14ac:dyDescent="0.2">
      <c r="A1503" s="250">
        <v>1615</v>
      </c>
      <c r="B1503" s="250" t="s">
        <v>3138</v>
      </c>
      <c r="C1503" s="250" t="s">
        <v>273</v>
      </c>
      <c r="D1503" s="250" t="s">
        <v>274</v>
      </c>
      <c r="E1503" s="251" t="s">
        <v>3139</v>
      </c>
    </row>
    <row r="1504" spans="1:5" x14ac:dyDescent="0.2">
      <c r="A1504" s="250">
        <v>1612</v>
      </c>
      <c r="B1504" s="250" t="s">
        <v>3140</v>
      </c>
      <c r="C1504" s="250" t="s">
        <v>273</v>
      </c>
      <c r="D1504" s="250" t="s">
        <v>270</v>
      </c>
      <c r="E1504" s="251" t="s">
        <v>3141</v>
      </c>
    </row>
    <row r="1505" spans="1:5" x14ac:dyDescent="0.2">
      <c r="A1505" s="250">
        <v>1618</v>
      </c>
      <c r="B1505" s="250" t="s">
        <v>3142</v>
      </c>
      <c r="C1505" s="250" t="s">
        <v>273</v>
      </c>
      <c r="D1505" s="250" t="s">
        <v>274</v>
      </c>
      <c r="E1505" s="251" t="s">
        <v>3143</v>
      </c>
    </row>
    <row r="1506" spans="1:5" x14ac:dyDescent="0.2">
      <c r="A1506" s="250">
        <v>14211</v>
      </c>
      <c r="B1506" s="250" t="s">
        <v>3144</v>
      </c>
      <c r="C1506" s="250" t="s">
        <v>273</v>
      </c>
      <c r="D1506" s="250" t="s">
        <v>274</v>
      </c>
      <c r="E1506" s="251" t="s">
        <v>3145</v>
      </c>
    </row>
    <row r="1507" spans="1:5" x14ac:dyDescent="0.2">
      <c r="A1507" s="250">
        <v>34500</v>
      </c>
      <c r="B1507" s="250" t="s">
        <v>3146</v>
      </c>
      <c r="C1507" s="250" t="s">
        <v>640</v>
      </c>
      <c r="D1507" s="250" t="s">
        <v>274</v>
      </c>
      <c r="E1507" s="251" t="s">
        <v>3147</v>
      </c>
    </row>
    <row r="1508" spans="1:5" x14ac:dyDescent="0.2">
      <c r="A1508" s="250">
        <v>40934</v>
      </c>
      <c r="B1508" s="250" t="s">
        <v>3148</v>
      </c>
      <c r="C1508" s="250" t="s">
        <v>643</v>
      </c>
      <c r="D1508" s="250" t="s">
        <v>274</v>
      </c>
      <c r="E1508" s="251" t="s">
        <v>3149</v>
      </c>
    </row>
    <row r="1509" spans="1:5" x14ac:dyDescent="0.2">
      <c r="A1509" s="250">
        <v>38200</v>
      </c>
      <c r="B1509" s="250" t="s">
        <v>3150</v>
      </c>
      <c r="C1509" s="250" t="s">
        <v>3151</v>
      </c>
      <c r="D1509" s="250" t="s">
        <v>274</v>
      </c>
      <c r="E1509" s="251" t="s">
        <v>3152</v>
      </c>
    </row>
    <row r="1510" spans="1:5" x14ac:dyDescent="0.2">
      <c r="A1510" s="250">
        <v>39269</v>
      </c>
      <c r="B1510" s="250" t="s">
        <v>3153</v>
      </c>
      <c r="C1510" s="250" t="s">
        <v>317</v>
      </c>
      <c r="D1510" s="250" t="s">
        <v>274</v>
      </c>
      <c r="E1510" s="251" t="s">
        <v>3154</v>
      </c>
    </row>
    <row r="1511" spans="1:5" x14ac:dyDescent="0.2">
      <c r="A1511" s="250">
        <v>11889</v>
      </c>
      <c r="B1511" s="250" t="s">
        <v>3155</v>
      </c>
      <c r="C1511" s="250" t="s">
        <v>317</v>
      </c>
      <c r="D1511" s="250" t="s">
        <v>274</v>
      </c>
      <c r="E1511" s="251" t="s">
        <v>3156</v>
      </c>
    </row>
    <row r="1512" spans="1:5" x14ac:dyDescent="0.2">
      <c r="A1512" s="250">
        <v>39270</v>
      </c>
      <c r="B1512" s="250" t="s">
        <v>3157</v>
      </c>
      <c r="C1512" s="250" t="s">
        <v>317</v>
      </c>
      <c r="D1512" s="250" t="s">
        <v>274</v>
      </c>
      <c r="E1512" s="251" t="s">
        <v>1071</v>
      </c>
    </row>
    <row r="1513" spans="1:5" x14ac:dyDescent="0.2">
      <c r="A1513" s="250">
        <v>11890</v>
      </c>
      <c r="B1513" s="250" t="s">
        <v>3158</v>
      </c>
      <c r="C1513" s="250" t="s">
        <v>317</v>
      </c>
      <c r="D1513" s="250" t="s">
        <v>274</v>
      </c>
      <c r="E1513" s="251" t="s">
        <v>694</v>
      </c>
    </row>
    <row r="1514" spans="1:5" x14ac:dyDescent="0.2">
      <c r="A1514" s="250">
        <v>11891</v>
      </c>
      <c r="B1514" s="250" t="s">
        <v>3159</v>
      </c>
      <c r="C1514" s="250" t="s">
        <v>317</v>
      </c>
      <c r="D1514" s="250" t="s">
        <v>274</v>
      </c>
      <c r="E1514" s="251" t="s">
        <v>3160</v>
      </c>
    </row>
    <row r="1515" spans="1:5" x14ac:dyDescent="0.2">
      <c r="A1515" s="250">
        <v>11892</v>
      </c>
      <c r="B1515" s="250" t="s">
        <v>3161</v>
      </c>
      <c r="C1515" s="250" t="s">
        <v>317</v>
      </c>
      <c r="D1515" s="250" t="s">
        <v>274</v>
      </c>
      <c r="E1515" s="251" t="s">
        <v>3162</v>
      </c>
    </row>
    <row r="1516" spans="1:5" x14ac:dyDescent="0.2">
      <c r="A1516" s="250">
        <v>37601</v>
      </c>
      <c r="B1516" s="250" t="s">
        <v>3163</v>
      </c>
      <c r="C1516" s="250" t="s">
        <v>317</v>
      </c>
      <c r="D1516" s="250" t="s">
        <v>274</v>
      </c>
      <c r="E1516" s="251" t="s">
        <v>3164</v>
      </c>
    </row>
    <row r="1517" spans="1:5" x14ac:dyDescent="0.2">
      <c r="A1517" s="250">
        <v>1634</v>
      </c>
      <c r="B1517" s="250" t="s">
        <v>3165</v>
      </c>
      <c r="C1517" s="250" t="s">
        <v>317</v>
      </c>
      <c r="D1517" s="250" t="s">
        <v>274</v>
      </c>
      <c r="E1517" s="251" t="s">
        <v>1719</v>
      </c>
    </row>
    <row r="1518" spans="1:5" x14ac:dyDescent="0.2">
      <c r="A1518" s="250">
        <v>5086</v>
      </c>
      <c r="B1518" s="250" t="s">
        <v>3166</v>
      </c>
      <c r="C1518" s="250" t="s">
        <v>416</v>
      </c>
      <c r="D1518" s="250" t="s">
        <v>274</v>
      </c>
      <c r="E1518" s="251" t="s">
        <v>3167</v>
      </c>
    </row>
    <row r="1519" spans="1:5" x14ac:dyDescent="0.2">
      <c r="A1519" s="250">
        <v>11280</v>
      </c>
      <c r="B1519" s="250" t="s">
        <v>3168</v>
      </c>
      <c r="C1519" s="250" t="s">
        <v>273</v>
      </c>
      <c r="D1519" s="250" t="s">
        <v>274</v>
      </c>
      <c r="E1519" s="251" t="s">
        <v>3169</v>
      </c>
    </row>
    <row r="1520" spans="1:5" x14ac:dyDescent="0.2">
      <c r="A1520" s="250">
        <v>40519</v>
      </c>
      <c r="B1520" s="250" t="s">
        <v>3170</v>
      </c>
      <c r="C1520" s="250" t="s">
        <v>273</v>
      </c>
      <c r="D1520" s="250" t="s">
        <v>274</v>
      </c>
      <c r="E1520" s="251" t="s">
        <v>3171</v>
      </c>
    </row>
    <row r="1521" spans="1:5" x14ac:dyDescent="0.2">
      <c r="A1521" s="250">
        <v>39869</v>
      </c>
      <c r="B1521" s="250" t="s">
        <v>3172</v>
      </c>
      <c r="C1521" s="250" t="s">
        <v>273</v>
      </c>
      <c r="D1521" s="250" t="s">
        <v>274</v>
      </c>
      <c r="E1521" s="251" t="s">
        <v>646</v>
      </c>
    </row>
    <row r="1522" spans="1:5" x14ac:dyDescent="0.2">
      <c r="A1522" s="250">
        <v>39870</v>
      </c>
      <c r="B1522" s="250" t="s">
        <v>3173</v>
      </c>
      <c r="C1522" s="250" t="s">
        <v>273</v>
      </c>
      <c r="D1522" s="250" t="s">
        <v>274</v>
      </c>
      <c r="E1522" s="251" t="s">
        <v>3174</v>
      </c>
    </row>
    <row r="1523" spans="1:5" x14ac:dyDescent="0.2">
      <c r="A1523" s="250">
        <v>39871</v>
      </c>
      <c r="B1523" s="250" t="s">
        <v>3175</v>
      </c>
      <c r="C1523" s="250" t="s">
        <v>273</v>
      </c>
      <c r="D1523" s="250" t="s">
        <v>274</v>
      </c>
      <c r="E1523" s="251" t="s">
        <v>3176</v>
      </c>
    </row>
    <row r="1524" spans="1:5" x14ac:dyDescent="0.2">
      <c r="A1524" s="250">
        <v>12722</v>
      </c>
      <c r="B1524" s="250" t="s">
        <v>3177</v>
      </c>
      <c r="C1524" s="250" t="s">
        <v>273</v>
      </c>
      <c r="D1524" s="250" t="s">
        <v>274</v>
      </c>
      <c r="E1524" s="251" t="s">
        <v>3178</v>
      </c>
    </row>
    <row r="1525" spans="1:5" x14ac:dyDescent="0.2">
      <c r="A1525" s="250">
        <v>12714</v>
      </c>
      <c r="B1525" s="250" t="s">
        <v>3179</v>
      </c>
      <c r="C1525" s="250" t="s">
        <v>273</v>
      </c>
      <c r="D1525" s="250" t="s">
        <v>274</v>
      </c>
      <c r="E1525" s="251" t="s">
        <v>3180</v>
      </c>
    </row>
    <row r="1526" spans="1:5" x14ac:dyDescent="0.2">
      <c r="A1526" s="250">
        <v>12715</v>
      </c>
      <c r="B1526" s="250" t="s">
        <v>3181</v>
      </c>
      <c r="C1526" s="250" t="s">
        <v>273</v>
      </c>
      <c r="D1526" s="250" t="s">
        <v>274</v>
      </c>
      <c r="E1526" s="251" t="s">
        <v>3182</v>
      </c>
    </row>
    <row r="1527" spans="1:5" x14ac:dyDescent="0.2">
      <c r="A1527" s="250">
        <v>12716</v>
      </c>
      <c r="B1527" s="250" t="s">
        <v>3183</v>
      </c>
      <c r="C1527" s="250" t="s">
        <v>273</v>
      </c>
      <c r="D1527" s="250" t="s">
        <v>274</v>
      </c>
      <c r="E1527" s="251" t="s">
        <v>3184</v>
      </c>
    </row>
    <row r="1528" spans="1:5" x14ac:dyDescent="0.2">
      <c r="A1528" s="250">
        <v>12717</v>
      </c>
      <c r="B1528" s="250" t="s">
        <v>3185</v>
      </c>
      <c r="C1528" s="250" t="s">
        <v>273</v>
      </c>
      <c r="D1528" s="250" t="s">
        <v>274</v>
      </c>
      <c r="E1528" s="251" t="s">
        <v>3186</v>
      </c>
    </row>
    <row r="1529" spans="1:5" x14ac:dyDescent="0.2">
      <c r="A1529" s="250">
        <v>12718</v>
      </c>
      <c r="B1529" s="250" t="s">
        <v>3187</v>
      </c>
      <c r="C1529" s="250" t="s">
        <v>273</v>
      </c>
      <c r="D1529" s="250" t="s">
        <v>274</v>
      </c>
      <c r="E1529" s="251" t="s">
        <v>3188</v>
      </c>
    </row>
    <row r="1530" spans="1:5" x14ac:dyDescent="0.2">
      <c r="A1530" s="250">
        <v>12719</v>
      </c>
      <c r="B1530" s="250" t="s">
        <v>3189</v>
      </c>
      <c r="C1530" s="250" t="s">
        <v>273</v>
      </c>
      <c r="D1530" s="250" t="s">
        <v>274</v>
      </c>
      <c r="E1530" s="251" t="s">
        <v>3190</v>
      </c>
    </row>
    <row r="1531" spans="1:5" x14ac:dyDescent="0.2">
      <c r="A1531" s="250">
        <v>12720</v>
      </c>
      <c r="B1531" s="250" t="s">
        <v>3191</v>
      </c>
      <c r="C1531" s="250" t="s">
        <v>273</v>
      </c>
      <c r="D1531" s="250" t="s">
        <v>274</v>
      </c>
      <c r="E1531" s="251" t="s">
        <v>3192</v>
      </c>
    </row>
    <row r="1532" spans="1:5" x14ac:dyDescent="0.2">
      <c r="A1532" s="250">
        <v>12721</v>
      </c>
      <c r="B1532" s="250" t="s">
        <v>3193</v>
      </c>
      <c r="C1532" s="250" t="s">
        <v>273</v>
      </c>
      <c r="D1532" s="250" t="s">
        <v>274</v>
      </c>
      <c r="E1532" s="251" t="s">
        <v>3194</v>
      </c>
    </row>
    <row r="1533" spans="1:5" x14ac:dyDescent="0.2">
      <c r="A1533" s="250">
        <v>3468</v>
      </c>
      <c r="B1533" s="250" t="s">
        <v>3195</v>
      </c>
      <c r="C1533" s="250" t="s">
        <v>273</v>
      </c>
      <c r="D1533" s="250" t="s">
        <v>274</v>
      </c>
      <c r="E1533" s="251" t="s">
        <v>3196</v>
      </c>
    </row>
    <row r="1534" spans="1:5" x14ac:dyDescent="0.2">
      <c r="A1534" s="250">
        <v>3465</v>
      </c>
      <c r="B1534" s="250" t="s">
        <v>3197</v>
      </c>
      <c r="C1534" s="250" t="s">
        <v>273</v>
      </c>
      <c r="D1534" s="250" t="s">
        <v>274</v>
      </c>
      <c r="E1534" s="251" t="s">
        <v>3198</v>
      </c>
    </row>
    <row r="1535" spans="1:5" x14ac:dyDescent="0.2">
      <c r="A1535" s="250">
        <v>12403</v>
      </c>
      <c r="B1535" s="250" t="s">
        <v>3199</v>
      </c>
      <c r="C1535" s="250" t="s">
        <v>273</v>
      </c>
      <c r="D1535" s="250" t="s">
        <v>274</v>
      </c>
      <c r="E1535" s="251" t="s">
        <v>3200</v>
      </c>
    </row>
    <row r="1536" spans="1:5" x14ac:dyDescent="0.2">
      <c r="A1536" s="250">
        <v>3463</v>
      </c>
      <c r="B1536" s="250" t="s">
        <v>3201</v>
      </c>
      <c r="C1536" s="250" t="s">
        <v>273</v>
      </c>
      <c r="D1536" s="250" t="s">
        <v>274</v>
      </c>
      <c r="E1536" s="251" t="s">
        <v>2720</v>
      </c>
    </row>
    <row r="1537" spans="1:5" x14ac:dyDescent="0.2">
      <c r="A1537" s="250">
        <v>3464</v>
      </c>
      <c r="B1537" s="250" t="s">
        <v>3202</v>
      </c>
      <c r="C1537" s="250" t="s">
        <v>273</v>
      </c>
      <c r="D1537" s="250" t="s">
        <v>274</v>
      </c>
      <c r="E1537" s="251" t="s">
        <v>2720</v>
      </c>
    </row>
    <row r="1538" spans="1:5" x14ac:dyDescent="0.2">
      <c r="A1538" s="250">
        <v>3466</v>
      </c>
      <c r="B1538" s="250" t="s">
        <v>3203</v>
      </c>
      <c r="C1538" s="250" t="s">
        <v>273</v>
      </c>
      <c r="D1538" s="250" t="s">
        <v>274</v>
      </c>
      <c r="E1538" s="251" t="s">
        <v>3204</v>
      </c>
    </row>
    <row r="1539" spans="1:5" x14ac:dyDescent="0.2">
      <c r="A1539" s="250">
        <v>3467</v>
      </c>
      <c r="B1539" s="250" t="s">
        <v>3205</v>
      </c>
      <c r="C1539" s="250" t="s">
        <v>273</v>
      </c>
      <c r="D1539" s="250" t="s">
        <v>274</v>
      </c>
      <c r="E1539" s="251" t="s">
        <v>3206</v>
      </c>
    </row>
    <row r="1540" spans="1:5" x14ac:dyDescent="0.2">
      <c r="A1540" s="250">
        <v>3462</v>
      </c>
      <c r="B1540" s="250" t="s">
        <v>3207</v>
      </c>
      <c r="C1540" s="250" t="s">
        <v>273</v>
      </c>
      <c r="D1540" s="250" t="s">
        <v>274</v>
      </c>
      <c r="E1540" s="251" t="s">
        <v>3208</v>
      </c>
    </row>
    <row r="1541" spans="1:5" x14ac:dyDescent="0.2">
      <c r="A1541" s="250">
        <v>3446</v>
      </c>
      <c r="B1541" s="250" t="s">
        <v>3209</v>
      </c>
      <c r="C1541" s="250" t="s">
        <v>273</v>
      </c>
      <c r="D1541" s="250" t="s">
        <v>274</v>
      </c>
      <c r="E1541" s="251" t="s">
        <v>3210</v>
      </c>
    </row>
    <row r="1542" spans="1:5" x14ac:dyDescent="0.2">
      <c r="A1542" s="250">
        <v>3445</v>
      </c>
      <c r="B1542" s="250" t="s">
        <v>3211</v>
      </c>
      <c r="C1542" s="250" t="s">
        <v>273</v>
      </c>
      <c r="D1542" s="250" t="s">
        <v>274</v>
      </c>
      <c r="E1542" s="251" t="s">
        <v>3212</v>
      </c>
    </row>
    <row r="1543" spans="1:5" x14ac:dyDescent="0.2">
      <c r="A1543" s="250">
        <v>3441</v>
      </c>
      <c r="B1543" s="250" t="s">
        <v>3213</v>
      </c>
      <c r="C1543" s="250" t="s">
        <v>273</v>
      </c>
      <c r="D1543" s="250" t="s">
        <v>274</v>
      </c>
      <c r="E1543" s="251" t="s">
        <v>3214</v>
      </c>
    </row>
    <row r="1544" spans="1:5" x14ac:dyDescent="0.2">
      <c r="A1544" s="250">
        <v>3444</v>
      </c>
      <c r="B1544" s="250" t="s">
        <v>3215</v>
      </c>
      <c r="C1544" s="250" t="s">
        <v>273</v>
      </c>
      <c r="D1544" s="250" t="s">
        <v>274</v>
      </c>
      <c r="E1544" s="251" t="s">
        <v>3216</v>
      </c>
    </row>
    <row r="1545" spans="1:5" x14ac:dyDescent="0.2">
      <c r="A1545" s="250">
        <v>12402</v>
      </c>
      <c r="B1545" s="250" t="s">
        <v>3217</v>
      </c>
      <c r="C1545" s="250" t="s">
        <v>273</v>
      </c>
      <c r="D1545" s="250" t="s">
        <v>274</v>
      </c>
      <c r="E1545" s="251" t="s">
        <v>3218</v>
      </c>
    </row>
    <row r="1546" spans="1:5" x14ac:dyDescent="0.2">
      <c r="A1546" s="250">
        <v>3447</v>
      </c>
      <c r="B1546" s="250" t="s">
        <v>3219</v>
      </c>
      <c r="C1546" s="250" t="s">
        <v>273</v>
      </c>
      <c r="D1546" s="250" t="s">
        <v>274</v>
      </c>
      <c r="E1546" s="251" t="s">
        <v>3220</v>
      </c>
    </row>
    <row r="1547" spans="1:5" x14ac:dyDescent="0.2">
      <c r="A1547" s="250">
        <v>3442</v>
      </c>
      <c r="B1547" s="250" t="s">
        <v>3221</v>
      </c>
      <c r="C1547" s="250" t="s">
        <v>273</v>
      </c>
      <c r="D1547" s="250" t="s">
        <v>274</v>
      </c>
      <c r="E1547" s="251" t="s">
        <v>3222</v>
      </c>
    </row>
    <row r="1548" spans="1:5" x14ac:dyDescent="0.2">
      <c r="A1548" s="250">
        <v>3448</v>
      </c>
      <c r="B1548" s="250" t="s">
        <v>3223</v>
      </c>
      <c r="C1548" s="250" t="s">
        <v>273</v>
      </c>
      <c r="D1548" s="250" t="s">
        <v>274</v>
      </c>
      <c r="E1548" s="251" t="s">
        <v>3224</v>
      </c>
    </row>
    <row r="1549" spans="1:5" x14ac:dyDescent="0.2">
      <c r="A1549" s="250">
        <v>3449</v>
      </c>
      <c r="B1549" s="250" t="s">
        <v>3225</v>
      </c>
      <c r="C1549" s="250" t="s">
        <v>273</v>
      </c>
      <c r="D1549" s="250" t="s">
        <v>274</v>
      </c>
      <c r="E1549" s="251" t="s">
        <v>3226</v>
      </c>
    </row>
    <row r="1550" spans="1:5" x14ac:dyDescent="0.2">
      <c r="A1550" s="250">
        <v>37438</v>
      </c>
      <c r="B1550" s="250" t="s">
        <v>3227</v>
      </c>
      <c r="C1550" s="250" t="s">
        <v>273</v>
      </c>
      <c r="D1550" s="250" t="s">
        <v>274</v>
      </c>
      <c r="E1550" s="251" t="s">
        <v>3228</v>
      </c>
    </row>
    <row r="1551" spans="1:5" x14ac:dyDescent="0.2">
      <c r="A1551" s="250">
        <v>37439</v>
      </c>
      <c r="B1551" s="250" t="s">
        <v>3229</v>
      </c>
      <c r="C1551" s="250" t="s">
        <v>273</v>
      </c>
      <c r="D1551" s="250" t="s">
        <v>274</v>
      </c>
      <c r="E1551" s="251" t="s">
        <v>3230</v>
      </c>
    </row>
    <row r="1552" spans="1:5" x14ac:dyDescent="0.2">
      <c r="A1552" s="250">
        <v>37435</v>
      </c>
      <c r="B1552" s="250" t="s">
        <v>3231</v>
      </c>
      <c r="C1552" s="250" t="s">
        <v>273</v>
      </c>
      <c r="D1552" s="250" t="s">
        <v>274</v>
      </c>
      <c r="E1552" s="251" t="s">
        <v>3232</v>
      </c>
    </row>
    <row r="1553" spans="1:5" x14ac:dyDescent="0.2">
      <c r="A1553" s="250">
        <v>37436</v>
      </c>
      <c r="B1553" s="250" t="s">
        <v>3233</v>
      </c>
      <c r="C1553" s="250" t="s">
        <v>273</v>
      </c>
      <c r="D1553" s="250" t="s">
        <v>274</v>
      </c>
      <c r="E1553" s="251" t="s">
        <v>3234</v>
      </c>
    </row>
    <row r="1554" spans="1:5" x14ac:dyDescent="0.2">
      <c r="A1554" s="250">
        <v>37437</v>
      </c>
      <c r="B1554" s="250" t="s">
        <v>3235</v>
      </c>
      <c r="C1554" s="250" t="s">
        <v>273</v>
      </c>
      <c r="D1554" s="250" t="s">
        <v>274</v>
      </c>
      <c r="E1554" s="251" t="s">
        <v>3236</v>
      </c>
    </row>
    <row r="1555" spans="1:5" x14ac:dyDescent="0.2">
      <c r="A1555" s="250">
        <v>3473</v>
      </c>
      <c r="B1555" s="250" t="s">
        <v>3237</v>
      </c>
      <c r="C1555" s="250" t="s">
        <v>273</v>
      </c>
      <c r="D1555" s="250" t="s">
        <v>274</v>
      </c>
      <c r="E1555" s="251" t="s">
        <v>3238</v>
      </c>
    </row>
    <row r="1556" spans="1:5" x14ac:dyDescent="0.2">
      <c r="A1556" s="250">
        <v>3474</v>
      </c>
      <c r="B1556" s="250" t="s">
        <v>3239</v>
      </c>
      <c r="C1556" s="250" t="s">
        <v>273</v>
      </c>
      <c r="D1556" s="250" t="s">
        <v>274</v>
      </c>
      <c r="E1556" s="251" t="s">
        <v>3240</v>
      </c>
    </row>
    <row r="1557" spans="1:5" x14ac:dyDescent="0.2">
      <c r="A1557" s="250">
        <v>3450</v>
      </c>
      <c r="B1557" s="250" t="s">
        <v>3241</v>
      </c>
      <c r="C1557" s="250" t="s">
        <v>273</v>
      </c>
      <c r="D1557" s="250" t="s">
        <v>274</v>
      </c>
      <c r="E1557" s="251" t="s">
        <v>3242</v>
      </c>
    </row>
    <row r="1558" spans="1:5" x14ac:dyDescent="0.2">
      <c r="A1558" s="250">
        <v>3443</v>
      </c>
      <c r="B1558" s="250" t="s">
        <v>3243</v>
      </c>
      <c r="C1558" s="250" t="s">
        <v>273</v>
      </c>
      <c r="D1558" s="250" t="s">
        <v>274</v>
      </c>
      <c r="E1558" s="251" t="s">
        <v>3244</v>
      </c>
    </row>
    <row r="1559" spans="1:5" x14ac:dyDescent="0.2">
      <c r="A1559" s="250">
        <v>3453</v>
      </c>
      <c r="B1559" s="250" t="s">
        <v>3245</v>
      </c>
      <c r="C1559" s="250" t="s">
        <v>273</v>
      </c>
      <c r="D1559" s="250" t="s">
        <v>274</v>
      </c>
      <c r="E1559" s="251" t="s">
        <v>3246</v>
      </c>
    </row>
    <row r="1560" spans="1:5" x14ac:dyDescent="0.2">
      <c r="A1560" s="250">
        <v>3452</v>
      </c>
      <c r="B1560" s="250" t="s">
        <v>3247</v>
      </c>
      <c r="C1560" s="250" t="s">
        <v>273</v>
      </c>
      <c r="D1560" s="250" t="s">
        <v>274</v>
      </c>
      <c r="E1560" s="251" t="s">
        <v>3248</v>
      </c>
    </row>
    <row r="1561" spans="1:5" x14ac:dyDescent="0.2">
      <c r="A1561" s="250">
        <v>3451</v>
      </c>
      <c r="B1561" s="250" t="s">
        <v>3249</v>
      </c>
      <c r="C1561" s="250" t="s">
        <v>273</v>
      </c>
      <c r="D1561" s="250" t="s">
        <v>274</v>
      </c>
      <c r="E1561" s="251" t="s">
        <v>3250</v>
      </c>
    </row>
    <row r="1562" spans="1:5" x14ac:dyDescent="0.2">
      <c r="A1562" s="250">
        <v>3454</v>
      </c>
      <c r="B1562" s="250" t="s">
        <v>3251</v>
      </c>
      <c r="C1562" s="250" t="s">
        <v>273</v>
      </c>
      <c r="D1562" s="250" t="s">
        <v>274</v>
      </c>
      <c r="E1562" s="251" t="s">
        <v>3252</v>
      </c>
    </row>
    <row r="1563" spans="1:5" x14ac:dyDescent="0.2">
      <c r="A1563" s="250">
        <v>3458</v>
      </c>
      <c r="B1563" s="250" t="s">
        <v>3253</v>
      </c>
      <c r="C1563" s="250" t="s">
        <v>273</v>
      </c>
      <c r="D1563" s="250" t="s">
        <v>274</v>
      </c>
      <c r="E1563" s="251" t="s">
        <v>3254</v>
      </c>
    </row>
    <row r="1564" spans="1:5" x14ac:dyDescent="0.2">
      <c r="A1564" s="250">
        <v>3457</v>
      </c>
      <c r="B1564" s="250" t="s">
        <v>3255</v>
      </c>
      <c r="C1564" s="250" t="s">
        <v>273</v>
      </c>
      <c r="D1564" s="250" t="s">
        <v>274</v>
      </c>
      <c r="E1564" s="251" t="s">
        <v>3256</v>
      </c>
    </row>
    <row r="1565" spans="1:5" x14ac:dyDescent="0.2">
      <c r="A1565" s="250">
        <v>3455</v>
      </c>
      <c r="B1565" s="250" t="s">
        <v>3257</v>
      </c>
      <c r="C1565" s="250" t="s">
        <v>273</v>
      </c>
      <c r="D1565" s="250" t="s">
        <v>274</v>
      </c>
      <c r="E1565" s="251" t="s">
        <v>3258</v>
      </c>
    </row>
    <row r="1566" spans="1:5" x14ac:dyDescent="0.2">
      <c r="A1566" s="250">
        <v>3472</v>
      </c>
      <c r="B1566" s="250" t="s">
        <v>3259</v>
      </c>
      <c r="C1566" s="250" t="s">
        <v>273</v>
      </c>
      <c r="D1566" s="250" t="s">
        <v>274</v>
      </c>
      <c r="E1566" s="251" t="s">
        <v>3260</v>
      </c>
    </row>
    <row r="1567" spans="1:5" x14ac:dyDescent="0.2">
      <c r="A1567" s="250">
        <v>3470</v>
      </c>
      <c r="B1567" s="250" t="s">
        <v>3261</v>
      </c>
      <c r="C1567" s="250" t="s">
        <v>273</v>
      </c>
      <c r="D1567" s="250" t="s">
        <v>274</v>
      </c>
      <c r="E1567" s="251" t="s">
        <v>3262</v>
      </c>
    </row>
    <row r="1568" spans="1:5" x14ac:dyDescent="0.2">
      <c r="A1568" s="250">
        <v>3471</v>
      </c>
      <c r="B1568" s="250" t="s">
        <v>3263</v>
      </c>
      <c r="C1568" s="250" t="s">
        <v>273</v>
      </c>
      <c r="D1568" s="250" t="s">
        <v>274</v>
      </c>
      <c r="E1568" s="251" t="s">
        <v>3264</v>
      </c>
    </row>
    <row r="1569" spans="1:5" x14ac:dyDescent="0.2">
      <c r="A1569" s="250">
        <v>3456</v>
      </c>
      <c r="B1569" s="250" t="s">
        <v>3265</v>
      </c>
      <c r="C1569" s="250" t="s">
        <v>273</v>
      </c>
      <c r="D1569" s="250" t="s">
        <v>274</v>
      </c>
      <c r="E1569" s="251" t="s">
        <v>3266</v>
      </c>
    </row>
    <row r="1570" spans="1:5" x14ac:dyDescent="0.2">
      <c r="A1570" s="250">
        <v>3459</v>
      </c>
      <c r="B1570" s="250" t="s">
        <v>3267</v>
      </c>
      <c r="C1570" s="250" t="s">
        <v>273</v>
      </c>
      <c r="D1570" s="250" t="s">
        <v>274</v>
      </c>
      <c r="E1570" s="251" t="s">
        <v>3268</v>
      </c>
    </row>
    <row r="1571" spans="1:5" x14ac:dyDescent="0.2">
      <c r="A1571" s="250">
        <v>3469</v>
      </c>
      <c r="B1571" s="250" t="s">
        <v>3269</v>
      </c>
      <c r="C1571" s="250" t="s">
        <v>273</v>
      </c>
      <c r="D1571" s="250" t="s">
        <v>274</v>
      </c>
      <c r="E1571" s="251" t="s">
        <v>3270</v>
      </c>
    </row>
    <row r="1572" spans="1:5" x14ac:dyDescent="0.2">
      <c r="A1572" s="250">
        <v>3460</v>
      </c>
      <c r="B1572" s="250" t="s">
        <v>3271</v>
      </c>
      <c r="C1572" s="250" t="s">
        <v>273</v>
      </c>
      <c r="D1572" s="250" t="s">
        <v>274</v>
      </c>
      <c r="E1572" s="251" t="s">
        <v>3272</v>
      </c>
    </row>
    <row r="1573" spans="1:5" x14ac:dyDescent="0.2">
      <c r="A1573" s="250">
        <v>3461</v>
      </c>
      <c r="B1573" s="250" t="s">
        <v>3273</v>
      </c>
      <c r="C1573" s="250" t="s">
        <v>273</v>
      </c>
      <c r="D1573" s="250" t="s">
        <v>274</v>
      </c>
      <c r="E1573" s="251" t="s">
        <v>3274</v>
      </c>
    </row>
    <row r="1574" spans="1:5" x14ac:dyDescent="0.2">
      <c r="A1574" s="250">
        <v>37433</v>
      </c>
      <c r="B1574" s="250" t="s">
        <v>3275</v>
      </c>
      <c r="C1574" s="250" t="s">
        <v>273</v>
      </c>
      <c r="D1574" s="250" t="s">
        <v>274</v>
      </c>
      <c r="E1574" s="251" t="s">
        <v>3228</v>
      </c>
    </row>
    <row r="1575" spans="1:5" x14ac:dyDescent="0.2">
      <c r="A1575" s="250">
        <v>37430</v>
      </c>
      <c r="B1575" s="250" t="s">
        <v>3276</v>
      </c>
      <c r="C1575" s="250" t="s">
        <v>273</v>
      </c>
      <c r="D1575" s="250" t="s">
        <v>274</v>
      </c>
      <c r="E1575" s="251" t="s">
        <v>3277</v>
      </c>
    </row>
    <row r="1576" spans="1:5" x14ac:dyDescent="0.2">
      <c r="A1576" s="250">
        <v>37434</v>
      </c>
      <c r="B1576" s="250" t="s">
        <v>3278</v>
      </c>
      <c r="C1576" s="250" t="s">
        <v>273</v>
      </c>
      <c r="D1576" s="250" t="s">
        <v>274</v>
      </c>
      <c r="E1576" s="251" t="s">
        <v>3279</v>
      </c>
    </row>
    <row r="1577" spans="1:5" x14ac:dyDescent="0.2">
      <c r="A1577" s="250">
        <v>37431</v>
      </c>
      <c r="B1577" s="250" t="s">
        <v>3280</v>
      </c>
      <c r="C1577" s="250" t="s">
        <v>273</v>
      </c>
      <c r="D1577" s="250" t="s">
        <v>274</v>
      </c>
      <c r="E1577" s="251" t="s">
        <v>3281</v>
      </c>
    </row>
    <row r="1578" spans="1:5" x14ac:dyDescent="0.2">
      <c r="A1578" s="250">
        <v>37432</v>
      </c>
      <c r="B1578" s="250" t="s">
        <v>3282</v>
      </c>
      <c r="C1578" s="250" t="s">
        <v>273</v>
      </c>
      <c r="D1578" s="250" t="s">
        <v>274</v>
      </c>
      <c r="E1578" s="251" t="s">
        <v>3283</v>
      </c>
    </row>
    <row r="1579" spans="1:5" x14ac:dyDescent="0.2">
      <c r="A1579" s="250">
        <v>37413</v>
      </c>
      <c r="B1579" s="250" t="s">
        <v>3284</v>
      </c>
      <c r="C1579" s="250" t="s">
        <v>273</v>
      </c>
      <c r="D1579" s="250" t="s">
        <v>274</v>
      </c>
      <c r="E1579" s="251" t="s">
        <v>3285</v>
      </c>
    </row>
    <row r="1580" spans="1:5" x14ac:dyDescent="0.2">
      <c r="A1580" s="250">
        <v>37414</v>
      </c>
      <c r="B1580" s="250" t="s">
        <v>3286</v>
      </c>
      <c r="C1580" s="250" t="s">
        <v>273</v>
      </c>
      <c r="D1580" s="250" t="s">
        <v>274</v>
      </c>
      <c r="E1580" s="251" t="s">
        <v>3287</v>
      </c>
    </row>
    <row r="1581" spans="1:5" x14ac:dyDescent="0.2">
      <c r="A1581" s="250">
        <v>37415</v>
      </c>
      <c r="B1581" s="250" t="s">
        <v>3288</v>
      </c>
      <c r="C1581" s="250" t="s">
        <v>273</v>
      </c>
      <c r="D1581" s="250" t="s">
        <v>274</v>
      </c>
      <c r="E1581" s="251" t="s">
        <v>1022</v>
      </c>
    </row>
    <row r="1582" spans="1:5" x14ac:dyDescent="0.2">
      <c r="A1582" s="250">
        <v>37416</v>
      </c>
      <c r="B1582" s="250" t="s">
        <v>3289</v>
      </c>
      <c r="C1582" s="250" t="s">
        <v>273</v>
      </c>
      <c r="D1582" s="250" t="s">
        <v>274</v>
      </c>
      <c r="E1582" s="251" t="s">
        <v>3290</v>
      </c>
    </row>
    <row r="1583" spans="1:5" x14ac:dyDescent="0.2">
      <c r="A1583" s="250">
        <v>37417</v>
      </c>
      <c r="B1583" s="250" t="s">
        <v>3291</v>
      </c>
      <c r="C1583" s="250" t="s">
        <v>273</v>
      </c>
      <c r="D1583" s="250" t="s">
        <v>274</v>
      </c>
      <c r="E1583" s="251" t="s">
        <v>3292</v>
      </c>
    </row>
    <row r="1584" spans="1:5" x14ac:dyDescent="0.2">
      <c r="A1584" s="250">
        <v>43590</v>
      </c>
      <c r="B1584" s="250" t="s">
        <v>3293</v>
      </c>
      <c r="C1584" s="250" t="s">
        <v>273</v>
      </c>
      <c r="D1584" s="250" t="s">
        <v>274</v>
      </c>
      <c r="E1584" s="251" t="s">
        <v>3294</v>
      </c>
    </row>
    <row r="1585" spans="1:5" x14ac:dyDescent="0.2">
      <c r="A1585" s="250">
        <v>43589</v>
      </c>
      <c r="B1585" s="250" t="s">
        <v>3295</v>
      </c>
      <c r="C1585" s="250" t="s">
        <v>273</v>
      </c>
      <c r="D1585" s="250" t="s">
        <v>274</v>
      </c>
      <c r="E1585" s="251" t="s">
        <v>3296</v>
      </c>
    </row>
    <row r="1586" spans="1:5" x14ac:dyDescent="0.2">
      <c r="A1586" s="250">
        <v>34519</v>
      </c>
      <c r="B1586" s="250" t="s">
        <v>3297</v>
      </c>
      <c r="C1586" s="250" t="s">
        <v>273</v>
      </c>
      <c r="D1586" s="250" t="s">
        <v>274</v>
      </c>
      <c r="E1586" s="251" t="s">
        <v>3298</v>
      </c>
    </row>
    <row r="1587" spans="1:5" x14ac:dyDescent="0.2">
      <c r="A1587" s="250">
        <v>1649</v>
      </c>
      <c r="B1587" s="250" t="s">
        <v>3299</v>
      </c>
      <c r="C1587" s="250" t="s">
        <v>273</v>
      </c>
      <c r="D1587" s="250" t="s">
        <v>274</v>
      </c>
      <c r="E1587" s="251" t="s">
        <v>3300</v>
      </c>
    </row>
    <row r="1588" spans="1:5" x14ac:dyDescent="0.2">
      <c r="A1588" s="250">
        <v>1653</v>
      </c>
      <c r="B1588" s="250" t="s">
        <v>3301</v>
      </c>
      <c r="C1588" s="250" t="s">
        <v>273</v>
      </c>
      <c r="D1588" s="250" t="s">
        <v>274</v>
      </c>
      <c r="E1588" s="251" t="s">
        <v>3302</v>
      </c>
    </row>
    <row r="1589" spans="1:5" x14ac:dyDescent="0.2">
      <c r="A1589" s="250">
        <v>1647</v>
      </c>
      <c r="B1589" s="250" t="s">
        <v>3303</v>
      </c>
      <c r="C1589" s="250" t="s">
        <v>273</v>
      </c>
      <c r="D1589" s="250" t="s">
        <v>274</v>
      </c>
      <c r="E1589" s="251" t="s">
        <v>3304</v>
      </c>
    </row>
    <row r="1590" spans="1:5" x14ac:dyDescent="0.2">
      <c r="A1590" s="250">
        <v>1648</v>
      </c>
      <c r="B1590" s="250" t="s">
        <v>3305</v>
      </c>
      <c r="C1590" s="250" t="s">
        <v>273</v>
      </c>
      <c r="D1590" s="250" t="s">
        <v>274</v>
      </c>
      <c r="E1590" s="251" t="s">
        <v>3306</v>
      </c>
    </row>
    <row r="1591" spans="1:5" x14ac:dyDescent="0.2">
      <c r="A1591" s="250">
        <v>1651</v>
      </c>
      <c r="B1591" s="250" t="s">
        <v>3307</v>
      </c>
      <c r="C1591" s="250" t="s">
        <v>273</v>
      </c>
      <c r="D1591" s="250" t="s">
        <v>274</v>
      </c>
      <c r="E1591" s="251" t="s">
        <v>3308</v>
      </c>
    </row>
    <row r="1592" spans="1:5" x14ac:dyDescent="0.2">
      <c r="A1592" s="250">
        <v>1650</v>
      </c>
      <c r="B1592" s="250" t="s">
        <v>3309</v>
      </c>
      <c r="C1592" s="250" t="s">
        <v>273</v>
      </c>
      <c r="D1592" s="250" t="s">
        <v>274</v>
      </c>
      <c r="E1592" s="251" t="s">
        <v>3310</v>
      </c>
    </row>
    <row r="1593" spans="1:5" x14ac:dyDescent="0.2">
      <c r="A1593" s="250">
        <v>1654</v>
      </c>
      <c r="B1593" s="250" t="s">
        <v>3311</v>
      </c>
      <c r="C1593" s="250" t="s">
        <v>273</v>
      </c>
      <c r="D1593" s="250" t="s">
        <v>274</v>
      </c>
      <c r="E1593" s="251" t="s">
        <v>3312</v>
      </c>
    </row>
    <row r="1594" spans="1:5" x14ac:dyDescent="0.2">
      <c r="A1594" s="250">
        <v>1652</v>
      </c>
      <c r="B1594" s="250" t="s">
        <v>3313</v>
      </c>
      <c r="C1594" s="250" t="s">
        <v>273</v>
      </c>
      <c r="D1594" s="250" t="s">
        <v>274</v>
      </c>
      <c r="E1594" s="251" t="s">
        <v>3314</v>
      </c>
    </row>
    <row r="1595" spans="1:5" x14ac:dyDescent="0.2">
      <c r="A1595" s="250">
        <v>10510</v>
      </c>
      <c r="B1595" s="250" t="s">
        <v>3315</v>
      </c>
      <c r="C1595" s="250" t="s">
        <v>273</v>
      </c>
      <c r="D1595" s="250" t="s">
        <v>274</v>
      </c>
      <c r="E1595" s="251" t="s">
        <v>3316</v>
      </c>
    </row>
    <row r="1596" spans="1:5" x14ac:dyDescent="0.2">
      <c r="A1596" s="250">
        <v>1747</v>
      </c>
      <c r="B1596" s="250" t="s">
        <v>3317</v>
      </c>
      <c r="C1596" s="250" t="s">
        <v>273</v>
      </c>
      <c r="D1596" s="250" t="s">
        <v>274</v>
      </c>
      <c r="E1596" s="251" t="s">
        <v>3318</v>
      </c>
    </row>
    <row r="1597" spans="1:5" x14ac:dyDescent="0.2">
      <c r="A1597" s="250">
        <v>1744</v>
      </c>
      <c r="B1597" s="250" t="s">
        <v>3319</v>
      </c>
      <c r="C1597" s="250" t="s">
        <v>273</v>
      </c>
      <c r="D1597" s="250" t="s">
        <v>274</v>
      </c>
      <c r="E1597" s="251" t="s">
        <v>3320</v>
      </c>
    </row>
    <row r="1598" spans="1:5" x14ac:dyDescent="0.2">
      <c r="A1598" s="250">
        <v>1743</v>
      </c>
      <c r="B1598" s="250" t="s">
        <v>3321</v>
      </c>
      <c r="C1598" s="250" t="s">
        <v>273</v>
      </c>
      <c r="D1598" s="250" t="s">
        <v>274</v>
      </c>
      <c r="E1598" s="251" t="s">
        <v>3322</v>
      </c>
    </row>
    <row r="1599" spans="1:5" x14ac:dyDescent="0.2">
      <c r="A1599" s="250">
        <v>39640</v>
      </c>
      <c r="B1599" s="250" t="s">
        <v>3323</v>
      </c>
      <c r="C1599" s="250" t="s">
        <v>273</v>
      </c>
      <c r="D1599" s="250" t="s">
        <v>274</v>
      </c>
      <c r="E1599" s="251" t="s">
        <v>3324</v>
      </c>
    </row>
    <row r="1600" spans="1:5" x14ac:dyDescent="0.2">
      <c r="A1600" s="250">
        <v>11013</v>
      </c>
      <c r="B1600" s="250" t="s">
        <v>3325</v>
      </c>
      <c r="C1600" s="250" t="s">
        <v>273</v>
      </c>
      <c r="D1600" s="250" t="s">
        <v>274</v>
      </c>
      <c r="E1600" s="251" t="s">
        <v>2939</v>
      </c>
    </row>
    <row r="1601" spans="1:5" x14ac:dyDescent="0.2">
      <c r="A1601" s="250">
        <v>11017</v>
      </c>
      <c r="B1601" s="250" t="s">
        <v>3326</v>
      </c>
      <c r="C1601" s="250" t="s">
        <v>273</v>
      </c>
      <c r="D1601" s="250" t="s">
        <v>274</v>
      </c>
      <c r="E1601" s="251" t="s">
        <v>3327</v>
      </c>
    </row>
    <row r="1602" spans="1:5" x14ac:dyDescent="0.2">
      <c r="A1602" s="250">
        <v>20236</v>
      </c>
      <c r="B1602" s="250" t="s">
        <v>3328</v>
      </c>
      <c r="C1602" s="250" t="s">
        <v>273</v>
      </c>
      <c r="D1602" s="250" t="s">
        <v>274</v>
      </c>
      <c r="E1602" s="251" t="s">
        <v>3329</v>
      </c>
    </row>
    <row r="1603" spans="1:5" x14ac:dyDescent="0.2">
      <c r="A1603" s="250">
        <v>7215</v>
      </c>
      <c r="B1603" s="250" t="s">
        <v>3330</v>
      </c>
      <c r="C1603" s="250" t="s">
        <v>273</v>
      </c>
      <c r="D1603" s="250" t="s">
        <v>274</v>
      </c>
      <c r="E1603" s="251" t="s">
        <v>3331</v>
      </c>
    </row>
    <row r="1604" spans="1:5" x14ac:dyDescent="0.2">
      <c r="A1604" s="250">
        <v>7216</v>
      </c>
      <c r="B1604" s="250" t="s">
        <v>3332</v>
      </c>
      <c r="C1604" s="250" t="s">
        <v>273</v>
      </c>
      <c r="D1604" s="250" t="s">
        <v>274</v>
      </c>
      <c r="E1604" s="251" t="s">
        <v>3333</v>
      </c>
    </row>
    <row r="1605" spans="1:5" x14ac:dyDescent="0.2">
      <c r="A1605" s="250">
        <v>20235</v>
      </c>
      <c r="B1605" s="250" t="s">
        <v>3334</v>
      </c>
      <c r="C1605" s="250" t="s">
        <v>273</v>
      </c>
      <c r="D1605" s="250" t="s">
        <v>274</v>
      </c>
      <c r="E1605" s="251" t="s">
        <v>3335</v>
      </c>
    </row>
    <row r="1606" spans="1:5" x14ac:dyDescent="0.2">
      <c r="A1606" s="250">
        <v>7181</v>
      </c>
      <c r="B1606" s="250" t="s">
        <v>3336</v>
      </c>
      <c r="C1606" s="250" t="s">
        <v>273</v>
      </c>
      <c r="D1606" s="250" t="s">
        <v>274</v>
      </c>
      <c r="E1606" s="251" t="s">
        <v>3337</v>
      </c>
    </row>
    <row r="1607" spans="1:5" x14ac:dyDescent="0.2">
      <c r="A1607" s="250">
        <v>40742</v>
      </c>
      <c r="B1607" s="250" t="s">
        <v>3338</v>
      </c>
      <c r="C1607" s="250" t="s">
        <v>273</v>
      </c>
      <c r="D1607" s="250" t="s">
        <v>274</v>
      </c>
      <c r="E1607" s="251" t="s">
        <v>3339</v>
      </c>
    </row>
    <row r="1608" spans="1:5" x14ac:dyDescent="0.2">
      <c r="A1608" s="250">
        <v>7214</v>
      </c>
      <c r="B1608" s="250" t="s">
        <v>3340</v>
      </c>
      <c r="C1608" s="250" t="s">
        <v>273</v>
      </c>
      <c r="D1608" s="250" t="s">
        <v>274</v>
      </c>
      <c r="E1608" s="251" t="s">
        <v>3341</v>
      </c>
    </row>
    <row r="1609" spans="1:5" x14ac:dyDescent="0.2">
      <c r="A1609" s="250">
        <v>7219</v>
      </c>
      <c r="B1609" s="250" t="s">
        <v>3342</v>
      </c>
      <c r="C1609" s="250" t="s">
        <v>273</v>
      </c>
      <c r="D1609" s="250" t="s">
        <v>274</v>
      </c>
      <c r="E1609" s="251" t="s">
        <v>3343</v>
      </c>
    </row>
    <row r="1610" spans="1:5" x14ac:dyDescent="0.2">
      <c r="A1610" s="250">
        <v>37972</v>
      </c>
      <c r="B1610" s="250" t="s">
        <v>3344</v>
      </c>
      <c r="C1610" s="250" t="s">
        <v>273</v>
      </c>
      <c r="D1610" s="250" t="s">
        <v>274</v>
      </c>
      <c r="E1610" s="251" t="s">
        <v>3292</v>
      </c>
    </row>
    <row r="1611" spans="1:5" x14ac:dyDescent="0.2">
      <c r="A1611" s="250">
        <v>37973</v>
      </c>
      <c r="B1611" s="250" t="s">
        <v>3345</v>
      </c>
      <c r="C1611" s="250" t="s">
        <v>273</v>
      </c>
      <c r="D1611" s="250" t="s">
        <v>274</v>
      </c>
      <c r="E1611" s="251" t="s">
        <v>3346</v>
      </c>
    </row>
    <row r="1612" spans="1:5" x14ac:dyDescent="0.2">
      <c r="A1612" s="250">
        <v>37971</v>
      </c>
      <c r="B1612" s="250" t="s">
        <v>3347</v>
      </c>
      <c r="C1612" s="250" t="s">
        <v>273</v>
      </c>
      <c r="D1612" s="250" t="s">
        <v>274</v>
      </c>
      <c r="E1612" s="251" t="s">
        <v>3348</v>
      </c>
    </row>
    <row r="1613" spans="1:5" x14ac:dyDescent="0.2">
      <c r="A1613" s="250">
        <v>20094</v>
      </c>
      <c r="B1613" s="250" t="s">
        <v>3349</v>
      </c>
      <c r="C1613" s="250" t="s">
        <v>273</v>
      </c>
      <c r="D1613" s="250" t="s">
        <v>274</v>
      </c>
      <c r="E1613" s="251" t="s">
        <v>3350</v>
      </c>
    </row>
    <row r="1614" spans="1:5" x14ac:dyDescent="0.2">
      <c r="A1614" s="250">
        <v>20095</v>
      </c>
      <c r="B1614" s="250" t="s">
        <v>3351</v>
      </c>
      <c r="C1614" s="250" t="s">
        <v>273</v>
      </c>
      <c r="D1614" s="250" t="s">
        <v>274</v>
      </c>
      <c r="E1614" s="251" t="s">
        <v>3306</v>
      </c>
    </row>
    <row r="1615" spans="1:5" x14ac:dyDescent="0.2">
      <c r="A1615" s="250">
        <v>1954</v>
      </c>
      <c r="B1615" s="250" t="s">
        <v>3352</v>
      </c>
      <c r="C1615" s="250" t="s">
        <v>273</v>
      </c>
      <c r="D1615" s="250" t="s">
        <v>274</v>
      </c>
      <c r="E1615" s="251" t="s">
        <v>3353</v>
      </c>
    </row>
    <row r="1616" spans="1:5" x14ac:dyDescent="0.2">
      <c r="A1616" s="250">
        <v>1926</v>
      </c>
      <c r="B1616" s="250" t="s">
        <v>3354</v>
      </c>
      <c r="C1616" s="250" t="s">
        <v>273</v>
      </c>
      <c r="D1616" s="250" t="s">
        <v>274</v>
      </c>
      <c r="E1616" s="251" t="s">
        <v>3355</v>
      </c>
    </row>
    <row r="1617" spans="1:5" x14ac:dyDescent="0.2">
      <c r="A1617" s="250">
        <v>1927</v>
      </c>
      <c r="B1617" s="250" t="s">
        <v>3356</v>
      </c>
      <c r="C1617" s="250" t="s">
        <v>273</v>
      </c>
      <c r="D1617" s="250" t="s">
        <v>274</v>
      </c>
      <c r="E1617" s="251" t="s">
        <v>3357</v>
      </c>
    </row>
    <row r="1618" spans="1:5" x14ac:dyDescent="0.2">
      <c r="A1618" s="250">
        <v>1923</v>
      </c>
      <c r="B1618" s="250" t="s">
        <v>3358</v>
      </c>
      <c r="C1618" s="250" t="s">
        <v>273</v>
      </c>
      <c r="D1618" s="250" t="s">
        <v>274</v>
      </c>
      <c r="E1618" s="251" t="s">
        <v>3359</v>
      </c>
    </row>
    <row r="1619" spans="1:5" x14ac:dyDescent="0.2">
      <c r="A1619" s="250">
        <v>1929</v>
      </c>
      <c r="B1619" s="250" t="s">
        <v>3360</v>
      </c>
      <c r="C1619" s="250" t="s">
        <v>273</v>
      </c>
      <c r="D1619" s="250" t="s">
        <v>274</v>
      </c>
      <c r="E1619" s="251" t="s">
        <v>3361</v>
      </c>
    </row>
    <row r="1620" spans="1:5" x14ac:dyDescent="0.2">
      <c r="A1620" s="250">
        <v>1930</v>
      </c>
      <c r="B1620" s="250" t="s">
        <v>3362</v>
      </c>
      <c r="C1620" s="250" t="s">
        <v>273</v>
      </c>
      <c r="D1620" s="250" t="s">
        <v>274</v>
      </c>
      <c r="E1620" s="251" t="s">
        <v>2672</v>
      </c>
    </row>
    <row r="1621" spans="1:5" x14ac:dyDescent="0.2">
      <c r="A1621" s="250">
        <v>1924</v>
      </c>
      <c r="B1621" s="250" t="s">
        <v>3363</v>
      </c>
      <c r="C1621" s="250" t="s">
        <v>273</v>
      </c>
      <c r="D1621" s="250" t="s">
        <v>274</v>
      </c>
      <c r="E1621" s="251" t="s">
        <v>3364</v>
      </c>
    </row>
    <row r="1622" spans="1:5" x14ac:dyDescent="0.2">
      <c r="A1622" s="250">
        <v>1922</v>
      </c>
      <c r="B1622" s="250" t="s">
        <v>3365</v>
      </c>
      <c r="C1622" s="250" t="s">
        <v>273</v>
      </c>
      <c r="D1622" s="250" t="s">
        <v>274</v>
      </c>
      <c r="E1622" s="251" t="s">
        <v>3366</v>
      </c>
    </row>
    <row r="1623" spans="1:5" x14ac:dyDescent="0.2">
      <c r="A1623" s="250">
        <v>1953</v>
      </c>
      <c r="B1623" s="250" t="s">
        <v>3367</v>
      </c>
      <c r="C1623" s="250" t="s">
        <v>273</v>
      </c>
      <c r="D1623" s="250" t="s">
        <v>274</v>
      </c>
      <c r="E1623" s="251" t="s">
        <v>3368</v>
      </c>
    </row>
    <row r="1624" spans="1:5" x14ac:dyDescent="0.2">
      <c r="A1624" s="250">
        <v>1962</v>
      </c>
      <c r="B1624" s="250" t="s">
        <v>3369</v>
      </c>
      <c r="C1624" s="250" t="s">
        <v>273</v>
      </c>
      <c r="D1624" s="250" t="s">
        <v>274</v>
      </c>
      <c r="E1624" s="251" t="s">
        <v>3370</v>
      </c>
    </row>
    <row r="1625" spans="1:5" x14ac:dyDescent="0.2">
      <c r="A1625" s="250">
        <v>1955</v>
      </c>
      <c r="B1625" s="250" t="s">
        <v>3371</v>
      </c>
      <c r="C1625" s="250" t="s">
        <v>273</v>
      </c>
      <c r="D1625" s="250" t="s">
        <v>274</v>
      </c>
      <c r="E1625" s="251" t="s">
        <v>1010</v>
      </c>
    </row>
    <row r="1626" spans="1:5" x14ac:dyDescent="0.2">
      <c r="A1626" s="250">
        <v>1956</v>
      </c>
      <c r="B1626" s="250" t="s">
        <v>3372</v>
      </c>
      <c r="C1626" s="250" t="s">
        <v>273</v>
      </c>
      <c r="D1626" s="250" t="s">
        <v>274</v>
      </c>
      <c r="E1626" s="251" t="s">
        <v>3373</v>
      </c>
    </row>
    <row r="1627" spans="1:5" x14ac:dyDescent="0.2">
      <c r="A1627" s="250">
        <v>1957</v>
      </c>
      <c r="B1627" s="250" t="s">
        <v>3374</v>
      </c>
      <c r="C1627" s="250" t="s">
        <v>273</v>
      </c>
      <c r="D1627" s="250" t="s">
        <v>274</v>
      </c>
      <c r="E1627" s="251" t="s">
        <v>3375</v>
      </c>
    </row>
    <row r="1628" spans="1:5" x14ac:dyDescent="0.2">
      <c r="A1628" s="250">
        <v>1958</v>
      </c>
      <c r="B1628" s="250" t="s">
        <v>3376</v>
      </c>
      <c r="C1628" s="250" t="s">
        <v>273</v>
      </c>
      <c r="D1628" s="250" t="s">
        <v>274</v>
      </c>
      <c r="E1628" s="251" t="s">
        <v>3377</v>
      </c>
    </row>
    <row r="1629" spans="1:5" x14ac:dyDescent="0.2">
      <c r="A1629" s="250">
        <v>1959</v>
      </c>
      <c r="B1629" s="250" t="s">
        <v>3378</v>
      </c>
      <c r="C1629" s="250" t="s">
        <v>273</v>
      </c>
      <c r="D1629" s="250" t="s">
        <v>274</v>
      </c>
      <c r="E1629" s="251" t="s">
        <v>3379</v>
      </c>
    </row>
    <row r="1630" spans="1:5" x14ac:dyDescent="0.2">
      <c r="A1630" s="250">
        <v>1925</v>
      </c>
      <c r="B1630" s="250" t="s">
        <v>3380</v>
      </c>
      <c r="C1630" s="250" t="s">
        <v>273</v>
      </c>
      <c r="D1630" s="250" t="s">
        <v>274</v>
      </c>
      <c r="E1630" s="251" t="s">
        <v>3381</v>
      </c>
    </row>
    <row r="1631" spans="1:5" x14ac:dyDescent="0.2">
      <c r="A1631" s="250">
        <v>1960</v>
      </c>
      <c r="B1631" s="250" t="s">
        <v>3382</v>
      </c>
      <c r="C1631" s="250" t="s">
        <v>273</v>
      </c>
      <c r="D1631" s="250" t="s">
        <v>274</v>
      </c>
      <c r="E1631" s="251" t="s">
        <v>3383</v>
      </c>
    </row>
    <row r="1632" spans="1:5" x14ac:dyDescent="0.2">
      <c r="A1632" s="250">
        <v>1961</v>
      </c>
      <c r="B1632" s="250" t="s">
        <v>3384</v>
      </c>
      <c r="C1632" s="250" t="s">
        <v>273</v>
      </c>
      <c r="D1632" s="250" t="s">
        <v>274</v>
      </c>
      <c r="E1632" s="251" t="s">
        <v>3385</v>
      </c>
    </row>
    <row r="1633" spans="1:5" x14ac:dyDescent="0.2">
      <c r="A1633" s="250">
        <v>38426</v>
      </c>
      <c r="B1633" s="250" t="s">
        <v>3386</v>
      </c>
      <c r="C1633" s="250" t="s">
        <v>273</v>
      </c>
      <c r="D1633" s="250" t="s">
        <v>274</v>
      </c>
      <c r="E1633" s="251" t="s">
        <v>3387</v>
      </c>
    </row>
    <row r="1634" spans="1:5" x14ac:dyDescent="0.2">
      <c r="A1634" s="250">
        <v>38423</v>
      </c>
      <c r="B1634" s="250" t="s">
        <v>3388</v>
      </c>
      <c r="C1634" s="250" t="s">
        <v>273</v>
      </c>
      <c r="D1634" s="250" t="s">
        <v>274</v>
      </c>
      <c r="E1634" s="251" t="s">
        <v>3389</v>
      </c>
    </row>
    <row r="1635" spans="1:5" x14ac:dyDescent="0.2">
      <c r="A1635" s="250">
        <v>38421</v>
      </c>
      <c r="B1635" s="250" t="s">
        <v>3390</v>
      </c>
      <c r="C1635" s="250" t="s">
        <v>273</v>
      </c>
      <c r="D1635" s="250" t="s">
        <v>274</v>
      </c>
      <c r="E1635" s="251" t="s">
        <v>3391</v>
      </c>
    </row>
    <row r="1636" spans="1:5" x14ac:dyDescent="0.2">
      <c r="A1636" s="250">
        <v>38422</v>
      </c>
      <c r="B1636" s="250" t="s">
        <v>3392</v>
      </c>
      <c r="C1636" s="250" t="s">
        <v>273</v>
      </c>
      <c r="D1636" s="250" t="s">
        <v>274</v>
      </c>
      <c r="E1636" s="251" t="s">
        <v>3393</v>
      </c>
    </row>
    <row r="1637" spans="1:5" x14ac:dyDescent="0.2">
      <c r="A1637" s="250">
        <v>39866</v>
      </c>
      <c r="B1637" s="250" t="s">
        <v>3394</v>
      </c>
      <c r="C1637" s="250" t="s">
        <v>273</v>
      </c>
      <c r="D1637" s="250" t="s">
        <v>274</v>
      </c>
      <c r="E1637" s="251" t="s">
        <v>3395</v>
      </c>
    </row>
    <row r="1638" spans="1:5" x14ac:dyDescent="0.2">
      <c r="A1638" s="250">
        <v>39867</v>
      </c>
      <c r="B1638" s="250" t="s">
        <v>3396</v>
      </c>
      <c r="C1638" s="250" t="s">
        <v>273</v>
      </c>
      <c r="D1638" s="250" t="s">
        <v>274</v>
      </c>
      <c r="E1638" s="251" t="s">
        <v>3397</v>
      </c>
    </row>
    <row r="1639" spans="1:5" x14ac:dyDescent="0.2">
      <c r="A1639" s="250">
        <v>39868</v>
      </c>
      <c r="B1639" s="250" t="s">
        <v>3398</v>
      </c>
      <c r="C1639" s="250" t="s">
        <v>273</v>
      </c>
      <c r="D1639" s="250" t="s">
        <v>274</v>
      </c>
      <c r="E1639" s="251" t="s">
        <v>3399</v>
      </c>
    </row>
    <row r="1640" spans="1:5" x14ac:dyDescent="0.2">
      <c r="A1640" s="250">
        <v>37999</v>
      </c>
      <c r="B1640" s="250" t="s">
        <v>3400</v>
      </c>
      <c r="C1640" s="250" t="s">
        <v>273</v>
      </c>
      <c r="D1640" s="250" t="s">
        <v>274</v>
      </c>
      <c r="E1640" s="251" t="s">
        <v>3401</v>
      </c>
    </row>
    <row r="1641" spans="1:5" x14ac:dyDescent="0.2">
      <c r="A1641" s="250">
        <v>38000</v>
      </c>
      <c r="B1641" s="250" t="s">
        <v>3402</v>
      </c>
      <c r="C1641" s="250" t="s">
        <v>273</v>
      </c>
      <c r="D1641" s="250" t="s">
        <v>274</v>
      </c>
      <c r="E1641" s="251" t="s">
        <v>3403</v>
      </c>
    </row>
    <row r="1642" spans="1:5" x14ac:dyDescent="0.2">
      <c r="A1642" s="250">
        <v>38129</v>
      </c>
      <c r="B1642" s="250" t="s">
        <v>3404</v>
      </c>
      <c r="C1642" s="250" t="s">
        <v>273</v>
      </c>
      <c r="D1642" s="250" t="s">
        <v>274</v>
      </c>
      <c r="E1642" s="251" t="s">
        <v>2408</v>
      </c>
    </row>
    <row r="1643" spans="1:5" x14ac:dyDescent="0.2">
      <c r="A1643" s="250">
        <v>38025</v>
      </c>
      <c r="B1643" s="250" t="s">
        <v>3405</v>
      </c>
      <c r="C1643" s="250" t="s">
        <v>273</v>
      </c>
      <c r="D1643" s="250" t="s">
        <v>274</v>
      </c>
      <c r="E1643" s="251" t="s">
        <v>3406</v>
      </c>
    </row>
    <row r="1644" spans="1:5" x14ac:dyDescent="0.2">
      <c r="A1644" s="250">
        <v>38026</v>
      </c>
      <c r="B1644" s="250" t="s">
        <v>3407</v>
      </c>
      <c r="C1644" s="250" t="s">
        <v>273</v>
      </c>
      <c r="D1644" s="250" t="s">
        <v>274</v>
      </c>
      <c r="E1644" s="251" t="s">
        <v>581</v>
      </c>
    </row>
    <row r="1645" spans="1:5" x14ac:dyDescent="0.2">
      <c r="A1645" s="250">
        <v>1858</v>
      </c>
      <c r="B1645" s="250" t="s">
        <v>3408</v>
      </c>
      <c r="C1645" s="250" t="s">
        <v>273</v>
      </c>
      <c r="D1645" s="250" t="s">
        <v>274</v>
      </c>
      <c r="E1645" s="251" t="s">
        <v>3409</v>
      </c>
    </row>
    <row r="1646" spans="1:5" x14ac:dyDescent="0.2">
      <c r="A1646" s="250">
        <v>1844</v>
      </c>
      <c r="B1646" s="250" t="s">
        <v>3410</v>
      </c>
      <c r="C1646" s="250" t="s">
        <v>273</v>
      </c>
      <c r="D1646" s="250" t="s">
        <v>274</v>
      </c>
      <c r="E1646" s="251" t="s">
        <v>3411</v>
      </c>
    </row>
    <row r="1647" spans="1:5" x14ac:dyDescent="0.2">
      <c r="A1647" s="250">
        <v>1863</v>
      </c>
      <c r="B1647" s="250" t="s">
        <v>3412</v>
      </c>
      <c r="C1647" s="250" t="s">
        <v>273</v>
      </c>
      <c r="D1647" s="250" t="s">
        <v>274</v>
      </c>
      <c r="E1647" s="251" t="s">
        <v>3413</v>
      </c>
    </row>
    <row r="1648" spans="1:5" x14ac:dyDescent="0.2">
      <c r="A1648" s="250">
        <v>1865</v>
      </c>
      <c r="B1648" s="250" t="s">
        <v>3414</v>
      </c>
      <c r="C1648" s="250" t="s">
        <v>273</v>
      </c>
      <c r="D1648" s="250" t="s">
        <v>274</v>
      </c>
      <c r="E1648" s="251" t="s">
        <v>3415</v>
      </c>
    </row>
    <row r="1649" spans="1:5" x14ac:dyDescent="0.2">
      <c r="A1649" s="250">
        <v>36355</v>
      </c>
      <c r="B1649" s="250" t="s">
        <v>3416</v>
      </c>
      <c r="C1649" s="250" t="s">
        <v>273</v>
      </c>
      <c r="D1649" s="250" t="s">
        <v>274</v>
      </c>
      <c r="E1649" s="251" t="s">
        <v>3417</v>
      </c>
    </row>
    <row r="1650" spans="1:5" x14ac:dyDescent="0.2">
      <c r="A1650" s="250">
        <v>36356</v>
      </c>
      <c r="B1650" s="250" t="s">
        <v>3418</v>
      </c>
      <c r="C1650" s="250" t="s">
        <v>273</v>
      </c>
      <c r="D1650" s="250" t="s">
        <v>274</v>
      </c>
      <c r="E1650" s="251" t="s">
        <v>3419</v>
      </c>
    </row>
    <row r="1651" spans="1:5" x14ac:dyDescent="0.2">
      <c r="A1651" s="250">
        <v>1932</v>
      </c>
      <c r="B1651" s="250" t="s">
        <v>3420</v>
      </c>
      <c r="C1651" s="250" t="s">
        <v>273</v>
      </c>
      <c r="D1651" s="250" t="s">
        <v>274</v>
      </c>
      <c r="E1651" s="251" t="s">
        <v>3421</v>
      </c>
    </row>
    <row r="1652" spans="1:5" x14ac:dyDescent="0.2">
      <c r="A1652" s="250">
        <v>1933</v>
      </c>
      <c r="B1652" s="250" t="s">
        <v>3422</v>
      </c>
      <c r="C1652" s="250" t="s">
        <v>273</v>
      </c>
      <c r="D1652" s="250" t="s">
        <v>274</v>
      </c>
      <c r="E1652" s="251" t="s">
        <v>3423</v>
      </c>
    </row>
    <row r="1653" spans="1:5" x14ac:dyDescent="0.2">
      <c r="A1653" s="250">
        <v>1951</v>
      </c>
      <c r="B1653" s="250" t="s">
        <v>3424</v>
      </c>
      <c r="C1653" s="250" t="s">
        <v>273</v>
      </c>
      <c r="D1653" s="250" t="s">
        <v>274</v>
      </c>
      <c r="E1653" s="251" t="s">
        <v>581</v>
      </c>
    </row>
    <row r="1654" spans="1:5" x14ac:dyDescent="0.2">
      <c r="A1654" s="250">
        <v>1966</v>
      </c>
      <c r="B1654" s="250" t="s">
        <v>3425</v>
      </c>
      <c r="C1654" s="250" t="s">
        <v>273</v>
      </c>
      <c r="D1654" s="250" t="s">
        <v>274</v>
      </c>
      <c r="E1654" s="251" t="s">
        <v>3426</v>
      </c>
    </row>
    <row r="1655" spans="1:5" x14ac:dyDescent="0.2">
      <c r="A1655" s="250">
        <v>1952</v>
      </c>
      <c r="B1655" s="250" t="s">
        <v>3427</v>
      </c>
      <c r="C1655" s="250" t="s">
        <v>273</v>
      </c>
      <c r="D1655" s="250" t="s">
        <v>274</v>
      </c>
      <c r="E1655" s="251" t="s">
        <v>3428</v>
      </c>
    </row>
    <row r="1656" spans="1:5" x14ac:dyDescent="0.2">
      <c r="A1656" s="250">
        <v>20104</v>
      </c>
      <c r="B1656" s="250" t="s">
        <v>3429</v>
      </c>
      <c r="C1656" s="250" t="s">
        <v>273</v>
      </c>
      <c r="D1656" s="250" t="s">
        <v>274</v>
      </c>
      <c r="E1656" s="251" t="s">
        <v>3430</v>
      </c>
    </row>
    <row r="1657" spans="1:5" x14ac:dyDescent="0.2">
      <c r="A1657" s="250">
        <v>20105</v>
      </c>
      <c r="B1657" s="250" t="s">
        <v>3431</v>
      </c>
      <c r="C1657" s="250" t="s">
        <v>273</v>
      </c>
      <c r="D1657" s="250" t="s">
        <v>274</v>
      </c>
      <c r="E1657" s="251" t="s">
        <v>3432</v>
      </c>
    </row>
    <row r="1658" spans="1:5" x14ac:dyDescent="0.2">
      <c r="A1658" s="250">
        <v>1965</v>
      </c>
      <c r="B1658" s="250" t="s">
        <v>3433</v>
      </c>
      <c r="C1658" s="250" t="s">
        <v>273</v>
      </c>
      <c r="D1658" s="250" t="s">
        <v>274</v>
      </c>
      <c r="E1658" s="251" t="s">
        <v>3434</v>
      </c>
    </row>
    <row r="1659" spans="1:5" x14ac:dyDescent="0.2">
      <c r="A1659" s="250">
        <v>10765</v>
      </c>
      <c r="B1659" s="250" t="s">
        <v>3435</v>
      </c>
      <c r="C1659" s="250" t="s">
        <v>273</v>
      </c>
      <c r="D1659" s="250" t="s">
        <v>274</v>
      </c>
      <c r="E1659" s="251" t="s">
        <v>3436</v>
      </c>
    </row>
    <row r="1660" spans="1:5" x14ac:dyDescent="0.2">
      <c r="A1660" s="250">
        <v>10767</v>
      </c>
      <c r="B1660" s="250" t="s">
        <v>3437</v>
      </c>
      <c r="C1660" s="250" t="s">
        <v>273</v>
      </c>
      <c r="D1660" s="250" t="s">
        <v>274</v>
      </c>
      <c r="E1660" s="251" t="s">
        <v>3438</v>
      </c>
    </row>
    <row r="1661" spans="1:5" x14ac:dyDescent="0.2">
      <c r="A1661" s="250">
        <v>1970</v>
      </c>
      <c r="B1661" s="250" t="s">
        <v>3439</v>
      </c>
      <c r="C1661" s="250" t="s">
        <v>273</v>
      </c>
      <c r="D1661" s="250" t="s">
        <v>274</v>
      </c>
      <c r="E1661" s="251" t="s">
        <v>3440</v>
      </c>
    </row>
    <row r="1662" spans="1:5" x14ac:dyDescent="0.2">
      <c r="A1662" s="250">
        <v>1967</v>
      </c>
      <c r="B1662" s="250" t="s">
        <v>3441</v>
      </c>
      <c r="C1662" s="250" t="s">
        <v>273</v>
      </c>
      <c r="D1662" s="250" t="s">
        <v>274</v>
      </c>
      <c r="E1662" s="251" t="s">
        <v>3442</v>
      </c>
    </row>
    <row r="1663" spans="1:5" x14ac:dyDescent="0.2">
      <c r="A1663" s="250">
        <v>1968</v>
      </c>
      <c r="B1663" s="250" t="s">
        <v>3443</v>
      </c>
      <c r="C1663" s="250" t="s">
        <v>273</v>
      </c>
      <c r="D1663" s="250" t="s">
        <v>274</v>
      </c>
      <c r="E1663" s="251" t="s">
        <v>3444</v>
      </c>
    </row>
    <row r="1664" spans="1:5" x14ac:dyDescent="0.2">
      <c r="A1664" s="250">
        <v>1969</v>
      </c>
      <c r="B1664" s="250" t="s">
        <v>3445</v>
      </c>
      <c r="C1664" s="250" t="s">
        <v>273</v>
      </c>
      <c r="D1664" s="250" t="s">
        <v>274</v>
      </c>
      <c r="E1664" s="251" t="s">
        <v>3446</v>
      </c>
    </row>
    <row r="1665" spans="1:5" x14ac:dyDescent="0.2">
      <c r="A1665" s="250">
        <v>1839</v>
      </c>
      <c r="B1665" s="250" t="s">
        <v>3447</v>
      </c>
      <c r="C1665" s="250" t="s">
        <v>273</v>
      </c>
      <c r="D1665" s="250" t="s">
        <v>274</v>
      </c>
      <c r="E1665" s="251" t="s">
        <v>3448</v>
      </c>
    </row>
    <row r="1666" spans="1:5" x14ac:dyDescent="0.2">
      <c r="A1666" s="250">
        <v>1835</v>
      </c>
      <c r="B1666" s="250" t="s">
        <v>3449</v>
      </c>
      <c r="C1666" s="250" t="s">
        <v>273</v>
      </c>
      <c r="D1666" s="250" t="s">
        <v>274</v>
      </c>
      <c r="E1666" s="251" t="s">
        <v>3450</v>
      </c>
    </row>
    <row r="1667" spans="1:5" x14ac:dyDescent="0.2">
      <c r="A1667" s="250">
        <v>1823</v>
      </c>
      <c r="B1667" s="250" t="s">
        <v>3451</v>
      </c>
      <c r="C1667" s="250" t="s">
        <v>273</v>
      </c>
      <c r="D1667" s="250" t="s">
        <v>274</v>
      </c>
      <c r="E1667" s="251" t="s">
        <v>3452</v>
      </c>
    </row>
    <row r="1668" spans="1:5" x14ac:dyDescent="0.2">
      <c r="A1668" s="250">
        <v>1827</v>
      </c>
      <c r="B1668" s="250" t="s">
        <v>3453</v>
      </c>
      <c r="C1668" s="250" t="s">
        <v>273</v>
      </c>
      <c r="D1668" s="250" t="s">
        <v>274</v>
      </c>
      <c r="E1668" s="251" t="s">
        <v>3454</v>
      </c>
    </row>
    <row r="1669" spans="1:5" x14ac:dyDescent="0.2">
      <c r="A1669" s="250">
        <v>1831</v>
      </c>
      <c r="B1669" s="250" t="s">
        <v>3455</v>
      </c>
      <c r="C1669" s="250" t="s">
        <v>273</v>
      </c>
      <c r="D1669" s="250" t="s">
        <v>274</v>
      </c>
      <c r="E1669" s="251" t="s">
        <v>3456</v>
      </c>
    </row>
    <row r="1670" spans="1:5" x14ac:dyDescent="0.2">
      <c r="A1670" s="250">
        <v>1825</v>
      </c>
      <c r="B1670" s="250" t="s">
        <v>3457</v>
      </c>
      <c r="C1670" s="250" t="s">
        <v>273</v>
      </c>
      <c r="D1670" s="250" t="s">
        <v>274</v>
      </c>
      <c r="E1670" s="251" t="s">
        <v>3458</v>
      </c>
    </row>
    <row r="1671" spans="1:5" x14ac:dyDescent="0.2">
      <c r="A1671" s="250">
        <v>1828</v>
      </c>
      <c r="B1671" s="250" t="s">
        <v>3459</v>
      </c>
      <c r="C1671" s="250" t="s">
        <v>273</v>
      </c>
      <c r="D1671" s="250" t="s">
        <v>274</v>
      </c>
      <c r="E1671" s="251" t="s">
        <v>3460</v>
      </c>
    </row>
    <row r="1672" spans="1:5" x14ac:dyDescent="0.2">
      <c r="A1672" s="250">
        <v>1845</v>
      </c>
      <c r="B1672" s="250" t="s">
        <v>3461</v>
      </c>
      <c r="C1672" s="250" t="s">
        <v>273</v>
      </c>
      <c r="D1672" s="250" t="s">
        <v>274</v>
      </c>
      <c r="E1672" s="251" t="s">
        <v>3462</v>
      </c>
    </row>
    <row r="1673" spans="1:5" x14ac:dyDescent="0.2">
      <c r="A1673" s="250">
        <v>1824</v>
      </c>
      <c r="B1673" s="250" t="s">
        <v>3463</v>
      </c>
      <c r="C1673" s="250" t="s">
        <v>273</v>
      </c>
      <c r="D1673" s="250" t="s">
        <v>274</v>
      </c>
      <c r="E1673" s="251" t="s">
        <v>3464</v>
      </c>
    </row>
    <row r="1674" spans="1:5" x14ac:dyDescent="0.2">
      <c r="A1674" s="250">
        <v>1941</v>
      </c>
      <c r="B1674" s="250" t="s">
        <v>3465</v>
      </c>
      <c r="C1674" s="250" t="s">
        <v>273</v>
      </c>
      <c r="D1674" s="250" t="s">
        <v>274</v>
      </c>
      <c r="E1674" s="251" t="s">
        <v>3466</v>
      </c>
    </row>
    <row r="1675" spans="1:5" x14ac:dyDescent="0.2">
      <c r="A1675" s="250">
        <v>1940</v>
      </c>
      <c r="B1675" s="250" t="s">
        <v>3467</v>
      </c>
      <c r="C1675" s="250" t="s">
        <v>273</v>
      </c>
      <c r="D1675" s="250" t="s">
        <v>274</v>
      </c>
      <c r="E1675" s="251" t="s">
        <v>3468</v>
      </c>
    </row>
    <row r="1676" spans="1:5" x14ac:dyDescent="0.2">
      <c r="A1676" s="250">
        <v>1937</v>
      </c>
      <c r="B1676" s="250" t="s">
        <v>3469</v>
      </c>
      <c r="C1676" s="250" t="s">
        <v>273</v>
      </c>
      <c r="D1676" s="250" t="s">
        <v>274</v>
      </c>
      <c r="E1676" s="251" t="s">
        <v>3470</v>
      </c>
    </row>
    <row r="1677" spans="1:5" x14ac:dyDescent="0.2">
      <c r="A1677" s="250">
        <v>1939</v>
      </c>
      <c r="B1677" s="250" t="s">
        <v>3471</v>
      </c>
      <c r="C1677" s="250" t="s">
        <v>273</v>
      </c>
      <c r="D1677" s="250" t="s">
        <v>274</v>
      </c>
      <c r="E1677" s="251" t="s">
        <v>3472</v>
      </c>
    </row>
    <row r="1678" spans="1:5" x14ac:dyDescent="0.2">
      <c r="A1678" s="250">
        <v>1942</v>
      </c>
      <c r="B1678" s="250" t="s">
        <v>3473</v>
      </c>
      <c r="C1678" s="250" t="s">
        <v>273</v>
      </c>
      <c r="D1678" s="250" t="s">
        <v>274</v>
      </c>
      <c r="E1678" s="251" t="s">
        <v>3474</v>
      </c>
    </row>
    <row r="1679" spans="1:5" x14ac:dyDescent="0.2">
      <c r="A1679" s="250">
        <v>1938</v>
      </c>
      <c r="B1679" s="250" t="s">
        <v>3475</v>
      </c>
      <c r="C1679" s="250" t="s">
        <v>273</v>
      </c>
      <c r="D1679" s="250" t="s">
        <v>274</v>
      </c>
      <c r="E1679" s="251" t="s">
        <v>1553</v>
      </c>
    </row>
    <row r="1680" spans="1:5" x14ac:dyDescent="0.2">
      <c r="A1680" s="250">
        <v>42692</v>
      </c>
      <c r="B1680" s="250" t="s">
        <v>3476</v>
      </c>
      <c r="C1680" s="250" t="s">
        <v>273</v>
      </c>
      <c r="D1680" s="250" t="s">
        <v>274</v>
      </c>
      <c r="E1680" s="251" t="s">
        <v>3477</v>
      </c>
    </row>
    <row r="1681" spans="1:5" x14ac:dyDescent="0.2">
      <c r="A1681" s="250">
        <v>42693</v>
      </c>
      <c r="B1681" s="250" t="s">
        <v>3478</v>
      </c>
      <c r="C1681" s="250" t="s">
        <v>273</v>
      </c>
      <c r="D1681" s="250" t="s">
        <v>274</v>
      </c>
      <c r="E1681" s="251" t="s">
        <v>3479</v>
      </c>
    </row>
    <row r="1682" spans="1:5" x14ac:dyDescent="0.2">
      <c r="A1682" s="250">
        <v>42695</v>
      </c>
      <c r="B1682" s="250" t="s">
        <v>3480</v>
      </c>
      <c r="C1682" s="250" t="s">
        <v>273</v>
      </c>
      <c r="D1682" s="250" t="s">
        <v>274</v>
      </c>
      <c r="E1682" s="251" t="s">
        <v>3481</v>
      </c>
    </row>
    <row r="1683" spans="1:5" x14ac:dyDescent="0.2">
      <c r="A1683" s="250">
        <v>42694</v>
      </c>
      <c r="B1683" s="250" t="s">
        <v>3482</v>
      </c>
      <c r="C1683" s="250" t="s">
        <v>273</v>
      </c>
      <c r="D1683" s="250" t="s">
        <v>274</v>
      </c>
      <c r="E1683" s="251" t="s">
        <v>3483</v>
      </c>
    </row>
    <row r="1684" spans="1:5" x14ac:dyDescent="0.2">
      <c r="A1684" s="250">
        <v>20097</v>
      </c>
      <c r="B1684" s="250" t="s">
        <v>3484</v>
      </c>
      <c r="C1684" s="250" t="s">
        <v>273</v>
      </c>
      <c r="D1684" s="250" t="s">
        <v>274</v>
      </c>
      <c r="E1684" s="251" t="s">
        <v>3485</v>
      </c>
    </row>
    <row r="1685" spans="1:5" x14ac:dyDescent="0.2">
      <c r="A1685" s="250">
        <v>20098</v>
      </c>
      <c r="B1685" s="250" t="s">
        <v>3486</v>
      </c>
      <c r="C1685" s="250" t="s">
        <v>273</v>
      </c>
      <c r="D1685" s="250" t="s">
        <v>274</v>
      </c>
      <c r="E1685" s="251" t="s">
        <v>3487</v>
      </c>
    </row>
    <row r="1686" spans="1:5" x14ac:dyDescent="0.2">
      <c r="A1686" s="250">
        <v>20096</v>
      </c>
      <c r="B1686" s="250" t="s">
        <v>3488</v>
      </c>
      <c r="C1686" s="250" t="s">
        <v>273</v>
      </c>
      <c r="D1686" s="250" t="s">
        <v>274</v>
      </c>
      <c r="E1686" s="251" t="s">
        <v>3489</v>
      </c>
    </row>
    <row r="1687" spans="1:5" x14ac:dyDescent="0.2">
      <c r="A1687" s="250">
        <v>1964</v>
      </c>
      <c r="B1687" s="250" t="s">
        <v>3490</v>
      </c>
      <c r="C1687" s="250" t="s">
        <v>273</v>
      </c>
      <c r="D1687" s="250" t="s">
        <v>274</v>
      </c>
      <c r="E1687" s="251" t="s">
        <v>3491</v>
      </c>
    </row>
    <row r="1688" spans="1:5" x14ac:dyDescent="0.2">
      <c r="A1688" s="250">
        <v>1880</v>
      </c>
      <c r="B1688" s="250" t="s">
        <v>3492</v>
      </c>
      <c r="C1688" s="250" t="s">
        <v>273</v>
      </c>
      <c r="D1688" s="250" t="s">
        <v>274</v>
      </c>
      <c r="E1688" s="251" t="s">
        <v>3493</v>
      </c>
    </row>
    <row r="1689" spans="1:5" x14ac:dyDescent="0.2">
      <c r="A1689" s="250">
        <v>39274</v>
      </c>
      <c r="B1689" s="250" t="s">
        <v>3494</v>
      </c>
      <c r="C1689" s="250" t="s">
        <v>273</v>
      </c>
      <c r="D1689" s="250" t="s">
        <v>274</v>
      </c>
      <c r="E1689" s="251" t="s">
        <v>364</v>
      </c>
    </row>
    <row r="1690" spans="1:5" x14ac:dyDescent="0.2">
      <c r="A1690" s="250">
        <v>2628</v>
      </c>
      <c r="B1690" s="250" t="s">
        <v>3495</v>
      </c>
      <c r="C1690" s="250" t="s">
        <v>273</v>
      </c>
      <c r="D1690" s="250" t="s">
        <v>274</v>
      </c>
      <c r="E1690" s="251" t="s">
        <v>3496</v>
      </c>
    </row>
    <row r="1691" spans="1:5" x14ac:dyDescent="0.2">
      <c r="A1691" s="250">
        <v>2622</v>
      </c>
      <c r="B1691" s="250" t="s">
        <v>3497</v>
      </c>
      <c r="C1691" s="250" t="s">
        <v>273</v>
      </c>
      <c r="D1691" s="250" t="s">
        <v>274</v>
      </c>
      <c r="E1691" s="251" t="s">
        <v>3498</v>
      </c>
    </row>
    <row r="1692" spans="1:5" x14ac:dyDescent="0.2">
      <c r="A1692" s="250">
        <v>2623</v>
      </c>
      <c r="B1692" s="250" t="s">
        <v>3499</v>
      </c>
      <c r="C1692" s="250" t="s">
        <v>273</v>
      </c>
      <c r="D1692" s="250" t="s">
        <v>274</v>
      </c>
      <c r="E1692" s="251" t="s">
        <v>3500</v>
      </c>
    </row>
    <row r="1693" spans="1:5" x14ac:dyDescent="0.2">
      <c r="A1693" s="250">
        <v>2624</v>
      </c>
      <c r="B1693" s="250" t="s">
        <v>3501</v>
      </c>
      <c r="C1693" s="250" t="s">
        <v>273</v>
      </c>
      <c r="D1693" s="250" t="s">
        <v>274</v>
      </c>
      <c r="E1693" s="251" t="s">
        <v>457</v>
      </c>
    </row>
    <row r="1694" spans="1:5" x14ac:dyDescent="0.2">
      <c r="A1694" s="250">
        <v>2625</v>
      </c>
      <c r="B1694" s="250" t="s">
        <v>3502</v>
      </c>
      <c r="C1694" s="250" t="s">
        <v>273</v>
      </c>
      <c r="D1694" s="250" t="s">
        <v>274</v>
      </c>
      <c r="E1694" s="251" t="s">
        <v>3503</v>
      </c>
    </row>
    <row r="1695" spans="1:5" x14ac:dyDescent="0.2">
      <c r="A1695" s="250">
        <v>2626</v>
      </c>
      <c r="B1695" s="250" t="s">
        <v>3504</v>
      </c>
      <c r="C1695" s="250" t="s">
        <v>273</v>
      </c>
      <c r="D1695" s="250" t="s">
        <v>274</v>
      </c>
      <c r="E1695" s="251" t="s">
        <v>3505</v>
      </c>
    </row>
    <row r="1696" spans="1:5" x14ac:dyDescent="0.2">
      <c r="A1696" s="250">
        <v>2630</v>
      </c>
      <c r="B1696" s="250" t="s">
        <v>3506</v>
      </c>
      <c r="C1696" s="250" t="s">
        <v>273</v>
      </c>
      <c r="D1696" s="250" t="s">
        <v>274</v>
      </c>
      <c r="E1696" s="251" t="s">
        <v>3507</v>
      </c>
    </row>
    <row r="1697" spans="1:5" x14ac:dyDescent="0.2">
      <c r="A1697" s="250">
        <v>2627</v>
      </c>
      <c r="B1697" s="250" t="s">
        <v>3508</v>
      </c>
      <c r="C1697" s="250" t="s">
        <v>273</v>
      </c>
      <c r="D1697" s="250" t="s">
        <v>274</v>
      </c>
      <c r="E1697" s="251" t="s">
        <v>3509</v>
      </c>
    </row>
    <row r="1698" spans="1:5" x14ac:dyDescent="0.2">
      <c r="A1698" s="250">
        <v>2629</v>
      </c>
      <c r="B1698" s="250" t="s">
        <v>3510</v>
      </c>
      <c r="C1698" s="250" t="s">
        <v>273</v>
      </c>
      <c r="D1698" s="250" t="s">
        <v>274</v>
      </c>
      <c r="E1698" s="251" t="s">
        <v>3511</v>
      </c>
    </row>
    <row r="1699" spans="1:5" x14ac:dyDescent="0.2">
      <c r="A1699" s="250">
        <v>12033</v>
      </c>
      <c r="B1699" s="250" t="s">
        <v>3512</v>
      </c>
      <c r="C1699" s="250" t="s">
        <v>273</v>
      </c>
      <c r="D1699" s="250" t="s">
        <v>274</v>
      </c>
      <c r="E1699" s="251" t="s">
        <v>3513</v>
      </c>
    </row>
    <row r="1700" spans="1:5" x14ac:dyDescent="0.2">
      <c r="A1700" s="250">
        <v>40408</v>
      </c>
      <c r="B1700" s="250" t="s">
        <v>3514</v>
      </c>
      <c r="C1700" s="250" t="s">
        <v>273</v>
      </c>
      <c r="D1700" s="250" t="s">
        <v>274</v>
      </c>
      <c r="E1700" s="251" t="s">
        <v>3515</v>
      </c>
    </row>
    <row r="1701" spans="1:5" x14ac:dyDescent="0.2">
      <c r="A1701" s="250">
        <v>40409</v>
      </c>
      <c r="B1701" s="250" t="s">
        <v>3516</v>
      </c>
      <c r="C1701" s="250" t="s">
        <v>273</v>
      </c>
      <c r="D1701" s="250" t="s">
        <v>274</v>
      </c>
      <c r="E1701" s="251" t="s">
        <v>3517</v>
      </c>
    </row>
    <row r="1702" spans="1:5" x14ac:dyDescent="0.2">
      <c r="A1702" s="250">
        <v>39276</v>
      </c>
      <c r="B1702" s="250" t="s">
        <v>3518</v>
      </c>
      <c r="C1702" s="250" t="s">
        <v>273</v>
      </c>
      <c r="D1702" s="250" t="s">
        <v>274</v>
      </c>
      <c r="E1702" s="251" t="s">
        <v>3519</v>
      </c>
    </row>
    <row r="1703" spans="1:5" x14ac:dyDescent="0.2">
      <c r="A1703" s="250">
        <v>39277</v>
      </c>
      <c r="B1703" s="250" t="s">
        <v>3520</v>
      </c>
      <c r="C1703" s="250" t="s">
        <v>273</v>
      </c>
      <c r="D1703" s="250" t="s">
        <v>274</v>
      </c>
      <c r="E1703" s="251" t="s">
        <v>3521</v>
      </c>
    </row>
    <row r="1704" spans="1:5" x14ac:dyDescent="0.2">
      <c r="A1704" s="250">
        <v>12034</v>
      </c>
      <c r="B1704" s="250" t="s">
        <v>3522</v>
      </c>
      <c r="C1704" s="250" t="s">
        <v>273</v>
      </c>
      <c r="D1704" s="250" t="s">
        <v>274</v>
      </c>
      <c r="E1704" s="251" t="s">
        <v>2180</v>
      </c>
    </row>
    <row r="1705" spans="1:5" x14ac:dyDescent="0.2">
      <c r="A1705" s="250">
        <v>39879</v>
      </c>
      <c r="B1705" s="250" t="s">
        <v>3523</v>
      </c>
      <c r="C1705" s="250" t="s">
        <v>273</v>
      </c>
      <c r="D1705" s="250" t="s">
        <v>274</v>
      </c>
      <c r="E1705" s="251" t="s">
        <v>3524</v>
      </c>
    </row>
    <row r="1706" spans="1:5" x14ac:dyDescent="0.2">
      <c r="A1706" s="250">
        <v>39880</v>
      </c>
      <c r="B1706" s="250" t="s">
        <v>3525</v>
      </c>
      <c r="C1706" s="250" t="s">
        <v>273</v>
      </c>
      <c r="D1706" s="250" t="s">
        <v>274</v>
      </c>
      <c r="E1706" s="251" t="s">
        <v>423</v>
      </c>
    </row>
    <row r="1707" spans="1:5" x14ac:dyDescent="0.2">
      <c r="A1707" s="250">
        <v>39881</v>
      </c>
      <c r="B1707" s="250" t="s">
        <v>3526</v>
      </c>
      <c r="C1707" s="250" t="s">
        <v>273</v>
      </c>
      <c r="D1707" s="250" t="s">
        <v>274</v>
      </c>
      <c r="E1707" s="251" t="s">
        <v>3527</v>
      </c>
    </row>
    <row r="1708" spans="1:5" x14ac:dyDescent="0.2">
      <c r="A1708" s="250">
        <v>39882</v>
      </c>
      <c r="B1708" s="250" t="s">
        <v>3528</v>
      </c>
      <c r="C1708" s="250" t="s">
        <v>273</v>
      </c>
      <c r="D1708" s="250" t="s">
        <v>274</v>
      </c>
      <c r="E1708" s="251" t="s">
        <v>3529</v>
      </c>
    </row>
    <row r="1709" spans="1:5" x14ac:dyDescent="0.2">
      <c r="A1709" s="250">
        <v>39883</v>
      </c>
      <c r="B1709" s="250" t="s">
        <v>3530</v>
      </c>
      <c r="C1709" s="250" t="s">
        <v>273</v>
      </c>
      <c r="D1709" s="250" t="s">
        <v>274</v>
      </c>
      <c r="E1709" s="251" t="s">
        <v>3531</v>
      </c>
    </row>
    <row r="1710" spans="1:5" x14ac:dyDescent="0.2">
      <c r="A1710" s="250">
        <v>39884</v>
      </c>
      <c r="B1710" s="250" t="s">
        <v>3532</v>
      </c>
      <c r="C1710" s="250" t="s">
        <v>273</v>
      </c>
      <c r="D1710" s="250" t="s">
        <v>274</v>
      </c>
      <c r="E1710" s="251" t="s">
        <v>3533</v>
      </c>
    </row>
    <row r="1711" spans="1:5" x14ac:dyDescent="0.2">
      <c r="A1711" s="250">
        <v>39885</v>
      </c>
      <c r="B1711" s="250" t="s">
        <v>3534</v>
      </c>
      <c r="C1711" s="250" t="s">
        <v>273</v>
      </c>
      <c r="D1711" s="250" t="s">
        <v>274</v>
      </c>
      <c r="E1711" s="251" t="s">
        <v>3535</v>
      </c>
    </row>
    <row r="1712" spans="1:5" x14ac:dyDescent="0.2">
      <c r="A1712" s="250">
        <v>1777</v>
      </c>
      <c r="B1712" s="250" t="s">
        <v>3536</v>
      </c>
      <c r="C1712" s="250" t="s">
        <v>273</v>
      </c>
      <c r="D1712" s="250" t="s">
        <v>274</v>
      </c>
      <c r="E1712" s="251" t="s">
        <v>3537</v>
      </c>
    </row>
    <row r="1713" spans="1:5" x14ac:dyDescent="0.2">
      <c r="A1713" s="250">
        <v>1819</v>
      </c>
      <c r="B1713" s="250" t="s">
        <v>3538</v>
      </c>
      <c r="C1713" s="250" t="s">
        <v>273</v>
      </c>
      <c r="D1713" s="250" t="s">
        <v>274</v>
      </c>
      <c r="E1713" s="251" t="s">
        <v>3539</v>
      </c>
    </row>
    <row r="1714" spans="1:5" x14ac:dyDescent="0.2">
      <c r="A1714" s="250">
        <v>1775</v>
      </c>
      <c r="B1714" s="250" t="s">
        <v>3540</v>
      </c>
      <c r="C1714" s="250" t="s">
        <v>273</v>
      </c>
      <c r="D1714" s="250" t="s">
        <v>274</v>
      </c>
      <c r="E1714" s="251" t="s">
        <v>2556</v>
      </c>
    </row>
    <row r="1715" spans="1:5" x14ac:dyDescent="0.2">
      <c r="A1715" s="250">
        <v>1776</v>
      </c>
      <c r="B1715" s="250" t="s">
        <v>3541</v>
      </c>
      <c r="C1715" s="250" t="s">
        <v>273</v>
      </c>
      <c r="D1715" s="250" t="s">
        <v>274</v>
      </c>
      <c r="E1715" s="251" t="s">
        <v>3542</v>
      </c>
    </row>
    <row r="1716" spans="1:5" x14ac:dyDescent="0.2">
      <c r="A1716" s="250">
        <v>1778</v>
      </c>
      <c r="B1716" s="250" t="s">
        <v>3543</v>
      </c>
      <c r="C1716" s="250" t="s">
        <v>273</v>
      </c>
      <c r="D1716" s="250" t="s">
        <v>274</v>
      </c>
      <c r="E1716" s="251" t="s">
        <v>3544</v>
      </c>
    </row>
    <row r="1717" spans="1:5" x14ac:dyDescent="0.2">
      <c r="A1717" s="250">
        <v>1818</v>
      </c>
      <c r="B1717" s="250" t="s">
        <v>3545</v>
      </c>
      <c r="C1717" s="250" t="s">
        <v>273</v>
      </c>
      <c r="D1717" s="250" t="s">
        <v>274</v>
      </c>
      <c r="E1717" s="251" t="s">
        <v>3546</v>
      </c>
    </row>
    <row r="1718" spans="1:5" x14ac:dyDescent="0.2">
      <c r="A1718" s="250">
        <v>1820</v>
      </c>
      <c r="B1718" s="250" t="s">
        <v>3547</v>
      </c>
      <c r="C1718" s="250" t="s">
        <v>273</v>
      </c>
      <c r="D1718" s="250" t="s">
        <v>274</v>
      </c>
      <c r="E1718" s="251" t="s">
        <v>3548</v>
      </c>
    </row>
    <row r="1719" spans="1:5" x14ac:dyDescent="0.2">
      <c r="A1719" s="250">
        <v>1779</v>
      </c>
      <c r="B1719" s="250" t="s">
        <v>3549</v>
      </c>
      <c r="C1719" s="250" t="s">
        <v>273</v>
      </c>
      <c r="D1719" s="250" t="s">
        <v>274</v>
      </c>
      <c r="E1719" s="251" t="s">
        <v>3550</v>
      </c>
    </row>
    <row r="1720" spans="1:5" x14ac:dyDescent="0.2">
      <c r="A1720" s="250">
        <v>1780</v>
      </c>
      <c r="B1720" s="250" t="s">
        <v>3551</v>
      </c>
      <c r="C1720" s="250" t="s">
        <v>273</v>
      </c>
      <c r="D1720" s="250" t="s">
        <v>274</v>
      </c>
      <c r="E1720" s="251" t="s">
        <v>3552</v>
      </c>
    </row>
    <row r="1721" spans="1:5" x14ac:dyDescent="0.2">
      <c r="A1721" s="250">
        <v>1783</v>
      </c>
      <c r="B1721" s="250" t="s">
        <v>3553</v>
      </c>
      <c r="C1721" s="250" t="s">
        <v>273</v>
      </c>
      <c r="D1721" s="250" t="s">
        <v>274</v>
      </c>
      <c r="E1721" s="251" t="s">
        <v>3554</v>
      </c>
    </row>
    <row r="1722" spans="1:5" x14ac:dyDescent="0.2">
      <c r="A1722" s="250">
        <v>1782</v>
      </c>
      <c r="B1722" s="250" t="s">
        <v>3555</v>
      </c>
      <c r="C1722" s="250" t="s">
        <v>273</v>
      </c>
      <c r="D1722" s="250" t="s">
        <v>274</v>
      </c>
      <c r="E1722" s="251" t="s">
        <v>3556</v>
      </c>
    </row>
    <row r="1723" spans="1:5" x14ac:dyDescent="0.2">
      <c r="A1723" s="250">
        <v>1817</v>
      </c>
      <c r="B1723" s="250" t="s">
        <v>3557</v>
      </c>
      <c r="C1723" s="250" t="s">
        <v>273</v>
      </c>
      <c r="D1723" s="250" t="s">
        <v>274</v>
      </c>
      <c r="E1723" s="251" t="s">
        <v>2568</v>
      </c>
    </row>
    <row r="1724" spans="1:5" x14ac:dyDescent="0.2">
      <c r="A1724" s="250">
        <v>1781</v>
      </c>
      <c r="B1724" s="250" t="s">
        <v>3558</v>
      </c>
      <c r="C1724" s="250" t="s">
        <v>273</v>
      </c>
      <c r="D1724" s="250" t="s">
        <v>274</v>
      </c>
      <c r="E1724" s="251" t="s">
        <v>3559</v>
      </c>
    </row>
    <row r="1725" spans="1:5" x14ac:dyDescent="0.2">
      <c r="A1725" s="250">
        <v>1784</v>
      </c>
      <c r="B1725" s="250" t="s">
        <v>3560</v>
      </c>
      <c r="C1725" s="250" t="s">
        <v>273</v>
      </c>
      <c r="D1725" s="250" t="s">
        <v>274</v>
      </c>
      <c r="E1725" s="251" t="s">
        <v>3561</v>
      </c>
    </row>
    <row r="1726" spans="1:5" x14ac:dyDescent="0.2">
      <c r="A1726" s="250">
        <v>1810</v>
      </c>
      <c r="B1726" s="250" t="s">
        <v>3562</v>
      </c>
      <c r="C1726" s="250" t="s">
        <v>273</v>
      </c>
      <c r="D1726" s="250" t="s">
        <v>274</v>
      </c>
      <c r="E1726" s="251" t="s">
        <v>3563</v>
      </c>
    </row>
    <row r="1727" spans="1:5" x14ac:dyDescent="0.2">
      <c r="A1727" s="250">
        <v>1811</v>
      </c>
      <c r="B1727" s="250" t="s">
        <v>3564</v>
      </c>
      <c r="C1727" s="250" t="s">
        <v>273</v>
      </c>
      <c r="D1727" s="250" t="s">
        <v>274</v>
      </c>
      <c r="E1727" s="251" t="s">
        <v>3565</v>
      </c>
    </row>
    <row r="1728" spans="1:5" x14ac:dyDescent="0.2">
      <c r="A1728" s="250">
        <v>1812</v>
      </c>
      <c r="B1728" s="250" t="s">
        <v>3566</v>
      </c>
      <c r="C1728" s="250" t="s">
        <v>273</v>
      </c>
      <c r="D1728" s="250" t="s">
        <v>274</v>
      </c>
      <c r="E1728" s="251" t="s">
        <v>3567</v>
      </c>
    </row>
    <row r="1729" spans="1:5" x14ac:dyDescent="0.2">
      <c r="A1729" s="250">
        <v>40386</v>
      </c>
      <c r="B1729" s="250" t="s">
        <v>3568</v>
      </c>
      <c r="C1729" s="250" t="s">
        <v>273</v>
      </c>
      <c r="D1729" s="250" t="s">
        <v>274</v>
      </c>
      <c r="E1729" s="251" t="s">
        <v>3569</v>
      </c>
    </row>
    <row r="1730" spans="1:5" x14ac:dyDescent="0.2">
      <c r="A1730" s="250">
        <v>40384</v>
      </c>
      <c r="B1730" s="250" t="s">
        <v>3570</v>
      </c>
      <c r="C1730" s="250" t="s">
        <v>273</v>
      </c>
      <c r="D1730" s="250" t="s">
        <v>274</v>
      </c>
      <c r="E1730" s="251" t="s">
        <v>3571</v>
      </c>
    </row>
    <row r="1731" spans="1:5" x14ac:dyDescent="0.2">
      <c r="A1731" s="250">
        <v>40379</v>
      </c>
      <c r="B1731" s="250" t="s">
        <v>3572</v>
      </c>
      <c r="C1731" s="250" t="s">
        <v>273</v>
      </c>
      <c r="D1731" s="250" t="s">
        <v>274</v>
      </c>
      <c r="E1731" s="251" t="s">
        <v>3573</v>
      </c>
    </row>
    <row r="1732" spans="1:5" x14ac:dyDescent="0.2">
      <c r="A1732" s="250">
        <v>40423</v>
      </c>
      <c r="B1732" s="250" t="s">
        <v>3574</v>
      </c>
      <c r="C1732" s="250" t="s">
        <v>273</v>
      </c>
      <c r="D1732" s="250" t="s">
        <v>274</v>
      </c>
      <c r="E1732" s="251" t="s">
        <v>3008</v>
      </c>
    </row>
    <row r="1733" spans="1:5" x14ac:dyDescent="0.2">
      <c r="A1733" s="250">
        <v>40389</v>
      </c>
      <c r="B1733" s="250" t="s">
        <v>3575</v>
      </c>
      <c r="C1733" s="250" t="s">
        <v>273</v>
      </c>
      <c r="D1733" s="250" t="s">
        <v>274</v>
      </c>
      <c r="E1733" s="251" t="s">
        <v>3576</v>
      </c>
    </row>
    <row r="1734" spans="1:5" x14ac:dyDescent="0.2">
      <c r="A1734" s="250">
        <v>40388</v>
      </c>
      <c r="B1734" s="250" t="s">
        <v>3577</v>
      </c>
      <c r="C1734" s="250" t="s">
        <v>273</v>
      </c>
      <c r="D1734" s="250" t="s">
        <v>274</v>
      </c>
      <c r="E1734" s="251" t="s">
        <v>3578</v>
      </c>
    </row>
    <row r="1735" spans="1:5" x14ac:dyDescent="0.2">
      <c r="A1735" s="250">
        <v>40381</v>
      </c>
      <c r="B1735" s="250" t="s">
        <v>3579</v>
      </c>
      <c r="C1735" s="250" t="s">
        <v>273</v>
      </c>
      <c r="D1735" s="250" t="s">
        <v>274</v>
      </c>
      <c r="E1735" s="251" t="s">
        <v>3580</v>
      </c>
    </row>
    <row r="1736" spans="1:5" x14ac:dyDescent="0.2">
      <c r="A1736" s="250">
        <v>40391</v>
      </c>
      <c r="B1736" s="250" t="s">
        <v>3581</v>
      </c>
      <c r="C1736" s="250" t="s">
        <v>273</v>
      </c>
      <c r="D1736" s="250" t="s">
        <v>274</v>
      </c>
      <c r="E1736" s="251" t="s">
        <v>3582</v>
      </c>
    </row>
    <row r="1737" spans="1:5" x14ac:dyDescent="0.2">
      <c r="A1737" s="250">
        <v>40414</v>
      </c>
      <c r="B1737" s="250" t="s">
        <v>3583</v>
      </c>
      <c r="C1737" s="250" t="s">
        <v>273</v>
      </c>
      <c r="D1737" s="250" t="s">
        <v>274</v>
      </c>
      <c r="E1737" s="251" t="s">
        <v>3584</v>
      </c>
    </row>
    <row r="1738" spans="1:5" x14ac:dyDescent="0.2">
      <c r="A1738" s="250">
        <v>40416</v>
      </c>
      <c r="B1738" s="250" t="s">
        <v>3585</v>
      </c>
      <c r="C1738" s="250" t="s">
        <v>273</v>
      </c>
      <c r="D1738" s="250" t="s">
        <v>274</v>
      </c>
      <c r="E1738" s="251" t="s">
        <v>3586</v>
      </c>
    </row>
    <row r="1739" spans="1:5" x14ac:dyDescent="0.2">
      <c r="A1739" s="250">
        <v>40418</v>
      </c>
      <c r="B1739" s="250" t="s">
        <v>3587</v>
      </c>
      <c r="C1739" s="250" t="s">
        <v>273</v>
      </c>
      <c r="D1739" s="250" t="s">
        <v>274</v>
      </c>
      <c r="E1739" s="251" t="s">
        <v>3008</v>
      </c>
    </row>
    <row r="1740" spans="1:5" x14ac:dyDescent="0.2">
      <c r="A1740" s="250">
        <v>2609</v>
      </c>
      <c r="B1740" s="250" t="s">
        <v>3588</v>
      </c>
      <c r="C1740" s="250" t="s">
        <v>273</v>
      </c>
      <c r="D1740" s="250" t="s">
        <v>274</v>
      </c>
      <c r="E1740" s="251" t="s">
        <v>3589</v>
      </c>
    </row>
    <row r="1741" spans="1:5" x14ac:dyDescent="0.2">
      <c r="A1741" s="250">
        <v>2634</v>
      </c>
      <c r="B1741" s="250" t="s">
        <v>3590</v>
      </c>
      <c r="C1741" s="250" t="s">
        <v>273</v>
      </c>
      <c r="D1741" s="250" t="s">
        <v>274</v>
      </c>
      <c r="E1741" s="251" t="s">
        <v>3591</v>
      </c>
    </row>
    <row r="1742" spans="1:5" x14ac:dyDescent="0.2">
      <c r="A1742" s="250">
        <v>2611</v>
      </c>
      <c r="B1742" s="250" t="s">
        <v>3592</v>
      </c>
      <c r="C1742" s="250" t="s">
        <v>273</v>
      </c>
      <c r="D1742" s="250" t="s">
        <v>274</v>
      </c>
      <c r="E1742" s="251" t="s">
        <v>3593</v>
      </c>
    </row>
    <row r="1743" spans="1:5" x14ac:dyDescent="0.2">
      <c r="A1743" s="250">
        <v>34359</v>
      </c>
      <c r="B1743" s="250" t="s">
        <v>3594</v>
      </c>
      <c r="C1743" s="250" t="s">
        <v>273</v>
      </c>
      <c r="D1743" s="250" t="s">
        <v>274</v>
      </c>
      <c r="E1743" s="251" t="s">
        <v>3595</v>
      </c>
    </row>
    <row r="1744" spans="1:5" x14ac:dyDescent="0.2">
      <c r="A1744" s="250">
        <v>1789</v>
      </c>
      <c r="B1744" s="250" t="s">
        <v>3596</v>
      </c>
      <c r="C1744" s="250" t="s">
        <v>273</v>
      </c>
      <c r="D1744" s="250" t="s">
        <v>274</v>
      </c>
      <c r="E1744" s="251" t="s">
        <v>3597</v>
      </c>
    </row>
    <row r="1745" spans="1:5" x14ac:dyDescent="0.2">
      <c r="A1745" s="250">
        <v>1788</v>
      </c>
      <c r="B1745" s="250" t="s">
        <v>3598</v>
      </c>
      <c r="C1745" s="250" t="s">
        <v>273</v>
      </c>
      <c r="D1745" s="250" t="s">
        <v>274</v>
      </c>
      <c r="E1745" s="251" t="s">
        <v>3599</v>
      </c>
    </row>
    <row r="1746" spans="1:5" x14ac:dyDescent="0.2">
      <c r="A1746" s="250">
        <v>1786</v>
      </c>
      <c r="B1746" s="250" t="s">
        <v>3600</v>
      </c>
      <c r="C1746" s="250" t="s">
        <v>273</v>
      </c>
      <c r="D1746" s="250" t="s">
        <v>274</v>
      </c>
      <c r="E1746" s="251" t="s">
        <v>3601</v>
      </c>
    </row>
    <row r="1747" spans="1:5" x14ac:dyDescent="0.2">
      <c r="A1747" s="250">
        <v>1787</v>
      </c>
      <c r="B1747" s="250" t="s">
        <v>3602</v>
      </c>
      <c r="C1747" s="250" t="s">
        <v>273</v>
      </c>
      <c r="D1747" s="250" t="s">
        <v>274</v>
      </c>
      <c r="E1747" s="251" t="s">
        <v>3603</v>
      </c>
    </row>
    <row r="1748" spans="1:5" x14ac:dyDescent="0.2">
      <c r="A1748" s="250">
        <v>1791</v>
      </c>
      <c r="B1748" s="250" t="s">
        <v>3604</v>
      </c>
      <c r="C1748" s="250" t="s">
        <v>273</v>
      </c>
      <c r="D1748" s="250" t="s">
        <v>274</v>
      </c>
      <c r="E1748" s="251" t="s">
        <v>3605</v>
      </c>
    </row>
    <row r="1749" spans="1:5" x14ac:dyDescent="0.2">
      <c r="A1749" s="250">
        <v>1790</v>
      </c>
      <c r="B1749" s="250" t="s">
        <v>3606</v>
      </c>
      <c r="C1749" s="250" t="s">
        <v>273</v>
      </c>
      <c r="D1749" s="250" t="s">
        <v>274</v>
      </c>
      <c r="E1749" s="251" t="s">
        <v>819</v>
      </c>
    </row>
    <row r="1750" spans="1:5" x14ac:dyDescent="0.2">
      <c r="A1750" s="250">
        <v>1813</v>
      </c>
      <c r="B1750" s="250" t="s">
        <v>3607</v>
      </c>
      <c r="C1750" s="250" t="s">
        <v>273</v>
      </c>
      <c r="D1750" s="250" t="s">
        <v>274</v>
      </c>
      <c r="E1750" s="251" t="s">
        <v>3608</v>
      </c>
    </row>
    <row r="1751" spans="1:5" x14ac:dyDescent="0.2">
      <c r="A1751" s="250">
        <v>1792</v>
      </c>
      <c r="B1751" s="250" t="s">
        <v>3609</v>
      </c>
      <c r="C1751" s="250" t="s">
        <v>273</v>
      </c>
      <c r="D1751" s="250" t="s">
        <v>274</v>
      </c>
      <c r="E1751" s="251" t="s">
        <v>3610</v>
      </c>
    </row>
    <row r="1752" spans="1:5" x14ac:dyDescent="0.2">
      <c r="A1752" s="250">
        <v>1793</v>
      </c>
      <c r="B1752" s="250" t="s">
        <v>3611</v>
      </c>
      <c r="C1752" s="250" t="s">
        <v>273</v>
      </c>
      <c r="D1752" s="250" t="s">
        <v>274</v>
      </c>
      <c r="E1752" s="251" t="s">
        <v>3612</v>
      </c>
    </row>
    <row r="1753" spans="1:5" x14ac:dyDescent="0.2">
      <c r="A1753" s="250">
        <v>1809</v>
      </c>
      <c r="B1753" s="250" t="s">
        <v>3613</v>
      </c>
      <c r="C1753" s="250" t="s">
        <v>273</v>
      </c>
      <c r="D1753" s="250" t="s">
        <v>274</v>
      </c>
      <c r="E1753" s="251" t="s">
        <v>3614</v>
      </c>
    </row>
    <row r="1754" spans="1:5" x14ac:dyDescent="0.2">
      <c r="A1754" s="250">
        <v>1814</v>
      </c>
      <c r="B1754" s="250" t="s">
        <v>3615</v>
      </c>
      <c r="C1754" s="250" t="s">
        <v>273</v>
      </c>
      <c r="D1754" s="250" t="s">
        <v>274</v>
      </c>
      <c r="E1754" s="251" t="s">
        <v>3616</v>
      </c>
    </row>
    <row r="1755" spans="1:5" x14ac:dyDescent="0.2">
      <c r="A1755" s="250">
        <v>1803</v>
      </c>
      <c r="B1755" s="250" t="s">
        <v>3617</v>
      </c>
      <c r="C1755" s="250" t="s">
        <v>273</v>
      </c>
      <c r="D1755" s="250" t="s">
        <v>274</v>
      </c>
      <c r="E1755" s="251" t="s">
        <v>3618</v>
      </c>
    </row>
    <row r="1756" spans="1:5" x14ac:dyDescent="0.2">
      <c r="A1756" s="250">
        <v>1805</v>
      </c>
      <c r="B1756" s="250" t="s">
        <v>3619</v>
      </c>
      <c r="C1756" s="250" t="s">
        <v>273</v>
      </c>
      <c r="D1756" s="250" t="s">
        <v>274</v>
      </c>
      <c r="E1756" s="251" t="s">
        <v>3620</v>
      </c>
    </row>
    <row r="1757" spans="1:5" x14ac:dyDescent="0.2">
      <c r="A1757" s="250">
        <v>1821</v>
      </c>
      <c r="B1757" s="250" t="s">
        <v>3621</v>
      </c>
      <c r="C1757" s="250" t="s">
        <v>273</v>
      </c>
      <c r="D1757" s="250" t="s">
        <v>274</v>
      </c>
      <c r="E1757" s="251" t="s">
        <v>3622</v>
      </c>
    </row>
    <row r="1758" spans="1:5" x14ac:dyDescent="0.2">
      <c r="A1758" s="250">
        <v>1806</v>
      </c>
      <c r="B1758" s="250" t="s">
        <v>3623</v>
      </c>
      <c r="C1758" s="250" t="s">
        <v>273</v>
      </c>
      <c r="D1758" s="250" t="s">
        <v>274</v>
      </c>
      <c r="E1758" s="251" t="s">
        <v>3624</v>
      </c>
    </row>
    <row r="1759" spans="1:5" x14ac:dyDescent="0.2">
      <c r="A1759" s="250">
        <v>1804</v>
      </c>
      <c r="B1759" s="250" t="s">
        <v>3625</v>
      </c>
      <c r="C1759" s="250" t="s">
        <v>273</v>
      </c>
      <c r="D1759" s="250" t="s">
        <v>274</v>
      </c>
      <c r="E1759" s="251" t="s">
        <v>3626</v>
      </c>
    </row>
    <row r="1760" spans="1:5" x14ac:dyDescent="0.2">
      <c r="A1760" s="250">
        <v>1807</v>
      </c>
      <c r="B1760" s="250" t="s">
        <v>3627</v>
      </c>
      <c r="C1760" s="250" t="s">
        <v>273</v>
      </c>
      <c r="D1760" s="250" t="s">
        <v>274</v>
      </c>
      <c r="E1760" s="251" t="s">
        <v>3628</v>
      </c>
    </row>
    <row r="1761" spans="1:5" x14ac:dyDescent="0.2">
      <c r="A1761" s="250">
        <v>1808</v>
      </c>
      <c r="B1761" s="250" t="s">
        <v>3629</v>
      </c>
      <c r="C1761" s="250" t="s">
        <v>273</v>
      </c>
      <c r="D1761" s="250" t="s">
        <v>274</v>
      </c>
      <c r="E1761" s="251" t="s">
        <v>3630</v>
      </c>
    </row>
    <row r="1762" spans="1:5" x14ac:dyDescent="0.2">
      <c r="A1762" s="250">
        <v>1797</v>
      </c>
      <c r="B1762" s="250" t="s">
        <v>3631</v>
      </c>
      <c r="C1762" s="250" t="s">
        <v>273</v>
      </c>
      <c r="D1762" s="250" t="s">
        <v>274</v>
      </c>
      <c r="E1762" s="251" t="s">
        <v>3632</v>
      </c>
    </row>
    <row r="1763" spans="1:5" x14ac:dyDescent="0.2">
      <c r="A1763" s="250">
        <v>1796</v>
      </c>
      <c r="B1763" s="250" t="s">
        <v>3633</v>
      </c>
      <c r="C1763" s="250" t="s">
        <v>273</v>
      </c>
      <c r="D1763" s="250" t="s">
        <v>274</v>
      </c>
      <c r="E1763" s="251" t="s">
        <v>3634</v>
      </c>
    </row>
    <row r="1764" spans="1:5" x14ac:dyDescent="0.2">
      <c r="A1764" s="250">
        <v>1794</v>
      </c>
      <c r="B1764" s="250" t="s">
        <v>3635</v>
      </c>
      <c r="C1764" s="250" t="s">
        <v>273</v>
      </c>
      <c r="D1764" s="250" t="s">
        <v>274</v>
      </c>
      <c r="E1764" s="251" t="s">
        <v>3636</v>
      </c>
    </row>
    <row r="1765" spans="1:5" x14ac:dyDescent="0.2">
      <c r="A1765" s="250">
        <v>1816</v>
      </c>
      <c r="B1765" s="250" t="s">
        <v>3637</v>
      </c>
      <c r="C1765" s="250" t="s">
        <v>273</v>
      </c>
      <c r="D1765" s="250" t="s">
        <v>274</v>
      </c>
      <c r="E1765" s="251" t="s">
        <v>3638</v>
      </c>
    </row>
    <row r="1766" spans="1:5" x14ac:dyDescent="0.2">
      <c r="A1766" s="250">
        <v>1815</v>
      </c>
      <c r="B1766" s="250" t="s">
        <v>3639</v>
      </c>
      <c r="C1766" s="250" t="s">
        <v>273</v>
      </c>
      <c r="D1766" s="250" t="s">
        <v>274</v>
      </c>
      <c r="E1766" s="251" t="s">
        <v>3640</v>
      </c>
    </row>
    <row r="1767" spans="1:5" x14ac:dyDescent="0.2">
      <c r="A1767" s="250">
        <v>1798</v>
      </c>
      <c r="B1767" s="250" t="s">
        <v>3641</v>
      </c>
      <c r="C1767" s="250" t="s">
        <v>273</v>
      </c>
      <c r="D1767" s="250" t="s">
        <v>274</v>
      </c>
      <c r="E1767" s="251" t="s">
        <v>3642</v>
      </c>
    </row>
    <row r="1768" spans="1:5" x14ac:dyDescent="0.2">
      <c r="A1768" s="250">
        <v>1795</v>
      </c>
      <c r="B1768" s="250" t="s">
        <v>3643</v>
      </c>
      <c r="C1768" s="250" t="s">
        <v>273</v>
      </c>
      <c r="D1768" s="250" t="s">
        <v>274</v>
      </c>
      <c r="E1768" s="251" t="s">
        <v>3644</v>
      </c>
    </row>
    <row r="1769" spans="1:5" x14ac:dyDescent="0.2">
      <c r="A1769" s="250">
        <v>1799</v>
      </c>
      <c r="B1769" s="250" t="s">
        <v>3645</v>
      </c>
      <c r="C1769" s="250" t="s">
        <v>273</v>
      </c>
      <c r="D1769" s="250" t="s">
        <v>274</v>
      </c>
      <c r="E1769" s="251" t="s">
        <v>3646</v>
      </c>
    </row>
    <row r="1770" spans="1:5" x14ac:dyDescent="0.2">
      <c r="A1770" s="250">
        <v>1800</v>
      </c>
      <c r="B1770" s="250" t="s">
        <v>3647</v>
      </c>
      <c r="C1770" s="250" t="s">
        <v>273</v>
      </c>
      <c r="D1770" s="250" t="s">
        <v>274</v>
      </c>
      <c r="E1770" s="251" t="s">
        <v>3648</v>
      </c>
    </row>
    <row r="1771" spans="1:5" x14ac:dyDescent="0.2">
      <c r="A1771" s="250">
        <v>1802</v>
      </c>
      <c r="B1771" s="250" t="s">
        <v>3649</v>
      </c>
      <c r="C1771" s="250" t="s">
        <v>273</v>
      </c>
      <c r="D1771" s="250" t="s">
        <v>274</v>
      </c>
      <c r="E1771" s="251" t="s">
        <v>3650</v>
      </c>
    </row>
    <row r="1772" spans="1:5" x14ac:dyDescent="0.2">
      <c r="A1772" s="250">
        <v>40385</v>
      </c>
      <c r="B1772" s="250" t="s">
        <v>3651</v>
      </c>
      <c r="C1772" s="250" t="s">
        <v>273</v>
      </c>
      <c r="D1772" s="250" t="s">
        <v>274</v>
      </c>
      <c r="E1772" s="251" t="s">
        <v>3569</v>
      </c>
    </row>
    <row r="1773" spans="1:5" x14ac:dyDescent="0.2">
      <c r="A1773" s="250">
        <v>40383</v>
      </c>
      <c r="B1773" s="250" t="s">
        <v>3652</v>
      </c>
      <c r="C1773" s="250" t="s">
        <v>273</v>
      </c>
      <c r="D1773" s="250" t="s">
        <v>274</v>
      </c>
      <c r="E1773" s="251" t="s">
        <v>3571</v>
      </c>
    </row>
    <row r="1774" spans="1:5" x14ac:dyDescent="0.2">
      <c r="A1774" s="250">
        <v>40378</v>
      </c>
      <c r="B1774" s="250" t="s">
        <v>3653</v>
      </c>
      <c r="C1774" s="250" t="s">
        <v>273</v>
      </c>
      <c r="D1774" s="250" t="s">
        <v>274</v>
      </c>
      <c r="E1774" s="251" t="s">
        <v>3573</v>
      </c>
    </row>
    <row r="1775" spans="1:5" x14ac:dyDescent="0.2">
      <c r="A1775" s="250">
        <v>40382</v>
      </c>
      <c r="B1775" s="250" t="s">
        <v>3654</v>
      </c>
      <c r="C1775" s="250" t="s">
        <v>273</v>
      </c>
      <c r="D1775" s="250" t="s">
        <v>274</v>
      </c>
      <c r="E1775" s="251" t="s">
        <v>3008</v>
      </c>
    </row>
    <row r="1776" spans="1:5" x14ac:dyDescent="0.2">
      <c r="A1776" s="250">
        <v>40422</v>
      </c>
      <c r="B1776" s="250" t="s">
        <v>3655</v>
      </c>
      <c r="C1776" s="250" t="s">
        <v>273</v>
      </c>
      <c r="D1776" s="250" t="s">
        <v>274</v>
      </c>
      <c r="E1776" s="251" t="s">
        <v>3656</v>
      </c>
    </row>
    <row r="1777" spans="1:5" x14ac:dyDescent="0.2">
      <c r="A1777" s="250">
        <v>40387</v>
      </c>
      <c r="B1777" s="250" t="s">
        <v>3657</v>
      </c>
      <c r="C1777" s="250" t="s">
        <v>273</v>
      </c>
      <c r="D1777" s="250" t="s">
        <v>274</v>
      </c>
      <c r="E1777" s="251" t="s">
        <v>3658</v>
      </c>
    </row>
    <row r="1778" spans="1:5" x14ac:dyDescent="0.2">
      <c r="A1778" s="250">
        <v>40380</v>
      </c>
      <c r="B1778" s="250" t="s">
        <v>3659</v>
      </c>
      <c r="C1778" s="250" t="s">
        <v>273</v>
      </c>
      <c r="D1778" s="250" t="s">
        <v>274</v>
      </c>
      <c r="E1778" s="251" t="s">
        <v>3580</v>
      </c>
    </row>
    <row r="1779" spans="1:5" x14ac:dyDescent="0.2">
      <c r="A1779" s="250">
        <v>40390</v>
      </c>
      <c r="B1779" s="250" t="s">
        <v>3660</v>
      </c>
      <c r="C1779" s="250" t="s">
        <v>273</v>
      </c>
      <c r="D1779" s="250" t="s">
        <v>274</v>
      </c>
      <c r="E1779" s="251" t="s">
        <v>3661</v>
      </c>
    </row>
    <row r="1780" spans="1:5" x14ac:dyDescent="0.2">
      <c r="A1780" s="250">
        <v>40413</v>
      </c>
      <c r="B1780" s="250" t="s">
        <v>3662</v>
      </c>
      <c r="C1780" s="250" t="s">
        <v>273</v>
      </c>
      <c r="D1780" s="250" t="s">
        <v>274</v>
      </c>
      <c r="E1780" s="251" t="s">
        <v>3663</v>
      </c>
    </row>
    <row r="1781" spans="1:5" x14ac:dyDescent="0.2">
      <c r="A1781" s="250">
        <v>40415</v>
      </c>
      <c r="B1781" s="250" t="s">
        <v>3664</v>
      </c>
      <c r="C1781" s="250" t="s">
        <v>273</v>
      </c>
      <c r="D1781" s="250" t="s">
        <v>274</v>
      </c>
      <c r="E1781" s="251" t="s">
        <v>3665</v>
      </c>
    </row>
    <row r="1782" spans="1:5" x14ac:dyDescent="0.2">
      <c r="A1782" s="250">
        <v>40417</v>
      </c>
      <c r="B1782" s="250" t="s">
        <v>3666</v>
      </c>
      <c r="C1782" s="250" t="s">
        <v>273</v>
      </c>
      <c r="D1782" s="250" t="s">
        <v>274</v>
      </c>
      <c r="E1782" s="251" t="s">
        <v>3667</v>
      </c>
    </row>
    <row r="1783" spans="1:5" x14ac:dyDescent="0.2">
      <c r="A1783" s="250">
        <v>39271</v>
      </c>
      <c r="B1783" s="250" t="s">
        <v>3668</v>
      </c>
      <c r="C1783" s="250" t="s">
        <v>273</v>
      </c>
      <c r="D1783" s="250" t="s">
        <v>274</v>
      </c>
      <c r="E1783" s="251" t="s">
        <v>1731</v>
      </c>
    </row>
    <row r="1784" spans="1:5" x14ac:dyDescent="0.2">
      <c r="A1784" s="250">
        <v>39273</v>
      </c>
      <c r="B1784" s="250" t="s">
        <v>3669</v>
      </c>
      <c r="C1784" s="250" t="s">
        <v>273</v>
      </c>
      <c r="D1784" s="250" t="s">
        <v>274</v>
      </c>
      <c r="E1784" s="251" t="s">
        <v>1076</v>
      </c>
    </row>
    <row r="1785" spans="1:5" x14ac:dyDescent="0.2">
      <c r="A1785" s="250">
        <v>39272</v>
      </c>
      <c r="B1785" s="250" t="s">
        <v>3670</v>
      </c>
      <c r="C1785" s="250" t="s">
        <v>273</v>
      </c>
      <c r="D1785" s="250" t="s">
        <v>274</v>
      </c>
      <c r="E1785" s="251" t="s">
        <v>3671</v>
      </c>
    </row>
    <row r="1786" spans="1:5" x14ac:dyDescent="0.2">
      <c r="A1786" s="250">
        <v>1875</v>
      </c>
      <c r="B1786" s="250" t="s">
        <v>3672</v>
      </c>
      <c r="C1786" s="250" t="s">
        <v>273</v>
      </c>
      <c r="D1786" s="250" t="s">
        <v>274</v>
      </c>
      <c r="E1786" s="251" t="s">
        <v>3673</v>
      </c>
    </row>
    <row r="1787" spans="1:5" x14ac:dyDescent="0.2">
      <c r="A1787" s="250">
        <v>1874</v>
      </c>
      <c r="B1787" s="250" t="s">
        <v>3674</v>
      </c>
      <c r="C1787" s="250" t="s">
        <v>273</v>
      </c>
      <c r="D1787" s="250" t="s">
        <v>274</v>
      </c>
      <c r="E1787" s="251" t="s">
        <v>3675</v>
      </c>
    </row>
    <row r="1788" spans="1:5" x14ac:dyDescent="0.2">
      <c r="A1788" s="250">
        <v>1870</v>
      </c>
      <c r="B1788" s="250" t="s">
        <v>3676</v>
      </c>
      <c r="C1788" s="250" t="s">
        <v>273</v>
      </c>
      <c r="D1788" s="250" t="s">
        <v>270</v>
      </c>
      <c r="E1788" s="251" t="s">
        <v>3677</v>
      </c>
    </row>
    <row r="1789" spans="1:5" x14ac:dyDescent="0.2">
      <c r="A1789" s="250">
        <v>1884</v>
      </c>
      <c r="B1789" s="250" t="s">
        <v>3678</v>
      </c>
      <c r="C1789" s="250" t="s">
        <v>273</v>
      </c>
      <c r="D1789" s="250" t="s">
        <v>274</v>
      </c>
      <c r="E1789" s="251" t="s">
        <v>3679</v>
      </c>
    </row>
    <row r="1790" spans="1:5" x14ac:dyDescent="0.2">
      <c r="A1790" s="250">
        <v>1887</v>
      </c>
      <c r="B1790" s="250" t="s">
        <v>3680</v>
      </c>
      <c r="C1790" s="250" t="s">
        <v>273</v>
      </c>
      <c r="D1790" s="250" t="s">
        <v>274</v>
      </c>
      <c r="E1790" s="251" t="s">
        <v>3681</v>
      </c>
    </row>
    <row r="1791" spans="1:5" x14ac:dyDescent="0.2">
      <c r="A1791" s="250">
        <v>1876</v>
      </c>
      <c r="B1791" s="250" t="s">
        <v>3682</v>
      </c>
      <c r="C1791" s="250" t="s">
        <v>273</v>
      </c>
      <c r="D1791" s="250" t="s">
        <v>274</v>
      </c>
      <c r="E1791" s="251" t="s">
        <v>3683</v>
      </c>
    </row>
    <row r="1792" spans="1:5" x14ac:dyDescent="0.2">
      <c r="A1792" s="250">
        <v>1879</v>
      </c>
      <c r="B1792" s="250" t="s">
        <v>3684</v>
      </c>
      <c r="C1792" s="250" t="s">
        <v>273</v>
      </c>
      <c r="D1792" s="250" t="s">
        <v>274</v>
      </c>
      <c r="E1792" s="251" t="s">
        <v>3685</v>
      </c>
    </row>
    <row r="1793" spans="1:5" x14ac:dyDescent="0.2">
      <c r="A1793" s="250">
        <v>1877</v>
      </c>
      <c r="B1793" s="250" t="s">
        <v>3686</v>
      </c>
      <c r="C1793" s="250" t="s">
        <v>273</v>
      </c>
      <c r="D1793" s="250" t="s">
        <v>274</v>
      </c>
      <c r="E1793" s="251" t="s">
        <v>3687</v>
      </c>
    </row>
    <row r="1794" spans="1:5" x14ac:dyDescent="0.2">
      <c r="A1794" s="250">
        <v>1878</v>
      </c>
      <c r="B1794" s="250" t="s">
        <v>3688</v>
      </c>
      <c r="C1794" s="250" t="s">
        <v>273</v>
      </c>
      <c r="D1794" s="250" t="s">
        <v>274</v>
      </c>
      <c r="E1794" s="251" t="s">
        <v>3689</v>
      </c>
    </row>
    <row r="1795" spans="1:5" x14ac:dyDescent="0.2">
      <c r="A1795" s="250">
        <v>2621</v>
      </c>
      <c r="B1795" s="250" t="s">
        <v>3690</v>
      </c>
      <c r="C1795" s="250" t="s">
        <v>273</v>
      </c>
      <c r="D1795" s="250" t="s">
        <v>274</v>
      </c>
      <c r="E1795" s="251" t="s">
        <v>3691</v>
      </c>
    </row>
    <row r="1796" spans="1:5" x14ac:dyDescent="0.2">
      <c r="A1796" s="250">
        <v>2616</v>
      </c>
      <c r="B1796" s="250" t="s">
        <v>3692</v>
      </c>
      <c r="C1796" s="250" t="s">
        <v>273</v>
      </c>
      <c r="D1796" s="250" t="s">
        <v>274</v>
      </c>
      <c r="E1796" s="251" t="s">
        <v>3693</v>
      </c>
    </row>
    <row r="1797" spans="1:5" x14ac:dyDescent="0.2">
      <c r="A1797" s="250">
        <v>2633</v>
      </c>
      <c r="B1797" s="250" t="s">
        <v>3694</v>
      </c>
      <c r="C1797" s="250" t="s">
        <v>273</v>
      </c>
      <c r="D1797" s="250" t="s">
        <v>274</v>
      </c>
      <c r="E1797" s="251" t="s">
        <v>3695</v>
      </c>
    </row>
    <row r="1798" spans="1:5" x14ac:dyDescent="0.2">
      <c r="A1798" s="250">
        <v>2617</v>
      </c>
      <c r="B1798" s="250" t="s">
        <v>3696</v>
      </c>
      <c r="C1798" s="250" t="s">
        <v>273</v>
      </c>
      <c r="D1798" s="250" t="s">
        <v>274</v>
      </c>
      <c r="E1798" s="251" t="s">
        <v>2194</v>
      </c>
    </row>
    <row r="1799" spans="1:5" x14ac:dyDescent="0.2">
      <c r="A1799" s="250">
        <v>2618</v>
      </c>
      <c r="B1799" s="250" t="s">
        <v>3697</v>
      </c>
      <c r="C1799" s="250" t="s">
        <v>273</v>
      </c>
      <c r="D1799" s="250" t="s">
        <v>274</v>
      </c>
      <c r="E1799" s="251" t="s">
        <v>3698</v>
      </c>
    </row>
    <row r="1800" spans="1:5" x14ac:dyDescent="0.2">
      <c r="A1800" s="250">
        <v>2632</v>
      </c>
      <c r="B1800" s="250" t="s">
        <v>3699</v>
      </c>
      <c r="C1800" s="250" t="s">
        <v>273</v>
      </c>
      <c r="D1800" s="250" t="s">
        <v>274</v>
      </c>
      <c r="E1800" s="251" t="s">
        <v>3700</v>
      </c>
    </row>
    <row r="1801" spans="1:5" x14ac:dyDescent="0.2">
      <c r="A1801" s="250">
        <v>2631</v>
      </c>
      <c r="B1801" s="250" t="s">
        <v>3701</v>
      </c>
      <c r="C1801" s="250" t="s">
        <v>273</v>
      </c>
      <c r="D1801" s="250" t="s">
        <v>274</v>
      </c>
      <c r="E1801" s="251" t="s">
        <v>3702</v>
      </c>
    </row>
    <row r="1802" spans="1:5" x14ac:dyDescent="0.2">
      <c r="A1802" s="250">
        <v>2619</v>
      </c>
      <c r="B1802" s="250" t="s">
        <v>3703</v>
      </c>
      <c r="C1802" s="250" t="s">
        <v>273</v>
      </c>
      <c r="D1802" s="250" t="s">
        <v>274</v>
      </c>
      <c r="E1802" s="251" t="s">
        <v>3704</v>
      </c>
    </row>
    <row r="1803" spans="1:5" x14ac:dyDescent="0.2">
      <c r="A1803" s="250">
        <v>2620</v>
      </c>
      <c r="B1803" s="250" t="s">
        <v>3705</v>
      </c>
      <c r="C1803" s="250" t="s">
        <v>273</v>
      </c>
      <c r="D1803" s="250" t="s">
        <v>274</v>
      </c>
      <c r="E1803" s="251" t="s">
        <v>3706</v>
      </c>
    </row>
    <row r="1804" spans="1:5" x14ac:dyDescent="0.2">
      <c r="A1804" s="250">
        <v>25968</v>
      </c>
      <c r="B1804" s="250" t="s">
        <v>3707</v>
      </c>
      <c r="C1804" s="250" t="s">
        <v>273</v>
      </c>
      <c r="D1804" s="250" t="s">
        <v>274</v>
      </c>
      <c r="E1804" s="251" t="s">
        <v>3708</v>
      </c>
    </row>
    <row r="1805" spans="1:5" x14ac:dyDescent="0.2">
      <c r="A1805" s="250">
        <v>38369</v>
      </c>
      <c r="B1805" s="250" t="s">
        <v>3709</v>
      </c>
      <c r="C1805" s="250" t="s">
        <v>273</v>
      </c>
      <c r="D1805" s="250" t="s">
        <v>274</v>
      </c>
      <c r="E1805" s="251" t="s">
        <v>3710</v>
      </c>
    </row>
    <row r="1806" spans="1:5" x14ac:dyDescent="0.2">
      <c r="A1806" s="250">
        <v>38370</v>
      </c>
      <c r="B1806" s="250" t="s">
        <v>3711</v>
      </c>
      <c r="C1806" s="250" t="s">
        <v>273</v>
      </c>
      <c r="D1806" s="250" t="s">
        <v>274</v>
      </c>
      <c r="E1806" s="251" t="s">
        <v>3710</v>
      </c>
    </row>
    <row r="1807" spans="1:5" x14ac:dyDescent="0.2">
      <c r="A1807" s="250">
        <v>38372</v>
      </c>
      <c r="B1807" s="250" t="s">
        <v>3712</v>
      </c>
      <c r="C1807" s="250" t="s">
        <v>273</v>
      </c>
      <c r="D1807" s="250" t="s">
        <v>274</v>
      </c>
      <c r="E1807" s="251" t="s">
        <v>3713</v>
      </c>
    </row>
    <row r="1808" spans="1:5" x14ac:dyDescent="0.2">
      <c r="A1808" s="250">
        <v>2357</v>
      </c>
      <c r="B1808" s="250" t="s">
        <v>3714</v>
      </c>
      <c r="C1808" s="250" t="s">
        <v>640</v>
      </c>
      <c r="D1808" s="250" t="s">
        <v>274</v>
      </c>
      <c r="E1808" s="251" t="s">
        <v>3715</v>
      </c>
    </row>
    <row r="1809" spans="1:5" x14ac:dyDescent="0.2">
      <c r="A1809" s="250">
        <v>40806</v>
      </c>
      <c r="B1809" s="250" t="s">
        <v>3716</v>
      </c>
      <c r="C1809" s="250" t="s">
        <v>643</v>
      </c>
      <c r="D1809" s="250" t="s">
        <v>274</v>
      </c>
      <c r="E1809" s="251" t="s">
        <v>3717</v>
      </c>
    </row>
    <row r="1810" spans="1:5" x14ac:dyDescent="0.2">
      <c r="A1810" s="250">
        <v>2355</v>
      </c>
      <c r="B1810" s="250" t="s">
        <v>3718</v>
      </c>
      <c r="C1810" s="250" t="s">
        <v>640</v>
      </c>
      <c r="D1810" s="250" t="s">
        <v>274</v>
      </c>
      <c r="E1810" s="251" t="s">
        <v>3719</v>
      </c>
    </row>
    <row r="1811" spans="1:5" x14ac:dyDescent="0.2">
      <c r="A1811" s="250">
        <v>40805</v>
      </c>
      <c r="B1811" s="250" t="s">
        <v>3720</v>
      </c>
      <c r="C1811" s="250" t="s">
        <v>643</v>
      </c>
      <c r="D1811" s="250" t="s">
        <v>274</v>
      </c>
      <c r="E1811" s="251" t="s">
        <v>3721</v>
      </c>
    </row>
    <row r="1812" spans="1:5" x14ac:dyDescent="0.2">
      <c r="A1812" s="250">
        <v>2358</v>
      </c>
      <c r="B1812" s="250" t="s">
        <v>3722</v>
      </c>
      <c r="C1812" s="250" t="s">
        <v>640</v>
      </c>
      <c r="D1812" s="250" t="s">
        <v>274</v>
      </c>
      <c r="E1812" s="251" t="s">
        <v>3723</v>
      </c>
    </row>
    <row r="1813" spans="1:5" x14ac:dyDescent="0.2">
      <c r="A1813" s="250">
        <v>40807</v>
      </c>
      <c r="B1813" s="250" t="s">
        <v>3724</v>
      </c>
      <c r="C1813" s="250" t="s">
        <v>643</v>
      </c>
      <c r="D1813" s="250" t="s">
        <v>274</v>
      </c>
      <c r="E1813" s="251" t="s">
        <v>3725</v>
      </c>
    </row>
    <row r="1814" spans="1:5" x14ac:dyDescent="0.2">
      <c r="A1814" s="250">
        <v>2359</v>
      </c>
      <c r="B1814" s="250" t="s">
        <v>3726</v>
      </c>
      <c r="C1814" s="250" t="s">
        <v>640</v>
      </c>
      <c r="D1814" s="250" t="s">
        <v>274</v>
      </c>
      <c r="E1814" s="251" t="s">
        <v>3727</v>
      </c>
    </row>
    <row r="1815" spans="1:5" x14ac:dyDescent="0.2">
      <c r="A1815" s="250">
        <v>40808</v>
      </c>
      <c r="B1815" s="250" t="s">
        <v>3728</v>
      </c>
      <c r="C1815" s="250" t="s">
        <v>643</v>
      </c>
      <c r="D1815" s="250" t="s">
        <v>274</v>
      </c>
      <c r="E1815" s="251" t="s">
        <v>3729</v>
      </c>
    </row>
    <row r="1816" spans="1:5" x14ac:dyDescent="0.2">
      <c r="A1816" s="250">
        <v>43144</v>
      </c>
      <c r="B1816" s="250" t="s">
        <v>3730</v>
      </c>
      <c r="C1816" s="250" t="s">
        <v>416</v>
      </c>
      <c r="D1816" s="250" t="s">
        <v>274</v>
      </c>
      <c r="E1816" s="251" t="s">
        <v>3731</v>
      </c>
    </row>
    <row r="1817" spans="1:5" x14ac:dyDescent="0.2">
      <c r="A1817" s="250">
        <v>39397</v>
      </c>
      <c r="B1817" s="250" t="s">
        <v>3732</v>
      </c>
      <c r="C1817" s="250" t="s">
        <v>308</v>
      </c>
      <c r="D1817" s="250" t="s">
        <v>274</v>
      </c>
      <c r="E1817" s="251" t="s">
        <v>3733</v>
      </c>
    </row>
    <row r="1818" spans="1:5" x14ac:dyDescent="0.2">
      <c r="A1818" s="250">
        <v>2692</v>
      </c>
      <c r="B1818" s="250" t="s">
        <v>3734</v>
      </c>
      <c r="C1818" s="250" t="s">
        <v>308</v>
      </c>
      <c r="D1818" s="250" t="s">
        <v>274</v>
      </c>
      <c r="E1818" s="251" t="s">
        <v>3735</v>
      </c>
    </row>
    <row r="1819" spans="1:5" x14ac:dyDescent="0.2">
      <c r="A1819" s="250">
        <v>5330</v>
      </c>
      <c r="B1819" s="250" t="s">
        <v>3736</v>
      </c>
      <c r="C1819" s="250" t="s">
        <v>308</v>
      </c>
      <c r="D1819" s="250" t="s">
        <v>274</v>
      </c>
      <c r="E1819" s="251" t="s">
        <v>3737</v>
      </c>
    </row>
    <row r="1820" spans="1:5" x14ac:dyDescent="0.2">
      <c r="A1820" s="250">
        <v>26017</v>
      </c>
      <c r="B1820" s="250" t="s">
        <v>3738</v>
      </c>
      <c r="C1820" s="250" t="s">
        <v>273</v>
      </c>
      <c r="D1820" s="250" t="s">
        <v>274</v>
      </c>
      <c r="E1820" s="251" t="s">
        <v>3739</v>
      </c>
    </row>
    <row r="1821" spans="1:5" x14ac:dyDescent="0.2">
      <c r="A1821" s="250">
        <v>25931</v>
      </c>
      <c r="B1821" s="250" t="s">
        <v>3740</v>
      </c>
      <c r="C1821" s="250" t="s">
        <v>273</v>
      </c>
      <c r="D1821" s="250" t="s">
        <v>274</v>
      </c>
      <c r="E1821" s="251" t="s">
        <v>3741</v>
      </c>
    </row>
    <row r="1822" spans="1:5" x14ac:dyDescent="0.2">
      <c r="A1822" s="250">
        <v>38140</v>
      </c>
      <c r="B1822" s="250" t="s">
        <v>3742</v>
      </c>
      <c r="C1822" s="250" t="s">
        <v>273</v>
      </c>
      <c r="D1822" s="250" t="s">
        <v>270</v>
      </c>
      <c r="E1822" s="251" t="s">
        <v>1770</v>
      </c>
    </row>
    <row r="1823" spans="1:5" x14ac:dyDescent="0.2">
      <c r="A1823" s="250">
        <v>13887</v>
      </c>
      <c r="B1823" s="250" t="s">
        <v>3743</v>
      </c>
      <c r="C1823" s="250" t="s">
        <v>273</v>
      </c>
      <c r="D1823" s="250" t="s">
        <v>274</v>
      </c>
      <c r="E1823" s="251" t="s">
        <v>3744</v>
      </c>
    </row>
    <row r="1824" spans="1:5" x14ac:dyDescent="0.2">
      <c r="A1824" s="250">
        <v>26018</v>
      </c>
      <c r="B1824" s="250" t="s">
        <v>3745</v>
      </c>
      <c r="C1824" s="250" t="s">
        <v>273</v>
      </c>
      <c r="D1824" s="250" t="s">
        <v>274</v>
      </c>
      <c r="E1824" s="251" t="s">
        <v>3746</v>
      </c>
    </row>
    <row r="1825" spans="1:5" x14ac:dyDescent="0.2">
      <c r="A1825" s="250">
        <v>26019</v>
      </c>
      <c r="B1825" s="250" t="s">
        <v>3747</v>
      </c>
      <c r="C1825" s="250" t="s">
        <v>273</v>
      </c>
      <c r="D1825" s="250" t="s">
        <v>274</v>
      </c>
      <c r="E1825" s="251" t="s">
        <v>3748</v>
      </c>
    </row>
    <row r="1826" spans="1:5" x14ac:dyDescent="0.2">
      <c r="A1826" s="250">
        <v>26020</v>
      </c>
      <c r="B1826" s="250" t="s">
        <v>3749</v>
      </c>
      <c r="C1826" s="250" t="s">
        <v>273</v>
      </c>
      <c r="D1826" s="250" t="s">
        <v>274</v>
      </c>
      <c r="E1826" s="251" t="s">
        <v>3750</v>
      </c>
    </row>
    <row r="1827" spans="1:5" x14ac:dyDescent="0.2">
      <c r="A1827" s="250">
        <v>34544</v>
      </c>
      <c r="B1827" s="250" t="s">
        <v>3751</v>
      </c>
      <c r="C1827" s="250" t="s">
        <v>273</v>
      </c>
      <c r="D1827" s="250" t="s">
        <v>274</v>
      </c>
      <c r="E1827" s="251" t="s">
        <v>3752</v>
      </c>
    </row>
    <row r="1828" spans="1:5" x14ac:dyDescent="0.2">
      <c r="A1828" s="250">
        <v>34729</v>
      </c>
      <c r="B1828" s="250" t="s">
        <v>3753</v>
      </c>
      <c r="C1828" s="250" t="s">
        <v>273</v>
      </c>
      <c r="D1828" s="250" t="s">
        <v>274</v>
      </c>
      <c r="E1828" s="251" t="s">
        <v>3754</v>
      </c>
    </row>
    <row r="1829" spans="1:5" x14ac:dyDescent="0.2">
      <c r="A1829" s="250">
        <v>34734</v>
      </c>
      <c r="B1829" s="250" t="s">
        <v>3755</v>
      </c>
      <c r="C1829" s="250" t="s">
        <v>273</v>
      </c>
      <c r="D1829" s="250" t="s">
        <v>274</v>
      </c>
      <c r="E1829" s="251" t="s">
        <v>3756</v>
      </c>
    </row>
    <row r="1830" spans="1:5" x14ac:dyDescent="0.2">
      <c r="A1830" s="250">
        <v>34738</v>
      </c>
      <c r="B1830" s="250" t="s">
        <v>3757</v>
      </c>
      <c r="C1830" s="250" t="s">
        <v>273</v>
      </c>
      <c r="D1830" s="250" t="s">
        <v>274</v>
      </c>
      <c r="E1830" s="251" t="s">
        <v>3758</v>
      </c>
    </row>
    <row r="1831" spans="1:5" x14ac:dyDescent="0.2">
      <c r="A1831" s="250">
        <v>2391</v>
      </c>
      <c r="B1831" s="250" t="s">
        <v>3759</v>
      </c>
      <c r="C1831" s="250" t="s">
        <v>273</v>
      </c>
      <c r="D1831" s="250" t="s">
        <v>274</v>
      </c>
      <c r="E1831" s="251" t="s">
        <v>3760</v>
      </c>
    </row>
    <row r="1832" spans="1:5" x14ac:dyDescent="0.2">
      <c r="A1832" s="250">
        <v>2374</v>
      </c>
      <c r="B1832" s="250" t="s">
        <v>3761</v>
      </c>
      <c r="C1832" s="250" t="s">
        <v>273</v>
      </c>
      <c r="D1832" s="250" t="s">
        <v>274</v>
      </c>
      <c r="E1832" s="251" t="s">
        <v>3762</v>
      </c>
    </row>
    <row r="1833" spans="1:5" x14ac:dyDescent="0.2">
      <c r="A1833" s="250">
        <v>2377</v>
      </c>
      <c r="B1833" s="250" t="s">
        <v>3763</v>
      </c>
      <c r="C1833" s="250" t="s">
        <v>273</v>
      </c>
      <c r="D1833" s="250" t="s">
        <v>274</v>
      </c>
      <c r="E1833" s="251" t="s">
        <v>3764</v>
      </c>
    </row>
    <row r="1834" spans="1:5" x14ac:dyDescent="0.2">
      <c r="A1834" s="250">
        <v>2393</v>
      </c>
      <c r="B1834" s="250" t="s">
        <v>3765</v>
      </c>
      <c r="C1834" s="250" t="s">
        <v>273</v>
      </c>
      <c r="D1834" s="250" t="s">
        <v>274</v>
      </c>
      <c r="E1834" s="251" t="s">
        <v>3766</v>
      </c>
    </row>
    <row r="1835" spans="1:5" x14ac:dyDescent="0.2">
      <c r="A1835" s="250">
        <v>34705</v>
      </c>
      <c r="B1835" s="250" t="s">
        <v>3767</v>
      </c>
      <c r="C1835" s="250" t="s">
        <v>273</v>
      </c>
      <c r="D1835" s="250" t="s">
        <v>274</v>
      </c>
      <c r="E1835" s="251" t="s">
        <v>3768</v>
      </c>
    </row>
    <row r="1836" spans="1:5" x14ac:dyDescent="0.2">
      <c r="A1836" s="250">
        <v>34707</v>
      </c>
      <c r="B1836" s="250" t="s">
        <v>3769</v>
      </c>
      <c r="C1836" s="250" t="s">
        <v>273</v>
      </c>
      <c r="D1836" s="250" t="s">
        <v>274</v>
      </c>
      <c r="E1836" s="251" t="s">
        <v>3770</v>
      </c>
    </row>
    <row r="1837" spans="1:5" x14ac:dyDescent="0.2">
      <c r="A1837" s="250">
        <v>2378</v>
      </c>
      <c r="B1837" s="250" t="s">
        <v>3771</v>
      </c>
      <c r="C1837" s="250" t="s">
        <v>273</v>
      </c>
      <c r="D1837" s="250" t="s">
        <v>274</v>
      </c>
      <c r="E1837" s="251" t="s">
        <v>3772</v>
      </c>
    </row>
    <row r="1838" spans="1:5" x14ac:dyDescent="0.2">
      <c r="A1838" s="250">
        <v>2379</v>
      </c>
      <c r="B1838" s="250" t="s">
        <v>3773</v>
      </c>
      <c r="C1838" s="250" t="s">
        <v>273</v>
      </c>
      <c r="D1838" s="250" t="s">
        <v>274</v>
      </c>
      <c r="E1838" s="251" t="s">
        <v>3772</v>
      </c>
    </row>
    <row r="1839" spans="1:5" x14ac:dyDescent="0.2">
      <c r="A1839" s="250">
        <v>2376</v>
      </c>
      <c r="B1839" s="250" t="s">
        <v>3774</v>
      </c>
      <c r="C1839" s="250" t="s">
        <v>273</v>
      </c>
      <c r="D1839" s="250" t="s">
        <v>274</v>
      </c>
      <c r="E1839" s="251" t="s">
        <v>3775</v>
      </c>
    </row>
    <row r="1840" spans="1:5" x14ac:dyDescent="0.2">
      <c r="A1840" s="250">
        <v>2394</v>
      </c>
      <c r="B1840" s="250" t="s">
        <v>3776</v>
      </c>
      <c r="C1840" s="250" t="s">
        <v>273</v>
      </c>
      <c r="D1840" s="250" t="s">
        <v>274</v>
      </c>
      <c r="E1840" s="251" t="s">
        <v>3777</v>
      </c>
    </row>
    <row r="1841" spans="1:5" x14ac:dyDescent="0.2">
      <c r="A1841" s="250">
        <v>34686</v>
      </c>
      <c r="B1841" s="250" t="s">
        <v>3778</v>
      </c>
      <c r="C1841" s="250" t="s">
        <v>273</v>
      </c>
      <c r="D1841" s="250" t="s">
        <v>274</v>
      </c>
      <c r="E1841" s="251" t="s">
        <v>3779</v>
      </c>
    </row>
    <row r="1842" spans="1:5" x14ac:dyDescent="0.2">
      <c r="A1842" s="250">
        <v>34616</v>
      </c>
      <c r="B1842" s="250" t="s">
        <v>3780</v>
      </c>
      <c r="C1842" s="250" t="s">
        <v>273</v>
      </c>
      <c r="D1842" s="250" t="s">
        <v>274</v>
      </c>
      <c r="E1842" s="251" t="s">
        <v>3781</v>
      </c>
    </row>
    <row r="1843" spans="1:5" x14ac:dyDescent="0.2">
      <c r="A1843" s="250">
        <v>34623</v>
      </c>
      <c r="B1843" s="250" t="s">
        <v>3782</v>
      </c>
      <c r="C1843" s="250" t="s">
        <v>273</v>
      </c>
      <c r="D1843" s="250" t="s">
        <v>274</v>
      </c>
      <c r="E1843" s="251" t="s">
        <v>3783</v>
      </c>
    </row>
    <row r="1844" spans="1:5" x14ac:dyDescent="0.2">
      <c r="A1844" s="250">
        <v>34628</v>
      </c>
      <c r="B1844" s="250" t="s">
        <v>3784</v>
      </c>
      <c r="C1844" s="250" t="s">
        <v>273</v>
      </c>
      <c r="D1844" s="250" t="s">
        <v>274</v>
      </c>
      <c r="E1844" s="251" t="s">
        <v>3785</v>
      </c>
    </row>
    <row r="1845" spans="1:5" x14ac:dyDescent="0.2">
      <c r="A1845" s="250">
        <v>34653</v>
      </c>
      <c r="B1845" s="250" t="s">
        <v>3786</v>
      </c>
      <c r="C1845" s="250" t="s">
        <v>273</v>
      </c>
      <c r="D1845" s="250" t="s">
        <v>274</v>
      </c>
      <c r="E1845" s="251" t="s">
        <v>2951</v>
      </c>
    </row>
    <row r="1846" spans="1:5" x14ac:dyDescent="0.2">
      <c r="A1846" s="250">
        <v>34688</v>
      </c>
      <c r="B1846" s="250" t="s">
        <v>3787</v>
      </c>
      <c r="C1846" s="250" t="s">
        <v>273</v>
      </c>
      <c r="D1846" s="250" t="s">
        <v>274</v>
      </c>
      <c r="E1846" s="251" t="s">
        <v>3788</v>
      </c>
    </row>
    <row r="1847" spans="1:5" x14ac:dyDescent="0.2">
      <c r="A1847" s="250">
        <v>34709</v>
      </c>
      <c r="B1847" s="250" t="s">
        <v>3789</v>
      </c>
      <c r="C1847" s="250" t="s">
        <v>273</v>
      </c>
      <c r="D1847" s="250" t="s">
        <v>274</v>
      </c>
      <c r="E1847" s="251" t="s">
        <v>3790</v>
      </c>
    </row>
    <row r="1848" spans="1:5" x14ac:dyDescent="0.2">
      <c r="A1848" s="250">
        <v>34714</v>
      </c>
      <c r="B1848" s="250" t="s">
        <v>3791</v>
      </c>
      <c r="C1848" s="250" t="s">
        <v>273</v>
      </c>
      <c r="D1848" s="250" t="s">
        <v>274</v>
      </c>
      <c r="E1848" s="251" t="s">
        <v>3792</v>
      </c>
    </row>
    <row r="1849" spans="1:5" x14ac:dyDescent="0.2">
      <c r="A1849" s="250">
        <v>2388</v>
      </c>
      <c r="B1849" s="250" t="s">
        <v>3793</v>
      </c>
      <c r="C1849" s="250" t="s">
        <v>273</v>
      </c>
      <c r="D1849" s="250" t="s">
        <v>274</v>
      </c>
      <c r="E1849" s="251" t="s">
        <v>3794</v>
      </c>
    </row>
    <row r="1850" spans="1:5" x14ac:dyDescent="0.2">
      <c r="A1850" s="250">
        <v>34606</v>
      </c>
      <c r="B1850" s="250" t="s">
        <v>3795</v>
      </c>
      <c r="C1850" s="250" t="s">
        <v>273</v>
      </c>
      <c r="D1850" s="250" t="s">
        <v>274</v>
      </c>
      <c r="E1850" s="251" t="s">
        <v>3796</v>
      </c>
    </row>
    <row r="1851" spans="1:5" x14ac:dyDescent="0.2">
      <c r="A1851" s="250">
        <v>34689</v>
      </c>
      <c r="B1851" s="250" t="s">
        <v>3797</v>
      </c>
      <c r="C1851" s="250" t="s">
        <v>273</v>
      </c>
      <c r="D1851" s="250" t="s">
        <v>274</v>
      </c>
      <c r="E1851" s="251" t="s">
        <v>3798</v>
      </c>
    </row>
    <row r="1852" spans="1:5" x14ac:dyDescent="0.2">
      <c r="A1852" s="250">
        <v>2370</v>
      </c>
      <c r="B1852" s="250" t="s">
        <v>3799</v>
      </c>
      <c r="C1852" s="250" t="s">
        <v>273</v>
      </c>
      <c r="D1852" s="250" t="s">
        <v>270</v>
      </c>
      <c r="E1852" s="251" t="s">
        <v>3800</v>
      </c>
    </row>
    <row r="1853" spans="1:5" x14ac:dyDescent="0.2">
      <c r="A1853" s="250">
        <v>2386</v>
      </c>
      <c r="B1853" s="250" t="s">
        <v>3801</v>
      </c>
      <c r="C1853" s="250" t="s">
        <v>273</v>
      </c>
      <c r="D1853" s="250" t="s">
        <v>274</v>
      </c>
      <c r="E1853" s="251" t="s">
        <v>3802</v>
      </c>
    </row>
    <row r="1854" spans="1:5" x14ac:dyDescent="0.2">
      <c r="A1854" s="250">
        <v>2392</v>
      </c>
      <c r="B1854" s="250" t="s">
        <v>3803</v>
      </c>
      <c r="C1854" s="250" t="s">
        <v>273</v>
      </c>
      <c r="D1854" s="250" t="s">
        <v>274</v>
      </c>
      <c r="E1854" s="251" t="s">
        <v>3804</v>
      </c>
    </row>
    <row r="1855" spans="1:5" x14ac:dyDescent="0.2">
      <c r="A1855" s="250">
        <v>2373</v>
      </c>
      <c r="B1855" s="250" t="s">
        <v>3805</v>
      </c>
      <c r="C1855" s="250" t="s">
        <v>273</v>
      </c>
      <c r="D1855" s="250" t="s">
        <v>274</v>
      </c>
      <c r="E1855" s="251" t="s">
        <v>3806</v>
      </c>
    </row>
    <row r="1856" spans="1:5" x14ac:dyDescent="0.2">
      <c r="A1856" s="250">
        <v>39465</v>
      </c>
      <c r="B1856" s="250" t="s">
        <v>3807</v>
      </c>
      <c r="C1856" s="250" t="s">
        <v>273</v>
      </c>
      <c r="D1856" s="250" t="s">
        <v>274</v>
      </c>
      <c r="E1856" s="251" t="s">
        <v>3808</v>
      </c>
    </row>
    <row r="1857" spans="1:5" x14ac:dyDescent="0.2">
      <c r="A1857" s="250">
        <v>39466</v>
      </c>
      <c r="B1857" s="250" t="s">
        <v>3809</v>
      </c>
      <c r="C1857" s="250" t="s">
        <v>273</v>
      </c>
      <c r="D1857" s="250" t="s">
        <v>274</v>
      </c>
      <c r="E1857" s="251" t="s">
        <v>3810</v>
      </c>
    </row>
    <row r="1858" spans="1:5" x14ac:dyDescent="0.2">
      <c r="A1858" s="250">
        <v>39467</v>
      </c>
      <c r="B1858" s="250" t="s">
        <v>3811</v>
      </c>
      <c r="C1858" s="250" t="s">
        <v>273</v>
      </c>
      <c r="D1858" s="250" t="s">
        <v>274</v>
      </c>
      <c r="E1858" s="251" t="s">
        <v>3812</v>
      </c>
    </row>
    <row r="1859" spans="1:5" x14ac:dyDescent="0.2">
      <c r="A1859" s="250">
        <v>39468</v>
      </c>
      <c r="B1859" s="250" t="s">
        <v>3813</v>
      </c>
      <c r="C1859" s="250" t="s">
        <v>273</v>
      </c>
      <c r="D1859" s="250" t="s">
        <v>274</v>
      </c>
      <c r="E1859" s="251" t="s">
        <v>3814</v>
      </c>
    </row>
    <row r="1860" spans="1:5" x14ac:dyDescent="0.2">
      <c r="A1860" s="250">
        <v>39469</v>
      </c>
      <c r="B1860" s="250" t="s">
        <v>3815</v>
      </c>
      <c r="C1860" s="250" t="s">
        <v>273</v>
      </c>
      <c r="D1860" s="250" t="s">
        <v>274</v>
      </c>
      <c r="E1860" s="251" t="s">
        <v>3816</v>
      </c>
    </row>
    <row r="1861" spans="1:5" x14ac:dyDescent="0.2">
      <c r="A1861" s="250">
        <v>39470</v>
      </c>
      <c r="B1861" s="250" t="s">
        <v>3817</v>
      </c>
      <c r="C1861" s="250" t="s">
        <v>273</v>
      </c>
      <c r="D1861" s="250" t="s">
        <v>274</v>
      </c>
      <c r="E1861" s="251" t="s">
        <v>3818</v>
      </c>
    </row>
    <row r="1862" spans="1:5" x14ac:dyDescent="0.2">
      <c r="A1862" s="250">
        <v>39471</v>
      </c>
      <c r="B1862" s="250" t="s">
        <v>3819</v>
      </c>
      <c r="C1862" s="250" t="s">
        <v>273</v>
      </c>
      <c r="D1862" s="250" t="s">
        <v>274</v>
      </c>
      <c r="E1862" s="251" t="s">
        <v>3820</v>
      </c>
    </row>
    <row r="1863" spans="1:5" x14ac:dyDescent="0.2">
      <c r="A1863" s="250">
        <v>39472</v>
      </c>
      <c r="B1863" s="250" t="s">
        <v>3821</v>
      </c>
      <c r="C1863" s="250" t="s">
        <v>273</v>
      </c>
      <c r="D1863" s="250" t="s">
        <v>274</v>
      </c>
      <c r="E1863" s="251" t="s">
        <v>3822</v>
      </c>
    </row>
    <row r="1864" spans="1:5" x14ac:dyDescent="0.2">
      <c r="A1864" s="250">
        <v>39473</v>
      </c>
      <c r="B1864" s="250" t="s">
        <v>3823</v>
      </c>
      <c r="C1864" s="250" t="s">
        <v>273</v>
      </c>
      <c r="D1864" s="250" t="s">
        <v>274</v>
      </c>
      <c r="E1864" s="251" t="s">
        <v>3824</v>
      </c>
    </row>
    <row r="1865" spans="1:5" x14ac:dyDescent="0.2">
      <c r="A1865" s="250">
        <v>39474</v>
      </c>
      <c r="B1865" s="250" t="s">
        <v>3825</v>
      </c>
      <c r="C1865" s="250" t="s">
        <v>273</v>
      </c>
      <c r="D1865" s="250" t="s">
        <v>274</v>
      </c>
      <c r="E1865" s="251" t="s">
        <v>3826</v>
      </c>
    </row>
    <row r="1866" spans="1:5" x14ac:dyDescent="0.2">
      <c r="A1866" s="250">
        <v>39475</v>
      </c>
      <c r="B1866" s="250" t="s">
        <v>3827</v>
      </c>
      <c r="C1866" s="250" t="s">
        <v>273</v>
      </c>
      <c r="D1866" s="250" t="s">
        <v>274</v>
      </c>
      <c r="E1866" s="251" t="s">
        <v>3828</v>
      </c>
    </row>
    <row r="1867" spans="1:5" x14ac:dyDescent="0.2">
      <c r="A1867" s="250">
        <v>39476</v>
      </c>
      <c r="B1867" s="250" t="s">
        <v>3829</v>
      </c>
      <c r="C1867" s="250" t="s">
        <v>273</v>
      </c>
      <c r="D1867" s="250" t="s">
        <v>274</v>
      </c>
      <c r="E1867" s="251" t="s">
        <v>3830</v>
      </c>
    </row>
    <row r="1868" spans="1:5" x14ac:dyDescent="0.2">
      <c r="A1868" s="250">
        <v>39477</v>
      </c>
      <c r="B1868" s="250" t="s">
        <v>3831</v>
      </c>
      <c r="C1868" s="250" t="s">
        <v>273</v>
      </c>
      <c r="D1868" s="250" t="s">
        <v>274</v>
      </c>
      <c r="E1868" s="251" t="s">
        <v>3832</v>
      </c>
    </row>
    <row r="1869" spans="1:5" x14ac:dyDescent="0.2">
      <c r="A1869" s="250">
        <v>39478</v>
      </c>
      <c r="B1869" s="250" t="s">
        <v>3833</v>
      </c>
      <c r="C1869" s="250" t="s">
        <v>273</v>
      </c>
      <c r="D1869" s="250" t="s">
        <v>274</v>
      </c>
      <c r="E1869" s="251" t="s">
        <v>3834</v>
      </c>
    </row>
    <row r="1870" spans="1:5" x14ac:dyDescent="0.2">
      <c r="A1870" s="250">
        <v>39479</v>
      </c>
      <c r="B1870" s="250" t="s">
        <v>3835</v>
      </c>
      <c r="C1870" s="250" t="s">
        <v>273</v>
      </c>
      <c r="D1870" s="250" t="s">
        <v>274</v>
      </c>
      <c r="E1870" s="251" t="s">
        <v>3836</v>
      </c>
    </row>
    <row r="1871" spans="1:5" x14ac:dyDescent="0.2">
      <c r="A1871" s="250">
        <v>39480</v>
      </c>
      <c r="B1871" s="250" t="s">
        <v>3837</v>
      </c>
      <c r="C1871" s="250" t="s">
        <v>273</v>
      </c>
      <c r="D1871" s="250" t="s">
        <v>274</v>
      </c>
      <c r="E1871" s="251" t="s">
        <v>3838</v>
      </c>
    </row>
    <row r="1872" spans="1:5" x14ac:dyDescent="0.2">
      <c r="A1872" s="250">
        <v>39459</v>
      </c>
      <c r="B1872" s="250" t="s">
        <v>3839</v>
      </c>
      <c r="C1872" s="250" t="s">
        <v>273</v>
      </c>
      <c r="D1872" s="250" t="s">
        <v>274</v>
      </c>
      <c r="E1872" s="251" t="s">
        <v>3840</v>
      </c>
    </row>
    <row r="1873" spans="1:5" x14ac:dyDescent="0.2">
      <c r="A1873" s="250">
        <v>39445</v>
      </c>
      <c r="B1873" s="250" t="s">
        <v>3841</v>
      </c>
      <c r="C1873" s="250" t="s">
        <v>273</v>
      </c>
      <c r="D1873" s="250" t="s">
        <v>274</v>
      </c>
      <c r="E1873" s="251" t="s">
        <v>3842</v>
      </c>
    </row>
    <row r="1874" spans="1:5" x14ac:dyDescent="0.2">
      <c r="A1874" s="250">
        <v>39446</v>
      </c>
      <c r="B1874" s="250" t="s">
        <v>3843</v>
      </c>
      <c r="C1874" s="250" t="s">
        <v>273</v>
      </c>
      <c r="D1874" s="250" t="s">
        <v>274</v>
      </c>
      <c r="E1874" s="251" t="s">
        <v>3844</v>
      </c>
    </row>
    <row r="1875" spans="1:5" x14ac:dyDescent="0.2">
      <c r="A1875" s="250">
        <v>39447</v>
      </c>
      <c r="B1875" s="250" t="s">
        <v>3845</v>
      </c>
      <c r="C1875" s="250" t="s">
        <v>273</v>
      </c>
      <c r="D1875" s="250" t="s">
        <v>274</v>
      </c>
      <c r="E1875" s="251" t="s">
        <v>3846</v>
      </c>
    </row>
    <row r="1876" spans="1:5" x14ac:dyDescent="0.2">
      <c r="A1876" s="250">
        <v>39448</v>
      </c>
      <c r="B1876" s="250" t="s">
        <v>3847</v>
      </c>
      <c r="C1876" s="250" t="s">
        <v>273</v>
      </c>
      <c r="D1876" s="250" t="s">
        <v>274</v>
      </c>
      <c r="E1876" s="251" t="s">
        <v>3848</v>
      </c>
    </row>
    <row r="1877" spans="1:5" x14ac:dyDescent="0.2">
      <c r="A1877" s="250">
        <v>39450</v>
      </c>
      <c r="B1877" s="250" t="s">
        <v>3849</v>
      </c>
      <c r="C1877" s="250" t="s">
        <v>273</v>
      </c>
      <c r="D1877" s="250" t="s">
        <v>274</v>
      </c>
      <c r="E1877" s="251" t="s">
        <v>3850</v>
      </c>
    </row>
    <row r="1878" spans="1:5" x14ac:dyDescent="0.2">
      <c r="A1878" s="250">
        <v>39451</v>
      </c>
      <c r="B1878" s="250" t="s">
        <v>3851</v>
      </c>
      <c r="C1878" s="250" t="s">
        <v>273</v>
      </c>
      <c r="D1878" s="250" t="s">
        <v>274</v>
      </c>
      <c r="E1878" s="251" t="s">
        <v>3852</v>
      </c>
    </row>
    <row r="1879" spans="1:5" x14ac:dyDescent="0.2">
      <c r="A1879" s="250">
        <v>39452</v>
      </c>
      <c r="B1879" s="250" t="s">
        <v>3853</v>
      </c>
      <c r="C1879" s="250" t="s">
        <v>273</v>
      </c>
      <c r="D1879" s="250" t="s">
        <v>274</v>
      </c>
      <c r="E1879" s="251" t="s">
        <v>3854</v>
      </c>
    </row>
    <row r="1880" spans="1:5" x14ac:dyDescent="0.2">
      <c r="A1880" s="250">
        <v>39523</v>
      </c>
      <c r="B1880" s="250" t="s">
        <v>3855</v>
      </c>
      <c r="C1880" s="250" t="s">
        <v>273</v>
      </c>
      <c r="D1880" s="250" t="s">
        <v>274</v>
      </c>
      <c r="E1880" s="251" t="s">
        <v>3856</v>
      </c>
    </row>
    <row r="1881" spans="1:5" x14ac:dyDescent="0.2">
      <c r="A1881" s="250">
        <v>39449</v>
      </c>
      <c r="B1881" s="250" t="s">
        <v>3857</v>
      </c>
      <c r="C1881" s="250" t="s">
        <v>273</v>
      </c>
      <c r="D1881" s="250" t="s">
        <v>274</v>
      </c>
      <c r="E1881" s="251" t="s">
        <v>3858</v>
      </c>
    </row>
    <row r="1882" spans="1:5" x14ac:dyDescent="0.2">
      <c r="A1882" s="250">
        <v>39455</v>
      </c>
      <c r="B1882" s="250" t="s">
        <v>3859</v>
      </c>
      <c r="C1882" s="250" t="s">
        <v>273</v>
      </c>
      <c r="D1882" s="250" t="s">
        <v>274</v>
      </c>
      <c r="E1882" s="251" t="s">
        <v>3860</v>
      </c>
    </row>
    <row r="1883" spans="1:5" x14ac:dyDescent="0.2">
      <c r="A1883" s="250">
        <v>39456</v>
      </c>
      <c r="B1883" s="250" t="s">
        <v>3861</v>
      </c>
      <c r="C1883" s="250" t="s">
        <v>273</v>
      </c>
      <c r="D1883" s="250" t="s">
        <v>274</v>
      </c>
      <c r="E1883" s="251" t="s">
        <v>3862</v>
      </c>
    </row>
    <row r="1884" spans="1:5" x14ac:dyDescent="0.2">
      <c r="A1884" s="250">
        <v>39457</v>
      </c>
      <c r="B1884" s="250" t="s">
        <v>3863</v>
      </c>
      <c r="C1884" s="250" t="s">
        <v>273</v>
      </c>
      <c r="D1884" s="250" t="s">
        <v>274</v>
      </c>
      <c r="E1884" s="251" t="s">
        <v>3814</v>
      </c>
    </row>
    <row r="1885" spans="1:5" x14ac:dyDescent="0.2">
      <c r="A1885" s="250">
        <v>39458</v>
      </c>
      <c r="B1885" s="250" t="s">
        <v>3864</v>
      </c>
      <c r="C1885" s="250" t="s">
        <v>273</v>
      </c>
      <c r="D1885" s="250" t="s">
        <v>274</v>
      </c>
      <c r="E1885" s="251" t="s">
        <v>3865</v>
      </c>
    </row>
    <row r="1886" spans="1:5" x14ac:dyDescent="0.2">
      <c r="A1886" s="250">
        <v>39464</v>
      </c>
      <c r="B1886" s="250" t="s">
        <v>3866</v>
      </c>
      <c r="C1886" s="250" t="s">
        <v>273</v>
      </c>
      <c r="D1886" s="250" t="s">
        <v>274</v>
      </c>
      <c r="E1886" s="251" t="s">
        <v>3867</v>
      </c>
    </row>
    <row r="1887" spans="1:5" x14ac:dyDescent="0.2">
      <c r="A1887" s="250">
        <v>39460</v>
      </c>
      <c r="B1887" s="250" t="s">
        <v>3868</v>
      </c>
      <c r="C1887" s="250" t="s">
        <v>273</v>
      </c>
      <c r="D1887" s="250" t="s">
        <v>274</v>
      </c>
      <c r="E1887" s="251" t="s">
        <v>3869</v>
      </c>
    </row>
    <row r="1888" spans="1:5" x14ac:dyDescent="0.2">
      <c r="A1888" s="250">
        <v>39461</v>
      </c>
      <c r="B1888" s="250" t="s">
        <v>3870</v>
      </c>
      <c r="C1888" s="250" t="s">
        <v>273</v>
      </c>
      <c r="D1888" s="250" t="s">
        <v>274</v>
      </c>
      <c r="E1888" s="251" t="s">
        <v>3871</v>
      </c>
    </row>
    <row r="1889" spans="1:5" x14ac:dyDescent="0.2">
      <c r="A1889" s="250">
        <v>39462</v>
      </c>
      <c r="B1889" s="250" t="s">
        <v>3872</v>
      </c>
      <c r="C1889" s="250" t="s">
        <v>273</v>
      </c>
      <c r="D1889" s="250" t="s">
        <v>274</v>
      </c>
      <c r="E1889" s="251" t="s">
        <v>3873</v>
      </c>
    </row>
    <row r="1890" spans="1:5" x14ac:dyDescent="0.2">
      <c r="A1890" s="250">
        <v>39463</v>
      </c>
      <c r="B1890" s="250" t="s">
        <v>3874</v>
      </c>
      <c r="C1890" s="250" t="s">
        <v>273</v>
      </c>
      <c r="D1890" s="250" t="s">
        <v>274</v>
      </c>
      <c r="E1890" s="251" t="s">
        <v>3875</v>
      </c>
    </row>
    <row r="1891" spans="1:5" x14ac:dyDescent="0.2">
      <c r="A1891" s="250">
        <v>26039</v>
      </c>
      <c r="B1891" s="250" t="s">
        <v>3876</v>
      </c>
      <c r="C1891" s="250" t="s">
        <v>273</v>
      </c>
      <c r="D1891" s="250" t="s">
        <v>274</v>
      </c>
      <c r="E1891" s="251" t="s">
        <v>3877</v>
      </c>
    </row>
    <row r="1892" spans="1:5" x14ac:dyDescent="0.2">
      <c r="A1892" s="250">
        <v>2401</v>
      </c>
      <c r="B1892" s="250" t="s">
        <v>3878</v>
      </c>
      <c r="C1892" s="250" t="s">
        <v>273</v>
      </c>
      <c r="D1892" s="250" t="s">
        <v>274</v>
      </c>
      <c r="E1892" s="251" t="s">
        <v>3879</v>
      </c>
    </row>
    <row r="1893" spans="1:5" x14ac:dyDescent="0.2">
      <c r="A1893" s="250">
        <v>38870</v>
      </c>
      <c r="B1893" s="250" t="s">
        <v>3880</v>
      </c>
      <c r="C1893" s="250" t="s">
        <v>273</v>
      </c>
      <c r="D1893" s="250" t="s">
        <v>274</v>
      </c>
      <c r="E1893" s="251" t="s">
        <v>3881</v>
      </c>
    </row>
    <row r="1894" spans="1:5" x14ac:dyDescent="0.2">
      <c r="A1894" s="250">
        <v>38869</v>
      </c>
      <c r="B1894" s="250" t="s">
        <v>3882</v>
      </c>
      <c r="C1894" s="250" t="s">
        <v>273</v>
      </c>
      <c r="D1894" s="250" t="s">
        <v>274</v>
      </c>
      <c r="E1894" s="251" t="s">
        <v>3883</v>
      </c>
    </row>
    <row r="1895" spans="1:5" x14ac:dyDescent="0.2">
      <c r="A1895" s="250">
        <v>38872</v>
      </c>
      <c r="B1895" s="250" t="s">
        <v>3884</v>
      </c>
      <c r="C1895" s="250" t="s">
        <v>273</v>
      </c>
      <c r="D1895" s="250" t="s">
        <v>274</v>
      </c>
      <c r="E1895" s="251" t="s">
        <v>3885</v>
      </c>
    </row>
    <row r="1896" spans="1:5" x14ac:dyDescent="0.2">
      <c r="A1896" s="250">
        <v>38871</v>
      </c>
      <c r="B1896" s="250" t="s">
        <v>3886</v>
      </c>
      <c r="C1896" s="250" t="s">
        <v>273</v>
      </c>
      <c r="D1896" s="250" t="s">
        <v>274</v>
      </c>
      <c r="E1896" s="251" t="s">
        <v>3887</v>
      </c>
    </row>
    <row r="1897" spans="1:5" x14ac:dyDescent="0.2">
      <c r="A1897" s="250">
        <v>39283</v>
      </c>
      <c r="B1897" s="250" t="s">
        <v>3888</v>
      </c>
      <c r="C1897" s="250" t="s">
        <v>273</v>
      </c>
      <c r="D1897" s="250" t="s">
        <v>274</v>
      </c>
      <c r="E1897" s="251" t="s">
        <v>3889</v>
      </c>
    </row>
    <row r="1898" spans="1:5" x14ac:dyDescent="0.2">
      <c r="A1898" s="250">
        <v>39284</v>
      </c>
      <c r="B1898" s="250" t="s">
        <v>3890</v>
      </c>
      <c r="C1898" s="250" t="s">
        <v>273</v>
      </c>
      <c r="D1898" s="250" t="s">
        <v>274</v>
      </c>
      <c r="E1898" s="251" t="s">
        <v>3891</v>
      </c>
    </row>
    <row r="1899" spans="1:5" x14ac:dyDescent="0.2">
      <c r="A1899" s="250">
        <v>39285</v>
      </c>
      <c r="B1899" s="250" t="s">
        <v>3892</v>
      </c>
      <c r="C1899" s="250" t="s">
        <v>273</v>
      </c>
      <c r="D1899" s="250" t="s">
        <v>274</v>
      </c>
      <c r="E1899" s="251" t="s">
        <v>3893</v>
      </c>
    </row>
    <row r="1900" spans="1:5" x14ac:dyDescent="0.2">
      <c r="A1900" s="250">
        <v>39286</v>
      </c>
      <c r="B1900" s="250" t="s">
        <v>3894</v>
      </c>
      <c r="C1900" s="250" t="s">
        <v>273</v>
      </c>
      <c r="D1900" s="250" t="s">
        <v>274</v>
      </c>
      <c r="E1900" s="251" t="s">
        <v>3895</v>
      </c>
    </row>
    <row r="1901" spans="1:5" x14ac:dyDescent="0.2">
      <c r="A1901" s="250">
        <v>39287</v>
      </c>
      <c r="B1901" s="250" t="s">
        <v>3896</v>
      </c>
      <c r="C1901" s="250" t="s">
        <v>273</v>
      </c>
      <c r="D1901" s="250" t="s">
        <v>274</v>
      </c>
      <c r="E1901" s="251" t="s">
        <v>3897</v>
      </c>
    </row>
    <row r="1902" spans="1:5" x14ac:dyDescent="0.2">
      <c r="A1902" s="250">
        <v>39288</v>
      </c>
      <c r="B1902" s="250" t="s">
        <v>3898</v>
      </c>
      <c r="C1902" s="250" t="s">
        <v>273</v>
      </c>
      <c r="D1902" s="250" t="s">
        <v>274</v>
      </c>
      <c r="E1902" s="251" t="s">
        <v>3899</v>
      </c>
    </row>
    <row r="1903" spans="1:5" x14ac:dyDescent="0.2">
      <c r="A1903" s="250">
        <v>25976</v>
      </c>
      <c r="B1903" s="250" t="s">
        <v>3900</v>
      </c>
      <c r="C1903" s="250" t="s">
        <v>269</v>
      </c>
      <c r="D1903" s="250" t="s">
        <v>274</v>
      </c>
      <c r="E1903" s="251" t="s">
        <v>3901</v>
      </c>
    </row>
    <row r="1904" spans="1:5" x14ac:dyDescent="0.2">
      <c r="A1904" s="250">
        <v>10629</v>
      </c>
      <c r="B1904" s="250" t="s">
        <v>3902</v>
      </c>
      <c r="C1904" s="250" t="s">
        <v>269</v>
      </c>
      <c r="D1904" s="250" t="s">
        <v>274</v>
      </c>
      <c r="E1904" s="251" t="s">
        <v>3903</v>
      </c>
    </row>
    <row r="1905" spans="1:5" x14ac:dyDescent="0.2">
      <c r="A1905" s="250">
        <v>10698</v>
      </c>
      <c r="B1905" s="250" t="s">
        <v>3904</v>
      </c>
      <c r="C1905" s="250" t="s">
        <v>269</v>
      </c>
      <c r="D1905" s="250" t="s">
        <v>274</v>
      </c>
      <c r="E1905" s="251" t="s">
        <v>3905</v>
      </c>
    </row>
    <row r="1906" spans="1:5" x14ac:dyDescent="0.2">
      <c r="A1906" s="250">
        <v>40521</v>
      </c>
      <c r="B1906" s="250" t="s">
        <v>3906</v>
      </c>
      <c r="C1906" s="250" t="s">
        <v>273</v>
      </c>
      <c r="D1906" s="250" t="s">
        <v>274</v>
      </c>
      <c r="E1906" s="251" t="s">
        <v>3907</v>
      </c>
    </row>
    <row r="1907" spans="1:5" x14ac:dyDescent="0.2">
      <c r="A1907" s="250">
        <v>2432</v>
      </c>
      <c r="B1907" s="250" t="s">
        <v>3908</v>
      </c>
      <c r="C1907" s="250" t="s">
        <v>273</v>
      </c>
      <c r="D1907" s="250" t="s">
        <v>274</v>
      </c>
      <c r="E1907" s="251" t="s">
        <v>3909</v>
      </c>
    </row>
    <row r="1908" spans="1:5" x14ac:dyDescent="0.2">
      <c r="A1908" s="250">
        <v>2433</v>
      </c>
      <c r="B1908" s="250" t="s">
        <v>3910</v>
      </c>
      <c r="C1908" s="250" t="s">
        <v>273</v>
      </c>
      <c r="D1908" s="250" t="s">
        <v>274</v>
      </c>
      <c r="E1908" s="251" t="s">
        <v>3911</v>
      </c>
    </row>
    <row r="1909" spans="1:5" x14ac:dyDescent="0.2">
      <c r="A1909" s="250">
        <v>2420</v>
      </c>
      <c r="B1909" s="250" t="s">
        <v>3912</v>
      </c>
      <c r="C1909" s="250" t="s">
        <v>273</v>
      </c>
      <c r="D1909" s="250" t="s">
        <v>274</v>
      </c>
      <c r="E1909" s="251" t="s">
        <v>3913</v>
      </c>
    </row>
    <row r="1910" spans="1:5" x14ac:dyDescent="0.2">
      <c r="A1910" s="250">
        <v>11447</v>
      </c>
      <c r="B1910" s="250" t="s">
        <v>3914</v>
      </c>
      <c r="C1910" s="250" t="s">
        <v>273</v>
      </c>
      <c r="D1910" s="250" t="s">
        <v>274</v>
      </c>
      <c r="E1910" s="251" t="s">
        <v>1640</v>
      </c>
    </row>
    <row r="1911" spans="1:5" x14ac:dyDescent="0.2">
      <c r="A1911" s="250">
        <v>11451</v>
      </c>
      <c r="B1911" s="250" t="s">
        <v>3915</v>
      </c>
      <c r="C1911" s="250" t="s">
        <v>273</v>
      </c>
      <c r="D1911" s="250" t="s">
        <v>274</v>
      </c>
      <c r="E1911" s="251" t="s">
        <v>3916</v>
      </c>
    </row>
    <row r="1912" spans="1:5" x14ac:dyDescent="0.2">
      <c r="A1912" s="250">
        <v>11116</v>
      </c>
      <c r="B1912" s="250" t="s">
        <v>3917</v>
      </c>
      <c r="C1912" s="250" t="s">
        <v>273</v>
      </c>
      <c r="D1912" s="250" t="s">
        <v>274</v>
      </c>
      <c r="E1912" s="251" t="s">
        <v>3918</v>
      </c>
    </row>
    <row r="1913" spans="1:5" x14ac:dyDescent="0.2">
      <c r="A1913" s="250">
        <v>38411</v>
      </c>
      <c r="B1913" s="250" t="s">
        <v>3919</v>
      </c>
      <c r="C1913" s="250" t="s">
        <v>273</v>
      </c>
      <c r="D1913" s="250" t="s">
        <v>274</v>
      </c>
      <c r="E1913" s="251" t="s">
        <v>3920</v>
      </c>
    </row>
    <row r="1914" spans="1:5" x14ac:dyDescent="0.2">
      <c r="A1914" s="250">
        <v>1370</v>
      </c>
      <c r="B1914" s="250" t="s">
        <v>3921</v>
      </c>
      <c r="C1914" s="250" t="s">
        <v>273</v>
      </c>
      <c r="D1914" s="250" t="s">
        <v>274</v>
      </c>
      <c r="E1914" s="251" t="s">
        <v>3922</v>
      </c>
    </row>
    <row r="1915" spans="1:5" x14ac:dyDescent="0.2">
      <c r="A1915" s="250">
        <v>38189</v>
      </c>
      <c r="B1915" s="250" t="s">
        <v>3923</v>
      </c>
      <c r="C1915" s="250" t="s">
        <v>273</v>
      </c>
      <c r="D1915" s="250" t="s">
        <v>274</v>
      </c>
      <c r="E1915" s="251" t="s">
        <v>3924</v>
      </c>
    </row>
    <row r="1916" spans="1:5" x14ac:dyDescent="0.2">
      <c r="A1916" s="250">
        <v>38190</v>
      </c>
      <c r="B1916" s="250" t="s">
        <v>3925</v>
      </c>
      <c r="C1916" s="250" t="s">
        <v>273</v>
      </c>
      <c r="D1916" s="250" t="s">
        <v>274</v>
      </c>
      <c r="E1916" s="251" t="s">
        <v>3926</v>
      </c>
    </row>
    <row r="1917" spans="1:5" x14ac:dyDescent="0.2">
      <c r="A1917" s="250">
        <v>36516</v>
      </c>
      <c r="B1917" s="250" t="s">
        <v>3927</v>
      </c>
      <c r="C1917" s="250" t="s">
        <v>273</v>
      </c>
      <c r="D1917" s="250" t="s">
        <v>274</v>
      </c>
      <c r="E1917" s="251" t="s">
        <v>3928</v>
      </c>
    </row>
    <row r="1918" spans="1:5" x14ac:dyDescent="0.2">
      <c r="A1918" s="250">
        <v>34777</v>
      </c>
      <c r="B1918" s="250" t="s">
        <v>3929</v>
      </c>
      <c r="C1918" s="250" t="s">
        <v>273</v>
      </c>
      <c r="D1918" s="250" t="s">
        <v>274</v>
      </c>
      <c r="E1918" s="251" t="s">
        <v>3930</v>
      </c>
    </row>
    <row r="1919" spans="1:5" x14ac:dyDescent="0.2">
      <c r="A1919" s="250">
        <v>7272</v>
      </c>
      <c r="B1919" s="250" t="s">
        <v>3931</v>
      </c>
      <c r="C1919" s="250" t="s">
        <v>273</v>
      </c>
      <c r="D1919" s="250" t="s">
        <v>274</v>
      </c>
      <c r="E1919" s="251" t="s">
        <v>3932</v>
      </c>
    </row>
    <row r="1920" spans="1:5" x14ac:dyDescent="0.2">
      <c r="A1920" s="250">
        <v>10605</v>
      </c>
      <c r="B1920" s="250" t="s">
        <v>3933</v>
      </c>
      <c r="C1920" s="250" t="s">
        <v>273</v>
      </c>
      <c r="D1920" s="250" t="s">
        <v>274</v>
      </c>
      <c r="E1920" s="251" t="s">
        <v>1316</v>
      </c>
    </row>
    <row r="1921" spans="1:5" x14ac:dyDescent="0.2">
      <c r="A1921" s="250">
        <v>10604</v>
      </c>
      <c r="B1921" s="250" t="s">
        <v>3934</v>
      </c>
      <c r="C1921" s="250" t="s">
        <v>273</v>
      </c>
      <c r="D1921" s="250" t="s">
        <v>274</v>
      </c>
      <c r="E1921" s="251" t="s">
        <v>3935</v>
      </c>
    </row>
    <row r="1922" spans="1:5" x14ac:dyDescent="0.2">
      <c r="A1922" s="250">
        <v>672</v>
      </c>
      <c r="B1922" s="250" t="s">
        <v>3936</v>
      </c>
      <c r="C1922" s="250" t="s">
        <v>273</v>
      </c>
      <c r="D1922" s="250" t="s">
        <v>274</v>
      </c>
      <c r="E1922" s="251" t="s">
        <v>3937</v>
      </c>
    </row>
    <row r="1923" spans="1:5" x14ac:dyDescent="0.2">
      <c r="A1923" s="250">
        <v>668</v>
      </c>
      <c r="B1923" s="250" t="s">
        <v>3938</v>
      </c>
      <c r="C1923" s="250" t="s">
        <v>273</v>
      </c>
      <c r="D1923" s="250" t="s">
        <v>274</v>
      </c>
      <c r="E1923" s="251" t="s">
        <v>2931</v>
      </c>
    </row>
    <row r="1924" spans="1:5" x14ac:dyDescent="0.2">
      <c r="A1924" s="250">
        <v>10578</v>
      </c>
      <c r="B1924" s="250" t="s">
        <v>3939</v>
      </c>
      <c r="C1924" s="250" t="s">
        <v>273</v>
      </c>
      <c r="D1924" s="250" t="s">
        <v>274</v>
      </c>
      <c r="E1924" s="251" t="s">
        <v>2895</v>
      </c>
    </row>
    <row r="1925" spans="1:5" x14ac:dyDescent="0.2">
      <c r="A1925" s="250">
        <v>666</v>
      </c>
      <c r="B1925" s="250" t="s">
        <v>3940</v>
      </c>
      <c r="C1925" s="250" t="s">
        <v>273</v>
      </c>
      <c r="D1925" s="250" t="s">
        <v>274</v>
      </c>
      <c r="E1925" s="251" t="s">
        <v>2701</v>
      </c>
    </row>
    <row r="1926" spans="1:5" x14ac:dyDescent="0.2">
      <c r="A1926" s="250">
        <v>665</v>
      </c>
      <c r="B1926" s="250" t="s">
        <v>3941</v>
      </c>
      <c r="C1926" s="250" t="s">
        <v>273</v>
      </c>
      <c r="D1926" s="250" t="s">
        <v>274</v>
      </c>
      <c r="E1926" s="251" t="s">
        <v>2042</v>
      </c>
    </row>
    <row r="1927" spans="1:5" x14ac:dyDescent="0.2">
      <c r="A1927" s="250">
        <v>10577</v>
      </c>
      <c r="B1927" s="250" t="s">
        <v>3942</v>
      </c>
      <c r="C1927" s="250" t="s">
        <v>273</v>
      </c>
      <c r="D1927" s="250" t="s">
        <v>274</v>
      </c>
      <c r="E1927" s="251" t="s">
        <v>3943</v>
      </c>
    </row>
    <row r="1928" spans="1:5" x14ac:dyDescent="0.2">
      <c r="A1928" s="250">
        <v>10583</v>
      </c>
      <c r="B1928" s="250" t="s">
        <v>3944</v>
      </c>
      <c r="C1928" s="250" t="s">
        <v>273</v>
      </c>
      <c r="D1928" s="250" t="s">
        <v>274</v>
      </c>
      <c r="E1928" s="251" t="s">
        <v>1601</v>
      </c>
    </row>
    <row r="1929" spans="1:5" x14ac:dyDescent="0.2">
      <c r="A1929" s="250">
        <v>10579</v>
      </c>
      <c r="B1929" s="250" t="s">
        <v>3945</v>
      </c>
      <c r="C1929" s="250" t="s">
        <v>273</v>
      </c>
      <c r="D1929" s="250" t="s">
        <v>274</v>
      </c>
      <c r="E1929" s="251" t="s">
        <v>1420</v>
      </c>
    </row>
    <row r="1930" spans="1:5" x14ac:dyDescent="0.2">
      <c r="A1930" s="250">
        <v>10582</v>
      </c>
      <c r="B1930" s="250" t="s">
        <v>3946</v>
      </c>
      <c r="C1930" s="250" t="s">
        <v>273</v>
      </c>
      <c r="D1930" s="250" t="s">
        <v>274</v>
      </c>
      <c r="E1930" s="251" t="s">
        <v>3947</v>
      </c>
    </row>
    <row r="1931" spans="1:5" x14ac:dyDescent="0.2">
      <c r="A1931" s="250">
        <v>2436</v>
      </c>
      <c r="B1931" s="250" t="s">
        <v>3948</v>
      </c>
      <c r="C1931" s="250" t="s">
        <v>640</v>
      </c>
      <c r="D1931" s="250" t="s">
        <v>270</v>
      </c>
      <c r="E1931" s="251" t="s">
        <v>3949</v>
      </c>
    </row>
    <row r="1932" spans="1:5" x14ac:dyDescent="0.2">
      <c r="A1932" s="250">
        <v>40918</v>
      </c>
      <c r="B1932" s="250" t="s">
        <v>3950</v>
      </c>
      <c r="C1932" s="250" t="s">
        <v>643</v>
      </c>
      <c r="D1932" s="250" t="s">
        <v>274</v>
      </c>
      <c r="E1932" s="251" t="s">
        <v>3951</v>
      </c>
    </row>
    <row r="1933" spans="1:5" x14ac:dyDescent="0.2">
      <c r="A1933" s="250">
        <v>2439</v>
      </c>
      <c r="B1933" s="250" t="s">
        <v>3952</v>
      </c>
      <c r="C1933" s="250" t="s">
        <v>640</v>
      </c>
      <c r="D1933" s="250" t="s">
        <v>274</v>
      </c>
      <c r="E1933" s="251" t="s">
        <v>3082</v>
      </c>
    </row>
    <row r="1934" spans="1:5" x14ac:dyDescent="0.2">
      <c r="A1934" s="250">
        <v>40923</v>
      </c>
      <c r="B1934" s="250" t="s">
        <v>3953</v>
      </c>
      <c r="C1934" s="250" t="s">
        <v>643</v>
      </c>
      <c r="D1934" s="250" t="s">
        <v>274</v>
      </c>
      <c r="E1934" s="251" t="s">
        <v>3954</v>
      </c>
    </row>
    <row r="1935" spans="1:5" x14ac:dyDescent="0.2">
      <c r="A1935" s="250">
        <v>10998</v>
      </c>
      <c r="B1935" s="250" t="s">
        <v>3955</v>
      </c>
      <c r="C1935" s="250" t="s">
        <v>416</v>
      </c>
      <c r="D1935" s="250" t="s">
        <v>274</v>
      </c>
      <c r="E1935" s="251" t="s">
        <v>3350</v>
      </c>
    </row>
    <row r="1936" spans="1:5" x14ac:dyDescent="0.2">
      <c r="A1936" s="250">
        <v>11002</v>
      </c>
      <c r="B1936" s="250" t="s">
        <v>3956</v>
      </c>
      <c r="C1936" s="250" t="s">
        <v>416</v>
      </c>
      <c r="D1936" s="250" t="s">
        <v>274</v>
      </c>
      <c r="E1936" s="251" t="s">
        <v>3957</v>
      </c>
    </row>
    <row r="1937" spans="1:5" x14ac:dyDescent="0.2">
      <c r="A1937" s="250">
        <v>10999</v>
      </c>
      <c r="B1937" s="250" t="s">
        <v>3958</v>
      </c>
      <c r="C1937" s="250" t="s">
        <v>416</v>
      </c>
      <c r="D1937" s="250" t="s">
        <v>274</v>
      </c>
      <c r="E1937" s="251" t="s">
        <v>3959</v>
      </c>
    </row>
    <row r="1938" spans="1:5" x14ac:dyDescent="0.2">
      <c r="A1938" s="250">
        <v>10997</v>
      </c>
      <c r="B1938" s="250" t="s">
        <v>3960</v>
      </c>
      <c r="C1938" s="250" t="s">
        <v>416</v>
      </c>
      <c r="D1938" s="250" t="s">
        <v>270</v>
      </c>
      <c r="E1938" s="251" t="s">
        <v>3961</v>
      </c>
    </row>
    <row r="1939" spans="1:5" x14ac:dyDescent="0.2">
      <c r="A1939" s="250">
        <v>2685</v>
      </c>
      <c r="B1939" s="250" t="s">
        <v>3962</v>
      </c>
      <c r="C1939" s="250" t="s">
        <v>317</v>
      </c>
      <c r="D1939" s="250" t="s">
        <v>274</v>
      </c>
      <c r="E1939" s="251" t="s">
        <v>565</v>
      </c>
    </row>
    <row r="1940" spans="1:5" x14ac:dyDescent="0.2">
      <c r="A1940" s="250">
        <v>2680</v>
      </c>
      <c r="B1940" s="250" t="s">
        <v>3963</v>
      </c>
      <c r="C1940" s="250" t="s">
        <v>317</v>
      </c>
      <c r="D1940" s="250" t="s">
        <v>274</v>
      </c>
      <c r="E1940" s="251" t="s">
        <v>3964</v>
      </c>
    </row>
    <row r="1941" spans="1:5" x14ac:dyDescent="0.2">
      <c r="A1941" s="250">
        <v>2684</v>
      </c>
      <c r="B1941" s="250" t="s">
        <v>3965</v>
      </c>
      <c r="C1941" s="250" t="s">
        <v>317</v>
      </c>
      <c r="D1941" s="250" t="s">
        <v>274</v>
      </c>
      <c r="E1941" s="251" t="s">
        <v>3966</v>
      </c>
    </row>
    <row r="1942" spans="1:5" x14ac:dyDescent="0.2">
      <c r="A1942" s="250">
        <v>2673</v>
      </c>
      <c r="B1942" s="250" t="s">
        <v>3967</v>
      </c>
      <c r="C1942" s="250" t="s">
        <v>317</v>
      </c>
      <c r="D1942" s="250" t="s">
        <v>270</v>
      </c>
      <c r="E1942" s="251" t="s">
        <v>3968</v>
      </c>
    </row>
    <row r="1943" spans="1:5" x14ac:dyDescent="0.2">
      <c r="A1943" s="250">
        <v>2681</v>
      </c>
      <c r="B1943" s="250" t="s">
        <v>3969</v>
      </c>
      <c r="C1943" s="250" t="s">
        <v>317</v>
      </c>
      <c r="D1943" s="250" t="s">
        <v>274</v>
      </c>
      <c r="E1943" s="251" t="s">
        <v>3970</v>
      </c>
    </row>
    <row r="1944" spans="1:5" x14ac:dyDescent="0.2">
      <c r="A1944" s="250">
        <v>2682</v>
      </c>
      <c r="B1944" s="250" t="s">
        <v>3971</v>
      </c>
      <c r="C1944" s="250" t="s">
        <v>317</v>
      </c>
      <c r="D1944" s="250" t="s">
        <v>274</v>
      </c>
      <c r="E1944" s="251" t="s">
        <v>3972</v>
      </c>
    </row>
    <row r="1945" spans="1:5" x14ac:dyDescent="0.2">
      <c r="A1945" s="250">
        <v>2686</v>
      </c>
      <c r="B1945" s="250" t="s">
        <v>3973</v>
      </c>
      <c r="C1945" s="250" t="s">
        <v>317</v>
      </c>
      <c r="D1945" s="250" t="s">
        <v>274</v>
      </c>
      <c r="E1945" s="251" t="s">
        <v>3974</v>
      </c>
    </row>
    <row r="1946" spans="1:5" x14ac:dyDescent="0.2">
      <c r="A1946" s="250">
        <v>2674</v>
      </c>
      <c r="B1946" s="250" t="s">
        <v>3975</v>
      </c>
      <c r="C1946" s="250" t="s">
        <v>317</v>
      </c>
      <c r="D1946" s="250" t="s">
        <v>274</v>
      </c>
      <c r="E1946" s="251" t="s">
        <v>3976</v>
      </c>
    </row>
    <row r="1947" spans="1:5" x14ac:dyDescent="0.2">
      <c r="A1947" s="250">
        <v>2683</v>
      </c>
      <c r="B1947" s="250" t="s">
        <v>3977</v>
      </c>
      <c r="C1947" s="250" t="s">
        <v>317</v>
      </c>
      <c r="D1947" s="250" t="s">
        <v>274</v>
      </c>
      <c r="E1947" s="251" t="s">
        <v>3978</v>
      </c>
    </row>
    <row r="1948" spans="1:5" x14ac:dyDescent="0.2">
      <c r="A1948" s="250">
        <v>2676</v>
      </c>
      <c r="B1948" s="250" t="s">
        <v>3979</v>
      </c>
      <c r="C1948" s="250" t="s">
        <v>317</v>
      </c>
      <c r="D1948" s="250" t="s">
        <v>274</v>
      </c>
      <c r="E1948" s="251" t="s">
        <v>1006</v>
      </c>
    </row>
    <row r="1949" spans="1:5" x14ac:dyDescent="0.2">
      <c r="A1949" s="250">
        <v>2678</v>
      </c>
      <c r="B1949" s="250" t="s">
        <v>3980</v>
      </c>
      <c r="C1949" s="250" t="s">
        <v>317</v>
      </c>
      <c r="D1949" s="250" t="s">
        <v>274</v>
      </c>
      <c r="E1949" s="251" t="s">
        <v>3981</v>
      </c>
    </row>
    <row r="1950" spans="1:5" x14ac:dyDescent="0.2">
      <c r="A1950" s="250">
        <v>2679</v>
      </c>
      <c r="B1950" s="250" t="s">
        <v>3982</v>
      </c>
      <c r="C1950" s="250" t="s">
        <v>317</v>
      </c>
      <c r="D1950" s="250" t="s">
        <v>274</v>
      </c>
      <c r="E1950" s="251" t="s">
        <v>3983</v>
      </c>
    </row>
    <row r="1951" spans="1:5" x14ac:dyDescent="0.2">
      <c r="A1951" s="250">
        <v>12070</v>
      </c>
      <c r="B1951" s="250" t="s">
        <v>3984</v>
      </c>
      <c r="C1951" s="250" t="s">
        <v>317</v>
      </c>
      <c r="D1951" s="250" t="s">
        <v>274</v>
      </c>
      <c r="E1951" s="251" t="s">
        <v>3985</v>
      </c>
    </row>
    <row r="1952" spans="1:5" x14ac:dyDescent="0.2">
      <c r="A1952" s="250">
        <v>2675</v>
      </c>
      <c r="B1952" s="250" t="s">
        <v>3986</v>
      </c>
      <c r="C1952" s="250" t="s">
        <v>317</v>
      </c>
      <c r="D1952" s="250" t="s">
        <v>274</v>
      </c>
      <c r="E1952" s="251" t="s">
        <v>3987</v>
      </c>
    </row>
    <row r="1953" spans="1:5" x14ac:dyDescent="0.2">
      <c r="A1953" s="250">
        <v>12067</v>
      </c>
      <c r="B1953" s="250" t="s">
        <v>3988</v>
      </c>
      <c r="C1953" s="250" t="s">
        <v>317</v>
      </c>
      <c r="D1953" s="250" t="s">
        <v>274</v>
      </c>
      <c r="E1953" s="251" t="s">
        <v>747</v>
      </c>
    </row>
    <row r="1954" spans="1:5" x14ac:dyDescent="0.2">
      <c r="A1954" s="250">
        <v>40401</v>
      </c>
      <c r="B1954" s="250" t="s">
        <v>3989</v>
      </c>
      <c r="C1954" s="250" t="s">
        <v>317</v>
      </c>
      <c r="D1954" s="250" t="s">
        <v>274</v>
      </c>
      <c r="E1954" s="251" t="s">
        <v>1361</v>
      </c>
    </row>
    <row r="1955" spans="1:5" x14ac:dyDescent="0.2">
      <c r="A1955" s="250">
        <v>40402</v>
      </c>
      <c r="B1955" s="250" t="s">
        <v>3990</v>
      </c>
      <c r="C1955" s="250" t="s">
        <v>317</v>
      </c>
      <c r="D1955" s="250" t="s">
        <v>274</v>
      </c>
      <c r="E1955" s="251" t="s">
        <v>3991</v>
      </c>
    </row>
    <row r="1956" spans="1:5" x14ac:dyDescent="0.2">
      <c r="A1956" s="250">
        <v>40400</v>
      </c>
      <c r="B1956" s="250" t="s">
        <v>3992</v>
      </c>
      <c r="C1956" s="250" t="s">
        <v>317</v>
      </c>
      <c r="D1956" s="250" t="s">
        <v>274</v>
      </c>
      <c r="E1956" s="251" t="s">
        <v>342</v>
      </c>
    </row>
    <row r="1957" spans="1:5" x14ac:dyDescent="0.2">
      <c r="A1957" s="250">
        <v>2504</v>
      </c>
      <c r="B1957" s="250" t="s">
        <v>3993</v>
      </c>
      <c r="C1957" s="250" t="s">
        <v>317</v>
      </c>
      <c r="D1957" s="250" t="s">
        <v>274</v>
      </c>
      <c r="E1957" s="251" t="s">
        <v>3994</v>
      </c>
    </row>
    <row r="1958" spans="1:5" x14ac:dyDescent="0.2">
      <c r="A1958" s="250">
        <v>2501</v>
      </c>
      <c r="B1958" s="250" t="s">
        <v>3995</v>
      </c>
      <c r="C1958" s="250" t="s">
        <v>317</v>
      </c>
      <c r="D1958" s="250" t="s">
        <v>274</v>
      </c>
      <c r="E1958" s="251" t="s">
        <v>511</v>
      </c>
    </row>
    <row r="1959" spans="1:5" x14ac:dyDescent="0.2">
      <c r="A1959" s="250">
        <v>2502</v>
      </c>
      <c r="B1959" s="250" t="s">
        <v>3996</v>
      </c>
      <c r="C1959" s="250" t="s">
        <v>317</v>
      </c>
      <c r="D1959" s="250" t="s">
        <v>274</v>
      </c>
      <c r="E1959" s="251" t="s">
        <v>3997</v>
      </c>
    </row>
    <row r="1960" spans="1:5" x14ac:dyDescent="0.2">
      <c r="A1960" s="250">
        <v>2503</v>
      </c>
      <c r="B1960" s="250" t="s">
        <v>3998</v>
      </c>
      <c r="C1960" s="250" t="s">
        <v>317</v>
      </c>
      <c r="D1960" s="250" t="s">
        <v>274</v>
      </c>
      <c r="E1960" s="251" t="s">
        <v>3999</v>
      </c>
    </row>
    <row r="1961" spans="1:5" x14ac:dyDescent="0.2">
      <c r="A1961" s="250">
        <v>2500</v>
      </c>
      <c r="B1961" s="250" t="s">
        <v>4000</v>
      </c>
      <c r="C1961" s="250" t="s">
        <v>317</v>
      </c>
      <c r="D1961" s="250" t="s">
        <v>274</v>
      </c>
      <c r="E1961" s="251" t="s">
        <v>4001</v>
      </c>
    </row>
    <row r="1962" spans="1:5" x14ac:dyDescent="0.2">
      <c r="A1962" s="250">
        <v>2505</v>
      </c>
      <c r="B1962" s="250" t="s">
        <v>4002</v>
      </c>
      <c r="C1962" s="250" t="s">
        <v>317</v>
      </c>
      <c r="D1962" s="250" t="s">
        <v>274</v>
      </c>
      <c r="E1962" s="251" t="s">
        <v>4003</v>
      </c>
    </row>
    <row r="1963" spans="1:5" x14ac:dyDescent="0.2">
      <c r="A1963" s="250">
        <v>12056</v>
      </c>
      <c r="B1963" s="250" t="s">
        <v>4004</v>
      </c>
      <c r="C1963" s="250" t="s">
        <v>317</v>
      </c>
      <c r="D1963" s="250" t="s">
        <v>274</v>
      </c>
      <c r="E1963" s="251" t="s">
        <v>4005</v>
      </c>
    </row>
    <row r="1964" spans="1:5" x14ac:dyDescent="0.2">
      <c r="A1964" s="250">
        <v>12057</v>
      </c>
      <c r="B1964" s="250" t="s">
        <v>4006</v>
      </c>
      <c r="C1964" s="250" t="s">
        <v>317</v>
      </c>
      <c r="D1964" s="250" t="s">
        <v>274</v>
      </c>
      <c r="E1964" s="251" t="s">
        <v>4007</v>
      </c>
    </row>
    <row r="1965" spans="1:5" x14ac:dyDescent="0.2">
      <c r="A1965" s="250">
        <v>12059</v>
      </c>
      <c r="B1965" s="250" t="s">
        <v>4008</v>
      </c>
      <c r="C1965" s="250" t="s">
        <v>317</v>
      </c>
      <c r="D1965" s="250" t="s">
        <v>274</v>
      </c>
      <c r="E1965" s="251" t="s">
        <v>1676</v>
      </c>
    </row>
    <row r="1966" spans="1:5" x14ac:dyDescent="0.2">
      <c r="A1966" s="250">
        <v>12058</v>
      </c>
      <c r="B1966" s="250" t="s">
        <v>4009</v>
      </c>
      <c r="C1966" s="250" t="s">
        <v>317</v>
      </c>
      <c r="D1966" s="250" t="s">
        <v>274</v>
      </c>
      <c r="E1966" s="251" t="s">
        <v>3182</v>
      </c>
    </row>
    <row r="1967" spans="1:5" x14ac:dyDescent="0.2">
      <c r="A1967" s="250">
        <v>12060</v>
      </c>
      <c r="B1967" s="250" t="s">
        <v>4010</v>
      </c>
      <c r="C1967" s="250" t="s">
        <v>317</v>
      </c>
      <c r="D1967" s="250" t="s">
        <v>274</v>
      </c>
      <c r="E1967" s="251" t="s">
        <v>4011</v>
      </c>
    </row>
    <row r="1968" spans="1:5" x14ac:dyDescent="0.2">
      <c r="A1968" s="250">
        <v>12061</v>
      </c>
      <c r="B1968" s="250" t="s">
        <v>4012</v>
      </c>
      <c r="C1968" s="250" t="s">
        <v>317</v>
      </c>
      <c r="D1968" s="250" t="s">
        <v>274</v>
      </c>
      <c r="E1968" s="251" t="s">
        <v>4013</v>
      </c>
    </row>
    <row r="1969" spans="1:5" x14ac:dyDescent="0.2">
      <c r="A1969" s="250">
        <v>12062</v>
      </c>
      <c r="B1969" s="250" t="s">
        <v>4014</v>
      </c>
      <c r="C1969" s="250" t="s">
        <v>317</v>
      </c>
      <c r="D1969" s="250" t="s">
        <v>274</v>
      </c>
      <c r="E1969" s="251" t="s">
        <v>4015</v>
      </c>
    </row>
    <row r="1970" spans="1:5" x14ac:dyDescent="0.2">
      <c r="A1970" s="250">
        <v>21137</v>
      </c>
      <c r="B1970" s="250" t="s">
        <v>4016</v>
      </c>
      <c r="C1970" s="250" t="s">
        <v>317</v>
      </c>
      <c r="D1970" s="250" t="s">
        <v>274</v>
      </c>
      <c r="E1970" s="251" t="s">
        <v>4017</v>
      </c>
    </row>
    <row r="1971" spans="1:5" x14ac:dyDescent="0.2">
      <c r="A1971" s="250">
        <v>2687</v>
      </c>
      <c r="B1971" s="250" t="s">
        <v>4018</v>
      </c>
      <c r="C1971" s="250" t="s">
        <v>317</v>
      </c>
      <c r="D1971" s="250" t="s">
        <v>274</v>
      </c>
      <c r="E1971" s="251" t="s">
        <v>4019</v>
      </c>
    </row>
    <row r="1972" spans="1:5" x14ac:dyDescent="0.2">
      <c r="A1972" s="250">
        <v>2689</v>
      </c>
      <c r="B1972" s="250" t="s">
        <v>4020</v>
      </c>
      <c r="C1972" s="250" t="s">
        <v>317</v>
      </c>
      <c r="D1972" s="250" t="s">
        <v>274</v>
      </c>
      <c r="E1972" s="251" t="s">
        <v>4021</v>
      </c>
    </row>
    <row r="1973" spans="1:5" x14ac:dyDescent="0.2">
      <c r="A1973" s="250">
        <v>2688</v>
      </c>
      <c r="B1973" s="250" t="s">
        <v>4022</v>
      </c>
      <c r="C1973" s="250" t="s">
        <v>317</v>
      </c>
      <c r="D1973" s="250" t="s">
        <v>274</v>
      </c>
      <c r="E1973" s="251" t="s">
        <v>1296</v>
      </c>
    </row>
    <row r="1974" spans="1:5" x14ac:dyDescent="0.2">
      <c r="A1974" s="250">
        <v>2690</v>
      </c>
      <c r="B1974" s="250" t="s">
        <v>4023</v>
      </c>
      <c r="C1974" s="250" t="s">
        <v>317</v>
      </c>
      <c r="D1974" s="250" t="s">
        <v>274</v>
      </c>
      <c r="E1974" s="251" t="s">
        <v>1312</v>
      </c>
    </row>
    <row r="1975" spans="1:5" x14ac:dyDescent="0.2">
      <c r="A1975" s="250">
        <v>39243</v>
      </c>
      <c r="B1975" s="250" t="s">
        <v>4024</v>
      </c>
      <c r="C1975" s="250" t="s">
        <v>317</v>
      </c>
      <c r="D1975" s="250" t="s">
        <v>274</v>
      </c>
      <c r="E1975" s="251" t="s">
        <v>4025</v>
      </c>
    </row>
    <row r="1976" spans="1:5" x14ac:dyDescent="0.2">
      <c r="A1976" s="250">
        <v>39244</v>
      </c>
      <c r="B1976" s="250" t="s">
        <v>4026</v>
      </c>
      <c r="C1976" s="250" t="s">
        <v>317</v>
      </c>
      <c r="D1976" s="250" t="s">
        <v>274</v>
      </c>
      <c r="E1976" s="251" t="s">
        <v>1069</v>
      </c>
    </row>
    <row r="1977" spans="1:5" x14ac:dyDescent="0.2">
      <c r="A1977" s="250">
        <v>39245</v>
      </c>
      <c r="B1977" s="250" t="s">
        <v>4027</v>
      </c>
      <c r="C1977" s="250" t="s">
        <v>317</v>
      </c>
      <c r="D1977" s="250" t="s">
        <v>274</v>
      </c>
      <c r="E1977" s="251" t="s">
        <v>1157</v>
      </c>
    </row>
    <row r="1978" spans="1:5" x14ac:dyDescent="0.2">
      <c r="A1978" s="250">
        <v>39254</v>
      </c>
      <c r="B1978" s="250" t="s">
        <v>4028</v>
      </c>
      <c r="C1978" s="250" t="s">
        <v>317</v>
      </c>
      <c r="D1978" s="250" t="s">
        <v>274</v>
      </c>
      <c r="E1978" s="251" t="s">
        <v>599</v>
      </c>
    </row>
    <row r="1979" spans="1:5" x14ac:dyDescent="0.2">
      <c r="A1979" s="250">
        <v>39255</v>
      </c>
      <c r="B1979" s="250" t="s">
        <v>4029</v>
      </c>
      <c r="C1979" s="250" t="s">
        <v>317</v>
      </c>
      <c r="D1979" s="250" t="s">
        <v>274</v>
      </c>
      <c r="E1979" s="251" t="s">
        <v>3513</v>
      </c>
    </row>
    <row r="1980" spans="1:5" x14ac:dyDescent="0.2">
      <c r="A1980" s="250">
        <v>39253</v>
      </c>
      <c r="B1980" s="250" t="s">
        <v>4030</v>
      </c>
      <c r="C1980" s="250" t="s">
        <v>317</v>
      </c>
      <c r="D1980" s="250" t="s">
        <v>274</v>
      </c>
      <c r="E1980" s="251" t="s">
        <v>4031</v>
      </c>
    </row>
    <row r="1981" spans="1:5" x14ac:dyDescent="0.2">
      <c r="A1981" s="250">
        <v>2446</v>
      </c>
      <c r="B1981" s="250" t="s">
        <v>4032</v>
      </c>
      <c r="C1981" s="250" t="s">
        <v>317</v>
      </c>
      <c r="D1981" s="250" t="s">
        <v>270</v>
      </c>
      <c r="E1981" s="251" t="s">
        <v>4033</v>
      </c>
    </row>
    <row r="1982" spans="1:5" x14ac:dyDescent="0.2">
      <c r="A1982" s="250">
        <v>2442</v>
      </c>
      <c r="B1982" s="250" t="s">
        <v>4034</v>
      </c>
      <c r="C1982" s="250" t="s">
        <v>317</v>
      </c>
      <c r="D1982" s="250" t="s">
        <v>274</v>
      </c>
      <c r="E1982" s="251" t="s">
        <v>4035</v>
      </c>
    </row>
    <row r="1983" spans="1:5" x14ac:dyDescent="0.2">
      <c r="A1983" s="250">
        <v>39246</v>
      </c>
      <c r="B1983" s="250" t="s">
        <v>4036</v>
      </c>
      <c r="C1983" s="250" t="s">
        <v>317</v>
      </c>
      <c r="D1983" s="250" t="s">
        <v>274</v>
      </c>
      <c r="E1983" s="251" t="s">
        <v>3695</v>
      </c>
    </row>
    <row r="1984" spans="1:5" x14ac:dyDescent="0.2">
      <c r="A1984" s="250">
        <v>39247</v>
      </c>
      <c r="B1984" s="250" t="s">
        <v>4037</v>
      </c>
      <c r="C1984" s="250" t="s">
        <v>317</v>
      </c>
      <c r="D1984" s="250" t="s">
        <v>274</v>
      </c>
      <c r="E1984" s="251" t="s">
        <v>2481</v>
      </c>
    </row>
    <row r="1985" spans="1:5" x14ac:dyDescent="0.2">
      <c r="A1985" s="250">
        <v>39248</v>
      </c>
      <c r="B1985" s="250" t="s">
        <v>4038</v>
      </c>
      <c r="C1985" s="250" t="s">
        <v>317</v>
      </c>
      <c r="D1985" s="250" t="s">
        <v>274</v>
      </c>
      <c r="E1985" s="251" t="s">
        <v>4039</v>
      </c>
    </row>
    <row r="1986" spans="1:5" x14ac:dyDescent="0.2">
      <c r="A1986" s="250">
        <v>2438</v>
      </c>
      <c r="B1986" s="250" t="s">
        <v>4040</v>
      </c>
      <c r="C1986" s="250" t="s">
        <v>640</v>
      </c>
      <c r="D1986" s="250" t="s">
        <v>274</v>
      </c>
      <c r="E1986" s="251" t="s">
        <v>4041</v>
      </c>
    </row>
    <row r="1987" spans="1:5" x14ac:dyDescent="0.2">
      <c r="A1987" s="250">
        <v>40922</v>
      </c>
      <c r="B1987" s="250" t="s">
        <v>4042</v>
      </c>
      <c r="C1987" s="250" t="s">
        <v>643</v>
      </c>
      <c r="D1987" s="250" t="s">
        <v>274</v>
      </c>
      <c r="E1987" s="251" t="s">
        <v>4043</v>
      </c>
    </row>
    <row r="1988" spans="1:5" x14ac:dyDescent="0.2">
      <c r="A1988" s="250">
        <v>36486</v>
      </c>
      <c r="B1988" s="250" t="s">
        <v>4044</v>
      </c>
      <c r="C1988" s="250" t="s">
        <v>273</v>
      </c>
      <c r="D1988" s="250" t="s">
        <v>274</v>
      </c>
      <c r="E1988" s="251" t="s">
        <v>4045</v>
      </c>
    </row>
    <row r="1989" spans="1:5" x14ac:dyDescent="0.2">
      <c r="A1989" s="250">
        <v>37777</v>
      </c>
      <c r="B1989" s="250" t="s">
        <v>4046</v>
      </c>
      <c r="C1989" s="250" t="s">
        <v>273</v>
      </c>
      <c r="D1989" s="250" t="s">
        <v>274</v>
      </c>
      <c r="E1989" s="251" t="s">
        <v>4047</v>
      </c>
    </row>
    <row r="1990" spans="1:5" x14ac:dyDescent="0.2">
      <c r="A1990" s="250">
        <v>12624</v>
      </c>
      <c r="B1990" s="250" t="s">
        <v>4048</v>
      </c>
      <c r="C1990" s="250" t="s">
        <v>273</v>
      </c>
      <c r="D1990" s="250" t="s">
        <v>274</v>
      </c>
      <c r="E1990" s="251" t="s">
        <v>423</v>
      </c>
    </row>
    <row r="1991" spans="1:5" x14ac:dyDescent="0.2">
      <c r="A1991" s="250">
        <v>517</v>
      </c>
      <c r="B1991" s="250" t="s">
        <v>4049</v>
      </c>
      <c r="C1991" s="250" t="s">
        <v>308</v>
      </c>
      <c r="D1991" s="250" t="s">
        <v>274</v>
      </c>
      <c r="E1991" s="251" t="s">
        <v>4050</v>
      </c>
    </row>
    <row r="1992" spans="1:5" x14ac:dyDescent="0.2">
      <c r="A1992" s="250">
        <v>41904</v>
      </c>
      <c r="B1992" s="250" t="s">
        <v>4051</v>
      </c>
      <c r="C1992" s="250" t="s">
        <v>2478</v>
      </c>
      <c r="D1992" s="250" t="s">
        <v>270</v>
      </c>
      <c r="E1992" s="251" t="s">
        <v>4052</v>
      </c>
    </row>
    <row r="1993" spans="1:5" x14ac:dyDescent="0.2">
      <c r="A1993" s="250">
        <v>41903</v>
      </c>
      <c r="B1993" s="250" t="s">
        <v>4053</v>
      </c>
      <c r="C1993" s="250" t="s">
        <v>416</v>
      </c>
      <c r="D1993" s="250" t="s">
        <v>270</v>
      </c>
      <c r="E1993" s="251" t="s">
        <v>4054</v>
      </c>
    </row>
    <row r="1994" spans="1:5" x14ac:dyDescent="0.2">
      <c r="A1994" s="250">
        <v>37534</v>
      </c>
      <c r="B1994" s="250" t="s">
        <v>4055</v>
      </c>
      <c r="C1994" s="250" t="s">
        <v>416</v>
      </c>
      <c r="D1994" s="250" t="s">
        <v>274</v>
      </c>
      <c r="E1994" s="251" t="s">
        <v>4056</v>
      </c>
    </row>
    <row r="1995" spans="1:5" x14ac:dyDescent="0.2">
      <c r="A1995" s="250">
        <v>37535</v>
      </c>
      <c r="B1995" s="250" t="s">
        <v>4057</v>
      </c>
      <c r="C1995" s="250" t="s">
        <v>416</v>
      </c>
      <c r="D1995" s="250" t="s">
        <v>274</v>
      </c>
      <c r="E1995" s="251" t="s">
        <v>4056</v>
      </c>
    </row>
    <row r="1996" spans="1:5" x14ac:dyDescent="0.2">
      <c r="A1996" s="250">
        <v>37533</v>
      </c>
      <c r="B1996" s="250" t="s">
        <v>4058</v>
      </c>
      <c r="C1996" s="250" t="s">
        <v>416</v>
      </c>
      <c r="D1996" s="250" t="s">
        <v>274</v>
      </c>
      <c r="E1996" s="251" t="s">
        <v>4056</v>
      </c>
    </row>
    <row r="1997" spans="1:5" x14ac:dyDescent="0.2">
      <c r="A1997" s="250">
        <v>37537</v>
      </c>
      <c r="B1997" s="250" t="s">
        <v>4059</v>
      </c>
      <c r="C1997" s="250" t="s">
        <v>416</v>
      </c>
      <c r="D1997" s="250" t="s">
        <v>274</v>
      </c>
      <c r="E1997" s="251" t="s">
        <v>3601</v>
      </c>
    </row>
    <row r="1998" spans="1:5" x14ac:dyDescent="0.2">
      <c r="A1998" s="250">
        <v>37536</v>
      </c>
      <c r="B1998" s="250" t="s">
        <v>4060</v>
      </c>
      <c r="C1998" s="250" t="s">
        <v>416</v>
      </c>
      <c r="D1998" s="250" t="s">
        <v>274</v>
      </c>
      <c r="E1998" s="251" t="s">
        <v>3601</v>
      </c>
    </row>
    <row r="1999" spans="1:5" x14ac:dyDescent="0.2">
      <c r="A1999" s="250">
        <v>37532</v>
      </c>
      <c r="B1999" s="250" t="s">
        <v>4061</v>
      </c>
      <c r="C1999" s="250" t="s">
        <v>416</v>
      </c>
      <c r="D1999" s="250" t="s">
        <v>270</v>
      </c>
      <c r="E1999" s="251" t="s">
        <v>3601</v>
      </c>
    </row>
    <row r="2000" spans="1:5" x14ac:dyDescent="0.2">
      <c r="A2000" s="250">
        <v>2696</v>
      </c>
      <c r="B2000" s="250" t="s">
        <v>4062</v>
      </c>
      <c r="C2000" s="250" t="s">
        <v>640</v>
      </c>
      <c r="D2000" s="250" t="s">
        <v>270</v>
      </c>
      <c r="E2000" s="251" t="s">
        <v>4063</v>
      </c>
    </row>
    <row r="2001" spans="1:5" x14ac:dyDescent="0.2">
      <c r="A2001" s="250">
        <v>40928</v>
      </c>
      <c r="B2001" s="250" t="s">
        <v>4064</v>
      </c>
      <c r="C2001" s="250" t="s">
        <v>643</v>
      </c>
      <c r="D2001" s="250" t="s">
        <v>274</v>
      </c>
      <c r="E2001" s="251" t="s">
        <v>4065</v>
      </c>
    </row>
    <row r="2002" spans="1:5" x14ac:dyDescent="0.2">
      <c r="A2002" s="250">
        <v>4083</v>
      </c>
      <c r="B2002" s="250" t="s">
        <v>4066</v>
      </c>
      <c r="C2002" s="250" t="s">
        <v>640</v>
      </c>
      <c r="D2002" s="250" t="s">
        <v>270</v>
      </c>
      <c r="E2002" s="251" t="s">
        <v>3341</v>
      </c>
    </row>
    <row r="2003" spans="1:5" x14ac:dyDescent="0.2">
      <c r="A2003" s="250">
        <v>40818</v>
      </c>
      <c r="B2003" s="250" t="s">
        <v>4067</v>
      </c>
      <c r="C2003" s="250" t="s">
        <v>643</v>
      </c>
      <c r="D2003" s="250" t="s">
        <v>274</v>
      </c>
      <c r="E2003" s="251" t="s">
        <v>4068</v>
      </c>
    </row>
    <row r="2004" spans="1:5" x14ac:dyDescent="0.2">
      <c r="A2004" s="250">
        <v>43146</v>
      </c>
      <c r="B2004" s="250" t="s">
        <v>4069</v>
      </c>
      <c r="C2004" s="250" t="s">
        <v>416</v>
      </c>
      <c r="D2004" s="250" t="s">
        <v>274</v>
      </c>
      <c r="E2004" s="251" t="s">
        <v>4070</v>
      </c>
    </row>
    <row r="2005" spans="1:5" x14ac:dyDescent="0.2">
      <c r="A2005" s="250">
        <v>2705</v>
      </c>
      <c r="B2005" s="250" t="s">
        <v>4071</v>
      </c>
      <c r="C2005" s="250" t="s">
        <v>4072</v>
      </c>
      <c r="D2005" s="250" t="s">
        <v>274</v>
      </c>
      <c r="E2005" s="251" t="s">
        <v>4073</v>
      </c>
    </row>
    <row r="2006" spans="1:5" x14ac:dyDescent="0.2">
      <c r="A2006" s="250">
        <v>14250</v>
      </c>
      <c r="B2006" s="250" t="s">
        <v>4074</v>
      </c>
      <c r="C2006" s="250" t="s">
        <v>4072</v>
      </c>
      <c r="D2006" s="250" t="s">
        <v>270</v>
      </c>
      <c r="E2006" s="251" t="s">
        <v>999</v>
      </c>
    </row>
    <row r="2007" spans="1:5" x14ac:dyDescent="0.2">
      <c r="A2007" s="250">
        <v>11683</v>
      </c>
      <c r="B2007" s="250" t="s">
        <v>4075</v>
      </c>
      <c r="C2007" s="250" t="s">
        <v>273</v>
      </c>
      <c r="D2007" s="250" t="s">
        <v>274</v>
      </c>
      <c r="E2007" s="251" t="s">
        <v>3909</v>
      </c>
    </row>
    <row r="2008" spans="1:5" x14ac:dyDescent="0.2">
      <c r="A2008" s="250">
        <v>11684</v>
      </c>
      <c r="B2008" s="250" t="s">
        <v>4076</v>
      </c>
      <c r="C2008" s="250" t="s">
        <v>273</v>
      </c>
      <c r="D2008" s="250" t="s">
        <v>274</v>
      </c>
      <c r="E2008" s="251" t="s">
        <v>4077</v>
      </c>
    </row>
    <row r="2009" spans="1:5" x14ac:dyDescent="0.2">
      <c r="A2009" s="250">
        <v>6141</v>
      </c>
      <c r="B2009" s="250" t="s">
        <v>4078</v>
      </c>
      <c r="C2009" s="250" t="s">
        <v>273</v>
      </c>
      <c r="D2009" s="250" t="s">
        <v>274</v>
      </c>
      <c r="E2009" s="251" t="s">
        <v>3160</v>
      </c>
    </row>
    <row r="2010" spans="1:5" x14ac:dyDescent="0.2">
      <c r="A2010" s="250">
        <v>11681</v>
      </c>
      <c r="B2010" s="250" t="s">
        <v>4079</v>
      </c>
      <c r="C2010" s="250" t="s">
        <v>273</v>
      </c>
      <c r="D2010" s="250" t="s">
        <v>274</v>
      </c>
      <c r="E2010" s="251" t="s">
        <v>4080</v>
      </c>
    </row>
    <row r="2011" spans="1:5" x14ac:dyDescent="0.2">
      <c r="A2011" s="250">
        <v>2706</v>
      </c>
      <c r="B2011" s="250" t="s">
        <v>4081</v>
      </c>
      <c r="C2011" s="250" t="s">
        <v>640</v>
      </c>
      <c r="D2011" s="250" t="s">
        <v>270</v>
      </c>
      <c r="E2011" s="251" t="s">
        <v>4082</v>
      </c>
    </row>
    <row r="2012" spans="1:5" x14ac:dyDescent="0.2">
      <c r="A2012" s="250">
        <v>40811</v>
      </c>
      <c r="B2012" s="250" t="s">
        <v>4083</v>
      </c>
      <c r="C2012" s="250" t="s">
        <v>643</v>
      </c>
      <c r="D2012" s="250" t="s">
        <v>274</v>
      </c>
      <c r="E2012" s="251" t="s">
        <v>4084</v>
      </c>
    </row>
    <row r="2013" spans="1:5" x14ac:dyDescent="0.2">
      <c r="A2013" s="250">
        <v>2707</v>
      </c>
      <c r="B2013" s="250" t="s">
        <v>4085</v>
      </c>
      <c r="C2013" s="250" t="s">
        <v>640</v>
      </c>
      <c r="D2013" s="250" t="s">
        <v>274</v>
      </c>
      <c r="E2013" s="251" t="s">
        <v>4086</v>
      </c>
    </row>
    <row r="2014" spans="1:5" x14ac:dyDescent="0.2">
      <c r="A2014" s="250">
        <v>40813</v>
      </c>
      <c r="B2014" s="250" t="s">
        <v>4087</v>
      </c>
      <c r="C2014" s="250" t="s">
        <v>643</v>
      </c>
      <c r="D2014" s="250" t="s">
        <v>274</v>
      </c>
      <c r="E2014" s="251" t="s">
        <v>4088</v>
      </c>
    </row>
    <row r="2015" spans="1:5" x14ac:dyDescent="0.2">
      <c r="A2015" s="250">
        <v>2708</v>
      </c>
      <c r="B2015" s="250" t="s">
        <v>4089</v>
      </c>
      <c r="C2015" s="250" t="s">
        <v>640</v>
      </c>
      <c r="D2015" s="250" t="s">
        <v>274</v>
      </c>
      <c r="E2015" s="251" t="s">
        <v>4090</v>
      </c>
    </row>
    <row r="2016" spans="1:5" x14ac:dyDescent="0.2">
      <c r="A2016" s="250">
        <v>40814</v>
      </c>
      <c r="B2016" s="250" t="s">
        <v>4091</v>
      </c>
      <c r="C2016" s="250" t="s">
        <v>643</v>
      </c>
      <c r="D2016" s="250" t="s">
        <v>274</v>
      </c>
      <c r="E2016" s="251" t="s">
        <v>4092</v>
      </c>
    </row>
    <row r="2017" spans="1:5" x14ac:dyDescent="0.2">
      <c r="A2017" s="250">
        <v>34779</v>
      </c>
      <c r="B2017" s="250" t="s">
        <v>4093</v>
      </c>
      <c r="C2017" s="250" t="s">
        <v>640</v>
      </c>
      <c r="D2017" s="250" t="s">
        <v>274</v>
      </c>
      <c r="E2017" s="251" t="s">
        <v>4094</v>
      </c>
    </row>
    <row r="2018" spans="1:5" x14ac:dyDescent="0.2">
      <c r="A2018" s="250">
        <v>40936</v>
      </c>
      <c r="B2018" s="250" t="s">
        <v>4095</v>
      </c>
      <c r="C2018" s="250" t="s">
        <v>643</v>
      </c>
      <c r="D2018" s="250" t="s">
        <v>274</v>
      </c>
      <c r="E2018" s="251" t="s">
        <v>4096</v>
      </c>
    </row>
    <row r="2019" spans="1:5" x14ac:dyDescent="0.2">
      <c r="A2019" s="250">
        <v>34780</v>
      </c>
      <c r="B2019" s="250" t="s">
        <v>4097</v>
      </c>
      <c r="C2019" s="250" t="s">
        <v>640</v>
      </c>
      <c r="D2019" s="250" t="s">
        <v>274</v>
      </c>
      <c r="E2019" s="251" t="s">
        <v>4098</v>
      </c>
    </row>
    <row r="2020" spans="1:5" x14ac:dyDescent="0.2">
      <c r="A2020" s="250">
        <v>40937</v>
      </c>
      <c r="B2020" s="250" t="s">
        <v>4099</v>
      </c>
      <c r="C2020" s="250" t="s">
        <v>643</v>
      </c>
      <c r="D2020" s="250" t="s">
        <v>274</v>
      </c>
      <c r="E2020" s="251" t="s">
        <v>4100</v>
      </c>
    </row>
    <row r="2021" spans="1:5" x14ac:dyDescent="0.2">
      <c r="A2021" s="250">
        <v>34782</v>
      </c>
      <c r="B2021" s="250" t="s">
        <v>4101</v>
      </c>
      <c r="C2021" s="250" t="s">
        <v>640</v>
      </c>
      <c r="D2021" s="250" t="s">
        <v>274</v>
      </c>
      <c r="E2021" s="251" t="s">
        <v>4102</v>
      </c>
    </row>
    <row r="2022" spans="1:5" x14ac:dyDescent="0.2">
      <c r="A2022" s="250">
        <v>40938</v>
      </c>
      <c r="B2022" s="250" t="s">
        <v>4103</v>
      </c>
      <c r="C2022" s="250" t="s">
        <v>643</v>
      </c>
      <c r="D2022" s="250" t="s">
        <v>274</v>
      </c>
      <c r="E2022" s="251" t="s">
        <v>4104</v>
      </c>
    </row>
    <row r="2023" spans="1:5" x14ac:dyDescent="0.2">
      <c r="A2023" s="250">
        <v>34783</v>
      </c>
      <c r="B2023" s="250" t="s">
        <v>4105</v>
      </c>
      <c r="C2023" s="250" t="s">
        <v>640</v>
      </c>
      <c r="D2023" s="250" t="s">
        <v>274</v>
      </c>
      <c r="E2023" s="251" t="s">
        <v>4106</v>
      </c>
    </row>
    <row r="2024" spans="1:5" x14ac:dyDescent="0.2">
      <c r="A2024" s="250">
        <v>40939</v>
      </c>
      <c r="B2024" s="250" t="s">
        <v>4107</v>
      </c>
      <c r="C2024" s="250" t="s">
        <v>643</v>
      </c>
      <c r="D2024" s="250" t="s">
        <v>274</v>
      </c>
      <c r="E2024" s="251" t="s">
        <v>4108</v>
      </c>
    </row>
    <row r="2025" spans="1:5" x14ac:dyDescent="0.2">
      <c r="A2025" s="250">
        <v>34785</v>
      </c>
      <c r="B2025" s="250" t="s">
        <v>4109</v>
      </c>
      <c r="C2025" s="250" t="s">
        <v>640</v>
      </c>
      <c r="D2025" s="250" t="s">
        <v>274</v>
      </c>
      <c r="E2025" s="251" t="s">
        <v>4110</v>
      </c>
    </row>
    <row r="2026" spans="1:5" x14ac:dyDescent="0.2">
      <c r="A2026" s="250">
        <v>40940</v>
      </c>
      <c r="B2026" s="250" t="s">
        <v>4111</v>
      </c>
      <c r="C2026" s="250" t="s">
        <v>643</v>
      </c>
      <c r="D2026" s="250" t="s">
        <v>274</v>
      </c>
      <c r="E2026" s="251" t="s">
        <v>4112</v>
      </c>
    </row>
    <row r="2027" spans="1:5" x14ac:dyDescent="0.2">
      <c r="A2027" s="250">
        <v>38403</v>
      </c>
      <c r="B2027" s="250" t="s">
        <v>4113</v>
      </c>
      <c r="C2027" s="250" t="s">
        <v>273</v>
      </c>
      <c r="D2027" s="250" t="s">
        <v>274</v>
      </c>
      <c r="E2027" s="251" t="s">
        <v>4114</v>
      </c>
    </row>
    <row r="2028" spans="1:5" x14ac:dyDescent="0.2">
      <c r="A2028" s="250">
        <v>43482</v>
      </c>
      <c r="B2028" s="250" t="s">
        <v>4115</v>
      </c>
      <c r="C2028" s="250" t="s">
        <v>640</v>
      </c>
      <c r="D2028" s="250" t="s">
        <v>270</v>
      </c>
      <c r="E2028" s="251" t="s">
        <v>4116</v>
      </c>
    </row>
    <row r="2029" spans="1:5" x14ac:dyDescent="0.2">
      <c r="A2029" s="250">
        <v>43494</v>
      </c>
      <c r="B2029" s="250" t="s">
        <v>4117</v>
      </c>
      <c r="C2029" s="250" t="s">
        <v>643</v>
      </c>
      <c r="D2029" s="250" t="s">
        <v>270</v>
      </c>
      <c r="E2029" s="251" t="s">
        <v>4118</v>
      </c>
    </row>
    <row r="2030" spans="1:5" x14ac:dyDescent="0.2">
      <c r="A2030" s="250">
        <v>43483</v>
      </c>
      <c r="B2030" s="250" t="s">
        <v>4119</v>
      </c>
      <c r="C2030" s="250" t="s">
        <v>640</v>
      </c>
      <c r="D2030" s="250" t="s">
        <v>270</v>
      </c>
      <c r="E2030" s="251" t="s">
        <v>4120</v>
      </c>
    </row>
    <row r="2031" spans="1:5" x14ac:dyDescent="0.2">
      <c r="A2031" s="250">
        <v>43495</v>
      </c>
      <c r="B2031" s="250" t="s">
        <v>4121</v>
      </c>
      <c r="C2031" s="250" t="s">
        <v>643</v>
      </c>
      <c r="D2031" s="250" t="s">
        <v>270</v>
      </c>
      <c r="E2031" s="251" t="s">
        <v>4122</v>
      </c>
    </row>
    <row r="2032" spans="1:5" x14ac:dyDescent="0.2">
      <c r="A2032" s="250">
        <v>43484</v>
      </c>
      <c r="B2032" s="250" t="s">
        <v>4123</v>
      </c>
      <c r="C2032" s="250" t="s">
        <v>640</v>
      </c>
      <c r="D2032" s="250" t="s">
        <v>270</v>
      </c>
      <c r="E2032" s="251" t="s">
        <v>1684</v>
      </c>
    </row>
    <row r="2033" spans="1:5" x14ac:dyDescent="0.2">
      <c r="A2033" s="250">
        <v>43496</v>
      </c>
      <c r="B2033" s="250" t="s">
        <v>4124</v>
      </c>
      <c r="C2033" s="250" t="s">
        <v>643</v>
      </c>
      <c r="D2033" s="250" t="s">
        <v>270</v>
      </c>
      <c r="E2033" s="251" t="s">
        <v>4125</v>
      </c>
    </row>
    <row r="2034" spans="1:5" x14ac:dyDescent="0.2">
      <c r="A2034" s="250">
        <v>43485</v>
      </c>
      <c r="B2034" s="250" t="s">
        <v>4126</v>
      </c>
      <c r="C2034" s="250" t="s">
        <v>640</v>
      </c>
      <c r="D2034" s="250" t="s">
        <v>270</v>
      </c>
      <c r="E2034" s="251" t="s">
        <v>1067</v>
      </c>
    </row>
    <row r="2035" spans="1:5" x14ac:dyDescent="0.2">
      <c r="A2035" s="250">
        <v>43497</v>
      </c>
      <c r="B2035" s="250" t="s">
        <v>4127</v>
      </c>
      <c r="C2035" s="250" t="s">
        <v>643</v>
      </c>
      <c r="D2035" s="250" t="s">
        <v>270</v>
      </c>
      <c r="E2035" s="251" t="s">
        <v>4128</v>
      </c>
    </row>
    <row r="2036" spans="1:5" x14ac:dyDescent="0.2">
      <c r="A2036" s="250">
        <v>43487</v>
      </c>
      <c r="B2036" s="250" t="s">
        <v>4129</v>
      </c>
      <c r="C2036" s="250" t="s">
        <v>640</v>
      </c>
      <c r="D2036" s="250" t="s">
        <v>270</v>
      </c>
      <c r="E2036" s="251" t="s">
        <v>4130</v>
      </c>
    </row>
    <row r="2037" spans="1:5" x14ac:dyDescent="0.2">
      <c r="A2037" s="250">
        <v>43499</v>
      </c>
      <c r="B2037" s="250" t="s">
        <v>4131</v>
      </c>
      <c r="C2037" s="250" t="s">
        <v>643</v>
      </c>
      <c r="D2037" s="250" t="s">
        <v>270</v>
      </c>
      <c r="E2037" s="251" t="s">
        <v>4132</v>
      </c>
    </row>
    <row r="2038" spans="1:5" x14ac:dyDescent="0.2">
      <c r="A2038" s="250">
        <v>43486</v>
      </c>
      <c r="B2038" s="250" t="s">
        <v>4133</v>
      </c>
      <c r="C2038" s="250" t="s">
        <v>640</v>
      </c>
      <c r="D2038" s="250" t="s">
        <v>270</v>
      </c>
      <c r="E2038" s="251" t="s">
        <v>387</v>
      </c>
    </row>
    <row r="2039" spans="1:5" x14ac:dyDescent="0.2">
      <c r="A2039" s="250">
        <v>43498</v>
      </c>
      <c r="B2039" s="250" t="s">
        <v>4134</v>
      </c>
      <c r="C2039" s="250" t="s">
        <v>643</v>
      </c>
      <c r="D2039" s="250" t="s">
        <v>270</v>
      </c>
      <c r="E2039" s="251" t="s">
        <v>4135</v>
      </c>
    </row>
    <row r="2040" spans="1:5" x14ac:dyDescent="0.2">
      <c r="A2040" s="250">
        <v>43488</v>
      </c>
      <c r="B2040" s="250" t="s">
        <v>4136</v>
      </c>
      <c r="C2040" s="250" t="s">
        <v>640</v>
      </c>
      <c r="D2040" s="250" t="s">
        <v>270</v>
      </c>
      <c r="E2040" s="251" t="s">
        <v>4137</v>
      </c>
    </row>
    <row r="2041" spans="1:5" x14ac:dyDescent="0.2">
      <c r="A2041" s="250">
        <v>43500</v>
      </c>
      <c r="B2041" s="250" t="s">
        <v>4138</v>
      </c>
      <c r="C2041" s="250" t="s">
        <v>643</v>
      </c>
      <c r="D2041" s="250" t="s">
        <v>270</v>
      </c>
      <c r="E2041" s="251" t="s">
        <v>4139</v>
      </c>
    </row>
    <row r="2042" spans="1:5" x14ac:dyDescent="0.2">
      <c r="A2042" s="250">
        <v>43489</v>
      </c>
      <c r="B2042" s="250" t="s">
        <v>4140</v>
      </c>
      <c r="C2042" s="250" t="s">
        <v>640</v>
      </c>
      <c r="D2042" s="250" t="s">
        <v>270</v>
      </c>
      <c r="E2042" s="251" t="s">
        <v>366</v>
      </c>
    </row>
    <row r="2043" spans="1:5" x14ac:dyDescent="0.2">
      <c r="A2043" s="250">
        <v>43501</v>
      </c>
      <c r="B2043" s="250" t="s">
        <v>4141</v>
      </c>
      <c r="C2043" s="250" t="s">
        <v>643</v>
      </c>
      <c r="D2043" s="250" t="s">
        <v>270</v>
      </c>
      <c r="E2043" s="251" t="s">
        <v>4142</v>
      </c>
    </row>
    <row r="2044" spans="1:5" x14ac:dyDescent="0.2">
      <c r="A2044" s="250">
        <v>43490</v>
      </c>
      <c r="B2044" s="250" t="s">
        <v>4143</v>
      </c>
      <c r="C2044" s="250" t="s">
        <v>640</v>
      </c>
      <c r="D2044" s="250" t="s">
        <v>270</v>
      </c>
      <c r="E2044" s="251" t="s">
        <v>4144</v>
      </c>
    </row>
    <row r="2045" spans="1:5" x14ac:dyDescent="0.2">
      <c r="A2045" s="250">
        <v>43502</v>
      </c>
      <c r="B2045" s="250" t="s">
        <v>4145</v>
      </c>
      <c r="C2045" s="250" t="s">
        <v>643</v>
      </c>
      <c r="D2045" s="250" t="s">
        <v>270</v>
      </c>
      <c r="E2045" s="251" t="s">
        <v>4146</v>
      </c>
    </row>
    <row r="2046" spans="1:5" x14ac:dyDescent="0.2">
      <c r="A2046" s="250">
        <v>43491</v>
      </c>
      <c r="B2046" s="250" t="s">
        <v>4147</v>
      </c>
      <c r="C2046" s="250" t="s">
        <v>640</v>
      </c>
      <c r="D2046" s="250" t="s">
        <v>270</v>
      </c>
      <c r="E2046" s="251" t="s">
        <v>4148</v>
      </c>
    </row>
    <row r="2047" spans="1:5" x14ac:dyDescent="0.2">
      <c r="A2047" s="250">
        <v>43503</v>
      </c>
      <c r="B2047" s="250" t="s">
        <v>4149</v>
      </c>
      <c r="C2047" s="250" t="s">
        <v>643</v>
      </c>
      <c r="D2047" s="250" t="s">
        <v>270</v>
      </c>
      <c r="E2047" s="251" t="s">
        <v>4150</v>
      </c>
    </row>
    <row r="2048" spans="1:5" x14ac:dyDescent="0.2">
      <c r="A2048" s="250">
        <v>43492</v>
      </c>
      <c r="B2048" s="250" t="s">
        <v>4151</v>
      </c>
      <c r="C2048" s="250" t="s">
        <v>640</v>
      </c>
      <c r="D2048" s="250" t="s">
        <v>270</v>
      </c>
      <c r="E2048" s="251" t="s">
        <v>1861</v>
      </c>
    </row>
    <row r="2049" spans="1:5" x14ac:dyDescent="0.2">
      <c r="A2049" s="250">
        <v>43504</v>
      </c>
      <c r="B2049" s="250" t="s">
        <v>4152</v>
      </c>
      <c r="C2049" s="250" t="s">
        <v>643</v>
      </c>
      <c r="D2049" s="250" t="s">
        <v>270</v>
      </c>
      <c r="E2049" s="251" t="s">
        <v>4153</v>
      </c>
    </row>
    <row r="2050" spans="1:5" x14ac:dyDescent="0.2">
      <c r="A2050" s="250">
        <v>43493</v>
      </c>
      <c r="B2050" s="250" t="s">
        <v>4154</v>
      </c>
      <c r="C2050" s="250" t="s">
        <v>640</v>
      </c>
      <c r="D2050" s="250" t="s">
        <v>270</v>
      </c>
      <c r="E2050" s="251" t="s">
        <v>1073</v>
      </c>
    </row>
    <row r="2051" spans="1:5" x14ac:dyDescent="0.2">
      <c r="A2051" s="250">
        <v>43505</v>
      </c>
      <c r="B2051" s="250" t="s">
        <v>4155</v>
      </c>
      <c r="C2051" s="250" t="s">
        <v>643</v>
      </c>
      <c r="D2051" s="250" t="s">
        <v>270</v>
      </c>
      <c r="E2051" s="251" t="s">
        <v>4156</v>
      </c>
    </row>
    <row r="2052" spans="1:5" x14ac:dyDescent="0.2">
      <c r="A2052" s="250">
        <v>37774</v>
      </c>
      <c r="B2052" s="250" t="s">
        <v>4157</v>
      </c>
      <c r="C2052" s="250" t="s">
        <v>273</v>
      </c>
      <c r="D2052" s="250" t="s">
        <v>274</v>
      </c>
      <c r="E2052" s="251" t="s">
        <v>4158</v>
      </c>
    </row>
    <row r="2053" spans="1:5" x14ac:dyDescent="0.2">
      <c r="A2053" s="250">
        <v>38630</v>
      </c>
      <c r="B2053" s="250" t="s">
        <v>4159</v>
      </c>
      <c r="C2053" s="250" t="s">
        <v>273</v>
      </c>
      <c r="D2053" s="250" t="s">
        <v>274</v>
      </c>
      <c r="E2053" s="251" t="s">
        <v>4160</v>
      </c>
    </row>
    <row r="2054" spans="1:5" x14ac:dyDescent="0.2">
      <c r="A2054" s="250">
        <v>38629</v>
      </c>
      <c r="B2054" s="250" t="s">
        <v>4161</v>
      </c>
      <c r="C2054" s="250" t="s">
        <v>273</v>
      </c>
      <c r="D2054" s="250" t="s">
        <v>274</v>
      </c>
      <c r="E2054" s="251" t="s">
        <v>4162</v>
      </c>
    </row>
    <row r="2055" spans="1:5" x14ac:dyDescent="0.2">
      <c r="A2055" s="250">
        <v>38476</v>
      </c>
      <c r="B2055" s="250" t="s">
        <v>4163</v>
      </c>
      <c r="C2055" s="250" t="s">
        <v>273</v>
      </c>
      <c r="D2055" s="250" t="s">
        <v>274</v>
      </c>
      <c r="E2055" s="251" t="s">
        <v>4164</v>
      </c>
    </row>
    <row r="2056" spans="1:5" x14ac:dyDescent="0.2">
      <c r="A2056" s="250">
        <v>38477</v>
      </c>
      <c r="B2056" s="250" t="s">
        <v>4165</v>
      </c>
      <c r="C2056" s="250" t="s">
        <v>273</v>
      </c>
      <c r="D2056" s="250" t="s">
        <v>274</v>
      </c>
      <c r="E2056" s="251" t="s">
        <v>4166</v>
      </c>
    </row>
    <row r="2057" spans="1:5" x14ac:dyDescent="0.2">
      <c r="A2057" s="250">
        <v>40635</v>
      </c>
      <c r="B2057" s="250" t="s">
        <v>4167</v>
      </c>
      <c r="C2057" s="250" t="s">
        <v>273</v>
      </c>
      <c r="D2057" s="250" t="s">
        <v>274</v>
      </c>
      <c r="E2057" s="251" t="s">
        <v>4168</v>
      </c>
    </row>
    <row r="2058" spans="1:5" x14ac:dyDescent="0.2">
      <c r="A2058" s="250">
        <v>36483</v>
      </c>
      <c r="B2058" s="250" t="s">
        <v>4169</v>
      </c>
      <c r="C2058" s="250" t="s">
        <v>273</v>
      </c>
      <c r="D2058" s="250" t="s">
        <v>274</v>
      </c>
      <c r="E2058" s="251" t="s">
        <v>4170</v>
      </c>
    </row>
    <row r="2059" spans="1:5" x14ac:dyDescent="0.2">
      <c r="A2059" s="250">
        <v>14525</v>
      </c>
      <c r="B2059" s="250" t="s">
        <v>4171</v>
      </c>
      <c r="C2059" s="250" t="s">
        <v>273</v>
      </c>
      <c r="D2059" s="250" t="s">
        <v>274</v>
      </c>
      <c r="E2059" s="251" t="s">
        <v>4172</v>
      </c>
    </row>
    <row r="2060" spans="1:5" x14ac:dyDescent="0.2">
      <c r="A2060" s="250">
        <v>36482</v>
      </c>
      <c r="B2060" s="250" t="s">
        <v>4173</v>
      </c>
      <c r="C2060" s="250" t="s">
        <v>273</v>
      </c>
      <c r="D2060" s="250" t="s">
        <v>274</v>
      </c>
      <c r="E2060" s="251" t="s">
        <v>4174</v>
      </c>
    </row>
    <row r="2061" spans="1:5" x14ac:dyDescent="0.2">
      <c r="A2061" s="250">
        <v>36408</v>
      </c>
      <c r="B2061" s="250" t="s">
        <v>4175</v>
      </c>
      <c r="C2061" s="250" t="s">
        <v>273</v>
      </c>
      <c r="D2061" s="250" t="s">
        <v>274</v>
      </c>
      <c r="E2061" s="251" t="s">
        <v>4176</v>
      </c>
    </row>
    <row r="2062" spans="1:5" x14ac:dyDescent="0.2">
      <c r="A2062" s="250">
        <v>2723</v>
      </c>
      <c r="B2062" s="250" t="s">
        <v>4177</v>
      </c>
      <c r="C2062" s="250" t="s">
        <v>273</v>
      </c>
      <c r="D2062" s="250" t="s">
        <v>274</v>
      </c>
      <c r="E2062" s="251" t="s">
        <v>4178</v>
      </c>
    </row>
    <row r="2063" spans="1:5" x14ac:dyDescent="0.2">
      <c r="A2063" s="250">
        <v>36481</v>
      </c>
      <c r="B2063" s="250" t="s">
        <v>4179</v>
      </c>
      <c r="C2063" s="250" t="s">
        <v>273</v>
      </c>
      <c r="D2063" s="250" t="s">
        <v>274</v>
      </c>
      <c r="E2063" s="251" t="s">
        <v>4180</v>
      </c>
    </row>
    <row r="2064" spans="1:5" x14ac:dyDescent="0.2">
      <c r="A2064" s="250">
        <v>10685</v>
      </c>
      <c r="B2064" s="250" t="s">
        <v>4181</v>
      </c>
      <c r="C2064" s="250" t="s">
        <v>273</v>
      </c>
      <c r="D2064" s="250" t="s">
        <v>270</v>
      </c>
      <c r="E2064" s="251" t="s">
        <v>4182</v>
      </c>
    </row>
    <row r="2065" spans="1:5" x14ac:dyDescent="0.2">
      <c r="A2065" s="250">
        <v>40636</v>
      </c>
      <c r="B2065" s="250" t="s">
        <v>4183</v>
      </c>
      <c r="C2065" s="250" t="s">
        <v>273</v>
      </c>
      <c r="D2065" s="250" t="s">
        <v>274</v>
      </c>
      <c r="E2065" s="251" t="s">
        <v>4184</v>
      </c>
    </row>
    <row r="2066" spans="1:5" x14ac:dyDescent="0.2">
      <c r="A2066" s="250">
        <v>4111</v>
      </c>
      <c r="B2066" s="250" t="s">
        <v>4185</v>
      </c>
      <c r="C2066" s="250" t="s">
        <v>273</v>
      </c>
      <c r="D2066" s="250" t="s">
        <v>274</v>
      </c>
      <c r="E2066" s="251" t="s">
        <v>4186</v>
      </c>
    </row>
    <row r="2067" spans="1:5" x14ac:dyDescent="0.2">
      <c r="A2067" s="250">
        <v>26021</v>
      </c>
      <c r="B2067" s="250" t="s">
        <v>4187</v>
      </c>
      <c r="C2067" s="250" t="s">
        <v>273</v>
      </c>
      <c r="D2067" s="250" t="s">
        <v>274</v>
      </c>
      <c r="E2067" s="251" t="s">
        <v>4188</v>
      </c>
    </row>
    <row r="2068" spans="1:5" x14ac:dyDescent="0.2">
      <c r="A2068" s="250">
        <v>12</v>
      </c>
      <c r="B2068" s="250" t="s">
        <v>4189</v>
      </c>
      <c r="C2068" s="250" t="s">
        <v>273</v>
      </c>
      <c r="D2068" s="250" t="s">
        <v>270</v>
      </c>
      <c r="E2068" s="251" t="s">
        <v>4190</v>
      </c>
    </row>
    <row r="2069" spans="1:5" x14ac:dyDescent="0.2">
      <c r="A2069" s="250">
        <v>37554</v>
      </c>
      <c r="B2069" s="250" t="s">
        <v>4191</v>
      </c>
      <c r="C2069" s="250" t="s">
        <v>273</v>
      </c>
      <c r="D2069" s="250" t="s">
        <v>274</v>
      </c>
      <c r="E2069" s="251" t="s">
        <v>4192</v>
      </c>
    </row>
    <row r="2070" spans="1:5" x14ac:dyDescent="0.2">
      <c r="A2070" s="250">
        <v>37555</v>
      </c>
      <c r="B2070" s="250" t="s">
        <v>4193</v>
      </c>
      <c r="C2070" s="250" t="s">
        <v>273</v>
      </c>
      <c r="D2070" s="250" t="s">
        <v>274</v>
      </c>
      <c r="E2070" s="251" t="s">
        <v>4194</v>
      </c>
    </row>
    <row r="2071" spans="1:5" x14ac:dyDescent="0.2">
      <c r="A2071" s="250">
        <v>10902</v>
      </c>
      <c r="B2071" s="250" t="s">
        <v>4195</v>
      </c>
      <c r="C2071" s="250" t="s">
        <v>273</v>
      </c>
      <c r="D2071" s="250" t="s">
        <v>274</v>
      </c>
      <c r="E2071" s="251" t="s">
        <v>4196</v>
      </c>
    </row>
    <row r="2072" spans="1:5" x14ac:dyDescent="0.2">
      <c r="A2072" s="250">
        <v>20965</v>
      </c>
      <c r="B2072" s="250" t="s">
        <v>4197</v>
      </c>
      <c r="C2072" s="250" t="s">
        <v>273</v>
      </c>
      <c r="D2072" s="250" t="s">
        <v>274</v>
      </c>
      <c r="E2072" s="251" t="s">
        <v>4198</v>
      </c>
    </row>
    <row r="2073" spans="1:5" x14ac:dyDescent="0.2">
      <c r="A2073" s="250">
        <v>20966</v>
      </c>
      <c r="B2073" s="250" t="s">
        <v>4199</v>
      </c>
      <c r="C2073" s="250" t="s">
        <v>273</v>
      </c>
      <c r="D2073" s="250" t="s">
        <v>274</v>
      </c>
      <c r="E2073" s="251" t="s">
        <v>4200</v>
      </c>
    </row>
    <row r="2074" spans="1:5" x14ac:dyDescent="0.2">
      <c r="A2074" s="250">
        <v>10903</v>
      </c>
      <c r="B2074" s="250" t="s">
        <v>4201</v>
      </c>
      <c r="C2074" s="250" t="s">
        <v>273</v>
      </c>
      <c r="D2074" s="250" t="s">
        <v>274</v>
      </c>
      <c r="E2074" s="251" t="s">
        <v>4202</v>
      </c>
    </row>
    <row r="2075" spans="1:5" x14ac:dyDescent="0.2">
      <c r="A2075" s="250">
        <v>20967</v>
      </c>
      <c r="B2075" s="250" t="s">
        <v>4203</v>
      </c>
      <c r="C2075" s="250" t="s">
        <v>273</v>
      </c>
      <c r="D2075" s="250" t="s">
        <v>274</v>
      </c>
      <c r="E2075" s="251" t="s">
        <v>4202</v>
      </c>
    </row>
    <row r="2076" spans="1:5" x14ac:dyDescent="0.2">
      <c r="A2076" s="250">
        <v>20968</v>
      </c>
      <c r="B2076" s="250" t="s">
        <v>4204</v>
      </c>
      <c r="C2076" s="250" t="s">
        <v>273</v>
      </c>
      <c r="D2076" s="250" t="s">
        <v>274</v>
      </c>
      <c r="E2076" s="251" t="s">
        <v>4205</v>
      </c>
    </row>
    <row r="2077" spans="1:5" x14ac:dyDescent="0.2">
      <c r="A2077" s="250">
        <v>11359</v>
      </c>
      <c r="B2077" s="250" t="s">
        <v>4206</v>
      </c>
      <c r="C2077" s="250" t="s">
        <v>273</v>
      </c>
      <c r="D2077" s="250" t="s">
        <v>270</v>
      </c>
      <c r="E2077" s="251" t="s">
        <v>4207</v>
      </c>
    </row>
    <row r="2078" spans="1:5" x14ac:dyDescent="0.2">
      <c r="A2078" s="250">
        <v>39017</v>
      </c>
      <c r="B2078" s="250" t="s">
        <v>4208</v>
      </c>
      <c r="C2078" s="250" t="s">
        <v>273</v>
      </c>
      <c r="D2078" s="250" t="s">
        <v>274</v>
      </c>
      <c r="E2078" s="251" t="s">
        <v>336</v>
      </c>
    </row>
    <row r="2079" spans="1:5" x14ac:dyDescent="0.2">
      <c r="A2079" s="250">
        <v>39315</v>
      </c>
      <c r="B2079" s="250" t="s">
        <v>4209</v>
      </c>
      <c r="C2079" s="250" t="s">
        <v>273</v>
      </c>
      <c r="D2079" s="250" t="s">
        <v>274</v>
      </c>
      <c r="E2079" s="251" t="s">
        <v>4210</v>
      </c>
    </row>
    <row r="2080" spans="1:5" x14ac:dyDescent="0.2">
      <c r="A2080" s="250">
        <v>39016</v>
      </c>
      <c r="B2080" s="250" t="s">
        <v>4211</v>
      </c>
      <c r="C2080" s="250" t="s">
        <v>273</v>
      </c>
      <c r="D2080" s="250" t="s">
        <v>274</v>
      </c>
      <c r="E2080" s="251" t="s">
        <v>4210</v>
      </c>
    </row>
    <row r="2081" spans="1:5" x14ac:dyDescent="0.2">
      <c r="A2081" s="250">
        <v>40432</v>
      </c>
      <c r="B2081" s="250" t="s">
        <v>4212</v>
      </c>
      <c r="C2081" s="250" t="s">
        <v>273</v>
      </c>
      <c r="D2081" s="250" t="s">
        <v>274</v>
      </c>
      <c r="E2081" s="251" t="s">
        <v>4213</v>
      </c>
    </row>
    <row r="2082" spans="1:5" x14ac:dyDescent="0.2">
      <c r="A2082" s="250">
        <v>39481</v>
      </c>
      <c r="B2082" s="250" t="s">
        <v>4214</v>
      </c>
      <c r="C2082" s="250" t="s">
        <v>273</v>
      </c>
      <c r="D2082" s="250" t="s">
        <v>274</v>
      </c>
      <c r="E2082" s="251" t="s">
        <v>633</v>
      </c>
    </row>
    <row r="2083" spans="1:5" x14ac:dyDescent="0.2">
      <c r="A2083" s="250">
        <v>40433</v>
      </c>
      <c r="B2083" s="250" t="s">
        <v>4215</v>
      </c>
      <c r="C2083" s="250" t="s">
        <v>273</v>
      </c>
      <c r="D2083" s="250" t="s">
        <v>274</v>
      </c>
      <c r="E2083" s="251" t="s">
        <v>4216</v>
      </c>
    </row>
    <row r="2084" spans="1:5" x14ac:dyDescent="0.2">
      <c r="A2084" s="250">
        <v>20219</v>
      </c>
      <c r="B2084" s="250" t="s">
        <v>4217</v>
      </c>
      <c r="C2084" s="250" t="s">
        <v>273</v>
      </c>
      <c r="D2084" s="250" t="s">
        <v>270</v>
      </c>
      <c r="E2084" s="251" t="s">
        <v>4218</v>
      </c>
    </row>
    <row r="2085" spans="1:5" x14ac:dyDescent="0.2">
      <c r="A2085" s="250">
        <v>36484</v>
      </c>
      <c r="B2085" s="250" t="s">
        <v>4219</v>
      </c>
      <c r="C2085" s="250" t="s">
        <v>273</v>
      </c>
      <c r="D2085" s="250" t="s">
        <v>274</v>
      </c>
      <c r="E2085" s="251" t="s">
        <v>4220</v>
      </c>
    </row>
    <row r="2086" spans="1:5" x14ac:dyDescent="0.2">
      <c r="A2086" s="250">
        <v>38367</v>
      </c>
      <c r="B2086" s="250" t="s">
        <v>4221</v>
      </c>
      <c r="C2086" s="250" t="s">
        <v>273</v>
      </c>
      <c r="D2086" s="250" t="s">
        <v>274</v>
      </c>
      <c r="E2086" s="251" t="s">
        <v>4222</v>
      </c>
    </row>
    <row r="2087" spans="1:5" x14ac:dyDescent="0.2">
      <c r="A2087" s="250">
        <v>38368</v>
      </c>
      <c r="B2087" s="250" t="s">
        <v>4223</v>
      </c>
      <c r="C2087" s="250" t="s">
        <v>273</v>
      </c>
      <c r="D2087" s="250" t="s">
        <v>274</v>
      </c>
      <c r="E2087" s="251" t="s">
        <v>599</v>
      </c>
    </row>
    <row r="2088" spans="1:5" x14ac:dyDescent="0.2">
      <c r="A2088" s="250">
        <v>38091</v>
      </c>
      <c r="B2088" s="250" t="s">
        <v>4224</v>
      </c>
      <c r="C2088" s="250" t="s">
        <v>273</v>
      </c>
      <c r="D2088" s="250" t="s">
        <v>274</v>
      </c>
      <c r="E2088" s="251" t="s">
        <v>4225</v>
      </c>
    </row>
    <row r="2089" spans="1:5" x14ac:dyDescent="0.2">
      <c r="A2089" s="250">
        <v>38095</v>
      </c>
      <c r="B2089" s="250" t="s">
        <v>4226</v>
      </c>
      <c r="C2089" s="250" t="s">
        <v>273</v>
      </c>
      <c r="D2089" s="250" t="s">
        <v>274</v>
      </c>
      <c r="E2089" s="251" t="s">
        <v>4227</v>
      </c>
    </row>
    <row r="2090" spans="1:5" x14ac:dyDescent="0.2">
      <c r="A2090" s="250">
        <v>38092</v>
      </c>
      <c r="B2090" s="250" t="s">
        <v>4228</v>
      </c>
      <c r="C2090" s="250" t="s">
        <v>273</v>
      </c>
      <c r="D2090" s="250" t="s">
        <v>274</v>
      </c>
      <c r="E2090" s="251" t="s">
        <v>714</v>
      </c>
    </row>
    <row r="2091" spans="1:5" x14ac:dyDescent="0.2">
      <c r="A2091" s="250">
        <v>38093</v>
      </c>
      <c r="B2091" s="250" t="s">
        <v>4229</v>
      </c>
      <c r="C2091" s="250" t="s">
        <v>273</v>
      </c>
      <c r="D2091" s="250" t="s">
        <v>274</v>
      </c>
      <c r="E2091" s="251" t="s">
        <v>340</v>
      </c>
    </row>
    <row r="2092" spans="1:5" x14ac:dyDescent="0.2">
      <c r="A2092" s="250">
        <v>38096</v>
      </c>
      <c r="B2092" s="250" t="s">
        <v>4230</v>
      </c>
      <c r="C2092" s="250" t="s">
        <v>273</v>
      </c>
      <c r="D2092" s="250" t="s">
        <v>274</v>
      </c>
      <c r="E2092" s="251" t="s">
        <v>459</v>
      </c>
    </row>
    <row r="2093" spans="1:5" x14ac:dyDescent="0.2">
      <c r="A2093" s="250">
        <v>38094</v>
      </c>
      <c r="B2093" s="250" t="s">
        <v>4231</v>
      </c>
      <c r="C2093" s="250" t="s">
        <v>273</v>
      </c>
      <c r="D2093" s="250" t="s">
        <v>274</v>
      </c>
      <c r="E2093" s="251" t="s">
        <v>1820</v>
      </c>
    </row>
    <row r="2094" spans="1:5" x14ac:dyDescent="0.2">
      <c r="A2094" s="250">
        <v>38097</v>
      </c>
      <c r="B2094" s="250" t="s">
        <v>4232</v>
      </c>
      <c r="C2094" s="250" t="s">
        <v>273</v>
      </c>
      <c r="D2094" s="250" t="s">
        <v>274</v>
      </c>
      <c r="E2094" s="251" t="s">
        <v>4233</v>
      </c>
    </row>
    <row r="2095" spans="1:5" x14ac:dyDescent="0.2">
      <c r="A2095" s="250">
        <v>38098</v>
      </c>
      <c r="B2095" s="250" t="s">
        <v>4234</v>
      </c>
      <c r="C2095" s="250" t="s">
        <v>273</v>
      </c>
      <c r="D2095" s="250" t="s">
        <v>274</v>
      </c>
      <c r="E2095" s="251" t="s">
        <v>4233</v>
      </c>
    </row>
    <row r="2096" spans="1:5" x14ac:dyDescent="0.2">
      <c r="A2096" s="250">
        <v>11186</v>
      </c>
      <c r="B2096" s="250" t="s">
        <v>4235</v>
      </c>
      <c r="C2096" s="250" t="s">
        <v>269</v>
      </c>
      <c r="D2096" s="250" t="s">
        <v>274</v>
      </c>
      <c r="E2096" s="251" t="s">
        <v>4236</v>
      </c>
    </row>
    <row r="2097" spans="1:5" x14ac:dyDescent="0.2">
      <c r="A2097" s="250">
        <v>11558</v>
      </c>
      <c r="B2097" s="250" t="s">
        <v>4237</v>
      </c>
      <c r="C2097" s="250" t="s">
        <v>1193</v>
      </c>
      <c r="D2097" s="250" t="s">
        <v>274</v>
      </c>
      <c r="E2097" s="251" t="s">
        <v>4238</v>
      </c>
    </row>
    <row r="2098" spans="1:5" x14ac:dyDescent="0.2">
      <c r="A2098" s="250">
        <v>11557</v>
      </c>
      <c r="B2098" s="250" t="s">
        <v>4239</v>
      </c>
      <c r="C2098" s="250" t="s">
        <v>1193</v>
      </c>
      <c r="D2098" s="250" t="s">
        <v>274</v>
      </c>
      <c r="E2098" s="251" t="s">
        <v>4240</v>
      </c>
    </row>
    <row r="2099" spans="1:5" x14ac:dyDescent="0.2">
      <c r="A2099" s="250">
        <v>2759</v>
      </c>
      <c r="B2099" s="250" t="s">
        <v>4241</v>
      </c>
      <c r="C2099" s="250" t="s">
        <v>273</v>
      </c>
      <c r="D2099" s="250" t="s">
        <v>270</v>
      </c>
      <c r="E2099" s="251" t="s">
        <v>3673</v>
      </c>
    </row>
    <row r="2100" spans="1:5" x14ac:dyDescent="0.2">
      <c r="A2100" s="250">
        <v>38124</v>
      </c>
      <c r="B2100" s="250" t="s">
        <v>4242</v>
      </c>
      <c r="C2100" s="250" t="s">
        <v>273</v>
      </c>
      <c r="D2100" s="250" t="s">
        <v>270</v>
      </c>
      <c r="E2100" s="251" t="s">
        <v>1967</v>
      </c>
    </row>
    <row r="2101" spans="1:5" x14ac:dyDescent="0.2">
      <c r="A2101" s="250">
        <v>38380</v>
      </c>
      <c r="B2101" s="250" t="s">
        <v>4243</v>
      </c>
      <c r="C2101" s="250" t="s">
        <v>273</v>
      </c>
      <c r="D2101" s="250" t="s">
        <v>274</v>
      </c>
      <c r="E2101" s="251" t="s">
        <v>4244</v>
      </c>
    </row>
    <row r="2102" spans="1:5" x14ac:dyDescent="0.2">
      <c r="A2102" s="250">
        <v>20059</v>
      </c>
      <c r="B2102" s="250" t="s">
        <v>4245</v>
      </c>
      <c r="C2102" s="250" t="s">
        <v>273</v>
      </c>
      <c r="D2102" s="250" t="s">
        <v>274</v>
      </c>
      <c r="E2102" s="251" t="s">
        <v>4246</v>
      </c>
    </row>
    <row r="2103" spans="1:5" x14ac:dyDescent="0.2">
      <c r="A2103" s="250">
        <v>42429</v>
      </c>
      <c r="B2103" s="250" t="s">
        <v>4247</v>
      </c>
      <c r="C2103" s="250" t="s">
        <v>273</v>
      </c>
      <c r="D2103" s="250" t="s">
        <v>274</v>
      </c>
      <c r="E2103" s="251" t="s">
        <v>4248</v>
      </c>
    </row>
    <row r="2104" spans="1:5" x14ac:dyDescent="0.2">
      <c r="A2104" s="250">
        <v>39616</v>
      </c>
      <c r="B2104" s="250" t="s">
        <v>4249</v>
      </c>
      <c r="C2104" s="250" t="s">
        <v>273</v>
      </c>
      <c r="D2104" s="250" t="s">
        <v>270</v>
      </c>
      <c r="E2104" s="251" t="s">
        <v>4250</v>
      </c>
    </row>
    <row r="2105" spans="1:5" x14ac:dyDescent="0.2">
      <c r="A2105" s="250">
        <v>39618</v>
      </c>
      <c r="B2105" s="250" t="s">
        <v>4251</v>
      </c>
      <c r="C2105" s="250" t="s">
        <v>273</v>
      </c>
      <c r="D2105" s="250" t="s">
        <v>274</v>
      </c>
      <c r="E2105" s="251" t="s">
        <v>4252</v>
      </c>
    </row>
    <row r="2106" spans="1:5" x14ac:dyDescent="0.2">
      <c r="A2106" s="250">
        <v>39619</v>
      </c>
      <c r="B2106" s="250" t="s">
        <v>4253</v>
      </c>
      <c r="C2106" s="250" t="s">
        <v>273</v>
      </c>
      <c r="D2106" s="250" t="s">
        <v>274</v>
      </c>
      <c r="E2106" s="251" t="s">
        <v>4254</v>
      </c>
    </row>
    <row r="2107" spans="1:5" x14ac:dyDescent="0.2">
      <c r="A2107" s="250">
        <v>39613</v>
      </c>
      <c r="B2107" s="250" t="s">
        <v>4255</v>
      </c>
      <c r="C2107" s="250" t="s">
        <v>273</v>
      </c>
      <c r="D2107" s="250" t="s">
        <v>274</v>
      </c>
      <c r="E2107" s="251" t="s">
        <v>4256</v>
      </c>
    </row>
    <row r="2108" spans="1:5" x14ac:dyDescent="0.2">
      <c r="A2108" s="250">
        <v>39614</v>
      </c>
      <c r="B2108" s="250" t="s">
        <v>4257</v>
      </c>
      <c r="C2108" s="250" t="s">
        <v>273</v>
      </c>
      <c r="D2108" s="250" t="s">
        <v>274</v>
      </c>
      <c r="E2108" s="251" t="s">
        <v>4258</v>
      </c>
    </row>
    <row r="2109" spans="1:5" x14ac:dyDescent="0.2">
      <c r="A2109" s="250">
        <v>38538</v>
      </c>
      <c r="B2109" s="250" t="s">
        <v>4259</v>
      </c>
      <c r="C2109" s="250" t="s">
        <v>317</v>
      </c>
      <c r="D2109" s="250" t="s">
        <v>270</v>
      </c>
      <c r="E2109" s="251" t="s">
        <v>4260</v>
      </c>
    </row>
    <row r="2110" spans="1:5" x14ac:dyDescent="0.2">
      <c r="A2110" s="250">
        <v>38539</v>
      </c>
      <c r="B2110" s="250" t="s">
        <v>4261</v>
      </c>
      <c r="C2110" s="250" t="s">
        <v>317</v>
      </c>
      <c r="D2110" s="250" t="s">
        <v>274</v>
      </c>
      <c r="E2110" s="251" t="s">
        <v>4262</v>
      </c>
    </row>
    <row r="2111" spans="1:5" x14ac:dyDescent="0.2">
      <c r="A2111" s="250">
        <v>38540</v>
      </c>
      <c r="B2111" s="250" t="s">
        <v>4263</v>
      </c>
      <c r="C2111" s="250" t="s">
        <v>317</v>
      </c>
      <c r="D2111" s="250" t="s">
        <v>274</v>
      </c>
      <c r="E2111" s="251" t="s">
        <v>4264</v>
      </c>
    </row>
    <row r="2112" spans="1:5" x14ac:dyDescent="0.2">
      <c r="A2112" s="250">
        <v>38384</v>
      </c>
      <c r="B2112" s="250" t="s">
        <v>4265</v>
      </c>
      <c r="C2112" s="250" t="s">
        <v>273</v>
      </c>
      <c r="D2112" s="250" t="s">
        <v>274</v>
      </c>
      <c r="E2112" s="251" t="s">
        <v>4266</v>
      </c>
    </row>
    <row r="2113" spans="1:5" x14ac:dyDescent="0.2">
      <c r="A2113" s="250">
        <v>13</v>
      </c>
      <c r="B2113" s="250" t="s">
        <v>4267</v>
      </c>
      <c r="C2113" s="250" t="s">
        <v>416</v>
      </c>
      <c r="D2113" s="250" t="s">
        <v>274</v>
      </c>
      <c r="E2113" s="251" t="s">
        <v>4268</v>
      </c>
    </row>
    <row r="2114" spans="1:5" x14ac:dyDescent="0.2">
      <c r="A2114" s="250">
        <v>2762</v>
      </c>
      <c r="B2114" s="250" t="s">
        <v>4269</v>
      </c>
      <c r="C2114" s="250" t="s">
        <v>317</v>
      </c>
      <c r="D2114" s="250" t="s">
        <v>274</v>
      </c>
      <c r="E2114" s="251" t="s">
        <v>4270</v>
      </c>
    </row>
    <row r="2115" spans="1:5" x14ac:dyDescent="0.2">
      <c r="A2115" s="250">
        <v>21142</v>
      </c>
      <c r="B2115" s="250" t="s">
        <v>4271</v>
      </c>
      <c r="C2115" s="250" t="s">
        <v>273</v>
      </c>
      <c r="D2115" s="250" t="s">
        <v>274</v>
      </c>
      <c r="E2115" s="251" t="s">
        <v>4272</v>
      </c>
    </row>
    <row r="2116" spans="1:5" x14ac:dyDescent="0.2">
      <c r="A2116" s="250">
        <v>4223</v>
      </c>
      <c r="B2116" s="250" t="s">
        <v>4273</v>
      </c>
      <c r="C2116" s="250" t="s">
        <v>308</v>
      </c>
      <c r="D2116" s="250" t="s">
        <v>270</v>
      </c>
      <c r="E2116" s="251" t="s">
        <v>4274</v>
      </c>
    </row>
    <row r="2117" spans="1:5" x14ac:dyDescent="0.2">
      <c r="A2117" s="250">
        <v>37372</v>
      </c>
      <c r="B2117" s="250" t="s">
        <v>4275</v>
      </c>
      <c r="C2117" s="250" t="s">
        <v>640</v>
      </c>
      <c r="D2117" s="250" t="s">
        <v>270</v>
      </c>
      <c r="E2117" s="251" t="s">
        <v>387</v>
      </c>
    </row>
    <row r="2118" spans="1:5" x14ac:dyDescent="0.2">
      <c r="A2118" s="250">
        <v>40863</v>
      </c>
      <c r="B2118" s="250" t="s">
        <v>4276</v>
      </c>
      <c r="C2118" s="250" t="s">
        <v>643</v>
      </c>
      <c r="D2118" s="250" t="s">
        <v>270</v>
      </c>
      <c r="E2118" s="251" t="s">
        <v>4277</v>
      </c>
    </row>
    <row r="2119" spans="1:5" x14ac:dyDescent="0.2">
      <c r="A2119" s="250">
        <v>38475</v>
      </c>
      <c r="B2119" s="250" t="s">
        <v>4278</v>
      </c>
      <c r="C2119" s="250" t="s">
        <v>273</v>
      </c>
      <c r="D2119" s="250" t="s">
        <v>274</v>
      </c>
      <c r="E2119" s="251" t="s">
        <v>4279</v>
      </c>
    </row>
    <row r="2120" spans="1:5" x14ac:dyDescent="0.2">
      <c r="A2120" s="250">
        <v>38474</v>
      </c>
      <c r="B2120" s="250" t="s">
        <v>4280</v>
      </c>
      <c r="C2120" s="250" t="s">
        <v>273</v>
      </c>
      <c r="D2120" s="250" t="s">
        <v>274</v>
      </c>
      <c r="E2120" s="251" t="s">
        <v>4281</v>
      </c>
    </row>
    <row r="2121" spans="1:5" x14ac:dyDescent="0.2">
      <c r="A2121" s="250">
        <v>10886</v>
      </c>
      <c r="B2121" s="250" t="s">
        <v>4282</v>
      </c>
      <c r="C2121" s="250" t="s">
        <v>273</v>
      </c>
      <c r="D2121" s="250" t="s">
        <v>274</v>
      </c>
      <c r="E2121" s="251" t="s">
        <v>4283</v>
      </c>
    </row>
    <row r="2122" spans="1:5" x14ac:dyDescent="0.2">
      <c r="A2122" s="250">
        <v>10888</v>
      </c>
      <c r="B2122" s="250" t="s">
        <v>4284</v>
      </c>
      <c r="C2122" s="250" t="s">
        <v>273</v>
      </c>
      <c r="D2122" s="250" t="s">
        <v>274</v>
      </c>
      <c r="E2122" s="251" t="s">
        <v>4285</v>
      </c>
    </row>
    <row r="2123" spans="1:5" x14ac:dyDescent="0.2">
      <c r="A2123" s="250">
        <v>10889</v>
      </c>
      <c r="B2123" s="250" t="s">
        <v>4286</v>
      </c>
      <c r="C2123" s="250" t="s">
        <v>273</v>
      </c>
      <c r="D2123" s="250" t="s">
        <v>274</v>
      </c>
      <c r="E2123" s="251" t="s">
        <v>4287</v>
      </c>
    </row>
    <row r="2124" spans="1:5" x14ac:dyDescent="0.2">
      <c r="A2124" s="250">
        <v>10890</v>
      </c>
      <c r="B2124" s="250" t="s">
        <v>4288</v>
      </c>
      <c r="C2124" s="250" t="s">
        <v>273</v>
      </c>
      <c r="D2124" s="250" t="s">
        <v>274</v>
      </c>
      <c r="E2124" s="251" t="s">
        <v>4289</v>
      </c>
    </row>
    <row r="2125" spans="1:5" x14ac:dyDescent="0.2">
      <c r="A2125" s="250">
        <v>10891</v>
      </c>
      <c r="B2125" s="250" t="s">
        <v>4290</v>
      </c>
      <c r="C2125" s="250" t="s">
        <v>273</v>
      </c>
      <c r="D2125" s="250" t="s">
        <v>274</v>
      </c>
      <c r="E2125" s="251" t="s">
        <v>4291</v>
      </c>
    </row>
    <row r="2126" spans="1:5" x14ac:dyDescent="0.2">
      <c r="A2126" s="250">
        <v>10892</v>
      </c>
      <c r="B2126" s="250" t="s">
        <v>4292</v>
      </c>
      <c r="C2126" s="250" t="s">
        <v>273</v>
      </c>
      <c r="D2126" s="250" t="s">
        <v>270</v>
      </c>
      <c r="E2126" s="251" t="s">
        <v>4293</v>
      </c>
    </row>
    <row r="2127" spans="1:5" x14ac:dyDescent="0.2">
      <c r="A2127" s="250">
        <v>20977</v>
      </c>
      <c r="B2127" s="250" t="s">
        <v>4294</v>
      </c>
      <c r="C2127" s="250" t="s">
        <v>273</v>
      </c>
      <c r="D2127" s="250" t="s">
        <v>274</v>
      </c>
      <c r="E2127" s="251" t="s">
        <v>4295</v>
      </c>
    </row>
    <row r="2128" spans="1:5" x14ac:dyDescent="0.2">
      <c r="A2128" s="250">
        <v>3073</v>
      </c>
      <c r="B2128" s="250" t="s">
        <v>4296</v>
      </c>
      <c r="C2128" s="250" t="s">
        <v>273</v>
      </c>
      <c r="D2128" s="250" t="s">
        <v>274</v>
      </c>
      <c r="E2128" s="251" t="s">
        <v>4297</v>
      </c>
    </row>
    <row r="2129" spans="1:5" x14ac:dyDescent="0.2">
      <c r="A2129" s="250">
        <v>3068</v>
      </c>
      <c r="B2129" s="250" t="s">
        <v>4298</v>
      </c>
      <c r="C2129" s="250" t="s">
        <v>273</v>
      </c>
      <c r="D2129" s="250" t="s">
        <v>274</v>
      </c>
      <c r="E2129" s="251" t="s">
        <v>4299</v>
      </c>
    </row>
    <row r="2130" spans="1:5" x14ac:dyDescent="0.2">
      <c r="A2130" s="250">
        <v>3074</v>
      </c>
      <c r="B2130" s="250" t="s">
        <v>4300</v>
      </c>
      <c r="C2130" s="250" t="s">
        <v>273</v>
      </c>
      <c r="D2130" s="250" t="s">
        <v>274</v>
      </c>
      <c r="E2130" s="251" t="s">
        <v>4301</v>
      </c>
    </row>
    <row r="2131" spans="1:5" x14ac:dyDescent="0.2">
      <c r="A2131" s="250">
        <v>3076</v>
      </c>
      <c r="B2131" s="250" t="s">
        <v>4302</v>
      </c>
      <c r="C2131" s="250" t="s">
        <v>273</v>
      </c>
      <c r="D2131" s="250" t="s">
        <v>274</v>
      </c>
      <c r="E2131" s="251" t="s">
        <v>4303</v>
      </c>
    </row>
    <row r="2132" spans="1:5" x14ac:dyDescent="0.2">
      <c r="A2132" s="250">
        <v>3072</v>
      </c>
      <c r="B2132" s="250" t="s">
        <v>4304</v>
      </c>
      <c r="C2132" s="250" t="s">
        <v>273</v>
      </c>
      <c r="D2132" s="250" t="s">
        <v>274</v>
      </c>
      <c r="E2132" s="251" t="s">
        <v>4305</v>
      </c>
    </row>
    <row r="2133" spans="1:5" x14ac:dyDescent="0.2">
      <c r="A2133" s="250">
        <v>3075</v>
      </c>
      <c r="B2133" s="250" t="s">
        <v>4306</v>
      </c>
      <c r="C2133" s="250" t="s">
        <v>273</v>
      </c>
      <c r="D2133" s="250" t="s">
        <v>274</v>
      </c>
      <c r="E2133" s="251" t="s">
        <v>4307</v>
      </c>
    </row>
    <row r="2134" spans="1:5" x14ac:dyDescent="0.2">
      <c r="A2134" s="250">
        <v>10780</v>
      </c>
      <c r="B2134" s="250" t="s">
        <v>4308</v>
      </c>
      <c r="C2134" s="250" t="s">
        <v>273</v>
      </c>
      <c r="D2134" s="250" t="s">
        <v>274</v>
      </c>
      <c r="E2134" s="251" t="s">
        <v>2410</v>
      </c>
    </row>
    <row r="2135" spans="1:5" x14ac:dyDescent="0.2">
      <c r="A2135" s="250">
        <v>10781</v>
      </c>
      <c r="B2135" s="250" t="s">
        <v>4309</v>
      </c>
      <c r="C2135" s="250" t="s">
        <v>273</v>
      </c>
      <c r="D2135" s="250" t="s">
        <v>274</v>
      </c>
      <c r="E2135" s="251" t="s">
        <v>4310</v>
      </c>
    </row>
    <row r="2136" spans="1:5" x14ac:dyDescent="0.2">
      <c r="A2136" s="250">
        <v>20106</v>
      </c>
      <c r="B2136" s="250" t="s">
        <v>4311</v>
      </c>
      <c r="C2136" s="250" t="s">
        <v>273</v>
      </c>
      <c r="D2136" s="250" t="s">
        <v>274</v>
      </c>
      <c r="E2136" s="251" t="s">
        <v>2408</v>
      </c>
    </row>
    <row r="2137" spans="1:5" x14ac:dyDescent="0.2">
      <c r="A2137" s="250">
        <v>20107</v>
      </c>
      <c r="B2137" s="250" t="s">
        <v>4312</v>
      </c>
      <c r="C2137" s="250" t="s">
        <v>273</v>
      </c>
      <c r="D2137" s="250" t="s">
        <v>274</v>
      </c>
      <c r="E2137" s="251" t="s">
        <v>4313</v>
      </c>
    </row>
    <row r="2138" spans="1:5" x14ac:dyDescent="0.2">
      <c r="A2138" s="250">
        <v>20108</v>
      </c>
      <c r="B2138" s="250" t="s">
        <v>4314</v>
      </c>
      <c r="C2138" s="250" t="s">
        <v>273</v>
      </c>
      <c r="D2138" s="250" t="s">
        <v>274</v>
      </c>
      <c r="E2138" s="251" t="s">
        <v>4315</v>
      </c>
    </row>
    <row r="2139" spans="1:5" x14ac:dyDescent="0.2">
      <c r="A2139" s="250">
        <v>20109</v>
      </c>
      <c r="B2139" s="250" t="s">
        <v>4316</v>
      </c>
      <c r="C2139" s="250" t="s">
        <v>273</v>
      </c>
      <c r="D2139" s="250" t="s">
        <v>274</v>
      </c>
      <c r="E2139" s="251" t="s">
        <v>2410</v>
      </c>
    </row>
    <row r="2140" spans="1:5" x14ac:dyDescent="0.2">
      <c r="A2140" s="250">
        <v>43612</v>
      </c>
      <c r="B2140" s="250" t="s">
        <v>4317</v>
      </c>
      <c r="C2140" s="250" t="s">
        <v>3088</v>
      </c>
      <c r="D2140" s="250" t="s">
        <v>274</v>
      </c>
      <c r="E2140" s="251" t="s">
        <v>4318</v>
      </c>
    </row>
    <row r="2141" spans="1:5" x14ac:dyDescent="0.2">
      <c r="A2141" s="250">
        <v>43613</v>
      </c>
      <c r="B2141" s="250" t="s">
        <v>4319</v>
      </c>
      <c r="C2141" s="250" t="s">
        <v>3088</v>
      </c>
      <c r="D2141" s="250" t="s">
        <v>274</v>
      </c>
      <c r="E2141" s="251" t="s">
        <v>4320</v>
      </c>
    </row>
    <row r="2142" spans="1:5" x14ac:dyDescent="0.2">
      <c r="A2142" s="250">
        <v>11480</v>
      </c>
      <c r="B2142" s="250" t="s">
        <v>4321</v>
      </c>
      <c r="C2142" s="250" t="s">
        <v>3088</v>
      </c>
      <c r="D2142" s="250" t="s">
        <v>274</v>
      </c>
      <c r="E2142" s="251" t="s">
        <v>4322</v>
      </c>
    </row>
    <row r="2143" spans="1:5" x14ac:dyDescent="0.2">
      <c r="A2143" s="250">
        <v>11469</v>
      </c>
      <c r="B2143" s="250" t="s">
        <v>4323</v>
      </c>
      <c r="C2143" s="250" t="s">
        <v>273</v>
      </c>
      <c r="D2143" s="250" t="s">
        <v>274</v>
      </c>
      <c r="E2143" s="251" t="s">
        <v>4324</v>
      </c>
    </row>
    <row r="2144" spans="1:5" x14ac:dyDescent="0.2">
      <c r="A2144" s="250">
        <v>11468</v>
      </c>
      <c r="B2144" s="250" t="s">
        <v>4325</v>
      </c>
      <c r="C2144" s="250" t="s">
        <v>273</v>
      </c>
      <c r="D2144" s="250" t="s">
        <v>274</v>
      </c>
      <c r="E2144" s="251" t="s">
        <v>4326</v>
      </c>
    </row>
    <row r="2145" spans="1:5" x14ac:dyDescent="0.2">
      <c r="A2145" s="250">
        <v>11484</v>
      </c>
      <c r="B2145" s="250" t="s">
        <v>4327</v>
      </c>
      <c r="C2145" s="250" t="s">
        <v>273</v>
      </c>
      <c r="D2145" s="250" t="s">
        <v>274</v>
      </c>
      <c r="E2145" s="251" t="s">
        <v>1739</v>
      </c>
    </row>
    <row r="2146" spans="1:5" x14ac:dyDescent="0.2">
      <c r="A2146" s="250">
        <v>38155</v>
      </c>
      <c r="B2146" s="250" t="s">
        <v>4328</v>
      </c>
      <c r="C2146" s="250" t="s">
        <v>273</v>
      </c>
      <c r="D2146" s="250" t="s">
        <v>274</v>
      </c>
      <c r="E2146" s="251" t="s">
        <v>4329</v>
      </c>
    </row>
    <row r="2147" spans="1:5" x14ac:dyDescent="0.2">
      <c r="A2147" s="250">
        <v>11467</v>
      </c>
      <c r="B2147" s="250" t="s">
        <v>4330</v>
      </c>
      <c r="C2147" s="250" t="s">
        <v>273</v>
      </c>
      <c r="D2147" s="250" t="s">
        <v>274</v>
      </c>
      <c r="E2147" s="251" t="s">
        <v>4331</v>
      </c>
    </row>
    <row r="2148" spans="1:5" x14ac:dyDescent="0.2">
      <c r="A2148" s="250">
        <v>38153</v>
      </c>
      <c r="B2148" s="250" t="s">
        <v>4332</v>
      </c>
      <c r="C2148" s="250" t="s">
        <v>3088</v>
      </c>
      <c r="D2148" s="250" t="s">
        <v>274</v>
      </c>
      <c r="E2148" s="251" t="s">
        <v>4333</v>
      </c>
    </row>
    <row r="2149" spans="1:5" x14ac:dyDescent="0.2">
      <c r="A2149" s="250">
        <v>43607</v>
      </c>
      <c r="B2149" s="250" t="s">
        <v>4334</v>
      </c>
      <c r="C2149" s="250" t="s">
        <v>3088</v>
      </c>
      <c r="D2149" s="250" t="s">
        <v>274</v>
      </c>
      <c r="E2149" s="251" t="s">
        <v>4335</v>
      </c>
    </row>
    <row r="2150" spans="1:5" x14ac:dyDescent="0.2">
      <c r="A2150" s="250">
        <v>3080</v>
      </c>
      <c r="B2150" s="250" t="s">
        <v>4336</v>
      </c>
      <c r="C2150" s="250" t="s">
        <v>3088</v>
      </c>
      <c r="D2150" s="250" t="s">
        <v>270</v>
      </c>
      <c r="E2150" s="251" t="s">
        <v>4337</v>
      </c>
    </row>
    <row r="2151" spans="1:5" x14ac:dyDescent="0.2">
      <c r="A2151" s="250">
        <v>3081</v>
      </c>
      <c r="B2151" s="250" t="s">
        <v>4338</v>
      </c>
      <c r="C2151" s="250" t="s">
        <v>3088</v>
      </c>
      <c r="D2151" s="250" t="s">
        <v>274</v>
      </c>
      <c r="E2151" s="251" t="s">
        <v>4339</v>
      </c>
    </row>
    <row r="2152" spans="1:5" x14ac:dyDescent="0.2">
      <c r="A2152" s="250">
        <v>3090</v>
      </c>
      <c r="B2152" s="250" t="s">
        <v>4340</v>
      </c>
      <c r="C2152" s="250" t="s">
        <v>3088</v>
      </c>
      <c r="D2152" s="250" t="s">
        <v>274</v>
      </c>
      <c r="E2152" s="251" t="s">
        <v>4341</v>
      </c>
    </row>
    <row r="2153" spans="1:5" x14ac:dyDescent="0.2">
      <c r="A2153" s="250">
        <v>43611</v>
      </c>
      <c r="B2153" s="250" t="s">
        <v>4342</v>
      </c>
      <c r="C2153" s="250" t="s">
        <v>3088</v>
      </c>
      <c r="D2153" s="250" t="s">
        <v>274</v>
      </c>
      <c r="E2153" s="251" t="s">
        <v>4343</v>
      </c>
    </row>
    <row r="2154" spans="1:5" x14ac:dyDescent="0.2">
      <c r="A2154" s="250">
        <v>3103</v>
      </c>
      <c r="B2154" s="250" t="s">
        <v>4344</v>
      </c>
      <c r="C2154" s="250" t="s">
        <v>273</v>
      </c>
      <c r="D2154" s="250" t="s">
        <v>274</v>
      </c>
      <c r="E2154" s="251" t="s">
        <v>4345</v>
      </c>
    </row>
    <row r="2155" spans="1:5" x14ac:dyDescent="0.2">
      <c r="A2155" s="250">
        <v>3097</v>
      </c>
      <c r="B2155" s="250" t="s">
        <v>4346</v>
      </c>
      <c r="C2155" s="250" t="s">
        <v>3088</v>
      </c>
      <c r="D2155" s="250" t="s">
        <v>274</v>
      </c>
      <c r="E2155" s="251" t="s">
        <v>4347</v>
      </c>
    </row>
    <row r="2156" spans="1:5" x14ac:dyDescent="0.2">
      <c r="A2156" s="250">
        <v>3099</v>
      </c>
      <c r="B2156" s="250" t="s">
        <v>4348</v>
      </c>
      <c r="C2156" s="250" t="s">
        <v>3088</v>
      </c>
      <c r="D2156" s="250" t="s">
        <v>274</v>
      </c>
      <c r="E2156" s="251" t="s">
        <v>4349</v>
      </c>
    </row>
    <row r="2157" spans="1:5" x14ac:dyDescent="0.2">
      <c r="A2157" s="250">
        <v>38151</v>
      </c>
      <c r="B2157" s="250" t="s">
        <v>4350</v>
      </c>
      <c r="C2157" s="250" t="s">
        <v>3088</v>
      </c>
      <c r="D2157" s="250" t="s">
        <v>274</v>
      </c>
      <c r="E2157" s="251" t="s">
        <v>4351</v>
      </c>
    </row>
    <row r="2158" spans="1:5" x14ac:dyDescent="0.2">
      <c r="A2158" s="250">
        <v>38152</v>
      </c>
      <c r="B2158" s="250" t="s">
        <v>4352</v>
      </c>
      <c r="C2158" s="250" t="s">
        <v>3088</v>
      </c>
      <c r="D2158" s="250" t="s">
        <v>274</v>
      </c>
      <c r="E2158" s="251" t="s">
        <v>1212</v>
      </c>
    </row>
    <row r="2159" spans="1:5" x14ac:dyDescent="0.2">
      <c r="A2159" s="250">
        <v>43610</v>
      </c>
      <c r="B2159" s="250" t="s">
        <v>4353</v>
      </c>
      <c r="C2159" s="250" t="s">
        <v>3088</v>
      </c>
      <c r="D2159" s="250" t="s">
        <v>274</v>
      </c>
      <c r="E2159" s="251" t="s">
        <v>4354</v>
      </c>
    </row>
    <row r="2160" spans="1:5" x14ac:dyDescent="0.2">
      <c r="A2160" s="250">
        <v>3093</v>
      </c>
      <c r="B2160" s="250" t="s">
        <v>4355</v>
      </c>
      <c r="C2160" s="250" t="s">
        <v>3088</v>
      </c>
      <c r="D2160" s="250" t="s">
        <v>274</v>
      </c>
      <c r="E2160" s="251" t="s">
        <v>4349</v>
      </c>
    </row>
    <row r="2161" spans="1:5" x14ac:dyDescent="0.2">
      <c r="A2161" s="250">
        <v>38165</v>
      </c>
      <c r="B2161" s="250" t="s">
        <v>4356</v>
      </c>
      <c r="C2161" s="250" t="s">
        <v>3088</v>
      </c>
      <c r="D2161" s="250" t="s">
        <v>274</v>
      </c>
      <c r="E2161" s="251" t="s">
        <v>4357</v>
      </c>
    </row>
    <row r="2162" spans="1:5" x14ac:dyDescent="0.2">
      <c r="A2162" s="250">
        <v>38177</v>
      </c>
      <c r="B2162" s="250" t="s">
        <v>4358</v>
      </c>
      <c r="C2162" s="250" t="s">
        <v>273</v>
      </c>
      <c r="D2162" s="250" t="s">
        <v>274</v>
      </c>
      <c r="E2162" s="251" t="s">
        <v>4359</v>
      </c>
    </row>
    <row r="2163" spans="1:5" x14ac:dyDescent="0.2">
      <c r="A2163" s="250">
        <v>11458</v>
      </c>
      <c r="B2163" s="250" t="s">
        <v>4360</v>
      </c>
      <c r="C2163" s="250" t="s">
        <v>273</v>
      </c>
      <c r="D2163" s="250" t="s">
        <v>274</v>
      </c>
      <c r="E2163" s="251" t="s">
        <v>4361</v>
      </c>
    </row>
    <row r="2164" spans="1:5" x14ac:dyDescent="0.2">
      <c r="A2164" s="250">
        <v>3108</v>
      </c>
      <c r="B2164" s="250" t="s">
        <v>4362</v>
      </c>
      <c r="C2164" s="250" t="s">
        <v>273</v>
      </c>
      <c r="D2164" s="250" t="s">
        <v>274</v>
      </c>
      <c r="E2164" s="251" t="s">
        <v>4363</v>
      </c>
    </row>
    <row r="2165" spans="1:5" x14ac:dyDescent="0.2">
      <c r="A2165" s="250">
        <v>3105</v>
      </c>
      <c r="B2165" s="250" t="s">
        <v>4364</v>
      </c>
      <c r="C2165" s="250" t="s">
        <v>273</v>
      </c>
      <c r="D2165" s="250" t="s">
        <v>274</v>
      </c>
      <c r="E2165" s="251" t="s">
        <v>4365</v>
      </c>
    </row>
    <row r="2166" spans="1:5" x14ac:dyDescent="0.2">
      <c r="A2166" s="250">
        <v>38178</v>
      </c>
      <c r="B2166" s="250" t="s">
        <v>4366</v>
      </c>
      <c r="C2166" s="250" t="s">
        <v>273</v>
      </c>
      <c r="D2166" s="250" t="s">
        <v>274</v>
      </c>
      <c r="E2166" s="251" t="s">
        <v>4367</v>
      </c>
    </row>
    <row r="2167" spans="1:5" x14ac:dyDescent="0.2">
      <c r="A2167" s="250">
        <v>43575</v>
      </c>
      <c r="B2167" s="250" t="s">
        <v>4368</v>
      </c>
      <c r="C2167" s="250" t="s">
        <v>273</v>
      </c>
      <c r="D2167" s="250" t="s">
        <v>274</v>
      </c>
      <c r="E2167" s="251" t="s">
        <v>4369</v>
      </c>
    </row>
    <row r="2168" spans="1:5" x14ac:dyDescent="0.2">
      <c r="A2168" s="250">
        <v>43577</v>
      </c>
      <c r="B2168" s="250" t="s">
        <v>4370</v>
      </c>
      <c r="C2168" s="250" t="s">
        <v>273</v>
      </c>
      <c r="D2168" s="250" t="s">
        <v>274</v>
      </c>
      <c r="E2168" s="251" t="s">
        <v>4371</v>
      </c>
    </row>
    <row r="2169" spans="1:5" x14ac:dyDescent="0.2">
      <c r="A2169" s="250">
        <v>43458</v>
      </c>
      <c r="B2169" s="250" t="s">
        <v>4372</v>
      </c>
      <c r="C2169" s="250" t="s">
        <v>640</v>
      </c>
      <c r="D2169" s="250" t="s">
        <v>270</v>
      </c>
      <c r="E2169" s="251" t="s">
        <v>1503</v>
      </c>
    </row>
    <row r="2170" spans="1:5" x14ac:dyDescent="0.2">
      <c r="A2170" s="250">
        <v>43470</v>
      </c>
      <c r="B2170" s="250" t="s">
        <v>4373</v>
      </c>
      <c r="C2170" s="250" t="s">
        <v>643</v>
      </c>
      <c r="D2170" s="250" t="s">
        <v>270</v>
      </c>
      <c r="E2170" s="251" t="s">
        <v>4374</v>
      </c>
    </row>
    <row r="2171" spans="1:5" x14ac:dyDescent="0.2">
      <c r="A2171" s="250">
        <v>43459</v>
      </c>
      <c r="B2171" s="250" t="s">
        <v>4375</v>
      </c>
      <c r="C2171" s="250" t="s">
        <v>640</v>
      </c>
      <c r="D2171" s="250" t="s">
        <v>270</v>
      </c>
      <c r="E2171" s="251" t="s">
        <v>385</v>
      </c>
    </row>
    <row r="2172" spans="1:5" x14ac:dyDescent="0.2">
      <c r="A2172" s="250">
        <v>43471</v>
      </c>
      <c r="B2172" s="250" t="s">
        <v>4376</v>
      </c>
      <c r="C2172" s="250" t="s">
        <v>643</v>
      </c>
      <c r="D2172" s="250" t="s">
        <v>270</v>
      </c>
      <c r="E2172" s="251" t="s">
        <v>4377</v>
      </c>
    </row>
    <row r="2173" spans="1:5" x14ac:dyDescent="0.2">
      <c r="A2173" s="250">
        <v>43460</v>
      </c>
      <c r="B2173" s="250" t="s">
        <v>4378</v>
      </c>
      <c r="C2173" s="250" t="s">
        <v>640</v>
      </c>
      <c r="D2173" s="250" t="s">
        <v>270</v>
      </c>
      <c r="E2173" s="251" t="s">
        <v>1012</v>
      </c>
    </row>
    <row r="2174" spans="1:5" x14ac:dyDescent="0.2">
      <c r="A2174" s="250">
        <v>43472</v>
      </c>
      <c r="B2174" s="250" t="s">
        <v>4379</v>
      </c>
      <c r="C2174" s="250" t="s">
        <v>643</v>
      </c>
      <c r="D2174" s="250" t="s">
        <v>270</v>
      </c>
      <c r="E2174" s="251" t="s">
        <v>4380</v>
      </c>
    </row>
    <row r="2175" spans="1:5" x14ac:dyDescent="0.2">
      <c r="A2175" s="250">
        <v>43461</v>
      </c>
      <c r="B2175" s="250" t="s">
        <v>4381</v>
      </c>
      <c r="C2175" s="250" t="s">
        <v>640</v>
      </c>
      <c r="D2175" s="250" t="s">
        <v>270</v>
      </c>
      <c r="E2175" s="251" t="s">
        <v>4382</v>
      </c>
    </row>
    <row r="2176" spans="1:5" x14ac:dyDescent="0.2">
      <c r="A2176" s="250">
        <v>43473</v>
      </c>
      <c r="B2176" s="250" t="s">
        <v>4383</v>
      </c>
      <c r="C2176" s="250" t="s">
        <v>643</v>
      </c>
      <c r="D2176" s="250" t="s">
        <v>270</v>
      </c>
      <c r="E2176" s="251" t="s">
        <v>4384</v>
      </c>
    </row>
    <row r="2177" spans="1:5" x14ac:dyDescent="0.2">
      <c r="A2177" s="250">
        <v>43463</v>
      </c>
      <c r="B2177" s="250" t="s">
        <v>4385</v>
      </c>
      <c r="C2177" s="250" t="s">
        <v>640</v>
      </c>
      <c r="D2177" s="250" t="s">
        <v>270</v>
      </c>
      <c r="E2177" s="251" t="s">
        <v>2225</v>
      </c>
    </row>
    <row r="2178" spans="1:5" x14ac:dyDescent="0.2">
      <c r="A2178" s="250">
        <v>43475</v>
      </c>
      <c r="B2178" s="250" t="s">
        <v>4386</v>
      </c>
      <c r="C2178" s="250" t="s">
        <v>643</v>
      </c>
      <c r="D2178" s="250" t="s">
        <v>270</v>
      </c>
      <c r="E2178" s="251" t="s">
        <v>2758</v>
      </c>
    </row>
    <row r="2179" spans="1:5" x14ac:dyDescent="0.2">
      <c r="A2179" s="250">
        <v>43462</v>
      </c>
      <c r="B2179" s="250" t="s">
        <v>4387</v>
      </c>
      <c r="C2179" s="250" t="s">
        <v>640</v>
      </c>
      <c r="D2179" s="250" t="s">
        <v>270</v>
      </c>
      <c r="E2179" s="251" t="s">
        <v>4388</v>
      </c>
    </row>
    <row r="2180" spans="1:5" x14ac:dyDescent="0.2">
      <c r="A2180" s="250">
        <v>43474</v>
      </c>
      <c r="B2180" s="250" t="s">
        <v>4389</v>
      </c>
      <c r="C2180" s="250" t="s">
        <v>643</v>
      </c>
      <c r="D2180" s="250" t="s">
        <v>270</v>
      </c>
      <c r="E2180" s="251" t="s">
        <v>3014</v>
      </c>
    </row>
    <row r="2181" spans="1:5" x14ac:dyDescent="0.2">
      <c r="A2181" s="250">
        <v>43464</v>
      </c>
      <c r="B2181" s="250" t="s">
        <v>4390</v>
      </c>
      <c r="C2181" s="250" t="s">
        <v>640</v>
      </c>
      <c r="D2181" s="250" t="s">
        <v>270</v>
      </c>
      <c r="E2181" s="251" t="s">
        <v>4388</v>
      </c>
    </row>
    <row r="2182" spans="1:5" x14ac:dyDescent="0.2">
      <c r="A2182" s="250">
        <v>43476</v>
      </c>
      <c r="B2182" s="250" t="s">
        <v>4391</v>
      </c>
      <c r="C2182" s="250" t="s">
        <v>643</v>
      </c>
      <c r="D2182" s="250" t="s">
        <v>270</v>
      </c>
      <c r="E2182" s="251" t="s">
        <v>4388</v>
      </c>
    </row>
    <row r="2183" spans="1:5" x14ac:dyDescent="0.2">
      <c r="A2183" s="250">
        <v>43465</v>
      </c>
      <c r="B2183" s="250" t="s">
        <v>4392</v>
      </c>
      <c r="C2183" s="250" t="s">
        <v>640</v>
      </c>
      <c r="D2183" s="250" t="s">
        <v>270</v>
      </c>
      <c r="E2183" s="251" t="s">
        <v>4116</v>
      </c>
    </row>
    <row r="2184" spans="1:5" x14ac:dyDescent="0.2">
      <c r="A2184" s="250">
        <v>43477</v>
      </c>
      <c r="B2184" s="250" t="s">
        <v>4393</v>
      </c>
      <c r="C2184" s="250" t="s">
        <v>643</v>
      </c>
      <c r="D2184" s="250" t="s">
        <v>270</v>
      </c>
      <c r="E2184" s="251" t="s">
        <v>4394</v>
      </c>
    </row>
    <row r="2185" spans="1:5" x14ac:dyDescent="0.2">
      <c r="A2185" s="250">
        <v>43466</v>
      </c>
      <c r="B2185" s="250" t="s">
        <v>4395</v>
      </c>
      <c r="C2185" s="250" t="s">
        <v>640</v>
      </c>
      <c r="D2185" s="250" t="s">
        <v>270</v>
      </c>
      <c r="E2185" s="251" t="s">
        <v>4396</v>
      </c>
    </row>
    <row r="2186" spans="1:5" x14ac:dyDescent="0.2">
      <c r="A2186" s="250">
        <v>43478</v>
      </c>
      <c r="B2186" s="250" t="s">
        <v>4397</v>
      </c>
      <c r="C2186" s="250" t="s">
        <v>643</v>
      </c>
      <c r="D2186" s="250" t="s">
        <v>270</v>
      </c>
      <c r="E2186" s="251" t="s">
        <v>4398</v>
      </c>
    </row>
    <row r="2187" spans="1:5" x14ac:dyDescent="0.2">
      <c r="A2187" s="250">
        <v>43467</v>
      </c>
      <c r="B2187" s="250" t="s">
        <v>4399</v>
      </c>
      <c r="C2187" s="250" t="s">
        <v>640</v>
      </c>
      <c r="D2187" s="250" t="s">
        <v>270</v>
      </c>
      <c r="E2187" s="251" t="s">
        <v>4400</v>
      </c>
    </row>
    <row r="2188" spans="1:5" x14ac:dyDescent="0.2">
      <c r="A2188" s="250">
        <v>43479</v>
      </c>
      <c r="B2188" s="250" t="s">
        <v>4401</v>
      </c>
      <c r="C2188" s="250" t="s">
        <v>643</v>
      </c>
      <c r="D2188" s="250" t="s">
        <v>270</v>
      </c>
      <c r="E2188" s="251" t="s">
        <v>4402</v>
      </c>
    </row>
    <row r="2189" spans="1:5" x14ac:dyDescent="0.2">
      <c r="A2189" s="250">
        <v>43468</v>
      </c>
      <c r="B2189" s="250" t="s">
        <v>4403</v>
      </c>
      <c r="C2189" s="250" t="s">
        <v>640</v>
      </c>
      <c r="D2189" s="250" t="s">
        <v>270</v>
      </c>
      <c r="E2189" s="251" t="s">
        <v>350</v>
      </c>
    </row>
    <row r="2190" spans="1:5" x14ac:dyDescent="0.2">
      <c r="A2190" s="250">
        <v>43480</v>
      </c>
      <c r="B2190" s="250" t="s">
        <v>4404</v>
      </c>
      <c r="C2190" s="250" t="s">
        <v>643</v>
      </c>
      <c r="D2190" s="250" t="s">
        <v>270</v>
      </c>
      <c r="E2190" s="251" t="s">
        <v>4405</v>
      </c>
    </row>
    <row r="2191" spans="1:5" x14ac:dyDescent="0.2">
      <c r="A2191" s="250">
        <v>43469</v>
      </c>
      <c r="B2191" s="250" t="s">
        <v>4406</v>
      </c>
      <c r="C2191" s="250" t="s">
        <v>640</v>
      </c>
      <c r="D2191" s="250" t="s">
        <v>270</v>
      </c>
      <c r="E2191" s="251" t="s">
        <v>332</v>
      </c>
    </row>
    <row r="2192" spans="1:5" x14ac:dyDescent="0.2">
      <c r="A2192" s="250">
        <v>43481</v>
      </c>
      <c r="B2192" s="250" t="s">
        <v>4407</v>
      </c>
      <c r="C2192" s="250" t="s">
        <v>643</v>
      </c>
      <c r="D2192" s="250" t="s">
        <v>270</v>
      </c>
      <c r="E2192" s="251" t="s">
        <v>4408</v>
      </c>
    </row>
    <row r="2193" spans="1:5" x14ac:dyDescent="0.2">
      <c r="A2193" s="250">
        <v>3119</v>
      </c>
      <c r="B2193" s="250" t="s">
        <v>4409</v>
      </c>
      <c r="C2193" s="250" t="s">
        <v>273</v>
      </c>
      <c r="D2193" s="250" t="s">
        <v>274</v>
      </c>
      <c r="E2193" s="251" t="s">
        <v>4410</v>
      </c>
    </row>
    <row r="2194" spans="1:5" x14ac:dyDescent="0.2">
      <c r="A2194" s="250">
        <v>3122</v>
      </c>
      <c r="B2194" s="250" t="s">
        <v>4411</v>
      </c>
      <c r="C2194" s="250" t="s">
        <v>273</v>
      </c>
      <c r="D2194" s="250" t="s">
        <v>274</v>
      </c>
      <c r="E2194" s="251" t="s">
        <v>3012</v>
      </c>
    </row>
    <row r="2195" spans="1:5" x14ac:dyDescent="0.2">
      <c r="A2195" s="250">
        <v>3121</v>
      </c>
      <c r="B2195" s="250" t="s">
        <v>4412</v>
      </c>
      <c r="C2195" s="250" t="s">
        <v>273</v>
      </c>
      <c r="D2195" s="250" t="s">
        <v>274</v>
      </c>
      <c r="E2195" s="251" t="s">
        <v>3524</v>
      </c>
    </row>
    <row r="2196" spans="1:5" x14ac:dyDescent="0.2">
      <c r="A2196" s="250">
        <v>3120</v>
      </c>
      <c r="B2196" s="250" t="s">
        <v>4413</v>
      </c>
      <c r="C2196" s="250" t="s">
        <v>273</v>
      </c>
      <c r="D2196" s="250" t="s">
        <v>274</v>
      </c>
      <c r="E2196" s="251" t="s">
        <v>4414</v>
      </c>
    </row>
    <row r="2197" spans="1:5" x14ac:dyDescent="0.2">
      <c r="A2197" s="250">
        <v>11455</v>
      </c>
      <c r="B2197" s="250" t="s">
        <v>4415</v>
      </c>
      <c r="C2197" s="250" t="s">
        <v>273</v>
      </c>
      <c r="D2197" s="250" t="s">
        <v>274</v>
      </c>
      <c r="E2197" s="251" t="s">
        <v>4416</v>
      </c>
    </row>
    <row r="2198" spans="1:5" x14ac:dyDescent="0.2">
      <c r="A2198" s="250">
        <v>11456</v>
      </c>
      <c r="B2198" s="250" t="s">
        <v>4417</v>
      </c>
      <c r="C2198" s="250" t="s">
        <v>273</v>
      </c>
      <c r="D2198" s="250" t="s">
        <v>274</v>
      </c>
      <c r="E2198" s="251" t="s">
        <v>1125</v>
      </c>
    </row>
    <row r="2199" spans="1:5" x14ac:dyDescent="0.2">
      <c r="A2199" s="250">
        <v>3107</v>
      </c>
      <c r="B2199" s="250" t="s">
        <v>4418</v>
      </c>
      <c r="C2199" s="250" t="s">
        <v>273</v>
      </c>
      <c r="D2199" s="250" t="s">
        <v>274</v>
      </c>
      <c r="E2199" s="251" t="s">
        <v>4419</v>
      </c>
    </row>
    <row r="2200" spans="1:5" x14ac:dyDescent="0.2">
      <c r="A2200" s="250">
        <v>43583</v>
      </c>
      <c r="B2200" s="250" t="s">
        <v>4420</v>
      </c>
      <c r="C2200" s="250" t="s">
        <v>273</v>
      </c>
      <c r="D2200" s="250" t="s">
        <v>274</v>
      </c>
      <c r="E2200" s="251" t="s">
        <v>3095</v>
      </c>
    </row>
    <row r="2201" spans="1:5" x14ac:dyDescent="0.2">
      <c r="A2201" s="250">
        <v>43586</v>
      </c>
      <c r="B2201" s="250" t="s">
        <v>4421</v>
      </c>
      <c r="C2201" s="250" t="s">
        <v>273</v>
      </c>
      <c r="D2201" s="250" t="s">
        <v>274</v>
      </c>
      <c r="E2201" s="251" t="s">
        <v>4422</v>
      </c>
    </row>
    <row r="2202" spans="1:5" x14ac:dyDescent="0.2">
      <c r="A2202" s="250">
        <v>11461</v>
      </c>
      <c r="B2202" s="250" t="s">
        <v>4423</v>
      </c>
      <c r="C2202" s="250" t="s">
        <v>273</v>
      </c>
      <c r="D2202" s="250" t="s">
        <v>274</v>
      </c>
      <c r="E2202" s="251" t="s">
        <v>1715</v>
      </c>
    </row>
    <row r="2203" spans="1:5" x14ac:dyDescent="0.2">
      <c r="A2203" s="250">
        <v>43587</v>
      </c>
      <c r="B2203" s="250" t="s">
        <v>4424</v>
      </c>
      <c r="C2203" s="250" t="s">
        <v>273</v>
      </c>
      <c r="D2203" s="250" t="s">
        <v>274</v>
      </c>
      <c r="E2203" s="251" t="s">
        <v>4425</v>
      </c>
    </row>
    <row r="2204" spans="1:5" x14ac:dyDescent="0.2">
      <c r="A2204" s="250">
        <v>3106</v>
      </c>
      <c r="B2204" s="250" t="s">
        <v>4426</v>
      </c>
      <c r="C2204" s="250" t="s">
        <v>273</v>
      </c>
      <c r="D2204" s="250" t="s">
        <v>274</v>
      </c>
      <c r="E2204" s="251" t="s">
        <v>4427</v>
      </c>
    </row>
    <row r="2205" spans="1:5" x14ac:dyDescent="0.2">
      <c r="A2205" s="250">
        <v>25951</v>
      </c>
      <c r="B2205" s="250" t="s">
        <v>4428</v>
      </c>
      <c r="C2205" s="250" t="s">
        <v>416</v>
      </c>
      <c r="D2205" s="250" t="s">
        <v>274</v>
      </c>
      <c r="E2205" s="251" t="s">
        <v>4429</v>
      </c>
    </row>
    <row r="2206" spans="1:5" x14ac:dyDescent="0.2">
      <c r="A2206" s="250">
        <v>3123</v>
      </c>
      <c r="B2206" s="250" t="s">
        <v>4430</v>
      </c>
      <c r="C2206" s="250" t="s">
        <v>416</v>
      </c>
      <c r="D2206" s="250" t="s">
        <v>270</v>
      </c>
      <c r="E2206" s="251" t="s">
        <v>1318</v>
      </c>
    </row>
    <row r="2207" spans="1:5" x14ac:dyDescent="0.2">
      <c r="A2207" s="250">
        <v>38125</v>
      </c>
      <c r="B2207" s="250" t="s">
        <v>4431</v>
      </c>
      <c r="C2207" s="250" t="s">
        <v>416</v>
      </c>
      <c r="D2207" s="250" t="s">
        <v>274</v>
      </c>
      <c r="E2207" s="251" t="s">
        <v>491</v>
      </c>
    </row>
    <row r="2208" spans="1:5" x14ac:dyDescent="0.2">
      <c r="A2208" s="250">
        <v>39014</v>
      </c>
      <c r="B2208" s="250" t="s">
        <v>4432</v>
      </c>
      <c r="C2208" s="250" t="s">
        <v>416</v>
      </c>
      <c r="D2208" s="250" t="s">
        <v>274</v>
      </c>
      <c r="E2208" s="251" t="s">
        <v>751</v>
      </c>
    </row>
    <row r="2209" spans="1:5" x14ac:dyDescent="0.2">
      <c r="A2209" s="250">
        <v>39365</v>
      </c>
      <c r="B2209" s="250" t="s">
        <v>4433</v>
      </c>
      <c r="C2209" s="250" t="s">
        <v>273</v>
      </c>
      <c r="D2209" s="250" t="s">
        <v>274</v>
      </c>
      <c r="E2209" s="251" t="s">
        <v>4434</v>
      </c>
    </row>
    <row r="2210" spans="1:5" x14ac:dyDescent="0.2">
      <c r="A2210" s="250">
        <v>39366</v>
      </c>
      <c r="B2210" s="250" t="s">
        <v>4435</v>
      </c>
      <c r="C2210" s="250" t="s">
        <v>273</v>
      </c>
      <c r="D2210" s="250" t="s">
        <v>274</v>
      </c>
      <c r="E2210" s="251" t="s">
        <v>4436</v>
      </c>
    </row>
    <row r="2211" spans="1:5" x14ac:dyDescent="0.2">
      <c r="A2211" s="250">
        <v>39367</v>
      </c>
      <c r="B2211" s="250" t="s">
        <v>4437</v>
      </c>
      <c r="C2211" s="250" t="s">
        <v>273</v>
      </c>
      <c r="D2211" s="250" t="s">
        <v>274</v>
      </c>
      <c r="E2211" s="251" t="s">
        <v>4438</v>
      </c>
    </row>
    <row r="2212" spans="1:5" x14ac:dyDescent="0.2">
      <c r="A2212" s="250">
        <v>37394</v>
      </c>
      <c r="B2212" s="250" t="s">
        <v>4439</v>
      </c>
      <c r="C2212" s="250" t="s">
        <v>4440</v>
      </c>
      <c r="D2212" s="250" t="s">
        <v>274</v>
      </c>
      <c r="E2212" s="251" t="s">
        <v>4441</v>
      </c>
    </row>
    <row r="2213" spans="1:5" x14ac:dyDescent="0.2">
      <c r="A2213" s="250">
        <v>14146</v>
      </c>
      <c r="B2213" s="250" t="s">
        <v>4442</v>
      </c>
      <c r="C2213" s="250" t="s">
        <v>4440</v>
      </c>
      <c r="D2213" s="250" t="s">
        <v>270</v>
      </c>
      <c r="E2213" s="251" t="s">
        <v>4443</v>
      </c>
    </row>
    <row r="2214" spans="1:5" x14ac:dyDescent="0.2">
      <c r="A2214" s="250">
        <v>38134</v>
      </c>
      <c r="B2214" s="250" t="s">
        <v>4444</v>
      </c>
      <c r="C2214" s="250" t="s">
        <v>416</v>
      </c>
      <c r="D2214" s="250" t="s">
        <v>274</v>
      </c>
      <c r="E2214" s="251" t="s">
        <v>4445</v>
      </c>
    </row>
    <row r="2215" spans="1:5" x14ac:dyDescent="0.2">
      <c r="A2215" s="250">
        <v>38132</v>
      </c>
      <c r="B2215" s="250" t="s">
        <v>4446</v>
      </c>
      <c r="C2215" s="250" t="s">
        <v>416</v>
      </c>
      <c r="D2215" s="250" t="s">
        <v>274</v>
      </c>
      <c r="E2215" s="251" t="s">
        <v>4447</v>
      </c>
    </row>
    <row r="2216" spans="1:5" x14ac:dyDescent="0.2">
      <c r="A2216" s="250">
        <v>38133</v>
      </c>
      <c r="B2216" s="250" t="s">
        <v>4448</v>
      </c>
      <c r="C2216" s="250" t="s">
        <v>416</v>
      </c>
      <c r="D2216" s="250" t="s">
        <v>274</v>
      </c>
      <c r="E2216" s="251" t="s">
        <v>4449</v>
      </c>
    </row>
    <row r="2217" spans="1:5" x14ac:dyDescent="0.2">
      <c r="A2217" s="250">
        <v>938</v>
      </c>
      <c r="B2217" s="250" t="s">
        <v>4450</v>
      </c>
      <c r="C2217" s="250" t="s">
        <v>317</v>
      </c>
      <c r="D2217" s="250" t="s">
        <v>274</v>
      </c>
      <c r="E2217" s="251" t="s">
        <v>4144</v>
      </c>
    </row>
    <row r="2218" spans="1:5" x14ac:dyDescent="0.2">
      <c r="A2218" s="250">
        <v>937</v>
      </c>
      <c r="B2218" s="250" t="s">
        <v>4451</v>
      </c>
      <c r="C2218" s="250" t="s">
        <v>317</v>
      </c>
      <c r="D2218" s="250" t="s">
        <v>274</v>
      </c>
      <c r="E2218" s="251" t="s">
        <v>4452</v>
      </c>
    </row>
    <row r="2219" spans="1:5" x14ac:dyDescent="0.2">
      <c r="A2219" s="250">
        <v>939</v>
      </c>
      <c r="B2219" s="250" t="s">
        <v>4453</v>
      </c>
      <c r="C2219" s="250" t="s">
        <v>317</v>
      </c>
      <c r="D2219" s="250" t="s">
        <v>274</v>
      </c>
      <c r="E2219" s="251" t="s">
        <v>1357</v>
      </c>
    </row>
    <row r="2220" spans="1:5" x14ac:dyDescent="0.2">
      <c r="A2220" s="250">
        <v>944</v>
      </c>
      <c r="B2220" s="250" t="s">
        <v>4454</v>
      </c>
      <c r="C2220" s="250" t="s">
        <v>317</v>
      </c>
      <c r="D2220" s="250" t="s">
        <v>274</v>
      </c>
      <c r="E2220" s="251" t="s">
        <v>3517</v>
      </c>
    </row>
    <row r="2221" spans="1:5" x14ac:dyDescent="0.2">
      <c r="A2221" s="250">
        <v>940</v>
      </c>
      <c r="B2221" s="250" t="s">
        <v>4455</v>
      </c>
      <c r="C2221" s="250" t="s">
        <v>317</v>
      </c>
      <c r="D2221" s="250" t="s">
        <v>274</v>
      </c>
      <c r="E2221" s="251" t="s">
        <v>3287</v>
      </c>
    </row>
    <row r="2222" spans="1:5" x14ac:dyDescent="0.2">
      <c r="A2222" s="250">
        <v>936</v>
      </c>
      <c r="B2222" s="250" t="s">
        <v>4456</v>
      </c>
      <c r="C2222" s="250" t="s">
        <v>317</v>
      </c>
      <c r="D2222" s="250" t="s">
        <v>274</v>
      </c>
      <c r="E2222" s="251" t="s">
        <v>4457</v>
      </c>
    </row>
    <row r="2223" spans="1:5" x14ac:dyDescent="0.2">
      <c r="A2223" s="250">
        <v>935</v>
      </c>
      <c r="B2223" s="250" t="s">
        <v>4458</v>
      </c>
      <c r="C2223" s="250" t="s">
        <v>317</v>
      </c>
      <c r="D2223" s="250" t="s">
        <v>274</v>
      </c>
      <c r="E2223" s="251" t="s">
        <v>491</v>
      </c>
    </row>
    <row r="2224" spans="1:5" x14ac:dyDescent="0.2">
      <c r="A2224" s="250">
        <v>406</v>
      </c>
      <c r="B2224" s="250" t="s">
        <v>4459</v>
      </c>
      <c r="C2224" s="250" t="s">
        <v>273</v>
      </c>
      <c r="D2224" s="250" t="s">
        <v>274</v>
      </c>
      <c r="E2224" s="251" t="s">
        <v>4460</v>
      </c>
    </row>
    <row r="2225" spans="1:5" x14ac:dyDescent="0.2">
      <c r="A2225" s="250">
        <v>42529</v>
      </c>
      <c r="B2225" s="250" t="s">
        <v>4461</v>
      </c>
      <c r="C2225" s="250" t="s">
        <v>317</v>
      </c>
      <c r="D2225" s="250" t="s">
        <v>274</v>
      </c>
      <c r="E2225" s="251" t="s">
        <v>4462</v>
      </c>
    </row>
    <row r="2226" spans="1:5" x14ac:dyDescent="0.2">
      <c r="A2226" s="250">
        <v>39634</v>
      </c>
      <c r="B2226" s="250" t="s">
        <v>4463</v>
      </c>
      <c r="C2226" s="250" t="s">
        <v>317</v>
      </c>
      <c r="D2226" s="250" t="s">
        <v>274</v>
      </c>
      <c r="E2226" s="251" t="s">
        <v>4464</v>
      </c>
    </row>
    <row r="2227" spans="1:5" x14ac:dyDescent="0.2">
      <c r="A2227" s="250">
        <v>39701</v>
      </c>
      <c r="B2227" s="250" t="s">
        <v>4465</v>
      </c>
      <c r="C2227" s="250" t="s">
        <v>273</v>
      </c>
      <c r="D2227" s="250" t="s">
        <v>274</v>
      </c>
      <c r="E2227" s="251" t="s">
        <v>4466</v>
      </c>
    </row>
    <row r="2228" spans="1:5" x14ac:dyDescent="0.2">
      <c r="A2228" s="250">
        <v>12815</v>
      </c>
      <c r="B2228" s="250" t="s">
        <v>4467</v>
      </c>
      <c r="C2228" s="250" t="s">
        <v>273</v>
      </c>
      <c r="D2228" s="250" t="s">
        <v>274</v>
      </c>
      <c r="E2228" s="251" t="s">
        <v>1822</v>
      </c>
    </row>
    <row r="2229" spans="1:5" x14ac:dyDescent="0.2">
      <c r="A2229" s="250">
        <v>407</v>
      </c>
      <c r="B2229" s="250" t="s">
        <v>4468</v>
      </c>
      <c r="C2229" s="250" t="s">
        <v>416</v>
      </c>
      <c r="D2229" s="250" t="s">
        <v>274</v>
      </c>
      <c r="E2229" s="251" t="s">
        <v>4469</v>
      </c>
    </row>
    <row r="2230" spans="1:5" x14ac:dyDescent="0.2">
      <c r="A2230" s="250">
        <v>39431</v>
      </c>
      <c r="B2230" s="250" t="s">
        <v>4470</v>
      </c>
      <c r="C2230" s="250" t="s">
        <v>317</v>
      </c>
      <c r="D2230" s="250" t="s">
        <v>274</v>
      </c>
      <c r="E2230" s="251" t="s">
        <v>1508</v>
      </c>
    </row>
    <row r="2231" spans="1:5" x14ac:dyDescent="0.2">
      <c r="A2231" s="250">
        <v>39432</v>
      </c>
      <c r="B2231" s="250" t="s">
        <v>4471</v>
      </c>
      <c r="C2231" s="250" t="s">
        <v>317</v>
      </c>
      <c r="D2231" s="250" t="s">
        <v>274</v>
      </c>
      <c r="E2231" s="251" t="s">
        <v>2378</v>
      </c>
    </row>
    <row r="2232" spans="1:5" x14ac:dyDescent="0.2">
      <c r="A2232" s="250">
        <v>20111</v>
      </c>
      <c r="B2232" s="250" t="s">
        <v>4472</v>
      </c>
      <c r="C2232" s="250" t="s">
        <v>273</v>
      </c>
      <c r="D2232" s="250" t="s">
        <v>270</v>
      </c>
      <c r="E2232" s="251" t="s">
        <v>4473</v>
      </c>
    </row>
    <row r="2233" spans="1:5" x14ac:dyDescent="0.2">
      <c r="A2233" s="250">
        <v>21127</v>
      </c>
      <c r="B2233" s="250" t="s">
        <v>4474</v>
      </c>
      <c r="C2233" s="250" t="s">
        <v>273</v>
      </c>
      <c r="D2233" s="250" t="s">
        <v>274</v>
      </c>
      <c r="E2233" s="251" t="s">
        <v>1340</v>
      </c>
    </row>
    <row r="2234" spans="1:5" x14ac:dyDescent="0.2">
      <c r="A2234" s="250">
        <v>404</v>
      </c>
      <c r="B2234" s="250" t="s">
        <v>4475</v>
      </c>
      <c r="C2234" s="250" t="s">
        <v>317</v>
      </c>
      <c r="D2234" s="250" t="s">
        <v>274</v>
      </c>
      <c r="E2234" s="251" t="s">
        <v>4476</v>
      </c>
    </row>
    <row r="2235" spans="1:5" x14ac:dyDescent="0.2">
      <c r="A2235" s="250">
        <v>14151</v>
      </c>
      <c r="B2235" s="250" t="s">
        <v>4477</v>
      </c>
      <c r="C2235" s="250" t="s">
        <v>273</v>
      </c>
      <c r="D2235" s="250" t="s">
        <v>274</v>
      </c>
      <c r="E2235" s="251" t="s">
        <v>4478</v>
      </c>
    </row>
    <row r="2236" spans="1:5" x14ac:dyDescent="0.2">
      <c r="A2236" s="250">
        <v>14153</v>
      </c>
      <c r="B2236" s="250" t="s">
        <v>4479</v>
      </c>
      <c r="C2236" s="250" t="s">
        <v>273</v>
      </c>
      <c r="D2236" s="250" t="s">
        <v>274</v>
      </c>
      <c r="E2236" s="251" t="s">
        <v>4480</v>
      </c>
    </row>
    <row r="2237" spans="1:5" x14ac:dyDescent="0.2">
      <c r="A2237" s="250">
        <v>14152</v>
      </c>
      <c r="B2237" s="250" t="s">
        <v>4481</v>
      </c>
      <c r="C2237" s="250" t="s">
        <v>273</v>
      </c>
      <c r="D2237" s="250" t="s">
        <v>274</v>
      </c>
      <c r="E2237" s="251" t="s">
        <v>4482</v>
      </c>
    </row>
    <row r="2238" spans="1:5" x14ac:dyDescent="0.2">
      <c r="A2238" s="250">
        <v>14154</v>
      </c>
      <c r="B2238" s="250" t="s">
        <v>4483</v>
      </c>
      <c r="C2238" s="250" t="s">
        <v>273</v>
      </c>
      <c r="D2238" s="250" t="s">
        <v>274</v>
      </c>
      <c r="E2238" s="251" t="s">
        <v>4484</v>
      </c>
    </row>
    <row r="2239" spans="1:5" x14ac:dyDescent="0.2">
      <c r="A2239" s="250">
        <v>3146</v>
      </c>
      <c r="B2239" s="250" t="s">
        <v>4485</v>
      </c>
      <c r="C2239" s="250" t="s">
        <v>273</v>
      </c>
      <c r="D2239" s="250" t="s">
        <v>270</v>
      </c>
      <c r="E2239" s="251" t="s">
        <v>358</v>
      </c>
    </row>
    <row r="2240" spans="1:5" x14ac:dyDescent="0.2">
      <c r="A2240" s="250">
        <v>3143</v>
      </c>
      <c r="B2240" s="250" t="s">
        <v>4486</v>
      </c>
      <c r="C2240" s="250" t="s">
        <v>273</v>
      </c>
      <c r="D2240" s="250" t="s">
        <v>274</v>
      </c>
      <c r="E2240" s="251" t="s">
        <v>4487</v>
      </c>
    </row>
    <row r="2241" spans="1:5" x14ac:dyDescent="0.2">
      <c r="A2241" s="250">
        <v>3148</v>
      </c>
      <c r="B2241" s="250" t="s">
        <v>4488</v>
      </c>
      <c r="C2241" s="250" t="s">
        <v>273</v>
      </c>
      <c r="D2241" s="250" t="s">
        <v>274</v>
      </c>
      <c r="E2241" s="251" t="s">
        <v>4489</v>
      </c>
    </row>
    <row r="2242" spans="1:5" x14ac:dyDescent="0.2">
      <c r="A2242" s="250">
        <v>4310</v>
      </c>
      <c r="B2242" s="250" t="s">
        <v>4490</v>
      </c>
      <c r="C2242" s="250" t="s">
        <v>273</v>
      </c>
      <c r="D2242" s="250" t="s">
        <v>274</v>
      </c>
      <c r="E2242" s="251" t="s">
        <v>1069</v>
      </c>
    </row>
    <row r="2243" spans="1:5" x14ac:dyDescent="0.2">
      <c r="A2243" s="250">
        <v>4311</v>
      </c>
      <c r="B2243" s="250" t="s">
        <v>4491</v>
      </c>
      <c r="C2243" s="250" t="s">
        <v>273</v>
      </c>
      <c r="D2243" s="250" t="s">
        <v>274</v>
      </c>
      <c r="E2243" s="251" t="s">
        <v>4492</v>
      </c>
    </row>
    <row r="2244" spans="1:5" x14ac:dyDescent="0.2">
      <c r="A2244" s="250">
        <v>4312</v>
      </c>
      <c r="B2244" s="250" t="s">
        <v>4493</v>
      </c>
      <c r="C2244" s="250" t="s">
        <v>273</v>
      </c>
      <c r="D2244" s="250" t="s">
        <v>274</v>
      </c>
      <c r="E2244" s="251" t="s">
        <v>4494</v>
      </c>
    </row>
    <row r="2245" spans="1:5" x14ac:dyDescent="0.2">
      <c r="A2245" s="250">
        <v>13261</v>
      </c>
      <c r="B2245" s="250" t="s">
        <v>4495</v>
      </c>
      <c r="C2245" s="250" t="s">
        <v>273</v>
      </c>
      <c r="D2245" s="250" t="s">
        <v>274</v>
      </c>
      <c r="E2245" s="251" t="s">
        <v>479</v>
      </c>
    </row>
    <row r="2246" spans="1:5" x14ac:dyDescent="0.2">
      <c r="A2246" s="250">
        <v>3255</v>
      </c>
      <c r="B2246" s="250" t="s">
        <v>4496</v>
      </c>
      <c r="C2246" s="250" t="s">
        <v>273</v>
      </c>
      <c r="D2246" s="250" t="s">
        <v>274</v>
      </c>
      <c r="E2246" s="251" t="s">
        <v>3346</v>
      </c>
    </row>
    <row r="2247" spans="1:5" x14ac:dyDescent="0.2">
      <c r="A2247" s="250">
        <v>3254</v>
      </c>
      <c r="B2247" s="250" t="s">
        <v>4497</v>
      </c>
      <c r="C2247" s="250" t="s">
        <v>273</v>
      </c>
      <c r="D2247" s="250" t="s">
        <v>274</v>
      </c>
      <c r="E2247" s="251" t="s">
        <v>4498</v>
      </c>
    </row>
    <row r="2248" spans="1:5" x14ac:dyDescent="0.2">
      <c r="A2248" s="250">
        <v>3259</v>
      </c>
      <c r="B2248" s="250" t="s">
        <v>4499</v>
      </c>
      <c r="C2248" s="250" t="s">
        <v>273</v>
      </c>
      <c r="D2248" s="250" t="s">
        <v>274</v>
      </c>
      <c r="E2248" s="251" t="s">
        <v>4500</v>
      </c>
    </row>
    <row r="2249" spans="1:5" x14ac:dyDescent="0.2">
      <c r="A2249" s="250">
        <v>3258</v>
      </c>
      <c r="B2249" s="250" t="s">
        <v>4501</v>
      </c>
      <c r="C2249" s="250" t="s">
        <v>273</v>
      </c>
      <c r="D2249" s="250" t="s">
        <v>274</v>
      </c>
      <c r="E2249" s="251" t="s">
        <v>4502</v>
      </c>
    </row>
    <row r="2250" spans="1:5" x14ac:dyDescent="0.2">
      <c r="A2250" s="250">
        <v>3251</v>
      </c>
      <c r="B2250" s="250" t="s">
        <v>4503</v>
      </c>
      <c r="C2250" s="250" t="s">
        <v>273</v>
      </c>
      <c r="D2250" s="250" t="s">
        <v>274</v>
      </c>
      <c r="E2250" s="251" t="s">
        <v>4504</v>
      </c>
    </row>
    <row r="2251" spans="1:5" x14ac:dyDescent="0.2">
      <c r="A2251" s="250">
        <v>3256</v>
      </c>
      <c r="B2251" s="250" t="s">
        <v>4505</v>
      </c>
      <c r="C2251" s="250" t="s">
        <v>273</v>
      </c>
      <c r="D2251" s="250" t="s">
        <v>274</v>
      </c>
      <c r="E2251" s="251" t="s">
        <v>443</v>
      </c>
    </row>
    <row r="2252" spans="1:5" x14ac:dyDescent="0.2">
      <c r="A2252" s="250">
        <v>3261</v>
      </c>
      <c r="B2252" s="250" t="s">
        <v>4506</v>
      </c>
      <c r="C2252" s="250" t="s">
        <v>273</v>
      </c>
      <c r="D2252" s="250" t="s">
        <v>274</v>
      </c>
      <c r="E2252" s="251" t="s">
        <v>4507</v>
      </c>
    </row>
    <row r="2253" spans="1:5" x14ac:dyDescent="0.2">
      <c r="A2253" s="250">
        <v>3260</v>
      </c>
      <c r="B2253" s="250" t="s">
        <v>4508</v>
      </c>
      <c r="C2253" s="250" t="s">
        <v>273</v>
      </c>
      <c r="D2253" s="250" t="s">
        <v>274</v>
      </c>
      <c r="E2253" s="251" t="s">
        <v>4509</v>
      </c>
    </row>
    <row r="2254" spans="1:5" x14ac:dyDescent="0.2">
      <c r="A2254" s="250">
        <v>3272</v>
      </c>
      <c r="B2254" s="250" t="s">
        <v>4510</v>
      </c>
      <c r="C2254" s="250" t="s">
        <v>273</v>
      </c>
      <c r="D2254" s="250" t="s">
        <v>274</v>
      </c>
      <c r="E2254" s="251" t="s">
        <v>4511</v>
      </c>
    </row>
    <row r="2255" spans="1:5" x14ac:dyDescent="0.2">
      <c r="A2255" s="250">
        <v>3265</v>
      </c>
      <c r="B2255" s="250" t="s">
        <v>4512</v>
      </c>
      <c r="C2255" s="250" t="s">
        <v>273</v>
      </c>
      <c r="D2255" s="250" t="s">
        <v>274</v>
      </c>
      <c r="E2255" s="251" t="s">
        <v>4441</v>
      </c>
    </row>
    <row r="2256" spans="1:5" x14ac:dyDescent="0.2">
      <c r="A2256" s="250">
        <v>3262</v>
      </c>
      <c r="B2256" s="250" t="s">
        <v>4513</v>
      </c>
      <c r="C2256" s="250" t="s">
        <v>273</v>
      </c>
      <c r="D2256" s="250" t="s">
        <v>274</v>
      </c>
      <c r="E2256" s="251" t="s">
        <v>727</v>
      </c>
    </row>
    <row r="2257" spans="1:5" x14ac:dyDescent="0.2">
      <c r="A2257" s="250">
        <v>3264</v>
      </c>
      <c r="B2257" s="250" t="s">
        <v>4514</v>
      </c>
      <c r="C2257" s="250" t="s">
        <v>273</v>
      </c>
      <c r="D2257" s="250" t="s">
        <v>274</v>
      </c>
      <c r="E2257" s="251" t="s">
        <v>4515</v>
      </c>
    </row>
    <row r="2258" spans="1:5" x14ac:dyDescent="0.2">
      <c r="A2258" s="250">
        <v>3267</v>
      </c>
      <c r="B2258" s="250" t="s">
        <v>4516</v>
      </c>
      <c r="C2258" s="250" t="s">
        <v>273</v>
      </c>
      <c r="D2258" s="250" t="s">
        <v>274</v>
      </c>
      <c r="E2258" s="251" t="s">
        <v>4517</v>
      </c>
    </row>
    <row r="2259" spans="1:5" x14ac:dyDescent="0.2">
      <c r="A2259" s="250">
        <v>3266</v>
      </c>
      <c r="B2259" s="250" t="s">
        <v>4518</v>
      </c>
      <c r="C2259" s="250" t="s">
        <v>273</v>
      </c>
      <c r="D2259" s="250" t="s">
        <v>274</v>
      </c>
      <c r="E2259" s="251" t="s">
        <v>4333</v>
      </c>
    </row>
    <row r="2260" spans="1:5" x14ac:dyDescent="0.2">
      <c r="A2260" s="250">
        <v>3263</v>
      </c>
      <c r="B2260" s="250" t="s">
        <v>4519</v>
      </c>
      <c r="C2260" s="250" t="s">
        <v>273</v>
      </c>
      <c r="D2260" s="250" t="s">
        <v>274</v>
      </c>
      <c r="E2260" s="251" t="s">
        <v>4520</v>
      </c>
    </row>
    <row r="2261" spans="1:5" x14ac:dyDescent="0.2">
      <c r="A2261" s="250">
        <v>3268</v>
      </c>
      <c r="B2261" s="250" t="s">
        <v>4521</v>
      </c>
      <c r="C2261" s="250" t="s">
        <v>273</v>
      </c>
      <c r="D2261" s="250" t="s">
        <v>274</v>
      </c>
      <c r="E2261" s="251" t="s">
        <v>4522</v>
      </c>
    </row>
    <row r="2262" spans="1:5" x14ac:dyDescent="0.2">
      <c r="A2262" s="250">
        <v>3271</v>
      </c>
      <c r="B2262" s="250" t="s">
        <v>4523</v>
      </c>
      <c r="C2262" s="250" t="s">
        <v>273</v>
      </c>
      <c r="D2262" s="250" t="s">
        <v>274</v>
      </c>
      <c r="E2262" s="251" t="s">
        <v>4524</v>
      </c>
    </row>
    <row r="2263" spans="1:5" x14ac:dyDescent="0.2">
      <c r="A2263" s="250">
        <v>3270</v>
      </c>
      <c r="B2263" s="250" t="s">
        <v>4525</v>
      </c>
      <c r="C2263" s="250" t="s">
        <v>273</v>
      </c>
      <c r="D2263" s="250" t="s">
        <v>274</v>
      </c>
      <c r="E2263" s="251" t="s">
        <v>4526</v>
      </c>
    </row>
    <row r="2264" spans="1:5" x14ac:dyDescent="0.2">
      <c r="A2264" s="250">
        <v>3275</v>
      </c>
      <c r="B2264" s="250" t="s">
        <v>4527</v>
      </c>
      <c r="C2264" s="250" t="s">
        <v>269</v>
      </c>
      <c r="D2264" s="250" t="s">
        <v>274</v>
      </c>
      <c r="E2264" s="251" t="s">
        <v>4528</v>
      </c>
    </row>
    <row r="2265" spans="1:5" x14ac:dyDescent="0.2">
      <c r="A2265" s="250">
        <v>39512</v>
      </c>
      <c r="B2265" s="250" t="s">
        <v>4529</v>
      </c>
      <c r="C2265" s="250" t="s">
        <v>269</v>
      </c>
      <c r="D2265" s="250" t="s">
        <v>274</v>
      </c>
      <c r="E2265" s="251" t="s">
        <v>4530</v>
      </c>
    </row>
    <row r="2266" spans="1:5" x14ac:dyDescent="0.2">
      <c r="A2266" s="250">
        <v>39511</v>
      </c>
      <c r="B2266" s="250" t="s">
        <v>4531</v>
      </c>
      <c r="C2266" s="250" t="s">
        <v>269</v>
      </c>
      <c r="D2266" s="250" t="s">
        <v>274</v>
      </c>
      <c r="E2266" s="251" t="s">
        <v>3033</v>
      </c>
    </row>
    <row r="2267" spans="1:5" x14ac:dyDescent="0.2">
      <c r="A2267" s="250">
        <v>39513</v>
      </c>
      <c r="B2267" s="250" t="s">
        <v>4532</v>
      </c>
      <c r="C2267" s="250" t="s">
        <v>269</v>
      </c>
      <c r="D2267" s="250" t="s">
        <v>274</v>
      </c>
      <c r="E2267" s="251" t="s">
        <v>4533</v>
      </c>
    </row>
    <row r="2268" spans="1:5" x14ac:dyDescent="0.2">
      <c r="A2268" s="250">
        <v>3286</v>
      </c>
      <c r="B2268" s="250" t="s">
        <v>4534</v>
      </c>
      <c r="C2268" s="250" t="s">
        <v>269</v>
      </c>
      <c r="D2268" s="250" t="s">
        <v>274</v>
      </c>
      <c r="E2268" s="251" t="s">
        <v>4535</v>
      </c>
    </row>
    <row r="2269" spans="1:5" x14ac:dyDescent="0.2">
      <c r="A2269" s="250">
        <v>3287</v>
      </c>
      <c r="B2269" s="250" t="s">
        <v>4536</v>
      </c>
      <c r="C2269" s="250" t="s">
        <v>269</v>
      </c>
      <c r="D2269" s="250" t="s">
        <v>274</v>
      </c>
      <c r="E2269" s="251" t="s">
        <v>4537</v>
      </c>
    </row>
    <row r="2270" spans="1:5" x14ac:dyDescent="0.2">
      <c r="A2270" s="250">
        <v>3283</v>
      </c>
      <c r="B2270" s="250" t="s">
        <v>4538</v>
      </c>
      <c r="C2270" s="250" t="s">
        <v>269</v>
      </c>
      <c r="D2270" s="250" t="s">
        <v>274</v>
      </c>
      <c r="E2270" s="251" t="s">
        <v>4539</v>
      </c>
    </row>
    <row r="2271" spans="1:5" x14ac:dyDescent="0.2">
      <c r="A2271" s="250">
        <v>11587</v>
      </c>
      <c r="B2271" s="250" t="s">
        <v>4540</v>
      </c>
      <c r="C2271" s="250" t="s">
        <v>269</v>
      </c>
      <c r="D2271" s="250" t="s">
        <v>274</v>
      </c>
      <c r="E2271" s="251" t="s">
        <v>4541</v>
      </c>
    </row>
    <row r="2272" spans="1:5" x14ac:dyDescent="0.2">
      <c r="A2272" s="250">
        <v>36225</v>
      </c>
      <c r="B2272" s="250" t="s">
        <v>4542</v>
      </c>
      <c r="C2272" s="250" t="s">
        <v>269</v>
      </c>
      <c r="D2272" s="250" t="s">
        <v>274</v>
      </c>
      <c r="E2272" s="251" t="s">
        <v>4543</v>
      </c>
    </row>
    <row r="2273" spans="1:5" x14ac:dyDescent="0.2">
      <c r="A2273" s="250">
        <v>36230</v>
      </c>
      <c r="B2273" s="250" t="s">
        <v>4544</v>
      </c>
      <c r="C2273" s="250" t="s">
        <v>269</v>
      </c>
      <c r="D2273" s="250" t="s">
        <v>270</v>
      </c>
      <c r="E2273" s="251" t="s">
        <v>4545</v>
      </c>
    </row>
    <row r="2274" spans="1:5" x14ac:dyDescent="0.2">
      <c r="A2274" s="250">
        <v>36238</v>
      </c>
      <c r="B2274" s="250" t="s">
        <v>4546</v>
      </c>
      <c r="C2274" s="250" t="s">
        <v>269</v>
      </c>
      <c r="D2274" s="250" t="s">
        <v>274</v>
      </c>
      <c r="E2274" s="251" t="s">
        <v>4547</v>
      </c>
    </row>
    <row r="2275" spans="1:5" x14ac:dyDescent="0.2">
      <c r="A2275" s="250">
        <v>39363</v>
      </c>
      <c r="B2275" s="250" t="s">
        <v>4548</v>
      </c>
      <c r="C2275" s="250" t="s">
        <v>273</v>
      </c>
      <c r="D2275" s="250" t="s">
        <v>274</v>
      </c>
      <c r="E2275" s="251" t="s">
        <v>4549</v>
      </c>
    </row>
    <row r="2276" spans="1:5" x14ac:dyDescent="0.2">
      <c r="A2276" s="250">
        <v>39361</v>
      </c>
      <c r="B2276" s="250" t="s">
        <v>4550</v>
      </c>
      <c r="C2276" s="250" t="s">
        <v>273</v>
      </c>
      <c r="D2276" s="250" t="s">
        <v>274</v>
      </c>
      <c r="E2276" s="251" t="s">
        <v>4551</v>
      </c>
    </row>
    <row r="2277" spans="1:5" x14ac:dyDescent="0.2">
      <c r="A2277" s="250">
        <v>39362</v>
      </c>
      <c r="B2277" s="250" t="s">
        <v>4552</v>
      </c>
      <c r="C2277" s="250" t="s">
        <v>273</v>
      </c>
      <c r="D2277" s="250" t="s">
        <v>274</v>
      </c>
      <c r="E2277" s="251" t="s">
        <v>4553</v>
      </c>
    </row>
    <row r="2278" spans="1:5" x14ac:dyDescent="0.2">
      <c r="A2278" s="250">
        <v>39364</v>
      </c>
      <c r="B2278" s="250" t="s">
        <v>4554</v>
      </c>
      <c r="C2278" s="250" t="s">
        <v>273</v>
      </c>
      <c r="D2278" s="250" t="s">
        <v>274</v>
      </c>
      <c r="E2278" s="251" t="s">
        <v>4555</v>
      </c>
    </row>
    <row r="2279" spans="1:5" x14ac:dyDescent="0.2">
      <c r="A2279" s="250">
        <v>14576</v>
      </c>
      <c r="B2279" s="250" t="s">
        <v>4556</v>
      </c>
      <c r="C2279" s="250" t="s">
        <v>273</v>
      </c>
      <c r="D2279" s="250" t="s">
        <v>274</v>
      </c>
      <c r="E2279" s="251" t="s">
        <v>4557</v>
      </c>
    </row>
    <row r="2280" spans="1:5" x14ac:dyDescent="0.2">
      <c r="A2280" s="250">
        <v>13877</v>
      </c>
      <c r="B2280" s="250" t="s">
        <v>4558</v>
      </c>
      <c r="C2280" s="250" t="s">
        <v>273</v>
      </c>
      <c r="D2280" s="250" t="s">
        <v>274</v>
      </c>
      <c r="E2280" s="251" t="s">
        <v>4559</v>
      </c>
    </row>
    <row r="2281" spans="1:5" x14ac:dyDescent="0.2">
      <c r="A2281" s="250">
        <v>7307</v>
      </c>
      <c r="B2281" s="250" t="s">
        <v>4560</v>
      </c>
      <c r="C2281" s="250" t="s">
        <v>308</v>
      </c>
      <c r="D2281" s="250" t="s">
        <v>274</v>
      </c>
      <c r="E2281" s="251" t="s">
        <v>3450</v>
      </c>
    </row>
    <row r="2282" spans="1:5" x14ac:dyDescent="0.2">
      <c r="A2282" s="250">
        <v>38122</v>
      </c>
      <c r="B2282" s="250" t="s">
        <v>4561</v>
      </c>
      <c r="C2282" s="250" t="s">
        <v>308</v>
      </c>
      <c r="D2282" s="250" t="s">
        <v>274</v>
      </c>
      <c r="E2282" s="251" t="s">
        <v>4562</v>
      </c>
    </row>
    <row r="2283" spans="1:5" x14ac:dyDescent="0.2">
      <c r="A2283" s="250">
        <v>38633</v>
      </c>
      <c r="B2283" s="250" t="s">
        <v>4563</v>
      </c>
      <c r="C2283" s="250" t="s">
        <v>273</v>
      </c>
      <c r="D2283" s="250" t="s">
        <v>274</v>
      </c>
      <c r="E2283" s="251" t="s">
        <v>4564</v>
      </c>
    </row>
    <row r="2284" spans="1:5" x14ac:dyDescent="0.2">
      <c r="A2284" s="250">
        <v>12344</v>
      </c>
      <c r="B2284" s="250" t="s">
        <v>4565</v>
      </c>
      <c r="C2284" s="250" t="s">
        <v>273</v>
      </c>
      <c r="D2284" s="250" t="s">
        <v>274</v>
      </c>
      <c r="E2284" s="251" t="s">
        <v>4494</v>
      </c>
    </row>
    <row r="2285" spans="1:5" x14ac:dyDescent="0.2">
      <c r="A2285" s="250">
        <v>12343</v>
      </c>
      <c r="B2285" s="250" t="s">
        <v>4566</v>
      </c>
      <c r="C2285" s="250" t="s">
        <v>273</v>
      </c>
      <c r="D2285" s="250" t="s">
        <v>274</v>
      </c>
      <c r="E2285" s="251" t="s">
        <v>1646</v>
      </c>
    </row>
    <row r="2286" spans="1:5" x14ac:dyDescent="0.2">
      <c r="A2286" s="250">
        <v>3295</v>
      </c>
      <c r="B2286" s="250" t="s">
        <v>4567</v>
      </c>
      <c r="C2286" s="250" t="s">
        <v>273</v>
      </c>
      <c r="D2286" s="250" t="s">
        <v>274</v>
      </c>
      <c r="E2286" s="251" t="s">
        <v>2893</v>
      </c>
    </row>
    <row r="2287" spans="1:5" x14ac:dyDescent="0.2">
      <c r="A2287" s="250">
        <v>3302</v>
      </c>
      <c r="B2287" s="250" t="s">
        <v>4568</v>
      </c>
      <c r="C2287" s="250" t="s">
        <v>273</v>
      </c>
      <c r="D2287" s="250" t="s">
        <v>274</v>
      </c>
      <c r="E2287" s="251" t="s">
        <v>4569</v>
      </c>
    </row>
    <row r="2288" spans="1:5" x14ac:dyDescent="0.2">
      <c r="A2288" s="250">
        <v>3297</v>
      </c>
      <c r="B2288" s="250" t="s">
        <v>4570</v>
      </c>
      <c r="C2288" s="250" t="s">
        <v>273</v>
      </c>
      <c r="D2288" s="250" t="s">
        <v>274</v>
      </c>
      <c r="E2288" s="251" t="s">
        <v>4571</v>
      </c>
    </row>
    <row r="2289" spans="1:5" x14ac:dyDescent="0.2">
      <c r="A2289" s="250">
        <v>3294</v>
      </c>
      <c r="B2289" s="250" t="s">
        <v>4572</v>
      </c>
      <c r="C2289" s="250" t="s">
        <v>273</v>
      </c>
      <c r="D2289" s="250" t="s">
        <v>274</v>
      </c>
      <c r="E2289" s="251" t="s">
        <v>4573</v>
      </c>
    </row>
    <row r="2290" spans="1:5" x14ac:dyDescent="0.2">
      <c r="A2290" s="250">
        <v>3292</v>
      </c>
      <c r="B2290" s="250" t="s">
        <v>4574</v>
      </c>
      <c r="C2290" s="250" t="s">
        <v>273</v>
      </c>
      <c r="D2290" s="250" t="s">
        <v>270</v>
      </c>
      <c r="E2290" s="251" t="s">
        <v>4575</v>
      </c>
    </row>
    <row r="2291" spans="1:5" x14ac:dyDescent="0.2">
      <c r="A2291" s="250">
        <v>3298</v>
      </c>
      <c r="B2291" s="250" t="s">
        <v>4576</v>
      </c>
      <c r="C2291" s="250" t="s">
        <v>273</v>
      </c>
      <c r="D2291" s="250" t="s">
        <v>274</v>
      </c>
      <c r="E2291" s="251" t="s">
        <v>4577</v>
      </c>
    </row>
    <row r="2292" spans="1:5" x14ac:dyDescent="0.2">
      <c r="A2292" s="250">
        <v>11596</v>
      </c>
      <c r="B2292" s="250" t="s">
        <v>4578</v>
      </c>
      <c r="C2292" s="250" t="s">
        <v>273</v>
      </c>
      <c r="D2292" s="250" t="s">
        <v>274</v>
      </c>
      <c r="E2292" s="251" t="s">
        <v>4579</v>
      </c>
    </row>
    <row r="2293" spans="1:5" x14ac:dyDescent="0.2">
      <c r="A2293" s="250">
        <v>34802</v>
      </c>
      <c r="B2293" s="250" t="s">
        <v>4580</v>
      </c>
      <c r="C2293" s="250" t="s">
        <v>273</v>
      </c>
      <c r="D2293" s="250" t="s">
        <v>274</v>
      </c>
      <c r="E2293" s="251" t="s">
        <v>4581</v>
      </c>
    </row>
    <row r="2294" spans="1:5" x14ac:dyDescent="0.2">
      <c r="A2294" s="250">
        <v>11588</v>
      </c>
      <c r="B2294" s="250" t="s">
        <v>4582</v>
      </c>
      <c r="C2294" s="250" t="s">
        <v>273</v>
      </c>
      <c r="D2294" s="250" t="s">
        <v>274</v>
      </c>
      <c r="E2294" s="251" t="s">
        <v>4583</v>
      </c>
    </row>
    <row r="2295" spans="1:5" x14ac:dyDescent="0.2">
      <c r="A2295" s="250">
        <v>34383</v>
      </c>
      <c r="B2295" s="250" t="s">
        <v>4584</v>
      </c>
      <c r="C2295" s="250" t="s">
        <v>273</v>
      </c>
      <c r="D2295" s="250" t="s">
        <v>274</v>
      </c>
      <c r="E2295" s="251" t="s">
        <v>4585</v>
      </c>
    </row>
    <row r="2296" spans="1:5" x14ac:dyDescent="0.2">
      <c r="A2296" s="250">
        <v>40451</v>
      </c>
      <c r="B2296" s="250" t="s">
        <v>4586</v>
      </c>
      <c r="C2296" s="250" t="s">
        <v>269</v>
      </c>
      <c r="D2296" s="250" t="s">
        <v>274</v>
      </c>
      <c r="E2296" s="251" t="s">
        <v>4587</v>
      </c>
    </row>
    <row r="2297" spans="1:5" x14ac:dyDescent="0.2">
      <c r="A2297" s="250">
        <v>40453</v>
      </c>
      <c r="B2297" s="250" t="s">
        <v>4588</v>
      </c>
      <c r="C2297" s="250" t="s">
        <v>269</v>
      </c>
      <c r="D2297" s="250" t="s">
        <v>274</v>
      </c>
      <c r="E2297" s="251" t="s">
        <v>4589</v>
      </c>
    </row>
    <row r="2298" spans="1:5" x14ac:dyDescent="0.2">
      <c r="A2298" s="250">
        <v>40452</v>
      </c>
      <c r="B2298" s="250" t="s">
        <v>4590</v>
      </c>
      <c r="C2298" s="250" t="s">
        <v>269</v>
      </c>
      <c r="D2298" s="250" t="s">
        <v>274</v>
      </c>
      <c r="E2298" s="251" t="s">
        <v>4591</v>
      </c>
    </row>
    <row r="2299" spans="1:5" x14ac:dyDescent="0.2">
      <c r="A2299" s="250">
        <v>11594</v>
      </c>
      <c r="B2299" s="250" t="s">
        <v>4592</v>
      </c>
      <c r="C2299" s="250" t="s">
        <v>273</v>
      </c>
      <c r="D2299" s="250" t="s">
        <v>274</v>
      </c>
      <c r="E2299" s="251" t="s">
        <v>4593</v>
      </c>
    </row>
    <row r="2300" spans="1:5" x14ac:dyDescent="0.2">
      <c r="A2300" s="250">
        <v>3311</v>
      </c>
      <c r="B2300" s="250" t="s">
        <v>4594</v>
      </c>
      <c r="C2300" s="250" t="s">
        <v>637</v>
      </c>
      <c r="D2300" s="250" t="s">
        <v>274</v>
      </c>
      <c r="E2300" s="251" t="s">
        <v>4593</v>
      </c>
    </row>
    <row r="2301" spans="1:5" x14ac:dyDescent="0.2">
      <c r="A2301" s="250">
        <v>11599</v>
      </c>
      <c r="B2301" s="250" t="s">
        <v>4595</v>
      </c>
      <c r="C2301" s="250" t="s">
        <v>273</v>
      </c>
      <c r="D2301" s="250" t="s">
        <v>274</v>
      </c>
      <c r="E2301" s="251" t="s">
        <v>4596</v>
      </c>
    </row>
    <row r="2302" spans="1:5" x14ac:dyDescent="0.2">
      <c r="A2302" s="250">
        <v>11593</v>
      </c>
      <c r="B2302" s="250" t="s">
        <v>4597</v>
      </c>
      <c r="C2302" s="250" t="s">
        <v>273</v>
      </c>
      <c r="D2302" s="250" t="s">
        <v>274</v>
      </c>
      <c r="E2302" s="251" t="s">
        <v>4598</v>
      </c>
    </row>
    <row r="2303" spans="1:5" x14ac:dyDescent="0.2">
      <c r="A2303" s="250">
        <v>3314</v>
      </c>
      <c r="B2303" s="250" t="s">
        <v>4599</v>
      </c>
      <c r="C2303" s="250" t="s">
        <v>637</v>
      </c>
      <c r="D2303" s="250" t="s">
        <v>274</v>
      </c>
      <c r="E2303" s="251" t="s">
        <v>4600</v>
      </c>
    </row>
    <row r="2304" spans="1:5" x14ac:dyDescent="0.2">
      <c r="A2304" s="250">
        <v>11597</v>
      </c>
      <c r="B2304" s="250" t="s">
        <v>4601</v>
      </c>
      <c r="C2304" s="250" t="s">
        <v>273</v>
      </c>
      <c r="D2304" s="250" t="s">
        <v>274</v>
      </c>
      <c r="E2304" s="251" t="s">
        <v>4602</v>
      </c>
    </row>
    <row r="2305" spans="1:5" x14ac:dyDescent="0.2">
      <c r="A2305" s="250">
        <v>3309</v>
      </c>
      <c r="B2305" s="250" t="s">
        <v>4603</v>
      </c>
      <c r="C2305" s="250" t="s">
        <v>637</v>
      </c>
      <c r="D2305" s="250" t="s">
        <v>270</v>
      </c>
      <c r="E2305" s="251" t="s">
        <v>4579</v>
      </c>
    </row>
    <row r="2306" spans="1:5" x14ac:dyDescent="0.2">
      <c r="A2306" s="250">
        <v>34612</v>
      </c>
      <c r="B2306" s="250" t="s">
        <v>4604</v>
      </c>
      <c r="C2306" s="250" t="s">
        <v>273</v>
      </c>
      <c r="D2306" s="250" t="s">
        <v>274</v>
      </c>
      <c r="E2306" s="251" t="s">
        <v>4605</v>
      </c>
    </row>
    <row r="2307" spans="1:5" x14ac:dyDescent="0.2">
      <c r="A2307" s="250">
        <v>34635</v>
      </c>
      <c r="B2307" s="250" t="s">
        <v>4606</v>
      </c>
      <c r="C2307" s="250" t="s">
        <v>273</v>
      </c>
      <c r="D2307" s="250" t="s">
        <v>274</v>
      </c>
      <c r="E2307" s="251" t="s">
        <v>4607</v>
      </c>
    </row>
    <row r="2308" spans="1:5" x14ac:dyDescent="0.2">
      <c r="A2308" s="250">
        <v>34633</v>
      </c>
      <c r="B2308" s="250" t="s">
        <v>4608</v>
      </c>
      <c r="C2308" s="250" t="s">
        <v>273</v>
      </c>
      <c r="D2308" s="250" t="s">
        <v>274</v>
      </c>
      <c r="E2308" s="251" t="s">
        <v>4609</v>
      </c>
    </row>
    <row r="2309" spans="1:5" x14ac:dyDescent="0.2">
      <c r="A2309" s="250">
        <v>40440</v>
      </c>
      <c r="B2309" s="250" t="s">
        <v>4610</v>
      </c>
      <c r="C2309" s="250" t="s">
        <v>637</v>
      </c>
      <c r="D2309" s="250" t="s">
        <v>274</v>
      </c>
      <c r="E2309" s="251" t="s">
        <v>4611</v>
      </c>
    </row>
    <row r="2310" spans="1:5" x14ac:dyDescent="0.2">
      <c r="A2310" s="250">
        <v>40441</v>
      </c>
      <c r="B2310" s="250" t="s">
        <v>4612</v>
      </c>
      <c r="C2310" s="250" t="s">
        <v>637</v>
      </c>
      <c r="D2310" s="250" t="s">
        <v>274</v>
      </c>
      <c r="E2310" s="251" t="s">
        <v>4613</v>
      </c>
    </row>
    <row r="2311" spans="1:5" x14ac:dyDescent="0.2">
      <c r="A2311" s="250">
        <v>40449</v>
      </c>
      <c r="B2311" s="250" t="s">
        <v>4614</v>
      </c>
      <c r="C2311" s="250" t="s">
        <v>637</v>
      </c>
      <c r="D2311" s="250" t="s">
        <v>274</v>
      </c>
      <c r="E2311" s="251" t="s">
        <v>4615</v>
      </c>
    </row>
    <row r="2312" spans="1:5" x14ac:dyDescent="0.2">
      <c r="A2312" s="250">
        <v>34800</v>
      </c>
      <c r="B2312" s="250" t="s">
        <v>4616</v>
      </c>
      <c r="C2312" s="250" t="s">
        <v>637</v>
      </c>
      <c r="D2312" s="250" t="s">
        <v>274</v>
      </c>
      <c r="E2312" s="251" t="s">
        <v>4617</v>
      </c>
    </row>
    <row r="2313" spans="1:5" x14ac:dyDescent="0.2">
      <c r="A2313" s="250">
        <v>11592</v>
      </c>
      <c r="B2313" s="250" t="s">
        <v>4618</v>
      </c>
      <c r="C2313" s="250" t="s">
        <v>273</v>
      </c>
      <c r="D2313" s="250" t="s">
        <v>274</v>
      </c>
      <c r="E2313" s="251" t="s">
        <v>4600</v>
      </c>
    </row>
    <row r="2314" spans="1:5" x14ac:dyDescent="0.2">
      <c r="A2314" s="250">
        <v>40438</v>
      </c>
      <c r="B2314" s="250" t="s">
        <v>4619</v>
      </c>
      <c r="C2314" s="250" t="s">
        <v>637</v>
      </c>
      <c r="D2314" s="250" t="s">
        <v>274</v>
      </c>
      <c r="E2314" s="251" t="s">
        <v>4620</v>
      </c>
    </row>
    <row r="2315" spans="1:5" x14ac:dyDescent="0.2">
      <c r="A2315" s="250">
        <v>40436</v>
      </c>
      <c r="B2315" s="250" t="s">
        <v>4621</v>
      </c>
      <c r="C2315" s="250" t="s">
        <v>637</v>
      </c>
      <c r="D2315" s="250" t="s">
        <v>274</v>
      </c>
      <c r="E2315" s="251" t="s">
        <v>4622</v>
      </c>
    </row>
    <row r="2316" spans="1:5" x14ac:dyDescent="0.2">
      <c r="A2316" s="250">
        <v>4315</v>
      </c>
      <c r="B2316" s="250" t="s">
        <v>4623</v>
      </c>
      <c r="C2316" s="250" t="s">
        <v>273</v>
      </c>
      <c r="D2316" s="250" t="s">
        <v>274</v>
      </c>
      <c r="E2316" s="251" t="s">
        <v>1357</v>
      </c>
    </row>
    <row r="2317" spans="1:5" x14ac:dyDescent="0.2">
      <c r="A2317" s="250">
        <v>402</v>
      </c>
      <c r="B2317" s="250" t="s">
        <v>4624</v>
      </c>
      <c r="C2317" s="250" t="s">
        <v>273</v>
      </c>
      <c r="D2317" s="250" t="s">
        <v>274</v>
      </c>
      <c r="E2317" s="251" t="s">
        <v>4625</v>
      </c>
    </row>
    <row r="2318" spans="1:5" x14ac:dyDescent="0.2">
      <c r="A2318" s="250">
        <v>4226</v>
      </c>
      <c r="B2318" s="250" t="s">
        <v>4626</v>
      </c>
      <c r="C2318" s="250" t="s">
        <v>416</v>
      </c>
      <c r="D2318" s="250" t="s">
        <v>270</v>
      </c>
      <c r="E2318" s="251" t="s">
        <v>2003</v>
      </c>
    </row>
    <row r="2319" spans="1:5" x14ac:dyDescent="0.2">
      <c r="A2319" s="250">
        <v>4222</v>
      </c>
      <c r="B2319" s="250" t="s">
        <v>4627</v>
      </c>
      <c r="C2319" s="250" t="s">
        <v>308</v>
      </c>
      <c r="D2319" s="250" t="s">
        <v>270</v>
      </c>
      <c r="E2319" s="251" t="s">
        <v>4628</v>
      </c>
    </row>
    <row r="2320" spans="1:5" x14ac:dyDescent="0.2">
      <c r="A2320" s="250">
        <v>34804</v>
      </c>
      <c r="B2320" s="250" t="s">
        <v>4629</v>
      </c>
      <c r="C2320" s="250" t="s">
        <v>269</v>
      </c>
      <c r="D2320" s="250" t="s">
        <v>274</v>
      </c>
      <c r="E2320" s="251" t="s">
        <v>4630</v>
      </c>
    </row>
    <row r="2321" spans="1:5" x14ac:dyDescent="0.2">
      <c r="A2321" s="250">
        <v>4013</v>
      </c>
      <c r="B2321" s="250" t="s">
        <v>4631</v>
      </c>
      <c r="C2321" s="250" t="s">
        <v>269</v>
      </c>
      <c r="D2321" s="250" t="s">
        <v>274</v>
      </c>
      <c r="E2321" s="251" t="s">
        <v>4632</v>
      </c>
    </row>
    <row r="2322" spans="1:5" x14ac:dyDescent="0.2">
      <c r="A2322" s="250">
        <v>4011</v>
      </c>
      <c r="B2322" s="250" t="s">
        <v>4633</v>
      </c>
      <c r="C2322" s="250" t="s">
        <v>269</v>
      </c>
      <c r="D2322" s="250" t="s">
        <v>274</v>
      </c>
      <c r="E2322" s="251" t="s">
        <v>4313</v>
      </c>
    </row>
    <row r="2323" spans="1:5" x14ac:dyDescent="0.2">
      <c r="A2323" s="250">
        <v>4021</v>
      </c>
      <c r="B2323" s="250" t="s">
        <v>4634</v>
      </c>
      <c r="C2323" s="250" t="s">
        <v>269</v>
      </c>
      <c r="D2323" s="250" t="s">
        <v>274</v>
      </c>
      <c r="E2323" s="251" t="s">
        <v>4635</v>
      </c>
    </row>
    <row r="2324" spans="1:5" x14ac:dyDescent="0.2">
      <c r="A2324" s="250">
        <v>4019</v>
      </c>
      <c r="B2324" s="250" t="s">
        <v>4636</v>
      </c>
      <c r="C2324" s="250" t="s">
        <v>269</v>
      </c>
      <c r="D2324" s="250" t="s">
        <v>274</v>
      </c>
      <c r="E2324" s="251" t="s">
        <v>4637</v>
      </c>
    </row>
    <row r="2325" spans="1:5" x14ac:dyDescent="0.2">
      <c r="A2325" s="250">
        <v>4012</v>
      </c>
      <c r="B2325" s="250" t="s">
        <v>4638</v>
      </c>
      <c r="C2325" s="250" t="s">
        <v>269</v>
      </c>
      <c r="D2325" s="250" t="s">
        <v>274</v>
      </c>
      <c r="E2325" s="251" t="s">
        <v>4639</v>
      </c>
    </row>
    <row r="2326" spans="1:5" x14ac:dyDescent="0.2">
      <c r="A2326" s="250">
        <v>4020</v>
      </c>
      <c r="B2326" s="250" t="s">
        <v>4640</v>
      </c>
      <c r="C2326" s="250" t="s">
        <v>269</v>
      </c>
      <c r="D2326" s="250" t="s">
        <v>274</v>
      </c>
      <c r="E2326" s="251" t="s">
        <v>4641</v>
      </c>
    </row>
    <row r="2327" spans="1:5" x14ac:dyDescent="0.2">
      <c r="A2327" s="250">
        <v>4018</v>
      </c>
      <c r="B2327" s="250" t="s">
        <v>4642</v>
      </c>
      <c r="C2327" s="250" t="s">
        <v>269</v>
      </c>
      <c r="D2327" s="250" t="s">
        <v>274</v>
      </c>
      <c r="E2327" s="251" t="s">
        <v>4643</v>
      </c>
    </row>
    <row r="2328" spans="1:5" x14ac:dyDescent="0.2">
      <c r="A2328" s="250">
        <v>36498</v>
      </c>
      <c r="B2328" s="250" t="s">
        <v>4644</v>
      </c>
      <c r="C2328" s="250" t="s">
        <v>273</v>
      </c>
      <c r="D2328" s="250" t="s">
        <v>274</v>
      </c>
      <c r="E2328" s="251" t="s">
        <v>4645</v>
      </c>
    </row>
    <row r="2329" spans="1:5" x14ac:dyDescent="0.2">
      <c r="A2329" s="250">
        <v>12872</v>
      </c>
      <c r="B2329" s="250" t="s">
        <v>4646</v>
      </c>
      <c r="C2329" s="250" t="s">
        <v>640</v>
      </c>
      <c r="D2329" s="250" t="s">
        <v>274</v>
      </c>
      <c r="E2329" s="251" t="s">
        <v>1040</v>
      </c>
    </row>
    <row r="2330" spans="1:5" x14ac:dyDescent="0.2">
      <c r="A2330" s="250">
        <v>41075</v>
      </c>
      <c r="B2330" s="250" t="s">
        <v>4647</v>
      </c>
      <c r="C2330" s="250" t="s">
        <v>643</v>
      </c>
      <c r="D2330" s="250" t="s">
        <v>274</v>
      </c>
      <c r="E2330" s="251" t="s">
        <v>1140</v>
      </c>
    </row>
    <row r="2331" spans="1:5" x14ac:dyDescent="0.2">
      <c r="A2331" s="250">
        <v>3315</v>
      </c>
      <c r="B2331" s="250" t="s">
        <v>4648</v>
      </c>
      <c r="C2331" s="250" t="s">
        <v>416</v>
      </c>
      <c r="D2331" s="250" t="s">
        <v>274</v>
      </c>
      <c r="E2331" s="251" t="s">
        <v>4649</v>
      </c>
    </row>
    <row r="2332" spans="1:5" x14ac:dyDescent="0.2">
      <c r="A2332" s="250">
        <v>36870</v>
      </c>
      <c r="B2332" s="250" t="s">
        <v>4650</v>
      </c>
      <c r="C2332" s="250" t="s">
        <v>416</v>
      </c>
      <c r="D2332" s="250" t="s">
        <v>274</v>
      </c>
      <c r="E2332" s="251" t="s">
        <v>1574</v>
      </c>
    </row>
    <row r="2333" spans="1:5" x14ac:dyDescent="0.2">
      <c r="A2333" s="250">
        <v>5092</v>
      </c>
      <c r="B2333" s="250" t="s">
        <v>4651</v>
      </c>
      <c r="C2333" s="250" t="s">
        <v>1193</v>
      </c>
      <c r="D2333" s="250" t="s">
        <v>274</v>
      </c>
      <c r="E2333" s="251" t="s">
        <v>4652</v>
      </c>
    </row>
    <row r="2334" spans="1:5" x14ac:dyDescent="0.2">
      <c r="A2334" s="250">
        <v>11462</v>
      </c>
      <c r="B2334" s="250" t="s">
        <v>4653</v>
      </c>
      <c r="C2334" s="250" t="s">
        <v>1193</v>
      </c>
      <c r="D2334" s="250" t="s">
        <v>274</v>
      </c>
      <c r="E2334" s="251" t="s">
        <v>4654</v>
      </c>
    </row>
    <row r="2335" spans="1:5" x14ac:dyDescent="0.2">
      <c r="A2335" s="250">
        <v>36529</v>
      </c>
      <c r="B2335" s="250" t="s">
        <v>4655</v>
      </c>
      <c r="C2335" s="250" t="s">
        <v>273</v>
      </c>
      <c r="D2335" s="250" t="s">
        <v>274</v>
      </c>
      <c r="E2335" s="251" t="s">
        <v>4656</v>
      </c>
    </row>
    <row r="2336" spans="1:5" x14ac:dyDescent="0.2">
      <c r="A2336" s="250">
        <v>3318</v>
      </c>
      <c r="B2336" s="250" t="s">
        <v>4657</v>
      </c>
      <c r="C2336" s="250" t="s">
        <v>273</v>
      </c>
      <c r="D2336" s="250" t="s">
        <v>270</v>
      </c>
      <c r="E2336" s="251" t="s">
        <v>4658</v>
      </c>
    </row>
    <row r="2337" spans="1:5" x14ac:dyDescent="0.2">
      <c r="A2337" s="250">
        <v>3324</v>
      </c>
      <c r="B2337" s="250" t="s">
        <v>4659</v>
      </c>
      <c r="C2337" s="250" t="s">
        <v>269</v>
      </c>
      <c r="D2337" s="250" t="s">
        <v>274</v>
      </c>
      <c r="E2337" s="251" t="s">
        <v>3214</v>
      </c>
    </row>
    <row r="2338" spans="1:5" x14ac:dyDescent="0.2">
      <c r="A2338" s="250">
        <v>3322</v>
      </c>
      <c r="B2338" s="250" t="s">
        <v>4660</v>
      </c>
      <c r="C2338" s="250" t="s">
        <v>269</v>
      </c>
      <c r="D2338" s="250" t="s">
        <v>270</v>
      </c>
      <c r="E2338" s="251" t="s">
        <v>3250</v>
      </c>
    </row>
    <row r="2339" spans="1:5" x14ac:dyDescent="0.2">
      <c r="A2339" s="250">
        <v>5076</v>
      </c>
      <c r="B2339" s="250" t="s">
        <v>4661</v>
      </c>
      <c r="C2339" s="250" t="s">
        <v>416</v>
      </c>
      <c r="D2339" s="250" t="s">
        <v>274</v>
      </c>
      <c r="E2339" s="251" t="s">
        <v>4662</v>
      </c>
    </row>
    <row r="2340" spans="1:5" x14ac:dyDescent="0.2">
      <c r="A2340" s="250">
        <v>5077</v>
      </c>
      <c r="B2340" s="250" t="s">
        <v>4663</v>
      </c>
      <c r="C2340" s="250" t="s">
        <v>416</v>
      </c>
      <c r="D2340" s="250" t="s">
        <v>274</v>
      </c>
      <c r="E2340" s="251" t="s">
        <v>4664</v>
      </c>
    </row>
    <row r="2341" spans="1:5" x14ac:dyDescent="0.2">
      <c r="A2341" s="250">
        <v>11837</v>
      </c>
      <c r="B2341" s="250" t="s">
        <v>4665</v>
      </c>
      <c r="C2341" s="250" t="s">
        <v>273</v>
      </c>
      <c r="D2341" s="250" t="s">
        <v>274</v>
      </c>
      <c r="E2341" s="251" t="s">
        <v>4666</v>
      </c>
    </row>
    <row r="2342" spans="1:5" x14ac:dyDescent="0.2">
      <c r="A2342" s="250">
        <v>38055</v>
      </c>
      <c r="B2342" s="250" t="s">
        <v>4667</v>
      </c>
      <c r="C2342" s="250" t="s">
        <v>273</v>
      </c>
      <c r="D2342" s="250" t="s">
        <v>274</v>
      </c>
      <c r="E2342" s="251" t="s">
        <v>3162</v>
      </c>
    </row>
    <row r="2343" spans="1:5" x14ac:dyDescent="0.2">
      <c r="A2343" s="250">
        <v>415</v>
      </c>
      <c r="B2343" s="250" t="s">
        <v>4668</v>
      </c>
      <c r="C2343" s="250" t="s">
        <v>273</v>
      </c>
      <c r="D2343" s="250" t="s">
        <v>274</v>
      </c>
      <c r="E2343" s="251" t="s">
        <v>4669</v>
      </c>
    </row>
    <row r="2344" spans="1:5" x14ac:dyDescent="0.2">
      <c r="A2344" s="250">
        <v>416</v>
      </c>
      <c r="B2344" s="250" t="s">
        <v>4670</v>
      </c>
      <c r="C2344" s="250" t="s">
        <v>273</v>
      </c>
      <c r="D2344" s="250" t="s">
        <v>274</v>
      </c>
      <c r="E2344" s="251" t="s">
        <v>4671</v>
      </c>
    </row>
    <row r="2345" spans="1:5" x14ac:dyDescent="0.2">
      <c r="A2345" s="250">
        <v>425</v>
      </c>
      <c r="B2345" s="250" t="s">
        <v>4672</v>
      </c>
      <c r="C2345" s="250" t="s">
        <v>273</v>
      </c>
      <c r="D2345" s="250" t="s">
        <v>274</v>
      </c>
      <c r="E2345" s="251" t="s">
        <v>4673</v>
      </c>
    </row>
    <row r="2346" spans="1:5" x14ac:dyDescent="0.2">
      <c r="A2346" s="250">
        <v>426</v>
      </c>
      <c r="B2346" s="250" t="s">
        <v>4674</v>
      </c>
      <c r="C2346" s="250" t="s">
        <v>273</v>
      </c>
      <c r="D2346" s="250" t="s">
        <v>274</v>
      </c>
      <c r="E2346" s="251" t="s">
        <v>4675</v>
      </c>
    </row>
    <row r="2347" spans="1:5" x14ac:dyDescent="0.2">
      <c r="A2347" s="250">
        <v>38056</v>
      </c>
      <c r="B2347" s="250" t="s">
        <v>4676</v>
      </c>
      <c r="C2347" s="250" t="s">
        <v>273</v>
      </c>
      <c r="D2347" s="250" t="s">
        <v>274</v>
      </c>
      <c r="E2347" s="251" t="s">
        <v>4677</v>
      </c>
    </row>
    <row r="2348" spans="1:5" x14ac:dyDescent="0.2">
      <c r="A2348" s="250">
        <v>1564</v>
      </c>
      <c r="B2348" s="250" t="s">
        <v>4678</v>
      </c>
      <c r="C2348" s="250" t="s">
        <v>273</v>
      </c>
      <c r="D2348" s="250" t="s">
        <v>274</v>
      </c>
      <c r="E2348" s="251" t="s">
        <v>4679</v>
      </c>
    </row>
    <row r="2349" spans="1:5" x14ac:dyDescent="0.2">
      <c r="A2349" s="250">
        <v>11032</v>
      </c>
      <c r="B2349" s="250" t="s">
        <v>4680</v>
      </c>
      <c r="C2349" s="250" t="s">
        <v>273</v>
      </c>
      <c r="D2349" s="250" t="s">
        <v>274</v>
      </c>
      <c r="E2349" s="251" t="s">
        <v>455</v>
      </c>
    </row>
    <row r="2350" spans="1:5" x14ac:dyDescent="0.2">
      <c r="A2350" s="250">
        <v>36786</v>
      </c>
      <c r="B2350" s="250" t="s">
        <v>4681</v>
      </c>
      <c r="C2350" s="250" t="s">
        <v>4682</v>
      </c>
      <c r="D2350" s="250" t="s">
        <v>274</v>
      </c>
      <c r="E2350" s="251" t="s">
        <v>4683</v>
      </c>
    </row>
    <row r="2351" spans="1:5" x14ac:dyDescent="0.2">
      <c r="A2351" s="250">
        <v>36785</v>
      </c>
      <c r="B2351" s="250" t="s">
        <v>4684</v>
      </c>
      <c r="C2351" s="250" t="s">
        <v>4682</v>
      </c>
      <c r="D2351" s="250" t="s">
        <v>274</v>
      </c>
      <c r="E2351" s="251" t="s">
        <v>4685</v>
      </c>
    </row>
    <row r="2352" spans="1:5" x14ac:dyDescent="0.2">
      <c r="A2352" s="250">
        <v>36782</v>
      </c>
      <c r="B2352" s="250" t="s">
        <v>4686</v>
      </c>
      <c r="C2352" s="250" t="s">
        <v>4682</v>
      </c>
      <c r="D2352" s="250" t="s">
        <v>274</v>
      </c>
      <c r="E2352" s="251" t="s">
        <v>4687</v>
      </c>
    </row>
    <row r="2353" spans="1:5" x14ac:dyDescent="0.2">
      <c r="A2353" s="250">
        <v>25930</v>
      </c>
      <c r="B2353" s="250" t="s">
        <v>4688</v>
      </c>
      <c r="C2353" s="250" t="s">
        <v>4682</v>
      </c>
      <c r="D2353" s="250" t="s">
        <v>270</v>
      </c>
      <c r="E2353" s="251" t="s">
        <v>4689</v>
      </c>
    </row>
    <row r="2354" spans="1:5" x14ac:dyDescent="0.2">
      <c r="A2354" s="250">
        <v>4824</v>
      </c>
      <c r="B2354" s="250" t="s">
        <v>4690</v>
      </c>
      <c r="C2354" s="250" t="s">
        <v>416</v>
      </c>
      <c r="D2354" s="250" t="s">
        <v>274</v>
      </c>
      <c r="E2354" s="251" t="s">
        <v>4691</v>
      </c>
    </row>
    <row r="2355" spans="1:5" x14ac:dyDescent="0.2">
      <c r="A2355" s="250">
        <v>11795</v>
      </c>
      <c r="B2355" s="250" t="s">
        <v>4692</v>
      </c>
      <c r="C2355" s="250" t="s">
        <v>269</v>
      </c>
      <c r="D2355" s="250" t="s">
        <v>274</v>
      </c>
      <c r="E2355" s="251" t="s">
        <v>4693</v>
      </c>
    </row>
    <row r="2356" spans="1:5" x14ac:dyDescent="0.2">
      <c r="A2356" s="250">
        <v>134</v>
      </c>
      <c r="B2356" s="250" t="s">
        <v>4694</v>
      </c>
      <c r="C2356" s="250" t="s">
        <v>416</v>
      </c>
      <c r="D2356" s="250" t="s">
        <v>274</v>
      </c>
      <c r="E2356" s="251" t="s">
        <v>4695</v>
      </c>
    </row>
    <row r="2357" spans="1:5" x14ac:dyDescent="0.2">
      <c r="A2357" s="250">
        <v>4229</v>
      </c>
      <c r="B2357" s="250" t="s">
        <v>4696</v>
      </c>
      <c r="C2357" s="250" t="s">
        <v>416</v>
      </c>
      <c r="D2357" s="250" t="s">
        <v>274</v>
      </c>
      <c r="E2357" s="251" t="s">
        <v>4697</v>
      </c>
    </row>
    <row r="2358" spans="1:5" x14ac:dyDescent="0.2">
      <c r="A2358" s="250">
        <v>11244</v>
      </c>
      <c r="B2358" s="250" t="s">
        <v>4698</v>
      </c>
      <c r="C2358" s="250" t="s">
        <v>273</v>
      </c>
      <c r="D2358" s="250" t="s">
        <v>274</v>
      </c>
      <c r="E2358" s="251" t="s">
        <v>4699</v>
      </c>
    </row>
    <row r="2359" spans="1:5" x14ac:dyDescent="0.2">
      <c r="A2359" s="250">
        <v>11245</v>
      </c>
      <c r="B2359" s="250" t="s">
        <v>4700</v>
      </c>
      <c r="C2359" s="250" t="s">
        <v>273</v>
      </c>
      <c r="D2359" s="250" t="s">
        <v>274</v>
      </c>
      <c r="E2359" s="251" t="s">
        <v>4701</v>
      </c>
    </row>
    <row r="2360" spans="1:5" x14ac:dyDescent="0.2">
      <c r="A2360" s="250">
        <v>11235</v>
      </c>
      <c r="B2360" s="250" t="s">
        <v>4702</v>
      </c>
      <c r="C2360" s="250" t="s">
        <v>273</v>
      </c>
      <c r="D2360" s="250" t="s">
        <v>274</v>
      </c>
      <c r="E2360" s="251" t="s">
        <v>4703</v>
      </c>
    </row>
    <row r="2361" spans="1:5" x14ac:dyDescent="0.2">
      <c r="A2361" s="250">
        <v>11236</v>
      </c>
      <c r="B2361" s="250" t="s">
        <v>4704</v>
      </c>
      <c r="C2361" s="250" t="s">
        <v>273</v>
      </c>
      <c r="D2361" s="250" t="s">
        <v>274</v>
      </c>
      <c r="E2361" s="251" t="s">
        <v>4705</v>
      </c>
    </row>
    <row r="2362" spans="1:5" x14ac:dyDescent="0.2">
      <c r="A2362" s="250">
        <v>11731</v>
      </c>
      <c r="B2362" s="250" t="s">
        <v>4706</v>
      </c>
      <c r="C2362" s="250" t="s">
        <v>273</v>
      </c>
      <c r="D2362" s="250" t="s">
        <v>274</v>
      </c>
      <c r="E2362" s="251" t="s">
        <v>4707</v>
      </c>
    </row>
    <row r="2363" spans="1:5" x14ac:dyDescent="0.2">
      <c r="A2363" s="250">
        <v>11732</v>
      </c>
      <c r="B2363" s="250" t="s">
        <v>4708</v>
      </c>
      <c r="C2363" s="250" t="s">
        <v>273</v>
      </c>
      <c r="D2363" s="250" t="s">
        <v>274</v>
      </c>
      <c r="E2363" s="251" t="s">
        <v>4709</v>
      </c>
    </row>
    <row r="2364" spans="1:5" x14ac:dyDescent="0.2">
      <c r="A2364" s="250">
        <v>36494</v>
      </c>
      <c r="B2364" s="250" t="s">
        <v>4710</v>
      </c>
      <c r="C2364" s="250" t="s">
        <v>273</v>
      </c>
      <c r="D2364" s="250" t="s">
        <v>274</v>
      </c>
      <c r="E2364" s="251" t="s">
        <v>4711</v>
      </c>
    </row>
    <row r="2365" spans="1:5" x14ac:dyDescent="0.2">
      <c r="A2365" s="250">
        <v>36493</v>
      </c>
      <c r="B2365" s="250" t="s">
        <v>4712</v>
      </c>
      <c r="C2365" s="250" t="s">
        <v>273</v>
      </c>
      <c r="D2365" s="250" t="s">
        <v>274</v>
      </c>
      <c r="E2365" s="251" t="s">
        <v>4713</v>
      </c>
    </row>
    <row r="2366" spans="1:5" x14ac:dyDescent="0.2">
      <c r="A2366" s="250">
        <v>36492</v>
      </c>
      <c r="B2366" s="250" t="s">
        <v>4714</v>
      </c>
      <c r="C2366" s="250" t="s">
        <v>273</v>
      </c>
      <c r="D2366" s="250" t="s">
        <v>274</v>
      </c>
      <c r="E2366" s="251" t="s">
        <v>4715</v>
      </c>
    </row>
    <row r="2367" spans="1:5" x14ac:dyDescent="0.2">
      <c r="A2367" s="250">
        <v>13333</v>
      </c>
      <c r="B2367" s="250" t="s">
        <v>4716</v>
      </c>
      <c r="C2367" s="250" t="s">
        <v>273</v>
      </c>
      <c r="D2367" s="250" t="s">
        <v>274</v>
      </c>
      <c r="E2367" s="251" t="s">
        <v>4717</v>
      </c>
    </row>
    <row r="2368" spans="1:5" x14ac:dyDescent="0.2">
      <c r="A2368" s="250">
        <v>13533</v>
      </c>
      <c r="B2368" s="250" t="s">
        <v>4718</v>
      </c>
      <c r="C2368" s="250" t="s">
        <v>273</v>
      </c>
      <c r="D2368" s="250" t="s">
        <v>274</v>
      </c>
      <c r="E2368" s="251" t="s">
        <v>4719</v>
      </c>
    </row>
    <row r="2369" spans="1:5" x14ac:dyDescent="0.2">
      <c r="A2369" s="250">
        <v>36499</v>
      </c>
      <c r="B2369" s="250" t="s">
        <v>4720</v>
      </c>
      <c r="C2369" s="250" t="s">
        <v>273</v>
      </c>
      <c r="D2369" s="250" t="s">
        <v>274</v>
      </c>
      <c r="E2369" s="251" t="s">
        <v>4721</v>
      </c>
    </row>
    <row r="2370" spans="1:5" x14ac:dyDescent="0.2">
      <c r="A2370" s="250">
        <v>39585</v>
      </c>
      <c r="B2370" s="250" t="s">
        <v>4722</v>
      </c>
      <c r="C2370" s="250" t="s">
        <v>273</v>
      </c>
      <c r="D2370" s="250" t="s">
        <v>274</v>
      </c>
      <c r="E2370" s="251" t="s">
        <v>4723</v>
      </c>
    </row>
    <row r="2371" spans="1:5" x14ac:dyDescent="0.2">
      <c r="A2371" s="250">
        <v>39586</v>
      </c>
      <c r="B2371" s="250" t="s">
        <v>4724</v>
      </c>
      <c r="C2371" s="250" t="s">
        <v>273</v>
      </c>
      <c r="D2371" s="250" t="s">
        <v>274</v>
      </c>
      <c r="E2371" s="251" t="s">
        <v>4725</v>
      </c>
    </row>
    <row r="2372" spans="1:5" x14ac:dyDescent="0.2">
      <c r="A2372" s="250">
        <v>39587</v>
      </c>
      <c r="B2372" s="250" t="s">
        <v>4726</v>
      </c>
      <c r="C2372" s="250" t="s">
        <v>273</v>
      </c>
      <c r="D2372" s="250" t="s">
        <v>274</v>
      </c>
      <c r="E2372" s="251" t="s">
        <v>4727</v>
      </c>
    </row>
    <row r="2373" spans="1:5" x14ac:dyDescent="0.2">
      <c r="A2373" s="250">
        <v>39588</v>
      </c>
      <c r="B2373" s="250" t="s">
        <v>4728</v>
      </c>
      <c r="C2373" s="250" t="s">
        <v>273</v>
      </c>
      <c r="D2373" s="250" t="s">
        <v>274</v>
      </c>
      <c r="E2373" s="251" t="s">
        <v>4729</v>
      </c>
    </row>
    <row r="2374" spans="1:5" x14ac:dyDescent="0.2">
      <c r="A2374" s="250">
        <v>39584</v>
      </c>
      <c r="B2374" s="250" t="s">
        <v>4730</v>
      </c>
      <c r="C2374" s="250" t="s">
        <v>273</v>
      </c>
      <c r="D2374" s="250" t="s">
        <v>274</v>
      </c>
      <c r="E2374" s="251" t="s">
        <v>4731</v>
      </c>
    </row>
    <row r="2375" spans="1:5" x14ac:dyDescent="0.2">
      <c r="A2375" s="250">
        <v>39590</v>
      </c>
      <c r="B2375" s="250" t="s">
        <v>4732</v>
      </c>
      <c r="C2375" s="250" t="s">
        <v>273</v>
      </c>
      <c r="D2375" s="250" t="s">
        <v>274</v>
      </c>
      <c r="E2375" s="251" t="s">
        <v>4733</v>
      </c>
    </row>
    <row r="2376" spans="1:5" x14ac:dyDescent="0.2">
      <c r="A2376" s="250">
        <v>39592</v>
      </c>
      <c r="B2376" s="250" t="s">
        <v>4734</v>
      </c>
      <c r="C2376" s="250" t="s">
        <v>273</v>
      </c>
      <c r="D2376" s="250" t="s">
        <v>274</v>
      </c>
      <c r="E2376" s="251" t="s">
        <v>4735</v>
      </c>
    </row>
    <row r="2377" spans="1:5" x14ac:dyDescent="0.2">
      <c r="A2377" s="250">
        <v>39593</v>
      </c>
      <c r="B2377" s="250" t="s">
        <v>4736</v>
      </c>
      <c r="C2377" s="250" t="s">
        <v>273</v>
      </c>
      <c r="D2377" s="250" t="s">
        <v>274</v>
      </c>
      <c r="E2377" s="251" t="s">
        <v>4727</v>
      </c>
    </row>
    <row r="2378" spans="1:5" x14ac:dyDescent="0.2">
      <c r="A2378" s="250">
        <v>14254</v>
      </c>
      <c r="B2378" s="250" t="s">
        <v>4737</v>
      </c>
      <c r="C2378" s="250" t="s">
        <v>273</v>
      </c>
      <c r="D2378" s="250" t="s">
        <v>270</v>
      </c>
      <c r="E2378" s="251" t="s">
        <v>4738</v>
      </c>
    </row>
    <row r="2379" spans="1:5" x14ac:dyDescent="0.2">
      <c r="A2379" s="250">
        <v>25987</v>
      </c>
      <c r="B2379" s="250" t="s">
        <v>4739</v>
      </c>
      <c r="C2379" s="250" t="s">
        <v>273</v>
      </c>
      <c r="D2379" s="250" t="s">
        <v>274</v>
      </c>
      <c r="E2379" s="251" t="s">
        <v>4740</v>
      </c>
    </row>
    <row r="2380" spans="1:5" x14ac:dyDescent="0.2">
      <c r="A2380" s="250">
        <v>25019</v>
      </c>
      <c r="B2380" s="250" t="s">
        <v>4741</v>
      </c>
      <c r="C2380" s="250" t="s">
        <v>273</v>
      </c>
      <c r="D2380" s="250" t="s">
        <v>274</v>
      </c>
      <c r="E2380" s="251" t="s">
        <v>4742</v>
      </c>
    </row>
    <row r="2381" spans="1:5" x14ac:dyDescent="0.2">
      <c r="A2381" s="250">
        <v>36501</v>
      </c>
      <c r="B2381" s="250" t="s">
        <v>4743</v>
      </c>
      <c r="C2381" s="250" t="s">
        <v>273</v>
      </c>
      <c r="D2381" s="250" t="s">
        <v>274</v>
      </c>
      <c r="E2381" s="251" t="s">
        <v>4744</v>
      </c>
    </row>
    <row r="2382" spans="1:5" x14ac:dyDescent="0.2">
      <c r="A2382" s="250">
        <v>25986</v>
      </c>
      <c r="B2382" s="250" t="s">
        <v>4745</v>
      </c>
      <c r="C2382" s="250" t="s">
        <v>273</v>
      </c>
      <c r="D2382" s="250" t="s">
        <v>274</v>
      </c>
      <c r="E2382" s="251" t="s">
        <v>4746</v>
      </c>
    </row>
    <row r="2383" spans="1:5" x14ac:dyDescent="0.2">
      <c r="A2383" s="250">
        <v>36500</v>
      </c>
      <c r="B2383" s="250" t="s">
        <v>4747</v>
      </c>
      <c r="C2383" s="250" t="s">
        <v>273</v>
      </c>
      <c r="D2383" s="250" t="s">
        <v>274</v>
      </c>
      <c r="E2383" s="251" t="s">
        <v>4748</v>
      </c>
    </row>
    <row r="2384" spans="1:5" x14ac:dyDescent="0.2">
      <c r="A2384" s="250">
        <v>20017</v>
      </c>
      <c r="B2384" s="250" t="s">
        <v>4749</v>
      </c>
      <c r="C2384" s="250" t="s">
        <v>317</v>
      </c>
      <c r="D2384" s="250" t="s">
        <v>274</v>
      </c>
      <c r="E2384" s="251" t="s">
        <v>4750</v>
      </c>
    </row>
    <row r="2385" spans="1:5" x14ac:dyDescent="0.2">
      <c r="A2385" s="250">
        <v>20007</v>
      </c>
      <c r="B2385" s="250" t="s">
        <v>4751</v>
      </c>
      <c r="C2385" s="250" t="s">
        <v>317</v>
      </c>
      <c r="D2385" s="250" t="s">
        <v>274</v>
      </c>
      <c r="E2385" s="251" t="s">
        <v>1314</v>
      </c>
    </row>
    <row r="2386" spans="1:5" x14ac:dyDescent="0.2">
      <c r="A2386" s="250">
        <v>39831</v>
      </c>
      <c r="B2386" s="250" t="s">
        <v>4752</v>
      </c>
      <c r="C2386" s="250" t="s">
        <v>1262</v>
      </c>
      <c r="D2386" s="250" t="s">
        <v>274</v>
      </c>
      <c r="E2386" s="251" t="s">
        <v>4753</v>
      </c>
    </row>
    <row r="2387" spans="1:5" x14ac:dyDescent="0.2">
      <c r="A2387" s="250">
        <v>39836</v>
      </c>
      <c r="B2387" s="250" t="s">
        <v>4754</v>
      </c>
      <c r="C2387" s="250" t="s">
        <v>1262</v>
      </c>
      <c r="D2387" s="250" t="s">
        <v>274</v>
      </c>
      <c r="E2387" s="251" t="s">
        <v>4755</v>
      </c>
    </row>
    <row r="2388" spans="1:5" x14ac:dyDescent="0.2">
      <c r="A2388" s="250">
        <v>39830</v>
      </c>
      <c r="B2388" s="250" t="s">
        <v>4756</v>
      </c>
      <c r="C2388" s="250" t="s">
        <v>1262</v>
      </c>
      <c r="D2388" s="250" t="s">
        <v>274</v>
      </c>
      <c r="E2388" s="251" t="s">
        <v>4757</v>
      </c>
    </row>
    <row r="2389" spans="1:5" x14ac:dyDescent="0.2">
      <c r="A2389" s="250">
        <v>36888</v>
      </c>
      <c r="B2389" s="250" t="s">
        <v>4758</v>
      </c>
      <c r="C2389" s="250" t="s">
        <v>317</v>
      </c>
      <c r="D2389" s="250" t="s">
        <v>274</v>
      </c>
      <c r="E2389" s="251" t="s">
        <v>495</v>
      </c>
    </row>
    <row r="2390" spans="1:5" x14ac:dyDescent="0.2">
      <c r="A2390" s="250">
        <v>40527</v>
      </c>
      <c r="B2390" s="250" t="s">
        <v>4759</v>
      </c>
      <c r="C2390" s="250" t="s">
        <v>273</v>
      </c>
      <c r="D2390" s="250" t="s">
        <v>274</v>
      </c>
      <c r="E2390" s="251" t="s">
        <v>4760</v>
      </c>
    </row>
    <row r="2391" spans="1:5" x14ac:dyDescent="0.2">
      <c r="A2391" s="250">
        <v>36497</v>
      </c>
      <c r="B2391" s="250" t="s">
        <v>4761</v>
      </c>
      <c r="C2391" s="250" t="s">
        <v>273</v>
      </c>
      <c r="D2391" s="250" t="s">
        <v>274</v>
      </c>
      <c r="E2391" s="251" t="s">
        <v>4762</v>
      </c>
    </row>
    <row r="2392" spans="1:5" x14ac:dyDescent="0.2">
      <c r="A2392" s="250">
        <v>36487</v>
      </c>
      <c r="B2392" s="250" t="s">
        <v>4763</v>
      </c>
      <c r="C2392" s="250" t="s">
        <v>273</v>
      </c>
      <c r="D2392" s="250" t="s">
        <v>274</v>
      </c>
      <c r="E2392" s="251" t="s">
        <v>4764</v>
      </c>
    </row>
    <row r="2393" spans="1:5" x14ac:dyDescent="0.2">
      <c r="A2393" s="250">
        <v>25952</v>
      </c>
      <c r="B2393" s="250" t="s">
        <v>4765</v>
      </c>
      <c r="C2393" s="250" t="s">
        <v>273</v>
      </c>
      <c r="D2393" s="250" t="s">
        <v>274</v>
      </c>
      <c r="E2393" s="251" t="s">
        <v>4766</v>
      </c>
    </row>
    <row r="2394" spans="1:5" x14ac:dyDescent="0.2">
      <c r="A2394" s="250">
        <v>25954</v>
      </c>
      <c r="B2394" s="250" t="s">
        <v>4767</v>
      </c>
      <c r="C2394" s="250" t="s">
        <v>273</v>
      </c>
      <c r="D2394" s="250" t="s">
        <v>274</v>
      </c>
      <c r="E2394" s="251" t="s">
        <v>4768</v>
      </c>
    </row>
    <row r="2395" spans="1:5" x14ac:dyDescent="0.2">
      <c r="A2395" s="250">
        <v>25953</v>
      </c>
      <c r="B2395" s="250" t="s">
        <v>4769</v>
      </c>
      <c r="C2395" s="250" t="s">
        <v>273</v>
      </c>
      <c r="D2395" s="250" t="s">
        <v>274</v>
      </c>
      <c r="E2395" s="251" t="s">
        <v>4770</v>
      </c>
    </row>
    <row r="2396" spans="1:5" x14ac:dyDescent="0.2">
      <c r="A2396" s="250">
        <v>37776</v>
      </c>
      <c r="B2396" s="250" t="s">
        <v>4771</v>
      </c>
      <c r="C2396" s="250" t="s">
        <v>273</v>
      </c>
      <c r="D2396" s="250" t="s">
        <v>274</v>
      </c>
      <c r="E2396" s="251" t="s">
        <v>4772</v>
      </c>
    </row>
    <row r="2397" spans="1:5" x14ac:dyDescent="0.2">
      <c r="A2397" s="250">
        <v>37775</v>
      </c>
      <c r="B2397" s="250" t="s">
        <v>4773</v>
      </c>
      <c r="C2397" s="250" t="s">
        <v>273</v>
      </c>
      <c r="D2397" s="250" t="s">
        <v>274</v>
      </c>
      <c r="E2397" s="251" t="s">
        <v>4774</v>
      </c>
    </row>
    <row r="2398" spans="1:5" x14ac:dyDescent="0.2">
      <c r="A2398" s="250">
        <v>36491</v>
      </c>
      <c r="B2398" s="250" t="s">
        <v>4775</v>
      </c>
      <c r="C2398" s="250" t="s">
        <v>273</v>
      </c>
      <c r="D2398" s="250" t="s">
        <v>274</v>
      </c>
      <c r="E2398" s="251" t="s">
        <v>4776</v>
      </c>
    </row>
    <row r="2399" spans="1:5" x14ac:dyDescent="0.2">
      <c r="A2399" s="250">
        <v>10712</v>
      </c>
      <c r="B2399" s="250" t="s">
        <v>4777</v>
      </c>
      <c r="C2399" s="250" t="s">
        <v>273</v>
      </c>
      <c r="D2399" s="250" t="s">
        <v>274</v>
      </c>
      <c r="E2399" s="251" t="s">
        <v>4778</v>
      </c>
    </row>
    <row r="2400" spans="1:5" x14ac:dyDescent="0.2">
      <c r="A2400" s="250">
        <v>3363</v>
      </c>
      <c r="B2400" s="250" t="s">
        <v>4779</v>
      </c>
      <c r="C2400" s="250" t="s">
        <v>273</v>
      </c>
      <c r="D2400" s="250" t="s">
        <v>270</v>
      </c>
      <c r="E2400" s="251" t="s">
        <v>4780</v>
      </c>
    </row>
    <row r="2401" spans="1:5" x14ac:dyDescent="0.2">
      <c r="A2401" s="250">
        <v>3365</v>
      </c>
      <c r="B2401" s="250" t="s">
        <v>4781</v>
      </c>
      <c r="C2401" s="250" t="s">
        <v>273</v>
      </c>
      <c r="D2401" s="250" t="s">
        <v>274</v>
      </c>
      <c r="E2401" s="251" t="s">
        <v>4782</v>
      </c>
    </row>
    <row r="2402" spans="1:5" x14ac:dyDescent="0.2">
      <c r="A2402" s="250">
        <v>7569</v>
      </c>
      <c r="B2402" s="250" t="s">
        <v>4783</v>
      </c>
      <c r="C2402" s="250" t="s">
        <v>273</v>
      </c>
      <c r="D2402" s="250" t="s">
        <v>274</v>
      </c>
      <c r="E2402" s="251" t="s">
        <v>4784</v>
      </c>
    </row>
    <row r="2403" spans="1:5" x14ac:dyDescent="0.2">
      <c r="A2403" s="250">
        <v>34349</v>
      </c>
      <c r="B2403" s="250" t="s">
        <v>4785</v>
      </c>
      <c r="C2403" s="250" t="s">
        <v>273</v>
      </c>
      <c r="D2403" s="250" t="s">
        <v>274</v>
      </c>
      <c r="E2403" s="251" t="s">
        <v>4786</v>
      </c>
    </row>
    <row r="2404" spans="1:5" x14ac:dyDescent="0.2">
      <c r="A2404" s="250">
        <v>11991</v>
      </c>
      <c r="B2404" s="250" t="s">
        <v>4787</v>
      </c>
      <c r="C2404" s="250" t="s">
        <v>273</v>
      </c>
      <c r="D2404" s="250" t="s">
        <v>274</v>
      </c>
      <c r="E2404" s="251" t="s">
        <v>4788</v>
      </c>
    </row>
    <row r="2405" spans="1:5" x14ac:dyDescent="0.2">
      <c r="A2405" s="250">
        <v>20062</v>
      </c>
      <c r="B2405" s="250" t="s">
        <v>4789</v>
      </c>
      <c r="C2405" s="250" t="s">
        <v>273</v>
      </c>
      <c r="D2405" s="250" t="s">
        <v>274</v>
      </c>
      <c r="E2405" s="251" t="s">
        <v>4790</v>
      </c>
    </row>
    <row r="2406" spans="1:5" x14ac:dyDescent="0.2">
      <c r="A2406" s="250">
        <v>11029</v>
      </c>
      <c r="B2406" s="250" t="s">
        <v>4791</v>
      </c>
      <c r="C2406" s="250" t="s">
        <v>3088</v>
      </c>
      <c r="D2406" s="250" t="s">
        <v>274</v>
      </c>
      <c r="E2406" s="251" t="s">
        <v>4225</v>
      </c>
    </row>
    <row r="2407" spans="1:5" x14ac:dyDescent="0.2">
      <c r="A2407" s="250">
        <v>4316</v>
      </c>
      <c r="B2407" s="250" t="s">
        <v>4792</v>
      </c>
      <c r="C2407" s="250" t="s">
        <v>273</v>
      </c>
      <c r="D2407" s="250" t="s">
        <v>274</v>
      </c>
      <c r="E2407" s="251" t="s">
        <v>4793</v>
      </c>
    </row>
    <row r="2408" spans="1:5" x14ac:dyDescent="0.2">
      <c r="A2408" s="250">
        <v>4313</v>
      </c>
      <c r="B2408" s="250" t="s">
        <v>4794</v>
      </c>
      <c r="C2408" s="250" t="s">
        <v>3088</v>
      </c>
      <c r="D2408" s="250" t="s">
        <v>274</v>
      </c>
      <c r="E2408" s="251" t="s">
        <v>4213</v>
      </c>
    </row>
    <row r="2409" spans="1:5" x14ac:dyDescent="0.2">
      <c r="A2409" s="250">
        <v>4317</v>
      </c>
      <c r="B2409" s="250" t="s">
        <v>4795</v>
      </c>
      <c r="C2409" s="250" t="s">
        <v>273</v>
      </c>
      <c r="D2409" s="250" t="s">
        <v>274</v>
      </c>
      <c r="E2409" s="251" t="s">
        <v>4796</v>
      </c>
    </row>
    <row r="2410" spans="1:5" x14ac:dyDescent="0.2">
      <c r="A2410" s="250">
        <v>4314</v>
      </c>
      <c r="B2410" s="250" t="s">
        <v>4797</v>
      </c>
      <c r="C2410" s="250" t="s">
        <v>3088</v>
      </c>
      <c r="D2410" s="250" t="s">
        <v>274</v>
      </c>
      <c r="E2410" s="251" t="s">
        <v>1325</v>
      </c>
    </row>
    <row r="2411" spans="1:5" x14ac:dyDescent="0.2">
      <c r="A2411" s="250">
        <v>10921</v>
      </c>
      <c r="B2411" s="250" t="s">
        <v>4798</v>
      </c>
      <c r="C2411" s="250" t="s">
        <v>273</v>
      </c>
      <c r="D2411" s="250" t="s">
        <v>270</v>
      </c>
      <c r="E2411" s="251" t="s">
        <v>4799</v>
      </c>
    </row>
    <row r="2412" spans="1:5" x14ac:dyDescent="0.2">
      <c r="A2412" s="250">
        <v>10922</v>
      </c>
      <c r="B2412" s="250" t="s">
        <v>4800</v>
      </c>
      <c r="C2412" s="250" t="s">
        <v>273</v>
      </c>
      <c r="D2412" s="250" t="s">
        <v>274</v>
      </c>
      <c r="E2412" s="251" t="s">
        <v>4801</v>
      </c>
    </row>
    <row r="2413" spans="1:5" x14ac:dyDescent="0.2">
      <c r="A2413" s="250">
        <v>10923</v>
      </c>
      <c r="B2413" s="250" t="s">
        <v>4802</v>
      </c>
      <c r="C2413" s="250" t="s">
        <v>273</v>
      </c>
      <c r="D2413" s="250" t="s">
        <v>274</v>
      </c>
      <c r="E2413" s="251" t="s">
        <v>4803</v>
      </c>
    </row>
    <row r="2414" spans="1:5" x14ac:dyDescent="0.2">
      <c r="A2414" s="250">
        <v>10924</v>
      </c>
      <c r="B2414" s="250" t="s">
        <v>4804</v>
      </c>
      <c r="C2414" s="250" t="s">
        <v>273</v>
      </c>
      <c r="D2414" s="250" t="s">
        <v>274</v>
      </c>
      <c r="E2414" s="251" t="s">
        <v>4805</v>
      </c>
    </row>
    <row r="2415" spans="1:5" x14ac:dyDescent="0.2">
      <c r="A2415" s="250">
        <v>37772</v>
      </c>
      <c r="B2415" s="250" t="s">
        <v>4806</v>
      </c>
      <c r="C2415" s="250" t="s">
        <v>273</v>
      </c>
      <c r="D2415" s="250" t="s">
        <v>274</v>
      </c>
      <c r="E2415" s="251" t="s">
        <v>4807</v>
      </c>
    </row>
    <row r="2416" spans="1:5" x14ac:dyDescent="0.2">
      <c r="A2416" s="250">
        <v>37771</v>
      </c>
      <c r="B2416" s="250" t="s">
        <v>4808</v>
      </c>
      <c r="C2416" s="250" t="s">
        <v>273</v>
      </c>
      <c r="D2416" s="250" t="s">
        <v>274</v>
      </c>
      <c r="E2416" s="251" t="s">
        <v>4809</v>
      </c>
    </row>
    <row r="2417" spans="1:5" x14ac:dyDescent="0.2">
      <c r="A2417" s="250">
        <v>12772</v>
      </c>
      <c r="B2417" s="250" t="s">
        <v>4810</v>
      </c>
      <c r="C2417" s="250" t="s">
        <v>273</v>
      </c>
      <c r="D2417" s="250" t="s">
        <v>274</v>
      </c>
      <c r="E2417" s="251" t="s">
        <v>4811</v>
      </c>
    </row>
    <row r="2418" spans="1:5" x14ac:dyDescent="0.2">
      <c r="A2418" s="250">
        <v>12770</v>
      </c>
      <c r="B2418" s="250" t="s">
        <v>4812</v>
      </c>
      <c r="C2418" s="250" t="s">
        <v>273</v>
      </c>
      <c r="D2418" s="250" t="s">
        <v>274</v>
      </c>
      <c r="E2418" s="251" t="s">
        <v>4813</v>
      </c>
    </row>
    <row r="2419" spans="1:5" x14ac:dyDescent="0.2">
      <c r="A2419" s="250">
        <v>12775</v>
      </c>
      <c r="B2419" s="250" t="s">
        <v>4814</v>
      </c>
      <c r="C2419" s="250" t="s">
        <v>273</v>
      </c>
      <c r="D2419" s="250" t="s">
        <v>274</v>
      </c>
      <c r="E2419" s="251" t="s">
        <v>4815</v>
      </c>
    </row>
    <row r="2420" spans="1:5" x14ac:dyDescent="0.2">
      <c r="A2420" s="250">
        <v>12768</v>
      </c>
      <c r="B2420" s="250" t="s">
        <v>4816</v>
      </c>
      <c r="C2420" s="250" t="s">
        <v>273</v>
      </c>
      <c r="D2420" s="250" t="s">
        <v>274</v>
      </c>
      <c r="E2420" s="251" t="s">
        <v>4817</v>
      </c>
    </row>
    <row r="2421" spans="1:5" x14ac:dyDescent="0.2">
      <c r="A2421" s="250">
        <v>12769</v>
      </c>
      <c r="B2421" s="250" t="s">
        <v>4818</v>
      </c>
      <c r="C2421" s="250" t="s">
        <v>273</v>
      </c>
      <c r="D2421" s="250" t="s">
        <v>270</v>
      </c>
      <c r="E2421" s="251" t="s">
        <v>4819</v>
      </c>
    </row>
    <row r="2422" spans="1:5" x14ac:dyDescent="0.2">
      <c r="A2422" s="250">
        <v>12773</v>
      </c>
      <c r="B2422" s="250" t="s">
        <v>4820</v>
      </c>
      <c r="C2422" s="250" t="s">
        <v>273</v>
      </c>
      <c r="D2422" s="250" t="s">
        <v>274</v>
      </c>
      <c r="E2422" s="251" t="s">
        <v>4821</v>
      </c>
    </row>
    <row r="2423" spans="1:5" x14ac:dyDescent="0.2">
      <c r="A2423" s="250">
        <v>12774</v>
      </c>
      <c r="B2423" s="250" t="s">
        <v>4822</v>
      </c>
      <c r="C2423" s="250" t="s">
        <v>273</v>
      </c>
      <c r="D2423" s="250" t="s">
        <v>274</v>
      </c>
      <c r="E2423" s="251" t="s">
        <v>4823</v>
      </c>
    </row>
    <row r="2424" spans="1:5" x14ac:dyDescent="0.2">
      <c r="A2424" s="250">
        <v>12776</v>
      </c>
      <c r="B2424" s="250" t="s">
        <v>4824</v>
      </c>
      <c r="C2424" s="250" t="s">
        <v>273</v>
      </c>
      <c r="D2424" s="250" t="s">
        <v>274</v>
      </c>
      <c r="E2424" s="251" t="s">
        <v>4825</v>
      </c>
    </row>
    <row r="2425" spans="1:5" x14ac:dyDescent="0.2">
      <c r="A2425" s="250">
        <v>12777</v>
      </c>
      <c r="B2425" s="250" t="s">
        <v>4826</v>
      </c>
      <c r="C2425" s="250" t="s">
        <v>273</v>
      </c>
      <c r="D2425" s="250" t="s">
        <v>274</v>
      </c>
      <c r="E2425" s="251" t="s">
        <v>4827</v>
      </c>
    </row>
    <row r="2426" spans="1:5" x14ac:dyDescent="0.2">
      <c r="A2426" s="250">
        <v>3391</v>
      </c>
      <c r="B2426" s="250" t="s">
        <v>4828</v>
      </c>
      <c r="C2426" s="250" t="s">
        <v>273</v>
      </c>
      <c r="D2426" s="250" t="s">
        <v>274</v>
      </c>
      <c r="E2426" s="251" t="s">
        <v>3176</v>
      </c>
    </row>
    <row r="2427" spans="1:5" x14ac:dyDescent="0.2">
      <c r="A2427" s="250">
        <v>3389</v>
      </c>
      <c r="B2427" s="250" t="s">
        <v>4829</v>
      </c>
      <c r="C2427" s="250" t="s">
        <v>273</v>
      </c>
      <c r="D2427" s="250" t="s">
        <v>270</v>
      </c>
      <c r="E2427" s="251" t="s">
        <v>4830</v>
      </c>
    </row>
    <row r="2428" spans="1:5" x14ac:dyDescent="0.2">
      <c r="A2428" s="250">
        <v>3390</v>
      </c>
      <c r="B2428" s="250" t="s">
        <v>4831</v>
      </c>
      <c r="C2428" s="250" t="s">
        <v>273</v>
      </c>
      <c r="D2428" s="250" t="s">
        <v>274</v>
      </c>
      <c r="E2428" s="251" t="s">
        <v>2560</v>
      </c>
    </row>
    <row r="2429" spans="1:5" x14ac:dyDescent="0.2">
      <c r="A2429" s="250">
        <v>12873</v>
      </c>
      <c r="B2429" s="250" t="s">
        <v>4832</v>
      </c>
      <c r="C2429" s="250" t="s">
        <v>640</v>
      </c>
      <c r="D2429" s="250" t="s">
        <v>274</v>
      </c>
      <c r="E2429" s="251" t="s">
        <v>1040</v>
      </c>
    </row>
    <row r="2430" spans="1:5" x14ac:dyDescent="0.2">
      <c r="A2430" s="250">
        <v>41076</v>
      </c>
      <c r="B2430" s="250" t="s">
        <v>4833</v>
      </c>
      <c r="C2430" s="250" t="s">
        <v>643</v>
      </c>
      <c r="D2430" s="250" t="s">
        <v>274</v>
      </c>
      <c r="E2430" s="251" t="s">
        <v>2228</v>
      </c>
    </row>
    <row r="2431" spans="1:5" x14ac:dyDescent="0.2">
      <c r="A2431" s="250">
        <v>140</v>
      </c>
      <c r="B2431" s="250" t="s">
        <v>4834</v>
      </c>
      <c r="C2431" s="250" t="s">
        <v>416</v>
      </c>
      <c r="D2431" s="250" t="s">
        <v>274</v>
      </c>
      <c r="E2431" s="251" t="s">
        <v>4835</v>
      </c>
    </row>
    <row r="2432" spans="1:5" x14ac:dyDescent="0.2">
      <c r="A2432" s="250">
        <v>151</v>
      </c>
      <c r="B2432" s="250" t="s">
        <v>4836</v>
      </c>
      <c r="C2432" s="250" t="s">
        <v>308</v>
      </c>
      <c r="D2432" s="250" t="s">
        <v>274</v>
      </c>
      <c r="E2432" s="251" t="s">
        <v>4837</v>
      </c>
    </row>
    <row r="2433" spans="1:5" x14ac:dyDescent="0.2">
      <c r="A2433" s="250">
        <v>7340</v>
      </c>
      <c r="B2433" s="250" t="s">
        <v>4838</v>
      </c>
      <c r="C2433" s="250" t="s">
        <v>308</v>
      </c>
      <c r="D2433" s="250" t="s">
        <v>274</v>
      </c>
      <c r="E2433" s="251" t="s">
        <v>4839</v>
      </c>
    </row>
    <row r="2434" spans="1:5" x14ac:dyDescent="0.2">
      <c r="A2434" s="250">
        <v>2701</v>
      </c>
      <c r="B2434" s="250" t="s">
        <v>4840</v>
      </c>
      <c r="C2434" s="250" t="s">
        <v>640</v>
      </c>
      <c r="D2434" s="250" t="s">
        <v>274</v>
      </c>
      <c r="E2434" s="251" t="s">
        <v>4841</v>
      </c>
    </row>
    <row r="2435" spans="1:5" x14ac:dyDescent="0.2">
      <c r="A2435" s="250">
        <v>40929</v>
      </c>
      <c r="B2435" s="250" t="s">
        <v>4842</v>
      </c>
      <c r="C2435" s="250" t="s">
        <v>643</v>
      </c>
      <c r="D2435" s="250" t="s">
        <v>274</v>
      </c>
      <c r="E2435" s="251" t="s">
        <v>4843</v>
      </c>
    </row>
    <row r="2436" spans="1:5" x14ac:dyDescent="0.2">
      <c r="A2436" s="250">
        <v>38114</v>
      </c>
      <c r="B2436" s="250" t="s">
        <v>4844</v>
      </c>
      <c r="C2436" s="250" t="s">
        <v>273</v>
      </c>
      <c r="D2436" s="250" t="s">
        <v>274</v>
      </c>
      <c r="E2436" s="251" t="s">
        <v>1623</v>
      </c>
    </row>
    <row r="2437" spans="1:5" x14ac:dyDescent="0.2">
      <c r="A2437" s="250">
        <v>38064</v>
      </c>
      <c r="B2437" s="250" t="s">
        <v>4845</v>
      </c>
      <c r="C2437" s="250" t="s">
        <v>273</v>
      </c>
      <c r="D2437" s="250" t="s">
        <v>274</v>
      </c>
      <c r="E2437" s="251" t="s">
        <v>4846</v>
      </c>
    </row>
    <row r="2438" spans="1:5" x14ac:dyDescent="0.2">
      <c r="A2438" s="250">
        <v>38115</v>
      </c>
      <c r="B2438" s="250" t="s">
        <v>4847</v>
      </c>
      <c r="C2438" s="250" t="s">
        <v>273</v>
      </c>
      <c r="D2438" s="250" t="s">
        <v>274</v>
      </c>
      <c r="E2438" s="251" t="s">
        <v>4848</v>
      </c>
    </row>
    <row r="2439" spans="1:5" x14ac:dyDescent="0.2">
      <c r="A2439" s="250">
        <v>38065</v>
      </c>
      <c r="B2439" s="250" t="s">
        <v>4849</v>
      </c>
      <c r="C2439" s="250" t="s">
        <v>273</v>
      </c>
      <c r="D2439" s="250" t="s">
        <v>274</v>
      </c>
      <c r="E2439" s="251" t="s">
        <v>4850</v>
      </c>
    </row>
    <row r="2440" spans="1:5" x14ac:dyDescent="0.2">
      <c r="A2440" s="250">
        <v>38078</v>
      </c>
      <c r="B2440" s="250" t="s">
        <v>4851</v>
      </c>
      <c r="C2440" s="250" t="s">
        <v>273</v>
      </c>
      <c r="D2440" s="250" t="s">
        <v>274</v>
      </c>
      <c r="E2440" s="251" t="s">
        <v>443</v>
      </c>
    </row>
    <row r="2441" spans="1:5" x14ac:dyDescent="0.2">
      <c r="A2441" s="250">
        <v>38113</v>
      </c>
      <c r="B2441" s="250" t="s">
        <v>4852</v>
      </c>
      <c r="C2441" s="250" t="s">
        <v>273</v>
      </c>
      <c r="D2441" s="250" t="s">
        <v>274</v>
      </c>
      <c r="E2441" s="251" t="s">
        <v>4853</v>
      </c>
    </row>
    <row r="2442" spans="1:5" x14ac:dyDescent="0.2">
      <c r="A2442" s="250">
        <v>38063</v>
      </c>
      <c r="B2442" s="250" t="s">
        <v>4854</v>
      </c>
      <c r="C2442" s="250" t="s">
        <v>273</v>
      </c>
      <c r="D2442" s="250" t="s">
        <v>274</v>
      </c>
      <c r="E2442" s="251" t="s">
        <v>4855</v>
      </c>
    </row>
    <row r="2443" spans="1:5" x14ac:dyDescent="0.2">
      <c r="A2443" s="250">
        <v>38080</v>
      </c>
      <c r="B2443" s="250" t="s">
        <v>4856</v>
      </c>
      <c r="C2443" s="250" t="s">
        <v>273</v>
      </c>
      <c r="D2443" s="250" t="s">
        <v>274</v>
      </c>
      <c r="E2443" s="251" t="s">
        <v>3174</v>
      </c>
    </row>
    <row r="2444" spans="1:5" x14ac:dyDescent="0.2">
      <c r="A2444" s="250">
        <v>38069</v>
      </c>
      <c r="B2444" s="250" t="s">
        <v>4857</v>
      </c>
      <c r="C2444" s="250" t="s">
        <v>273</v>
      </c>
      <c r="D2444" s="250" t="s">
        <v>274</v>
      </c>
      <c r="E2444" s="251" t="s">
        <v>4858</v>
      </c>
    </row>
    <row r="2445" spans="1:5" x14ac:dyDescent="0.2">
      <c r="A2445" s="250">
        <v>38077</v>
      </c>
      <c r="B2445" s="250" t="s">
        <v>4859</v>
      </c>
      <c r="C2445" s="250" t="s">
        <v>273</v>
      </c>
      <c r="D2445" s="250" t="s">
        <v>274</v>
      </c>
      <c r="E2445" s="251" t="s">
        <v>609</v>
      </c>
    </row>
    <row r="2446" spans="1:5" x14ac:dyDescent="0.2">
      <c r="A2446" s="250">
        <v>38073</v>
      </c>
      <c r="B2446" s="250" t="s">
        <v>4860</v>
      </c>
      <c r="C2446" s="250" t="s">
        <v>273</v>
      </c>
      <c r="D2446" s="250" t="s">
        <v>274</v>
      </c>
      <c r="E2446" s="251" t="s">
        <v>4573</v>
      </c>
    </row>
    <row r="2447" spans="1:5" x14ac:dyDescent="0.2">
      <c r="A2447" s="250">
        <v>38112</v>
      </c>
      <c r="B2447" s="250" t="s">
        <v>4861</v>
      </c>
      <c r="C2447" s="250" t="s">
        <v>273</v>
      </c>
      <c r="D2447" s="250" t="s">
        <v>274</v>
      </c>
      <c r="E2447" s="251" t="s">
        <v>4862</v>
      </c>
    </row>
    <row r="2448" spans="1:5" x14ac:dyDescent="0.2">
      <c r="A2448" s="250">
        <v>38062</v>
      </c>
      <c r="B2448" s="250" t="s">
        <v>4863</v>
      </c>
      <c r="C2448" s="250" t="s">
        <v>273</v>
      </c>
      <c r="D2448" s="250" t="s">
        <v>274</v>
      </c>
      <c r="E2448" s="251" t="s">
        <v>4864</v>
      </c>
    </row>
    <row r="2449" spans="1:5" x14ac:dyDescent="0.2">
      <c r="A2449" s="250">
        <v>12128</v>
      </c>
      <c r="B2449" s="250" t="s">
        <v>4865</v>
      </c>
      <c r="C2449" s="250" t="s">
        <v>273</v>
      </c>
      <c r="D2449" s="250" t="s">
        <v>274</v>
      </c>
      <c r="E2449" s="251" t="s">
        <v>4866</v>
      </c>
    </row>
    <row r="2450" spans="1:5" x14ac:dyDescent="0.2">
      <c r="A2450" s="250">
        <v>12129</v>
      </c>
      <c r="B2450" s="250" t="s">
        <v>4867</v>
      </c>
      <c r="C2450" s="250" t="s">
        <v>273</v>
      </c>
      <c r="D2450" s="250" t="s">
        <v>274</v>
      </c>
      <c r="E2450" s="251" t="s">
        <v>4868</v>
      </c>
    </row>
    <row r="2451" spans="1:5" x14ac:dyDescent="0.2">
      <c r="A2451" s="250">
        <v>38081</v>
      </c>
      <c r="B2451" s="250" t="s">
        <v>4869</v>
      </c>
      <c r="C2451" s="250" t="s">
        <v>273</v>
      </c>
      <c r="D2451" s="250" t="s">
        <v>274</v>
      </c>
      <c r="E2451" s="251" t="s">
        <v>4870</v>
      </c>
    </row>
    <row r="2452" spans="1:5" x14ac:dyDescent="0.2">
      <c r="A2452" s="250">
        <v>38070</v>
      </c>
      <c r="B2452" s="250" t="s">
        <v>4871</v>
      </c>
      <c r="C2452" s="250" t="s">
        <v>273</v>
      </c>
      <c r="D2452" s="250" t="s">
        <v>274</v>
      </c>
      <c r="E2452" s="251" t="s">
        <v>2501</v>
      </c>
    </row>
    <row r="2453" spans="1:5" x14ac:dyDescent="0.2">
      <c r="A2453" s="250">
        <v>38074</v>
      </c>
      <c r="B2453" s="250" t="s">
        <v>4872</v>
      </c>
      <c r="C2453" s="250" t="s">
        <v>273</v>
      </c>
      <c r="D2453" s="250" t="s">
        <v>274</v>
      </c>
      <c r="E2453" s="251" t="s">
        <v>4873</v>
      </c>
    </row>
    <row r="2454" spans="1:5" x14ac:dyDescent="0.2">
      <c r="A2454" s="250">
        <v>38079</v>
      </c>
      <c r="B2454" s="250" t="s">
        <v>4874</v>
      </c>
      <c r="C2454" s="250" t="s">
        <v>273</v>
      </c>
      <c r="D2454" s="250" t="s">
        <v>274</v>
      </c>
      <c r="E2454" s="251" t="s">
        <v>4875</v>
      </c>
    </row>
    <row r="2455" spans="1:5" x14ac:dyDescent="0.2">
      <c r="A2455" s="250">
        <v>38072</v>
      </c>
      <c r="B2455" s="250" t="s">
        <v>4876</v>
      </c>
      <c r="C2455" s="250" t="s">
        <v>273</v>
      </c>
      <c r="D2455" s="250" t="s">
        <v>274</v>
      </c>
      <c r="E2455" s="251" t="s">
        <v>1020</v>
      </c>
    </row>
    <row r="2456" spans="1:5" x14ac:dyDescent="0.2">
      <c r="A2456" s="250">
        <v>38068</v>
      </c>
      <c r="B2456" s="250" t="s">
        <v>4877</v>
      </c>
      <c r="C2456" s="250" t="s">
        <v>273</v>
      </c>
      <c r="D2456" s="250" t="s">
        <v>274</v>
      </c>
      <c r="E2456" s="251" t="s">
        <v>737</v>
      </c>
    </row>
    <row r="2457" spans="1:5" x14ac:dyDescent="0.2">
      <c r="A2457" s="250">
        <v>38071</v>
      </c>
      <c r="B2457" s="250" t="s">
        <v>4878</v>
      </c>
      <c r="C2457" s="250" t="s">
        <v>273</v>
      </c>
      <c r="D2457" s="250" t="s">
        <v>274</v>
      </c>
      <c r="E2457" s="251" t="s">
        <v>4879</v>
      </c>
    </row>
    <row r="2458" spans="1:5" x14ac:dyDescent="0.2">
      <c r="A2458" s="250">
        <v>38412</v>
      </c>
      <c r="B2458" s="250" t="s">
        <v>4880</v>
      </c>
      <c r="C2458" s="250" t="s">
        <v>273</v>
      </c>
      <c r="D2458" s="250" t="s">
        <v>270</v>
      </c>
      <c r="E2458" s="251" t="s">
        <v>4881</v>
      </c>
    </row>
    <row r="2459" spans="1:5" x14ac:dyDescent="0.2">
      <c r="A2459" s="250">
        <v>3405</v>
      </c>
      <c r="B2459" s="250" t="s">
        <v>4882</v>
      </c>
      <c r="C2459" s="250" t="s">
        <v>273</v>
      </c>
      <c r="D2459" s="250" t="s">
        <v>274</v>
      </c>
      <c r="E2459" s="251" t="s">
        <v>4883</v>
      </c>
    </row>
    <row r="2460" spans="1:5" x14ac:dyDescent="0.2">
      <c r="A2460" s="250">
        <v>3394</v>
      </c>
      <c r="B2460" s="250" t="s">
        <v>4884</v>
      </c>
      <c r="C2460" s="250" t="s">
        <v>273</v>
      </c>
      <c r="D2460" s="250" t="s">
        <v>274</v>
      </c>
      <c r="E2460" s="251" t="s">
        <v>4885</v>
      </c>
    </row>
    <row r="2461" spans="1:5" x14ac:dyDescent="0.2">
      <c r="A2461" s="250">
        <v>3393</v>
      </c>
      <c r="B2461" s="250" t="s">
        <v>4886</v>
      </c>
      <c r="C2461" s="250" t="s">
        <v>273</v>
      </c>
      <c r="D2461" s="250" t="s">
        <v>274</v>
      </c>
      <c r="E2461" s="251" t="s">
        <v>4887</v>
      </c>
    </row>
    <row r="2462" spans="1:5" x14ac:dyDescent="0.2">
      <c r="A2462" s="250">
        <v>3406</v>
      </c>
      <c r="B2462" s="250" t="s">
        <v>4888</v>
      </c>
      <c r="C2462" s="250" t="s">
        <v>273</v>
      </c>
      <c r="D2462" s="250" t="s">
        <v>270</v>
      </c>
      <c r="E2462" s="251" t="s">
        <v>4889</v>
      </c>
    </row>
    <row r="2463" spans="1:5" x14ac:dyDescent="0.2">
      <c r="A2463" s="250">
        <v>3395</v>
      </c>
      <c r="B2463" s="250" t="s">
        <v>4890</v>
      </c>
      <c r="C2463" s="250" t="s">
        <v>273</v>
      </c>
      <c r="D2463" s="250" t="s">
        <v>274</v>
      </c>
      <c r="E2463" s="251" t="s">
        <v>4891</v>
      </c>
    </row>
    <row r="2464" spans="1:5" x14ac:dyDescent="0.2">
      <c r="A2464" s="250">
        <v>3398</v>
      </c>
      <c r="B2464" s="250" t="s">
        <v>4892</v>
      </c>
      <c r="C2464" s="250" t="s">
        <v>273</v>
      </c>
      <c r="D2464" s="250" t="s">
        <v>274</v>
      </c>
      <c r="E2464" s="251" t="s">
        <v>2408</v>
      </c>
    </row>
    <row r="2465" spans="1:5" x14ac:dyDescent="0.2">
      <c r="A2465" s="250">
        <v>34377</v>
      </c>
      <c r="B2465" s="250" t="s">
        <v>4893</v>
      </c>
      <c r="C2465" s="250" t="s">
        <v>273</v>
      </c>
      <c r="D2465" s="250" t="s">
        <v>274</v>
      </c>
      <c r="E2465" s="251" t="s">
        <v>4894</v>
      </c>
    </row>
    <row r="2466" spans="1:5" x14ac:dyDescent="0.2">
      <c r="A2466" s="250">
        <v>40662</v>
      </c>
      <c r="B2466" s="250" t="s">
        <v>4895</v>
      </c>
      <c r="C2466" s="250" t="s">
        <v>273</v>
      </c>
      <c r="D2466" s="250" t="s">
        <v>274</v>
      </c>
      <c r="E2466" s="251" t="s">
        <v>4896</v>
      </c>
    </row>
    <row r="2467" spans="1:5" x14ac:dyDescent="0.2">
      <c r="A2467" s="250">
        <v>3437</v>
      </c>
      <c r="B2467" s="250" t="s">
        <v>4897</v>
      </c>
      <c r="C2467" s="250" t="s">
        <v>269</v>
      </c>
      <c r="D2467" s="250" t="s">
        <v>274</v>
      </c>
      <c r="E2467" s="251" t="s">
        <v>4898</v>
      </c>
    </row>
    <row r="2468" spans="1:5" x14ac:dyDescent="0.2">
      <c r="A2468" s="250">
        <v>11190</v>
      </c>
      <c r="B2468" s="250" t="s">
        <v>4899</v>
      </c>
      <c r="C2468" s="250" t="s">
        <v>273</v>
      </c>
      <c r="D2468" s="250" t="s">
        <v>270</v>
      </c>
      <c r="E2468" s="251" t="s">
        <v>4900</v>
      </c>
    </row>
    <row r="2469" spans="1:5" x14ac:dyDescent="0.2">
      <c r="A2469" s="250">
        <v>3428</v>
      </c>
      <c r="B2469" s="250" t="s">
        <v>4901</v>
      </c>
      <c r="C2469" s="250" t="s">
        <v>269</v>
      </c>
      <c r="D2469" s="250" t="s">
        <v>270</v>
      </c>
      <c r="E2469" s="251" t="s">
        <v>4902</v>
      </c>
    </row>
    <row r="2470" spans="1:5" x14ac:dyDescent="0.2">
      <c r="A2470" s="250">
        <v>3429</v>
      </c>
      <c r="B2470" s="250" t="s">
        <v>4903</v>
      </c>
      <c r="C2470" s="250" t="s">
        <v>269</v>
      </c>
      <c r="D2470" s="250" t="s">
        <v>274</v>
      </c>
      <c r="E2470" s="251" t="s">
        <v>4904</v>
      </c>
    </row>
    <row r="2471" spans="1:5" x14ac:dyDescent="0.2">
      <c r="A2471" s="250">
        <v>34370</v>
      </c>
      <c r="B2471" s="250" t="s">
        <v>4905</v>
      </c>
      <c r="C2471" s="250" t="s">
        <v>273</v>
      </c>
      <c r="D2471" s="250" t="s">
        <v>274</v>
      </c>
      <c r="E2471" s="251" t="s">
        <v>4906</v>
      </c>
    </row>
    <row r="2472" spans="1:5" x14ac:dyDescent="0.2">
      <c r="A2472" s="250">
        <v>34372</v>
      </c>
      <c r="B2472" s="250" t="s">
        <v>4907</v>
      </c>
      <c r="C2472" s="250" t="s">
        <v>273</v>
      </c>
      <c r="D2472" s="250" t="s">
        <v>274</v>
      </c>
      <c r="E2472" s="251" t="s">
        <v>4908</v>
      </c>
    </row>
    <row r="2473" spans="1:5" x14ac:dyDescent="0.2">
      <c r="A2473" s="250">
        <v>36896</v>
      </c>
      <c r="B2473" s="250" t="s">
        <v>4909</v>
      </c>
      <c r="C2473" s="250" t="s">
        <v>273</v>
      </c>
      <c r="D2473" s="250" t="s">
        <v>270</v>
      </c>
      <c r="E2473" s="251" t="s">
        <v>4910</v>
      </c>
    </row>
    <row r="2474" spans="1:5" x14ac:dyDescent="0.2">
      <c r="A2474" s="250">
        <v>34367</v>
      </c>
      <c r="B2474" s="250" t="s">
        <v>4911</v>
      </c>
      <c r="C2474" s="250" t="s">
        <v>273</v>
      </c>
      <c r="D2474" s="250" t="s">
        <v>274</v>
      </c>
      <c r="E2474" s="251" t="s">
        <v>4912</v>
      </c>
    </row>
    <row r="2475" spans="1:5" x14ac:dyDescent="0.2">
      <c r="A2475" s="250">
        <v>36897</v>
      </c>
      <c r="B2475" s="250" t="s">
        <v>4913</v>
      </c>
      <c r="C2475" s="250" t="s">
        <v>273</v>
      </c>
      <c r="D2475" s="250" t="s">
        <v>274</v>
      </c>
      <c r="E2475" s="251" t="s">
        <v>4914</v>
      </c>
    </row>
    <row r="2476" spans="1:5" x14ac:dyDescent="0.2">
      <c r="A2476" s="250">
        <v>34369</v>
      </c>
      <c r="B2476" s="250" t="s">
        <v>4915</v>
      </c>
      <c r="C2476" s="250" t="s">
        <v>273</v>
      </c>
      <c r="D2476" s="250" t="s">
        <v>274</v>
      </c>
      <c r="E2476" s="251" t="s">
        <v>4916</v>
      </c>
    </row>
    <row r="2477" spans="1:5" x14ac:dyDescent="0.2">
      <c r="A2477" s="250">
        <v>34364</v>
      </c>
      <c r="B2477" s="250" t="s">
        <v>4917</v>
      </c>
      <c r="C2477" s="250" t="s">
        <v>273</v>
      </c>
      <c r="D2477" s="250" t="s">
        <v>274</v>
      </c>
      <c r="E2477" s="251" t="s">
        <v>4918</v>
      </c>
    </row>
    <row r="2478" spans="1:5" x14ac:dyDescent="0.2">
      <c r="A2478" s="250">
        <v>40659</v>
      </c>
      <c r="B2478" s="250" t="s">
        <v>4919</v>
      </c>
      <c r="C2478" s="250" t="s">
        <v>269</v>
      </c>
      <c r="D2478" s="250" t="s">
        <v>274</v>
      </c>
      <c r="E2478" s="251" t="s">
        <v>4920</v>
      </c>
    </row>
    <row r="2479" spans="1:5" x14ac:dyDescent="0.2">
      <c r="A2479" s="250">
        <v>40660</v>
      </c>
      <c r="B2479" s="250" t="s">
        <v>4921</v>
      </c>
      <c r="C2479" s="250" t="s">
        <v>269</v>
      </c>
      <c r="D2479" s="250" t="s">
        <v>274</v>
      </c>
      <c r="E2479" s="251" t="s">
        <v>4922</v>
      </c>
    </row>
    <row r="2480" spans="1:5" x14ac:dyDescent="0.2">
      <c r="A2480" s="250">
        <v>40661</v>
      </c>
      <c r="B2480" s="250" t="s">
        <v>4923</v>
      </c>
      <c r="C2480" s="250" t="s">
        <v>269</v>
      </c>
      <c r="D2480" s="250" t="s">
        <v>274</v>
      </c>
      <c r="E2480" s="251" t="s">
        <v>4924</v>
      </c>
    </row>
    <row r="2481" spans="1:5" x14ac:dyDescent="0.2">
      <c r="A2481" s="250">
        <v>3421</v>
      </c>
      <c r="B2481" s="250" t="s">
        <v>4925</v>
      </c>
      <c r="C2481" s="250" t="s">
        <v>269</v>
      </c>
      <c r="D2481" s="250" t="s">
        <v>274</v>
      </c>
      <c r="E2481" s="251" t="s">
        <v>4926</v>
      </c>
    </row>
    <row r="2482" spans="1:5" x14ac:dyDescent="0.2">
      <c r="A2482" s="250">
        <v>599</v>
      </c>
      <c r="B2482" s="250" t="s">
        <v>4927</v>
      </c>
      <c r="C2482" s="250" t="s">
        <v>269</v>
      </c>
      <c r="D2482" s="250" t="s">
        <v>274</v>
      </c>
      <c r="E2482" s="251" t="s">
        <v>4928</v>
      </c>
    </row>
    <row r="2483" spans="1:5" x14ac:dyDescent="0.2">
      <c r="A2483" s="250">
        <v>34381</v>
      </c>
      <c r="B2483" s="250" t="s">
        <v>4929</v>
      </c>
      <c r="C2483" s="250" t="s">
        <v>273</v>
      </c>
      <c r="D2483" s="250" t="s">
        <v>274</v>
      </c>
      <c r="E2483" s="251" t="s">
        <v>4930</v>
      </c>
    </row>
    <row r="2484" spans="1:5" x14ac:dyDescent="0.2">
      <c r="A2484" s="250">
        <v>3423</v>
      </c>
      <c r="B2484" s="250" t="s">
        <v>4931</v>
      </c>
      <c r="C2484" s="250" t="s">
        <v>269</v>
      </c>
      <c r="D2484" s="250" t="s">
        <v>274</v>
      </c>
      <c r="E2484" s="251" t="s">
        <v>4932</v>
      </c>
    </row>
    <row r="2485" spans="1:5" x14ac:dyDescent="0.2">
      <c r="A2485" s="250">
        <v>34797</v>
      </c>
      <c r="B2485" s="250" t="s">
        <v>4933</v>
      </c>
      <c r="C2485" s="250" t="s">
        <v>273</v>
      </c>
      <c r="D2485" s="250" t="s">
        <v>274</v>
      </c>
      <c r="E2485" s="251" t="s">
        <v>4934</v>
      </c>
    </row>
    <row r="2486" spans="1:5" x14ac:dyDescent="0.2">
      <c r="A2486" s="250">
        <v>25964</v>
      </c>
      <c r="B2486" s="250" t="s">
        <v>4935</v>
      </c>
      <c r="C2486" s="250" t="s">
        <v>640</v>
      </c>
      <c r="D2486" s="250" t="s">
        <v>274</v>
      </c>
      <c r="E2486" s="251" t="s">
        <v>4936</v>
      </c>
    </row>
    <row r="2487" spans="1:5" x14ac:dyDescent="0.2">
      <c r="A2487" s="250">
        <v>41077</v>
      </c>
      <c r="B2487" s="250" t="s">
        <v>4937</v>
      </c>
      <c r="C2487" s="250" t="s">
        <v>643</v>
      </c>
      <c r="D2487" s="250" t="s">
        <v>274</v>
      </c>
      <c r="E2487" s="251" t="s">
        <v>4938</v>
      </c>
    </row>
    <row r="2488" spans="1:5" x14ac:dyDescent="0.2">
      <c r="A2488" s="250">
        <v>20159</v>
      </c>
      <c r="B2488" s="250" t="s">
        <v>4939</v>
      </c>
      <c r="C2488" s="250" t="s">
        <v>273</v>
      </c>
      <c r="D2488" s="250" t="s">
        <v>274</v>
      </c>
      <c r="E2488" s="251" t="s">
        <v>4940</v>
      </c>
    </row>
    <row r="2489" spans="1:5" x14ac:dyDescent="0.2">
      <c r="A2489" s="250">
        <v>37963</v>
      </c>
      <c r="B2489" s="250" t="s">
        <v>4941</v>
      </c>
      <c r="C2489" s="250" t="s">
        <v>273</v>
      </c>
      <c r="D2489" s="250" t="s">
        <v>274</v>
      </c>
      <c r="E2489" s="251" t="s">
        <v>2323</v>
      </c>
    </row>
    <row r="2490" spans="1:5" x14ac:dyDescent="0.2">
      <c r="A2490" s="250">
        <v>37964</v>
      </c>
      <c r="B2490" s="250" t="s">
        <v>4942</v>
      </c>
      <c r="C2490" s="250" t="s">
        <v>273</v>
      </c>
      <c r="D2490" s="250" t="s">
        <v>274</v>
      </c>
      <c r="E2490" s="251" t="s">
        <v>4943</v>
      </c>
    </row>
    <row r="2491" spans="1:5" x14ac:dyDescent="0.2">
      <c r="A2491" s="250">
        <v>37965</v>
      </c>
      <c r="B2491" s="250" t="s">
        <v>4944</v>
      </c>
      <c r="C2491" s="250" t="s">
        <v>273</v>
      </c>
      <c r="D2491" s="250" t="s">
        <v>274</v>
      </c>
      <c r="E2491" s="251" t="s">
        <v>4945</v>
      </c>
    </row>
    <row r="2492" spans="1:5" x14ac:dyDescent="0.2">
      <c r="A2492" s="250">
        <v>37966</v>
      </c>
      <c r="B2492" s="250" t="s">
        <v>4946</v>
      </c>
      <c r="C2492" s="250" t="s">
        <v>273</v>
      </c>
      <c r="D2492" s="250" t="s">
        <v>274</v>
      </c>
      <c r="E2492" s="251" t="s">
        <v>4947</v>
      </c>
    </row>
    <row r="2493" spans="1:5" x14ac:dyDescent="0.2">
      <c r="A2493" s="250">
        <v>37967</v>
      </c>
      <c r="B2493" s="250" t="s">
        <v>4948</v>
      </c>
      <c r="C2493" s="250" t="s">
        <v>273</v>
      </c>
      <c r="D2493" s="250" t="s">
        <v>274</v>
      </c>
      <c r="E2493" s="251" t="s">
        <v>3663</v>
      </c>
    </row>
    <row r="2494" spans="1:5" x14ac:dyDescent="0.2">
      <c r="A2494" s="250">
        <v>37968</v>
      </c>
      <c r="B2494" s="250" t="s">
        <v>4949</v>
      </c>
      <c r="C2494" s="250" t="s">
        <v>273</v>
      </c>
      <c r="D2494" s="250" t="s">
        <v>274</v>
      </c>
      <c r="E2494" s="251" t="s">
        <v>4950</v>
      </c>
    </row>
    <row r="2495" spans="1:5" x14ac:dyDescent="0.2">
      <c r="A2495" s="250">
        <v>37969</v>
      </c>
      <c r="B2495" s="250" t="s">
        <v>4951</v>
      </c>
      <c r="C2495" s="250" t="s">
        <v>273</v>
      </c>
      <c r="D2495" s="250" t="s">
        <v>274</v>
      </c>
      <c r="E2495" s="251" t="s">
        <v>4952</v>
      </c>
    </row>
    <row r="2496" spans="1:5" x14ac:dyDescent="0.2">
      <c r="A2496" s="250">
        <v>37970</v>
      </c>
      <c r="B2496" s="250" t="s">
        <v>4953</v>
      </c>
      <c r="C2496" s="250" t="s">
        <v>273</v>
      </c>
      <c r="D2496" s="250" t="s">
        <v>274</v>
      </c>
      <c r="E2496" s="251" t="s">
        <v>4954</v>
      </c>
    </row>
    <row r="2497" spans="1:5" x14ac:dyDescent="0.2">
      <c r="A2497" s="250">
        <v>21118</v>
      </c>
      <c r="B2497" s="250" t="s">
        <v>4955</v>
      </c>
      <c r="C2497" s="250" t="s">
        <v>273</v>
      </c>
      <c r="D2497" s="250" t="s">
        <v>270</v>
      </c>
      <c r="E2497" s="251" t="s">
        <v>716</v>
      </c>
    </row>
    <row r="2498" spans="1:5" x14ac:dyDescent="0.2">
      <c r="A2498" s="250">
        <v>37956</v>
      </c>
      <c r="B2498" s="250" t="s">
        <v>4956</v>
      </c>
      <c r="C2498" s="250" t="s">
        <v>273</v>
      </c>
      <c r="D2498" s="250" t="s">
        <v>274</v>
      </c>
      <c r="E2498" s="251" t="s">
        <v>4227</v>
      </c>
    </row>
    <row r="2499" spans="1:5" x14ac:dyDescent="0.2">
      <c r="A2499" s="250">
        <v>37957</v>
      </c>
      <c r="B2499" s="250" t="s">
        <v>4957</v>
      </c>
      <c r="C2499" s="250" t="s">
        <v>273</v>
      </c>
      <c r="D2499" s="250" t="s">
        <v>274</v>
      </c>
      <c r="E2499" s="251" t="s">
        <v>4958</v>
      </c>
    </row>
    <row r="2500" spans="1:5" x14ac:dyDescent="0.2">
      <c r="A2500" s="250">
        <v>37958</v>
      </c>
      <c r="B2500" s="250" t="s">
        <v>4959</v>
      </c>
      <c r="C2500" s="250" t="s">
        <v>273</v>
      </c>
      <c r="D2500" s="250" t="s">
        <v>274</v>
      </c>
      <c r="E2500" s="251" t="s">
        <v>4947</v>
      </c>
    </row>
    <row r="2501" spans="1:5" x14ac:dyDescent="0.2">
      <c r="A2501" s="250">
        <v>37959</v>
      </c>
      <c r="B2501" s="250" t="s">
        <v>4960</v>
      </c>
      <c r="C2501" s="250" t="s">
        <v>273</v>
      </c>
      <c r="D2501" s="250" t="s">
        <v>274</v>
      </c>
      <c r="E2501" s="251" t="s">
        <v>3663</v>
      </c>
    </row>
    <row r="2502" spans="1:5" x14ac:dyDescent="0.2">
      <c r="A2502" s="250">
        <v>37960</v>
      </c>
      <c r="B2502" s="250" t="s">
        <v>4961</v>
      </c>
      <c r="C2502" s="250" t="s">
        <v>273</v>
      </c>
      <c r="D2502" s="250" t="s">
        <v>274</v>
      </c>
      <c r="E2502" s="251" t="s">
        <v>4962</v>
      </c>
    </row>
    <row r="2503" spans="1:5" x14ac:dyDescent="0.2">
      <c r="A2503" s="250">
        <v>37961</v>
      </c>
      <c r="B2503" s="250" t="s">
        <v>4963</v>
      </c>
      <c r="C2503" s="250" t="s">
        <v>273</v>
      </c>
      <c r="D2503" s="250" t="s">
        <v>274</v>
      </c>
      <c r="E2503" s="251" t="s">
        <v>4964</v>
      </c>
    </row>
    <row r="2504" spans="1:5" x14ac:dyDescent="0.2">
      <c r="A2504" s="250">
        <v>37962</v>
      </c>
      <c r="B2504" s="250" t="s">
        <v>4965</v>
      </c>
      <c r="C2504" s="250" t="s">
        <v>273</v>
      </c>
      <c r="D2504" s="250" t="s">
        <v>274</v>
      </c>
      <c r="E2504" s="251" t="s">
        <v>4966</v>
      </c>
    </row>
    <row r="2505" spans="1:5" x14ac:dyDescent="0.2">
      <c r="A2505" s="250">
        <v>3533</v>
      </c>
      <c r="B2505" s="250" t="s">
        <v>4967</v>
      </c>
      <c r="C2505" s="250" t="s">
        <v>273</v>
      </c>
      <c r="D2505" s="250" t="s">
        <v>274</v>
      </c>
      <c r="E2505" s="251" t="s">
        <v>4968</v>
      </c>
    </row>
    <row r="2506" spans="1:5" x14ac:dyDescent="0.2">
      <c r="A2506" s="250">
        <v>3538</v>
      </c>
      <c r="B2506" s="250" t="s">
        <v>4969</v>
      </c>
      <c r="C2506" s="250" t="s">
        <v>273</v>
      </c>
      <c r="D2506" s="250" t="s">
        <v>274</v>
      </c>
      <c r="E2506" s="251" t="s">
        <v>3498</v>
      </c>
    </row>
    <row r="2507" spans="1:5" x14ac:dyDescent="0.2">
      <c r="A2507" s="250">
        <v>3497</v>
      </c>
      <c r="B2507" s="250" t="s">
        <v>4970</v>
      </c>
      <c r="C2507" s="250" t="s">
        <v>273</v>
      </c>
      <c r="D2507" s="250" t="s">
        <v>274</v>
      </c>
      <c r="E2507" s="251" t="s">
        <v>4971</v>
      </c>
    </row>
    <row r="2508" spans="1:5" x14ac:dyDescent="0.2">
      <c r="A2508" s="250">
        <v>3498</v>
      </c>
      <c r="B2508" s="250" t="s">
        <v>4972</v>
      </c>
      <c r="C2508" s="250" t="s">
        <v>273</v>
      </c>
      <c r="D2508" s="250" t="s">
        <v>274</v>
      </c>
      <c r="E2508" s="251" t="s">
        <v>4973</v>
      </c>
    </row>
    <row r="2509" spans="1:5" x14ac:dyDescent="0.2">
      <c r="A2509" s="250">
        <v>3496</v>
      </c>
      <c r="B2509" s="250" t="s">
        <v>4974</v>
      </c>
      <c r="C2509" s="250" t="s">
        <v>273</v>
      </c>
      <c r="D2509" s="250" t="s">
        <v>274</v>
      </c>
      <c r="E2509" s="251" t="s">
        <v>4975</v>
      </c>
    </row>
    <row r="2510" spans="1:5" x14ac:dyDescent="0.2">
      <c r="A2510" s="250">
        <v>38429</v>
      </c>
      <c r="B2510" s="250" t="s">
        <v>4976</v>
      </c>
      <c r="C2510" s="250" t="s">
        <v>273</v>
      </c>
      <c r="D2510" s="250" t="s">
        <v>274</v>
      </c>
      <c r="E2510" s="251" t="s">
        <v>4977</v>
      </c>
    </row>
    <row r="2511" spans="1:5" x14ac:dyDescent="0.2">
      <c r="A2511" s="250">
        <v>38431</v>
      </c>
      <c r="B2511" s="250" t="s">
        <v>4978</v>
      </c>
      <c r="C2511" s="250" t="s">
        <v>273</v>
      </c>
      <c r="D2511" s="250" t="s">
        <v>274</v>
      </c>
      <c r="E2511" s="251" t="s">
        <v>4979</v>
      </c>
    </row>
    <row r="2512" spans="1:5" x14ac:dyDescent="0.2">
      <c r="A2512" s="250">
        <v>38430</v>
      </c>
      <c r="B2512" s="250" t="s">
        <v>4980</v>
      </c>
      <c r="C2512" s="250" t="s">
        <v>273</v>
      </c>
      <c r="D2512" s="250" t="s">
        <v>274</v>
      </c>
      <c r="E2512" s="251" t="s">
        <v>4981</v>
      </c>
    </row>
    <row r="2513" spans="1:5" x14ac:dyDescent="0.2">
      <c r="A2513" s="250">
        <v>36348</v>
      </c>
      <c r="B2513" s="250" t="s">
        <v>4982</v>
      </c>
      <c r="C2513" s="250" t="s">
        <v>273</v>
      </c>
      <c r="D2513" s="250" t="s">
        <v>274</v>
      </c>
      <c r="E2513" s="251" t="s">
        <v>4793</v>
      </c>
    </row>
    <row r="2514" spans="1:5" x14ac:dyDescent="0.2">
      <c r="A2514" s="250">
        <v>36349</v>
      </c>
      <c r="B2514" s="250" t="s">
        <v>4983</v>
      </c>
      <c r="C2514" s="250" t="s">
        <v>273</v>
      </c>
      <c r="D2514" s="250" t="s">
        <v>274</v>
      </c>
      <c r="E2514" s="251" t="s">
        <v>1613</v>
      </c>
    </row>
    <row r="2515" spans="1:5" x14ac:dyDescent="0.2">
      <c r="A2515" s="250">
        <v>38433</v>
      </c>
      <c r="B2515" s="250" t="s">
        <v>4984</v>
      </c>
      <c r="C2515" s="250" t="s">
        <v>273</v>
      </c>
      <c r="D2515" s="250" t="s">
        <v>274</v>
      </c>
      <c r="E2515" s="251" t="s">
        <v>2408</v>
      </c>
    </row>
    <row r="2516" spans="1:5" x14ac:dyDescent="0.2">
      <c r="A2516" s="250">
        <v>38440</v>
      </c>
      <c r="B2516" s="250" t="s">
        <v>4985</v>
      </c>
      <c r="C2516" s="250" t="s">
        <v>273</v>
      </c>
      <c r="D2516" s="250" t="s">
        <v>274</v>
      </c>
      <c r="E2516" s="251" t="s">
        <v>4986</v>
      </c>
    </row>
    <row r="2517" spans="1:5" x14ac:dyDescent="0.2">
      <c r="A2517" s="250">
        <v>36359</v>
      </c>
      <c r="B2517" s="250" t="s">
        <v>4987</v>
      </c>
      <c r="C2517" s="250" t="s">
        <v>273</v>
      </c>
      <c r="D2517" s="250" t="s">
        <v>274</v>
      </c>
      <c r="E2517" s="251" t="s">
        <v>1820</v>
      </c>
    </row>
    <row r="2518" spans="1:5" x14ac:dyDescent="0.2">
      <c r="A2518" s="250">
        <v>36360</v>
      </c>
      <c r="B2518" s="250" t="s">
        <v>4988</v>
      </c>
      <c r="C2518" s="250" t="s">
        <v>273</v>
      </c>
      <c r="D2518" s="250" t="s">
        <v>274</v>
      </c>
      <c r="E2518" s="251" t="s">
        <v>4989</v>
      </c>
    </row>
    <row r="2519" spans="1:5" x14ac:dyDescent="0.2">
      <c r="A2519" s="250">
        <v>38434</v>
      </c>
      <c r="B2519" s="250" t="s">
        <v>4990</v>
      </c>
      <c r="C2519" s="250" t="s">
        <v>273</v>
      </c>
      <c r="D2519" s="250" t="s">
        <v>274</v>
      </c>
      <c r="E2519" s="251" t="s">
        <v>4991</v>
      </c>
    </row>
    <row r="2520" spans="1:5" x14ac:dyDescent="0.2">
      <c r="A2520" s="250">
        <v>38435</v>
      </c>
      <c r="B2520" s="250" t="s">
        <v>4992</v>
      </c>
      <c r="C2520" s="250" t="s">
        <v>273</v>
      </c>
      <c r="D2520" s="250" t="s">
        <v>274</v>
      </c>
      <c r="E2520" s="251" t="s">
        <v>4993</v>
      </c>
    </row>
    <row r="2521" spans="1:5" x14ac:dyDescent="0.2">
      <c r="A2521" s="250">
        <v>38436</v>
      </c>
      <c r="B2521" s="250" t="s">
        <v>4994</v>
      </c>
      <c r="C2521" s="250" t="s">
        <v>273</v>
      </c>
      <c r="D2521" s="250" t="s">
        <v>274</v>
      </c>
      <c r="E2521" s="251" t="s">
        <v>4995</v>
      </c>
    </row>
    <row r="2522" spans="1:5" x14ac:dyDescent="0.2">
      <c r="A2522" s="250">
        <v>38437</v>
      </c>
      <c r="B2522" s="250" t="s">
        <v>4996</v>
      </c>
      <c r="C2522" s="250" t="s">
        <v>273</v>
      </c>
      <c r="D2522" s="250" t="s">
        <v>274</v>
      </c>
      <c r="E2522" s="251" t="s">
        <v>4997</v>
      </c>
    </row>
    <row r="2523" spans="1:5" x14ac:dyDescent="0.2">
      <c r="A2523" s="250">
        <v>38438</v>
      </c>
      <c r="B2523" s="250" t="s">
        <v>4998</v>
      </c>
      <c r="C2523" s="250" t="s">
        <v>273</v>
      </c>
      <c r="D2523" s="250" t="s">
        <v>274</v>
      </c>
      <c r="E2523" s="251" t="s">
        <v>4999</v>
      </c>
    </row>
    <row r="2524" spans="1:5" x14ac:dyDescent="0.2">
      <c r="A2524" s="250">
        <v>38439</v>
      </c>
      <c r="B2524" s="250" t="s">
        <v>5000</v>
      </c>
      <c r="C2524" s="250" t="s">
        <v>273</v>
      </c>
      <c r="D2524" s="250" t="s">
        <v>274</v>
      </c>
      <c r="E2524" s="251" t="s">
        <v>5001</v>
      </c>
    </row>
    <row r="2525" spans="1:5" x14ac:dyDescent="0.2">
      <c r="A2525" s="250">
        <v>10836</v>
      </c>
      <c r="B2525" s="250" t="s">
        <v>5002</v>
      </c>
      <c r="C2525" s="250" t="s">
        <v>273</v>
      </c>
      <c r="D2525" s="250" t="s">
        <v>274</v>
      </c>
      <c r="E2525" s="251" t="s">
        <v>5003</v>
      </c>
    </row>
    <row r="2526" spans="1:5" x14ac:dyDescent="0.2">
      <c r="A2526" s="250">
        <v>20128</v>
      </c>
      <c r="B2526" s="250" t="s">
        <v>5004</v>
      </c>
      <c r="C2526" s="250" t="s">
        <v>273</v>
      </c>
      <c r="D2526" s="250" t="s">
        <v>274</v>
      </c>
      <c r="E2526" s="251" t="s">
        <v>5005</v>
      </c>
    </row>
    <row r="2527" spans="1:5" x14ac:dyDescent="0.2">
      <c r="A2527" s="250">
        <v>20131</v>
      </c>
      <c r="B2527" s="250" t="s">
        <v>5006</v>
      </c>
      <c r="C2527" s="250" t="s">
        <v>273</v>
      </c>
      <c r="D2527" s="250" t="s">
        <v>274</v>
      </c>
      <c r="E2527" s="251" t="s">
        <v>5007</v>
      </c>
    </row>
    <row r="2528" spans="1:5" x14ac:dyDescent="0.2">
      <c r="A2528" s="250">
        <v>3521</v>
      </c>
      <c r="B2528" s="250" t="s">
        <v>5008</v>
      </c>
      <c r="C2528" s="250" t="s">
        <v>273</v>
      </c>
      <c r="D2528" s="250" t="s">
        <v>274</v>
      </c>
      <c r="E2528" s="251" t="s">
        <v>5009</v>
      </c>
    </row>
    <row r="2529" spans="1:5" x14ac:dyDescent="0.2">
      <c r="A2529" s="250">
        <v>3531</v>
      </c>
      <c r="B2529" s="250" t="s">
        <v>5010</v>
      </c>
      <c r="C2529" s="250" t="s">
        <v>273</v>
      </c>
      <c r="D2529" s="250" t="s">
        <v>274</v>
      </c>
      <c r="E2529" s="251" t="s">
        <v>708</v>
      </c>
    </row>
    <row r="2530" spans="1:5" x14ac:dyDescent="0.2">
      <c r="A2530" s="250">
        <v>3522</v>
      </c>
      <c r="B2530" s="250" t="s">
        <v>5011</v>
      </c>
      <c r="C2530" s="250" t="s">
        <v>273</v>
      </c>
      <c r="D2530" s="250" t="s">
        <v>274</v>
      </c>
      <c r="E2530" s="251" t="s">
        <v>1334</v>
      </c>
    </row>
    <row r="2531" spans="1:5" x14ac:dyDescent="0.2">
      <c r="A2531" s="250">
        <v>3527</v>
      </c>
      <c r="B2531" s="250" t="s">
        <v>5012</v>
      </c>
      <c r="C2531" s="250" t="s">
        <v>273</v>
      </c>
      <c r="D2531" s="250" t="s">
        <v>274</v>
      </c>
      <c r="E2531" s="251" t="s">
        <v>2568</v>
      </c>
    </row>
    <row r="2532" spans="1:5" x14ac:dyDescent="0.2">
      <c r="A2532" s="250">
        <v>10835</v>
      </c>
      <c r="B2532" s="250" t="s">
        <v>5013</v>
      </c>
      <c r="C2532" s="250" t="s">
        <v>273</v>
      </c>
      <c r="D2532" s="250" t="s">
        <v>274</v>
      </c>
      <c r="E2532" s="251" t="s">
        <v>471</v>
      </c>
    </row>
    <row r="2533" spans="1:5" x14ac:dyDescent="0.2">
      <c r="A2533" s="250">
        <v>3475</v>
      </c>
      <c r="B2533" s="250" t="s">
        <v>5014</v>
      </c>
      <c r="C2533" s="250" t="s">
        <v>273</v>
      </c>
      <c r="D2533" s="250" t="s">
        <v>274</v>
      </c>
      <c r="E2533" s="251" t="s">
        <v>5015</v>
      </c>
    </row>
    <row r="2534" spans="1:5" x14ac:dyDescent="0.2">
      <c r="A2534" s="250">
        <v>3485</v>
      </c>
      <c r="B2534" s="250" t="s">
        <v>5016</v>
      </c>
      <c r="C2534" s="250" t="s">
        <v>273</v>
      </c>
      <c r="D2534" s="250" t="s">
        <v>274</v>
      </c>
      <c r="E2534" s="251" t="s">
        <v>5017</v>
      </c>
    </row>
    <row r="2535" spans="1:5" x14ac:dyDescent="0.2">
      <c r="A2535" s="250">
        <v>3534</v>
      </c>
      <c r="B2535" s="250" t="s">
        <v>5018</v>
      </c>
      <c r="C2535" s="250" t="s">
        <v>273</v>
      </c>
      <c r="D2535" s="250" t="s">
        <v>274</v>
      </c>
      <c r="E2535" s="251" t="s">
        <v>5019</v>
      </c>
    </row>
    <row r="2536" spans="1:5" x14ac:dyDescent="0.2">
      <c r="A2536" s="250">
        <v>3543</v>
      </c>
      <c r="B2536" s="250" t="s">
        <v>5020</v>
      </c>
      <c r="C2536" s="250" t="s">
        <v>273</v>
      </c>
      <c r="D2536" s="250" t="s">
        <v>274</v>
      </c>
      <c r="E2536" s="251" t="s">
        <v>1592</v>
      </c>
    </row>
    <row r="2537" spans="1:5" x14ac:dyDescent="0.2">
      <c r="A2537" s="250">
        <v>3482</v>
      </c>
      <c r="B2537" s="250" t="s">
        <v>5021</v>
      </c>
      <c r="C2537" s="250" t="s">
        <v>273</v>
      </c>
      <c r="D2537" s="250" t="s">
        <v>274</v>
      </c>
      <c r="E2537" s="251" t="s">
        <v>5022</v>
      </c>
    </row>
    <row r="2538" spans="1:5" x14ac:dyDescent="0.2">
      <c r="A2538" s="250">
        <v>3505</v>
      </c>
      <c r="B2538" s="250" t="s">
        <v>5023</v>
      </c>
      <c r="C2538" s="250" t="s">
        <v>273</v>
      </c>
      <c r="D2538" s="250" t="s">
        <v>274</v>
      </c>
      <c r="E2538" s="251" t="s">
        <v>1668</v>
      </c>
    </row>
    <row r="2539" spans="1:5" x14ac:dyDescent="0.2">
      <c r="A2539" s="250">
        <v>3516</v>
      </c>
      <c r="B2539" s="250" t="s">
        <v>5024</v>
      </c>
      <c r="C2539" s="250" t="s">
        <v>273</v>
      </c>
      <c r="D2539" s="250" t="s">
        <v>274</v>
      </c>
      <c r="E2539" s="251" t="s">
        <v>5025</v>
      </c>
    </row>
    <row r="2540" spans="1:5" x14ac:dyDescent="0.2">
      <c r="A2540" s="250">
        <v>3517</v>
      </c>
      <c r="B2540" s="250" t="s">
        <v>5026</v>
      </c>
      <c r="C2540" s="250" t="s">
        <v>273</v>
      </c>
      <c r="D2540" s="250" t="s">
        <v>274</v>
      </c>
      <c r="E2540" s="251" t="s">
        <v>3285</v>
      </c>
    </row>
    <row r="2541" spans="1:5" x14ac:dyDescent="0.2">
      <c r="A2541" s="250">
        <v>3515</v>
      </c>
      <c r="B2541" s="250" t="s">
        <v>5027</v>
      </c>
      <c r="C2541" s="250" t="s">
        <v>273</v>
      </c>
      <c r="D2541" s="250" t="s">
        <v>274</v>
      </c>
      <c r="E2541" s="251" t="s">
        <v>5028</v>
      </c>
    </row>
    <row r="2542" spans="1:5" x14ac:dyDescent="0.2">
      <c r="A2542" s="250">
        <v>20147</v>
      </c>
      <c r="B2542" s="250" t="s">
        <v>5029</v>
      </c>
      <c r="C2542" s="250" t="s">
        <v>273</v>
      </c>
      <c r="D2542" s="250" t="s">
        <v>274</v>
      </c>
      <c r="E2542" s="251" t="s">
        <v>5030</v>
      </c>
    </row>
    <row r="2543" spans="1:5" x14ac:dyDescent="0.2">
      <c r="A2543" s="250">
        <v>3524</v>
      </c>
      <c r="B2543" s="250" t="s">
        <v>5031</v>
      </c>
      <c r="C2543" s="250" t="s">
        <v>273</v>
      </c>
      <c r="D2543" s="250" t="s">
        <v>274</v>
      </c>
      <c r="E2543" s="251" t="s">
        <v>5032</v>
      </c>
    </row>
    <row r="2544" spans="1:5" x14ac:dyDescent="0.2">
      <c r="A2544" s="250">
        <v>3532</v>
      </c>
      <c r="B2544" s="250" t="s">
        <v>5033</v>
      </c>
      <c r="C2544" s="250" t="s">
        <v>273</v>
      </c>
      <c r="D2544" s="250" t="s">
        <v>274</v>
      </c>
      <c r="E2544" s="251" t="s">
        <v>2714</v>
      </c>
    </row>
    <row r="2545" spans="1:5" x14ac:dyDescent="0.2">
      <c r="A2545" s="250">
        <v>3528</v>
      </c>
      <c r="B2545" s="250" t="s">
        <v>5034</v>
      </c>
      <c r="C2545" s="250" t="s">
        <v>273</v>
      </c>
      <c r="D2545" s="250" t="s">
        <v>274</v>
      </c>
      <c r="E2545" s="251" t="s">
        <v>5035</v>
      </c>
    </row>
    <row r="2546" spans="1:5" x14ac:dyDescent="0.2">
      <c r="A2546" s="250">
        <v>37952</v>
      </c>
      <c r="B2546" s="250" t="s">
        <v>5036</v>
      </c>
      <c r="C2546" s="250" t="s">
        <v>273</v>
      </c>
      <c r="D2546" s="250" t="s">
        <v>274</v>
      </c>
      <c r="E2546" s="251" t="s">
        <v>5037</v>
      </c>
    </row>
    <row r="2547" spans="1:5" x14ac:dyDescent="0.2">
      <c r="A2547" s="250">
        <v>37951</v>
      </c>
      <c r="B2547" s="250" t="s">
        <v>5038</v>
      </c>
      <c r="C2547" s="250" t="s">
        <v>273</v>
      </c>
      <c r="D2547" s="250" t="s">
        <v>274</v>
      </c>
      <c r="E2547" s="251" t="s">
        <v>1944</v>
      </c>
    </row>
    <row r="2548" spans="1:5" x14ac:dyDescent="0.2">
      <c r="A2548" s="250">
        <v>3518</v>
      </c>
      <c r="B2548" s="250" t="s">
        <v>5039</v>
      </c>
      <c r="C2548" s="250" t="s">
        <v>273</v>
      </c>
      <c r="D2548" s="250" t="s">
        <v>274</v>
      </c>
      <c r="E2548" s="251" t="s">
        <v>364</v>
      </c>
    </row>
    <row r="2549" spans="1:5" x14ac:dyDescent="0.2">
      <c r="A2549" s="250">
        <v>3519</v>
      </c>
      <c r="B2549" s="250" t="s">
        <v>5040</v>
      </c>
      <c r="C2549" s="250" t="s">
        <v>273</v>
      </c>
      <c r="D2549" s="250" t="s">
        <v>274</v>
      </c>
      <c r="E2549" s="251" t="s">
        <v>5041</v>
      </c>
    </row>
    <row r="2550" spans="1:5" x14ac:dyDescent="0.2">
      <c r="A2550" s="250">
        <v>3520</v>
      </c>
      <c r="B2550" s="250" t="s">
        <v>5042</v>
      </c>
      <c r="C2550" s="250" t="s">
        <v>273</v>
      </c>
      <c r="D2550" s="250" t="s">
        <v>274</v>
      </c>
      <c r="E2550" s="251" t="s">
        <v>5043</v>
      </c>
    </row>
    <row r="2551" spans="1:5" x14ac:dyDescent="0.2">
      <c r="A2551" s="250">
        <v>37950</v>
      </c>
      <c r="B2551" s="250" t="s">
        <v>5044</v>
      </c>
      <c r="C2551" s="250" t="s">
        <v>273</v>
      </c>
      <c r="D2551" s="250" t="s">
        <v>274</v>
      </c>
      <c r="E2551" s="251" t="s">
        <v>5007</v>
      </c>
    </row>
    <row r="2552" spans="1:5" x14ac:dyDescent="0.2">
      <c r="A2552" s="250">
        <v>37949</v>
      </c>
      <c r="B2552" s="250" t="s">
        <v>5045</v>
      </c>
      <c r="C2552" s="250" t="s">
        <v>273</v>
      </c>
      <c r="D2552" s="250" t="s">
        <v>274</v>
      </c>
      <c r="E2552" s="251" t="s">
        <v>5046</v>
      </c>
    </row>
    <row r="2553" spans="1:5" x14ac:dyDescent="0.2">
      <c r="A2553" s="250">
        <v>3526</v>
      </c>
      <c r="B2553" s="250" t="s">
        <v>5047</v>
      </c>
      <c r="C2553" s="250" t="s">
        <v>273</v>
      </c>
      <c r="D2553" s="250" t="s">
        <v>274</v>
      </c>
      <c r="E2553" s="251" t="s">
        <v>1294</v>
      </c>
    </row>
    <row r="2554" spans="1:5" x14ac:dyDescent="0.2">
      <c r="A2554" s="250">
        <v>3509</v>
      </c>
      <c r="B2554" s="250" t="s">
        <v>5048</v>
      </c>
      <c r="C2554" s="250" t="s">
        <v>273</v>
      </c>
      <c r="D2554" s="250" t="s">
        <v>274</v>
      </c>
      <c r="E2554" s="251" t="s">
        <v>5049</v>
      </c>
    </row>
    <row r="2555" spans="1:5" x14ac:dyDescent="0.2">
      <c r="A2555" s="250">
        <v>3530</v>
      </c>
      <c r="B2555" s="250" t="s">
        <v>5050</v>
      </c>
      <c r="C2555" s="250" t="s">
        <v>273</v>
      </c>
      <c r="D2555" s="250" t="s">
        <v>274</v>
      </c>
      <c r="E2555" s="251" t="s">
        <v>5051</v>
      </c>
    </row>
    <row r="2556" spans="1:5" x14ac:dyDescent="0.2">
      <c r="A2556" s="250">
        <v>3542</v>
      </c>
      <c r="B2556" s="250" t="s">
        <v>5052</v>
      </c>
      <c r="C2556" s="250" t="s">
        <v>273</v>
      </c>
      <c r="D2556" s="250" t="s">
        <v>274</v>
      </c>
      <c r="E2556" s="251" t="s">
        <v>383</v>
      </c>
    </row>
    <row r="2557" spans="1:5" x14ac:dyDescent="0.2">
      <c r="A2557" s="250">
        <v>3529</v>
      </c>
      <c r="B2557" s="250" t="s">
        <v>5053</v>
      </c>
      <c r="C2557" s="250" t="s">
        <v>273</v>
      </c>
      <c r="D2557" s="250" t="s">
        <v>274</v>
      </c>
      <c r="E2557" s="251" t="s">
        <v>5054</v>
      </c>
    </row>
    <row r="2558" spans="1:5" x14ac:dyDescent="0.2">
      <c r="A2558" s="250">
        <v>3536</v>
      </c>
      <c r="B2558" s="250" t="s">
        <v>5055</v>
      </c>
      <c r="C2558" s="250" t="s">
        <v>273</v>
      </c>
      <c r="D2558" s="250" t="s">
        <v>274</v>
      </c>
      <c r="E2558" s="251" t="s">
        <v>1387</v>
      </c>
    </row>
    <row r="2559" spans="1:5" x14ac:dyDescent="0.2">
      <c r="A2559" s="250">
        <v>3535</v>
      </c>
      <c r="B2559" s="250" t="s">
        <v>5056</v>
      </c>
      <c r="C2559" s="250" t="s">
        <v>273</v>
      </c>
      <c r="D2559" s="250" t="s">
        <v>274</v>
      </c>
      <c r="E2559" s="251" t="s">
        <v>611</v>
      </c>
    </row>
    <row r="2560" spans="1:5" x14ac:dyDescent="0.2">
      <c r="A2560" s="250">
        <v>3540</v>
      </c>
      <c r="B2560" s="250" t="s">
        <v>5057</v>
      </c>
      <c r="C2560" s="250" t="s">
        <v>273</v>
      </c>
      <c r="D2560" s="250" t="s">
        <v>274</v>
      </c>
      <c r="E2560" s="251" t="s">
        <v>5058</v>
      </c>
    </row>
    <row r="2561" spans="1:5" x14ac:dyDescent="0.2">
      <c r="A2561" s="250">
        <v>3539</v>
      </c>
      <c r="B2561" s="250" t="s">
        <v>5059</v>
      </c>
      <c r="C2561" s="250" t="s">
        <v>273</v>
      </c>
      <c r="D2561" s="250" t="s">
        <v>274</v>
      </c>
      <c r="E2561" s="251" t="s">
        <v>5060</v>
      </c>
    </row>
    <row r="2562" spans="1:5" x14ac:dyDescent="0.2">
      <c r="A2562" s="250">
        <v>3513</v>
      </c>
      <c r="B2562" s="250" t="s">
        <v>5061</v>
      </c>
      <c r="C2562" s="250" t="s">
        <v>273</v>
      </c>
      <c r="D2562" s="250" t="s">
        <v>274</v>
      </c>
      <c r="E2562" s="251" t="s">
        <v>5062</v>
      </c>
    </row>
    <row r="2563" spans="1:5" x14ac:dyDescent="0.2">
      <c r="A2563" s="250">
        <v>3492</v>
      </c>
      <c r="B2563" s="250" t="s">
        <v>5063</v>
      </c>
      <c r="C2563" s="250" t="s">
        <v>273</v>
      </c>
      <c r="D2563" s="250" t="s">
        <v>274</v>
      </c>
      <c r="E2563" s="251" t="s">
        <v>5064</v>
      </c>
    </row>
    <row r="2564" spans="1:5" x14ac:dyDescent="0.2">
      <c r="A2564" s="250">
        <v>3491</v>
      </c>
      <c r="B2564" s="250" t="s">
        <v>5065</v>
      </c>
      <c r="C2564" s="250" t="s">
        <v>273</v>
      </c>
      <c r="D2564" s="250" t="s">
        <v>274</v>
      </c>
      <c r="E2564" s="251" t="s">
        <v>2758</v>
      </c>
    </row>
    <row r="2565" spans="1:5" x14ac:dyDescent="0.2">
      <c r="A2565" s="250">
        <v>3493</v>
      </c>
      <c r="B2565" s="250" t="s">
        <v>5066</v>
      </c>
      <c r="C2565" s="250" t="s">
        <v>273</v>
      </c>
      <c r="D2565" s="250" t="s">
        <v>274</v>
      </c>
      <c r="E2565" s="251" t="s">
        <v>5067</v>
      </c>
    </row>
    <row r="2566" spans="1:5" x14ac:dyDescent="0.2">
      <c r="A2566" s="250">
        <v>12628</v>
      </c>
      <c r="B2566" s="250" t="s">
        <v>5068</v>
      </c>
      <c r="C2566" s="250" t="s">
        <v>273</v>
      </c>
      <c r="D2566" s="250" t="s">
        <v>274</v>
      </c>
      <c r="E2566" s="251" t="s">
        <v>5069</v>
      </c>
    </row>
    <row r="2567" spans="1:5" x14ac:dyDescent="0.2">
      <c r="A2567" s="250">
        <v>12629</v>
      </c>
      <c r="B2567" s="250" t="s">
        <v>5070</v>
      </c>
      <c r="C2567" s="250" t="s">
        <v>273</v>
      </c>
      <c r="D2567" s="250" t="s">
        <v>274</v>
      </c>
      <c r="E2567" s="251" t="s">
        <v>5071</v>
      </c>
    </row>
    <row r="2568" spans="1:5" x14ac:dyDescent="0.2">
      <c r="A2568" s="250">
        <v>3481</v>
      </c>
      <c r="B2568" s="250" t="s">
        <v>5072</v>
      </c>
      <c r="C2568" s="250" t="s">
        <v>273</v>
      </c>
      <c r="D2568" s="250" t="s">
        <v>274</v>
      </c>
      <c r="E2568" s="251" t="s">
        <v>5073</v>
      </c>
    </row>
    <row r="2569" spans="1:5" x14ac:dyDescent="0.2">
      <c r="A2569" s="250">
        <v>3510</v>
      </c>
      <c r="B2569" s="250" t="s">
        <v>5074</v>
      </c>
      <c r="C2569" s="250" t="s">
        <v>273</v>
      </c>
      <c r="D2569" s="250" t="s">
        <v>274</v>
      </c>
      <c r="E2569" s="251" t="s">
        <v>5075</v>
      </c>
    </row>
    <row r="2570" spans="1:5" x14ac:dyDescent="0.2">
      <c r="A2570" s="250">
        <v>3508</v>
      </c>
      <c r="B2570" s="250" t="s">
        <v>5076</v>
      </c>
      <c r="C2570" s="250" t="s">
        <v>273</v>
      </c>
      <c r="D2570" s="250" t="s">
        <v>274</v>
      </c>
      <c r="E2570" s="251" t="s">
        <v>2230</v>
      </c>
    </row>
    <row r="2571" spans="1:5" x14ac:dyDescent="0.2">
      <c r="A2571" s="250">
        <v>38939</v>
      </c>
      <c r="B2571" s="250" t="s">
        <v>5077</v>
      </c>
      <c r="C2571" s="250" t="s">
        <v>273</v>
      </c>
      <c r="D2571" s="250" t="s">
        <v>274</v>
      </c>
      <c r="E2571" s="251" t="s">
        <v>5078</v>
      </c>
    </row>
    <row r="2572" spans="1:5" x14ac:dyDescent="0.2">
      <c r="A2572" s="250">
        <v>38940</v>
      </c>
      <c r="B2572" s="250" t="s">
        <v>5079</v>
      </c>
      <c r="C2572" s="250" t="s">
        <v>273</v>
      </c>
      <c r="D2572" s="250" t="s">
        <v>274</v>
      </c>
      <c r="E2572" s="251" t="s">
        <v>5080</v>
      </c>
    </row>
    <row r="2573" spans="1:5" x14ac:dyDescent="0.2">
      <c r="A2573" s="250">
        <v>38941</v>
      </c>
      <c r="B2573" s="250" t="s">
        <v>5081</v>
      </c>
      <c r="C2573" s="250" t="s">
        <v>273</v>
      </c>
      <c r="D2573" s="250" t="s">
        <v>274</v>
      </c>
      <c r="E2573" s="251" t="s">
        <v>5082</v>
      </c>
    </row>
    <row r="2574" spans="1:5" x14ac:dyDescent="0.2">
      <c r="A2574" s="250">
        <v>38942</v>
      </c>
      <c r="B2574" s="250" t="s">
        <v>5083</v>
      </c>
      <c r="C2574" s="250" t="s">
        <v>273</v>
      </c>
      <c r="D2574" s="250" t="s">
        <v>274</v>
      </c>
      <c r="E2574" s="251" t="s">
        <v>5084</v>
      </c>
    </row>
    <row r="2575" spans="1:5" x14ac:dyDescent="0.2">
      <c r="A2575" s="250">
        <v>38987</v>
      </c>
      <c r="B2575" s="250" t="s">
        <v>5085</v>
      </c>
      <c r="C2575" s="250" t="s">
        <v>273</v>
      </c>
      <c r="D2575" s="250" t="s">
        <v>274</v>
      </c>
      <c r="E2575" s="251" t="s">
        <v>5086</v>
      </c>
    </row>
    <row r="2576" spans="1:5" x14ac:dyDescent="0.2">
      <c r="A2576" s="250">
        <v>38988</v>
      </c>
      <c r="B2576" s="250" t="s">
        <v>5087</v>
      </c>
      <c r="C2576" s="250" t="s">
        <v>273</v>
      </c>
      <c r="D2576" s="250" t="s">
        <v>274</v>
      </c>
      <c r="E2576" s="251" t="s">
        <v>5088</v>
      </c>
    </row>
    <row r="2577" spans="1:5" x14ac:dyDescent="0.2">
      <c r="A2577" s="250">
        <v>38989</v>
      </c>
      <c r="B2577" s="250" t="s">
        <v>5089</v>
      </c>
      <c r="C2577" s="250" t="s">
        <v>273</v>
      </c>
      <c r="D2577" s="250" t="s">
        <v>274</v>
      </c>
      <c r="E2577" s="251" t="s">
        <v>5090</v>
      </c>
    </row>
    <row r="2578" spans="1:5" x14ac:dyDescent="0.2">
      <c r="A2578" s="250">
        <v>38990</v>
      </c>
      <c r="B2578" s="250" t="s">
        <v>5091</v>
      </c>
      <c r="C2578" s="250" t="s">
        <v>273</v>
      </c>
      <c r="D2578" s="250" t="s">
        <v>274</v>
      </c>
      <c r="E2578" s="251" t="s">
        <v>5092</v>
      </c>
    </row>
    <row r="2579" spans="1:5" x14ac:dyDescent="0.2">
      <c r="A2579" s="250">
        <v>38991</v>
      </c>
      <c r="B2579" s="250" t="s">
        <v>5093</v>
      </c>
      <c r="C2579" s="250" t="s">
        <v>273</v>
      </c>
      <c r="D2579" s="250" t="s">
        <v>274</v>
      </c>
      <c r="E2579" s="251" t="s">
        <v>5094</v>
      </c>
    </row>
    <row r="2580" spans="1:5" x14ac:dyDescent="0.2">
      <c r="A2580" s="250">
        <v>38913</v>
      </c>
      <c r="B2580" s="250" t="s">
        <v>5095</v>
      </c>
      <c r="C2580" s="250" t="s">
        <v>273</v>
      </c>
      <c r="D2580" s="250" t="s">
        <v>274</v>
      </c>
      <c r="E2580" s="251" t="s">
        <v>2351</v>
      </c>
    </row>
    <row r="2581" spans="1:5" x14ac:dyDescent="0.2">
      <c r="A2581" s="250">
        <v>38914</v>
      </c>
      <c r="B2581" s="250" t="s">
        <v>5096</v>
      </c>
      <c r="C2581" s="250" t="s">
        <v>273</v>
      </c>
      <c r="D2581" s="250" t="s">
        <v>274</v>
      </c>
      <c r="E2581" s="251" t="s">
        <v>5097</v>
      </c>
    </row>
    <row r="2582" spans="1:5" x14ac:dyDescent="0.2">
      <c r="A2582" s="250">
        <v>38915</v>
      </c>
      <c r="B2582" s="250" t="s">
        <v>5098</v>
      </c>
      <c r="C2582" s="250" t="s">
        <v>273</v>
      </c>
      <c r="D2582" s="250" t="s">
        <v>274</v>
      </c>
      <c r="E2582" s="251" t="s">
        <v>5099</v>
      </c>
    </row>
    <row r="2583" spans="1:5" x14ac:dyDescent="0.2">
      <c r="A2583" s="250">
        <v>38916</v>
      </c>
      <c r="B2583" s="250" t="s">
        <v>5100</v>
      </c>
      <c r="C2583" s="250" t="s">
        <v>273</v>
      </c>
      <c r="D2583" s="250" t="s">
        <v>274</v>
      </c>
      <c r="E2583" s="251" t="s">
        <v>5101</v>
      </c>
    </row>
    <row r="2584" spans="1:5" x14ac:dyDescent="0.2">
      <c r="A2584" s="250">
        <v>39300</v>
      </c>
      <c r="B2584" s="250" t="s">
        <v>5102</v>
      </c>
      <c r="C2584" s="250" t="s">
        <v>273</v>
      </c>
      <c r="D2584" s="250" t="s">
        <v>274</v>
      </c>
      <c r="E2584" s="251" t="s">
        <v>4246</v>
      </c>
    </row>
    <row r="2585" spans="1:5" x14ac:dyDescent="0.2">
      <c r="A2585" s="250">
        <v>39301</v>
      </c>
      <c r="B2585" s="250" t="s">
        <v>5103</v>
      </c>
      <c r="C2585" s="250" t="s">
        <v>273</v>
      </c>
      <c r="D2585" s="250" t="s">
        <v>274</v>
      </c>
      <c r="E2585" s="251" t="s">
        <v>5104</v>
      </c>
    </row>
    <row r="2586" spans="1:5" x14ac:dyDescent="0.2">
      <c r="A2586" s="250">
        <v>39302</v>
      </c>
      <c r="B2586" s="250" t="s">
        <v>5105</v>
      </c>
      <c r="C2586" s="250" t="s">
        <v>273</v>
      </c>
      <c r="D2586" s="250" t="s">
        <v>274</v>
      </c>
      <c r="E2586" s="251" t="s">
        <v>1967</v>
      </c>
    </row>
    <row r="2587" spans="1:5" x14ac:dyDescent="0.2">
      <c r="A2587" s="250">
        <v>39303</v>
      </c>
      <c r="B2587" s="250" t="s">
        <v>5106</v>
      </c>
      <c r="C2587" s="250" t="s">
        <v>273</v>
      </c>
      <c r="D2587" s="250" t="s">
        <v>274</v>
      </c>
      <c r="E2587" s="251" t="s">
        <v>5107</v>
      </c>
    </row>
    <row r="2588" spans="1:5" x14ac:dyDescent="0.2">
      <c r="A2588" s="250">
        <v>38923</v>
      </c>
      <c r="B2588" s="250" t="s">
        <v>5108</v>
      </c>
      <c r="C2588" s="250" t="s">
        <v>273</v>
      </c>
      <c r="D2588" s="250" t="s">
        <v>274</v>
      </c>
      <c r="E2588" s="251" t="s">
        <v>5109</v>
      </c>
    </row>
    <row r="2589" spans="1:5" x14ac:dyDescent="0.2">
      <c r="A2589" s="250">
        <v>38925</v>
      </c>
      <c r="B2589" s="250" t="s">
        <v>5110</v>
      </c>
      <c r="C2589" s="250" t="s">
        <v>273</v>
      </c>
      <c r="D2589" s="250" t="s">
        <v>274</v>
      </c>
      <c r="E2589" s="251" t="s">
        <v>4571</v>
      </c>
    </row>
    <row r="2590" spans="1:5" x14ac:dyDescent="0.2">
      <c r="A2590" s="250">
        <v>38926</v>
      </c>
      <c r="B2590" s="250" t="s">
        <v>5111</v>
      </c>
      <c r="C2590" s="250" t="s">
        <v>273</v>
      </c>
      <c r="D2590" s="250" t="s">
        <v>274</v>
      </c>
      <c r="E2590" s="251" t="s">
        <v>5112</v>
      </c>
    </row>
    <row r="2591" spans="1:5" x14ac:dyDescent="0.2">
      <c r="A2591" s="250">
        <v>38927</v>
      </c>
      <c r="B2591" s="250" t="s">
        <v>5113</v>
      </c>
      <c r="C2591" s="250" t="s">
        <v>273</v>
      </c>
      <c r="D2591" s="250" t="s">
        <v>274</v>
      </c>
      <c r="E2591" s="251" t="s">
        <v>1549</v>
      </c>
    </row>
    <row r="2592" spans="1:5" x14ac:dyDescent="0.2">
      <c r="A2592" s="250">
        <v>39304</v>
      </c>
      <c r="B2592" s="250" t="s">
        <v>5114</v>
      </c>
      <c r="C2592" s="250" t="s">
        <v>273</v>
      </c>
      <c r="D2592" s="250" t="s">
        <v>274</v>
      </c>
      <c r="E2592" s="251" t="s">
        <v>5115</v>
      </c>
    </row>
    <row r="2593" spans="1:5" x14ac:dyDescent="0.2">
      <c r="A2593" s="250">
        <v>38924</v>
      </c>
      <c r="B2593" s="250" t="s">
        <v>5116</v>
      </c>
      <c r="C2593" s="250" t="s">
        <v>273</v>
      </c>
      <c r="D2593" s="250" t="s">
        <v>274</v>
      </c>
      <c r="E2593" s="251" t="s">
        <v>5117</v>
      </c>
    </row>
    <row r="2594" spans="1:5" x14ac:dyDescent="0.2">
      <c r="A2594" s="250">
        <v>39305</v>
      </c>
      <c r="B2594" s="250" t="s">
        <v>5118</v>
      </c>
      <c r="C2594" s="250" t="s">
        <v>273</v>
      </c>
      <c r="D2594" s="250" t="s">
        <v>274</v>
      </c>
      <c r="E2594" s="251" t="s">
        <v>5119</v>
      </c>
    </row>
    <row r="2595" spans="1:5" x14ac:dyDescent="0.2">
      <c r="A2595" s="250">
        <v>39306</v>
      </c>
      <c r="B2595" s="250" t="s">
        <v>5120</v>
      </c>
      <c r="C2595" s="250" t="s">
        <v>273</v>
      </c>
      <c r="D2595" s="250" t="s">
        <v>274</v>
      </c>
      <c r="E2595" s="251" t="s">
        <v>5121</v>
      </c>
    </row>
    <row r="2596" spans="1:5" x14ac:dyDescent="0.2">
      <c r="A2596" s="250">
        <v>38928</v>
      </c>
      <c r="B2596" s="250" t="s">
        <v>5122</v>
      </c>
      <c r="C2596" s="250" t="s">
        <v>273</v>
      </c>
      <c r="D2596" s="250" t="s">
        <v>274</v>
      </c>
      <c r="E2596" s="251" t="s">
        <v>5123</v>
      </c>
    </row>
    <row r="2597" spans="1:5" x14ac:dyDescent="0.2">
      <c r="A2597" s="250">
        <v>38929</v>
      </c>
      <c r="B2597" s="250" t="s">
        <v>5124</v>
      </c>
      <c r="C2597" s="250" t="s">
        <v>273</v>
      </c>
      <c r="D2597" s="250" t="s">
        <v>274</v>
      </c>
      <c r="E2597" s="251" t="s">
        <v>5125</v>
      </c>
    </row>
    <row r="2598" spans="1:5" x14ac:dyDescent="0.2">
      <c r="A2598" s="250">
        <v>39307</v>
      </c>
      <c r="B2598" s="250" t="s">
        <v>5126</v>
      </c>
      <c r="C2598" s="250" t="s">
        <v>273</v>
      </c>
      <c r="D2598" s="250" t="s">
        <v>274</v>
      </c>
      <c r="E2598" s="251" t="s">
        <v>1487</v>
      </c>
    </row>
    <row r="2599" spans="1:5" x14ac:dyDescent="0.2">
      <c r="A2599" s="250">
        <v>38930</v>
      </c>
      <c r="B2599" s="250" t="s">
        <v>5127</v>
      </c>
      <c r="C2599" s="250" t="s">
        <v>273</v>
      </c>
      <c r="D2599" s="250" t="s">
        <v>274</v>
      </c>
      <c r="E2599" s="251" t="s">
        <v>5128</v>
      </c>
    </row>
    <row r="2600" spans="1:5" x14ac:dyDescent="0.2">
      <c r="A2600" s="250">
        <v>38931</v>
      </c>
      <c r="B2600" s="250" t="s">
        <v>5129</v>
      </c>
      <c r="C2600" s="250" t="s">
        <v>273</v>
      </c>
      <c r="D2600" s="250" t="s">
        <v>274</v>
      </c>
      <c r="E2600" s="251" t="s">
        <v>5130</v>
      </c>
    </row>
    <row r="2601" spans="1:5" x14ac:dyDescent="0.2">
      <c r="A2601" s="250">
        <v>38932</v>
      </c>
      <c r="B2601" s="250" t="s">
        <v>5131</v>
      </c>
      <c r="C2601" s="250" t="s">
        <v>273</v>
      </c>
      <c r="D2601" s="250" t="s">
        <v>274</v>
      </c>
      <c r="E2601" s="251" t="s">
        <v>2566</v>
      </c>
    </row>
    <row r="2602" spans="1:5" x14ac:dyDescent="0.2">
      <c r="A2602" s="250">
        <v>38934</v>
      </c>
      <c r="B2602" s="250" t="s">
        <v>5132</v>
      </c>
      <c r="C2602" s="250" t="s">
        <v>273</v>
      </c>
      <c r="D2602" s="250" t="s">
        <v>274</v>
      </c>
      <c r="E2602" s="251" t="s">
        <v>783</v>
      </c>
    </row>
    <row r="2603" spans="1:5" x14ac:dyDescent="0.2">
      <c r="A2603" s="250">
        <v>38935</v>
      </c>
      <c r="B2603" s="250" t="s">
        <v>5133</v>
      </c>
      <c r="C2603" s="250" t="s">
        <v>273</v>
      </c>
      <c r="D2603" s="250" t="s">
        <v>274</v>
      </c>
      <c r="E2603" s="251" t="s">
        <v>5134</v>
      </c>
    </row>
    <row r="2604" spans="1:5" x14ac:dyDescent="0.2">
      <c r="A2604" s="250">
        <v>38936</v>
      </c>
      <c r="B2604" s="250" t="s">
        <v>5135</v>
      </c>
      <c r="C2604" s="250" t="s">
        <v>273</v>
      </c>
      <c r="D2604" s="250" t="s">
        <v>274</v>
      </c>
      <c r="E2604" s="251" t="s">
        <v>3167</v>
      </c>
    </row>
    <row r="2605" spans="1:5" x14ac:dyDescent="0.2">
      <c r="A2605" s="250">
        <v>38937</v>
      </c>
      <c r="B2605" s="250" t="s">
        <v>5136</v>
      </c>
      <c r="C2605" s="250" t="s">
        <v>273</v>
      </c>
      <c r="D2605" s="250" t="s">
        <v>274</v>
      </c>
      <c r="E2605" s="251" t="s">
        <v>5137</v>
      </c>
    </row>
    <row r="2606" spans="1:5" x14ac:dyDescent="0.2">
      <c r="A2606" s="250">
        <v>38938</v>
      </c>
      <c r="B2606" s="250" t="s">
        <v>5138</v>
      </c>
      <c r="C2606" s="250" t="s">
        <v>273</v>
      </c>
      <c r="D2606" s="250" t="s">
        <v>274</v>
      </c>
      <c r="E2606" s="251" t="s">
        <v>5139</v>
      </c>
    </row>
    <row r="2607" spans="1:5" x14ac:dyDescent="0.2">
      <c r="A2607" s="250">
        <v>3489</v>
      </c>
      <c r="B2607" s="250" t="s">
        <v>5140</v>
      </c>
      <c r="C2607" s="250" t="s">
        <v>273</v>
      </c>
      <c r="D2607" s="250" t="s">
        <v>274</v>
      </c>
      <c r="E2607" s="251" t="s">
        <v>5141</v>
      </c>
    </row>
    <row r="2608" spans="1:5" x14ac:dyDescent="0.2">
      <c r="A2608" s="250">
        <v>20151</v>
      </c>
      <c r="B2608" s="250" t="s">
        <v>5142</v>
      </c>
      <c r="C2608" s="250" t="s">
        <v>273</v>
      </c>
      <c r="D2608" s="250" t="s">
        <v>274</v>
      </c>
      <c r="E2608" s="251" t="s">
        <v>5143</v>
      </c>
    </row>
    <row r="2609" spans="1:5" x14ac:dyDescent="0.2">
      <c r="A2609" s="250">
        <v>20152</v>
      </c>
      <c r="B2609" s="250" t="s">
        <v>5144</v>
      </c>
      <c r="C2609" s="250" t="s">
        <v>273</v>
      </c>
      <c r="D2609" s="250" t="s">
        <v>274</v>
      </c>
      <c r="E2609" s="251" t="s">
        <v>5145</v>
      </c>
    </row>
    <row r="2610" spans="1:5" x14ac:dyDescent="0.2">
      <c r="A2610" s="250">
        <v>20148</v>
      </c>
      <c r="B2610" s="250" t="s">
        <v>5146</v>
      </c>
      <c r="C2610" s="250" t="s">
        <v>273</v>
      </c>
      <c r="D2610" s="250" t="s">
        <v>274</v>
      </c>
      <c r="E2610" s="251" t="s">
        <v>5147</v>
      </c>
    </row>
    <row r="2611" spans="1:5" x14ac:dyDescent="0.2">
      <c r="A2611" s="250">
        <v>20149</v>
      </c>
      <c r="B2611" s="250" t="s">
        <v>5148</v>
      </c>
      <c r="C2611" s="250" t="s">
        <v>273</v>
      </c>
      <c r="D2611" s="250" t="s">
        <v>274</v>
      </c>
      <c r="E2611" s="251" t="s">
        <v>5149</v>
      </c>
    </row>
    <row r="2612" spans="1:5" x14ac:dyDescent="0.2">
      <c r="A2612" s="250">
        <v>20150</v>
      </c>
      <c r="B2612" s="250" t="s">
        <v>5150</v>
      </c>
      <c r="C2612" s="250" t="s">
        <v>273</v>
      </c>
      <c r="D2612" s="250" t="s">
        <v>274</v>
      </c>
      <c r="E2612" s="251" t="s">
        <v>4564</v>
      </c>
    </row>
    <row r="2613" spans="1:5" x14ac:dyDescent="0.2">
      <c r="A2613" s="250">
        <v>20157</v>
      </c>
      <c r="B2613" s="250" t="s">
        <v>5151</v>
      </c>
      <c r="C2613" s="250" t="s">
        <v>273</v>
      </c>
      <c r="D2613" s="250" t="s">
        <v>274</v>
      </c>
      <c r="E2613" s="251" t="s">
        <v>4677</v>
      </c>
    </row>
    <row r="2614" spans="1:5" x14ac:dyDescent="0.2">
      <c r="A2614" s="250">
        <v>20158</v>
      </c>
      <c r="B2614" s="250" t="s">
        <v>5152</v>
      </c>
      <c r="C2614" s="250" t="s">
        <v>273</v>
      </c>
      <c r="D2614" s="250" t="s">
        <v>274</v>
      </c>
      <c r="E2614" s="251" t="s">
        <v>5153</v>
      </c>
    </row>
    <row r="2615" spans="1:5" x14ac:dyDescent="0.2">
      <c r="A2615" s="250">
        <v>20154</v>
      </c>
      <c r="B2615" s="250" t="s">
        <v>5154</v>
      </c>
      <c r="C2615" s="250" t="s">
        <v>273</v>
      </c>
      <c r="D2615" s="250" t="s">
        <v>274</v>
      </c>
      <c r="E2615" s="251" t="s">
        <v>5155</v>
      </c>
    </row>
    <row r="2616" spans="1:5" x14ac:dyDescent="0.2">
      <c r="A2616" s="250">
        <v>20155</v>
      </c>
      <c r="B2616" s="250" t="s">
        <v>5156</v>
      </c>
      <c r="C2616" s="250" t="s">
        <v>273</v>
      </c>
      <c r="D2616" s="250" t="s">
        <v>274</v>
      </c>
      <c r="E2616" s="251" t="s">
        <v>4270</v>
      </c>
    </row>
    <row r="2617" spans="1:5" x14ac:dyDescent="0.2">
      <c r="A2617" s="250">
        <v>20156</v>
      </c>
      <c r="B2617" s="250" t="s">
        <v>5157</v>
      </c>
      <c r="C2617" s="250" t="s">
        <v>273</v>
      </c>
      <c r="D2617" s="250" t="s">
        <v>274</v>
      </c>
      <c r="E2617" s="251" t="s">
        <v>5158</v>
      </c>
    </row>
    <row r="2618" spans="1:5" x14ac:dyDescent="0.2">
      <c r="A2618" s="250">
        <v>3512</v>
      </c>
      <c r="B2618" s="250" t="s">
        <v>5159</v>
      </c>
      <c r="C2618" s="250" t="s">
        <v>273</v>
      </c>
      <c r="D2618" s="250" t="s">
        <v>274</v>
      </c>
      <c r="E2618" s="251" t="s">
        <v>5160</v>
      </c>
    </row>
    <row r="2619" spans="1:5" x14ac:dyDescent="0.2">
      <c r="A2619" s="250">
        <v>3499</v>
      </c>
      <c r="B2619" s="250" t="s">
        <v>5161</v>
      </c>
      <c r="C2619" s="250" t="s">
        <v>273</v>
      </c>
      <c r="D2619" s="250" t="s">
        <v>274</v>
      </c>
      <c r="E2619" s="251" t="s">
        <v>4462</v>
      </c>
    </row>
    <row r="2620" spans="1:5" x14ac:dyDescent="0.2">
      <c r="A2620" s="250">
        <v>3500</v>
      </c>
      <c r="B2620" s="250" t="s">
        <v>5162</v>
      </c>
      <c r="C2620" s="250" t="s">
        <v>273</v>
      </c>
      <c r="D2620" s="250" t="s">
        <v>274</v>
      </c>
      <c r="E2620" s="251" t="s">
        <v>4476</v>
      </c>
    </row>
    <row r="2621" spans="1:5" x14ac:dyDescent="0.2">
      <c r="A2621" s="250">
        <v>3501</v>
      </c>
      <c r="B2621" s="250" t="s">
        <v>5163</v>
      </c>
      <c r="C2621" s="250" t="s">
        <v>273</v>
      </c>
      <c r="D2621" s="250" t="s">
        <v>274</v>
      </c>
      <c r="E2621" s="251" t="s">
        <v>5164</v>
      </c>
    </row>
    <row r="2622" spans="1:5" x14ac:dyDescent="0.2">
      <c r="A2622" s="250">
        <v>3502</v>
      </c>
      <c r="B2622" s="250" t="s">
        <v>5165</v>
      </c>
      <c r="C2622" s="250" t="s">
        <v>273</v>
      </c>
      <c r="D2622" s="250" t="s">
        <v>274</v>
      </c>
      <c r="E2622" s="251" t="s">
        <v>1719</v>
      </c>
    </row>
    <row r="2623" spans="1:5" x14ac:dyDescent="0.2">
      <c r="A2623" s="250">
        <v>3503</v>
      </c>
      <c r="B2623" s="250" t="s">
        <v>5166</v>
      </c>
      <c r="C2623" s="250" t="s">
        <v>273</v>
      </c>
      <c r="D2623" s="250" t="s">
        <v>274</v>
      </c>
      <c r="E2623" s="251" t="s">
        <v>5167</v>
      </c>
    </row>
    <row r="2624" spans="1:5" x14ac:dyDescent="0.2">
      <c r="A2624" s="250">
        <v>3477</v>
      </c>
      <c r="B2624" s="250" t="s">
        <v>5168</v>
      </c>
      <c r="C2624" s="250" t="s">
        <v>273</v>
      </c>
      <c r="D2624" s="250" t="s">
        <v>274</v>
      </c>
      <c r="E2624" s="251" t="s">
        <v>5169</v>
      </c>
    </row>
    <row r="2625" spans="1:5" x14ac:dyDescent="0.2">
      <c r="A2625" s="250">
        <v>3478</v>
      </c>
      <c r="B2625" s="250" t="s">
        <v>5170</v>
      </c>
      <c r="C2625" s="250" t="s">
        <v>273</v>
      </c>
      <c r="D2625" s="250" t="s">
        <v>274</v>
      </c>
      <c r="E2625" s="251" t="s">
        <v>5171</v>
      </c>
    </row>
    <row r="2626" spans="1:5" x14ac:dyDescent="0.2">
      <c r="A2626" s="250">
        <v>3525</v>
      </c>
      <c r="B2626" s="250" t="s">
        <v>5172</v>
      </c>
      <c r="C2626" s="250" t="s">
        <v>273</v>
      </c>
      <c r="D2626" s="250" t="s">
        <v>274</v>
      </c>
      <c r="E2626" s="251" t="s">
        <v>5173</v>
      </c>
    </row>
    <row r="2627" spans="1:5" x14ac:dyDescent="0.2">
      <c r="A2627" s="250">
        <v>3511</v>
      </c>
      <c r="B2627" s="250" t="s">
        <v>5174</v>
      </c>
      <c r="C2627" s="250" t="s">
        <v>273</v>
      </c>
      <c r="D2627" s="250" t="s">
        <v>274</v>
      </c>
      <c r="E2627" s="251" t="s">
        <v>5175</v>
      </c>
    </row>
    <row r="2628" spans="1:5" x14ac:dyDescent="0.2">
      <c r="A2628" s="250">
        <v>38917</v>
      </c>
      <c r="B2628" s="250" t="s">
        <v>5176</v>
      </c>
      <c r="C2628" s="250" t="s">
        <v>273</v>
      </c>
      <c r="D2628" s="250" t="s">
        <v>274</v>
      </c>
      <c r="E2628" s="251" t="s">
        <v>5177</v>
      </c>
    </row>
    <row r="2629" spans="1:5" x14ac:dyDescent="0.2">
      <c r="A2629" s="250">
        <v>38919</v>
      </c>
      <c r="B2629" s="250" t="s">
        <v>5178</v>
      </c>
      <c r="C2629" s="250" t="s">
        <v>273</v>
      </c>
      <c r="D2629" s="250" t="s">
        <v>274</v>
      </c>
      <c r="E2629" s="251" t="s">
        <v>5179</v>
      </c>
    </row>
    <row r="2630" spans="1:5" x14ac:dyDescent="0.2">
      <c r="A2630" s="250">
        <v>38922</v>
      </c>
      <c r="B2630" s="250" t="s">
        <v>5180</v>
      </c>
      <c r="C2630" s="250" t="s">
        <v>273</v>
      </c>
      <c r="D2630" s="250" t="s">
        <v>274</v>
      </c>
      <c r="E2630" s="251" t="s">
        <v>5181</v>
      </c>
    </row>
    <row r="2631" spans="1:5" x14ac:dyDescent="0.2">
      <c r="A2631" s="250">
        <v>38921</v>
      </c>
      <c r="B2631" s="250" t="s">
        <v>5182</v>
      </c>
      <c r="C2631" s="250" t="s">
        <v>273</v>
      </c>
      <c r="D2631" s="250" t="s">
        <v>274</v>
      </c>
      <c r="E2631" s="251" t="s">
        <v>5183</v>
      </c>
    </row>
    <row r="2632" spans="1:5" x14ac:dyDescent="0.2">
      <c r="A2632" s="250">
        <v>38918</v>
      </c>
      <c r="B2632" s="250" t="s">
        <v>5184</v>
      </c>
      <c r="C2632" s="250" t="s">
        <v>273</v>
      </c>
      <c r="D2632" s="250" t="s">
        <v>274</v>
      </c>
      <c r="E2632" s="251" t="s">
        <v>5185</v>
      </c>
    </row>
    <row r="2633" spans="1:5" x14ac:dyDescent="0.2">
      <c r="A2633" s="250">
        <v>38920</v>
      </c>
      <c r="B2633" s="250" t="s">
        <v>5186</v>
      </c>
      <c r="C2633" s="250" t="s">
        <v>273</v>
      </c>
      <c r="D2633" s="250" t="s">
        <v>274</v>
      </c>
      <c r="E2633" s="251" t="s">
        <v>5187</v>
      </c>
    </row>
    <row r="2634" spans="1:5" x14ac:dyDescent="0.2">
      <c r="A2634" s="250">
        <v>12032</v>
      </c>
      <c r="B2634" s="250" t="s">
        <v>5188</v>
      </c>
      <c r="C2634" s="250" t="s">
        <v>1262</v>
      </c>
      <c r="D2634" s="250" t="s">
        <v>274</v>
      </c>
      <c r="E2634" s="251" t="s">
        <v>2213</v>
      </c>
    </row>
    <row r="2635" spans="1:5" x14ac:dyDescent="0.2">
      <c r="A2635" s="250">
        <v>12030</v>
      </c>
      <c r="B2635" s="250" t="s">
        <v>5189</v>
      </c>
      <c r="C2635" s="250" t="s">
        <v>1262</v>
      </c>
      <c r="D2635" s="250" t="s">
        <v>274</v>
      </c>
      <c r="E2635" s="251" t="s">
        <v>5190</v>
      </c>
    </row>
    <row r="2636" spans="1:5" x14ac:dyDescent="0.2">
      <c r="A2636" s="250">
        <v>10908</v>
      </c>
      <c r="B2636" s="250" t="s">
        <v>5191</v>
      </c>
      <c r="C2636" s="250" t="s">
        <v>273</v>
      </c>
      <c r="D2636" s="250" t="s">
        <v>274</v>
      </c>
      <c r="E2636" s="251" t="s">
        <v>5192</v>
      </c>
    </row>
    <row r="2637" spans="1:5" x14ac:dyDescent="0.2">
      <c r="A2637" s="250">
        <v>10909</v>
      </c>
      <c r="B2637" s="250" t="s">
        <v>5193</v>
      </c>
      <c r="C2637" s="250" t="s">
        <v>273</v>
      </c>
      <c r="D2637" s="250" t="s">
        <v>274</v>
      </c>
      <c r="E2637" s="251" t="s">
        <v>5194</v>
      </c>
    </row>
    <row r="2638" spans="1:5" x14ac:dyDescent="0.2">
      <c r="A2638" s="250">
        <v>3669</v>
      </c>
      <c r="B2638" s="250" t="s">
        <v>5195</v>
      </c>
      <c r="C2638" s="250" t="s">
        <v>273</v>
      </c>
      <c r="D2638" s="250" t="s">
        <v>274</v>
      </c>
      <c r="E2638" s="251" t="s">
        <v>5196</v>
      </c>
    </row>
    <row r="2639" spans="1:5" x14ac:dyDescent="0.2">
      <c r="A2639" s="250">
        <v>20138</v>
      </c>
      <c r="B2639" s="250" t="s">
        <v>5197</v>
      </c>
      <c r="C2639" s="250" t="s">
        <v>273</v>
      </c>
      <c r="D2639" s="250" t="s">
        <v>274</v>
      </c>
      <c r="E2639" s="251" t="s">
        <v>5198</v>
      </c>
    </row>
    <row r="2640" spans="1:5" x14ac:dyDescent="0.2">
      <c r="A2640" s="250">
        <v>20139</v>
      </c>
      <c r="B2640" s="250" t="s">
        <v>5199</v>
      </c>
      <c r="C2640" s="250" t="s">
        <v>273</v>
      </c>
      <c r="D2640" s="250" t="s">
        <v>274</v>
      </c>
      <c r="E2640" s="251" t="s">
        <v>5200</v>
      </c>
    </row>
    <row r="2641" spans="1:5" x14ac:dyDescent="0.2">
      <c r="A2641" s="250">
        <v>3668</v>
      </c>
      <c r="B2641" s="250" t="s">
        <v>5201</v>
      </c>
      <c r="C2641" s="250" t="s">
        <v>273</v>
      </c>
      <c r="D2641" s="250" t="s">
        <v>274</v>
      </c>
      <c r="E2641" s="251" t="s">
        <v>5202</v>
      </c>
    </row>
    <row r="2642" spans="1:5" x14ac:dyDescent="0.2">
      <c r="A2642" s="250">
        <v>3656</v>
      </c>
      <c r="B2642" s="250" t="s">
        <v>5203</v>
      </c>
      <c r="C2642" s="250" t="s">
        <v>273</v>
      </c>
      <c r="D2642" s="250" t="s">
        <v>274</v>
      </c>
      <c r="E2642" s="251" t="s">
        <v>5204</v>
      </c>
    </row>
    <row r="2643" spans="1:5" x14ac:dyDescent="0.2">
      <c r="A2643" s="250">
        <v>10911</v>
      </c>
      <c r="B2643" s="250" t="s">
        <v>5205</v>
      </c>
      <c r="C2643" s="250" t="s">
        <v>273</v>
      </c>
      <c r="D2643" s="250" t="s">
        <v>274</v>
      </c>
      <c r="E2643" s="251" t="s">
        <v>5206</v>
      </c>
    </row>
    <row r="2644" spans="1:5" x14ac:dyDescent="0.2">
      <c r="A2644" s="250">
        <v>3654</v>
      </c>
      <c r="B2644" s="250" t="s">
        <v>5207</v>
      </c>
      <c r="C2644" s="250" t="s">
        <v>273</v>
      </c>
      <c r="D2644" s="250" t="s">
        <v>274</v>
      </c>
      <c r="E2644" s="251" t="s">
        <v>5208</v>
      </c>
    </row>
    <row r="2645" spans="1:5" x14ac:dyDescent="0.2">
      <c r="A2645" s="250">
        <v>3664</v>
      </c>
      <c r="B2645" s="250" t="s">
        <v>5209</v>
      </c>
      <c r="C2645" s="250" t="s">
        <v>273</v>
      </c>
      <c r="D2645" s="250" t="s">
        <v>274</v>
      </c>
      <c r="E2645" s="251" t="s">
        <v>5210</v>
      </c>
    </row>
    <row r="2646" spans="1:5" x14ac:dyDescent="0.2">
      <c r="A2646" s="250">
        <v>3657</v>
      </c>
      <c r="B2646" s="250" t="s">
        <v>5211</v>
      </c>
      <c r="C2646" s="250" t="s">
        <v>273</v>
      </c>
      <c r="D2646" s="250" t="s">
        <v>274</v>
      </c>
      <c r="E2646" s="251" t="s">
        <v>5212</v>
      </c>
    </row>
    <row r="2647" spans="1:5" x14ac:dyDescent="0.2">
      <c r="A2647" s="250">
        <v>12625</v>
      </c>
      <c r="B2647" s="250" t="s">
        <v>5213</v>
      </c>
      <c r="C2647" s="250" t="s">
        <v>273</v>
      </c>
      <c r="D2647" s="250" t="s">
        <v>274</v>
      </c>
      <c r="E2647" s="251" t="s">
        <v>5214</v>
      </c>
    </row>
    <row r="2648" spans="1:5" x14ac:dyDescent="0.2">
      <c r="A2648" s="250">
        <v>20136</v>
      </c>
      <c r="B2648" s="250" t="s">
        <v>5215</v>
      </c>
      <c r="C2648" s="250" t="s">
        <v>273</v>
      </c>
      <c r="D2648" s="250" t="s">
        <v>274</v>
      </c>
      <c r="E2648" s="251" t="s">
        <v>5216</v>
      </c>
    </row>
    <row r="2649" spans="1:5" x14ac:dyDescent="0.2">
      <c r="A2649" s="250">
        <v>20144</v>
      </c>
      <c r="B2649" s="250" t="s">
        <v>5217</v>
      </c>
      <c r="C2649" s="250" t="s">
        <v>273</v>
      </c>
      <c r="D2649" s="250" t="s">
        <v>274</v>
      </c>
      <c r="E2649" s="251" t="s">
        <v>5218</v>
      </c>
    </row>
    <row r="2650" spans="1:5" x14ac:dyDescent="0.2">
      <c r="A2650" s="250">
        <v>20143</v>
      </c>
      <c r="B2650" s="250" t="s">
        <v>5219</v>
      </c>
      <c r="C2650" s="250" t="s">
        <v>273</v>
      </c>
      <c r="D2650" s="250" t="s">
        <v>274</v>
      </c>
      <c r="E2650" s="251" t="s">
        <v>5220</v>
      </c>
    </row>
    <row r="2651" spans="1:5" x14ac:dyDescent="0.2">
      <c r="A2651" s="250">
        <v>20145</v>
      </c>
      <c r="B2651" s="250" t="s">
        <v>5221</v>
      </c>
      <c r="C2651" s="250" t="s">
        <v>273</v>
      </c>
      <c r="D2651" s="250" t="s">
        <v>274</v>
      </c>
      <c r="E2651" s="251" t="s">
        <v>5222</v>
      </c>
    </row>
    <row r="2652" spans="1:5" x14ac:dyDescent="0.2">
      <c r="A2652" s="250">
        <v>20146</v>
      </c>
      <c r="B2652" s="250" t="s">
        <v>5223</v>
      </c>
      <c r="C2652" s="250" t="s">
        <v>273</v>
      </c>
      <c r="D2652" s="250" t="s">
        <v>274</v>
      </c>
      <c r="E2652" s="251" t="s">
        <v>5224</v>
      </c>
    </row>
    <row r="2653" spans="1:5" x14ac:dyDescent="0.2">
      <c r="A2653" s="250">
        <v>20140</v>
      </c>
      <c r="B2653" s="250" t="s">
        <v>5225</v>
      </c>
      <c r="C2653" s="250" t="s">
        <v>273</v>
      </c>
      <c r="D2653" s="250" t="s">
        <v>274</v>
      </c>
      <c r="E2653" s="251" t="s">
        <v>599</v>
      </c>
    </row>
    <row r="2654" spans="1:5" x14ac:dyDescent="0.2">
      <c r="A2654" s="250">
        <v>20141</v>
      </c>
      <c r="B2654" s="250" t="s">
        <v>5226</v>
      </c>
      <c r="C2654" s="250" t="s">
        <v>273</v>
      </c>
      <c r="D2654" s="250" t="s">
        <v>274</v>
      </c>
      <c r="E2654" s="251" t="s">
        <v>2530</v>
      </c>
    </row>
    <row r="2655" spans="1:5" x14ac:dyDescent="0.2">
      <c r="A2655" s="250">
        <v>20142</v>
      </c>
      <c r="B2655" s="250" t="s">
        <v>5227</v>
      </c>
      <c r="C2655" s="250" t="s">
        <v>273</v>
      </c>
      <c r="D2655" s="250" t="s">
        <v>274</v>
      </c>
      <c r="E2655" s="251" t="s">
        <v>5228</v>
      </c>
    </row>
    <row r="2656" spans="1:5" x14ac:dyDescent="0.2">
      <c r="A2656" s="250">
        <v>3659</v>
      </c>
      <c r="B2656" s="250" t="s">
        <v>5229</v>
      </c>
      <c r="C2656" s="250" t="s">
        <v>273</v>
      </c>
      <c r="D2656" s="250" t="s">
        <v>274</v>
      </c>
      <c r="E2656" s="251" t="s">
        <v>5230</v>
      </c>
    </row>
    <row r="2657" spans="1:5" x14ac:dyDescent="0.2">
      <c r="A2657" s="250">
        <v>3660</v>
      </c>
      <c r="B2657" s="250" t="s">
        <v>5231</v>
      </c>
      <c r="C2657" s="250" t="s">
        <v>273</v>
      </c>
      <c r="D2657" s="250" t="s">
        <v>274</v>
      </c>
      <c r="E2657" s="251" t="s">
        <v>5232</v>
      </c>
    </row>
    <row r="2658" spans="1:5" x14ac:dyDescent="0.2">
      <c r="A2658" s="250">
        <v>3662</v>
      </c>
      <c r="B2658" s="250" t="s">
        <v>5233</v>
      </c>
      <c r="C2658" s="250" t="s">
        <v>273</v>
      </c>
      <c r="D2658" s="250" t="s">
        <v>274</v>
      </c>
      <c r="E2658" s="251" t="s">
        <v>4408</v>
      </c>
    </row>
    <row r="2659" spans="1:5" x14ac:dyDescent="0.2">
      <c r="A2659" s="250">
        <v>3661</v>
      </c>
      <c r="B2659" s="250" t="s">
        <v>5234</v>
      </c>
      <c r="C2659" s="250" t="s">
        <v>273</v>
      </c>
      <c r="D2659" s="250" t="s">
        <v>274</v>
      </c>
      <c r="E2659" s="251" t="s">
        <v>5235</v>
      </c>
    </row>
    <row r="2660" spans="1:5" x14ac:dyDescent="0.2">
      <c r="A2660" s="250">
        <v>3658</v>
      </c>
      <c r="B2660" s="250" t="s">
        <v>5236</v>
      </c>
      <c r="C2660" s="250" t="s">
        <v>273</v>
      </c>
      <c r="D2660" s="250" t="s">
        <v>274</v>
      </c>
      <c r="E2660" s="251" t="s">
        <v>5237</v>
      </c>
    </row>
    <row r="2661" spans="1:5" x14ac:dyDescent="0.2">
      <c r="A2661" s="250">
        <v>3670</v>
      </c>
      <c r="B2661" s="250" t="s">
        <v>5238</v>
      </c>
      <c r="C2661" s="250" t="s">
        <v>273</v>
      </c>
      <c r="D2661" s="250" t="s">
        <v>274</v>
      </c>
      <c r="E2661" s="251" t="s">
        <v>5239</v>
      </c>
    </row>
    <row r="2662" spans="1:5" x14ac:dyDescent="0.2">
      <c r="A2662" s="250">
        <v>3666</v>
      </c>
      <c r="B2662" s="250" t="s">
        <v>5240</v>
      </c>
      <c r="C2662" s="250" t="s">
        <v>273</v>
      </c>
      <c r="D2662" s="250" t="s">
        <v>274</v>
      </c>
      <c r="E2662" s="251" t="s">
        <v>3160</v>
      </c>
    </row>
    <row r="2663" spans="1:5" x14ac:dyDescent="0.2">
      <c r="A2663" s="250">
        <v>14157</v>
      </c>
      <c r="B2663" s="250" t="s">
        <v>5241</v>
      </c>
      <c r="C2663" s="250" t="s">
        <v>273</v>
      </c>
      <c r="D2663" s="250" t="s">
        <v>274</v>
      </c>
      <c r="E2663" s="251" t="s">
        <v>5242</v>
      </c>
    </row>
    <row r="2664" spans="1:5" x14ac:dyDescent="0.2">
      <c r="A2664" s="250">
        <v>3653</v>
      </c>
      <c r="B2664" s="250" t="s">
        <v>5243</v>
      </c>
      <c r="C2664" s="250" t="s">
        <v>273</v>
      </c>
      <c r="D2664" s="250" t="s">
        <v>274</v>
      </c>
      <c r="E2664" s="251" t="s">
        <v>5244</v>
      </c>
    </row>
    <row r="2665" spans="1:5" x14ac:dyDescent="0.2">
      <c r="A2665" s="250">
        <v>3649</v>
      </c>
      <c r="B2665" s="250" t="s">
        <v>5245</v>
      </c>
      <c r="C2665" s="250" t="s">
        <v>273</v>
      </c>
      <c r="D2665" s="250" t="s">
        <v>274</v>
      </c>
      <c r="E2665" s="251" t="s">
        <v>5246</v>
      </c>
    </row>
    <row r="2666" spans="1:5" x14ac:dyDescent="0.2">
      <c r="A2666" s="250">
        <v>42696</v>
      </c>
      <c r="B2666" s="250" t="s">
        <v>5247</v>
      </c>
      <c r="C2666" s="250" t="s">
        <v>273</v>
      </c>
      <c r="D2666" s="250" t="s">
        <v>274</v>
      </c>
      <c r="E2666" s="251" t="s">
        <v>5248</v>
      </c>
    </row>
    <row r="2667" spans="1:5" x14ac:dyDescent="0.2">
      <c r="A2667" s="250">
        <v>42697</v>
      </c>
      <c r="B2667" s="250" t="s">
        <v>5249</v>
      </c>
      <c r="C2667" s="250" t="s">
        <v>273</v>
      </c>
      <c r="D2667" s="250" t="s">
        <v>274</v>
      </c>
      <c r="E2667" s="251" t="s">
        <v>5250</v>
      </c>
    </row>
    <row r="2668" spans="1:5" x14ac:dyDescent="0.2">
      <c r="A2668" s="250">
        <v>42698</v>
      </c>
      <c r="B2668" s="250" t="s">
        <v>5251</v>
      </c>
      <c r="C2668" s="250" t="s">
        <v>273</v>
      </c>
      <c r="D2668" s="250" t="s">
        <v>274</v>
      </c>
      <c r="E2668" s="251" t="s">
        <v>5252</v>
      </c>
    </row>
    <row r="2669" spans="1:5" x14ac:dyDescent="0.2">
      <c r="A2669" s="250">
        <v>39875</v>
      </c>
      <c r="B2669" s="250" t="s">
        <v>5253</v>
      </c>
      <c r="C2669" s="250" t="s">
        <v>273</v>
      </c>
      <c r="D2669" s="250" t="s">
        <v>274</v>
      </c>
      <c r="E2669" s="251" t="s">
        <v>5254</v>
      </c>
    </row>
    <row r="2670" spans="1:5" x14ac:dyDescent="0.2">
      <c r="A2670" s="250">
        <v>39876</v>
      </c>
      <c r="B2670" s="250" t="s">
        <v>5255</v>
      </c>
      <c r="C2670" s="250" t="s">
        <v>273</v>
      </c>
      <c r="D2670" s="250" t="s">
        <v>274</v>
      </c>
      <c r="E2670" s="251" t="s">
        <v>5256</v>
      </c>
    </row>
    <row r="2671" spans="1:5" x14ac:dyDescent="0.2">
      <c r="A2671" s="250">
        <v>39877</v>
      </c>
      <c r="B2671" s="250" t="s">
        <v>5257</v>
      </c>
      <c r="C2671" s="250" t="s">
        <v>273</v>
      </c>
      <c r="D2671" s="250" t="s">
        <v>274</v>
      </c>
      <c r="E2671" s="251" t="s">
        <v>5258</v>
      </c>
    </row>
    <row r="2672" spans="1:5" x14ac:dyDescent="0.2">
      <c r="A2672" s="250">
        <v>39878</v>
      </c>
      <c r="B2672" s="250" t="s">
        <v>5259</v>
      </c>
      <c r="C2672" s="250" t="s">
        <v>273</v>
      </c>
      <c r="D2672" s="250" t="s">
        <v>274</v>
      </c>
      <c r="E2672" s="251" t="s">
        <v>5260</v>
      </c>
    </row>
    <row r="2673" spans="1:5" x14ac:dyDescent="0.2">
      <c r="A2673" s="250">
        <v>39872</v>
      </c>
      <c r="B2673" s="250" t="s">
        <v>5261</v>
      </c>
      <c r="C2673" s="250" t="s">
        <v>273</v>
      </c>
      <c r="D2673" s="250" t="s">
        <v>274</v>
      </c>
      <c r="E2673" s="251" t="s">
        <v>5262</v>
      </c>
    </row>
    <row r="2674" spans="1:5" x14ac:dyDescent="0.2">
      <c r="A2674" s="250">
        <v>39873</v>
      </c>
      <c r="B2674" s="250" t="s">
        <v>5263</v>
      </c>
      <c r="C2674" s="250" t="s">
        <v>273</v>
      </c>
      <c r="D2674" s="250" t="s">
        <v>274</v>
      </c>
      <c r="E2674" s="251" t="s">
        <v>5264</v>
      </c>
    </row>
    <row r="2675" spans="1:5" x14ac:dyDescent="0.2">
      <c r="A2675" s="250">
        <v>39874</v>
      </c>
      <c r="B2675" s="250" t="s">
        <v>5265</v>
      </c>
      <c r="C2675" s="250" t="s">
        <v>273</v>
      </c>
      <c r="D2675" s="250" t="s">
        <v>274</v>
      </c>
      <c r="E2675" s="251" t="s">
        <v>5266</v>
      </c>
    </row>
    <row r="2676" spans="1:5" x14ac:dyDescent="0.2">
      <c r="A2676" s="250">
        <v>3674</v>
      </c>
      <c r="B2676" s="250" t="s">
        <v>5267</v>
      </c>
      <c r="C2676" s="250" t="s">
        <v>317</v>
      </c>
      <c r="D2676" s="250" t="s">
        <v>274</v>
      </c>
      <c r="E2676" s="251" t="s">
        <v>1886</v>
      </c>
    </row>
    <row r="2677" spans="1:5" x14ac:dyDescent="0.2">
      <c r="A2677" s="250">
        <v>3681</v>
      </c>
      <c r="B2677" s="250" t="s">
        <v>5268</v>
      </c>
      <c r="C2677" s="250" t="s">
        <v>317</v>
      </c>
      <c r="D2677" s="250" t="s">
        <v>274</v>
      </c>
      <c r="E2677" s="251" t="s">
        <v>5269</v>
      </c>
    </row>
    <row r="2678" spans="1:5" x14ac:dyDescent="0.2">
      <c r="A2678" s="250">
        <v>3676</v>
      </c>
      <c r="B2678" s="250" t="s">
        <v>5270</v>
      </c>
      <c r="C2678" s="250" t="s">
        <v>317</v>
      </c>
      <c r="D2678" s="250" t="s">
        <v>274</v>
      </c>
      <c r="E2678" s="251" t="s">
        <v>5271</v>
      </c>
    </row>
    <row r="2679" spans="1:5" x14ac:dyDescent="0.2">
      <c r="A2679" s="250">
        <v>3679</v>
      </c>
      <c r="B2679" s="250" t="s">
        <v>5272</v>
      </c>
      <c r="C2679" s="250" t="s">
        <v>317</v>
      </c>
      <c r="D2679" s="250" t="s">
        <v>274</v>
      </c>
      <c r="E2679" s="251" t="s">
        <v>3858</v>
      </c>
    </row>
    <row r="2680" spans="1:5" x14ac:dyDescent="0.2">
      <c r="A2680" s="250">
        <v>3672</v>
      </c>
      <c r="B2680" s="250" t="s">
        <v>5273</v>
      </c>
      <c r="C2680" s="250" t="s">
        <v>317</v>
      </c>
      <c r="D2680" s="250" t="s">
        <v>274</v>
      </c>
      <c r="E2680" s="251" t="s">
        <v>1859</v>
      </c>
    </row>
    <row r="2681" spans="1:5" x14ac:dyDescent="0.2">
      <c r="A2681" s="250">
        <v>3671</v>
      </c>
      <c r="B2681" s="250" t="s">
        <v>5274</v>
      </c>
      <c r="C2681" s="250" t="s">
        <v>317</v>
      </c>
      <c r="D2681" s="250" t="s">
        <v>270</v>
      </c>
      <c r="E2681" s="251" t="s">
        <v>368</v>
      </c>
    </row>
    <row r="2682" spans="1:5" x14ac:dyDescent="0.2">
      <c r="A2682" s="250">
        <v>3673</v>
      </c>
      <c r="B2682" s="250" t="s">
        <v>5275</v>
      </c>
      <c r="C2682" s="250" t="s">
        <v>317</v>
      </c>
      <c r="D2682" s="250" t="s">
        <v>274</v>
      </c>
      <c r="E2682" s="251" t="s">
        <v>479</v>
      </c>
    </row>
    <row r="2683" spans="1:5" x14ac:dyDescent="0.2">
      <c r="A2683" s="250">
        <v>38394</v>
      </c>
      <c r="B2683" s="250" t="s">
        <v>5276</v>
      </c>
      <c r="C2683" s="250" t="s">
        <v>273</v>
      </c>
      <c r="D2683" s="250" t="s">
        <v>274</v>
      </c>
      <c r="E2683" s="251" t="s">
        <v>5277</v>
      </c>
    </row>
    <row r="2684" spans="1:5" x14ac:dyDescent="0.2">
      <c r="A2684" s="250">
        <v>3729</v>
      </c>
      <c r="B2684" s="250" t="s">
        <v>5278</v>
      </c>
      <c r="C2684" s="250" t="s">
        <v>273</v>
      </c>
      <c r="D2684" s="250" t="s">
        <v>274</v>
      </c>
      <c r="E2684" s="251" t="s">
        <v>5279</v>
      </c>
    </row>
    <row r="2685" spans="1:5" x14ac:dyDescent="0.2">
      <c r="A2685" s="250">
        <v>39357</v>
      </c>
      <c r="B2685" s="250" t="s">
        <v>5280</v>
      </c>
      <c r="C2685" s="250" t="s">
        <v>273</v>
      </c>
      <c r="D2685" s="250" t="s">
        <v>274</v>
      </c>
      <c r="E2685" s="251" t="s">
        <v>5281</v>
      </c>
    </row>
    <row r="2686" spans="1:5" x14ac:dyDescent="0.2">
      <c r="A2686" s="250">
        <v>39358</v>
      </c>
      <c r="B2686" s="250" t="s">
        <v>5282</v>
      </c>
      <c r="C2686" s="250" t="s">
        <v>273</v>
      </c>
      <c r="D2686" s="250" t="s">
        <v>274</v>
      </c>
      <c r="E2686" s="251" t="s">
        <v>5283</v>
      </c>
    </row>
    <row r="2687" spans="1:5" x14ac:dyDescent="0.2">
      <c r="A2687" s="250">
        <v>39356</v>
      </c>
      <c r="B2687" s="250" t="s">
        <v>5284</v>
      </c>
      <c r="C2687" s="250" t="s">
        <v>273</v>
      </c>
      <c r="D2687" s="250" t="s">
        <v>274</v>
      </c>
      <c r="E2687" s="251" t="s">
        <v>5285</v>
      </c>
    </row>
    <row r="2688" spans="1:5" x14ac:dyDescent="0.2">
      <c r="A2688" s="250">
        <v>39355</v>
      </c>
      <c r="B2688" s="250" t="s">
        <v>5286</v>
      </c>
      <c r="C2688" s="250" t="s">
        <v>273</v>
      </c>
      <c r="D2688" s="250" t="s">
        <v>274</v>
      </c>
      <c r="E2688" s="251" t="s">
        <v>5287</v>
      </c>
    </row>
    <row r="2689" spans="1:5" x14ac:dyDescent="0.2">
      <c r="A2689" s="250">
        <v>39353</v>
      </c>
      <c r="B2689" s="250" t="s">
        <v>5288</v>
      </c>
      <c r="C2689" s="250" t="s">
        <v>273</v>
      </c>
      <c r="D2689" s="250" t="s">
        <v>274</v>
      </c>
      <c r="E2689" s="251" t="s">
        <v>5289</v>
      </c>
    </row>
    <row r="2690" spans="1:5" x14ac:dyDescent="0.2">
      <c r="A2690" s="250">
        <v>39354</v>
      </c>
      <c r="B2690" s="250" t="s">
        <v>5290</v>
      </c>
      <c r="C2690" s="250" t="s">
        <v>273</v>
      </c>
      <c r="D2690" s="250" t="s">
        <v>274</v>
      </c>
      <c r="E2690" s="251" t="s">
        <v>5291</v>
      </c>
    </row>
    <row r="2691" spans="1:5" x14ac:dyDescent="0.2">
      <c r="A2691" s="250">
        <v>39398</v>
      </c>
      <c r="B2691" s="250" t="s">
        <v>5292</v>
      </c>
      <c r="C2691" s="250" t="s">
        <v>273</v>
      </c>
      <c r="D2691" s="250" t="s">
        <v>274</v>
      </c>
      <c r="E2691" s="251" t="s">
        <v>5293</v>
      </c>
    </row>
    <row r="2692" spans="1:5" x14ac:dyDescent="0.2">
      <c r="A2692" s="250">
        <v>13343</v>
      </c>
      <c r="B2692" s="250" t="s">
        <v>5294</v>
      </c>
      <c r="C2692" s="250" t="s">
        <v>273</v>
      </c>
      <c r="D2692" s="250" t="s">
        <v>274</v>
      </c>
      <c r="E2692" s="251" t="s">
        <v>5295</v>
      </c>
    </row>
    <row r="2693" spans="1:5" x14ac:dyDescent="0.2">
      <c r="A2693" s="250">
        <v>12118</v>
      </c>
      <c r="B2693" s="250" t="s">
        <v>5296</v>
      </c>
      <c r="C2693" s="250" t="s">
        <v>273</v>
      </c>
      <c r="D2693" s="250" t="s">
        <v>274</v>
      </c>
      <c r="E2693" s="251" t="s">
        <v>5297</v>
      </c>
    </row>
    <row r="2694" spans="1:5" x14ac:dyDescent="0.2">
      <c r="A2694" s="250">
        <v>39482</v>
      </c>
      <c r="B2694" s="250" t="s">
        <v>5298</v>
      </c>
      <c r="C2694" s="250" t="s">
        <v>273</v>
      </c>
      <c r="D2694" s="250" t="s">
        <v>274</v>
      </c>
      <c r="E2694" s="251" t="s">
        <v>5299</v>
      </c>
    </row>
    <row r="2695" spans="1:5" x14ac:dyDescent="0.2">
      <c r="A2695" s="250">
        <v>39486</v>
      </c>
      <c r="B2695" s="250" t="s">
        <v>5300</v>
      </c>
      <c r="C2695" s="250" t="s">
        <v>273</v>
      </c>
      <c r="D2695" s="250" t="s">
        <v>274</v>
      </c>
      <c r="E2695" s="251" t="s">
        <v>5301</v>
      </c>
    </row>
    <row r="2696" spans="1:5" x14ac:dyDescent="0.2">
      <c r="A2696" s="250">
        <v>39484</v>
      </c>
      <c r="B2696" s="250" t="s">
        <v>5302</v>
      </c>
      <c r="C2696" s="250" t="s">
        <v>273</v>
      </c>
      <c r="D2696" s="250" t="s">
        <v>274</v>
      </c>
      <c r="E2696" s="251" t="s">
        <v>5299</v>
      </c>
    </row>
    <row r="2697" spans="1:5" x14ac:dyDescent="0.2">
      <c r="A2697" s="250">
        <v>39488</v>
      </c>
      <c r="B2697" s="250" t="s">
        <v>5303</v>
      </c>
      <c r="C2697" s="250" t="s">
        <v>273</v>
      </c>
      <c r="D2697" s="250" t="s">
        <v>274</v>
      </c>
      <c r="E2697" s="251" t="s">
        <v>5304</v>
      </c>
    </row>
    <row r="2698" spans="1:5" x14ac:dyDescent="0.2">
      <c r="A2698" s="250">
        <v>39485</v>
      </c>
      <c r="B2698" s="250" t="s">
        <v>5305</v>
      </c>
      <c r="C2698" s="250" t="s">
        <v>273</v>
      </c>
      <c r="D2698" s="250" t="s">
        <v>274</v>
      </c>
      <c r="E2698" s="251" t="s">
        <v>5299</v>
      </c>
    </row>
    <row r="2699" spans="1:5" x14ac:dyDescent="0.2">
      <c r="A2699" s="250">
        <v>39489</v>
      </c>
      <c r="B2699" s="250" t="s">
        <v>5306</v>
      </c>
      <c r="C2699" s="250" t="s">
        <v>273</v>
      </c>
      <c r="D2699" s="250" t="s">
        <v>274</v>
      </c>
      <c r="E2699" s="251" t="s">
        <v>5307</v>
      </c>
    </row>
    <row r="2700" spans="1:5" x14ac:dyDescent="0.2">
      <c r="A2700" s="250">
        <v>39490</v>
      </c>
      <c r="B2700" s="250" t="s">
        <v>5308</v>
      </c>
      <c r="C2700" s="250" t="s">
        <v>273</v>
      </c>
      <c r="D2700" s="250" t="s">
        <v>274</v>
      </c>
      <c r="E2700" s="251" t="s">
        <v>5309</v>
      </c>
    </row>
    <row r="2701" spans="1:5" x14ac:dyDescent="0.2">
      <c r="A2701" s="250">
        <v>39494</v>
      </c>
      <c r="B2701" s="250" t="s">
        <v>5310</v>
      </c>
      <c r="C2701" s="250" t="s">
        <v>273</v>
      </c>
      <c r="D2701" s="250" t="s">
        <v>274</v>
      </c>
      <c r="E2701" s="251" t="s">
        <v>5311</v>
      </c>
    </row>
    <row r="2702" spans="1:5" x14ac:dyDescent="0.2">
      <c r="A2702" s="250">
        <v>39495</v>
      </c>
      <c r="B2702" s="250" t="s">
        <v>5312</v>
      </c>
      <c r="C2702" s="250" t="s">
        <v>273</v>
      </c>
      <c r="D2702" s="250" t="s">
        <v>274</v>
      </c>
      <c r="E2702" s="251" t="s">
        <v>5313</v>
      </c>
    </row>
    <row r="2703" spans="1:5" x14ac:dyDescent="0.2">
      <c r="A2703" s="250">
        <v>39496</v>
      </c>
      <c r="B2703" s="250" t="s">
        <v>5314</v>
      </c>
      <c r="C2703" s="250" t="s">
        <v>273</v>
      </c>
      <c r="D2703" s="250" t="s">
        <v>274</v>
      </c>
      <c r="E2703" s="251" t="s">
        <v>5315</v>
      </c>
    </row>
    <row r="2704" spans="1:5" x14ac:dyDescent="0.2">
      <c r="A2704" s="250">
        <v>39492</v>
      </c>
      <c r="B2704" s="250" t="s">
        <v>5316</v>
      </c>
      <c r="C2704" s="250" t="s">
        <v>273</v>
      </c>
      <c r="D2704" s="250" t="s">
        <v>274</v>
      </c>
      <c r="E2704" s="251" t="s">
        <v>5317</v>
      </c>
    </row>
    <row r="2705" spans="1:5" x14ac:dyDescent="0.2">
      <c r="A2705" s="250">
        <v>39497</v>
      </c>
      <c r="B2705" s="250" t="s">
        <v>5318</v>
      </c>
      <c r="C2705" s="250" t="s">
        <v>273</v>
      </c>
      <c r="D2705" s="250" t="s">
        <v>274</v>
      </c>
      <c r="E2705" s="251" t="s">
        <v>5319</v>
      </c>
    </row>
    <row r="2706" spans="1:5" x14ac:dyDescent="0.2">
      <c r="A2706" s="250">
        <v>39493</v>
      </c>
      <c r="B2706" s="250" t="s">
        <v>5320</v>
      </c>
      <c r="C2706" s="250" t="s">
        <v>273</v>
      </c>
      <c r="D2706" s="250" t="s">
        <v>274</v>
      </c>
      <c r="E2706" s="251" t="s">
        <v>5321</v>
      </c>
    </row>
    <row r="2707" spans="1:5" x14ac:dyDescent="0.2">
      <c r="A2707" s="250">
        <v>39500</v>
      </c>
      <c r="B2707" s="250" t="s">
        <v>5322</v>
      </c>
      <c r="C2707" s="250" t="s">
        <v>273</v>
      </c>
      <c r="D2707" s="250" t="s">
        <v>274</v>
      </c>
      <c r="E2707" s="251" t="s">
        <v>5323</v>
      </c>
    </row>
    <row r="2708" spans="1:5" x14ac:dyDescent="0.2">
      <c r="A2708" s="250">
        <v>39498</v>
      </c>
      <c r="B2708" s="250" t="s">
        <v>5324</v>
      </c>
      <c r="C2708" s="250" t="s">
        <v>273</v>
      </c>
      <c r="D2708" s="250" t="s">
        <v>274</v>
      </c>
      <c r="E2708" s="251" t="s">
        <v>5325</v>
      </c>
    </row>
    <row r="2709" spans="1:5" x14ac:dyDescent="0.2">
      <c r="A2709" s="250">
        <v>43628</v>
      </c>
      <c r="B2709" s="250" t="s">
        <v>5326</v>
      </c>
      <c r="C2709" s="250" t="s">
        <v>273</v>
      </c>
      <c r="D2709" s="250" t="s">
        <v>274</v>
      </c>
      <c r="E2709" s="251" t="s">
        <v>5327</v>
      </c>
    </row>
    <row r="2710" spans="1:5" x14ac:dyDescent="0.2">
      <c r="A2710" s="250">
        <v>39501</v>
      </c>
      <c r="B2710" s="250" t="s">
        <v>5328</v>
      </c>
      <c r="C2710" s="250" t="s">
        <v>273</v>
      </c>
      <c r="D2710" s="250" t="s">
        <v>274</v>
      </c>
      <c r="E2710" s="251" t="s">
        <v>5329</v>
      </c>
    </row>
    <row r="2711" spans="1:5" x14ac:dyDescent="0.2">
      <c r="A2711" s="250">
        <v>39499</v>
      </c>
      <c r="B2711" s="250" t="s">
        <v>5330</v>
      </c>
      <c r="C2711" s="250" t="s">
        <v>273</v>
      </c>
      <c r="D2711" s="250" t="s">
        <v>274</v>
      </c>
      <c r="E2711" s="251" t="s">
        <v>5331</v>
      </c>
    </row>
    <row r="2712" spans="1:5" x14ac:dyDescent="0.2">
      <c r="A2712" s="250">
        <v>43621</v>
      </c>
      <c r="B2712" s="250" t="s">
        <v>5332</v>
      </c>
      <c r="C2712" s="250" t="s">
        <v>273</v>
      </c>
      <c r="D2712" s="250" t="s">
        <v>274</v>
      </c>
      <c r="E2712" s="251" t="s">
        <v>5333</v>
      </c>
    </row>
    <row r="2713" spans="1:5" x14ac:dyDescent="0.2">
      <c r="A2713" s="250">
        <v>3733</v>
      </c>
      <c r="B2713" s="250" t="s">
        <v>5334</v>
      </c>
      <c r="C2713" s="250" t="s">
        <v>269</v>
      </c>
      <c r="D2713" s="250" t="s">
        <v>274</v>
      </c>
      <c r="E2713" s="251" t="s">
        <v>5335</v>
      </c>
    </row>
    <row r="2714" spans="1:5" x14ac:dyDescent="0.2">
      <c r="A2714" s="250">
        <v>3731</v>
      </c>
      <c r="B2714" s="250" t="s">
        <v>5336</v>
      </c>
      <c r="C2714" s="250" t="s">
        <v>269</v>
      </c>
      <c r="D2714" s="250" t="s">
        <v>270</v>
      </c>
      <c r="E2714" s="251" t="s">
        <v>5337</v>
      </c>
    </row>
    <row r="2715" spans="1:5" x14ac:dyDescent="0.2">
      <c r="A2715" s="250">
        <v>38137</v>
      </c>
      <c r="B2715" s="250" t="s">
        <v>5338</v>
      </c>
      <c r="C2715" s="250" t="s">
        <v>269</v>
      </c>
      <c r="D2715" s="250" t="s">
        <v>274</v>
      </c>
      <c r="E2715" s="251" t="s">
        <v>5339</v>
      </c>
    </row>
    <row r="2716" spans="1:5" x14ac:dyDescent="0.2">
      <c r="A2716" s="250">
        <v>38135</v>
      </c>
      <c r="B2716" s="250" t="s">
        <v>5340</v>
      </c>
      <c r="C2716" s="250" t="s">
        <v>269</v>
      </c>
      <c r="D2716" s="250" t="s">
        <v>274</v>
      </c>
      <c r="E2716" s="251" t="s">
        <v>5341</v>
      </c>
    </row>
    <row r="2717" spans="1:5" x14ac:dyDescent="0.2">
      <c r="A2717" s="250">
        <v>38138</v>
      </c>
      <c r="B2717" s="250" t="s">
        <v>5342</v>
      </c>
      <c r="C2717" s="250" t="s">
        <v>269</v>
      </c>
      <c r="D2717" s="250" t="s">
        <v>274</v>
      </c>
      <c r="E2717" s="251" t="s">
        <v>5343</v>
      </c>
    </row>
    <row r="2718" spans="1:5" x14ac:dyDescent="0.2">
      <c r="A2718" s="250">
        <v>3736</v>
      </c>
      <c r="B2718" s="250" t="s">
        <v>5344</v>
      </c>
      <c r="C2718" s="250" t="s">
        <v>269</v>
      </c>
      <c r="D2718" s="250" t="s">
        <v>270</v>
      </c>
      <c r="E2718" s="251" t="s">
        <v>5345</v>
      </c>
    </row>
    <row r="2719" spans="1:5" x14ac:dyDescent="0.2">
      <c r="A2719" s="250">
        <v>3741</v>
      </c>
      <c r="B2719" s="250" t="s">
        <v>5346</v>
      </c>
      <c r="C2719" s="250" t="s">
        <v>269</v>
      </c>
      <c r="D2719" s="250" t="s">
        <v>274</v>
      </c>
      <c r="E2719" s="251" t="s">
        <v>5347</v>
      </c>
    </row>
    <row r="2720" spans="1:5" x14ac:dyDescent="0.2">
      <c r="A2720" s="250">
        <v>3745</v>
      </c>
      <c r="B2720" s="250" t="s">
        <v>5348</v>
      </c>
      <c r="C2720" s="250" t="s">
        <v>269</v>
      </c>
      <c r="D2720" s="250" t="s">
        <v>274</v>
      </c>
      <c r="E2720" s="251" t="s">
        <v>5349</v>
      </c>
    </row>
    <row r="2721" spans="1:5" x14ac:dyDescent="0.2">
      <c r="A2721" s="250">
        <v>3743</v>
      </c>
      <c r="B2721" s="250" t="s">
        <v>5350</v>
      </c>
      <c r="C2721" s="250" t="s">
        <v>269</v>
      </c>
      <c r="D2721" s="250" t="s">
        <v>274</v>
      </c>
      <c r="E2721" s="251" t="s">
        <v>5351</v>
      </c>
    </row>
    <row r="2722" spans="1:5" x14ac:dyDescent="0.2">
      <c r="A2722" s="250">
        <v>3744</v>
      </c>
      <c r="B2722" s="250" t="s">
        <v>5352</v>
      </c>
      <c r="C2722" s="250" t="s">
        <v>269</v>
      </c>
      <c r="D2722" s="250" t="s">
        <v>274</v>
      </c>
      <c r="E2722" s="251" t="s">
        <v>5353</v>
      </c>
    </row>
    <row r="2723" spans="1:5" x14ac:dyDescent="0.2">
      <c r="A2723" s="250">
        <v>3739</v>
      </c>
      <c r="B2723" s="250" t="s">
        <v>5354</v>
      </c>
      <c r="C2723" s="250" t="s">
        <v>269</v>
      </c>
      <c r="D2723" s="250" t="s">
        <v>274</v>
      </c>
      <c r="E2723" s="251" t="s">
        <v>5355</v>
      </c>
    </row>
    <row r="2724" spans="1:5" x14ac:dyDescent="0.2">
      <c r="A2724" s="250">
        <v>3737</v>
      </c>
      <c r="B2724" s="250" t="s">
        <v>5356</v>
      </c>
      <c r="C2724" s="250" t="s">
        <v>269</v>
      </c>
      <c r="D2724" s="250" t="s">
        <v>274</v>
      </c>
      <c r="E2724" s="251" t="s">
        <v>5357</v>
      </c>
    </row>
    <row r="2725" spans="1:5" x14ac:dyDescent="0.2">
      <c r="A2725" s="250">
        <v>3738</v>
      </c>
      <c r="B2725" s="250" t="s">
        <v>5358</v>
      </c>
      <c r="C2725" s="250" t="s">
        <v>269</v>
      </c>
      <c r="D2725" s="250" t="s">
        <v>274</v>
      </c>
      <c r="E2725" s="251" t="s">
        <v>5359</v>
      </c>
    </row>
    <row r="2726" spans="1:5" x14ac:dyDescent="0.2">
      <c r="A2726" s="250">
        <v>3747</v>
      </c>
      <c r="B2726" s="250" t="s">
        <v>5360</v>
      </c>
      <c r="C2726" s="250" t="s">
        <v>269</v>
      </c>
      <c r="D2726" s="250" t="s">
        <v>274</v>
      </c>
      <c r="E2726" s="251" t="s">
        <v>5353</v>
      </c>
    </row>
    <row r="2727" spans="1:5" x14ac:dyDescent="0.2">
      <c r="A2727" s="250">
        <v>11649</v>
      </c>
      <c r="B2727" s="250" t="s">
        <v>5361</v>
      </c>
      <c r="C2727" s="250" t="s">
        <v>273</v>
      </c>
      <c r="D2727" s="250" t="s">
        <v>274</v>
      </c>
      <c r="E2727" s="251" t="s">
        <v>5362</v>
      </c>
    </row>
    <row r="2728" spans="1:5" x14ac:dyDescent="0.2">
      <c r="A2728" s="250">
        <v>11650</v>
      </c>
      <c r="B2728" s="250" t="s">
        <v>5363</v>
      </c>
      <c r="C2728" s="250" t="s">
        <v>273</v>
      </c>
      <c r="D2728" s="250" t="s">
        <v>274</v>
      </c>
      <c r="E2728" s="251" t="s">
        <v>5364</v>
      </c>
    </row>
    <row r="2729" spans="1:5" x14ac:dyDescent="0.2">
      <c r="A2729" s="250">
        <v>3742</v>
      </c>
      <c r="B2729" s="250" t="s">
        <v>5365</v>
      </c>
      <c r="C2729" s="250" t="s">
        <v>269</v>
      </c>
      <c r="D2729" s="250" t="s">
        <v>274</v>
      </c>
      <c r="E2729" s="251" t="s">
        <v>5366</v>
      </c>
    </row>
    <row r="2730" spans="1:5" x14ac:dyDescent="0.2">
      <c r="A2730" s="250">
        <v>3746</v>
      </c>
      <c r="B2730" s="250" t="s">
        <v>5367</v>
      </c>
      <c r="C2730" s="250" t="s">
        <v>269</v>
      </c>
      <c r="D2730" s="250" t="s">
        <v>274</v>
      </c>
      <c r="E2730" s="251" t="s">
        <v>5368</v>
      </c>
    </row>
    <row r="2731" spans="1:5" x14ac:dyDescent="0.2">
      <c r="A2731" s="250">
        <v>21106</v>
      </c>
      <c r="B2731" s="250" t="s">
        <v>5369</v>
      </c>
      <c r="C2731" s="250" t="s">
        <v>416</v>
      </c>
      <c r="D2731" s="250" t="s">
        <v>274</v>
      </c>
      <c r="E2731" s="251" t="s">
        <v>5370</v>
      </c>
    </row>
    <row r="2732" spans="1:5" x14ac:dyDescent="0.2">
      <c r="A2732" s="250">
        <v>3755</v>
      </c>
      <c r="B2732" s="250" t="s">
        <v>5371</v>
      </c>
      <c r="C2732" s="250" t="s">
        <v>273</v>
      </c>
      <c r="D2732" s="250" t="s">
        <v>274</v>
      </c>
      <c r="E2732" s="251" t="s">
        <v>5372</v>
      </c>
    </row>
    <row r="2733" spans="1:5" x14ac:dyDescent="0.2">
      <c r="A2733" s="250">
        <v>3750</v>
      </c>
      <c r="B2733" s="250" t="s">
        <v>5373</v>
      </c>
      <c r="C2733" s="250" t="s">
        <v>273</v>
      </c>
      <c r="D2733" s="250" t="s">
        <v>274</v>
      </c>
      <c r="E2733" s="251" t="s">
        <v>1487</v>
      </c>
    </row>
    <row r="2734" spans="1:5" x14ac:dyDescent="0.2">
      <c r="A2734" s="250">
        <v>3756</v>
      </c>
      <c r="B2734" s="250" t="s">
        <v>5374</v>
      </c>
      <c r="C2734" s="250" t="s">
        <v>273</v>
      </c>
      <c r="D2734" s="250" t="s">
        <v>274</v>
      </c>
      <c r="E2734" s="251" t="s">
        <v>5375</v>
      </c>
    </row>
    <row r="2735" spans="1:5" x14ac:dyDescent="0.2">
      <c r="A2735" s="250">
        <v>39377</v>
      </c>
      <c r="B2735" s="250" t="s">
        <v>5376</v>
      </c>
      <c r="C2735" s="250" t="s">
        <v>273</v>
      </c>
      <c r="D2735" s="250" t="s">
        <v>274</v>
      </c>
      <c r="E2735" s="251" t="s">
        <v>5377</v>
      </c>
    </row>
    <row r="2736" spans="1:5" x14ac:dyDescent="0.2">
      <c r="A2736" s="250">
        <v>38191</v>
      </c>
      <c r="B2736" s="250" t="s">
        <v>5378</v>
      </c>
      <c r="C2736" s="250" t="s">
        <v>273</v>
      </c>
      <c r="D2736" s="250" t="s">
        <v>274</v>
      </c>
      <c r="E2736" s="251" t="s">
        <v>1020</v>
      </c>
    </row>
    <row r="2737" spans="1:5" x14ac:dyDescent="0.2">
      <c r="A2737" s="250">
        <v>39381</v>
      </c>
      <c r="B2737" s="250" t="s">
        <v>5379</v>
      </c>
      <c r="C2737" s="250" t="s">
        <v>273</v>
      </c>
      <c r="D2737" s="250" t="s">
        <v>274</v>
      </c>
      <c r="E2737" s="251" t="s">
        <v>5380</v>
      </c>
    </row>
    <row r="2738" spans="1:5" x14ac:dyDescent="0.2">
      <c r="A2738" s="250">
        <v>38780</v>
      </c>
      <c r="B2738" s="250" t="s">
        <v>5381</v>
      </c>
      <c r="C2738" s="250" t="s">
        <v>273</v>
      </c>
      <c r="D2738" s="250" t="s">
        <v>274</v>
      </c>
      <c r="E2738" s="251" t="s">
        <v>5382</v>
      </c>
    </row>
    <row r="2739" spans="1:5" x14ac:dyDescent="0.2">
      <c r="A2739" s="250">
        <v>38781</v>
      </c>
      <c r="B2739" s="250" t="s">
        <v>5383</v>
      </c>
      <c r="C2739" s="250" t="s">
        <v>273</v>
      </c>
      <c r="D2739" s="250" t="s">
        <v>274</v>
      </c>
      <c r="E2739" s="251" t="s">
        <v>1557</v>
      </c>
    </row>
    <row r="2740" spans="1:5" x14ac:dyDescent="0.2">
      <c r="A2740" s="250">
        <v>38192</v>
      </c>
      <c r="B2740" s="250" t="s">
        <v>5384</v>
      </c>
      <c r="C2740" s="250" t="s">
        <v>273</v>
      </c>
      <c r="D2740" s="250" t="s">
        <v>274</v>
      </c>
      <c r="E2740" s="251" t="s">
        <v>5385</v>
      </c>
    </row>
    <row r="2741" spans="1:5" x14ac:dyDescent="0.2">
      <c r="A2741" s="250">
        <v>3753</v>
      </c>
      <c r="B2741" s="250" t="s">
        <v>5386</v>
      </c>
      <c r="C2741" s="250" t="s">
        <v>273</v>
      </c>
      <c r="D2741" s="250" t="s">
        <v>274</v>
      </c>
      <c r="E2741" s="251" t="s">
        <v>5387</v>
      </c>
    </row>
    <row r="2742" spans="1:5" x14ac:dyDescent="0.2">
      <c r="A2742" s="250">
        <v>38782</v>
      </c>
      <c r="B2742" s="250" t="s">
        <v>5388</v>
      </c>
      <c r="C2742" s="250" t="s">
        <v>273</v>
      </c>
      <c r="D2742" s="250" t="s">
        <v>274</v>
      </c>
      <c r="E2742" s="251" t="s">
        <v>5389</v>
      </c>
    </row>
    <row r="2743" spans="1:5" x14ac:dyDescent="0.2">
      <c r="A2743" s="250">
        <v>38778</v>
      </c>
      <c r="B2743" s="250" t="s">
        <v>5390</v>
      </c>
      <c r="C2743" s="250" t="s">
        <v>273</v>
      </c>
      <c r="D2743" s="250" t="s">
        <v>274</v>
      </c>
      <c r="E2743" s="251" t="s">
        <v>3346</v>
      </c>
    </row>
    <row r="2744" spans="1:5" x14ac:dyDescent="0.2">
      <c r="A2744" s="250">
        <v>38779</v>
      </c>
      <c r="B2744" s="250" t="s">
        <v>5391</v>
      </c>
      <c r="C2744" s="250" t="s">
        <v>273</v>
      </c>
      <c r="D2744" s="250" t="s">
        <v>274</v>
      </c>
      <c r="E2744" s="251" t="s">
        <v>5392</v>
      </c>
    </row>
    <row r="2745" spans="1:5" x14ac:dyDescent="0.2">
      <c r="A2745" s="250">
        <v>39388</v>
      </c>
      <c r="B2745" s="250" t="s">
        <v>5393</v>
      </c>
      <c r="C2745" s="250" t="s">
        <v>273</v>
      </c>
      <c r="D2745" s="250" t="s">
        <v>274</v>
      </c>
      <c r="E2745" s="251" t="s">
        <v>5394</v>
      </c>
    </row>
    <row r="2746" spans="1:5" x14ac:dyDescent="0.2">
      <c r="A2746" s="250">
        <v>39387</v>
      </c>
      <c r="B2746" s="250" t="s">
        <v>5395</v>
      </c>
      <c r="C2746" s="250" t="s">
        <v>273</v>
      </c>
      <c r="D2746" s="250" t="s">
        <v>274</v>
      </c>
      <c r="E2746" s="251" t="s">
        <v>5396</v>
      </c>
    </row>
    <row r="2747" spans="1:5" x14ac:dyDescent="0.2">
      <c r="A2747" s="250">
        <v>39386</v>
      </c>
      <c r="B2747" s="250" t="s">
        <v>5397</v>
      </c>
      <c r="C2747" s="250" t="s">
        <v>273</v>
      </c>
      <c r="D2747" s="250" t="s">
        <v>274</v>
      </c>
      <c r="E2747" s="251" t="s">
        <v>5398</v>
      </c>
    </row>
    <row r="2748" spans="1:5" x14ac:dyDescent="0.2">
      <c r="A2748" s="250">
        <v>38194</v>
      </c>
      <c r="B2748" s="250" t="s">
        <v>5399</v>
      </c>
      <c r="C2748" s="250" t="s">
        <v>273</v>
      </c>
      <c r="D2748" s="250" t="s">
        <v>270</v>
      </c>
      <c r="E2748" s="251" t="s">
        <v>599</v>
      </c>
    </row>
    <row r="2749" spans="1:5" x14ac:dyDescent="0.2">
      <c r="A2749" s="250">
        <v>38193</v>
      </c>
      <c r="B2749" s="250" t="s">
        <v>5400</v>
      </c>
      <c r="C2749" s="250" t="s">
        <v>273</v>
      </c>
      <c r="D2749" s="250" t="s">
        <v>274</v>
      </c>
      <c r="E2749" s="251" t="s">
        <v>5401</v>
      </c>
    </row>
    <row r="2750" spans="1:5" x14ac:dyDescent="0.2">
      <c r="A2750" s="250">
        <v>12216</v>
      </c>
      <c r="B2750" s="250" t="s">
        <v>5402</v>
      </c>
      <c r="C2750" s="250" t="s">
        <v>273</v>
      </c>
      <c r="D2750" s="250" t="s">
        <v>274</v>
      </c>
      <c r="E2750" s="251" t="s">
        <v>5403</v>
      </c>
    </row>
    <row r="2751" spans="1:5" x14ac:dyDescent="0.2">
      <c r="A2751" s="250">
        <v>3757</v>
      </c>
      <c r="B2751" s="250" t="s">
        <v>5404</v>
      </c>
      <c r="C2751" s="250" t="s">
        <v>273</v>
      </c>
      <c r="D2751" s="250" t="s">
        <v>274</v>
      </c>
      <c r="E2751" s="251" t="s">
        <v>5405</v>
      </c>
    </row>
    <row r="2752" spans="1:5" x14ac:dyDescent="0.2">
      <c r="A2752" s="250">
        <v>3758</v>
      </c>
      <c r="B2752" s="250" t="s">
        <v>5406</v>
      </c>
      <c r="C2752" s="250" t="s">
        <v>273</v>
      </c>
      <c r="D2752" s="250" t="s">
        <v>274</v>
      </c>
      <c r="E2752" s="251" t="s">
        <v>5407</v>
      </c>
    </row>
    <row r="2753" spans="1:5" x14ac:dyDescent="0.2">
      <c r="A2753" s="250">
        <v>12214</v>
      </c>
      <c r="B2753" s="250" t="s">
        <v>5408</v>
      </c>
      <c r="C2753" s="250" t="s">
        <v>273</v>
      </c>
      <c r="D2753" s="250" t="s">
        <v>274</v>
      </c>
      <c r="E2753" s="251" t="s">
        <v>5409</v>
      </c>
    </row>
    <row r="2754" spans="1:5" x14ac:dyDescent="0.2">
      <c r="A2754" s="250">
        <v>3749</v>
      </c>
      <c r="B2754" s="250" t="s">
        <v>5410</v>
      </c>
      <c r="C2754" s="250" t="s">
        <v>273</v>
      </c>
      <c r="D2754" s="250" t="s">
        <v>270</v>
      </c>
      <c r="E2754" s="251" t="s">
        <v>5411</v>
      </c>
    </row>
    <row r="2755" spans="1:5" x14ac:dyDescent="0.2">
      <c r="A2755" s="250">
        <v>3751</v>
      </c>
      <c r="B2755" s="250" t="s">
        <v>5412</v>
      </c>
      <c r="C2755" s="250" t="s">
        <v>273</v>
      </c>
      <c r="D2755" s="250" t="s">
        <v>274</v>
      </c>
      <c r="E2755" s="251" t="s">
        <v>5413</v>
      </c>
    </row>
    <row r="2756" spans="1:5" x14ac:dyDescent="0.2">
      <c r="A2756" s="250">
        <v>39376</v>
      </c>
      <c r="B2756" s="250" t="s">
        <v>5414</v>
      </c>
      <c r="C2756" s="250" t="s">
        <v>273</v>
      </c>
      <c r="D2756" s="250" t="s">
        <v>274</v>
      </c>
      <c r="E2756" s="251" t="s">
        <v>5415</v>
      </c>
    </row>
    <row r="2757" spans="1:5" x14ac:dyDescent="0.2">
      <c r="A2757" s="250">
        <v>3752</v>
      </c>
      <c r="B2757" s="250" t="s">
        <v>5416</v>
      </c>
      <c r="C2757" s="250" t="s">
        <v>273</v>
      </c>
      <c r="D2757" s="250" t="s">
        <v>274</v>
      </c>
      <c r="E2757" s="251" t="s">
        <v>5417</v>
      </c>
    </row>
    <row r="2758" spans="1:5" x14ac:dyDescent="0.2">
      <c r="A2758" s="250">
        <v>746</v>
      </c>
      <c r="B2758" s="250" t="s">
        <v>5418</v>
      </c>
      <c r="C2758" s="250" t="s">
        <v>273</v>
      </c>
      <c r="D2758" s="250" t="s">
        <v>270</v>
      </c>
      <c r="E2758" s="251" t="s">
        <v>5419</v>
      </c>
    </row>
    <row r="2759" spans="1:5" x14ac:dyDescent="0.2">
      <c r="A2759" s="250">
        <v>20269</v>
      </c>
      <c r="B2759" s="250" t="s">
        <v>5420</v>
      </c>
      <c r="C2759" s="250" t="s">
        <v>273</v>
      </c>
      <c r="D2759" s="250" t="s">
        <v>274</v>
      </c>
      <c r="E2759" s="251" t="s">
        <v>5421</v>
      </c>
    </row>
    <row r="2760" spans="1:5" x14ac:dyDescent="0.2">
      <c r="A2760" s="250">
        <v>20270</v>
      </c>
      <c r="B2760" s="250" t="s">
        <v>5422</v>
      </c>
      <c r="C2760" s="250" t="s">
        <v>273</v>
      </c>
      <c r="D2760" s="250" t="s">
        <v>274</v>
      </c>
      <c r="E2760" s="251" t="s">
        <v>5423</v>
      </c>
    </row>
    <row r="2761" spans="1:5" x14ac:dyDescent="0.2">
      <c r="A2761" s="250">
        <v>11696</v>
      </c>
      <c r="B2761" s="250" t="s">
        <v>5424</v>
      </c>
      <c r="C2761" s="250" t="s">
        <v>273</v>
      </c>
      <c r="D2761" s="250" t="s">
        <v>274</v>
      </c>
      <c r="E2761" s="251" t="s">
        <v>5425</v>
      </c>
    </row>
    <row r="2762" spans="1:5" x14ac:dyDescent="0.2">
      <c r="A2762" s="250">
        <v>10427</v>
      </c>
      <c r="B2762" s="250" t="s">
        <v>5426</v>
      </c>
      <c r="C2762" s="250" t="s">
        <v>273</v>
      </c>
      <c r="D2762" s="250" t="s">
        <v>274</v>
      </c>
      <c r="E2762" s="251" t="s">
        <v>5427</v>
      </c>
    </row>
    <row r="2763" spans="1:5" x14ac:dyDescent="0.2">
      <c r="A2763" s="250">
        <v>10428</v>
      </c>
      <c r="B2763" s="250" t="s">
        <v>5428</v>
      </c>
      <c r="C2763" s="250" t="s">
        <v>273</v>
      </c>
      <c r="D2763" s="250" t="s">
        <v>274</v>
      </c>
      <c r="E2763" s="251" t="s">
        <v>5429</v>
      </c>
    </row>
    <row r="2764" spans="1:5" x14ac:dyDescent="0.2">
      <c r="A2764" s="250">
        <v>36521</v>
      </c>
      <c r="B2764" s="250" t="s">
        <v>5430</v>
      </c>
      <c r="C2764" s="250" t="s">
        <v>273</v>
      </c>
      <c r="D2764" s="250" t="s">
        <v>274</v>
      </c>
      <c r="E2764" s="251" t="s">
        <v>5431</v>
      </c>
    </row>
    <row r="2765" spans="1:5" x14ac:dyDescent="0.2">
      <c r="A2765" s="250">
        <v>36794</v>
      </c>
      <c r="B2765" s="250" t="s">
        <v>5432</v>
      </c>
      <c r="C2765" s="250" t="s">
        <v>273</v>
      </c>
      <c r="D2765" s="250" t="s">
        <v>274</v>
      </c>
      <c r="E2765" s="251" t="s">
        <v>5433</v>
      </c>
    </row>
    <row r="2766" spans="1:5" x14ac:dyDescent="0.2">
      <c r="A2766" s="250">
        <v>10426</v>
      </c>
      <c r="B2766" s="250" t="s">
        <v>5434</v>
      </c>
      <c r="C2766" s="250" t="s">
        <v>273</v>
      </c>
      <c r="D2766" s="250" t="s">
        <v>274</v>
      </c>
      <c r="E2766" s="251" t="s">
        <v>4685</v>
      </c>
    </row>
    <row r="2767" spans="1:5" x14ac:dyDescent="0.2">
      <c r="A2767" s="250">
        <v>10425</v>
      </c>
      <c r="B2767" s="250" t="s">
        <v>5435</v>
      </c>
      <c r="C2767" s="250" t="s">
        <v>273</v>
      </c>
      <c r="D2767" s="250" t="s">
        <v>274</v>
      </c>
      <c r="E2767" s="251" t="s">
        <v>5436</v>
      </c>
    </row>
    <row r="2768" spans="1:5" x14ac:dyDescent="0.2">
      <c r="A2768" s="250">
        <v>10431</v>
      </c>
      <c r="B2768" s="250" t="s">
        <v>5437</v>
      </c>
      <c r="C2768" s="250" t="s">
        <v>273</v>
      </c>
      <c r="D2768" s="250" t="s">
        <v>274</v>
      </c>
      <c r="E2768" s="251" t="s">
        <v>5438</v>
      </c>
    </row>
    <row r="2769" spans="1:5" x14ac:dyDescent="0.2">
      <c r="A2769" s="250">
        <v>10429</v>
      </c>
      <c r="B2769" s="250" t="s">
        <v>5439</v>
      </c>
      <c r="C2769" s="250" t="s">
        <v>273</v>
      </c>
      <c r="D2769" s="250" t="s">
        <v>274</v>
      </c>
      <c r="E2769" s="251" t="s">
        <v>5440</v>
      </c>
    </row>
    <row r="2770" spans="1:5" x14ac:dyDescent="0.2">
      <c r="A2770" s="250">
        <v>2354</v>
      </c>
      <c r="B2770" s="250" t="s">
        <v>5441</v>
      </c>
      <c r="C2770" s="250" t="s">
        <v>640</v>
      </c>
      <c r="D2770" s="250" t="s">
        <v>274</v>
      </c>
      <c r="E2770" s="251" t="s">
        <v>2716</v>
      </c>
    </row>
    <row r="2771" spans="1:5" x14ac:dyDescent="0.2">
      <c r="A2771" s="250">
        <v>40932</v>
      </c>
      <c r="B2771" s="250" t="s">
        <v>5442</v>
      </c>
      <c r="C2771" s="250" t="s">
        <v>643</v>
      </c>
      <c r="D2771" s="250" t="s">
        <v>274</v>
      </c>
      <c r="E2771" s="251" t="s">
        <v>5443</v>
      </c>
    </row>
    <row r="2772" spans="1:5" x14ac:dyDescent="0.2">
      <c r="A2772" s="250">
        <v>10853</v>
      </c>
      <c r="B2772" s="250" t="s">
        <v>5444</v>
      </c>
      <c r="C2772" s="250" t="s">
        <v>273</v>
      </c>
      <c r="D2772" s="250" t="s">
        <v>274</v>
      </c>
      <c r="E2772" s="251" t="s">
        <v>5445</v>
      </c>
    </row>
    <row r="2773" spans="1:5" x14ac:dyDescent="0.2">
      <c r="A2773" s="250">
        <v>5093</v>
      </c>
      <c r="B2773" s="250" t="s">
        <v>5446</v>
      </c>
      <c r="C2773" s="250" t="s">
        <v>1193</v>
      </c>
      <c r="D2773" s="250" t="s">
        <v>274</v>
      </c>
      <c r="E2773" s="251" t="s">
        <v>5447</v>
      </c>
    </row>
    <row r="2774" spans="1:5" x14ac:dyDescent="0.2">
      <c r="A2774" s="250">
        <v>37768</v>
      </c>
      <c r="B2774" s="250" t="s">
        <v>5448</v>
      </c>
      <c r="C2774" s="250" t="s">
        <v>273</v>
      </c>
      <c r="D2774" s="250" t="s">
        <v>270</v>
      </c>
      <c r="E2774" s="251" t="s">
        <v>5449</v>
      </c>
    </row>
    <row r="2775" spans="1:5" x14ac:dyDescent="0.2">
      <c r="A2775" s="250">
        <v>37773</v>
      </c>
      <c r="B2775" s="250" t="s">
        <v>5450</v>
      </c>
      <c r="C2775" s="250" t="s">
        <v>273</v>
      </c>
      <c r="D2775" s="250" t="s">
        <v>274</v>
      </c>
      <c r="E2775" s="251" t="s">
        <v>5451</v>
      </c>
    </row>
    <row r="2776" spans="1:5" x14ac:dyDescent="0.2">
      <c r="A2776" s="250">
        <v>37769</v>
      </c>
      <c r="B2776" s="250" t="s">
        <v>5452</v>
      </c>
      <c r="C2776" s="250" t="s">
        <v>273</v>
      </c>
      <c r="D2776" s="250" t="s">
        <v>274</v>
      </c>
      <c r="E2776" s="251" t="s">
        <v>5453</v>
      </c>
    </row>
    <row r="2777" spans="1:5" x14ac:dyDescent="0.2">
      <c r="A2777" s="250">
        <v>37770</v>
      </c>
      <c r="B2777" s="250" t="s">
        <v>5454</v>
      </c>
      <c r="C2777" s="250" t="s">
        <v>273</v>
      </c>
      <c r="D2777" s="250" t="s">
        <v>274</v>
      </c>
      <c r="E2777" s="251" t="s">
        <v>5455</v>
      </c>
    </row>
    <row r="2778" spans="1:5" x14ac:dyDescent="0.2">
      <c r="A2778" s="250">
        <v>38382</v>
      </c>
      <c r="B2778" s="250" t="s">
        <v>5456</v>
      </c>
      <c r="C2778" s="250" t="s">
        <v>273</v>
      </c>
      <c r="D2778" s="250" t="s">
        <v>274</v>
      </c>
      <c r="E2778" s="251" t="s">
        <v>5457</v>
      </c>
    </row>
    <row r="2779" spans="1:5" x14ac:dyDescent="0.2">
      <c r="A2779" s="250">
        <v>38383</v>
      </c>
      <c r="B2779" s="250" t="s">
        <v>5458</v>
      </c>
      <c r="C2779" s="250" t="s">
        <v>273</v>
      </c>
      <c r="D2779" s="250" t="s">
        <v>274</v>
      </c>
      <c r="E2779" s="251" t="s">
        <v>5459</v>
      </c>
    </row>
    <row r="2780" spans="1:5" x14ac:dyDescent="0.2">
      <c r="A2780" s="250">
        <v>3768</v>
      </c>
      <c r="B2780" s="250" t="s">
        <v>5460</v>
      </c>
      <c r="C2780" s="250" t="s">
        <v>273</v>
      </c>
      <c r="D2780" s="250" t="s">
        <v>274</v>
      </c>
      <c r="E2780" s="251" t="s">
        <v>5461</v>
      </c>
    </row>
    <row r="2781" spans="1:5" x14ac:dyDescent="0.2">
      <c r="A2781" s="250">
        <v>3767</v>
      </c>
      <c r="B2781" s="250" t="s">
        <v>5462</v>
      </c>
      <c r="C2781" s="250" t="s">
        <v>273</v>
      </c>
      <c r="D2781" s="250" t="s">
        <v>274</v>
      </c>
      <c r="E2781" s="251" t="s">
        <v>5463</v>
      </c>
    </row>
    <row r="2782" spans="1:5" x14ac:dyDescent="0.2">
      <c r="A2782" s="250">
        <v>13192</v>
      </c>
      <c r="B2782" s="250" t="s">
        <v>5464</v>
      </c>
      <c r="C2782" s="250" t="s">
        <v>273</v>
      </c>
      <c r="D2782" s="250" t="s">
        <v>274</v>
      </c>
      <c r="E2782" s="251" t="s">
        <v>5465</v>
      </c>
    </row>
    <row r="2783" spans="1:5" x14ac:dyDescent="0.2">
      <c r="A2783" s="250">
        <v>38413</v>
      </c>
      <c r="B2783" s="250" t="s">
        <v>5466</v>
      </c>
      <c r="C2783" s="250" t="s">
        <v>273</v>
      </c>
      <c r="D2783" s="250" t="s">
        <v>274</v>
      </c>
      <c r="E2783" s="251" t="s">
        <v>5467</v>
      </c>
    </row>
    <row r="2784" spans="1:5" x14ac:dyDescent="0.2">
      <c r="A2784" s="250">
        <v>42440</v>
      </c>
      <c r="B2784" s="250" t="s">
        <v>5468</v>
      </c>
      <c r="C2784" s="250" t="s">
        <v>273</v>
      </c>
      <c r="D2784" s="250" t="s">
        <v>274</v>
      </c>
      <c r="E2784" s="251" t="s">
        <v>5469</v>
      </c>
    </row>
    <row r="2785" spans="1:5" x14ac:dyDescent="0.2">
      <c r="A2785" s="250">
        <v>20193</v>
      </c>
      <c r="B2785" s="250" t="s">
        <v>5470</v>
      </c>
      <c r="C2785" s="250" t="s">
        <v>5471</v>
      </c>
      <c r="D2785" s="250" t="s">
        <v>274</v>
      </c>
      <c r="E2785" s="251" t="s">
        <v>5472</v>
      </c>
    </row>
    <row r="2786" spans="1:5" x14ac:dyDescent="0.2">
      <c r="A2786" s="250">
        <v>10527</v>
      </c>
      <c r="B2786" s="250" t="s">
        <v>5473</v>
      </c>
      <c r="C2786" s="250" t="s">
        <v>5474</v>
      </c>
      <c r="D2786" s="250" t="s">
        <v>270</v>
      </c>
      <c r="E2786" s="251" t="s">
        <v>5475</v>
      </c>
    </row>
    <row r="2787" spans="1:5" x14ac:dyDescent="0.2">
      <c r="A2787" s="250">
        <v>41805</v>
      </c>
      <c r="B2787" s="250" t="s">
        <v>5476</v>
      </c>
      <c r="C2787" s="250" t="s">
        <v>643</v>
      </c>
      <c r="D2787" s="250" t="s">
        <v>270</v>
      </c>
      <c r="E2787" s="251" t="s">
        <v>5477</v>
      </c>
    </row>
    <row r="2788" spans="1:5" x14ac:dyDescent="0.2">
      <c r="A2788" s="250">
        <v>40271</v>
      </c>
      <c r="B2788" s="250" t="s">
        <v>5478</v>
      </c>
      <c r="C2788" s="250" t="s">
        <v>643</v>
      </c>
      <c r="D2788" s="250" t="s">
        <v>274</v>
      </c>
      <c r="E2788" s="251" t="s">
        <v>5479</v>
      </c>
    </row>
    <row r="2789" spans="1:5" x14ac:dyDescent="0.2">
      <c r="A2789" s="250">
        <v>40287</v>
      </c>
      <c r="B2789" s="250" t="s">
        <v>5480</v>
      </c>
      <c r="C2789" s="250" t="s">
        <v>643</v>
      </c>
      <c r="D2789" s="250" t="s">
        <v>274</v>
      </c>
      <c r="E2789" s="251" t="s">
        <v>5481</v>
      </c>
    </row>
    <row r="2790" spans="1:5" x14ac:dyDescent="0.2">
      <c r="A2790" s="250">
        <v>40295</v>
      </c>
      <c r="B2790" s="250" t="s">
        <v>5482</v>
      </c>
      <c r="C2790" s="250" t="s">
        <v>640</v>
      </c>
      <c r="D2790" s="250" t="s">
        <v>274</v>
      </c>
      <c r="E2790" s="251" t="s">
        <v>1314</v>
      </c>
    </row>
    <row r="2791" spans="1:5" x14ac:dyDescent="0.2">
      <c r="A2791" s="250">
        <v>745</v>
      </c>
      <c r="B2791" s="250" t="s">
        <v>5483</v>
      </c>
      <c r="C2791" s="250" t="s">
        <v>640</v>
      </c>
      <c r="D2791" s="250" t="s">
        <v>270</v>
      </c>
      <c r="E2791" s="251" t="s">
        <v>1316</v>
      </c>
    </row>
    <row r="2792" spans="1:5" x14ac:dyDescent="0.2">
      <c r="A2792" s="250">
        <v>4084</v>
      </c>
      <c r="B2792" s="250" t="s">
        <v>5484</v>
      </c>
      <c r="C2792" s="250" t="s">
        <v>640</v>
      </c>
      <c r="D2792" s="250" t="s">
        <v>274</v>
      </c>
      <c r="E2792" s="251" t="s">
        <v>3014</v>
      </c>
    </row>
    <row r="2793" spans="1:5" x14ac:dyDescent="0.2">
      <c r="A2793" s="250">
        <v>743</v>
      </c>
      <c r="B2793" s="250" t="s">
        <v>5485</v>
      </c>
      <c r="C2793" s="250" t="s">
        <v>640</v>
      </c>
      <c r="D2793" s="250" t="s">
        <v>270</v>
      </c>
      <c r="E2793" s="251" t="s">
        <v>3014</v>
      </c>
    </row>
    <row r="2794" spans="1:5" x14ac:dyDescent="0.2">
      <c r="A2794" s="250">
        <v>40293</v>
      </c>
      <c r="B2794" s="250" t="s">
        <v>5486</v>
      </c>
      <c r="C2794" s="250" t="s">
        <v>640</v>
      </c>
      <c r="D2794" s="250" t="s">
        <v>274</v>
      </c>
      <c r="E2794" s="251" t="s">
        <v>5487</v>
      </c>
    </row>
    <row r="2795" spans="1:5" x14ac:dyDescent="0.2">
      <c r="A2795" s="250">
        <v>40294</v>
      </c>
      <c r="B2795" s="250" t="s">
        <v>5488</v>
      </c>
      <c r="C2795" s="250" t="s">
        <v>640</v>
      </c>
      <c r="D2795" s="250" t="s">
        <v>274</v>
      </c>
      <c r="E2795" s="251" t="s">
        <v>3014</v>
      </c>
    </row>
    <row r="2796" spans="1:5" x14ac:dyDescent="0.2">
      <c r="A2796" s="250">
        <v>4085</v>
      </c>
      <c r="B2796" s="250" t="s">
        <v>5489</v>
      </c>
      <c r="C2796" s="250" t="s">
        <v>640</v>
      </c>
      <c r="D2796" s="250" t="s">
        <v>274</v>
      </c>
      <c r="E2796" s="251" t="s">
        <v>5490</v>
      </c>
    </row>
    <row r="2797" spans="1:5" x14ac:dyDescent="0.2">
      <c r="A2797" s="250">
        <v>10775</v>
      </c>
      <c r="B2797" s="250" t="s">
        <v>5491</v>
      </c>
      <c r="C2797" s="250" t="s">
        <v>643</v>
      </c>
      <c r="D2797" s="250" t="s">
        <v>270</v>
      </c>
      <c r="E2797" s="251" t="s">
        <v>5492</v>
      </c>
    </row>
    <row r="2798" spans="1:5" x14ac:dyDescent="0.2">
      <c r="A2798" s="250">
        <v>10776</v>
      </c>
      <c r="B2798" s="250" t="s">
        <v>5493</v>
      </c>
      <c r="C2798" s="250" t="s">
        <v>643</v>
      </c>
      <c r="D2798" s="250" t="s">
        <v>274</v>
      </c>
      <c r="E2798" s="251" t="s">
        <v>5494</v>
      </c>
    </row>
    <row r="2799" spans="1:5" x14ac:dyDescent="0.2">
      <c r="A2799" s="250">
        <v>10779</v>
      </c>
      <c r="B2799" s="250" t="s">
        <v>5495</v>
      </c>
      <c r="C2799" s="250" t="s">
        <v>643</v>
      </c>
      <c r="D2799" s="250" t="s">
        <v>274</v>
      </c>
      <c r="E2799" s="251" t="s">
        <v>5496</v>
      </c>
    </row>
    <row r="2800" spans="1:5" x14ac:dyDescent="0.2">
      <c r="A2800" s="250">
        <v>10777</v>
      </c>
      <c r="B2800" s="250" t="s">
        <v>5497</v>
      </c>
      <c r="C2800" s="250" t="s">
        <v>643</v>
      </c>
      <c r="D2800" s="250" t="s">
        <v>274</v>
      </c>
      <c r="E2800" s="251" t="s">
        <v>5498</v>
      </c>
    </row>
    <row r="2801" spans="1:5" x14ac:dyDescent="0.2">
      <c r="A2801" s="250">
        <v>10778</v>
      </c>
      <c r="B2801" s="250" t="s">
        <v>5499</v>
      </c>
      <c r="C2801" s="250" t="s">
        <v>643</v>
      </c>
      <c r="D2801" s="250" t="s">
        <v>274</v>
      </c>
      <c r="E2801" s="251" t="s">
        <v>5496</v>
      </c>
    </row>
    <row r="2802" spans="1:5" x14ac:dyDescent="0.2">
      <c r="A2802" s="250">
        <v>40339</v>
      </c>
      <c r="B2802" s="250" t="s">
        <v>5500</v>
      </c>
      <c r="C2802" s="250" t="s">
        <v>643</v>
      </c>
      <c r="D2802" s="250" t="s">
        <v>274</v>
      </c>
      <c r="E2802" s="251" t="s">
        <v>5481</v>
      </c>
    </row>
    <row r="2803" spans="1:5" x14ac:dyDescent="0.2">
      <c r="A2803" s="250">
        <v>10749</v>
      </c>
      <c r="B2803" s="250" t="s">
        <v>5501</v>
      </c>
      <c r="C2803" s="250" t="s">
        <v>643</v>
      </c>
      <c r="D2803" s="250" t="s">
        <v>274</v>
      </c>
      <c r="E2803" s="251" t="s">
        <v>5502</v>
      </c>
    </row>
    <row r="2804" spans="1:5" x14ac:dyDescent="0.2">
      <c r="A2804" s="250">
        <v>40290</v>
      </c>
      <c r="B2804" s="250" t="s">
        <v>5503</v>
      </c>
      <c r="C2804" s="250" t="s">
        <v>643</v>
      </c>
      <c r="D2804" s="250" t="s">
        <v>274</v>
      </c>
      <c r="E2804" s="251" t="s">
        <v>5504</v>
      </c>
    </row>
    <row r="2805" spans="1:5" x14ac:dyDescent="0.2">
      <c r="A2805" s="250">
        <v>3346</v>
      </c>
      <c r="B2805" s="250" t="s">
        <v>5505</v>
      </c>
      <c r="C2805" s="250" t="s">
        <v>640</v>
      </c>
      <c r="D2805" s="250" t="s">
        <v>270</v>
      </c>
      <c r="E2805" s="251" t="s">
        <v>5506</v>
      </c>
    </row>
    <row r="2806" spans="1:5" x14ac:dyDescent="0.2">
      <c r="A2806" s="250">
        <v>3348</v>
      </c>
      <c r="B2806" s="250" t="s">
        <v>5507</v>
      </c>
      <c r="C2806" s="250" t="s">
        <v>640</v>
      </c>
      <c r="D2806" s="250" t="s">
        <v>274</v>
      </c>
      <c r="E2806" s="251" t="s">
        <v>4981</v>
      </c>
    </row>
    <row r="2807" spans="1:5" x14ac:dyDescent="0.2">
      <c r="A2807" s="250">
        <v>39833</v>
      </c>
      <c r="B2807" s="250" t="s">
        <v>5508</v>
      </c>
      <c r="C2807" s="250" t="s">
        <v>640</v>
      </c>
      <c r="D2807" s="250" t="s">
        <v>274</v>
      </c>
      <c r="E2807" s="251" t="s">
        <v>5509</v>
      </c>
    </row>
    <row r="2808" spans="1:5" x14ac:dyDescent="0.2">
      <c r="A2808" s="250">
        <v>7252</v>
      </c>
      <c r="B2808" s="250" t="s">
        <v>5510</v>
      </c>
      <c r="C2808" s="250" t="s">
        <v>640</v>
      </c>
      <c r="D2808" s="250" t="s">
        <v>274</v>
      </c>
      <c r="E2808" s="251" t="s">
        <v>5511</v>
      </c>
    </row>
    <row r="2809" spans="1:5" x14ac:dyDescent="0.2">
      <c r="A2809" s="250">
        <v>4778</v>
      </c>
      <c r="B2809" s="250" t="s">
        <v>5512</v>
      </c>
      <c r="C2809" s="250" t="s">
        <v>640</v>
      </c>
      <c r="D2809" s="250" t="s">
        <v>270</v>
      </c>
      <c r="E2809" s="251" t="s">
        <v>373</v>
      </c>
    </row>
    <row r="2810" spans="1:5" x14ac:dyDescent="0.2">
      <c r="A2810" s="250">
        <v>4780</v>
      </c>
      <c r="B2810" s="250" t="s">
        <v>5513</v>
      </c>
      <c r="C2810" s="250" t="s">
        <v>640</v>
      </c>
      <c r="D2810" s="250" t="s">
        <v>274</v>
      </c>
      <c r="E2810" s="251" t="s">
        <v>1731</v>
      </c>
    </row>
    <row r="2811" spans="1:5" x14ac:dyDescent="0.2">
      <c r="A2811" s="250">
        <v>10809</v>
      </c>
      <c r="B2811" s="250" t="s">
        <v>5514</v>
      </c>
      <c r="C2811" s="250" t="s">
        <v>640</v>
      </c>
      <c r="D2811" s="250" t="s">
        <v>274</v>
      </c>
      <c r="E2811" s="251" t="s">
        <v>5515</v>
      </c>
    </row>
    <row r="2812" spans="1:5" x14ac:dyDescent="0.2">
      <c r="A2812" s="250">
        <v>10811</v>
      </c>
      <c r="B2812" s="250" t="s">
        <v>5516</v>
      </c>
      <c r="C2812" s="250" t="s">
        <v>640</v>
      </c>
      <c r="D2812" s="250" t="s">
        <v>270</v>
      </c>
      <c r="E2812" s="251" t="s">
        <v>5517</v>
      </c>
    </row>
    <row r="2813" spans="1:5" x14ac:dyDescent="0.2">
      <c r="A2813" s="250">
        <v>7247</v>
      </c>
      <c r="B2813" s="250" t="s">
        <v>5518</v>
      </c>
      <c r="C2813" s="250" t="s">
        <v>640</v>
      </c>
      <c r="D2813" s="250" t="s">
        <v>270</v>
      </c>
      <c r="E2813" s="251" t="s">
        <v>5511</v>
      </c>
    </row>
    <row r="2814" spans="1:5" x14ac:dyDescent="0.2">
      <c r="A2814" s="250">
        <v>40291</v>
      </c>
      <c r="B2814" s="250" t="s">
        <v>5519</v>
      </c>
      <c r="C2814" s="250" t="s">
        <v>643</v>
      </c>
      <c r="D2814" s="250" t="s">
        <v>274</v>
      </c>
      <c r="E2814" s="251" t="s">
        <v>5520</v>
      </c>
    </row>
    <row r="2815" spans="1:5" x14ac:dyDescent="0.2">
      <c r="A2815" s="250">
        <v>40275</v>
      </c>
      <c r="B2815" s="250" t="s">
        <v>5521</v>
      </c>
      <c r="C2815" s="250" t="s">
        <v>643</v>
      </c>
      <c r="D2815" s="250" t="s">
        <v>274</v>
      </c>
      <c r="E2815" s="251" t="s">
        <v>5475</v>
      </c>
    </row>
    <row r="2816" spans="1:5" x14ac:dyDescent="0.2">
      <c r="A2816" s="250">
        <v>42408</v>
      </c>
      <c r="B2816" s="250" t="s">
        <v>5522</v>
      </c>
      <c r="C2816" s="250" t="s">
        <v>269</v>
      </c>
      <c r="D2816" s="250" t="s">
        <v>274</v>
      </c>
      <c r="E2816" s="251" t="s">
        <v>5523</v>
      </c>
    </row>
    <row r="2817" spans="1:5" x14ac:dyDescent="0.2">
      <c r="A2817" s="250">
        <v>3777</v>
      </c>
      <c r="B2817" s="250" t="s">
        <v>5524</v>
      </c>
      <c r="C2817" s="250" t="s">
        <v>269</v>
      </c>
      <c r="D2817" s="250" t="s">
        <v>270</v>
      </c>
      <c r="E2817" s="251" t="s">
        <v>4148</v>
      </c>
    </row>
    <row r="2818" spans="1:5" x14ac:dyDescent="0.2">
      <c r="A2818" s="250">
        <v>3798</v>
      </c>
      <c r="B2818" s="250" t="s">
        <v>5525</v>
      </c>
      <c r="C2818" s="250" t="s">
        <v>273</v>
      </c>
      <c r="D2818" s="250" t="s">
        <v>274</v>
      </c>
      <c r="E2818" s="251" t="s">
        <v>1790</v>
      </c>
    </row>
    <row r="2819" spans="1:5" x14ac:dyDescent="0.2">
      <c r="A2819" s="250">
        <v>38769</v>
      </c>
      <c r="B2819" s="250" t="s">
        <v>5526</v>
      </c>
      <c r="C2819" s="250" t="s">
        <v>273</v>
      </c>
      <c r="D2819" s="250" t="s">
        <v>274</v>
      </c>
      <c r="E2819" s="251" t="s">
        <v>5527</v>
      </c>
    </row>
    <row r="2820" spans="1:5" x14ac:dyDescent="0.2">
      <c r="A2820" s="250">
        <v>39510</v>
      </c>
      <c r="B2820" s="250" t="s">
        <v>5528</v>
      </c>
      <c r="C2820" s="250" t="s">
        <v>273</v>
      </c>
      <c r="D2820" s="250" t="s">
        <v>274</v>
      </c>
      <c r="E2820" s="251" t="s">
        <v>5529</v>
      </c>
    </row>
    <row r="2821" spans="1:5" x14ac:dyDescent="0.2">
      <c r="A2821" s="250">
        <v>38776</v>
      </c>
      <c r="B2821" s="250" t="s">
        <v>5530</v>
      </c>
      <c r="C2821" s="250" t="s">
        <v>273</v>
      </c>
      <c r="D2821" s="250" t="s">
        <v>274</v>
      </c>
      <c r="E2821" s="251" t="s">
        <v>5531</v>
      </c>
    </row>
    <row r="2822" spans="1:5" x14ac:dyDescent="0.2">
      <c r="A2822" s="250">
        <v>38774</v>
      </c>
      <c r="B2822" s="250" t="s">
        <v>5532</v>
      </c>
      <c r="C2822" s="250" t="s">
        <v>273</v>
      </c>
      <c r="D2822" s="250" t="s">
        <v>274</v>
      </c>
      <c r="E2822" s="251" t="s">
        <v>4361</v>
      </c>
    </row>
    <row r="2823" spans="1:5" x14ac:dyDescent="0.2">
      <c r="A2823" s="250">
        <v>42247</v>
      </c>
      <c r="B2823" s="250" t="s">
        <v>5533</v>
      </c>
      <c r="C2823" s="250" t="s">
        <v>273</v>
      </c>
      <c r="D2823" s="250" t="s">
        <v>274</v>
      </c>
      <c r="E2823" s="251" t="s">
        <v>5534</v>
      </c>
    </row>
    <row r="2824" spans="1:5" x14ac:dyDescent="0.2">
      <c r="A2824" s="250">
        <v>42248</v>
      </c>
      <c r="B2824" s="250" t="s">
        <v>5535</v>
      </c>
      <c r="C2824" s="250" t="s">
        <v>273</v>
      </c>
      <c r="D2824" s="250" t="s">
        <v>274</v>
      </c>
      <c r="E2824" s="251" t="s">
        <v>5536</v>
      </c>
    </row>
    <row r="2825" spans="1:5" x14ac:dyDescent="0.2">
      <c r="A2825" s="250">
        <v>42249</v>
      </c>
      <c r="B2825" s="250" t="s">
        <v>5537</v>
      </c>
      <c r="C2825" s="250" t="s">
        <v>273</v>
      </c>
      <c r="D2825" s="250" t="s">
        <v>274</v>
      </c>
      <c r="E2825" s="251" t="s">
        <v>5538</v>
      </c>
    </row>
    <row r="2826" spans="1:5" x14ac:dyDescent="0.2">
      <c r="A2826" s="250">
        <v>42244</v>
      </c>
      <c r="B2826" s="250" t="s">
        <v>5539</v>
      </c>
      <c r="C2826" s="250" t="s">
        <v>273</v>
      </c>
      <c r="D2826" s="250" t="s">
        <v>274</v>
      </c>
      <c r="E2826" s="251" t="s">
        <v>5540</v>
      </c>
    </row>
    <row r="2827" spans="1:5" x14ac:dyDescent="0.2">
      <c r="A2827" s="250">
        <v>42245</v>
      </c>
      <c r="B2827" s="250" t="s">
        <v>5541</v>
      </c>
      <c r="C2827" s="250" t="s">
        <v>273</v>
      </c>
      <c r="D2827" s="250" t="s">
        <v>274</v>
      </c>
      <c r="E2827" s="251" t="s">
        <v>5542</v>
      </c>
    </row>
    <row r="2828" spans="1:5" x14ac:dyDescent="0.2">
      <c r="A2828" s="250">
        <v>42246</v>
      </c>
      <c r="B2828" s="250" t="s">
        <v>5543</v>
      </c>
      <c r="C2828" s="250" t="s">
        <v>273</v>
      </c>
      <c r="D2828" s="250" t="s">
        <v>274</v>
      </c>
      <c r="E2828" s="251" t="s">
        <v>5544</v>
      </c>
    </row>
    <row r="2829" spans="1:5" x14ac:dyDescent="0.2">
      <c r="A2829" s="250">
        <v>42243</v>
      </c>
      <c r="B2829" s="250" t="s">
        <v>5545</v>
      </c>
      <c r="C2829" s="250" t="s">
        <v>273</v>
      </c>
      <c r="D2829" s="250" t="s">
        <v>274</v>
      </c>
      <c r="E2829" s="251" t="s">
        <v>5546</v>
      </c>
    </row>
    <row r="2830" spans="1:5" x14ac:dyDescent="0.2">
      <c r="A2830" s="250">
        <v>38889</v>
      </c>
      <c r="B2830" s="250" t="s">
        <v>5547</v>
      </c>
      <c r="C2830" s="250" t="s">
        <v>273</v>
      </c>
      <c r="D2830" s="250" t="s">
        <v>274</v>
      </c>
      <c r="E2830" s="251" t="s">
        <v>5548</v>
      </c>
    </row>
    <row r="2831" spans="1:5" x14ac:dyDescent="0.2">
      <c r="A2831" s="250">
        <v>38784</v>
      </c>
      <c r="B2831" s="250" t="s">
        <v>5549</v>
      </c>
      <c r="C2831" s="250" t="s">
        <v>273</v>
      </c>
      <c r="D2831" s="250" t="s">
        <v>274</v>
      </c>
      <c r="E2831" s="251" t="s">
        <v>5550</v>
      </c>
    </row>
    <row r="2832" spans="1:5" x14ac:dyDescent="0.2">
      <c r="A2832" s="250">
        <v>3788</v>
      </c>
      <c r="B2832" s="250" t="s">
        <v>5551</v>
      </c>
      <c r="C2832" s="250" t="s">
        <v>273</v>
      </c>
      <c r="D2832" s="250" t="s">
        <v>274</v>
      </c>
      <c r="E2832" s="251" t="s">
        <v>5552</v>
      </c>
    </row>
    <row r="2833" spans="1:5" x14ac:dyDescent="0.2">
      <c r="A2833" s="250">
        <v>12230</v>
      </c>
      <c r="B2833" s="250" t="s">
        <v>5553</v>
      </c>
      <c r="C2833" s="250" t="s">
        <v>273</v>
      </c>
      <c r="D2833" s="250" t="s">
        <v>274</v>
      </c>
      <c r="E2833" s="251" t="s">
        <v>5554</v>
      </c>
    </row>
    <row r="2834" spans="1:5" x14ac:dyDescent="0.2">
      <c r="A2834" s="250">
        <v>3780</v>
      </c>
      <c r="B2834" s="250" t="s">
        <v>5555</v>
      </c>
      <c r="C2834" s="250" t="s">
        <v>273</v>
      </c>
      <c r="D2834" s="250" t="s">
        <v>270</v>
      </c>
      <c r="E2834" s="251" t="s">
        <v>5556</v>
      </c>
    </row>
    <row r="2835" spans="1:5" x14ac:dyDescent="0.2">
      <c r="A2835" s="250">
        <v>12231</v>
      </c>
      <c r="B2835" s="250" t="s">
        <v>5557</v>
      </c>
      <c r="C2835" s="250" t="s">
        <v>273</v>
      </c>
      <c r="D2835" s="250" t="s">
        <v>274</v>
      </c>
      <c r="E2835" s="251" t="s">
        <v>5558</v>
      </c>
    </row>
    <row r="2836" spans="1:5" x14ac:dyDescent="0.2">
      <c r="A2836" s="250">
        <v>3811</v>
      </c>
      <c r="B2836" s="250" t="s">
        <v>5559</v>
      </c>
      <c r="C2836" s="250" t="s">
        <v>273</v>
      </c>
      <c r="D2836" s="250" t="s">
        <v>274</v>
      </c>
      <c r="E2836" s="251" t="s">
        <v>5560</v>
      </c>
    </row>
    <row r="2837" spans="1:5" x14ac:dyDescent="0.2">
      <c r="A2837" s="250">
        <v>12232</v>
      </c>
      <c r="B2837" s="250" t="s">
        <v>5561</v>
      </c>
      <c r="C2837" s="250" t="s">
        <v>273</v>
      </c>
      <c r="D2837" s="250" t="s">
        <v>274</v>
      </c>
      <c r="E2837" s="251" t="s">
        <v>5562</v>
      </c>
    </row>
    <row r="2838" spans="1:5" x14ac:dyDescent="0.2">
      <c r="A2838" s="250">
        <v>3799</v>
      </c>
      <c r="B2838" s="250" t="s">
        <v>5563</v>
      </c>
      <c r="C2838" s="250" t="s">
        <v>273</v>
      </c>
      <c r="D2838" s="250" t="s">
        <v>274</v>
      </c>
      <c r="E2838" s="251" t="s">
        <v>5564</v>
      </c>
    </row>
    <row r="2839" spans="1:5" x14ac:dyDescent="0.2">
      <c r="A2839" s="250">
        <v>12239</v>
      </c>
      <c r="B2839" s="250" t="s">
        <v>5565</v>
      </c>
      <c r="C2839" s="250" t="s">
        <v>273</v>
      </c>
      <c r="D2839" s="250" t="s">
        <v>274</v>
      </c>
      <c r="E2839" s="251" t="s">
        <v>4709</v>
      </c>
    </row>
    <row r="2840" spans="1:5" x14ac:dyDescent="0.2">
      <c r="A2840" s="250">
        <v>38773</v>
      </c>
      <c r="B2840" s="250" t="s">
        <v>5566</v>
      </c>
      <c r="C2840" s="250" t="s">
        <v>273</v>
      </c>
      <c r="D2840" s="250" t="s">
        <v>274</v>
      </c>
      <c r="E2840" s="251" t="s">
        <v>3004</v>
      </c>
    </row>
    <row r="2841" spans="1:5" x14ac:dyDescent="0.2">
      <c r="A2841" s="250">
        <v>12271</v>
      </c>
      <c r="B2841" s="250" t="s">
        <v>5567</v>
      </c>
      <c r="C2841" s="250" t="s">
        <v>273</v>
      </c>
      <c r="D2841" s="250" t="s">
        <v>274</v>
      </c>
      <c r="E2841" s="251" t="s">
        <v>5568</v>
      </c>
    </row>
    <row r="2842" spans="1:5" x14ac:dyDescent="0.2">
      <c r="A2842" s="250">
        <v>38785</v>
      </c>
      <c r="B2842" s="250" t="s">
        <v>5569</v>
      </c>
      <c r="C2842" s="250" t="s">
        <v>273</v>
      </c>
      <c r="D2842" s="250" t="s">
        <v>274</v>
      </c>
      <c r="E2842" s="251" t="s">
        <v>5570</v>
      </c>
    </row>
    <row r="2843" spans="1:5" x14ac:dyDescent="0.2">
      <c r="A2843" s="250">
        <v>38786</v>
      </c>
      <c r="B2843" s="250" t="s">
        <v>5571</v>
      </c>
      <c r="C2843" s="250" t="s">
        <v>273</v>
      </c>
      <c r="D2843" s="250" t="s">
        <v>274</v>
      </c>
      <c r="E2843" s="251" t="s">
        <v>5572</v>
      </c>
    </row>
    <row r="2844" spans="1:5" x14ac:dyDescent="0.2">
      <c r="A2844" s="250">
        <v>39385</v>
      </c>
      <c r="B2844" s="250" t="s">
        <v>5573</v>
      </c>
      <c r="C2844" s="250" t="s">
        <v>273</v>
      </c>
      <c r="D2844" s="250" t="s">
        <v>274</v>
      </c>
      <c r="E2844" s="251" t="s">
        <v>5574</v>
      </c>
    </row>
    <row r="2845" spans="1:5" x14ac:dyDescent="0.2">
      <c r="A2845" s="250">
        <v>39389</v>
      </c>
      <c r="B2845" s="250" t="s">
        <v>5575</v>
      </c>
      <c r="C2845" s="250" t="s">
        <v>273</v>
      </c>
      <c r="D2845" s="250" t="s">
        <v>274</v>
      </c>
      <c r="E2845" s="251" t="s">
        <v>5576</v>
      </c>
    </row>
    <row r="2846" spans="1:5" x14ac:dyDescent="0.2">
      <c r="A2846" s="250">
        <v>39390</v>
      </c>
      <c r="B2846" s="250" t="s">
        <v>5577</v>
      </c>
      <c r="C2846" s="250" t="s">
        <v>273</v>
      </c>
      <c r="D2846" s="250" t="s">
        <v>274</v>
      </c>
      <c r="E2846" s="251" t="s">
        <v>5578</v>
      </c>
    </row>
    <row r="2847" spans="1:5" x14ac:dyDescent="0.2">
      <c r="A2847" s="250">
        <v>39391</v>
      </c>
      <c r="B2847" s="250" t="s">
        <v>5579</v>
      </c>
      <c r="C2847" s="250" t="s">
        <v>273</v>
      </c>
      <c r="D2847" s="250" t="s">
        <v>274</v>
      </c>
      <c r="E2847" s="251" t="s">
        <v>5580</v>
      </c>
    </row>
    <row r="2848" spans="1:5" x14ac:dyDescent="0.2">
      <c r="A2848" s="250">
        <v>3803</v>
      </c>
      <c r="B2848" s="250" t="s">
        <v>5581</v>
      </c>
      <c r="C2848" s="250" t="s">
        <v>273</v>
      </c>
      <c r="D2848" s="250" t="s">
        <v>274</v>
      </c>
      <c r="E2848" s="251" t="s">
        <v>5582</v>
      </c>
    </row>
    <row r="2849" spans="1:5" x14ac:dyDescent="0.2">
      <c r="A2849" s="250">
        <v>38770</v>
      </c>
      <c r="B2849" s="250" t="s">
        <v>5583</v>
      </c>
      <c r="C2849" s="250" t="s">
        <v>273</v>
      </c>
      <c r="D2849" s="250" t="s">
        <v>274</v>
      </c>
      <c r="E2849" s="251" t="s">
        <v>5584</v>
      </c>
    </row>
    <row r="2850" spans="1:5" x14ac:dyDescent="0.2">
      <c r="A2850" s="250">
        <v>12267</v>
      </c>
      <c r="B2850" s="250" t="s">
        <v>5585</v>
      </c>
      <c r="C2850" s="250" t="s">
        <v>273</v>
      </c>
      <c r="D2850" s="250" t="s">
        <v>274</v>
      </c>
      <c r="E2850" s="251" t="s">
        <v>5586</v>
      </c>
    </row>
    <row r="2851" spans="1:5" x14ac:dyDescent="0.2">
      <c r="A2851" s="250">
        <v>43265</v>
      </c>
      <c r="B2851" s="250" t="s">
        <v>5587</v>
      </c>
      <c r="C2851" s="250" t="s">
        <v>273</v>
      </c>
      <c r="D2851" s="250" t="s">
        <v>274</v>
      </c>
      <c r="E2851" s="251" t="s">
        <v>5588</v>
      </c>
    </row>
    <row r="2852" spans="1:5" x14ac:dyDescent="0.2">
      <c r="A2852" s="250">
        <v>12266</v>
      </c>
      <c r="B2852" s="250" t="s">
        <v>5589</v>
      </c>
      <c r="C2852" s="250" t="s">
        <v>273</v>
      </c>
      <c r="D2852" s="250" t="s">
        <v>274</v>
      </c>
      <c r="E2852" s="251" t="s">
        <v>5590</v>
      </c>
    </row>
    <row r="2853" spans="1:5" x14ac:dyDescent="0.2">
      <c r="A2853" s="250">
        <v>39378</v>
      </c>
      <c r="B2853" s="250" t="s">
        <v>5591</v>
      </c>
      <c r="C2853" s="250" t="s">
        <v>273</v>
      </c>
      <c r="D2853" s="250" t="s">
        <v>274</v>
      </c>
      <c r="E2853" s="251" t="s">
        <v>5592</v>
      </c>
    </row>
    <row r="2854" spans="1:5" x14ac:dyDescent="0.2">
      <c r="A2854" s="250">
        <v>43543</v>
      </c>
      <c r="B2854" s="250" t="s">
        <v>5593</v>
      </c>
      <c r="C2854" s="250" t="s">
        <v>273</v>
      </c>
      <c r="D2854" s="250" t="s">
        <v>274</v>
      </c>
      <c r="E2854" s="251" t="s">
        <v>5594</v>
      </c>
    </row>
    <row r="2855" spans="1:5" x14ac:dyDescent="0.2">
      <c r="A2855" s="250">
        <v>38775</v>
      </c>
      <c r="B2855" s="250" t="s">
        <v>5595</v>
      </c>
      <c r="C2855" s="250" t="s">
        <v>273</v>
      </c>
      <c r="D2855" s="250" t="s">
        <v>274</v>
      </c>
      <c r="E2855" s="251" t="s">
        <v>5596</v>
      </c>
    </row>
    <row r="2856" spans="1:5" x14ac:dyDescent="0.2">
      <c r="A2856" s="250">
        <v>21119</v>
      </c>
      <c r="B2856" s="250" t="s">
        <v>5597</v>
      </c>
      <c r="C2856" s="250" t="s">
        <v>273</v>
      </c>
      <c r="D2856" s="250" t="s">
        <v>274</v>
      </c>
      <c r="E2856" s="251" t="s">
        <v>5598</v>
      </c>
    </row>
    <row r="2857" spans="1:5" x14ac:dyDescent="0.2">
      <c r="A2857" s="250">
        <v>37974</v>
      </c>
      <c r="B2857" s="250" t="s">
        <v>5599</v>
      </c>
      <c r="C2857" s="250" t="s">
        <v>273</v>
      </c>
      <c r="D2857" s="250" t="s">
        <v>274</v>
      </c>
      <c r="E2857" s="251" t="s">
        <v>4025</v>
      </c>
    </row>
    <row r="2858" spans="1:5" x14ac:dyDescent="0.2">
      <c r="A2858" s="250">
        <v>37975</v>
      </c>
      <c r="B2858" s="250" t="s">
        <v>5600</v>
      </c>
      <c r="C2858" s="250" t="s">
        <v>273</v>
      </c>
      <c r="D2858" s="250" t="s">
        <v>274</v>
      </c>
      <c r="E2858" s="251" t="s">
        <v>5601</v>
      </c>
    </row>
    <row r="2859" spans="1:5" x14ac:dyDescent="0.2">
      <c r="A2859" s="250">
        <v>37976</v>
      </c>
      <c r="B2859" s="250" t="s">
        <v>5602</v>
      </c>
      <c r="C2859" s="250" t="s">
        <v>273</v>
      </c>
      <c r="D2859" s="250" t="s">
        <v>274</v>
      </c>
      <c r="E2859" s="251" t="s">
        <v>5603</v>
      </c>
    </row>
    <row r="2860" spans="1:5" x14ac:dyDescent="0.2">
      <c r="A2860" s="250">
        <v>37977</v>
      </c>
      <c r="B2860" s="250" t="s">
        <v>5604</v>
      </c>
      <c r="C2860" s="250" t="s">
        <v>273</v>
      </c>
      <c r="D2860" s="250" t="s">
        <v>274</v>
      </c>
      <c r="E2860" s="251" t="s">
        <v>5605</v>
      </c>
    </row>
    <row r="2861" spans="1:5" x14ac:dyDescent="0.2">
      <c r="A2861" s="250">
        <v>37978</v>
      </c>
      <c r="B2861" s="250" t="s">
        <v>5606</v>
      </c>
      <c r="C2861" s="250" t="s">
        <v>273</v>
      </c>
      <c r="D2861" s="250" t="s">
        <v>274</v>
      </c>
      <c r="E2861" s="251" t="s">
        <v>5607</v>
      </c>
    </row>
    <row r="2862" spans="1:5" x14ac:dyDescent="0.2">
      <c r="A2862" s="250">
        <v>37979</v>
      </c>
      <c r="B2862" s="250" t="s">
        <v>5608</v>
      </c>
      <c r="C2862" s="250" t="s">
        <v>273</v>
      </c>
      <c r="D2862" s="250" t="s">
        <v>274</v>
      </c>
      <c r="E2862" s="251" t="s">
        <v>5609</v>
      </c>
    </row>
    <row r="2863" spans="1:5" x14ac:dyDescent="0.2">
      <c r="A2863" s="250">
        <v>37980</v>
      </c>
      <c r="B2863" s="250" t="s">
        <v>5610</v>
      </c>
      <c r="C2863" s="250" t="s">
        <v>273</v>
      </c>
      <c r="D2863" s="250" t="s">
        <v>274</v>
      </c>
      <c r="E2863" s="251" t="s">
        <v>5611</v>
      </c>
    </row>
    <row r="2864" spans="1:5" x14ac:dyDescent="0.2">
      <c r="A2864" s="250">
        <v>36147</v>
      </c>
      <c r="B2864" s="250" t="s">
        <v>5612</v>
      </c>
      <c r="C2864" s="250" t="s">
        <v>1193</v>
      </c>
      <c r="D2864" s="250" t="s">
        <v>274</v>
      </c>
      <c r="E2864" s="251" t="s">
        <v>5613</v>
      </c>
    </row>
    <row r="2865" spans="1:5" x14ac:dyDescent="0.2">
      <c r="A2865" s="250">
        <v>12731</v>
      </c>
      <c r="B2865" s="250" t="s">
        <v>5614</v>
      </c>
      <c r="C2865" s="250" t="s">
        <v>273</v>
      </c>
      <c r="D2865" s="250" t="s">
        <v>274</v>
      </c>
      <c r="E2865" s="251" t="s">
        <v>5615</v>
      </c>
    </row>
    <row r="2866" spans="1:5" x14ac:dyDescent="0.2">
      <c r="A2866" s="250">
        <v>12723</v>
      </c>
      <c r="B2866" s="250" t="s">
        <v>5616</v>
      </c>
      <c r="C2866" s="250" t="s">
        <v>273</v>
      </c>
      <c r="D2866" s="250" t="s">
        <v>274</v>
      </c>
      <c r="E2866" s="251" t="s">
        <v>3357</v>
      </c>
    </row>
    <row r="2867" spans="1:5" x14ac:dyDescent="0.2">
      <c r="A2867" s="250">
        <v>12724</v>
      </c>
      <c r="B2867" s="250" t="s">
        <v>5617</v>
      </c>
      <c r="C2867" s="250" t="s">
        <v>273</v>
      </c>
      <c r="D2867" s="250" t="s">
        <v>274</v>
      </c>
      <c r="E2867" s="251" t="s">
        <v>3401</v>
      </c>
    </row>
    <row r="2868" spans="1:5" x14ac:dyDescent="0.2">
      <c r="A2868" s="250">
        <v>12725</v>
      </c>
      <c r="B2868" s="250" t="s">
        <v>5618</v>
      </c>
      <c r="C2868" s="250" t="s">
        <v>273</v>
      </c>
      <c r="D2868" s="250" t="s">
        <v>274</v>
      </c>
      <c r="E2868" s="251" t="s">
        <v>5619</v>
      </c>
    </row>
    <row r="2869" spans="1:5" x14ac:dyDescent="0.2">
      <c r="A2869" s="250">
        <v>12726</v>
      </c>
      <c r="B2869" s="250" t="s">
        <v>5620</v>
      </c>
      <c r="C2869" s="250" t="s">
        <v>273</v>
      </c>
      <c r="D2869" s="250" t="s">
        <v>274</v>
      </c>
      <c r="E2869" s="251" t="s">
        <v>5621</v>
      </c>
    </row>
    <row r="2870" spans="1:5" x14ac:dyDescent="0.2">
      <c r="A2870" s="250">
        <v>12727</v>
      </c>
      <c r="B2870" s="250" t="s">
        <v>5622</v>
      </c>
      <c r="C2870" s="250" t="s">
        <v>273</v>
      </c>
      <c r="D2870" s="250" t="s">
        <v>274</v>
      </c>
      <c r="E2870" s="251" t="s">
        <v>3491</v>
      </c>
    </row>
    <row r="2871" spans="1:5" x14ac:dyDescent="0.2">
      <c r="A2871" s="250">
        <v>12728</v>
      </c>
      <c r="B2871" s="250" t="s">
        <v>5623</v>
      </c>
      <c r="C2871" s="250" t="s">
        <v>273</v>
      </c>
      <c r="D2871" s="250" t="s">
        <v>274</v>
      </c>
      <c r="E2871" s="251" t="s">
        <v>5624</v>
      </c>
    </row>
    <row r="2872" spans="1:5" x14ac:dyDescent="0.2">
      <c r="A2872" s="250">
        <v>12729</v>
      </c>
      <c r="B2872" s="250" t="s">
        <v>5625</v>
      </c>
      <c r="C2872" s="250" t="s">
        <v>273</v>
      </c>
      <c r="D2872" s="250" t="s">
        <v>274</v>
      </c>
      <c r="E2872" s="251" t="s">
        <v>5626</v>
      </c>
    </row>
    <row r="2873" spans="1:5" x14ac:dyDescent="0.2">
      <c r="A2873" s="250">
        <v>12730</v>
      </c>
      <c r="B2873" s="250" t="s">
        <v>5627</v>
      </c>
      <c r="C2873" s="250" t="s">
        <v>273</v>
      </c>
      <c r="D2873" s="250" t="s">
        <v>274</v>
      </c>
      <c r="E2873" s="251" t="s">
        <v>5628</v>
      </c>
    </row>
    <row r="2874" spans="1:5" x14ac:dyDescent="0.2">
      <c r="A2874" s="250">
        <v>3840</v>
      </c>
      <c r="B2874" s="250" t="s">
        <v>5629</v>
      </c>
      <c r="C2874" s="250" t="s">
        <v>273</v>
      </c>
      <c r="D2874" s="250" t="s">
        <v>274</v>
      </c>
      <c r="E2874" s="251" t="s">
        <v>5630</v>
      </c>
    </row>
    <row r="2875" spans="1:5" x14ac:dyDescent="0.2">
      <c r="A2875" s="250">
        <v>3838</v>
      </c>
      <c r="B2875" s="250" t="s">
        <v>5631</v>
      </c>
      <c r="C2875" s="250" t="s">
        <v>273</v>
      </c>
      <c r="D2875" s="250" t="s">
        <v>274</v>
      </c>
      <c r="E2875" s="251" t="s">
        <v>5632</v>
      </c>
    </row>
    <row r="2876" spans="1:5" x14ac:dyDescent="0.2">
      <c r="A2876" s="250">
        <v>3844</v>
      </c>
      <c r="B2876" s="250" t="s">
        <v>5633</v>
      </c>
      <c r="C2876" s="250" t="s">
        <v>273</v>
      </c>
      <c r="D2876" s="250" t="s">
        <v>274</v>
      </c>
      <c r="E2876" s="251" t="s">
        <v>5634</v>
      </c>
    </row>
    <row r="2877" spans="1:5" x14ac:dyDescent="0.2">
      <c r="A2877" s="250">
        <v>3839</v>
      </c>
      <c r="B2877" s="250" t="s">
        <v>5635</v>
      </c>
      <c r="C2877" s="250" t="s">
        <v>273</v>
      </c>
      <c r="D2877" s="250" t="s">
        <v>274</v>
      </c>
      <c r="E2877" s="251" t="s">
        <v>2060</v>
      </c>
    </row>
    <row r="2878" spans="1:5" x14ac:dyDescent="0.2">
      <c r="A2878" s="250">
        <v>3843</v>
      </c>
      <c r="B2878" s="250" t="s">
        <v>5636</v>
      </c>
      <c r="C2878" s="250" t="s">
        <v>273</v>
      </c>
      <c r="D2878" s="250" t="s">
        <v>274</v>
      </c>
      <c r="E2878" s="251" t="s">
        <v>5637</v>
      </c>
    </row>
    <row r="2879" spans="1:5" x14ac:dyDescent="0.2">
      <c r="A2879" s="250">
        <v>3900</v>
      </c>
      <c r="B2879" s="250" t="s">
        <v>5638</v>
      </c>
      <c r="C2879" s="250" t="s">
        <v>273</v>
      </c>
      <c r="D2879" s="250" t="s">
        <v>274</v>
      </c>
      <c r="E2879" s="251" t="s">
        <v>5639</v>
      </c>
    </row>
    <row r="2880" spans="1:5" x14ac:dyDescent="0.2">
      <c r="A2880" s="250">
        <v>3846</v>
      </c>
      <c r="B2880" s="250" t="s">
        <v>5640</v>
      </c>
      <c r="C2880" s="250" t="s">
        <v>273</v>
      </c>
      <c r="D2880" s="250" t="s">
        <v>274</v>
      </c>
      <c r="E2880" s="251" t="s">
        <v>5641</v>
      </c>
    </row>
    <row r="2881" spans="1:5" x14ac:dyDescent="0.2">
      <c r="A2881" s="250">
        <v>3886</v>
      </c>
      <c r="B2881" s="250" t="s">
        <v>5642</v>
      </c>
      <c r="C2881" s="250" t="s">
        <v>273</v>
      </c>
      <c r="D2881" s="250" t="s">
        <v>274</v>
      </c>
      <c r="E2881" s="251" t="s">
        <v>5643</v>
      </c>
    </row>
    <row r="2882" spans="1:5" x14ac:dyDescent="0.2">
      <c r="A2882" s="250">
        <v>3854</v>
      </c>
      <c r="B2882" s="250" t="s">
        <v>5644</v>
      </c>
      <c r="C2882" s="250" t="s">
        <v>273</v>
      </c>
      <c r="D2882" s="250" t="s">
        <v>274</v>
      </c>
      <c r="E2882" s="251" t="s">
        <v>5645</v>
      </c>
    </row>
    <row r="2883" spans="1:5" x14ac:dyDescent="0.2">
      <c r="A2883" s="250">
        <v>3873</v>
      </c>
      <c r="B2883" s="250" t="s">
        <v>5646</v>
      </c>
      <c r="C2883" s="250" t="s">
        <v>273</v>
      </c>
      <c r="D2883" s="250" t="s">
        <v>274</v>
      </c>
      <c r="E2883" s="251" t="s">
        <v>5647</v>
      </c>
    </row>
    <row r="2884" spans="1:5" x14ac:dyDescent="0.2">
      <c r="A2884" s="250">
        <v>38021</v>
      </c>
      <c r="B2884" s="250" t="s">
        <v>5648</v>
      </c>
      <c r="C2884" s="250" t="s">
        <v>273</v>
      </c>
      <c r="D2884" s="250" t="s">
        <v>274</v>
      </c>
      <c r="E2884" s="251" t="s">
        <v>5649</v>
      </c>
    </row>
    <row r="2885" spans="1:5" x14ac:dyDescent="0.2">
      <c r="A2885" s="250">
        <v>3847</v>
      </c>
      <c r="B2885" s="250" t="s">
        <v>5650</v>
      </c>
      <c r="C2885" s="250" t="s">
        <v>273</v>
      </c>
      <c r="D2885" s="250" t="s">
        <v>274</v>
      </c>
      <c r="E2885" s="251" t="s">
        <v>5651</v>
      </c>
    </row>
    <row r="2886" spans="1:5" x14ac:dyDescent="0.2">
      <c r="A2886" s="250">
        <v>38022</v>
      </c>
      <c r="B2886" s="250" t="s">
        <v>5652</v>
      </c>
      <c r="C2886" s="250" t="s">
        <v>273</v>
      </c>
      <c r="D2886" s="250" t="s">
        <v>274</v>
      </c>
      <c r="E2886" s="251" t="s">
        <v>5653</v>
      </c>
    </row>
    <row r="2887" spans="1:5" x14ac:dyDescent="0.2">
      <c r="A2887" s="250">
        <v>3833</v>
      </c>
      <c r="B2887" s="250" t="s">
        <v>5654</v>
      </c>
      <c r="C2887" s="250" t="s">
        <v>273</v>
      </c>
      <c r="D2887" s="250" t="s">
        <v>274</v>
      </c>
      <c r="E2887" s="251" t="s">
        <v>5655</v>
      </c>
    </row>
    <row r="2888" spans="1:5" x14ac:dyDescent="0.2">
      <c r="A2888" s="250">
        <v>3835</v>
      </c>
      <c r="B2888" s="250" t="s">
        <v>5656</v>
      </c>
      <c r="C2888" s="250" t="s">
        <v>273</v>
      </c>
      <c r="D2888" s="250" t="s">
        <v>274</v>
      </c>
      <c r="E2888" s="251" t="s">
        <v>5657</v>
      </c>
    </row>
    <row r="2889" spans="1:5" x14ac:dyDescent="0.2">
      <c r="A2889" s="250">
        <v>3836</v>
      </c>
      <c r="B2889" s="250" t="s">
        <v>5658</v>
      </c>
      <c r="C2889" s="250" t="s">
        <v>273</v>
      </c>
      <c r="D2889" s="250" t="s">
        <v>274</v>
      </c>
      <c r="E2889" s="251" t="s">
        <v>5659</v>
      </c>
    </row>
    <row r="2890" spans="1:5" x14ac:dyDescent="0.2">
      <c r="A2890" s="250">
        <v>3830</v>
      </c>
      <c r="B2890" s="250" t="s">
        <v>5660</v>
      </c>
      <c r="C2890" s="250" t="s">
        <v>273</v>
      </c>
      <c r="D2890" s="250" t="s">
        <v>274</v>
      </c>
      <c r="E2890" s="251" t="s">
        <v>5661</v>
      </c>
    </row>
    <row r="2891" spans="1:5" x14ac:dyDescent="0.2">
      <c r="A2891" s="250">
        <v>3831</v>
      </c>
      <c r="B2891" s="250" t="s">
        <v>5662</v>
      </c>
      <c r="C2891" s="250" t="s">
        <v>273</v>
      </c>
      <c r="D2891" s="250" t="s">
        <v>274</v>
      </c>
      <c r="E2891" s="251" t="s">
        <v>5663</v>
      </c>
    </row>
    <row r="2892" spans="1:5" x14ac:dyDescent="0.2">
      <c r="A2892" s="250">
        <v>37981</v>
      </c>
      <c r="B2892" s="250" t="s">
        <v>5664</v>
      </c>
      <c r="C2892" s="250" t="s">
        <v>273</v>
      </c>
      <c r="D2892" s="250" t="s">
        <v>274</v>
      </c>
      <c r="E2892" s="251" t="s">
        <v>5665</v>
      </c>
    </row>
    <row r="2893" spans="1:5" x14ac:dyDescent="0.2">
      <c r="A2893" s="250">
        <v>37982</v>
      </c>
      <c r="B2893" s="250" t="s">
        <v>5666</v>
      </c>
      <c r="C2893" s="250" t="s">
        <v>273</v>
      </c>
      <c r="D2893" s="250" t="s">
        <v>274</v>
      </c>
      <c r="E2893" s="251" t="s">
        <v>3403</v>
      </c>
    </row>
    <row r="2894" spans="1:5" x14ac:dyDescent="0.2">
      <c r="A2894" s="250">
        <v>37983</v>
      </c>
      <c r="B2894" s="250" t="s">
        <v>5667</v>
      </c>
      <c r="C2894" s="250" t="s">
        <v>273</v>
      </c>
      <c r="D2894" s="250" t="s">
        <v>274</v>
      </c>
      <c r="E2894" s="251" t="s">
        <v>5668</v>
      </c>
    </row>
    <row r="2895" spans="1:5" x14ac:dyDescent="0.2">
      <c r="A2895" s="250">
        <v>37984</v>
      </c>
      <c r="B2895" s="250" t="s">
        <v>5669</v>
      </c>
      <c r="C2895" s="250" t="s">
        <v>273</v>
      </c>
      <c r="D2895" s="250" t="s">
        <v>274</v>
      </c>
      <c r="E2895" s="251" t="s">
        <v>5670</v>
      </c>
    </row>
    <row r="2896" spans="1:5" x14ac:dyDescent="0.2">
      <c r="A2896" s="250">
        <v>37985</v>
      </c>
      <c r="B2896" s="250" t="s">
        <v>5671</v>
      </c>
      <c r="C2896" s="250" t="s">
        <v>273</v>
      </c>
      <c r="D2896" s="250" t="s">
        <v>274</v>
      </c>
      <c r="E2896" s="251" t="s">
        <v>2038</v>
      </c>
    </row>
    <row r="2897" spans="1:5" x14ac:dyDescent="0.2">
      <c r="A2897" s="250">
        <v>3826</v>
      </c>
      <c r="B2897" s="250" t="s">
        <v>5672</v>
      </c>
      <c r="C2897" s="250" t="s">
        <v>273</v>
      </c>
      <c r="D2897" s="250" t="s">
        <v>274</v>
      </c>
      <c r="E2897" s="251" t="s">
        <v>4188</v>
      </c>
    </row>
    <row r="2898" spans="1:5" x14ac:dyDescent="0.2">
      <c r="A2898" s="250">
        <v>3825</v>
      </c>
      <c r="B2898" s="250" t="s">
        <v>5673</v>
      </c>
      <c r="C2898" s="250" t="s">
        <v>273</v>
      </c>
      <c r="D2898" s="250" t="s">
        <v>274</v>
      </c>
      <c r="E2898" s="251" t="s">
        <v>5674</v>
      </c>
    </row>
    <row r="2899" spans="1:5" x14ac:dyDescent="0.2">
      <c r="A2899" s="250">
        <v>3827</v>
      </c>
      <c r="B2899" s="250" t="s">
        <v>5675</v>
      </c>
      <c r="C2899" s="250" t="s">
        <v>273</v>
      </c>
      <c r="D2899" s="250" t="s">
        <v>274</v>
      </c>
      <c r="E2899" s="251" t="s">
        <v>5676</v>
      </c>
    </row>
    <row r="2900" spans="1:5" x14ac:dyDescent="0.2">
      <c r="A2900" s="250">
        <v>20165</v>
      </c>
      <c r="B2900" s="250" t="s">
        <v>5677</v>
      </c>
      <c r="C2900" s="250" t="s">
        <v>273</v>
      </c>
      <c r="D2900" s="250" t="s">
        <v>274</v>
      </c>
      <c r="E2900" s="251" t="s">
        <v>5678</v>
      </c>
    </row>
    <row r="2901" spans="1:5" x14ac:dyDescent="0.2">
      <c r="A2901" s="250">
        <v>20166</v>
      </c>
      <c r="B2901" s="250" t="s">
        <v>5679</v>
      </c>
      <c r="C2901" s="250" t="s">
        <v>273</v>
      </c>
      <c r="D2901" s="250" t="s">
        <v>274</v>
      </c>
      <c r="E2901" s="251" t="s">
        <v>4449</v>
      </c>
    </row>
    <row r="2902" spans="1:5" x14ac:dyDescent="0.2">
      <c r="A2902" s="250">
        <v>20164</v>
      </c>
      <c r="B2902" s="250" t="s">
        <v>5680</v>
      </c>
      <c r="C2902" s="250" t="s">
        <v>273</v>
      </c>
      <c r="D2902" s="250" t="s">
        <v>274</v>
      </c>
      <c r="E2902" s="251" t="s">
        <v>5681</v>
      </c>
    </row>
    <row r="2903" spans="1:5" x14ac:dyDescent="0.2">
      <c r="A2903" s="250">
        <v>3893</v>
      </c>
      <c r="B2903" s="250" t="s">
        <v>5682</v>
      </c>
      <c r="C2903" s="250" t="s">
        <v>273</v>
      </c>
      <c r="D2903" s="250" t="s">
        <v>274</v>
      </c>
      <c r="E2903" s="251" t="s">
        <v>4664</v>
      </c>
    </row>
    <row r="2904" spans="1:5" x14ac:dyDescent="0.2">
      <c r="A2904" s="250">
        <v>3848</v>
      </c>
      <c r="B2904" s="250" t="s">
        <v>5683</v>
      </c>
      <c r="C2904" s="250" t="s">
        <v>273</v>
      </c>
      <c r="D2904" s="250" t="s">
        <v>274</v>
      </c>
      <c r="E2904" s="251" t="s">
        <v>5684</v>
      </c>
    </row>
    <row r="2905" spans="1:5" x14ac:dyDescent="0.2">
      <c r="A2905" s="250">
        <v>3895</v>
      </c>
      <c r="B2905" s="250" t="s">
        <v>5685</v>
      </c>
      <c r="C2905" s="250" t="s">
        <v>273</v>
      </c>
      <c r="D2905" s="250" t="s">
        <v>274</v>
      </c>
      <c r="E2905" s="251" t="s">
        <v>5686</v>
      </c>
    </row>
    <row r="2906" spans="1:5" x14ac:dyDescent="0.2">
      <c r="A2906" s="250">
        <v>12404</v>
      </c>
      <c r="B2906" s="250" t="s">
        <v>5687</v>
      </c>
      <c r="C2906" s="250" t="s">
        <v>273</v>
      </c>
      <c r="D2906" s="250" t="s">
        <v>274</v>
      </c>
      <c r="E2906" s="251" t="s">
        <v>5688</v>
      </c>
    </row>
    <row r="2907" spans="1:5" x14ac:dyDescent="0.2">
      <c r="A2907" s="250">
        <v>3939</v>
      </c>
      <c r="B2907" s="250" t="s">
        <v>5689</v>
      </c>
      <c r="C2907" s="250" t="s">
        <v>273</v>
      </c>
      <c r="D2907" s="250" t="s">
        <v>274</v>
      </c>
      <c r="E2907" s="251" t="s">
        <v>5690</v>
      </c>
    </row>
    <row r="2908" spans="1:5" x14ac:dyDescent="0.2">
      <c r="A2908" s="250">
        <v>3911</v>
      </c>
      <c r="B2908" s="250" t="s">
        <v>5691</v>
      </c>
      <c r="C2908" s="250" t="s">
        <v>273</v>
      </c>
      <c r="D2908" s="250" t="s">
        <v>274</v>
      </c>
      <c r="E2908" s="251" t="s">
        <v>5692</v>
      </c>
    </row>
    <row r="2909" spans="1:5" x14ac:dyDescent="0.2">
      <c r="A2909" s="250">
        <v>3908</v>
      </c>
      <c r="B2909" s="250" t="s">
        <v>5693</v>
      </c>
      <c r="C2909" s="250" t="s">
        <v>273</v>
      </c>
      <c r="D2909" s="250" t="s">
        <v>274</v>
      </c>
      <c r="E2909" s="251" t="s">
        <v>5694</v>
      </c>
    </row>
    <row r="2910" spans="1:5" x14ac:dyDescent="0.2">
      <c r="A2910" s="250">
        <v>3910</v>
      </c>
      <c r="B2910" s="250" t="s">
        <v>5695</v>
      </c>
      <c r="C2910" s="250" t="s">
        <v>273</v>
      </c>
      <c r="D2910" s="250" t="s">
        <v>274</v>
      </c>
      <c r="E2910" s="251" t="s">
        <v>5696</v>
      </c>
    </row>
    <row r="2911" spans="1:5" x14ac:dyDescent="0.2">
      <c r="A2911" s="250">
        <v>3913</v>
      </c>
      <c r="B2911" s="250" t="s">
        <v>5697</v>
      </c>
      <c r="C2911" s="250" t="s">
        <v>273</v>
      </c>
      <c r="D2911" s="250" t="s">
        <v>274</v>
      </c>
      <c r="E2911" s="251" t="s">
        <v>5698</v>
      </c>
    </row>
    <row r="2912" spans="1:5" x14ac:dyDescent="0.2">
      <c r="A2912" s="250">
        <v>3912</v>
      </c>
      <c r="B2912" s="250" t="s">
        <v>5699</v>
      </c>
      <c r="C2912" s="250" t="s">
        <v>273</v>
      </c>
      <c r="D2912" s="250" t="s">
        <v>274</v>
      </c>
      <c r="E2912" s="251" t="s">
        <v>5700</v>
      </c>
    </row>
    <row r="2913" spans="1:5" x14ac:dyDescent="0.2">
      <c r="A2913" s="250">
        <v>3909</v>
      </c>
      <c r="B2913" s="250" t="s">
        <v>5701</v>
      </c>
      <c r="C2913" s="250" t="s">
        <v>273</v>
      </c>
      <c r="D2913" s="250" t="s">
        <v>274</v>
      </c>
      <c r="E2913" s="251" t="s">
        <v>5049</v>
      </c>
    </row>
    <row r="2914" spans="1:5" x14ac:dyDescent="0.2">
      <c r="A2914" s="250">
        <v>3914</v>
      </c>
      <c r="B2914" s="250" t="s">
        <v>5702</v>
      </c>
      <c r="C2914" s="250" t="s">
        <v>273</v>
      </c>
      <c r="D2914" s="250" t="s">
        <v>274</v>
      </c>
      <c r="E2914" s="251" t="s">
        <v>5703</v>
      </c>
    </row>
    <row r="2915" spans="1:5" x14ac:dyDescent="0.2">
      <c r="A2915" s="250">
        <v>3915</v>
      </c>
      <c r="B2915" s="250" t="s">
        <v>5704</v>
      </c>
      <c r="C2915" s="250" t="s">
        <v>273</v>
      </c>
      <c r="D2915" s="250" t="s">
        <v>274</v>
      </c>
      <c r="E2915" s="251" t="s">
        <v>5705</v>
      </c>
    </row>
    <row r="2916" spans="1:5" x14ac:dyDescent="0.2">
      <c r="A2916" s="250">
        <v>3916</v>
      </c>
      <c r="B2916" s="250" t="s">
        <v>5706</v>
      </c>
      <c r="C2916" s="250" t="s">
        <v>273</v>
      </c>
      <c r="D2916" s="250" t="s">
        <v>274</v>
      </c>
      <c r="E2916" s="251" t="s">
        <v>5707</v>
      </c>
    </row>
    <row r="2917" spans="1:5" x14ac:dyDescent="0.2">
      <c r="A2917" s="250">
        <v>3917</v>
      </c>
      <c r="B2917" s="250" t="s">
        <v>5708</v>
      </c>
      <c r="C2917" s="250" t="s">
        <v>273</v>
      </c>
      <c r="D2917" s="250" t="s">
        <v>274</v>
      </c>
      <c r="E2917" s="251" t="s">
        <v>5709</v>
      </c>
    </row>
    <row r="2918" spans="1:5" x14ac:dyDescent="0.2">
      <c r="A2918" s="250">
        <v>1904</v>
      </c>
      <c r="B2918" s="250" t="s">
        <v>5710</v>
      </c>
      <c r="C2918" s="250" t="s">
        <v>273</v>
      </c>
      <c r="D2918" s="250" t="s">
        <v>274</v>
      </c>
      <c r="E2918" s="251" t="s">
        <v>5711</v>
      </c>
    </row>
    <row r="2919" spans="1:5" x14ac:dyDescent="0.2">
      <c r="A2919" s="250">
        <v>1899</v>
      </c>
      <c r="B2919" s="250" t="s">
        <v>5712</v>
      </c>
      <c r="C2919" s="250" t="s">
        <v>273</v>
      </c>
      <c r="D2919" s="250" t="s">
        <v>274</v>
      </c>
      <c r="E2919" s="251" t="s">
        <v>5713</v>
      </c>
    </row>
    <row r="2920" spans="1:5" x14ac:dyDescent="0.2">
      <c r="A2920" s="250">
        <v>1900</v>
      </c>
      <c r="B2920" s="250" t="s">
        <v>5714</v>
      </c>
      <c r="C2920" s="250" t="s">
        <v>273</v>
      </c>
      <c r="D2920" s="250" t="s">
        <v>274</v>
      </c>
      <c r="E2920" s="251" t="s">
        <v>1944</v>
      </c>
    </row>
    <row r="2921" spans="1:5" x14ac:dyDescent="0.2">
      <c r="A2921" s="250">
        <v>12407</v>
      </c>
      <c r="B2921" s="250" t="s">
        <v>5715</v>
      </c>
      <c r="C2921" s="250" t="s">
        <v>273</v>
      </c>
      <c r="D2921" s="250" t="s">
        <v>274</v>
      </c>
      <c r="E2921" s="251" t="s">
        <v>5716</v>
      </c>
    </row>
    <row r="2922" spans="1:5" x14ac:dyDescent="0.2">
      <c r="A2922" s="250">
        <v>12408</v>
      </c>
      <c r="B2922" s="250" t="s">
        <v>5717</v>
      </c>
      <c r="C2922" s="250" t="s">
        <v>273</v>
      </c>
      <c r="D2922" s="250" t="s">
        <v>274</v>
      </c>
      <c r="E2922" s="251" t="s">
        <v>5718</v>
      </c>
    </row>
    <row r="2923" spans="1:5" x14ac:dyDescent="0.2">
      <c r="A2923" s="250">
        <v>12409</v>
      </c>
      <c r="B2923" s="250" t="s">
        <v>5719</v>
      </c>
      <c r="C2923" s="250" t="s">
        <v>273</v>
      </c>
      <c r="D2923" s="250" t="s">
        <v>274</v>
      </c>
      <c r="E2923" s="251" t="s">
        <v>5718</v>
      </c>
    </row>
    <row r="2924" spans="1:5" x14ac:dyDescent="0.2">
      <c r="A2924" s="250">
        <v>12410</v>
      </c>
      <c r="B2924" s="250" t="s">
        <v>5720</v>
      </c>
      <c r="C2924" s="250" t="s">
        <v>273</v>
      </c>
      <c r="D2924" s="250" t="s">
        <v>274</v>
      </c>
      <c r="E2924" s="251" t="s">
        <v>5721</v>
      </c>
    </row>
    <row r="2925" spans="1:5" x14ac:dyDescent="0.2">
      <c r="A2925" s="250">
        <v>3936</v>
      </c>
      <c r="B2925" s="250" t="s">
        <v>5722</v>
      </c>
      <c r="C2925" s="250" t="s">
        <v>273</v>
      </c>
      <c r="D2925" s="250" t="s">
        <v>274</v>
      </c>
      <c r="E2925" s="251" t="s">
        <v>5723</v>
      </c>
    </row>
    <row r="2926" spans="1:5" x14ac:dyDescent="0.2">
      <c r="A2926" s="250">
        <v>3922</v>
      </c>
      <c r="B2926" s="250" t="s">
        <v>5724</v>
      </c>
      <c r="C2926" s="250" t="s">
        <v>273</v>
      </c>
      <c r="D2926" s="250" t="s">
        <v>274</v>
      </c>
      <c r="E2926" s="251" t="s">
        <v>5725</v>
      </c>
    </row>
    <row r="2927" spans="1:5" x14ac:dyDescent="0.2">
      <c r="A2927" s="250">
        <v>3924</v>
      </c>
      <c r="B2927" s="250" t="s">
        <v>5726</v>
      </c>
      <c r="C2927" s="250" t="s">
        <v>273</v>
      </c>
      <c r="D2927" s="250" t="s">
        <v>274</v>
      </c>
      <c r="E2927" s="251" t="s">
        <v>5723</v>
      </c>
    </row>
    <row r="2928" spans="1:5" x14ac:dyDescent="0.2">
      <c r="A2928" s="250">
        <v>3923</v>
      </c>
      <c r="B2928" s="250" t="s">
        <v>5727</v>
      </c>
      <c r="C2928" s="250" t="s">
        <v>273</v>
      </c>
      <c r="D2928" s="250" t="s">
        <v>274</v>
      </c>
      <c r="E2928" s="251" t="s">
        <v>5723</v>
      </c>
    </row>
    <row r="2929" spans="1:5" x14ac:dyDescent="0.2">
      <c r="A2929" s="250">
        <v>3937</v>
      </c>
      <c r="B2929" s="250" t="s">
        <v>5728</v>
      </c>
      <c r="C2929" s="250" t="s">
        <v>273</v>
      </c>
      <c r="D2929" s="250" t="s">
        <v>274</v>
      </c>
      <c r="E2929" s="251" t="s">
        <v>2703</v>
      </c>
    </row>
    <row r="2930" spans="1:5" x14ac:dyDescent="0.2">
      <c r="A2930" s="250">
        <v>3921</v>
      </c>
      <c r="B2930" s="250" t="s">
        <v>5729</v>
      </c>
      <c r="C2930" s="250" t="s">
        <v>273</v>
      </c>
      <c r="D2930" s="250" t="s">
        <v>274</v>
      </c>
      <c r="E2930" s="251" t="s">
        <v>5730</v>
      </c>
    </row>
    <row r="2931" spans="1:5" x14ac:dyDescent="0.2">
      <c r="A2931" s="250">
        <v>3920</v>
      </c>
      <c r="B2931" s="250" t="s">
        <v>5731</v>
      </c>
      <c r="C2931" s="250" t="s">
        <v>273</v>
      </c>
      <c r="D2931" s="250" t="s">
        <v>274</v>
      </c>
      <c r="E2931" s="251" t="s">
        <v>2703</v>
      </c>
    </row>
    <row r="2932" spans="1:5" x14ac:dyDescent="0.2">
      <c r="A2932" s="250">
        <v>3938</v>
      </c>
      <c r="B2932" s="250" t="s">
        <v>5732</v>
      </c>
      <c r="C2932" s="250" t="s">
        <v>273</v>
      </c>
      <c r="D2932" s="250" t="s">
        <v>274</v>
      </c>
      <c r="E2932" s="251" t="s">
        <v>2501</v>
      </c>
    </row>
    <row r="2933" spans="1:5" x14ac:dyDescent="0.2">
      <c r="A2933" s="250">
        <v>3919</v>
      </c>
      <c r="B2933" s="250" t="s">
        <v>5733</v>
      </c>
      <c r="C2933" s="250" t="s">
        <v>273</v>
      </c>
      <c r="D2933" s="250" t="s">
        <v>274</v>
      </c>
      <c r="E2933" s="251" t="s">
        <v>5734</v>
      </c>
    </row>
    <row r="2934" spans="1:5" x14ac:dyDescent="0.2">
      <c r="A2934" s="250">
        <v>3927</v>
      </c>
      <c r="B2934" s="250" t="s">
        <v>5735</v>
      </c>
      <c r="C2934" s="250" t="s">
        <v>273</v>
      </c>
      <c r="D2934" s="250" t="s">
        <v>274</v>
      </c>
      <c r="E2934" s="251" t="s">
        <v>5736</v>
      </c>
    </row>
    <row r="2935" spans="1:5" x14ac:dyDescent="0.2">
      <c r="A2935" s="250">
        <v>3928</v>
      </c>
      <c r="B2935" s="250" t="s">
        <v>5737</v>
      </c>
      <c r="C2935" s="250" t="s">
        <v>273</v>
      </c>
      <c r="D2935" s="250" t="s">
        <v>274</v>
      </c>
      <c r="E2935" s="251" t="s">
        <v>5736</v>
      </c>
    </row>
    <row r="2936" spans="1:5" x14ac:dyDescent="0.2">
      <c r="A2936" s="250">
        <v>3926</v>
      </c>
      <c r="B2936" s="250" t="s">
        <v>5738</v>
      </c>
      <c r="C2936" s="250" t="s">
        <v>273</v>
      </c>
      <c r="D2936" s="250" t="s">
        <v>274</v>
      </c>
      <c r="E2936" s="251" t="s">
        <v>5739</v>
      </c>
    </row>
    <row r="2937" spans="1:5" x14ac:dyDescent="0.2">
      <c r="A2937" s="250">
        <v>3935</v>
      </c>
      <c r="B2937" s="250" t="s">
        <v>5740</v>
      </c>
      <c r="C2937" s="250" t="s">
        <v>273</v>
      </c>
      <c r="D2937" s="250" t="s">
        <v>274</v>
      </c>
      <c r="E2937" s="251" t="s">
        <v>5739</v>
      </c>
    </row>
    <row r="2938" spans="1:5" x14ac:dyDescent="0.2">
      <c r="A2938" s="250">
        <v>3925</v>
      </c>
      <c r="B2938" s="250" t="s">
        <v>5741</v>
      </c>
      <c r="C2938" s="250" t="s">
        <v>273</v>
      </c>
      <c r="D2938" s="250" t="s">
        <v>274</v>
      </c>
      <c r="E2938" s="251" t="s">
        <v>5739</v>
      </c>
    </row>
    <row r="2939" spans="1:5" x14ac:dyDescent="0.2">
      <c r="A2939" s="250">
        <v>12406</v>
      </c>
      <c r="B2939" s="250" t="s">
        <v>5742</v>
      </c>
      <c r="C2939" s="250" t="s">
        <v>273</v>
      </c>
      <c r="D2939" s="250" t="s">
        <v>274</v>
      </c>
      <c r="E2939" s="251" t="s">
        <v>1518</v>
      </c>
    </row>
    <row r="2940" spans="1:5" x14ac:dyDescent="0.2">
      <c r="A2940" s="250">
        <v>3929</v>
      </c>
      <c r="B2940" s="250" t="s">
        <v>5743</v>
      </c>
      <c r="C2940" s="250" t="s">
        <v>273</v>
      </c>
      <c r="D2940" s="250" t="s">
        <v>274</v>
      </c>
      <c r="E2940" s="251" t="s">
        <v>5744</v>
      </c>
    </row>
    <row r="2941" spans="1:5" x14ac:dyDescent="0.2">
      <c r="A2941" s="250">
        <v>3931</v>
      </c>
      <c r="B2941" s="250" t="s">
        <v>5745</v>
      </c>
      <c r="C2941" s="250" t="s">
        <v>273</v>
      </c>
      <c r="D2941" s="250" t="s">
        <v>274</v>
      </c>
      <c r="E2941" s="251" t="s">
        <v>5744</v>
      </c>
    </row>
    <row r="2942" spans="1:5" x14ac:dyDescent="0.2">
      <c r="A2942" s="250">
        <v>3930</v>
      </c>
      <c r="B2942" s="250" t="s">
        <v>5746</v>
      </c>
      <c r="C2942" s="250" t="s">
        <v>273</v>
      </c>
      <c r="D2942" s="250" t="s">
        <v>274</v>
      </c>
      <c r="E2942" s="251" t="s">
        <v>5744</v>
      </c>
    </row>
    <row r="2943" spans="1:5" x14ac:dyDescent="0.2">
      <c r="A2943" s="250">
        <v>3932</v>
      </c>
      <c r="B2943" s="250" t="s">
        <v>5747</v>
      </c>
      <c r="C2943" s="250" t="s">
        <v>273</v>
      </c>
      <c r="D2943" s="250" t="s">
        <v>274</v>
      </c>
      <c r="E2943" s="251" t="s">
        <v>5748</v>
      </c>
    </row>
    <row r="2944" spans="1:5" x14ac:dyDescent="0.2">
      <c r="A2944" s="250">
        <v>3933</v>
      </c>
      <c r="B2944" s="250" t="s">
        <v>5749</v>
      </c>
      <c r="C2944" s="250" t="s">
        <v>273</v>
      </c>
      <c r="D2944" s="250" t="s">
        <v>274</v>
      </c>
      <c r="E2944" s="251" t="s">
        <v>5748</v>
      </c>
    </row>
    <row r="2945" spans="1:5" x14ac:dyDescent="0.2">
      <c r="A2945" s="250">
        <v>3934</v>
      </c>
      <c r="B2945" s="250" t="s">
        <v>5750</v>
      </c>
      <c r="C2945" s="250" t="s">
        <v>273</v>
      </c>
      <c r="D2945" s="250" t="s">
        <v>274</v>
      </c>
      <c r="E2945" s="251" t="s">
        <v>5748</v>
      </c>
    </row>
    <row r="2946" spans="1:5" x14ac:dyDescent="0.2">
      <c r="A2946" s="250">
        <v>40355</v>
      </c>
      <c r="B2946" s="250" t="s">
        <v>5751</v>
      </c>
      <c r="C2946" s="250" t="s">
        <v>273</v>
      </c>
      <c r="D2946" s="250" t="s">
        <v>274</v>
      </c>
      <c r="E2946" s="251" t="s">
        <v>2864</v>
      </c>
    </row>
    <row r="2947" spans="1:5" x14ac:dyDescent="0.2">
      <c r="A2947" s="250">
        <v>40364</v>
      </c>
      <c r="B2947" s="250" t="s">
        <v>5752</v>
      </c>
      <c r="C2947" s="250" t="s">
        <v>273</v>
      </c>
      <c r="D2947" s="250" t="s">
        <v>274</v>
      </c>
      <c r="E2947" s="251" t="s">
        <v>5753</v>
      </c>
    </row>
    <row r="2948" spans="1:5" x14ac:dyDescent="0.2">
      <c r="A2948" s="250">
        <v>40361</v>
      </c>
      <c r="B2948" s="250" t="s">
        <v>5754</v>
      </c>
      <c r="C2948" s="250" t="s">
        <v>273</v>
      </c>
      <c r="D2948" s="250" t="s">
        <v>274</v>
      </c>
      <c r="E2948" s="251" t="s">
        <v>5755</v>
      </c>
    </row>
    <row r="2949" spans="1:5" x14ac:dyDescent="0.2">
      <c r="A2949" s="250">
        <v>40358</v>
      </c>
      <c r="B2949" s="250" t="s">
        <v>5756</v>
      </c>
      <c r="C2949" s="250" t="s">
        <v>273</v>
      </c>
      <c r="D2949" s="250" t="s">
        <v>274</v>
      </c>
      <c r="E2949" s="251" t="s">
        <v>2384</v>
      </c>
    </row>
    <row r="2950" spans="1:5" x14ac:dyDescent="0.2">
      <c r="A2950" s="250">
        <v>40370</v>
      </c>
      <c r="B2950" s="250" t="s">
        <v>5757</v>
      </c>
      <c r="C2950" s="250" t="s">
        <v>273</v>
      </c>
      <c r="D2950" s="250" t="s">
        <v>274</v>
      </c>
      <c r="E2950" s="251" t="s">
        <v>5758</v>
      </c>
    </row>
    <row r="2951" spans="1:5" x14ac:dyDescent="0.2">
      <c r="A2951" s="250">
        <v>40367</v>
      </c>
      <c r="B2951" s="250" t="s">
        <v>5759</v>
      </c>
      <c r="C2951" s="250" t="s">
        <v>273</v>
      </c>
      <c r="D2951" s="250" t="s">
        <v>274</v>
      </c>
      <c r="E2951" s="251" t="s">
        <v>5760</v>
      </c>
    </row>
    <row r="2952" spans="1:5" x14ac:dyDescent="0.2">
      <c r="A2952" s="250">
        <v>40373</v>
      </c>
      <c r="B2952" s="250" t="s">
        <v>5761</v>
      </c>
      <c r="C2952" s="250" t="s">
        <v>273</v>
      </c>
      <c r="D2952" s="250" t="s">
        <v>274</v>
      </c>
      <c r="E2952" s="251" t="s">
        <v>5762</v>
      </c>
    </row>
    <row r="2953" spans="1:5" x14ac:dyDescent="0.2">
      <c r="A2953" s="250">
        <v>38947</v>
      </c>
      <c r="B2953" s="250" t="s">
        <v>5763</v>
      </c>
      <c r="C2953" s="250" t="s">
        <v>273</v>
      </c>
      <c r="D2953" s="250" t="s">
        <v>274</v>
      </c>
      <c r="E2953" s="251" t="s">
        <v>5764</v>
      </c>
    </row>
    <row r="2954" spans="1:5" x14ac:dyDescent="0.2">
      <c r="A2954" s="250">
        <v>38948</v>
      </c>
      <c r="B2954" s="250" t="s">
        <v>5765</v>
      </c>
      <c r="C2954" s="250" t="s">
        <v>273</v>
      </c>
      <c r="D2954" s="250" t="s">
        <v>274</v>
      </c>
      <c r="E2954" s="251" t="s">
        <v>5380</v>
      </c>
    </row>
    <row r="2955" spans="1:5" x14ac:dyDescent="0.2">
      <c r="A2955" s="250">
        <v>38949</v>
      </c>
      <c r="B2955" s="250" t="s">
        <v>5766</v>
      </c>
      <c r="C2955" s="250" t="s">
        <v>273</v>
      </c>
      <c r="D2955" s="250" t="s">
        <v>274</v>
      </c>
      <c r="E2955" s="251" t="s">
        <v>1376</v>
      </c>
    </row>
    <row r="2956" spans="1:5" x14ac:dyDescent="0.2">
      <c r="A2956" s="250">
        <v>38951</v>
      </c>
      <c r="B2956" s="250" t="s">
        <v>5767</v>
      </c>
      <c r="C2956" s="250" t="s">
        <v>273</v>
      </c>
      <c r="D2956" s="250" t="s">
        <v>274</v>
      </c>
      <c r="E2956" s="251" t="s">
        <v>5768</v>
      </c>
    </row>
    <row r="2957" spans="1:5" x14ac:dyDescent="0.2">
      <c r="A2957" s="250">
        <v>39312</v>
      </c>
      <c r="B2957" s="250" t="s">
        <v>5769</v>
      </c>
      <c r="C2957" s="250" t="s">
        <v>273</v>
      </c>
      <c r="D2957" s="250" t="s">
        <v>274</v>
      </c>
      <c r="E2957" s="251" t="s">
        <v>5770</v>
      </c>
    </row>
    <row r="2958" spans="1:5" x14ac:dyDescent="0.2">
      <c r="A2958" s="250">
        <v>39313</v>
      </c>
      <c r="B2958" s="250" t="s">
        <v>5771</v>
      </c>
      <c r="C2958" s="250" t="s">
        <v>273</v>
      </c>
      <c r="D2958" s="250" t="s">
        <v>274</v>
      </c>
      <c r="E2958" s="251" t="s">
        <v>5772</v>
      </c>
    </row>
    <row r="2959" spans="1:5" x14ac:dyDescent="0.2">
      <c r="A2959" s="250">
        <v>38950</v>
      </c>
      <c r="B2959" s="250" t="s">
        <v>5773</v>
      </c>
      <c r="C2959" s="250" t="s">
        <v>273</v>
      </c>
      <c r="D2959" s="250" t="s">
        <v>274</v>
      </c>
      <c r="E2959" s="251" t="s">
        <v>5774</v>
      </c>
    </row>
    <row r="2960" spans="1:5" x14ac:dyDescent="0.2">
      <c r="A2960" s="250">
        <v>39314</v>
      </c>
      <c r="B2960" s="250" t="s">
        <v>5775</v>
      </c>
      <c r="C2960" s="250" t="s">
        <v>273</v>
      </c>
      <c r="D2960" s="250" t="s">
        <v>274</v>
      </c>
      <c r="E2960" s="251" t="s">
        <v>5776</v>
      </c>
    </row>
    <row r="2961" spans="1:5" x14ac:dyDescent="0.2">
      <c r="A2961" s="250">
        <v>3907</v>
      </c>
      <c r="B2961" s="250" t="s">
        <v>5777</v>
      </c>
      <c r="C2961" s="250" t="s">
        <v>273</v>
      </c>
      <c r="D2961" s="250" t="s">
        <v>274</v>
      </c>
      <c r="E2961" s="251" t="s">
        <v>5164</v>
      </c>
    </row>
    <row r="2962" spans="1:5" x14ac:dyDescent="0.2">
      <c r="A2962" s="250">
        <v>3889</v>
      </c>
      <c r="B2962" s="250" t="s">
        <v>5778</v>
      </c>
      <c r="C2962" s="250" t="s">
        <v>273</v>
      </c>
      <c r="D2962" s="250" t="s">
        <v>274</v>
      </c>
      <c r="E2962" s="251" t="s">
        <v>3693</v>
      </c>
    </row>
    <row r="2963" spans="1:5" x14ac:dyDescent="0.2">
      <c r="A2963" s="250">
        <v>3868</v>
      </c>
      <c r="B2963" s="250" t="s">
        <v>5779</v>
      </c>
      <c r="C2963" s="250" t="s">
        <v>273</v>
      </c>
      <c r="D2963" s="250" t="s">
        <v>274</v>
      </c>
      <c r="E2963" s="251" t="s">
        <v>5780</v>
      </c>
    </row>
    <row r="2964" spans="1:5" x14ac:dyDescent="0.2">
      <c r="A2964" s="250">
        <v>3869</v>
      </c>
      <c r="B2964" s="250" t="s">
        <v>5781</v>
      </c>
      <c r="C2964" s="250" t="s">
        <v>273</v>
      </c>
      <c r="D2964" s="250" t="s">
        <v>274</v>
      </c>
      <c r="E2964" s="251" t="s">
        <v>1336</v>
      </c>
    </row>
    <row r="2965" spans="1:5" x14ac:dyDescent="0.2">
      <c r="A2965" s="250">
        <v>3872</v>
      </c>
      <c r="B2965" s="250" t="s">
        <v>5782</v>
      </c>
      <c r="C2965" s="250" t="s">
        <v>273</v>
      </c>
      <c r="D2965" s="250" t="s">
        <v>274</v>
      </c>
      <c r="E2965" s="251" t="s">
        <v>5783</v>
      </c>
    </row>
    <row r="2966" spans="1:5" x14ac:dyDescent="0.2">
      <c r="A2966" s="250">
        <v>3850</v>
      </c>
      <c r="B2966" s="250" t="s">
        <v>5784</v>
      </c>
      <c r="C2966" s="250" t="s">
        <v>273</v>
      </c>
      <c r="D2966" s="250" t="s">
        <v>274</v>
      </c>
      <c r="E2966" s="251" t="s">
        <v>5785</v>
      </c>
    </row>
    <row r="2967" spans="1:5" x14ac:dyDescent="0.2">
      <c r="A2967" s="250">
        <v>38023</v>
      </c>
      <c r="B2967" s="250" t="s">
        <v>5786</v>
      </c>
      <c r="C2967" s="250" t="s">
        <v>273</v>
      </c>
      <c r="D2967" s="250" t="s">
        <v>274</v>
      </c>
      <c r="E2967" s="251" t="s">
        <v>5787</v>
      </c>
    </row>
    <row r="2968" spans="1:5" x14ac:dyDescent="0.2">
      <c r="A2968" s="250">
        <v>37986</v>
      </c>
      <c r="B2968" s="250" t="s">
        <v>5788</v>
      </c>
      <c r="C2968" s="250" t="s">
        <v>273</v>
      </c>
      <c r="D2968" s="250" t="s">
        <v>274</v>
      </c>
      <c r="E2968" s="251" t="s">
        <v>1006</v>
      </c>
    </row>
    <row r="2969" spans="1:5" x14ac:dyDescent="0.2">
      <c r="A2969" s="250">
        <v>37987</v>
      </c>
      <c r="B2969" s="250" t="s">
        <v>5789</v>
      </c>
      <c r="C2969" s="250" t="s">
        <v>273</v>
      </c>
      <c r="D2969" s="250" t="s">
        <v>274</v>
      </c>
      <c r="E2969" s="251" t="s">
        <v>5790</v>
      </c>
    </row>
    <row r="2970" spans="1:5" x14ac:dyDescent="0.2">
      <c r="A2970" s="250">
        <v>37988</v>
      </c>
      <c r="B2970" s="250" t="s">
        <v>5791</v>
      </c>
      <c r="C2970" s="250" t="s">
        <v>273</v>
      </c>
      <c r="D2970" s="250" t="s">
        <v>274</v>
      </c>
      <c r="E2970" s="251" t="s">
        <v>5792</v>
      </c>
    </row>
    <row r="2971" spans="1:5" x14ac:dyDescent="0.2">
      <c r="A2971" s="250">
        <v>21120</v>
      </c>
      <c r="B2971" s="250" t="s">
        <v>5793</v>
      </c>
      <c r="C2971" s="250" t="s">
        <v>273</v>
      </c>
      <c r="D2971" s="250" t="s">
        <v>274</v>
      </c>
      <c r="E2971" s="251" t="s">
        <v>753</v>
      </c>
    </row>
    <row r="2972" spans="1:5" x14ac:dyDescent="0.2">
      <c r="A2972" s="250">
        <v>39318</v>
      </c>
      <c r="B2972" s="250" t="s">
        <v>5794</v>
      </c>
      <c r="C2972" s="250" t="s">
        <v>273</v>
      </c>
      <c r="D2972" s="250" t="s">
        <v>274</v>
      </c>
      <c r="E2972" s="251" t="s">
        <v>3673</v>
      </c>
    </row>
    <row r="2973" spans="1:5" x14ac:dyDescent="0.2">
      <c r="A2973" s="250">
        <v>20162</v>
      </c>
      <c r="B2973" s="250" t="s">
        <v>5795</v>
      </c>
      <c r="C2973" s="250" t="s">
        <v>273</v>
      </c>
      <c r="D2973" s="250" t="s">
        <v>274</v>
      </c>
      <c r="E2973" s="251" t="s">
        <v>5796</v>
      </c>
    </row>
    <row r="2974" spans="1:5" x14ac:dyDescent="0.2">
      <c r="A2974" s="250">
        <v>40366</v>
      </c>
      <c r="B2974" s="250" t="s">
        <v>5797</v>
      </c>
      <c r="C2974" s="250" t="s">
        <v>273</v>
      </c>
      <c r="D2974" s="250" t="s">
        <v>274</v>
      </c>
      <c r="E2974" s="251" t="s">
        <v>5798</v>
      </c>
    </row>
    <row r="2975" spans="1:5" x14ac:dyDescent="0.2">
      <c r="A2975" s="250">
        <v>40363</v>
      </c>
      <c r="B2975" s="250" t="s">
        <v>5799</v>
      </c>
      <c r="C2975" s="250" t="s">
        <v>273</v>
      </c>
      <c r="D2975" s="250" t="s">
        <v>274</v>
      </c>
      <c r="E2975" s="251" t="s">
        <v>5800</v>
      </c>
    </row>
    <row r="2976" spans="1:5" x14ac:dyDescent="0.2">
      <c r="A2976" s="250">
        <v>40354</v>
      </c>
      <c r="B2976" s="250" t="s">
        <v>5801</v>
      </c>
      <c r="C2976" s="250" t="s">
        <v>273</v>
      </c>
      <c r="D2976" s="250" t="s">
        <v>270</v>
      </c>
      <c r="E2976" s="251" t="s">
        <v>3970</v>
      </c>
    </row>
    <row r="2977" spans="1:5" x14ac:dyDescent="0.2">
      <c r="A2977" s="250">
        <v>40360</v>
      </c>
      <c r="B2977" s="250" t="s">
        <v>5802</v>
      </c>
      <c r="C2977" s="250" t="s">
        <v>273</v>
      </c>
      <c r="D2977" s="250" t="s">
        <v>274</v>
      </c>
      <c r="E2977" s="251" t="s">
        <v>4995</v>
      </c>
    </row>
    <row r="2978" spans="1:5" x14ac:dyDescent="0.2">
      <c r="A2978" s="250">
        <v>40372</v>
      </c>
      <c r="B2978" s="250" t="s">
        <v>5803</v>
      </c>
      <c r="C2978" s="250" t="s">
        <v>273</v>
      </c>
      <c r="D2978" s="250" t="s">
        <v>274</v>
      </c>
      <c r="E2978" s="251" t="s">
        <v>5804</v>
      </c>
    </row>
    <row r="2979" spans="1:5" x14ac:dyDescent="0.2">
      <c r="A2979" s="250">
        <v>40369</v>
      </c>
      <c r="B2979" s="250" t="s">
        <v>5805</v>
      </c>
      <c r="C2979" s="250" t="s">
        <v>273</v>
      </c>
      <c r="D2979" s="250" t="s">
        <v>274</v>
      </c>
      <c r="E2979" s="251" t="s">
        <v>5806</v>
      </c>
    </row>
    <row r="2980" spans="1:5" x14ac:dyDescent="0.2">
      <c r="A2980" s="250">
        <v>40357</v>
      </c>
      <c r="B2980" s="250" t="s">
        <v>5807</v>
      </c>
      <c r="C2980" s="250" t="s">
        <v>273</v>
      </c>
      <c r="D2980" s="250" t="s">
        <v>274</v>
      </c>
      <c r="E2980" s="251" t="s">
        <v>2384</v>
      </c>
    </row>
    <row r="2981" spans="1:5" x14ac:dyDescent="0.2">
      <c r="A2981" s="250">
        <v>40375</v>
      </c>
      <c r="B2981" s="250" t="s">
        <v>5808</v>
      </c>
      <c r="C2981" s="250" t="s">
        <v>273</v>
      </c>
      <c r="D2981" s="250" t="s">
        <v>274</v>
      </c>
      <c r="E2981" s="251" t="s">
        <v>5809</v>
      </c>
    </row>
    <row r="2982" spans="1:5" x14ac:dyDescent="0.2">
      <c r="A2982" s="250">
        <v>1893</v>
      </c>
      <c r="B2982" s="250" t="s">
        <v>5810</v>
      </c>
      <c r="C2982" s="250" t="s">
        <v>273</v>
      </c>
      <c r="D2982" s="250" t="s">
        <v>274</v>
      </c>
      <c r="E2982" s="251" t="s">
        <v>3180</v>
      </c>
    </row>
    <row r="2983" spans="1:5" x14ac:dyDescent="0.2">
      <c r="A2983" s="250">
        <v>1902</v>
      </c>
      <c r="B2983" s="250" t="s">
        <v>5811</v>
      </c>
      <c r="C2983" s="250" t="s">
        <v>273</v>
      </c>
      <c r="D2983" s="250" t="s">
        <v>274</v>
      </c>
      <c r="E2983" s="251" t="s">
        <v>5812</v>
      </c>
    </row>
    <row r="2984" spans="1:5" x14ac:dyDescent="0.2">
      <c r="A2984" s="250">
        <v>1901</v>
      </c>
      <c r="B2984" s="250" t="s">
        <v>5813</v>
      </c>
      <c r="C2984" s="250" t="s">
        <v>273</v>
      </c>
      <c r="D2984" s="250" t="s">
        <v>274</v>
      </c>
      <c r="E2984" s="251" t="s">
        <v>968</v>
      </c>
    </row>
    <row r="2985" spans="1:5" x14ac:dyDescent="0.2">
      <c r="A2985" s="250">
        <v>1892</v>
      </c>
      <c r="B2985" s="250" t="s">
        <v>5814</v>
      </c>
      <c r="C2985" s="250" t="s">
        <v>273</v>
      </c>
      <c r="D2985" s="250" t="s">
        <v>274</v>
      </c>
      <c r="E2985" s="251" t="s">
        <v>1389</v>
      </c>
    </row>
    <row r="2986" spans="1:5" x14ac:dyDescent="0.2">
      <c r="A2986" s="250">
        <v>1907</v>
      </c>
      <c r="B2986" s="250" t="s">
        <v>5815</v>
      </c>
      <c r="C2986" s="250" t="s">
        <v>273</v>
      </c>
      <c r="D2986" s="250" t="s">
        <v>274</v>
      </c>
      <c r="E2986" s="251" t="s">
        <v>5816</v>
      </c>
    </row>
    <row r="2987" spans="1:5" x14ac:dyDescent="0.2">
      <c r="A2987" s="250">
        <v>1894</v>
      </c>
      <c r="B2987" s="250" t="s">
        <v>5817</v>
      </c>
      <c r="C2987" s="250" t="s">
        <v>273</v>
      </c>
      <c r="D2987" s="250" t="s">
        <v>274</v>
      </c>
      <c r="E2987" s="251" t="s">
        <v>1719</v>
      </c>
    </row>
    <row r="2988" spans="1:5" x14ac:dyDescent="0.2">
      <c r="A2988" s="250">
        <v>1891</v>
      </c>
      <c r="B2988" s="250" t="s">
        <v>5818</v>
      </c>
      <c r="C2988" s="250" t="s">
        <v>273</v>
      </c>
      <c r="D2988" s="250" t="s">
        <v>274</v>
      </c>
      <c r="E2988" s="251" t="s">
        <v>5819</v>
      </c>
    </row>
    <row r="2989" spans="1:5" x14ac:dyDescent="0.2">
      <c r="A2989" s="250">
        <v>1896</v>
      </c>
      <c r="B2989" s="250" t="s">
        <v>5820</v>
      </c>
      <c r="C2989" s="250" t="s">
        <v>273</v>
      </c>
      <c r="D2989" s="250" t="s">
        <v>274</v>
      </c>
      <c r="E2989" s="251" t="s">
        <v>5821</v>
      </c>
    </row>
    <row r="2990" spans="1:5" x14ac:dyDescent="0.2">
      <c r="A2990" s="250">
        <v>1895</v>
      </c>
      <c r="B2990" s="250" t="s">
        <v>5822</v>
      </c>
      <c r="C2990" s="250" t="s">
        <v>273</v>
      </c>
      <c r="D2990" s="250" t="s">
        <v>274</v>
      </c>
      <c r="E2990" s="251" t="s">
        <v>5823</v>
      </c>
    </row>
    <row r="2991" spans="1:5" x14ac:dyDescent="0.2">
      <c r="A2991" s="250">
        <v>2641</v>
      </c>
      <c r="B2991" s="250" t="s">
        <v>5824</v>
      </c>
      <c r="C2991" s="250" t="s">
        <v>273</v>
      </c>
      <c r="D2991" s="250" t="s">
        <v>274</v>
      </c>
      <c r="E2991" s="251" t="s">
        <v>5825</v>
      </c>
    </row>
    <row r="2992" spans="1:5" x14ac:dyDescent="0.2">
      <c r="A2992" s="250">
        <v>2636</v>
      </c>
      <c r="B2992" s="250" t="s">
        <v>5826</v>
      </c>
      <c r="C2992" s="250" t="s">
        <v>273</v>
      </c>
      <c r="D2992" s="250" t="s">
        <v>274</v>
      </c>
      <c r="E2992" s="251" t="s">
        <v>5827</v>
      </c>
    </row>
    <row r="2993" spans="1:5" x14ac:dyDescent="0.2">
      <c r="A2993" s="250">
        <v>2637</v>
      </c>
      <c r="B2993" s="250" t="s">
        <v>5828</v>
      </c>
      <c r="C2993" s="250" t="s">
        <v>273</v>
      </c>
      <c r="D2993" s="250" t="s">
        <v>274</v>
      </c>
      <c r="E2993" s="251" t="s">
        <v>5829</v>
      </c>
    </row>
    <row r="2994" spans="1:5" x14ac:dyDescent="0.2">
      <c r="A2994" s="250">
        <v>2638</v>
      </c>
      <c r="B2994" s="250" t="s">
        <v>5830</v>
      </c>
      <c r="C2994" s="250" t="s">
        <v>273</v>
      </c>
      <c r="D2994" s="250" t="s">
        <v>274</v>
      </c>
      <c r="E2994" s="251" t="s">
        <v>4492</v>
      </c>
    </row>
    <row r="2995" spans="1:5" x14ac:dyDescent="0.2">
      <c r="A2995" s="250">
        <v>2639</v>
      </c>
      <c r="B2995" s="250" t="s">
        <v>5831</v>
      </c>
      <c r="C2995" s="250" t="s">
        <v>273</v>
      </c>
      <c r="D2995" s="250" t="s">
        <v>274</v>
      </c>
      <c r="E2995" s="251" t="s">
        <v>1316</v>
      </c>
    </row>
    <row r="2996" spans="1:5" x14ac:dyDescent="0.2">
      <c r="A2996" s="250">
        <v>2644</v>
      </c>
      <c r="B2996" s="250" t="s">
        <v>5832</v>
      </c>
      <c r="C2996" s="250" t="s">
        <v>273</v>
      </c>
      <c r="D2996" s="250" t="s">
        <v>274</v>
      </c>
      <c r="E2996" s="251" t="s">
        <v>5833</v>
      </c>
    </row>
    <row r="2997" spans="1:5" x14ac:dyDescent="0.2">
      <c r="A2997" s="250">
        <v>2643</v>
      </c>
      <c r="B2997" s="250" t="s">
        <v>5834</v>
      </c>
      <c r="C2997" s="250" t="s">
        <v>273</v>
      </c>
      <c r="D2997" s="250" t="s">
        <v>274</v>
      </c>
      <c r="E2997" s="251" t="s">
        <v>5835</v>
      </c>
    </row>
    <row r="2998" spans="1:5" x14ac:dyDescent="0.2">
      <c r="A2998" s="250">
        <v>2640</v>
      </c>
      <c r="B2998" s="250" t="s">
        <v>5836</v>
      </c>
      <c r="C2998" s="250" t="s">
        <v>273</v>
      </c>
      <c r="D2998" s="250" t="s">
        <v>274</v>
      </c>
      <c r="E2998" s="251" t="s">
        <v>1191</v>
      </c>
    </row>
    <row r="2999" spans="1:5" x14ac:dyDescent="0.2">
      <c r="A2999" s="250">
        <v>2642</v>
      </c>
      <c r="B2999" s="250" t="s">
        <v>5837</v>
      </c>
      <c r="C2999" s="250" t="s">
        <v>273</v>
      </c>
      <c r="D2999" s="250" t="s">
        <v>274</v>
      </c>
      <c r="E2999" s="251" t="s">
        <v>1378</v>
      </c>
    </row>
    <row r="3000" spans="1:5" x14ac:dyDescent="0.2">
      <c r="A3000" s="250">
        <v>38943</v>
      </c>
      <c r="B3000" s="250" t="s">
        <v>5838</v>
      </c>
      <c r="C3000" s="250" t="s">
        <v>273</v>
      </c>
      <c r="D3000" s="250" t="s">
        <v>274</v>
      </c>
      <c r="E3000" s="251" t="s">
        <v>5839</v>
      </c>
    </row>
    <row r="3001" spans="1:5" x14ac:dyDescent="0.2">
      <c r="A3001" s="250">
        <v>38944</v>
      </c>
      <c r="B3001" s="250" t="s">
        <v>5840</v>
      </c>
      <c r="C3001" s="250" t="s">
        <v>273</v>
      </c>
      <c r="D3001" s="250" t="s">
        <v>274</v>
      </c>
      <c r="E3001" s="251" t="s">
        <v>3994</v>
      </c>
    </row>
    <row r="3002" spans="1:5" x14ac:dyDescent="0.2">
      <c r="A3002" s="250">
        <v>38945</v>
      </c>
      <c r="B3002" s="250" t="s">
        <v>5841</v>
      </c>
      <c r="C3002" s="250" t="s">
        <v>273</v>
      </c>
      <c r="D3002" s="250" t="s">
        <v>274</v>
      </c>
      <c r="E3002" s="251" t="s">
        <v>5842</v>
      </c>
    </row>
    <row r="3003" spans="1:5" x14ac:dyDescent="0.2">
      <c r="A3003" s="250">
        <v>38946</v>
      </c>
      <c r="B3003" s="250" t="s">
        <v>5843</v>
      </c>
      <c r="C3003" s="250" t="s">
        <v>273</v>
      </c>
      <c r="D3003" s="250" t="s">
        <v>274</v>
      </c>
      <c r="E3003" s="251" t="s">
        <v>5844</v>
      </c>
    </row>
    <row r="3004" spans="1:5" x14ac:dyDescent="0.2">
      <c r="A3004" s="250">
        <v>39308</v>
      </c>
      <c r="B3004" s="250" t="s">
        <v>5845</v>
      </c>
      <c r="C3004" s="250" t="s">
        <v>273</v>
      </c>
      <c r="D3004" s="250" t="s">
        <v>274</v>
      </c>
      <c r="E3004" s="251" t="s">
        <v>5846</v>
      </c>
    </row>
    <row r="3005" spans="1:5" x14ac:dyDescent="0.2">
      <c r="A3005" s="250">
        <v>39309</v>
      </c>
      <c r="B3005" s="250" t="s">
        <v>5847</v>
      </c>
      <c r="C3005" s="250" t="s">
        <v>273</v>
      </c>
      <c r="D3005" s="250" t="s">
        <v>274</v>
      </c>
      <c r="E3005" s="251" t="s">
        <v>5848</v>
      </c>
    </row>
    <row r="3006" spans="1:5" x14ac:dyDescent="0.2">
      <c r="A3006" s="250">
        <v>39310</v>
      </c>
      <c r="B3006" s="250" t="s">
        <v>5849</v>
      </c>
      <c r="C3006" s="250" t="s">
        <v>273</v>
      </c>
      <c r="D3006" s="250" t="s">
        <v>274</v>
      </c>
      <c r="E3006" s="251" t="s">
        <v>1749</v>
      </c>
    </row>
    <row r="3007" spans="1:5" x14ac:dyDescent="0.2">
      <c r="A3007" s="250">
        <v>39311</v>
      </c>
      <c r="B3007" s="250" t="s">
        <v>5850</v>
      </c>
      <c r="C3007" s="250" t="s">
        <v>273</v>
      </c>
      <c r="D3007" s="250" t="s">
        <v>274</v>
      </c>
      <c r="E3007" s="251" t="s">
        <v>5851</v>
      </c>
    </row>
    <row r="3008" spans="1:5" x14ac:dyDescent="0.2">
      <c r="A3008" s="250">
        <v>39855</v>
      </c>
      <c r="B3008" s="250" t="s">
        <v>5852</v>
      </c>
      <c r="C3008" s="250" t="s">
        <v>273</v>
      </c>
      <c r="D3008" s="250" t="s">
        <v>274</v>
      </c>
      <c r="E3008" s="251" t="s">
        <v>1321</v>
      </c>
    </row>
    <row r="3009" spans="1:5" x14ac:dyDescent="0.2">
      <c r="A3009" s="250">
        <v>39856</v>
      </c>
      <c r="B3009" s="250" t="s">
        <v>5853</v>
      </c>
      <c r="C3009" s="250" t="s">
        <v>273</v>
      </c>
      <c r="D3009" s="250" t="s">
        <v>274</v>
      </c>
      <c r="E3009" s="251" t="s">
        <v>5854</v>
      </c>
    </row>
    <row r="3010" spans="1:5" x14ac:dyDescent="0.2">
      <c r="A3010" s="250">
        <v>39857</v>
      </c>
      <c r="B3010" s="250" t="s">
        <v>5855</v>
      </c>
      <c r="C3010" s="250" t="s">
        <v>273</v>
      </c>
      <c r="D3010" s="250" t="s">
        <v>274</v>
      </c>
      <c r="E3010" s="251" t="s">
        <v>5619</v>
      </c>
    </row>
    <row r="3011" spans="1:5" x14ac:dyDescent="0.2">
      <c r="A3011" s="250">
        <v>39858</v>
      </c>
      <c r="B3011" s="250" t="s">
        <v>5856</v>
      </c>
      <c r="C3011" s="250" t="s">
        <v>273</v>
      </c>
      <c r="D3011" s="250" t="s">
        <v>274</v>
      </c>
      <c r="E3011" s="251" t="s">
        <v>5857</v>
      </c>
    </row>
    <row r="3012" spans="1:5" x14ac:dyDescent="0.2">
      <c r="A3012" s="250">
        <v>39859</v>
      </c>
      <c r="B3012" s="250" t="s">
        <v>5858</v>
      </c>
      <c r="C3012" s="250" t="s">
        <v>273</v>
      </c>
      <c r="D3012" s="250" t="s">
        <v>274</v>
      </c>
      <c r="E3012" s="251" t="s">
        <v>5859</v>
      </c>
    </row>
    <row r="3013" spans="1:5" x14ac:dyDescent="0.2">
      <c r="A3013" s="250">
        <v>39860</v>
      </c>
      <c r="B3013" s="250" t="s">
        <v>5860</v>
      </c>
      <c r="C3013" s="250" t="s">
        <v>273</v>
      </c>
      <c r="D3013" s="250" t="s">
        <v>274</v>
      </c>
      <c r="E3013" s="251" t="s">
        <v>5861</v>
      </c>
    </row>
    <row r="3014" spans="1:5" x14ac:dyDescent="0.2">
      <c r="A3014" s="250">
        <v>39861</v>
      </c>
      <c r="B3014" s="250" t="s">
        <v>5862</v>
      </c>
      <c r="C3014" s="250" t="s">
        <v>273</v>
      </c>
      <c r="D3014" s="250" t="s">
        <v>274</v>
      </c>
      <c r="E3014" s="251" t="s">
        <v>5626</v>
      </c>
    </row>
    <row r="3015" spans="1:5" x14ac:dyDescent="0.2">
      <c r="A3015" s="250">
        <v>38447</v>
      </c>
      <c r="B3015" s="250" t="s">
        <v>5863</v>
      </c>
      <c r="C3015" s="250" t="s">
        <v>273</v>
      </c>
      <c r="D3015" s="250" t="s">
        <v>274</v>
      </c>
      <c r="E3015" s="251" t="s">
        <v>5864</v>
      </c>
    </row>
    <row r="3016" spans="1:5" x14ac:dyDescent="0.2">
      <c r="A3016" s="250">
        <v>36320</v>
      </c>
      <c r="B3016" s="250" t="s">
        <v>5865</v>
      </c>
      <c r="C3016" s="250" t="s">
        <v>273</v>
      </c>
      <c r="D3016" s="250" t="s">
        <v>274</v>
      </c>
      <c r="E3016" s="251" t="s">
        <v>4793</v>
      </c>
    </row>
    <row r="3017" spans="1:5" x14ac:dyDescent="0.2">
      <c r="A3017" s="250">
        <v>36324</v>
      </c>
      <c r="B3017" s="250" t="s">
        <v>5866</v>
      </c>
      <c r="C3017" s="250" t="s">
        <v>273</v>
      </c>
      <c r="D3017" s="250" t="s">
        <v>274</v>
      </c>
      <c r="E3017" s="251" t="s">
        <v>5867</v>
      </c>
    </row>
    <row r="3018" spans="1:5" x14ac:dyDescent="0.2">
      <c r="A3018" s="250">
        <v>38441</v>
      </c>
      <c r="B3018" s="250" t="s">
        <v>5868</v>
      </c>
      <c r="C3018" s="250" t="s">
        <v>273</v>
      </c>
      <c r="D3018" s="250" t="s">
        <v>274</v>
      </c>
      <c r="E3018" s="251" t="s">
        <v>1008</v>
      </c>
    </row>
    <row r="3019" spans="1:5" x14ac:dyDescent="0.2">
      <c r="A3019" s="250">
        <v>38442</v>
      </c>
      <c r="B3019" s="250" t="s">
        <v>5869</v>
      </c>
      <c r="C3019" s="250" t="s">
        <v>273</v>
      </c>
      <c r="D3019" s="250" t="s">
        <v>274</v>
      </c>
      <c r="E3019" s="251" t="s">
        <v>5870</v>
      </c>
    </row>
    <row r="3020" spans="1:5" x14ac:dyDescent="0.2">
      <c r="A3020" s="250">
        <v>38443</v>
      </c>
      <c r="B3020" s="250" t="s">
        <v>5871</v>
      </c>
      <c r="C3020" s="250" t="s">
        <v>273</v>
      </c>
      <c r="D3020" s="250" t="s">
        <v>274</v>
      </c>
      <c r="E3020" s="251" t="s">
        <v>646</v>
      </c>
    </row>
    <row r="3021" spans="1:5" x14ac:dyDescent="0.2">
      <c r="A3021" s="250">
        <v>38444</v>
      </c>
      <c r="B3021" s="250" t="s">
        <v>5872</v>
      </c>
      <c r="C3021" s="250" t="s">
        <v>273</v>
      </c>
      <c r="D3021" s="250" t="s">
        <v>274</v>
      </c>
      <c r="E3021" s="251" t="s">
        <v>5873</v>
      </c>
    </row>
    <row r="3022" spans="1:5" x14ac:dyDescent="0.2">
      <c r="A3022" s="250">
        <v>38445</v>
      </c>
      <c r="B3022" s="250" t="s">
        <v>5874</v>
      </c>
      <c r="C3022" s="250" t="s">
        <v>273</v>
      </c>
      <c r="D3022" s="250" t="s">
        <v>274</v>
      </c>
      <c r="E3022" s="251" t="s">
        <v>5875</v>
      </c>
    </row>
    <row r="3023" spans="1:5" x14ac:dyDescent="0.2">
      <c r="A3023" s="250">
        <v>38446</v>
      </c>
      <c r="B3023" s="250" t="s">
        <v>5876</v>
      </c>
      <c r="C3023" s="250" t="s">
        <v>273</v>
      </c>
      <c r="D3023" s="250" t="s">
        <v>274</v>
      </c>
      <c r="E3023" s="251" t="s">
        <v>5877</v>
      </c>
    </row>
    <row r="3024" spans="1:5" x14ac:dyDescent="0.2">
      <c r="A3024" s="250">
        <v>3867</v>
      </c>
      <c r="B3024" s="250" t="s">
        <v>5878</v>
      </c>
      <c r="C3024" s="250" t="s">
        <v>273</v>
      </c>
      <c r="D3024" s="250" t="s">
        <v>274</v>
      </c>
      <c r="E3024" s="251" t="s">
        <v>5879</v>
      </c>
    </row>
    <row r="3025" spans="1:5" x14ac:dyDescent="0.2">
      <c r="A3025" s="250">
        <v>3861</v>
      </c>
      <c r="B3025" s="250" t="s">
        <v>5880</v>
      </c>
      <c r="C3025" s="250" t="s">
        <v>273</v>
      </c>
      <c r="D3025" s="250" t="s">
        <v>274</v>
      </c>
      <c r="E3025" s="251" t="s">
        <v>5881</v>
      </c>
    </row>
    <row r="3026" spans="1:5" x14ac:dyDescent="0.2">
      <c r="A3026" s="250">
        <v>3904</v>
      </c>
      <c r="B3026" s="250" t="s">
        <v>5882</v>
      </c>
      <c r="C3026" s="250" t="s">
        <v>273</v>
      </c>
      <c r="D3026" s="250" t="s">
        <v>274</v>
      </c>
      <c r="E3026" s="251" t="s">
        <v>5883</v>
      </c>
    </row>
    <row r="3027" spans="1:5" x14ac:dyDescent="0.2">
      <c r="A3027" s="250">
        <v>3903</v>
      </c>
      <c r="B3027" s="250" t="s">
        <v>5884</v>
      </c>
      <c r="C3027" s="250" t="s">
        <v>273</v>
      </c>
      <c r="D3027" s="250" t="s">
        <v>274</v>
      </c>
      <c r="E3027" s="251" t="s">
        <v>5885</v>
      </c>
    </row>
    <row r="3028" spans="1:5" x14ac:dyDescent="0.2">
      <c r="A3028" s="250">
        <v>3862</v>
      </c>
      <c r="B3028" s="250" t="s">
        <v>5886</v>
      </c>
      <c r="C3028" s="250" t="s">
        <v>273</v>
      </c>
      <c r="D3028" s="250" t="s">
        <v>274</v>
      </c>
      <c r="E3028" s="251" t="s">
        <v>5887</v>
      </c>
    </row>
    <row r="3029" spans="1:5" x14ac:dyDescent="0.2">
      <c r="A3029" s="250">
        <v>3863</v>
      </c>
      <c r="B3029" s="250" t="s">
        <v>5888</v>
      </c>
      <c r="C3029" s="250" t="s">
        <v>273</v>
      </c>
      <c r="D3029" s="250" t="s">
        <v>274</v>
      </c>
      <c r="E3029" s="251" t="s">
        <v>5889</v>
      </c>
    </row>
    <row r="3030" spans="1:5" x14ac:dyDescent="0.2">
      <c r="A3030" s="250">
        <v>3864</v>
      </c>
      <c r="B3030" s="250" t="s">
        <v>5890</v>
      </c>
      <c r="C3030" s="250" t="s">
        <v>273</v>
      </c>
      <c r="D3030" s="250" t="s">
        <v>274</v>
      </c>
      <c r="E3030" s="251" t="s">
        <v>5891</v>
      </c>
    </row>
    <row r="3031" spans="1:5" x14ac:dyDescent="0.2">
      <c r="A3031" s="250">
        <v>3865</v>
      </c>
      <c r="B3031" s="250" t="s">
        <v>5892</v>
      </c>
      <c r="C3031" s="250" t="s">
        <v>273</v>
      </c>
      <c r="D3031" s="250" t="s">
        <v>274</v>
      </c>
      <c r="E3031" s="251" t="s">
        <v>5064</v>
      </c>
    </row>
    <row r="3032" spans="1:5" x14ac:dyDescent="0.2">
      <c r="A3032" s="250">
        <v>3866</v>
      </c>
      <c r="B3032" s="250" t="s">
        <v>5893</v>
      </c>
      <c r="C3032" s="250" t="s">
        <v>273</v>
      </c>
      <c r="D3032" s="250" t="s">
        <v>274</v>
      </c>
      <c r="E3032" s="251" t="s">
        <v>5894</v>
      </c>
    </row>
    <row r="3033" spans="1:5" x14ac:dyDescent="0.2">
      <c r="A3033" s="250">
        <v>3902</v>
      </c>
      <c r="B3033" s="250" t="s">
        <v>5895</v>
      </c>
      <c r="C3033" s="250" t="s">
        <v>273</v>
      </c>
      <c r="D3033" s="250" t="s">
        <v>274</v>
      </c>
      <c r="E3033" s="251" t="s">
        <v>5896</v>
      </c>
    </row>
    <row r="3034" spans="1:5" x14ac:dyDescent="0.2">
      <c r="A3034" s="250">
        <v>3878</v>
      </c>
      <c r="B3034" s="250" t="s">
        <v>5897</v>
      </c>
      <c r="C3034" s="250" t="s">
        <v>273</v>
      </c>
      <c r="D3034" s="250" t="s">
        <v>274</v>
      </c>
      <c r="E3034" s="251" t="s">
        <v>5898</v>
      </c>
    </row>
    <row r="3035" spans="1:5" x14ac:dyDescent="0.2">
      <c r="A3035" s="250">
        <v>3877</v>
      </c>
      <c r="B3035" s="250" t="s">
        <v>5899</v>
      </c>
      <c r="C3035" s="250" t="s">
        <v>273</v>
      </c>
      <c r="D3035" s="250" t="s">
        <v>274</v>
      </c>
      <c r="E3035" s="251" t="s">
        <v>5900</v>
      </c>
    </row>
    <row r="3036" spans="1:5" x14ac:dyDescent="0.2">
      <c r="A3036" s="250">
        <v>3879</v>
      </c>
      <c r="B3036" s="250" t="s">
        <v>5901</v>
      </c>
      <c r="C3036" s="250" t="s">
        <v>273</v>
      </c>
      <c r="D3036" s="250" t="s">
        <v>274</v>
      </c>
      <c r="E3036" s="251" t="s">
        <v>5902</v>
      </c>
    </row>
    <row r="3037" spans="1:5" x14ac:dyDescent="0.2">
      <c r="A3037" s="250">
        <v>3880</v>
      </c>
      <c r="B3037" s="250" t="s">
        <v>5903</v>
      </c>
      <c r="C3037" s="250" t="s">
        <v>273</v>
      </c>
      <c r="D3037" s="250" t="s">
        <v>274</v>
      </c>
      <c r="E3037" s="251" t="s">
        <v>3024</v>
      </c>
    </row>
    <row r="3038" spans="1:5" x14ac:dyDescent="0.2">
      <c r="A3038" s="250">
        <v>12892</v>
      </c>
      <c r="B3038" s="250" t="s">
        <v>5904</v>
      </c>
      <c r="C3038" s="250" t="s">
        <v>1193</v>
      </c>
      <c r="D3038" s="250" t="s">
        <v>274</v>
      </c>
      <c r="E3038" s="251" t="s">
        <v>5905</v>
      </c>
    </row>
    <row r="3039" spans="1:5" x14ac:dyDescent="0.2">
      <c r="A3039" s="250">
        <v>3883</v>
      </c>
      <c r="B3039" s="250" t="s">
        <v>5906</v>
      </c>
      <c r="C3039" s="250" t="s">
        <v>273</v>
      </c>
      <c r="D3039" s="250" t="s">
        <v>274</v>
      </c>
      <c r="E3039" s="251" t="s">
        <v>1296</v>
      </c>
    </row>
    <row r="3040" spans="1:5" x14ac:dyDescent="0.2">
      <c r="A3040" s="250">
        <v>3876</v>
      </c>
      <c r="B3040" s="250" t="s">
        <v>5907</v>
      </c>
      <c r="C3040" s="250" t="s">
        <v>273</v>
      </c>
      <c r="D3040" s="250" t="s">
        <v>274</v>
      </c>
      <c r="E3040" s="251" t="s">
        <v>5908</v>
      </c>
    </row>
    <row r="3041" spans="1:5" x14ac:dyDescent="0.2">
      <c r="A3041" s="250">
        <v>3884</v>
      </c>
      <c r="B3041" s="250" t="s">
        <v>5909</v>
      </c>
      <c r="C3041" s="250" t="s">
        <v>273</v>
      </c>
      <c r="D3041" s="250" t="s">
        <v>274</v>
      </c>
      <c r="E3041" s="251" t="s">
        <v>4494</v>
      </c>
    </row>
    <row r="3042" spans="1:5" x14ac:dyDescent="0.2">
      <c r="A3042" s="250">
        <v>3837</v>
      </c>
      <c r="B3042" s="250" t="s">
        <v>5910</v>
      </c>
      <c r="C3042" s="250" t="s">
        <v>273</v>
      </c>
      <c r="D3042" s="250" t="s">
        <v>274</v>
      </c>
      <c r="E3042" s="251" t="s">
        <v>5911</v>
      </c>
    </row>
    <row r="3043" spans="1:5" x14ac:dyDescent="0.2">
      <c r="A3043" s="250">
        <v>3845</v>
      </c>
      <c r="B3043" s="250" t="s">
        <v>5912</v>
      </c>
      <c r="C3043" s="250" t="s">
        <v>273</v>
      </c>
      <c r="D3043" s="250" t="s">
        <v>274</v>
      </c>
      <c r="E3043" s="251" t="s">
        <v>5913</v>
      </c>
    </row>
    <row r="3044" spans="1:5" x14ac:dyDescent="0.2">
      <c r="A3044" s="250">
        <v>11045</v>
      </c>
      <c r="B3044" s="250" t="s">
        <v>5914</v>
      </c>
      <c r="C3044" s="250" t="s">
        <v>273</v>
      </c>
      <c r="D3044" s="250" t="s">
        <v>274</v>
      </c>
      <c r="E3044" s="251" t="s">
        <v>1642</v>
      </c>
    </row>
    <row r="3045" spans="1:5" x14ac:dyDescent="0.2">
      <c r="A3045" s="250">
        <v>20170</v>
      </c>
      <c r="B3045" s="250" t="s">
        <v>5915</v>
      </c>
      <c r="C3045" s="250" t="s">
        <v>273</v>
      </c>
      <c r="D3045" s="250" t="s">
        <v>274</v>
      </c>
      <c r="E3045" s="251" t="s">
        <v>5916</v>
      </c>
    </row>
    <row r="3046" spans="1:5" x14ac:dyDescent="0.2">
      <c r="A3046" s="250">
        <v>20171</v>
      </c>
      <c r="B3046" s="250" t="s">
        <v>5917</v>
      </c>
      <c r="C3046" s="250" t="s">
        <v>273</v>
      </c>
      <c r="D3046" s="250" t="s">
        <v>274</v>
      </c>
      <c r="E3046" s="251" t="s">
        <v>5918</v>
      </c>
    </row>
    <row r="3047" spans="1:5" x14ac:dyDescent="0.2">
      <c r="A3047" s="250">
        <v>20167</v>
      </c>
      <c r="B3047" s="250" t="s">
        <v>5919</v>
      </c>
      <c r="C3047" s="250" t="s">
        <v>273</v>
      </c>
      <c r="D3047" s="250" t="s">
        <v>274</v>
      </c>
      <c r="E3047" s="251" t="s">
        <v>5920</v>
      </c>
    </row>
    <row r="3048" spans="1:5" x14ac:dyDescent="0.2">
      <c r="A3048" s="250">
        <v>20168</v>
      </c>
      <c r="B3048" s="250" t="s">
        <v>5921</v>
      </c>
      <c r="C3048" s="250" t="s">
        <v>273</v>
      </c>
      <c r="D3048" s="250" t="s">
        <v>274</v>
      </c>
      <c r="E3048" s="251" t="s">
        <v>5922</v>
      </c>
    </row>
    <row r="3049" spans="1:5" x14ac:dyDescent="0.2">
      <c r="A3049" s="250">
        <v>20169</v>
      </c>
      <c r="B3049" s="250" t="s">
        <v>5923</v>
      </c>
      <c r="C3049" s="250" t="s">
        <v>273</v>
      </c>
      <c r="D3049" s="250" t="s">
        <v>274</v>
      </c>
      <c r="E3049" s="251" t="s">
        <v>5924</v>
      </c>
    </row>
    <row r="3050" spans="1:5" x14ac:dyDescent="0.2">
      <c r="A3050" s="250">
        <v>3899</v>
      </c>
      <c r="B3050" s="250" t="s">
        <v>5925</v>
      </c>
      <c r="C3050" s="250" t="s">
        <v>273</v>
      </c>
      <c r="D3050" s="250" t="s">
        <v>274</v>
      </c>
      <c r="E3050" s="251" t="s">
        <v>5926</v>
      </c>
    </row>
    <row r="3051" spans="1:5" x14ac:dyDescent="0.2">
      <c r="A3051" s="250">
        <v>38676</v>
      </c>
      <c r="B3051" s="250" t="s">
        <v>5927</v>
      </c>
      <c r="C3051" s="250" t="s">
        <v>273</v>
      </c>
      <c r="D3051" s="250" t="s">
        <v>274</v>
      </c>
      <c r="E3051" s="251" t="s">
        <v>5928</v>
      </c>
    </row>
    <row r="3052" spans="1:5" x14ac:dyDescent="0.2">
      <c r="A3052" s="250">
        <v>3897</v>
      </c>
      <c r="B3052" s="250" t="s">
        <v>5929</v>
      </c>
      <c r="C3052" s="250" t="s">
        <v>273</v>
      </c>
      <c r="D3052" s="250" t="s">
        <v>274</v>
      </c>
      <c r="E3052" s="251" t="s">
        <v>5780</v>
      </c>
    </row>
    <row r="3053" spans="1:5" x14ac:dyDescent="0.2">
      <c r="A3053" s="250">
        <v>3875</v>
      </c>
      <c r="B3053" s="250" t="s">
        <v>5930</v>
      </c>
      <c r="C3053" s="250" t="s">
        <v>273</v>
      </c>
      <c r="D3053" s="250" t="s">
        <v>274</v>
      </c>
      <c r="E3053" s="251" t="s">
        <v>5931</v>
      </c>
    </row>
    <row r="3054" spans="1:5" x14ac:dyDescent="0.2">
      <c r="A3054" s="250">
        <v>3898</v>
      </c>
      <c r="B3054" s="250" t="s">
        <v>5932</v>
      </c>
      <c r="C3054" s="250" t="s">
        <v>273</v>
      </c>
      <c r="D3054" s="250" t="s">
        <v>274</v>
      </c>
      <c r="E3054" s="251" t="s">
        <v>4504</v>
      </c>
    </row>
    <row r="3055" spans="1:5" x14ac:dyDescent="0.2">
      <c r="A3055" s="250">
        <v>3855</v>
      </c>
      <c r="B3055" s="250" t="s">
        <v>5933</v>
      </c>
      <c r="C3055" s="250" t="s">
        <v>273</v>
      </c>
      <c r="D3055" s="250" t="s">
        <v>274</v>
      </c>
      <c r="E3055" s="251" t="s">
        <v>5934</v>
      </c>
    </row>
    <row r="3056" spans="1:5" x14ac:dyDescent="0.2">
      <c r="A3056" s="250">
        <v>3874</v>
      </c>
      <c r="B3056" s="250" t="s">
        <v>5935</v>
      </c>
      <c r="C3056" s="250" t="s">
        <v>273</v>
      </c>
      <c r="D3056" s="250" t="s">
        <v>274</v>
      </c>
      <c r="E3056" s="251" t="s">
        <v>4853</v>
      </c>
    </row>
    <row r="3057" spans="1:5" x14ac:dyDescent="0.2">
      <c r="A3057" s="250">
        <v>3870</v>
      </c>
      <c r="B3057" s="250" t="s">
        <v>5936</v>
      </c>
      <c r="C3057" s="250" t="s">
        <v>273</v>
      </c>
      <c r="D3057" s="250" t="s">
        <v>274</v>
      </c>
      <c r="E3057" s="251" t="s">
        <v>599</v>
      </c>
    </row>
    <row r="3058" spans="1:5" x14ac:dyDescent="0.2">
      <c r="A3058" s="250">
        <v>38678</v>
      </c>
      <c r="B3058" s="250" t="s">
        <v>5937</v>
      </c>
      <c r="C3058" s="250" t="s">
        <v>273</v>
      </c>
      <c r="D3058" s="250" t="s">
        <v>274</v>
      </c>
      <c r="E3058" s="251" t="s">
        <v>5938</v>
      </c>
    </row>
    <row r="3059" spans="1:5" x14ac:dyDescent="0.2">
      <c r="A3059" s="250">
        <v>3859</v>
      </c>
      <c r="B3059" s="250" t="s">
        <v>5939</v>
      </c>
      <c r="C3059" s="250" t="s">
        <v>273</v>
      </c>
      <c r="D3059" s="250" t="s">
        <v>274</v>
      </c>
      <c r="E3059" s="251" t="s">
        <v>328</v>
      </c>
    </row>
    <row r="3060" spans="1:5" x14ac:dyDescent="0.2">
      <c r="A3060" s="250">
        <v>3856</v>
      </c>
      <c r="B3060" s="250" t="s">
        <v>5940</v>
      </c>
      <c r="C3060" s="250" t="s">
        <v>273</v>
      </c>
      <c r="D3060" s="250" t="s">
        <v>274</v>
      </c>
      <c r="E3060" s="251" t="s">
        <v>5941</v>
      </c>
    </row>
    <row r="3061" spans="1:5" x14ac:dyDescent="0.2">
      <c r="A3061" s="250">
        <v>3906</v>
      </c>
      <c r="B3061" s="250" t="s">
        <v>5942</v>
      </c>
      <c r="C3061" s="250" t="s">
        <v>273</v>
      </c>
      <c r="D3061" s="250" t="s">
        <v>274</v>
      </c>
      <c r="E3061" s="251" t="s">
        <v>5943</v>
      </c>
    </row>
    <row r="3062" spans="1:5" x14ac:dyDescent="0.2">
      <c r="A3062" s="250">
        <v>3860</v>
      </c>
      <c r="B3062" s="250" t="s">
        <v>5944</v>
      </c>
      <c r="C3062" s="250" t="s">
        <v>273</v>
      </c>
      <c r="D3062" s="250" t="s">
        <v>274</v>
      </c>
      <c r="E3062" s="251" t="s">
        <v>1953</v>
      </c>
    </row>
    <row r="3063" spans="1:5" x14ac:dyDescent="0.2">
      <c r="A3063" s="250">
        <v>3905</v>
      </c>
      <c r="B3063" s="250" t="s">
        <v>5945</v>
      </c>
      <c r="C3063" s="250" t="s">
        <v>273</v>
      </c>
      <c r="D3063" s="250" t="s">
        <v>274</v>
      </c>
      <c r="E3063" s="251" t="s">
        <v>5946</v>
      </c>
    </row>
    <row r="3064" spans="1:5" x14ac:dyDescent="0.2">
      <c r="A3064" s="250">
        <v>3871</v>
      </c>
      <c r="B3064" s="250" t="s">
        <v>5947</v>
      </c>
      <c r="C3064" s="250" t="s">
        <v>273</v>
      </c>
      <c r="D3064" s="250" t="s">
        <v>274</v>
      </c>
      <c r="E3064" s="251" t="s">
        <v>5948</v>
      </c>
    </row>
    <row r="3065" spans="1:5" x14ac:dyDescent="0.2">
      <c r="A3065" s="250">
        <v>37429</v>
      </c>
      <c r="B3065" s="250" t="s">
        <v>5949</v>
      </c>
      <c r="C3065" s="250" t="s">
        <v>273</v>
      </c>
      <c r="D3065" s="250" t="s">
        <v>274</v>
      </c>
      <c r="E3065" s="251" t="s">
        <v>5950</v>
      </c>
    </row>
    <row r="3066" spans="1:5" x14ac:dyDescent="0.2">
      <c r="A3066" s="250">
        <v>37426</v>
      </c>
      <c r="B3066" s="250" t="s">
        <v>5951</v>
      </c>
      <c r="C3066" s="250" t="s">
        <v>273</v>
      </c>
      <c r="D3066" s="250" t="s">
        <v>274</v>
      </c>
      <c r="E3066" s="251" t="s">
        <v>5952</v>
      </c>
    </row>
    <row r="3067" spans="1:5" x14ac:dyDescent="0.2">
      <c r="A3067" s="250">
        <v>37427</v>
      </c>
      <c r="B3067" s="250" t="s">
        <v>5953</v>
      </c>
      <c r="C3067" s="250" t="s">
        <v>273</v>
      </c>
      <c r="D3067" s="250" t="s">
        <v>274</v>
      </c>
      <c r="E3067" s="251" t="s">
        <v>5954</v>
      </c>
    </row>
    <row r="3068" spans="1:5" x14ac:dyDescent="0.2">
      <c r="A3068" s="250">
        <v>37424</v>
      </c>
      <c r="B3068" s="250" t="s">
        <v>5955</v>
      </c>
      <c r="C3068" s="250" t="s">
        <v>273</v>
      </c>
      <c r="D3068" s="250" t="s">
        <v>274</v>
      </c>
      <c r="E3068" s="251" t="s">
        <v>511</v>
      </c>
    </row>
    <row r="3069" spans="1:5" x14ac:dyDescent="0.2">
      <c r="A3069" s="250">
        <v>37428</v>
      </c>
      <c r="B3069" s="250" t="s">
        <v>5956</v>
      </c>
      <c r="C3069" s="250" t="s">
        <v>273</v>
      </c>
      <c r="D3069" s="250" t="s">
        <v>274</v>
      </c>
      <c r="E3069" s="251" t="s">
        <v>5957</v>
      </c>
    </row>
    <row r="3070" spans="1:5" x14ac:dyDescent="0.2">
      <c r="A3070" s="250">
        <v>37425</v>
      </c>
      <c r="B3070" s="250" t="s">
        <v>5958</v>
      </c>
      <c r="C3070" s="250" t="s">
        <v>273</v>
      </c>
      <c r="D3070" s="250" t="s">
        <v>274</v>
      </c>
      <c r="E3070" s="251" t="s">
        <v>5447</v>
      </c>
    </row>
    <row r="3071" spans="1:5" x14ac:dyDescent="0.2">
      <c r="A3071" s="250">
        <v>11519</v>
      </c>
      <c r="B3071" s="250" t="s">
        <v>5959</v>
      </c>
      <c r="C3071" s="250" t="s">
        <v>1193</v>
      </c>
      <c r="D3071" s="250" t="s">
        <v>274</v>
      </c>
      <c r="E3071" s="251" t="s">
        <v>5960</v>
      </c>
    </row>
    <row r="3072" spans="1:5" x14ac:dyDescent="0.2">
      <c r="A3072" s="250">
        <v>11520</v>
      </c>
      <c r="B3072" s="250" t="s">
        <v>5961</v>
      </c>
      <c r="C3072" s="250" t="s">
        <v>1193</v>
      </c>
      <c r="D3072" s="250" t="s">
        <v>274</v>
      </c>
      <c r="E3072" s="251" t="s">
        <v>5962</v>
      </c>
    </row>
    <row r="3073" spans="1:5" x14ac:dyDescent="0.2">
      <c r="A3073" s="250">
        <v>11518</v>
      </c>
      <c r="B3073" s="250" t="s">
        <v>5963</v>
      </c>
      <c r="C3073" s="250" t="s">
        <v>1193</v>
      </c>
      <c r="D3073" s="250" t="s">
        <v>274</v>
      </c>
      <c r="E3073" s="251" t="s">
        <v>5964</v>
      </c>
    </row>
    <row r="3074" spans="1:5" x14ac:dyDescent="0.2">
      <c r="A3074" s="250">
        <v>38473</v>
      </c>
      <c r="B3074" s="250" t="s">
        <v>5965</v>
      </c>
      <c r="C3074" s="250" t="s">
        <v>273</v>
      </c>
      <c r="D3074" s="250" t="s">
        <v>274</v>
      </c>
      <c r="E3074" s="251" t="s">
        <v>5966</v>
      </c>
    </row>
    <row r="3075" spans="1:5" x14ac:dyDescent="0.2">
      <c r="A3075" s="250">
        <v>4244</v>
      </c>
      <c r="B3075" s="250" t="s">
        <v>5967</v>
      </c>
      <c r="C3075" s="250" t="s">
        <v>640</v>
      </c>
      <c r="D3075" s="250" t="s">
        <v>274</v>
      </c>
      <c r="E3075" s="251" t="s">
        <v>5968</v>
      </c>
    </row>
    <row r="3076" spans="1:5" x14ac:dyDescent="0.2">
      <c r="A3076" s="250">
        <v>40977</v>
      </c>
      <c r="B3076" s="250" t="s">
        <v>5969</v>
      </c>
      <c r="C3076" s="250" t="s">
        <v>643</v>
      </c>
      <c r="D3076" s="250" t="s">
        <v>274</v>
      </c>
      <c r="E3076" s="251" t="s">
        <v>5970</v>
      </c>
    </row>
    <row r="3077" spans="1:5" x14ac:dyDescent="0.2">
      <c r="A3077" s="250">
        <v>4115</v>
      </c>
      <c r="B3077" s="250" t="s">
        <v>5971</v>
      </c>
      <c r="C3077" s="250" t="s">
        <v>317</v>
      </c>
      <c r="D3077" s="250" t="s">
        <v>274</v>
      </c>
      <c r="E3077" s="251" t="s">
        <v>5972</v>
      </c>
    </row>
    <row r="3078" spans="1:5" x14ac:dyDescent="0.2">
      <c r="A3078" s="250">
        <v>4119</v>
      </c>
      <c r="B3078" s="250" t="s">
        <v>5973</v>
      </c>
      <c r="C3078" s="250" t="s">
        <v>317</v>
      </c>
      <c r="D3078" s="250" t="s">
        <v>274</v>
      </c>
      <c r="E3078" s="251" t="s">
        <v>5774</v>
      </c>
    </row>
    <row r="3079" spans="1:5" x14ac:dyDescent="0.2">
      <c r="A3079" s="250">
        <v>2794</v>
      </c>
      <c r="B3079" s="250" t="s">
        <v>5974</v>
      </c>
      <c r="C3079" s="250" t="s">
        <v>317</v>
      </c>
      <c r="D3079" s="250" t="s">
        <v>274</v>
      </c>
      <c r="E3079" s="251" t="s">
        <v>3511</v>
      </c>
    </row>
    <row r="3080" spans="1:5" x14ac:dyDescent="0.2">
      <c r="A3080" s="250">
        <v>2788</v>
      </c>
      <c r="B3080" s="250" t="s">
        <v>5975</v>
      </c>
      <c r="C3080" s="250" t="s">
        <v>317</v>
      </c>
      <c r="D3080" s="250" t="s">
        <v>274</v>
      </c>
      <c r="E3080" s="251" t="s">
        <v>5976</v>
      </c>
    </row>
    <row r="3081" spans="1:5" x14ac:dyDescent="0.2">
      <c r="A3081" s="250">
        <v>4006</v>
      </c>
      <c r="B3081" s="250" t="s">
        <v>5977</v>
      </c>
      <c r="C3081" s="250" t="s">
        <v>637</v>
      </c>
      <c r="D3081" s="250" t="s">
        <v>274</v>
      </c>
      <c r="E3081" s="251" t="s">
        <v>5978</v>
      </c>
    </row>
    <row r="3082" spans="1:5" x14ac:dyDescent="0.2">
      <c r="A3082" s="250">
        <v>36151</v>
      </c>
      <c r="B3082" s="250" t="s">
        <v>5979</v>
      </c>
      <c r="C3082" s="250" t="s">
        <v>273</v>
      </c>
      <c r="D3082" s="250" t="s">
        <v>274</v>
      </c>
      <c r="E3082" s="251" t="s">
        <v>5119</v>
      </c>
    </row>
    <row r="3083" spans="1:5" x14ac:dyDescent="0.2">
      <c r="A3083" s="250">
        <v>37457</v>
      </c>
      <c r="B3083" s="250" t="s">
        <v>5980</v>
      </c>
      <c r="C3083" s="250" t="s">
        <v>317</v>
      </c>
      <c r="D3083" s="250" t="s">
        <v>274</v>
      </c>
      <c r="E3083" s="251" t="s">
        <v>801</v>
      </c>
    </row>
    <row r="3084" spans="1:5" x14ac:dyDescent="0.2">
      <c r="A3084" s="250">
        <v>37456</v>
      </c>
      <c r="B3084" s="250" t="s">
        <v>5981</v>
      </c>
      <c r="C3084" s="250" t="s">
        <v>317</v>
      </c>
      <c r="D3084" s="250" t="s">
        <v>274</v>
      </c>
      <c r="E3084" s="251" t="s">
        <v>1942</v>
      </c>
    </row>
    <row r="3085" spans="1:5" x14ac:dyDescent="0.2">
      <c r="A3085" s="250">
        <v>37461</v>
      </c>
      <c r="B3085" s="250" t="s">
        <v>5982</v>
      </c>
      <c r="C3085" s="250" t="s">
        <v>317</v>
      </c>
      <c r="D3085" s="250" t="s">
        <v>274</v>
      </c>
      <c r="E3085" s="251" t="s">
        <v>5983</v>
      </c>
    </row>
    <row r="3086" spans="1:5" x14ac:dyDescent="0.2">
      <c r="A3086" s="250">
        <v>37460</v>
      </c>
      <c r="B3086" s="250" t="s">
        <v>5984</v>
      </c>
      <c r="C3086" s="250" t="s">
        <v>317</v>
      </c>
      <c r="D3086" s="250" t="s">
        <v>274</v>
      </c>
      <c r="E3086" s="251" t="s">
        <v>5985</v>
      </c>
    </row>
    <row r="3087" spans="1:5" x14ac:dyDescent="0.2">
      <c r="A3087" s="250">
        <v>37458</v>
      </c>
      <c r="B3087" s="250" t="s">
        <v>5986</v>
      </c>
      <c r="C3087" s="250" t="s">
        <v>317</v>
      </c>
      <c r="D3087" s="250" t="s">
        <v>270</v>
      </c>
      <c r="E3087" s="251" t="s">
        <v>3359</v>
      </c>
    </row>
    <row r="3088" spans="1:5" x14ac:dyDescent="0.2">
      <c r="A3088" s="250">
        <v>37454</v>
      </c>
      <c r="B3088" s="250" t="s">
        <v>5987</v>
      </c>
      <c r="C3088" s="250" t="s">
        <v>317</v>
      </c>
      <c r="D3088" s="250" t="s">
        <v>274</v>
      </c>
      <c r="E3088" s="251" t="s">
        <v>5025</v>
      </c>
    </row>
    <row r="3089" spans="1:5" x14ac:dyDescent="0.2">
      <c r="A3089" s="250">
        <v>37455</v>
      </c>
      <c r="B3089" s="250" t="s">
        <v>5988</v>
      </c>
      <c r="C3089" s="250" t="s">
        <v>317</v>
      </c>
      <c r="D3089" s="250" t="s">
        <v>274</v>
      </c>
      <c r="E3089" s="251" t="s">
        <v>5989</v>
      </c>
    </row>
    <row r="3090" spans="1:5" x14ac:dyDescent="0.2">
      <c r="A3090" s="250">
        <v>37459</v>
      </c>
      <c r="B3090" s="250" t="s">
        <v>5990</v>
      </c>
      <c r="C3090" s="250" t="s">
        <v>317</v>
      </c>
      <c r="D3090" s="250" t="s">
        <v>274</v>
      </c>
      <c r="E3090" s="251" t="s">
        <v>5991</v>
      </c>
    </row>
    <row r="3091" spans="1:5" x14ac:dyDescent="0.2">
      <c r="A3091" s="250">
        <v>21029</v>
      </c>
      <c r="B3091" s="250" t="s">
        <v>5992</v>
      </c>
      <c r="C3091" s="250" t="s">
        <v>273</v>
      </c>
      <c r="D3091" s="250" t="s">
        <v>270</v>
      </c>
      <c r="E3091" s="251" t="s">
        <v>5993</v>
      </c>
    </row>
    <row r="3092" spans="1:5" x14ac:dyDescent="0.2">
      <c r="A3092" s="250">
        <v>21030</v>
      </c>
      <c r="B3092" s="250" t="s">
        <v>5994</v>
      </c>
      <c r="C3092" s="250" t="s">
        <v>273</v>
      </c>
      <c r="D3092" s="250" t="s">
        <v>274</v>
      </c>
      <c r="E3092" s="251" t="s">
        <v>5995</v>
      </c>
    </row>
    <row r="3093" spans="1:5" x14ac:dyDescent="0.2">
      <c r="A3093" s="250">
        <v>21031</v>
      </c>
      <c r="B3093" s="250" t="s">
        <v>5996</v>
      </c>
      <c r="C3093" s="250" t="s">
        <v>273</v>
      </c>
      <c r="D3093" s="250" t="s">
        <v>274</v>
      </c>
      <c r="E3093" s="251" t="s">
        <v>5997</v>
      </c>
    </row>
    <row r="3094" spans="1:5" x14ac:dyDescent="0.2">
      <c r="A3094" s="250">
        <v>21032</v>
      </c>
      <c r="B3094" s="250" t="s">
        <v>5998</v>
      </c>
      <c r="C3094" s="250" t="s">
        <v>273</v>
      </c>
      <c r="D3094" s="250" t="s">
        <v>274</v>
      </c>
      <c r="E3094" s="251" t="s">
        <v>5999</v>
      </c>
    </row>
    <row r="3095" spans="1:5" x14ac:dyDescent="0.2">
      <c r="A3095" s="250">
        <v>37527</v>
      </c>
      <c r="B3095" s="250" t="s">
        <v>6000</v>
      </c>
      <c r="C3095" s="250" t="s">
        <v>273</v>
      </c>
      <c r="D3095" s="250" t="s">
        <v>274</v>
      </c>
      <c r="E3095" s="251" t="s">
        <v>6001</v>
      </c>
    </row>
    <row r="3096" spans="1:5" x14ac:dyDescent="0.2">
      <c r="A3096" s="250">
        <v>37528</v>
      </c>
      <c r="B3096" s="250" t="s">
        <v>6002</v>
      </c>
      <c r="C3096" s="250" t="s">
        <v>273</v>
      </c>
      <c r="D3096" s="250" t="s">
        <v>274</v>
      </c>
      <c r="E3096" s="251" t="s">
        <v>6003</v>
      </c>
    </row>
    <row r="3097" spans="1:5" x14ac:dyDescent="0.2">
      <c r="A3097" s="250">
        <v>37529</v>
      </c>
      <c r="B3097" s="250" t="s">
        <v>6004</v>
      </c>
      <c r="C3097" s="250" t="s">
        <v>273</v>
      </c>
      <c r="D3097" s="250" t="s">
        <v>274</v>
      </c>
      <c r="E3097" s="251" t="s">
        <v>6005</v>
      </c>
    </row>
    <row r="3098" spans="1:5" x14ac:dyDescent="0.2">
      <c r="A3098" s="250">
        <v>37530</v>
      </c>
      <c r="B3098" s="250" t="s">
        <v>6006</v>
      </c>
      <c r="C3098" s="250" t="s">
        <v>273</v>
      </c>
      <c r="D3098" s="250" t="s">
        <v>274</v>
      </c>
      <c r="E3098" s="251" t="s">
        <v>6007</v>
      </c>
    </row>
    <row r="3099" spans="1:5" x14ac:dyDescent="0.2">
      <c r="A3099" s="250">
        <v>21034</v>
      </c>
      <c r="B3099" s="250" t="s">
        <v>6008</v>
      </c>
      <c r="C3099" s="250" t="s">
        <v>273</v>
      </c>
      <c r="D3099" s="250" t="s">
        <v>274</v>
      </c>
      <c r="E3099" s="251" t="s">
        <v>6009</v>
      </c>
    </row>
    <row r="3100" spans="1:5" x14ac:dyDescent="0.2">
      <c r="A3100" s="250">
        <v>37531</v>
      </c>
      <c r="B3100" s="250" t="s">
        <v>6010</v>
      </c>
      <c r="C3100" s="250" t="s">
        <v>273</v>
      </c>
      <c r="D3100" s="250" t="s">
        <v>274</v>
      </c>
      <c r="E3100" s="251" t="s">
        <v>6011</v>
      </c>
    </row>
    <row r="3101" spans="1:5" x14ac:dyDescent="0.2">
      <c r="A3101" s="250">
        <v>21036</v>
      </c>
      <c r="B3101" s="250" t="s">
        <v>6012</v>
      </c>
      <c r="C3101" s="250" t="s">
        <v>273</v>
      </c>
      <c r="D3101" s="250" t="s">
        <v>274</v>
      </c>
      <c r="E3101" s="251" t="s">
        <v>6013</v>
      </c>
    </row>
    <row r="3102" spans="1:5" x14ac:dyDescent="0.2">
      <c r="A3102" s="250">
        <v>21037</v>
      </c>
      <c r="B3102" s="250" t="s">
        <v>6014</v>
      </c>
      <c r="C3102" s="250" t="s">
        <v>273</v>
      </c>
      <c r="D3102" s="250" t="s">
        <v>274</v>
      </c>
      <c r="E3102" s="251" t="s">
        <v>6015</v>
      </c>
    </row>
    <row r="3103" spans="1:5" x14ac:dyDescent="0.2">
      <c r="A3103" s="250">
        <v>20185</v>
      </c>
      <c r="B3103" s="250" t="s">
        <v>6016</v>
      </c>
      <c r="C3103" s="250" t="s">
        <v>317</v>
      </c>
      <c r="D3103" s="250" t="s">
        <v>274</v>
      </c>
      <c r="E3103" s="251" t="s">
        <v>6017</v>
      </c>
    </row>
    <row r="3104" spans="1:5" x14ac:dyDescent="0.2">
      <c r="A3104" s="250">
        <v>20260</v>
      </c>
      <c r="B3104" s="250" t="s">
        <v>6018</v>
      </c>
      <c r="C3104" s="250" t="s">
        <v>273</v>
      </c>
      <c r="D3104" s="250" t="s">
        <v>274</v>
      </c>
      <c r="E3104" s="251" t="s">
        <v>5177</v>
      </c>
    </row>
    <row r="3105" spans="1:5" x14ac:dyDescent="0.2">
      <c r="A3105" s="250">
        <v>37523</v>
      </c>
      <c r="B3105" s="250" t="s">
        <v>6019</v>
      </c>
      <c r="C3105" s="250" t="s">
        <v>273</v>
      </c>
      <c r="D3105" s="250" t="s">
        <v>274</v>
      </c>
      <c r="E3105" s="251" t="s">
        <v>6020</v>
      </c>
    </row>
    <row r="3106" spans="1:5" x14ac:dyDescent="0.2">
      <c r="A3106" s="250">
        <v>37515</v>
      </c>
      <c r="B3106" s="250" t="s">
        <v>6021</v>
      </c>
      <c r="C3106" s="250" t="s">
        <v>273</v>
      </c>
      <c r="D3106" s="250" t="s">
        <v>270</v>
      </c>
      <c r="E3106" s="251" t="s">
        <v>6022</v>
      </c>
    </row>
    <row r="3107" spans="1:5" x14ac:dyDescent="0.2">
      <c r="A3107" s="250">
        <v>12899</v>
      </c>
      <c r="B3107" s="250" t="s">
        <v>6023</v>
      </c>
      <c r="C3107" s="250" t="s">
        <v>273</v>
      </c>
      <c r="D3107" s="250" t="s">
        <v>274</v>
      </c>
      <c r="E3107" s="251" t="s">
        <v>6024</v>
      </c>
    </row>
    <row r="3108" spans="1:5" x14ac:dyDescent="0.2">
      <c r="A3108" s="250">
        <v>12898</v>
      </c>
      <c r="B3108" s="250" t="s">
        <v>6025</v>
      </c>
      <c r="C3108" s="250" t="s">
        <v>273</v>
      </c>
      <c r="D3108" s="250" t="s">
        <v>270</v>
      </c>
      <c r="E3108" s="251" t="s">
        <v>6026</v>
      </c>
    </row>
    <row r="3109" spans="1:5" x14ac:dyDescent="0.2">
      <c r="A3109" s="250">
        <v>42528</v>
      </c>
      <c r="B3109" s="250" t="s">
        <v>6027</v>
      </c>
      <c r="C3109" s="250" t="s">
        <v>269</v>
      </c>
      <c r="D3109" s="250" t="s">
        <v>274</v>
      </c>
      <c r="E3109" s="251" t="s">
        <v>6028</v>
      </c>
    </row>
    <row r="3110" spans="1:5" x14ac:dyDescent="0.2">
      <c r="A3110" s="250">
        <v>39696</v>
      </c>
      <c r="B3110" s="250" t="s">
        <v>6029</v>
      </c>
      <c r="C3110" s="250" t="s">
        <v>269</v>
      </c>
      <c r="D3110" s="250" t="s">
        <v>270</v>
      </c>
      <c r="E3110" s="251" t="s">
        <v>1597</v>
      </c>
    </row>
    <row r="3111" spans="1:5" x14ac:dyDescent="0.2">
      <c r="A3111" s="250">
        <v>39700</v>
      </c>
      <c r="B3111" s="250" t="s">
        <v>6030</v>
      </c>
      <c r="C3111" s="250" t="s">
        <v>269</v>
      </c>
      <c r="D3111" s="250" t="s">
        <v>274</v>
      </c>
      <c r="E3111" s="251" t="s">
        <v>6031</v>
      </c>
    </row>
    <row r="3112" spans="1:5" x14ac:dyDescent="0.2">
      <c r="A3112" s="250">
        <v>11621</v>
      </c>
      <c r="B3112" s="250" t="s">
        <v>6032</v>
      </c>
      <c r="C3112" s="250" t="s">
        <v>269</v>
      </c>
      <c r="D3112" s="250" t="s">
        <v>274</v>
      </c>
      <c r="E3112" s="251" t="s">
        <v>6033</v>
      </c>
    </row>
    <row r="3113" spans="1:5" x14ac:dyDescent="0.2">
      <c r="A3113" s="250">
        <v>4014</v>
      </c>
      <c r="B3113" s="250" t="s">
        <v>6034</v>
      </c>
      <c r="C3113" s="250" t="s">
        <v>269</v>
      </c>
      <c r="D3113" s="250" t="s">
        <v>274</v>
      </c>
      <c r="E3113" s="251" t="s">
        <v>5776</v>
      </c>
    </row>
    <row r="3114" spans="1:5" x14ac:dyDescent="0.2">
      <c r="A3114" s="250">
        <v>4015</v>
      </c>
      <c r="B3114" s="250" t="s">
        <v>6035</v>
      </c>
      <c r="C3114" s="250" t="s">
        <v>269</v>
      </c>
      <c r="D3114" s="250" t="s">
        <v>274</v>
      </c>
      <c r="E3114" s="251" t="s">
        <v>6036</v>
      </c>
    </row>
    <row r="3115" spans="1:5" x14ac:dyDescent="0.2">
      <c r="A3115" s="250">
        <v>4017</v>
      </c>
      <c r="B3115" s="250" t="s">
        <v>6037</v>
      </c>
      <c r="C3115" s="250" t="s">
        <v>269</v>
      </c>
      <c r="D3115" s="250" t="s">
        <v>274</v>
      </c>
      <c r="E3115" s="251" t="s">
        <v>6038</v>
      </c>
    </row>
    <row r="3116" spans="1:5" x14ac:dyDescent="0.2">
      <c r="A3116" s="250">
        <v>4016</v>
      </c>
      <c r="B3116" s="250" t="s">
        <v>6039</v>
      </c>
      <c r="C3116" s="250" t="s">
        <v>269</v>
      </c>
      <c r="D3116" s="250" t="s">
        <v>270</v>
      </c>
      <c r="E3116" s="251" t="s">
        <v>6040</v>
      </c>
    </row>
    <row r="3117" spans="1:5" x14ac:dyDescent="0.2">
      <c r="A3117" s="250">
        <v>39699</v>
      </c>
      <c r="B3117" s="250" t="s">
        <v>6041</v>
      </c>
      <c r="C3117" s="250" t="s">
        <v>269</v>
      </c>
      <c r="D3117" s="250" t="s">
        <v>274</v>
      </c>
      <c r="E3117" s="251" t="s">
        <v>4238</v>
      </c>
    </row>
    <row r="3118" spans="1:5" x14ac:dyDescent="0.2">
      <c r="A3118" s="250">
        <v>38544</v>
      </c>
      <c r="B3118" s="250" t="s">
        <v>6042</v>
      </c>
      <c r="C3118" s="250" t="s">
        <v>269</v>
      </c>
      <c r="D3118" s="250" t="s">
        <v>274</v>
      </c>
      <c r="E3118" s="251" t="s">
        <v>763</v>
      </c>
    </row>
    <row r="3119" spans="1:5" x14ac:dyDescent="0.2">
      <c r="A3119" s="250">
        <v>38545</v>
      </c>
      <c r="B3119" s="250" t="s">
        <v>6043</v>
      </c>
      <c r="C3119" s="250" t="s">
        <v>269</v>
      </c>
      <c r="D3119" s="250" t="s">
        <v>274</v>
      </c>
      <c r="E3119" s="251" t="s">
        <v>1706</v>
      </c>
    </row>
    <row r="3120" spans="1:5" x14ac:dyDescent="0.2">
      <c r="A3120" s="250">
        <v>42527</v>
      </c>
      <c r="B3120" s="250" t="s">
        <v>6044</v>
      </c>
      <c r="C3120" s="250" t="s">
        <v>269</v>
      </c>
      <c r="D3120" s="250" t="s">
        <v>274</v>
      </c>
      <c r="E3120" s="251" t="s">
        <v>3244</v>
      </c>
    </row>
    <row r="3121" spans="1:5" x14ac:dyDescent="0.2">
      <c r="A3121" s="250">
        <v>39323</v>
      </c>
      <c r="B3121" s="250" t="s">
        <v>6045</v>
      </c>
      <c r="C3121" s="250" t="s">
        <v>269</v>
      </c>
      <c r="D3121" s="250" t="s">
        <v>274</v>
      </c>
      <c r="E3121" s="251" t="s">
        <v>6046</v>
      </c>
    </row>
    <row r="3122" spans="1:5" x14ac:dyDescent="0.2">
      <c r="A3122" s="250">
        <v>626</v>
      </c>
      <c r="B3122" s="250" t="s">
        <v>6047</v>
      </c>
      <c r="C3122" s="250" t="s">
        <v>416</v>
      </c>
      <c r="D3122" s="250" t="s">
        <v>270</v>
      </c>
      <c r="E3122" s="251" t="s">
        <v>4679</v>
      </c>
    </row>
    <row r="3123" spans="1:5" x14ac:dyDescent="0.2">
      <c r="A3123" s="250">
        <v>25860</v>
      </c>
      <c r="B3123" s="250" t="s">
        <v>6048</v>
      </c>
      <c r="C3123" s="250" t="s">
        <v>269</v>
      </c>
      <c r="D3123" s="250" t="s">
        <v>274</v>
      </c>
      <c r="E3123" s="251" t="s">
        <v>429</v>
      </c>
    </row>
    <row r="3124" spans="1:5" x14ac:dyDescent="0.2">
      <c r="A3124" s="250">
        <v>25861</v>
      </c>
      <c r="B3124" s="250" t="s">
        <v>6049</v>
      </c>
      <c r="C3124" s="250" t="s">
        <v>269</v>
      </c>
      <c r="D3124" s="250" t="s">
        <v>274</v>
      </c>
      <c r="E3124" s="251" t="s">
        <v>6050</v>
      </c>
    </row>
    <row r="3125" spans="1:5" x14ac:dyDescent="0.2">
      <c r="A3125" s="250">
        <v>25862</v>
      </c>
      <c r="B3125" s="250" t="s">
        <v>6051</v>
      </c>
      <c r="C3125" s="250" t="s">
        <v>269</v>
      </c>
      <c r="D3125" s="250" t="s">
        <v>274</v>
      </c>
      <c r="E3125" s="251" t="s">
        <v>6052</v>
      </c>
    </row>
    <row r="3126" spans="1:5" x14ac:dyDescent="0.2">
      <c r="A3126" s="250">
        <v>25863</v>
      </c>
      <c r="B3126" s="250" t="s">
        <v>6053</v>
      </c>
      <c r="C3126" s="250" t="s">
        <v>269</v>
      </c>
      <c r="D3126" s="250" t="s">
        <v>274</v>
      </c>
      <c r="E3126" s="251" t="s">
        <v>6054</v>
      </c>
    </row>
    <row r="3127" spans="1:5" x14ac:dyDescent="0.2">
      <c r="A3127" s="250">
        <v>25864</v>
      </c>
      <c r="B3127" s="250" t="s">
        <v>6055</v>
      </c>
      <c r="C3127" s="250" t="s">
        <v>269</v>
      </c>
      <c r="D3127" s="250" t="s">
        <v>274</v>
      </c>
      <c r="E3127" s="251" t="s">
        <v>6056</v>
      </c>
    </row>
    <row r="3128" spans="1:5" x14ac:dyDescent="0.2">
      <c r="A3128" s="250">
        <v>25865</v>
      </c>
      <c r="B3128" s="250" t="s">
        <v>6057</v>
      </c>
      <c r="C3128" s="250" t="s">
        <v>269</v>
      </c>
      <c r="D3128" s="250" t="s">
        <v>274</v>
      </c>
      <c r="E3128" s="251" t="s">
        <v>6058</v>
      </c>
    </row>
    <row r="3129" spans="1:5" x14ac:dyDescent="0.2">
      <c r="A3129" s="250">
        <v>25866</v>
      </c>
      <c r="B3129" s="250" t="s">
        <v>6059</v>
      </c>
      <c r="C3129" s="250" t="s">
        <v>269</v>
      </c>
      <c r="D3129" s="250" t="s">
        <v>274</v>
      </c>
      <c r="E3129" s="251" t="s">
        <v>6060</v>
      </c>
    </row>
    <row r="3130" spans="1:5" x14ac:dyDescent="0.2">
      <c r="A3130" s="250">
        <v>25868</v>
      </c>
      <c r="B3130" s="250" t="s">
        <v>6061</v>
      </c>
      <c r="C3130" s="250" t="s">
        <v>269</v>
      </c>
      <c r="D3130" s="250" t="s">
        <v>274</v>
      </c>
      <c r="E3130" s="251" t="s">
        <v>4359</v>
      </c>
    </row>
    <row r="3131" spans="1:5" x14ac:dyDescent="0.2">
      <c r="A3131" s="250">
        <v>25869</v>
      </c>
      <c r="B3131" s="250" t="s">
        <v>6062</v>
      </c>
      <c r="C3131" s="250" t="s">
        <v>269</v>
      </c>
      <c r="D3131" s="250" t="s">
        <v>274</v>
      </c>
      <c r="E3131" s="251" t="s">
        <v>6063</v>
      </c>
    </row>
    <row r="3132" spans="1:5" x14ac:dyDescent="0.2">
      <c r="A3132" s="250">
        <v>25870</v>
      </c>
      <c r="B3132" s="250" t="s">
        <v>6064</v>
      </c>
      <c r="C3132" s="250" t="s">
        <v>269</v>
      </c>
      <c r="D3132" s="250" t="s">
        <v>274</v>
      </c>
      <c r="E3132" s="251" t="s">
        <v>6065</v>
      </c>
    </row>
    <row r="3133" spans="1:5" x14ac:dyDescent="0.2">
      <c r="A3133" s="250">
        <v>25871</v>
      </c>
      <c r="B3133" s="250" t="s">
        <v>6066</v>
      </c>
      <c r="C3133" s="250" t="s">
        <v>269</v>
      </c>
      <c r="D3133" s="250" t="s">
        <v>274</v>
      </c>
      <c r="E3133" s="251" t="s">
        <v>755</v>
      </c>
    </row>
    <row r="3134" spans="1:5" x14ac:dyDescent="0.2">
      <c r="A3134" s="250">
        <v>25867</v>
      </c>
      <c r="B3134" s="250" t="s">
        <v>6067</v>
      </c>
      <c r="C3134" s="250" t="s">
        <v>269</v>
      </c>
      <c r="D3134" s="250" t="s">
        <v>274</v>
      </c>
      <c r="E3134" s="251" t="s">
        <v>6068</v>
      </c>
    </row>
    <row r="3135" spans="1:5" x14ac:dyDescent="0.2">
      <c r="A3135" s="250">
        <v>25872</v>
      </c>
      <c r="B3135" s="250" t="s">
        <v>6069</v>
      </c>
      <c r="C3135" s="250" t="s">
        <v>269</v>
      </c>
      <c r="D3135" s="250" t="s">
        <v>274</v>
      </c>
      <c r="E3135" s="251" t="s">
        <v>6070</v>
      </c>
    </row>
    <row r="3136" spans="1:5" x14ac:dyDescent="0.2">
      <c r="A3136" s="250">
        <v>25873</v>
      </c>
      <c r="B3136" s="250" t="s">
        <v>6071</v>
      </c>
      <c r="C3136" s="250" t="s">
        <v>269</v>
      </c>
      <c r="D3136" s="250" t="s">
        <v>274</v>
      </c>
      <c r="E3136" s="251" t="s">
        <v>6072</v>
      </c>
    </row>
    <row r="3137" spans="1:5" x14ac:dyDescent="0.2">
      <c r="A3137" s="250">
        <v>11479</v>
      </c>
      <c r="B3137" s="250" t="s">
        <v>6073</v>
      </c>
      <c r="C3137" s="250" t="s">
        <v>273</v>
      </c>
      <c r="D3137" s="250" t="s">
        <v>274</v>
      </c>
      <c r="E3137" s="251" t="s">
        <v>6074</v>
      </c>
    </row>
    <row r="3138" spans="1:5" x14ac:dyDescent="0.2">
      <c r="A3138" s="250">
        <v>11481</v>
      </c>
      <c r="B3138" s="250" t="s">
        <v>6075</v>
      </c>
      <c r="C3138" s="250" t="s">
        <v>273</v>
      </c>
      <c r="D3138" s="250" t="s">
        <v>274</v>
      </c>
      <c r="E3138" s="251" t="s">
        <v>557</v>
      </c>
    </row>
    <row r="3139" spans="1:5" x14ac:dyDescent="0.2">
      <c r="A3139" s="250">
        <v>43609</v>
      </c>
      <c r="B3139" s="250" t="s">
        <v>6076</v>
      </c>
      <c r="C3139" s="250" t="s">
        <v>273</v>
      </c>
      <c r="D3139" s="250" t="s">
        <v>274</v>
      </c>
      <c r="E3139" s="251" t="s">
        <v>557</v>
      </c>
    </row>
    <row r="3140" spans="1:5" x14ac:dyDescent="0.2">
      <c r="A3140" s="250">
        <v>11478</v>
      </c>
      <c r="B3140" s="250" t="s">
        <v>6077</v>
      </c>
      <c r="C3140" s="250" t="s">
        <v>273</v>
      </c>
      <c r="D3140" s="250" t="s">
        <v>274</v>
      </c>
      <c r="E3140" s="251" t="s">
        <v>6078</v>
      </c>
    </row>
    <row r="3141" spans="1:5" x14ac:dyDescent="0.2">
      <c r="A3141" s="250">
        <v>43608</v>
      </c>
      <c r="B3141" s="250" t="s">
        <v>6079</v>
      </c>
      <c r="C3141" s="250" t="s">
        <v>273</v>
      </c>
      <c r="D3141" s="250" t="s">
        <v>274</v>
      </c>
      <c r="E3141" s="251" t="s">
        <v>6080</v>
      </c>
    </row>
    <row r="3142" spans="1:5" x14ac:dyDescent="0.2">
      <c r="A3142" s="250">
        <v>11476</v>
      </c>
      <c r="B3142" s="250" t="s">
        <v>6081</v>
      </c>
      <c r="C3142" s="250" t="s">
        <v>273</v>
      </c>
      <c r="D3142" s="250" t="s">
        <v>274</v>
      </c>
      <c r="E3142" s="251" t="s">
        <v>6080</v>
      </c>
    </row>
    <row r="3143" spans="1:5" x14ac:dyDescent="0.2">
      <c r="A3143" s="250">
        <v>40637</v>
      </c>
      <c r="B3143" s="250" t="s">
        <v>6082</v>
      </c>
      <c r="C3143" s="250" t="s">
        <v>273</v>
      </c>
      <c r="D3143" s="250" t="s">
        <v>274</v>
      </c>
      <c r="E3143" s="251" t="s">
        <v>6083</v>
      </c>
    </row>
    <row r="3144" spans="1:5" x14ac:dyDescent="0.2">
      <c r="A3144" s="250">
        <v>13836</v>
      </c>
      <c r="B3144" s="250" t="s">
        <v>6084</v>
      </c>
      <c r="C3144" s="250" t="s">
        <v>273</v>
      </c>
      <c r="D3144" s="250" t="s">
        <v>274</v>
      </c>
      <c r="E3144" s="251" t="s">
        <v>6085</v>
      </c>
    </row>
    <row r="3145" spans="1:5" x14ac:dyDescent="0.2">
      <c r="A3145" s="250">
        <v>14534</v>
      </c>
      <c r="B3145" s="250" t="s">
        <v>6086</v>
      </c>
      <c r="C3145" s="250" t="s">
        <v>273</v>
      </c>
      <c r="D3145" s="250" t="s">
        <v>274</v>
      </c>
      <c r="E3145" s="251" t="s">
        <v>6087</v>
      </c>
    </row>
    <row r="3146" spans="1:5" x14ac:dyDescent="0.2">
      <c r="A3146" s="250">
        <v>14619</v>
      </c>
      <c r="B3146" s="250" t="s">
        <v>6088</v>
      </c>
      <c r="C3146" s="250" t="s">
        <v>273</v>
      </c>
      <c r="D3146" s="250" t="s">
        <v>274</v>
      </c>
      <c r="E3146" s="251" t="s">
        <v>6089</v>
      </c>
    </row>
    <row r="3147" spans="1:5" x14ac:dyDescent="0.2">
      <c r="A3147" s="250">
        <v>14535</v>
      </c>
      <c r="B3147" s="250" t="s">
        <v>6090</v>
      </c>
      <c r="C3147" s="250" t="s">
        <v>273</v>
      </c>
      <c r="D3147" s="250" t="s">
        <v>274</v>
      </c>
      <c r="E3147" s="251" t="s">
        <v>6091</v>
      </c>
    </row>
    <row r="3148" spans="1:5" x14ac:dyDescent="0.2">
      <c r="A3148" s="250">
        <v>39813</v>
      </c>
      <c r="B3148" s="250" t="s">
        <v>6092</v>
      </c>
      <c r="C3148" s="250" t="s">
        <v>273</v>
      </c>
      <c r="D3148" s="250" t="s">
        <v>274</v>
      </c>
      <c r="E3148" s="251" t="s">
        <v>6093</v>
      </c>
    </row>
    <row r="3149" spans="1:5" x14ac:dyDescent="0.2">
      <c r="A3149" s="250">
        <v>40403</v>
      </c>
      <c r="B3149" s="250" t="s">
        <v>6094</v>
      </c>
      <c r="C3149" s="250" t="s">
        <v>273</v>
      </c>
      <c r="D3149" s="250" t="s">
        <v>274</v>
      </c>
      <c r="E3149" s="251" t="s">
        <v>6095</v>
      </c>
    </row>
    <row r="3150" spans="1:5" x14ac:dyDescent="0.2">
      <c r="A3150" s="250">
        <v>12868</v>
      </c>
      <c r="B3150" s="250" t="s">
        <v>6096</v>
      </c>
      <c r="C3150" s="250" t="s">
        <v>640</v>
      </c>
      <c r="D3150" s="250" t="s">
        <v>274</v>
      </c>
      <c r="E3150" s="251" t="s">
        <v>4564</v>
      </c>
    </row>
    <row r="3151" spans="1:5" x14ac:dyDescent="0.2">
      <c r="A3151" s="250">
        <v>40916</v>
      </c>
      <c r="B3151" s="250" t="s">
        <v>6097</v>
      </c>
      <c r="C3151" s="250" t="s">
        <v>643</v>
      </c>
      <c r="D3151" s="250" t="s">
        <v>274</v>
      </c>
      <c r="E3151" s="251" t="s">
        <v>6098</v>
      </c>
    </row>
    <row r="3152" spans="1:5" x14ac:dyDescent="0.2">
      <c r="A3152" s="250">
        <v>4755</v>
      </c>
      <c r="B3152" s="250" t="s">
        <v>6099</v>
      </c>
      <c r="C3152" s="250" t="s">
        <v>640</v>
      </c>
      <c r="D3152" s="250" t="s">
        <v>274</v>
      </c>
      <c r="E3152" s="251" t="s">
        <v>1040</v>
      </c>
    </row>
    <row r="3153" spans="1:5" x14ac:dyDescent="0.2">
      <c r="A3153" s="250">
        <v>41067</v>
      </c>
      <c r="B3153" s="250" t="s">
        <v>6100</v>
      </c>
      <c r="C3153" s="250" t="s">
        <v>643</v>
      </c>
      <c r="D3153" s="250" t="s">
        <v>274</v>
      </c>
      <c r="E3153" s="251" t="s">
        <v>1140</v>
      </c>
    </row>
    <row r="3154" spans="1:5" x14ac:dyDescent="0.2">
      <c r="A3154" s="250">
        <v>38463</v>
      </c>
      <c r="B3154" s="250" t="s">
        <v>6101</v>
      </c>
      <c r="C3154" s="250" t="s">
        <v>273</v>
      </c>
      <c r="D3154" s="250" t="s">
        <v>274</v>
      </c>
      <c r="E3154" s="251" t="s">
        <v>6102</v>
      </c>
    </row>
    <row r="3155" spans="1:5" x14ac:dyDescent="0.2">
      <c r="A3155" s="250">
        <v>40703</v>
      </c>
      <c r="B3155" s="250" t="s">
        <v>6103</v>
      </c>
      <c r="C3155" s="250" t="s">
        <v>273</v>
      </c>
      <c r="D3155" s="250" t="s">
        <v>270</v>
      </c>
      <c r="E3155" s="251" t="s">
        <v>6104</v>
      </c>
    </row>
    <row r="3156" spans="1:5" x14ac:dyDescent="0.2">
      <c r="A3156" s="250">
        <v>14531</v>
      </c>
      <c r="B3156" s="250" t="s">
        <v>6105</v>
      </c>
      <c r="C3156" s="250" t="s">
        <v>273</v>
      </c>
      <c r="D3156" s="250" t="s">
        <v>274</v>
      </c>
      <c r="E3156" s="251" t="s">
        <v>6106</v>
      </c>
    </row>
    <row r="3157" spans="1:5" x14ac:dyDescent="0.2">
      <c r="A3157" s="250">
        <v>36533</v>
      </c>
      <c r="B3157" s="250" t="s">
        <v>6107</v>
      </c>
      <c r="C3157" s="250" t="s">
        <v>273</v>
      </c>
      <c r="D3157" s="250" t="s">
        <v>274</v>
      </c>
      <c r="E3157" s="251" t="s">
        <v>6108</v>
      </c>
    </row>
    <row r="3158" spans="1:5" x14ac:dyDescent="0.2">
      <c r="A3158" s="250">
        <v>11616</v>
      </c>
      <c r="B3158" s="250" t="s">
        <v>6109</v>
      </c>
      <c r="C3158" s="250" t="s">
        <v>273</v>
      </c>
      <c r="D3158" s="250" t="s">
        <v>274</v>
      </c>
      <c r="E3158" s="251" t="s">
        <v>6110</v>
      </c>
    </row>
    <row r="3159" spans="1:5" x14ac:dyDescent="0.2">
      <c r="A3159" s="250">
        <v>41898</v>
      </c>
      <c r="B3159" s="250" t="s">
        <v>6111</v>
      </c>
      <c r="C3159" s="250" t="s">
        <v>273</v>
      </c>
      <c r="D3159" s="250" t="s">
        <v>274</v>
      </c>
      <c r="E3159" s="251" t="s">
        <v>6112</v>
      </c>
    </row>
    <row r="3160" spans="1:5" x14ac:dyDescent="0.2">
      <c r="A3160" s="250">
        <v>13447</v>
      </c>
      <c r="B3160" s="250" t="s">
        <v>6113</v>
      </c>
      <c r="C3160" s="250" t="s">
        <v>273</v>
      </c>
      <c r="D3160" s="250" t="s">
        <v>274</v>
      </c>
      <c r="E3160" s="251" t="s">
        <v>6114</v>
      </c>
    </row>
    <row r="3161" spans="1:5" x14ac:dyDescent="0.2">
      <c r="A3161" s="250">
        <v>14529</v>
      </c>
      <c r="B3161" s="250" t="s">
        <v>6115</v>
      </c>
      <c r="C3161" s="250" t="s">
        <v>273</v>
      </c>
      <c r="D3161" s="250" t="s">
        <v>274</v>
      </c>
      <c r="E3161" s="251" t="s">
        <v>6116</v>
      </c>
    </row>
    <row r="3162" spans="1:5" x14ac:dyDescent="0.2">
      <c r="A3162" s="250">
        <v>10747</v>
      </c>
      <c r="B3162" s="250" t="s">
        <v>6117</v>
      </c>
      <c r="C3162" s="250" t="s">
        <v>273</v>
      </c>
      <c r="D3162" s="250" t="s">
        <v>274</v>
      </c>
      <c r="E3162" s="251" t="s">
        <v>6118</v>
      </c>
    </row>
    <row r="3163" spans="1:5" x14ac:dyDescent="0.2">
      <c r="A3163" s="250">
        <v>36141</v>
      </c>
      <c r="B3163" s="250" t="s">
        <v>6119</v>
      </c>
      <c r="C3163" s="250" t="s">
        <v>273</v>
      </c>
      <c r="D3163" s="250" t="s">
        <v>274</v>
      </c>
      <c r="E3163" s="251" t="s">
        <v>3603</v>
      </c>
    </row>
    <row r="3164" spans="1:5" x14ac:dyDescent="0.2">
      <c r="A3164" s="250">
        <v>39434</v>
      </c>
      <c r="B3164" s="250" t="s">
        <v>6120</v>
      </c>
      <c r="C3164" s="250" t="s">
        <v>416</v>
      </c>
      <c r="D3164" s="250" t="s">
        <v>274</v>
      </c>
      <c r="E3164" s="251" t="s">
        <v>6121</v>
      </c>
    </row>
    <row r="3165" spans="1:5" x14ac:dyDescent="0.2">
      <c r="A3165" s="250">
        <v>39433</v>
      </c>
      <c r="B3165" s="250" t="s">
        <v>6122</v>
      </c>
      <c r="C3165" s="250" t="s">
        <v>416</v>
      </c>
      <c r="D3165" s="250" t="s">
        <v>274</v>
      </c>
      <c r="E3165" s="251" t="s">
        <v>1699</v>
      </c>
    </row>
    <row r="3166" spans="1:5" x14ac:dyDescent="0.2">
      <c r="A3166" s="250">
        <v>4049</v>
      </c>
      <c r="B3166" s="250" t="s">
        <v>6123</v>
      </c>
      <c r="C3166" s="250" t="s">
        <v>308</v>
      </c>
      <c r="D3166" s="250" t="s">
        <v>274</v>
      </c>
      <c r="E3166" s="251" t="s">
        <v>6124</v>
      </c>
    </row>
    <row r="3167" spans="1:5" x14ac:dyDescent="0.2">
      <c r="A3167" s="250">
        <v>38120</v>
      </c>
      <c r="B3167" s="250" t="s">
        <v>6125</v>
      </c>
      <c r="C3167" s="250" t="s">
        <v>416</v>
      </c>
      <c r="D3167" s="250" t="s">
        <v>274</v>
      </c>
      <c r="E3167" s="251" t="s">
        <v>6126</v>
      </c>
    </row>
    <row r="3168" spans="1:5" x14ac:dyDescent="0.2">
      <c r="A3168" s="250">
        <v>38877</v>
      </c>
      <c r="B3168" s="250" t="s">
        <v>6127</v>
      </c>
      <c r="C3168" s="250" t="s">
        <v>416</v>
      </c>
      <c r="D3168" s="250" t="s">
        <v>274</v>
      </c>
      <c r="E3168" s="251" t="s">
        <v>6128</v>
      </c>
    </row>
    <row r="3169" spans="1:5" x14ac:dyDescent="0.2">
      <c r="A3169" s="250">
        <v>34546</v>
      </c>
      <c r="B3169" s="250" t="s">
        <v>6129</v>
      </c>
      <c r="C3169" s="250" t="s">
        <v>416</v>
      </c>
      <c r="D3169" s="250" t="s">
        <v>274</v>
      </c>
      <c r="E3169" s="251" t="s">
        <v>6130</v>
      </c>
    </row>
    <row r="3170" spans="1:5" x14ac:dyDescent="0.2">
      <c r="A3170" s="250">
        <v>10498</v>
      </c>
      <c r="B3170" s="250" t="s">
        <v>6131</v>
      </c>
      <c r="C3170" s="250" t="s">
        <v>416</v>
      </c>
      <c r="D3170" s="250" t="s">
        <v>274</v>
      </c>
      <c r="E3170" s="251" t="s">
        <v>6132</v>
      </c>
    </row>
    <row r="3171" spans="1:5" x14ac:dyDescent="0.2">
      <c r="A3171" s="250">
        <v>4823</v>
      </c>
      <c r="B3171" s="250" t="s">
        <v>6133</v>
      </c>
      <c r="C3171" s="250" t="s">
        <v>416</v>
      </c>
      <c r="D3171" s="250" t="s">
        <v>274</v>
      </c>
      <c r="E3171" s="251" t="s">
        <v>6134</v>
      </c>
    </row>
    <row r="3172" spans="1:5" x14ac:dyDescent="0.2">
      <c r="A3172" s="250">
        <v>12357</v>
      </c>
      <c r="B3172" s="250" t="s">
        <v>6135</v>
      </c>
      <c r="C3172" s="250" t="s">
        <v>273</v>
      </c>
      <c r="D3172" s="250" t="s">
        <v>274</v>
      </c>
      <c r="E3172" s="251" t="s">
        <v>6136</v>
      </c>
    </row>
    <row r="3173" spans="1:5" x14ac:dyDescent="0.2">
      <c r="A3173" s="250">
        <v>12358</v>
      </c>
      <c r="B3173" s="250" t="s">
        <v>6137</v>
      </c>
      <c r="C3173" s="250" t="s">
        <v>273</v>
      </c>
      <c r="D3173" s="250" t="s">
        <v>274</v>
      </c>
      <c r="E3173" s="251" t="s">
        <v>6138</v>
      </c>
    </row>
    <row r="3174" spans="1:5" x14ac:dyDescent="0.2">
      <c r="A3174" s="250">
        <v>11079</v>
      </c>
      <c r="B3174" s="250" t="s">
        <v>6139</v>
      </c>
      <c r="C3174" s="250" t="s">
        <v>637</v>
      </c>
      <c r="D3174" s="250" t="s">
        <v>274</v>
      </c>
      <c r="E3174" s="251" t="s">
        <v>6140</v>
      </c>
    </row>
    <row r="3175" spans="1:5" x14ac:dyDescent="0.2">
      <c r="A3175" s="250">
        <v>11082</v>
      </c>
      <c r="B3175" s="250" t="s">
        <v>6141</v>
      </c>
      <c r="C3175" s="250" t="s">
        <v>637</v>
      </c>
      <c r="D3175" s="250" t="s">
        <v>274</v>
      </c>
      <c r="E3175" s="251" t="s">
        <v>6140</v>
      </c>
    </row>
    <row r="3176" spans="1:5" x14ac:dyDescent="0.2">
      <c r="A3176" s="250">
        <v>4058</v>
      </c>
      <c r="B3176" s="250" t="s">
        <v>6142</v>
      </c>
      <c r="C3176" s="250" t="s">
        <v>640</v>
      </c>
      <c r="D3176" s="250" t="s">
        <v>274</v>
      </c>
      <c r="E3176" s="251" t="s">
        <v>1024</v>
      </c>
    </row>
    <row r="3177" spans="1:5" x14ac:dyDescent="0.2">
      <c r="A3177" s="250">
        <v>40974</v>
      </c>
      <c r="B3177" s="250" t="s">
        <v>6143</v>
      </c>
      <c r="C3177" s="250" t="s">
        <v>643</v>
      </c>
      <c r="D3177" s="250" t="s">
        <v>274</v>
      </c>
      <c r="E3177" s="251" t="s">
        <v>6144</v>
      </c>
    </row>
    <row r="3178" spans="1:5" x14ac:dyDescent="0.2">
      <c r="A3178" s="250">
        <v>34794</v>
      </c>
      <c r="B3178" s="250" t="s">
        <v>6145</v>
      </c>
      <c r="C3178" s="250" t="s">
        <v>640</v>
      </c>
      <c r="D3178" s="250" t="s">
        <v>274</v>
      </c>
      <c r="E3178" s="251" t="s">
        <v>6146</v>
      </c>
    </row>
    <row r="3179" spans="1:5" x14ac:dyDescent="0.2">
      <c r="A3179" s="250">
        <v>40925</v>
      </c>
      <c r="B3179" s="250" t="s">
        <v>6147</v>
      </c>
      <c r="C3179" s="250" t="s">
        <v>643</v>
      </c>
      <c r="D3179" s="250" t="s">
        <v>274</v>
      </c>
      <c r="E3179" s="251" t="s">
        <v>6148</v>
      </c>
    </row>
    <row r="3180" spans="1:5" x14ac:dyDescent="0.2">
      <c r="A3180" s="250">
        <v>13741</v>
      </c>
      <c r="B3180" s="250" t="s">
        <v>6149</v>
      </c>
      <c r="C3180" s="250" t="s">
        <v>273</v>
      </c>
      <c r="D3180" s="250" t="s">
        <v>274</v>
      </c>
      <c r="E3180" s="251" t="s">
        <v>6150</v>
      </c>
    </row>
    <row r="3181" spans="1:5" x14ac:dyDescent="0.2">
      <c r="A3181" s="250">
        <v>3288</v>
      </c>
      <c r="B3181" s="250" t="s">
        <v>6151</v>
      </c>
      <c r="C3181" s="250" t="s">
        <v>317</v>
      </c>
      <c r="D3181" s="250" t="s">
        <v>270</v>
      </c>
      <c r="E3181" s="251" t="s">
        <v>4628</v>
      </c>
    </row>
    <row r="3182" spans="1:5" x14ac:dyDescent="0.2">
      <c r="A3182" s="250">
        <v>13587</v>
      </c>
      <c r="B3182" s="250" t="s">
        <v>6152</v>
      </c>
      <c r="C3182" s="250" t="s">
        <v>317</v>
      </c>
      <c r="D3182" s="250" t="s">
        <v>274</v>
      </c>
      <c r="E3182" s="251" t="s">
        <v>3983</v>
      </c>
    </row>
    <row r="3183" spans="1:5" x14ac:dyDescent="0.2">
      <c r="A3183" s="250">
        <v>38598</v>
      </c>
      <c r="B3183" s="250" t="s">
        <v>6153</v>
      </c>
      <c r="C3183" s="250" t="s">
        <v>273</v>
      </c>
      <c r="D3183" s="250" t="s">
        <v>274</v>
      </c>
      <c r="E3183" s="251" t="s">
        <v>1359</v>
      </c>
    </row>
    <row r="3184" spans="1:5" x14ac:dyDescent="0.2">
      <c r="A3184" s="250">
        <v>38595</v>
      </c>
      <c r="B3184" s="250" t="s">
        <v>6154</v>
      </c>
      <c r="C3184" s="250" t="s">
        <v>273</v>
      </c>
      <c r="D3184" s="250" t="s">
        <v>274</v>
      </c>
      <c r="E3184" s="251" t="s">
        <v>680</v>
      </c>
    </row>
    <row r="3185" spans="1:5" x14ac:dyDescent="0.2">
      <c r="A3185" s="250">
        <v>38592</v>
      </c>
      <c r="B3185" s="250" t="s">
        <v>6155</v>
      </c>
      <c r="C3185" s="250" t="s">
        <v>273</v>
      </c>
      <c r="D3185" s="250" t="s">
        <v>274</v>
      </c>
      <c r="E3185" s="251" t="s">
        <v>362</v>
      </c>
    </row>
    <row r="3186" spans="1:5" x14ac:dyDescent="0.2">
      <c r="A3186" s="250">
        <v>38588</v>
      </c>
      <c r="B3186" s="250" t="s">
        <v>6156</v>
      </c>
      <c r="C3186" s="250" t="s">
        <v>273</v>
      </c>
      <c r="D3186" s="250" t="s">
        <v>274</v>
      </c>
      <c r="E3186" s="251" t="s">
        <v>2260</v>
      </c>
    </row>
    <row r="3187" spans="1:5" x14ac:dyDescent="0.2">
      <c r="A3187" s="250">
        <v>38593</v>
      </c>
      <c r="B3187" s="250" t="s">
        <v>6157</v>
      </c>
      <c r="C3187" s="250" t="s">
        <v>273</v>
      </c>
      <c r="D3187" s="250" t="s">
        <v>274</v>
      </c>
      <c r="E3187" s="251" t="s">
        <v>5511</v>
      </c>
    </row>
    <row r="3188" spans="1:5" x14ac:dyDescent="0.2">
      <c r="A3188" s="250">
        <v>38589</v>
      </c>
      <c r="B3188" s="250" t="s">
        <v>6158</v>
      </c>
      <c r="C3188" s="250" t="s">
        <v>273</v>
      </c>
      <c r="D3188" s="250" t="s">
        <v>274</v>
      </c>
      <c r="E3188" s="251" t="s">
        <v>328</v>
      </c>
    </row>
    <row r="3189" spans="1:5" x14ac:dyDescent="0.2">
      <c r="A3189" s="250">
        <v>38594</v>
      </c>
      <c r="B3189" s="250" t="s">
        <v>6159</v>
      </c>
      <c r="C3189" s="250" t="s">
        <v>273</v>
      </c>
      <c r="D3189" s="250" t="s">
        <v>274</v>
      </c>
      <c r="E3189" s="251" t="s">
        <v>6160</v>
      </c>
    </row>
    <row r="3190" spans="1:5" x14ac:dyDescent="0.2">
      <c r="A3190" s="250">
        <v>34773</v>
      </c>
      <c r="B3190" s="250" t="s">
        <v>6161</v>
      </c>
      <c r="C3190" s="250" t="s">
        <v>273</v>
      </c>
      <c r="D3190" s="250" t="s">
        <v>274</v>
      </c>
      <c r="E3190" s="251" t="s">
        <v>633</v>
      </c>
    </row>
    <row r="3191" spans="1:5" x14ac:dyDescent="0.2">
      <c r="A3191" s="250">
        <v>34769</v>
      </c>
      <c r="B3191" s="250" t="s">
        <v>6162</v>
      </c>
      <c r="C3191" s="250" t="s">
        <v>273</v>
      </c>
      <c r="D3191" s="250" t="s">
        <v>274</v>
      </c>
      <c r="E3191" s="251" t="s">
        <v>1071</v>
      </c>
    </row>
    <row r="3192" spans="1:5" x14ac:dyDescent="0.2">
      <c r="A3192" s="250">
        <v>34763</v>
      </c>
      <c r="B3192" s="250" t="s">
        <v>6163</v>
      </c>
      <c r="C3192" s="250" t="s">
        <v>273</v>
      </c>
      <c r="D3192" s="250" t="s">
        <v>274</v>
      </c>
      <c r="E3192" s="251" t="s">
        <v>5025</v>
      </c>
    </row>
    <row r="3193" spans="1:5" x14ac:dyDescent="0.2">
      <c r="A3193" s="250">
        <v>34774</v>
      </c>
      <c r="B3193" s="250" t="s">
        <v>6164</v>
      </c>
      <c r="C3193" s="250" t="s">
        <v>273</v>
      </c>
      <c r="D3193" s="250" t="s">
        <v>274</v>
      </c>
      <c r="E3193" s="251" t="s">
        <v>3014</v>
      </c>
    </row>
    <row r="3194" spans="1:5" x14ac:dyDescent="0.2">
      <c r="A3194" s="250">
        <v>34771</v>
      </c>
      <c r="B3194" s="250" t="s">
        <v>6165</v>
      </c>
      <c r="C3194" s="250" t="s">
        <v>273</v>
      </c>
      <c r="D3194" s="250" t="s">
        <v>274</v>
      </c>
      <c r="E3194" s="251" t="s">
        <v>5487</v>
      </c>
    </row>
    <row r="3195" spans="1:5" x14ac:dyDescent="0.2">
      <c r="A3195" s="250">
        <v>34764</v>
      </c>
      <c r="B3195" s="250" t="s">
        <v>6166</v>
      </c>
      <c r="C3195" s="250" t="s">
        <v>273</v>
      </c>
      <c r="D3195" s="250" t="s">
        <v>274</v>
      </c>
      <c r="E3195" s="251" t="s">
        <v>1910</v>
      </c>
    </row>
    <row r="3196" spans="1:5" x14ac:dyDescent="0.2">
      <c r="A3196" s="250">
        <v>34788</v>
      </c>
      <c r="B3196" s="250" t="s">
        <v>6167</v>
      </c>
      <c r="C3196" s="250" t="s">
        <v>273</v>
      </c>
      <c r="D3196" s="250" t="s">
        <v>274</v>
      </c>
      <c r="E3196" s="251" t="s">
        <v>6168</v>
      </c>
    </row>
    <row r="3197" spans="1:5" x14ac:dyDescent="0.2">
      <c r="A3197" s="250">
        <v>34781</v>
      </c>
      <c r="B3197" s="250" t="s">
        <v>6169</v>
      </c>
      <c r="C3197" s="250" t="s">
        <v>273</v>
      </c>
      <c r="D3197" s="250" t="s">
        <v>274</v>
      </c>
      <c r="E3197" s="251" t="s">
        <v>723</v>
      </c>
    </row>
    <row r="3198" spans="1:5" x14ac:dyDescent="0.2">
      <c r="A3198" s="250">
        <v>41682</v>
      </c>
      <c r="B3198" s="250" t="s">
        <v>6170</v>
      </c>
      <c r="C3198" s="250" t="s">
        <v>273</v>
      </c>
      <c r="D3198" s="250" t="s">
        <v>274</v>
      </c>
      <c r="E3198" s="251" t="s">
        <v>6171</v>
      </c>
    </row>
    <row r="3199" spans="1:5" x14ac:dyDescent="0.2">
      <c r="A3199" s="250">
        <v>41683</v>
      </c>
      <c r="B3199" s="250" t="s">
        <v>6172</v>
      </c>
      <c r="C3199" s="250" t="s">
        <v>273</v>
      </c>
      <c r="D3199" s="250" t="s">
        <v>274</v>
      </c>
      <c r="E3199" s="251" t="s">
        <v>6173</v>
      </c>
    </row>
    <row r="3200" spans="1:5" x14ac:dyDescent="0.2">
      <c r="A3200" s="250">
        <v>41680</v>
      </c>
      <c r="B3200" s="250" t="s">
        <v>6174</v>
      </c>
      <c r="C3200" s="250" t="s">
        <v>273</v>
      </c>
      <c r="D3200" s="250" t="s">
        <v>274</v>
      </c>
      <c r="E3200" s="251" t="s">
        <v>6175</v>
      </c>
    </row>
    <row r="3201" spans="1:5" x14ac:dyDescent="0.2">
      <c r="A3201" s="250">
        <v>41679</v>
      </c>
      <c r="B3201" s="250" t="s">
        <v>6176</v>
      </c>
      <c r="C3201" s="250" t="s">
        <v>273</v>
      </c>
      <c r="D3201" s="250" t="s">
        <v>274</v>
      </c>
      <c r="E3201" s="251" t="s">
        <v>5230</v>
      </c>
    </row>
    <row r="3202" spans="1:5" x14ac:dyDescent="0.2">
      <c r="A3202" s="250">
        <v>41681</v>
      </c>
      <c r="B3202" s="250" t="s">
        <v>6177</v>
      </c>
      <c r="C3202" s="250" t="s">
        <v>273</v>
      </c>
      <c r="D3202" s="250" t="s">
        <v>274</v>
      </c>
      <c r="E3202" s="251" t="s">
        <v>2393</v>
      </c>
    </row>
    <row r="3203" spans="1:5" x14ac:dyDescent="0.2">
      <c r="A3203" s="250">
        <v>43386</v>
      </c>
      <c r="B3203" s="250" t="s">
        <v>6178</v>
      </c>
      <c r="C3203" s="250" t="s">
        <v>273</v>
      </c>
      <c r="D3203" s="250" t="s">
        <v>274</v>
      </c>
      <c r="E3203" s="251" t="s">
        <v>6179</v>
      </c>
    </row>
    <row r="3204" spans="1:5" x14ac:dyDescent="0.2">
      <c r="A3204" s="250">
        <v>4059</v>
      </c>
      <c r="B3204" s="250" t="s">
        <v>6180</v>
      </c>
      <c r="C3204" s="250" t="s">
        <v>317</v>
      </c>
      <c r="D3204" s="250" t="s">
        <v>274</v>
      </c>
      <c r="E3204" s="251" t="s">
        <v>6171</v>
      </c>
    </row>
    <row r="3205" spans="1:5" x14ac:dyDescent="0.2">
      <c r="A3205" s="250">
        <v>4062</v>
      </c>
      <c r="B3205" s="250" t="s">
        <v>6181</v>
      </c>
      <c r="C3205" s="250" t="s">
        <v>273</v>
      </c>
      <c r="D3205" s="250" t="s">
        <v>274</v>
      </c>
      <c r="E3205" s="251" t="s">
        <v>6171</v>
      </c>
    </row>
    <row r="3206" spans="1:5" x14ac:dyDescent="0.2">
      <c r="A3206" s="250">
        <v>4061</v>
      </c>
      <c r="B3206" s="250" t="s">
        <v>6182</v>
      </c>
      <c r="C3206" s="250" t="s">
        <v>273</v>
      </c>
      <c r="D3206" s="250" t="s">
        <v>274</v>
      </c>
      <c r="E3206" s="251" t="s">
        <v>6183</v>
      </c>
    </row>
    <row r="3207" spans="1:5" x14ac:dyDescent="0.2">
      <c r="A3207" s="250">
        <v>41315</v>
      </c>
      <c r="B3207" s="250" t="s">
        <v>6184</v>
      </c>
      <c r="C3207" s="250" t="s">
        <v>416</v>
      </c>
      <c r="D3207" s="250" t="s">
        <v>274</v>
      </c>
      <c r="E3207" s="251" t="s">
        <v>6185</v>
      </c>
    </row>
    <row r="3208" spans="1:5" x14ac:dyDescent="0.2">
      <c r="A3208" s="250">
        <v>43148</v>
      </c>
      <c r="B3208" s="250" t="s">
        <v>6186</v>
      </c>
      <c r="C3208" s="250" t="s">
        <v>416</v>
      </c>
      <c r="D3208" s="250" t="s">
        <v>274</v>
      </c>
      <c r="E3208" s="251" t="s">
        <v>6187</v>
      </c>
    </row>
    <row r="3209" spans="1:5" x14ac:dyDescent="0.2">
      <c r="A3209" s="250">
        <v>43147</v>
      </c>
      <c r="B3209" s="250" t="s">
        <v>6188</v>
      </c>
      <c r="C3209" s="250" t="s">
        <v>416</v>
      </c>
      <c r="D3209" s="250" t="s">
        <v>274</v>
      </c>
      <c r="E3209" s="251" t="s">
        <v>666</v>
      </c>
    </row>
    <row r="3210" spans="1:5" x14ac:dyDescent="0.2">
      <c r="A3210" s="250">
        <v>10608</v>
      </c>
      <c r="B3210" s="250" t="s">
        <v>6189</v>
      </c>
      <c r="C3210" s="250" t="s">
        <v>273</v>
      </c>
      <c r="D3210" s="250" t="s">
        <v>270</v>
      </c>
      <c r="E3210" s="251" t="s">
        <v>6190</v>
      </c>
    </row>
    <row r="3211" spans="1:5" x14ac:dyDescent="0.2">
      <c r="A3211" s="250">
        <v>4069</v>
      </c>
      <c r="B3211" s="250" t="s">
        <v>6191</v>
      </c>
      <c r="C3211" s="250" t="s">
        <v>640</v>
      </c>
      <c r="D3211" s="250" t="s">
        <v>274</v>
      </c>
      <c r="E3211" s="251" t="s">
        <v>6192</v>
      </c>
    </row>
    <row r="3212" spans="1:5" x14ac:dyDescent="0.2">
      <c r="A3212" s="250">
        <v>40819</v>
      </c>
      <c r="B3212" s="250" t="s">
        <v>6193</v>
      </c>
      <c r="C3212" s="250" t="s">
        <v>643</v>
      </c>
      <c r="D3212" s="250" t="s">
        <v>274</v>
      </c>
      <c r="E3212" s="251" t="s">
        <v>6194</v>
      </c>
    </row>
    <row r="3213" spans="1:5" x14ac:dyDescent="0.2">
      <c r="A3213" s="250">
        <v>34361</v>
      </c>
      <c r="B3213" s="250" t="s">
        <v>6195</v>
      </c>
      <c r="C3213" s="250" t="s">
        <v>416</v>
      </c>
      <c r="D3213" s="250" t="s">
        <v>274</v>
      </c>
      <c r="E3213" s="251" t="s">
        <v>6196</v>
      </c>
    </row>
    <row r="3214" spans="1:5" x14ac:dyDescent="0.2">
      <c r="A3214" s="250">
        <v>36512</v>
      </c>
      <c r="B3214" s="250" t="s">
        <v>6197</v>
      </c>
      <c r="C3214" s="250" t="s">
        <v>273</v>
      </c>
      <c r="D3214" s="250" t="s">
        <v>274</v>
      </c>
      <c r="E3214" s="251" t="s">
        <v>6198</v>
      </c>
    </row>
    <row r="3215" spans="1:5" x14ac:dyDescent="0.2">
      <c r="A3215" s="250">
        <v>25972</v>
      </c>
      <c r="B3215" s="250" t="s">
        <v>6199</v>
      </c>
      <c r="C3215" s="250" t="s">
        <v>416</v>
      </c>
      <c r="D3215" s="250" t="s">
        <v>274</v>
      </c>
      <c r="E3215" s="251" t="s">
        <v>2568</v>
      </c>
    </row>
    <row r="3216" spans="1:5" x14ac:dyDescent="0.2">
      <c r="A3216" s="250">
        <v>25973</v>
      </c>
      <c r="B3216" s="250" t="s">
        <v>6200</v>
      </c>
      <c r="C3216" s="250" t="s">
        <v>416</v>
      </c>
      <c r="D3216" s="250" t="s">
        <v>274</v>
      </c>
      <c r="E3216" s="251" t="s">
        <v>2568</v>
      </c>
    </row>
    <row r="3217" spans="1:5" x14ac:dyDescent="0.2">
      <c r="A3217" s="250">
        <v>11697</v>
      </c>
      <c r="B3217" s="250" t="s">
        <v>6201</v>
      </c>
      <c r="C3217" s="250" t="s">
        <v>273</v>
      </c>
      <c r="D3217" s="250" t="s">
        <v>274</v>
      </c>
      <c r="E3217" s="251" t="s">
        <v>6202</v>
      </c>
    </row>
    <row r="3218" spans="1:5" x14ac:dyDescent="0.2">
      <c r="A3218" s="250">
        <v>11698</v>
      </c>
      <c r="B3218" s="250" t="s">
        <v>6203</v>
      </c>
      <c r="C3218" s="250" t="s">
        <v>273</v>
      </c>
      <c r="D3218" s="250" t="s">
        <v>274</v>
      </c>
      <c r="E3218" s="251" t="s">
        <v>6204</v>
      </c>
    </row>
    <row r="3219" spans="1:5" x14ac:dyDescent="0.2">
      <c r="A3219" s="250">
        <v>10432</v>
      </c>
      <c r="B3219" s="250" t="s">
        <v>6205</v>
      </c>
      <c r="C3219" s="250" t="s">
        <v>273</v>
      </c>
      <c r="D3219" s="250" t="s">
        <v>274</v>
      </c>
      <c r="E3219" s="251" t="s">
        <v>6206</v>
      </c>
    </row>
    <row r="3220" spans="1:5" x14ac:dyDescent="0.2">
      <c r="A3220" s="250">
        <v>11699</v>
      </c>
      <c r="B3220" s="250" t="s">
        <v>6207</v>
      </c>
      <c r="C3220" s="250" t="s">
        <v>273</v>
      </c>
      <c r="D3220" s="250" t="s">
        <v>274</v>
      </c>
      <c r="E3220" s="251" t="s">
        <v>6208</v>
      </c>
    </row>
    <row r="3221" spans="1:5" x14ac:dyDescent="0.2">
      <c r="A3221" s="250">
        <v>44020</v>
      </c>
      <c r="B3221" s="250" t="s">
        <v>6209</v>
      </c>
      <c r="C3221" s="250" t="s">
        <v>273</v>
      </c>
      <c r="D3221" s="250" t="s">
        <v>274</v>
      </c>
      <c r="E3221" s="251" t="s">
        <v>6210</v>
      </c>
    </row>
    <row r="3222" spans="1:5" x14ac:dyDescent="0.2">
      <c r="A3222" s="250">
        <v>37514</v>
      </c>
      <c r="B3222" s="250" t="s">
        <v>6211</v>
      </c>
      <c r="C3222" s="250" t="s">
        <v>273</v>
      </c>
      <c r="D3222" s="250" t="s">
        <v>270</v>
      </c>
      <c r="E3222" s="251" t="s">
        <v>6212</v>
      </c>
    </row>
    <row r="3223" spans="1:5" x14ac:dyDescent="0.2">
      <c r="A3223" s="250">
        <v>37519</v>
      </c>
      <c r="B3223" s="250" t="s">
        <v>6213</v>
      </c>
      <c r="C3223" s="250" t="s">
        <v>273</v>
      </c>
      <c r="D3223" s="250" t="s">
        <v>274</v>
      </c>
      <c r="E3223" s="251" t="s">
        <v>6214</v>
      </c>
    </row>
    <row r="3224" spans="1:5" x14ac:dyDescent="0.2">
      <c r="A3224" s="250">
        <v>37520</v>
      </c>
      <c r="B3224" s="250" t="s">
        <v>6215</v>
      </c>
      <c r="C3224" s="250" t="s">
        <v>273</v>
      </c>
      <c r="D3224" s="250" t="s">
        <v>274</v>
      </c>
      <c r="E3224" s="251" t="s">
        <v>6216</v>
      </c>
    </row>
    <row r="3225" spans="1:5" x14ac:dyDescent="0.2">
      <c r="A3225" s="250">
        <v>37521</v>
      </c>
      <c r="B3225" s="250" t="s">
        <v>6217</v>
      </c>
      <c r="C3225" s="250" t="s">
        <v>273</v>
      </c>
      <c r="D3225" s="250" t="s">
        <v>274</v>
      </c>
      <c r="E3225" s="251" t="s">
        <v>6218</v>
      </c>
    </row>
    <row r="3226" spans="1:5" x14ac:dyDescent="0.2">
      <c r="A3226" s="250">
        <v>37522</v>
      </c>
      <c r="B3226" s="250" t="s">
        <v>6219</v>
      </c>
      <c r="C3226" s="250" t="s">
        <v>273</v>
      </c>
      <c r="D3226" s="250" t="s">
        <v>274</v>
      </c>
      <c r="E3226" s="251" t="s">
        <v>6220</v>
      </c>
    </row>
    <row r="3227" spans="1:5" x14ac:dyDescent="0.2">
      <c r="A3227" s="250">
        <v>21109</v>
      </c>
      <c r="B3227" s="250" t="s">
        <v>6221</v>
      </c>
      <c r="C3227" s="250" t="s">
        <v>273</v>
      </c>
      <c r="D3227" s="250" t="s">
        <v>274</v>
      </c>
      <c r="E3227" s="251" t="s">
        <v>6222</v>
      </c>
    </row>
    <row r="3228" spans="1:5" x14ac:dyDescent="0.2">
      <c r="A3228" s="250">
        <v>36800</v>
      </c>
      <c r="B3228" s="250" t="s">
        <v>6223</v>
      </c>
      <c r="C3228" s="250" t="s">
        <v>273</v>
      </c>
      <c r="D3228" s="250" t="s">
        <v>274</v>
      </c>
      <c r="E3228" s="251" t="s">
        <v>6224</v>
      </c>
    </row>
    <row r="3229" spans="1:5" x14ac:dyDescent="0.2">
      <c r="A3229" s="250">
        <v>11769</v>
      </c>
      <c r="B3229" s="250" t="s">
        <v>6225</v>
      </c>
      <c r="C3229" s="250" t="s">
        <v>273</v>
      </c>
      <c r="D3229" s="250" t="s">
        <v>274</v>
      </c>
      <c r="E3229" s="251" t="s">
        <v>6226</v>
      </c>
    </row>
    <row r="3230" spans="1:5" x14ac:dyDescent="0.2">
      <c r="A3230" s="250">
        <v>36793</v>
      </c>
      <c r="B3230" s="250" t="s">
        <v>6227</v>
      </c>
      <c r="C3230" s="250" t="s">
        <v>273</v>
      </c>
      <c r="D3230" s="250" t="s">
        <v>274</v>
      </c>
      <c r="E3230" s="251" t="s">
        <v>4613</v>
      </c>
    </row>
    <row r="3231" spans="1:5" x14ac:dyDescent="0.2">
      <c r="A3231" s="250">
        <v>37546</v>
      </c>
      <c r="B3231" s="250" t="s">
        <v>6228</v>
      </c>
      <c r="C3231" s="250" t="s">
        <v>273</v>
      </c>
      <c r="D3231" s="250" t="s">
        <v>274</v>
      </c>
      <c r="E3231" s="251" t="s">
        <v>6229</v>
      </c>
    </row>
    <row r="3232" spans="1:5" x14ac:dyDescent="0.2">
      <c r="A3232" s="250">
        <v>37544</v>
      </c>
      <c r="B3232" s="250" t="s">
        <v>6230</v>
      </c>
      <c r="C3232" s="250" t="s">
        <v>273</v>
      </c>
      <c r="D3232" s="250" t="s">
        <v>274</v>
      </c>
      <c r="E3232" s="251" t="s">
        <v>6231</v>
      </c>
    </row>
    <row r="3233" spans="1:5" x14ac:dyDescent="0.2">
      <c r="A3233" s="250">
        <v>37545</v>
      </c>
      <c r="B3233" s="250" t="s">
        <v>6232</v>
      </c>
      <c r="C3233" s="250" t="s">
        <v>273</v>
      </c>
      <c r="D3233" s="250" t="s">
        <v>274</v>
      </c>
      <c r="E3233" s="251" t="s">
        <v>6233</v>
      </c>
    </row>
    <row r="3234" spans="1:5" x14ac:dyDescent="0.2">
      <c r="A3234" s="250">
        <v>11771</v>
      </c>
      <c r="B3234" s="250" t="s">
        <v>6234</v>
      </c>
      <c r="C3234" s="250" t="s">
        <v>273</v>
      </c>
      <c r="D3234" s="250" t="s">
        <v>274</v>
      </c>
      <c r="E3234" s="251" t="s">
        <v>6235</v>
      </c>
    </row>
    <row r="3235" spans="1:5" x14ac:dyDescent="0.2">
      <c r="A3235" s="250">
        <v>39919</v>
      </c>
      <c r="B3235" s="250" t="s">
        <v>6236</v>
      </c>
      <c r="C3235" s="250" t="s">
        <v>273</v>
      </c>
      <c r="D3235" s="250" t="s">
        <v>274</v>
      </c>
      <c r="E3235" s="251" t="s">
        <v>6237</v>
      </c>
    </row>
    <row r="3236" spans="1:5" x14ac:dyDescent="0.2">
      <c r="A3236" s="250">
        <v>38385</v>
      </c>
      <c r="B3236" s="250" t="s">
        <v>6238</v>
      </c>
      <c r="C3236" s="250" t="s">
        <v>273</v>
      </c>
      <c r="D3236" s="250" t="s">
        <v>274</v>
      </c>
      <c r="E3236" s="251" t="s">
        <v>6239</v>
      </c>
    </row>
    <row r="3237" spans="1:5" x14ac:dyDescent="0.2">
      <c r="A3237" s="250">
        <v>37587</v>
      </c>
      <c r="B3237" s="250" t="s">
        <v>6240</v>
      </c>
      <c r="C3237" s="250" t="s">
        <v>273</v>
      </c>
      <c r="D3237" s="250" t="s">
        <v>274</v>
      </c>
      <c r="E3237" s="251" t="s">
        <v>6241</v>
      </c>
    </row>
    <row r="3238" spans="1:5" x14ac:dyDescent="0.2">
      <c r="A3238" s="250">
        <v>11561</v>
      </c>
      <c r="B3238" s="250" t="s">
        <v>6242</v>
      </c>
      <c r="C3238" s="250" t="s">
        <v>273</v>
      </c>
      <c r="D3238" s="250" t="s">
        <v>274</v>
      </c>
      <c r="E3238" s="251" t="s">
        <v>6243</v>
      </c>
    </row>
    <row r="3239" spans="1:5" x14ac:dyDescent="0.2">
      <c r="A3239" s="250">
        <v>43604</v>
      </c>
      <c r="B3239" s="250" t="s">
        <v>6244</v>
      </c>
      <c r="C3239" s="250" t="s">
        <v>273</v>
      </c>
      <c r="D3239" s="250" t="s">
        <v>274</v>
      </c>
      <c r="E3239" s="251" t="s">
        <v>6245</v>
      </c>
    </row>
    <row r="3240" spans="1:5" x14ac:dyDescent="0.2">
      <c r="A3240" s="250">
        <v>11560</v>
      </c>
      <c r="B3240" s="250" t="s">
        <v>6246</v>
      </c>
      <c r="C3240" s="250" t="s">
        <v>273</v>
      </c>
      <c r="D3240" s="250" t="s">
        <v>274</v>
      </c>
      <c r="E3240" s="251" t="s">
        <v>6247</v>
      </c>
    </row>
    <row r="3241" spans="1:5" x14ac:dyDescent="0.2">
      <c r="A3241" s="250">
        <v>11499</v>
      </c>
      <c r="B3241" s="250" t="s">
        <v>6248</v>
      </c>
      <c r="C3241" s="250" t="s">
        <v>273</v>
      </c>
      <c r="D3241" s="250" t="s">
        <v>274</v>
      </c>
      <c r="E3241" s="251" t="s">
        <v>6249</v>
      </c>
    </row>
    <row r="3242" spans="1:5" x14ac:dyDescent="0.2">
      <c r="A3242" s="250">
        <v>34761</v>
      </c>
      <c r="B3242" s="250" t="s">
        <v>6250</v>
      </c>
      <c r="C3242" s="250" t="s">
        <v>640</v>
      </c>
      <c r="D3242" s="250" t="s">
        <v>274</v>
      </c>
      <c r="E3242" s="251" t="s">
        <v>1121</v>
      </c>
    </row>
    <row r="3243" spans="1:5" x14ac:dyDescent="0.2">
      <c r="A3243" s="250">
        <v>40924</v>
      </c>
      <c r="B3243" s="250" t="s">
        <v>6251</v>
      </c>
      <c r="C3243" s="250" t="s">
        <v>643</v>
      </c>
      <c r="D3243" s="250" t="s">
        <v>274</v>
      </c>
      <c r="E3243" s="251" t="s">
        <v>6252</v>
      </c>
    </row>
    <row r="3244" spans="1:5" x14ac:dyDescent="0.2">
      <c r="A3244" s="250">
        <v>25957</v>
      </c>
      <c r="B3244" s="250" t="s">
        <v>6253</v>
      </c>
      <c r="C3244" s="250" t="s">
        <v>640</v>
      </c>
      <c r="D3244" s="250" t="s">
        <v>274</v>
      </c>
      <c r="E3244" s="251" t="s">
        <v>2546</v>
      </c>
    </row>
    <row r="3245" spans="1:5" x14ac:dyDescent="0.2">
      <c r="A3245" s="250">
        <v>40983</v>
      </c>
      <c r="B3245" s="250" t="s">
        <v>6254</v>
      </c>
      <c r="C3245" s="250" t="s">
        <v>643</v>
      </c>
      <c r="D3245" s="250" t="s">
        <v>274</v>
      </c>
      <c r="E3245" s="251" t="s">
        <v>6255</v>
      </c>
    </row>
    <row r="3246" spans="1:5" x14ac:dyDescent="0.2">
      <c r="A3246" s="250">
        <v>2437</v>
      </c>
      <c r="B3246" s="250" t="s">
        <v>6256</v>
      </c>
      <c r="C3246" s="250" t="s">
        <v>640</v>
      </c>
      <c r="D3246" s="250" t="s">
        <v>274</v>
      </c>
      <c r="E3246" s="251" t="s">
        <v>6257</v>
      </c>
    </row>
    <row r="3247" spans="1:5" x14ac:dyDescent="0.2">
      <c r="A3247" s="250">
        <v>40921</v>
      </c>
      <c r="B3247" s="250" t="s">
        <v>6258</v>
      </c>
      <c r="C3247" s="250" t="s">
        <v>643</v>
      </c>
      <c r="D3247" s="250" t="s">
        <v>274</v>
      </c>
      <c r="E3247" s="251" t="s">
        <v>6259</v>
      </c>
    </row>
    <row r="3248" spans="1:5" x14ac:dyDescent="0.2">
      <c r="A3248" s="250">
        <v>14252</v>
      </c>
      <c r="B3248" s="250" t="s">
        <v>6260</v>
      </c>
      <c r="C3248" s="250" t="s">
        <v>273</v>
      </c>
      <c r="D3248" s="250" t="s">
        <v>274</v>
      </c>
      <c r="E3248" s="251" t="s">
        <v>6261</v>
      </c>
    </row>
    <row r="3249" spans="1:5" x14ac:dyDescent="0.2">
      <c r="A3249" s="250">
        <v>730</v>
      </c>
      <c r="B3249" s="250" t="s">
        <v>6262</v>
      </c>
      <c r="C3249" s="250" t="s">
        <v>273</v>
      </c>
      <c r="D3249" s="250" t="s">
        <v>274</v>
      </c>
      <c r="E3249" s="251" t="s">
        <v>6263</v>
      </c>
    </row>
    <row r="3250" spans="1:5" x14ac:dyDescent="0.2">
      <c r="A3250" s="250">
        <v>723</v>
      </c>
      <c r="B3250" s="250" t="s">
        <v>6264</v>
      </c>
      <c r="C3250" s="250" t="s">
        <v>273</v>
      </c>
      <c r="D3250" s="250" t="s">
        <v>274</v>
      </c>
      <c r="E3250" s="251" t="s">
        <v>6265</v>
      </c>
    </row>
    <row r="3251" spans="1:5" x14ac:dyDescent="0.2">
      <c r="A3251" s="250">
        <v>36502</v>
      </c>
      <c r="B3251" s="250" t="s">
        <v>6266</v>
      </c>
      <c r="C3251" s="250" t="s">
        <v>273</v>
      </c>
      <c r="D3251" s="250" t="s">
        <v>274</v>
      </c>
      <c r="E3251" s="251" t="s">
        <v>6267</v>
      </c>
    </row>
    <row r="3252" spans="1:5" x14ac:dyDescent="0.2">
      <c r="A3252" s="250">
        <v>36503</v>
      </c>
      <c r="B3252" s="250" t="s">
        <v>6268</v>
      </c>
      <c r="C3252" s="250" t="s">
        <v>273</v>
      </c>
      <c r="D3252" s="250" t="s">
        <v>274</v>
      </c>
      <c r="E3252" s="251" t="s">
        <v>6269</v>
      </c>
    </row>
    <row r="3253" spans="1:5" x14ac:dyDescent="0.2">
      <c r="A3253" s="250">
        <v>4090</v>
      </c>
      <c r="B3253" s="250" t="s">
        <v>6270</v>
      </c>
      <c r="C3253" s="250" t="s">
        <v>273</v>
      </c>
      <c r="D3253" s="250" t="s">
        <v>270</v>
      </c>
      <c r="E3253" s="251" t="s">
        <v>6271</v>
      </c>
    </row>
    <row r="3254" spans="1:5" x14ac:dyDescent="0.2">
      <c r="A3254" s="250">
        <v>13227</v>
      </c>
      <c r="B3254" s="250" t="s">
        <v>6272</v>
      </c>
      <c r="C3254" s="250" t="s">
        <v>273</v>
      </c>
      <c r="D3254" s="250" t="s">
        <v>274</v>
      </c>
      <c r="E3254" s="251" t="s">
        <v>6273</v>
      </c>
    </row>
    <row r="3255" spans="1:5" x14ac:dyDescent="0.2">
      <c r="A3255" s="250">
        <v>10597</v>
      </c>
      <c r="B3255" s="250" t="s">
        <v>6274</v>
      </c>
      <c r="C3255" s="250" t="s">
        <v>273</v>
      </c>
      <c r="D3255" s="250" t="s">
        <v>274</v>
      </c>
      <c r="E3255" s="251" t="s">
        <v>6275</v>
      </c>
    </row>
    <row r="3256" spans="1:5" x14ac:dyDescent="0.2">
      <c r="A3256" s="250">
        <v>39628</v>
      </c>
      <c r="B3256" s="250" t="s">
        <v>6276</v>
      </c>
      <c r="C3256" s="250" t="s">
        <v>273</v>
      </c>
      <c r="D3256" s="250" t="s">
        <v>274</v>
      </c>
      <c r="E3256" s="251" t="s">
        <v>6277</v>
      </c>
    </row>
    <row r="3257" spans="1:5" x14ac:dyDescent="0.2">
      <c r="A3257" s="250">
        <v>39404</v>
      </c>
      <c r="B3257" s="250" t="s">
        <v>6278</v>
      </c>
      <c r="C3257" s="250" t="s">
        <v>273</v>
      </c>
      <c r="D3257" s="250" t="s">
        <v>274</v>
      </c>
      <c r="E3257" s="251" t="s">
        <v>6279</v>
      </c>
    </row>
    <row r="3258" spans="1:5" x14ac:dyDescent="0.2">
      <c r="A3258" s="250">
        <v>39402</v>
      </c>
      <c r="B3258" s="250" t="s">
        <v>6280</v>
      </c>
      <c r="C3258" s="250" t="s">
        <v>273</v>
      </c>
      <c r="D3258" s="250" t="s">
        <v>274</v>
      </c>
      <c r="E3258" s="251" t="s">
        <v>6281</v>
      </c>
    </row>
    <row r="3259" spans="1:5" x14ac:dyDescent="0.2">
      <c r="A3259" s="250">
        <v>39403</v>
      </c>
      <c r="B3259" s="250" t="s">
        <v>6282</v>
      </c>
      <c r="C3259" s="250" t="s">
        <v>273</v>
      </c>
      <c r="D3259" s="250" t="s">
        <v>274</v>
      </c>
      <c r="E3259" s="251" t="s">
        <v>6283</v>
      </c>
    </row>
    <row r="3260" spans="1:5" x14ac:dyDescent="0.2">
      <c r="A3260" s="250">
        <v>4093</v>
      </c>
      <c r="B3260" s="250" t="s">
        <v>6284</v>
      </c>
      <c r="C3260" s="250" t="s">
        <v>640</v>
      </c>
      <c r="D3260" s="250" t="s">
        <v>274</v>
      </c>
      <c r="E3260" s="251" t="s">
        <v>6285</v>
      </c>
    </row>
    <row r="3261" spans="1:5" x14ac:dyDescent="0.2">
      <c r="A3261" s="250">
        <v>10512</v>
      </c>
      <c r="B3261" s="250" t="s">
        <v>6286</v>
      </c>
      <c r="C3261" s="250" t="s">
        <v>643</v>
      </c>
      <c r="D3261" s="250" t="s">
        <v>274</v>
      </c>
      <c r="E3261" s="251" t="s">
        <v>6287</v>
      </c>
    </row>
    <row r="3262" spans="1:5" x14ac:dyDescent="0.2">
      <c r="A3262" s="250">
        <v>20020</v>
      </c>
      <c r="B3262" s="250" t="s">
        <v>6288</v>
      </c>
      <c r="C3262" s="250" t="s">
        <v>640</v>
      </c>
      <c r="D3262" s="250" t="s">
        <v>274</v>
      </c>
      <c r="E3262" s="251" t="s">
        <v>1109</v>
      </c>
    </row>
    <row r="3263" spans="1:5" x14ac:dyDescent="0.2">
      <c r="A3263" s="250">
        <v>41038</v>
      </c>
      <c r="B3263" s="250" t="s">
        <v>6289</v>
      </c>
      <c r="C3263" s="250" t="s">
        <v>643</v>
      </c>
      <c r="D3263" s="250" t="s">
        <v>274</v>
      </c>
      <c r="E3263" s="251" t="s">
        <v>6290</v>
      </c>
    </row>
    <row r="3264" spans="1:5" x14ac:dyDescent="0.2">
      <c r="A3264" s="250">
        <v>4094</v>
      </c>
      <c r="B3264" s="250" t="s">
        <v>6291</v>
      </c>
      <c r="C3264" s="250" t="s">
        <v>640</v>
      </c>
      <c r="D3264" s="250" t="s">
        <v>274</v>
      </c>
      <c r="E3264" s="251" t="s">
        <v>6292</v>
      </c>
    </row>
    <row r="3265" spans="1:5" x14ac:dyDescent="0.2">
      <c r="A3265" s="250">
        <v>40988</v>
      </c>
      <c r="B3265" s="250" t="s">
        <v>6293</v>
      </c>
      <c r="C3265" s="250" t="s">
        <v>643</v>
      </c>
      <c r="D3265" s="250" t="s">
        <v>274</v>
      </c>
      <c r="E3265" s="251" t="s">
        <v>6294</v>
      </c>
    </row>
    <row r="3266" spans="1:5" x14ac:dyDescent="0.2">
      <c r="A3266" s="250">
        <v>4095</v>
      </c>
      <c r="B3266" s="250" t="s">
        <v>6295</v>
      </c>
      <c r="C3266" s="250" t="s">
        <v>640</v>
      </c>
      <c r="D3266" s="250" t="s">
        <v>274</v>
      </c>
      <c r="E3266" s="251" t="s">
        <v>6296</v>
      </c>
    </row>
    <row r="3267" spans="1:5" x14ac:dyDescent="0.2">
      <c r="A3267" s="250">
        <v>40990</v>
      </c>
      <c r="B3267" s="250" t="s">
        <v>6297</v>
      </c>
      <c r="C3267" s="250" t="s">
        <v>643</v>
      </c>
      <c r="D3267" s="250" t="s">
        <v>274</v>
      </c>
      <c r="E3267" s="251" t="s">
        <v>6298</v>
      </c>
    </row>
    <row r="3268" spans="1:5" x14ac:dyDescent="0.2">
      <c r="A3268" s="250">
        <v>4097</v>
      </c>
      <c r="B3268" s="250" t="s">
        <v>6299</v>
      </c>
      <c r="C3268" s="250" t="s">
        <v>640</v>
      </c>
      <c r="D3268" s="250" t="s">
        <v>274</v>
      </c>
      <c r="E3268" s="251" t="s">
        <v>6300</v>
      </c>
    </row>
    <row r="3269" spans="1:5" x14ac:dyDescent="0.2">
      <c r="A3269" s="250">
        <v>40994</v>
      </c>
      <c r="B3269" s="250" t="s">
        <v>6301</v>
      </c>
      <c r="C3269" s="250" t="s">
        <v>643</v>
      </c>
      <c r="D3269" s="250" t="s">
        <v>274</v>
      </c>
      <c r="E3269" s="251" t="s">
        <v>6302</v>
      </c>
    </row>
    <row r="3270" spans="1:5" x14ac:dyDescent="0.2">
      <c r="A3270" s="250">
        <v>4096</v>
      </c>
      <c r="B3270" s="250" t="s">
        <v>6303</v>
      </c>
      <c r="C3270" s="250" t="s">
        <v>640</v>
      </c>
      <c r="D3270" s="250" t="s">
        <v>274</v>
      </c>
      <c r="E3270" s="251" t="s">
        <v>3503</v>
      </c>
    </row>
    <row r="3271" spans="1:5" x14ac:dyDescent="0.2">
      <c r="A3271" s="250">
        <v>40992</v>
      </c>
      <c r="B3271" s="250" t="s">
        <v>6304</v>
      </c>
      <c r="C3271" s="250" t="s">
        <v>643</v>
      </c>
      <c r="D3271" s="250" t="s">
        <v>274</v>
      </c>
      <c r="E3271" s="251" t="s">
        <v>6305</v>
      </c>
    </row>
    <row r="3272" spans="1:5" x14ac:dyDescent="0.2">
      <c r="A3272" s="250">
        <v>13955</v>
      </c>
      <c r="B3272" s="250" t="s">
        <v>6306</v>
      </c>
      <c r="C3272" s="250" t="s">
        <v>273</v>
      </c>
      <c r="D3272" s="250" t="s">
        <v>274</v>
      </c>
      <c r="E3272" s="251" t="s">
        <v>6307</v>
      </c>
    </row>
    <row r="3273" spans="1:5" x14ac:dyDescent="0.2">
      <c r="A3273" s="250">
        <v>4114</v>
      </c>
      <c r="B3273" s="250" t="s">
        <v>6308</v>
      </c>
      <c r="C3273" s="250" t="s">
        <v>273</v>
      </c>
      <c r="D3273" s="250" t="s">
        <v>274</v>
      </c>
      <c r="E3273" s="251" t="s">
        <v>6309</v>
      </c>
    </row>
    <row r="3274" spans="1:5" x14ac:dyDescent="0.2">
      <c r="A3274" s="250">
        <v>36797</v>
      </c>
      <c r="B3274" s="250" t="s">
        <v>6310</v>
      </c>
      <c r="C3274" s="250" t="s">
        <v>273</v>
      </c>
      <c r="D3274" s="250" t="s">
        <v>274</v>
      </c>
      <c r="E3274" s="251" t="s">
        <v>6311</v>
      </c>
    </row>
    <row r="3275" spans="1:5" x14ac:dyDescent="0.2">
      <c r="A3275" s="250">
        <v>4107</v>
      </c>
      <c r="B3275" s="250" t="s">
        <v>6312</v>
      </c>
      <c r="C3275" s="250" t="s">
        <v>273</v>
      </c>
      <c r="D3275" s="250" t="s">
        <v>274</v>
      </c>
      <c r="E3275" s="251" t="s">
        <v>6313</v>
      </c>
    </row>
    <row r="3276" spans="1:5" x14ac:dyDescent="0.2">
      <c r="A3276" s="250">
        <v>4102</v>
      </c>
      <c r="B3276" s="250" t="s">
        <v>6314</v>
      </c>
      <c r="C3276" s="250" t="s">
        <v>273</v>
      </c>
      <c r="D3276" s="250" t="s">
        <v>270</v>
      </c>
      <c r="E3276" s="251" t="s">
        <v>6315</v>
      </c>
    </row>
    <row r="3277" spans="1:5" x14ac:dyDescent="0.2">
      <c r="A3277" s="250">
        <v>36799</v>
      </c>
      <c r="B3277" s="250" t="s">
        <v>6316</v>
      </c>
      <c r="C3277" s="250" t="s">
        <v>273</v>
      </c>
      <c r="D3277" s="250" t="s">
        <v>274</v>
      </c>
      <c r="E3277" s="251" t="s">
        <v>6317</v>
      </c>
    </row>
    <row r="3278" spans="1:5" x14ac:dyDescent="0.2">
      <c r="A3278" s="250">
        <v>2747</v>
      </c>
      <c r="B3278" s="250" t="s">
        <v>6318</v>
      </c>
      <c r="C3278" s="250" t="s">
        <v>317</v>
      </c>
      <c r="D3278" s="250" t="s">
        <v>274</v>
      </c>
      <c r="E3278" s="251" t="s">
        <v>6319</v>
      </c>
    </row>
    <row r="3279" spans="1:5" x14ac:dyDescent="0.2">
      <c r="A3279" s="250">
        <v>21138</v>
      </c>
      <c r="B3279" s="250" t="s">
        <v>6320</v>
      </c>
      <c r="C3279" s="250" t="s">
        <v>317</v>
      </c>
      <c r="D3279" s="250" t="s">
        <v>270</v>
      </c>
      <c r="E3279" s="251" t="s">
        <v>2180</v>
      </c>
    </row>
    <row r="3280" spans="1:5" x14ac:dyDescent="0.2">
      <c r="A3280" s="250">
        <v>10826</v>
      </c>
      <c r="B3280" s="250" t="s">
        <v>6321</v>
      </c>
      <c r="C3280" s="250" t="s">
        <v>273</v>
      </c>
      <c r="D3280" s="250" t="s">
        <v>274</v>
      </c>
      <c r="E3280" s="251" t="s">
        <v>6322</v>
      </c>
    </row>
    <row r="3281" spans="1:5" x14ac:dyDescent="0.2">
      <c r="A3281" s="250">
        <v>365</v>
      </c>
      <c r="B3281" s="250" t="s">
        <v>6323</v>
      </c>
      <c r="C3281" s="250" t="s">
        <v>273</v>
      </c>
      <c r="D3281" s="250" t="s">
        <v>274</v>
      </c>
      <c r="E3281" s="251" t="s">
        <v>6324</v>
      </c>
    </row>
    <row r="3282" spans="1:5" x14ac:dyDescent="0.2">
      <c r="A3282" s="250">
        <v>38639</v>
      </c>
      <c r="B3282" s="250" t="s">
        <v>6325</v>
      </c>
      <c r="C3282" s="250" t="s">
        <v>273</v>
      </c>
      <c r="D3282" s="250" t="s">
        <v>274</v>
      </c>
      <c r="E3282" s="251" t="s">
        <v>6326</v>
      </c>
    </row>
    <row r="3283" spans="1:5" x14ac:dyDescent="0.2">
      <c r="A3283" s="250">
        <v>38640</v>
      </c>
      <c r="B3283" s="250" t="s">
        <v>6327</v>
      </c>
      <c r="C3283" s="250" t="s">
        <v>273</v>
      </c>
      <c r="D3283" s="250" t="s">
        <v>274</v>
      </c>
      <c r="E3283" s="251" t="s">
        <v>6328</v>
      </c>
    </row>
    <row r="3284" spans="1:5" x14ac:dyDescent="0.2">
      <c r="A3284" s="250">
        <v>358</v>
      </c>
      <c r="B3284" s="250" t="s">
        <v>6329</v>
      </c>
      <c r="C3284" s="250" t="s">
        <v>273</v>
      </c>
      <c r="D3284" s="250" t="s">
        <v>274</v>
      </c>
      <c r="E3284" s="251" t="s">
        <v>6330</v>
      </c>
    </row>
    <row r="3285" spans="1:5" x14ac:dyDescent="0.2">
      <c r="A3285" s="250">
        <v>359</v>
      </c>
      <c r="B3285" s="250" t="s">
        <v>6331</v>
      </c>
      <c r="C3285" s="250" t="s">
        <v>273</v>
      </c>
      <c r="D3285" s="250" t="s">
        <v>274</v>
      </c>
      <c r="E3285" s="251" t="s">
        <v>4094</v>
      </c>
    </row>
    <row r="3286" spans="1:5" x14ac:dyDescent="0.2">
      <c r="A3286" s="250">
        <v>38641</v>
      </c>
      <c r="B3286" s="250" t="s">
        <v>6332</v>
      </c>
      <c r="C3286" s="250" t="s">
        <v>273</v>
      </c>
      <c r="D3286" s="250" t="s">
        <v>274</v>
      </c>
      <c r="E3286" s="251" t="s">
        <v>6333</v>
      </c>
    </row>
    <row r="3287" spans="1:5" x14ac:dyDescent="0.2">
      <c r="A3287" s="250">
        <v>360</v>
      </c>
      <c r="B3287" s="250" t="s">
        <v>6334</v>
      </c>
      <c r="C3287" s="250" t="s">
        <v>273</v>
      </c>
      <c r="D3287" s="250" t="s">
        <v>270</v>
      </c>
      <c r="E3287" s="251" t="s">
        <v>757</v>
      </c>
    </row>
    <row r="3288" spans="1:5" x14ac:dyDescent="0.2">
      <c r="A3288" s="250">
        <v>42430</v>
      </c>
      <c r="B3288" s="250" t="s">
        <v>6335</v>
      </c>
      <c r="C3288" s="250" t="s">
        <v>273</v>
      </c>
      <c r="D3288" s="250" t="s">
        <v>274</v>
      </c>
      <c r="E3288" s="251" t="s">
        <v>6336</v>
      </c>
    </row>
    <row r="3289" spans="1:5" x14ac:dyDescent="0.2">
      <c r="A3289" s="250">
        <v>4214</v>
      </c>
      <c r="B3289" s="250" t="s">
        <v>6337</v>
      </c>
      <c r="C3289" s="250" t="s">
        <v>273</v>
      </c>
      <c r="D3289" s="250" t="s">
        <v>274</v>
      </c>
      <c r="E3289" s="251" t="s">
        <v>1493</v>
      </c>
    </row>
    <row r="3290" spans="1:5" x14ac:dyDescent="0.2">
      <c r="A3290" s="250">
        <v>4215</v>
      </c>
      <c r="B3290" s="250" t="s">
        <v>6338</v>
      </c>
      <c r="C3290" s="250" t="s">
        <v>273</v>
      </c>
      <c r="D3290" s="250" t="s">
        <v>274</v>
      </c>
      <c r="E3290" s="251" t="s">
        <v>6028</v>
      </c>
    </row>
    <row r="3291" spans="1:5" x14ac:dyDescent="0.2">
      <c r="A3291" s="250">
        <v>4210</v>
      </c>
      <c r="B3291" s="250" t="s">
        <v>6339</v>
      </c>
      <c r="C3291" s="250" t="s">
        <v>273</v>
      </c>
      <c r="D3291" s="250" t="s">
        <v>274</v>
      </c>
      <c r="E3291" s="251" t="s">
        <v>5025</v>
      </c>
    </row>
    <row r="3292" spans="1:5" x14ac:dyDescent="0.2">
      <c r="A3292" s="250">
        <v>4212</v>
      </c>
      <c r="B3292" s="250" t="s">
        <v>6340</v>
      </c>
      <c r="C3292" s="250" t="s">
        <v>273</v>
      </c>
      <c r="D3292" s="250" t="s">
        <v>274</v>
      </c>
      <c r="E3292" s="251" t="s">
        <v>1316</v>
      </c>
    </row>
    <row r="3293" spans="1:5" x14ac:dyDescent="0.2">
      <c r="A3293" s="250">
        <v>4213</v>
      </c>
      <c r="B3293" s="250" t="s">
        <v>6341</v>
      </c>
      <c r="C3293" s="250" t="s">
        <v>273</v>
      </c>
      <c r="D3293" s="250" t="s">
        <v>274</v>
      </c>
      <c r="E3293" s="251" t="s">
        <v>6342</v>
      </c>
    </row>
    <row r="3294" spans="1:5" x14ac:dyDescent="0.2">
      <c r="A3294" s="250">
        <v>4211</v>
      </c>
      <c r="B3294" s="250" t="s">
        <v>6343</v>
      </c>
      <c r="C3294" s="250" t="s">
        <v>273</v>
      </c>
      <c r="D3294" s="250" t="s">
        <v>274</v>
      </c>
      <c r="E3294" s="251" t="s">
        <v>342</v>
      </c>
    </row>
    <row r="3295" spans="1:5" x14ac:dyDescent="0.2">
      <c r="A3295" s="250">
        <v>4209</v>
      </c>
      <c r="B3295" s="250" t="s">
        <v>6344</v>
      </c>
      <c r="C3295" s="250" t="s">
        <v>273</v>
      </c>
      <c r="D3295" s="250" t="s">
        <v>274</v>
      </c>
      <c r="E3295" s="251" t="s">
        <v>6345</v>
      </c>
    </row>
    <row r="3296" spans="1:5" x14ac:dyDescent="0.2">
      <c r="A3296" s="250">
        <v>4180</v>
      </c>
      <c r="B3296" s="250" t="s">
        <v>6346</v>
      </c>
      <c r="C3296" s="250" t="s">
        <v>273</v>
      </c>
      <c r="D3296" s="250" t="s">
        <v>274</v>
      </c>
      <c r="E3296" s="251" t="s">
        <v>6347</v>
      </c>
    </row>
    <row r="3297" spans="1:5" x14ac:dyDescent="0.2">
      <c r="A3297" s="250">
        <v>4177</v>
      </c>
      <c r="B3297" s="250" t="s">
        <v>6348</v>
      </c>
      <c r="C3297" s="250" t="s">
        <v>273</v>
      </c>
      <c r="D3297" s="250" t="s">
        <v>274</v>
      </c>
      <c r="E3297" s="251" t="s">
        <v>5164</v>
      </c>
    </row>
    <row r="3298" spans="1:5" x14ac:dyDescent="0.2">
      <c r="A3298" s="250">
        <v>4179</v>
      </c>
      <c r="B3298" s="250" t="s">
        <v>6349</v>
      </c>
      <c r="C3298" s="250" t="s">
        <v>273</v>
      </c>
      <c r="D3298" s="250" t="s">
        <v>274</v>
      </c>
      <c r="E3298" s="251" t="s">
        <v>6350</v>
      </c>
    </row>
    <row r="3299" spans="1:5" x14ac:dyDescent="0.2">
      <c r="A3299" s="250">
        <v>4208</v>
      </c>
      <c r="B3299" s="250" t="s">
        <v>6351</v>
      </c>
      <c r="C3299" s="250" t="s">
        <v>273</v>
      </c>
      <c r="D3299" s="250" t="s">
        <v>274</v>
      </c>
      <c r="E3299" s="251" t="s">
        <v>6352</v>
      </c>
    </row>
    <row r="3300" spans="1:5" x14ac:dyDescent="0.2">
      <c r="A3300" s="250">
        <v>4181</v>
      </c>
      <c r="B3300" s="250" t="s">
        <v>6353</v>
      </c>
      <c r="C3300" s="250" t="s">
        <v>273</v>
      </c>
      <c r="D3300" s="250" t="s">
        <v>274</v>
      </c>
      <c r="E3300" s="251" t="s">
        <v>6354</v>
      </c>
    </row>
    <row r="3301" spans="1:5" x14ac:dyDescent="0.2">
      <c r="A3301" s="250">
        <v>4178</v>
      </c>
      <c r="B3301" s="250" t="s">
        <v>6355</v>
      </c>
      <c r="C3301" s="250" t="s">
        <v>273</v>
      </c>
      <c r="D3301" s="250" t="s">
        <v>274</v>
      </c>
      <c r="E3301" s="251" t="s">
        <v>6356</v>
      </c>
    </row>
    <row r="3302" spans="1:5" x14ac:dyDescent="0.2">
      <c r="A3302" s="250">
        <v>4182</v>
      </c>
      <c r="B3302" s="250" t="s">
        <v>6357</v>
      </c>
      <c r="C3302" s="250" t="s">
        <v>273</v>
      </c>
      <c r="D3302" s="250" t="s">
        <v>274</v>
      </c>
      <c r="E3302" s="251" t="s">
        <v>6358</v>
      </c>
    </row>
    <row r="3303" spans="1:5" x14ac:dyDescent="0.2">
      <c r="A3303" s="250">
        <v>4183</v>
      </c>
      <c r="B3303" s="250" t="s">
        <v>6359</v>
      </c>
      <c r="C3303" s="250" t="s">
        <v>273</v>
      </c>
      <c r="D3303" s="250" t="s">
        <v>274</v>
      </c>
      <c r="E3303" s="251" t="s">
        <v>6360</v>
      </c>
    </row>
    <row r="3304" spans="1:5" x14ac:dyDescent="0.2">
      <c r="A3304" s="250">
        <v>4184</v>
      </c>
      <c r="B3304" s="250" t="s">
        <v>6361</v>
      </c>
      <c r="C3304" s="250" t="s">
        <v>273</v>
      </c>
      <c r="D3304" s="250" t="s">
        <v>274</v>
      </c>
      <c r="E3304" s="251" t="s">
        <v>6362</v>
      </c>
    </row>
    <row r="3305" spans="1:5" x14ac:dyDescent="0.2">
      <c r="A3305" s="250">
        <v>4185</v>
      </c>
      <c r="B3305" s="250" t="s">
        <v>6363</v>
      </c>
      <c r="C3305" s="250" t="s">
        <v>273</v>
      </c>
      <c r="D3305" s="250" t="s">
        <v>274</v>
      </c>
      <c r="E3305" s="251" t="s">
        <v>6364</v>
      </c>
    </row>
    <row r="3306" spans="1:5" x14ac:dyDescent="0.2">
      <c r="A3306" s="250">
        <v>4205</v>
      </c>
      <c r="B3306" s="250" t="s">
        <v>6365</v>
      </c>
      <c r="C3306" s="250" t="s">
        <v>273</v>
      </c>
      <c r="D3306" s="250" t="s">
        <v>274</v>
      </c>
      <c r="E3306" s="251" t="s">
        <v>6366</v>
      </c>
    </row>
    <row r="3307" spans="1:5" x14ac:dyDescent="0.2">
      <c r="A3307" s="250">
        <v>4192</v>
      </c>
      <c r="B3307" s="250" t="s">
        <v>6367</v>
      </c>
      <c r="C3307" s="250" t="s">
        <v>273</v>
      </c>
      <c r="D3307" s="250" t="s">
        <v>274</v>
      </c>
      <c r="E3307" s="251" t="s">
        <v>6366</v>
      </c>
    </row>
    <row r="3308" spans="1:5" x14ac:dyDescent="0.2">
      <c r="A3308" s="250">
        <v>4191</v>
      </c>
      <c r="B3308" s="250" t="s">
        <v>6368</v>
      </c>
      <c r="C3308" s="250" t="s">
        <v>273</v>
      </c>
      <c r="D3308" s="250" t="s">
        <v>274</v>
      </c>
      <c r="E3308" s="251" t="s">
        <v>6366</v>
      </c>
    </row>
    <row r="3309" spans="1:5" x14ac:dyDescent="0.2">
      <c r="A3309" s="250">
        <v>4207</v>
      </c>
      <c r="B3309" s="250" t="s">
        <v>6369</v>
      </c>
      <c r="C3309" s="250" t="s">
        <v>273</v>
      </c>
      <c r="D3309" s="250" t="s">
        <v>274</v>
      </c>
      <c r="E3309" s="251" t="s">
        <v>3331</v>
      </c>
    </row>
    <row r="3310" spans="1:5" x14ac:dyDescent="0.2">
      <c r="A3310" s="250">
        <v>4206</v>
      </c>
      <c r="B3310" s="250" t="s">
        <v>6370</v>
      </c>
      <c r="C3310" s="250" t="s">
        <v>273</v>
      </c>
      <c r="D3310" s="250" t="s">
        <v>274</v>
      </c>
      <c r="E3310" s="251" t="s">
        <v>6371</v>
      </c>
    </row>
    <row r="3311" spans="1:5" x14ac:dyDescent="0.2">
      <c r="A3311" s="250">
        <v>4190</v>
      </c>
      <c r="B3311" s="250" t="s">
        <v>6372</v>
      </c>
      <c r="C3311" s="250" t="s">
        <v>273</v>
      </c>
      <c r="D3311" s="250" t="s">
        <v>274</v>
      </c>
      <c r="E3311" s="251" t="s">
        <v>6371</v>
      </c>
    </row>
    <row r="3312" spans="1:5" x14ac:dyDescent="0.2">
      <c r="A3312" s="250">
        <v>4186</v>
      </c>
      <c r="B3312" s="250" t="s">
        <v>6373</v>
      </c>
      <c r="C3312" s="250" t="s">
        <v>273</v>
      </c>
      <c r="D3312" s="250" t="s">
        <v>274</v>
      </c>
      <c r="E3312" s="251" t="s">
        <v>4504</v>
      </c>
    </row>
    <row r="3313" spans="1:5" x14ac:dyDescent="0.2">
      <c r="A3313" s="250">
        <v>4188</v>
      </c>
      <c r="B3313" s="250" t="s">
        <v>6374</v>
      </c>
      <c r="C3313" s="250" t="s">
        <v>273</v>
      </c>
      <c r="D3313" s="250" t="s">
        <v>274</v>
      </c>
      <c r="E3313" s="251" t="s">
        <v>5686</v>
      </c>
    </row>
    <row r="3314" spans="1:5" x14ac:dyDescent="0.2">
      <c r="A3314" s="250">
        <v>4189</v>
      </c>
      <c r="B3314" s="250" t="s">
        <v>6375</v>
      </c>
      <c r="C3314" s="250" t="s">
        <v>273</v>
      </c>
      <c r="D3314" s="250" t="s">
        <v>274</v>
      </c>
      <c r="E3314" s="251" t="s">
        <v>5686</v>
      </c>
    </row>
    <row r="3315" spans="1:5" x14ac:dyDescent="0.2">
      <c r="A3315" s="250">
        <v>4197</v>
      </c>
      <c r="B3315" s="250" t="s">
        <v>6376</v>
      </c>
      <c r="C3315" s="250" t="s">
        <v>273</v>
      </c>
      <c r="D3315" s="250" t="s">
        <v>274</v>
      </c>
      <c r="E3315" s="251" t="s">
        <v>6377</v>
      </c>
    </row>
    <row r="3316" spans="1:5" x14ac:dyDescent="0.2">
      <c r="A3316" s="250">
        <v>4194</v>
      </c>
      <c r="B3316" s="250" t="s">
        <v>6378</v>
      </c>
      <c r="C3316" s="250" t="s">
        <v>273</v>
      </c>
      <c r="D3316" s="250" t="s">
        <v>274</v>
      </c>
      <c r="E3316" s="251" t="s">
        <v>6379</v>
      </c>
    </row>
    <row r="3317" spans="1:5" x14ac:dyDescent="0.2">
      <c r="A3317" s="250">
        <v>4193</v>
      </c>
      <c r="B3317" s="250" t="s">
        <v>6380</v>
      </c>
      <c r="C3317" s="250" t="s">
        <v>273</v>
      </c>
      <c r="D3317" s="250" t="s">
        <v>274</v>
      </c>
      <c r="E3317" s="251" t="s">
        <v>6379</v>
      </c>
    </row>
    <row r="3318" spans="1:5" x14ac:dyDescent="0.2">
      <c r="A3318" s="250">
        <v>4204</v>
      </c>
      <c r="B3318" s="250" t="s">
        <v>6381</v>
      </c>
      <c r="C3318" s="250" t="s">
        <v>273</v>
      </c>
      <c r="D3318" s="250" t="s">
        <v>274</v>
      </c>
      <c r="E3318" s="251" t="s">
        <v>6379</v>
      </c>
    </row>
    <row r="3319" spans="1:5" x14ac:dyDescent="0.2">
      <c r="A3319" s="250">
        <v>4187</v>
      </c>
      <c r="B3319" s="250" t="s">
        <v>6382</v>
      </c>
      <c r="C3319" s="250" t="s">
        <v>273</v>
      </c>
      <c r="D3319" s="250" t="s">
        <v>274</v>
      </c>
      <c r="E3319" s="251" t="s">
        <v>6383</v>
      </c>
    </row>
    <row r="3320" spans="1:5" x14ac:dyDescent="0.2">
      <c r="A3320" s="250">
        <v>4202</v>
      </c>
      <c r="B3320" s="250" t="s">
        <v>6384</v>
      </c>
      <c r="C3320" s="250" t="s">
        <v>273</v>
      </c>
      <c r="D3320" s="250" t="s">
        <v>274</v>
      </c>
      <c r="E3320" s="251" t="s">
        <v>6385</v>
      </c>
    </row>
    <row r="3321" spans="1:5" x14ac:dyDescent="0.2">
      <c r="A3321" s="250">
        <v>4203</v>
      </c>
      <c r="B3321" s="250" t="s">
        <v>6386</v>
      </c>
      <c r="C3321" s="250" t="s">
        <v>273</v>
      </c>
      <c r="D3321" s="250" t="s">
        <v>274</v>
      </c>
      <c r="E3321" s="251" t="s">
        <v>6387</v>
      </c>
    </row>
    <row r="3322" spans="1:5" x14ac:dyDescent="0.2">
      <c r="A3322" s="250">
        <v>40368</v>
      </c>
      <c r="B3322" s="250" t="s">
        <v>6388</v>
      </c>
      <c r="C3322" s="250" t="s">
        <v>273</v>
      </c>
      <c r="D3322" s="250" t="s">
        <v>274</v>
      </c>
      <c r="E3322" s="251" t="s">
        <v>6389</v>
      </c>
    </row>
    <row r="3323" spans="1:5" x14ac:dyDescent="0.2">
      <c r="A3323" s="250">
        <v>40365</v>
      </c>
      <c r="B3323" s="250" t="s">
        <v>6390</v>
      </c>
      <c r="C3323" s="250" t="s">
        <v>273</v>
      </c>
      <c r="D3323" s="250" t="s">
        <v>274</v>
      </c>
      <c r="E3323" s="251" t="s">
        <v>6391</v>
      </c>
    </row>
    <row r="3324" spans="1:5" x14ac:dyDescent="0.2">
      <c r="A3324" s="250">
        <v>40356</v>
      </c>
      <c r="B3324" s="250" t="s">
        <v>6392</v>
      </c>
      <c r="C3324" s="250" t="s">
        <v>273</v>
      </c>
      <c r="D3324" s="250" t="s">
        <v>274</v>
      </c>
      <c r="E3324" s="251" t="s">
        <v>6393</v>
      </c>
    </row>
    <row r="3325" spans="1:5" x14ac:dyDescent="0.2">
      <c r="A3325" s="250">
        <v>40362</v>
      </c>
      <c r="B3325" s="250" t="s">
        <v>6394</v>
      </c>
      <c r="C3325" s="250" t="s">
        <v>273</v>
      </c>
      <c r="D3325" s="250" t="s">
        <v>274</v>
      </c>
      <c r="E3325" s="251" t="s">
        <v>860</v>
      </c>
    </row>
    <row r="3326" spans="1:5" x14ac:dyDescent="0.2">
      <c r="A3326" s="250">
        <v>40374</v>
      </c>
      <c r="B3326" s="250" t="s">
        <v>6395</v>
      </c>
      <c r="C3326" s="250" t="s">
        <v>273</v>
      </c>
      <c r="D3326" s="250" t="s">
        <v>274</v>
      </c>
      <c r="E3326" s="251" t="s">
        <v>6396</v>
      </c>
    </row>
    <row r="3327" spans="1:5" x14ac:dyDescent="0.2">
      <c r="A3327" s="250">
        <v>40371</v>
      </c>
      <c r="B3327" s="250" t="s">
        <v>6397</v>
      </c>
      <c r="C3327" s="250" t="s">
        <v>273</v>
      </c>
      <c r="D3327" s="250" t="s">
        <v>274</v>
      </c>
      <c r="E3327" s="251" t="s">
        <v>6398</v>
      </c>
    </row>
    <row r="3328" spans="1:5" x14ac:dyDescent="0.2">
      <c r="A3328" s="250">
        <v>40359</v>
      </c>
      <c r="B3328" s="250" t="s">
        <v>6399</v>
      </c>
      <c r="C3328" s="250" t="s">
        <v>273</v>
      </c>
      <c r="D3328" s="250" t="s">
        <v>274</v>
      </c>
      <c r="E3328" s="251" t="s">
        <v>6400</v>
      </c>
    </row>
    <row r="3329" spans="1:5" x14ac:dyDescent="0.2">
      <c r="A3329" s="250">
        <v>7595</v>
      </c>
      <c r="B3329" s="250" t="s">
        <v>6401</v>
      </c>
      <c r="C3329" s="250" t="s">
        <v>640</v>
      </c>
      <c r="D3329" s="250" t="s">
        <v>274</v>
      </c>
      <c r="E3329" s="251" t="s">
        <v>6402</v>
      </c>
    </row>
    <row r="3330" spans="1:5" x14ac:dyDescent="0.2">
      <c r="A3330" s="250">
        <v>41094</v>
      </c>
      <c r="B3330" s="250" t="s">
        <v>6403</v>
      </c>
      <c r="C3330" s="250" t="s">
        <v>643</v>
      </c>
      <c r="D3330" s="250" t="s">
        <v>274</v>
      </c>
      <c r="E3330" s="251" t="s">
        <v>6404</v>
      </c>
    </row>
    <row r="3331" spans="1:5" x14ac:dyDescent="0.2">
      <c r="A3331" s="250">
        <v>39609</v>
      </c>
      <c r="B3331" s="250" t="s">
        <v>6405</v>
      </c>
      <c r="C3331" s="250" t="s">
        <v>273</v>
      </c>
      <c r="D3331" s="250" t="s">
        <v>274</v>
      </c>
      <c r="E3331" s="251" t="s">
        <v>6406</v>
      </c>
    </row>
    <row r="3332" spans="1:5" x14ac:dyDescent="0.2">
      <c r="A3332" s="250">
        <v>39610</v>
      </c>
      <c r="B3332" s="250" t="s">
        <v>6407</v>
      </c>
      <c r="C3332" s="250" t="s">
        <v>273</v>
      </c>
      <c r="D3332" s="250" t="s">
        <v>274</v>
      </c>
      <c r="E3332" s="251" t="s">
        <v>6408</v>
      </c>
    </row>
    <row r="3333" spans="1:5" x14ac:dyDescent="0.2">
      <c r="A3333" s="250">
        <v>39611</v>
      </c>
      <c r="B3333" s="250" t="s">
        <v>6409</v>
      </c>
      <c r="C3333" s="250" t="s">
        <v>273</v>
      </c>
      <c r="D3333" s="250" t="s">
        <v>274</v>
      </c>
      <c r="E3333" s="251" t="s">
        <v>6410</v>
      </c>
    </row>
    <row r="3334" spans="1:5" x14ac:dyDescent="0.2">
      <c r="A3334" s="250">
        <v>39612</v>
      </c>
      <c r="B3334" s="250" t="s">
        <v>6411</v>
      </c>
      <c r="C3334" s="250" t="s">
        <v>273</v>
      </c>
      <c r="D3334" s="250" t="s">
        <v>274</v>
      </c>
      <c r="E3334" s="251" t="s">
        <v>6412</v>
      </c>
    </row>
    <row r="3335" spans="1:5" x14ac:dyDescent="0.2">
      <c r="A3335" s="250">
        <v>39608</v>
      </c>
      <c r="B3335" s="250" t="s">
        <v>6413</v>
      </c>
      <c r="C3335" s="250" t="s">
        <v>273</v>
      </c>
      <c r="D3335" s="250" t="s">
        <v>274</v>
      </c>
      <c r="E3335" s="251" t="s">
        <v>6414</v>
      </c>
    </row>
    <row r="3336" spans="1:5" x14ac:dyDescent="0.2">
      <c r="A3336" s="250">
        <v>38175</v>
      </c>
      <c r="B3336" s="250" t="s">
        <v>6415</v>
      </c>
      <c r="C3336" s="250" t="s">
        <v>273</v>
      </c>
      <c r="D3336" s="250" t="s">
        <v>274</v>
      </c>
      <c r="E3336" s="251" t="s">
        <v>6416</v>
      </c>
    </row>
    <row r="3337" spans="1:5" x14ac:dyDescent="0.2">
      <c r="A3337" s="250">
        <v>38176</v>
      </c>
      <c r="B3337" s="250" t="s">
        <v>6417</v>
      </c>
      <c r="C3337" s="250" t="s">
        <v>273</v>
      </c>
      <c r="D3337" s="250" t="s">
        <v>274</v>
      </c>
      <c r="E3337" s="251" t="s">
        <v>6418</v>
      </c>
    </row>
    <row r="3338" spans="1:5" x14ac:dyDescent="0.2">
      <c r="A3338" s="250">
        <v>36152</v>
      </c>
      <c r="B3338" s="250" t="s">
        <v>6419</v>
      </c>
      <c r="C3338" s="250" t="s">
        <v>273</v>
      </c>
      <c r="D3338" s="250" t="s">
        <v>274</v>
      </c>
      <c r="E3338" s="251" t="s">
        <v>4991</v>
      </c>
    </row>
    <row r="3339" spans="1:5" x14ac:dyDescent="0.2">
      <c r="A3339" s="250">
        <v>11138</v>
      </c>
      <c r="B3339" s="250" t="s">
        <v>6420</v>
      </c>
      <c r="C3339" s="250" t="s">
        <v>308</v>
      </c>
      <c r="D3339" s="250" t="s">
        <v>274</v>
      </c>
      <c r="E3339" s="251" t="s">
        <v>4494</v>
      </c>
    </row>
    <row r="3340" spans="1:5" x14ac:dyDescent="0.2">
      <c r="A3340" s="250">
        <v>4221</v>
      </c>
      <c r="B3340" s="250" t="s">
        <v>6421</v>
      </c>
      <c r="C3340" s="250" t="s">
        <v>308</v>
      </c>
      <c r="D3340" s="250" t="s">
        <v>270</v>
      </c>
      <c r="E3340" s="251" t="s">
        <v>6422</v>
      </c>
    </row>
    <row r="3341" spans="1:5" x14ac:dyDescent="0.2">
      <c r="A3341" s="250">
        <v>4227</v>
      </c>
      <c r="B3341" s="250" t="s">
        <v>6423</v>
      </c>
      <c r="C3341" s="250" t="s">
        <v>308</v>
      </c>
      <c r="D3341" s="250" t="s">
        <v>270</v>
      </c>
      <c r="E3341" s="251" t="s">
        <v>1959</v>
      </c>
    </row>
    <row r="3342" spans="1:5" x14ac:dyDescent="0.2">
      <c r="A3342" s="250">
        <v>38170</v>
      </c>
      <c r="B3342" s="250" t="s">
        <v>6424</v>
      </c>
      <c r="C3342" s="250" t="s">
        <v>273</v>
      </c>
      <c r="D3342" s="250" t="s">
        <v>274</v>
      </c>
      <c r="E3342" s="251" t="s">
        <v>3802</v>
      </c>
    </row>
    <row r="3343" spans="1:5" x14ac:dyDescent="0.2">
      <c r="A3343" s="250">
        <v>4252</v>
      </c>
      <c r="B3343" s="250" t="s">
        <v>6425</v>
      </c>
      <c r="C3343" s="250" t="s">
        <v>640</v>
      </c>
      <c r="D3343" s="250" t="s">
        <v>274</v>
      </c>
      <c r="E3343" s="251" t="s">
        <v>6426</v>
      </c>
    </row>
    <row r="3344" spans="1:5" x14ac:dyDescent="0.2">
      <c r="A3344" s="250">
        <v>40980</v>
      </c>
      <c r="B3344" s="250" t="s">
        <v>6427</v>
      </c>
      <c r="C3344" s="250" t="s">
        <v>643</v>
      </c>
      <c r="D3344" s="250" t="s">
        <v>274</v>
      </c>
      <c r="E3344" s="251" t="s">
        <v>6428</v>
      </c>
    </row>
    <row r="3345" spans="1:5" x14ac:dyDescent="0.2">
      <c r="A3345" s="250">
        <v>4243</v>
      </c>
      <c r="B3345" s="250" t="s">
        <v>6429</v>
      </c>
      <c r="C3345" s="250" t="s">
        <v>640</v>
      </c>
      <c r="D3345" s="250" t="s">
        <v>274</v>
      </c>
      <c r="E3345" s="251" t="s">
        <v>5574</v>
      </c>
    </row>
    <row r="3346" spans="1:5" x14ac:dyDescent="0.2">
      <c r="A3346" s="250">
        <v>41031</v>
      </c>
      <c r="B3346" s="250" t="s">
        <v>6430</v>
      </c>
      <c r="C3346" s="250" t="s">
        <v>643</v>
      </c>
      <c r="D3346" s="250" t="s">
        <v>274</v>
      </c>
      <c r="E3346" s="251" t="s">
        <v>6431</v>
      </c>
    </row>
    <row r="3347" spans="1:5" x14ac:dyDescent="0.2">
      <c r="A3347" s="250">
        <v>37666</v>
      </c>
      <c r="B3347" s="250" t="s">
        <v>6432</v>
      </c>
      <c r="C3347" s="250" t="s">
        <v>640</v>
      </c>
      <c r="D3347" s="250" t="s">
        <v>274</v>
      </c>
      <c r="E3347" s="251" t="s">
        <v>6433</v>
      </c>
    </row>
    <row r="3348" spans="1:5" x14ac:dyDescent="0.2">
      <c r="A3348" s="250">
        <v>40986</v>
      </c>
      <c r="B3348" s="250" t="s">
        <v>6434</v>
      </c>
      <c r="C3348" s="250" t="s">
        <v>643</v>
      </c>
      <c r="D3348" s="250" t="s">
        <v>274</v>
      </c>
      <c r="E3348" s="251" t="s">
        <v>6435</v>
      </c>
    </row>
    <row r="3349" spans="1:5" x14ac:dyDescent="0.2">
      <c r="A3349" s="250">
        <v>4250</v>
      </c>
      <c r="B3349" s="250" t="s">
        <v>6436</v>
      </c>
      <c r="C3349" s="250" t="s">
        <v>640</v>
      </c>
      <c r="D3349" s="250" t="s">
        <v>274</v>
      </c>
      <c r="E3349" s="251" t="s">
        <v>6437</v>
      </c>
    </row>
    <row r="3350" spans="1:5" x14ac:dyDescent="0.2">
      <c r="A3350" s="250">
        <v>40978</v>
      </c>
      <c r="B3350" s="250" t="s">
        <v>6438</v>
      </c>
      <c r="C3350" s="250" t="s">
        <v>643</v>
      </c>
      <c r="D3350" s="250" t="s">
        <v>274</v>
      </c>
      <c r="E3350" s="251" t="s">
        <v>6439</v>
      </c>
    </row>
    <row r="3351" spans="1:5" x14ac:dyDescent="0.2">
      <c r="A3351" s="250">
        <v>25960</v>
      </c>
      <c r="B3351" s="250" t="s">
        <v>6440</v>
      </c>
      <c r="C3351" s="250" t="s">
        <v>640</v>
      </c>
      <c r="D3351" s="250" t="s">
        <v>274</v>
      </c>
      <c r="E3351" s="251" t="s">
        <v>6441</v>
      </c>
    </row>
    <row r="3352" spans="1:5" x14ac:dyDescent="0.2">
      <c r="A3352" s="250">
        <v>41043</v>
      </c>
      <c r="B3352" s="250" t="s">
        <v>6442</v>
      </c>
      <c r="C3352" s="250" t="s">
        <v>643</v>
      </c>
      <c r="D3352" s="250" t="s">
        <v>274</v>
      </c>
      <c r="E3352" s="251" t="s">
        <v>6443</v>
      </c>
    </row>
    <row r="3353" spans="1:5" x14ac:dyDescent="0.2">
      <c r="A3353" s="250">
        <v>4234</v>
      </c>
      <c r="B3353" s="250" t="s">
        <v>6444</v>
      </c>
      <c r="C3353" s="250" t="s">
        <v>640</v>
      </c>
      <c r="D3353" s="250" t="s">
        <v>270</v>
      </c>
      <c r="E3353" s="251" t="s">
        <v>6445</v>
      </c>
    </row>
    <row r="3354" spans="1:5" x14ac:dyDescent="0.2">
      <c r="A3354" s="250">
        <v>40987</v>
      </c>
      <c r="B3354" s="250" t="s">
        <v>6446</v>
      </c>
      <c r="C3354" s="250" t="s">
        <v>643</v>
      </c>
      <c r="D3354" s="250" t="s">
        <v>274</v>
      </c>
      <c r="E3354" s="251" t="s">
        <v>6447</v>
      </c>
    </row>
    <row r="3355" spans="1:5" x14ac:dyDescent="0.2">
      <c r="A3355" s="250">
        <v>4253</v>
      </c>
      <c r="B3355" s="250" t="s">
        <v>6448</v>
      </c>
      <c r="C3355" s="250" t="s">
        <v>640</v>
      </c>
      <c r="D3355" s="250" t="s">
        <v>274</v>
      </c>
      <c r="E3355" s="251" t="s">
        <v>1287</v>
      </c>
    </row>
    <row r="3356" spans="1:5" x14ac:dyDescent="0.2">
      <c r="A3356" s="250">
        <v>40981</v>
      </c>
      <c r="B3356" s="250" t="s">
        <v>6449</v>
      </c>
      <c r="C3356" s="250" t="s">
        <v>643</v>
      </c>
      <c r="D3356" s="250" t="s">
        <v>274</v>
      </c>
      <c r="E3356" s="251" t="s">
        <v>1289</v>
      </c>
    </row>
    <row r="3357" spans="1:5" x14ac:dyDescent="0.2">
      <c r="A3357" s="250">
        <v>4254</v>
      </c>
      <c r="B3357" s="250" t="s">
        <v>6450</v>
      </c>
      <c r="C3357" s="250" t="s">
        <v>640</v>
      </c>
      <c r="D3357" s="250" t="s">
        <v>274</v>
      </c>
      <c r="E3357" s="251" t="s">
        <v>6451</v>
      </c>
    </row>
    <row r="3358" spans="1:5" x14ac:dyDescent="0.2">
      <c r="A3358" s="250">
        <v>41036</v>
      </c>
      <c r="B3358" s="250" t="s">
        <v>6452</v>
      </c>
      <c r="C3358" s="250" t="s">
        <v>643</v>
      </c>
      <c r="D3358" s="250" t="s">
        <v>274</v>
      </c>
      <c r="E3358" s="251" t="s">
        <v>6453</v>
      </c>
    </row>
    <row r="3359" spans="1:5" x14ac:dyDescent="0.2">
      <c r="A3359" s="250">
        <v>4251</v>
      </c>
      <c r="B3359" s="250" t="s">
        <v>6454</v>
      </c>
      <c r="C3359" s="250" t="s">
        <v>640</v>
      </c>
      <c r="D3359" s="250" t="s">
        <v>274</v>
      </c>
      <c r="E3359" s="251" t="s">
        <v>6455</v>
      </c>
    </row>
    <row r="3360" spans="1:5" x14ac:dyDescent="0.2">
      <c r="A3360" s="250">
        <v>40979</v>
      </c>
      <c r="B3360" s="250" t="s">
        <v>6456</v>
      </c>
      <c r="C3360" s="250" t="s">
        <v>643</v>
      </c>
      <c r="D3360" s="250" t="s">
        <v>274</v>
      </c>
      <c r="E3360" s="251" t="s">
        <v>6457</v>
      </c>
    </row>
    <row r="3361" spans="1:5" x14ac:dyDescent="0.2">
      <c r="A3361" s="250">
        <v>4230</v>
      </c>
      <c r="B3361" s="250" t="s">
        <v>6458</v>
      </c>
      <c r="C3361" s="250" t="s">
        <v>640</v>
      </c>
      <c r="D3361" s="250" t="s">
        <v>274</v>
      </c>
      <c r="E3361" s="251" t="s">
        <v>6459</v>
      </c>
    </row>
    <row r="3362" spans="1:5" x14ac:dyDescent="0.2">
      <c r="A3362" s="250">
        <v>40998</v>
      </c>
      <c r="B3362" s="250" t="s">
        <v>6460</v>
      </c>
      <c r="C3362" s="250" t="s">
        <v>643</v>
      </c>
      <c r="D3362" s="250" t="s">
        <v>274</v>
      </c>
      <c r="E3362" s="251" t="s">
        <v>6461</v>
      </c>
    </row>
    <row r="3363" spans="1:5" x14ac:dyDescent="0.2">
      <c r="A3363" s="250">
        <v>4257</v>
      </c>
      <c r="B3363" s="250" t="s">
        <v>6462</v>
      </c>
      <c r="C3363" s="250" t="s">
        <v>640</v>
      </c>
      <c r="D3363" s="250" t="s">
        <v>274</v>
      </c>
      <c r="E3363" s="251" t="s">
        <v>6463</v>
      </c>
    </row>
    <row r="3364" spans="1:5" x14ac:dyDescent="0.2">
      <c r="A3364" s="250">
        <v>40982</v>
      </c>
      <c r="B3364" s="250" t="s">
        <v>6464</v>
      </c>
      <c r="C3364" s="250" t="s">
        <v>643</v>
      </c>
      <c r="D3364" s="250" t="s">
        <v>274</v>
      </c>
      <c r="E3364" s="251" t="s">
        <v>6465</v>
      </c>
    </row>
    <row r="3365" spans="1:5" x14ac:dyDescent="0.2">
      <c r="A3365" s="250">
        <v>4240</v>
      </c>
      <c r="B3365" s="250" t="s">
        <v>6466</v>
      </c>
      <c r="C3365" s="250" t="s">
        <v>640</v>
      </c>
      <c r="D3365" s="250" t="s">
        <v>274</v>
      </c>
      <c r="E3365" s="251" t="s">
        <v>1770</v>
      </c>
    </row>
    <row r="3366" spans="1:5" x14ac:dyDescent="0.2">
      <c r="A3366" s="250">
        <v>41026</v>
      </c>
      <c r="B3366" s="250" t="s">
        <v>6467</v>
      </c>
      <c r="C3366" s="250" t="s">
        <v>643</v>
      </c>
      <c r="D3366" s="250" t="s">
        <v>274</v>
      </c>
      <c r="E3366" s="251" t="s">
        <v>6468</v>
      </c>
    </row>
    <row r="3367" spans="1:5" x14ac:dyDescent="0.2">
      <c r="A3367" s="250">
        <v>4239</v>
      </c>
      <c r="B3367" s="250" t="s">
        <v>6469</v>
      </c>
      <c r="C3367" s="250" t="s">
        <v>640</v>
      </c>
      <c r="D3367" s="250" t="s">
        <v>274</v>
      </c>
      <c r="E3367" s="251" t="s">
        <v>6470</v>
      </c>
    </row>
    <row r="3368" spans="1:5" x14ac:dyDescent="0.2">
      <c r="A3368" s="250">
        <v>41024</v>
      </c>
      <c r="B3368" s="250" t="s">
        <v>6471</v>
      </c>
      <c r="C3368" s="250" t="s">
        <v>643</v>
      </c>
      <c r="D3368" s="250" t="s">
        <v>274</v>
      </c>
      <c r="E3368" s="251" t="s">
        <v>6472</v>
      </c>
    </row>
    <row r="3369" spans="1:5" x14ac:dyDescent="0.2">
      <c r="A3369" s="250">
        <v>4248</v>
      </c>
      <c r="B3369" s="250" t="s">
        <v>6473</v>
      </c>
      <c r="C3369" s="250" t="s">
        <v>640</v>
      </c>
      <c r="D3369" s="250" t="s">
        <v>274</v>
      </c>
      <c r="E3369" s="251" t="s">
        <v>6474</v>
      </c>
    </row>
    <row r="3370" spans="1:5" x14ac:dyDescent="0.2">
      <c r="A3370" s="250">
        <v>41033</v>
      </c>
      <c r="B3370" s="250" t="s">
        <v>6475</v>
      </c>
      <c r="C3370" s="250" t="s">
        <v>643</v>
      </c>
      <c r="D3370" s="250" t="s">
        <v>274</v>
      </c>
      <c r="E3370" s="251" t="s">
        <v>6476</v>
      </c>
    </row>
    <row r="3371" spans="1:5" x14ac:dyDescent="0.2">
      <c r="A3371" s="250">
        <v>25959</v>
      </c>
      <c r="B3371" s="250" t="s">
        <v>6477</v>
      </c>
      <c r="C3371" s="250" t="s">
        <v>640</v>
      </c>
      <c r="D3371" s="250" t="s">
        <v>274</v>
      </c>
      <c r="E3371" s="251" t="s">
        <v>6063</v>
      </c>
    </row>
    <row r="3372" spans="1:5" x14ac:dyDescent="0.2">
      <c r="A3372" s="250">
        <v>41040</v>
      </c>
      <c r="B3372" s="250" t="s">
        <v>6478</v>
      </c>
      <c r="C3372" s="250" t="s">
        <v>643</v>
      </c>
      <c r="D3372" s="250" t="s">
        <v>274</v>
      </c>
      <c r="E3372" s="251" t="s">
        <v>6479</v>
      </c>
    </row>
    <row r="3373" spans="1:5" x14ac:dyDescent="0.2">
      <c r="A3373" s="250">
        <v>4238</v>
      </c>
      <c r="B3373" s="250" t="s">
        <v>6480</v>
      </c>
      <c r="C3373" s="250" t="s">
        <v>640</v>
      </c>
      <c r="D3373" s="250" t="s">
        <v>274</v>
      </c>
      <c r="E3373" s="251" t="s">
        <v>6481</v>
      </c>
    </row>
    <row r="3374" spans="1:5" x14ac:dyDescent="0.2">
      <c r="A3374" s="250">
        <v>41012</v>
      </c>
      <c r="B3374" s="250" t="s">
        <v>6482</v>
      </c>
      <c r="C3374" s="250" t="s">
        <v>643</v>
      </c>
      <c r="D3374" s="250" t="s">
        <v>274</v>
      </c>
      <c r="E3374" s="251" t="s">
        <v>6483</v>
      </c>
    </row>
    <row r="3375" spans="1:5" x14ac:dyDescent="0.2">
      <c r="A3375" s="250">
        <v>4237</v>
      </c>
      <c r="B3375" s="250" t="s">
        <v>6484</v>
      </c>
      <c r="C3375" s="250" t="s">
        <v>640</v>
      </c>
      <c r="D3375" s="250" t="s">
        <v>274</v>
      </c>
      <c r="E3375" s="251" t="s">
        <v>6455</v>
      </c>
    </row>
    <row r="3376" spans="1:5" x14ac:dyDescent="0.2">
      <c r="A3376" s="250">
        <v>41002</v>
      </c>
      <c r="B3376" s="250" t="s">
        <v>6485</v>
      </c>
      <c r="C3376" s="250" t="s">
        <v>643</v>
      </c>
      <c r="D3376" s="250" t="s">
        <v>274</v>
      </c>
      <c r="E3376" s="251" t="s">
        <v>6486</v>
      </c>
    </row>
    <row r="3377" spans="1:5" x14ac:dyDescent="0.2">
      <c r="A3377" s="250">
        <v>4233</v>
      </c>
      <c r="B3377" s="250" t="s">
        <v>6487</v>
      </c>
      <c r="C3377" s="250" t="s">
        <v>640</v>
      </c>
      <c r="D3377" s="250" t="s">
        <v>274</v>
      </c>
      <c r="E3377" s="251" t="s">
        <v>6474</v>
      </c>
    </row>
    <row r="3378" spans="1:5" x14ac:dyDescent="0.2">
      <c r="A3378" s="250">
        <v>41001</v>
      </c>
      <c r="B3378" s="250" t="s">
        <v>6488</v>
      </c>
      <c r="C3378" s="250" t="s">
        <v>643</v>
      </c>
      <c r="D3378" s="250" t="s">
        <v>274</v>
      </c>
      <c r="E3378" s="251" t="s">
        <v>6489</v>
      </c>
    </row>
    <row r="3379" spans="1:5" x14ac:dyDescent="0.2">
      <c r="A3379" s="250">
        <v>2</v>
      </c>
      <c r="B3379" s="250" t="s">
        <v>6490</v>
      </c>
      <c r="C3379" s="250" t="s">
        <v>637</v>
      </c>
      <c r="D3379" s="250" t="s">
        <v>274</v>
      </c>
      <c r="E3379" s="251" t="s">
        <v>6491</v>
      </c>
    </row>
    <row r="3380" spans="1:5" x14ac:dyDescent="0.2">
      <c r="A3380" s="250">
        <v>36517</v>
      </c>
      <c r="B3380" s="250" t="s">
        <v>6492</v>
      </c>
      <c r="C3380" s="250" t="s">
        <v>273</v>
      </c>
      <c r="D3380" s="250" t="s">
        <v>274</v>
      </c>
      <c r="E3380" s="251" t="s">
        <v>6493</v>
      </c>
    </row>
    <row r="3381" spans="1:5" x14ac:dyDescent="0.2">
      <c r="A3381" s="250">
        <v>4262</v>
      </c>
      <c r="B3381" s="250" t="s">
        <v>6494</v>
      </c>
      <c r="C3381" s="250" t="s">
        <v>273</v>
      </c>
      <c r="D3381" s="250" t="s">
        <v>270</v>
      </c>
      <c r="E3381" s="251" t="s">
        <v>6495</v>
      </c>
    </row>
    <row r="3382" spans="1:5" x14ac:dyDescent="0.2">
      <c r="A3382" s="250">
        <v>4263</v>
      </c>
      <c r="B3382" s="250" t="s">
        <v>6496</v>
      </c>
      <c r="C3382" s="250" t="s">
        <v>273</v>
      </c>
      <c r="D3382" s="250" t="s">
        <v>274</v>
      </c>
      <c r="E3382" s="251" t="s">
        <v>6497</v>
      </c>
    </row>
    <row r="3383" spans="1:5" x14ac:dyDescent="0.2">
      <c r="A3383" s="250">
        <v>36518</v>
      </c>
      <c r="B3383" s="250" t="s">
        <v>6498</v>
      </c>
      <c r="C3383" s="250" t="s">
        <v>273</v>
      </c>
      <c r="D3383" s="250" t="s">
        <v>274</v>
      </c>
      <c r="E3383" s="251" t="s">
        <v>6499</v>
      </c>
    </row>
    <row r="3384" spans="1:5" x14ac:dyDescent="0.2">
      <c r="A3384" s="250">
        <v>14221</v>
      </c>
      <c r="B3384" s="250" t="s">
        <v>6500</v>
      </c>
      <c r="C3384" s="250" t="s">
        <v>273</v>
      </c>
      <c r="D3384" s="250" t="s">
        <v>274</v>
      </c>
      <c r="E3384" s="251" t="s">
        <v>6501</v>
      </c>
    </row>
    <row r="3385" spans="1:5" x14ac:dyDescent="0.2">
      <c r="A3385" s="250">
        <v>38402</v>
      </c>
      <c r="B3385" s="250" t="s">
        <v>6502</v>
      </c>
      <c r="C3385" s="250" t="s">
        <v>273</v>
      </c>
      <c r="D3385" s="250" t="s">
        <v>274</v>
      </c>
      <c r="E3385" s="251" t="s">
        <v>4487</v>
      </c>
    </row>
    <row r="3386" spans="1:5" x14ac:dyDescent="0.2">
      <c r="A3386" s="250">
        <v>3412</v>
      </c>
      <c r="B3386" s="250" t="s">
        <v>6503</v>
      </c>
      <c r="C3386" s="250" t="s">
        <v>269</v>
      </c>
      <c r="D3386" s="250" t="s">
        <v>274</v>
      </c>
      <c r="E3386" s="251" t="s">
        <v>3041</v>
      </c>
    </row>
    <row r="3387" spans="1:5" x14ac:dyDescent="0.2">
      <c r="A3387" s="250">
        <v>3413</v>
      </c>
      <c r="B3387" s="250" t="s">
        <v>6504</v>
      </c>
      <c r="C3387" s="250" t="s">
        <v>269</v>
      </c>
      <c r="D3387" s="250" t="s">
        <v>274</v>
      </c>
      <c r="E3387" s="251" t="s">
        <v>6505</v>
      </c>
    </row>
    <row r="3388" spans="1:5" x14ac:dyDescent="0.2">
      <c r="A3388" s="250">
        <v>39744</v>
      </c>
      <c r="B3388" s="250" t="s">
        <v>6506</v>
      </c>
      <c r="C3388" s="250" t="s">
        <v>269</v>
      </c>
      <c r="D3388" s="250" t="s">
        <v>274</v>
      </c>
      <c r="E3388" s="251" t="s">
        <v>6507</v>
      </c>
    </row>
    <row r="3389" spans="1:5" x14ac:dyDescent="0.2">
      <c r="A3389" s="250">
        <v>39745</v>
      </c>
      <c r="B3389" s="250" t="s">
        <v>6508</v>
      </c>
      <c r="C3389" s="250" t="s">
        <v>269</v>
      </c>
      <c r="D3389" s="250" t="s">
        <v>274</v>
      </c>
      <c r="E3389" s="251" t="s">
        <v>6509</v>
      </c>
    </row>
    <row r="3390" spans="1:5" x14ac:dyDescent="0.2">
      <c r="A3390" s="250">
        <v>39637</v>
      </c>
      <c r="B3390" s="250" t="s">
        <v>6510</v>
      </c>
      <c r="C3390" s="250" t="s">
        <v>269</v>
      </c>
      <c r="D3390" s="250" t="s">
        <v>274</v>
      </c>
      <c r="E3390" s="251" t="s">
        <v>6511</v>
      </c>
    </row>
    <row r="3391" spans="1:5" x14ac:dyDescent="0.2">
      <c r="A3391" s="250">
        <v>39638</v>
      </c>
      <c r="B3391" s="250" t="s">
        <v>6512</v>
      </c>
      <c r="C3391" s="250" t="s">
        <v>269</v>
      </c>
      <c r="D3391" s="250" t="s">
        <v>274</v>
      </c>
      <c r="E3391" s="251" t="s">
        <v>6513</v>
      </c>
    </row>
    <row r="3392" spans="1:5" x14ac:dyDescent="0.2">
      <c r="A3392" s="250">
        <v>39639</v>
      </c>
      <c r="B3392" s="250" t="s">
        <v>6514</v>
      </c>
      <c r="C3392" s="250" t="s">
        <v>269</v>
      </c>
      <c r="D3392" s="250" t="s">
        <v>274</v>
      </c>
      <c r="E3392" s="251" t="s">
        <v>6515</v>
      </c>
    </row>
    <row r="3393" spans="1:5" x14ac:dyDescent="0.2">
      <c r="A3393" s="250">
        <v>39517</v>
      </c>
      <c r="B3393" s="250" t="s">
        <v>6516</v>
      </c>
      <c r="C3393" s="250" t="s">
        <v>269</v>
      </c>
      <c r="D3393" s="250" t="s">
        <v>274</v>
      </c>
      <c r="E3393" s="251" t="s">
        <v>6517</v>
      </c>
    </row>
    <row r="3394" spans="1:5" x14ac:dyDescent="0.2">
      <c r="A3394" s="250">
        <v>39518</v>
      </c>
      <c r="B3394" s="250" t="s">
        <v>6518</v>
      </c>
      <c r="C3394" s="250" t="s">
        <v>269</v>
      </c>
      <c r="D3394" s="250" t="s">
        <v>274</v>
      </c>
      <c r="E3394" s="251" t="s">
        <v>6519</v>
      </c>
    </row>
    <row r="3395" spans="1:5" x14ac:dyDescent="0.2">
      <c r="A3395" s="250">
        <v>38366</v>
      </c>
      <c r="B3395" s="250" t="s">
        <v>6520</v>
      </c>
      <c r="C3395" s="250" t="s">
        <v>269</v>
      </c>
      <c r="D3395" s="250" t="s">
        <v>274</v>
      </c>
      <c r="E3395" s="251" t="s">
        <v>6521</v>
      </c>
    </row>
    <row r="3396" spans="1:5" x14ac:dyDescent="0.2">
      <c r="A3396" s="250">
        <v>11703</v>
      </c>
      <c r="B3396" s="250" t="s">
        <v>6522</v>
      </c>
      <c r="C3396" s="250" t="s">
        <v>273</v>
      </c>
      <c r="D3396" s="250" t="s">
        <v>274</v>
      </c>
      <c r="E3396" s="251" t="s">
        <v>6523</v>
      </c>
    </row>
    <row r="3397" spans="1:5" x14ac:dyDescent="0.2">
      <c r="A3397" s="250">
        <v>37400</v>
      </c>
      <c r="B3397" s="250" t="s">
        <v>6524</v>
      </c>
      <c r="C3397" s="250" t="s">
        <v>273</v>
      </c>
      <c r="D3397" s="250" t="s">
        <v>274</v>
      </c>
      <c r="E3397" s="251" t="s">
        <v>6525</v>
      </c>
    </row>
    <row r="3398" spans="1:5" x14ac:dyDescent="0.2">
      <c r="A3398" s="250">
        <v>25400</v>
      </c>
      <c r="B3398" s="250" t="s">
        <v>6526</v>
      </c>
      <c r="C3398" s="250" t="s">
        <v>273</v>
      </c>
      <c r="D3398" s="250" t="s">
        <v>274</v>
      </c>
      <c r="E3398" s="251" t="s">
        <v>6527</v>
      </c>
    </row>
    <row r="3399" spans="1:5" x14ac:dyDescent="0.2">
      <c r="A3399" s="250">
        <v>4276</v>
      </c>
      <c r="B3399" s="250" t="s">
        <v>6528</v>
      </c>
      <c r="C3399" s="250" t="s">
        <v>273</v>
      </c>
      <c r="D3399" s="250" t="s">
        <v>274</v>
      </c>
      <c r="E3399" s="251" t="s">
        <v>6529</v>
      </c>
    </row>
    <row r="3400" spans="1:5" x14ac:dyDescent="0.2">
      <c r="A3400" s="250">
        <v>4273</v>
      </c>
      <c r="B3400" s="250" t="s">
        <v>6530</v>
      </c>
      <c r="C3400" s="250" t="s">
        <v>273</v>
      </c>
      <c r="D3400" s="250" t="s">
        <v>274</v>
      </c>
      <c r="E3400" s="251" t="s">
        <v>6531</v>
      </c>
    </row>
    <row r="3401" spans="1:5" x14ac:dyDescent="0.2">
      <c r="A3401" s="250">
        <v>4274</v>
      </c>
      <c r="B3401" s="250" t="s">
        <v>6532</v>
      </c>
      <c r="C3401" s="250" t="s">
        <v>273</v>
      </c>
      <c r="D3401" s="250" t="s">
        <v>270</v>
      </c>
      <c r="E3401" s="251" t="s">
        <v>6533</v>
      </c>
    </row>
    <row r="3402" spans="1:5" x14ac:dyDescent="0.2">
      <c r="A3402" s="250">
        <v>39438</v>
      </c>
      <c r="B3402" s="250" t="s">
        <v>6534</v>
      </c>
      <c r="C3402" s="250" t="s">
        <v>273</v>
      </c>
      <c r="D3402" s="250" t="s">
        <v>274</v>
      </c>
      <c r="E3402" s="251" t="s">
        <v>6535</v>
      </c>
    </row>
    <row r="3403" spans="1:5" x14ac:dyDescent="0.2">
      <c r="A3403" s="250">
        <v>11963</v>
      </c>
      <c r="B3403" s="250" t="s">
        <v>6536</v>
      </c>
      <c r="C3403" s="250" t="s">
        <v>273</v>
      </c>
      <c r="D3403" s="250" t="s">
        <v>274</v>
      </c>
      <c r="E3403" s="251" t="s">
        <v>3004</v>
      </c>
    </row>
    <row r="3404" spans="1:5" x14ac:dyDescent="0.2">
      <c r="A3404" s="250">
        <v>11964</v>
      </c>
      <c r="B3404" s="250" t="s">
        <v>6537</v>
      </c>
      <c r="C3404" s="250" t="s">
        <v>273</v>
      </c>
      <c r="D3404" s="250" t="s">
        <v>274</v>
      </c>
      <c r="E3404" s="251" t="s">
        <v>723</v>
      </c>
    </row>
    <row r="3405" spans="1:5" x14ac:dyDescent="0.2">
      <c r="A3405" s="250">
        <v>4379</v>
      </c>
      <c r="B3405" s="250" t="s">
        <v>6538</v>
      </c>
      <c r="C3405" s="250" t="s">
        <v>273</v>
      </c>
      <c r="D3405" s="250" t="s">
        <v>274</v>
      </c>
      <c r="E3405" s="251" t="s">
        <v>6539</v>
      </c>
    </row>
    <row r="3406" spans="1:5" x14ac:dyDescent="0.2">
      <c r="A3406" s="250">
        <v>4377</v>
      </c>
      <c r="B3406" s="250" t="s">
        <v>6540</v>
      </c>
      <c r="C3406" s="250" t="s">
        <v>273</v>
      </c>
      <c r="D3406" s="250" t="s">
        <v>274</v>
      </c>
      <c r="E3406" s="251" t="s">
        <v>6541</v>
      </c>
    </row>
    <row r="3407" spans="1:5" x14ac:dyDescent="0.2">
      <c r="A3407" s="250">
        <v>4356</v>
      </c>
      <c r="B3407" s="250" t="s">
        <v>6542</v>
      </c>
      <c r="C3407" s="250" t="s">
        <v>273</v>
      </c>
      <c r="D3407" s="250" t="s">
        <v>274</v>
      </c>
      <c r="E3407" s="251" t="s">
        <v>6535</v>
      </c>
    </row>
    <row r="3408" spans="1:5" x14ac:dyDescent="0.2">
      <c r="A3408" s="250">
        <v>13246</v>
      </c>
      <c r="B3408" s="250" t="s">
        <v>6543</v>
      </c>
      <c r="C3408" s="250" t="s">
        <v>273</v>
      </c>
      <c r="D3408" s="250" t="s">
        <v>274</v>
      </c>
      <c r="E3408" s="251" t="s">
        <v>1512</v>
      </c>
    </row>
    <row r="3409" spans="1:5" x14ac:dyDescent="0.2">
      <c r="A3409" s="250">
        <v>4346</v>
      </c>
      <c r="B3409" s="250" t="s">
        <v>6544</v>
      </c>
      <c r="C3409" s="250" t="s">
        <v>273</v>
      </c>
      <c r="D3409" s="250" t="s">
        <v>274</v>
      </c>
      <c r="E3409" s="251" t="s">
        <v>3258</v>
      </c>
    </row>
    <row r="3410" spans="1:5" x14ac:dyDescent="0.2">
      <c r="A3410" s="250">
        <v>11955</v>
      </c>
      <c r="B3410" s="250" t="s">
        <v>6545</v>
      </c>
      <c r="C3410" s="250" t="s">
        <v>273</v>
      </c>
      <c r="D3410" s="250" t="s">
        <v>274</v>
      </c>
      <c r="E3410" s="251" t="s">
        <v>373</v>
      </c>
    </row>
    <row r="3411" spans="1:5" x14ac:dyDescent="0.2">
      <c r="A3411" s="250">
        <v>11960</v>
      </c>
      <c r="B3411" s="250" t="s">
        <v>6546</v>
      </c>
      <c r="C3411" s="250" t="s">
        <v>273</v>
      </c>
      <c r="D3411" s="250" t="s">
        <v>274</v>
      </c>
      <c r="E3411" s="251" t="s">
        <v>6547</v>
      </c>
    </row>
    <row r="3412" spans="1:5" x14ac:dyDescent="0.2">
      <c r="A3412" s="250">
        <v>4333</v>
      </c>
      <c r="B3412" s="250" t="s">
        <v>6548</v>
      </c>
      <c r="C3412" s="250" t="s">
        <v>273</v>
      </c>
      <c r="D3412" s="250" t="s">
        <v>274</v>
      </c>
      <c r="E3412" s="251" t="s">
        <v>6535</v>
      </c>
    </row>
    <row r="3413" spans="1:5" x14ac:dyDescent="0.2">
      <c r="A3413" s="250">
        <v>4358</v>
      </c>
      <c r="B3413" s="250" t="s">
        <v>6549</v>
      </c>
      <c r="C3413" s="250" t="s">
        <v>273</v>
      </c>
      <c r="D3413" s="250" t="s">
        <v>274</v>
      </c>
      <c r="E3413" s="251" t="s">
        <v>6550</v>
      </c>
    </row>
    <row r="3414" spans="1:5" x14ac:dyDescent="0.2">
      <c r="A3414" s="250">
        <v>39435</v>
      </c>
      <c r="B3414" s="250" t="s">
        <v>6551</v>
      </c>
      <c r="C3414" s="250" t="s">
        <v>273</v>
      </c>
      <c r="D3414" s="250" t="s">
        <v>274</v>
      </c>
      <c r="E3414" s="251" t="s">
        <v>332</v>
      </c>
    </row>
    <row r="3415" spans="1:5" x14ac:dyDescent="0.2">
      <c r="A3415" s="250">
        <v>39436</v>
      </c>
      <c r="B3415" s="250" t="s">
        <v>6552</v>
      </c>
      <c r="C3415" s="250" t="s">
        <v>273</v>
      </c>
      <c r="D3415" s="250" t="s">
        <v>274</v>
      </c>
      <c r="E3415" s="251" t="s">
        <v>6553</v>
      </c>
    </row>
    <row r="3416" spans="1:5" x14ac:dyDescent="0.2">
      <c r="A3416" s="250">
        <v>39437</v>
      </c>
      <c r="B3416" s="250" t="s">
        <v>6554</v>
      </c>
      <c r="C3416" s="250" t="s">
        <v>273</v>
      </c>
      <c r="D3416" s="250" t="s">
        <v>274</v>
      </c>
      <c r="E3416" s="251" t="s">
        <v>6555</v>
      </c>
    </row>
    <row r="3417" spans="1:5" x14ac:dyDescent="0.2">
      <c r="A3417" s="250">
        <v>39439</v>
      </c>
      <c r="B3417" s="250" t="s">
        <v>6556</v>
      </c>
      <c r="C3417" s="250" t="s">
        <v>273</v>
      </c>
      <c r="D3417" s="250" t="s">
        <v>274</v>
      </c>
      <c r="E3417" s="251" t="s">
        <v>6557</v>
      </c>
    </row>
    <row r="3418" spans="1:5" x14ac:dyDescent="0.2">
      <c r="A3418" s="250">
        <v>39440</v>
      </c>
      <c r="B3418" s="250" t="s">
        <v>6558</v>
      </c>
      <c r="C3418" s="250" t="s">
        <v>273</v>
      </c>
      <c r="D3418" s="250" t="s">
        <v>274</v>
      </c>
      <c r="E3418" s="251" t="s">
        <v>1510</v>
      </c>
    </row>
    <row r="3419" spans="1:5" x14ac:dyDescent="0.2">
      <c r="A3419" s="250">
        <v>39441</v>
      </c>
      <c r="B3419" s="250" t="s">
        <v>6559</v>
      </c>
      <c r="C3419" s="250" t="s">
        <v>273</v>
      </c>
      <c r="D3419" s="250" t="s">
        <v>274</v>
      </c>
      <c r="E3419" s="251" t="s">
        <v>6535</v>
      </c>
    </row>
    <row r="3420" spans="1:5" x14ac:dyDescent="0.2">
      <c r="A3420" s="250">
        <v>39442</v>
      </c>
      <c r="B3420" s="250" t="s">
        <v>6560</v>
      </c>
      <c r="C3420" s="250" t="s">
        <v>273</v>
      </c>
      <c r="D3420" s="250" t="s">
        <v>274</v>
      </c>
      <c r="E3420" s="251" t="s">
        <v>6541</v>
      </c>
    </row>
    <row r="3421" spans="1:5" x14ac:dyDescent="0.2">
      <c r="A3421" s="250">
        <v>39443</v>
      </c>
      <c r="B3421" s="250" t="s">
        <v>6561</v>
      </c>
      <c r="C3421" s="250" t="s">
        <v>273</v>
      </c>
      <c r="D3421" s="250" t="s">
        <v>274</v>
      </c>
      <c r="E3421" s="251" t="s">
        <v>334</v>
      </c>
    </row>
    <row r="3422" spans="1:5" x14ac:dyDescent="0.2">
      <c r="A3422" s="250">
        <v>4329</v>
      </c>
      <c r="B3422" s="250" t="s">
        <v>6562</v>
      </c>
      <c r="C3422" s="250" t="s">
        <v>273</v>
      </c>
      <c r="D3422" s="250" t="s">
        <v>270</v>
      </c>
      <c r="E3422" s="251" t="s">
        <v>477</v>
      </c>
    </row>
    <row r="3423" spans="1:5" x14ac:dyDescent="0.2">
      <c r="A3423" s="250">
        <v>4383</v>
      </c>
      <c r="B3423" s="250" t="s">
        <v>6563</v>
      </c>
      <c r="C3423" s="250" t="s">
        <v>273</v>
      </c>
      <c r="D3423" s="250" t="s">
        <v>274</v>
      </c>
      <c r="E3423" s="251" t="s">
        <v>6564</v>
      </c>
    </row>
    <row r="3424" spans="1:5" x14ac:dyDescent="0.2">
      <c r="A3424" s="250">
        <v>4344</v>
      </c>
      <c r="B3424" s="250" t="s">
        <v>6565</v>
      </c>
      <c r="C3424" s="250" t="s">
        <v>273</v>
      </c>
      <c r="D3424" s="250" t="s">
        <v>274</v>
      </c>
      <c r="E3424" s="251" t="s">
        <v>2393</v>
      </c>
    </row>
    <row r="3425" spans="1:5" x14ac:dyDescent="0.2">
      <c r="A3425" s="250">
        <v>436</v>
      </c>
      <c r="B3425" s="250" t="s">
        <v>6566</v>
      </c>
      <c r="C3425" s="250" t="s">
        <v>273</v>
      </c>
      <c r="D3425" s="250" t="s">
        <v>274</v>
      </c>
      <c r="E3425" s="251" t="s">
        <v>763</v>
      </c>
    </row>
    <row r="3426" spans="1:5" x14ac:dyDescent="0.2">
      <c r="A3426" s="250">
        <v>442</v>
      </c>
      <c r="B3426" s="250" t="s">
        <v>6567</v>
      </c>
      <c r="C3426" s="250" t="s">
        <v>273</v>
      </c>
      <c r="D3426" s="250" t="s">
        <v>274</v>
      </c>
      <c r="E3426" s="251" t="s">
        <v>6422</v>
      </c>
    </row>
    <row r="3427" spans="1:5" x14ac:dyDescent="0.2">
      <c r="A3427" s="250">
        <v>11953</v>
      </c>
      <c r="B3427" s="250" t="s">
        <v>6568</v>
      </c>
      <c r="C3427" s="250" t="s">
        <v>273</v>
      </c>
      <c r="D3427" s="250" t="s">
        <v>274</v>
      </c>
      <c r="E3427" s="251" t="s">
        <v>3981</v>
      </c>
    </row>
    <row r="3428" spans="1:5" x14ac:dyDescent="0.2">
      <c r="A3428" s="250">
        <v>4335</v>
      </c>
      <c r="B3428" s="250" t="s">
        <v>6569</v>
      </c>
      <c r="C3428" s="250" t="s">
        <v>273</v>
      </c>
      <c r="D3428" s="250" t="s">
        <v>274</v>
      </c>
      <c r="E3428" s="251" t="s">
        <v>6570</v>
      </c>
    </row>
    <row r="3429" spans="1:5" x14ac:dyDescent="0.2">
      <c r="A3429" s="250">
        <v>4334</v>
      </c>
      <c r="B3429" s="250" t="s">
        <v>6571</v>
      </c>
      <c r="C3429" s="250" t="s">
        <v>273</v>
      </c>
      <c r="D3429" s="250" t="s">
        <v>274</v>
      </c>
      <c r="E3429" s="251" t="s">
        <v>318</v>
      </c>
    </row>
    <row r="3430" spans="1:5" x14ac:dyDescent="0.2">
      <c r="A3430" s="250">
        <v>4343</v>
      </c>
      <c r="B3430" s="250" t="s">
        <v>6572</v>
      </c>
      <c r="C3430" s="250" t="s">
        <v>273</v>
      </c>
      <c r="D3430" s="250" t="s">
        <v>274</v>
      </c>
      <c r="E3430" s="251" t="s">
        <v>6573</v>
      </c>
    </row>
    <row r="3431" spans="1:5" x14ac:dyDescent="0.2">
      <c r="A3431" s="250">
        <v>430</v>
      </c>
      <c r="B3431" s="250" t="s">
        <v>6574</v>
      </c>
      <c r="C3431" s="250" t="s">
        <v>273</v>
      </c>
      <c r="D3431" s="250" t="s">
        <v>274</v>
      </c>
      <c r="E3431" s="251" t="s">
        <v>4853</v>
      </c>
    </row>
    <row r="3432" spans="1:5" x14ac:dyDescent="0.2">
      <c r="A3432" s="250">
        <v>441</v>
      </c>
      <c r="B3432" s="250" t="s">
        <v>6575</v>
      </c>
      <c r="C3432" s="250" t="s">
        <v>273</v>
      </c>
      <c r="D3432" s="250" t="s">
        <v>274</v>
      </c>
      <c r="E3432" s="251" t="s">
        <v>6576</v>
      </c>
    </row>
    <row r="3433" spans="1:5" x14ac:dyDescent="0.2">
      <c r="A3433" s="250">
        <v>431</v>
      </c>
      <c r="B3433" s="250" t="s">
        <v>6577</v>
      </c>
      <c r="C3433" s="250" t="s">
        <v>273</v>
      </c>
      <c r="D3433" s="250" t="s">
        <v>274</v>
      </c>
      <c r="E3433" s="251" t="s">
        <v>6570</v>
      </c>
    </row>
    <row r="3434" spans="1:5" x14ac:dyDescent="0.2">
      <c r="A3434" s="250">
        <v>432</v>
      </c>
      <c r="B3434" s="250" t="s">
        <v>6578</v>
      </c>
      <c r="C3434" s="250" t="s">
        <v>273</v>
      </c>
      <c r="D3434" s="250" t="s">
        <v>274</v>
      </c>
      <c r="E3434" s="251" t="s">
        <v>6579</v>
      </c>
    </row>
    <row r="3435" spans="1:5" x14ac:dyDescent="0.2">
      <c r="A3435" s="250">
        <v>429</v>
      </c>
      <c r="B3435" s="250" t="s">
        <v>6580</v>
      </c>
      <c r="C3435" s="250" t="s">
        <v>273</v>
      </c>
      <c r="D3435" s="250" t="s">
        <v>274</v>
      </c>
      <c r="E3435" s="251" t="s">
        <v>2429</v>
      </c>
    </row>
    <row r="3436" spans="1:5" x14ac:dyDescent="0.2">
      <c r="A3436" s="250">
        <v>439</v>
      </c>
      <c r="B3436" s="250" t="s">
        <v>6581</v>
      </c>
      <c r="C3436" s="250" t="s">
        <v>273</v>
      </c>
      <c r="D3436" s="250" t="s">
        <v>274</v>
      </c>
      <c r="E3436" s="251" t="s">
        <v>3097</v>
      </c>
    </row>
    <row r="3437" spans="1:5" x14ac:dyDescent="0.2">
      <c r="A3437" s="250">
        <v>433</v>
      </c>
      <c r="B3437" s="250" t="s">
        <v>6582</v>
      </c>
      <c r="C3437" s="250" t="s">
        <v>273</v>
      </c>
      <c r="D3437" s="250" t="s">
        <v>274</v>
      </c>
      <c r="E3437" s="251" t="s">
        <v>6583</v>
      </c>
    </row>
    <row r="3438" spans="1:5" x14ac:dyDescent="0.2">
      <c r="A3438" s="250">
        <v>437</v>
      </c>
      <c r="B3438" s="250" t="s">
        <v>6584</v>
      </c>
      <c r="C3438" s="250" t="s">
        <v>273</v>
      </c>
      <c r="D3438" s="250" t="s">
        <v>274</v>
      </c>
      <c r="E3438" s="251" t="s">
        <v>6585</v>
      </c>
    </row>
    <row r="3439" spans="1:5" x14ac:dyDescent="0.2">
      <c r="A3439" s="250">
        <v>11790</v>
      </c>
      <c r="B3439" s="250" t="s">
        <v>6586</v>
      </c>
      <c r="C3439" s="250" t="s">
        <v>273</v>
      </c>
      <c r="D3439" s="250" t="s">
        <v>274</v>
      </c>
      <c r="E3439" s="251" t="s">
        <v>6587</v>
      </c>
    </row>
    <row r="3440" spans="1:5" x14ac:dyDescent="0.2">
      <c r="A3440" s="250">
        <v>428</v>
      </c>
      <c r="B3440" s="250" t="s">
        <v>6588</v>
      </c>
      <c r="C3440" s="250" t="s">
        <v>273</v>
      </c>
      <c r="D3440" s="250" t="s">
        <v>270</v>
      </c>
      <c r="E3440" s="251" t="s">
        <v>6589</v>
      </c>
    </row>
    <row r="3441" spans="1:5" x14ac:dyDescent="0.2">
      <c r="A3441" s="250">
        <v>4384</v>
      </c>
      <c r="B3441" s="250" t="s">
        <v>6590</v>
      </c>
      <c r="C3441" s="250" t="s">
        <v>273</v>
      </c>
      <c r="D3441" s="250" t="s">
        <v>274</v>
      </c>
      <c r="E3441" s="251" t="s">
        <v>6591</v>
      </c>
    </row>
    <row r="3442" spans="1:5" x14ac:dyDescent="0.2">
      <c r="A3442" s="250">
        <v>4351</v>
      </c>
      <c r="B3442" s="250" t="s">
        <v>6592</v>
      </c>
      <c r="C3442" s="250" t="s">
        <v>273</v>
      </c>
      <c r="D3442" s="250" t="s">
        <v>274</v>
      </c>
      <c r="E3442" s="251" t="s">
        <v>2395</v>
      </c>
    </row>
    <row r="3443" spans="1:5" x14ac:dyDescent="0.2">
      <c r="A3443" s="250">
        <v>11054</v>
      </c>
      <c r="B3443" s="250" t="s">
        <v>6593</v>
      </c>
      <c r="C3443" s="250" t="s">
        <v>273</v>
      </c>
      <c r="D3443" s="250" t="s">
        <v>274</v>
      </c>
      <c r="E3443" s="251" t="s">
        <v>1503</v>
      </c>
    </row>
    <row r="3444" spans="1:5" x14ac:dyDescent="0.2">
      <c r="A3444" s="250">
        <v>11055</v>
      </c>
      <c r="B3444" s="250" t="s">
        <v>6594</v>
      </c>
      <c r="C3444" s="250" t="s">
        <v>273</v>
      </c>
      <c r="D3444" s="250" t="s">
        <v>274</v>
      </c>
      <c r="E3444" s="251" t="s">
        <v>1506</v>
      </c>
    </row>
    <row r="3445" spans="1:5" x14ac:dyDescent="0.2">
      <c r="A3445" s="250">
        <v>11056</v>
      </c>
      <c r="B3445" s="250" t="s">
        <v>6595</v>
      </c>
      <c r="C3445" s="250" t="s">
        <v>273</v>
      </c>
      <c r="D3445" s="250" t="s">
        <v>274</v>
      </c>
      <c r="E3445" s="251" t="s">
        <v>2225</v>
      </c>
    </row>
    <row r="3446" spans="1:5" x14ac:dyDescent="0.2">
      <c r="A3446" s="250">
        <v>11057</v>
      </c>
      <c r="B3446" s="250" t="s">
        <v>6596</v>
      </c>
      <c r="C3446" s="250" t="s">
        <v>273</v>
      </c>
      <c r="D3446" s="250" t="s">
        <v>274</v>
      </c>
      <c r="E3446" s="251" t="s">
        <v>334</v>
      </c>
    </row>
    <row r="3447" spans="1:5" x14ac:dyDescent="0.2">
      <c r="A3447" s="250">
        <v>11059</v>
      </c>
      <c r="B3447" s="250" t="s">
        <v>6597</v>
      </c>
      <c r="C3447" s="250" t="s">
        <v>273</v>
      </c>
      <c r="D3447" s="250" t="s">
        <v>274</v>
      </c>
      <c r="E3447" s="251" t="s">
        <v>6598</v>
      </c>
    </row>
    <row r="3448" spans="1:5" x14ac:dyDescent="0.2">
      <c r="A3448" s="250">
        <v>11058</v>
      </c>
      <c r="B3448" s="250" t="s">
        <v>6599</v>
      </c>
      <c r="C3448" s="250" t="s">
        <v>273</v>
      </c>
      <c r="D3448" s="250" t="s">
        <v>274</v>
      </c>
      <c r="E3448" s="251" t="s">
        <v>4400</v>
      </c>
    </row>
    <row r="3449" spans="1:5" x14ac:dyDescent="0.2">
      <c r="A3449" s="250">
        <v>4380</v>
      </c>
      <c r="B3449" s="250" t="s">
        <v>6600</v>
      </c>
      <c r="C3449" s="250" t="s">
        <v>273</v>
      </c>
      <c r="D3449" s="250" t="s">
        <v>274</v>
      </c>
      <c r="E3449" s="251" t="s">
        <v>6168</v>
      </c>
    </row>
    <row r="3450" spans="1:5" x14ac:dyDescent="0.2">
      <c r="A3450" s="250">
        <v>4299</v>
      </c>
      <c r="B3450" s="250" t="s">
        <v>6601</v>
      </c>
      <c r="C3450" s="250" t="s">
        <v>273</v>
      </c>
      <c r="D3450" s="250" t="s">
        <v>270</v>
      </c>
      <c r="E3450" s="251" t="s">
        <v>2319</v>
      </c>
    </row>
    <row r="3451" spans="1:5" x14ac:dyDescent="0.2">
      <c r="A3451" s="250">
        <v>4304</v>
      </c>
      <c r="B3451" s="250" t="s">
        <v>6602</v>
      </c>
      <c r="C3451" s="250" t="s">
        <v>273</v>
      </c>
      <c r="D3451" s="250" t="s">
        <v>274</v>
      </c>
      <c r="E3451" s="251" t="s">
        <v>5829</v>
      </c>
    </row>
    <row r="3452" spans="1:5" x14ac:dyDescent="0.2">
      <c r="A3452" s="250">
        <v>4305</v>
      </c>
      <c r="B3452" s="250" t="s">
        <v>6603</v>
      </c>
      <c r="C3452" s="250" t="s">
        <v>273</v>
      </c>
      <c r="D3452" s="250" t="s">
        <v>274</v>
      </c>
      <c r="E3452" s="251" t="s">
        <v>4492</v>
      </c>
    </row>
    <row r="3453" spans="1:5" x14ac:dyDescent="0.2">
      <c r="A3453" s="250">
        <v>4306</v>
      </c>
      <c r="B3453" s="250" t="s">
        <v>6604</v>
      </c>
      <c r="C3453" s="250" t="s">
        <v>273</v>
      </c>
      <c r="D3453" s="250" t="s">
        <v>274</v>
      </c>
      <c r="E3453" s="251" t="s">
        <v>6605</v>
      </c>
    </row>
    <row r="3454" spans="1:5" x14ac:dyDescent="0.2">
      <c r="A3454" s="250">
        <v>4308</v>
      </c>
      <c r="B3454" s="250" t="s">
        <v>6606</v>
      </c>
      <c r="C3454" s="250" t="s">
        <v>273</v>
      </c>
      <c r="D3454" s="250" t="s">
        <v>274</v>
      </c>
      <c r="E3454" s="251" t="s">
        <v>2397</v>
      </c>
    </row>
    <row r="3455" spans="1:5" x14ac:dyDescent="0.2">
      <c r="A3455" s="250">
        <v>4302</v>
      </c>
      <c r="B3455" s="250" t="s">
        <v>6607</v>
      </c>
      <c r="C3455" s="250" t="s">
        <v>273</v>
      </c>
      <c r="D3455" s="250" t="s">
        <v>274</v>
      </c>
      <c r="E3455" s="251" t="s">
        <v>6608</v>
      </c>
    </row>
    <row r="3456" spans="1:5" x14ac:dyDescent="0.2">
      <c r="A3456" s="250">
        <v>4300</v>
      </c>
      <c r="B3456" s="250" t="s">
        <v>6609</v>
      </c>
      <c r="C3456" s="250" t="s">
        <v>273</v>
      </c>
      <c r="D3456" s="250" t="s">
        <v>274</v>
      </c>
      <c r="E3456" s="251" t="s">
        <v>350</v>
      </c>
    </row>
    <row r="3457" spans="1:5" x14ac:dyDescent="0.2">
      <c r="A3457" s="250">
        <v>4301</v>
      </c>
      <c r="B3457" s="250" t="s">
        <v>6610</v>
      </c>
      <c r="C3457" s="250" t="s">
        <v>273</v>
      </c>
      <c r="D3457" s="250" t="s">
        <v>274</v>
      </c>
      <c r="E3457" s="251" t="s">
        <v>391</v>
      </c>
    </row>
    <row r="3458" spans="1:5" x14ac:dyDescent="0.2">
      <c r="A3458" s="250">
        <v>4320</v>
      </c>
      <c r="B3458" s="250" t="s">
        <v>6611</v>
      </c>
      <c r="C3458" s="250" t="s">
        <v>273</v>
      </c>
      <c r="D3458" s="250" t="s">
        <v>274</v>
      </c>
      <c r="E3458" s="251" t="s">
        <v>6612</v>
      </c>
    </row>
    <row r="3459" spans="1:5" x14ac:dyDescent="0.2">
      <c r="A3459" s="250">
        <v>4318</v>
      </c>
      <c r="B3459" s="250" t="s">
        <v>6613</v>
      </c>
      <c r="C3459" s="250" t="s">
        <v>273</v>
      </c>
      <c r="D3459" s="250" t="s">
        <v>274</v>
      </c>
      <c r="E3459" s="251" t="s">
        <v>5713</v>
      </c>
    </row>
    <row r="3460" spans="1:5" x14ac:dyDescent="0.2">
      <c r="A3460" s="250">
        <v>40547</v>
      </c>
      <c r="B3460" s="250" t="s">
        <v>6614</v>
      </c>
      <c r="C3460" s="250" t="s">
        <v>4440</v>
      </c>
      <c r="D3460" s="250" t="s">
        <v>274</v>
      </c>
      <c r="E3460" s="251" t="s">
        <v>1607</v>
      </c>
    </row>
    <row r="3461" spans="1:5" x14ac:dyDescent="0.2">
      <c r="A3461" s="250">
        <v>11962</v>
      </c>
      <c r="B3461" s="250" t="s">
        <v>6615</v>
      </c>
      <c r="C3461" s="250" t="s">
        <v>273</v>
      </c>
      <c r="D3461" s="250" t="s">
        <v>274</v>
      </c>
      <c r="E3461" s="251" t="s">
        <v>1508</v>
      </c>
    </row>
    <row r="3462" spans="1:5" x14ac:dyDescent="0.2">
      <c r="A3462" s="250">
        <v>4332</v>
      </c>
      <c r="B3462" s="250" t="s">
        <v>6616</v>
      </c>
      <c r="C3462" s="250" t="s">
        <v>273</v>
      </c>
      <c r="D3462" s="250" t="s">
        <v>274</v>
      </c>
      <c r="E3462" s="251" t="s">
        <v>6617</v>
      </c>
    </row>
    <row r="3463" spans="1:5" x14ac:dyDescent="0.2">
      <c r="A3463" s="250">
        <v>4331</v>
      </c>
      <c r="B3463" s="250" t="s">
        <v>6618</v>
      </c>
      <c r="C3463" s="250" t="s">
        <v>273</v>
      </c>
      <c r="D3463" s="250" t="s">
        <v>274</v>
      </c>
      <c r="E3463" s="251" t="s">
        <v>1318</v>
      </c>
    </row>
    <row r="3464" spans="1:5" x14ac:dyDescent="0.2">
      <c r="A3464" s="250">
        <v>4336</v>
      </c>
      <c r="B3464" s="250" t="s">
        <v>6619</v>
      </c>
      <c r="C3464" s="250" t="s">
        <v>273</v>
      </c>
      <c r="D3464" s="250" t="s">
        <v>274</v>
      </c>
      <c r="E3464" s="251" t="s">
        <v>1363</v>
      </c>
    </row>
    <row r="3465" spans="1:5" x14ac:dyDescent="0.2">
      <c r="A3465" s="250">
        <v>13294</v>
      </c>
      <c r="B3465" s="250" t="s">
        <v>6620</v>
      </c>
      <c r="C3465" s="250" t="s">
        <v>273</v>
      </c>
      <c r="D3465" s="250" t="s">
        <v>274</v>
      </c>
      <c r="E3465" s="251" t="s">
        <v>5883</v>
      </c>
    </row>
    <row r="3466" spans="1:5" x14ac:dyDescent="0.2">
      <c r="A3466" s="250">
        <v>11948</v>
      </c>
      <c r="B3466" s="250" t="s">
        <v>6621</v>
      </c>
      <c r="C3466" s="250" t="s">
        <v>273</v>
      </c>
      <c r="D3466" s="250" t="s">
        <v>274</v>
      </c>
      <c r="E3466" s="251" t="s">
        <v>6622</v>
      </c>
    </row>
    <row r="3467" spans="1:5" x14ac:dyDescent="0.2">
      <c r="A3467" s="250">
        <v>4382</v>
      </c>
      <c r="B3467" s="250" t="s">
        <v>6623</v>
      </c>
      <c r="C3467" s="250" t="s">
        <v>273</v>
      </c>
      <c r="D3467" s="250" t="s">
        <v>274</v>
      </c>
      <c r="E3467" s="251" t="s">
        <v>6624</v>
      </c>
    </row>
    <row r="3468" spans="1:5" x14ac:dyDescent="0.2">
      <c r="A3468" s="250">
        <v>4354</v>
      </c>
      <c r="B3468" s="250" t="s">
        <v>6625</v>
      </c>
      <c r="C3468" s="250" t="s">
        <v>273</v>
      </c>
      <c r="D3468" s="250" t="s">
        <v>274</v>
      </c>
      <c r="E3468" s="251" t="s">
        <v>6626</v>
      </c>
    </row>
    <row r="3469" spans="1:5" x14ac:dyDescent="0.2">
      <c r="A3469" s="250">
        <v>40839</v>
      </c>
      <c r="B3469" s="250" t="s">
        <v>6627</v>
      </c>
      <c r="C3469" s="250" t="s">
        <v>4440</v>
      </c>
      <c r="D3469" s="250" t="s">
        <v>274</v>
      </c>
      <c r="E3469" s="251" t="s">
        <v>6628</v>
      </c>
    </row>
    <row r="3470" spans="1:5" x14ac:dyDescent="0.2">
      <c r="A3470" s="250">
        <v>40552</v>
      </c>
      <c r="B3470" s="250" t="s">
        <v>6629</v>
      </c>
      <c r="C3470" s="250" t="s">
        <v>4440</v>
      </c>
      <c r="D3470" s="250" t="s">
        <v>274</v>
      </c>
      <c r="E3470" s="251" t="s">
        <v>6630</v>
      </c>
    </row>
    <row r="3471" spans="1:5" x14ac:dyDescent="0.2">
      <c r="A3471" s="250">
        <v>40549</v>
      </c>
      <c r="B3471" s="250" t="s">
        <v>6631</v>
      </c>
      <c r="C3471" s="250" t="s">
        <v>4440</v>
      </c>
      <c r="D3471" s="250" t="s">
        <v>274</v>
      </c>
      <c r="E3471" s="251" t="s">
        <v>6632</v>
      </c>
    </row>
    <row r="3472" spans="1:5" x14ac:dyDescent="0.2">
      <c r="A3472" s="250">
        <v>4385</v>
      </c>
      <c r="B3472" s="250" t="s">
        <v>6633</v>
      </c>
      <c r="C3472" s="250" t="s">
        <v>1298</v>
      </c>
      <c r="D3472" s="250" t="s">
        <v>274</v>
      </c>
      <c r="E3472" s="251" t="s">
        <v>6634</v>
      </c>
    </row>
    <row r="3473" spans="1:5" x14ac:dyDescent="0.2">
      <c r="A3473" s="250">
        <v>20078</v>
      </c>
      <c r="B3473" s="250" t="s">
        <v>6635</v>
      </c>
      <c r="C3473" s="250" t="s">
        <v>273</v>
      </c>
      <c r="D3473" s="250" t="s">
        <v>274</v>
      </c>
      <c r="E3473" s="251" t="s">
        <v>6636</v>
      </c>
    </row>
    <row r="3474" spans="1:5" x14ac:dyDescent="0.2">
      <c r="A3474" s="250">
        <v>39897</v>
      </c>
      <c r="B3474" s="250" t="s">
        <v>6637</v>
      </c>
      <c r="C3474" s="250" t="s">
        <v>273</v>
      </c>
      <c r="D3474" s="250" t="s">
        <v>274</v>
      </c>
      <c r="E3474" s="251" t="s">
        <v>6638</v>
      </c>
    </row>
    <row r="3475" spans="1:5" x14ac:dyDescent="0.2">
      <c r="A3475" s="250">
        <v>118</v>
      </c>
      <c r="B3475" s="250" t="s">
        <v>6639</v>
      </c>
      <c r="C3475" s="250" t="s">
        <v>273</v>
      </c>
      <c r="D3475" s="250" t="s">
        <v>274</v>
      </c>
      <c r="E3475" s="251" t="s">
        <v>6640</v>
      </c>
    </row>
    <row r="3476" spans="1:5" x14ac:dyDescent="0.2">
      <c r="A3476" s="250">
        <v>4396</v>
      </c>
      <c r="B3476" s="250" t="s">
        <v>6641</v>
      </c>
      <c r="C3476" s="250" t="s">
        <v>269</v>
      </c>
      <c r="D3476" s="250" t="s">
        <v>274</v>
      </c>
      <c r="E3476" s="251" t="s">
        <v>6642</v>
      </c>
    </row>
    <row r="3477" spans="1:5" x14ac:dyDescent="0.2">
      <c r="A3477" s="250">
        <v>36881</v>
      </c>
      <c r="B3477" s="250" t="s">
        <v>6643</v>
      </c>
      <c r="C3477" s="250" t="s">
        <v>269</v>
      </c>
      <c r="D3477" s="250" t="s">
        <v>274</v>
      </c>
      <c r="E3477" s="251" t="s">
        <v>6644</v>
      </c>
    </row>
    <row r="3478" spans="1:5" x14ac:dyDescent="0.2">
      <c r="A3478" s="250">
        <v>4397</v>
      </c>
      <c r="B3478" s="250" t="s">
        <v>6645</v>
      </c>
      <c r="C3478" s="250" t="s">
        <v>269</v>
      </c>
      <c r="D3478" s="250" t="s">
        <v>274</v>
      </c>
      <c r="E3478" s="251" t="s">
        <v>6646</v>
      </c>
    </row>
    <row r="3479" spans="1:5" x14ac:dyDescent="0.2">
      <c r="A3479" s="250">
        <v>36882</v>
      </c>
      <c r="B3479" s="250" t="s">
        <v>6647</v>
      </c>
      <c r="C3479" s="250" t="s">
        <v>269</v>
      </c>
      <c r="D3479" s="250" t="s">
        <v>274</v>
      </c>
      <c r="E3479" s="251" t="s">
        <v>6648</v>
      </c>
    </row>
    <row r="3480" spans="1:5" x14ac:dyDescent="0.2">
      <c r="A3480" s="250">
        <v>4751</v>
      </c>
      <c r="B3480" s="250" t="s">
        <v>6649</v>
      </c>
      <c r="C3480" s="250" t="s">
        <v>640</v>
      </c>
      <c r="D3480" s="250" t="s">
        <v>274</v>
      </c>
      <c r="E3480" s="251" t="s">
        <v>1040</v>
      </c>
    </row>
    <row r="3481" spans="1:5" x14ac:dyDescent="0.2">
      <c r="A3481" s="250">
        <v>41066</v>
      </c>
      <c r="B3481" s="250" t="s">
        <v>6650</v>
      </c>
      <c r="C3481" s="250" t="s">
        <v>643</v>
      </c>
      <c r="D3481" s="250" t="s">
        <v>274</v>
      </c>
      <c r="E3481" s="251" t="s">
        <v>1140</v>
      </c>
    </row>
    <row r="3482" spans="1:5" x14ac:dyDescent="0.2">
      <c r="A3482" s="250">
        <v>39604</v>
      </c>
      <c r="B3482" s="250" t="s">
        <v>6651</v>
      </c>
      <c r="C3482" s="250" t="s">
        <v>273</v>
      </c>
      <c r="D3482" s="250" t="s">
        <v>274</v>
      </c>
      <c r="E3482" s="251" t="s">
        <v>3698</v>
      </c>
    </row>
    <row r="3483" spans="1:5" x14ac:dyDescent="0.2">
      <c r="A3483" s="250">
        <v>39605</v>
      </c>
      <c r="B3483" s="250" t="s">
        <v>6652</v>
      </c>
      <c r="C3483" s="250" t="s">
        <v>273</v>
      </c>
      <c r="D3483" s="250" t="s">
        <v>274</v>
      </c>
      <c r="E3483" s="251" t="s">
        <v>6653</v>
      </c>
    </row>
    <row r="3484" spans="1:5" x14ac:dyDescent="0.2">
      <c r="A3484" s="250">
        <v>39606</v>
      </c>
      <c r="B3484" s="250" t="s">
        <v>6654</v>
      </c>
      <c r="C3484" s="250" t="s">
        <v>273</v>
      </c>
      <c r="D3484" s="250" t="s">
        <v>274</v>
      </c>
      <c r="E3484" s="251" t="s">
        <v>6655</v>
      </c>
    </row>
    <row r="3485" spans="1:5" x14ac:dyDescent="0.2">
      <c r="A3485" s="250">
        <v>39607</v>
      </c>
      <c r="B3485" s="250" t="s">
        <v>6656</v>
      </c>
      <c r="C3485" s="250" t="s">
        <v>273</v>
      </c>
      <c r="D3485" s="250" t="s">
        <v>274</v>
      </c>
      <c r="E3485" s="251" t="s">
        <v>6657</v>
      </c>
    </row>
    <row r="3486" spans="1:5" x14ac:dyDescent="0.2">
      <c r="A3486" s="250">
        <v>39594</v>
      </c>
      <c r="B3486" s="250" t="s">
        <v>6658</v>
      </c>
      <c r="C3486" s="250" t="s">
        <v>273</v>
      </c>
      <c r="D3486" s="250" t="s">
        <v>270</v>
      </c>
      <c r="E3486" s="251" t="s">
        <v>6659</v>
      </c>
    </row>
    <row r="3487" spans="1:5" x14ac:dyDescent="0.2">
      <c r="A3487" s="250">
        <v>39596</v>
      </c>
      <c r="B3487" s="250" t="s">
        <v>6660</v>
      </c>
      <c r="C3487" s="250" t="s">
        <v>273</v>
      </c>
      <c r="D3487" s="250" t="s">
        <v>274</v>
      </c>
      <c r="E3487" s="251" t="s">
        <v>6661</v>
      </c>
    </row>
    <row r="3488" spans="1:5" x14ac:dyDescent="0.2">
      <c r="A3488" s="250">
        <v>39595</v>
      </c>
      <c r="B3488" s="250" t="s">
        <v>6662</v>
      </c>
      <c r="C3488" s="250" t="s">
        <v>273</v>
      </c>
      <c r="D3488" s="250" t="s">
        <v>274</v>
      </c>
      <c r="E3488" s="251" t="s">
        <v>6663</v>
      </c>
    </row>
    <row r="3489" spans="1:5" x14ac:dyDescent="0.2">
      <c r="A3489" s="250">
        <v>39597</v>
      </c>
      <c r="B3489" s="250" t="s">
        <v>6664</v>
      </c>
      <c r="C3489" s="250" t="s">
        <v>273</v>
      </c>
      <c r="D3489" s="250" t="s">
        <v>274</v>
      </c>
      <c r="E3489" s="251" t="s">
        <v>6665</v>
      </c>
    </row>
    <row r="3490" spans="1:5" x14ac:dyDescent="0.2">
      <c r="A3490" s="250">
        <v>10731</v>
      </c>
      <c r="B3490" s="250" t="s">
        <v>6666</v>
      </c>
      <c r="C3490" s="250" t="s">
        <v>269</v>
      </c>
      <c r="D3490" s="250" t="s">
        <v>270</v>
      </c>
      <c r="E3490" s="251" t="s">
        <v>6667</v>
      </c>
    </row>
    <row r="3491" spans="1:5" x14ac:dyDescent="0.2">
      <c r="A3491" s="250">
        <v>4704</v>
      </c>
      <c r="B3491" s="250" t="s">
        <v>6668</v>
      </c>
      <c r="C3491" s="250" t="s">
        <v>269</v>
      </c>
      <c r="D3491" s="250" t="s">
        <v>274</v>
      </c>
      <c r="E3491" s="251" t="s">
        <v>6669</v>
      </c>
    </row>
    <row r="3492" spans="1:5" x14ac:dyDescent="0.2">
      <c r="A3492" s="250">
        <v>10730</v>
      </c>
      <c r="B3492" s="250" t="s">
        <v>6670</v>
      </c>
      <c r="C3492" s="250" t="s">
        <v>269</v>
      </c>
      <c r="D3492" s="250" t="s">
        <v>274</v>
      </c>
      <c r="E3492" s="251" t="s">
        <v>6671</v>
      </c>
    </row>
    <row r="3493" spans="1:5" x14ac:dyDescent="0.2">
      <c r="A3493" s="250">
        <v>4729</v>
      </c>
      <c r="B3493" s="250" t="s">
        <v>6672</v>
      </c>
      <c r="C3493" s="250" t="s">
        <v>637</v>
      </c>
      <c r="D3493" s="250" t="s">
        <v>274</v>
      </c>
      <c r="E3493" s="251" t="s">
        <v>6673</v>
      </c>
    </row>
    <row r="3494" spans="1:5" x14ac:dyDescent="0.2">
      <c r="A3494" s="250">
        <v>4720</v>
      </c>
      <c r="B3494" s="250" t="s">
        <v>6674</v>
      </c>
      <c r="C3494" s="250" t="s">
        <v>637</v>
      </c>
      <c r="D3494" s="250" t="s">
        <v>274</v>
      </c>
      <c r="E3494" s="251" t="s">
        <v>6675</v>
      </c>
    </row>
    <row r="3495" spans="1:5" x14ac:dyDescent="0.2">
      <c r="A3495" s="250">
        <v>4721</v>
      </c>
      <c r="B3495" s="250" t="s">
        <v>6676</v>
      </c>
      <c r="C3495" s="250" t="s">
        <v>637</v>
      </c>
      <c r="D3495" s="250" t="s">
        <v>274</v>
      </c>
      <c r="E3495" s="251" t="s">
        <v>6677</v>
      </c>
    </row>
    <row r="3496" spans="1:5" x14ac:dyDescent="0.2">
      <c r="A3496" s="250">
        <v>4718</v>
      </c>
      <c r="B3496" s="250" t="s">
        <v>6678</v>
      </c>
      <c r="C3496" s="250" t="s">
        <v>637</v>
      </c>
      <c r="D3496" s="250" t="s">
        <v>270</v>
      </c>
      <c r="E3496" s="251" t="s">
        <v>6679</v>
      </c>
    </row>
    <row r="3497" spans="1:5" x14ac:dyDescent="0.2">
      <c r="A3497" s="250">
        <v>4722</v>
      </c>
      <c r="B3497" s="250" t="s">
        <v>6680</v>
      </c>
      <c r="C3497" s="250" t="s">
        <v>637</v>
      </c>
      <c r="D3497" s="250" t="s">
        <v>274</v>
      </c>
      <c r="E3497" s="251" t="s">
        <v>6681</v>
      </c>
    </row>
    <row r="3498" spans="1:5" x14ac:dyDescent="0.2">
      <c r="A3498" s="250">
        <v>4723</v>
      </c>
      <c r="B3498" s="250" t="s">
        <v>6682</v>
      </c>
      <c r="C3498" s="250" t="s">
        <v>637</v>
      </c>
      <c r="D3498" s="250" t="s">
        <v>274</v>
      </c>
      <c r="E3498" s="251" t="s">
        <v>6683</v>
      </c>
    </row>
    <row r="3499" spans="1:5" x14ac:dyDescent="0.2">
      <c r="A3499" s="250">
        <v>4727</v>
      </c>
      <c r="B3499" s="250" t="s">
        <v>6684</v>
      </c>
      <c r="C3499" s="250" t="s">
        <v>637</v>
      </c>
      <c r="D3499" s="250" t="s">
        <v>274</v>
      </c>
      <c r="E3499" s="251" t="s">
        <v>2993</v>
      </c>
    </row>
    <row r="3500" spans="1:5" x14ac:dyDescent="0.2">
      <c r="A3500" s="250">
        <v>4748</v>
      </c>
      <c r="B3500" s="250" t="s">
        <v>6685</v>
      </c>
      <c r="C3500" s="250" t="s">
        <v>637</v>
      </c>
      <c r="D3500" s="250" t="s">
        <v>274</v>
      </c>
      <c r="E3500" s="251" t="s">
        <v>6686</v>
      </c>
    </row>
    <row r="3501" spans="1:5" x14ac:dyDescent="0.2">
      <c r="A3501" s="250">
        <v>4730</v>
      </c>
      <c r="B3501" s="250" t="s">
        <v>6687</v>
      </c>
      <c r="C3501" s="250" t="s">
        <v>637</v>
      </c>
      <c r="D3501" s="250" t="s">
        <v>274</v>
      </c>
      <c r="E3501" s="251" t="s">
        <v>6688</v>
      </c>
    </row>
    <row r="3502" spans="1:5" x14ac:dyDescent="0.2">
      <c r="A3502" s="250">
        <v>13186</v>
      </c>
      <c r="B3502" s="250" t="s">
        <v>6689</v>
      </c>
      <c r="C3502" s="250" t="s">
        <v>637</v>
      </c>
      <c r="D3502" s="250" t="s">
        <v>274</v>
      </c>
      <c r="E3502" s="251" t="s">
        <v>6690</v>
      </c>
    </row>
    <row r="3503" spans="1:5" x14ac:dyDescent="0.2">
      <c r="A3503" s="250">
        <v>10737</v>
      </c>
      <c r="B3503" s="250" t="s">
        <v>6691</v>
      </c>
      <c r="C3503" s="250" t="s">
        <v>269</v>
      </c>
      <c r="D3503" s="250" t="s">
        <v>274</v>
      </c>
      <c r="E3503" s="251" t="s">
        <v>6692</v>
      </c>
    </row>
    <row r="3504" spans="1:5" x14ac:dyDescent="0.2">
      <c r="A3504" s="250">
        <v>10734</v>
      </c>
      <c r="B3504" s="250" t="s">
        <v>6693</v>
      </c>
      <c r="C3504" s="250" t="s">
        <v>269</v>
      </c>
      <c r="D3504" s="250" t="s">
        <v>274</v>
      </c>
      <c r="E3504" s="251" t="s">
        <v>6694</v>
      </c>
    </row>
    <row r="3505" spans="1:5" x14ac:dyDescent="0.2">
      <c r="A3505" s="250">
        <v>4708</v>
      </c>
      <c r="B3505" s="250" t="s">
        <v>6695</v>
      </c>
      <c r="C3505" s="250" t="s">
        <v>269</v>
      </c>
      <c r="D3505" s="250" t="s">
        <v>274</v>
      </c>
      <c r="E3505" s="251" t="s">
        <v>6696</v>
      </c>
    </row>
    <row r="3506" spans="1:5" x14ac:dyDescent="0.2">
      <c r="A3506" s="250">
        <v>4712</v>
      </c>
      <c r="B3506" s="250" t="s">
        <v>6697</v>
      </c>
      <c r="C3506" s="250" t="s">
        <v>269</v>
      </c>
      <c r="D3506" s="250" t="s">
        <v>274</v>
      </c>
      <c r="E3506" s="251" t="s">
        <v>6698</v>
      </c>
    </row>
    <row r="3507" spans="1:5" x14ac:dyDescent="0.2">
      <c r="A3507" s="250">
        <v>4710</v>
      </c>
      <c r="B3507" s="250" t="s">
        <v>6699</v>
      </c>
      <c r="C3507" s="250" t="s">
        <v>269</v>
      </c>
      <c r="D3507" s="250" t="s">
        <v>274</v>
      </c>
      <c r="E3507" s="251" t="s">
        <v>6700</v>
      </c>
    </row>
    <row r="3508" spans="1:5" x14ac:dyDescent="0.2">
      <c r="A3508" s="250">
        <v>4746</v>
      </c>
      <c r="B3508" s="250" t="s">
        <v>6701</v>
      </c>
      <c r="C3508" s="250" t="s">
        <v>637</v>
      </c>
      <c r="D3508" s="250" t="s">
        <v>274</v>
      </c>
      <c r="E3508" s="251" t="s">
        <v>6702</v>
      </c>
    </row>
    <row r="3509" spans="1:5" x14ac:dyDescent="0.2">
      <c r="A3509" s="250">
        <v>4750</v>
      </c>
      <c r="B3509" s="250" t="s">
        <v>6703</v>
      </c>
      <c r="C3509" s="250" t="s">
        <v>640</v>
      </c>
      <c r="D3509" s="250" t="s">
        <v>270</v>
      </c>
      <c r="E3509" s="251" t="s">
        <v>1040</v>
      </c>
    </row>
    <row r="3510" spans="1:5" x14ac:dyDescent="0.2">
      <c r="A3510" s="250">
        <v>41065</v>
      </c>
      <c r="B3510" s="250" t="s">
        <v>6704</v>
      </c>
      <c r="C3510" s="250" t="s">
        <v>643</v>
      </c>
      <c r="D3510" s="250" t="s">
        <v>274</v>
      </c>
      <c r="E3510" s="251" t="s">
        <v>1140</v>
      </c>
    </row>
    <row r="3511" spans="1:5" x14ac:dyDescent="0.2">
      <c r="A3511" s="250">
        <v>34747</v>
      </c>
      <c r="B3511" s="250" t="s">
        <v>6705</v>
      </c>
      <c r="C3511" s="250" t="s">
        <v>317</v>
      </c>
      <c r="D3511" s="250" t="s">
        <v>274</v>
      </c>
      <c r="E3511" s="251" t="s">
        <v>6706</v>
      </c>
    </row>
    <row r="3512" spans="1:5" x14ac:dyDescent="0.2">
      <c r="A3512" s="250">
        <v>4826</v>
      </c>
      <c r="B3512" s="250" t="s">
        <v>6707</v>
      </c>
      <c r="C3512" s="250" t="s">
        <v>317</v>
      </c>
      <c r="D3512" s="250" t="s">
        <v>274</v>
      </c>
      <c r="E3512" s="251" t="s">
        <v>6708</v>
      </c>
    </row>
    <row r="3513" spans="1:5" x14ac:dyDescent="0.2">
      <c r="A3513" s="250">
        <v>41975</v>
      </c>
      <c r="B3513" s="250" t="s">
        <v>6709</v>
      </c>
      <c r="C3513" s="250" t="s">
        <v>269</v>
      </c>
      <c r="D3513" s="250" t="s">
        <v>274</v>
      </c>
      <c r="E3513" s="251" t="s">
        <v>6710</v>
      </c>
    </row>
    <row r="3514" spans="1:5" x14ac:dyDescent="0.2">
      <c r="A3514" s="250">
        <v>4825</v>
      </c>
      <c r="B3514" s="250" t="s">
        <v>6711</v>
      </c>
      <c r="C3514" s="250" t="s">
        <v>317</v>
      </c>
      <c r="D3514" s="250" t="s">
        <v>274</v>
      </c>
      <c r="E3514" s="251" t="s">
        <v>6712</v>
      </c>
    </row>
    <row r="3515" spans="1:5" x14ac:dyDescent="0.2">
      <c r="A3515" s="250">
        <v>34744</v>
      </c>
      <c r="B3515" s="250" t="s">
        <v>6713</v>
      </c>
      <c r="C3515" s="250" t="s">
        <v>269</v>
      </c>
      <c r="D3515" s="250" t="s">
        <v>274</v>
      </c>
      <c r="E3515" s="251" t="s">
        <v>6714</v>
      </c>
    </row>
    <row r="3516" spans="1:5" x14ac:dyDescent="0.2">
      <c r="A3516" s="250">
        <v>39430</v>
      </c>
      <c r="B3516" s="250" t="s">
        <v>6715</v>
      </c>
      <c r="C3516" s="250" t="s">
        <v>273</v>
      </c>
      <c r="D3516" s="250" t="s">
        <v>274</v>
      </c>
      <c r="E3516" s="251" t="s">
        <v>6328</v>
      </c>
    </row>
    <row r="3517" spans="1:5" x14ac:dyDescent="0.2">
      <c r="A3517" s="250">
        <v>39573</v>
      </c>
      <c r="B3517" s="250" t="s">
        <v>6716</v>
      </c>
      <c r="C3517" s="250" t="s">
        <v>273</v>
      </c>
      <c r="D3517" s="250" t="s">
        <v>274</v>
      </c>
      <c r="E3517" s="251" t="s">
        <v>5941</v>
      </c>
    </row>
    <row r="3518" spans="1:5" x14ac:dyDescent="0.2">
      <c r="A3518" s="250">
        <v>38410</v>
      </c>
      <c r="B3518" s="250" t="s">
        <v>6717</v>
      </c>
      <c r="C3518" s="250" t="s">
        <v>273</v>
      </c>
      <c r="D3518" s="250" t="s">
        <v>274</v>
      </c>
      <c r="E3518" s="251" t="s">
        <v>6718</v>
      </c>
    </row>
    <row r="3519" spans="1:5" x14ac:dyDescent="0.2">
      <c r="A3519" s="250">
        <v>41596</v>
      </c>
      <c r="B3519" s="250" t="s">
        <v>6719</v>
      </c>
      <c r="C3519" s="250" t="s">
        <v>416</v>
      </c>
      <c r="D3519" s="250" t="s">
        <v>274</v>
      </c>
      <c r="E3519" s="251" t="s">
        <v>6720</v>
      </c>
    </row>
    <row r="3520" spans="1:5" x14ac:dyDescent="0.2">
      <c r="A3520" s="250">
        <v>41598</v>
      </c>
      <c r="B3520" s="250" t="s">
        <v>6721</v>
      </c>
      <c r="C3520" s="250" t="s">
        <v>416</v>
      </c>
      <c r="D3520" s="250" t="s">
        <v>274</v>
      </c>
      <c r="E3520" s="251" t="s">
        <v>6720</v>
      </c>
    </row>
    <row r="3521" spans="1:5" x14ac:dyDescent="0.2">
      <c r="A3521" s="250">
        <v>41594</v>
      </c>
      <c r="B3521" s="250" t="s">
        <v>6722</v>
      </c>
      <c r="C3521" s="250" t="s">
        <v>416</v>
      </c>
      <c r="D3521" s="250" t="s">
        <v>274</v>
      </c>
      <c r="E3521" s="251" t="s">
        <v>4979</v>
      </c>
    </row>
    <row r="3522" spans="1:5" x14ac:dyDescent="0.2">
      <c r="A3522" s="250">
        <v>43663</v>
      </c>
      <c r="B3522" s="250" t="s">
        <v>6723</v>
      </c>
      <c r="C3522" s="250" t="s">
        <v>416</v>
      </c>
      <c r="D3522" s="250" t="s">
        <v>274</v>
      </c>
      <c r="E3522" s="251" t="s">
        <v>6724</v>
      </c>
    </row>
    <row r="3523" spans="1:5" x14ac:dyDescent="0.2">
      <c r="A3523" s="250">
        <v>4766</v>
      </c>
      <c r="B3523" s="250" t="s">
        <v>6725</v>
      </c>
      <c r="C3523" s="250" t="s">
        <v>416</v>
      </c>
      <c r="D3523" s="250" t="s">
        <v>274</v>
      </c>
      <c r="E3523" s="251" t="s">
        <v>5922</v>
      </c>
    </row>
    <row r="3524" spans="1:5" x14ac:dyDescent="0.2">
      <c r="A3524" s="250">
        <v>43664</v>
      </c>
      <c r="B3524" s="250" t="s">
        <v>6726</v>
      </c>
      <c r="C3524" s="250" t="s">
        <v>416</v>
      </c>
      <c r="D3524" s="250" t="s">
        <v>274</v>
      </c>
      <c r="E3524" s="251" t="s">
        <v>3064</v>
      </c>
    </row>
    <row r="3525" spans="1:5" x14ac:dyDescent="0.2">
      <c r="A3525" s="250">
        <v>43082</v>
      </c>
      <c r="B3525" s="250" t="s">
        <v>6727</v>
      </c>
      <c r="C3525" s="250" t="s">
        <v>416</v>
      </c>
      <c r="D3525" s="250" t="s">
        <v>270</v>
      </c>
      <c r="E3525" s="251" t="s">
        <v>4639</v>
      </c>
    </row>
    <row r="3526" spans="1:5" x14ac:dyDescent="0.2">
      <c r="A3526" s="250">
        <v>43665</v>
      </c>
      <c r="B3526" s="250" t="s">
        <v>6728</v>
      </c>
      <c r="C3526" s="250" t="s">
        <v>416</v>
      </c>
      <c r="D3526" s="250" t="s">
        <v>274</v>
      </c>
      <c r="E3526" s="251" t="s">
        <v>5922</v>
      </c>
    </row>
    <row r="3527" spans="1:5" x14ac:dyDescent="0.2">
      <c r="A3527" s="250">
        <v>10966</v>
      </c>
      <c r="B3527" s="250" t="s">
        <v>6729</v>
      </c>
      <c r="C3527" s="250" t="s">
        <v>416</v>
      </c>
      <c r="D3527" s="250" t="s">
        <v>274</v>
      </c>
      <c r="E3527" s="251" t="s">
        <v>6724</v>
      </c>
    </row>
    <row r="3528" spans="1:5" x14ac:dyDescent="0.2">
      <c r="A3528" s="250">
        <v>43692</v>
      </c>
      <c r="B3528" s="250" t="s">
        <v>6730</v>
      </c>
      <c r="C3528" s="250" t="s">
        <v>416</v>
      </c>
      <c r="D3528" s="250" t="s">
        <v>274</v>
      </c>
      <c r="E3528" s="251" t="s">
        <v>6724</v>
      </c>
    </row>
    <row r="3529" spans="1:5" x14ac:dyDescent="0.2">
      <c r="A3529" s="250">
        <v>43083</v>
      </c>
      <c r="B3529" s="250" t="s">
        <v>6731</v>
      </c>
      <c r="C3529" s="250" t="s">
        <v>416</v>
      </c>
      <c r="D3529" s="250" t="s">
        <v>274</v>
      </c>
      <c r="E3529" s="251" t="s">
        <v>6732</v>
      </c>
    </row>
    <row r="3530" spans="1:5" x14ac:dyDescent="0.2">
      <c r="A3530" s="250">
        <v>40535</v>
      </c>
      <c r="B3530" s="250" t="s">
        <v>6733</v>
      </c>
      <c r="C3530" s="250" t="s">
        <v>416</v>
      </c>
      <c r="D3530" s="250" t="s">
        <v>274</v>
      </c>
      <c r="E3530" s="251" t="s">
        <v>6732</v>
      </c>
    </row>
    <row r="3531" spans="1:5" x14ac:dyDescent="0.2">
      <c r="A3531" s="250">
        <v>39427</v>
      </c>
      <c r="B3531" s="250" t="s">
        <v>6734</v>
      </c>
      <c r="C3531" s="250" t="s">
        <v>317</v>
      </c>
      <c r="D3531" s="250" t="s">
        <v>274</v>
      </c>
      <c r="E3531" s="251" t="s">
        <v>5208</v>
      </c>
    </row>
    <row r="3532" spans="1:5" x14ac:dyDescent="0.2">
      <c r="A3532" s="250">
        <v>39424</v>
      </c>
      <c r="B3532" s="250" t="s">
        <v>6735</v>
      </c>
      <c r="C3532" s="250" t="s">
        <v>317</v>
      </c>
      <c r="D3532" s="250" t="s">
        <v>274</v>
      </c>
      <c r="E3532" s="251" t="s">
        <v>1314</v>
      </c>
    </row>
    <row r="3533" spans="1:5" x14ac:dyDescent="0.2">
      <c r="A3533" s="250">
        <v>39425</v>
      </c>
      <c r="B3533" s="250" t="s">
        <v>6736</v>
      </c>
      <c r="C3533" s="250" t="s">
        <v>317</v>
      </c>
      <c r="D3533" s="250" t="s">
        <v>274</v>
      </c>
      <c r="E3533" s="251" t="s">
        <v>6737</v>
      </c>
    </row>
    <row r="3534" spans="1:5" x14ac:dyDescent="0.2">
      <c r="A3534" s="250">
        <v>40664</v>
      </c>
      <c r="B3534" s="250" t="s">
        <v>6738</v>
      </c>
      <c r="C3534" s="250" t="s">
        <v>416</v>
      </c>
      <c r="D3534" s="250" t="s">
        <v>274</v>
      </c>
      <c r="E3534" s="251" t="s">
        <v>6739</v>
      </c>
    </row>
    <row r="3535" spans="1:5" x14ac:dyDescent="0.2">
      <c r="A3535" s="250">
        <v>34360</v>
      </c>
      <c r="B3535" s="250" t="s">
        <v>6740</v>
      </c>
      <c r="C3535" s="250" t="s">
        <v>416</v>
      </c>
      <c r="D3535" s="250" t="s">
        <v>274</v>
      </c>
      <c r="E3535" s="251" t="s">
        <v>6741</v>
      </c>
    </row>
    <row r="3536" spans="1:5" x14ac:dyDescent="0.2">
      <c r="A3536" s="250">
        <v>20259</v>
      </c>
      <c r="B3536" s="250" t="s">
        <v>6742</v>
      </c>
      <c r="C3536" s="250" t="s">
        <v>317</v>
      </c>
      <c r="D3536" s="250" t="s">
        <v>274</v>
      </c>
      <c r="E3536" s="251" t="s">
        <v>5167</v>
      </c>
    </row>
    <row r="3537" spans="1:5" x14ac:dyDescent="0.2">
      <c r="A3537" s="250">
        <v>14077</v>
      </c>
      <c r="B3537" s="250" t="s">
        <v>6743</v>
      </c>
      <c r="C3537" s="250" t="s">
        <v>317</v>
      </c>
      <c r="D3537" s="250" t="s">
        <v>274</v>
      </c>
      <c r="E3537" s="251" t="s">
        <v>6744</v>
      </c>
    </row>
    <row r="3538" spans="1:5" x14ac:dyDescent="0.2">
      <c r="A3538" s="250">
        <v>3678</v>
      </c>
      <c r="B3538" s="250" t="s">
        <v>6745</v>
      </c>
      <c r="C3538" s="250" t="s">
        <v>317</v>
      </c>
      <c r="D3538" s="250" t="s">
        <v>274</v>
      </c>
      <c r="E3538" s="251" t="s">
        <v>6746</v>
      </c>
    </row>
    <row r="3539" spans="1:5" x14ac:dyDescent="0.2">
      <c r="A3539" s="250">
        <v>39418</v>
      </c>
      <c r="B3539" s="250" t="s">
        <v>6747</v>
      </c>
      <c r="C3539" s="250" t="s">
        <v>317</v>
      </c>
      <c r="D3539" s="250" t="s">
        <v>274</v>
      </c>
      <c r="E3539" s="251" t="s">
        <v>6748</v>
      </c>
    </row>
    <row r="3540" spans="1:5" x14ac:dyDescent="0.2">
      <c r="A3540" s="250">
        <v>39419</v>
      </c>
      <c r="B3540" s="250" t="s">
        <v>6749</v>
      </c>
      <c r="C3540" s="250" t="s">
        <v>317</v>
      </c>
      <c r="D3540" s="250" t="s">
        <v>274</v>
      </c>
      <c r="E3540" s="251" t="s">
        <v>6750</v>
      </c>
    </row>
    <row r="3541" spans="1:5" x14ac:dyDescent="0.2">
      <c r="A3541" s="250">
        <v>39420</v>
      </c>
      <c r="B3541" s="250" t="s">
        <v>6751</v>
      </c>
      <c r="C3541" s="250" t="s">
        <v>317</v>
      </c>
      <c r="D3541" s="250" t="s">
        <v>274</v>
      </c>
      <c r="E3541" s="251" t="s">
        <v>6752</v>
      </c>
    </row>
    <row r="3542" spans="1:5" x14ac:dyDescent="0.2">
      <c r="A3542" s="250">
        <v>39571</v>
      </c>
      <c r="B3542" s="250" t="s">
        <v>6753</v>
      </c>
      <c r="C3542" s="250" t="s">
        <v>317</v>
      </c>
      <c r="D3542" s="250" t="s">
        <v>274</v>
      </c>
      <c r="E3542" s="251" t="s">
        <v>6754</v>
      </c>
    </row>
    <row r="3543" spans="1:5" x14ac:dyDescent="0.2">
      <c r="A3543" s="250">
        <v>39421</v>
      </c>
      <c r="B3543" s="250" t="s">
        <v>6755</v>
      </c>
      <c r="C3543" s="250" t="s">
        <v>317</v>
      </c>
      <c r="D3543" s="250" t="s">
        <v>274</v>
      </c>
      <c r="E3543" s="251" t="s">
        <v>5926</v>
      </c>
    </row>
    <row r="3544" spans="1:5" x14ac:dyDescent="0.2">
      <c r="A3544" s="250">
        <v>39422</v>
      </c>
      <c r="B3544" s="250" t="s">
        <v>6756</v>
      </c>
      <c r="C3544" s="250" t="s">
        <v>317</v>
      </c>
      <c r="D3544" s="250" t="s">
        <v>270</v>
      </c>
      <c r="E3544" s="251" t="s">
        <v>6757</v>
      </c>
    </row>
    <row r="3545" spans="1:5" x14ac:dyDescent="0.2">
      <c r="A3545" s="250">
        <v>39423</v>
      </c>
      <c r="B3545" s="250" t="s">
        <v>6758</v>
      </c>
      <c r="C3545" s="250" t="s">
        <v>317</v>
      </c>
      <c r="D3545" s="250" t="s">
        <v>274</v>
      </c>
      <c r="E3545" s="251" t="s">
        <v>6759</v>
      </c>
    </row>
    <row r="3546" spans="1:5" x14ac:dyDescent="0.2">
      <c r="A3546" s="250">
        <v>39426</v>
      </c>
      <c r="B3546" s="250" t="s">
        <v>6760</v>
      </c>
      <c r="C3546" s="250" t="s">
        <v>317</v>
      </c>
      <c r="D3546" s="250" t="s">
        <v>274</v>
      </c>
      <c r="E3546" s="251" t="s">
        <v>2848</v>
      </c>
    </row>
    <row r="3547" spans="1:5" x14ac:dyDescent="0.2">
      <c r="A3547" s="250">
        <v>39429</v>
      </c>
      <c r="B3547" s="250" t="s">
        <v>6761</v>
      </c>
      <c r="C3547" s="250" t="s">
        <v>317</v>
      </c>
      <c r="D3547" s="250" t="s">
        <v>274</v>
      </c>
      <c r="E3547" s="251" t="s">
        <v>6762</v>
      </c>
    </row>
    <row r="3548" spans="1:5" x14ac:dyDescent="0.2">
      <c r="A3548" s="250">
        <v>39428</v>
      </c>
      <c r="B3548" s="250" t="s">
        <v>6763</v>
      </c>
      <c r="C3548" s="250" t="s">
        <v>317</v>
      </c>
      <c r="D3548" s="250" t="s">
        <v>274</v>
      </c>
      <c r="E3548" s="251" t="s">
        <v>6764</v>
      </c>
    </row>
    <row r="3549" spans="1:5" x14ac:dyDescent="0.2">
      <c r="A3549" s="250">
        <v>39572</v>
      </c>
      <c r="B3549" s="250" t="s">
        <v>6765</v>
      </c>
      <c r="C3549" s="250" t="s">
        <v>317</v>
      </c>
      <c r="D3549" s="250" t="s">
        <v>274</v>
      </c>
      <c r="E3549" s="251" t="s">
        <v>1628</v>
      </c>
    </row>
    <row r="3550" spans="1:5" x14ac:dyDescent="0.2">
      <c r="A3550" s="250">
        <v>39570</v>
      </c>
      <c r="B3550" s="250" t="s">
        <v>6766</v>
      </c>
      <c r="C3550" s="250" t="s">
        <v>317</v>
      </c>
      <c r="D3550" s="250" t="s">
        <v>274</v>
      </c>
      <c r="E3550" s="251" t="s">
        <v>1884</v>
      </c>
    </row>
    <row r="3551" spans="1:5" x14ac:dyDescent="0.2">
      <c r="A3551" s="250">
        <v>39569</v>
      </c>
      <c r="B3551" s="250" t="s">
        <v>6767</v>
      </c>
      <c r="C3551" s="250" t="s">
        <v>317</v>
      </c>
      <c r="D3551" s="250" t="s">
        <v>274</v>
      </c>
      <c r="E3551" s="251" t="s">
        <v>4464</v>
      </c>
    </row>
    <row r="3552" spans="1:5" x14ac:dyDescent="0.2">
      <c r="A3552" s="250">
        <v>11552</v>
      </c>
      <c r="B3552" s="250" t="s">
        <v>6768</v>
      </c>
      <c r="C3552" s="250" t="s">
        <v>317</v>
      </c>
      <c r="D3552" s="250" t="s">
        <v>274</v>
      </c>
      <c r="E3552" s="251" t="s">
        <v>3004</v>
      </c>
    </row>
    <row r="3553" spans="1:5" x14ac:dyDescent="0.2">
      <c r="A3553" s="250">
        <v>40598</v>
      </c>
      <c r="B3553" s="250" t="s">
        <v>6769</v>
      </c>
      <c r="C3553" s="250" t="s">
        <v>416</v>
      </c>
      <c r="D3553" s="250" t="s">
        <v>274</v>
      </c>
      <c r="E3553" s="251" t="s">
        <v>5043</v>
      </c>
    </row>
    <row r="3554" spans="1:5" x14ac:dyDescent="0.2">
      <c r="A3554" s="250">
        <v>39029</v>
      </c>
      <c r="B3554" s="250" t="s">
        <v>6770</v>
      </c>
      <c r="C3554" s="250" t="s">
        <v>317</v>
      </c>
      <c r="D3554" s="250" t="s">
        <v>274</v>
      </c>
      <c r="E3554" s="251" t="s">
        <v>2904</v>
      </c>
    </row>
    <row r="3555" spans="1:5" x14ac:dyDescent="0.2">
      <c r="A3555" s="250">
        <v>39028</v>
      </c>
      <c r="B3555" s="250" t="s">
        <v>6771</v>
      </c>
      <c r="C3555" s="250" t="s">
        <v>317</v>
      </c>
      <c r="D3555" s="250" t="s">
        <v>274</v>
      </c>
      <c r="E3555" s="251" t="s">
        <v>320</v>
      </c>
    </row>
    <row r="3556" spans="1:5" x14ac:dyDescent="0.2">
      <c r="A3556" s="250">
        <v>39328</v>
      </c>
      <c r="B3556" s="250" t="s">
        <v>6772</v>
      </c>
      <c r="C3556" s="250" t="s">
        <v>317</v>
      </c>
      <c r="D3556" s="250" t="s">
        <v>274</v>
      </c>
      <c r="E3556" s="251" t="s">
        <v>5833</v>
      </c>
    </row>
    <row r="3557" spans="1:5" x14ac:dyDescent="0.2">
      <c r="A3557" s="250">
        <v>38541</v>
      </c>
      <c r="B3557" s="250" t="s">
        <v>6773</v>
      </c>
      <c r="C3557" s="250" t="s">
        <v>273</v>
      </c>
      <c r="D3557" s="250" t="s">
        <v>274</v>
      </c>
      <c r="E3557" s="251" t="s">
        <v>6774</v>
      </c>
    </row>
    <row r="3558" spans="1:5" x14ac:dyDescent="0.2">
      <c r="A3558" s="250">
        <v>38542</v>
      </c>
      <c r="B3558" s="250" t="s">
        <v>6775</v>
      </c>
      <c r="C3558" s="250" t="s">
        <v>273</v>
      </c>
      <c r="D3558" s="250" t="s">
        <v>274</v>
      </c>
      <c r="E3558" s="251" t="s">
        <v>6776</v>
      </c>
    </row>
    <row r="3559" spans="1:5" x14ac:dyDescent="0.2">
      <c r="A3559" s="250">
        <v>38543</v>
      </c>
      <c r="B3559" s="250" t="s">
        <v>6777</v>
      </c>
      <c r="C3559" s="250" t="s">
        <v>273</v>
      </c>
      <c r="D3559" s="250" t="s">
        <v>274</v>
      </c>
      <c r="E3559" s="251" t="s">
        <v>6778</v>
      </c>
    </row>
    <row r="3560" spans="1:5" x14ac:dyDescent="0.2">
      <c r="A3560" s="250">
        <v>40406</v>
      </c>
      <c r="B3560" s="250" t="s">
        <v>6779</v>
      </c>
      <c r="C3560" s="250" t="s">
        <v>273</v>
      </c>
      <c r="D3560" s="250" t="s">
        <v>274</v>
      </c>
      <c r="E3560" s="251" t="s">
        <v>6780</v>
      </c>
    </row>
    <row r="3561" spans="1:5" x14ac:dyDescent="0.2">
      <c r="A3561" s="250">
        <v>40789</v>
      </c>
      <c r="B3561" s="250" t="s">
        <v>6781</v>
      </c>
      <c r="C3561" s="250" t="s">
        <v>273</v>
      </c>
      <c r="D3561" s="250" t="s">
        <v>274</v>
      </c>
      <c r="E3561" s="251" t="s">
        <v>6782</v>
      </c>
    </row>
    <row r="3562" spans="1:5" x14ac:dyDescent="0.2">
      <c r="A3562" s="250">
        <v>40791</v>
      </c>
      <c r="B3562" s="250" t="s">
        <v>6783</v>
      </c>
      <c r="C3562" s="250" t="s">
        <v>273</v>
      </c>
      <c r="D3562" s="250" t="s">
        <v>274</v>
      </c>
      <c r="E3562" s="251" t="s">
        <v>6784</v>
      </c>
    </row>
    <row r="3563" spans="1:5" x14ac:dyDescent="0.2">
      <c r="A3563" s="250">
        <v>11651</v>
      </c>
      <c r="B3563" s="250" t="s">
        <v>6785</v>
      </c>
      <c r="C3563" s="250" t="s">
        <v>273</v>
      </c>
      <c r="D3563" s="250" t="s">
        <v>274</v>
      </c>
      <c r="E3563" s="251" t="s">
        <v>6786</v>
      </c>
    </row>
    <row r="3564" spans="1:5" x14ac:dyDescent="0.2">
      <c r="A3564" s="250">
        <v>40435</v>
      </c>
      <c r="B3564" s="250" t="s">
        <v>6787</v>
      </c>
      <c r="C3564" s="250" t="s">
        <v>273</v>
      </c>
      <c r="D3564" s="250" t="s">
        <v>274</v>
      </c>
      <c r="E3564" s="251" t="s">
        <v>6788</v>
      </c>
    </row>
    <row r="3565" spans="1:5" x14ac:dyDescent="0.2">
      <c r="A3565" s="250">
        <v>39012</v>
      </c>
      <c r="B3565" s="250" t="s">
        <v>6789</v>
      </c>
      <c r="C3565" s="250" t="s">
        <v>273</v>
      </c>
      <c r="D3565" s="250" t="s">
        <v>274</v>
      </c>
      <c r="E3565" s="251" t="s">
        <v>6790</v>
      </c>
    </row>
    <row r="3566" spans="1:5" x14ac:dyDescent="0.2">
      <c r="A3566" s="250">
        <v>13617</v>
      </c>
      <c r="B3566" s="250" t="s">
        <v>6791</v>
      </c>
      <c r="C3566" s="250" t="s">
        <v>273</v>
      </c>
      <c r="D3566" s="250" t="s">
        <v>274</v>
      </c>
      <c r="E3566" s="251" t="s">
        <v>6792</v>
      </c>
    </row>
    <row r="3567" spans="1:5" x14ac:dyDescent="0.2">
      <c r="A3567" s="250">
        <v>35274</v>
      </c>
      <c r="B3567" s="250" t="s">
        <v>6793</v>
      </c>
      <c r="C3567" s="250" t="s">
        <v>317</v>
      </c>
      <c r="D3567" s="250" t="s">
        <v>274</v>
      </c>
      <c r="E3567" s="251" t="s">
        <v>6794</v>
      </c>
    </row>
    <row r="3568" spans="1:5" x14ac:dyDescent="0.2">
      <c r="A3568" s="250">
        <v>35275</v>
      </c>
      <c r="B3568" s="250" t="s">
        <v>6795</v>
      </c>
      <c r="C3568" s="250" t="s">
        <v>317</v>
      </c>
      <c r="D3568" s="250" t="s">
        <v>274</v>
      </c>
      <c r="E3568" s="251" t="s">
        <v>6796</v>
      </c>
    </row>
    <row r="3569" spans="1:5" x14ac:dyDescent="0.2">
      <c r="A3569" s="250">
        <v>35276</v>
      </c>
      <c r="B3569" s="250" t="s">
        <v>6797</v>
      </c>
      <c r="C3569" s="250" t="s">
        <v>317</v>
      </c>
      <c r="D3569" s="250" t="s">
        <v>274</v>
      </c>
      <c r="E3569" s="251" t="s">
        <v>6798</v>
      </c>
    </row>
    <row r="3570" spans="1:5" x14ac:dyDescent="0.2">
      <c r="A3570" s="250">
        <v>38386</v>
      </c>
      <c r="B3570" s="250" t="s">
        <v>6799</v>
      </c>
      <c r="C3570" s="250" t="s">
        <v>273</v>
      </c>
      <c r="D3570" s="250" t="s">
        <v>274</v>
      </c>
      <c r="E3570" s="251" t="s">
        <v>501</v>
      </c>
    </row>
    <row r="3571" spans="1:5" x14ac:dyDescent="0.2">
      <c r="A3571" s="250">
        <v>11091</v>
      </c>
      <c r="B3571" s="250" t="s">
        <v>6800</v>
      </c>
      <c r="C3571" s="250" t="s">
        <v>273</v>
      </c>
      <c r="D3571" s="250" t="s">
        <v>274</v>
      </c>
      <c r="E3571" s="251" t="s">
        <v>3014</v>
      </c>
    </row>
    <row r="3572" spans="1:5" x14ac:dyDescent="0.2">
      <c r="A3572" s="250">
        <v>37586</v>
      </c>
      <c r="B3572" s="250" t="s">
        <v>6801</v>
      </c>
      <c r="C3572" s="250" t="s">
        <v>4440</v>
      </c>
      <c r="D3572" s="250" t="s">
        <v>274</v>
      </c>
      <c r="E3572" s="251" t="s">
        <v>6802</v>
      </c>
    </row>
    <row r="3573" spans="1:5" x14ac:dyDescent="0.2">
      <c r="A3573" s="250">
        <v>37395</v>
      </c>
      <c r="B3573" s="250" t="s">
        <v>6803</v>
      </c>
      <c r="C3573" s="250" t="s">
        <v>4440</v>
      </c>
      <c r="D3573" s="250" t="s">
        <v>274</v>
      </c>
      <c r="E3573" s="251" t="s">
        <v>6804</v>
      </c>
    </row>
    <row r="3574" spans="1:5" x14ac:dyDescent="0.2">
      <c r="A3574" s="250">
        <v>14147</v>
      </c>
      <c r="B3574" s="250" t="s">
        <v>6805</v>
      </c>
      <c r="C3574" s="250" t="s">
        <v>4440</v>
      </c>
      <c r="D3574" s="250" t="s">
        <v>274</v>
      </c>
      <c r="E3574" s="251" t="s">
        <v>6806</v>
      </c>
    </row>
    <row r="3575" spans="1:5" x14ac:dyDescent="0.2">
      <c r="A3575" s="250">
        <v>37396</v>
      </c>
      <c r="B3575" s="250" t="s">
        <v>6807</v>
      </c>
      <c r="C3575" s="250" t="s">
        <v>4440</v>
      </c>
      <c r="D3575" s="250" t="s">
        <v>274</v>
      </c>
      <c r="E3575" s="251" t="s">
        <v>6808</v>
      </c>
    </row>
    <row r="3576" spans="1:5" x14ac:dyDescent="0.2">
      <c r="A3576" s="250">
        <v>37397</v>
      </c>
      <c r="B3576" s="250" t="s">
        <v>6809</v>
      </c>
      <c r="C3576" s="250" t="s">
        <v>4440</v>
      </c>
      <c r="D3576" s="250" t="s">
        <v>274</v>
      </c>
      <c r="E3576" s="251" t="s">
        <v>6810</v>
      </c>
    </row>
    <row r="3577" spans="1:5" x14ac:dyDescent="0.2">
      <c r="A3577" s="250">
        <v>43606</v>
      </c>
      <c r="B3577" s="250" t="s">
        <v>6811</v>
      </c>
      <c r="C3577" s="250" t="s">
        <v>273</v>
      </c>
      <c r="D3577" s="250" t="s">
        <v>274</v>
      </c>
      <c r="E3577" s="251" t="s">
        <v>6812</v>
      </c>
    </row>
    <row r="3578" spans="1:5" x14ac:dyDescent="0.2">
      <c r="A3578" s="250">
        <v>444</v>
      </c>
      <c r="B3578" s="250" t="s">
        <v>6813</v>
      </c>
      <c r="C3578" s="250" t="s">
        <v>273</v>
      </c>
      <c r="D3578" s="250" t="s">
        <v>274</v>
      </c>
      <c r="E3578" s="251" t="s">
        <v>6814</v>
      </c>
    </row>
    <row r="3579" spans="1:5" x14ac:dyDescent="0.2">
      <c r="A3579" s="250">
        <v>445</v>
      </c>
      <c r="B3579" s="250" t="s">
        <v>6815</v>
      </c>
      <c r="C3579" s="250" t="s">
        <v>273</v>
      </c>
      <c r="D3579" s="250" t="s">
        <v>274</v>
      </c>
      <c r="E3579" s="251" t="s">
        <v>6816</v>
      </c>
    </row>
    <row r="3580" spans="1:5" x14ac:dyDescent="0.2">
      <c r="A3580" s="250">
        <v>4783</v>
      </c>
      <c r="B3580" s="250" t="s">
        <v>6817</v>
      </c>
      <c r="C3580" s="250" t="s">
        <v>640</v>
      </c>
      <c r="D3580" s="250" t="s">
        <v>270</v>
      </c>
      <c r="E3580" s="251" t="s">
        <v>3644</v>
      </c>
    </row>
    <row r="3581" spans="1:5" x14ac:dyDescent="0.2">
      <c r="A3581" s="250">
        <v>41079</v>
      </c>
      <c r="B3581" s="250" t="s">
        <v>6818</v>
      </c>
      <c r="C3581" s="250" t="s">
        <v>643</v>
      </c>
      <c r="D3581" s="250" t="s">
        <v>274</v>
      </c>
      <c r="E3581" s="251" t="s">
        <v>6819</v>
      </c>
    </row>
    <row r="3582" spans="1:5" x14ac:dyDescent="0.2">
      <c r="A3582" s="250">
        <v>12874</v>
      </c>
      <c r="B3582" s="250" t="s">
        <v>6820</v>
      </c>
      <c r="C3582" s="250" t="s">
        <v>640</v>
      </c>
      <c r="D3582" s="250" t="s">
        <v>274</v>
      </c>
      <c r="E3582" s="251" t="s">
        <v>6821</v>
      </c>
    </row>
    <row r="3583" spans="1:5" x14ac:dyDescent="0.2">
      <c r="A3583" s="250">
        <v>41082</v>
      </c>
      <c r="B3583" s="250" t="s">
        <v>6822</v>
      </c>
      <c r="C3583" s="250" t="s">
        <v>643</v>
      </c>
      <c r="D3583" s="250" t="s">
        <v>274</v>
      </c>
      <c r="E3583" s="251" t="s">
        <v>6823</v>
      </c>
    </row>
    <row r="3584" spans="1:5" x14ac:dyDescent="0.2">
      <c r="A3584" s="250">
        <v>4785</v>
      </c>
      <c r="B3584" s="250" t="s">
        <v>6824</v>
      </c>
      <c r="C3584" s="250" t="s">
        <v>640</v>
      </c>
      <c r="D3584" s="250" t="s">
        <v>274</v>
      </c>
      <c r="E3584" s="251" t="s">
        <v>5179</v>
      </c>
    </row>
    <row r="3585" spans="1:5" x14ac:dyDescent="0.2">
      <c r="A3585" s="250">
        <v>41081</v>
      </c>
      <c r="B3585" s="250" t="s">
        <v>6825</v>
      </c>
      <c r="C3585" s="250" t="s">
        <v>643</v>
      </c>
      <c r="D3585" s="250" t="s">
        <v>274</v>
      </c>
      <c r="E3585" s="251" t="s">
        <v>6826</v>
      </c>
    </row>
    <row r="3586" spans="1:5" x14ac:dyDescent="0.2">
      <c r="A3586" s="250">
        <v>4801</v>
      </c>
      <c r="B3586" s="250" t="s">
        <v>6827</v>
      </c>
      <c r="C3586" s="250" t="s">
        <v>269</v>
      </c>
      <c r="D3586" s="250" t="s">
        <v>274</v>
      </c>
      <c r="E3586" s="251" t="s">
        <v>6828</v>
      </c>
    </row>
    <row r="3587" spans="1:5" x14ac:dyDescent="0.2">
      <c r="A3587" s="250">
        <v>4794</v>
      </c>
      <c r="B3587" s="250" t="s">
        <v>6829</v>
      </c>
      <c r="C3587" s="250" t="s">
        <v>269</v>
      </c>
      <c r="D3587" s="250" t="s">
        <v>274</v>
      </c>
      <c r="E3587" s="251" t="s">
        <v>6830</v>
      </c>
    </row>
    <row r="3588" spans="1:5" x14ac:dyDescent="0.2">
      <c r="A3588" s="250">
        <v>4796</v>
      </c>
      <c r="B3588" s="250" t="s">
        <v>6831</v>
      </c>
      <c r="C3588" s="250" t="s">
        <v>269</v>
      </c>
      <c r="D3588" s="250" t="s">
        <v>274</v>
      </c>
      <c r="E3588" s="251" t="s">
        <v>6832</v>
      </c>
    </row>
    <row r="3589" spans="1:5" x14ac:dyDescent="0.2">
      <c r="A3589" s="250">
        <v>4800</v>
      </c>
      <c r="B3589" s="250" t="s">
        <v>6833</v>
      </c>
      <c r="C3589" s="250" t="s">
        <v>269</v>
      </c>
      <c r="D3589" s="250" t="s">
        <v>274</v>
      </c>
      <c r="E3589" s="251" t="s">
        <v>6834</v>
      </c>
    </row>
    <row r="3590" spans="1:5" x14ac:dyDescent="0.2">
      <c r="A3590" s="250">
        <v>4795</v>
      </c>
      <c r="B3590" s="250" t="s">
        <v>6835</v>
      </c>
      <c r="C3590" s="250" t="s">
        <v>269</v>
      </c>
      <c r="D3590" s="250" t="s">
        <v>274</v>
      </c>
      <c r="E3590" s="251" t="s">
        <v>6836</v>
      </c>
    </row>
    <row r="3591" spans="1:5" x14ac:dyDescent="0.2">
      <c r="A3591" s="250">
        <v>39694</v>
      </c>
      <c r="B3591" s="250" t="s">
        <v>6837</v>
      </c>
      <c r="C3591" s="250" t="s">
        <v>269</v>
      </c>
      <c r="D3591" s="250" t="s">
        <v>274</v>
      </c>
      <c r="E3591" s="251" t="s">
        <v>6838</v>
      </c>
    </row>
    <row r="3592" spans="1:5" x14ac:dyDescent="0.2">
      <c r="A3592" s="250">
        <v>1292</v>
      </c>
      <c r="B3592" s="250" t="s">
        <v>6839</v>
      </c>
      <c r="C3592" s="250" t="s">
        <v>269</v>
      </c>
      <c r="D3592" s="250" t="s">
        <v>274</v>
      </c>
      <c r="E3592" s="251" t="s">
        <v>6840</v>
      </c>
    </row>
    <row r="3593" spans="1:5" x14ac:dyDescent="0.2">
      <c r="A3593" s="250">
        <v>1287</v>
      </c>
      <c r="B3593" s="250" t="s">
        <v>6841</v>
      </c>
      <c r="C3593" s="250" t="s">
        <v>269</v>
      </c>
      <c r="D3593" s="250" t="s">
        <v>270</v>
      </c>
      <c r="E3593" s="251" t="s">
        <v>6842</v>
      </c>
    </row>
    <row r="3594" spans="1:5" x14ac:dyDescent="0.2">
      <c r="A3594" s="250">
        <v>1297</v>
      </c>
      <c r="B3594" s="250" t="s">
        <v>6843</v>
      </c>
      <c r="C3594" s="250" t="s">
        <v>269</v>
      </c>
      <c r="D3594" s="250" t="s">
        <v>274</v>
      </c>
      <c r="E3594" s="251" t="s">
        <v>6844</v>
      </c>
    </row>
    <row r="3595" spans="1:5" x14ac:dyDescent="0.2">
      <c r="A3595" s="250">
        <v>4786</v>
      </c>
      <c r="B3595" s="250" t="s">
        <v>6845</v>
      </c>
      <c r="C3595" s="250" t="s">
        <v>269</v>
      </c>
      <c r="D3595" s="250" t="s">
        <v>270</v>
      </c>
      <c r="E3595" s="251" t="s">
        <v>6846</v>
      </c>
    </row>
    <row r="3596" spans="1:5" x14ac:dyDescent="0.2">
      <c r="A3596" s="250">
        <v>10840</v>
      </c>
      <c r="B3596" s="250" t="s">
        <v>6847</v>
      </c>
      <c r="C3596" s="250" t="s">
        <v>269</v>
      </c>
      <c r="D3596" s="250" t="s">
        <v>270</v>
      </c>
      <c r="E3596" s="251" t="s">
        <v>2115</v>
      </c>
    </row>
    <row r="3597" spans="1:5" x14ac:dyDescent="0.2">
      <c r="A3597" s="250">
        <v>10841</v>
      </c>
      <c r="B3597" s="250" t="s">
        <v>6848</v>
      </c>
      <c r="C3597" s="250" t="s">
        <v>269</v>
      </c>
      <c r="D3597" s="250" t="s">
        <v>274</v>
      </c>
      <c r="E3597" s="251" t="s">
        <v>6849</v>
      </c>
    </row>
    <row r="3598" spans="1:5" x14ac:dyDescent="0.2">
      <c r="A3598" s="250">
        <v>25980</v>
      </c>
      <c r="B3598" s="250" t="s">
        <v>6850</v>
      </c>
      <c r="C3598" s="250" t="s">
        <v>269</v>
      </c>
      <c r="D3598" s="250" t="s">
        <v>274</v>
      </c>
      <c r="E3598" s="251" t="s">
        <v>6851</v>
      </c>
    </row>
    <row r="3599" spans="1:5" x14ac:dyDescent="0.2">
      <c r="A3599" s="250">
        <v>10842</v>
      </c>
      <c r="B3599" s="250" t="s">
        <v>6852</v>
      </c>
      <c r="C3599" s="250" t="s">
        <v>269</v>
      </c>
      <c r="D3599" s="250" t="s">
        <v>274</v>
      </c>
      <c r="E3599" s="251" t="s">
        <v>6853</v>
      </c>
    </row>
    <row r="3600" spans="1:5" x14ac:dyDescent="0.2">
      <c r="A3600" s="250">
        <v>21108</v>
      </c>
      <c r="B3600" s="250" t="s">
        <v>6854</v>
      </c>
      <c r="C3600" s="250" t="s">
        <v>269</v>
      </c>
      <c r="D3600" s="250" t="s">
        <v>274</v>
      </c>
      <c r="E3600" s="251" t="s">
        <v>6855</v>
      </c>
    </row>
    <row r="3601" spans="1:5" x14ac:dyDescent="0.2">
      <c r="A3601" s="250">
        <v>38180</v>
      </c>
      <c r="B3601" s="250" t="s">
        <v>6856</v>
      </c>
      <c r="C3601" s="250" t="s">
        <v>269</v>
      </c>
      <c r="D3601" s="250" t="s">
        <v>274</v>
      </c>
      <c r="E3601" s="251" t="s">
        <v>6857</v>
      </c>
    </row>
    <row r="3602" spans="1:5" x14ac:dyDescent="0.2">
      <c r="A3602" s="250">
        <v>40648</v>
      </c>
      <c r="B3602" s="250" t="s">
        <v>6858</v>
      </c>
      <c r="C3602" s="250" t="s">
        <v>269</v>
      </c>
      <c r="D3602" s="250" t="s">
        <v>274</v>
      </c>
      <c r="E3602" s="251" t="s">
        <v>6859</v>
      </c>
    </row>
    <row r="3603" spans="1:5" x14ac:dyDescent="0.2">
      <c r="A3603" s="250">
        <v>40649</v>
      </c>
      <c r="B3603" s="250" t="s">
        <v>6860</v>
      </c>
      <c r="C3603" s="250" t="s">
        <v>269</v>
      </c>
      <c r="D3603" s="250" t="s">
        <v>274</v>
      </c>
      <c r="E3603" s="251" t="s">
        <v>6861</v>
      </c>
    </row>
    <row r="3604" spans="1:5" x14ac:dyDescent="0.2">
      <c r="A3604" s="250">
        <v>40650</v>
      </c>
      <c r="B3604" s="250" t="s">
        <v>6862</v>
      </c>
      <c r="C3604" s="250" t="s">
        <v>269</v>
      </c>
      <c r="D3604" s="250" t="s">
        <v>274</v>
      </c>
      <c r="E3604" s="251" t="s">
        <v>6863</v>
      </c>
    </row>
    <row r="3605" spans="1:5" x14ac:dyDescent="0.2">
      <c r="A3605" s="250">
        <v>40651</v>
      </c>
      <c r="B3605" s="250" t="s">
        <v>6864</v>
      </c>
      <c r="C3605" s="250" t="s">
        <v>269</v>
      </c>
      <c r="D3605" s="250" t="s">
        <v>274</v>
      </c>
      <c r="E3605" s="251" t="s">
        <v>6865</v>
      </c>
    </row>
    <row r="3606" spans="1:5" x14ac:dyDescent="0.2">
      <c r="A3606" s="250">
        <v>40652</v>
      </c>
      <c r="B3606" s="250" t="s">
        <v>6866</v>
      </c>
      <c r="C3606" s="250" t="s">
        <v>269</v>
      </c>
      <c r="D3606" s="250" t="s">
        <v>274</v>
      </c>
      <c r="E3606" s="251" t="s">
        <v>6867</v>
      </c>
    </row>
    <row r="3607" spans="1:5" x14ac:dyDescent="0.2">
      <c r="A3607" s="250">
        <v>40647</v>
      </c>
      <c r="B3607" s="250" t="s">
        <v>6868</v>
      </c>
      <c r="C3607" s="250" t="s">
        <v>269</v>
      </c>
      <c r="D3607" s="250" t="s">
        <v>274</v>
      </c>
      <c r="E3607" s="251" t="s">
        <v>6869</v>
      </c>
    </row>
    <row r="3608" spans="1:5" x14ac:dyDescent="0.2">
      <c r="A3608" s="250">
        <v>40653</v>
      </c>
      <c r="B3608" s="250" t="s">
        <v>6870</v>
      </c>
      <c r="C3608" s="250" t="s">
        <v>269</v>
      </c>
      <c r="D3608" s="250" t="s">
        <v>274</v>
      </c>
      <c r="E3608" s="251" t="s">
        <v>6871</v>
      </c>
    </row>
    <row r="3609" spans="1:5" x14ac:dyDescent="0.2">
      <c r="A3609" s="250">
        <v>36178</v>
      </c>
      <c r="B3609" s="250" t="s">
        <v>6872</v>
      </c>
      <c r="C3609" s="250" t="s">
        <v>273</v>
      </c>
      <c r="D3609" s="250" t="s">
        <v>274</v>
      </c>
      <c r="E3609" s="251" t="s">
        <v>6873</v>
      </c>
    </row>
    <row r="3610" spans="1:5" x14ac:dyDescent="0.2">
      <c r="A3610" s="250">
        <v>38195</v>
      </c>
      <c r="B3610" s="250" t="s">
        <v>6874</v>
      </c>
      <c r="C3610" s="250" t="s">
        <v>269</v>
      </c>
      <c r="D3610" s="250" t="s">
        <v>274</v>
      </c>
      <c r="E3610" s="251" t="s">
        <v>6875</v>
      </c>
    </row>
    <row r="3611" spans="1:5" x14ac:dyDescent="0.2">
      <c r="A3611" s="250">
        <v>38181</v>
      </c>
      <c r="B3611" s="250" t="s">
        <v>6876</v>
      </c>
      <c r="C3611" s="250" t="s">
        <v>269</v>
      </c>
      <c r="D3611" s="250" t="s">
        <v>274</v>
      </c>
      <c r="E3611" s="251" t="s">
        <v>6877</v>
      </c>
    </row>
    <row r="3612" spans="1:5" x14ac:dyDescent="0.2">
      <c r="A3612" s="250">
        <v>38182</v>
      </c>
      <c r="B3612" s="250" t="s">
        <v>6878</v>
      </c>
      <c r="C3612" s="250" t="s">
        <v>269</v>
      </c>
      <c r="D3612" s="250" t="s">
        <v>274</v>
      </c>
      <c r="E3612" s="251" t="s">
        <v>6879</v>
      </c>
    </row>
    <row r="3613" spans="1:5" x14ac:dyDescent="0.2">
      <c r="A3613" s="250">
        <v>38186</v>
      </c>
      <c r="B3613" s="250" t="s">
        <v>6880</v>
      </c>
      <c r="C3613" s="250" t="s">
        <v>269</v>
      </c>
      <c r="D3613" s="250" t="s">
        <v>274</v>
      </c>
      <c r="E3613" s="251" t="s">
        <v>6881</v>
      </c>
    </row>
    <row r="3614" spans="1:5" x14ac:dyDescent="0.2">
      <c r="A3614" s="250">
        <v>38185</v>
      </c>
      <c r="B3614" s="250" t="s">
        <v>6882</v>
      </c>
      <c r="C3614" s="250" t="s">
        <v>269</v>
      </c>
      <c r="D3614" s="250" t="s">
        <v>274</v>
      </c>
      <c r="E3614" s="251" t="s">
        <v>6883</v>
      </c>
    </row>
    <row r="3615" spans="1:5" x14ac:dyDescent="0.2">
      <c r="A3615" s="250">
        <v>40654</v>
      </c>
      <c r="B3615" s="250" t="s">
        <v>6884</v>
      </c>
      <c r="C3615" s="250" t="s">
        <v>269</v>
      </c>
      <c r="D3615" s="250" t="s">
        <v>274</v>
      </c>
      <c r="E3615" s="251" t="s">
        <v>6885</v>
      </c>
    </row>
    <row r="3616" spans="1:5" x14ac:dyDescent="0.2">
      <c r="A3616" s="250">
        <v>25981</v>
      </c>
      <c r="B3616" s="250" t="s">
        <v>6886</v>
      </c>
      <c r="C3616" s="250" t="s">
        <v>269</v>
      </c>
      <c r="D3616" s="250" t="s">
        <v>274</v>
      </c>
      <c r="E3616" s="251" t="s">
        <v>6887</v>
      </c>
    </row>
    <row r="3617" spans="1:5" x14ac:dyDescent="0.2">
      <c r="A3617" s="250">
        <v>4822</v>
      </c>
      <c r="B3617" s="250" t="s">
        <v>6888</v>
      </c>
      <c r="C3617" s="250" t="s">
        <v>269</v>
      </c>
      <c r="D3617" s="250" t="s">
        <v>274</v>
      </c>
      <c r="E3617" s="251" t="s">
        <v>6889</v>
      </c>
    </row>
    <row r="3618" spans="1:5" x14ac:dyDescent="0.2">
      <c r="A3618" s="250">
        <v>4818</v>
      </c>
      <c r="B3618" s="250" t="s">
        <v>6890</v>
      </c>
      <c r="C3618" s="250" t="s">
        <v>269</v>
      </c>
      <c r="D3618" s="250" t="s">
        <v>270</v>
      </c>
      <c r="E3618" s="251" t="s">
        <v>6891</v>
      </c>
    </row>
    <row r="3619" spans="1:5" x14ac:dyDescent="0.2">
      <c r="A3619" s="250">
        <v>39567</v>
      </c>
      <c r="B3619" s="250" t="s">
        <v>6892</v>
      </c>
      <c r="C3619" s="250" t="s">
        <v>269</v>
      </c>
      <c r="D3619" s="250" t="s">
        <v>274</v>
      </c>
      <c r="E3619" s="251" t="s">
        <v>6893</v>
      </c>
    </row>
    <row r="3620" spans="1:5" x14ac:dyDescent="0.2">
      <c r="A3620" s="250">
        <v>39566</v>
      </c>
      <c r="B3620" s="250" t="s">
        <v>6894</v>
      </c>
      <c r="C3620" s="250" t="s">
        <v>269</v>
      </c>
      <c r="D3620" s="250" t="s">
        <v>274</v>
      </c>
      <c r="E3620" s="251" t="s">
        <v>3210</v>
      </c>
    </row>
    <row r="3621" spans="1:5" x14ac:dyDescent="0.2">
      <c r="A3621" s="250">
        <v>39416</v>
      </c>
      <c r="B3621" s="250" t="s">
        <v>6895</v>
      </c>
      <c r="C3621" s="250" t="s">
        <v>269</v>
      </c>
      <c r="D3621" s="250" t="s">
        <v>274</v>
      </c>
      <c r="E3621" s="251" t="s">
        <v>5692</v>
      </c>
    </row>
    <row r="3622" spans="1:5" x14ac:dyDescent="0.2">
      <c r="A3622" s="250">
        <v>39417</v>
      </c>
      <c r="B3622" s="250" t="s">
        <v>6896</v>
      </c>
      <c r="C3622" s="250" t="s">
        <v>269</v>
      </c>
      <c r="D3622" s="250" t="s">
        <v>274</v>
      </c>
      <c r="E3622" s="251" t="s">
        <v>6451</v>
      </c>
    </row>
    <row r="3623" spans="1:5" x14ac:dyDescent="0.2">
      <c r="A3623" s="250">
        <v>39414</v>
      </c>
      <c r="B3623" s="250" t="s">
        <v>6897</v>
      </c>
      <c r="C3623" s="250" t="s">
        <v>269</v>
      </c>
      <c r="D3623" s="250" t="s">
        <v>274</v>
      </c>
      <c r="E3623" s="251" t="s">
        <v>6898</v>
      </c>
    </row>
    <row r="3624" spans="1:5" x14ac:dyDescent="0.2">
      <c r="A3624" s="250">
        <v>39415</v>
      </c>
      <c r="B3624" s="250" t="s">
        <v>6899</v>
      </c>
      <c r="C3624" s="250" t="s">
        <v>269</v>
      </c>
      <c r="D3624" s="250" t="s">
        <v>274</v>
      </c>
      <c r="E3624" s="251" t="s">
        <v>6900</v>
      </c>
    </row>
    <row r="3625" spans="1:5" x14ac:dyDescent="0.2">
      <c r="A3625" s="250">
        <v>39412</v>
      </c>
      <c r="B3625" s="250" t="s">
        <v>6901</v>
      </c>
      <c r="C3625" s="250" t="s">
        <v>269</v>
      </c>
      <c r="D3625" s="250" t="s">
        <v>270</v>
      </c>
      <c r="E3625" s="251" t="s">
        <v>2501</v>
      </c>
    </row>
    <row r="3626" spans="1:5" x14ac:dyDescent="0.2">
      <c r="A3626" s="250">
        <v>39413</v>
      </c>
      <c r="B3626" s="250" t="s">
        <v>6902</v>
      </c>
      <c r="C3626" s="250" t="s">
        <v>269</v>
      </c>
      <c r="D3626" s="250" t="s">
        <v>274</v>
      </c>
      <c r="E3626" s="251" t="s">
        <v>6903</v>
      </c>
    </row>
    <row r="3627" spans="1:5" x14ac:dyDescent="0.2">
      <c r="A3627" s="250">
        <v>11062</v>
      </c>
      <c r="B3627" s="250" t="s">
        <v>6904</v>
      </c>
      <c r="C3627" s="250" t="s">
        <v>269</v>
      </c>
      <c r="D3627" s="250" t="s">
        <v>274</v>
      </c>
      <c r="E3627" s="251" t="s">
        <v>6905</v>
      </c>
    </row>
    <row r="3628" spans="1:5" x14ac:dyDescent="0.2">
      <c r="A3628" s="250">
        <v>11063</v>
      </c>
      <c r="B3628" s="250" t="s">
        <v>6906</v>
      </c>
      <c r="C3628" s="250" t="s">
        <v>269</v>
      </c>
      <c r="D3628" s="250" t="s">
        <v>274</v>
      </c>
      <c r="E3628" s="251" t="s">
        <v>6907</v>
      </c>
    </row>
    <row r="3629" spans="1:5" x14ac:dyDescent="0.2">
      <c r="A3629" s="250">
        <v>13521</v>
      </c>
      <c r="B3629" s="250" t="s">
        <v>6908</v>
      </c>
      <c r="C3629" s="250" t="s">
        <v>273</v>
      </c>
      <c r="D3629" s="250" t="s">
        <v>274</v>
      </c>
      <c r="E3629" s="251" t="s">
        <v>6909</v>
      </c>
    </row>
    <row r="3630" spans="1:5" x14ac:dyDescent="0.2">
      <c r="A3630" s="250">
        <v>10851</v>
      </c>
      <c r="B3630" s="250" t="s">
        <v>6910</v>
      </c>
      <c r="C3630" s="250" t="s">
        <v>273</v>
      </c>
      <c r="D3630" s="250" t="s">
        <v>274</v>
      </c>
      <c r="E3630" s="251" t="s">
        <v>6911</v>
      </c>
    </row>
    <row r="3631" spans="1:5" x14ac:dyDescent="0.2">
      <c r="A3631" s="250">
        <v>39515</v>
      </c>
      <c r="B3631" s="250" t="s">
        <v>6912</v>
      </c>
      <c r="C3631" s="250" t="s">
        <v>273</v>
      </c>
      <c r="D3631" s="250" t="s">
        <v>274</v>
      </c>
      <c r="E3631" s="251" t="s">
        <v>6913</v>
      </c>
    </row>
    <row r="3632" spans="1:5" x14ac:dyDescent="0.2">
      <c r="A3632" s="250">
        <v>39516</v>
      </c>
      <c r="B3632" s="250" t="s">
        <v>6914</v>
      </c>
      <c r="C3632" s="250" t="s">
        <v>273</v>
      </c>
      <c r="D3632" s="250" t="s">
        <v>274</v>
      </c>
      <c r="E3632" s="251" t="s">
        <v>6915</v>
      </c>
    </row>
    <row r="3633" spans="1:5" x14ac:dyDescent="0.2">
      <c r="A3633" s="250">
        <v>39514</v>
      </c>
      <c r="B3633" s="250" t="s">
        <v>6916</v>
      </c>
      <c r="C3633" s="250" t="s">
        <v>273</v>
      </c>
      <c r="D3633" s="250" t="s">
        <v>270</v>
      </c>
      <c r="E3633" s="251" t="s">
        <v>6917</v>
      </c>
    </row>
    <row r="3634" spans="1:5" x14ac:dyDescent="0.2">
      <c r="A3634" s="250">
        <v>4812</v>
      </c>
      <c r="B3634" s="250" t="s">
        <v>6918</v>
      </c>
      <c r="C3634" s="250" t="s">
        <v>269</v>
      </c>
      <c r="D3634" s="250" t="s">
        <v>274</v>
      </c>
      <c r="E3634" s="251" t="s">
        <v>6919</v>
      </c>
    </row>
    <row r="3635" spans="1:5" x14ac:dyDescent="0.2">
      <c r="A3635" s="250">
        <v>10849</v>
      </c>
      <c r="B3635" s="250" t="s">
        <v>6920</v>
      </c>
      <c r="C3635" s="250" t="s">
        <v>273</v>
      </c>
      <c r="D3635" s="250" t="s">
        <v>274</v>
      </c>
      <c r="E3635" s="251" t="s">
        <v>6921</v>
      </c>
    </row>
    <row r="3636" spans="1:5" x14ac:dyDescent="0.2">
      <c r="A3636" s="250">
        <v>10848</v>
      </c>
      <c r="B3636" s="250" t="s">
        <v>6922</v>
      </c>
      <c r="C3636" s="250" t="s">
        <v>273</v>
      </c>
      <c r="D3636" s="250" t="s">
        <v>274</v>
      </c>
      <c r="E3636" s="251" t="s">
        <v>6923</v>
      </c>
    </row>
    <row r="3637" spans="1:5" x14ac:dyDescent="0.2">
      <c r="A3637" s="250">
        <v>4813</v>
      </c>
      <c r="B3637" s="250" t="s">
        <v>6924</v>
      </c>
      <c r="C3637" s="250" t="s">
        <v>269</v>
      </c>
      <c r="D3637" s="250" t="s">
        <v>270</v>
      </c>
      <c r="E3637" s="251" t="s">
        <v>6925</v>
      </c>
    </row>
    <row r="3638" spans="1:5" x14ac:dyDescent="0.2">
      <c r="A3638" s="250">
        <v>37560</v>
      </c>
      <c r="B3638" s="250" t="s">
        <v>6926</v>
      </c>
      <c r="C3638" s="250" t="s">
        <v>273</v>
      </c>
      <c r="D3638" s="250" t="s">
        <v>274</v>
      </c>
      <c r="E3638" s="251" t="s">
        <v>983</v>
      </c>
    </row>
    <row r="3639" spans="1:5" x14ac:dyDescent="0.2">
      <c r="A3639" s="250">
        <v>37557</v>
      </c>
      <c r="B3639" s="250" t="s">
        <v>6927</v>
      </c>
      <c r="C3639" s="250" t="s">
        <v>273</v>
      </c>
      <c r="D3639" s="250" t="s">
        <v>274</v>
      </c>
      <c r="E3639" s="251" t="s">
        <v>6928</v>
      </c>
    </row>
    <row r="3640" spans="1:5" x14ac:dyDescent="0.2">
      <c r="A3640" s="250">
        <v>37556</v>
      </c>
      <c r="B3640" s="250" t="s">
        <v>6929</v>
      </c>
      <c r="C3640" s="250" t="s">
        <v>273</v>
      </c>
      <c r="D3640" s="250" t="s">
        <v>274</v>
      </c>
      <c r="E3640" s="251" t="s">
        <v>6930</v>
      </c>
    </row>
    <row r="3641" spans="1:5" x14ac:dyDescent="0.2">
      <c r="A3641" s="250">
        <v>37559</v>
      </c>
      <c r="B3641" s="250" t="s">
        <v>6931</v>
      </c>
      <c r="C3641" s="250" t="s">
        <v>273</v>
      </c>
      <c r="D3641" s="250" t="s">
        <v>274</v>
      </c>
      <c r="E3641" s="251" t="s">
        <v>6932</v>
      </c>
    </row>
    <row r="3642" spans="1:5" x14ac:dyDescent="0.2">
      <c r="A3642" s="250">
        <v>37539</v>
      </c>
      <c r="B3642" s="250" t="s">
        <v>6933</v>
      </c>
      <c r="C3642" s="250" t="s">
        <v>273</v>
      </c>
      <c r="D3642" s="250" t="s">
        <v>270</v>
      </c>
      <c r="E3642" s="251" t="s">
        <v>6934</v>
      </c>
    </row>
    <row r="3643" spans="1:5" x14ac:dyDescent="0.2">
      <c r="A3643" s="250">
        <v>37558</v>
      </c>
      <c r="B3643" s="250" t="s">
        <v>6935</v>
      </c>
      <c r="C3643" s="250" t="s">
        <v>273</v>
      </c>
      <c r="D3643" s="250" t="s">
        <v>274</v>
      </c>
      <c r="E3643" s="251" t="s">
        <v>6936</v>
      </c>
    </row>
    <row r="3644" spans="1:5" x14ac:dyDescent="0.2">
      <c r="A3644" s="250">
        <v>34723</v>
      </c>
      <c r="B3644" s="250" t="s">
        <v>6937</v>
      </c>
      <c r="C3644" s="250" t="s">
        <v>269</v>
      </c>
      <c r="D3644" s="250" t="s">
        <v>274</v>
      </c>
      <c r="E3644" s="251" t="s">
        <v>6938</v>
      </c>
    </row>
    <row r="3645" spans="1:5" x14ac:dyDescent="0.2">
      <c r="A3645" s="250">
        <v>34721</v>
      </c>
      <c r="B3645" s="250" t="s">
        <v>6939</v>
      </c>
      <c r="C3645" s="250" t="s">
        <v>269</v>
      </c>
      <c r="D3645" s="250" t="s">
        <v>274</v>
      </c>
      <c r="E3645" s="251" t="s">
        <v>6940</v>
      </c>
    </row>
    <row r="3646" spans="1:5" x14ac:dyDescent="0.2">
      <c r="A3646" s="250">
        <v>4309</v>
      </c>
      <c r="B3646" s="250" t="s">
        <v>6941</v>
      </c>
      <c r="C3646" s="250" t="s">
        <v>273</v>
      </c>
      <c r="D3646" s="250" t="s">
        <v>274</v>
      </c>
      <c r="E3646" s="251" t="s">
        <v>6942</v>
      </c>
    </row>
    <row r="3647" spans="1:5" x14ac:dyDescent="0.2">
      <c r="A3647" s="250">
        <v>4307</v>
      </c>
      <c r="B3647" s="250" t="s">
        <v>6943</v>
      </c>
      <c r="C3647" s="250" t="s">
        <v>273</v>
      </c>
      <c r="D3647" s="250" t="s">
        <v>274</v>
      </c>
      <c r="E3647" s="251" t="s">
        <v>6944</v>
      </c>
    </row>
    <row r="3648" spans="1:5" x14ac:dyDescent="0.2">
      <c r="A3648" s="250">
        <v>10850</v>
      </c>
      <c r="B3648" s="250" t="s">
        <v>6945</v>
      </c>
      <c r="C3648" s="250" t="s">
        <v>273</v>
      </c>
      <c r="D3648" s="250" t="s">
        <v>274</v>
      </c>
      <c r="E3648" s="251" t="s">
        <v>2439</v>
      </c>
    </row>
    <row r="3649" spans="1:5" x14ac:dyDescent="0.2">
      <c r="A3649" s="250">
        <v>42438</v>
      </c>
      <c r="B3649" s="250" t="s">
        <v>6946</v>
      </c>
      <c r="C3649" s="250" t="s">
        <v>273</v>
      </c>
      <c r="D3649" s="250" t="s">
        <v>274</v>
      </c>
      <c r="E3649" s="251" t="s">
        <v>6947</v>
      </c>
    </row>
    <row r="3650" spans="1:5" x14ac:dyDescent="0.2">
      <c r="A3650" s="250">
        <v>4792</v>
      </c>
      <c r="B3650" s="250" t="s">
        <v>6948</v>
      </c>
      <c r="C3650" s="250" t="s">
        <v>269</v>
      </c>
      <c r="D3650" s="250" t="s">
        <v>274</v>
      </c>
      <c r="E3650" s="251" t="s">
        <v>6949</v>
      </c>
    </row>
    <row r="3651" spans="1:5" x14ac:dyDescent="0.2">
      <c r="A3651" s="250">
        <v>4790</v>
      </c>
      <c r="B3651" s="250" t="s">
        <v>6950</v>
      </c>
      <c r="C3651" s="250" t="s">
        <v>269</v>
      </c>
      <c r="D3651" s="250" t="s">
        <v>270</v>
      </c>
      <c r="E3651" s="251" t="s">
        <v>6951</v>
      </c>
    </row>
    <row r="3652" spans="1:5" x14ac:dyDescent="0.2">
      <c r="A3652" s="250">
        <v>40671</v>
      </c>
      <c r="B3652" s="250" t="s">
        <v>6952</v>
      </c>
      <c r="C3652" s="250" t="s">
        <v>269</v>
      </c>
      <c r="D3652" s="250" t="s">
        <v>274</v>
      </c>
      <c r="E3652" s="251" t="s">
        <v>6953</v>
      </c>
    </row>
    <row r="3653" spans="1:5" x14ac:dyDescent="0.2">
      <c r="A3653" s="250">
        <v>7552</v>
      </c>
      <c r="B3653" s="250" t="s">
        <v>6954</v>
      </c>
      <c r="C3653" s="250" t="s">
        <v>273</v>
      </c>
      <c r="D3653" s="250" t="s">
        <v>274</v>
      </c>
      <c r="E3653" s="251" t="s">
        <v>6955</v>
      </c>
    </row>
    <row r="3654" spans="1:5" x14ac:dyDescent="0.2">
      <c r="A3654" s="250">
        <v>4893</v>
      </c>
      <c r="B3654" s="250" t="s">
        <v>6956</v>
      </c>
      <c r="C3654" s="250" t="s">
        <v>273</v>
      </c>
      <c r="D3654" s="250" t="s">
        <v>274</v>
      </c>
      <c r="E3654" s="251" t="s">
        <v>6957</v>
      </c>
    </row>
    <row r="3655" spans="1:5" x14ac:dyDescent="0.2">
      <c r="A3655" s="250">
        <v>4894</v>
      </c>
      <c r="B3655" s="250" t="s">
        <v>6958</v>
      </c>
      <c r="C3655" s="250" t="s">
        <v>273</v>
      </c>
      <c r="D3655" s="250" t="s">
        <v>274</v>
      </c>
      <c r="E3655" s="251" t="s">
        <v>1083</v>
      </c>
    </row>
    <row r="3656" spans="1:5" x14ac:dyDescent="0.2">
      <c r="A3656" s="250">
        <v>4888</v>
      </c>
      <c r="B3656" s="250" t="s">
        <v>6959</v>
      </c>
      <c r="C3656" s="250" t="s">
        <v>273</v>
      </c>
      <c r="D3656" s="250" t="s">
        <v>274</v>
      </c>
      <c r="E3656" s="251" t="s">
        <v>1328</v>
      </c>
    </row>
    <row r="3657" spans="1:5" x14ac:dyDescent="0.2">
      <c r="A3657" s="250">
        <v>4890</v>
      </c>
      <c r="B3657" s="250" t="s">
        <v>6960</v>
      </c>
      <c r="C3657" s="250" t="s">
        <v>273</v>
      </c>
      <c r="D3657" s="250" t="s">
        <v>274</v>
      </c>
      <c r="E3657" s="251" t="s">
        <v>6961</v>
      </c>
    </row>
    <row r="3658" spans="1:5" x14ac:dyDescent="0.2">
      <c r="A3658" s="250">
        <v>12411</v>
      </c>
      <c r="B3658" s="250" t="s">
        <v>6962</v>
      </c>
      <c r="C3658" s="250" t="s">
        <v>273</v>
      </c>
      <c r="D3658" s="250" t="s">
        <v>274</v>
      </c>
      <c r="E3658" s="251" t="s">
        <v>6963</v>
      </c>
    </row>
    <row r="3659" spans="1:5" x14ac:dyDescent="0.2">
      <c r="A3659" s="250">
        <v>4891</v>
      </c>
      <c r="B3659" s="250" t="s">
        <v>6964</v>
      </c>
      <c r="C3659" s="250" t="s">
        <v>273</v>
      </c>
      <c r="D3659" s="250" t="s">
        <v>274</v>
      </c>
      <c r="E3659" s="251" t="s">
        <v>6965</v>
      </c>
    </row>
    <row r="3660" spans="1:5" x14ac:dyDescent="0.2">
      <c r="A3660" s="250">
        <v>4889</v>
      </c>
      <c r="B3660" s="250" t="s">
        <v>6966</v>
      </c>
      <c r="C3660" s="250" t="s">
        <v>273</v>
      </c>
      <c r="D3660" s="250" t="s">
        <v>274</v>
      </c>
      <c r="E3660" s="251" t="s">
        <v>1076</v>
      </c>
    </row>
    <row r="3661" spans="1:5" x14ac:dyDescent="0.2">
      <c r="A3661" s="250">
        <v>4892</v>
      </c>
      <c r="B3661" s="250" t="s">
        <v>6967</v>
      </c>
      <c r="C3661" s="250" t="s">
        <v>273</v>
      </c>
      <c r="D3661" s="250" t="s">
        <v>274</v>
      </c>
      <c r="E3661" s="251" t="s">
        <v>6968</v>
      </c>
    </row>
    <row r="3662" spans="1:5" x14ac:dyDescent="0.2">
      <c r="A3662" s="250">
        <v>12412</v>
      </c>
      <c r="B3662" s="250" t="s">
        <v>6969</v>
      </c>
      <c r="C3662" s="250" t="s">
        <v>273</v>
      </c>
      <c r="D3662" s="250" t="s">
        <v>274</v>
      </c>
      <c r="E3662" s="251" t="s">
        <v>6970</v>
      </c>
    </row>
    <row r="3663" spans="1:5" x14ac:dyDescent="0.2">
      <c r="A3663" s="250">
        <v>11073</v>
      </c>
      <c r="B3663" s="250" t="s">
        <v>6971</v>
      </c>
      <c r="C3663" s="250" t="s">
        <v>273</v>
      </c>
      <c r="D3663" s="250" t="s">
        <v>274</v>
      </c>
      <c r="E3663" s="251" t="s">
        <v>6972</v>
      </c>
    </row>
    <row r="3664" spans="1:5" x14ac:dyDescent="0.2">
      <c r="A3664" s="250">
        <v>11071</v>
      </c>
      <c r="B3664" s="250" t="s">
        <v>6973</v>
      </c>
      <c r="C3664" s="250" t="s">
        <v>273</v>
      </c>
      <c r="D3664" s="250" t="s">
        <v>274</v>
      </c>
      <c r="E3664" s="251" t="s">
        <v>5688</v>
      </c>
    </row>
    <row r="3665" spans="1:5" x14ac:dyDescent="0.2">
      <c r="A3665" s="250">
        <v>11072</v>
      </c>
      <c r="B3665" s="250" t="s">
        <v>6974</v>
      </c>
      <c r="C3665" s="250" t="s">
        <v>273</v>
      </c>
      <c r="D3665" s="250" t="s">
        <v>274</v>
      </c>
      <c r="E3665" s="251" t="s">
        <v>1344</v>
      </c>
    </row>
    <row r="3666" spans="1:5" x14ac:dyDescent="0.2">
      <c r="A3666" s="250">
        <v>4895</v>
      </c>
      <c r="B3666" s="250" t="s">
        <v>6975</v>
      </c>
      <c r="C3666" s="250" t="s">
        <v>273</v>
      </c>
      <c r="D3666" s="250" t="s">
        <v>274</v>
      </c>
      <c r="E3666" s="251" t="s">
        <v>1305</v>
      </c>
    </row>
    <row r="3667" spans="1:5" x14ac:dyDescent="0.2">
      <c r="A3667" s="250">
        <v>4907</v>
      </c>
      <c r="B3667" s="250" t="s">
        <v>6976</v>
      </c>
      <c r="C3667" s="250" t="s">
        <v>273</v>
      </c>
      <c r="D3667" s="250" t="s">
        <v>274</v>
      </c>
      <c r="E3667" s="251" t="s">
        <v>4543</v>
      </c>
    </row>
    <row r="3668" spans="1:5" x14ac:dyDescent="0.2">
      <c r="A3668" s="250">
        <v>4902</v>
      </c>
      <c r="B3668" s="250" t="s">
        <v>6977</v>
      </c>
      <c r="C3668" s="250" t="s">
        <v>273</v>
      </c>
      <c r="D3668" s="250" t="s">
        <v>274</v>
      </c>
      <c r="E3668" s="251" t="s">
        <v>6978</v>
      </c>
    </row>
    <row r="3669" spans="1:5" x14ac:dyDescent="0.2">
      <c r="A3669" s="250">
        <v>4908</v>
      </c>
      <c r="B3669" s="250" t="s">
        <v>6979</v>
      </c>
      <c r="C3669" s="250" t="s">
        <v>273</v>
      </c>
      <c r="D3669" s="250" t="s">
        <v>274</v>
      </c>
      <c r="E3669" s="251" t="s">
        <v>6980</v>
      </c>
    </row>
    <row r="3670" spans="1:5" x14ac:dyDescent="0.2">
      <c r="A3670" s="250">
        <v>4909</v>
      </c>
      <c r="B3670" s="250" t="s">
        <v>6981</v>
      </c>
      <c r="C3670" s="250" t="s">
        <v>273</v>
      </c>
      <c r="D3670" s="250" t="s">
        <v>274</v>
      </c>
      <c r="E3670" s="251" t="s">
        <v>6982</v>
      </c>
    </row>
    <row r="3671" spans="1:5" x14ac:dyDescent="0.2">
      <c r="A3671" s="250">
        <v>4903</v>
      </c>
      <c r="B3671" s="250" t="s">
        <v>6983</v>
      </c>
      <c r="C3671" s="250" t="s">
        <v>273</v>
      </c>
      <c r="D3671" s="250" t="s">
        <v>274</v>
      </c>
      <c r="E3671" s="251" t="s">
        <v>6984</v>
      </c>
    </row>
    <row r="3672" spans="1:5" x14ac:dyDescent="0.2">
      <c r="A3672" s="250">
        <v>4897</v>
      </c>
      <c r="B3672" s="250" t="s">
        <v>6985</v>
      </c>
      <c r="C3672" s="250" t="s">
        <v>273</v>
      </c>
      <c r="D3672" s="250" t="s">
        <v>274</v>
      </c>
      <c r="E3672" s="251" t="s">
        <v>4494</v>
      </c>
    </row>
    <row r="3673" spans="1:5" x14ac:dyDescent="0.2">
      <c r="A3673" s="250">
        <v>4896</v>
      </c>
      <c r="B3673" s="250" t="s">
        <v>6986</v>
      </c>
      <c r="C3673" s="250" t="s">
        <v>273</v>
      </c>
      <c r="D3673" s="250" t="s">
        <v>274</v>
      </c>
      <c r="E3673" s="251" t="s">
        <v>338</v>
      </c>
    </row>
    <row r="3674" spans="1:5" x14ac:dyDescent="0.2">
      <c r="A3674" s="250">
        <v>4900</v>
      </c>
      <c r="B3674" s="250" t="s">
        <v>6987</v>
      </c>
      <c r="C3674" s="250" t="s">
        <v>273</v>
      </c>
      <c r="D3674" s="250" t="s">
        <v>274</v>
      </c>
      <c r="E3674" s="251" t="s">
        <v>6988</v>
      </c>
    </row>
    <row r="3675" spans="1:5" x14ac:dyDescent="0.2">
      <c r="A3675" s="250">
        <v>4898</v>
      </c>
      <c r="B3675" s="250" t="s">
        <v>6989</v>
      </c>
      <c r="C3675" s="250" t="s">
        <v>273</v>
      </c>
      <c r="D3675" s="250" t="s">
        <v>274</v>
      </c>
      <c r="E3675" s="251" t="s">
        <v>1310</v>
      </c>
    </row>
    <row r="3676" spans="1:5" x14ac:dyDescent="0.2">
      <c r="A3676" s="250">
        <v>4899</v>
      </c>
      <c r="B3676" s="250" t="s">
        <v>6990</v>
      </c>
      <c r="C3676" s="250" t="s">
        <v>273</v>
      </c>
      <c r="D3676" s="250" t="s">
        <v>274</v>
      </c>
      <c r="E3676" s="251" t="s">
        <v>3421</v>
      </c>
    </row>
    <row r="3677" spans="1:5" x14ac:dyDescent="0.2">
      <c r="A3677" s="250">
        <v>11096</v>
      </c>
      <c r="B3677" s="250" t="s">
        <v>6991</v>
      </c>
      <c r="C3677" s="250" t="s">
        <v>416</v>
      </c>
      <c r="D3677" s="250" t="s">
        <v>274</v>
      </c>
      <c r="E3677" s="251" t="s">
        <v>4382</v>
      </c>
    </row>
    <row r="3678" spans="1:5" x14ac:dyDescent="0.2">
      <c r="A3678" s="250">
        <v>4741</v>
      </c>
      <c r="B3678" s="250" t="s">
        <v>6992</v>
      </c>
      <c r="C3678" s="250" t="s">
        <v>637</v>
      </c>
      <c r="D3678" s="250" t="s">
        <v>274</v>
      </c>
      <c r="E3678" s="251" t="s">
        <v>6681</v>
      </c>
    </row>
    <row r="3679" spans="1:5" x14ac:dyDescent="0.2">
      <c r="A3679" s="250">
        <v>4752</v>
      </c>
      <c r="B3679" s="250" t="s">
        <v>6993</v>
      </c>
      <c r="C3679" s="250" t="s">
        <v>640</v>
      </c>
      <c r="D3679" s="250" t="s">
        <v>274</v>
      </c>
      <c r="E3679" s="251" t="s">
        <v>1287</v>
      </c>
    </row>
    <row r="3680" spans="1:5" x14ac:dyDescent="0.2">
      <c r="A3680" s="250">
        <v>41091</v>
      </c>
      <c r="B3680" s="250" t="s">
        <v>6994</v>
      </c>
      <c r="C3680" s="250" t="s">
        <v>643</v>
      </c>
      <c r="D3680" s="250" t="s">
        <v>274</v>
      </c>
      <c r="E3680" s="251" t="s">
        <v>1289</v>
      </c>
    </row>
    <row r="3681" spans="1:5" x14ac:dyDescent="0.2">
      <c r="A3681" s="250">
        <v>13954</v>
      </c>
      <c r="B3681" s="250" t="s">
        <v>6995</v>
      </c>
      <c r="C3681" s="250" t="s">
        <v>273</v>
      </c>
      <c r="D3681" s="250" t="s">
        <v>274</v>
      </c>
      <c r="E3681" s="251" t="s">
        <v>6996</v>
      </c>
    </row>
    <row r="3682" spans="1:5" x14ac:dyDescent="0.2">
      <c r="A3682" s="250">
        <v>3411</v>
      </c>
      <c r="B3682" s="250" t="s">
        <v>6997</v>
      </c>
      <c r="C3682" s="250" t="s">
        <v>416</v>
      </c>
      <c r="D3682" s="250" t="s">
        <v>274</v>
      </c>
      <c r="E3682" s="251" t="s">
        <v>6998</v>
      </c>
    </row>
    <row r="3683" spans="1:5" x14ac:dyDescent="0.2">
      <c r="A3683" s="250">
        <v>39995</v>
      </c>
      <c r="B3683" s="250" t="s">
        <v>6999</v>
      </c>
      <c r="C3683" s="250" t="s">
        <v>637</v>
      </c>
      <c r="D3683" s="250" t="s">
        <v>274</v>
      </c>
      <c r="E3683" s="251" t="s">
        <v>7000</v>
      </c>
    </row>
    <row r="3684" spans="1:5" x14ac:dyDescent="0.2">
      <c r="A3684" s="250">
        <v>11615</v>
      </c>
      <c r="B3684" s="250" t="s">
        <v>7001</v>
      </c>
      <c r="C3684" s="250" t="s">
        <v>269</v>
      </c>
      <c r="D3684" s="250" t="s">
        <v>274</v>
      </c>
      <c r="E3684" s="251" t="s">
        <v>2325</v>
      </c>
    </row>
    <row r="3685" spans="1:5" x14ac:dyDescent="0.2">
      <c r="A3685" s="250">
        <v>3408</v>
      </c>
      <c r="B3685" s="250" t="s">
        <v>7002</v>
      </c>
      <c r="C3685" s="250" t="s">
        <v>269</v>
      </c>
      <c r="D3685" s="250" t="s">
        <v>270</v>
      </c>
      <c r="E3685" s="251" t="s">
        <v>7003</v>
      </c>
    </row>
    <row r="3686" spans="1:5" x14ac:dyDescent="0.2">
      <c r="A3686" s="250">
        <v>3409</v>
      </c>
      <c r="B3686" s="250" t="s">
        <v>7004</v>
      </c>
      <c r="C3686" s="250" t="s">
        <v>269</v>
      </c>
      <c r="D3686" s="250" t="s">
        <v>274</v>
      </c>
      <c r="E3686" s="251" t="s">
        <v>7005</v>
      </c>
    </row>
    <row r="3687" spans="1:5" x14ac:dyDescent="0.2">
      <c r="A3687" s="250">
        <v>11427</v>
      </c>
      <c r="B3687" s="250" t="s">
        <v>7006</v>
      </c>
      <c r="C3687" s="250" t="s">
        <v>416</v>
      </c>
      <c r="D3687" s="250" t="s">
        <v>274</v>
      </c>
      <c r="E3687" s="251" t="s">
        <v>7007</v>
      </c>
    </row>
    <row r="3688" spans="1:5" x14ac:dyDescent="0.2">
      <c r="A3688" s="250">
        <v>4491</v>
      </c>
      <c r="B3688" s="250" t="s">
        <v>7008</v>
      </c>
      <c r="C3688" s="250" t="s">
        <v>317</v>
      </c>
      <c r="D3688" s="250" t="s">
        <v>274</v>
      </c>
      <c r="E3688" s="251" t="s">
        <v>1713</v>
      </c>
    </row>
    <row r="3689" spans="1:5" x14ac:dyDescent="0.2">
      <c r="A3689" s="250">
        <v>2745</v>
      </c>
      <c r="B3689" s="250" t="s">
        <v>7009</v>
      </c>
      <c r="C3689" s="250" t="s">
        <v>317</v>
      </c>
      <c r="D3689" s="250" t="s">
        <v>274</v>
      </c>
      <c r="E3689" s="251" t="s">
        <v>1371</v>
      </c>
    </row>
    <row r="3690" spans="1:5" x14ac:dyDescent="0.2">
      <c r="A3690" s="250">
        <v>14439</v>
      </c>
      <c r="B3690" s="250" t="s">
        <v>7010</v>
      </c>
      <c r="C3690" s="250" t="s">
        <v>317</v>
      </c>
      <c r="D3690" s="250" t="s">
        <v>274</v>
      </c>
      <c r="E3690" s="251" t="s">
        <v>1310</v>
      </c>
    </row>
    <row r="3691" spans="1:5" x14ac:dyDescent="0.2">
      <c r="A3691" s="250">
        <v>26022</v>
      </c>
      <c r="B3691" s="250" t="s">
        <v>7011</v>
      </c>
      <c r="C3691" s="250" t="s">
        <v>273</v>
      </c>
      <c r="D3691" s="250" t="s">
        <v>274</v>
      </c>
      <c r="E3691" s="251" t="s">
        <v>7012</v>
      </c>
    </row>
    <row r="3692" spans="1:5" x14ac:dyDescent="0.2">
      <c r="A3692" s="250">
        <v>12362</v>
      </c>
      <c r="B3692" s="250" t="s">
        <v>7013</v>
      </c>
      <c r="C3692" s="250" t="s">
        <v>273</v>
      </c>
      <c r="D3692" s="250" t="s">
        <v>274</v>
      </c>
      <c r="E3692" s="251" t="s">
        <v>3618</v>
      </c>
    </row>
    <row r="3693" spans="1:5" x14ac:dyDescent="0.2">
      <c r="A3693" s="250">
        <v>421</v>
      </c>
      <c r="B3693" s="250" t="s">
        <v>7014</v>
      </c>
      <c r="C3693" s="250" t="s">
        <v>273</v>
      </c>
      <c r="D3693" s="250" t="s">
        <v>274</v>
      </c>
      <c r="E3693" s="251" t="s">
        <v>739</v>
      </c>
    </row>
    <row r="3694" spans="1:5" x14ac:dyDescent="0.2">
      <c r="A3694" s="250">
        <v>14148</v>
      </c>
      <c r="B3694" s="250" t="s">
        <v>7015</v>
      </c>
      <c r="C3694" s="250" t="s">
        <v>273</v>
      </c>
      <c r="D3694" s="250" t="s">
        <v>274</v>
      </c>
      <c r="E3694" s="251" t="s">
        <v>348</v>
      </c>
    </row>
    <row r="3695" spans="1:5" x14ac:dyDescent="0.2">
      <c r="A3695" s="250">
        <v>4341</v>
      </c>
      <c r="B3695" s="250" t="s">
        <v>7016</v>
      </c>
      <c r="C3695" s="250" t="s">
        <v>273</v>
      </c>
      <c r="D3695" s="250" t="s">
        <v>274</v>
      </c>
      <c r="E3695" s="251" t="s">
        <v>383</v>
      </c>
    </row>
    <row r="3696" spans="1:5" x14ac:dyDescent="0.2">
      <c r="A3696" s="250">
        <v>4337</v>
      </c>
      <c r="B3696" s="250" t="s">
        <v>7017</v>
      </c>
      <c r="C3696" s="250" t="s">
        <v>273</v>
      </c>
      <c r="D3696" s="250" t="s">
        <v>274</v>
      </c>
      <c r="E3696" s="251" t="s">
        <v>1686</v>
      </c>
    </row>
    <row r="3697" spans="1:5" x14ac:dyDescent="0.2">
      <c r="A3697" s="250">
        <v>4339</v>
      </c>
      <c r="B3697" s="250" t="s">
        <v>7018</v>
      </c>
      <c r="C3697" s="250" t="s">
        <v>273</v>
      </c>
      <c r="D3697" s="250" t="s">
        <v>274</v>
      </c>
      <c r="E3697" s="251" t="s">
        <v>4649</v>
      </c>
    </row>
    <row r="3698" spans="1:5" x14ac:dyDescent="0.2">
      <c r="A3698" s="250">
        <v>39997</v>
      </c>
      <c r="B3698" s="250" t="s">
        <v>7019</v>
      </c>
      <c r="C3698" s="250" t="s">
        <v>273</v>
      </c>
      <c r="D3698" s="250" t="s">
        <v>274</v>
      </c>
      <c r="E3698" s="251" t="s">
        <v>7020</v>
      </c>
    </row>
    <row r="3699" spans="1:5" x14ac:dyDescent="0.2">
      <c r="A3699" s="250">
        <v>11971</v>
      </c>
      <c r="B3699" s="250" t="s">
        <v>7021</v>
      </c>
      <c r="C3699" s="250" t="s">
        <v>273</v>
      </c>
      <c r="D3699" s="250" t="s">
        <v>274</v>
      </c>
      <c r="E3699" s="251" t="s">
        <v>3930</v>
      </c>
    </row>
    <row r="3700" spans="1:5" x14ac:dyDescent="0.2">
      <c r="A3700" s="250">
        <v>4342</v>
      </c>
      <c r="B3700" s="250" t="s">
        <v>7022</v>
      </c>
      <c r="C3700" s="250" t="s">
        <v>273</v>
      </c>
      <c r="D3700" s="250" t="s">
        <v>274</v>
      </c>
      <c r="E3700" s="251" t="s">
        <v>1508</v>
      </c>
    </row>
    <row r="3701" spans="1:5" x14ac:dyDescent="0.2">
      <c r="A3701" s="250">
        <v>4330</v>
      </c>
      <c r="B3701" s="250" t="s">
        <v>7023</v>
      </c>
      <c r="C3701" s="250" t="s">
        <v>273</v>
      </c>
      <c r="D3701" s="250" t="s">
        <v>274</v>
      </c>
      <c r="E3701" s="251" t="s">
        <v>6547</v>
      </c>
    </row>
    <row r="3702" spans="1:5" x14ac:dyDescent="0.2">
      <c r="A3702" s="250">
        <v>4340</v>
      </c>
      <c r="B3702" s="250" t="s">
        <v>7024</v>
      </c>
      <c r="C3702" s="250" t="s">
        <v>273</v>
      </c>
      <c r="D3702" s="250" t="s">
        <v>274</v>
      </c>
      <c r="E3702" s="251" t="s">
        <v>7025</v>
      </c>
    </row>
    <row r="3703" spans="1:5" x14ac:dyDescent="0.2">
      <c r="A3703" s="250">
        <v>5088</v>
      </c>
      <c r="B3703" s="250" t="s">
        <v>7026</v>
      </c>
      <c r="C3703" s="250" t="s">
        <v>273</v>
      </c>
      <c r="D3703" s="250" t="s">
        <v>274</v>
      </c>
      <c r="E3703" s="251" t="s">
        <v>5208</v>
      </c>
    </row>
    <row r="3704" spans="1:5" x14ac:dyDescent="0.2">
      <c r="A3704" s="250">
        <v>11154</v>
      </c>
      <c r="B3704" s="250" t="s">
        <v>7027</v>
      </c>
      <c r="C3704" s="250" t="s">
        <v>273</v>
      </c>
      <c r="D3704" s="250" t="s">
        <v>274</v>
      </c>
      <c r="E3704" s="251" t="s">
        <v>7028</v>
      </c>
    </row>
    <row r="3705" spans="1:5" x14ac:dyDescent="0.2">
      <c r="A3705" s="250">
        <v>4989</v>
      </c>
      <c r="B3705" s="250" t="s">
        <v>7029</v>
      </c>
      <c r="C3705" s="250" t="s">
        <v>273</v>
      </c>
      <c r="D3705" s="250" t="s">
        <v>274</v>
      </c>
      <c r="E3705" s="251" t="s">
        <v>7030</v>
      </c>
    </row>
    <row r="3706" spans="1:5" x14ac:dyDescent="0.2">
      <c r="A3706" s="250">
        <v>4982</v>
      </c>
      <c r="B3706" s="250" t="s">
        <v>7031</v>
      </c>
      <c r="C3706" s="250" t="s">
        <v>273</v>
      </c>
      <c r="D3706" s="250" t="s">
        <v>274</v>
      </c>
      <c r="E3706" s="251" t="s">
        <v>7032</v>
      </c>
    </row>
    <row r="3707" spans="1:5" x14ac:dyDescent="0.2">
      <c r="A3707" s="250">
        <v>4962</v>
      </c>
      <c r="B3707" s="250" t="s">
        <v>7033</v>
      </c>
      <c r="C3707" s="250" t="s">
        <v>273</v>
      </c>
      <c r="D3707" s="250" t="s">
        <v>274</v>
      </c>
      <c r="E3707" s="251" t="s">
        <v>7034</v>
      </c>
    </row>
    <row r="3708" spans="1:5" x14ac:dyDescent="0.2">
      <c r="A3708" s="250">
        <v>4981</v>
      </c>
      <c r="B3708" s="250" t="s">
        <v>7035</v>
      </c>
      <c r="C3708" s="250" t="s">
        <v>273</v>
      </c>
      <c r="D3708" s="250" t="s">
        <v>270</v>
      </c>
      <c r="E3708" s="251" t="s">
        <v>7036</v>
      </c>
    </row>
    <row r="3709" spans="1:5" x14ac:dyDescent="0.2">
      <c r="A3709" s="250">
        <v>4964</v>
      </c>
      <c r="B3709" s="250" t="s">
        <v>7037</v>
      </c>
      <c r="C3709" s="250" t="s">
        <v>273</v>
      </c>
      <c r="D3709" s="250" t="s">
        <v>274</v>
      </c>
      <c r="E3709" s="251" t="s">
        <v>7038</v>
      </c>
    </row>
    <row r="3710" spans="1:5" x14ac:dyDescent="0.2">
      <c r="A3710" s="250">
        <v>4992</v>
      </c>
      <c r="B3710" s="250" t="s">
        <v>7039</v>
      </c>
      <c r="C3710" s="250" t="s">
        <v>273</v>
      </c>
      <c r="D3710" s="250" t="s">
        <v>274</v>
      </c>
      <c r="E3710" s="251" t="s">
        <v>7040</v>
      </c>
    </row>
    <row r="3711" spans="1:5" x14ac:dyDescent="0.2">
      <c r="A3711" s="250">
        <v>4987</v>
      </c>
      <c r="B3711" s="250" t="s">
        <v>7041</v>
      </c>
      <c r="C3711" s="250" t="s">
        <v>273</v>
      </c>
      <c r="D3711" s="250" t="s">
        <v>274</v>
      </c>
      <c r="E3711" s="251" t="s">
        <v>7042</v>
      </c>
    </row>
    <row r="3712" spans="1:5" x14ac:dyDescent="0.2">
      <c r="A3712" s="250">
        <v>39021</v>
      </c>
      <c r="B3712" s="250" t="s">
        <v>7043</v>
      </c>
      <c r="C3712" s="250" t="s">
        <v>273</v>
      </c>
      <c r="D3712" s="250" t="s">
        <v>274</v>
      </c>
      <c r="E3712" s="251" t="s">
        <v>7044</v>
      </c>
    </row>
    <row r="3713" spans="1:5" x14ac:dyDescent="0.2">
      <c r="A3713" s="250">
        <v>39022</v>
      </c>
      <c r="B3713" s="250" t="s">
        <v>7045</v>
      </c>
      <c r="C3713" s="250" t="s">
        <v>273</v>
      </c>
      <c r="D3713" s="250" t="s">
        <v>270</v>
      </c>
      <c r="E3713" s="251" t="s">
        <v>7046</v>
      </c>
    </row>
    <row r="3714" spans="1:5" x14ac:dyDescent="0.2">
      <c r="A3714" s="250">
        <v>39024</v>
      </c>
      <c r="B3714" s="250" t="s">
        <v>7047</v>
      </c>
      <c r="C3714" s="250" t="s">
        <v>273</v>
      </c>
      <c r="D3714" s="250" t="s">
        <v>274</v>
      </c>
      <c r="E3714" s="251" t="s">
        <v>7048</v>
      </c>
    </row>
    <row r="3715" spans="1:5" x14ac:dyDescent="0.2">
      <c r="A3715" s="250">
        <v>4914</v>
      </c>
      <c r="B3715" s="250" t="s">
        <v>7049</v>
      </c>
      <c r="C3715" s="250" t="s">
        <v>269</v>
      </c>
      <c r="D3715" s="250" t="s">
        <v>274</v>
      </c>
      <c r="E3715" s="251" t="s">
        <v>7050</v>
      </c>
    </row>
    <row r="3716" spans="1:5" x14ac:dyDescent="0.2">
      <c r="A3716" s="250">
        <v>4917</v>
      </c>
      <c r="B3716" s="250" t="s">
        <v>7051</v>
      </c>
      <c r="C3716" s="250" t="s">
        <v>269</v>
      </c>
      <c r="D3716" s="250" t="s">
        <v>270</v>
      </c>
      <c r="E3716" s="251" t="s">
        <v>7052</v>
      </c>
    </row>
    <row r="3717" spans="1:5" x14ac:dyDescent="0.2">
      <c r="A3717" s="250">
        <v>39025</v>
      </c>
      <c r="B3717" s="250" t="s">
        <v>7053</v>
      </c>
      <c r="C3717" s="250" t="s">
        <v>273</v>
      </c>
      <c r="D3717" s="250" t="s">
        <v>274</v>
      </c>
      <c r="E3717" s="251" t="s">
        <v>7054</v>
      </c>
    </row>
    <row r="3718" spans="1:5" x14ac:dyDescent="0.2">
      <c r="A3718" s="250">
        <v>4930</v>
      </c>
      <c r="B3718" s="250" t="s">
        <v>7055</v>
      </c>
      <c r="C3718" s="250" t="s">
        <v>269</v>
      </c>
      <c r="D3718" s="250" t="s">
        <v>274</v>
      </c>
      <c r="E3718" s="251" t="s">
        <v>7056</v>
      </c>
    </row>
    <row r="3719" spans="1:5" x14ac:dyDescent="0.2">
      <c r="A3719" s="250">
        <v>4922</v>
      </c>
      <c r="B3719" s="250" t="s">
        <v>7057</v>
      </c>
      <c r="C3719" s="250" t="s">
        <v>269</v>
      </c>
      <c r="D3719" s="250" t="s">
        <v>274</v>
      </c>
      <c r="E3719" s="251" t="s">
        <v>7058</v>
      </c>
    </row>
    <row r="3720" spans="1:5" x14ac:dyDescent="0.2">
      <c r="A3720" s="250">
        <v>4911</v>
      </c>
      <c r="B3720" s="250" t="s">
        <v>7059</v>
      </c>
      <c r="C3720" s="250" t="s">
        <v>269</v>
      </c>
      <c r="D3720" s="250" t="s">
        <v>274</v>
      </c>
      <c r="E3720" s="251" t="s">
        <v>7060</v>
      </c>
    </row>
    <row r="3721" spans="1:5" x14ac:dyDescent="0.2">
      <c r="A3721" s="250">
        <v>37518</v>
      </c>
      <c r="B3721" s="250" t="s">
        <v>7061</v>
      </c>
      <c r="C3721" s="250" t="s">
        <v>269</v>
      </c>
      <c r="D3721" s="250" t="s">
        <v>274</v>
      </c>
      <c r="E3721" s="251" t="s">
        <v>7062</v>
      </c>
    </row>
    <row r="3722" spans="1:5" x14ac:dyDescent="0.2">
      <c r="A3722" s="250">
        <v>4910</v>
      </c>
      <c r="B3722" s="250" t="s">
        <v>7063</v>
      </c>
      <c r="C3722" s="250" t="s">
        <v>269</v>
      </c>
      <c r="D3722" s="250" t="s">
        <v>274</v>
      </c>
      <c r="E3722" s="251" t="s">
        <v>7064</v>
      </c>
    </row>
    <row r="3723" spans="1:5" x14ac:dyDescent="0.2">
      <c r="A3723" s="250">
        <v>4943</v>
      </c>
      <c r="B3723" s="250" t="s">
        <v>7065</v>
      </c>
      <c r="C3723" s="250" t="s">
        <v>269</v>
      </c>
      <c r="D3723" s="250" t="s">
        <v>274</v>
      </c>
      <c r="E3723" s="251" t="s">
        <v>7066</v>
      </c>
    </row>
    <row r="3724" spans="1:5" x14ac:dyDescent="0.2">
      <c r="A3724" s="250">
        <v>5002</v>
      </c>
      <c r="B3724" s="250" t="s">
        <v>7067</v>
      </c>
      <c r="C3724" s="250" t="s">
        <v>269</v>
      </c>
      <c r="D3724" s="250" t="s">
        <v>274</v>
      </c>
      <c r="E3724" s="251" t="s">
        <v>7068</v>
      </c>
    </row>
    <row r="3725" spans="1:5" x14ac:dyDescent="0.2">
      <c r="A3725" s="250">
        <v>4977</v>
      </c>
      <c r="B3725" s="250" t="s">
        <v>7069</v>
      </c>
      <c r="C3725" s="250" t="s">
        <v>269</v>
      </c>
      <c r="D3725" s="250" t="s">
        <v>274</v>
      </c>
      <c r="E3725" s="251" t="s">
        <v>7070</v>
      </c>
    </row>
    <row r="3726" spans="1:5" x14ac:dyDescent="0.2">
      <c r="A3726" s="250">
        <v>5028</v>
      </c>
      <c r="B3726" s="250" t="s">
        <v>7071</v>
      </c>
      <c r="C3726" s="250" t="s">
        <v>269</v>
      </c>
      <c r="D3726" s="250" t="s">
        <v>274</v>
      </c>
      <c r="E3726" s="251" t="s">
        <v>7072</v>
      </c>
    </row>
    <row r="3727" spans="1:5" x14ac:dyDescent="0.2">
      <c r="A3727" s="250">
        <v>4998</v>
      </c>
      <c r="B3727" s="250" t="s">
        <v>7073</v>
      </c>
      <c r="C3727" s="250" t="s">
        <v>269</v>
      </c>
      <c r="D3727" s="250" t="s">
        <v>274</v>
      </c>
      <c r="E3727" s="251" t="s">
        <v>7074</v>
      </c>
    </row>
    <row r="3728" spans="1:5" x14ac:dyDescent="0.2">
      <c r="A3728" s="250">
        <v>4969</v>
      </c>
      <c r="B3728" s="250" t="s">
        <v>7075</v>
      </c>
      <c r="C3728" s="250" t="s">
        <v>269</v>
      </c>
      <c r="D3728" s="250" t="s">
        <v>270</v>
      </c>
      <c r="E3728" s="251" t="s">
        <v>7076</v>
      </c>
    </row>
    <row r="3729" spans="1:5" x14ac:dyDescent="0.2">
      <c r="A3729" s="250">
        <v>11364</v>
      </c>
      <c r="B3729" s="250" t="s">
        <v>7077</v>
      </c>
      <c r="C3729" s="250" t="s">
        <v>273</v>
      </c>
      <c r="D3729" s="250" t="s">
        <v>274</v>
      </c>
      <c r="E3729" s="251" t="s">
        <v>7078</v>
      </c>
    </row>
    <row r="3730" spans="1:5" x14ac:dyDescent="0.2">
      <c r="A3730" s="250">
        <v>11365</v>
      </c>
      <c r="B3730" s="250" t="s">
        <v>7079</v>
      </c>
      <c r="C3730" s="250" t="s">
        <v>273</v>
      </c>
      <c r="D3730" s="250" t="s">
        <v>274</v>
      </c>
      <c r="E3730" s="251" t="s">
        <v>7080</v>
      </c>
    </row>
    <row r="3731" spans="1:5" x14ac:dyDescent="0.2">
      <c r="A3731" s="250">
        <v>11366</v>
      </c>
      <c r="B3731" s="250" t="s">
        <v>7081</v>
      </c>
      <c r="C3731" s="250" t="s">
        <v>273</v>
      </c>
      <c r="D3731" s="250" t="s">
        <v>274</v>
      </c>
      <c r="E3731" s="251" t="s">
        <v>7082</v>
      </c>
    </row>
    <row r="3732" spans="1:5" x14ac:dyDescent="0.2">
      <c r="A3732" s="250">
        <v>43777</v>
      </c>
      <c r="B3732" s="250" t="s">
        <v>7083</v>
      </c>
      <c r="C3732" s="250" t="s">
        <v>273</v>
      </c>
      <c r="D3732" s="250" t="s">
        <v>274</v>
      </c>
      <c r="E3732" s="251" t="s">
        <v>7084</v>
      </c>
    </row>
    <row r="3733" spans="1:5" x14ac:dyDescent="0.2">
      <c r="A3733" s="250">
        <v>20322</v>
      </c>
      <c r="B3733" s="250" t="s">
        <v>7085</v>
      </c>
      <c r="C3733" s="250" t="s">
        <v>273</v>
      </c>
      <c r="D3733" s="250" t="s">
        <v>274</v>
      </c>
      <c r="E3733" s="251" t="s">
        <v>7086</v>
      </c>
    </row>
    <row r="3734" spans="1:5" x14ac:dyDescent="0.2">
      <c r="A3734" s="250">
        <v>10553</v>
      </c>
      <c r="B3734" s="250" t="s">
        <v>7087</v>
      </c>
      <c r="C3734" s="250" t="s">
        <v>273</v>
      </c>
      <c r="D3734" s="250" t="s">
        <v>274</v>
      </c>
      <c r="E3734" s="251" t="s">
        <v>7088</v>
      </c>
    </row>
    <row r="3735" spans="1:5" x14ac:dyDescent="0.2">
      <c r="A3735" s="250">
        <v>5020</v>
      </c>
      <c r="B3735" s="250" t="s">
        <v>7089</v>
      </c>
      <c r="C3735" s="250" t="s">
        <v>273</v>
      </c>
      <c r="D3735" s="250" t="s">
        <v>274</v>
      </c>
      <c r="E3735" s="251" t="s">
        <v>7090</v>
      </c>
    </row>
    <row r="3736" spans="1:5" x14ac:dyDescent="0.2">
      <c r="A3736" s="250">
        <v>10554</v>
      </c>
      <c r="B3736" s="250" t="s">
        <v>7091</v>
      </c>
      <c r="C3736" s="250" t="s">
        <v>273</v>
      </c>
      <c r="D3736" s="250" t="s">
        <v>274</v>
      </c>
      <c r="E3736" s="251" t="s">
        <v>7092</v>
      </c>
    </row>
    <row r="3737" spans="1:5" x14ac:dyDescent="0.2">
      <c r="A3737" s="250">
        <v>10555</v>
      </c>
      <c r="B3737" s="250" t="s">
        <v>7093</v>
      </c>
      <c r="C3737" s="250" t="s">
        <v>273</v>
      </c>
      <c r="D3737" s="250" t="s">
        <v>274</v>
      </c>
      <c r="E3737" s="251" t="s">
        <v>7094</v>
      </c>
    </row>
    <row r="3738" spans="1:5" x14ac:dyDescent="0.2">
      <c r="A3738" s="250">
        <v>10556</v>
      </c>
      <c r="B3738" s="250" t="s">
        <v>7095</v>
      </c>
      <c r="C3738" s="250" t="s">
        <v>273</v>
      </c>
      <c r="D3738" s="250" t="s">
        <v>274</v>
      </c>
      <c r="E3738" s="251" t="s">
        <v>7096</v>
      </c>
    </row>
    <row r="3739" spans="1:5" x14ac:dyDescent="0.2">
      <c r="A3739" s="250">
        <v>39502</v>
      </c>
      <c r="B3739" s="250" t="s">
        <v>7097</v>
      </c>
      <c r="C3739" s="250" t="s">
        <v>273</v>
      </c>
      <c r="D3739" s="250" t="s">
        <v>274</v>
      </c>
      <c r="E3739" s="251" t="s">
        <v>7098</v>
      </c>
    </row>
    <row r="3740" spans="1:5" x14ac:dyDescent="0.2">
      <c r="A3740" s="250">
        <v>39504</v>
      </c>
      <c r="B3740" s="250" t="s">
        <v>7099</v>
      </c>
      <c r="C3740" s="250" t="s">
        <v>273</v>
      </c>
      <c r="D3740" s="250" t="s">
        <v>274</v>
      </c>
      <c r="E3740" s="251" t="s">
        <v>7100</v>
      </c>
    </row>
    <row r="3741" spans="1:5" x14ac:dyDescent="0.2">
      <c r="A3741" s="250">
        <v>39503</v>
      </c>
      <c r="B3741" s="250" t="s">
        <v>7101</v>
      </c>
      <c r="C3741" s="250" t="s">
        <v>273</v>
      </c>
      <c r="D3741" s="250" t="s">
        <v>274</v>
      </c>
      <c r="E3741" s="251" t="s">
        <v>7102</v>
      </c>
    </row>
    <row r="3742" spans="1:5" x14ac:dyDescent="0.2">
      <c r="A3742" s="250">
        <v>39505</v>
      </c>
      <c r="B3742" s="250" t="s">
        <v>7103</v>
      </c>
      <c r="C3742" s="250" t="s">
        <v>273</v>
      </c>
      <c r="D3742" s="250" t="s">
        <v>274</v>
      </c>
      <c r="E3742" s="251" t="s">
        <v>7104</v>
      </c>
    </row>
    <row r="3743" spans="1:5" x14ac:dyDescent="0.2">
      <c r="A3743" s="250">
        <v>25969</v>
      </c>
      <c r="B3743" s="250" t="s">
        <v>7105</v>
      </c>
      <c r="C3743" s="250" t="s">
        <v>273</v>
      </c>
      <c r="D3743" s="250" t="s">
        <v>274</v>
      </c>
      <c r="E3743" s="251" t="s">
        <v>7106</v>
      </c>
    </row>
    <row r="3744" spans="1:5" x14ac:dyDescent="0.2">
      <c r="A3744" s="250">
        <v>4944</v>
      </c>
      <c r="B3744" s="250" t="s">
        <v>7107</v>
      </c>
      <c r="C3744" s="250" t="s">
        <v>269</v>
      </c>
      <c r="D3744" s="250" t="s">
        <v>274</v>
      </c>
      <c r="E3744" s="251" t="s">
        <v>7108</v>
      </c>
    </row>
    <row r="3745" spans="1:5" x14ac:dyDescent="0.2">
      <c r="A3745" s="250">
        <v>21102</v>
      </c>
      <c r="B3745" s="250" t="s">
        <v>7109</v>
      </c>
      <c r="C3745" s="250" t="s">
        <v>273</v>
      </c>
      <c r="D3745" s="250" t="s">
        <v>274</v>
      </c>
      <c r="E3745" s="251" t="s">
        <v>6525</v>
      </c>
    </row>
    <row r="3746" spans="1:5" x14ac:dyDescent="0.2">
      <c r="A3746" s="250">
        <v>21101</v>
      </c>
      <c r="B3746" s="250" t="s">
        <v>7110</v>
      </c>
      <c r="C3746" s="250" t="s">
        <v>273</v>
      </c>
      <c r="D3746" s="250" t="s">
        <v>274</v>
      </c>
      <c r="E3746" s="251" t="s">
        <v>7111</v>
      </c>
    </row>
    <row r="3747" spans="1:5" x14ac:dyDescent="0.2">
      <c r="A3747" s="250">
        <v>34713</v>
      </c>
      <c r="B3747" s="250" t="s">
        <v>7112</v>
      </c>
      <c r="C3747" s="250" t="s">
        <v>269</v>
      </c>
      <c r="D3747" s="250" t="s">
        <v>274</v>
      </c>
      <c r="E3747" s="251" t="s">
        <v>1570</v>
      </c>
    </row>
    <row r="3748" spans="1:5" x14ac:dyDescent="0.2">
      <c r="A3748" s="250">
        <v>4947</v>
      </c>
      <c r="B3748" s="250" t="s">
        <v>7113</v>
      </c>
      <c r="C3748" s="250" t="s">
        <v>269</v>
      </c>
      <c r="D3748" s="250" t="s">
        <v>274</v>
      </c>
      <c r="E3748" s="251" t="s">
        <v>7114</v>
      </c>
    </row>
    <row r="3749" spans="1:5" x14ac:dyDescent="0.2">
      <c r="A3749" s="250">
        <v>37563</v>
      </c>
      <c r="B3749" s="250" t="s">
        <v>7115</v>
      </c>
      <c r="C3749" s="250" t="s">
        <v>269</v>
      </c>
      <c r="D3749" s="250" t="s">
        <v>274</v>
      </c>
      <c r="E3749" s="251" t="s">
        <v>7116</v>
      </c>
    </row>
    <row r="3750" spans="1:5" x14ac:dyDescent="0.2">
      <c r="A3750" s="250">
        <v>4948</v>
      </c>
      <c r="B3750" s="250" t="s">
        <v>7117</v>
      </c>
      <c r="C3750" s="250" t="s">
        <v>269</v>
      </c>
      <c r="D3750" s="250" t="s">
        <v>274</v>
      </c>
      <c r="E3750" s="251" t="s">
        <v>7118</v>
      </c>
    </row>
    <row r="3751" spans="1:5" x14ac:dyDescent="0.2">
      <c r="A3751" s="250">
        <v>37561</v>
      </c>
      <c r="B3751" s="250" t="s">
        <v>7119</v>
      </c>
      <c r="C3751" s="250" t="s">
        <v>269</v>
      </c>
      <c r="D3751" s="250" t="s">
        <v>274</v>
      </c>
      <c r="E3751" s="251" t="s">
        <v>7120</v>
      </c>
    </row>
    <row r="3752" spans="1:5" x14ac:dyDescent="0.2">
      <c r="A3752" s="250">
        <v>37562</v>
      </c>
      <c r="B3752" s="250" t="s">
        <v>7121</v>
      </c>
      <c r="C3752" s="250" t="s">
        <v>269</v>
      </c>
      <c r="D3752" s="250" t="s">
        <v>274</v>
      </c>
      <c r="E3752" s="251" t="s">
        <v>7122</v>
      </c>
    </row>
    <row r="3753" spans="1:5" x14ac:dyDescent="0.2">
      <c r="A3753" s="250">
        <v>14164</v>
      </c>
      <c r="B3753" s="250" t="s">
        <v>7123</v>
      </c>
      <c r="C3753" s="250" t="s">
        <v>273</v>
      </c>
      <c r="D3753" s="250" t="s">
        <v>274</v>
      </c>
      <c r="E3753" s="251" t="s">
        <v>7124</v>
      </c>
    </row>
    <row r="3754" spans="1:5" x14ac:dyDescent="0.2">
      <c r="A3754" s="250">
        <v>14163</v>
      </c>
      <c r="B3754" s="250" t="s">
        <v>7125</v>
      </c>
      <c r="C3754" s="250" t="s">
        <v>273</v>
      </c>
      <c r="D3754" s="250" t="s">
        <v>274</v>
      </c>
      <c r="E3754" s="251" t="s">
        <v>7126</v>
      </c>
    </row>
    <row r="3755" spans="1:5" x14ac:dyDescent="0.2">
      <c r="A3755" s="250">
        <v>5051</v>
      </c>
      <c r="B3755" s="250" t="s">
        <v>7127</v>
      </c>
      <c r="C3755" s="250" t="s">
        <v>273</v>
      </c>
      <c r="D3755" s="250" t="s">
        <v>274</v>
      </c>
      <c r="E3755" s="251" t="s">
        <v>7128</v>
      </c>
    </row>
    <row r="3756" spans="1:5" x14ac:dyDescent="0.2">
      <c r="A3756" s="250">
        <v>14162</v>
      </c>
      <c r="B3756" s="250" t="s">
        <v>7129</v>
      </c>
      <c r="C3756" s="250" t="s">
        <v>273</v>
      </c>
      <c r="D3756" s="250" t="s">
        <v>274</v>
      </c>
      <c r="E3756" s="251" t="s">
        <v>7130</v>
      </c>
    </row>
    <row r="3757" spans="1:5" x14ac:dyDescent="0.2">
      <c r="A3757" s="250">
        <v>5052</v>
      </c>
      <c r="B3757" s="250" t="s">
        <v>7131</v>
      </c>
      <c r="C3757" s="250" t="s">
        <v>273</v>
      </c>
      <c r="D3757" s="250" t="s">
        <v>270</v>
      </c>
      <c r="E3757" s="251" t="s">
        <v>7132</v>
      </c>
    </row>
    <row r="3758" spans="1:5" x14ac:dyDescent="0.2">
      <c r="A3758" s="250">
        <v>14166</v>
      </c>
      <c r="B3758" s="250" t="s">
        <v>7133</v>
      </c>
      <c r="C3758" s="250" t="s">
        <v>273</v>
      </c>
      <c r="D3758" s="250" t="s">
        <v>274</v>
      </c>
      <c r="E3758" s="251" t="s">
        <v>7134</v>
      </c>
    </row>
    <row r="3759" spans="1:5" x14ac:dyDescent="0.2">
      <c r="A3759" s="250">
        <v>14165</v>
      </c>
      <c r="B3759" s="250" t="s">
        <v>7135</v>
      </c>
      <c r="C3759" s="250" t="s">
        <v>273</v>
      </c>
      <c r="D3759" s="250" t="s">
        <v>274</v>
      </c>
      <c r="E3759" s="251" t="s">
        <v>7136</v>
      </c>
    </row>
    <row r="3760" spans="1:5" x14ac:dyDescent="0.2">
      <c r="A3760" s="250">
        <v>5050</v>
      </c>
      <c r="B3760" s="250" t="s">
        <v>7137</v>
      </c>
      <c r="C3760" s="250" t="s">
        <v>273</v>
      </c>
      <c r="D3760" s="250" t="s">
        <v>274</v>
      </c>
      <c r="E3760" s="251" t="s">
        <v>7138</v>
      </c>
    </row>
    <row r="3761" spans="1:5" x14ac:dyDescent="0.2">
      <c r="A3761" s="250">
        <v>12366</v>
      </c>
      <c r="B3761" s="250" t="s">
        <v>7139</v>
      </c>
      <c r="C3761" s="250" t="s">
        <v>273</v>
      </c>
      <c r="D3761" s="250" t="s">
        <v>274</v>
      </c>
      <c r="E3761" s="251" t="s">
        <v>7140</v>
      </c>
    </row>
    <row r="3762" spans="1:5" x14ac:dyDescent="0.2">
      <c r="A3762" s="250">
        <v>5045</v>
      </c>
      <c r="B3762" s="250" t="s">
        <v>7141</v>
      </c>
      <c r="C3762" s="250" t="s">
        <v>273</v>
      </c>
      <c r="D3762" s="250" t="s">
        <v>274</v>
      </c>
      <c r="E3762" s="251" t="s">
        <v>7142</v>
      </c>
    </row>
    <row r="3763" spans="1:5" x14ac:dyDescent="0.2">
      <c r="A3763" s="250">
        <v>5044</v>
      </c>
      <c r="B3763" s="250" t="s">
        <v>7143</v>
      </c>
      <c r="C3763" s="250" t="s">
        <v>273</v>
      </c>
      <c r="D3763" s="250" t="s">
        <v>274</v>
      </c>
      <c r="E3763" s="251" t="s">
        <v>7144</v>
      </c>
    </row>
    <row r="3764" spans="1:5" x14ac:dyDescent="0.2">
      <c r="A3764" s="250">
        <v>5055</v>
      </c>
      <c r="B3764" s="250" t="s">
        <v>7145</v>
      </c>
      <c r="C3764" s="250" t="s">
        <v>273</v>
      </c>
      <c r="D3764" s="250" t="s">
        <v>274</v>
      </c>
      <c r="E3764" s="251" t="s">
        <v>7146</v>
      </c>
    </row>
    <row r="3765" spans="1:5" x14ac:dyDescent="0.2">
      <c r="A3765" s="250">
        <v>5053</v>
      </c>
      <c r="B3765" s="250" t="s">
        <v>7147</v>
      </c>
      <c r="C3765" s="250" t="s">
        <v>273</v>
      </c>
      <c r="D3765" s="250" t="s">
        <v>274</v>
      </c>
      <c r="E3765" s="251" t="s">
        <v>7148</v>
      </c>
    </row>
    <row r="3766" spans="1:5" x14ac:dyDescent="0.2">
      <c r="A3766" s="250">
        <v>5035</v>
      </c>
      <c r="B3766" s="250" t="s">
        <v>7149</v>
      </c>
      <c r="C3766" s="250" t="s">
        <v>273</v>
      </c>
      <c r="D3766" s="250" t="s">
        <v>274</v>
      </c>
      <c r="E3766" s="251" t="s">
        <v>7150</v>
      </c>
    </row>
    <row r="3767" spans="1:5" x14ac:dyDescent="0.2">
      <c r="A3767" s="250">
        <v>5036</v>
      </c>
      <c r="B3767" s="250" t="s">
        <v>7151</v>
      </c>
      <c r="C3767" s="250" t="s">
        <v>273</v>
      </c>
      <c r="D3767" s="250" t="s">
        <v>274</v>
      </c>
      <c r="E3767" s="251" t="s">
        <v>7152</v>
      </c>
    </row>
    <row r="3768" spans="1:5" x14ac:dyDescent="0.2">
      <c r="A3768" s="250">
        <v>5059</v>
      </c>
      <c r="B3768" s="250" t="s">
        <v>7153</v>
      </c>
      <c r="C3768" s="250" t="s">
        <v>273</v>
      </c>
      <c r="D3768" s="250" t="s">
        <v>274</v>
      </c>
      <c r="E3768" s="251" t="s">
        <v>7154</v>
      </c>
    </row>
    <row r="3769" spans="1:5" x14ac:dyDescent="0.2">
      <c r="A3769" s="250">
        <v>5057</v>
      </c>
      <c r="B3769" s="250" t="s">
        <v>7155</v>
      </c>
      <c r="C3769" s="250" t="s">
        <v>273</v>
      </c>
      <c r="D3769" s="250" t="s">
        <v>274</v>
      </c>
      <c r="E3769" s="251" t="s">
        <v>7156</v>
      </c>
    </row>
    <row r="3770" spans="1:5" x14ac:dyDescent="0.2">
      <c r="A3770" s="250">
        <v>5033</v>
      </c>
      <c r="B3770" s="250" t="s">
        <v>7157</v>
      </c>
      <c r="C3770" s="250" t="s">
        <v>273</v>
      </c>
      <c r="D3770" s="250" t="s">
        <v>270</v>
      </c>
      <c r="E3770" s="251" t="s">
        <v>7158</v>
      </c>
    </row>
    <row r="3771" spans="1:5" x14ac:dyDescent="0.2">
      <c r="A3771" s="250">
        <v>5038</v>
      </c>
      <c r="B3771" s="250" t="s">
        <v>7159</v>
      </c>
      <c r="C3771" s="250" t="s">
        <v>273</v>
      </c>
      <c r="D3771" s="250" t="s">
        <v>274</v>
      </c>
      <c r="E3771" s="251" t="s">
        <v>7160</v>
      </c>
    </row>
    <row r="3772" spans="1:5" x14ac:dyDescent="0.2">
      <c r="A3772" s="250">
        <v>12372</v>
      </c>
      <c r="B3772" s="250" t="s">
        <v>7161</v>
      </c>
      <c r="C3772" s="250" t="s">
        <v>273</v>
      </c>
      <c r="D3772" s="250" t="s">
        <v>274</v>
      </c>
      <c r="E3772" s="251" t="s">
        <v>7162</v>
      </c>
    </row>
    <row r="3773" spans="1:5" x14ac:dyDescent="0.2">
      <c r="A3773" s="250">
        <v>13339</v>
      </c>
      <c r="B3773" s="250" t="s">
        <v>7163</v>
      </c>
      <c r="C3773" s="250" t="s">
        <v>273</v>
      </c>
      <c r="D3773" s="250" t="s">
        <v>274</v>
      </c>
      <c r="E3773" s="251" t="s">
        <v>7164</v>
      </c>
    </row>
    <row r="3774" spans="1:5" x14ac:dyDescent="0.2">
      <c r="A3774" s="250">
        <v>12373</v>
      </c>
      <c r="B3774" s="250" t="s">
        <v>7165</v>
      </c>
      <c r="C3774" s="250" t="s">
        <v>273</v>
      </c>
      <c r="D3774" s="250" t="s">
        <v>274</v>
      </c>
      <c r="E3774" s="251" t="s">
        <v>7166</v>
      </c>
    </row>
    <row r="3775" spans="1:5" x14ac:dyDescent="0.2">
      <c r="A3775" s="250">
        <v>12388</v>
      </c>
      <c r="B3775" s="250" t="s">
        <v>7167</v>
      </c>
      <c r="C3775" s="250" t="s">
        <v>273</v>
      </c>
      <c r="D3775" s="250" t="s">
        <v>274</v>
      </c>
      <c r="E3775" s="251" t="s">
        <v>7168</v>
      </c>
    </row>
    <row r="3776" spans="1:5" x14ac:dyDescent="0.2">
      <c r="A3776" s="250">
        <v>34695</v>
      </c>
      <c r="B3776" s="250" t="s">
        <v>7169</v>
      </c>
      <c r="C3776" s="250" t="s">
        <v>273</v>
      </c>
      <c r="D3776" s="250" t="s">
        <v>274</v>
      </c>
      <c r="E3776" s="251" t="s">
        <v>7170</v>
      </c>
    </row>
    <row r="3777" spans="1:5" x14ac:dyDescent="0.2">
      <c r="A3777" s="250">
        <v>34692</v>
      </c>
      <c r="B3777" s="250" t="s">
        <v>7171</v>
      </c>
      <c r="C3777" s="250" t="s">
        <v>273</v>
      </c>
      <c r="D3777" s="250" t="s">
        <v>274</v>
      </c>
      <c r="E3777" s="251" t="s">
        <v>7172</v>
      </c>
    </row>
    <row r="3778" spans="1:5" x14ac:dyDescent="0.2">
      <c r="A3778" s="250">
        <v>2731</v>
      </c>
      <c r="B3778" s="250" t="s">
        <v>7173</v>
      </c>
      <c r="C3778" s="250" t="s">
        <v>317</v>
      </c>
      <c r="D3778" s="250" t="s">
        <v>274</v>
      </c>
      <c r="E3778" s="251" t="s">
        <v>7174</v>
      </c>
    </row>
    <row r="3779" spans="1:5" x14ac:dyDescent="0.2">
      <c r="A3779" s="250">
        <v>26028</v>
      </c>
      <c r="B3779" s="250" t="s">
        <v>7175</v>
      </c>
      <c r="C3779" s="250" t="s">
        <v>2478</v>
      </c>
      <c r="D3779" s="250" t="s">
        <v>274</v>
      </c>
      <c r="E3779" s="251" t="s">
        <v>7176</v>
      </c>
    </row>
    <row r="3780" spans="1:5" x14ac:dyDescent="0.2">
      <c r="A3780" s="250">
        <v>11844</v>
      </c>
      <c r="B3780" s="250" t="s">
        <v>7177</v>
      </c>
      <c r="C3780" s="250" t="s">
        <v>317</v>
      </c>
      <c r="D3780" s="250" t="s">
        <v>274</v>
      </c>
      <c r="E3780" s="251" t="s">
        <v>7178</v>
      </c>
    </row>
    <row r="3781" spans="1:5" x14ac:dyDescent="0.2">
      <c r="A3781" s="250">
        <v>4465</v>
      </c>
      <c r="B3781" s="250" t="s">
        <v>7179</v>
      </c>
      <c r="C3781" s="250" t="s">
        <v>317</v>
      </c>
      <c r="D3781" s="250" t="s">
        <v>274</v>
      </c>
      <c r="E3781" s="251" t="s">
        <v>7180</v>
      </c>
    </row>
    <row r="3782" spans="1:5" x14ac:dyDescent="0.2">
      <c r="A3782" s="250">
        <v>35273</v>
      </c>
      <c r="B3782" s="250" t="s">
        <v>7181</v>
      </c>
      <c r="C3782" s="250" t="s">
        <v>317</v>
      </c>
      <c r="D3782" s="250" t="s">
        <v>274</v>
      </c>
      <c r="E3782" s="251" t="s">
        <v>7182</v>
      </c>
    </row>
    <row r="3783" spans="1:5" x14ac:dyDescent="0.2">
      <c r="A3783" s="250">
        <v>4470</v>
      </c>
      <c r="B3783" s="250" t="s">
        <v>7183</v>
      </c>
      <c r="C3783" s="250" t="s">
        <v>317</v>
      </c>
      <c r="D3783" s="250" t="s">
        <v>274</v>
      </c>
      <c r="E3783" s="251" t="s">
        <v>7184</v>
      </c>
    </row>
    <row r="3784" spans="1:5" x14ac:dyDescent="0.2">
      <c r="A3784" s="250">
        <v>20208</v>
      </c>
      <c r="B3784" s="250" t="s">
        <v>7185</v>
      </c>
      <c r="C3784" s="250" t="s">
        <v>317</v>
      </c>
      <c r="D3784" s="250" t="s">
        <v>274</v>
      </c>
      <c r="E3784" s="251" t="s">
        <v>7186</v>
      </c>
    </row>
    <row r="3785" spans="1:5" x14ac:dyDescent="0.2">
      <c r="A3785" s="250">
        <v>20204</v>
      </c>
      <c r="B3785" s="250" t="s">
        <v>7187</v>
      </c>
      <c r="C3785" s="250" t="s">
        <v>317</v>
      </c>
      <c r="D3785" s="250" t="s">
        <v>274</v>
      </c>
      <c r="E3785" s="251" t="s">
        <v>7188</v>
      </c>
    </row>
    <row r="3786" spans="1:5" x14ac:dyDescent="0.2">
      <c r="A3786" s="250">
        <v>4437</v>
      </c>
      <c r="B3786" s="250" t="s">
        <v>7189</v>
      </c>
      <c r="C3786" s="250" t="s">
        <v>317</v>
      </c>
      <c r="D3786" s="250" t="s">
        <v>274</v>
      </c>
      <c r="E3786" s="251" t="s">
        <v>7190</v>
      </c>
    </row>
    <row r="3787" spans="1:5" x14ac:dyDescent="0.2">
      <c r="A3787" s="250">
        <v>14580</v>
      </c>
      <c r="B3787" s="250" t="s">
        <v>7191</v>
      </c>
      <c r="C3787" s="250" t="s">
        <v>317</v>
      </c>
      <c r="D3787" s="250" t="s">
        <v>274</v>
      </c>
      <c r="E3787" s="251" t="s">
        <v>7190</v>
      </c>
    </row>
    <row r="3788" spans="1:5" x14ac:dyDescent="0.2">
      <c r="A3788" s="250">
        <v>40304</v>
      </c>
      <c r="B3788" s="250" t="s">
        <v>7192</v>
      </c>
      <c r="C3788" s="250" t="s">
        <v>416</v>
      </c>
      <c r="D3788" s="250" t="s">
        <v>274</v>
      </c>
      <c r="E3788" s="251" t="s">
        <v>7193</v>
      </c>
    </row>
    <row r="3789" spans="1:5" x14ac:dyDescent="0.2">
      <c r="A3789" s="250">
        <v>5065</v>
      </c>
      <c r="B3789" s="250" t="s">
        <v>7194</v>
      </c>
      <c r="C3789" s="250" t="s">
        <v>416</v>
      </c>
      <c r="D3789" s="250" t="s">
        <v>274</v>
      </c>
      <c r="E3789" s="251" t="s">
        <v>7195</v>
      </c>
    </row>
    <row r="3790" spans="1:5" x14ac:dyDescent="0.2">
      <c r="A3790" s="250">
        <v>5072</v>
      </c>
      <c r="B3790" s="250" t="s">
        <v>7196</v>
      </c>
      <c r="C3790" s="250" t="s">
        <v>416</v>
      </c>
      <c r="D3790" s="250" t="s">
        <v>274</v>
      </c>
      <c r="E3790" s="251" t="s">
        <v>7197</v>
      </c>
    </row>
    <row r="3791" spans="1:5" x14ac:dyDescent="0.2">
      <c r="A3791" s="250">
        <v>5066</v>
      </c>
      <c r="B3791" s="250" t="s">
        <v>7198</v>
      </c>
      <c r="C3791" s="250" t="s">
        <v>416</v>
      </c>
      <c r="D3791" s="250" t="s">
        <v>274</v>
      </c>
      <c r="E3791" s="251" t="s">
        <v>7199</v>
      </c>
    </row>
    <row r="3792" spans="1:5" x14ac:dyDescent="0.2">
      <c r="A3792" s="250">
        <v>5063</v>
      </c>
      <c r="B3792" s="250" t="s">
        <v>7200</v>
      </c>
      <c r="C3792" s="250" t="s">
        <v>416</v>
      </c>
      <c r="D3792" s="250" t="s">
        <v>274</v>
      </c>
      <c r="E3792" s="251" t="s">
        <v>1876</v>
      </c>
    </row>
    <row r="3793" spans="1:5" x14ac:dyDescent="0.2">
      <c r="A3793" s="250">
        <v>20247</v>
      </c>
      <c r="B3793" s="250" t="s">
        <v>7201</v>
      </c>
      <c r="C3793" s="250" t="s">
        <v>416</v>
      </c>
      <c r="D3793" s="250" t="s">
        <v>274</v>
      </c>
      <c r="E3793" s="251" t="s">
        <v>7202</v>
      </c>
    </row>
    <row r="3794" spans="1:5" x14ac:dyDescent="0.2">
      <c r="A3794" s="250">
        <v>5074</v>
      </c>
      <c r="B3794" s="250" t="s">
        <v>7203</v>
      </c>
      <c r="C3794" s="250" t="s">
        <v>416</v>
      </c>
      <c r="D3794" s="250" t="s">
        <v>274</v>
      </c>
      <c r="E3794" s="251" t="s">
        <v>7204</v>
      </c>
    </row>
    <row r="3795" spans="1:5" x14ac:dyDescent="0.2">
      <c r="A3795" s="250">
        <v>5067</v>
      </c>
      <c r="B3795" s="250" t="s">
        <v>7205</v>
      </c>
      <c r="C3795" s="250" t="s">
        <v>416</v>
      </c>
      <c r="D3795" s="250" t="s">
        <v>274</v>
      </c>
      <c r="E3795" s="251" t="s">
        <v>7206</v>
      </c>
    </row>
    <row r="3796" spans="1:5" x14ac:dyDescent="0.2">
      <c r="A3796" s="250">
        <v>5078</v>
      </c>
      <c r="B3796" s="250" t="s">
        <v>7207</v>
      </c>
      <c r="C3796" s="250" t="s">
        <v>416</v>
      </c>
      <c r="D3796" s="250" t="s">
        <v>274</v>
      </c>
      <c r="E3796" s="251" t="s">
        <v>2703</v>
      </c>
    </row>
    <row r="3797" spans="1:5" x14ac:dyDescent="0.2">
      <c r="A3797" s="250">
        <v>5068</v>
      </c>
      <c r="B3797" s="250" t="s">
        <v>7208</v>
      </c>
      <c r="C3797" s="250" t="s">
        <v>416</v>
      </c>
      <c r="D3797" s="250" t="s">
        <v>274</v>
      </c>
      <c r="E3797" s="251" t="s">
        <v>7209</v>
      </c>
    </row>
    <row r="3798" spans="1:5" x14ac:dyDescent="0.2">
      <c r="A3798" s="250">
        <v>5073</v>
      </c>
      <c r="B3798" s="250" t="s">
        <v>7210</v>
      </c>
      <c r="C3798" s="250" t="s">
        <v>416</v>
      </c>
      <c r="D3798" s="250" t="s">
        <v>274</v>
      </c>
      <c r="E3798" s="251" t="s">
        <v>7211</v>
      </c>
    </row>
    <row r="3799" spans="1:5" x14ac:dyDescent="0.2">
      <c r="A3799" s="250">
        <v>5069</v>
      </c>
      <c r="B3799" s="250" t="s">
        <v>7212</v>
      </c>
      <c r="C3799" s="250" t="s">
        <v>416</v>
      </c>
      <c r="D3799" s="250" t="s">
        <v>274</v>
      </c>
      <c r="E3799" s="251" t="s">
        <v>7211</v>
      </c>
    </row>
    <row r="3800" spans="1:5" x14ac:dyDescent="0.2">
      <c r="A3800" s="250">
        <v>5070</v>
      </c>
      <c r="B3800" s="250" t="s">
        <v>7213</v>
      </c>
      <c r="C3800" s="250" t="s">
        <v>416</v>
      </c>
      <c r="D3800" s="250" t="s">
        <v>274</v>
      </c>
      <c r="E3800" s="251" t="s">
        <v>6451</v>
      </c>
    </row>
    <row r="3801" spans="1:5" x14ac:dyDescent="0.2">
      <c r="A3801" s="250">
        <v>5071</v>
      </c>
      <c r="B3801" s="250" t="s">
        <v>7214</v>
      </c>
      <c r="C3801" s="250" t="s">
        <v>416</v>
      </c>
      <c r="D3801" s="250" t="s">
        <v>274</v>
      </c>
      <c r="E3801" s="251" t="s">
        <v>7209</v>
      </c>
    </row>
    <row r="3802" spans="1:5" x14ac:dyDescent="0.2">
      <c r="A3802" s="250">
        <v>5061</v>
      </c>
      <c r="B3802" s="250" t="s">
        <v>7215</v>
      </c>
      <c r="C3802" s="250" t="s">
        <v>416</v>
      </c>
      <c r="D3802" s="250" t="s">
        <v>270</v>
      </c>
      <c r="E3802" s="251" t="s">
        <v>7216</v>
      </c>
    </row>
    <row r="3803" spans="1:5" x14ac:dyDescent="0.2">
      <c r="A3803" s="250">
        <v>5075</v>
      </c>
      <c r="B3803" s="250" t="s">
        <v>7217</v>
      </c>
      <c r="C3803" s="250" t="s">
        <v>416</v>
      </c>
      <c r="D3803" s="250" t="s">
        <v>274</v>
      </c>
      <c r="E3803" s="251" t="s">
        <v>7209</v>
      </c>
    </row>
    <row r="3804" spans="1:5" x14ac:dyDescent="0.2">
      <c r="A3804" s="250">
        <v>39027</v>
      </c>
      <c r="B3804" s="250" t="s">
        <v>7218</v>
      </c>
      <c r="C3804" s="250" t="s">
        <v>416</v>
      </c>
      <c r="D3804" s="250" t="s">
        <v>274</v>
      </c>
      <c r="E3804" s="251" t="s">
        <v>7219</v>
      </c>
    </row>
    <row r="3805" spans="1:5" x14ac:dyDescent="0.2">
      <c r="A3805" s="250">
        <v>5062</v>
      </c>
      <c r="B3805" s="250" t="s">
        <v>7220</v>
      </c>
      <c r="C3805" s="250" t="s">
        <v>416</v>
      </c>
      <c r="D3805" s="250" t="s">
        <v>274</v>
      </c>
      <c r="E3805" s="251" t="s">
        <v>7221</v>
      </c>
    </row>
    <row r="3806" spans="1:5" x14ac:dyDescent="0.2">
      <c r="A3806" s="250">
        <v>40568</v>
      </c>
      <c r="B3806" s="250" t="s">
        <v>7222</v>
      </c>
      <c r="C3806" s="250" t="s">
        <v>416</v>
      </c>
      <c r="D3806" s="250" t="s">
        <v>274</v>
      </c>
      <c r="E3806" s="251" t="s">
        <v>7223</v>
      </c>
    </row>
    <row r="3807" spans="1:5" x14ac:dyDescent="0.2">
      <c r="A3807" s="250">
        <v>39026</v>
      </c>
      <c r="B3807" s="250" t="s">
        <v>7224</v>
      </c>
      <c r="C3807" s="250" t="s">
        <v>416</v>
      </c>
      <c r="D3807" s="250" t="s">
        <v>274</v>
      </c>
      <c r="E3807" s="251" t="s">
        <v>7225</v>
      </c>
    </row>
    <row r="3808" spans="1:5" x14ac:dyDescent="0.2">
      <c r="A3808" s="250">
        <v>42431</v>
      </c>
      <c r="B3808" s="250" t="s">
        <v>7226</v>
      </c>
      <c r="C3808" s="250" t="s">
        <v>273</v>
      </c>
      <c r="D3808" s="250" t="s">
        <v>274</v>
      </c>
      <c r="E3808" s="251" t="s">
        <v>7227</v>
      </c>
    </row>
    <row r="3809" spans="1:5" x14ac:dyDescent="0.2">
      <c r="A3809" s="250">
        <v>11149</v>
      </c>
      <c r="B3809" s="250" t="s">
        <v>7228</v>
      </c>
      <c r="C3809" s="250" t="s">
        <v>289</v>
      </c>
      <c r="D3809" s="250" t="s">
        <v>274</v>
      </c>
      <c r="E3809" s="251" t="s">
        <v>7229</v>
      </c>
    </row>
    <row r="3810" spans="1:5" x14ac:dyDescent="0.2">
      <c r="A3810" s="250">
        <v>511</v>
      </c>
      <c r="B3810" s="250" t="s">
        <v>7230</v>
      </c>
      <c r="C3810" s="250" t="s">
        <v>308</v>
      </c>
      <c r="D3810" s="250" t="s">
        <v>270</v>
      </c>
      <c r="E3810" s="251" t="s">
        <v>7231</v>
      </c>
    </row>
    <row r="3811" spans="1:5" x14ac:dyDescent="0.2">
      <c r="A3811" s="250">
        <v>37540</v>
      </c>
      <c r="B3811" s="250" t="s">
        <v>7232</v>
      </c>
      <c r="C3811" s="250" t="s">
        <v>273</v>
      </c>
      <c r="D3811" s="250" t="s">
        <v>274</v>
      </c>
      <c r="E3811" s="251" t="s">
        <v>7233</v>
      </c>
    </row>
    <row r="3812" spans="1:5" x14ac:dyDescent="0.2">
      <c r="A3812" s="250">
        <v>37548</v>
      </c>
      <c r="B3812" s="250" t="s">
        <v>7234</v>
      </c>
      <c r="C3812" s="250" t="s">
        <v>273</v>
      </c>
      <c r="D3812" s="250" t="s">
        <v>274</v>
      </c>
      <c r="E3812" s="251" t="s">
        <v>7235</v>
      </c>
    </row>
    <row r="3813" spans="1:5" x14ac:dyDescent="0.2">
      <c r="A3813" s="250">
        <v>39828</v>
      </c>
      <c r="B3813" s="250" t="s">
        <v>7236</v>
      </c>
      <c r="C3813" s="250" t="s">
        <v>273</v>
      </c>
      <c r="D3813" s="250" t="s">
        <v>274</v>
      </c>
      <c r="E3813" s="251" t="s">
        <v>7237</v>
      </c>
    </row>
    <row r="3814" spans="1:5" x14ac:dyDescent="0.2">
      <c r="A3814" s="250">
        <v>12273</v>
      </c>
      <c r="B3814" s="250" t="s">
        <v>7238</v>
      </c>
      <c r="C3814" s="250" t="s">
        <v>273</v>
      </c>
      <c r="D3814" s="250" t="s">
        <v>274</v>
      </c>
      <c r="E3814" s="251" t="s">
        <v>7239</v>
      </c>
    </row>
    <row r="3815" spans="1:5" x14ac:dyDescent="0.2">
      <c r="A3815" s="250">
        <v>38392</v>
      </c>
      <c r="B3815" s="250" t="s">
        <v>7240</v>
      </c>
      <c r="C3815" s="250" t="s">
        <v>273</v>
      </c>
      <c r="D3815" s="250" t="s">
        <v>274</v>
      </c>
      <c r="E3815" s="251" t="s">
        <v>7241</v>
      </c>
    </row>
    <row r="3816" spans="1:5" x14ac:dyDescent="0.2">
      <c r="A3816" s="250">
        <v>11735</v>
      </c>
      <c r="B3816" s="250" t="s">
        <v>7242</v>
      </c>
      <c r="C3816" s="250" t="s">
        <v>273</v>
      </c>
      <c r="D3816" s="250" t="s">
        <v>274</v>
      </c>
      <c r="E3816" s="251" t="s">
        <v>7243</v>
      </c>
    </row>
    <row r="3817" spans="1:5" x14ac:dyDescent="0.2">
      <c r="A3817" s="250">
        <v>11737</v>
      </c>
      <c r="B3817" s="250" t="s">
        <v>7244</v>
      </c>
      <c r="C3817" s="250" t="s">
        <v>273</v>
      </c>
      <c r="D3817" s="250" t="s">
        <v>274</v>
      </c>
      <c r="E3817" s="251" t="s">
        <v>7245</v>
      </c>
    </row>
    <row r="3818" spans="1:5" x14ac:dyDescent="0.2">
      <c r="A3818" s="250">
        <v>11738</v>
      </c>
      <c r="B3818" s="250" t="s">
        <v>7246</v>
      </c>
      <c r="C3818" s="250" t="s">
        <v>273</v>
      </c>
      <c r="D3818" s="250" t="s">
        <v>274</v>
      </c>
      <c r="E3818" s="251" t="s">
        <v>3601</v>
      </c>
    </row>
    <row r="3819" spans="1:5" x14ac:dyDescent="0.2">
      <c r="A3819" s="250">
        <v>36143</v>
      </c>
      <c r="B3819" s="250" t="s">
        <v>7247</v>
      </c>
      <c r="C3819" s="250" t="s">
        <v>273</v>
      </c>
      <c r="D3819" s="250" t="s">
        <v>274</v>
      </c>
      <c r="E3819" s="251" t="s">
        <v>3798</v>
      </c>
    </row>
    <row r="3820" spans="1:5" x14ac:dyDescent="0.2">
      <c r="A3820" s="250">
        <v>36142</v>
      </c>
      <c r="B3820" s="250" t="s">
        <v>7248</v>
      </c>
      <c r="C3820" s="250" t="s">
        <v>273</v>
      </c>
      <c r="D3820" s="250" t="s">
        <v>274</v>
      </c>
      <c r="E3820" s="251" t="s">
        <v>7249</v>
      </c>
    </row>
    <row r="3821" spans="1:5" x14ac:dyDescent="0.2">
      <c r="A3821" s="250">
        <v>36146</v>
      </c>
      <c r="B3821" s="250" t="s">
        <v>7250</v>
      </c>
      <c r="C3821" s="250" t="s">
        <v>273</v>
      </c>
      <c r="D3821" s="250" t="s">
        <v>274</v>
      </c>
      <c r="E3821" s="251" t="s">
        <v>7251</v>
      </c>
    </row>
    <row r="3822" spans="1:5" x14ac:dyDescent="0.2">
      <c r="A3822" s="250">
        <v>39015</v>
      </c>
      <c r="B3822" s="250" t="s">
        <v>7252</v>
      </c>
      <c r="C3822" s="250" t="s">
        <v>273</v>
      </c>
      <c r="D3822" s="250" t="s">
        <v>270</v>
      </c>
      <c r="E3822" s="251" t="s">
        <v>4130</v>
      </c>
    </row>
    <row r="3823" spans="1:5" x14ac:dyDescent="0.2">
      <c r="A3823" s="250">
        <v>38377</v>
      </c>
      <c r="B3823" s="250" t="s">
        <v>7253</v>
      </c>
      <c r="C3823" s="250" t="s">
        <v>273</v>
      </c>
      <c r="D3823" s="250" t="s">
        <v>274</v>
      </c>
      <c r="E3823" s="251" t="s">
        <v>7254</v>
      </c>
    </row>
    <row r="3824" spans="1:5" x14ac:dyDescent="0.2">
      <c r="A3824" s="250">
        <v>38376</v>
      </c>
      <c r="B3824" s="250" t="s">
        <v>7255</v>
      </c>
      <c r="C3824" s="250" t="s">
        <v>273</v>
      </c>
      <c r="D3824" s="250" t="s">
        <v>274</v>
      </c>
      <c r="E3824" s="251" t="s">
        <v>6915</v>
      </c>
    </row>
    <row r="3825" spans="1:5" x14ac:dyDescent="0.2">
      <c r="A3825" s="250">
        <v>38116</v>
      </c>
      <c r="B3825" s="250" t="s">
        <v>7256</v>
      </c>
      <c r="C3825" s="250" t="s">
        <v>273</v>
      </c>
      <c r="D3825" s="250" t="s">
        <v>274</v>
      </c>
      <c r="E3825" s="251" t="s">
        <v>7257</v>
      </c>
    </row>
    <row r="3826" spans="1:5" x14ac:dyDescent="0.2">
      <c r="A3826" s="250">
        <v>38066</v>
      </c>
      <c r="B3826" s="250" t="s">
        <v>7258</v>
      </c>
      <c r="C3826" s="250" t="s">
        <v>273</v>
      </c>
      <c r="D3826" s="250" t="s">
        <v>274</v>
      </c>
      <c r="E3826" s="251" t="s">
        <v>7259</v>
      </c>
    </row>
    <row r="3827" spans="1:5" x14ac:dyDescent="0.2">
      <c r="A3827" s="250">
        <v>38117</v>
      </c>
      <c r="B3827" s="250" t="s">
        <v>7260</v>
      </c>
      <c r="C3827" s="250" t="s">
        <v>273</v>
      </c>
      <c r="D3827" s="250" t="s">
        <v>274</v>
      </c>
      <c r="E3827" s="251" t="s">
        <v>7261</v>
      </c>
    </row>
    <row r="3828" spans="1:5" x14ac:dyDescent="0.2">
      <c r="A3828" s="250">
        <v>38067</v>
      </c>
      <c r="B3828" s="250" t="s">
        <v>7262</v>
      </c>
      <c r="C3828" s="250" t="s">
        <v>273</v>
      </c>
      <c r="D3828" s="250" t="s">
        <v>274</v>
      </c>
      <c r="E3828" s="251" t="s">
        <v>7263</v>
      </c>
    </row>
    <row r="3829" spans="1:5" x14ac:dyDescent="0.2">
      <c r="A3829" s="250">
        <v>11522</v>
      </c>
      <c r="B3829" s="250" t="s">
        <v>7264</v>
      </c>
      <c r="C3829" s="250" t="s">
        <v>273</v>
      </c>
      <c r="D3829" s="250" t="s">
        <v>274</v>
      </c>
      <c r="E3829" s="251" t="s">
        <v>7265</v>
      </c>
    </row>
    <row r="3830" spans="1:5" x14ac:dyDescent="0.2">
      <c r="A3830" s="250">
        <v>43600</v>
      </c>
      <c r="B3830" s="250" t="s">
        <v>7266</v>
      </c>
      <c r="C3830" s="250" t="s">
        <v>273</v>
      </c>
      <c r="D3830" s="250" t="s">
        <v>274</v>
      </c>
      <c r="E3830" s="251" t="s">
        <v>7267</v>
      </c>
    </row>
    <row r="3831" spans="1:5" x14ac:dyDescent="0.2">
      <c r="A3831" s="250">
        <v>5080</v>
      </c>
      <c r="B3831" s="250" t="s">
        <v>7268</v>
      </c>
      <c r="C3831" s="250" t="s">
        <v>273</v>
      </c>
      <c r="D3831" s="250" t="s">
        <v>274</v>
      </c>
      <c r="E3831" s="251" t="s">
        <v>583</v>
      </c>
    </row>
    <row r="3832" spans="1:5" x14ac:dyDescent="0.2">
      <c r="A3832" s="250">
        <v>38168</v>
      </c>
      <c r="B3832" s="250" t="s">
        <v>7269</v>
      </c>
      <c r="C3832" s="250" t="s">
        <v>273</v>
      </c>
      <c r="D3832" s="250" t="s">
        <v>274</v>
      </c>
      <c r="E3832" s="251" t="s">
        <v>3642</v>
      </c>
    </row>
    <row r="3833" spans="1:5" x14ac:dyDescent="0.2">
      <c r="A3833" s="250">
        <v>43601</v>
      </c>
      <c r="B3833" s="250" t="s">
        <v>7270</v>
      </c>
      <c r="C3833" s="250" t="s">
        <v>273</v>
      </c>
      <c r="D3833" s="250" t="s">
        <v>274</v>
      </c>
      <c r="E3833" s="251" t="s">
        <v>7271</v>
      </c>
    </row>
    <row r="3834" spans="1:5" x14ac:dyDescent="0.2">
      <c r="A3834" s="250">
        <v>13393</v>
      </c>
      <c r="B3834" s="250" t="s">
        <v>7272</v>
      </c>
      <c r="C3834" s="250" t="s">
        <v>273</v>
      </c>
      <c r="D3834" s="250" t="s">
        <v>274</v>
      </c>
      <c r="E3834" s="251" t="s">
        <v>7273</v>
      </c>
    </row>
    <row r="3835" spans="1:5" x14ac:dyDescent="0.2">
      <c r="A3835" s="250">
        <v>13395</v>
      </c>
      <c r="B3835" s="250" t="s">
        <v>7274</v>
      </c>
      <c r="C3835" s="250" t="s">
        <v>273</v>
      </c>
      <c r="D3835" s="250" t="s">
        <v>274</v>
      </c>
      <c r="E3835" s="251" t="s">
        <v>7275</v>
      </c>
    </row>
    <row r="3836" spans="1:5" x14ac:dyDescent="0.2">
      <c r="A3836" s="250">
        <v>12039</v>
      </c>
      <c r="B3836" s="250" t="s">
        <v>7276</v>
      </c>
      <c r="C3836" s="250" t="s">
        <v>273</v>
      </c>
      <c r="D3836" s="250" t="s">
        <v>274</v>
      </c>
      <c r="E3836" s="251" t="s">
        <v>7277</v>
      </c>
    </row>
    <row r="3837" spans="1:5" x14ac:dyDescent="0.2">
      <c r="A3837" s="250">
        <v>13396</v>
      </c>
      <c r="B3837" s="250" t="s">
        <v>7278</v>
      </c>
      <c r="C3837" s="250" t="s">
        <v>273</v>
      </c>
      <c r="D3837" s="250" t="s">
        <v>274</v>
      </c>
      <c r="E3837" s="251" t="s">
        <v>7279</v>
      </c>
    </row>
    <row r="3838" spans="1:5" x14ac:dyDescent="0.2">
      <c r="A3838" s="250">
        <v>12041</v>
      </c>
      <c r="B3838" s="250" t="s">
        <v>7280</v>
      </c>
      <c r="C3838" s="250" t="s">
        <v>273</v>
      </c>
      <c r="D3838" s="250" t="s">
        <v>274</v>
      </c>
      <c r="E3838" s="251" t="s">
        <v>7281</v>
      </c>
    </row>
    <row r="3839" spans="1:5" x14ac:dyDescent="0.2">
      <c r="A3839" s="250">
        <v>12043</v>
      </c>
      <c r="B3839" s="250" t="s">
        <v>7282</v>
      </c>
      <c r="C3839" s="250" t="s">
        <v>273</v>
      </c>
      <c r="D3839" s="250" t="s">
        <v>274</v>
      </c>
      <c r="E3839" s="251" t="s">
        <v>7283</v>
      </c>
    </row>
    <row r="3840" spans="1:5" x14ac:dyDescent="0.2">
      <c r="A3840" s="250">
        <v>39762</v>
      </c>
      <c r="B3840" s="250" t="s">
        <v>7284</v>
      </c>
      <c r="C3840" s="250" t="s">
        <v>273</v>
      </c>
      <c r="D3840" s="250" t="s">
        <v>274</v>
      </c>
      <c r="E3840" s="251" t="s">
        <v>7285</v>
      </c>
    </row>
    <row r="3841" spans="1:5" x14ac:dyDescent="0.2">
      <c r="A3841" s="250">
        <v>12042</v>
      </c>
      <c r="B3841" s="250" t="s">
        <v>7286</v>
      </c>
      <c r="C3841" s="250" t="s">
        <v>273</v>
      </c>
      <c r="D3841" s="250" t="s">
        <v>274</v>
      </c>
      <c r="E3841" s="251" t="s">
        <v>7287</v>
      </c>
    </row>
    <row r="3842" spans="1:5" x14ac:dyDescent="0.2">
      <c r="A3842" s="250">
        <v>39763</v>
      </c>
      <c r="B3842" s="250" t="s">
        <v>7288</v>
      </c>
      <c r="C3842" s="250" t="s">
        <v>273</v>
      </c>
      <c r="D3842" s="250" t="s">
        <v>274</v>
      </c>
      <c r="E3842" s="251" t="s">
        <v>7289</v>
      </c>
    </row>
    <row r="3843" spans="1:5" x14ac:dyDescent="0.2">
      <c r="A3843" s="250">
        <v>39760</v>
      </c>
      <c r="B3843" s="250" t="s">
        <v>7290</v>
      </c>
      <c r="C3843" s="250" t="s">
        <v>273</v>
      </c>
      <c r="D3843" s="250" t="s">
        <v>274</v>
      </c>
      <c r="E3843" s="251" t="s">
        <v>7291</v>
      </c>
    </row>
    <row r="3844" spans="1:5" x14ac:dyDescent="0.2">
      <c r="A3844" s="250">
        <v>39756</v>
      </c>
      <c r="B3844" s="250" t="s">
        <v>7292</v>
      </c>
      <c r="C3844" s="250" t="s">
        <v>273</v>
      </c>
      <c r="D3844" s="250" t="s">
        <v>274</v>
      </c>
      <c r="E3844" s="251" t="s">
        <v>7293</v>
      </c>
    </row>
    <row r="3845" spans="1:5" x14ac:dyDescent="0.2">
      <c r="A3845" s="250">
        <v>12038</v>
      </c>
      <c r="B3845" s="250" t="s">
        <v>7294</v>
      </c>
      <c r="C3845" s="250" t="s">
        <v>273</v>
      </c>
      <c r="D3845" s="250" t="s">
        <v>274</v>
      </c>
      <c r="E3845" s="251" t="s">
        <v>7295</v>
      </c>
    </row>
    <row r="3846" spans="1:5" x14ac:dyDescent="0.2">
      <c r="A3846" s="250">
        <v>39757</v>
      </c>
      <c r="B3846" s="250" t="s">
        <v>7296</v>
      </c>
      <c r="C3846" s="250" t="s">
        <v>273</v>
      </c>
      <c r="D3846" s="250" t="s">
        <v>274</v>
      </c>
      <c r="E3846" s="251" t="s">
        <v>7297</v>
      </c>
    </row>
    <row r="3847" spans="1:5" x14ac:dyDescent="0.2">
      <c r="A3847" s="250">
        <v>39758</v>
      </c>
      <c r="B3847" s="250" t="s">
        <v>7298</v>
      </c>
      <c r="C3847" s="250" t="s">
        <v>273</v>
      </c>
      <c r="D3847" s="250" t="s">
        <v>274</v>
      </c>
      <c r="E3847" s="251" t="s">
        <v>7299</v>
      </c>
    </row>
    <row r="3848" spans="1:5" x14ac:dyDescent="0.2">
      <c r="A3848" s="250">
        <v>39759</v>
      </c>
      <c r="B3848" s="250" t="s">
        <v>7300</v>
      </c>
      <c r="C3848" s="250" t="s">
        <v>273</v>
      </c>
      <c r="D3848" s="250" t="s">
        <v>274</v>
      </c>
      <c r="E3848" s="251" t="s">
        <v>7301</v>
      </c>
    </row>
    <row r="3849" spans="1:5" x14ac:dyDescent="0.2">
      <c r="A3849" s="250">
        <v>39761</v>
      </c>
      <c r="B3849" s="250" t="s">
        <v>7302</v>
      </c>
      <c r="C3849" s="250" t="s">
        <v>273</v>
      </c>
      <c r="D3849" s="250" t="s">
        <v>274</v>
      </c>
      <c r="E3849" s="251" t="s">
        <v>7303</v>
      </c>
    </row>
    <row r="3850" spans="1:5" x14ac:dyDescent="0.2">
      <c r="A3850" s="250">
        <v>39805</v>
      </c>
      <c r="B3850" s="250" t="s">
        <v>7304</v>
      </c>
      <c r="C3850" s="250" t="s">
        <v>273</v>
      </c>
      <c r="D3850" s="250" t="s">
        <v>274</v>
      </c>
      <c r="E3850" s="251" t="s">
        <v>7305</v>
      </c>
    </row>
    <row r="3851" spans="1:5" x14ac:dyDescent="0.2">
      <c r="A3851" s="250">
        <v>39806</v>
      </c>
      <c r="B3851" s="250" t="s">
        <v>7306</v>
      </c>
      <c r="C3851" s="250" t="s">
        <v>273</v>
      </c>
      <c r="D3851" s="250" t="s">
        <v>274</v>
      </c>
      <c r="E3851" s="251" t="s">
        <v>7307</v>
      </c>
    </row>
    <row r="3852" spans="1:5" x14ac:dyDescent="0.2">
      <c r="A3852" s="250">
        <v>39807</v>
      </c>
      <c r="B3852" s="250" t="s">
        <v>7308</v>
      </c>
      <c r="C3852" s="250" t="s">
        <v>273</v>
      </c>
      <c r="D3852" s="250" t="s">
        <v>274</v>
      </c>
      <c r="E3852" s="251" t="s">
        <v>7309</v>
      </c>
    </row>
    <row r="3853" spans="1:5" x14ac:dyDescent="0.2">
      <c r="A3853" s="250">
        <v>43100</v>
      </c>
      <c r="B3853" s="250" t="s">
        <v>7310</v>
      </c>
      <c r="C3853" s="250" t="s">
        <v>273</v>
      </c>
      <c r="D3853" s="250" t="s">
        <v>274</v>
      </c>
      <c r="E3853" s="251" t="s">
        <v>7311</v>
      </c>
    </row>
    <row r="3854" spans="1:5" x14ac:dyDescent="0.2">
      <c r="A3854" s="250">
        <v>39804</v>
      </c>
      <c r="B3854" s="250" t="s">
        <v>7312</v>
      </c>
      <c r="C3854" s="250" t="s">
        <v>273</v>
      </c>
      <c r="D3854" s="250" t="s">
        <v>274</v>
      </c>
      <c r="E3854" s="251" t="s">
        <v>7313</v>
      </c>
    </row>
    <row r="3855" spans="1:5" x14ac:dyDescent="0.2">
      <c r="A3855" s="250">
        <v>39796</v>
      </c>
      <c r="B3855" s="250" t="s">
        <v>7314</v>
      </c>
      <c r="C3855" s="250" t="s">
        <v>273</v>
      </c>
      <c r="D3855" s="250" t="s">
        <v>274</v>
      </c>
      <c r="E3855" s="251" t="s">
        <v>7315</v>
      </c>
    </row>
    <row r="3856" spans="1:5" x14ac:dyDescent="0.2">
      <c r="A3856" s="250">
        <v>39797</v>
      </c>
      <c r="B3856" s="250" t="s">
        <v>7316</v>
      </c>
      <c r="C3856" s="250" t="s">
        <v>273</v>
      </c>
      <c r="D3856" s="250" t="s">
        <v>270</v>
      </c>
      <c r="E3856" s="251" t="s">
        <v>7317</v>
      </c>
    </row>
    <row r="3857" spans="1:5" x14ac:dyDescent="0.2">
      <c r="A3857" s="250">
        <v>39798</v>
      </c>
      <c r="B3857" s="250" t="s">
        <v>7318</v>
      </c>
      <c r="C3857" s="250" t="s">
        <v>273</v>
      </c>
      <c r="D3857" s="250" t="s">
        <v>274</v>
      </c>
      <c r="E3857" s="251" t="s">
        <v>7319</v>
      </c>
    </row>
    <row r="3858" spans="1:5" x14ac:dyDescent="0.2">
      <c r="A3858" s="250">
        <v>39794</v>
      </c>
      <c r="B3858" s="250" t="s">
        <v>7320</v>
      </c>
      <c r="C3858" s="250" t="s">
        <v>273</v>
      </c>
      <c r="D3858" s="250" t="s">
        <v>274</v>
      </c>
      <c r="E3858" s="251" t="s">
        <v>7321</v>
      </c>
    </row>
    <row r="3859" spans="1:5" x14ac:dyDescent="0.2">
      <c r="A3859" s="250">
        <v>39795</v>
      </c>
      <c r="B3859" s="250" t="s">
        <v>7322</v>
      </c>
      <c r="C3859" s="250" t="s">
        <v>273</v>
      </c>
      <c r="D3859" s="250" t="s">
        <v>274</v>
      </c>
      <c r="E3859" s="251" t="s">
        <v>7323</v>
      </c>
    </row>
    <row r="3860" spans="1:5" x14ac:dyDescent="0.2">
      <c r="A3860" s="250">
        <v>39799</v>
      </c>
      <c r="B3860" s="250" t="s">
        <v>7324</v>
      </c>
      <c r="C3860" s="250" t="s">
        <v>273</v>
      </c>
      <c r="D3860" s="250" t="s">
        <v>274</v>
      </c>
      <c r="E3860" s="251" t="s">
        <v>4013</v>
      </c>
    </row>
    <row r="3861" spans="1:5" x14ac:dyDescent="0.2">
      <c r="A3861" s="250">
        <v>39801</v>
      </c>
      <c r="B3861" s="250" t="s">
        <v>7325</v>
      </c>
      <c r="C3861" s="250" t="s">
        <v>273</v>
      </c>
      <c r="D3861" s="250" t="s">
        <v>274</v>
      </c>
      <c r="E3861" s="251" t="s">
        <v>7326</v>
      </c>
    </row>
    <row r="3862" spans="1:5" x14ac:dyDescent="0.2">
      <c r="A3862" s="250">
        <v>39802</v>
      </c>
      <c r="B3862" s="250" t="s">
        <v>7327</v>
      </c>
      <c r="C3862" s="250" t="s">
        <v>273</v>
      </c>
      <c r="D3862" s="250" t="s">
        <v>274</v>
      </c>
      <c r="E3862" s="251" t="s">
        <v>7328</v>
      </c>
    </row>
    <row r="3863" spans="1:5" x14ac:dyDescent="0.2">
      <c r="A3863" s="250">
        <v>39803</v>
      </c>
      <c r="B3863" s="250" t="s">
        <v>7329</v>
      </c>
      <c r="C3863" s="250" t="s">
        <v>273</v>
      </c>
      <c r="D3863" s="250" t="s">
        <v>274</v>
      </c>
      <c r="E3863" s="251" t="s">
        <v>7330</v>
      </c>
    </row>
    <row r="3864" spans="1:5" x14ac:dyDescent="0.2">
      <c r="A3864" s="250">
        <v>39800</v>
      </c>
      <c r="B3864" s="250" t="s">
        <v>7331</v>
      </c>
      <c r="C3864" s="250" t="s">
        <v>273</v>
      </c>
      <c r="D3864" s="250" t="s">
        <v>274</v>
      </c>
      <c r="E3864" s="251" t="s">
        <v>7332</v>
      </c>
    </row>
    <row r="3865" spans="1:5" x14ac:dyDescent="0.2">
      <c r="A3865" s="250">
        <v>21059</v>
      </c>
      <c r="B3865" s="250" t="s">
        <v>7333</v>
      </c>
      <c r="C3865" s="250" t="s">
        <v>273</v>
      </c>
      <c r="D3865" s="250" t="s">
        <v>274</v>
      </c>
      <c r="E3865" s="251" t="s">
        <v>7334</v>
      </c>
    </row>
    <row r="3866" spans="1:5" x14ac:dyDescent="0.2">
      <c r="A3866" s="250">
        <v>11234</v>
      </c>
      <c r="B3866" s="250" t="s">
        <v>7335</v>
      </c>
      <c r="C3866" s="250" t="s">
        <v>273</v>
      </c>
      <c r="D3866" s="250" t="s">
        <v>274</v>
      </c>
      <c r="E3866" s="251" t="s">
        <v>7336</v>
      </c>
    </row>
    <row r="3867" spans="1:5" x14ac:dyDescent="0.2">
      <c r="A3867" s="250">
        <v>21060</v>
      </c>
      <c r="B3867" s="250" t="s">
        <v>7337</v>
      </c>
      <c r="C3867" s="250" t="s">
        <v>273</v>
      </c>
      <c r="D3867" s="250" t="s">
        <v>274</v>
      </c>
      <c r="E3867" s="251" t="s">
        <v>7338</v>
      </c>
    </row>
    <row r="3868" spans="1:5" x14ac:dyDescent="0.2">
      <c r="A3868" s="250">
        <v>21061</v>
      </c>
      <c r="B3868" s="250" t="s">
        <v>7339</v>
      </c>
      <c r="C3868" s="250" t="s">
        <v>273</v>
      </c>
      <c r="D3868" s="250" t="s">
        <v>274</v>
      </c>
      <c r="E3868" s="251" t="s">
        <v>7340</v>
      </c>
    </row>
    <row r="3869" spans="1:5" x14ac:dyDescent="0.2">
      <c r="A3869" s="250">
        <v>21062</v>
      </c>
      <c r="B3869" s="250" t="s">
        <v>7341</v>
      </c>
      <c r="C3869" s="250" t="s">
        <v>273</v>
      </c>
      <c r="D3869" s="250" t="s">
        <v>274</v>
      </c>
      <c r="E3869" s="251" t="s">
        <v>7342</v>
      </c>
    </row>
    <row r="3870" spans="1:5" x14ac:dyDescent="0.2">
      <c r="A3870" s="250">
        <v>11708</v>
      </c>
      <c r="B3870" s="250" t="s">
        <v>7343</v>
      </c>
      <c r="C3870" s="250" t="s">
        <v>273</v>
      </c>
      <c r="D3870" s="250" t="s">
        <v>274</v>
      </c>
      <c r="E3870" s="251" t="s">
        <v>7344</v>
      </c>
    </row>
    <row r="3871" spans="1:5" x14ac:dyDescent="0.2">
      <c r="A3871" s="250">
        <v>11709</v>
      </c>
      <c r="B3871" s="250" t="s">
        <v>7345</v>
      </c>
      <c r="C3871" s="250" t="s">
        <v>273</v>
      </c>
      <c r="D3871" s="250" t="s">
        <v>274</v>
      </c>
      <c r="E3871" s="251" t="s">
        <v>7346</v>
      </c>
    </row>
    <row r="3872" spans="1:5" x14ac:dyDescent="0.2">
      <c r="A3872" s="250">
        <v>11710</v>
      </c>
      <c r="B3872" s="250" t="s">
        <v>7347</v>
      </c>
      <c r="C3872" s="250" t="s">
        <v>273</v>
      </c>
      <c r="D3872" s="250" t="s">
        <v>274</v>
      </c>
      <c r="E3872" s="251" t="s">
        <v>7348</v>
      </c>
    </row>
    <row r="3873" spans="1:5" x14ac:dyDescent="0.2">
      <c r="A3873" s="250">
        <v>11707</v>
      </c>
      <c r="B3873" s="250" t="s">
        <v>7349</v>
      </c>
      <c r="C3873" s="250" t="s">
        <v>273</v>
      </c>
      <c r="D3873" s="250" t="s">
        <v>274</v>
      </c>
      <c r="E3873" s="251" t="s">
        <v>7350</v>
      </c>
    </row>
    <row r="3874" spans="1:5" x14ac:dyDescent="0.2">
      <c r="A3874" s="250">
        <v>11739</v>
      </c>
      <c r="B3874" s="250" t="s">
        <v>7351</v>
      </c>
      <c r="C3874" s="250" t="s">
        <v>273</v>
      </c>
      <c r="D3874" s="250" t="s">
        <v>274</v>
      </c>
      <c r="E3874" s="251" t="s">
        <v>499</v>
      </c>
    </row>
    <row r="3875" spans="1:5" x14ac:dyDescent="0.2">
      <c r="A3875" s="250">
        <v>11711</v>
      </c>
      <c r="B3875" s="250" t="s">
        <v>7352</v>
      </c>
      <c r="C3875" s="250" t="s">
        <v>273</v>
      </c>
      <c r="D3875" s="250" t="s">
        <v>274</v>
      </c>
      <c r="E3875" s="251" t="s">
        <v>7353</v>
      </c>
    </row>
    <row r="3876" spans="1:5" x14ac:dyDescent="0.2">
      <c r="A3876" s="250">
        <v>5102</v>
      </c>
      <c r="B3876" s="250" t="s">
        <v>7354</v>
      </c>
      <c r="C3876" s="250" t="s">
        <v>273</v>
      </c>
      <c r="D3876" s="250" t="s">
        <v>274</v>
      </c>
      <c r="E3876" s="251" t="s">
        <v>7355</v>
      </c>
    </row>
    <row r="3877" spans="1:5" x14ac:dyDescent="0.2">
      <c r="A3877" s="250">
        <v>11741</v>
      </c>
      <c r="B3877" s="250" t="s">
        <v>7356</v>
      </c>
      <c r="C3877" s="250" t="s">
        <v>273</v>
      </c>
      <c r="D3877" s="250" t="s">
        <v>274</v>
      </c>
      <c r="E3877" s="251" t="s">
        <v>7357</v>
      </c>
    </row>
    <row r="3878" spans="1:5" x14ac:dyDescent="0.2">
      <c r="A3878" s="250">
        <v>11743</v>
      </c>
      <c r="B3878" s="250" t="s">
        <v>7358</v>
      </c>
      <c r="C3878" s="250" t="s">
        <v>273</v>
      </c>
      <c r="D3878" s="250" t="s">
        <v>274</v>
      </c>
      <c r="E3878" s="251" t="s">
        <v>3346</v>
      </c>
    </row>
    <row r="3879" spans="1:5" x14ac:dyDescent="0.2">
      <c r="A3879" s="250">
        <v>11745</v>
      </c>
      <c r="B3879" s="250" t="s">
        <v>7359</v>
      </c>
      <c r="C3879" s="250" t="s">
        <v>273</v>
      </c>
      <c r="D3879" s="250" t="s">
        <v>274</v>
      </c>
      <c r="E3879" s="251" t="s">
        <v>5686</v>
      </c>
    </row>
    <row r="3880" spans="1:5" x14ac:dyDescent="0.2">
      <c r="A3880" s="250">
        <v>25961</v>
      </c>
      <c r="B3880" s="250" t="s">
        <v>7360</v>
      </c>
      <c r="C3880" s="250" t="s">
        <v>640</v>
      </c>
      <c r="D3880" s="250" t="s">
        <v>274</v>
      </c>
      <c r="E3880" s="251" t="s">
        <v>1117</v>
      </c>
    </row>
    <row r="3881" spans="1:5" x14ac:dyDescent="0.2">
      <c r="A3881" s="250">
        <v>40985</v>
      </c>
      <c r="B3881" s="250" t="s">
        <v>7361</v>
      </c>
      <c r="C3881" s="250" t="s">
        <v>643</v>
      </c>
      <c r="D3881" s="250" t="s">
        <v>274</v>
      </c>
      <c r="E3881" s="251" t="s">
        <v>1119</v>
      </c>
    </row>
    <row r="3882" spans="1:5" x14ac:dyDescent="0.2">
      <c r="A3882" s="250">
        <v>1088</v>
      </c>
      <c r="B3882" s="250" t="s">
        <v>7362</v>
      </c>
      <c r="C3882" s="250" t="s">
        <v>273</v>
      </c>
      <c r="D3882" s="250" t="s">
        <v>274</v>
      </c>
      <c r="E3882" s="251" t="s">
        <v>7363</v>
      </c>
    </row>
    <row r="3883" spans="1:5" x14ac:dyDescent="0.2">
      <c r="A3883" s="250">
        <v>1087</v>
      </c>
      <c r="B3883" s="250" t="s">
        <v>7364</v>
      </c>
      <c r="C3883" s="250" t="s">
        <v>273</v>
      </c>
      <c r="D3883" s="250" t="s">
        <v>274</v>
      </c>
      <c r="E3883" s="251" t="s">
        <v>7365</v>
      </c>
    </row>
    <row r="3884" spans="1:5" x14ac:dyDescent="0.2">
      <c r="A3884" s="250">
        <v>38777</v>
      </c>
      <c r="B3884" s="250" t="s">
        <v>7366</v>
      </c>
      <c r="C3884" s="250" t="s">
        <v>273</v>
      </c>
      <c r="D3884" s="250" t="s">
        <v>274</v>
      </c>
      <c r="E3884" s="251" t="s">
        <v>7367</v>
      </c>
    </row>
    <row r="3885" spans="1:5" x14ac:dyDescent="0.2">
      <c r="A3885" s="250">
        <v>1086</v>
      </c>
      <c r="B3885" s="250" t="s">
        <v>7368</v>
      </c>
      <c r="C3885" s="250" t="s">
        <v>273</v>
      </c>
      <c r="D3885" s="250" t="s">
        <v>274</v>
      </c>
      <c r="E3885" s="251" t="s">
        <v>7369</v>
      </c>
    </row>
    <row r="3886" spans="1:5" x14ac:dyDescent="0.2">
      <c r="A3886" s="250">
        <v>1079</v>
      </c>
      <c r="B3886" s="250" t="s">
        <v>7370</v>
      </c>
      <c r="C3886" s="250" t="s">
        <v>273</v>
      </c>
      <c r="D3886" s="250" t="s">
        <v>274</v>
      </c>
      <c r="E3886" s="251" t="s">
        <v>7371</v>
      </c>
    </row>
    <row r="3887" spans="1:5" x14ac:dyDescent="0.2">
      <c r="A3887" s="250">
        <v>39374</v>
      </c>
      <c r="B3887" s="250" t="s">
        <v>7372</v>
      </c>
      <c r="C3887" s="250" t="s">
        <v>273</v>
      </c>
      <c r="D3887" s="250" t="s">
        <v>270</v>
      </c>
      <c r="E3887" s="251" t="s">
        <v>7373</v>
      </c>
    </row>
    <row r="3888" spans="1:5" x14ac:dyDescent="0.2">
      <c r="A3888" s="250">
        <v>1082</v>
      </c>
      <c r="B3888" s="250" t="s">
        <v>7374</v>
      </c>
      <c r="C3888" s="250" t="s">
        <v>273</v>
      </c>
      <c r="D3888" s="250" t="s">
        <v>274</v>
      </c>
      <c r="E3888" s="251" t="s">
        <v>7375</v>
      </c>
    </row>
    <row r="3889" spans="1:5" x14ac:dyDescent="0.2">
      <c r="A3889" s="250">
        <v>12316</v>
      </c>
      <c r="B3889" s="250" t="s">
        <v>7376</v>
      </c>
      <c r="C3889" s="250" t="s">
        <v>273</v>
      </c>
      <c r="D3889" s="250" t="s">
        <v>274</v>
      </c>
      <c r="E3889" s="251" t="s">
        <v>7377</v>
      </c>
    </row>
    <row r="3890" spans="1:5" x14ac:dyDescent="0.2">
      <c r="A3890" s="250">
        <v>12317</v>
      </c>
      <c r="B3890" s="250" t="s">
        <v>7378</v>
      </c>
      <c r="C3890" s="250" t="s">
        <v>273</v>
      </c>
      <c r="D3890" s="250" t="s">
        <v>274</v>
      </c>
      <c r="E3890" s="251" t="s">
        <v>7379</v>
      </c>
    </row>
    <row r="3891" spans="1:5" x14ac:dyDescent="0.2">
      <c r="A3891" s="250">
        <v>12318</v>
      </c>
      <c r="B3891" s="250" t="s">
        <v>7380</v>
      </c>
      <c r="C3891" s="250" t="s">
        <v>273</v>
      </c>
      <c r="D3891" s="250" t="s">
        <v>274</v>
      </c>
      <c r="E3891" s="251" t="s">
        <v>7381</v>
      </c>
    </row>
    <row r="3892" spans="1:5" x14ac:dyDescent="0.2">
      <c r="A3892" s="250">
        <v>5104</v>
      </c>
      <c r="B3892" s="250" t="s">
        <v>7382</v>
      </c>
      <c r="C3892" s="250" t="s">
        <v>416</v>
      </c>
      <c r="D3892" s="250" t="s">
        <v>274</v>
      </c>
      <c r="E3892" s="251" t="s">
        <v>7383</v>
      </c>
    </row>
    <row r="3893" spans="1:5" x14ac:dyDescent="0.2">
      <c r="A3893" s="250">
        <v>26023</v>
      </c>
      <c r="B3893" s="250" t="s">
        <v>7384</v>
      </c>
      <c r="C3893" s="250" t="s">
        <v>273</v>
      </c>
      <c r="D3893" s="250" t="s">
        <v>274</v>
      </c>
      <c r="E3893" s="251" t="s">
        <v>7385</v>
      </c>
    </row>
    <row r="3894" spans="1:5" x14ac:dyDescent="0.2">
      <c r="A3894" s="250">
        <v>2710</v>
      </c>
      <c r="B3894" s="250" t="s">
        <v>7386</v>
      </c>
      <c r="C3894" s="250" t="s">
        <v>273</v>
      </c>
      <c r="D3894" s="250" t="s">
        <v>274</v>
      </c>
      <c r="E3894" s="251" t="s">
        <v>7387</v>
      </c>
    </row>
    <row r="3895" spans="1:5" x14ac:dyDescent="0.2">
      <c r="A3895" s="250">
        <v>14575</v>
      </c>
      <c r="B3895" s="250" t="s">
        <v>7388</v>
      </c>
      <c r="C3895" s="250" t="s">
        <v>273</v>
      </c>
      <c r="D3895" s="250" t="s">
        <v>274</v>
      </c>
      <c r="E3895" s="251" t="s">
        <v>7389</v>
      </c>
    </row>
    <row r="3896" spans="1:5" x14ac:dyDescent="0.2">
      <c r="A3896" s="250">
        <v>20034</v>
      </c>
      <c r="B3896" s="250" t="s">
        <v>7390</v>
      </c>
      <c r="C3896" s="250" t="s">
        <v>273</v>
      </c>
      <c r="D3896" s="250" t="s">
        <v>274</v>
      </c>
      <c r="E3896" s="251" t="s">
        <v>7391</v>
      </c>
    </row>
    <row r="3897" spans="1:5" x14ac:dyDescent="0.2">
      <c r="A3897" s="250">
        <v>20036</v>
      </c>
      <c r="B3897" s="250" t="s">
        <v>7392</v>
      </c>
      <c r="C3897" s="250" t="s">
        <v>273</v>
      </c>
      <c r="D3897" s="250" t="s">
        <v>274</v>
      </c>
      <c r="E3897" s="251" t="s">
        <v>7393</v>
      </c>
    </row>
    <row r="3898" spans="1:5" x14ac:dyDescent="0.2">
      <c r="A3898" s="250">
        <v>20037</v>
      </c>
      <c r="B3898" s="250" t="s">
        <v>7394</v>
      </c>
      <c r="C3898" s="250" t="s">
        <v>273</v>
      </c>
      <c r="D3898" s="250" t="s">
        <v>274</v>
      </c>
      <c r="E3898" s="251" t="s">
        <v>7395</v>
      </c>
    </row>
    <row r="3899" spans="1:5" x14ac:dyDescent="0.2">
      <c r="A3899" s="250">
        <v>20043</v>
      </c>
      <c r="B3899" s="250" t="s">
        <v>7396</v>
      </c>
      <c r="C3899" s="250" t="s">
        <v>273</v>
      </c>
      <c r="D3899" s="250" t="s">
        <v>274</v>
      </c>
      <c r="E3899" s="251" t="s">
        <v>5041</v>
      </c>
    </row>
    <row r="3900" spans="1:5" x14ac:dyDescent="0.2">
      <c r="A3900" s="250">
        <v>20044</v>
      </c>
      <c r="B3900" s="250" t="s">
        <v>7397</v>
      </c>
      <c r="C3900" s="250" t="s">
        <v>273</v>
      </c>
      <c r="D3900" s="250" t="s">
        <v>274</v>
      </c>
      <c r="E3900" s="251" t="s">
        <v>7398</v>
      </c>
    </row>
    <row r="3901" spans="1:5" x14ac:dyDescent="0.2">
      <c r="A3901" s="250">
        <v>20042</v>
      </c>
      <c r="B3901" s="250" t="s">
        <v>7399</v>
      </c>
      <c r="C3901" s="250" t="s">
        <v>273</v>
      </c>
      <c r="D3901" s="250" t="s">
        <v>274</v>
      </c>
      <c r="E3901" s="251" t="s">
        <v>7400</v>
      </c>
    </row>
    <row r="3902" spans="1:5" x14ac:dyDescent="0.2">
      <c r="A3902" s="250">
        <v>20046</v>
      </c>
      <c r="B3902" s="250" t="s">
        <v>7401</v>
      </c>
      <c r="C3902" s="250" t="s">
        <v>273</v>
      </c>
      <c r="D3902" s="250" t="s">
        <v>274</v>
      </c>
      <c r="E3902" s="251" t="s">
        <v>7402</v>
      </c>
    </row>
    <row r="3903" spans="1:5" x14ac:dyDescent="0.2">
      <c r="A3903" s="250">
        <v>20047</v>
      </c>
      <c r="B3903" s="250" t="s">
        <v>7403</v>
      </c>
      <c r="C3903" s="250" t="s">
        <v>273</v>
      </c>
      <c r="D3903" s="250" t="s">
        <v>274</v>
      </c>
      <c r="E3903" s="251" t="s">
        <v>7404</v>
      </c>
    </row>
    <row r="3904" spans="1:5" x14ac:dyDescent="0.2">
      <c r="A3904" s="250">
        <v>20045</v>
      </c>
      <c r="B3904" s="250" t="s">
        <v>7405</v>
      </c>
      <c r="C3904" s="250" t="s">
        <v>273</v>
      </c>
      <c r="D3904" s="250" t="s">
        <v>274</v>
      </c>
      <c r="E3904" s="251" t="s">
        <v>7406</v>
      </c>
    </row>
    <row r="3905" spans="1:5" x14ac:dyDescent="0.2">
      <c r="A3905" s="250">
        <v>20972</v>
      </c>
      <c r="B3905" s="250" t="s">
        <v>7407</v>
      </c>
      <c r="C3905" s="250" t="s">
        <v>273</v>
      </c>
      <c r="D3905" s="250" t="s">
        <v>274</v>
      </c>
      <c r="E3905" s="251" t="s">
        <v>7408</v>
      </c>
    </row>
    <row r="3906" spans="1:5" x14ac:dyDescent="0.2">
      <c r="A3906" s="250">
        <v>20032</v>
      </c>
      <c r="B3906" s="250" t="s">
        <v>7409</v>
      </c>
      <c r="C3906" s="250" t="s">
        <v>273</v>
      </c>
      <c r="D3906" s="250" t="s">
        <v>274</v>
      </c>
      <c r="E3906" s="251" t="s">
        <v>7410</v>
      </c>
    </row>
    <row r="3907" spans="1:5" x14ac:dyDescent="0.2">
      <c r="A3907" s="250">
        <v>11321</v>
      </c>
      <c r="B3907" s="250" t="s">
        <v>7411</v>
      </c>
      <c r="C3907" s="250" t="s">
        <v>273</v>
      </c>
      <c r="D3907" s="250" t="s">
        <v>274</v>
      </c>
      <c r="E3907" s="251" t="s">
        <v>6810</v>
      </c>
    </row>
    <row r="3908" spans="1:5" x14ac:dyDescent="0.2">
      <c r="A3908" s="250">
        <v>11323</v>
      </c>
      <c r="B3908" s="250" t="s">
        <v>7412</v>
      </c>
      <c r="C3908" s="250" t="s">
        <v>273</v>
      </c>
      <c r="D3908" s="250" t="s">
        <v>274</v>
      </c>
      <c r="E3908" s="251" t="s">
        <v>7413</v>
      </c>
    </row>
    <row r="3909" spans="1:5" x14ac:dyDescent="0.2">
      <c r="A3909" s="250">
        <v>20327</v>
      </c>
      <c r="B3909" s="250" t="s">
        <v>7414</v>
      </c>
      <c r="C3909" s="250" t="s">
        <v>273</v>
      </c>
      <c r="D3909" s="250" t="s">
        <v>274</v>
      </c>
      <c r="E3909" s="251" t="s">
        <v>7415</v>
      </c>
    </row>
    <row r="3910" spans="1:5" x14ac:dyDescent="0.2">
      <c r="A3910" s="250">
        <v>13390</v>
      </c>
      <c r="B3910" s="250" t="s">
        <v>7416</v>
      </c>
      <c r="C3910" s="250" t="s">
        <v>273</v>
      </c>
      <c r="D3910" s="250" t="s">
        <v>274</v>
      </c>
      <c r="E3910" s="251" t="s">
        <v>7417</v>
      </c>
    </row>
    <row r="3911" spans="1:5" x14ac:dyDescent="0.2">
      <c r="A3911" s="250">
        <v>6034</v>
      </c>
      <c r="B3911" s="250" t="s">
        <v>7418</v>
      </c>
      <c r="C3911" s="250" t="s">
        <v>273</v>
      </c>
      <c r="D3911" s="250" t="s">
        <v>274</v>
      </c>
      <c r="E3911" s="251" t="s">
        <v>7419</v>
      </c>
    </row>
    <row r="3912" spans="1:5" x14ac:dyDescent="0.2">
      <c r="A3912" s="250">
        <v>6036</v>
      </c>
      <c r="B3912" s="250" t="s">
        <v>7420</v>
      </c>
      <c r="C3912" s="250" t="s">
        <v>273</v>
      </c>
      <c r="D3912" s="250" t="s">
        <v>274</v>
      </c>
      <c r="E3912" s="251" t="s">
        <v>7421</v>
      </c>
    </row>
    <row r="3913" spans="1:5" x14ac:dyDescent="0.2">
      <c r="A3913" s="250">
        <v>6031</v>
      </c>
      <c r="B3913" s="250" t="s">
        <v>7422</v>
      </c>
      <c r="C3913" s="250" t="s">
        <v>273</v>
      </c>
      <c r="D3913" s="250" t="s">
        <v>270</v>
      </c>
      <c r="E3913" s="251" t="s">
        <v>3082</v>
      </c>
    </row>
    <row r="3914" spans="1:5" x14ac:dyDescent="0.2">
      <c r="A3914" s="250">
        <v>6029</v>
      </c>
      <c r="B3914" s="250" t="s">
        <v>7423</v>
      </c>
      <c r="C3914" s="250" t="s">
        <v>273</v>
      </c>
      <c r="D3914" s="250" t="s">
        <v>274</v>
      </c>
      <c r="E3914" s="251" t="s">
        <v>4850</v>
      </c>
    </row>
    <row r="3915" spans="1:5" x14ac:dyDescent="0.2">
      <c r="A3915" s="250">
        <v>6033</v>
      </c>
      <c r="B3915" s="250" t="s">
        <v>7424</v>
      </c>
      <c r="C3915" s="250" t="s">
        <v>273</v>
      </c>
      <c r="D3915" s="250" t="s">
        <v>274</v>
      </c>
      <c r="E3915" s="251" t="s">
        <v>976</v>
      </c>
    </row>
    <row r="3916" spans="1:5" x14ac:dyDescent="0.2">
      <c r="A3916" s="250">
        <v>11672</v>
      </c>
      <c r="B3916" s="250" t="s">
        <v>7425</v>
      </c>
      <c r="C3916" s="250" t="s">
        <v>273</v>
      </c>
      <c r="D3916" s="250" t="s">
        <v>274</v>
      </c>
      <c r="E3916" s="251" t="s">
        <v>7426</v>
      </c>
    </row>
    <row r="3917" spans="1:5" x14ac:dyDescent="0.2">
      <c r="A3917" s="250">
        <v>11669</v>
      </c>
      <c r="B3917" s="250" t="s">
        <v>7427</v>
      </c>
      <c r="C3917" s="250" t="s">
        <v>273</v>
      </c>
      <c r="D3917" s="250" t="s">
        <v>274</v>
      </c>
      <c r="E3917" s="251" t="s">
        <v>7428</v>
      </c>
    </row>
    <row r="3918" spans="1:5" x14ac:dyDescent="0.2">
      <c r="A3918" s="250">
        <v>11670</v>
      </c>
      <c r="B3918" s="250" t="s">
        <v>7429</v>
      </c>
      <c r="C3918" s="250" t="s">
        <v>273</v>
      </c>
      <c r="D3918" s="250" t="s">
        <v>274</v>
      </c>
      <c r="E3918" s="251" t="s">
        <v>7430</v>
      </c>
    </row>
    <row r="3919" spans="1:5" x14ac:dyDescent="0.2">
      <c r="A3919" s="250">
        <v>20055</v>
      </c>
      <c r="B3919" s="250" t="s">
        <v>7431</v>
      </c>
      <c r="C3919" s="250" t="s">
        <v>273</v>
      </c>
      <c r="D3919" s="250" t="s">
        <v>274</v>
      </c>
      <c r="E3919" s="251" t="s">
        <v>7432</v>
      </c>
    </row>
    <row r="3920" spans="1:5" x14ac:dyDescent="0.2">
      <c r="A3920" s="250">
        <v>11671</v>
      </c>
      <c r="B3920" s="250" t="s">
        <v>7433</v>
      </c>
      <c r="C3920" s="250" t="s">
        <v>273</v>
      </c>
      <c r="D3920" s="250" t="s">
        <v>274</v>
      </c>
      <c r="E3920" s="251" t="s">
        <v>7434</v>
      </c>
    </row>
    <row r="3921" spans="1:5" x14ac:dyDescent="0.2">
      <c r="A3921" s="250">
        <v>6032</v>
      </c>
      <c r="B3921" s="250" t="s">
        <v>7435</v>
      </c>
      <c r="C3921" s="250" t="s">
        <v>273</v>
      </c>
      <c r="D3921" s="250" t="s">
        <v>274</v>
      </c>
      <c r="E3921" s="251" t="s">
        <v>3329</v>
      </c>
    </row>
    <row r="3922" spans="1:5" x14ac:dyDescent="0.2">
      <c r="A3922" s="250">
        <v>11673</v>
      </c>
      <c r="B3922" s="250" t="s">
        <v>7436</v>
      </c>
      <c r="C3922" s="250" t="s">
        <v>273</v>
      </c>
      <c r="D3922" s="250" t="s">
        <v>274</v>
      </c>
      <c r="E3922" s="251" t="s">
        <v>4361</v>
      </c>
    </row>
    <row r="3923" spans="1:5" x14ac:dyDescent="0.2">
      <c r="A3923" s="250">
        <v>11674</v>
      </c>
      <c r="B3923" s="250" t="s">
        <v>7437</v>
      </c>
      <c r="C3923" s="250" t="s">
        <v>273</v>
      </c>
      <c r="D3923" s="250" t="s">
        <v>274</v>
      </c>
      <c r="E3923" s="251" t="s">
        <v>7438</v>
      </c>
    </row>
    <row r="3924" spans="1:5" x14ac:dyDescent="0.2">
      <c r="A3924" s="250">
        <v>11675</v>
      </c>
      <c r="B3924" s="250" t="s">
        <v>7439</v>
      </c>
      <c r="C3924" s="250" t="s">
        <v>273</v>
      </c>
      <c r="D3924" s="250" t="s">
        <v>274</v>
      </c>
      <c r="E3924" s="251" t="s">
        <v>7440</v>
      </c>
    </row>
    <row r="3925" spans="1:5" x14ac:dyDescent="0.2">
      <c r="A3925" s="250">
        <v>11676</v>
      </c>
      <c r="B3925" s="250" t="s">
        <v>7441</v>
      </c>
      <c r="C3925" s="250" t="s">
        <v>273</v>
      </c>
      <c r="D3925" s="250" t="s">
        <v>274</v>
      </c>
      <c r="E3925" s="251" t="s">
        <v>7442</v>
      </c>
    </row>
    <row r="3926" spans="1:5" x14ac:dyDescent="0.2">
      <c r="A3926" s="250">
        <v>11677</v>
      </c>
      <c r="B3926" s="250" t="s">
        <v>7443</v>
      </c>
      <c r="C3926" s="250" t="s">
        <v>273</v>
      </c>
      <c r="D3926" s="250" t="s">
        <v>274</v>
      </c>
      <c r="E3926" s="251" t="s">
        <v>7444</v>
      </c>
    </row>
    <row r="3927" spans="1:5" x14ac:dyDescent="0.2">
      <c r="A3927" s="250">
        <v>11678</v>
      </c>
      <c r="B3927" s="250" t="s">
        <v>7445</v>
      </c>
      <c r="C3927" s="250" t="s">
        <v>273</v>
      </c>
      <c r="D3927" s="250" t="s">
        <v>274</v>
      </c>
      <c r="E3927" s="251" t="s">
        <v>7446</v>
      </c>
    </row>
    <row r="3928" spans="1:5" x14ac:dyDescent="0.2">
      <c r="A3928" s="250">
        <v>6038</v>
      </c>
      <c r="B3928" s="250" t="s">
        <v>7447</v>
      </c>
      <c r="C3928" s="250" t="s">
        <v>273</v>
      </c>
      <c r="D3928" s="250" t="s">
        <v>274</v>
      </c>
      <c r="E3928" s="251" t="s">
        <v>7448</v>
      </c>
    </row>
    <row r="3929" spans="1:5" x14ac:dyDescent="0.2">
      <c r="A3929" s="250">
        <v>11718</v>
      </c>
      <c r="B3929" s="250" t="s">
        <v>7449</v>
      </c>
      <c r="C3929" s="250" t="s">
        <v>273</v>
      </c>
      <c r="D3929" s="250" t="s">
        <v>274</v>
      </c>
      <c r="E3929" s="251" t="s">
        <v>5078</v>
      </c>
    </row>
    <row r="3930" spans="1:5" x14ac:dyDescent="0.2">
      <c r="A3930" s="250">
        <v>6037</v>
      </c>
      <c r="B3930" s="250" t="s">
        <v>7450</v>
      </c>
      <c r="C3930" s="250" t="s">
        <v>273</v>
      </c>
      <c r="D3930" s="250" t="s">
        <v>274</v>
      </c>
      <c r="E3930" s="251" t="s">
        <v>7451</v>
      </c>
    </row>
    <row r="3931" spans="1:5" x14ac:dyDescent="0.2">
      <c r="A3931" s="250">
        <v>11719</v>
      </c>
      <c r="B3931" s="250" t="s">
        <v>7452</v>
      </c>
      <c r="C3931" s="250" t="s">
        <v>273</v>
      </c>
      <c r="D3931" s="250" t="s">
        <v>274</v>
      </c>
      <c r="E3931" s="251" t="s">
        <v>1121</v>
      </c>
    </row>
    <row r="3932" spans="1:5" x14ac:dyDescent="0.2">
      <c r="A3932" s="250">
        <v>6019</v>
      </c>
      <c r="B3932" s="250" t="s">
        <v>7453</v>
      </c>
      <c r="C3932" s="250" t="s">
        <v>273</v>
      </c>
      <c r="D3932" s="250" t="s">
        <v>274</v>
      </c>
      <c r="E3932" s="251" t="s">
        <v>7454</v>
      </c>
    </row>
    <row r="3933" spans="1:5" x14ac:dyDescent="0.2">
      <c r="A3933" s="250">
        <v>6010</v>
      </c>
      <c r="B3933" s="250" t="s">
        <v>7455</v>
      </c>
      <c r="C3933" s="250" t="s">
        <v>273</v>
      </c>
      <c r="D3933" s="250" t="s">
        <v>274</v>
      </c>
      <c r="E3933" s="251" t="s">
        <v>7456</v>
      </c>
    </row>
    <row r="3934" spans="1:5" x14ac:dyDescent="0.2">
      <c r="A3934" s="250">
        <v>6017</v>
      </c>
      <c r="B3934" s="250" t="s">
        <v>7457</v>
      </c>
      <c r="C3934" s="250" t="s">
        <v>273</v>
      </c>
      <c r="D3934" s="250" t="s">
        <v>274</v>
      </c>
      <c r="E3934" s="251" t="s">
        <v>2205</v>
      </c>
    </row>
    <row r="3935" spans="1:5" x14ac:dyDescent="0.2">
      <c r="A3935" s="250">
        <v>6020</v>
      </c>
      <c r="B3935" s="250" t="s">
        <v>7458</v>
      </c>
      <c r="C3935" s="250" t="s">
        <v>273</v>
      </c>
      <c r="D3935" s="250" t="s">
        <v>274</v>
      </c>
      <c r="E3935" s="251" t="s">
        <v>7459</v>
      </c>
    </row>
    <row r="3936" spans="1:5" x14ac:dyDescent="0.2">
      <c r="A3936" s="250">
        <v>6028</v>
      </c>
      <c r="B3936" s="250" t="s">
        <v>7460</v>
      </c>
      <c r="C3936" s="250" t="s">
        <v>273</v>
      </c>
      <c r="D3936" s="250" t="s">
        <v>274</v>
      </c>
      <c r="E3936" s="251" t="s">
        <v>7461</v>
      </c>
    </row>
    <row r="3937" spans="1:5" x14ac:dyDescent="0.2">
      <c r="A3937" s="250">
        <v>6011</v>
      </c>
      <c r="B3937" s="250" t="s">
        <v>7462</v>
      </c>
      <c r="C3937" s="250" t="s">
        <v>273</v>
      </c>
      <c r="D3937" s="250" t="s">
        <v>274</v>
      </c>
      <c r="E3937" s="251" t="s">
        <v>7463</v>
      </c>
    </row>
    <row r="3938" spans="1:5" x14ac:dyDescent="0.2">
      <c r="A3938" s="250">
        <v>6012</v>
      </c>
      <c r="B3938" s="250" t="s">
        <v>7464</v>
      </c>
      <c r="C3938" s="250" t="s">
        <v>273</v>
      </c>
      <c r="D3938" s="250" t="s">
        <v>274</v>
      </c>
      <c r="E3938" s="251" t="s">
        <v>7465</v>
      </c>
    </row>
    <row r="3939" spans="1:5" x14ac:dyDescent="0.2">
      <c r="A3939" s="250">
        <v>6016</v>
      </c>
      <c r="B3939" s="250" t="s">
        <v>7466</v>
      </c>
      <c r="C3939" s="250" t="s">
        <v>273</v>
      </c>
      <c r="D3939" s="250" t="s">
        <v>274</v>
      </c>
      <c r="E3939" s="251" t="s">
        <v>7467</v>
      </c>
    </row>
    <row r="3940" spans="1:5" x14ac:dyDescent="0.2">
      <c r="A3940" s="250">
        <v>6027</v>
      </c>
      <c r="B3940" s="250" t="s">
        <v>7468</v>
      </c>
      <c r="C3940" s="250" t="s">
        <v>273</v>
      </c>
      <c r="D3940" s="250" t="s">
        <v>274</v>
      </c>
      <c r="E3940" s="251" t="s">
        <v>7469</v>
      </c>
    </row>
    <row r="3941" spans="1:5" x14ac:dyDescent="0.2">
      <c r="A3941" s="250">
        <v>6013</v>
      </c>
      <c r="B3941" s="250" t="s">
        <v>7470</v>
      </c>
      <c r="C3941" s="250" t="s">
        <v>273</v>
      </c>
      <c r="D3941" s="250" t="s">
        <v>274</v>
      </c>
      <c r="E3941" s="251" t="s">
        <v>7471</v>
      </c>
    </row>
    <row r="3942" spans="1:5" x14ac:dyDescent="0.2">
      <c r="A3942" s="250">
        <v>6015</v>
      </c>
      <c r="B3942" s="250" t="s">
        <v>7472</v>
      </c>
      <c r="C3942" s="250" t="s">
        <v>273</v>
      </c>
      <c r="D3942" s="250" t="s">
        <v>274</v>
      </c>
      <c r="E3942" s="251" t="s">
        <v>7473</v>
      </c>
    </row>
    <row r="3943" spans="1:5" x14ac:dyDescent="0.2">
      <c r="A3943" s="250">
        <v>6014</v>
      </c>
      <c r="B3943" s="250" t="s">
        <v>7474</v>
      </c>
      <c r="C3943" s="250" t="s">
        <v>273</v>
      </c>
      <c r="D3943" s="250" t="s">
        <v>274</v>
      </c>
      <c r="E3943" s="251" t="s">
        <v>7475</v>
      </c>
    </row>
    <row r="3944" spans="1:5" x14ac:dyDescent="0.2">
      <c r="A3944" s="250">
        <v>6006</v>
      </c>
      <c r="B3944" s="250" t="s">
        <v>7476</v>
      </c>
      <c r="C3944" s="250" t="s">
        <v>273</v>
      </c>
      <c r="D3944" s="250" t="s">
        <v>274</v>
      </c>
      <c r="E3944" s="251" t="s">
        <v>7477</v>
      </c>
    </row>
    <row r="3945" spans="1:5" x14ac:dyDescent="0.2">
      <c r="A3945" s="250">
        <v>6005</v>
      </c>
      <c r="B3945" s="250" t="s">
        <v>7478</v>
      </c>
      <c r="C3945" s="250" t="s">
        <v>273</v>
      </c>
      <c r="D3945" s="250" t="s">
        <v>270</v>
      </c>
      <c r="E3945" s="251" t="s">
        <v>7479</v>
      </c>
    </row>
    <row r="3946" spans="1:5" x14ac:dyDescent="0.2">
      <c r="A3946" s="250">
        <v>11756</v>
      </c>
      <c r="B3946" s="250" t="s">
        <v>7480</v>
      </c>
      <c r="C3946" s="250" t="s">
        <v>273</v>
      </c>
      <c r="D3946" s="250" t="s">
        <v>274</v>
      </c>
      <c r="E3946" s="251" t="s">
        <v>7481</v>
      </c>
    </row>
    <row r="3947" spans="1:5" x14ac:dyDescent="0.2">
      <c r="A3947" s="250">
        <v>10904</v>
      </c>
      <c r="B3947" s="250" t="s">
        <v>7482</v>
      </c>
      <c r="C3947" s="250" t="s">
        <v>273</v>
      </c>
      <c r="D3947" s="250" t="s">
        <v>270</v>
      </c>
      <c r="E3947" s="251" t="s">
        <v>7483</v>
      </c>
    </row>
    <row r="3948" spans="1:5" x14ac:dyDescent="0.2">
      <c r="A3948" s="250">
        <v>11752</v>
      </c>
      <c r="B3948" s="250" t="s">
        <v>7484</v>
      </c>
      <c r="C3948" s="250" t="s">
        <v>273</v>
      </c>
      <c r="D3948" s="250" t="s">
        <v>274</v>
      </c>
      <c r="E3948" s="251" t="s">
        <v>2427</v>
      </c>
    </row>
    <row r="3949" spans="1:5" x14ac:dyDescent="0.2">
      <c r="A3949" s="250">
        <v>11753</v>
      </c>
      <c r="B3949" s="250" t="s">
        <v>7485</v>
      </c>
      <c r="C3949" s="250" t="s">
        <v>273</v>
      </c>
      <c r="D3949" s="250" t="s">
        <v>274</v>
      </c>
      <c r="E3949" s="251" t="s">
        <v>7486</v>
      </c>
    </row>
    <row r="3950" spans="1:5" x14ac:dyDescent="0.2">
      <c r="A3950" s="250">
        <v>6021</v>
      </c>
      <c r="B3950" s="250" t="s">
        <v>7487</v>
      </c>
      <c r="C3950" s="250" t="s">
        <v>273</v>
      </c>
      <c r="D3950" s="250" t="s">
        <v>274</v>
      </c>
      <c r="E3950" s="251" t="s">
        <v>7488</v>
      </c>
    </row>
    <row r="3951" spans="1:5" x14ac:dyDescent="0.2">
      <c r="A3951" s="250">
        <v>6024</v>
      </c>
      <c r="B3951" s="250" t="s">
        <v>7489</v>
      </c>
      <c r="C3951" s="250" t="s">
        <v>273</v>
      </c>
      <c r="D3951" s="250" t="s">
        <v>274</v>
      </c>
      <c r="E3951" s="251" t="s">
        <v>7490</v>
      </c>
    </row>
    <row r="3952" spans="1:5" x14ac:dyDescent="0.2">
      <c r="A3952" s="250">
        <v>38379</v>
      </c>
      <c r="B3952" s="250" t="s">
        <v>7491</v>
      </c>
      <c r="C3952" s="250" t="s">
        <v>317</v>
      </c>
      <c r="D3952" s="250" t="s">
        <v>274</v>
      </c>
      <c r="E3952" s="251" t="s">
        <v>7492</v>
      </c>
    </row>
    <row r="3953" spans="1:5" x14ac:dyDescent="0.2">
      <c r="A3953" s="250">
        <v>13897</v>
      </c>
      <c r="B3953" s="250" t="s">
        <v>7493</v>
      </c>
      <c r="C3953" s="250" t="s">
        <v>273</v>
      </c>
      <c r="D3953" s="250" t="s">
        <v>274</v>
      </c>
      <c r="E3953" s="251" t="s">
        <v>7494</v>
      </c>
    </row>
    <row r="3954" spans="1:5" x14ac:dyDescent="0.2">
      <c r="A3954" s="250">
        <v>10640</v>
      </c>
      <c r="B3954" s="250" t="s">
        <v>7495</v>
      </c>
      <c r="C3954" s="250" t="s">
        <v>273</v>
      </c>
      <c r="D3954" s="250" t="s">
        <v>274</v>
      </c>
      <c r="E3954" s="251" t="s">
        <v>7496</v>
      </c>
    </row>
    <row r="3955" spans="1:5" x14ac:dyDescent="0.2">
      <c r="A3955" s="250">
        <v>11086</v>
      </c>
      <c r="B3955" s="250" t="s">
        <v>7497</v>
      </c>
      <c r="C3955" s="250" t="s">
        <v>637</v>
      </c>
      <c r="D3955" s="250" t="s">
        <v>274</v>
      </c>
      <c r="E3955" s="251" t="s">
        <v>7498</v>
      </c>
    </row>
    <row r="3956" spans="1:5" x14ac:dyDescent="0.2">
      <c r="A3956" s="250">
        <v>34357</v>
      </c>
      <c r="B3956" s="250" t="s">
        <v>7499</v>
      </c>
      <c r="C3956" s="250" t="s">
        <v>416</v>
      </c>
      <c r="D3956" s="250" t="s">
        <v>274</v>
      </c>
      <c r="E3956" s="251" t="s">
        <v>5931</v>
      </c>
    </row>
    <row r="3957" spans="1:5" x14ac:dyDescent="0.2">
      <c r="A3957" s="250">
        <v>37329</v>
      </c>
      <c r="B3957" s="250" t="s">
        <v>7500</v>
      </c>
      <c r="C3957" s="250" t="s">
        <v>416</v>
      </c>
      <c r="D3957" s="250" t="s">
        <v>274</v>
      </c>
      <c r="E3957" s="251" t="s">
        <v>7501</v>
      </c>
    </row>
    <row r="3958" spans="1:5" x14ac:dyDescent="0.2">
      <c r="A3958" s="250">
        <v>2510</v>
      </c>
      <c r="B3958" s="250" t="s">
        <v>7502</v>
      </c>
      <c r="C3958" s="250" t="s">
        <v>273</v>
      </c>
      <c r="D3958" s="250" t="s">
        <v>274</v>
      </c>
      <c r="E3958" s="251" t="s">
        <v>7503</v>
      </c>
    </row>
    <row r="3959" spans="1:5" x14ac:dyDescent="0.2">
      <c r="A3959" s="250">
        <v>12359</v>
      </c>
      <c r="B3959" s="250" t="s">
        <v>7504</v>
      </c>
      <c r="C3959" s="250" t="s">
        <v>273</v>
      </c>
      <c r="D3959" s="250" t="s">
        <v>274</v>
      </c>
      <c r="E3959" s="251" t="s">
        <v>7505</v>
      </c>
    </row>
    <row r="3960" spans="1:5" x14ac:dyDescent="0.2">
      <c r="A3960" s="250">
        <v>7353</v>
      </c>
      <c r="B3960" s="250" t="s">
        <v>7506</v>
      </c>
      <c r="C3960" s="250" t="s">
        <v>308</v>
      </c>
      <c r="D3960" s="250" t="s">
        <v>274</v>
      </c>
      <c r="E3960" s="251" t="s">
        <v>7507</v>
      </c>
    </row>
    <row r="3961" spans="1:5" x14ac:dyDescent="0.2">
      <c r="A3961" s="250">
        <v>36144</v>
      </c>
      <c r="B3961" s="250" t="s">
        <v>7508</v>
      </c>
      <c r="C3961" s="250" t="s">
        <v>273</v>
      </c>
      <c r="D3961" s="250" t="s">
        <v>274</v>
      </c>
      <c r="E3961" s="251" t="s">
        <v>7509</v>
      </c>
    </row>
    <row r="3962" spans="1:5" x14ac:dyDescent="0.2">
      <c r="A3962" s="250">
        <v>10518</v>
      </c>
      <c r="B3962" s="250" t="s">
        <v>7510</v>
      </c>
      <c r="C3962" s="250" t="s">
        <v>273</v>
      </c>
      <c r="D3962" s="250" t="s">
        <v>274</v>
      </c>
      <c r="E3962" s="251" t="s">
        <v>7511</v>
      </c>
    </row>
    <row r="3963" spans="1:5" x14ac:dyDescent="0.2">
      <c r="A3963" s="250">
        <v>36530</v>
      </c>
      <c r="B3963" s="250" t="s">
        <v>7512</v>
      </c>
      <c r="C3963" s="250" t="s">
        <v>273</v>
      </c>
      <c r="D3963" s="250" t="s">
        <v>274</v>
      </c>
      <c r="E3963" s="251" t="s">
        <v>7513</v>
      </c>
    </row>
    <row r="3964" spans="1:5" x14ac:dyDescent="0.2">
      <c r="A3964" s="250">
        <v>6046</v>
      </c>
      <c r="B3964" s="250" t="s">
        <v>7514</v>
      </c>
      <c r="C3964" s="250" t="s">
        <v>273</v>
      </c>
      <c r="D3964" s="250" t="s">
        <v>270</v>
      </c>
      <c r="E3964" s="251" t="s">
        <v>7515</v>
      </c>
    </row>
    <row r="3965" spans="1:5" x14ac:dyDescent="0.2">
      <c r="A3965" s="250">
        <v>36531</v>
      </c>
      <c r="B3965" s="250" t="s">
        <v>7516</v>
      </c>
      <c r="C3965" s="250" t="s">
        <v>273</v>
      </c>
      <c r="D3965" s="250" t="s">
        <v>274</v>
      </c>
      <c r="E3965" s="251" t="s">
        <v>7517</v>
      </c>
    </row>
    <row r="3966" spans="1:5" x14ac:dyDescent="0.2">
      <c r="A3966" s="250">
        <v>34684</v>
      </c>
      <c r="B3966" s="250" t="s">
        <v>7518</v>
      </c>
      <c r="C3966" s="250" t="s">
        <v>269</v>
      </c>
      <c r="D3966" s="250" t="s">
        <v>274</v>
      </c>
      <c r="E3966" s="251" t="s">
        <v>7519</v>
      </c>
    </row>
    <row r="3967" spans="1:5" x14ac:dyDescent="0.2">
      <c r="A3967" s="250">
        <v>34683</v>
      </c>
      <c r="B3967" s="250" t="s">
        <v>7520</v>
      </c>
      <c r="C3967" s="250" t="s">
        <v>269</v>
      </c>
      <c r="D3967" s="250" t="s">
        <v>274</v>
      </c>
      <c r="E3967" s="251" t="s">
        <v>7521</v>
      </c>
    </row>
    <row r="3968" spans="1:5" x14ac:dyDescent="0.2">
      <c r="A3968" s="250">
        <v>533</v>
      </c>
      <c r="B3968" s="250" t="s">
        <v>7522</v>
      </c>
      <c r="C3968" s="250" t="s">
        <v>269</v>
      </c>
      <c r="D3968" s="250" t="s">
        <v>274</v>
      </c>
      <c r="E3968" s="251" t="s">
        <v>4331</v>
      </c>
    </row>
    <row r="3969" spans="1:5" x14ac:dyDescent="0.2">
      <c r="A3969" s="250">
        <v>10515</v>
      </c>
      <c r="B3969" s="250" t="s">
        <v>7523</v>
      </c>
      <c r="C3969" s="250" t="s">
        <v>269</v>
      </c>
      <c r="D3969" s="250" t="s">
        <v>274</v>
      </c>
      <c r="E3969" s="251" t="s">
        <v>7524</v>
      </c>
    </row>
    <row r="3970" spans="1:5" x14ac:dyDescent="0.2">
      <c r="A3970" s="250">
        <v>536</v>
      </c>
      <c r="B3970" s="250" t="s">
        <v>7525</v>
      </c>
      <c r="C3970" s="250" t="s">
        <v>269</v>
      </c>
      <c r="D3970" s="250" t="s">
        <v>270</v>
      </c>
      <c r="E3970" s="251" t="s">
        <v>7526</v>
      </c>
    </row>
    <row r="3971" spans="1:5" x14ac:dyDescent="0.2">
      <c r="A3971" s="250">
        <v>153</v>
      </c>
      <c r="B3971" s="250" t="s">
        <v>7527</v>
      </c>
      <c r="C3971" s="250" t="s">
        <v>308</v>
      </c>
      <c r="D3971" s="250" t="s">
        <v>274</v>
      </c>
      <c r="E3971" s="251" t="s">
        <v>7528</v>
      </c>
    </row>
    <row r="3972" spans="1:5" x14ac:dyDescent="0.2">
      <c r="A3972" s="250">
        <v>34682</v>
      </c>
      <c r="B3972" s="250" t="s">
        <v>7529</v>
      </c>
      <c r="C3972" s="250" t="s">
        <v>269</v>
      </c>
      <c r="D3972" s="250" t="s">
        <v>274</v>
      </c>
      <c r="E3972" s="251" t="s">
        <v>7530</v>
      </c>
    </row>
    <row r="3973" spans="1:5" x14ac:dyDescent="0.2">
      <c r="A3973" s="250">
        <v>20205</v>
      </c>
      <c r="B3973" s="250" t="s">
        <v>7531</v>
      </c>
      <c r="C3973" s="250" t="s">
        <v>317</v>
      </c>
      <c r="D3973" s="250" t="s">
        <v>274</v>
      </c>
      <c r="E3973" s="251" t="s">
        <v>7532</v>
      </c>
    </row>
    <row r="3974" spans="1:5" x14ac:dyDescent="0.2">
      <c r="A3974" s="250">
        <v>4412</v>
      </c>
      <c r="B3974" s="250" t="s">
        <v>7533</v>
      </c>
      <c r="C3974" s="250" t="s">
        <v>317</v>
      </c>
      <c r="D3974" s="250" t="s">
        <v>274</v>
      </c>
      <c r="E3974" s="251" t="s">
        <v>5487</v>
      </c>
    </row>
    <row r="3975" spans="1:5" x14ac:dyDescent="0.2">
      <c r="A3975" s="250">
        <v>4408</v>
      </c>
      <c r="B3975" s="250" t="s">
        <v>7534</v>
      </c>
      <c r="C3975" s="250" t="s">
        <v>317</v>
      </c>
      <c r="D3975" s="250" t="s">
        <v>274</v>
      </c>
      <c r="E3975" s="251" t="s">
        <v>7535</v>
      </c>
    </row>
    <row r="3976" spans="1:5" x14ac:dyDescent="0.2">
      <c r="A3976" s="250">
        <v>10559</v>
      </c>
      <c r="B3976" s="250" t="s">
        <v>7536</v>
      </c>
      <c r="C3976" s="250" t="s">
        <v>273</v>
      </c>
      <c r="D3976" s="250" t="s">
        <v>270</v>
      </c>
      <c r="E3976" s="251" t="s">
        <v>7537</v>
      </c>
    </row>
    <row r="3977" spans="1:5" x14ac:dyDescent="0.2">
      <c r="A3977" s="250">
        <v>10664</v>
      </c>
      <c r="B3977" s="250" t="s">
        <v>7538</v>
      </c>
      <c r="C3977" s="250" t="s">
        <v>273</v>
      </c>
      <c r="D3977" s="250" t="s">
        <v>274</v>
      </c>
      <c r="E3977" s="251" t="s">
        <v>7539</v>
      </c>
    </row>
    <row r="3978" spans="1:5" x14ac:dyDescent="0.2">
      <c r="A3978" s="250">
        <v>36250</v>
      </c>
      <c r="B3978" s="250" t="s">
        <v>7540</v>
      </c>
      <c r="C3978" s="250" t="s">
        <v>317</v>
      </c>
      <c r="D3978" s="250" t="s">
        <v>274</v>
      </c>
      <c r="E3978" s="251" t="s">
        <v>7541</v>
      </c>
    </row>
    <row r="3979" spans="1:5" x14ac:dyDescent="0.2">
      <c r="A3979" s="250">
        <v>10857</v>
      </c>
      <c r="B3979" s="250" t="s">
        <v>7542</v>
      </c>
      <c r="C3979" s="250" t="s">
        <v>317</v>
      </c>
      <c r="D3979" s="250" t="s">
        <v>274</v>
      </c>
      <c r="E3979" s="251" t="s">
        <v>7543</v>
      </c>
    </row>
    <row r="3980" spans="1:5" x14ac:dyDescent="0.2">
      <c r="A3980" s="250">
        <v>4803</v>
      </c>
      <c r="B3980" s="250" t="s">
        <v>7544</v>
      </c>
      <c r="C3980" s="250" t="s">
        <v>317</v>
      </c>
      <c r="D3980" s="250" t="s">
        <v>274</v>
      </c>
      <c r="E3980" s="251" t="s">
        <v>7545</v>
      </c>
    </row>
    <row r="3981" spans="1:5" x14ac:dyDescent="0.2">
      <c r="A3981" s="250">
        <v>6186</v>
      </c>
      <c r="B3981" s="250" t="s">
        <v>7546</v>
      </c>
      <c r="C3981" s="250" t="s">
        <v>317</v>
      </c>
      <c r="D3981" s="250" t="s">
        <v>274</v>
      </c>
      <c r="E3981" s="251" t="s">
        <v>7547</v>
      </c>
    </row>
    <row r="3982" spans="1:5" x14ac:dyDescent="0.2">
      <c r="A3982" s="250">
        <v>4829</v>
      </c>
      <c r="B3982" s="250" t="s">
        <v>7548</v>
      </c>
      <c r="C3982" s="250" t="s">
        <v>317</v>
      </c>
      <c r="D3982" s="250" t="s">
        <v>274</v>
      </c>
      <c r="E3982" s="251" t="s">
        <v>7549</v>
      </c>
    </row>
    <row r="3983" spans="1:5" x14ac:dyDescent="0.2">
      <c r="A3983" s="250">
        <v>39829</v>
      </c>
      <c r="B3983" s="250" t="s">
        <v>7550</v>
      </c>
      <c r="C3983" s="250" t="s">
        <v>317</v>
      </c>
      <c r="D3983" s="250" t="s">
        <v>270</v>
      </c>
      <c r="E3983" s="251" t="s">
        <v>7551</v>
      </c>
    </row>
    <row r="3984" spans="1:5" x14ac:dyDescent="0.2">
      <c r="A3984" s="250">
        <v>20231</v>
      </c>
      <c r="B3984" s="250" t="s">
        <v>7552</v>
      </c>
      <c r="C3984" s="250" t="s">
        <v>317</v>
      </c>
      <c r="D3984" s="250" t="s">
        <v>274</v>
      </c>
      <c r="E3984" s="251" t="s">
        <v>7553</v>
      </c>
    </row>
    <row r="3985" spans="1:5" x14ac:dyDescent="0.2">
      <c r="A3985" s="250">
        <v>4804</v>
      </c>
      <c r="B3985" s="250" t="s">
        <v>7554</v>
      </c>
      <c r="C3985" s="250" t="s">
        <v>317</v>
      </c>
      <c r="D3985" s="250" t="s">
        <v>274</v>
      </c>
      <c r="E3985" s="251" t="s">
        <v>7555</v>
      </c>
    </row>
    <row r="3986" spans="1:5" x14ac:dyDescent="0.2">
      <c r="A3986" s="250">
        <v>34680</v>
      </c>
      <c r="B3986" s="250" t="s">
        <v>7556</v>
      </c>
      <c r="C3986" s="250" t="s">
        <v>317</v>
      </c>
      <c r="D3986" s="250" t="s">
        <v>274</v>
      </c>
      <c r="E3986" s="251" t="s">
        <v>7557</v>
      </c>
    </row>
    <row r="3987" spans="1:5" x14ac:dyDescent="0.2">
      <c r="A3987" s="250">
        <v>11573</v>
      </c>
      <c r="B3987" s="250" t="s">
        <v>7558</v>
      </c>
      <c r="C3987" s="250" t="s">
        <v>273</v>
      </c>
      <c r="D3987" s="250" t="s">
        <v>274</v>
      </c>
      <c r="E3987" s="251" t="s">
        <v>1946</v>
      </c>
    </row>
    <row r="3988" spans="1:5" x14ac:dyDescent="0.2">
      <c r="A3988" s="250">
        <v>38401</v>
      </c>
      <c r="B3988" s="250" t="s">
        <v>7559</v>
      </c>
      <c r="C3988" s="250" t="s">
        <v>273</v>
      </c>
      <c r="D3988" s="250" t="s">
        <v>274</v>
      </c>
      <c r="E3988" s="251" t="s">
        <v>7560</v>
      </c>
    </row>
    <row r="3989" spans="1:5" x14ac:dyDescent="0.2">
      <c r="A3989" s="250">
        <v>11575</v>
      </c>
      <c r="B3989" s="250" t="s">
        <v>7561</v>
      </c>
      <c r="C3989" s="250" t="s">
        <v>273</v>
      </c>
      <c r="D3989" s="250" t="s">
        <v>274</v>
      </c>
      <c r="E3989" s="251" t="s">
        <v>7562</v>
      </c>
    </row>
    <row r="3990" spans="1:5" x14ac:dyDescent="0.2">
      <c r="A3990" s="250">
        <v>38179</v>
      </c>
      <c r="B3990" s="250" t="s">
        <v>7563</v>
      </c>
      <c r="C3990" s="250" t="s">
        <v>273</v>
      </c>
      <c r="D3990" s="250" t="s">
        <v>274</v>
      </c>
      <c r="E3990" s="251" t="s">
        <v>1413</v>
      </c>
    </row>
    <row r="3991" spans="1:5" x14ac:dyDescent="0.2">
      <c r="A3991" s="250">
        <v>20256</v>
      </c>
      <c r="B3991" s="250" t="s">
        <v>7564</v>
      </c>
      <c r="C3991" s="250" t="s">
        <v>273</v>
      </c>
      <c r="D3991" s="250" t="s">
        <v>274</v>
      </c>
      <c r="E3991" s="251" t="s">
        <v>2223</v>
      </c>
    </row>
    <row r="3992" spans="1:5" x14ac:dyDescent="0.2">
      <c r="A3992" s="250">
        <v>14511</v>
      </c>
      <c r="B3992" s="250" t="s">
        <v>7565</v>
      </c>
      <c r="C3992" s="250" t="s">
        <v>273</v>
      </c>
      <c r="D3992" s="250" t="s">
        <v>274</v>
      </c>
      <c r="E3992" s="251" t="s">
        <v>7566</v>
      </c>
    </row>
    <row r="3993" spans="1:5" x14ac:dyDescent="0.2">
      <c r="A3993" s="250">
        <v>10642</v>
      </c>
      <c r="B3993" s="250" t="s">
        <v>7567</v>
      </c>
      <c r="C3993" s="250" t="s">
        <v>273</v>
      </c>
      <c r="D3993" s="250" t="s">
        <v>270</v>
      </c>
      <c r="E3993" s="251" t="s">
        <v>7568</v>
      </c>
    </row>
    <row r="3994" spans="1:5" x14ac:dyDescent="0.2">
      <c r="A3994" s="250">
        <v>14489</v>
      </c>
      <c r="B3994" s="250" t="s">
        <v>7569</v>
      </c>
      <c r="C3994" s="250" t="s">
        <v>273</v>
      </c>
      <c r="D3994" s="250" t="s">
        <v>274</v>
      </c>
      <c r="E3994" s="251" t="s">
        <v>7570</v>
      </c>
    </row>
    <row r="3995" spans="1:5" x14ac:dyDescent="0.2">
      <c r="A3995" s="250">
        <v>14513</v>
      </c>
      <c r="B3995" s="250" t="s">
        <v>7571</v>
      </c>
      <c r="C3995" s="250" t="s">
        <v>273</v>
      </c>
      <c r="D3995" s="250" t="s">
        <v>274</v>
      </c>
      <c r="E3995" s="251" t="s">
        <v>7572</v>
      </c>
    </row>
    <row r="3996" spans="1:5" x14ac:dyDescent="0.2">
      <c r="A3996" s="250">
        <v>13600</v>
      </c>
      <c r="B3996" s="250" t="s">
        <v>7573</v>
      </c>
      <c r="C3996" s="250" t="s">
        <v>273</v>
      </c>
      <c r="D3996" s="250" t="s">
        <v>274</v>
      </c>
      <c r="E3996" s="251" t="s">
        <v>7574</v>
      </c>
    </row>
    <row r="3997" spans="1:5" x14ac:dyDescent="0.2">
      <c r="A3997" s="250">
        <v>10646</v>
      </c>
      <c r="B3997" s="250" t="s">
        <v>7575</v>
      </c>
      <c r="C3997" s="250" t="s">
        <v>273</v>
      </c>
      <c r="D3997" s="250" t="s">
        <v>274</v>
      </c>
      <c r="E3997" s="251" t="s">
        <v>7576</v>
      </c>
    </row>
    <row r="3998" spans="1:5" x14ac:dyDescent="0.2">
      <c r="A3998" s="250">
        <v>6070</v>
      </c>
      <c r="B3998" s="250" t="s">
        <v>7577</v>
      </c>
      <c r="C3998" s="250" t="s">
        <v>273</v>
      </c>
      <c r="D3998" s="250" t="s">
        <v>274</v>
      </c>
      <c r="E3998" s="251" t="s">
        <v>7578</v>
      </c>
    </row>
    <row r="3999" spans="1:5" x14ac:dyDescent="0.2">
      <c r="A3999" s="250">
        <v>6069</v>
      </c>
      <c r="B3999" s="250" t="s">
        <v>7579</v>
      </c>
      <c r="C3999" s="250" t="s">
        <v>273</v>
      </c>
      <c r="D3999" s="250" t="s">
        <v>274</v>
      </c>
      <c r="E3999" s="251" t="s">
        <v>7580</v>
      </c>
    </row>
    <row r="4000" spans="1:5" x14ac:dyDescent="0.2">
      <c r="A4000" s="250">
        <v>14626</v>
      </c>
      <c r="B4000" s="250" t="s">
        <v>7581</v>
      </c>
      <c r="C4000" s="250" t="s">
        <v>273</v>
      </c>
      <c r="D4000" s="250" t="s">
        <v>274</v>
      </c>
      <c r="E4000" s="251" t="s">
        <v>7582</v>
      </c>
    </row>
    <row r="4001" spans="1:5" x14ac:dyDescent="0.2">
      <c r="A4001" s="250">
        <v>6067</v>
      </c>
      <c r="B4001" s="250" t="s">
        <v>7583</v>
      </c>
      <c r="C4001" s="250" t="s">
        <v>273</v>
      </c>
      <c r="D4001" s="250" t="s">
        <v>274</v>
      </c>
      <c r="E4001" s="251" t="s">
        <v>7584</v>
      </c>
    </row>
    <row r="4002" spans="1:5" x14ac:dyDescent="0.2">
      <c r="A4002" s="250">
        <v>38393</v>
      </c>
      <c r="B4002" s="250" t="s">
        <v>7585</v>
      </c>
      <c r="C4002" s="250" t="s">
        <v>273</v>
      </c>
      <c r="D4002" s="250" t="s">
        <v>270</v>
      </c>
      <c r="E4002" s="251" t="s">
        <v>7586</v>
      </c>
    </row>
    <row r="4003" spans="1:5" x14ac:dyDescent="0.2">
      <c r="A4003" s="250">
        <v>38390</v>
      </c>
      <c r="B4003" s="250" t="s">
        <v>7587</v>
      </c>
      <c r="C4003" s="250" t="s">
        <v>273</v>
      </c>
      <c r="D4003" s="250" t="s">
        <v>274</v>
      </c>
      <c r="E4003" s="251" t="s">
        <v>2628</v>
      </c>
    </row>
    <row r="4004" spans="1:5" x14ac:dyDescent="0.2">
      <c r="A4004" s="250">
        <v>36532</v>
      </c>
      <c r="B4004" s="250" t="s">
        <v>7588</v>
      </c>
      <c r="C4004" s="250" t="s">
        <v>273</v>
      </c>
      <c r="D4004" s="250" t="s">
        <v>274</v>
      </c>
      <c r="E4004" s="251" t="s">
        <v>7589</v>
      </c>
    </row>
    <row r="4005" spans="1:5" x14ac:dyDescent="0.2">
      <c r="A4005" s="250">
        <v>11578</v>
      </c>
      <c r="B4005" s="250" t="s">
        <v>7590</v>
      </c>
      <c r="C4005" s="250" t="s">
        <v>273</v>
      </c>
      <c r="D4005" s="250" t="s">
        <v>274</v>
      </c>
      <c r="E4005" s="251" t="s">
        <v>7398</v>
      </c>
    </row>
    <row r="4006" spans="1:5" x14ac:dyDescent="0.2">
      <c r="A4006" s="250">
        <v>11577</v>
      </c>
      <c r="B4006" s="250" t="s">
        <v>7591</v>
      </c>
      <c r="C4006" s="250" t="s">
        <v>273</v>
      </c>
      <c r="D4006" s="250" t="s">
        <v>274</v>
      </c>
      <c r="E4006" s="251" t="s">
        <v>7592</v>
      </c>
    </row>
    <row r="4007" spans="1:5" x14ac:dyDescent="0.2">
      <c r="A4007" s="250">
        <v>42432</v>
      </c>
      <c r="B4007" s="250" t="s">
        <v>7593</v>
      </c>
      <c r="C4007" s="250" t="s">
        <v>273</v>
      </c>
      <c r="D4007" s="250" t="s">
        <v>274</v>
      </c>
      <c r="E4007" s="251" t="s">
        <v>7594</v>
      </c>
    </row>
    <row r="4008" spans="1:5" x14ac:dyDescent="0.2">
      <c r="A4008" s="250">
        <v>42437</v>
      </c>
      <c r="B4008" s="250" t="s">
        <v>7595</v>
      </c>
      <c r="C4008" s="250" t="s">
        <v>273</v>
      </c>
      <c r="D4008" s="250" t="s">
        <v>274</v>
      </c>
      <c r="E4008" s="251" t="s">
        <v>7596</v>
      </c>
    </row>
    <row r="4009" spans="1:5" x14ac:dyDescent="0.2">
      <c r="A4009" s="250">
        <v>1116</v>
      </c>
      <c r="B4009" s="250" t="s">
        <v>7597</v>
      </c>
      <c r="C4009" s="250" t="s">
        <v>317</v>
      </c>
      <c r="D4009" s="250" t="s">
        <v>274</v>
      </c>
      <c r="E4009" s="251" t="s">
        <v>3739</v>
      </c>
    </row>
    <row r="4010" spans="1:5" x14ac:dyDescent="0.2">
      <c r="A4010" s="250">
        <v>1115</v>
      </c>
      <c r="B4010" s="250" t="s">
        <v>7598</v>
      </c>
      <c r="C4010" s="250" t="s">
        <v>317</v>
      </c>
      <c r="D4010" s="250" t="s">
        <v>274</v>
      </c>
      <c r="E4010" s="251" t="s">
        <v>7599</v>
      </c>
    </row>
    <row r="4011" spans="1:5" x14ac:dyDescent="0.2">
      <c r="A4011" s="250">
        <v>1113</v>
      </c>
      <c r="B4011" s="250" t="s">
        <v>7600</v>
      </c>
      <c r="C4011" s="250" t="s">
        <v>317</v>
      </c>
      <c r="D4011" s="250" t="s">
        <v>274</v>
      </c>
      <c r="E4011" s="251" t="s">
        <v>2230</v>
      </c>
    </row>
    <row r="4012" spans="1:5" x14ac:dyDescent="0.2">
      <c r="A4012" s="250">
        <v>1114</v>
      </c>
      <c r="B4012" s="250" t="s">
        <v>7601</v>
      </c>
      <c r="C4012" s="250" t="s">
        <v>317</v>
      </c>
      <c r="D4012" s="250" t="s">
        <v>274</v>
      </c>
      <c r="E4012" s="251" t="s">
        <v>2234</v>
      </c>
    </row>
    <row r="4013" spans="1:5" x14ac:dyDescent="0.2">
      <c r="A4013" s="250">
        <v>40873</v>
      </c>
      <c r="B4013" s="250" t="s">
        <v>7602</v>
      </c>
      <c r="C4013" s="250" t="s">
        <v>317</v>
      </c>
      <c r="D4013" s="250" t="s">
        <v>274</v>
      </c>
      <c r="E4013" s="251" t="s">
        <v>7603</v>
      </c>
    </row>
    <row r="4014" spans="1:5" x14ac:dyDescent="0.2">
      <c r="A4014" s="250">
        <v>20214</v>
      </c>
      <c r="B4014" s="250" t="s">
        <v>7604</v>
      </c>
      <c r="C4014" s="250" t="s">
        <v>273</v>
      </c>
      <c r="D4014" s="250" t="s">
        <v>274</v>
      </c>
      <c r="E4014" s="251" t="s">
        <v>7605</v>
      </c>
    </row>
    <row r="4015" spans="1:5" x14ac:dyDescent="0.2">
      <c r="A4015" s="250">
        <v>11064</v>
      </c>
      <c r="B4015" s="250" t="s">
        <v>7606</v>
      </c>
      <c r="C4015" s="250" t="s">
        <v>273</v>
      </c>
      <c r="D4015" s="250" t="s">
        <v>274</v>
      </c>
      <c r="E4015" s="251" t="s">
        <v>613</v>
      </c>
    </row>
    <row r="4016" spans="1:5" x14ac:dyDescent="0.2">
      <c r="A4016" s="250">
        <v>7237</v>
      </c>
      <c r="B4016" s="250" t="s">
        <v>7607</v>
      </c>
      <c r="C4016" s="250" t="s">
        <v>273</v>
      </c>
      <c r="D4016" s="250" t="s">
        <v>274</v>
      </c>
      <c r="E4016" s="251" t="s">
        <v>2722</v>
      </c>
    </row>
    <row r="4017" spans="1:5" x14ac:dyDescent="0.2">
      <c r="A4017" s="250">
        <v>11757</v>
      </c>
      <c r="B4017" s="250" t="s">
        <v>7608</v>
      </c>
      <c r="C4017" s="250" t="s">
        <v>273</v>
      </c>
      <c r="D4017" s="250" t="s">
        <v>270</v>
      </c>
      <c r="E4017" s="251" t="s">
        <v>7609</v>
      </c>
    </row>
    <row r="4018" spans="1:5" x14ac:dyDescent="0.2">
      <c r="A4018" s="250">
        <v>11758</v>
      </c>
      <c r="B4018" s="250" t="s">
        <v>7610</v>
      </c>
      <c r="C4018" s="250" t="s">
        <v>273</v>
      </c>
      <c r="D4018" s="250" t="s">
        <v>270</v>
      </c>
      <c r="E4018" s="251" t="s">
        <v>4333</v>
      </c>
    </row>
    <row r="4019" spans="1:5" x14ac:dyDescent="0.2">
      <c r="A4019" s="250">
        <v>37526</v>
      </c>
      <c r="B4019" s="250" t="s">
        <v>7611</v>
      </c>
      <c r="C4019" s="250" t="s">
        <v>273</v>
      </c>
      <c r="D4019" s="250" t="s">
        <v>274</v>
      </c>
      <c r="E4019" s="251" t="s">
        <v>7612</v>
      </c>
    </row>
    <row r="4020" spans="1:5" x14ac:dyDescent="0.2">
      <c r="A4020" s="250">
        <v>6076</v>
      </c>
      <c r="B4020" s="250" t="s">
        <v>7613</v>
      </c>
      <c r="C4020" s="250" t="s">
        <v>637</v>
      </c>
      <c r="D4020" s="250" t="s">
        <v>270</v>
      </c>
      <c r="E4020" s="251" t="s">
        <v>7614</v>
      </c>
    </row>
    <row r="4021" spans="1:5" x14ac:dyDescent="0.2">
      <c r="A4021" s="250">
        <v>13109</v>
      </c>
      <c r="B4021" s="250" t="s">
        <v>7615</v>
      </c>
      <c r="C4021" s="250" t="s">
        <v>273</v>
      </c>
      <c r="D4021" s="250" t="s">
        <v>274</v>
      </c>
      <c r="E4021" s="251" t="s">
        <v>7616</v>
      </c>
    </row>
    <row r="4022" spans="1:5" x14ac:dyDescent="0.2">
      <c r="A4022" s="250">
        <v>13110</v>
      </c>
      <c r="B4022" s="250" t="s">
        <v>7617</v>
      </c>
      <c r="C4022" s="250" t="s">
        <v>273</v>
      </c>
      <c r="D4022" s="250" t="s">
        <v>274</v>
      </c>
      <c r="E4022" s="251" t="s">
        <v>7618</v>
      </c>
    </row>
    <row r="4023" spans="1:5" x14ac:dyDescent="0.2">
      <c r="A4023" s="250">
        <v>7581</v>
      </c>
      <c r="B4023" s="250" t="s">
        <v>7619</v>
      </c>
      <c r="C4023" s="250" t="s">
        <v>273</v>
      </c>
      <c r="D4023" s="250" t="s">
        <v>274</v>
      </c>
      <c r="E4023" s="251" t="s">
        <v>7620</v>
      </c>
    </row>
    <row r="4024" spans="1:5" x14ac:dyDescent="0.2">
      <c r="A4024" s="250">
        <v>4509</v>
      </c>
      <c r="B4024" s="250" t="s">
        <v>7621</v>
      </c>
      <c r="C4024" s="250" t="s">
        <v>317</v>
      </c>
      <c r="D4024" s="250" t="s">
        <v>274</v>
      </c>
      <c r="E4024" s="251" t="s">
        <v>3016</v>
      </c>
    </row>
    <row r="4025" spans="1:5" x14ac:dyDescent="0.2">
      <c r="A4025" s="250">
        <v>4512</v>
      </c>
      <c r="B4025" s="250" t="s">
        <v>7622</v>
      </c>
      <c r="C4025" s="250" t="s">
        <v>317</v>
      </c>
      <c r="D4025" s="250" t="s">
        <v>274</v>
      </c>
      <c r="E4025" s="251" t="s">
        <v>3014</v>
      </c>
    </row>
    <row r="4026" spans="1:5" x14ac:dyDescent="0.2">
      <c r="A4026" s="250">
        <v>4517</v>
      </c>
      <c r="B4026" s="250" t="s">
        <v>7623</v>
      </c>
      <c r="C4026" s="250" t="s">
        <v>317</v>
      </c>
      <c r="D4026" s="250" t="s">
        <v>274</v>
      </c>
      <c r="E4026" s="251" t="s">
        <v>4410</v>
      </c>
    </row>
    <row r="4027" spans="1:5" x14ac:dyDescent="0.2">
      <c r="A4027" s="250">
        <v>20206</v>
      </c>
      <c r="B4027" s="250" t="s">
        <v>7624</v>
      </c>
      <c r="C4027" s="250" t="s">
        <v>317</v>
      </c>
      <c r="D4027" s="250" t="s">
        <v>274</v>
      </c>
      <c r="E4027" s="251" t="s">
        <v>6175</v>
      </c>
    </row>
    <row r="4028" spans="1:5" x14ac:dyDescent="0.2">
      <c r="A4028" s="250">
        <v>4460</v>
      </c>
      <c r="B4028" s="250" t="s">
        <v>7625</v>
      </c>
      <c r="C4028" s="250" t="s">
        <v>317</v>
      </c>
      <c r="D4028" s="250" t="s">
        <v>274</v>
      </c>
      <c r="E4028" s="251" t="s">
        <v>1863</v>
      </c>
    </row>
    <row r="4029" spans="1:5" x14ac:dyDescent="0.2">
      <c r="A4029" s="250">
        <v>4417</v>
      </c>
      <c r="B4029" s="250" t="s">
        <v>7626</v>
      </c>
      <c r="C4029" s="250" t="s">
        <v>317</v>
      </c>
      <c r="D4029" s="250" t="s">
        <v>274</v>
      </c>
      <c r="E4029" s="251" t="s">
        <v>4853</v>
      </c>
    </row>
    <row r="4030" spans="1:5" x14ac:dyDescent="0.2">
      <c r="A4030" s="250">
        <v>4415</v>
      </c>
      <c r="B4030" s="250" t="s">
        <v>7627</v>
      </c>
      <c r="C4030" s="250" t="s">
        <v>317</v>
      </c>
      <c r="D4030" s="250" t="s">
        <v>274</v>
      </c>
      <c r="E4030" s="251" t="s">
        <v>7628</v>
      </c>
    </row>
    <row r="4031" spans="1:5" x14ac:dyDescent="0.2">
      <c r="A4031" s="250">
        <v>37373</v>
      </c>
      <c r="B4031" s="250" t="s">
        <v>7629</v>
      </c>
      <c r="C4031" s="250" t="s">
        <v>640</v>
      </c>
      <c r="D4031" s="250" t="s">
        <v>270</v>
      </c>
      <c r="E4031" s="251" t="s">
        <v>332</v>
      </c>
    </row>
    <row r="4032" spans="1:5" x14ac:dyDescent="0.2">
      <c r="A4032" s="250">
        <v>40864</v>
      </c>
      <c r="B4032" s="250" t="s">
        <v>7630</v>
      </c>
      <c r="C4032" s="250" t="s">
        <v>643</v>
      </c>
      <c r="D4032" s="250" t="s">
        <v>270</v>
      </c>
      <c r="E4032" s="251" t="s">
        <v>7631</v>
      </c>
    </row>
    <row r="4033" spans="1:5" x14ac:dyDescent="0.2">
      <c r="A4033" s="250">
        <v>4734</v>
      </c>
      <c r="B4033" s="250" t="s">
        <v>7632</v>
      </c>
      <c r="C4033" s="250" t="s">
        <v>637</v>
      </c>
      <c r="D4033" s="250" t="s">
        <v>274</v>
      </c>
      <c r="E4033" s="251" t="s">
        <v>7633</v>
      </c>
    </row>
    <row r="4034" spans="1:5" x14ac:dyDescent="0.2">
      <c r="A4034" s="250">
        <v>6085</v>
      </c>
      <c r="B4034" s="250" t="s">
        <v>7634</v>
      </c>
      <c r="C4034" s="250" t="s">
        <v>308</v>
      </c>
      <c r="D4034" s="250" t="s">
        <v>270</v>
      </c>
      <c r="E4034" s="251" t="s">
        <v>2399</v>
      </c>
    </row>
    <row r="4035" spans="1:5" x14ac:dyDescent="0.2">
      <c r="A4035" s="250">
        <v>38396</v>
      </c>
      <c r="B4035" s="250" t="s">
        <v>7635</v>
      </c>
      <c r="C4035" s="250" t="s">
        <v>273</v>
      </c>
      <c r="D4035" s="250" t="s">
        <v>274</v>
      </c>
      <c r="E4035" s="251" t="s">
        <v>7636</v>
      </c>
    </row>
    <row r="4036" spans="1:5" x14ac:dyDescent="0.2">
      <c r="A4036" s="250">
        <v>11622</v>
      </c>
      <c r="B4036" s="250" t="s">
        <v>7637</v>
      </c>
      <c r="C4036" s="250" t="s">
        <v>416</v>
      </c>
      <c r="D4036" s="250" t="s">
        <v>274</v>
      </c>
      <c r="E4036" s="251" t="s">
        <v>7638</v>
      </c>
    </row>
    <row r="4037" spans="1:5" x14ac:dyDescent="0.2">
      <c r="A4037" s="250">
        <v>43143</v>
      </c>
      <c r="B4037" s="250" t="s">
        <v>7639</v>
      </c>
      <c r="C4037" s="250" t="s">
        <v>308</v>
      </c>
      <c r="D4037" s="250" t="s">
        <v>274</v>
      </c>
      <c r="E4037" s="251" t="s">
        <v>5112</v>
      </c>
    </row>
    <row r="4038" spans="1:5" x14ac:dyDescent="0.2">
      <c r="A4038" s="250">
        <v>7317</v>
      </c>
      <c r="B4038" s="250" t="s">
        <v>7640</v>
      </c>
      <c r="C4038" s="250" t="s">
        <v>416</v>
      </c>
      <c r="D4038" s="250" t="s">
        <v>274</v>
      </c>
      <c r="E4038" s="251" t="s">
        <v>7641</v>
      </c>
    </row>
    <row r="4039" spans="1:5" x14ac:dyDescent="0.2">
      <c r="A4039" s="250">
        <v>142</v>
      </c>
      <c r="B4039" s="250" t="s">
        <v>7642</v>
      </c>
      <c r="C4039" s="250" t="s">
        <v>7643</v>
      </c>
      <c r="D4039" s="250" t="s">
        <v>274</v>
      </c>
      <c r="E4039" s="251" t="s">
        <v>7644</v>
      </c>
    </row>
    <row r="4040" spans="1:5" x14ac:dyDescent="0.2">
      <c r="A4040" s="250">
        <v>43142</v>
      </c>
      <c r="B4040" s="250" t="s">
        <v>7645</v>
      </c>
      <c r="C4040" s="250" t="s">
        <v>308</v>
      </c>
      <c r="D4040" s="250" t="s">
        <v>274</v>
      </c>
      <c r="E4040" s="251" t="s">
        <v>7646</v>
      </c>
    </row>
    <row r="4041" spans="1:5" x14ac:dyDescent="0.2">
      <c r="A4041" s="250">
        <v>38123</v>
      </c>
      <c r="B4041" s="250" t="s">
        <v>7647</v>
      </c>
      <c r="C4041" s="250" t="s">
        <v>416</v>
      </c>
      <c r="D4041" s="250" t="s">
        <v>270</v>
      </c>
      <c r="E4041" s="251" t="s">
        <v>7648</v>
      </c>
    </row>
    <row r="4042" spans="1:5" x14ac:dyDescent="0.2">
      <c r="A4042" s="250">
        <v>42701</v>
      </c>
      <c r="B4042" s="250" t="s">
        <v>7649</v>
      </c>
      <c r="C4042" s="250" t="s">
        <v>273</v>
      </c>
      <c r="D4042" s="250" t="s">
        <v>274</v>
      </c>
      <c r="E4042" s="251" t="s">
        <v>7650</v>
      </c>
    </row>
    <row r="4043" spans="1:5" x14ac:dyDescent="0.2">
      <c r="A4043" s="250">
        <v>42702</v>
      </c>
      <c r="B4043" s="250" t="s">
        <v>7651</v>
      </c>
      <c r="C4043" s="250" t="s">
        <v>273</v>
      </c>
      <c r="D4043" s="250" t="s">
        <v>274</v>
      </c>
      <c r="E4043" s="251" t="s">
        <v>7652</v>
      </c>
    </row>
    <row r="4044" spans="1:5" x14ac:dyDescent="0.2">
      <c r="A4044" s="250">
        <v>37955</v>
      </c>
      <c r="B4044" s="250" t="s">
        <v>7653</v>
      </c>
      <c r="C4044" s="250" t="s">
        <v>273</v>
      </c>
      <c r="D4044" s="250" t="s">
        <v>274</v>
      </c>
      <c r="E4044" s="251" t="s">
        <v>7654</v>
      </c>
    </row>
    <row r="4045" spans="1:5" x14ac:dyDescent="0.2">
      <c r="A4045" s="250">
        <v>42699</v>
      </c>
      <c r="B4045" s="250" t="s">
        <v>7655</v>
      </c>
      <c r="C4045" s="250" t="s">
        <v>273</v>
      </c>
      <c r="D4045" s="250" t="s">
        <v>274</v>
      </c>
      <c r="E4045" s="251" t="s">
        <v>7656</v>
      </c>
    </row>
    <row r="4046" spans="1:5" x14ac:dyDescent="0.2">
      <c r="A4046" s="250">
        <v>42700</v>
      </c>
      <c r="B4046" s="250" t="s">
        <v>7657</v>
      </c>
      <c r="C4046" s="250" t="s">
        <v>273</v>
      </c>
      <c r="D4046" s="250" t="s">
        <v>274</v>
      </c>
      <c r="E4046" s="251" t="s">
        <v>595</v>
      </c>
    </row>
    <row r="4047" spans="1:5" x14ac:dyDescent="0.2">
      <c r="A4047" s="250">
        <v>37743</v>
      </c>
      <c r="B4047" s="250" t="s">
        <v>7658</v>
      </c>
      <c r="C4047" s="250" t="s">
        <v>273</v>
      </c>
      <c r="D4047" s="250" t="s">
        <v>274</v>
      </c>
      <c r="E4047" s="251" t="s">
        <v>7659</v>
      </c>
    </row>
    <row r="4048" spans="1:5" x14ac:dyDescent="0.2">
      <c r="A4048" s="250">
        <v>37744</v>
      </c>
      <c r="B4048" s="250" t="s">
        <v>7660</v>
      </c>
      <c r="C4048" s="250" t="s">
        <v>273</v>
      </c>
      <c r="D4048" s="250" t="s">
        <v>274</v>
      </c>
      <c r="E4048" s="251" t="s">
        <v>7661</v>
      </c>
    </row>
    <row r="4049" spans="1:5" x14ac:dyDescent="0.2">
      <c r="A4049" s="250">
        <v>37741</v>
      </c>
      <c r="B4049" s="250" t="s">
        <v>7662</v>
      </c>
      <c r="C4049" s="250" t="s">
        <v>273</v>
      </c>
      <c r="D4049" s="250" t="s">
        <v>274</v>
      </c>
      <c r="E4049" s="251" t="s">
        <v>7663</v>
      </c>
    </row>
    <row r="4050" spans="1:5" x14ac:dyDescent="0.2">
      <c r="A4050" s="250">
        <v>39396</v>
      </c>
      <c r="B4050" s="250" t="s">
        <v>7664</v>
      </c>
      <c r="C4050" s="250" t="s">
        <v>273</v>
      </c>
      <c r="D4050" s="250" t="s">
        <v>274</v>
      </c>
      <c r="E4050" s="251" t="s">
        <v>7665</v>
      </c>
    </row>
    <row r="4051" spans="1:5" x14ac:dyDescent="0.2">
      <c r="A4051" s="250">
        <v>39392</v>
      </c>
      <c r="B4051" s="250" t="s">
        <v>7666</v>
      </c>
      <c r="C4051" s="250" t="s">
        <v>273</v>
      </c>
      <c r="D4051" s="250" t="s">
        <v>274</v>
      </c>
      <c r="E4051" s="251" t="s">
        <v>7667</v>
      </c>
    </row>
    <row r="4052" spans="1:5" x14ac:dyDescent="0.2">
      <c r="A4052" s="250">
        <v>39393</v>
      </c>
      <c r="B4052" s="250" t="s">
        <v>7668</v>
      </c>
      <c r="C4052" s="250" t="s">
        <v>273</v>
      </c>
      <c r="D4052" s="250" t="s">
        <v>274</v>
      </c>
      <c r="E4052" s="251" t="s">
        <v>7669</v>
      </c>
    </row>
    <row r="4053" spans="1:5" x14ac:dyDescent="0.2">
      <c r="A4053" s="250">
        <v>39394</v>
      </c>
      <c r="B4053" s="250" t="s">
        <v>7670</v>
      </c>
      <c r="C4053" s="250" t="s">
        <v>273</v>
      </c>
      <c r="D4053" s="250" t="s">
        <v>274</v>
      </c>
      <c r="E4053" s="251" t="s">
        <v>7671</v>
      </c>
    </row>
    <row r="4054" spans="1:5" x14ac:dyDescent="0.2">
      <c r="A4054" s="250">
        <v>39395</v>
      </c>
      <c r="B4054" s="250" t="s">
        <v>7672</v>
      </c>
      <c r="C4054" s="250" t="s">
        <v>273</v>
      </c>
      <c r="D4054" s="250" t="s">
        <v>274</v>
      </c>
      <c r="E4054" s="251" t="s">
        <v>7673</v>
      </c>
    </row>
    <row r="4055" spans="1:5" x14ac:dyDescent="0.2">
      <c r="A4055" s="250">
        <v>14618</v>
      </c>
      <c r="B4055" s="250" t="s">
        <v>7674</v>
      </c>
      <c r="C4055" s="250" t="s">
        <v>273</v>
      </c>
      <c r="D4055" s="250" t="s">
        <v>274</v>
      </c>
      <c r="E4055" s="251" t="s">
        <v>7675</v>
      </c>
    </row>
    <row r="4056" spans="1:5" x14ac:dyDescent="0.2">
      <c r="A4056" s="250">
        <v>40269</v>
      </c>
      <c r="B4056" s="250" t="s">
        <v>7676</v>
      </c>
      <c r="C4056" s="250" t="s">
        <v>273</v>
      </c>
      <c r="D4056" s="250" t="s">
        <v>274</v>
      </c>
      <c r="E4056" s="251" t="s">
        <v>7677</v>
      </c>
    </row>
    <row r="4057" spans="1:5" x14ac:dyDescent="0.2">
      <c r="A4057" s="250">
        <v>6110</v>
      </c>
      <c r="B4057" s="250" t="s">
        <v>7678</v>
      </c>
      <c r="C4057" s="250" t="s">
        <v>640</v>
      </c>
      <c r="D4057" s="250" t="s">
        <v>274</v>
      </c>
      <c r="E4057" s="251" t="s">
        <v>1040</v>
      </c>
    </row>
    <row r="4058" spans="1:5" x14ac:dyDescent="0.2">
      <c r="A4058" s="250">
        <v>40910</v>
      </c>
      <c r="B4058" s="250" t="s">
        <v>7679</v>
      </c>
      <c r="C4058" s="250" t="s">
        <v>643</v>
      </c>
      <c r="D4058" s="250" t="s">
        <v>274</v>
      </c>
      <c r="E4058" s="251" t="s">
        <v>1140</v>
      </c>
    </row>
    <row r="4059" spans="1:5" x14ac:dyDescent="0.2">
      <c r="A4059" s="250">
        <v>6111</v>
      </c>
      <c r="B4059" s="250" t="s">
        <v>7680</v>
      </c>
      <c r="C4059" s="250" t="s">
        <v>640</v>
      </c>
      <c r="D4059" s="250" t="s">
        <v>270</v>
      </c>
      <c r="E4059" s="251" t="s">
        <v>3052</v>
      </c>
    </row>
    <row r="4060" spans="1:5" x14ac:dyDescent="0.2">
      <c r="A4060" s="250">
        <v>41084</v>
      </c>
      <c r="B4060" s="250" t="s">
        <v>7681</v>
      </c>
      <c r="C4060" s="250" t="s">
        <v>643</v>
      </c>
      <c r="D4060" s="250" t="s">
        <v>274</v>
      </c>
      <c r="E4060" s="251" t="s">
        <v>7682</v>
      </c>
    </row>
    <row r="4061" spans="1:5" x14ac:dyDescent="0.2">
      <c r="A4061" s="250">
        <v>25950</v>
      </c>
      <c r="B4061" s="250" t="s">
        <v>7683</v>
      </c>
      <c r="C4061" s="250" t="s">
        <v>637</v>
      </c>
      <c r="D4061" s="250" t="s">
        <v>274</v>
      </c>
      <c r="E4061" s="251" t="s">
        <v>7684</v>
      </c>
    </row>
    <row r="4062" spans="1:5" x14ac:dyDescent="0.2">
      <c r="A4062" s="250">
        <v>38637</v>
      </c>
      <c r="B4062" s="250" t="s">
        <v>7685</v>
      </c>
      <c r="C4062" s="250" t="s">
        <v>273</v>
      </c>
      <c r="D4062" s="250" t="s">
        <v>274</v>
      </c>
      <c r="E4062" s="251" t="s">
        <v>7686</v>
      </c>
    </row>
    <row r="4063" spans="1:5" x14ac:dyDescent="0.2">
      <c r="A4063" s="250">
        <v>6150</v>
      </c>
      <c r="B4063" s="250" t="s">
        <v>7687</v>
      </c>
      <c r="C4063" s="250" t="s">
        <v>273</v>
      </c>
      <c r="D4063" s="250" t="s">
        <v>274</v>
      </c>
      <c r="E4063" s="251" t="s">
        <v>7688</v>
      </c>
    </row>
    <row r="4064" spans="1:5" x14ac:dyDescent="0.2">
      <c r="A4064" s="250">
        <v>6136</v>
      </c>
      <c r="B4064" s="250" t="s">
        <v>7689</v>
      </c>
      <c r="C4064" s="250" t="s">
        <v>273</v>
      </c>
      <c r="D4064" s="250" t="s">
        <v>270</v>
      </c>
      <c r="E4064" s="251" t="s">
        <v>7690</v>
      </c>
    </row>
    <row r="4065" spans="1:5" x14ac:dyDescent="0.2">
      <c r="A4065" s="250">
        <v>38638</v>
      </c>
      <c r="B4065" s="250" t="s">
        <v>7691</v>
      </c>
      <c r="C4065" s="250" t="s">
        <v>273</v>
      </c>
      <c r="D4065" s="250" t="s">
        <v>274</v>
      </c>
      <c r="E4065" s="251" t="s">
        <v>7692</v>
      </c>
    </row>
    <row r="4066" spans="1:5" x14ac:dyDescent="0.2">
      <c r="A4066" s="250">
        <v>20262</v>
      </c>
      <c r="B4066" s="250" t="s">
        <v>7693</v>
      </c>
      <c r="C4066" s="250" t="s">
        <v>273</v>
      </c>
      <c r="D4066" s="250" t="s">
        <v>274</v>
      </c>
      <c r="E4066" s="251" t="s">
        <v>7694</v>
      </c>
    </row>
    <row r="4067" spans="1:5" x14ac:dyDescent="0.2">
      <c r="A4067" s="250">
        <v>6148</v>
      </c>
      <c r="B4067" s="250" t="s">
        <v>7695</v>
      </c>
      <c r="C4067" s="250" t="s">
        <v>273</v>
      </c>
      <c r="D4067" s="250" t="s">
        <v>270</v>
      </c>
      <c r="E4067" s="251" t="s">
        <v>7696</v>
      </c>
    </row>
    <row r="4068" spans="1:5" x14ac:dyDescent="0.2">
      <c r="A4068" s="250">
        <v>6145</v>
      </c>
      <c r="B4068" s="250" t="s">
        <v>7697</v>
      </c>
      <c r="C4068" s="250" t="s">
        <v>273</v>
      </c>
      <c r="D4068" s="250" t="s">
        <v>274</v>
      </c>
      <c r="E4068" s="251" t="s">
        <v>7698</v>
      </c>
    </row>
    <row r="4069" spans="1:5" x14ac:dyDescent="0.2">
      <c r="A4069" s="250">
        <v>6149</v>
      </c>
      <c r="B4069" s="250" t="s">
        <v>7699</v>
      </c>
      <c r="C4069" s="250" t="s">
        <v>273</v>
      </c>
      <c r="D4069" s="250" t="s">
        <v>274</v>
      </c>
      <c r="E4069" s="251" t="s">
        <v>1615</v>
      </c>
    </row>
    <row r="4070" spans="1:5" x14ac:dyDescent="0.2">
      <c r="A4070" s="250">
        <v>6146</v>
      </c>
      <c r="B4070" s="250" t="s">
        <v>7700</v>
      </c>
      <c r="C4070" s="250" t="s">
        <v>273</v>
      </c>
      <c r="D4070" s="250" t="s">
        <v>274</v>
      </c>
      <c r="E4070" s="251" t="s">
        <v>7701</v>
      </c>
    </row>
    <row r="4071" spans="1:5" x14ac:dyDescent="0.2">
      <c r="A4071" s="250">
        <v>26026</v>
      </c>
      <c r="B4071" s="250" t="s">
        <v>7702</v>
      </c>
      <c r="C4071" s="250" t="s">
        <v>416</v>
      </c>
      <c r="D4071" s="250" t="s">
        <v>274</v>
      </c>
      <c r="E4071" s="251" t="s">
        <v>7703</v>
      </c>
    </row>
    <row r="4072" spans="1:5" x14ac:dyDescent="0.2">
      <c r="A4072" s="250">
        <v>39961</v>
      </c>
      <c r="B4072" s="250" t="s">
        <v>7704</v>
      </c>
      <c r="C4072" s="250" t="s">
        <v>273</v>
      </c>
      <c r="D4072" s="250" t="s">
        <v>274</v>
      </c>
      <c r="E4072" s="251" t="s">
        <v>7225</v>
      </c>
    </row>
    <row r="4073" spans="1:5" x14ac:dyDescent="0.2">
      <c r="A4073" s="250">
        <v>42433</v>
      </c>
      <c r="B4073" s="250" t="s">
        <v>7705</v>
      </c>
      <c r="C4073" s="250" t="s">
        <v>273</v>
      </c>
      <c r="D4073" s="250" t="s">
        <v>274</v>
      </c>
      <c r="E4073" s="251" t="s">
        <v>7706</v>
      </c>
    </row>
    <row r="4074" spans="1:5" x14ac:dyDescent="0.2">
      <c r="A4074" s="250">
        <v>42434</v>
      </c>
      <c r="B4074" s="250" t="s">
        <v>7707</v>
      </c>
      <c r="C4074" s="250" t="s">
        <v>273</v>
      </c>
      <c r="D4074" s="250" t="s">
        <v>274</v>
      </c>
      <c r="E4074" s="251" t="s">
        <v>7708</v>
      </c>
    </row>
    <row r="4075" spans="1:5" x14ac:dyDescent="0.2">
      <c r="A4075" s="250">
        <v>42435</v>
      </c>
      <c r="B4075" s="250" t="s">
        <v>7709</v>
      </c>
      <c r="C4075" s="250" t="s">
        <v>273</v>
      </c>
      <c r="D4075" s="250" t="s">
        <v>274</v>
      </c>
      <c r="E4075" s="251" t="s">
        <v>7710</v>
      </c>
    </row>
    <row r="4076" spans="1:5" x14ac:dyDescent="0.2">
      <c r="A4076" s="250">
        <v>38061</v>
      </c>
      <c r="B4076" s="250" t="s">
        <v>7711</v>
      </c>
      <c r="C4076" s="250" t="s">
        <v>273</v>
      </c>
      <c r="D4076" s="250" t="s">
        <v>274</v>
      </c>
      <c r="E4076" s="251" t="s">
        <v>7712</v>
      </c>
    </row>
    <row r="4077" spans="1:5" x14ac:dyDescent="0.2">
      <c r="A4077" s="250">
        <v>20250</v>
      </c>
      <c r="B4077" s="250" t="s">
        <v>7713</v>
      </c>
      <c r="C4077" s="250" t="s">
        <v>416</v>
      </c>
      <c r="D4077" s="250" t="s">
        <v>270</v>
      </c>
      <c r="E4077" s="251" t="s">
        <v>3068</v>
      </c>
    </row>
    <row r="4078" spans="1:5" x14ac:dyDescent="0.2">
      <c r="A4078" s="250">
        <v>13388</v>
      </c>
      <c r="B4078" s="250" t="s">
        <v>7714</v>
      </c>
      <c r="C4078" s="250" t="s">
        <v>416</v>
      </c>
      <c r="D4078" s="250" t="s">
        <v>274</v>
      </c>
      <c r="E4078" s="251" t="s">
        <v>7715</v>
      </c>
    </row>
    <row r="4079" spans="1:5" x14ac:dyDescent="0.2">
      <c r="A4079" s="250">
        <v>39914</v>
      </c>
      <c r="B4079" s="250" t="s">
        <v>7716</v>
      </c>
      <c r="C4079" s="250" t="s">
        <v>416</v>
      </c>
      <c r="D4079" s="250" t="s">
        <v>274</v>
      </c>
      <c r="E4079" s="251" t="s">
        <v>7717</v>
      </c>
    </row>
    <row r="4080" spans="1:5" x14ac:dyDescent="0.2">
      <c r="A4080" s="250">
        <v>12732</v>
      </c>
      <c r="B4080" s="250" t="s">
        <v>7718</v>
      </c>
      <c r="C4080" s="250" t="s">
        <v>273</v>
      </c>
      <c r="D4080" s="250" t="s">
        <v>274</v>
      </c>
      <c r="E4080" s="251" t="s">
        <v>7719</v>
      </c>
    </row>
    <row r="4081" spans="1:5" x14ac:dyDescent="0.2">
      <c r="A4081" s="250">
        <v>6160</v>
      </c>
      <c r="B4081" s="250" t="s">
        <v>7720</v>
      </c>
      <c r="C4081" s="250" t="s">
        <v>640</v>
      </c>
      <c r="D4081" s="250" t="s">
        <v>270</v>
      </c>
      <c r="E4081" s="251" t="s">
        <v>7721</v>
      </c>
    </row>
    <row r="4082" spans="1:5" x14ac:dyDescent="0.2">
      <c r="A4082" s="250">
        <v>41087</v>
      </c>
      <c r="B4082" s="250" t="s">
        <v>7722</v>
      </c>
      <c r="C4082" s="250" t="s">
        <v>643</v>
      </c>
      <c r="D4082" s="250" t="s">
        <v>274</v>
      </c>
      <c r="E4082" s="251" t="s">
        <v>7723</v>
      </c>
    </row>
    <row r="4083" spans="1:5" x14ac:dyDescent="0.2">
      <c r="A4083" s="250">
        <v>6166</v>
      </c>
      <c r="B4083" s="250" t="s">
        <v>7724</v>
      </c>
      <c r="C4083" s="250" t="s">
        <v>640</v>
      </c>
      <c r="D4083" s="250" t="s">
        <v>274</v>
      </c>
      <c r="E4083" s="251" t="s">
        <v>4361</v>
      </c>
    </row>
    <row r="4084" spans="1:5" x14ac:dyDescent="0.2">
      <c r="A4084" s="250">
        <v>41088</v>
      </c>
      <c r="B4084" s="250" t="s">
        <v>7725</v>
      </c>
      <c r="C4084" s="250" t="s">
        <v>643</v>
      </c>
      <c r="D4084" s="250" t="s">
        <v>274</v>
      </c>
      <c r="E4084" s="251" t="s">
        <v>7726</v>
      </c>
    </row>
    <row r="4085" spans="1:5" x14ac:dyDescent="0.2">
      <c r="A4085" s="250">
        <v>20232</v>
      </c>
      <c r="B4085" s="250" t="s">
        <v>7727</v>
      </c>
      <c r="C4085" s="250" t="s">
        <v>317</v>
      </c>
      <c r="D4085" s="250" t="s">
        <v>274</v>
      </c>
      <c r="E4085" s="251" t="s">
        <v>7728</v>
      </c>
    </row>
    <row r="4086" spans="1:5" x14ac:dyDescent="0.2">
      <c r="A4086" s="250">
        <v>10856</v>
      </c>
      <c r="B4086" s="250" t="s">
        <v>7729</v>
      </c>
      <c r="C4086" s="250" t="s">
        <v>317</v>
      </c>
      <c r="D4086" s="250" t="s">
        <v>274</v>
      </c>
      <c r="E4086" s="251" t="s">
        <v>7730</v>
      </c>
    </row>
    <row r="4087" spans="1:5" x14ac:dyDescent="0.2">
      <c r="A4087" s="250">
        <v>4828</v>
      </c>
      <c r="B4087" s="250" t="s">
        <v>7731</v>
      </c>
      <c r="C4087" s="250" t="s">
        <v>317</v>
      </c>
      <c r="D4087" s="250" t="s">
        <v>274</v>
      </c>
      <c r="E4087" s="251" t="s">
        <v>7732</v>
      </c>
    </row>
    <row r="4088" spans="1:5" x14ac:dyDescent="0.2">
      <c r="A4088" s="250">
        <v>20249</v>
      </c>
      <c r="B4088" s="250" t="s">
        <v>7733</v>
      </c>
      <c r="C4088" s="250" t="s">
        <v>317</v>
      </c>
      <c r="D4088" s="250" t="s">
        <v>274</v>
      </c>
      <c r="E4088" s="251" t="s">
        <v>7734</v>
      </c>
    </row>
    <row r="4089" spans="1:5" x14ac:dyDescent="0.2">
      <c r="A4089" s="250">
        <v>11609</v>
      </c>
      <c r="B4089" s="250" t="s">
        <v>7735</v>
      </c>
      <c r="C4089" s="250" t="s">
        <v>308</v>
      </c>
      <c r="D4089" s="250" t="s">
        <v>274</v>
      </c>
      <c r="E4089" s="251" t="s">
        <v>433</v>
      </c>
    </row>
    <row r="4090" spans="1:5" x14ac:dyDescent="0.2">
      <c r="A4090" s="250">
        <v>20083</v>
      </c>
      <c r="B4090" s="250" t="s">
        <v>7736</v>
      </c>
      <c r="C4090" s="250" t="s">
        <v>273</v>
      </c>
      <c r="D4090" s="250" t="s">
        <v>274</v>
      </c>
      <c r="E4090" s="251" t="s">
        <v>7737</v>
      </c>
    </row>
    <row r="4091" spans="1:5" x14ac:dyDescent="0.2">
      <c r="A4091" s="250">
        <v>5318</v>
      </c>
      <c r="B4091" s="250" t="s">
        <v>7738</v>
      </c>
      <c r="C4091" s="250" t="s">
        <v>308</v>
      </c>
      <c r="D4091" s="250" t="s">
        <v>270</v>
      </c>
      <c r="E4091" s="251" t="s">
        <v>7739</v>
      </c>
    </row>
    <row r="4092" spans="1:5" x14ac:dyDescent="0.2">
      <c r="A4092" s="250">
        <v>10691</v>
      </c>
      <c r="B4092" s="250" t="s">
        <v>7740</v>
      </c>
      <c r="C4092" s="250" t="s">
        <v>308</v>
      </c>
      <c r="D4092" s="250" t="s">
        <v>274</v>
      </c>
      <c r="E4092" s="251" t="s">
        <v>7741</v>
      </c>
    </row>
    <row r="4093" spans="1:5" x14ac:dyDescent="0.2">
      <c r="A4093" s="250">
        <v>12295</v>
      </c>
      <c r="B4093" s="250" t="s">
        <v>7742</v>
      </c>
      <c r="C4093" s="250" t="s">
        <v>273</v>
      </c>
      <c r="D4093" s="250" t="s">
        <v>274</v>
      </c>
      <c r="E4093" s="251" t="s">
        <v>7743</v>
      </c>
    </row>
    <row r="4094" spans="1:5" x14ac:dyDescent="0.2">
      <c r="A4094" s="250">
        <v>12296</v>
      </c>
      <c r="B4094" s="250" t="s">
        <v>7744</v>
      </c>
      <c r="C4094" s="250" t="s">
        <v>273</v>
      </c>
      <c r="D4094" s="250" t="s">
        <v>274</v>
      </c>
      <c r="E4094" s="251" t="s">
        <v>7745</v>
      </c>
    </row>
    <row r="4095" spans="1:5" x14ac:dyDescent="0.2">
      <c r="A4095" s="250">
        <v>12294</v>
      </c>
      <c r="B4095" s="250" t="s">
        <v>7746</v>
      </c>
      <c r="C4095" s="250" t="s">
        <v>273</v>
      </c>
      <c r="D4095" s="250" t="s">
        <v>274</v>
      </c>
      <c r="E4095" s="251" t="s">
        <v>7747</v>
      </c>
    </row>
    <row r="4096" spans="1:5" x14ac:dyDescent="0.2">
      <c r="A4096" s="250">
        <v>14543</v>
      </c>
      <c r="B4096" s="250" t="s">
        <v>7748</v>
      </c>
      <c r="C4096" s="250" t="s">
        <v>273</v>
      </c>
      <c r="D4096" s="250" t="s">
        <v>274</v>
      </c>
      <c r="E4096" s="251" t="s">
        <v>7749</v>
      </c>
    </row>
    <row r="4097" spans="1:5" x14ac:dyDescent="0.2">
      <c r="A4097" s="250">
        <v>13329</v>
      </c>
      <c r="B4097" s="250" t="s">
        <v>7750</v>
      </c>
      <c r="C4097" s="250" t="s">
        <v>273</v>
      </c>
      <c r="D4097" s="250" t="s">
        <v>270</v>
      </c>
      <c r="E4097" s="251" t="s">
        <v>5147</v>
      </c>
    </row>
    <row r="4098" spans="1:5" x14ac:dyDescent="0.2">
      <c r="A4098" s="250">
        <v>21044</v>
      </c>
      <c r="B4098" s="250" t="s">
        <v>7751</v>
      </c>
      <c r="C4098" s="250" t="s">
        <v>273</v>
      </c>
      <c r="D4098" s="250" t="s">
        <v>274</v>
      </c>
      <c r="E4098" s="251" t="s">
        <v>7752</v>
      </c>
    </row>
    <row r="4099" spans="1:5" x14ac:dyDescent="0.2">
      <c r="A4099" s="250">
        <v>21045</v>
      </c>
      <c r="B4099" s="250" t="s">
        <v>7753</v>
      </c>
      <c r="C4099" s="250" t="s">
        <v>273</v>
      </c>
      <c r="D4099" s="250" t="s">
        <v>274</v>
      </c>
      <c r="E4099" s="251" t="s">
        <v>7754</v>
      </c>
    </row>
    <row r="4100" spans="1:5" x14ac:dyDescent="0.2">
      <c r="A4100" s="250">
        <v>21040</v>
      </c>
      <c r="B4100" s="250" t="s">
        <v>7755</v>
      </c>
      <c r="C4100" s="250" t="s">
        <v>273</v>
      </c>
      <c r="D4100" s="250" t="s">
        <v>270</v>
      </c>
      <c r="E4100" s="251" t="s">
        <v>7756</v>
      </c>
    </row>
    <row r="4101" spans="1:5" x14ac:dyDescent="0.2">
      <c r="A4101" s="250">
        <v>21041</v>
      </c>
      <c r="B4101" s="250" t="s">
        <v>7757</v>
      </c>
      <c r="C4101" s="250" t="s">
        <v>273</v>
      </c>
      <c r="D4101" s="250" t="s">
        <v>274</v>
      </c>
      <c r="E4101" s="251" t="s">
        <v>7758</v>
      </c>
    </row>
    <row r="4102" spans="1:5" x14ac:dyDescent="0.2">
      <c r="A4102" s="250">
        <v>21047</v>
      </c>
      <c r="B4102" s="250" t="s">
        <v>7759</v>
      </c>
      <c r="C4102" s="250" t="s">
        <v>273</v>
      </c>
      <c r="D4102" s="250" t="s">
        <v>274</v>
      </c>
      <c r="E4102" s="251" t="s">
        <v>1522</v>
      </c>
    </row>
    <row r="4103" spans="1:5" x14ac:dyDescent="0.2">
      <c r="A4103" s="250">
        <v>21043</v>
      </c>
      <c r="B4103" s="250" t="s">
        <v>7760</v>
      </c>
      <c r="C4103" s="250" t="s">
        <v>273</v>
      </c>
      <c r="D4103" s="250" t="s">
        <v>274</v>
      </c>
      <c r="E4103" s="251" t="s">
        <v>7761</v>
      </c>
    </row>
    <row r="4104" spans="1:5" x14ac:dyDescent="0.2">
      <c r="A4104" s="250">
        <v>21042</v>
      </c>
      <c r="B4104" s="250" t="s">
        <v>7762</v>
      </c>
      <c r="C4104" s="250" t="s">
        <v>273</v>
      </c>
      <c r="D4104" s="250" t="s">
        <v>274</v>
      </c>
      <c r="E4104" s="251" t="s">
        <v>7763</v>
      </c>
    </row>
    <row r="4105" spans="1:5" x14ac:dyDescent="0.2">
      <c r="A4105" s="250">
        <v>14149</v>
      </c>
      <c r="B4105" s="250" t="s">
        <v>7764</v>
      </c>
      <c r="C4105" s="250" t="s">
        <v>4440</v>
      </c>
      <c r="D4105" s="250" t="s">
        <v>274</v>
      </c>
      <c r="E4105" s="251" t="s">
        <v>7765</v>
      </c>
    </row>
    <row r="4106" spans="1:5" x14ac:dyDescent="0.2">
      <c r="A4106" s="250">
        <v>38099</v>
      </c>
      <c r="B4106" s="250" t="s">
        <v>7766</v>
      </c>
      <c r="C4106" s="250" t="s">
        <v>273</v>
      </c>
      <c r="D4106" s="250" t="s">
        <v>274</v>
      </c>
      <c r="E4106" s="251" t="s">
        <v>7767</v>
      </c>
    </row>
    <row r="4107" spans="1:5" x14ac:dyDescent="0.2">
      <c r="A4107" s="250">
        <v>38100</v>
      </c>
      <c r="B4107" s="250" t="s">
        <v>7768</v>
      </c>
      <c r="C4107" s="250" t="s">
        <v>273</v>
      </c>
      <c r="D4107" s="250" t="s">
        <v>274</v>
      </c>
      <c r="E4107" s="251" t="s">
        <v>4476</v>
      </c>
    </row>
    <row r="4108" spans="1:5" x14ac:dyDescent="0.2">
      <c r="A4108" s="250">
        <v>20061</v>
      </c>
      <c r="B4108" s="250" t="s">
        <v>7769</v>
      </c>
      <c r="C4108" s="250" t="s">
        <v>273</v>
      </c>
      <c r="D4108" s="250" t="s">
        <v>274</v>
      </c>
      <c r="E4108" s="251" t="s">
        <v>7770</v>
      </c>
    </row>
    <row r="4109" spans="1:5" x14ac:dyDescent="0.2">
      <c r="A4109" s="250">
        <v>7576</v>
      </c>
      <c r="B4109" s="250" t="s">
        <v>7771</v>
      </c>
      <c r="C4109" s="250" t="s">
        <v>273</v>
      </c>
      <c r="D4109" s="250" t="s">
        <v>274</v>
      </c>
      <c r="E4109" s="251" t="s">
        <v>7772</v>
      </c>
    </row>
    <row r="4110" spans="1:5" x14ac:dyDescent="0.2">
      <c r="A4110" s="250">
        <v>3384</v>
      </c>
      <c r="B4110" s="250" t="s">
        <v>7773</v>
      </c>
      <c r="C4110" s="250" t="s">
        <v>273</v>
      </c>
      <c r="D4110" s="250" t="s">
        <v>274</v>
      </c>
      <c r="E4110" s="251" t="s">
        <v>3375</v>
      </c>
    </row>
    <row r="4111" spans="1:5" x14ac:dyDescent="0.2">
      <c r="A4111" s="250">
        <v>7572</v>
      </c>
      <c r="B4111" s="250" t="s">
        <v>7774</v>
      </c>
      <c r="C4111" s="250" t="s">
        <v>273</v>
      </c>
      <c r="D4111" s="250" t="s">
        <v>274</v>
      </c>
      <c r="E4111" s="251" t="s">
        <v>7775</v>
      </c>
    </row>
    <row r="4112" spans="1:5" x14ac:dyDescent="0.2">
      <c r="A4112" s="250">
        <v>3396</v>
      </c>
      <c r="B4112" s="250" t="s">
        <v>7776</v>
      </c>
      <c r="C4112" s="250" t="s">
        <v>273</v>
      </c>
      <c r="D4112" s="250" t="s">
        <v>274</v>
      </c>
      <c r="E4112" s="251" t="s">
        <v>3095</v>
      </c>
    </row>
    <row r="4113" spans="1:5" x14ac:dyDescent="0.2">
      <c r="A4113" s="250">
        <v>37590</v>
      </c>
      <c r="B4113" s="250" t="s">
        <v>7777</v>
      </c>
      <c r="C4113" s="250" t="s">
        <v>273</v>
      </c>
      <c r="D4113" s="250" t="s">
        <v>274</v>
      </c>
      <c r="E4113" s="251" t="s">
        <v>7778</v>
      </c>
    </row>
    <row r="4114" spans="1:5" x14ac:dyDescent="0.2">
      <c r="A4114" s="250">
        <v>37591</v>
      </c>
      <c r="B4114" s="250" t="s">
        <v>7779</v>
      </c>
      <c r="C4114" s="250" t="s">
        <v>273</v>
      </c>
      <c r="D4114" s="250" t="s">
        <v>274</v>
      </c>
      <c r="E4114" s="251" t="s">
        <v>4520</v>
      </c>
    </row>
    <row r="4115" spans="1:5" x14ac:dyDescent="0.2">
      <c r="A4115" s="250">
        <v>12626</v>
      </c>
      <c r="B4115" s="250" t="s">
        <v>7780</v>
      </c>
      <c r="C4115" s="250" t="s">
        <v>273</v>
      </c>
      <c r="D4115" s="250" t="s">
        <v>274</v>
      </c>
      <c r="E4115" s="251" t="s">
        <v>7781</v>
      </c>
    </row>
    <row r="4116" spans="1:5" x14ac:dyDescent="0.2">
      <c r="A4116" s="250">
        <v>11033</v>
      </c>
      <c r="B4116" s="250" t="s">
        <v>7782</v>
      </c>
      <c r="C4116" s="250" t="s">
        <v>273</v>
      </c>
      <c r="D4116" s="250" t="s">
        <v>274</v>
      </c>
      <c r="E4116" s="251" t="s">
        <v>5991</v>
      </c>
    </row>
    <row r="4117" spans="1:5" x14ac:dyDescent="0.2">
      <c r="A4117" s="250">
        <v>390</v>
      </c>
      <c r="B4117" s="250" t="s">
        <v>7783</v>
      </c>
      <c r="C4117" s="250" t="s">
        <v>273</v>
      </c>
      <c r="D4117" s="250" t="s">
        <v>274</v>
      </c>
      <c r="E4117" s="251" t="s">
        <v>5985</v>
      </c>
    </row>
    <row r="4118" spans="1:5" x14ac:dyDescent="0.2">
      <c r="A4118" s="250">
        <v>42436</v>
      </c>
      <c r="B4118" s="250" t="s">
        <v>7784</v>
      </c>
      <c r="C4118" s="250" t="s">
        <v>273</v>
      </c>
      <c r="D4118" s="250" t="s">
        <v>274</v>
      </c>
      <c r="E4118" s="251" t="s">
        <v>7785</v>
      </c>
    </row>
    <row r="4119" spans="1:5" x14ac:dyDescent="0.2">
      <c r="A4119" s="250">
        <v>6193</v>
      </c>
      <c r="B4119" s="250" t="s">
        <v>7786</v>
      </c>
      <c r="C4119" s="250" t="s">
        <v>317</v>
      </c>
      <c r="D4119" s="250" t="s">
        <v>274</v>
      </c>
      <c r="E4119" s="251" t="s">
        <v>7787</v>
      </c>
    </row>
    <row r="4120" spans="1:5" x14ac:dyDescent="0.2">
      <c r="A4120" s="250">
        <v>6194</v>
      </c>
      <c r="B4120" s="250" t="s">
        <v>7788</v>
      </c>
      <c r="C4120" s="250" t="s">
        <v>317</v>
      </c>
      <c r="D4120" s="250" t="s">
        <v>274</v>
      </c>
      <c r="E4120" s="251" t="s">
        <v>7789</v>
      </c>
    </row>
    <row r="4121" spans="1:5" x14ac:dyDescent="0.2">
      <c r="A4121" s="250">
        <v>10567</v>
      </c>
      <c r="B4121" s="250" t="s">
        <v>7790</v>
      </c>
      <c r="C4121" s="250" t="s">
        <v>317</v>
      </c>
      <c r="D4121" s="250" t="s">
        <v>274</v>
      </c>
      <c r="E4121" s="251" t="s">
        <v>4635</v>
      </c>
    </row>
    <row r="4122" spans="1:5" x14ac:dyDescent="0.2">
      <c r="A4122" s="250">
        <v>6212</v>
      </c>
      <c r="B4122" s="250" t="s">
        <v>7791</v>
      </c>
      <c r="C4122" s="250" t="s">
        <v>317</v>
      </c>
      <c r="D4122" s="250" t="s">
        <v>270</v>
      </c>
      <c r="E4122" s="251" t="s">
        <v>7792</v>
      </c>
    </row>
    <row r="4123" spans="1:5" x14ac:dyDescent="0.2">
      <c r="A4123" s="250">
        <v>3993</v>
      </c>
      <c r="B4123" s="250" t="s">
        <v>7793</v>
      </c>
      <c r="C4123" s="250" t="s">
        <v>269</v>
      </c>
      <c r="D4123" s="250" t="s">
        <v>274</v>
      </c>
      <c r="E4123" s="251" t="s">
        <v>7794</v>
      </c>
    </row>
    <row r="4124" spans="1:5" x14ac:dyDescent="0.2">
      <c r="A4124" s="250">
        <v>3990</v>
      </c>
      <c r="B4124" s="250" t="s">
        <v>7795</v>
      </c>
      <c r="C4124" s="250" t="s">
        <v>317</v>
      </c>
      <c r="D4124" s="250" t="s">
        <v>274</v>
      </c>
      <c r="E4124" s="251" t="s">
        <v>7796</v>
      </c>
    </row>
    <row r="4125" spans="1:5" x14ac:dyDescent="0.2">
      <c r="A4125" s="250">
        <v>3992</v>
      </c>
      <c r="B4125" s="250" t="s">
        <v>7797</v>
      </c>
      <c r="C4125" s="250" t="s">
        <v>317</v>
      </c>
      <c r="D4125" s="250" t="s">
        <v>274</v>
      </c>
      <c r="E4125" s="251" t="s">
        <v>3200</v>
      </c>
    </row>
    <row r="4126" spans="1:5" x14ac:dyDescent="0.2">
      <c r="A4126" s="250">
        <v>6178</v>
      </c>
      <c r="B4126" s="250" t="s">
        <v>7798</v>
      </c>
      <c r="C4126" s="250" t="s">
        <v>269</v>
      </c>
      <c r="D4126" s="250" t="s">
        <v>274</v>
      </c>
      <c r="E4126" s="251" t="s">
        <v>7799</v>
      </c>
    </row>
    <row r="4127" spans="1:5" x14ac:dyDescent="0.2">
      <c r="A4127" s="250">
        <v>6180</v>
      </c>
      <c r="B4127" s="250" t="s">
        <v>7800</v>
      </c>
      <c r="C4127" s="250" t="s">
        <v>269</v>
      </c>
      <c r="D4127" s="250" t="s">
        <v>270</v>
      </c>
      <c r="E4127" s="251" t="s">
        <v>7801</v>
      </c>
    </row>
    <row r="4128" spans="1:5" x14ac:dyDescent="0.2">
      <c r="A4128" s="250">
        <v>6182</v>
      </c>
      <c r="B4128" s="250" t="s">
        <v>7802</v>
      </c>
      <c r="C4128" s="250" t="s">
        <v>269</v>
      </c>
      <c r="D4128" s="250" t="s">
        <v>274</v>
      </c>
      <c r="E4128" s="251" t="s">
        <v>7803</v>
      </c>
    </row>
    <row r="4129" spans="1:5" x14ac:dyDescent="0.2">
      <c r="A4129" s="250">
        <v>43614</v>
      </c>
      <c r="B4129" s="250" t="s">
        <v>7804</v>
      </c>
      <c r="C4129" s="250" t="s">
        <v>317</v>
      </c>
      <c r="D4129" s="250" t="s">
        <v>274</v>
      </c>
      <c r="E4129" s="251" t="s">
        <v>2941</v>
      </c>
    </row>
    <row r="4130" spans="1:5" x14ac:dyDescent="0.2">
      <c r="A4130" s="250">
        <v>6189</v>
      </c>
      <c r="B4130" s="250" t="s">
        <v>7805</v>
      </c>
      <c r="C4130" s="250" t="s">
        <v>317</v>
      </c>
      <c r="D4130" s="250" t="s">
        <v>274</v>
      </c>
      <c r="E4130" s="251" t="s">
        <v>2032</v>
      </c>
    </row>
    <row r="4131" spans="1:5" x14ac:dyDescent="0.2">
      <c r="A4131" s="250">
        <v>6214</v>
      </c>
      <c r="B4131" s="250" t="s">
        <v>7806</v>
      </c>
      <c r="C4131" s="250" t="s">
        <v>269</v>
      </c>
      <c r="D4131" s="250" t="s">
        <v>274</v>
      </c>
      <c r="E4131" s="251" t="s">
        <v>7807</v>
      </c>
    </row>
    <row r="4132" spans="1:5" x14ac:dyDescent="0.2">
      <c r="A4132" s="250">
        <v>36153</v>
      </c>
      <c r="B4132" s="250" t="s">
        <v>7808</v>
      </c>
      <c r="C4132" s="250" t="s">
        <v>273</v>
      </c>
      <c r="D4132" s="250" t="s">
        <v>274</v>
      </c>
      <c r="E4132" s="251" t="s">
        <v>7809</v>
      </c>
    </row>
    <row r="4133" spans="1:5" x14ac:dyDescent="0.2">
      <c r="A4133" s="250">
        <v>10740</v>
      </c>
      <c r="B4133" s="250" t="s">
        <v>7810</v>
      </c>
      <c r="C4133" s="250" t="s">
        <v>273</v>
      </c>
      <c r="D4133" s="250" t="s">
        <v>274</v>
      </c>
      <c r="E4133" s="251" t="s">
        <v>7811</v>
      </c>
    </row>
    <row r="4134" spans="1:5" x14ac:dyDescent="0.2">
      <c r="A4134" s="250">
        <v>13914</v>
      </c>
      <c r="B4134" s="250" t="s">
        <v>7812</v>
      </c>
      <c r="C4134" s="250" t="s">
        <v>273</v>
      </c>
      <c r="D4134" s="250" t="s">
        <v>274</v>
      </c>
      <c r="E4134" s="251" t="s">
        <v>7813</v>
      </c>
    </row>
    <row r="4135" spans="1:5" x14ac:dyDescent="0.2">
      <c r="A4135" s="250">
        <v>10742</v>
      </c>
      <c r="B4135" s="250" t="s">
        <v>7814</v>
      </c>
      <c r="C4135" s="250" t="s">
        <v>273</v>
      </c>
      <c r="D4135" s="250" t="s">
        <v>270</v>
      </c>
      <c r="E4135" s="251" t="s">
        <v>7815</v>
      </c>
    </row>
    <row r="4136" spans="1:5" x14ac:dyDescent="0.2">
      <c r="A4136" s="250">
        <v>38465</v>
      </c>
      <c r="B4136" s="250" t="s">
        <v>7816</v>
      </c>
      <c r="C4136" s="250" t="s">
        <v>273</v>
      </c>
      <c r="D4136" s="250" t="s">
        <v>274</v>
      </c>
      <c r="E4136" s="251" t="s">
        <v>7817</v>
      </c>
    </row>
    <row r="4137" spans="1:5" x14ac:dyDescent="0.2">
      <c r="A4137" s="250">
        <v>7543</v>
      </c>
      <c r="B4137" s="250" t="s">
        <v>7818</v>
      </c>
      <c r="C4137" s="250" t="s">
        <v>273</v>
      </c>
      <c r="D4137" s="250" t="s">
        <v>274</v>
      </c>
      <c r="E4137" s="251" t="s">
        <v>7819</v>
      </c>
    </row>
    <row r="4138" spans="1:5" x14ac:dyDescent="0.2">
      <c r="A4138" s="250">
        <v>43427</v>
      </c>
      <c r="B4138" s="250" t="s">
        <v>7820</v>
      </c>
      <c r="C4138" s="250" t="s">
        <v>273</v>
      </c>
      <c r="D4138" s="250" t="s">
        <v>274</v>
      </c>
      <c r="E4138" s="251" t="s">
        <v>7821</v>
      </c>
    </row>
    <row r="4139" spans="1:5" x14ac:dyDescent="0.2">
      <c r="A4139" s="250">
        <v>41613</v>
      </c>
      <c r="B4139" s="250" t="s">
        <v>7822</v>
      </c>
      <c r="C4139" s="250" t="s">
        <v>273</v>
      </c>
      <c r="D4139" s="250" t="s">
        <v>274</v>
      </c>
      <c r="E4139" s="251" t="s">
        <v>7823</v>
      </c>
    </row>
    <row r="4140" spans="1:5" x14ac:dyDescent="0.2">
      <c r="A4140" s="250">
        <v>41614</v>
      </c>
      <c r="B4140" s="250" t="s">
        <v>7824</v>
      </c>
      <c r="C4140" s="250" t="s">
        <v>273</v>
      </c>
      <c r="D4140" s="250" t="s">
        <v>274</v>
      </c>
      <c r="E4140" s="251" t="s">
        <v>7825</v>
      </c>
    </row>
    <row r="4141" spans="1:5" x14ac:dyDescent="0.2">
      <c r="A4141" s="250">
        <v>41615</v>
      </c>
      <c r="B4141" s="250" t="s">
        <v>7826</v>
      </c>
      <c r="C4141" s="250" t="s">
        <v>273</v>
      </c>
      <c r="D4141" s="250" t="s">
        <v>274</v>
      </c>
      <c r="E4141" s="251" t="s">
        <v>7827</v>
      </c>
    </row>
    <row r="4142" spans="1:5" x14ac:dyDescent="0.2">
      <c r="A4142" s="250">
        <v>41616</v>
      </c>
      <c r="B4142" s="250" t="s">
        <v>7828</v>
      </c>
      <c r="C4142" s="250" t="s">
        <v>273</v>
      </c>
      <c r="D4142" s="250" t="s">
        <v>274</v>
      </c>
      <c r="E4142" s="251" t="s">
        <v>7829</v>
      </c>
    </row>
    <row r="4143" spans="1:5" x14ac:dyDescent="0.2">
      <c r="A4143" s="250">
        <v>41617</v>
      </c>
      <c r="B4143" s="250" t="s">
        <v>7830</v>
      </c>
      <c r="C4143" s="250" t="s">
        <v>273</v>
      </c>
      <c r="D4143" s="250" t="s">
        <v>274</v>
      </c>
      <c r="E4143" s="251" t="s">
        <v>7831</v>
      </c>
    </row>
    <row r="4144" spans="1:5" x14ac:dyDescent="0.2">
      <c r="A4144" s="250">
        <v>41618</v>
      </c>
      <c r="B4144" s="250" t="s">
        <v>7832</v>
      </c>
      <c r="C4144" s="250" t="s">
        <v>273</v>
      </c>
      <c r="D4144" s="250" t="s">
        <v>274</v>
      </c>
      <c r="E4144" s="251" t="s">
        <v>7833</v>
      </c>
    </row>
    <row r="4145" spans="1:5" x14ac:dyDescent="0.2">
      <c r="A4145" s="250">
        <v>43428</v>
      </c>
      <c r="B4145" s="250" t="s">
        <v>7834</v>
      </c>
      <c r="C4145" s="250" t="s">
        <v>273</v>
      </c>
      <c r="D4145" s="250" t="s">
        <v>274</v>
      </c>
      <c r="E4145" s="251" t="s">
        <v>7835</v>
      </c>
    </row>
    <row r="4146" spans="1:5" x14ac:dyDescent="0.2">
      <c r="A4146" s="250">
        <v>41619</v>
      </c>
      <c r="B4146" s="250" t="s">
        <v>7836</v>
      </c>
      <c r="C4146" s="250" t="s">
        <v>273</v>
      </c>
      <c r="D4146" s="250" t="s">
        <v>274</v>
      </c>
      <c r="E4146" s="251" t="s">
        <v>773</v>
      </c>
    </row>
    <row r="4147" spans="1:5" x14ac:dyDescent="0.2">
      <c r="A4147" s="250">
        <v>41620</v>
      </c>
      <c r="B4147" s="250" t="s">
        <v>7837</v>
      </c>
      <c r="C4147" s="250" t="s">
        <v>273</v>
      </c>
      <c r="D4147" s="250" t="s">
        <v>274</v>
      </c>
      <c r="E4147" s="251" t="s">
        <v>7838</v>
      </c>
    </row>
    <row r="4148" spans="1:5" x14ac:dyDescent="0.2">
      <c r="A4148" s="250">
        <v>41622</v>
      </c>
      <c r="B4148" s="250" t="s">
        <v>7839</v>
      </c>
      <c r="C4148" s="250" t="s">
        <v>273</v>
      </c>
      <c r="D4148" s="250" t="s">
        <v>274</v>
      </c>
      <c r="E4148" s="251" t="s">
        <v>7840</v>
      </c>
    </row>
    <row r="4149" spans="1:5" x14ac:dyDescent="0.2">
      <c r="A4149" s="250">
        <v>41623</v>
      </c>
      <c r="B4149" s="250" t="s">
        <v>7841</v>
      </c>
      <c r="C4149" s="250" t="s">
        <v>273</v>
      </c>
      <c r="D4149" s="250" t="s">
        <v>274</v>
      </c>
      <c r="E4149" s="251" t="s">
        <v>7842</v>
      </c>
    </row>
    <row r="4150" spans="1:5" x14ac:dyDescent="0.2">
      <c r="A4150" s="250">
        <v>41624</v>
      </c>
      <c r="B4150" s="250" t="s">
        <v>7843</v>
      </c>
      <c r="C4150" s="250" t="s">
        <v>273</v>
      </c>
      <c r="D4150" s="250" t="s">
        <v>274</v>
      </c>
      <c r="E4150" s="251" t="s">
        <v>7844</v>
      </c>
    </row>
    <row r="4151" spans="1:5" x14ac:dyDescent="0.2">
      <c r="A4151" s="250">
        <v>41625</v>
      </c>
      <c r="B4151" s="250" t="s">
        <v>7845</v>
      </c>
      <c r="C4151" s="250" t="s">
        <v>273</v>
      </c>
      <c r="D4151" s="250" t="s">
        <v>274</v>
      </c>
      <c r="E4151" s="251" t="s">
        <v>7846</v>
      </c>
    </row>
    <row r="4152" spans="1:5" x14ac:dyDescent="0.2">
      <c r="A4152" s="250">
        <v>39352</v>
      </c>
      <c r="B4152" s="250" t="s">
        <v>7847</v>
      </c>
      <c r="C4152" s="250" t="s">
        <v>273</v>
      </c>
      <c r="D4152" s="250" t="s">
        <v>274</v>
      </c>
      <c r="E4152" s="251" t="s">
        <v>2397</v>
      </c>
    </row>
    <row r="4153" spans="1:5" x14ac:dyDescent="0.2">
      <c r="A4153" s="250">
        <v>39346</v>
      </c>
      <c r="B4153" s="250" t="s">
        <v>7848</v>
      </c>
      <c r="C4153" s="250" t="s">
        <v>273</v>
      </c>
      <c r="D4153" s="250" t="s">
        <v>274</v>
      </c>
      <c r="E4153" s="251" t="s">
        <v>2397</v>
      </c>
    </row>
    <row r="4154" spans="1:5" x14ac:dyDescent="0.2">
      <c r="A4154" s="250">
        <v>39350</v>
      </c>
      <c r="B4154" s="250" t="s">
        <v>7849</v>
      </c>
      <c r="C4154" s="250" t="s">
        <v>273</v>
      </c>
      <c r="D4154" s="250" t="s">
        <v>274</v>
      </c>
      <c r="E4154" s="251" t="s">
        <v>3180</v>
      </c>
    </row>
    <row r="4155" spans="1:5" x14ac:dyDescent="0.2">
      <c r="A4155" s="250">
        <v>39351</v>
      </c>
      <c r="B4155" s="250" t="s">
        <v>7850</v>
      </c>
      <c r="C4155" s="250" t="s">
        <v>273</v>
      </c>
      <c r="D4155" s="250" t="s">
        <v>274</v>
      </c>
      <c r="E4155" s="251" t="s">
        <v>7851</v>
      </c>
    </row>
    <row r="4156" spans="1:5" x14ac:dyDescent="0.2">
      <c r="A4156" s="250">
        <v>38952</v>
      </c>
      <c r="B4156" s="250" t="s">
        <v>7852</v>
      </c>
      <c r="C4156" s="250" t="s">
        <v>273</v>
      </c>
      <c r="D4156" s="250" t="s">
        <v>274</v>
      </c>
      <c r="E4156" s="251" t="s">
        <v>497</v>
      </c>
    </row>
    <row r="4157" spans="1:5" x14ac:dyDescent="0.2">
      <c r="A4157" s="250">
        <v>38953</v>
      </c>
      <c r="B4157" s="250" t="s">
        <v>7853</v>
      </c>
      <c r="C4157" s="250" t="s">
        <v>273</v>
      </c>
      <c r="D4157" s="250" t="s">
        <v>274</v>
      </c>
      <c r="E4157" s="251" t="s">
        <v>7854</v>
      </c>
    </row>
    <row r="4158" spans="1:5" x14ac:dyDescent="0.2">
      <c r="A4158" s="250">
        <v>38835</v>
      </c>
      <c r="B4158" s="250" t="s">
        <v>7855</v>
      </c>
      <c r="C4158" s="250" t="s">
        <v>273</v>
      </c>
      <c r="D4158" s="250" t="s">
        <v>274</v>
      </c>
      <c r="E4158" s="251" t="s">
        <v>7856</v>
      </c>
    </row>
    <row r="4159" spans="1:5" x14ac:dyDescent="0.2">
      <c r="A4159" s="250">
        <v>38837</v>
      </c>
      <c r="B4159" s="250" t="s">
        <v>7857</v>
      </c>
      <c r="C4159" s="250" t="s">
        <v>273</v>
      </c>
      <c r="D4159" s="250" t="s">
        <v>274</v>
      </c>
      <c r="E4159" s="251" t="s">
        <v>2524</v>
      </c>
    </row>
    <row r="4160" spans="1:5" x14ac:dyDescent="0.2">
      <c r="A4160" s="250">
        <v>38836</v>
      </c>
      <c r="B4160" s="250" t="s">
        <v>7858</v>
      </c>
      <c r="C4160" s="250" t="s">
        <v>273</v>
      </c>
      <c r="D4160" s="250" t="s">
        <v>274</v>
      </c>
      <c r="E4160" s="251" t="s">
        <v>7859</v>
      </c>
    </row>
    <row r="4161" spans="1:5" x14ac:dyDescent="0.2">
      <c r="A4161" s="250">
        <v>2666</v>
      </c>
      <c r="B4161" s="250" t="s">
        <v>7860</v>
      </c>
      <c r="C4161" s="250" t="s">
        <v>273</v>
      </c>
      <c r="D4161" s="250" t="s">
        <v>274</v>
      </c>
      <c r="E4161" s="251" t="s">
        <v>7861</v>
      </c>
    </row>
    <row r="4162" spans="1:5" x14ac:dyDescent="0.2">
      <c r="A4162" s="250">
        <v>2668</v>
      </c>
      <c r="B4162" s="250" t="s">
        <v>7862</v>
      </c>
      <c r="C4162" s="250" t="s">
        <v>273</v>
      </c>
      <c r="D4162" s="250" t="s">
        <v>274</v>
      </c>
      <c r="E4162" s="251" t="s">
        <v>7863</v>
      </c>
    </row>
    <row r="4163" spans="1:5" x14ac:dyDescent="0.2">
      <c r="A4163" s="250">
        <v>2664</v>
      </c>
      <c r="B4163" s="250" t="s">
        <v>7864</v>
      </c>
      <c r="C4163" s="250" t="s">
        <v>273</v>
      </c>
      <c r="D4163" s="250" t="s">
        <v>274</v>
      </c>
      <c r="E4163" s="251" t="s">
        <v>7865</v>
      </c>
    </row>
    <row r="4164" spans="1:5" x14ac:dyDescent="0.2">
      <c r="A4164" s="250">
        <v>2662</v>
      </c>
      <c r="B4164" s="250" t="s">
        <v>7866</v>
      </c>
      <c r="C4164" s="250" t="s">
        <v>273</v>
      </c>
      <c r="D4164" s="250" t="s">
        <v>274</v>
      </c>
      <c r="E4164" s="251" t="s">
        <v>5846</v>
      </c>
    </row>
    <row r="4165" spans="1:5" x14ac:dyDescent="0.2">
      <c r="A4165" s="250">
        <v>20964</v>
      </c>
      <c r="B4165" s="250" t="s">
        <v>7867</v>
      </c>
      <c r="C4165" s="250" t="s">
        <v>273</v>
      </c>
      <c r="D4165" s="250" t="s">
        <v>274</v>
      </c>
      <c r="E4165" s="251" t="s">
        <v>7868</v>
      </c>
    </row>
    <row r="4166" spans="1:5" x14ac:dyDescent="0.2">
      <c r="A4166" s="250">
        <v>10905</v>
      </c>
      <c r="B4166" s="250" t="s">
        <v>7869</v>
      </c>
      <c r="C4166" s="250" t="s">
        <v>273</v>
      </c>
      <c r="D4166" s="250" t="s">
        <v>274</v>
      </c>
      <c r="E4166" s="251" t="s">
        <v>7870</v>
      </c>
    </row>
    <row r="4167" spans="1:5" x14ac:dyDescent="0.2">
      <c r="A4167" s="250">
        <v>42703</v>
      </c>
      <c r="B4167" s="250" t="s">
        <v>7871</v>
      </c>
      <c r="C4167" s="250" t="s">
        <v>273</v>
      </c>
      <c r="D4167" s="250" t="s">
        <v>274</v>
      </c>
      <c r="E4167" s="251" t="s">
        <v>7872</v>
      </c>
    </row>
    <row r="4168" spans="1:5" x14ac:dyDescent="0.2">
      <c r="A4168" s="250">
        <v>42704</v>
      </c>
      <c r="B4168" s="250" t="s">
        <v>7873</v>
      </c>
      <c r="C4168" s="250" t="s">
        <v>273</v>
      </c>
      <c r="D4168" s="250" t="s">
        <v>274</v>
      </c>
      <c r="E4168" s="251" t="s">
        <v>7874</v>
      </c>
    </row>
    <row r="4169" spans="1:5" x14ac:dyDescent="0.2">
      <c r="A4169" s="250">
        <v>42705</v>
      </c>
      <c r="B4169" s="250" t="s">
        <v>7875</v>
      </c>
      <c r="C4169" s="250" t="s">
        <v>273</v>
      </c>
      <c r="D4169" s="250" t="s">
        <v>274</v>
      </c>
      <c r="E4169" s="251" t="s">
        <v>7876</v>
      </c>
    </row>
    <row r="4170" spans="1:5" x14ac:dyDescent="0.2">
      <c r="A4170" s="250">
        <v>42706</v>
      </c>
      <c r="B4170" s="250" t="s">
        <v>7877</v>
      </c>
      <c r="C4170" s="250" t="s">
        <v>273</v>
      </c>
      <c r="D4170" s="250" t="s">
        <v>274</v>
      </c>
      <c r="E4170" s="251" t="s">
        <v>7878</v>
      </c>
    </row>
    <row r="4171" spans="1:5" x14ac:dyDescent="0.2">
      <c r="A4171" s="250">
        <v>11289</v>
      </c>
      <c r="B4171" s="250" t="s">
        <v>7879</v>
      </c>
      <c r="C4171" s="250" t="s">
        <v>273</v>
      </c>
      <c r="D4171" s="250" t="s">
        <v>274</v>
      </c>
      <c r="E4171" s="251" t="s">
        <v>7880</v>
      </c>
    </row>
    <row r="4172" spans="1:5" x14ac:dyDescent="0.2">
      <c r="A4172" s="250">
        <v>11241</v>
      </c>
      <c r="B4172" s="250" t="s">
        <v>7881</v>
      </c>
      <c r="C4172" s="250" t="s">
        <v>273</v>
      </c>
      <c r="D4172" s="250" t="s">
        <v>274</v>
      </c>
      <c r="E4172" s="251" t="s">
        <v>7882</v>
      </c>
    </row>
    <row r="4173" spans="1:5" x14ac:dyDescent="0.2">
      <c r="A4173" s="250">
        <v>11301</v>
      </c>
      <c r="B4173" s="250" t="s">
        <v>7883</v>
      </c>
      <c r="C4173" s="250" t="s">
        <v>273</v>
      </c>
      <c r="D4173" s="250" t="s">
        <v>274</v>
      </c>
      <c r="E4173" s="251" t="s">
        <v>7884</v>
      </c>
    </row>
    <row r="4174" spans="1:5" x14ac:dyDescent="0.2">
      <c r="A4174" s="250">
        <v>21090</v>
      </c>
      <c r="B4174" s="250" t="s">
        <v>7885</v>
      </c>
      <c r="C4174" s="250" t="s">
        <v>273</v>
      </c>
      <c r="D4174" s="250" t="s">
        <v>274</v>
      </c>
      <c r="E4174" s="251" t="s">
        <v>7886</v>
      </c>
    </row>
    <row r="4175" spans="1:5" x14ac:dyDescent="0.2">
      <c r="A4175" s="250">
        <v>14112</v>
      </c>
      <c r="B4175" s="250" t="s">
        <v>7887</v>
      </c>
      <c r="C4175" s="250" t="s">
        <v>273</v>
      </c>
      <c r="D4175" s="250" t="s">
        <v>274</v>
      </c>
      <c r="E4175" s="251" t="s">
        <v>7888</v>
      </c>
    </row>
    <row r="4176" spans="1:5" x14ac:dyDescent="0.2">
      <c r="A4176" s="250">
        <v>11315</v>
      </c>
      <c r="B4176" s="250" t="s">
        <v>7889</v>
      </c>
      <c r="C4176" s="250" t="s">
        <v>273</v>
      </c>
      <c r="D4176" s="250" t="s">
        <v>274</v>
      </c>
      <c r="E4176" s="251" t="s">
        <v>7890</v>
      </c>
    </row>
    <row r="4177" spans="1:5" x14ac:dyDescent="0.2">
      <c r="A4177" s="250">
        <v>21071</v>
      </c>
      <c r="B4177" s="250" t="s">
        <v>7891</v>
      </c>
      <c r="C4177" s="250" t="s">
        <v>273</v>
      </c>
      <c r="D4177" s="250" t="s">
        <v>274</v>
      </c>
      <c r="E4177" s="251" t="s">
        <v>7892</v>
      </c>
    </row>
    <row r="4178" spans="1:5" x14ac:dyDescent="0.2">
      <c r="A4178" s="250">
        <v>11316</v>
      </c>
      <c r="B4178" s="250" t="s">
        <v>7893</v>
      </c>
      <c r="C4178" s="250" t="s">
        <v>273</v>
      </c>
      <c r="D4178" s="250" t="s">
        <v>274</v>
      </c>
      <c r="E4178" s="251" t="s">
        <v>7894</v>
      </c>
    </row>
    <row r="4179" spans="1:5" x14ac:dyDescent="0.2">
      <c r="A4179" s="250">
        <v>6243</v>
      </c>
      <c r="B4179" s="250" t="s">
        <v>7895</v>
      </c>
      <c r="C4179" s="250" t="s">
        <v>273</v>
      </c>
      <c r="D4179" s="250" t="s">
        <v>270</v>
      </c>
      <c r="E4179" s="251" t="s">
        <v>7896</v>
      </c>
    </row>
    <row r="4180" spans="1:5" x14ac:dyDescent="0.2">
      <c r="A4180" s="250">
        <v>6240</v>
      </c>
      <c r="B4180" s="250" t="s">
        <v>7897</v>
      </c>
      <c r="C4180" s="250" t="s">
        <v>273</v>
      </c>
      <c r="D4180" s="250" t="s">
        <v>274</v>
      </c>
      <c r="E4180" s="251" t="s">
        <v>7898</v>
      </c>
    </row>
    <row r="4181" spans="1:5" x14ac:dyDescent="0.2">
      <c r="A4181" s="250">
        <v>11296</v>
      </c>
      <c r="B4181" s="250" t="s">
        <v>7899</v>
      </c>
      <c r="C4181" s="250" t="s">
        <v>273</v>
      </c>
      <c r="D4181" s="250" t="s">
        <v>274</v>
      </c>
      <c r="E4181" s="251" t="s">
        <v>7900</v>
      </c>
    </row>
    <row r="4182" spans="1:5" x14ac:dyDescent="0.2">
      <c r="A4182" s="250">
        <v>11299</v>
      </c>
      <c r="B4182" s="250" t="s">
        <v>7901</v>
      </c>
      <c r="C4182" s="250" t="s">
        <v>273</v>
      </c>
      <c r="D4182" s="250" t="s">
        <v>274</v>
      </c>
      <c r="E4182" s="251" t="s">
        <v>7902</v>
      </c>
    </row>
    <row r="4183" spans="1:5" x14ac:dyDescent="0.2">
      <c r="A4183" s="250">
        <v>11066</v>
      </c>
      <c r="B4183" s="250" t="s">
        <v>7903</v>
      </c>
      <c r="C4183" s="250" t="s">
        <v>273</v>
      </c>
      <c r="D4183" s="250" t="s">
        <v>274</v>
      </c>
      <c r="E4183" s="251" t="s">
        <v>7904</v>
      </c>
    </row>
    <row r="4184" spans="1:5" x14ac:dyDescent="0.2">
      <c r="A4184" s="250">
        <v>11065</v>
      </c>
      <c r="B4184" s="250" t="s">
        <v>7905</v>
      </c>
      <c r="C4184" s="250" t="s">
        <v>273</v>
      </c>
      <c r="D4184" s="250" t="s">
        <v>274</v>
      </c>
      <c r="E4184" s="251" t="s">
        <v>6591</v>
      </c>
    </row>
    <row r="4185" spans="1:5" x14ac:dyDescent="0.2">
      <c r="A4185" s="250">
        <v>11688</v>
      </c>
      <c r="B4185" s="250" t="s">
        <v>7906</v>
      </c>
      <c r="C4185" s="250" t="s">
        <v>273</v>
      </c>
      <c r="D4185" s="250" t="s">
        <v>274</v>
      </c>
      <c r="E4185" s="251" t="s">
        <v>7907</v>
      </c>
    </row>
    <row r="4186" spans="1:5" x14ac:dyDescent="0.2">
      <c r="A4186" s="250">
        <v>37736</v>
      </c>
      <c r="B4186" s="250" t="s">
        <v>7908</v>
      </c>
      <c r="C4186" s="250" t="s">
        <v>273</v>
      </c>
      <c r="D4186" s="250" t="s">
        <v>270</v>
      </c>
      <c r="E4186" s="251" t="s">
        <v>7909</v>
      </c>
    </row>
    <row r="4187" spans="1:5" x14ac:dyDescent="0.2">
      <c r="A4187" s="250">
        <v>37739</v>
      </c>
      <c r="B4187" s="250" t="s">
        <v>7910</v>
      </c>
      <c r="C4187" s="250" t="s">
        <v>273</v>
      </c>
      <c r="D4187" s="250" t="s">
        <v>274</v>
      </c>
      <c r="E4187" s="251" t="s">
        <v>7911</v>
      </c>
    </row>
    <row r="4188" spans="1:5" x14ac:dyDescent="0.2">
      <c r="A4188" s="250">
        <v>37740</v>
      </c>
      <c r="B4188" s="250" t="s">
        <v>7912</v>
      </c>
      <c r="C4188" s="250" t="s">
        <v>273</v>
      </c>
      <c r="D4188" s="250" t="s">
        <v>274</v>
      </c>
      <c r="E4188" s="251" t="s">
        <v>7913</v>
      </c>
    </row>
    <row r="4189" spans="1:5" x14ac:dyDescent="0.2">
      <c r="A4189" s="250">
        <v>37738</v>
      </c>
      <c r="B4189" s="250" t="s">
        <v>7914</v>
      </c>
      <c r="C4189" s="250" t="s">
        <v>273</v>
      </c>
      <c r="D4189" s="250" t="s">
        <v>274</v>
      </c>
      <c r="E4189" s="251" t="s">
        <v>7915</v>
      </c>
    </row>
    <row r="4190" spans="1:5" x14ac:dyDescent="0.2">
      <c r="A4190" s="250">
        <v>37737</v>
      </c>
      <c r="B4190" s="250" t="s">
        <v>7916</v>
      </c>
      <c r="C4190" s="250" t="s">
        <v>273</v>
      </c>
      <c r="D4190" s="250" t="s">
        <v>274</v>
      </c>
      <c r="E4190" s="251" t="s">
        <v>7917</v>
      </c>
    </row>
    <row r="4191" spans="1:5" x14ac:dyDescent="0.2">
      <c r="A4191" s="250">
        <v>25014</v>
      </c>
      <c r="B4191" s="250" t="s">
        <v>7918</v>
      </c>
      <c r="C4191" s="250" t="s">
        <v>273</v>
      </c>
      <c r="D4191" s="250" t="s">
        <v>274</v>
      </c>
      <c r="E4191" s="251" t="s">
        <v>7919</v>
      </c>
    </row>
    <row r="4192" spans="1:5" x14ac:dyDescent="0.2">
      <c r="A4192" s="250">
        <v>25013</v>
      </c>
      <c r="B4192" s="250" t="s">
        <v>7920</v>
      </c>
      <c r="C4192" s="250" t="s">
        <v>273</v>
      </c>
      <c r="D4192" s="250" t="s">
        <v>274</v>
      </c>
      <c r="E4192" s="251" t="s">
        <v>7921</v>
      </c>
    </row>
    <row r="4193" spans="1:5" x14ac:dyDescent="0.2">
      <c r="A4193" s="250">
        <v>14405</v>
      </c>
      <c r="B4193" s="250" t="s">
        <v>7922</v>
      </c>
      <c r="C4193" s="250" t="s">
        <v>273</v>
      </c>
      <c r="D4193" s="250" t="s">
        <v>274</v>
      </c>
      <c r="E4193" s="251" t="s">
        <v>7923</v>
      </c>
    </row>
    <row r="4194" spans="1:5" x14ac:dyDescent="0.2">
      <c r="A4194" s="250">
        <v>20271</v>
      </c>
      <c r="B4194" s="250" t="s">
        <v>7924</v>
      </c>
      <c r="C4194" s="250" t="s">
        <v>273</v>
      </c>
      <c r="D4194" s="250" t="s">
        <v>274</v>
      </c>
      <c r="E4194" s="251" t="s">
        <v>7925</v>
      </c>
    </row>
    <row r="4195" spans="1:5" x14ac:dyDescent="0.2">
      <c r="A4195" s="250">
        <v>10423</v>
      </c>
      <c r="B4195" s="250" t="s">
        <v>7926</v>
      </c>
      <c r="C4195" s="250" t="s">
        <v>273</v>
      </c>
      <c r="D4195" s="250" t="s">
        <v>274</v>
      </c>
      <c r="E4195" s="251" t="s">
        <v>7927</v>
      </c>
    </row>
    <row r="4196" spans="1:5" x14ac:dyDescent="0.2">
      <c r="A4196" s="250">
        <v>36790</v>
      </c>
      <c r="B4196" s="250" t="s">
        <v>7928</v>
      </c>
      <c r="C4196" s="250" t="s">
        <v>273</v>
      </c>
      <c r="D4196" s="250" t="s">
        <v>274</v>
      </c>
      <c r="E4196" s="251" t="s">
        <v>7929</v>
      </c>
    </row>
    <row r="4197" spans="1:5" x14ac:dyDescent="0.2">
      <c r="A4197" s="250">
        <v>37589</v>
      </c>
      <c r="B4197" s="250" t="s">
        <v>7930</v>
      </c>
      <c r="C4197" s="250" t="s">
        <v>273</v>
      </c>
      <c r="D4197" s="250" t="s">
        <v>274</v>
      </c>
      <c r="E4197" s="251" t="s">
        <v>7931</v>
      </c>
    </row>
    <row r="4198" spans="1:5" x14ac:dyDescent="0.2">
      <c r="A4198" s="250">
        <v>11690</v>
      </c>
      <c r="B4198" s="250" t="s">
        <v>7932</v>
      </c>
      <c r="C4198" s="250" t="s">
        <v>273</v>
      </c>
      <c r="D4198" s="250" t="s">
        <v>274</v>
      </c>
      <c r="E4198" s="251" t="s">
        <v>7933</v>
      </c>
    </row>
    <row r="4199" spans="1:5" x14ac:dyDescent="0.2">
      <c r="A4199" s="250">
        <v>20234</v>
      </c>
      <c r="B4199" s="250" t="s">
        <v>7934</v>
      </c>
      <c r="C4199" s="250" t="s">
        <v>273</v>
      </c>
      <c r="D4199" s="250" t="s">
        <v>274</v>
      </c>
      <c r="E4199" s="251" t="s">
        <v>7935</v>
      </c>
    </row>
    <row r="4200" spans="1:5" x14ac:dyDescent="0.2">
      <c r="A4200" s="250">
        <v>4763</v>
      </c>
      <c r="B4200" s="250" t="s">
        <v>7936</v>
      </c>
      <c r="C4200" s="250" t="s">
        <v>640</v>
      </c>
      <c r="D4200" s="250" t="s">
        <v>274</v>
      </c>
      <c r="E4200" s="251" t="s">
        <v>6050</v>
      </c>
    </row>
    <row r="4201" spans="1:5" x14ac:dyDescent="0.2">
      <c r="A4201" s="250">
        <v>41070</v>
      </c>
      <c r="B4201" s="250" t="s">
        <v>7937</v>
      </c>
      <c r="C4201" s="250" t="s">
        <v>643</v>
      </c>
      <c r="D4201" s="250" t="s">
        <v>274</v>
      </c>
      <c r="E4201" s="251" t="s">
        <v>7938</v>
      </c>
    </row>
    <row r="4202" spans="1:5" x14ac:dyDescent="0.2">
      <c r="A4202" s="250">
        <v>14583</v>
      </c>
      <c r="B4202" s="250" t="s">
        <v>7939</v>
      </c>
      <c r="C4202" s="250" t="s">
        <v>637</v>
      </c>
      <c r="D4202" s="250" t="s">
        <v>274</v>
      </c>
      <c r="E4202" s="251" t="s">
        <v>2925</v>
      </c>
    </row>
    <row r="4203" spans="1:5" x14ac:dyDescent="0.2">
      <c r="A4203" s="250">
        <v>11457</v>
      </c>
      <c r="B4203" s="250" t="s">
        <v>7940</v>
      </c>
      <c r="C4203" s="250" t="s">
        <v>273</v>
      </c>
      <c r="D4203" s="250" t="s">
        <v>274</v>
      </c>
      <c r="E4203" s="251" t="s">
        <v>7941</v>
      </c>
    </row>
    <row r="4204" spans="1:5" x14ac:dyDescent="0.2">
      <c r="A4204" s="250">
        <v>21121</v>
      </c>
      <c r="B4204" s="250" t="s">
        <v>7942</v>
      </c>
      <c r="C4204" s="250" t="s">
        <v>273</v>
      </c>
      <c r="D4204" s="250" t="s">
        <v>274</v>
      </c>
      <c r="E4204" s="251" t="s">
        <v>1613</v>
      </c>
    </row>
    <row r="4205" spans="1:5" x14ac:dyDescent="0.2">
      <c r="A4205" s="250">
        <v>38010</v>
      </c>
      <c r="B4205" s="250" t="s">
        <v>7943</v>
      </c>
      <c r="C4205" s="250" t="s">
        <v>273</v>
      </c>
      <c r="D4205" s="250" t="s">
        <v>274</v>
      </c>
      <c r="E4205" s="251" t="s">
        <v>7944</v>
      </c>
    </row>
    <row r="4206" spans="1:5" x14ac:dyDescent="0.2">
      <c r="A4206" s="250">
        <v>38011</v>
      </c>
      <c r="B4206" s="250" t="s">
        <v>7945</v>
      </c>
      <c r="C4206" s="250" t="s">
        <v>273</v>
      </c>
      <c r="D4206" s="250" t="s">
        <v>274</v>
      </c>
      <c r="E4206" s="251" t="s">
        <v>7946</v>
      </c>
    </row>
    <row r="4207" spans="1:5" x14ac:dyDescent="0.2">
      <c r="A4207" s="250">
        <v>38012</v>
      </c>
      <c r="B4207" s="250" t="s">
        <v>7947</v>
      </c>
      <c r="C4207" s="250" t="s">
        <v>273</v>
      </c>
      <c r="D4207" s="250" t="s">
        <v>274</v>
      </c>
      <c r="E4207" s="251" t="s">
        <v>6671</v>
      </c>
    </row>
    <row r="4208" spans="1:5" x14ac:dyDescent="0.2">
      <c r="A4208" s="250">
        <v>38013</v>
      </c>
      <c r="B4208" s="250" t="s">
        <v>7948</v>
      </c>
      <c r="C4208" s="250" t="s">
        <v>273</v>
      </c>
      <c r="D4208" s="250" t="s">
        <v>274</v>
      </c>
      <c r="E4208" s="251" t="s">
        <v>2573</v>
      </c>
    </row>
    <row r="4209" spans="1:5" x14ac:dyDescent="0.2">
      <c r="A4209" s="250">
        <v>38014</v>
      </c>
      <c r="B4209" s="250" t="s">
        <v>7949</v>
      </c>
      <c r="C4209" s="250" t="s">
        <v>273</v>
      </c>
      <c r="D4209" s="250" t="s">
        <v>274</v>
      </c>
      <c r="E4209" s="251" t="s">
        <v>3715</v>
      </c>
    </row>
    <row r="4210" spans="1:5" x14ac:dyDescent="0.2">
      <c r="A4210" s="250">
        <v>38015</v>
      </c>
      <c r="B4210" s="250" t="s">
        <v>7950</v>
      </c>
      <c r="C4210" s="250" t="s">
        <v>273</v>
      </c>
      <c r="D4210" s="250" t="s">
        <v>274</v>
      </c>
      <c r="E4210" s="251" t="s">
        <v>7951</v>
      </c>
    </row>
    <row r="4211" spans="1:5" x14ac:dyDescent="0.2">
      <c r="A4211" s="250">
        <v>38016</v>
      </c>
      <c r="B4211" s="250" t="s">
        <v>7952</v>
      </c>
      <c r="C4211" s="250" t="s">
        <v>273</v>
      </c>
      <c r="D4211" s="250" t="s">
        <v>274</v>
      </c>
      <c r="E4211" s="251" t="s">
        <v>7953</v>
      </c>
    </row>
    <row r="4212" spans="1:5" x14ac:dyDescent="0.2">
      <c r="A4212" s="250">
        <v>12741</v>
      </c>
      <c r="B4212" s="250" t="s">
        <v>7954</v>
      </c>
      <c r="C4212" s="250" t="s">
        <v>273</v>
      </c>
      <c r="D4212" s="250" t="s">
        <v>274</v>
      </c>
      <c r="E4212" s="251" t="s">
        <v>7955</v>
      </c>
    </row>
    <row r="4213" spans="1:5" x14ac:dyDescent="0.2">
      <c r="A4213" s="250">
        <v>12733</v>
      </c>
      <c r="B4213" s="250" t="s">
        <v>7956</v>
      </c>
      <c r="C4213" s="250" t="s">
        <v>273</v>
      </c>
      <c r="D4213" s="250" t="s">
        <v>274</v>
      </c>
      <c r="E4213" s="251" t="s">
        <v>7957</v>
      </c>
    </row>
    <row r="4214" spans="1:5" x14ac:dyDescent="0.2">
      <c r="A4214" s="250">
        <v>12734</v>
      </c>
      <c r="B4214" s="250" t="s">
        <v>7958</v>
      </c>
      <c r="C4214" s="250" t="s">
        <v>273</v>
      </c>
      <c r="D4214" s="250" t="s">
        <v>274</v>
      </c>
      <c r="E4214" s="251" t="s">
        <v>7959</v>
      </c>
    </row>
    <row r="4215" spans="1:5" x14ac:dyDescent="0.2">
      <c r="A4215" s="250">
        <v>12735</v>
      </c>
      <c r="B4215" s="250" t="s">
        <v>7960</v>
      </c>
      <c r="C4215" s="250" t="s">
        <v>273</v>
      </c>
      <c r="D4215" s="250" t="s">
        <v>274</v>
      </c>
      <c r="E4215" s="251" t="s">
        <v>2945</v>
      </c>
    </row>
    <row r="4216" spans="1:5" x14ac:dyDescent="0.2">
      <c r="A4216" s="250">
        <v>12736</v>
      </c>
      <c r="B4216" s="250" t="s">
        <v>7961</v>
      </c>
      <c r="C4216" s="250" t="s">
        <v>273</v>
      </c>
      <c r="D4216" s="250" t="s">
        <v>274</v>
      </c>
      <c r="E4216" s="251" t="s">
        <v>7962</v>
      </c>
    </row>
    <row r="4217" spans="1:5" x14ac:dyDescent="0.2">
      <c r="A4217" s="250">
        <v>12737</v>
      </c>
      <c r="B4217" s="250" t="s">
        <v>7963</v>
      </c>
      <c r="C4217" s="250" t="s">
        <v>273</v>
      </c>
      <c r="D4217" s="250" t="s">
        <v>274</v>
      </c>
      <c r="E4217" s="251" t="s">
        <v>7964</v>
      </c>
    </row>
    <row r="4218" spans="1:5" x14ac:dyDescent="0.2">
      <c r="A4218" s="250">
        <v>12738</v>
      </c>
      <c r="B4218" s="250" t="s">
        <v>7965</v>
      </c>
      <c r="C4218" s="250" t="s">
        <v>273</v>
      </c>
      <c r="D4218" s="250" t="s">
        <v>274</v>
      </c>
      <c r="E4218" s="251" t="s">
        <v>7966</v>
      </c>
    </row>
    <row r="4219" spans="1:5" x14ac:dyDescent="0.2">
      <c r="A4219" s="250">
        <v>12739</v>
      </c>
      <c r="B4219" s="250" t="s">
        <v>7967</v>
      </c>
      <c r="C4219" s="250" t="s">
        <v>273</v>
      </c>
      <c r="D4219" s="250" t="s">
        <v>274</v>
      </c>
      <c r="E4219" s="251" t="s">
        <v>7968</v>
      </c>
    </row>
    <row r="4220" spans="1:5" x14ac:dyDescent="0.2">
      <c r="A4220" s="250">
        <v>12740</v>
      </c>
      <c r="B4220" s="250" t="s">
        <v>7969</v>
      </c>
      <c r="C4220" s="250" t="s">
        <v>273</v>
      </c>
      <c r="D4220" s="250" t="s">
        <v>274</v>
      </c>
      <c r="E4220" s="251" t="s">
        <v>7970</v>
      </c>
    </row>
    <row r="4221" spans="1:5" x14ac:dyDescent="0.2">
      <c r="A4221" s="250">
        <v>6297</v>
      </c>
      <c r="B4221" s="250" t="s">
        <v>7971</v>
      </c>
      <c r="C4221" s="250" t="s">
        <v>273</v>
      </c>
      <c r="D4221" s="250" t="s">
        <v>274</v>
      </c>
      <c r="E4221" s="251" t="s">
        <v>7972</v>
      </c>
    </row>
    <row r="4222" spans="1:5" x14ac:dyDescent="0.2">
      <c r="A4222" s="250">
        <v>6296</v>
      </c>
      <c r="B4222" s="250" t="s">
        <v>7973</v>
      </c>
      <c r="C4222" s="250" t="s">
        <v>273</v>
      </c>
      <c r="D4222" s="250" t="s">
        <v>274</v>
      </c>
      <c r="E4222" s="251" t="s">
        <v>7974</v>
      </c>
    </row>
    <row r="4223" spans="1:5" x14ac:dyDescent="0.2">
      <c r="A4223" s="250">
        <v>6294</v>
      </c>
      <c r="B4223" s="250" t="s">
        <v>7975</v>
      </c>
      <c r="C4223" s="250" t="s">
        <v>273</v>
      </c>
      <c r="D4223" s="250" t="s">
        <v>274</v>
      </c>
      <c r="E4223" s="251" t="s">
        <v>5603</v>
      </c>
    </row>
    <row r="4224" spans="1:5" x14ac:dyDescent="0.2">
      <c r="A4224" s="250">
        <v>6323</v>
      </c>
      <c r="B4224" s="250" t="s">
        <v>7976</v>
      </c>
      <c r="C4224" s="250" t="s">
        <v>273</v>
      </c>
      <c r="D4224" s="250" t="s">
        <v>274</v>
      </c>
      <c r="E4224" s="251" t="s">
        <v>7977</v>
      </c>
    </row>
    <row r="4225" spans="1:5" x14ac:dyDescent="0.2">
      <c r="A4225" s="250">
        <v>6299</v>
      </c>
      <c r="B4225" s="250" t="s">
        <v>7978</v>
      </c>
      <c r="C4225" s="250" t="s">
        <v>273</v>
      </c>
      <c r="D4225" s="250" t="s">
        <v>274</v>
      </c>
      <c r="E4225" s="251" t="s">
        <v>7979</v>
      </c>
    </row>
    <row r="4226" spans="1:5" x14ac:dyDescent="0.2">
      <c r="A4226" s="250">
        <v>6298</v>
      </c>
      <c r="B4226" s="250" t="s">
        <v>7980</v>
      </c>
      <c r="C4226" s="250" t="s">
        <v>273</v>
      </c>
      <c r="D4226" s="250" t="s">
        <v>274</v>
      </c>
      <c r="E4226" s="251" t="s">
        <v>7981</v>
      </c>
    </row>
    <row r="4227" spans="1:5" x14ac:dyDescent="0.2">
      <c r="A4227" s="250">
        <v>6295</v>
      </c>
      <c r="B4227" s="250" t="s">
        <v>7982</v>
      </c>
      <c r="C4227" s="250" t="s">
        <v>273</v>
      </c>
      <c r="D4227" s="250" t="s">
        <v>274</v>
      </c>
      <c r="E4227" s="251" t="s">
        <v>7983</v>
      </c>
    </row>
    <row r="4228" spans="1:5" x14ac:dyDescent="0.2">
      <c r="A4228" s="250">
        <v>6322</v>
      </c>
      <c r="B4228" s="250" t="s">
        <v>7984</v>
      </c>
      <c r="C4228" s="250" t="s">
        <v>273</v>
      </c>
      <c r="D4228" s="250" t="s">
        <v>274</v>
      </c>
      <c r="E4228" s="251" t="s">
        <v>7985</v>
      </c>
    </row>
    <row r="4229" spans="1:5" x14ac:dyDescent="0.2">
      <c r="A4229" s="250">
        <v>6300</v>
      </c>
      <c r="B4229" s="250" t="s">
        <v>7986</v>
      </c>
      <c r="C4229" s="250" t="s">
        <v>273</v>
      </c>
      <c r="D4229" s="250" t="s">
        <v>274</v>
      </c>
      <c r="E4229" s="251" t="s">
        <v>7987</v>
      </c>
    </row>
    <row r="4230" spans="1:5" x14ac:dyDescent="0.2">
      <c r="A4230" s="250">
        <v>6321</v>
      </c>
      <c r="B4230" s="250" t="s">
        <v>7988</v>
      </c>
      <c r="C4230" s="250" t="s">
        <v>273</v>
      </c>
      <c r="D4230" s="250" t="s">
        <v>274</v>
      </c>
      <c r="E4230" s="251" t="s">
        <v>7989</v>
      </c>
    </row>
    <row r="4231" spans="1:5" x14ac:dyDescent="0.2">
      <c r="A4231" s="250">
        <v>6301</v>
      </c>
      <c r="B4231" s="250" t="s">
        <v>7990</v>
      </c>
      <c r="C4231" s="250" t="s">
        <v>273</v>
      </c>
      <c r="D4231" s="250" t="s">
        <v>274</v>
      </c>
      <c r="E4231" s="251" t="s">
        <v>7991</v>
      </c>
    </row>
    <row r="4232" spans="1:5" x14ac:dyDescent="0.2">
      <c r="A4232" s="250">
        <v>7105</v>
      </c>
      <c r="B4232" s="250" t="s">
        <v>7992</v>
      </c>
      <c r="C4232" s="250" t="s">
        <v>273</v>
      </c>
      <c r="D4232" s="250" t="s">
        <v>274</v>
      </c>
      <c r="E4232" s="251" t="s">
        <v>7993</v>
      </c>
    </row>
    <row r="4233" spans="1:5" x14ac:dyDescent="0.2">
      <c r="A4233" s="250">
        <v>20183</v>
      </c>
      <c r="B4233" s="250" t="s">
        <v>7994</v>
      </c>
      <c r="C4233" s="250" t="s">
        <v>273</v>
      </c>
      <c r="D4233" s="250" t="s">
        <v>274</v>
      </c>
      <c r="E4233" s="251" t="s">
        <v>7981</v>
      </c>
    </row>
    <row r="4234" spans="1:5" x14ac:dyDescent="0.2">
      <c r="A4234" s="250">
        <v>38448</v>
      </c>
      <c r="B4234" s="250" t="s">
        <v>7995</v>
      </c>
      <c r="C4234" s="250" t="s">
        <v>273</v>
      </c>
      <c r="D4234" s="250" t="s">
        <v>274</v>
      </c>
      <c r="E4234" s="251" t="s">
        <v>7996</v>
      </c>
    </row>
    <row r="4235" spans="1:5" x14ac:dyDescent="0.2">
      <c r="A4235" s="250">
        <v>20182</v>
      </c>
      <c r="B4235" s="250" t="s">
        <v>7997</v>
      </c>
      <c r="C4235" s="250" t="s">
        <v>273</v>
      </c>
      <c r="D4235" s="250" t="s">
        <v>274</v>
      </c>
      <c r="E4235" s="251" t="s">
        <v>543</v>
      </c>
    </row>
    <row r="4236" spans="1:5" x14ac:dyDescent="0.2">
      <c r="A4236" s="250">
        <v>7119</v>
      </c>
      <c r="B4236" s="250" t="s">
        <v>7998</v>
      </c>
      <c r="C4236" s="250" t="s">
        <v>273</v>
      </c>
      <c r="D4236" s="250" t="s">
        <v>274</v>
      </c>
      <c r="E4236" s="251" t="s">
        <v>3182</v>
      </c>
    </row>
    <row r="4237" spans="1:5" x14ac:dyDescent="0.2">
      <c r="A4237" s="250">
        <v>7120</v>
      </c>
      <c r="B4237" s="250" t="s">
        <v>7999</v>
      </c>
      <c r="C4237" s="250" t="s">
        <v>273</v>
      </c>
      <c r="D4237" s="250" t="s">
        <v>274</v>
      </c>
      <c r="E4237" s="251" t="s">
        <v>3095</v>
      </c>
    </row>
    <row r="4238" spans="1:5" x14ac:dyDescent="0.2">
      <c r="A4238" s="250">
        <v>6319</v>
      </c>
      <c r="B4238" s="250" t="s">
        <v>8000</v>
      </c>
      <c r="C4238" s="250" t="s">
        <v>273</v>
      </c>
      <c r="D4238" s="250" t="s">
        <v>274</v>
      </c>
      <c r="E4238" s="251" t="s">
        <v>8001</v>
      </c>
    </row>
    <row r="4239" spans="1:5" x14ac:dyDescent="0.2">
      <c r="A4239" s="250">
        <v>6304</v>
      </c>
      <c r="B4239" s="250" t="s">
        <v>8002</v>
      </c>
      <c r="C4239" s="250" t="s">
        <v>273</v>
      </c>
      <c r="D4239" s="250" t="s">
        <v>274</v>
      </c>
      <c r="E4239" s="251" t="s">
        <v>8001</v>
      </c>
    </row>
    <row r="4240" spans="1:5" x14ac:dyDescent="0.2">
      <c r="A4240" s="250">
        <v>21116</v>
      </c>
      <c r="B4240" s="250" t="s">
        <v>8003</v>
      </c>
      <c r="C4240" s="250" t="s">
        <v>273</v>
      </c>
      <c r="D4240" s="250" t="s">
        <v>274</v>
      </c>
      <c r="E4240" s="251" t="s">
        <v>8004</v>
      </c>
    </row>
    <row r="4241" spans="1:5" x14ac:dyDescent="0.2">
      <c r="A4241" s="250">
        <v>6320</v>
      </c>
      <c r="B4241" s="250" t="s">
        <v>8005</v>
      </c>
      <c r="C4241" s="250" t="s">
        <v>273</v>
      </c>
      <c r="D4241" s="250" t="s">
        <v>274</v>
      </c>
      <c r="E4241" s="251" t="s">
        <v>8006</v>
      </c>
    </row>
    <row r="4242" spans="1:5" x14ac:dyDescent="0.2">
      <c r="A4242" s="250">
        <v>6303</v>
      </c>
      <c r="B4242" s="250" t="s">
        <v>8007</v>
      </c>
      <c r="C4242" s="250" t="s">
        <v>273</v>
      </c>
      <c r="D4242" s="250" t="s">
        <v>274</v>
      </c>
      <c r="E4242" s="251" t="s">
        <v>8006</v>
      </c>
    </row>
    <row r="4243" spans="1:5" x14ac:dyDescent="0.2">
      <c r="A4243" s="250">
        <v>6308</v>
      </c>
      <c r="B4243" s="250" t="s">
        <v>8008</v>
      </c>
      <c r="C4243" s="250" t="s">
        <v>273</v>
      </c>
      <c r="D4243" s="250" t="s">
        <v>274</v>
      </c>
      <c r="E4243" s="251" t="s">
        <v>8009</v>
      </c>
    </row>
    <row r="4244" spans="1:5" x14ac:dyDescent="0.2">
      <c r="A4244" s="250">
        <v>6317</v>
      </c>
      <c r="B4244" s="250" t="s">
        <v>8010</v>
      </c>
      <c r="C4244" s="250" t="s">
        <v>273</v>
      </c>
      <c r="D4244" s="250" t="s">
        <v>274</v>
      </c>
      <c r="E4244" s="251" t="s">
        <v>8009</v>
      </c>
    </row>
    <row r="4245" spans="1:5" x14ac:dyDescent="0.2">
      <c r="A4245" s="250">
        <v>6307</v>
      </c>
      <c r="B4245" s="250" t="s">
        <v>8011</v>
      </c>
      <c r="C4245" s="250" t="s">
        <v>273</v>
      </c>
      <c r="D4245" s="250" t="s">
        <v>274</v>
      </c>
      <c r="E4245" s="251" t="s">
        <v>8009</v>
      </c>
    </row>
    <row r="4246" spans="1:5" x14ac:dyDescent="0.2">
      <c r="A4246" s="250">
        <v>6309</v>
      </c>
      <c r="B4246" s="250" t="s">
        <v>8012</v>
      </c>
      <c r="C4246" s="250" t="s">
        <v>273</v>
      </c>
      <c r="D4246" s="250" t="s">
        <v>274</v>
      </c>
      <c r="E4246" s="251" t="s">
        <v>8013</v>
      </c>
    </row>
    <row r="4247" spans="1:5" x14ac:dyDescent="0.2">
      <c r="A4247" s="250">
        <v>6318</v>
      </c>
      <c r="B4247" s="250" t="s">
        <v>8014</v>
      </c>
      <c r="C4247" s="250" t="s">
        <v>273</v>
      </c>
      <c r="D4247" s="250" t="s">
        <v>274</v>
      </c>
      <c r="E4247" s="251" t="s">
        <v>8015</v>
      </c>
    </row>
    <row r="4248" spans="1:5" x14ac:dyDescent="0.2">
      <c r="A4248" s="250">
        <v>6306</v>
      </c>
      <c r="B4248" s="250" t="s">
        <v>8016</v>
      </c>
      <c r="C4248" s="250" t="s">
        <v>273</v>
      </c>
      <c r="D4248" s="250" t="s">
        <v>274</v>
      </c>
      <c r="E4248" s="251" t="s">
        <v>8015</v>
      </c>
    </row>
    <row r="4249" spans="1:5" x14ac:dyDescent="0.2">
      <c r="A4249" s="250">
        <v>6305</v>
      </c>
      <c r="B4249" s="250" t="s">
        <v>8017</v>
      </c>
      <c r="C4249" s="250" t="s">
        <v>273</v>
      </c>
      <c r="D4249" s="250" t="s">
        <v>274</v>
      </c>
      <c r="E4249" s="251" t="s">
        <v>8015</v>
      </c>
    </row>
    <row r="4250" spans="1:5" x14ac:dyDescent="0.2">
      <c r="A4250" s="250">
        <v>6302</v>
      </c>
      <c r="B4250" s="250" t="s">
        <v>8018</v>
      </c>
      <c r="C4250" s="250" t="s">
        <v>273</v>
      </c>
      <c r="D4250" s="250" t="s">
        <v>274</v>
      </c>
      <c r="E4250" s="251" t="s">
        <v>3260</v>
      </c>
    </row>
    <row r="4251" spans="1:5" x14ac:dyDescent="0.2">
      <c r="A4251" s="250">
        <v>6312</v>
      </c>
      <c r="B4251" s="250" t="s">
        <v>8019</v>
      </c>
      <c r="C4251" s="250" t="s">
        <v>273</v>
      </c>
      <c r="D4251" s="250" t="s">
        <v>274</v>
      </c>
      <c r="E4251" s="251" t="s">
        <v>8020</v>
      </c>
    </row>
    <row r="4252" spans="1:5" x14ac:dyDescent="0.2">
      <c r="A4252" s="250">
        <v>6311</v>
      </c>
      <c r="B4252" s="250" t="s">
        <v>8021</v>
      </c>
      <c r="C4252" s="250" t="s">
        <v>273</v>
      </c>
      <c r="D4252" s="250" t="s">
        <v>274</v>
      </c>
      <c r="E4252" s="251" t="s">
        <v>8020</v>
      </c>
    </row>
    <row r="4253" spans="1:5" x14ac:dyDescent="0.2">
      <c r="A4253" s="250">
        <v>6310</v>
      </c>
      <c r="B4253" s="250" t="s">
        <v>8022</v>
      </c>
      <c r="C4253" s="250" t="s">
        <v>273</v>
      </c>
      <c r="D4253" s="250" t="s">
        <v>274</v>
      </c>
      <c r="E4253" s="251" t="s">
        <v>8020</v>
      </c>
    </row>
    <row r="4254" spans="1:5" x14ac:dyDescent="0.2">
      <c r="A4254" s="250">
        <v>6314</v>
      </c>
      <c r="B4254" s="250" t="s">
        <v>8023</v>
      </c>
      <c r="C4254" s="250" t="s">
        <v>273</v>
      </c>
      <c r="D4254" s="250" t="s">
        <v>274</v>
      </c>
      <c r="E4254" s="251" t="s">
        <v>8020</v>
      </c>
    </row>
    <row r="4255" spans="1:5" x14ac:dyDescent="0.2">
      <c r="A4255" s="250">
        <v>6313</v>
      </c>
      <c r="B4255" s="250" t="s">
        <v>8024</v>
      </c>
      <c r="C4255" s="250" t="s">
        <v>273</v>
      </c>
      <c r="D4255" s="250" t="s">
        <v>274</v>
      </c>
      <c r="E4255" s="251" t="s">
        <v>8020</v>
      </c>
    </row>
    <row r="4256" spans="1:5" x14ac:dyDescent="0.2">
      <c r="A4256" s="250">
        <v>6315</v>
      </c>
      <c r="B4256" s="250" t="s">
        <v>8025</v>
      </c>
      <c r="C4256" s="250" t="s">
        <v>273</v>
      </c>
      <c r="D4256" s="250" t="s">
        <v>274</v>
      </c>
      <c r="E4256" s="251" t="s">
        <v>8026</v>
      </c>
    </row>
    <row r="4257" spans="1:5" x14ac:dyDescent="0.2">
      <c r="A4257" s="250">
        <v>6316</v>
      </c>
      <c r="B4257" s="250" t="s">
        <v>8027</v>
      </c>
      <c r="C4257" s="250" t="s">
        <v>273</v>
      </c>
      <c r="D4257" s="250" t="s">
        <v>274</v>
      </c>
      <c r="E4257" s="251" t="s">
        <v>8026</v>
      </c>
    </row>
    <row r="4258" spans="1:5" x14ac:dyDescent="0.2">
      <c r="A4258" s="250">
        <v>38878</v>
      </c>
      <c r="B4258" s="250" t="s">
        <v>8028</v>
      </c>
      <c r="C4258" s="250" t="s">
        <v>273</v>
      </c>
      <c r="D4258" s="250" t="s">
        <v>274</v>
      </c>
      <c r="E4258" s="251" t="s">
        <v>8029</v>
      </c>
    </row>
    <row r="4259" spans="1:5" x14ac:dyDescent="0.2">
      <c r="A4259" s="250">
        <v>38879</v>
      </c>
      <c r="B4259" s="250" t="s">
        <v>8030</v>
      </c>
      <c r="C4259" s="250" t="s">
        <v>273</v>
      </c>
      <c r="D4259" s="250" t="s">
        <v>274</v>
      </c>
      <c r="E4259" s="251" t="s">
        <v>8031</v>
      </c>
    </row>
    <row r="4260" spans="1:5" x14ac:dyDescent="0.2">
      <c r="A4260" s="250">
        <v>38881</v>
      </c>
      <c r="B4260" s="250" t="s">
        <v>8032</v>
      </c>
      <c r="C4260" s="250" t="s">
        <v>273</v>
      </c>
      <c r="D4260" s="250" t="s">
        <v>274</v>
      </c>
      <c r="E4260" s="251" t="s">
        <v>8033</v>
      </c>
    </row>
    <row r="4261" spans="1:5" x14ac:dyDescent="0.2">
      <c r="A4261" s="250">
        <v>38880</v>
      </c>
      <c r="B4261" s="250" t="s">
        <v>8034</v>
      </c>
      <c r="C4261" s="250" t="s">
        <v>273</v>
      </c>
      <c r="D4261" s="250" t="s">
        <v>274</v>
      </c>
      <c r="E4261" s="251" t="s">
        <v>8035</v>
      </c>
    </row>
    <row r="4262" spans="1:5" x14ac:dyDescent="0.2">
      <c r="A4262" s="250">
        <v>38882</v>
      </c>
      <c r="B4262" s="250" t="s">
        <v>8036</v>
      </c>
      <c r="C4262" s="250" t="s">
        <v>273</v>
      </c>
      <c r="D4262" s="250" t="s">
        <v>274</v>
      </c>
      <c r="E4262" s="251" t="s">
        <v>8037</v>
      </c>
    </row>
    <row r="4263" spans="1:5" x14ac:dyDescent="0.2">
      <c r="A4263" s="250">
        <v>38883</v>
      </c>
      <c r="B4263" s="250" t="s">
        <v>8038</v>
      </c>
      <c r="C4263" s="250" t="s">
        <v>273</v>
      </c>
      <c r="D4263" s="250" t="s">
        <v>274</v>
      </c>
      <c r="E4263" s="251" t="s">
        <v>8039</v>
      </c>
    </row>
    <row r="4264" spans="1:5" x14ac:dyDescent="0.2">
      <c r="A4264" s="250">
        <v>38884</v>
      </c>
      <c r="B4264" s="250" t="s">
        <v>8040</v>
      </c>
      <c r="C4264" s="250" t="s">
        <v>273</v>
      </c>
      <c r="D4264" s="250" t="s">
        <v>274</v>
      </c>
      <c r="E4264" s="251" t="s">
        <v>8041</v>
      </c>
    </row>
    <row r="4265" spans="1:5" x14ac:dyDescent="0.2">
      <c r="A4265" s="250">
        <v>38885</v>
      </c>
      <c r="B4265" s="250" t="s">
        <v>8042</v>
      </c>
      <c r="C4265" s="250" t="s">
        <v>273</v>
      </c>
      <c r="D4265" s="250" t="s">
        <v>274</v>
      </c>
      <c r="E4265" s="251" t="s">
        <v>8043</v>
      </c>
    </row>
    <row r="4266" spans="1:5" x14ac:dyDescent="0.2">
      <c r="A4266" s="250">
        <v>38886</v>
      </c>
      <c r="B4266" s="250" t="s">
        <v>8044</v>
      </c>
      <c r="C4266" s="250" t="s">
        <v>273</v>
      </c>
      <c r="D4266" s="250" t="s">
        <v>274</v>
      </c>
      <c r="E4266" s="251" t="s">
        <v>5084</v>
      </c>
    </row>
    <row r="4267" spans="1:5" x14ac:dyDescent="0.2">
      <c r="A4267" s="250">
        <v>38887</v>
      </c>
      <c r="B4267" s="250" t="s">
        <v>8045</v>
      </c>
      <c r="C4267" s="250" t="s">
        <v>273</v>
      </c>
      <c r="D4267" s="250" t="s">
        <v>274</v>
      </c>
      <c r="E4267" s="251" t="s">
        <v>8046</v>
      </c>
    </row>
    <row r="4268" spans="1:5" x14ac:dyDescent="0.2">
      <c r="A4268" s="250">
        <v>38888</v>
      </c>
      <c r="B4268" s="250" t="s">
        <v>8047</v>
      </c>
      <c r="C4268" s="250" t="s">
        <v>273</v>
      </c>
      <c r="D4268" s="250" t="s">
        <v>274</v>
      </c>
      <c r="E4268" s="251" t="s">
        <v>8048</v>
      </c>
    </row>
    <row r="4269" spans="1:5" x14ac:dyDescent="0.2">
      <c r="A4269" s="250">
        <v>38890</v>
      </c>
      <c r="B4269" s="250" t="s">
        <v>8049</v>
      </c>
      <c r="C4269" s="250" t="s">
        <v>273</v>
      </c>
      <c r="D4269" s="250" t="s">
        <v>274</v>
      </c>
      <c r="E4269" s="251" t="s">
        <v>8050</v>
      </c>
    </row>
    <row r="4270" spans="1:5" x14ac:dyDescent="0.2">
      <c r="A4270" s="250">
        <v>38893</v>
      </c>
      <c r="B4270" s="250" t="s">
        <v>8051</v>
      </c>
      <c r="C4270" s="250" t="s">
        <v>273</v>
      </c>
      <c r="D4270" s="250" t="s">
        <v>274</v>
      </c>
      <c r="E4270" s="251" t="s">
        <v>8052</v>
      </c>
    </row>
    <row r="4271" spans="1:5" x14ac:dyDescent="0.2">
      <c r="A4271" s="250">
        <v>38894</v>
      </c>
      <c r="B4271" s="250" t="s">
        <v>8053</v>
      </c>
      <c r="C4271" s="250" t="s">
        <v>273</v>
      </c>
      <c r="D4271" s="250" t="s">
        <v>274</v>
      </c>
      <c r="E4271" s="251" t="s">
        <v>8054</v>
      </c>
    </row>
    <row r="4272" spans="1:5" x14ac:dyDescent="0.2">
      <c r="A4272" s="250">
        <v>38896</v>
      </c>
      <c r="B4272" s="250" t="s">
        <v>8055</v>
      </c>
      <c r="C4272" s="250" t="s">
        <v>273</v>
      </c>
      <c r="D4272" s="250" t="s">
        <v>274</v>
      </c>
      <c r="E4272" s="251" t="s">
        <v>8056</v>
      </c>
    </row>
    <row r="4273" spans="1:5" x14ac:dyDescent="0.2">
      <c r="A4273" s="250">
        <v>39324</v>
      </c>
      <c r="B4273" s="250" t="s">
        <v>8057</v>
      </c>
      <c r="C4273" s="250" t="s">
        <v>273</v>
      </c>
      <c r="D4273" s="250" t="s">
        <v>274</v>
      </c>
      <c r="E4273" s="251" t="s">
        <v>8058</v>
      </c>
    </row>
    <row r="4274" spans="1:5" x14ac:dyDescent="0.2">
      <c r="A4274" s="250">
        <v>39325</v>
      </c>
      <c r="B4274" s="250" t="s">
        <v>8059</v>
      </c>
      <c r="C4274" s="250" t="s">
        <v>273</v>
      </c>
      <c r="D4274" s="250" t="s">
        <v>274</v>
      </c>
      <c r="E4274" s="251" t="s">
        <v>1912</v>
      </c>
    </row>
    <row r="4275" spans="1:5" x14ac:dyDescent="0.2">
      <c r="A4275" s="250">
        <v>39326</v>
      </c>
      <c r="B4275" s="250" t="s">
        <v>8060</v>
      </c>
      <c r="C4275" s="250" t="s">
        <v>273</v>
      </c>
      <c r="D4275" s="250" t="s">
        <v>274</v>
      </c>
      <c r="E4275" s="251" t="s">
        <v>8061</v>
      </c>
    </row>
    <row r="4276" spans="1:5" x14ac:dyDescent="0.2">
      <c r="A4276" s="250">
        <v>39327</v>
      </c>
      <c r="B4276" s="250" t="s">
        <v>8062</v>
      </c>
      <c r="C4276" s="250" t="s">
        <v>273</v>
      </c>
      <c r="D4276" s="250" t="s">
        <v>274</v>
      </c>
      <c r="E4276" s="251" t="s">
        <v>5676</v>
      </c>
    </row>
    <row r="4277" spans="1:5" x14ac:dyDescent="0.2">
      <c r="A4277" s="250">
        <v>20176</v>
      </c>
      <c r="B4277" s="250" t="s">
        <v>8063</v>
      </c>
      <c r="C4277" s="250" t="s">
        <v>273</v>
      </c>
      <c r="D4277" s="250" t="s">
        <v>274</v>
      </c>
      <c r="E4277" s="251" t="s">
        <v>8064</v>
      </c>
    </row>
    <row r="4278" spans="1:5" x14ac:dyDescent="0.2">
      <c r="A4278" s="250">
        <v>11378</v>
      </c>
      <c r="B4278" s="250" t="s">
        <v>8065</v>
      </c>
      <c r="C4278" s="250" t="s">
        <v>273</v>
      </c>
      <c r="D4278" s="250" t="s">
        <v>274</v>
      </c>
      <c r="E4278" s="251" t="s">
        <v>8066</v>
      </c>
    </row>
    <row r="4279" spans="1:5" x14ac:dyDescent="0.2">
      <c r="A4279" s="250">
        <v>11379</v>
      </c>
      <c r="B4279" s="250" t="s">
        <v>8067</v>
      </c>
      <c r="C4279" s="250" t="s">
        <v>273</v>
      </c>
      <c r="D4279" s="250" t="s">
        <v>274</v>
      </c>
      <c r="E4279" s="251" t="s">
        <v>8068</v>
      </c>
    </row>
    <row r="4280" spans="1:5" x14ac:dyDescent="0.2">
      <c r="A4280" s="250">
        <v>11493</v>
      </c>
      <c r="B4280" s="250" t="s">
        <v>8069</v>
      </c>
      <c r="C4280" s="250" t="s">
        <v>273</v>
      </c>
      <c r="D4280" s="250" t="s">
        <v>274</v>
      </c>
      <c r="E4280" s="251" t="s">
        <v>8070</v>
      </c>
    </row>
    <row r="4281" spans="1:5" x14ac:dyDescent="0.2">
      <c r="A4281" s="250">
        <v>42717</v>
      </c>
      <c r="B4281" s="250" t="s">
        <v>8071</v>
      </c>
      <c r="C4281" s="250" t="s">
        <v>273</v>
      </c>
      <c r="D4281" s="250" t="s">
        <v>274</v>
      </c>
      <c r="E4281" s="251" t="s">
        <v>8072</v>
      </c>
    </row>
    <row r="4282" spans="1:5" x14ac:dyDescent="0.2">
      <c r="A4282" s="250">
        <v>42718</v>
      </c>
      <c r="B4282" s="250" t="s">
        <v>8073</v>
      </c>
      <c r="C4282" s="250" t="s">
        <v>273</v>
      </c>
      <c r="D4282" s="250" t="s">
        <v>274</v>
      </c>
      <c r="E4282" s="251" t="s">
        <v>8074</v>
      </c>
    </row>
    <row r="4283" spans="1:5" x14ac:dyDescent="0.2">
      <c r="A4283" s="250">
        <v>7106</v>
      </c>
      <c r="B4283" s="250" t="s">
        <v>8075</v>
      </c>
      <c r="C4283" s="250" t="s">
        <v>273</v>
      </c>
      <c r="D4283" s="250" t="s">
        <v>274</v>
      </c>
      <c r="E4283" s="251" t="s">
        <v>8076</v>
      </c>
    </row>
    <row r="4284" spans="1:5" x14ac:dyDescent="0.2">
      <c r="A4284" s="250">
        <v>7104</v>
      </c>
      <c r="B4284" s="250" t="s">
        <v>8077</v>
      </c>
      <c r="C4284" s="250" t="s">
        <v>273</v>
      </c>
      <c r="D4284" s="250" t="s">
        <v>274</v>
      </c>
      <c r="E4284" s="251" t="s">
        <v>2481</v>
      </c>
    </row>
    <row r="4285" spans="1:5" x14ac:dyDescent="0.2">
      <c r="A4285" s="250">
        <v>7136</v>
      </c>
      <c r="B4285" s="250" t="s">
        <v>8078</v>
      </c>
      <c r="C4285" s="250" t="s">
        <v>273</v>
      </c>
      <c r="D4285" s="250" t="s">
        <v>274</v>
      </c>
      <c r="E4285" s="251" t="s">
        <v>8079</v>
      </c>
    </row>
    <row r="4286" spans="1:5" x14ac:dyDescent="0.2">
      <c r="A4286" s="250">
        <v>7128</v>
      </c>
      <c r="B4286" s="250" t="s">
        <v>8080</v>
      </c>
      <c r="C4286" s="250" t="s">
        <v>273</v>
      </c>
      <c r="D4286" s="250" t="s">
        <v>274</v>
      </c>
      <c r="E4286" s="251" t="s">
        <v>5457</v>
      </c>
    </row>
    <row r="4287" spans="1:5" x14ac:dyDescent="0.2">
      <c r="A4287" s="250">
        <v>7108</v>
      </c>
      <c r="B4287" s="250" t="s">
        <v>8081</v>
      </c>
      <c r="C4287" s="250" t="s">
        <v>273</v>
      </c>
      <c r="D4287" s="250" t="s">
        <v>274</v>
      </c>
      <c r="E4287" s="251" t="s">
        <v>2393</v>
      </c>
    </row>
    <row r="4288" spans="1:5" x14ac:dyDescent="0.2">
      <c r="A4288" s="250">
        <v>7129</v>
      </c>
      <c r="B4288" s="250" t="s">
        <v>8082</v>
      </c>
      <c r="C4288" s="250" t="s">
        <v>273</v>
      </c>
      <c r="D4288" s="250" t="s">
        <v>274</v>
      </c>
      <c r="E4288" s="251" t="s">
        <v>6491</v>
      </c>
    </row>
    <row r="4289" spans="1:5" x14ac:dyDescent="0.2">
      <c r="A4289" s="250">
        <v>7130</v>
      </c>
      <c r="B4289" s="250" t="s">
        <v>8083</v>
      </c>
      <c r="C4289" s="250" t="s">
        <v>273</v>
      </c>
      <c r="D4289" s="250" t="s">
        <v>274</v>
      </c>
      <c r="E4289" s="251" t="s">
        <v>8084</v>
      </c>
    </row>
    <row r="4290" spans="1:5" x14ac:dyDescent="0.2">
      <c r="A4290" s="250">
        <v>7131</v>
      </c>
      <c r="B4290" s="250" t="s">
        <v>8085</v>
      </c>
      <c r="C4290" s="250" t="s">
        <v>273</v>
      </c>
      <c r="D4290" s="250" t="s">
        <v>274</v>
      </c>
      <c r="E4290" s="251" t="s">
        <v>8086</v>
      </c>
    </row>
    <row r="4291" spans="1:5" x14ac:dyDescent="0.2">
      <c r="A4291" s="250">
        <v>7132</v>
      </c>
      <c r="B4291" s="250" t="s">
        <v>8087</v>
      </c>
      <c r="C4291" s="250" t="s">
        <v>273</v>
      </c>
      <c r="D4291" s="250" t="s">
        <v>274</v>
      </c>
      <c r="E4291" s="251" t="s">
        <v>8088</v>
      </c>
    </row>
    <row r="4292" spans="1:5" x14ac:dyDescent="0.2">
      <c r="A4292" s="250">
        <v>7133</v>
      </c>
      <c r="B4292" s="250" t="s">
        <v>8089</v>
      </c>
      <c r="C4292" s="250" t="s">
        <v>273</v>
      </c>
      <c r="D4292" s="250" t="s">
        <v>274</v>
      </c>
      <c r="E4292" s="251" t="s">
        <v>8090</v>
      </c>
    </row>
    <row r="4293" spans="1:5" x14ac:dyDescent="0.2">
      <c r="A4293" s="250">
        <v>37420</v>
      </c>
      <c r="B4293" s="250" t="s">
        <v>8091</v>
      </c>
      <c r="C4293" s="250" t="s">
        <v>273</v>
      </c>
      <c r="D4293" s="250" t="s">
        <v>274</v>
      </c>
      <c r="E4293" s="251" t="s">
        <v>8092</v>
      </c>
    </row>
    <row r="4294" spans="1:5" x14ac:dyDescent="0.2">
      <c r="A4294" s="250">
        <v>37421</v>
      </c>
      <c r="B4294" s="250" t="s">
        <v>8093</v>
      </c>
      <c r="C4294" s="250" t="s">
        <v>273</v>
      </c>
      <c r="D4294" s="250" t="s">
        <v>274</v>
      </c>
      <c r="E4294" s="251" t="s">
        <v>8094</v>
      </c>
    </row>
    <row r="4295" spans="1:5" x14ac:dyDescent="0.2">
      <c r="A4295" s="250">
        <v>37422</v>
      </c>
      <c r="B4295" s="250" t="s">
        <v>8095</v>
      </c>
      <c r="C4295" s="250" t="s">
        <v>273</v>
      </c>
      <c r="D4295" s="250" t="s">
        <v>274</v>
      </c>
      <c r="E4295" s="251" t="s">
        <v>8096</v>
      </c>
    </row>
    <row r="4296" spans="1:5" x14ac:dyDescent="0.2">
      <c r="A4296" s="250">
        <v>37443</v>
      </c>
      <c r="B4296" s="250" t="s">
        <v>8097</v>
      </c>
      <c r="C4296" s="250" t="s">
        <v>273</v>
      </c>
      <c r="D4296" s="250" t="s">
        <v>274</v>
      </c>
      <c r="E4296" s="251" t="s">
        <v>8098</v>
      </c>
    </row>
    <row r="4297" spans="1:5" x14ac:dyDescent="0.2">
      <c r="A4297" s="250">
        <v>37444</v>
      </c>
      <c r="B4297" s="250" t="s">
        <v>8099</v>
      </c>
      <c r="C4297" s="250" t="s">
        <v>273</v>
      </c>
      <c r="D4297" s="250" t="s">
        <v>274</v>
      </c>
      <c r="E4297" s="251" t="s">
        <v>8100</v>
      </c>
    </row>
    <row r="4298" spans="1:5" x14ac:dyDescent="0.2">
      <c r="A4298" s="250">
        <v>37445</v>
      </c>
      <c r="B4298" s="250" t="s">
        <v>8101</v>
      </c>
      <c r="C4298" s="250" t="s">
        <v>273</v>
      </c>
      <c r="D4298" s="250" t="s">
        <v>274</v>
      </c>
      <c r="E4298" s="251" t="s">
        <v>8102</v>
      </c>
    </row>
    <row r="4299" spans="1:5" x14ac:dyDescent="0.2">
      <c r="A4299" s="250">
        <v>37446</v>
      </c>
      <c r="B4299" s="250" t="s">
        <v>8103</v>
      </c>
      <c r="C4299" s="250" t="s">
        <v>273</v>
      </c>
      <c r="D4299" s="250" t="s">
        <v>274</v>
      </c>
      <c r="E4299" s="251" t="s">
        <v>8104</v>
      </c>
    </row>
    <row r="4300" spans="1:5" x14ac:dyDescent="0.2">
      <c r="A4300" s="250">
        <v>37447</v>
      </c>
      <c r="B4300" s="250" t="s">
        <v>8105</v>
      </c>
      <c r="C4300" s="250" t="s">
        <v>273</v>
      </c>
      <c r="D4300" s="250" t="s">
        <v>274</v>
      </c>
      <c r="E4300" s="251" t="s">
        <v>8106</v>
      </c>
    </row>
    <row r="4301" spans="1:5" x14ac:dyDescent="0.2">
      <c r="A4301" s="250">
        <v>37448</v>
      </c>
      <c r="B4301" s="250" t="s">
        <v>8107</v>
      </c>
      <c r="C4301" s="250" t="s">
        <v>273</v>
      </c>
      <c r="D4301" s="250" t="s">
        <v>274</v>
      </c>
      <c r="E4301" s="251" t="s">
        <v>8108</v>
      </c>
    </row>
    <row r="4302" spans="1:5" x14ac:dyDescent="0.2">
      <c r="A4302" s="250">
        <v>37440</v>
      </c>
      <c r="B4302" s="250" t="s">
        <v>8109</v>
      </c>
      <c r="C4302" s="250" t="s">
        <v>273</v>
      </c>
      <c r="D4302" s="250" t="s">
        <v>274</v>
      </c>
      <c r="E4302" s="251" t="s">
        <v>8110</v>
      </c>
    </row>
    <row r="4303" spans="1:5" x14ac:dyDescent="0.2">
      <c r="A4303" s="250">
        <v>37441</v>
      </c>
      <c r="B4303" s="250" t="s">
        <v>8111</v>
      </c>
      <c r="C4303" s="250" t="s">
        <v>273</v>
      </c>
      <c r="D4303" s="250" t="s">
        <v>274</v>
      </c>
      <c r="E4303" s="251" t="s">
        <v>8110</v>
      </c>
    </row>
    <row r="4304" spans="1:5" x14ac:dyDescent="0.2">
      <c r="A4304" s="250">
        <v>37442</v>
      </c>
      <c r="B4304" s="250" t="s">
        <v>8112</v>
      </c>
      <c r="C4304" s="250" t="s">
        <v>273</v>
      </c>
      <c r="D4304" s="250" t="s">
        <v>274</v>
      </c>
      <c r="E4304" s="251" t="s">
        <v>8113</v>
      </c>
    </row>
    <row r="4305" spans="1:5" x14ac:dyDescent="0.2">
      <c r="A4305" s="250">
        <v>38017</v>
      </c>
      <c r="B4305" s="250" t="s">
        <v>8114</v>
      </c>
      <c r="C4305" s="250" t="s">
        <v>273</v>
      </c>
      <c r="D4305" s="250" t="s">
        <v>274</v>
      </c>
      <c r="E4305" s="251" t="s">
        <v>8115</v>
      </c>
    </row>
    <row r="4306" spans="1:5" x14ac:dyDescent="0.2">
      <c r="A4306" s="250">
        <v>38018</v>
      </c>
      <c r="B4306" s="250" t="s">
        <v>8116</v>
      </c>
      <c r="C4306" s="250" t="s">
        <v>273</v>
      </c>
      <c r="D4306" s="250" t="s">
        <v>274</v>
      </c>
      <c r="E4306" s="251" t="s">
        <v>8117</v>
      </c>
    </row>
    <row r="4307" spans="1:5" x14ac:dyDescent="0.2">
      <c r="A4307" s="250">
        <v>39895</v>
      </c>
      <c r="B4307" s="250" t="s">
        <v>8118</v>
      </c>
      <c r="C4307" s="250" t="s">
        <v>273</v>
      </c>
      <c r="D4307" s="250" t="s">
        <v>274</v>
      </c>
      <c r="E4307" s="251" t="s">
        <v>8119</v>
      </c>
    </row>
    <row r="4308" spans="1:5" x14ac:dyDescent="0.2">
      <c r="A4308" s="250">
        <v>39896</v>
      </c>
      <c r="B4308" s="250" t="s">
        <v>8120</v>
      </c>
      <c r="C4308" s="250" t="s">
        <v>273</v>
      </c>
      <c r="D4308" s="250" t="s">
        <v>274</v>
      </c>
      <c r="E4308" s="251" t="s">
        <v>8121</v>
      </c>
    </row>
    <row r="4309" spans="1:5" x14ac:dyDescent="0.2">
      <c r="A4309" s="250">
        <v>38873</v>
      </c>
      <c r="B4309" s="250" t="s">
        <v>8122</v>
      </c>
      <c r="C4309" s="250" t="s">
        <v>273</v>
      </c>
      <c r="D4309" s="250" t="s">
        <v>274</v>
      </c>
      <c r="E4309" s="251" t="s">
        <v>8123</v>
      </c>
    </row>
    <row r="4310" spans="1:5" x14ac:dyDescent="0.2">
      <c r="A4310" s="250">
        <v>38874</v>
      </c>
      <c r="B4310" s="250" t="s">
        <v>8124</v>
      </c>
      <c r="C4310" s="250" t="s">
        <v>273</v>
      </c>
      <c r="D4310" s="250" t="s">
        <v>274</v>
      </c>
      <c r="E4310" s="251" t="s">
        <v>322</v>
      </c>
    </row>
    <row r="4311" spans="1:5" x14ac:dyDescent="0.2">
      <c r="A4311" s="250">
        <v>38875</v>
      </c>
      <c r="B4311" s="250" t="s">
        <v>8125</v>
      </c>
      <c r="C4311" s="250" t="s">
        <v>273</v>
      </c>
      <c r="D4311" s="250" t="s">
        <v>274</v>
      </c>
      <c r="E4311" s="251" t="s">
        <v>8126</v>
      </c>
    </row>
    <row r="4312" spans="1:5" x14ac:dyDescent="0.2">
      <c r="A4312" s="250">
        <v>38876</v>
      </c>
      <c r="B4312" s="250" t="s">
        <v>8127</v>
      </c>
      <c r="C4312" s="250" t="s">
        <v>273</v>
      </c>
      <c r="D4312" s="250" t="s">
        <v>274</v>
      </c>
      <c r="E4312" s="251" t="s">
        <v>8128</v>
      </c>
    </row>
    <row r="4313" spans="1:5" x14ac:dyDescent="0.2">
      <c r="A4313" s="250">
        <v>39000</v>
      </c>
      <c r="B4313" s="250" t="s">
        <v>8129</v>
      </c>
      <c r="C4313" s="250" t="s">
        <v>273</v>
      </c>
      <c r="D4313" s="250" t="s">
        <v>274</v>
      </c>
      <c r="E4313" s="251" t="s">
        <v>8130</v>
      </c>
    </row>
    <row r="4314" spans="1:5" x14ac:dyDescent="0.2">
      <c r="A4314" s="250">
        <v>38674</v>
      </c>
      <c r="B4314" s="250" t="s">
        <v>8131</v>
      </c>
      <c r="C4314" s="250" t="s">
        <v>273</v>
      </c>
      <c r="D4314" s="250" t="s">
        <v>274</v>
      </c>
      <c r="E4314" s="251" t="s">
        <v>8132</v>
      </c>
    </row>
    <row r="4315" spans="1:5" x14ac:dyDescent="0.2">
      <c r="A4315" s="250">
        <v>38911</v>
      </c>
      <c r="B4315" s="250" t="s">
        <v>8133</v>
      </c>
      <c r="C4315" s="250" t="s">
        <v>273</v>
      </c>
      <c r="D4315" s="250" t="s">
        <v>274</v>
      </c>
      <c r="E4315" s="251" t="s">
        <v>8134</v>
      </c>
    </row>
    <row r="4316" spans="1:5" x14ac:dyDescent="0.2">
      <c r="A4316" s="250">
        <v>38912</v>
      </c>
      <c r="B4316" s="250" t="s">
        <v>8135</v>
      </c>
      <c r="C4316" s="250" t="s">
        <v>273</v>
      </c>
      <c r="D4316" s="250" t="s">
        <v>274</v>
      </c>
      <c r="E4316" s="251" t="s">
        <v>8136</v>
      </c>
    </row>
    <row r="4317" spans="1:5" x14ac:dyDescent="0.2">
      <c r="A4317" s="250">
        <v>38019</v>
      </c>
      <c r="B4317" s="250" t="s">
        <v>8137</v>
      </c>
      <c r="C4317" s="250" t="s">
        <v>273</v>
      </c>
      <c r="D4317" s="250" t="s">
        <v>274</v>
      </c>
      <c r="E4317" s="251" t="s">
        <v>8079</v>
      </c>
    </row>
    <row r="4318" spans="1:5" x14ac:dyDescent="0.2">
      <c r="A4318" s="250">
        <v>38020</v>
      </c>
      <c r="B4318" s="250" t="s">
        <v>8138</v>
      </c>
      <c r="C4318" s="250" t="s">
        <v>273</v>
      </c>
      <c r="D4318" s="250" t="s">
        <v>274</v>
      </c>
      <c r="E4318" s="251" t="s">
        <v>8117</v>
      </c>
    </row>
    <row r="4319" spans="1:5" x14ac:dyDescent="0.2">
      <c r="A4319" s="250">
        <v>38454</v>
      </c>
      <c r="B4319" s="250" t="s">
        <v>8139</v>
      </c>
      <c r="C4319" s="250" t="s">
        <v>273</v>
      </c>
      <c r="D4319" s="250" t="s">
        <v>274</v>
      </c>
      <c r="E4319" s="251" t="s">
        <v>6356</v>
      </c>
    </row>
    <row r="4320" spans="1:5" x14ac:dyDescent="0.2">
      <c r="A4320" s="250">
        <v>38455</v>
      </c>
      <c r="B4320" s="250" t="s">
        <v>8140</v>
      </c>
      <c r="C4320" s="250" t="s">
        <v>273</v>
      </c>
      <c r="D4320" s="250" t="s">
        <v>274</v>
      </c>
      <c r="E4320" s="251" t="s">
        <v>5839</v>
      </c>
    </row>
    <row r="4321" spans="1:5" x14ac:dyDescent="0.2">
      <c r="A4321" s="250">
        <v>38462</v>
      </c>
      <c r="B4321" s="250" t="s">
        <v>8141</v>
      </c>
      <c r="C4321" s="250" t="s">
        <v>273</v>
      </c>
      <c r="D4321" s="250" t="s">
        <v>274</v>
      </c>
      <c r="E4321" s="251" t="s">
        <v>8142</v>
      </c>
    </row>
    <row r="4322" spans="1:5" x14ac:dyDescent="0.2">
      <c r="A4322" s="250">
        <v>36362</v>
      </c>
      <c r="B4322" s="250" t="s">
        <v>8143</v>
      </c>
      <c r="C4322" s="250" t="s">
        <v>273</v>
      </c>
      <c r="D4322" s="250" t="s">
        <v>274</v>
      </c>
      <c r="E4322" s="251" t="s">
        <v>3357</v>
      </c>
    </row>
    <row r="4323" spans="1:5" x14ac:dyDescent="0.2">
      <c r="A4323" s="250">
        <v>36298</v>
      </c>
      <c r="B4323" s="250" t="s">
        <v>8144</v>
      </c>
      <c r="C4323" s="250" t="s">
        <v>273</v>
      </c>
      <c r="D4323" s="250" t="s">
        <v>274</v>
      </c>
      <c r="E4323" s="251" t="s">
        <v>7257</v>
      </c>
    </row>
    <row r="4324" spans="1:5" x14ac:dyDescent="0.2">
      <c r="A4324" s="250">
        <v>38456</v>
      </c>
      <c r="B4324" s="250" t="s">
        <v>8145</v>
      </c>
      <c r="C4324" s="250" t="s">
        <v>273</v>
      </c>
      <c r="D4324" s="250" t="s">
        <v>274</v>
      </c>
      <c r="E4324" s="251" t="s">
        <v>805</v>
      </c>
    </row>
    <row r="4325" spans="1:5" x14ac:dyDescent="0.2">
      <c r="A4325" s="250">
        <v>38457</v>
      </c>
      <c r="B4325" s="250" t="s">
        <v>8146</v>
      </c>
      <c r="C4325" s="250" t="s">
        <v>273</v>
      </c>
      <c r="D4325" s="250" t="s">
        <v>274</v>
      </c>
      <c r="E4325" s="251" t="s">
        <v>7781</v>
      </c>
    </row>
    <row r="4326" spans="1:5" x14ac:dyDescent="0.2">
      <c r="A4326" s="250">
        <v>38458</v>
      </c>
      <c r="B4326" s="250" t="s">
        <v>8147</v>
      </c>
      <c r="C4326" s="250" t="s">
        <v>273</v>
      </c>
      <c r="D4326" s="250" t="s">
        <v>274</v>
      </c>
      <c r="E4326" s="251" t="s">
        <v>5842</v>
      </c>
    </row>
    <row r="4327" spans="1:5" x14ac:dyDescent="0.2">
      <c r="A4327" s="250">
        <v>38459</v>
      </c>
      <c r="B4327" s="250" t="s">
        <v>8148</v>
      </c>
      <c r="C4327" s="250" t="s">
        <v>273</v>
      </c>
      <c r="D4327" s="250" t="s">
        <v>274</v>
      </c>
      <c r="E4327" s="251" t="s">
        <v>8149</v>
      </c>
    </row>
    <row r="4328" spans="1:5" x14ac:dyDescent="0.2">
      <c r="A4328" s="250">
        <v>38460</v>
      </c>
      <c r="B4328" s="250" t="s">
        <v>8150</v>
      </c>
      <c r="C4328" s="250" t="s">
        <v>273</v>
      </c>
      <c r="D4328" s="250" t="s">
        <v>274</v>
      </c>
      <c r="E4328" s="251" t="s">
        <v>6185</v>
      </c>
    </row>
    <row r="4329" spans="1:5" x14ac:dyDescent="0.2">
      <c r="A4329" s="250">
        <v>38461</v>
      </c>
      <c r="B4329" s="250" t="s">
        <v>8151</v>
      </c>
      <c r="C4329" s="250" t="s">
        <v>273</v>
      </c>
      <c r="D4329" s="250" t="s">
        <v>274</v>
      </c>
      <c r="E4329" s="251" t="s">
        <v>8152</v>
      </c>
    </row>
    <row r="4330" spans="1:5" x14ac:dyDescent="0.2">
      <c r="A4330" s="250">
        <v>7094</v>
      </c>
      <c r="B4330" s="250" t="s">
        <v>8153</v>
      </c>
      <c r="C4330" s="250" t="s">
        <v>273</v>
      </c>
      <c r="D4330" s="250" t="s">
        <v>274</v>
      </c>
      <c r="E4330" s="251" t="s">
        <v>8154</v>
      </c>
    </row>
    <row r="4331" spans="1:5" x14ac:dyDescent="0.2">
      <c r="A4331" s="250">
        <v>7116</v>
      </c>
      <c r="B4331" s="250" t="s">
        <v>8155</v>
      </c>
      <c r="C4331" s="250" t="s">
        <v>273</v>
      </c>
      <c r="D4331" s="250" t="s">
        <v>274</v>
      </c>
      <c r="E4331" s="251" t="s">
        <v>8156</v>
      </c>
    </row>
    <row r="4332" spans="1:5" x14ac:dyDescent="0.2">
      <c r="A4332" s="250">
        <v>7118</v>
      </c>
      <c r="B4332" s="250" t="s">
        <v>8157</v>
      </c>
      <c r="C4332" s="250" t="s">
        <v>273</v>
      </c>
      <c r="D4332" s="250" t="s">
        <v>274</v>
      </c>
      <c r="E4332" s="251" t="s">
        <v>8158</v>
      </c>
    </row>
    <row r="4333" spans="1:5" x14ac:dyDescent="0.2">
      <c r="A4333" s="250">
        <v>7117</v>
      </c>
      <c r="B4333" s="250" t="s">
        <v>8159</v>
      </c>
      <c r="C4333" s="250" t="s">
        <v>273</v>
      </c>
      <c r="D4333" s="250" t="s">
        <v>274</v>
      </c>
      <c r="E4333" s="251" t="s">
        <v>7763</v>
      </c>
    </row>
    <row r="4334" spans="1:5" x14ac:dyDescent="0.2">
      <c r="A4334" s="250">
        <v>7098</v>
      </c>
      <c r="B4334" s="250" t="s">
        <v>8160</v>
      </c>
      <c r="C4334" s="250" t="s">
        <v>273</v>
      </c>
      <c r="D4334" s="250" t="s">
        <v>274</v>
      </c>
      <c r="E4334" s="251" t="s">
        <v>8161</v>
      </c>
    </row>
    <row r="4335" spans="1:5" x14ac:dyDescent="0.2">
      <c r="A4335" s="250">
        <v>7110</v>
      </c>
      <c r="B4335" s="250" t="s">
        <v>8162</v>
      </c>
      <c r="C4335" s="250" t="s">
        <v>273</v>
      </c>
      <c r="D4335" s="250" t="s">
        <v>274</v>
      </c>
      <c r="E4335" s="251" t="s">
        <v>8163</v>
      </c>
    </row>
    <row r="4336" spans="1:5" x14ac:dyDescent="0.2">
      <c r="A4336" s="250">
        <v>7123</v>
      </c>
      <c r="B4336" s="250" t="s">
        <v>8164</v>
      </c>
      <c r="C4336" s="250" t="s">
        <v>273</v>
      </c>
      <c r="D4336" s="250" t="s">
        <v>274</v>
      </c>
      <c r="E4336" s="251" t="s">
        <v>5665</v>
      </c>
    </row>
    <row r="4337" spans="1:5" x14ac:dyDescent="0.2">
      <c r="A4337" s="250">
        <v>7121</v>
      </c>
      <c r="B4337" s="250" t="s">
        <v>8165</v>
      </c>
      <c r="C4337" s="250" t="s">
        <v>273</v>
      </c>
      <c r="D4337" s="250" t="s">
        <v>274</v>
      </c>
      <c r="E4337" s="251" t="s">
        <v>8166</v>
      </c>
    </row>
    <row r="4338" spans="1:5" x14ac:dyDescent="0.2">
      <c r="A4338" s="250">
        <v>7137</v>
      </c>
      <c r="B4338" s="250" t="s">
        <v>8167</v>
      </c>
      <c r="C4338" s="250" t="s">
        <v>273</v>
      </c>
      <c r="D4338" s="250" t="s">
        <v>274</v>
      </c>
      <c r="E4338" s="251" t="s">
        <v>737</v>
      </c>
    </row>
    <row r="4339" spans="1:5" x14ac:dyDescent="0.2">
      <c r="A4339" s="250">
        <v>7122</v>
      </c>
      <c r="B4339" s="250" t="s">
        <v>8168</v>
      </c>
      <c r="C4339" s="250" t="s">
        <v>273</v>
      </c>
      <c r="D4339" s="250" t="s">
        <v>274</v>
      </c>
      <c r="E4339" s="251" t="s">
        <v>8169</v>
      </c>
    </row>
    <row r="4340" spans="1:5" x14ac:dyDescent="0.2">
      <c r="A4340" s="250">
        <v>7114</v>
      </c>
      <c r="B4340" s="250" t="s">
        <v>8170</v>
      </c>
      <c r="C4340" s="250" t="s">
        <v>273</v>
      </c>
      <c r="D4340" s="250" t="s">
        <v>274</v>
      </c>
      <c r="E4340" s="251" t="s">
        <v>8171</v>
      </c>
    </row>
    <row r="4341" spans="1:5" x14ac:dyDescent="0.2">
      <c r="A4341" s="250">
        <v>7109</v>
      </c>
      <c r="B4341" s="250" t="s">
        <v>8172</v>
      </c>
      <c r="C4341" s="250" t="s">
        <v>273</v>
      </c>
      <c r="D4341" s="250" t="s">
        <v>274</v>
      </c>
      <c r="E4341" s="251" t="s">
        <v>6608</v>
      </c>
    </row>
    <row r="4342" spans="1:5" x14ac:dyDescent="0.2">
      <c r="A4342" s="250">
        <v>7135</v>
      </c>
      <c r="B4342" s="250" t="s">
        <v>8173</v>
      </c>
      <c r="C4342" s="250" t="s">
        <v>273</v>
      </c>
      <c r="D4342" s="250" t="s">
        <v>274</v>
      </c>
      <c r="E4342" s="251" t="s">
        <v>5208</v>
      </c>
    </row>
    <row r="4343" spans="1:5" x14ac:dyDescent="0.2">
      <c r="A4343" s="250">
        <v>37947</v>
      </c>
      <c r="B4343" s="250" t="s">
        <v>8174</v>
      </c>
      <c r="C4343" s="250" t="s">
        <v>273</v>
      </c>
      <c r="D4343" s="250" t="s">
        <v>274</v>
      </c>
      <c r="E4343" s="251" t="s">
        <v>8175</v>
      </c>
    </row>
    <row r="4344" spans="1:5" x14ac:dyDescent="0.2">
      <c r="A4344" s="250">
        <v>7103</v>
      </c>
      <c r="B4344" s="250" t="s">
        <v>8176</v>
      </c>
      <c r="C4344" s="250" t="s">
        <v>273</v>
      </c>
      <c r="D4344" s="250" t="s">
        <v>274</v>
      </c>
      <c r="E4344" s="251" t="s">
        <v>2393</v>
      </c>
    </row>
    <row r="4345" spans="1:5" x14ac:dyDescent="0.2">
      <c r="A4345" s="250">
        <v>40419</v>
      </c>
      <c r="B4345" s="250" t="s">
        <v>8177</v>
      </c>
      <c r="C4345" s="250" t="s">
        <v>273</v>
      </c>
      <c r="D4345" s="250" t="s">
        <v>274</v>
      </c>
      <c r="E4345" s="251" t="s">
        <v>8178</v>
      </c>
    </row>
    <row r="4346" spans="1:5" x14ac:dyDescent="0.2">
      <c r="A4346" s="250">
        <v>40420</v>
      </c>
      <c r="B4346" s="250" t="s">
        <v>8179</v>
      </c>
      <c r="C4346" s="250" t="s">
        <v>273</v>
      </c>
      <c r="D4346" s="250" t="s">
        <v>274</v>
      </c>
      <c r="E4346" s="251" t="s">
        <v>8180</v>
      </c>
    </row>
    <row r="4347" spans="1:5" x14ac:dyDescent="0.2">
      <c r="A4347" s="250">
        <v>40421</v>
      </c>
      <c r="B4347" s="250" t="s">
        <v>8181</v>
      </c>
      <c r="C4347" s="250" t="s">
        <v>273</v>
      </c>
      <c r="D4347" s="250" t="s">
        <v>274</v>
      </c>
      <c r="E4347" s="251" t="s">
        <v>8182</v>
      </c>
    </row>
    <row r="4348" spans="1:5" x14ac:dyDescent="0.2">
      <c r="A4348" s="250">
        <v>7126</v>
      </c>
      <c r="B4348" s="250" t="s">
        <v>8183</v>
      </c>
      <c r="C4348" s="250" t="s">
        <v>273</v>
      </c>
      <c r="D4348" s="250" t="s">
        <v>274</v>
      </c>
      <c r="E4348" s="251" t="s">
        <v>5558</v>
      </c>
    </row>
    <row r="4349" spans="1:5" x14ac:dyDescent="0.2">
      <c r="A4349" s="250">
        <v>38905</v>
      </c>
      <c r="B4349" s="250" t="s">
        <v>8184</v>
      </c>
      <c r="C4349" s="250" t="s">
        <v>273</v>
      </c>
      <c r="D4349" s="250" t="s">
        <v>274</v>
      </c>
      <c r="E4349" s="251" t="s">
        <v>1922</v>
      </c>
    </row>
    <row r="4350" spans="1:5" x14ac:dyDescent="0.2">
      <c r="A4350" s="250">
        <v>38907</v>
      </c>
      <c r="B4350" s="250" t="s">
        <v>8185</v>
      </c>
      <c r="C4350" s="250" t="s">
        <v>273</v>
      </c>
      <c r="D4350" s="250" t="s">
        <v>274</v>
      </c>
      <c r="E4350" s="251" t="s">
        <v>8186</v>
      </c>
    </row>
    <row r="4351" spans="1:5" x14ac:dyDescent="0.2">
      <c r="A4351" s="250">
        <v>38908</v>
      </c>
      <c r="B4351" s="250" t="s">
        <v>8187</v>
      </c>
      <c r="C4351" s="250" t="s">
        <v>273</v>
      </c>
      <c r="D4351" s="250" t="s">
        <v>274</v>
      </c>
      <c r="E4351" s="251" t="s">
        <v>8188</v>
      </c>
    </row>
    <row r="4352" spans="1:5" x14ac:dyDescent="0.2">
      <c r="A4352" s="250">
        <v>38909</v>
      </c>
      <c r="B4352" s="250" t="s">
        <v>8189</v>
      </c>
      <c r="C4352" s="250" t="s">
        <v>273</v>
      </c>
      <c r="D4352" s="250" t="s">
        <v>274</v>
      </c>
      <c r="E4352" s="251" t="s">
        <v>4675</v>
      </c>
    </row>
    <row r="4353" spans="1:5" x14ac:dyDescent="0.2">
      <c r="A4353" s="250">
        <v>38910</v>
      </c>
      <c r="B4353" s="250" t="s">
        <v>8190</v>
      </c>
      <c r="C4353" s="250" t="s">
        <v>273</v>
      </c>
      <c r="D4353" s="250" t="s">
        <v>274</v>
      </c>
      <c r="E4353" s="251" t="s">
        <v>1397</v>
      </c>
    </row>
    <row r="4354" spans="1:5" x14ac:dyDescent="0.2">
      <c r="A4354" s="250">
        <v>38897</v>
      </c>
      <c r="B4354" s="250" t="s">
        <v>8191</v>
      </c>
      <c r="C4354" s="250" t="s">
        <v>273</v>
      </c>
      <c r="D4354" s="250" t="s">
        <v>274</v>
      </c>
      <c r="E4354" s="251" t="s">
        <v>1836</v>
      </c>
    </row>
    <row r="4355" spans="1:5" x14ac:dyDescent="0.2">
      <c r="A4355" s="250">
        <v>38899</v>
      </c>
      <c r="B4355" s="250" t="s">
        <v>8192</v>
      </c>
      <c r="C4355" s="250" t="s">
        <v>273</v>
      </c>
      <c r="D4355" s="250" t="s">
        <v>274</v>
      </c>
      <c r="E4355" s="251" t="s">
        <v>8193</v>
      </c>
    </row>
    <row r="4356" spans="1:5" x14ac:dyDescent="0.2">
      <c r="A4356" s="250">
        <v>38900</v>
      </c>
      <c r="B4356" s="250" t="s">
        <v>8194</v>
      </c>
      <c r="C4356" s="250" t="s">
        <v>273</v>
      </c>
      <c r="D4356" s="250" t="s">
        <v>274</v>
      </c>
      <c r="E4356" s="251" t="s">
        <v>8195</v>
      </c>
    </row>
    <row r="4357" spans="1:5" x14ac:dyDescent="0.2">
      <c r="A4357" s="250">
        <v>38901</v>
      </c>
      <c r="B4357" s="250" t="s">
        <v>8196</v>
      </c>
      <c r="C4357" s="250" t="s">
        <v>273</v>
      </c>
      <c r="D4357" s="250" t="s">
        <v>274</v>
      </c>
      <c r="E4357" s="251" t="s">
        <v>8197</v>
      </c>
    </row>
    <row r="4358" spans="1:5" x14ac:dyDescent="0.2">
      <c r="A4358" s="250">
        <v>38904</v>
      </c>
      <c r="B4358" s="250" t="s">
        <v>8198</v>
      </c>
      <c r="C4358" s="250" t="s">
        <v>273</v>
      </c>
      <c r="D4358" s="250" t="s">
        <v>274</v>
      </c>
      <c r="E4358" s="251" t="s">
        <v>8199</v>
      </c>
    </row>
    <row r="4359" spans="1:5" x14ac:dyDescent="0.2">
      <c r="A4359" s="250">
        <v>38903</v>
      </c>
      <c r="B4359" s="250" t="s">
        <v>8200</v>
      </c>
      <c r="C4359" s="250" t="s">
        <v>273</v>
      </c>
      <c r="D4359" s="250" t="s">
        <v>274</v>
      </c>
      <c r="E4359" s="251" t="s">
        <v>8201</v>
      </c>
    </row>
    <row r="4360" spans="1:5" x14ac:dyDescent="0.2">
      <c r="A4360" s="250">
        <v>7091</v>
      </c>
      <c r="B4360" s="250" t="s">
        <v>8202</v>
      </c>
      <c r="C4360" s="250" t="s">
        <v>273</v>
      </c>
      <c r="D4360" s="250" t="s">
        <v>274</v>
      </c>
      <c r="E4360" s="251" t="s">
        <v>4007</v>
      </c>
    </row>
    <row r="4361" spans="1:5" x14ac:dyDescent="0.2">
      <c r="A4361" s="250">
        <v>11655</v>
      </c>
      <c r="B4361" s="250" t="s">
        <v>8203</v>
      </c>
      <c r="C4361" s="250" t="s">
        <v>273</v>
      </c>
      <c r="D4361" s="250" t="s">
        <v>274</v>
      </c>
      <c r="E4361" s="251" t="s">
        <v>5913</v>
      </c>
    </row>
    <row r="4362" spans="1:5" x14ac:dyDescent="0.2">
      <c r="A4362" s="250">
        <v>11656</v>
      </c>
      <c r="B4362" s="250" t="s">
        <v>8204</v>
      </c>
      <c r="C4362" s="250" t="s">
        <v>273</v>
      </c>
      <c r="D4362" s="250" t="s">
        <v>274</v>
      </c>
      <c r="E4362" s="251" t="s">
        <v>5730</v>
      </c>
    </row>
    <row r="4363" spans="1:5" x14ac:dyDescent="0.2">
      <c r="A4363" s="250">
        <v>37948</v>
      </c>
      <c r="B4363" s="250" t="s">
        <v>8205</v>
      </c>
      <c r="C4363" s="250" t="s">
        <v>273</v>
      </c>
      <c r="D4363" s="250" t="s">
        <v>274</v>
      </c>
      <c r="E4363" s="251" t="s">
        <v>4227</v>
      </c>
    </row>
    <row r="4364" spans="1:5" x14ac:dyDescent="0.2">
      <c r="A4364" s="250">
        <v>7097</v>
      </c>
      <c r="B4364" s="250" t="s">
        <v>8206</v>
      </c>
      <c r="C4364" s="250" t="s">
        <v>273</v>
      </c>
      <c r="D4364" s="250" t="s">
        <v>274</v>
      </c>
      <c r="E4364" s="251" t="s">
        <v>8207</v>
      </c>
    </row>
    <row r="4365" spans="1:5" x14ac:dyDescent="0.2">
      <c r="A4365" s="250">
        <v>11657</v>
      </c>
      <c r="B4365" s="250" t="s">
        <v>8208</v>
      </c>
      <c r="C4365" s="250" t="s">
        <v>273</v>
      </c>
      <c r="D4365" s="250" t="s">
        <v>274</v>
      </c>
      <c r="E4365" s="251" t="s">
        <v>1586</v>
      </c>
    </row>
    <row r="4366" spans="1:5" x14ac:dyDescent="0.2">
      <c r="A4366" s="250">
        <v>11658</v>
      </c>
      <c r="B4366" s="250" t="s">
        <v>8209</v>
      </c>
      <c r="C4366" s="250" t="s">
        <v>273</v>
      </c>
      <c r="D4366" s="250" t="s">
        <v>274</v>
      </c>
      <c r="E4366" s="251" t="s">
        <v>8210</v>
      </c>
    </row>
    <row r="4367" spans="1:5" x14ac:dyDescent="0.2">
      <c r="A4367" s="250">
        <v>7146</v>
      </c>
      <c r="B4367" s="250" t="s">
        <v>8211</v>
      </c>
      <c r="C4367" s="250" t="s">
        <v>273</v>
      </c>
      <c r="D4367" s="250" t="s">
        <v>274</v>
      </c>
      <c r="E4367" s="251" t="s">
        <v>8212</v>
      </c>
    </row>
    <row r="4368" spans="1:5" x14ac:dyDescent="0.2">
      <c r="A4368" s="250">
        <v>7138</v>
      </c>
      <c r="B4368" s="250" t="s">
        <v>8213</v>
      </c>
      <c r="C4368" s="250" t="s">
        <v>273</v>
      </c>
      <c r="D4368" s="250" t="s">
        <v>274</v>
      </c>
      <c r="E4368" s="251" t="s">
        <v>8214</v>
      </c>
    </row>
    <row r="4369" spans="1:5" x14ac:dyDescent="0.2">
      <c r="A4369" s="250">
        <v>7139</v>
      </c>
      <c r="B4369" s="250" t="s">
        <v>8215</v>
      </c>
      <c r="C4369" s="250" t="s">
        <v>273</v>
      </c>
      <c r="D4369" s="250" t="s">
        <v>274</v>
      </c>
      <c r="E4369" s="251" t="s">
        <v>2405</v>
      </c>
    </row>
    <row r="4370" spans="1:5" x14ac:dyDescent="0.2">
      <c r="A4370" s="250">
        <v>7140</v>
      </c>
      <c r="B4370" s="250" t="s">
        <v>8216</v>
      </c>
      <c r="C4370" s="250" t="s">
        <v>273</v>
      </c>
      <c r="D4370" s="250" t="s">
        <v>274</v>
      </c>
      <c r="E4370" s="251" t="s">
        <v>2408</v>
      </c>
    </row>
    <row r="4371" spans="1:5" x14ac:dyDescent="0.2">
      <c r="A4371" s="250">
        <v>7141</v>
      </c>
      <c r="B4371" s="250" t="s">
        <v>8217</v>
      </c>
      <c r="C4371" s="250" t="s">
        <v>273</v>
      </c>
      <c r="D4371" s="250" t="s">
        <v>274</v>
      </c>
      <c r="E4371" s="251" t="s">
        <v>8218</v>
      </c>
    </row>
    <row r="4372" spans="1:5" x14ac:dyDescent="0.2">
      <c r="A4372" s="250">
        <v>7143</v>
      </c>
      <c r="B4372" s="250" t="s">
        <v>8219</v>
      </c>
      <c r="C4372" s="250" t="s">
        <v>273</v>
      </c>
      <c r="D4372" s="250" t="s">
        <v>274</v>
      </c>
      <c r="E4372" s="251" t="s">
        <v>5183</v>
      </c>
    </row>
    <row r="4373" spans="1:5" x14ac:dyDescent="0.2">
      <c r="A4373" s="250">
        <v>7144</v>
      </c>
      <c r="B4373" s="250" t="s">
        <v>8220</v>
      </c>
      <c r="C4373" s="250" t="s">
        <v>273</v>
      </c>
      <c r="D4373" s="250" t="s">
        <v>274</v>
      </c>
      <c r="E4373" s="251" t="s">
        <v>8221</v>
      </c>
    </row>
    <row r="4374" spans="1:5" x14ac:dyDescent="0.2">
      <c r="A4374" s="250">
        <v>7145</v>
      </c>
      <c r="B4374" s="250" t="s">
        <v>8222</v>
      </c>
      <c r="C4374" s="250" t="s">
        <v>273</v>
      </c>
      <c r="D4374" s="250" t="s">
        <v>274</v>
      </c>
      <c r="E4374" s="251" t="s">
        <v>8223</v>
      </c>
    </row>
    <row r="4375" spans="1:5" x14ac:dyDescent="0.2">
      <c r="A4375" s="250">
        <v>7142</v>
      </c>
      <c r="B4375" s="250" t="s">
        <v>8224</v>
      </c>
      <c r="C4375" s="250" t="s">
        <v>273</v>
      </c>
      <c r="D4375" s="250" t="s">
        <v>274</v>
      </c>
      <c r="E4375" s="251" t="s">
        <v>8225</v>
      </c>
    </row>
    <row r="4376" spans="1:5" x14ac:dyDescent="0.2">
      <c r="A4376" s="250">
        <v>3593</v>
      </c>
      <c r="B4376" s="250" t="s">
        <v>8226</v>
      </c>
      <c r="C4376" s="250" t="s">
        <v>273</v>
      </c>
      <c r="D4376" s="250" t="s">
        <v>274</v>
      </c>
      <c r="E4376" s="251" t="s">
        <v>8227</v>
      </c>
    </row>
    <row r="4377" spans="1:5" x14ac:dyDescent="0.2">
      <c r="A4377" s="250">
        <v>3588</v>
      </c>
      <c r="B4377" s="250" t="s">
        <v>8228</v>
      </c>
      <c r="C4377" s="250" t="s">
        <v>273</v>
      </c>
      <c r="D4377" s="250" t="s">
        <v>274</v>
      </c>
      <c r="E4377" s="251" t="s">
        <v>8229</v>
      </c>
    </row>
    <row r="4378" spans="1:5" x14ac:dyDescent="0.2">
      <c r="A4378" s="250">
        <v>3585</v>
      </c>
      <c r="B4378" s="250" t="s">
        <v>8230</v>
      </c>
      <c r="C4378" s="250" t="s">
        <v>273</v>
      </c>
      <c r="D4378" s="250" t="s">
        <v>274</v>
      </c>
      <c r="E4378" s="251" t="s">
        <v>8231</v>
      </c>
    </row>
    <row r="4379" spans="1:5" x14ac:dyDescent="0.2">
      <c r="A4379" s="250">
        <v>3587</v>
      </c>
      <c r="B4379" s="250" t="s">
        <v>8232</v>
      </c>
      <c r="C4379" s="250" t="s">
        <v>273</v>
      </c>
      <c r="D4379" s="250" t="s">
        <v>274</v>
      </c>
      <c r="E4379" s="251" t="s">
        <v>8233</v>
      </c>
    </row>
    <row r="4380" spans="1:5" x14ac:dyDescent="0.2">
      <c r="A4380" s="250">
        <v>3590</v>
      </c>
      <c r="B4380" s="250" t="s">
        <v>8234</v>
      </c>
      <c r="C4380" s="250" t="s">
        <v>273</v>
      </c>
      <c r="D4380" s="250" t="s">
        <v>274</v>
      </c>
      <c r="E4380" s="251" t="s">
        <v>8235</v>
      </c>
    </row>
    <row r="4381" spans="1:5" x14ac:dyDescent="0.2">
      <c r="A4381" s="250">
        <v>3589</v>
      </c>
      <c r="B4381" s="250" t="s">
        <v>8236</v>
      </c>
      <c r="C4381" s="250" t="s">
        <v>273</v>
      </c>
      <c r="D4381" s="250" t="s">
        <v>274</v>
      </c>
      <c r="E4381" s="251" t="s">
        <v>8237</v>
      </c>
    </row>
    <row r="4382" spans="1:5" x14ac:dyDescent="0.2">
      <c r="A4382" s="250">
        <v>3586</v>
      </c>
      <c r="B4382" s="250" t="s">
        <v>8238</v>
      </c>
      <c r="C4382" s="250" t="s">
        <v>273</v>
      </c>
      <c r="D4382" s="250" t="s">
        <v>274</v>
      </c>
      <c r="E4382" s="251" t="s">
        <v>8239</v>
      </c>
    </row>
    <row r="4383" spans="1:5" x14ac:dyDescent="0.2">
      <c r="A4383" s="250">
        <v>3592</v>
      </c>
      <c r="B4383" s="250" t="s">
        <v>8240</v>
      </c>
      <c r="C4383" s="250" t="s">
        <v>273</v>
      </c>
      <c r="D4383" s="250" t="s">
        <v>274</v>
      </c>
      <c r="E4383" s="251" t="s">
        <v>8241</v>
      </c>
    </row>
    <row r="4384" spans="1:5" x14ac:dyDescent="0.2">
      <c r="A4384" s="250">
        <v>3591</v>
      </c>
      <c r="B4384" s="250" t="s">
        <v>8242</v>
      </c>
      <c r="C4384" s="250" t="s">
        <v>273</v>
      </c>
      <c r="D4384" s="250" t="s">
        <v>274</v>
      </c>
      <c r="E4384" s="251" t="s">
        <v>8243</v>
      </c>
    </row>
    <row r="4385" spans="1:5" x14ac:dyDescent="0.2">
      <c r="A4385" s="250">
        <v>40396</v>
      </c>
      <c r="B4385" s="250" t="s">
        <v>8244</v>
      </c>
      <c r="C4385" s="250" t="s">
        <v>273</v>
      </c>
      <c r="D4385" s="250" t="s">
        <v>274</v>
      </c>
      <c r="E4385" s="251" t="s">
        <v>8245</v>
      </c>
    </row>
    <row r="4386" spans="1:5" x14ac:dyDescent="0.2">
      <c r="A4386" s="250">
        <v>40395</v>
      </c>
      <c r="B4386" s="250" t="s">
        <v>8246</v>
      </c>
      <c r="C4386" s="250" t="s">
        <v>273</v>
      </c>
      <c r="D4386" s="250" t="s">
        <v>274</v>
      </c>
      <c r="E4386" s="251" t="s">
        <v>7326</v>
      </c>
    </row>
    <row r="4387" spans="1:5" x14ac:dyDescent="0.2">
      <c r="A4387" s="250">
        <v>40392</v>
      </c>
      <c r="B4387" s="250" t="s">
        <v>8247</v>
      </c>
      <c r="C4387" s="250" t="s">
        <v>273</v>
      </c>
      <c r="D4387" s="250" t="s">
        <v>274</v>
      </c>
      <c r="E4387" s="251" t="s">
        <v>8248</v>
      </c>
    </row>
    <row r="4388" spans="1:5" x14ac:dyDescent="0.2">
      <c r="A4388" s="250">
        <v>40394</v>
      </c>
      <c r="B4388" s="250" t="s">
        <v>8249</v>
      </c>
      <c r="C4388" s="250" t="s">
        <v>273</v>
      </c>
      <c r="D4388" s="250" t="s">
        <v>274</v>
      </c>
      <c r="E4388" s="251" t="s">
        <v>8250</v>
      </c>
    </row>
    <row r="4389" spans="1:5" x14ac:dyDescent="0.2">
      <c r="A4389" s="250">
        <v>40398</v>
      </c>
      <c r="B4389" s="250" t="s">
        <v>8251</v>
      </c>
      <c r="C4389" s="250" t="s">
        <v>273</v>
      </c>
      <c r="D4389" s="250" t="s">
        <v>274</v>
      </c>
      <c r="E4389" s="251" t="s">
        <v>8252</v>
      </c>
    </row>
    <row r="4390" spans="1:5" x14ac:dyDescent="0.2">
      <c r="A4390" s="250">
        <v>40397</v>
      </c>
      <c r="B4390" s="250" t="s">
        <v>8253</v>
      </c>
      <c r="C4390" s="250" t="s">
        <v>273</v>
      </c>
      <c r="D4390" s="250" t="s">
        <v>274</v>
      </c>
      <c r="E4390" s="251" t="s">
        <v>8254</v>
      </c>
    </row>
    <row r="4391" spans="1:5" x14ac:dyDescent="0.2">
      <c r="A4391" s="250">
        <v>40393</v>
      </c>
      <c r="B4391" s="250" t="s">
        <v>8255</v>
      </c>
      <c r="C4391" s="250" t="s">
        <v>273</v>
      </c>
      <c r="D4391" s="250" t="s">
        <v>274</v>
      </c>
      <c r="E4391" s="251" t="s">
        <v>543</v>
      </c>
    </row>
    <row r="4392" spans="1:5" x14ac:dyDescent="0.2">
      <c r="A4392" s="250">
        <v>40399</v>
      </c>
      <c r="B4392" s="250" t="s">
        <v>8256</v>
      </c>
      <c r="C4392" s="250" t="s">
        <v>273</v>
      </c>
      <c r="D4392" s="250" t="s">
        <v>274</v>
      </c>
      <c r="E4392" s="251" t="s">
        <v>8257</v>
      </c>
    </row>
    <row r="4393" spans="1:5" x14ac:dyDescent="0.2">
      <c r="A4393" s="250">
        <v>39322</v>
      </c>
      <c r="B4393" s="250" t="s">
        <v>8258</v>
      </c>
      <c r="C4393" s="250" t="s">
        <v>273</v>
      </c>
      <c r="D4393" s="250" t="s">
        <v>274</v>
      </c>
      <c r="E4393" s="251" t="s">
        <v>7363</v>
      </c>
    </row>
    <row r="4394" spans="1:5" x14ac:dyDescent="0.2">
      <c r="A4394" s="250">
        <v>39289</v>
      </c>
      <c r="B4394" s="250" t="s">
        <v>8259</v>
      </c>
      <c r="C4394" s="250" t="s">
        <v>273</v>
      </c>
      <c r="D4394" s="250" t="s">
        <v>274</v>
      </c>
      <c r="E4394" s="251" t="s">
        <v>8260</v>
      </c>
    </row>
    <row r="4395" spans="1:5" x14ac:dyDescent="0.2">
      <c r="A4395" s="250">
        <v>39290</v>
      </c>
      <c r="B4395" s="250" t="s">
        <v>8261</v>
      </c>
      <c r="C4395" s="250" t="s">
        <v>273</v>
      </c>
      <c r="D4395" s="250" t="s">
        <v>274</v>
      </c>
      <c r="E4395" s="251" t="s">
        <v>8262</v>
      </c>
    </row>
    <row r="4396" spans="1:5" x14ac:dyDescent="0.2">
      <c r="A4396" s="250">
        <v>39291</v>
      </c>
      <c r="B4396" s="250" t="s">
        <v>8263</v>
      </c>
      <c r="C4396" s="250" t="s">
        <v>273</v>
      </c>
      <c r="D4396" s="250" t="s">
        <v>274</v>
      </c>
      <c r="E4396" s="251" t="s">
        <v>8264</v>
      </c>
    </row>
    <row r="4397" spans="1:5" x14ac:dyDescent="0.2">
      <c r="A4397" s="250">
        <v>20174</v>
      </c>
      <c r="B4397" s="250" t="s">
        <v>8265</v>
      </c>
      <c r="C4397" s="250" t="s">
        <v>273</v>
      </c>
      <c r="D4397" s="250" t="s">
        <v>274</v>
      </c>
      <c r="E4397" s="251" t="s">
        <v>8266</v>
      </c>
    </row>
    <row r="4398" spans="1:5" x14ac:dyDescent="0.2">
      <c r="A4398" s="250">
        <v>41892</v>
      </c>
      <c r="B4398" s="250" t="s">
        <v>8267</v>
      </c>
      <c r="C4398" s="250" t="s">
        <v>273</v>
      </c>
      <c r="D4398" s="250" t="s">
        <v>274</v>
      </c>
      <c r="E4398" s="251" t="s">
        <v>8268</v>
      </c>
    </row>
    <row r="4399" spans="1:5" x14ac:dyDescent="0.2">
      <c r="A4399" s="250">
        <v>7048</v>
      </c>
      <c r="B4399" s="250" t="s">
        <v>8269</v>
      </c>
      <c r="C4399" s="250" t="s">
        <v>273</v>
      </c>
      <c r="D4399" s="250" t="s">
        <v>274</v>
      </c>
      <c r="E4399" s="251" t="s">
        <v>8270</v>
      </c>
    </row>
    <row r="4400" spans="1:5" x14ac:dyDescent="0.2">
      <c r="A4400" s="250">
        <v>7088</v>
      </c>
      <c r="B4400" s="250" t="s">
        <v>8271</v>
      </c>
      <c r="C4400" s="250" t="s">
        <v>273</v>
      </c>
      <c r="D4400" s="250" t="s">
        <v>274</v>
      </c>
      <c r="E4400" s="251" t="s">
        <v>8272</v>
      </c>
    </row>
    <row r="4401" spans="1:5" x14ac:dyDescent="0.2">
      <c r="A4401" s="250">
        <v>20179</v>
      </c>
      <c r="B4401" s="250" t="s">
        <v>8273</v>
      </c>
      <c r="C4401" s="250" t="s">
        <v>273</v>
      </c>
      <c r="D4401" s="250" t="s">
        <v>274</v>
      </c>
      <c r="E4401" s="251" t="s">
        <v>8274</v>
      </c>
    </row>
    <row r="4402" spans="1:5" x14ac:dyDescent="0.2">
      <c r="A4402" s="250">
        <v>20178</v>
      </c>
      <c r="B4402" s="250" t="s">
        <v>8275</v>
      </c>
      <c r="C4402" s="250" t="s">
        <v>273</v>
      </c>
      <c r="D4402" s="250" t="s">
        <v>274</v>
      </c>
      <c r="E4402" s="251" t="s">
        <v>8276</v>
      </c>
    </row>
    <row r="4403" spans="1:5" x14ac:dyDescent="0.2">
      <c r="A4403" s="250">
        <v>20180</v>
      </c>
      <c r="B4403" s="250" t="s">
        <v>8277</v>
      </c>
      <c r="C4403" s="250" t="s">
        <v>273</v>
      </c>
      <c r="D4403" s="250" t="s">
        <v>274</v>
      </c>
      <c r="E4403" s="251" t="s">
        <v>8278</v>
      </c>
    </row>
    <row r="4404" spans="1:5" x14ac:dyDescent="0.2">
      <c r="A4404" s="250">
        <v>20181</v>
      </c>
      <c r="B4404" s="250" t="s">
        <v>8279</v>
      </c>
      <c r="C4404" s="250" t="s">
        <v>273</v>
      </c>
      <c r="D4404" s="250" t="s">
        <v>274</v>
      </c>
      <c r="E4404" s="251" t="s">
        <v>8280</v>
      </c>
    </row>
    <row r="4405" spans="1:5" x14ac:dyDescent="0.2">
      <c r="A4405" s="250">
        <v>20177</v>
      </c>
      <c r="B4405" s="250" t="s">
        <v>8281</v>
      </c>
      <c r="C4405" s="250" t="s">
        <v>273</v>
      </c>
      <c r="D4405" s="250" t="s">
        <v>274</v>
      </c>
      <c r="E4405" s="251" t="s">
        <v>8282</v>
      </c>
    </row>
    <row r="4406" spans="1:5" x14ac:dyDescent="0.2">
      <c r="A4406" s="250">
        <v>7082</v>
      </c>
      <c r="B4406" s="250" t="s">
        <v>8283</v>
      </c>
      <c r="C4406" s="250" t="s">
        <v>273</v>
      </c>
      <c r="D4406" s="250" t="s">
        <v>274</v>
      </c>
      <c r="E4406" s="251" t="s">
        <v>8284</v>
      </c>
    </row>
    <row r="4407" spans="1:5" x14ac:dyDescent="0.2">
      <c r="A4407" s="250">
        <v>42707</v>
      </c>
      <c r="B4407" s="250" t="s">
        <v>8285</v>
      </c>
      <c r="C4407" s="250" t="s">
        <v>273</v>
      </c>
      <c r="D4407" s="250" t="s">
        <v>274</v>
      </c>
      <c r="E4407" s="251" t="s">
        <v>8286</v>
      </c>
    </row>
    <row r="4408" spans="1:5" x14ac:dyDescent="0.2">
      <c r="A4408" s="250">
        <v>7069</v>
      </c>
      <c r="B4408" s="250" t="s">
        <v>8287</v>
      </c>
      <c r="C4408" s="250" t="s">
        <v>273</v>
      </c>
      <c r="D4408" s="250" t="s">
        <v>274</v>
      </c>
      <c r="E4408" s="251" t="s">
        <v>8288</v>
      </c>
    </row>
    <row r="4409" spans="1:5" x14ac:dyDescent="0.2">
      <c r="A4409" s="250">
        <v>42708</v>
      </c>
      <c r="B4409" s="250" t="s">
        <v>8289</v>
      </c>
      <c r="C4409" s="250" t="s">
        <v>273</v>
      </c>
      <c r="D4409" s="250" t="s">
        <v>274</v>
      </c>
      <c r="E4409" s="251" t="s">
        <v>8290</v>
      </c>
    </row>
    <row r="4410" spans="1:5" x14ac:dyDescent="0.2">
      <c r="A4410" s="250">
        <v>7070</v>
      </c>
      <c r="B4410" s="250" t="s">
        <v>8291</v>
      </c>
      <c r="C4410" s="250" t="s">
        <v>273</v>
      </c>
      <c r="D4410" s="250" t="s">
        <v>274</v>
      </c>
      <c r="E4410" s="251" t="s">
        <v>8292</v>
      </c>
    </row>
    <row r="4411" spans="1:5" x14ac:dyDescent="0.2">
      <c r="A4411" s="250">
        <v>42709</v>
      </c>
      <c r="B4411" s="250" t="s">
        <v>8293</v>
      </c>
      <c r="C4411" s="250" t="s">
        <v>273</v>
      </c>
      <c r="D4411" s="250" t="s">
        <v>274</v>
      </c>
      <c r="E4411" s="251" t="s">
        <v>7144</v>
      </c>
    </row>
    <row r="4412" spans="1:5" x14ac:dyDescent="0.2">
      <c r="A4412" s="250">
        <v>42710</v>
      </c>
      <c r="B4412" s="250" t="s">
        <v>8294</v>
      </c>
      <c r="C4412" s="250" t="s">
        <v>273</v>
      </c>
      <c r="D4412" s="250" t="s">
        <v>274</v>
      </c>
      <c r="E4412" s="251" t="s">
        <v>8295</v>
      </c>
    </row>
    <row r="4413" spans="1:5" x14ac:dyDescent="0.2">
      <c r="A4413" s="250">
        <v>42716</v>
      </c>
      <c r="B4413" s="250" t="s">
        <v>8296</v>
      </c>
      <c r="C4413" s="250" t="s">
        <v>273</v>
      </c>
      <c r="D4413" s="250" t="s">
        <v>274</v>
      </c>
      <c r="E4413" s="251" t="s">
        <v>8297</v>
      </c>
    </row>
    <row r="4414" spans="1:5" x14ac:dyDescent="0.2">
      <c r="A4414" s="250">
        <v>20172</v>
      </c>
      <c r="B4414" s="250" t="s">
        <v>8298</v>
      </c>
      <c r="C4414" s="250" t="s">
        <v>273</v>
      </c>
      <c r="D4414" s="250" t="s">
        <v>274</v>
      </c>
      <c r="E4414" s="251" t="s">
        <v>8299</v>
      </c>
    </row>
    <row r="4415" spans="1:5" x14ac:dyDescent="0.2">
      <c r="A4415" s="250">
        <v>40945</v>
      </c>
      <c r="B4415" s="250" t="s">
        <v>8300</v>
      </c>
      <c r="C4415" s="250" t="s">
        <v>640</v>
      </c>
      <c r="D4415" s="250" t="s">
        <v>274</v>
      </c>
      <c r="E4415" s="251" t="s">
        <v>5624</v>
      </c>
    </row>
    <row r="4416" spans="1:5" x14ac:dyDescent="0.2">
      <c r="A4416" s="250">
        <v>40946</v>
      </c>
      <c r="B4416" s="250" t="s">
        <v>8301</v>
      </c>
      <c r="C4416" s="250" t="s">
        <v>643</v>
      </c>
      <c r="D4416" s="250" t="s">
        <v>274</v>
      </c>
      <c r="E4416" s="251" t="s">
        <v>8302</v>
      </c>
    </row>
    <row r="4417" spans="1:5" x14ac:dyDescent="0.2">
      <c r="A4417" s="250">
        <v>7153</v>
      </c>
      <c r="B4417" s="250" t="s">
        <v>8303</v>
      </c>
      <c r="C4417" s="250" t="s">
        <v>640</v>
      </c>
      <c r="D4417" s="250" t="s">
        <v>274</v>
      </c>
      <c r="E4417" s="251" t="s">
        <v>8304</v>
      </c>
    </row>
    <row r="4418" spans="1:5" x14ac:dyDescent="0.2">
      <c r="A4418" s="250">
        <v>41089</v>
      </c>
      <c r="B4418" s="250" t="s">
        <v>8305</v>
      </c>
      <c r="C4418" s="250" t="s">
        <v>643</v>
      </c>
      <c r="D4418" s="250" t="s">
        <v>274</v>
      </c>
      <c r="E4418" s="251" t="s">
        <v>8306</v>
      </c>
    </row>
    <row r="4419" spans="1:5" x14ac:dyDescent="0.2">
      <c r="A4419" s="250">
        <v>40943</v>
      </c>
      <c r="B4419" s="250" t="s">
        <v>8307</v>
      </c>
      <c r="C4419" s="250" t="s">
        <v>640</v>
      </c>
      <c r="D4419" s="250" t="s">
        <v>274</v>
      </c>
      <c r="E4419" s="251" t="s">
        <v>8308</v>
      </c>
    </row>
    <row r="4420" spans="1:5" x14ac:dyDescent="0.2">
      <c r="A4420" s="250">
        <v>40944</v>
      </c>
      <c r="B4420" s="250" t="s">
        <v>8309</v>
      </c>
      <c r="C4420" s="250" t="s">
        <v>643</v>
      </c>
      <c r="D4420" s="250" t="s">
        <v>274</v>
      </c>
      <c r="E4420" s="251" t="s">
        <v>8310</v>
      </c>
    </row>
    <row r="4421" spans="1:5" x14ac:dyDescent="0.2">
      <c r="A4421" s="250">
        <v>6175</v>
      </c>
      <c r="B4421" s="250" t="s">
        <v>8311</v>
      </c>
      <c r="C4421" s="250" t="s">
        <v>640</v>
      </c>
      <c r="D4421" s="250" t="s">
        <v>274</v>
      </c>
      <c r="E4421" s="251" t="s">
        <v>8312</v>
      </c>
    </row>
    <row r="4422" spans="1:5" x14ac:dyDescent="0.2">
      <c r="A4422" s="250">
        <v>41092</v>
      </c>
      <c r="B4422" s="250" t="s">
        <v>8313</v>
      </c>
      <c r="C4422" s="250" t="s">
        <v>643</v>
      </c>
      <c r="D4422" s="250" t="s">
        <v>274</v>
      </c>
      <c r="E4422" s="251" t="s">
        <v>8314</v>
      </c>
    </row>
    <row r="4423" spans="1:5" x14ac:dyDescent="0.2">
      <c r="A4423" s="250">
        <v>37712</v>
      </c>
      <c r="B4423" s="250" t="s">
        <v>8315</v>
      </c>
      <c r="C4423" s="250" t="s">
        <v>269</v>
      </c>
      <c r="D4423" s="250" t="s">
        <v>274</v>
      </c>
      <c r="E4423" s="251" t="s">
        <v>8316</v>
      </c>
    </row>
    <row r="4424" spans="1:5" x14ac:dyDescent="0.2">
      <c r="A4424" s="250">
        <v>34547</v>
      </c>
      <c r="B4424" s="250" t="s">
        <v>8317</v>
      </c>
      <c r="C4424" s="250" t="s">
        <v>317</v>
      </c>
      <c r="D4424" s="250" t="s">
        <v>274</v>
      </c>
      <c r="E4424" s="251" t="s">
        <v>8318</v>
      </c>
    </row>
    <row r="4425" spans="1:5" x14ac:dyDescent="0.2">
      <c r="A4425" s="250">
        <v>34548</v>
      </c>
      <c r="B4425" s="250" t="s">
        <v>8319</v>
      </c>
      <c r="C4425" s="250" t="s">
        <v>317</v>
      </c>
      <c r="D4425" s="250" t="s">
        <v>274</v>
      </c>
      <c r="E4425" s="251" t="s">
        <v>8320</v>
      </c>
    </row>
    <row r="4426" spans="1:5" x14ac:dyDescent="0.2">
      <c r="A4426" s="250">
        <v>34558</v>
      </c>
      <c r="B4426" s="250" t="s">
        <v>8321</v>
      </c>
      <c r="C4426" s="250" t="s">
        <v>317</v>
      </c>
      <c r="D4426" s="250" t="s">
        <v>274</v>
      </c>
      <c r="E4426" s="251" t="s">
        <v>8322</v>
      </c>
    </row>
    <row r="4427" spans="1:5" x14ac:dyDescent="0.2">
      <c r="A4427" s="250">
        <v>34550</v>
      </c>
      <c r="B4427" s="250" t="s">
        <v>8323</v>
      </c>
      <c r="C4427" s="250" t="s">
        <v>317</v>
      </c>
      <c r="D4427" s="250" t="s">
        <v>274</v>
      </c>
      <c r="E4427" s="251" t="s">
        <v>5009</v>
      </c>
    </row>
    <row r="4428" spans="1:5" x14ac:dyDescent="0.2">
      <c r="A4428" s="250">
        <v>34557</v>
      </c>
      <c r="B4428" s="250" t="s">
        <v>8324</v>
      </c>
      <c r="C4428" s="250" t="s">
        <v>317</v>
      </c>
      <c r="D4428" s="250" t="s">
        <v>274</v>
      </c>
      <c r="E4428" s="251" t="s">
        <v>8325</v>
      </c>
    </row>
    <row r="4429" spans="1:5" x14ac:dyDescent="0.2">
      <c r="A4429" s="250">
        <v>37411</v>
      </c>
      <c r="B4429" s="250" t="s">
        <v>8326</v>
      </c>
      <c r="C4429" s="250" t="s">
        <v>269</v>
      </c>
      <c r="D4429" s="250" t="s">
        <v>274</v>
      </c>
      <c r="E4429" s="251" t="s">
        <v>8327</v>
      </c>
    </row>
    <row r="4430" spans="1:5" x14ac:dyDescent="0.2">
      <c r="A4430" s="250">
        <v>39508</v>
      </c>
      <c r="B4430" s="250" t="s">
        <v>8328</v>
      </c>
      <c r="C4430" s="250" t="s">
        <v>269</v>
      </c>
      <c r="D4430" s="250" t="s">
        <v>274</v>
      </c>
      <c r="E4430" s="251" t="s">
        <v>8329</v>
      </c>
    </row>
    <row r="4431" spans="1:5" x14ac:dyDescent="0.2">
      <c r="A4431" s="250">
        <v>39507</v>
      </c>
      <c r="B4431" s="250" t="s">
        <v>8330</v>
      </c>
      <c r="C4431" s="250" t="s">
        <v>269</v>
      </c>
      <c r="D4431" s="250" t="s">
        <v>274</v>
      </c>
      <c r="E4431" s="251" t="s">
        <v>7402</v>
      </c>
    </row>
    <row r="4432" spans="1:5" x14ac:dyDescent="0.2">
      <c r="A4432" s="250">
        <v>7155</v>
      </c>
      <c r="B4432" s="250" t="s">
        <v>8331</v>
      </c>
      <c r="C4432" s="250" t="s">
        <v>269</v>
      </c>
      <c r="D4432" s="250" t="s">
        <v>274</v>
      </c>
      <c r="E4432" s="251" t="s">
        <v>8332</v>
      </c>
    </row>
    <row r="4433" spans="1:5" x14ac:dyDescent="0.2">
      <c r="A4433" s="250">
        <v>42406</v>
      </c>
      <c r="B4433" s="250" t="s">
        <v>8333</v>
      </c>
      <c r="C4433" s="250" t="s">
        <v>269</v>
      </c>
      <c r="D4433" s="250" t="s">
        <v>274</v>
      </c>
      <c r="E4433" s="251" t="s">
        <v>8334</v>
      </c>
    </row>
    <row r="4434" spans="1:5" x14ac:dyDescent="0.2">
      <c r="A4434" s="250">
        <v>7156</v>
      </c>
      <c r="B4434" s="250" t="s">
        <v>8335</v>
      </c>
      <c r="C4434" s="250" t="s">
        <v>269</v>
      </c>
      <c r="D4434" s="250" t="s">
        <v>270</v>
      </c>
      <c r="E4434" s="251" t="s">
        <v>8336</v>
      </c>
    </row>
    <row r="4435" spans="1:5" x14ac:dyDescent="0.2">
      <c r="A4435" s="250">
        <v>43127</v>
      </c>
      <c r="B4435" s="250" t="s">
        <v>8337</v>
      </c>
      <c r="C4435" s="250" t="s">
        <v>269</v>
      </c>
      <c r="D4435" s="250" t="s">
        <v>274</v>
      </c>
      <c r="E4435" s="251" t="s">
        <v>5582</v>
      </c>
    </row>
    <row r="4436" spans="1:5" x14ac:dyDescent="0.2">
      <c r="A4436" s="250">
        <v>10917</v>
      </c>
      <c r="B4436" s="250" t="s">
        <v>8338</v>
      </c>
      <c r="C4436" s="250" t="s">
        <v>269</v>
      </c>
      <c r="D4436" s="250" t="s">
        <v>274</v>
      </c>
      <c r="E4436" s="251" t="s">
        <v>8339</v>
      </c>
    </row>
    <row r="4437" spans="1:5" x14ac:dyDescent="0.2">
      <c r="A4437" s="250">
        <v>21141</v>
      </c>
      <c r="B4437" s="250" t="s">
        <v>8340</v>
      </c>
      <c r="C4437" s="250" t="s">
        <v>269</v>
      </c>
      <c r="D4437" s="250" t="s">
        <v>274</v>
      </c>
      <c r="E4437" s="251" t="s">
        <v>8341</v>
      </c>
    </row>
    <row r="4438" spans="1:5" x14ac:dyDescent="0.2">
      <c r="A4438" s="250">
        <v>39509</v>
      </c>
      <c r="B4438" s="250" t="s">
        <v>8342</v>
      </c>
      <c r="C4438" s="250" t="s">
        <v>269</v>
      </c>
      <c r="D4438" s="250" t="s">
        <v>274</v>
      </c>
      <c r="E4438" s="251" t="s">
        <v>8343</v>
      </c>
    </row>
    <row r="4439" spans="1:5" x14ac:dyDescent="0.2">
      <c r="A4439" s="250">
        <v>25988</v>
      </c>
      <c r="B4439" s="250" t="s">
        <v>8344</v>
      </c>
      <c r="C4439" s="250" t="s">
        <v>269</v>
      </c>
      <c r="D4439" s="250" t="s">
        <v>274</v>
      </c>
      <c r="E4439" s="251" t="s">
        <v>2248</v>
      </c>
    </row>
    <row r="4440" spans="1:5" x14ac:dyDescent="0.2">
      <c r="A4440" s="250">
        <v>7167</v>
      </c>
      <c r="B4440" s="250" t="s">
        <v>8345</v>
      </c>
      <c r="C4440" s="250" t="s">
        <v>269</v>
      </c>
      <c r="D4440" s="250" t="s">
        <v>274</v>
      </c>
      <c r="E4440" s="251" t="s">
        <v>8346</v>
      </c>
    </row>
    <row r="4441" spans="1:5" x14ac:dyDescent="0.2">
      <c r="A4441" s="250">
        <v>10928</v>
      </c>
      <c r="B4441" s="250" t="s">
        <v>8347</v>
      </c>
      <c r="C4441" s="250" t="s">
        <v>269</v>
      </c>
      <c r="D4441" s="250" t="s">
        <v>274</v>
      </c>
      <c r="E4441" s="251" t="s">
        <v>7419</v>
      </c>
    </row>
    <row r="4442" spans="1:5" x14ac:dyDescent="0.2">
      <c r="A4442" s="250">
        <v>10933</v>
      </c>
      <c r="B4442" s="250" t="s">
        <v>8348</v>
      </c>
      <c r="C4442" s="250" t="s">
        <v>269</v>
      </c>
      <c r="D4442" s="250" t="s">
        <v>274</v>
      </c>
      <c r="E4442" s="251" t="s">
        <v>4564</v>
      </c>
    </row>
    <row r="4443" spans="1:5" x14ac:dyDescent="0.2">
      <c r="A4443" s="250">
        <v>7158</v>
      </c>
      <c r="B4443" s="250" t="s">
        <v>8349</v>
      </c>
      <c r="C4443" s="250" t="s">
        <v>269</v>
      </c>
      <c r="D4443" s="250" t="s">
        <v>270</v>
      </c>
      <c r="E4443" s="251" t="s">
        <v>8350</v>
      </c>
    </row>
    <row r="4444" spans="1:5" x14ac:dyDescent="0.2">
      <c r="A4444" s="250">
        <v>10927</v>
      </c>
      <c r="B4444" s="250" t="s">
        <v>8351</v>
      </c>
      <c r="C4444" s="250" t="s">
        <v>269</v>
      </c>
      <c r="D4444" s="250" t="s">
        <v>274</v>
      </c>
      <c r="E4444" s="251" t="s">
        <v>3713</v>
      </c>
    </row>
    <row r="4445" spans="1:5" x14ac:dyDescent="0.2">
      <c r="A4445" s="250">
        <v>7162</v>
      </c>
      <c r="B4445" s="250" t="s">
        <v>8352</v>
      </c>
      <c r="C4445" s="250" t="s">
        <v>269</v>
      </c>
      <c r="D4445" s="250" t="s">
        <v>274</v>
      </c>
      <c r="E4445" s="251" t="s">
        <v>3708</v>
      </c>
    </row>
    <row r="4446" spans="1:5" x14ac:dyDescent="0.2">
      <c r="A4446" s="250">
        <v>10932</v>
      </c>
      <c r="B4446" s="250" t="s">
        <v>8353</v>
      </c>
      <c r="C4446" s="250" t="s">
        <v>269</v>
      </c>
      <c r="D4446" s="250" t="s">
        <v>274</v>
      </c>
      <c r="E4446" s="251" t="s">
        <v>8354</v>
      </c>
    </row>
    <row r="4447" spans="1:5" x14ac:dyDescent="0.2">
      <c r="A4447" s="250">
        <v>10937</v>
      </c>
      <c r="B4447" s="250" t="s">
        <v>8355</v>
      </c>
      <c r="C4447" s="250" t="s">
        <v>269</v>
      </c>
      <c r="D4447" s="250" t="s">
        <v>274</v>
      </c>
      <c r="E4447" s="251" t="s">
        <v>2554</v>
      </c>
    </row>
    <row r="4448" spans="1:5" x14ac:dyDescent="0.2">
      <c r="A4448" s="250">
        <v>10935</v>
      </c>
      <c r="B4448" s="250" t="s">
        <v>8356</v>
      </c>
      <c r="C4448" s="250" t="s">
        <v>269</v>
      </c>
      <c r="D4448" s="250" t="s">
        <v>274</v>
      </c>
      <c r="E4448" s="251" t="s">
        <v>8357</v>
      </c>
    </row>
    <row r="4449" spans="1:5" x14ac:dyDescent="0.2">
      <c r="A4449" s="250">
        <v>10931</v>
      </c>
      <c r="B4449" s="250" t="s">
        <v>8358</v>
      </c>
      <c r="C4449" s="250" t="s">
        <v>269</v>
      </c>
      <c r="D4449" s="250" t="s">
        <v>274</v>
      </c>
      <c r="E4449" s="251" t="s">
        <v>7543</v>
      </c>
    </row>
    <row r="4450" spans="1:5" x14ac:dyDescent="0.2">
      <c r="A4450" s="250">
        <v>7164</v>
      </c>
      <c r="B4450" s="250" t="s">
        <v>8359</v>
      </c>
      <c r="C4450" s="250" t="s">
        <v>269</v>
      </c>
      <c r="D4450" s="250" t="s">
        <v>274</v>
      </c>
      <c r="E4450" s="251" t="s">
        <v>8360</v>
      </c>
    </row>
    <row r="4451" spans="1:5" x14ac:dyDescent="0.2">
      <c r="A4451" s="250">
        <v>36887</v>
      </c>
      <c r="B4451" s="250" t="s">
        <v>8361</v>
      </c>
      <c r="C4451" s="250" t="s">
        <v>269</v>
      </c>
      <c r="D4451" s="250" t="s">
        <v>274</v>
      </c>
      <c r="E4451" s="251" t="s">
        <v>8362</v>
      </c>
    </row>
    <row r="4452" spans="1:5" x14ac:dyDescent="0.2">
      <c r="A4452" s="250">
        <v>34630</v>
      </c>
      <c r="B4452" s="250" t="s">
        <v>8363</v>
      </c>
      <c r="C4452" s="250" t="s">
        <v>273</v>
      </c>
      <c r="D4452" s="250" t="s">
        <v>274</v>
      </c>
      <c r="E4452" s="251" t="s">
        <v>8364</v>
      </c>
    </row>
    <row r="4453" spans="1:5" x14ac:dyDescent="0.2">
      <c r="A4453" s="250">
        <v>7161</v>
      </c>
      <c r="B4453" s="250" t="s">
        <v>8365</v>
      </c>
      <c r="C4453" s="250" t="s">
        <v>269</v>
      </c>
      <c r="D4453" s="250" t="s">
        <v>274</v>
      </c>
      <c r="E4453" s="251" t="s">
        <v>8366</v>
      </c>
    </row>
    <row r="4454" spans="1:5" x14ac:dyDescent="0.2">
      <c r="A4454" s="250">
        <v>7170</v>
      </c>
      <c r="B4454" s="250" t="s">
        <v>8367</v>
      </c>
      <c r="C4454" s="250" t="s">
        <v>269</v>
      </c>
      <c r="D4454" s="250" t="s">
        <v>274</v>
      </c>
      <c r="E4454" s="251" t="s">
        <v>8368</v>
      </c>
    </row>
    <row r="4455" spans="1:5" x14ac:dyDescent="0.2">
      <c r="A4455" s="250">
        <v>37524</v>
      </c>
      <c r="B4455" s="250" t="s">
        <v>8369</v>
      </c>
      <c r="C4455" s="250" t="s">
        <v>317</v>
      </c>
      <c r="D4455" s="250" t="s">
        <v>270</v>
      </c>
      <c r="E4455" s="251" t="s">
        <v>8370</v>
      </c>
    </row>
    <row r="4456" spans="1:5" x14ac:dyDescent="0.2">
      <c r="A4456" s="250">
        <v>37525</v>
      </c>
      <c r="B4456" s="250" t="s">
        <v>8371</v>
      </c>
      <c r="C4456" s="250" t="s">
        <v>317</v>
      </c>
      <c r="D4456" s="250" t="s">
        <v>274</v>
      </c>
      <c r="E4456" s="251" t="s">
        <v>3355</v>
      </c>
    </row>
    <row r="4457" spans="1:5" x14ac:dyDescent="0.2">
      <c r="A4457" s="250">
        <v>36789</v>
      </c>
      <c r="B4457" s="250" t="s">
        <v>8372</v>
      </c>
      <c r="C4457" s="250" t="s">
        <v>273</v>
      </c>
      <c r="D4457" s="250" t="s">
        <v>274</v>
      </c>
      <c r="E4457" s="251" t="s">
        <v>2386</v>
      </c>
    </row>
    <row r="4458" spans="1:5" x14ac:dyDescent="0.2">
      <c r="A4458" s="250">
        <v>7173</v>
      </c>
      <c r="B4458" s="250" t="s">
        <v>8373</v>
      </c>
      <c r="C4458" s="250" t="s">
        <v>1298</v>
      </c>
      <c r="D4458" s="250" t="s">
        <v>270</v>
      </c>
      <c r="E4458" s="251" t="s">
        <v>8374</v>
      </c>
    </row>
    <row r="4459" spans="1:5" x14ac:dyDescent="0.2">
      <c r="A4459" s="250">
        <v>7175</v>
      </c>
      <c r="B4459" s="250" t="s">
        <v>8375</v>
      </c>
      <c r="C4459" s="250" t="s">
        <v>273</v>
      </c>
      <c r="D4459" s="250" t="s">
        <v>274</v>
      </c>
      <c r="E4459" s="251" t="s">
        <v>7249</v>
      </c>
    </row>
    <row r="4460" spans="1:5" x14ac:dyDescent="0.2">
      <c r="A4460" s="250">
        <v>40741</v>
      </c>
      <c r="B4460" s="250" t="s">
        <v>8376</v>
      </c>
      <c r="C4460" s="250" t="s">
        <v>273</v>
      </c>
      <c r="D4460" s="250" t="s">
        <v>274</v>
      </c>
      <c r="E4460" s="251" t="s">
        <v>5941</v>
      </c>
    </row>
    <row r="4461" spans="1:5" x14ac:dyDescent="0.2">
      <c r="A4461" s="250">
        <v>7184</v>
      </c>
      <c r="B4461" s="250" t="s">
        <v>8377</v>
      </c>
      <c r="C4461" s="250" t="s">
        <v>269</v>
      </c>
      <c r="D4461" s="250" t="s">
        <v>270</v>
      </c>
      <c r="E4461" s="251" t="s">
        <v>8378</v>
      </c>
    </row>
    <row r="4462" spans="1:5" x14ac:dyDescent="0.2">
      <c r="A4462" s="250">
        <v>34458</v>
      </c>
      <c r="B4462" s="250" t="s">
        <v>8379</v>
      </c>
      <c r="C4462" s="250" t="s">
        <v>273</v>
      </c>
      <c r="D4462" s="250" t="s">
        <v>274</v>
      </c>
      <c r="E4462" s="251" t="s">
        <v>8380</v>
      </c>
    </row>
    <row r="4463" spans="1:5" x14ac:dyDescent="0.2">
      <c r="A4463" s="250">
        <v>34464</v>
      </c>
      <c r="B4463" s="250" t="s">
        <v>8381</v>
      </c>
      <c r="C4463" s="250" t="s">
        <v>273</v>
      </c>
      <c r="D4463" s="250" t="s">
        <v>274</v>
      </c>
      <c r="E4463" s="251" t="s">
        <v>8382</v>
      </c>
    </row>
    <row r="4464" spans="1:5" x14ac:dyDescent="0.2">
      <c r="A4464" s="250">
        <v>34468</v>
      </c>
      <c r="B4464" s="250" t="s">
        <v>8383</v>
      </c>
      <c r="C4464" s="250" t="s">
        <v>273</v>
      </c>
      <c r="D4464" s="250" t="s">
        <v>274</v>
      </c>
      <c r="E4464" s="251" t="s">
        <v>8384</v>
      </c>
    </row>
    <row r="4465" spans="1:5" x14ac:dyDescent="0.2">
      <c r="A4465" s="250">
        <v>34473</v>
      </c>
      <c r="B4465" s="250" t="s">
        <v>8385</v>
      </c>
      <c r="C4465" s="250" t="s">
        <v>273</v>
      </c>
      <c r="D4465" s="250" t="s">
        <v>274</v>
      </c>
      <c r="E4465" s="251" t="s">
        <v>8386</v>
      </c>
    </row>
    <row r="4466" spans="1:5" x14ac:dyDescent="0.2">
      <c r="A4466" s="250">
        <v>34480</v>
      </c>
      <c r="B4466" s="250" t="s">
        <v>8387</v>
      </c>
      <c r="C4466" s="250" t="s">
        <v>273</v>
      </c>
      <c r="D4466" s="250" t="s">
        <v>274</v>
      </c>
      <c r="E4466" s="251" t="s">
        <v>8388</v>
      </c>
    </row>
    <row r="4467" spans="1:5" x14ac:dyDescent="0.2">
      <c r="A4467" s="250">
        <v>34486</v>
      </c>
      <c r="B4467" s="250" t="s">
        <v>8389</v>
      </c>
      <c r="C4467" s="250" t="s">
        <v>273</v>
      </c>
      <c r="D4467" s="250" t="s">
        <v>274</v>
      </c>
      <c r="E4467" s="251" t="s">
        <v>8390</v>
      </c>
    </row>
    <row r="4468" spans="1:5" x14ac:dyDescent="0.2">
      <c r="A4468" s="250">
        <v>7202</v>
      </c>
      <c r="B4468" s="250" t="s">
        <v>8391</v>
      </c>
      <c r="C4468" s="250" t="s">
        <v>269</v>
      </c>
      <c r="D4468" s="250" t="s">
        <v>274</v>
      </c>
      <c r="E4468" s="251" t="s">
        <v>8392</v>
      </c>
    </row>
    <row r="4469" spans="1:5" x14ac:dyDescent="0.2">
      <c r="A4469" s="250">
        <v>7190</v>
      </c>
      <c r="B4469" s="250" t="s">
        <v>8393</v>
      </c>
      <c r="C4469" s="250" t="s">
        <v>273</v>
      </c>
      <c r="D4469" s="250" t="s">
        <v>274</v>
      </c>
      <c r="E4469" s="251" t="s">
        <v>599</v>
      </c>
    </row>
    <row r="4470" spans="1:5" x14ac:dyDescent="0.2">
      <c r="A4470" s="250">
        <v>34417</v>
      </c>
      <c r="B4470" s="250" t="s">
        <v>8394</v>
      </c>
      <c r="C4470" s="250" t="s">
        <v>273</v>
      </c>
      <c r="D4470" s="250" t="s">
        <v>274</v>
      </c>
      <c r="E4470" s="251" t="s">
        <v>2978</v>
      </c>
    </row>
    <row r="4471" spans="1:5" x14ac:dyDescent="0.2">
      <c r="A4471" s="250">
        <v>7213</v>
      </c>
      <c r="B4471" s="250" t="s">
        <v>8395</v>
      </c>
      <c r="C4471" s="250" t="s">
        <v>269</v>
      </c>
      <c r="D4471" s="250" t="s">
        <v>274</v>
      </c>
      <c r="E4471" s="251" t="s">
        <v>8396</v>
      </c>
    </row>
    <row r="4472" spans="1:5" x14ac:dyDescent="0.2">
      <c r="A4472" s="250">
        <v>7195</v>
      </c>
      <c r="B4472" s="250" t="s">
        <v>8397</v>
      </c>
      <c r="C4472" s="250" t="s">
        <v>273</v>
      </c>
      <c r="D4472" s="250" t="s">
        <v>274</v>
      </c>
      <c r="E4472" s="251" t="s">
        <v>8398</v>
      </c>
    </row>
    <row r="4473" spans="1:5" x14ac:dyDescent="0.2">
      <c r="A4473" s="250">
        <v>7186</v>
      </c>
      <c r="B4473" s="250" t="s">
        <v>8399</v>
      </c>
      <c r="C4473" s="250" t="s">
        <v>273</v>
      </c>
      <c r="D4473" s="250" t="s">
        <v>270</v>
      </c>
      <c r="E4473" s="251" t="s">
        <v>8400</v>
      </c>
    </row>
    <row r="4474" spans="1:5" x14ac:dyDescent="0.2">
      <c r="A4474" s="250">
        <v>7194</v>
      </c>
      <c r="B4474" s="250" t="s">
        <v>8401</v>
      </c>
      <c r="C4474" s="250" t="s">
        <v>269</v>
      </c>
      <c r="D4474" s="250" t="s">
        <v>274</v>
      </c>
      <c r="E4474" s="251" t="s">
        <v>461</v>
      </c>
    </row>
    <row r="4475" spans="1:5" x14ac:dyDescent="0.2">
      <c r="A4475" s="250">
        <v>7197</v>
      </c>
      <c r="B4475" s="250" t="s">
        <v>8402</v>
      </c>
      <c r="C4475" s="250" t="s">
        <v>273</v>
      </c>
      <c r="D4475" s="250" t="s">
        <v>274</v>
      </c>
      <c r="E4475" s="251" t="s">
        <v>8403</v>
      </c>
    </row>
    <row r="4476" spans="1:5" x14ac:dyDescent="0.2">
      <c r="A4476" s="250">
        <v>7192</v>
      </c>
      <c r="B4476" s="250" t="s">
        <v>8404</v>
      </c>
      <c r="C4476" s="250" t="s">
        <v>273</v>
      </c>
      <c r="D4476" s="250" t="s">
        <v>274</v>
      </c>
      <c r="E4476" s="251" t="s">
        <v>8405</v>
      </c>
    </row>
    <row r="4477" spans="1:5" x14ac:dyDescent="0.2">
      <c r="A4477" s="250">
        <v>7193</v>
      </c>
      <c r="B4477" s="250" t="s">
        <v>8406</v>
      </c>
      <c r="C4477" s="250" t="s">
        <v>273</v>
      </c>
      <c r="D4477" s="250" t="s">
        <v>274</v>
      </c>
      <c r="E4477" s="251" t="s">
        <v>7981</v>
      </c>
    </row>
    <row r="4478" spans="1:5" x14ac:dyDescent="0.2">
      <c r="A4478" s="250">
        <v>7189</v>
      </c>
      <c r="B4478" s="250" t="s">
        <v>8407</v>
      </c>
      <c r="C4478" s="250" t="s">
        <v>273</v>
      </c>
      <c r="D4478" s="250" t="s">
        <v>274</v>
      </c>
      <c r="E4478" s="251" t="s">
        <v>8408</v>
      </c>
    </row>
    <row r="4479" spans="1:5" x14ac:dyDescent="0.2">
      <c r="A4479" s="250">
        <v>7198</v>
      </c>
      <c r="B4479" s="250" t="s">
        <v>8409</v>
      </c>
      <c r="C4479" s="250" t="s">
        <v>269</v>
      </c>
      <c r="D4479" s="250" t="s">
        <v>274</v>
      </c>
      <c r="E4479" s="251" t="s">
        <v>8410</v>
      </c>
    </row>
    <row r="4480" spans="1:5" x14ac:dyDescent="0.2">
      <c r="A4480" s="250">
        <v>34402</v>
      </c>
      <c r="B4480" s="250" t="s">
        <v>8409</v>
      </c>
      <c r="C4480" s="250" t="s">
        <v>273</v>
      </c>
      <c r="D4480" s="250" t="s">
        <v>274</v>
      </c>
      <c r="E4480" s="251" t="s">
        <v>7417</v>
      </c>
    </row>
    <row r="4481" spans="1:5" x14ac:dyDescent="0.2">
      <c r="A4481" s="250">
        <v>7245</v>
      </c>
      <c r="B4481" s="250" t="s">
        <v>8411</v>
      </c>
      <c r="C4481" s="250" t="s">
        <v>273</v>
      </c>
      <c r="D4481" s="250" t="s">
        <v>274</v>
      </c>
      <c r="E4481" s="251" t="s">
        <v>8412</v>
      </c>
    </row>
    <row r="4482" spans="1:5" x14ac:dyDescent="0.2">
      <c r="A4482" s="250">
        <v>34425</v>
      </c>
      <c r="B4482" s="250" t="s">
        <v>8413</v>
      </c>
      <c r="C4482" s="250" t="s">
        <v>273</v>
      </c>
      <c r="D4482" s="250" t="s">
        <v>274</v>
      </c>
      <c r="E4482" s="251" t="s">
        <v>8414</v>
      </c>
    </row>
    <row r="4483" spans="1:5" x14ac:dyDescent="0.2">
      <c r="A4483" s="250">
        <v>7223</v>
      </c>
      <c r="B4483" s="250" t="s">
        <v>8415</v>
      </c>
      <c r="C4483" s="250" t="s">
        <v>273</v>
      </c>
      <c r="D4483" s="250" t="s">
        <v>274</v>
      </c>
      <c r="E4483" s="251" t="s">
        <v>8416</v>
      </c>
    </row>
    <row r="4484" spans="1:5" x14ac:dyDescent="0.2">
      <c r="A4484" s="250">
        <v>7234</v>
      </c>
      <c r="B4484" s="250" t="s">
        <v>8417</v>
      </c>
      <c r="C4484" s="250" t="s">
        <v>273</v>
      </c>
      <c r="D4484" s="250" t="s">
        <v>274</v>
      </c>
      <c r="E4484" s="251" t="s">
        <v>8418</v>
      </c>
    </row>
    <row r="4485" spans="1:5" x14ac:dyDescent="0.2">
      <c r="A4485" s="250">
        <v>7224</v>
      </c>
      <c r="B4485" s="250" t="s">
        <v>8419</v>
      </c>
      <c r="C4485" s="250" t="s">
        <v>273</v>
      </c>
      <c r="D4485" s="250" t="s">
        <v>274</v>
      </c>
      <c r="E4485" s="251" t="s">
        <v>8420</v>
      </c>
    </row>
    <row r="4486" spans="1:5" x14ac:dyDescent="0.2">
      <c r="A4486" s="250">
        <v>7221</v>
      </c>
      <c r="B4486" s="250" t="s">
        <v>8421</v>
      </c>
      <c r="C4486" s="250" t="s">
        <v>269</v>
      </c>
      <c r="D4486" s="250" t="s">
        <v>274</v>
      </c>
      <c r="E4486" s="251" t="s">
        <v>8422</v>
      </c>
    </row>
    <row r="4487" spans="1:5" x14ac:dyDescent="0.2">
      <c r="A4487" s="250">
        <v>7225</v>
      </c>
      <c r="B4487" s="250" t="s">
        <v>8423</v>
      </c>
      <c r="C4487" s="250" t="s">
        <v>273</v>
      </c>
      <c r="D4487" s="250" t="s">
        <v>274</v>
      </c>
      <c r="E4487" s="251" t="s">
        <v>8424</v>
      </c>
    </row>
    <row r="4488" spans="1:5" x14ac:dyDescent="0.2">
      <c r="A4488" s="250">
        <v>7226</v>
      </c>
      <c r="B4488" s="250" t="s">
        <v>8425</v>
      </c>
      <c r="C4488" s="250" t="s">
        <v>273</v>
      </c>
      <c r="D4488" s="250" t="s">
        <v>274</v>
      </c>
      <c r="E4488" s="251" t="s">
        <v>8426</v>
      </c>
    </row>
    <row r="4489" spans="1:5" x14ac:dyDescent="0.2">
      <c r="A4489" s="250">
        <v>7236</v>
      </c>
      <c r="B4489" s="250" t="s">
        <v>8427</v>
      </c>
      <c r="C4489" s="250" t="s">
        <v>273</v>
      </c>
      <c r="D4489" s="250" t="s">
        <v>274</v>
      </c>
      <c r="E4489" s="251" t="s">
        <v>8428</v>
      </c>
    </row>
    <row r="4490" spans="1:5" x14ac:dyDescent="0.2">
      <c r="A4490" s="250">
        <v>7227</v>
      </c>
      <c r="B4490" s="250" t="s">
        <v>8429</v>
      </c>
      <c r="C4490" s="250" t="s">
        <v>273</v>
      </c>
      <c r="D4490" s="250" t="s">
        <v>274</v>
      </c>
      <c r="E4490" s="251" t="s">
        <v>8430</v>
      </c>
    </row>
    <row r="4491" spans="1:5" x14ac:dyDescent="0.2">
      <c r="A4491" s="250">
        <v>7212</v>
      </c>
      <c r="B4491" s="250" t="s">
        <v>8431</v>
      </c>
      <c r="C4491" s="250" t="s">
        <v>273</v>
      </c>
      <c r="D4491" s="250" t="s">
        <v>274</v>
      </c>
      <c r="E4491" s="251" t="s">
        <v>8432</v>
      </c>
    </row>
    <row r="4492" spans="1:5" x14ac:dyDescent="0.2">
      <c r="A4492" s="250">
        <v>7229</v>
      </c>
      <c r="B4492" s="250" t="s">
        <v>8433</v>
      </c>
      <c r="C4492" s="250" t="s">
        <v>273</v>
      </c>
      <c r="D4492" s="250" t="s">
        <v>274</v>
      </c>
      <c r="E4492" s="251" t="s">
        <v>8434</v>
      </c>
    </row>
    <row r="4493" spans="1:5" x14ac:dyDescent="0.2">
      <c r="A4493" s="250">
        <v>7230</v>
      </c>
      <c r="B4493" s="250" t="s">
        <v>8435</v>
      </c>
      <c r="C4493" s="250" t="s">
        <v>273</v>
      </c>
      <c r="D4493" s="250" t="s">
        <v>274</v>
      </c>
      <c r="E4493" s="251" t="s">
        <v>8436</v>
      </c>
    </row>
    <row r="4494" spans="1:5" x14ac:dyDescent="0.2">
      <c r="A4494" s="250">
        <v>7231</v>
      </c>
      <c r="B4494" s="250" t="s">
        <v>8437</v>
      </c>
      <c r="C4494" s="250" t="s">
        <v>273</v>
      </c>
      <c r="D4494" s="250" t="s">
        <v>274</v>
      </c>
      <c r="E4494" s="251" t="s">
        <v>8438</v>
      </c>
    </row>
    <row r="4495" spans="1:5" x14ac:dyDescent="0.2">
      <c r="A4495" s="250">
        <v>7220</v>
      </c>
      <c r="B4495" s="250" t="s">
        <v>8439</v>
      </c>
      <c r="C4495" s="250" t="s">
        <v>273</v>
      </c>
      <c r="D4495" s="250" t="s">
        <v>274</v>
      </c>
      <c r="E4495" s="251" t="s">
        <v>8440</v>
      </c>
    </row>
    <row r="4496" spans="1:5" x14ac:dyDescent="0.2">
      <c r="A4496" s="250">
        <v>34447</v>
      </c>
      <c r="B4496" s="250" t="s">
        <v>8441</v>
      </c>
      <c r="C4496" s="250" t="s">
        <v>273</v>
      </c>
      <c r="D4496" s="250" t="s">
        <v>274</v>
      </c>
      <c r="E4496" s="251" t="s">
        <v>8442</v>
      </c>
    </row>
    <row r="4497" spans="1:5" x14ac:dyDescent="0.2">
      <c r="A4497" s="250">
        <v>7233</v>
      </c>
      <c r="B4497" s="250" t="s">
        <v>8443</v>
      </c>
      <c r="C4497" s="250" t="s">
        <v>273</v>
      </c>
      <c r="D4497" s="250" t="s">
        <v>274</v>
      </c>
      <c r="E4497" s="251" t="s">
        <v>8444</v>
      </c>
    </row>
    <row r="4498" spans="1:5" x14ac:dyDescent="0.2">
      <c r="A4498" s="250">
        <v>40740</v>
      </c>
      <c r="B4498" s="250" t="s">
        <v>8445</v>
      </c>
      <c r="C4498" s="250" t="s">
        <v>269</v>
      </c>
      <c r="D4498" s="250" t="s">
        <v>274</v>
      </c>
      <c r="E4498" s="251" t="s">
        <v>8446</v>
      </c>
    </row>
    <row r="4499" spans="1:5" x14ac:dyDescent="0.2">
      <c r="A4499" s="250">
        <v>25007</v>
      </c>
      <c r="B4499" s="250" t="s">
        <v>8447</v>
      </c>
      <c r="C4499" s="250" t="s">
        <v>269</v>
      </c>
      <c r="D4499" s="250" t="s">
        <v>270</v>
      </c>
      <c r="E4499" s="251" t="s">
        <v>8448</v>
      </c>
    </row>
    <row r="4500" spans="1:5" x14ac:dyDescent="0.2">
      <c r="A4500" s="250">
        <v>43071</v>
      </c>
      <c r="B4500" s="250" t="s">
        <v>8449</v>
      </c>
      <c r="C4500" s="250" t="s">
        <v>269</v>
      </c>
      <c r="D4500" s="250" t="s">
        <v>274</v>
      </c>
      <c r="E4500" s="251" t="s">
        <v>8450</v>
      </c>
    </row>
    <row r="4501" spans="1:5" x14ac:dyDescent="0.2">
      <c r="A4501" s="250">
        <v>39520</v>
      </c>
      <c r="B4501" s="250" t="s">
        <v>8451</v>
      </c>
      <c r="C4501" s="250" t="s">
        <v>269</v>
      </c>
      <c r="D4501" s="250" t="s">
        <v>274</v>
      </c>
      <c r="E4501" s="251" t="s">
        <v>8452</v>
      </c>
    </row>
    <row r="4502" spans="1:5" x14ac:dyDescent="0.2">
      <c r="A4502" s="250">
        <v>39521</v>
      </c>
      <c r="B4502" s="250" t="s">
        <v>8453</v>
      </c>
      <c r="C4502" s="250" t="s">
        <v>269</v>
      </c>
      <c r="D4502" s="250" t="s">
        <v>274</v>
      </c>
      <c r="E4502" s="251" t="s">
        <v>8454</v>
      </c>
    </row>
    <row r="4503" spans="1:5" x14ac:dyDescent="0.2">
      <c r="A4503" s="250">
        <v>39522</v>
      </c>
      <c r="B4503" s="250" t="s">
        <v>8455</v>
      </c>
      <c r="C4503" s="250" t="s">
        <v>269</v>
      </c>
      <c r="D4503" s="250" t="s">
        <v>274</v>
      </c>
      <c r="E4503" s="251" t="s">
        <v>8456</v>
      </c>
    </row>
    <row r="4504" spans="1:5" x14ac:dyDescent="0.2">
      <c r="A4504" s="250">
        <v>7243</v>
      </c>
      <c r="B4504" s="250" t="s">
        <v>8457</v>
      </c>
      <c r="C4504" s="250" t="s">
        <v>269</v>
      </c>
      <c r="D4504" s="250" t="s">
        <v>274</v>
      </c>
      <c r="E4504" s="251" t="s">
        <v>8458</v>
      </c>
    </row>
    <row r="4505" spans="1:5" x14ac:dyDescent="0.2">
      <c r="A4505" s="250">
        <v>11067</v>
      </c>
      <c r="B4505" s="250" t="s">
        <v>8459</v>
      </c>
      <c r="C4505" s="250" t="s">
        <v>273</v>
      </c>
      <c r="D4505" s="250" t="s">
        <v>274</v>
      </c>
      <c r="E4505" s="251" t="s">
        <v>8460</v>
      </c>
    </row>
    <row r="4506" spans="1:5" x14ac:dyDescent="0.2">
      <c r="A4506" s="250">
        <v>11068</v>
      </c>
      <c r="B4506" s="250" t="s">
        <v>8461</v>
      </c>
      <c r="C4506" s="250" t="s">
        <v>273</v>
      </c>
      <c r="D4506" s="250" t="s">
        <v>274</v>
      </c>
      <c r="E4506" s="251" t="s">
        <v>8462</v>
      </c>
    </row>
    <row r="4507" spans="1:5" x14ac:dyDescent="0.2">
      <c r="A4507" s="250">
        <v>7246</v>
      </c>
      <c r="B4507" s="250" t="s">
        <v>8463</v>
      </c>
      <c r="C4507" s="250" t="s">
        <v>273</v>
      </c>
      <c r="D4507" s="250" t="s">
        <v>274</v>
      </c>
      <c r="E4507" s="251" t="s">
        <v>8464</v>
      </c>
    </row>
    <row r="4508" spans="1:5" x14ac:dyDescent="0.2">
      <c r="A4508" s="250">
        <v>12869</v>
      </c>
      <c r="B4508" s="250" t="s">
        <v>8465</v>
      </c>
      <c r="C4508" s="250" t="s">
        <v>640</v>
      </c>
      <c r="D4508" s="250" t="s">
        <v>274</v>
      </c>
      <c r="E4508" s="251" t="s">
        <v>1040</v>
      </c>
    </row>
    <row r="4509" spans="1:5" x14ac:dyDescent="0.2">
      <c r="A4509" s="250">
        <v>41097</v>
      </c>
      <c r="B4509" s="250" t="s">
        <v>8466</v>
      </c>
      <c r="C4509" s="250" t="s">
        <v>643</v>
      </c>
      <c r="D4509" s="250" t="s">
        <v>274</v>
      </c>
      <c r="E4509" s="251" t="s">
        <v>8467</v>
      </c>
    </row>
    <row r="4510" spans="1:5" x14ac:dyDescent="0.2">
      <c r="A4510" s="250">
        <v>1574</v>
      </c>
      <c r="B4510" s="250" t="s">
        <v>8468</v>
      </c>
      <c r="C4510" s="250" t="s">
        <v>273</v>
      </c>
      <c r="D4510" s="250" t="s">
        <v>274</v>
      </c>
      <c r="E4510" s="251" t="s">
        <v>340</v>
      </c>
    </row>
    <row r="4511" spans="1:5" x14ac:dyDescent="0.2">
      <c r="A4511" s="250">
        <v>1581</v>
      </c>
      <c r="B4511" s="250" t="s">
        <v>8469</v>
      </c>
      <c r="C4511" s="250" t="s">
        <v>273</v>
      </c>
      <c r="D4511" s="250" t="s">
        <v>274</v>
      </c>
      <c r="E4511" s="251" t="s">
        <v>443</v>
      </c>
    </row>
    <row r="4512" spans="1:5" x14ac:dyDescent="0.2">
      <c r="A4512" s="250">
        <v>1575</v>
      </c>
      <c r="B4512" s="250" t="s">
        <v>8470</v>
      </c>
      <c r="C4512" s="250" t="s">
        <v>273</v>
      </c>
      <c r="D4512" s="250" t="s">
        <v>274</v>
      </c>
      <c r="E4512" s="251" t="s">
        <v>5989</v>
      </c>
    </row>
    <row r="4513" spans="1:5" x14ac:dyDescent="0.2">
      <c r="A4513" s="250">
        <v>1570</v>
      </c>
      <c r="B4513" s="250" t="s">
        <v>8471</v>
      </c>
      <c r="C4513" s="250" t="s">
        <v>273</v>
      </c>
      <c r="D4513" s="250" t="s">
        <v>274</v>
      </c>
      <c r="E4513" s="251" t="s">
        <v>330</v>
      </c>
    </row>
    <row r="4514" spans="1:5" x14ac:dyDescent="0.2">
      <c r="A4514" s="250">
        <v>1576</v>
      </c>
      <c r="B4514" s="250" t="s">
        <v>8472</v>
      </c>
      <c r="C4514" s="250" t="s">
        <v>273</v>
      </c>
      <c r="D4514" s="250" t="s">
        <v>274</v>
      </c>
      <c r="E4514" s="251" t="s">
        <v>1330</v>
      </c>
    </row>
    <row r="4515" spans="1:5" x14ac:dyDescent="0.2">
      <c r="A4515" s="250">
        <v>1577</v>
      </c>
      <c r="B4515" s="250" t="s">
        <v>8473</v>
      </c>
      <c r="C4515" s="250" t="s">
        <v>273</v>
      </c>
      <c r="D4515" s="250" t="s">
        <v>274</v>
      </c>
      <c r="E4515" s="251" t="s">
        <v>2314</v>
      </c>
    </row>
    <row r="4516" spans="1:5" x14ac:dyDescent="0.2">
      <c r="A4516" s="250">
        <v>1571</v>
      </c>
      <c r="B4516" s="250" t="s">
        <v>8474</v>
      </c>
      <c r="C4516" s="250" t="s">
        <v>273</v>
      </c>
      <c r="D4516" s="250" t="s">
        <v>274</v>
      </c>
      <c r="E4516" s="251" t="s">
        <v>8475</v>
      </c>
    </row>
    <row r="4517" spans="1:5" x14ac:dyDescent="0.2">
      <c r="A4517" s="250">
        <v>1578</v>
      </c>
      <c r="B4517" s="250" t="s">
        <v>8476</v>
      </c>
      <c r="C4517" s="250" t="s">
        <v>273</v>
      </c>
      <c r="D4517" s="250" t="s">
        <v>274</v>
      </c>
      <c r="E4517" s="251" t="s">
        <v>5694</v>
      </c>
    </row>
    <row r="4518" spans="1:5" x14ac:dyDescent="0.2">
      <c r="A4518" s="250">
        <v>1573</v>
      </c>
      <c r="B4518" s="250" t="s">
        <v>8477</v>
      </c>
      <c r="C4518" s="250" t="s">
        <v>273</v>
      </c>
      <c r="D4518" s="250" t="s">
        <v>274</v>
      </c>
      <c r="E4518" s="251" t="s">
        <v>633</v>
      </c>
    </row>
    <row r="4519" spans="1:5" x14ac:dyDescent="0.2">
      <c r="A4519" s="250">
        <v>1579</v>
      </c>
      <c r="B4519" s="250" t="s">
        <v>8478</v>
      </c>
      <c r="C4519" s="250" t="s">
        <v>273</v>
      </c>
      <c r="D4519" s="250" t="s">
        <v>274</v>
      </c>
      <c r="E4519" s="251" t="s">
        <v>8479</v>
      </c>
    </row>
    <row r="4520" spans="1:5" x14ac:dyDescent="0.2">
      <c r="A4520" s="250">
        <v>1580</v>
      </c>
      <c r="B4520" s="250" t="s">
        <v>8480</v>
      </c>
      <c r="C4520" s="250" t="s">
        <v>273</v>
      </c>
      <c r="D4520" s="250" t="s">
        <v>274</v>
      </c>
      <c r="E4520" s="251" t="s">
        <v>8481</v>
      </c>
    </row>
    <row r="4521" spans="1:5" x14ac:dyDescent="0.2">
      <c r="A4521" s="250">
        <v>39321</v>
      </c>
      <c r="B4521" s="250" t="s">
        <v>8482</v>
      </c>
      <c r="C4521" s="250" t="s">
        <v>273</v>
      </c>
      <c r="D4521" s="250" t="s">
        <v>274</v>
      </c>
      <c r="E4521" s="251" t="s">
        <v>3082</v>
      </c>
    </row>
    <row r="4522" spans="1:5" x14ac:dyDescent="0.2">
      <c r="A4522" s="250">
        <v>39319</v>
      </c>
      <c r="B4522" s="250" t="s">
        <v>8483</v>
      </c>
      <c r="C4522" s="250" t="s">
        <v>273</v>
      </c>
      <c r="D4522" s="250" t="s">
        <v>274</v>
      </c>
      <c r="E4522" s="251" t="s">
        <v>8484</v>
      </c>
    </row>
    <row r="4523" spans="1:5" x14ac:dyDescent="0.2">
      <c r="A4523" s="250">
        <v>39320</v>
      </c>
      <c r="B4523" s="250" t="s">
        <v>8485</v>
      </c>
      <c r="C4523" s="250" t="s">
        <v>273</v>
      </c>
      <c r="D4523" s="250" t="s">
        <v>274</v>
      </c>
      <c r="E4523" s="251" t="s">
        <v>4473</v>
      </c>
    </row>
    <row r="4524" spans="1:5" x14ac:dyDescent="0.2">
      <c r="A4524" s="250">
        <v>1591</v>
      </c>
      <c r="B4524" s="250" t="s">
        <v>8486</v>
      </c>
      <c r="C4524" s="250" t="s">
        <v>273</v>
      </c>
      <c r="D4524" s="250" t="s">
        <v>274</v>
      </c>
      <c r="E4524" s="251" t="s">
        <v>8487</v>
      </c>
    </row>
    <row r="4525" spans="1:5" x14ac:dyDescent="0.2">
      <c r="A4525" s="250">
        <v>1547</v>
      </c>
      <c r="B4525" s="250" t="s">
        <v>8488</v>
      </c>
      <c r="C4525" s="250" t="s">
        <v>273</v>
      </c>
      <c r="D4525" s="250" t="s">
        <v>274</v>
      </c>
      <c r="E4525" s="251" t="s">
        <v>8489</v>
      </c>
    </row>
    <row r="4526" spans="1:5" x14ac:dyDescent="0.2">
      <c r="A4526" s="250">
        <v>38196</v>
      </c>
      <c r="B4526" s="250" t="s">
        <v>8490</v>
      </c>
      <c r="C4526" s="250" t="s">
        <v>273</v>
      </c>
      <c r="D4526" s="250" t="s">
        <v>274</v>
      </c>
      <c r="E4526" s="251" t="s">
        <v>8248</v>
      </c>
    </row>
    <row r="4527" spans="1:5" x14ac:dyDescent="0.2">
      <c r="A4527" s="250">
        <v>1543</v>
      </c>
      <c r="B4527" s="250" t="s">
        <v>8491</v>
      </c>
      <c r="C4527" s="250" t="s">
        <v>273</v>
      </c>
      <c r="D4527" s="250" t="s">
        <v>274</v>
      </c>
      <c r="E4527" s="251" t="s">
        <v>8492</v>
      </c>
    </row>
    <row r="4528" spans="1:5" x14ac:dyDescent="0.2">
      <c r="A4528" s="250">
        <v>1585</v>
      </c>
      <c r="B4528" s="250" t="s">
        <v>8493</v>
      </c>
      <c r="C4528" s="250" t="s">
        <v>273</v>
      </c>
      <c r="D4528" s="250" t="s">
        <v>274</v>
      </c>
      <c r="E4528" s="251" t="s">
        <v>5694</v>
      </c>
    </row>
    <row r="4529" spans="1:5" x14ac:dyDescent="0.2">
      <c r="A4529" s="250">
        <v>1593</v>
      </c>
      <c r="B4529" s="250" t="s">
        <v>8494</v>
      </c>
      <c r="C4529" s="250" t="s">
        <v>273</v>
      </c>
      <c r="D4529" s="250" t="s">
        <v>274</v>
      </c>
      <c r="E4529" s="251" t="s">
        <v>4669</v>
      </c>
    </row>
    <row r="4530" spans="1:5" x14ac:dyDescent="0.2">
      <c r="A4530" s="250">
        <v>11838</v>
      </c>
      <c r="B4530" s="250" t="s">
        <v>8495</v>
      </c>
      <c r="C4530" s="250" t="s">
        <v>273</v>
      </c>
      <c r="D4530" s="250" t="s">
        <v>274</v>
      </c>
      <c r="E4530" s="251" t="s">
        <v>8496</v>
      </c>
    </row>
    <row r="4531" spans="1:5" x14ac:dyDescent="0.2">
      <c r="A4531" s="250">
        <v>1594</v>
      </c>
      <c r="B4531" s="250" t="s">
        <v>8497</v>
      </c>
      <c r="C4531" s="250" t="s">
        <v>273</v>
      </c>
      <c r="D4531" s="250" t="s">
        <v>274</v>
      </c>
      <c r="E4531" s="251" t="s">
        <v>8498</v>
      </c>
    </row>
    <row r="4532" spans="1:5" x14ac:dyDescent="0.2">
      <c r="A4532" s="250">
        <v>1586</v>
      </c>
      <c r="B4532" s="250" t="s">
        <v>8499</v>
      </c>
      <c r="C4532" s="250" t="s">
        <v>273</v>
      </c>
      <c r="D4532" s="250" t="s">
        <v>274</v>
      </c>
      <c r="E4532" s="251" t="s">
        <v>5835</v>
      </c>
    </row>
    <row r="4533" spans="1:5" x14ac:dyDescent="0.2">
      <c r="A4533" s="250">
        <v>11839</v>
      </c>
      <c r="B4533" s="250" t="s">
        <v>8500</v>
      </c>
      <c r="C4533" s="250" t="s">
        <v>273</v>
      </c>
      <c r="D4533" s="250" t="s">
        <v>274</v>
      </c>
      <c r="E4533" s="251" t="s">
        <v>8501</v>
      </c>
    </row>
    <row r="4534" spans="1:5" x14ac:dyDescent="0.2">
      <c r="A4534" s="250">
        <v>1587</v>
      </c>
      <c r="B4534" s="250" t="s">
        <v>8502</v>
      </c>
      <c r="C4534" s="250" t="s">
        <v>273</v>
      </c>
      <c r="D4534" s="250" t="s">
        <v>274</v>
      </c>
      <c r="E4534" s="251" t="s">
        <v>8503</v>
      </c>
    </row>
    <row r="4535" spans="1:5" x14ac:dyDescent="0.2">
      <c r="A4535" s="250">
        <v>1545</v>
      </c>
      <c r="B4535" s="250" t="s">
        <v>8504</v>
      </c>
      <c r="C4535" s="250" t="s">
        <v>273</v>
      </c>
      <c r="D4535" s="250" t="s">
        <v>274</v>
      </c>
      <c r="E4535" s="251" t="s">
        <v>8505</v>
      </c>
    </row>
    <row r="4536" spans="1:5" x14ac:dyDescent="0.2">
      <c r="A4536" s="250">
        <v>1588</v>
      </c>
      <c r="B4536" s="250" t="s">
        <v>8506</v>
      </c>
      <c r="C4536" s="250" t="s">
        <v>273</v>
      </c>
      <c r="D4536" s="250" t="s">
        <v>274</v>
      </c>
      <c r="E4536" s="251" t="s">
        <v>8507</v>
      </c>
    </row>
    <row r="4537" spans="1:5" x14ac:dyDescent="0.2">
      <c r="A4537" s="250">
        <v>1535</v>
      </c>
      <c r="B4537" s="250" t="s">
        <v>8508</v>
      </c>
      <c r="C4537" s="250" t="s">
        <v>273</v>
      </c>
      <c r="D4537" s="250" t="s">
        <v>274</v>
      </c>
      <c r="E4537" s="251" t="s">
        <v>8509</v>
      </c>
    </row>
    <row r="4538" spans="1:5" x14ac:dyDescent="0.2">
      <c r="A4538" s="250">
        <v>1589</v>
      </c>
      <c r="B4538" s="250" t="s">
        <v>8510</v>
      </c>
      <c r="C4538" s="250" t="s">
        <v>273</v>
      </c>
      <c r="D4538" s="250" t="s">
        <v>274</v>
      </c>
      <c r="E4538" s="251" t="s">
        <v>635</v>
      </c>
    </row>
    <row r="4539" spans="1:5" x14ac:dyDescent="0.2">
      <c r="A4539" s="250">
        <v>1546</v>
      </c>
      <c r="B4539" s="250" t="s">
        <v>8511</v>
      </c>
      <c r="C4539" s="250" t="s">
        <v>273</v>
      </c>
      <c r="D4539" s="250" t="s">
        <v>274</v>
      </c>
      <c r="E4539" s="251" t="s">
        <v>8512</v>
      </c>
    </row>
    <row r="4540" spans="1:5" x14ac:dyDescent="0.2">
      <c r="A4540" s="250">
        <v>1590</v>
      </c>
      <c r="B4540" s="250" t="s">
        <v>8513</v>
      </c>
      <c r="C4540" s="250" t="s">
        <v>273</v>
      </c>
      <c r="D4540" s="250" t="s">
        <v>274</v>
      </c>
      <c r="E4540" s="251" t="s">
        <v>6046</v>
      </c>
    </row>
    <row r="4541" spans="1:5" x14ac:dyDescent="0.2">
      <c r="A4541" s="250">
        <v>1542</v>
      </c>
      <c r="B4541" s="250" t="s">
        <v>8514</v>
      </c>
      <c r="C4541" s="250" t="s">
        <v>273</v>
      </c>
      <c r="D4541" s="250" t="s">
        <v>274</v>
      </c>
      <c r="E4541" s="251" t="s">
        <v>8515</v>
      </c>
    </row>
    <row r="4542" spans="1:5" x14ac:dyDescent="0.2">
      <c r="A4542" s="250">
        <v>38415</v>
      </c>
      <c r="B4542" s="250" t="s">
        <v>8516</v>
      </c>
      <c r="C4542" s="250" t="s">
        <v>273</v>
      </c>
      <c r="D4542" s="250" t="s">
        <v>274</v>
      </c>
      <c r="E4542" s="251" t="s">
        <v>8517</v>
      </c>
    </row>
    <row r="4543" spans="1:5" x14ac:dyDescent="0.2">
      <c r="A4543" s="250">
        <v>38414</v>
      </c>
      <c r="B4543" s="250" t="s">
        <v>8518</v>
      </c>
      <c r="C4543" s="250" t="s">
        <v>273</v>
      </c>
      <c r="D4543" s="250" t="s">
        <v>274</v>
      </c>
      <c r="E4543" s="251" t="s">
        <v>8519</v>
      </c>
    </row>
    <row r="4544" spans="1:5" x14ac:dyDescent="0.2">
      <c r="A4544" s="250">
        <v>38128</v>
      </c>
      <c r="B4544" s="250" t="s">
        <v>8520</v>
      </c>
      <c r="C4544" s="250" t="s">
        <v>416</v>
      </c>
      <c r="D4544" s="250" t="s">
        <v>270</v>
      </c>
      <c r="E4544" s="251" t="s">
        <v>999</v>
      </c>
    </row>
    <row r="4545" spans="1:5" x14ac:dyDescent="0.2">
      <c r="A4545" s="250">
        <v>7253</v>
      </c>
      <c r="B4545" s="250" t="s">
        <v>8521</v>
      </c>
      <c r="C4545" s="250" t="s">
        <v>637</v>
      </c>
      <c r="D4545" s="250" t="s">
        <v>274</v>
      </c>
      <c r="E4545" s="251" t="s">
        <v>8522</v>
      </c>
    </row>
    <row r="4546" spans="1:5" x14ac:dyDescent="0.2">
      <c r="A4546" s="250">
        <v>4806</v>
      </c>
      <c r="B4546" s="250" t="s">
        <v>8523</v>
      </c>
      <c r="C4546" s="250" t="s">
        <v>317</v>
      </c>
      <c r="D4546" s="250" t="s">
        <v>274</v>
      </c>
      <c r="E4546" s="251" t="s">
        <v>8524</v>
      </c>
    </row>
    <row r="4547" spans="1:5" x14ac:dyDescent="0.2">
      <c r="A4547" s="250">
        <v>34401</v>
      </c>
      <c r="B4547" s="250" t="s">
        <v>8525</v>
      </c>
      <c r="C4547" s="250" t="s">
        <v>273</v>
      </c>
      <c r="D4547" s="250" t="s">
        <v>274</v>
      </c>
      <c r="E4547" s="251" t="s">
        <v>4021</v>
      </c>
    </row>
    <row r="4548" spans="1:5" x14ac:dyDescent="0.2">
      <c r="A4548" s="250">
        <v>7260</v>
      </c>
      <c r="B4548" s="250" t="s">
        <v>8526</v>
      </c>
      <c r="C4548" s="250" t="s">
        <v>273</v>
      </c>
      <c r="D4548" s="250" t="s">
        <v>274</v>
      </c>
      <c r="E4548" s="251" t="s">
        <v>8527</v>
      </c>
    </row>
    <row r="4549" spans="1:5" x14ac:dyDescent="0.2">
      <c r="A4549" s="250">
        <v>7256</v>
      </c>
      <c r="B4549" s="250" t="s">
        <v>8528</v>
      </c>
      <c r="C4549" s="250" t="s">
        <v>273</v>
      </c>
      <c r="D4549" s="250" t="s">
        <v>274</v>
      </c>
      <c r="E4549" s="251" t="s">
        <v>723</v>
      </c>
    </row>
    <row r="4550" spans="1:5" x14ac:dyDescent="0.2">
      <c r="A4550" s="250">
        <v>7258</v>
      </c>
      <c r="B4550" s="250" t="s">
        <v>8529</v>
      </c>
      <c r="C4550" s="250" t="s">
        <v>273</v>
      </c>
      <c r="D4550" s="250" t="s">
        <v>274</v>
      </c>
      <c r="E4550" s="251" t="s">
        <v>4073</v>
      </c>
    </row>
    <row r="4551" spans="1:5" x14ac:dyDescent="0.2">
      <c r="A4551" s="250">
        <v>34400</v>
      </c>
      <c r="B4551" s="250" t="s">
        <v>8530</v>
      </c>
      <c r="C4551" s="250" t="s">
        <v>273</v>
      </c>
      <c r="D4551" s="250" t="s">
        <v>274</v>
      </c>
      <c r="E4551" s="251" t="s">
        <v>1387</v>
      </c>
    </row>
    <row r="4552" spans="1:5" x14ac:dyDescent="0.2">
      <c r="A4552" s="250">
        <v>10617</v>
      </c>
      <c r="B4552" s="250" t="s">
        <v>8531</v>
      </c>
      <c r="C4552" s="250" t="s">
        <v>273</v>
      </c>
      <c r="D4552" s="250" t="s">
        <v>274</v>
      </c>
      <c r="E4552" s="251" t="s">
        <v>3470</v>
      </c>
    </row>
    <row r="4553" spans="1:5" x14ac:dyDescent="0.2">
      <c r="A4553" s="250">
        <v>7274</v>
      </c>
      <c r="B4553" s="250" t="s">
        <v>8532</v>
      </c>
      <c r="C4553" s="250" t="s">
        <v>273</v>
      </c>
      <c r="D4553" s="250" t="s">
        <v>274</v>
      </c>
      <c r="E4553" s="251" t="s">
        <v>8533</v>
      </c>
    </row>
    <row r="4554" spans="1:5" x14ac:dyDescent="0.2">
      <c r="A4554" s="250">
        <v>11663</v>
      </c>
      <c r="B4554" s="250" t="s">
        <v>8534</v>
      </c>
      <c r="C4554" s="250" t="s">
        <v>273</v>
      </c>
      <c r="D4554" s="250" t="s">
        <v>274</v>
      </c>
      <c r="E4554" s="251" t="s">
        <v>8535</v>
      </c>
    </row>
    <row r="4555" spans="1:5" x14ac:dyDescent="0.2">
      <c r="A4555" s="250">
        <v>154</v>
      </c>
      <c r="B4555" s="250" t="s">
        <v>8536</v>
      </c>
      <c r="C4555" s="250" t="s">
        <v>308</v>
      </c>
      <c r="D4555" s="250" t="s">
        <v>274</v>
      </c>
      <c r="E4555" s="251" t="s">
        <v>8537</v>
      </c>
    </row>
    <row r="4556" spans="1:5" x14ac:dyDescent="0.2">
      <c r="A4556" s="250">
        <v>38121</v>
      </c>
      <c r="B4556" s="250" t="s">
        <v>8538</v>
      </c>
      <c r="C4556" s="250" t="s">
        <v>308</v>
      </c>
      <c r="D4556" s="250" t="s">
        <v>274</v>
      </c>
      <c r="E4556" s="251" t="s">
        <v>3260</v>
      </c>
    </row>
    <row r="4557" spans="1:5" x14ac:dyDescent="0.2">
      <c r="A4557" s="250">
        <v>7343</v>
      </c>
      <c r="B4557" s="250" t="s">
        <v>8539</v>
      </c>
      <c r="C4557" s="250" t="s">
        <v>308</v>
      </c>
      <c r="D4557" s="250" t="s">
        <v>274</v>
      </c>
      <c r="E4557" s="251" t="s">
        <v>4326</v>
      </c>
    </row>
    <row r="4558" spans="1:5" x14ac:dyDescent="0.2">
      <c r="A4558" s="250">
        <v>43776</v>
      </c>
      <c r="B4558" s="250" t="s">
        <v>8540</v>
      </c>
      <c r="C4558" s="250" t="s">
        <v>308</v>
      </c>
      <c r="D4558" s="250" t="s">
        <v>274</v>
      </c>
      <c r="E4558" s="251" t="s">
        <v>8541</v>
      </c>
    </row>
    <row r="4559" spans="1:5" x14ac:dyDescent="0.2">
      <c r="A4559" s="250">
        <v>7350</v>
      </c>
      <c r="B4559" s="250" t="s">
        <v>8542</v>
      </c>
      <c r="C4559" s="250" t="s">
        <v>308</v>
      </c>
      <c r="D4559" s="250" t="s">
        <v>274</v>
      </c>
      <c r="E4559" s="251" t="s">
        <v>8543</v>
      </c>
    </row>
    <row r="4560" spans="1:5" x14ac:dyDescent="0.2">
      <c r="A4560" s="250">
        <v>7348</v>
      </c>
      <c r="B4560" s="250" t="s">
        <v>8544</v>
      </c>
      <c r="C4560" s="250" t="s">
        <v>308</v>
      </c>
      <c r="D4560" s="250" t="s">
        <v>274</v>
      </c>
      <c r="E4560" s="251" t="s">
        <v>2975</v>
      </c>
    </row>
    <row r="4561" spans="1:5" x14ac:dyDescent="0.2">
      <c r="A4561" s="250">
        <v>7356</v>
      </c>
      <c r="B4561" s="250" t="s">
        <v>8545</v>
      </c>
      <c r="C4561" s="250" t="s">
        <v>308</v>
      </c>
      <c r="D4561" s="250" t="s">
        <v>274</v>
      </c>
      <c r="E4561" s="251" t="s">
        <v>1380</v>
      </c>
    </row>
    <row r="4562" spans="1:5" x14ac:dyDescent="0.2">
      <c r="A4562" s="250">
        <v>7313</v>
      </c>
      <c r="B4562" s="250" t="s">
        <v>8546</v>
      </c>
      <c r="C4562" s="250" t="s">
        <v>308</v>
      </c>
      <c r="D4562" s="250" t="s">
        <v>274</v>
      </c>
      <c r="E4562" s="251" t="s">
        <v>6173</v>
      </c>
    </row>
    <row r="4563" spans="1:5" x14ac:dyDescent="0.2">
      <c r="A4563" s="250">
        <v>7319</v>
      </c>
      <c r="B4563" s="250" t="s">
        <v>8547</v>
      </c>
      <c r="C4563" s="250" t="s">
        <v>308</v>
      </c>
      <c r="D4563" s="250" t="s">
        <v>274</v>
      </c>
      <c r="E4563" s="251" t="s">
        <v>7406</v>
      </c>
    </row>
    <row r="4564" spans="1:5" x14ac:dyDescent="0.2">
      <c r="A4564" s="250">
        <v>38119</v>
      </c>
      <c r="B4564" s="250" t="s">
        <v>8548</v>
      </c>
      <c r="C4564" s="250" t="s">
        <v>308</v>
      </c>
      <c r="D4564" s="250" t="s">
        <v>274</v>
      </c>
      <c r="E4564" s="251" t="s">
        <v>8549</v>
      </c>
    </row>
    <row r="4565" spans="1:5" x14ac:dyDescent="0.2">
      <c r="A4565" s="250">
        <v>7314</v>
      </c>
      <c r="B4565" s="250" t="s">
        <v>8550</v>
      </c>
      <c r="C4565" s="250" t="s">
        <v>308</v>
      </c>
      <c r="D4565" s="250" t="s">
        <v>274</v>
      </c>
      <c r="E4565" s="251" t="s">
        <v>8551</v>
      </c>
    </row>
    <row r="4566" spans="1:5" x14ac:dyDescent="0.2">
      <c r="A4566" s="250">
        <v>38131</v>
      </c>
      <c r="B4566" s="250" t="s">
        <v>8552</v>
      </c>
      <c r="C4566" s="250" t="s">
        <v>308</v>
      </c>
      <c r="D4566" s="250" t="s">
        <v>274</v>
      </c>
      <c r="E4566" s="251" t="s">
        <v>8553</v>
      </c>
    </row>
    <row r="4567" spans="1:5" x14ac:dyDescent="0.2">
      <c r="A4567" s="250">
        <v>7304</v>
      </c>
      <c r="B4567" s="250" t="s">
        <v>8554</v>
      </c>
      <c r="C4567" s="250" t="s">
        <v>308</v>
      </c>
      <c r="D4567" s="250" t="s">
        <v>274</v>
      </c>
      <c r="E4567" s="251" t="s">
        <v>8555</v>
      </c>
    </row>
    <row r="4568" spans="1:5" x14ac:dyDescent="0.2">
      <c r="A4568" s="250">
        <v>43649</v>
      </c>
      <c r="B4568" s="250" t="s">
        <v>8556</v>
      </c>
      <c r="C4568" s="250" t="s">
        <v>308</v>
      </c>
      <c r="D4568" s="250" t="s">
        <v>274</v>
      </c>
      <c r="E4568" s="251" t="s">
        <v>5844</v>
      </c>
    </row>
    <row r="4569" spans="1:5" x14ac:dyDescent="0.2">
      <c r="A4569" s="250">
        <v>43650</v>
      </c>
      <c r="B4569" s="250" t="s">
        <v>8557</v>
      </c>
      <c r="C4569" s="250" t="s">
        <v>308</v>
      </c>
      <c r="D4569" s="250" t="s">
        <v>274</v>
      </c>
      <c r="E4569" s="251" t="s">
        <v>605</v>
      </c>
    </row>
    <row r="4570" spans="1:5" x14ac:dyDescent="0.2">
      <c r="A4570" s="250">
        <v>7311</v>
      </c>
      <c r="B4570" s="250" t="s">
        <v>8558</v>
      </c>
      <c r="C4570" s="250" t="s">
        <v>308</v>
      </c>
      <c r="D4570" s="250" t="s">
        <v>274</v>
      </c>
      <c r="E4570" s="251" t="s">
        <v>3031</v>
      </c>
    </row>
    <row r="4571" spans="1:5" x14ac:dyDescent="0.2">
      <c r="A4571" s="250">
        <v>7292</v>
      </c>
      <c r="B4571" s="250" t="s">
        <v>8559</v>
      </c>
      <c r="C4571" s="250" t="s">
        <v>308</v>
      </c>
      <c r="D4571" s="250" t="s">
        <v>270</v>
      </c>
      <c r="E4571" s="251" t="s">
        <v>8560</v>
      </c>
    </row>
    <row r="4572" spans="1:5" x14ac:dyDescent="0.2">
      <c r="A4572" s="250">
        <v>7293</v>
      </c>
      <c r="B4572" s="250" t="s">
        <v>8561</v>
      </c>
      <c r="C4572" s="250" t="s">
        <v>308</v>
      </c>
      <c r="D4572" s="250" t="s">
        <v>274</v>
      </c>
      <c r="E4572" s="251" t="s">
        <v>8562</v>
      </c>
    </row>
    <row r="4573" spans="1:5" x14ac:dyDescent="0.2">
      <c r="A4573" s="250">
        <v>7306</v>
      </c>
      <c r="B4573" s="250" t="s">
        <v>8563</v>
      </c>
      <c r="C4573" s="250" t="s">
        <v>308</v>
      </c>
      <c r="D4573" s="250" t="s">
        <v>274</v>
      </c>
      <c r="E4573" s="251" t="s">
        <v>2694</v>
      </c>
    </row>
    <row r="4574" spans="1:5" x14ac:dyDescent="0.2">
      <c r="A4574" s="250">
        <v>7288</v>
      </c>
      <c r="B4574" s="250" t="s">
        <v>8564</v>
      </c>
      <c r="C4574" s="250" t="s">
        <v>308</v>
      </c>
      <c r="D4574" s="250" t="s">
        <v>274</v>
      </c>
      <c r="E4574" s="251" t="s">
        <v>8565</v>
      </c>
    </row>
    <row r="4575" spans="1:5" x14ac:dyDescent="0.2">
      <c r="A4575" s="250">
        <v>43625</v>
      </c>
      <c r="B4575" s="250" t="s">
        <v>8566</v>
      </c>
      <c r="C4575" s="250" t="s">
        <v>308</v>
      </c>
      <c r="D4575" s="250" t="s">
        <v>274</v>
      </c>
      <c r="E4575" s="251" t="s">
        <v>8515</v>
      </c>
    </row>
    <row r="4576" spans="1:5" x14ac:dyDescent="0.2">
      <c r="A4576" s="250">
        <v>43647</v>
      </c>
      <c r="B4576" s="250" t="s">
        <v>8567</v>
      </c>
      <c r="C4576" s="250" t="s">
        <v>308</v>
      </c>
      <c r="D4576" s="250" t="s">
        <v>274</v>
      </c>
      <c r="E4576" s="251" t="s">
        <v>8568</v>
      </c>
    </row>
    <row r="4577" spans="1:5" x14ac:dyDescent="0.2">
      <c r="A4577" s="250">
        <v>43648</v>
      </c>
      <c r="B4577" s="250" t="s">
        <v>8569</v>
      </c>
      <c r="C4577" s="250" t="s">
        <v>308</v>
      </c>
      <c r="D4577" s="250" t="s">
        <v>274</v>
      </c>
      <c r="E4577" s="251" t="s">
        <v>8570</v>
      </c>
    </row>
    <row r="4578" spans="1:5" x14ac:dyDescent="0.2">
      <c r="A4578" s="250">
        <v>35693</v>
      </c>
      <c r="B4578" s="250" t="s">
        <v>8571</v>
      </c>
      <c r="C4578" s="250" t="s">
        <v>308</v>
      </c>
      <c r="D4578" s="250" t="s">
        <v>274</v>
      </c>
      <c r="E4578" s="251" t="s">
        <v>8572</v>
      </c>
    </row>
    <row r="4579" spans="1:5" x14ac:dyDescent="0.2">
      <c r="A4579" s="250">
        <v>35692</v>
      </c>
      <c r="B4579" s="250" t="s">
        <v>8573</v>
      </c>
      <c r="C4579" s="250" t="s">
        <v>308</v>
      </c>
      <c r="D4579" s="250" t="s">
        <v>274</v>
      </c>
      <c r="E4579" s="251" t="s">
        <v>8574</v>
      </c>
    </row>
    <row r="4580" spans="1:5" x14ac:dyDescent="0.2">
      <c r="A4580" s="250">
        <v>7342</v>
      </c>
      <c r="B4580" s="250" t="s">
        <v>8575</v>
      </c>
      <c r="C4580" s="250" t="s">
        <v>416</v>
      </c>
      <c r="D4580" s="250" t="s">
        <v>274</v>
      </c>
      <c r="E4580" s="251" t="s">
        <v>714</v>
      </c>
    </row>
    <row r="4581" spans="1:5" x14ac:dyDescent="0.2">
      <c r="A4581" s="250">
        <v>39574</v>
      </c>
      <c r="B4581" s="250" t="s">
        <v>8576</v>
      </c>
      <c r="C4581" s="250" t="s">
        <v>273</v>
      </c>
      <c r="D4581" s="250" t="s">
        <v>274</v>
      </c>
      <c r="E4581" s="251" t="s">
        <v>5887</v>
      </c>
    </row>
    <row r="4582" spans="1:5" x14ac:dyDescent="0.2">
      <c r="A4582" s="250">
        <v>11060</v>
      </c>
      <c r="B4582" s="250" t="s">
        <v>8577</v>
      </c>
      <c r="C4582" s="250" t="s">
        <v>273</v>
      </c>
      <c r="D4582" s="250" t="s">
        <v>274</v>
      </c>
      <c r="E4582" s="251" t="s">
        <v>8578</v>
      </c>
    </row>
    <row r="4583" spans="1:5" x14ac:dyDescent="0.2">
      <c r="A4583" s="250">
        <v>37401</v>
      </c>
      <c r="B4583" s="250" t="s">
        <v>8579</v>
      </c>
      <c r="C4583" s="250" t="s">
        <v>273</v>
      </c>
      <c r="D4583" s="250" t="s">
        <v>274</v>
      </c>
      <c r="E4583" s="251" t="s">
        <v>6525</v>
      </c>
    </row>
    <row r="4584" spans="1:5" x14ac:dyDescent="0.2">
      <c r="A4584" s="250">
        <v>7525</v>
      </c>
      <c r="B4584" s="250" t="s">
        <v>8580</v>
      </c>
      <c r="C4584" s="250" t="s">
        <v>273</v>
      </c>
      <c r="D4584" s="250" t="s">
        <v>274</v>
      </c>
      <c r="E4584" s="251" t="s">
        <v>8581</v>
      </c>
    </row>
    <row r="4585" spans="1:5" x14ac:dyDescent="0.2">
      <c r="A4585" s="250">
        <v>7524</v>
      </c>
      <c r="B4585" s="250" t="s">
        <v>8582</v>
      </c>
      <c r="C4585" s="250" t="s">
        <v>273</v>
      </c>
      <c r="D4585" s="250" t="s">
        <v>274</v>
      </c>
      <c r="E4585" s="251" t="s">
        <v>8583</v>
      </c>
    </row>
    <row r="4586" spans="1:5" x14ac:dyDescent="0.2">
      <c r="A4586" s="250">
        <v>38105</v>
      </c>
      <c r="B4586" s="250" t="s">
        <v>8584</v>
      </c>
      <c r="C4586" s="250" t="s">
        <v>273</v>
      </c>
      <c r="D4586" s="250" t="s">
        <v>274</v>
      </c>
      <c r="E4586" s="251" t="s">
        <v>8585</v>
      </c>
    </row>
    <row r="4587" spans="1:5" x14ac:dyDescent="0.2">
      <c r="A4587" s="250">
        <v>38084</v>
      </c>
      <c r="B4587" s="250" t="s">
        <v>8586</v>
      </c>
      <c r="C4587" s="250" t="s">
        <v>273</v>
      </c>
      <c r="D4587" s="250" t="s">
        <v>274</v>
      </c>
      <c r="E4587" s="251" t="s">
        <v>3421</v>
      </c>
    </row>
    <row r="4588" spans="1:5" x14ac:dyDescent="0.2">
      <c r="A4588" s="250">
        <v>38103</v>
      </c>
      <c r="B4588" s="250" t="s">
        <v>8587</v>
      </c>
      <c r="C4588" s="250" t="s">
        <v>273</v>
      </c>
      <c r="D4588" s="250" t="s">
        <v>274</v>
      </c>
      <c r="E4588" s="251" t="s">
        <v>8588</v>
      </c>
    </row>
    <row r="4589" spans="1:5" x14ac:dyDescent="0.2">
      <c r="A4589" s="250">
        <v>38082</v>
      </c>
      <c r="B4589" s="250" t="s">
        <v>8589</v>
      </c>
      <c r="C4589" s="250" t="s">
        <v>273</v>
      </c>
      <c r="D4589" s="250" t="s">
        <v>274</v>
      </c>
      <c r="E4589" s="251" t="s">
        <v>8590</v>
      </c>
    </row>
    <row r="4590" spans="1:5" x14ac:dyDescent="0.2">
      <c r="A4590" s="250">
        <v>38104</v>
      </c>
      <c r="B4590" s="250" t="s">
        <v>8591</v>
      </c>
      <c r="C4590" s="250" t="s">
        <v>273</v>
      </c>
      <c r="D4590" s="250" t="s">
        <v>274</v>
      </c>
      <c r="E4590" s="251" t="s">
        <v>8592</v>
      </c>
    </row>
    <row r="4591" spans="1:5" x14ac:dyDescent="0.2">
      <c r="A4591" s="250">
        <v>38083</v>
      </c>
      <c r="B4591" s="250" t="s">
        <v>8593</v>
      </c>
      <c r="C4591" s="250" t="s">
        <v>273</v>
      </c>
      <c r="D4591" s="250" t="s">
        <v>274</v>
      </c>
      <c r="E4591" s="251" t="s">
        <v>8594</v>
      </c>
    </row>
    <row r="4592" spans="1:5" x14ac:dyDescent="0.2">
      <c r="A4592" s="250">
        <v>38101</v>
      </c>
      <c r="B4592" s="250" t="s">
        <v>8595</v>
      </c>
      <c r="C4592" s="250" t="s">
        <v>273</v>
      </c>
      <c r="D4592" s="250" t="s">
        <v>274</v>
      </c>
      <c r="E4592" s="251" t="s">
        <v>5472</v>
      </c>
    </row>
    <row r="4593" spans="1:5" x14ac:dyDescent="0.2">
      <c r="A4593" s="250">
        <v>7528</v>
      </c>
      <c r="B4593" s="250" t="s">
        <v>8596</v>
      </c>
      <c r="C4593" s="250" t="s">
        <v>273</v>
      </c>
      <c r="D4593" s="250" t="s">
        <v>270</v>
      </c>
      <c r="E4593" s="251" t="s">
        <v>4673</v>
      </c>
    </row>
    <row r="4594" spans="1:5" x14ac:dyDescent="0.2">
      <c r="A4594" s="250">
        <v>12147</v>
      </c>
      <c r="B4594" s="250" t="s">
        <v>8597</v>
      </c>
      <c r="C4594" s="250" t="s">
        <v>273</v>
      </c>
      <c r="D4594" s="250" t="s">
        <v>274</v>
      </c>
      <c r="E4594" s="251" t="s">
        <v>2818</v>
      </c>
    </row>
    <row r="4595" spans="1:5" x14ac:dyDescent="0.2">
      <c r="A4595" s="250">
        <v>38075</v>
      </c>
      <c r="B4595" s="250" t="s">
        <v>8598</v>
      </c>
      <c r="C4595" s="250" t="s">
        <v>273</v>
      </c>
      <c r="D4595" s="250" t="s">
        <v>274</v>
      </c>
      <c r="E4595" s="251" t="s">
        <v>1226</v>
      </c>
    </row>
    <row r="4596" spans="1:5" x14ac:dyDescent="0.2">
      <c r="A4596" s="250">
        <v>38102</v>
      </c>
      <c r="B4596" s="250" t="s">
        <v>8599</v>
      </c>
      <c r="C4596" s="250" t="s">
        <v>273</v>
      </c>
      <c r="D4596" s="250" t="s">
        <v>274</v>
      </c>
      <c r="E4596" s="251" t="s">
        <v>8600</v>
      </c>
    </row>
    <row r="4597" spans="1:5" x14ac:dyDescent="0.2">
      <c r="A4597" s="250">
        <v>38076</v>
      </c>
      <c r="B4597" s="250" t="s">
        <v>8601</v>
      </c>
      <c r="C4597" s="250" t="s">
        <v>273</v>
      </c>
      <c r="D4597" s="250" t="s">
        <v>274</v>
      </c>
      <c r="E4597" s="251" t="s">
        <v>2669</v>
      </c>
    </row>
    <row r="4598" spans="1:5" x14ac:dyDescent="0.2">
      <c r="A4598" s="250">
        <v>7592</v>
      </c>
      <c r="B4598" s="250" t="s">
        <v>8602</v>
      </c>
      <c r="C4598" s="250" t="s">
        <v>640</v>
      </c>
      <c r="D4598" s="250" t="s">
        <v>270</v>
      </c>
      <c r="E4598" s="251" t="s">
        <v>8603</v>
      </c>
    </row>
    <row r="4599" spans="1:5" x14ac:dyDescent="0.2">
      <c r="A4599" s="250">
        <v>40820</v>
      </c>
      <c r="B4599" s="250" t="s">
        <v>8604</v>
      </c>
      <c r="C4599" s="250" t="s">
        <v>643</v>
      </c>
      <c r="D4599" s="250" t="s">
        <v>274</v>
      </c>
      <c r="E4599" s="251" t="s">
        <v>8605</v>
      </c>
    </row>
    <row r="4600" spans="1:5" x14ac:dyDescent="0.2">
      <c r="A4600" s="250">
        <v>11762</v>
      </c>
      <c r="B4600" s="250" t="s">
        <v>8606</v>
      </c>
      <c r="C4600" s="250" t="s">
        <v>273</v>
      </c>
      <c r="D4600" s="250" t="s">
        <v>274</v>
      </c>
      <c r="E4600" s="251" t="s">
        <v>8607</v>
      </c>
    </row>
    <row r="4601" spans="1:5" x14ac:dyDescent="0.2">
      <c r="A4601" s="250">
        <v>13984</v>
      </c>
      <c r="B4601" s="250" t="s">
        <v>8608</v>
      </c>
      <c r="C4601" s="250" t="s">
        <v>273</v>
      </c>
      <c r="D4601" s="250" t="s">
        <v>274</v>
      </c>
      <c r="E4601" s="251" t="s">
        <v>8609</v>
      </c>
    </row>
    <row r="4602" spans="1:5" x14ac:dyDescent="0.2">
      <c r="A4602" s="250">
        <v>11772</v>
      </c>
      <c r="B4602" s="250" t="s">
        <v>8610</v>
      </c>
      <c r="C4602" s="250" t="s">
        <v>273</v>
      </c>
      <c r="D4602" s="250" t="s">
        <v>274</v>
      </c>
      <c r="E4602" s="251" t="s">
        <v>8611</v>
      </c>
    </row>
    <row r="4603" spans="1:5" x14ac:dyDescent="0.2">
      <c r="A4603" s="250">
        <v>36795</v>
      </c>
      <c r="B4603" s="250" t="s">
        <v>8612</v>
      </c>
      <c r="C4603" s="250" t="s">
        <v>273</v>
      </c>
      <c r="D4603" s="250" t="s">
        <v>274</v>
      </c>
      <c r="E4603" s="251" t="s">
        <v>8613</v>
      </c>
    </row>
    <row r="4604" spans="1:5" x14ac:dyDescent="0.2">
      <c r="A4604" s="250">
        <v>36796</v>
      </c>
      <c r="B4604" s="250" t="s">
        <v>8614</v>
      </c>
      <c r="C4604" s="250" t="s">
        <v>273</v>
      </c>
      <c r="D4604" s="250" t="s">
        <v>274</v>
      </c>
      <c r="E4604" s="251" t="s">
        <v>8615</v>
      </c>
    </row>
    <row r="4605" spans="1:5" x14ac:dyDescent="0.2">
      <c r="A4605" s="250">
        <v>36791</v>
      </c>
      <c r="B4605" s="250" t="s">
        <v>8616</v>
      </c>
      <c r="C4605" s="250" t="s">
        <v>273</v>
      </c>
      <c r="D4605" s="250" t="s">
        <v>274</v>
      </c>
      <c r="E4605" s="251" t="s">
        <v>8617</v>
      </c>
    </row>
    <row r="4606" spans="1:5" x14ac:dyDescent="0.2">
      <c r="A4606" s="250">
        <v>13415</v>
      </c>
      <c r="B4606" s="250" t="s">
        <v>8618</v>
      </c>
      <c r="C4606" s="250" t="s">
        <v>273</v>
      </c>
      <c r="D4606" s="250" t="s">
        <v>270</v>
      </c>
      <c r="E4606" s="251" t="s">
        <v>8619</v>
      </c>
    </row>
    <row r="4607" spans="1:5" x14ac:dyDescent="0.2">
      <c r="A4607" s="250">
        <v>36792</v>
      </c>
      <c r="B4607" s="250" t="s">
        <v>8620</v>
      </c>
      <c r="C4607" s="250" t="s">
        <v>273</v>
      </c>
      <c r="D4607" s="250" t="s">
        <v>274</v>
      </c>
      <c r="E4607" s="251" t="s">
        <v>8621</v>
      </c>
    </row>
    <row r="4608" spans="1:5" x14ac:dyDescent="0.2">
      <c r="A4608" s="250">
        <v>11773</v>
      </c>
      <c r="B4608" s="250" t="s">
        <v>8622</v>
      </c>
      <c r="C4608" s="250" t="s">
        <v>273</v>
      </c>
      <c r="D4608" s="250" t="s">
        <v>274</v>
      </c>
      <c r="E4608" s="251" t="s">
        <v>8623</v>
      </c>
    </row>
    <row r="4609" spans="1:5" x14ac:dyDescent="0.2">
      <c r="A4609" s="250">
        <v>13983</v>
      </c>
      <c r="B4609" s="250" t="s">
        <v>8624</v>
      </c>
      <c r="C4609" s="250" t="s">
        <v>273</v>
      </c>
      <c r="D4609" s="250" t="s">
        <v>274</v>
      </c>
      <c r="E4609" s="251" t="s">
        <v>8625</v>
      </c>
    </row>
    <row r="4610" spans="1:5" x14ac:dyDescent="0.2">
      <c r="A4610" s="250">
        <v>13416</v>
      </c>
      <c r="B4610" s="250" t="s">
        <v>8626</v>
      </c>
      <c r="C4610" s="250" t="s">
        <v>273</v>
      </c>
      <c r="D4610" s="250" t="s">
        <v>274</v>
      </c>
      <c r="E4610" s="251" t="s">
        <v>8627</v>
      </c>
    </row>
    <row r="4611" spans="1:5" x14ac:dyDescent="0.2">
      <c r="A4611" s="250">
        <v>13417</v>
      </c>
      <c r="B4611" s="250" t="s">
        <v>8628</v>
      </c>
      <c r="C4611" s="250" t="s">
        <v>273</v>
      </c>
      <c r="D4611" s="250" t="s">
        <v>274</v>
      </c>
      <c r="E4611" s="251" t="s">
        <v>8629</v>
      </c>
    </row>
    <row r="4612" spans="1:5" x14ac:dyDescent="0.2">
      <c r="A4612" s="250">
        <v>7604</v>
      </c>
      <c r="B4612" s="250" t="s">
        <v>8630</v>
      </c>
      <c r="C4612" s="250" t="s">
        <v>273</v>
      </c>
      <c r="D4612" s="250" t="s">
        <v>274</v>
      </c>
      <c r="E4612" s="251" t="s">
        <v>6342</v>
      </c>
    </row>
    <row r="4613" spans="1:5" x14ac:dyDescent="0.2">
      <c r="A4613" s="250">
        <v>11763</v>
      </c>
      <c r="B4613" s="250" t="s">
        <v>8631</v>
      </c>
      <c r="C4613" s="250" t="s">
        <v>273</v>
      </c>
      <c r="D4613" s="250" t="s">
        <v>274</v>
      </c>
      <c r="E4613" s="251" t="s">
        <v>8632</v>
      </c>
    </row>
    <row r="4614" spans="1:5" x14ac:dyDescent="0.2">
      <c r="A4614" s="250">
        <v>11764</v>
      </c>
      <c r="B4614" s="250" t="s">
        <v>8633</v>
      </c>
      <c r="C4614" s="250" t="s">
        <v>273</v>
      </c>
      <c r="D4614" s="250" t="s">
        <v>274</v>
      </c>
      <c r="E4614" s="251" t="s">
        <v>8634</v>
      </c>
    </row>
    <row r="4615" spans="1:5" x14ac:dyDescent="0.2">
      <c r="A4615" s="250">
        <v>11829</v>
      </c>
      <c r="B4615" s="250" t="s">
        <v>8635</v>
      </c>
      <c r="C4615" s="250" t="s">
        <v>273</v>
      </c>
      <c r="D4615" s="250" t="s">
        <v>274</v>
      </c>
      <c r="E4615" s="251" t="s">
        <v>8636</v>
      </c>
    </row>
    <row r="4616" spans="1:5" x14ac:dyDescent="0.2">
      <c r="A4616" s="250">
        <v>11825</v>
      </c>
      <c r="B4616" s="250" t="s">
        <v>8637</v>
      </c>
      <c r="C4616" s="250" t="s">
        <v>273</v>
      </c>
      <c r="D4616" s="250" t="s">
        <v>274</v>
      </c>
      <c r="E4616" s="251" t="s">
        <v>8638</v>
      </c>
    </row>
    <row r="4617" spans="1:5" x14ac:dyDescent="0.2">
      <c r="A4617" s="250">
        <v>11767</v>
      </c>
      <c r="B4617" s="250" t="s">
        <v>8639</v>
      </c>
      <c r="C4617" s="250" t="s">
        <v>273</v>
      </c>
      <c r="D4617" s="250" t="s">
        <v>274</v>
      </c>
      <c r="E4617" s="251" t="s">
        <v>8640</v>
      </c>
    </row>
    <row r="4618" spans="1:5" x14ac:dyDescent="0.2">
      <c r="A4618" s="250">
        <v>11830</v>
      </c>
      <c r="B4618" s="250" t="s">
        <v>8641</v>
      </c>
      <c r="C4618" s="250" t="s">
        <v>273</v>
      </c>
      <c r="D4618" s="250" t="s">
        <v>274</v>
      </c>
      <c r="E4618" s="251" t="s">
        <v>8642</v>
      </c>
    </row>
    <row r="4619" spans="1:5" x14ac:dyDescent="0.2">
      <c r="A4619" s="250">
        <v>11766</v>
      </c>
      <c r="B4619" s="250" t="s">
        <v>8643</v>
      </c>
      <c r="C4619" s="250" t="s">
        <v>273</v>
      </c>
      <c r="D4619" s="250" t="s">
        <v>274</v>
      </c>
      <c r="E4619" s="251" t="s">
        <v>8644</v>
      </c>
    </row>
    <row r="4620" spans="1:5" x14ac:dyDescent="0.2">
      <c r="A4620" s="250">
        <v>11765</v>
      </c>
      <c r="B4620" s="250" t="s">
        <v>8645</v>
      </c>
      <c r="C4620" s="250" t="s">
        <v>273</v>
      </c>
      <c r="D4620" s="250" t="s">
        <v>274</v>
      </c>
      <c r="E4620" s="251" t="s">
        <v>8646</v>
      </c>
    </row>
    <row r="4621" spans="1:5" x14ac:dyDescent="0.2">
      <c r="A4621" s="250">
        <v>11824</v>
      </c>
      <c r="B4621" s="250" t="s">
        <v>8647</v>
      </c>
      <c r="C4621" s="250" t="s">
        <v>273</v>
      </c>
      <c r="D4621" s="250" t="s">
        <v>274</v>
      </c>
      <c r="E4621" s="251" t="s">
        <v>8648</v>
      </c>
    </row>
    <row r="4622" spans="1:5" x14ac:dyDescent="0.2">
      <c r="A4622" s="250">
        <v>11777</v>
      </c>
      <c r="B4622" s="250" t="s">
        <v>8649</v>
      </c>
      <c r="C4622" s="250" t="s">
        <v>273</v>
      </c>
      <c r="D4622" s="250" t="s">
        <v>274</v>
      </c>
      <c r="E4622" s="251" t="s">
        <v>8650</v>
      </c>
    </row>
    <row r="4623" spans="1:5" x14ac:dyDescent="0.2">
      <c r="A4623" s="250">
        <v>7602</v>
      </c>
      <c r="B4623" s="250" t="s">
        <v>8651</v>
      </c>
      <c r="C4623" s="250" t="s">
        <v>273</v>
      </c>
      <c r="D4623" s="250" t="s">
        <v>274</v>
      </c>
      <c r="E4623" s="251" t="s">
        <v>8652</v>
      </c>
    </row>
    <row r="4624" spans="1:5" x14ac:dyDescent="0.2">
      <c r="A4624" s="250">
        <v>7603</v>
      </c>
      <c r="B4624" s="250" t="s">
        <v>8653</v>
      </c>
      <c r="C4624" s="250" t="s">
        <v>273</v>
      </c>
      <c r="D4624" s="250" t="s">
        <v>274</v>
      </c>
      <c r="E4624" s="251" t="s">
        <v>2534</v>
      </c>
    </row>
    <row r="4625" spans="1:5" x14ac:dyDescent="0.2">
      <c r="A4625" s="250">
        <v>11826</v>
      </c>
      <c r="B4625" s="250" t="s">
        <v>8654</v>
      </c>
      <c r="C4625" s="250" t="s">
        <v>273</v>
      </c>
      <c r="D4625" s="250" t="s">
        <v>274</v>
      </c>
      <c r="E4625" s="251" t="s">
        <v>8655</v>
      </c>
    </row>
    <row r="4626" spans="1:5" x14ac:dyDescent="0.2">
      <c r="A4626" s="250">
        <v>7606</v>
      </c>
      <c r="B4626" s="250" t="s">
        <v>8656</v>
      </c>
      <c r="C4626" s="250" t="s">
        <v>273</v>
      </c>
      <c r="D4626" s="250" t="s">
        <v>274</v>
      </c>
      <c r="E4626" s="251" t="s">
        <v>8657</v>
      </c>
    </row>
    <row r="4627" spans="1:5" x14ac:dyDescent="0.2">
      <c r="A4627" s="250">
        <v>40329</v>
      </c>
      <c r="B4627" s="250" t="s">
        <v>8658</v>
      </c>
      <c r="C4627" s="250" t="s">
        <v>273</v>
      </c>
      <c r="D4627" s="250" t="s">
        <v>270</v>
      </c>
      <c r="E4627" s="251" t="s">
        <v>8659</v>
      </c>
    </row>
    <row r="4628" spans="1:5" x14ac:dyDescent="0.2">
      <c r="A4628" s="250">
        <v>11823</v>
      </c>
      <c r="B4628" s="250" t="s">
        <v>8660</v>
      </c>
      <c r="C4628" s="250" t="s">
        <v>273</v>
      </c>
      <c r="D4628" s="250" t="s">
        <v>274</v>
      </c>
      <c r="E4628" s="251" t="s">
        <v>8661</v>
      </c>
    </row>
    <row r="4629" spans="1:5" x14ac:dyDescent="0.2">
      <c r="A4629" s="250">
        <v>11822</v>
      </c>
      <c r="B4629" s="250" t="s">
        <v>8662</v>
      </c>
      <c r="C4629" s="250" t="s">
        <v>273</v>
      </c>
      <c r="D4629" s="250" t="s">
        <v>274</v>
      </c>
      <c r="E4629" s="251" t="s">
        <v>8663</v>
      </c>
    </row>
    <row r="4630" spans="1:5" x14ac:dyDescent="0.2">
      <c r="A4630" s="250">
        <v>11831</v>
      </c>
      <c r="B4630" s="250" t="s">
        <v>8664</v>
      </c>
      <c r="C4630" s="250" t="s">
        <v>273</v>
      </c>
      <c r="D4630" s="250" t="s">
        <v>274</v>
      </c>
      <c r="E4630" s="251" t="s">
        <v>8665</v>
      </c>
    </row>
    <row r="4631" spans="1:5" x14ac:dyDescent="0.2">
      <c r="A4631" s="250">
        <v>7613</v>
      </c>
      <c r="B4631" s="250" t="s">
        <v>8666</v>
      </c>
      <c r="C4631" s="250" t="s">
        <v>273</v>
      </c>
      <c r="D4631" s="250" t="s">
        <v>274</v>
      </c>
      <c r="E4631" s="251" t="s">
        <v>8667</v>
      </c>
    </row>
    <row r="4632" spans="1:5" x14ac:dyDescent="0.2">
      <c r="A4632" s="250">
        <v>7619</v>
      </c>
      <c r="B4632" s="250" t="s">
        <v>8668</v>
      </c>
      <c r="C4632" s="250" t="s">
        <v>273</v>
      </c>
      <c r="D4632" s="250" t="s">
        <v>274</v>
      </c>
      <c r="E4632" s="251" t="s">
        <v>8669</v>
      </c>
    </row>
    <row r="4633" spans="1:5" x14ac:dyDescent="0.2">
      <c r="A4633" s="250">
        <v>12076</v>
      </c>
      <c r="B4633" s="250" t="s">
        <v>8670</v>
      </c>
      <c r="C4633" s="250" t="s">
        <v>273</v>
      </c>
      <c r="D4633" s="250" t="s">
        <v>274</v>
      </c>
      <c r="E4633" s="251" t="s">
        <v>8671</v>
      </c>
    </row>
    <row r="4634" spans="1:5" x14ac:dyDescent="0.2">
      <c r="A4634" s="250">
        <v>7614</v>
      </c>
      <c r="B4634" s="250" t="s">
        <v>8672</v>
      </c>
      <c r="C4634" s="250" t="s">
        <v>273</v>
      </c>
      <c r="D4634" s="250" t="s">
        <v>274</v>
      </c>
      <c r="E4634" s="251" t="s">
        <v>8673</v>
      </c>
    </row>
    <row r="4635" spans="1:5" x14ac:dyDescent="0.2">
      <c r="A4635" s="250">
        <v>7618</v>
      </c>
      <c r="B4635" s="250" t="s">
        <v>8674</v>
      </c>
      <c r="C4635" s="250" t="s">
        <v>273</v>
      </c>
      <c r="D4635" s="250" t="s">
        <v>274</v>
      </c>
      <c r="E4635" s="251" t="s">
        <v>8675</v>
      </c>
    </row>
    <row r="4636" spans="1:5" x14ac:dyDescent="0.2">
      <c r="A4636" s="250">
        <v>7620</v>
      </c>
      <c r="B4636" s="250" t="s">
        <v>8676</v>
      </c>
      <c r="C4636" s="250" t="s">
        <v>273</v>
      </c>
      <c r="D4636" s="250" t="s">
        <v>274</v>
      </c>
      <c r="E4636" s="251" t="s">
        <v>8677</v>
      </c>
    </row>
    <row r="4637" spans="1:5" x14ac:dyDescent="0.2">
      <c r="A4637" s="250">
        <v>7610</v>
      </c>
      <c r="B4637" s="250" t="s">
        <v>8678</v>
      </c>
      <c r="C4637" s="250" t="s">
        <v>273</v>
      </c>
      <c r="D4637" s="250" t="s">
        <v>274</v>
      </c>
      <c r="E4637" s="251" t="s">
        <v>8679</v>
      </c>
    </row>
    <row r="4638" spans="1:5" x14ac:dyDescent="0.2">
      <c r="A4638" s="250">
        <v>7615</v>
      </c>
      <c r="B4638" s="250" t="s">
        <v>8680</v>
      </c>
      <c r="C4638" s="250" t="s">
        <v>273</v>
      </c>
      <c r="D4638" s="250" t="s">
        <v>274</v>
      </c>
      <c r="E4638" s="251" t="s">
        <v>8681</v>
      </c>
    </row>
    <row r="4639" spans="1:5" x14ac:dyDescent="0.2">
      <c r="A4639" s="250">
        <v>7617</v>
      </c>
      <c r="B4639" s="250" t="s">
        <v>8682</v>
      </c>
      <c r="C4639" s="250" t="s">
        <v>273</v>
      </c>
      <c r="D4639" s="250" t="s">
        <v>274</v>
      </c>
      <c r="E4639" s="251" t="s">
        <v>8683</v>
      </c>
    </row>
    <row r="4640" spans="1:5" x14ac:dyDescent="0.2">
      <c r="A4640" s="250">
        <v>7616</v>
      </c>
      <c r="B4640" s="250" t="s">
        <v>8684</v>
      </c>
      <c r="C4640" s="250" t="s">
        <v>273</v>
      </c>
      <c r="D4640" s="250" t="s">
        <v>274</v>
      </c>
      <c r="E4640" s="251" t="s">
        <v>8685</v>
      </c>
    </row>
    <row r="4641" spans="1:5" x14ac:dyDescent="0.2">
      <c r="A4641" s="250">
        <v>7611</v>
      </c>
      <c r="B4641" s="250" t="s">
        <v>8686</v>
      </c>
      <c r="C4641" s="250" t="s">
        <v>273</v>
      </c>
      <c r="D4641" s="250" t="s">
        <v>270</v>
      </c>
      <c r="E4641" s="251" t="s">
        <v>8687</v>
      </c>
    </row>
    <row r="4642" spans="1:5" x14ac:dyDescent="0.2">
      <c r="A4642" s="250">
        <v>7612</v>
      </c>
      <c r="B4642" s="250" t="s">
        <v>8688</v>
      </c>
      <c r="C4642" s="250" t="s">
        <v>273</v>
      </c>
      <c r="D4642" s="250" t="s">
        <v>274</v>
      </c>
      <c r="E4642" s="251" t="s">
        <v>8689</v>
      </c>
    </row>
    <row r="4643" spans="1:5" x14ac:dyDescent="0.2">
      <c r="A4643" s="250">
        <v>37371</v>
      </c>
      <c r="B4643" s="250" t="s">
        <v>8690</v>
      </c>
      <c r="C4643" s="250" t="s">
        <v>640</v>
      </c>
      <c r="D4643" s="250" t="s">
        <v>270</v>
      </c>
      <c r="E4643" s="251" t="s">
        <v>999</v>
      </c>
    </row>
    <row r="4644" spans="1:5" x14ac:dyDescent="0.2">
      <c r="A4644" s="250">
        <v>40861</v>
      </c>
      <c r="B4644" s="250" t="s">
        <v>8691</v>
      </c>
      <c r="C4644" s="250" t="s">
        <v>643</v>
      </c>
      <c r="D4644" s="250" t="s">
        <v>270</v>
      </c>
      <c r="E4644" s="251" t="s">
        <v>8692</v>
      </c>
    </row>
    <row r="4645" spans="1:5" x14ac:dyDescent="0.2">
      <c r="A4645" s="250">
        <v>36510</v>
      </c>
      <c r="B4645" s="250" t="s">
        <v>8693</v>
      </c>
      <c r="C4645" s="250" t="s">
        <v>273</v>
      </c>
      <c r="D4645" s="250" t="s">
        <v>274</v>
      </c>
      <c r="E4645" s="251" t="s">
        <v>8694</v>
      </c>
    </row>
    <row r="4646" spans="1:5" x14ac:dyDescent="0.2">
      <c r="A4646" s="250">
        <v>25020</v>
      </c>
      <c r="B4646" s="250" t="s">
        <v>8695</v>
      </c>
      <c r="C4646" s="250" t="s">
        <v>273</v>
      </c>
      <c r="D4646" s="250" t="s">
        <v>274</v>
      </c>
      <c r="E4646" s="251" t="s">
        <v>8696</v>
      </c>
    </row>
    <row r="4647" spans="1:5" x14ac:dyDescent="0.2">
      <c r="A4647" s="250">
        <v>7622</v>
      </c>
      <c r="B4647" s="250" t="s">
        <v>8697</v>
      </c>
      <c r="C4647" s="250" t="s">
        <v>273</v>
      </c>
      <c r="D4647" s="250" t="s">
        <v>274</v>
      </c>
      <c r="E4647" s="251" t="s">
        <v>8698</v>
      </c>
    </row>
    <row r="4648" spans="1:5" x14ac:dyDescent="0.2">
      <c r="A4648" s="250">
        <v>7624</v>
      </c>
      <c r="B4648" s="250" t="s">
        <v>8699</v>
      </c>
      <c r="C4648" s="250" t="s">
        <v>273</v>
      </c>
      <c r="D4648" s="250" t="s">
        <v>270</v>
      </c>
      <c r="E4648" s="251" t="s">
        <v>8700</v>
      </c>
    </row>
    <row r="4649" spans="1:5" x14ac:dyDescent="0.2">
      <c r="A4649" s="250">
        <v>7625</v>
      </c>
      <c r="B4649" s="250" t="s">
        <v>8701</v>
      </c>
      <c r="C4649" s="250" t="s">
        <v>273</v>
      </c>
      <c r="D4649" s="250" t="s">
        <v>274</v>
      </c>
      <c r="E4649" s="251" t="s">
        <v>8702</v>
      </c>
    </row>
    <row r="4650" spans="1:5" x14ac:dyDescent="0.2">
      <c r="A4650" s="250">
        <v>7623</v>
      </c>
      <c r="B4650" s="250" t="s">
        <v>8703</v>
      </c>
      <c r="C4650" s="250" t="s">
        <v>273</v>
      </c>
      <c r="D4650" s="250" t="s">
        <v>274</v>
      </c>
      <c r="E4650" s="251" t="s">
        <v>8696</v>
      </c>
    </row>
    <row r="4651" spans="1:5" x14ac:dyDescent="0.2">
      <c r="A4651" s="250">
        <v>36508</v>
      </c>
      <c r="B4651" s="250" t="s">
        <v>8704</v>
      </c>
      <c r="C4651" s="250" t="s">
        <v>273</v>
      </c>
      <c r="D4651" s="250" t="s">
        <v>274</v>
      </c>
      <c r="E4651" s="251" t="s">
        <v>8705</v>
      </c>
    </row>
    <row r="4652" spans="1:5" x14ac:dyDescent="0.2">
      <c r="A4652" s="250">
        <v>36509</v>
      </c>
      <c r="B4652" s="250" t="s">
        <v>8706</v>
      </c>
      <c r="C4652" s="250" t="s">
        <v>273</v>
      </c>
      <c r="D4652" s="250" t="s">
        <v>274</v>
      </c>
      <c r="E4652" s="251" t="s">
        <v>8707</v>
      </c>
    </row>
    <row r="4653" spans="1:5" x14ac:dyDescent="0.2">
      <c r="A4653" s="250">
        <v>13238</v>
      </c>
      <c r="B4653" s="250" t="s">
        <v>8708</v>
      </c>
      <c r="C4653" s="250" t="s">
        <v>273</v>
      </c>
      <c r="D4653" s="250" t="s">
        <v>274</v>
      </c>
      <c r="E4653" s="251" t="s">
        <v>8709</v>
      </c>
    </row>
    <row r="4654" spans="1:5" x14ac:dyDescent="0.2">
      <c r="A4654" s="250">
        <v>36511</v>
      </c>
      <c r="B4654" s="250" t="s">
        <v>8710</v>
      </c>
      <c r="C4654" s="250" t="s">
        <v>273</v>
      </c>
      <c r="D4654" s="250" t="s">
        <v>274</v>
      </c>
      <c r="E4654" s="251" t="s">
        <v>8711</v>
      </c>
    </row>
    <row r="4655" spans="1:5" x14ac:dyDescent="0.2">
      <c r="A4655" s="250">
        <v>36515</v>
      </c>
      <c r="B4655" s="250" t="s">
        <v>8712</v>
      </c>
      <c r="C4655" s="250" t="s">
        <v>273</v>
      </c>
      <c r="D4655" s="250" t="s">
        <v>274</v>
      </c>
      <c r="E4655" s="251" t="s">
        <v>8713</v>
      </c>
    </row>
    <row r="4656" spans="1:5" x14ac:dyDescent="0.2">
      <c r="A4656" s="250">
        <v>10598</v>
      </c>
      <c r="B4656" s="250" t="s">
        <v>8714</v>
      </c>
      <c r="C4656" s="250" t="s">
        <v>273</v>
      </c>
      <c r="D4656" s="250" t="s">
        <v>274</v>
      </c>
      <c r="E4656" s="251" t="s">
        <v>8715</v>
      </c>
    </row>
    <row r="4657" spans="1:5" x14ac:dyDescent="0.2">
      <c r="A4657" s="250">
        <v>7640</v>
      </c>
      <c r="B4657" s="250" t="s">
        <v>8716</v>
      </c>
      <c r="C4657" s="250" t="s">
        <v>273</v>
      </c>
      <c r="D4657" s="250" t="s">
        <v>270</v>
      </c>
      <c r="E4657" s="251" t="s">
        <v>8717</v>
      </c>
    </row>
    <row r="4658" spans="1:5" x14ac:dyDescent="0.2">
      <c r="A4658" s="250">
        <v>36513</v>
      </c>
      <c r="B4658" s="250" t="s">
        <v>8718</v>
      </c>
      <c r="C4658" s="250" t="s">
        <v>273</v>
      </c>
      <c r="D4658" s="250" t="s">
        <v>274</v>
      </c>
      <c r="E4658" s="251" t="s">
        <v>8719</v>
      </c>
    </row>
    <row r="4659" spans="1:5" x14ac:dyDescent="0.2">
      <c r="A4659" s="250">
        <v>36514</v>
      </c>
      <c r="B4659" s="250" t="s">
        <v>8720</v>
      </c>
      <c r="C4659" s="250" t="s">
        <v>273</v>
      </c>
      <c r="D4659" s="250" t="s">
        <v>274</v>
      </c>
      <c r="E4659" s="251" t="s">
        <v>8721</v>
      </c>
    </row>
    <row r="4660" spans="1:5" x14ac:dyDescent="0.2">
      <c r="A4660" s="250">
        <v>11572</v>
      </c>
      <c r="B4660" s="250" t="s">
        <v>8722</v>
      </c>
      <c r="C4660" s="250" t="s">
        <v>273</v>
      </c>
      <c r="D4660" s="250" t="s">
        <v>274</v>
      </c>
      <c r="E4660" s="251" t="s">
        <v>8723</v>
      </c>
    </row>
    <row r="4661" spans="1:5" x14ac:dyDescent="0.2">
      <c r="A4661" s="250">
        <v>36149</v>
      </c>
      <c r="B4661" s="250" t="s">
        <v>8724</v>
      </c>
      <c r="C4661" s="250" t="s">
        <v>273</v>
      </c>
      <c r="D4661" s="250" t="s">
        <v>274</v>
      </c>
      <c r="E4661" s="251" t="s">
        <v>8725</v>
      </c>
    </row>
    <row r="4662" spans="1:5" x14ac:dyDescent="0.2">
      <c r="A4662" s="250">
        <v>42407</v>
      </c>
      <c r="B4662" s="250" t="s">
        <v>8726</v>
      </c>
      <c r="C4662" s="250" t="s">
        <v>317</v>
      </c>
      <c r="D4662" s="250" t="s">
        <v>274</v>
      </c>
      <c r="E4662" s="251" t="s">
        <v>8727</v>
      </c>
    </row>
    <row r="4663" spans="1:5" x14ac:dyDescent="0.2">
      <c r="A4663" s="250">
        <v>11581</v>
      </c>
      <c r="B4663" s="250" t="s">
        <v>8728</v>
      </c>
      <c r="C4663" s="250" t="s">
        <v>317</v>
      </c>
      <c r="D4663" s="250" t="s">
        <v>274</v>
      </c>
      <c r="E4663" s="251" t="s">
        <v>8729</v>
      </c>
    </row>
    <row r="4664" spans="1:5" x14ac:dyDescent="0.2">
      <c r="A4664" s="250">
        <v>43605</v>
      </c>
      <c r="B4664" s="250" t="s">
        <v>8730</v>
      </c>
      <c r="C4664" s="250" t="s">
        <v>317</v>
      </c>
      <c r="D4664" s="250" t="s">
        <v>274</v>
      </c>
      <c r="E4664" s="251" t="s">
        <v>8731</v>
      </c>
    </row>
    <row r="4665" spans="1:5" x14ac:dyDescent="0.2">
      <c r="A4665" s="250">
        <v>11580</v>
      </c>
      <c r="B4665" s="250" t="s">
        <v>8732</v>
      </c>
      <c r="C4665" s="250" t="s">
        <v>317</v>
      </c>
      <c r="D4665" s="250" t="s">
        <v>274</v>
      </c>
      <c r="E4665" s="251" t="s">
        <v>8733</v>
      </c>
    </row>
    <row r="4666" spans="1:5" x14ac:dyDescent="0.2">
      <c r="A4666" s="250">
        <v>10743</v>
      </c>
      <c r="B4666" s="250" t="s">
        <v>8734</v>
      </c>
      <c r="C4666" s="250" t="s">
        <v>273</v>
      </c>
      <c r="D4666" s="250" t="s">
        <v>274</v>
      </c>
      <c r="E4666" s="251" t="s">
        <v>8735</v>
      </c>
    </row>
    <row r="4667" spans="1:5" x14ac:dyDescent="0.2">
      <c r="A4667" s="250">
        <v>39848</v>
      </c>
      <c r="B4667" s="250" t="s">
        <v>8736</v>
      </c>
      <c r="C4667" s="250" t="s">
        <v>317</v>
      </c>
      <c r="D4667" s="250" t="s">
        <v>274</v>
      </c>
      <c r="E4667" s="251" t="s">
        <v>5941</v>
      </c>
    </row>
    <row r="4668" spans="1:5" x14ac:dyDescent="0.2">
      <c r="A4668" s="250">
        <v>20999</v>
      </c>
      <c r="B4668" s="250" t="s">
        <v>8737</v>
      </c>
      <c r="C4668" s="250" t="s">
        <v>317</v>
      </c>
      <c r="D4668" s="250" t="s">
        <v>274</v>
      </c>
      <c r="E4668" s="251" t="s">
        <v>1688</v>
      </c>
    </row>
    <row r="4669" spans="1:5" x14ac:dyDescent="0.2">
      <c r="A4669" s="250">
        <v>21001</v>
      </c>
      <c r="B4669" s="250" t="s">
        <v>8738</v>
      </c>
      <c r="C4669" s="250" t="s">
        <v>317</v>
      </c>
      <c r="D4669" s="250" t="s">
        <v>270</v>
      </c>
      <c r="E4669" s="251" t="s">
        <v>8739</v>
      </c>
    </row>
    <row r="4670" spans="1:5" x14ac:dyDescent="0.2">
      <c r="A4670" s="250">
        <v>21003</v>
      </c>
      <c r="B4670" s="250" t="s">
        <v>8740</v>
      </c>
      <c r="C4670" s="250" t="s">
        <v>317</v>
      </c>
      <c r="D4670" s="250" t="s">
        <v>274</v>
      </c>
      <c r="E4670" s="251" t="s">
        <v>8741</v>
      </c>
    </row>
    <row r="4671" spans="1:5" x14ac:dyDescent="0.2">
      <c r="A4671" s="250">
        <v>21006</v>
      </c>
      <c r="B4671" s="250" t="s">
        <v>8742</v>
      </c>
      <c r="C4671" s="250" t="s">
        <v>317</v>
      </c>
      <c r="D4671" s="250" t="s">
        <v>274</v>
      </c>
      <c r="E4671" s="251" t="s">
        <v>8743</v>
      </c>
    </row>
    <row r="4672" spans="1:5" x14ac:dyDescent="0.2">
      <c r="A4672" s="250">
        <v>21019</v>
      </c>
      <c r="B4672" s="250" t="s">
        <v>8744</v>
      </c>
      <c r="C4672" s="250" t="s">
        <v>317</v>
      </c>
      <c r="D4672" s="250" t="s">
        <v>274</v>
      </c>
      <c r="E4672" s="251" t="s">
        <v>8745</v>
      </c>
    </row>
    <row r="4673" spans="1:5" x14ac:dyDescent="0.2">
      <c r="A4673" s="250">
        <v>21021</v>
      </c>
      <c r="B4673" s="250" t="s">
        <v>8746</v>
      </c>
      <c r="C4673" s="250" t="s">
        <v>317</v>
      </c>
      <c r="D4673" s="250" t="s">
        <v>274</v>
      </c>
      <c r="E4673" s="251" t="s">
        <v>8747</v>
      </c>
    </row>
    <row r="4674" spans="1:5" x14ac:dyDescent="0.2">
      <c r="A4674" s="250">
        <v>21024</v>
      </c>
      <c r="B4674" s="250" t="s">
        <v>8748</v>
      </c>
      <c r="C4674" s="250" t="s">
        <v>317</v>
      </c>
      <c r="D4674" s="250" t="s">
        <v>274</v>
      </c>
      <c r="E4674" s="251" t="s">
        <v>8749</v>
      </c>
    </row>
    <row r="4675" spans="1:5" x14ac:dyDescent="0.2">
      <c r="A4675" s="250">
        <v>40624</v>
      </c>
      <c r="B4675" s="250" t="s">
        <v>8750</v>
      </c>
      <c r="C4675" s="250" t="s">
        <v>317</v>
      </c>
      <c r="D4675" s="250" t="s">
        <v>274</v>
      </c>
      <c r="E4675" s="251" t="s">
        <v>8751</v>
      </c>
    </row>
    <row r="4676" spans="1:5" x14ac:dyDescent="0.2">
      <c r="A4676" s="250">
        <v>42575</v>
      </c>
      <c r="B4676" s="250" t="s">
        <v>8752</v>
      </c>
      <c r="C4676" s="250" t="s">
        <v>317</v>
      </c>
      <c r="D4676" s="250" t="s">
        <v>274</v>
      </c>
      <c r="E4676" s="251" t="s">
        <v>8753</v>
      </c>
    </row>
    <row r="4677" spans="1:5" x14ac:dyDescent="0.2">
      <c r="A4677" s="250">
        <v>13127</v>
      </c>
      <c r="B4677" s="250" t="s">
        <v>8754</v>
      </c>
      <c r="C4677" s="250" t="s">
        <v>317</v>
      </c>
      <c r="D4677" s="250" t="s">
        <v>274</v>
      </c>
      <c r="E4677" s="251" t="s">
        <v>8755</v>
      </c>
    </row>
    <row r="4678" spans="1:5" x14ac:dyDescent="0.2">
      <c r="A4678" s="250">
        <v>13137</v>
      </c>
      <c r="B4678" s="250" t="s">
        <v>8756</v>
      </c>
      <c r="C4678" s="250" t="s">
        <v>317</v>
      </c>
      <c r="D4678" s="250" t="s">
        <v>274</v>
      </c>
      <c r="E4678" s="251" t="s">
        <v>8757</v>
      </c>
    </row>
    <row r="4679" spans="1:5" x14ac:dyDescent="0.2">
      <c r="A4679" s="250">
        <v>42574</v>
      </c>
      <c r="B4679" s="250" t="s">
        <v>8758</v>
      </c>
      <c r="C4679" s="250" t="s">
        <v>317</v>
      </c>
      <c r="D4679" s="250" t="s">
        <v>274</v>
      </c>
      <c r="E4679" s="251" t="s">
        <v>8759</v>
      </c>
    </row>
    <row r="4680" spans="1:5" x14ac:dyDescent="0.2">
      <c r="A4680" s="250">
        <v>20989</v>
      </c>
      <c r="B4680" s="250" t="s">
        <v>8760</v>
      </c>
      <c r="C4680" s="250" t="s">
        <v>317</v>
      </c>
      <c r="D4680" s="250" t="s">
        <v>274</v>
      </c>
      <c r="E4680" s="251" t="s">
        <v>8761</v>
      </c>
    </row>
    <row r="4681" spans="1:5" x14ac:dyDescent="0.2">
      <c r="A4681" s="250">
        <v>21147</v>
      </c>
      <c r="B4681" s="250" t="s">
        <v>8762</v>
      </c>
      <c r="C4681" s="250" t="s">
        <v>317</v>
      </c>
      <c r="D4681" s="250" t="s">
        <v>274</v>
      </c>
      <c r="E4681" s="251" t="s">
        <v>8763</v>
      </c>
    </row>
    <row r="4682" spans="1:5" x14ac:dyDescent="0.2">
      <c r="A4682" s="250">
        <v>21148</v>
      </c>
      <c r="B4682" s="250" t="s">
        <v>8764</v>
      </c>
      <c r="C4682" s="250" t="s">
        <v>317</v>
      </c>
      <c r="D4682" s="250" t="s">
        <v>270</v>
      </c>
      <c r="E4682" s="251" t="s">
        <v>8765</v>
      </c>
    </row>
    <row r="4683" spans="1:5" x14ac:dyDescent="0.2">
      <c r="A4683" s="250">
        <v>20984</v>
      </c>
      <c r="B4683" s="250" t="s">
        <v>8766</v>
      </c>
      <c r="C4683" s="250" t="s">
        <v>317</v>
      </c>
      <c r="D4683" s="250" t="s">
        <v>274</v>
      </c>
      <c r="E4683" s="251" t="s">
        <v>8767</v>
      </c>
    </row>
    <row r="4684" spans="1:5" x14ac:dyDescent="0.2">
      <c r="A4684" s="250">
        <v>13042</v>
      </c>
      <c r="B4684" s="250" t="s">
        <v>8768</v>
      </c>
      <c r="C4684" s="250" t="s">
        <v>317</v>
      </c>
      <c r="D4684" s="250" t="s">
        <v>274</v>
      </c>
      <c r="E4684" s="251" t="s">
        <v>8769</v>
      </c>
    </row>
    <row r="4685" spans="1:5" x14ac:dyDescent="0.2">
      <c r="A4685" s="250">
        <v>21150</v>
      </c>
      <c r="B4685" s="250" t="s">
        <v>8770</v>
      </c>
      <c r="C4685" s="250" t="s">
        <v>317</v>
      </c>
      <c r="D4685" s="250" t="s">
        <v>274</v>
      </c>
      <c r="E4685" s="251" t="s">
        <v>6681</v>
      </c>
    </row>
    <row r="4686" spans="1:5" x14ac:dyDescent="0.2">
      <c r="A4686" s="250">
        <v>13141</v>
      </c>
      <c r="B4686" s="250" t="s">
        <v>8771</v>
      </c>
      <c r="C4686" s="250" t="s">
        <v>317</v>
      </c>
      <c r="D4686" s="250" t="s">
        <v>274</v>
      </c>
      <c r="E4686" s="251" t="s">
        <v>8772</v>
      </c>
    </row>
    <row r="4687" spans="1:5" x14ac:dyDescent="0.2">
      <c r="A4687" s="250">
        <v>42576</v>
      </c>
      <c r="B4687" s="250" t="s">
        <v>8773</v>
      </c>
      <c r="C4687" s="250" t="s">
        <v>317</v>
      </c>
      <c r="D4687" s="250" t="s">
        <v>274</v>
      </c>
      <c r="E4687" s="251" t="s">
        <v>8774</v>
      </c>
    </row>
    <row r="4688" spans="1:5" x14ac:dyDescent="0.2">
      <c r="A4688" s="250">
        <v>21151</v>
      </c>
      <c r="B4688" s="250" t="s">
        <v>8775</v>
      </c>
      <c r="C4688" s="250" t="s">
        <v>317</v>
      </c>
      <c r="D4688" s="250" t="s">
        <v>274</v>
      </c>
      <c r="E4688" s="251" t="s">
        <v>8776</v>
      </c>
    </row>
    <row r="4689" spans="1:5" x14ac:dyDescent="0.2">
      <c r="A4689" s="250">
        <v>13142</v>
      </c>
      <c r="B4689" s="250" t="s">
        <v>8777</v>
      </c>
      <c r="C4689" s="250" t="s">
        <v>317</v>
      </c>
      <c r="D4689" s="250" t="s">
        <v>274</v>
      </c>
      <c r="E4689" s="251" t="s">
        <v>8778</v>
      </c>
    </row>
    <row r="4690" spans="1:5" x14ac:dyDescent="0.2">
      <c r="A4690" s="250">
        <v>42577</v>
      </c>
      <c r="B4690" s="250" t="s">
        <v>8779</v>
      </c>
      <c r="C4690" s="250" t="s">
        <v>317</v>
      </c>
      <c r="D4690" s="250" t="s">
        <v>274</v>
      </c>
      <c r="E4690" s="251" t="s">
        <v>8780</v>
      </c>
    </row>
    <row r="4691" spans="1:5" x14ac:dyDescent="0.2">
      <c r="A4691" s="250">
        <v>20994</v>
      </c>
      <c r="B4691" s="250" t="s">
        <v>8781</v>
      </c>
      <c r="C4691" s="250" t="s">
        <v>317</v>
      </c>
      <c r="D4691" s="250" t="s">
        <v>274</v>
      </c>
      <c r="E4691" s="251" t="s">
        <v>8782</v>
      </c>
    </row>
    <row r="4692" spans="1:5" x14ac:dyDescent="0.2">
      <c r="A4692" s="250">
        <v>7672</v>
      </c>
      <c r="B4692" s="250" t="s">
        <v>8783</v>
      </c>
      <c r="C4692" s="250" t="s">
        <v>317</v>
      </c>
      <c r="D4692" s="250" t="s">
        <v>274</v>
      </c>
      <c r="E4692" s="251" t="s">
        <v>8784</v>
      </c>
    </row>
    <row r="4693" spans="1:5" x14ac:dyDescent="0.2">
      <c r="A4693" s="250">
        <v>20995</v>
      </c>
      <c r="B4693" s="250" t="s">
        <v>8785</v>
      </c>
      <c r="C4693" s="250" t="s">
        <v>317</v>
      </c>
      <c r="D4693" s="250" t="s">
        <v>274</v>
      </c>
      <c r="E4693" s="251" t="s">
        <v>8786</v>
      </c>
    </row>
    <row r="4694" spans="1:5" x14ac:dyDescent="0.2">
      <c r="A4694" s="250">
        <v>7690</v>
      </c>
      <c r="B4694" s="250" t="s">
        <v>8787</v>
      </c>
      <c r="C4694" s="250" t="s">
        <v>317</v>
      </c>
      <c r="D4694" s="250" t="s">
        <v>274</v>
      </c>
      <c r="E4694" s="251" t="s">
        <v>8788</v>
      </c>
    </row>
    <row r="4695" spans="1:5" x14ac:dyDescent="0.2">
      <c r="A4695" s="250">
        <v>20980</v>
      </c>
      <c r="B4695" s="250" t="s">
        <v>8789</v>
      </c>
      <c r="C4695" s="250" t="s">
        <v>317</v>
      </c>
      <c r="D4695" s="250" t="s">
        <v>274</v>
      </c>
      <c r="E4695" s="251" t="s">
        <v>8790</v>
      </c>
    </row>
    <row r="4696" spans="1:5" x14ac:dyDescent="0.2">
      <c r="A4696" s="250">
        <v>7661</v>
      </c>
      <c r="B4696" s="250" t="s">
        <v>8791</v>
      </c>
      <c r="C4696" s="250" t="s">
        <v>317</v>
      </c>
      <c r="D4696" s="250" t="s">
        <v>274</v>
      </c>
      <c r="E4696" s="251" t="s">
        <v>8792</v>
      </c>
    </row>
    <row r="4697" spans="1:5" x14ac:dyDescent="0.2">
      <c r="A4697" s="250">
        <v>21016</v>
      </c>
      <c r="B4697" s="250" t="s">
        <v>8793</v>
      </c>
      <c r="C4697" s="250" t="s">
        <v>317</v>
      </c>
      <c r="D4697" s="250" t="s">
        <v>274</v>
      </c>
      <c r="E4697" s="251" t="s">
        <v>8794</v>
      </c>
    </row>
    <row r="4698" spans="1:5" x14ac:dyDescent="0.2">
      <c r="A4698" s="250">
        <v>21008</v>
      </c>
      <c r="B4698" s="250" t="s">
        <v>8795</v>
      </c>
      <c r="C4698" s="250" t="s">
        <v>317</v>
      </c>
      <c r="D4698" s="250" t="s">
        <v>274</v>
      </c>
      <c r="E4698" s="251" t="s">
        <v>8796</v>
      </c>
    </row>
    <row r="4699" spans="1:5" x14ac:dyDescent="0.2">
      <c r="A4699" s="250">
        <v>21009</v>
      </c>
      <c r="B4699" s="250" t="s">
        <v>8797</v>
      </c>
      <c r="C4699" s="250" t="s">
        <v>317</v>
      </c>
      <c r="D4699" s="250" t="s">
        <v>274</v>
      </c>
      <c r="E4699" s="251" t="s">
        <v>8798</v>
      </c>
    </row>
    <row r="4700" spans="1:5" x14ac:dyDescent="0.2">
      <c r="A4700" s="250">
        <v>21010</v>
      </c>
      <c r="B4700" s="250" t="s">
        <v>8799</v>
      </c>
      <c r="C4700" s="250" t="s">
        <v>317</v>
      </c>
      <c r="D4700" s="250" t="s">
        <v>270</v>
      </c>
      <c r="E4700" s="251" t="s">
        <v>8800</v>
      </c>
    </row>
    <row r="4701" spans="1:5" x14ac:dyDescent="0.2">
      <c r="A4701" s="250">
        <v>21011</v>
      </c>
      <c r="B4701" s="250" t="s">
        <v>8801</v>
      </c>
      <c r="C4701" s="250" t="s">
        <v>317</v>
      </c>
      <c r="D4701" s="250" t="s">
        <v>274</v>
      </c>
      <c r="E4701" s="251" t="s">
        <v>8802</v>
      </c>
    </row>
    <row r="4702" spans="1:5" x14ac:dyDescent="0.2">
      <c r="A4702" s="250">
        <v>21012</v>
      </c>
      <c r="B4702" s="250" t="s">
        <v>8803</v>
      </c>
      <c r="C4702" s="250" t="s">
        <v>317</v>
      </c>
      <c r="D4702" s="250" t="s">
        <v>274</v>
      </c>
      <c r="E4702" s="251" t="s">
        <v>2634</v>
      </c>
    </row>
    <row r="4703" spans="1:5" x14ac:dyDescent="0.2">
      <c r="A4703" s="250">
        <v>21013</v>
      </c>
      <c r="B4703" s="250" t="s">
        <v>8804</v>
      </c>
      <c r="C4703" s="250" t="s">
        <v>317</v>
      </c>
      <c r="D4703" s="250" t="s">
        <v>274</v>
      </c>
      <c r="E4703" s="251" t="s">
        <v>8805</v>
      </c>
    </row>
    <row r="4704" spans="1:5" x14ac:dyDescent="0.2">
      <c r="A4704" s="250">
        <v>21014</v>
      </c>
      <c r="B4704" s="250" t="s">
        <v>8806</v>
      </c>
      <c r="C4704" s="250" t="s">
        <v>317</v>
      </c>
      <c r="D4704" s="250" t="s">
        <v>274</v>
      </c>
      <c r="E4704" s="251" t="s">
        <v>8807</v>
      </c>
    </row>
    <row r="4705" spans="1:5" x14ac:dyDescent="0.2">
      <c r="A4705" s="250">
        <v>21015</v>
      </c>
      <c r="B4705" s="250" t="s">
        <v>8808</v>
      </c>
      <c r="C4705" s="250" t="s">
        <v>317</v>
      </c>
      <c r="D4705" s="250" t="s">
        <v>274</v>
      </c>
      <c r="E4705" s="251" t="s">
        <v>8809</v>
      </c>
    </row>
    <row r="4706" spans="1:5" x14ac:dyDescent="0.2">
      <c r="A4706" s="250">
        <v>7697</v>
      </c>
      <c r="B4706" s="250" t="s">
        <v>8810</v>
      </c>
      <c r="C4706" s="250" t="s">
        <v>317</v>
      </c>
      <c r="D4706" s="250" t="s">
        <v>274</v>
      </c>
      <c r="E4706" s="251" t="s">
        <v>8811</v>
      </c>
    </row>
    <row r="4707" spans="1:5" x14ac:dyDescent="0.2">
      <c r="A4707" s="250">
        <v>7698</v>
      </c>
      <c r="B4707" s="250" t="s">
        <v>8812</v>
      </c>
      <c r="C4707" s="250" t="s">
        <v>317</v>
      </c>
      <c r="D4707" s="250" t="s">
        <v>274</v>
      </c>
      <c r="E4707" s="251" t="s">
        <v>8813</v>
      </c>
    </row>
    <row r="4708" spans="1:5" x14ac:dyDescent="0.2">
      <c r="A4708" s="250">
        <v>7691</v>
      </c>
      <c r="B4708" s="250" t="s">
        <v>8814</v>
      </c>
      <c r="C4708" s="250" t="s">
        <v>317</v>
      </c>
      <c r="D4708" s="250" t="s">
        <v>274</v>
      </c>
      <c r="E4708" s="251" t="s">
        <v>8815</v>
      </c>
    </row>
    <row r="4709" spans="1:5" x14ac:dyDescent="0.2">
      <c r="A4709" s="250">
        <v>40626</v>
      </c>
      <c r="B4709" s="250" t="s">
        <v>8816</v>
      </c>
      <c r="C4709" s="250" t="s">
        <v>317</v>
      </c>
      <c r="D4709" s="250" t="s">
        <v>274</v>
      </c>
      <c r="E4709" s="251" t="s">
        <v>8817</v>
      </c>
    </row>
    <row r="4710" spans="1:5" x14ac:dyDescent="0.2">
      <c r="A4710" s="250">
        <v>7701</v>
      </c>
      <c r="B4710" s="250" t="s">
        <v>8818</v>
      </c>
      <c r="C4710" s="250" t="s">
        <v>317</v>
      </c>
      <c r="D4710" s="250" t="s">
        <v>274</v>
      </c>
      <c r="E4710" s="251" t="s">
        <v>8819</v>
      </c>
    </row>
    <row r="4711" spans="1:5" x14ac:dyDescent="0.2">
      <c r="A4711" s="250">
        <v>7696</v>
      </c>
      <c r="B4711" s="250" t="s">
        <v>8820</v>
      </c>
      <c r="C4711" s="250" t="s">
        <v>317</v>
      </c>
      <c r="D4711" s="250" t="s">
        <v>274</v>
      </c>
      <c r="E4711" s="251" t="s">
        <v>8821</v>
      </c>
    </row>
    <row r="4712" spans="1:5" x14ac:dyDescent="0.2">
      <c r="A4712" s="250">
        <v>7700</v>
      </c>
      <c r="B4712" s="250" t="s">
        <v>8822</v>
      </c>
      <c r="C4712" s="250" t="s">
        <v>317</v>
      </c>
      <c r="D4712" s="250" t="s">
        <v>274</v>
      </c>
      <c r="E4712" s="251" t="s">
        <v>8823</v>
      </c>
    </row>
    <row r="4713" spans="1:5" x14ac:dyDescent="0.2">
      <c r="A4713" s="250">
        <v>7694</v>
      </c>
      <c r="B4713" s="250" t="s">
        <v>8824</v>
      </c>
      <c r="C4713" s="250" t="s">
        <v>317</v>
      </c>
      <c r="D4713" s="250" t="s">
        <v>274</v>
      </c>
      <c r="E4713" s="251" t="s">
        <v>8825</v>
      </c>
    </row>
    <row r="4714" spans="1:5" x14ac:dyDescent="0.2">
      <c r="A4714" s="250">
        <v>7693</v>
      </c>
      <c r="B4714" s="250" t="s">
        <v>8826</v>
      </c>
      <c r="C4714" s="250" t="s">
        <v>317</v>
      </c>
      <c r="D4714" s="250" t="s">
        <v>274</v>
      </c>
      <c r="E4714" s="251" t="s">
        <v>8827</v>
      </c>
    </row>
    <row r="4715" spans="1:5" x14ac:dyDescent="0.2">
      <c r="A4715" s="250">
        <v>7692</v>
      </c>
      <c r="B4715" s="250" t="s">
        <v>8828</v>
      </c>
      <c r="C4715" s="250" t="s">
        <v>317</v>
      </c>
      <c r="D4715" s="250" t="s">
        <v>274</v>
      </c>
      <c r="E4715" s="251" t="s">
        <v>8829</v>
      </c>
    </row>
    <row r="4716" spans="1:5" x14ac:dyDescent="0.2">
      <c r="A4716" s="250">
        <v>7695</v>
      </c>
      <c r="B4716" s="250" t="s">
        <v>8830</v>
      </c>
      <c r="C4716" s="250" t="s">
        <v>317</v>
      </c>
      <c r="D4716" s="250" t="s">
        <v>274</v>
      </c>
      <c r="E4716" s="251" t="s">
        <v>8831</v>
      </c>
    </row>
    <row r="4717" spans="1:5" x14ac:dyDescent="0.2">
      <c r="A4717" s="250">
        <v>13356</v>
      </c>
      <c r="B4717" s="250" t="s">
        <v>8832</v>
      </c>
      <c r="C4717" s="250" t="s">
        <v>317</v>
      </c>
      <c r="D4717" s="250" t="s">
        <v>274</v>
      </c>
      <c r="E4717" s="251" t="s">
        <v>8833</v>
      </c>
    </row>
    <row r="4718" spans="1:5" x14ac:dyDescent="0.2">
      <c r="A4718" s="250">
        <v>36365</v>
      </c>
      <c r="B4718" s="250" t="s">
        <v>8834</v>
      </c>
      <c r="C4718" s="250" t="s">
        <v>317</v>
      </c>
      <c r="D4718" s="250" t="s">
        <v>270</v>
      </c>
      <c r="E4718" s="251" t="s">
        <v>8835</v>
      </c>
    </row>
    <row r="4719" spans="1:5" x14ac:dyDescent="0.2">
      <c r="A4719" s="250">
        <v>41930</v>
      </c>
      <c r="B4719" s="250" t="s">
        <v>8836</v>
      </c>
      <c r="C4719" s="250" t="s">
        <v>317</v>
      </c>
      <c r="D4719" s="250" t="s">
        <v>274</v>
      </c>
      <c r="E4719" s="251" t="s">
        <v>8837</v>
      </c>
    </row>
    <row r="4720" spans="1:5" x14ac:dyDescent="0.2">
      <c r="A4720" s="250">
        <v>41931</v>
      </c>
      <c r="B4720" s="250" t="s">
        <v>8838</v>
      </c>
      <c r="C4720" s="250" t="s">
        <v>317</v>
      </c>
      <c r="D4720" s="250" t="s">
        <v>274</v>
      </c>
      <c r="E4720" s="251" t="s">
        <v>8839</v>
      </c>
    </row>
    <row r="4721" spans="1:5" x14ac:dyDescent="0.2">
      <c r="A4721" s="250">
        <v>41932</v>
      </c>
      <c r="B4721" s="250" t="s">
        <v>8840</v>
      </c>
      <c r="C4721" s="250" t="s">
        <v>317</v>
      </c>
      <c r="D4721" s="250" t="s">
        <v>274</v>
      </c>
      <c r="E4721" s="251" t="s">
        <v>8841</v>
      </c>
    </row>
    <row r="4722" spans="1:5" x14ac:dyDescent="0.2">
      <c r="A4722" s="250">
        <v>41933</v>
      </c>
      <c r="B4722" s="250" t="s">
        <v>8842</v>
      </c>
      <c r="C4722" s="250" t="s">
        <v>317</v>
      </c>
      <c r="D4722" s="250" t="s">
        <v>274</v>
      </c>
      <c r="E4722" s="251" t="s">
        <v>8843</v>
      </c>
    </row>
    <row r="4723" spans="1:5" x14ac:dyDescent="0.2">
      <c r="A4723" s="250">
        <v>41934</v>
      </c>
      <c r="B4723" s="250" t="s">
        <v>8844</v>
      </c>
      <c r="C4723" s="250" t="s">
        <v>317</v>
      </c>
      <c r="D4723" s="250" t="s">
        <v>274</v>
      </c>
      <c r="E4723" s="251" t="s">
        <v>8845</v>
      </c>
    </row>
    <row r="4724" spans="1:5" x14ac:dyDescent="0.2">
      <c r="A4724" s="250">
        <v>41936</v>
      </c>
      <c r="B4724" s="250" t="s">
        <v>8846</v>
      </c>
      <c r="C4724" s="250" t="s">
        <v>317</v>
      </c>
      <c r="D4724" s="250" t="s">
        <v>274</v>
      </c>
      <c r="E4724" s="251" t="s">
        <v>8751</v>
      </c>
    </row>
    <row r="4725" spans="1:5" x14ac:dyDescent="0.2">
      <c r="A4725" s="250">
        <v>41785</v>
      </c>
      <c r="B4725" s="250" t="s">
        <v>8847</v>
      </c>
      <c r="C4725" s="250" t="s">
        <v>317</v>
      </c>
      <c r="D4725" s="250" t="s">
        <v>274</v>
      </c>
      <c r="E4725" s="251" t="s">
        <v>8848</v>
      </c>
    </row>
    <row r="4726" spans="1:5" x14ac:dyDescent="0.2">
      <c r="A4726" s="250">
        <v>41781</v>
      </c>
      <c r="B4726" s="250" t="s">
        <v>8849</v>
      </c>
      <c r="C4726" s="250" t="s">
        <v>317</v>
      </c>
      <c r="D4726" s="250" t="s">
        <v>274</v>
      </c>
      <c r="E4726" s="251" t="s">
        <v>8850</v>
      </c>
    </row>
    <row r="4727" spans="1:5" x14ac:dyDescent="0.2">
      <c r="A4727" s="250">
        <v>41783</v>
      </c>
      <c r="B4727" s="250" t="s">
        <v>8851</v>
      </c>
      <c r="C4727" s="250" t="s">
        <v>317</v>
      </c>
      <c r="D4727" s="250" t="s">
        <v>274</v>
      </c>
      <c r="E4727" s="251" t="s">
        <v>8852</v>
      </c>
    </row>
    <row r="4728" spans="1:5" x14ac:dyDescent="0.2">
      <c r="A4728" s="250">
        <v>41786</v>
      </c>
      <c r="B4728" s="250" t="s">
        <v>8853</v>
      </c>
      <c r="C4728" s="250" t="s">
        <v>317</v>
      </c>
      <c r="D4728" s="250" t="s">
        <v>274</v>
      </c>
      <c r="E4728" s="251" t="s">
        <v>8854</v>
      </c>
    </row>
    <row r="4729" spans="1:5" x14ac:dyDescent="0.2">
      <c r="A4729" s="250">
        <v>41779</v>
      </c>
      <c r="B4729" s="250" t="s">
        <v>8855</v>
      </c>
      <c r="C4729" s="250" t="s">
        <v>317</v>
      </c>
      <c r="D4729" s="250" t="s">
        <v>274</v>
      </c>
      <c r="E4729" s="251" t="s">
        <v>8856</v>
      </c>
    </row>
    <row r="4730" spans="1:5" x14ac:dyDescent="0.2">
      <c r="A4730" s="250">
        <v>41780</v>
      </c>
      <c r="B4730" s="250" t="s">
        <v>8857</v>
      </c>
      <c r="C4730" s="250" t="s">
        <v>317</v>
      </c>
      <c r="D4730" s="250" t="s">
        <v>274</v>
      </c>
      <c r="E4730" s="251" t="s">
        <v>8858</v>
      </c>
    </row>
    <row r="4731" spans="1:5" x14ac:dyDescent="0.2">
      <c r="A4731" s="250">
        <v>41782</v>
      </c>
      <c r="B4731" s="250" t="s">
        <v>8859</v>
      </c>
      <c r="C4731" s="250" t="s">
        <v>317</v>
      </c>
      <c r="D4731" s="250" t="s">
        <v>274</v>
      </c>
      <c r="E4731" s="251" t="s">
        <v>8860</v>
      </c>
    </row>
    <row r="4732" spans="1:5" x14ac:dyDescent="0.2">
      <c r="A4732" s="250">
        <v>38130</v>
      </c>
      <c r="B4732" s="250" t="s">
        <v>8861</v>
      </c>
      <c r="C4732" s="250" t="s">
        <v>317</v>
      </c>
      <c r="D4732" s="250" t="s">
        <v>274</v>
      </c>
      <c r="E4732" s="251" t="s">
        <v>8862</v>
      </c>
    </row>
    <row r="4733" spans="1:5" x14ac:dyDescent="0.2">
      <c r="A4733" s="250">
        <v>21123</v>
      </c>
      <c r="B4733" s="250" t="s">
        <v>8863</v>
      </c>
      <c r="C4733" s="250" t="s">
        <v>317</v>
      </c>
      <c r="D4733" s="250" t="s">
        <v>270</v>
      </c>
      <c r="E4733" s="251" t="s">
        <v>4017</v>
      </c>
    </row>
    <row r="4734" spans="1:5" x14ac:dyDescent="0.2">
      <c r="A4734" s="250">
        <v>21124</v>
      </c>
      <c r="B4734" s="250" t="s">
        <v>8864</v>
      </c>
      <c r="C4734" s="250" t="s">
        <v>317</v>
      </c>
      <c r="D4734" s="250" t="s">
        <v>274</v>
      </c>
      <c r="E4734" s="251" t="s">
        <v>2546</v>
      </c>
    </row>
    <row r="4735" spans="1:5" x14ac:dyDescent="0.2">
      <c r="A4735" s="250">
        <v>21125</v>
      </c>
      <c r="B4735" s="250" t="s">
        <v>8865</v>
      </c>
      <c r="C4735" s="250" t="s">
        <v>317</v>
      </c>
      <c r="D4735" s="250" t="s">
        <v>274</v>
      </c>
      <c r="E4735" s="251" t="s">
        <v>8866</v>
      </c>
    </row>
    <row r="4736" spans="1:5" x14ac:dyDescent="0.2">
      <c r="A4736" s="250">
        <v>38028</v>
      </c>
      <c r="B4736" s="250" t="s">
        <v>8867</v>
      </c>
      <c r="C4736" s="250" t="s">
        <v>317</v>
      </c>
      <c r="D4736" s="250" t="s">
        <v>274</v>
      </c>
      <c r="E4736" s="251" t="s">
        <v>8868</v>
      </c>
    </row>
    <row r="4737" spans="1:5" x14ac:dyDescent="0.2">
      <c r="A4737" s="250">
        <v>38029</v>
      </c>
      <c r="B4737" s="250" t="s">
        <v>8869</v>
      </c>
      <c r="C4737" s="250" t="s">
        <v>317</v>
      </c>
      <c r="D4737" s="250" t="s">
        <v>274</v>
      </c>
      <c r="E4737" s="251" t="s">
        <v>8870</v>
      </c>
    </row>
    <row r="4738" spans="1:5" x14ac:dyDescent="0.2">
      <c r="A4738" s="250">
        <v>38030</v>
      </c>
      <c r="B4738" s="250" t="s">
        <v>8871</v>
      </c>
      <c r="C4738" s="250" t="s">
        <v>317</v>
      </c>
      <c r="D4738" s="250" t="s">
        <v>274</v>
      </c>
      <c r="E4738" s="251" t="s">
        <v>8872</v>
      </c>
    </row>
    <row r="4739" spans="1:5" x14ac:dyDescent="0.2">
      <c r="A4739" s="250">
        <v>38031</v>
      </c>
      <c r="B4739" s="250" t="s">
        <v>8873</v>
      </c>
      <c r="C4739" s="250" t="s">
        <v>317</v>
      </c>
      <c r="D4739" s="250" t="s">
        <v>274</v>
      </c>
      <c r="E4739" s="251" t="s">
        <v>8874</v>
      </c>
    </row>
    <row r="4740" spans="1:5" x14ac:dyDescent="0.2">
      <c r="A4740" s="250">
        <v>39735</v>
      </c>
      <c r="B4740" s="250" t="s">
        <v>8875</v>
      </c>
      <c r="C4740" s="250" t="s">
        <v>317</v>
      </c>
      <c r="D4740" s="250" t="s">
        <v>274</v>
      </c>
      <c r="E4740" s="251" t="s">
        <v>8876</v>
      </c>
    </row>
    <row r="4741" spans="1:5" x14ac:dyDescent="0.2">
      <c r="A4741" s="250">
        <v>39734</v>
      </c>
      <c r="B4741" s="250" t="s">
        <v>8877</v>
      </c>
      <c r="C4741" s="250" t="s">
        <v>317</v>
      </c>
      <c r="D4741" s="250" t="s">
        <v>274</v>
      </c>
      <c r="E4741" s="251" t="s">
        <v>3642</v>
      </c>
    </row>
    <row r="4742" spans="1:5" x14ac:dyDescent="0.2">
      <c r="A4742" s="250">
        <v>39736</v>
      </c>
      <c r="B4742" s="250" t="s">
        <v>8878</v>
      </c>
      <c r="C4742" s="250" t="s">
        <v>317</v>
      </c>
      <c r="D4742" s="250" t="s">
        <v>274</v>
      </c>
      <c r="E4742" s="251" t="s">
        <v>8879</v>
      </c>
    </row>
    <row r="4743" spans="1:5" x14ac:dyDescent="0.2">
      <c r="A4743" s="250">
        <v>39737</v>
      </c>
      <c r="B4743" s="250" t="s">
        <v>8880</v>
      </c>
      <c r="C4743" s="250" t="s">
        <v>317</v>
      </c>
      <c r="D4743" s="250" t="s">
        <v>274</v>
      </c>
      <c r="E4743" s="251" t="s">
        <v>8881</v>
      </c>
    </row>
    <row r="4744" spans="1:5" x14ac:dyDescent="0.2">
      <c r="A4744" s="250">
        <v>39738</v>
      </c>
      <c r="B4744" s="250" t="s">
        <v>8882</v>
      </c>
      <c r="C4744" s="250" t="s">
        <v>317</v>
      </c>
      <c r="D4744" s="250" t="s">
        <v>274</v>
      </c>
      <c r="E4744" s="251" t="s">
        <v>5991</v>
      </c>
    </row>
    <row r="4745" spans="1:5" x14ac:dyDescent="0.2">
      <c r="A4745" s="250">
        <v>39739</v>
      </c>
      <c r="B4745" s="250" t="s">
        <v>8883</v>
      </c>
      <c r="C4745" s="250" t="s">
        <v>317</v>
      </c>
      <c r="D4745" s="250" t="s">
        <v>274</v>
      </c>
      <c r="E4745" s="251" t="s">
        <v>8884</v>
      </c>
    </row>
    <row r="4746" spans="1:5" x14ac:dyDescent="0.2">
      <c r="A4746" s="250">
        <v>39733</v>
      </c>
      <c r="B4746" s="250" t="s">
        <v>8885</v>
      </c>
      <c r="C4746" s="250" t="s">
        <v>317</v>
      </c>
      <c r="D4746" s="250" t="s">
        <v>274</v>
      </c>
      <c r="E4746" s="251" t="s">
        <v>8886</v>
      </c>
    </row>
    <row r="4747" spans="1:5" x14ac:dyDescent="0.2">
      <c r="A4747" s="250">
        <v>39854</v>
      </c>
      <c r="B4747" s="250" t="s">
        <v>8887</v>
      </c>
      <c r="C4747" s="250" t="s">
        <v>317</v>
      </c>
      <c r="D4747" s="250" t="s">
        <v>274</v>
      </c>
      <c r="E4747" s="251" t="s">
        <v>8888</v>
      </c>
    </row>
    <row r="4748" spans="1:5" x14ac:dyDescent="0.2">
      <c r="A4748" s="250">
        <v>39740</v>
      </c>
      <c r="B4748" s="250" t="s">
        <v>8889</v>
      </c>
      <c r="C4748" s="250" t="s">
        <v>317</v>
      </c>
      <c r="D4748" s="250" t="s">
        <v>274</v>
      </c>
      <c r="E4748" s="251" t="s">
        <v>8890</v>
      </c>
    </row>
    <row r="4749" spans="1:5" x14ac:dyDescent="0.2">
      <c r="A4749" s="250">
        <v>39741</v>
      </c>
      <c r="B4749" s="250" t="s">
        <v>8891</v>
      </c>
      <c r="C4749" s="250" t="s">
        <v>317</v>
      </c>
      <c r="D4749" s="250" t="s">
        <v>274</v>
      </c>
      <c r="E4749" s="251" t="s">
        <v>8210</v>
      </c>
    </row>
    <row r="4750" spans="1:5" x14ac:dyDescent="0.2">
      <c r="A4750" s="250">
        <v>39853</v>
      </c>
      <c r="B4750" s="250" t="s">
        <v>8892</v>
      </c>
      <c r="C4750" s="250" t="s">
        <v>317</v>
      </c>
      <c r="D4750" s="250" t="s">
        <v>274</v>
      </c>
      <c r="E4750" s="251" t="s">
        <v>8893</v>
      </c>
    </row>
    <row r="4751" spans="1:5" x14ac:dyDescent="0.2">
      <c r="A4751" s="250">
        <v>39742</v>
      </c>
      <c r="B4751" s="250" t="s">
        <v>8894</v>
      </c>
      <c r="C4751" s="250" t="s">
        <v>317</v>
      </c>
      <c r="D4751" s="250" t="s">
        <v>274</v>
      </c>
      <c r="E4751" s="251" t="s">
        <v>8895</v>
      </c>
    </row>
    <row r="4752" spans="1:5" x14ac:dyDescent="0.2">
      <c r="A4752" s="250">
        <v>39749</v>
      </c>
      <c r="B4752" s="250" t="s">
        <v>8896</v>
      </c>
      <c r="C4752" s="250" t="s">
        <v>317</v>
      </c>
      <c r="D4752" s="250" t="s">
        <v>274</v>
      </c>
      <c r="E4752" s="251" t="s">
        <v>8897</v>
      </c>
    </row>
    <row r="4753" spans="1:5" x14ac:dyDescent="0.2">
      <c r="A4753" s="250">
        <v>39751</v>
      </c>
      <c r="B4753" s="250" t="s">
        <v>8898</v>
      </c>
      <c r="C4753" s="250" t="s">
        <v>317</v>
      </c>
      <c r="D4753" s="250" t="s">
        <v>274</v>
      </c>
      <c r="E4753" s="251" t="s">
        <v>8899</v>
      </c>
    </row>
    <row r="4754" spans="1:5" x14ac:dyDescent="0.2">
      <c r="A4754" s="250">
        <v>39750</v>
      </c>
      <c r="B4754" s="250" t="s">
        <v>8900</v>
      </c>
      <c r="C4754" s="250" t="s">
        <v>317</v>
      </c>
      <c r="D4754" s="250" t="s">
        <v>274</v>
      </c>
      <c r="E4754" s="251" t="s">
        <v>8901</v>
      </c>
    </row>
    <row r="4755" spans="1:5" x14ac:dyDescent="0.2">
      <c r="A4755" s="250">
        <v>39747</v>
      </c>
      <c r="B4755" s="250" t="s">
        <v>8902</v>
      </c>
      <c r="C4755" s="250" t="s">
        <v>317</v>
      </c>
      <c r="D4755" s="250" t="s">
        <v>274</v>
      </c>
      <c r="E4755" s="251" t="s">
        <v>8903</v>
      </c>
    </row>
    <row r="4756" spans="1:5" x14ac:dyDescent="0.2">
      <c r="A4756" s="250">
        <v>39753</v>
      </c>
      <c r="B4756" s="250" t="s">
        <v>8904</v>
      </c>
      <c r="C4756" s="250" t="s">
        <v>317</v>
      </c>
      <c r="D4756" s="250" t="s">
        <v>274</v>
      </c>
      <c r="E4756" s="251" t="s">
        <v>8905</v>
      </c>
    </row>
    <row r="4757" spans="1:5" x14ac:dyDescent="0.2">
      <c r="A4757" s="250">
        <v>39754</v>
      </c>
      <c r="B4757" s="250" t="s">
        <v>8906</v>
      </c>
      <c r="C4757" s="250" t="s">
        <v>317</v>
      </c>
      <c r="D4757" s="250" t="s">
        <v>274</v>
      </c>
      <c r="E4757" s="251" t="s">
        <v>8907</v>
      </c>
    </row>
    <row r="4758" spans="1:5" x14ac:dyDescent="0.2">
      <c r="A4758" s="250">
        <v>39748</v>
      </c>
      <c r="B4758" s="250" t="s">
        <v>8908</v>
      </c>
      <c r="C4758" s="250" t="s">
        <v>317</v>
      </c>
      <c r="D4758" s="250" t="s">
        <v>274</v>
      </c>
      <c r="E4758" s="251" t="s">
        <v>8909</v>
      </c>
    </row>
    <row r="4759" spans="1:5" x14ac:dyDescent="0.2">
      <c r="A4759" s="250">
        <v>39755</v>
      </c>
      <c r="B4759" s="250" t="s">
        <v>8910</v>
      </c>
      <c r="C4759" s="250" t="s">
        <v>317</v>
      </c>
      <c r="D4759" s="250" t="s">
        <v>274</v>
      </c>
      <c r="E4759" s="251" t="s">
        <v>8911</v>
      </c>
    </row>
    <row r="4760" spans="1:5" x14ac:dyDescent="0.2">
      <c r="A4760" s="250">
        <v>12742</v>
      </c>
      <c r="B4760" s="250" t="s">
        <v>8912</v>
      </c>
      <c r="C4760" s="250" t="s">
        <v>317</v>
      </c>
      <c r="D4760" s="250" t="s">
        <v>274</v>
      </c>
      <c r="E4760" s="251" t="s">
        <v>8913</v>
      </c>
    </row>
    <row r="4761" spans="1:5" x14ac:dyDescent="0.2">
      <c r="A4761" s="250">
        <v>12713</v>
      </c>
      <c r="B4761" s="250" t="s">
        <v>8914</v>
      </c>
      <c r="C4761" s="250" t="s">
        <v>317</v>
      </c>
      <c r="D4761" s="250" t="s">
        <v>270</v>
      </c>
      <c r="E4761" s="251" t="s">
        <v>8915</v>
      </c>
    </row>
    <row r="4762" spans="1:5" x14ac:dyDescent="0.2">
      <c r="A4762" s="250">
        <v>12743</v>
      </c>
      <c r="B4762" s="250" t="s">
        <v>8916</v>
      </c>
      <c r="C4762" s="250" t="s">
        <v>317</v>
      </c>
      <c r="D4762" s="250" t="s">
        <v>274</v>
      </c>
      <c r="E4762" s="251" t="s">
        <v>8917</v>
      </c>
    </row>
    <row r="4763" spans="1:5" x14ac:dyDescent="0.2">
      <c r="A4763" s="250">
        <v>12744</v>
      </c>
      <c r="B4763" s="250" t="s">
        <v>8918</v>
      </c>
      <c r="C4763" s="250" t="s">
        <v>317</v>
      </c>
      <c r="D4763" s="250" t="s">
        <v>274</v>
      </c>
      <c r="E4763" s="251" t="s">
        <v>8919</v>
      </c>
    </row>
    <row r="4764" spans="1:5" x14ac:dyDescent="0.2">
      <c r="A4764" s="250">
        <v>12745</v>
      </c>
      <c r="B4764" s="250" t="s">
        <v>8920</v>
      </c>
      <c r="C4764" s="250" t="s">
        <v>317</v>
      </c>
      <c r="D4764" s="250" t="s">
        <v>274</v>
      </c>
      <c r="E4764" s="251" t="s">
        <v>8921</v>
      </c>
    </row>
    <row r="4765" spans="1:5" x14ac:dyDescent="0.2">
      <c r="A4765" s="250">
        <v>12746</v>
      </c>
      <c r="B4765" s="250" t="s">
        <v>8922</v>
      </c>
      <c r="C4765" s="250" t="s">
        <v>317</v>
      </c>
      <c r="D4765" s="250" t="s">
        <v>274</v>
      </c>
      <c r="E4765" s="251" t="s">
        <v>8923</v>
      </c>
    </row>
    <row r="4766" spans="1:5" x14ac:dyDescent="0.2">
      <c r="A4766" s="250">
        <v>12747</v>
      </c>
      <c r="B4766" s="250" t="s">
        <v>8924</v>
      </c>
      <c r="C4766" s="250" t="s">
        <v>317</v>
      </c>
      <c r="D4766" s="250" t="s">
        <v>274</v>
      </c>
      <c r="E4766" s="251" t="s">
        <v>8925</v>
      </c>
    </row>
    <row r="4767" spans="1:5" x14ac:dyDescent="0.2">
      <c r="A4767" s="250">
        <v>12748</v>
      </c>
      <c r="B4767" s="250" t="s">
        <v>8926</v>
      </c>
      <c r="C4767" s="250" t="s">
        <v>317</v>
      </c>
      <c r="D4767" s="250" t="s">
        <v>274</v>
      </c>
      <c r="E4767" s="251" t="s">
        <v>8927</v>
      </c>
    </row>
    <row r="4768" spans="1:5" x14ac:dyDescent="0.2">
      <c r="A4768" s="250">
        <v>12749</v>
      </c>
      <c r="B4768" s="250" t="s">
        <v>8928</v>
      </c>
      <c r="C4768" s="250" t="s">
        <v>317</v>
      </c>
      <c r="D4768" s="250" t="s">
        <v>274</v>
      </c>
      <c r="E4768" s="251" t="s">
        <v>8929</v>
      </c>
    </row>
    <row r="4769" spans="1:5" x14ac:dyDescent="0.2">
      <c r="A4769" s="250">
        <v>39726</v>
      </c>
      <c r="B4769" s="250" t="s">
        <v>8930</v>
      </c>
      <c r="C4769" s="250" t="s">
        <v>317</v>
      </c>
      <c r="D4769" s="250" t="s">
        <v>274</v>
      </c>
      <c r="E4769" s="251" t="s">
        <v>8931</v>
      </c>
    </row>
    <row r="4770" spans="1:5" x14ac:dyDescent="0.2">
      <c r="A4770" s="250">
        <v>39728</v>
      </c>
      <c r="B4770" s="250" t="s">
        <v>8932</v>
      </c>
      <c r="C4770" s="250" t="s">
        <v>317</v>
      </c>
      <c r="D4770" s="250" t="s">
        <v>274</v>
      </c>
      <c r="E4770" s="251" t="s">
        <v>8933</v>
      </c>
    </row>
    <row r="4771" spans="1:5" x14ac:dyDescent="0.2">
      <c r="A4771" s="250">
        <v>39727</v>
      </c>
      <c r="B4771" s="250" t="s">
        <v>8934</v>
      </c>
      <c r="C4771" s="250" t="s">
        <v>317</v>
      </c>
      <c r="D4771" s="250" t="s">
        <v>274</v>
      </c>
      <c r="E4771" s="251" t="s">
        <v>8935</v>
      </c>
    </row>
    <row r="4772" spans="1:5" x14ac:dyDescent="0.2">
      <c r="A4772" s="250">
        <v>39724</v>
      </c>
      <c r="B4772" s="250" t="s">
        <v>8936</v>
      </c>
      <c r="C4772" s="250" t="s">
        <v>317</v>
      </c>
      <c r="D4772" s="250" t="s">
        <v>274</v>
      </c>
      <c r="E4772" s="251" t="s">
        <v>8937</v>
      </c>
    </row>
    <row r="4773" spans="1:5" x14ac:dyDescent="0.2">
      <c r="A4773" s="250">
        <v>39729</v>
      </c>
      <c r="B4773" s="250" t="s">
        <v>8938</v>
      </c>
      <c r="C4773" s="250" t="s">
        <v>317</v>
      </c>
      <c r="D4773" s="250" t="s">
        <v>274</v>
      </c>
      <c r="E4773" s="251" t="s">
        <v>8939</v>
      </c>
    </row>
    <row r="4774" spans="1:5" x14ac:dyDescent="0.2">
      <c r="A4774" s="250">
        <v>39730</v>
      </c>
      <c r="B4774" s="250" t="s">
        <v>8940</v>
      </c>
      <c r="C4774" s="250" t="s">
        <v>317</v>
      </c>
      <c r="D4774" s="250" t="s">
        <v>274</v>
      </c>
      <c r="E4774" s="251" t="s">
        <v>8941</v>
      </c>
    </row>
    <row r="4775" spans="1:5" x14ac:dyDescent="0.2">
      <c r="A4775" s="250">
        <v>39731</v>
      </c>
      <c r="B4775" s="250" t="s">
        <v>8942</v>
      </c>
      <c r="C4775" s="250" t="s">
        <v>317</v>
      </c>
      <c r="D4775" s="250" t="s">
        <v>274</v>
      </c>
      <c r="E4775" s="251" t="s">
        <v>8943</v>
      </c>
    </row>
    <row r="4776" spans="1:5" x14ac:dyDescent="0.2">
      <c r="A4776" s="250">
        <v>39725</v>
      </c>
      <c r="B4776" s="250" t="s">
        <v>8944</v>
      </c>
      <c r="C4776" s="250" t="s">
        <v>317</v>
      </c>
      <c r="D4776" s="250" t="s">
        <v>274</v>
      </c>
      <c r="E4776" s="251" t="s">
        <v>8945</v>
      </c>
    </row>
    <row r="4777" spans="1:5" x14ac:dyDescent="0.2">
      <c r="A4777" s="250">
        <v>39732</v>
      </c>
      <c r="B4777" s="250" t="s">
        <v>8946</v>
      </c>
      <c r="C4777" s="250" t="s">
        <v>317</v>
      </c>
      <c r="D4777" s="250" t="s">
        <v>274</v>
      </c>
      <c r="E4777" s="251" t="s">
        <v>8947</v>
      </c>
    </row>
    <row r="4778" spans="1:5" x14ac:dyDescent="0.2">
      <c r="A4778" s="250">
        <v>39660</v>
      </c>
      <c r="B4778" s="250" t="s">
        <v>8948</v>
      </c>
      <c r="C4778" s="250" t="s">
        <v>317</v>
      </c>
      <c r="D4778" s="250" t="s">
        <v>274</v>
      </c>
      <c r="E4778" s="251" t="s">
        <v>8949</v>
      </c>
    </row>
    <row r="4779" spans="1:5" x14ac:dyDescent="0.2">
      <c r="A4779" s="250">
        <v>39662</v>
      </c>
      <c r="B4779" s="250" t="s">
        <v>8950</v>
      </c>
      <c r="C4779" s="250" t="s">
        <v>317</v>
      </c>
      <c r="D4779" s="250" t="s">
        <v>274</v>
      </c>
      <c r="E4779" s="251" t="s">
        <v>8951</v>
      </c>
    </row>
    <row r="4780" spans="1:5" x14ac:dyDescent="0.2">
      <c r="A4780" s="250">
        <v>39661</v>
      </c>
      <c r="B4780" s="250" t="s">
        <v>8952</v>
      </c>
      <c r="C4780" s="250" t="s">
        <v>317</v>
      </c>
      <c r="D4780" s="250" t="s">
        <v>274</v>
      </c>
      <c r="E4780" s="251" t="s">
        <v>8953</v>
      </c>
    </row>
    <row r="4781" spans="1:5" x14ac:dyDescent="0.2">
      <c r="A4781" s="250">
        <v>39666</v>
      </c>
      <c r="B4781" s="250" t="s">
        <v>8954</v>
      </c>
      <c r="C4781" s="250" t="s">
        <v>317</v>
      </c>
      <c r="D4781" s="250" t="s">
        <v>274</v>
      </c>
      <c r="E4781" s="251" t="s">
        <v>8955</v>
      </c>
    </row>
    <row r="4782" spans="1:5" x14ac:dyDescent="0.2">
      <c r="A4782" s="250">
        <v>39664</v>
      </c>
      <c r="B4782" s="250" t="s">
        <v>8956</v>
      </c>
      <c r="C4782" s="250" t="s">
        <v>317</v>
      </c>
      <c r="D4782" s="250" t="s">
        <v>274</v>
      </c>
      <c r="E4782" s="251" t="s">
        <v>8957</v>
      </c>
    </row>
    <row r="4783" spans="1:5" x14ac:dyDescent="0.2">
      <c r="A4783" s="250">
        <v>39663</v>
      </c>
      <c r="B4783" s="250" t="s">
        <v>8958</v>
      </c>
      <c r="C4783" s="250" t="s">
        <v>317</v>
      </c>
      <c r="D4783" s="250" t="s">
        <v>274</v>
      </c>
      <c r="E4783" s="251" t="s">
        <v>8959</v>
      </c>
    </row>
    <row r="4784" spans="1:5" x14ac:dyDescent="0.2">
      <c r="A4784" s="250">
        <v>39665</v>
      </c>
      <c r="B4784" s="250" t="s">
        <v>8960</v>
      </c>
      <c r="C4784" s="250" t="s">
        <v>317</v>
      </c>
      <c r="D4784" s="250" t="s">
        <v>274</v>
      </c>
      <c r="E4784" s="251" t="s">
        <v>8961</v>
      </c>
    </row>
    <row r="4785" spans="1:5" x14ac:dyDescent="0.2">
      <c r="A4785" s="250">
        <v>39752</v>
      </c>
      <c r="B4785" s="250" t="s">
        <v>8962</v>
      </c>
      <c r="C4785" s="250" t="s">
        <v>317</v>
      </c>
      <c r="D4785" s="250" t="s">
        <v>274</v>
      </c>
      <c r="E4785" s="251" t="s">
        <v>8963</v>
      </c>
    </row>
    <row r="4786" spans="1:5" x14ac:dyDescent="0.2">
      <c r="A4786" s="250">
        <v>7725</v>
      </c>
      <c r="B4786" s="250" t="s">
        <v>8964</v>
      </c>
      <c r="C4786" s="250" t="s">
        <v>317</v>
      </c>
      <c r="D4786" s="250" t="s">
        <v>270</v>
      </c>
      <c r="E4786" s="251" t="s">
        <v>8965</v>
      </c>
    </row>
    <row r="4787" spans="1:5" x14ac:dyDescent="0.2">
      <c r="A4787" s="250">
        <v>7753</v>
      </c>
      <c r="B4787" s="250" t="s">
        <v>8966</v>
      </c>
      <c r="C4787" s="250" t="s">
        <v>317</v>
      </c>
      <c r="D4787" s="250" t="s">
        <v>274</v>
      </c>
      <c r="E4787" s="251" t="s">
        <v>8967</v>
      </c>
    </row>
    <row r="4788" spans="1:5" x14ac:dyDescent="0.2">
      <c r="A4788" s="250">
        <v>13256</v>
      </c>
      <c r="B4788" s="250" t="s">
        <v>8968</v>
      </c>
      <c r="C4788" s="250" t="s">
        <v>317</v>
      </c>
      <c r="D4788" s="250" t="s">
        <v>274</v>
      </c>
      <c r="E4788" s="251" t="s">
        <v>8969</v>
      </c>
    </row>
    <row r="4789" spans="1:5" x14ac:dyDescent="0.2">
      <c r="A4789" s="250">
        <v>7757</v>
      </c>
      <c r="B4789" s="250" t="s">
        <v>8970</v>
      </c>
      <c r="C4789" s="250" t="s">
        <v>317</v>
      </c>
      <c r="D4789" s="250" t="s">
        <v>274</v>
      </c>
      <c r="E4789" s="251" t="s">
        <v>8971</v>
      </c>
    </row>
    <row r="4790" spans="1:5" x14ac:dyDescent="0.2">
      <c r="A4790" s="250">
        <v>7758</v>
      </c>
      <c r="B4790" s="250" t="s">
        <v>8972</v>
      </c>
      <c r="C4790" s="250" t="s">
        <v>317</v>
      </c>
      <c r="D4790" s="250" t="s">
        <v>274</v>
      </c>
      <c r="E4790" s="251" t="s">
        <v>8973</v>
      </c>
    </row>
    <row r="4791" spans="1:5" x14ac:dyDescent="0.2">
      <c r="A4791" s="250">
        <v>7759</v>
      </c>
      <c r="B4791" s="250" t="s">
        <v>8974</v>
      </c>
      <c r="C4791" s="250" t="s">
        <v>317</v>
      </c>
      <c r="D4791" s="250" t="s">
        <v>274</v>
      </c>
      <c r="E4791" s="251" t="s">
        <v>8975</v>
      </c>
    </row>
    <row r="4792" spans="1:5" x14ac:dyDescent="0.2">
      <c r="A4792" s="250">
        <v>40334</v>
      </c>
      <c r="B4792" s="250" t="s">
        <v>8976</v>
      </c>
      <c r="C4792" s="250" t="s">
        <v>317</v>
      </c>
      <c r="D4792" s="250" t="s">
        <v>274</v>
      </c>
      <c r="E4792" s="251" t="s">
        <v>8977</v>
      </c>
    </row>
    <row r="4793" spans="1:5" x14ac:dyDescent="0.2">
      <c r="A4793" s="250">
        <v>7745</v>
      </c>
      <c r="B4793" s="250" t="s">
        <v>8978</v>
      </c>
      <c r="C4793" s="250" t="s">
        <v>317</v>
      </c>
      <c r="D4793" s="250" t="s">
        <v>274</v>
      </c>
      <c r="E4793" s="251" t="s">
        <v>8979</v>
      </c>
    </row>
    <row r="4794" spans="1:5" x14ac:dyDescent="0.2">
      <c r="A4794" s="250">
        <v>7714</v>
      </c>
      <c r="B4794" s="250" t="s">
        <v>8980</v>
      </c>
      <c r="C4794" s="250" t="s">
        <v>317</v>
      </c>
      <c r="D4794" s="250" t="s">
        <v>274</v>
      </c>
      <c r="E4794" s="251" t="s">
        <v>8981</v>
      </c>
    </row>
    <row r="4795" spans="1:5" x14ac:dyDescent="0.2">
      <c r="A4795" s="250">
        <v>7742</v>
      </c>
      <c r="B4795" s="250" t="s">
        <v>8982</v>
      </c>
      <c r="C4795" s="250" t="s">
        <v>317</v>
      </c>
      <c r="D4795" s="250" t="s">
        <v>274</v>
      </c>
      <c r="E4795" s="251" t="s">
        <v>8983</v>
      </c>
    </row>
    <row r="4796" spans="1:5" x14ac:dyDescent="0.2">
      <c r="A4796" s="250">
        <v>7750</v>
      </c>
      <c r="B4796" s="250" t="s">
        <v>8984</v>
      </c>
      <c r="C4796" s="250" t="s">
        <v>317</v>
      </c>
      <c r="D4796" s="250" t="s">
        <v>274</v>
      </c>
      <c r="E4796" s="251" t="s">
        <v>8985</v>
      </c>
    </row>
    <row r="4797" spans="1:5" x14ac:dyDescent="0.2">
      <c r="A4797" s="250">
        <v>7756</v>
      </c>
      <c r="B4797" s="250" t="s">
        <v>8986</v>
      </c>
      <c r="C4797" s="250" t="s">
        <v>317</v>
      </c>
      <c r="D4797" s="250" t="s">
        <v>274</v>
      </c>
      <c r="E4797" s="251" t="s">
        <v>8987</v>
      </c>
    </row>
    <row r="4798" spans="1:5" x14ac:dyDescent="0.2">
      <c r="A4798" s="250">
        <v>7765</v>
      </c>
      <c r="B4798" s="250" t="s">
        <v>8988</v>
      </c>
      <c r="C4798" s="250" t="s">
        <v>317</v>
      </c>
      <c r="D4798" s="250" t="s">
        <v>274</v>
      </c>
      <c r="E4798" s="251" t="s">
        <v>8989</v>
      </c>
    </row>
    <row r="4799" spans="1:5" x14ac:dyDescent="0.2">
      <c r="A4799" s="250">
        <v>12569</v>
      </c>
      <c r="B4799" s="250" t="s">
        <v>8990</v>
      </c>
      <c r="C4799" s="250" t="s">
        <v>317</v>
      </c>
      <c r="D4799" s="250" t="s">
        <v>274</v>
      </c>
      <c r="E4799" s="251" t="s">
        <v>8991</v>
      </c>
    </row>
    <row r="4800" spans="1:5" x14ac:dyDescent="0.2">
      <c r="A4800" s="250">
        <v>7766</v>
      </c>
      <c r="B4800" s="250" t="s">
        <v>8992</v>
      </c>
      <c r="C4800" s="250" t="s">
        <v>317</v>
      </c>
      <c r="D4800" s="250" t="s">
        <v>274</v>
      </c>
      <c r="E4800" s="251" t="s">
        <v>8993</v>
      </c>
    </row>
    <row r="4801" spans="1:5" x14ac:dyDescent="0.2">
      <c r="A4801" s="250">
        <v>7767</v>
      </c>
      <c r="B4801" s="250" t="s">
        <v>8994</v>
      </c>
      <c r="C4801" s="250" t="s">
        <v>317</v>
      </c>
      <c r="D4801" s="250" t="s">
        <v>274</v>
      </c>
      <c r="E4801" s="251" t="s">
        <v>8995</v>
      </c>
    </row>
    <row r="4802" spans="1:5" x14ac:dyDescent="0.2">
      <c r="A4802" s="250">
        <v>7727</v>
      </c>
      <c r="B4802" s="250" t="s">
        <v>8996</v>
      </c>
      <c r="C4802" s="250" t="s">
        <v>317</v>
      </c>
      <c r="D4802" s="250" t="s">
        <v>274</v>
      </c>
      <c r="E4802" s="251" t="s">
        <v>8997</v>
      </c>
    </row>
    <row r="4803" spans="1:5" x14ac:dyDescent="0.2">
      <c r="A4803" s="250">
        <v>7760</v>
      </c>
      <c r="B4803" s="250" t="s">
        <v>8998</v>
      </c>
      <c r="C4803" s="250" t="s">
        <v>317</v>
      </c>
      <c r="D4803" s="250" t="s">
        <v>274</v>
      </c>
      <c r="E4803" s="251" t="s">
        <v>7823</v>
      </c>
    </row>
    <row r="4804" spans="1:5" x14ac:dyDescent="0.2">
      <c r="A4804" s="250">
        <v>7761</v>
      </c>
      <c r="B4804" s="250" t="s">
        <v>8999</v>
      </c>
      <c r="C4804" s="250" t="s">
        <v>317</v>
      </c>
      <c r="D4804" s="250" t="s">
        <v>274</v>
      </c>
      <c r="E4804" s="251" t="s">
        <v>9000</v>
      </c>
    </row>
    <row r="4805" spans="1:5" x14ac:dyDescent="0.2">
      <c r="A4805" s="250">
        <v>7752</v>
      </c>
      <c r="B4805" s="250" t="s">
        <v>9001</v>
      </c>
      <c r="C4805" s="250" t="s">
        <v>317</v>
      </c>
      <c r="D4805" s="250" t="s">
        <v>274</v>
      </c>
      <c r="E4805" s="251" t="s">
        <v>7825</v>
      </c>
    </row>
    <row r="4806" spans="1:5" x14ac:dyDescent="0.2">
      <c r="A4806" s="250">
        <v>7762</v>
      </c>
      <c r="B4806" s="250" t="s">
        <v>9002</v>
      </c>
      <c r="C4806" s="250" t="s">
        <v>317</v>
      </c>
      <c r="D4806" s="250" t="s">
        <v>274</v>
      </c>
      <c r="E4806" s="251" t="s">
        <v>9003</v>
      </c>
    </row>
    <row r="4807" spans="1:5" x14ac:dyDescent="0.2">
      <c r="A4807" s="250">
        <v>7722</v>
      </c>
      <c r="B4807" s="250" t="s">
        <v>9004</v>
      </c>
      <c r="C4807" s="250" t="s">
        <v>317</v>
      </c>
      <c r="D4807" s="250" t="s">
        <v>274</v>
      </c>
      <c r="E4807" s="251" t="s">
        <v>9005</v>
      </c>
    </row>
    <row r="4808" spans="1:5" x14ac:dyDescent="0.2">
      <c r="A4808" s="250">
        <v>7763</v>
      </c>
      <c r="B4808" s="250" t="s">
        <v>9006</v>
      </c>
      <c r="C4808" s="250" t="s">
        <v>317</v>
      </c>
      <c r="D4808" s="250" t="s">
        <v>274</v>
      </c>
      <c r="E4808" s="251" t="s">
        <v>2078</v>
      </c>
    </row>
    <row r="4809" spans="1:5" x14ac:dyDescent="0.2">
      <c r="A4809" s="250">
        <v>7764</v>
      </c>
      <c r="B4809" s="250" t="s">
        <v>9007</v>
      </c>
      <c r="C4809" s="250" t="s">
        <v>317</v>
      </c>
      <c r="D4809" s="250" t="s">
        <v>274</v>
      </c>
      <c r="E4809" s="251" t="s">
        <v>9008</v>
      </c>
    </row>
    <row r="4810" spans="1:5" x14ac:dyDescent="0.2">
      <c r="A4810" s="250">
        <v>12572</v>
      </c>
      <c r="B4810" s="250" t="s">
        <v>9009</v>
      </c>
      <c r="C4810" s="250" t="s">
        <v>317</v>
      </c>
      <c r="D4810" s="250" t="s">
        <v>274</v>
      </c>
      <c r="E4810" s="251" t="s">
        <v>8969</v>
      </c>
    </row>
    <row r="4811" spans="1:5" x14ac:dyDescent="0.2">
      <c r="A4811" s="250">
        <v>12573</v>
      </c>
      <c r="B4811" s="250" t="s">
        <v>9010</v>
      </c>
      <c r="C4811" s="250" t="s">
        <v>317</v>
      </c>
      <c r="D4811" s="250" t="s">
        <v>274</v>
      </c>
      <c r="E4811" s="251" t="s">
        <v>9011</v>
      </c>
    </row>
    <row r="4812" spans="1:5" x14ac:dyDescent="0.2">
      <c r="A4812" s="250">
        <v>12574</v>
      </c>
      <c r="B4812" s="250" t="s">
        <v>9012</v>
      </c>
      <c r="C4812" s="250" t="s">
        <v>317</v>
      </c>
      <c r="D4812" s="250" t="s">
        <v>274</v>
      </c>
      <c r="E4812" s="251" t="s">
        <v>9013</v>
      </c>
    </row>
    <row r="4813" spans="1:5" x14ac:dyDescent="0.2">
      <c r="A4813" s="250">
        <v>12575</v>
      </c>
      <c r="B4813" s="250" t="s">
        <v>9014</v>
      </c>
      <c r="C4813" s="250" t="s">
        <v>317</v>
      </c>
      <c r="D4813" s="250" t="s">
        <v>274</v>
      </c>
      <c r="E4813" s="251" t="s">
        <v>9015</v>
      </c>
    </row>
    <row r="4814" spans="1:5" x14ac:dyDescent="0.2">
      <c r="A4814" s="250">
        <v>12576</v>
      </c>
      <c r="B4814" s="250" t="s">
        <v>9016</v>
      </c>
      <c r="C4814" s="250" t="s">
        <v>317</v>
      </c>
      <c r="D4814" s="250" t="s">
        <v>274</v>
      </c>
      <c r="E4814" s="251" t="s">
        <v>9017</v>
      </c>
    </row>
    <row r="4815" spans="1:5" x14ac:dyDescent="0.2">
      <c r="A4815" s="250">
        <v>12577</v>
      </c>
      <c r="B4815" s="250" t="s">
        <v>9018</v>
      </c>
      <c r="C4815" s="250" t="s">
        <v>317</v>
      </c>
      <c r="D4815" s="250" t="s">
        <v>274</v>
      </c>
      <c r="E4815" s="251" t="s">
        <v>9019</v>
      </c>
    </row>
    <row r="4816" spans="1:5" x14ac:dyDescent="0.2">
      <c r="A4816" s="250">
        <v>12578</v>
      </c>
      <c r="B4816" s="250" t="s">
        <v>9020</v>
      </c>
      <c r="C4816" s="250" t="s">
        <v>317</v>
      </c>
      <c r="D4816" s="250" t="s">
        <v>274</v>
      </c>
      <c r="E4816" s="251" t="s">
        <v>9021</v>
      </c>
    </row>
    <row r="4817" spans="1:5" x14ac:dyDescent="0.2">
      <c r="A4817" s="250">
        <v>12579</v>
      </c>
      <c r="B4817" s="250" t="s">
        <v>9022</v>
      </c>
      <c r="C4817" s="250" t="s">
        <v>317</v>
      </c>
      <c r="D4817" s="250" t="s">
        <v>274</v>
      </c>
      <c r="E4817" s="251" t="s">
        <v>9023</v>
      </c>
    </row>
    <row r="4818" spans="1:5" x14ac:dyDescent="0.2">
      <c r="A4818" s="250">
        <v>12580</v>
      </c>
      <c r="B4818" s="250" t="s">
        <v>9024</v>
      </c>
      <c r="C4818" s="250" t="s">
        <v>317</v>
      </c>
      <c r="D4818" s="250" t="s">
        <v>274</v>
      </c>
      <c r="E4818" s="251" t="s">
        <v>9025</v>
      </c>
    </row>
    <row r="4819" spans="1:5" x14ac:dyDescent="0.2">
      <c r="A4819" s="250">
        <v>12581</v>
      </c>
      <c r="B4819" s="250" t="s">
        <v>9026</v>
      </c>
      <c r="C4819" s="250" t="s">
        <v>317</v>
      </c>
      <c r="D4819" s="250" t="s">
        <v>274</v>
      </c>
      <c r="E4819" s="251" t="s">
        <v>9027</v>
      </c>
    </row>
    <row r="4820" spans="1:5" x14ac:dyDescent="0.2">
      <c r="A4820" s="250">
        <v>7720</v>
      </c>
      <c r="B4820" s="250" t="s">
        <v>9028</v>
      </c>
      <c r="C4820" s="250" t="s">
        <v>317</v>
      </c>
      <c r="D4820" s="250" t="s">
        <v>274</v>
      </c>
      <c r="E4820" s="251" t="s">
        <v>9029</v>
      </c>
    </row>
    <row r="4821" spans="1:5" x14ac:dyDescent="0.2">
      <c r="A4821" s="250">
        <v>40335</v>
      </c>
      <c r="B4821" s="250" t="s">
        <v>9030</v>
      </c>
      <c r="C4821" s="250" t="s">
        <v>317</v>
      </c>
      <c r="D4821" s="250" t="s">
        <v>274</v>
      </c>
      <c r="E4821" s="251" t="s">
        <v>9031</v>
      </c>
    </row>
    <row r="4822" spans="1:5" x14ac:dyDescent="0.2">
      <c r="A4822" s="250">
        <v>7740</v>
      </c>
      <c r="B4822" s="250" t="s">
        <v>9032</v>
      </c>
      <c r="C4822" s="250" t="s">
        <v>317</v>
      </c>
      <c r="D4822" s="250" t="s">
        <v>274</v>
      </c>
      <c r="E4822" s="251" t="s">
        <v>9033</v>
      </c>
    </row>
    <row r="4823" spans="1:5" x14ac:dyDescent="0.2">
      <c r="A4823" s="250">
        <v>7741</v>
      </c>
      <c r="B4823" s="250" t="s">
        <v>9034</v>
      </c>
      <c r="C4823" s="250" t="s">
        <v>317</v>
      </c>
      <c r="D4823" s="250" t="s">
        <v>274</v>
      </c>
      <c r="E4823" s="251" t="s">
        <v>9035</v>
      </c>
    </row>
    <row r="4824" spans="1:5" x14ac:dyDescent="0.2">
      <c r="A4824" s="250">
        <v>7774</v>
      </c>
      <c r="B4824" s="250" t="s">
        <v>9036</v>
      </c>
      <c r="C4824" s="250" t="s">
        <v>317</v>
      </c>
      <c r="D4824" s="250" t="s">
        <v>274</v>
      </c>
      <c r="E4824" s="251" t="s">
        <v>9037</v>
      </c>
    </row>
    <row r="4825" spans="1:5" x14ac:dyDescent="0.2">
      <c r="A4825" s="250">
        <v>7744</v>
      </c>
      <c r="B4825" s="250" t="s">
        <v>9038</v>
      </c>
      <c r="C4825" s="250" t="s">
        <v>317</v>
      </c>
      <c r="D4825" s="250" t="s">
        <v>274</v>
      </c>
      <c r="E4825" s="251" t="s">
        <v>9039</v>
      </c>
    </row>
    <row r="4826" spans="1:5" x14ac:dyDescent="0.2">
      <c r="A4826" s="250">
        <v>7773</v>
      </c>
      <c r="B4826" s="250" t="s">
        <v>9040</v>
      </c>
      <c r="C4826" s="250" t="s">
        <v>317</v>
      </c>
      <c r="D4826" s="250" t="s">
        <v>274</v>
      </c>
      <c r="E4826" s="251" t="s">
        <v>9041</v>
      </c>
    </row>
    <row r="4827" spans="1:5" x14ac:dyDescent="0.2">
      <c r="A4827" s="250">
        <v>7754</v>
      </c>
      <c r="B4827" s="250" t="s">
        <v>9042</v>
      </c>
      <c r="C4827" s="250" t="s">
        <v>317</v>
      </c>
      <c r="D4827" s="250" t="s">
        <v>274</v>
      </c>
      <c r="E4827" s="251" t="s">
        <v>9043</v>
      </c>
    </row>
    <row r="4828" spans="1:5" x14ac:dyDescent="0.2">
      <c r="A4828" s="250">
        <v>7735</v>
      </c>
      <c r="B4828" s="250" t="s">
        <v>9044</v>
      </c>
      <c r="C4828" s="250" t="s">
        <v>317</v>
      </c>
      <c r="D4828" s="250" t="s">
        <v>274</v>
      </c>
      <c r="E4828" s="251" t="s">
        <v>9045</v>
      </c>
    </row>
    <row r="4829" spans="1:5" x14ac:dyDescent="0.2">
      <c r="A4829" s="250">
        <v>7755</v>
      </c>
      <c r="B4829" s="250" t="s">
        <v>9046</v>
      </c>
      <c r="C4829" s="250" t="s">
        <v>317</v>
      </c>
      <c r="D4829" s="250" t="s">
        <v>274</v>
      </c>
      <c r="E4829" s="251" t="s">
        <v>9047</v>
      </c>
    </row>
    <row r="4830" spans="1:5" x14ac:dyDescent="0.2">
      <c r="A4830" s="250">
        <v>7776</v>
      </c>
      <c r="B4830" s="250" t="s">
        <v>9048</v>
      </c>
      <c r="C4830" s="250" t="s">
        <v>317</v>
      </c>
      <c r="D4830" s="250" t="s">
        <v>274</v>
      </c>
      <c r="E4830" s="251" t="s">
        <v>1972</v>
      </c>
    </row>
    <row r="4831" spans="1:5" x14ac:dyDescent="0.2">
      <c r="A4831" s="250">
        <v>7743</v>
      </c>
      <c r="B4831" s="250" t="s">
        <v>9049</v>
      </c>
      <c r="C4831" s="250" t="s">
        <v>317</v>
      </c>
      <c r="D4831" s="250" t="s">
        <v>274</v>
      </c>
      <c r="E4831" s="251" t="s">
        <v>9050</v>
      </c>
    </row>
    <row r="4832" spans="1:5" x14ac:dyDescent="0.2">
      <c r="A4832" s="250">
        <v>7733</v>
      </c>
      <c r="B4832" s="250" t="s">
        <v>9051</v>
      </c>
      <c r="C4832" s="250" t="s">
        <v>317</v>
      </c>
      <c r="D4832" s="250" t="s">
        <v>274</v>
      </c>
      <c r="E4832" s="251" t="s">
        <v>9052</v>
      </c>
    </row>
    <row r="4833" spans="1:5" x14ac:dyDescent="0.2">
      <c r="A4833" s="250">
        <v>7775</v>
      </c>
      <c r="B4833" s="250" t="s">
        <v>9053</v>
      </c>
      <c r="C4833" s="250" t="s">
        <v>317</v>
      </c>
      <c r="D4833" s="250" t="s">
        <v>274</v>
      </c>
      <c r="E4833" s="251" t="s">
        <v>9054</v>
      </c>
    </row>
    <row r="4834" spans="1:5" x14ac:dyDescent="0.2">
      <c r="A4834" s="250">
        <v>7734</v>
      </c>
      <c r="B4834" s="250" t="s">
        <v>9055</v>
      </c>
      <c r="C4834" s="250" t="s">
        <v>317</v>
      </c>
      <c r="D4834" s="250" t="s">
        <v>274</v>
      </c>
      <c r="E4834" s="251" t="s">
        <v>9056</v>
      </c>
    </row>
    <row r="4835" spans="1:5" x14ac:dyDescent="0.2">
      <c r="A4835" s="250">
        <v>37449</v>
      </c>
      <c r="B4835" s="250" t="s">
        <v>9057</v>
      </c>
      <c r="C4835" s="250" t="s">
        <v>317</v>
      </c>
      <c r="D4835" s="250" t="s">
        <v>274</v>
      </c>
      <c r="E4835" s="251" t="s">
        <v>8568</v>
      </c>
    </row>
    <row r="4836" spans="1:5" x14ac:dyDescent="0.2">
      <c r="A4836" s="250">
        <v>37450</v>
      </c>
      <c r="B4836" s="250" t="s">
        <v>9058</v>
      </c>
      <c r="C4836" s="250" t="s">
        <v>317</v>
      </c>
      <c r="D4836" s="250" t="s">
        <v>274</v>
      </c>
      <c r="E4836" s="251" t="s">
        <v>5800</v>
      </c>
    </row>
    <row r="4837" spans="1:5" x14ac:dyDescent="0.2">
      <c r="A4837" s="250">
        <v>37451</v>
      </c>
      <c r="B4837" s="250" t="s">
        <v>9059</v>
      </c>
      <c r="C4837" s="250" t="s">
        <v>317</v>
      </c>
      <c r="D4837" s="250" t="s">
        <v>274</v>
      </c>
      <c r="E4837" s="251" t="s">
        <v>9060</v>
      </c>
    </row>
    <row r="4838" spans="1:5" x14ac:dyDescent="0.2">
      <c r="A4838" s="250">
        <v>37452</v>
      </c>
      <c r="B4838" s="250" t="s">
        <v>9061</v>
      </c>
      <c r="C4838" s="250" t="s">
        <v>317</v>
      </c>
      <c r="D4838" s="250" t="s">
        <v>274</v>
      </c>
      <c r="E4838" s="251" t="s">
        <v>7334</v>
      </c>
    </row>
    <row r="4839" spans="1:5" x14ac:dyDescent="0.2">
      <c r="A4839" s="250">
        <v>37453</v>
      </c>
      <c r="B4839" s="250" t="s">
        <v>9062</v>
      </c>
      <c r="C4839" s="250" t="s">
        <v>317</v>
      </c>
      <c r="D4839" s="250" t="s">
        <v>274</v>
      </c>
      <c r="E4839" s="251" t="s">
        <v>9063</v>
      </c>
    </row>
    <row r="4840" spans="1:5" x14ac:dyDescent="0.2">
      <c r="A4840" s="250">
        <v>7778</v>
      </c>
      <c r="B4840" s="250" t="s">
        <v>9064</v>
      </c>
      <c r="C4840" s="250" t="s">
        <v>317</v>
      </c>
      <c r="D4840" s="250" t="s">
        <v>274</v>
      </c>
      <c r="E4840" s="251" t="s">
        <v>9065</v>
      </c>
    </row>
    <row r="4841" spans="1:5" x14ac:dyDescent="0.2">
      <c r="A4841" s="250">
        <v>7796</v>
      </c>
      <c r="B4841" s="250" t="s">
        <v>9066</v>
      </c>
      <c r="C4841" s="250" t="s">
        <v>317</v>
      </c>
      <c r="D4841" s="250" t="s">
        <v>270</v>
      </c>
      <c r="E4841" s="251" t="s">
        <v>7599</v>
      </c>
    </row>
    <row r="4842" spans="1:5" x14ac:dyDescent="0.2">
      <c r="A4842" s="250">
        <v>7781</v>
      </c>
      <c r="B4842" s="250" t="s">
        <v>9067</v>
      </c>
      <c r="C4842" s="250" t="s">
        <v>317</v>
      </c>
      <c r="D4842" s="250" t="s">
        <v>274</v>
      </c>
      <c r="E4842" s="251" t="s">
        <v>9068</v>
      </c>
    </row>
    <row r="4843" spans="1:5" x14ac:dyDescent="0.2">
      <c r="A4843" s="250">
        <v>7795</v>
      </c>
      <c r="B4843" s="250" t="s">
        <v>9069</v>
      </c>
      <c r="C4843" s="250" t="s">
        <v>317</v>
      </c>
      <c r="D4843" s="250" t="s">
        <v>274</v>
      </c>
      <c r="E4843" s="251" t="s">
        <v>9070</v>
      </c>
    </row>
    <row r="4844" spans="1:5" x14ac:dyDescent="0.2">
      <c r="A4844" s="250">
        <v>7791</v>
      </c>
      <c r="B4844" s="250" t="s">
        <v>9071</v>
      </c>
      <c r="C4844" s="250" t="s">
        <v>317</v>
      </c>
      <c r="D4844" s="250" t="s">
        <v>274</v>
      </c>
      <c r="E4844" s="251" t="s">
        <v>9072</v>
      </c>
    </row>
    <row r="4845" spans="1:5" x14ac:dyDescent="0.2">
      <c r="A4845" s="250">
        <v>7783</v>
      </c>
      <c r="B4845" s="250" t="s">
        <v>9073</v>
      </c>
      <c r="C4845" s="250" t="s">
        <v>317</v>
      </c>
      <c r="D4845" s="250" t="s">
        <v>274</v>
      </c>
      <c r="E4845" s="251" t="s">
        <v>9074</v>
      </c>
    </row>
    <row r="4846" spans="1:5" x14ac:dyDescent="0.2">
      <c r="A4846" s="250">
        <v>7790</v>
      </c>
      <c r="B4846" s="250" t="s">
        <v>9075</v>
      </c>
      <c r="C4846" s="250" t="s">
        <v>317</v>
      </c>
      <c r="D4846" s="250" t="s">
        <v>274</v>
      </c>
      <c r="E4846" s="251" t="s">
        <v>9076</v>
      </c>
    </row>
    <row r="4847" spans="1:5" x14ac:dyDescent="0.2">
      <c r="A4847" s="250">
        <v>7785</v>
      </c>
      <c r="B4847" s="250" t="s">
        <v>9077</v>
      </c>
      <c r="C4847" s="250" t="s">
        <v>317</v>
      </c>
      <c r="D4847" s="250" t="s">
        <v>274</v>
      </c>
      <c r="E4847" s="251" t="s">
        <v>9078</v>
      </c>
    </row>
    <row r="4848" spans="1:5" x14ac:dyDescent="0.2">
      <c r="A4848" s="250">
        <v>7792</v>
      </c>
      <c r="B4848" s="250" t="s">
        <v>9079</v>
      </c>
      <c r="C4848" s="250" t="s">
        <v>317</v>
      </c>
      <c r="D4848" s="250" t="s">
        <v>274</v>
      </c>
      <c r="E4848" s="251" t="s">
        <v>9080</v>
      </c>
    </row>
    <row r="4849" spans="1:5" x14ac:dyDescent="0.2">
      <c r="A4849" s="250">
        <v>7793</v>
      </c>
      <c r="B4849" s="250" t="s">
        <v>9081</v>
      </c>
      <c r="C4849" s="250" t="s">
        <v>317</v>
      </c>
      <c r="D4849" s="250" t="s">
        <v>274</v>
      </c>
      <c r="E4849" s="251" t="s">
        <v>9082</v>
      </c>
    </row>
    <row r="4850" spans="1:5" x14ac:dyDescent="0.2">
      <c r="A4850" s="250">
        <v>13159</v>
      </c>
      <c r="B4850" s="250" t="s">
        <v>9083</v>
      </c>
      <c r="C4850" s="250" t="s">
        <v>317</v>
      </c>
      <c r="D4850" s="250" t="s">
        <v>274</v>
      </c>
      <c r="E4850" s="251" t="s">
        <v>9084</v>
      </c>
    </row>
    <row r="4851" spans="1:5" x14ac:dyDescent="0.2">
      <c r="A4851" s="250">
        <v>13168</v>
      </c>
      <c r="B4851" s="250" t="s">
        <v>9085</v>
      </c>
      <c r="C4851" s="250" t="s">
        <v>317</v>
      </c>
      <c r="D4851" s="250" t="s">
        <v>274</v>
      </c>
      <c r="E4851" s="251" t="s">
        <v>9086</v>
      </c>
    </row>
    <row r="4852" spans="1:5" x14ac:dyDescent="0.2">
      <c r="A4852" s="250">
        <v>13173</v>
      </c>
      <c r="B4852" s="250" t="s">
        <v>9087</v>
      </c>
      <c r="C4852" s="250" t="s">
        <v>317</v>
      </c>
      <c r="D4852" s="250" t="s">
        <v>274</v>
      </c>
      <c r="E4852" s="251" t="s">
        <v>9088</v>
      </c>
    </row>
    <row r="4853" spans="1:5" x14ac:dyDescent="0.2">
      <c r="A4853" s="250">
        <v>12583</v>
      </c>
      <c r="B4853" s="250" t="s">
        <v>9089</v>
      </c>
      <c r="C4853" s="250" t="s">
        <v>317</v>
      </c>
      <c r="D4853" s="250" t="s">
        <v>274</v>
      </c>
      <c r="E4853" s="251" t="s">
        <v>9090</v>
      </c>
    </row>
    <row r="4854" spans="1:5" x14ac:dyDescent="0.2">
      <c r="A4854" s="250">
        <v>12584</v>
      </c>
      <c r="B4854" s="250" t="s">
        <v>9091</v>
      </c>
      <c r="C4854" s="250" t="s">
        <v>317</v>
      </c>
      <c r="D4854" s="250" t="s">
        <v>274</v>
      </c>
      <c r="E4854" s="251" t="s">
        <v>8565</v>
      </c>
    </row>
    <row r="4855" spans="1:5" x14ac:dyDescent="0.2">
      <c r="A4855" s="250">
        <v>12613</v>
      </c>
      <c r="B4855" s="250" t="s">
        <v>9092</v>
      </c>
      <c r="C4855" s="250" t="s">
        <v>273</v>
      </c>
      <c r="D4855" s="250" t="s">
        <v>274</v>
      </c>
      <c r="E4855" s="251" t="s">
        <v>7005</v>
      </c>
    </row>
    <row r="4856" spans="1:5" x14ac:dyDescent="0.2">
      <c r="A4856" s="250">
        <v>1031</v>
      </c>
      <c r="B4856" s="250" t="s">
        <v>9093</v>
      </c>
      <c r="C4856" s="250" t="s">
        <v>273</v>
      </c>
      <c r="D4856" s="250" t="s">
        <v>274</v>
      </c>
      <c r="E4856" s="251" t="s">
        <v>9094</v>
      </c>
    </row>
    <row r="4857" spans="1:5" x14ac:dyDescent="0.2">
      <c r="A4857" s="250">
        <v>39707</v>
      </c>
      <c r="B4857" s="250" t="s">
        <v>9095</v>
      </c>
      <c r="C4857" s="250" t="s">
        <v>317</v>
      </c>
      <c r="D4857" s="250" t="s">
        <v>274</v>
      </c>
      <c r="E4857" s="251" t="s">
        <v>3290</v>
      </c>
    </row>
    <row r="4858" spans="1:5" x14ac:dyDescent="0.2">
      <c r="A4858" s="250">
        <v>39708</v>
      </c>
      <c r="B4858" s="250" t="s">
        <v>9096</v>
      </c>
      <c r="C4858" s="250" t="s">
        <v>317</v>
      </c>
      <c r="D4858" s="250" t="s">
        <v>274</v>
      </c>
      <c r="E4858" s="251" t="s">
        <v>9097</v>
      </c>
    </row>
    <row r="4859" spans="1:5" x14ac:dyDescent="0.2">
      <c r="A4859" s="250">
        <v>39710</v>
      </c>
      <c r="B4859" s="250" t="s">
        <v>9098</v>
      </c>
      <c r="C4859" s="250" t="s">
        <v>317</v>
      </c>
      <c r="D4859" s="250" t="s">
        <v>274</v>
      </c>
      <c r="E4859" s="251" t="s">
        <v>5867</v>
      </c>
    </row>
    <row r="4860" spans="1:5" x14ac:dyDescent="0.2">
      <c r="A4860" s="250">
        <v>39709</v>
      </c>
      <c r="B4860" s="250" t="s">
        <v>9099</v>
      </c>
      <c r="C4860" s="250" t="s">
        <v>317</v>
      </c>
      <c r="D4860" s="250" t="s">
        <v>274</v>
      </c>
      <c r="E4860" s="251" t="s">
        <v>4227</v>
      </c>
    </row>
    <row r="4861" spans="1:5" x14ac:dyDescent="0.2">
      <c r="A4861" s="250">
        <v>39711</v>
      </c>
      <c r="B4861" s="250" t="s">
        <v>9100</v>
      </c>
      <c r="C4861" s="250" t="s">
        <v>317</v>
      </c>
      <c r="D4861" s="250" t="s">
        <v>274</v>
      </c>
      <c r="E4861" s="251" t="s">
        <v>1668</v>
      </c>
    </row>
    <row r="4862" spans="1:5" x14ac:dyDescent="0.2">
      <c r="A4862" s="250">
        <v>39712</v>
      </c>
      <c r="B4862" s="250" t="s">
        <v>9101</v>
      </c>
      <c r="C4862" s="250" t="s">
        <v>317</v>
      </c>
      <c r="D4862" s="250" t="s">
        <v>270</v>
      </c>
      <c r="E4862" s="251" t="s">
        <v>9102</v>
      </c>
    </row>
    <row r="4863" spans="1:5" x14ac:dyDescent="0.2">
      <c r="A4863" s="250">
        <v>39713</v>
      </c>
      <c r="B4863" s="250" t="s">
        <v>9103</v>
      </c>
      <c r="C4863" s="250" t="s">
        <v>317</v>
      </c>
      <c r="D4863" s="250" t="s">
        <v>274</v>
      </c>
      <c r="E4863" s="251" t="s">
        <v>968</v>
      </c>
    </row>
    <row r="4864" spans="1:5" x14ac:dyDescent="0.2">
      <c r="A4864" s="250">
        <v>39714</v>
      </c>
      <c r="B4864" s="250" t="s">
        <v>9104</v>
      </c>
      <c r="C4864" s="250" t="s">
        <v>317</v>
      </c>
      <c r="D4864" s="250" t="s">
        <v>274</v>
      </c>
      <c r="E4864" s="251" t="s">
        <v>9105</v>
      </c>
    </row>
    <row r="4865" spans="1:5" x14ac:dyDescent="0.2">
      <c r="A4865" s="250">
        <v>39715</v>
      </c>
      <c r="B4865" s="250" t="s">
        <v>9106</v>
      </c>
      <c r="C4865" s="250" t="s">
        <v>317</v>
      </c>
      <c r="D4865" s="250" t="s">
        <v>274</v>
      </c>
      <c r="E4865" s="251" t="s">
        <v>1004</v>
      </c>
    </row>
    <row r="4866" spans="1:5" x14ac:dyDescent="0.2">
      <c r="A4866" s="250">
        <v>39716</v>
      </c>
      <c r="B4866" s="250" t="s">
        <v>9107</v>
      </c>
      <c r="C4866" s="250" t="s">
        <v>317</v>
      </c>
      <c r="D4866" s="250" t="s">
        <v>274</v>
      </c>
      <c r="E4866" s="251" t="s">
        <v>7509</v>
      </c>
    </row>
    <row r="4867" spans="1:5" x14ac:dyDescent="0.2">
      <c r="A4867" s="250">
        <v>39718</v>
      </c>
      <c r="B4867" s="250" t="s">
        <v>9108</v>
      </c>
      <c r="C4867" s="250" t="s">
        <v>317</v>
      </c>
      <c r="D4867" s="250" t="s">
        <v>274</v>
      </c>
      <c r="E4867" s="251" t="s">
        <v>9109</v>
      </c>
    </row>
    <row r="4868" spans="1:5" x14ac:dyDescent="0.2">
      <c r="A4868" s="250">
        <v>9813</v>
      </c>
      <c r="B4868" s="250" t="s">
        <v>9110</v>
      </c>
      <c r="C4868" s="250" t="s">
        <v>317</v>
      </c>
      <c r="D4868" s="250" t="s">
        <v>270</v>
      </c>
      <c r="E4868" s="251" t="s">
        <v>4190</v>
      </c>
    </row>
    <row r="4869" spans="1:5" x14ac:dyDescent="0.2">
      <c r="A4869" s="250">
        <v>9815</v>
      </c>
      <c r="B4869" s="250" t="s">
        <v>9111</v>
      </c>
      <c r="C4869" s="250" t="s">
        <v>317</v>
      </c>
      <c r="D4869" s="250" t="s">
        <v>274</v>
      </c>
      <c r="E4869" s="251" t="s">
        <v>9112</v>
      </c>
    </row>
    <row r="4870" spans="1:5" x14ac:dyDescent="0.2">
      <c r="A4870" s="250">
        <v>25876</v>
      </c>
      <c r="B4870" s="250" t="s">
        <v>9113</v>
      </c>
      <c r="C4870" s="250" t="s">
        <v>317</v>
      </c>
      <c r="D4870" s="250" t="s">
        <v>274</v>
      </c>
      <c r="E4870" s="251" t="s">
        <v>9114</v>
      </c>
    </row>
    <row r="4871" spans="1:5" x14ac:dyDescent="0.2">
      <c r="A4871" s="250">
        <v>25888</v>
      </c>
      <c r="B4871" s="250" t="s">
        <v>9115</v>
      </c>
      <c r="C4871" s="250" t="s">
        <v>317</v>
      </c>
      <c r="D4871" s="250" t="s">
        <v>274</v>
      </c>
      <c r="E4871" s="251" t="s">
        <v>9116</v>
      </c>
    </row>
    <row r="4872" spans="1:5" x14ac:dyDescent="0.2">
      <c r="A4872" s="250">
        <v>25874</v>
      </c>
      <c r="B4872" s="250" t="s">
        <v>9117</v>
      </c>
      <c r="C4872" s="250" t="s">
        <v>317</v>
      </c>
      <c r="D4872" s="250" t="s">
        <v>274</v>
      </c>
      <c r="E4872" s="251" t="s">
        <v>9118</v>
      </c>
    </row>
    <row r="4873" spans="1:5" x14ac:dyDescent="0.2">
      <c r="A4873" s="250">
        <v>25877</v>
      </c>
      <c r="B4873" s="250" t="s">
        <v>9119</v>
      </c>
      <c r="C4873" s="250" t="s">
        <v>317</v>
      </c>
      <c r="D4873" s="250" t="s">
        <v>274</v>
      </c>
      <c r="E4873" s="251" t="s">
        <v>9120</v>
      </c>
    </row>
    <row r="4874" spans="1:5" x14ac:dyDescent="0.2">
      <c r="A4874" s="250">
        <v>25878</v>
      </c>
      <c r="B4874" s="250" t="s">
        <v>9121</v>
      </c>
      <c r="C4874" s="250" t="s">
        <v>317</v>
      </c>
      <c r="D4874" s="250" t="s">
        <v>274</v>
      </c>
      <c r="E4874" s="251" t="s">
        <v>9122</v>
      </c>
    </row>
    <row r="4875" spans="1:5" x14ac:dyDescent="0.2">
      <c r="A4875" s="250">
        <v>25879</v>
      </c>
      <c r="B4875" s="250" t="s">
        <v>9123</v>
      </c>
      <c r="C4875" s="250" t="s">
        <v>317</v>
      </c>
      <c r="D4875" s="250" t="s">
        <v>274</v>
      </c>
      <c r="E4875" s="251" t="s">
        <v>9124</v>
      </c>
    </row>
    <row r="4876" spans="1:5" x14ac:dyDescent="0.2">
      <c r="A4876" s="250">
        <v>25887</v>
      </c>
      <c r="B4876" s="250" t="s">
        <v>9125</v>
      </c>
      <c r="C4876" s="250" t="s">
        <v>317</v>
      </c>
      <c r="D4876" s="250" t="s">
        <v>274</v>
      </c>
      <c r="E4876" s="251" t="s">
        <v>9126</v>
      </c>
    </row>
    <row r="4877" spans="1:5" x14ac:dyDescent="0.2">
      <c r="A4877" s="250">
        <v>25880</v>
      </c>
      <c r="B4877" s="250" t="s">
        <v>9127</v>
      </c>
      <c r="C4877" s="250" t="s">
        <v>317</v>
      </c>
      <c r="D4877" s="250" t="s">
        <v>274</v>
      </c>
      <c r="E4877" s="251" t="s">
        <v>9128</v>
      </c>
    </row>
    <row r="4878" spans="1:5" x14ac:dyDescent="0.2">
      <c r="A4878" s="250">
        <v>25881</v>
      </c>
      <c r="B4878" s="250" t="s">
        <v>9129</v>
      </c>
      <c r="C4878" s="250" t="s">
        <v>317</v>
      </c>
      <c r="D4878" s="250" t="s">
        <v>274</v>
      </c>
      <c r="E4878" s="251" t="s">
        <v>9130</v>
      </c>
    </row>
    <row r="4879" spans="1:5" x14ac:dyDescent="0.2">
      <c r="A4879" s="250">
        <v>25882</v>
      </c>
      <c r="B4879" s="250" t="s">
        <v>9131</v>
      </c>
      <c r="C4879" s="250" t="s">
        <v>317</v>
      </c>
      <c r="D4879" s="250" t="s">
        <v>274</v>
      </c>
      <c r="E4879" s="251" t="s">
        <v>9132</v>
      </c>
    </row>
    <row r="4880" spans="1:5" x14ac:dyDescent="0.2">
      <c r="A4880" s="250">
        <v>25883</v>
      </c>
      <c r="B4880" s="250" t="s">
        <v>9133</v>
      </c>
      <c r="C4880" s="250" t="s">
        <v>317</v>
      </c>
      <c r="D4880" s="250" t="s">
        <v>274</v>
      </c>
      <c r="E4880" s="251" t="s">
        <v>9134</v>
      </c>
    </row>
    <row r="4881" spans="1:5" x14ac:dyDescent="0.2">
      <c r="A4881" s="250">
        <v>25884</v>
      </c>
      <c r="B4881" s="250" t="s">
        <v>9135</v>
      </c>
      <c r="C4881" s="250" t="s">
        <v>317</v>
      </c>
      <c r="D4881" s="250" t="s">
        <v>274</v>
      </c>
      <c r="E4881" s="251" t="s">
        <v>9136</v>
      </c>
    </row>
    <row r="4882" spans="1:5" x14ac:dyDescent="0.2">
      <c r="A4882" s="250">
        <v>25885</v>
      </c>
      <c r="B4882" s="250" t="s">
        <v>9137</v>
      </c>
      <c r="C4882" s="250" t="s">
        <v>317</v>
      </c>
      <c r="D4882" s="250" t="s">
        <v>274</v>
      </c>
      <c r="E4882" s="251" t="s">
        <v>9138</v>
      </c>
    </row>
    <row r="4883" spans="1:5" x14ac:dyDescent="0.2">
      <c r="A4883" s="250">
        <v>25889</v>
      </c>
      <c r="B4883" s="250" t="s">
        <v>9139</v>
      </c>
      <c r="C4883" s="250" t="s">
        <v>317</v>
      </c>
      <c r="D4883" s="250" t="s">
        <v>274</v>
      </c>
      <c r="E4883" s="251" t="s">
        <v>9140</v>
      </c>
    </row>
    <row r="4884" spans="1:5" x14ac:dyDescent="0.2">
      <c r="A4884" s="250">
        <v>25886</v>
      </c>
      <c r="B4884" s="250" t="s">
        <v>9141</v>
      </c>
      <c r="C4884" s="250" t="s">
        <v>317</v>
      </c>
      <c r="D4884" s="250" t="s">
        <v>274</v>
      </c>
      <c r="E4884" s="251" t="s">
        <v>7456</v>
      </c>
    </row>
    <row r="4885" spans="1:5" x14ac:dyDescent="0.2">
      <c r="A4885" s="250">
        <v>25875</v>
      </c>
      <c r="B4885" s="250" t="s">
        <v>9142</v>
      </c>
      <c r="C4885" s="250" t="s">
        <v>317</v>
      </c>
      <c r="D4885" s="250" t="s">
        <v>274</v>
      </c>
      <c r="E4885" s="251" t="s">
        <v>9143</v>
      </c>
    </row>
    <row r="4886" spans="1:5" x14ac:dyDescent="0.2">
      <c r="A4886" s="250">
        <v>9876</v>
      </c>
      <c r="B4886" s="250" t="s">
        <v>9144</v>
      </c>
      <c r="C4886" s="250" t="s">
        <v>317</v>
      </c>
      <c r="D4886" s="250" t="s">
        <v>274</v>
      </c>
      <c r="E4886" s="251" t="s">
        <v>8312</v>
      </c>
    </row>
    <row r="4887" spans="1:5" x14ac:dyDescent="0.2">
      <c r="A4887" s="250">
        <v>9877</v>
      </c>
      <c r="B4887" s="250" t="s">
        <v>9145</v>
      </c>
      <c r="C4887" s="250" t="s">
        <v>317</v>
      </c>
      <c r="D4887" s="250" t="s">
        <v>274</v>
      </c>
      <c r="E4887" s="251" t="s">
        <v>9146</v>
      </c>
    </row>
    <row r="4888" spans="1:5" x14ac:dyDescent="0.2">
      <c r="A4888" s="250">
        <v>9878</v>
      </c>
      <c r="B4888" s="250" t="s">
        <v>9147</v>
      </c>
      <c r="C4888" s="250" t="s">
        <v>317</v>
      </c>
      <c r="D4888" s="250" t="s">
        <v>274</v>
      </c>
      <c r="E4888" s="251" t="s">
        <v>9148</v>
      </c>
    </row>
    <row r="4889" spans="1:5" x14ac:dyDescent="0.2">
      <c r="A4889" s="250">
        <v>9879</v>
      </c>
      <c r="B4889" s="250" t="s">
        <v>9149</v>
      </c>
      <c r="C4889" s="250" t="s">
        <v>317</v>
      </c>
      <c r="D4889" s="250" t="s">
        <v>274</v>
      </c>
      <c r="E4889" s="251" t="s">
        <v>9150</v>
      </c>
    </row>
    <row r="4890" spans="1:5" x14ac:dyDescent="0.2">
      <c r="A4890" s="250">
        <v>41986</v>
      </c>
      <c r="B4890" s="250" t="s">
        <v>9151</v>
      </c>
      <c r="C4890" s="250" t="s">
        <v>317</v>
      </c>
      <c r="D4890" s="250" t="s">
        <v>274</v>
      </c>
      <c r="E4890" s="251" t="s">
        <v>9152</v>
      </c>
    </row>
    <row r="4891" spans="1:5" x14ac:dyDescent="0.2">
      <c r="A4891" s="250">
        <v>43422</v>
      </c>
      <c r="B4891" s="250" t="s">
        <v>9153</v>
      </c>
      <c r="C4891" s="250" t="s">
        <v>317</v>
      </c>
      <c r="D4891" s="250" t="s">
        <v>274</v>
      </c>
      <c r="E4891" s="251" t="s">
        <v>9154</v>
      </c>
    </row>
    <row r="4892" spans="1:5" x14ac:dyDescent="0.2">
      <c r="A4892" s="250">
        <v>41987</v>
      </c>
      <c r="B4892" s="250" t="s">
        <v>9155</v>
      </c>
      <c r="C4892" s="250" t="s">
        <v>317</v>
      </c>
      <c r="D4892" s="250" t="s">
        <v>274</v>
      </c>
      <c r="E4892" s="251" t="s">
        <v>9156</v>
      </c>
    </row>
    <row r="4893" spans="1:5" x14ac:dyDescent="0.2">
      <c r="A4893" s="250">
        <v>41988</v>
      </c>
      <c r="B4893" s="250" t="s">
        <v>9157</v>
      </c>
      <c r="C4893" s="250" t="s">
        <v>317</v>
      </c>
      <c r="D4893" s="250" t="s">
        <v>274</v>
      </c>
      <c r="E4893" s="251" t="s">
        <v>9158</v>
      </c>
    </row>
    <row r="4894" spans="1:5" x14ac:dyDescent="0.2">
      <c r="A4894" s="250">
        <v>41697</v>
      </c>
      <c r="B4894" s="250" t="s">
        <v>9159</v>
      </c>
      <c r="C4894" s="250" t="s">
        <v>317</v>
      </c>
      <c r="D4894" s="250" t="s">
        <v>274</v>
      </c>
      <c r="E4894" s="251" t="s">
        <v>9160</v>
      </c>
    </row>
    <row r="4895" spans="1:5" x14ac:dyDescent="0.2">
      <c r="A4895" s="250">
        <v>41985</v>
      </c>
      <c r="B4895" s="250" t="s">
        <v>9161</v>
      </c>
      <c r="C4895" s="250" t="s">
        <v>317</v>
      </c>
      <c r="D4895" s="250" t="s">
        <v>274</v>
      </c>
      <c r="E4895" s="251" t="s">
        <v>9162</v>
      </c>
    </row>
    <row r="4896" spans="1:5" x14ac:dyDescent="0.2">
      <c r="A4896" s="250">
        <v>41699</v>
      </c>
      <c r="B4896" s="250" t="s">
        <v>9163</v>
      </c>
      <c r="C4896" s="250" t="s">
        <v>317</v>
      </c>
      <c r="D4896" s="250" t="s">
        <v>274</v>
      </c>
      <c r="E4896" s="251" t="s">
        <v>9164</v>
      </c>
    </row>
    <row r="4897" spans="1:5" x14ac:dyDescent="0.2">
      <c r="A4897" s="250">
        <v>38053</v>
      </c>
      <c r="B4897" s="250" t="s">
        <v>9165</v>
      </c>
      <c r="C4897" s="250" t="s">
        <v>317</v>
      </c>
      <c r="D4897" s="250" t="s">
        <v>274</v>
      </c>
      <c r="E4897" s="251" t="s">
        <v>2342</v>
      </c>
    </row>
    <row r="4898" spans="1:5" x14ac:dyDescent="0.2">
      <c r="A4898" s="250">
        <v>38054</v>
      </c>
      <c r="B4898" s="250" t="s">
        <v>9166</v>
      </c>
      <c r="C4898" s="250" t="s">
        <v>317</v>
      </c>
      <c r="D4898" s="250" t="s">
        <v>274</v>
      </c>
      <c r="E4898" s="251" t="s">
        <v>1238</v>
      </c>
    </row>
    <row r="4899" spans="1:5" x14ac:dyDescent="0.2">
      <c r="A4899" s="250">
        <v>38052</v>
      </c>
      <c r="B4899" s="250" t="s">
        <v>9167</v>
      </c>
      <c r="C4899" s="250" t="s">
        <v>317</v>
      </c>
      <c r="D4899" s="250" t="s">
        <v>270</v>
      </c>
      <c r="E4899" s="251" t="s">
        <v>9168</v>
      </c>
    </row>
    <row r="4900" spans="1:5" x14ac:dyDescent="0.2">
      <c r="A4900" s="250">
        <v>38051</v>
      </c>
      <c r="B4900" s="250" t="s">
        <v>9169</v>
      </c>
      <c r="C4900" s="250" t="s">
        <v>317</v>
      </c>
      <c r="D4900" s="250" t="s">
        <v>274</v>
      </c>
      <c r="E4900" s="251" t="s">
        <v>9170</v>
      </c>
    </row>
    <row r="4901" spans="1:5" x14ac:dyDescent="0.2">
      <c r="A4901" s="250">
        <v>38787</v>
      </c>
      <c r="B4901" s="250" t="s">
        <v>9171</v>
      </c>
      <c r="C4901" s="250" t="s">
        <v>317</v>
      </c>
      <c r="D4901" s="250" t="s">
        <v>270</v>
      </c>
      <c r="E4901" s="251" t="s">
        <v>9172</v>
      </c>
    </row>
    <row r="4902" spans="1:5" x14ac:dyDescent="0.2">
      <c r="A4902" s="250">
        <v>38825</v>
      </c>
      <c r="B4902" s="250" t="s">
        <v>9173</v>
      </c>
      <c r="C4902" s="250" t="s">
        <v>317</v>
      </c>
      <c r="D4902" s="250" t="s">
        <v>274</v>
      </c>
      <c r="E4902" s="251" t="s">
        <v>4958</v>
      </c>
    </row>
    <row r="4903" spans="1:5" x14ac:dyDescent="0.2">
      <c r="A4903" s="250">
        <v>38826</v>
      </c>
      <c r="B4903" s="250" t="s">
        <v>9174</v>
      </c>
      <c r="C4903" s="250" t="s">
        <v>317</v>
      </c>
      <c r="D4903" s="250" t="s">
        <v>274</v>
      </c>
      <c r="E4903" s="251" t="s">
        <v>9175</v>
      </c>
    </row>
    <row r="4904" spans="1:5" x14ac:dyDescent="0.2">
      <c r="A4904" s="250">
        <v>38827</v>
      </c>
      <c r="B4904" s="250" t="s">
        <v>9176</v>
      </c>
      <c r="C4904" s="250" t="s">
        <v>317</v>
      </c>
      <c r="D4904" s="250" t="s">
        <v>274</v>
      </c>
      <c r="E4904" s="251" t="s">
        <v>2923</v>
      </c>
    </row>
    <row r="4905" spans="1:5" x14ac:dyDescent="0.2">
      <c r="A4905" s="250">
        <v>38830</v>
      </c>
      <c r="B4905" s="250" t="s">
        <v>9177</v>
      </c>
      <c r="C4905" s="250" t="s">
        <v>317</v>
      </c>
      <c r="D4905" s="250" t="s">
        <v>274</v>
      </c>
      <c r="E4905" s="251" t="s">
        <v>9178</v>
      </c>
    </row>
    <row r="4906" spans="1:5" x14ac:dyDescent="0.2">
      <c r="A4906" s="250">
        <v>38828</v>
      </c>
      <c r="B4906" s="250" t="s">
        <v>9179</v>
      </c>
      <c r="C4906" s="250" t="s">
        <v>317</v>
      </c>
      <c r="D4906" s="250" t="s">
        <v>274</v>
      </c>
      <c r="E4906" s="251" t="s">
        <v>9180</v>
      </c>
    </row>
    <row r="4907" spans="1:5" x14ac:dyDescent="0.2">
      <c r="A4907" s="250">
        <v>38829</v>
      </c>
      <c r="B4907" s="250" t="s">
        <v>9181</v>
      </c>
      <c r="C4907" s="250" t="s">
        <v>317</v>
      </c>
      <c r="D4907" s="250" t="s">
        <v>274</v>
      </c>
      <c r="E4907" s="251" t="s">
        <v>1965</v>
      </c>
    </row>
    <row r="4908" spans="1:5" x14ac:dyDescent="0.2">
      <c r="A4908" s="250">
        <v>38831</v>
      </c>
      <c r="B4908" s="250" t="s">
        <v>9182</v>
      </c>
      <c r="C4908" s="250" t="s">
        <v>317</v>
      </c>
      <c r="D4908" s="250" t="s">
        <v>274</v>
      </c>
      <c r="E4908" s="251" t="s">
        <v>9183</v>
      </c>
    </row>
    <row r="4909" spans="1:5" x14ac:dyDescent="0.2">
      <c r="A4909" s="250">
        <v>36274</v>
      </c>
      <c r="B4909" s="250" t="s">
        <v>9184</v>
      </c>
      <c r="C4909" s="250" t="s">
        <v>317</v>
      </c>
      <c r="D4909" s="250" t="s">
        <v>270</v>
      </c>
      <c r="E4909" s="251" t="s">
        <v>9185</v>
      </c>
    </row>
    <row r="4910" spans="1:5" x14ac:dyDescent="0.2">
      <c r="A4910" s="250">
        <v>36278</v>
      </c>
      <c r="B4910" s="250" t="s">
        <v>9186</v>
      </c>
      <c r="C4910" s="250" t="s">
        <v>317</v>
      </c>
      <c r="D4910" s="250" t="s">
        <v>274</v>
      </c>
      <c r="E4910" s="251" t="s">
        <v>9187</v>
      </c>
    </row>
    <row r="4911" spans="1:5" x14ac:dyDescent="0.2">
      <c r="A4911" s="250">
        <v>38977</v>
      </c>
      <c r="B4911" s="250" t="s">
        <v>9188</v>
      </c>
      <c r="C4911" s="250" t="s">
        <v>317</v>
      </c>
      <c r="D4911" s="250" t="s">
        <v>274</v>
      </c>
      <c r="E4911" s="251" t="s">
        <v>9189</v>
      </c>
    </row>
    <row r="4912" spans="1:5" x14ac:dyDescent="0.2">
      <c r="A4912" s="250">
        <v>38971</v>
      </c>
      <c r="B4912" s="250" t="s">
        <v>9190</v>
      </c>
      <c r="C4912" s="250" t="s">
        <v>317</v>
      </c>
      <c r="D4912" s="250" t="s">
        <v>274</v>
      </c>
      <c r="E4912" s="251" t="s">
        <v>1533</v>
      </c>
    </row>
    <row r="4913" spans="1:5" x14ac:dyDescent="0.2">
      <c r="A4913" s="250">
        <v>38972</v>
      </c>
      <c r="B4913" s="250" t="s">
        <v>9191</v>
      </c>
      <c r="C4913" s="250" t="s">
        <v>317</v>
      </c>
      <c r="D4913" s="250" t="s">
        <v>274</v>
      </c>
      <c r="E4913" s="251" t="s">
        <v>9192</v>
      </c>
    </row>
    <row r="4914" spans="1:5" x14ac:dyDescent="0.2">
      <c r="A4914" s="250">
        <v>38973</v>
      </c>
      <c r="B4914" s="250" t="s">
        <v>9193</v>
      </c>
      <c r="C4914" s="250" t="s">
        <v>317</v>
      </c>
      <c r="D4914" s="250" t="s">
        <v>274</v>
      </c>
      <c r="E4914" s="251" t="s">
        <v>4240</v>
      </c>
    </row>
    <row r="4915" spans="1:5" x14ac:dyDescent="0.2">
      <c r="A4915" s="250">
        <v>38974</v>
      </c>
      <c r="B4915" s="250" t="s">
        <v>9194</v>
      </c>
      <c r="C4915" s="250" t="s">
        <v>317</v>
      </c>
      <c r="D4915" s="250" t="s">
        <v>274</v>
      </c>
      <c r="E4915" s="251" t="s">
        <v>9195</v>
      </c>
    </row>
    <row r="4916" spans="1:5" x14ac:dyDescent="0.2">
      <c r="A4916" s="250">
        <v>38975</v>
      </c>
      <c r="B4916" s="250" t="s">
        <v>9196</v>
      </c>
      <c r="C4916" s="250" t="s">
        <v>317</v>
      </c>
      <c r="D4916" s="250" t="s">
        <v>274</v>
      </c>
      <c r="E4916" s="251" t="s">
        <v>294</v>
      </c>
    </row>
    <row r="4917" spans="1:5" x14ac:dyDescent="0.2">
      <c r="A4917" s="250">
        <v>38976</v>
      </c>
      <c r="B4917" s="250" t="s">
        <v>9197</v>
      </c>
      <c r="C4917" s="250" t="s">
        <v>317</v>
      </c>
      <c r="D4917" s="250" t="s">
        <v>274</v>
      </c>
      <c r="E4917" s="251" t="s">
        <v>2192</v>
      </c>
    </row>
    <row r="4918" spans="1:5" x14ac:dyDescent="0.2">
      <c r="A4918" s="250">
        <v>38986</v>
      </c>
      <c r="B4918" s="250" t="s">
        <v>9198</v>
      </c>
      <c r="C4918" s="250" t="s">
        <v>317</v>
      </c>
      <c r="D4918" s="250" t="s">
        <v>274</v>
      </c>
      <c r="E4918" s="251" t="s">
        <v>9199</v>
      </c>
    </row>
    <row r="4919" spans="1:5" x14ac:dyDescent="0.2">
      <c r="A4919" s="250">
        <v>38978</v>
      </c>
      <c r="B4919" s="250" t="s">
        <v>9200</v>
      </c>
      <c r="C4919" s="250" t="s">
        <v>317</v>
      </c>
      <c r="D4919" s="250" t="s">
        <v>274</v>
      </c>
      <c r="E4919" s="251" t="s">
        <v>9185</v>
      </c>
    </row>
    <row r="4920" spans="1:5" x14ac:dyDescent="0.2">
      <c r="A4920" s="250">
        <v>38979</v>
      </c>
      <c r="B4920" s="250" t="s">
        <v>9201</v>
      </c>
      <c r="C4920" s="250" t="s">
        <v>317</v>
      </c>
      <c r="D4920" s="250" t="s">
        <v>274</v>
      </c>
      <c r="E4920" s="251" t="s">
        <v>9187</v>
      </c>
    </row>
    <row r="4921" spans="1:5" x14ac:dyDescent="0.2">
      <c r="A4921" s="250">
        <v>38980</v>
      </c>
      <c r="B4921" s="250" t="s">
        <v>9202</v>
      </c>
      <c r="C4921" s="250" t="s">
        <v>317</v>
      </c>
      <c r="D4921" s="250" t="s">
        <v>274</v>
      </c>
      <c r="E4921" s="251" t="s">
        <v>2756</v>
      </c>
    </row>
    <row r="4922" spans="1:5" x14ac:dyDescent="0.2">
      <c r="A4922" s="250">
        <v>38981</v>
      </c>
      <c r="B4922" s="250" t="s">
        <v>9203</v>
      </c>
      <c r="C4922" s="250" t="s">
        <v>317</v>
      </c>
      <c r="D4922" s="250" t="s">
        <v>274</v>
      </c>
      <c r="E4922" s="251" t="s">
        <v>9204</v>
      </c>
    </row>
    <row r="4923" spans="1:5" x14ac:dyDescent="0.2">
      <c r="A4923" s="250">
        <v>38982</v>
      </c>
      <c r="B4923" s="250" t="s">
        <v>9205</v>
      </c>
      <c r="C4923" s="250" t="s">
        <v>317</v>
      </c>
      <c r="D4923" s="250" t="s">
        <v>274</v>
      </c>
      <c r="E4923" s="251" t="s">
        <v>9206</v>
      </c>
    </row>
    <row r="4924" spans="1:5" x14ac:dyDescent="0.2">
      <c r="A4924" s="250">
        <v>38983</v>
      </c>
      <c r="B4924" s="250" t="s">
        <v>9207</v>
      </c>
      <c r="C4924" s="250" t="s">
        <v>317</v>
      </c>
      <c r="D4924" s="250" t="s">
        <v>274</v>
      </c>
      <c r="E4924" s="251" t="s">
        <v>9208</v>
      </c>
    </row>
    <row r="4925" spans="1:5" x14ac:dyDescent="0.2">
      <c r="A4925" s="250">
        <v>38984</v>
      </c>
      <c r="B4925" s="250" t="s">
        <v>9209</v>
      </c>
      <c r="C4925" s="250" t="s">
        <v>317</v>
      </c>
      <c r="D4925" s="250" t="s">
        <v>274</v>
      </c>
      <c r="E4925" s="251" t="s">
        <v>9210</v>
      </c>
    </row>
    <row r="4926" spans="1:5" x14ac:dyDescent="0.2">
      <c r="A4926" s="250">
        <v>38985</v>
      </c>
      <c r="B4926" s="250" t="s">
        <v>9211</v>
      </c>
      <c r="C4926" s="250" t="s">
        <v>317</v>
      </c>
      <c r="D4926" s="250" t="s">
        <v>274</v>
      </c>
      <c r="E4926" s="251" t="s">
        <v>9212</v>
      </c>
    </row>
    <row r="4927" spans="1:5" x14ac:dyDescent="0.2">
      <c r="A4927" s="250">
        <v>9836</v>
      </c>
      <c r="B4927" s="250" t="s">
        <v>9213</v>
      </c>
      <c r="C4927" s="250" t="s">
        <v>317</v>
      </c>
      <c r="D4927" s="250" t="s">
        <v>270</v>
      </c>
      <c r="E4927" s="251" t="s">
        <v>3700</v>
      </c>
    </row>
    <row r="4928" spans="1:5" x14ac:dyDescent="0.2">
      <c r="A4928" s="250">
        <v>20065</v>
      </c>
      <c r="B4928" s="250" t="s">
        <v>9214</v>
      </c>
      <c r="C4928" s="250" t="s">
        <v>317</v>
      </c>
      <c r="D4928" s="250" t="s">
        <v>274</v>
      </c>
      <c r="E4928" s="251" t="s">
        <v>9215</v>
      </c>
    </row>
    <row r="4929" spans="1:5" x14ac:dyDescent="0.2">
      <c r="A4929" s="250">
        <v>9835</v>
      </c>
      <c r="B4929" s="250" t="s">
        <v>9216</v>
      </c>
      <c r="C4929" s="250" t="s">
        <v>317</v>
      </c>
      <c r="D4929" s="250" t="s">
        <v>274</v>
      </c>
      <c r="E4929" s="251" t="s">
        <v>9217</v>
      </c>
    </row>
    <row r="4930" spans="1:5" x14ac:dyDescent="0.2">
      <c r="A4930" s="250">
        <v>38032</v>
      </c>
      <c r="B4930" s="250" t="s">
        <v>9218</v>
      </c>
      <c r="C4930" s="250" t="s">
        <v>317</v>
      </c>
      <c r="D4930" s="250" t="s">
        <v>274</v>
      </c>
      <c r="E4930" s="251" t="s">
        <v>9219</v>
      </c>
    </row>
    <row r="4931" spans="1:5" x14ac:dyDescent="0.2">
      <c r="A4931" s="250">
        <v>38033</v>
      </c>
      <c r="B4931" s="250" t="s">
        <v>9220</v>
      </c>
      <c r="C4931" s="250" t="s">
        <v>317</v>
      </c>
      <c r="D4931" s="250" t="s">
        <v>274</v>
      </c>
      <c r="E4931" s="251" t="s">
        <v>9221</v>
      </c>
    </row>
    <row r="4932" spans="1:5" x14ac:dyDescent="0.2">
      <c r="A4932" s="250">
        <v>38034</v>
      </c>
      <c r="B4932" s="250" t="s">
        <v>9222</v>
      </c>
      <c r="C4932" s="250" t="s">
        <v>317</v>
      </c>
      <c r="D4932" s="250" t="s">
        <v>274</v>
      </c>
      <c r="E4932" s="251" t="s">
        <v>9223</v>
      </c>
    </row>
    <row r="4933" spans="1:5" x14ac:dyDescent="0.2">
      <c r="A4933" s="250">
        <v>38035</v>
      </c>
      <c r="B4933" s="250" t="s">
        <v>9224</v>
      </c>
      <c r="C4933" s="250" t="s">
        <v>317</v>
      </c>
      <c r="D4933" s="250" t="s">
        <v>274</v>
      </c>
      <c r="E4933" s="251" t="s">
        <v>9225</v>
      </c>
    </row>
    <row r="4934" spans="1:5" x14ac:dyDescent="0.2">
      <c r="A4934" s="250">
        <v>38036</v>
      </c>
      <c r="B4934" s="250" t="s">
        <v>9226</v>
      </c>
      <c r="C4934" s="250" t="s">
        <v>317</v>
      </c>
      <c r="D4934" s="250" t="s">
        <v>274</v>
      </c>
      <c r="E4934" s="251" t="s">
        <v>9227</v>
      </c>
    </row>
    <row r="4935" spans="1:5" x14ac:dyDescent="0.2">
      <c r="A4935" s="250">
        <v>38037</v>
      </c>
      <c r="B4935" s="250" t="s">
        <v>9228</v>
      </c>
      <c r="C4935" s="250" t="s">
        <v>317</v>
      </c>
      <c r="D4935" s="250" t="s">
        <v>274</v>
      </c>
      <c r="E4935" s="251" t="s">
        <v>9229</v>
      </c>
    </row>
    <row r="4936" spans="1:5" x14ac:dyDescent="0.2">
      <c r="A4936" s="250">
        <v>9850</v>
      </c>
      <c r="B4936" s="250" t="s">
        <v>9230</v>
      </c>
      <c r="C4936" s="250" t="s">
        <v>317</v>
      </c>
      <c r="D4936" s="250" t="s">
        <v>270</v>
      </c>
      <c r="E4936" s="251" t="s">
        <v>9231</v>
      </c>
    </row>
    <row r="4937" spans="1:5" x14ac:dyDescent="0.2">
      <c r="A4937" s="250">
        <v>9853</v>
      </c>
      <c r="B4937" s="250" t="s">
        <v>9232</v>
      </c>
      <c r="C4937" s="250" t="s">
        <v>317</v>
      </c>
      <c r="D4937" s="250" t="s">
        <v>274</v>
      </c>
      <c r="E4937" s="251" t="s">
        <v>9233</v>
      </c>
    </row>
    <row r="4938" spans="1:5" x14ac:dyDescent="0.2">
      <c r="A4938" s="250">
        <v>9854</v>
      </c>
      <c r="B4938" s="250" t="s">
        <v>9234</v>
      </c>
      <c r="C4938" s="250" t="s">
        <v>317</v>
      </c>
      <c r="D4938" s="250" t="s">
        <v>274</v>
      </c>
      <c r="E4938" s="251" t="s">
        <v>9235</v>
      </c>
    </row>
    <row r="4939" spans="1:5" x14ac:dyDescent="0.2">
      <c r="A4939" s="250">
        <v>9851</v>
      </c>
      <c r="B4939" s="250" t="s">
        <v>9236</v>
      </c>
      <c r="C4939" s="250" t="s">
        <v>317</v>
      </c>
      <c r="D4939" s="250" t="s">
        <v>274</v>
      </c>
      <c r="E4939" s="251" t="s">
        <v>9237</v>
      </c>
    </row>
    <row r="4940" spans="1:5" x14ac:dyDescent="0.2">
      <c r="A4940" s="250">
        <v>9855</v>
      </c>
      <c r="B4940" s="250" t="s">
        <v>9238</v>
      </c>
      <c r="C4940" s="250" t="s">
        <v>317</v>
      </c>
      <c r="D4940" s="250" t="s">
        <v>274</v>
      </c>
      <c r="E4940" s="251" t="s">
        <v>9239</v>
      </c>
    </row>
    <row r="4941" spans="1:5" x14ac:dyDescent="0.2">
      <c r="A4941" s="250">
        <v>9825</v>
      </c>
      <c r="B4941" s="250" t="s">
        <v>9240</v>
      </c>
      <c r="C4941" s="250" t="s">
        <v>317</v>
      </c>
      <c r="D4941" s="250" t="s">
        <v>274</v>
      </c>
      <c r="E4941" s="251" t="s">
        <v>5639</v>
      </c>
    </row>
    <row r="4942" spans="1:5" x14ac:dyDescent="0.2">
      <c r="A4942" s="250">
        <v>9828</v>
      </c>
      <c r="B4942" s="250" t="s">
        <v>9241</v>
      </c>
      <c r="C4942" s="250" t="s">
        <v>317</v>
      </c>
      <c r="D4942" s="250" t="s">
        <v>274</v>
      </c>
      <c r="E4942" s="251" t="s">
        <v>9242</v>
      </c>
    </row>
    <row r="4943" spans="1:5" x14ac:dyDescent="0.2">
      <c r="A4943" s="250">
        <v>9829</v>
      </c>
      <c r="B4943" s="250" t="s">
        <v>9243</v>
      </c>
      <c r="C4943" s="250" t="s">
        <v>317</v>
      </c>
      <c r="D4943" s="250" t="s">
        <v>274</v>
      </c>
      <c r="E4943" s="251" t="s">
        <v>9244</v>
      </c>
    </row>
    <row r="4944" spans="1:5" x14ac:dyDescent="0.2">
      <c r="A4944" s="250">
        <v>9826</v>
      </c>
      <c r="B4944" s="250" t="s">
        <v>9245</v>
      </c>
      <c r="C4944" s="250" t="s">
        <v>317</v>
      </c>
      <c r="D4944" s="250" t="s">
        <v>274</v>
      </c>
      <c r="E4944" s="251" t="s">
        <v>9246</v>
      </c>
    </row>
    <row r="4945" spans="1:5" x14ac:dyDescent="0.2">
      <c r="A4945" s="250">
        <v>9827</v>
      </c>
      <c r="B4945" s="250" t="s">
        <v>9247</v>
      </c>
      <c r="C4945" s="250" t="s">
        <v>317</v>
      </c>
      <c r="D4945" s="250" t="s">
        <v>274</v>
      </c>
      <c r="E4945" s="251" t="s">
        <v>9248</v>
      </c>
    </row>
    <row r="4946" spans="1:5" x14ac:dyDescent="0.2">
      <c r="A4946" s="250">
        <v>36374</v>
      </c>
      <c r="B4946" s="250" t="s">
        <v>9249</v>
      </c>
      <c r="C4946" s="250" t="s">
        <v>317</v>
      </c>
      <c r="D4946" s="250" t="s">
        <v>274</v>
      </c>
      <c r="E4946" s="251" t="s">
        <v>9250</v>
      </c>
    </row>
    <row r="4947" spans="1:5" x14ac:dyDescent="0.2">
      <c r="A4947" s="250">
        <v>36084</v>
      </c>
      <c r="B4947" s="250" t="s">
        <v>9251</v>
      </c>
      <c r="C4947" s="250" t="s">
        <v>317</v>
      </c>
      <c r="D4947" s="250" t="s">
        <v>270</v>
      </c>
      <c r="E4947" s="251" t="s">
        <v>9252</v>
      </c>
    </row>
    <row r="4948" spans="1:5" x14ac:dyDescent="0.2">
      <c r="A4948" s="250">
        <v>36373</v>
      </c>
      <c r="B4948" s="250" t="s">
        <v>9253</v>
      </c>
      <c r="C4948" s="250" t="s">
        <v>317</v>
      </c>
      <c r="D4948" s="250" t="s">
        <v>274</v>
      </c>
      <c r="E4948" s="251" t="s">
        <v>9254</v>
      </c>
    </row>
    <row r="4949" spans="1:5" x14ac:dyDescent="0.2">
      <c r="A4949" s="250">
        <v>36377</v>
      </c>
      <c r="B4949" s="250" t="s">
        <v>9255</v>
      </c>
      <c r="C4949" s="250" t="s">
        <v>317</v>
      </c>
      <c r="D4949" s="250" t="s">
        <v>274</v>
      </c>
      <c r="E4949" s="251" t="s">
        <v>4466</v>
      </c>
    </row>
    <row r="4950" spans="1:5" x14ac:dyDescent="0.2">
      <c r="A4950" s="250">
        <v>36375</v>
      </c>
      <c r="B4950" s="250" t="s">
        <v>9256</v>
      </c>
      <c r="C4950" s="250" t="s">
        <v>317</v>
      </c>
      <c r="D4950" s="250" t="s">
        <v>274</v>
      </c>
      <c r="E4950" s="251" t="s">
        <v>4539</v>
      </c>
    </row>
    <row r="4951" spans="1:5" x14ac:dyDescent="0.2">
      <c r="A4951" s="250">
        <v>36376</v>
      </c>
      <c r="B4951" s="250" t="s">
        <v>9257</v>
      </c>
      <c r="C4951" s="250" t="s">
        <v>317</v>
      </c>
      <c r="D4951" s="250" t="s">
        <v>274</v>
      </c>
      <c r="E4951" s="251" t="s">
        <v>9258</v>
      </c>
    </row>
    <row r="4952" spans="1:5" x14ac:dyDescent="0.2">
      <c r="A4952" s="250">
        <v>36380</v>
      </c>
      <c r="B4952" s="250" t="s">
        <v>9259</v>
      </c>
      <c r="C4952" s="250" t="s">
        <v>317</v>
      </c>
      <c r="D4952" s="250" t="s">
        <v>274</v>
      </c>
      <c r="E4952" s="251" t="s">
        <v>9260</v>
      </c>
    </row>
    <row r="4953" spans="1:5" x14ac:dyDescent="0.2">
      <c r="A4953" s="250">
        <v>36378</v>
      </c>
      <c r="B4953" s="250" t="s">
        <v>9261</v>
      </c>
      <c r="C4953" s="250" t="s">
        <v>317</v>
      </c>
      <c r="D4953" s="250" t="s">
        <v>274</v>
      </c>
      <c r="E4953" s="251" t="s">
        <v>9262</v>
      </c>
    </row>
    <row r="4954" spans="1:5" x14ac:dyDescent="0.2">
      <c r="A4954" s="250">
        <v>36379</v>
      </c>
      <c r="B4954" s="250" t="s">
        <v>9263</v>
      </c>
      <c r="C4954" s="250" t="s">
        <v>317</v>
      </c>
      <c r="D4954" s="250" t="s">
        <v>274</v>
      </c>
      <c r="E4954" s="251" t="s">
        <v>9264</v>
      </c>
    </row>
    <row r="4955" spans="1:5" x14ac:dyDescent="0.2">
      <c r="A4955" s="250">
        <v>9859</v>
      </c>
      <c r="B4955" s="250" t="s">
        <v>9265</v>
      </c>
      <c r="C4955" s="250" t="s">
        <v>317</v>
      </c>
      <c r="D4955" s="250" t="s">
        <v>274</v>
      </c>
      <c r="E4955" s="251" t="s">
        <v>443</v>
      </c>
    </row>
    <row r="4956" spans="1:5" x14ac:dyDescent="0.2">
      <c r="A4956" s="250">
        <v>9838</v>
      </c>
      <c r="B4956" s="250" t="s">
        <v>9266</v>
      </c>
      <c r="C4956" s="250" t="s">
        <v>317</v>
      </c>
      <c r="D4956" s="250" t="s">
        <v>274</v>
      </c>
      <c r="E4956" s="251" t="s">
        <v>6724</v>
      </c>
    </row>
    <row r="4957" spans="1:5" x14ac:dyDescent="0.2">
      <c r="A4957" s="250">
        <v>9837</v>
      </c>
      <c r="B4957" s="250" t="s">
        <v>9267</v>
      </c>
      <c r="C4957" s="250" t="s">
        <v>317</v>
      </c>
      <c r="D4957" s="250" t="s">
        <v>274</v>
      </c>
      <c r="E4957" s="251" t="s">
        <v>2534</v>
      </c>
    </row>
    <row r="4958" spans="1:5" x14ac:dyDescent="0.2">
      <c r="A4958" s="250">
        <v>9833</v>
      </c>
      <c r="B4958" s="250" t="s">
        <v>9268</v>
      </c>
      <c r="C4958" s="250" t="s">
        <v>317</v>
      </c>
      <c r="D4958" s="250" t="s">
        <v>274</v>
      </c>
      <c r="E4958" s="251" t="s">
        <v>435</v>
      </c>
    </row>
    <row r="4959" spans="1:5" x14ac:dyDescent="0.2">
      <c r="A4959" s="250">
        <v>9830</v>
      </c>
      <c r="B4959" s="250" t="s">
        <v>9269</v>
      </c>
      <c r="C4959" s="250" t="s">
        <v>317</v>
      </c>
      <c r="D4959" s="250" t="s">
        <v>270</v>
      </c>
      <c r="E4959" s="251" t="s">
        <v>5787</v>
      </c>
    </row>
    <row r="4960" spans="1:5" x14ac:dyDescent="0.2">
      <c r="A4960" s="250">
        <v>9834</v>
      </c>
      <c r="B4960" s="250" t="s">
        <v>9270</v>
      </c>
      <c r="C4960" s="250" t="s">
        <v>317</v>
      </c>
      <c r="D4960" s="250" t="s">
        <v>274</v>
      </c>
      <c r="E4960" s="251" t="s">
        <v>9271</v>
      </c>
    </row>
    <row r="4961" spans="1:5" x14ac:dyDescent="0.2">
      <c r="A4961" s="250">
        <v>9863</v>
      </c>
      <c r="B4961" s="250" t="s">
        <v>9272</v>
      </c>
      <c r="C4961" s="250" t="s">
        <v>317</v>
      </c>
      <c r="D4961" s="250" t="s">
        <v>274</v>
      </c>
      <c r="E4961" s="251" t="s">
        <v>8549</v>
      </c>
    </row>
    <row r="4962" spans="1:5" x14ac:dyDescent="0.2">
      <c r="A4962" s="250">
        <v>9860</v>
      </c>
      <c r="B4962" s="250" t="s">
        <v>9273</v>
      </c>
      <c r="C4962" s="250" t="s">
        <v>317</v>
      </c>
      <c r="D4962" s="250" t="s">
        <v>274</v>
      </c>
      <c r="E4962" s="251" t="s">
        <v>9274</v>
      </c>
    </row>
    <row r="4963" spans="1:5" x14ac:dyDescent="0.2">
      <c r="A4963" s="250">
        <v>9862</v>
      </c>
      <c r="B4963" s="250" t="s">
        <v>9275</v>
      </c>
      <c r="C4963" s="250" t="s">
        <v>317</v>
      </c>
      <c r="D4963" s="250" t="s">
        <v>274</v>
      </c>
      <c r="E4963" s="251" t="s">
        <v>9276</v>
      </c>
    </row>
    <row r="4964" spans="1:5" x14ac:dyDescent="0.2">
      <c r="A4964" s="250">
        <v>9861</v>
      </c>
      <c r="B4964" s="250" t="s">
        <v>9277</v>
      </c>
      <c r="C4964" s="250" t="s">
        <v>317</v>
      </c>
      <c r="D4964" s="250" t="s">
        <v>274</v>
      </c>
      <c r="E4964" s="251" t="s">
        <v>9278</v>
      </c>
    </row>
    <row r="4965" spans="1:5" x14ac:dyDescent="0.2">
      <c r="A4965" s="250">
        <v>9856</v>
      </c>
      <c r="B4965" s="250" t="s">
        <v>9279</v>
      </c>
      <c r="C4965" s="250" t="s">
        <v>317</v>
      </c>
      <c r="D4965" s="250" t="s">
        <v>274</v>
      </c>
      <c r="E4965" s="251" t="s">
        <v>9280</v>
      </c>
    </row>
    <row r="4966" spans="1:5" x14ac:dyDescent="0.2">
      <c r="A4966" s="250">
        <v>9866</v>
      </c>
      <c r="B4966" s="250" t="s">
        <v>9281</v>
      </c>
      <c r="C4966" s="250" t="s">
        <v>317</v>
      </c>
      <c r="D4966" s="250" t="s">
        <v>274</v>
      </c>
      <c r="E4966" s="251" t="s">
        <v>9282</v>
      </c>
    </row>
    <row r="4967" spans="1:5" x14ac:dyDescent="0.2">
      <c r="A4967" s="250">
        <v>9857</v>
      </c>
      <c r="B4967" s="250" t="s">
        <v>9283</v>
      </c>
      <c r="C4967" s="250" t="s">
        <v>317</v>
      </c>
      <c r="D4967" s="250" t="s">
        <v>274</v>
      </c>
      <c r="E4967" s="251" t="s">
        <v>9284</v>
      </c>
    </row>
    <row r="4968" spans="1:5" x14ac:dyDescent="0.2">
      <c r="A4968" s="250">
        <v>9864</v>
      </c>
      <c r="B4968" s="250" t="s">
        <v>9285</v>
      </c>
      <c r="C4968" s="250" t="s">
        <v>317</v>
      </c>
      <c r="D4968" s="250" t="s">
        <v>274</v>
      </c>
      <c r="E4968" s="251" t="s">
        <v>9286</v>
      </c>
    </row>
    <row r="4969" spans="1:5" x14ac:dyDescent="0.2">
      <c r="A4969" s="250">
        <v>9865</v>
      </c>
      <c r="B4969" s="250" t="s">
        <v>9287</v>
      </c>
      <c r="C4969" s="250" t="s">
        <v>317</v>
      </c>
      <c r="D4969" s="250" t="s">
        <v>274</v>
      </c>
      <c r="E4969" s="251" t="s">
        <v>9288</v>
      </c>
    </row>
    <row r="4970" spans="1:5" x14ac:dyDescent="0.2">
      <c r="A4970" s="250">
        <v>9858</v>
      </c>
      <c r="B4970" s="250" t="s">
        <v>9289</v>
      </c>
      <c r="C4970" s="250" t="s">
        <v>317</v>
      </c>
      <c r="D4970" s="250" t="s">
        <v>274</v>
      </c>
      <c r="E4970" s="251" t="s">
        <v>9290</v>
      </c>
    </row>
    <row r="4971" spans="1:5" x14ac:dyDescent="0.2">
      <c r="A4971" s="250">
        <v>9841</v>
      </c>
      <c r="B4971" s="250" t="s">
        <v>9291</v>
      </c>
      <c r="C4971" s="250" t="s">
        <v>317</v>
      </c>
      <c r="D4971" s="250" t="s">
        <v>274</v>
      </c>
      <c r="E4971" s="251" t="s">
        <v>2104</v>
      </c>
    </row>
    <row r="4972" spans="1:5" x14ac:dyDescent="0.2">
      <c r="A4972" s="250">
        <v>9840</v>
      </c>
      <c r="B4972" s="250" t="s">
        <v>9292</v>
      </c>
      <c r="C4972" s="250" t="s">
        <v>317</v>
      </c>
      <c r="D4972" s="250" t="s">
        <v>274</v>
      </c>
      <c r="E4972" s="251" t="s">
        <v>9293</v>
      </c>
    </row>
    <row r="4973" spans="1:5" x14ac:dyDescent="0.2">
      <c r="A4973" s="250">
        <v>20067</v>
      </c>
      <c r="B4973" s="250" t="s">
        <v>9294</v>
      </c>
      <c r="C4973" s="250" t="s">
        <v>317</v>
      </c>
      <c r="D4973" s="250" t="s">
        <v>274</v>
      </c>
      <c r="E4973" s="251" t="s">
        <v>9295</v>
      </c>
    </row>
    <row r="4974" spans="1:5" x14ac:dyDescent="0.2">
      <c r="A4974" s="250">
        <v>20068</v>
      </c>
      <c r="B4974" s="250" t="s">
        <v>9296</v>
      </c>
      <c r="C4974" s="250" t="s">
        <v>317</v>
      </c>
      <c r="D4974" s="250" t="s">
        <v>274</v>
      </c>
      <c r="E4974" s="251" t="s">
        <v>9297</v>
      </c>
    </row>
    <row r="4975" spans="1:5" x14ac:dyDescent="0.2">
      <c r="A4975" s="250">
        <v>9839</v>
      </c>
      <c r="B4975" s="250" t="s">
        <v>9298</v>
      </c>
      <c r="C4975" s="250" t="s">
        <v>317</v>
      </c>
      <c r="D4975" s="250" t="s">
        <v>274</v>
      </c>
      <c r="E4975" s="251" t="s">
        <v>1611</v>
      </c>
    </row>
    <row r="4976" spans="1:5" x14ac:dyDescent="0.2">
      <c r="A4976" s="250">
        <v>9870</v>
      </c>
      <c r="B4976" s="250" t="s">
        <v>9299</v>
      </c>
      <c r="C4976" s="250" t="s">
        <v>317</v>
      </c>
      <c r="D4976" s="250" t="s">
        <v>274</v>
      </c>
      <c r="E4976" s="251" t="s">
        <v>9300</v>
      </c>
    </row>
    <row r="4977" spans="1:5" x14ac:dyDescent="0.2">
      <c r="A4977" s="250">
        <v>9867</v>
      </c>
      <c r="B4977" s="250" t="s">
        <v>9301</v>
      </c>
      <c r="C4977" s="250" t="s">
        <v>317</v>
      </c>
      <c r="D4977" s="250" t="s">
        <v>274</v>
      </c>
      <c r="E4977" s="251" t="s">
        <v>8325</v>
      </c>
    </row>
    <row r="4978" spans="1:5" x14ac:dyDescent="0.2">
      <c r="A4978" s="250">
        <v>9868</v>
      </c>
      <c r="B4978" s="250" t="s">
        <v>9302</v>
      </c>
      <c r="C4978" s="250" t="s">
        <v>317</v>
      </c>
      <c r="D4978" s="250" t="s">
        <v>270</v>
      </c>
      <c r="E4978" s="251" t="s">
        <v>9303</v>
      </c>
    </row>
    <row r="4979" spans="1:5" x14ac:dyDescent="0.2">
      <c r="A4979" s="250">
        <v>9869</v>
      </c>
      <c r="B4979" s="250" t="s">
        <v>9304</v>
      </c>
      <c r="C4979" s="250" t="s">
        <v>317</v>
      </c>
      <c r="D4979" s="250" t="s">
        <v>274</v>
      </c>
      <c r="E4979" s="251" t="s">
        <v>9305</v>
      </c>
    </row>
    <row r="4980" spans="1:5" x14ac:dyDescent="0.2">
      <c r="A4980" s="250">
        <v>9874</v>
      </c>
      <c r="B4980" s="250" t="s">
        <v>9306</v>
      </c>
      <c r="C4980" s="250" t="s">
        <v>317</v>
      </c>
      <c r="D4980" s="250" t="s">
        <v>274</v>
      </c>
      <c r="E4980" s="251" t="s">
        <v>7739</v>
      </c>
    </row>
    <row r="4981" spans="1:5" x14ac:dyDescent="0.2">
      <c r="A4981" s="250">
        <v>9875</v>
      </c>
      <c r="B4981" s="250" t="s">
        <v>9307</v>
      </c>
      <c r="C4981" s="250" t="s">
        <v>317</v>
      </c>
      <c r="D4981" s="250" t="s">
        <v>274</v>
      </c>
      <c r="E4981" s="251" t="s">
        <v>9308</v>
      </c>
    </row>
    <row r="4982" spans="1:5" x14ac:dyDescent="0.2">
      <c r="A4982" s="250">
        <v>9873</v>
      </c>
      <c r="B4982" s="250" t="s">
        <v>9309</v>
      </c>
      <c r="C4982" s="250" t="s">
        <v>317</v>
      </c>
      <c r="D4982" s="250" t="s">
        <v>274</v>
      </c>
      <c r="E4982" s="251" t="s">
        <v>9310</v>
      </c>
    </row>
    <row r="4983" spans="1:5" x14ac:dyDescent="0.2">
      <c r="A4983" s="250">
        <v>9871</v>
      </c>
      <c r="B4983" s="250" t="s">
        <v>9311</v>
      </c>
      <c r="C4983" s="250" t="s">
        <v>317</v>
      </c>
      <c r="D4983" s="250" t="s">
        <v>274</v>
      </c>
      <c r="E4983" s="251" t="s">
        <v>9312</v>
      </c>
    </row>
    <row r="4984" spans="1:5" x14ac:dyDescent="0.2">
      <c r="A4984" s="250">
        <v>9872</v>
      </c>
      <c r="B4984" s="250" t="s">
        <v>9313</v>
      </c>
      <c r="C4984" s="250" t="s">
        <v>317</v>
      </c>
      <c r="D4984" s="250" t="s">
        <v>274</v>
      </c>
      <c r="E4984" s="251" t="s">
        <v>2632</v>
      </c>
    </row>
    <row r="4985" spans="1:5" x14ac:dyDescent="0.2">
      <c r="A4985" s="250">
        <v>7667</v>
      </c>
      <c r="B4985" s="250" t="s">
        <v>9314</v>
      </c>
      <c r="C4985" s="250" t="s">
        <v>317</v>
      </c>
      <c r="D4985" s="250" t="s">
        <v>274</v>
      </c>
      <c r="E4985" s="251" t="s">
        <v>9315</v>
      </c>
    </row>
    <row r="4986" spans="1:5" x14ac:dyDescent="0.2">
      <c r="A4986" s="250">
        <v>7660</v>
      </c>
      <c r="B4986" s="250" t="s">
        <v>9316</v>
      </c>
      <c r="C4986" s="250" t="s">
        <v>317</v>
      </c>
      <c r="D4986" s="250" t="s">
        <v>274</v>
      </c>
      <c r="E4986" s="251" t="s">
        <v>9317</v>
      </c>
    </row>
    <row r="4987" spans="1:5" x14ac:dyDescent="0.2">
      <c r="A4987" s="250">
        <v>7676</v>
      </c>
      <c r="B4987" s="250" t="s">
        <v>9318</v>
      </c>
      <c r="C4987" s="250" t="s">
        <v>317</v>
      </c>
      <c r="D4987" s="250" t="s">
        <v>274</v>
      </c>
      <c r="E4987" s="251" t="s">
        <v>9319</v>
      </c>
    </row>
    <row r="4988" spans="1:5" x14ac:dyDescent="0.2">
      <c r="A4988" s="250">
        <v>12426</v>
      </c>
      <c r="B4988" s="250" t="s">
        <v>9320</v>
      </c>
      <c r="C4988" s="250" t="s">
        <v>273</v>
      </c>
      <c r="D4988" s="250" t="s">
        <v>274</v>
      </c>
      <c r="E4988" s="251" t="s">
        <v>3409</v>
      </c>
    </row>
    <row r="4989" spans="1:5" x14ac:dyDescent="0.2">
      <c r="A4989" s="250">
        <v>12425</v>
      </c>
      <c r="B4989" s="250" t="s">
        <v>9321</v>
      </c>
      <c r="C4989" s="250" t="s">
        <v>273</v>
      </c>
      <c r="D4989" s="250" t="s">
        <v>274</v>
      </c>
      <c r="E4989" s="251" t="s">
        <v>7444</v>
      </c>
    </row>
    <row r="4990" spans="1:5" x14ac:dyDescent="0.2">
      <c r="A4990" s="250">
        <v>12427</v>
      </c>
      <c r="B4990" s="250" t="s">
        <v>9322</v>
      </c>
      <c r="C4990" s="250" t="s">
        <v>273</v>
      </c>
      <c r="D4990" s="250" t="s">
        <v>274</v>
      </c>
      <c r="E4990" s="251" t="s">
        <v>9323</v>
      </c>
    </row>
    <row r="4991" spans="1:5" x14ac:dyDescent="0.2">
      <c r="A4991" s="250">
        <v>12428</v>
      </c>
      <c r="B4991" s="250" t="s">
        <v>9324</v>
      </c>
      <c r="C4991" s="250" t="s">
        <v>273</v>
      </c>
      <c r="D4991" s="250" t="s">
        <v>274</v>
      </c>
      <c r="E4991" s="251" t="s">
        <v>9325</v>
      </c>
    </row>
    <row r="4992" spans="1:5" x14ac:dyDescent="0.2">
      <c r="A4992" s="250">
        <v>12430</v>
      </c>
      <c r="B4992" s="250" t="s">
        <v>9326</v>
      </c>
      <c r="C4992" s="250" t="s">
        <v>273</v>
      </c>
      <c r="D4992" s="250" t="s">
        <v>274</v>
      </c>
      <c r="E4992" s="251" t="s">
        <v>9327</v>
      </c>
    </row>
    <row r="4993" spans="1:5" x14ac:dyDescent="0.2">
      <c r="A4993" s="250">
        <v>12429</v>
      </c>
      <c r="B4993" s="250" t="s">
        <v>9328</v>
      </c>
      <c r="C4993" s="250" t="s">
        <v>273</v>
      </c>
      <c r="D4993" s="250" t="s">
        <v>274</v>
      </c>
      <c r="E4993" s="251" t="s">
        <v>9329</v>
      </c>
    </row>
    <row r="4994" spans="1:5" x14ac:dyDescent="0.2">
      <c r="A4994" s="250">
        <v>12431</v>
      </c>
      <c r="B4994" s="250" t="s">
        <v>9330</v>
      </c>
      <c r="C4994" s="250" t="s">
        <v>273</v>
      </c>
      <c r="D4994" s="250" t="s">
        <v>274</v>
      </c>
      <c r="E4994" s="251" t="s">
        <v>9331</v>
      </c>
    </row>
    <row r="4995" spans="1:5" x14ac:dyDescent="0.2">
      <c r="A4995" s="250">
        <v>12432</v>
      </c>
      <c r="B4995" s="250" t="s">
        <v>9332</v>
      </c>
      <c r="C4995" s="250" t="s">
        <v>273</v>
      </c>
      <c r="D4995" s="250" t="s">
        <v>274</v>
      </c>
      <c r="E4995" s="251" t="s">
        <v>9333</v>
      </c>
    </row>
    <row r="4996" spans="1:5" x14ac:dyDescent="0.2">
      <c r="A4996" s="250">
        <v>12434</v>
      </c>
      <c r="B4996" s="250" t="s">
        <v>9334</v>
      </c>
      <c r="C4996" s="250" t="s">
        <v>273</v>
      </c>
      <c r="D4996" s="250" t="s">
        <v>274</v>
      </c>
      <c r="E4996" s="251" t="s">
        <v>9335</v>
      </c>
    </row>
    <row r="4997" spans="1:5" x14ac:dyDescent="0.2">
      <c r="A4997" s="250">
        <v>12433</v>
      </c>
      <c r="B4997" s="250" t="s">
        <v>9336</v>
      </c>
      <c r="C4997" s="250" t="s">
        <v>273</v>
      </c>
      <c r="D4997" s="250" t="s">
        <v>274</v>
      </c>
      <c r="E4997" s="251" t="s">
        <v>9337</v>
      </c>
    </row>
    <row r="4998" spans="1:5" x14ac:dyDescent="0.2">
      <c r="A4998" s="250">
        <v>12435</v>
      </c>
      <c r="B4998" s="250" t="s">
        <v>9338</v>
      </c>
      <c r="C4998" s="250" t="s">
        <v>273</v>
      </c>
      <c r="D4998" s="250" t="s">
        <v>274</v>
      </c>
      <c r="E4998" s="251" t="s">
        <v>9339</v>
      </c>
    </row>
    <row r="4999" spans="1:5" x14ac:dyDescent="0.2">
      <c r="A4999" s="250">
        <v>12437</v>
      </c>
      <c r="B4999" s="250" t="s">
        <v>9340</v>
      </c>
      <c r="C4999" s="250" t="s">
        <v>273</v>
      </c>
      <c r="D4999" s="250" t="s">
        <v>274</v>
      </c>
      <c r="E4999" s="251" t="s">
        <v>9341</v>
      </c>
    </row>
    <row r="5000" spans="1:5" x14ac:dyDescent="0.2">
      <c r="A5000" s="250">
        <v>12439</v>
      </c>
      <c r="B5000" s="250" t="s">
        <v>9342</v>
      </c>
      <c r="C5000" s="250" t="s">
        <v>273</v>
      </c>
      <c r="D5000" s="250" t="s">
        <v>274</v>
      </c>
      <c r="E5000" s="251" t="s">
        <v>9343</v>
      </c>
    </row>
    <row r="5001" spans="1:5" x14ac:dyDescent="0.2">
      <c r="A5001" s="250">
        <v>12438</v>
      </c>
      <c r="B5001" s="250" t="s">
        <v>9344</v>
      </c>
      <c r="C5001" s="250" t="s">
        <v>273</v>
      </c>
      <c r="D5001" s="250" t="s">
        <v>274</v>
      </c>
      <c r="E5001" s="251" t="s">
        <v>9345</v>
      </c>
    </row>
    <row r="5002" spans="1:5" x14ac:dyDescent="0.2">
      <c r="A5002" s="250">
        <v>12436</v>
      </c>
      <c r="B5002" s="250" t="s">
        <v>9346</v>
      </c>
      <c r="C5002" s="250" t="s">
        <v>273</v>
      </c>
      <c r="D5002" s="250" t="s">
        <v>274</v>
      </c>
      <c r="E5002" s="251" t="s">
        <v>9347</v>
      </c>
    </row>
    <row r="5003" spans="1:5" x14ac:dyDescent="0.2">
      <c r="A5003" s="250">
        <v>36357</v>
      </c>
      <c r="B5003" s="250" t="s">
        <v>9348</v>
      </c>
      <c r="C5003" s="250" t="s">
        <v>273</v>
      </c>
      <c r="D5003" s="250" t="s">
        <v>274</v>
      </c>
      <c r="E5003" s="251" t="s">
        <v>9349</v>
      </c>
    </row>
    <row r="5004" spans="1:5" x14ac:dyDescent="0.2">
      <c r="A5004" s="250">
        <v>12424</v>
      </c>
      <c r="B5004" s="250" t="s">
        <v>9350</v>
      </c>
      <c r="C5004" s="250" t="s">
        <v>273</v>
      </c>
      <c r="D5004" s="250" t="s">
        <v>274</v>
      </c>
      <c r="E5004" s="251" t="s">
        <v>9351</v>
      </c>
    </row>
    <row r="5005" spans="1:5" x14ac:dyDescent="0.2">
      <c r="A5005" s="250">
        <v>12440</v>
      </c>
      <c r="B5005" s="250" t="s">
        <v>9352</v>
      </c>
      <c r="C5005" s="250" t="s">
        <v>273</v>
      </c>
      <c r="D5005" s="250" t="s">
        <v>274</v>
      </c>
      <c r="E5005" s="251" t="s">
        <v>9353</v>
      </c>
    </row>
    <row r="5006" spans="1:5" x14ac:dyDescent="0.2">
      <c r="A5006" s="250">
        <v>9884</v>
      </c>
      <c r="B5006" s="250" t="s">
        <v>9354</v>
      </c>
      <c r="C5006" s="250" t="s">
        <v>273</v>
      </c>
      <c r="D5006" s="250" t="s">
        <v>274</v>
      </c>
      <c r="E5006" s="251" t="s">
        <v>1739</v>
      </c>
    </row>
    <row r="5007" spans="1:5" x14ac:dyDescent="0.2">
      <c r="A5007" s="250">
        <v>9888</v>
      </c>
      <c r="B5007" s="250" t="s">
        <v>9355</v>
      </c>
      <c r="C5007" s="250" t="s">
        <v>273</v>
      </c>
      <c r="D5007" s="250" t="s">
        <v>274</v>
      </c>
      <c r="E5007" s="251" t="s">
        <v>9356</v>
      </c>
    </row>
    <row r="5008" spans="1:5" x14ac:dyDescent="0.2">
      <c r="A5008" s="250">
        <v>9883</v>
      </c>
      <c r="B5008" s="250" t="s">
        <v>9357</v>
      </c>
      <c r="C5008" s="250" t="s">
        <v>273</v>
      </c>
      <c r="D5008" s="250" t="s">
        <v>274</v>
      </c>
      <c r="E5008" s="251" t="s">
        <v>9358</v>
      </c>
    </row>
    <row r="5009" spans="1:5" x14ac:dyDescent="0.2">
      <c r="A5009" s="250">
        <v>9886</v>
      </c>
      <c r="B5009" s="250" t="s">
        <v>9359</v>
      </c>
      <c r="C5009" s="250" t="s">
        <v>273</v>
      </c>
      <c r="D5009" s="250" t="s">
        <v>274</v>
      </c>
      <c r="E5009" s="251" t="s">
        <v>9360</v>
      </c>
    </row>
    <row r="5010" spans="1:5" x14ac:dyDescent="0.2">
      <c r="A5010" s="250">
        <v>9889</v>
      </c>
      <c r="B5010" s="250" t="s">
        <v>9361</v>
      </c>
      <c r="C5010" s="250" t="s">
        <v>273</v>
      </c>
      <c r="D5010" s="250" t="s">
        <v>274</v>
      </c>
      <c r="E5010" s="251" t="s">
        <v>9362</v>
      </c>
    </row>
    <row r="5011" spans="1:5" x14ac:dyDescent="0.2">
      <c r="A5011" s="250">
        <v>9887</v>
      </c>
      <c r="B5011" s="250" t="s">
        <v>9363</v>
      </c>
      <c r="C5011" s="250" t="s">
        <v>273</v>
      </c>
      <c r="D5011" s="250" t="s">
        <v>274</v>
      </c>
      <c r="E5011" s="251" t="s">
        <v>9364</v>
      </c>
    </row>
    <row r="5012" spans="1:5" x14ac:dyDescent="0.2">
      <c r="A5012" s="250">
        <v>9885</v>
      </c>
      <c r="B5012" s="250" t="s">
        <v>9365</v>
      </c>
      <c r="C5012" s="250" t="s">
        <v>273</v>
      </c>
      <c r="D5012" s="250" t="s">
        <v>274</v>
      </c>
      <c r="E5012" s="251" t="s">
        <v>6626</v>
      </c>
    </row>
    <row r="5013" spans="1:5" x14ac:dyDescent="0.2">
      <c r="A5013" s="250">
        <v>9890</v>
      </c>
      <c r="B5013" s="250" t="s">
        <v>9366</v>
      </c>
      <c r="C5013" s="250" t="s">
        <v>273</v>
      </c>
      <c r="D5013" s="250" t="s">
        <v>274</v>
      </c>
      <c r="E5013" s="251" t="s">
        <v>9367</v>
      </c>
    </row>
    <row r="5014" spans="1:5" x14ac:dyDescent="0.2">
      <c r="A5014" s="250">
        <v>9891</v>
      </c>
      <c r="B5014" s="250" t="s">
        <v>9368</v>
      </c>
      <c r="C5014" s="250" t="s">
        <v>273</v>
      </c>
      <c r="D5014" s="250" t="s">
        <v>274</v>
      </c>
      <c r="E5014" s="251" t="s">
        <v>9369</v>
      </c>
    </row>
    <row r="5015" spans="1:5" x14ac:dyDescent="0.2">
      <c r="A5015" s="250">
        <v>39292</v>
      </c>
      <c r="B5015" s="250" t="s">
        <v>9370</v>
      </c>
      <c r="C5015" s="250" t="s">
        <v>273</v>
      </c>
      <c r="D5015" s="250" t="s">
        <v>274</v>
      </c>
      <c r="E5015" s="251" t="s">
        <v>6903</v>
      </c>
    </row>
    <row r="5016" spans="1:5" x14ac:dyDescent="0.2">
      <c r="A5016" s="250">
        <v>39293</v>
      </c>
      <c r="B5016" s="250" t="s">
        <v>9371</v>
      </c>
      <c r="C5016" s="250" t="s">
        <v>273</v>
      </c>
      <c r="D5016" s="250" t="s">
        <v>274</v>
      </c>
      <c r="E5016" s="251" t="s">
        <v>2211</v>
      </c>
    </row>
    <row r="5017" spans="1:5" x14ac:dyDescent="0.2">
      <c r="A5017" s="250">
        <v>39294</v>
      </c>
      <c r="B5017" s="250" t="s">
        <v>9372</v>
      </c>
      <c r="C5017" s="250" t="s">
        <v>273</v>
      </c>
      <c r="D5017" s="250" t="s">
        <v>274</v>
      </c>
      <c r="E5017" s="251" t="s">
        <v>2211</v>
      </c>
    </row>
    <row r="5018" spans="1:5" x14ac:dyDescent="0.2">
      <c r="A5018" s="250">
        <v>39295</v>
      </c>
      <c r="B5018" s="250" t="s">
        <v>9373</v>
      </c>
      <c r="C5018" s="250" t="s">
        <v>273</v>
      </c>
      <c r="D5018" s="250" t="s">
        <v>274</v>
      </c>
      <c r="E5018" s="251" t="s">
        <v>9374</v>
      </c>
    </row>
    <row r="5019" spans="1:5" x14ac:dyDescent="0.2">
      <c r="A5019" s="250">
        <v>36313</v>
      </c>
      <c r="B5019" s="250" t="s">
        <v>9375</v>
      </c>
      <c r="C5019" s="250" t="s">
        <v>273</v>
      </c>
      <c r="D5019" s="250" t="s">
        <v>274</v>
      </c>
      <c r="E5019" s="251" t="s">
        <v>1246</v>
      </c>
    </row>
    <row r="5020" spans="1:5" x14ac:dyDescent="0.2">
      <c r="A5020" s="250">
        <v>36316</v>
      </c>
      <c r="B5020" s="250" t="s">
        <v>9376</v>
      </c>
      <c r="C5020" s="250" t="s">
        <v>273</v>
      </c>
      <c r="D5020" s="250" t="s">
        <v>274</v>
      </c>
      <c r="E5020" s="251" t="s">
        <v>9377</v>
      </c>
    </row>
    <row r="5021" spans="1:5" x14ac:dyDescent="0.2">
      <c r="A5021" s="250">
        <v>64</v>
      </c>
      <c r="B5021" s="250" t="s">
        <v>9378</v>
      </c>
      <c r="C5021" s="250" t="s">
        <v>273</v>
      </c>
      <c r="D5021" s="250" t="s">
        <v>274</v>
      </c>
      <c r="E5021" s="251" t="s">
        <v>501</v>
      </c>
    </row>
    <row r="5022" spans="1:5" x14ac:dyDescent="0.2">
      <c r="A5022" s="250">
        <v>37423</v>
      </c>
      <c r="B5022" s="250" t="s">
        <v>9379</v>
      </c>
      <c r="C5022" s="250" t="s">
        <v>273</v>
      </c>
      <c r="D5022" s="250" t="s">
        <v>274</v>
      </c>
      <c r="E5022" s="251" t="s">
        <v>8953</v>
      </c>
    </row>
    <row r="5023" spans="1:5" x14ac:dyDescent="0.2">
      <c r="A5023" s="250">
        <v>39296</v>
      </c>
      <c r="B5023" s="250" t="s">
        <v>9380</v>
      </c>
      <c r="C5023" s="250" t="s">
        <v>273</v>
      </c>
      <c r="D5023" s="250" t="s">
        <v>274</v>
      </c>
      <c r="E5023" s="251" t="s">
        <v>9381</v>
      </c>
    </row>
    <row r="5024" spans="1:5" x14ac:dyDescent="0.2">
      <c r="A5024" s="250">
        <v>39297</v>
      </c>
      <c r="B5024" s="250" t="s">
        <v>9382</v>
      </c>
      <c r="C5024" s="250" t="s">
        <v>273</v>
      </c>
      <c r="D5024" s="250" t="s">
        <v>274</v>
      </c>
      <c r="E5024" s="251" t="s">
        <v>9383</v>
      </c>
    </row>
    <row r="5025" spans="1:5" x14ac:dyDescent="0.2">
      <c r="A5025" s="250">
        <v>39298</v>
      </c>
      <c r="B5025" s="250" t="s">
        <v>9384</v>
      </c>
      <c r="C5025" s="250" t="s">
        <v>273</v>
      </c>
      <c r="D5025" s="250" t="s">
        <v>274</v>
      </c>
      <c r="E5025" s="251" t="s">
        <v>8592</v>
      </c>
    </row>
    <row r="5026" spans="1:5" x14ac:dyDescent="0.2">
      <c r="A5026" s="250">
        <v>39299</v>
      </c>
      <c r="B5026" s="250" t="s">
        <v>9385</v>
      </c>
      <c r="C5026" s="250" t="s">
        <v>273</v>
      </c>
      <c r="D5026" s="250" t="s">
        <v>274</v>
      </c>
      <c r="E5026" s="251" t="s">
        <v>9386</v>
      </c>
    </row>
    <row r="5027" spans="1:5" x14ac:dyDescent="0.2">
      <c r="A5027" s="250">
        <v>9892</v>
      </c>
      <c r="B5027" s="250" t="s">
        <v>9387</v>
      </c>
      <c r="C5027" s="250" t="s">
        <v>273</v>
      </c>
      <c r="D5027" s="250" t="s">
        <v>274</v>
      </c>
      <c r="E5027" s="251" t="s">
        <v>5049</v>
      </c>
    </row>
    <row r="5028" spans="1:5" x14ac:dyDescent="0.2">
      <c r="A5028" s="250">
        <v>9893</v>
      </c>
      <c r="B5028" s="250" t="s">
        <v>9388</v>
      </c>
      <c r="C5028" s="250" t="s">
        <v>273</v>
      </c>
      <c r="D5028" s="250" t="s">
        <v>274</v>
      </c>
      <c r="E5028" s="251" t="s">
        <v>9389</v>
      </c>
    </row>
    <row r="5029" spans="1:5" x14ac:dyDescent="0.2">
      <c r="A5029" s="250">
        <v>9901</v>
      </c>
      <c r="B5029" s="250" t="s">
        <v>9390</v>
      </c>
      <c r="C5029" s="250" t="s">
        <v>273</v>
      </c>
      <c r="D5029" s="250" t="s">
        <v>274</v>
      </c>
      <c r="E5029" s="251" t="s">
        <v>3474</v>
      </c>
    </row>
    <row r="5030" spans="1:5" x14ac:dyDescent="0.2">
      <c r="A5030" s="250">
        <v>9896</v>
      </c>
      <c r="B5030" s="250" t="s">
        <v>9391</v>
      </c>
      <c r="C5030" s="250" t="s">
        <v>273</v>
      </c>
      <c r="D5030" s="250" t="s">
        <v>274</v>
      </c>
      <c r="E5030" s="251" t="s">
        <v>1544</v>
      </c>
    </row>
    <row r="5031" spans="1:5" x14ac:dyDescent="0.2">
      <c r="A5031" s="250">
        <v>9900</v>
      </c>
      <c r="B5031" s="250" t="s">
        <v>9392</v>
      </c>
      <c r="C5031" s="250" t="s">
        <v>273</v>
      </c>
      <c r="D5031" s="250" t="s">
        <v>274</v>
      </c>
      <c r="E5031" s="251" t="s">
        <v>9393</v>
      </c>
    </row>
    <row r="5032" spans="1:5" x14ac:dyDescent="0.2">
      <c r="A5032" s="250">
        <v>9898</v>
      </c>
      <c r="B5032" s="250" t="s">
        <v>9394</v>
      </c>
      <c r="C5032" s="250" t="s">
        <v>273</v>
      </c>
      <c r="D5032" s="250" t="s">
        <v>274</v>
      </c>
      <c r="E5032" s="251" t="s">
        <v>9395</v>
      </c>
    </row>
    <row r="5033" spans="1:5" x14ac:dyDescent="0.2">
      <c r="A5033" s="250">
        <v>9899</v>
      </c>
      <c r="B5033" s="250" t="s">
        <v>9396</v>
      </c>
      <c r="C5033" s="250" t="s">
        <v>273</v>
      </c>
      <c r="D5033" s="250" t="s">
        <v>274</v>
      </c>
      <c r="E5033" s="251" t="s">
        <v>9397</v>
      </c>
    </row>
    <row r="5034" spans="1:5" x14ac:dyDescent="0.2">
      <c r="A5034" s="250">
        <v>9902</v>
      </c>
      <c r="B5034" s="250" t="s">
        <v>9398</v>
      </c>
      <c r="C5034" s="250" t="s">
        <v>273</v>
      </c>
      <c r="D5034" s="250" t="s">
        <v>274</v>
      </c>
      <c r="E5034" s="251" t="s">
        <v>9399</v>
      </c>
    </row>
    <row r="5035" spans="1:5" x14ac:dyDescent="0.2">
      <c r="A5035" s="250">
        <v>9908</v>
      </c>
      <c r="B5035" s="250" t="s">
        <v>9400</v>
      </c>
      <c r="C5035" s="250" t="s">
        <v>273</v>
      </c>
      <c r="D5035" s="250" t="s">
        <v>274</v>
      </c>
      <c r="E5035" s="251" t="s">
        <v>9401</v>
      </c>
    </row>
    <row r="5036" spans="1:5" x14ac:dyDescent="0.2">
      <c r="A5036" s="250">
        <v>9905</v>
      </c>
      <c r="B5036" s="250" t="s">
        <v>9402</v>
      </c>
      <c r="C5036" s="250" t="s">
        <v>273</v>
      </c>
      <c r="D5036" s="250" t="s">
        <v>274</v>
      </c>
      <c r="E5036" s="251" t="s">
        <v>3242</v>
      </c>
    </row>
    <row r="5037" spans="1:5" x14ac:dyDescent="0.2">
      <c r="A5037" s="250">
        <v>9906</v>
      </c>
      <c r="B5037" s="250" t="s">
        <v>9403</v>
      </c>
      <c r="C5037" s="250" t="s">
        <v>273</v>
      </c>
      <c r="D5037" s="250" t="s">
        <v>274</v>
      </c>
      <c r="E5037" s="251" t="s">
        <v>9404</v>
      </c>
    </row>
    <row r="5038" spans="1:5" x14ac:dyDescent="0.2">
      <c r="A5038" s="250">
        <v>9895</v>
      </c>
      <c r="B5038" s="250" t="s">
        <v>9405</v>
      </c>
      <c r="C5038" s="250" t="s">
        <v>273</v>
      </c>
      <c r="D5038" s="250" t="s">
        <v>274</v>
      </c>
      <c r="E5038" s="251" t="s">
        <v>7219</v>
      </c>
    </row>
    <row r="5039" spans="1:5" x14ac:dyDescent="0.2">
      <c r="A5039" s="250">
        <v>9894</v>
      </c>
      <c r="B5039" s="250" t="s">
        <v>9406</v>
      </c>
      <c r="C5039" s="250" t="s">
        <v>273</v>
      </c>
      <c r="D5039" s="250" t="s">
        <v>274</v>
      </c>
      <c r="E5039" s="251" t="s">
        <v>9407</v>
      </c>
    </row>
    <row r="5040" spans="1:5" x14ac:dyDescent="0.2">
      <c r="A5040" s="250">
        <v>9897</v>
      </c>
      <c r="B5040" s="250" t="s">
        <v>9408</v>
      </c>
      <c r="C5040" s="250" t="s">
        <v>273</v>
      </c>
      <c r="D5040" s="250" t="s">
        <v>274</v>
      </c>
      <c r="E5040" s="251" t="s">
        <v>9409</v>
      </c>
    </row>
    <row r="5041" spans="1:5" x14ac:dyDescent="0.2">
      <c r="A5041" s="250">
        <v>9910</v>
      </c>
      <c r="B5041" s="250" t="s">
        <v>9410</v>
      </c>
      <c r="C5041" s="250" t="s">
        <v>273</v>
      </c>
      <c r="D5041" s="250" t="s">
        <v>274</v>
      </c>
      <c r="E5041" s="251" t="s">
        <v>9411</v>
      </c>
    </row>
    <row r="5042" spans="1:5" x14ac:dyDescent="0.2">
      <c r="A5042" s="250">
        <v>9909</v>
      </c>
      <c r="B5042" s="250" t="s">
        <v>9412</v>
      </c>
      <c r="C5042" s="250" t="s">
        <v>273</v>
      </c>
      <c r="D5042" s="250" t="s">
        <v>274</v>
      </c>
      <c r="E5042" s="251" t="s">
        <v>9413</v>
      </c>
    </row>
    <row r="5043" spans="1:5" x14ac:dyDescent="0.2">
      <c r="A5043" s="250">
        <v>9907</v>
      </c>
      <c r="B5043" s="250" t="s">
        <v>9414</v>
      </c>
      <c r="C5043" s="250" t="s">
        <v>273</v>
      </c>
      <c r="D5043" s="250" t="s">
        <v>274</v>
      </c>
      <c r="E5043" s="251" t="s">
        <v>9415</v>
      </c>
    </row>
    <row r="5044" spans="1:5" x14ac:dyDescent="0.2">
      <c r="A5044" s="250">
        <v>20973</v>
      </c>
      <c r="B5044" s="250" t="s">
        <v>9416</v>
      </c>
      <c r="C5044" s="250" t="s">
        <v>273</v>
      </c>
      <c r="D5044" s="250" t="s">
        <v>274</v>
      </c>
      <c r="E5044" s="251" t="s">
        <v>9417</v>
      </c>
    </row>
    <row r="5045" spans="1:5" x14ac:dyDescent="0.2">
      <c r="A5045" s="250">
        <v>20974</v>
      </c>
      <c r="B5045" s="250" t="s">
        <v>9418</v>
      </c>
      <c r="C5045" s="250" t="s">
        <v>273</v>
      </c>
      <c r="D5045" s="250" t="s">
        <v>274</v>
      </c>
      <c r="E5045" s="251" t="s">
        <v>9419</v>
      </c>
    </row>
    <row r="5046" spans="1:5" x14ac:dyDescent="0.2">
      <c r="A5046" s="250">
        <v>37989</v>
      </c>
      <c r="B5046" s="250" t="s">
        <v>9420</v>
      </c>
      <c r="C5046" s="250" t="s">
        <v>273</v>
      </c>
      <c r="D5046" s="250" t="s">
        <v>274</v>
      </c>
      <c r="E5046" s="251" t="s">
        <v>7592</v>
      </c>
    </row>
    <row r="5047" spans="1:5" x14ac:dyDescent="0.2">
      <c r="A5047" s="250">
        <v>37990</v>
      </c>
      <c r="B5047" s="250" t="s">
        <v>9421</v>
      </c>
      <c r="C5047" s="250" t="s">
        <v>273</v>
      </c>
      <c r="D5047" s="250" t="s">
        <v>274</v>
      </c>
      <c r="E5047" s="251" t="s">
        <v>5479</v>
      </c>
    </row>
    <row r="5048" spans="1:5" x14ac:dyDescent="0.2">
      <c r="A5048" s="250">
        <v>37991</v>
      </c>
      <c r="B5048" s="250" t="s">
        <v>9422</v>
      </c>
      <c r="C5048" s="250" t="s">
        <v>273</v>
      </c>
      <c r="D5048" s="250" t="s">
        <v>274</v>
      </c>
      <c r="E5048" s="251" t="s">
        <v>2897</v>
      </c>
    </row>
    <row r="5049" spans="1:5" x14ac:dyDescent="0.2">
      <c r="A5049" s="250">
        <v>37992</v>
      </c>
      <c r="B5049" s="250" t="s">
        <v>9423</v>
      </c>
      <c r="C5049" s="250" t="s">
        <v>273</v>
      </c>
      <c r="D5049" s="250" t="s">
        <v>274</v>
      </c>
      <c r="E5049" s="251" t="s">
        <v>9424</v>
      </c>
    </row>
    <row r="5050" spans="1:5" x14ac:dyDescent="0.2">
      <c r="A5050" s="250">
        <v>37993</v>
      </c>
      <c r="B5050" s="250" t="s">
        <v>9425</v>
      </c>
      <c r="C5050" s="250" t="s">
        <v>273</v>
      </c>
      <c r="D5050" s="250" t="s">
        <v>274</v>
      </c>
      <c r="E5050" s="251" t="s">
        <v>9426</v>
      </c>
    </row>
    <row r="5051" spans="1:5" x14ac:dyDescent="0.2">
      <c r="A5051" s="250">
        <v>37994</v>
      </c>
      <c r="B5051" s="250" t="s">
        <v>9427</v>
      </c>
      <c r="C5051" s="250" t="s">
        <v>273</v>
      </c>
      <c r="D5051" s="250" t="s">
        <v>274</v>
      </c>
      <c r="E5051" s="251" t="s">
        <v>9428</v>
      </c>
    </row>
    <row r="5052" spans="1:5" x14ac:dyDescent="0.2">
      <c r="A5052" s="250">
        <v>37995</v>
      </c>
      <c r="B5052" s="250" t="s">
        <v>9429</v>
      </c>
      <c r="C5052" s="250" t="s">
        <v>273</v>
      </c>
      <c r="D5052" s="250" t="s">
        <v>274</v>
      </c>
      <c r="E5052" s="251" t="s">
        <v>9430</v>
      </c>
    </row>
    <row r="5053" spans="1:5" x14ac:dyDescent="0.2">
      <c r="A5053" s="250">
        <v>37996</v>
      </c>
      <c r="B5053" s="250" t="s">
        <v>9431</v>
      </c>
      <c r="C5053" s="250" t="s">
        <v>273</v>
      </c>
      <c r="D5053" s="250" t="s">
        <v>274</v>
      </c>
      <c r="E5053" s="251" t="s">
        <v>9432</v>
      </c>
    </row>
    <row r="5054" spans="1:5" x14ac:dyDescent="0.2">
      <c r="A5054" s="250">
        <v>13883</v>
      </c>
      <c r="B5054" s="250" t="s">
        <v>9433</v>
      </c>
      <c r="C5054" s="250" t="s">
        <v>273</v>
      </c>
      <c r="D5054" s="250" t="s">
        <v>274</v>
      </c>
      <c r="E5054" s="251" t="s">
        <v>9434</v>
      </c>
    </row>
    <row r="5055" spans="1:5" x14ac:dyDescent="0.2">
      <c r="A5055" s="250">
        <v>38604</v>
      </c>
      <c r="B5055" s="250" t="s">
        <v>9435</v>
      </c>
      <c r="C5055" s="250" t="s">
        <v>273</v>
      </c>
      <c r="D5055" s="250" t="s">
        <v>274</v>
      </c>
      <c r="E5055" s="251" t="s">
        <v>9436</v>
      </c>
    </row>
    <row r="5056" spans="1:5" x14ac:dyDescent="0.2">
      <c r="A5056" s="250">
        <v>10601</v>
      </c>
      <c r="B5056" s="250" t="s">
        <v>9437</v>
      </c>
      <c r="C5056" s="250" t="s">
        <v>273</v>
      </c>
      <c r="D5056" s="250" t="s">
        <v>274</v>
      </c>
      <c r="E5056" s="251" t="s">
        <v>9438</v>
      </c>
    </row>
    <row r="5057" spans="1:5" x14ac:dyDescent="0.2">
      <c r="A5057" s="250">
        <v>26034</v>
      </c>
      <c r="B5057" s="250" t="s">
        <v>9439</v>
      </c>
      <c r="C5057" s="250" t="s">
        <v>273</v>
      </c>
      <c r="D5057" s="250" t="s">
        <v>274</v>
      </c>
      <c r="E5057" s="251" t="s">
        <v>9440</v>
      </c>
    </row>
    <row r="5058" spans="1:5" x14ac:dyDescent="0.2">
      <c r="A5058" s="250">
        <v>13894</v>
      </c>
      <c r="B5058" s="250" t="s">
        <v>9441</v>
      </c>
      <c r="C5058" s="250" t="s">
        <v>273</v>
      </c>
      <c r="D5058" s="250" t="s">
        <v>274</v>
      </c>
      <c r="E5058" s="251" t="s">
        <v>9442</v>
      </c>
    </row>
    <row r="5059" spans="1:5" x14ac:dyDescent="0.2">
      <c r="A5059" s="250">
        <v>13895</v>
      </c>
      <c r="B5059" s="250" t="s">
        <v>9443</v>
      </c>
      <c r="C5059" s="250" t="s">
        <v>273</v>
      </c>
      <c r="D5059" s="250" t="s">
        <v>274</v>
      </c>
      <c r="E5059" s="251" t="s">
        <v>9444</v>
      </c>
    </row>
    <row r="5060" spans="1:5" x14ac:dyDescent="0.2">
      <c r="A5060" s="250">
        <v>13892</v>
      </c>
      <c r="B5060" s="250" t="s">
        <v>9445</v>
      </c>
      <c r="C5060" s="250" t="s">
        <v>273</v>
      </c>
      <c r="D5060" s="250" t="s">
        <v>274</v>
      </c>
      <c r="E5060" s="251" t="s">
        <v>9446</v>
      </c>
    </row>
    <row r="5061" spans="1:5" x14ac:dyDescent="0.2">
      <c r="A5061" s="250">
        <v>9914</v>
      </c>
      <c r="B5061" s="250" t="s">
        <v>9447</v>
      </c>
      <c r="C5061" s="250" t="s">
        <v>273</v>
      </c>
      <c r="D5061" s="250" t="s">
        <v>270</v>
      </c>
      <c r="E5061" s="251" t="s">
        <v>9448</v>
      </c>
    </row>
    <row r="5062" spans="1:5" x14ac:dyDescent="0.2">
      <c r="A5062" s="250">
        <v>36485</v>
      </c>
      <c r="B5062" s="250" t="s">
        <v>9449</v>
      </c>
      <c r="C5062" s="250" t="s">
        <v>273</v>
      </c>
      <c r="D5062" s="250" t="s">
        <v>274</v>
      </c>
      <c r="E5062" s="251" t="s">
        <v>9450</v>
      </c>
    </row>
    <row r="5063" spans="1:5" x14ac:dyDescent="0.2">
      <c r="A5063" s="250">
        <v>9912</v>
      </c>
      <c r="B5063" s="250" t="s">
        <v>9451</v>
      </c>
      <c r="C5063" s="250" t="s">
        <v>273</v>
      </c>
      <c r="D5063" s="250" t="s">
        <v>270</v>
      </c>
      <c r="E5063" s="251" t="s">
        <v>9452</v>
      </c>
    </row>
    <row r="5064" spans="1:5" x14ac:dyDescent="0.2">
      <c r="A5064" s="250">
        <v>9921</v>
      </c>
      <c r="B5064" s="250" t="s">
        <v>9453</v>
      </c>
      <c r="C5064" s="250" t="s">
        <v>273</v>
      </c>
      <c r="D5064" s="250" t="s">
        <v>274</v>
      </c>
      <c r="E5064" s="251" t="s">
        <v>9454</v>
      </c>
    </row>
    <row r="5065" spans="1:5" x14ac:dyDescent="0.2">
      <c r="A5065" s="250">
        <v>21112</v>
      </c>
      <c r="B5065" s="250" t="s">
        <v>9455</v>
      </c>
      <c r="C5065" s="250" t="s">
        <v>273</v>
      </c>
      <c r="D5065" s="250" t="s">
        <v>274</v>
      </c>
      <c r="E5065" s="251" t="s">
        <v>9456</v>
      </c>
    </row>
    <row r="5066" spans="1:5" x14ac:dyDescent="0.2">
      <c r="A5066" s="250">
        <v>10228</v>
      </c>
      <c r="B5066" s="250" t="s">
        <v>9457</v>
      </c>
      <c r="C5066" s="250" t="s">
        <v>273</v>
      </c>
      <c r="D5066" s="250" t="s">
        <v>270</v>
      </c>
      <c r="E5066" s="251" t="s">
        <v>9458</v>
      </c>
    </row>
    <row r="5067" spans="1:5" x14ac:dyDescent="0.2">
      <c r="A5067" s="250">
        <v>11781</v>
      </c>
      <c r="B5067" s="250" t="s">
        <v>9459</v>
      </c>
      <c r="C5067" s="250" t="s">
        <v>273</v>
      </c>
      <c r="D5067" s="250" t="s">
        <v>274</v>
      </c>
      <c r="E5067" s="251" t="s">
        <v>9460</v>
      </c>
    </row>
    <row r="5068" spans="1:5" x14ac:dyDescent="0.2">
      <c r="A5068" s="250">
        <v>11746</v>
      </c>
      <c r="B5068" s="250" t="s">
        <v>9461</v>
      </c>
      <c r="C5068" s="250" t="s">
        <v>273</v>
      </c>
      <c r="D5068" s="250" t="s">
        <v>274</v>
      </c>
      <c r="E5068" s="251" t="s">
        <v>9462</v>
      </c>
    </row>
    <row r="5069" spans="1:5" x14ac:dyDescent="0.2">
      <c r="A5069" s="250">
        <v>11751</v>
      </c>
      <c r="B5069" s="250" t="s">
        <v>9463</v>
      </c>
      <c r="C5069" s="250" t="s">
        <v>273</v>
      </c>
      <c r="D5069" s="250" t="s">
        <v>274</v>
      </c>
      <c r="E5069" s="251" t="s">
        <v>7880</v>
      </c>
    </row>
    <row r="5070" spans="1:5" x14ac:dyDescent="0.2">
      <c r="A5070" s="250">
        <v>11750</v>
      </c>
      <c r="B5070" s="250" t="s">
        <v>9464</v>
      </c>
      <c r="C5070" s="250" t="s">
        <v>273</v>
      </c>
      <c r="D5070" s="250" t="s">
        <v>274</v>
      </c>
      <c r="E5070" s="251" t="s">
        <v>9465</v>
      </c>
    </row>
    <row r="5071" spans="1:5" x14ac:dyDescent="0.2">
      <c r="A5071" s="250">
        <v>11748</v>
      </c>
      <c r="B5071" s="250" t="s">
        <v>9466</v>
      </c>
      <c r="C5071" s="250" t="s">
        <v>273</v>
      </c>
      <c r="D5071" s="250" t="s">
        <v>274</v>
      </c>
      <c r="E5071" s="251" t="s">
        <v>9467</v>
      </c>
    </row>
    <row r="5072" spans="1:5" x14ac:dyDescent="0.2">
      <c r="A5072" s="250">
        <v>11747</v>
      </c>
      <c r="B5072" s="250" t="s">
        <v>9468</v>
      </c>
      <c r="C5072" s="250" t="s">
        <v>273</v>
      </c>
      <c r="D5072" s="250" t="s">
        <v>274</v>
      </c>
      <c r="E5072" s="251" t="s">
        <v>9325</v>
      </c>
    </row>
    <row r="5073" spans="1:5" x14ac:dyDescent="0.2">
      <c r="A5073" s="250">
        <v>11749</v>
      </c>
      <c r="B5073" s="250" t="s">
        <v>9469</v>
      </c>
      <c r="C5073" s="250" t="s">
        <v>273</v>
      </c>
      <c r="D5073" s="250" t="s">
        <v>274</v>
      </c>
      <c r="E5073" s="251" t="s">
        <v>9470</v>
      </c>
    </row>
    <row r="5074" spans="1:5" x14ac:dyDescent="0.2">
      <c r="A5074" s="250">
        <v>10236</v>
      </c>
      <c r="B5074" s="250" t="s">
        <v>9471</v>
      </c>
      <c r="C5074" s="250" t="s">
        <v>273</v>
      </c>
      <c r="D5074" s="250" t="s">
        <v>274</v>
      </c>
      <c r="E5074" s="251" t="s">
        <v>9472</v>
      </c>
    </row>
    <row r="5075" spans="1:5" x14ac:dyDescent="0.2">
      <c r="A5075" s="250">
        <v>10233</v>
      </c>
      <c r="B5075" s="250" t="s">
        <v>9473</v>
      </c>
      <c r="C5075" s="250" t="s">
        <v>273</v>
      </c>
      <c r="D5075" s="250" t="s">
        <v>274</v>
      </c>
      <c r="E5075" s="251" t="s">
        <v>9474</v>
      </c>
    </row>
    <row r="5076" spans="1:5" x14ac:dyDescent="0.2">
      <c r="A5076" s="250">
        <v>10234</v>
      </c>
      <c r="B5076" s="250" t="s">
        <v>9475</v>
      </c>
      <c r="C5076" s="250" t="s">
        <v>273</v>
      </c>
      <c r="D5076" s="250" t="s">
        <v>274</v>
      </c>
      <c r="E5076" s="251" t="s">
        <v>5861</v>
      </c>
    </row>
    <row r="5077" spans="1:5" x14ac:dyDescent="0.2">
      <c r="A5077" s="250">
        <v>10231</v>
      </c>
      <c r="B5077" s="250" t="s">
        <v>9476</v>
      </c>
      <c r="C5077" s="250" t="s">
        <v>273</v>
      </c>
      <c r="D5077" s="250" t="s">
        <v>274</v>
      </c>
      <c r="E5077" s="251" t="s">
        <v>9477</v>
      </c>
    </row>
    <row r="5078" spans="1:5" x14ac:dyDescent="0.2">
      <c r="A5078" s="250">
        <v>10232</v>
      </c>
      <c r="B5078" s="250" t="s">
        <v>9478</v>
      </c>
      <c r="C5078" s="250" t="s">
        <v>273</v>
      </c>
      <c r="D5078" s="250" t="s">
        <v>274</v>
      </c>
      <c r="E5078" s="251" t="s">
        <v>9479</v>
      </c>
    </row>
    <row r="5079" spans="1:5" x14ac:dyDescent="0.2">
      <c r="A5079" s="250">
        <v>10229</v>
      </c>
      <c r="B5079" s="250" t="s">
        <v>9480</v>
      </c>
      <c r="C5079" s="250" t="s">
        <v>273</v>
      </c>
      <c r="D5079" s="250" t="s">
        <v>270</v>
      </c>
      <c r="E5079" s="251" t="s">
        <v>9481</v>
      </c>
    </row>
    <row r="5080" spans="1:5" x14ac:dyDescent="0.2">
      <c r="A5080" s="250">
        <v>10235</v>
      </c>
      <c r="B5080" s="250" t="s">
        <v>9482</v>
      </c>
      <c r="C5080" s="250" t="s">
        <v>273</v>
      </c>
      <c r="D5080" s="250" t="s">
        <v>274</v>
      </c>
      <c r="E5080" s="251" t="s">
        <v>9483</v>
      </c>
    </row>
    <row r="5081" spans="1:5" x14ac:dyDescent="0.2">
      <c r="A5081" s="250">
        <v>10230</v>
      </c>
      <c r="B5081" s="250" t="s">
        <v>9484</v>
      </c>
      <c r="C5081" s="250" t="s">
        <v>273</v>
      </c>
      <c r="D5081" s="250" t="s">
        <v>274</v>
      </c>
      <c r="E5081" s="251" t="s">
        <v>9485</v>
      </c>
    </row>
    <row r="5082" spans="1:5" x14ac:dyDescent="0.2">
      <c r="A5082" s="250">
        <v>10409</v>
      </c>
      <c r="B5082" s="250" t="s">
        <v>9486</v>
      </c>
      <c r="C5082" s="250" t="s">
        <v>273</v>
      </c>
      <c r="D5082" s="250" t="s">
        <v>274</v>
      </c>
      <c r="E5082" s="251" t="s">
        <v>9487</v>
      </c>
    </row>
    <row r="5083" spans="1:5" x14ac:dyDescent="0.2">
      <c r="A5083" s="250">
        <v>10411</v>
      </c>
      <c r="B5083" s="250" t="s">
        <v>9488</v>
      </c>
      <c r="C5083" s="250" t="s">
        <v>273</v>
      </c>
      <c r="D5083" s="250" t="s">
        <v>274</v>
      </c>
      <c r="E5083" s="251" t="s">
        <v>9489</v>
      </c>
    </row>
    <row r="5084" spans="1:5" x14ac:dyDescent="0.2">
      <c r="A5084" s="250">
        <v>10404</v>
      </c>
      <c r="B5084" s="250" t="s">
        <v>9490</v>
      </c>
      <c r="C5084" s="250" t="s">
        <v>273</v>
      </c>
      <c r="D5084" s="250" t="s">
        <v>274</v>
      </c>
      <c r="E5084" s="251" t="s">
        <v>9491</v>
      </c>
    </row>
    <row r="5085" spans="1:5" x14ac:dyDescent="0.2">
      <c r="A5085" s="250">
        <v>10410</v>
      </c>
      <c r="B5085" s="250" t="s">
        <v>9492</v>
      </c>
      <c r="C5085" s="250" t="s">
        <v>273</v>
      </c>
      <c r="D5085" s="250" t="s">
        <v>274</v>
      </c>
      <c r="E5085" s="251" t="s">
        <v>9493</v>
      </c>
    </row>
    <row r="5086" spans="1:5" x14ac:dyDescent="0.2">
      <c r="A5086" s="250">
        <v>10405</v>
      </c>
      <c r="B5086" s="250" t="s">
        <v>9494</v>
      </c>
      <c r="C5086" s="250" t="s">
        <v>273</v>
      </c>
      <c r="D5086" s="250" t="s">
        <v>274</v>
      </c>
      <c r="E5086" s="251" t="s">
        <v>9495</v>
      </c>
    </row>
    <row r="5087" spans="1:5" x14ac:dyDescent="0.2">
      <c r="A5087" s="250">
        <v>10408</v>
      </c>
      <c r="B5087" s="250" t="s">
        <v>9496</v>
      </c>
      <c r="C5087" s="250" t="s">
        <v>273</v>
      </c>
      <c r="D5087" s="250" t="s">
        <v>274</v>
      </c>
      <c r="E5087" s="251" t="s">
        <v>9497</v>
      </c>
    </row>
    <row r="5088" spans="1:5" x14ac:dyDescent="0.2">
      <c r="A5088" s="250">
        <v>10412</v>
      </c>
      <c r="B5088" s="250" t="s">
        <v>9498</v>
      </c>
      <c r="C5088" s="250" t="s">
        <v>273</v>
      </c>
      <c r="D5088" s="250" t="s">
        <v>274</v>
      </c>
      <c r="E5088" s="251" t="s">
        <v>9499</v>
      </c>
    </row>
    <row r="5089" spans="1:5" x14ac:dyDescent="0.2">
      <c r="A5089" s="250">
        <v>10406</v>
      </c>
      <c r="B5089" s="250" t="s">
        <v>9500</v>
      </c>
      <c r="C5089" s="250" t="s">
        <v>273</v>
      </c>
      <c r="D5089" s="250" t="s">
        <v>274</v>
      </c>
      <c r="E5089" s="251" t="s">
        <v>9501</v>
      </c>
    </row>
    <row r="5090" spans="1:5" x14ac:dyDescent="0.2">
      <c r="A5090" s="250">
        <v>10407</v>
      </c>
      <c r="B5090" s="250" t="s">
        <v>9502</v>
      </c>
      <c r="C5090" s="250" t="s">
        <v>273</v>
      </c>
      <c r="D5090" s="250" t="s">
        <v>274</v>
      </c>
      <c r="E5090" s="251" t="s">
        <v>9503</v>
      </c>
    </row>
    <row r="5091" spans="1:5" x14ac:dyDescent="0.2">
      <c r="A5091" s="250">
        <v>10416</v>
      </c>
      <c r="B5091" s="250" t="s">
        <v>9504</v>
      </c>
      <c r="C5091" s="250" t="s">
        <v>273</v>
      </c>
      <c r="D5091" s="250" t="s">
        <v>274</v>
      </c>
      <c r="E5091" s="251" t="s">
        <v>9505</v>
      </c>
    </row>
    <row r="5092" spans="1:5" x14ac:dyDescent="0.2">
      <c r="A5092" s="250">
        <v>10419</v>
      </c>
      <c r="B5092" s="250" t="s">
        <v>9506</v>
      </c>
      <c r="C5092" s="250" t="s">
        <v>273</v>
      </c>
      <c r="D5092" s="250" t="s">
        <v>274</v>
      </c>
      <c r="E5092" s="251" t="s">
        <v>9507</v>
      </c>
    </row>
    <row r="5093" spans="1:5" x14ac:dyDescent="0.2">
      <c r="A5093" s="250">
        <v>21092</v>
      </c>
      <c r="B5093" s="250" t="s">
        <v>9508</v>
      </c>
      <c r="C5093" s="250" t="s">
        <v>273</v>
      </c>
      <c r="D5093" s="250" t="s">
        <v>274</v>
      </c>
      <c r="E5093" s="251" t="s">
        <v>9509</v>
      </c>
    </row>
    <row r="5094" spans="1:5" x14ac:dyDescent="0.2">
      <c r="A5094" s="250">
        <v>10418</v>
      </c>
      <c r="B5094" s="250" t="s">
        <v>9510</v>
      </c>
      <c r="C5094" s="250" t="s">
        <v>273</v>
      </c>
      <c r="D5094" s="250" t="s">
        <v>274</v>
      </c>
      <c r="E5094" s="251" t="s">
        <v>7404</v>
      </c>
    </row>
    <row r="5095" spans="1:5" x14ac:dyDescent="0.2">
      <c r="A5095" s="250">
        <v>12657</v>
      </c>
      <c r="B5095" s="250" t="s">
        <v>9511</v>
      </c>
      <c r="C5095" s="250" t="s">
        <v>273</v>
      </c>
      <c r="D5095" s="250" t="s">
        <v>274</v>
      </c>
      <c r="E5095" s="251" t="s">
        <v>9512</v>
      </c>
    </row>
    <row r="5096" spans="1:5" x14ac:dyDescent="0.2">
      <c r="A5096" s="250">
        <v>10417</v>
      </c>
      <c r="B5096" s="250" t="s">
        <v>9513</v>
      </c>
      <c r="C5096" s="250" t="s">
        <v>273</v>
      </c>
      <c r="D5096" s="250" t="s">
        <v>274</v>
      </c>
      <c r="E5096" s="251" t="s">
        <v>9514</v>
      </c>
    </row>
    <row r="5097" spans="1:5" x14ac:dyDescent="0.2">
      <c r="A5097" s="250">
        <v>10413</v>
      </c>
      <c r="B5097" s="250" t="s">
        <v>9515</v>
      </c>
      <c r="C5097" s="250" t="s">
        <v>273</v>
      </c>
      <c r="D5097" s="250" t="s">
        <v>274</v>
      </c>
      <c r="E5097" s="251" t="s">
        <v>9516</v>
      </c>
    </row>
    <row r="5098" spans="1:5" x14ac:dyDescent="0.2">
      <c r="A5098" s="250">
        <v>10414</v>
      </c>
      <c r="B5098" s="250" t="s">
        <v>9517</v>
      </c>
      <c r="C5098" s="250" t="s">
        <v>273</v>
      </c>
      <c r="D5098" s="250" t="s">
        <v>274</v>
      </c>
      <c r="E5098" s="251" t="s">
        <v>9518</v>
      </c>
    </row>
    <row r="5099" spans="1:5" x14ac:dyDescent="0.2">
      <c r="A5099" s="250">
        <v>10415</v>
      </c>
      <c r="B5099" s="250" t="s">
        <v>9519</v>
      </c>
      <c r="C5099" s="250" t="s">
        <v>273</v>
      </c>
      <c r="D5099" s="250" t="s">
        <v>274</v>
      </c>
      <c r="E5099" s="251" t="s">
        <v>9520</v>
      </c>
    </row>
    <row r="5100" spans="1:5" x14ac:dyDescent="0.2">
      <c r="A5100" s="250">
        <v>38643</v>
      </c>
      <c r="B5100" s="250" t="s">
        <v>9521</v>
      </c>
      <c r="C5100" s="250" t="s">
        <v>273</v>
      </c>
      <c r="D5100" s="250" t="s">
        <v>274</v>
      </c>
      <c r="E5100" s="251" t="s">
        <v>9522</v>
      </c>
    </row>
    <row r="5101" spans="1:5" x14ac:dyDescent="0.2">
      <c r="A5101" s="250">
        <v>6157</v>
      </c>
      <c r="B5101" s="250" t="s">
        <v>9523</v>
      </c>
      <c r="C5101" s="250" t="s">
        <v>273</v>
      </c>
      <c r="D5101" s="250" t="s">
        <v>274</v>
      </c>
      <c r="E5101" s="251" t="s">
        <v>9524</v>
      </c>
    </row>
    <row r="5102" spans="1:5" x14ac:dyDescent="0.2">
      <c r="A5102" s="250">
        <v>37588</v>
      </c>
      <c r="B5102" s="250" t="s">
        <v>9525</v>
      </c>
      <c r="C5102" s="250" t="s">
        <v>273</v>
      </c>
      <c r="D5102" s="250" t="s">
        <v>274</v>
      </c>
      <c r="E5102" s="251" t="s">
        <v>9526</v>
      </c>
    </row>
    <row r="5103" spans="1:5" x14ac:dyDescent="0.2">
      <c r="A5103" s="250">
        <v>6152</v>
      </c>
      <c r="B5103" s="250" t="s">
        <v>9527</v>
      </c>
      <c r="C5103" s="250" t="s">
        <v>273</v>
      </c>
      <c r="D5103" s="250" t="s">
        <v>274</v>
      </c>
      <c r="E5103" s="251" t="s">
        <v>9528</v>
      </c>
    </row>
    <row r="5104" spans="1:5" x14ac:dyDescent="0.2">
      <c r="A5104" s="250">
        <v>6158</v>
      </c>
      <c r="B5104" s="250" t="s">
        <v>9529</v>
      </c>
      <c r="C5104" s="250" t="s">
        <v>273</v>
      </c>
      <c r="D5104" s="250" t="s">
        <v>274</v>
      </c>
      <c r="E5104" s="251" t="s">
        <v>9530</v>
      </c>
    </row>
    <row r="5105" spans="1:5" x14ac:dyDescent="0.2">
      <c r="A5105" s="250">
        <v>6153</v>
      </c>
      <c r="B5105" s="250" t="s">
        <v>9531</v>
      </c>
      <c r="C5105" s="250" t="s">
        <v>273</v>
      </c>
      <c r="D5105" s="250" t="s">
        <v>274</v>
      </c>
      <c r="E5105" s="251" t="s">
        <v>9532</v>
      </c>
    </row>
    <row r="5106" spans="1:5" x14ac:dyDescent="0.2">
      <c r="A5106" s="250">
        <v>6156</v>
      </c>
      <c r="B5106" s="250" t="s">
        <v>9533</v>
      </c>
      <c r="C5106" s="250" t="s">
        <v>273</v>
      </c>
      <c r="D5106" s="250" t="s">
        <v>274</v>
      </c>
      <c r="E5106" s="251" t="s">
        <v>6422</v>
      </c>
    </row>
    <row r="5107" spans="1:5" x14ac:dyDescent="0.2">
      <c r="A5107" s="250">
        <v>6154</v>
      </c>
      <c r="B5107" s="250" t="s">
        <v>9534</v>
      </c>
      <c r="C5107" s="250" t="s">
        <v>273</v>
      </c>
      <c r="D5107" s="250" t="s">
        <v>274</v>
      </c>
      <c r="E5107" s="251" t="s">
        <v>4422</v>
      </c>
    </row>
    <row r="5108" spans="1:5" x14ac:dyDescent="0.2">
      <c r="A5108" s="250">
        <v>6155</v>
      </c>
      <c r="B5108" s="250" t="s">
        <v>9535</v>
      </c>
      <c r="C5108" s="250" t="s">
        <v>273</v>
      </c>
      <c r="D5108" s="250" t="s">
        <v>274</v>
      </c>
      <c r="E5108" s="251" t="s">
        <v>9536</v>
      </c>
    </row>
    <row r="5109" spans="1:5" x14ac:dyDescent="0.2">
      <c r="A5109" s="250">
        <v>43595</v>
      </c>
      <c r="B5109" s="250" t="s">
        <v>9537</v>
      </c>
      <c r="C5109" s="250" t="s">
        <v>273</v>
      </c>
      <c r="D5109" s="250" t="s">
        <v>274</v>
      </c>
      <c r="E5109" s="251" t="s">
        <v>9538</v>
      </c>
    </row>
    <row r="5110" spans="1:5" x14ac:dyDescent="0.2">
      <c r="A5110" s="250">
        <v>43596</v>
      </c>
      <c r="B5110" s="250" t="s">
        <v>9539</v>
      </c>
      <c r="C5110" s="250" t="s">
        <v>273</v>
      </c>
      <c r="D5110" s="250" t="s">
        <v>274</v>
      </c>
      <c r="E5110" s="251" t="s">
        <v>6046</v>
      </c>
    </row>
    <row r="5111" spans="1:5" x14ac:dyDescent="0.2">
      <c r="A5111" s="250">
        <v>38108</v>
      </c>
      <c r="B5111" s="250" t="s">
        <v>9540</v>
      </c>
      <c r="C5111" s="250" t="s">
        <v>273</v>
      </c>
      <c r="D5111" s="250" t="s">
        <v>274</v>
      </c>
      <c r="E5111" s="251" t="s">
        <v>9541</v>
      </c>
    </row>
    <row r="5112" spans="1:5" x14ac:dyDescent="0.2">
      <c r="A5112" s="250">
        <v>38087</v>
      </c>
      <c r="B5112" s="250" t="s">
        <v>9542</v>
      </c>
      <c r="C5112" s="250" t="s">
        <v>273</v>
      </c>
      <c r="D5112" s="250" t="s">
        <v>274</v>
      </c>
      <c r="E5112" s="251" t="s">
        <v>9543</v>
      </c>
    </row>
    <row r="5113" spans="1:5" x14ac:dyDescent="0.2">
      <c r="A5113" s="250">
        <v>38109</v>
      </c>
      <c r="B5113" s="250" t="s">
        <v>9544</v>
      </c>
      <c r="C5113" s="250" t="s">
        <v>273</v>
      </c>
      <c r="D5113" s="250" t="s">
        <v>274</v>
      </c>
      <c r="E5113" s="251" t="s">
        <v>9545</v>
      </c>
    </row>
    <row r="5114" spans="1:5" x14ac:dyDescent="0.2">
      <c r="A5114" s="250">
        <v>38088</v>
      </c>
      <c r="B5114" s="250" t="s">
        <v>9546</v>
      </c>
      <c r="C5114" s="250" t="s">
        <v>273</v>
      </c>
      <c r="D5114" s="250" t="s">
        <v>274</v>
      </c>
      <c r="E5114" s="251" t="s">
        <v>9547</v>
      </c>
    </row>
    <row r="5115" spans="1:5" x14ac:dyDescent="0.2">
      <c r="A5115" s="250">
        <v>38110</v>
      </c>
      <c r="B5115" s="250" t="s">
        <v>9548</v>
      </c>
      <c r="C5115" s="250" t="s">
        <v>273</v>
      </c>
      <c r="D5115" s="250" t="s">
        <v>274</v>
      </c>
      <c r="E5115" s="251" t="s">
        <v>6371</v>
      </c>
    </row>
    <row r="5116" spans="1:5" x14ac:dyDescent="0.2">
      <c r="A5116" s="250">
        <v>38089</v>
      </c>
      <c r="B5116" s="250" t="s">
        <v>9549</v>
      </c>
      <c r="C5116" s="250" t="s">
        <v>273</v>
      </c>
      <c r="D5116" s="250" t="s">
        <v>274</v>
      </c>
      <c r="E5116" s="251" t="s">
        <v>9550</v>
      </c>
    </row>
    <row r="5117" spans="1:5" x14ac:dyDescent="0.2">
      <c r="A5117" s="250">
        <v>38111</v>
      </c>
      <c r="B5117" s="250" t="s">
        <v>9551</v>
      </c>
      <c r="C5117" s="250" t="s">
        <v>273</v>
      </c>
      <c r="D5117" s="250" t="s">
        <v>274</v>
      </c>
      <c r="E5117" s="251" t="s">
        <v>3974</v>
      </c>
    </row>
    <row r="5118" spans="1:5" x14ac:dyDescent="0.2">
      <c r="A5118" s="250">
        <v>38090</v>
      </c>
      <c r="B5118" s="250" t="s">
        <v>9552</v>
      </c>
      <c r="C5118" s="250" t="s">
        <v>273</v>
      </c>
      <c r="D5118" s="250" t="s">
        <v>274</v>
      </c>
      <c r="E5118" s="251" t="s">
        <v>4441</v>
      </c>
    </row>
    <row r="5119" spans="1:5" x14ac:dyDescent="0.2">
      <c r="A5119" s="250">
        <v>13726</v>
      </c>
      <c r="B5119" s="250" t="s">
        <v>9553</v>
      </c>
      <c r="C5119" s="250" t="s">
        <v>273</v>
      </c>
      <c r="D5119" s="250" t="s">
        <v>274</v>
      </c>
      <c r="E5119" s="251" t="s">
        <v>9554</v>
      </c>
    </row>
    <row r="5120" spans="1:5" x14ac:dyDescent="0.2">
      <c r="A5120" s="250">
        <v>38400</v>
      </c>
      <c r="B5120" s="250" t="s">
        <v>9555</v>
      </c>
      <c r="C5120" s="250" t="s">
        <v>273</v>
      </c>
      <c r="D5120" s="250" t="s">
        <v>274</v>
      </c>
      <c r="E5120" s="251" t="s">
        <v>9556</v>
      </c>
    </row>
    <row r="5121" spans="1:5" x14ac:dyDescent="0.2">
      <c r="A5121" s="250">
        <v>12627</v>
      </c>
      <c r="B5121" s="250" t="s">
        <v>9557</v>
      </c>
      <c r="C5121" s="250" t="s">
        <v>273</v>
      </c>
      <c r="D5121" s="250" t="s">
        <v>274</v>
      </c>
      <c r="E5121" s="251" t="s">
        <v>9558</v>
      </c>
    </row>
    <row r="5122" spans="1:5" x14ac:dyDescent="0.2">
      <c r="A5122" s="250">
        <v>6138</v>
      </c>
      <c r="B5122" s="250" t="s">
        <v>9559</v>
      </c>
      <c r="C5122" s="250" t="s">
        <v>273</v>
      </c>
      <c r="D5122" s="250" t="s">
        <v>274</v>
      </c>
      <c r="E5122" s="251" t="s">
        <v>9560</v>
      </c>
    </row>
    <row r="5123" spans="1:5" x14ac:dyDescent="0.2">
      <c r="A5123" s="250">
        <v>39996</v>
      </c>
      <c r="B5123" s="250" t="s">
        <v>9561</v>
      </c>
      <c r="C5123" s="250" t="s">
        <v>317</v>
      </c>
      <c r="D5123" s="250" t="s">
        <v>274</v>
      </c>
      <c r="E5123" s="251" t="s">
        <v>9562</v>
      </c>
    </row>
    <row r="5124" spans="1:5" x14ac:dyDescent="0.2">
      <c r="A5124" s="250">
        <v>10478</v>
      </c>
      <c r="B5124" s="250" t="s">
        <v>9563</v>
      </c>
      <c r="C5124" s="250" t="s">
        <v>308</v>
      </c>
      <c r="D5124" s="250" t="s">
        <v>274</v>
      </c>
      <c r="E5124" s="251" t="s">
        <v>9564</v>
      </c>
    </row>
    <row r="5125" spans="1:5" x14ac:dyDescent="0.2">
      <c r="A5125" s="250">
        <v>10475</v>
      </c>
      <c r="B5125" s="250" t="s">
        <v>9565</v>
      </c>
      <c r="C5125" s="250" t="s">
        <v>308</v>
      </c>
      <c r="D5125" s="250" t="s">
        <v>274</v>
      </c>
      <c r="E5125" s="251" t="s">
        <v>8866</v>
      </c>
    </row>
    <row r="5126" spans="1:5" x14ac:dyDescent="0.2">
      <c r="A5126" s="250">
        <v>10481</v>
      </c>
      <c r="B5126" s="250" t="s">
        <v>9566</v>
      </c>
      <c r="C5126" s="250" t="s">
        <v>308</v>
      </c>
      <c r="D5126" s="250" t="s">
        <v>274</v>
      </c>
      <c r="E5126" s="251" t="s">
        <v>5060</v>
      </c>
    </row>
    <row r="5127" spans="1:5" x14ac:dyDescent="0.2">
      <c r="A5127" s="250">
        <v>4031</v>
      </c>
      <c r="B5127" s="250" t="s">
        <v>9567</v>
      </c>
      <c r="C5127" s="250" t="s">
        <v>269</v>
      </c>
      <c r="D5127" s="250" t="s">
        <v>274</v>
      </c>
      <c r="E5127" s="251" t="s">
        <v>9568</v>
      </c>
    </row>
    <row r="5128" spans="1:5" x14ac:dyDescent="0.2">
      <c r="A5128" s="250">
        <v>4030</v>
      </c>
      <c r="B5128" s="250" t="s">
        <v>9569</v>
      </c>
      <c r="C5128" s="250" t="s">
        <v>269</v>
      </c>
      <c r="D5128" s="250" t="s">
        <v>274</v>
      </c>
      <c r="E5128" s="251" t="s">
        <v>1538</v>
      </c>
    </row>
    <row r="5129" spans="1:5" x14ac:dyDescent="0.2">
      <c r="A5129" s="250">
        <v>39399</v>
      </c>
      <c r="B5129" s="250" t="s">
        <v>9570</v>
      </c>
      <c r="C5129" s="250" t="s">
        <v>273</v>
      </c>
      <c r="D5129" s="250" t="s">
        <v>274</v>
      </c>
      <c r="E5129" s="251" t="s">
        <v>9571</v>
      </c>
    </row>
    <row r="5130" spans="1:5" x14ac:dyDescent="0.2">
      <c r="A5130" s="250">
        <v>39400</v>
      </c>
      <c r="B5130" s="250" t="s">
        <v>9572</v>
      </c>
      <c r="C5130" s="250" t="s">
        <v>273</v>
      </c>
      <c r="D5130" s="250" t="s">
        <v>274</v>
      </c>
      <c r="E5130" s="251" t="s">
        <v>9573</v>
      </c>
    </row>
    <row r="5131" spans="1:5" x14ac:dyDescent="0.2">
      <c r="A5131" s="250">
        <v>39401</v>
      </c>
      <c r="B5131" s="250" t="s">
        <v>9574</v>
      </c>
      <c r="C5131" s="250" t="s">
        <v>273</v>
      </c>
      <c r="D5131" s="250" t="s">
        <v>274</v>
      </c>
      <c r="E5131" s="251" t="s">
        <v>9575</v>
      </c>
    </row>
    <row r="5132" spans="1:5" x14ac:dyDescent="0.2">
      <c r="A5132" s="250">
        <v>11652</v>
      </c>
      <c r="B5132" s="250" t="s">
        <v>9576</v>
      </c>
      <c r="C5132" s="250" t="s">
        <v>273</v>
      </c>
      <c r="D5132" s="250" t="s">
        <v>270</v>
      </c>
      <c r="E5132" s="251" t="s">
        <v>9577</v>
      </c>
    </row>
    <row r="5133" spans="1:5" x14ac:dyDescent="0.2">
      <c r="A5133" s="250">
        <v>13896</v>
      </c>
      <c r="B5133" s="250" t="s">
        <v>9578</v>
      </c>
      <c r="C5133" s="250" t="s">
        <v>273</v>
      </c>
      <c r="D5133" s="250" t="s">
        <v>274</v>
      </c>
      <c r="E5133" s="251" t="s">
        <v>9579</v>
      </c>
    </row>
    <row r="5134" spans="1:5" x14ac:dyDescent="0.2">
      <c r="A5134" s="250">
        <v>13475</v>
      </c>
      <c r="B5134" s="250" t="s">
        <v>9580</v>
      </c>
      <c r="C5134" s="250" t="s">
        <v>273</v>
      </c>
      <c r="D5134" s="250" t="s">
        <v>274</v>
      </c>
      <c r="E5134" s="251" t="s">
        <v>9581</v>
      </c>
    </row>
    <row r="5135" spans="1:5" x14ac:dyDescent="0.2">
      <c r="A5135" s="250">
        <v>25971</v>
      </c>
      <c r="B5135" s="250" t="s">
        <v>9582</v>
      </c>
      <c r="C5135" s="250" t="s">
        <v>273</v>
      </c>
      <c r="D5135" s="250" t="s">
        <v>274</v>
      </c>
      <c r="E5135" s="251" t="s">
        <v>9583</v>
      </c>
    </row>
    <row r="5136" spans="1:5" x14ac:dyDescent="0.2">
      <c r="A5136" s="250">
        <v>25970</v>
      </c>
      <c r="B5136" s="250" t="s">
        <v>9584</v>
      </c>
      <c r="C5136" s="250" t="s">
        <v>273</v>
      </c>
      <c r="D5136" s="250" t="s">
        <v>274</v>
      </c>
      <c r="E5136" s="251" t="s">
        <v>9585</v>
      </c>
    </row>
    <row r="5137" spans="1:5" x14ac:dyDescent="0.2">
      <c r="A5137" s="250">
        <v>13476</v>
      </c>
      <c r="B5137" s="250" t="s">
        <v>9586</v>
      </c>
      <c r="C5137" s="250" t="s">
        <v>273</v>
      </c>
      <c r="D5137" s="250" t="s">
        <v>274</v>
      </c>
      <c r="E5137" s="251" t="s">
        <v>9587</v>
      </c>
    </row>
    <row r="5138" spans="1:5" x14ac:dyDescent="0.2">
      <c r="A5138" s="250">
        <v>10488</v>
      </c>
      <c r="B5138" s="250" t="s">
        <v>9588</v>
      </c>
      <c r="C5138" s="250" t="s">
        <v>273</v>
      </c>
      <c r="D5138" s="250" t="s">
        <v>270</v>
      </c>
      <c r="E5138" s="251" t="s">
        <v>9589</v>
      </c>
    </row>
    <row r="5139" spans="1:5" x14ac:dyDescent="0.2">
      <c r="A5139" s="250">
        <v>13606</v>
      </c>
      <c r="B5139" s="250" t="s">
        <v>9590</v>
      </c>
      <c r="C5139" s="250" t="s">
        <v>273</v>
      </c>
      <c r="D5139" s="250" t="s">
        <v>274</v>
      </c>
      <c r="E5139" s="251" t="s">
        <v>9591</v>
      </c>
    </row>
    <row r="5140" spans="1:5" x14ac:dyDescent="0.2">
      <c r="A5140" s="250">
        <v>10489</v>
      </c>
      <c r="B5140" s="250" t="s">
        <v>9592</v>
      </c>
      <c r="C5140" s="250" t="s">
        <v>640</v>
      </c>
      <c r="D5140" s="250" t="s">
        <v>274</v>
      </c>
      <c r="E5140" s="251" t="s">
        <v>8729</v>
      </c>
    </row>
    <row r="5141" spans="1:5" x14ac:dyDescent="0.2">
      <c r="A5141" s="250">
        <v>41073</v>
      </c>
      <c r="B5141" s="250" t="s">
        <v>9593</v>
      </c>
      <c r="C5141" s="250" t="s">
        <v>643</v>
      </c>
      <c r="D5141" s="250" t="s">
        <v>274</v>
      </c>
      <c r="E5141" s="251" t="s">
        <v>9594</v>
      </c>
    </row>
    <row r="5142" spans="1:5" x14ac:dyDescent="0.2">
      <c r="A5142" s="250">
        <v>34391</v>
      </c>
      <c r="B5142" s="250" t="s">
        <v>9595</v>
      </c>
      <c r="C5142" s="250" t="s">
        <v>269</v>
      </c>
      <c r="D5142" s="250" t="s">
        <v>274</v>
      </c>
      <c r="E5142" s="251" t="s">
        <v>9596</v>
      </c>
    </row>
    <row r="5143" spans="1:5" x14ac:dyDescent="0.2">
      <c r="A5143" s="250">
        <v>10496</v>
      </c>
      <c r="B5143" s="250" t="s">
        <v>9597</v>
      </c>
      <c r="C5143" s="250" t="s">
        <v>269</v>
      </c>
      <c r="D5143" s="250" t="s">
        <v>274</v>
      </c>
      <c r="E5143" s="251" t="s">
        <v>9598</v>
      </c>
    </row>
    <row r="5144" spans="1:5" x14ac:dyDescent="0.2">
      <c r="A5144" s="250">
        <v>10497</v>
      </c>
      <c r="B5144" s="250" t="s">
        <v>9599</v>
      </c>
      <c r="C5144" s="250" t="s">
        <v>269</v>
      </c>
      <c r="D5144" s="250" t="s">
        <v>274</v>
      </c>
      <c r="E5144" s="251" t="s">
        <v>9600</v>
      </c>
    </row>
    <row r="5145" spans="1:5" x14ac:dyDescent="0.2">
      <c r="A5145" s="250">
        <v>10504</v>
      </c>
      <c r="B5145" s="250" t="s">
        <v>9601</v>
      </c>
      <c r="C5145" s="250" t="s">
        <v>269</v>
      </c>
      <c r="D5145" s="250" t="s">
        <v>274</v>
      </c>
      <c r="E5145" s="251" t="s">
        <v>9602</v>
      </c>
    </row>
    <row r="5146" spans="1:5" x14ac:dyDescent="0.2">
      <c r="A5146" s="250">
        <v>34390</v>
      </c>
      <c r="B5146" s="250" t="s">
        <v>9603</v>
      </c>
      <c r="C5146" s="250" t="s">
        <v>269</v>
      </c>
      <c r="D5146" s="250" t="s">
        <v>274</v>
      </c>
      <c r="E5146" s="251" t="s">
        <v>9604</v>
      </c>
    </row>
    <row r="5147" spans="1:5" x14ac:dyDescent="0.2">
      <c r="A5147" s="250">
        <v>34389</v>
      </c>
      <c r="B5147" s="250" t="s">
        <v>9605</v>
      </c>
      <c r="C5147" s="250" t="s">
        <v>269</v>
      </c>
      <c r="D5147" s="250" t="s">
        <v>274</v>
      </c>
      <c r="E5147" s="251" t="s">
        <v>9606</v>
      </c>
    </row>
    <row r="5148" spans="1:5" x14ac:dyDescent="0.2">
      <c r="A5148" s="250">
        <v>34388</v>
      </c>
      <c r="B5148" s="250" t="s">
        <v>9607</v>
      </c>
      <c r="C5148" s="250" t="s">
        <v>269</v>
      </c>
      <c r="D5148" s="250" t="s">
        <v>274</v>
      </c>
      <c r="E5148" s="251" t="s">
        <v>9608</v>
      </c>
    </row>
    <row r="5149" spans="1:5" x14ac:dyDescent="0.2">
      <c r="A5149" s="250">
        <v>34387</v>
      </c>
      <c r="B5149" s="250" t="s">
        <v>9609</v>
      </c>
      <c r="C5149" s="250" t="s">
        <v>269</v>
      </c>
      <c r="D5149" s="250" t="s">
        <v>274</v>
      </c>
      <c r="E5149" s="251" t="s">
        <v>9610</v>
      </c>
    </row>
    <row r="5150" spans="1:5" x14ac:dyDescent="0.2">
      <c r="A5150" s="250">
        <v>11188</v>
      </c>
      <c r="B5150" s="250" t="s">
        <v>9611</v>
      </c>
      <c r="C5150" s="250" t="s">
        <v>269</v>
      </c>
      <c r="D5150" s="250" t="s">
        <v>274</v>
      </c>
      <c r="E5150" s="251" t="s">
        <v>9612</v>
      </c>
    </row>
    <row r="5151" spans="1:5" x14ac:dyDescent="0.2">
      <c r="A5151" s="250">
        <v>11189</v>
      </c>
      <c r="B5151" s="250" t="s">
        <v>9613</v>
      </c>
      <c r="C5151" s="250" t="s">
        <v>269</v>
      </c>
      <c r="D5151" s="250" t="s">
        <v>274</v>
      </c>
      <c r="E5151" s="251" t="s">
        <v>9614</v>
      </c>
    </row>
    <row r="5152" spans="1:5" x14ac:dyDescent="0.2">
      <c r="A5152" s="250">
        <v>21107</v>
      </c>
      <c r="B5152" s="250" t="s">
        <v>9615</v>
      </c>
      <c r="C5152" s="250" t="s">
        <v>269</v>
      </c>
      <c r="D5152" s="250" t="s">
        <v>274</v>
      </c>
      <c r="E5152" s="251" t="s">
        <v>9616</v>
      </c>
    </row>
    <row r="5153" spans="1:5" x14ac:dyDescent="0.2">
      <c r="A5153" s="250">
        <v>34386</v>
      </c>
      <c r="B5153" s="250" t="s">
        <v>9617</v>
      </c>
      <c r="C5153" s="250" t="s">
        <v>269</v>
      </c>
      <c r="D5153" s="250" t="s">
        <v>274</v>
      </c>
      <c r="E5153" s="251" t="s">
        <v>9618</v>
      </c>
    </row>
    <row r="5154" spans="1:5" x14ac:dyDescent="0.2">
      <c r="A5154" s="250">
        <v>10490</v>
      </c>
      <c r="B5154" s="250" t="s">
        <v>9619</v>
      </c>
      <c r="C5154" s="250" t="s">
        <v>269</v>
      </c>
      <c r="D5154" s="250" t="s">
        <v>270</v>
      </c>
      <c r="E5154" s="251" t="s">
        <v>9620</v>
      </c>
    </row>
    <row r="5155" spans="1:5" x14ac:dyDescent="0.2">
      <c r="A5155" s="250">
        <v>10492</v>
      </c>
      <c r="B5155" s="250" t="s">
        <v>9621</v>
      </c>
      <c r="C5155" s="250" t="s">
        <v>269</v>
      </c>
      <c r="D5155" s="250" t="s">
        <v>274</v>
      </c>
      <c r="E5155" s="251" t="s">
        <v>9622</v>
      </c>
    </row>
    <row r="5156" spans="1:5" x14ac:dyDescent="0.2">
      <c r="A5156" s="250">
        <v>10493</v>
      </c>
      <c r="B5156" s="250" t="s">
        <v>9623</v>
      </c>
      <c r="C5156" s="250" t="s">
        <v>269</v>
      </c>
      <c r="D5156" s="250" t="s">
        <v>274</v>
      </c>
      <c r="E5156" s="251" t="s">
        <v>9606</v>
      </c>
    </row>
    <row r="5157" spans="1:5" x14ac:dyDescent="0.2">
      <c r="A5157" s="250">
        <v>10491</v>
      </c>
      <c r="B5157" s="250" t="s">
        <v>9624</v>
      </c>
      <c r="C5157" s="250" t="s">
        <v>269</v>
      </c>
      <c r="D5157" s="250" t="s">
        <v>274</v>
      </c>
      <c r="E5157" s="251" t="s">
        <v>9625</v>
      </c>
    </row>
    <row r="5158" spans="1:5" x14ac:dyDescent="0.2">
      <c r="A5158" s="250">
        <v>34385</v>
      </c>
      <c r="B5158" s="250" t="s">
        <v>9626</v>
      </c>
      <c r="C5158" s="250" t="s">
        <v>269</v>
      </c>
      <c r="D5158" s="250" t="s">
        <v>274</v>
      </c>
      <c r="E5158" s="251" t="s">
        <v>9627</v>
      </c>
    </row>
    <row r="5159" spans="1:5" x14ac:dyDescent="0.2">
      <c r="A5159" s="250">
        <v>10499</v>
      </c>
      <c r="B5159" s="250" t="s">
        <v>9628</v>
      </c>
      <c r="C5159" s="250" t="s">
        <v>269</v>
      </c>
      <c r="D5159" s="250" t="s">
        <v>274</v>
      </c>
      <c r="E5159" s="251" t="s">
        <v>9629</v>
      </c>
    </row>
    <row r="5160" spans="1:5" x14ac:dyDescent="0.2">
      <c r="A5160" s="250">
        <v>34384</v>
      </c>
      <c r="B5160" s="250" t="s">
        <v>9630</v>
      </c>
      <c r="C5160" s="250" t="s">
        <v>269</v>
      </c>
      <c r="D5160" s="250" t="s">
        <v>274</v>
      </c>
      <c r="E5160" s="251" t="s">
        <v>9618</v>
      </c>
    </row>
    <row r="5161" spans="1:5" x14ac:dyDescent="0.2">
      <c r="A5161" s="250">
        <v>11185</v>
      </c>
      <c r="B5161" s="250" t="s">
        <v>9631</v>
      </c>
      <c r="C5161" s="250" t="s">
        <v>269</v>
      </c>
      <c r="D5161" s="250" t="s">
        <v>274</v>
      </c>
      <c r="E5161" s="251" t="s">
        <v>9632</v>
      </c>
    </row>
    <row r="5162" spans="1:5" x14ac:dyDescent="0.2">
      <c r="A5162" s="250">
        <v>10507</v>
      </c>
      <c r="B5162" s="250" t="s">
        <v>9633</v>
      </c>
      <c r="C5162" s="250" t="s">
        <v>269</v>
      </c>
      <c r="D5162" s="250" t="s">
        <v>274</v>
      </c>
      <c r="E5162" s="251" t="s">
        <v>9634</v>
      </c>
    </row>
    <row r="5163" spans="1:5" x14ac:dyDescent="0.2">
      <c r="A5163" s="250">
        <v>10505</v>
      </c>
      <c r="B5163" s="250" t="s">
        <v>9635</v>
      </c>
      <c r="C5163" s="250" t="s">
        <v>269</v>
      </c>
      <c r="D5163" s="250" t="s">
        <v>274</v>
      </c>
      <c r="E5163" s="251" t="s">
        <v>9636</v>
      </c>
    </row>
    <row r="5164" spans="1:5" x14ac:dyDescent="0.2">
      <c r="A5164" s="250">
        <v>10506</v>
      </c>
      <c r="B5164" s="250" t="s">
        <v>9637</v>
      </c>
      <c r="C5164" s="250" t="s">
        <v>269</v>
      </c>
      <c r="D5164" s="250" t="s">
        <v>274</v>
      </c>
      <c r="E5164" s="251" t="s">
        <v>9638</v>
      </c>
    </row>
    <row r="5165" spans="1:5" x14ac:dyDescent="0.2">
      <c r="A5165" s="250">
        <v>5031</v>
      </c>
      <c r="B5165" s="250" t="s">
        <v>9639</v>
      </c>
      <c r="C5165" s="250" t="s">
        <v>269</v>
      </c>
      <c r="D5165" s="250" t="s">
        <v>270</v>
      </c>
      <c r="E5165" s="251" t="s">
        <v>9640</v>
      </c>
    </row>
    <row r="5166" spans="1:5" x14ac:dyDescent="0.2">
      <c r="A5166" s="250">
        <v>10502</v>
      </c>
      <c r="B5166" s="250" t="s">
        <v>9641</v>
      </c>
      <c r="C5166" s="250" t="s">
        <v>269</v>
      </c>
      <c r="D5166" s="250" t="s">
        <v>274</v>
      </c>
      <c r="E5166" s="251" t="s">
        <v>9642</v>
      </c>
    </row>
    <row r="5167" spans="1:5" x14ac:dyDescent="0.2">
      <c r="A5167" s="250">
        <v>10501</v>
      </c>
      <c r="B5167" s="250" t="s">
        <v>9643</v>
      </c>
      <c r="C5167" s="250" t="s">
        <v>269</v>
      </c>
      <c r="D5167" s="250" t="s">
        <v>274</v>
      </c>
      <c r="E5167" s="251" t="s">
        <v>9644</v>
      </c>
    </row>
    <row r="5168" spans="1:5" x14ac:dyDescent="0.2">
      <c r="A5168" s="250">
        <v>10503</v>
      </c>
      <c r="B5168" s="250" t="s">
        <v>9645</v>
      </c>
      <c r="C5168" s="250" t="s">
        <v>269</v>
      </c>
      <c r="D5168" s="250" t="s">
        <v>274</v>
      </c>
      <c r="E5168" s="251" t="s">
        <v>9646</v>
      </c>
    </row>
    <row r="5169" spans="1:5" x14ac:dyDescent="0.2">
      <c r="A5169" s="250">
        <v>4500</v>
      </c>
      <c r="B5169" s="250" t="s">
        <v>9647</v>
      </c>
      <c r="C5169" s="250" t="s">
        <v>317</v>
      </c>
      <c r="D5169" s="250" t="s">
        <v>274</v>
      </c>
      <c r="E5169" s="251" t="s">
        <v>9648</v>
      </c>
    </row>
    <row r="5170" spans="1:5" x14ac:dyDescent="0.2">
      <c r="A5170" s="250">
        <v>4448</v>
      </c>
      <c r="B5170" s="250" t="s">
        <v>9649</v>
      </c>
      <c r="C5170" s="250" t="s">
        <v>317</v>
      </c>
      <c r="D5170" s="250" t="s">
        <v>274</v>
      </c>
      <c r="E5170" s="251" t="s">
        <v>1125</v>
      </c>
    </row>
    <row r="5171" spans="1:5" x14ac:dyDescent="0.2">
      <c r="A5171" s="250">
        <v>20213</v>
      </c>
      <c r="B5171" s="250" t="s">
        <v>9650</v>
      </c>
      <c r="C5171" s="250" t="s">
        <v>317</v>
      </c>
      <c r="D5171" s="250" t="s">
        <v>274</v>
      </c>
      <c r="E5171" s="251" t="s">
        <v>9651</v>
      </c>
    </row>
    <row r="5172" spans="1:5" x14ac:dyDescent="0.2">
      <c r="A5172" s="250">
        <v>20211</v>
      </c>
      <c r="B5172" s="250" t="s">
        <v>9652</v>
      </c>
      <c r="C5172" s="250" t="s">
        <v>317</v>
      </c>
      <c r="D5172" s="250" t="s">
        <v>274</v>
      </c>
      <c r="E5172" s="251" t="s">
        <v>9653</v>
      </c>
    </row>
    <row r="5173" spans="1:5" x14ac:dyDescent="0.2">
      <c r="A5173" s="250">
        <v>40270</v>
      </c>
      <c r="B5173" s="250" t="s">
        <v>9654</v>
      </c>
      <c r="C5173" s="250" t="s">
        <v>317</v>
      </c>
      <c r="D5173" s="250" t="s">
        <v>270</v>
      </c>
      <c r="E5173" s="251" t="s">
        <v>9655</v>
      </c>
    </row>
    <row r="5174" spans="1:5" x14ac:dyDescent="0.2">
      <c r="A5174" s="250">
        <v>4425</v>
      </c>
      <c r="B5174" s="250" t="s">
        <v>9656</v>
      </c>
      <c r="C5174" s="250" t="s">
        <v>317</v>
      </c>
      <c r="D5174" s="250" t="s">
        <v>274</v>
      </c>
      <c r="E5174" s="251" t="s">
        <v>9657</v>
      </c>
    </row>
    <row r="5175" spans="1:5" x14ac:dyDescent="0.2">
      <c r="A5175" s="250">
        <v>4472</v>
      </c>
      <c r="B5175" s="250" t="s">
        <v>9658</v>
      </c>
      <c r="C5175" s="250" t="s">
        <v>317</v>
      </c>
      <c r="D5175" s="250" t="s">
        <v>274</v>
      </c>
      <c r="E5175" s="251" t="s">
        <v>9659</v>
      </c>
    </row>
    <row r="5176" spans="1:5" x14ac:dyDescent="0.2">
      <c r="A5176" s="250">
        <v>35272</v>
      </c>
      <c r="B5176" s="250" t="s">
        <v>9660</v>
      </c>
      <c r="C5176" s="250" t="s">
        <v>317</v>
      </c>
      <c r="D5176" s="250" t="s">
        <v>274</v>
      </c>
      <c r="E5176" s="251" t="s">
        <v>9661</v>
      </c>
    </row>
    <row r="5177" spans="1:5" x14ac:dyDescent="0.2">
      <c r="A5177" s="250">
        <v>4481</v>
      </c>
      <c r="B5177" s="250" t="s">
        <v>9662</v>
      </c>
      <c r="C5177" s="250" t="s">
        <v>317</v>
      </c>
      <c r="D5177" s="250" t="s">
        <v>274</v>
      </c>
      <c r="E5177" s="251" t="s">
        <v>9663</v>
      </c>
    </row>
    <row r="5178" spans="1:5" x14ac:dyDescent="0.2">
      <c r="A5178" s="250">
        <v>34345</v>
      </c>
      <c r="B5178" s="250" t="s">
        <v>9664</v>
      </c>
      <c r="C5178" s="250" t="s">
        <v>640</v>
      </c>
      <c r="D5178" s="250" t="s">
        <v>274</v>
      </c>
      <c r="E5178" s="251" t="s">
        <v>623</v>
      </c>
    </row>
    <row r="5179" spans="1:5" x14ac:dyDescent="0.2">
      <c r="A5179" s="250">
        <v>41096</v>
      </c>
      <c r="B5179" s="250" t="s">
        <v>9665</v>
      </c>
      <c r="C5179" s="250" t="s">
        <v>643</v>
      </c>
      <c r="D5179" s="250" t="s">
        <v>274</v>
      </c>
      <c r="E5179" s="251" t="s">
        <v>9666</v>
      </c>
    </row>
    <row r="5180" spans="1:5" x14ac:dyDescent="0.2">
      <c r="A5180" s="250">
        <v>41776</v>
      </c>
      <c r="B5180" s="250" t="s">
        <v>9667</v>
      </c>
      <c r="C5180" s="250" t="s">
        <v>640</v>
      </c>
      <c r="D5180" s="250" t="s">
        <v>274</v>
      </c>
      <c r="E5180" s="251" t="s">
        <v>5821</v>
      </c>
    </row>
    <row r="5181" spans="1:5" x14ac:dyDescent="0.2">
      <c r="A5181" s="250" t="s">
        <v>259</v>
      </c>
    </row>
    <row r="5182" spans="1:5" x14ac:dyDescent="0.2">
      <c r="A5182" s="250" t="s">
        <v>9668</v>
      </c>
    </row>
  </sheetData>
  <pageMargins left="0.78740157499999996" right="0.78740157499999996" top="0.984251969" bottom="0.984251969" header="0.5" footer="0.5"/>
  <pageSetup orientation="portrait" horizontalDpi="300" verticalDpi="300" copies="0"/>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X34"/>
  <sheetViews>
    <sheetView showGridLines="0" topLeftCell="B13" workbookViewId="0">
      <selection activeCell="B14" sqref="B14"/>
    </sheetView>
  </sheetViews>
  <sheetFormatPr defaultRowHeight="15" x14ac:dyDescent="0.25"/>
  <cols>
    <col min="8" max="8" width="14.140625" customWidth="1"/>
    <col min="9" max="9" width="12" bestFit="1" customWidth="1"/>
    <col min="10" max="10" width="10" bestFit="1" customWidth="1"/>
    <col min="11" max="11" width="9.42578125" bestFit="1" customWidth="1"/>
  </cols>
  <sheetData>
    <row r="1" spans="1:12" x14ac:dyDescent="0.25">
      <c r="A1" s="64" t="s">
        <v>59</v>
      </c>
      <c r="B1" s="65"/>
      <c r="C1" s="412" t="str">
        <f>Rede!$A$7</f>
        <v>BAIRRO VISTA ALEGRE</v>
      </c>
      <c r="D1" s="412"/>
      <c r="E1" s="412"/>
      <c r="F1" s="412"/>
      <c r="G1" s="413"/>
    </row>
    <row r="2" spans="1:12" ht="15.75" thickBot="1" x14ac:dyDescent="0.3">
      <c r="A2" s="67" t="s">
        <v>60</v>
      </c>
      <c r="B2" s="68"/>
      <c r="C2" s="414" t="str">
        <f>Rede!$A$8</f>
        <v>PREFEITURA MUNICIPAL DE POTIM - SÃO PAULO</v>
      </c>
      <c r="D2" s="414"/>
      <c r="E2" s="414"/>
      <c r="F2" s="414"/>
      <c r="G2" s="415"/>
      <c r="I2" s="416">
        <f ca="1">TODAY()</f>
        <v>45040</v>
      </c>
      <c r="J2" s="417"/>
      <c r="K2" s="417"/>
    </row>
    <row r="3" spans="1:12" x14ac:dyDescent="0.25">
      <c r="A3" s="93"/>
      <c r="B3" s="94"/>
      <c r="C3" s="95" t="s">
        <v>74</v>
      </c>
      <c r="D3" s="94"/>
      <c r="E3" s="94"/>
      <c r="F3" s="94"/>
      <c r="G3" s="94"/>
      <c r="H3" s="94"/>
      <c r="I3" s="94"/>
      <c r="J3" s="94"/>
      <c r="K3" s="94"/>
      <c r="L3" s="96"/>
    </row>
    <row r="4" spans="1:12" x14ac:dyDescent="0.25">
      <c r="A4" s="78"/>
      <c r="B4" s="80"/>
      <c r="C4" s="80"/>
      <c r="D4" s="80"/>
      <c r="E4" s="80"/>
      <c r="F4" s="80"/>
      <c r="G4" s="80"/>
      <c r="H4" s="80"/>
      <c r="I4" s="80"/>
      <c r="J4" s="80"/>
      <c r="K4" s="80"/>
      <c r="L4" s="97"/>
    </row>
    <row r="5" spans="1:12" x14ac:dyDescent="0.25">
      <c r="A5" s="78"/>
      <c r="B5" s="80"/>
      <c r="C5" s="80"/>
      <c r="D5" s="80"/>
      <c r="E5" s="80"/>
      <c r="F5" s="80"/>
      <c r="G5" s="80"/>
      <c r="H5" s="80"/>
      <c r="I5" s="80"/>
      <c r="J5" s="80"/>
      <c r="K5" s="80"/>
      <c r="L5" s="97"/>
    </row>
    <row r="6" spans="1:12" x14ac:dyDescent="0.25">
      <c r="A6" s="78"/>
      <c r="B6" s="80"/>
      <c r="C6" s="80"/>
      <c r="D6" s="80"/>
      <c r="E6" s="80"/>
      <c r="F6" s="80" t="s">
        <v>75</v>
      </c>
      <c r="G6" s="80"/>
      <c r="H6" s="80" t="s">
        <v>76</v>
      </c>
      <c r="I6" s="80"/>
      <c r="J6" s="80"/>
      <c r="K6" s="80"/>
      <c r="L6" s="97"/>
    </row>
    <row r="7" spans="1:12" x14ac:dyDescent="0.25">
      <c r="A7" s="78"/>
      <c r="B7" s="80" t="s">
        <v>77</v>
      </c>
      <c r="C7" s="80"/>
      <c r="D7" s="80"/>
      <c r="E7" s="80"/>
      <c r="F7" s="80" t="s">
        <v>78</v>
      </c>
      <c r="G7" s="80"/>
      <c r="H7" s="80"/>
      <c r="I7" s="80"/>
      <c r="J7" s="81"/>
      <c r="K7" s="82"/>
      <c r="L7" s="97"/>
    </row>
    <row r="8" spans="1:12" x14ac:dyDescent="0.25">
      <c r="A8" s="78"/>
      <c r="B8" s="81"/>
      <c r="C8" s="81"/>
      <c r="D8" s="81"/>
      <c r="E8" s="81" t="s">
        <v>112</v>
      </c>
      <c r="F8" s="81"/>
      <c r="G8" s="81"/>
      <c r="H8" s="80" t="s">
        <v>79</v>
      </c>
      <c r="I8" s="80"/>
      <c r="J8" s="83"/>
      <c r="K8" s="83"/>
      <c r="L8" s="97"/>
    </row>
    <row r="9" spans="1:12" x14ac:dyDescent="0.25">
      <c r="A9" s="98"/>
      <c r="B9" s="81"/>
      <c r="C9" s="83"/>
      <c r="D9" s="83"/>
      <c r="E9" s="83"/>
      <c r="F9" s="83" t="s">
        <v>80</v>
      </c>
      <c r="G9" s="83"/>
      <c r="H9" s="80"/>
      <c r="I9" s="80"/>
      <c r="J9" s="80"/>
      <c r="K9" s="80"/>
      <c r="L9" s="97"/>
    </row>
    <row r="10" spans="1:12" x14ac:dyDescent="0.25">
      <c r="A10" s="98"/>
      <c r="B10" s="80"/>
      <c r="C10" s="80"/>
      <c r="D10" s="80"/>
      <c r="E10" s="80"/>
      <c r="F10" s="80" t="s">
        <v>81</v>
      </c>
      <c r="G10" s="80"/>
      <c r="H10" s="82" t="s">
        <v>82</v>
      </c>
      <c r="I10" s="81"/>
      <c r="J10" s="81"/>
      <c r="K10" s="84"/>
      <c r="L10" s="97"/>
    </row>
    <row r="11" spans="1:12" x14ac:dyDescent="0.25">
      <c r="A11" s="78"/>
      <c r="B11" s="80"/>
      <c r="C11" s="83"/>
      <c r="D11" s="83"/>
      <c r="E11" s="81"/>
      <c r="F11" s="81"/>
      <c r="G11" s="85"/>
      <c r="H11" s="85"/>
      <c r="I11" s="81"/>
      <c r="J11" s="81"/>
      <c r="K11" s="84"/>
      <c r="L11" s="97"/>
    </row>
    <row r="12" spans="1:12" x14ac:dyDescent="0.25">
      <c r="A12" s="99" t="s">
        <v>83</v>
      </c>
      <c r="B12" s="86">
        <v>3463</v>
      </c>
      <c r="C12" s="92" t="s">
        <v>84</v>
      </c>
      <c r="D12" s="87">
        <v>10</v>
      </c>
      <c r="E12" s="81"/>
      <c r="F12" s="80"/>
      <c r="G12" s="80"/>
      <c r="H12" s="88" t="s">
        <v>85</v>
      </c>
      <c r="I12" s="88"/>
      <c r="J12" s="88"/>
      <c r="K12" s="84"/>
      <c r="L12" s="97"/>
    </row>
    <row r="13" spans="1:12" x14ac:dyDescent="0.25">
      <c r="A13" s="99" t="s">
        <v>86</v>
      </c>
      <c r="B13" s="86">
        <v>10</v>
      </c>
      <c r="C13" s="92" t="s">
        <v>87</v>
      </c>
      <c r="D13" s="87">
        <v>22</v>
      </c>
      <c r="E13" s="80"/>
      <c r="F13" s="80"/>
      <c r="G13" s="80"/>
      <c r="H13" s="80"/>
      <c r="I13" s="80"/>
      <c r="J13" s="80"/>
      <c r="K13" s="80"/>
      <c r="L13" s="97"/>
    </row>
    <row r="14" spans="1:12" x14ac:dyDescent="0.25">
      <c r="A14" s="99" t="s">
        <v>88</v>
      </c>
      <c r="B14" s="86">
        <v>0.17199999999999999</v>
      </c>
      <c r="C14" s="92" t="s">
        <v>89</v>
      </c>
      <c r="D14" s="87">
        <v>1.0249999999999999</v>
      </c>
      <c r="E14" s="80"/>
      <c r="F14" s="80"/>
      <c r="G14" s="80"/>
      <c r="H14" s="80"/>
      <c r="I14" s="80"/>
      <c r="J14" s="80"/>
      <c r="K14" s="80"/>
      <c r="L14" s="97"/>
    </row>
    <row r="15" spans="1:12" x14ac:dyDescent="0.25">
      <c r="A15" s="78"/>
      <c r="B15" s="80"/>
      <c r="C15" s="80"/>
      <c r="D15" s="80"/>
      <c r="E15" s="80"/>
      <c r="F15" s="80"/>
      <c r="G15" s="80"/>
      <c r="H15" s="80"/>
      <c r="I15" s="80"/>
      <c r="J15" s="80"/>
      <c r="K15" s="80"/>
      <c r="L15" s="97"/>
    </row>
    <row r="16" spans="1:12" x14ac:dyDescent="0.25">
      <c r="A16" s="78"/>
      <c r="B16" s="80"/>
      <c r="C16" s="80"/>
      <c r="D16" s="80"/>
      <c r="E16" s="80"/>
      <c r="F16" s="81"/>
      <c r="G16" s="85"/>
      <c r="H16" s="85"/>
      <c r="I16" s="81"/>
      <c r="J16" s="81"/>
      <c r="K16" s="84"/>
      <c r="L16" s="97"/>
    </row>
    <row r="17" spans="1:24" x14ac:dyDescent="0.25">
      <c r="A17" s="78"/>
      <c r="B17" s="80"/>
      <c r="C17" s="80"/>
      <c r="D17" s="89"/>
      <c r="E17" s="85">
        <f>B14</f>
        <v>0.17199999999999999</v>
      </c>
      <c r="F17" s="80"/>
      <c r="G17" s="80"/>
      <c r="H17" s="85"/>
      <c r="I17" s="85"/>
      <c r="J17" s="85"/>
      <c r="K17" s="84"/>
      <c r="L17" s="97"/>
    </row>
    <row r="18" spans="1:24" x14ac:dyDescent="0.25">
      <c r="A18" s="78"/>
      <c r="B18" s="80"/>
      <c r="C18" s="85">
        <f>B12</f>
        <v>3463</v>
      </c>
      <c r="D18" s="89" t="s">
        <v>90</v>
      </c>
      <c r="E18" s="82">
        <f>B13</f>
        <v>10</v>
      </c>
      <c r="F18" s="80"/>
      <c r="G18" s="80"/>
      <c r="H18" s="85"/>
      <c r="I18" s="81"/>
      <c r="J18" s="81"/>
      <c r="K18" s="84"/>
      <c r="L18" s="97"/>
    </row>
    <row r="19" spans="1:24" x14ac:dyDescent="0.25">
      <c r="A19" s="78"/>
      <c r="B19" s="81" t="s">
        <v>103</v>
      </c>
      <c r="C19" s="81"/>
      <c r="D19" s="81"/>
      <c r="E19" s="85"/>
      <c r="F19" s="80"/>
      <c r="G19" s="80"/>
      <c r="H19" s="90" t="s">
        <v>94</v>
      </c>
      <c r="I19" s="115">
        <f>(($C$18*POWER($E$18,$E$17))/POWER($C$21+$E$21,$F$20))</f>
        <v>147.4598418442468</v>
      </c>
      <c r="J19" s="118" t="s">
        <v>95</v>
      </c>
      <c r="K19" s="117">
        <f>$I$19*0.0003</f>
        <v>4.4237952553274035E-2</v>
      </c>
      <c r="L19" s="120" t="s">
        <v>120</v>
      </c>
    </row>
    <row r="20" spans="1:24" ht="15.75" thickBot="1" x14ac:dyDescent="0.3">
      <c r="A20" s="78"/>
      <c r="B20" s="83"/>
      <c r="C20" s="81"/>
      <c r="D20" s="81"/>
      <c r="E20" s="85"/>
      <c r="F20" s="88">
        <f>D14</f>
        <v>1.0249999999999999</v>
      </c>
      <c r="G20" s="80"/>
      <c r="H20" s="85"/>
      <c r="I20" s="81"/>
      <c r="J20" s="81"/>
      <c r="K20" s="84"/>
      <c r="L20" s="97"/>
    </row>
    <row r="21" spans="1:24" x14ac:dyDescent="0.25">
      <c r="A21" s="78"/>
      <c r="B21" s="85" t="s">
        <v>91</v>
      </c>
      <c r="C21" s="83">
        <f>D12</f>
        <v>10</v>
      </c>
      <c r="D21" s="83" t="s">
        <v>92</v>
      </c>
      <c r="E21" s="83">
        <f>D13</f>
        <v>22</v>
      </c>
      <c r="F21" s="80" t="s">
        <v>93</v>
      </c>
      <c r="G21" s="80"/>
      <c r="H21" s="85"/>
      <c r="I21" s="81"/>
      <c r="J21" s="81"/>
      <c r="K21" s="84"/>
      <c r="L21" s="97"/>
      <c r="N21" s="102" t="s">
        <v>106</v>
      </c>
      <c r="O21" s="60"/>
      <c r="P21" s="60"/>
      <c r="Q21" s="60"/>
      <c r="R21" s="60"/>
      <c r="S21" s="96"/>
      <c r="U21" s="102" t="s">
        <v>114</v>
      </c>
      <c r="V21" s="60"/>
      <c r="W21" s="60"/>
      <c r="X21" s="96"/>
    </row>
    <row r="22" spans="1:24" x14ac:dyDescent="0.25">
      <c r="A22" s="78"/>
      <c r="B22" s="80"/>
      <c r="C22" s="80"/>
      <c r="D22" s="80"/>
      <c r="E22" s="80"/>
      <c r="F22" s="81"/>
      <c r="G22" s="85"/>
      <c r="H22" s="85"/>
      <c r="L22" s="97"/>
      <c r="N22" s="103"/>
      <c r="S22" s="97"/>
      <c r="U22" s="103" t="s">
        <v>115</v>
      </c>
      <c r="X22" s="97"/>
    </row>
    <row r="23" spans="1:24" x14ac:dyDescent="0.25">
      <c r="A23" s="78"/>
      <c r="B23" s="80"/>
      <c r="C23" s="80"/>
      <c r="D23" s="80"/>
      <c r="E23" s="80"/>
      <c r="F23" s="80"/>
      <c r="G23" s="80"/>
      <c r="H23" s="80"/>
      <c r="I23" s="80"/>
      <c r="J23" s="80"/>
      <c r="K23" s="80"/>
      <c r="L23" s="97"/>
      <c r="N23" s="103" t="s">
        <v>107</v>
      </c>
      <c r="S23" s="97"/>
      <c r="U23" s="103" t="s">
        <v>116</v>
      </c>
      <c r="X23" s="97"/>
    </row>
    <row r="24" spans="1:24" ht="15.75" thickBot="1" x14ac:dyDescent="0.3">
      <c r="A24" s="78"/>
      <c r="B24" s="80"/>
      <c r="C24" s="80"/>
      <c r="D24" s="80"/>
      <c r="E24" s="80"/>
      <c r="F24" s="80"/>
      <c r="G24" s="80"/>
      <c r="H24" s="80"/>
      <c r="I24" s="80"/>
      <c r="J24" s="80"/>
      <c r="K24" s="80"/>
      <c r="L24" s="97"/>
      <c r="N24" s="103"/>
      <c r="S24" s="97"/>
      <c r="U24" s="104" t="s">
        <v>117</v>
      </c>
      <c r="V24" s="105"/>
      <c r="W24" s="105"/>
      <c r="X24" s="101"/>
    </row>
    <row r="25" spans="1:24" x14ac:dyDescent="0.25">
      <c r="A25" s="78" t="s">
        <v>97</v>
      </c>
      <c r="B25" s="80"/>
      <c r="C25" s="80"/>
      <c r="D25" s="80"/>
      <c r="E25" s="80"/>
      <c r="F25" s="80"/>
      <c r="G25" s="80" t="s">
        <v>98</v>
      </c>
      <c r="H25" s="80"/>
      <c r="I25" s="80"/>
      <c r="J25" s="80" t="s">
        <v>113</v>
      </c>
      <c r="K25" s="80"/>
      <c r="L25" s="97"/>
      <c r="N25" s="103" t="s">
        <v>110</v>
      </c>
      <c r="S25" s="97"/>
    </row>
    <row r="26" spans="1:24" x14ac:dyDescent="0.25">
      <c r="A26" s="78"/>
      <c r="B26" s="80"/>
      <c r="C26" s="80"/>
      <c r="D26" s="80"/>
      <c r="E26" s="80"/>
      <c r="F26" s="80"/>
      <c r="G26" s="80"/>
      <c r="H26" s="80"/>
      <c r="I26" s="80"/>
      <c r="J26" s="80"/>
      <c r="K26" s="80"/>
      <c r="L26" s="97"/>
      <c r="N26" s="103" t="s">
        <v>104</v>
      </c>
      <c r="S26" s="97"/>
    </row>
    <row r="27" spans="1:24" x14ac:dyDescent="0.25">
      <c r="A27" s="78"/>
      <c r="B27" s="80"/>
      <c r="C27" s="80"/>
      <c r="D27" s="80"/>
      <c r="E27" s="80"/>
      <c r="F27" s="80"/>
      <c r="G27" s="80" t="s">
        <v>118</v>
      </c>
      <c r="H27" s="119" t="e">
        <f>#REF!</f>
        <v>#REF!</v>
      </c>
      <c r="I27" s="88" t="s">
        <v>119</v>
      </c>
      <c r="J27" s="80" t="e">
        <f>#REF!</f>
        <v>#REF!</v>
      </c>
      <c r="K27" s="80" t="s">
        <v>121</v>
      </c>
      <c r="L27" s="97"/>
      <c r="N27" s="103"/>
      <c r="S27" s="97"/>
    </row>
    <row r="28" spans="1:24" x14ac:dyDescent="0.25">
      <c r="A28" s="78"/>
      <c r="B28" s="106" t="s">
        <v>99</v>
      </c>
      <c r="C28" s="107">
        <v>0.7</v>
      </c>
      <c r="D28" s="80"/>
      <c r="E28" s="80"/>
      <c r="F28" s="80"/>
      <c r="G28" s="80"/>
      <c r="H28" s="80"/>
      <c r="I28" s="80"/>
      <c r="J28" s="80"/>
      <c r="K28" s="88"/>
      <c r="L28" s="97"/>
      <c r="N28" s="103" t="s">
        <v>105</v>
      </c>
      <c r="S28" s="97"/>
    </row>
    <row r="29" spans="1:24" x14ac:dyDescent="0.25">
      <c r="A29" s="78"/>
      <c r="B29" s="80"/>
      <c r="C29" s="80"/>
      <c r="D29" s="80"/>
      <c r="E29" s="80"/>
      <c r="F29" s="80"/>
      <c r="G29" s="110" t="s">
        <v>100</v>
      </c>
      <c r="H29" s="112">
        <f>$C$28*($I$19*2.77777777777778E-07)</f>
        <v>2.8672747025270235E-5</v>
      </c>
      <c r="I29" s="109" t="s">
        <v>101</v>
      </c>
      <c r="J29" s="109" t="s">
        <v>96</v>
      </c>
      <c r="L29" s="108"/>
      <c r="N29" s="103"/>
      <c r="S29" s="97"/>
    </row>
    <row r="30" spans="1:24" x14ac:dyDescent="0.25">
      <c r="A30" s="78"/>
      <c r="B30" s="80"/>
      <c r="C30" s="80"/>
      <c r="D30" s="80"/>
      <c r="E30" s="80"/>
      <c r="F30" s="80"/>
      <c r="G30" s="109"/>
      <c r="H30" s="113" t="s">
        <v>100</v>
      </c>
      <c r="I30" s="121" t="e">
        <f>$H$29*$H$27</f>
        <v>#REF!</v>
      </c>
      <c r="J30" s="111" t="s">
        <v>122</v>
      </c>
      <c r="K30" s="91" t="e">
        <f>$C$28*$K$19*$J$27</f>
        <v>#REF!</v>
      </c>
      <c r="L30" s="116" t="s">
        <v>123</v>
      </c>
      <c r="N30" s="103" t="s">
        <v>108</v>
      </c>
      <c r="S30" s="97"/>
    </row>
    <row r="31" spans="1:24" x14ac:dyDescent="0.25">
      <c r="A31" s="78"/>
      <c r="B31" s="80"/>
      <c r="C31" s="80"/>
      <c r="D31" s="80"/>
      <c r="E31" s="80"/>
      <c r="F31" s="80"/>
      <c r="G31" s="80"/>
      <c r="H31" s="80"/>
      <c r="I31" s="80"/>
      <c r="J31" s="80"/>
      <c r="K31" s="80"/>
      <c r="L31" s="97"/>
      <c r="N31" s="103"/>
      <c r="S31" s="97"/>
    </row>
    <row r="32" spans="1:24" ht="15.75" thickBot="1" x14ac:dyDescent="0.3">
      <c r="A32" s="100"/>
      <c r="B32" s="79"/>
      <c r="C32" s="79"/>
      <c r="D32" s="79"/>
      <c r="E32" s="79"/>
      <c r="F32" s="79"/>
      <c r="G32" s="79"/>
      <c r="H32" s="79"/>
      <c r="I32" s="105"/>
      <c r="J32" s="79"/>
      <c r="K32" s="79"/>
      <c r="L32" s="101"/>
      <c r="N32" s="104" t="s">
        <v>109</v>
      </c>
      <c r="O32" s="105"/>
      <c r="P32" s="105"/>
      <c r="Q32" s="105"/>
      <c r="R32" s="105"/>
      <c r="S32" s="101"/>
    </row>
    <row r="34" spans="8:8" ht="18" x14ac:dyDescent="0.25">
      <c r="H34" s="114"/>
    </row>
  </sheetData>
  <mergeCells count="3">
    <mergeCell ref="C1:G1"/>
    <mergeCell ref="C2:G2"/>
    <mergeCell ref="I2:K2"/>
  </mergeCells>
  <pageMargins left="0.511811024" right="0.511811024" top="0.78740157499999996" bottom="0.78740157499999996" header="0.31496062000000002" footer="0.31496062000000002"/>
  <pageSetup paperSize="9" scale="60"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29"/>
  <sheetViews>
    <sheetView topLeftCell="A5" workbookViewId="0">
      <selection activeCell="B25" sqref="B25"/>
    </sheetView>
  </sheetViews>
  <sheetFormatPr defaultRowHeight="12.75" x14ac:dyDescent="0.2"/>
  <cols>
    <col min="1" max="1" width="15.85546875" style="66" customWidth="1"/>
    <col min="2" max="256" width="8.85546875" style="66"/>
    <col min="257" max="257" width="15.85546875" style="66" customWidth="1"/>
    <col min="258" max="512" width="8.85546875" style="66"/>
    <col min="513" max="513" width="15.85546875" style="66" customWidth="1"/>
    <col min="514" max="768" width="8.85546875" style="66"/>
    <col min="769" max="769" width="15.85546875" style="66" customWidth="1"/>
    <col min="770" max="1024" width="8.85546875" style="66"/>
    <col min="1025" max="1025" width="15.85546875" style="66" customWidth="1"/>
    <col min="1026" max="1280" width="8.85546875" style="66"/>
    <col min="1281" max="1281" width="15.85546875" style="66" customWidth="1"/>
    <col min="1282" max="1536" width="8.85546875" style="66"/>
    <col min="1537" max="1537" width="15.85546875" style="66" customWidth="1"/>
    <col min="1538" max="1792" width="8.85546875" style="66"/>
    <col min="1793" max="1793" width="15.85546875" style="66" customWidth="1"/>
    <col min="1794" max="2048" width="8.85546875" style="66"/>
    <col min="2049" max="2049" width="15.85546875" style="66" customWidth="1"/>
    <col min="2050" max="2304" width="8.85546875" style="66"/>
    <col min="2305" max="2305" width="15.85546875" style="66" customWidth="1"/>
    <col min="2306" max="2560" width="8.85546875" style="66"/>
    <col min="2561" max="2561" width="15.85546875" style="66" customWidth="1"/>
    <col min="2562" max="2816" width="8.85546875" style="66"/>
    <col min="2817" max="2817" width="15.85546875" style="66" customWidth="1"/>
    <col min="2818" max="3072" width="8.85546875" style="66"/>
    <col min="3073" max="3073" width="15.85546875" style="66" customWidth="1"/>
    <col min="3074" max="3328" width="8.85546875" style="66"/>
    <col min="3329" max="3329" width="15.85546875" style="66" customWidth="1"/>
    <col min="3330" max="3584" width="8.85546875" style="66"/>
    <col min="3585" max="3585" width="15.85546875" style="66" customWidth="1"/>
    <col min="3586" max="3840" width="8.85546875" style="66"/>
    <col min="3841" max="3841" width="15.85546875" style="66" customWidth="1"/>
    <col min="3842" max="4096" width="8.85546875" style="66"/>
    <col min="4097" max="4097" width="15.85546875" style="66" customWidth="1"/>
    <col min="4098" max="4352" width="8.85546875" style="66"/>
    <col min="4353" max="4353" width="15.85546875" style="66" customWidth="1"/>
    <col min="4354" max="4608" width="8.85546875" style="66"/>
    <col min="4609" max="4609" width="15.85546875" style="66" customWidth="1"/>
    <col min="4610" max="4864" width="8.85546875" style="66"/>
    <col min="4865" max="4865" width="15.85546875" style="66" customWidth="1"/>
    <col min="4866" max="5120" width="8.85546875" style="66"/>
    <col min="5121" max="5121" width="15.85546875" style="66" customWidth="1"/>
    <col min="5122" max="5376" width="8.85546875" style="66"/>
    <col min="5377" max="5377" width="15.85546875" style="66" customWidth="1"/>
    <col min="5378" max="5632" width="8.85546875" style="66"/>
    <col min="5633" max="5633" width="15.85546875" style="66" customWidth="1"/>
    <col min="5634" max="5888" width="8.85546875" style="66"/>
    <col min="5889" max="5889" width="15.85546875" style="66" customWidth="1"/>
    <col min="5890" max="6144" width="8.85546875" style="66"/>
    <col min="6145" max="6145" width="15.85546875" style="66" customWidth="1"/>
    <col min="6146" max="6400" width="8.85546875" style="66"/>
    <col min="6401" max="6401" width="15.85546875" style="66" customWidth="1"/>
    <col min="6402" max="6656" width="8.85546875" style="66"/>
    <col min="6657" max="6657" width="15.85546875" style="66" customWidth="1"/>
    <col min="6658" max="6912" width="8.85546875" style="66"/>
    <col min="6913" max="6913" width="15.85546875" style="66" customWidth="1"/>
    <col min="6914" max="7168" width="8.85546875" style="66"/>
    <col min="7169" max="7169" width="15.85546875" style="66" customWidth="1"/>
    <col min="7170" max="7424" width="8.85546875" style="66"/>
    <col min="7425" max="7425" width="15.85546875" style="66" customWidth="1"/>
    <col min="7426" max="7680" width="8.85546875" style="66"/>
    <col min="7681" max="7681" width="15.85546875" style="66" customWidth="1"/>
    <col min="7682" max="7936" width="8.85546875" style="66"/>
    <col min="7937" max="7937" width="15.85546875" style="66" customWidth="1"/>
    <col min="7938" max="8192" width="8.85546875" style="66"/>
    <col min="8193" max="8193" width="15.85546875" style="66" customWidth="1"/>
    <col min="8194" max="8448" width="8.85546875" style="66"/>
    <col min="8449" max="8449" width="15.85546875" style="66" customWidth="1"/>
    <col min="8450" max="8704" width="8.85546875" style="66"/>
    <col min="8705" max="8705" width="15.85546875" style="66" customWidth="1"/>
    <col min="8706" max="8960" width="8.85546875" style="66"/>
    <col min="8961" max="8961" width="15.85546875" style="66" customWidth="1"/>
    <col min="8962" max="9216" width="8.85546875" style="66"/>
    <col min="9217" max="9217" width="15.85546875" style="66" customWidth="1"/>
    <col min="9218" max="9472" width="8.85546875" style="66"/>
    <col min="9473" max="9473" width="15.85546875" style="66" customWidth="1"/>
    <col min="9474" max="9728" width="8.85546875" style="66"/>
    <col min="9729" max="9729" width="15.85546875" style="66" customWidth="1"/>
    <col min="9730" max="9984" width="8.85546875" style="66"/>
    <col min="9985" max="9985" width="15.85546875" style="66" customWidth="1"/>
    <col min="9986" max="10240" width="8.85546875" style="66"/>
    <col min="10241" max="10241" width="15.85546875" style="66" customWidth="1"/>
    <col min="10242" max="10496" width="8.85546875" style="66"/>
    <col min="10497" max="10497" width="15.85546875" style="66" customWidth="1"/>
    <col min="10498" max="10752" width="8.85546875" style="66"/>
    <col min="10753" max="10753" width="15.85546875" style="66" customWidth="1"/>
    <col min="10754" max="11008" width="8.85546875" style="66"/>
    <col min="11009" max="11009" width="15.85546875" style="66" customWidth="1"/>
    <col min="11010" max="11264" width="8.85546875" style="66"/>
    <col min="11265" max="11265" width="15.85546875" style="66" customWidth="1"/>
    <col min="11266" max="11520" width="8.85546875" style="66"/>
    <col min="11521" max="11521" width="15.85546875" style="66" customWidth="1"/>
    <col min="11522" max="11776" width="8.85546875" style="66"/>
    <col min="11777" max="11777" width="15.85546875" style="66" customWidth="1"/>
    <col min="11778" max="12032" width="8.85546875" style="66"/>
    <col min="12033" max="12033" width="15.85546875" style="66" customWidth="1"/>
    <col min="12034" max="12288" width="8.85546875" style="66"/>
    <col min="12289" max="12289" width="15.85546875" style="66" customWidth="1"/>
    <col min="12290" max="12544" width="8.85546875" style="66"/>
    <col min="12545" max="12545" width="15.85546875" style="66" customWidth="1"/>
    <col min="12546" max="12800" width="8.85546875" style="66"/>
    <col min="12801" max="12801" width="15.85546875" style="66" customWidth="1"/>
    <col min="12802" max="13056" width="8.85546875" style="66"/>
    <col min="13057" max="13057" width="15.85546875" style="66" customWidth="1"/>
    <col min="13058" max="13312" width="8.85546875" style="66"/>
    <col min="13313" max="13313" width="15.85546875" style="66" customWidth="1"/>
    <col min="13314" max="13568" width="8.85546875" style="66"/>
    <col min="13569" max="13569" width="15.85546875" style="66" customWidth="1"/>
    <col min="13570" max="13824" width="8.85546875" style="66"/>
    <col min="13825" max="13825" width="15.85546875" style="66" customWidth="1"/>
    <col min="13826" max="14080" width="8.85546875" style="66"/>
    <col min="14081" max="14081" width="15.85546875" style="66" customWidth="1"/>
    <col min="14082" max="14336" width="8.85546875" style="66"/>
    <col min="14337" max="14337" width="15.85546875" style="66" customWidth="1"/>
    <col min="14338" max="14592" width="8.85546875" style="66"/>
    <col min="14593" max="14593" width="15.85546875" style="66" customWidth="1"/>
    <col min="14594" max="14848" width="8.85546875" style="66"/>
    <col min="14849" max="14849" width="15.85546875" style="66" customWidth="1"/>
    <col min="14850" max="15104" width="8.85546875" style="66"/>
    <col min="15105" max="15105" width="15.85546875" style="66" customWidth="1"/>
    <col min="15106" max="15360" width="8.85546875" style="66"/>
    <col min="15361" max="15361" width="15.85546875" style="66" customWidth="1"/>
    <col min="15362" max="15616" width="8.85546875" style="66"/>
    <col min="15617" max="15617" width="15.85546875" style="66" customWidth="1"/>
    <col min="15618" max="15872" width="8.85546875" style="66"/>
    <col min="15873" max="15873" width="15.85546875" style="66" customWidth="1"/>
    <col min="15874" max="16128" width="8.85546875" style="66"/>
    <col min="16129" max="16129" width="15.85546875" style="66" customWidth="1"/>
    <col min="16130" max="16384" width="8.85546875" style="66"/>
  </cols>
  <sheetData>
    <row r="1" spans="1:10" ht="27" customHeight="1" x14ac:dyDescent="0.2">
      <c r="A1" s="64" t="s">
        <v>59</v>
      </c>
      <c r="B1" s="65"/>
      <c r="C1" s="412" t="str">
        <f>Rede!$A$7</f>
        <v>BAIRRO VISTA ALEGRE</v>
      </c>
      <c r="D1" s="412"/>
      <c r="E1" s="412"/>
      <c r="F1" s="412"/>
      <c r="G1" s="413"/>
    </row>
    <row r="2" spans="1:10" ht="28.5" customHeight="1" thickBot="1" x14ac:dyDescent="0.25">
      <c r="A2" s="67" t="s">
        <v>60</v>
      </c>
      <c r="B2" s="68"/>
      <c r="C2" s="414" t="str">
        <f>Rede!$A$8</f>
        <v>PREFEITURA MUNICIPAL DE POTIM - SÃO PAULO</v>
      </c>
      <c r="D2" s="414"/>
      <c r="E2" s="414"/>
      <c r="F2" s="414"/>
      <c r="G2" s="415"/>
      <c r="I2" s="418">
        <f ca="1">TODAY()</f>
        <v>45040</v>
      </c>
      <c r="J2" s="419"/>
    </row>
    <row r="13" spans="1:10" x14ac:dyDescent="0.2">
      <c r="A13" s="66" t="s">
        <v>61</v>
      </c>
    </row>
    <row r="14" spans="1:10" x14ac:dyDescent="0.2">
      <c r="A14" s="69" t="s">
        <v>171</v>
      </c>
    </row>
    <row r="15" spans="1:10" x14ac:dyDescent="0.2">
      <c r="A15" s="69" t="s">
        <v>62</v>
      </c>
    </row>
    <row r="16" spans="1:10" x14ac:dyDescent="0.2">
      <c r="A16" s="69" t="s">
        <v>63</v>
      </c>
    </row>
    <row r="19" spans="1:3" x14ac:dyDescent="0.2">
      <c r="A19" s="66" t="s">
        <v>64</v>
      </c>
    </row>
    <row r="24" spans="1:3" ht="24" customHeight="1" x14ac:dyDescent="0.2">
      <c r="A24" s="70" t="s">
        <v>65</v>
      </c>
      <c r="B24" s="71">
        <f>Rede!$M$73</f>
        <v>1814.65</v>
      </c>
    </row>
    <row r="25" spans="1:3" x14ac:dyDescent="0.2">
      <c r="A25" s="70" t="s">
        <v>66</v>
      </c>
      <c r="B25" s="71">
        <f>Rede!$Q$73</f>
        <v>544.6579999999999</v>
      </c>
    </row>
    <row r="26" spans="1:3" x14ac:dyDescent="0.2">
      <c r="A26" s="70" t="s">
        <v>67</v>
      </c>
      <c r="B26" s="71">
        <f>Rede!$R$73</f>
        <v>528.5</v>
      </c>
    </row>
    <row r="27" spans="1:3" x14ac:dyDescent="0.2">
      <c r="A27" s="70" t="s">
        <v>68</v>
      </c>
      <c r="B27" s="71">
        <f>$B$25-$B$26</f>
        <v>16.157999999999902</v>
      </c>
    </row>
    <row r="29" spans="1:3" x14ac:dyDescent="0.2">
      <c r="A29" s="70" t="s">
        <v>69</v>
      </c>
      <c r="B29" s="122">
        <f>IF(B27=0," ",57*((B24/1000)^3/B27)^0.385)</f>
        <v>38.864348924887928</v>
      </c>
      <c r="C29" s="72"/>
    </row>
  </sheetData>
  <mergeCells count="3">
    <mergeCell ref="C1:G1"/>
    <mergeCell ref="C2:G2"/>
    <mergeCell ref="I2:J2"/>
  </mergeCells>
  <pageMargins left="0.511811024" right="0.511811024" top="0.78740157499999996" bottom="0.78740157499999996" header="0.31496062000000002" footer="0.31496062000000002"/>
  <pageSetup paperSize="9" orientation="portrait" r:id="rId1"/>
  <ignoredErrors>
    <ignoredError sqref="B26" evalError="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E87"/>
  <sheetViews>
    <sheetView showGridLines="0" view="pageBreakPreview" zoomScaleNormal="110" zoomScaleSheetLayoutView="100" workbookViewId="0">
      <pane xSplit="5" ySplit="10" topLeftCell="F54" activePane="bottomRight" state="frozen"/>
      <selection pane="topRight" activeCell="F1" sqref="F1"/>
      <selection pane="bottomLeft" activeCell="A7" sqref="A7"/>
      <selection pane="bottomRight" activeCell="A53" sqref="A53:XFD53"/>
    </sheetView>
  </sheetViews>
  <sheetFormatPr defaultColWidth="8.85546875" defaultRowHeight="15" x14ac:dyDescent="0.25"/>
  <cols>
    <col min="1" max="1" width="12.5703125" customWidth="1"/>
    <col min="2" max="2" width="11.85546875" customWidth="1"/>
    <col min="6" max="6" width="11.140625" bestFit="1" customWidth="1"/>
    <col min="7" max="7" width="10.85546875" customWidth="1"/>
    <col min="9" max="9" width="8.85546875" customWidth="1"/>
    <col min="14" max="14" width="9.85546875" bestFit="1" customWidth="1"/>
    <col min="15" max="15" width="8" bestFit="1" customWidth="1"/>
    <col min="16" max="16" width="9.140625" customWidth="1"/>
    <col min="17" max="17" width="9.85546875" bestFit="1" customWidth="1"/>
    <col min="18" max="18" width="8.140625" bestFit="1" customWidth="1"/>
    <col min="21" max="21" width="11.42578125" customWidth="1"/>
    <col min="22" max="22" width="11.140625" customWidth="1"/>
    <col min="23" max="23" width="18.85546875" customWidth="1"/>
    <col min="24" max="24" width="20" customWidth="1"/>
    <col min="25" max="25" width="11.140625" customWidth="1"/>
    <col min="26" max="26" width="13.85546875" customWidth="1"/>
    <col min="27" max="27" width="12.85546875" bestFit="1" customWidth="1"/>
    <col min="29" max="29" width="16.85546875" customWidth="1"/>
    <col min="30" max="30" width="15" bestFit="1" customWidth="1"/>
  </cols>
  <sheetData>
    <row r="1" spans="1:31" ht="20.25" customHeight="1" x14ac:dyDescent="0.25">
      <c r="D1" s="429" t="s">
        <v>204</v>
      </c>
      <c r="E1" s="429"/>
      <c r="F1" s="429"/>
      <c r="G1" s="429"/>
      <c r="H1" s="429"/>
      <c r="I1" s="429"/>
      <c r="J1" s="429"/>
      <c r="K1" s="429"/>
      <c r="L1" s="429"/>
      <c r="M1" s="429"/>
      <c r="N1" s="429"/>
      <c r="O1" s="429"/>
      <c r="P1" s="53"/>
      <c r="Q1" s="425"/>
      <c r="R1" s="425"/>
      <c r="S1" s="425"/>
    </row>
    <row r="2" spans="1:31" ht="20.25" customHeight="1" x14ac:dyDescent="0.25">
      <c r="D2" s="427" t="s">
        <v>205</v>
      </c>
      <c r="E2" s="427"/>
      <c r="F2" s="427"/>
      <c r="G2" s="427"/>
      <c r="H2" s="427"/>
      <c r="I2" s="427"/>
      <c r="J2" s="427"/>
      <c r="K2" s="427"/>
      <c r="L2" s="427"/>
      <c r="M2" s="427"/>
      <c r="N2" s="427"/>
      <c r="O2" s="427"/>
      <c r="P2" s="53"/>
      <c r="Q2" s="426"/>
      <c r="R2" s="426"/>
      <c r="S2" s="426"/>
    </row>
    <row r="4" spans="1:31" ht="21" customHeight="1" x14ac:dyDescent="0.35">
      <c r="D4" s="428"/>
      <c r="E4" s="428"/>
      <c r="F4" s="428"/>
      <c r="G4" s="428"/>
      <c r="H4" s="428"/>
      <c r="I4" s="428"/>
      <c r="J4" s="428"/>
      <c r="K4" s="428"/>
      <c r="L4" s="428"/>
      <c r="M4" s="428"/>
      <c r="N4" s="428"/>
      <c r="O4" s="428"/>
      <c r="P4" s="54"/>
    </row>
    <row r="5" spans="1:31" ht="15.75" thickBot="1" x14ac:dyDescent="0.3">
      <c r="W5" t="s">
        <v>199</v>
      </c>
    </row>
    <row r="6" spans="1:31" ht="20.25" x14ac:dyDescent="0.25">
      <c r="A6" s="432" t="s">
        <v>0</v>
      </c>
      <c r="B6" s="433"/>
      <c r="C6" s="433"/>
      <c r="D6" s="433"/>
      <c r="E6" s="433"/>
      <c r="F6" s="433"/>
      <c r="G6" s="433"/>
      <c r="H6" s="433"/>
      <c r="I6" s="433"/>
      <c r="J6" s="433"/>
      <c r="K6" s="433"/>
      <c r="L6" s="433"/>
      <c r="M6" s="433"/>
      <c r="N6" s="433"/>
      <c r="O6" s="433"/>
      <c r="P6" s="433"/>
      <c r="Q6" s="433"/>
      <c r="R6" s="433"/>
      <c r="S6" s="433"/>
      <c r="T6" s="433"/>
      <c r="U6" s="433"/>
      <c r="V6" s="434"/>
      <c r="W6" s="124"/>
      <c r="X6" s="124"/>
      <c r="Y6" s="124"/>
    </row>
    <row r="7" spans="1:31" ht="18" x14ac:dyDescent="0.25">
      <c r="A7" s="435" t="s">
        <v>206</v>
      </c>
      <c r="B7" s="436"/>
      <c r="C7" s="436"/>
      <c r="D7" s="436"/>
      <c r="E7" s="436"/>
      <c r="F7" s="436"/>
      <c r="G7" s="436"/>
      <c r="H7" s="436"/>
      <c r="I7" s="436"/>
      <c r="J7" s="436"/>
      <c r="K7" s="436"/>
      <c r="L7" s="436"/>
      <c r="M7" s="436"/>
      <c r="N7" s="436"/>
      <c r="O7" s="436"/>
      <c r="P7" s="436"/>
      <c r="Q7" s="436"/>
      <c r="R7" s="436"/>
      <c r="S7" s="436"/>
      <c r="T7" s="436"/>
      <c r="U7" s="436"/>
      <c r="V7" s="437"/>
      <c r="W7" s="51"/>
      <c r="X7" s="51"/>
      <c r="Y7" s="51"/>
      <c r="AC7" s="2">
        <f>SUM(U43:U54)</f>
        <v>-580.01999999999964</v>
      </c>
      <c r="AD7" s="2">
        <f>SUM(V43:V54)</f>
        <v>-1170.7100000000003</v>
      </c>
    </row>
    <row r="8" spans="1:31" ht="18.75" thickBot="1" x14ac:dyDescent="0.3">
      <c r="A8" s="435" t="s">
        <v>70</v>
      </c>
      <c r="B8" s="436"/>
      <c r="C8" s="436"/>
      <c r="D8" s="436"/>
      <c r="E8" s="436"/>
      <c r="F8" s="436"/>
      <c r="G8" s="436"/>
      <c r="H8" s="436"/>
      <c r="I8" s="436"/>
      <c r="J8" s="436"/>
      <c r="K8" s="436"/>
      <c r="L8" s="436"/>
      <c r="M8" s="436"/>
      <c r="N8" s="436"/>
      <c r="O8" s="436"/>
      <c r="P8" s="436"/>
      <c r="Q8" s="436"/>
      <c r="R8" s="436"/>
      <c r="S8" s="436"/>
      <c r="T8" s="436"/>
      <c r="U8" s="436"/>
      <c r="V8" s="437"/>
      <c r="W8" s="51"/>
      <c r="X8" s="51"/>
      <c r="Y8" s="51"/>
    </row>
    <row r="9" spans="1:31" s="126" customFormat="1" ht="39" thickBot="1" x14ac:dyDescent="0.3">
      <c r="A9" s="438" t="s">
        <v>1</v>
      </c>
      <c r="B9" s="438" t="s">
        <v>2</v>
      </c>
      <c r="C9" s="440" t="s">
        <v>111</v>
      </c>
      <c r="D9" s="52" t="s">
        <v>3</v>
      </c>
      <c r="E9" s="52" t="s">
        <v>4</v>
      </c>
      <c r="F9" s="441" t="s">
        <v>5</v>
      </c>
      <c r="G9" s="441"/>
      <c r="H9" s="52" t="s">
        <v>6</v>
      </c>
      <c r="I9" s="52" t="s">
        <v>7</v>
      </c>
      <c r="J9" s="52" t="s">
        <v>8</v>
      </c>
      <c r="K9" s="52" t="s">
        <v>126</v>
      </c>
      <c r="L9" s="52" t="s">
        <v>9</v>
      </c>
      <c r="M9" s="52" t="s">
        <v>10</v>
      </c>
      <c r="N9" s="52" t="s">
        <v>11</v>
      </c>
      <c r="O9" s="52" t="s">
        <v>12</v>
      </c>
      <c r="P9" s="52" t="s">
        <v>125</v>
      </c>
      <c r="Q9" s="52" t="s">
        <v>13</v>
      </c>
      <c r="R9" s="52" t="s">
        <v>14</v>
      </c>
      <c r="S9" s="52" t="s">
        <v>15</v>
      </c>
      <c r="T9" s="52" t="s">
        <v>16</v>
      </c>
      <c r="U9" s="52" t="s">
        <v>47</v>
      </c>
      <c r="V9" s="52" t="s">
        <v>49</v>
      </c>
      <c r="W9" s="177" t="s">
        <v>196</v>
      </c>
      <c r="X9" s="177" t="s">
        <v>195</v>
      </c>
      <c r="Y9" s="52" t="s">
        <v>190</v>
      </c>
      <c r="Z9" s="1"/>
      <c r="AA9" s="126" t="s">
        <v>197</v>
      </c>
      <c r="AC9" s="126">
        <f>SUM(U46:U50)</f>
        <v>-314.08</v>
      </c>
    </row>
    <row r="10" spans="1:31" ht="26.25" thickBot="1" x14ac:dyDescent="0.3">
      <c r="A10" s="439"/>
      <c r="B10" s="439"/>
      <c r="C10" s="440"/>
      <c r="D10" s="4" t="s">
        <v>17</v>
      </c>
      <c r="E10" s="4" t="s">
        <v>18</v>
      </c>
      <c r="F10" s="4" t="s">
        <v>19</v>
      </c>
      <c r="G10" s="5" t="s">
        <v>20</v>
      </c>
      <c r="H10" s="4" t="s">
        <v>21</v>
      </c>
      <c r="I10" s="4" t="s">
        <v>22</v>
      </c>
      <c r="J10" s="4" t="s">
        <v>23</v>
      </c>
      <c r="K10" s="4" t="s">
        <v>24</v>
      </c>
      <c r="L10" s="4" t="s">
        <v>25</v>
      </c>
      <c r="M10" s="4" t="s">
        <v>22</v>
      </c>
      <c r="N10" s="4" t="s">
        <v>22</v>
      </c>
      <c r="O10" s="4" t="s">
        <v>22</v>
      </c>
      <c r="P10" s="4" t="s">
        <v>24</v>
      </c>
      <c r="Q10" s="4" t="s">
        <v>22</v>
      </c>
      <c r="R10" s="4" t="s">
        <v>22</v>
      </c>
      <c r="S10" s="6" t="s">
        <v>22</v>
      </c>
      <c r="T10" s="6" t="s">
        <v>22</v>
      </c>
      <c r="U10" s="7" t="s">
        <v>48</v>
      </c>
      <c r="V10" s="7" t="s">
        <v>48</v>
      </c>
      <c r="W10" s="7" t="s">
        <v>21</v>
      </c>
      <c r="X10" s="7" t="s">
        <v>48</v>
      </c>
      <c r="Y10" s="7" t="s">
        <v>124</v>
      </c>
      <c r="Z10" s="224" t="s">
        <v>26</v>
      </c>
      <c r="AA10" s="7" t="s">
        <v>198</v>
      </c>
      <c r="AC10" s="123">
        <f>SUM(U41:U42)</f>
        <v>330.06</v>
      </c>
      <c r="AD10" s="123">
        <f>SUM(V41:V42)</f>
        <v>364.80999999999995</v>
      </c>
    </row>
    <row r="11" spans="1:31" ht="15.75" thickBot="1" x14ac:dyDescent="0.3">
      <c r="A11" s="20" t="s">
        <v>174</v>
      </c>
      <c r="B11" s="21" t="s">
        <v>163</v>
      </c>
      <c r="C11" s="22">
        <f>'(i)Intensidade Chuva'!$C$28</f>
        <v>0.7</v>
      </c>
      <c r="D11" s="23">
        <f>'(tc)Tempo de Concentração'!$B$29</f>
        <v>38.864348924887928</v>
      </c>
      <c r="E11" s="22">
        <f>'(i)Intensidade Chuva'!$I$19</f>
        <v>147.4598418442468</v>
      </c>
      <c r="F11" s="24">
        <f>IFERROR(VLOOKUP(A11,#REF!,3,0),0)</f>
        <v>0</v>
      </c>
      <c r="G11" s="25">
        <f>F11</f>
        <v>0</v>
      </c>
      <c r="H11" s="26">
        <f t="shared" ref="H11:H12" si="0">(C11*E11*G11)/3.6</f>
        <v>0</v>
      </c>
      <c r="I11" s="27">
        <f t="shared" ref="I11:I12" si="1">1.55*(POWER((H11*0.013)/POWER(K11,1/2),3/8))</f>
        <v>0</v>
      </c>
      <c r="J11" s="28">
        <v>600</v>
      </c>
      <c r="K11" s="29">
        <f t="shared" ref="K11:K12" si="2">(Q11-R11)/M11</f>
        <v>0.12848820273812997</v>
      </c>
      <c r="L11" s="26">
        <f t="shared" ref="L11:L12" si="3">(0.397*POWER(J11/1000,2/3)*POWER(K11,1/2))/0.013</f>
        <v>7.787169272635424</v>
      </c>
      <c r="M11" s="30">
        <v>68.66</v>
      </c>
      <c r="N11" s="31">
        <f>VLOOKUP(A11,'Cota PV'!$A$1:$B$56,2,)</f>
        <v>545.52200000000005</v>
      </c>
      <c r="O11" s="31">
        <f>VLOOKUP(B11,'Cota PV'!$A$1:$B$56,2,)</f>
        <v>537</v>
      </c>
      <c r="P11" s="128">
        <f t="shared" ref="P11:P69" si="4">($N11-$O11)/$M11</f>
        <v>0.1241188464899512</v>
      </c>
      <c r="Q11" s="31">
        <f>VLOOKUP(A11,'Cota PV'!$A$2:$D$45,3,FALSE)</f>
        <v>544.322</v>
      </c>
      <c r="R11" s="31">
        <f>VLOOKUP(B11,'Cota PV'!$A$2:$D$44,3,FALSE)</f>
        <v>535.5</v>
      </c>
      <c r="S11" s="32">
        <f>N11-Q11</f>
        <v>1.2000000000000455</v>
      </c>
      <c r="T11" s="33">
        <f t="shared" ref="T11:T12" si="5">O11-R11</f>
        <v>1.5</v>
      </c>
      <c r="U11" s="34">
        <f>ROUND((($M11*(($S11+$T11)/2))*(($J11/1000)*2)),2)</f>
        <v>111.23</v>
      </c>
      <c r="V11" s="35">
        <f>ROUND(($M11*(((($S11+$T11)/2)*(($J11/1000)*2))-(((PI()*(($J11/1000)^2))/4)))*1.3),2)</f>
        <v>119.36</v>
      </c>
      <c r="W11" s="178">
        <f>IF($M11=0," ",IF(W10="(m³/s)",$H11,W10+$H11))</f>
        <v>0</v>
      </c>
      <c r="X11" s="180">
        <f>IF($C$11=0," ",((Sarjeta!$R14/Sarjeta!$H$8)*(Sarjeta!$Q14^(2/3))*(Sarjeta!$F14^0.5)))*2</f>
        <v>8.6828816486887589E-2</v>
      </c>
      <c r="Y11" s="182" t="str">
        <f t="shared" ref="Y11:Y69" si="6">IF($W11&gt;$X11,ROUNDUP($W11/0.1,0),"")</f>
        <v/>
      </c>
      <c r="Z11" s="225" t="b">
        <f t="shared" ref="Z11:Z12" si="7">J11/1000&gt;I11</f>
        <v>1</v>
      </c>
      <c r="AA11" s="229">
        <f>ROUND((((S11+T11)/2)*M11),2)</f>
        <v>92.69</v>
      </c>
      <c r="AB11" s="214"/>
      <c r="AC11" s="3"/>
      <c r="AD11" s="2"/>
      <c r="AE11" s="2"/>
    </row>
    <row r="12" spans="1:31" ht="15.75" thickBot="1" x14ac:dyDescent="0.3">
      <c r="A12" s="20" t="s">
        <v>163</v>
      </c>
      <c r="B12" s="21" t="s">
        <v>164</v>
      </c>
      <c r="C12" s="22">
        <f>'(i)Intensidade Chuva'!$C$28</f>
        <v>0.7</v>
      </c>
      <c r="D12" s="23">
        <f>'(tc)Tempo de Concentração'!$B$29</f>
        <v>38.864348924887928</v>
      </c>
      <c r="E12" s="22">
        <f>'(i)Intensidade Chuva'!$I$19</f>
        <v>147.4598418442468</v>
      </c>
      <c r="F12" s="24">
        <f>IFERROR(VLOOKUP(A12,#REF!,3,0),0)</f>
        <v>0</v>
      </c>
      <c r="G12" s="25">
        <f>G11+F12</f>
        <v>0</v>
      </c>
      <c r="H12" s="26">
        <f t="shared" si="0"/>
        <v>0</v>
      </c>
      <c r="I12" s="27">
        <f t="shared" si="1"/>
        <v>0</v>
      </c>
      <c r="J12" s="28">
        <v>600</v>
      </c>
      <c r="K12" s="29">
        <f t="shared" si="2"/>
        <v>0.16702095353780747</v>
      </c>
      <c r="L12" s="26">
        <f t="shared" si="3"/>
        <v>8.8783746496937006</v>
      </c>
      <c r="M12" s="30">
        <v>32.93</v>
      </c>
      <c r="N12" s="31">
        <f>VLOOKUP(A12,'Cota PV'!$A$1:$B$56,2,)</f>
        <v>537</v>
      </c>
      <c r="O12" s="31">
        <f>VLOOKUP(B12,'Cota PV'!$A$1:$B$56,2,)</f>
        <v>532</v>
      </c>
      <c r="P12" s="128">
        <f t="shared" si="4"/>
        <v>0.15183723048891587</v>
      </c>
      <c r="Q12" s="31">
        <f>VLOOKUP(A12,'Cota PV'!$A$2:$D$45,3,FALSE)</f>
        <v>535.5</v>
      </c>
      <c r="R12" s="31">
        <f>VLOOKUP(B12,'Cota PV'!$A$2:$D$44,3,FALSE)</f>
        <v>530</v>
      </c>
      <c r="S12" s="32">
        <f t="shared" ref="S12" si="8">N12-Q12</f>
        <v>1.5</v>
      </c>
      <c r="T12" s="33">
        <f t="shared" si="5"/>
        <v>2</v>
      </c>
      <c r="U12" s="34">
        <f t="shared" ref="U12:U69" si="9">ROUND((($M12*(($S12+$T12)/2))*(($J12/1000)*2)),2)</f>
        <v>69.150000000000006</v>
      </c>
      <c r="V12" s="35">
        <f t="shared" ref="V12:V69" si="10">ROUND(($M12*(((($S12+$T12)/2)*(($J12/1000)*2))-(((PI()*(($J12/1000)^2))/4)))*1.3),2)</f>
        <v>77.790000000000006</v>
      </c>
      <c r="W12" s="178">
        <f t="shared" ref="W12:W69" si="11">IF($M12=0," ",IF($W11="(m³/s)",$H12,$W11+$H12))</f>
        <v>0</v>
      </c>
      <c r="X12" s="180">
        <f>IF($C$36=0," ",((Sarjeta!$R15/Sarjeta!$H$8)*(Sarjeta!$Q15^(2/3))*(Sarjeta!$F15^0.5)))*2</f>
        <v>9.6036019886444932E-2</v>
      </c>
      <c r="Y12" s="182" t="str">
        <f t="shared" si="6"/>
        <v/>
      </c>
      <c r="Z12" s="225" t="b">
        <f t="shared" si="7"/>
        <v>1</v>
      </c>
      <c r="AA12" s="229">
        <f t="shared" ref="AA12:AA54" si="12">ROUND((((S12+T12)/2)*M12),2)</f>
        <v>57.63</v>
      </c>
      <c r="AB12" s="214">
        <f>SUM(AA11:AA12)</f>
        <v>150.32</v>
      </c>
      <c r="AC12" s="3"/>
      <c r="AD12" s="2"/>
      <c r="AE12" s="2"/>
    </row>
    <row r="13" spans="1:31" ht="15.75" thickBot="1" x14ac:dyDescent="0.3">
      <c r="A13" s="20" t="s">
        <v>164</v>
      </c>
      <c r="B13" s="21" t="s">
        <v>41</v>
      </c>
      <c r="C13" s="22">
        <f>'(i)Intensidade Chuva'!$C$28</f>
        <v>0.7</v>
      </c>
      <c r="D13" s="23">
        <f>'(tc)Tempo de Concentração'!$B$29</f>
        <v>38.864348924887928</v>
      </c>
      <c r="E13" s="22">
        <f>'(i)Intensidade Chuva'!$I$19</f>
        <v>147.4598418442468</v>
      </c>
      <c r="F13" s="24">
        <f>IFERROR(VLOOKUP(A13,#REF!,3,0),0)</f>
        <v>0</v>
      </c>
      <c r="G13" s="25">
        <f>G12+F13</f>
        <v>0</v>
      </c>
      <c r="H13" s="26">
        <f t="shared" ref="H13:H34" si="13">(C13*E13*G13)/3.6</f>
        <v>0</v>
      </c>
      <c r="I13" s="27">
        <f t="shared" ref="I13:I56" si="14">1.55*(POWER((H13*0.013)/POWER(K13,1/2),3/8))</f>
        <v>0</v>
      </c>
      <c r="J13" s="28">
        <v>600</v>
      </c>
      <c r="K13" s="29">
        <f t="shared" ref="K13:K34" si="15">(Q13-R13)/M13</f>
        <v>7.7796794772055393E-3</v>
      </c>
      <c r="L13" s="26">
        <f t="shared" ref="L13:L56" si="16">(0.397*POWER(J13/1000,2/3)*POWER(K13,1/2))/0.013</f>
        <v>1.9161470737069421</v>
      </c>
      <c r="M13" s="30">
        <v>64.27</v>
      </c>
      <c r="N13" s="31">
        <f>VLOOKUP(A13,'Cota PV'!$A$1:$B$56,2,)</f>
        <v>532</v>
      </c>
      <c r="O13" s="31">
        <f>VLOOKUP(B13,'Cota PV'!$A$1:$B$56,2,)</f>
        <v>531</v>
      </c>
      <c r="P13" s="128">
        <f t="shared" si="4"/>
        <v>1.5559358954411079E-2</v>
      </c>
      <c r="Q13" s="31">
        <f>VLOOKUP(A13,'Cota PV'!$A$2:$D$45,3,FALSE)</f>
        <v>530</v>
      </c>
      <c r="R13" s="31">
        <f>VLOOKUP(B13,'Cota PV'!$A$2:$D$44,3,FALSE)</f>
        <v>529.5</v>
      </c>
      <c r="S13" s="32">
        <f t="shared" ref="S13:S56" si="17">N13-Q13</f>
        <v>2</v>
      </c>
      <c r="T13" s="33">
        <f t="shared" ref="T13:T34" si="18">O13-R13</f>
        <v>1.5</v>
      </c>
      <c r="U13" s="34">
        <f t="shared" si="9"/>
        <v>134.97</v>
      </c>
      <c r="V13" s="35">
        <f t="shared" si="10"/>
        <v>151.83000000000001</v>
      </c>
      <c r="W13" s="178">
        <f t="shared" si="11"/>
        <v>0</v>
      </c>
      <c r="X13" s="180">
        <f>IF($C$36=0," ",((Sarjeta!$R18/Sarjeta!$H$8)*(Sarjeta!$Q18^(2/3))*(Sarjeta!$F18^0.5)))*2</f>
        <v>5.8058742174857465E-2</v>
      </c>
      <c r="Y13" s="182" t="str">
        <f t="shared" si="6"/>
        <v/>
      </c>
      <c r="Z13" s="225" t="b">
        <f t="shared" ref="Z13:Z34" si="19">J13/1000&gt;I13</f>
        <v>1</v>
      </c>
      <c r="AA13" s="229">
        <f t="shared" si="12"/>
        <v>112.47</v>
      </c>
      <c r="AB13" s="214"/>
      <c r="AC13" s="3"/>
      <c r="AD13" s="2"/>
    </row>
    <row r="14" spans="1:31" ht="15.75" thickBot="1" x14ac:dyDescent="0.3">
      <c r="A14" s="20"/>
      <c r="B14" s="21"/>
      <c r="C14" s="22"/>
      <c r="D14" s="23"/>
      <c r="E14" s="22"/>
      <c r="F14" s="24"/>
      <c r="G14" s="25"/>
      <c r="H14" s="26"/>
      <c r="I14" s="27"/>
      <c r="J14" s="28"/>
      <c r="K14" s="29"/>
      <c r="L14" s="26"/>
      <c r="M14" s="30"/>
      <c r="N14" s="31"/>
      <c r="O14" s="31"/>
      <c r="P14" s="128"/>
      <c r="Q14" s="31"/>
      <c r="R14" s="31"/>
      <c r="S14" s="32"/>
      <c r="T14" s="33"/>
      <c r="U14" s="34"/>
      <c r="V14" s="35"/>
      <c r="W14" s="178"/>
      <c r="X14" s="180"/>
      <c r="Y14" s="182"/>
      <c r="Z14" s="225"/>
      <c r="AA14" s="228">
        <f t="shared" si="12"/>
        <v>0</v>
      </c>
      <c r="AC14" s="3"/>
      <c r="AD14" s="2"/>
    </row>
    <row r="15" spans="1:31" ht="15.75" thickBot="1" x14ac:dyDescent="0.3">
      <c r="A15" s="20" t="s">
        <v>165</v>
      </c>
      <c r="B15" s="21" t="s">
        <v>178</v>
      </c>
      <c r="C15" s="22">
        <f>'(i)Intensidade Chuva'!$C$28</f>
        <v>0.7</v>
      </c>
      <c r="D15" s="23">
        <f>'(tc)Tempo de Concentração'!$B$29</f>
        <v>38.864348924887928</v>
      </c>
      <c r="E15" s="22">
        <f>'(i)Intensidade Chuva'!$I$19</f>
        <v>147.4598418442468</v>
      </c>
      <c r="F15" s="24">
        <f>IFERROR(VLOOKUP(A15,#REF!,3,0),0)</f>
        <v>0</v>
      </c>
      <c r="G15" s="25">
        <f>G14+F15</f>
        <v>0</v>
      </c>
      <c r="H15" s="26">
        <f t="shared" si="13"/>
        <v>0</v>
      </c>
      <c r="I15" s="27" t="e">
        <f t="shared" si="14"/>
        <v>#NUM!</v>
      </c>
      <c r="J15" s="28">
        <v>400</v>
      </c>
      <c r="K15" s="29">
        <f t="shared" si="15"/>
        <v>-0.39611542730299537</v>
      </c>
      <c r="L15" s="26" t="e">
        <f t="shared" si="16"/>
        <v>#NUM!</v>
      </c>
      <c r="M15" s="30">
        <v>36.04</v>
      </c>
      <c r="N15" s="31">
        <f>VLOOKUP(A15,'Cota PV'!$A$1:$B$56,2,)</f>
        <v>533</v>
      </c>
      <c r="O15" s="31">
        <f>VLOOKUP(B15,'Cota PV'!$A$1:$B$56,2,)</f>
        <v>535</v>
      </c>
      <c r="P15" s="128">
        <f t="shared" si="4"/>
        <v>-5.549389567147614E-2</v>
      </c>
      <c r="Q15" s="31">
        <f>VLOOKUP(A15,'Cota PV'!$A$2:$D$44,3,FALSE)</f>
        <v>530.5</v>
      </c>
      <c r="R15" s="31">
        <v>544.77599999999995</v>
      </c>
      <c r="S15" s="32">
        <f t="shared" si="17"/>
        <v>2.5</v>
      </c>
      <c r="T15" s="33">
        <f t="shared" si="18"/>
        <v>-9.7759999999999536</v>
      </c>
      <c r="U15" s="34">
        <f t="shared" si="9"/>
        <v>-104.89</v>
      </c>
      <c r="V15" s="35">
        <f t="shared" si="10"/>
        <v>-142.25</v>
      </c>
      <c r="W15" s="178">
        <f t="shared" si="11"/>
        <v>0</v>
      </c>
      <c r="X15" s="180">
        <f>IF($C$36=0," ",((Sarjeta!$R19/Sarjeta!$H$8)*(Sarjeta!$Q19^(2/3))*(Sarjeta!$F19^0.5)))*2</f>
        <v>7.7937238932064334E-2</v>
      </c>
      <c r="Y15" s="182"/>
      <c r="Z15" s="225" t="e">
        <f t="shared" si="19"/>
        <v>#NUM!</v>
      </c>
      <c r="AA15" s="228">
        <f t="shared" si="12"/>
        <v>-131.11000000000001</v>
      </c>
      <c r="AC15" s="3"/>
    </row>
    <row r="16" spans="1:31" ht="15.75" thickBot="1" x14ac:dyDescent="0.3">
      <c r="A16" s="20" t="s">
        <v>178</v>
      </c>
      <c r="B16" s="21" t="s">
        <v>179</v>
      </c>
      <c r="C16" s="22">
        <f>'(i)Intensidade Chuva'!$C$28</f>
        <v>0.7</v>
      </c>
      <c r="D16" s="23">
        <f>'(tc)Tempo de Concentração'!$B$29</f>
        <v>38.864348924887928</v>
      </c>
      <c r="E16" s="22">
        <f>'(i)Intensidade Chuva'!$I$19</f>
        <v>147.4598418442468</v>
      </c>
      <c r="F16" s="24">
        <f>IFERROR(VLOOKUP(A16,#REF!,3,0),0)</f>
        <v>0</v>
      </c>
      <c r="G16" s="25">
        <f t="shared" ref="G16:G17" si="20">G15+F16</f>
        <v>0</v>
      </c>
      <c r="H16" s="26">
        <f t="shared" si="13"/>
        <v>0</v>
      </c>
      <c r="I16" s="27" t="e">
        <f t="shared" si="14"/>
        <v>#NUM!</v>
      </c>
      <c r="J16" s="28">
        <v>400</v>
      </c>
      <c r="K16" s="29">
        <f t="shared" si="15"/>
        <v>-0.96920000000000073</v>
      </c>
      <c r="L16" s="26" t="e">
        <f t="shared" si="16"/>
        <v>#NUM!</v>
      </c>
      <c r="M16" s="30">
        <v>10</v>
      </c>
      <c r="N16" s="31">
        <f>VLOOKUP(A16,'Cota PV'!$A$1:$B$56,2,)</f>
        <v>535</v>
      </c>
      <c r="O16" s="31">
        <f>VLOOKUP(B16,'Cota PV'!$A$1:$B$56,2,)</f>
        <v>534</v>
      </c>
      <c r="P16" s="128">
        <f t="shared" si="4"/>
        <v>0.1</v>
      </c>
      <c r="Q16" s="31">
        <f>VLOOKUP(A16,'Cota PV'!$A$2:$D$44,3,FALSE)</f>
        <v>533.5</v>
      </c>
      <c r="R16" s="31">
        <v>543.19200000000001</v>
      </c>
      <c r="S16" s="32">
        <f t="shared" si="17"/>
        <v>1.5</v>
      </c>
      <c r="T16" s="33">
        <f t="shared" si="18"/>
        <v>-9.1920000000000073</v>
      </c>
      <c r="U16" s="34">
        <f t="shared" si="9"/>
        <v>-30.77</v>
      </c>
      <c r="V16" s="35">
        <f t="shared" si="10"/>
        <v>-41.63</v>
      </c>
      <c r="W16" s="178">
        <f t="shared" si="11"/>
        <v>0</v>
      </c>
      <c r="X16" s="180">
        <f>IF($C$36=0," ",((Sarjeta!$R20/Sarjeta!$H$8)*(Sarjeta!$Q20^(2/3))*(Sarjeta!$F20^0.5)))*2</f>
        <v>0.18504110290754489</v>
      </c>
      <c r="Y16" s="182" t="str">
        <f t="shared" si="6"/>
        <v/>
      </c>
      <c r="Z16" s="225" t="e">
        <f t="shared" si="19"/>
        <v>#NUM!</v>
      </c>
      <c r="AA16" s="228">
        <f t="shared" si="12"/>
        <v>-38.46</v>
      </c>
    </row>
    <row r="17" spans="1:28" ht="15.75" thickBot="1" x14ac:dyDescent="0.3">
      <c r="A17" s="20" t="s">
        <v>179</v>
      </c>
      <c r="B17" s="21" t="s">
        <v>180</v>
      </c>
      <c r="C17" s="22">
        <f>'(i)Intensidade Chuva'!$C$28</f>
        <v>0.7</v>
      </c>
      <c r="D17" s="23">
        <f>'(tc)Tempo de Concentração'!$B$29</f>
        <v>38.864348924887928</v>
      </c>
      <c r="E17" s="22">
        <f>'(i)Intensidade Chuva'!$I$19</f>
        <v>147.4598418442468</v>
      </c>
      <c r="F17" s="24">
        <f>IFERROR(VLOOKUP(A17,#REF!,3,0),0)</f>
        <v>0</v>
      </c>
      <c r="G17" s="25">
        <f t="shared" si="20"/>
        <v>0</v>
      </c>
      <c r="H17" s="26">
        <f t="shared" si="13"/>
        <v>0</v>
      </c>
      <c r="I17" s="27" t="e">
        <f t="shared" si="14"/>
        <v>#NUM!</v>
      </c>
      <c r="J17" s="28">
        <v>400</v>
      </c>
      <c r="K17" s="29">
        <f t="shared" si="15"/>
        <v>-1.1916572717023732</v>
      </c>
      <c r="L17" s="26" t="e">
        <f t="shared" si="16"/>
        <v>#NUM!</v>
      </c>
      <c r="M17" s="30">
        <v>8.8699999999999992</v>
      </c>
      <c r="N17" s="31">
        <f>VLOOKUP(A17,'Cota PV'!$A$1:$B$56,2,)</f>
        <v>534</v>
      </c>
      <c r="O17" s="31">
        <f>VLOOKUP(B17,'Cota PV'!$A$1:$B$56,2,)</f>
        <v>539</v>
      </c>
      <c r="P17" s="128">
        <f t="shared" si="4"/>
        <v>-0.56369785794813987</v>
      </c>
      <c r="Q17" s="31">
        <f>VLOOKUP(A17,'Cota PV'!$A$2:$D$44,3,FALSE)</f>
        <v>531.5</v>
      </c>
      <c r="R17" s="31">
        <v>542.07000000000005</v>
      </c>
      <c r="S17" s="32">
        <f t="shared" si="17"/>
        <v>2.5</v>
      </c>
      <c r="T17" s="33">
        <f t="shared" si="18"/>
        <v>-3.07000000000005</v>
      </c>
      <c r="U17" s="34">
        <f t="shared" si="9"/>
        <v>-2.02</v>
      </c>
      <c r="V17" s="35">
        <f t="shared" si="10"/>
        <v>-4.08</v>
      </c>
      <c r="W17" s="178">
        <f t="shared" si="11"/>
        <v>0</v>
      </c>
      <c r="X17" s="180">
        <f>IF($C$36=0," ",((Sarjeta!$R21/Sarjeta!$H$8)*(Sarjeta!$Q21^(2/3))*(Sarjeta!$F21^0.5)))*2</f>
        <v>7.5299384309670189E-2</v>
      </c>
      <c r="Y17" s="182" t="str">
        <f t="shared" si="6"/>
        <v/>
      </c>
      <c r="Z17" s="225" t="e">
        <f t="shared" si="19"/>
        <v>#NUM!</v>
      </c>
      <c r="AA17" s="228">
        <f t="shared" si="12"/>
        <v>-2.5299999999999998</v>
      </c>
      <c r="AB17">
        <f>SUM(AA15:AA17)</f>
        <v>-172.10000000000002</v>
      </c>
    </row>
    <row r="18" spans="1:28" ht="15.75" thickBot="1" x14ac:dyDescent="0.3">
      <c r="A18" s="20" t="s">
        <v>180</v>
      </c>
      <c r="B18" s="21" t="s">
        <v>181</v>
      </c>
      <c r="C18" s="22">
        <f>'(i)Intensidade Chuva'!$C$28</f>
        <v>0.7</v>
      </c>
      <c r="D18" s="23">
        <f>'(tc)Tempo de Concentração'!$B$29</f>
        <v>38.864348924887928</v>
      </c>
      <c r="E18" s="22">
        <f>'(i)Intensidade Chuva'!$I$19</f>
        <v>147.4598418442468</v>
      </c>
      <c r="F18" s="24">
        <f>IFERROR(VLOOKUP(A18,#REF!,3,0),0)</f>
        <v>0</v>
      </c>
      <c r="G18" s="25">
        <f t="shared" ref="G18:G20" si="21">G17+F18</f>
        <v>0</v>
      </c>
      <c r="H18" s="26">
        <f t="shared" ref="H18:H20" si="22">(C18*E18*G18)/3.6</f>
        <v>0</v>
      </c>
      <c r="I18" s="27" t="e">
        <f t="shared" ref="I18:I20" si="23">1.55*(POWER((H18*0.013)/POWER(K18,1/2),3/8))</f>
        <v>#NUM!</v>
      </c>
      <c r="J18" s="28">
        <v>600</v>
      </c>
      <c r="K18" s="29">
        <f t="shared" ref="K18:K20" si="24">(Q18-R18)/M18</f>
        <v>-8.4914182475159583E-2</v>
      </c>
      <c r="L18" s="26" t="e">
        <f t="shared" ref="L18:L20" si="25">(0.397*POWER(J18/1000,2/3)*POWER(K18,1/2))/0.013</f>
        <v>#NUM!</v>
      </c>
      <c r="M18" s="30">
        <v>33.21</v>
      </c>
      <c r="N18" s="31">
        <f>VLOOKUP(A18,'Cota PV'!$A$1:$B$56,2,)</f>
        <v>539</v>
      </c>
      <c r="O18" s="31">
        <f>VLOOKUP(B18,'Cota PV'!$A$1:$B$56,2,)</f>
        <v>542.1</v>
      </c>
      <c r="P18" s="128">
        <f t="shared" si="4"/>
        <v>-9.3345377898224113E-2</v>
      </c>
      <c r="Q18" s="31">
        <f>VLOOKUP(A18,'Cota PV'!$A$2:$D$44,3,FALSE)</f>
        <v>537.5</v>
      </c>
      <c r="R18" s="31">
        <v>540.32000000000005</v>
      </c>
      <c r="S18" s="32">
        <f t="shared" ref="S18:S20" si="26">N18-Q18</f>
        <v>1.5</v>
      </c>
      <c r="T18" s="33">
        <f t="shared" ref="T18:T20" si="27">O18-R18</f>
        <v>1.7799999999999727</v>
      </c>
      <c r="U18" s="34">
        <f t="shared" si="9"/>
        <v>65.36</v>
      </c>
      <c r="V18" s="35">
        <f t="shared" si="10"/>
        <v>72.760000000000005</v>
      </c>
      <c r="W18" s="178">
        <f t="shared" si="11"/>
        <v>0</v>
      </c>
      <c r="X18" s="180">
        <f>IF($C$36=0," ",((Sarjeta!$R22/Sarjeta!$H$8)*(Sarjeta!$Q22^(2/3))*(Sarjeta!$F22^0.5)))*2</f>
        <v>5.4714696246883306E-2</v>
      </c>
      <c r="Y18" s="182" t="str">
        <f t="shared" si="6"/>
        <v/>
      </c>
      <c r="Z18" s="225" t="e">
        <f t="shared" ref="Z18:Z20" si="28">J18/1000&gt;I18</f>
        <v>#NUM!</v>
      </c>
      <c r="AA18" s="228">
        <f t="shared" si="12"/>
        <v>54.46</v>
      </c>
    </row>
    <row r="19" spans="1:28" ht="15.75" thickBot="1" x14ac:dyDescent="0.3">
      <c r="A19" s="20" t="s">
        <v>181</v>
      </c>
      <c r="B19" s="21" t="s">
        <v>182</v>
      </c>
      <c r="C19" s="22">
        <f>'(i)Intensidade Chuva'!$C$28</f>
        <v>0.7</v>
      </c>
      <c r="D19" s="23">
        <f>'(tc)Tempo de Concentração'!$B$29</f>
        <v>38.864348924887928</v>
      </c>
      <c r="E19" s="22">
        <f>'(i)Intensidade Chuva'!$I$19</f>
        <v>147.4598418442468</v>
      </c>
      <c r="F19" s="24">
        <f>IFERROR(VLOOKUP(A19,#REF!,3,0),0)</f>
        <v>0</v>
      </c>
      <c r="G19" s="25">
        <f t="shared" si="21"/>
        <v>0</v>
      </c>
      <c r="H19" s="26">
        <f t="shared" si="22"/>
        <v>0</v>
      </c>
      <c r="I19" s="27">
        <f t="shared" si="23"/>
        <v>0</v>
      </c>
      <c r="J19" s="28">
        <v>600</v>
      </c>
      <c r="K19" s="29">
        <f t="shared" si="24"/>
        <v>0.10177427304090954</v>
      </c>
      <c r="L19" s="26">
        <f t="shared" si="25"/>
        <v>6.9305386930759187</v>
      </c>
      <c r="M19" s="30">
        <v>20.29</v>
      </c>
      <c r="N19" s="31">
        <f>VLOOKUP(A19,'Cota PV'!$A$1:$B$56,2,)</f>
        <v>542.1</v>
      </c>
      <c r="O19" s="31">
        <f>VLOOKUP(B19,'Cota PV'!$A$1:$B$56,2,)</f>
        <v>543.1</v>
      </c>
      <c r="P19" s="128">
        <f t="shared" si="4"/>
        <v>-4.928536224741252E-2</v>
      </c>
      <c r="Q19" s="31">
        <f>VLOOKUP(A19,'Cota PV'!$A$2:$D$44,3,FALSE)</f>
        <v>540.6</v>
      </c>
      <c r="R19" s="31">
        <v>538.53499999999997</v>
      </c>
      <c r="S19" s="32">
        <f t="shared" si="26"/>
        <v>1.5</v>
      </c>
      <c r="T19" s="33">
        <f>O19-R19</f>
        <v>4.5650000000000546</v>
      </c>
      <c r="U19" s="34">
        <f t="shared" si="9"/>
        <v>73.84</v>
      </c>
      <c r="V19" s="35">
        <f t="shared" si="10"/>
        <v>88.53</v>
      </c>
      <c r="W19" s="178">
        <f t="shared" si="11"/>
        <v>0</v>
      </c>
      <c r="X19" s="180">
        <f>IF($C$36=0," ",((Sarjeta!$R23/Sarjeta!$H$8)*(Sarjeta!$Q23^(2/3))*(Sarjeta!$F23^0.5)))*2</f>
        <v>0.2474052935846725</v>
      </c>
      <c r="Y19" s="182" t="str">
        <f t="shared" si="6"/>
        <v/>
      </c>
      <c r="Z19" s="225" t="b">
        <f t="shared" si="28"/>
        <v>1</v>
      </c>
      <c r="AA19" s="228">
        <f t="shared" si="12"/>
        <v>61.53</v>
      </c>
    </row>
    <row r="20" spans="1:28" ht="15.75" thickBot="1" x14ac:dyDescent="0.3">
      <c r="A20" s="20" t="s">
        <v>182</v>
      </c>
      <c r="B20" s="21" t="s">
        <v>183</v>
      </c>
      <c r="C20" s="22">
        <f>'(i)Intensidade Chuva'!$C$28</f>
        <v>0.7</v>
      </c>
      <c r="D20" s="23">
        <f>'(tc)Tempo de Concentração'!$B$29</f>
        <v>38.864348924887928</v>
      </c>
      <c r="E20" s="22">
        <f>'(i)Intensidade Chuva'!$I$19</f>
        <v>147.4598418442468</v>
      </c>
      <c r="F20" s="24">
        <f>IFERROR(VLOOKUP(A20,#REF!,3,0),0)</f>
        <v>0</v>
      </c>
      <c r="G20" s="25">
        <f t="shared" si="21"/>
        <v>0</v>
      </c>
      <c r="H20" s="26">
        <f t="shared" si="22"/>
        <v>0</v>
      </c>
      <c r="I20" s="27">
        <f t="shared" si="23"/>
        <v>0</v>
      </c>
      <c r="J20" s="28">
        <v>600</v>
      </c>
      <c r="K20" s="29">
        <f t="shared" si="24"/>
        <v>0.28100000000000153</v>
      </c>
      <c r="L20" s="26">
        <f t="shared" si="25"/>
        <v>11.515986524071485</v>
      </c>
      <c r="M20" s="30">
        <v>13</v>
      </c>
      <c r="N20" s="31">
        <f>VLOOKUP(A20,'Cota PV'!$A$1:$B$56,2,)</f>
        <v>543.1</v>
      </c>
      <c r="O20" s="31">
        <f>VLOOKUP(B20,'Cota PV'!$A$1:$B$56,2,)</f>
        <v>530</v>
      </c>
      <c r="P20" s="128">
        <f t="shared" si="4"/>
        <v>1.0076923076923094</v>
      </c>
      <c r="Q20" s="31">
        <f>VLOOKUP(A20,'Cota PV'!$A$2:$D$44,3,FALSE)</f>
        <v>540.6</v>
      </c>
      <c r="R20" s="31">
        <v>536.947</v>
      </c>
      <c r="S20" s="32">
        <f t="shared" si="26"/>
        <v>2.5</v>
      </c>
      <c r="T20" s="33">
        <f t="shared" si="27"/>
        <v>-6.9470000000000027</v>
      </c>
      <c r="U20" s="34">
        <f t="shared" si="9"/>
        <v>-34.69</v>
      </c>
      <c r="V20" s="35">
        <f t="shared" si="10"/>
        <v>-49.87</v>
      </c>
      <c r="W20" s="178">
        <f t="shared" si="11"/>
        <v>0</v>
      </c>
      <c r="X20" s="180">
        <f>IF($C$36=0," ",((Sarjeta!$R24/Sarjeta!$H$8)*(Sarjeta!$Q24^(2/3))*(Sarjeta!$F24^0.5)))*2</f>
        <v>6.7733111028301873E-2</v>
      </c>
      <c r="Y20" s="182" t="str">
        <f t="shared" si="6"/>
        <v/>
      </c>
      <c r="Z20" s="225" t="b">
        <f t="shared" si="28"/>
        <v>1</v>
      </c>
      <c r="AA20" s="228">
        <f t="shared" si="12"/>
        <v>-28.91</v>
      </c>
    </row>
    <row r="21" spans="1:28" ht="15.75" thickBot="1" x14ac:dyDescent="0.3">
      <c r="A21" s="20" t="s">
        <v>183</v>
      </c>
      <c r="B21" s="21" t="s">
        <v>184</v>
      </c>
      <c r="C21" s="22">
        <f>'(i)Intensidade Chuva'!$C$28</f>
        <v>0.7</v>
      </c>
      <c r="D21" s="23">
        <f>'(tc)Tempo de Concentração'!$B$29</f>
        <v>38.864348924887928</v>
      </c>
      <c r="E21" s="22">
        <f>'(i)Intensidade Chuva'!$I$19</f>
        <v>147.4598418442468</v>
      </c>
      <c r="F21" s="24">
        <f>IFERROR(VLOOKUP(A21,#REF!,3,0),0)</f>
        <v>0</v>
      </c>
      <c r="G21" s="25">
        <f t="shared" ref="G21:G24" si="29">G20+F21</f>
        <v>0</v>
      </c>
      <c r="H21" s="26">
        <f t="shared" ref="H21:H24" si="30">(C21*E21*G21)/3.6</f>
        <v>0</v>
      </c>
      <c r="I21" s="27" t="e">
        <f t="shared" ref="I21:I24" si="31">1.55*(POWER((H21*0.013)/POWER(K21,1/2),3/8))</f>
        <v>#NUM!</v>
      </c>
      <c r="J21" s="28">
        <v>600</v>
      </c>
      <c r="K21" s="29">
        <f t="shared" ref="K21:K24" si="32">(Q21-R21)/M21</f>
        <v>-0.52265861027190019</v>
      </c>
      <c r="L21" s="26" t="e">
        <f t="shared" ref="L21:L24" si="33">(0.397*POWER(J21/1000,2/3)*POWER(K21,1/2))/0.013</f>
        <v>#NUM!</v>
      </c>
      <c r="M21" s="30">
        <v>13.24</v>
      </c>
      <c r="N21" s="31">
        <f>VLOOKUP(A21,'Cota PV'!$A$1:$B$56,2,)</f>
        <v>530</v>
      </c>
      <c r="O21" s="31">
        <f>VLOOKUP(B21,'Cota PV'!$A$1:$B$56,2,)</f>
        <v>531</v>
      </c>
      <c r="P21" s="128">
        <f t="shared" si="4"/>
        <v>-7.5528700906344406E-2</v>
      </c>
      <c r="Q21" s="31">
        <f>VLOOKUP(A21,'Cota PV'!$A$2:$D$44,3,FALSE)</f>
        <v>528.5</v>
      </c>
      <c r="R21" s="31">
        <v>535.41999999999996</v>
      </c>
      <c r="S21" s="32">
        <f t="shared" ref="S21:S24" si="34">N21-Q21</f>
        <v>1.5</v>
      </c>
      <c r="T21" s="33">
        <f t="shared" ref="T21:T24" si="35">O21-R21</f>
        <v>-4.4199999999999591</v>
      </c>
      <c r="U21" s="34">
        <f t="shared" si="9"/>
        <v>-23.2</v>
      </c>
      <c r="V21" s="35">
        <f t="shared" si="10"/>
        <v>-35.020000000000003</v>
      </c>
      <c r="W21" s="178">
        <f t="shared" si="11"/>
        <v>0</v>
      </c>
      <c r="X21" s="180">
        <f>IF($C$36=0," ",((Sarjeta!$R25/Sarjeta!$H$8)*(Sarjeta!$Q25^(2/3))*(Sarjeta!$F25^0.5)))*2</f>
        <v>0.11558419649235688</v>
      </c>
      <c r="Y21" s="182" t="str">
        <f t="shared" si="6"/>
        <v/>
      </c>
      <c r="Z21" s="225" t="e">
        <f t="shared" ref="Z21:Z24" si="36">J21/1000&gt;I21</f>
        <v>#NUM!</v>
      </c>
      <c r="AA21" s="228">
        <f t="shared" si="12"/>
        <v>-19.329999999999998</v>
      </c>
    </row>
    <row r="22" spans="1:28" ht="15.75" thickBot="1" x14ac:dyDescent="0.3">
      <c r="A22" s="20" t="s">
        <v>184</v>
      </c>
      <c r="B22" s="21" t="s">
        <v>185</v>
      </c>
      <c r="C22" s="22">
        <f>'(i)Intensidade Chuva'!$C$28</f>
        <v>0.7</v>
      </c>
      <c r="D22" s="23">
        <f>'(tc)Tempo de Concentração'!$B$29</f>
        <v>38.864348924887928</v>
      </c>
      <c r="E22" s="22">
        <f>'(i)Intensidade Chuva'!$I$19</f>
        <v>147.4598418442468</v>
      </c>
      <c r="F22" s="24">
        <f>IFERROR(VLOOKUP(A22,#REF!,3,0),0)</f>
        <v>0</v>
      </c>
      <c r="G22" s="25">
        <f t="shared" si="29"/>
        <v>0</v>
      </c>
      <c r="H22" s="26">
        <f t="shared" si="30"/>
        <v>0</v>
      </c>
      <c r="I22" s="27" t="e">
        <f t="shared" si="31"/>
        <v>#NUM!</v>
      </c>
      <c r="J22" s="28">
        <v>600</v>
      </c>
      <c r="K22" s="29">
        <f t="shared" si="32"/>
        <v>-0.35483870967742165</v>
      </c>
      <c r="L22" s="26" t="e">
        <f t="shared" si="33"/>
        <v>#NUM!</v>
      </c>
      <c r="M22" s="30">
        <v>13.64</v>
      </c>
      <c r="N22" s="31">
        <f>VLOOKUP(A22,'Cota PV'!$A$1:$B$56,2,)</f>
        <v>531</v>
      </c>
      <c r="O22" s="31">
        <f>VLOOKUP(B22,'Cota PV'!$A$1:$B$56,2,)</f>
        <v>534</v>
      </c>
      <c r="P22" s="128">
        <f t="shared" si="4"/>
        <v>-0.21994134897360704</v>
      </c>
      <c r="Q22" s="31">
        <f>VLOOKUP(A22,'Cota PV'!$A$2:$D$44,3,FALSE)</f>
        <v>529</v>
      </c>
      <c r="R22" s="31">
        <v>533.84</v>
      </c>
      <c r="S22" s="32">
        <f t="shared" si="34"/>
        <v>2</v>
      </c>
      <c r="T22" s="33">
        <f t="shared" si="35"/>
        <v>0.15999999999996817</v>
      </c>
      <c r="U22" s="34">
        <f t="shared" si="9"/>
        <v>17.68</v>
      </c>
      <c r="V22" s="35">
        <f t="shared" si="10"/>
        <v>17.97</v>
      </c>
      <c r="W22" s="178">
        <f t="shared" si="11"/>
        <v>0</v>
      </c>
      <c r="X22" s="180">
        <f>IF($C$36=0," ",((Sarjeta!$R26/Sarjeta!$H$8)*(Sarjeta!$Q26^(2/3))*(Sarjeta!$F26^0.5)))*2</f>
        <v>4.9390718330169635E-2</v>
      </c>
      <c r="Y22" s="182" t="str">
        <f t="shared" si="6"/>
        <v/>
      </c>
      <c r="Z22" s="225" t="e">
        <f t="shared" si="36"/>
        <v>#NUM!</v>
      </c>
      <c r="AA22" s="228">
        <f t="shared" si="12"/>
        <v>14.73</v>
      </c>
    </row>
    <row r="23" spans="1:28" ht="15.75" thickBot="1" x14ac:dyDescent="0.3">
      <c r="A23" s="20" t="s">
        <v>185</v>
      </c>
      <c r="B23" s="21" t="s">
        <v>186</v>
      </c>
      <c r="C23" s="22">
        <f>'(i)Intensidade Chuva'!$C$28</f>
        <v>0.7</v>
      </c>
      <c r="D23" s="23">
        <f>'(tc)Tempo de Concentração'!$B$29</f>
        <v>38.864348924887928</v>
      </c>
      <c r="E23" s="22">
        <f>'(i)Intensidade Chuva'!$I$19</f>
        <v>147.4598418442468</v>
      </c>
      <c r="F23" s="24">
        <f>IFERROR(VLOOKUP(A23,#REF!,3,0),0)</f>
        <v>0</v>
      </c>
      <c r="G23" s="25">
        <f t="shared" si="29"/>
        <v>0</v>
      </c>
      <c r="H23" s="26">
        <f t="shared" si="30"/>
        <v>0</v>
      </c>
      <c r="I23" s="27" t="e">
        <f t="shared" si="31"/>
        <v>#NUM!</v>
      </c>
      <c r="J23" s="28">
        <v>600</v>
      </c>
      <c r="K23" s="29">
        <f t="shared" si="32"/>
        <v>-7.2289156626504203E-2</v>
      </c>
      <c r="L23" s="26" t="e">
        <f t="shared" si="33"/>
        <v>#NUM!</v>
      </c>
      <c r="M23" s="30">
        <v>12.45</v>
      </c>
      <c r="N23" s="31">
        <f>VLOOKUP(A23,'Cota PV'!$A$1:$B$56,2,)</f>
        <v>534</v>
      </c>
      <c r="O23" s="31">
        <f>VLOOKUP(B23,'Cota PV'!$A$1:$B$56,2,)</f>
        <v>533.5</v>
      </c>
      <c r="P23" s="128">
        <f t="shared" si="4"/>
        <v>4.0160642570281124E-2</v>
      </c>
      <c r="Q23" s="31">
        <f>VLOOKUP(A23,'Cota PV'!$A$2:$D$44,3,FALSE)</f>
        <v>531.5</v>
      </c>
      <c r="R23" s="31">
        <v>532.4</v>
      </c>
      <c r="S23" s="32">
        <f t="shared" si="34"/>
        <v>2.5</v>
      </c>
      <c r="T23" s="33">
        <f t="shared" si="35"/>
        <v>1.1000000000000227</v>
      </c>
      <c r="U23" s="34">
        <f t="shared" si="9"/>
        <v>26.89</v>
      </c>
      <c r="V23" s="35">
        <f t="shared" si="10"/>
        <v>30.38</v>
      </c>
      <c r="W23" s="178">
        <f t="shared" si="11"/>
        <v>0</v>
      </c>
      <c r="X23" s="180">
        <f>IF($C$36=0," ",((Sarjeta!$R27/Sarjeta!$H$8)*(Sarjeta!$Q27^(2/3))*(Sarjeta!$F27^0.5)))*2</f>
        <v>3.6852744944127311E-2</v>
      </c>
      <c r="Y23" s="182" t="str">
        <f t="shared" si="6"/>
        <v/>
      </c>
      <c r="Z23" s="225" t="e">
        <f t="shared" si="36"/>
        <v>#NUM!</v>
      </c>
      <c r="AA23" s="228">
        <f t="shared" si="12"/>
        <v>22.41</v>
      </c>
    </row>
    <row r="24" spans="1:28" ht="15.75" thickBot="1" x14ac:dyDescent="0.3">
      <c r="A24" s="20" t="s">
        <v>186</v>
      </c>
      <c r="B24" s="21" t="s">
        <v>187</v>
      </c>
      <c r="C24" s="22">
        <f>'(i)Intensidade Chuva'!$C$28</f>
        <v>0.7</v>
      </c>
      <c r="D24" s="23">
        <f>'(tc)Tempo de Concentração'!$B$29</f>
        <v>38.864348924887928</v>
      </c>
      <c r="E24" s="22">
        <f>'(i)Intensidade Chuva'!$I$19</f>
        <v>147.4598418442468</v>
      </c>
      <c r="F24" s="24">
        <f>IFERROR(VLOOKUP(A24,#REF!,3,0),0)</f>
        <v>0</v>
      </c>
      <c r="G24" s="25">
        <f t="shared" si="29"/>
        <v>0</v>
      </c>
      <c r="H24" s="26">
        <f t="shared" si="30"/>
        <v>0</v>
      </c>
      <c r="I24" s="27">
        <f t="shared" si="31"/>
        <v>0</v>
      </c>
      <c r="J24" s="28">
        <v>600</v>
      </c>
      <c r="K24" s="29">
        <f t="shared" si="32"/>
        <v>2.973728339854886E-2</v>
      </c>
      <c r="L24" s="26">
        <f t="shared" si="33"/>
        <v>3.7462661993909543</v>
      </c>
      <c r="M24" s="30">
        <v>17.89</v>
      </c>
      <c r="N24" s="31">
        <f>VLOOKUP(A24,'Cota PV'!$A$1:$B$56,2,)</f>
        <v>533.5</v>
      </c>
      <c r="O24" s="31">
        <f>VLOOKUP(B24,'Cota PV'!$A$1:$B$56,2,)</f>
        <v>533.1</v>
      </c>
      <c r="P24" s="128">
        <f t="shared" si="4"/>
        <v>2.2358859698154123E-2</v>
      </c>
      <c r="Q24" s="31">
        <f>VLOOKUP(A24,'Cota PV'!$A$2:$D$44,3,FALSE)</f>
        <v>531.5</v>
      </c>
      <c r="R24" s="31">
        <v>530.96799999999996</v>
      </c>
      <c r="S24" s="32">
        <f t="shared" si="34"/>
        <v>2</v>
      </c>
      <c r="T24" s="33">
        <f t="shared" si="35"/>
        <v>2.1320000000000618</v>
      </c>
      <c r="U24" s="34">
        <f t="shared" si="9"/>
        <v>44.35</v>
      </c>
      <c r="V24" s="35">
        <f t="shared" si="10"/>
        <v>51.08</v>
      </c>
      <c r="W24" s="178">
        <f t="shared" si="11"/>
        <v>0</v>
      </c>
      <c r="X24" s="180">
        <f>IF($C$36=0," ",((Sarjeta!$R28/Sarjeta!$H$8)*(Sarjeta!$Q28^(2/3))*(Sarjeta!$F28^0.5)))*2</f>
        <v>6.3192355890862181E-2</v>
      </c>
      <c r="Y24" s="182" t="str">
        <f t="shared" si="6"/>
        <v/>
      </c>
      <c r="Z24" s="225" t="b">
        <f t="shared" si="36"/>
        <v>1</v>
      </c>
      <c r="AA24" s="228">
        <f t="shared" si="12"/>
        <v>36.96</v>
      </c>
    </row>
    <row r="25" spans="1:28" ht="15.75" thickBot="1" x14ac:dyDescent="0.3">
      <c r="A25" s="20" t="s">
        <v>187</v>
      </c>
      <c r="B25" s="21" t="s">
        <v>161</v>
      </c>
      <c r="C25" s="22">
        <f>'(i)Intensidade Chuva'!$C$28</f>
        <v>0.7</v>
      </c>
      <c r="D25" s="23">
        <f>'(tc)Tempo de Concentração'!$B$29</f>
        <v>38.864348924887928</v>
      </c>
      <c r="E25" s="22">
        <f>'(i)Intensidade Chuva'!$I$19</f>
        <v>147.4598418442468</v>
      </c>
      <c r="F25" s="24">
        <f>IFERROR(VLOOKUP(A25,#REF!,3,0),0)</f>
        <v>0</v>
      </c>
      <c r="G25" s="25">
        <f t="shared" ref="G25" si="37">G24+F25</f>
        <v>0</v>
      </c>
      <c r="H25" s="26">
        <f t="shared" ref="H25" si="38">(C25*E25*G25)/3.6</f>
        <v>0</v>
      </c>
      <c r="I25" s="27" t="e">
        <f t="shared" ref="I25" si="39">1.55*(POWER((H25*0.013)/POWER(K25,1/2),3/8))</f>
        <v>#NUM!</v>
      </c>
      <c r="J25" s="28">
        <v>600</v>
      </c>
      <c r="K25" s="29">
        <f t="shared" ref="K25" si="40">(Q25-R25)/M25</f>
        <v>-0.10226442658874925</v>
      </c>
      <c r="L25" s="26" t="e">
        <f t="shared" ref="L25" si="41">(0.397*POWER(J25/1000,2/3)*POWER(K25,1/2))/0.013</f>
        <v>#NUM!</v>
      </c>
      <c r="M25" s="30">
        <v>13.69</v>
      </c>
      <c r="N25" s="31">
        <f>VLOOKUP(A25,'Cota PV'!$A$1:$B$56,2,)</f>
        <v>533.1</v>
      </c>
      <c r="O25" s="31">
        <f>VLOOKUP(B25,'Cota PV'!$A$1:$B$56,2,)</f>
        <v>534</v>
      </c>
      <c r="P25" s="128">
        <f t="shared" si="4"/>
        <v>-6.5741417092766791E-2</v>
      </c>
      <c r="Q25" s="31">
        <f>VLOOKUP(A25,'Cota PV'!$A$2:$D$44,3,FALSE)</f>
        <v>531.1</v>
      </c>
      <c r="R25" s="31">
        <f>VLOOKUP(B25,'Cota PV'!$A$2:$D$44,3,FALSE)</f>
        <v>532.5</v>
      </c>
      <c r="S25" s="32">
        <f t="shared" ref="S25" si="42">N25-Q25</f>
        <v>2</v>
      </c>
      <c r="T25" s="33">
        <f t="shared" ref="T25" si="43">O25-R25</f>
        <v>1.5</v>
      </c>
      <c r="U25" s="34">
        <f t="shared" si="9"/>
        <v>28.75</v>
      </c>
      <c r="V25" s="35">
        <f t="shared" si="10"/>
        <v>32.340000000000003</v>
      </c>
      <c r="W25" s="178">
        <f t="shared" si="11"/>
        <v>0</v>
      </c>
      <c r="X25" s="180">
        <f>IF($C$36=0," ",((Sarjeta!$R29/Sarjeta!$H$8)*(Sarjeta!$Q29^(2/3))*(Sarjeta!$F29^0.5)))*2</f>
        <v>0</v>
      </c>
      <c r="Y25" s="182" t="str">
        <f t="shared" si="6"/>
        <v/>
      </c>
      <c r="Z25" s="225" t="e">
        <f t="shared" ref="Z25" si="44">J25/1000&gt;I25</f>
        <v>#NUM!</v>
      </c>
      <c r="AA25" s="228">
        <f t="shared" si="12"/>
        <v>23.96</v>
      </c>
      <c r="AB25">
        <f>SUM(AA18:AA25)</f>
        <v>165.81000000000003</v>
      </c>
    </row>
    <row r="26" spans="1:28" ht="15.75" thickBot="1" x14ac:dyDescent="0.3">
      <c r="A26" s="20"/>
      <c r="B26" s="21"/>
      <c r="C26" s="22"/>
      <c r="D26" s="23"/>
      <c r="E26" s="22"/>
      <c r="F26" s="24"/>
      <c r="G26" s="25"/>
      <c r="H26" s="26"/>
      <c r="I26" s="27"/>
      <c r="J26" s="28"/>
      <c r="K26" s="29"/>
      <c r="L26" s="26"/>
      <c r="M26" s="30"/>
      <c r="N26" s="31"/>
      <c r="O26" s="31"/>
      <c r="P26" s="128"/>
      <c r="Q26" s="31"/>
      <c r="R26" s="31"/>
      <c r="S26" s="32"/>
      <c r="T26" s="33"/>
      <c r="U26" s="34"/>
      <c r="V26" s="35"/>
      <c r="W26" s="178"/>
      <c r="X26" s="180"/>
      <c r="Y26" s="182"/>
      <c r="Z26" s="225"/>
      <c r="AA26" s="228">
        <f t="shared" si="12"/>
        <v>0</v>
      </c>
    </row>
    <row r="27" spans="1:28" ht="15.75" thickBot="1" x14ac:dyDescent="0.3">
      <c r="A27" s="20" t="s">
        <v>188</v>
      </c>
      <c r="B27" s="21" t="s">
        <v>162</v>
      </c>
      <c r="C27" s="22">
        <f>'(i)Intensidade Chuva'!$C$28</f>
        <v>0.7</v>
      </c>
      <c r="D27" s="23">
        <f>'(tc)Tempo de Concentração'!$B$29</f>
        <v>38.864348924887928</v>
      </c>
      <c r="E27" s="22">
        <f>'(i)Intensidade Chuva'!$I$19</f>
        <v>147.4598418442468</v>
      </c>
      <c r="F27" s="24">
        <f>IFERROR(VLOOKUP(A27,#REF!,3,0),0)</f>
        <v>0</v>
      </c>
      <c r="G27" s="25">
        <f>G26+F27</f>
        <v>0</v>
      </c>
      <c r="H27" s="26">
        <f t="shared" si="13"/>
        <v>0</v>
      </c>
      <c r="I27" s="27">
        <f t="shared" si="14"/>
        <v>0</v>
      </c>
      <c r="J27" s="28">
        <v>400</v>
      </c>
      <c r="K27" s="29">
        <f t="shared" si="15"/>
        <v>4.9967553536664801E-2</v>
      </c>
      <c r="L27" s="26">
        <f t="shared" si="16"/>
        <v>3.7059355188039711</v>
      </c>
      <c r="M27" s="30">
        <v>77.05</v>
      </c>
      <c r="N27" s="31">
        <f>VLOOKUP(A27,'Cota PV'!$A$1:$B$56,2,)</f>
        <v>536.22500000000002</v>
      </c>
      <c r="O27" s="31">
        <f>VLOOKUP(B27,'Cota PV'!$A$1:$B$56,2,)</f>
        <v>533</v>
      </c>
      <c r="P27" s="128">
        <f t="shared" si="4"/>
        <v>4.185593770279069E-2</v>
      </c>
      <c r="Q27" s="31">
        <f>VLOOKUP(A27,'Cota PV'!$A$2:$D$44,3,FALSE)</f>
        <v>534.02499999999998</v>
      </c>
      <c r="R27" s="31">
        <v>530.17499999999995</v>
      </c>
      <c r="S27" s="32">
        <f t="shared" si="17"/>
        <v>2.2000000000000455</v>
      </c>
      <c r="T27" s="33">
        <f t="shared" si="18"/>
        <v>2.8250000000000455</v>
      </c>
      <c r="U27" s="34">
        <f t="shared" si="9"/>
        <v>154.87</v>
      </c>
      <c r="V27" s="35">
        <f t="shared" si="10"/>
        <v>188.74</v>
      </c>
      <c r="W27" s="178">
        <f t="shared" si="11"/>
        <v>0</v>
      </c>
      <c r="X27" s="180">
        <f>IF($C$36=0," ",((Sarjeta!$R22/Sarjeta!$H$8)*(Sarjeta!$Q22^(2/3))*(Sarjeta!$F22^0.5)))*2</f>
        <v>5.4714696246883306E-2</v>
      </c>
      <c r="Y27" s="182" t="str">
        <f t="shared" si="6"/>
        <v/>
      </c>
      <c r="Z27" s="225" t="b">
        <f t="shared" si="19"/>
        <v>1</v>
      </c>
      <c r="AA27" s="228">
        <f t="shared" si="12"/>
        <v>193.59</v>
      </c>
    </row>
    <row r="28" spans="1:28" ht="15.75" thickBot="1" x14ac:dyDescent="0.3">
      <c r="A28" s="20"/>
      <c r="B28" s="21"/>
      <c r="C28" s="22"/>
      <c r="D28" s="23"/>
      <c r="E28" s="22"/>
      <c r="F28" s="24"/>
      <c r="G28" s="25"/>
      <c r="H28" s="26"/>
      <c r="I28" s="27"/>
      <c r="J28" s="28"/>
      <c r="K28" s="29"/>
      <c r="L28" s="26"/>
      <c r="M28" s="30"/>
      <c r="N28" s="31"/>
      <c r="O28" s="31"/>
      <c r="P28" s="128"/>
      <c r="Q28" s="31"/>
      <c r="R28" s="31"/>
      <c r="S28" s="32"/>
      <c r="T28" s="33"/>
      <c r="U28" s="34"/>
      <c r="V28" s="35"/>
      <c r="W28" s="178"/>
      <c r="X28" s="180"/>
      <c r="Y28" s="182"/>
      <c r="Z28" s="225"/>
      <c r="AA28" s="228">
        <f t="shared" si="12"/>
        <v>0</v>
      </c>
    </row>
    <row r="29" spans="1:28" ht="15.75" thickBot="1" x14ac:dyDescent="0.3">
      <c r="A29" s="20" t="s">
        <v>167</v>
      </c>
      <c r="B29" s="21" t="s">
        <v>168</v>
      </c>
      <c r="C29" s="22">
        <f>'(i)Intensidade Chuva'!$C$28</f>
        <v>0.7</v>
      </c>
      <c r="D29" s="23">
        <f>'(tc)Tempo de Concentração'!$B$29</f>
        <v>38.864348924887928</v>
      </c>
      <c r="E29" s="22">
        <f>'(i)Intensidade Chuva'!$I$19</f>
        <v>147.4598418442468</v>
      </c>
      <c r="F29" s="24">
        <f>IFERROR(VLOOKUP(A29,#REF!,3,0),0)</f>
        <v>0</v>
      </c>
      <c r="G29" s="25">
        <f>G28+F29</f>
        <v>0</v>
      </c>
      <c r="H29" s="26">
        <f t="shared" si="13"/>
        <v>0</v>
      </c>
      <c r="I29" s="27">
        <f t="shared" si="14"/>
        <v>0</v>
      </c>
      <c r="J29" s="28">
        <v>400</v>
      </c>
      <c r="K29" s="29">
        <f t="shared" si="15"/>
        <v>4.7643405188161257E-2</v>
      </c>
      <c r="L29" s="26">
        <f t="shared" si="16"/>
        <v>3.6187219301755089</v>
      </c>
      <c r="M29" s="30">
        <v>54.74</v>
      </c>
      <c r="N29" s="31">
        <f>VLOOKUP(A29,'Cota PV'!$A$1:$B$56,2,)</f>
        <v>538.63499999999999</v>
      </c>
      <c r="O29" s="31">
        <f>VLOOKUP(B29,'Cota PV'!$A$1:$B$56,2,)</f>
        <v>536.02700000000004</v>
      </c>
      <c r="P29" s="128">
        <f t="shared" si="4"/>
        <v>4.7643405188161257E-2</v>
      </c>
      <c r="Q29" s="31">
        <f>VLOOKUP(A29,'Cota PV'!$A$2:$D$44,3,FALSE)</f>
        <v>537.43499999999995</v>
      </c>
      <c r="R29" s="31">
        <f>VLOOKUP(B29,'Cota PV'!$A$2:$D$44,3,FALSE)</f>
        <v>534.827</v>
      </c>
      <c r="S29" s="32">
        <f t="shared" si="17"/>
        <v>1.2000000000000455</v>
      </c>
      <c r="T29" s="33">
        <f t="shared" si="18"/>
        <v>1.2000000000000455</v>
      </c>
      <c r="U29" s="34">
        <f t="shared" si="9"/>
        <v>52.55</v>
      </c>
      <c r="V29" s="35">
        <f t="shared" si="10"/>
        <v>59.37</v>
      </c>
      <c r="W29" s="178">
        <f t="shared" ref="W29:W34" si="45">IF($M29=0," ",IF($W28="(m³/s)",$H29,$W28+$H29))</f>
        <v>0</v>
      </c>
      <c r="X29" s="180">
        <f>IF($C$36=0," ",((Sarjeta!$R23/Sarjeta!$H$8)*(Sarjeta!$Q23^(2/3))*(Sarjeta!$F23^0.5)))*2</f>
        <v>0.2474052935846725</v>
      </c>
      <c r="Y29" s="182" t="str">
        <f>IF($W29&gt;$X29,ROUNDUP($W29/0.1,0),"")</f>
        <v/>
      </c>
      <c r="Z29" s="225" t="b">
        <f t="shared" si="19"/>
        <v>1</v>
      </c>
      <c r="AA29" s="228"/>
    </row>
    <row r="30" spans="1:28" ht="15.75" thickBot="1" x14ac:dyDescent="0.3">
      <c r="A30" s="20" t="s">
        <v>168</v>
      </c>
      <c r="B30" s="21" t="s">
        <v>189</v>
      </c>
      <c r="C30" s="22">
        <f>'(i)Intensidade Chuva'!$C$28</f>
        <v>0.7</v>
      </c>
      <c r="D30" s="23">
        <f>'(tc)Tempo de Concentração'!$B$29</f>
        <v>38.864348924887928</v>
      </c>
      <c r="E30" s="22">
        <f>'(i)Intensidade Chuva'!$I$19</f>
        <v>147.4598418442468</v>
      </c>
      <c r="F30" s="24">
        <f>IFERROR(VLOOKUP(A30,#REF!,3,0),0)</f>
        <v>0</v>
      </c>
      <c r="G30" s="25">
        <f t="shared" ref="G30:G31" si="46">G29+F30</f>
        <v>0</v>
      </c>
      <c r="H30" s="26">
        <f t="shared" ref="H30" si="47">(C30*E30*G30)/3.6</f>
        <v>0</v>
      </c>
      <c r="I30" s="27">
        <f t="shared" ref="I30" si="48">1.55*(POWER((H30*0.013)/POWER(K30,1/2),3/8))</f>
        <v>0</v>
      </c>
      <c r="J30" s="28">
        <v>600</v>
      </c>
      <c r="K30" s="29">
        <f t="shared" si="15"/>
        <v>2.1183673469387976E-2</v>
      </c>
      <c r="L30" s="26">
        <f t="shared" ref="L30" si="49">(0.397*POWER(J30/1000,2/3)*POWER(K30,1/2))/0.013</f>
        <v>3.1619035981318904</v>
      </c>
      <c r="M30" s="30">
        <v>24.5</v>
      </c>
      <c r="N30" s="31">
        <f>VLOOKUP(A30,'Cota PV'!$A$1:$B$56,2,)</f>
        <v>536.02700000000004</v>
      </c>
      <c r="O30" s="31">
        <f>VLOOKUP(B30,'Cota PV'!$A$1:$B$56,2,)</f>
        <v>535.70799999999997</v>
      </c>
      <c r="P30" s="128">
        <f t="shared" si="4"/>
        <v>1.3020408163268313E-2</v>
      </c>
      <c r="Q30" s="31">
        <f>VLOOKUP(A30,'Cota PV'!$A$2:$D$44,3,FALSE)</f>
        <v>534.827</v>
      </c>
      <c r="R30" s="31">
        <f>VLOOKUP(B30,'Cota PV'!$A$2:$D$44,3,FALSE)</f>
        <v>534.30799999999999</v>
      </c>
      <c r="S30" s="32">
        <f t="shared" si="17"/>
        <v>1.2000000000000455</v>
      </c>
      <c r="T30" s="33">
        <f t="shared" ref="T30" si="50">O30-R30</f>
        <v>1.3999999999999773</v>
      </c>
      <c r="U30" s="34">
        <f t="shared" si="9"/>
        <v>38.22</v>
      </c>
      <c r="V30" s="35">
        <f t="shared" si="10"/>
        <v>40.68</v>
      </c>
      <c r="W30" s="178">
        <f t="shared" si="45"/>
        <v>0</v>
      </c>
      <c r="X30" s="180">
        <f>IF($C$36=0," ",((Sarjeta!$R24/Sarjeta!$H$8)*(Sarjeta!$Q24^(2/3))*(Sarjeta!$F24^0.5)))*2</f>
        <v>6.7733111028301873E-2</v>
      </c>
      <c r="Y30" s="182" t="str">
        <f>IF($W30&gt;$X30,ROUNDUP($W30/0.1,0),"")</f>
        <v/>
      </c>
      <c r="Z30" s="225" t="b">
        <f t="shared" si="19"/>
        <v>1</v>
      </c>
      <c r="AA30" s="228"/>
    </row>
    <row r="31" spans="1:28" ht="15.75" thickBot="1" x14ac:dyDescent="0.3">
      <c r="A31" s="20" t="s">
        <v>189</v>
      </c>
      <c r="B31" s="21" t="s">
        <v>191</v>
      </c>
      <c r="C31" s="22">
        <f>'(i)Intensidade Chuva'!$C$28</f>
        <v>0.7</v>
      </c>
      <c r="D31" s="23">
        <f>'(tc)Tempo de Concentração'!$B$29</f>
        <v>38.864348924887928</v>
      </c>
      <c r="E31" s="22">
        <f>'(i)Intensidade Chuva'!$I$19</f>
        <v>147.4598418442468</v>
      </c>
      <c r="F31" s="24">
        <f>IFERROR(VLOOKUP(A31,#REF!,3,0),0)</f>
        <v>0</v>
      </c>
      <c r="G31" s="25">
        <f t="shared" si="46"/>
        <v>0</v>
      </c>
      <c r="H31" s="26">
        <f t="shared" si="13"/>
        <v>0</v>
      </c>
      <c r="I31" s="27">
        <f t="shared" si="14"/>
        <v>0</v>
      </c>
      <c r="J31" s="28">
        <v>600</v>
      </c>
      <c r="K31" s="29">
        <f t="shared" si="15"/>
        <v>4.1823308270676048E-2</v>
      </c>
      <c r="L31" s="26">
        <f t="shared" si="16"/>
        <v>4.4428042593416208</v>
      </c>
      <c r="M31" s="30">
        <v>21.28</v>
      </c>
      <c r="N31" s="31">
        <f>VLOOKUP(A31,'Cota PV'!$A$1:$B$56,2,)</f>
        <v>535.70799999999997</v>
      </c>
      <c r="O31" s="31">
        <f>VLOOKUP(B31,'Cota PV'!$A$1:$B$56,2,)</f>
        <v>534.81799999999998</v>
      </c>
      <c r="P31" s="128">
        <f t="shared" si="4"/>
        <v>4.1823308270676048E-2</v>
      </c>
      <c r="Q31" s="31">
        <f>VLOOKUP(A31,'Cota PV'!$A$2:$D$44,3,FALSE)</f>
        <v>534.30799999999999</v>
      </c>
      <c r="R31" s="31">
        <f>VLOOKUP(B31,'Cota PV'!$A$2:$D$44,3,FALSE)</f>
        <v>533.41800000000001</v>
      </c>
      <c r="S31" s="32">
        <f t="shared" si="17"/>
        <v>1.3999999999999773</v>
      </c>
      <c r="T31" s="33">
        <f t="shared" si="18"/>
        <v>1.3999999999999773</v>
      </c>
      <c r="U31" s="34">
        <f t="shared" si="9"/>
        <v>35.75</v>
      </c>
      <c r="V31" s="35">
        <f t="shared" si="10"/>
        <v>38.65</v>
      </c>
      <c r="W31" s="178">
        <f t="shared" si="45"/>
        <v>0</v>
      </c>
      <c r="X31" s="180">
        <f>IF($C$36=0," ",((Sarjeta!$R25/Sarjeta!$H$8)*(Sarjeta!$Q25^(2/3))*(Sarjeta!$F25^0.5)))*2</f>
        <v>0.11558419649235688</v>
      </c>
      <c r="Y31" s="182" t="str">
        <f t="shared" si="6"/>
        <v/>
      </c>
      <c r="Z31" s="225" t="b">
        <f t="shared" si="19"/>
        <v>1</v>
      </c>
      <c r="AA31" s="228"/>
    </row>
    <row r="32" spans="1:28" ht="15.75" thickBot="1" x14ac:dyDescent="0.3">
      <c r="A32" s="20" t="s">
        <v>191</v>
      </c>
      <c r="B32" s="21" t="s">
        <v>192</v>
      </c>
      <c r="C32" s="22">
        <f>'(i)Intensidade Chuva'!$C$28</f>
        <v>0.7</v>
      </c>
      <c r="D32" s="23">
        <f>'(tc)Tempo de Concentração'!$B$29</f>
        <v>38.864348924887928</v>
      </c>
      <c r="E32" s="22">
        <f>'(i)Intensidade Chuva'!$I$19</f>
        <v>147.4598418442468</v>
      </c>
      <c r="F32" s="24">
        <f>IFERROR(VLOOKUP(A32,#REF!,3,0),0)</f>
        <v>0</v>
      </c>
      <c r="G32" s="25">
        <f>G31+F32</f>
        <v>0</v>
      </c>
      <c r="H32" s="26">
        <f t="shared" ref="H32" si="51">(C32*E32*G32)/3.6</f>
        <v>0</v>
      </c>
      <c r="I32" s="27">
        <f t="shared" ref="I32" si="52">1.55*(POWER((H32*0.013)/POWER(K32,1/2),3/8))</f>
        <v>0</v>
      </c>
      <c r="J32" s="28">
        <v>600</v>
      </c>
      <c r="K32" s="29">
        <f t="shared" ref="K32" si="53">(Q32-R32)/M32</f>
        <v>3.8283681636282346E-2</v>
      </c>
      <c r="L32" s="26">
        <f t="shared" ref="L32" si="54">(0.397*POWER(J32/1000,2/3)*POWER(K32,1/2))/0.013</f>
        <v>4.250645004215488</v>
      </c>
      <c r="M32" s="30">
        <v>67.47</v>
      </c>
      <c r="N32" s="31">
        <f>VLOOKUP(A32,'Cota PV'!$A$1:$B$56,2,)</f>
        <v>534.81799999999998</v>
      </c>
      <c r="O32" s="31">
        <f>VLOOKUP(B32,'Cota PV'!$A$1:$B$56,2,)</f>
        <v>532.23500000000001</v>
      </c>
      <c r="P32" s="128">
        <f t="shared" si="4"/>
        <v>3.8283681636282346E-2</v>
      </c>
      <c r="Q32" s="31">
        <f>VLOOKUP(A32,'Cota PV'!$A$2:$D$44,3,FALSE)</f>
        <v>533.41800000000001</v>
      </c>
      <c r="R32" s="31">
        <f>VLOOKUP(B32,'Cota PV'!$A$2:$D$44,3,FALSE)</f>
        <v>530.83500000000004</v>
      </c>
      <c r="S32" s="32">
        <f t="shared" ref="S32" si="55">N32-Q32</f>
        <v>1.3999999999999773</v>
      </c>
      <c r="T32" s="33">
        <f t="shared" ref="T32" si="56">O32-R32</f>
        <v>1.3999999999999773</v>
      </c>
      <c r="U32" s="34">
        <f t="shared" si="9"/>
        <v>113.35</v>
      </c>
      <c r="V32" s="35">
        <f t="shared" si="10"/>
        <v>122.55</v>
      </c>
      <c r="W32" s="178">
        <f t="shared" si="45"/>
        <v>0</v>
      </c>
      <c r="X32" s="180">
        <f>IF($C$36=0," ",((Sarjeta!$R26/Sarjeta!$H$8)*(Sarjeta!$Q26^(2/3))*(Sarjeta!$F26^0.5)))*2</f>
        <v>4.9390718330169635E-2</v>
      </c>
      <c r="Y32" s="182" t="str">
        <f>IF($W32&gt;$X32,ROUNDUP($W32/0.1,0),"")</f>
        <v/>
      </c>
      <c r="Z32" s="225" t="b">
        <f t="shared" ref="Z32" si="57">J32/1000&gt;I32</f>
        <v>1</v>
      </c>
      <c r="AA32" s="228"/>
    </row>
    <row r="33" spans="1:31" ht="15.75" thickBot="1" x14ac:dyDescent="0.3">
      <c r="A33" s="20" t="s">
        <v>192</v>
      </c>
      <c r="B33" s="21" t="s">
        <v>193</v>
      </c>
      <c r="C33" s="22">
        <f>'(i)Intensidade Chuva'!$C$28</f>
        <v>0.7</v>
      </c>
      <c r="D33" s="23">
        <f>'(tc)Tempo de Concentração'!$B$29</f>
        <v>38.864348924887928</v>
      </c>
      <c r="E33" s="22">
        <f>'(i)Intensidade Chuva'!$I$19</f>
        <v>147.4598418442468</v>
      </c>
      <c r="F33" s="24">
        <f>IFERROR(VLOOKUP(A33,#REF!,3,0),0)</f>
        <v>0</v>
      </c>
      <c r="G33" s="25">
        <f>G32+F33</f>
        <v>0</v>
      </c>
      <c r="H33" s="26">
        <f t="shared" ref="H33" si="58">(C33*E33*G33)/3.6</f>
        <v>0</v>
      </c>
      <c r="I33" s="27">
        <f t="shared" ref="I33" si="59">1.55*(POWER((H33*0.013)/POWER(K33,1/2),3/8))</f>
        <v>0</v>
      </c>
      <c r="J33" s="28">
        <v>600</v>
      </c>
      <c r="K33" s="29">
        <f t="shared" ref="K33" si="60">(Q33-R33)/M33</f>
        <v>2.1941456092067869E-2</v>
      </c>
      <c r="L33" s="26">
        <f t="shared" ref="L33" si="61">(0.397*POWER(J33/1000,2/3)*POWER(K33,1/2))/0.013</f>
        <v>3.2179605126303943</v>
      </c>
      <c r="M33" s="30">
        <v>39.97</v>
      </c>
      <c r="N33" s="31">
        <f>VLOOKUP(A33,'Cota PV'!$A$1:$B$56,2,)</f>
        <v>532.23500000000001</v>
      </c>
      <c r="O33" s="31">
        <f>VLOOKUP(B33,'Cota PV'!$A$1:$B$56,2,)</f>
        <v>531.75800000000004</v>
      </c>
      <c r="P33" s="128">
        <f t="shared" si="4"/>
        <v>1.1933950462846522E-2</v>
      </c>
      <c r="Q33" s="31">
        <f>VLOOKUP(A33,'Cota PV'!$A$2:$D$44,3,FALSE)</f>
        <v>530.83500000000004</v>
      </c>
      <c r="R33" s="31">
        <f>VLOOKUP(B33,'Cota PV'!$A$2:$D$44,3,FALSE)</f>
        <v>529.95800000000008</v>
      </c>
      <c r="S33" s="32">
        <f t="shared" ref="S33" si="62">N33-Q33</f>
        <v>1.3999999999999773</v>
      </c>
      <c r="T33" s="33">
        <f t="shared" ref="T33" si="63">O33-R33</f>
        <v>1.7999999999999545</v>
      </c>
      <c r="U33" s="34">
        <f t="shared" si="9"/>
        <v>76.739999999999995</v>
      </c>
      <c r="V33" s="35">
        <f t="shared" si="10"/>
        <v>85.07</v>
      </c>
      <c r="W33" s="178">
        <f t="shared" si="45"/>
        <v>0</v>
      </c>
      <c r="X33" s="180">
        <f>IF($C$36=0," ",((Sarjeta!$R27/Sarjeta!$H$8)*(Sarjeta!$Q27^(2/3))*(Sarjeta!$F27^0.5)))*2</f>
        <v>3.6852744944127311E-2</v>
      </c>
      <c r="Y33" s="182" t="str">
        <f t="shared" si="6"/>
        <v/>
      </c>
      <c r="Z33" s="225"/>
      <c r="AA33" s="228"/>
    </row>
    <row r="34" spans="1:31" ht="15.75" thickBot="1" x14ac:dyDescent="0.3">
      <c r="A34" s="20" t="s">
        <v>193</v>
      </c>
      <c r="B34" s="36" t="s">
        <v>169</v>
      </c>
      <c r="C34" s="22">
        <f>'(i)Intensidade Chuva'!$C$28</f>
        <v>0.7</v>
      </c>
      <c r="D34" s="23">
        <f>'(tc)Tempo de Concentração'!$B$29</f>
        <v>38.864348924887928</v>
      </c>
      <c r="E34" s="22">
        <f>'(i)Intensidade Chuva'!$I$19</f>
        <v>147.4598418442468</v>
      </c>
      <c r="F34" s="24">
        <f>IFERROR(VLOOKUP(A34,#REF!,3,0),0)</f>
        <v>0</v>
      </c>
      <c r="G34" s="25">
        <f>G31+F34</f>
        <v>0</v>
      </c>
      <c r="H34" s="26">
        <f t="shared" si="13"/>
        <v>0</v>
      </c>
      <c r="I34" s="27">
        <f t="shared" si="14"/>
        <v>0</v>
      </c>
      <c r="J34" s="28">
        <v>600</v>
      </c>
      <c r="K34" s="29">
        <f t="shared" si="15"/>
        <v>7.5093632958814105E-2</v>
      </c>
      <c r="L34" s="26">
        <f t="shared" si="16"/>
        <v>5.9531872896043909</v>
      </c>
      <c r="M34" s="30">
        <v>5.34</v>
      </c>
      <c r="N34" s="31">
        <f>VLOOKUP(A34,'Cota PV'!$A$1:$B$56,2,)</f>
        <v>531.75800000000004</v>
      </c>
      <c r="O34" s="31">
        <f>VLOOKUP(B34,'Cota PV'!$A$1:$B$56,2,)</f>
        <v>530.85699999999997</v>
      </c>
      <c r="P34" s="128">
        <f t="shared" si="4"/>
        <v>0.16872659176031224</v>
      </c>
      <c r="Q34" s="31">
        <f>VLOOKUP(A34,'Cota PV'!$A$2:$D$44,3,FALSE)</f>
        <v>529.95800000000008</v>
      </c>
      <c r="R34" s="31">
        <f>VLOOKUP(B34,'Cota PV'!$A$2:$D$44,3,FALSE)</f>
        <v>529.55700000000002</v>
      </c>
      <c r="S34" s="32">
        <f t="shared" si="17"/>
        <v>1.7999999999999545</v>
      </c>
      <c r="T34" s="33">
        <f t="shared" si="18"/>
        <v>1.2999999999999545</v>
      </c>
      <c r="U34" s="34">
        <f t="shared" si="9"/>
        <v>9.93</v>
      </c>
      <c r="V34" s="35">
        <f t="shared" si="10"/>
        <v>10.95</v>
      </c>
      <c r="W34" s="178">
        <f t="shared" si="45"/>
        <v>0</v>
      </c>
      <c r="X34" s="180">
        <f>IF($C$36=0," ",((Sarjeta!$R26/Sarjeta!$H$8)*(Sarjeta!$Q26^(2/3))*(Sarjeta!$F26^0.5)))*2</f>
        <v>4.9390718330169635E-2</v>
      </c>
      <c r="Y34" s="182" t="str">
        <f t="shared" si="6"/>
        <v/>
      </c>
      <c r="Z34" s="225" t="b">
        <f t="shared" si="19"/>
        <v>1</v>
      </c>
      <c r="AA34" s="228"/>
    </row>
    <row r="35" spans="1:31" ht="15.75" thickBot="1" x14ac:dyDescent="0.3">
      <c r="A35" s="183"/>
      <c r="B35" s="184"/>
      <c r="C35" s="185"/>
      <c r="D35" s="186"/>
      <c r="E35" s="185"/>
      <c r="F35" s="187"/>
      <c r="G35" s="188"/>
      <c r="H35" s="189"/>
      <c r="I35" s="190"/>
      <c r="J35" s="191"/>
      <c r="K35" s="192"/>
      <c r="L35" s="189"/>
      <c r="M35" s="193"/>
      <c r="N35" s="194"/>
      <c r="O35" s="194"/>
      <c r="P35" s="195"/>
      <c r="Q35" s="31"/>
      <c r="R35" s="31"/>
      <c r="S35" s="196"/>
      <c r="T35" s="197"/>
      <c r="U35" s="34"/>
      <c r="V35" s="35"/>
      <c r="W35" s="178"/>
      <c r="X35" s="198"/>
      <c r="Y35" s="199"/>
      <c r="Z35" s="225"/>
      <c r="AA35" s="228"/>
    </row>
    <row r="36" spans="1:31" ht="15.75" thickBot="1" x14ac:dyDescent="0.3">
      <c r="A36" s="246" t="s">
        <v>166</v>
      </c>
      <c r="B36" s="247" t="s">
        <v>32</v>
      </c>
      <c r="C36" s="8">
        <f>'(i)Intensidade Chuva'!$C$28</f>
        <v>0.7</v>
      </c>
      <c r="D36" s="9">
        <f>'(tc)Tempo de Concentração'!$B$29</f>
        <v>38.864348924887928</v>
      </c>
      <c r="E36" s="8">
        <f>'(i)Intensidade Chuva'!$I$19</f>
        <v>147.4598418442468</v>
      </c>
      <c r="F36" s="10">
        <f>IFERROR(VLOOKUP(A36,#REF!,3,0),0)</f>
        <v>0</v>
      </c>
      <c r="G36" s="11">
        <f>F36</f>
        <v>0</v>
      </c>
      <c r="H36" s="12">
        <f>(C36*E36*G36)/3.6</f>
        <v>0</v>
      </c>
      <c r="I36" s="13">
        <f>1.55*(POWER((H36*0.013)/POWER(K36,1/2),3/8))</f>
        <v>0</v>
      </c>
      <c r="J36" s="14">
        <v>400</v>
      </c>
      <c r="K36" s="15">
        <v>0.01</v>
      </c>
      <c r="L36" s="12">
        <f>(0.397*POWER(J36/1000,2/3)*POWER(K36,1/2))/0.013</f>
        <v>1.6578827596741201</v>
      </c>
      <c r="M36" s="16">
        <v>12</v>
      </c>
      <c r="N36" s="17">
        <f>VLOOKUP(A36,'Cota PV'!$A$1:$B$56,2,)</f>
        <v>545.85799999999995</v>
      </c>
      <c r="O36" s="17">
        <f>VLOOKUP(B36,'Cota PV'!$A$1:$B$56,2,)</f>
        <v>537</v>
      </c>
      <c r="P36" s="127">
        <f>($N36-$O36)/$M36</f>
        <v>0.73816666666666231</v>
      </c>
      <c r="Q36" s="17">
        <f>VLOOKUP(A36,'Cota PV'!$A$2:$D$44,3,FALSE)</f>
        <v>544.6579999999999</v>
      </c>
      <c r="R36" s="17">
        <f>VLOOKUP(B36,'Cota PV'!$A$2:$D$44,3,FALSE)</f>
        <v>535</v>
      </c>
      <c r="S36" s="18">
        <f>N36-Q36</f>
        <v>1.2000000000000455</v>
      </c>
      <c r="T36" s="19">
        <f>O36-R36</f>
        <v>2</v>
      </c>
      <c r="U36" s="34">
        <f t="shared" si="9"/>
        <v>15.36</v>
      </c>
      <c r="V36" s="35">
        <f t="shared" si="10"/>
        <v>18.010000000000002</v>
      </c>
      <c r="W36" s="178">
        <f>IF($M36=0," ",IF($W10="(m³/s)",$H36,$W10+$H36))</f>
        <v>0</v>
      </c>
      <c r="X36" s="179">
        <f>IF($C$36=0," ",((Sarjeta!$R14/Sarjeta!$H$8)*(Sarjeta!$Q14^(2/3))*(Sarjeta!$F14^0.5)))*2</f>
        <v>8.6828816486887589E-2</v>
      </c>
      <c r="Y36" s="181" t="str">
        <f>IF($W36&gt;$X36,ROUNDUP($W36/0.1,0),"")</f>
        <v/>
      </c>
      <c r="Z36" s="225" t="b">
        <f>J36/1000&gt;I36</f>
        <v>1</v>
      </c>
      <c r="AA36" s="228"/>
      <c r="AC36" s="3"/>
      <c r="AD36" s="2"/>
    </row>
    <row r="37" spans="1:31" ht="15.75" thickBot="1" x14ac:dyDescent="0.3">
      <c r="A37" s="242" t="s">
        <v>32</v>
      </c>
      <c r="B37" s="243" t="s">
        <v>34</v>
      </c>
      <c r="C37" s="22">
        <f>'(i)Intensidade Chuva'!$C$28</f>
        <v>0.7</v>
      </c>
      <c r="D37" s="23">
        <f>'(tc)Tempo de Concentração'!$B$29</f>
        <v>38.864348924887928</v>
      </c>
      <c r="E37" s="22">
        <f>'(i)Intensidade Chuva'!$I$19</f>
        <v>147.4598418442468</v>
      </c>
      <c r="F37" s="24">
        <f>IFERROR(VLOOKUP(A37,#REF!,3,0),0)</f>
        <v>0</v>
      </c>
      <c r="G37" s="25">
        <f>G36+F37</f>
        <v>0</v>
      </c>
      <c r="H37" s="26">
        <f>(C37*E37*G37)/3.6</f>
        <v>0</v>
      </c>
      <c r="I37" s="27">
        <f>1.55*(POWER((H37*0.013)/POWER(K37,1/2),3/8))</f>
        <v>0</v>
      </c>
      <c r="J37" s="28">
        <v>600</v>
      </c>
      <c r="K37" s="29">
        <v>5.0000000000000001E-3</v>
      </c>
      <c r="L37" s="26">
        <f>(0.397*POWER(J37/1000,2/3)*POWER(K37,1/2))/0.013</f>
        <v>1.5361477539970683</v>
      </c>
      <c r="M37" s="30">
        <v>60.06</v>
      </c>
      <c r="N37" s="31">
        <f>VLOOKUP(A37,'Cota PV'!$A$1:$B$56,2,)</f>
        <v>537</v>
      </c>
      <c r="O37" s="31">
        <f>VLOOKUP(B37,'Cota PV'!$A$1:$B$56,2,)</f>
        <v>534.5</v>
      </c>
      <c r="P37" s="128">
        <f>($N37-$O37)/$M37</f>
        <v>4.1625041625041624E-2</v>
      </c>
      <c r="Q37" s="31">
        <f>VLOOKUP(A37,'Cota PV'!$A$2:$D$44,3,FALSE)</f>
        <v>535</v>
      </c>
      <c r="R37" s="31">
        <f>VLOOKUP(B37,'Cota PV'!$A$2:$D$44,3,FALSE)</f>
        <v>532.5</v>
      </c>
      <c r="S37" s="32">
        <f>N37-Q37</f>
        <v>2</v>
      </c>
      <c r="T37" s="33">
        <f t="shared" ref="T37" si="64">O37-R37</f>
        <v>2</v>
      </c>
      <c r="U37" s="34">
        <f t="shared" si="9"/>
        <v>144.13999999999999</v>
      </c>
      <c r="V37" s="35">
        <f t="shared" si="10"/>
        <v>165.31</v>
      </c>
      <c r="W37" s="178">
        <f>IF($M37=0," ",IF($W36="(m³/s)",$H37,$W36+$H37))</f>
        <v>0</v>
      </c>
      <c r="X37" s="180">
        <f>IF($C$36=0," ",((Sarjeta!$R15/Sarjeta!$H$8)*(Sarjeta!$Q15^(2/3))*(Sarjeta!$F15^0.5)))*2</f>
        <v>9.6036019886444932E-2</v>
      </c>
      <c r="Y37" s="182" t="str">
        <f>IF($W37&gt;$X37,ROUNDUP($W37/0.1,0),"")</f>
        <v/>
      </c>
      <c r="Z37" s="225" t="b">
        <f>J37/1000&gt;I37</f>
        <v>1</v>
      </c>
      <c r="AA37" s="228"/>
      <c r="AC37" s="3"/>
      <c r="AD37" s="2"/>
      <c r="AE37" s="2"/>
    </row>
    <row r="38" spans="1:31" ht="15.75" thickBot="1" x14ac:dyDescent="0.3">
      <c r="A38" s="244" t="s">
        <v>34</v>
      </c>
      <c r="B38" s="245" t="s">
        <v>36</v>
      </c>
      <c r="C38" s="22">
        <f>'(i)Intensidade Chuva'!$C$28</f>
        <v>0.7</v>
      </c>
      <c r="D38" s="23">
        <f>'(tc)Tempo de Concentração'!$B$29</f>
        <v>38.864348924887928</v>
      </c>
      <c r="E38" s="22">
        <f>'(i)Intensidade Chuva'!$I$19</f>
        <v>147.4598418442468</v>
      </c>
      <c r="F38" s="24">
        <f>IFERROR(VLOOKUP(A38,#REF!,3,0),0)</f>
        <v>0</v>
      </c>
      <c r="G38" s="25">
        <f>F38+G37</f>
        <v>0</v>
      </c>
      <c r="H38" s="26">
        <f t="shared" ref="H38" si="65">(C38*E38*G38)/3.6</f>
        <v>0</v>
      </c>
      <c r="I38" s="27">
        <f t="shared" ref="I38" si="66">1.55*(POWER((H38*0.013)/POWER(K38,1/2),3/8))</f>
        <v>0</v>
      </c>
      <c r="J38" s="28">
        <v>600</v>
      </c>
      <c r="K38" s="29">
        <v>0.01</v>
      </c>
      <c r="L38" s="26">
        <f t="shared" ref="L38" si="67">(0.397*POWER(J38/1000,2/3)*POWER(K38,1/2))/0.013</f>
        <v>2.1724409875116231</v>
      </c>
      <c r="M38" s="30">
        <v>13.94</v>
      </c>
      <c r="N38" s="31">
        <f>VLOOKUP(A38,'Cota PV'!$A$1:$B$56,2,)</f>
        <v>534.5</v>
      </c>
      <c r="O38" s="31">
        <f>VLOOKUP(B38,'Cota PV'!$A$1:$B$56,2,)</f>
        <v>534</v>
      </c>
      <c r="P38" s="128">
        <f t="shared" si="4"/>
        <v>3.5868005738880916E-2</v>
      </c>
      <c r="Q38" s="31">
        <f>VLOOKUP(A38,'Cota PV'!$A$2:$D$44,3,FALSE)</f>
        <v>532.5</v>
      </c>
      <c r="R38" s="31">
        <f>VLOOKUP(B38,'Cota PV'!$A$2:$D$44,3,FALSE)</f>
        <v>532</v>
      </c>
      <c r="S38" s="32">
        <f t="shared" ref="S38" si="68">N38-Q38</f>
        <v>2</v>
      </c>
      <c r="T38" s="33">
        <f t="shared" ref="T38" si="69">O38-R38</f>
        <v>2</v>
      </c>
      <c r="U38" s="34">
        <f t="shared" si="9"/>
        <v>33.46</v>
      </c>
      <c r="V38" s="35">
        <f t="shared" si="10"/>
        <v>38.369999999999997</v>
      </c>
      <c r="W38" s="178">
        <f t="shared" ref="W38:W39" si="70">IF($M38=0," ",IF($W37="(m³/s)",$H38,$W37+$H38))</f>
        <v>0</v>
      </c>
      <c r="X38" s="180">
        <f>IF($C$36=0," ",((Sarjeta!$R27/Sarjeta!$H$8)*(Sarjeta!$Q27^(2/3))*(Sarjeta!$F27^0.5)))*2</f>
        <v>3.6852744944127311E-2</v>
      </c>
      <c r="Y38" s="182" t="str">
        <f t="shared" si="6"/>
        <v/>
      </c>
      <c r="Z38" s="225" t="b">
        <f t="shared" ref="Z38" si="71">J38/1000&gt;I38</f>
        <v>1</v>
      </c>
      <c r="AA38" s="228"/>
    </row>
    <row r="39" spans="1:31" ht="15.75" thickBot="1" x14ac:dyDescent="0.3">
      <c r="A39" s="244" t="s">
        <v>36</v>
      </c>
      <c r="B39" s="245" t="s">
        <v>38</v>
      </c>
      <c r="C39" s="22">
        <f>'(i)Intensidade Chuva'!$C$28</f>
        <v>0.7</v>
      </c>
      <c r="D39" s="23">
        <f>'(tc)Tempo de Concentração'!$B$29</f>
        <v>38.864348924887928</v>
      </c>
      <c r="E39" s="22">
        <f>'(i)Intensidade Chuva'!$I$19</f>
        <v>147.4598418442468</v>
      </c>
      <c r="F39" s="24">
        <f>IFERROR(VLOOKUP(A39,#REF!,3,0),0)</f>
        <v>0</v>
      </c>
      <c r="G39" s="25">
        <f t="shared" ref="G39:G52" si="72">G38+F39</f>
        <v>0</v>
      </c>
      <c r="H39" s="26">
        <f t="shared" ref="H39:H51" si="73">(C39*E39*G39)/3.6</f>
        <v>0</v>
      </c>
      <c r="I39" s="27">
        <f t="shared" ref="I39:I53" si="74">1.55*(POWER((H39*0.013)/POWER(K39,1/2),3/8))</f>
        <v>0</v>
      </c>
      <c r="J39" s="28">
        <v>600</v>
      </c>
      <c r="K39" s="29">
        <v>0.01</v>
      </c>
      <c r="L39" s="26">
        <f t="shared" ref="L39:L51" si="75">(0.397*POWER(J39/1000,2/3)*POWER(K39,1/2))/0.013</f>
        <v>2.1724409875116231</v>
      </c>
      <c r="M39" s="30">
        <v>38.53</v>
      </c>
      <c r="N39" s="31">
        <f>VLOOKUP(A39,'Cota PV'!$A$1:$B$56,2,)</f>
        <v>534</v>
      </c>
      <c r="O39" s="31">
        <f>VLOOKUP(B39,'Cota PV'!$A$1:$B$56,2,)</f>
        <v>533</v>
      </c>
      <c r="P39" s="128">
        <f t="shared" si="4"/>
        <v>2.5953802232026993E-2</v>
      </c>
      <c r="Q39" s="31">
        <f>VLOOKUP(A39,'Cota PV'!$A$2:$D$44,3,FALSE)</f>
        <v>532</v>
      </c>
      <c r="R39" s="31">
        <f>VLOOKUP(B39,'Cota PV'!$A$2:$D$44,3,FALSE)</f>
        <v>530.5</v>
      </c>
      <c r="S39" s="32">
        <f t="shared" ref="S39:S51" si="76">N39-Q39</f>
        <v>2</v>
      </c>
      <c r="T39" s="33">
        <f t="shared" ref="T39:T51" si="77">O39-R39</f>
        <v>2.5</v>
      </c>
      <c r="U39" s="34">
        <f t="shared" si="9"/>
        <v>104.03</v>
      </c>
      <c r="V39" s="35">
        <f t="shared" si="10"/>
        <v>121.08</v>
      </c>
      <c r="W39" s="178">
        <f t="shared" si="70"/>
        <v>0</v>
      </c>
      <c r="X39" s="180">
        <f>IF($C$36=0," ",((Sarjeta!$R28/Sarjeta!$H$8)*(Sarjeta!$Q28^(2/3))*(Sarjeta!$F28^0.5)))*2</f>
        <v>6.3192355890862181E-2</v>
      </c>
      <c r="Y39" s="182" t="str">
        <f t="shared" si="6"/>
        <v/>
      </c>
      <c r="Z39" s="225" t="b">
        <f t="shared" ref="Z39:Z51" si="78">J39/1000&gt;I39</f>
        <v>1</v>
      </c>
      <c r="AA39" s="228"/>
    </row>
    <row r="40" spans="1:31" s="46" customFormat="1" ht="15.75" thickBot="1" x14ac:dyDescent="0.3">
      <c r="A40" s="244" t="s">
        <v>38</v>
      </c>
      <c r="B40" s="245" t="s">
        <v>39</v>
      </c>
      <c r="C40" s="22">
        <f>'(i)Intensidade Chuva'!$C$28</f>
        <v>0.7</v>
      </c>
      <c r="D40" s="23">
        <f>'(tc)Tempo de Concentração'!$B$29</f>
        <v>38.864348924887928</v>
      </c>
      <c r="E40" s="22">
        <f>'(i)Intensidade Chuva'!$I$19</f>
        <v>147.4598418442468</v>
      </c>
      <c r="F40" s="24">
        <f>IFERROR(VLOOKUP(A40,#REF!,3,0),0)</f>
        <v>0</v>
      </c>
      <c r="G40" s="25">
        <f t="shared" si="72"/>
        <v>0</v>
      </c>
      <c r="H40" s="26">
        <f t="shared" si="73"/>
        <v>0</v>
      </c>
      <c r="I40" s="27">
        <f t="shared" si="74"/>
        <v>0</v>
      </c>
      <c r="J40" s="28">
        <v>600</v>
      </c>
      <c r="K40" s="29">
        <v>0.01</v>
      </c>
      <c r="L40" s="26">
        <f t="shared" si="75"/>
        <v>2.1724409875116231</v>
      </c>
      <c r="M40" s="30">
        <v>39.380000000000003</v>
      </c>
      <c r="N40" s="31">
        <f>VLOOKUP(A40,'Cota PV'!$A$1:$B$56,2,)</f>
        <v>533</v>
      </c>
      <c r="O40" s="31">
        <f>VLOOKUP(B40,'Cota PV'!$A$1:$B$56,2,)</f>
        <v>532.5</v>
      </c>
      <c r="P40" s="128">
        <f t="shared" si="4"/>
        <v>1.2696800406297613E-2</v>
      </c>
      <c r="Q40" s="31">
        <f>VLOOKUP(A40,'Cota PV'!$A$2:$D$44,3,FALSE)</f>
        <v>530.5</v>
      </c>
      <c r="R40" s="31">
        <f>VLOOKUP(B40,'Cota PV'!$A$2:$D$44,3,FALSE)</f>
        <v>530.5</v>
      </c>
      <c r="S40" s="32">
        <f t="shared" si="76"/>
        <v>2.5</v>
      </c>
      <c r="T40" s="33">
        <f t="shared" si="77"/>
        <v>2</v>
      </c>
      <c r="U40" s="34">
        <f t="shared" si="9"/>
        <v>106.33</v>
      </c>
      <c r="V40" s="35">
        <f t="shared" si="10"/>
        <v>123.75</v>
      </c>
      <c r="W40" s="178">
        <f t="shared" si="11"/>
        <v>0</v>
      </c>
      <c r="X40" s="180">
        <f>IF($C$36=0," ",((Sarjeta!$R29/Sarjeta!$H$8)*(Sarjeta!$Q29^(2/3))*(Sarjeta!$F29^0.5)))*2</f>
        <v>0</v>
      </c>
      <c r="Y40" s="35" t="str">
        <f t="shared" si="6"/>
        <v/>
      </c>
      <c r="Z40" s="226" t="b">
        <f t="shared" si="78"/>
        <v>1</v>
      </c>
      <c r="AA40" s="229"/>
    </row>
    <row r="41" spans="1:31" s="46" customFormat="1" ht="15.75" thickBot="1" x14ac:dyDescent="0.3">
      <c r="A41" s="244" t="s">
        <v>39</v>
      </c>
      <c r="B41" s="245" t="s">
        <v>40</v>
      </c>
      <c r="C41" s="22">
        <f>'(i)Intensidade Chuva'!$C$28</f>
        <v>0.7</v>
      </c>
      <c r="D41" s="23">
        <f>'(tc)Tempo de Concentração'!$B$29</f>
        <v>38.864348924887928</v>
      </c>
      <c r="E41" s="22">
        <f>'(i)Intensidade Chuva'!$I$19</f>
        <v>147.4598418442468</v>
      </c>
      <c r="F41" s="24">
        <f>IFERROR(VLOOKUP(A41,#REF!,3,0),0)</f>
        <v>0</v>
      </c>
      <c r="G41" s="25">
        <f t="shared" si="72"/>
        <v>0</v>
      </c>
      <c r="H41" s="26">
        <f t="shared" si="73"/>
        <v>0</v>
      </c>
      <c r="I41" s="27">
        <f t="shared" si="74"/>
        <v>0</v>
      </c>
      <c r="J41" s="28">
        <v>800</v>
      </c>
      <c r="K41" s="29">
        <v>0.01</v>
      </c>
      <c r="L41" s="26">
        <f t="shared" si="75"/>
        <v>2.6317248367466397</v>
      </c>
      <c r="M41" s="30">
        <v>38.35</v>
      </c>
      <c r="N41" s="31">
        <f>VLOOKUP(A41,'Cota PV'!$A$1:$B$56,2,)</f>
        <v>532.5</v>
      </c>
      <c r="O41" s="31">
        <f>VLOOKUP(B41,'Cota PV'!$A$1:$B$56,2,)</f>
        <v>532</v>
      </c>
      <c r="P41" s="128">
        <f t="shared" si="4"/>
        <v>1.3037809647979138E-2</v>
      </c>
      <c r="Q41" s="31">
        <f>VLOOKUP(A41,'Cota PV'!$A$2:$D$44,3,FALSE)</f>
        <v>530.5</v>
      </c>
      <c r="R41" s="31">
        <f>VLOOKUP(B41,'Cota PV'!$A$2:$D$44,3,FALSE)</f>
        <v>529.5</v>
      </c>
      <c r="S41" s="32">
        <f t="shared" si="76"/>
        <v>2</v>
      </c>
      <c r="T41" s="33">
        <f t="shared" si="77"/>
        <v>2.5</v>
      </c>
      <c r="U41" s="34">
        <f t="shared" si="9"/>
        <v>138.06</v>
      </c>
      <c r="V41" s="35">
        <f t="shared" si="10"/>
        <v>154.41999999999999</v>
      </c>
      <c r="W41" s="178">
        <f t="shared" si="11"/>
        <v>0</v>
      </c>
      <c r="X41" s="180">
        <f>IF($C$36=0," ",((Sarjeta!$R30/Sarjeta!$H$8)*(Sarjeta!$Q30^(2/3))*(Sarjeta!$F30^0.5)))*2</f>
        <v>5.0422404723470288E-2</v>
      </c>
      <c r="Y41" s="35" t="str">
        <f t="shared" si="6"/>
        <v/>
      </c>
      <c r="Z41" s="226" t="b">
        <f t="shared" si="78"/>
        <v>1</v>
      </c>
      <c r="AA41" s="229"/>
    </row>
    <row r="42" spans="1:31" s="46" customFormat="1" ht="15.75" thickBot="1" x14ac:dyDescent="0.3">
      <c r="A42" s="244" t="s">
        <v>40</v>
      </c>
      <c r="B42" s="245" t="s">
        <v>41</v>
      </c>
      <c r="C42" s="22">
        <f>'(i)Intensidade Chuva'!$C$28</f>
        <v>0.7</v>
      </c>
      <c r="D42" s="23">
        <f>'(tc)Tempo de Concentração'!$B$29</f>
        <v>38.864348924887928</v>
      </c>
      <c r="E42" s="22">
        <f>'(i)Intensidade Chuva'!$I$19</f>
        <v>147.4598418442468</v>
      </c>
      <c r="F42" s="24">
        <f>IFERROR(VLOOKUP(A42,#REF!,3,0),0)</f>
        <v>0</v>
      </c>
      <c r="G42" s="25">
        <f t="shared" si="72"/>
        <v>0</v>
      </c>
      <c r="H42" s="26">
        <f t="shared" si="73"/>
        <v>0</v>
      </c>
      <c r="I42" s="27">
        <f t="shared" si="74"/>
        <v>0</v>
      </c>
      <c r="J42" s="28">
        <v>800</v>
      </c>
      <c r="K42" s="29">
        <v>0.01</v>
      </c>
      <c r="L42" s="26">
        <f>(0.397*POWER(J42/1000,2/3)*POWER(K42,1/2))/0.013</f>
        <v>2.6317248367466397</v>
      </c>
      <c r="M42" s="30">
        <v>60</v>
      </c>
      <c r="N42" s="31">
        <f>VLOOKUP(A42,'Cota PV'!$A$1:$B$56,2,)</f>
        <v>532</v>
      </c>
      <c r="O42" s="31">
        <f>VLOOKUP(B42,'Cota PV'!$A$1:$B$56,2,)</f>
        <v>531</v>
      </c>
      <c r="P42" s="128">
        <f t="shared" si="4"/>
        <v>1.6666666666666666E-2</v>
      </c>
      <c r="Q42" s="31">
        <f>VLOOKUP(A42,'Cota PV'!$A$2:$D$44,3,FALSE)</f>
        <v>529.5</v>
      </c>
      <c r="R42" s="31">
        <f>VLOOKUP(B42,'Cota PV'!$A$2:$D$44,3,FALSE)</f>
        <v>529.5</v>
      </c>
      <c r="S42" s="32">
        <f t="shared" si="76"/>
        <v>2.5</v>
      </c>
      <c r="T42" s="33">
        <f t="shared" si="77"/>
        <v>1.5</v>
      </c>
      <c r="U42" s="34">
        <f t="shared" si="9"/>
        <v>192</v>
      </c>
      <c r="V42" s="35">
        <f t="shared" si="10"/>
        <v>210.39</v>
      </c>
      <c r="W42" s="178">
        <f t="shared" si="11"/>
        <v>0</v>
      </c>
      <c r="X42" s="180">
        <f>IF($C$36=0," ",((Sarjeta!$R31/Sarjeta!$H$8)*(Sarjeta!$Q31^(2/3))*(Sarjeta!$F31^0.5)))*2</f>
        <v>0</v>
      </c>
      <c r="Y42" s="35" t="str">
        <f t="shared" si="6"/>
        <v/>
      </c>
      <c r="Z42" s="226" t="b">
        <f t="shared" si="78"/>
        <v>1</v>
      </c>
      <c r="AA42" s="229"/>
    </row>
    <row r="43" spans="1:31" s="220" customFormat="1" ht="15.75" thickBot="1" x14ac:dyDescent="0.3">
      <c r="A43" s="244" t="s">
        <v>41</v>
      </c>
      <c r="B43" s="245" t="s">
        <v>42</v>
      </c>
      <c r="C43" s="22">
        <f>'(i)Intensidade Chuva'!$C$28</f>
        <v>0.7</v>
      </c>
      <c r="D43" s="23">
        <f>'(tc)Tempo de Concentração'!$B$29</f>
        <v>38.864348924887928</v>
      </c>
      <c r="E43" s="22">
        <f>'(i)Intensidade Chuva'!$I$19</f>
        <v>147.4598418442468</v>
      </c>
      <c r="F43" s="24">
        <f>IFERROR(VLOOKUP(A43,#REF!,3,0),0)</f>
        <v>0</v>
      </c>
      <c r="G43" s="25">
        <f>F43+G42+G13</f>
        <v>0</v>
      </c>
      <c r="H43" s="26">
        <f t="shared" si="73"/>
        <v>0</v>
      </c>
      <c r="I43" s="27">
        <f t="shared" si="74"/>
        <v>0</v>
      </c>
      <c r="J43" s="28">
        <v>800</v>
      </c>
      <c r="K43" s="29">
        <v>1.4999999999999999E-2</v>
      </c>
      <c r="L43" s="26">
        <f t="shared" si="75"/>
        <v>3.223191496719314</v>
      </c>
      <c r="M43" s="30">
        <v>60</v>
      </c>
      <c r="N43" s="31">
        <f>VLOOKUP(A43,'Cota PV'!$A$1:$B$56,2,)</f>
        <v>531</v>
      </c>
      <c r="O43" s="31">
        <f>VLOOKUP(B43,'Cota PV'!$A$1:$B$56,2,)</f>
        <v>530</v>
      </c>
      <c r="P43" s="128">
        <f t="shared" si="4"/>
        <v>1.6666666666666666E-2</v>
      </c>
      <c r="Q43" s="31">
        <f>VLOOKUP(A43,'Cota PV'!$A$2:$D$44,3,FALSE)</f>
        <v>529.5</v>
      </c>
      <c r="R43" s="31">
        <f>VLOOKUP(B43,'Cota PV'!$A$2:$D$44,3,FALSE)</f>
        <v>528.5</v>
      </c>
      <c r="S43" s="32">
        <f t="shared" si="76"/>
        <v>1.5</v>
      </c>
      <c r="T43" s="33">
        <f t="shared" si="77"/>
        <v>1.5</v>
      </c>
      <c r="U43" s="216">
        <f t="shared" si="9"/>
        <v>144</v>
      </c>
      <c r="V43" s="217">
        <f t="shared" si="10"/>
        <v>147.99</v>
      </c>
      <c r="W43" s="218">
        <f t="shared" si="11"/>
        <v>0</v>
      </c>
      <c r="X43" s="219">
        <f>IF($C$36=0," ",((Sarjeta!$R32/Sarjeta!$H$8)*(Sarjeta!$Q32^(2/3))*(Sarjeta!$F32^0.5)))*2</f>
        <v>5.3795557555940364E-2</v>
      </c>
      <c r="Y43" s="217" t="str">
        <f t="shared" si="6"/>
        <v/>
      </c>
      <c r="Z43" s="227" t="b">
        <f t="shared" si="78"/>
        <v>1</v>
      </c>
      <c r="AA43" s="230"/>
      <c r="AB43" s="220" t="s">
        <v>200</v>
      </c>
      <c r="AC43" s="220" t="s">
        <v>201</v>
      </c>
    </row>
    <row r="44" spans="1:31" s="220" customFormat="1" ht="15.75" thickBot="1" x14ac:dyDescent="0.3">
      <c r="A44" s="244" t="s">
        <v>42</v>
      </c>
      <c r="B44" s="245" t="s">
        <v>43</v>
      </c>
      <c r="C44" s="22">
        <f>'(i)Intensidade Chuva'!$C$28</f>
        <v>0.7</v>
      </c>
      <c r="D44" s="23">
        <f>'(tc)Tempo de Concentração'!$B$29</f>
        <v>38.864348924887928</v>
      </c>
      <c r="E44" s="22">
        <f>'(i)Intensidade Chuva'!$I$19</f>
        <v>147.4598418442468</v>
      </c>
      <c r="F44" s="24">
        <f>IFERROR(VLOOKUP(A44,#REF!,3,0),0)</f>
        <v>0</v>
      </c>
      <c r="G44" s="25">
        <f t="shared" si="72"/>
        <v>0</v>
      </c>
      <c r="H44" s="26">
        <f t="shared" si="73"/>
        <v>0</v>
      </c>
      <c r="I44" s="27">
        <f t="shared" si="74"/>
        <v>0</v>
      </c>
      <c r="J44" s="28">
        <v>800</v>
      </c>
      <c r="K44" s="29">
        <v>1.4999999999999999E-2</v>
      </c>
      <c r="L44" s="26">
        <f t="shared" si="75"/>
        <v>3.223191496719314</v>
      </c>
      <c r="M44" s="30">
        <v>60</v>
      </c>
      <c r="N44" s="31">
        <f>VLOOKUP(A44,'Cota PV'!$A$1:$B$56,2,)</f>
        <v>530</v>
      </c>
      <c r="O44" s="31">
        <f>VLOOKUP(B44,'Cota PV'!$A$1:$B$56,2,)</f>
        <v>530</v>
      </c>
      <c r="P44" s="128">
        <f t="shared" si="4"/>
        <v>0</v>
      </c>
      <c r="Q44" s="31">
        <f>VLOOKUP(A44,'Cota PV'!$A$2:$D$44,3,FALSE)</f>
        <v>528.5</v>
      </c>
      <c r="R44" s="31">
        <v>541.05499999999995</v>
      </c>
      <c r="S44" s="32">
        <f t="shared" si="76"/>
        <v>1.5</v>
      </c>
      <c r="T44" s="33">
        <f t="shared" si="77"/>
        <v>-11.05499999999995</v>
      </c>
      <c r="U44" s="216">
        <f>ROUND((($M44*(($S44+$T44)/2))*(($J44/1000)*2)),2)</f>
        <v>-458.64</v>
      </c>
      <c r="V44" s="217">
        <f t="shared" si="10"/>
        <v>-635.44000000000005</v>
      </c>
      <c r="W44" s="218">
        <f t="shared" si="11"/>
        <v>0</v>
      </c>
      <c r="X44" s="219">
        <f>IF($C$36=0," ",((Sarjeta!$R33/Sarjeta!$H$8)*(Sarjeta!$Q33^(2/3))*(Sarjeta!$F33^0.5)))*2</f>
        <v>2.8122719515644667E-2</v>
      </c>
      <c r="Y44" s="217" t="str">
        <f t="shared" si="6"/>
        <v/>
      </c>
      <c r="Z44" s="227" t="b">
        <f t="shared" si="78"/>
        <v>1</v>
      </c>
      <c r="AA44" s="230"/>
      <c r="AB44" s="220">
        <f>U43+U44+U51+U52+U53+U54</f>
        <v>163.13</v>
      </c>
      <c r="AC44" s="220">
        <f>V45+V46+V47+V48+V50</f>
        <v>-1307.31</v>
      </c>
    </row>
    <row r="45" spans="1:31" s="220" customFormat="1" ht="15.75" thickBot="1" x14ac:dyDescent="0.3">
      <c r="A45" s="244" t="s">
        <v>43</v>
      </c>
      <c r="B45" s="245" t="s">
        <v>44</v>
      </c>
      <c r="C45" s="22">
        <f>'(i)Intensidade Chuva'!$C$28</f>
        <v>0.7</v>
      </c>
      <c r="D45" s="23">
        <f>'(tc)Tempo de Concentração'!$B$29</f>
        <v>38.864348924887928</v>
      </c>
      <c r="E45" s="22">
        <f>'(i)Intensidade Chuva'!$I$19</f>
        <v>147.4598418442468</v>
      </c>
      <c r="F45" s="24">
        <f>IFERROR(VLOOKUP(A45,#REF!,3,0),0)</f>
        <v>0</v>
      </c>
      <c r="G45" s="25">
        <f t="shared" si="72"/>
        <v>0</v>
      </c>
      <c r="H45" s="26">
        <f t="shared" si="73"/>
        <v>0</v>
      </c>
      <c r="I45" s="27">
        <f t="shared" si="74"/>
        <v>0</v>
      </c>
      <c r="J45" s="28">
        <v>800</v>
      </c>
      <c r="K45" s="29">
        <v>0.01</v>
      </c>
      <c r="L45" s="26">
        <f t="shared" si="75"/>
        <v>2.6317248367466397</v>
      </c>
      <c r="M45" s="30">
        <v>60</v>
      </c>
      <c r="N45" s="31">
        <f>VLOOKUP(A45,'Cota PV'!$A$1:$B$56,2,)</f>
        <v>530</v>
      </c>
      <c r="O45" s="31">
        <f>VLOOKUP(B45,'Cota PV'!$A$1:$B$56,2,)</f>
        <v>529.5</v>
      </c>
      <c r="P45" s="128">
        <f t="shared" si="4"/>
        <v>8.3333333333333332E-3</v>
      </c>
      <c r="Q45" s="31">
        <f>VLOOKUP(A45,'Cota PV'!$A$2:$D$44,3,FALSE)</f>
        <v>528.5</v>
      </c>
      <c r="R45" s="31">
        <v>539.93899999999996</v>
      </c>
      <c r="S45" s="32">
        <f t="shared" si="76"/>
        <v>1.5</v>
      </c>
      <c r="T45" s="33">
        <f t="shared" si="77"/>
        <v>-10.438999999999965</v>
      </c>
      <c r="U45" s="216">
        <f t="shared" si="9"/>
        <v>-429.07</v>
      </c>
      <c r="V45" s="217">
        <f t="shared" si="10"/>
        <v>-597</v>
      </c>
      <c r="W45" s="218">
        <f t="shared" si="11"/>
        <v>0</v>
      </c>
      <c r="X45" s="219">
        <f>IF($C$36=0," ",((Sarjeta!$R34/Sarjeta!$H$8)*(Sarjeta!$Q34^(2/3))*(Sarjeta!$F34^0.5)))*2</f>
        <v>5.0402747115815182E-2</v>
      </c>
      <c r="Y45" s="217" t="str">
        <f t="shared" si="6"/>
        <v/>
      </c>
      <c r="Z45" s="227" t="b">
        <f t="shared" si="78"/>
        <v>1</v>
      </c>
      <c r="AA45" s="230">
        <f>ROUND((((S45+T45)/2)*M45),2)</f>
        <v>-268.17</v>
      </c>
      <c r="AB45" s="220" t="s">
        <v>202</v>
      </c>
    </row>
    <row r="46" spans="1:31" s="220" customFormat="1" ht="15.75" thickBot="1" x14ac:dyDescent="0.3">
      <c r="A46" s="244" t="s">
        <v>44</v>
      </c>
      <c r="B46" s="245" t="s">
        <v>45</v>
      </c>
      <c r="C46" s="22">
        <f>'(i)Intensidade Chuva'!$C$28</f>
        <v>0.7</v>
      </c>
      <c r="D46" s="23">
        <f>'(tc)Tempo de Concentração'!$B$29</f>
        <v>38.864348924887928</v>
      </c>
      <c r="E46" s="22">
        <f>'(i)Intensidade Chuva'!$I$19</f>
        <v>147.4598418442468</v>
      </c>
      <c r="F46" s="24">
        <f>IFERROR(VLOOKUP(A46,#REF!,3,0),0)</f>
        <v>0</v>
      </c>
      <c r="G46" s="25">
        <f t="shared" ref="G46" si="79">G45+F46</f>
        <v>0</v>
      </c>
      <c r="H46" s="26">
        <f t="shared" ref="H46" si="80">(C46*E46*G46)/3.6</f>
        <v>0</v>
      </c>
      <c r="I46" s="27">
        <f t="shared" ref="I46" si="81">1.55*(POWER((H46*0.013)/POWER(K46,1/2),3/8))</f>
        <v>0</v>
      </c>
      <c r="J46" s="28">
        <v>800</v>
      </c>
      <c r="K46" s="29">
        <v>0.01</v>
      </c>
      <c r="L46" s="26">
        <f t="shared" ref="L46" si="82">(0.397*POWER(J46/1000,2/3)*POWER(K46,1/2))/0.013</f>
        <v>2.6317248367466397</v>
      </c>
      <c r="M46" s="30">
        <v>60</v>
      </c>
      <c r="N46" s="31">
        <f>VLOOKUP(A46,'Cota PV'!$A$1:$B$56,2,)</f>
        <v>529.5</v>
      </c>
      <c r="O46" s="31">
        <f>VLOOKUP(B46,'Cota PV'!$A$1:$B$56,2,)</f>
        <v>529</v>
      </c>
      <c r="P46" s="128">
        <f t="shared" si="4"/>
        <v>8.3333333333333332E-3</v>
      </c>
      <c r="Q46" s="31">
        <f>VLOOKUP(A46,'Cota PV'!$A$2:$D$44,3,FALSE)</f>
        <v>528.5</v>
      </c>
      <c r="R46" s="31">
        <v>538.73099999999999</v>
      </c>
      <c r="S46" s="32">
        <f t="shared" ref="S46" si="83">N46-Q46</f>
        <v>1</v>
      </c>
      <c r="T46" s="33">
        <f t="shared" ref="T46" si="84">O46-R46</f>
        <v>-9.7309999999999945</v>
      </c>
      <c r="U46" s="216">
        <f t="shared" si="9"/>
        <v>-419.09</v>
      </c>
      <c r="V46" s="217">
        <f t="shared" si="10"/>
        <v>-584.02</v>
      </c>
      <c r="W46" s="218">
        <f t="shared" si="11"/>
        <v>0</v>
      </c>
      <c r="X46" s="219">
        <f>IF($C$36=0," ",((Sarjeta!$R35/Sarjeta!$H$8)*(Sarjeta!$Q35^(2/3))*(Sarjeta!$F35^0.5)))*2</f>
        <v>4.8222737874642534E-2</v>
      </c>
      <c r="Y46" s="217" t="str">
        <f t="shared" si="6"/>
        <v/>
      </c>
      <c r="Z46" s="227" t="b">
        <f t="shared" ref="Z46" si="85">J46/1000&gt;I46</f>
        <v>1</v>
      </c>
      <c r="AA46" s="230">
        <f t="shared" si="12"/>
        <v>-261.93</v>
      </c>
      <c r="AB46" s="220">
        <f>U49</f>
        <v>111.92</v>
      </c>
      <c r="AC46" s="220">
        <f>AB46+AB44+AC44</f>
        <v>-1032.26</v>
      </c>
    </row>
    <row r="47" spans="1:31" s="220" customFormat="1" ht="15.75" thickBot="1" x14ac:dyDescent="0.3">
      <c r="A47" s="244" t="s">
        <v>45</v>
      </c>
      <c r="B47" s="245" t="s">
        <v>184</v>
      </c>
      <c r="C47" s="22">
        <f>'(i)Intensidade Chuva'!$C$28</f>
        <v>0.7</v>
      </c>
      <c r="D47" s="23">
        <f>'(tc)Tempo de Concentração'!$B$29</f>
        <v>38.864348924887928</v>
      </c>
      <c r="E47" s="22">
        <f>'(i)Intensidade Chuva'!$I$19</f>
        <v>147.4598418442468</v>
      </c>
      <c r="F47" s="24">
        <f>IFERROR(VLOOKUP(A47,#REF!,3,0),0)</f>
        <v>0</v>
      </c>
      <c r="G47" s="25">
        <f>G45+F47</f>
        <v>0</v>
      </c>
      <c r="H47" s="26">
        <f t="shared" si="73"/>
        <v>0</v>
      </c>
      <c r="I47" s="27">
        <f t="shared" si="74"/>
        <v>0</v>
      </c>
      <c r="J47" s="28">
        <v>800</v>
      </c>
      <c r="K47" s="215">
        <v>0.01</v>
      </c>
      <c r="L47" s="26">
        <f t="shared" si="75"/>
        <v>2.6317248367466397</v>
      </c>
      <c r="M47" s="30">
        <v>60</v>
      </c>
      <c r="N47" s="31">
        <f>VLOOKUP(A47,'Cota PV'!$A$1:$B$56,2,)</f>
        <v>529</v>
      </c>
      <c r="O47" s="31">
        <f>VLOOKUP(B47,'Cota PV'!$A$1:$B$56,2,)</f>
        <v>531</v>
      </c>
      <c r="P47" s="128">
        <f t="shared" si="4"/>
        <v>-3.3333333333333333E-2</v>
      </c>
      <c r="Q47" s="31">
        <f>VLOOKUP(A47,'Cota PV'!$A$2:$D$44,3,FALSE)</f>
        <v>528</v>
      </c>
      <c r="R47" s="31">
        <v>537.13199999999995</v>
      </c>
      <c r="S47" s="32">
        <f t="shared" si="76"/>
        <v>1</v>
      </c>
      <c r="T47" s="33">
        <f t="shared" si="77"/>
        <v>-6.1319999999999482</v>
      </c>
      <c r="U47" s="216">
        <f t="shared" si="9"/>
        <v>-246.34</v>
      </c>
      <c r="V47" s="217">
        <f t="shared" si="10"/>
        <v>-359.44</v>
      </c>
      <c r="W47" s="218">
        <f>IF($M47=0," ",IF($W45="(m³/s)",$H47,$W45+$H47))</f>
        <v>0</v>
      </c>
      <c r="X47" s="219">
        <f>IF($C$36=0," ",((Sarjeta!$R35/Sarjeta!$H$8)*(Sarjeta!$Q35^(2/3))*(Sarjeta!$F35^0.5)))*2</f>
        <v>4.8222737874642534E-2</v>
      </c>
      <c r="Y47" s="217" t="str">
        <f t="shared" si="6"/>
        <v/>
      </c>
      <c r="Z47" s="227" t="b">
        <f t="shared" si="78"/>
        <v>1</v>
      </c>
      <c r="AA47" s="230">
        <f t="shared" si="12"/>
        <v>-153.96</v>
      </c>
      <c r="AB47" s="220">
        <f>SUM(V43:V54)</f>
        <v>-1170.7100000000003</v>
      </c>
    </row>
    <row r="48" spans="1:31" s="220" customFormat="1" ht="15.75" thickBot="1" x14ac:dyDescent="0.3">
      <c r="A48" s="244" t="s">
        <v>155</v>
      </c>
      <c r="B48" s="245" t="s">
        <v>40</v>
      </c>
      <c r="C48" s="22">
        <f>'(i)Intensidade Chuva'!$C$28</f>
        <v>0.7</v>
      </c>
      <c r="D48" s="23">
        <f>'(tc)Tempo de Concentração'!$B$29</f>
        <v>38.864348924887928</v>
      </c>
      <c r="E48" s="22">
        <f>'(i)Intensidade Chuva'!$I$19</f>
        <v>147.4598418442468</v>
      </c>
      <c r="F48" s="24">
        <f>IFERROR(VLOOKUP(A48,#REF!,3,0),0)</f>
        <v>0</v>
      </c>
      <c r="G48" s="25">
        <f>G46+F48</f>
        <v>0</v>
      </c>
      <c r="H48" s="26">
        <f t="shared" ref="H48" si="86">(C48*E48*G48)/3.6</f>
        <v>0</v>
      </c>
      <c r="I48" s="27">
        <f t="shared" ref="I48" si="87">1.55*(POWER((H48*0.013)/POWER(K48,1/2),3/8))</f>
        <v>0</v>
      </c>
      <c r="J48" s="28">
        <v>800</v>
      </c>
      <c r="K48" s="215">
        <v>0.01</v>
      </c>
      <c r="L48" s="26">
        <f t="shared" ref="L48" si="88">(0.397*POWER(J48/1000,2/3)*POWER(K48,1/2))/0.013</f>
        <v>2.6317248367466397</v>
      </c>
      <c r="M48" s="30">
        <v>59.53</v>
      </c>
      <c r="N48" s="31">
        <f>VLOOKUP(A48,'Cota PV'!$A$1:$B$56,2,)</f>
        <v>533.5</v>
      </c>
      <c r="O48" s="31">
        <f>VLOOKUP(B48,'Cota PV'!$A$1:$B$56,2,)</f>
        <v>532</v>
      </c>
      <c r="P48" s="128">
        <f t="shared" si="4"/>
        <v>2.5197379472534857E-2</v>
      </c>
      <c r="Q48" s="31">
        <f>VLOOKUP(A48,'Cota PV'!$A$2:$D$44,3,FALSE)</f>
        <v>531.5</v>
      </c>
      <c r="R48" s="31">
        <v>535.92700000000002</v>
      </c>
      <c r="S48" s="32">
        <f t="shared" ref="S48" si="89">N48-Q48</f>
        <v>2</v>
      </c>
      <c r="T48" s="33">
        <f t="shared" ref="T48" si="90">O48-R48</f>
        <v>-3.9270000000000209</v>
      </c>
      <c r="U48" s="216">
        <f t="shared" si="9"/>
        <v>-91.77</v>
      </c>
      <c r="V48" s="217">
        <f t="shared" si="10"/>
        <v>-158.19999999999999</v>
      </c>
      <c r="W48" s="218">
        <f>IF($M48=0," ",IF($W46="(m³/s)",$H48,$W46+$H48))</f>
        <v>0</v>
      </c>
      <c r="X48" s="219">
        <f>IF($C$36=0," ",((Sarjeta!$R36/Sarjeta!$H$8)*(Sarjeta!$Q36^(2/3))*(Sarjeta!$F36^0.5)))*2</f>
        <v>2.692384808622213E-2</v>
      </c>
      <c r="Y48" s="217" t="str">
        <f t="shared" si="6"/>
        <v/>
      </c>
      <c r="Z48" s="227" t="b">
        <f t="shared" ref="Z48" si="91">J48/1000&gt;I48</f>
        <v>1</v>
      </c>
      <c r="AA48" s="230">
        <f t="shared" si="12"/>
        <v>-57.36</v>
      </c>
    </row>
    <row r="49" spans="1:28" s="220" customFormat="1" ht="15.75" thickBot="1" x14ac:dyDescent="0.3">
      <c r="A49" s="244" t="s">
        <v>156</v>
      </c>
      <c r="B49" s="245" t="s">
        <v>155</v>
      </c>
      <c r="C49" s="22">
        <f>'(i)Intensidade Chuva'!$C$28</f>
        <v>0.7</v>
      </c>
      <c r="D49" s="23">
        <f>'(tc)Tempo de Concentração'!$B$29</f>
        <v>38.864348924887928</v>
      </c>
      <c r="E49" s="22">
        <f>'(i)Intensidade Chuva'!$I$19</f>
        <v>147.4598418442468</v>
      </c>
      <c r="F49" s="24">
        <f>IFERROR(VLOOKUP(A49,#REF!,3,0),0)</f>
        <v>0</v>
      </c>
      <c r="G49" s="25">
        <f>G46+F49</f>
        <v>0</v>
      </c>
      <c r="H49" s="26">
        <f t="shared" ref="H49" si="92">(C49*E49*G49)/3.6</f>
        <v>0</v>
      </c>
      <c r="I49" s="27">
        <f t="shared" ref="I49" si="93">1.55*(POWER((H49*0.013)/POWER(K49,1/2),3/8))</f>
        <v>0</v>
      </c>
      <c r="J49" s="28">
        <v>800</v>
      </c>
      <c r="K49" s="215">
        <v>0.02</v>
      </c>
      <c r="L49" s="26">
        <f t="shared" ref="L49" si="94">(0.397*POWER(J49/1000,2/3)*POWER(K49,1/2))/0.013</f>
        <v>3.7218209565612175</v>
      </c>
      <c r="M49" s="30">
        <v>59.53</v>
      </c>
      <c r="N49" s="31">
        <f>VLOOKUP(A49,'Cota PV'!$A$1:$B$56,2,)</f>
        <v>534</v>
      </c>
      <c r="O49" s="31">
        <f>VLOOKUP(B49,'Cota PV'!$A$1:$B$56,2,)</f>
        <v>533.5</v>
      </c>
      <c r="P49" s="128">
        <f t="shared" si="4"/>
        <v>8.3991264908449513E-3</v>
      </c>
      <c r="Q49" s="31">
        <f>VLOOKUP(A49,'Cota PV'!$A$2:$D$44,3,FALSE)</f>
        <v>531.5</v>
      </c>
      <c r="R49" s="31">
        <v>533.65</v>
      </c>
      <c r="S49" s="32">
        <f t="shared" ref="S49" si="95">N49-Q49</f>
        <v>2.5</v>
      </c>
      <c r="T49" s="33">
        <f t="shared" ref="T49" si="96">O49-R49</f>
        <v>-0.14999999999997726</v>
      </c>
      <c r="U49" s="216">
        <f t="shared" si="9"/>
        <v>111.92</v>
      </c>
      <c r="V49" s="217">
        <f t="shared" si="10"/>
        <v>106.59</v>
      </c>
      <c r="W49" s="218">
        <f>IF($M49=0," ",IF($W46="(m³/s)",$H49,$W46+$H49))</f>
        <v>0</v>
      </c>
      <c r="X49" s="219">
        <f>IF($C$36=0," ",((Sarjeta!$R35/Sarjeta!$H$8)*(Sarjeta!$Q35^(2/3))*(Sarjeta!$F35^0.5)))*2</f>
        <v>4.8222737874642534E-2</v>
      </c>
      <c r="Y49" s="217" t="str">
        <f t="shared" si="6"/>
        <v/>
      </c>
      <c r="Z49" s="227" t="b">
        <f t="shared" ref="Z49" si="97">J49/1000&gt;I49</f>
        <v>1</v>
      </c>
      <c r="AA49" s="230">
        <f t="shared" si="12"/>
        <v>69.95</v>
      </c>
    </row>
    <row r="50" spans="1:28" s="220" customFormat="1" ht="15.75" thickBot="1" x14ac:dyDescent="0.3">
      <c r="A50" s="244" t="s">
        <v>159</v>
      </c>
      <c r="B50" s="245" t="s">
        <v>158</v>
      </c>
      <c r="C50" s="22">
        <f>'(i)Intensidade Chuva'!$C$28</f>
        <v>0.7</v>
      </c>
      <c r="D50" s="23">
        <f>'(tc)Tempo de Concentração'!$B$29</f>
        <v>38.864348924887928</v>
      </c>
      <c r="E50" s="22">
        <f>'(i)Intensidade Chuva'!$I$19</f>
        <v>147.4598418442468</v>
      </c>
      <c r="F50" s="24">
        <f>IFERROR(VLOOKUP(A50,#REF!,3,0),0)</f>
        <v>0</v>
      </c>
      <c r="G50" s="25">
        <f>G47+F50</f>
        <v>0</v>
      </c>
      <c r="H50" s="26">
        <f t="shared" si="73"/>
        <v>0</v>
      </c>
      <c r="I50" s="27">
        <f t="shared" si="74"/>
        <v>0</v>
      </c>
      <c r="J50" s="28">
        <v>800</v>
      </c>
      <c r="K50" s="215">
        <v>0.01</v>
      </c>
      <c r="L50" s="26">
        <f t="shared" si="75"/>
        <v>2.6317248367466397</v>
      </c>
      <c r="M50" s="30">
        <v>60</v>
      </c>
      <c r="N50" s="31">
        <f>VLOOKUP(A50,'Cota PV'!$A$1:$B$56,2,)</f>
        <v>539</v>
      </c>
      <c r="O50" s="31">
        <f>VLOOKUP(B50,'Cota PV'!$A$1:$B$56,2,)</f>
        <v>537</v>
      </c>
      <c r="P50" s="128">
        <f t="shared" si="4"/>
        <v>3.3333333333333333E-2</v>
      </c>
      <c r="Q50" s="31">
        <f>VLOOKUP(A50,'Cota PV'!$A$2:$D$44,3,FALSE)</f>
        <v>537.5</v>
      </c>
      <c r="R50" s="31">
        <v>531.6</v>
      </c>
      <c r="S50" s="32">
        <f t="shared" si="76"/>
        <v>1.5</v>
      </c>
      <c r="T50" s="33">
        <f t="shared" si="77"/>
        <v>5.3999999999999773</v>
      </c>
      <c r="U50" s="216">
        <f t="shared" si="9"/>
        <v>331.2</v>
      </c>
      <c r="V50" s="217">
        <f t="shared" si="10"/>
        <v>391.35</v>
      </c>
      <c r="W50" s="218">
        <f>IF($M50=0," ",IF($W47="(m³/s)",$H50,$W47+$H50))</f>
        <v>0</v>
      </c>
      <c r="X50" s="219">
        <f>IF($C$36=0," ",((Sarjeta!$R36/Sarjeta!$H$8)*(Sarjeta!$Q36^(2/3))*(Sarjeta!$F36^0.5)))*2</f>
        <v>2.692384808622213E-2</v>
      </c>
      <c r="Y50" s="217" t="str">
        <f t="shared" si="6"/>
        <v/>
      </c>
      <c r="Z50" s="227" t="b">
        <f t="shared" si="78"/>
        <v>1</v>
      </c>
      <c r="AA50" s="230">
        <f t="shared" si="12"/>
        <v>207</v>
      </c>
      <c r="AB50" s="223">
        <f>SUM(M43:M50)</f>
        <v>479.05999999999995</v>
      </c>
    </row>
    <row r="51" spans="1:28" s="220" customFormat="1" ht="15.75" thickBot="1" x14ac:dyDescent="0.3">
      <c r="A51" s="244" t="s">
        <v>158</v>
      </c>
      <c r="B51" s="245" t="s">
        <v>157</v>
      </c>
      <c r="C51" s="22">
        <f>'(i)Intensidade Chuva'!$C$28</f>
        <v>0.7</v>
      </c>
      <c r="D51" s="23">
        <f>'(tc)Tempo de Concentração'!$B$29</f>
        <v>38.864348924887928</v>
      </c>
      <c r="E51" s="22">
        <f>'(i)Intensidade Chuva'!$I$19</f>
        <v>147.4598418442468</v>
      </c>
      <c r="F51" s="24">
        <f>IFERROR(VLOOKUP(A51,#REF!,3,0),0)</f>
        <v>0</v>
      </c>
      <c r="G51" s="25">
        <f t="shared" si="72"/>
        <v>0</v>
      </c>
      <c r="H51" s="26">
        <f t="shared" si="73"/>
        <v>0</v>
      </c>
      <c r="I51" s="27">
        <f t="shared" si="74"/>
        <v>0</v>
      </c>
      <c r="J51" s="28">
        <v>800</v>
      </c>
      <c r="K51" s="215">
        <v>8.9999999999999993E-3</v>
      </c>
      <c r="L51" s="26">
        <f t="shared" si="75"/>
        <v>2.4966733976862523</v>
      </c>
      <c r="M51" s="30">
        <v>59.99</v>
      </c>
      <c r="N51" s="31">
        <f>VLOOKUP(A51,'Cota PV'!$A$1:$B$56,2,)</f>
        <v>537</v>
      </c>
      <c r="O51" s="31">
        <f>VLOOKUP(B51,'Cota PV'!$A$1:$B$56,2,)</f>
        <v>535</v>
      </c>
      <c r="P51" s="128">
        <f t="shared" si="4"/>
        <v>3.3338889814969158E-2</v>
      </c>
      <c r="Q51" s="31">
        <f>VLOOKUP(A51,'Cota PV'!$A$2:$D$44,3,FALSE)</f>
        <v>535.5</v>
      </c>
      <c r="R51" s="31">
        <f>VLOOKUP(B51,'Cota PV'!$A$2:$D$44,3,FALSE)</f>
        <v>533</v>
      </c>
      <c r="S51" s="32">
        <f t="shared" si="76"/>
        <v>1.5</v>
      </c>
      <c r="T51" s="33">
        <f t="shared" si="77"/>
        <v>2</v>
      </c>
      <c r="U51" s="216">
        <f t="shared" si="9"/>
        <v>167.97</v>
      </c>
      <c r="V51" s="217">
        <f t="shared" si="10"/>
        <v>179.16</v>
      </c>
      <c r="W51" s="218">
        <f t="shared" si="11"/>
        <v>0</v>
      </c>
      <c r="X51" s="219">
        <f>IF($C$36=0," ",((Sarjeta!$R37/Sarjeta!$H$8)*(Sarjeta!$Q37^(2/3))*(Sarjeta!$F37^0.5)))*2</f>
        <v>0.10123642096330228</v>
      </c>
      <c r="Y51" s="217" t="str">
        <f t="shared" si="6"/>
        <v/>
      </c>
      <c r="Z51" s="227" t="b">
        <f t="shared" si="78"/>
        <v>1</v>
      </c>
      <c r="AA51" s="230">
        <f t="shared" si="12"/>
        <v>104.98</v>
      </c>
      <c r="AB51" s="223">
        <f>SUM(M51:M54)</f>
        <v>158.61000000000001</v>
      </c>
    </row>
    <row r="52" spans="1:28" s="220" customFormat="1" ht="15.75" thickBot="1" x14ac:dyDescent="0.3">
      <c r="A52" s="244" t="s">
        <v>157</v>
      </c>
      <c r="B52" s="245" t="s">
        <v>156</v>
      </c>
      <c r="C52" s="22">
        <f>'(i)Intensidade Chuva'!$C$28</f>
        <v>0.7</v>
      </c>
      <c r="D52" s="23">
        <f>'(tc)Tempo de Concentração'!$B$29</f>
        <v>38.864348924887928</v>
      </c>
      <c r="E52" s="22">
        <f>'(i)Intensidade Chuva'!$I$19</f>
        <v>147.4598418442468</v>
      </c>
      <c r="F52" s="24">
        <f>IFERROR(VLOOKUP(A52,#REF!,3,0),0)</f>
        <v>0</v>
      </c>
      <c r="G52" s="25">
        <f t="shared" si="72"/>
        <v>0</v>
      </c>
      <c r="H52" s="26">
        <f t="shared" ref="H52:H55" si="98">(C52*E52*G52)/3.6</f>
        <v>0</v>
      </c>
      <c r="I52" s="27">
        <f t="shared" si="74"/>
        <v>0</v>
      </c>
      <c r="J52" s="28">
        <v>800</v>
      </c>
      <c r="K52" s="215">
        <v>0.01</v>
      </c>
      <c r="L52" s="26">
        <f t="shared" ref="L52:L55" si="99">(0.397*POWER(J52/1000,2/3)*POWER(K52,1/2))/0.013</f>
        <v>2.6317248367466397</v>
      </c>
      <c r="M52" s="30">
        <v>26.35</v>
      </c>
      <c r="N52" s="31">
        <f>VLOOKUP(A52,'Cota PV'!$A$1:$B$56,2,)</f>
        <v>535</v>
      </c>
      <c r="O52" s="31">
        <f>VLOOKUP(B52,'Cota PV'!$A$1:$B$56,2,)</f>
        <v>534</v>
      </c>
      <c r="P52" s="128">
        <f t="shared" si="4"/>
        <v>3.7950664136622389E-2</v>
      </c>
      <c r="Q52" s="31">
        <f>VLOOKUP(A52,'Cota PV'!$A$2:$D$44,3,FALSE)</f>
        <v>533</v>
      </c>
      <c r="R52" s="31">
        <f>VLOOKUP(B52,'Cota PV'!$A$2:$D$44,3,FALSE)</f>
        <v>531.5</v>
      </c>
      <c r="S52" s="32">
        <f t="shared" ref="S52:S55" si="100">N52-Q52</f>
        <v>2</v>
      </c>
      <c r="T52" s="33">
        <f t="shared" ref="T52:T55" si="101">O52-R52</f>
        <v>2.5</v>
      </c>
      <c r="U52" s="216">
        <f t="shared" si="9"/>
        <v>94.86</v>
      </c>
      <c r="V52" s="217">
        <f t="shared" si="10"/>
        <v>106.1</v>
      </c>
      <c r="W52" s="218">
        <f t="shared" si="11"/>
        <v>0</v>
      </c>
      <c r="X52" s="219">
        <f>IF($C$36=0," ",((Sarjeta!$R38/Sarjeta!$H$8)*(Sarjeta!$Q38^(2/3))*(Sarjeta!$F38^0.5)))*2</f>
        <v>0</v>
      </c>
      <c r="Y52" s="217" t="str">
        <f t="shared" si="6"/>
        <v/>
      </c>
      <c r="Z52" s="227" t="b">
        <f>J52/1000&gt;I52</f>
        <v>1</v>
      </c>
      <c r="AA52" s="230">
        <f t="shared" si="12"/>
        <v>59.29</v>
      </c>
    </row>
    <row r="53" spans="1:28" s="220" customFormat="1" ht="15.75" thickBot="1" x14ac:dyDescent="0.3">
      <c r="A53" s="242" t="s">
        <v>179</v>
      </c>
      <c r="B53" s="245" t="s">
        <v>180</v>
      </c>
      <c r="C53" s="22">
        <f>'(i)Intensidade Chuva'!$C$28</f>
        <v>0.7</v>
      </c>
      <c r="D53" s="23">
        <f>'(tc)Tempo de Concentração'!$B$29</f>
        <v>38.864348924887928</v>
      </c>
      <c r="E53" s="22">
        <f>'(i)Intensidade Chuva'!$I$19</f>
        <v>147.4598418442468</v>
      </c>
      <c r="F53" s="24">
        <f>IFERROR(VLOOKUP(A53,#REF!,3,0),0)</f>
        <v>0</v>
      </c>
      <c r="G53" s="25">
        <f t="shared" ref="G53:G54" si="102">G52+F53</f>
        <v>0</v>
      </c>
      <c r="H53" s="26">
        <f t="shared" ref="H53:H54" si="103">(C53*E53*G53)/3.6</f>
        <v>0</v>
      </c>
      <c r="I53" s="27">
        <f t="shared" si="74"/>
        <v>0</v>
      </c>
      <c r="J53" s="28">
        <v>800</v>
      </c>
      <c r="K53" s="215">
        <v>9.4999999999999998E-3</v>
      </c>
      <c r="L53" s="26">
        <f t="shared" ref="L53:L54" si="104">(0.397*POWER(J53/1000,2/3)*POWER(K53,1/2))/0.013</f>
        <v>2.5650880755895447</v>
      </c>
      <c r="M53" s="30">
        <v>31.47</v>
      </c>
      <c r="N53" s="31">
        <f>VLOOKUP(A53,'Cota PV'!$A$1:$B$56,2,)</f>
        <v>534</v>
      </c>
      <c r="O53" s="31">
        <f>VLOOKUP(B53,'Cota PV'!$A$1:$B$56,2,)</f>
        <v>539</v>
      </c>
      <c r="P53" s="128">
        <f t="shared" si="4"/>
        <v>-0.15888147442008263</v>
      </c>
      <c r="Q53" s="31">
        <f>VLOOKUP(A53,'Cota PV'!$A$2:$D$44,3,FALSE)</f>
        <v>531.5</v>
      </c>
      <c r="R53" s="31">
        <f>VLOOKUP(B53,'Cota PV'!$A$2:$D$44,3,FALSE)</f>
        <v>537.5</v>
      </c>
      <c r="S53" s="32">
        <f t="shared" ref="S53:S54" si="105">N53-Q53</f>
        <v>2.5</v>
      </c>
      <c r="T53" s="33">
        <f t="shared" ref="T53:T54" si="106">O53-R53</f>
        <v>1.5</v>
      </c>
      <c r="U53" s="216">
        <f t="shared" si="9"/>
        <v>100.7</v>
      </c>
      <c r="V53" s="217">
        <f t="shared" si="10"/>
        <v>110.35</v>
      </c>
      <c r="W53" s="218">
        <f t="shared" si="11"/>
        <v>0</v>
      </c>
      <c r="X53" s="219">
        <f>IF($C$36=0," ",((Sarjeta!$R39/Sarjeta!$H$8)*(Sarjeta!$Q39^(2/3))*(Sarjeta!$F39^0.5)))*2</f>
        <v>0.2117494207686462</v>
      </c>
      <c r="Y53" s="217" t="str">
        <f t="shared" si="6"/>
        <v/>
      </c>
      <c r="Z53" s="227" t="b">
        <f t="shared" ref="Z53:Z54" si="107">J53/1000&gt;I53</f>
        <v>1</v>
      </c>
      <c r="AA53" s="230">
        <f t="shared" si="12"/>
        <v>62.94</v>
      </c>
    </row>
    <row r="54" spans="1:28" s="220" customFormat="1" ht="15.75" thickBot="1" x14ac:dyDescent="0.3">
      <c r="A54" s="299" t="s">
        <v>160</v>
      </c>
      <c r="B54" s="300" t="s">
        <v>161</v>
      </c>
      <c r="C54" s="22">
        <f>'(i)Intensidade Chuva'!$C$28</f>
        <v>0.7</v>
      </c>
      <c r="D54" s="23">
        <f>'(tc)Tempo de Concentração'!$B$29</f>
        <v>38.864348924887928</v>
      </c>
      <c r="E54" s="22">
        <f>'(i)Intensidade Chuva'!$I$19</f>
        <v>147.4598418442468</v>
      </c>
      <c r="F54" s="24">
        <f>IFERROR(VLOOKUP(A54,#REF!,3,0),0)</f>
        <v>0</v>
      </c>
      <c r="G54" s="25">
        <f t="shared" si="102"/>
        <v>0</v>
      </c>
      <c r="H54" s="26">
        <f t="shared" si="103"/>
        <v>0</v>
      </c>
      <c r="I54" s="27">
        <f t="shared" ref="I54" si="108">1.55*(POWER((H54*0.013)/POWER(K54,1/2),3/8))</f>
        <v>0</v>
      </c>
      <c r="J54" s="28">
        <v>800</v>
      </c>
      <c r="K54" s="215">
        <v>0.02</v>
      </c>
      <c r="L54" s="26">
        <f t="shared" si="104"/>
        <v>3.7218209565612175</v>
      </c>
      <c r="M54" s="30">
        <v>40.799999999999997</v>
      </c>
      <c r="N54" s="31">
        <f>VLOOKUP(A54,'Cota PV'!$A$1:$B$56,2,)</f>
        <v>534.5</v>
      </c>
      <c r="O54" s="31">
        <f>VLOOKUP(B54,'Cota PV'!$A$1:$B$56,2,)</f>
        <v>534</v>
      </c>
      <c r="P54" s="128">
        <f t="shared" si="4"/>
        <v>1.2254901960784315E-2</v>
      </c>
      <c r="Q54" s="31">
        <f>VLOOKUP(A54,'Cota PV'!$A$2:$D$44,3,FALSE)</f>
        <v>532.5</v>
      </c>
      <c r="R54" s="31">
        <f>VLOOKUP(B54,'Cota PV'!$A$2:$D$44,3,FALSE)</f>
        <v>532.5</v>
      </c>
      <c r="S54" s="32">
        <f t="shared" si="105"/>
        <v>2</v>
      </c>
      <c r="T54" s="33">
        <f t="shared" si="106"/>
        <v>1.5</v>
      </c>
      <c r="U54" s="216">
        <f t="shared" si="9"/>
        <v>114.24</v>
      </c>
      <c r="V54" s="217">
        <f t="shared" si="10"/>
        <v>121.85</v>
      </c>
      <c r="W54" s="218">
        <f t="shared" si="11"/>
        <v>0</v>
      </c>
      <c r="X54" s="219">
        <f>IF($C$36=0," ",((Sarjeta!$R59/Sarjeta!$H$8)*(Sarjeta!$Q59^(2/3))*(Sarjeta!$F59^0.5)))*2</f>
        <v>6.5693260032901379E-2</v>
      </c>
      <c r="Y54" s="217" t="str">
        <f t="shared" si="6"/>
        <v/>
      </c>
      <c r="Z54" s="227" t="b">
        <f t="shared" si="107"/>
        <v>1</v>
      </c>
      <c r="AA54" s="230">
        <f t="shared" si="12"/>
        <v>71.400000000000006</v>
      </c>
      <c r="AB54" s="220">
        <f>SUM(AA45:AA54)</f>
        <v>-165.85999999999999</v>
      </c>
    </row>
    <row r="55" spans="1:28" s="220" customFormat="1" ht="15.75" thickBot="1" x14ac:dyDescent="0.3">
      <c r="A55" s="299" t="s">
        <v>161</v>
      </c>
      <c r="B55" s="245" t="s">
        <v>162</v>
      </c>
      <c r="C55" s="22">
        <f>'(i)Intensidade Chuva'!$C$28</f>
        <v>0.7</v>
      </c>
      <c r="D55" s="23">
        <f>'(tc)Tempo de Concentração'!$B$29</f>
        <v>38.864348924887928</v>
      </c>
      <c r="E55" s="22">
        <f>'(i)Intensidade Chuva'!$I$19</f>
        <v>147.4598418442468</v>
      </c>
      <c r="F55" s="24">
        <f>IFERROR(VLOOKUP(A55,#REF!,3,0),0)</f>
        <v>0</v>
      </c>
      <c r="G55" s="25">
        <f>G52+F55+G17</f>
        <v>0</v>
      </c>
      <c r="H55" s="26">
        <f t="shared" si="98"/>
        <v>0</v>
      </c>
      <c r="I55" s="27">
        <f t="shared" ref="I55" si="109">1.55*(POWER((H55*0.013)/POWER(K55,1/2),3/8))</f>
        <v>0</v>
      </c>
      <c r="J55" s="28">
        <v>800</v>
      </c>
      <c r="K55" s="215">
        <v>1.7000000000000001E-2</v>
      </c>
      <c r="L55" s="26">
        <f t="shared" si="99"/>
        <v>3.4313493771100494</v>
      </c>
      <c r="M55" s="30">
        <v>36.67</v>
      </c>
      <c r="N55" s="31">
        <f>VLOOKUP(A55,'Cota PV'!$A$1:$B$56,2,)</f>
        <v>534</v>
      </c>
      <c r="O55" s="31">
        <f>VLOOKUP(B55,'Cota PV'!$A$1:$B$56,2,)</f>
        <v>533</v>
      </c>
      <c r="P55" s="128">
        <f t="shared" si="4"/>
        <v>2.7270248159258249E-2</v>
      </c>
      <c r="Q55" s="31">
        <f>VLOOKUP(A55,'Cota PV'!$A$2:$D$44,3,FALSE)</f>
        <v>532.5</v>
      </c>
      <c r="R55" s="31">
        <f>VLOOKUP(B55,'Cota PV'!$A$2:$D$44,3,FALSE)</f>
        <v>530.5</v>
      </c>
      <c r="S55" s="32">
        <f t="shared" si="100"/>
        <v>1.5</v>
      </c>
      <c r="T55" s="33">
        <f t="shared" si="101"/>
        <v>2.5</v>
      </c>
      <c r="U55" s="216">
        <f t="shared" si="9"/>
        <v>117.34</v>
      </c>
      <c r="V55" s="217">
        <f t="shared" si="10"/>
        <v>128.59</v>
      </c>
      <c r="W55" s="218">
        <f>IF($M55=0," ",IF($W52="(m³/s)",$H55,$W52+$H55))</f>
        <v>0</v>
      </c>
      <c r="X55" s="219">
        <f>IF($C$36=0," ",((Sarjeta!$R39/Sarjeta!$H$8)*(Sarjeta!$Q39^(2/3))*(Sarjeta!$F39^0.5)))*2</f>
        <v>0.2117494207686462</v>
      </c>
      <c r="Y55" s="217" t="str">
        <f t="shared" si="6"/>
        <v/>
      </c>
      <c r="Z55" s="227" t="b">
        <f t="shared" ref="Z55" si="110">J55/1000&gt;I55</f>
        <v>1</v>
      </c>
      <c r="AA55" s="230"/>
      <c r="AB55" s="220">
        <f>SUM(U55:U56)</f>
        <v>297.5</v>
      </c>
    </row>
    <row r="56" spans="1:28" s="220" customFormat="1" ht="15.75" thickBot="1" x14ac:dyDescent="0.3">
      <c r="A56" s="244" t="s">
        <v>162</v>
      </c>
      <c r="B56" s="288" t="s">
        <v>163</v>
      </c>
      <c r="C56" s="37">
        <f>'(i)Intensidade Chuva'!$C$28</f>
        <v>0.7</v>
      </c>
      <c r="D56" s="38">
        <f>'(tc)Tempo de Concentração'!$B$29</f>
        <v>38.864348924887928</v>
      </c>
      <c r="E56" s="37">
        <f>'(i)Intensidade Chuva'!$I$19</f>
        <v>147.4598418442468</v>
      </c>
      <c r="F56" s="39">
        <f>IFERROR(VLOOKUP(A56,#REF!,3,0),0)</f>
        <v>0</v>
      </c>
      <c r="G56" s="25">
        <f>G55+F56+G27</f>
        <v>0</v>
      </c>
      <c r="H56" s="40">
        <f t="shared" ref="H56" si="111">(C56*E56*G56)/3.6</f>
        <v>0</v>
      </c>
      <c r="I56" s="41">
        <f t="shared" si="14"/>
        <v>0</v>
      </c>
      <c r="J56" s="28">
        <v>800</v>
      </c>
      <c r="K56" s="221">
        <v>0.03</v>
      </c>
      <c r="L56" s="40">
        <f t="shared" si="16"/>
        <v>4.5582811287860894</v>
      </c>
      <c r="M56" s="42">
        <v>56.3</v>
      </c>
      <c r="N56" s="43">
        <f>VLOOKUP(A56,'Cota PV'!$A$1:$B$56,2,)</f>
        <v>533</v>
      </c>
      <c r="O56" s="43">
        <f>VLOOKUP(B56,'Cota PV'!$A$1:$B$56,2,)</f>
        <v>537</v>
      </c>
      <c r="P56" s="129">
        <f t="shared" si="4"/>
        <v>-7.1047957371225587E-2</v>
      </c>
      <c r="Q56" s="43">
        <f>VLOOKUP(A56,'Cota PV'!$A$2:$D$44,3,FALSE)</f>
        <v>530.5</v>
      </c>
      <c r="R56" s="43">
        <f>VLOOKUP(B56,'Cota PV'!$A$2:$D$44,3,FALSE)</f>
        <v>535.5</v>
      </c>
      <c r="S56" s="44">
        <f t="shared" si="17"/>
        <v>2.5</v>
      </c>
      <c r="T56" s="45">
        <f t="shared" ref="T56" si="112">O56-R56</f>
        <v>1.5</v>
      </c>
      <c r="U56" s="216">
        <f t="shared" si="9"/>
        <v>180.16</v>
      </c>
      <c r="V56" s="217">
        <f t="shared" si="10"/>
        <v>197.42</v>
      </c>
      <c r="W56" s="218">
        <f t="shared" si="11"/>
        <v>0</v>
      </c>
      <c r="X56" s="219">
        <f>IF($C$36=0," ",((Sarjeta!$R59/Sarjeta!$H$8)*(Sarjeta!$Q59^(2/3))*(Sarjeta!$F59^0.5)))*2</f>
        <v>6.5693260032901379E-2</v>
      </c>
      <c r="Y56" s="222" t="str">
        <f t="shared" si="6"/>
        <v/>
      </c>
      <c r="Z56" s="227" t="b">
        <f t="shared" ref="Z56" si="113">J56/1000&gt;I56</f>
        <v>1</v>
      </c>
      <c r="AA56" s="230"/>
      <c r="AB56" s="220">
        <f>SUM(V55:V56)</f>
        <v>326.01</v>
      </c>
    </row>
    <row r="57" spans="1:28" s="220" customFormat="1" ht="15.75" thickBot="1" x14ac:dyDescent="0.3">
      <c r="A57" s="242" t="s">
        <v>163</v>
      </c>
      <c r="B57" s="291" t="s">
        <v>164</v>
      </c>
      <c r="C57" s="37">
        <f>'(i)Intensidade Chuva'!$C$28</f>
        <v>0.7</v>
      </c>
      <c r="D57" s="38">
        <f>'(tc)Tempo de Concentração'!$B$29</f>
        <v>38.864348924887928</v>
      </c>
      <c r="E57" s="37">
        <f>'(i)Intensidade Chuva'!$I$19</f>
        <v>147.4598418442468</v>
      </c>
      <c r="F57" s="39">
        <f>IFERROR(VLOOKUP(A57,#REF!,3,0),0)</f>
        <v>0</v>
      </c>
      <c r="G57" s="25">
        <f t="shared" ref="G57:G59" si="114">G56+F57+G28</f>
        <v>0</v>
      </c>
      <c r="H57" s="40">
        <f t="shared" ref="H57:H59" si="115">(C57*E57*G57)/3.6</f>
        <v>0</v>
      </c>
      <c r="I57" s="41">
        <f t="shared" ref="I57:I59" si="116">1.55*(POWER((H57*0.013)/POWER(K57,1/2),3/8))</f>
        <v>0</v>
      </c>
      <c r="J57" s="28">
        <v>800</v>
      </c>
      <c r="K57" s="221">
        <v>0.05</v>
      </c>
      <c r="L57" s="40">
        <f t="shared" ref="L57:L59" si="117">(0.397*POWER(J57/1000,2/3)*POWER(K57,1/2))/0.013</f>
        <v>5.884715633040023</v>
      </c>
      <c r="M57" s="42">
        <v>60</v>
      </c>
      <c r="N57" s="43">
        <f>VLOOKUP(A57,'Cota PV'!$A$1:$B$56,2,)</f>
        <v>537</v>
      </c>
      <c r="O57" s="43">
        <f>VLOOKUP(B57,'Cota PV'!$A$1:$B$56,2,)</f>
        <v>532</v>
      </c>
      <c r="P57" s="129">
        <f t="shared" si="4"/>
        <v>8.3333333333333329E-2</v>
      </c>
      <c r="Q57" s="43">
        <f>VLOOKUP(A57,'Cota PV'!$A$2:$D$44,3,FALSE)</f>
        <v>535.5</v>
      </c>
      <c r="R57" s="43">
        <f>VLOOKUP(B57,'Cota PV'!$A$2:$D$44,3,FALSE)</f>
        <v>530</v>
      </c>
      <c r="S57" s="44">
        <f t="shared" ref="S57:S59" si="118">N57-Q57</f>
        <v>1.5</v>
      </c>
      <c r="T57" s="45">
        <f t="shared" ref="T57:T59" si="119">O57-R57</f>
        <v>2</v>
      </c>
      <c r="U57" s="216">
        <f t="shared" si="9"/>
        <v>168</v>
      </c>
      <c r="V57" s="217">
        <f t="shared" si="10"/>
        <v>179.19</v>
      </c>
      <c r="W57" s="218">
        <f t="shared" si="11"/>
        <v>0</v>
      </c>
      <c r="X57" s="219">
        <f>IF($C$36=0," ",((Sarjeta!$R60/Sarjeta!$H$8)*(Sarjeta!$Q60^(2/3))*(Sarjeta!$F60^0.5)))*2</f>
        <v>0</v>
      </c>
      <c r="Y57" s="222" t="str">
        <f t="shared" si="6"/>
        <v/>
      </c>
      <c r="Z57" s="227" t="b">
        <f t="shared" ref="Z57:Z59" si="120">J57/1000&gt;I57</f>
        <v>1</v>
      </c>
      <c r="AA57" s="230"/>
    </row>
    <row r="58" spans="1:28" s="220" customFormat="1" ht="15.75" thickBot="1" x14ac:dyDescent="0.3">
      <c r="A58" s="242" t="s">
        <v>164</v>
      </c>
      <c r="B58" s="291" t="s">
        <v>165</v>
      </c>
      <c r="C58" s="37">
        <f>'(i)Intensidade Chuva'!$C$28</f>
        <v>0.7</v>
      </c>
      <c r="D58" s="38">
        <f>'(tc)Tempo de Concentração'!$B$29</f>
        <v>38.864348924887928</v>
      </c>
      <c r="E58" s="37">
        <f>'(i)Intensidade Chuva'!$I$19</f>
        <v>147.4598418442468</v>
      </c>
      <c r="F58" s="39">
        <f>IFERROR(VLOOKUP(A58,#REF!,3,0),0)</f>
        <v>0</v>
      </c>
      <c r="G58" s="25">
        <f t="shared" si="114"/>
        <v>0</v>
      </c>
      <c r="H58" s="40">
        <f t="shared" si="115"/>
        <v>0</v>
      </c>
      <c r="I58" s="41">
        <f t="shared" si="116"/>
        <v>0</v>
      </c>
      <c r="J58" s="28">
        <v>800</v>
      </c>
      <c r="K58" s="221">
        <v>0.05</v>
      </c>
      <c r="L58" s="40">
        <f t="shared" si="117"/>
        <v>5.884715633040023</v>
      </c>
      <c r="M58" s="42">
        <v>53.22</v>
      </c>
      <c r="N58" s="43">
        <f>VLOOKUP(A58,'Cota PV'!$A$1:$B$56,2,)</f>
        <v>532</v>
      </c>
      <c r="O58" s="43">
        <f>VLOOKUP(B58,'Cota PV'!$A$1:$B$56,2,)</f>
        <v>533</v>
      </c>
      <c r="P58" s="129">
        <f t="shared" si="4"/>
        <v>-1.8789928598271326E-2</v>
      </c>
      <c r="Q58" s="43">
        <f>VLOOKUP(A58,'Cota PV'!$A$2:$D$44,3,FALSE)</f>
        <v>530</v>
      </c>
      <c r="R58" s="43">
        <f>VLOOKUP(B58,'Cota PV'!$A$2:$D$44,3,FALSE)</f>
        <v>530.5</v>
      </c>
      <c r="S58" s="44">
        <f t="shared" si="118"/>
        <v>2</v>
      </c>
      <c r="T58" s="45">
        <f t="shared" si="119"/>
        <v>2.5</v>
      </c>
      <c r="U58" s="216">
        <f t="shared" si="9"/>
        <v>191.59</v>
      </c>
      <c r="V58" s="217">
        <f t="shared" si="10"/>
        <v>214.29</v>
      </c>
      <c r="W58" s="218">
        <f t="shared" si="11"/>
        <v>0</v>
      </c>
      <c r="X58" s="219">
        <f>IF($C$36=0," ",((Sarjeta!$R61/Sarjeta!$H$8)*(Sarjeta!$Q61^(2/3))*(Sarjeta!$F61^0.5)))*2</f>
        <v>0</v>
      </c>
      <c r="Y58" s="222" t="str">
        <f t="shared" si="6"/>
        <v/>
      </c>
      <c r="Z58" s="227" t="b">
        <f t="shared" si="120"/>
        <v>1</v>
      </c>
      <c r="AA58" s="230"/>
    </row>
    <row r="59" spans="1:28" s="220" customFormat="1" ht="15.75" thickBot="1" x14ac:dyDescent="0.3">
      <c r="A59" s="242" t="s">
        <v>163</v>
      </c>
      <c r="B59" s="291" t="s">
        <v>178</v>
      </c>
      <c r="C59" s="37">
        <f>'(i)Intensidade Chuva'!$C$28</f>
        <v>0.7</v>
      </c>
      <c r="D59" s="38">
        <f>'(tc)Tempo de Concentração'!$B$29</f>
        <v>38.864348924887928</v>
      </c>
      <c r="E59" s="37">
        <f>'(i)Intensidade Chuva'!$I$19</f>
        <v>147.4598418442468</v>
      </c>
      <c r="F59" s="39">
        <f>IFERROR(VLOOKUP(A59,#REF!,3,0),0)</f>
        <v>0</v>
      </c>
      <c r="G59" s="25">
        <f t="shared" si="114"/>
        <v>0</v>
      </c>
      <c r="H59" s="40">
        <f t="shared" si="115"/>
        <v>0</v>
      </c>
      <c r="I59" s="41">
        <f t="shared" si="116"/>
        <v>0</v>
      </c>
      <c r="J59" s="28">
        <v>800</v>
      </c>
      <c r="K59" s="221">
        <v>7.0000000000000007E-2</v>
      </c>
      <c r="L59" s="40">
        <f t="shared" si="117"/>
        <v>6.9628894371836685</v>
      </c>
      <c r="M59" s="42">
        <v>60</v>
      </c>
      <c r="N59" s="43">
        <f>VLOOKUP(A59,'Cota PV'!$A$1:$B$56,2,)</f>
        <v>537</v>
      </c>
      <c r="O59" s="43">
        <f>VLOOKUP(B59,'Cota PV'!$A$1:$B$56,2,)</f>
        <v>535</v>
      </c>
      <c r="P59" s="129">
        <f t="shared" si="4"/>
        <v>3.3333333333333333E-2</v>
      </c>
      <c r="Q59" s="43">
        <f>VLOOKUP(A59,'Cota PV'!$A$2:$D$44,3,FALSE)</f>
        <v>535.5</v>
      </c>
      <c r="R59" s="43">
        <f>VLOOKUP(B59,'Cota PV'!$A$2:$D$44,3,FALSE)</f>
        <v>533.5</v>
      </c>
      <c r="S59" s="44">
        <f t="shared" si="118"/>
        <v>1.5</v>
      </c>
      <c r="T59" s="45">
        <f t="shared" si="119"/>
        <v>1.5</v>
      </c>
      <c r="U59" s="216">
        <f t="shared" si="9"/>
        <v>144</v>
      </c>
      <c r="V59" s="217">
        <f t="shared" si="10"/>
        <v>147.99</v>
      </c>
      <c r="W59" s="218">
        <f t="shared" si="11"/>
        <v>0</v>
      </c>
      <c r="X59" s="219">
        <f>IF($C$36=0," ",((Sarjeta!$R62/Sarjeta!$H$8)*(Sarjeta!$Q62^(2/3))*(Sarjeta!$F62^0.5)))*2</f>
        <v>0</v>
      </c>
      <c r="Y59" s="222" t="str">
        <f t="shared" si="6"/>
        <v/>
      </c>
      <c r="Z59" s="227" t="b">
        <f t="shared" si="120"/>
        <v>1</v>
      </c>
      <c r="AA59" s="230"/>
    </row>
    <row r="60" spans="1:28" s="220" customFormat="1" ht="14.1" customHeight="1" thickBot="1" x14ac:dyDescent="0.3">
      <c r="A60" s="242" t="s">
        <v>178</v>
      </c>
      <c r="B60" s="291" t="s">
        <v>179</v>
      </c>
      <c r="C60" s="37">
        <f>'(i)Intensidade Chuva'!$C$28</f>
        <v>0.7</v>
      </c>
      <c r="D60" s="38">
        <f>'(tc)Tempo de Concentração'!$B$29</f>
        <v>38.864348924887928</v>
      </c>
      <c r="E60" s="37">
        <f>'(i)Intensidade Chuva'!$I$19</f>
        <v>147.4598418442468</v>
      </c>
      <c r="F60" s="39">
        <f>IFERROR(VLOOKUP(A60,#REF!,3,0),0)</f>
        <v>0</v>
      </c>
      <c r="G60" s="25">
        <f t="shared" ref="G60:G63" si="121">G59+F60+G31</f>
        <v>0</v>
      </c>
      <c r="H60" s="40">
        <f t="shared" ref="H60:H63" si="122">(C60*E60*G60)/3.6</f>
        <v>0</v>
      </c>
      <c r="I60" s="41">
        <f t="shared" ref="I60:I63" si="123">1.55*(POWER((H60*0.013)/POWER(K60,1/2),3/8))</f>
        <v>0</v>
      </c>
      <c r="J60" s="28">
        <v>800</v>
      </c>
      <c r="K60" s="221">
        <v>0.1</v>
      </c>
      <c r="L60" s="40">
        <f t="shared" ref="L60:L63" si="124">(0.397*POWER(J60/1000,2/3)*POWER(K60,1/2))/0.013</f>
        <v>8.3222446589541743</v>
      </c>
      <c r="M60" s="42">
        <v>44.53</v>
      </c>
      <c r="N60" s="43">
        <f>VLOOKUP(A60,'Cota PV'!$A$1:$B$56,2,)</f>
        <v>535</v>
      </c>
      <c r="O60" s="43">
        <f>VLOOKUP(B60,'Cota PV'!$A$1:$B$56,2,)</f>
        <v>534</v>
      </c>
      <c r="P60" s="129">
        <f t="shared" si="4"/>
        <v>2.2456770716370984E-2</v>
      </c>
      <c r="Q60" s="43">
        <f>VLOOKUP(A60,'Cota PV'!$A$2:$D$44,3,FALSE)</f>
        <v>533.5</v>
      </c>
      <c r="R60" s="43">
        <f>VLOOKUP(B60,'Cota PV'!$A$2:$D$44,3,FALSE)</f>
        <v>531.5</v>
      </c>
      <c r="S60" s="44">
        <f t="shared" ref="S60:S63" si="125">N60-Q60</f>
        <v>1.5</v>
      </c>
      <c r="T60" s="45">
        <f t="shared" ref="T60:T63" si="126">O60-R60</f>
        <v>2.5</v>
      </c>
      <c r="U60" s="216">
        <f t="shared" si="9"/>
        <v>142.5</v>
      </c>
      <c r="V60" s="217">
        <f t="shared" si="10"/>
        <v>156.15</v>
      </c>
      <c r="W60" s="218">
        <f t="shared" si="11"/>
        <v>0</v>
      </c>
      <c r="X60" s="219">
        <f>IF($C$36=0," ",((Sarjeta!$R63/Sarjeta!$H$8)*(Sarjeta!$Q63^(2/3))*(Sarjeta!$F63^0.5)))*2</f>
        <v>0</v>
      </c>
      <c r="Y60" s="222" t="str">
        <f t="shared" si="6"/>
        <v/>
      </c>
      <c r="Z60" s="227" t="b">
        <f t="shared" ref="Z60:Z63" si="127">J60/1000&gt;I60</f>
        <v>1</v>
      </c>
      <c r="AA60" s="230"/>
    </row>
    <row r="61" spans="1:28" s="220" customFormat="1" ht="15.75" thickBot="1" x14ac:dyDescent="0.3">
      <c r="A61" s="242" t="s">
        <v>180</v>
      </c>
      <c r="B61" s="291" t="s">
        <v>162</v>
      </c>
      <c r="C61" s="37">
        <f>'(i)Intensidade Chuva'!$C$28</f>
        <v>0.7</v>
      </c>
      <c r="D61" s="38">
        <f>'(tc)Tempo de Concentração'!$B$29</f>
        <v>38.864348924887928</v>
      </c>
      <c r="E61" s="37">
        <f>'(i)Intensidade Chuva'!$I$19</f>
        <v>147.4598418442468</v>
      </c>
      <c r="F61" s="39">
        <f>IFERROR(VLOOKUP(A61,#REF!,3,0),0)</f>
        <v>0</v>
      </c>
      <c r="G61" s="25">
        <f t="shared" si="121"/>
        <v>0</v>
      </c>
      <c r="H61" s="40">
        <f t="shared" si="122"/>
        <v>0</v>
      </c>
      <c r="I61" s="41">
        <f t="shared" si="123"/>
        <v>0</v>
      </c>
      <c r="J61" s="28">
        <v>800</v>
      </c>
      <c r="K61" s="221">
        <v>0.22</v>
      </c>
      <c r="L61" s="40">
        <f t="shared" si="124"/>
        <v>12.343883649795181</v>
      </c>
      <c r="M61" s="42">
        <v>45.68</v>
      </c>
      <c r="N61" s="43">
        <f>VLOOKUP(A61,'Cota PV'!$A$1:$B$56,2,)</f>
        <v>539</v>
      </c>
      <c r="O61" s="43">
        <f>VLOOKUP(B61,'Cota PV'!$A$1:$B$56,2,)</f>
        <v>533</v>
      </c>
      <c r="P61" s="129">
        <f t="shared" si="4"/>
        <v>0.13134851138353765</v>
      </c>
      <c r="Q61" s="43">
        <f>VLOOKUP(A61,'Cota PV'!$A$2:$D$44,3,FALSE)</f>
        <v>537.5</v>
      </c>
      <c r="R61" s="43">
        <f>VLOOKUP(B61,'Cota PV'!$A$2:$D$44,3,FALSE)</f>
        <v>530.5</v>
      </c>
      <c r="S61" s="44">
        <f t="shared" si="125"/>
        <v>1.5</v>
      </c>
      <c r="T61" s="45">
        <f t="shared" si="126"/>
        <v>2.5</v>
      </c>
      <c r="U61" s="216">
        <f t="shared" si="9"/>
        <v>146.18</v>
      </c>
      <c r="V61" s="217">
        <f t="shared" si="10"/>
        <v>160.18</v>
      </c>
      <c r="W61" s="218">
        <f t="shared" si="11"/>
        <v>0</v>
      </c>
      <c r="X61" s="219">
        <f>IF($C$36=0," ",((Sarjeta!$R64/Sarjeta!$H$8)*(Sarjeta!$Q64^(2/3))*(Sarjeta!$F64^0.5)))*2</f>
        <v>0</v>
      </c>
      <c r="Y61" s="222" t="str">
        <f t="shared" si="6"/>
        <v/>
      </c>
      <c r="Z61" s="227" t="b">
        <f t="shared" si="127"/>
        <v>1</v>
      </c>
      <c r="AA61" s="230"/>
    </row>
    <row r="62" spans="1:28" s="220" customFormat="1" ht="15.75" thickBot="1" x14ac:dyDescent="0.3">
      <c r="A62" s="242" t="s">
        <v>181</v>
      </c>
      <c r="B62" s="291" t="s">
        <v>180</v>
      </c>
      <c r="C62" s="37">
        <f>'(i)Intensidade Chuva'!$C$28</f>
        <v>0.7</v>
      </c>
      <c r="D62" s="38">
        <f>'(tc)Tempo de Concentração'!$B$29</f>
        <v>38.864348924887928</v>
      </c>
      <c r="E62" s="37">
        <f>'(i)Intensidade Chuva'!$I$19</f>
        <v>147.4598418442468</v>
      </c>
      <c r="F62" s="39">
        <f>IFERROR(VLOOKUP(A62,#REF!,3,0),0)</f>
        <v>0</v>
      </c>
      <c r="G62" s="25">
        <f t="shared" si="121"/>
        <v>0</v>
      </c>
      <c r="H62" s="40">
        <f t="shared" si="122"/>
        <v>0</v>
      </c>
      <c r="I62" s="41">
        <f t="shared" si="123"/>
        <v>0</v>
      </c>
      <c r="J62" s="28">
        <v>800</v>
      </c>
      <c r="K62" s="221">
        <v>0.25</v>
      </c>
      <c r="L62" s="40">
        <f t="shared" si="124"/>
        <v>13.158624183733199</v>
      </c>
      <c r="M62" s="42">
        <v>31.47</v>
      </c>
      <c r="N62" s="43">
        <f>VLOOKUP(A62,'Cota PV'!$A$1:$B$56,2,)</f>
        <v>542.1</v>
      </c>
      <c r="O62" s="43">
        <f>VLOOKUP(B62,'Cota PV'!$A$1:$B$56,2,)</f>
        <v>539</v>
      </c>
      <c r="P62" s="129">
        <f t="shared" si="4"/>
        <v>9.8506514140451945E-2</v>
      </c>
      <c r="Q62" s="43">
        <f>VLOOKUP(A62,'Cota PV'!$A$2:$D$44,3,FALSE)</f>
        <v>540.6</v>
      </c>
      <c r="R62" s="43">
        <f>VLOOKUP(B62,'Cota PV'!$A$2:$D$44,3,FALSE)</f>
        <v>537.5</v>
      </c>
      <c r="S62" s="44">
        <f t="shared" si="125"/>
        <v>1.5</v>
      </c>
      <c r="T62" s="45">
        <f t="shared" si="126"/>
        <v>1.5</v>
      </c>
      <c r="U62" s="216">
        <f t="shared" si="9"/>
        <v>75.53</v>
      </c>
      <c r="V62" s="217">
        <f t="shared" si="10"/>
        <v>77.62</v>
      </c>
      <c r="W62" s="218">
        <f t="shared" si="11"/>
        <v>0</v>
      </c>
      <c r="X62" s="219">
        <f>IF($C$36=0," ",((Sarjeta!$R65/Sarjeta!$H$8)*(Sarjeta!$Q65^(2/3))*(Sarjeta!$F65^0.5)))*2</f>
        <v>0</v>
      </c>
      <c r="Y62" s="222" t="str">
        <f t="shared" si="6"/>
        <v/>
      </c>
      <c r="Z62" s="227" t="b">
        <f t="shared" si="127"/>
        <v>1</v>
      </c>
      <c r="AA62" s="230"/>
    </row>
    <row r="63" spans="1:28" s="220" customFormat="1" ht="15.75" thickBot="1" x14ac:dyDescent="0.3">
      <c r="A63" s="242" t="s">
        <v>182</v>
      </c>
      <c r="B63" s="291" t="s">
        <v>181</v>
      </c>
      <c r="C63" s="37">
        <f>'(i)Intensidade Chuva'!$C$28</f>
        <v>0.7</v>
      </c>
      <c r="D63" s="38">
        <f>'(tc)Tempo de Concentração'!$B$29</f>
        <v>38.864348924887928</v>
      </c>
      <c r="E63" s="37">
        <f>'(i)Intensidade Chuva'!$I$19</f>
        <v>147.4598418442468</v>
      </c>
      <c r="F63" s="39">
        <f>IFERROR(VLOOKUP(A63,#REF!,3,0),0)</f>
        <v>0</v>
      </c>
      <c r="G63" s="25">
        <f t="shared" si="121"/>
        <v>0</v>
      </c>
      <c r="H63" s="40">
        <f t="shared" si="122"/>
        <v>0</v>
      </c>
      <c r="I63" s="41">
        <f t="shared" si="123"/>
        <v>0</v>
      </c>
      <c r="J63" s="28">
        <v>800</v>
      </c>
      <c r="K63" s="221">
        <v>0.35</v>
      </c>
      <c r="L63" s="40">
        <f t="shared" si="124"/>
        <v>15.569494101357934</v>
      </c>
      <c r="M63" s="42">
        <v>60.51</v>
      </c>
      <c r="N63" s="43">
        <f>VLOOKUP(A63,'Cota PV'!$A$1:$B$56,2,)</f>
        <v>543.1</v>
      </c>
      <c r="O63" s="43">
        <f>VLOOKUP(B63,'Cota PV'!$A$1:$B$56,2,)</f>
        <v>542.1</v>
      </c>
      <c r="P63" s="129">
        <f t="shared" si="4"/>
        <v>1.6526194017517766E-2</v>
      </c>
      <c r="Q63" s="43">
        <f>VLOOKUP(A63,'Cota PV'!$A$2:$D$44,3,FALSE)</f>
        <v>540.6</v>
      </c>
      <c r="R63" s="43">
        <f>VLOOKUP(B63,'Cota PV'!$A$2:$D$44,3,FALSE)</f>
        <v>540.6</v>
      </c>
      <c r="S63" s="44">
        <f t="shared" si="125"/>
        <v>2.5</v>
      </c>
      <c r="T63" s="45">
        <f t="shared" si="126"/>
        <v>1.5</v>
      </c>
      <c r="U63" s="216">
        <f t="shared" si="9"/>
        <v>193.63</v>
      </c>
      <c r="V63" s="217">
        <f t="shared" si="10"/>
        <v>212.18</v>
      </c>
      <c r="W63" s="218">
        <f t="shared" si="11"/>
        <v>0</v>
      </c>
      <c r="X63" s="219">
        <f>IF($C$36=0," ",((Sarjeta!$R66/Sarjeta!$H$8)*(Sarjeta!$Q66^(2/3))*(Sarjeta!$F66^0.5)))*2</f>
        <v>0</v>
      </c>
      <c r="Y63" s="222" t="str">
        <f t="shared" si="6"/>
        <v/>
      </c>
      <c r="Z63" s="227" t="b">
        <f t="shared" si="127"/>
        <v>1</v>
      </c>
      <c r="AA63" s="230"/>
    </row>
    <row r="64" spans="1:28" s="220" customFormat="1" ht="15.75" thickBot="1" x14ac:dyDescent="0.3">
      <c r="A64" s="242" t="s">
        <v>183</v>
      </c>
      <c r="B64" s="291" t="s">
        <v>184</v>
      </c>
      <c r="C64" s="37">
        <f>'(i)Intensidade Chuva'!$C$28</f>
        <v>0.7</v>
      </c>
      <c r="D64" s="38">
        <f>'(tc)Tempo de Concentração'!$B$29</f>
        <v>38.864348924887928</v>
      </c>
      <c r="E64" s="37">
        <f>'(i)Intensidade Chuva'!$I$19</f>
        <v>147.4598418442468</v>
      </c>
      <c r="F64" s="39">
        <f>IFERROR(VLOOKUP(A64,#REF!,3,0),0)</f>
        <v>0</v>
      </c>
      <c r="G64" s="25">
        <f t="shared" ref="G64:G65" si="128">G63+F64+G35</f>
        <v>0</v>
      </c>
      <c r="H64" s="40">
        <f t="shared" ref="H64:H65" si="129">(C64*E64*G64)/3.6</f>
        <v>0</v>
      </c>
      <c r="I64" s="41">
        <f t="shared" ref="I64:I65" si="130">1.55*(POWER((H64*0.013)/POWER(K64,1/2),3/8))</f>
        <v>0</v>
      </c>
      <c r="J64" s="28">
        <v>800</v>
      </c>
      <c r="K64" s="221">
        <v>0.32</v>
      </c>
      <c r="L64" s="40">
        <f t="shared" ref="L64:L65" si="131">(0.397*POWER(J64/1000,2/3)*POWER(K64,1/2))/0.013</f>
        <v>14.88728382624487</v>
      </c>
      <c r="M64" s="42">
        <v>60</v>
      </c>
      <c r="N64" s="43">
        <f>VLOOKUP(A64,'Cota PV'!$A$1:$B$56,2,)</f>
        <v>530</v>
      </c>
      <c r="O64" s="43">
        <f>VLOOKUP(B64,'Cota PV'!$A$1:$B$56,2,)</f>
        <v>531</v>
      </c>
      <c r="P64" s="129">
        <f t="shared" si="4"/>
        <v>-1.6666666666666666E-2</v>
      </c>
      <c r="Q64" s="43">
        <f>VLOOKUP(A64,'Cota PV'!$A$2:$D$44,3,FALSE)</f>
        <v>528.5</v>
      </c>
      <c r="R64" s="43">
        <f>VLOOKUP(B64,'Cota PV'!$A$2:$D$44,3,FALSE)</f>
        <v>529</v>
      </c>
      <c r="S64" s="44">
        <f t="shared" ref="S64:S65" si="132">N64-Q64</f>
        <v>1.5</v>
      </c>
      <c r="T64" s="45">
        <f t="shared" ref="T64:T65" si="133">O64-R64</f>
        <v>2</v>
      </c>
      <c r="U64" s="216">
        <f t="shared" si="9"/>
        <v>168</v>
      </c>
      <c r="V64" s="217">
        <f t="shared" si="10"/>
        <v>179.19</v>
      </c>
      <c r="W64" s="218">
        <f t="shared" si="11"/>
        <v>0</v>
      </c>
      <c r="X64" s="219">
        <f>IF($C$36=0," ",((Sarjeta!$R67/Sarjeta!$H$8)*(Sarjeta!$Q67^(2/3))*(Sarjeta!$F67^0.5)))*2</f>
        <v>0</v>
      </c>
      <c r="Y64" s="222" t="str">
        <f t="shared" si="6"/>
        <v/>
      </c>
      <c r="Z64" s="227" t="b">
        <f t="shared" ref="Z64:Z65" si="134">J64/1000&gt;I64</f>
        <v>1</v>
      </c>
      <c r="AA64" s="230"/>
    </row>
    <row r="65" spans="1:27" s="220" customFormat="1" ht="15.75" thickBot="1" x14ac:dyDescent="0.3">
      <c r="A65" s="242" t="s">
        <v>184</v>
      </c>
      <c r="B65" s="291" t="s">
        <v>185</v>
      </c>
      <c r="C65" s="37">
        <f>'(i)Intensidade Chuva'!$C$28</f>
        <v>0.7</v>
      </c>
      <c r="D65" s="38">
        <f>'(tc)Tempo de Concentração'!$B$29</f>
        <v>38.864348924887928</v>
      </c>
      <c r="E65" s="37">
        <f>'(i)Intensidade Chuva'!$I$19</f>
        <v>147.4598418442468</v>
      </c>
      <c r="F65" s="39">
        <f>IFERROR(VLOOKUP(A65,#REF!,3,0),0)</f>
        <v>0</v>
      </c>
      <c r="G65" s="25">
        <f t="shared" si="128"/>
        <v>0</v>
      </c>
      <c r="H65" s="40">
        <f t="shared" si="129"/>
        <v>0</v>
      </c>
      <c r="I65" s="41">
        <f t="shared" si="130"/>
        <v>0</v>
      </c>
      <c r="J65" s="28">
        <v>800</v>
      </c>
      <c r="K65" s="221">
        <v>0.32</v>
      </c>
      <c r="L65" s="40">
        <f t="shared" si="131"/>
        <v>14.88728382624487</v>
      </c>
      <c r="M65" s="42">
        <v>60</v>
      </c>
      <c r="N65" s="43">
        <f>VLOOKUP(A65,'Cota PV'!$A$1:$B$56,2,)</f>
        <v>531</v>
      </c>
      <c r="O65" s="43">
        <f>VLOOKUP(B65,'Cota PV'!$A$1:$B$56,2,)</f>
        <v>534</v>
      </c>
      <c r="P65" s="129">
        <f t="shared" si="4"/>
        <v>-0.05</v>
      </c>
      <c r="Q65" s="43">
        <f>VLOOKUP(A65,'Cota PV'!$A$2:$D$44,3,FALSE)</f>
        <v>529</v>
      </c>
      <c r="R65" s="43">
        <f>VLOOKUP(B65,'Cota PV'!$A$2:$D$44,3,FALSE)</f>
        <v>531.5</v>
      </c>
      <c r="S65" s="44">
        <f t="shared" si="132"/>
        <v>2</v>
      </c>
      <c r="T65" s="45">
        <f t="shared" si="133"/>
        <v>2.5</v>
      </c>
      <c r="U65" s="216">
        <f t="shared" si="9"/>
        <v>216</v>
      </c>
      <c r="V65" s="217">
        <f t="shared" si="10"/>
        <v>241.59</v>
      </c>
      <c r="W65" s="218">
        <f t="shared" si="11"/>
        <v>0</v>
      </c>
      <c r="X65" s="219">
        <f>IF($C$36=0," ",((Sarjeta!$R68/Sarjeta!$H$8)*(Sarjeta!$Q68^(2/3))*(Sarjeta!$F68^0.5)))*2</f>
        <v>0</v>
      </c>
      <c r="Y65" s="222" t="str">
        <f t="shared" si="6"/>
        <v/>
      </c>
      <c r="Z65" s="227" t="b">
        <f t="shared" si="134"/>
        <v>1</v>
      </c>
      <c r="AA65" s="230"/>
    </row>
    <row r="66" spans="1:27" s="220" customFormat="1" ht="15.75" thickBot="1" x14ac:dyDescent="0.3">
      <c r="A66" s="242" t="s">
        <v>179</v>
      </c>
      <c r="B66" s="291" t="s">
        <v>165</v>
      </c>
      <c r="C66" s="37">
        <f>'(i)Intensidade Chuva'!$C$28</f>
        <v>0.7</v>
      </c>
      <c r="D66" s="38">
        <f>'(tc)Tempo de Concentração'!$B$29</f>
        <v>38.864348924887928</v>
      </c>
      <c r="E66" s="37">
        <f>'(i)Intensidade Chuva'!$I$19</f>
        <v>147.4598418442468</v>
      </c>
      <c r="F66" s="39">
        <f>IFERROR(VLOOKUP(A66,#REF!,3,0),0)</f>
        <v>0</v>
      </c>
      <c r="G66" s="25">
        <f t="shared" ref="G66" si="135">G65+F66+G37</f>
        <v>0</v>
      </c>
      <c r="H66" s="40">
        <f t="shared" ref="H66" si="136">(C66*E66*G66)/3.6</f>
        <v>0</v>
      </c>
      <c r="I66" s="41">
        <f t="shared" ref="I66" si="137">1.55*(POWER((H66*0.013)/POWER(K66,1/2),3/8))</f>
        <v>0</v>
      </c>
      <c r="J66" s="28">
        <v>1000</v>
      </c>
      <c r="K66" s="221">
        <v>0.1</v>
      </c>
      <c r="L66" s="40">
        <f t="shared" ref="L66" si="138">(0.397*POWER(J66/1000,2/3)*POWER(K66,1/2))/0.013</f>
        <v>9.6571094698988205</v>
      </c>
      <c r="M66" s="42">
        <v>99.62</v>
      </c>
      <c r="N66" s="43">
        <f>VLOOKUP(A66,'Cota PV'!$A$1:$B$56,2,)</f>
        <v>534</v>
      </c>
      <c r="O66" s="43">
        <f>VLOOKUP(B66,'Cota PV'!$A$1:$B$56,2,)</f>
        <v>533</v>
      </c>
      <c r="P66" s="129">
        <f t="shared" si="4"/>
        <v>1.0038144950813089E-2</v>
      </c>
      <c r="Q66" s="43">
        <f>VLOOKUP(A66,'Cota PV'!$A$2:$D$44,3,FALSE)</f>
        <v>531.5</v>
      </c>
      <c r="R66" s="43">
        <f>VLOOKUP(B66,'Cota PV'!$A$2:$D$44,3,FALSE)</f>
        <v>530.5</v>
      </c>
      <c r="S66" s="44">
        <f t="shared" ref="S66" si="139">N66-Q66</f>
        <v>2.5</v>
      </c>
      <c r="T66" s="45">
        <f t="shared" ref="T66" si="140">O66-R66</f>
        <v>2.5</v>
      </c>
      <c r="U66" s="216">
        <f t="shared" si="9"/>
        <v>498.1</v>
      </c>
      <c r="V66" s="217">
        <f t="shared" si="10"/>
        <v>545.82000000000005</v>
      </c>
      <c r="W66" s="218">
        <f t="shared" si="11"/>
        <v>0</v>
      </c>
      <c r="X66" s="219">
        <f>IF($C$36=0," ",((Sarjeta!$R69/Sarjeta!$H$8)*(Sarjeta!$Q69^(2/3))*(Sarjeta!$F69^0.5)))*2</f>
        <v>0</v>
      </c>
      <c r="Y66" s="222" t="str">
        <f t="shared" si="6"/>
        <v/>
      </c>
      <c r="Z66" s="227" t="b">
        <f t="shared" ref="Z66" si="141">J66/1000&gt;I66</f>
        <v>1</v>
      </c>
      <c r="AA66" s="230"/>
    </row>
    <row r="67" spans="1:27" s="220" customFormat="1" ht="15.75" thickBot="1" x14ac:dyDescent="0.3">
      <c r="A67" s="242" t="s">
        <v>165</v>
      </c>
      <c r="B67" s="291" t="s">
        <v>185</v>
      </c>
      <c r="C67" s="37">
        <f>'(i)Intensidade Chuva'!$C$28</f>
        <v>0.7</v>
      </c>
      <c r="D67" s="38">
        <f>'(tc)Tempo de Concentração'!$B$29</f>
        <v>38.864348924887928</v>
      </c>
      <c r="E67" s="37">
        <f>'(i)Intensidade Chuva'!$I$19</f>
        <v>147.4598418442468</v>
      </c>
      <c r="F67" s="39">
        <f>IFERROR(VLOOKUP(A67,#REF!,3,0),0)</f>
        <v>0</v>
      </c>
      <c r="G67" s="25">
        <f t="shared" ref="G67" si="142">G66+F67+G38</f>
        <v>0</v>
      </c>
      <c r="H67" s="40">
        <f t="shared" ref="H67" si="143">(C67*E67*G67)/3.6</f>
        <v>0</v>
      </c>
      <c r="I67" s="41">
        <f t="shared" ref="I67" si="144">1.55*(POWER((H67*0.013)/POWER(K67,1/2),3/8))</f>
        <v>0</v>
      </c>
      <c r="J67" s="28">
        <v>1000</v>
      </c>
      <c r="K67" s="221">
        <v>0.11</v>
      </c>
      <c r="L67" s="40">
        <f t="shared" ref="L67" si="145">(0.397*POWER(J67/1000,2/3)*POWER(K67,1/2))/0.013</f>
        <v>10.128461859777644</v>
      </c>
      <c r="M67" s="42">
        <v>129.97999999999999</v>
      </c>
      <c r="N67" s="43">
        <f>VLOOKUP(A67,'Cota PV'!$A$1:$B$56,2,)</f>
        <v>533</v>
      </c>
      <c r="O67" s="43">
        <f>VLOOKUP(B67,'Cota PV'!$A$1:$B$56,2,)</f>
        <v>534</v>
      </c>
      <c r="P67" s="129">
        <f t="shared" si="4"/>
        <v>-7.6934913063548245E-3</v>
      </c>
      <c r="Q67" s="43">
        <f>VLOOKUP(A67,'Cota PV'!$A$2:$D$44,3,FALSE)</f>
        <v>530.5</v>
      </c>
      <c r="R67" s="43">
        <f>VLOOKUP(B67,'Cota PV'!$A$2:$D$44,3,FALSE)</f>
        <v>531.5</v>
      </c>
      <c r="S67" s="44">
        <f t="shared" ref="S67" si="146">N67-Q67</f>
        <v>2.5</v>
      </c>
      <c r="T67" s="45">
        <f t="shared" ref="T67" si="147">O67-R67</f>
        <v>2.5</v>
      </c>
      <c r="U67" s="216">
        <f t="shared" si="9"/>
        <v>649.9</v>
      </c>
      <c r="V67" s="217">
        <f t="shared" si="10"/>
        <v>712.16</v>
      </c>
      <c r="W67" s="218">
        <f t="shared" si="11"/>
        <v>0</v>
      </c>
      <c r="X67" s="219">
        <f>IF($C$36=0," ",((Sarjeta!$R70/Sarjeta!$H$8)*(Sarjeta!$Q70^(2/3))*(Sarjeta!$F70^0.5)))*2</f>
        <v>0</v>
      </c>
      <c r="Y67" s="222" t="str">
        <f t="shared" si="6"/>
        <v/>
      </c>
      <c r="Z67" s="227" t="b">
        <f t="shared" ref="Z67" si="148">J67/1000&gt;I67</f>
        <v>1</v>
      </c>
      <c r="AA67" s="230"/>
    </row>
    <row r="68" spans="1:27" s="220" customFormat="1" ht="15.75" thickBot="1" x14ac:dyDescent="0.3">
      <c r="A68" s="242" t="s">
        <v>185</v>
      </c>
      <c r="B68" s="291" t="s">
        <v>186</v>
      </c>
      <c r="C68" s="37">
        <f>'(i)Intensidade Chuva'!$C$28</f>
        <v>0.7</v>
      </c>
      <c r="D68" s="38">
        <f>'(tc)Tempo de Concentração'!$B$29</f>
        <v>38.864348924887928</v>
      </c>
      <c r="E68" s="37">
        <f>'(i)Intensidade Chuva'!$I$19</f>
        <v>147.4598418442468</v>
      </c>
      <c r="F68" s="39">
        <f>IFERROR(VLOOKUP(A68,#REF!,3,0),0)</f>
        <v>0</v>
      </c>
      <c r="G68" s="25">
        <f t="shared" ref="G68" si="149">G67+F68+G39</f>
        <v>0</v>
      </c>
      <c r="H68" s="40">
        <f t="shared" ref="H68" si="150">(C68*E68*G68)/3.6</f>
        <v>0</v>
      </c>
      <c r="I68" s="41">
        <f t="shared" ref="I68" si="151">1.55*(POWER((H68*0.013)/POWER(K68,1/2),3/8))</f>
        <v>0</v>
      </c>
      <c r="J68" s="28">
        <v>1000</v>
      </c>
      <c r="K68" s="221">
        <v>0.13</v>
      </c>
      <c r="L68" s="40">
        <f t="shared" ref="L68" si="152">(0.397*POWER(J68/1000,2/3)*POWER(K68,1/2))/0.013</f>
        <v>11.010798895070799</v>
      </c>
      <c r="M68" s="42">
        <v>67.400000000000006</v>
      </c>
      <c r="N68" s="43">
        <f>VLOOKUP(A68,'Cota PV'!$A$1:$B$56,2,)</f>
        <v>534</v>
      </c>
      <c r="O68" s="43">
        <f>VLOOKUP(B68,'Cota PV'!$A$1:$B$56,2,)</f>
        <v>533.5</v>
      </c>
      <c r="P68" s="129">
        <f t="shared" si="4"/>
        <v>7.418397626112759E-3</v>
      </c>
      <c r="Q68" s="43">
        <f>VLOOKUP(A68,'Cota PV'!$A$2:$D$44,3,FALSE)</f>
        <v>531.5</v>
      </c>
      <c r="R68" s="43">
        <f>VLOOKUP(B68,'Cota PV'!$A$2:$D$44,3,FALSE)</f>
        <v>531.5</v>
      </c>
      <c r="S68" s="44">
        <f t="shared" ref="S68" si="153">N68-Q68</f>
        <v>2.5</v>
      </c>
      <c r="T68" s="45">
        <f t="shared" ref="T68" si="154">O68-R68</f>
        <v>2</v>
      </c>
      <c r="U68" s="216">
        <f t="shared" si="9"/>
        <v>303.3</v>
      </c>
      <c r="V68" s="217">
        <f t="shared" si="10"/>
        <v>325.47000000000003</v>
      </c>
      <c r="W68" s="218">
        <f t="shared" si="11"/>
        <v>0</v>
      </c>
      <c r="X68" s="219">
        <f>IF($C$36=0," ",((Sarjeta!$R71/Sarjeta!$H$8)*(Sarjeta!$Q71^(2/3))*(Sarjeta!$F71^0.5)))*2</f>
        <v>0</v>
      </c>
      <c r="Y68" s="222" t="str">
        <f t="shared" si="6"/>
        <v/>
      </c>
      <c r="Z68" s="227" t="b">
        <f t="shared" ref="Z68" si="155">J68/1000&gt;I68</f>
        <v>1</v>
      </c>
      <c r="AA68" s="230"/>
    </row>
    <row r="69" spans="1:27" s="220" customFormat="1" ht="15.75" thickBot="1" x14ac:dyDescent="0.3">
      <c r="A69" s="242" t="s">
        <v>186</v>
      </c>
      <c r="B69" s="291" t="s">
        <v>46</v>
      </c>
      <c r="C69" s="37">
        <f>'(i)Intensidade Chuva'!$C$28</f>
        <v>0.7</v>
      </c>
      <c r="D69" s="38">
        <f>'(tc)Tempo de Concentração'!$B$29</f>
        <v>38.864348924887928</v>
      </c>
      <c r="E69" s="37">
        <f>'(i)Intensidade Chuva'!$I$19</f>
        <v>147.4598418442468</v>
      </c>
      <c r="F69" s="39">
        <f>IFERROR(VLOOKUP(A69,#REF!,3,0),0)</f>
        <v>0</v>
      </c>
      <c r="G69" s="25">
        <f t="shared" ref="G69" si="156">G68+F69+G40</f>
        <v>0</v>
      </c>
      <c r="H69" s="40">
        <f t="shared" ref="H69" si="157">(C69*E69*G69)/3.6</f>
        <v>0</v>
      </c>
      <c r="I69" s="41">
        <f t="shared" ref="I69" si="158">1.55*(POWER((H69*0.013)/POWER(K69,1/2),3/8))</f>
        <v>0</v>
      </c>
      <c r="J69" s="28">
        <v>1000</v>
      </c>
      <c r="K69" s="221">
        <v>0.15</v>
      </c>
      <c r="L69" s="40">
        <f t="shared" ref="L69" si="159">(0.397*POWER(J69/1000,2/3)*POWER(K69,1/2))/0.013</f>
        <v>11.827495295725729</v>
      </c>
      <c r="M69" s="42">
        <v>67.400000000000006</v>
      </c>
      <c r="N69" s="43">
        <f>VLOOKUP(A69,'Cota PV'!$A$1:$B$56,2,)</f>
        <v>533.5</v>
      </c>
      <c r="O69" s="43">
        <f>VLOOKUP(B69,'Cota PV'!$A$1:$B$56,2,)</f>
        <v>532</v>
      </c>
      <c r="P69" s="129">
        <f t="shared" si="4"/>
        <v>2.2255192878338277E-2</v>
      </c>
      <c r="Q69" s="43">
        <f>VLOOKUP(A69,'Cota PV'!$A$2:$D$44,3,FALSE)</f>
        <v>531.5</v>
      </c>
      <c r="R69" s="43">
        <f>VLOOKUP(B69,'Cota PV'!$A$2:$D$44,3,FALSE)</f>
        <v>530</v>
      </c>
      <c r="S69" s="44">
        <f t="shared" ref="S69" si="160">N69-Q69</f>
        <v>2</v>
      </c>
      <c r="T69" s="45">
        <f t="shared" ref="T69" si="161">O69-R69</f>
        <v>2</v>
      </c>
      <c r="U69" s="216">
        <f t="shared" si="9"/>
        <v>269.60000000000002</v>
      </c>
      <c r="V69" s="217">
        <f t="shared" si="10"/>
        <v>281.66000000000003</v>
      </c>
      <c r="W69" s="218">
        <f t="shared" si="11"/>
        <v>0</v>
      </c>
      <c r="X69" s="219">
        <f>IF($C$36=0," ",((Sarjeta!$R72/Sarjeta!$H$8)*(Sarjeta!$Q72^(2/3))*(Sarjeta!$F72^0.5)))*2</f>
        <v>0</v>
      </c>
      <c r="Y69" s="222" t="str">
        <f t="shared" si="6"/>
        <v/>
      </c>
      <c r="Z69" s="227" t="b">
        <f t="shared" ref="Z69" si="162">J69/1000&gt;I69</f>
        <v>1</v>
      </c>
      <c r="AA69" s="230"/>
    </row>
    <row r="70" spans="1:27" s="220" customFormat="1" ht="14.45" customHeight="1" thickBot="1" x14ac:dyDescent="0.3">
      <c r="A70" s="289"/>
      <c r="B70" s="290"/>
      <c r="C70" s="37"/>
      <c r="D70" s="38"/>
      <c r="E70" s="37"/>
      <c r="F70" s="39"/>
      <c r="G70" s="25"/>
      <c r="H70" s="40"/>
      <c r="I70" s="41"/>
      <c r="J70" s="28"/>
      <c r="K70" s="221"/>
      <c r="L70" s="40"/>
      <c r="M70" s="42"/>
      <c r="N70" s="43"/>
      <c r="O70" s="43"/>
      <c r="P70" s="129"/>
      <c r="Q70" s="43"/>
      <c r="R70" s="43"/>
      <c r="S70" s="44"/>
      <c r="T70" s="45"/>
      <c r="U70" s="216"/>
      <c r="V70" s="217"/>
      <c r="W70" s="218"/>
      <c r="X70" s="219"/>
      <c r="Y70" s="222"/>
      <c r="Z70" s="227"/>
      <c r="AA70" s="230"/>
    </row>
    <row r="71" spans="1:27" ht="15.75" thickBot="1" x14ac:dyDescent="0.3">
      <c r="A71" s="46"/>
      <c r="B71" s="46"/>
      <c r="C71" s="46"/>
      <c r="D71" s="46"/>
      <c r="E71" s="46"/>
      <c r="F71" s="46"/>
      <c r="G71" s="46"/>
      <c r="H71" s="46"/>
      <c r="I71" s="46"/>
      <c r="J71" s="46"/>
      <c r="K71" s="46"/>
      <c r="L71" s="46"/>
      <c r="M71" s="212">
        <f>SUM(M43:M68)</f>
        <v>1503.0499999999997</v>
      </c>
      <c r="N71" s="46"/>
      <c r="O71" s="46"/>
      <c r="P71" s="46"/>
      <c r="Q71" s="46"/>
      <c r="R71" s="46"/>
      <c r="S71" s="46"/>
      <c r="T71" s="46"/>
      <c r="U71" s="47">
        <f>SUM(U36:U66)</f>
        <v>2394.39</v>
      </c>
      <c r="V71" s="47">
        <f>SUM(V36:V66)</f>
        <v>2100.83</v>
      </c>
      <c r="W71" s="125"/>
      <c r="X71" s="125"/>
      <c r="Y71" s="125"/>
      <c r="AA71" s="201"/>
    </row>
    <row r="72" spans="1:27" ht="15.75" thickBot="1" x14ac:dyDescent="0.3">
      <c r="A72" s="46"/>
      <c r="B72" s="46"/>
      <c r="C72" s="46"/>
      <c r="D72" s="46"/>
      <c r="E72" s="46"/>
      <c r="F72" s="46"/>
      <c r="G72" s="46"/>
      <c r="H72" s="46"/>
      <c r="I72" s="46"/>
      <c r="J72" s="46"/>
      <c r="K72" s="46"/>
      <c r="L72" s="46"/>
      <c r="M72" s="46"/>
      <c r="N72" s="46"/>
      <c r="O72" s="46"/>
      <c r="P72" s="46"/>
      <c r="Q72" s="46"/>
      <c r="R72" s="46"/>
      <c r="S72" s="46"/>
      <c r="T72" s="46"/>
      <c r="U72" s="46"/>
      <c r="V72" s="46"/>
      <c r="W72" s="46"/>
      <c r="X72" s="46"/>
      <c r="Y72" s="46"/>
      <c r="AA72" s="213"/>
    </row>
    <row r="73" spans="1:27" ht="15.75" thickTop="1" x14ac:dyDescent="0.25">
      <c r="A73" s="430" t="s">
        <v>50</v>
      </c>
      <c r="B73" s="431"/>
      <c r="C73" s="46"/>
      <c r="D73" s="46"/>
      <c r="E73" s="46"/>
      <c r="F73" s="46"/>
      <c r="G73" s="46"/>
      <c r="H73" s="46"/>
      <c r="I73" s="46"/>
      <c r="J73" s="46"/>
      <c r="K73" s="444" t="s">
        <v>73</v>
      </c>
      <c r="L73" s="444"/>
      <c r="M73" s="75">
        <f>ROUND(SUM($M11:$M59),2)</f>
        <v>1814.65</v>
      </c>
      <c r="N73" s="444" t="s">
        <v>71</v>
      </c>
      <c r="O73" s="444"/>
      <c r="P73" s="444"/>
      <c r="Q73" s="73">
        <f>MAX($Q11:$Q59)</f>
        <v>544.6579999999999</v>
      </c>
      <c r="R73" s="74">
        <f>MIN($R11:$R59)</f>
        <v>528.5</v>
      </c>
      <c r="S73" s="442" t="s">
        <v>72</v>
      </c>
      <c r="T73" s="443"/>
      <c r="U73" s="46"/>
      <c r="V73" s="46"/>
      <c r="W73" s="46"/>
      <c r="X73" s="46"/>
      <c r="Y73" s="46"/>
    </row>
    <row r="74" spans="1:27" x14ac:dyDescent="0.25">
      <c r="A74" s="48" t="s">
        <v>51</v>
      </c>
      <c r="B74" s="49" t="s">
        <v>52</v>
      </c>
      <c r="C74" s="46"/>
      <c r="D74" s="46"/>
      <c r="E74" s="46"/>
      <c r="F74" s="46"/>
      <c r="G74" s="46"/>
      <c r="H74" s="46"/>
      <c r="I74" s="46"/>
      <c r="J74" s="46"/>
      <c r="K74" s="46"/>
      <c r="L74" s="46"/>
      <c r="M74" s="46"/>
      <c r="N74" s="46"/>
      <c r="O74" s="46"/>
      <c r="P74" s="46"/>
      <c r="Q74" s="46"/>
      <c r="R74" s="46"/>
      <c r="S74" s="46"/>
      <c r="T74" s="46"/>
      <c r="U74" s="46"/>
      <c r="V74" s="46"/>
      <c r="W74" s="46"/>
      <c r="X74" s="46"/>
      <c r="Y74" s="46"/>
    </row>
    <row r="75" spans="1:27" x14ac:dyDescent="0.25">
      <c r="A75" s="48">
        <v>400</v>
      </c>
      <c r="B75" s="50">
        <f>ROUNDUP(SUMIF($J$11:$J$56,A75,$M$11:$M$56)/1.5,0)*1.5</f>
        <v>199.5</v>
      </c>
      <c r="C75" s="46"/>
      <c r="D75" s="46"/>
      <c r="E75" s="46"/>
      <c r="F75" s="46"/>
      <c r="G75" s="46"/>
      <c r="H75" s="46"/>
      <c r="I75" s="46"/>
      <c r="J75" s="46"/>
      <c r="K75" s="46"/>
      <c r="L75" s="46"/>
      <c r="M75" s="46"/>
      <c r="N75" s="46"/>
      <c r="O75" s="46"/>
      <c r="P75" s="46"/>
      <c r="Q75" s="46"/>
      <c r="R75" s="46"/>
      <c r="S75" s="46"/>
      <c r="T75" s="46"/>
      <c r="U75" s="46"/>
      <c r="V75" s="46"/>
      <c r="W75" s="46"/>
      <c r="X75" s="46"/>
      <c r="Y75" s="46"/>
    </row>
    <row r="76" spans="1:27" x14ac:dyDescent="0.25">
      <c r="A76" s="48">
        <v>600</v>
      </c>
      <c r="B76" s="50">
        <f>ROUNDUP(SUMIF($J$11:$J$56,A76,$M$11:$M$56)/1.5,0)*1.5</f>
        <v>615</v>
      </c>
      <c r="C76" s="46"/>
      <c r="D76" s="46"/>
      <c r="E76" s="46"/>
      <c r="F76" s="46"/>
      <c r="G76" s="46"/>
      <c r="H76" s="46"/>
      <c r="I76" s="46"/>
      <c r="J76" s="46"/>
      <c r="K76" s="46"/>
      <c r="L76" s="46"/>
      <c r="M76" s="46"/>
      <c r="N76" s="46"/>
      <c r="O76" s="46"/>
      <c r="P76" s="46"/>
      <c r="Q76" s="46"/>
      <c r="R76" s="46"/>
      <c r="S76" s="46"/>
      <c r="T76" s="46"/>
      <c r="U76" s="46"/>
      <c r="V76" s="46"/>
      <c r="W76" s="46"/>
      <c r="X76" s="46"/>
      <c r="Y76" s="46"/>
    </row>
    <row r="77" spans="1:27" x14ac:dyDescent="0.25">
      <c r="A77" s="48">
        <v>800</v>
      </c>
      <c r="B77" s="50">
        <f>ROUNDUP(SUMIF($J$11:$J$56,A77,$M$11:$M$56)/1.5,0)*1.5</f>
        <v>829.5</v>
      </c>
      <c r="C77" s="46"/>
      <c r="D77" s="46"/>
      <c r="E77" s="46"/>
      <c r="F77" s="46"/>
      <c r="G77" s="46"/>
      <c r="H77" s="46"/>
      <c r="I77" s="46"/>
      <c r="J77" s="46"/>
      <c r="K77" s="46"/>
      <c r="L77" s="46"/>
      <c r="M77" s="46"/>
      <c r="N77" s="46"/>
      <c r="O77" s="46"/>
      <c r="P77" s="46"/>
      <c r="Q77" s="46"/>
      <c r="R77" s="46"/>
      <c r="S77" s="46"/>
      <c r="T77" s="46"/>
      <c r="U77" s="46"/>
      <c r="V77" s="46"/>
      <c r="W77" s="46"/>
      <c r="X77" s="46"/>
      <c r="Y77" s="46"/>
    </row>
    <row r="78" spans="1:27" x14ac:dyDescent="0.25">
      <c r="A78" s="48">
        <v>1000</v>
      </c>
      <c r="B78" s="50">
        <f>ROUNDUP(SUMIF($J$11:$J$56,A78,$M$11:$M$56)/1.5,0)*1.5</f>
        <v>0</v>
      </c>
      <c r="C78" s="46"/>
      <c r="D78" s="46"/>
      <c r="E78" s="46"/>
      <c r="F78" s="46"/>
      <c r="G78" s="46"/>
      <c r="H78" s="46"/>
      <c r="I78" s="46"/>
      <c r="J78" s="46"/>
      <c r="K78" s="46"/>
      <c r="L78" s="46"/>
      <c r="M78" s="46"/>
      <c r="N78" s="46"/>
      <c r="O78" s="46"/>
      <c r="P78" s="46"/>
      <c r="Q78" s="46"/>
      <c r="R78" s="46"/>
      <c r="S78" s="46"/>
      <c r="T78" s="46"/>
      <c r="U78" s="46"/>
      <c r="V78" s="46"/>
      <c r="W78" s="46"/>
      <c r="X78" s="46"/>
      <c r="Y78" s="46"/>
    </row>
    <row r="79" spans="1:27" x14ac:dyDescent="0.25">
      <c r="A79" s="210"/>
      <c r="B79" s="211"/>
      <c r="C79" s="46"/>
      <c r="D79" s="46"/>
      <c r="E79" s="46"/>
      <c r="F79" s="46"/>
      <c r="G79" s="46"/>
      <c r="H79" s="46"/>
      <c r="I79" s="46"/>
      <c r="J79" s="46"/>
      <c r="K79" s="46"/>
      <c r="L79" s="46"/>
      <c r="M79" s="46"/>
      <c r="N79" s="46"/>
      <c r="O79" s="46"/>
      <c r="P79" s="46"/>
      <c r="Q79" s="46"/>
      <c r="R79" s="46"/>
      <c r="S79" s="46"/>
      <c r="T79" s="46"/>
      <c r="U79" s="46"/>
      <c r="V79" s="46"/>
      <c r="W79" s="46"/>
      <c r="X79" s="46"/>
      <c r="Y79" s="46"/>
    </row>
    <row r="80" spans="1:27" x14ac:dyDescent="0.25">
      <c r="A80" s="210"/>
      <c r="B80" s="211"/>
      <c r="C80" s="46"/>
      <c r="D80" s="46"/>
      <c r="E80" s="46"/>
      <c r="F80" s="46"/>
      <c r="G80" s="46"/>
      <c r="H80" s="46"/>
      <c r="I80" s="46"/>
      <c r="J80" s="46"/>
      <c r="K80" s="46"/>
      <c r="L80" s="46"/>
      <c r="M80" s="46"/>
      <c r="N80" s="46"/>
      <c r="O80" s="46"/>
      <c r="P80" s="46"/>
      <c r="Q80" s="46"/>
      <c r="R80" s="46"/>
      <c r="S80" s="46"/>
      <c r="T80" s="46"/>
      <c r="U80" s="46"/>
      <c r="V80" s="46"/>
      <c r="W80" s="46"/>
      <c r="X80" s="46"/>
      <c r="Y80" s="46"/>
    </row>
    <row r="81" spans="1:27" x14ac:dyDescent="0.25">
      <c r="A81" s="46"/>
      <c r="B81" s="207"/>
      <c r="C81" s="46"/>
      <c r="D81" s="46"/>
      <c r="E81" s="46"/>
      <c r="F81" s="46"/>
      <c r="G81" s="46"/>
      <c r="H81" s="46"/>
      <c r="I81" s="46"/>
      <c r="J81" s="46"/>
      <c r="K81" s="46"/>
      <c r="L81" s="46"/>
      <c r="M81" s="46"/>
      <c r="N81" s="46"/>
      <c r="O81" s="46"/>
      <c r="P81" s="46"/>
      <c r="Q81" s="46"/>
      <c r="R81" s="46"/>
      <c r="S81" s="420">
        <f ca="1">TODAY()</f>
        <v>45040</v>
      </c>
      <c r="T81" s="420"/>
      <c r="U81" s="420"/>
      <c r="V81" s="420"/>
      <c r="W81" s="62"/>
      <c r="X81" s="62"/>
      <c r="Y81" s="62"/>
      <c r="Z81" s="63"/>
      <c r="AA81" s="63"/>
    </row>
    <row r="83" spans="1:27" ht="15.75" thickBot="1" x14ac:dyDescent="0.3">
      <c r="D83" s="55"/>
      <c r="G83" s="56"/>
    </row>
    <row r="84" spans="1:27" x14ac:dyDescent="0.25">
      <c r="B84" s="60"/>
      <c r="C84" s="60"/>
      <c r="D84" s="57" t="s">
        <v>53</v>
      </c>
      <c r="E84" s="60"/>
      <c r="F84" s="60"/>
      <c r="K84" s="421" t="s">
        <v>54</v>
      </c>
      <c r="L84" s="421"/>
      <c r="M84" s="421"/>
      <c r="N84" s="421"/>
      <c r="O84" s="421"/>
      <c r="P84" s="421"/>
      <c r="Q84" s="421"/>
    </row>
    <row r="85" spans="1:27" x14ac:dyDescent="0.25">
      <c r="D85" s="3" t="s">
        <v>55</v>
      </c>
      <c r="K85" s="422" t="s">
        <v>56</v>
      </c>
      <c r="L85" s="422"/>
      <c r="M85" s="422"/>
      <c r="N85" s="422"/>
      <c r="O85" s="422"/>
      <c r="P85" s="422"/>
      <c r="Q85" s="422"/>
    </row>
    <row r="86" spans="1:27" x14ac:dyDescent="0.25">
      <c r="D86" s="3" t="s">
        <v>57</v>
      </c>
      <c r="K86" s="423" t="s">
        <v>58</v>
      </c>
      <c r="L86" s="423"/>
      <c r="M86" s="423"/>
      <c r="N86" s="423"/>
      <c r="O86" s="423"/>
      <c r="P86" s="423"/>
      <c r="Q86" s="423"/>
    </row>
    <row r="87" spans="1:27" ht="15" customHeight="1" x14ac:dyDescent="0.25">
      <c r="D87" s="58"/>
      <c r="E87" s="59"/>
      <c r="K87" s="424" t="s">
        <v>203</v>
      </c>
      <c r="L87" s="424"/>
      <c r="M87" s="424"/>
      <c r="N87" s="424"/>
      <c r="O87" s="424"/>
      <c r="P87" s="424"/>
      <c r="Q87" s="424"/>
      <c r="R87" s="61"/>
    </row>
  </sheetData>
  <mergeCells count="21">
    <mergeCell ref="A73:B73"/>
    <mergeCell ref="A6:V6"/>
    <mergeCell ref="A7:V7"/>
    <mergeCell ref="A8:V8"/>
    <mergeCell ref="A9:A10"/>
    <mergeCell ref="B9:B10"/>
    <mergeCell ref="C9:C10"/>
    <mergeCell ref="F9:G9"/>
    <mergeCell ref="S73:T73"/>
    <mergeCell ref="K73:L73"/>
    <mergeCell ref="N73:P73"/>
    <mergeCell ref="Q1:S1"/>
    <mergeCell ref="Q2:S2"/>
    <mergeCell ref="D2:O2"/>
    <mergeCell ref="D4:O4"/>
    <mergeCell ref="D1:O1"/>
    <mergeCell ref="S81:V81"/>
    <mergeCell ref="K84:Q84"/>
    <mergeCell ref="K85:Q85"/>
    <mergeCell ref="K86:Q86"/>
    <mergeCell ref="K87:Q87"/>
  </mergeCells>
  <phoneticPr fontId="13" type="noConversion"/>
  <conditionalFormatting sqref="K11:K70">
    <cfRule type="cellIs" dxfId="25" priority="1" operator="notBetween">
      <formula>0.005</formula>
      <formula>0.05</formula>
    </cfRule>
    <cfRule type="cellIs" priority="2" operator="lessThan">
      <formula>0.01</formula>
    </cfRule>
  </conditionalFormatting>
  <conditionalFormatting sqref="S11:T70">
    <cfRule type="cellIs" priority="3" operator="greaterThan">
      <formula>1.6</formula>
    </cfRule>
  </conditionalFormatting>
  <pageMargins left="0.51181102362204722" right="0.51181102362204722" top="0.78740157480314965" bottom="0.78740157480314965" header="0.51181102362204722" footer="0.51181102362204722"/>
  <pageSetup paperSize="9" scale="47" firstPageNumber="0" orientation="landscape" r:id="rId1"/>
  <colBreaks count="1" manualBreakCount="1">
    <brk id="27" max="72"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F61"/>
  <sheetViews>
    <sheetView topLeftCell="A31" zoomScaleNormal="100" workbookViewId="0">
      <selection activeCell="C44" sqref="C44"/>
    </sheetView>
  </sheetViews>
  <sheetFormatPr defaultColWidth="9.140625" defaultRowHeight="12.75" x14ac:dyDescent="0.2"/>
  <cols>
    <col min="1" max="2" width="5.85546875" style="76" customWidth="1"/>
    <col min="3" max="3" width="9.5703125" style="76" customWidth="1"/>
    <col min="4" max="4" width="11.85546875" style="76" customWidth="1"/>
    <col min="5" max="5" width="11.5703125" style="76" customWidth="1"/>
    <col min="6" max="6" width="12" style="76" customWidth="1"/>
    <col min="7" max="7" width="11.5703125" style="76" customWidth="1"/>
    <col min="8" max="8" width="9.85546875" style="76" customWidth="1"/>
    <col min="9" max="9" width="8.5703125" style="76" customWidth="1"/>
    <col min="10" max="11" width="9" style="76" customWidth="1"/>
    <col min="12" max="12" width="9.5703125" style="76" customWidth="1"/>
    <col min="13" max="13" width="8.42578125" style="76" customWidth="1"/>
    <col min="14" max="15" width="8.85546875" style="76" customWidth="1"/>
    <col min="16" max="16" width="7.140625" style="76" customWidth="1"/>
    <col min="17" max="17" width="8.140625" style="76" customWidth="1"/>
    <col min="18" max="18" width="7.140625" style="76" customWidth="1"/>
    <col min="19" max="19" width="7.5703125" style="76" customWidth="1"/>
    <col min="20" max="21" width="7.85546875" style="76" customWidth="1"/>
    <col min="22" max="22" width="14.85546875" style="76" customWidth="1"/>
    <col min="23" max="23" width="9.140625" style="76" customWidth="1"/>
    <col min="24" max="16384" width="9.140625" style="76"/>
  </cols>
  <sheetData>
    <row r="1" spans="1:32" ht="24.95" customHeight="1" thickBot="1" x14ac:dyDescent="0.25">
      <c r="A1" s="445" t="s">
        <v>127</v>
      </c>
      <c r="B1" s="446"/>
      <c r="C1" s="446"/>
      <c r="D1" s="446"/>
      <c r="E1" s="446"/>
      <c r="F1" s="446"/>
      <c r="G1" s="446"/>
      <c r="H1" s="446"/>
      <c r="I1" s="446"/>
      <c r="J1" s="446"/>
      <c r="K1" s="446"/>
      <c r="L1" s="446"/>
      <c r="M1" s="446"/>
      <c r="N1" s="446"/>
      <c r="O1" s="446"/>
      <c r="P1" s="446"/>
      <c r="Q1" s="446"/>
      <c r="R1" s="446"/>
      <c r="S1" s="446"/>
      <c r="T1" s="446"/>
      <c r="U1" s="447"/>
    </row>
    <row r="2" spans="1:32" ht="9" customHeight="1" thickBot="1" x14ac:dyDescent="0.25">
      <c r="A2" s="130"/>
      <c r="B2" s="131"/>
      <c r="C2" s="132"/>
      <c r="D2" s="131"/>
      <c r="E2" s="131"/>
      <c r="F2" s="131"/>
      <c r="G2" s="131"/>
      <c r="H2" s="131"/>
      <c r="I2" s="131"/>
      <c r="J2" s="131"/>
      <c r="K2" s="131"/>
      <c r="L2" s="131"/>
      <c r="M2" s="131"/>
      <c r="N2" s="131"/>
      <c r="O2" s="131"/>
      <c r="P2" s="131"/>
      <c r="Q2" s="131"/>
      <c r="R2" s="131"/>
      <c r="S2" s="131"/>
      <c r="T2" s="131"/>
      <c r="U2" s="133"/>
    </row>
    <row r="3" spans="1:32" ht="12.75" customHeight="1" x14ac:dyDescent="0.2">
      <c r="A3" s="77"/>
      <c r="C3" s="134" t="s">
        <v>128</v>
      </c>
      <c r="D3" s="448" t="str">
        <f>Rede!A7</f>
        <v>BAIRRO VISTA ALEGRE</v>
      </c>
      <c r="E3" s="448"/>
      <c r="F3" s="448"/>
      <c r="G3" s="448"/>
      <c r="H3" s="449"/>
      <c r="I3" s="135"/>
      <c r="J3" s="135"/>
      <c r="K3" s="135"/>
      <c r="L3" s="135"/>
      <c r="U3" s="136"/>
    </row>
    <row r="4" spans="1:32" ht="12.75" customHeight="1" x14ac:dyDescent="0.2">
      <c r="A4" s="77"/>
      <c r="C4" s="137" t="s">
        <v>129</v>
      </c>
      <c r="D4" s="450" t="str">
        <f>Rede!A8</f>
        <v>PREFEITURA MUNICIPAL DE POTIM - SÃO PAULO</v>
      </c>
      <c r="E4" s="450"/>
      <c r="F4" s="450"/>
      <c r="G4" s="450"/>
      <c r="H4" s="138"/>
      <c r="I4" s="135"/>
      <c r="J4" s="135"/>
      <c r="K4" s="135"/>
      <c r="L4" s="139"/>
      <c r="M4" s="140"/>
      <c r="N4" s="140"/>
      <c r="O4" s="140"/>
      <c r="P4" s="140"/>
      <c r="Q4" s="140"/>
      <c r="R4" s="140"/>
      <c r="S4" s="140"/>
      <c r="T4" s="140"/>
      <c r="U4" s="141"/>
    </row>
    <row r="5" spans="1:32" ht="12.75" customHeight="1" thickBot="1" x14ac:dyDescent="0.25">
      <c r="A5" s="77"/>
      <c r="C5" s="142" t="s">
        <v>130</v>
      </c>
      <c r="D5" s="451">
        <f ca="1">TODAY()</f>
        <v>45040</v>
      </c>
      <c r="E5" s="452"/>
      <c r="F5" s="143"/>
      <c r="G5" s="144"/>
      <c r="H5" s="145"/>
      <c r="L5" s="140"/>
      <c r="M5" s="140"/>
      <c r="N5" s="140"/>
      <c r="O5" s="140"/>
      <c r="P5" s="140"/>
      <c r="Q5" s="140"/>
      <c r="R5" s="140"/>
      <c r="S5" s="140"/>
      <c r="T5" s="140"/>
      <c r="U5" s="146"/>
    </row>
    <row r="6" spans="1:32" ht="9.75" customHeight="1" x14ac:dyDescent="0.2">
      <c r="A6" s="77"/>
      <c r="C6" s="147"/>
      <c r="D6" s="148"/>
      <c r="E6" s="148"/>
      <c r="F6" s="148"/>
      <c r="G6" s="148"/>
      <c r="H6" s="148"/>
      <c r="I6" s="148"/>
      <c r="J6" s="148"/>
      <c r="K6" s="148"/>
      <c r="L6" s="149"/>
      <c r="M6" s="140"/>
      <c r="N6" s="140"/>
      <c r="O6" s="140"/>
      <c r="P6" s="140"/>
      <c r="Q6" s="140"/>
      <c r="R6" s="140"/>
      <c r="S6" s="140"/>
      <c r="T6" s="140"/>
      <c r="U6" s="150"/>
    </row>
    <row r="7" spans="1:32" ht="15.75" customHeight="1" x14ac:dyDescent="0.2">
      <c r="A7" s="151" t="s">
        <v>131</v>
      </c>
      <c r="B7" s="152"/>
      <c r="C7" s="147"/>
      <c r="D7" s="153"/>
      <c r="F7" s="154" t="s">
        <v>132</v>
      </c>
      <c r="G7" s="148"/>
      <c r="H7" s="148"/>
      <c r="I7" s="148"/>
      <c r="J7" s="148"/>
      <c r="K7" s="148"/>
      <c r="L7" s="149"/>
      <c r="M7" s="140"/>
      <c r="N7" s="140"/>
      <c r="O7" s="140"/>
      <c r="P7" s="140"/>
      <c r="Q7" s="140"/>
      <c r="R7" s="140"/>
      <c r="S7" s="140"/>
      <c r="T7" s="140"/>
      <c r="U7" s="150"/>
    </row>
    <row r="8" spans="1:32" ht="15.75" customHeight="1" x14ac:dyDescent="0.2">
      <c r="A8" s="155" t="s">
        <v>133</v>
      </c>
      <c r="B8" s="156"/>
      <c r="C8" s="153"/>
      <c r="D8" s="157">
        <f>'(i)Intensidade Chuva'!$B$13</f>
        <v>10</v>
      </c>
      <c r="F8" s="461" t="s">
        <v>152</v>
      </c>
      <c r="G8" s="461"/>
      <c r="H8" s="158">
        <v>0.05</v>
      </c>
      <c r="L8" s="140"/>
      <c r="M8" s="140"/>
      <c r="N8" s="140"/>
      <c r="O8" s="140"/>
      <c r="P8" s="140"/>
      <c r="Q8" s="140"/>
      <c r="R8" s="140"/>
      <c r="S8" s="140"/>
      <c r="T8" s="140"/>
      <c r="U8" s="150"/>
    </row>
    <row r="9" spans="1:32" ht="12.75" customHeight="1" x14ac:dyDescent="0.2">
      <c r="A9" s="155" t="s">
        <v>134</v>
      </c>
      <c r="B9" s="156"/>
      <c r="C9" s="153"/>
      <c r="D9" s="159">
        <f>'(i)Intensidade Chuva'!$C$28</f>
        <v>0.7</v>
      </c>
      <c r="F9" s="461" t="s">
        <v>135</v>
      </c>
      <c r="G9" s="461"/>
      <c r="H9" s="158">
        <v>0.3</v>
      </c>
      <c r="L9" s="140"/>
      <c r="M9" s="140"/>
      <c r="N9" s="140"/>
      <c r="O9" s="140"/>
      <c r="P9" s="140"/>
      <c r="Q9" s="140"/>
      <c r="R9" s="140"/>
      <c r="S9" s="140"/>
      <c r="T9" s="140"/>
      <c r="U9" s="150"/>
    </row>
    <row r="10" spans="1:32" ht="12.75" customHeight="1" x14ac:dyDescent="0.2">
      <c r="A10" s="155" t="s">
        <v>173</v>
      </c>
      <c r="B10" s="156"/>
      <c r="C10" s="153"/>
      <c r="D10" s="161">
        <v>1.7999999999999999E-2</v>
      </c>
      <c r="F10" s="461" t="s">
        <v>136</v>
      </c>
      <c r="G10" s="461"/>
      <c r="H10" s="162">
        <v>0.1</v>
      </c>
      <c r="L10" s="140"/>
      <c r="M10" s="140"/>
      <c r="N10" s="140"/>
      <c r="O10" s="140"/>
      <c r="P10" s="140"/>
      <c r="Q10" s="140"/>
      <c r="R10" s="140"/>
      <c r="S10" s="140"/>
      <c r="T10" s="140"/>
      <c r="U10" s="150"/>
    </row>
    <row r="11" spans="1:32" ht="12.75" customHeight="1" x14ac:dyDescent="0.2">
      <c r="A11" s="77"/>
      <c r="B11" s="156"/>
      <c r="C11" s="153"/>
      <c r="E11" s="159"/>
      <c r="F11" s="160"/>
      <c r="G11" s="160" t="s">
        <v>137</v>
      </c>
      <c r="H11" s="163">
        <f>H9*H10</f>
        <v>0.03</v>
      </c>
      <c r="L11" s="140"/>
      <c r="M11" s="140"/>
      <c r="N11" s="140"/>
      <c r="O11" s="140"/>
      <c r="P11" s="140"/>
      <c r="Q11" s="140"/>
      <c r="R11" s="140"/>
      <c r="S11" s="140"/>
      <c r="T11" s="140"/>
      <c r="U11" s="150"/>
    </row>
    <row r="12" spans="1:32" ht="12.75" customHeight="1" thickBot="1" x14ac:dyDescent="0.25">
      <c r="A12" s="77"/>
      <c r="B12" s="153"/>
      <c r="C12" s="153"/>
      <c r="D12" s="153"/>
      <c r="F12" s="164"/>
      <c r="G12" s="164" t="s">
        <v>153</v>
      </c>
      <c r="H12" s="158">
        <v>0.6</v>
      </c>
      <c r="L12" s="140"/>
      <c r="M12" s="140"/>
      <c r="N12" s="140"/>
      <c r="O12" s="140"/>
      <c r="P12" s="140"/>
      <c r="Q12" s="140"/>
      <c r="R12" s="140"/>
      <c r="S12" s="140"/>
      <c r="T12" s="140"/>
      <c r="U12" s="150"/>
      <c r="V12" s="76" t="s">
        <v>177</v>
      </c>
    </row>
    <row r="13" spans="1:32" ht="62.1" customHeight="1" thickBot="1" x14ac:dyDescent="0.25">
      <c r="A13" s="453" t="s">
        <v>102</v>
      </c>
      <c r="B13" s="454"/>
      <c r="C13" s="165" t="s">
        <v>138</v>
      </c>
      <c r="D13" s="166" t="s">
        <v>139</v>
      </c>
      <c r="E13" s="166" t="s">
        <v>140</v>
      </c>
      <c r="F13" s="166" t="s">
        <v>175</v>
      </c>
      <c r="G13" s="167" t="s">
        <v>141</v>
      </c>
      <c r="H13" s="165" t="s">
        <v>142</v>
      </c>
      <c r="I13" s="166" t="s">
        <v>176</v>
      </c>
      <c r="J13" s="166" t="s">
        <v>143</v>
      </c>
      <c r="K13" s="166" t="s">
        <v>172</v>
      </c>
      <c r="L13" s="166" t="s">
        <v>144</v>
      </c>
      <c r="M13" s="166" t="s">
        <v>145</v>
      </c>
      <c r="N13" s="167" t="s">
        <v>146</v>
      </c>
      <c r="O13" s="166" t="s">
        <v>147</v>
      </c>
      <c r="P13" s="166" t="s">
        <v>148</v>
      </c>
      <c r="Q13" s="166" t="s">
        <v>154</v>
      </c>
      <c r="R13" s="166" t="s">
        <v>194</v>
      </c>
      <c r="S13" s="167" t="s">
        <v>149</v>
      </c>
      <c r="T13" s="167" t="s">
        <v>150</v>
      </c>
      <c r="U13" s="168" t="s">
        <v>151</v>
      </c>
    </row>
    <row r="14" spans="1:32" ht="12" customHeight="1" x14ac:dyDescent="0.25">
      <c r="A14" s="169" t="str">
        <f>Rede!$A11</f>
        <v>BL3</v>
      </c>
      <c r="B14" s="170" t="str">
        <f>Rede!$B11</f>
        <v>PV21</v>
      </c>
      <c r="C14" s="208">
        <v>2.48</v>
      </c>
      <c r="D14" s="171">
        <f>IFERROR(VLOOKUP($A14,#REF!,2,0),0)</f>
        <v>0</v>
      </c>
      <c r="E14" s="172">
        <f>IF(Rede!$P11&gt;0,Rede!$P11,Rede!$P11*(-1))</f>
        <v>0.1241188464899512</v>
      </c>
      <c r="F14" s="172">
        <f>E14</f>
        <v>0.1241188464899512</v>
      </c>
      <c r="G14" s="173">
        <f>Rede!$M11</f>
        <v>68.66</v>
      </c>
      <c r="H14" s="174">
        <f>IF($D$9=0," ",3*(1.1-$D$9)*G14^(1/2)/((E14*100)+$D$9)^(1/3))</f>
        <v>4.2167524470045725</v>
      </c>
      <c r="I14" s="175">
        <f>'(i)Intensidade Chuva'!$I$19</f>
        <v>147.4598418442468</v>
      </c>
      <c r="J14" s="175">
        <f>IF($D$9=0," ",$D$9*$I14*$D14/3600000)</f>
        <v>0</v>
      </c>
      <c r="K14" s="175"/>
      <c r="L14" s="172">
        <f>IF($D$9=0," ",(0.375*(T14/$D$10)*M14^(8/3)*F14^(1/2)))</f>
        <v>0</v>
      </c>
      <c r="M14" s="173">
        <f t="shared" ref="M14" si="0">IF($D$9=0," ",($D$10*J14/(0.375*(P14/O14)*F14^(1/2)))^0.375)</f>
        <v>0</v>
      </c>
      <c r="N14" s="173">
        <f t="shared" ref="N14" si="1">IF($D$9=0," ",IF(M14&lt;=$H$11,M14/$H$10,((M14-$H$11)/S14+$H$9)))</f>
        <v>0</v>
      </c>
      <c r="O14" s="175">
        <f>IF($D$9=0," ",$H$11+(S14*(P14-$H$9)))</f>
        <v>3.6382978723404256E-2</v>
      </c>
      <c r="P14" s="173">
        <f>$H$12</f>
        <v>0.6</v>
      </c>
      <c r="Q14" s="175">
        <f>0.13+(POWER(0.0064+($H$9*$H$9),0.5))+(POWER((0.0025)+($P14-$H$9)*($P14-$H$9),0.5))</f>
        <v>0.74462162044011149</v>
      </c>
      <c r="R14" s="175">
        <f>($H$9*$H$8)/2</f>
        <v>7.4999999999999997E-3</v>
      </c>
      <c r="S14" s="172">
        <f t="shared" ref="S14" si="2">IF($D$9=0," ",($H$8-$H$11)/((C14/2)-$H$9))</f>
        <v>2.1276595744680857E-2</v>
      </c>
      <c r="T14" s="175">
        <f t="shared" ref="T14" si="3">IF($D$9=0," ",P14/O14)</f>
        <v>16.491228070175438</v>
      </c>
      <c r="U14" s="176">
        <f t="shared" ref="U14" si="4">IF($D$9=0," ",0.958*(1/T14)^(1/4)*((E14)^(1/2)/$D$10)^(3/4)*L14^(1/4))</f>
        <v>0</v>
      </c>
      <c r="X14" s="455" t="s">
        <v>134</v>
      </c>
      <c r="Y14" s="455"/>
      <c r="Z14" s="455"/>
      <c r="AA14" s="455"/>
      <c r="AB14" s="455"/>
      <c r="AC14" s="455"/>
      <c r="AD14" s="455"/>
      <c r="AE14" s="455"/>
      <c r="AF14" s="455"/>
    </row>
    <row r="15" spans="1:32" ht="12" customHeight="1" x14ac:dyDescent="0.2">
      <c r="A15" s="169" t="str">
        <f>Rede!$A12</f>
        <v>PV21</v>
      </c>
      <c r="B15" s="170" t="str">
        <f>Rede!$B12</f>
        <v>PV22</v>
      </c>
      <c r="C15" s="208">
        <v>3.48</v>
      </c>
      <c r="D15" s="171">
        <f>IFERROR(VLOOKUP($A15,#REF!,2,0),0)</f>
        <v>0</v>
      </c>
      <c r="E15" s="172">
        <f>IF(Rede!$P12&gt;0,Rede!$P12,Rede!$P12*(-1))</f>
        <v>0.15183723048891587</v>
      </c>
      <c r="F15" s="172">
        <f t="shared" ref="F15:F59" si="5">E15</f>
        <v>0.15183723048891587</v>
      </c>
      <c r="G15" s="173">
        <f>Rede!$M12</f>
        <v>32.93</v>
      </c>
      <c r="H15" s="174">
        <f t="shared" ref="H15:H59" si="6">IF($D$9=0," ",3*(1.1-$D$9)*G15^(1/2)/((E15*100)+$D$9)^(1/3))</f>
        <v>2.7394266478675058</v>
      </c>
      <c r="I15" s="175">
        <f>'(i)Intensidade Chuva'!$I$19</f>
        <v>147.4598418442468</v>
      </c>
      <c r="J15" s="175">
        <f t="shared" ref="J15:J59" si="7">IF($D$9=0," ",$D$9*$I15*$D15/3600000)</f>
        <v>0</v>
      </c>
      <c r="K15" s="175"/>
      <c r="L15" s="172">
        <f t="shared" ref="L15:L59" si="8">IF($D$9=0," ",(0.375*(T15/$D$10)*M15^(8/3)*F15^(1/2)))</f>
        <v>0</v>
      </c>
      <c r="M15" s="173">
        <f t="shared" ref="M15:M59" si="9">IF($D$9=0," ",($D$10*J15/(0.375*(P15/O15)*F15^(1/2)))^0.375)</f>
        <v>0</v>
      </c>
      <c r="N15" s="173">
        <f t="shared" ref="N15:N59" si="10">IF($D$9=0," ",IF(M15&lt;=$H$11,M15/$H$10,((M15-$H$11)/S15+$H$9)))</f>
        <v>0</v>
      </c>
      <c r="O15" s="175">
        <f t="shared" ref="O15:O59" si="11">IF($D$9=0," ",$H$11+(S15*(P15-$H$9)))</f>
        <v>3.4166666666666665E-2</v>
      </c>
      <c r="P15" s="173">
        <f t="shared" ref="P15:P59" si="12">$H$12</f>
        <v>0.6</v>
      </c>
      <c r="Q15" s="175">
        <f t="shared" ref="Q15:Q59" si="13">0.13+(POWER(0.0064+($H$9*$H$9),0.5))+(POWER((0.0025)+($P15-$H$9)*($P15-$H$9),0.5))</f>
        <v>0.74462162044011149</v>
      </c>
      <c r="R15" s="175">
        <f t="shared" ref="R15:R59" si="14">($H$9*$H$8)/2</f>
        <v>7.4999999999999997E-3</v>
      </c>
      <c r="S15" s="172">
        <f t="shared" ref="S15:S59" si="15">IF($D$9=0," ",($H$8-$H$11)/((C15/2)-$H$9))</f>
        <v>1.3888888888888892E-2</v>
      </c>
      <c r="T15" s="175">
        <f t="shared" ref="T15:T59" si="16">IF($D$9=0," ",P15/O15)</f>
        <v>17.560975609756099</v>
      </c>
      <c r="U15" s="176">
        <f t="shared" ref="U15:U59" si="17">IF($D$9=0," ",0.958*(1/T15)^(1/4)*((E15)^(1/2)/$D$10)^(3/4)*L15^(1/4))</f>
        <v>0</v>
      </c>
    </row>
    <row r="16" spans="1:32" ht="12" customHeight="1" x14ac:dyDescent="0.2">
      <c r="A16" s="169" t="str">
        <f>Rede!$A13</f>
        <v>PV22</v>
      </c>
      <c r="B16" s="170" t="str">
        <f>Rede!$B13</f>
        <v>PV07</v>
      </c>
      <c r="C16" s="208">
        <v>4.4800000000000004</v>
      </c>
      <c r="D16" s="171">
        <f>IFERROR(VLOOKUP($A16,#REF!,2,0),0)</f>
        <v>0</v>
      </c>
      <c r="E16" s="172">
        <f>IF(Rede!$P13&gt;0,Rede!$P13,Rede!$P13*(-1))</f>
        <v>1.5559358954411079E-2</v>
      </c>
      <c r="F16" s="172">
        <f t="shared" si="5"/>
        <v>1.5559358954411079E-2</v>
      </c>
      <c r="G16" s="173">
        <f>Rede!$M13</f>
        <v>64.27</v>
      </c>
      <c r="H16" s="174">
        <f t="shared" si="6"/>
        <v>7.3351637106676515</v>
      </c>
      <c r="I16" s="175">
        <f>'(i)Intensidade Chuva'!$I$19</f>
        <v>147.4598418442468</v>
      </c>
      <c r="J16" s="175">
        <f t="shared" si="7"/>
        <v>0</v>
      </c>
      <c r="K16" s="175"/>
      <c r="L16" s="172">
        <f t="shared" si="8"/>
        <v>0</v>
      </c>
      <c r="M16" s="173">
        <f t="shared" si="9"/>
        <v>0</v>
      </c>
      <c r="N16" s="173">
        <f t="shared" si="10"/>
        <v>0</v>
      </c>
      <c r="O16" s="175">
        <f t="shared" si="11"/>
        <v>3.3092783505154641E-2</v>
      </c>
      <c r="P16" s="173">
        <f t="shared" si="12"/>
        <v>0.6</v>
      </c>
      <c r="Q16" s="175">
        <f t="shared" si="13"/>
        <v>0.74462162044011149</v>
      </c>
      <c r="R16" s="175">
        <f t="shared" si="14"/>
        <v>7.4999999999999997E-3</v>
      </c>
      <c r="S16" s="172">
        <f t="shared" si="15"/>
        <v>1.0309278350515465E-2</v>
      </c>
      <c r="T16" s="175">
        <f t="shared" si="16"/>
        <v>18.130841121495326</v>
      </c>
      <c r="U16" s="176">
        <f t="shared" si="17"/>
        <v>0</v>
      </c>
    </row>
    <row r="17" spans="1:21" ht="12" customHeight="1" x14ac:dyDescent="0.2">
      <c r="A17" s="169"/>
      <c r="B17" s="170"/>
      <c r="C17" s="208"/>
      <c r="D17" s="171"/>
      <c r="E17" s="172"/>
      <c r="F17" s="172"/>
      <c r="G17" s="173"/>
      <c r="H17" s="174"/>
      <c r="I17" s="175"/>
      <c r="J17" s="175"/>
      <c r="K17" s="175"/>
      <c r="L17" s="172"/>
      <c r="M17" s="173"/>
      <c r="N17" s="173"/>
      <c r="O17" s="175"/>
      <c r="P17" s="173"/>
      <c r="Q17" s="175"/>
      <c r="R17" s="175"/>
      <c r="S17" s="172"/>
      <c r="T17" s="175"/>
      <c r="U17" s="176"/>
    </row>
    <row r="18" spans="1:21" ht="12" customHeight="1" x14ac:dyDescent="0.2">
      <c r="A18" s="169" t="str">
        <f>Rede!$A15</f>
        <v>PV23</v>
      </c>
      <c r="B18" s="170" t="str">
        <f>Rede!$B15</f>
        <v>PV24</v>
      </c>
      <c r="C18" s="208">
        <v>6.48</v>
      </c>
      <c r="D18" s="171">
        <f>IFERROR(VLOOKUP($A18,#REF!,2,0),0)</f>
        <v>0</v>
      </c>
      <c r="E18" s="172">
        <f>IF(Rede!$P15&gt;0,Rede!$P15,Rede!$P15*(-1))</f>
        <v>5.549389567147614E-2</v>
      </c>
      <c r="F18" s="172">
        <f t="shared" si="5"/>
        <v>5.549389567147614E-2</v>
      </c>
      <c r="G18" s="173">
        <f>Rede!$M15</f>
        <v>36.04</v>
      </c>
      <c r="H18" s="174">
        <f t="shared" si="6"/>
        <v>3.9110596333618974</v>
      </c>
      <c r="I18" s="175">
        <f>'(i)Intensidade Chuva'!$I$19</f>
        <v>147.4598418442468</v>
      </c>
      <c r="J18" s="175">
        <f t="shared" si="7"/>
        <v>0</v>
      </c>
      <c r="K18" s="175"/>
      <c r="L18" s="172">
        <f t="shared" si="8"/>
        <v>0</v>
      </c>
      <c r="M18" s="173">
        <f t="shared" si="9"/>
        <v>0</v>
      </c>
      <c r="N18" s="173">
        <f t="shared" si="10"/>
        <v>0</v>
      </c>
      <c r="O18" s="175">
        <f t="shared" si="11"/>
        <v>3.2040816326530608E-2</v>
      </c>
      <c r="P18" s="173">
        <f t="shared" si="12"/>
        <v>0.6</v>
      </c>
      <c r="Q18" s="175">
        <f t="shared" si="13"/>
        <v>0.74462162044011149</v>
      </c>
      <c r="R18" s="175">
        <f t="shared" si="14"/>
        <v>7.4999999999999997E-3</v>
      </c>
      <c r="S18" s="172">
        <f t="shared" si="15"/>
        <v>6.8027210884353748E-3</v>
      </c>
      <c r="T18" s="175">
        <f t="shared" si="16"/>
        <v>18.726114649681531</v>
      </c>
      <c r="U18" s="176">
        <f t="shared" si="17"/>
        <v>0</v>
      </c>
    </row>
    <row r="19" spans="1:21" ht="12" customHeight="1" x14ac:dyDescent="0.2">
      <c r="A19" s="169" t="str">
        <f>Rede!$A16</f>
        <v>PV24</v>
      </c>
      <c r="B19" s="170" t="str">
        <f>Rede!$B16</f>
        <v>PV25</v>
      </c>
      <c r="C19" s="208">
        <v>7.48</v>
      </c>
      <c r="D19" s="171">
        <f>IFERROR(VLOOKUP($A19,#REF!,2,0),0)</f>
        <v>0</v>
      </c>
      <c r="E19" s="172">
        <f>IF(Rede!$P16&gt;0,Rede!$P16,Rede!$P16*(-1))</f>
        <v>0.1</v>
      </c>
      <c r="F19" s="172">
        <f t="shared" si="5"/>
        <v>0.1</v>
      </c>
      <c r="G19" s="173">
        <f>Rede!$M16</f>
        <v>10</v>
      </c>
      <c r="H19" s="174">
        <f t="shared" si="6"/>
        <v>1.7220799889807088</v>
      </c>
      <c r="I19" s="175">
        <f>'(i)Intensidade Chuva'!$I$19</f>
        <v>147.4598418442468</v>
      </c>
      <c r="J19" s="175">
        <f t="shared" si="7"/>
        <v>0</v>
      </c>
      <c r="K19" s="175"/>
      <c r="L19" s="172">
        <f t="shared" si="8"/>
        <v>0</v>
      </c>
      <c r="M19" s="173">
        <f t="shared" si="9"/>
        <v>0</v>
      </c>
      <c r="N19" s="173">
        <f t="shared" si="10"/>
        <v>0</v>
      </c>
      <c r="O19" s="175">
        <f t="shared" si="11"/>
        <v>3.1744186046511629E-2</v>
      </c>
      <c r="P19" s="173">
        <f t="shared" si="12"/>
        <v>0.6</v>
      </c>
      <c r="Q19" s="175">
        <f t="shared" si="13"/>
        <v>0.74462162044011149</v>
      </c>
      <c r="R19" s="175">
        <f t="shared" si="14"/>
        <v>7.4999999999999997E-3</v>
      </c>
      <c r="S19" s="172">
        <f t="shared" si="15"/>
        <v>5.8139534883720938E-3</v>
      </c>
      <c r="T19" s="175">
        <f t="shared" si="16"/>
        <v>18.901098901098901</v>
      </c>
      <c r="U19" s="176">
        <f t="shared" si="17"/>
        <v>0</v>
      </c>
    </row>
    <row r="20" spans="1:21" ht="12" customHeight="1" x14ac:dyDescent="0.2">
      <c r="A20" s="169" t="str">
        <f>Rede!$A17</f>
        <v>PV25</v>
      </c>
      <c r="B20" s="170" t="str">
        <f>Rede!$B17</f>
        <v>PV26</v>
      </c>
      <c r="C20" s="208">
        <v>8.48</v>
      </c>
      <c r="D20" s="171">
        <f>IFERROR(VLOOKUP($A20,#REF!,2,0),0)</f>
        <v>0</v>
      </c>
      <c r="E20" s="172">
        <f>IF(Rede!$P17&gt;0,Rede!$P17,Rede!$P17*(-1))</f>
        <v>0.56369785794813987</v>
      </c>
      <c r="F20" s="172">
        <f t="shared" si="5"/>
        <v>0.56369785794813987</v>
      </c>
      <c r="G20" s="173">
        <f>Rede!$M17</f>
        <v>8.8699999999999992</v>
      </c>
      <c r="H20" s="174">
        <f t="shared" si="6"/>
        <v>0.92826998589363252</v>
      </c>
      <c r="I20" s="175">
        <f>'(i)Intensidade Chuva'!$I$19</f>
        <v>147.4598418442468</v>
      </c>
      <c r="J20" s="175">
        <f t="shared" si="7"/>
        <v>0</v>
      </c>
      <c r="K20" s="175"/>
      <c r="L20" s="172">
        <f t="shared" si="8"/>
        <v>0</v>
      </c>
      <c r="M20" s="173">
        <f t="shared" si="9"/>
        <v>0</v>
      </c>
      <c r="N20" s="173">
        <f t="shared" si="10"/>
        <v>0</v>
      </c>
      <c r="O20" s="175">
        <f t="shared" si="11"/>
        <v>3.1522842639593908E-2</v>
      </c>
      <c r="P20" s="173">
        <f t="shared" si="12"/>
        <v>0.6</v>
      </c>
      <c r="Q20" s="175">
        <f t="shared" si="13"/>
        <v>0.74462162044011149</v>
      </c>
      <c r="R20" s="175">
        <f t="shared" si="14"/>
        <v>7.4999999999999997E-3</v>
      </c>
      <c r="S20" s="172">
        <f t="shared" si="15"/>
        <v>5.0761421319796959E-3</v>
      </c>
      <c r="T20" s="175">
        <f t="shared" si="16"/>
        <v>19.033816425120772</v>
      </c>
      <c r="U20" s="176">
        <f t="shared" si="17"/>
        <v>0</v>
      </c>
    </row>
    <row r="21" spans="1:21" ht="12" customHeight="1" x14ac:dyDescent="0.2">
      <c r="A21" s="169" t="str">
        <f>Rede!$A18</f>
        <v>PV26</v>
      </c>
      <c r="B21" s="170" t="str">
        <f>Rede!$B18</f>
        <v>PV27</v>
      </c>
      <c r="C21" s="208">
        <v>9.48</v>
      </c>
      <c r="D21" s="171">
        <f>IFERROR(VLOOKUP($A21,#REF!,2,0),0)</f>
        <v>0</v>
      </c>
      <c r="E21" s="172">
        <f>IF(Rede!$P18&gt;0,Rede!$P18,Rede!$P18*(-1))</f>
        <v>9.3345377898224113E-2</v>
      </c>
      <c r="F21" s="172">
        <f t="shared" si="5"/>
        <v>9.3345377898224113E-2</v>
      </c>
      <c r="G21" s="173">
        <f>Rede!$M18</f>
        <v>33.21</v>
      </c>
      <c r="H21" s="174">
        <f t="shared" si="6"/>
        <v>3.2061454910721259</v>
      </c>
      <c r="I21" s="175">
        <f>'(i)Intensidade Chuva'!$I$19</f>
        <v>147.4598418442468</v>
      </c>
      <c r="J21" s="175">
        <f t="shared" si="7"/>
        <v>0</v>
      </c>
      <c r="K21" s="175"/>
      <c r="L21" s="172">
        <f t="shared" si="8"/>
        <v>0</v>
      </c>
      <c r="M21" s="173">
        <f t="shared" si="9"/>
        <v>0</v>
      </c>
      <c r="N21" s="173">
        <f t="shared" si="10"/>
        <v>0</v>
      </c>
      <c r="O21" s="175">
        <f t="shared" si="11"/>
        <v>3.135135135135135E-2</v>
      </c>
      <c r="P21" s="173">
        <f t="shared" si="12"/>
        <v>0.6</v>
      </c>
      <c r="Q21" s="175">
        <f t="shared" si="13"/>
        <v>0.74462162044011149</v>
      </c>
      <c r="R21" s="175">
        <f t="shared" si="14"/>
        <v>7.4999999999999997E-3</v>
      </c>
      <c r="S21" s="172">
        <f t="shared" si="15"/>
        <v>4.5045045045045053E-3</v>
      </c>
      <c r="T21" s="175">
        <f t="shared" si="16"/>
        <v>19.137931034482758</v>
      </c>
      <c r="U21" s="176">
        <f t="shared" si="17"/>
        <v>0</v>
      </c>
    </row>
    <row r="22" spans="1:21" ht="12" customHeight="1" x14ac:dyDescent="0.2">
      <c r="A22" s="169" t="str">
        <f>Rede!$A19</f>
        <v>PV27</v>
      </c>
      <c r="B22" s="170" t="str">
        <f>Rede!$B19</f>
        <v>PV28</v>
      </c>
      <c r="C22" s="208">
        <v>10.48</v>
      </c>
      <c r="D22" s="171">
        <f>IFERROR(VLOOKUP($A22,#REF!,2,0),0)</f>
        <v>0</v>
      </c>
      <c r="E22" s="172">
        <f>IF(Rede!$P19&gt;0,Rede!$P19,Rede!$P19*(-1))</f>
        <v>4.928536224741252E-2</v>
      </c>
      <c r="F22" s="172">
        <f t="shared" si="5"/>
        <v>4.928536224741252E-2</v>
      </c>
      <c r="G22" s="173">
        <f>Rede!$M19</f>
        <v>20.29</v>
      </c>
      <c r="H22" s="174">
        <f t="shared" si="6"/>
        <v>3.0387183449514974</v>
      </c>
      <c r="I22" s="175">
        <f>'(i)Intensidade Chuva'!$I$19</f>
        <v>147.4598418442468</v>
      </c>
      <c r="J22" s="175">
        <f t="shared" si="7"/>
        <v>0</v>
      </c>
      <c r="K22" s="175"/>
      <c r="L22" s="172">
        <f t="shared" si="8"/>
        <v>0</v>
      </c>
      <c r="M22" s="173">
        <f t="shared" si="9"/>
        <v>0</v>
      </c>
      <c r="N22" s="173">
        <f t="shared" si="10"/>
        <v>0</v>
      </c>
      <c r="O22" s="175">
        <f t="shared" si="11"/>
        <v>3.1214574898785423E-2</v>
      </c>
      <c r="P22" s="173">
        <f t="shared" si="12"/>
        <v>0.6</v>
      </c>
      <c r="Q22" s="175">
        <f t="shared" si="13"/>
        <v>0.74462162044011149</v>
      </c>
      <c r="R22" s="175">
        <f t="shared" si="14"/>
        <v>7.4999999999999997E-3</v>
      </c>
      <c r="S22" s="172">
        <f t="shared" si="15"/>
        <v>4.048582995951417E-3</v>
      </c>
      <c r="T22" s="175">
        <f t="shared" si="16"/>
        <v>19.221789883268482</v>
      </c>
      <c r="U22" s="176">
        <f t="shared" si="17"/>
        <v>0</v>
      </c>
    </row>
    <row r="23" spans="1:21" ht="12" customHeight="1" x14ac:dyDescent="0.2">
      <c r="A23" s="169" t="str">
        <f>Rede!$A20</f>
        <v>PV28</v>
      </c>
      <c r="B23" s="170" t="str">
        <f>Rede!$B20</f>
        <v>PV29</v>
      </c>
      <c r="C23" s="208">
        <v>11.48</v>
      </c>
      <c r="D23" s="171">
        <f>IFERROR(VLOOKUP($A23,#REF!,2,0),0)</f>
        <v>0</v>
      </c>
      <c r="E23" s="172">
        <f>IF(Rede!$P20&gt;0,Rede!$P20,Rede!$P20*(-1))</f>
        <v>1.0076923076923094</v>
      </c>
      <c r="F23" s="172">
        <f t="shared" si="5"/>
        <v>1.0076923076923094</v>
      </c>
      <c r="G23" s="173">
        <f>Rede!$M20</f>
        <v>13</v>
      </c>
      <c r="H23" s="174">
        <f t="shared" si="6"/>
        <v>0.9276300299848611</v>
      </c>
      <c r="I23" s="175">
        <f>'(i)Intensidade Chuva'!$I$19</f>
        <v>147.4598418442468</v>
      </c>
      <c r="J23" s="175">
        <f t="shared" si="7"/>
        <v>0</v>
      </c>
      <c r="K23" s="175"/>
      <c r="L23" s="172">
        <f t="shared" si="8"/>
        <v>0</v>
      </c>
      <c r="M23" s="173">
        <f t="shared" si="9"/>
        <v>0</v>
      </c>
      <c r="N23" s="173">
        <f t="shared" si="10"/>
        <v>0</v>
      </c>
      <c r="O23" s="175">
        <f t="shared" si="11"/>
        <v>3.1102941176470587E-2</v>
      </c>
      <c r="P23" s="173">
        <f t="shared" si="12"/>
        <v>0.6</v>
      </c>
      <c r="Q23" s="175">
        <f t="shared" si="13"/>
        <v>0.74462162044011149</v>
      </c>
      <c r="R23" s="175">
        <f t="shared" si="14"/>
        <v>7.4999999999999997E-3</v>
      </c>
      <c r="S23" s="172">
        <f t="shared" si="15"/>
        <v>3.6764705882352945E-3</v>
      </c>
      <c r="T23" s="175">
        <f t="shared" si="16"/>
        <v>19.290780141843971</v>
      </c>
      <c r="U23" s="176">
        <f t="shared" si="17"/>
        <v>0</v>
      </c>
    </row>
    <row r="24" spans="1:21" ht="12" customHeight="1" x14ac:dyDescent="0.2">
      <c r="A24" s="169" t="str">
        <f>Rede!$A21</f>
        <v>PV29</v>
      </c>
      <c r="B24" s="170" t="str">
        <f>Rede!$B21</f>
        <v>PV30</v>
      </c>
      <c r="C24" s="208">
        <v>12.48</v>
      </c>
      <c r="D24" s="171">
        <f>IFERROR(VLOOKUP($A24,#REF!,2,0),0)</f>
        <v>0</v>
      </c>
      <c r="E24" s="172">
        <f>IF(Rede!$P21&gt;0,Rede!$P21,Rede!$P21*(-1))</f>
        <v>7.5528700906344406E-2</v>
      </c>
      <c r="F24" s="172">
        <f t="shared" si="5"/>
        <v>7.5528700906344406E-2</v>
      </c>
      <c r="G24" s="173">
        <f>Rede!$M21</f>
        <v>13.24</v>
      </c>
      <c r="H24" s="174">
        <f t="shared" si="6"/>
        <v>2.1606789237101065</v>
      </c>
      <c r="I24" s="175">
        <f>'(i)Intensidade Chuva'!$I$19</f>
        <v>147.4598418442468</v>
      </c>
      <c r="J24" s="175">
        <f t="shared" si="7"/>
        <v>0</v>
      </c>
      <c r="K24" s="175"/>
      <c r="L24" s="172">
        <f t="shared" si="8"/>
        <v>0</v>
      </c>
      <c r="M24" s="173">
        <f t="shared" si="9"/>
        <v>0</v>
      </c>
      <c r="N24" s="173">
        <f t="shared" si="10"/>
        <v>0</v>
      </c>
      <c r="O24" s="175">
        <f t="shared" si="11"/>
        <v>3.1010101010101009E-2</v>
      </c>
      <c r="P24" s="173">
        <f t="shared" si="12"/>
        <v>0.6</v>
      </c>
      <c r="Q24" s="175">
        <f t="shared" si="13"/>
        <v>0.74462162044011149</v>
      </c>
      <c r="R24" s="175">
        <f t="shared" si="14"/>
        <v>7.4999999999999997E-3</v>
      </c>
      <c r="S24" s="172">
        <f t="shared" si="15"/>
        <v>3.3670033670033673E-3</v>
      </c>
      <c r="T24" s="175">
        <f t="shared" si="16"/>
        <v>19.348534201954397</v>
      </c>
      <c r="U24" s="176">
        <f t="shared" si="17"/>
        <v>0</v>
      </c>
    </row>
    <row r="25" spans="1:21" ht="12" customHeight="1" x14ac:dyDescent="0.2">
      <c r="A25" s="169" t="str">
        <f>Rede!$A22</f>
        <v>PV30</v>
      </c>
      <c r="B25" s="170" t="str">
        <f>Rede!$B22</f>
        <v>PV31</v>
      </c>
      <c r="C25" s="208">
        <v>13.48</v>
      </c>
      <c r="D25" s="171">
        <f>IFERROR(VLOOKUP($A25,#REF!,2,0),0)</f>
        <v>0</v>
      </c>
      <c r="E25" s="172">
        <f>IF(Rede!$P22&gt;0,Rede!$P22,Rede!$P22*(-1))</f>
        <v>0.21994134897360704</v>
      </c>
      <c r="F25" s="172">
        <f t="shared" si="5"/>
        <v>0.21994134897360704</v>
      </c>
      <c r="G25" s="173">
        <f>Rede!$M22</f>
        <v>13.64</v>
      </c>
      <c r="H25" s="174">
        <f t="shared" si="6"/>
        <v>1.5653707718033205</v>
      </c>
      <c r="I25" s="175">
        <f>'(i)Intensidade Chuva'!$I$19</f>
        <v>147.4598418442468</v>
      </c>
      <c r="J25" s="175">
        <f t="shared" si="7"/>
        <v>0</v>
      </c>
      <c r="K25" s="175"/>
      <c r="L25" s="172">
        <f t="shared" si="8"/>
        <v>0</v>
      </c>
      <c r="M25" s="173">
        <f t="shared" si="9"/>
        <v>0</v>
      </c>
      <c r="N25" s="173">
        <f t="shared" si="10"/>
        <v>0</v>
      </c>
      <c r="O25" s="175">
        <f t="shared" si="11"/>
        <v>3.093167701863354E-2</v>
      </c>
      <c r="P25" s="173">
        <f t="shared" si="12"/>
        <v>0.6</v>
      </c>
      <c r="Q25" s="175">
        <f t="shared" si="13"/>
        <v>0.74462162044011149</v>
      </c>
      <c r="R25" s="175">
        <f t="shared" si="14"/>
        <v>7.4999999999999997E-3</v>
      </c>
      <c r="S25" s="172">
        <f t="shared" si="15"/>
        <v>3.1055900621118015E-3</v>
      </c>
      <c r="T25" s="175">
        <f t="shared" si="16"/>
        <v>19.397590361445783</v>
      </c>
      <c r="U25" s="176">
        <f t="shared" si="17"/>
        <v>0</v>
      </c>
    </row>
    <row r="26" spans="1:21" ht="12" customHeight="1" x14ac:dyDescent="0.2">
      <c r="A26" s="169" t="str">
        <f>Rede!$A23</f>
        <v>PV31</v>
      </c>
      <c r="B26" s="170" t="str">
        <f>Rede!$B23</f>
        <v>PV32</v>
      </c>
      <c r="C26" s="208">
        <v>14.48</v>
      </c>
      <c r="D26" s="171">
        <f>IFERROR(VLOOKUP($A26,#REF!,2,0),0)</f>
        <v>0</v>
      </c>
      <c r="E26" s="172">
        <f>IF(Rede!$P23&gt;0,Rede!$P23,Rede!$P23*(-1))</f>
        <v>4.0160642570281124E-2</v>
      </c>
      <c r="F26" s="172">
        <f t="shared" si="5"/>
        <v>4.0160642570281124E-2</v>
      </c>
      <c r="G26" s="173">
        <f>Rede!$M23</f>
        <v>12.45</v>
      </c>
      <c r="H26" s="174">
        <f t="shared" si="6"/>
        <v>2.5248719088709533</v>
      </c>
      <c r="I26" s="175">
        <f>'(i)Intensidade Chuva'!$I$19</f>
        <v>147.4598418442468</v>
      </c>
      <c r="J26" s="175">
        <f t="shared" si="7"/>
        <v>0</v>
      </c>
      <c r="K26" s="175"/>
      <c r="L26" s="172">
        <f t="shared" si="8"/>
        <v>0</v>
      </c>
      <c r="M26" s="173">
        <f t="shared" si="9"/>
        <v>0</v>
      </c>
      <c r="N26" s="173">
        <f t="shared" si="10"/>
        <v>0</v>
      </c>
      <c r="O26" s="175">
        <f t="shared" si="11"/>
        <v>3.0864553314121038E-2</v>
      </c>
      <c r="P26" s="173">
        <f t="shared" si="12"/>
        <v>0.6</v>
      </c>
      <c r="Q26" s="175">
        <f t="shared" si="13"/>
        <v>0.74462162044011149</v>
      </c>
      <c r="R26" s="175">
        <f t="shared" si="14"/>
        <v>7.4999999999999997E-3</v>
      </c>
      <c r="S26" s="172">
        <f t="shared" si="15"/>
        <v>2.8818443804034585E-3</v>
      </c>
      <c r="T26" s="175">
        <f t="shared" si="16"/>
        <v>19.439775910364144</v>
      </c>
      <c r="U26" s="176">
        <f t="shared" si="17"/>
        <v>0</v>
      </c>
    </row>
    <row r="27" spans="1:21" ht="12" customHeight="1" x14ac:dyDescent="0.2">
      <c r="A27" s="169" t="str">
        <f>Rede!$A24</f>
        <v>PV32</v>
      </c>
      <c r="B27" s="170" t="str">
        <f>Rede!$B24</f>
        <v>PV33</v>
      </c>
      <c r="C27" s="208">
        <v>15.48</v>
      </c>
      <c r="D27" s="171">
        <f>IFERROR(VLOOKUP($A27,#REF!,2,0),0)</f>
        <v>0</v>
      </c>
      <c r="E27" s="172">
        <f>IF(Rede!$P24&gt;0,Rede!$P24,Rede!$P24*(-1))</f>
        <v>2.2358859698154123E-2</v>
      </c>
      <c r="F27" s="172">
        <f t="shared" si="5"/>
        <v>2.2358859698154123E-2</v>
      </c>
      <c r="G27" s="173">
        <f>Rede!$M24</f>
        <v>17.89</v>
      </c>
      <c r="H27" s="174">
        <f t="shared" si="6"/>
        <v>3.5446499666486937</v>
      </c>
      <c r="I27" s="175">
        <f>'(i)Intensidade Chuva'!$I$19</f>
        <v>147.4598418442468</v>
      </c>
      <c r="J27" s="175">
        <f t="shared" si="7"/>
        <v>0</v>
      </c>
      <c r="K27" s="175"/>
      <c r="L27" s="172">
        <f t="shared" si="8"/>
        <v>0</v>
      </c>
      <c r="M27" s="173">
        <f t="shared" si="9"/>
        <v>0</v>
      </c>
      <c r="N27" s="173">
        <f t="shared" si="10"/>
        <v>0</v>
      </c>
      <c r="O27" s="175">
        <f t="shared" si="11"/>
        <v>3.0806451612903223E-2</v>
      </c>
      <c r="P27" s="173">
        <f t="shared" si="12"/>
        <v>0.6</v>
      </c>
      <c r="Q27" s="175">
        <f t="shared" si="13"/>
        <v>0.74462162044011149</v>
      </c>
      <c r="R27" s="175">
        <f t="shared" si="14"/>
        <v>7.4999999999999997E-3</v>
      </c>
      <c r="S27" s="172">
        <f t="shared" si="15"/>
        <v>2.6881720430107529E-3</v>
      </c>
      <c r="T27" s="175">
        <f t="shared" si="16"/>
        <v>19.476439790575917</v>
      </c>
      <c r="U27" s="176">
        <f t="shared" si="17"/>
        <v>0</v>
      </c>
    </row>
    <row r="28" spans="1:21" ht="12" customHeight="1" x14ac:dyDescent="0.2">
      <c r="A28" s="169" t="str">
        <f>Rede!$A25</f>
        <v>PV33</v>
      </c>
      <c r="B28" s="170" t="str">
        <f>Rede!$B25</f>
        <v>PV19</v>
      </c>
      <c r="C28" s="208">
        <v>16.48</v>
      </c>
      <c r="D28" s="171">
        <f>IFERROR(VLOOKUP($A28,#REF!,2,0),0)</f>
        <v>0</v>
      </c>
      <c r="E28" s="172">
        <f>IF(Rede!$P25&gt;0,Rede!$P25,Rede!$P25*(-1))</f>
        <v>6.5741417092766791E-2</v>
      </c>
      <c r="F28" s="172">
        <f t="shared" si="5"/>
        <v>6.5741417092766791E-2</v>
      </c>
      <c r="G28" s="173">
        <f>Rede!$M25</f>
        <v>13.69</v>
      </c>
      <c r="H28" s="174">
        <f t="shared" si="6"/>
        <v>2.2915133109344001</v>
      </c>
      <c r="I28" s="175">
        <f>'(i)Intensidade Chuva'!$I$19</f>
        <v>147.4598418442468</v>
      </c>
      <c r="J28" s="175">
        <f t="shared" si="7"/>
        <v>0</v>
      </c>
      <c r="K28" s="175"/>
      <c r="L28" s="172">
        <f t="shared" si="8"/>
        <v>0</v>
      </c>
      <c r="M28" s="173">
        <f t="shared" si="9"/>
        <v>0</v>
      </c>
      <c r="N28" s="173">
        <f t="shared" si="10"/>
        <v>0</v>
      </c>
      <c r="O28" s="175">
        <f t="shared" si="11"/>
        <v>3.0755667506297227E-2</v>
      </c>
      <c r="P28" s="173">
        <f t="shared" si="12"/>
        <v>0.6</v>
      </c>
      <c r="Q28" s="175">
        <f t="shared" si="13"/>
        <v>0.74462162044011149</v>
      </c>
      <c r="R28" s="175">
        <f t="shared" si="14"/>
        <v>7.4999999999999997E-3</v>
      </c>
      <c r="S28" s="172">
        <f t="shared" si="15"/>
        <v>2.5188916876574311E-3</v>
      </c>
      <c r="T28" s="175">
        <f t="shared" si="16"/>
        <v>19.508599508599509</v>
      </c>
      <c r="U28" s="176">
        <f t="shared" si="17"/>
        <v>0</v>
      </c>
    </row>
    <row r="29" spans="1:21" ht="12" customHeight="1" x14ac:dyDescent="0.2">
      <c r="A29" s="169"/>
      <c r="B29" s="170"/>
      <c r="C29" s="208"/>
      <c r="D29" s="171"/>
      <c r="E29" s="172"/>
      <c r="F29" s="172"/>
      <c r="G29" s="173"/>
      <c r="H29" s="174"/>
      <c r="I29" s="175"/>
      <c r="J29" s="175"/>
      <c r="K29" s="175"/>
      <c r="L29" s="172"/>
      <c r="M29" s="173"/>
      <c r="N29" s="173"/>
      <c r="O29" s="175"/>
      <c r="P29" s="173"/>
      <c r="Q29" s="175"/>
      <c r="R29" s="175"/>
      <c r="S29" s="172"/>
      <c r="T29" s="175"/>
      <c r="U29" s="176"/>
    </row>
    <row r="30" spans="1:21" ht="12" customHeight="1" x14ac:dyDescent="0.2">
      <c r="A30" s="169" t="str">
        <f>Rede!$A27</f>
        <v>PV34</v>
      </c>
      <c r="B30" s="170" t="str">
        <f>Rede!$B27</f>
        <v>PV20</v>
      </c>
      <c r="C30" s="208">
        <v>18.48</v>
      </c>
      <c r="D30" s="171">
        <f>IFERROR(VLOOKUP($A30,#REF!,2,0),0)</f>
        <v>0</v>
      </c>
      <c r="E30" s="172">
        <f>IF(Rede!$P27&gt;0,Rede!$P27,Rede!$P27*(-1))</f>
        <v>4.185593770279069E-2</v>
      </c>
      <c r="F30" s="172">
        <f t="shared" si="5"/>
        <v>4.185593770279069E-2</v>
      </c>
      <c r="G30" s="173">
        <f>Rede!$M27</f>
        <v>77.05</v>
      </c>
      <c r="H30" s="174">
        <f t="shared" si="6"/>
        <v>6.2076675427344608</v>
      </c>
      <c r="I30" s="175">
        <f>'(i)Intensidade Chuva'!$I$19</f>
        <v>147.4598418442468</v>
      </c>
      <c r="J30" s="175">
        <f t="shared" si="7"/>
        <v>0</v>
      </c>
      <c r="K30" s="175"/>
      <c r="L30" s="172">
        <f t="shared" si="8"/>
        <v>0</v>
      </c>
      <c r="M30" s="173">
        <f t="shared" si="9"/>
        <v>0</v>
      </c>
      <c r="N30" s="173">
        <f t="shared" si="10"/>
        <v>0</v>
      </c>
      <c r="O30" s="175">
        <f t="shared" si="11"/>
        <v>3.0671140939597316E-2</v>
      </c>
      <c r="P30" s="173">
        <f t="shared" si="12"/>
        <v>0.6</v>
      </c>
      <c r="Q30" s="175">
        <f t="shared" si="13"/>
        <v>0.74462162044011149</v>
      </c>
      <c r="R30" s="175">
        <f t="shared" si="14"/>
        <v>7.4999999999999997E-3</v>
      </c>
      <c r="S30" s="172">
        <f t="shared" si="15"/>
        <v>2.2371364653243852E-3</v>
      </c>
      <c r="T30" s="175">
        <f t="shared" si="16"/>
        <v>19.562363238512035</v>
      </c>
      <c r="U30" s="176">
        <f t="shared" si="17"/>
        <v>0</v>
      </c>
    </row>
    <row r="31" spans="1:21" ht="12" customHeight="1" x14ac:dyDescent="0.2">
      <c r="A31" s="169"/>
      <c r="B31" s="170"/>
      <c r="C31" s="208"/>
      <c r="D31" s="171"/>
      <c r="E31" s="172"/>
      <c r="F31" s="172"/>
      <c r="G31" s="173"/>
      <c r="H31" s="174"/>
      <c r="I31" s="175"/>
      <c r="J31" s="175"/>
      <c r="K31" s="175"/>
      <c r="L31" s="172"/>
      <c r="M31" s="173"/>
      <c r="N31" s="173"/>
      <c r="O31" s="175"/>
      <c r="P31" s="173"/>
      <c r="Q31" s="175"/>
      <c r="R31" s="175"/>
      <c r="S31" s="172"/>
      <c r="T31" s="175"/>
      <c r="U31" s="176"/>
    </row>
    <row r="32" spans="1:21" ht="12" customHeight="1" x14ac:dyDescent="0.2">
      <c r="A32" s="169" t="str">
        <f>Rede!$A29</f>
        <v>BL2B</v>
      </c>
      <c r="B32" s="170" t="str">
        <f>Rede!$B29</f>
        <v>BL2C</v>
      </c>
      <c r="C32" s="208">
        <v>20.48</v>
      </c>
      <c r="D32" s="171">
        <f>IFERROR(VLOOKUP($A32,#REF!,2,0),0)</f>
        <v>0</v>
      </c>
      <c r="E32" s="172">
        <f>IF(Rede!$P29&gt;0,Rede!$P29,Rede!$P29*(-1))</f>
        <v>4.7643405188161257E-2</v>
      </c>
      <c r="F32" s="172">
        <f t="shared" si="5"/>
        <v>4.7643405188161257E-2</v>
      </c>
      <c r="G32" s="173">
        <f>Rede!$M29</f>
        <v>54.74</v>
      </c>
      <c r="H32" s="174">
        <f t="shared" si="6"/>
        <v>5.0406637088758428</v>
      </c>
      <c r="I32" s="175">
        <f>'(i)Intensidade Chuva'!$I$19</f>
        <v>147.4598418442468</v>
      </c>
      <c r="J32" s="175">
        <f t="shared" si="7"/>
        <v>0</v>
      </c>
      <c r="K32" s="175"/>
      <c r="L32" s="172">
        <f t="shared" si="8"/>
        <v>0</v>
      </c>
      <c r="M32" s="173">
        <f t="shared" si="9"/>
        <v>0</v>
      </c>
      <c r="N32" s="173">
        <f t="shared" si="10"/>
        <v>0</v>
      </c>
      <c r="O32" s="175">
        <f t="shared" si="11"/>
        <v>3.0603621730382294E-2</v>
      </c>
      <c r="P32" s="173">
        <f t="shared" si="12"/>
        <v>0.6</v>
      </c>
      <c r="Q32" s="175">
        <f t="shared" si="13"/>
        <v>0.74462162044011149</v>
      </c>
      <c r="R32" s="175">
        <f t="shared" si="14"/>
        <v>7.4999999999999997E-3</v>
      </c>
      <c r="S32" s="172">
        <f t="shared" si="15"/>
        <v>2.0120724346076465E-3</v>
      </c>
      <c r="T32" s="175">
        <f t="shared" si="16"/>
        <v>19.605522682445759</v>
      </c>
      <c r="U32" s="176">
        <f t="shared" si="17"/>
        <v>0</v>
      </c>
    </row>
    <row r="33" spans="1:21" ht="12" customHeight="1" x14ac:dyDescent="0.2">
      <c r="A33" s="169" t="str">
        <f>Rede!$A30</f>
        <v>BL2C</v>
      </c>
      <c r="B33" s="170" t="str">
        <f>Rede!$B30</f>
        <v>PV35</v>
      </c>
      <c r="C33" s="208">
        <v>21.48</v>
      </c>
      <c r="D33" s="171">
        <f>IFERROR(VLOOKUP($A33,#REF!,2,0),0)</f>
        <v>0</v>
      </c>
      <c r="E33" s="172">
        <f>IF(Rede!$P30&gt;0,Rede!$P30,Rede!$P30*(-1))</f>
        <v>1.3020408163268313E-2</v>
      </c>
      <c r="F33" s="172">
        <f t="shared" si="5"/>
        <v>1.3020408163268313E-2</v>
      </c>
      <c r="G33" s="173">
        <f>Rede!$M30</f>
        <v>24.5</v>
      </c>
      <c r="H33" s="174">
        <f t="shared" si="6"/>
        <v>4.712738175650296</v>
      </c>
      <c r="I33" s="175">
        <f>'(i)Intensidade Chuva'!$I$19</f>
        <v>147.4598418442468</v>
      </c>
      <c r="J33" s="175">
        <f t="shared" si="7"/>
        <v>0</v>
      </c>
      <c r="K33" s="175"/>
      <c r="L33" s="172">
        <f t="shared" si="8"/>
        <v>0</v>
      </c>
      <c r="M33" s="173">
        <f t="shared" si="9"/>
        <v>0</v>
      </c>
      <c r="N33" s="173">
        <f t="shared" si="10"/>
        <v>0</v>
      </c>
      <c r="O33" s="175">
        <f t="shared" si="11"/>
        <v>3.057471264367816E-2</v>
      </c>
      <c r="P33" s="173">
        <f t="shared" si="12"/>
        <v>0.6</v>
      </c>
      <c r="Q33" s="175">
        <f t="shared" si="13"/>
        <v>0.74462162044011149</v>
      </c>
      <c r="R33" s="175">
        <f t="shared" si="14"/>
        <v>7.4999999999999997E-3</v>
      </c>
      <c r="S33" s="172">
        <f t="shared" si="15"/>
        <v>1.915708812260537E-3</v>
      </c>
      <c r="T33" s="175">
        <f t="shared" si="16"/>
        <v>19.624060150375939</v>
      </c>
      <c r="U33" s="176">
        <f t="shared" si="17"/>
        <v>0</v>
      </c>
    </row>
    <row r="34" spans="1:21" ht="12" customHeight="1" x14ac:dyDescent="0.2">
      <c r="A34" s="169" t="str">
        <f>Rede!$A31</f>
        <v>PV35</v>
      </c>
      <c r="B34" s="170" t="str">
        <f>Rede!$B31</f>
        <v>PV36</v>
      </c>
      <c r="C34" s="208">
        <v>22.48</v>
      </c>
      <c r="D34" s="171">
        <f>IFERROR(VLOOKUP($A34,#REF!,2,0),0)</f>
        <v>0</v>
      </c>
      <c r="E34" s="172">
        <f>IF(Rede!$P31&gt;0,Rede!$P31,Rede!$P31*(-1))</f>
        <v>4.1823308270676048E-2</v>
      </c>
      <c r="F34" s="172">
        <f t="shared" si="5"/>
        <v>4.1823308270676048E-2</v>
      </c>
      <c r="G34" s="173">
        <f>Rede!$M31</f>
        <v>21.28</v>
      </c>
      <c r="H34" s="174">
        <f t="shared" si="6"/>
        <v>3.2630569723948644</v>
      </c>
      <c r="I34" s="175">
        <f>'(i)Intensidade Chuva'!$I$19</f>
        <v>147.4598418442468</v>
      </c>
      <c r="J34" s="175">
        <f t="shared" si="7"/>
        <v>0</v>
      </c>
      <c r="K34" s="175"/>
      <c r="L34" s="172">
        <f t="shared" si="8"/>
        <v>0</v>
      </c>
      <c r="M34" s="173">
        <f t="shared" si="9"/>
        <v>0</v>
      </c>
      <c r="N34" s="173">
        <f t="shared" si="10"/>
        <v>0</v>
      </c>
      <c r="O34" s="175">
        <f t="shared" si="11"/>
        <v>3.0548446069469836E-2</v>
      </c>
      <c r="P34" s="173">
        <f t="shared" si="12"/>
        <v>0.6</v>
      </c>
      <c r="Q34" s="175">
        <f t="shared" si="13"/>
        <v>0.74462162044011149</v>
      </c>
      <c r="R34" s="175">
        <f t="shared" si="14"/>
        <v>7.4999999999999997E-3</v>
      </c>
      <c r="S34" s="172">
        <f t="shared" si="15"/>
        <v>1.828153564899452E-3</v>
      </c>
      <c r="T34" s="175">
        <f t="shared" si="16"/>
        <v>19.640933572710949</v>
      </c>
      <c r="U34" s="176">
        <f t="shared" si="17"/>
        <v>0</v>
      </c>
    </row>
    <row r="35" spans="1:21" ht="12" customHeight="1" x14ac:dyDescent="0.2">
      <c r="A35" s="169" t="str">
        <f>Rede!$A32</f>
        <v>PV36</v>
      </c>
      <c r="B35" s="170" t="str">
        <f>Rede!$B32</f>
        <v>PV37</v>
      </c>
      <c r="C35" s="208">
        <v>23.48</v>
      </c>
      <c r="D35" s="171">
        <f>IFERROR(VLOOKUP($A35,#REF!,2,0),0)</f>
        <v>0</v>
      </c>
      <c r="E35" s="172">
        <f>IF(Rede!$P32&gt;0,Rede!$P32,Rede!$P32*(-1))</f>
        <v>3.8283681636282346E-2</v>
      </c>
      <c r="F35" s="172">
        <f t="shared" si="5"/>
        <v>3.8283681636282346E-2</v>
      </c>
      <c r="G35" s="173">
        <f>Rede!$M32</f>
        <v>67.47</v>
      </c>
      <c r="H35" s="174">
        <f t="shared" si="6"/>
        <v>5.9578471666496817</v>
      </c>
      <c r="I35" s="175">
        <f>'(i)Intensidade Chuva'!$I$19</f>
        <v>147.4598418442468</v>
      </c>
      <c r="J35" s="175">
        <f t="shared" si="7"/>
        <v>0</v>
      </c>
      <c r="K35" s="175"/>
      <c r="L35" s="172">
        <f t="shared" si="8"/>
        <v>0</v>
      </c>
      <c r="M35" s="173">
        <f t="shared" si="9"/>
        <v>0</v>
      </c>
      <c r="N35" s="173">
        <f t="shared" si="10"/>
        <v>0</v>
      </c>
      <c r="O35" s="175">
        <f t="shared" si="11"/>
        <v>3.0524475524475524E-2</v>
      </c>
      <c r="P35" s="173">
        <f t="shared" si="12"/>
        <v>0.6</v>
      </c>
      <c r="Q35" s="175">
        <f t="shared" si="13"/>
        <v>0.74462162044011149</v>
      </c>
      <c r="R35" s="175">
        <f t="shared" si="14"/>
        <v>7.4999999999999997E-3</v>
      </c>
      <c r="S35" s="172">
        <f t="shared" si="15"/>
        <v>1.7482517482517487E-3</v>
      </c>
      <c r="T35" s="175">
        <f t="shared" si="16"/>
        <v>19.656357388316149</v>
      </c>
      <c r="U35" s="176">
        <f t="shared" si="17"/>
        <v>0</v>
      </c>
    </row>
    <row r="36" spans="1:21" ht="12" customHeight="1" x14ac:dyDescent="0.2">
      <c r="A36" s="169" t="str">
        <f>Rede!$A33</f>
        <v>PV37</v>
      </c>
      <c r="B36" s="170" t="str">
        <f>Rede!$B33</f>
        <v>PV38</v>
      </c>
      <c r="C36" s="208">
        <v>24.48</v>
      </c>
      <c r="D36" s="171">
        <f>IFERROR(VLOOKUP($A36,#REF!,2,0),0)</f>
        <v>0</v>
      </c>
      <c r="E36" s="172">
        <f>IF(Rede!$P33&gt;0,Rede!$P33,Rede!$P33*(-1))</f>
        <v>1.1933950462846522E-2</v>
      </c>
      <c r="F36" s="172">
        <f t="shared" si="5"/>
        <v>1.1933950462846522E-2</v>
      </c>
      <c r="G36" s="173">
        <f>Rede!$M33</f>
        <v>39.97</v>
      </c>
      <c r="H36" s="174">
        <f t="shared" si="6"/>
        <v>6.1324578895197224</v>
      </c>
      <c r="I36" s="175">
        <f>'(i)Intensidade Chuva'!$I$19</f>
        <v>147.4598418442468</v>
      </c>
      <c r="J36" s="175">
        <f t="shared" si="7"/>
        <v>0</v>
      </c>
      <c r="K36" s="175"/>
      <c r="L36" s="172">
        <f t="shared" si="8"/>
        <v>0</v>
      </c>
      <c r="M36" s="173">
        <f t="shared" si="9"/>
        <v>0</v>
      </c>
      <c r="N36" s="173">
        <f t="shared" si="10"/>
        <v>0</v>
      </c>
      <c r="O36" s="175">
        <f t="shared" si="11"/>
        <v>3.0502512562814069E-2</v>
      </c>
      <c r="P36" s="173">
        <f t="shared" si="12"/>
        <v>0.6</v>
      </c>
      <c r="Q36" s="175">
        <f t="shared" si="13"/>
        <v>0.74462162044011149</v>
      </c>
      <c r="R36" s="175">
        <f t="shared" si="14"/>
        <v>7.4999999999999997E-3</v>
      </c>
      <c r="S36" s="172">
        <f t="shared" si="15"/>
        <v>1.6750418760469016E-3</v>
      </c>
      <c r="T36" s="175">
        <f t="shared" si="16"/>
        <v>19.670510708401977</v>
      </c>
      <c r="U36" s="176">
        <f t="shared" si="17"/>
        <v>0</v>
      </c>
    </row>
    <row r="37" spans="1:21" ht="12" customHeight="1" x14ac:dyDescent="0.2">
      <c r="A37" s="169" t="str">
        <f>Rede!$A34</f>
        <v>PV38</v>
      </c>
      <c r="B37" s="170" t="str">
        <f>Rede!$B34</f>
        <v>MALA2</v>
      </c>
      <c r="C37" s="208">
        <v>25.48</v>
      </c>
      <c r="D37" s="171">
        <f>IFERROR(VLOOKUP($A37,#REF!,2,0),0)</f>
        <v>0</v>
      </c>
      <c r="E37" s="172">
        <f>IF(Rede!$P34&gt;0,Rede!$P34,Rede!$P34*(-1))</f>
        <v>0.16872659176031224</v>
      </c>
      <c r="F37" s="172">
        <f t="shared" si="5"/>
        <v>0.16872659176031224</v>
      </c>
      <c r="G37" s="173">
        <f>Rede!$M34</f>
        <v>5.34</v>
      </c>
      <c r="H37" s="174">
        <f t="shared" si="6"/>
        <v>1.0666109696867954</v>
      </c>
      <c r="I37" s="175">
        <f>'(i)Intensidade Chuva'!$I$19</f>
        <v>147.4598418442468</v>
      </c>
      <c r="J37" s="175">
        <f t="shared" si="7"/>
        <v>0</v>
      </c>
      <c r="K37" s="175"/>
      <c r="L37" s="172">
        <f t="shared" si="8"/>
        <v>0</v>
      </c>
      <c r="M37" s="173">
        <f t="shared" si="9"/>
        <v>0</v>
      </c>
      <c r="N37" s="173">
        <f t="shared" si="10"/>
        <v>0</v>
      </c>
      <c r="O37" s="175">
        <f t="shared" si="11"/>
        <v>3.0482315112540192E-2</v>
      </c>
      <c r="P37" s="173">
        <f t="shared" si="12"/>
        <v>0.6</v>
      </c>
      <c r="Q37" s="175">
        <f t="shared" si="13"/>
        <v>0.74462162044011149</v>
      </c>
      <c r="R37" s="175">
        <f t="shared" si="14"/>
        <v>7.4999999999999997E-3</v>
      </c>
      <c r="S37" s="172">
        <f t="shared" si="15"/>
        <v>1.6077170418006435E-3</v>
      </c>
      <c r="T37" s="175">
        <f t="shared" si="16"/>
        <v>19.683544303797468</v>
      </c>
      <c r="U37" s="176">
        <f t="shared" si="17"/>
        <v>0</v>
      </c>
    </row>
    <row r="38" spans="1:21" ht="12" customHeight="1" x14ac:dyDescent="0.2">
      <c r="A38" s="169"/>
      <c r="B38" s="170"/>
      <c r="C38" s="208"/>
      <c r="D38" s="171"/>
      <c r="E38" s="172"/>
      <c r="F38" s="172"/>
      <c r="G38" s="173"/>
      <c r="H38" s="174"/>
      <c r="I38" s="175"/>
      <c r="J38" s="175"/>
      <c r="K38" s="175"/>
      <c r="L38" s="172"/>
      <c r="M38" s="173"/>
      <c r="N38" s="173"/>
      <c r="O38" s="175"/>
      <c r="P38" s="173"/>
      <c r="Q38" s="175"/>
      <c r="R38" s="175"/>
      <c r="S38" s="172"/>
      <c r="T38" s="175"/>
      <c r="U38" s="176"/>
    </row>
    <row r="39" spans="1:21" ht="12" customHeight="1" x14ac:dyDescent="0.2">
      <c r="A39" s="169" t="str">
        <f>Rede!$A36</f>
        <v>BL2A</v>
      </c>
      <c r="B39" s="170" t="str">
        <f>Rede!$B36</f>
        <v>PV01</v>
      </c>
      <c r="C39" s="208">
        <v>27.48</v>
      </c>
      <c r="D39" s="171">
        <f>IFERROR(VLOOKUP($A39,#REF!,2,0),0)</f>
        <v>0</v>
      </c>
      <c r="E39" s="172">
        <f>IF(Rede!$P36&gt;0,Rede!$P36,Rede!$P36*(-1))</f>
        <v>0.73816666666666231</v>
      </c>
      <c r="F39" s="172">
        <f t="shared" si="5"/>
        <v>0.73816666666666231</v>
      </c>
      <c r="G39" s="173">
        <f>Rede!$M36</f>
        <v>12</v>
      </c>
      <c r="H39" s="174">
        <f t="shared" si="6"/>
        <v>0.98784179262072169</v>
      </c>
      <c r="I39" s="175">
        <f>'(i)Intensidade Chuva'!$I$19</f>
        <v>147.4598418442468</v>
      </c>
      <c r="J39" s="175">
        <f t="shared" si="7"/>
        <v>0</v>
      </c>
      <c r="K39" s="175"/>
      <c r="L39" s="172">
        <f t="shared" si="8"/>
        <v>0</v>
      </c>
      <c r="M39" s="173">
        <f t="shared" si="9"/>
        <v>0</v>
      </c>
      <c r="N39" s="173">
        <f t="shared" si="10"/>
        <v>0</v>
      </c>
      <c r="O39" s="175">
        <f t="shared" si="11"/>
        <v>3.0446428571428569E-2</v>
      </c>
      <c r="P39" s="173">
        <f t="shared" si="12"/>
        <v>0.6</v>
      </c>
      <c r="Q39" s="175">
        <f t="shared" si="13"/>
        <v>0.74462162044011149</v>
      </c>
      <c r="R39" s="175">
        <f t="shared" si="14"/>
        <v>7.4999999999999997E-3</v>
      </c>
      <c r="S39" s="172">
        <f t="shared" si="15"/>
        <v>1.4880952380952384E-3</v>
      </c>
      <c r="T39" s="175">
        <f t="shared" si="16"/>
        <v>19.706744868035191</v>
      </c>
      <c r="U39" s="176">
        <f t="shared" si="17"/>
        <v>0</v>
      </c>
    </row>
    <row r="40" spans="1:21" ht="12" customHeight="1" x14ac:dyDescent="0.2">
      <c r="A40" s="169" t="str">
        <f>Rede!$A37</f>
        <v>PV01</v>
      </c>
      <c r="B40" s="170" t="str">
        <f>Rede!$B37</f>
        <v>PV02</v>
      </c>
      <c r="C40" s="208">
        <v>5.81</v>
      </c>
      <c r="D40" s="171">
        <f>IFERROR(VLOOKUP($A40,#REF!,2,0),0)</f>
        <v>0</v>
      </c>
      <c r="E40" s="172">
        <f>IF(Rede!$P37&gt;0,Rede!$P37,Rede!$P37*(-1))</f>
        <v>4.1625041625041624E-2</v>
      </c>
      <c r="F40" s="172">
        <f t="shared" si="5"/>
        <v>4.1625041625041624E-2</v>
      </c>
      <c r="G40" s="173">
        <f>Rede!$M37</f>
        <v>60.06</v>
      </c>
      <c r="H40" s="174">
        <f t="shared" si="6"/>
        <v>5.4893456907694151</v>
      </c>
      <c r="I40" s="175">
        <f>'(i)Intensidade Chuva'!$I$19</f>
        <v>147.4598418442468</v>
      </c>
      <c r="J40" s="175">
        <f t="shared" si="7"/>
        <v>0</v>
      </c>
      <c r="K40" s="175"/>
      <c r="L40" s="172">
        <f t="shared" si="8"/>
        <v>0</v>
      </c>
      <c r="M40" s="173">
        <f t="shared" si="9"/>
        <v>0</v>
      </c>
      <c r="N40" s="173">
        <f t="shared" si="10"/>
        <v>0</v>
      </c>
      <c r="O40" s="175">
        <f t="shared" si="11"/>
        <v>3.2303262955854124E-2</v>
      </c>
      <c r="P40" s="173">
        <f t="shared" si="12"/>
        <v>0.6</v>
      </c>
      <c r="Q40" s="175">
        <f t="shared" si="13"/>
        <v>0.74462162044011149</v>
      </c>
      <c r="R40" s="175">
        <f t="shared" si="14"/>
        <v>7.4999999999999997E-3</v>
      </c>
      <c r="S40" s="172">
        <f t="shared" si="15"/>
        <v>7.6775431861804237E-3</v>
      </c>
      <c r="T40" s="175">
        <f t="shared" si="16"/>
        <v>18.57397504456328</v>
      </c>
      <c r="U40" s="176">
        <f t="shared" si="17"/>
        <v>0</v>
      </c>
    </row>
    <row r="41" spans="1:21" ht="12" customHeight="1" x14ac:dyDescent="0.2">
      <c r="A41" s="169" t="str">
        <f>Rede!$A38</f>
        <v>PV02</v>
      </c>
      <c r="B41" s="170" t="str">
        <f>Rede!$B38</f>
        <v>PV03</v>
      </c>
      <c r="C41" s="208">
        <v>7</v>
      </c>
      <c r="D41" s="171">
        <f>IFERROR(VLOOKUP($A41,#REF!,2,0),0)</f>
        <v>0</v>
      </c>
      <c r="E41" s="172">
        <f>IF(Rede!$P38&gt;0,Rede!$P38,Rede!$P38*(-1))</f>
        <v>3.5868005738880916E-2</v>
      </c>
      <c r="F41" s="172">
        <f t="shared" si="5"/>
        <v>3.5868005738880916E-2</v>
      </c>
      <c r="G41" s="173">
        <f>Rede!$M38</f>
        <v>13.94</v>
      </c>
      <c r="H41" s="174">
        <f t="shared" si="6"/>
        <v>2.7580462176063509</v>
      </c>
      <c r="I41" s="175">
        <f>'(i)Intensidade Chuva'!$I$19</f>
        <v>147.4598418442468</v>
      </c>
      <c r="J41" s="175">
        <f t="shared" si="7"/>
        <v>0</v>
      </c>
      <c r="K41" s="175"/>
      <c r="L41" s="172">
        <f t="shared" si="8"/>
        <v>0</v>
      </c>
      <c r="M41" s="173">
        <f t="shared" si="9"/>
        <v>0</v>
      </c>
      <c r="N41" s="173">
        <f t="shared" si="10"/>
        <v>0</v>
      </c>
      <c r="O41" s="175">
        <f t="shared" si="11"/>
        <v>3.1875000000000001E-2</v>
      </c>
      <c r="P41" s="173">
        <f t="shared" si="12"/>
        <v>0.6</v>
      </c>
      <c r="Q41" s="175">
        <f t="shared" si="13"/>
        <v>0.74462162044011149</v>
      </c>
      <c r="R41" s="175">
        <f t="shared" si="14"/>
        <v>7.4999999999999997E-3</v>
      </c>
      <c r="S41" s="172">
        <f t="shared" si="15"/>
        <v>6.2500000000000012E-3</v>
      </c>
      <c r="T41" s="175">
        <f t="shared" si="16"/>
        <v>18.823529411764707</v>
      </c>
      <c r="U41" s="176">
        <f t="shared" si="17"/>
        <v>0</v>
      </c>
    </row>
    <row r="42" spans="1:21" ht="12" customHeight="1" x14ac:dyDescent="0.2">
      <c r="A42" s="169" t="str">
        <f>Rede!$A39</f>
        <v>PV03</v>
      </c>
      <c r="B42" s="170" t="str">
        <f>Rede!$B39</f>
        <v>PV04</v>
      </c>
      <c r="C42" s="208">
        <v>13.24</v>
      </c>
      <c r="D42" s="171">
        <f>IFERROR(VLOOKUP($A42,#REF!,2,0),0)</f>
        <v>0</v>
      </c>
      <c r="E42" s="172">
        <f>IF(Rede!$P39&gt;0,Rede!$P39,Rede!$P39*(-1))</f>
        <v>2.5953802232026993E-2</v>
      </c>
      <c r="F42" s="172">
        <f t="shared" si="5"/>
        <v>2.5953802232026993E-2</v>
      </c>
      <c r="G42" s="173">
        <f>Rede!$M39</f>
        <v>38.53</v>
      </c>
      <c r="H42" s="174">
        <f t="shared" si="6"/>
        <v>5.0054781917813571</v>
      </c>
      <c r="I42" s="175">
        <f>'(i)Intensidade Chuva'!$I$19</f>
        <v>147.4598418442468</v>
      </c>
      <c r="J42" s="175">
        <f t="shared" si="7"/>
        <v>0</v>
      </c>
      <c r="K42" s="175"/>
      <c r="L42" s="172">
        <f t="shared" si="8"/>
        <v>0</v>
      </c>
      <c r="M42" s="173">
        <f t="shared" si="9"/>
        <v>0</v>
      </c>
      <c r="N42" s="173">
        <f t="shared" si="10"/>
        <v>0</v>
      </c>
      <c r="O42" s="175">
        <f t="shared" si="11"/>
        <v>3.0949367088607595E-2</v>
      </c>
      <c r="P42" s="173">
        <f t="shared" si="12"/>
        <v>0.6</v>
      </c>
      <c r="Q42" s="175">
        <f t="shared" si="13"/>
        <v>0.74462162044011149</v>
      </c>
      <c r="R42" s="175">
        <f t="shared" si="14"/>
        <v>7.4999999999999997E-3</v>
      </c>
      <c r="S42" s="172">
        <f t="shared" si="15"/>
        <v>3.1645569620253168E-3</v>
      </c>
      <c r="T42" s="175">
        <f t="shared" si="16"/>
        <v>19.386503067484661</v>
      </c>
      <c r="U42" s="176">
        <f t="shared" si="17"/>
        <v>0</v>
      </c>
    </row>
    <row r="43" spans="1:21" ht="12" customHeight="1" x14ac:dyDescent="0.2">
      <c r="A43" s="169" t="str">
        <f>Rede!$A40</f>
        <v>PV04</v>
      </c>
      <c r="B43" s="170" t="str">
        <f>Rede!$B40</f>
        <v>PV05</v>
      </c>
      <c r="C43" s="208">
        <v>6.3</v>
      </c>
      <c r="D43" s="171">
        <f>IFERROR(VLOOKUP($A43,#REF!,2,0),0)</f>
        <v>0</v>
      </c>
      <c r="E43" s="172">
        <f>IF(Rede!$P40&gt;0,Rede!$P40,Rede!$P40*(-1))</f>
        <v>1.2696800406297613E-2</v>
      </c>
      <c r="F43" s="172">
        <f t="shared" si="5"/>
        <v>1.2696800406297613E-2</v>
      </c>
      <c r="G43" s="173">
        <f>Rede!$M40</f>
        <v>39.380000000000003</v>
      </c>
      <c r="H43" s="174">
        <f t="shared" si="6"/>
        <v>6.0074090885452822</v>
      </c>
      <c r="I43" s="175">
        <f>'(i)Intensidade Chuva'!$I$19</f>
        <v>147.4598418442468</v>
      </c>
      <c r="J43" s="175">
        <f t="shared" si="7"/>
        <v>0</v>
      </c>
      <c r="K43" s="175"/>
      <c r="L43" s="172">
        <f t="shared" si="8"/>
        <v>0</v>
      </c>
      <c r="M43" s="173">
        <f t="shared" si="9"/>
        <v>0</v>
      </c>
      <c r="N43" s="173">
        <f t="shared" si="10"/>
        <v>0</v>
      </c>
      <c r="O43" s="175">
        <f t="shared" si="11"/>
        <v>3.2105263157894734E-2</v>
      </c>
      <c r="P43" s="173">
        <f t="shared" si="12"/>
        <v>0.6</v>
      </c>
      <c r="Q43" s="175">
        <f t="shared" si="13"/>
        <v>0.74462162044011149</v>
      </c>
      <c r="R43" s="175">
        <f t="shared" si="14"/>
        <v>7.4999999999999997E-3</v>
      </c>
      <c r="S43" s="172">
        <f t="shared" si="15"/>
        <v>7.0175438596491238E-3</v>
      </c>
      <c r="T43" s="175">
        <f t="shared" si="16"/>
        <v>18.688524590163937</v>
      </c>
      <c r="U43" s="176">
        <f t="shared" si="17"/>
        <v>0</v>
      </c>
    </row>
    <row r="44" spans="1:21" ht="12" customHeight="1" x14ac:dyDescent="0.2">
      <c r="A44" s="169" t="str">
        <f>Rede!$A41</f>
        <v>PV05</v>
      </c>
      <c r="B44" s="170" t="str">
        <f>Rede!$B41</f>
        <v>PV06</v>
      </c>
      <c r="C44" s="208">
        <v>32.479999999999997</v>
      </c>
      <c r="D44" s="171">
        <f>IFERROR(VLOOKUP($A44,#REF!,2,0),0)</f>
        <v>0</v>
      </c>
      <c r="E44" s="172">
        <f>IF(Rede!$P41&gt;0,Rede!$P41,Rede!$P41*(-1))</f>
        <v>1.3037809647979138E-2</v>
      </c>
      <c r="F44" s="172">
        <f t="shared" si="5"/>
        <v>1.3037809647979138E-2</v>
      </c>
      <c r="G44" s="173">
        <f>Rede!$M41</f>
        <v>38.35</v>
      </c>
      <c r="H44" s="174">
        <f t="shared" si="6"/>
        <v>5.8945028403747886</v>
      </c>
      <c r="I44" s="175">
        <f>'(i)Intensidade Chuva'!$I$19</f>
        <v>147.4598418442468</v>
      </c>
      <c r="J44" s="175">
        <f t="shared" si="7"/>
        <v>0</v>
      </c>
      <c r="K44" s="175"/>
      <c r="L44" s="172">
        <f t="shared" si="8"/>
        <v>0</v>
      </c>
      <c r="M44" s="173">
        <f t="shared" si="9"/>
        <v>0</v>
      </c>
      <c r="N44" s="173">
        <f t="shared" si="10"/>
        <v>0</v>
      </c>
      <c r="O44" s="175">
        <f t="shared" si="11"/>
        <v>3.0376411543287327E-2</v>
      </c>
      <c r="P44" s="173">
        <f t="shared" si="12"/>
        <v>0.6</v>
      </c>
      <c r="Q44" s="175">
        <f t="shared" si="13"/>
        <v>0.74462162044011149</v>
      </c>
      <c r="R44" s="175">
        <f t="shared" si="14"/>
        <v>7.4999999999999997E-3</v>
      </c>
      <c r="S44" s="172">
        <f t="shared" si="15"/>
        <v>1.2547051442910919E-3</v>
      </c>
      <c r="T44" s="175">
        <f t="shared" si="16"/>
        <v>19.752168525402727</v>
      </c>
      <c r="U44" s="176">
        <f t="shared" si="17"/>
        <v>0</v>
      </c>
    </row>
    <row r="45" spans="1:21" ht="12" customHeight="1" x14ac:dyDescent="0.2">
      <c r="A45" s="169" t="str">
        <f>Rede!$A42</f>
        <v>PV06</v>
      </c>
      <c r="B45" s="170" t="str">
        <f>Rede!$B42</f>
        <v>PV07</v>
      </c>
      <c r="C45" s="208">
        <v>33.479999999999997</v>
      </c>
      <c r="D45" s="171">
        <f>IFERROR(VLOOKUP($A45,#REF!,2,0),0)</f>
        <v>0</v>
      </c>
      <c r="E45" s="172">
        <f>IF(Rede!$P42&gt;0,Rede!$P42,Rede!$P42*(-1))</f>
        <v>1.6666666666666666E-2</v>
      </c>
      <c r="F45" s="172">
        <f t="shared" si="5"/>
        <v>1.6666666666666666E-2</v>
      </c>
      <c r="G45" s="173">
        <f>Rede!$M42</f>
        <v>60</v>
      </c>
      <c r="H45" s="174">
        <f t="shared" si="6"/>
        <v>6.9750047318731507</v>
      </c>
      <c r="I45" s="175">
        <f>'(i)Intensidade Chuva'!$I$19</f>
        <v>147.4598418442468</v>
      </c>
      <c r="J45" s="175">
        <f t="shared" si="7"/>
        <v>0</v>
      </c>
      <c r="K45" s="175"/>
      <c r="L45" s="172">
        <f t="shared" si="8"/>
        <v>0</v>
      </c>
      <c r="M45" s="173">
        <f t="shared" si="9"/>
        <v>0</v>
      </c>
      <c r="N45" s="173">
        <f t="shared" si="10"/>
        <v>0</v>
      </c>
      <c r="O45" s="175">
        <f t="shared" si="11"/>
        <v>3.0364963503649634E-2</v>
      </c>
      <c r="P45" s="173">
        <f t="shared" si="12"/>
        <v>0.6</v>
      </c>
      <c r="Q45" s="175">
        <f t="shared" si="13"/>
        <v>0.74462162044011149</v>
      </c>
      <c r="R45" s="175">
        <f t="shared" si="14"/>
        <v>7.4999999999999997E-3</v>
      </c>
      <c r="S45" s="172">
        <f t="shared" si="15"/>
        <v>1.2165450121654506E-3</v>
      </c>
      <c r="T45" s="175">
        <f t="shared" si="16"/>
        <v>19.759615384615383</v>
      </c>
      <c r="U45" s="176">
        <f t="shared" si="17"/>
        <v>0</v>
      </c>
    </row>
    <row r="46" spans="1:21" ht="12" customHeight="1" x14ac:dyDescent="0.2">
      <c r="A46" s="169" t="str">
        <f>Rede!$A43</f>
        <v>PV07</v>
      </c>
      <c r="B46" s="170" t="str">
        <f>Rede!$B43</f>
        <v>PV08</v>
      </c>
      <c r="C46" s="208">
        <v>34.479999999999997</v>
      </c>
      <c r="D46" s="171">
        <f>IFERROR(VLOOKUP($A46,#REF!,2,0),0)</f>
        <v>0</v>
      </c>
      <c r="E46" s="172">
        <f>IF(Rede!$P43&gt;0,Rede!$P43,Rede!$P43*(-1))</f>
        <v>1.6666666666666666E-2</v>
      </c>
      <c r="F46" s="172">
        <f t="shared" si="5"/>
        <v>1.6666666666666666E-2</v>
      </c>
      <c r="G46" s="173">
        <f>Rede!$M43</f>
        <v>60</v>
      </c>
      <c r="H46" s="174">
        <f t="shared" si="6"/>
        <v>6.9750047318731507</v>
      </c>
      <c r="I46" s="175">
        <f>'(i)Intensidade Chuva'!$I$19</f>
        <v>147.4598418442468</v>
      </c>
      <c r="J46" s="175">
        <f t="shared" si="7"/>
        <v>0</v>
      </c>
      <c r="K46" s="175"/>
      <c r="L46" s="172">
        <f t="shared" si="8"/>
        <v>0</v>
      </c>
      <c r="M46" s="173">
        <f t="shared" si="9"/>
        <v>0</v>
      </c>
      <c r="N46" s="173">
        <f t="shared" si="10"/>
        <v>0</v>
      </c>
      <c r="O46" s="175">
        <f t="shared" si="11"/>
        <v>3.0354191263282173E-2</v>
      </c>
      <c r="P46" s="173">
        <f t="shared" si="12"/>
        <v>0.6</v>
      </c>
      <c r="Q46" s="175">
        <f t="shared" si="13"/>
        <v>0.74462162044011149</v>
      </c>
      <c r="R46" s="175">
        <f t="shared" si="14"/>
        <v>7.4999999999999997E-3</v>
      </c>
      <c r="S46" s="172">
        <f t="shared" si="15"/>
        <v>1.1806375442739083E-3</v>
      </c>
      <c r="T46" s="175">
        <f t="shared" si="16"/>
        <v>19.766627771295216</v>
      </c>
      <c r="U46" s="176">
        <f t="shared" si="17"/>
        <v>0</v>
      </c>
    </row>
    <row r="47" spans="1:21" ht="12" customHeight="1" x14ac:dyDescent="0.2">
      <c r="A47" s="169" t="str">
        <f>Rede!$A44</f>
        <v>PV08</v>
      </c>
      <c r="B47" s="170" t="str">
        <f>Rede!$B44</f>
        <v>PV09</v>
      </c>
      <c r="C47" s="208">
        <v>35.479999999999997</v>
      </c>
      <c r="D47" s="171">
        <f>IFERROR(VLOOKUP($A47,#REF!,2,0),0)</f>
        <v>0</v>
      </c>
      <c r="E47" s="172">
        <f>IF(Rede!$P44&gt;0,Rede!$P44,Rede!$P44*(-1))</f>
        <v>0</v>
      </c>
      <c r="F47" s="172">
        <f t="shared" si="5"/>
        <v>0</v>
      </c>
      <c r="G47" s="173">
        <f>Rede!$M44</f>
        <v>60</v>
      </c>
      <c r="H47" s="174">
        <f t="shared" si="6"/>
        <v>10.468654283182778</v>
      </c>
      <c r="I47" s="175">
        <f>'(i)Intensidade Chuva'!$I$19</f>
        <v>147.4598418442468</v>
      </c>
      <c r="J47" s="175">
        <f t="shared" si="7"/>
        <v>0</v>
      </c>
      <c r="K47" s="175"/>
      <c r="L47" s="172" t="e">
        <f t="shared" si="8"/>
        <v>#DIV/0!</v>
      </c>
      <c r="M47" s="173" t="e">
        <f t="shared" si="9"/>
        <v>#DIV/0!</v>
      </c>
      <c r="N47" s="173" t="e">
        <f t="shared" si="10"/>
        <v>#DIV/0!</v>
      </c>
      <c r="O47" s="175">
        <f t="shared" si="11"/>
        <v>3.0344036697247705E-2</v>
      </c>
      <c r="P47" s="173">
        <f t="shared" si="12"/>
        <v>0.6</v>
      </c>
      <c r="Q47" s="175">
        <f t="shared" si="13"/>
        <v>0.74462162044011149</v>
      </c>
      <c r="R47" s="175">
        <f t="shared" si="14"/>
        <v>7.4999999999999997E-3</v>
      </c>
      <c r="S47" s="172">
        <f t="shared" si="15"/>
        <v>1.1467889908256884E-3</v>
      </c>
      <c r="T47" s="175">
        <f t="shared" si="16"/>
        <v>19.773242630385486</v>
      </c>
      <c r="U47" s="176" t="e">
        <f t="shared" si="17"/>
        <v>#DIV/0!</v>
      </c>
    </row>
    <row r="48" spans="1:21" ht="12" customHeight="1" x14ac:dyDescent="0.2">
      <c r="A48" s="169" t="str">
        <f>Rede!$A45</f>
        <v>PV09</v>
      </c>
      <c r="B48" s="170" t="str">
        <f>Rede!$B45</f>
        <v>PV10</v>
      </c>
      <c r="C48" s="208">
        <v>36.479999999999997</v>
      </c>
      <c r="D48" s="171">
        <f>IFERROR(VLOOKUP($A48,#REF!,2,0),0)</f>
        <v>0</v>
      </c>
      <c r="E48" s="172">
        <f>IF(Rede!$P45&gt;0,Rede!$P45,Rede!$P45*(-1))</f>
        <v>8.3333333333333332E-3</v>
      </c>
      <c r="F48" s="172">
        <f t="shared" si="5"/>
        <v>8.3333333333333332E-3</v>
      </c>
      <c r="G48" s="173">
        <f>Rede!$M45</f>
        <v>60</v>
      </c>
      <c r="H48" s="174">
        <f t="shared" si="6"/>
        <v>8.0607975209271743</v>
      </c>
      <c r="I48" s="175">
        <f>'(i)Intensidade Chuva'!$I$19</f>
        <v>147.4598418442468</v>
      </c>
      <c r="J48" s="175">
        <f t="shared" si="7"/>
        <v>0</v>
      </c>
      <c r="K48" s="175"/>
      <c r="L48" s="172">
        <f t="shared" si="8"/>
        <v>0</v>
      </c>
      <c r="M48" s="173">
        <f t="shared" si="9"/>
        <v>0</v>
      </c>
      <c r="N48" s="173">
        <f t="shared" si="10"/>
        <v>0</v>
      </c>
      <c r="O48" s="175">
        <f t="shared" si="11"/>
        <v>3.0334448160535116E-2</v>
      </c>
      <c r="P48" s="173">
        <f t="shared" si="12"/>
        <v>0.6</v>
      </c>
      <c r="Q48" s="175">
        <f t="shared" si="13"/>
        <v>0.74462162044011149</v>
      </c>
      <c r="R48" s="175">
        <f t="shared" si="14"/>
        <v>7.4999999999999997E-3</v>
      </c>
      <c r="S48" s="172">
        <f t="shared" si="15"/>
        <v>1.1148272017837239E-3</v>
      </c>
      <c r="T48" s="175">
        <f t="shared" si="16"/>
        <v>19.779492833517089</v>
      </c>
      <c r="U48" s="176">
        <f t="shared" si="17"/>
        <v>0</v>
      </c>
    </row>
    <row r="49" spans="1:21" ht="12" customHeight="1" x14ac:dyDescent="0.2">
      <c r="A49" s="169" t="str">
        <f>Rede!$A46</f>
        <v>PV10</v>
      </c>
      <c r="B49" s="170" t="str">
        <f>Rede!$B46</f>
        <v>PV11</v>
      </c>
      <c r="C49" s="208">
        <v>37.479999999999997</v>
      </c>
      <c r="D49" s="171">
        <f>IFERROR(VLOOKUP($A49,#REF!,2,0),0)</f>
        <v>0</v>
      </c>
      <c r="E49" s="172">
        <f>IF(Rede!$P46&gt;0,Rede!$P46,Rede!$P46*(-1))</f>
        <v>8.3333333333333332E-3</v>
      </c>
      <c r="F49" s="172">
        <f t="shared" si="5"/>
        <v>8.3333333333333332E-3</v>
      </c>
      <c r="G49" s="173">
        <f>Rede!$M46</f>
        <v>60</v>
      </c>
      <c r="H49" s="174">
        <f t="shared" si="6"/>
        <v>8.0607975209271743</v>
      </c>
      <c r="I49" s="175">
        <f>'(i)Intensidade Chuva'!$I$19</f>
        <v>147.4598418442468</v>
      </c>
      <c r="J49" s="175">
        <f t="shared" si="7"/>
        <v>0</v>
      </c>
      <c r="K49" s="175"/>
      <c r="L49" s="172">
        <f t="shared" si="8"/>
        <v>0</v>
      </c>
      <c r="M49" s="173">
        <f t="shared" si="9"/>
        <v>0</v>
      </c>
      <c r="N49" s="173">
        <f t="shared" si="10"/>
        <v>0</v>
      </c>
      <c r="O49" s="175">
        <f t="shared" si="11"/>
        <v>3.0325379609544467E-2</v>
      </c>
      <c r="P49" s="173">
        <f t="shared" si="12"/>
        <v>0.6</v>
      </c>
      <c r="Q49" s="175">
        <f t="shared" si="13"/>
        <v>0.74462162044011149</v>
      </c>
      <c r="R49" s="175">
        <f t="shared" si="14"/>
        <v>7.4999999999999997E-3</v>
      </c>
      <c r="S49" s="172">
        <f t="shared" si="15"/>
        <v>1.0845986984815621E-3</v>
      </c>
      <c r="T49" s="175">
        <f t="shared" si="16"/>
        <v>19.785407725321889</v>
      </c>
      <c r="U49" s="176">
        <f t="shared" si="17"/>
        <v>0</v>
      </c>
    </row>
    <row r="50" spans="1:21" ht="12" customHeight="1" x14ac:dyDescent="0.2">
      <c r="A50" s="169" t="str">
        <f>Rede!$A47</f>
        <v>PV11</v>
      </c>
      <c r="B50" s="170" t="str">
        <f>Rede!$B47</f>
        <v>PV30</v>
      </c>
      <c r="C50" s="208">
        <v>38.479999999999997</v>
      </c>
      <c r="D50" s="171">
        <f>IFERROR(VLOOKUP($A50,#REF!,2,0),0)</f>
        <v>0</v>
      </c>
      <c r="E50" s="172">
        <f>IF(Rede!$P47&gt;0,Rede!$P47,Rede!$P47*(-1))</f>
        <v>3.3333333333333333E-2</v>
      </c>
      <c r="F50" s="172">
        <f t="shared" si="5"/>
        <v>3.3333333333333333E-2</v>
      </c>
      <c r="G50" s="173">
        <f>Rede!$M47</f>
        <v>60</v>
      </c>
      <c r="H50" s="174">
        <f t="shared" si="6"/>
        <v>5.8394081640170601</v>
      </c>
      <c r="I50" s="175">
        <f>'(i)Intensidade Chuva'!$I$19</f>
        <v>147.4598418442468</v>
      </c>
      <c r="J50" s="175">
        <f t="shared" si="7"/>
        <v>0</v>
      </c>
      <c r="K50" s="175"/>
      <c r="L50" s="172">
        <f t="shared" si="8"/>
        <v>0</v>
      </c>
      <c r="M50" s="173">
        <f t="shared" si="9"/>
        <v>0</v>
      </c>
      <c r="N50" s="173">
        <f t="shared" si="10"/>
        <v>0</v>
      </c>
      <c r="O50" s="175">
        <f t="shared" si="11"/>
        <v>3.0316789862724392E-2</v>
      </c>
      <c r="P50" s="173">
        <f t="shared" si="12"/>
        <v>0.6</v>
      </c>
      <c r="Q50" s="175">
        <f t="shared" si="13"/>
        <v>0.74462162044011149</v>
      </c>
      <c r="R50" s="175">
        <f t="shared" si="14"/>
        <v>7.4999999999999997E-3</v>
      </c>
      <c r="S50" s="172">
        <f t="shared" si="15"/>
        <v>1.0559662090813098E-3</v>
      </c>
      <c r="T50" s="175">
        <f t="shared" si="16"/>
        <v>19.791013584117032</v>
      </c>
      <c r="U50" s="176">
        <f t="shared" si="17"/>
        <v>0</v>
      </c>
    </row>
    <row r="51" spans="1:21" ht="12" customHeight="1" x14ac:dyDescent="0.2">
      <c r="A51" s="169" t="str">
        <f>Rede!$A48</f>
        <v>PV13</v>
      </c>
      <c r="B51" s="170" t="str">
        <f>Rede!$B48</f>
        <v>PV06</v>
      </c>
      <c r="C51" s="208">
        <v>39.479999999999997</v>
      </c>
      <c r="D51" s="171">
        <f>IFERROR(VLOOKUP($A51,#REF!,2,0),0)</f>
        <v>0</v>
      </c>
      <c r="E51" s="172">
        <f>IF(Rede!$P48&gt;0,Rede!$P48,Rede!$P48*(-1))</f>
        <v>2.5197379472534857E-2</v>
      </c>
      <c r="F51" s="172">
        <f t="shared" si="5"/>
        <v>2.5197379472534857E-2</v>
      </c>
      <c r="G51" s="173">
        <f>Rede!$M48</f>
        <v>59.53</v>
      </c>
      <c r="H51" s="174">
        <f t="shared" si="6"/>
        <v>6.270117487924562</v>
      </c>
      <c r="I51" s="175">
        <f>'(i)Intensidade Chuva'!$I$19</f>
        <v>147.4598418442468</v>
      </c>
      <c r="J51" s="175">
        <f t="shared" si="7"/>
        <v>0</v>
      </c>
      <c r="K51" s="175"/>
      <c r="L51" s="172">
        <f t="shared" si="8"/>
        <v>0</v>
      </c>
      <c r="M51" s="173">
        <f t="shared" si="9"/>
        <v>0</v>
      </c>
      <c r="N51" s="173">
        <f t="shared" si="10"/>
        <v>0</v>
      </c>
      <c r="O51" s="175">
        <f t="shared" si="11"/>
        <v>3.030864197530864E-2</v>
      </c>
      <c r="P51" s="173">
        <f t="shared" si="12"/>
        <v>0.6</v>
      </c>
      <c r="Q51" s="175">
        <f t="shared" si="13"/>
        <v>0.74462162044011149</v>
      </c>
      <c r="R51" s="175">
        <f t="shared" si="14"/>
        <v>7.4999999999999997E-3</v>
      </c>
      <c r="S51" s="172">
        <f t="shared" si="15"/>
        <v>1.0288065843621402E-3</v>
      </c>
      <c r="T51" s="175">
        <f t="shared" si="16"/>
        <v>19.796334012219958</v>
      </c>
      <c r="U51" s="176">
        <f t="shared" si="17"/>
        <v>0</v>
      </c>
    </row>
    <row r="52" spans="1:21" ht="12" customHeight="1" x14ac:dyDescent="0.2">
      <c r="A52" s="169" t="str">
        <f>Rede!$A49</f>
        <v>PV14</v>
      </c>
      <c r="B52" s="170" t="str">
        <f>Rede!$B49</f>
        <v>PV13</v>
      </c>
      <c r="C52" s="208">
        <v>40.479999999999997</v>
      </c>
      <c r="D52" s="171">
        <f>IFERROR(VLOOKUP($A52,#REF!,2,0),0)</f>
        <v>0</v>
      </c>
      <c r="E52" s="172">
        <f>IF(Rede!$P49&gt;0,Rede!$P49,Rede!$P49*(-1))</f>
        <v>8.3991264908449513E-3</v>
      </c>
      <c r="F52" s="172">
        <f t="shared" si="5"/>
        <v>8.3991264908449513E-3</v>
      </c>
      <c r="G52" s="173">
        <f>Rede!$M49</f>
        <v>59.53</v>
      </c>
      <c r="H52" s="174">
        <f t="shared" si="6"/>
        <v>8.0177127336383283</v>
      </c>
      <c r="I52" s="175">
        <f>'(i)Intensidade Chuva'!$I$19</f>
        <v>147.4598418442468</v>
      </c>
      <c r="J52" s="175">
        <f t="shared" si="7"/>
        <v>0</v>
      </c>
      <c r="K52" s="175"/>
      <c r="L52" s="172">
        <f t="shared" si="8"/>
        <v>0</v>
      </c>
      <c r="M52" s="173">
        <f t="shared" si="9"/>
        <v>0</v>
      </c>
      <c r="N52" s="173">
        <f t="shared" si="10"/>
        <v>0</v>
      </c>
      <c r="O52" s="175">
        <f t="shared" si="11"/>
        <v>3.0300902708124373E-2</v>
      </c>
      <c r="P52" s="173">
        <f t="shared" si="12"/>
        <v>0.6</v>
      </c>
      <c r="Q52" s="175">
        <f t="shared" si="13"/>
        <v>0.74462162044011149</v>
      </c>
      <c r="R52" s="175">
        <f t="shared" si="14"/>
        <v>7.4999999999999997E-3</v>
      </c>
      <c r="S52" s="172">
        <f t="shared" si="15"/>
        <v>1.0030090270812439E-3</v>
      </c>
      <c r="T52" s="175">
        <f t="shared" si="16"/>
        <v>19.801390268123139</v>
      </c>
      <c r="U52" s="176">
        <f t="shared" si="17"/>
        <v>0</v>
      </c>
    </row>
    <row r="53" spans="1:21" ht="12" customHeight="1" x14ac:dyDescent="0.2">
      <c r="A53" s="169" t="str">
        <f>Rede!$A50</f>
        <v>PV17</v>
      </c>
      <c r="B53" s="170" t="str">
        <f>Rede!$B50</f>
        <v>PV16</v>
      </c>
      <c r="C53" s="208">
        <v>41.48</v>
      </c>
      <c r="D53" s="171">
        <f>IFERROR(VLOOKUP($A53,#REF!,2,0),0)</f>
        <v>0</v>
      </c>
      <c r="E53" s="172">
        <f>IF(Rede!$P50&gt;0,Rede!$P50,Rede!$P50*(-1))</f>
        <v>3.3333333333333333E-2</v>
      </c>
      <c r="F53" s="172">
        <f t="shared" si="5"/>
        <v>3.3333333333333333E-2</v>
      </c>
      <c r="G53" s="173">
        <f>Rede!$M50</f>
        <v>60</v>
      </c>
      <c r="H53" s="174">
        <f t="shared" si="6"/>
        <v>5.8394081640170601</v>
      </c>
      <c r="I53" s="175">
        <f>'(i)Intensidade Chuva'!$I$19</f>
        <v>147.4598418442468</v>
      </c>
      <c r="J53" s="175">
        <f t="shared" si="7"/>
        <v>0</v>
      </c>
      <c r="K53" s="175"/>
      <c r="L53" s="172">
        <f t="shared" si="8"/>
        <v>0</v>
      </c>
      <c r="M53" s="173">
        <f t="shared" si="9"/>
        <v>0</v>
      </c>
      <c r="N53" s="173">
        <f t="shared" si="10"/>
        <v>0</v>
      </c>
      <c r="O53" s="175">
        <f t="shared" si="11"/>
        <v>3.029354207436399E-2</v>
      </c>
      <c r="P53" s="173">
        <f t="shared" si="12"/>
        <v>0.6</v>
      </c>
      <c r="Q53" s="175">
        <f t="shared" si="13"/>
        <v>0.74462162044011149</v>
      </c>
      <c r="R53" s="175">
        <f t="shared" si="14"/>
        <v>7.4999999999999997E-3</v>
      </c>
      <c r="S53" s="172">
        <f t="shared" si="15"/>
        <v>9.7847358121330762E-4</v>
      </c>
      <c r="T53" s="175">
        <f t="shared" si="16"/>
        <v>19.806201550387598</v>
      </c>
      <c r="U53" s="176">
        <f t="shared" si="17"/>
        <v>0</v>
      </c>
    </row>
    <row r="54" spans="1:21" ht="12" customHeight="1" x14ac:dyDescent="0.2">
      <c r="A54" s="169" t="str">
        <f>Rede!$A51</f>
        <v>PV16</v>
      </c>
      <c r="B54" s="170" t="str">
        <f>Rede!$B51</f>
        <v>PV15</v>
      </c>
      <c r="C54" s="208">
        <v>42.48</v>
      </c>
      <c r="D54" s="171">
        <f>IFERROR(VLOOKUP($A54,#REF!,2,0),0)</f>
        <v>0</v>
      </c>
      <c r="E54" s="172">
        <f>IF(Rede!$P51&gt;0,Rede!$P51,Rede!$P51*(-1))</f>
        <v>3.3338889814969158E-2</v>
      </c>
      <c r="F54" s="172">
        <f t="shared" si="5"/>
        <v>3.3338889814969158E-2</v>
      </c>
      <c r="G54" s="173">
        <f>Rede!$M51</f>
        <v>59.99</v>
      </c>
      <c r="H54" s="174">
        <f t="shared" si="6"/>
        <v>5.8386534199395648</v>
      </c>
      <c r="I54" s="175">
        <f>'(i)Intensidade Chuva'!$I$19</f>
        <v>147.4598418442468</v>
      </c>
      <c r="J54" s="175">
        <f t="shared" si="7"/>
        <v>0</v>
      </c>
      <c r="K54" s="175"/>
      <c r="L54" s="172">
        <f t="shared" si="8"/>
        <v>0</v>
      </c>
      <c r="M54" s="173">
        <f t="shared" si="9"/>
        <v>0</v>
      </c>
      <c r="N54" s="173">
        <f t="shared" si="10"/>
        <v>0</v>
      </c>
      <c r="O54" s="175">
        <f t="shared" si="11"/>
        <v>3.0286532951289396E-2</v>
      </c>
      <c r="P54" s="173">
        <f t="shared" si="12"/>
        <v>0.6</v>
      </c>
      <c r="Q54" s="175">
        <f t="shared" si="13"/>
        <v>0.74462162044011149</v>
      </c>
      <c r="R54" s="175">
        <f t="shared" si="14"/>
        <v>7.4999999999999997E-3</v>
      </c>
      <c r="S54" s="172">
        <f t="shared" si="15"/>
        <v>9.551098376313279E-4</v>
      </c>
      <c r="T54" s="175">
        <f t="shared" si="16"/>
        <v>19.810785241248819</v>
      </c>
      <c r="U54" s="176">
        <f t="shared" si="17"/>
        <v>0</v>
      </c>
    </row>
    <row r="55" spans="1:21" ht="12" customHeight="1" x14ac:dyDescent="0.2">
      <c r="A55" s="169" t="str">
        <f>Rede!$A52</f>
        <v>PV15</v>
      </c>
      <c r="B55" s="170" t="str">
        <f>Rede!$B52</f>
        <v>PV14</v>
      </c>
      <c r="C55" s="208">
        <v>43.48</v>
      </c>
      <c r="D55" s="171">
        <f>IFERROR(VLOOKUP($A55,#REF!,2,0),0)</f>
        <v>0</v>
      </c>
      <c r="E55" s="172">
        <f>IF(Rede!$P52&gt;0,Rede!$P52,Rede!$P52*(-1))</f>
        <v>3.7950664136622389E-2</v>
      </c>
      <c r="F55" s="172">
        <f t="shared" si="5"/>
        <v>3.7950664136622389E-2</v>
      </c>
      <c r="G55" s="173">
        <f>Rede!$M52</f>
        <v>26.35</v>
      </c>
      <c r="H55" s="174">
        <f t="shared" si="6"/>
        <v>3.7324401420621758</v>
      </c>
      <c r="I55" s="175">
        <f>'(i)Intensidade Chuva'!$I$19</f>
        <v>147.4598418442468</v>
      </c>
      <c r="J55" s="175">
        <f t="shared" si="7"/>
        <v>0</v>
      </c>
      <c r="K55" s="175"/>
      <c r="L55" s="172">
        <f t="shared" si="8"/>
        <v>0</v>
      </c>
      <c r="M55" s="173">
        <f t="shared" si="9"/>
        <v>0</v>
      </c>
      <c r="N55" s="173">
        <f t="shared" si="10"/>
        <v>0</v>
      </c>
      <c r="O55" s="175">
        <f t="shared" si="11"/>
        <v>3.0279850746268655E-2</v>
      </c>
      <c r="P55" s="173">
        <f t="shared" si="12"/>
        <v>0.6</v>
      </c>
      <c r="Q55" s="175">
        <f t="shared" si="13"/>
        <v>0.74462162044011149</v>
      </c>
      <c r="R55" s="175">
        <f t="shared" si="14"/>
        <v>7.4999999999999997E-3</v>
      </c>
      <c r="S55" s="172">
        <f t="shared" si="15"/>
        <v>9.328358208955227E-4</v>
      </c>
      <c r="T55" s="175">
        <f t="shared" si="16"/>
        <v>19.815157116451019</v>
      </c>
      <c r="U55" s="176">
        <f t="shared" si="17"/>
        <v>0</v>
      </c>
    </row>
    <row r="56" spans="1:21" ht="12" customHeight="1" x14ac:dyDescent="0.2">
      <c r="A56" s="169" t="str">
        <f>Rede!$A53</f>
        <v>PV25</v>
      </c>
      <c r="B56" s="170" t="str">
        <f>Rede!$B53</f>
        <v>PV26</v>
      </c>
      <c r="C56" s="208">
        <v>44.48</v>
      </c>
      <c r="D56" s="171">
        <f>IFERROR(VLOOKUP($A56,#REF!,2,0),0)</f>
        <v>0</v>
      </c>
      <c r="E56" s="172">
        <f>IF(Rede!$P53&gt;0,Rede!$P53,Rede!$P53*(-1))</f>
        <v>0.15888147442008263</v>
      </c>
      <c r="F56" s="172">
        <f t="shared" si="5"/>
        <v>0.15888147442008263</v>
      </c>
      <c r="G56" s="173">
        <f>Rede!$M53</f>
        <v>31.47</v>
      </c>
      <c r="H56" s="174">
        <f t="shared" si="6"/>
        <v>2.6395526060522143</v>
      </c>
      <c r="I56" s="175">
        <f>'(i)Intensidade Chuva'!$I$19</f>
        <v>147.4598418442468</v>
      </c>
      <c r="J56" s="175">
        <f t="shared" si="7"/>
        <v>0</v>
      </c>
      <c r="K56" s="175"/>
      <c r="L56" s="172">
        <f t="shared" si="8"/>
        <v>0</v>
      </c>
      <c r="M56" s="173">
        <f t="shared" si="9"/>
        <v>0</v>
      </c>
      <c r="N56" s="173">
        <f t="shared" si="10"/>
        <v>0</v>
      </c>
      <c r="O56" s="175">
        <f t="shared" si="11"/>
        <v>3.0273473108477666E-2</v>
      </c>
      <c r="P56" s="173">
        <f t="shared" si="12"/>
        <v>0.6</v>
      </c>
      <c r="Q56" s="175">
        <f t="shared" si="13"/>
        <v>0.74462162044011149</v>
      </c>
      <c r="R56" s="175">
        <f t="shared" si="14"/>
        <v>7.4999999999999997E-3</v>
      </c>
      <c r="S56" s="172">
        <f t="shared" si="15"/>
        <v>9.1157702825888818E-4</v>
      </c>
      <c r="T56" s="175">
        <f t="shared" si="16"/>
        <v>19.8193315266486</v>
      </c>
      <c r="U56" s="176">
        <f t="shared" si="17"/>
        <v>0</v>
      </c>
    </row>
    <row r="57" spans="1:21" ht="12" customHeight="1" x14ac:dyDescent="0.2">
      <c r="A57" s="169" t="str">
        <f>Rede!$A54</f>
        <v>PV18</v>
      </c>
      <c r="B57" s="170" t="str">
        <f>Rede!$B54</f>
        <v>PV19</v>
      </c>
      <c r="C57" s="208">
        <v>45.48</v>
      </c>
      <c r="D57" s="171">
        <f>IFERROR(VLOOKUP($A57,#REF!,2,0),0)</f>
        <v>0</v>
      </c>
      <c r="E57" s="172">
        <f>IF(Rede!$P54&gt;0,Rede!$P54,Rede!$P54*(-1))</f>
        <v>1.2254901960784315E-2</v>
      </c>
      <c r="F57" s="172">
        <f t="shared" si="5"/>
        <v>1.2254901960784315E-2</v>
      </c>
      <c r="G57" s="173">
        <f>Rede!$M54</f>
        <v>40.799999999999997</v>
      </c>
      <c r="H57" s="174">
        <f t="shared" si="6"/>
        <v>6.1611846351291542</v>
      </c>
      <c r="I57" s="175">
        <f>'(i)Intensidade Chuva'!$I$19</f>
        <v>147.4598418442468</v>
      </c>
      <c r="J57" s="175">
        <f t="shared" si="7"/>
        <v>0</v>
      </c>
      <c r="K57" s="175"/>
      <c r="L57" s="172">
        <f t="shared" si="8"/>
        <v>0</v>
      </c>
      <c r="M57" s="173">
        <f t="shared" si="9"/>
        <v>0</v>
      </c>
      <c r="N57" s="173">
        <f t="shared" si="10"/>
        <v>0</v>
      </c>
      <c r="O57" s="175">
        <f t="shared" si="11"/>
        <v>3.0267379679144384E-2</v>
      </c>
      <c r="P57" s="173">
        <f t="shared" si="12"/>
        <v>0.6</v>
      </c>
      <c r="Q57" s="175">
        <f t="shared" si="13"/>
        <v>0.74462162044011149</v>
      </c>
      <c r="R57" s="175">
        <f t="shared" si="14"/>
        <v>7.4999999999999997E-3</v>
      </c>
      <c r="S57" s="172">
        <f t="shared" si="15"/>
        <v>8.9126559714795036E-4</v>
      </c>
      <c r="T57" s="175">
        <f t="shared" si="16"/>
        <v>19.823321554770317</v>
      </c>
      <c r="U57" s="176">
        <f t="shared" si="17"/>
        <v>0</v>
      </c>
    </row>
    <row r="58" spans="1:21" ht="12" customHeight="1" x14ac:dyDescent="0.2">
      <c r="A58" s="169" t="str">
        <f>Rede!$A55</f>
        <v>PV19</v>
      </c>
      <c r="B58" s="170" t="str">
        <f>Rede!$B55</f>
        <v>PV20</v>
      </c>
      <c r="C58" s="208">
        <v>46.48</v>
      </c>
      <c r="D58" s="171">
        <f>IFERROR(VLOOKUP($A58,#REF!,2,0),0)</f>
        <v>0</v>
      </c>
      <c r="E58" s="172">
        <f>IF(Rede!$P55&gt;0,Rede!$P55,Rede!$P55*(-1))</f>
        <v>2.7270248159258249E-2</v>
      </c>
      <c r="F58" s="172">
        <f t="shared" si="5"/>
        <v>2.7270248159258249E-2</v>
      </c>
      <c r="G58" s="173">
        <f>Rede!$M55</f>
        <v>36.67</v>
      </c>
      <c r="H58" s="174">
        <f t="shared" si="6"/>
        <v>4.8198214627234082</v>
      </c>
      <c r="I58" s="175">
        <f>'(i)Intensidade Chuva'!$I$19</f>
        <v>147.4598418442468</v>
      </c>
      <c r="J58" s="175">
        <f t="shared" si="7"/>
        <v>0</v>
      </c>
      <c r="K58" s="175"/>
      <c r="L58" s="172">
        <f t="shared" si="8"/>
        <v>0</v>
      </c>
      <c r="M58" s="173">
        <f t="shared" si="9"/>
        <v>0</v>
      </c>
      <c r="N58" s="173">
        <f t="shared" si="10"/>
        <v>0</v>
      </c>
      <c r="O58" s="175">
        <f t="shared" si="11"/>
        <v>3.02615518744551E-2</v>
      </c>
      <c r="P58" s="173">
        <f t="shared" si="12"/>
        <v>0.6</v>
      </c>
      <c r="Q58" s="175">
        <f t="shared" si="13"/>
        <v>0.74462162044011149</v>
      </c>
      <c r="R58" s="175">
        <f t="shared" si="14"/>
        <v>7.4999999999999997E-3</v>
      </c>
      <c r="S58" s="172">
        <f t="shared" si="15"/>
        <v>8.7183958151700112E-4</v>
      </c>
      <c r="T58" s="175">
        <f t="shared" si="16"/>
        <v>19.82713915298185</v>
      </c>
      <c r="U58" s="176">
        <f t="shared" si="17"/>
        <v>0</v>
      </c>
    </row>
    <row r="59" spans="1:21" ht="12" customHeight="1" thickBot="1" x14ac:dyDescent="0.25">
      <c r="A59" s="169" t="str">
        <f>Rede!$A56</f>
        <v>PV20</v>
      </c>
      <c r="B59" s="170" t="str">
        <f>Rede!$B56</f>
        <v>PV21</v>
      </c>
      <c r="C59" s="208">
        <v>47.48</v>
      </c>
      <c r="D59" s="171">
        <f>IFERROR(VLOOKUP($A59,#REF!,2,0),0)</f>
        <v>0</v>
      </c>
      <c r="E59" s="172">
        <f>IF(Rede!$P56&gt;0,Rede!$P56,Rede!$P56*(-1))</f>
        <v>7.1047957371225587E-2</v>
      </c>
      <c r="F59" s="172">
        <f t="shared" si="5"/>
        <v>7.1047957371225587E-2</v>
      </c>
      <c r="G59" s="173">
        <f>Rede!$M56</f>
        <v>56.3</v>
      </c>
      <c r="H59" s="174">
        <f t="shared" si="6"/>
        <v>4.5392238082122853</v>
      </c>
      <c r="I59" s="175">
        <f>'(i)Intensidade Chuva'!$I$19</f>
        <v>147.4598418442468</v>
      </c>
      <c r="J59" s="175">
        <f t="shared" si="7"/>
        <v>0</v>
      </c>
      <c r="K59" s="175"/>
      <c r="L59" s="172">
        <f t="shared" si="8"/>
        <v>0</v>
      </c>
      <c r="M59" s="173">
        <f t="shared" si="9"/>
        <v>0</v>
      </c>
      <c r="N59" s="173">
        <f t="shared" si="10"/>
        <v>0</v>
      </c>
      <c r="O59" s="175">
        <f t="shared" si="11"/>
        <v>3.0255972696245734E-2</v>
      </c>
      <c r="P59" s="173">
        <f t="shared" si="12"/>
        <v>0.6</v>
      </c>
      <c r="Q59" s="175">
        <f t="shared" si="13"/>
        <v>0.74462162044011149</v>
      </c>
      <c r="R59" s="175">
        <f t="shared" si="14"/>
        <v>7.4999999999999997E-3</v>
      </c>
      <c r="S59" s="172">
        <f t="shared" si="15"/>
        <v>8.5324232081911285E-4</v>
      </c>
      <c r="T59" s="175">
        <f t="shared" si="16"/>
        <v>19.830795262267344</v>
      </c>
      <c r="U59" s="176">
        <f t="shared" si="17"/>
        <v>0</v>
      </c>
    </row>
    <row r="60" spans="1:21" ht="20.100000000000001" customHeight="1" x14ac:dyDescent="0.2">
      <c r="A60" s="462" t="str">
        <f>Rede!$K$84</f>
        <v>Eng. Civil Thiago Landim Coelho Bortolassi</v>
      </c>
      <c r="B60" s="463"/>
      <c r="C60" s="463"/>
      <c r="D60" s="463"/>
      <c r="E60" s="463"/>
      <c r="F60" s="463"/>
      <c r="G60" s="463"/>
      <c r="H60" s="463"/>
      <c r="I60" s="463"/>
      <c r="J60" s="463"/>
      <c r="K60" s="463"/>
      <c r="L60" s="463"/>
      <c r="M60" s="463"/>
      <c r="N60" s="463"/>
      <c r="O60" s="463"/>
      <c r="P60" s="463"/>
      <c r="Q60" s="463"/>
      <c r="R60" s="463"/>
      <c r="S60" s="463"/>
      <c r="T60" s="463"/>
      <c r="U60" s="464"/>
    </row>
    <row r="61" spans="1:21" ht="20.100000000000001" customHeight="1" thickBot="1" x14ac:dyDescent="0.25">
      <c r="A61" s="456" t="str">
        <f>Rede!$K$86</f>
        <v>CREA SP 5070489280</v>
      </c>
      <c r="B61" s="457"/>
      <c r="C61" s="457"/>
      <c r="D61" s="457"/>
      <c r="E61" s="457"/>
      <c r="F61" s="457"/>
      <c r="G61" s="457"/>
      <c r="H61" s="457"/>
      <c r="I61" s="458" t="str">
        <f>Rede!$K$87</f>
        <v xml:space="preserve">ART 28027200708517
ART 28027200708517
ART 28027200708517
</v>
      </c>
      <c r="J61" s="459"/>
      <c r="K61" s="459"/>
      <c r="L61" s="459"/>
      <c r="M61" s="459"/>
      <c r="N61" s="459"/>
      <c r="O61" s="459"/>
      <c r="P61" s="459"/>
      <c r="Q61" s="459"/>
      <c r="R61" s="459"/>
      <c r="S61" s="459"/>
      <c r="T61" s="459"/>
      <c r="U61" s="460"/>
    </row>
  </sheetData>
  <sheetProtection formatRows="0" insertRows="0" deleteRows="0"/>
  <mergeCells count="12">
    <mergeCell ref="X14:AF14"/>
    <mergeCell ref="A61:H61"/>
    <mergeCell ref="I61:U61"/>
    <mergeCell ref="F8:G8"/>
    <mergeCell ref="F9:G9"/>
    <mergeCell ref="F10:G10"/>
    <mergeCell ref="A60:U60"/>
    <mergeCell ref="A1:U1"/>
    <mergeCell ref="D3:H3"/>
    <mergeCell ref="D4:G4"/>
    <mergeCell ref="D5:E5"/>
    <mergeCell ref="A13:B13"/>
  </mergeCells>
  <conditionalFormatting sqref="E14:E59">
    <cfRule type="cellIs" dxfId="24" priority="5" operator="lessThan">
      <formula>0</formula>
    </cfRule>
  </conditionalFormatting>
  <printOptions horizontalCentered="1" verticalCentered="1"/>
  <pageMargins left="0" right="0" top="0.98425196850393704" bottom="0.98425196850393704" header="0.51181102362204722" footer="0.51181102362204722"/>
  <pageSetup paperSize="9" scale="84" orientation="landscape" horizontalDpi="4294967295" r:id="rId1"/>
  <headerFooter alignWithMargins="0">
    <oddFooter>&amp;L&amp;8&amp;F&amp;R&amp;"Arial,Negrito"&amp;8&amp;P/&amp;N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45"/>
  <sheetViews>
    <sheetView topLeftCell="A22" zoomScale="130" zoomScaleNormal="130" workbookViewId="0">
      <selection activeCell="D34" sqref="D34"/>
    </sheetView>
  </sheetViews>
  <sheetFormatPr defaultColWidth="8.85546875" defaultRowHeight="15" x14ac:dyDescent="0.25"/>
  <cols>
    <col min="2" max="2" width="9.85546875" style="235" customWidth="1"/>
    <col min="3" max="3" width="10.42578125" style="235" customWidth="1"/>
    <col min="4" max="4" width="16.140625" style="2" customWidth="1"/>
    <col min="5" max="5" width="10" style="236" customWidth="1"/>
  </cols>
  <sheetData>
    <row r="1" spans="1:7" ht="14.1" customHeight="1" x14ac:dyDescent="0.25">
      <c r="A1" s="200" t="s">
        <v>27</v>
      </c>
      <c r="B1" s="234" t="s">
        <v>28</v>
      </c>
      <c r="C1" s="234" t="s">
        <v>29</v>
      </c>
      <c r="D1" s="232" t="s">
        <v>30</v>
      </c>
      <c r="F1" s="201" t="s">
        <v>31</v>
      </c>
      <c r="G1" s="201"/>
    </row>
    <row r="2" spans="1:7" x14ac:dyDescent="0.25">
      <c r="A2" s="202" t="s">
        <v>170</v>
      </c>
      <c r="B2" s="209">
        <v>527</v>
      </c>
      <c r="C2" s="231">
        <f t="shared" ref="C2:C18" si="0">B2-D2</f>
        <v>525.5</v>
      </c>
      <c r="D2" s="233">
        <v>1.5</v>
      </c>
      <c r="F2" s="203"/>
      <c r="G2" t="s">
        <v>33</v>
      </c>
    </row>
    <row r="3" spans="1:7" x14ac:dyDescent="0.25">
      <c r="A3" s="202" t="s">
        <v>169</v>
      </c>
      <c r="B3" s="209">
        <v>530.85699999999997</v>
      </c>
      <c r="C3" s="231">
        <f t="shared" si="0"/>
        <v>529.55700000000002</v>
      </c>
      <c r="D3" s="233">
        <v>1.3</v>
      </c>
      <c r="F3" s="204"/>
      <c r="G3" t="s">
        <v>35</v>
      </c>
    </row>
    <row r="4" spans="1:7" x14ac:dyDescent="0.25">
      <c r="A4" s="205" t="s">
        <v>32</v>
      </c>
      <c r="B4" s="209">
        <v>537</v>
      </c>
      <c r="C4" s="231">
        <f>B4-D4</f>
        <v>535</v>
      </c>
      <c r="D4" s="233">
        <v>2</v>
      </c>
      <c r="E4" s="236">
        <v>2</v>
      </c>
      <c r="F4" s="206"/>
      <c r="G4" t="s">
        <v>37</v>
      </c>
    </row>
    <row r="5" spans="1:7" x14ac:dyDescent="0.25">
      <c r="A5" s="205" t="s">
        <v>34</v>
      </c>
      <c r="B5" s="209">
        <v>534.5</v>
      </c>
      <c r="C5" s="231">
        <f>B5-D5</f>
        <v>532.5</v>
      </c>
      <c r="D5" s="233">
        <v>2</v>
      </c>
      <c r="E5" s="236">
        <f>VLOOKUP(A5,Rede!$A$11:$J$90,10,)/1000+(0.8)</f>
        <v>1.4</v>
      </c>
    </row>
    <row r="6" spans="1:7" x14ac:dyDescent="0.25">
      <c r="A6" s="205" t="s">
        <v>36</v>
      </c>
      <c r="B6" s="209">
        <v>534</v>
      </c>
      <c r="C6" s="231">
        <f t="shared" si="0"/>
        <v>532</v>
      </c>
      <c r="D6" s="233">
        <v>2</v>
      </c>
      <c r="E6" s="236">
        <f>VLOOKUP(A6,Rede!$A$11:$J$90,10,)/1000+(0.8)</f>
        <v>1.4</v>
      </c>
    </row>
    <row r="7" spans="1:7" x14ac:dyDescent="0.25">
      <c r="A7" s="205" t="s">
        <v>38</v>
      </c>
      <c r="B7" s="209">
        <v>533</v>
      </c>
      <c r="C7" s="231">
        <f t="shared" si="0"/>
        <v>530.5</v>
      </c>
      <c r="D7" s="233">
        <v>2.5</v>
      </c>
      <c r="E7" s="236">
        <f>VLOOKUP(A7,Rede!$A$11:$J$90,10,)/1000+(0.8)</f>
        <v>1.4</v>
      </c>
    </row>
    <row r="8" spans="1:7" x14ac:dyDescent="0.25">
      <c r="A8" s="205" t="s">
        <v>39</v>
      </c>
      <c r="B8" s="209">
        <v>532.5</v>
      </c>
      <c r="C8" s="231">
        <f t="shared" si="0"/>
        <v>530.5</v>
      </c>
      <c r="D8" s="233">
        <v>2</v>
      </c>
      <c r="E8" s="236">
        <f>VLOOKUP(A8,Rede!$A$11:$J$90,10,)/1000+(0.8)</f>
        <v>1.6</v>
      </c>
    </row>
    <row r="9" spans="1:7" x14ac:dyDescent="0.25">
      <c r="A9" s="205" t="s">
        <v>40</v>
      </c>
      <c r="B9" s="209">
        <v>532</v>
      </c>
      <c r="C9" s="231">
        <f>B9-D9</f>
        <v>529.5</v>
      </c>
      <c r="D9" s="233">
        <v>2.5</v>
      </c>
      <c r="E9" s="236">
        <f>VLOOKUP(A9,Rede!$A$11:$J$90,10,)/1000+(0.8)</f>
        <v>1.6</v>
      </c>
    </row>
    <row r="10" spans="1:7" x14ac:dyDescent="0.25">
      <c r="A10" s="205" t="s">
        <v>41</v>
      </c>
      <c r="B10" s="209">
        <v>531</v>
      </c>
      <c r="C10" s="231">
        <f>B10-D10</f>
        <v>529.5</v>
      </c>
      <c r="D10" s="233">
        <v>1.5</v>
      </c>
      <c r="E10" s="236">
        <v>0</v>
      </c>
    </row>
    <row r="11" spans="1:7" x14ac:dyDescent="0.25">
      <c r="A11" s="205" t="s">
        <v>42</v>
      </c>
      <c r="B11" s="209">
        <v>530</v>
      </c>
      <c r="C11" s="231">
        <f t="shared" si="0"/>
        <v>528.5</v>
      </c>
      <c r="D11" s="233">
        <v>1.5</v>
      </c>
      <c r="E11" s="236">
        <f>VLOOKUP(A11,Rede!$A$11:$J$90,10,)/1000+(0.8)</f>
        <v>1.6</v>
      </c>
    </row>
    <row r="12" spans="1:7" x14ac:dyDescent="0.25">
      <c r="A12" s="205" t="s">
        <v>43</v>
      </c>
      <c r="B12" s="209">
        <v>530</v>
      </c>
      <c r="C12" s="231">
        <f t="shared" si="0"/>
        <v>528.5</v>
      </c>
      <c r="D12" s="233">
        <v>1.5</v>
      </c>
      <c r="E12" s="236">
        <f>VLOOKUP(A12,Rede!$A$11:$J$90,10,)/1000+(0.8)</f>
        <v>1.6</v>
      </c>
    </row>
    <row r="13" spans="1:7" x14ac:dyDescent="0.25">
      <c r="A13" s="205" t="s">
        <v>44</v>
      </c>
      <c r="B13" s="209">
        <v>529.5</v>
      </c>
      <c r="C13" s="231">
        <f t="shared" ref="C13" si="1">B13-D13</f>
        <v>528.5</v>
      </c>
      <c r="D13" s="233">
        <v>1</v>
      </c>
      <c r="E13" s="236">
        <f>VLOOKUP(A13,Rede!$A$11:$J$90,10,)/1000+(0.8)</f>
        <v>1.6</v>
      </c>
    </row>
    <row r="14" spans="1:7" x14ac:dyDescent="0.25">
      <c r="A14" s="205" t="s">
        <v>45</v>
      </c>
      <c r="B14" s="209">
        <v>529</v>
      </c>
      <c r="C14" s="231">
        <f t="shared" si="0"/>
        <v>528</v>
      </c>
      <c r="D14" s="233">
        <v>1</v>
      </c>
      <c r="E14" s="236">
        <f>VLOOKUP(A14,Rede!$A$11:$J$90,10,)/1000+(0.8)</f>
        <v>1.6</v>
      </c>
    </row>
    <row r="15" spans="1:7" x14ac:dyDescent="0.25">
      <c r="A15" s="205" t="s">
        <v>46</v>
      </c>
      <c r="B15" s="209">
        <v>532</v>
      </c>
      <c r="C15" s="231">
        <f t="shared" ref="C15" si="2">B15-D15</f>
        <v>530</v>
      </c>
      <c r="D15" s="233">
        <v>2</v>
      </c>
      <c r="E15" s="236" t="e">
        <f>VLOOKUP(A15,Rede!$A$11:$J$90,10,)/1000+(0.8)</f>
        <v>#N/A</v>
      </c>
    </row>
    <row r="16" spans="1:7" x14ac:dyDescent="0.25">
      <c r="A16" s="205" t="s">
        <v>155</v>
      </c>
      <c r="B16" s="209">
        <v>533.5</v>
      </c>
      <c r="C16" s="231">
        <f t="shared" ref="C16" si="3">B16-D16</f>
        <v>531.5</v>
      </c>
      <c r="D16" s="233">
        <v>2</v>
      </c>
      <c r="E16" s="236">
        <f>VLOOKUP(A16,Rede!$A$11:$J$90,10,)/1000+(0.8)</f>
        <v>1.6</v>
      </c>
    </row>
    <row r="17" spans="1:12" x14ac:dyDescent="0.25">
      <c r="A17" s="205" t="s">
        <v>156</v>
      </c>
      <c r="B17" s="209">
        <v>534</v>
      </c>
      <c r="C17" s="231">
        <f t="shared" si="0"/>
        <v>531.5</v>
      </c>
      <c r="D17" s="233">
        <v>2.5</v>
      </c>
      <c r="E17" s="236">
        <f>VLOOKUP(A17,Rede!$A$11:$J$90,10,)/1000+(0.8)</f>
        <v>1.6</v>
      </c>
    </row>
    <row r="18" spans="1:12" x14ac:dyDescent="0.25">
      <c r="A18" s="205" t="s">
        <v>157</v>
      </c>
      <c r="B18" s="209">
        <v>535</v>
      </c>
      <c r="C18" s="231">
        <f t="shared" si="0"/>
        <v>533</v>
      </c>
      <c r="D18" s="233">
        <v>2</v>
      </c>
      <c r="E18" s="236">
        <f>VLOOKUP(A18,Rede!$A$11:$J$90,10,)/1000+(0.8)</f>
        <v>1.6</v>
      </c>
    </row>
    <row r="19" spans="1:12" x14ac:dyDescent="0.25">
      <c r="A19" s="205" t="s">
        <v>158</v>
      </c>
      <c r="B19" s="209">
        <v>537</v>
      </c>
      <c r="C19" s="231">
        <f t="shared" ref="C19:C44" si="4">B19-D19</f>
        <v>535.5</v>
      </c>
      <c r="D19" s="233">
        <v>1.5</v>
      </c>
      <c r="E19" s="236">
        <f>VLOOKUP(A19,Rede!$A$11:$J$90,10,)/1000+(0.8)</f>
        <v>1.6</v>
      </c>
    </row>
    <row r="20" spans="1:12" x14ac:dyDescent="0.25">
      <c r="A20" s="205" t="s">
        <v>159</v>
      </c>
      <c r="B20" s="209">
        <v>539</v>
      </c>
      <c r="C20" s="231">
        <f t="shared" si="4"/>
        <v>537.5</v>
      </c>
      <c r="D20" s="233">
        <v>1.5</v>
      </c>
      <c r="E20" s="236">
        <f>VLOOKUP(A20,Rede!$A$11:$J$90,10,)/1000+(0.8)</f>
        <v>1.6</v>
      </c>
    </row>
    <row r="21" spans="1:12" x14ac:dyDescent="0.25">
      <c r="A21" s="205" t="s">
        <v>160</v>
      </c>
      <c r="B21" s="209">
        <v>534.5</v>
      </c>
      <c r="C21" s="231">
        <f t="shared" si="4"/>
        <v>532.5</v>
      </c>
      <c r="D21" s="233">
        <v>2</v>
      </c>
      <c r="E21" s="236">
        <f>VLOOKUP(A21,Rede!$A$11:$J$90,10,)/1000+(0.8)</f>
        <v>1.6</v>
      </c>
    </row>
    <row r="22" spans="1:12" x14ac:dyDescent="0.25">
      <c r="A22" s="205" t="s">
        <v>161</v>
      </c>
      <c r="B22" s="209">
        <v>534</v>
      </c>
      <c r="C22" s="231">
        <f t="shared" si="4"/>
        <v>532.5</v>
      </c>
      <c r="D22" s="233">
        <v>1.5</v>
      </c>
      <c r="E22" s="236">
        <f>VLOOKUP(A22,Rede!$A$11:$J$90,10,)/1000+(0.8)</f>
        <v>1.6</v>
      </c>
    </row>
    <row r="23" spans="1:12" x14ac:dyDescent="0.25">
      <c r="A23" s="205" t="s">
        <v>162</v>
      </c>
      <c r="B23" s="209">
        <v>533</v>
      </c>
      <c r="C23" s="231">
        <f t="shared" si="4"/>
        <v>530.5</v>
      </c>
      <c r="D23" s="233">
        <v>2.5</v>
      </c>
      <c r="E23" s="236">
        <f>VLOOKUP(A23,Rede!$A$11:$J$90,10,)/1000+(0.8)</f>
        <v>1.6</v>
      </c>
    </row>
    <row r="24" spans="1:12" x14ac:dyDescent="0.25">
      <c r="A24" s="205" t="s">
        <v>163</v>
      </c>
      <c r="B24" s="209">
        <v>537</v>
      </c>
      <c r="C24" s="231">
        <f t="shared" si="4"/>
        <v>535.5</v>
      </c>
      <c r="D24" s="233">
        <v>1.5</v>
      </c>
      <c r="E24" s="236">
        <f>VLOOKUP(A24,Rede!$A$11:$J$90,10,)/1000+(0.8)</f>
        <v>1.4</v>
      </c>
    </row>
    <row r="25" spans="1:12" x14ac:dyDescent="0.25">
      <c r="A25" s="205" t="s">
        <v>164</v>
      </c>
      <c r="B25" s="209">
        <v>532</v>
      </c>
      <c r="C25" s="231">
        <f t="shared" si="4"/>
        <v>530</v>
      </c>
      <c r="D25" s="233">
        <v>2</v>
      </c>
      <c r="E25" s="236">
        <f>VLOOKUP(A25,Rede!$A$11:$J$90,10,)/1000+(0.8)</f>
        <v>1.4</v>
      </c>
    </row>
    <row r="26" spans="1:12" x14ac:dyDescent="0.25">
      <c r="A26" s="205" t="s">
        <v>165</v>
      </c>
      <c r="B26" s="209">
        <v>533</v>
      </c>
      <c r="C26" s="231">
        <f t="shared" si="4"/>
        <v>530.5</v>
      </c>
      <c r="D26" s="233">
        <v>2.5</v>
      </c>
      <c r="E26" s="236">
        <f>VLOOKUP(A26,Rede!$A$11:$J$90,10,)/1000+(0.8)</f>
        <v>1.2000000000000002</v>
      </c>
    </row>
    <row r="27" spans="1:12" x14ac:dyDescent="0.25">
      <c r="A27" s="205" t="s">
        <v>178</v>
      </c>
      <c r="B27" s="209">
        <v>535</v>
      </c>
      <c r="C27" s="231">
        <f t="shared" si="4"/>
        <v>533.5</v>
      </c>
      <c r="D27" s="233">
        <v>1.5</v>
      </c>
      <c r="E27" s="236">
        <f>VLOOKUP(A27,Rede!$A$11:$J$90,10,)/1000+(0.8)</f>
        <v>1.2000000000000002</v>
      </c>
    </row>
    <row r="28" spans="1:12" x14ac:dyDescent="0.25">
      <c r="A28" s="205" t="s">
        <v>179</v>
      </c>
      <c r="B28" s="209">
        <v>534</v>
      </c>
      <c r="C28" s="231">
        <f t="shared" si="4"/>
        <v>531.5</v>
      </c>
      <c r="D28" s="233">
        <v>2.5</v>
      </c>
      <c r="E28" s="236">
        <f>VLOOKUP(A28,Rede!$A$11:$J$90,10,)/1000+(0.8)</f>
        <v>1.2000000000000002</v>
      </c>
    </row>
    <row r="29" spans="1:12" x14ac:dyDescent="0.25">
      <c r="A29" s="205" t="s">
        <v>180</v>
      </c>
      <c r="B29" s="209">
        <v>539</v>
      </c>
      <c r="C29" s="231">
        <f t="shared" si="4"/>
        <v>537.5</v>
      </c>
      <c r="D29" s="233">
        <v>1.5</v>
      </c>
      <c r="E29" s="236">
        <f>VLOOKUP(A29,Rede!$A$11:$J$90,10,)/1000+(0.8)</f>
        <v>1.4</v>
      </c>
    </row>
    <row r="30" spans="1:12" x14ac:dyDescent="0.25">
      <c r="A30" s="205" t="s">
        <v>181</v>
      </c>
      <c r="B30" s="209">
        <v>542.1</v>
      </c>
      <c r="C30" s="231">
        <f t="shared" ref="C30:C41" si="5">B30-D30</f>
        <v>540.6</v>
      </c>
      <c r="D30" s="233">
        <v>1.5</v>
      </c>
      <c r="E30" s="236">
        <f>VLOOKUP(A30,Rede!$A$11:$J$90,10,)/1000+(0.8)</f>
        <v>1.4</v>
      </c>
    </row>
    <row r="31" spans="1:12" x14ac:dyDescent="0.25">
      <c r="A31" s="205" t="s">
        <v>182</v>
      </c>
      <c r="B31" s="209">
        <v>543.1</v>
      </c>
      <c r="C31" s="231">
        <f t="shared" si="5"/>
        <v>540.6</v>
      </c>
      <c r="D31" s="233">
        <v>2.5</v>
      </c>
      <c r="E31" s="236">
        <f>VLOOKUP(A31,Rede!$A$11:$J$90,10,)/1000+(0.8)</f>
        <v>1.4</v>
      </c>
    </row>
    <row r="32" spans="1:12" s="241" customFormat="1" x14ac:dyDescent="0.25">
      <c r="A32" s="293" t="s">
        <v>183</v>
      </c>
      <c r="B32" s="294">
        <v>530</v>
      </c>
      <c r="C32" s="295">
        <f t="shared" si="5"/>
        <v>528.5</v>
      </c>
      <c r="D32" s="296">
        <v>1.5</v>
      </c>
      <c r="E32" s="236">
        <f>VLOOKUP(A32,Rede!$A$11:$J$90,10,)/1000+(0.8)</f>
        <v>1.4</v>
      </c>
      <c r="F32" s="465" t="s">
        <v>207</v>
      </c>
      <c r="G32" s="465"/>
      <c r="H32" s="465"/>
      <c r="I32" s="465"/>
      <c r="J32" s="465"/>
      <c r="K32" s="465"/>
      <c r="L32" s="465"/>
    </row>
    <row r="33" spans="1:12" s="241" customFormat="1" x14ac:dyDescent="0.25">
      <c r="A33" s="293" t="s">
        <v>184</v>
      </c>
      <c r="B33" s="294">
        <v>531</v>
      </c>
      <c r="C33" s="295">
        <f t="shared" si="5"/>
        <v>529</v>
      </c>
      <c r="D33" s="296">
        <v>2</v>
      </c>
      <c r="E33" s="236">
        <f>VLOOKUP(A33,Rede!$A$11:$J$90,10,)/1000+(0.8)</f>
        <v>1.4</v>
      </c>
      <c r="F33" s="465"/>
      <c r="G33" s="465"/>
      <c r="H33" s="465"/>
      <c r="I33" s="465"/>
      <c r="J33" s="465"/>
      <c r="K33" s="465"/>
      <c r="L33" s="465"/>
    </row>
    <row r="34" spans="1:12" s="241" customFormat="1" x14ac:dyDescent="0.25">
      <c r="A34" s="293" t="s">
        <v>185</v>
      </c>
      <c r="B34" s="294">
        <v>534</v>
      </c>
      <c r="C34" s="295">
        <f t="shared" si="5"/>
        <v>531.5</v>
      </c>
      <c r="D34" s="296">
        <v>2.5</v>
      </c>
      <c r="E34" s="236">
        <f>VLOOKUP(A34,Rede!$A$11:$J$90,10,)/1000+(0.8)</f>
        <v>1.4</v>
      </c>
      <c r="F34" s="465"/>
      <c r="G34" s="465"/>
      <c r="H34" s="465"/>
      <c r="I34" s="465"/>
      <c r="J34" s="465"/>
      <c r="K34" s="465"/>
      <c r="L34" s="465"/>
    </row>
    <row r="35" spans="1:12" s="298" customFormat="1" x14ac:dyDescent="0.25">
      <c r="A35" s="293" t="s">
        <v>186</v>
      </c>
      <c r="B35" s="294">
        <v>533.5</v>
      </c>
      <c r="C35" s="295">
        <f t="shared" si="5"/>
        <v>531.5</v>
      </c>
      <c r="D35" s="296">
        <v>2</v>
      </c>
      <c r="E35" s="297">
        <f>VLOOKUP(A35,Rede!$A$11:$J$90,10,)/1000+(0.8)</f>
        <v>1.4</v>
      </c>
      <c r="F35" s="465"/>
      <c r="G35" s="465"/>
      <c r="H35" s="465"/>
      <c r="I35" s="465"/>
      <c r="J35" s="465"/>
      <c r="K35" s="465"/>
      <c r="L35" s="465"/>
    </row>
    <row r="36" spans="1:12" s="298" customFormat="1" x14ac:dyDescent="0.25">
      <c r="A36" s="293" t="s">
        <v>187</v>
      </c>
      <c r="B36" s="294">
        <v>533.1</v>
      </c>
      <c r="C36" s="295">
        <f t="shared" si="5"/>
        <v>531.1</v>
      </c>
      <c r="D36" s="296">
        <v>2</v>
      </c>
      <c r="E36" s="297">
        <f>VLOOKUP(A36,Rede!$A$11:$J$90,10,)/1000+(0.8)</f>
        <v>1.4</v>
      </c>
      <c r="F36" s="465"/>
      <c r="G36" s="465"/>
      <c r="H36" s="465"/>
      <c r="I36" s="465"/>
      <c r="J36" s="465"/>
      <c r="K36" s="465"/>
      <c r="L36" s="465"/>
    </row>
    <row r="37" spans="1:12" s="241" customFormat="1" x14ac:dyDescent="0.25">
      <c r="A37" s="237" t="s">
        <v>188</v>
      </c>
      <c r="B37" s="238">
        <v>536.22500000000002</v>
      </c>
      <c r="C37" s="239">
        <f t="shared" si="5"/>
        <v>534.02499999999998</v>
      </c>
      <c r="D37" s="240">
        <v>2.2000000000000002</v>
      </c>
      <c r="E37" s="236">
        <f>VLOOKUP(A37,Rede!$A$11:$J$90,10,)/1000+(0.8)</f>
        <v>1.2000000000000002</v>
      </c>
      <c r="F37" s="465"/>
      <c r="G37" s="465"/>
      <c r="H37" s="465"/>
      <c r="I37" s="465"/>
      <c r="J37" s="465"/>
      <c r="K37" s="465"/>
      <c r="L37" s="465"/>
    </row>
    <row r="38" spans="1:12" s="241" customFormat="1" x14ac:dyDescent="0.25">
      <c r="A38" s="237" t="s">
        <v>189</v>
      </c>
      <c r="B38" s="238">
        <v>535.70799999999997</v>
      </c>
      <c r="C38" s="239">
        <f t="shared" si="5"/>
        <v>534.30799999999999</v>
      </c>
      <c r="D38" s="240">
        <v>1.4</v>
      </c>
      <c r="E38" s="236">
        <f>VLOOKUP(A38,Rede!$A$11:$J$90,10,)/1000+(0.8)</f>
        <v>1.4</v>
      </c>
      <c r="F38" s="465"/>
      <c r="G38" s="465"/>
      <c r="H38" s="465"/>
      <c r="I38" s="465"/>
      <c r="J38" s="465"/>
      <c r="K38" s="465"/>
      <c r="L38" s="465"/>
    </row>
    <row r="39" spans="1:12" s="241" customFormat="1" x14ac:dyDescent="0.25">
      <c r="A39" s="237" t="s">
        <v>191</v>
      </c>
      <c r="B39" s="238">
        <v>534.81799999999998</v>
      </c>
      <c r="C39" s="239">
        <f t="shared" si="5"/>
        <v>533.41800000000001</v>
      </c>
      <c r="D39" s="240">
        <v>1.4</v>
      </c>
      <c r="E39" s="236">
        <f>VLOOKUP(A39,Rede!$A$11:$J$90,10,)/1000+(0.8)</f>
        <v>1.4</v>
      </c>
      <c r="F39" s="465"/>
      <c r="G39" s="465"/>
      <c r="H39" s="465"/>
      <c r="I39" s="465"/>
      <c r="J39" s="465"/>
      <c r="K39" s="465"/>
      <c r="L39" s="465"/>
    </row>
    <row r="40" spans="1:12" s="241" customFormat="1" x14ac:dyDescent="0.25">
      <c r="A40" s="237" t="s">
        <v>192</v>
      </c>
      <c r="B40" s="238">
        <v>532.23500000000001</v>
      </c>
      <c r="C40" s="239">
        <f t="shared" si="5"/>
        <v>530.83500000000004</v>
      </c>
      <c r="D40" s="240">
        <v>1.4</v>
      </c>
      <c r="E40" s="236">
        <f>VLOOKUP(A40,Rede!$A$11:$J$90,10,)/1000+(0.8)</f>
        <v>1.4</v>
      </c>
      <c r="F40" s="465"/>
      <c r="G40" s="465"/>
      <c r="H40" s="465"/>
      <c r="I40" s="465"/>
      <c r="J40" s="465"/>
      <c r="K40" s="465"/>
      <c r="L40" s="465"/>
    </row>
    <row r="41" spans="1:12" s="241" customFormat="1" x14ac:dyDescent="0.25">
      <c r="A41" s="237" t="s">
        <v>193</v>
      </c>
      <c r="B41" s="238">
        <v>531.75800000000004</v>
      </c>
      <c r="C41" s="239">
        <f t="shared" si="5"/>
        <v>529.95800000000008</v>
      </c>
      <c r="D41" s="240">
        <v>1.8</v>
      </c>
      <c r="E41" s="236">
        <f>VLOOKUP(A41,Rede!$A$11:$J$90,10,)/1000+(0.8)</f>
        <v>1.4</v>
      </c>
      <c r="F41" s="465"/>
      <c r="G41" s="465"/>
      <c r="H41" s="465"/>
      <c r="I41" s="465"/>
      <c r="J41" s="465"/>
      <c r="K41" s="465"/>
      <c r="L41" s="465"/>
    </row>
    <row r="42" spans="1:12" x14ac:dyDescent="0.25">
      <c r="A42" s="205" t="s">
        <v>166</v>
      </c>
      <c r="B42" s="209">
        <v>545.85799999999995</v>
      </c>
      <c r="C42" s="231">
        <f t="shared" si="4"/>
        <v>544.6579999999999</v>
      </c>
      <c r="D42" s="233">
        <v>1.2</v>
      </c>
      <c r="E42" s="236">
        <f>VLOOKUP(A42,Rede!$A$11:$J$90,10,)/1000+(0.8)</f>
        <v>1.2000000000000002</v>
      </c>
    </row>
    <row r="43" spans="1:12" x14ac:dyDescent="0.25">
      <c r="A43" s="205" t="s">
        <v>167</v>
      </c>
      <c r="B43" s="209">
        <v>538.63499999999999</v>
      </c>
      <c r="C43" s="231">
        <f t="shared" si="4"/>
        <v>537.43499999999995</v>
      </c>
      <c r="D43" s="233">
        <v>1.2</v>
      </c>
      <c r="E43" s="236">
        <f>VLOOKUP(A43,Rede!$A$11:$J$90,10,)/1000+(0.8)</f>
        <v>1.2000000000000002</v>
      </c>
    </row>
    <row r="44" spans="1:12" x14ac:dyDescent="0.25">
      <c r="A44" s="205" t="s">
        <v>168</v>
      </c>
      <c r="B44" s="209">
        <v>536.02700000000004</v>
      </c>
      <c r="C44" s="231">
        <f t="shared" si="4"/>
        <v>534.827</v>
      </c>
      <c r="D44" s="233">
        <v>1.2</v>
      </c>
      <c r="E44" s="236">
        <f>VLOOKUP(A44,Rede!$A$11:$J$90,10,)/1000+(0.8)</f>
        <v>1.4</v>
      </c>
    </row>
    <row r="45" spans="1:12" x14ac:dyDescent="0.25">
      <c r="A45" s="205" t="s">
        <v>174</v>
      </c>
      <c r="B45" s="209">
        <v>545.52200000000005</v>
      </c>
      <c r="C45" s="231">
        <f t="shared" ref="C45" si="6">B45-D45</f>
        <v>544.322</v>
      </c>
      <c r="D45" s="233">
        <v>1.2</v>
      </c>
      <c r="E45" s="236">
        <f>VLOOKUP(A45,Rede!$A$11:$J$90,10,)/1000+(0.8)</f>
        <v>1.4</v>
      </c>
    </row>
  </sheetData>
  <mergeCells count="1">
    <mergeCell ref="F32:L41"/>
  </mergeCells>
  <phoneticPr fontId="13" type="noConversion"/>
  <pageMargins left="0.51180555555555496" right="0.51180555555555496" top="0.78749999999999998" bottom="0.78749999999999998" header="0.51180555555555496" footer="0.51180555555555496"/>
  <pageSetup paperSize="9" firstPageNumber="0"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11"/>
  <sheetViews>
    <sheetView workbookViewId="0">
      <selection activeCell="D6" sqref="D6:D8"/>
    </sheetView>
  </sheetViews>
  <sheetFormatPr defaultRowHeight="15" x14ac:dyDescent="0.25"/>
  <cols>
    <col min="1" max="1" width="12.85546875" bestFit="1" customWidth="1"/>
    <col min="2" max="2" width="10.42578125" style="3" customWidth="1"/>
    <col min="3" max="3" width="10.85546875" style="3" bestFit="1" customWidth="1"/>
    <col min="4" max="4" width="12.140625" style="3" bestFit="1" customWidth="1"/>
    <col min="5" max="5" width="10" style="3" bestFit="1" customWidth="1"/>
  </cols>
  <sheetData>
    <row r="1" spans="1:6" x14ac:dyDescent="0.25">
      <c r="A1" s="466" t="s">
        <v>216</v>
      </c>
      <c r="B1" s="466"/>
      <c r="C1" s="466"/>
      <c r="D1" s="466"/>
      <c r="E1" s="466"/>
      <c r="F1" s="466"/>
    </row>
    <row r="2" spans="1:6" x14ac:dyDescent="0.25">
      <c r="B2" s="3" t="s">
        <v>217</v>
      </c>
      <c r="C2" s="3" t="s">
        <v>215</v>
      </c>
      <c r="D2" s="3" t="s">
        <v>40704</v>
      </c>
    </row>
    <row r="3" spans="1:6" x14ac:dyDescent="0.25">
      <c r="A3" t="s">
        <v>208</v>
      </c>
      <c r="B3" s="3" t="s">
        <v>218</v>
      </c>
      <c r="C3" s="248">
        <f>28-C4-C5</f>
        <v>14</v>
      </c>
      <c r="D3" s="467">
        <v>30</v>
      </c>
      <c r="E3" s="3" t="s">
        <v>40705</v>
      </c>
    </row>
    <row r="4" spans="1:6" x14ac:dyDescent="0.25">
      <c r="A4" t="s">
        <v>209</v>
      </c>
      <c r="B4" s="3" t="s">
        <v>218</v>
      </c>
      <c r="C4" s="248">
        <v>9</v>
      </c>
      <c r="D4" s="422"/>
    </row>
    <row r="5" spans="1:6" x14ac:dyDescent="0.25">
      <c r="A5" t="s">
        <v>210</v>
      </c>
      <c r="B5" s="3" t="s">
        <v>218</v>
      </c>
      <c r="C5" s="248">
        <v>5</v>
      </c>
      <c r="D5" s="422"/>
    </row>
    <row r="6" spans="1:6" x14ac:dyDescent="0.25">
      <c r="A6" t="s">
        <v>211</v>
      </c>
      <c r="B6" s="3" t="s">
        <v>219</v>
      </c>
      <c r="C6" s="3">
        <v>271.43</v>
      </c>
      <c r="D6" s="467">
        <f>SUM(C6:C8)</f>
        <v>1645.91</v>
      </c>
      <c r="E6" s="3" t="s">
        <v>219</v>
      </c>
    </row>
    <row r="7" spans="1:6" x14ac:dyDescent="0.25">
      <c r="A7" t="s">
        <v>212</v>
      </c>
      <c r="B7" s="3" t="s">
        <v>219</v>
      </c>
      <c r="C7" s="3">
        <v>605.27</v>
      </c>
      <c r="D7" s="422"/>
    </row>
    <row r="8" spans="1:6" x14ac:dyDescent="0.25">
      <c r="A8" t="s">
        <v>213</v>
      </c>
      <c r="B8" s="3" t="s">
        <v>219</v>
      </c>
      <c r="C8" s="3">
        <v>769.21</v>
      </c>
      <c r="D8" s="422"/>
    </row>
    <row r="9" spans="1:6" x14ac:dyDescent="0.25">
      <c r="A9" t="s">
        <v>214</v>
      </c>
      <c r="B9" s="3" t="s">
        <v>218</v>
      </c>
      <c r="C9" s="3">
        <v>26</v>
      </c>
      <c r="E9" s="3" t="s">
        <v>40705</v>
      </c>
    </row>
    <row r="10" spans="1:6" x14ac:dyDescent="0.25">
      <c r="A10" t="s">
        <v>40702</v>
      </c>
      <c r="B10" s="3" t="s">
        <v>219</v>
      </c>
      <c r="C10" s="3">
        <f>SUM(C6:C8)*2</f>
        <v>3291.82</v>
      </c>
      <c r="E10" s="3" t="s">
        <v>40706</v>
      </c>
    </row>
    <row r="11" spans="1:6" x14ac:dyDescent="0.25">
      <c r="A11" t="s">
        <v>40701</v>
      </c>
      <c r="B11" s="3" t="s">
        <v>198</v>
      </c>
      <c r="C11" s="3">
        <f>C10*0.3</f>
        <v>987.54600000000005</v>
      </c>
      <c r="E11" s="3" t="s">
        <v>198</v>
      </c>
    </row>
  </sheetData>
  <mergeCells count="3">
    <mergeCell ref="A1:F1"/>
    <mergeCell ref="D3:D5"/>
    <mergeCell ref="D6:D8"/>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G4101"/>
  <sheetViews>
    <sheetView zoomScale="90" zoomScaleNormal="90" workbookViewId="0">
      <selection activeCell="D2011" sqref="D2011"/>
    </sheetView>
  </sheetViews>
  <sheetFormatPr defaultColWidth="8.85546875" defaultRowHeight="15" x14ac:dyDescent="0.25"/>
  <cols>
    <col min="1" max="1" width="11.85546875" style="258" bestFit="1" customWidth="1"/>
    <col min="2" max="2" width="59" style="286" customWidth="1"/>
    <col min="3" max="3" width="8.85546875" style="276" customWidth="1"/>
    <col min="4" max="4" width="9.85546875" style="287" bestFit="1" customWidth="1"/>
    <col min="5" max="6" width="12.85546875" style="287" customWidth="1"/>
    <col min="7" max="7" width="2.140625" style="259" hidden="1" customWidth="1"/>
    <col min="8" max="16384" width="8.85546875" style="259"/>
  </cols>
  <sheetData>
    <row r="1" spans="1:7" ht="16.5" x14ac:dyDescent="0.25">
      <c r="B1" s="468" t="s">
        <v>32511</v>
      </c>
      <c r="C1" s="468"/>
      <c r="D1" s="468"/>
      <c r="E1" s="468"/>
      <c r="F1" s="468"/>
    </row>
    <row r="2" spans="1:7" ht="16.5" x14ac:dyDescent="0.25">
      <c r="A2" s="468" t="s">
        <v>32512</v>
      </c>
      <c r="B2" s="468"/>
      <c r="C2" s="468"/>
      <c r="D2" s="468"/>
      <c r="E2" s="468"/>
      <c r="F2" s="468"/>
    </row>
    <row r="3" spans="1:7" x14ac:dyDescent="0.25">
      <c r="A3" s="469" t="s">
        <v>32513</v>
      </c>
      <c r="B3" s="469"/>
      <c r="C3" s="469"/>
      <c r="D3" s="469"/>
      <c r="E3" s="469"/>
      <c r="F3" s="469"/>
    </row>
    <row r="4" spans="1:7" ht="15.75" x14ac:dyDescent="0.25">
      <c r="A4" s="470" t="s">
        <v>32514</v>
      </c>
      <c r="B4" s="471"/>
      <c r="C4" s="471"/>
      <c r="D4" s="471"/>
      <c r="E4" s="471"/>
      <c r="F4" s="471"/>
    </row>
    <row r="5" spans="1:7" x14ac:dyDescent="0.25">
      <c r="A5" s="260"/>
      <c r="B5" s="249"/>
      <c r="C5" s="249"/>
      <c r="D5" s="261"/>
      <c r="E5" s="262"/>
      <c r="F5" s="263" t="s">
        <v>32515</v>
      </c>
    </row>
    <row r="6" spans="1:7" x14ac:dyDescent="0.25">
      <c r="A6" s="260"/>
      <c r="B6" s="264"/>
      <c r="C6" s="265"/>
      <c r="D6" s="261"/>
      <c r="E6" s="266"/>
      <c r="F6" s="267" t="s">
        <v>32516</v>
      </c>
    </row>
    <row r="7" spans="1:7" x14ac:dyDescent="0.25">
      <c r="A7" s="260"/>
      <c r="B7" s="264"/>
      <c r="C7" s="268" t="s">
        <v>32517</v>
      </c>
      <c r="D7" s="269">
        <v>0</v>
      </c>
      <c r="E7" s="270" t="s">
        <v>32518</v>
      </c>
      <c r="F7" s="271">
        <v>1.2823</v>
      </c>
    </row>
    <row r="8" spans="1:7" s="276" customFormat="1" x14ac:dyDescent="0.25">
      <c r="A8" s="272" t="s">
        <v>32519</v>
      </c>
      <c r="B8" s="273" t="s">
        <v>32520</v>
      </c>
      <c r="C8" s="274" t="s">
        <v>32521</v>
      </c>
      <c r="D8" s="275" t="s">
        <v>32522</v>
      </c>
      <c r="E8" s="275" t="s">
        <v>32523</v>
      </c>
      <c r="F8" s="275" t="s">
        <v>32524</v>
      </c>
    </row>
    <row r="9" spans="1:7" x14ac:dyDescent="0.25">
      <c r="A9" s="277" t="s">
        <v>32525</v>
      </c>
      <c r="B9" s="278" t="s">
        <v>32526</v>
      </c>
      <c r="C9" s="279"/>
      <c r="D9" s="280"/>
      <c r="E9" s="280"/>
      <c r="F9" s="280"/>
      <c r="G9" s="259">
        <f>LEN(A9)</f>
        <v>2</v>
      </c>
    </row>
    <row r="10" spans="1:7" x14ac:dyDescent="0.25">
      <c r="A10" s="281" t="s">
        <v>32527</v>
      </c>
      <c r="B10" s="282" t="s">
        <v>32528</v>
      </c>
      <c r="C10" s="283"/>
      <c r="D10" s="284"/>
      <c r="E10" s="284"/>
      <c r="F10" s="284"/>
      <c r="G10" s="259">
        <f t="shared" ref="G10:G73" si="0">LEN(A10)</f>
        <v>5</v>
      </c>
    </row>
    <row r="11" spans="1:7" ht="30" x14ac:dyDescent="0.25">
      <c r="A11" s="281" t="s">
        <v>32529</v>
      </c>
      <c r="B11" s="282" t="s">
        <v>32530</v>
      </c>
      <c r="C11" s="283" t="s">
        <v>9878</v>
      </c>
      <c r="D11" s="284"/>
      <c r="E11" s="284">
        <v>5529.27</v>
      </c>
      <c r="F11" s="284">
        <v>5529.27</v>
      </c>
      <c r="G11" s="259">
        <f t="shared" si="0"/>
        <v>9</v>
      </c>
    </row>
    <row r="12" spans="1:7" ht="45" x14ac:dyDescent="0.25">
      <c r="A12" s="281" t="s">
        <v>32531</v>
      </c>
      <c r="B12" s="282" t="s">
        <v>32532</v>
      </c>
      <c r="C12" s="283" t="s">
        <v>9878</v>
      </c>
      <c r="D12" s="284"/>
      <c r="E12" s="284">
        <v>7352.86</v>
      </c>
      <c r="F12" s="284">
        <v>7352.86</v>
      </c>
      <c r="G12" s="259">
        <f t="shared" si="0"/>
        <v>9</v>
      </c>
    </row>
    <row r="13" spans="1:7" ht="45" x14ac:dyDescent="0.25">
      <c r="A13" s="281" t="s">
        <v>32533</v>
      </c>
      <c r="B13" s="282" t="s">
        <v>32534</v>
      </c>
      <c r="C13" s="283" t="s">
        <v>9878</v>
      </c>
      <c r="D13" s="284"/>
      <c r="E13" s="284">
        <v>12560.31</v>
      </c>
      <c r="F13" s="284">
        <v>12560.31</v>
      </c>
      <c r="G13" s="259">
        <f t="shared" si="0"/>
        <v>9</v>
      </c>
    </row>
    <row r="14" spans="1:7" ht="45" x14ac:dyDescent="0.25">
      <c r="A14" s="281" t="s">
        <v>32535</v>
      </c>
      <c r="B14" s="282" t="s">
        <v>32536</v>
      </c>
      <c r="C14" s="283" t="s">
        <v>9878</v>
      </c>
      <c r="D14" s="284"/>
      <c r="E14" s="284">
        <v>17221.68</v>
      </c>
      <c r="F14" s="284">
        <v>17221.68</v>
      </c>
      <c r="G14" s="259">
        <f t="shared" si="0"/>
        <v>9</v>
      </c>
    </row>
    <row r="15" spans="1:7" ht="45" x14ac:dyDescent="0.25">
      <c r="A15" s="281" t="s">
        <v>32537</v>
      </c>
      <c r="B15" s="282" t="s">
        <v>32538</v>
      </c>
      <c r="C15" s="283" t="s">
        <v>9878</v>
      </c>
      <c r="D15" s="284"/>
      <c r="E15" s="284">
        <v>20069.2</v>
      </c>
      <c r="F15" s="284">
        <v>20069.2</v>
      </c>
      <c r="G15" s="259">
        <f t="shared" si="0"/>
        <v>9</v>
      </c>
    </row>
    <row r="16" spans="1:7" x14ac:dyDescent="0.25">
      <c r="A16" s="281" t="s">
        <v>32539</v>
      </c>
      <c r="B16" s="282" t="s">
        <v>32540</v>
      </c>
      <c r="C16" s="283"/>
      <c r="D16" s="284"/>
      <c r="E16" s="284"/>
      <c r="F16" s="284"/>
      <c r="G16" s="259">
        <f t="shared" si="0"/>
        <v>5</v>
      </c>
    </row>
    <row r="17" spans="1:7" ht="45" x14ac:dyDescent="0.25">
      <c r="A17" s="281" t="s">
        <v>32541</v>
      </c>
      <c r="B17" s="282" t="s">
        <v>32542</v>
      </c>
      <c r="C17" s="283" t="s">
        <v>9878</v>
      </c>
      <c r="D17" s="284"/>
      <c r="E17" s="284">
        <v>7061.96</v>
      </c>
      <c r="F17" s="284">
        <v>7061.96</v>
      </c>
      <c r="G17" s="259">
        <f t="shared" si="0"/>
        <v>9</v>
      </c>
    </row>
    <row r="18" spans="1:7" ht="45" x14ac:dyDescent="0.25">
      <c r="A18" s="281" t="s">
        <v>32543</v>
      </c>
      <c r="B18" s="282" t="s">
        <v>32544</v>
      </c>
      <c r="C18" s="283" t="s">
        <v>9878</v>
      </c>
      <c r="D18" s="284"/>
      <c r="E18" s="284">
        <v>11961.54</v>
      </c>
      <c r="F18" s="284">
        <v>11961.54</v>
      </c>
      <c r="G18" s="259">
        <f t="shared" si="0"/>
        <v>9</v>
      </c>
    </row>
    <row r="19" spans="1:7" ht="45" x14ac:dyDescent="0.25">
      <c r="A19" s="281" t="s">
        <v>32545</v>
      </c>
      <c r="B19" s="282" t="s">
        <v>32546</v>
      </c>
      <c r="C19" s="283" t="s">
        <v>9878</v>
      </c>
      <c r="D19" s="284"/>
      <c r="E19" s="284">
        <v>16186.24</v>
      </c>
      <c r="F19" s="284">
        <v>16186.24</v>
      </c>
      <c r="G19" s="259">
        <f t="shared" si="0"/>
        <v>9</v>
      </c>
    </row>
    <row r="20" spans="1:7" ht="45" x14ac:dyDescent="0.25">
      <c r="A20" s="281" t="s">
        <v>32547</v>
      </c>
      <c r="B20" s="282" t="s">
        <v>32548</v>
      </c>
      <c r="C20" s="283" t="s">
        <v>9878</v>
      </c>
      <c r="D20" s="284"/>
      <c r="E20" s="284">
        <v>21529.599999999999</v>
      </c>
      <c r="F20" s="284">
        <v>21529.599999999999</v>
      </c>
      <c r="G20" s="259">
        <f t="shared" si="0"/>
        <v>9</v>
      </c>
    </row>
    <row r="21" spans="1:7" x14ac:dyDescent="0.25">
      <c r="A21" s="281" t="s">
        <v>32549</v>
      </c>
      <c r="B21" s="282" t="s">
        <v>32550</v>
      </c>
      <c r="C21" s="283"/>
      <c r="D21" s="284"/>
      <c r="E21" s="284"/>
      <c r="F21" s="284"/>
      <c r="G21" s="259">
        <f t="shared" si="0"/>
        <v>5</v>
      </c>
    </row>
    <row r="22" spans="1:7" x14ac:dyDescent="0.25">
      <c r="A22" s="281" t="s">
        <v>32551</v>
      </c>
      <c r="B22" s="282" t="s">
        <v>32552</v>
      </c>
      <c r="C22" s="283" t="s">
        <v>9878</v>
      </c>
      <c r="D22" s="284"/>
      <c r="E22" s="284">
        <v>2781.82</v>
      </c>
      <c r="F22" s="284">
        <v>2781.82</v>
      </c>
      <c r="G22" s="259">
        <f t="shared" si="0"/>
        <v>9</v>
      </c>
    </row>
    <row r="23" spans="1:7" x14ac:dyDescent="0.25">
      <c r="A23" s="281" t="s">
        <v>32553</v>
      </c>
      <c r="B23" s="282" t="s">
        <v>32554</v>
      </c>
      <c r="C23" s="283" t="s">
        <v>9878</v>
      </c>
      <c r="D23" s="284"/>
      <c r="E23" s="284">
        <v>3760.72</v>
      </c>
      <c r="F23" s="284">
        <v>3760.72</v>
      </c>
      <c r="G23" s="259">
        <f t="shared" si="0"/>
        <v>9</v>
      </c>
    </row>
    <row r="24" spans="1:7" x14ac:dyDescent="0.25">
      <c r="A24" s="281" t="s">
        <v>32555</v>
      </c>
      <c r="B24" s="282" t="s">
        <v>32556</v>
      </c>
      <c r="C24" s="283" t="s">
        <v>9878</v>
      </c>
      <c r="D24" s="284"/>
      <c r="E24" s="284">
        <v>2040.2</v>
      </c>
      <c r="F24" s="284">
        <v>2040.2</v>
      </c>
      <c r="G24" s="259">
        <f t="shared" si="0"/>
        <v>9</v>
      </c>
    </row>
    <row r="25" spans="1:7" x14ac:dyDescent="0.25">
      <c r="A25" s="281" t="s">
        <v>32557</v>
      </c>
      <c r="B25" s="282" t="s">
        <v>32558</v>
      </c>
      <c r="C25" s="283" t="s">
        <v>9878</v>
      </c>
      <c r="D25" s="284"/>
      <c r="E25" s="284">
        <v>2791.38</v>
      </c>
      <c r="F25" s="284">
        <v>2791.38</v>
      </c>
      <c r="G25" s="259">
        <f t="shared" si="0"/>
        <v>9</v>
      </c>
    </row>
    <row r="26" spans="1:7" x14ac:dyDescent="0.25">
      <c r="A26" s="281" t="s">
        <v>32559</v>
      </c>
      <c r="B26" s="282" t="s">
        <v>32560</v>
      </c>
      <c r="C26" s="283" t="s">
        <v>9878</v>
      </c>
      <c r="D26" s="284"/>
      <c r="E26" s="284">
        <v>875.86</v>
      </c>
      <c r="F26" s="284">
        <v>875.86</v>
      </c>
      <c r="G26" s="259">
        <f t="shared" si="0"/>
        <v>9</v>
      </c>
    </row>
    <row r="27" spans="1:7" x14ac:dyDescent="0.25">
      <c r="A27" s="281" t="s">
        <v>32561</v>
      </c>
      <c r="B27" s="282" t="s">
        <v>32562</v>
      </c>
      <c r="C27" s="283" t="s">
        <v>9878</v>
      </c>
      <c r="D27" s="284"/>
      <c r="E27" s="284">
        <v>1165.8900000000001</v>
      </c>
      <c r="F27" s="284">
        <v>1165.8900000000001</v>
      </c>
      <c r="G27" s="259">
        <f t="shared" si="0"/>
        <v>9</v>
      </c>
    </row>
    <row r="28" spans="1:7" x14ac:dyDescent="0.25">
      <c r="A28" s="281" t="s">
        <v>32563</v>
      </c>
      <c r="B28" s="282" t="s">
        <v>32564</v>
      </c>
      <c r="C28" s="283" t="s">
        <v>9878</v>
      </c>
      <c r="D28" s="284"/>
      <c r="E28" s="284">
        <v>972.59</v>
      </c>
      <c r="F28" s="284">
        <v>972.59</v>
      </c>
      <c r="G28" s="259">
        <f t="shared" si="0"/>
        <v>9</v>
      </c>
    </row>
    <row r="29" spans="1:7" x14ac:dyDescent="0.25">
      <c r="A29" s="281" t="s">
        <v>32565</v>
      </c>
      <c r="B29" s="282" t="s">
        <v>32566</v>
      </c>
      <c r="C29" s="283" t="s">
        <v>9878</v>
      </c>
      <c r="D29" s="284"/>
      <c r="E29" s="284">
        <v>1348.55</v>
      </c>
      <c r="F29" s="284">
        <v>1348.55</v>
      </c>
      <c r="G29" s="259">
        <f t="shared" si="0"/>
        <v>9</v>
      </c>
    </row>
    <row r="30" spans="1:7" x14ac:dyDescent="0.25">
      <c r="A30" s="281" t="s">
        <v>32567</v>
      </c>
      <c r="B30" s="282" t="s">
        <v>32568</v>
      </c>
      <c r="C30" s="283" t="s">
        <v>9878</v>
      </c>
      <c r="D30" s="284"/>
      <c r="E30" s="284">
        <v>1872.07</v>
      </c>
      <c r="F30" s="284">
        <v>1872.07</v>
      </c>
      <c r="G30" s="259">
        <f t="shared" si="0"/>
        <v>9</v>
      </c>
    </row>
    <row r="31" spans="1:7" x14ac:dyDescent="0.25">
      <c r="A31" s="281" t="s">
        <v>32569</v>
      </c>
      <c r="B31" s="282" t="s">
        <v>32570</v>
      </c>
      <c r="C31" s="283" t="s">
        <v>9878</v>
      </c>
      <c r="D31" s="284"/>
      <c r="E31" s="284">
        <v>2551.83</v>
      </c>
      <c r="F31" s="284">
        <v>2551.83</v>
      </c>
      <c r="G31" s="259">
        <f t="shared" si="0"/>
        <v>9</v>
      </c>
    </row>
    <row r="32" spans="1:7" x14ac:dyDescent="0.25">
      <c r="A32" s="281" t="s">
        <v>32571</v>
      </c>
      <c r="B32" s="282" t="s">
        <v>32572</v>
      </c>
      <c r="C32" s="283" t="s">
        <v>9878</v>
      </c>
      <c r="D32" s="284"/>
      <c r="E32" s="284">
        <v>1616.15</v>
      </c>
      <c r="F32" s="284">
        <v>1616.15</v>
      </c>
      <c r="G32" s="259">
        <f t="shared" si="0"/>
        <v>9</v>
      </c>
    </row>
    <row r="33" spans="1:7" x14ac:dyDescent="0.25">
      <c r="A33" s="281" t="s">
        <v>32573</v>
      </c>
      <c r="B33" s="282" t="s">
        <v>32574</v>
      </c>
      <c r="C33" s="283" t="s">
        <v>9878</v>
      </c>
      <c r="D33" s="284"/>
      <c r="E33" s="284">
        <v>2088.92</v>
      </c>
      <c r="F33" s="284">
        <v>2088.92</v>
      </c>
      <c r="G33" s="259">
        <f t="shared" si="0"/>
        <v>9</v>
      </c>
    </row>
    <row r="34" spans="1:7" x14ac:dyDescent="0.25">
      <c r="A34" s="281" t="s">
        <v>32575</v>
      </c>
      <c r="B34" s="282" t="s">
        <v>32576</v>
      </c>
      <c r="C34" s="283"/>
      <c r="D34" s="284"/>
      <c r="E34" s="284"/>
      <c r="F34" s="284"/>
      <c r="G34" s="259">
        <f t="shared" si="0"/>
        <v>5</v>
      </c>
    </row>
    <row r="35" spans="1:7" ht="30" x14ac:dyDescent="0.25">
      <c r="A35" s="281" t="s">
        <v>32577</v>
      </c>
      <c r="B35" s="282" t="s">
        <v>32578</v>
      </c>
      <c r="C35" s="283" t="s">
        <v>32579</v>
      </c>
      <c r="D35" s="284">
        <v>1242.82</v>
      </c>
      <c r="E35" s="284"/>
      <c r="F35" s="284">
        <v>1242.82</v>
      </c>
      <c r="G35" s="259">
        <f t="shared" si="0"/>
        <v>9</v>
      </c>
    </row>
    <row r="36" spans="1:7" ht="45" x14ac:dyDescent="0.25">
      <c r="A36" s="281" t="s">
        <v>32580</v>
      </c>
      <c r="B36" s="282" t="s">
        <v>32581</v>
      </c>
      <c r="C36" s="283" t="s">
        <v>10267</v>
      </c>
      <c r="D36" s="284">
        <v>0.4</v>
      </c>
      <c r="E36" s="284">
        <v>0.44</v>
      </c>
      <c r="F36" s="284">
        <v>0.84</v>
      </c>
      <c r="G36" s="259">
        <f t="shared" si="0"/>
        <v>9</v>
      </c>
    </row>
    <row r="37" spans="1:7" ht="45" x14ac:dyDescent="0.25">
      <c r="A37" s="281" t="s">
        <v>32582</v>
      </c>
      <c r="B37" s="282" t="s">
        <v>32583</v>
      </c>
      <c r="C37" s="283" t="s">
        <v>10267</v>
      </c>
      <c r="D37" s="284">
        <v>0.32</v>
      </c>
      <c r="E37" s="284">
        <v>0.35</v>
      </c>
      <c r="F37" s="284">
        <v>0.67</v>
      </c>
      <c r="G37" s="259">
        <f t="shared" si="0"/>
        <v>9</v>
      </c>
    </row>
    <row r="38" spans="1:7" ht="45" x14ac:dyDescent="0.25">
      <c r="A38" s="281" t="s">
        <v>32584</v>
      </c>
      <c r="B38" s="282" t="s">
        <v>32585</v>
      </c>
      <c r="C38" s="283" t="s">
        <v>10267</v>
      </c>
      <c r="D38" s="284">
        <v>0.26</v>
      </c>
      <c r="E38" s="284">
        <v>0.28000000000000003</v>
      </c>
      <c r="F38" s="284">
        <v>0.54</v>
      </c>
      <c r="G38" s="259">
        <f t="shared" si="0"/>
        <v>9</v>
      </c>
    </row>
    <row r="39" spans="1:7" ht="30" x14ac:dyDescent="0.25">
      <c r="A39" s="281" t="s">
        <v>32586</v>
      </c>
      <c r="B39" s="282" t="s">
        <v>32587</v>
      </c>
      <c r="C39" s="283" t="s">
        <v>10267</v>
      </c>
      <c r="D39" s="284">
        <v>0.35</v>
      </c>
      <c r="E39" s="284">
        <v>0.39</v>
      </c>
      <c r="F39" s="284">
        <v>0.74</v>
      </c>
      <c r="G39" s="259">
        <f t="shared" si="0"/>
        <v>9</v>
      </c>
    </row>
    <row r="40" spans="1:7" ht="30" x14ac:dyDescent="0.25">
      <c r="A40" s="281" t="s">
        <v>32588</v>
      </c>
      <c r="B40" s="282" t="s">
        <v>32589</v>
      </c>
      <c r="C40" s="283" t="s">
        <v>10267</v>
      </c>
      <c r="D40" s="284">
        <v>0.16</v>
      </c>
      <c r="E40" s="284">
        <v>0.42</v>
      </c>
      <c r="F40" s="284">
        <v>0.57999999999999996</v>
      </c>
      <c r="G40" s="259">
        <f t="shared" si="0"/>
        <v>9</v>
      </c>
    </row>
    <row r="41" spans="1:7" ht="30" x14ac:dyDescent="0.25">
      <c r="A41" s="281" t="s">
        <v>32590</v>
      </c>
      <c r="B41" s="282" t="s">
        <v>32591</v>
      </c>
      <c r="C41" s="283" t="s">
        <v>10267</v>
      </c>
      <c r="D41" s="284">
        <v>0.22</v>
      </c>
      <c r="E41" s="284">
        <v>0.25</v>
      </c>
      <c r="F41" s="284">
        <v>0.47</v>
      </c>
      <c r="G41" s="259">
        <f t="shared" si="0"/>
        <v>9</v>
      </c>
    </row>
    <row r="42" spans="1:7" ht="30" x14ac:dyDescent="0.25">
      <c r="A42" s="281" t="s">
        <v>32592</v>
      </c>
      <c r="B42" s="282" t="s">
        <v>32593</v>
      </c>
      <c r="C42" s="283" t="s">
        <v>10267</v>
      </c>
      <c r="D42" s="284">
        <v>0.31</v>
      </c>
      <c r="E42" s="284">
        <v>0.35</v>
      </c>
      <c r="F42" s="284">
        <v>0.66</v>
      </c>
      <c r="G42" s="259">
        <f t="shared" si="0"/>
        <v>9</v>
      </c>
    </row>
    <row r="43" spans="1:7" ht="30" x14ac:dyDescent="0.25">
      <c r="A43" s="281" t="s">
        <v>32594</v>
      </c>
      <c r="B43" s="282" t="s">
        <v>32595</v>
      </c>
      <c r="C43" s="283" t="s">
        <v>10267</v>
      </c>
      <c r="D43" s="284">
        <v>0.26</v>
      </c>
      <c r="E43" s="284">
        <v>0.28999999999999998</v>
      </c>
      <c r="F43" s="284">
        <v>0.55000000000000004</v>
      </c>
      <c r="G43" s="259">
        <f t="shared" si="0"/>
        <v>9</v>
      </c>
    </row>
    <row r="44" spans="1:7" ht="30" x14ac:dyDescent="0.25">
      <c r="A44" s="281" t="s">
        <v>32596</v>
      </c>
      <c r="B44" s="282" t="s">
        <v>32597</v>
      </c>
      <c r="C44" s="283" t="s">
        <v>10267</v>
      </c>
      <c r="D44" s="284">
        <v>0.26</v>
      </c>
      <c r="E44" s="284">
        <v>0.28000000000000003</v>
      </c>
      <c r="F44" s="284">
        <v>0.54</v>
      </c>
      <c r="G44" s="259">
        <f t="shared" si="0"/>
        <v>9</v>
      </c>
    </row>
    <row r="45" spans="1:7" ht="45" x14ac:dyDescent="0.25">
      <c r="A45" s="281" t="s">
        <v>32598</v>
      </c>
      <c r="B45" s="282" t="s">
        <v>32599</v>
      </c>
      <c r="C45" s="283" t="s">
        <v>10267</v>
      </c>
      <c r="D45" s="284">
        <v>0.44</v>
      </c>
      <c r="E45" s="284">
        <v>0.48</v>
      </c>
      <c r="F45" s="284">
        <v>0.92</v>
      </c>
      <c r="G45" s="259">
        <f t="shared" si="0"/>
        <v>9</v>
      </c>
    </row>
    <row r="46" spans="1:7" ht="45" x14ac:dyDescent="0.25">
      <c r="A46" s="281" t="s">
        <v>32600</v>
      </c>
      <c r="B46" s="282" t="s">
        <v>32601</v>
      </c>
      <c r="C46" s="283" t="s">
        <v>10267</v>
      </c>
      <c r="D46" s="284">
        <v>0.34</v>
      </c>
      <c r="E46" s="284">
        <v>0.37</v>
      </c>
      <c r="F46" s="284">
        <v>0.71</v>
      </c>
      <c r="G46" s="259">
        <f t="shared" si="0"/>
        <v>9</v>
      </c>
    </row>
    <row r="47" spans="1:7" ht="45" x14ac:dyDescent="0.25">
      <c r="A47" s="281" t="s">
        <v>32602</v>
      </c>
      <c r="B47" s="282" t="s">
        <v>32603</v>
      </c>
      <c r="C47" s="283" t="s">
        <v>10267</v>
      </c>
      <c r="D47" s="284">
        <v>0.26</v>
      </c>
      <c r="E47" s="284">
        <v>0.28999999999999998</v>
      </c>
      <c r="F47" s="284">
        <v>0.55000000000000004</v>
      </c>
      <c r="G47" s="259">
        <f t="shared" si="0"/>
        <v>9</v>
      </c>
    </row>
    <row r="48" spans="1:7" ht="30" x14ac:dyDescent="0.25">
      <c r="A48" s="281" t="s">
        <v>32604</v>
      </c>
      <c r="B48" s="282" t="s">
        <v>32605</v>
      </c>
      <c r="C48" s="283" t="s">
        <v>10267</v>
      </c>
      <c r="D48" s="284">
        <v>0.36</v>
      </c>
      <c r="E48" s="284">
        <v>0.41</v>
      </c>
      <c r="F48" s="284">
        <v>0.77</v>
      </c>
      <c r="G48" s="259">
        <f t="shared" si="0"/>
        <v>9</v>
      </c>
    </row>
    <row r="49" spans="1:7" ht="30" x14ac:dyDescent="0.25">
      <c r="A49" s="281" t="s">
        <v>32606</v>
      </c>
      <c r="B49" s="282" t="s">
        <v>32607</v>
      </c>
      <c r="C49" s="283" t="s">
        <v>10267</v>
      </c>
      <c r="D49" s="284">
        <v>0.3</v>
      </c>
      <c r="E49" s="284">
        <v>0.33</v>
      </c>
      <c r="F49" s="284">
        <v>0.63</v>
      </c>
      <c r="G49" s="259">
        <f t="shared" si="0"/>
        <v>9</v>
      </c>
    </row>
    <row r="50" spans="1:7" ht="30" x14ac:dyDescent="0.25">
      <c r="A50" s="281" t="s">
        <v>32608</v>
      </c>
      <c r="B50" s="282" t="s">
        <v>32609</v>
      </c>
      <c r="C50" s="283" t="s">
        <v>10267</v>
      </c>
      <c r="D50" s="284">
        <v>0.25</v>
      </c>
      <c r="E50" s="284">
        <v>0.28000000000000003</v>
      </c>
      <c r="F50" s="284">
        <v>0.53</v>
      </c>
      <c r="G50" s="259">
        <f t="shared" si="0"/>
        <v>9</v>
      </c>
    </row>
    <row r="51" spans="1:7" ht="30" x14ac:dyDescent="0.25">
      <c r="A51" s="281" t="s">
        <v>32610</v>
      </c>
      <c r="B51" s="282" t="s">
        <v>32611</v>
      </c>
      <c r="C51" s="283" t="s">
        <v>10267</v>
      </c>
      <c r="D51" s="284">
        <v>0.42</v>
      </c>
      <c r="E51" s="284">
        <v>0.47</v>
      </c>
      <c r="F51" s="284">
        <v>0.89</v>
      </c>
      <c r="G51" s="259">
        <f t="shared" si="0"/>
        <v>9</v>
      </c>
    </row>
    <row r="52" spans="1:7" ht="30" x14ac:dyDescent="0.25">
      <c r="A52" s="281" t="s">
        <v>32612</v>
      </c>
      <c r="B52" s="282" t="s">
        <v>32613</v>
      </c>
      <c r="C52" s="283" t="s">
        <v>10267</v>
      </c>
      <c r="D52" s="284">
        <v>0.27</v>
      </c>
      <c r="E52" s="284">
        <v>0.3</v>
      </c>
      <c r="F52" s="284">
        <v>0.56999999999999995</v>
      </c>
      <c r="G52" s="259">
        <f t="shared" si="0"/>
        <v>9</v>
      </c>
    </row>
    <row r="53" spans="1:7" ht="30" x14ac:dyDescent="0.25">
      <c r="A53" s="281" t="s">
        <v>32614</v>
      </c>
      <c r="B53" s="282" t="s">
        <v>32615</v>
      </c>
      <c r="C53" s="283" t="s">
        <v>10267</v>
      </c>
      <c r="D53" s="284">
        <v>0.17</v>
      </c>
      <c r="E53" s="284">
        <v>0.32</v>
      </c>
      <c r="F53" s="284">
        <v>0.49</v>
      </c>
      <c r="G53" s="259">
        <f t="shared" si="0"/>
        <v>9</v>
      </c>
    </row>
    <row r="54" spans="1:7" ht="30" x14ac:dyDescent="0.25">
      <c r="A54" s="281" t="s">
        <v>32616</v>
      </c>
      <c r="B54" s="282" t="s">
        <v>32617</v>
      </c>
      <c r="C54" s="283" t="s">
        <v>10267</v>
      </c>
      <c r="D54" s="284">
        <v>0.18</v>
      </c>
      <c r="E54" s="284">
        <v>0.2</v>
      </c>
      <c r="F54" s="284">
        <v>0.38</v>
      </c>
      <c r="G54" s="259">
        <f t="shared" si="0"/>
        <v>9</v>
      </c>
    </row>
    <row r="55" spans="1:7" ht="30" x14ac:dyDescent="0.25">
      <c r="A55" s="281" t="s">
        <v>32618</v>
      </c>
      <c r="B55" s="282" t="s">
        <v>32619</v>
      </c>
      <c r="C55" s="283" t="s">
        <v>10267</v>
      </c>
      <c r="D55" s="284">
        <v>0.13</v>
      </c>
      <c r="E55" s="284">
        <v>0.14000000000000001</v>
      </c>
      <c r="F55" s="284">
        <v>0.27</v>
      </c>
      <c r="G55" s="259">
        <f t="shared" si="0"/>
        <v>9</v>
      </c>
    </row>
    <row r="56" spans="1:7" ht="30" x14ac:dyDescent="0.25">
      <c r="A56" s="281" t="s">
        <v>32620</v>
      </c>
      <c r="B56" s="282" t="s">
        <v>32621</v>
      </c>
      <c r="C56" s="283" t="s">
        <v>10267</v>
      </c>
      <c r="D56" s="284">
        <v>0.09</v>
      </c>
      <c r="E56" s="284">
        <v>0.12</v>
      </c>
      <c r="F56" s="284">
        <v>0.21</v>
      </c>
      <c r="G56" s="259">
        <f t="shared" si="0"/>
        <v>9</v>
      </c>
    </row>
    <row r="57" spans="1:7" ht="30" x14ac:dyDescent="0.25">
      <c r="A57" s="281" t="s">
        <v>32622</v>
      </c>
      <c r="B57" s="282" t="s">
        <v>32623</v>
      </c>
      <c r="C57" s="283" t="s">
        <v>10267</v>
      </c>
      <c r="D57" s="284">
        <v>0.09</v>
      </c>
      <c r="E57" s="284">
        <v>0.09</v>
      </c>
      <c r="F57" s="284">
        <v>0.18</v>
      </c>
      <c r="G57" s="259">
        <f t="shared" si="0"/>
        <v>9</v>
      </c>
    </row>
    <row r="58" spans="1:7" ht="30" x14ac:dyDescent="0.25">
      <c r="A58" s="281" t="s">
        <v>32624</v>
      </c>
      <c r="B58" s="282" t="s">
        <v>32625</v>
      </c>
      <c r="C58" s="283" t="s">
        <v>32626</v>
      </c>
      <c r="D58" s="284">
        <v>651.09</v>
      </c>
      <c r="E58" s="284">
        <v>568.74</v>
      </c>
      <c r="F58" s="284">
        <v>1219.83</v>
      </c>
      <c r="G58" s="259">
        <f t="shared" si="0"/>
        <v>9</v>
      </c>
    </row>
    <row r="59" spans="1:7" ht="30" x14ac:dyDescent="0.25">
      <c r="A59" s="281" t="s">
        <v>32627</v>
      </c>
      <c r="B59" s="282" t="s">
        <v>32628</v>
      </c>
      <c r="C59" s="283" t="s">
        <v>9878</v>
      </c>
      <c r="D59" s="284">
        <v>703.64</v>
      </c>
      <c r="E59" s="284">
        <v>389.18</v>
      </c>
      <c r="F59" s="284">
        <v>1092.82</v>
      </c>
      <c r="G59" s="259">
        <f t="shared" si="0"/>
        <v>9</v>
      </c>
    </row>
    <row r="60" spans="1:7" x14ac:dyDescent="0.25">
      <c r="A60" s="281" t="s">
        <v>32629</v>
      </c>
      <c r="B60" s="282" t="s">
        <v>32630</v>
      </c>
      <c r="C60" s="283"/>
      <c r="D60" s="284"/>
      <c r="E60" s="284"/>
      <c r="F60" s="284"/>
      <c r="G60" s="259">
        <f t="shared" si="0"/>
        <v>5</v>
      </c>
    </row>
    <row r="61" spans="1:7" ht="30" x14ac:dyDescent="0.25">
      <c r="A61" s="281" t="s">
        <v>32631</v>
      </c>
      <c r="B61" s="282" t="s">
        <v>32632</v>
      </c>
      <c r="C61" s="283" t="s">
        <v>32579</v>
      </c>
      <c r="D61" s="284">
        <v>1041.0999999999999</v>
      </c>
      <c r="E61" s="284"/>
      <c r="F61" s="284">
        <v>1041.0999999999999</v>
      </c>
      <c r="G61" s="259">
        <f t="shared" si="0"/>
        <v>9</v>
      </c>
    </row>
    <row r="62" spans="1:7" ht="30" x14ac:dyDescent="0.25">
      <c r="A62" s="281" t="s">
        <v>32633</v>
      </c>
      <c r="B62" s="282" t="s">
        <v>32634</v>
      </c>
      <c r="C62" s="283" t="s">
        <v>32579</v>
      </c>
      <c r="D62" s="284">
        <v>5674.39</v>
      </c>
      <c r="E62" s="284"/>
      <c r="F62" s="284">
        <v>5674.39</v>
      </c>
      <c r="G62" s="259">
        <f t="shared" si="0"/>
        <v>9</v>
      </c>
    </row>
    <row r="63" spans="1:7" x14ac:dyDescent="0.25">
      <c r="A63" s="281" t="s">
        <v>32635</v>
      </c>
      <c r="B63" s="282" t="s">
        <v>32636</v>
      </c>
      <c r="C63" s="283" t="s">
        <v>9690</v>
      </c>
      <c r="D63" s="284">
        <v>78.42</v>
      </c>
      <c r="E63" s="284"/>
      <c r="F63" s="284">
        <v>78.42</v>
      </c>
      <c r="G63" s="259">
        <f t="shared" si="0"/>
        <v>9</v>
      </c>
    </row>
    <row r="64" spans="1:7" x14ac:dyDescent="0.25">
      <c r="A64" s="281" t="s">
        <v>32637</v>
      </c>
      <c r="B64" s="282" t="s">
        <v>32638</v>
      </c>
      <c r="C64" s="283" t="s">
        <v>9690</v>
      </c>
      <c r="D64" s="284">
        <v>89.41</v>
      </c>
      <c r="E64" s="284"/>
      <c r="F64" s="284">
        <v>89.41</v>
      </c>
      <c r="G64" s="259">
        <f t="shared" si="0"/>
        <v>9</v>
      </c>
    </row>
    <row r="65" spans="1:7" x14ac:dyDescent="0.25">
      <c r="A65" s="281" t="s">
        <v>32639</v>
      </c>
      <c r="B65" s="282" t="s">
        <v>32640</v>
      </c>
      <c r="C65" s="283" t="s">
        <v>9690</v>
      </c>
      <c r="D65" s="284">
        <v>322.74</v>
      </c>
      <c r="E65" s="284"/>
      <c r="F65" s="284">
        <v>322.74</v>
      </c>
      <c r="G65" s="259">
        <f t="shared" si="0"/>
        <v>9</v>
      </c>
    </row>
    <row r="66" spans="1:7" x14ac:dyDescent="0.25">
      <c r="A66" s="281" t="s">
        <v>32641</v>
      </c>
      <c r="B66" s="282" t="s">
        <v>32642</v>
      </c>
      <c r="C66" s="283" t="s">
        <v>9690</v>
      </c>
      <c r="D66" s="284">
        <v>587.59</v>
      </c>
      <c r="E66" s="284"/>
      <c r="F66" s="284">
        <v>587.59</v>
      </c>
      <c r="G66" s="259">
        <f t="shared" si="0"/>
        <v>9</v>
      </c>
    </row>
    <row r="67" spans="1:7" ht="30" x14ac:dyDescent="0.25">
      <c r="A67" s="281" t="s">
        <v>32643</v>
      </c>
      <c r="B67" s="282" t="s">
        <v>32644</v>
      </c>
      <c r="C67" s="283" t="s">
        <v>9690</v>
      </c>
      <c r="D67" s="284">
        <v>80.59</v>
      </c>
      <c r="E67" s="284"/>
      <c r="F67" s="284">
        <v>80.59</v>
      </c>
      <c r="G67" s="259">
        <f t="shared" si="0"/>
        <v>9</v>
      </c>
    </row>
    <row r="68" spans="1:7" x14ac:dyDescent="0.25">
      <c r="A68" s="281" t="s">
        <v>32645</v>
      </c>
      <c r="B68" s="282" t="s">
        <v>32646</v>
      </c>
      <c r="C68" s="283"/>
      <c r="D68" s="284"/>
      <c r="E68" s="284"/>
      <c r="F68" s="284"/>
      <c r="G68" s="259">
        <f t="shared" si="0"/>
        <v>5</v>
      </c>
    </row>
    <row r="69" spans="1:7" ht="30" x14ac:dyDescent="0.25">
      <c r="A69" s="281" t="s">
        <v>32647</v>
      </c>
      <c r="B69" s="282" t="s">
        <v>32648</v>
      </c>
      <c r="C69" s="283" t="s">
        <v>32579</v>
      </c>
      <c r="D69" s="284">
        <v>306.55</v>
      </c>
      <c r="E69" s="284"/>
      <c r="F69" s="284">
        <v>306.55</v>
      </c>
      <c r="G69" s="259">
        <f t="shared" si="0"/>
        <v>9</v>
      </c>
    </row>
    <row r="70" spans="1:7" x14ac:dyDescent="0.25">
      <c r="A70" s="281" t="s">
        <v>32649</v>
      </c>
      <c r="B70" s="282" t="s">
        <v>32650</v>
      </c>
      <c r="C70" s="283" t="s">
        <v>10267</v>
      </c>
      <c r="D70" s="284">
        <v>3.13</v>
      </c>
      <c r="E70" s="284">
        <v>5.03</v>
      </c>
      <c r="F70" s="284">
        <v>8.16</v>
      </c>
      <c r="G70" s="259">
        <f t="shared" si="0"/>
        <v>9</v>
      </c>
    </row>
    <row r="71" spans="1:7" x14ac:dyDescent="0.25">
      <c r="A71" s="281" t="s">
        <v>32651</v>
      </c>
      <c r="B71" s="282" t="s">
        <v>32652</v>
      </c>
      <c r="C71" s="283" t="s">
        <v>10267</v>
      </c>
      <c r="D71" s="284">
        <v>97.63</v>
      </c>
      <c r="E71" s="284">
        <v>37.11</v>
      </c>
      <c r="F71" s="284">
        <v>134.74</v>
      </c>
      <c r="G71" s="259">
        <f t="shared" si="0"/>
        <v>9</v>
      </c>
    </row>
    <row r="72" spans="1:7" ht="30" x14ac:dyDescent="0.25">
      <c r="A72" s="281" t="s">
        <v>32653</v>
      </c>
      <c r="B72" s="282" t="s">
        <v>32654</v>
      </c>
      <c r="C72" s="283" t="s">
        <v>10267</v>
      </c>
      <c r="D72" s="284">
        <v>15.85</v>
      </c>
      <c r="E72" s="284">
        <v>35.39</v>
      </c>
      <c r="F72" s="284">
        <v>51.24</v>
      </c>
      <c r="G72" s="259">
        <f t="shared" si="0"/>
        <v>9</v>
      </c>
    </row>
    <row r="73" spans="1:7" x14ac:dyDescent="0.25">
      <c r="A73" s="281" t="s">
        <v>32655</v>
      </c>
      <c r="B73" s="282" t="s">
        <v>32656</v>
      </c>
      <c r="C73" s="283" t="s">
        <v>10267</v>
      </c>
      <c r="D73" s="284"/>
      <c r="E73" s="284">
        <v>25.13</v>
      </c>
      <c r="F73" s="284">
        <v>25.13</v>
      </c>
      <c r="G73" s="259">
        <f t="shared" si="0"/>
        <v>9</v>
      </c>
    </row>
    <row r="74" spans="1:7" x14ac:dyDescent="0.25">
      <c r="A74" s="281" t="s">
        <v>32657</v>
      </c>
      <c r="B74" s="282" t="s">
        <v>32658</v>
      </c>
      <c r="C74" s="283" t="s">
        <v>9690</v>
      </c>
      <c r="D74" s="284">
        <v>0.84</v>
      </c>
      <c r="E74" s="284">
        <v>3.72</v>
      </c>
      <c r="F74" s="284">
        <v>4.5599999999999996</v>
      </c>
      <c r="G74" s="259">
        <f t="shared" ref="G74:G137" si="1">LEN(A74)</f>
        <v>9</v>
      </c>
    </row>
    <row r="75" spans="1:7" ht="30" x14ac:dyDescent="0.25">
      <c r="A75" s="281" t="s">
        <v>32659</v>
      </c>
      <c r="B75" s="282" t="s">
        <v>32660</v>
      </c>
      <c r="C75" s="283" t="s">
        <v>13121</v>
      </c>
      <c r="D75" s="284"/>
      <c r="E75" s="284">
        <v>379.22</v>
      </c>
      <c r="F75" s="284">
        <v>379.22</v>
      </c>
      <c r="G75" s="259">
        <f t="shared" si="1"/>
        <v>9</v>
      </c>
    </row>
    <row r="76" spans="1:7" x14ac:dyDescent="0.25">
      <c r="A76" s="281" t="s">
        <v>32661</v>
      </c>
      <c r="B76" s="282" t="s">
        <v>32662</v>
      </c>
      <c r="C76" s="283" t="s">
        <v>9690</v>
      </c>
      <c r="D76" s="284">
        <v>184.83</v>
      </c>
      <c r="E76" s="284"/>
      <c r="F76" s="284">
        <v>184.83</v>
      </c>
      <c r="G76" s="259">
        <f t="shared" si="1"/>
        <v>9</v>
      </c>
    </row>
    <row r="77" spans="1:7" x14ac:dyDescent="0.25">
      <c r="A77" s="281" t="s">
        <v>32663</v>
      </c>
      <c r="B77" s="282" t="s">
        <v>32664</v>
      </c>
      <c r="C77" s="283" t="s">
        <v>9690</v>
      </c>
      <c r="D77" s="284">
        <v>205.71</v>
      </c>
      <c r="E77" s="284"/>
      <c r="F77" s="284">
        <v>205.71</v>
      </c>
      <c r="G77" s="259">
        <f t="shared" si="1"/>
        <v>9</v>
      </c>
    </row>
    <row r="78" spans="1:7" x14ac:dyDescent="0.25">
      <c r="A78" s="281" t="s">
        <v>32665</v>
      </c>
      <c r="B78" s="282" t="s">
        <v>32666</v>
      </c>
      <c r="C78" s="283" t="s">
        <v>9690</v>
      </c>
      <c r="D78" s="284">
        <v>248</v>
      </c>
      <c r="E78" s="284"/>
      <c r="F78" s="284">
        <v>248</v>
      </c>
      <c r="G78" s="259">
        <f t="shared" si="1"/>
        <v>9</v>
      </c>
    </row>
    <row r="79" spans="1:7" x14ac:dyDescent="0.25">
      <c r="A79" s="281" t="s">
        <v>32667</v>
      </c>
      <c r="B79" s="282" t="s">
        <v>32668</v>
      </c>
      <c r="C79" s="283" t="s">
        <v>9690</v>
      </c>
      <c r="D79" s="284">
        <v>255.72</v>
      </c>
      <c r="E79" s="284"/>
      <c r="F79" s="284">
        <v>255.72</v>
      </c>
      <c r="G79" s="259">
        <f t="shared" si="1"/>
        <v>9</v>
      </c>
    </row>
    <row r="80" spans="1:7" ht="30" x14ac:dyDescent="0.25">
      <c r="A80" s="281" t="s">
        <v>32669</v>
      </c>
      <c r="B80" s="282" t="s">
        <v>32670</v>
      </c>
      <c r="C80" s="283" t="s">
        <v>32579</v>
      </c>
      <c r="D80" s="284">
        <v>250.6</v>
      </c>
      <c r="E80" s="284"/>
      <c r="F80" s="284">
        <v>250.6</v>
      </c>
      <c r="G80" s="259">
        <f t="shared" si="1"/>
        <v>9</v>
      </c>
    </row>
    <row r="81" spans="1:7" ht="30" x14ac:dyDescent="0.25">
      <c r="A81" s="281" t="s">
        <v>32671</v>
      </c>
      <c r="B81" s="282" t="s">
        <v>32672</v>
      </c>
      <c r="C81" s="283" t="s">
        <v>9878</v>
      </c>
      <c r="D81" s="284">
        <v>7.39</v>
      </c>
      <c r="E81" s="284"/>
      <c r="F81" s="284">
        <v>7.39</v>
      </c>
      <c r="G81" s="259">
        <f t="shared" si="1"/>
        <v>9</v>
      </c>
    </row>
    <row r="82" spans="1:7" ht="30" x14ac:dyDescent="0.25">
      <c r="A82" s="281" t="s">
        <v>32673</v>
      </c>
      <c r="B82" s="282" t="s">
        <v>32674</v>
      </c>
      <c r="C82" s="283" t="s">
        <v>9878</v>
      </c>
      <c r="D82" s="284">
        <v>8.25</v>
      </c>
      <c r="E82" s="284"/>
      <c r="F82" s="284">
        <v>8.25</v>
      </c>
      <c r="G82" s="259">
        <f t="shared" si="1"/>
        <v>9</v>
      </c>
    </row>
    <row r="83" spans="1:7" ht="30" x14ac:dyDescent="0.25">
      <c r="A83" s="281" t="s">
        <v>32675</v>
      </c>
      <c r="B83" s="282" t="s">
        <v>32676</v>
      </c>
      <c r="C83" s="283" t="s">
        <v>9878</v>
      </c>
      <c r="D83" s="284">
        <v>10.42</v>
      </c>
      <c r="E83" s="284"/>
      <c r="F83" s="284">
        <v>10.42</v>
      </c>
      <c r="G83" s="259">
        <f t="shared" si="1"/>
        <v>9</v>
      </c>
    </row>
    <row r="84" spans="1:7" ht="30" x14ac:dyDescent="0.25">
      <c r="A84" s="281" t="s">
        <v>32677</v>
      </c>
      <c r="B84" s="282" t="s">
        <v>32678</v>
      </c>
      <c r="C84" s="283" t="s">
        <v>9878</v>
      </c>
      <c r="D84" s="284">
        <v>10.68</v>
      </c>
      <c r="E84" s="284"/>
      <c r="F84" s="284">
        <v>10.68</v>
      </c>
      <c r="G84" s="259">
        <f t="shared" si="1"/>
        <v>9</v>
      </c>
    </row>
    <row r="85" spans="1:7" ht="30" x14ac:dyDescent="0.25">
      <c r="A85" s="281" t="s">
        <v>32679</v>
      </c>
      <c r="B85" s="282" t="s">
        <v>32680</v>
      </c>
      <c r="C85" s="283" t="s">
        <v>9878</v>
      </c>
      <c r="D85" s="284">
        <v>12.59</v>
      </c>
      <c r="E85" s="284"/>
      <c r="F85" s="284">
        <v>12.59</v>
      </c>
      <c r="G85" s="259">
        <f t="shared" si="1"/>
        <v>9</v>
      </c>
    </row>
    <row r="86" spans="1:7" ht="30" x14ac:dyDescent="0.25">
      <c r="A86" s="281" t="s">
        <v>32681</v>
      </c>
      <c r="B86" s="282" t="s">
        <v>32682</v>
      </c>
      <c r="C86" s="283" t="s">
        <v>9878</v>
      </c>
      <c r="D86" s="284">
        <v>16.350000000000001</v>
      </c>
      <c r="E86" s="284"/>
      <c r="F86" s="284">
        <v>16.350000000000001</v>
      </c>
      <c r="G86" s="259">
        <f t="shared" si="1"/>
        <v>9</v>
      </c>
    </row>
    <row r="87" spans="1:7" ht="30" x14ac:dyDescent="0.25">
      <c r="A87" s="281" t="s">
        <v>32683</v>
      </c>
      <c r="B87" s="282" t="s">
        <v>32684</v>
      </c>
      <c r="C87" s="283" t="s">
        <v>9878</v>
      </c>
      <c r="D87" s="284">
        <v>18.559999999999999</v>
      </c>
      <c r="E87" s="284"/>
      <c r="F87" s="284">
        <v>18.559999999999999</v>
      </c>
      <c r="G87" s="259">
        <f t="shared" si="1"/>
        <v>9</v>
      </c>
    </row>
    <row r="88" spans="1:7" ht="30" x14ac:dyDescent="0.25">
      <c r="A88" s="281" t="s">
        <v>32685</v>
      </c>
      <c r="B88" s="282" t="s">
        <v>32686</v>
      </c>
      <c r="C88" s="283" t="s">
        <v>9878</v>
      </c>
      <c r="D88" s="284">
        <v>14.91</v>
      </c>
      <c r="E88" s="284"/>
      <c r="F88" s="284">
        <v>14.91</v>
      </c>
      <c r="G88" s="259">
        <f t="shared" si="1"/>
        <v>9</v>
      </c>
    </row>
    <row r="89" spans="1:7" ht="30" x14ac:dyDescent="0.25">
      <c r="A89" s="281" t="s">
        <v>32687</v>
      </c>
      <c r="B89" s="282" t="s">
        <v>32688</v>
      </c>
      <c r="C89" s="283" t="s">
        <v>9878</v>
      </c>
      <c r="D89" s="284">
        <v>16.96</v>
      </c>
      <c r="E89" s="284"/>
      <c r="F89" s="284">
        <v>16.96</v>
      </c>
      <c r="G89" s="259">
        <f t="shared" si="1"/>
        <v>9</v>
      </c>
    </row>
    <row r="90" spans="1:7" ht="30" x14ac:dyDescent="0.25">
      <c r="A90" s="281" t="s">
        <v>32689</v>
      </c>
      <c r="B90" s="282" t="s">
        <v>32690</v>
      </c>
      <c r="C90" s="283" t="s">
        <v>9878</v>
      </c>
      <c r="D90" s="284">
        <v>21.52</v>
      </c>
      <c r="E90" s="284"/>
      <c r="F90" s="284">
        <v>21.52</v>
      </c>
      <c r="G90" s="259">
        <f t="shared" si="1"/>
        <v>9</v>
      </c>
    </row>
    <row r="91" spans="1:7" ht="30" x14ac:dyDescent="0.25">
      <c r="A91" s="281" t="s">
        <v>32691</v>
      </c>
      <c r="B91" s="282" t="s">
        <v>32692</v>
      </c>
      <c r="C91" s="283" t="s">
        <v>9878</v>
      </c>
      <c r="D91" s="284">
        <v>26.56</v>
      </c>
      <c r="E91" s="284"/>
      <c r="F91" s="284">
        <v>26.56</v>
      </c>
      <c r="G91" s="259">
        <f t="shared" si="1"/>
        <v>9</v>
      </c>
    </row>
    <row r="92" spans="1:7" x14ac:dyDescent="0.25">
      <c r="A92" s="281" t="s">
        <v>32693</v>
      </c>
      <c r="B92" s="282" t="s">
        <v>32694</v>
      </c>
      <c r="C92" s="283" t="s">
        <v>9690</v>
      </c>
      <c r="D92" s="284">
        <v>187.63</v>
      </c>
      <c r="E92" s="284"/>
      <c r="F92" s="284">
        <v>187.63</v>
      </c>
      <c r="G92" s="259">
        <f t="shared" si="1"/>
        <v>9</v>
      </c>
    </row>
    <row r="93" spans="1:7" x14ac:dyDescent="0.25">
      <c r="A93" s="281" t="s">
        <v>32695</v>
      </c>
      <c r="B93" s="282" t="s">
        <v>32696</v>
      </c>
      <c r="C93" s="283" t="s">
        <v>9690</v>
      </c>
      <c r="D93" s="284">
        <v>243.04</v>
      </c>
      <c r="E93" s="284"/>
      <c r="F93" s="284">
        <v>243.04</v>
      </c>
      <c r="G93" s="259">
        <f t="shared" si="1"/>
        <v>9</v>
      </c>
    </row>
    <row r="94" spans="1:7" x14ac:dyDescent="0.25">
      <c r="A94" s="281" t="s">
        <v>32697</v>
      </c>
      <c r="B94" s="282" t="s">
        <v>32698</v>
      </c>
      <c r="C94" s="283" t="s">
        <v>9690</v>
      </c>
      <c r="D94" s="284">
        <v>265.25</v>
      </c>
      <c r="E94" s="284"/>
      <c r="F94" s="284">
        <v>265.25</v>
      </c>
      <c r="G94" s="259">
        <f t="shared" si="1"/>
        <v>9</v>
      </c>
    </row>
    <row r="95" spans="1:7" x14ac:dyDescent="0.25">
      <c r="A95" s="281" t="s">
        <v>32699</v>
      </c>
      <c r="B95" s="282" t="s">
        <v>32700</v>
      </c>
      <c r="C95" s="283" t="s">
        <v>9690</v>
      </c>
      <c r="D95" s="284">
        <v>302.14999999999998</v>
      </c>
      <c r="E95" s="284"/>
      <c r="F95" s="284">
        <v>302.14999999999998</v>
      </c>
      <c r="G95" s="259">
        <f t="shared" si="1"/>
        <v>9</v>
      </c>
    </row>
    <row r="96" spans="1:7" x14ac:dyDescent="0.25">
      <c r="A96" s="281" t="s">
        <v>32701</v>
      </c>
      <c r="B96" s="282" t="s">
        <v>32702</v>
      </c>
      <c r="C96" s="283" t="s">
        <v>9690</v>
      </c>
      <c r="D96" s="284">
        <v>352.24</v>
      </c>
      <c r="E96" s="284"/>
      <c r="F96" s="284">
        <v>352.24</v>
      </c>
      <c r="G96" s="259">
        <f t="shared" si="1"/>
        <v>9</v>
      </c>
    </row>
    <row r="97" spans="1:7" x14ac:dyDescent="0.25">
      <c r="A97" s="281" t="s">
        <v>32703</v>
      </c>
      <c r="B97" s="282" t="s">
        <v>32704</v>
      </c>
      <c r="C97" s="283" t="s">
        <v>9690</v>
      </c>
      <c r="D97" s="284">
        <v>421.38</v>
      </c>
      <c r="E97" s="284"/>
      <c r="F97" s="284">
        <v>421.38</v>
      </c>
      <c r="G97" s="259">
        <f t="shared" si="1"/>
        <v>9</v>
      </c>
    </row>
    <row r="98" spans="1:7" x14ac:dyDescent="0.25">
      <c r="A98" s="281" t="s">
        <v>32705</v>
      </c>
      <c r="B98" s="282" t="s">
        <v>32706</v>
      </c>
      <c r="C98" s="283" t="s">
        <v>9690</v>
      </c>
      <c r="D98" s="284">
        <v>197.64</v>
      </c>
      <c r="E98" s="284"/>
      <c r="F98" s="284">
        <v>197.64</v>
      </c>
      <c r="G98" s="259">
        <f t="shared" si="1"/>
        <v>9</v>
      </c>
    </row>
    <row r="99" spans="1:7" ht="30" x14ac:dyDescent="0.25">
      <c r="A99" s="281" t="s">
        <v>32707</v>
      </c>
      <c r="B99" s="282" t="s">
        <v>32708</v>
      </c>
      <c r="C99" s="283" t="s">
        <v>32579</v>
      </c>
      <c r="D99" s="284">
        <v>1216.48</v>
      </c>
      <c r="E99" s="284">
        <v>3436.91</v>
      </c>
      <c r="F99" s="284">
        <v>4653.3900000000003</v>
      </c>
      <c r="G99" s="259">
        <f t="shared" si="1"/>
        <v>9</v>
      </c>
    </row>
    <row r="100" spans="1:7" ht="30" x14ac:dyDescent="0.25">
      <c r="A100" s="281" t="s">
        <v>32709</v>
      </c>
      <c r="B100" s="282" t="s">
        <v>32710</v>
      </c>
      <c r="C100" s="283" t="s">
        <v>10267</v>
      </c>
      <c r="D100" s="284">
        <v>6.47</v>
      </c>
      <c r="E100" s="284">
        <v>36.270000000000003</v>
      </c>
      <c r="F100" s="284">
        <v>42.74</v>
      </c>
      <c r="G100" s="259">
        <f t="shared" si="1"/>
        <v>9</v>
      </c>
    </row>
    <row r="101" spans="1:7" ht="30" x14ac:dyDescent="0.25">
      <c r="A101" s="281" t="s">
        <v>32711</v>
      </c>
      <c r="B101" s="282" t="s">
        <v>32712</v>
      </c>
      <c r="C101" s="283" t="s">
        <v>10267</v>
      </c>
      <c r="D101" s="284">
        <v>229.79</v>
      </c>
      <c r="E101" s="284">
        <v>262.42</v>
      </c>
      <c r="F101" s="284">
        <v>492.21</v>
      </c>
      <c r="G101" s="259">
        <f t="shared" si="1"/>
        <v>9</v>
      </c>
    </row>
    <row r="102" spans="1:7" x14ac:dyDescent="0.25">
      <c r="A102" s="281" t="s">
        <v>32713</v>
      </c>
      <c r="B102" s="282" t="s">
        <v>32714</v>
      </c>
      <c r="C102" s="283"/>
      <c r="D102" s="284"/>
      <c r="E102" s="284"/>
      <c r="F102" s="284"/>
      <c r="G102" s="259">
        <f t="shared" si="1"/>
        <v>5</v>
      </c>
    </row>
    <row r="103" spans="1:7" ht="30" x14ac:dyDescent="0.25">
      <c r="A103" s="281" t="s">
        <v>32715</v>
      </c>
      <c r="B103" s="282" t="s">
        <v>32716</v>
      </c>
      <c r="C103" s="283" t="s">
        <v>9878</v>
      </c>
      <c r="D103" s="284">
        <v>161.9</v>
      </c>
      <c r="E103" s="284">
        <v>7838.32</v>
      </c>
      <c r="F103" s="284">
        <v>8000.22</v>
      </c>
      <c r="G103" s="259">
        <f t="shared" si="1"/>
        <v>9</v>
      </c>
    </row>
    <row r="104" spans="1:7" x14ac:dyDescent="0.25">
      <c r="A104" s="281" t="s">
        <v>32717</v>
      </c>
      <c r="B104" s="282" t="s">
        <v>32718</v>
      </c>
      <c r="C104" s="283" t="s">
        <v>9878</v>
      </c>
      <c r="D104" s="284">
        <v>161.9</v>
      </c>
      <c r="E104" s="284">
        <v>10499.34</v>
      </c>
      <c r="F104" s="284">
        <v>10661.24</v>
      </c>
      <c r="G104" s="259">
        <f t="shared" si="1"/>
        <v>9</v>
      </c>
    </row>
    <row r="105" spans="1:7" x14ac:dyDescent="0.25">
      <c r="A105" s="281" t="s">
        <v>32719</v>
      </c>
      <c r="B105" s="282" t="s">
        <v>32720</v>
      </c>
      <c r="C105" s="283" t="s">
        <v>9878</v>
      </c>
      <c r="D105" s="284">
        <v>161.9</v>
      </c>
      <c r="E105" s="284">
        <v>9290.2199999999993</v>
      </c>
      <c r="F105" s="284">
        <v>9452.1200000000008</v>
      </c>
      <c r="G105" s="259">
        <f t="shared" si="1"/>
        <v>9</v>
      </c>
    </row>
    <row r="106" spans="1:7" x14ac:dyDescent="0.25">
      <c r="A106" s="281" t="s">
        <v>32721</v>
      </c>
      <c r="B106" s="282" t="s">
        <v>32722</v>
      </c>
      <c r="C106" s="283" t="s">
        <v>9878</v>
      </c>
      <c r="D106" s="284">
        <v>466.4</v>
      </c>
      <c r="E106" s="284">
        <v>21635.06</v>
      </c>
      <c r="F106" s="284">
        <v>22101.46</v>
      </c>
      <c r="G106" s="259">
        <f t="shared" si="1"/>
        <v>9</v>
      </c>
    </row>
    <row r="107" spans="1:7" x14ac:dyDescent="0.25">
      <c r="A107" s="281" t="s">
        <v>32723</v>
      </c>
      <c r="B107" s="282" t="s">
        <v>32724</v>
      </c>
      <c r="C107" s="283" t="s">
        <v>9878</v>
      </c>
      <c r="D107" s="284">
        <v>466.4</v>
      </c>
      <c r="E107" s="284">
        <v>33198.480000000003</v>
      </c>
      <c r="F107" s="284">
        <v>33664.879999999997</v>
      </c>
      <c r="G107" s="259">
        <f t="shared" si="1"/>
        <v>9</v>
      </c>
    </row>
    <row r="108" spans="1:7" ht="30" x14ac:dyDescent="0.25">
      <c r="A108" s="281" t="s">
        <v>32725</v>
      </c>
      <c r="B108" s="282" t="s">
        <v>32726</v>
      </c>
      <c r="C108" s="283" t="s">
        <v>9878</v>
      </c>
      <c r="D108" s="284">
        <v>466.4</v>
      </c>
      <c r="E108" s="284">
        <v>13160.66</v>
      </c>
      <c r="F108" s="284">
        <v>13627.06</v>
      </c>
      <c r="G108" s="259">
        <f t="shared" si="1"/>
        <v>9</v>
      </c>
    </row>
    <row r="109" spans="1:7" x14ac:dyDescent="0.25">
      <c r="A109" s="281" t="s">
        <v>32727</v>
      </c>
      <c r="B109" s="282" t="s">
        <v>32728</v>
      </c>
      <c r="C109" s="283" t="s">
        <v>9878</v>
      </c>
      <c r="D109" s="284">
        <v>379.4</v>
      </c>
      <c r="E109" s="284">
        <v>15795.82</v>
      </c>
      <c r="F109" s="284">
        <v>16175.22</v>
      </c>
      <c r="G109" s="259">
        <f t="shared" si="1"/>
        <v>9</v>
      </c>
    </row>
    <row r="110" spans="1:7" x14ac:dyDescent="0.25">
      <c r="A110" s="281" t="s">
        <v>32729</v>
      </c>
      <c r="B110" s="282" t="s">
        <v>32730</v>
      </c>
      <c r="C110" s="283" t="s">
        <v>9878</v>
      </c>
      <c r="D110" s="284">
        <v>231.5</v>
      </c>
      <c r="E110" s="284">
        <v>25584.5</v>
      </c>
      <c r="F110" s="284">
        <v>25816</v>
      </c>
      <c r="G110" s="259">
        <f t="shared" si="1"/>
        <v>9</v>
      </c>
    </row>
    <row r="111" spans="1:7" x14ac:dyDescent="0.25">
      <c r="A111" s="281" t="s">
        <v>32731</v>
      </c>
      <c r="B111" s="282" t="s">
        <v>32732</v>
      </c>
      <c r="C111" s="283"/>
      <c r="D111" s="284"/>
      <c r="E111" s="284"/>
      <c r="F111" s="284"/>
      <c r="G111" s="259">
        <f t="shared" si="1"/>
        <v>5</v>
      </c>
    </row>
    <row r="112" spans="1:7" ht="45" x14ac:dyDescent="0.25">
      <c r="A112" s="281" t="s">
        <v>32733</v>
      </c>
      <c r="B112" s="282" t="s">
        <v>32734</v>
      </c>
      <c r="C112" s="283" t="s">
        <v>32579</v>
      </c>
      <c r="D112" s="284">
        <v>8405.0300000000007</v>
      </c>
      <c r="E112" s="284"/>
      <c r="F112" s="284">
        <v>8405.0300000000007</v>
      </c>
      <c r="G112" s="259">
        <f t="shared" si="1"/>
        <v>9</v>
      </c>
    </row>
    <row r="113" spans="1:7" ht="45" x14ac:dyDescent="0.25">
      <c r="A113" s="281" t="s">
        <v>32735</v>
      </c>
      <c r="B113" s="282" t="s">
        <v>32736</v>
      </c>
      <c r="C113" s="283" t="s">
        <v>32579</v>
      </c>
      <c r="D113" s="284">
        <v>9791.9699999999993</v>
      </c>
      <c r="E113" s="284"/>
      <c r="F113" s="284">
        <v>9791.9699999999993</v>
      </c>
      <c r="G113" s="259">
        <f t="shared" si="1"/>
        <v>9</v>
      </c>
    </row>
    <row r="114" spans="1:7" ht="45" x14ac:dyDescent="0.25">
      <c r="A114" s="281" t="s">
        <v>32737</v>
      </c>
      <c r="B114" s="282" t="s">
        <v>32738</v>
      </c>
      <c r="C114" s="283" t="s">
        <v>32579</v>
      </c>
      <c r="D114" s="284">
        <v>13342.51</v>
      </c>
      <c r="E114" s="284"/>
      <c r="F114" s="284">
        <v>13342.51</v>
      </c>
      <c r="G114" s="259">
        <f t="shared" si="1"/>
        <v>9</v>
      </c>
    </row>
    <row r="115" spans="1:7" ht="30" x14ac:dyDescent="0.25">
      <c r="A115" s="281" t="s">
        <v>32739</v>
      </c>
      <c r="B115" s="282" t="s">
        <v>32740</v>
      </c>
      <c r="C115" s="283" t="s">
        <v>9690</v>
      </c>
      <c r="D115" s="284">
        <v>350.7</v>
      </c>
      <c r="E115" s="284"/>
      <c r="F115" s="284">
        <v>350.7</v>
      </c>
      <c r="G115" s="259">
        <f t="shared" si="1"/>
        <v>9</v>
      </c>
    </row>
    <row r="116" spans="1:7" ht="30" x14ac:dyDescent="0.25">
      <c r="A116" s="281" t="s">
        <v>32741</v>
      </c>
      <c r="B116" s="282" t="s">
        <v>32742</v>
      </c>
      <c r="C116" s="283" t="s">
        <v>9690</v>
      </c>
      <c r="D116" s="284">
        <v>373.73</v>
      </c>
      <c r="E116" s="284"/>
      <c r="F116" s="284">
        <v>373.73</v>
      </c>
      <c r="G116" s="259">
        <f t="shared" si="1"/>
        <v>9</v>
      </c>
    </row>
    <row r="117" spans="1:7" ht="30" x14ac:dyDescent="0.25">
      <c r="A117" s="281" t="s">
        <v>32743</v>
      </c>
      <c r="B117" s="282" t="s">
        <v>32744</v>
      </c>
      <c r="C117" s="283" t="s">
        <v>9690</v>
      </c>
      <c r="D117" s="284">
        <v>537.14</v>
      </c>
      <c r="E117" s="284"/>
      <c r="F117" s="284">
        <v>537.14</v>
      </c>
      <c r="G117" s="259">
        <f t="shared" si="1"/>
        <v>9</v>
      </c>
    </row>
    <row r="118" spans="1:7" ht="30" x14ac:dyDescent="0.25">
      <c r="A118" s="281" t="s">
        <v>32745</v>
      </c>
      <c r="B118" s="282" t="s">
        <v>32746</v>
      </c>
      <c r="C118" s="283" t="s">
        <v>9690</v>
      </c>
      <c r="D118" s="284">
        <v>787.6</v>
      </c>
      <c r="E118" s="284"/>
      <c r="F118" s="284">
        <v>787.6</v>
      </c>
      <c r="G118" s="259">
        <f t="shared" si="1"/>
        <v>9</v>
      </c>
    </row>
    <row r="119" spans="1:7" ht="30" x14ac:dyDescent="0.25">
      <c r="A119" s="281" t="s">
        <v>32747</v>
      </c>
      <c r="B119" s="282" t="s">
        <v>32748</v>
      </c>
      <c r="C119" s="283" t="s">
        <v>9690</v>
      </c>
      <c r="D119" s="284">
        <v>971.59</v>
      </c>
      <c r="E119" s="284"/>
      <c r="F119" s="284">
        <v>971.59</v>
      </c>
      <c r="G119" s="259">
        <f t="shared" si="1"/>
        <v>9</v>
      </c>
    </row>
    <row r="120" spans="1:7" ht="30" x14ac:dyDescent="0.25">
      <c r="A120" s="281" t="s">
        <v>32749</v>
      </c>
      <c r="B120" s="282" t="s">
        <v>32750</v>
      </c>
      <c r="C120" s="283" t="s">
        <v>9690</v>
      </c>
      <c r="D120" s="284">
        <v>1279.8599999999999</v>
      </c>
      <c r="E120" s="284"/>
      <c r="F120" s="284">
        <v>1279.8599999999999</v>
      </c>
      <c r="G120" s="259">
        <f t="shared" si="1"/>
        <v>9</v>
      </c>
    </row>
    <row r="121" spans="1:7" ht="30" x14ac:dyDescent="0.25">
      <c r="A121" s="281" t="s">
        <v>32751</v>
      </c>
      <c r="B121" s="282" t="s">
        <v>32752</v>
      </c>
      <c r="C121" s="283" t="s">
        <v>9690</v>
      </c>
      <c r="D121" s="284">
        <v>1379.01</v>
      </c>
      <c r="E121" s="284"/>
      <c r="F121" s="284">
        <v>1379.01</v>
      </c>
      <c r="G121" s="259">
        <f t="shared" si="1"/>
        <v>9</v>
      </c>
    </row>
    <row r="122" spans="1:7" ht="30" x14ac:dyDescent="0.25">
      <c r="A122" s="281" t="s">
        <v>32753</v>
      </c>
      <c r="B122" s="282" t="s">
        <v>32754</v>
      </c>
      <c r="C122" s="283" t="s">
        <v>9690</v>
      </c>
      <c r="D122" s="284">
        <v>1450.11</v>
      </c>
      <c r="E122" s="284"/>
      <c r="F122" s="284">
        <v>1450.11</v>
      </c>
      <c r="G122" s="259">
        <f t="shared" si="1"/>
        <v>9</v>
      </c>
    </row>
    <row r="123" spans="1:7" ht="30" x14ac:dyDescent="0.25">
      <c r="A123" s="281" t="s">
        <v>32755</v>
      </c>
      <c r="B123" s="282" t="s">
        <v>32756</v>
      </c>
      <c r="C123" s="283" t="s">
        <v>9690</v>
      </c>
      <c r="D123" s="284">
        <v>1859.39</v>
      </c>
      <c r="E123" s="284"/>
      <c r="F123" s="284">
        <v>1859.39</v>
      </c>
      <c r="G123" s="259">
        <f t="shared" si="1"/>
        <v>9</v>
      </c>
    </row>
    <row r="124" spans="1:7" ht="30" x14ac:dyDescent="0.25">
      <c r="A124" s="281" t="s">
        <v>32757</v>
      </c>
      <c r="B124" s="282" t="s">
        <v>32758</v>
      </c>
      <c r="C124" s="283" t="s">
        <v>9690</v>
      </c>
      <c r="D124" s="284">
        <v>592.09</v>
      </c>
      <c r="E124" s="284"/>
      <c r="F124" s="284">
        <v>592.09</v>
      </c>
      <c r="G124" s="259">
        <f t="shared" si="1"/>
        <v>9</v>
      </c>
    </row>
    <row r="125" spans="1:7" ht="30" x14ac:dyDescent="0.25">
      <c r="A125" s="281" t="s">
        <v>32759</v>
      </c>
      <c r="B125" s="282" t="s">
        <v>32760</v>
      </c>
      <c r="C125" s="283" t="s">
        <v>9690</v>
      </c>
      <c r="D125" s="284">
        <v>939.55</v>
      </c>
      <c r="E125" s="284"/>
      <c r="F125" s="284">
        <v>939.55</v>
      </c>
      <c r="G125" s="259">
        <f t="shared" si="1"/>
        <v>9</v>
      </c>
    </row>
    <row r="126" spans="1:7" ht="30" x14ac:dyDescent="0.25">
      <c r="A126" s="281" t="s">
        <v>32761</v>
      </c>
      <c r="B126" s="282" t="s">
        <v>32762</v>
      </c>
      <c r="C126" s="283" t="s">
        <v>9690</v>
      </c>
      <c r="D126" s="284">
        <v>4132.25</v>
      </c>
      <c r="E126" s="284"/>
      <c r="F126" s="284">
        <v>4132.25</v>
      </c>
      <c r="G126" s="259">
        <f t="shared" si="1"/>
        <v>9</v>
      </c>
    </row>
    <row r="127" spans="1:7" ht="30" x14ac:dyDescent="0.25">
      <c r="A127" s="281" t="s">
        <v>32763</v>
      </c>
      <c r="B127" s="282" t="s">
        <v>32764</v>
      </c>
      <c r="C127" s="283" t="s">
        <v>9690</v>
      </c>
      <c r="D127" s="284">
        <v>302.06</v>
      </c>
      <c r="E127" s="284"/>
      <c r="F127" s="284">
        <v>302.06</v>
      </c>
      <c r="G127" s="259">
        <f t="shared" si="1"/>
        <v>9</v>
      </c>
    </row>
    <row r="128" spans="1:7" ht="30" x14ac:dyDescent="0.25">
      <c r="A128" s="281" t="s">
        <v>32765</v>
      </c>
      <c r="B128" s="282" t="s">
        <v>32766</v>
      </c>
      <c r="C128" s="283" t="s">
        <v>9690</v>
      </c>
      <c r="D128" s="284">
        <v>397.54</v>
      </c>
      <c r="E128" s="284"/>
      <c r="F128" s="284">
        <v>397.54</v>
      </c>
      <c r="G128" s="259">
        <f t="shared" si="1"/>
        <v>9</v>
      </c>
    </row>
    <row r="129" spans="1:7" ht="30" x14ac:dyDescent="0.25">
      <c r="A129" s="281" t="s">
        <v>32767</v>
      </c>
      <c r="B129" s="282" t="s">
        <v>32768</v>
      </c>
      <c r="C129" s="283" t="s">
        <v>9690</v>
      </c>
      <c r="D129" s="284">
        <v>470.76</v>
      </c>
      <c r="E129" s="284"/>
      <c r="F129" s="284">
        <v>470.76</v>
      </c>
      <c r="G129" s="259">
        <f t="shared" si="1"/>
        <v>9</v>
      </c>
    </row>
    <row r="130" spans="1:7" ht="30" x14ac:dyDescent="0.25">
      <c r="A130" s="281" t="s">
        <v>32769</v>
      </c>
      <c r="B130" s="282" t="s">
        <v>32770</v>
      </c>
      <c r="C130" s="283" t="s">
        <v>9690</v>
      </c>
      <c r="D130" s="284">
        <v>256.41000000000003</v>
      </c>
      <c r="E130" s="284"/>
      <c r="F130" s="284">
        <v>256.41000000000003</v>
      </c>
      <c r="G130" s="259">
        <f t="shared" si="1"/>
        <v>9</v>
      </c>
    </row>
    <row r="131" spans="1:7" ht="30" x14ac:dyDescent="0.25">
      <c r="A131" s="281" t="s">
        <v>32771</v>
      </c>
      <c r="B131" s="282" t="s">
        <v>32772</v>
      </c>
      <c r="C131" s="283" t="s">
        <v>9690</v>
      </c>
      <c r="D131" s="284">
        <v>390.38</v>
      </c>
      <c r="E131" s="284"/>
      <c r="F131" s="284">
        <v>390.38</v>
      </c>
      <c r="G131" s="259">
        <f t="shared" si="1"/>
        <v>9</v>
      </c>
    </row>
    <row r="132" spans="1:7" ht="30" x14ac:dyDescent="0.25">
      <c r="A132" s="281" t="s">
        <v>32773</v>
      </c>
      <c r="B132" s="282" t="s">
        <v>32774</v>
      </c>
      <c r="C132" s="283" t="s">
        <v>9690</v>
      </c>
      <c r="D132" s="284">
        <v>572.78</v>
      </c>
      <c r="E132" s="284"/>
      <c r="F132" s="284">
        <v>572.78</v>
      </c>
      <c r="G132" s="259">
        <f t="shared" si="1"/>
        <v>9</v>
      </c>
    </row>
    <row r="133" spans="1:7" ht="30" x14ac:dyDescent="0.25">
      <c r="A133" s="281" t="s">
        <v>32775</v>
      </c>
      <c r="B133" s="282" t="s">
        <v>32776</v>
      </c>
      <c r="C133" s="283" t="s">
        <v>9690</v>
      </c>
      <c r="D133" s="284">
        <v>1652.42</v>
      </c>
      <c r="E133" s="284"/>
      <c r="F133" s="284">
        <v>1652.42</v>
      </c>
      <c r="G133" s="259">
        <f t="shared" si="1"/>
        <v>9</v>
      </c>
    </row>
    <row r="134" spans="1:7" ht="30" x14ac:dyDescent="0.25">
      <c r="A134" s="281" t="s">
        <v>32777</v>
      </c>
      <c r="B134" s="282" t="s">
        <v>32778</v>
      </c>
      <c r="C134" s="283" t="s">
        <v>9690</v>
      </c>
      <c r="D134" s="284">
        <v>1826.12</v>
      </c>
      <c r="E134" s="284"/>
      <c r="F134" s="284">
        <v>1826.12</v>
      </c>
      <c r="G134" s="259">
        <f t="shared" si="1"/>
        <v>9</v>
      </c>
    </row>
    <row r="135" spans="1:7" ht="30" x14ac:dyDescent="0.25">
      <c r="A135" s="281" t="s">
        <v>32779</v>
      </c>
      <c r="B135" s="282" t="s">
        <v>32780</v>
      </c>
      <c r="C135" s="283" t="s">
        <v>9690</v>
      </c>
      <c r="D135" s="284">
        <v>2513.19</v>
      </c>
      <c r="E135" s="284"/>
      <c r="F135" s="284">
        <v>2513.19</v>
      </c>
      <c r="G135" s="259">
        <f t="shared" si="1"/>
        <v>9</v>
      </c>
    </row>
    <row r="136" spans="1:7" ht="30" x14ac:dyDescent="0.25">
      <c r="A136" s="281" t="s">
        <v>32781</v>
      </c>
      <c r="B136" s="282" t="s">
        <v>32782</v>
      </c>
      <c r="C136" s="283" t="s">
        <v>9690</v>
      </c>
      <c r="D136" s="284">
        <v>454.95</v>
      </c>
      <c r="E136" s="284"/>
      <c r="F136" s="284">
        <v>454.95</v>
      </c>
      <c r="G136" s="259">
        <f t="shared" si="1"/>
        <v>9</v>
      </c>
    </row>
    <row r="137" spans="1:7" ht="30" x14ac:dyDescent="0.25">
      <c r="A137" s="281" t="s">
        <v>32783</v>
      </c>
      <c r="B137" s="282" t="s">
        <v>32784</v>
      </c>
      <c r="C137" s="283" t="s">
        <v>9690</v>
      </c>
      <c r="D137" s="284">
        <v>307.75</v>
      </c>
      <c r="E137" s="284"/>
      <c r="F137" s="284">
        <v>307.75</v>
      </c>
      <c r="G137" s="259">
        <f t="shared" si="1"/>
        <v>9</v>
      </c>
    </row>
    <row r="138" spans="1:7" ht="30" x14ac:dyDescent="0.25">
      <c r="A138" s="281" t="s">
        <v>32785</v>
      </c>
      <c r="B138" s="282" t="s">
        <v>32786</v>
      </c>
      <c r="C138" s="283" t="s">
        <v>9690</v>
      </c>
      <c r="D138" s="284">
        <v>588.48</v>
      </c>
      <c r="E138" s="284"/>
      <c r="F138" s="284">
        <v>588.48</v>
      </c>
      <c r="G138" s="259">
        <f t="shared" ref="G138:G201" si="2">LEN(A138)</f>
        <v>9</v>
      </c>
    </row>
    <row r="139" spans="1:7" ht="30" x14ac:dyDescent="0.25">
      <c r="A139" s="281" t="s">
        <v>32787</v>
      </c>
      <c r="B139" s="282" t="s">
        <v>32788</v>
      </c>
      <c r="C139" s="283" t="s">
        <v>9690</v>
      </c>
      <c r="D139" s="284">
        <v>467.81</v>
      </c>
      <c r="E139" s="284"/>
      <c r="F139" s="284">
        <v>467.81</v>
      </c>
      <c r="G139" s="259">
        <f t="shared" si="2"/>
        <v>9</v>
      </c>
    </row>
    <row r="140" spans="1:7" ht="30" x14ac:dyDescent="0.25">
      <c r="A140" s="281" t="s">
        <v>32789</v>
      </c>
      <c r="B140" s="282" t="s">
        <v>32790</v>
      </c>
      <c r="C140" s="283" t="s">
        <v>9690</v>
      </c>
      <c r="D140" s="284">
        <v>496.5</v>
      </c>
      <c r="E140" s="284"/>
      <c r="F140" s="284">
        <v>496.5</v>
      </c>
      <c r="G140" s="259">
        <f t="shared" si="2"/>
        <v>9</v>
      </c>
    </row>
    <row r="141" spans="1:7" ht="30" x14ac:dyDescent="0.25">
      <c r="A141" s="281" t="s">
        <v>32791</v>
      </c>
      <c r="B141" s="282" t="s">
        <v>32792</v>
      </c>
      <c r="C141" s="283" t="s">
        <v>9690</v>
      </c>
      <c r="D141" s="284">
        <v>730.79</v>
      </c>
      <c r="E141" s="284"/>
      <c r="F141" s="284">
        <v>730.79</v>
      </c>
      <c r="G141" s="259">
        <f t="shared" si="2"/>
        <v>9</v>
      </c>
    </row>
    <row r="142" spans="1:7" ht="30" x14ac:dyDescent="0.25">
      <c r="A142" s="281" t="s">
        <v>32793</v>
      </c>
      <c r="B142" s="282" t="s">
        <v>32794</v>
      </c>
      <c r="C142" s="283" t="s">
        <v>9690</v>
      </c>
      <c r="D142" s="284">
        <v>1242.45</v>
      </c>
      <c r="E142" s="284"/>
      <c r="F142" s="284">
        <v>1242.45</v>
      </c>
      <c r="G142" s="259">
        <f t="shared" si="2"/>
        <v>9</v>
      </c>
    </row>
    <row r="143" spans="1:7" ht="30" x14ac:dyDescent="0.25">
      <c r="A143" s="281" t="s">
        <v>32795</v>
      </c>
      <c r="B143" s="282" t="s">
        <v>32796</v>
      </c>
      <c r="C143" s="283" t="s">
        <v>9690</v>
      </c>
      <c r="D143" s="284">
        <v>960.37</v>
      </c>
      <c r="E143" s="284"/>
      <c r="F143" s="284">
        <v>960.37</v>
      </c>
      <c r="G143" s="259">
        <f t="shared" si="2"/>
        <v>9</v>
      </c>
    </row>
    <row r="144" spans="1:7" ht="30" x14ac:dyDescent="0.25">
      <c r="A144" s="281" t="s">
        <v>32797</v>
      </c>
      <c r="B144" s="282" t="s">
        <v>32798</v>
      </c>
      <c r="C144" s="283" t="s">
        <v>9690</v>
      </c>
      <c r="D144" s="284">
        <v>1073.8</v>
      </c>
      <c r="E144" s="284"/>
      <c r="F144" s="284">
        <v>1073.8</v>
      </c>
      <c r="G144" s="259">
        <f t="shared" si="2"/>
        <v>9</v>
      </c>
    </row>
    <row r="145" spans="1:7" ht="30" x14ac:dyDescent="0.25">
      <c r="A145" s="281" t="s">
        <v>32799</v>
      </c>
      <c r="B145" s="282" t="s">
        <v>32800</v>
      </c>
      <c r="C145" s="283" t="s">
        <v>9690</v>
      </c>
      <c r="D145" s="284">
        <v>1236.3499999999999</v>
      </c>
      <c r="E145" s="284"/>
      <c r="F145" s="284">
        <v>1236.3499999999999</v>
      </c>
      <c r="G145" s="259">
        <f t="shared" si="2"/>
        <v>9</v>
      </c>
    </row>
    <row r="146" spans="1:7" ht="30" x14ac:dyDescent="0.25">
      <c r="A146" s="281" t="s">
        <v>32801</v>
      </c>
      <c r="B146" s="282" t="s">
        <v>32802</v>
      </c>
      <c r="C146" s="283" t="s">
        <v>9690</v>
      </c>
      <c r="D146" s="284">
        <v>1258.25</v>
      </c>
      <c r="E146" s="284"/>
      <c r="F146" s="284">
        <v>1258.25</v>
      </c>
      <c r="G146" s="259">
        <f t="shared" si="2"/>
        <v>9</v>
      </c>
    </row>
    <row r="147" spans="1:7" ht="30" x14ac:dyDescent="0.25">
      <c r="A147" s="281" t="s">
        <v>32803</v>
      </c>
      <c r="B147" s="282" t="s">
        <v>32804</v>
      </c>
      <c r="C147" s="283" t="s">
        <v>9690</v>
      </c>
      <c r="D147" s="284">
        <v>409.43</v>
      </c>
      <c r="E147" s="284"/>
      <c r="F147" s="284">
        <v>409.43</v>
      </c>
      <c r="G147" s="259">
        <f t="shared" si="2"/>
        <v>9</v>
      </c>
    </row>
    <row r="148" spans="1:7" ht="30" x14ac:dyDescent="0.25">
      <c r="A148" s="281" t="s">
        <v>32805</v>
      </c>
      <c r="B148" s="282" t="s">
        <v>32806</v>
      </c>
      <c r="C148" s="283" t="s">
        <v>9690</v>
      </c>
      <c r="D148" s="284">
        <v>742.55</v>
      </c>
      <c r="E148" s="284"/>
      <c r="F148" s="284">
        <v>742.55</v>
      </c>
      <c r="G148" s="259">
        <f t="shared" si="2"/>
        <v>9</v>
      </c>
    </row>
    <row r="149" spans="1:7" ht="30" x14ac:dyDescent="0.25">
      <c r="A149" s="281" t="s">
        <v>32807</v>
      </c>
      <c r="B149" s="282" t="s">
        <v>32808</v>
      </c>
      <c r="C149" s="283" t="s">
        <v>9690</v>
      </c>
      <c r="D149" s="284">
        <v>976.23</v>
      </c>
      <c r="E149" s="284"/>
      <c r="F149" s="284">
        <v>976.23</v>
      </c>
      <c r="G149" s="259">
        <f t="shared" si="2"/>
        <v>9</v>
      </c>
    </row>
    <row r="150" spans="1:7" ht="30" x14ac:dyDescent="0.25">
      <c r="A150" s="281" t="s">
        <v>32809</v>
      </c>
      <c r="B150" s="282" t="s">
        <v>32810</v>
      </c>
      <c r="C150" s="283" t="s">
        <v>9690</v>
      </c>
      <c r="D150" s="284">
        <v>1024.75</v>
      </c>
      <c r="E150" s="284"/>
      <c r="F150" s="284">
        <v>1024.75</v>
      </c>
      <c r="G150" s="259">
        <f t="shared" si="2"/>
        <v>9</v>
      </c>
    </row>
    <row r="151" spans="1:7" ht="30" x14ac:dyDescent="0.25">
      <c r="A151" s="281" t="s">
        <v>32811</v>
      </c>
      <c r="B151" s="282" t="s">
        <v>32812</v>
      </c>
      <c r="C151" s="283" t="s">
        <v>9690</v>
      </c>
      <c r="D151" s="284">
        <v>2121.8000000000002</v>
      </c>
      <c r="E151" s="284"/>
      <c r="F151" s="284">
        <v>2121.8000000000002</v>
      </c>
      <c r="G151" s="259">
        <f t="shared" si="2"/>
        <v>9</v>
      </c>
    </row>
    <row r="152" spans="1:7" ht="30" x14ac:dyDescent="0.25">
      <c r="A152" s="281" t="s">
        <v>32813</v>
      </c>
      <c r="B152" s="282" t="s">
        <v>32814</v>
      </c>
      <c r="C152" s="283" t="s">
        <v>9690</v>
      </c>
      <c r="D152" s="284">
        <v>783.28</v>
      </c>
      <c r="E152" s="284"/>
      <c r="F152" s="284">
        <v>783.28</v>
      </c>
      <c r="G152" s="259">
        <f t="shared" si="2"/>
        <v>9</v>
      </c>
    </row>
    <row r="153" spans="1:7" x14ac:dyDescent="0.25">
      <c r="A153" s="281" t="s">
        <v>32815</v>
      </c>
      <c r="B153" s="282" t="s">
        <v>32816</v>
      </c>
      <c r="C153" s="283" t="s">
        <v>13121</v>
      </c>
      <c r="D153" s="284">
        <v>1350.69</v>
      </c>
      <c r="E153" s="284"/>
      <c r="F153" s="284">
        <v>1350.69</v>
      </c>
      <c r="G153" s="259">
        <f t="shared" si="2"/>
        <v>9</v>
      </c>
    </row>
    <row r="154" spans="1:7" x14ac:dyDescent="0.25">
      <c r="A154" s="281" t="s">
        <v>32817</v>
      </c>
      <c r="B154" s="282" t="s">
        <v>32818</v>
      </c>
      <c r="C154" s="283" t="s">
        <v>13121</v>
      </c>
      <c r="D154" s="284">
        <v>1481.7</v>
      </c>
      <c r="E154" s="284"/>
      <c r="F154" s="284">
        <v>1481.7</v>
      </c>
      <c r="G154" s="259">
        <f t="shared" si="2"/>
        <v>9</v>
      </c>
    </row>
    <row r="155" spans="1:7" x14ac:dyDescent="0.25">
      <c r="A155" s="281" t="s">
        <v>32819</v>
      </c>
      <c r="B155" s="282" t="s">
        <v>32820</v>
      </c>
      <c r="C155" s="283" t="s">
        <v>9690</v>
      </c>
      <c r="D155" s="284">
        <v>76.48</v>
      </c>
      <c r="E155" s="284"/>
      <c r="F155" s="284">
        <v>76.48</v>
      </c>
      <c r="G155" s="259">
        <f t="shared" si="2"/>
        <v>9</v>
      </c>
    </row>
    <row r="156" spans="1:7" x14ac:dyDescent="0.25">
      <c r="A156" s="281" t="s">
        <v>32821</v>
      </c>
      <c r="B156" s="282" t="s">
        <v>32822</v>
      </c>
      <c r="C156" s="283" t="s">
        <v>9690</v>
      </c>
      <c r="D156" s="284">
        <v>142.13</v>
      </c>
      <c r="E156" s="284"/>
      <c r="F156" s="284">
        <v>142.13</v>
      </c>
      <c r="G156" s="259">
        <f t="shared" si="2"/>
        <v>9</v>
      </c>
    </row>
    <row r="157" spans="1:7" ht="45" x14ac:dyDescent="0.25">
      <c r="A157" s="281" t="s">
        <v>32823</v>
      </c>
      <c r="B157" s="282" t="s">
        <v>32824</v>
      </c>
      <c r="C157" s="283" t="s">
        <v>32579</v>
      </c>
      <c r="D157" s="284">
        <v>2876.42</v>
      </c>
      <c r="E157" s="284"/>
      <c r="F157" s="284">
        <v>2876.42</v>
      </c>
      <c r="G157" s="259">
        <f t="shared" si="2"/>
        <v>9</v>
      </c>
    </row>
    <row r="158" spans="1:7" x14ac:dyDescent="0.25">
      <c r="A158" s="281" t="s">
        <v>32825</v>
      </c>
      <c r="B158" s="282" t="s">
        <v>32826</v>
      </c>
      <c r="C158" s="283" t="s">
        <v>11165</v>
      </c>
      <c r="D158" s="284">
        <v>330.61</v>
      </c>
      <c r="E158" s="284"/>
      <c r="F158" s="284">
        <v>330.61</v>
      </c>
      <c r="G158" s="259">
        <f t="shared" si="2"/>
        <v>9</v>
      </c>
    </row>
    <row r="159" spans="1:7" ht="30" x14ac:dyDescent="0.25">
      <c r="A159" s="281" t="s">
        <v>32827</v>
      </c>
      <c r="B159" s="282" t="s">
        <v>32828</v>
      </c>
      <c r="C159" s="283" t="s">
        <v>11165</v>
      </c>
      <c r="D159" s="284">
        <v>297.70999999999998</v>
      </c>
      <c r="E159" s="284"/>
      <c r="F159" s="284">
        <v>297.70999999999998</v>
      </c>
      <c r="G159" s="259">
        <f t="shared" si="2"/>
        <v>9</v>
      </c>
    </row>
    <row r="160" spans="1:7" x14ac:dyDescent="0.25">
      <c r="A160" s="281" t="s">
        <v>32829</v>
      </c>
      <c r="B160" s="282" t="s">
        <v>32830</v>
      </c>
      <c r="C160" s="283" t="s">
        <v>11165</v>
      </c>
      <c r="D160" s="284">
        <v>309.68</v>
      </c>
      <c r="E160" s="284"/>
      <c r="F160" s="284">
        <v>309.68</v>
      </c>
      <c r="G160" s="259">
        <f t="shared" si="2"/>
        <v>9</v>
      </c>
    </row>
    <row r="161" spans="1:7" x14ac:dyDescent="0.25">
      <c r="A161" s="281" t="s">
        <v>32831</v>
      </c>
      <c r="B161" s="282" t="s">
        <v>32832</v>
      </c>
      <c r="C161" s="283" t="s">
        <v>11165</v>
      </c>
      <c r="D161" s="284">
        <v>283.70999999999998</v>
      </c>
      <c r="E161" s="284"/>
      <c r="F161" s="284">
        <v>283.70999999999998</v>
      </c>
      <c r="G161" s="259">
        <f t="shared" si="2"/>
        <v>9</v>
      </c>
    </row>
    <row r="162" spans="1:7" x14ac:dyDescent="0.25">
      <c r="A162" s="281" t="s">
        <v>32833</v>
      </c>
      <c r="B162" s="282" t="s">
        <v>32834</v>
      </c>
      <c r="C162" s="283" t="s">
        <v>9878</v>
      </c>
      <c r="D162" s="284">
        <v>1944.98</v>
      </c>
      <c r="E162" s="284"/>
      <c r="F162" s="284">
        <v>1944.98</v>
      </c>
      <c r="G162" s="259">
        <f t="shared" si="2"/>
        <v>9</v>
      </c>
    </row>
    <row r="163" spans="1:7" ht="30" x14ac:dyDescent="0.25">
      <c r="A163" s="281" t="s">
        <v>32835</v>
      </c>
      <c r="B163" s="282" t="s">
        <v>32836</v>
      </c>
      <c r="C163" s="283" t="s">
        <v>32837</v>
      </c>
      <c r="D163" s="284">
        <v>2963.86</v>
      </c>
      <c r="E163" s="284"/>
      <c r="F163" s="284">
        <v>2963.86</v>
      </c>
      <c r="G163" s="259">
        <f t="shared" si="2"/>
        <v>9</v>
      </c>
    </row>
    <row r="164" spans="1:7" ht="30" x14ac:dyDescent="0.25">
      <c r="A164" s="281" t="s">
        <v>32838</v>
      </c>
      <c r="B164" s="282" t="s">
        <v>32839</v>
      </c>
      <c r="C164" s="283" t="s">
        <v>9878</v>
      </c>
      <c r="D164" s="284">
        <v>355.65</v>
      </c>
      <c r="E164" s="284"/>
      <c r="F164" s="284">
        <v>355.65</v>
      </c>
      <c r="G164" s="259">
        <f t="shared" si="2"/>
        <v>9</v>
      </c>
    </row>
    <row r="165" spans="1:7" ht="30" x14ac:dyDescent="0.25">
      <c r="A165" s="281" t="s">
        <v>32840</v>
      </c>
      <c r="B165" s="282" t="s">
        <v>32841</v>
      </c>
      <c r="C165" s="283" t="s">
        <v>13121</v>
      </c>
      <c r="D165" s="284">
        <v>1598.85</v>
      </c>
      <c r="E165" s="284"/>
      <c r="F165" s="284">
        <v>1598.85</v>
      </c>
      <c r="G165" s="259">
        <f t="shared" si="2"/>
        <v>9</v>
      </c>
    </row>
    <row r="166" spans="1:7" ht="30" x14ac:dyDescent="0.25">
      <c r="A166" s="281" t="s">
        <v>32842</v>
      </c>
      <c r="B166" s="282" t="s">
        <v>32843</v>
      </c>
      <c r="C166" s="283" t="s">
        <v>9878</v>
      </c>
      <c r="D166" s="284">
        <v>1273.5</v>
      </c>
      <c r="E166" s="284">
        <v>435.86</v>
      </c>
      <c r="F166" s="284">
        <v>1709.36</v>
      </c>
      <c r="G166" s="259">
        <f t="shared" si="2"/>
        <v>9</v>
      </c>
    </row>
    <row r="167" spans="1:7" x14ac:dyDescent="0.25">
      <c r="A167" s="281" t="s">
        <v>32844</v>
      </c>
      <c r="B167" s="282" t="s">
        <v>32845</v>
      </c>
      <c r="C167" s="283" t="s">
        <v>9878</v>
      </c>
      <c r="D167" s="284">
        <v>744.14</v>
      </c>
      <c r="E167" s="284"/>
      <c r="F167" s="284">
        <v>744.14</v>
      </c>
      <c r="G167" s="259">
        <f t="shared" si="2"/>
        <v>9</v>
      </c>
    </row>
    <row r="168" spans="1:7" x14ac:dyDescent="0.25">
      <c r="A168" s="281" t="s">
        <v>32846</v>
      </c>
      <c r="B168" s="282" t="s">
        <v>32847</v>
      </c>
      <c r="C168" s="283" t="s">
        <v>9878</v>
      </c>
      <c r="D168" s="284">
        <v>5317.07</v>
      </c>
      <c r="E168" s="284"/>
      <c r="F168" s="284">
        <v>5317.07</v>
      </c>
      <c r="G168" s="259">
        <f t="shared" si="2"/>
        <v>9</v>
      </c>
    </row>
    <row r="169" spans="1:7" x14ac:dyDescent="0.25">
      <c r="A169" s="281" t="s">
        <v>32848</v>
      </c>
      <c r="B169" s="282" t="s">
        <v>32849</v>
      </c>
      <c r="C169" s="283" t="s">
        <v>9878</v>
      </c>
      <c r="D169" s="284">
        <v>3893.25</v>
      </c>
      <c r="E169" s="284"/>
      <c r="F169" s="284">
        <v>3893.25</v>
      </c>
      <c r="G169" s="259">
        <f t="shared" si="2"/>
        <v>9</v>
      </c>
    </row>
    <row r="170" spans="1:7" x14ac:dyDescent="0.25">
      <c r="A170" s="281" t="s">
        <v>32850</v>
      </c>
      <c r="B170" s="282" t="s">
        <v>32851</v>
      </c>
      <c r="C170" s="283" t="s">
        <v>9878</v>
      </c>
      <c r="D170" s="284">
        <v>6073.55</v>
      </c>
      <c r="E170" s="284"/>
      <c r="F170" s="284">
        <v>6073.55</v>
      </c>
      <c r="G170" s="259">
        <f t="shared" si="2"/>
        <v>9</v>
      </c>
    </row>
    <row r="171" spans="1:7" x14ac:dyDescent="0.25">
      <c r="A171" s="281" t="s">
        <v>32852</v>
      </c>
      <c r="B171" s="282" t="s">
        <v>32853</v>
      </c>
      <c r="C171" s="283"/>
      <c r="D171" s="284"/>
      <c r="E171" s="284"/>
      <c r="F171" s="284"/>
      <c r="G171" s="259">
        <f t="shared" si="2"/>
        <v>2</v>
      </c>
    </row>
    <row r="172" spans="1:7" x14ac:dyDescent="0.25">
      <c r="A172" s="281" t="s">
        <v>32854</v>
      </c>
      <c r="B172" s="282" t="s">
        <v>32855</v>
      </c>
      <c r="C172" s="283"/>
      <c r="D172" s="284"/>
      <c r="E172" s="284"/>
      <c r="F172" s="284"/>
      <c r="G172" s="259">
        <f t="shared" si="2"/>
        <v>5</v>
      </c>
    </row>
    <row r="173" spans="1:7" x14ac:dyDescent="0.25">
      <c r="A173" s="281" t="s">
        <v>32856</v>
      </c>
      <c r="B173" s="282" t="s">
        <v>32857</v>
      </c>
      <c r="C173" s="283" t="s">
        <v>10267</v>
      </c>
      <c r="D173" s="284">
        <v>323.98</v>
      </c>
      <c r="E173" s="284">
        <v>107.64</v>
      </c>
      <c r="F173" s="284">
        <v>431.62</v>
      </c>
      <c r="G173" s="259">
        <f t="shared" si="2"/>
        <v>9</v>
      </c>
    </row>
    <row r="174" spans="1:7" x14ac:dyDescent="0.25">
      <c r="A174" s="281" t="s">
        <v>32858</v>
      </c>
      <c r="B174" s="282" t="s">
        <v>32859</v>
      </c>
      <c r="C174" s="283" t="s">
        <v>10267</v>
      </c>
      <c r="D174" s="284">
        <v>501.25</v>
      </c>
      <c r="E174" s="284">
        <v>271.38</v>
      </c>
      <c r="F174" s="284">
        <v>772.63</v>
      </c>
      <c r="G174" s="259">
        <f t="shared" si="2"/>
        <v>9</v>
      </c>
    </row>
    <row r="175" spans="1:7" ht="30" x14ac:dyDescent="0.25">
      <c r="A175" s="281" t="s">
        <v>32860</v>
      </c>
      <c r="B175" s="282" t="s">
        <v>32861</v>
      </c>
      <c r="C175" s="283" t="s">
        <v>32862</v>
      </c>
      <c r="D175" s="284">
        <v>582.04999999999995</v>
      </c>
      <c r="E175" s="284"/>
      <c r="F175" s="284">
        <v>582.04999999999995</v>
      </c>
      <c r="G175" s="259">
        <f t="shared" si="2"/>
        <v>9</v>
      </c>
    </row>
    <row r="176" spans="1:7" x14ac:dyDescent="0.25">
      <c r="A176" s="281" t="s">
        <v>32863</v>
      </c>
      <c r="B176" s="282" t="s">
        <v>32864</v>
      </c>
      <c r="C176" s="283" t="s">
        <v>10267</v>
      </c>
      <c r="D176" s="284">
        <v>11.85</v>
      </c>
      <c r="E176" s="284">
        <v>5.91</v>
      </c>
      <c r="F176" s="284">
        <v>17.760000000000002</v>
      </c>
      <c r="G176" s="259">
        <f t="shared" si="2"/>
        <v>9</v>
      </c>
    </row>
    <row r="177" spans="1:7" x14ac:dyDescent="0.25">
      <c r="A177" s="281" t="s">
        <v>32865</v>
      </c>
      <c r="B177" s="282" t="s">
        <v>32866</v>
      </c>
      <c r="C177" s="283"/>
      <c r="D177" s="284"/>
      <c r="E177" s="284"/>
      <c r="F177" s="284"/>
      <c r="G177" s="259">
        <f t="shared" si="2"/>
        <v>5</v>
      </c>
    </row>
    <row r="178" spans="1:7" x14ac:dyDescent="0.25">
      <c r="A178" s="281" t="s">
        <v>32867</v>
      </c>
      <c r="B178" s="282" t="s">
        <v>32868</v>
      </c>
      <c r="C178" s="283" t="s">
        <v>32862</v>
      </c>
      <c r="D178" s="284">
        <v>525.09</v>
      </c>
      <c r="E178" s="284">
        <v>69.209999999999994</v>
      </c>
      <c r="F178" s="284">
        <v>594.29999999999995</v>
      </c>
      <c r="G178" s="259">
        <f t="shared" si="2"/>
        <v>9</v>
      </c>
    </row>
    <row r="179" spans="1:7" ht="30" x14ac:dyDescent="0.25">
      <c r="A179" s="281" t="s">
        <v>32869</v>
      </c>
      <c r="B179" s="282" t="s">
        <v>32870</v>
      </c>
      <c r="C179" s="283" t="s">
        <v>32862</v>
      </c>
      <c r="D179" s="284">
        <v>837.19</v>
      </c>
      <c r="E179" s="284">
        <v>116.31</v>
      </c>
      <c r="F179" s="284">
        <v>953.5</v>
      </c>
      <c r="G179" s="259">
        <f t="shared" si="2"/>
        <v>9</v>
      </c>
    </row>
    <row r="180" spans="1:7" ht="45" x14ac:dyDescent="0.25">
      <c r="A180" s="281" t="s">
        <v>32871</v>
      </c>
      <c r="B180" s="282" t="s">
        <v>32872</v>
      </c>
      <c r="C180" s="283" t="s">
        <v>32862</v>
      </c>
      <c r="D180" s="284">
        <v>761.86</v>
      </c>
      <c r="E180" s="284">
        <v>116.31</v>
      </c>
      <c r="F180" s="284">
        <v>878.17</v>
      </c>
      <c r="G180" s="259">
        <f t="shared" si="2"/>
        <v>9</v>
      </c>
    </row>
    <row r="181" spans="1:7" x14ac:dyDescent="0.25">
      <c r="A181" s="281" t="s">
        <v>32873</v>
      </c>
      <c r="B181" s="282" t="s">
        <v>32874</v>
      </c>
      <c r="C181" s="283" t="s">
        <v>32862</v>
      </c>
      <c r="D181" s="284">
        <v>499.69</v>
      </c>
      <c r="E181" s="284">
        <v>69.209999999999994</v>
      </c>
      <c r="F181" s="284">
        <v>568.9</v>
      </c>
      <c r="G181" s="259">
        <f t="shared" si="2"/>
        <v>9</v>
      </c>
    </row>
    <row r="182" spans="1:7" x14ac:dyDescent="0.25">
      <c r="A182" s="281" t="s">
        <v>32875</v>
      </c>
      <c r="B182" s="282" t="s">
        <v>32876</v>
      </c>
      <c r="C182" s="283" t="s">
        <v>32862</v>
      </c>
      <c r="D182" s="284">
        <v>400.49</v>
      </c>
      <c r="E182" s="284">
        <v>23.07</v>
      </c>
      <c r="F182" s="284">
        <v>423.56</v>
      </c>
      <c r="G182" s="259">
        <f t="shared" si="2"/>
        <v>9</v>
      </c>
    </row>
    <row r="183" spans="1:7" x14ac:dyDescent="0.25">
      <c r="A183" s="281" t="s">
        <v>32877</v>
      </c>
      <c r="B183" s="282" t="s">
        <v>32878</v>
      </c>
      <c r="C183" s="283"/>
      <c r="D183" s="284"/>
      <c r="E183" s="284"/>
      <c r="F183" s="284"/>
      <c r="G183" s="259">
        <f t="shared" si="2"/>
        <v>5</v>
      </c>
    </row>
    <row r="184" spans="1:7" x14ac:dyDescent="0.25">
      <c r="A184" s="281" t="s">
        <v>32879</v>
      </c>
      <c r="B184" s="282" t="s">
        <v>32880</v>
      </c>
      <c r="C184" s="283" t="s">
        <v>10267</v>
      </c>
      <c r="D184" s="284">
        <v>0.5</v>
      </c>
      <c r="E184" s="284">
        <v>1.68</v>
      </c>
      <c r="F184" s="284">
        <v>2.1800000000000002</v>
      </c>
      <c r="G184" s="259">
        <f t="shared" si="2"/>
        <v>9</v>
      </c>
    </row>
    <row r="185" spans="1:7" x14ac:dyDescent="0.25">
      <c r="A185" s="281" t="s">
        <v>32881</v>
      </c>
      <c r="B185" s="282" t="s">
        <v>32882</v>
      </c>
      <c r="C185" s="283" t="s">
        <v>10267</v>
      </c>
      <c r="D185" s="284">
        <v>4.4800000000000004</v>
      </c>
      <c r="E185" s="284">
        <v>16.52</v>
      </c>
      <c r="F185" s="284">
        <v>21</v>
      </c>
      <c r="G185" s="259">
        <f t="shared" si="2"/>
        <v>9</v>
      </c>
    </row>
    <row r="186" spans="1:7" ht="30" x14ac:dyDescent="0.25">
      <c r="A186" s="281" t="s">
        <v>32883</v>
      </c>
      <c r="B186" s="282" t="s">
        <v>32884</v>
      </c>
      <c r="C186" s="283" t="s">
        <v>10267</v>
      </c>
      <c r="D186" s="284">
        <v>16.21</v>
      </c>
      <c r="E186" s="284">
        <v>24.63</v>
      </c>
      <c r="F186" s="284">
        <v>40.840000000000003</v>
      </c>
      <c r="G186" s="259">
        <f t="shared" si="2"/>
        <v>9</v>
      </c>
    </row>
    <row r="187" spans="1:7" x14ac:dyDescent="0.25">
      <c r="A187" s="281" t="s">
        <v>32885</v>
      </c>
      <c r="B187" s="282" t="s">
        <v>32886</v>
      </c>
      <c r="C187" s="283" t="s">
        <v>10267</v>
      </c>
      <c r="D187" s="284">
        <v>47.62</v>
      </c>
      <c r="E187" s="284">
        <v>44.64</v>
      </c>
      <c r="F187" s="284">
        <v>92.26</v>
      </c>
      <c r="G187" s="259">
        <f t="shared" si="2"/>
        <v>9</v>
      </c>
    </row>
    <row r="188" spans="1:7" x14ac:dyDescent="0.25">
      <c r="A188" s="281" t="s">
        <v>32887</v>
      </c>
      <c r="B188" s="282" t="s">
        <v>32888</v>
      </c>
      <c r="C188" s="283" t="s">
        <v>10267</v>
      </c>
      <c r="D188" s="284">
        <v>47.62</v>
      </c>
      <c r="E188" s="284">
        <v>44.35</v>
      </c>
      <c r="F188" s="284">
        <v>91.97</v>
      </c>
      <c r="G188" s="259">
        <f t="shared" si="2"/>
        <v>9</v>
      </c>
    </row>
    <row r="189" spans="1:7" ht="30" x14ac:dyDescent="0.25">
      <c r="A189" s="281" t="s">
        <v>32889</v>
      </c>
      <c r="B189" s="282" t="s">
        <v>32890</v>
      </c>
      <c r="C189" s="283" t="s">
        <v>32891</v>
      </c>
      <c r="D189" s="284">
        <v>32.67</v>
      </c>
      <c r="E189" s="284">
        <v>0.84</v>
      </c>
      <c r="F189" s="284">
        <v>33.51</v>
      </c>
      <c r="G189" s="259">
        <f t="shared" si="2"/>
        <v>9</v>
      </c>
    </row>
    <row r="190" spans="1:7" x14ac:dyDescent="0.25">
      <c r="A190" s="281" t="s">
        <v>32892</v>
      </c>
      <c r="B190" s="282" t="s">
        <v>32893</v>
      </c>
      <c r="C190" s="283" t="s">
        <v>10267</v>
      </c>
      <c r="D190" s="284">
        <v>10.37</v>
      </c>
      <c r="E190" s="284">
        <v>3.35</v>
      </c>
      <c r="F190" s="284">
        <v>13.72</v>
      </c>
      <c r="G190" s="259">
        <f t="shared" si="2"/>
        <v>9</v>
      </c>
    </row>
    <row r="191" spans="1:7" x14ac:dyDescent="0.25">
      <c r="A191" s="281" t="s">
        <v>32894</v>
      </c>
      <c r="B191" s="282" t="s">
        <v>32895</v>
      </c>
      <c r="C191" s="283" t="s">
        <v>10267</v>
      </c>
      <c r="D191" s="284">
        <v>68.63</v>
      </c>
      <c r="E191" s="284">
        <v>31.93</v>
      </c>
      <c r="F191" s="284">
        <v>100.56</v>
      </c>
      <c r="G191" s="259">
        <f t="shared" si="2"/>
        <v>9</v>
      </c>
    </row>
    <row r="192" spans="1:7" x14ac:dyDescent="0.25">
      <c r="A192" s="281" t="s">
        <v>32896</v>
      </c>
      <c r="B192" s="282" t="s">
        <v>32897</v>
      </c>
      <c r="C192" s="283" t="s">
        <v>10267</v>
      </c>
      <c r="D192" s="284">
        <v>75.61</v>
      </c>
      <c r="E192" s="284">
        <v>31.93</v>
      </c>
      <c r="F192" s="284">
        <v>107.54</v>
      </c>
      <c r="G192" s="259">
        <f t="shared" si="2"/>
        <v>9</v>
      </c>
    </row>
    <row r="193" spans="1:7" x14ac:dyDescent="0.25">
      <c r="A193" s="281" t="s">
        <v>32898</v>
      </c>
      <c r="B193" s="282" t="s">
        <v>32899</v>
      </c>
      <c r="C193" s="283" t="s">
        <v>10267</v>
      </c>
      <c r="D193" s="284">
        <v>84.04</v>
      </c>
      <c r="E193" s="284">
        <v>31.93</v>
      </c>
      <c r="F193" s="284">
        <v>115.97</v>
      </c>
      <c r="G193" s="259">
        <f t="shared" si="2"/>
        <v>9</v>
      </c>
    </row>
    <row r="194" spans="1:7" ht="30" x14ac:dyDescent="0.25">
      <c r="A194" s="281" t="s">
        <v>32900</v>
      </c>
      <c r="B194" s="282" t="s">
        <v>32901</v>
      </c>
      <c r="C194" s="283" t="s">
        <v>13121</v>
      </c>
      <c r="D194" s="284">
        <v>45.83</v>
      </c>
      <c r="E194" s="284">
        <v>36.840000000000003</v>
      </c>
      <c r="F194" s="284">
        <v>82.67</v>
      </c>
      <c r="G194" s="259">
        <f t="shared" si="2"/>
        <v>9</v>
      </c>
    </row>
    <row r="195" spans="1:7" x14ac:dyDescent="0.25">
      <c r="A195" s="281" t="s">
        <v>32902</v>
      </c>
      <c r="B195" s="282" t="s">
        <v>32903</v>
      </c>
      <c r="C195" s="283"/>
      <c r="D195" s="284"/>
      <c r="E195" s="284"/>
      <c r="F195" s="284"/>
      <c r="G195" s="259">
        <f t="shared" si="2"/>
        <v>5</v>
      </c>
    </row>
    <row r="196" spans="1:7" ht="30" x14ac:dyDescent="0.25">
      <c r="A196" s="281" t="s">
        <v>32904</v>
      </c>
      <c r="B196" s="282" t="s">
        <v>32905</v>
      </c>
      <c r="C196" s="283" t="s">
        <v>9690</v>
      </c>
      <c r="D196" s="284"/>
      <c r="E196" s="284">
        <v>10.39</v>
      </c>
      <c r="F196" s="284">
        <v>10.39</v>
      </c>
      <c r="G196" s="259">
        <f t="shared" si="2"/>
        <v>9</v>
      </c>
    </row>
    <row r="197" spans="1:7" ht="30" x14ac:dyDescent="0.25">
      <c r="A197" s="281" t="s">
        <v>32906</v>
      </c>
      <c r="B197" s="282" t="s">
        <v>32907</v>
      </c>
      <c r="C197" s="283" t="s">
        <v>9690</v>
      </c>
      <c r="D197" s="284"/>
      <c r="E197" s="284">
        <v>26.14</v>
      </c>
      <c r="F197" s="284">
        <v>26.14</v>
      </c>
      <c r="G197" s="259">
        <f t="shared" si="2"/>
        <v>9</v>
      </c>
    </row>
    <row r="198" spans="1:7" ht="30" x14ac:dyDescent="0.25">
      <c r="A198" s="281" t="s">
        <v>32908</v>
      </c>
      <c r="B198" s="282" t="s">
        <v>32909</v>
      </c>
      <c r="C198" s="283" t="s">
        <v>10267</v>
      </c>
      <c r="D198" s="284"/>
      <c r="E198" s="284">
        <v>10.39</v>
      </c>
      <c r="F198" s="284">
        <v>10.39</v>
      </c>
      <c r="G198" s="259">
        <f t="shared" si="2"/>
        <v>9</v>
      </c>
    </row>
    <row r="199" spans="1:7" ht="30" x14ac:dyDescent="0.25">
      <c r="A199" s="281" t="s">
        <v>32910</v>
      </c>
      <c r="B199" s="282" t="s">
        <v>32911</v>
      </c>
      <c r="C199" s="283" t="s">
        <v>10267</v>
      </c>
      <c r="D199" s="284"/>
      <c r="E199" s="284">
        <v>26.14</v>
      </c>
      <c r="F199" s="284">
        <v>26.14</v>
      </c>
      <c r="G199" s="259">
        <f t="shared" si="2"/>
        <v>9</v>
      </c>
    </row>
    <row r="200" spans="1:7" ht="30" x14ac:dyDescent="0.25">
      <c r="A200" s="281" t="s">
        <v>32912</v>
      </c>
      <c r="B200" s="282" t="s">
        <v>32913</v>
      </c>
      <c r="C200" s="283" t="s">
        <v>32862</v>
      </c>
      <c r="D200" s="284">
        <v>1485.13</v>
      </c>
      <c r="E200" s="284"/>
      <c r="F200" s="284">
        <v>1485.13</v>
      </c>
      <c r="G200" s="259">
        <f t="shared" si="2"/>
        <v>9</v>
      </c>
    </row>
    <row r="201" spans="1:7" x14ac:dyDescent="0.25">
      <c r="A201" s="281" t="s">
        <v>32914</v>
      </c>
      <c r="B201" s="282" t="s">
        <v>32915</v>
      </c>
      <c r="C201" s="283" t="s">
        <v>32916</v>
      </c>
      <c r="D201" s="284">
        <v>15.7</v>
      </c>
      <c r="E201" s="284">
        <v>4.0199999999999996</v>
      </c>
      <c r="F201" s="284">
        <v>19.72</v>
      </c>
      <c r="G201" s="259">
        <f t="shared" si="2"/>
        <v>9</v>
      </c>
    </row>
    <row r="202" spans="1:7" ht="30" x14ac:dyDescent="0.25">
      <c r="A202" s="281" t="s">
        <v>32917</v>
      </c>
      <c r="B202" s="282" t="s">
        <v>32918</v>
      </c>
      <c r="C202" s="283" t="s">
        <v>32891</v>
      </c>
      <c r="D202" s="284">
        <v>6.86</v>
      </c>
      <c r="E202" s="284">
        <v>4.0199999999999996</v>
      </c>
      <c r="F202" s="284">
        <v>10.88</v>
      </c>
      <c r="G202" s="259">
        <f t="shared" ref="G202:G265" si="3">LEN(A202)</f>
        <v>9</v>
      </c>
    </row>
    <row r="203" spans="1:7" x14ac:dyDescent="0.25">
      <c r="A203" s="281" t="s">
        <v>32919</v>
      </c>
      <c r="B203" s="282" t="s">
        <v>32920</v>
      </c>
      <c r="C203" s="283"/>
      <c r="D203" s="284"/>
      <c r="E203" s="284"/>
      <c r="F203" s="284"/>
      <c r="G203" s="259">
        <f t="shared" si="3"/>
        <v>5</v>
      </c>
    </row>
    <row r="204" spans="1:7" ht="30" x14ac:dyDescent="0.25">
      <c r="A204" s="281" t="s">
        <v>32921</v>
      </c>
      <c r="B204" s="282" t="s">
        <v>32922</v>
      </c>
      <c r="C204" s="283" t="s">
        <v>32862</v>
      </c>
      <c r="D204" s="284">
        <v>7012.08</v>
      </c>
      <c r="E204" s="284">
        <v>2963.7</v>
      </c>
      <c r="F204" s="284">
        <v>9975.7800000000007</v>
      </c>
      <c r="G204" s="259">
        <f t="shared" si="3"/>
        <v>9</v>
      </c>
    </row>
    <row r="205" spans="1:7" ht="30" x14ac:dyDescent="0.25">
      <c r="A205" s="281" t="s">
        <v>32923</v>
      </c>
      <c r="B205" s="282" t="s">
        <v>32924</v>
      </c>
      <c r="C205" s="283" t="s">
        <v>32862</v>
      </c>
      <c r="D205" s="284">
        <v>13475.49</v>
      </c>
      <c r="E205" s="284">
        <v>2963.7</v>
      </c>
      <c r="F205" s="284">
        <v>16439.189999999999</v>
      </c>
      <c r="G205" s="259">
        <f t="shared" si="3"/>
        <v>9</v>
      </c>
    </row>
    <row r="206" spans="1:7" x14ac:dyDescent="0.25">
      <c r="A206" s="281" t="s">
        <v>32925</v>
      </c>
      <c r="B206" s="282" t="s">
        <v>32926</v>
      </c>
      <c r="C206" s="283"/>
      <c r="D206" s="284"/>
      <c r="E206" s="284"/>
      <c r="F206" s="284"/>
      <c r="G206" s="259">
        <f t="shared" si="3"/>
        <v>5</v>
      </c>
    </row>
    <row r="207" spans="1:7" x14ac:dyDescent="0.25">
      <c r="A207" s="281" t="s">
        <v>32927</v>
      </c>
      <c r="B207" s="282" t="s">
        <v>32928</v>
      </c>
      <c r="C207" s="283" t="s">
        <v>10267</v>
      </c>
      <c r="D207" s="284">
        <v>554.42999999999995</v>
      </c>
      <c r="E207" s="284">
        <v>76.91</v>
      </c>
      <c r="F207" s="284">
        <v>631.34</v>
      </c>
      <c r="G207" s="259">
        <f t="shared" si="3"/>
        <v>9</v>
      </c>
    </row>
    <row r="208" spans="1:7" x14ac:dyDescent="0.25">
      <c r="A208" s="281" t="s">
        <v>32929</v>
      </c>
      <c r="B208" s="282" t="s">
        <v>32930</v>
      </c>
      <c r="C208" s="283" t="s">
        <v>10267</v>
      </c>
      <c r="D208" s="284">
        <v>358.72</v>
      </c>
      <c r="E208" s="284">
        <v>22.22</v>
      </c>
      <c r="F208" s="284">
        <v>380.94</v>
      </c>
      <c r="G208" s="259">
        <f t="shared" si="3"/>
        <v>9</v>
      </c>
    </row>
    <row r="209" spans="1:7" x14ac:dyDescent="0.25">
      <c r="A209" s="281" t="s">
        <v>32931</v>
      </c>
      <c r="B209" s="282" t="s">
        <v>32932</v>
      </c>
      <c r="C209" s="283" t="s">
        <v>10267</v>
      </c>
      <c r="D209" s="284">
        <v>110.7</v>
      </c>
      <c r="E209" s="284">
        <v>43.91</v>
      </c>
      <c r="F209" s="284">
        <v>154.61000000000001</v>
      </c>
      <c r="G209" s="259">
        <f t="shared" si="3"/>
        <v>9</v>
      </c>
    </row>
    <row r="210" spans="1:7" x14ac:dyDescent="0.25">
      <c r="A210" s="281" t="s">
        <v>32933</v>
      </c>
      <c r="B210" s="282" t="s">
        <v>32934</v>
      </c>
      <c r="C210" s="283"/>
      <c r="D210" s="284"/>
      <c r="E210" s="284"/>
      <c r="F210" s="284"/>
      <c r="G210" s="259">
        <f t="shared" si="3"/>
        <v>5</v>
      </c>
    </row>
    <row r="211" spans="1:7" ht="45" x14ac:dyDescent="0.25">
      <c r="A211" s="281" t="s">
        <v>32935</v>
      </c>
      <c r="B211" s="282" t="s">
        <v>32936</v>
      </c>
      <c r="C211" s="283" t="s">
        <v>10267</v>
      </c>
      <c r="D211" s="284">
        <v>1.82</v>
      </c>
      <c r="E211" s="284">
        <v>4.1900000000000004</v>
      </c>
      <c r="F211" s="284">
        <v>6.01</v>
      </c>
      <c r="G211" s="259">
        <f t="shared" si="3"/>
        <v>9</v>
      </c>
    </row>
    <row r="212" spans="1:7" ht="45" x14ac:dyDescent="0.25">
      <c r="A212" s="281" t="s">
        <v>32937</v>
      </c>
      <c r="B212" s="282" t="s">
        <v>32938</v>
      </c>
      <c r="C212" s="283" t="s">
        <v>10267</v>
      </c>
      <c r="D212" s="284">
        <v>2.79</v>
      </c>
      <c r="E212" s="284">
        <v>0.13</v>
      </c>
      <c r="F212" s="284">
        <v>2.92</v>
      </c>
      <c r="G212" s="259">
        <f t="shared" si="3"/>
        <v>9</v>
      </c>
    </row>
    <row r="213" spans="1:7" ht="45" x14ac:dyDescent="0.25">
      <c r="A213" s="281" t="s">
        <v>32939</v>
      </c>
      <c r="B213" s="282" t="s">
        <v>32940</v>
      </c>
      <c r="C213" s="283" t="s">
        <v>10267</v>
      </c>
      <c r="D213" s="284">
        <v>2.98</v>
      </c>
      <c r="E213" s="284">
        <v>0.13</v>
      </c>
      <c r="F213" s="284">
        <v>3.11</v>
      </c>
      <c r="G213" s="259">
        <f t="shared" si="3"/>
        <v>9</v>
      </c>
    </row>
    <row r="214" spans="1:7" x14ac:dyDescent="0.25">
      <c r="A214" s="281" t="s">
        <v>32941</v>
      </c>
      <c r="B214" s="282" t="s">
        <v>32942</v>
      </c>
      <c r="C214" s="283" t="s">
        <v>13121</v>
      </c>
      <c r="D214" s="284">
        <v>57.97</v>
      </c>
      <c r="E214" s="284">
        <v>7.54</v>
      </c>
      <c r="F214" s="284">
        <v>65.510000000000005</v>
      </c>
      <c r="G214" s="259">
        <f t="shared" si="3"/>
        <v>9</v>
      </c>
    </row>
    <row r="215" spans="1:7" ht="30" x14ac:dyDescent="0.25">
      <c r="A215" s="281" t="s">
        <v>32943</v>
      </c>
      <c r="B215" s="282" t="s">
        <v>32944</v>
      </c>
      <c r="C215" s="283" t="s">
        <v>13121</v>
      </c>
      <c r="D215" s="284">
        <v>68.27</v>
      </c>
      <c r="E215" s="284">
        <v>8.8800000000000008</v>
      </c>
      <c r="F215" s="284">
        <v>77.150000000000006</v>
      </c>
      <c r="G215" s="259">
        <f t="shared" si="3"/>
        <v>9</v>
      </c>
    </row>
    <row r="216" spans="1:7" x14ac:dyDescent="0.25">
      <c r="A216" s="281" t="s">
        <v>32945</v>
      </c>
      <c r="B216" s="282" t="s">
        <v>32946</v>
      </c>
      <c r="C216" s="283"/>
      <c r="D216" s="284"/>
      <c r="E216" s="284"/>
      <c r="F216" s="284"/>
      <c r="G216" s="259">
        <f t="shared" si="3"/>
        <v>5</v>
      </c>
    </row>
    <row r="217" spans="1:7" x14ac:dyDescent="0.25">
      <c r="A217" s="281" t="s">
        <v>32947</v>
      </c>
      <c r="B217" s="282" t="s">
        <v>32948</v>
      </c>
      <c r="C217" s="283" t="s">
        <v>10267</v>
      </c>
      <c r="D217" s="284">
        <v>8.15</v>
      </c>
      <c r="E217" s="284">
        <v>4.83</v>
      </c>
      <c r="F217" s="284">
        <v>12.98</v>
      </c>
      <c r="G217" s="259">
        <f t="shared" si="3"/>
        <v>9</v>
      </c>
    </row>
    <row r="218" spans="1:7" x14ac:dyDescent="0.25">
      <c r="A218" s="281" t="s">
        <v>32949</v>
      </c>
      <c r="B218" s="282" t="s">
        <v>32950</v>
      </c>
      <c r="C218" s="283" t="s">
        <v>9690</v>
      </c>
      <c r="D218" s="284">
        <v>0.76</v>
      </c>
      <c r="E218" s="284">
        <v>0.35</v>
      </c>
      <c r="F218" s="284">
        <v>1.1100000000000001</v>
      </c>
      <c r="G218" s="259">
        <f t="shared" si="3"/>
        <v>9</v>
      </c>
    </row>
    <row r="219" spans="1:7" x14ac:dyDescent="0.25">
      <c r="A219" s="281" t="s">
        <v>32951</v>
      </c>
      <c r="B219" s="282" t="s">
        <v>32952</v>
      </c>
      <c r="C219" s="283" t="s">
        <v>9690</v>
      </c>
      <c r="D219" s="284">
        <v>0.76</v>
      </c>
      <c r="E219" s="284">
        <v>0.35</v>
      </c>
      <c r="F219" s="284">
        <v>1.1100000000000001</v>
      </c>
      <c r="G219" s="259">
        <f t="shared" si="3"/>
        <v>9</v>
      </c>
    </row>
    <row r="220" spans="1:7" x14ac:dyDescent="0.25">
      <c r="A220" s="281" t="s">
        <v>32953</v>
      </c>
      <c r="B220" s="282" t="s">
        <v>32954</v>
      </c>
      <c r="C220" s="283" t="s">
        <v>10267</v>
      </c>
      <c r="D220" s="284">
        <v>0.84</v>
      </c>
      <c r="E220" s="284">
        <v>0.69</v>
      </c>
      <c r="F220" s="284">
        <v>1.53</v>
      </c>
      <c r="G220" s="259">
        <f t="shared" si="3"/>
        <v>9</v>
      </c>
    </row>
    <row r="221" spans="1:7" x14ac:dyDescent="0.25">
      <c r="A221" s="281" t="s">
        <v>32955</v>
      </c>
      <c r="B221" s="282" t="s">
        <v>32956</v>
      </c>
      <c r="C221" s="283"/>
      <c r="D221" s="284"/>
      <c r="E221" s="284"/>
      <c r="F221" s="284"/>
      <c r="G221" s="259">
        <f t="shared" si="3"/>
        <v>2</v>
      </c>
    </row>
    <row r="222" spans="1:7" x14ac:dyDescent="0.25">
      <c r="A222" s="281" t="s">
        <v>32957</v>
      </c>
      <c r="B222" s="282" t="s">
        <v>32958</v>
      </c>
      <c r="C222" s="283"/>
      <c r="D222" s="284"/>
      <c r="E222" s="284"/>
      <c r="F222" s="284"/>
      <c r="G222" s="259">
        <f t="shared" si="3"/>
        <v>5</v>
      </c>
    </row>
    <row r="223" spans="1:7" x14ac:dyDescent="0.25">
      <c r="A223" s="281" t="s">
        <v>32959</v>
      </c>
      <c r="B223" s="282" t="s">
        <v>32960</v>
      </c>
      <c r="C223" s="283" t="s">
        <v>13121</v>
      </c>
      <c r="D223" s="284"/>
      <c r="E223" s="284">
        <v>184.25</v>
      </c>
      <c r="F223" s="284">
        <v>184.25</v>
      </c>
      <c r="G223" s="259">
        <f t="shared" si="3"/>
        <v>9</v>
      </c>
    </row>
    <row r="224" spans="1:7" x14ac:dyDescent="0.25">
      <c r="A224" s="281" t="s">
        <v>32961</v>
      </c>
      <c r="B224" s="282" t="s">
        <v>32962</v>
      </c>
      <c r="C224" s="283" t="s">
        <v>13121</v>
      </c>
      <c r="D224" s="284"/>
      <c r="E224" s="284">
        <v>335</v>
      </c>
      <c r="F224" s="284">
        <v>335</v>
      </c>
      <c r="G224" s="259">
        <f t="shared" si="3"/>
        <v>9</v>
      </c>
    </row>
    <row r="225" spans="1:7" ht="30" x14ac:dyDescent="0.25">
      <c r="A225" s="281" t="s">
        <v>32963</v>
      </c>
      <c r="B225" s="282" t="s">
        <v>32964</v>
      </c>
      <c r="C225" s="283" t="s">
        <v>10267</v>
      </c>
      <c r="D225" s="284"/>
      <c r="E225" s="284">
        <v>25.13</v>
      </c>
      <c r="F225" s="284">
        <v>25.13</v>
      </c>
      <c r="G225" s="259">
        <f t="shared" si="3"/>
        <v>9</v>
      </c>
    </row>
    <row r="226" spans="1:7" ht="45" x14ac:dyDescent="0.25">
      <c r="A226" s="281" t="s">
        <v>32965</v>
      </c>
      <c r="B226" s="282" t="s">
        <v>32966</v>
      </c>
      <c r="C226" s="283" t="s">
        <v>13121</v>
      </c>
      <c r="D226" s="284">
        <v>341.46</v>
      </c>
      <c r="E226" s="284">
        <v>100.5</v>
      </c>
      <c r="F226" s="284">
        <v>441.96</v>
      </c>
      <c r="G226" s="259">
        <f t="shared" si="3"/>
        <v>9</v>
      </c>
    </row>
    <row r="227" spans="1:7" ht="30" x14ac:dyDescent="0.25">
      <c r="A227" s="281" t="s">
        <v>32967</v>
      </c>
      <c r="B227" s="282" t="s">
        <v>32968</v>
      </c>
      <c r="C227" s="283" t="s">
        <v>13121</v>
      </c>
      <c r="D227" s="284">
        <v>326.66000000000003</v>
      </c>
      <c r="E227" s="284">
        <v>100.5</v>
      </c>
      <c r="F227" s="284">
        <v>427.16</v>
      </c>
      <c r="G227" s="259">
        <f t="shared" si="3"/>
        <v>9</v>
      </c>
    </row>
    <row r="228" spans="1:7" ht="45" x14ac:dyDescent="0.25">
      <c r="A228" s="281" t="s">
        <v>32969</v>
      </c>
      <c r="B228" s="282" t="s">
        <v>32970</v>
      </c>
      <c r="C228" s="283" t="s">
        <v>13121</v>
      </c>
      <c r="D228" s="284">
        <v>178.13</v>
      </c>
      <c r="E228" s="284">
        <v>67</v>
      </c>
      <c r="F228" s="284">
        <v>245.13</v>
      </c>
      <c r="G228" s="259">
        <f t="shared" si="3"/>
        <v>9</v>
      </c>
    </row>
    <row r="229" spans="1:7" ht="30" x14ac:dyDescent="0.25">
      <c r="A229" s="281" t="s">
        <v>32971</v>
      </c>
      <c r="B229" s="282" t="s">
        <v>32972</v>
      </c>
      <c r="C229" s="283" t="s">
        <v>13121</v>
      </c>
      <c r="D229" s="284">
        <v>163.33000000000001</v>
      </c>
      <c r="E229" s="284">
        <v>67</v>
      </c>
      <c r="F229" s="284">
        <v>230.33</v>
      </c>
      <c r="G229" s="259">
        <f t="shared" si="3"/>
        <v>9</v>
      </c>
    </row>
    <row r="230" spans="1:7" ht="45" x14ac:dyDescent="0.25">
      <c r="A230" s="281" t="s">
        <v>32973</v>
      </c>
      <c r="B230" s="282" t="s">
        <v>32974</v>
      </c>
      <c r="C230" s="283" t="s">
        <v>10267</v>
      </c>
      <c r="D230" s="284">
        <v>17.5</v>
      </c>
      <c r="E230" s="284">
        <v>6.7</v>
      </c>
      <c r="F230" s="284">
        <v>24.2</v>
      </c>
      <c r="G230" s="259">
        <f t="shared" si="3"/>
        <v>9</v>
      </c>
    </row>
    <row r="231" spans="1:7" ht="30" x14ac:dyDescent="0.25">
      <c r="A231" s="281" t="s">
        <v>32975</v>
      </c>
      <c r="B231" s="282" t="s">
        <v>32976</v>
      </c>
      <c r="C231" s="283" t="s">
        <v>10267</v>
      </c>
      <c r="D231" s="284">
        <v>16.34</v>
      </c>
      <c r="E231" s="284">
        <v>6.7</v>
      </c>
      <c r="F231" s="284">
        <v>23.04</v>
      </c>
      <c r="G231" s="259">
        <f t="shared" si="3"/>
        <v>9</v>
      </c>
    </row>
    <row r="232" spans="1:7" ht="45" x14ac:dyDescent="0.25">
      <c r="A232" s="281" t="s">
        <v>32977</v>
      </c>
      <c r="B232" s="282" t="s">
        <v>32978</v>
      </c>
      <c r="C232" s="283" t="s">
        <v>13121</v>
      </c>
      <c r="D232" s="284">
        <v>174.91</v>
      </c>
      <c r="E232" s="284">
        <v>67</v>
      </c>
      <c r="F232" s="284">
        <v>241.91</v>
      </c>
      <c r="G232" s="259">
        <f t="shared" si="3"/>
        <v>9</v>
      </c>
    </row>
    <row r="233" spans="1:7" ht="30" x14ac:dyDescent="0.25">
      <c r="A233" s="281" t="s">
        <v>32979</v>
      </c>
      <c r="B233" s="282" t="s">
        <v>32980</v>
      </c>
      <c r="C233" s="283" t="s">
        <v>13121</v>
      </c>
      <c r="D233" s="284">
        <v>163.33000000000001</v>
      </c>
      <c r="E233" s="284">
        <v>67</v>
      </c>
      <c r="F233" s="284">
        <v>230.33</v>
      </c>
      <c r="G233" s="259">
        <f t="shared" si="3"/>
        <v>9</v>
      </c>
    </row>
    <row r="234" spans="1:7" x14ac:dyDescent="0.25">
      <c r="A234" s="281" t="s">
        <v>32981</v>
      </c>
      <c r="B234" s="282" t="s">
        <v>32982</v>
      </c>
      <c r="C234" s="283"/>
      <c r="D234" s="284"/>
      <c r="E234" s="284"/>
      <c r="F234" s="284"/>
      <c r="G234" s="259">
        <f t="shared" si="3"/>
        <v>5</v>
      </c>
    </row>
    <row r="235" spans="1:7" x14ac:dyDescent="0.25">
      <c r="A235" s="281" t="s">
        <v>32983</v>
      </c>
      <c r="B235" s="282" t="s">
        <v>32984</v>
      </c>
      <c r="C235" s="283" t="s">
        <v>13121</v>
      </c>
      <c r="D235" s="284"/>
      <c r="E235" s="284">
        <v>100.5</v>
      </c>
      <c r="F235" s="284">
        <v>100.5</v>
      </c>
      <c r="G235" s="259">
        <f t="shared" si="3"/>
        <v>9</v>
      </c>
    </row>
    <row r="236" spans="1:7" ht="30" x14ac:dyDescent="0.25">
      <c r="A236" s="281" t="s">
        <v>32985</v>
      </c>
      <c r="B236" s="282" t="s">
        <v>32986</v>
      </c>
      <c r="C236" s="283" t="s">
        <v>13121</v>
      </c>
      <c r="D236" s="284"/>
      <c r="E236" s="284">
        <v>67</v>
      </c>
      <c r="F236" s="284">
        <v>67</v>
      </c>
      <c r="G236" s="259">
        <f t="shared" si="3"/>
        <v>9</v>
      </c>
    </row>
    <row r="237" spans="1:7" x14ac:dyDescent="0.25">
      <c r="A237" s="281" t="s">
        <v>32987</v>
      </c>
      <c r="B237" s="282" t="s">
        <v>32988</v>
      </c>
      <c r="C237" s="283"/>
      <c r="D237" s="284"/>
      <c r="E237" s="284"/>
      <c r="F237" s="284"/>
      <c r="G237" s="259">
        <f t="shared" si="3"/>
        <v>5</v>
      </c>
    </row>
    <row r="238" spans="1:7" x14ac:dyDescent="0.25">
      <c r="A238" s="281" t="s">
        <v>32989</v>
      </c>
      <c r="B238" s="282" t="s">
        <v>32990</v>
      </c>
      <c r="C238" s="283" t="s">
        <v>10267</v>
      </c>
      <c r="D238" s="284"/>
      <c r="E238" s="284">
        <v>2.5099999999999998</v>
      </c>
      <c r="F238" s="284">
        <v>2.5099999999999998</v>
      </c>
      <c r="G238" s="259">
        <f t="shared" si="3"/>
        <v>9</v>
      </c>
    </row>
    <row r="239" spans="1:7" ht="30" x14ac:dyDescent="0.25">
      <c r="A239" s="281" t="s">
        <v>32991</v>
      </c>
      <c r="B239" s="282" t="s">
        <v>32992</v>
      </c>
      <c r="C239" s="283" t="s">
        <v>10267</v>
      </c>
      <c r="D239" s="284"/>
      <c r="E239" s="284">
        <v>5.03</v>
      </c>
      <c r="F239" s="284">
        <v>5.03</v>
      </c>
      <c r="G239" s="259">
        <f t="shared" si="3"/>
        <v>9</v>
      </c>
    </row>
    <row r="240" spans="1:7" x14ac:dyDescent="0.25">
      <c r="A240" s="281" t="s">
        <v>32993</v>
      </c>
      <c r="B240" s="282" t="s">
        <v>32994</v>
      </c>
      <c r="C240" s="283" t="s">
        <v>10267</v>
      </c>
      <c r="D240" s="284"/>
      <c r="E240" s="284">
        <v>8.3800000000000008</v>
      </c>
      <c r="F240" s="284">
        <v>8.3800000000000008</v>
      </c>
      <c r="G240" s="259">
        <f t="shared" si="3"/>
        <v>9</v>
      </c>
    </row>
    <row r="241" spans="1:7" x14ac:dyDescent="0.25">
      <c r="A241" s="281" t="s">
        <v>32995</v>
      </c>
      <c r="B241" s="282" t="s">
        <v>32996</v>
      </c>
      <c r="C241" s="283"/>
      <c r="D241" s="284"/>
      <c r="E241" s="284"/>
      <c r="F241" s="284"/>
      <c r="G241" s="259">
        <f t="shared" si="3"/>
        <v>5</v>
      </c>
    </row>
    <row r="242" spans="1:7" x14ac:dyDescent="0.25">
      <c r="A242" s="281" t="s">
        <v>32997</v>
      </c>
      <c r="B242" s="282" t="s">
        <v>32998</v>
      </c>
      <c r="C242" s="283" t="s">
        <v>10267</v>
      </c>
      <c r="D242" s="284"/>
      <c r="E242" s="284">
        <v>10.050000000000001</v>
      </c>
      <c r="F242" s="284">
        <v>10.050000000000001</v>
      </c>
      <c r="G242" s="259">
        <f t="shared" si="3"/>
        <v>9</v>
      </c>
    </row>
    <row r="243" spans="1:7" ht="30" x14ac:dyDescent="0.25">
      <c r="A243" s="281" t="s">
        <v>32999</v>
      </c>
      <c r="B243" s="282" t="s">
        <v>33000</v>
      </c>
      <c r="C243" s="283" t="s">
        <v>10267</v>
      </c>
      <c r="D243" s="284"/>
      <c r="E243" s="284">
        <v>8.3800000000000008</v>
      </c>
      <c r="F243" s="284">
        <v>8.3800000000000008</v>
      </c>
      <c r="G243" s="259">
        <f t="shared" si="3"/>
        <v>9</v>
      </c>
    </row>
    <row r="244" spans="1:7" ht="30" x14ac:dyDescent="0.25">
      <c r="A244" s="281" t="s">
        <v>33001</v>
      </c>
      <c r="B244" s="282" t="s">
        <v>33002</v>
      </c>
      <c r="C244" s="283" t="s">
        <v>9690</v>
      </c>
      <c r="D244" s="284"/>
      <c r="E244" s="284">
        <v>2.5099999999999998</v>
      </c>
      <c r="F244" s="284">
        <v>2.5099999999999998</v>
      </c>
      <c r="G244" s="259">
        <f t="shared" si="3"/>
        <v>9</v>
      </c>
    </row>
    <row r="245" spans="1:7" x14ac:dyDescent="0.25">
      <c r="A245" s="281" t="s">
        <v>33003</v>
      </c>
      <c r="B245" s="282" t="s">
        <v>33004</v>
      </c>
      <c r="C245" s="283"/>
      <c r="D245" s="284"/>
      <c r="E245" s="284"/>
      <c r="F245" s="284"/>
      <c r="G245" s="259">
        <f t="shared" si="3"/>
        <v>5</v>
      </c>
    </row>
    <row r="246" spans="1:7" x14ac:dyDescent="0.25">
      <c r="A246" s="281" t="s">
        <v>33005</v>
      </c>
      <c r="B246" s="282" t="s">
        <v>33006</v>
      </c>
      <c r="C246" s="283" t="s">
        <v>10267</v>
      </c>
      <c r="D246" s="284"/>
      <c r="E246" s="284">
        <v>6.7</v>
      </c>
      <c r="F246" s="284">
        <v>6.7</v>
      </c>
      <c r="G246" s="259">
        <f t="shared" si="3"/>
        <v>9</v>
      </c>
    </row>
    <row r="247" spans="1:7" x14ac:dyDescent="0.25">
      <c r="A247" s="281" t="s">
        <v>33007</v>
      </c>
      <c r="B247" s="282" t="s">
        <v>33008</v>
      </c>
      <c r="C247" s="283"/>
      <c r="D247" s="284"/>
      <c r="E247" s="284"/>
      <c r="F247" s="284"/>
      <c r="G247" s="259">
        <f t="shared" si="3"/>
        <v>5</v>
      </c>
    </row>
    <row r="248" spans="1:7" ht="45" x14ac:dyDescent="0.25">
      <c r="A248" s="281" t="s">
        <v>33009</v>
      </c>
      <c r="B248" s="282" t="s">
        <v>33010</v>
      </c>
      <c r="C248" s="283" t="s">
        <v>10267</v>
      </c>
      <c r="D248" s="284">
        <v>11.87</v>
      </c>
      <c r="E248" s="284">
        <v>8.3800000000000008</v>
      </c>
      <c r="F248" s="284">
        <v>20.25</v>
      </c>
      <c r="G248" s="259">
        <f t="shared" si="3"/>
        <v>9</v>
      </c>
    </row>
    <row r="249" spans="1:7" ht="45" x14ac:dyDescent="0.25">
      <c r="A249" s="281" t="s">
        <v>33011</v>
      </c>
      <c r="B249" s="282" t="s">
        <v>33012</v>
      </c>
      <c r="C249" s="283" t="s">
        <v>10267</v>
      </c>
      <c r="D249" s="284">
        <v>1.1000000000000001</v>
      </c>
      <c r="E249" s="284">
        <v>8.3800000000000008</v>
      </c>
      <c r="F249" s="284">
        <v>9.48</v>
      </c>
      <c r="G249" s="259">
        <f t="shared" si="3"/>
        <v>9</v>
      </c>
    </row>
    <row r="250" spans="1:7" x14ac:dyDescent="0.25">
      <c r="A250" s="281" t="s">
        <v>33013</v>
      </c>
      <c r="B250" s="282" t="s">
        <v>33014</v>
      </c>
      <c r="C250" s="283"/>
      <c r="D250" s="284"/>
      <c r="E250" s="284"/>
      <c r="F250" s="284"/>
      <c r="G250" s="259">
        <f t="shared" si="3"/>
        <v>5</v>
      </c>
    </row>
    <row r="251" spans="1:7" ht="45" x14ac:dyDescent="0.25">
      <c r="A251" s="281" t="s">
        <v>33015</v>
      </c>
      <c r="B251" s="282" t="s">
        <v>33016</v>
      </c>
      <c r="C251" s="283" t="s">
        <v>10267</v>
      </c>
      <c r="D251" s="284">
        <v>17.940000000000001</v>
      </c>
      <c r="E251" s="284">
        <v>3.35</v>
      </c>
      <c r="F251" s="284">
        <v>21.29</v>
      </c>
      <c r="G251" s="259">
        <f t="shared" si="3"/>
        <v>9</v>
      </c>
    </row>
    <row r="252" spans="1:7" ht="30" x14ac:dyDescent="0.25">
      <c r="A252" s="281" t="s">
        <v>33017</v>
      </c>
      <c r="B252" s="282" t="s">
        <v>33018</v>
      </c>
      <c r="C252" s="283" t="s">
        <v>10267</v>
      </c>
      <c r="D252" s="284">
        <v>16.34</v>
      </c>
      <c r="E252" s="284">
        <v>3.35</v>
      </c>
      <c r="F252" s="284">
        <v>19.690000000000001</v>
      </c>
      <c r="G252" s="259">
        <f t="shared" si="3"/>
        <v>9</v>
      </c>
    </row>
    <row r="253" spans="1:7" ht="45" x14ac:dyDescent="0.25">
      <c r="A253" s="281" t="s">
        <v>33019</v>
      </c>
      <c r="B253" s="282" t="s">
        <v>33020</v>
      </c>
      <c r="C253" s="283" t="s">
        <v>10267</v>
      </c>
      <c r="D253" s="284">
        <v>6.97</v>
      </c>
      <c r="E253" s="284">
        <v>1.17</v>
      </c>
      <c r="F253" s="284">
        <v>8.14</v>
      </c>
      <c r="G253" s="259">
        <f t="shared" si="3"/>
        <v>9</v>
      </c>
    </row>
    <row r="254" spans="1:7" ht="30" x14ac:dyDescent="0.25">
      <c r="A254" s="281" t="s">
        <v>33021</v>
      </c>
      <c r="B254" s="282" t="s">
        <v>33022</v>
      </c>
      <c r="C254" s="283" t="s">
        <v>10267</v>
      </c>
      <c r="D254" s="284">
        <v>5.18</v>
      </c>
      <c r="E254" s="284">
        <v>1.17</v>
      </c>
      <c r="F254" s="284">
        <v>6.35</v>
      </c>
      <c r="G254" s="259">
        <f t="shared" si="3"/>
        <v>9</v>
      </c>
    </row>
    <row r="255" spans="1:7" ht="45" x14ac:dyDescent="0.25">
      <c r="A255" s="281" t="s">
        <v>33023</v>
      </c>
      <c r="B255" s="282" t="s">
        <v>33024</v>
      </c>
      <c r="C255" s="283" t="s">
        <v>10267</v>
      </c>
      <c r="D255" s="284">
        <v>9.32</v>
      </c>
      <c r="E255" s="284">
        <v>0.5</v>
      </c>
      <c r="F255" s="284">
        <v>9.82</v>
      </c>
      <c r="G255" s="259">
        <f t="shared" si="3"/>
        <v>9</v>
      </c>
    </row>
    <row r="256" spans="1:7" x14ac:dyDescent="0.25">
      <c r="A256" s="281" t="s">
        <v>33025</v>
      </c>
      <c r="B256" s="282" t="s">
        <v>33026</v>
      </c>
      <c r="C256" s="283"/>
      <c r="D256" s="284"/>
      <c r="E256" s="284"/>
      <c r="F256" s="284"/>
      <c r="G256" s="259">
        <f t="shared" si="3"/>
        <v>5</v>
      </c>
    </row>
    <row r="257" spans="1:7" ht="30" x14ac:dyDescent="0.25">
      <c r="A257" s="281" t="s">
        <v>33027</v>
      </c>
      <c r="B257" s="282" t="s">
        <v>33028</v>
      </c>
      <c r="C257" s="283" t="s">
        <v>10267</v>
      </c>
      <c r="D257" s="284"/>
      <c r="E257" s="284">
        <v>8.7100000000000009</v>
      </c>
      <c r="F257" s="284">
        <v>8.7100000000000009</v>
      </c>
      <c r="G257" s="259">
        <f t="shared" si="3"/>
        <v>9</v>
      </c>
    </row>
    <row r="258" spans="1:7" ht="30" x14ac:dyDescent="0.25">
      <c r="A258" s="281" t="s">
        <v>33029</v>
      </c>
      <c r="B258" s="282" t="s">
        <v>33030</v>
      </c>
      <c r="C258" s="283" t="s">
        <v>10267</v>
      </c>
      <c r="D258" s="284"/>
      <c r="E258" s="284">
        <v>5.03</v>
      </c>
      <c r="F258" s="284">
        <v>5.03</v>
      </c>
      <c r="G258" s="259">
        <f t="shared" si="3"/>
        <v>9</v>
      </c>
    </row>
    <row r="259" spans="1:7" ht="30" x14ac:dyDescent="0.25">
      <c r="A259" s="281" t="s">
        <v>33031</v>
      </c>
      <c r="B259" s="282" t="s">
        <v>33032</v>
      </c>
      <c r="C259" s="283" t="s">
        <v>10267</v>
      </c>
      <c r="D259" s="284"/>
      <c r="E259" s="284">
        <v>5.03</v>
      </c>
      <c r="F259" s="284">
        <v>5.03</v>
      </c>
      <c r="G259" s="259">
        <f t="shared" si="3"/>
        <v>9</v>
      </c>
    </row>
    <row r="260" spans="1:7" ht="30" x14ac:dyDescent="0.25">
      <c r="A260" s="281" t="s">
        <v>33033</v>
      </c>
      <c r="B260" s="282" t="s">
        <v>33034</v>
      </c>
      <c r="C260" s="283" t="s">
        <v>10267</v>
      </c>
      <c r="D260" s="284"/>
      <c r="E260" s="284">
        <v>5.53</v>
      </c>
      <c r="F260" s="284">
        <v>5.53</v>
      </c>
      <c r="G260" s="259">
        <f t="shared" si="3"/>
        <v>9</v>
      </c>
    </row>
    <row r="261" spans="1:7" x14ac:dyDescent="0.25">
      <c r="A261" s="281" t="s">
        <v>33035</v>
      </c>
      <c r="B261" s="282" t="s">
        <v>33036</v>
      </c>
      <c r="C261" s="283"/>
      <c r="D261" s="284"/>
      <c r="E261" s="284"/>
      <c r="F261" s="284"/>
      <c r="G261" s="259">
        <f t="shared" si="3"/>
        <v>5</v>
      </c>
    </row>
    <row r="262" spans="1:7" x14ac:dyDescent="0.25">
      <c r="A262" s="281" t="s">
        <v>33037</v>
      </c>
      <c r="B262" s="282" t="s">
        <v>33038</v>
      </c>
      <c r="C262" s="283" t="s">
        <v>10267</v>
      </c>
      <c r="D262" s="284"/>
      <c r="E262" s="284">
        <v>13.47</v>
      </c>
      <c r="F262" s="284">
        <v>13.47</v>
      </c>
      <c r="G262" s="259">
        <f t="shared" si="3"/>
        <v>9</v>
      </c>
    </row>
    <row r="263" spans="1:7" ht="30" x14ac:dyDescent="0.25">
      <c r="A263" s="281" t="s">
        <v>33039</v>
      </c>
      <c r="B263" s="282" t="s">
        <v>33040</v>
      </c>
      <c r="C263" s="283" t="s">
        <v>10267</v>
      </c>
      <c r="D263" s="284"/>
      <c r="E263" s="284">
        <v>16.16</v>
      </c>
      <c r="F263" s="284">
        <v>16.16</v>
      </c>
      <c r="G263" s="259">
        <f t="shared" si="3"/>
        <v>9</v>
      </c>
    </row>
    <row r="264" spans="1:7" ht="30" x14ac:dyDescent="0.25">
      <c r="A264" s="281" t="s">
        <v>33041</v>
      </c>
      <c r="B264" s="282" t="s">
        <v>33042</v>
      </c>
      <c r="C264" s="283" t="s">
        <v>9690</v>
      </c>
      <c r="D264" s="284"/>
      <c r="E264" s="284">
        <v>5.39</v>
      </c>
      <c r="F264" s="284">
        <v>5.39</v>
      </c>
      <c r="G264" s="259">
        <f t="shared" si="3"/>
        <v>9</v>
      </c>
    </row>
    <row r="265" spans="1:7" x14ac:dyDescent="0.25">
      <c r="A265" s="281" t="s">
        <v>33043</v>
      </c>
      <c r="B265" s="282" t="s">
        <v>33044</v>
      </c>
      <c r="C265" s="283"/>
      <c r="D265" s="284"/>
      <c r="E265" s="284"/>
      <c r="F265" s="284"/>
      <c r="G265" s="259">
        <f t="shared" si="3"/>
        <v>5</v>
      </c>
    </row>
    <row r="266" spans="1:7" x14ac:dyDescent="0.25">
      <c r="A266" s="281" t="s">
        <v>33045</v>
      </c>
      <c r="B266" s="282" t="s">
        <v>33046</v>
      </c>
      <c r="C266" s="283" t="s">
        <v>9690</v>
      </c>
      <c r="D266" s="284">
        <v>7.0000000000000007E-2</v>
      </c>
      <c r="E266" s="284">
        <v>1.22</v>
      </c>
      <c r="F266" s="284">
        <v>1.29</v>
      </c>
      <c r="G266" s="259">
        <f t="shared" ref="G266:G329" si="4">LEN(A266)</f>
        <v>9</v>
      </c>
    </row>
    <row r="267" spans="1:7" ht="30" x14ac:dyDescent="0.25">
      <c r="A267" s="281" t="s">
        <v>33047</v>
      </c>
      <c r="B267" s="282" t="s">
        <v>33048</v>
      </c>
      <c r="C267" s="283" t="s">
        <v>9690</v>
      </c>
      <c r="D267" s="284">
        <v>0.61</v>
      </c>
      <c r="E267" s="284">
        <v>1.22</v>
      </c>
      <c r="F267" s="284">
        <v>1.83</v>
      </c>
      <c r="G267" s="259">
        <f t="shared" si="4"/>
        <v>9</v>
      </c>
    </row>
    <row r="268" spans="1:7" ht="30" x14ac:dyDescent="0.25">
      <c r="A268" s="281" t="s">
        <v>33049</v>
      </c>
      <c r="B268" s="282" t="s">
        <v>33050</v>
      </c>
      <c r="C268" s="283" t="s">
        <v>10267</v>
      </c>
      <c r="D268" s="284">
        <v>3.06</v>
      </c>
      <c r="E268" s="284">
        <v>9.76</v>
      </c>
      <c r="F268" s="284">
        <v>12.82</v>
      </c>
      <c r="G268" s="259">
        <f t="shared" si="4"/>
        <v>9</v>
      </c>
    </row>
    <row r="269" spans="1:7" ht="30" x14ac:dyDescent="0.25">
      <c r="A269" s="281" t="s">
        <v>33051</v>
      </c>
      <c r="B269" s="282" t="s">
        <v>33052</v>
      </c>
      <c r="C269" s="283" t="s">
        <v>10267</v>
      </c>
      <c r="D269" s="284">
        <v>0.37</v>
      </c>
      <c r="E269" s="284">
        <v>7.32</v>
      </c>
      <c r="F269" s="284">
        <v>7.69</v>
      </c>
      <c r="G269" s="259">
        <f t="shared" si="4"/>
        <v>9</v>
      </c>
    </row>
    <row r="270" spans="1:7" x14ac:dyDescent="0.25">
      <c r="A270" s="281" t="s">
        <v>33053</v>
      </c>
      <c r="B270" s="282" t="s">
        <v>33054</v>
      </c>
      <c r="C270" s="283" t="s">
        <v>10267</v>
      </c>
      <c r="D270" s="284">
        <v>3.06</v>
      </c>
      <c r="E270" s="284">
        <v>7.32</v>
      </c>
      <c r="F270" s="284">
        <v>10.38</v>
      </c>
      <c r="G270" s="259">
        <f t="shared" si="4"/>
        <v>9</v>
      </c>
    </row>
    <row r="271" spans="1:7" x14ac:dyDescent="0.25">
      <c r="A271" s="281" t="s">
        <v>33055</v>
      </c>
      <c r="B271" s="282" t="s">
        <v>33056</v>
      </c>
      <c r="C271" s="283" t="s">
        <v>10267</v>
      </c>
      <c r="D271" s="284">
        <v>0.37</v>
      </c>
      <c r="E271" s="284">
        <v>4.88</v>
      </c>
      <c r="F271" s="284">
        <v>5.25</v>
      </c>
      <c r="G271" s="259">
        <f t="shared" si="4"/>
        <v>9</v>
      </c>
    </row>
    <row r="272" spans="1:7" x14ac:dyDescent="0.25">
      <c r="A272" s="281" t="s">
        <v>33057</v>
      </c>
      <c r="B272" s="282" t="s">
        <v>33058</v>
      </c>
      <c r="C272" s="283"/>
      <c r="D272" s="284"/>
      <c r="E272" s="284"/>
      <c r="F272" s="284"/>
      <c r="G272" s="259">
        <f t="shared" si="4"/>
        <v>5</v>
      </c>
    </row>
    <row r="273" spans="1:7" x14ac:dyDescent="0.25">
      <c r="A273" s="281" t="s">
        <v>33059</v>
      </c>
      <c r="B273" s="282" t="s">
        <v>33060</v>
      </c>
      <c r="C273" s="283" t="s">
        <v>10267</v>
      </c>
      <c r="D273" s="284">
        <v>91.14</v>
      </c>
      <c r="E273" s="284"/>
      <c r="F273" s="284">
        <v>91.14</v>
      </c>
      <c r="G273" s="259">
        <f t="shared" si="4"/>
        <v>9</v>
      </c>
    </row>
    <row r="274" spans="1:7" x14ac:dyDescent="0.25">
      <c r="A274" s="281" t="s">
        <v>33061</v>
      </c>
      <c r="B274" s="282" t="s">
        <v>33062</v>
      </c>
      <c r="C274" s="283" t="s">
        <v>9878</v>
      </c>
      <c r="D274" s="284">
        <v>2.04</v>
      </c>
      <c r="E274" s="284">
        <v>7.42</v>
      </c>
      <c r="F274" s="284">
        <v>9.4600000000000009</v>
      </c>
      <c r="G274" s="259">
        <f t="shared" si="4"/>
        <v>9</v>
      </c>
    </row>
    <row r="275" spans="1:7" x14ac:dyDescent="0.25">
      <c r="A275" s="281" t="s">
        <v>33063</v>
      </c>
      <c r="B275" s="282" t="s">
        <v>33064</v>
      </c>
      <c r="C275" s="283"/>
      <c r="D275" s="284"/>
      <c r="E275" s="284"/>
      <c r="F275" s="284"/>
      <c r="G275" s="259">
        <f t="shared" si="4"/>
        <v>2</v>
      </c>
    </row>
    <row r="276" spans="1:7" x14ac:dyDescent="0.25">
      <c r="A276" s="281" t="s">
        <v>33065</v>
      </c>
      <c r="B276" s="282" t="s">
        <v>33066</v>
      </c>
      <c r="C276" s="283"/>
      <c r="D276" s="284"/>
      <c r="E276" s="284"/>
      <c r="F276" s="284"/>
      <c r="G276" s="259">
        <f t="shared" si="4"/>
        <v>5</v>
      </c>
    </row>
    <row r="277" spans="1:7" ht="30" x14ac:dyDescent="0.25">
      <c r="A277" s="281" t="s">
        <v>33067</v>
      </c>
      <c r="B277" s="282" t="s">
        <v>33068</v>
      </c>
      <c r="C277" s="283" t="s">
        <v>10267</v>
      </c>
      <c r="D277" s="284"/>
      <c r="E277" s="284">
        <v>30.54</v>
      </c>
      <c r="F277" s="284">
        <v>30.54</v>
      </c>
      <c r="G277" s="259">
        <f t="shared" si="4"/>
        <v>9</v>
      </c>
    </row>
    <row r="278" spans="1:7" ht="30" x14ac:dyDescent="0.25">
      <c r="A278" s="281" t="s">
        <v>33069</v>
      </c>
      <c r="B278" s="282" t="s">
        <v>33070</v>
      </c>
      <c r="C278" s="283" t="s">
        <v>10267</v>
      </c>
      <c r="D278" s="284"/>
      <c r="E278" s="284">
        <v>26.47</v>
      </c>
      <c r="F278" s="284">
        <v>26.47</v>
      </c>
      <c r="G278" s="259">
        <f t="shared" si="4"/>
        <v>9</v>
      </c>
    </row>
    <row r="279" spans="1:7" ht="30" x14ac:dyDescent="0.25">
      <c r="A279" s="281" t="s">
        <v>33071</v>
      </c>
      <c r="B279" s="282" t="s">
        <v>33072</v>
      </c>
      <c r="C279" s="283" t="s">
        <v>10267</v>
      </c>
      <c r="D279" s="284"/>
      <c r="E279" s="284">
        <v>16.29</v>
      </c>
      <c r="F279" s="284">
        <v>16.29</v>
      </c>
      <c r="G279" s="259">
        <f t="shared" si="4"/>
        <v>9</v>
      </c>
    </row>
    <row r="280" spans="1:7" ht="30" x14ac:dyDescent="0.25">
      <c r="A280" s="281" t="s">
        <v>33073</v>
      </c>
      <c r="B280" s="282" t="s">
        <v>33074</v>
      </c>
      <c r="C280" s="283" t="s">
        <v>10267</v>
      </c>
      <c r="D280" s="284">
        <v>1.87</v>
      </c>
      <c r="E280" s="284">
        <v>0.56999999999999995</v>
      </c>
      <c r="F280" s="284">
        <v>2.44</v>
      </c>
      <c r="G280" s="259">
        <f t="shared" si="4"/>
        <v>9</v>
      </c>
    </row>
    <row r="281" spans="1:7" ht="30" x14ac:dyDescent="0.25">
      <c r="A281" s="281" t="s">
        <v>33075</v>
      </c>
      <c r="B281" s="282" t="s">
        <v>33076</v>
      </c>
      <c r="C281" s="283" t="s">
        <v>9690</v>
      </c>
      <c r="D281" s="284"/>
      <c r="E281" s="284">
        <v>3.53</v>
      </c>
      <c r="F281" s="284">
        <v>3.53</v>
      </c>
      <c r="G281" s="259">
        <f t="shared" si="4"/>
        <v>9</v>
      </c>
    </row>
    <row r="282" spans="1:7" x14ac:dyDescent="0.25">
      <c r="A282" s="281" t="s">
        <v>33077</v>
      </c>
      <c r="B282" s="282" t="s">
        <v>33078</v>
      </c>
      <c r="C282" s="283" t="s">
        <v>9690</v>
      </c>
      <c r="D282" s="284"/>
      <c r="E282" s="284">
        <v>10.39</v>
      </c>
      <c r="F282" s="284">
        <v>10.39</v>
      </c>
      <c r="G282" s="259">
        <f t="shared" si="4"/>
        <v>9</v>
      </c>
    </row>
    <row r="283" spans="1:7" ht="30" x14ac:dyDescent="0.25">
      <c r="A283" s="281" t="s">
        <v>33079</v>
      </c>
      <c r="B283" s="282" t="s">
        <v>33080</v>
      </c>
      <c r="C283" s="283"/>
      <c r="D283" s="284"/>
      <c r="E283" s="284"/>
      <c r="F283" s="284"/>
      <c r="G283" s="259">
        <f t="shared" si="4"/>
        <v>5</v>
      </c>
    </row>
    <row r="284" spans="1:7" x14ac:dyDescent="0.25">
      <c r="A284" s="281" t="s">
        <v>33081</v>
      </c>
      <c r="B284" s="282" t="s">
        <v>33082</v>
      </c>
      <c r="C284" s="283" t="s">
        <v>9690</v>
      </c>
      <c r="D284" s="284"/>
      <c r="E284" s="284">
        <v>1.1100000000000001</v>
      </c>
      <c r="F284" s="284">
        <v>1.1100000000000001</v>
      </c>
      <c r="G284" s="259">
        <f t="shared" si="4"/>
        <v>9</v>
      </c>
    </row>
    <row r="285" spans="1:7" ht="30" x14ac:dyDescent="0.25">
      <c r="A285" s="281" t="s">
        <v>33083</v>
      </c>
      <c r="B285" s="282" t="s">
        <v>33084</v>
      </c>
      <c r="C285" s="283" t="s">
        <v>9690</v>
      </c>
      <c r="D285" s="284"/>
      <c r="E285" s="284">
        <v>3.72</v>
      </c>
      <c r="F285" s="284">
        <v>3.72</v>
      </c>
      <c r="G285" s="259">
        <f t="shared" si="4"/>
        <v>9</v>
      </c>
    </row>
    <row r="286" spans="1:7" x14ac:dyDescent="0.25">
      <c r="A286" s="281" t="s">
        <v>33085</v>
      </c>
      <c r="B286" s="282" t="s">
        <v>33086</v>
      </c>
      <c r="C286" s="283" t="s">
        <v>10267</v>
      </c>
      <c r="D286" s="284"/>
      <c r="E286" s="284">
        <v>20.41</v>
      </c>
      <c r="F286" s="284">
        <v>20.41</v>
      </c>
      <c r="G286" s="259">
        <f t="shared" si="4"/>
        <v>9</v>
      </c>
    </row>
    <row r="287" spans="1:7" ht="30" x14ac:dyDescent="0.25">
      <c r="A287" s="281" t="s">
        <v>33087</v>
      </c>
      <c r="B287" s="282" t="s">
        <v>33088</v>
      </c>
      <c r="C287" s="283" t="s">
        <v>10267</v>
      </c>
      <c r="D287" s="284"/>
      <c r="E287" s="284">
        <v>16.7</v>
      </c>
      <c r="F287" s="284">
        <v>16.7</v>
      </c>
      <c r="G287" s="259">
        <f t="shared" si="4"/>
        <v>9</v>
      </c>
    </row>
    <row r="288" spans="1:7" x14ac:dyDescent="0.25">
      <c r="A288" s="281" t="s">
        <v>33089</v>
      </c>
      <c r="B288" s="282" t="s">
        <v>33090</v>
      </c>
      <c r="C288" s="283" t="s">
        <v>10267</v>
      </c>
      <c r="D288" s="284"/>
      <c r="E288" s="284">
        <v>14.84</v>
      </c>
      <c r="F288" s="284">
        <v>14.84</v>
      </c>
      <c r="G288" s="259">
        <f t="shared" si="4"/>
        <v>9</v>
      </c>
    </row>
    <row r="289" spans="1:7" ht="30" x14ac:dyDescent="0.25">
      <c r="A289" s="281" t="s">
        <v>33091</v>
      </c>
      <c r="B289" s="282" t="s">
        <v>33092</v>
      </c>
      <c r="C289" s="283" t="s">
        <v>10267</v>
      </c>
      <c r="D289" s="284"/>
      <c r="E289" s="284">
        <v>11.14</v>
      </c>
      <c r="F289" s="284">
        <v>11.14</v>
      </c>
      <c r="G289" s="259">
        <f t="shared" si="4"/>
        <v>9</v>
      </c>
    </row>
    <row r="290" spans="1:7" x14ac:dyDescent="0.25">
      <c r="A290" s="281" t="s">
        <v>33093</v>
      </c>
      <c r="B290" s="282" t="s">
        <v>33094</v>
      </c>
      <c r="C290" s="283" t="s">
        <v>12917</v>
      </c>
      <c r="D290" s="284">
        <v>1.75</v>
      </c>
      <c r="E290" s="284"/>
      <c r="F290" s="284">
        <v>1.75</v>
      </c>
      <c r="G290" s="259">
        <f t="shared" si="4"/>
        <v>9</v>
      </c>
    </row>
    <row r="291" spans="1:7" x14ac:dyDescent="0.25">
      <c r="A291" s="281" t="s">
        <v>33095</v>
      </c>
      <c r="B291" s="282" t="s">
        <v>33096</v>
      </c>
      <c r="C291" s="283"/>
      <c r="D291" s="284"/>
      <c r="E291" s="284"/>
      <c r="F291" s="284"/>
      <c r="G291" s="259">
        <f t="shared" si="4"/>
        <v>5</v>
      </c>
    </row>
    <row r="292" spans="1:7" x14ac:dyDescent="0.25">
      <c r="A292" s="281" t="s">
        <v>33097</v>
      </c>
      <c r="B292" s="282" t="s">
        <v>33098</v>
      </c>
      <c r="C292" s="283" t="s">
        <v>10267</v>
      </c>
      <c r="D292" s="284"/>
      <c r="E292" s="284">
        <v>13.4</v>
      </c>
      <c r="F292" s="284">
        <v>13.4</v>
      </c>
      <c r="G292" s="259">
        <f t="shared" si="4"/>
        <v>9</v>
      </c>
    </row>
    <row r="293" spans="1:7" x14ac:dyDescent="0.25">
      <c r="A293" s="281" t="s">
        <v>33099</v>
      </c>
      <c r="B293" s="282" t="s">
        <v>33100</v>
      </c>
      <c r="C293" s="283" t="s">
        <v>10267</v>
      </c>
      <c r="D293" s="284"/>
      <c r="E293" s="284">
        <v>6.7</v>
      </c>
      <c r="F293" s="284">
        <v>6.7</v>
      </c>
      <c r="G293" s="259">
        <f t="shared" si="4"/>
        <v>9</v>
      </c>
    </row>
    <row r="294" spans="1:7" x14ac:dyDescent="0.25">
      <c r="A294" s="281" t="s">
        <v>33101</v>
      </c>
      <c r="B294" s="282" t="s">
        <v>33102</v>
      </c>
      <c r="C294" s="283" t="s">
        <v>9690</v>
      </c>
      <c r="D294" s="284"/>
      <c r="E294" s="284">
        <v>5.03</v>
      </c>
      <c r="F294" s="284">
        <v>5.03</v>
      </c>
      <c r="G294" s="259">
        <f t="shared" si="4"/>
        <v>9</v>
      </c>
    </row>
    <row r="295" spans="1:7" x14ac:dyDescent="0.25">
      <c r="A295" s="281" t="s">
        <v>33103</v>
      </c>
      <c r="B295" s="282" t="s">
        <v>33104</v>
      </c>
      <c r="C295" s="283" t="s">
        <v>9690</v>
      </c>
      <c r="D295" s="284"/>
      <c r="E295" s="284">
        <v>8.3800000000000008</v>
      </c>
      <c r="F295" s="284">
        <v>8.3800000000000008</v>
      </c>
      <c r="G295" s="259">
        <f t="shared" si="4"/>
        <v>9</v>
      </c>
    </row>
    <row r="296" spans="1:7" ht="30" x14ac:dyDescent="0.25">
      <c r="A296" s="281" t="s">
        <v>33105</v>
      </c>
      <c r="B296" s="282" t="s">
        <v>33106</v>
      </c>
      <c r="C296" s="283" t="s">
        <v>10267</v>
      </c>
      <c r="D296" s="284"/>
      <c r="E296" s="284">
        <v>10.18</v>
      </c>
      <c r="F296" s="284">
        <v>10.18</v>
      </c>
      <c r="G296" s="259">
        <f t="shared" si="4"/>
        <v>9</v>
      </c>
    </row>
    <row r="297" spans="1:7" x14ac:dyDescent="0.25">
      <c r="A297" s="281" t="s">
        <v>33107</v>
      </c>
      <c r="B297" s="282" t="s">
        <v>33108</v>
      </c>
      <c r="C297" s="283"/>
      <c r="D297" s="284"/>
      <c r="E297" s="284"/>
      <c r="F297" s="284"/>
      <c r="G297" s="259">
        <f t="shared" si="4"/>
        <v>5</v>
      </c>
    </row>
    <row r="298" spans="1:7" ht="30" x14ac:dyDescent="0.25">
      <c r="A298" s="281" t="s">
        <v>33109</v>
      </c>
      <c r="B298" s="282" t="s">
        <v>33110</v>
      </c>
      <c r="C298" s="283" t="s">
        <v>10267</v>
      </c>
      <c r="D298" s="284"/>
      <c r="E298" s="284">
        <v>35.82</v>
      </c>
      <c r="F298" s="284">
        <v>35.82</v>
      </c>
      <c r="G298" s="259">
        <f t="shared" si="4"/>
        <v>9</v>
      </c>
    </row>
    <row r="299" spans="1:7" ht="30" x14ac:dyDescent="0.25">
      <c r="A299" s="281" t="s">
        <v>33111</v>
      </c>
      <c r="B299" s="282" t="s">
        <v>33112</v>
      </c>
      <c r="C299" s="283" t="s">
        <v>10267</v>
      </c>
      <c r="D299" s="284"/>
      <c r="E299" s="284">
        <v>21.78</v>
      </c>
      <c r="F299" s="284">
        <v>21.78</v>
      </c>
      <c r="G299" s="259">
        <f t="shared" si="4"/>
        <v>9</v>
      </c>
    </row>
    <row r="300" spans="1:7" x14ac:dyDescent="0.25">
      <c r="A300" s="281" t="s">
        <v>33113</v>
      </c>
      <c r="B300" s="282" t="s">
        <v>33114</v>
      </c>
      <c r="C300" s="283" t="s">
        <v>9690</v>
      </c>
      <c r="D300" s="284"/>
      <c r="E300" s="284">
        <v>15.08</v>
      </c>
      <c r="F300" s="284">
        <v>15.08</v>
      </c>
      <c r="G300" s="259">
        <f t="shared" si="4"/>
        <v>9</v>
      </c>
    </row>
    <row r="301" spans="1:7" x14ac:dyDescent="0.25">
      <c r="A301" s="281" t="s">
        <v>33115</v>
      </c>
      <c r="B301" s="282" t="s">
        <v>33116</v>
      </c>
      <c r="C301" s="283" t="s">
        <v>9690</v>
      </c>
      <c r="D301" s="284"/>
      <c r="E301" s="284">
        <v>16.75</v>
      </c>
      <c r="F301" s="284">
        <v>16.75</v>
      </c>
      <c r="G301" s="259">
        <f t="shared" si="4"/>
        <v>9</v>
      </c>
    </row>
    <row r="302" spans="1:7" x14ac:dyDescent="0.25">
      <c r="A302" s="281" t="s">
        <v>33117</v>
      </c>
      <c r="B302" s="282" t="s">
        <v>33118</v>
      </c>
      <c r="C302" s="283" t="s">
        <v>9690</v>
      </c>
      <c r="D302" s="284"/>
      <c r="E302" s="284">
        <v>13.4</v>
      </c>
      <c r="F302" s="284">
        <v>13.4</v>
      </c>
      <c r="G302" s="259">
        <f t="shared" si="4"/>
        <v>9</v>
      </c>
    </row>
    <row r="303" spans="1:7" x14ac:dyDescent="0.25">
      <c r="A303" s="281" t="s">
        <v>33119</v>
      </c>
      <c r="B303" s="282" t="s">
        <v>33120</v>
      </c>
      <c r="C303" s="283"/>
      <c r="D303" s="284"/>
      <c r="E303" s="284"/>
      <c r="F303" s="284"/>
      <c r="G303" s="259">
        <f t="shared" si="4"/>
        <v>5</v>
      </c>
    </row>
    <row r="304" spans="1:7" x14ac:dyDescent="0.25">
      <c r="A304" s="281" t="s">
        <v>33121</v>
      </c>
      <c r="B304" s="282" t="s">
        <v>33122</v>
      </c>
      <c r="C304" s="283" t="s">
        <v>10267</v>
      </c>
      <c r="D304" s="284"/>
      <c r="E304" s="284">
        <v>46.97</v>
      </c>
      <c r="F304" s="284">
        <v>46.97</v>
      </c>
      <c r="G304" s="259">
        <f t="shared" si="4"/>
        <v>9</v>
      </c>
    </row>
    <row r="305" spans="1:7" x14ac:dyDescent="0.25">
      <c r="A305" s="281" t="s">
        <v>33123</v>
      </c>
      <c r="B305" s="282" t="s">
        <v>33124</v>
      </c>
      <c r="C305" s="283" t="s">
        <v>10267</v>
      </c>
      <c r="D305" s="284"/>
      <c r="E305" s="284">
        <v>10.050000000000001</v>
      </c>
      <c r="F305" s="284">
        <v>10.050000000000001</v>
      </c>
      <c r="G305" s="259">
        <f t="shared" si="4"/>
        <v>9</v>
      </c>
    </row>
    <row r="306" spans="1:7" x14ac:dyDescent="0.25">
      <c r="A306" s="281" t="s">
        <v>33125</v>
      </c>
      <c r="B306" s="282" t="s">
        <v>33126</v>
      </c>
      <c r="C306" s="283" t="s">
        <v>10267</v>
      </c>
      <c r="D306" s="284"/>
      <c r="E306" s="284">
        <v>12.99</v>
      </c>
      <c r="F306" s="284">
        <v>12.99</v>
      </c>
      <c r="G306" s="259">
        <f t="shared" si="4"/>
        <v>9</v>
      </c>
    </row>
    <row r="307" spans="1:7" x14ac:dyDescent="0.25">
      <c r="A307" s="281" t="s">
        <v>33127</v>
      </c>
      <c r="B307" s="282" t="s">
        <v>33128</v>
      </c>
      <c r="C307" s="283" t="s">
        <v>10267</v>
      </c>
      <c r="D307" s="284"/>
      <c r="E307" s="284">
        <v>22.27</v>
      </c>
      <c r="F307" s="284">
        <v>22.27</v>
      </c>
      <c r="G307" s="259">
        <f t="shared" si="4"/>
        <v>9</v>
      </c>
    </row>
    <row r="308" spans="1:7" x14ac:dyDescent="0.25">
      <c r="A308" s="281" t="s">
        <v>33129</v>
      </c>
      <c r="B308" s="282" t="s">
        <v>33130</v>
      </c>
      <c r="C308" s="283" t="s">
        <v>9690</v>
      </c>
      <c r="D308" s="284"/>
      <c r="E308" s="284">
        <v>11.14</v>
      </c>
      <c r="F308" s="284">
        <v>11.14</v>
      </c>
      <c r="G308" s="259">
        <f t="shared" si="4"/>
        <v>9</v>
      </c>
    </row>
    <row r="309" spans="1:7" x14ac:dyDescent="0.25">
      <c r="A309" s="281" t="s">
        <v>33131</v>
      </c>
      <c r="B309" s="282" t="s">
        <v>33132</v>
      </c>
      <c r="C309" s="283" t="s">
        <v>9690</v>
      </c>
      <c r="D309" s="284"/>
      <c r="E309" s="284">
        <v>2.5099999999999998</v>
      </c>
      <c r="F309" s="284">
        <v>2.5099999999999998</v>
      </c>
      <c r="G309" s="259">
        <f t="shared" si="4"/>
        <v>9</v>
      </c>
    </row>
    <row r="310" spans="1:7" x14ac:dyDescent="0.25">
      <c r="A310" s="281" t="s">
        <v>33133</v>
      </c>
      <c r="B310" s="282" t="s">
        <v>33134</v>
      </c>
      <c r="C310" s="283"/>
      <c r="D310" s="284"/>
      <c r="E310" s="284"/>
      <c r="F310" s="284"/>
      <c r="G310" s="259">
        <f t="shared" si="4"/>
        <v>5</v>
      </c>
    </row>
    <row r="311" spans="1:7" x14ac:dyDescent="0.25">
      <c r="A311" s="281" t="s">
        <v>33135</v>
      </c>
      <c r="B311" s="282" t="s">
        <v>33136</v>
      </c>
      <c r="C311" s="283" t="s">
        <v>10267</v>
      </c>
      <c r="D311" s="284"/>
      <c r="E311" s="284">
        <v>46.97</v>
      </c>
      <c r="F311" s="284">
        <v>46.97</v>
      </c>
      <c r="G311" s="259">
        <f t="shared" si="4"/>
        <v>9</v>
      </c>
    </row>
    <row r="312" spans="1:7" x14ac:dyDescent="0.25">
      <c r="A312" s="281" t="s">
        <v>33137</v>
      </c>
      <c r="B312" s="282" t="s">
        <v>33138</v>
      </c>
      <c r="C312" s="283" t="s">
        <v>10267</v>
      </c>
      <c r="D312" s="284"/>
      <c r="E312" s="284">
        <v>3.72</v>
      </c>
      <c r="F312" s="284">
        <v>3.72</v>
      </c>
      <c r="G312" s="259">
        <f t="shared" si="4"/>
        <v>9</v>
      </c>
    </row>
    <row r="313" spans="1:7" x14ac:dyDescent="0.25">
      <c r="A313" s="281" t="s">
        <v>33139</v>
      </c>
      <c r="B313" s="282" t="s">
        <v>33140</v>
      </c>
      <c r="C313" s="283" t="s">
        <v>9690</v>
      </c>
      <c r="D313" s="284"/>
      <c r="E313" s="284">
        <v>3.45</v>
      </c>
      <c r="F313" s="284">
        <v>3.45</v>
      </c>
      <c r="G313" s="259">
        <f t="shared" si="4"/>
        <v>9</v>
      </c>
    </row>
    <row r="314" spans="1:7" x14ac:dyDescent="0.25">
      <c r="A314" s="281" t="s">
        <v>33141</v>
      </c>
      <c r="B314" s="282" t="s">
        <v>33142</v>
      </c>
      <c r="C314" s="283" t="s">
        <v>9690</v>
      </c>
      <c r="D314" s="284"/>
      <c r="E314" s="284">
        <v>0.84</v>
      </c>
      <c r="F314" s="284">
        <v>0.84</v>
      </c>
      <c r="G314" s="259">
        <f t="shared" si="4"/>
        <v>9</v>
      </c>
    </row>
    <row r="315" spans="1:7" ht="30" x14ac:dyDescent="0.25">
      <c r="A315" s="281" t="s">
        <v>33143</v>
      </c>
      <c r="B315" s="282" t="s">
        <v>33144</v>
      </c>
      <c r="C315" s="283" t="s">
        <v>10267</v>
      </c>
      <c r="D315" s="284"/>
      <c r="E315" s="284">
        <v>41.66</v>
      </c>
      <c r="F315" s="284">
        <v>41.66</v>
      </c>
      <c r="G315" s="259">
        <f t="shared" si="4"/>
        <v>9</v>
      </c>
    </row>
    <row r="316" spans="1:7" x14ac:dyDescent="0.25">
      <c r="A316" s="281" t="s">
        <v>33145</v>
      </c>
      <c r="B316" s="282" t="s">
        <v>33146</v>
      </c>
      <c r="C316" s="283"/>
      <c r="D316" s="284"/>
      <c r="E316" s="284"/>
      <c r="F316" s="284"/>
      <c r="G316" s="259">
        <f t="shared" si="4"/>
        <v>5</v>
      </c>
    </row>
    <row r="317" spans="1:7" x14ac:dyDescent="0.25">
      <c r="A317" s="281" t="s">
        <v>33147</v>
      </c>
      <c r="B317" s="282" t="s">
        <v>33148</v>
      </c>
      <c r="C317" s="283" t="s">
        <v>10267</v>
      </c>
      <c r="D317" s="284"/>
      <c r="E317" s="284">
        <v>10.39</v>
      </c>
      <c r="F317" s="284">
        <v>10.39</v>
      </c>
      <c r="G317" s="259">
        <f t="shared" si="4"/>
        <v>9</v>
      </c>
    </row>
    <row r="318" spans="1:7" x14ac:dyDescent="0.25">
      <c r="A318" s="281" t="s">
        <v>33149</v>
      </c>
      <c r="B318" s="282" t="s">
        <v>33150</v>
      </c>
      <c r="C318" s="283" t="s">
        <v>10267</v>
      </c>
      <c r="D318" s="284"/>
      <c r="E318" s="284">
        <v>5.56</v>
      </c>
      <c r="F318" s="284">
        <v>5.56</v>
      </c>
      <c r="G318" s="259">
        <f t="shared" si="4"/>
        <v>9</v>
      </c>
    </row>
    <row r="319" spans="1:7" x14ac:dyDescent="0.25">
      <c r="A319" s="281" t="s">
        <v>33151</v>
      </c>
      <c r="B319" s="282" t="s">
        <v>33152</v>
      </c>
      <c r="C319" s="283" t="s">
        <v>10267</v>
      </c>
      <c r="D319" s="284"/>
      <c r="E319" s="284">
        <v>4.1900000000000004</v>
      </c>
      <c r="F319" s="284">
        <v>4.1900000000000004</v>
      </c>
      <c r="G319" s="259">
        <f t="shared" si="4"/>
        <v>9</v>
      </c>
    </row>
    <row r="320" spans="1:7" x14ac:dyDescent="0.25">
      <c r="A320" s="281" t="s">
        <v>33153</v>
      </c>
      <c r="B320" s="282" t="s">
        <v>33154</v>
      </c>
      <c r="C320" s="283"/>
      <c r="D320" s="284"/>
      <c r="E320" s="284"/>
      <c r="F320" s="284"/>
      <c r="G320" s="259">
        <f t="shared" si="4"/>
        <v>5</v>
      </c>
    </row>
    <row r="321" spans="1:7" x14ac:dyDescent="0.25">
      <c r="A321" s="281" t="s">
        <v>33155</v>
      </c>
      <c r="B321" s="282" t="s">
        <v>33156</v>
      </c>
      <c r="C321" s="283" t="s">
        <v>9878</v>
      </c>
      <c r="D321" s="284"/>
      <c r="E321" s="284">
        <v>18.559999999999999</v>
      </c>
      <c r="F321" s="284">
        <v>18.559999999999999</v>
      </c>
      <c r="G321" s="259">
        <f t="shared" si="4"/>
        <v>9</v>
      </c>
    </row>
    <row r="322" spans="1:7" ht="30" x14ac:dyDescent="0.25">
      <c r="A322" s="281" t="s">
        <v>33157</v>
      </c>
      <c r="B322" s="282" t="s">
        <v>33158</v>
      </c>
      <c r="C322" s="283" t="s">
        <v>9690</v>
      </c>
      <c r="D322" s="284"/>
      <c r="E322" s="284">
        <v>1.43</v>
      </c>
      <c r="F322" s="284">
        <v>1.43</v>
      </c>
      <c r="G322" s="259">
        <f t="shared" si="4"/>
        <v>9</v>
      </c>
    </row>
    <row r="323" spans="1:7" ht="30" x14ac:dyDescent="0.25">
      <c r="A323" s="281" t="s">
        <v>33159</v>
      </c>
      <c r="B323" s="282" t="s">
        <v>33160</v>
      </c>
      <c r="C323" s="283" t="s">
        <v>9690</v>
      </c>
      <c r="D323" s="284"/>
      <c r="E323" s="284">
        <v>11.14</v>
      </c>
      <c r="F323" s="284">
        <v>11.14</v>
      </c>
      <c r="G323" s="259">
        <f t="shared" si="4"/>
        <v>9</v>
      </c>
    </row>
    <row r="324" spans="1:7" ht="30" x14ac:dyDescent="0.25">
      <c r="A324" s="281" t="s">
        <v>33161</v>
      </c>
      <c r="B324" s="282" t="s">
        <v>33162</v>
      </c>
      <c r="C324" s="283" t="s">
        <v>10267</v>
      </c>
      <c r="D324" s="284"/>
      <c r="E324" s="284">
        <v>5.03</v>
      </c>
      <c r="F324" s="284">
        <v>5.03</v>
      </c>
      <c r="G324" s="259">
        <f t="shared" si="4"/>
        <v>9</v>
      </c>
    </row>
    <row r="325" spans="1:7" x14ac:dyDescent="0.25">
      <c r="A325" s="281" t="s">
        <v>33163</v>
      </c>
      <c r="B325" s="282" t="s">
        <v>33164</v>
      </c>
      <c r="C325" s="283" t="s">
        <v>10267</v>
      </c>
      <c r="D325" s="284"/>
      <c r="E325" s="284">
        <v>16.7</v>
      </c>
      <c r="F325" s="284">
        <v>16.7</v>
      </c>
      <c r="G325" s="259">
        <f t="shared" si="4"/>
        <v>9</v>
      </c>
    </row>
    <row r="326" spans="1:7" x14ac:dyDescent="0.25">
      <c r="A326" s="281" t="s">
        <v>33165</v>
      </c>
      <c r="B326" s="282" t="s">
        <v>33166</v>
      </c>
      <c r="C326" s="283"/>
      <c r="D326" s="284"/>
      <c r="E326" s="284"/>
      <c r="F326" s="284"/>
      <c r="G326" s="259">
        <f t="shared" si="4"/>
        <v>5</v>
      </c>
    </row>
    <row r="327" spans="1:7" x14ac:dyDescent="0.25">
      <c r="A327" s="281" t="s">
        <v>33167</v>
      </c>
      <c r="B327" s="282" t="s">
        <v>33168</v>
      </c>
      <c r="C327" s="283" t="s">
        <v>10267</v>
      </c>
      <c r="D327" s="284"/>
      <c r="E327" s="284">
        <v>25.98</v>
      </c>
      <c r="F327" s="284">
        <v>25.98</v>
      </c>
      <c r="G327" s="259">
        <f t="shared" si="4"/>
        <v>9</v>
      </c>
    </row>
    <row r="328" spans="1:7" x14ac:dyDescent="0.25">
      <c r="A328" s="281" t="s">
        <v>33169</v>
      </c>
      <c r="B328" s="282" t="s">
        <v>33170</v>
      </c>
      <c r="C328" s="283" t="s">
        <v>9878</v>
      </c>
      <c r="D328" s="284"/>
      <c r="E328" s="284">
        <v>22.22</v>
      </c>
      <c r="F328" s="284">
        <v>22.22</v>
      </c>
      <c r="G328" s="259">
        <f t="shared" si="4"/>
        <v>9</v>
      </c>
    </row>
    <row r="329" spans="1:7" ht="30" x14ac:dyDescent="0.25">
      <c r="A329" s="281" t="s">
        <v>33171</v>
      </c>
      <c r="B329" s="282" t="s">
        <v>33172</v>
      </c>
      <c r="C329" s="283" t="s">
        <v>9690</v>
      </c>
      <c r="D329" s="284"/>
      <c r="E329" s="284">
        <v>8.91</v>
      </c>
      <c r="F329" s="284">
        <v>8.91</v>
      </c>
      <c r="G329" s="259">
        <f t="shared" si="4"/>
        <v>9</v>
      </c>
    </row>
    <row r="330" spans="1:7" ht="30" x14ac:dyDescent="0.25">
      <c r="A330" s="281" t="s">
        <v>33173</v>
      </c>
      <c r="B330" s="282" t="s">
        <v>33174</v>
      </c>
      <c r="C330" s="283" t="s">
        <v>9690</v>
      </c>
      <c r="D330" s="284"/>
      <c r="E330" s="284">
        <v>6.11</v>
      </c>
      <c r="F330" s="284">
        <v>6.11</v>
      </c>
      <c r="G330" s="259">
        <f t="shared" ref="G330:G393" si="5">LEN(A330)</f>
        <v>9</v>
      </c>
    </row>
    <row r="331" spans="1:7" x14ac:dyDescent="0.25">
      <c r="A331" s="281" t="s">
        <v>33175</v>
      </c>
      <c r="B331" s="282" t="s">
        <v>33176</v>
      </c>
      <c r="C331" s="283" t="s">
        <v>10267</v>
      </c>
      <c r="D331" s="284"/>
      <c r="E331" s="284">
        <v>25.98</v>
      </c>
      <c r="F331" s="284">
        <v>25.98</v>
      </c>
      <c r="G331" s="259">
        <f t="shared" si="5"/>
        <v>9</v>
      </c>
    </row>
    <row r="332" spans="1:7" x14ac:dyDescent="0.25">
      <c r="A332" s="281" t="s">
        <v>33177</v>
      </c>
      <c r="B332" s="282" t="s">
        <v>33178</v>
      </c>
      <c r="C332" s="283" t="s">
        <v>9690</v>
      </c>
      <c r="D332" s="284"/>
      <c r="E332" s="284">
        <v>29.69</v>
      </c>
      <c r="F332" s="284">
        <v>29.69</v>
      </c>
      <c r="G332" s="259">
        <f t="shared" si="5"/>
        <v>9</v>
      </c>
    </row>
    <row r="333" spans="1:7" ht="30" x14ac:dyDescent="0.25">
      <c r="A333" s="281" t="s">
        <v>33179</v>
      </c>
      <c r="B333" s="282" t="s">
        <v>33180</v>
      </c>
      <c r="C333" s="283" t="s">
        <v>9878</v>
      </c>
      <c r="D333" s="284"/>
      <c r="E333" s="284">
        <v>21.78</v>
      </c>
      <c r="F333" s="284">
        <v>21.78</v>
      </c>
      <c r="G333" s="259">
        <f t="shared" si="5"/>
        <v>9</v>
      </c>
    </row>
    <row r="334" spans="1:7" x14ac:dyDescent="0.25">
      <c r="A334" s="281" t="s">
        <v>33181</v>
      </c>
      <c r="B334" s="282" t="s">
        <v>33182</v>
      </c>
      <c r="C334" s="283" t="s">
        <v>10267</v>
      </c>
      <c r="D334" s="284"/>
      <c r="E334" s="284">
        <v>3.53</v>
      </c>
      <c r="F334" s="284">
        <v>3.53</v>
      </c>
      <c r="G334" s="259">
        <f t="shared" si="5"/>
        <v>9</v>
      </c>
    </row>
    <row r="335" spans="1:7" x14ac:dyDescent="0.25">
      <c r="A335" s="281" t="s">
        <v>33183</v>
      </c>
      <c r="B335" s="282" t="s">
        <v>33184</v>
      </c>
      <c r="C335" s="283"/>
      <c r="D335" s="284"/>
      <c r="E335" s="284"/>
      <c r="F335" s="284"/>
      <c r="G335" s="259">
        <f t="shared" si="5"/>
        <v>5</v>
      </c>
    </row>
    <row r="336" spans="1:7" x14ac:dyDescent="0.25">
      <c r="A336" s="281" t="s">
        <v>33185</v>
      </c>
      <c r="B336" s="282" t="s">
        <v>33186</v>
      </c>
      <c r="C336" s="283" t="s">
        <v>9878</v>
      </c>
      <c r="D336" s="284"/>
      <c r="E336" s="284">
        <v>10.18</v>
      </c>
      <c r="F336" s="284">
        <v>10.18</v>
      </c>
      <c r="G336" s="259">
        <f t="shared" si="5"/>
        <v>9</v>
      </c>
    </row>
    <row r="337" spans="1:7" x14ac:dyDescent="0.25">
      <c r="A337" s="281" t="s">
        <v>33187</v>
      </c>
      <c r="B337" s="282" t="s">
        <v>33188</v>
      </c>
      <c r="C337" s="283" t="s">
        <v>9878</v>
      </c>
      <c r="D337" s="284"/>
      <c r="E337" s="284">
        <v>4.07</v>
      </c>
      <c r="F337" s="284">
        <v>4.07</v>
      </c>
      <c r="G337" s="259">
        <f t="shared" si="5"/>
        <v>9</v>
      </c>
    </row>
    <row r="338" spans="1:7" x14ac:dyDescent="0.25">
      <c r="A338" s="281" t="s">
        <v>33189</v>
      </c>
      <c r="B338" s="282" t="s">
        <v>33190</v>
      </c>
      <c r="C338" s="283" t="s">
        <v>9878</v>
      </c>
      <c r="D338" s="284"/>
      <c r="E338" s="284">
        <v>2.04</v>
      </c>
      <c r="F338" s="284">
        <v>2.04</v>
      </c>
      <c r="G338" s="259">
        <f t="shared" si="5"/>
        <v>9</v>
      </c>
    </row>
    <row r="339" spans="1:7" ht="30" x14ac:dyDescent="0.25">
      <c r="A339" s="281" t="s">
        <v>33191</v>
      </c>
      <c r="B339" s="282" t="s">
        <v>33192</v>
      </c>
      <c r="C339" s="283" t="s">
        <v>9878</v>
      </c>
      <c r="D339" s="284"/>
      <c r="E339" s="284">
        <v>16.61</v>
      </c>
      <c r="F339" s="284">
        <v>16.61</v>
      </c>
      <c r="G339" s="259">
        <f t="shared" si="5"/>
        <v>9</v>
      </c>
    </row>
    <row r="340" spans="1:7" x14ac:dyDescent="0.25">
      <c r="A340" s="281" t="s">
        <v>33193</v>
      </c>
      <c r="B340" s="282" t="s">
        <v>33194</v>
      </c>
      <c r="C340" s="283"/>
      <c r="D340" s="284"/>
      <c r="E340" s="284"/>
      <c r="F340" s="284"/>
      <c r="G340" s="259">
        <f t="shared" si="5"/>
        <v>5</v>
      </c>
    </row>
    <row r="341" spans="1:7" x14ac:dyDescent="0.25">
      <c r="A341" s="281" t="s">
        <v>33195</v>
      </c>
      <c r="B341" s="282" t="s">
        <v>33196</v>
      </c>
      <c r="C341" s="283" t="s">
        <v>9878</v>
      </c>
      <c r="D341" s="284"/>
      <c r="E341" s="284">
        <v>37.86</v>
      </c>
      <c r="F341" s="284">
        <v>37.86</v>
      </c>
      <c r="G341" s="259">
        <f t="shared" si="5"/>
        <v>9</v>
      </c>
    </row>
    <row r="342" spans="1:7" x14ac:dyDescent="0.25">
      <c r="A342" s="281" t="s">
        <v>33197</v>
      </c>
      <c r="B342" s="282" t="s">
        <v>33198</v>
      </c>
      <c r="C342" s="283" t="s">
        <v>10267</v>
      </c>
      <c r="D342" s="284"/>
      <c r="E342" s="284">
        <v>51.95</v>
      </c>
      <c r="F342" s="284">
        <v>51.95</v>
      </c>
      <c r="G342" s="259">
        <f t="shared" si="5"/>
        <v>9</v>
      </c>
    </row>
    <row r="343" spans="1:7" x14ac:dyDescent="0.25">
      <c r="A343" s="281" t="s">
        <v>33199</v>
      </c>
      <c r="B343" s="282" t="s">
        <v>33200</v>
      </c>
      <c r="C343" s="283" t="s">
        <v>9878</v>
      </c>
      <c r="D343" s="284"/>
      <c r="E343" s="284">
        <v>12.22</v>
      </c>
      <c r="F343" s="284">
        <v>12.22</v>
      </c>
      <c r="G343" s="259">
        <f t="shared" si="5"/>
        <v>9</v>
      </c>
    </row>
    <row r="344" spans="1:7" x14ac:dyDescent="0.25">
      <c r="A344" s="281" t="s">
        <v>33201</v>
      </c>
      <c r="B344" s="282" t="s">
        <v>33202</v>
      </c>
      <c r="C344" s="283" t="s">
        <v>9878</v>
      </c>
      <c r="D344" s="284"/>
      <c r="E344" s="284">
        <v>5.09</v>
      </c>
      <c r="F344" s="284">
        <v>5.09</v>
      </c>
      <c r="G344" s="259">
        <f t="shared" si="5"/>
        <v>9</v>
      </c>
    </row>
    <row r="345" spans="1:7" x14ac:dyDescent="0.25">
      <c r="A345" s="281" t="s">
        <v>33203</v>
      </c>
      <c r="B345" s="282" t="s">
        <v>33204</v>
      </c>
      <c r="C345" s="283" t="s">
        <v>9878</v>
      </c>
      <c r="D345" s="284"/>
      <c r="E345" s="284">
        <v>48.04</v>
      </c>
      <c r="F345" s="284">
        <v>48.04</v>
      </c>
      <c r="G345" s="259">
        <f t="shared" si="5"/>
        <v>9</v>
      </c>
    </row>
    <row r="346" spans="1:7" x14ac:dyDescent="0.25">
      <c r="A346" s="281" t="s">
        <v>33205</v>
      </c>
      <c r="B346" s="282" t="s">
        <v>33206</v>
      </c>
      <c r="C346" s="283" t="s">
        <v>9878</v>
      </c>
      <c r="D346" s="284"/>
      <c r="E346" s="284">
        <v>27.76</v>
      </c>
      <c r="F346" s="284">
        <v>27.76</v>
      </c>
      <c r="G346" s="259">
        <f t="shared" si="5"/>
        <v>9</v>
      </c>
    </row>
    <row r="347" spans="1:7" x14ac:dyDescent="0.25">
      <c r="A347" s="281" t="s">
        <v>33207</v>
      </c>
      <c r="B347" s="282" t="s">
        <v>33208</v>
      </c>
      <c r="C347" s="283" t="s">
        <v>9878</v>
      </c>
      <c r="D347" s="284"/>
      <c r="E347" s="284">
        <v>27.76</v>
      </c>
      <c r="F347" s="284">
        <v>27.76</v>
      </c>
      <c r="G347" s="259">
        <f t="shared" si="5"/>
        <v>9</v>
      </c>
    </row>
    <row r="348" spans="1:7" x14ac:dyDescent="0.25">
      <c r="A348" s="281" t="s">
        <v>33209</v>
      </c>
      <c r="B348" s="282" t="s">
        <v>33210</v>
      </c>
      <c r="C348" s="283" t="s">
        <v>9878</v>
      </c>
      <c r="D348" s="284"/>
      <c r="E348" s="284">
        <v>6.56</v>
      </c>
      <c r="F348" s="284">
        <v>6.56</v>
      </c>
      <c r="G348" s="259">
        <f t="shared" si="5"/>
        <v>9</v>
      </c>
    </row>
    <row r="349" spans="1:7" x14ac:dyDescent="0.25">
      <c r="A349" s="281" t="s">
        <v>33211</v>
      </c>
      <c r="B349" s="282" t="s">
        <v>33212</v>
      </c>
      <c r="C349" s="283" t="s">
        <v>9878</v>
      </c>
      <c r="D349" s="284"/>
      <c r="E349" s="284">
        <v>10.1</v>
      </c>
      <c r="F349" s="284">
        <v>10.1</v>
      </c>
      <c r="G349" s="259">
        <f t="shared" si="5"/>
        <v>9</v>
      </c>
    </row>
    <row r="350" spans="1:7" x14ac:dyDescent="0.25">
      <c r="A350" s="281" t="s">
        <v>33213</v>
      </c>
      <c r="B350" s="282" t="s">
        <v>33214</v>
      </c>
      <c r="C350" s="283" t="s">
        <v>9878</v>
      </c>
      <c r="D350" s="284"/>
      <c r="E350" s="284">
        <v>19.18</v>
      </c>
      <c r="F350" s="284">
        <v>19.18</v>
      </c>
      <c r="G350" s="259">
        <f t="shared" si="5"/>
        <v>9</v>
      </c>
    </row>
    <row r="351" spans="1:7" x14ac:dyDescent="0.25">
      <c r="A351" s="281" t="s">
        <v>33215</v>
      </c>
      <c r="B351" s="282" t="s">
        <v>33216</v>
      </c>
      <c r="C351" s="283"/>
      <c r="D351" s="284"/>
      <c r="E351" s="284"/>
      <c r="F351" s="284"/>
      <c r="G351" s="259">
        <f t="shared" si="5"/>
        <v>5</v>
      </c>
    </row>
    <row r="352" spans="1:7" x14ac:dyDescent="0.25">
      <c r="A352" s="281" t="s">
        <v>33217</v>
      </c>
      <c r="B352" s="282" t="s">
        <v>33218</v>
      </c>
      <c r="C352" s="283" t="s">
        <v>9878</v>
      </c>
      <c r="D352" s="284"/>
      <c r="E352" s="284">
        <v>79.849999999999994</v>
      </c>
      <c r="F352" s="284">
        <v>79.849999999999994</v>
      </c>
      <c r="G352" s="259">
        <f t="shared" si="5"/>
        <v>9</v>
      </c>
    </row>
    <row r="353" spans="1:7" x14ac:dyDescent="0.25">
      <c r="A353" s="281" t="s">
        <v>33219</v>
      </c>
      <c r="B353" s="282" t="s">
        <v>33220</v>
      </c>
      <c r="C353" s="283" t="s">
        <v>9878</v>
      </c>
      <c r="D353" s="284"/>
      <c r="E353" s="284">
        <v>62.99</v>
      </c>
      <c r="F353" s="284">
        <v>62.99</v>
      </c>
      <c r="G353" s="259">
        <f t="shared" si="5"/>
        <v>9</v>
      </c>
    </row>
    <row r="354" spans="1:7" x14ac:dyDescent="0.25">
      <c r="A354" s="281" t="s">
        <v>33221</v>
      </c>
      <c r="B354" s="282" t="s">
        <v>33222</v>
      </c>
      <c r="C354" s="283"/>
      <c r="D354" s="284"/>
      <c r="E354" s="284"/>
      <c r="F354" s="284"/>
      <c r="G354" s="259">
        <f t="shared" si="5"/>
        <v>5</v>
      </c>
    </row>
    <row r="355" spans="1:7" x14ac:dyDescent="0.25">
      <c r="A355" s="281" t="s">
        <v>33223</v>
      </c>
      <c r="B355" s="282" t="s">
        <v>33224</v>
      </c>
      <c r="C355" s="283" t="s">
        <v>10267</v>
      </c>
      <c r="D355" s="284"/>
      <c r="E355" s="284">
        <v>5.03</v>
      </c>
      <c r="F355" s="284">
        <v>5.03</v>
      </c>
      <c r="G355" s="259">
        <f t="shared" si="5"/>
        <v>9</v>
      </c>
    </row>
    <row r="356" spans="1:7" x14ac:dyDescent="0.25">
      <c r="A356" s="281" t="s">
        <v>33225</v>
      </c>
      <c r="B356" s="282" t="s">
        <v>33226</v>
      </c>
      <c r="C356" s="283" t="s">
        <v>10267</v>
      </c>
      <c r="D356" s="284"/>
      <c r="E356" s="284">
        <v>0.84</v>
      </c>
      <c r="F356" s="284">
        <v>0.84</v>
      </c>
      <c r="G356" s="259">
        <f t="shared" si="5"/>
        <v>9</v>
      </c>
    </row>
    <row r="357" spans="1:7" x14ac:dyDescent="0.25">
      <c r="A357" s="281" t="s">
        <v>33227</v>
      </c>
      <c r="B357" s="282" t="s">
        <v>33228</v>
      </c>
      <c r="C357" s="283"/>
      <c r="D357" s="284"/>
      <c r="E357" s="284"/>
      <c r="F357" s="284"/>
      <c r="G357" s="259">
        <f t="shared" si="5"/>
        <v>5</v>
      </c>
    </row>
    <row r="358" spans="1:7" ht="30" x14ac:dyDescent="0.25">
      <c r="A358" s="281" t="s">
        <v>33229</v>
      </c>
      <c r="B358" s="282" t="s">
        <v>33230</v>
      </c>
      <c r="C358" s="283" t="s">
        <v>10267</v>
      </c>
      <c r="D358" s="284"/>
      <c r="E358" s="284">
        <v>12.62</v>
      </c>
      <c r="F358" s="284">
        <v>12.62</v>
      </c>
      <c r="G358" s="259">
        <f t="shared" si="5"/>
        <v>9</v>
      </c>
    </row>
    <row r="359" spans="1:7" x14ac:dyDescent="0.25">
      <c r="A359" s="281" t="s">
        <v>33231</v>
      </c>
      <c r="B359" s="282" t="s">
        <v>33232</v>
      </c>
      <c r="C359" s="283" t="s">
        <v>10267</v>
      </c>
      <c r="D359" s="284"/>
      <c r="E359" s="284">
        <v>37.11</v>
      </c>
      <c r="F359" s="284">
        <v>37.11</v>
      </c>
      <c r="G359" s="259">
        <f t="shared" si="5"/>
        <v>9</v>
      </c>
    </row>
    <row r="360" spans="1:7" x14ac:dyDescent="0.25">
      <c r="A360" s="281" t="s">
        <v>33233</v>
      </c>
      <c r="B360" s="282" t="s">
        <v>33234</v>
      </c>
      <c r="C360" s="283"/>
      <c r="D360" s="284"/>
      <c r="E360" s="284"/>
      <c r="F360" s="284"/>
      <c r="G360" s="259">
        <f t="shared" si="5"/>
        <v>5</v>
      </c>
    </row>
    <row r="361" spans="1:7" ht="30" x14ac:dyDescent="0.25">
      <c r="A361" s="281" t="s">
        <v>33235</v>
      </c>
      <c r="B361" s="282" t="s">
        <v>33236</v>
      </c>
      <c r="C361" s="283" t="s">
        <v>9878</v>
      </c>
      <c r="D361" s="284"/>
      <c r="E361" s="284">
        <v>16.8</v>
      </c>
      <c r="F361" s="284">
        <v>16.8</v>
      </c>
      <c r="G361" s="259">
        <f t="shared" si="5"/>
        <v>9</v>
      </c>
    </row>
    <row r="362" spans="1:7" ht="30" x14ac:dyDescent="0.25">
      <c r="A362" s="281" t="s">
        <v>33237</v>
      </c>
      <c r="B362" s="282" t="s">
        <v>33238</v>
      </c>
      <c r="C362" s="283" t="s">
        <v>9878</v>
      </c>
      <c r="D362" s="284"/>
      <c r="E362" s="284">
        <v>62.99</v>
      </c>
      <c r="F362" s="284">
        <v>62.99</v>
      </c>
      <c r="G362" s="259">
        <f t="shared" si="5"/>
        <v>9</v>
      </c>
    </row>
    <row r="363" spans="1:7" x14ac:dyDescent="0.25">
      <c r="A363" s="281" t="s">
        <v>33239</v>
      </c>
      <c r="B363" s="282" t="s">
        <v>33240</v>
      </c>
      <c r="C363" s="283" t="s">
        <v>9878</v>
      </c>
      <c r="D363" s="284"/>
      <c r="E363" s="284">
        <v>21</v>
      </c>
      <c r="F363" s="284">
        <v>21</v>
      </c>
      <c r="G363" s="259">
        <f t="shared" si="5"/>
        <v>9</v>
      </c>
    </row>
    <row r="364" spans="1:7" x14ac:dyDescent="0.25">
      <c r="A364" s="281" t="s">
        <v>33241</v>
      </c>
      <c r="B364" s="282" t="s">
        <v>33242</v>
      </c>
      <c r="C364" s="283" t="s">
        <v>9690</v>
      </c>
      <c r="D364" s="284"/>
      <c r="E364" s="284">
        <v>16.8</v>
      </c>
      <c r="F364" s="284">
        <v>16.8</v>
      </c>
      <c r="G364" s="259">
        <f t="shared" si="5"/>
        <v>9</v>
      </c>
    </row>
    <row r="365" spans="1:7" x14ac:dyDescent="0.25">
      <c r="A365" s="281" t="s">
        <v>33243</v>
      </c>
      <c r="B365" s="282" t="s">
        <v>33244</v>
      </c>
      <c r="C365" s="283" t="s">
        <v>9878</v>
      </c>
      <c r="D365" s="284"/>
      <c r="E365" s="284">
        <v>6.3</v>
      </c>
      <c r="F365" s="284">
        <v>6.3</v>
      </c>
      <c r="G365" s="259">
        <f t="shared" si="5"/>
        <v>9</v>
      </c>
    </row>
    <row r="366" spans="1:7" x14ac:dyDescent="0.25">
      <c r="A366" s="281" t="s">
        <v>33245</v>
      </c>
      <c r="B366" s="282" t="s">
        <v>33246</v>
      </c>
      <c r="C366" s="283" t="s">
        <v>9878</v>
      </c>
      <c r="D366" s="284"/>
      <c r="E366" s="284">
        <v>6.3</v>
      </c>
      <c r="F366" s="284">
        <v>6.3</v>
      </c>
      <c r="G366" s="259">
        <f t="shared" si="5"/>
        <v>9</v>
      </c>
    </row>
    <row r="367" spans="1:7" x14ac:dyDescent="0.25">
      <c r="A367" s="281" t="s">
        <v>33247</v>
      </c>
      <c r="B367" s="282" t="s">
        <v>33248</v>
      </c>
      <c r="C367" s="283" t="s">
        <v>9878</v>
      </c>
      <c r="D367" s="284"/>
      <c r="E367" s="284">
        <v>41.99</v>
      </c>
      <c r="F367" s="284">
        <v>41.99</v>
      </c>
      <c r="G367" s="259">
        <f t="shared" si="5"/>
        <v>9</v>
      </c>
    </row>
    <row r="368" spans="1:7" x14ac:dyDescent="0.25">
      <c r="A368" s="281" t="s">
        <v>33249</v>
      </c>
      <c r="B368" s="282" t="s">
        <v>33250</v>
      </c>
      <c r="C368" s="283" t="s">
        <v>9878</v>
      </c>
      <c r="D368" s="284"/>
      <c r="E368" s="284">
        <v>21</v>
      </c>
      <c r="F368" s="284">
        <v>21</v>
      </c>
      <c r="G368" s="259">
        <f t="shared" si="5"/>
        <v>9</v>
      </c>
    </row>
    <row r="369" spans="1:7" x14ac:dyDescent="0.25">
      <c r="A369" s="281" t="s">
        <v>33251</v>
      </c>
      <c r="B369" s="282" t="s">
        <v>33252</v>
      </c>
      <c r="C369" s="283" t="s">
        <v>9878</v>
      </c>
      <c r="D369" s="284"/>
      <c r="E369" s="284">
        <v>18.899999999999999</v>
      </c>
      <c r="F369" s="284">
        <v>18.899999999999999</v>
      </c>
      <c r="G369" s="259">
        <f t="shared" si="5"/>
        <v>9</v>
      </c>
    </row>
    <row r="370" spans="1:7" x14ac:dyDescent="0.25">
      <c r="A370" s="281" t="s">
        <v>33253</v>
      </c>
      <c r="B370" s="282" t="s">
        <v>33254</v>
      </c>
      <c r="C370" s="283" t="s">
        <v>9878</v>
      </c>
      <c r="D370" s="284"/>
      <c r="E370" s="284">
        <v>16.8</v>
      </c>
      <c r="F370" s="284">
        <v>16.8</v>
      </c>
      <c r="G370" s="259">
        <f t="shared" si="5"/>
        <v>9</v>
      </c>
    </row>
    <row r="371" spans="1:7" x14ac:dyDescent="0.25">
      <c r="A371" s="281" t="s">
        <v>33255</v>
      </c>
      <c r="B371" s="282" t="s">
        <v>33256</v>
      </c>
      <c r="C371" s="283" t="s">
        <v>9878</v>
      </c>
      <c r="D371" s="284"/>
      <c r="E371" s="284">
        <v>16.8</v>
      </c>
      <c r="F371" s="284">
        <v>16.8</v>
      </c>
      <c r="G371" s="259">
        <f t="shared" si="5"/>
        <v>9</v>
      </c>
    </row>
    <row r="372" spans="1:7" x14ac:dyDescent="0.25">
      <c r="A372" s="281" t="s">
        <v>33257</v>
      </c>
      <c r="B372" s="282" t="s">
        <v>33258</v>
      </c>
      <c r="C372" s="283" t="s">
        <v>9878</v>
      </c>
      <c r="D372" s="284"/>
      <c r="E372" s="284">
        <v>12.6</v>
      </c>
      <c r="F372" s="284">
        <v>12.6</v>
      </c>
      <c r="G372" s="259">
        <f t="shared" si="5"/>
        <v>9</v>
      </c>
    </row>
    <row r="373" spans="1:7" x14ac:dyDescent="0.25">
      <c r="A373" s="281" t="s">
        <v>33259</v>
      </c>
      <c r="B373" s="282" t="s">
        <v>33260</v>
      </c>
      <c r="C373" s="283"/>
      <c r="D373" s="284"/>
      <c r="E373" s="284"/>
      <c r="F373" s="284"/>
      <c r="G373" s="259">
        <f t="shared" si="5"/>
        <v>5</v>
      </c>
    </row>
    <row r="374" spans="1:7" x14ac:dyDescent="0.25">
      <c r="A374" s="281" t="s">
        <v>33261</v>
      </c>
      <c r="B374" s="282" t="s">
        <v>33262</v>
      </c>
      <c r="C374" s="283" t="s">
        <v>9878</v>
      </c>
      <c r="D374" s="284"/>
      <c r="E374" s="284">
        <v>10.5</v>
      </c>
      <c r="F374" s="284">
        <v>10.5</v>
      </c>
      <c r="G374" s="259">
        <f t="shared" si="5"/>
        <v>9</v>
      </c>
    </row>
    <row r="375" spans="1:7" x14ac:dyDescent="0.25">
      <c r="A375" s="281" t="s">
        <v>33263</v>
      </c>
      <c r="B375" s="282" t="s">
        <v>33264</v>
      </c>
      <c r="C375" s="283" t="s">
        <v>9690</v>
      </c>
      <c r="D375" s="284"/>
      <c r="E375" s="284">
        <v>14.69</v>
      </c>
      <c r="F375" s="284">
        <v>14.69</v>
      </c>
      <c r="G375" s="259">
        <f t="shared" si="5"/>
        <v>9</v>
      </c>
    </row>
    <row r="376" spans="1:7" ht="30" x14ac:dyDescent="0.25">
      <c r="A376" s="281" t="s">
        <v>33265</v>
      </c>
      <c r="B376" s="282" t="s">
        <v>33266</v>
      </c>
      <c r="C376" s="283" t="s">
        <v>9878</v>
      </c>
      <c r="D376" s="284"/>
      <c r="E376" s="284">
        <v>209.95</v>
      </c>
      <c r="F376" s="284">
        <v>209.95</v>
      </c>
      <c r="G376" s="259">
        <f t="shared" si="5"/>
        <v>9</v>
      </c>
    </row>
    <row r="377" spans="1:7" ht="30" x14ac:dyDescent="0.25">
      <c r="A377" s="281" t="s">
        <v>33267</v>
      </c>
      <c r="B377" s="282" t="s">
        <v>33268</v>
      </c>
      <c r="C377" s="283" t="s">
        <v>9878</v>
      </c>
      <c r="D377" s="284"/>
      <c r="E377" s="284">
        <v>167.96</v>
      </c>
      <c r="F377" s="284">
        <v>167.96</v>
      </c>
      <c r="G377" s="259">
        <f t="shared" si="5"/>
        <v>9</v>
      </c>
    </row>
    <row r="378" spans="1:7" x14ac:dyDescent="0.25">
      <c r="A378" s="281" t="s">
        <v>33269</v>
      </c>
      <c r="B378" s="282" t="s">
        <v>33270</v>
      </c>
      <c r="C378" s="283" t="s">
        <v>9878</v>
      </c>
      <c r="D378" s="284"/>
      <c r="E378" s="284">
        <v>83.98</v>
      </c>
      <c r="F378" s="284">
        <v>83.98</v>
      </c>
      <c r="G378" s="259">
        <f t="shared" si="5"/>
        <v>9</v>
      </c>
    </row>
    <row r="379" spans="1:7" x14ac:dyDescent="0.25">
      <c r="A379" s="281" t="s">
        <v>33271</v>
      </c>
      <c r="B379" s="282" t="s">
        <v>33272</v>
      </c>
      <c r="C379" s="283" t="s">
        <v>9878</v>
      </c>
      <c r="D379" s="284"/>
      <c r="E379" s="284">
        <v>46.12</v>
      </c>
      <c r="F379" s="284">
        <v>46.12</v>
      </c>
      <c r="G379" s="259">
        <f t="shared" si="5"/>
        <v>9</v>
      </c>
    </row>
    <row r="380" spans="1:7" x14ac:dyDescent="0.25">
      <c r="A380" s="281" t="s">
        <v>33273</v>
      </c>
      <c r="B380" s="282" t="s">
        <v>33274</v>
      </c>
      <c r="C380" s="283" t="s">
        <v>9878</v>
      </c>
      <c r="D380" s="284"/>
      <c r="E380" s="284">
        <v>6.31</v>
      </c>
      <c r="F380" s="284">
        <v>6.31</v>
      </c>
      <c r="G380" s="259">
        <f t="shared" si="5"/>
        <v>9</v>
      </c>
    </row>
    <row r="381" spans="1:7" ht="30" x14ac:dyDescent="0.25">
      <c r="A381" s="281" t="s">
        <v>33275</v>
      </c>
      <c r="B381" s="282" t="s">
        <v>33276</v>
      </c>
      <c r="C381" s="283" t="s">
        <v>9878</v>
      </c>
      <c r="D381" s="284"/>
      <c r="E381" s="284">
        <v>7.57</v>
      </c>
      <c r="F381" s="284">
        <v>7.57</v>
      </c>
      <c r="G381" s="259">
        <f t="shared" si="5"/>
        <v>9</v>
      </c>
    </row>
    <row r="382" spans="1:7" x14ac:dyDescent="0.25">
      <c r="A382" s="281" t="s">
        <v>33277</v>
      </c>
      <c r="B382" s="282" t="s">
        <v>33278</v>
      </c>
      <c r="C382" s="283" t="s">
        <v>9878</v>
      </c>
      <c r="D382" s="284"/>
      <c r="E382" s="284">
        <v>46.12</v>
      </c>
      <c r="F382" s="284">
        <v>46.12</v>
      </c>
      <c r="G382" s="259">
        <f t="shared" si="5"/>
        <v>9</v>
      </c>
    </row>
    <row r="383" spans="1:7" x14ac:dyDescent="0.25">
      <c r="A383" s="281" t="s">
        <v>33279</v>
      </c>
      <c r="B383" s="282" t="s">
        <v>33280</v>
      </c>
      <c r="C383" s="283" t="s">
        <v>9690</v>
      </c>
      <c r="D383" s="284"/>
      <c r="E383" s="284">
        <v>10.5</v>
      </c>
      <c r="F383" s="284">
        <v>10.5</v>
      </c>
      <c r="G383" s="259">
        <f t="shared" si="5"/>
        <v>9</v>
      </c>
    </row>
    <row r="384" spans="1:7" x14ac:dyDescent="0.25">
      <c r="A384" s="281" t="s">
        <v>33281</v>
      </c>
      <c r="B384" s="282" t="s">
        <v>33282</v>
      </c>
      <c r="C384" s="283" t="s">
        <v>9878</v>
      </c>
      <c r="D384" s="284"/>
      <c r="E384" s="284">
        <v>21</v>
      </c>
      <c r="F384" s="284">
        <v>21</v>
      </c>
      <c r="G384" s="259">
        <f t="shared" si="5"/>
        <v>9</v>
      </c>
    </row>
    <row r="385" spans="1:7" x14ac:dyDescent="0.25">
      <c r="A385" s="281" t="s">
        <v>33283</v>
      </c>
      <c r="B385" s="282" t="s">
        <v>33284</v>
      </c>
      <c r="C385" s="283" t="s">
        <v>9878</v>
      </c>
      <c r="D385" s="284"/>
      <c r="E385" s="284">
        <v>16.8</v>
      </c>
      <c r="F385" s="284">
        <v>16.8</v>
      </c>
      <c r="G385" s="259">
        <f t="shared" si="5"/>
        <v>9</v>
      </c>
    </row>
    <row r="386" spans="1:7" x14ac:dyDescent="0.25">
      <c r="A386" s="281" t="s">
        <v>33285</v>
      </c>
      <c r="B386" s="282" t="s">
        <v>33286</v>
      </c>
      <c r="C386" s="283" t="s">
        <v>9878</v>
      </c>
      <c r="D386" s="284"/>
      <c r="E386" s="284">
        <v>25.19</v>
      </c>
      <c r="F386" s="284">
        <v>25.19</v>
      </c>
      <c r="G386" s="259">
        <f t="shared" si="5"/>
        <v>9</v>
      </c>
    </row>
    <row r="387" spans="1:7" x14ac:dyDescent="0.25">
      <c r="A387" s="281" t="s">
        <v>33287</v>
      </c>
      <c r="B387" s="282" t="s">
        <v>33288</v>
      </c>
      <c r="C387" s="283" t="s">
        <v>9878</v>
      </c>
      <c r="D387" s="284"/>
      <c r="E387" s="284">
        <v>21</v>
      </c>
      <c r="F387" s="284">
        <v>21</v>
      </c>
      <c r="G387" s="259">
        <f t="shared" si="5"/>
        <v>9</v>
      </c>
    </row>
    <row r="388" spans="1:7" ht="30" x14ac:dyDescent="0.25">
      <c r="A388" s="281" t="s">
        <v>33289</v>
      </c>
      <c r="B388" s="282" t="s">
        <v>33290</v>
      </c>
      <c r="C388" s="283" t="s">
        <v>9878</v>
      </c>
      <c r="D388" s="284"/>
      <c r="E388" s="284">
        <v>41.99</v>
      </c>
      <c r="F388" s="284">
        <v>41.99</v>
      </c>
      <c r="G388" s="259">
        <f t="shared" si="5"/>
        <v>9</v>
      </c>
    </row>
    <row r="389" spans="1:7" x14ac:dyDescent="0.25">
      <c r="A389" s="281" t="s">
        <v>33291</v>
      </c>
      <c r="B389" s="282" t="s">
        <v>33292</v>
      </c>
      <c r="C389" s="283" t="s">
        <v>9878</v>
      </c>
      <c r="D389" s="284"/>
      <c r="E389" s="284">
        <v>62.99</v>
      </c>
      <c r="F389" s="284">
        <v>62.99</v>
      </c>
      <c r="G389" s="259">
        <f t="shared" si="5"/>
        <v>9</v>
      </c>
    </row>
    <row r="390" spans="1:7" ht="30" x14ac:dyDescent="0.25">
      <c r="A390" s="281" t="s">
        <v>33293</v>
      </c>
      <c r="B390" s="282" t="s">
        <v>33294</v>
      </c>
      <c r="C390" s="283" t="s">
        <v>9878</v>
      </c>
      <c r="D390" s="284"/>
      <c r="E390" s="284">
        <v>117.48</v>
      </c>
      <c r="F390" s="284">
        <v>117.48</v>
      </c>
      <c r="G390" s="259">
        <f t="shared" si="5"/>
        <v>9</v>
      </c>
    </row>
    <row r="391" spans="1:7" x14ac:dyDescent="0.25">
      <c r="A391" s="281" t="s">
        <v>33295</v>
      </c>
      <c r="B391" s="282" t="s">
        <v>33296</v>
      </c>
      <c r="C391" s="283" t="s">
        <v>9878</v>
      </c>
      <c r="D391" s="284"/>
      <c r="E391" s="284">
        <v>31.49</v>
      </c>
      <c r="F391" s="284">
        <v>31.49</v>
      </c>
      <c r="G391" s="259">
        <f t="shared" si="5"/>
        <v>9</v>
      </c>
    </row>
    <row r="392" spans="1:7" ht="30" x14ac:dyDescent="0.25">
      <c r="A392" s="281" t="s">
        <v>33297</v>
      </c>
      <c r="B392" s="282" t="s">
        <v>33298</v>
      </c>
      <c r="C392" s="283" t="s">
        <v>9878</v>
      </c>
      <c r="D392" s="284"/>
      <c r="E392" s="284">
        <v>8.3800000000000008</v>
      </c>
      <c r="F392" s="284">
        <v>8.3800000000000008</v>
      </c>
      <c r="G392" s="259">
        <f t="shared" si="5"/>
        <v>9</v>
      </c>
    </row>
    <row r="393" spans="1:7" x14ac:dyDescent="0.25">
      <c r="A393" s="281" t="s">
        <v>33299</v>
      </c>
      <c r="B393" s="282" t="s">
        <v>33300</v>
      </c>
      <c r="C393" s="283" t="s">
        <v>9878</v>
      </c>
      <c r="D393" s="284"/>
      <c r="E393" s="284">
        <v>16.809999999999999</v>
      </c>
      <c r="F393" s="284">
        <v>16.809999999999999</v>
      </c>
      <c r="G393" s="259">
        <f t="shared" si="5"/>
        <v>9</v>
      </c>
    </row>
    <row r="394" spans="1:7" ht="30" x14ac:dyDescent="0.25">
      <c r="A394" s="281" t="s">
        <v>33301</v>
      </c>
      <c r="B394" s="282" t="s">
        <v>33302</v>
      </c>
      <c r="C394" s="283" t="s">
        <v>9690</v>
      </c>
      <c r="D394" s="284"/>
      <c r="E394" s="284">
        <v>5.04</v>
      </c>
      <c r="F394" s="284">
        <v>5.04</v>
      </c>
      <c r="G394" s="259">
        <f t="shared" ref="G394:G457" si="6">LEN(A394)</f>
        <v>9</v>
      </c>
    </row>
    <row r="395" spans="1:7" x14ac:dyDescent="0.25">
      <c r="A395" s="281" t="s">
        <v>33303</v>
      </c>
      <c r="B395" s="282" t="s">
        <v>33304</v>
      </c>
      <c r="C395" s="283" t="s">
        <v>9690</v>
      </c>
      <c r="D395" s="284"/>
      <c r="E395" s="284">
        <v>2.52</v>
      </c>
      <c r="F395" s="284">
        <v>2.52</v>
      </c>
      <c r="G395" s="259">
        <f t="shared" si="6"/>
        <v>9</v>
      </c>
    </row>
    <row r="396" spans="1:7" ht="30" x14ac:dyDescent="0.25">
      <c r="A396" s="281" t="s">
        <v>33305</v>
      </c>
      <c r="B396" s="282" t="s">
        <v>33306</v>
      </c>
      <c r="C396" s="283" t="s">
        <v>9690</v>
      </c>
      <c r="D396" s="284"/>
      <c r="E396" s="284">
        <v>4.2</v>
      </c>
      <c r="F396" s="284">
        <v>4.2</v>
      </c>
      <c r="G396" s="259">
        <f t="shared" si="6"/>
        <v>9</v>
      </c>
    </row>
    <row r="397" spans="1:7" x14ac:dyDescent="0.25">
      <c r="A397" s="281" t="s">
        <v>33307</v>
      </c>
      <c r="B397" s="282" t="s">
        <v>33308</v>
      </c>
      <c r="C397" s="283" t="s">
        <v>9690</v>
      </c>
      <c r="D397" s="284"/>
      <c r="E397" s="284">
        <v>2.1</v>
      </c>
      <c r="F397" s="284">
        <v>2.1</v>
      </c>
      <c r="G397" s="259">
        <f t="shared" si="6"/>
        <v>9</v>
      </c>
    </row>
    <row r="398" spans="1:7" x14ac:dyDescent="0.25">
      <c r="A398" s="281" t="s">
        <v>33309</v>
      </c>
      <c r="B398" s="282" t="s">
        <v>33310</v>
      </c>
      <c r="C398" s="283" t="s">
        <v>9690</v>
      </c>
      <c r="D398" s="284"/>
      <c r="E398" s="284">
        <v>29.37</v>
      </c>
      <c r="F398" s="284">
        <v>29.37</v>
      </c>
      <c r="G398" s="259">
        <f t="shared" si="6"/>
        <v>9</v>
      </c>
    </row>
    <row r="399" spans="1:7" x14ac:dyDescent="0.25">
      <c r="A399" s="281" t="s">
        <v>33311</v>
      </c>
      <c r="B399" s="282" t="s">
        <v>33312</v>
      </c>
      <c r="C399" s="283" t="s">
        <v>9690</v>
      </c>
      <c r="D399" s="284"/>
      <c r="E399" s="284">
        <v>8.4</v>
      </c>
      <c r="F399" s="284">
        <v>8.4</v>
      </c>
      <c r="G399" s="259">
        <f t="shared" si="6"/>
        <v>9</v>
      </c>
    </row>
    <row r="400" spans="1:7" x14ac:dyDescent="0.25">
      <c r="A400" s="281" t="s">
        <v>33313</v>
      </c>
      <c r="B400" s="282" t="s">
        <v>33314</v>
      </c>
      <c r="C400" s="283" t="s">
        <v>9878</v>
      </c>
      <c r="D400" s="284"/>
      <c r="E400" s="284">
        <v>41.99</v>
      </c>
      <c r="F400" s="284">
        <v>41.99</v>
      </c>
      <c r="G400" s="259">
        <f t="shared" si="6"/>
        <v>9</v>
      </c>
    </row>
    <row r="401" spans="1:7" x14ac:dyDescent="0.25">
      <c r="A401" s="281" t="s">
        <v>33315</v>
      </c>
      <c r="B401" s="282" t="s">
        <v>33316</v>
      </c>
      <c r="C401" s="283" t="s">
        <v>9878</v>
      </c>
      <c r="D401" s="284"/>
      <c r="E401" s="284">
        <v>8.4</v>
      </c>
      <c r="F401" s="284">
        <v>8.4</v>
      </c>
      <c r="G401" s="259">
        <f t="shared" si="6"/>
        <v>9</v>
      </c>
    </row>
    <row r="402" spans="1:7" x14ac:dyDescent="0.25">
      <c r="A402" s="281" t="s">
        <v>33317</v>
      </c>
      <c r="B402" s="282" t="s">
        <v>33318</v>
      </c>
      <c r="C402" s="283" t="s">
        <v>9878</v>
      </c>
      <c r="D402" s="284"/>
      <c r="E402" s="284">
        <v>62.99</v>
      </c>
      <c r="F402" s="284">
        <v>62.99</v>
      </c>
      <c r="G402" s="259">
        <f t="shared" si="6"/>
        <v>9</v>
      </c>
    </row>
    <row r="403" spans="1:7" x14ac:dyDescent="0.25">
      <c r="A403" s="281" t="s">
        <v>33319</v>
      </c>
      <c r="B403" s="282" t="s">
        <v>33320</v>
      </c>
      <c r="C403" s="283" t="s">
        <v>9878</v>
      </c>
      <c r="D403" s="284"/>
      <c r="E403" s="284">
        <v>88.11</v>
      </c>
      <c r="F403" s="284">
        <v>88.11</v>
      </c>
      <c r="G403" s="259">
        <f t="shared" si="6"/>
        <v>9</v>
      </c>
    </row>
    <row r="404" spans="1:7" x14ac:dyDescent="0.25">
      <c r="A404" s="281" t="s">
        <v>33321</v>
      </c>
      <c r="B404" s="282" t="s">
        <v>33322</v>
      </c>
      <c r="C404" s="283"/>
      <c r="D404" s="284"/>
      <c r="E404" s="284"/>
      <c r="F404" s="284"/>
      <c r="G404" s="259">
        <f t="shared" si="6"/>
        <v>5</v>
      </c>
    </row>
    <row r="405" spans="1:7" x14ac:dyDescent="0.25">
      <c r="A405" s="281" t="s">
        <v>33323</v>
      </c>
      <c r="B405" s="282" t="s">
        <v>33324</v>
      </c>
      <c r="C405" s="283" t="s">
        <v>9878</v>
      </c>
      <c r="D405" s="284"/>
      <c r="E405" s="284">
        <v>172.92</v>
      </c>
      <c r="F405" s="284">
        <v>172.92</v>
      </c>
      <c r="G405" s="259">
        <f t="shared" si="6"/>
        <v>9</v>
      </c>
    </row>
    <row r="406" spans="1:7" x14ac:dyDescent="0.25">
      <c r="A406" s="281" t="s">
        <v>33325</v>
      </c>
      <c r="B406" s="282" t="s">
        <v>33326</v>
      </c>
      <c r="C406" s="283" t="s">
        <v>9878</v>
      </c>
      <c r="D406" s="284"/>
      <c r="E406" s="284">
        <v>41.99</v>
      </c>
      <c r="F406" s="284">
        <v>41.99</v>
      </c>
      <c r="G406" s="259">
        <f t="shared" si="6"/>
        <v>9</v>
      </c>
    </row>
    <row r="407" spans="1:7" x14ac:dyDescent="0.25">
      <c r="A407" s="281" t="s">
        <v>33327</v>
      </c>
      <c r="B407" s="282" t="s">
        <v>33328</v>
      </c>
      <c r="C407" s="283" t="s">
        <v>9878</v>
      </c>
      <c r="D407" s="284"/>
      <c r="E407" s="284">
        <v>10.5</v>
      </c>
      <c r="F407" s="284">
        <v>10.5</v>
      </c>
      <c r="G407" s="259">
        <f t="shared" si="6"/>
        <v>9</v>
      </c>
    </row>
    <row r="408" spans="1:7" ht="30" x14ac:dyDescent="0.25">
      <c r="A408" s="281" t="s">
        <v>33329</v>
      </c>
      <c r="B408" s="282" t="s">
        <v>33330</v>
      </c>
      <c r="C408" s="283" t="s">
        <v>10267</v>
      </c>
      <c r="D408" s="284"/>
      <c r="E408" s="284">
        <v>41.99</v>
      </c>
      <c r="F408" s="284">
        <v>41.99</v>
      </c>
      <c r="G408" s="259">
        <f t="shared" si="6"/>
        <v>9</v>
      </c>
    </row>
    <row r="409" spans="1:7" x14ac:dyDescent="0.25">
      <c r="A409" s="281" t="s">
        <v>33331</v>
      </c>
      <c r="B409" s="282" t="s">
        <v>33332</v>
      </c>
      <c r="C409" s="283" t="s">
        <v>9878</v>
      </c>
      <c r="D409" s="284"/>
      <c r="E409" s="284">
        <v>8.4</v>
      </c>
      <c r="F409" s="284">
        <v>8.4</v>
      </c>
      <c r="G409" s="259">
        <f t="shared" si="6"/>
        <v>9</v>
      </c>
    </row>
    <row r="410" spans="1:7" ht="30" x14ac:dyDescent="0.25">
      <c r="A410" s="281" t="s">
        <v>33333</v>
      </c>
      <c r="B410" s="282" t="s">
        <v>33334</v>
      </c>
      <c r="C410" s="283" t="s">
        <v>9878</v>
      </c>
      <c r="D410" s="284"/>
      <c r="E410" s="284">
        <v>16.8</v>
      </c>
      <c r="F410" s="284">
        <v>16.8</v>
      </c>
      <c r="G410" s="259">
        <f t="shared" si="6"/>
        <v>9</v>
      </c>
    </row>
    <row r="411" spans="1:7" x14ac:dyDescent="0.25">
      <c r="A411" s="281" t="s">
        <v>33335</v>
      </c>
      <c r="B411" s="282" t="s">
        <v>33336</v>
      </c>
      <c r="C411" s="283" t="s">
        <v>9878</v>
      </c>
      <c r="D411" s="284"/>
      <c r="E411" s="284">
        <v>4.2</v>
      </c>
      <c r="F411" s="284">
        <v>4.2</v>
      </c>
      <c r="G411" s="259">
        <f t="shared" si="6"/>
        <v>9</v>
      </c>
    </row>
    <row r="412" spans="1:7" ht="30" x14ac:dyDescent="0.25">
      <c r="A412" s="281" t="s">
        <v>33337</v>
      </c>
      <c r="B412" s="282" t="s">
        <v>33338</v>
      </c>
      <c r="C412" s="283" t="s">
        <v>9878</v>
      </c>
      <c r="D412" s="284"/>
      <c r="E412" s="284">
        <v>6.3</v>
      </c>
      <c r="F412" s="284">
        <v>6.3</v>
      </c>
      <c r="G412" s="259">
        <f t="shared" si="6"/>
        <v>9</v>
      </c>
    </row>
    <row r="413" spans="1:7" x14ac:dyDescent="0.25">
      <c r="A413" s="281" t="s">
        <v>33339</v>
      </c>
      <c r="B413" s="282" t="s">
        <v>33340</v>
      </c>
      <c r="C413" s="283" t="s">
        <v>9878</v>
      </c>
      <c r="D413" s="284"/>
      <c r="E413" s="284">
        <v>10.5</v>
      </c>
      <c r="F413" s="284">
        <v>10.5</v>
      </c>
      <c r="G413" s="259">
        <f t="shared" si="6"/>
        <v>9</v>
      </c>
    </row>
    <row r="414" spans="1:7" x14ac:dyDescent="0.25">
      <c r="A414" s="281" t="s">
        <v>33341</v>
      </c>
      <c r="B414" s="282" t="s">
        <v>33342</v>
      </c>
      <c r="C414" s="283" t="s">
        <v>9878</v>
      </c>
      <c r="D414" s="284"/>
      <c r="E414" s="284">
        <v>10.5</v>
      </c>
      <c r="F414" s="284">
        <v>10.5</v>
      </c>
      <c r="G414" s="259">
        <f t="shared" si="6"/>
        <v>9</v>
      </c>
    </row>
    <row r="415" spans="1:7" x14ac:dyDescent="0.25">
      <c r="A415" s="281" t="s">
        <v>33343</v>
      </c>
      <c r="B415" s="282" t="s">
        <v>33344</v>
      </c>
      <c r="C415" s="283"/>
      <c r="D415" s="284"/>
      <c r="E415" s="284"/>
      <c r="F415" s="284"/>
      <c r="G415" s="259">
        <f t="shared" si="6"/>
        <v>5</v>
      </c>
    </row>
    <row r="416" spans="1:7" ht="30" x14ac:dyDescent="0.25">
      <c r="A416" s="281" t="s">
        <v>33345</v>
      </c>
      <c r="B416" s="282" t="s">
        <v>33346</v>
      </c>
      <c r="C416" s="283" t="s">
        <v>9878</v>
      </c>
      <c r="D416" s="284"/>
      <c r="E416" s="284">
        <v>29.37</v>
      </c>
      <c r="F416" s="284">
        <v>29.37</v>
      </c>
      <c r="G416" s="259">
        <f t="shared" si="6"/>
        <v>9</v>
      </c>
    </row>
    <row r="417" spans="1:7" x14ac:dyDescent="0.25">
      <c r="A417" s="281" t="s">
        <v>33347</v>
      </c>
      <c r="B417" s="282" t="s">
        <v>33348</v>
      </c>
      <c r="C417" s="283" t="s">
        <v>9878</v>
      </c>
      <c r="D417" s="284"/>
      <c r="E417" s="284">
        <v>3.35</v>
      </c>
      <c r="F417" s="284">
        <v>3.35</v>
      </c>
      <c r="G417" s="259">
        <f t="shared" si="6"/>
        <v>9</v>
      </c>
    </row>
    <row r="418" spans="1:7" x14ac:dyDescent="0.25">
      <c r="A418" s="281" t="s">
        <v>33349</v>
      </c>
      <c r="B418" s="282" t="s">
        <v>33350</v>
      </c>
      <c r="C418" s="283" t="s">
        <v>9878</v>
      </c>
      <c r="D418" s="284"/>
      <c r="E418" s="284">
        <v>41.99</v>
      </c>
      <c r="F418" s="284">
        <v>41.99</v>
      </c>
      <c r="G418" s="259">
        <f t="shared" si="6"/>
        <v>9</v>
      </c>
    </row>
    <row r="419" spans="1:7" x14ac:dyDescent="0.25">
      <c r="A419" s="281" t="s">
        <v>33351</v>
      </c>
      <c r="B419" s="282" t="s">
        <v>33352</v>
      </c>
      <c r="C419" s="283" t="s">
        <v>9878</v>
      </c>
      <c r="D419" s="284"/>
      <c r="E419" s="284">
        <v>21</v>
      </c>
      <c r="F419" s="284">
        <v>21</v>
      </c>
      <c r="G419" s="259">
        <f t="shared" si="6"/>
        <v>9</v>
      </c>
    </row>
    <row r="420" spans="1:7" x14ac:dyDescent="0.25">
      <c r="A420" s="281" t="s">
        <v>33353</v>
      </c>
      <c r="B420" s="282" t="s">
        <v>33354</v>
      </c>
      <c r="C420" s="283" t="s">
        <v>9878</v>
      </c>
      <c r="D420" s="284"/>
      <c r="E420" s="284">
        <v>16.75</v>
      </c>
      <c r="F420" s="284">
        <v>16.75</v>
      </c>
      <c r="G420" s="259">
        <f t="shared" si="6"/>
        <v>9</v>
      </c>
    </row>
    <row r="421" spans="1:7" x14ac:dyDescent="0.25">
      <c r="A421" s="281" t="s">
        <v>33355</v>
      </c>
      <c r="B421" s="282" t="s">
        <v>33356</v>
      </c>
      <c r="C421" s="283" t="s">
        <v>9878</v>
      </c>
      <c r="D421" s="284"/>
      <c r="E421" s="284">
        <v>58.74</v>
      </c>
      <c r="F421" s="284">
        <v>58.74</v>
      </c>
      <c r="G421" s="259">
        <f t="shared" si="6"/>
        <v>9</v>
      </c>
    </row>
    <row r="422" spans="1:7" x14ac:dyDescent="0.25">
      <c r="A422" s="281" t="s">
        <v>33357</v>
      </c>
      <c r="B422" s="282" t="s">
        <v>33358</v>
      </c>
      <c r="C422" s="283"/>
      <c r="D422" s="284"/>
      <c r="E422" s="284"/>
      <c r="F422" s="284"/>
      <c r="G422" s="259">
        <f t="shared" si="6"/>
        <v>5</v>
      </c>
    </row>
    <row r="423" spans="1:7" x14ac:dyDescent="0.25">
      <c r="A423" s="281" t="s">
        <v>33359</v>
      </c>
      <c r="B423" s="282" t="s">
        <v>33360</v>
      </c>
      <c r="C423" s="283" t="s">
        <v>10</v>
      </c>
      <c r="D423" s="284"/>
      <c r="E423" s="284">
        <v>0.67</v>
      </c>
      <c r="F423" s="284">
        <v>0.67</v>
      </c>
      <c r="G423" s="259">
        <f t="shared" si="6"/>
        <v>9</v>
      </c>
    </row>
    <row r="424" spans="1:7" x14ac:dyDescent="0.25">
      <c r="A424" s="281" t="s">
        <v>33361</v>
      </c>
      <c r="B424" s="282" t="s">
        <v>33362</v>
      </c>
      <c r="C424" s="283" t="s">
        <v>9878</v>
      </c>
      <c r="D424" s="284"/>
      <c r="E424" s="284">
        <v>62.99</v>
      </c>
      <c r="F424" s="284">
        <v>62.99</v>
      </c>
      <c r="G424" s="259">
        <f t="shared" si="6"/>
        <v>9</v>
      </c>
    </row>
    <row r="425" spans="1:7" ht="30" x14ac:dyDescent="0.25">
      <c r="A425" s="281" t="s">
        <v>33363</v>
      </c>
      <c r="B425" s="282" t="s">
        <v>33364</v>
      </c>
      <c r="C425" s="283" t="s">
        <v>9878</v>
      </c>
      <c r="D425" s="284"/>
      <c r="E425" s="284">
        <v>83.98</v>
      </c>
      <c r="F425" s="284">
        <v>83.98</v>
      </c>
      <c r="G425" s="259">
        <f t="shared" si="6"/>
        <v>9</v>
      </c>
    </row>
    <row r="426" spans="1:7" x14ac:dyDescent="0.25">
      <c r="A426" s="281" t="s">
        <v>33365</v>
      </c>
      <c r="B426" s="282" t="s">
        <v>33366</v>
      </c>
      <c r="C426" s="283" t="s">
        <v>9690</v>
      </c>
      <c r="D426" s="284"/>
      <c r="E426" s="284">
        <v>16.8</v>
      </c>
      <c r="F426" s="284">
        <v>16.8</v>
      </c>
      <c r="G426" s="259">
        <f t="shared" si="6"/>
        <v>9</v>
      </c>
    </row>
    <row r="427" spans="1:7" x14ac:dyDescent="0.25">
      <c r="A427" s="281" t="s">
        <v>33367</v>
      </c>
      <c r="B427" s="282" t="s">
        <v>33368</v>
      </c>
      <c r="C427" s="283" t="s">
        <v>10267</v>
      </c>
      <c r="D427" s="284"/>
      <c r="E427" s="284">
        <v>41.99</v>
      </c>
      <c r="F427" s="284">
        <v>41.99</v>
      </c>
      <c r="G427" s="259">
        <f t="shared" si="6"/>
        <v>9</v>
      </c>
    </row>
    <row r="428" spans="1:7" x14ac:dyDescent="0.25">
      <c r="A428" s="281" t="s">
        <v>33369</v>
      </c>
      <c r="B428" s="282" t="s">
        <v>33370</v>
      </c>
      <c r="C428" s="283" t="s">
        <v>9878</v>
      </c>
      <c r="D428" s="284">
        <v>91.14</v>
      </c>
      <c r="E428" s="284">
        <v>117.48</v>
      </c>
      <c r="F428" s="284">
        <v>208.62</v>
      </c>
      <c r="G428" s="259">
        <f t="shared" si="6"/>
        <v>9</v>
      </c>
    </row>
    <row r="429" spans="1:7" x14ac:dyDescent="0.25">
      <c r="A429" s="281" t="s">
        <v>33371</v>
      </c>
      <c r="B429" s="282" t="s">
        <v>33372</v>
      </c>
      <c r="C429" s="283" t="s">
        <v>9878</v>
      </c>
      <c r="D429" s="284">
        <v>91.14</v>
      </c>
      <c r="E429" s="284">
        <v>117.48</v>
      </c>
      <c r="F429" s="284">
        <v>208.62</v>
      </c>
      <c r="G429" s="259">
        <f t="shared" si="6"/>
        <v>9</v>
      </c>
    </row>
    <row r="430" spans="1:7" x14ac:dyDescent="0.25">
      <c r="A430" s="281" t="s">
        <v>33373</v>
      </c>
      <c r="B430" s="282" t="s">
        <v>33374</v>
      </c>
      <c r="C430" s="283" t="s">
        <v>9878</v>
      </c>
      <c r="D430" s="284"/>
      <c r="E430" s="284">
        <v>131.78</v>
      </c>
      <c r="F430" s="284">
        <v>131.78</v>
      </c>
      <c r="G430" s="259">
        <f t="shared" si="6"/>
        <v>9</v>
      </c>
    </row>
    <row r="431" spans="1:7" ht="30" x14ac:dyDescent="0.25">
      <c r="A431" s="281" t="s">
        <v>33375</v>
      </c>
      <c r="B431" s="282" t="s">
        <v>33376</v>
      </c>
      <c r="C431" s="283" t="s">
        <v>10267</v>
      </c>
      <c r="D431" s="284"/>
      <c r="E431" s="284">
        <v>83.98</v>
      </c>
      <c r="F431" s="284">
        <v>83.98</v>
      </c>
      <c r="G431" s="259">
        <f t="shared" si="6"/>
        <v>9</v>
      </c>
    </row>
    <row r="432" spans="1:7" x14ac:dyDescent="0.25">
      <c r="A432" s="281" t="s">
        <v>33377</v>
      </c>
      <c r="B432" s="282" t="s">
        <v>33378</v>
      </c>
      <c r="C432" s="283" t="s">
        <v>9878</v>
      </c>
      <c r="D432" s="284"/>
      <c r="E432" s="284">
        <v>14.69</v>
      </c>
      <c r="F432" s="284">
        <v>14.69</v>
      </c>
      <c r="G432" s="259">
        <f t="shared" si="6"/>
        <v>9</v>
      </c>
    </row>
    <row r="433" spans="1:7" x14ac:dyDescent="0.25">
      <c r="A433" s="281" t="s">
        <v>33379</v>
      </c>
      <c r="B433" s="282" t="s">
        <v>33380</v>
      </c>
      <c r="C433" s="283" t="s">
        <v>9878</v>
      </c>
      <c r="D433" s="284"/>
      <c r="E433" s="284">
        <v>83.98</v>
      </c>
      <c r="F433" s="284">
        <v>83.98</v>
      </c>
      <c r="G433" s="259">
        <f t="shared" si="6"/>
        <v>9</v>
      </c>
    </row>
    <row r="434" spans="1:7" x14ac:dyDescent="0.25">
      <c r="A434" s="281" t="s">
        <v>33381</v>
      </c>
      <c r="B434" s="282" t="s">
        <v>33382</v>
      </c>
      <c r="C434" s="283" t="s">
        <v>9878</v>
      </c>
      <c r="D434" s="284"/>
      <c r="E434" s="284">
        <v>20.190000000000001</v>
      </c>
      <c r="F434" s="284">
        <v>20.190000000000001</v>
      </c>
      <c r="G434" s="259">
        <f t="shared" si="6"/>
        <v>9</v>
      </c>
    </row>
    <row r="435" spans="1:7" x14ac:dyDescent="0.25">
      <c r="A435" s="281" t="s">
        <v>33383</v>
      </c>
      <c r="B435" s="282" t="s">
        <v>33384</v>
      </c>
      <c r="C435" s="283" t="s">
        <v>9878</v>
      </c>
      <c r="D435" s="284"/>
      <c r="E435" s="284">
        <v>3.35</v>
      </c>
      <c r="F435" s="284">
        <v>3.35</v>
      </c>
      <c r="G435" s="259">
        <f t="shared" si="6"/>
        <v>9</v>
      </c>
    </row>
    <row r="436" spans="1:7" x14ac:dyDescent="0.25">
      <c r="A436" s="281" t="s">
        <v>33385</v>
      </c>
      <c r="B436" s="282" t="s">
        <v>33386</v>
      </c>
      <c r="C436" s="283" t="s">
        <v>9878</v>
      </c>
      <c r="D436" s="284"/>
      <c r="E436" s="284">
        <v>3.35</v>
      </c>
      <c r="F436" s="284">
        <v>3.35</v>
      </c>
      <c r="G436" s="259">
        <f t="shared" si="6"/>
        <v>9</v>
      </c>
    </row>
    <row r="437" spans="1:7" ht="30" x14ac:dyDescent="0.25">
      <c r="A437" s="281" t="s">
        <v>33387</v>
      </c>
      <c r="B437" s="282" t="s">
        <v>33388</v>
      </c>
      <c r="C437" s="283" t="s">
        <v>9878</v>
      </c>
      <c r="D437" s="284"/>
      <c r="E437" s="284">
        <v>26.8</v>
      </c>
      <c r="F437" s="284">
        <v>26.8</v>
      </c>
      <c r="G437" s="259">
        <f t="shared" si="6"/>
        <v>9</v>
      </c>
    </row>
    <row r="438" spans="1:7" x14ac:dyDescent="0.25">
      <c r="A438" s="281" t="s">
        <v>33389</v>
      </c>
      <c r="B438" s="282" t="s">
        <v>33390</v>
      </c>
      <c r="C438" s="283"/>
      <c r="D438" s="284"/>
      <c r="E438" s="284"/>
      <c r="F438" s="284"/>
      <c r="G438" s="259">
        <f t="shared" si="6"/>
        <v>5</v>
      </c>
    </row>
    <row r="439" spans="1:7" x14ac:dyDescent="0.25">
      <c r="A439" s="281" t="s">
        <v>33391</v>
      </c>
      <c r="B439" s="282" t="s">
        <v>33392</v>
      </c>
      <c r="C439" s="283" t="s">
        <v>9878</v>
      </c>
      <c r="D439" s="284"/>
      <c r="E439" s="284">
        <v>4.1900000000000004</v>
      </c>
      <c r="F439" s="284">
        <v>4.1900000000000004</v>
      </c>
      <c r="G439" s="259">
        <f t="shared" si="6"/>
        <v>9</v>
      </c>
    </row>
    <row r="440" spans="1:7" x14ac:dyDescent="0.25">
      <c r="A440" s="281" t="s">
        <v>33393</v>
      </c>
      <c r="B440" s="282" t="s">
        <v>33394</v>
      </c>
      <c r="C440" s="283" t="s">
        <v>9878</v>
      </c>
      <c r="D440" s="284"/>
      <c r="E440" s="284">
        <v>290.39999999999998</v>
      </c>
      <c r="F440" s="284">
        <v>290.39999999999998</v>
      </c>
      <c r="G440" s="259">
        <f t="shared" si="6"/>
        <v>9</v>
      </c>
    </row>
    <row r="441" spans="1:7" x14ac:dyDescent="0.25">
      <c r="A441" s="281" t="s">
        <v>33395</v>
      </c>
      <c r="B441" s="282" t="s">
        <v>33396</v>
      </c>
      <c r="C441" s="283" t="s">
        <v>9878</v>
      </c>
      <c r="D441" s="284"/>
      <c r="E441" s="284">
        <v>27.3</v>
      </c>
      <c r="F441" s="284">
        <v>27.3</v>
      </c>
      <c r="G441" s="259">
        <f t="shared" si="6"/>
        <v>9</v>
      </c>
    </row>
    <row r="442" spans="1:7" ht="30" x14ac:dyDescent="0.25">
      <c r="A442" s="281" t="s">
        <v>33397</v>
      </c>
      <c r="B442" s="282" t="s">
        <v>33398</v>
      </c>
      <c r="C442" s="283" t="s">
        <v>9878</v>
      </c>
      <c r="D442" s="284">
        <v>182.28</v>
      </c>
      <c r="E442" s="284">
        <v>335.92</v>
      </c>
      <c r="F442" s="284">
        <v>518.20000000000005</v>
      </c>
      <c r="G442" s="259">
        <f t="shared" si="6"/>
        <v>9</v>
      </c>
    </row>
    <row r="443" spans="1:7" ht="30" x14ac:dyDescent="0.25">
      <c r="A443" s="281" t="s">
        <v>33399</v>
      </c>
      <c r="B443" s="282" t="s">
        <v>33400</v>
      </c>
      <c r="C443" s="283" t="s">
        <v>9690</v>
      </c>
      <c r="D443" s="284"/>
      <c r="E443" s="284">
        <v>21</v>
      </c>
      <c r="F443" s="284">
        <v>21</v>
      </c>
      <c r="G443" s="259">
        <f t="shared" si="6"/>
        <v>9</v>
      </c>
    </row>
    <row r="444" spans="1:7" ht="30" x14ac:dyDescent="0.25">
      <c r="A444" s="281" t="s">
        <v>33401</v>
      </c>
      <c r="B444" s="282" t="s">
        <v>33402</v>
      </c>
      <c r="C444" s="283" t="s">
        <v>9690</v>
      </c>
      <c r="D444" s="284"/>
      <c r="E444" s="284">
        <v>10.5</v>
      </c>
      <c r="F444" s="284">
        <v>10.5</v>
      </c>
      <c r="G444" s="259">
        <f t="shared" si="6"/>
        <v>9</v>
      </c>
    </row>
    <row r="445" spans="1:7" ht="30" x14ac:dyDescent="0.25">
      <c r="A445" s="281" t="s">
        <v>33403</v>
      </c>
      <c r="B445" s="282" t="s">
        <v>33404</v>
      </c>
      <c r="C445" s="283" t="s">
        <v>9690</v>
      </c>
      <c r="D445" s="284"/>
      <c r="E445" s="284">
        <v>41.99</v>
      </c>
      <c r="F445" s="284">
        <v>41.99</v>
      </c>
      <c r="G445" s="259">
        <f t="shared" si="6"/>
        <v>9</v>
      </c>
    </row>
    <row r="446" spans="1:7" ht="30" x14ac:dyDescent="0.25">
      <c r="A446" s="281" t="s">
        <v>33405</v>
      </c>
      <c r="B446" s="282" t="s">
        <v>33406</v>
      </c>
      <c r="C446" s="283" t="s">
        <v>9690</v>
      </c>
      <c r="D446" s="284"/>
      <c r="E446" s="284">
        <v>21</v>
      </c>
      <c r="F446" s="284">
        <v>21</v>
      </c>
      <c r="G446" s="259">
        <f t="shared" si="6"/>
        <v>9</v>
      </c>
    </row>
    <row r="447" spans="1:7" x14ac:dyDescent="0.25">
      <c r="A447" s="281" t="s">
        <v>33407</v>
      </c>
      <c r="B447" s="282" t="s">
        <v>33408</v>
      </c>
      <c r="C447" s="283" t="s">
        <v>9690</v>
      </c>
      <c r="D447" s="284"/>
      <c r="E447" s="284">
        <v>8.4</v>
      </c>
      <c r="F447" s="284">
        <v>8.4</v>
      </c>
      <c r="G447" s="259">
        <f t="shared" si="6"/>
        <v>9</v>
      </c>
    </row>
    <row r="448" spans="1:7" x14ac:dyDescent="0.25">
      <c r="A448" s="281" t="s">
        <v>33409</v>
      </c>
      <c r="B448" s="282" t="s">
        <v>33410</v>
      </c>
      <c r="C448" s="283"/>
      <c r="D448" s="284"/>
      <c r="E448" s="284"/>
      <c r="F448" s="284"/>
      <c r="G448" s="259">
        <f t="shared" si="6"/>
        <v>5</v>
      </c>
    </row>
    <row r="449" spans="1:7" x14ac:dyDescent="0.25">
      <c r="A449" s="281" t="s">
        <v>33411</v>
      </c>
      <c r="B449" s="282" t="s">
        <v>33412</v>
      </c>
      <c r="C449" s="283" t="s">
        <v>9690</v>
      </c>
      <c r="D449" s="284"/>
      <c r="E449" s="284">
        <v>3.85</v>
      </c>
      <c r="F449" s="284">
        <v>3.85</v>
      </c>
      <c r="G449" s="259">
        <f t="shared" si="6"/>
        <v>9</v>
      </c>
    </row>
    <row r="450" spans="1:7" x14ac:dyDescent="0.25">
      <c r="A450" s="281" t="s">
        <v>33413</v>
      </c>
      <c r="B450" s="282" t="s">
        <v>33414</v>
      </c>
      <c r="C450" s="283" t="s">
        <v>9690</v>
      </c>
      <c r="D450" s="284"/>
      <c r="E450" s="284">
        <v>2.5099999999999998</v>
      </c>
      <c r="F450" s="284">
        <v>2.5099999999999998</v>
      </c>
      <c r="G450" s="259">
        <f t="shared" si="6"/>
        <v>9</v>
      </c>
    </row>
    <row r="451" spans="1:7" ht="30" x14ac:dyDescent="0.25">
      <c r="A451" s="281" t="s">
        <v>33415</v>
      </c>
      <c r="B451" s="282" t="s">
        <v>33416</v>
      </c>
      <c r="C451" s="283" t="s">
        <v>9690</v>
      </c>
      <c r="D451" s="284"/>
      <c r="E451" s="284">
        <v>6.7</v>
      </c>
      <c r="F451" s="284">
        <v>6.7</v>
      </c>
      <c r="G451" s="259">
        <f t="shared" si="6"/>
        <v>9</v>
      </c>
    </row>
    <row r="452" spans="1:7" x14ac:dyDescent="0.25">
      <c r="A452" s="281" t="s">
        <v>33417</v>
      </c>
      <c r="B452" s="282" t="s">
        <v>33418</v>
      </c>
      <c r="C452" s="283" t="s">
        <v>9878</v>
      </c>
      <c r="D452" s="284"/>
      <c r="E452" s="284">
        <v>75.72</v>
      </c>
      <c r="F452" s="284">
        <v>75.72</v>
      </c>
      <c r="G452" s="259">
        <f t="shared" si="6"/>
        <v>9</v>
      </c>
    </row>
    <row r="453" spans="1:7" x14ac:dyDescent="0.25">
      <c r="A453" s="281" t="s">
        <v>33419</v>
      </c>
      <c r="B453" s="282" t="s">
        <v>33420</v>
      </c>
      <c r="C453" s="283" t="s">
        <v>9878</v>
      </c>
      <c r="D453" s="284"/>
      <c r="E453" s="284">
        <v>125.97</v>
      </c>
      <c r="F453" s="284">
        <v>125.97</v>
      </c>
      <c r="G453" s="259">
        <f t="shared" si="6"/>
        <v>9</v>
      </c>
    </row>
    <row r="454" spans="1:7" x14ac:dyDescent="0.25">
      <c r="A454" s="281" t="s">
        <v>33421</v>
      </c>
      <c r="B454" s="282" t="s">
        <v>33422</v>
      </c>
      <c r="C454" s="283"/>
      <c r="D454" s="284"/>
      <c r="E454" s="284"/>
      <c r="F454" s="284"/>
      <c r="G454" s="259">
        <f t="shared" si="6"/>
        <v>5</v>
      </c>
    </row>
    <row r="455" spans="1:7" x14ac:dyDescent="0.25">
      <c r="A455" s="281" t="s">
        <v>33423</v>
      </c>
      <c r="B455" s="282" t="s">
        <v>33424</v>
      </c>
      <c r="C455" s="283" t="s">
        <v>9878</v>
      </c>
      <c r="D455" s="284"/>
      <c r="E455" s="284">
        <v>11.75</v>
      </c>
      <c r="F455" s="284">
        <v>11.75</v>
      </c>
      <c r="G455" s="259">
        <f t="shared" si="6"/>
        <v>9</v>
      </c>
    </row>
    <row r="456" spans="1:7" x14ac:dyDescent="0.25">
      <c r="A456" s="281" t="s">
        <v>33425</v>
      </c>
      <c r="B456" s="282" t="s">
        <v>33426</v>
      </c>
      <c r="C456" s="283"/>
      <c r="D456" s="284"/>
      <c r="E456" s="284"/>
      <c r="F456" s="284"/>
      <c r="G456" s="259">
        <f t="shared" si="6"/>
        <v>5</v>
      </c>
    </row>
    <row r="457" spans="1:7" x14ac:dyDescent="0.25">
      <c r="A457" s="281" t="s">
        <v>33427</v>
      </c>
      <c r="B457" s="282" t="s">
        <v>33428</v>
      </c>
      <c r="C457" s="283" t="s">
        <v>9878</v>
      </c>
      <c r="D457" s="284"/>
      <c r="E457" s="284">
        <v>18.87</v>
      </c>
      <c r="F457" s="284">
        <v>18.87</v>
      </c>
      <c r="G457" s="259">
        <f t="shared" si="6"/>
        <v>9</v>
      </c>
    </row>
    <row r="458" spans="1:7" x14ac:dyDescent="0.25">
      <c r="A458" s="281" t="s">
        <v>33429</v>
      </c>
      <c r="B458" s="282" t="s">
        <v>33430</v>
      </c>
      <c r="C458" s="283"/>
      <c r="D458" s="284"/>
      <c r="E458" s="284"/>
      <c r="F458" s="284"/>
      <c r="G458" s="259">
        <f t="shared" ref="G458:G521" si="7">LEN(A458)</f>
        <v>5</v>
      </c>
    </row>
    <row r="459" spans="1:7" ht="30" x14ac:dyDescent="0.25">
      <c r="A459" s="281" t="s">
        <v>33431</v>
      </c>
      <c r="B459" s="282" t="s">
        <v>33432</v>
      </c>
      <c r="C459" s="283" t="s">
        <v>9690</v>
      </c>
      <c r="D459" s="284">
        <v>0.61</v>
      </c>
      <c r="E459" s="284">
        <v>6.7</v>
      </c>
      <c r="F459" s="284">
        <v>7.31</v>
      </c>
      <c r="G459" s="259">
        <f t="shared" si="7"/>
        <v>9</v>
      </c>
    </row>
    <row r="460" spans="1:7" x14ac:dyDescent="0.25">
      <c r="A460" s="281" t="s">
        <v>33433</v>
      </c>
      <c r="B460" s="282" t="s">
        <v>33434</v>
      </c>
      <c r="C460" s="283" t="s">
        <v>9690</v>
      </c>
      <c r="D460" s="284"/>
      <c r="E460" s="284">
        <v>3.35</v>
      </c>
      <c r="F460" s="284">
        <v>3.35</v>
      </c>
      <c r="G460" s="259">
        <f t="shared" si="7"/>
        <v>9</v>
      </c>
    </row>
    <row r="461" spans="1:7" ht="30" x14ac:dyDescent="0.25">
      <c r="A461" s="281" t="s">
        <v>33435</v>
      </c>
      <c r="B461" s="282" t="s">
        <v>33436</v>
      </c>
      <c r="C461" s="283" t="s">
        <v>9690</v>
      </c>
      <c r="D461" s="284"/>
      <c r="E461" s="284">
        <v>6.7</v>
      </c>
      <c r="F461" s="284">
        <v>6.7</v>
      </c>
      <c r="G461" s="259">
        <f t="shared" si="7"/>
        <v>9</v>
      </c>
    </row>
    <row r="462" spans="1:7" ht="45" x14ac:dyDescent="0.25">
      <c r="A462" s="281" t="s">
        <v>33437</v>
      </c>
      <c r="B462" s="282" t="s">
        <v>33438</v>
      </c>
      <c r="C462" s="283" t="s">
        <v>10267</v>
      </c>
      <c r="D462" s="284">
        <v>4.92</v>
      </c>
      <c r="E462" s="284">
        <v>10.050000000000001</v>
      </c>
      <c r="F462" s="284">
        <v>14.97</v>
      </c>
      <c r="G462" s="259">
        <f t="shared" si="7"/>
        <v>9</v>
      </c>
    </row>
    <row r="463" spans="1:7" ht="30" x14ac:dyDescent="0.25">
      <c r="A463" s="281" t="s">
        <v>33439</v>
      </c>
      <c r="B463" s="282" t="s">
        <v>33440</v>
      </c>
      <c r="C463" s="283" t="s">
        <v>10267</v>
      </c>
      <c r="D463" s="284"/>
      <c r="E463" s="284">
        <v>10.050000000000001</v>
      </c>
      <c r="F463" s="284">
        <v>10.050000000000001</v>
      </c>
      <c r="G463" s="259">
        <f t="shared" si="7"/>
        <v>9</v>
      </c>
    </row>
    <row r="464" spans="1:7" x14ac:dyDescent="0.25">
      <c r="A464" s="281" t="s">
        <v>33441</v>
      </c>
      <c r="B464" s="282" t="s">
        <v>33442</v>
      </c>
      <c r="C464" s="283"/>
      <c r="D464" s="284"/>
      <c r="E464" s="284"/>
      <c r="F464" s="284"/>
      <c r="G464" s="259">
        <f t="shared" si="7"/>
        <v>5</v>
      </c>
    </row>
    <row r="465" spans="1:7" x14ac:dyDescent="0.25">
      <c r="A465" s="281" t="s">
        <v>33443</v>
      </c>
      <c r="B465" s="282" t="s">
        <v>33444</v>
      </c>
      <c r="C465" s="283" t="s">
        <v>10267</v>
      </c>
      <c r="D465" s="284">
        <v>30.44</v>
      </c>
      <c r="E465" s="284">
        <v>14.84</v>
      </c>
      <c r="F465" s="284">
        <v>45.28</v>
      </c>
      <c r="G465" s="259">
        <f t="shared" si="7"/>
        <v>9</v>
      </c>
    </row>
    <row r="466" spans="1:7" x14ac:dyDescent="0.25">
      <c r="A466" s="281" t="s">
        <v>33445</v>
      </c>
      <c r="B466" s="282" t="s">
        <v>33446</v>
      </c>
      <c r="C466" s="283"/>
      <c r="D466" s="284"/>
      <c r="E466" s="284"/>
      <c r="F466" s="284"/>
      <c r="G466" s="259">
        <f t="shared" si="7"/>
        <v>2</v>
      </c>
    </row>
    <row r="467" spans="1:7" x14ac:dyDescent="0.25">
      <c r="A467" s="281" t="s">
        <v>33447</v>
      </c>
      <c r="B467" s="282" t="s">
        <v>33448</v>
      </c>
      <c r="C467" s="283"/>
      <c r="D467" s="284"/>
      <c r="E467" s="284"/>
      <c r="F467" s="284"/>
      <c r="G467" s="259">
        <f t="shared" si="7"/>
        <v>5</v>
      </c>
    </row>
    <row r="468" spans="1:7" ht="30" x14ac:dyDescent="0.25">
      <c r="A468" s="281" t="s">
        <v>33449</v>
      </c>
      <c r="B468" s="282" t="s">
        <v>33450</v>
      </c>
      <c r="C468" s="283" t="s">
        <v>13121</v>
      </c>
      <c r="D468" s="284">
        <v>20.43</v>
      </c>
      <c r="E468" s="284">
        <v>90.45</v>
      </c>
      <c r="F468" s="284">
        <v>110.88</v>
      </c>
      <c r="G468" s="259">
        <f t="shared" si="7"/>
        <v>9</v>
      </c>
    </row>
    <row r="469" spans="1:7" x14ac:dyDescent="0.25">
      <c r="A469" s="281" t="s">
        <v>33451</v>
      </c>
      <c r="B469" s="282" t="s">
        <v>33452</v>
      </c>
      <c r="C469" s="283"/>
      <c r="D469" s="284"/>
      <c r="E469" s="284"/>
      <c r="F469" s="284"/>
      <c r="G469" s="259">
        <f t="shared" si="7"/>
        <v>5</v>
      </c>
    </row>
    <row r="470" spans="1:7" ht="45" x14ac:dyDescent="0.25">
      <c r="A470" s="281" t="s">
        <v>33453</v>
      </c>
      <c r="B470" s="282" t="s">
        <v>33454</v>
      </c>
      <c r="C470" s="283" t="s">
        <v>13121</v>
      </c>
      <c r="D470" s="284">
        <v>77.5</v>
      </c>
      <c r="E470" s="284">
        <v>10.050000000000001</v>
      </c>
      <c r="F470" s="284">
        <v>87.55</v>
      </c>
      <c r="G470" s="259">
        <f t="shared" si="7"/>
        <v>9</v>
      </c>
    </row>
    <row r="471" spans="1:7" ht="45" x14ac:dyDescent="0.25">
      <c r="A471" s="281" t="s">
        <v>33455</v>
      </c>
      <c r="B471" s="282" t="s">
        <v>33456</v>
      </c>
      <c r="C471" s="283" t="s">
        <v>13121</v>
      </c>
      <c r="D471" s="284">
        <v>87.36</v>
      </c>
      <c r="E471" s="284">
        <v>10.050000000000001</v>
      </c>
      <c r="F471" s="284">
        <v>97.41</v>
      </c>
      <c r="G471" s="259">
        <f t="shared" si="7"/>
        <v>9</v>
      </c>
    </row>
    <row r="472" spans="1:7" ht="45" x14ac:dyDescent="0.25">
      <c r="A472" s="281" t="s">
        <v>33457</v>
      </c>
      <c r="B472" s="282" t="s">
        <v>33458</v>
      </c>
      <c r="C472" s="283" t="s">
        <v>13121</v>
      </c>
      <c r="D472" s="284">
        <v>100.54</v>
      </c>
      <c r="E472" s="284">
        <v>10.050000000000001</v>
      </c>
      <c r="F472" s="284">
        <v>110.59</v>
      </c>
      <c r="G472" s="259">
        <f t="shared" si="7"/>
        <v>9</v>
      </c>
    </row>
    <row r="473" spans="1:7" ht="30" x14ac:dyDescent="0.25">
      <c r="A473" s="281" t="s">
        <v>33459</v>
      </c>
      <c r="B473" s="282" t="s">
        <v>33460</v>
      </c>
      <c r="C473" s="283" t="s">
        <v>13121</v>
      </c>
      <c r="D473" s="284">
        <v>93.39</v>
      </c>
      <c r="E473" s="284">
        <v>10.050000000000001</v>
      </c>
      <c r="F473" s="284">
        <v>103.44</v>
      </c>
      <c r="G473" s="259">
        <f t="shared" si="7"/>
        <v>9</v>
      </c>
    </row>
    <row r="474" spans="1:7" x14ac:dyDescent="0.25">
      <c r="A474" s="281" t="s">
        <v>33461</v>
      </c>
      <c r="B474" s="282" t="s">
        <v>33462</v>
      </c>
      <c r="C474" s="283"/>
      <c r="D474" s="284"/>
      <c r="E474" s="284"/>
      <c r="F474" s="284"/>
      <c r="G474" s="259">
        <f t="shared" si="7"/>
        <v>5</v>
      </c>
    </row>
    <row r="475" spans="1:7" ht="30" x14ac:dyDescent="0.25">
      <c r="A475" s="281" t="s">
        <v>33463</v>
      </c>
      <c r="B475" s="282" t="s">
        <v>33464</v>
      </c>
      <c r="C475" s="283" t="s">
        <v>13121</v>
      </c>
      <c r="D475" s="284">
        <v>14.77</v>
      </c>
      <c r="E475" s="284"/>
      <c r="F475" s="284">
        <v>14.77</v>
      </c>
      <c r="G475" s="259">
        <f t="shared" si="7"/>
        <v>9</v>
      </c>
    </row>
    <row r="476" spans="1:7" ht="30" x14ac:dyDescent="0.25">
      <c r="A476" s="281" t="s">
        <v>33465</v>
      </c>
      <c r="B476" s="282" t="s">
        <v>33466</v>
      </c>
      <c r="C476" s="283" t="s">
        <v>13121</v>
      </c>
      <c r="D476" s="284">
        <v>27.69</v>
      </c>
      <c r="E476" s="284"/>
      <c r="F476" s="284">
        <v>27.69</v>
      </c>
      <c r="G476" s="259">
        <f t="shared" si="7"/>
        <v>9</v>
      </c>
    </row>
    <row r="477" spans="1:7" ht="30" x14ac:dyDescent="0.25">
      <c r="A477" s="281" t="s">
        <v>33467</v>
      </c>
      <c r="B477" s="282" t="s">
        <v>33468</v>
      </c>
      <c r="C477" s="283" t="s">
        <v>13121</v>
      </c>
      <c r="D477" s="284">
        <v>34.380000000000003</v>
      </c>
      <c r="E477" s="284"/>
      <c r="F477" s="284">
        <v>34.380000000000003</v>
      </c>
      <c r="G477" s="259">
        <f t="shared" si="7"/>
        <v>9</v>
      </c>
    </row>
    <row r="478" spans="1:7" ht="30" x14ac:dyDescent="0.25">
      <c r="A478" s="281" t="s">
        <v>33469</v>
      </c>
      <c r="B478" s="282" t="s">
        <v>33470</v>
      </c>
      <c r="C478" s="283" t="s">
        <v>13121</v>
      </c>
      <c r="D478" s="284">
        <v>39.1</v>
      </c>
      <c r="E478" s="284"/>
      <c r="F478" s="284">
        <v>39.1</v>
      </c>
      <c r="G478" s="259">
        <f t="shared" si="7"/>
        <v>9</v>
      </c>
    </row>
    <row r="479" spans="1:7" x14ac:dyDescent="0.25">
      <c r="A479" s="281" t="s">
        <v>33471</v>
      </c>
      <c r="B479" s="282" t="s">
        <v>33472</v>
      </c>
      <c r="C479" s="283" t="s">
        <v>26555</v>
      </c>
      <c r="D479" s="284">
        <v>1.96</v>
      </c>
      <c r="E479" s="284"/>
      <c r="F479" s="284">
        <v>1.96</v>
      </c>
      <c r="G479" s="259">
        <f t="shared" si="7"/>
        <v>9</v>
      </c>
    </row>
    <row r="480" spans="1:7" ht="30" x14ac:dyDescent="0.25">
      <c r="A480" s="281" t="s">
        <v>33473</v>
      </c>
      <c r="B480" s="282" t="s">
        <v>33474</v>
      </c>
      <c r="C480" s="283" t="s">
        <v>13121</v>
      </c>
      <c r="D480" s="284">
        <v>12.03</v>
      </c>
      <c r="E480" s="284"/>
      <c r="F480" s="284">
        <v>12.03</v>
      </c>
      <c r="G480" s="259">
        <f t="shared" si="7"/>
        <v>9</v>
      </c>
    </row>
    <row r="481" spans="1:7" x14ac:dyDescent="0.25">
      <c r="A481" s="281" t="s">
        <v>33475</v>
      </c>
      <c r="B481" s="282" t="s">
        <v>33476</v>
      </c>
      <c r="C481" s="283"/>
      <c r="D481" s="284"/>
      <c r="E481" s="284"/>
      <c r="F481" s="284"/>
      <c r="G481" s="259">
        <f t="shared" si="7"/>
        <v>5</v>
      </c>
    </row>
    <row r="482" spans="1:7" x14ac:dyDescent="0.25">
      <c r="A482" s="281" t="s">
        <v>33477</v>
      </c>
      <c r="B482" s="282" t="s">
        <v>33478</v>
      </c>
      <c r="C482" s="283" t="s">
        <v>24762</v>
      </c>
      <c r="D482" s="284">
        <v>31.74</v>
      </c>
      <c r="E482" s="284"/>
      <c r="F482" s="284">
        <v>31.74</v>
      </c>
      <c r="G482" s="259">
        <f t="shared" si="7"/>
        <v>9</v>
      </c>
    </row>
    <row r="483" spans="1:7" x14ac:dyDescent="0.25">
      <c r="A483" s="281" t="s">
        <v>33479</v>
      </c>
      <c r="B483" s="282" t="s">
        <v>33480</v>
      </c>
      <c r="C483" s="283" t="s">
        <v>13121</v>
      </c>
      <c r="D483" s="284">
        <v>24.32</v>
      </c>
      <c r="E483" s="284"/>
      <c r="F483" s="284">
        <v>24.32</v>
      </c>
      <c r="G483" s="259">
        <f t="shared" si="7"/>
        <v>9</v>
      </c>
    </row>
    <row r="484" spans="1:7" ht="30" x14ac:dyDescent="0.25">
      <c r="A484" s="281" t="s">
        <v>33481</v>
      </c>
      <c r="B484" s="282" t="s">
        <v>33482</v>
      </c>
      <c r="C484" s="283" t="s">
        <v>24762</v>
      </c>
      <c r="D484" s="284">
        <v>941</v>
      </c>
      <c r="E484" s="284"/>
      <c r="F484" s="284">
        <v>941</v>
      </c>
      <c r="G484" s="259">
        <f t="shared" si="7"/>
        <v>9</v>
      </c>
    </row>
    <row r="485" spans="1:7" x14ac:dyDescent="0.25">
      <c r="A485" s="281" t="s">
        <v>33483</v>
      </c>
      <c r="B485" s="282" t="s">
        <v>33484</v>
      </c>
      <c r="C485" s="283"/>
      <c r="D485" s="284"/>
      <c r="E485" s="284"/>
      <c r="F485" s="284"/>
      <c r="G485" s="259">
        <f t="shared" si="7"/>
        <v>5</v>
      </c>
    </row>
    <row r="486" spans="1:7" x14ac:dyDescent="0.25">
      <c r="A486" s="281" t="s">
        <v>33485</v>
      </c>
      <c r="B486" s="282" t="s">
        <v>33486</v>
      </c>
      <c r="C486" s="283" t="s">
        <v>13121</v>
      </c>
      <c r="D486" s="284">
        <v>3.92</v>
      </c>
      <c r="E486" s="284"/>
      <c r="F486" s="284">
        <v>3.92</v>
      </c>
      <c r="G486" s="259">
        <f t="shared" si="7"/>
        <v>9</v>
      </c>
    </row>
    <row r="487" spans="1:7" ht="30" x14ac:dyDescent="0.25">
      <c r="A487" s="281" t="s">
        <v>33487</v>
      </c>
      <c r="B487" s="282" t="s">
        <v>33488</v>
      </c>
      <c r="C487" s="283" t="s">
        <v>13121</v>
      </c>
      <c r="D487" s="284">
        <v>5.84</v>
      </c>
      <c r="E487" s="284"/>
      <c r="F487" s="284">
        <v>5.84</v>
      </c>
      <c r="G487" s="259">
        <f t="shared" si="7"/>
        <v>9</v>
      </c>
    </row>
    <row r="488" spans="1:7" ht="30" x14ac:dyDescent="0.25">
      <c r="A488" s="281" t="s">
        <v>33489</v>
      </c>
      <c r="B488" s="282" t="s">
        <v>33490</v>
      </c>
      <c r="C488" s="283" t="s">
        <v>13121</v>
      </c>
      <c r="D488" s="284">
        <v>8.7200000000000006</v>
      </c>
      <c r="E488" s="284"/>
      <c r="F488" s="284">
        <v>8.7200000000000006</v>
      </c>
      <c r="G488" s="259">
        <f t="shared" si="7"/>
        <v>9</v>
      </c>
    </row>
    <row r="489" spans="1:7" ht="30" x14ac:dyDescent="0.25">
      <c r="A489" s="281" t="s">
        <v>33491</v>
      </c>
      <c r="B489" s="282" t="s">
        <v>33492</v>
      </c>
      <c r="C489" s="283" t="s">
        <v>13121</v>
      </c>
      <c r="D489" s="284">
        <v>9.64</v>
      </c>
      <c r="E489" s="284"/>
      <c r="F489" s="284">
        <v>9.64</v>
      </c>
      <c r="G489" s="259">
        <f t="shared" si="7"/>
        <v>9</v>
      </c>
    </row>
    <row r="490" spans="1:7" ht="30" x14ac:dyDescent="0.25">
      <c r="A490" s="281" t="s">
        <v>33493</v>
      </c>
      <c r="B490" s="282" t="s">
        <v>33494</v>
      </c>
      <c r="C490" s="283" t="s">
        <v>13121</v>
      </c>
      <c r="D490" s="284">
        <v>12.89</v>
      </c>
      <c r="E490" s="284"/>
      <c r="F490" s="284">
        <v>12.89</v>
      </c>
      <c r="G490" s="259">
        <f t="shared" si="7"/>
        <v>9</v>
      </c>
    </row>
    <row r="491" spans="1:7" ht="30" x14ac:dyDescent="0.25">
      <c r="A491" s="281" t="s">
        <v>33495</v>
      </c>
      <c r="B491" s="282" t="s">
        <v>33496</v>
      </c>
      <c r="C491" s="283" t="s">
        <v>13121</v>
      </c>
      <c r="D491" s="284">
        <v>19.309999999999999</v>
      </c>
      <c r="E491" s="284"/>
      <c r="F491" s="284">
        <v>19.309999999999999</v>
      </c>
      <c r="G491" s="259">
        <f t="shared" si="7"/>
        <v>9</v>
      </c>
    </row>
    <row r="492" spans="1:7" ht="30" x14ac:dyDescent="0.25">
      <c r="A492" s="281" t="s">
        <v>33497</v>
      </c>
      <c r="B492" s="282" t="s">
        <v>33498</v>
      </c>
      <c r="C492" s="283" t="s">
        <v>13121</v>
      </c>
      <c r="D492" s="284">
        <v>25.72</v>
      </c>
      <c r="E492" s="284"/>
      <c r="F492" s="284">
        <v>25.72</v>
      </c>
      <c r="G492" s="259">
        <f t="shared" si="7"/>
        <v>9</v>
      </c>
    </row>
    <row r="493" spans="1:7" ht="30" x14ac:dyDescent="0.25">
      <c r="A493" s="281" t="s">
        <v>33499</v>
      </c>
      <c r="B493" s="282" t="s">
        <v>33500</v>
      </c>
      <c r="C493" s="283" t="s">
        <v>26555</v>
      </c>
      <c r="D493" s="284">
        <v>1.24</v>
      </c>
      <c r="E493" s="284"/>
      <c r="F493" s="284">
        <v>1.24</v>
      </c>
      <c r="G493" s="259">
        <f t="shared" si="7"/>
        <v>9</v>
      </c>
    </row>
    <row r="494" spans="1:7" x14ac:dyDescent="0.25">
      <c r="A494" s="281" t="s">
        <v>33501</v>
      </c>
      <c r="B494" s="282" t="s">
        <v>33502</v>
      </c>
      <c r="C494" s="283" t="s">
        <v>13121</v>
      </c>
      <c r="D494" s="284">
        <v>10.050000000000001</v>
      </c>
      <c r="E494" s="284"/>
      <c r="F494" s="284">
        <v>10.050000000000001</v>
      </c>
      <c r="G494" s="259">
        <f t="shared" si="7"/>
        <v>9</v>
      </c>
    </row>
    <row r="495" spans="1:7" ht="30" x14ac:dyDescent="0.25">
      <c r="A495" s="281" t="s">
        <v>33503</v>
      </c>
      <c r="B495" s="282" t="s">
        <v>33504</v>
      </c>
      <c r="C495" s="283" t="s">
        <v>13121</v>
      </c>
      <c r="D495" s="284">
        <v>13.86</v>
      </c>
      <c r="E495" s="284"/>
      <c r="F495" s="284">
        <v>13.86</v>
      </c>
      <c r="G495" s="259">
        <f t="shared" si="7"/>
        <v>9</v>
      </c>
    </row>
    <row r="496" spans="1:7" ht="30" x14ac:dyDescent="0.25">
      <c r="A496" s="281" t="s">
        <v>33505</v>
      </c>
      <c r="B496" s="282" t="s">
        <v>33506</v>
      </c>
      <c r="C496" s="283" t="s">
        <v>13121</v>
      </c>
      <c r="D496" s="284">
        <v>14.47</v>
      </c>
      <c r="E496" s="284"/>
      <c r="F496" s="284">
        <v>14.47</v>
      </c>
      <c r="G496" s="259">
        <f t="shared" si="7"/>
        <v>9</v>
      </c>
    </row>
    <row r="497" spans="1:7" ht="30" x14ac:dyDescent="0.25">
      <c r="A497" s="281" t="s">
        <v>33507</v>
      </c>
      <c r="B497" s="282" t="s">
        <v>33508</v>
      </c>
      <c r="C497" s="283" t="s">
        <v>13121</v>
      </c>
      <c r="D497" s="284">
        <v>18.489999999999998</v>
      </c>
      <c r="E497" s="284"/>
      <c r="F497" s="284">
        <v>18.489999999999998</v>
      </c>
      <c r="G497" s="259">
        <f t="shared" si="7"/>
        <v>9</v>
      </c>
    </row>
    <row r="498" spans="1:7" ht="30" x14ac:dyDescent="0.25">
      <c r="A498" s="281" t="s">
        <v>33509</v>
      </c>
      <c r="B498" s="282" t="s">
        <v>33510</v>
      </c>
      <c r="C498" s="283" t="s">
        <v>13121</v>
      </c>
      <c r="D498" s="284">
        <v>27.73</v>
      </c>
      <c r="E498" s="284"/>
      <c r="F498" s="284">
        <v>27.73</v>
      </c>
      <c r="G498" s="259">
        <f t="shared" si="7"/>
        <v>9</v>
      </c>
    </row>
    <row r="499" spans="1:7" ht="30" x14ac:dyDescent="0.25">
      <c r="A499" s="281" t="s">
        <v>33511</v>
      </c>
      <c r="B499" s="282" t="s">
        <v>33512</v>
      </c>
      <c r="C499" s="283" t="s">
        <v>13121</v>
      </c>
      <c r="D499" s="284">
        <v>36.96</v>
      </c>
      <c r="E499" s="284"/>
      <c r="F499" s="284">
        <v>36.96</v>
      </c>
      <c r="G499" s="259">
        <f t="shared" si="7"/>
        <v>9</v>
      </c>
    </row>
    <row r="500" spans="1:7" ht="30" x14ac:dyDescent="0.25">
      <c r="A500" s="281" t="s">
        <v>33513</v>
      </c>
      <c r="B500" s="282" t="s">
        <v>33514</v>
      </c>
      <c r="C500" s="283" t="s">
        <v>26555</v>
      </c>
      <c r="D500" s="284">
        <v>1.79</v>
      </c>
      <c r="E500" s="284"/>
      <c r="F500" s="284">
        <v>1.79</v>
      </c>
      <c r="G500" s="259">
        <f t="shared" si="7"/>
        <v>9</v>
      </c>
    </row>
    <row r="501" spans="1:7" x14ac:dyDescent="0.25">
      <c r="A501" s="281" t="s">
        <v>33515</v>
      </c>
      <c r="B501" s="282" t="s">
        <v>33516</v>
      </c>
      <c r="C501" s="283"/>
      <c r="D501" s="284"/>
      <c r="E501" s="284"/>
      <c r="F501" s="284"/>
      <c r="G501" s="259">
        <f t="shared" si="7"/>
        <v>2</v>
      </c>
    </row>
    <row r="502" spans="1:7" x14ac:dyDescent="0.25">
      <c r="A502" s="281" t="s">
        <v>33517</v>
      </c>
      <c r="B502" s="282" t="s">
        <v>33518</v>
      </c>
      <c r="C502" s="283"/>
      <c r="D502" s="284"/>
      <c r="E502" s="284"/>
      <c r="F502" s="284"/>
      <c r="G502" s="259">
        <f t="shared" si="7"/>
        <v>5</v>
      </c>
    </row>
    <row r="503" spans="1:7" ht="30" x14ac:dyDescent="0.25">
      <c r="A503" s="281" t="s">
        <v>33519</v>
      </c>
      <c r="B503" s="282" t="s">
        <v>33520</v>
      </c>
      <c r="C503" s="283" t="s">
        <v>13121</v>
      </c>
      <c r="D503" s="284"/>
      <c r="E503" s="284">
        <v>41.88</v>
      </c>
      <c r="F503" s="284">
        <v>41.88</v>
      </c>
      <c r="G503" s="259">
        <f t="shared" si="7"/>
        <v>9</v>
      </c>
    </row>
    <row r="504" spans="1:7" x14ac:dyDescent="0.25">
      <c r="A504" s="281" t="s">
        <v>33521</v>
      </c>
      <c r="B504" s="282" t="s">
        <v>33522</v>
      </c>
      <c r="C504" s="283" t="s">
        <v>13121</v>
      </c>
      <c r="D504" s="284"/>
      <c r="E504" s="284">
        <v>52.26</v>
      </c>
      <c r="F504" s="284">
        <v>52.26</v>
      </c>
      <c r="G504" s="259">
        <f t="shared" si="7"/>
        <v>9</v>
      </c>
    </row>
    <row r="505" spans="1:7" x14ac:dyDescent="0.25">
      <c r="A505" s="281" t="s">
        <v>33523</v>
      </c>
      <c r="B505" s="282" t="s">
        <v>33524</v>
      </c>
      <c r="C505" s="283"/>
      <c r="D505" s="284"/>
      <c r="E505" s="284"/>
      <c r="F505" s="284"/>
      <c r="G505" s="259">
        <f t="shared" si="7"/>
        <v>5</v>
      </c>
    </row>
    <row r="506" spans="1:7" ht="30" x14ac:dyDescent="0.25">
      <c r="A506" s="281" t="s">
        <v>33525</v>
      </c>
      <c r="B506" s="282" t="s">
        <v>33526</v>
      </c>
      <c r="C506" s="283" t="s">
        <v>13121</v>
      </c>
      <c r="D506" s="284"/>
      <c r="E506" s="284">
        <v>50.25</v>
      </c>
      <c r="F506" s="284">
        <v>50.25</v>
      </c>
      <c r="G506" s="259">
        <f t="shared" si="7"/>
        <v>9</v>
      </c>
    </row>
    <row r="507" spans="1:7" ht="30" x14ac:dyDescent="0.25">
      <c r="A507" s="281" t="s">
        <v>33527</v>
      </c>
      <c r="B507" s="282" t="s">
        <v>33528</v>
      </c>
      <c r="C507" s="283" t="s">
        <v>13121</v>
      </c>
      <c r="D507" s="284"/>
      <c r="E507" s="284">
        <v>64.989999999999995</v>
      </c>
      <c r="F507" s="284">
        <v>64.989999999999995</v>
      </c>
      <c r="G507" s="259">
        <f t="shared" si="7"/>
        <v>9</v>
      </c>
    </row>
    <row r="508" spans="1:7" x14ac:dyDescent="0.25">
      <c r="A508" s="281" t="s">
        <v>33529</v>
      </c>
      <c r="B508" s="282" t="s">
        <v>33530</v>
      </c>
      <c r="C508" s="283"/>
      <c r="D508" s="284"/>
      <c r="E508" s="284"/>
      <c r="F508" s="284"/>
      <c r="G508" s="259">
        <f t="shared" si="7"/>
        <v>5</v>
      </c>
    </row>
    <row r="509" spans="1:7" x14ac:dyDescent="0.25">
      <c r="A509" s="281" t="s">
        <v>33531</v>
      </c>
      <c r="B509" s="282" t="s">
        <v>33532</v>
      </c>
      <c r="C509" s="283" t="s">
        <v>13121</v>
      </c>
      <c r="D509" s="284"/>
      <c r="E509" s="284">
        <v>7.2</v>
      </c>
      <c r="F509" s="284">
        <v>7.2</v>
      </c>
      <c r="G509" s="259">
        <f t="shared" si="7"/>
        <v>9</v>
      </c>
    </row>
    <row r="510" spans="1:7" x14ac:dyDescent="0.25">
      <c r="A510" s="281" t="s">
        <v>33533</v>
      </c>
      <c r="B510" s="282" t="s">
        <v>33534</v>
      </c>
      <c r="C510" s="283" t="s">
        <v>13121</v>
      </c>
      <c r="D510" s="284"/>
      <c r="E510" s="284">
        <v>15.63</v>
      </c>
      <c r="F510" s="284">
        <v>15.63</v>
      </c>
      <c r="G510" s="259">
        <f t="shared" si="7"/>
        <v>9</v>
      </c>
    </row>
    <row r="511" spans="1:7" x14ac:dyDescent="0.25">
      <c r="A511" s="281" t="s">
        <v>33535</v>
      </c>
      <c r="B511" s="282" t="s">
        <v>33536</v>
      </c>
      <c r="C511" s="283" t="s">
        <v>13121</v>
      </c>
      <c r="D511" s="284">
        <v>16.760000000000002</v>
      </c>
      <c r="E511" s="284">
        <v>56.28</v>
      </c>
      <c r="F511" s="284">
        <v>73.040000000000006</v>
      </c>
      <c r="G511" s="259">
        <f t="shared" si="7"/>
        <v>9</v>
      </c>
    </row>
    <row r="512" spans="1:7" x14ac:dyDescent="0.25">
      <c r="A512" s="281" t="s">
        <v>33537</v>
      </c>
      <c r="B512" s="282" t="s">
        <v>33538</v>
      </c>
      <c r="C512" s="283"/>
      <c r="D512" s="284"/>
      <c r="E512" s="284"/>
      <c r="F512" s="284"/>
      <c r="G512" s="259">
        <f t="shared" si="7"/>
        <v>5</v>
      </c>
    </row>
    <row r="513" spans="1:7" x14ac:dyDescent="0.25">
      <c r="A513" s="281" t="s">
        <v>33539</v>
      </c>
      <c r="B513" s="282" t="s">
        <v>33540</v>
      </c>
      <c r="C513" s="283" t="s">
        <v>13121</v>
      </c>
      <c r="D513" s="284"/>
      <c r="E513" s="284">
        <v>51.74</v>
      </c>
      <c r="F513" s="284">
        <v>51.74</v>
      </c>
      <c r="G513" s="259">
        <f t="shared" si="7"/>
        <v>9</v>
      </c>
    </row>
    <row r="514" spans="1:7" x14ac:dyDescent="0.25">
      <c r="A514" s="281" t="s">
        <v>33541</v>
      </c>
      <c r="B514" s="282" t="s">
        <v>33542</v>
      </c>
      <c r="C514" s="283"/>
      <c r="D514" s="284"/>
      <c r="E514" s="284"/>
      <c r="F514" s="284"/>
      <c r="G514" s="259">
        <f t="shared" si="7"/>
        <v>5</v>
      </c>
    </row>
    <row r="515" spans="1:7" x14ac:dyDescent="0.25">
      <c r="A515" s="281" t="s">
        <v>33543</v>
      </c>
      <c r="B515" s="282" t="s">
        <v>33544</v>
      </c>
      <c r="C515" s="283" t="s">
        <v>13121</v>
      </c>
      <c r="D515" s="284"/>
      <c r="E515" s="284">
        <v>10.050000000000001</v>
      </c>
      <c r="F515" s="284">
        <v>10.050000000000001</v>
      </c>
      <c r="G515" s="259">
        <f t="shared" si="7"/>
        <v>9</v>
      </c>
    </row>
    <row r="516" spans="1:7" x14ac:dyDescent="0.25">
      <c r="A516" s="281" t="s">
        <v>33545</v>
      </c>
      <c r="B516" s="282" t="s">
        <v>33546</v>
      </c>
      <c r="C516" s="283"/>
      <c r="D516" s="284"/>
      <c r="E516" s="284"/>
      <c r="F516" s="284"/>
      <c r="G516" s="259">
        <f t="shared" si="7"/>
        <v>2</v>
      </c>
    </row>
    <row r="517" spans="1:7" ht="30" x14ac:dyDescent="0.25">
      <c r="A517" s="281" t="s">
        <v>33547</v>
      </c>
      <c r="B517" s="282" t="s">
        <v>33548</v>
      </c>
      <c r="C517" s="283"/>
      <c r="D517" s="284"/>
      <c r="E517" s="284"/>
      <c r="F517" s="284"/>
      <c r="G517" s="259">
        <f t="shared" si="7"/>
        <v>5</v>
      </c>
    </row>
    <row r="518" spans="1:7" x14ac:dyDescent="0.25">
      <c r="A518" s="281" t="s">
        <v>33549</v>
      </c>
      <c r="B518" s="282" t="s">
        <v>33550</v>
      </c>
      <c r="C518" s="283" t="s">
        <v>13121</v>
      </c>
      <c r="D518" s="284">
        <v>11.15</v>
      </c>
      <c r="E518" s="284">
        <v>0.23</v>
      </c>
      <c r="F518" s="284">
        <v>11.38</v>
      </c>
      <c r="G518" s="259">
        <f t="shared" si="7"/>
        <v>9</v>
      </c>
    </row>
    <row r="519" spans="1:7" ht="30" x14ac:dyDescent="0.25">
      <c r="A519" s="281" t="s">
        <v>33551</v>
      </c>
      <c r="B519" s="282" t="s">
        <v>33552</v>
      </c>
      <c r="C519" s="283" t="s">
        <v>13121</v>
      </c>
      <c r="D519" s="284">
        <v>11.44</v>
      </c>
      <c r="E519" s="284">
        <v>0.23</v>
      </c>
      <c r="F519" s="284">
        <v>11.67</v>
      </c>
      <c r="G519" s="259">
        <f t="shared" si="7"/>
        <v>9</v>
      </c>
    </row>
    <row r="520" spans="1:7" ht="30" x14ac:dyDescent="0.25">
      <c r="A520" s="281" t="s">
        <v>33553</v>
      </c>
      <c r="B520" s="282" t="s">
        <v>33554</v>
      </c>
      <c r="C520" s="283" t="s">
        <v>13121</v>
      </c>
      <c r="D520" s="284">
        <v>18.43</v>
      </c>
      <c r="E520" s="284">
        <v>0.78</v>
      </c>
      <c r="F520" s="284">
        <v>19.21</v>
      </c>
      <c r="G520" s="259">
        <f t="shared" si="7"/>
        <v>9</v>
      </c>
    </row>
    <row r="521" spans="1:7" x14ac:dyDescent="0.25">
      <c r="A521" s="281" t="s">
        <v>33555</v>
      </c>
      <c r="B521" s="282" t="s">
        <v>33556</v>
      </c>
      <c r="C521" s="283" t="s">
        <v>13121</v>
      </c>
      <c r="D521" s="284">
        <v>10.56</v>
      </c>
      <c r="E521" s="284"/>
      <c r="F521" s="284">
        <v>10.56</v>
      </c>
      <c r="G521" s="259">
        <f t="shared" si="7"/>
        <v>9</v>
      </c>
    </row>
    <row r="522" spans="1:7" x14ac:dyDescent="0.25">
      <c r="A522" s="281" t="s">
        <v>33557</v>
      </c>
      <c r="B522" s="282" t="s">
        <v>33558</v>
      </c>
      <c r="C522" s="283"/>
      <c r="D522" s="284"/>
      <c r="E522" s="284"/>
      <c r="F522" s="284"/>
      <c r="G522" s="259">
        <f t="shared" ref="G522:G585" si="8">LEN(A522)</f>
        <v>5</v>
      </c>
    </row>
    <row r="523" spans="1:7" ht="30" x14ac:dyDescent="0.25">
      <c r="A523" s="281" t="s">
        <v>244</v>
      </c>
      <c r="B523" s="282" t="s">
        <v>33559</v>
      </c>
      <c r="C523" s="283" t="s">
        <v>13121</v>
      </c>
      <c r="D523" s="284">
        <v>7.08</v>
      </c>
      <c r="E523" s="284">
        <v>1.08</v>
      </c>
      <c r="F523" s="284">
        <v>8.16</v>
      </c>
      <c r="G523" s="259">
        <f t="shared" si="8"/>
        <v>9</v>
      </c>
    </row>
    <row r="524" spans="1:7" ht="30" x14ac:dyDescent="0.25">
      <c r="A524" s="281" t="s">
        <v>33560</v>
      </c>
      <c r="B524" s="282" t="s">
        <v>33561</v>
      </c>
      <c r="C524" s="283" t="s">
        <v>13121</v>
      </c>
      <c r="D524" s="284">
        <v>7.98</v>
      </c>
      <c r="E524" s="284">
        <v>1.22</v>
      </c>
      <c r="F524" s="284">
        <v>9.1999999999999993</v>
      </c>
      <c r="G524" s="259">
        <f t="shared" si="8"/>
        <v>9</v>
      </c>
    </row>
    <row r="525" spans="1:7" ht="30" x14ac:dyDescent="0.25">
      <c r="A525" s="281" t="s">
        <v>33562</v>
      </c>
      <c r="B525" s="282" t="s">
        <v>33563</v>
      </c>
      <c r="C525" s="283" t="s">
        <v>13121</v>
      </c>
      <c r="D525" s="284">
        <v>14.04</v>
      </c>
      <c r="E525" s="284">
        <v>0.7</v>
      </c>
      <c r="F525" s="284">
        <v>14.74</v>
      </c>
      <c r="G525" s="259">
        <f t="shared" si="8"/>
        <v>9</v>
      </c>
    </row>
    <row r="526" spans="1:7" ht="30" x14ac:dyDescent="0.25">
      <c r="A526" s="281" t="s">
        <v>33564</v>
      </c>
      <c r="B526" s="282" t="s">
        <v>33565</v>
      </c>
      <c r="C526" s="283" t="s">
        <v>13121</v>
      </c>
      <c r="D526" s="284">
        <v>14.9</v>
      </c>
      <c r="E526" s="284">
        <v>0.66</v>
      </c>
      <c r="F526" s="284">
        <v>15.56</v>
      </c>
      <c r="G526" s="259">
        <f t="shared" si="8"/>
        <v>9</v>
      </c>
    </row>
    <row r="527" spans="1:7" x14ac:dyDescent="0.25">
      <c r="A527" s="281" t="s">
        <v>33566</v>
      </c>
      <c r="B527" s="282" t="s">
        <v>33567</v>
      </c>
      <c r="C527" s="283"/>
      <c r="D527" s="284"/>
      <c r="E527" s="284"/>
      <c r="F527" s="284"/>
      <c r="G527" s="259">
        <f t="shared" si="8"/>
        <v>5</v>
      </c>
    </row>
    <row r="528" spans="1:7" x14ac:dyDescent="0.25">
      <c r="A528" s="281" t="s">
        <v>33568</v>
      </c>
      <c r="B528" s="282" t="s">
        <v>33569</v>
      </c>
      <c r="C528" s="283" t="s">
        <v>13121</v>
      </c>
      <c r="D528" s="284">
        <v>32.64</v>
      </c>
      <c r="E528" s="284">
        <v>1.56</v>
      </c>
      <c r="F528" s="284">
        <v>34.200000000000003</v>
      </c>
      <c r="G528" s="259">
        <f t="shared" si="8"/>
        <v>9</v>
      </c>
    </row>
    <row r="529" spans="1:7" x14ac:dyDescent="0.25">
      <c r="A529" s="281" t="s">
        <v>33570</v>
      </c>
      <c r="B529" s="282" t="s">
        <v>33571</v>
      </c>
      <c r="C529" s="283" t="s">
        <v>13121</v>
      </c>
      <c r="D529" s="284">
        <v>27.6</v>
      </c>
      <c r="E529" s="284">
        <v>1.26</v>
      </c>
      <c r="F529" s="284">
        <v>28.86</v>
      </c>
      <c r="G529" s="259">
        <f t="shared" si="8"/>
        <v>9</v>
      </c>
    </row>
    <row r="530" spans="1:7" x14ac:dyDescent="0.25">
      <c r="A530" s="281" t="s">
        <v>33572</v>
      </c>
      <c r="B530" s="282" t="s">
        <v>33573</v>
      </c>
      <c r="C530" s="283"/>
      <c r="D530" s="284"/>
      <c r="E530" s="284"/>
      <c r="F530" s="284"/>
      <c r="G530" s="259">
        <f t="shared" si="8"/>
        <v>5</v>
      </c>
    </row>
    <row r="531" spans="1:7" ht="30" x14ac:dyDescent="0.25">
      <c r="A531" s="281" t="s">
        <v>33574</v>
      </c>
      <c r="B531" s="282" t="s">
        <v>33575</v>
      </c>
      <c r="C531" s="283" t="s">
        <v>13121</v>
      </c>
      <c r="D531" s="284">
        <v>282.70999999999998</v>
      </c>
      <c r="E531" s="284"/>
      <c r="F531" s="284">
        <v>282.70999999999998</v>
      </c>
      <c r="G531" s="259">
        <f t="shared" si="8"/>
        <v>9</v>
      </c>
    </row>
    <row r="532" spans="1:7" x14ac:dyDescent="0.25">
      <c r="A532" s="281" t="s">
        <v>33576</v>
      </c>
      <c r="B532" s="282" t="s">
        <v>33577</v>
      </c>
      <c r="C532" s="283"/>
      <c r="D532" s="284"/>
      <c r="E532" s="284"/>
      <c r="F532" s="284"/>
      <c r="G532" s="259">
        <f t="shared" si="8"/>
        <v>5</v>
      </c>
    </row>
    <row r="533" spans="1:7" ht="30" x14ac:dyDescent="0.25">
      <c r="A533" s="281" t="s">
        <v>33578</v>
      </c>
      <c r="B533" s="282" t="s">
        <v>33579</v>
      </c>
      <c r="C533" s="283" t="s">
        <v>13121</v>
      </c>
      <c r="D533" s="284">
        <v>4.78</v>
      </c>
      <c r="E533" s="284">
        <v>0.1</v>
      </c>
      <c r="F533" s="284">
        <v>4.88</v>
      </c>
      <c r="G533" s="259">
        <f t="shared" si="8"/>
        <v>9</v>
      </c>
    </row>
    <row r="534" spans="1:7" x14ac:dyDescent="0.25">
      <c r="A534" s="281" t="s">
        <v>33580</v>
      </c>
      <c r="B534" s="282" t="s">
        <v>33581</v>
      </c>
      <c r="C534" s="283"/>
      <c r="D534" s="284"/>
      <c r="E534" s="284"/>
      <c r="F534" s="284"/>
      <c r="G534" s="259">
        <f t="shared" si="8"/>
        <v>5</v>
      </c>
    </row>
    <row r="535" spans="1:7" ht="30" x14ac:dyDescent="0.25">
      <c r="A535" s="281" t="s">
        <v>245</v>
      </c>
      <c r="B535" s="282" t="s">
        <v>33582</v>
      </c>
      <c r="C535" s="283" t="s">
        <v>13121</v>
      </c>
      <c r="D535" s="284">
        <v>3.15</v>
      </c>
      <c r="E535" s="284">
        <v>2.34</v>
      </c>
      <c r="F535" s="284">
        <v>5.49</v>
      </c>
      <c r="G535" s="259">
        <f t="shared" si="8"/>
        <v>9</v>
      </c>
    </row>
    <row r="536" spans="1:7" ht="30" x14ac:dyDescent="0.25">
      <c r="A536" s="281" t="s">
        <v>33583</v>
      </c>
      <c r="B536" s="282" t="s">
        <v>33584</v>
      </c>
      <c r="C536" s="283" t="s">
        <v>13121</v>
      </c>
      <c r="D536" s="284">
        <v>14.77</v>
      </c>
      <c r="E536" s="284">
        <v>2.15</v>
      </c>
      <c r="F536" s="284">
        <v>16.920000000000002</v>
      </c>
      <c r="G536" s="259">
        <f t="shared" si="8"/>
        <v>9</v>
      </c>
    </row>
    <row r="537" spans="1:7" x14ac:dyDescent="0.25">
      <c r="A537" s="281" t="s">
        <v>33585</v>
      </c>
      <c r="B537" s="282" t="s">
        <v>33586</v>
      </c>
      <c r="C537" s="283"/>
      <c r="D537" s="284"/>
      <c r="E537" s="284"/>
      <c r="F537" s="284"/>
      <c r="G537" s="259">
        <f t="shared" si="8"/>
        <v>5</v>
      </c>
    </row>
    <row r="538" spans="1:7" ht="30" x14ac:dyDescent="0.25">
      <c r="A538" s="281" t="s">
        <v>33587</v>
      </c>
      <c r="B538" s="282" t="s">
        <v>33588</v>
      </c>
      <c r="C538" s="283" t="s">
        <v>13121</v>
      </c>
      <c r="D538" s="284">
        <v>14.46</v>
      </c>
      <c r="E538" s="284">
        <v>0.35</v>
      </c>
      <c r="F538" s="284">
        <v>14.81</v>
      </c>
      <c r="G538" s="259">
        <f t="shared" si="8"/>
        <v>9</v>
      </c>
    </row>
    <row r="539" spans="1:7" ht="30" x14ac:dyDescent="0.25">
      <c r="A539" s="281" t="s">
        <v>231</v>
      </c>
      <c r="B539" s="282" t="s">
        <v>33589</v>
      </c>
      <c r="C539" s="283" t="s">
        <v>13121</v>
      </c>
      <c r="D539" s="284">
        <v>10.29</v>
      </c>
      <c r="E539" s="284">
        <v>0.25</v>
      </c>
      <c r="F539" s="284">
        <v>10.54</v>
      </c>
      <c r="G539" s="259">
        <f t="shared" si="8"/>
        <v>9</v>
      </c>
    </row>
    <row r="540" spans="1:7" ht="30" x14ac:dyDescent="0.25">
      <c r="A540" s="281" t="s">
        <v>33590</v>
      </c>
      <c r="B540" s="282" t="s">
        <v>33591</v>
      </c>
      <c r="C540" s="283" t="s">
        <v>13121</v>
      </c>
      <c r="D540" s="284">
        <v>10.46</v>
      </c>
      <c r="E540" s="284">
        <v>0.11</v>
      </c>
      <c r="F540" s="284">
        <v>10.57</v>
      </c>
      <c r="G540" s="259">
        <f t="shared" si="8"/>
        <v>9</v>
      </c>
    </row>
    <row r="541" spans="1:7" ht="30" x14ac:dyDescent="0.25">
      <c r="A541" s="281" t="s">
        <v>33592</v>
      </c>
      <c r="B541" s="282" t="s">
        <v>33593</v>
      </c>
      <c r="C541" s="283" t="s">
        <v>13121</v>
      </c>
      <c r="D541" s="284">
        <v>14.71</v>
      </c>
      <c r="E541" s="284">
        <v>0.33</v>
      </c>
      <c r="F541" s="284">
        <v>15.04</v>
      </c>
      <c r="G541" s="259">
        <f t="shared" si="8"/>
        <v>9</v>
      </c>
    </row>
    <row r="542" spans="1:7" x14ac:dyDescent="0.25">
      <c r="A542" s="281" t="s">
        <v>33594</v>
      </c>
      <c r="B542" s="282" t="s">
        <v>33595</v>
      </c>
      <c r="C542" s="283"/>
      <c r="D542" s="284"/>
      <c r="E542" s="284"/>
      <c r="F542" s="284"/>
      <c r="G542" s="259">
        <f t="shared" si="8"/>
        <v>2</v>
      </c>
    </row>
    <row r="543" spans="1:7" x14ac:dyDescent="0.25">
      <c r="A543" s="281" t="s">
        <v>33596</v>
      </c>
      <c r="B543" s="282" t="s">
        <v>197</v>
      </c>
      <c r="C543" s="283"/>
      <c r="D543" s="284"/>
      <c r="E543" s="284"/>
      <c r="F543" s="284"/>
      <c r="G543" s="259">
        <f t="shared" si="8"/>
        <v>5</v>
      </c>
    </row>
    <row r="544" spans="1:7" x14ac:dyDescent="0.25">
      <c r="A544" s="281" t="s">
        <v>33597</v>
      </c>
      <c r="B544" s="282" t="s">
        <v>33598</v>
      </c>
      <c r="C544" s="283" t="s">
        <v>10267</v>
      </c>
      <c r="D544" s="284">
        <v>33.94</v>
      </c>
      <c r="E544" s="284">
        <v>49.36</v>
      </c>
      <c r="F544" s="284">
        <v>83.3</v>
      </c>
      <c r="G544" s="259">
        <f t="shared" si="8"/>
        <v>9</v>
      </c>
    </row>
    <row r="545" spans="1:7" x14ac:dyDescent="0.25">
      <c r="A545" s="281" t="s">
        <v>33599</v>
      </c>
      <c r="B545" s="282" t="s">
        <v>33600</v>
      </c>
      <c r="C545" s="283" t="s">
        <v>10267</v>
      </c>
      <c r="D545" s="284">
        <v>19.13</v>
      </c>
      <c r="E545" s="284">
        <v>29.69</v>
      </c>
      <c r="F545" s="284">
        <v>48.82</v>
      </c>
      <c r="G545" s="259">
        <f t="shared" si="8"/>
        <v>9</v>
      </c>
    </row>
    <row r="546" spans="1:7" x14ac:dyDescent="0.25">
      <c r="A546" s="281" t="s">
        <v>33601</v>
      </c>
      <c r="B546" s="282" t="s">
        <v>33602</v>
      </c>
      <c r="C546" s="283" t="s">
        <v>10267</v>
      </c>
      <c r="D546" s="284">
        <v>12.64</v>
      </c>
      <c r="E546" s="284">
        <v>7.18</v>
      </c>
      <c r="F546" s="284">
        <v>19.82</v>
      </c>
      <c r="G546" s="259">
        <f t="shared" si="8"/>
        <v>9</v>
      </c>
    </row>
    <row r="547" spans="1:7" x14ac:dyDescent="0.25">
      <c r="A547" s="281" t="s">
        <v>33603</v>
      </c>
      <c r="B547" s="282" t="s">
        <v>33604</v>
      </c>
      <c r="C547" s="283" t="s">
        <v>10267</v>
      </c>
      <c r="D547" s="284">
        <v>41.4</v>
      </c>
      <c r="E547" s="284">
        <v>57.45</v>
      </c>
      <c r="F547" s="284">
        <v>98.85</v>
      </c>
      <c r="G547" s="259">
        <f t="shared" si="8"/>
        <v>9</v>
      </c>
    </row>
    <row r="548" spans="1:7" ht="30" x14ac:dyDescent="0.25">
      <c r="A548" s="281" t="s">
        <v>33605</v>
      </c>
      <c r="B548" s="282" t="s">
        <v>33606</v>
      </c>
      <c r="C548" s="283" t="s">
        <v>10267</v>
      </c>
      <c r="D548" s="284">
        <v>180.05</v>
      </c>
      <c r="E548" s="284"/>
      <c r="F548" s="284">
        <v>180.05</v>
      </c>
      <c r="G548" s="259">
        <f t="shared" si="8"/>
        <v>9</v>
      </c>
    </row>
    <row r="549" spans="1:7" ht="30" x14ac:dyDescent="0.25">
      <c r="A549" s="281" t="s">
        <v>33607</v>
      </c>
      <c r="B549" s="282" t="s">
        <v>33608</v>
      </c>
      <c r="C549" s="283" t="s">
        <v>10267</v>
      </c>
      <c r="D549" s="284">
        <v>192.09</v>
      </c>
      <c r="E549" s="284"/>
      <c r="F549" s="284">
        <v>192.09</v>
      </c>
      <c r="G549" s="259">
        <f t="shared" si="8"/>
        <v>9</v>
      </c>
    </row>
    <row r="550" spans="1:7" ht="30" x14ac:dyDescent="0.25">
      <c r="A550" s="281" t="s">
        <v>33609</v>
      </c>
      <c r="B550" s="282" t="s">
        <v>33610</v>
      </c>
      <c r="C550" s="283" t="s">
        <v>10267</v>
      </c>
      <c r="D550" s="284">
        <v>208.55</v>
      </c>
      <c r="E550" s="284"/>
      <c r="F550" s="284">
        <v>208.55</v>
      </c>
      <c r="G550" s="259">
        <f t="shared" si="8"/>
        <v>9</v>
      </c>
    </row>
    <row r="551" spans="1:7" x14ac:dyDescent="0.25">
      <c r="A551" s="281" t="s">
        <v>33611</v>
      </c>
      <c r="B551" s="282" t="s">
        <v>33612</v>
      </c>
      <c r="C551" s="283"/>
      <c r="D551" s="284"/>
      <c r="E551" s="284"/>
      <c r="F551" s="284"/>
      <c r="G551" s="259">
        <f t="shared" si="8"/>
        <v>5</v>
      </c>
    </row>
    <row r="552" spans="1:7" x14ac:dyDescent="0.25">
      <c r="A552" s="281" t="s">
        <v>33613</v>
      </c>
      <c r="B552" s="282" t="s">
        <v>33614</v>
      </c>
      <c r="C552" s="283" t="s">
        <v>13121</v>
      </c>
      <c r="D552" s="284">
        <v>22.11</v>
      </c>
      <c r="E552" s="284">
        <v>26.93</v>
      </c>
      <c r="F552" s="284">
        <v>49.04</v>
      </c>
      <c r="G552" s="259">
        <f t="shared" si="8"/>
        <v>9</v>
      </c>
    </row>
    <row r="553" spans="1:7" x14ac:dyDescent="0.25">
      <c r="A553" s="281" t="s">
        <v>33615</v>
      </c>
      <c r="B553" s="282" t="s">
        <v>33616</v>
      </c>
      <c r="C553" s="283" t="s">
        <v>12917</v>
      </c>
      <c r="D553" s="284">
        <v>9.2899999999999991</v>
      </c>
      <c r="E553" s="284">
        <v>1.86</v>
      </c>
      <c r="F553" s="284">
        <v>11.15</v>
      </c>
      <c r="G553" s="259">
        <f t="shared" si="8"/>
        <v>9</v>
      </c>
    </row>
    <row r="554" spans="1:7" x14ac:dyDescent="0.25">
      <c r="A554" s="281" t="s">
        <v>33617</v>
      </c>
      <c r="B554" s="282" t="s">
        <v>33618</v>
      </c>
      <c r="C554" s="283" t="s">
        <v>33619</v>
      </c>
      <c r="D554" s="284">
        <v>3.98</v>
      </c>
      <c r="E554" s="284">
        <v>1.68</v>
      </c>
      <c r="F554" s="284">
        <v>5.66</v>
      </c>
      <c r="G554" s="259">
        <f t="shared" si="8"/>
        <v>9</v>
      </c>
    </row>
    <row r="555" spans="1:7" x14ac:dyDescent="0.25">
      <c r="A555" s="281" t="s">
        <v>33620</v>
      </c>
      <c r="B555" s="282" t="s">
        <v>33621</v>
      </c>
      <c r="C555" s="283" t="s">
        <v>13121</v>
      </c>
      <c r="D555" s="284"/>
      <c r="E555" s="284">
        <v>12.74</v>
      </c>
      <c r="F555" s="284">
        <v>12.74</v>
      </c>
      <c r="G555" s="259">
        <f t="shared" si="8"/>
        <v>9</v>
      </c>
    </row>
    <row r="556" spans="1:7" x14ac:dyDescent="0.25">
      <c r="A556" s="281" t="s">
        <v>33622</v>
      </c>
      <c r="B556" s="282" t="s">
        <v>33623</v>
      </c>
      <c r="C556" s="283"/>
      <c r="D556" s="284"/>
      <c r="E556" s="284"/>
      <c r="F556" s="284"/>
      <c r="G556" s="259">
        <f t="shared" si="8"/>
        <v>5</v>
      </c>
    </row>
    <row r="557" spans="1:7" x14ac:dyDescent="0.25">
      <c r="A557" s="281" t="s">
        <v>33624</v>
      </c>
      <c r="B557" s="282" t="s">
        <v>33625</v>
      </c>
      <c r="C557" s="283" t="s">
        <v>13121</v>
      </c>
      <c r="D557" s="284"/>
      <c r="E557" s="284">
        <v>7.42</v>
      </c>
      <c r="F557" s="284">
        <v>7.42</v>
      </c>
      <c r="G557" s="259">
        <f t="shared" si="8"/>
        <v>9</v>
      </c>
    </row>
    <row r="558" spans="1:7" x14ac:dyDescent="0.25">
      <c r="A558" s="281" t="s">
        <v>33626</v>
      </c>
      <c r="B558" s="282" t="s">
        <v>33627</v>
      </c>
      <c r="C558" s="283"/>
      <c r="D558" s="284"/>
      <c r="E558" s="284"/>
      <c r="F558" s="284"/>
      <c r="G558" s="259">
        <f t="shared" si="8"/>
        <v>5</v>
      </c>
    </row>
    <row r="559" spans="1:7" x14ac:dyDescent="0.25">
      <c r="A559" s="281" t="s">
        <v>33628</v>
      </c>
      <c r="B559" s="282" t="s">
        <v>33629</v>
      </c>
      <c r="C559" s="283" t="s">
        <v>10267</v>
      </c>
      <c r="D559" s="284">
        <v>28.25</v>
      </c>
      <c r="E559" s="284">
        <v>0.63</v>
      </c>
      <c r="F559" s="284">
        <v>28.88</v>
      </c>
      <c r="G559" s="259">
        <f t="shared" si="8"/>
        <v>9</v>
      </c>
    </row>
    <row r="560" spans="1:7" x14ac:dyDescent="0.25">
      <c r="A560" s="281" t="s">
        <v>33630</v>
      </c>
      <c r="B560" s="282" t="s">
        <v>33631</v>
      </c>
      <c r="C560" s="283" t="s">
        <v>13121</v>
      </c>
      <c r="D560" s="284">
        <v>87.07</v>
      </c>
      <c r="E560" s="284">
        <v>18.559999999999999</v>
      </c>
      <c r="F560" s="284">
        <v>105.63</v>
      </c>
      <c r="G560" s="259">
        <f t="shared" si="8"/>
        <v>9</v>
      </c>
    </row>
    <row r="561" spans="1:7" x14ac:dyDescent="0.25">
      <c r="A561" s="281" t="s">
        <v>33632</v>
      </c>
      <c r="B561" s="282" t="s">
        <v>33633</v>
      </c>
      <c r="C561" s="283" t="s">
        <v>13121</v>
      </c>
      <c r="D561" s="284">
        <v>112.19</v>
      </c>
      <c r="E561" s="284">
        <v>11.14</v>
      </c>
      <c r="F561" s="284">
        <v>123.33</v>
      </c>
      <c r="G561" s="259">
        <f t="shared" si="8"/>
        <v>9</v>
      </c>
    </row>
    <row r="562" spans="1:7" ht="30" x14ac:dyDescent="0.25">
      <c r="A562" s="281" t="s">
        <v>33634</v>
      </c>
      <c r="B562" s="282" t="s">
        <v>33635</v>
      </c>
      <c r="C562" s="283" t="s">
        <v>10267</v>
      </c>
      <c r="D562" s="284">
        <v>4.1399999999999997</v>
      </c>
      <c r="E562" s="284">
        <v>11.14</v>
      </c>
      <c r="F562" s="284">
        <v>15.28</v>
      </c>
      <c r="G562" s="259">
        <f t="shared" si="8"/>
        <v>9</v>
      </c>
    </row>
    <row r="563" spans="1:7" ht="30" x14ac:dyDescent="0.25">
      <c r="A563" s="281" t="s">
        <v>33636</v>
      </c>
      <c r="B563" s="282" t="s">
        <v>33637</v>
      </c>
      <c r="C563" s="283" t="s">
        <v>10267</v>
      </c>
      <c r="D563" s="284">
        <v>6.6</v>
      </c>
      <c r="E563" s="284">
        <v>11.14</v>
      </c>
      <c r="F563" s="284">
        <v>17.739999999999998</v>
      </c>
      <c r="G563" s="259">
        <f t="shared" si="8"/>
        <v>9</v>
      </c>
    </row>
    <row r="564" spans="1:7" ht="30" x14ac:dyDescent="0.25">
      <c r="A564" s="281" t="s">
        <v>33638</v>
      </c>
      <c r="B564" s="282" t="s">
        <v>33639</v>
      </c>
      <c r="C564" s="283" t="s">
        <v>10267</v>
      </c>
      <c r="D564" s="284">
        <v>12.92</v>
      </c>
      <c r="E564" s="284">
        <v>11.14</v>
      </c>
      <c r="F564" s="284">
        <v>24.06</v>
      </c>
      <c r="G564" s="259">
        <f t="shared" si="8"/>
        <v>9</v>
      </c>
    </row>
    <row r="565" spans="1:7" x14ac:dyDescent="0.25">
      <c r="A565" s="281" t="s">
        <v>33640</v>
      </c>
      <c r="B565" s="282" t="s">
        <v>33641</v>
      </c>
      <c r="C565" s="283"/>
      <c r="D565" s="284"/>
      <c r="E565" s="284"/>
      <c r="F565" s="284"/>
      <c r="G565" s="259">
        <f t="shared" si="8"/>
        <v>5</v>
      </c>
    </row>
    <row r="566" spans="1:7" x14ac:dyDescent="0.25">
      <c r="A566" s="281" t="s">
        <v>33642</v>
      </c>
      <c r="B566" s="282" t="s">
        <v>33643</v>
      </c>
      <c r="C566" s="283" t="s">
        <v>9690</v>
      </c>
      <c r="D566" s="284">
        <v>12.25</v>
      </c>
      <c r="E566" s="284">
        <v>12.99</v>
      </c>
      <c r="F566" s="284">
        <v>25.24</v>
      </c>
      <c r="G566" s="259">
        <f t="shared" si="8"/>
        <v>9</v>
      </c>
    </row>
    <row r="567" spans="1:7" x14ac:dyDescent="0.25">
      <c r="A567" s="281" t="s">
        <v>33644</v>
      </c>
      <c r="B567" s="282" t="s">
        <v>33645</v>
      </c>
      <c r="C567" s="283" t="s">
        <v>9690</v>
      </c>
      <c r="D567" s="284">
        <v>17.84</v>
      </c>
      <c r="E567" s="284">
        <v>14.84</v>
      </c>
      <c r="F567" s="284">
        <v>32.68</v>
      </c>
      <c r="G567" s="259">
        <f t="shared" si="8"/>
        <v>9</v>
      </c>
    </row>
    <row r="568" spans="1:7" x14ac:dyDescent="0.25">
      <c r="A568" s="281" t="s">
        <v>33646</v>
      </c>
      <c r="B568" s="282" t="s">
        <v>33647</v>
      </c>
      <c r="C568" s="283" t="s">
        <v>9690</v>
      </c>
      <c r="D568" s="284">
        <v>16.899999999999999</v>
      </c>
      <c r="E568" s="284">
        <v>18.559999999999999</v>
      </c>
      <c r="F568" s="284">
        <v>35.46</v>
      </c>
      <c r="G568" s="259">
        <f t="shared" si="8"/>
        <v>9</v>
      </c>
    </row>
    <row r="569" spans="1:7" x14ac:dyDescent="0.25">
      <c r="A569" s="281" t="s">
        <v>33648</v>
      </c>
      <c r="B569" s="282" t="s">
        <v>33649</v>
      </c>
      <c r="C569" s="283"/>
      <c r="D569" s="284"/>
      <c r="E569" s="284"/>
      <c r="F569" s="284"/>
      <c r="G569" s="259">
        <f t="shared" si="8"/>
        <v>5</v>
      </c>
    </row>
    <row r="570" spans="1:7" ht="30" x14ac:dyDescent="0.25">
      <c r="A570" s="281" t="s">
        <v>33650</v>
      </c>
      <c r="B570" s="282" t="s">
        <v>33651</v>
      </c>
      <c r="C570" s="283" t="s">
        <v>32579</v>
      </c>
      <c r="D570" s="284">
        <v>8598</v>
      </c>
      <c r="E570" s="284"/>
      <c r="F570" s="284">
        <v>8598</v>
      </c>
      <c r="G570" s="259">
        <f t="shared" si="8"/>
        <v>9</v>
      </c>
    </row>
    <row r="571" spans="1:7" ht="45" x14ac:dyDescent="0.25">
      <c r="A571" s="281" t="s">
        <v>33652</v>
      </c>
      <c r="B571" s="282" t="s">
        <v>33653</v>
      </c>
      <c r="C571" s="283" t="s">
        <v>33654</v>
      </c>
      <c r="D571" s="284">
        <v>569.25</v>
      </c>
      <c r="E571" s="284"/>
      <c r="F571" s="284">
        <v>569.25</v>
      </c>
      <c r="G571" s="259">
        <f t="shared" si="8"/>
        <v>9</v>
      </c>
    </row>
    <row r="572" spans="1:7" x14ac:dyDescent="0.25">
      <c r="A572" s="281" t="s">
        <v>33655</v>
      </c>
      <c r="B572" s="282" t="s">
        <v>33656</v>
      </c>
      <c r="C572" s="283" t="s">
        <v>9878</v>
      </c>
      <c r="D572" s="284">
        <v>344</v>
      </c>
      <c r="E572" s="284"/>
      <c r="F572" s="284">
        <v>344</v>
      </c>
      <c r="G572" s="259">
        <f t="shared" si="8"/>
        <v>9</v>
      </c>
    </row>
    <row r="573" spans="1:7" ht="30" x14ac:dyDescent="0.25">
      <c r="A573" s="281" t="s">
        <v>33657</v>
      </c>
      <c r="B573" s="282" t="s">
        <v>33658</v>
      </c>
      <c r="C573" s="283" t="s">
        <v>33659</v>
      </c>
      <c r="D573" s="284">
        <v>2.4</v>
      </c>
      <c r="E573" s="284">
        <v>3.35</v>
      </c>
      <c r="F573" s="284">
        <v>5.75</v>
      </c>
      <c r="G573" s="259">
        <f t="shared" si="8"/>
        <v>9</v>
      </c>
    </row>
    <row r="574" spans="1:7" x14ac:dyDescent="0.25">
      <c r="A574" s="281" t="s">
        <v>33660</v>
      </c>
      <c r="B574" s="282" t="s">
        <v>33661</v>
      </c>
      <c r="C574" s="283"/>
      <c r="D574" s="284"/>
      <c r="E574" s="284"/>
      <c r="F574" s="284"/>
      <c r="G574" s="259">
        <f t="shared" si="8"/>
        <v>5</v>
      </c>
    </row>
    <row r="575" spans="1:7" x14ac:dyDescent="0.25">
      <c r="A575" s="281" t="s">
        <v>33662</v>
      </c>
      <c r="B575" s="282" t="s">
        <v>33663</v>
      </c>
      <c r="C575" s="283" t="s">
        <v>13121</v>
      </c>
      <c r="D575" s="284">
        <v>98.84</v>
      </c>
      <c r="E575" s="284">
        <v>111.33</v>
      </c>
      <c r="F575" s="284">
        <v>210.17</v>
      </c>
      <c r="G575" s="259">
        <f t="shared" si="8"/>
        <v>9</v>
      </c>
    </row>
    <row r="576" spans="1:7" x14ac:dyDescent="0.25">
      <c r="A576" s="281" t="s">
        <v>33664</v>
      </c>
      <c r="B576" s="282" t="s">
        <v>33665</v>
      </c>
      <c r="C576" s="283" t="s">
        <v>13121</v>
      </c>
      <c r="D576" s="284">
        <v>213.39</v>
      </c>
      <c r="E576" s="284">
        <v>215.44</v>
      </c>
      <c r="F576" s="284">
        <v>428.83</v>
      </c>
      <c r="G576" s="259">
        <f t="shared" si="8"/>
        <v>9</v>
      </c>
    </row>
    <row r="577" spans="1:7" ht="45" x14ac:dyDescent="0.25">
      <c r="A577" s="281" t="s">
        <v>33666</v>
      </c>
      <c r="B577" s="282" t="s">
        <v>33667</v>
      </c>
      <c r="C577" s="283" t="s">
        <v>13121</v>
      </c>
      <c r="D577" s="284">
        <v>877.55</v>
      </c>
      <c r="E577" s="284">
        <v>100.19</v>
      </c>
      <c r="F577" s="284">
        <v>977.74</v>
      </c>
      <c r="G577" s="259">
        <f t="shared" si="8"/>
        <v>9</v>
      </c>
    </row>
    <row r="578" spans="1:7" ht="45" x14ac:dyDescent="0.25">
      <c r="A578" s="281" t="s">
        <v>33668</v>
      </c>
      <c r="B578" s="282" t="s">
        <v>33669</v>
      </c>
      <c r="C578" s="283" t="s">
        <v>13121</v>
      </c>
      <c r="D578" s="284">
        <v>642.94000000000005</v>
      </c>
      <c r="E578" s="284">
        <v>123.04</v>
      </c>
      <c r="F578" s="284">
        <v>765.98</v>
      </c>
      <c r="G578" s="259">
        <f t="shared" si="8"/>
        <v>9</v>
      </c>
    </row>
    <row r="579" spans="1:7" x14ac:dyDescent="0.25">
      <c r="A579" s="281" t="s">
        <v>33670</v>
      </c>
      <c r="B579" s="282" t="s">
        <v>33671</v>
      </c>
      <c r="C579" s="283"/>
      <c r="D579" s="284"/>
      <c r="E579" s="284"/>
      <c r="F579" s="284"/>
      <c r="G579" s="259">
        <f t="shared" si="8"/>
        <v>2</v>
      </c>
    </row>
    <row r="580" spans="1:7" x14ac:dyDescent="0.25">
      <c r="A580" s="281" t="s">
        <v>33672</v>
      </c>
      <c r="B580" s="282" t="s">
        <v>33673</v>
      </c>
      <c r="C580" s="283"/>
      <c r="D580" s="284"/>
      <c r="E580" s="284"/>
      <c r="F580" s="284"/>
      <c r="G580" s="259">
        <f t="shared" si="8"/>
        <v>5</v>
      </c>
    </row>
    <row r="581" spans="1:7" x14ac:dyDescent="0.25">
      <c r="A581" s="281" t="s">
        <v>243</v>
      </c>
      <c r="B581" s="282" t="s">
        <v>33674</v>
      </c>
      <c r="C581" s="283" t="s">
        <v>10267</v>
      </c>
      <c r="D581" s="284">
        <v>33.44</v>
      </c>
      <c r="E581" s="284">
        <v>48.25</v>
      </c>
      <c r="F581" s="284">
        <v>81.69</v>
      </c>
      <c r="G581" s="259">
        <f t="shared" si="8"/>
        <v>9</v>
      </c>
    </row>
    <row r="582" spans="1:7" x14ac:dyDescent="0.25">
      <c r="A582" s="281" t="s">
        <v>33675</v>
      </c>
      <c r="B582" s="282" t="s">
        <v>33676</v>
      </c>
      <c r="C582" s="283" t="s">
        <v>10267</v>
      </c>
      <c r="D582" s="284">
        <v>140.86000000000001</v>
      </c>
      <c r="E582" s="284">
        <v>55.67</v>
      </c>
      <c r="F582" s="284">
        <v>196.53</v>
      </c>
      <c r="G582" s="259">
        <f t="shared" si="8"/>
        <v>9</v>
      </c>
    </row>
    <row r="583" spans="1:7" x14ac:dyDescent="0.25">
      <c r="A583" s="281" t="s">
        <v>33677</v>
      </c>
      <c r="B583" s="282" t="s">
        <v>33678</v>
      </c>
      <c r="C583" s="283" t="s">
        <v>10267</v>
      </c>
      <c r="D583" s="284">
        <v>43.61</v>
      </c>
      <c r="E583" s="284">
        <v>44.53</v>
      </c>
      <c r="F583" s="284">
        <v>88.14</v>
      </c>
      <c r="G583" s="259">
        <f t="shared" si="8"/>
        <v>9</v>
      </c>
    </row>
    <row r="584" spans="1:7" ht="30" x14ac:dyDescent="0.25">
      <c r="A584" s="281" t="s">
        <v>33679</v>
      </c>
      <c r="B584" s="282" t="s">
        <v>33680</v>
      </c>
      <c r="C584" s="283" t="s">
        <v>10267</v>
      </c>
      <c r="D584" s="284"/>
      <c r="E584" s="284">
        <v>5.71</v>
      </c>
      <c r="F584" s="284">
        <v>5.71</v>
      </c>
      <c r="G584" s="259">
        <f t="shared" si="8"/>
        <v>9</v>
      </c>
    </row>
    <row r="585" spans="1:7" ht="30" x14ac:dyDescent="0.25">
      <c r="A585" s="281" t="s">
        <v>33681</v>
      </c>
      <c r="B585" s="282" t="s">
        <v>33682</v>
      </c>
      <c r="C585" s="283" t="s">
        <v>10267</v>
      </c>
      <c r="D585" s="284"/>
      <c r="E585" s="284">
        <v>6.8</v>
      </c>
      <c r="F585" s="284">
        <v>6.8</v>
      </c>
      <c r="G585" s="259">
        <f t="shared" si="8"/>
        <v>9</v>
      </c>
    </row>
    <row r="586" spans="1:7" x14ac:dyDescent="0.25">
      <c r="A586" s="281" t="s">
        <v>33683</v>
      </c>
      <c r="B586" s="282" t="s">
        <v>33684</v>
      </c>
      <c r="C586" s="283"/>
      <c r="D586" s="284"/>
      <c r="E586" s="284"/>
      <c r="F586" s="284"/>
      <c r="G586" s="259">
        <f t="shared" ref="G586:G649" si="9">LEN(A586)</f>
        <v>5</v>
      </c>
    </row>
    <row r="587" spans="1:7" x14ac:dyDescent="0.25">
      <c r="A587" s="281" t="s">
        <v>33685</v>
      </c>
      <c r="B587" s="282" t="s">
        <v>33686</v>
      </c>
      <c r="C587" s="283" t="s">
        <v>10267</v>
      </c>
      <c r="D587" s="284">
        <v>106.06</v>
      </c>
      <c r="E587" s="284">
        <v>51.95</v>
      </c>
      <c r="F587" s="284">
        <v>158.01</v>
      </c>
      <c r="G587" s="259">
        <f t="shared" si="9"/>
        <v>9</v>
      </c>
    </row>
    <row r="588" spans="1:7" x14ac:dyDescent="0.25">
      <c r="A588" s="281" t="s">
        <v>33687</v>
      </c>
      <c r="B588" s="282" t="s">
        <v>33688</v>
      </c>
      <c r="C588" s="283" t="s">
        <v>10267</v>
      </c>
      <c r="D588" s="284">
        <v>120.19</v>
      </c>
      <c r="E588" s="284">
        <v>51.95</v>
      </c>
      <c r="F588" s="284">
        <v>172.14</v>
      </c>
      <c r="G588" s="259">
        <f t="shared" si="9"/>
        <v>9</v>
      </c>
    </row>
    <row r="589" spans="1:7" x14ac:dyDescent="0.25">
      <c r="A589" s="281" t="s">
        <v>33689</v>
      </c>
      <c r="B589" s="282" t="s">
        <v>33690</v>
      </c>
      <c r="C589" s="283" t="s">
        <v>10267</v>
      </c>
      <c r="D589" s="284">
        <v>98.67</v>
      </c>
      <c r="E589" s="284">
        <v>92.78</v>
      </c>
      <c r="F589" s="284">
        <v>191.45</v>
      </c>
      <c r="G589" s="259">
        <f t="shared" si="9"/>
        <v>9</v>
      </c>
    </row>
    <row r="590" spans="1:7" ht="30" x14ac:dyDescent="0.25">
      <c r="A590" s="281" t="s">
        <v>33691</v>
      </c>
      <c r="B590" s="282" t="s">
        <v>33692</v>
      </c>
      <c r="C590" s="283" t="s">
        <v>10267</v>
      </c>
      <c r="D590" s="284">
        <v>72.56</v>
      </c>
      <c r="E590" s="284">
        <v>50.1</v>
      </c>
      <c r="F590" s="284">
        <v>122.66</v>
      </c>
      <c r="G590" s="259">
        <f t="shared" si="9"/>
        <v>9</v>
      </c>
    </row>
    <row r="591" spans="1:7" x14ac:dyDescent="0.25">
      <c r="A591" s="281" t="s">
        <v>33693</v>
      </c>
      <c r="B591" s="282" t="s">
        <v>33694</v>
      </c>
      <c r="C591" s="283" t="s">
        <v>10267</v>
      </c>
      <c r="D591" s="284">
        <v>39.840000000000003</v>
      </c>
      <c r="E591" s="284">
        <v>40.83</v>
      </c>
      <c r="F591" s="284">
        <v>80.67</v>
      </c>
      <c r="G591" s="259">
        <f t="shared" si="9"/>
        <v>9</v>
      </c>
    </row>
    <row r="592" spans="1:7" x14ac:dyDescent="0.25">
      <c r="A592" s="281" t="s">
        <v>33695</v>
      </c>
      <c r="B592" s="282" t="s">
        <v>33696</v>
      </c>
      <c r="C592" s="283" t="s">
        <v>10267</v>
      </c>
      <c r="D592" s="284">
        <v>95.23</v>
      </c>
      <c r="E592" s="284">
        <v>81.180000000000007</v>
      </c>
      <c r="F592" s="284">
        <v>176.41</v>
      </c>
      <c r="G592" s="259">
        <f t="shared" si="9"/>
        <v>9</v>
      </c>
    </row>
    <row r="593" spans="1:7" ht="30" x14ac:dyDescent="0.25">
      <c r="A593" s="281" t="s">
        <v>33697</v>
      </c>
      <c r="B593" s="282" t="s">
        <v>33698</v>
      </c>
      <c r="C593" s="283" t="s">
        <v>10267</v>
      </c>
      <c r="D593" s="284">
        <v>78.400000000000006</v>
      </c>
      <c r="E593" s="284">
        <v>31.96</v>
      </c>
      <c r="F593" s="284">
        <v>110.36</v>
      </c>
      <c r="G593" s="259">
        <f t="shared" si="9"/>
        <v>9</v>
      </c>
    </row>
    <row r="594" spans="1:7" ht="30" x14ac:dyDescent="0.25">
      <c r="A594" s="281" t="s">
        <v>33699</v>
      </c>
      <c r="B594" s="282" t="s">
        <v>33700</v>
      </c>
      <c r="C594" s="283" t="s">
        <v>10267</v>
      </c>
      <c r="D594" s="284">
        <v>78.400000000000006</v>
      </c>
      <c r="E594" s="284">
        <v>56.98</v>
      </c>
      <c r="F594" s="284">
        <v>135.38</v>
      </c>
      <c r="G594" s="259">
        <f t="shared" si="9"/>
        <v>9</v>
      </c>
    </row>
    <row r="595" spans="1:7" ht="30" x14ac:dyDescent="0.25">
      <c r="A595" s="281" t="s">
        <v>33701</v>
      </c>
      <c r="B595" s="282" t="s">
        <v>33702</v>
      </c>
      <c r="C595" s="283" t="s">
        <v>10267</v>
      </c>
      <c r="D595" s="284">
        <v>51.17</v>
      </c>
      <c r="E595" s="284">
        <v>97.81</v>
      </c>
      <c r="F595" s="284">
        <v>148.97999999999999</v>
      </c>
      <c r="G595" s="259">
        <f t="shared" si="9"/>
        <v>9</v>
      </c>
    </row>
    <row r="596" spans="1:7" x14ac:dyDescent="0.25">
      <c r="A596" s="281" t="s">
        <v>33703</v>
      </c>
      <c r="B596" s="282" t="s">
        <v>33704</v>
      </c>
      <c r="C596" s="283"/>
      <c r="D596" s="284"/>
      <c r="E596" s="284"/>
      <c r="F596" s="284"/>
      <c r="G596" s="259">
        <f t="shared" si="9"/>
        <v>5</v>
      </c>
    </row>
    <row r="597" spans="1:7" x14ac:dyDescent="0.25">
      <c r="A597" s="281" t="s">
        <v>33705</v>
      </c>
      <c r="B597" s="282" t="s">
        <v>33706</v>
      </c>
      <c r="C597" s="283" t="s">
        <v>9690</v>
      </c>
      <c r="D597" s="284">
        <v>79.12</v>
      </c>
      <c r="E597" s="284">
        <v>8.81</v>
      </c>
      <c r="F597" s="284">
        <v>87.93</v>
      </c>
      <c r="G597" s="259">
        <f t="shared" si="9"/>
        <v>9</v>
      </c>
    </row>
    <row r="598" spans="1:7" x14ac:dyDescent="0.25">
      <c r="A598" s="281" t="s">
        <v>33707</v>
      </c>
      <c r="B598" s="282" t="s">
        <v>33708</v>
      </c>
      <c r="C598" s="283" t="s">
        <v>9690</v>
      </c>
      <c r="D598" s="284">
        <v>109.02</v>
      </c>
      <c r="E598" s="284">
        <v>8.81</v>
      </c>
      <c r="F598" s="284">
        <v>117.83</v>
      </c>
      <c r="G598" s="259">
        <f t="shared" si="9"/>
        <v>9</v>
      </c>
    </row>
    <row r="599" spans="1:7" x14ac:dyDescent="0.25">
      <c r="A599" s="281" t="s">
        <v>33709</v>
      </c>
      <c r="B599" s="282" t="s">
        <v>33710</v>
      </c>
      <c r="C599" s="283" t="s">
        <v>9690</v>
      </c>
      <c r="D599" s="284">
        <v>132.19</v>
      </c>
      <c r="E599" s="284">
        <v>8.81</v>
      </c>
      <c r="F599" s="284">
        <v>141</v>
      </c>
      <c r="G599" s="259">
        <f t="shared" si="9"/>
        <v>9</v>
      </c>
    </row>
    <row r="600" spans="1:7" x14ac:dyDescent="0.25">
      <c r="A600" s="281" t="s">
        <v>33711</v>
      </c>
      <c r="B600" s="282" t="s">
        <v>33712</v>
      </c>
      <c r="C600" s="283" t="s">
        <v>9690</v>
      </c>
      <c r="D600" s="284">
        <v>150.25</v>
      </c>
      <c r="E600" s="284">
        <v>8.81</v>
      </c>
      <c r="F600" s="284">
        <v>159.06</v>
      </c>
      <c r="G600" s="259">
        <f t="shared" si="9"/>
        <v>9</v>
      </c>
    </row>
    <row r="601" spans="1:7" x14ac:dyDescent="0.25">
      <c r="A601" s="281" t="s">
        <v>33713</v>
      </c>
      <c r="B601" s="282" t="s">
        <v>33714</v>
      </c>
      <c r="C601" s="283" t="s">
        <v>9690</v>
      </c>
      <c r="D601" s="284">
        <v>184.48</v>
      </c>
      <c r="E601" s="284">
        <v>8.81</v>
      </c>
      <c r="F601" s="284">
        <v>193.29</v>
      </c>
      <c r="G601" s="259">
        <f t="shared" si="9"/>
        <v>9</v>
      </c>
    </row>
    <row r="602" spans="1:7" x14ac:dyDescent="0.25">
      <c r="A602" s="281" t="s">
        <v>33715</v>
      </c>
      <c r="B602" s="282" t="s">
        <v>33716</v>
      </c>
      <c r="C602" s="283"/>
      <c r="D602" s="284"/>
      <c r="E602" s="284"/>
      <c r="F602" s="284"/>
      <c r="G602" s="259">
        <f t="shared" si="9"/>
        <v>5</v>
      </c>
    </row>
    <row r="603" spans="1:7" ht="30" x14ac:dyDescent="0.25">
      <c r="A603" s="281" t="s">
        <v>33717</v>
      </c>
      <c r="B603" s="282" t="s">
        <v>33718</v>
      </c>
      <c r="C603" s="283" t="s">
        <v>13121</v>
      </c>
      <c r="D603" s="284">
        <v>338.09</v>
      </c>
      <c r="E603" s="284">
        <v>64.95</v>
      </c>
      <c r="F603" s="284">
        <v>403.04</v>
      </c>
      <c r="G603" s="259">
        <f t="shared" si="9"/>
        <v>9</v>
      </c>
    </row>
    <row r="604" spans="1:7" x14ac:dyDescent="0.25">
      <c r="A604" s="281" t="s">
        <v>33719</v>
      </c>
      <c r="B604" s="282" t="s">
        <v>33720</v>
      </c>
      <c r="C604" s="283"/>
      <c r="D604" s="284"/>
      <c r="E604" s="284"/>
      <c r="F604" s="284"/>
      <c r="G604" s="259">
        <f t="shared" si="9"/>
        <v>2</v>
      </c>
    </row>
    <row r="605" spans="1:7" x14ac:dyDescent="0.25">
      <c r="A605" s="281" t="s">
        <v>33721</v>
      </c>
      <c r="B605" s="282" t="s">
        <v>33722</v>
      </c>
      <c r="C605" s="283"/>
      <c r="D605" s="284"/>
      <c r="E605" s="284"/>
      <c r="F605" s="284"/>
      <c r="G605" s="259">
        <f t="shared" si="9"/>
        <v>5</v>
      </c>
    </row>
    <row r="606" spans="1:7" x14ac:dyDescent="0.25">
      <c r="A606" s="281" t="s">
        <v>33723</v>
      </c>
      <c r="B606" s="282" t="s">
        <v>33724</v>
      </c>
      <c r="C606" s="283" t="s">
        <v>12917</v>
      </c>
      <c r="D606" s="284">
        <v>12.65</v>
      </c>
      <c r="E606" s="284">
        <v>2.15</v>
      </c>
      <c r="F606" s="284">
        <v>14.8</v>
      </c>
      <c r="G606" s="259">
        <f t="shared" si="9"/>
        <v>9</v>
      </c>
    </row>
    <row r="607" spans="1:7" x14ac:dyDescent="0.25">
      <c r="A607" s="281" t="s">
        <v>33725</v>
      </c>
      <c r="B607" s="282" t="s">
        <v>33726</v>
      </c>
      <c r="C607" s="283" t="s">
        <v>12917</v>
      </c>
      <c r="D607" s="284">
        <v>10.78</v>
      </c>
      <c r="E607" s="284">
        <v>2.15</v>
      </c>
      <c r="F607" s="284">
        <v>12.93</v>
      </c>
      <c r="G607" s="259">
        <f t="shared" si="9"/>
        <v>9</v>
      </c>
    </row>
    <row r="608" spans="1:7" x14ac:dyDescent="0.25">
      <c r="A608" s="281" t="s">
        <v>33727</v>
      </c>
      <c r="B608" s="282" t="s">
        <v>33728</v>
      </c>
      <c r="C608" s="283" t="s">
        <v>12917</v>
      </c>
      <c r="D608" s="284">
        <v>13.69</v>
      </c>
      <c r="E608" s="284">
        <v>2.15</v>
      </c>
      <c r="F608" s="284">
        <v>15.84</v>
      </c>
      <c r="G608" s="259">
        <f t="shared" si="9"/>
        <v>9</v>
      </c>
    </row>
    <row r="609" spans="1:7" x14ac:dyDescent="0.25">
      <c r="A609" s="281" t="s">
        <v>33729</v>
      </c>
      <c r="B609" s="282" t="s">
        <v>33730</v>
      </c>
      <c r="C609" s="283"/>
      <c r="D609" s="284"/>
      <c r="E609" s="284"/>
      <c r="F609" s="284"/>
      <c r="G609" s="259">
        <f t="shared" si="9"/>
        <v>5</v>
      </c>
    </row>
    <row r="610" spans="1:7" x14ac:dyDescent="0.25">
      <c r="A610" s="281" t="s">
        <v>33731</v>
      </c>
      <c r="B610" s="282" t="s">
        <v>33732</v>
      </c>
      <c r="C610" s="283" t="s">
        <v>12917</v>
      </c>
      <c r="D610" s="284">
        <v>11.78</v>
      </c>
      <c r="E610" s="284">
        <v>1.08</v>
      </c>
      <c r="F610" s="284">
        <v>12.86</v>
      </c>
      <c r="G610" s="259">
        <f t="shared" si="9"/>
        <v>9</v>
      </c>
    </row>
    <row r="611" spans="1:7" x14ac:dyDescent="0.25">
      <c r="A611" s="281" t="s">
        <v>33733</v>
      </c>
      <c r="B611" s="282" t="s">
        <v>33734</v>
      </c>
      <c r="C611" s="283"/>
      <c r="D611" s="284"/>
      <c r="E611" s="284"/>
      <c r="F611" s="284"/>
      <c r="G611" s="259">
        <f t="shared" si="9"/>
        <v>2</v>
      </c>
    </row>
    <row r="612" spans="1:7" x14ac:dyDescent="0.25">
      <c r="A612" s="281" t="s">
        <v>33735</v>
      </c>
      <c r="B612" s="282" t="s">
        <v>33736</v>
      </c>
      <c r="C612" s="283"/>
      <c r="D612" s="284"/>
      <c r="E612" s="284"/>
      <c r="F612" s="284"/>
      <c r="G612" s="259">
        <f t="shared" si="9"/>
        <v>5</v>
      </c>
    </row>
    <row r="613" spans="1:7" x14ac:dyDescent="0.25">
      <c r="A613" s="281" t="s">
        <v>33737</v>
      </c>
      <c r="B613" s="282" t="s">
        <v>33738</v>
      </c>
      <c r="C613" s="283" t="s">
        <v>13121</v>
      </c>
      <c r="D613" s="284">
        <v>345.86</v>
      </c>
      <c r="E613" s="284"/>
      <c r="F613" s="284">
        <v>345.86</v>
      </c>
      <c r="G613" s="259">
        <f t="shared" si="9"/>
        <v>9</v>
      </c>
    </row>
    <row r="614" spans="1:7" x14ac:dyDescent="0.25">
      <c r="A614" s="281" t="s">
        <v>33739</v>
      </c>
      <c r="B614" s="282" t="s">
        <v>33740</v>
      </c>
      <c r="C614" s="283" t="s">
        <v>13121</v>
      </c>
      <c r="D614" s="284">
        <v>359.52</v>
      </c>
      <c r="E614" s="284"/>
      <c r="F614" s="284">
        <v>359.52</v>
      </c>
      <c r="G614" s="259">
        <f t="shared" si="9"/>
        <v>9</v>
      </c>
    </row>
    <row r="615" spans="1:7" x14ac:dyDescent="0.25">
      <c r="A615" s="281" t="s">
        <v>33741</v>
      </c>
      <c r="B615" s="282" t="s">
        <v>33742</v>
      </c>
      <c r="C615" s="283" t="s">
        <v>13121</v>
      </c>
      <c r="D615" s="284">
        <v>373.72</v>
      </c>
      <c r="E615" s="284"/>
      <c r="F615" s="284">
        <v>373.72</v>
      </c>
      <c r="G615" s="259">
        <f t="shared" si="9"/>
        <v>9</v>
      </c>
    </row>
    <row r="616" spans="1:7" x14ac:dyDescent="0.25">
      <c r="A616" s="281" t="s">
        <v>33743</v>
      </c>
      <c r="B616" s="282" t="s">
        <v>33744</v>
      </c>
      <c r="C616" s="283" t="s">
        <v>13121</v>
      </c>
      <c r="D616" s="284">
        <v>388.47</v>
      </c>
      <c r="E616" s="284"/>
      <c r="F616" s="284">
        <v>388.47</v>
      </c>
      <c r="G616" s="259">
        <f t="shared" si="9"/>
        <v>9</v>
      </c>
    </row>
    <row r="617" spans="1:7" x14ac:dyDescent="0.25">
      <c r="A617" s="281" t="s">
        <v>33745</v>
      </c>
      <c r="B617" s="282" t="s">
        <v>33746</v>
      </c>
      <c r="C617" s="283" t="s">
        <v>13121</v>
      </c>
      <c r="D617" s="284">
        <v>403.82</v>
      </c>
      <c r="E617" s="284"/>
      <c r="F617" s="284">
        <v>403.82</v>
      </c>
      <c r="G617" s="259">
        <f t="shared" si="9"/>
        <v>9</v>
      </c>
    </row>
    <row r="618" spans="1:7" x14ac:dyDescent="0.25">
      <c r="A618" s="281" t="s">
        <v>33747</v>
      </c>
      <c r="B618" s="282" t="s">
        <v>33748</v>
      </c>
      <c r="C618" s="283" t="s">
        <v>13121</v>
      </c>
      <c r="D618" s="284">
        <v>391.46</v>
      </c>
      <c r="E618" s="284"/>
      <c r="F618" s="284">
        <v>391.46</v>
      </c>
      <c r="G618" s="259">
        <f t="shared" si="9"/>
        <v>9</v>
      </c>
    </row>
    <row r="619" spans="1:7" x14ac:dyDescent="0.25">
      <c r="A619" s="281" t="s">
        <v>33749</v>
      </c>
      <c r="B619" s="282" t="s">
        <v>33750</v>
      </c>
      <c r="C619" s="283" t="s">
        <v>13121</v>
      </c>
      <c r="D619" s="284">
        <v>403.75</v>
      </c>
      <c r="E619" s="284"/>
      <c r="F619" s="284">
        <v>403.75</v>
      </c>
      <c r="G619" s="259">
        <f t="shared" si="9"/>
        <v>9</v>
      </c>
    </row>
    <row r="620" spans="1:7" x14ac:dyDescent="0.25">
      <c r="A620" s="281" t="s">
        <v>33751</v>
      </c>
      <c r="B620" s="282" t="s">
        <v>33752</v>
      </c>
      <c r="C620" s="283" t="s">
        <v>13121</v>
      </c>
      <c r="D620" s="284">
        <v>418.04</v>
      </c>
      <c r="E620" s="284"/>
      <c r="F620" s="284">
        <v>418.04</v>
      </c>
      <c r="G620" s="259">
        <f t="shared" si="9"/>
        <v>9</v>
      </c>
    </row>
    <row r="621" spans="1:7" x14ac:dyDescent="0.25">
      <c r="A621" s="281" t="s">
        <v>33753</v>
      </c>
      <c r="B621" s="282" t="s">
        <v>33754</v>
      </c>
      <c r="C621" s="283" t="s">
        <v>13121</v>
      </c>
      <c r="D621" s="284">
        <v>432.89</v>
      </c>
      <c r="E621" s="284"/>
      <c r="F621" s="284">
        <v>432.89</v>
      </c>
      <c r="G621" s="259">
        <f t="shared" si="9"/>
        <v>9</v>
      </c>
    </row>
    <row r="622" spans="1:7" x14ac:dyDescent="0.25">
      <c r="A622" s="281" t="s">
        <v>33755</v>
      </c>
      <c r="B622" s="282" t="s">
        <v>33756</v>
      </c>
      <c r="C622" s="283" t="s">
        <v>13121</v>
      </c>
      <c r="D622" s="284">
        <v>450.03</v>
      </c>
      <c r="E622" s="284"/>
      <c r="F622" s="284">
        <v>450.03</v>
      </c>
      <c r="G622" s="259">
        <f t="shared" si="9"/>
        <v>9</v>
      </c>
    </row>
    <row r="623" spans="1:7" ht="30" x14ac:dyDescent="0.25">
      <c r="A623" s="281" t="s">
        <v>33757</v>
      </c>
      <c r="B623" s="282" t="s">
        <v>33758</v>
      </c>
      <c r="C623" s="283" t="s">
        <v>13121</v>
      </c>
      <c r="D623" s="284">
        <v>470.08</v>
      </c>
      <c r="E623" s="284"/>
      <c r="F623" s="284">
        <v>470.08</v>
      </c>
      <c r="G623" s="259">
        <f t="shared" si="9"/>
        <v>9</v>
      </c>
    </row>
    <row r="624" spans="1:7" x14ac:dyDescent="0.25">
      <c r="A624" s="281" t="s">
        <v>33759</v>
      </c>
      <c r="B624" s="282" t="s">
        <v>33760</v>
      </c>
      <c r="C624" s="283" t="s">
        <v>13121</v>
      </c>
      <c r="D624" s="284">
        <v>420.18</v>
      </c>
      <c r="E624" s="284"/>
      <c r="F624" s="284">
        <v>420.18</v>
      </c>
      <c r="G624" s="259">
        <f t="shared" si="9"/>
        <v>9</v>
      </c>
    </row>
    <row r="625" spans="1:7" x14ac:dyDescent="0.25">
      <c r="A625" s="281" t="s">
        <v>33761</v>
      </c>
      <c r="B625" s="282" t="s">
        <v>33762</v>
      </c>
      <c r="C625" s="283"/>
      <c r="D625" s="284"/>
      <c r="E625" s="284"/>
      <c r="F625" s="284"/>
      <c r="G625" s="259">
        <f t="shared" si="9"/>
        <v>5</v>
      </c>
    </row>
    <row r="626" spans="1:7" x14ac:dyDescent="0.25">
      <c r="A626" s="281" t="s">
        <v>33763</v>
      </c>
      <c r="B626" s="282" t="s">
        <v>33764</v>
      </c>
      <c r="C626" s="283" t="s">
        <v>13121</v>
      </c>
      <c r="D626" s="284">
        <v>387.48</v>
      </c>
      <c r="E626" s="284"/>
      <c r="F626" s="284">
        <v>387.48</v>
      </c>
      <c r="G626" s="259">
        <f t="shared" si="9"/>
        <v>9</v>
      </c>
    </row>
    <row r="627" spans="1:7" x14ac:dyDescent="0.25">
      <c r="A627" s="281" t="s">
        <v>33765</v>
      </c>
      <c r="B627" s="282" t="s">
        <v>33766</v>
      </c>
      <c r="C627" s="283" t="s">
        <v>13121</v>
      </c>
      <c r="D627" s="284">
        <v>405.16</v>
      </c>
      <c r="E627" s="284"/>
      <c r="F627" s="284">
        <v>405.16</v>
      </c>
      <c r="G627" s="259">
        <f t="shared" si="9"/>
        <v>9</v>
      </c>
    </row>
    <row r="628" spans="1:7" x14ac:dyDescent="0.25">
      <c r="A628" s="281" t="s">
        <v>33767</v>
      </c>
      <c r="B628" s="282" t="s">
        <v>33768</v>
      </c>
      <c r="C628" s="283" t="s">
        <v>13121</v>
      </c>
      <c r="D628" s="284">
        <v>355.85</v>
      </c>
      <c r="E628" s="284"/>
      <c r="F628" s="284">
        <v>355.85</v>
      </c>
      <c r="G628" s="259">
        <f t="shared" si="9"/>
        <v>9</v>
      </c>
    </row>
    <row r="629" spans="1:7" ht="30" x14ac:dyDescent="0.25">
      <c r="A629" s="281" t="s">
        <v>33769</v>
      </c>
      <c r="B629" s="282" t="s">
        <v>33770</v>
      </c>
      <c r="C629" s="283"/>
      <c r="D629" s="284"/>
      <c r="E629" s="284"/>
      <c r="F629" s="284"/>
      <c r="G629" s="259">
        <f t="shared" si="9"/>
        <v>5</v>
      </c>
    </row>
    <row r="630" spans="1:7" x14ac:dyDescent="0.25">
      <c r="A630" s="281" t="s">
        <v>241</v>
      </c>
      <c r="B630" s="282" t="s">
        <v>33771</v>
      </c>
      <c r="C630" s="283" t="s">
        <v>13121</v>
      </c>
      <c r="D630" s="284">
        <v>315.64</v>
      </c>
      <c r="E630" s="284">
        <v>100.5</v>
      </c>
      <c r="F630" s="284">
        <v>416.14</v>
      </c>
      <c r="G630" s="259">
        <f t="shared" si="9"/>
        <v>9</v>
      </c>
    </row>
    <row r="631" spans="1:7" x14ac:dyDescent="0.25">
      <c r="A631" s="281" t="s">
        <v>33772</v>
      </c>
      <c r="B631" s="282" t="s">
        <v>33773</v>
      </c>
      <c r="C631" s="283" t="s">
        <v>13121</v>
      </c>
      <c r="D631" s="284">
        <v>365.38</v>
      </c>
      <c r="E631" s="284">
        <v>100.5</v>
      </c>
      <c r="F631" s="284">
        <v>465.88</v>
      </c>
      <c r="G631" s="259">
        <f t="shared" si="9"/>
        <v>9</v>
      </c>
    </row>
    <row r="632" spans="1:7" ht="30" x14ac:dyDescent="0.25">
      <c r="A632" s="281" t="s">
        <v>33774</v>
      </c>
      <c r="B632" s="282" t="s">
        <v>33775</v>
      </c>
      <c r="C632" s="283"/>
      <c r="D632" s="284"/>
      <c r="E632" s="284"/>
      <c r="F632" s="284"/>
      <c r="G632" s="259">
        <f t="shared" si="9"/>
        <v>5</v>
      </c>
    </row>
    <row r="633" spans="1:7" ht="30" x14ac:dyDescent="0.25">
      <c r="A633" s="281" t="s">
        <v>33776</v>
      </c>
      <c r="B633" s="282" t="s">
        <v>33777</v>
      </c>
      <c r="C633" s="283" t="s">
        <v>13121</v>
      </c>
      <c r="D633" s="284">
        <v>240.89</v>
      </c>
      <c r="E633" s="284">
        <v>41.88</v>
      </c>
      <c r="F633" s="284">
        <v>282.77</v>
      </c>
      <c r="G633" s="259">
        <f t="shared" si="9"/>
        <v>9</v>
      </c>
    </row>
    <row r="634" spans="1:7" ht="30" x14ac:dyDescent="0.25">
      <c r="A634" s="281" t="s">
        <v>33778</v>
      </c>
      <c r="B634" s="282" t="s">
        <v>33779</v>
      </c>
      <c r="C634" s="283" t="s">
        <v>13121</v>
      </c>
      <c r="D634" s="284">
        <v>270.39</v>
      </c>
      <c r="E634" s="284">
        <v>41.88</v>
      </c>
      <c r="F634" s="284">
        <v>312.27</v>
      </c>
      <c r="G634" s="259">
        <f t="shared" si="9"/>
        <v>9</v>
      </c>
    </row>
    <row r="635" spans="1:7" ht="30" x14ac:dyDescent="0.25">
      <c r="A635" s="281" t="s">
        <v>33780</v>
      </c>
      <c r="B635" s="282" t="s">
        <v>33781</v>
      </c>
      <c r="C635" s="283" t="s">
        <v>13121</v>
      </c>
      <c r="D635" s="284">
        <v>331.99</v>
      </c>
      <c r="E635" s="284">
        <v>41.88</v>
      </c>
      <c r="F635" s="284">
        <v>373.87</v>
      </c>
      <c r="G635" s="259">
        <f t="shared" si="9"/>
        <v>9</v>
      </c>
    </row>
    <row r="636" spans="1:7" x14ac:dyDescent="0.25">
      <c r="A636" s="281" t="s">
        <v>33782</v>
      </c>
      <c r="B636" s="282" t="s">
        <v>33783</v>
      </c>
      <c r="C636" s="283"/>
      <c r="D636" s="284"/>
      <c r="E636" s="284"/>
      <c r="F636" s="284"/>
      <c r="G636" s="259">
        <f t="shared" si="9"/>
        <v>5</v>
      </c>
    </row>
    <row r="637" spans="1:7" x14ac:dyDescent="0.25">
      <c r="A637" s="281" t="s">
        <v>33784</v>
      </c>
      <c r="B637" s="282" t="s">
        <v>33785</v>
      </c>
      <c r="C637" s="283" t="s">
        <v>13121</v>
      </c>
      <c r="D637" s="284">
        <v>71.37</v>
      </c>
      <c r="E637" s="284">
        <v>41.88</v>
      </c>
      <c r="F637" s="284">
        <v>113.25</v>
      </c>
      <c r="G637" s="259">
        <f t="shared" si="9"/>
        <v>9</v>
      </c>
    </row>
    <row r="638" spans="1:7" x14ac:dyDescent="0.25">
      <c r="A638" s="281" t="s">
        <v>33786</v>
      </c>
      <c r="B638" s="282" t="s">
        <v>33787</v>
      </c>
      <c r="C638" s="283" t="s">
        <v>13121</v>
      </c>
      <c r="D638" s="284">
        <v>3264.42</v>
      </c>
      <c r="E638" s="284">
        <v>46.97</v>
      </c>
      <c r="F638" s="284">
        <v>3311.39</v>
      </c>
      <c r="G638" s="259">
        <f t="shared" si="9"/>
        <v>9</v>
      </c>
    </row>
    <row r="639" spans="1:7" x14ac:dyDescent="0.25">
      <c r="A639" s="281" t="s">
        <v>33788</v>
      </c>
      <c r="B639" s="282" t="s">
        <v>33789</v>
      </c>
      <c r="C639" s="283" t="s">
        <v>13121</v>
      </c>
      <c r="D639" s="284">
        <v>293.33999999999997</v>
      </c>
      <c r="E639" s="284">
        <v>46.97</v>
      </c>
      <c r="F639" s="284">
        <v>340.31</v>
      </c>
      <c r="G639" s="259">
        <f t="shared" si="9"/>
        <v>9</v>
      </c>
    </row>
    <row r="640" spans="1:7" ht="30" x14ac:dyDescent="0.25">
      <c r="A640" s="281" t="s">
        <v>33790</v>
      </c>
      <c r="B640" s="282" t="s">
        <v>33791</v>
      </c>
      <c r="C640" s="283" t="s">
        <v>13121</v>
      </c>
      <c r="D640" s="284">
        <v>279.61</v>
      </c>
      <c r="E640" s="284">
        <v>308.72000000000003</v>
      </c>
      <c r="F640" s="284">
        <v>588.33000000000004</v>
      </c>
      <c r="G640" s="259">
        <f t="shared" si="9"/>
        <v>9</v>
      </c>
    </row>
    <row r="641" spans="1:7" ht="30" x14ac:dyDescent="0.25">
      <c r="A641" s="281" t="s">
        <v>33792</v>
      </c>
      <c r="B641" s="282" t="s">
        <v>33793</v>
      </c>
      <c r="C641" s="283" t="s">
        <v>13121</v>
      </c>
      <c r="D641" s="284">
        <v>1722.38</v>
      </c>
      <c r="E641" s="284">
        <v>564.88</v>
      </c>
      <c r="F641" s="284">
        <v>2287.2600000000002</v>
      </c>
      <c r="G641" s="259">
        <f t="shared" si="9"/>
        <v>9</v>
      </c>
    </row>
    <row r="642" spans="1:7" x14ac:dyDescent="0.25">
      <c r="A642" s="281" t="s">
        <v>33794</v>
      </c>
      <c r="B642" s="282" t="s">
        <v>33795</v>
      </c>
      <c r="C642" s="283"/>
      <c r="D642" s="284"/>
      <c r="E642" s="284"/>
      <c r="F642" s="284"/>
      <c r="G642" s="259">
        <f t="shared" si="9"/>
        <v>5</v>
      </c>
    </row>
    <row r="643" spans="1:7" ht="30" x14ac:dyDescent="0.25">
      <c r="A643" s="281" t="s">
        <v>33796</v>
      </c>
      <c r="B643" s="282" t="s">
        <v>33797</v>
      </c>
      <c r="C643" s="283" t="s">
        <v>13121</v>
      </c>
      <c r="D643" s="284">
        <v>450.93</v>
      </c>
      <c r="E643" s="284">
        <v>41.88</v>
      </c>
      <c r="F643" s="284">
        <v>492.81</v>
      </c>
      <c r="G643" s="259">
        <f t="shared" si="9"/>
        <v>9</v>
      </c>
    </row>
    <row r="644" spans="1:7" x14ac:dyDescent="0.25">
      <c r="A644" s="281" t="s">
        <v>33798</v>
      </c>
      <c r="B644" s="282" t="s">
        <v>33799</v>
      </c>
      <c r="C644" s="283"/>
      <c r="D644" s="284"/>
      <c r="E644" s="284"/>
      <c r="F644" s="284"/>
      <c r="G644" s="259">
        <f t="shared" si="9"/>
        <v>5</v>
      </c>
    </row>
    <row r="645" spans="1:7" ht="30" x14ac:dyDescent="0.25">
      <c r="A645" s="281" t="s">
        <v>242</v>
      </c>
      <c r="B645" s="282" t="s">
        <v>33800</v>
      </c>
      <c r="C645" s="283" t="s">
        <v>13121</v>
      </c>
      <c r="D645" s="284"/>
      <c r="E645" s="284">
        <v>70.61</v>
      </c>
      <c r="F645" s="284">
        <v>70.61</v>
      </c>
      <c r="G645" s="259">
        <f t="shared" si="9"/>
        <v>9</v>
      </c>
    </row>
    <row r="646" spans="1:7" x14ac:dyDescent="0.25">
      <c r="A646" s="281" t="s">
        <v>33801</v>
      </c>
      <c r="B646" s="282" t="s">
        <v>33802</v>
      </c>
      <c r="C646" s="283" t="s">
        <v>13121</v>
      </c>
      <c r="D646" s="284"/>
      <c r="E646" s="284">
        <v>141.22</v>
      </c>
      <c r="F646" s="284">
        <v>141.22</v>
      </c>
      <c r="G646" s="259">
        <f t="shared" si="9"/>
        <v>9</v>
      </c>
    </row>
    <row r="647" spans="1:7" x14ac:dyDescent="0.25">
      <c r="A647" s="281" t="s">
        <v>33803</v>
      </c>
      <c r="B647" s="282" t="s">
        <v>33804</v>
      </c>
      <c r="C647" s="283" t="s">
        <v>13121</v>
      </c>
      <c r="D647" s="284"/>
      <c r="E647" s="284">
        <v>97.54</v>
      </c>
      <c r="F647" s="284">
        <v>97.54</v>
      </c>
      <c r="G647" s="259">
        <f t="shared" si="9"/>
        <v>9</v>
      </c>
    </row>
    <row r="648" spans="1:7" ht="30" x14ac:dyDescent="0.25">
      <c r="A648" s="281" t="s">
        <v>33805</v>
      </c>
      <c r="B648" s="282" t="s">
        <v>33806</v>
      </c>
      <c r="C648" s="283" t="s">
        <v>13121</v>
      </c>
      <c r="D648" s="284">
        <v>40.770000000000003</v>
      </c>
      <c r="E648" s="284">
        <v>107.72</v>
      </c>
      <c r="F648" s="284">
        <v>148.49</v>
      </c>
      <c r="G648" s="259">
        <f t="shared" si="9"/>
        <v>9</v>
      </c>
    </row>
    <row r="649" spans="1:7" x14ac:dyDescent="0.25">
      <c r="A649" s="281" t="s">
        <v>33807</v>
      </c>
      <c r="B649" s="282" t="s">
        <v>33808</v>
      </c>
      <c r="C649" s="283" t="s">
        <v>10267</v>
      </c>
      <c r="D649" s="284">
        <v>14.07</v>
      </c>
      <c r="E649" s="284"/>
      <c r="F649" s="284">
        <v>14.07</v>
      </c>
      <c r="G649" s="259">
        <f t="shared" si="9"/>
        <v>9</v>
      </c>
    </row>
    <row r="650" spans="1:7" x14ac:dyDescent="0.25">
      <c r="A650" s="281" t="s">
        <v>33809</v>
      </c>
      <c r="B650" s="282" t="s">
        <v>33810</v>
      </c>
      <c r="C650" s="283"/>
      <c r="D650" s="284"/>
      <c r="E650" s="284"/>
      <c r="F650" s="284"/>
      <c r="G650" s="259">
        <f t="shared" ref="G650:G713" si="10">LEN(A650)</f>
        <v>5</v>
      </c>
    </row>
    <row r="651" spans="1:7" x14ac:dyDescent="0.25">
      <c r="A651" s="281" t="s">
        <v>33811</v>
      </c>
      <c r="B651" s="282" t="s">
        <v>33812</v>
      </c>
      <c r="C651" s="283" t="s">
        <v>13121</v>
      </c>
      <c r="D651" s="284">
        <v>127.49</v>
      </c>
      <c r="E651" s="284">
        <v>58.63</v>
      </c>
      <c r="F651" s="284">
        <v>186.12</v>
      </c>
      <c r="G651" s="259">
        <f t="shared" si="10"/>
        <v>9</v>
      </c>
    </row>
    <row r="652" spans="1:7" x14ac:dyDescent="0.25">
      <c r="A652" s="281" t="s">
        <v>240</v>
      </c>
      <c r="B652" s="282" t="s">
        <v>33813</v>
      </c>
      <c r="C652" s="283" t="s">
        <v>13121</v>
      </c>
      <c r="D652" s="284">
        <v>104.48</v>
      </c>
      <c r="E652" s="284">
        <v>25.13</v>
      </c>
      <c r="F652" s="284">
        <v>129.61000000000001</v>
      </c>
      <c r="G652" s="259">
        <f t="shared" si="10"/>
        <v>9</v>
      </c>
    </row>
    <row r="653" spans="1:7" x14ac:dyDescent="0.25">
      <c r="A653" s="281" t="s">
        <v>33814</v>
      </c>
      <c r="B653" s="282" t="s">
        <v>33815</v>
      </c>
      <c r="C653" s="283" t="s">
        <v>10267</v>
      </c>
      <c r="D653" s="284">
        <v>2.67</v>
      </c>
      <c r="E653" s="284">
        <v>0.5</v>
      </c>
      <c r="F653" s="284">
        <v>3.17</v>
      </c>
      <c r="G653" s="259">
        <f t="shared" si="10"/>
        <v>9</v>
      </c>
    </row>
    <row r="654" spans="1:7" ht="30" x14ac:dyDescent="0.25">
      <c r="A654" s="281" t="s">
        <v>33816</v>
      </c>
      <c r="B654" s="282" t="s">
        <v>33817</v>
      </c>
      <c r="C654" s="283" t="s">
        <v>13121</v>
      </c>
      <c r="D654" s="284">
        <v>575.22</v>
      </c>
      <c r="E654" s="284">
        <v>43.68</v>
      </c>
      <c r="F654" s="284">
        <v>618.9</v>
      </c>
      <c r="G654" s="259">
        <f t="shared" si="10"/>
        <v>9</v>
      </c>
    </row>
    <row r="655" spans="1:7" x14ac:dyDescent="0.25">
      <c r="A655" s="281" t="s">
        <v>33818</v>
      </c>
      <c r="B655" s="282" t="s">
        <v>33819</v>
      </c>
      <c r="C655" s="283" t="s">
        <v>13121</v>
      </c>
      <c r="D655" s="284">
        <v>262.5</v>
      </c>
      <c r="E655" s="284">
        <v>33.5</v>
      </c>
      <c r="F655" s="284">
        <v>296</v>
      </c>
      <c r="G655" s="259">
        <f t="shared" si="10"/>
        <v>9</v>
      </c>
    </row>
    <row r="656" spans="1:7" ht="30" x14ac:dyDescent="0.25">
      <c r="A656" s="281" t="s">
        <v>33820</v>
      </c>
      <c r="B656" s="282" t="s">
        <v>33821</v>
      </c>
      <c r="C656" s="283" t="s">
        <v>13121</v>
      </c>
      <c r="D656" s="284"/>
      <c r="E656" s="284">
        <v>33.5</v>
      </c>
      <c r="F656" s="284">
        <v>33.5</v>
      </c>
      <c r="G656" s="259">
        <f t="shared" si="10"/>
        <v>9</v>
      </c>
    </row>
    <row r="657" spans="1:7" x14ac:dyDescent="0.25">
      <c r="A657" s="281" t="s">
        <v>33822</v>
      </c>
      <c r="B657" s="282" t="s">
        <v>33823</v>
      </c>
      <c r="C657" s="283" t="s">
        <v>13121</v>
      </c>
      <c r="D657" s="284">
        <v>127.33</v>
      </c>
      <c r="E657" s="284">
        <v>16.75</v>
      </c>
      <c r="F657" s="284">
        <v>144.08000000000001</v>
      </c>
      <c r="G657" s="259">
        <f t="shared" si="10"/>
        <v>9</v>
      </c>
    </row>
    <row r="658" spans="1:7" x14ac:dyDescent="0.25">
      <c r="A658" s="281" t="s">
        <v>33824</v>
      </c>
      <c r="B658" s="282" t="s">
        <v>33825</v>
      </c>
      <c r="C658" s="283" t="s">
        <v>13121</v>
      </c>
      <c r="D658" s="284">
        <v>106.8</v>
      </c>
      <c r="E658" s="284">
        <v>50.25</v>
      </c>
      <c r="F658" s="284">
        <v>157.05000000000001</v>
      </c>
      <c r="G658" s="259">
        <f t="shared" si="10"/>
        <v>9</v>
      </c>
    </row>
    <row r="659" spans="1:7" x14ac:dyDescent="0.25">
      <c r="A659" s="281" t="s">
        <v>33826</v>
      </c>
      <c r="B659" s="282" t="s">
        <v>33827</v>
      </c>
      <c r="C659" s="283" t="s">
        <v>13121</v>
      </c>
      <c r="D659" s="284">
        <v>127.49</v>
      </c>
      <c r="E659" s="284">
        <v>78.989999999999995</v>
      </c>
      <c r="F659" s="284">
        <v>206.48</v>
      </c>
      <c r="G659" s="259">
        <f t="shared" si="10"/>
        <v>9</v>
      </c>
    </row>
    <row r="660" spans="1:7" x14ac:dyDescent="0.25">
      <c r="A660" s="281" t="s">
        <v>33828</v>
      </c>
      <c r="B660" s="282" t="s">
        <v>33829</v>
      </c>
      <c r="C660" s="283" t="s">
        <v>13121</v>
      </c>
      <c r="D660" s="284">
        <v>139.86000000000001</v>
      </c>
      <c r="E660" s="284">
        <v>0.17</v>
      </c>
      <c r="F660" s="284">
        <v>140.03</v>
      </c>
      <c r="G660" s="259">
        <f t="shared" si="10"/>
        <v>9</v>
      </c>
    </row>
    <row r="661" spans="1:7" x14ac:dyDescent="0.25">
      <c r="A661" s="281" t="s">
        <v>33830</v>
      </c>
      <c r="B661" s="282" t="s">
        <v>33831</v>
      </c>
      <c r="C661" s="283" t="s">
        <v>13121</v>
      </c>
      <c r="D661" s="284">
        <v>270.91000000000003</v>
      </c>
      <c r="E661" s="284">
        <v>13.4</v>
      </c>
      <c r="F661" s="284">
        <v>284.31</v>
      </c>
      <c r="G661" s="259">
        <f t="shared" si="10"/>
        <v>9</v>
      </c>
    </row>
    <row r="662" spans="1:7" ht="30" x14ac:dyDescent="0.25">
      <c r="A662" s="281" t="s">
        <v>33832</v>
      </c>
      <c r="B662" s="282" t="s">
        <v>33833</v>
      </c>
      <c r="C662" s="283" t="s">
        <v>13121</v>
      </c>
      <c r="D662" s="284">
        <v>929.75</v>
      </c>
      <c r="E662" s="284">
        <v>13.4</v>
      </c>
      <c r="F662" s="284">
        <v>943.15</v>
      </c>
      <c r="G662" s="259">
        <f t="shared" si="10"/>
        <v>9</v>
      </c>
    </row>
    <row r="663" spans="1:7" x14ac:dyDescent="0.25">
      <c r="A663" s="281" t="s">
        <v>33834</v>
      </c>
      <c r="B663" s="282" t="s">
        <v>33835</v>
      </c>
      <c r="C663" s="283"/>
      <c r="D663" s="284"/>
      <c r="E663" s="284"/>
      <c r="F663" s="284"/>
      <c r="G663" s="259">
        <f t="shared" si="10"/>
        <v>5</v>
      </c>
    </row>
    <row r="664" spans="1:7" x14ac:dyDescent="0.25">
      <c r="A664" s="281" t="s">
        <v>33836</v>
      </c>
      <c r="B664" s="282" t="s">
        <v>33837</v>
      </c>
      <c r="C664" s="283" t="s">
        <v>10267</v>
      </c>
      <c r="D664" s="284">
        <v>1.42</v>
      </c>
      <c r="E664" s="284">
        <v>4.1900000000000004</v>
      </c>
      <c r="F664" s="284">
        <v>5.61</v>
      </c>
      <c r="G664" s="259">
        <f t="shared" si="10"/>
        <v>9</v>
      </c>
    </row>
    <row r="665" spans="1:7" ht="30" x14ac:dyDescent="0.25">
      <c r="A665" s="281" t="s">
        <v>33838</v>
      </c>
      <c r="B665" s="282" t="s">
        <v>33839</v>
      </c>
      <c r="C665" s="283" t="s">
        <v>9690</v>
      </c>
      <c r="D665" s="284">
        <v>16.39</v>
      </c>
      <c r="E665" s="284"/>
      <c r="F665" s="284">
        <v>16.39</v>
      </c>
      <c r="G665" s="259">
        <f t="shared" si="10"/>
        <v>9</v>
      </c>
    </row>
    <row r="666" spans="1:7" x14ac:dyDescent="0.25">
      <c r="A666" s="281" t="s">
        <v>33840</v>
      </c>
      <c r="B666" s="282" t="s">
        <v>33841</v>
      </c>
      <c r="C666" s="283" t="s">
        <v>10267</v>
      </c>
      <c r="D666" s="284">
        <v>3.57</v>
      </c>
      <c r="E666" s="284">
        <v>4.1900000000000004</v>
      </c>
      <c r="F666" s="284">
        <v>7.76</v>
      </c>
      <c r="G666" s="259">
        <f t="shared" si="10"/>
        <v>9</v>
      </c>
    </row>
    <row r="667" spans="1:7" ht="30" x14ac:dyDescent="0.25">
      <c r="A667" s="281" t="s">
        <v>33842</v>
      </c>
      <c r="B667" s="282" t="s">
        <v>33843</v>
      </c>
      <c r="C667" s="283" t="s">
        <v>13121</v>
      </c>
      <c r="D667" s="284">
        <v>6639.75</v>
      </c>
      <c r="E667" s="284">
        <v>1453.5</v>
      </c>
      <c r="F667" s="284">
        <v>8093.25</v>
      </c>
      <c r="G667" s="259">
        <f t="shared" si="10"/>
        <v>9</v>
      </c>
    </row>
    <row r="668" spans="1:7" ht="30" x14ac:dyDescent="0.25">
      <c r="A668" s="281" t="s">
        <v>33844</v>
      </c>
      <c r="B668" s="282" t="s">
        <v>33845</v>
      </c>
      <c r="C668" s="283" t="s">
        <v>9690</v>
      </c>
      <c r="D668" s="284">
        <v>100.09</v>
      </c>
      <c r="E668" s="284">
        <v>111.33</v>
      </c>
      <c r="F668" s="284">
        <v>211.42</v>
      </c>
      <c r="G668" s="259">
        <f t="shared" si="10"/>
        <v>9</v>
      </c>
    </row>
    <row r="669" spans="1:7" x14ac:dyDescent="0.25">
      <c r="A669" s="281" t="s">
        <v>33846</v>
      </c>
      <c r="B669" s="282" t="s">
        <v>33847</v>
      </c>
      <c r="C669" s="283"/>
      <c r="D669" s="284"/>
      <c r="E669" s="284"/>
      <c r="F669" s="284"/>
      <c r="G669" s="259">
        <f t="shared" si="10"/>
        <v>2</v>
      </c>
    </row>
    <row r="670" spans="1:7" x14ac:dyDescent="0.25">
      <c r="A670" s="281" t="s">
        <v>33848</v>
      </c>
      <c r="B670" s="282" t="s">
        <v>33849</v>
      </c>
      <c r="C670" s="283"/>
      <c r="D670" s="284"/>
      <c r="E670" s="284"/>
      <c r="F670" s="284"/>
      <c r="G670" s="259">
        <f t="shared" si="10"/>
        <v>5</v>
      </c>
    </row>
    <row r="671" spans="1:7" x14ac:dyDescent="0.25">
      <c r="A671" s="281" t="s">
        <v>33850</v>
      </c>
      <c r="B671" s="282" t="s">
        <v>33851</v>
      </c>
      <c r="C671" s="283" t="s">
        <v>9690</v>
      </c>
      <c r="D671" s="284">
        <v>16.39</v>
      </c>
      <c r="E671" s="284">
        <v>39.1</v>
      </c>
      <c r="F671" s="284">
        <v>55.49</v>
      </c>
      <c r="G671" s="259">
        <f t="shared" si="10"/>
        <v>9</v>
      </c>
    </row>
    <row r="672" spans="1:7" x14ac:dyDescent="0.25">
      <c r="A672" s="281" t="s">
        <v>33852</v>
      </c>
      <c r="B672" s="282" t="s">
        <v>33853</v>
      </c>
      <c r="C672" s="283" t="s">
        <v>9690</v>
      </c>
      <c r="D672" s="284">
        <v>25.54</v>
      </c>
      <c r="E672" s="284">
        <v>40.65</v>
      </c>
      <c r="F672" s="284">
        <v>66.19</v>
      </c>
      <c r="G672" s="259">
        <f t="shared" si="10"/>
        <v>9</v>
      </c>
    </row>
    <row r="673" spans="1:7" x14ac:dyDescent="0.25">
      <c r="A673" s="281" t="s">
        <v>33854</v>
      </c>
      <c r="B673" s="282" t="s">
        <v>33855</v>
      </c>
      <c r="C673" s="283" t="s">
        <v>9690</v>
      </c>
      <c r="D673" s="284">
        <v>36.909999999999997</v>
      </c>
      <c r="E673" s="284">
        <v>64.709999999999994</v>
      </c>
      <c r="F673" s="284">
        <v>101.62</v>
      </c>
      <c r="G673" s="259">
        <f t="shared" si="10"/>
        <v>9</v>
      </c>
    </row>
    <row r="674" spans="1:7" x14ac:dyDescent="0.25">
      <c r="A674" s="281" t="s">
        <v>33856</v>
      </c>
      <c r="B674" s="282" t="s">
        <v>33857</v>
      </c>
      <c r="C674" s="283"/>
      <c r="D674" s="284"/>
      <c r="E674" s="284"/>
      <c r="F674" s="284"/>
      <c r="G674" s="259">
        <f t="shared" si="10"/>
        <v>5</v>
      </c>
    </row>
    <row r="675" spans="1:7" ht="30" x14ac:dyDescent="0.25">
      <c r="A675" s="281" t="s">
        <v>33858</v>
      </c>
      <c r="B675" s="282" t="s">
        <v>33859</v>
      </c>
      <c r="C675" s="283" t="s">
        <v>32579</v>
      </c>
      <c r="D675" s="284">
        <v>5700</v>
      </c>
      <c r="E675" s="284"/>
      <c r="F675" s="284">
        <v>5700</v>
      </c>
      <c r="G675" s="259">
        <f t="shared" si="10"/>
        <v>9</v>
      </c>
    </row>
    <row r="676" spans="1:7" x14ac:dyDescent="0.25">
      <c r="A676" s="281" t="s">
        <v>33860</v>
      </c>
      <c r="B676" s="282" t="s">
        <v>33861</v>
      </c>
      <c r="C676" s="283" t="s">
        <v>9690</v>
      </c>
      <c r="D676" s="284">
        <v>87.73</v>
      </c>
      <c r="E676" s="284">
        <v>1.68</v>
      </c>
      <c r="F676" s="284">
        <v>89.41</v>
      </c>
      <c r="G676" s="259">
        <f t="shared" si="10"/>
        <v>9</v>
      </c>
    </row>
    <row r="677" spans="1:7" x14ac:dyDescent="0.25">
      <c r="A677" s="281" t="s">
        <v>33862</v>
      </c>
      <c r="B677" s="282" t="s">
        <v>33863</v>
      </c>
      <c r="C677" s="283" t="s">
        <v>9690</v>
      </c>
      <c r="D677" s="284">
        <v>91.52</v>
      </c>
      <c r="E677" s="284">
        <v>1.68</v>
      </c>
      <c r="F677" s="284">
        <v>93.2</v>
      </c>
      <c r="G677" s="259">
        <f t="shared" si="10"/>
        <v>9</v>
      </c>
    </row>
    <row r="678" spans="1:7" x14ac:dyDescent="0.25">
      <c r="A678" s="281" t="s">
        <v>33864</v>
      </c>
      <c r="B678" s="282" t="s">
        <v>33865</v>
      </c>
      <c r="C678" s="283" t="s">
        <v>9690</v>
      </c>
      <c r="D678" s="284">
        <v>120.86</v>
      </c>
      <c r="E678" s="284">
        <v>1.68</v>
      </c>
      <c r="F678" s="284">
        <v>122.54</v>
      </c>
      <c r="G678" s="259">
        <f t="shared" si="10"/>
        <v>9</v>
      </c>
    </row>
    <row r="679" spans="1:7" x14ac:dyDescent="0.25">
      <c r="A679" s="281" t="s">
        <v>33866</v>
      </c>
      <c r="B679" s="282" t="s">
        <v>33867</v>
      </c>
      <c r="C679" s="283" t="s">
        <v>9690</v>
      </c>
      <c r="D679" s="284">
        <v>156.68</v>
      </c>
      <c r="E679" s="284">
        <v>1.68</v>
      </c>
      <c r="F679" s="284">
        <v>158.36000000000001</v>
      </c>
      <c r="G679" s="259">
        <f t="shared" si="10"/>
        <v>9</v>
      </c>
    </row>
    <row r="680" spans="1:7" x14ac:dyDescent="0.25">
      <c r="A680" s="281" t="s">
        <v>33868</v>
      </c>
      <c r="B680" s="282" t="s">
        <v>33869</v>
      </c>
      <c r="C680" s="283" t="s">
        <v>9690</v>
      </c>
      <c r="D680" s="284">
        <v>142.78</v>
      </c>
      <c r="E680" s="284">
        <v>1.68</v>
      </c>
      <c r="F680" s="284">
        <v>144.46</v>
      </c>
      <c r="G680" s="259">
        <f t="shared" si="10"/>
        <v>9</v>
      </c>
    </row>
    <row r="681" spans="1:7" x14ac:dyDescent="0.25">
      <c r="A681" s="281" t="s">
        <v>33870</v>
      </c>
      <c r="B681" s="282" t="s">
        <v>33871</v>
      </c>
      <c r="C681" s="283" t="s">
        <v>9690</v>
      </c>
      <c r="D681" s="284">
        <v>157.85</v>
      </c>
      <c r="E681" s="284">
        <v>1.68</v>
      </c>
      <c r="F681" s="284">
        <v>159.53</v>
      </c>
      <c r="G681" s="259">
        <f t="shared" si="10"/>
        <v>9</v>
      </c>
    </row>
    <row r="682" spans="1:7" x14ac:dyDescent="0.25">
      <c r="A682" s="281" t="s">
        <v>33872</v>
      </c>
      <c r="B682" s="282" t="s">
        <v>33873</v>
      </c>
      <c r="C682" s="283"/>
      <c r="D682" s="284"/>
      <c r="E682" s="284"/>
      <c r="F682" s="284"/>
      <c r="G682" s="259">
        <f t="shared" si="10"/>
        <v>5</v>
      </c>
    </row>
    <row r="683" spans="1:7" ht="30" x14ac:dyDescent="0.25">
      <c r="A683" s="281" t="s">
        <v>33874</v>
      </c>
      <c r="B683" s="282" t="s">
        <v>33875</v>
      </c>
      <c r="C683" s="283" t="s">
        <v>32579</v>
      </c>
      <c r="D683" s="284">
        <v>1606.64</v>
      </c>
      <c r="E683" s="284"/>
      <c r="F683" s="284">
        <v>1606.64</v>
      </c>
      <c r="G683" s="259">
        <f t="shared" si="10"/>
        <v>9</v>
      </c>
    </row>
    <row r="684" spans="1:7" x14ac:dyDescent="0.25">
      <c r="A684" s="281" t="s">
        <v>33876</v>
      </c>
      <c r="B684" s="282" t="s">
        <v>33877</v>
      </c>
      <c r="C684" s="283" t="s">
        <v>9690</v>
      </c>
      <c r="D684" s="284">
        <v>31.29</v>
      </c>
      <c r="E684" s="284">
        <v>12.38</v>
      </c>
      <c r="F684" s="284">
        <v>43.67</v>
      </c>
      <c r="G684" s="259">
        <f t="shared" si="10"/>
        <v>9</v>
      </c>
    </row>
    <row r="685" spans="1:7" x14ac:dyDescent="0.25">
      <c r="A685" s="281" t="s">
        <v>33878</v>
      </c>
      <c r="B685" s="282" t="s">
        <v>33879</v>
      </c>
      <c r="C685" s="283" t="s">
        <v>9690</v>
      </c>
      <c r="D685" s="284">
        <v>43.98</v>
      </c>
      <c r="E685" s="284">
        <v>17.89</v>
      </c>
      <c r="F685" s="284">
        <v>61.87</v>
      </c>
      <c r="G685" s="259">
        <f t="shared" si="10"/>
        <v>9</v>
      </c>
    </row>
    <row r="686" spans="1:7" x14ac:dyDescent="0.25">
      <c r="A686" s="281" t="s">
        <v>33880</v>
      </c>
      <c r="B686" s="282" t="s">
        <v>33881</v>
      </c>
      <c r="C686" s="283" t="s">
        <v>9690</v>
      </c>
      <c r="D686" s="284">
        <v>57.57</v>
      </c>
      <c r="E686" s="284">
        <v>24.5</v>
      </c>
      <c r="F686" s="284">
        <v>82.07</v>
      </c>
      <c r="G686" s="259">
        <f t="shared" si="10"/>
        <v>9</v>
      </c>
    </row>
    <row r="687" spans="1:7" x14ac:dyDescent="0.25">
      <c r="A687" s="281" t="s">
        <v>33882</v>
      </c>
      <c r="B687" s="282" t="s">
        <v>33883</v>
      </c>
      <c r="C687" s="283" t="s">
        <v>9690</v>
      </c>
      <c r="D687" s="284">
        <v>76.650000000000006</v>
      </c>
      <c r="E687" s="284">
        <v>32.42</v>
      </c>
      <c r="F687" s="284">
        <v>109.07</v>
      </c>
      <c r="G687" s="259">
        <f t="shared" si="10"/>
        <v>9</v>
      </c>
    </row>
    <row r="688" spans="1:7" x14ac:dyDescent="0.25">
      <c r="A688" s="281" t="s">
        <v>33884</v>
      </c>
      <c r="B688" s="282" t="s">
        <v>33885</v>
      </c>
      <c r="C688" s="283"/>
      <c r="D688" s="284"/>
      <c r="E688" s="284"/>
      <c r="F688" s="284"/>
      <c r="G688" s="259">
        <f t="shared" si="10"/>
        <v>5</v>
      </c>
    </row>
    <row r="689" spans="1:7" ht="30" x14ac:dyDescent="0.25">
      <c r="A689" s="281" t="s">
        <v>33886</v>
      </c>
      <c r="B689" s="282" t="s">
        <v>33887</v>
      </c>
      <c r="C689" s="283" t="s">
        <v>32579</v>
      </c>
      <c r="D689" s="284">
        <v>1983.85</v>
      </c>
      <c r="E689" s="284"/>
      <c r="F689" s="284">
        <v>1983.85</v>
      </c>
      <c r="G689" s="259">
        <f t="shared" si="10"/>
        <v>9</v>
      </c>
    </row>
    <row r="690" spans="1:7" x14ac:dyDescent="0.25">
      <c r="A690" s="281" t="s">
        <v>33888</v>
      </c>
      <c r="B690" s="282" t="s">
        <v>33889</v>
      </c>
      <c r="C690" s="283" t="s">
        <v>9690</v>
      </c>
      <c r="D690" s="284">
        <v>53.17</v>
      </c>
      <c r="E690" s="284">
        <v>10.42</v>
      </c>
      <c r="F690" s="284">
        <v>63.59</v>
      </c>
      <c r="G690" s="259">
        <f t="shared" si="10"/>
        <v>9</v>
      </c>
    </row>
    <row r="691" spans="1:7" x14ac:dyDescent="0.25">
      <c r="A691" s="281" t="s">
        <v>33890</v>
      </c>
      <c r="B691" s="282" t="s">
        <v>33891</v>
      </c>
      <c r="C691" s="283" t="s">
        <v>9690</v>
      </c>
      <c r="D691" s="284">
        <v>66.88</v>
      </c>
      <c r="E691" s="284">
        <v>15.05</v>
      </c>
      <c r="F691" s="284">
        <v>81.93</v>
      </c>
      <c r="G691" s="259">
        <f t="shared" si="10"/>
        <v>9</v>
      </c>
    </row>
    <row r="692" spans="1:7" x14ac:dyDescent="0.25">
      <c r="A692" s="281" t="s">
        <v>33892</v>
      </c>
      <c r="B692" s="282" t="s">
        <v>33893</v>
      </c>
      <c r="C692" s="283" t="s">
        <v>9690</v>
      </c>
      <c r="D692" s="284">
        <v>87.56</v>
      </c>
      <c r="E692" s="284">
        <v>20.51</v>
      </c>
      <c r="F692" s="284">
        <v>108.07</v>
      </c>
      <c r="G692" s="259">
        <f t="shared" si="10"/>
        <v>9</v>
      </c>
    </row>
    <row r="693" spans="1:7" x14ac:dyDescent="0.25">
      <c r="A693" s="281" t="s">
        <v>33894</v>
      </c>
      <c r="B693" s="282" t="s">
        <v>33895</v>
      </c>
      <c r="C693" s="283" t="s">
        <v>9690</v>
      </c>
      <c r="D693" s="284">
        <v>138.65</v>
      </c>
      <c r="E693" s="284">
        <v>26.75</v>
      </c>
      <c r="F693" s="284">
        <v>165.4</v>
      </c>
      <c r="G693" s="259">
        <f t="shared" si="10"/>
        <v>9</v>
      </c>
    </row>
    <row r="694" spans="1:7" x14ac:dyDescent="0.25">
      <c r="A694" s="281" t="s">
        <v>33896</v>
      </c>
      <c r="B694" s="282" t="s">
        <v>33897</v>
      </c>
      <c r="C694" s="283"/>
      <c r="D694" s="284"/>
      <c r="E694" s="284"/>
      <c r="F694" s="284"/>
      <c r="G694" s="259">
        <f t="shared" si="10"/>
        <v>5</v>
      </c>
    </row>
    <row r="695" spans="1:7" ht="30" x14ac:dyDescent="0.25">
      <c r="A695" s="281" t="s">
        <v>33898</v>
      </c>
      <c r="B695" s="282" t="s">
        <v>33899</v>
      </c>
      <c r="C695" s="283" t="s">
        <v>32579</v>
      </c>
      <c r="D695" s="284">
        <v>16622.87</v>
      </c>
      <c r="E695" s="284"/>
      <c r="F695" s="284">
        <v>16622.87</v>
      </c>
      <c r="G695" s="259">
        <f t="shared" si="10"/>
        <v>9</v>
      </c>
    </row>
    <row r="696" spans="1:7" x14ac:dyDescent="0.25">
      <c r="A696" s="281" t="s">
        <v>33900</v>
      </c>
      <c r="B696" s="282" t="s">
        <v>33901</v>
      </c>
      <c r="C696" s="283" t="s">
        <v>9690</v>
      </c>
      <c r="D696" s="284">
        <v>153.35</v>
      </c>
      <c r="E696" s="284">
        <v>7.58</v>
      </c>
      <c r="F696" s="284">
        <v>160.93</v>
      </c>
      <c r="G696" s="259">
        <f t="shared" si="10"/>
        <v>9</v>
      </c>
    </row>
    <row r="697" spans="1:7" x14ac:dyDescent="0.25">
      <c r="A697" s="281" t="s">
        <v>33902</v>
      </c>
      <c r="B697" s="282" t="s">
        <v>33903</v>
      </c>
      <c r="C697" s="283" t="s">
        <v>9690</v>
      </c>
      <c r="D697" s="284">
        <v>175.53</v>
      </c>
      <c r="E697" s="284">
        <v>9.5</v>
      </c>
      <c r="F697" s="284">
        <v>185.03</v>
      </c>
      <c r="G697" s="259">
        <f t="shared" si="10"/>
        <v>9</v>
      </c>
    </row>
    <row r="698" spans="1:7" x14ac:dyDescent="0.25">
      <c r="A698" s="281" t="s">
        <v>33904</v>
      </c>
      <c r="B698" s="282" t="s">
        <v>33905</v>
      </c>
      <c r="C698" s="283" t="s">
        <v>9690</v>
      </c>
      <c r="D698" s="284">
        <v>224.65</v>
      </c>
      <c r="E698" s="284">
        <v>14.38</v>
      </c>
      <c r="F698" s="284">
        <v>239.03</v>
      </c>
      <c r="G698" s="259">
        <f t="shared" si="10"/>
        <v>9</v>
      </c>
    </row>
    <row r="699" spans="1:7" x14ac:dyDescent="0.25">
      <c r="A699" s="281" t="s">
        <v>33906</v>
      </c>
      <c r="B699" s="282" t="s">
        <v>33907</v>
      </c>
      <c r="C699" s="283" t="s">
        <v>9690</v>
      </c>
      <c r="D699" s="284">
        <v>260.52</v>
      </c>
      <c r="E699" s="284">
        <v>20.12</v>
      </c>
      <c r="F699" s="284">
        <v>280.64</v>
      </c>
      <c r="G699" s="259">
        <f t="shared" si="10"/>
        <v>9</v>
      </c>
    </row>
    <row r="700" spans="1:7" x14ac:dyDescent="0.25">
      <c r="A700" s="281" t="s">
        <v>33908</v>
      </c>
      <c r="B700" s="282" t="s">
        <v>33909</v>
      </c>
      <c r="C700" s="283" t="s">
        <v>9690</v>
      </c>
      <c r="D700" s="284">
        <v>336.25</v>
      </c>
      <c r="E700" s="284">
        <v>30.75</v>
      </c>
      <c r="F700" s="284">
        <v>367</v>
      </c>
      <c r="G700" s="259">
        <f t="shared" si="10"/>
        <v>9</v>
      </c>
    </row>
    <row r="701" spans="1:7" x14ac:dyDescent="0.25">
      <c r="A701" s="281" t="s">
        <v>33910</v>
      </c>
      <c r="B701" s="282" t="s">
        <v>33911</v>
      </c>
      <c r="C701" s="283" t="s">
        <v>9690</v>
      </c>
      <c r="D701" s="284">
        <v>399.31</v>
      </c>
      <c r="E701" s="284">
        <v>36.06</v>
      </c>
      <c r="F701" s="284">
        <v>435.37</v>
      </c>
      <c r="G701" s="259">
        <f t="shared" si="10"/>
        <v>9</v>
      </c>
    </row>
    <row r="702" spans="1:7" x14ac:dyDescent="0.25">
      <c r="A702" s="281" t="s">
        <v>33912</v>
      </c>
      <c r="B702" s="282" t="s">
        <v>33913</v>
      </c>
      <c r="C702" s="283" t="s">
        <v>9690</v>
      </c>
      <c r="D702" s="284">
        <v>479.37</v>
      </c>
      <c r="E702" s="284">
        <v>42.65</v>
      </c>
      <c r="F702" s="284">
        <v>522.02</v>
      </c>
      <c r="G702" s="259">
        <f t="shared" si="10"/>
        <v>9</v>
      </c>
    </row>
    <row r="703" spans="1:7" x14ac:dyDescent="0.25">
      <c r="A703" s="281" t="s">
        <v>33914</v>
      </c>
      <c r="B703" s="282" t="s">
        <v>33915</v>
      </c>
      <c r="C703" s="283" t="s">
        <v>9690</v>
      </c>
      <c r="D703" s="284">
        <v>548.08000000000004</v>
      </c>
      <c r="E703" s="284">
        <v>36.06</v>
      </c>
      <c r="F703" s="284">
        <v>584.14</v>
      </c>
      <c r="G703" s="259">
        <f t="shared" si="10"/>
        <v>9</v>
      </c>
    </row>
    <row r="704" spans="1:7" x14ac:dyDescent="0.25">
      <c r="A704" s="281" t="s">
        <v>33916</v>
      </c>
      <c r="B704" s="282" t="s">
        <v>33917</v>
      </c>
      <c r="C704" s="283" t="s">
        <v>9690</v>
      </c>
      <c r="D704" s="284">
        <v>232.53</v>
      </c>
      <c r="E704" s="284"/>
      <c r="F704" s="284">
        <v>232.53</v>
      </c>
      <c r="G704" s="259">
        <f t="shared" si="10"/>
        <v>9</v>
      </c>
    </row>
    <row r="705" spans="1:7" x14ac:dyDescent="0.25">
      <c r="A705" s="281" t="s">
        <v>33918</v>
      </c>
      <c r="B705" s="282" t="s">
        <v>33919</v>
      </c>
      <c r="C705" s="283" t="s">
        <v>9690</v>
      </c>
      <c r="D705" s="284">
        <v>395.63</v>
      </c>
      <c r="E705" s="284"/>
      <c r="F705" s="284">
        <v>395.63</v>
      </c>
      <c r="G705" s="259">
        <f t="shared" si="10"/>
        <v>9</v>
      </c>
    </row>
    <row r="706" spans="1:7" ht="30" x14ac:dyDescent="0.25">
      <c r="A706" s="281" t="s">
        <v>33920</v>
      </c>
      <c r="B706" s="282" t="s">
        <v>33921</v>
      </c>
      <c r="C706" s="283" t="s">
        <v>32579</v>
      </c>
      <c r="D706" s="284">
        <v>16622.87</v>
      </c>
      <c r="E706" s="284"/>
      <c r="F706" s="284">
        <v>16622.87</v>
      </c>
      <c r="G706" s="259">
        <f t="shared" si="10"/>
        <v>9</v>
      </c>
    </row>
    <row r="707" spans="1:7" x14ac:dyDescent="0.25">
      <c r="A707" s="281" t="s">
        <v>33922</v>
      </c>
      <c r="B707" s="282" t="s">
        <v>33923</v>
      </c>
      <c r="C707" s="283" t="s">
        <v>9690</v>
      </c>
      <c r="D707" s="284">
        <v>824.51</v>
      </c>
      <c r="E707" s="284"/>
      <c r="F707" s="284">
        <v>824.51</v>
      </c>
      <c r="G707" s="259">
        <f t="shared" si="10"/>
        <v>9</v>
      </c>
    </row>
    <row r="708" spans="1:7" x14ac:dyDescent="0.25">
      <c r="A708" s="281" t="s">
        <v>33924</v>
      </c>
      <c r="B708" s="282" t="s">
        <v>33925</v>
      </c>
      <c r="C708" s="283" t="s">
        <v>9690</v>
      </c>
      <c r="D708" s="284">
        <v>1095.02</v>
      </c>
      <c r="E708" s="284"/>
      <c r="F708" s="284">
        <v>1095.02</v>
      </c>
      <c r="G708" s="259">
        <f t="shared" si="10"/>
        <v>9</v>
      </c>
    </row>
    <row r="709" spans="1:7" x14ac:dyDescent="0.25">
      <c r="A709" s="281" t="s">
        <v>33926</v>
      </c>
      <c r="B709" s="282" t="s">
        <v>33927</v>
      </c>
      <c r="C709" s="283" t="s">
        <v>9690</v>
      </c>
      <c r="D709" s="284">
        <v>1367.49</v>
      </c>
      <c r="E709" s="284"/>
      <c r="F709" s="284">
        <v>1367.49</v>
      </c>
      <c r="G709" s="259">
        <f t="shared" si="10"/>
        <v>9</v>
      </c>
    </row>
    <row r="710" spans="1:7" ht="30" x14ac:dyDescent="0.25">
      <c r="A710" s="281" t="s">
        <v>33928</v>
      </c>
      <c r="B710" s="282" t="s">
        <v>33929</v>
      </c>
      <c r="C710" s="283" t="s">
        <v>9690</v>
      </c>
      <c r="D710" s="284">
        <v>407.62</v>
      </c>
      <c r="E710" s="284"/>
      <c r="F710" s="284">
        <v>407.62</v>
      </c>
      <c r="G710" s="259">
        <f t="shared" si="10"/>
        <v>9</v>
      </c>
    </row>
    <row r="711" spans="1:7" ht="30" x14ac:dyDescent="0.25">
      <c r="A711" s="281" t="s">
        <v>33930</v>
      </c>
      <c r="B711" s="282" t="s">
        <v>33931</v>
      </c>
      <c r="C711" s="283" t="s">
        <v>13121</v>
      </c>
      <c r="D711" s="284">
        <v>360</v>
      </c>
      <c r="E711" s="284"/>
      <c r="F711" s="284">
        <v>360</v>
      </c>
      <c r="G711" s="259">
        <f t="shared" si="10"/>
        <v>9</v>
      </c>
    </row>
    <row r="712" spans="1:7" x14ac:dyDescent="0.25">
      <c r="A712" s="281" t="s">
        <v>33932</v>
      </c>
      <c r="B712" s="282" t="s">
        <v>33933</v>
      </c>
      <c r="C712" s="283"/>
      <c r="D712" s="284"/>
      <c r="E712" s="284"/>
      <c r="F712" s="284"/>
      <c r="G712" s="259">
        <f t="shared" si="10"/>
        <v>5</v>
      </c>
    </row>
    <row r="713" spans="1:7" ht="30" x14ac:dyDescent="0.25">
      <c r="A713" s="281" t="s">
        <v>33934</v>
      </c>
      <c r="B713" s="282" t="s">
        <v>33935</v>
      </c>
      <c r="C713" s="283" t="s">
        <v>32579</v>
      </c>
      <c r="D713" s="284">
        <v>1564.73</v>
      </c>
      <c r="E713" s="284"/>
      <c r="F713" s="284">
        <v>1564.73</v>
      </c>
      <c r="G713" s="259">
        <f t="shared" si="10"/>
        <v>9</v>
      </c>
    </row>
    <row r="714" spans="1:7" x14ac:dyDescent="0.25">
      <c r="A714" s="281" t="s">
        <v>33936</v>
      </c>
      <c r="B714" s="282" t="s">
        <v>33937</v>
      </c>
      <c r="C714" s="283" t="s">
        <v>9690</v>
      </c>
      <c r="D714" s="284">
        <v>26</v>
      </c>
      <c r="E714" s="284"/>
      <c r="F714" s="284">
        <v>26</v>
      </c>
      <c r="G714" s="259">
        <f t="shared" ref="G714:G777" si="11">LEN(A714)</f>
        <v>9</v>
      </c>
    </row>
    <row r="715" spans="1:7" x14ac:dyDescent="0.25">
      <c r="A715" s="281" t="s">
        <v>33938</v>
      </c>
      <c r="B715" s="282" t="s">
        <v>33939</v>
      </c>
      <c r="C715" s="283" t="s">
        <v>9690</v>
      </c>
      <c r="D715" s="284">
        <v>30.65</v>
      </c>
      <c r="E715" s="284"/>
      <c r="F715" s="284">
        <v>30.65</v>
      </c>
      <c r="G715" s="259">
        <f t="shared" si="11"/>
        <v>9</v>
      </c>
    </row>
    <row r="716" spans="1:7" x14ac:dyDescent="0.25">
      <c r="A716" s="281" t="s">
        <v>33940</v>
      </c>
      <c r="B716" s="282" t="s">
        <v>33941</v>
      </c>
      <c r="C716" s="283" t="s">
        <v>9690</v>
      </c>
      <c r="D716" s="284">
        <v>50.87</v>
      </c>
      <c r="E716" s="284"/>
      <c r="F716" s="284">
        <v>50.87</v>
      </c>
      <c r="G716" s="259">
        <f t="shared" si="11"/>
        <v>9</v>
      </c>
    </row>
    <row r="717" spans="1:7" ht="30" x14ac:dyDescent="0.25">
      <c r="A717" s="281" t="s">
        <v>33942</v>
      </c>
      <c r="B717" s="282" t="s">
        <v>33943</v>
      </c>
      <c r="C717" s="283" t="s">
        <v>13121</v>
      </c>
      <c r="D717" s="284"/>
      <c r="E717" s="284">
        <v>419.9</v>
      </c>
      <c r="F717" s="284">
        <v>419.9</v>
      </c>
      <c r="G717" s="259">
        <f t="shared" si="11"/>
        <v>9</v>
      </c>
    </row>
    <row r="718" spans="1:7" x14ac:dyDescent="0.25">
      <c r="A718" s="281" t="s">
        <v>33944</v>
      </c>
      <c r="B718" s="282" t="s">
        <v>33945</v>
      </c>
      <c r="C718" s="283"/>
      <c r="D718" s="284"/>
      <c r="E718" s="284"/>
      <c r="F718" s="284"/>
      <c r="G718" s="259">
        <f t="shared" si="11"/>
        <v>5</v>
      </c>
    </row>
    <row r="719" spans="1:7" ht="30" x14ac:dyDescent="0.25">
      <c r="A719" s="281" t="s">
        <v>33946</v>
      </c>
      <c r="B719" s="282" t="s">
        <v>33947</v>
      </c>
      <c r="C719" s="283" t="s">
        <v>32579</v>
      </c>
      <c r="D719" s="284">
        <v>23617.51</v>
      </c>
      <c r="E719" s="284"/>
      <c r="F719" s="284">
        <v>23617.51</v>
      </c>
      <c r="G719" s="259">
        <f t="shared" si="11"/>
        <v>9</v>
      </c>
    </row>
    <row r="720" spans="1:7" x14ac:dyDescent="0.25">
      <c r="A720" s="281" t="s">
        <v>33948</v>
      </c>
      <c r="B720" s="282" t="s">
        <v>33949</v>
      </c>
      <c r="C720" s="283" t="s">
        <v>9690</v>
      </c>
      <c r="D720" s="284">
        <v>31.97</v>
      </c>
      <c r="E720" s="284">
        <v>4.47</v>
      </c>
      <c r="F720" s="284">
        <v>36.44</v>
      </c>
      <c r="G720" s="259">
        <f t="shared" si="11"/>
        <v>9</v>
      </c>
    </row>
    <row r="721" spans="1:7" x14ac:dyDescent="0.25">
      <c r="A721" s="281" t="s">
        <v>33950</v>
      </c>
      <c r="B721" s="282" t="s">
        <v>33951</v>
      </c>
      <c r="C721" s="283" t="s">
        <v>9690</v>
      </c>
      <c r="D721" s="284">
        <v>36.56</v>
      </c>
      <c r="E721" s="284">
        <v>4.47</v>
      </c>
      <c r="F721" s="284">
        <v>41.03</v>
      </c>
      <c r="G721" s="259">
        <f t="shared" si="11"/>
        <v>9</v>
      </c>
    </row>
    <row r="722" spans="1:7" x14ac:dyDescent="0.25">
      <c r="A722" s="281" t="s">
        <v>33952</v>
      </c>
      <c r="B722" s="282" t="s">
        <v>33953</v>
      </c>
      <c r="C722" s="283" t="s">
        <v>9690</v>
      </c>
      <c r="D722" s="284">
        <v>43.76</v>
      </c>
      <c r="E722" s="284">
        <v>4.47</v>
      </c>
      <c r="F722" s="284">
        <v>48.23</v>
      </c>
      <c r="G722" s="259">
        <f t="shared" si="11"/>
        <v>9</v>
      </c>
    </row>
    <row r="723" spans="1:7" x14ac:dyDescent="0.25">
      <c r="A723" s="281" t="s">
        <v>33954</v>
      </c>
      <c r="B723" s="282" t="s">
        <v>33955</v>
      </c>
      <c r="C723" s="283" t="s">
        <v>9690</v>
      </c>
      <c r="D723" s="284">
        <v>50.48</v>
      </c>
      <c r="E723" s="284">
        <v>4.47</v>
      </c>
      <c r="F723" s="284">
        <v>54.95</v>
      </c>
      <c r="G723" s="259">
        <f t="shared" si="11"/>
        <v>9</v>
      </c>
    </row>
    <row r="724" spans="1:7" x14ac:dyDescent="0.25">
      <c r="A724" s="281" t="s">
        <v>33956</v>
      </c>
      <c r="B724" s="282" t="s">
        <v>33957</v>
      </c>
      <c r="C724" s="283" t="s">
        <v>9690</v>
      </c>
      <c r="D724" s="284">
        <v>61.73</v>
      </c>
      <c r="E724" s="284">
        <v>4.47</v>
      </c>
      <c r="F724" s="284">
        <v>66.2</v>
      </c>
      <c r="G724" s="259">
        <f t="shared" si="11"/>
        <v>9</v>
      </c>
    </row>
    <row r="725" spans="1:7" x14ac:dyDescent="0.25">
      <c r="A725" s="281" t="s">
        <v>33958</v>
      </c>
      <c r="B725" s="282" t="s">
        <v>33959</v>
      </c>
      <c r="C725" s="283" t="s">
        <v>9690</v>
      </c>
      <c r="D725" s="284">
        <v>77.510000000000005</v>
      </c>
      <c r="E725" s="284">
        <v>4.47</v>
      </c>
      <c r="F725" s="284">
        <v>81.98</v>
      </c>
      <c r="G725" s="259">
        <f t="shared" si="11"/>
        <v>9</v>
      </c>
    </row>
    <row r="726" spans="1:7" x14ac:dyDescent="0.25">
      <c r="A726" s="281" t="s">
        <v>33960</v>
      </c>
      <c r="B726" s="282" t="s">
        <v>33961</v>
      </c>
      <c r="C726" s="283" t="s">
        <v>9690</v>
      </c>
      <c r="D726" s="284">
        <v>94.53</v>
      </c>
      <c r="E726" s="284">
        <v>4.47</v>
      </c>
      <c r="F726" s="284">
        <v>99</v>
      </c>
      <c r="G726" s="259">
        <f t="shared" si="11"/>
        <v>9</v>
      </c>
    </row>
    <row r="727" spans="1:7" x14ac:dyDescent="0.25">
      <c r="A727" s="281" t="s">
        <v>33962</v>
      </c>
      <c r="B727" s="282" t="s">
        <v>33963</v>
      </c>
      <c r="C727" s="283" t="s">
        <v>9690</v>
      </c>
      <c r="D727" s="284">
        <v>116.78</v>
      </c>
      <c r="E727" s="284">
        <v>4.47</v>
      </c>
      <c r="F727" s="284">
        <v>121.25</v>
      </c>
      <c r="G727" s="259">
        <f t="shared" si="11"/>
        <v>9</v>
      </c>
    </row>
    <row r="728" spans="1:7" x14ac:dyDescent="0.25">
      <c r="A728" s="281" t="s">
        <v>33964</v>
      </c>
      <c r="B728" s="282" t="s">
        <v>33965</v>
      </c>
      <c r="C728" s="283"/>
      <c r="D728" s="284"/>
      <c r="E728" s="284"/>
      <c r="F728" s="284"/>
      <c r="G728" s="259">
        <f t="shared" si="11"/>
        <v>5</v>
      </c>
    </row>
    <row r="729" spans="1:7" ht="30" x14ac:dyDescent="0.25">
      <c r="A729" s="281" t="s">
        <v>33966</v>
      </c>
      <c r="B729" s="282" t="s">
        <v>33967</v>
      </c>
      <c r="C729" s="283" t="s">
        <v>32579</v>
      </c>
      <c r="D729" s="284">
        <v>17852.53</v>
      </c>
      <c r="E729" s="284"/>
      <c r="F729" s="284">
        <v>17852.53</v>
      </c>
      <c r="G729" s="259">
        <f t="shared" si="11"/>
        <v>9</v>
      </c>
    </row>
    <row r="730" spans="1:7" x14ac:dyDescent="0.25">
      <c r="A730" s="281" t="s">
        <v>33968</v>
      </c>
      <c r="B730" s="282" t="s">
        <v>33969</v>
      </c>
      <c r="C730" s="283" t="s">
        <v>9690</v>
      </c>
      <c r="D730" s="284">
        <v>209.72</v>
      </c>
      <c r="E730" s="284">
        <v>20.12</v>
      </c>
      <c r="F730" s="284">
        <v>229.84</v>
      </c>
      <c r="G730" s="259">
        <f t="shared" si="11"/>
        <v>9</v>
      </c>
    </row>
    <row r="731" spans="1:7" x14ac:dyDescent="0.25">
      <c r="A731" s="281" t="s">
        <v>33970</v>
      </c>
      <c r="B731" s="282" t="s">
        <v>33971</v>
      </c>
      <c r="C731" s="283" t="s">
        <v>9690</v>
      </c>
      <c r="D731" s="284">
        <v>263.8</v>
      </c>
      <c r="E731" s="284">
        <v>30.75</v>
      </c>
      <c r="F731" s="284">
        <v>294.55</v>
      </c>
      <c r="G731" s="259">
        <f t="shared" si="11"/>
        <v>9</v>
      </c>
    </row>
    <row r="732" spans="1:7" x14ac:dyDescent="0.25">
      <c r="A732" s="281" t="s">
        <v>33972</v>
      </c>
      <c r="B732" s="282" t="s">
        <v>33973</v>
      </c>
      <c r="C732" s="283" t="s">
        <v>9690</v>
      </c>
      <c r="D732" s="284">
        <v>310.27999999999997</v>
      </c>
      <c r="E732" s="284">
        <v>36.06</v>
      </c>
      <c r="F732" s="284">
        <v>346.34</v>
      </c>
      <c r="G732" s="259">
        <f t="shared" si="11"/>
        <v>9</v>
      </c>
    </row>
    <row r="733" spans="1:7" x14ac:dyDescent="0.25">
      <c r="A733" s="281" t="s">
        <v>33974</v>
      </c>
      <c r="B733" s="282" t="s">
        <v>33975</v>
      </c>
      <c r="C733" s="283"/>
      <c r="D733" s="284"/>
      <c r="E733" s="284"/>
      <c r="F733" s="284"/>
      <c r="G733" s="259">
        <f t="shared" si="11"/>
        <v>2</v>
      </c>
    </row>
    <row r="734" spans="1:7" x14ac:dyDescent="0.25">
      <c r="A734" s="281" t="s">
        <v>33976</v>
      </c>
      <c r="B734" s="282" t="s">
        <v>33977</v>
      </c>
      <c r="C734" s="283"/>
      <c r="D734" s="284"/>
      <c r="E734" s="284"/>
      <c r="F734" s="284"/>
      <c r="G734" s="259">
        <f t="shared" si="11"/>
        <v>5</v>
      </c>
    </row>
    <row r="735" spans="1:7" ht="30" x14ac:dyDescent="0.25">
      <c r="A735" s="281" t="s">
        <v>33978</v>
      </c>
      <c r="B735" s="282" t="s">
        <v>33979</v>
      </c>
      <c r="C735" s="283" t="s">
        <v>10267</v>
      </c>
      <c r="D735" s="284">
        <v>96.21</v>
      </c>
      <c r="E735" s="284">
        <v>27.03</v>
      </c>
      <c r="F735" s="284">
        <v>123.24</v>
      </c>
      <c r="G735" s="259">
        <f t="shared" si="11"/>
        <v>9</v>
      </c>
    </row>
    <row r="736" spans="1:7" ht="30" x14ac:dyDescent="0.25">
      <c r="A736" s="281" t="s">
        <v>33980</v>
      </c>
      <c r="B736" s="282" t="s">
        <v>33981</v>
      </c>
      <c r="C736" s="283" t="s">
        <v>10267</v>
      </c>
      <c r="D736" s="284">
        <v>107.73</v>
      </c>
      <c r="E736" s="284">
        <v>29.71</v>
      </c>
      <c r="F736" s="284">
        <v>137.44</v>
      </c>
      <c r="G736" s="259">
        <f t="shared" si="11"/>
        <v>9</v>
      </c>
    </row>
    <row r="737" spans="1:7" ht="30" x14ac:dyDescent="0.25">
      <c r="A737" s="281" t="s">
        <v>33982</v>
      </c>
      <c r="B737" s="282" t="s">
        <v>33983</v>
      </c>
      <c r="C737" s="283" t="s">
        <v>10267</v>
      </c>
      <c r="D737" s="284">
        <v>128.24</v>
      </c>
      <c r="E737" s="284">
        <v>32.409999999999997</v>
      </c>
      <c r="F737" s="284">
        <v>160.65</v>
      </c>
      <c r="G737" s="259">
        <f t="shared" si="11"/>
        <v>9</v>
      </c>
    </row>
    <row r="738" spans="1:7" ht="30" x14ac:dyDescent="0.25">
      <c r="A738" s="281" t="s">
        <v>33984</v>
      </c>
      <c r="B738" s="282" t="s">
        <v>33985</v>
      </c>
      <c r="C738" s="283" t="s">
        <v>10267</v>
      </c>
      <c r="D738" s="284">
        <v>141.86000000000001</v>
      </c>
      <c r="E738" s="284">
        <v>35.1</v>
      </c>
      <c r="F738" s="284">
        <v>176.96</v>
      </c>
      <c r="G738" s="259">
        <f t="shared" si="11"/>
        <v>9</v>
      </c>
    </row>
    <row r="739" spans="1:7" ht="30" x14ac:dyDescent="0.25">
      <c r="A739" s="281" t="s">
        <v>33986</v>
      </c>
      <c r="B739" s="282" t="s">
        <v>33987</v>
      </c>
      <c r="C739" s="283" t="s">
        <v>10267</v>
      </c>
      <c r="D739" s="284">
        <v>178.03</v>
      </c>
      <c r="E739" s="284">
        <v>38.54</v>
      </c>
      <c r="F739" s="284">
        <v>216.57</v>
      </c>
      <c r="G739" s="259">
        <f t="shared" si="11"/>
        <v>9</v>
      </c>
    </row>
    <row r="740" spans="1:7" ht="30" x14ac:dyDescent="0.25">
      <c r="A740" s="281" t="s">
        <v>33988</v>
      </c>
      <c r="B740" s="282" t="s">
        <v>33989</v>
      </c>
      <c r="C740" s="283" t="s">
        <v>10267</v>
      </c>
      <c r="D740" s="284">
        <v>102.42</v>
      </c>
      <c r="E740" s="284">
        <v>29.71</v>
      </c>
      <c r="F740" s="284">
        <v>132.13</v>
      </c>
      <c r="G740" s="259">
        <f t="shared" si="11"/>
        <v>9</v>
      </c>
    </row>
    <row r="741" spans="1:7" ht="30" x14ac:dyDescent="0.25">
      <c r="A741" s="281" t="s">
        <v>33990</v>
      </c>
      <c r="B741" s="282" t="s">
        <v>33991</v>
      </c>
      <c r="C741" s="283" t="s">
        <v>10267</v>
      </c>
      <c r="D741" s="284">
        <v>119.56</v>
      </c>
      <c r="E741" s="284">
        <v>29.71</v>
      </c>
      <c r="F741" s="284">
        <v>149.27000000000001</v>
      </c>
      <c r="G741" s="259">
        <f t="shared" si="11"/>
        <v>9</v>
      </c>
    </row>
    <row r="742" spans="1:7" ht="30" x14ac:dyDescent="0.25">
      <c r="A742" s="281" t="s">
        <v>33992</v>
      </c>
      <c r="B742" s="282" t="s">
        <v>33993</v>
      </c>
      <c r="C742" s="283" t="s">
        <v>10267</v>
      </c>
      <c r="D742" s="284">
        <v>163.32</v>
      </c>
      <c r="E742" s="284">
        <v>32.409999999999997</v>
      </c>
      <c r="F742" s="284">
        <v>195.73</v>
      </c>
      <c r="G742" s="259">
        <f t="shared" si="11"/>
        <v>9</v>
      </c>
    </row>
    <row r="743" spans="1:7" ht="30" x14ac:dyDescent="0.25">
      <c r="A743" s="281" t="s">
        <v>33994</v>
      </c>
      <c r="B743" s="282" t="s">
        <v>33995</v>
      </c>
      <c r="C743" s="283" t="s">
        <v>10267</v>
      </c>
      <c r="D743" s="284">
        <v>152.83000000000001</v>
      </c>
      <c r="E743" s="284">
        <v>35.1</v>
      </c>
      <c r="F743" s="284">
        <v>187.93</v>
      </c>
      <c r="G743" s="259">
        <f t="shared" si="11"/>
        <v>9</v>
      </c>
    </row>
    <row r="744" spans="1:7" ht="30" x14ac:dyDescent="0.25">
      <c r="A744" s="281" t="s">
        <v>33996</v>
      </c>
      <c r="B744" s="282" t="s">
        <v>33997</v>
      </c>
      <c r="C744" s="283" t="s">
        <v>10267</v>
      </c>
      <c r="D744" s="284">
        <v>240.53</v>
      </c>
      <c r="E744" s="284">
        <v>38.54</v>
      </c>
      <c r="F744" s="284">
        <v>279.07</v>
      </c>
      <c r="G744" s="259">
        <f t="shared" si="11"/>
        <v>9</v>
      </c>
    </row>
    <row r="745" spans="1:7" x14ac:dyDescent="0.25">
      <c r="A745" s="281" t="s">
        <v>33998</v>
      </c>
      <c r="B745" s="282" t="s">
        <v>33999</v>
      </c>
      <c r="C745" s="283"/>
      <c r="D745" s="284"/>
      <c r="E745" s="284"/>
      <c r="F745" s="284"/>
      <c r="G745" s="259">
        <f t="shared" si="11"/>
        <v>5</v>
      </c>
    </row>
    <row r="746" spans="1:7" ht="30" x14ac:dyDescent="0.25">
      <c r="A746" s="281" t="s">
        <v>34000</v>
      </c>
      <c r="B746" s="282" t="s">
        <v>34001</v>
      </c>
      <c r="C746" s="283" t="s">
        <v>10267</v>
      </c>
      <c r="D746" s="284">
        <v>114.25</v>
      </c>
      <c r="E746" s="284">
        <v>29.71</v>
      </c>
      <c r="F746" s="284">
        <v>143.96</v>
      </c>
      <c r="G746" s="259">
        <f t="shared" si="11"/>
        <v>9</v>
      </c>
    </row>
    <row r="747" spans="1:7" ht="30" x14ac:dyDescent="0.25">
      <c r="A747" s="281" t="s">
        <v>34002</v>
      </c>
      <c r="B747" s="282" t="s">
        <v>34003</v>
      </c>
      <c r="C747" s="283" t="s">
        <v>10267</v>
      </c>
      <c r="D747" s="284">
        <v>131.21</v>
      </c>
      <c r="E747" s="284">
        <v>32.409999999999997</v>
      </c>
      <c r="F747" s="284">
        <v>163.62</v>
      </c>
      <c r="G747" s="259">
        <f t="shared" si="11"/>
        <v>9</v>
      </c>
    </row>
    <row r="748" spans="1:7" ht="30" x14ac:dyDescent="0.25">
      <c r="A748" s="281" t="s">
        <v>34004</v>
      </c>
      <c r="B748" s="282" t="s">
        <v>34005</v>
      </c>
      <c r="C748" s="283" t="s">
        <v>10267</v>
      </c>
      <c r="D748" s="284">
        <v>141.1</v>
      </c>
      <c r="E748" s="284">
        <v>35.1</v>
      </c>
      <c r="F748" s="284">
        <v>176.2</v>
      </c>
      <c r="G748" s="259">
        <f t="shared" si="11"/>
        <v>9</v>
      </c>
    </row>
    <row r="749" spans="1:7" ht="30" x14ac:dyDescent="0.25">
      <c r="A749" s="281" t="s">
        <v>34006</v>
      </c>
      <c r="B749" s="282" t="s">
        <v>34007</v>
      </c>
      <c r="C749" s="283" t="s">
        <v>10267</v>
      </c>
      <c r="D749" s="284">
        <v>152.71</v>
      </c>
      <c r="E749" s="284">
        <v>38.54</v>
      </c>
      <c r="F749" s="284">
        <v>191.25</v>
      </c>
      <c r="G749" s="259">
        <f t="shared" si="11"/>
        <v>9</v>
      </c>
    </row>
    <row r="750" spans="1:7" x14ac:dyDescent="0.25">
      <c r="A750" s="281" t="s">
        <v>34008</v>
      </c>
      <c r="B750" s="282" t="s">
        <v>34009</v>
      </c>
      <c r="C750" s="283"/>
      <c r="D750" s="284"/>
      <c r="E750" s="284"/>
      <c r="F750" s="284"/>
      <c r="G750" s="259">
        <f t="shared" si="11"/>
        <v>5</v>
      </c>
    </row>
    <row r="751" spans="1:7" x14ac:dyDescent="0.25">
      <c r="A751" s="281" t="s">
        <v>34010</v>
      </c>
      <c r="B751" s="282" t="s">
        <v>34011</v>
      </c>
      <c r="C751" s="283" t="s">
        <v>10267</v>
      </c>
      <c r="D751" s="284">
        <v>129.94</v>
      </c>
      <c r="E751" s="284">
        <v>9.0500000000000007</v>
      </c>
      <c r="F751" s="284">
        <v>138.99</v>
      </c>
      <c r="G751" s="259">
        <f t="shared" si="11"/>
        <v>9</v>
      </c>
    </row>
    <row r="752" spans="1:7" x14ac:dyDescent="0.25">
      <c r="A752" s="281" t="s">
        <v>34012</v>
      </c>
      <c r="B752" s="282" t="s">
        <v>34013</v>
      </c>
      <c r="C752" s="283" t="s">
        <v>10267</v>
      </c>
      <c r="D752" s="284">
        <v>134.52000000000001</v>
      </c>
      <c r="E752" s="284">
        <v>9.52</v>
      </c>
      <c r="F752" s="284">
        <v>144.04</v>
      </c>
      <c r="G752" s="259">
        <f t="shared" si="11"/>
        <v>9</v>
      </c>
    </row>
    <row r="753" spans="1:7" x14ac:dyDescent="0.25">
      <c r="A753" s="281" t="s">
        <v>34014</v>
      </c>
      <c r="B753" s="282" t="s">
        <v>34015</v>
      </c>
      <c r="C753" s="283" t="s">
        <v>10267</v>
      </c>
      <c r="D753" s="284">
        <v>146.74</v>
      </c>
      <c r="E753" s="284">
        <v>9.98</v>
      </c>
      <c r="F753" s="284">
        <v>156.72</v>
      </c>
      <c r="G753" s="259">
        <f t="shared" si="11"/>
        <v>9</v>
      </c>
    </row>
    <row r="754" spans="1:7" x14ac:dyDescent="0.25">
      <c r="A754" s="281" t="s">
        <v>34016</v>
      </c>
      <c r="B754" s="282" t="s">
        <v>34017</v>
      </c>
      <c r="C754" s="283" t="s">
        <v>10267</v>
      </c>
      <c r="D754" s="284">
        <v>169.79</v>
      </c>
      <c r="E754" s="284">
        <v>10.17</v>
      </c>
      <c r="F754" s="284">
        <v>179.96</v>
      </c>
      <c r="G754" s="259">
        <f t="shared" si="11"/>
        <v>9</v>
      </c>
    </row>
    <row r="755" spans="1:7" x14ac:dyDescent="0.25">
      <c r="A755" s="281" t="s">
        <v>34018</v>
      </c>
      <c r="B755" s="282" t="s">
        <v>34019</v>
      </c>
      <c r="C755" s="283" t="s">
        <v>10267</v>
      </c>
      <c r="D755" s="284">
        <v>121.44</v>
      </c>
      <c r="E755" s="284">
        <v>9.0500000000000007</v>
      </c>
      <c r="F755" s="284">
        <v>130.49</v>
      </c>
      <c r="G755" s="259">
        <f t="shared" si="11"/>
        <v>9</v>
      </c>
    </row>
    <row r="756" spans="1:7" x14ac:dyDescent="0.25">
      <c r="A756" s="281" t="s">
        <v>34020</v>
      </c>
      <c r="B756" s="282" t="s">
        <v>34021</v>
      </c>
      <c r="C756" s="283" t="s">
        <v>10267</v>
      </c>
      <c r="D756" s="284">
        <v>131.4</v>
      </c>
      <c r="E756" s="284">
        <v>9.51</v>
      </c>
      <c r="F756" s="284">
        <v>140.91</v>
      </c>
      <c r="G756" s="259">
        <f t="shared" si="11"/>
        <v>9</v>
      </c>
    </row>
    <row r="757" spans="1:7" x14ac:dyDescent="0.25">
      <c r="A757" s="281" t="s">
        <v>34022</v>
      </c>
      <c r="B757" s="282" t="s">
        <v>34023</v>
      </c>
      <c r="C757" s="283"/>
      <c r="D757" s="284"/>
      <c r="E757" s="284"/>
      <c r="F757" s="284"/>
      <c r="G757" s="259">
        <f t="shared" si="11"/>
        <v>2</v>
      </c>
    </row>
    <row r="758" spans="1:7" x14ac:dyDescent="0.25">
      <c r="A758" s="281" t="s">
        <v>34024</v>
      </c>
      <c r="B758" s="282" t="s">
        <v>34025</v>
      </c>
      <c r="C758" s="283"/>
      <c r="D758" s="284"/>
      <c r="E758" s="284"/>
      <c r="F758" s="284"/>
      <c r="G758" s="259">
        <f t="shared" si="11"/>
        <v>5</v>
      </c>
    </row>
    <row r="759" spans="1:7" x14ac:dyDescent="0.25">
      <c r="A759" s="281" t="s">
        <v>34026</v>
      </c>
      <c r="B759" s="282" t="s">
        <v>34027</v>
      </c>
      <c r="C759" s="283" t="s">
        <v>13121</v>
      </c>
      <c r="D759" s="284">
        <v>459.31</v>
      </c>
      <c r="E759" s="284">
        <v>307.51</v>
      </c>
      <c r="F759" s="284">
        <v>766.82</v>
      </c>
      <c r="G759" s="259">
        <f t="shared" si="11"/>
        <v>9</v>
      </c>
    </row>
    <row r="760" spans="1:7" ht="30" x14ac:dyDescent="0.25">
      <c r="A760" s="281" t="s">
        <v>34028</v>
      </c>
      <c r="B760" s="282" t="s">
        <v>34029</v>
      </c>
      <c r="C760" s="283" t="s">
        <v>10267</v>
      </c>
      <c r="D760" s="284">
        <v>47.06</v>
      </c>
      <c r="E760" s="284">
        <v>29.51</v>
      </c>
      <c r="F760" s="284">
        <v>76.569999999999993</v>
      </c>
      <c r="G760" s="259">
        <f t="shared" si="11"/>
        <v>9</v>
      </c>
    </row>
    <row r="761" spans="1:7" ht="30" x14ac:dyDescent="0.25">
      <c r="A761" s="281" t="s">
        <v>34030</v>
      </c>
      <c r="B761" s="282" t="s">
        <v>34031</v>
      </c>
      <c r="C761" s="283" t="s">
        <v>10267</v>
      </c>
      <c r="D761" s="284">
        <v>61.29</v>
      </c>
      <c r="E761" s="284">
        <v>30.18</v>
      </c>
      <c r="F761" s="284">
        <v>91.47</v>
      </c>
      <c r="G761" s="259">
        <f t="shared" si="11"/>
        <v>9</v>
      </c>
    </row>
    <row r="762" spans="1:7" x14ac:dyDescent="0.25">
      <c r="A762" s="281" t="s">
        <v>34032</v>
      </c>
      <c r="B762" s="282" t="s">
        <v>34033</v>
      </c>
      <c r="C762" s="283"/>
      <c r="D762" s="284"/>
      <c r="E762" s="284"/>
      <c r="F762" s="284"/>
      <c r="G762" s="259">
        <f t="shared" si="11"/>
        <v>5</v>
      </c>
    </row>
    <row r="763" spans="1:7" x14ac:dyDescent="0.25">
      <c r="A763" s="281" t="s">
        <v>34034</v>
      </c>
      <c r="B763" s="282" t="s">
        <v>34035</v>
      </c>
      <c r="C763" s="283" t="s">
        <v>10267</v>
      </c>
      <c r="D763" s="284">
        <v>28.34</v>
      </c>
      <c r="E763" s="284">
        <v>37.979999999999997</v>
      </c>
      <c r="F763" s="284">
        <v>66.319999999999993</v>
      </c>
      <c r="G763" s="259">
        <f t="shared" si="11"/>
        <v>9</v>
      </c>
    </row>
    <row r="764" spans="1:7" x14ac:dyDescent="0.25">
      <c r="A764" s="281" t="s">
        <v>34036</v>
      </c>
      <c r="B764" s="282" t="s">
        <v>34037</v>
      </c>
      <c r="C764" s="283" t="s">
        <v>10267</v>
      </c>
      <c r="D764" s="284">
        <v>39.03</v>
      </c>
      <c r="E764" s="284">
        <v>60.1</v>
      </c>
      <c r="F764" s="284">
        <v>99.13</v>
      </c>
      <c r="G764" s="259">
        <f t="shared" si="11"/>
        <v>9</v>
      </c>
    </row>
    <row r="765" spans="1:7" x14ac:dyDescent="0.25">
      <c r="A765" s="281" t="s">
        <v>34038</v>
      </c>
      <c r="B765" s="282" t="s">
        <v>34039</v>
      </c>
      <c r="C765" s="283" t="s">
        <v>10267</v>
      </c>
      <c r="D765" s="284">
        <v>86.16</v>
      </c>
      <c r="E765" s="284">
        <v>97.51</v>
      </c>
      <c r="F765" s="284">
        <v>183.67</v>
      </c>
      <c r="G765" s="259">
        <f t="shared" si="11"/>
        <v>9</v>
      </c>
    </row>
    <row r="766" spans="1:7" x14ac:dyDescent="0.25">
      <c r="A766" s="281" t="s">
        <v>34040</v>
      </c>
      <c r="B766" s="282" t="s">
        <v>34041</v>
      </c>
      <c r="C766" s="283" t="s">
        <v>10267</v>
      </c>
      <c r="D766" s="284">
        <v>124.59</v>
      </c>
      <c r="E766" s="284">
        <v>120.25</v>
      </c>
      <c r="F766" s="284">
        <v>244.84</v>
      </c>
      <c r="G766" s="259">
        <f t="shared" si="11"/>
        <v>9</v>
      </c>
    </row>
    <row r="767" spans="1:7" x14ac:dyDescent="0.25">
      <c r="A767" s="281" t="s">
        <v>34042</v>
      </c>
      <c r="B767" s="282" t="s">
        <v>34043</v>
      </c>
      <c r="C767" s="283" t="s">
        <v>10267</v>
      </c>
      <c r="D767" s="284">
        <v>108.04</v>
      </c>
      <c r="E767" s="284">
        <v>60.1</v>
      </c>
      <c r="F767" s="284">
        <v>168.14</v>
      </c>
      <c r="G767" s="259">
        <f t="shared" si="11"/>
        <v>9</v>
      </c>
    </row>
    <row r="768" spans="1:7" x14ac:dyDescent="0.25">
      <c r="A768" s="281" t="s">
        <v>34044</v>
      </c>
      <c r="B768" s="282" t="s">
        <v>34045</v>
      </c>
      <c r="C768" s="283" t="s">
        <v>10267</v>
      </c>
      <c r="D768" s="284">
        <v>244.78</v>
      </c>
      <c r="E768" s="284">
        <v>97.51</v>
      </c>
      <c r="F768" s="284">
        <v>342.29</v>
      </c>
      <c r="G768" s="259">
        <f t="shared" si="11"/>
        <v>9</v>
      </c>
    </row>
    <row r="769" spans="1:7" x14ac:dyDescent="0.25">
      <c r="A769" s="281" t="s">
        <v>34046</v>
      </c>
      <c r="B769" s="282" t="s">
        <v>34047</v>
      </c>
      <c r="C769" s="283"/>
      <c r="D769" s="284"/>
      <c r="E769" s="284"/>
      <c r="F769" s="284"/>
      <c r="G769" s="259">
        <f t="shared" si="11"/>
        <v>5</v>
      </c>
    </row>
    <row r="770" spans="1:7" x14ac:dyDescent="0.25">
      <c r="A770" s="281" t="s">
        <v>34048</v>
      </c>
      <c r="B770" s="282" t="s">
        <v>34049</v>
      </c>
      <c r="C770" s="283" t="s">
        <v>10267</v>
      </c>
      <c r="D770" s="284">
        <v>96.71</v>
      </c>
      <c r="E770" s="284">
        <v>53.56</v>
      </c>
      <c r="F770" s="284">
        <v>150.27000000000001</v>
      </c>
      <c r="G770" s="259">
        <f t="shared" si="11"/>
        <v>9</v>
      </c>
    </row>
    <row r="771" spans="1:7" x14ac:dyDescent="0.25">
      <c r="A771" s="281" t="s">
        <v>34050</v>
      </c>
      <c r="B771" s="282" t="s">
        <v>34051</v>
      </c>
      <c r="C771" s="283" t="s">
        <v>10267</v>
      </c>
      <c r="D771" s="284">
        <v>182.47</v>
      </c>
      <c r="E771" s="284">
        <v>101.01</v>
      </c>
      <c r="F771" s="284">
        <v>283.48</v>
      </c>
      <c r="G771" s="259">
        <f t="shared" si="11"/>
        <v>9</v>
      </c>
    </row>
    <row r="772" spans="1:7" x14ac:dyDescent="0.25">
      <c r="A772" s="281" t="s">
        <v>34052</v>
      </c>
      <c r="B772" s="282" t="s">
        <v>34053</v>
      </c>
      <c r="C772" s="283" t="s">
        <v>10267</v>
      </c>
      <c r="D772" s="284">
        <v>377.9</v>
      </c>
      <c r="E772" s="284">
        <v>141.28</v>
      </c>
      <c r="F772" s="284">
        <v>519.17999999999995</v>
      </c>
      <c r="G772" s="259">
        <f t="shared" si="11"/>
        <v>9</v>
      </c>
    </row>
    <row r="773" spans="1:7" x14ac:dyDescent="0.25">
      <c r="A773" s="281" t="s">
        <v>34054</v>
      </c>
      <c r="B773" s="282" t="s">
        <v>34055</v>
      </c>
      <c r="C773" s="283"/>
      <c r="D773" s="284"/>
      <c r="E773" s="284"/>
      <c r="F773" s="284"/>
      <c r="G773" s="259">
        <f t="shared" si="11"/>
        <v>5</v>
      </c>
    </row>
    <row r="774" spans="1:7" x14ac:dyDescent="0.25">
      <c r="A774" s="281" t="s">
        <v>34056</v>
      </c>
      <c r="B774" s="282" t="s">
        <v>34057</v>
      </c>
      <c r="C774" s="283" t="s">
        <v>10267</v>
      </c>
      <c r="D774" s="284">
        <v>27.45</v>
      </c>
      <c r="E774" s="284">
        <v>27.19</v>
      </c>
      <c r="F774" s="284">
        <v>54.64</v>
      </c>
      <c r="G774" s="259">
        <f t="shared" si="11"/>
        <v>9</v>
      </c>
    </row>
    <row r="775" spans="1:7" ht="30" x14ac:dyDescent="0.25">
      <c r="A775" s="281" t="s">
        <v>34058</v>
      </c>
      <c r="B775" s="282" t="s">
        <v>34059</v>
      </c>
      <c r="C775" s="283" t="s">
        <v>10267</v>
      </c>
      <c r="D775" s="284">
        <v>37.83</v>
      </c>
      <c r="E775" s="284">
        <v>29.51</v>
      </c>
      <c r="F775" s="284">
        <v>67.34</v>
      </c>
      <c r="G775" s="259">
        <f t="shared" si="11"/>
        <v>9</v>
      </c>
    </row>
    <row r="776" spans="1:7" ht="30" x14ac:dyDescent="0.25">
      <c r="A776" s="281" t="s">
        <v>34060</v>
      </c>
      <c r="B776" s="282" t="s">
        <v>34061</v>
      </c>
      <c r="C776" s="283" t="s">
        <v>10267</v>
      </c>
      <c r="D776" s="284">
        <v>38.67</v>
      </c>
      <c r="E776" s="284">
        <v>31.66</v>
      </c>
      <c r="F776" s="284">
        <v>70.33</v>
      </c>
      <c r="G776" s="259">
        <f t="shared" si="11"/>
        <v>9</v>
      </c>
    </row>
    <row r="777" spans="1:7" x14ac:dyDescent="0.25">
      <c r="A777" s="281" t="s">
        <v>34062</v>
      </c>
      <c r="B777" s="282" t="s">
        <v>34063</v>
      </c>
      <c r="C777" s="283"/>
      <c r="D777" s="284"/>
      <c r="E777" s="284"/>
      <c r="F777" s="284"/>
      <c r="G777" s="259">
        <f t="shared" si="11"/>
        <v>5</v>
      </c>
    </row>
    <row r="778" spans="1:7" x14ac:dyDescent="0.25">
      <c r="A778" s="281" t="s">
        <v>34064</v>
      </c>
      <c r="B778" s="282" t="s">
        <v>34065</v>
      </c>
      <c r="C778" s="283" t="s">
        <v>10267</v>
      </c>
      <c r="D778" s="284">
        <v>30.14</v>
      </c>
      <c r="E778" s="284">
        <v>29.51</v>
      </c>
      <c r="F778" s="284">
        <v>59.65</v>
      </c>
      <c r="G778" s="259">
        <f t="shared" ref="G778:G841" si="12">LEN(A778)</f>
        <v>9</v>
      </c>
    </row>
    <row r="779" spans="1:7" x14ac:dyDescent="0.25">
      <c r="A779" s="281" t="s">
        <v>34066</v>
      </c>
      <c r="B779" s="282" t="s">
        <v>34067</v>
      </c>
      <c r="C779" s="283" t="s">
        <v>10267</v>
      </c>
      <c r="D779" s="284">
        <v>37.729999999999997</v>
      </c>
      <c r="E779" s="284">
        <v>31.66</v>
      </c>
      <c r="F779" s="284">
        <v>69.39</v>
      </c>
      <c r="G779" s="259">
        <f t="shared" si="12"/>
        <v>9</v>
      </c>
    </row>
    <row r="780" spans="1:7" x14ac:dyDescent="0.25">
      <c r="A780" s="281" t="s">
        <v>34068</v>
      </c>
      <c r="B780" s="282" t="s">
        <v>34069</v>
      </c>
      <c r="C780" s="283"/>
      <c r="D780" s="284"/>
      <c r="E780" s="284"/>
      <c r="F780" s="284"/>
      <c r="G780" s="259">
        <f t="shared" si="12"/>
        <v>5</v>
      </c>
    </row>
    <row r="781" spans="1:7" ht="30" x14ac:dyDescent="0.25">
      <c r="A781" s="281" t="s">
        <v>34070</v>
      </c>
      <c r="B781" s="282" t="s">
        <v>34071</v>
      </c>
      <c r="C781" s="283" t="s">
        <v>10267</v>
      </c>
      <c r="D781" s="284">
        <v>27.05</v>
      </c>
      <c r="E781" s="284">
        <v>27.19</v>
      </c>
      <c r="F781" s="284">
        <v>54.24</v>
      </c>
      <c r="G781" s="259">
        <f t="shared" si="12"/>
        <v>9</v>
      </c>
    </row>
    <row r="782" spans="1:7" ht="30" x14ac:dyDescent="0.25">
      <c r="A782" s="281" t="s">
        <v>34072</v>
      </c>
      <c r="B782" s="282" t="s">
        <v>34073</v>
      </c>
      <c r="C782" s="283" t="s">
        <v>10267</v>
      </c>
      <c r="D782" s="284">
        <v>33.61</v>
      </c>
      <c r="E782" s="284">
        <v>29.51</v>
      </c>
      <c r="F782" s="284">
        <v>63.12</v>
      </c>
      <c r="G782" s="259">
        <f t="shared" si="12"/>
        <v>9</v>
      </c>
    </row>
    <row r="783" spans="1:7" ht="30" x14ac:dyDescent="0.25">
      <c r="A783" s="281" t="s">
        <v>34074</v>
      </c>
      <c r="B783" s="282" t="s">
        <v>34075</v>
      </c>
      <c r="C783" s="283" t="s">
        <v>10267</v>
      </c>
      <c r="D783" s="284">
        <v>43.32</v>
      </c>
      <c r="E783" s="284">
        <v>30.18</v>
      </c>
      <c r="F783" s="284">
        <v>73.5</v>
      </c>
      <c r="G783" s="259">
        <f t="shared" si="12"/>
        <v>9</v>
      </c>
    </row>
    <row r="784" spans="1:7" x14ac:dyDescent="0.25">
      <c r="A784" s="281" t="s">
        <v>34076</v>
      </c>
      <c r="B784" s="282" t="s">
        <v>34077</v>
      </c>
      <c r="C784" s="283"/>
      <c r="D784" s="284"/>
      <c r="E784" s="284"/>
      <c r="F784" s="284"/>
      <c r="G784" s="259">
        <f t="shared" si="12"/>
        <v>5</v>
      </c>
    </row>
    <row r="785" spans="1:7" ht="30" x14ac:dyDescent="0.25">
      <c r="A785" s="281" t="s">
        <v>34078</v>
      </c>
      <c r="B785" s="282" t="s">
        <v>34079</v>
      </c>
      <c r="C785" s="283" t="s">
        <v>10267</v>
      </c>
      <c r="D785" s="284">
        <v>42.24</v>
      </c>
      <c r="E785" s="284">
        <v>33.22</v>
      </c>
      <c r="F785" s="284">
        <v>75.459999999999994</v>
      </c>
      <c r="G785" s="259">
        <f t="shared" si="12"/>
        <v>9</v>
      </c>
    </row>
    <row r="786" spans="1:7" ht="30" x14ac:dyDescent="0.25">
      <c r="A786" s="281" t="s">
        <v>34080</v>
      </c>
      <c r="B786" s="282" t="s">
        <v>34081</v>
      </c>
      <c r="C786" s="283" t="s">
        <v>10267</v>
      </c>
      <c r="D786" s="284">
        <v>56.67</v>
      </c>
      <c r="E786" s="284">
        <v>34.06</v>
      </c>
      <c r="F786" s="284">
        <v>90.73</v>
      </c>
      <c r="G786" s="259">
        <f t="shared" si="12"/>
        <v>9</v>
      </c>
    </row>
    <row r="787" spans="1:7" ht="30" x14ac:dyDescent="0.25">
      <c r="A787" s="281" t="s">
        <v>34082</v>
      </c>
      <c r="B787" s="282" t="s">
        <v>34083</v>
      </c>
      <c r="C787" s="283" t="s">
        <v>10267</v>
      </c>
      <c r="D787" s="284">
        <v>48.09</v>
      </c>
      <c r="E787" s="284">
        <v>43.98</v>
      </c>
      <c r="F787" s="284">
        <v>92.07</v>
      </c>
      <c r="G787" s="259">
        <f t="shared" si="12"/>
        <v>9</v>
      </c>
    </row>
    <row r="788" spans="1:7" ht="30" x14ac:dyDescent="0.25">
      <c r="A788" s="281" t="s">
        <v>34084</v>
      </c>
      <c r="B788" s="282" t="s">
        <v>34085</v>
      </c>
      <c r="C788" s="283" t="s">
        <v>10267</v>
      </c>
      <c r="D788" s="284">
        <v>62.78</v>
      </c>
      <c r="E788" s="284">
        <v>46.88</v>
      </c>
      <c r="F788" s="284">
        <v>109.66</v>
      </c>
      <c r="G788" s="259">
        <f t="shared" si="12"/>
        <v>9</v>
      </c>
    </row>
    <row r="789" spans="1:7" x14ac:dyDescent="0.25">
      <c r="A789" s="281" t="s">
        <v>34086</v>
      </c>
      <c r="B789" s="282" t="s">
        <v>34087</v>
      </c>
      <c r="C789" s="283"/>
      <c r="D789" s="284"/>
      <c r="E789" s="284"/>
      <c r="F789" s="284"/>
      <c r="G789" s="259">
        <f t="shared" si="12"/>
        <v>5</v>
      </c>
    </row>
    <row r="790" spans="1:7" ht="30" x14ac:dyDescent="0.25">
      <c r="A790" s="281" t="s">
        <v>34088</v>
      </c>
      <c r="B790" s="282" t="s">
        <v>34089</v>
      </c>
      <c r="C790" s="283" t="s">
        <v>10267</v>
      </c>
      <c r="D790" s="284">
        <v>77</v>
      </c>
      <c r="E790" s="284">
        <v>12.89</v>
      </c>
      <c r="F790" s="284">
        <v>89.89</v>
      </c>
      <c r="G790" s="259">
        <f t="shared" si="12"/>
        <v>9</v>
      </c>
    </row>
    <row r="791" spans="1:7" ht="30" x14ac:dyDescent="0.25">
      <c r="A791" s="281" t="s">
        <v>34090</v>
      </c>
      <c r="B791" s="282" t="s">
        <v>34091</v>
      </c>
      <c r="C791" s="283" t="s">
        <v>10267</v>
      </c>
      <c r="D791" s="284">
        <v>92.6</v>
      </c>
      <c r="E791" s="284">
        <v>13.22</v>
      </c>
      <c r="F791" s="284">
        <v>105.82</v>
      </c>
      <c r="G791" s="259">
        <f t="shared" si="12"/>
        <v>9</v>
      </c>
    </row>
    <row r="792" spans="1:7" ht="30" x14ac:dyDescent="0.25">
      <c r="A792" s="281" t="s">
        <v>34092</v>
      </c>
      <c r="B792" s="282" t="s">
        <v>34093</v>
      </c>
      <c r="C792" s="283" t="s">
        <v>10267</v>
      </c>
      <c r="D792" s="284">
        <v>113.65</v>
      </c>
      <c r="E792" s="284">
        <v>13.39</v>
      </c>
      <c r="F792" s="284">
        <v>127.04</v>
      </c>
      <c r="G792" s="259">
        <f t="shared" si="12"/>
        <v>9</v>
      </c>
    </row>
    <row r="793" spans="1:7" ht="30" x14ac:dyDescent="0.25">
      <c r="A793" s="281" t="s">
        <v>34094</v>
      </c>
      <c r="B793" s="282" t="s">
        <v>34095</v>
      </c>
      <c r="C793" s="283" t="s">
        <v>10267</v>
      </c>
      <c r="D793" s="284">
        <v>142.25</v>
      </c>
      <c r="E793" s="284">
        <v>13.89</v>
      </c>
      <c r="F793" s="284">
        <v>156.13999999999999</v>
      </c>
      <c r="G793" s="259">
        <f t="shared" si="12"/>
        <v>9</v>
      </c>
    </row>
    <row r="794" spans="1:7" x14ac:dyDescent="0.25">
      <c r="A794" s="281" t="s">
        <v>34096</v>
      </c>
      <c r="B794" s="282" t="s">
        <v>34097</v>
      </c>
      <c r="C794" s="283"/>
      <c r="D794" s="284"/>
      <c r="E794" s="284"/>
      <c r="F794" s="284"/>
      <c r="G794" s="259">
        <f t="shared" si="12"/>
        <v>5</v>
      </c>
    </row>
    <row r="795" spans="1:7" x14ac:dyDescent="0.25">
      <c r="A795" s="281" t="s">
        <v>34098</v>
      </c>
      <c r="B795" s="282" t="s">
        <v>34099</v>
      </c>
      <c r="C795" s="283" t="s">
        <v>13121</v>
      </c>
      <c r="D795" s="284">
        <v>1003.12</v>
      </c>
      <c r="E795" s="284">
        <v>701.88</v>
      </c>
      <c r="F795" s="284">
        <v>1705</v>
      </c>
      <c r="G795" s="259">
        <f t="shared" si="12"/>
        <v>9</v>
      </c>
    </row>
    <row r="796" spans="1:7" x14ac:dyDescent="0.25">
      <c r="A796" s="281" t="s">
        <v>34100</v>
      </c>
      <c r="B796" s="282" t="s">
        <v>34101</v>
      </c>
      <c r="C796" s="283" t="s">
        <v>9690</v>
      </c>
      <c r="D796" s="284">
        <v>2.96</v>
      </c>
      <c r="E796" s="284">
        <v>6.36</v>
      </c>
      <c r="F796" s="284">
        <v>9.32</v>
      </c>
      <c r="G796" s="259">
        <f t="shared" si="12"/>
        <v>9</v>
      </c>
    </row>
    <row r="797" spans="1:7" x14ac:dyDescent="0.25">
      <c r="A797" s="281" t="s">
        <v>34102</v>
      </c>
      <c r="B797" s="282" t="s">
        <v>34103</v>
      </c>
      <c r="C797" s="283"/>
      <c r="D797" s="284"/>
      <c r="E797" s="284"/>
      <c r="F797" s="284"/>
      <c r="G797" s="259">
        <f t="shared" si="12"/>
        <v>5</v>
      </c>
    </row>
    <row r="798" spans="1:7" ht="30" x14ac:dyDescent="0.25">
      <c r="A798" s="281" t="s">
        <v>34104</v>
      </c>
      <c r="B798" s="282" t="s">
        <v>34105</v>
      </c>
      <c r="C798" s="283" t="s">
        <v>10267</v>
      </c>
      <c r="D798" s="284">
        <v>109.45</v>
      </c>
      <c r="E798" s="284">
        <v>55.39</v>
      </c>
      <c r="F798" s="284">
        <v>164.84</v>
      </c>
      <c r="G798" s="259">
        <f t="shared" si="12"/>
        <v>9</v>
      </c>
    </row>
    <row r="799" spans="1:7" ht="30" x14ac:dyDescent="0.25">
      <c r="A799" s="281" t="s">
        <v>34106</v>
      </c>
      <c r="B799" s="282" t="s">
        <v>34107</v>
      </c>
      <c r="C799" s="283" t="s">
        <v>10267</v>
      </c>
      <c r="D799" s="284">
        <v>130.44999999999999</v>
      </c>
      <c r="E799" s="284">
        <v>55.4</v>
      </c>
      <c r="F799" s="284">
        <v>185.85</v>
      </c>
      <c r="G799" s="259">
        <f t="shared" si="12"/>
        <v>9</v>
      </c>
    </row>
    <row r="800" spans="1:7" ht="30" x14ac:dyDescent="0.25">
      <c r="A800" s="281" t="s">
        <v>34108</v>
      </c>
      <c r="B800" s="282" t="s">
        <v>34109</v>
      </c>
      <c r="C800" s="283" t="s">
        <v>10267</v>
      </c>
      <c r="D800" s="284">
        <v>1248.6600000000001</v>
      </c>
      <c r="E800" s="284">
        <v>150.24</v>
      </c>
      <c r="F800" s="284">
        <v>1398.9</v>
      </c>
      <c r="G800" s="259">
        <f t="shared" si="12"/>
        <v>9</v>
      </c>
    </row>
    <row r="801" spans="1:7" x14ac:dyDescent="0.25">
      <c r="A801" s="281" t="s">
        <v>34110</v>
      </c>
      <c r="B801" s="282" t="s">
        <v>34111</v>
      </c>
      <c r="C801" s="283" t="s">
        <v>10267</v>
      </c>
      <c r="D801" s="284">
        <v>831.98</v>
      </c>
      <c r="E801" s="284">
        <v>99.75</v>
      </c>
      <c r="F801" s="284">
        <v>931.73</v>
      </c>
      <c r="G801" s="259">
        <f t="shared" si="12"/>
        <v>9</v>
      </c>
    </row>
    <row r="802" spans="1:7" x14ac:dyDescent="0.25">
      <c r="A802" s="281" t="s">
        <v>34112</v>
      </c>
      <c r="B802" s="282" t="s">
        <v>34113</v>
      </c>
      <c r="C802" s="283"/>
      <c r="D802" s="284"/>
      <c r="E802" s="284"/>
      <c r="F802" s="284"/>
      <c r="G802" s="259">
        <f t="shared" si="12"/>
        <v>5</v>
      </c>
    </row>
    <row r="803" spans="1:7" x14ac:dyDescent="0.25">
      <c r="A803" s="281" t="s">
        <v>34114</v>
      </c>
      <c r="B803" s="282" t="s">
        <v>34115</v>
      </c>
      <c r="C803" s="283" t="s">
        <v>10267</v>
      </c>
      <c r="D803" s="284">
        <v>765.82</v>
      </c>
      <c r="E803" s="284">
        <v>64.63</v>
      </c>
      <c r="F803" s="284">
        <v>830.45</v>
      </c>
      <c r="G803" s="259">
        <f t="shared" si="12"/>
        <v>9</v>
      </c>
    </row>
    <row r="804" spans="1:7" x14ac:dyDescent="0.25">
      <c r="A804" s="281" t="s">
        <v>34116</v>
      </c>
      <c r="B804" s="282" t="s">
        <v>34117</v>
      </c>
      <c r="C804" s="283" t="s">
        <v>10267</v>
      </c>
      <c r="D804" s="284">
        <v>208.28</v>
      </c>
      <c r="E804" s="284"/>
      <c r="F804" s="284">
        <v>208.28</v>
      </c>
      <c r="G804" s="259">
        <f t="shared" si="12"/>
        <v>9</v>
      </c>
    </row>
    <row r="805" spans="1:7" ht="45" x14ac:dyDescent="0.25">
      <c r="A805" s="281" t="s">
        <v>34118</v>
      </c>
      <c r="B805" s="282" t="s">
        <v>34119</v>
      </c>
      <c r="C805" s="283" t="s">
        <v>10267</v>
      </c>
      <c r="D805" s="284">
        <v>523.08000000000004</v>
      </c>
      <c r="E805" s="284"/>
      <c r="F805" s="284">
        <v>523.08000000000004</v>
      </c>
      <c r="G805" s="259">
        <f t="shared" si="12"/>
        <v>9</v>
      </c>
    </row>
    <row r="806" spans="1:7" ht="30" x14ac:dyDescent="0.25">
      <c r="A806" s="281" t="s">
        <v>34120</v>
      </c>
      <c r="B806" s="282" t="s">
        <v>34121</v>
      </c>
      <c r="C806" s="283" t="s">
        <v>10267</v>
      </c>
      <c r="D806" s="284">
        <v>875.82</v>
      </c>
      <c r="E806" s="284">
        <v>64.63</v>
      </c>
      <c r="F806" s="284">
        <v>940.45</v>
      </c>
      <c r="G806" s="259">
        <f t="shared" si="12"/>
        <v>9</v>
      </c>
    </row>
    <row r="807" spans="1:7" ht="30" x14ac:dyDescent="0.25">
      <c r="A807" s="281" t="s">
        <v>34122</v>
      </c>
      <c r="B807" s="282" t="s">
        <v>34123</v>
      </c>
      <c r="C807" s="283" t="s">
        <v>10267</v>
      </c>
      <c r="D807" s="284">
        <v>110.71</v>
      </c>
      <c r="E807" s="284"/>
      <c r="F807" s="284">
        <v>110.71</v>
      </c>
      <c r="G807" s="259">
        <f t="shared" si="12"/>
        <v>9</v>
      </c>
    </row>
    <row r="808" spans="1:7" ht="30" x14ac:dyDescent="0.25">
      <c r="A808" s="281" t="s">
        <v>34124</v>
      </c>
      <c r="B808" s="282" t="s">
        <v>34125</v>
      </c>
      <c r="C808" s="283" t="s">
        <v>10267</v>
      </c>
      <c r="D808" s="284">
        <v>143.36000000000001</v>
      </c>
      <c r="E808" s="284"/>
      <c r="F808" s="284">
        <v>143.36000000000001</v>
      </c>
      <c r="G808" s="259">
        <f t="shared" si="12"/>
        <v>9</v>
      </c>
    </row>
    <row r="809" spans="1:7" ht="30" x14ac:dyDescent="0.25">
      <c r="A809" s="281" t="s">
        <v>34126</v>
      </c>
      <c r="B809" s="282" t="s">
        <v>34127</v>
      </c>
      <c r="C809" s="283" t="s">
        <v>10267</v>
      </c>
      <c r="D809" s="284">
        <v>131.52000000000001</v>
      </c>
      <c r="E809" s="284"/>
      <c r="F809" s="284">
        <v>131.52000000000001</v>
      </c>
      <c r="G809" s="259">
        <f t="shared" si="12"/>
        <v>9</v>
      </c>
    </row>
    <row r="810" spans="1:7" ht="30" x14ac:dyDescent="0.25">
      <c r="A810" s="281" t="s">
        <v>34128</v>
      </c>
      <c r="B810" s="282" t="s">
        <v>34129</v>
      </c>
      <c r="C810" s="283" t="s">
        <v>10267</v>
      </c>
      <c r="D810" s="284">
        <v>139.33000000000001</v>
      </c>
      <c r="E810" s="284"/>
      <c r="F810" s="284">
        <v>139.33000000000001</v>
      </c>
      <c r="G810" s="259">
        <f t="shared" si="12"/>
        <v>9</v>
      </c>
    </row>
    <row r="811" spans="1:7" ht="30" x14ac:dyDescent="0.25">
      <c r="A811" s="281" t="s">
        <v>34130</v>
      </c>
      <c r="B811" s="282" t="s">
        <v>34131</v>
      </c>
      <c r="C811" s="283" t="s">
        <v>10267</v>
      </c>
      <c r="D811" s="284">
        <v>130.41</v>
      </c>
      <c r="E811" s="284"/>
      <c r="F811" s="284">
        <v>130.41</v>
      </c>
      <c r="G811" s="259">
        <f t="shared" si="12"/>
        <v>9</v>
      </c>
    </row>
    <row r="812" spans="1:7" ht="30" x14ac:dyDescent="0.25">
      <c r="A812" s="281" t="s">
        <v>34132</v>
      </c>
      <c r="B812" s="282" t="s">
        <v>34133</v>
      </c>
      <c r="C812" s="283" t="s">
        <v>10267</v>
      </c>
      <c r="D812" s="284">
        <v>116.18</v>
      </c>
      <c r="E812" s="284"/>
      <c r="F812" s="284">
        <v>116.18</v>
      </c>
      <c r="G812" s="259">
        <f t="shared" si="12"/>
        <v>9</v>
      </c>
    </row>
    <row r="813" spans="1:7" ht="30" x14ac:dyDescent="0.25">
      <c r="A813" s="281" t="s">
        <v>34134</v>
      </c>
      <c r="B813" s="282" t="s">
        <v>34135</v>
      </c>
      <c r="C813" s="283" t="s">
        <v>10267</v>
      </c>
      <c r="D813" s="284">
        <v>155.41</v>
      </c>
      <c r="E813" s="284"/>
      <c r="F813" s="284">
        <v>155.41</v>
      </c>
      <c r="G813" s="259">
        <f t="shared" si="12"/>
        <v>9</v>
      </c>
    </row>
    <row r="814" spans="1:7" ht="30" x14ac:dyDescent="0.25">
      <c r="A814" s="281" t="s">
        <v>34136</v>
      </c>
      <c r="B814" s="282" t="s">
        <v>34137</v>
      </c>
      <c r="C814" s="283" t="s">
        <v>10267</v>
      </c>
      <c r="D814" s="284">
        <v>115.83</v>
      </c>
      <c r="E814" s="284"/>
      <c r="F814" s="284">
        <v>115.83</v>
      </c>
      <c r="G814" s="259">
        <f t="shared" si="12"/>
        <v>9</v>
      </c>
    </row>
    <row r="815" spans="1:7" ht="30" x14ac:dyDescent="0.25">
      <c r="A815" s="281" t="s">
        <v>34138</v>
      </c>
      <c r="B815" s="282" t="s">
        <v>34139</v>
      </c>
      <c r="C815" s="283" t="s">
        <v>10267</v>
      </c>
      <c r="D815" s="284">
        <v>197</v>
      </c>
      <c r="E815" s="284"/>
      <c r="F815" s="284">
        <v>197</v>
      </c>
      <c r="G815" s="259">
        <f t="shared" si="12"/>
        <v>9</v>
      </c>
    </row>
    <row r="816" spans="1:7" ht="30" x14ac:dyDescent="0.25">
      <c r="A816" s="281" t="s">
        <v>34140</v>
      </c>
      <c r="B816" s="282" t="s">
        <v>34141</v>
      </c>
      <c r="C816" s="283" t="s">
        <v>10267</v>
      </c>
      <c r="D816" s="284">
        <v>170.4</v>
      </c>
      <c r="E816" s="284"/>
      <c r="F816" s="284">
        <v>170.4</v>
      </c>
      <c r="G816" s="259">
        <f t="shared" si="12"/>
        <v>9</v>
      </c>
    </row>
    <row r="817" spans="1:7" ht="30" x14ac:dyDescent="0.25">
      <c r="A817" s="281" t="s">
        <v>34142</v>
      </c>
      <c r="B817" s="282" t="s">
        <v>34143</v>
      </c>
      <c r="C817" s="283" t="s">
        <v>10267</v>
      </c>
      <c r="D817" s="284">
        <v>666.65</v>
      </c>
      <c r="E817" s="284"/>
      <c r="F817" s="284">
        <v>666.65</v>
      </c>
      <c r="G817" s="259">
        <f t="shared" si="12"/>
        <v>9</v>
      </c>
    </row>
    <row r="818" spans="1:7" ht="30" x14ac:dyDescent="0.25">
      <c r="A818" s="281" t="s">
        <v>34144</v>
      </c>
      <c r="B818" s="282" t="s">
        <v>34145</v>
      </c>
      <c r="C818" s="283" t="s">
        <v>10267</v>
      </c>
      <c r="D818" s="284">
        <v>647.87</v>
      </c>
      <c r="E818" s="284"/>
      <c r="F818" s="284">
        <v>647.87</v>
      </c>
      <c r="G818" s="259">
        <f t="shared" si="12"/>
        <v>9</v>
      </c>
    </row>
    <row r="819" spans="1:7" ht="30" x14ac:dyDescent="0.25">
      <c r="A819" s="281" t="s">
        <v>34146</v>
      </c>
      <c r="B819" s="282" t="s">
        <v>34147</v>
      </c>
      <c r="C819" s="283" t="s">
        <v>10267</v>
      </c>
      <c r="D819" s="284">
        <v>1253.75</v>
      </c>
      <c r="E819" s="284"/>
      <c r="F819" s="284">
        <v>1253.75</v>
      </c>
      <c r="G819" s="259">
        <f t="shared" si="12"/>
        <v>9</v>
      </c>
    </row>
    <row r="820" spans="1:7" x14ac:dyDescent="0.25">
      <c r="A820" s="281" t="s">
        <v>34148</v>
      </c>
      <c r="B820" s="282" t="s">
        <v>34149</v>
      </c>
      <c r="C820" s="283" t="s">
        <v>10267</v>
      </c>
      <c r="D820" s="284">
        <v>244.52</v>
      </c>
      <c r="E820" s="284">
        <v>59.97</v>
      </c>
      <c r="F820" s="284">
        <v>304.49</v>
      </c>
      <c r="G820" s="259">
        <f t="shared" si="12"/>
        <v>9</v>
      </c>
    </row>
    <row r="821" spans="1:7" ht="30" x14ac:dyDescent="0.25">
      <c r="A821" s="281" t="s">
        <v>34150</v>
      </c>
      <c r="B821" s="282" t="s">
        <v>34151</v>
      </c>
      <c r="C821" s="283" t="s">
        <v>10267</v>
      </c>
      <c r="D821" s="284">
        <v>215.4</v>
      </c>
      <c r="E821" s="284"/>
      <c r="F821" s="284">
        <v>215.4</v>
      </c>
      <c r="G821" s="259">
        <f t="shared" si="12"/>
        <v>9</v>
      </c>
    </row>
    <row r="822" spans="1:7" ht="30" x14ac:dyDescent="0.25">
      <c r="A822" s="281" t="s">
        <v>34152</v>
      </c>
      <c r="B822" s="282" t="s">
        <v>34153</v>
      </c>
      <c r="C822" s="283" t="s">
        <v>10267</v>
      </c>
      <c r="D822" s="284">
        <v>204.83</v>
      </c>
      <c r="E822" s="284"/>
      <c r="F822" s="284">
        <v>204.83</v>
      </c>
      <c r="G822" s="259">
        <f t="shared" si="12"/>
        <v>9</v>
      </c>
    </row>
    <row r="823" spans="1:7" ht="30" x14ac:dyDescent="0.25">
      <c r="A823" s="281" t="s">
        <v>34154</v>
      </c>
      <c r="B823" s="282" t="s">
        <v>34155</v>
      </c>
      <c r="C823" s="283" t="s">
        <v>10267</v>
      </c>
      <c r="D823" s="284">
        <v>205.32</v>
      </c>
      <c r="E823" s="284"/>
      <c r="F823" s="284">
        <v>205.32</v>
      </c>
      <c r="G823" s="259">
        <f t="shared" si="12"/>
        <v>9</v>
      </c>
    </row>
    <row r="824" spans="1:7" ht="30" x14ac:dyDescent="0.25">
      <c r="A824" s="281" t="s">
        <v>34156</v>
      </c>
      <c r="B824" s="282" t="s">
        <v>34157</v>
      </c>
      <c r="C824" s="283" t="s">
        <v>10267</v>
      </c>
      <c r="D824" s="284">
        <v>185.39</v>
      </c>
      <c r="E824" s="284"/>
      <c r="F824" s="284">
        <v>185.39</v>
      </c>
      <c r="G824" s="259">
        <f t="shared" si="12"/>
        <v>9</v>
      </c>
    </row>
    <row r="825" spans="1:7" ht="30" x14ac:dyDescent="0.25">
      <c r="A825" s="281" t="s">
        <v>34158</v>
      </c>
      <c r="B825" s="282" t="s">
        <v>34159</v>
      </c>
      <c r="C825" s="283" t="s">
        <v>10267</v>
      </c>
      <c r="D825" s="284">
        <v>204.31</v>
      </c>
      <c r="E825" s="284"/>
      <c r="F825" s="284">
        <v>204.31</v>
      </c>
      <c r="G825" s="259">
        <f t="shared" si="12"/>
        <v>9</v>
      </c>
    </row>
    <row r="826" spans="1:7" ht="30" x14ac:dyDescent="0.25">
      <c r="A826" s="281" t="s">
        <v>34160</v>
      </c>
      <c r="B826" s="282" t="s">
        <v>34161</v>
      </c>
      <c r="C826" s="283" t="s">
        <v>10267</v>
      </c>
      <c r="D826" s="284">
        <v>194.33</v>
      </c>
      <c r="E826" s="284"/>
      <c r="F826" s="284">
        <v>194.33</v>
      </c>
      <c r="G826" s="259">
        <f t="shared" si="12"/>
        <v>9</v>
      </c>
    </row>
    <row r="827" spans="1:7" x14ac:dyDescent="0.25">
      <c r="A827" s="281" t="s">
        <v>34162</v>
      </c>
      <c r="B827" s="282" t="s">
        <v>34163</v>
      </c>
      <c r="C827" s="283"/>
      <c r="D827" s="284"/>
      <c r="E827" s="284"/>
      <c r="F827" s="284"/>
      <c r="G827" s="259">
        <f t="shared" si="12"/>
        <v>5</v>
      </c>
    </row>
    <row r="828" spans="1:7" x14ac:dyDescent="0.25">
      <c r="A828" s="281" t="s">
        <v>34164</v>
      </c>
      <c r="B828" s="282" t="s">
        <v>34165</v>
      </c>
      <c r="C828" s="283" t="s">
        <v>10267</v>
      </c>
      <c r="D828" s="284">
        <v>90.32</v>
      </c>
      <c r="E828" s="284">
        <v>109.22</v>
      </c>
      <c r="F828" s="284">
        <v>199.54</v>
      </c>
      <c r="G828" s="259">
        <f t="shared" si="12"/>
        <v>9</v>
      </c>
    </row>
    <row r="829" spans="1:7" x14ac:dyDescent="0.25">
      <c r="A829" s="281" t="s">
        <v>34166</v>
      </c>
      <c r="B829" s="282" t="s">
        <v>34167</v>
      </c>
      <c r="C829" s="283"/>
      <c r="D829" s="284"/>
      <c r="E829" s="284"/>
      <c r="F829" s="284"/>
      <c r="G829" s="259">
        <f t="shared" si="12"/>
        <v>5</v>
      </c>
    </row>
    <row r="830" spans="1:7" x14ac:dyDescent="0.25">
      <c r="A830" s="281" t="s">
        <v>34168</v>
      </c>
      <c r="B830" s="282" t="s">
        <v>34169</v>
      </c>
      <c r="C830" s="283" t="s">
        <v>10267</v>
      </c>
      <c r="D830" s="284"/>
      <c r="E830" s="284">
        <v>37.11</v>
      </c>
      <c r="F830" s="284">
        <v>37.11</v>
      </c>
      <c r="G830" s="259">
        <f t="shared" si="12"/>
        <v>9</v>
      </c>
    </row>
    <row r="831" spans="1:7" ht="30" x14ac:dyDescent="0.25">
      <c r="A831" s="281" t="s">
        <v>34170</v>
      </c>
      <c r="B831" s="282" t="s">
        <v>34171</v>
      </c>
      <c r="C831" s="283" t="s">
        <v>9878</v>
      </c>
      <c r="D831" s="284">
        <v>2.09</v>
      </c>
      <c r="E831" s="284">
        <v>5.09</v>
      </c>
      <c r="F831" s="284">
        <v>7.18</v>
      </c>
      <c r="G831" s="259">
        <f t="shared" si="12"/>
        <v>9</v>
      </c>
    </row>
    <row r="832" spans="1:7" ht="30" x14ac:dyDescent="0.25">
      <c r="A832" s="281" t="s">
        <v>34172</v>
      </c>
      <c r="B832" s="282" t="s">
        <v>34173</v>
      </c>
      <c r="C832" s="283" t="s">
        <v>9878</v>
      </c>
      <c r="D832" s="284">
        <v>2.69</v>
      </c>
      <c r="E832" s="284">
        <v>5.09</v>
      </c>
      <c r="F832" s="284">
        <v>7.78</v>
      </c>
      <c r="G832" s="259">
        <f t="shared" si="12"/>
        <v>9</v>
      </c>
    </row>
    <row r="833" spans="1:7" ht="30" x14ac:dyDescent="0.25">
      <c r="A833" s="281" t="s">
        <v>34174</v>
      </c>
      <c r="B833" s="282" t="s">
        <v>34175</v>
      </c>
      <c r="C833" s="283" t="s">
        <v>9878</v>
      </c>
      <c r="D833" s="284">
        <v>3.3</v>
      </c>
      <c r="E833" s="284">
        <v>5.09</v>
      </c>
      <c r="F833" s="284">
        <v>8.39</v>
      </c>
      <c r="G833" s="259">
        <f t="shared" si="12"/>
        <v>9</v>
      </c>
    </row>
    <row r="834" spans="1:7" ht="30" x14ac:dyDescent="0.25">
      <c r="A834" s="281" t="s">
        <v>34176</v>
      </c>
      <c r="B834" s="282" t="s">
        <v>34177</v>
      </c>
      <c r="C834" s="283" t="s">
        <v>9878</v>
      </c>
      <c r="D834" s="284">
        <v>3.52</v>
      </c>
      <c r="E834" s="284">
        <v>5.09</v>
      </c>
      <c r="F834" s="284">
        <v>8.61</v>
      </c>
      <c r="G834" s="259">
        <f t="shared" si="12"/>
        <v>9</v>
      </c>
    </row>
    <row r="835" spans="1:7" ht="30" x14ac:dyDescent="0.25">
      <c r="A835" s="281" t="s">
        <v>34178</v>
      </c>
      <c r="B835" s="282" t="s">
        <v>34179</v>
      </c>
      <c r="C835" s="283" t="s">
        <v>9878</v>
      </c>
      <c r="D835" s="284">
        <v>4.71</v>
      </c>
      <c r="E835" s="284">
        <v>5.09</v>
      </c>
      <c r="F835" s="284">
        <v>9.8000000000000007</v>
      </c>
      <c r="G835" s="259">
        <f t="shared" si="12"/>
        <v>9</v>
      </c>
    </row>
    <row r="836" spans="1:7" x14ac:dyDescent="0.25">
      <c r="A836" s="281" t="s">
        <v>34180</v>
      </c>
      <c r="B836" s="282" t="s">
        <v>34181</v>
      </c>
      <c r="C836" s="283"/>
      <c r="D836" s="284"/>
      <c r="E836" s="284"/>
      <c r="F836" s="284"/>
      <c r="G836" s="259">
        <f t="shared" si="12"/>
        <v>2</v>
      </c>
    </row>
    <row r="837" spans="1:7" x14ac:dyDescent="0.25">
      <c r="A837" s="281" t="s">
        <v>34182</v>
      </c>
      <c r="B837" s="282" t="s">
        <v>34183</v>
      </c>
      <c r="C837" s="283"/>
      <c r="D837" s="284"/>
      <c r="E837" s="284"/>
      <c r="F837" s="284"/>
      <c r="G837" s="259">
        <f t="shared" si="12"/>
        <v>5</v>
      </c>
    </row>
    <row r="838" spans="1:7" ht="30" x14ac:dyDescent="0.25">
      <c r="A838" s="281" t="s">
        <v>34184</v>
      </c>
      <c r="B838" s="282" t="s">
        <v>34185</v>
      </c>
      <c r="C838" s="283" t="s">
        <v>10267</v>
      </c>
      <c r="D838" s="284">
        <v>98.34</v>
      </c>
      <c r="E838" s="284">
        <v>46.39</v>
      </c>
      <c r="F838" s="284">
        <v>144.72999999999999</v>
      </c>
      <c r="G838" s="259">
        <f t="shared" si="12"/>
        <v>9</v>
      </c>
    </row>
    <row r="839" spans="1:7" ht="30" x14ac:dyDescent="0.25">
      <c r="A839" s="281" t="s">
        <v>34186</v>
      </c>
      <c r="B839" s="282" t="s">
        <v>34187</v>
      </c>
      <c r="C839" s="283" t="s">
        <v>10267</v>
      </c>
      <c r="D839" s="284">
        <v>105.54</v>
      </c>
      <c r="E839" s="284">
        <v>48.25</v>
      </c>
      <c r="F839" s="284">
        <v>153.79</v>
      </c>
      <c r="G839" s="259">
        <f t="shared" si="12"/>
        <v>9</v>
      </c>
    </row>
    <row r="840" spans="1:7" ht="30" x14ac:dyDescent="0.25">
      <c r="A840" s="281" t="s">
        <v>34188</v>
      </c>
      <c r="B840" s="282" t="s">
        <v>34189</v>
      </c>
      <c r="C840" s="283" t="s">
        <v>10267</v>
      </c>
      <c r="D840" s="284">
        <v>112.75</v>
      </c>
      <c r="E840" s="284">
        <v>50.1</v>
      </c>
      <c r="F840" s="284">
        <v>162.85</v>
      </c>
      <c r="G840" s="259">
        <f t="shared" si="12"/>
        <v>9</v>
      </c>
    </row>
    <row r="841" spans="1:7" ht="30" x14ac:dyDescent="0.25">
      <c r="A841" s="281" t="s">
        <v>34190</v>
      </c>
      <c r="B841" s="282" t="s">
        <v>34191</v>
      </c>
      <c r="C841" s="283" t="s">
        <v>10267</v>
      </c>
      <c r="D841" s="284">
        <v>123.73</v>
      </c>
      <c r="E841" s="284">
        <v>53.81</v>
      </c>
      <c r="F841" s="284">
        <v>177.54</v>
      </c>
      <c r="G841" s="259">
        <f t="shared" si="12"/>
        <v>9</v>
      </c>
    </row>
    <row r="842" spans="1:7" ht="30" x14ac:dyDescent="0.25">
      <c r="A842" s="281" t="s">
        <v>34192</v>
      </c>
      <c r="B842" s="282" t="s">
        <v>34193</v>
      </c>
      <c r="C842" s="283" t="s">
        <v>10267</v>
      </c>
      <c r="D842" s="284">
        <v>67.099999999999994</v>
      </c>
      <c r="E842" s="284">
        <v>35.25</v>
      </c>
      <c r="F842" s="284">
        <v>102.35</v>
      </c>
      <c r="G842" s="259">
        <f t="shared" ref="G842:G905" si="13">LEN(A842)</f>
        <v>9</v>
      </c>
    </row>
    <row r="843" spans="1:7" ht="30" x14ac:dyDescent="0.25">
      <c r="A843" s="281" t="s">
        <v>34194</v>
      </c>
      <c r="B843" s="282" t="s">
        <v>34195</v>
      </c>
      <c r="C843" s="283" t="s">
        <v>10267</v>
      </c>
      <c r="D843" s="284">
        <v>74.31</v>
      </c>
      <c r="E843" s="284">
        <v>37.11</v>
      </c>
      <c r="F843" s="284">
        <v>111.42</v>
      </c>
      <c r="G843" s="259">
        <f t="shared" si="13"/>
        <v>9</v>
      </c>
    </row>
    <row r="844" spans="1:7" ht="30" x14ac:dyDescent="0.25">
      <c r="A844" s="281" t="s">
        <v>34196</v>
      </c>
      <c r="B844" s="282" t="s">
        <v>34197</v>
      </c>
      <c r="C844" s="283" t="s">
        <v>10267</v>
      </c>
      <c r="D844" s="284">
        <v>81.510000000000005</v>
      </c>
      <c r="E844" s="284">
        <v>38.97</v>
      </c>
      <c r="F844" s="284">
        <v>120.48</v>
      </c>
      <c r="G844" s="259">
        <f t="shared" si="13"/>
        <v>9</v>
      </c>
    </row>
    <row r="845" spans="1:7" ht="30" x14ac:dyDescent="0.25">
      <c r="A845" s="281" t="s">
        <v>34198</v>
      </c>
      <c r="B845" s="282" t="s">
        <v>34199</v>
      </c>
      <c r="C845" s="283" t="s">
        <v>10267</v>
      </c>
      <c r="D845" s="284">
        <v>89.05</v>
      </c>
      <c r="E845" s="284">
        <v>42.67</v>
      </c>
      <c r="F845" s="284">
        <v>131.72</v>
      </c>
      <c r="G845" s="259">
        <f t="shared" si="13"/>
        <v>9</v>
      </c>
    </row>
    <row r="846" spans="1:7" x14ac:dyDescent="0.25">
      <c r="A846" s="281" t="s">
        <v>34200</v>
      </c>
      <c r="B846" s="282" t="s">
        <v>34201</v>
      </c>
      <c r="C846" s="283" t="s">
        <v>10267</v>
      </c>
      <c r="D846" s="284">
        <v>76.150000000000006</v>
      </c>
      <c r="E846" s="284">
        <v>44.53</v>
      </c>
      <c r="F846" s="284">
        <v>120.68</v>
      </c>
      <c r="G846" s="259">
        <f t="shared" si="13"/>
        <v>9</v>
      </c>
    </row>
    <row r="847" spans="1:7" x14ac:dyDescent="0.25">
      <c r="A847" s="281" t="s">
        <v>34202</v>
      </c>
      <c r="B847" s="282" t="s">
        <v>34203</v>
      </c>
      <c r="C847" s="283" t="s">
        <v>10267</v>
      </c>
      <c r="D847" s="284">
        <v>56.96</v>
      </c>
      <c r="E847" s="284">
        <v>33.4</v>
      </c>
      <c r="F847" s="284">
        <v>90.36</v>
      </c>
      <c r="G847" s="259">
        <f t="shared" si="13"/>
        <v>9</v>
      </c>
    </row>
    <row r="848" spans="1:7" x14ac:dyDescent="0.25">
      <c r="A848" s="281" t="s">
        <v>34204</v>
      </c>
      <c r="B848" s="282" t="s">
        <v>34205</v>
      </c>
      <c r="C848" s="283" t="s">
        <v>10267</v>
      </c>
      <c r="D848" s="284">
        <v>69.680000000000007</v>
      </c>
      <c r="E848" s="284">
        <v>24.12</v>
      </c>
      <c r="F848" s="284">
        <v>93.8</v>
      </c>
      <c r="G848" s="259">
        <f t="shared" si="13"/>
        <v>9</v>
      </c>
    </row>
    <row r="849" spans="1:7" ht="30" x14ac:dyDescent="0.25">
      <c r="A849" s="281" t="s">
        <v>34206</v>
      </c>
      <c r="B849" s="282" t="s">
        <v>34207</v>
      </c>
      <c r="C849" s="283" t="s">
        <v>10267</v>
      </c>
      <c r="D849" s="284">
        <v>21.44</v>
      </c>
      <c r="E849" s="284">
        <v>4.7300000000000004</v>
      </c>
      <c r="F849" s="284">
        <v>26.17</v>
      </c>
      <c r="G849" s="259">
        <f t="shared" si="13"/>
        <v>9</v>
      </c>
    </row>
    <row r="850" spans="1:7" x14ac:dyDescent="0.25">
      <c r="A850" s="281" t="s">
        <v>34208</v>
      </c>
      <c r="B850" s="282" t="s">
        <v>34209</v>
      </c>
      <c r="C850" s="283" t="s">
        <v>10267</v>
      </c>
      <c r="D850" s="284">
        <v>13.54</v>
      </c>
      <c r="E850" s="284">
        <v>4.7300000000000004</v>
      </c>
      <c r="F850" s="284">
        <v>18.27</v>
      </c>
      <c r="G850" s="259">
        <f t="shared" si="13"/>
        <v>9</v>
      </c>
    </row>
    <row r="851" spans="1:7" x14ac:dyDescent="0.25">
      <c r="A851" s="281" t="s">
        <v>34210</v>
      </c>
      <c r="B851" s="282" t="s">
        <v>34211</v>
      </c>
      <c r="C851" s="283"/>
      <c r="D851" s="284"/>
      <c r="E851" s="284"/>
      <c r="F851" s="284"/>
      <c r="G851" s="259">
        <f t="shared" si="13"/>
        <v>5</v>
      </c>
    </row>
    <row r="852" spans="1:7" ht="30" x14ac:dyDescent="0.25">
      <c r="A852" s="281" t="s">
        <v>34212</v>
      </c>
      <c r="B852" s="282" t="s">
        <v>34213</v>
      </c>
      <c r="C852" s="283" t="s">
        <v>12917</v>
      </c>
      <c r="D852" s="284">
        <v>17.170000000000002</v>
      </c>
      <c r="E852" s="284"/>
      <c r="F852" s="284">
        <v>17.170000000000002</v>
      </c>
      <c r="G852" s="259">
        <f t="shared" si="13"/>
        <v>9</v>
      </c>
    </row>
    <row r="853" spans="1:7" x14ac:dyDescent="0.25">
      <c r="A853" s="281" t="s">
        <v>34214</v>
      </c>
      <c r="B853" s="282" t="s">
        <v>34215</v>
      </c>
      <c r="C853" s="283" t="s">
        <v>12917</v>
      </c>
      <c r="D853" s="284"/>
      <c r="E853" s="284">
        <v>4.88</v>
      </c>
      <c r="F853" s="284">
        <v>4.88</v>
      </c>
      <c r="G853" s="259">
        <f t="shared" si="13"/>
        <v>9</v>
      </c>
    </row>
    <row r="854" spans="1:7" ht="30" x14ac:dyDescent="0.25">
      <c r="A854" s="281" t="s">
        <v>34216</v>
      </c>
      <c r="B854" s="282" t="s">
        <v>34217</v>
      </c>
      <c r="C854" s="283" t="s">
        <v>12917</v>
      </c>
      <c r="D854" s="284">
        <v>19.100000000000001</v>
      </c>
      <c r="E854" s="284"/>
      <c r="F854" s="284">
        <v>19.100000000000001</v>
      </c>
      <c r="G854" s="259">
        <f t="shared" si="13"/>
        <v>9</v>
      </c>
    </row>
    <row r="855" spans="1:7" ht="30" x14ac:dyDescent="0.25">
      <c r="A855" s="281" t="s">
        <v>34218</v>
      </c>
      <c r="B855" s="282" t="s">
        <v>34219</v>
      </c>
      <c r="C855" s="283" t="s">
        <v>12917</v>
      </c>
      <c r="D855" s="284">
        <v>16.5</v>
      </c>
      <c r="E855" s="284"/>
      <c r="F855" s="284">
        <v>16.5</v>
      </c>
      <c r="G855" s="259">
        <f t="shared" si="13"/>
        <v>9</v>
      </c>
    </row>
    <row r="856" spans="1:7" ht="30" x14ac:dyDescent="0.25">
      <c r="A856" s="281" t="s">
        <v>34220</v>
      </c>
      <c r="B856" s="282" t="s">
        <v>34221</v>
      </c>
      <c r="C856" s="283" t="s">
        <v>12917</v>
      </c>
      <c r="D856" s="284">
        <v>17.829999999999998</v>
      </c>
      <c r="E856" s="284"/>
      <c r="F856" s="284">
        <v>17.829999999999998</v>
      </c>
      <c r="G856" s="259">
        <f t="shared" si="13"/>
        <v>9</v>
      </c>
    </row>
    <row r="857" spans="1:7" ht="30" x14ac:dyDescent="0.25">
      <c r="A857" s="281" t="s">
        <v>34222</v>
      </c>
      <c r="B857" s="282" t="s">
        <v>34223</v>
      </c>
      <c r="C857" s="283" t="s">
        <v>12917</v>
      </c>
      <c r="D857" s="284">
        <v>13</v>
      </c>
      <c r="E857" s="284">
        <v>4.88</v>
      </c>
      <c r="F857" s="284">
        <v>17.88</v>
      </c>
      <c r="G857" s="259">
        <f t="shared" si="13"/>
        <v>9</v>
      </c>
    </row>
    <row r="858" spans="1:7" x14ac:dyDescent="0.25">
      <c r="A858" s="281" t="s">
        <v>34224</v>
      </c>
      <c r="B858" s="282" t="s">
        <v>34225</v>
      </c>
      <c r="C858" s="283"/>
      <c r="D858" s="284"/>
      <c r="E858" s="284"/>
      <c r="F858" s="284"/>
      <c r="G858" s="259">
        <f t="shared" si="13"/>
        <v>5</v>
      </c>
    </row>
    <row r="859" spans="1:7" ht="30" x14ac:dyDescent="0.25">
      <c r="A859" s="281" t="s">
        <v>34226</v>
      </c>
      <c r="B859" s="282" t="s">
        <v>34227</v>
      </c>
      <c r="C859" s="283" t="s">
        <v>13121</v>
      </c>
      <c r="D859" s="284">
        <v>2560.23</v>
      </c>
      <c r="E859" s="284">
        <v>717.96</v>
      </c>
      <c r="F859" s="284">
        <v>3278.19</v>
      </c>
      <c r="G859" s="259">
        <f t="shared" si="13"/>
        <v>9</v>
      </c>
    </row>
    <row r="860" spans="1:7" x14ac:dyDescent="0.25">
      <c r="A860" s="281" t="s">
        <v>34228</v>
      </c>
      <c r="B860" s="282" t="s">
        <v>34229</v>
      </c>
      <c r="C860" s="283" t="s">
        <v>13121</v>
      </c>
      <c r="D860" s="284">
        <v>2486.2600000000002</v>
      </c>
      <c r="E860" s="284">
        <v>791.74</v>
      </c>
      <c r="F860" s="284">
        <v>3278</v>
      </c>
      <c r="G860" s="259">
        <f t="shared" si="13"/>
        <v>9</v>
      </c>
    </row>
    <row r="861" spans="1:7" ht="30" x14ac:dyDescent="0.25">
      <c r="A861" s="281" t="s">
        <v>34230</v>
      </c>
      <c r="B861" s="282" t="s">
        <v>34231</v>
      </c>
      <c r="C861" s="283" t="s">
        <v>13121</v>
      </c>
      <c r="D861" s="284">
        <v>2267.63</v>
      </c>
      <c r="E861" s="284">
        <v>682.78</v>
      </c>
      <c r="F861" s="284">
        <v>2950.41</v>
      </c>
      <c r="G861" s="259">
        <f t="shared" si="13"/>
        <v>9</v>
      </c>
    </row>
    <row r="862" spans="1:7" ht="30" x14ac:dyDescent="0.25">
      <c r="A862" s="281" t="s">
        <v>34232</v>
      </c>
      <c r="B862" s="282" t="s">
        <v>34233</v>
      </c>
      <c r="C862" s="283" t="s">
        <v>13121</v>
      </c>
      <c r="D862" s="284">
        <v>2028.59</v>
      </c>
      <c r="E862" s="284">
        <v>675.92</v>
      </c>
      <c r="F862" s="284">
        <v>2704.51</v>
      </c>
      <c r="G862" s="259">
        <f t="shared" si="13"/>
        <v>9</v>
      </c>
    </row>
    <row r="863" spans="1:7" x14ac:dyDescent="0.25">
      <c r="A863" s="281" t="s">
        <v>34234</v>
      </c>
      <c r="B863" s="282" t="s">
        <v>34235</v>
      </c>
      <c r="C863" s="283" t="s">
        <v>13121</v>
      </c>
      <c r="D863" s="284">
        <v>2185.17</v>
      </c>
      <c r="E863" s="284">
        <v>723.96</v>
      </c>
      <c r="F863" s="284">
        <v>2909.13</v>
      </c>
      <c r="G863" s="259">
        <f t="shared" si="13"/>
        <v>9</v>
      </c>
    </row>
    <row r="864" spans="1:7" x14ac:dyDescent="0.25">
      <c r="A864" s="281" t="s">
        <v>34236</v>
      </c>
      <c r="B864" s="282" t="s">
        <v>34237</v>
      </c>
      <c r="C864" s="283"/>
      <c r="D864" s="284"/>
      <c r="E864" s="284"/>
      <c r="F864" s="284"/>
      <c r="G864" s="259">
        <f t="shared" si="13"/>
        <v>5</v>
      </c>
    </row>
    <row r="865" spans="1:7" x14ac:dyDescent="0.25">
      <c r="A865" s="281" t="s">
        <v>34238</v>
      </c>
      <c r="B865" s="282" t="s">
        <v>34239</v>
      </c>
      <c r="C865" s="283" t="s">
        <v>13121</v>
      </c>
      <c r="D865" s="284">
        <v>3484.12</v>
      </c>
      <c r="E865" s="284">
        <v>1113.3</v>
      </c>
      <c r="F865" s="284">
        <v>4597.42</v>
      </c>
      <c r="G865" s="259">
        <f t="shared" si="13"/>
        <v>9</v>
      </c>
    </row>
    <row r="866" spans="1:7" ht="30" x14ac:dyDescent="0.25">
      <c r="A866" s="281" t="s">
        <v>34240</v>
      </c>
      <c r="B866" s="282" t="s">
        <v>34241</v>
      </c>
      <c r="C866" s="283" t="s">
        <v>9690</v>
      </c>
      <c r="D866" s="284">
        <v>0.17</v>
      </c>
      <c r="E866" s="284">
        <v>5.2</v>
      </c>
      <c r="F866" s="284">
        <v>5.37</v>
      </c>
      <c r="G866" s="259">
        <f t="shared" si="13"/>
        <v>9</v>
      </c>
    </row>
    <row r="867" spans="1:7" ht="30" x14ac:dyDescent="0.25">
      <c r="A867" s="281" t="s">
        <v>34242</v>
      </c>
      <c r="B867" s="282" t="s">
        <v>34243</v>
      </c>
      <c r="C867" s="283" t="s">
        <v>9690</v>
      </c>
      <c r="D867" s="284">
        <v>0.42</v>
      </c>
      <c r="E867" s="284">
        <v>13.73</v>
      </c>
      <c r="F867" s="284">
        <v>14.15</v>
      </c>
      <c r="G867" s="259">
        <f t="shared" si="13"/>
        <v>9</v>
      </c>
    </row>
    <row r="868" spans="1:7" x14ac:dyDescent="0.25">
      <c r="A868" s="281" t="s">
        <v>34244</v>
      </c>
      <c r="B868" s="282" t="s">
        <v>34245</v>
      </c>
      <c r="C868" s="283"/>
      <c r="D868" s="284"/>
      <c r="E868" s="284"/>
      <c r="F868" s="284"/>
      <c r="G868" s="259">
        <f t="shared" si="13"/>
        <v>2</v>
      </c>
    </row>
    <row r="869" spans="1:7" x14ac:dyDescent="0.25">
      <c r="A869" s="281" t="s">
        <v>34246</v>
      </c>
      <c r="B869" s="282" t="s">
        <v>34247</v>
      </c>
      <c r="C869" s="283"/>
      <c r="D869" s="284"/>
      <c r="E869" s="284"/>
      <c r="F869" s="284"/>
      <c r="G869" s="259">
        <f t="shared" si="13"/>
        <v>5</v>
      </c>
    </row>
    <row r="870" spans="1:7" x14ac:dyDescent="0.25">
      <c r="A870" s="281" t="s">
        <v>34248</v>
      </c>
      <c r="B870" s="282" t="s">
        <v>34249</v>
      </c>
      <c r="C870" s="283" t="s">
        <v>10267</v>
      </c>
      <c r="D870" s="284">
        <v>28.8</v>
      </c>
      <c r="E870" s="284">
        <v>26.93</v>
      </c>
      <c r="F870" s="284">
        <v>55.73</v>
      </c>
      <c r="G870" s="259">
        <f t="shared" si="13"/>
        <v>9</v>
      </c>
    </row>
    <row r="871" spans="1:7" x14ac:dyDescent="0.25">
      <c r="A871" s="281" t="s">
        <v>34250</v>
      </c>
      <c r="B871" s="282" t="s">
        <v>34251</v>
      </c>
      <c r="C871" s="283" t="s">
        <v>10267</v>
      </c>
      <c r="D871" s="284">
        <v>50.72</v>
      </c>
      <c r="E871" s="284">
        <v>26.93</v>
      </c>
      <c r="F871" s="284">
        <v>77.650000000000006</v>
      </c>
      <c r="G871" s="259">
        <f t="shared" si="13"/>
        <v>9</v>
      </c>
    </row>
    <row r="872" spans="1:7" x14ac:dyDescent="0.25">
      <c r="A872" s="281" t="s">
        <v>34252</v>
      </c>
      <c r="B872" s="282" t="s">
        <v>34253</v>
      </c>
      <c r="C872" s="283" t="s">
        <v>10267</v>
      </c>
      <c r="D872" s="284">
        <v>26.24</v>
      </c>
      <c r="E872" s="284">
        <v>26.93</v>
      </c>
      <c r="F872" s="284">
        <v>53.17</v>
      </c>
      <c r="G872" s="259">
        <f t="shared" si="13"/>
        <v>9</v>
      </c>
    </row>
    <row r="873" spans="1:7" x14ac:dyDescent="0.25">
      <c r="A873" s="281" t="s">
        <v>34254</v>
      </c>
      <c r="B873" s="282" t="s">
        <v>34255</v>
      </c>
      <c r="C873" s="283" t="s">
        <v>10267</v>
      </c>
      <c r="D873" s="284">
        <v>65.069999999999993</v>
      </c>
      <c r="E873" s="284">
        <v>40.4</v>
      </c>
      <c r="F873" s="284">
        <v>105.47</v>
      </c>
      <c r="G873" s="259">
        <f t="shared" si="13"/>
        <v>9</v>
      </c>
    </row>
    <row r="874" spans="1:7" x14ac:dyDescent="0.25">
      <c r="A874" s="281" t="s">
        <v>34256</v>
      </c>
      <c r="B874" s="282" t="s">
        <v>34257</v>
      </c>
      <c r="C874" s="283" t="s">
        <v>10267</v>
      </c>
      <c r="D874" s="284">
        <v>91.26</v>
      </c>
      <c r="E874" s="284">
        <v>40.4</v>
      </c>
      <c r="F874" s="284">
        <v>131.66</v>
      </c>
      <c r="G874" s="259">
        <f t="shared" si="13"/>
        <v>9</v>
      </c>
    </row>
    <row r="875" spans="1:7" x14ac:dyDescent="0.25">
      <c r="A875" s="281" t="s">
        <v>34258</v>
      </c>
      <c r="B875" s="282" t="s">
        <v>34259</v>
      </c>
      <c r="C875" s="283" t="s">
        <v>9690</v>
      </c>
      <c r="D875" s="284">
        <v>0.71</v>
      </c>
      <c r="E875" s="284">
        <v>11.88</v>
      </c>
      <c r="F875" s="284">
        <v>12.59</v>
      </c>
      <c r="G875" s="259">
        <f t="shared" si="13"/>
        <v>9</v>
      </c>
    </row>
    <row r="876" spans="1:7" ht="30" x14ac:dyDescent="0.25">
      <c r="A876" s="281" t="s">
        <v>34260</v>
      </c>
      <c r="B876" s="282" t="s">
        <v>34261</v>
      </c>
      <c r="C876" s="283" t="s">
        <v>9690</v>
      </c>
      <c r="D876" s="284">
        <v>10.050000000000001</v>
      </c>
      <c r="E876" s="284">
        <v>14.84</v>
      </c>
      <c r="F876" s="284">
        <v>24.89</v>
      </c>
      <c r="G876" s="259">
        <f t="shared" si="13"/>
        <v>9</v>
      </c>
    </row>
    <row r="877" spans="1:7" x14ac:dyDescent="0.25">
      <c r="A877" s="281" t="s">
        <v>34262</v>
      </c>
      <c r="B877" s="282" t="s">
        <v>34263</v>
      </c>
      <c r="C877" s="283" t="s">
        <v>9690</v>
      </c>
      <c r="D877" s="284">
        <v>15.07</v>
      </c>
      <c r="E877" s="284">
        <v>14.84</v>
      </c>
      <c r="F877" s="284">
        <v>29.91</v>
      </c>
      <c r="G877" s="259">
        <f t="shared" si="13"/>
        <v>9</v>
      </c>
    </row>
    <row r="878" spans="1:7" x14ac:dyDescent="0.25">
      <c r="A878" s="281" t="s">
        <v>34264</v>
      </c>
      <c r="B878" s="282" t="s">
        <v>34265</v>
      </c>
      <c r="C878" s="283"/>
      <c r="D878" s="284"/>
      <c r="E878" s="284"/>
      <c r="F878" s="284"/>
      <c r="G878" s="259">
        <f t="shared" si="13"/>
        <v>5</v>
      </c>
    </row>
    <row r="879" spans="1:7" ht="30" x14ac:dyDescent="0.25">
      <c r="A879" s="281" t="s">
        <v>34266</v>
      </c>
      <c r="B879" s="282" t="s">
        <v>34267</v>
      </c>
      <c r="C879" s="283" t="s">
        <v>10267</v>
      </c>
      <c r="D879" s="284">
        <v>37.99</v>
      </c>
      <c r="E879" s="284">
        <v>14.84</v>
      </c>
      <c r="F879" s="284">
        <v>52.83</v>
      </c>
      <c r="G879" s="259">
        <f t="shared" si="13"/>
        <v>9</v>
      </c>
    </row>
    <row r="880" spans="1:7" ht="30" x14ac:dyDescent="0.25">
      <c r="A880" s="281" t="s">
        <v>34268</v>
      </c>
      <c r="B880" s="282" t="s">
        <v>34269</v>
      </c>
      <c r="C880" s="283" t="s">
        <v>10267</v>
      </c>
      <c r="D880" s="284">
        <v>51.99</v>
      </c>
      <c r="E880" s="284">
        <v>14.84</v>
      </c>
      <c r="F880" s="284">
        <v>66.83</v>
      </c>
      <c r="G880" s="259">
        <f t="shared" si="13"/>
        <v>9</v>
      </c>
    </row>
    <row r="881" spans="1:7" ht="30" x14ac:dyDescent="0.25">
      <c r="A881" s="281" t="s">
        <v>34270</v>
      </c>
      <c r="B881" s="282" t="s">
        <v>34271</v>
      </c>
      <c r="C881" s="283" t="s">
        <v>10267</v>
      </c>
      <c r="D881" s="284">
        <v>111.8</v>
      </c>
      <c r="E881" s="284">
        <v>14.84</v>
      </c>
      <c r="F881" s="284">
        <v>126.64</v>
      </c>
      <c r="G881" s="259">
        <f t="shared" si="13"/>
        <v>9</v>
      </c>
    </row>
    <row r="882" spans="1:7" ht="30" x14ac:dyDescent="0.25">
      <c r="A882" s="281" t="s">
        <v>34272</v>
      </c>
      <c r="B882" s="282" t="s">
        <v>34273</v>
      </c>
      <c r="C882" s="283" t="s">
        <v>10267</v>
      </c>
      <c r="D882" s="284">
        <v>119.01</v>
      </c>
      <c r="E882" s="284">
        <v>14.84</v>
      </c>
      <c r="F882" s="284">
        <v>133.85</v>
      </c>
      <c r="G882" s="259">
        <f t="shared" si="13"/>
        <v>9</v>
      </c>
    </row>
    <row r="883" spans="1:7" ht="30" x14ac:dyDescent="0.25">
      <c r="A883" s="281" t="s">
        <v>34274</v>
      </c>
      <c r="B883" s="282" t="s">
        <v>34275</v>
      </c>
      <c r="C883" s="283" t="s">
        <v>9690</v>
      </c>
      <c r="D883" s="284">
        <v>65.680000000000007</v>
      </c>
      <c r="E883" s="284">
        <v>7.42</v>
      </c>
      <c r="F883" s="284">
        <v>73.099999999999994</v>
      </c>
      <c r="G883" s="259">
        <f t="shared" si="13"/>
        <v>9</v>
      </c>
    </row>
    <row r="884" spans="1:7" ht="30" x14ac:dyDescent="0.25">
      <c r="A884" s="281" t="s">
        <v>34276</v>
      </c>
      <c r="B884" s="282" t="s">
        <v>34277</v>
      </c>
      <c r="C884" s="283" t="s">
        <v>9690</v>
      </c>
      <c r="D884" s="284">
        <v>58.11</v>
      </c>
      <c r="E884" s="284">
        <v>7.42</v>
      </c>
      <c r="F884" s="284">
        <v>65.53</v>
      </c>
      <c r="G884" s="259">
        <f t="shared" si="13"/>
        <v>9</v>
      </c>
    </row>
    <row r="885" spans="1:7" ht="30" x14ac:dyDescent="0.25">
      <c r="A885" s="281" t="s">
        <v>34278</v>
      </c>
      <c r="B885" s="282" t="s">
        <v>34279</v>
      </c>
      <c r="C885" s="283" t="s">
        <v>9690</v>
      </c>
      <c r="D885" s="284">
        <v>93.39</v>
      </c>
      <c r="E885" s="284">
        <v>7.42</v>
      </c>
      <c r="F885" s="284">
        <v>100.81</v>
      </c>
      <c r="G885" s="259">
        <f t="shared" si="13"/>
        <v>9</v>
      </c>
    </row>
    <row r="886" spans="1:7" ht="30" x14ac:dyDescent="0.25">
      <c r="A886" s="281" t="s">
        <v>34280</v>
      </c>
      <c r="B886" s="282" t="s">
        <v>34281</v>
      </c>
      <c r="C886" s="283" t="s">
        <v>9690</v>
      </c>
      <c r="D886" s="284">
        <v>129.15</v>
      </c>
      <c r="E886" s="284">
        <v>7.42</v>
      </c>
      <c r="F886" s="284">
        <v>136.57</v>
      </c>
      <c r="G886" s="259">
        <f t="shared" si="13"/>
        <v>9</v>
      </c>
    </row>
    <row r="887" spans="1:7" ht="30" x14ac:dyDescent="0.25">
      <c r="A887" s="281" t="s">
        <v>34282</v>
      </c>
      <c r="B887" s="282" t="s">
        <v>34283</v>
      </c>
      <c r="C887" s="283" t="s">
        <v>9690</v>
      </c>
      <c r="D887" s="284">
        <v>40.369999999999997</v>
      </c>
      <c r="E887" s="284">
        <v>7.42</v>
      </c>
      <c r="F887" s="284">
        <v>47.79</v>
      </c>
      <c r="G887" s="259">
        <f t="shared" si="13"/>
        <v>9</v>
      </c>
    </row>
    <row r="888" spans="1:7" ht="30" x14ac:dyDescent="0.25">
      <c r="A888" s="281" t="s">
        <v>34284</v>
      </c>
      <c r="B888" s="282" t="s">
        <v>34285</v>
      </c>
      <c r="C888" s="283" t="s">
        <v>9690</v>
      </c>
      <c r="D888" s="284">
        <v>52.06</v>
      </c>
      <c r="E888" s="284">
        <v>7.42</v>
      </c>
      <c r="F888" s="284">
        <v>59.48</v>
      </c>
      <c r="G888" s="259">
        <f t="shared" si="13"/>
        <v>9</v>
      </c>
    </row>
    <row r="889" spans="1:7" ht="30" x14ac:dyDescent="0.25">
      <c r="A889" s="281" t="s">
        <v>34286</v>
      </c>
      <c r="B889" s="282" t="s">
        <v>34287</v>
      </c>
      <c r="C889" s="283" t="s">
        <v>9690</v>
      </c>
      <c r="D889" s="284">
        <v>57.01</v>
      </c>
      <c r="E889" s="284">
        <v>7.42</v>
      </c>
      <c r="F889" s="284">
        <v>64.430000000000007</v>
      </c>
      <c r="G889" s="259">
        <f t="shared" si="13"/>
        <v>9</v>
      </c>
    </row>
    <row r="890" spans="1:7" x14ac:dyDescent="0.25">
      <c r="A890" s="281" t="s">
        <v>34288</v>
      </c>
      <c r="B890" s="282" t="s">
        <v>34289</v>
      </c>
      <c r="C890" s="283"/>
      <c r="D890" s="284"/>
      <c r="E890" s="284"/>
      <c r="F890" s="284"/>
      <c r="G890" s="259">
        <f t="shared" si="13"/>
        <v>5</v>
      </c>
    </row>
    <row r="891" spans="1:7" ht="30" x14ac:dyDescent="0.25">
      <c r="A891" s="281" t="s">
        <v>34290</v>
      </c>
      <c r="B891" s="282" t="s">
        <v>34291</v>
      </c>
      <c r="C891" s="283" t="s">
        <v>10267</v>
      </c>
      <c r="D891" s="284">
        <v>65.47</v>
      </c>
      <c r="E891" s="284">
        <v>24.12</v>
      </c>
      <c r="F891" s="284">
        <v>89.59</v>
      </c>
      <c r="G891" s="259">
        <f t="shared" si="13"/>
        <v>9</v>
      </c>
    </row>
    <row r="892" spans="1:7" x14ac:dyDescent="0.25">
      <c r="A892" s="281" t="s">
        <v>34292</v>
      </c>
      <c r="B892" s="282" t="s">
        <v>34293</v>
      </c>
      <c r="C892" s="283" t="s">
        <v>9690</v>
      </c>
      <c r="D892" s="284">
        <v>104.1</v>
      </c>
      <c r="E892" s="284">
        <v>8.17</v>
      </c>
      <c r="F892" s="284">
        <v>112.27</v>
      </c>
      <c r="G892" s="259">
        <f t="shared" si="13"/>
        <v>9</v>
      </c>
    </row>
    <row r="893" spans="1:7" x14ac:dyDescent="0.25">
      <c r="A893" s="281" t="s">
        <v>34294</v>
      </c>
      <c r="B893" s="282" t="s">
        <v>34295</v>
      </c>
      <c r="C893" s="283"/>
      <c r="D893" s="284"/>
      <c r="E893" s="284"/>
      <c r="F893" s="284"/>
      <c r="G893" s="259">
        <f t="shared" si="13"/>
        <v>5</v>
      </c>
    </row>
    <row r="894" spans="1:7" ht="30" x14ac:dyDescent="0.25">
      <c r="A894" s="281" t="s">
        <v>34296</v>
      </c>
      <c r="B894" s="282" t="s">
        <v>34297</v>
      </c>
      <c r="C894" s="283" t="s">
        <v>10267</v>
      </c>
      <c r="D894" s="284">
        <v>116.22</v>
      </c>
      <c r="E894" s="284">
        <v>14.84</v>
      </c>
      <c r="F894" s="284">
        <v>131.06</v>
      </c>
      <c r="G894" s="259">
        <f t="shared" si="13"/>
        <v>9</v>
      </c>
    </row>
    <row r="895" spans="1:7" ht="45" x14ac:dyDescent="0.25">
      <c r="A895" s="281" t="s">
        <v>34298</v>
      </c>
      <c r="B895" s="282" t="s">
        <v>34299</v>
      </c>
      <c r="C895" s="283" t="s">
        <v>10267</v>
      </c>
      <c r="D895" s="284">
        <v>218.91</v>
      </c>
      <c r="E895" s="284">
        <v>14.84</v>
      </c>
      <c r="F895" s="284">
        <v>233.75</v>
      </c>
      <c r="G895" s="259">
        <f t="shared" si="13"/>
        <v>9</v>
      </c>
    </row>
    <row r="896" spans="1:7" ht="45" x14ac:dyDescent="0.25">
      <c r="A896" s="281" t="s">
        <v>34300</v>
      </c>
      <c r="B896" s="282" t="s">
        <v>34301</v>
      </c>
      <c r="C896" s="283" t="s">
        <v>10267</v>
      </c>
      <c r="D896" s="284">
        <v>149.28</v>
      </c>
      <c r="E896" s="284">
        <v>14.84</v>
      </c>
      <c r="F896" s="284">
        <v>164.12</v>
      </c>
      <c r="G896" s="259">
        <f t="shared" si="13"/>
        <v>9</v>
      </c>
    </row>
    <row r="897" spans="1:7" ht="45" x14ac:dyDescent="0.25">
      <c r="A897" s="281" t="s">
        <v>34302</v>
      </c>
      <c r="B897" s="282" t="s">
        <v>34303</v>
      </c>
      <c r="C897" s="283" t="s">
        <v>10267</v>
      </c>
      <c r="D897" s="284">
        <v>117.4</v>
      </c>
      <c r="E897" s="284">
        <v>14.84</v>
      </c>
      <c r="F897" s="284">
        <v>132.24</v>
      </c>
      <c r="G897" s="259">
        <f t="shared" si="13"/>
        <v>9</v>
      </c>
    </row>
    <row r="898" spans="1:7" ht="30" x14ac:dyDescent="0.25">
      <c r="A898" s="281" t="s">
        <v>34304</v>
      </c>
      <c r="B898" s="282" t="s">
        <v>34305</v>
      </c>
      <c r="C898" s="283" t="s">
        <v>9690</v>
      </c>
      <c r="D898" s="284">
        <v>112.95</v>
      </c>
      <c r="E898" s="284">
        <v>7.42</v>
      </c>
      <c r="F898" s="284">
        <v>120.37</v>
      </c>
      <c r="G898" s="259">
        <f t="shared" si="13"/>
        <v>9</v>
      </c>
    </row>
    <row r="899" spans="1:7" ht="30" x14ac:dyDescent="0.25">
      <c r="A899" s="281" t="s">
        <v>34306</v>
      </c>
      <c r="B899" s="282" t="s">
        <v>34307</v>
      </c>
      <c r="C899" s="283" t="s">
        <v>9690</v>
      </c>
      <c r="D899" s="284">
        <v>104.7</v>
      </c>
      <c r="E899" s="284">
        <v>7.42</v>
      </c>
      <c r="F899" s="284">
        <v>112.12</v>
      </c>
      <c r="G899" s="259">
        <f t="shared" si="13"/>
        <v>9</v>
      </c>
    </row>
    <row r="900" spans="1:7" x14ac:dyDescent="0.25">
      <c r="A900" s="281" t="s">
        <v>34308</v>
      </c>
      <c r="B900" s="282" t="s">
        <v>34309</v>
      </c>
      <c r="C900" s="283"/>
      <c r="D900" s="284"/>
      <c r="E900" s="284"/>
      <c r="F900" s="284"/>
      <c r="G900" s="259">
        <f t="shared" si="13"/>
        <v>5</v>
      </c>
    </row>
    <row r="901" spans="1:7" ht="45" x14ac:dyDescent="0.25">
      <c r="A901" s="281" t="s">
        <v>34310</v>
      </c>
      <c r="B901" s="282" t="s">
        <v>34311</v>
      </c>
      <c r="C901" s="283" t="s">
        <v>10267</v>
      </c>
      <c r="D901" s="284">
        <v>252.03</v>
      </c>
      <c r="E901" s="284">
        <v>37.35</v>
      </c>
      <c r="F901" s="284">
        <v>289.38</v>
      </c>
      <c r="G901" s="259">
        <f t="shared" si="13"/>
        <v>9</v>
      </c>
    </row>
    <row r="902" spans="1:7" ht="45" x14ac:dyDescent="0.25">
      <c r="A902" s="281" t="s">
        <v>34312</v>
      </c>
      <c r="B902" s="282" t="s">
        <v>34313</v>
      </c>
      <c r="C902" s="283" t="s">
        <v>10267</v>
      </c>
      <c r="D902" s="284">
        <v>299.66000000000003</v>
      </c>
      <c r="E902" s="284">
        <v>16.16</v>
      </c>
      <c r="F902" s="284">
        <v>315.82</v>
      </c>
      <c r="G902" s="259">
        <f t="shared" si="13"/>
        <v>9</v>
      </c>
    </row>
    <row r="903" spans="1:7" ht="30" x14ac:dyDescent="0.25">
      <c r="A903" s="281" t="s">
        <v>34314</v>
      </c>
      <c r="B903" s="282" t="s">
        <v>34315</v>
      </c>
      <c r="C903" s="283" t="s">
        <v>10267</v>
      </c>
      <c r="D903" s="284">
        <v>207.27</v>
      </c>
      <c r="E903" s="284">
        <v>16.16</v>
      </c>
      <c r="F903" s="284">
        <v>223.43</v>
      </c>
      <c r="G903" s="259">
        <f t="shared" si="13"/>
        <v>9</v>
      </c>
    </row>
    <row r="904" spans="1:7" ht="30" x14ac:dyDescent="0.25">
      <c r="A904" s="281" t="s">
        <v>34316</v>
      </c>
      <c r="B904" s="282" t="s">
        <v>34317</v>
      </c>
      <c r="C904" s="283" t="s">
        <v>10267</v>
      </c>
      <c r="D904" s="284">
        <v>148.96</v>
      </c>
      <c r="E904" s="284">
        <v>14.84</v>
      </c>
      <c r="F904" s="284">
        <v>163.80000000000001</v>
      </c>
      <c r="G904" s="259">
        <f t="shared" si="13"/>
        <v>9</v>
      </c>
    </row>
    <row r="905" spans="1:7" x14ac:dyDescent="0.25">
      <c r="A905" s="281" t="s">
        <v>34318</v>
      </c>
      <c r="B905" s="282" t="s">
        <v>34319</v>
      </c>
      <c r="C905" s="283"/>
      <c r="D905" s="284"/>
      <c r="E905" s="284"/>
      <c r="F905" s="284"/>
      <c r="G905" s="259">
        <f t="shared" si="13"/>
        <v>5</v>
      </c>
    </row>
    <row r="906" spans="1:7" x14ac:dyDescent="0.25">
      <c r="A906" s="281" t="s">
        <v>34320</v>
      </c>
      <c r="B906" s="282" t="s">
        <v>34321</v>
      </c>
      <c r="C906" s="283" t="s">
        <v>10267</v>
      </c>
      <c r="D906" s="284">
        <v>63.68</v>
      </c>
      <c r="E906" s="284">
        <v>14.84</v>
      </c>
      <c r="F906" s="284">
        <v>78.52</v>
      </c>
      <c r="G906" s="259">
        <f t="shared" ref="G906:G969" si="14">LEN(A906)</f>
        <v>9</v>
      </c>
    </row>
    <row r="907" spans="1:7" ht="30" x14ac:dyDescent="0.25">
      <c r="A907" s="281" t="s">
        <v>34322</v>
      </c>
      <c r="B907" s="282" t="s">
        <v>34323</v>
      </c>
      <c r="C907" s="283" t="s">
        <v>10267</v>
      </c>
      <c r="D907" s="284">
        <v>95.51</v>
      </c>
      <c r="E907" s="284">
        <v>14.84</v>
      </c>
      <c r="F907" s="284">
        <v>110.35</v>
      </c>
      <c r="G907" s="259">
        <f t="shared" si="14"/>
        <v>9</v>
      </c>
    </row>
    <row r="908" spans="1:7" x14ac:dyDescent="0.25">
      <c r="A908" s="281" t="s">
        <v>34324</v>
      </c>
      <c r="B908" s="282" t="s">
        <v>34325</v>
      </c>
      <c r="C908" s="283" t="s">
        <v>9690</v>
      </c>
      <c r="D908" s="284">
        <v>152.32</v>
      </c>
      <c r="E908" s="284">
        <v>7.42</v>
      </c>
      <c r="F908" s="284">
        <v>159.74</v>
      </c>
      <c r="G908" s="259">
        <f t="shared" si="14"/>
        <v>9</v>
      </c>
    </row>
    <row r="909" spans="1:7" x14ac:dyDescent="0.25">
      <c r="A909" s="281" t="s">
        <v>34326</v>
      </c>
      <c r="B909" s="282" t="s">
        <v>34327</v>
      </c>
      <c r="C909" s="283"/>
      <c r="D909" s="284"/>
      <c r="E909" s="284"/>
      <c r="F909" s="284"/>
      <c r="G909" s="259">
        <f t="shared" si="14"/>
        <v>5</v>
      </c>
    </row>
    <row r="910" spans="1:7" x14ac:dyDescent="0.25">
      <c r="A910" s="281" t="s">
        <v>34328</v>
      </c>
      <c r="B910" s="282" t="s">
        <v>34329</v>
      </c>
      <c r="C910" s="283" t="s">
        <v>9878</v>
      </c>
      <c r="D910" s="284">
        <v>61.27</v>
      </c>
      <c r="E910" s="284">
        <v>3.72</v>
      </c>
      <c r="F910" s="284">
        <v>64.989999999999995</v>
      </c>
      <c r="G910" s="259">
        <f t="shared" si="14"/>
        <v>9</v>
      </c>
    </row>
    <row r="911" spans="1:7" x14ac:dyDescent="0.25">
      <c r="A911" s="281" t="s">
        <v>34330</v>
      </c>
      <c r="B911" s="282" t="s">
        <v>34331</v>
      </c>
      <c r="C911" s="283" t="s">
        <v>9878</v>
      </c>
      <c r="D911" s="284">
        <v>61.27</v>
      </c>
      <c r="E911" s="284">
        <v>3.72</v>
      </c>
      <c r="F911" s="284">
        <v>64.989999999999995</v>
      </c>
      <c r="G911" s="259">
        <f t="shared" si="14"/>
        <v>9</v>
      </c>
    </row>
    <row r="912" spans="1:7" x14ac:dyDescent="0.25">
      <c r="A912" s="281" t="s">
        <v>34332</v>
      </c>
      <c r="B912" s="282" t="s">
        <v>34333</v>
      </c>
      <c r="C912" s="283"/>
      <c r="D912" s="284"/>
      <c r="E912" s="284"/>
      <c r="F912" s="284"/>
      <c r="G912" s="259">
        <f t="shared" si="14"/>
        <v>5</v>
      </c>
    </row>
    <row r="913" spans="1:7" x14ac:dyDescent="0.25">
      <c r="A913" s="281" t="s">
        <v>34334</v>
      </c>
      <c r="B913" s="282" t="s">
        <v>34335</v>
      </c>
      <c r="C913" s="283" t="s">
        <v>10267</v>
      </c>
      <c r="D913" s="284">
        <v>662.93</v>
      </c>
      <c r="E913" s="284"/>
      <c r="F913" s="284">
        <v>662.93</v>
      </c>
      <c r="G913" s="259">
        <f t="shared" si="14"/>
        <v>9</v>
      </c>
    </row>
    <row r="914" spans="1:7" x14ac:dyDescent="0.25">
      <c r="A914" s="281" t="s">
        <v>34336</v>
      </c>
      <c r="B914" s="282" t="s">
        <v>34337</v>
      </c>
      <c r="C914" s="283"/>
      <c r="D914" s="284"/>
      <c r="E914" s="284"/>
      <c r="F914" s="284"/>
      <c r="G914" s="259">
        <f t="shared" si="14"/>
        <v>5</v>
      </c>
    </row>
    <row r="915" spans="1:7" ht="30" x14ac:dyDescent="0.25">
      <c r="A915" s="281" t="s">
        <v>34338</v>
      </c>
      <c r="B915" s="282" t="s">
        <v>34339</v>
      </c>
      <c r="C915" s="283" t="s">
        <v>10267</v>
      </c>
      <c r="D915" s="284">
        <v>134.46</v>
      </c>
      <c r="E915" s="284">
        <v>77.28</v>
      </c>
      <c r="F915" s="284">
        <v>211.74</v>
      </c>
      <c r="G915" s="259">
        <f t="shared" si="14"/>
        <v>9</v>
      </c>
    </row>
    <row r="916" spans="1:7" x14ac:dyDescent="0.25">
      <c r="A916" s="281" t="s">
        <v>34340</v>
      </c>
      <c r="B916" s="282" t="s">
        <v>34341</v>
      </c>
      <c r="C916" s="283" t="s">
        <v>10267</v>
      </c>
      <c r="D916" s="284">
        <v>205.82</v>
      </c>
      <c r="E916" s="284">
        <v>69.55</v>
      </c>
      <c r="F916" s="284">
        <v>275.37</v>
      </c>
      <c r="G916" s="259">
        <f t="shared" si="14"/>
        <v>9</v>
      </c>
    </row>
    <row r="917" spans="1:7" ht="30" x14ac:dyDescent="0.25">
      <c r="A917" s="281" t="s">
        <v>34342</v>
      </c>
      <c r="B917" s="282" t="s">
        <v>34343</v>
      </c>
      <c r="C917" s="283" t="s">
        <v>10267</v>
      </c>
      <c r="D917" s="284">
        <v>209.88</v>
      </c>
      <c r="E917" s="284">
        <v>77.28</v>
      </c>
      <c r="F917" s="284">
        <v>287.16000000000003</v>
      </c>
      <c r="G917" s="259">
        <f t="shared" si="14"/>
        <v>9</v>
      </c>
    </row>
    <row r="918" spans="1:7" x14ac:dyDescent="0.25">
      <c r="A918" s="281" t="s">
        <v>34344</v>
      </c>
      <c r="B918" s="282" t="s">
        <v>34345</v>
      </c>
      <c r="C918" s="283"/>
      <c r="D918" s="284"/>
      <c r="E918" s="284"/>
      <c r="F918" s="284"/>
      <c r="G918" s="259">
        <f t="shared" si="14"/>
        <v>5</v>
      </c>
    </row>
    <row r="919" spans="1:7" x14ac:dyDescent="0.25">
      <c r="A919" s="281" t="s">
        <v>34346</v>
      </c>
      <c r="B919" s="282" t="s">
        <v>34347</v>
      </c>
      <c r="C919" s="283" t="s">
        <v>9690</v>
      </c>
      <c r="D919" s="284">
        <v>54.16</v>
      </c>
      <c r="E919" s="284">
        <v>46.19</v>
      </c>
      <c r="F919" s="284">
        <v>100.35</v>
      </c>
      <c r="G919" s="259">
        <f t="shared" si="14"/>
        <v>9</v>
      </c>
    </row>
    <row r="920" spans="1:7" x14ac:dyDescent="0.25">
      <c r="A920" s="281" t="s">
        <v>34348</v>
      </c>
      <c r="B920" s="282" t="s">
        <v>34349</v>
      </c>
      <c r="C920" s="283" t="s">
        <v>9690</v>
      </c>
      <c r="D920" s="284">
        <v>83.12</v>
      </c>
      <c r="E920" s="284">
        <v>54.59</v>
      </c>
      <c r="F920" s="284">
        <v>137.71</v>
      </c>
      <c r="G920" s="259">
        <f t="shared" si="14"/>
        <v>9</v>
      </c>
    </row>
    <row r="921" spans="1:7" x14ac:dyDescent="0.25">
      <c r="A921" s="281" t="s">
        <v>34350</v>
      </c>
      <c r="B921" s="282" t="s">
        <v>34351</v>
      </c>
      <c r="C921" s="283" t="s">
        <v>9690</v>
      </c>
      <c r="D921" s="284">
        <v>166.21</v>
      </c>
      <c r="E921" s="284">
        <v>58.79</v>
      </c>
      <c r="F921" s="284">
        <v>225</v>
      </c>
      <c r="G921" s="259">
        <f t="shared" si="14"/>
        <v>9</v>
      </c>
    </row>
    <row r="922" spans="1:7" x14ac:dyDescent="0.25">
      <c r="A922" s="281" t="s">
        <v>34352</v>
      </c>
      <c r="B922" s="282" t="s">
        <v>34353</v>
      </c>
      <c r="C922" s="283" t="s">
        <v>9690</v>
      </c>
      <c r="D922" s="284">
        <v>40.96</v>
      </c>
      <c r="E922" s="284">
        <v>46.19</v>
      </c>
      <c r="F922" s="284">
        <v>87.15</v>
      </c>
      <c r="G922" s="259">
        <f t="shared" si="14"/>
        <v>9</v>
      </c>
    </row>
    <row r="923" spans="1:7" x14ac:dyDescent="0.25">
      <c r="A923" s="281" t="s">
        <v>34354</v>
      </c>
      <c r="B923" s="282" t="s">
        <v>34355</v>
      </c>
      <c r="C923" s="283" t="s">
        <v>9690</v>
      </c>
      <c r="D923" s="284">
        <v>62.66</v>
      </c>
      <c r="E923" s="284">
        <v>54.59</v>
      </c>
      <c r="F923" s="284">
        <v>117.25</v>
      </c>
      <c r="G923" s="259">
        <f t="shared" si="14"/>
        <v>9</v>
      </c>
    </row>
    <row r="924" spans="1:7" x14ac:dyDescent="0.25">
      <c r="A924" s="281" t="s">
        <v>34356</v>
      </c>
      <c r="B924" s="282" t="s">
        <v>34357</v>
      </c>
      <c r="C924" s="283" t="s">
        <v>9878</v>
      </c>
      <c r="D924" s="284">
        <v>12.8</v>
      </c>
      <c r="E924" s="284">
        <v>1.17</v>
      </c>
      <c r="F924" s="284">
        <v>13.97</v>
      </c>
      <c r="G924" s="259">
        <f t="shared" si="14"/>
        <v>9</v>
      </c>
    </row>
    <row r="925" spans="1:7" x14ac:dyDescent="0.25">
      <c r="A925" s="281" t="s">
        <v>34358</v>
      </c>
      <c r="B925" s="282" t="s">
        <v>34359</v>
      </c>
      <c r="C925" s="283" t="s">
        <v>9878</v>
      </c>
      <c r="D925" s="284">
        <v>15.04</v>
      </c>
      <c r="E925" s="284">
        <v>1.68</v>
      </c>
      <c r="F925" s="284">
        <v>16.72</v>
      </c>
      <c r="G925" s="259">
        <f t="shared" si="14"/>
        <v>9</v>
      </c>
    </row>
    <row r="926" spans="1:7" x14ac:dyDescent="0.25">
      <c r="A926" s="281" t="s">
        <v>34360</v>
      </c>
      <c r="B926" s="282" t="s">
        <v>34361</v>
      </c>
      <c r="C926" s="283" t="s">
        <v>9878</v>
      </c>
      <c r="D926" s="284">
        <v>13.64</v>
      </c>
      <c r="E926" s="284">
        <v>2.35</v>
      </c>
      <c r="F926" s="284">
        <v>15.99</v>
      </c>
      <c r="G926" s="259">
        <f t="shared" si="14"/>
        <v>9</v>
      </c>
    </row>
    <row r="927" spans="1:7" x14ac:dyDescent="0.25">
      <c r="A927" s="281" t="s">
        <v>34362</v>
      </c>
      <c r="B927" s="282" t="s">
        <v>34363</v>
      </c>
      <c r="C927" s="283"/>
      <c r="D927" s="284"/>
      <c r="E927" s="284"/>
      <c r="F927" s="284"/>
      <c r="G927" s="259">
        <f t="shared" si="14"/>
        <v>5</v>
      </c>
    </row>
    <row r="928" spans="1:7" x14ac:dyDescent="0.25">
      <c r="A928" s="281" t="s">
        <v>34364</v>
      </c>
      <c r="B928" s="282" t="s">
        <v>34365</v>
      </c>
      <c r="C928" s="283" t="s">
        <v>9690</v>
      </c>
      <c r="D928" s="284">
        <v>1.83</v>
      </c>
      <c r="E928" s="284">
        <v>14.84</v>
      </c>
      <c r="F928" s="284">
        <v>16.670000000000002</v>
      </c>
      <c r="G928" s="259">
        <f t="shared" si="14"/>
        <v>9</v>
      </c>
    </row>
    <row r="929" spans="1:7" x14ac:dyDescent="0.25">
      <c r="A929" s="281" t="s">
        <v>34366</v>
      </c>
      <c r="B929" s="282" t="s">
        <v>34367</v>
      </c>
      <c r="C929" s="283" t="s">
        <v>10267</v>
      </c>
      <c r="D929" s="284"/>
      <c r="E929" s="284">
        <v>40.4</v>
      </c>
      <c r="F929" s="284">
        <v>40.4</v>
      </c>
      <c r="G929" s="259">
        <f t="shared" si="14"/>
        <v>9</v>
      </c>
    </row>
    <row r="930" spans="1:7" x14ac:dyDescent="0.25">
      <c r="A930" s="281" t="s">
        <v>34368</v>
      </c>
      <c r="B930" s="282" t="s">
        <v>34369</v>
      </c>
      <c r="C930" s="283" t="s">
        <v>10267</v>
      </c>
      <c r="D930" s="284"/>
      <c r="E930" s="284">
        <v>40.4</v>
      </c>
      <c r="F930" s="284">
        <v>40.4</v>
      </c>
      <c r="G930" s="259">
        <f t="shared" si="14"/>
        <v>9</v>
      </c>
    </row>
    <row r="931" spans="1:7" ht="30" x14ac:dyDescent="0.25">
      <c r="A931" s="281" t="s">
        <v>34370</v>
      </c>
      <c r="B931" s="282" t="s">
        <v>34371</v>
      </c>
      <c r="C931" s="283" t="s">
        <v>10267</v>
      </c>
      <c r="D931" s="284"/>
      <c r="E931" s="284">
        <v>18.559999999999999</v>
      </c>
      <c r="F931" s="284">
        <v>18.559999999999999</v>
      </c>
      <c r="G931" s="259">
        <f t="shared" si="14"/>
        <v>9</v>
      </c>
    </row>
    <row r="932" spans="1:7" x14ac:dyDescent="0.25">
      <c r="A932" s="281" t="s">
        <v>34372</v>
      </c>
      <c r="B932" s="282" t="s">
        <v>34373</v>
      </c>
      <c r="C932" s="283" t="s">
        <v>10267</v>
      </c>
      <c r="D932" s="284"/>
      <c r="E932" s="284">
        <v>26.93</v>
      </c>
      <c r="F932" s="284">
        <v>26.93</v>
      </c>
      <c r="G932" s="259">
        <f t="shared" si="14"/>
        <v>9</v>
      </c>
    </row>
    <row r="933" spans="1:7" x14ac:dyDescent="0.25">
      <c r="A933" s="281" t="s">
        <v>34374</v>
      </c>
      <c r="B933" s="282" t="s">
        <v>34375</v>
      </c>
      <c r="C933" s="283" t="s">
        <v>10267</v>
      </c>
      <c r="D933" s="284">
        <v>3.52</v>
      </c>
      <c r="E933" s="284">
        <v>14.84</v>
      </c>
      <c r="F933" s="284">
        <v>18.36</v>
      </c>
      <c r="G933" s="259">
        <f t="shared" si="14"/>
        <v>9</v>
      </c>
    </row>
    <row r="934" spans="1:7" ht="30" x14ac:dyDescent="0.25">
      <c r="A934" s="281" t="s">
        <v>34376</v>
      </c>
      <c r="B934" s="282" t="s">
        <v>34377</v>
      </c>
      <c r="C934" s="283" t="s">
        <v>10267</v>
      </c>
      <c r="D934" s="284">
        <v>10.56</v>
      </c>
      <c r="E934" s="284">
        <v>14.84</v>
      </c>
      <c r="F934" s="284">
        <v>25.4</v>
      </c>
      <c r="G934" s="259">
        <f t="shared" si="14"/>
        <v>9</v>
      </c>
    </row>
    <row r="935" spans="1:7" x14ac:dyDescent="0.25">
      <c r="A935" s="281" t="s">
        <v>34378</v>
      </c>
      <c r="B935" s="282" t="s">
        <v>34379</v>
      </c>
      <c r="C935" s="283"/>
      <c r="D935" s="284"/>
      <c r="E935" s="284"/>
      <c r="F935" s="284"/>
      <c r="G935" s="259">
        <f t="shared" si="14"/>
        <v>2</v>
      </c>
    </row>
    <row r="936" spans="1:7" x14ac:dyDescent="0.25">
      <c r="A936" s="281" t="s">
        <v>34380</v>
      </c>
      <c r="B936" s="282" t="s">
        <v>34381</v>
      </c>
      <c r="C936" s="283"/>
      <c r="D936" s="284"/>
      <c r="E936" s="284"/>
      <c r="F936" s="284"/>
      <c r="G936" s="259">
        <f t="shared" si="14"/>
        <v>5</v>
      </c>
    </row>
    <row r="937" spans="1:7" x14ac:dyDescent="0.25">
      <c r="A937" s="281" t="s">
        <v>34382</v>
      </c>
      <c r="B937" s="282" t="s">
        <v>34383</v>
      </c>
      <c r="C937" s="283" t="s">
        <v>13121</v>
      </c>
      <c r="D937" s="284">
        <v>634.77</v>
      </c>
      <c r="E937" s="284">
        <v>264.54000000000002</v>
      </c>
      <c r="F937" s="284">
        <v>899.31</v>
      </c>
      <c r="G937" s="259">
        <f t="shared" si="14"/>
        <v>9</v>
      </c>
    </row>
    <row r="938" spans="1:7" x14ac:dyDescent="0.25">
      <c r="A938" s="281" t="s">
        <v>34384</v>
      </c>
      <c r="B938" s="282" t="s">
        <v>34385</v>
      </c>
      <c r="C938" s="283" t="s">
        <v>13121</v>
      </c>
      <c r="D938" s="284">
        <v>392.54</v>
      </c>
      <c r="E938" s="284">
        <v>264.54000000000002</v>
      </c>
      <c r="F938" s="284">
        <v>657.08</v>
      </c>
      <c r="G938" s="259">
        <f t="shared" si="14"/>
        <v>9</v>
      </c>
    </row>
    <row r="939" spans="1:7" x14ac:dyDescent="0.25">
      <c r="A939" s="281" t="s">
        <v>34386</v>
      </c>
      <c r="B939" s="282" t="s">
        <v>34387</v>
      </c>
      <c r="C939" s="283" t="s">
        <v>13121</v>
      </c>
      <c r="D939" s="284">
        <v>314.49</v>
      </c>
      <c r="E939" s="284">
        <v>264.54000000000002</v>
      </c>
      <c r="F939" s="284">
        <v>579.03</v>
      </c>
      <c r="G939" s="259">
        <f t="shared" si="14"/>
        <v>9</v>
      </c>
    </row>
    <row r="940" spans="1:7" x14ac:dyDescent="0.25">
      <c r="A940" s="281" t="s">
        <v>34388</v>
      </c>
      <c r="B940" s="282" t="s">
        <v>34389</v>
      </c>
      <c r="C940" s="283" t="s">
        <v>10267</v>
      </c>
      <c r="D940" s="284">
        <v>3.15</v>
      </c>
      <c r="E940" s="284">
        <v>20.6</v>
      </c>
      <c r="F940" s="284">
        <v>23.75</v>
      </c>
      <c r="G940" s="259">
        <f t="shared" si="14"/>
        <v>9</v>
      </c>
    </row>
    <row r="941" spans="1:7" x14ac:dyDescent="0.25">
      <c r="A941" s="281" t="s">
        <v>34390</v>
      </c>
      <c r="B941" s="282" t="s">
        <v>34391</v>
      </c>
      <c r="C941" s="283" t="s">
        <v>10267</v>
      </c>
      <c r="D941" s="284">
        <v>6.76</v>
      </c>
      <c r="E941" s="284">
        <v>20.23</v>
      </c>
      <c r="F941" s="284">
        <v>26.99</v>
      </c>
      <c r="G941" s="259">
        <f t="shared" si="14"/>
        <v>9</v>
      </c>
    </row>
    <row r="942" spans="1:7" x14ac:dyDescent="0.25">
      <c r="A942" s="281" t="s">
        <v>34392</v>
      </c>
      <c r="B942" s="282" t="s">
        <v>34393</v>
      </c>
      <c r="C942" s="283" t="s">
        <v>13121</v>
      </c>
      <c r="D942" s="284">
        <v>824.26</v>
      </c>
      <c r="E942" s="284">
        <v>264.54000000000002</v>
      </c>
      <c r="F942" s="284">
        <v>1088.8</v>
      </c>
      <c r="G942" s="259">
        <f t="shared" si="14"/>
        <v>9</v>
      </c>
    </row>
    <row r="943" spans="1:7" x14ac:dyDescent="0.25">
      <c r="A943" s="281" t="s">
        <v>34394</v>
      </c>
      <c r="B943" s="282" t="s">
        <v>34395</v>
      </c>
      <c r="C943" s="283"/>
      <c r="D943" s="284"/>
      <c r="E943" s="284"/>
      <c r="F943" s="284"/>
      <c r="G943" s="259">
        <f t="shared" si="14"/>
        <v>5</v>
      </c>
    </row>
    <row r="944" spans="1:7" x14ac:dyDescent="0.25">
      <c r="A944" s="281" t="s">
        <v>34396</v>
      </c>
      <c r="B944" s="282" t="s">
        <v>34397</v>
      </c>
      <c r="C944" s="283" t="s">
        <v>10267</v>
      </c>
      <c r="D944" s="284">
        <v>1.97</v>
      </c>
      <c r="E944" s="284">
        <v>3.92</v>
      </c>
      <c r="F944" s="284">
        <v>5.89</v>
      </c>
      <c r="G944" s="259">
        <f t="shared" si="14"/>
        <v>9</v>
      </c>
    </row>
    <row r="945" spans="1:7" x14ac:dyDescent="0.25">
      <c r="A945" s="281" t="s">
        <v>34398</v>
      </c>
      <c r="B945" s="282" t="s">
        <v>34399</v>
      </c>
      <c r="C945" s="283" t="s">
        <v>10267</v>
      </c>
      <c r="D945" s="284">
        <v>1.21</v>
      </c>
      <c r="E945" s="284">
        <v>3.92</v>
      </c>
      <c r="F945" s="284">
        <v>5.13</v>
      </c>
      <c r="G945" s="259">
        <f t="shared" si="14"/>
        <v>9</v>
      </c>
    </row>
    <row r="946" spans="1:7" x14ac:dyDescent="0.25">
      <c r="A946" s="281" t="s">
        <v>34400</v>
      </c>
      <c r="B946" s="282" t="s">
        <v>34401</v>
      </c>
      <c r="C946" s="283" t="s">
        <v>10267</v>
      </c>
      <c r="D946" s="284">
        <v>5.45</v>
      </c>
      <c r="E946" s="284">
        <v>3.92</v>
      </c>
      <c r="F946" s="284">
        <v>9.3699999999999992</v>
      </c>
      <c r="G946" s="259">
        <f t="shared" si="14"/>
        <v>9</v>
      </c>
    </row>
    <row r="947" spans="1:7" x14ac:dyDescent="0.25">
      <c r="A947" s="281" t="s">
        <v>34402</v>
      </c>
      <c r="B947" s="282" t="s">
        <v>34403</v>
      </c>
      <c r="C947" s="283" t="s">
        <v>10267</v>
      </c>
      <c r="D947" s="284">
        <v>2</v>
      </c>
      <c r="E947" s="284">
        <v>5.73</v>
      </c>
      <c r="F947" s="284">
        <v>7.73</v>
      </c>
      <c r="G947" s="259">
        <f t="shared" si="14"/>
        <v>9</v>
      </c>
    </row>
    <row r="948" spans="1:7" x14ac:dyDescent="0.25">
      <c r="A948" s="281" t="s">
        <v>34404</v>
      </c>
      <c r="B948" s="282" t="s">
        <v>34405</v>
      </c>
      <c r="C948" s="283" t="s">
        <v>10267</v>
      </c>
      <c r="D948" s="284">
        <v>3.27</v>
      </c>
      <c r="E948" s="284">
        <v>6.07</v>
      </c>
      <c r="F948" s="284">
        <v>9.34</v>
      </c>
      <c r="G948" s="259">
        <f t="shared" si="14"/>
        <v>9</v>
      </c>
    </row>
    <row r="949" spans="1:7" x14ac:dyDescent="0.25">
      <c r="A949" s="281" t="s">
        <v>34406</v>
      </c>
      <c r="B949" s="282" t="s">
        <v>34407</v>
      </c>
      <c r="C949" s="283" t="s">
        <v>10267</v>
      </c>
      <c r="D949" s="284">
        <v>7.18</v>
      </c>
      <c r="E949" s="284">
        <v>10.77</v>
      </c>
      <c r="F949" s="284">
        <v>17.95</v>
      </c>
      <c r="G949" s="259">
        <f t="shared" si="14"/>
        <v>9</v>
      </c>
    </row>
    <row r="950" spans="1:7" x14ac:dyDescent="0.25">
      <c r="A950" s="281" t="s">
        <v>34408</v>
      </c>
      <c r="B950" s="282" t="s">
        <v>34409</v>
      </c>
      <c r="C950" s="283" t="s">
        <v>10267</v>
      </c>
      <c r="D950" s="284">
        <v>7.18</v>
      </c>
      <c r="E950" s="284">
        <v>14.84</v>
      </c>
      <c r="F950" s="284">
        <v>22.02</v>
      </c>
      <c r="G950" s="259">
        <f t="shared" si="14"/>
        <v>9</v>
      </c>
    </row>
    <row r="951" spans="1:7" x14ac:dyDescent="0.25">
      <c r="A951" s="281" t="s">
        <v>34410</v>
      </c>
      <c r="B951" s="282" t="s">
        <v>34411</v>
      </c>
      <c r="C951" s="283" t="s">
        <v>10267</v>
      </c>
      <c r="D951" s="284">
        <v>28.48</v>
      </c>
      <c r="E951" s="284">
        <v>9.2799999999999994</v>
      </c>
      <c r="F951" s="284">
        <v>37.76</v>
      </c>
      <c r="G951" s="259">
        <f t="shared" si="14"/>
        <v>9</v>
      </c>
    </row>
    <row r="952" spans="1:7" x14ac:dyDescent="0.25">
      <c r="A952" s="281" t="s">
        <v>34412</v>
      </c>
      <c r="B952" s="282" t="s">
        <v>34413</v>
      </c>
      <c r="C952" s="283" t="s">
        <v>10267</v>
      </c>
      <c r="D952" s="284">
        <v>1.47</v>
      </c>
      <c r="E952" s="284">
        <v>9.2799999999999994</v>
      </c>
      <c r="F952" s="284">
        <v>10.75</v>
      </c>
      <c r="G952" s="259">
        <f t="shared" si="14"/>
        <v>9</v>
      </c>
    </row>
    <row r="953" spans="1:7" x14ac:dyDescent="0.25">
      <c r="A953" s="281" t="s">
        <v>34414</v>
      </c>
      <c r="B953" s="282" t="s">
        <v>34415</v>
      </c>
      <c r="C953" s="283" t="s">
        <v>10267</v>
      </c>
      <c r="D953" s="284">
        <v>8.07</v>
      </c>
      <c r="E953" s="284">
        <v>24.12</v>
      </c>
      <c r="F953" s="284">
        <v>32.19</v>
      </c>
      <c r="G953" s="259">
        <f t="shared" si="14"/>
        <v>9</v>
      </c>
    </row>
    <row r="954" spans="1:7" x14ac:dyDescent="0.25">
      <c r="A954" s="281" t="s">
        <v>34416</v>
      </c>
      <c r="B954" s="282" t="s">
        <v>34417</v>
      </c>
      <c r="C954" s="283"/>
      <c r="D954" s="284"/>
      <c r="E954" s="284"/>
      <c r="F954" s="284"/>
      <c r="G954" s="259">
        <f t="shared" si="14"/>
        <v>5</v>
      </c>
    </row>
    <row r="955" spans="1:7" x14ac:dyDescent="0.25">
      <c r="A955" s="281" t="s">
        <v>34418</v>
      </c>
      <c r="B955" s="282" t="s">
        <v>34419</v>
      </c>
      <c r="C955" s="283" t="s">
        <v>10267</v>
      </c>
      <c r="D955" s="284">
        <v>7.86</v>
      </c>
      <c r="E955" s="284">
        <v>20.41</v>
      </c>
      <c r="F955" s="284">
        <v>28.27</v>
      </c>
      <c r="G955" s="259">
        <f t="shared" si="14"/>
        <v>9</v>
      </c>
    </row>
    <row r="956" spans="1:7" x14ac:dyDescent="0.25">
      <c r="A956" s="281" t="s">
        <v>34420</v>
      </c>
      <c r="B956" s="282" t="s">
        <v>34421</v>
      </c>
      <c r="C956" s="283" t="s">
        <v>10267</v>
      </c>
      <c r="D956" s="284">
        <v>8.4499999999999993</v>
      </c>
      <c r="E956" s="284">
        <v>24.12</v>
      </c>
      <c r="F956" s="284">
        <v>32.57</v>
      </c>
      <c r="G956" s="259">
        <f t="shared" si="14"/>
        <v>9</v>
      </c>
    </row>
    <row r="957" spans="1:7" x14ac:dyDescent="0.25">
      <c r="A957" s="281" t="s">
        <v>34422</v>
      </c>
      <c r="B957" s="282" t="s">
        <v>34423</v>
      </c>
      <c r="C957" s="283" t="s">
        <v>10267</v>
      </c>
      <c r="D957" s="284">
        <v>26.9</v>
      </c>
      <c r="E957" s="284">
        <v>24.12</v>
      </c>
      <c r="F957" s="284">
        <v>51.02</v>
      </c>
      <c r="G957" s="259">
        <f t="shared" si="14"/>
        <v>9</v>
      </c>
    </row>
    <row r="958" spans="1:7" x14ac:dyDescent="0.25">
      <c r="A958" s="281" t="s">
        <v>34424</v>
      </c>
      <c r="B958" s="282" t="s">
        <v>34425</v>
      </c>
      <c r="C958" s="283" t="s">
        <v>10267</v>
      </c>
      <c r="D958" s="284">
        <v>7.86</v>
      </c>
      <c r="E958" s="284">
        <v>14.84</v>
      </c>
      <c r="F958" s="284">
        <v>22.7</v>
      </c>
      <c r="G958" s="259">
        <f t="shared" si="14"/>
        <v>9</v>
      </c>
    </row>
    <row r="959" spans="1:7" x14ac:dyDescent="0.25">
      <c r="A959" s="281" t="s">
        <v>34426</v>
      </c>
      <c r="B959" s="282" t="s">
        <v>34427</v>
      </c>
      <c r="C959" s="283" t="s">
        <v>10267</v>
      </c>
      <c r="D959" s="284">
        <v>7.86</v>
      </c>
      <c r="E959" s="284">
        <v>25.98</v>
      </c>
      <c r="F959" s="284">
        <v>33.840000000000003</v>
      </c>
      <c r="G959" s="259">
        <f t="shared" si="14"/>
        <v>9</v>
      </c>
    </row>
    <row r="960" spans="1:7" x14ac:dyDescent="0.25">
      <c r="A960" s="281" t="s">
        <v>34428</v>
      </c>
      <c r="B960" s="282" t="s">
        <v>34429</v>
      </c>
      <c r="C960" s="283" t="s">
        <v>9690</v>
      </c>
      <c r="D960" s="284">
        <v>5.65</v>
      </c>
      <c r="E960" s="284">
        <v>42.02</v>
      </c>
      <c r="F960" s="284">
        <v>47.67</v>
      </c>
      <c r="G960" s="259">
        <f t="shared" si="14"/>
        <v>9</v>
      </c>
    </row>
    <row r="961" spans="1:7" x14ac:dyDescent="0.25">
      <c r="A961" s="281" t="s">
        <v>34430</v>
      </c>
      <c r="B961" s="282" t="s">
        <v>34431</v>
      </c>
      <c r="C961" s="283" t="s">
        <v>9690</v>
      </c>
      <c r="D961" s="284">
        <v>1.39</v>
      </c>
      <c r="E961" s="284">
        <v>19.559999999999999</v>
      </c>
      <c r="F961" s="284">
        <v>20.95</v>
      </c>
      <c r="G961" s="259">
        <f t="shared" si="14"/>
        <v>9</v>
      </c>
    </row>
    <row r="962" spans="1:7" x14ac:dyDescent="0.25">
      <c r="A962" s="281" t="s">
        <v>34432</v>
      </c>
      <c r="B962" s="282" t="s">
        <v>34433</v>
      </c>
      <c r="C962" s="283" t="s">
        <v>9690</v>
      </c>
      <c r="D962" s="284">
        <v>1.54</v>
      </c>
      <c r="E962" s="284">
        <v>19.559999999999999</v>
      </c>
      <c r="F962" s="284">
        <v>21.1</v>
      </c>
      <c r="G962" s="259">
        <f t="shared" si="14"/>
        <v>9</v>
      </c>
    </row>
    <row r="963" spans="1:7" ht="30" x14ac:dyDescent="0.25">
      <c r="A963" s="281" t="s">
        <v>34434</v>
      </c>
      <c r="B963" s="282" t="s">
        <v>34435</v>
      </c>
      <c r="C963" s="283" t="s">
        <v>9690</v>
      </c>
      <c r="D963" s="284">
        <v>1.74</v>
      </c>
      <c r="E963" s="284">
        <v>19.559999999999999</v>
      </c>
      <c r="F963" s="284">
        <v>21.3</v>
      </c>
      <c r="G963" s="259">
        <f t="shared" si="14"/>
        <v>9</v>
      </c>
    </row>
    <row r="964" spans="1:7" ht="30" x14ac:dyDescent="0.25">
      <c r="A964" s="281" t="s">
        <v>34436</v>
      </c>
      <c r="B964" s="282" t="s">
        <v>34437</v>
      </c>
      <c r="C964" s="283" t="s">
        <v>9690</v>
      </c>
      <c r="D964" s="284">
        <v>2.13</v>
      </c>
      <c r="E964" s="284">
        <v>19.559999999999999</v>
      </c>
      <c r="F964" s="284">
        <v>21.69</v>
      </c>
      <c r="G964" s="259">
        <f t="shared" si="14"/>
        <v>9</v>
      </c>
    </row>
    <row r="965" spans="1:7" x14ac:dyDescent="0.25">
      <c r="A965" s="281" t="s">
        <v>34438</v>
      </c>
      <c r="B965" s="282" t="s">
        <v>34439</v>
      </c>
      <c r="C965" s="283"/>
      <c r="D965" s="284"/>
      <c r="E965" s="284"/>
      <c r="F965" s="284"/>
      <c r="G965" s="259">
        <f t="shared" si="14"/>
        <v>5</v>
      </c>
    </row>
    <row r="966" spans="1:7" x14ac:dyDescent="0.25">
      <c r="A966" s="281" t="s">
        <v>34440</v>
      </c>
      <c r="B966" s="282" t="s">
        <v>34441</v>
      </c>
      <c r="C966" s="283" t="s">
        <v>10267</v>
      </c>
      <c r="D966" s="284">
        <v>4.05</v>
      </c>
      <c r="E966" s="284">
        <v>12.33</v>
      </c>
      <c r="F966" s="284">
        <v>16.38</v>
      </c>
      <c r="G966" s="259">
        <f t="shared" si="14"/>
        <v>9</v>
      </c>
    </row>
    <row r="967" spans="1:7" x14ac:dyDescent="0.25">
      <c r="A967" s="281" t="s">
        <v>34442</v>
      </c>
      <c r="B967" s="282" t="s">
        <v>34443</v>
      </c>
      <c r="C967" s="283" t="s">
        <v>10267</v>
      </c>
      <c r="D967" s="284">
        <v>5.67</v>
      </c>
      <c r="E967" s="284">
        <v>12.33</v>
      </c>
      <c r="F967" s="284">
        <v>18</v>
      </c>
      <c r="G967" s="259">
        <f t="shared" si="14"/>
        <v>9</v>
      </c>
    </row>
    <row r="968" spans="1:7" x14ac:dyDescent="0.25">
      <c r="A968" s="281" t="s">
        <v>34444</v>
      </c>
      <c r="B968" s="282" t="s">
        <v>34445</v>
      </c>
      <c r="C968" s="283"/>
      <c r="D968" s="284"/>
      <c r="E968" s="284"/>
      <c r="F968" s="284"/>
      <c r="G968" s="259">
        <f t="shared" si="14"/>
        <v>5</v>
      </c>
    </row>
    <row r="969" spans="1:7" x14ac:dyDescent="0.25">
      <c r="A969" s="281" t="s">
        <v>34446</v>
      </c>
      <c r="B969" s="282" t="s">
        <v>34447</v>
      </c>
      <c r="C969" s="283" t="s">
        <v>13121</v>
      </c>
      <c r="D969" s="284">
        <v>361.69</v>
      </c>
      <c r="E969" s="284">
        <v>356.16</v>
      </c>
      <c r="F969" s="284">
        <v>717.85</v>
      </c>
      <c r="G969" s="259">
        <f t="shared" si="14"/>
        <v>9</v>
      </c>
    </row>
    <row r="970" spans="1:7" ht="30" x14ac:dyDescent="0.25">
      <c r="A970" s="281" t="s">
        <v>34448</v>
      </c>
      <c r="B970" s="282" t="s">
        <v>34449</v>
      </c>
      <c r="C970" s="283" t="s">
        <v>13121</v>
      </c>
      <c r="D970" s="284">
        <v>407.91</v>
      </c>
      <c r="E970" s="284">
        <v>356.16</v>
      </c>
      <c r="F970" s="284">
        <v>764.07</v>
      </c>
      <c r="G970" s="259">
        <f t="shared" ref="G970:G1033" si="15">LEN(A970)</f>
        <v>9</v>
      </c>
    </row>
    <row r="971" spans="1:7" ht="30" x14ac:dyDescent="0.25">
      <c r="A971" s="281" t="s">
        <v>34450</v>
      </c>
      <c r="B971" s="282" t="s">
        <v>34451</v>
      </c>
      <c r="C971" s="283" t="s">
        <v>13121</v>
      </c>
      <c r="D971" s="284">
        <v>435.38</v>
      </c>
      <c r="E971" s="284">
        <v>356.16</v>
      </c>
      <c r="F971" s="284">
        <v>791.54</v>
      </c>
      <c r="G971" s="259">
        <f t="shared" si="15"/>
        <v>9</v>
      </c>
    </row>
    <row r="972" spans="1:7" x14ac:dyDescent="0.25">
      <c r="A972" s="281" t="s">
        <v>34452</v>
      </c>
      <c r="B972" s="282" t="s">
        <v>34453</v>
      </c>
      <c r="C972" s="283" t="s">
        <v>9690</v>
      </c>
      <c r="D972" s="284">
        <v>25.61</v>
      </c>
      <c r="E972" s="284">
        <v>41.39</v>
      </c>
      <c r="F972" s="284">
        <v>67</v>
      </c>
      <c r="G972" s="259">
        <f t="shared" si="15"/>
        <v>9</v>
      </c>
    </row>
    <row r="973" spans="1:7" x14ac:dyDescent="0.25">
      <c r="A973" s="281" t="s">
        <v>34454</v>
      </c>
      <c r="B973" s="282" t="s">
        <v>34455</v>
      </c>
      <c r="C973" s="283" t="s">
        <v>9690</v>
      </c>
      <c r="D973" s="284">
        <v>11.79</v>
      </c>
      <c r="E973" s="284">
        <v>56.33</v>
      </c>
      <c r="F973" s="284">
        <v>68.12</v>
      </c>
      <c r="G973" s="259">
        <f t="shared" si="15"/>
        <v>9</v>
      </c>
    </row>
    <row r="974" spans="1:7" x14ac:dyDescent="0.25">
      <c r="A974" s="281" t="s">
        <v>34456</v>
      </c>
      <c r="B974" s="282" t="s">
        <v>34457</v>
      </c>
      <c r="C974" s="283"/>
      <c r="D974" s="284"/>
      <c r="E974" s="284"/>
      <c r="F974" s="284"/>
      <c r="G974" s="259">
        <f t="shared" si="15"/>
        <v>5</v>
      </c>
    </row>
    <row r="975" spans="1:7" x14ac:dyDescent="0.25">
      <c r="A975" s="281" t="s">
        <v>34458</v>
      </c>
      <c r="B975" s="282" t="s">
        <v>34459</v>
      </c>
      <c r="C975" s="283" t="s">
        <v>10267</v>
      </c>
      <c r="D975" s="284">
        <v>72.81</v>
      </c>
      <c r="E975" s="284">
        <v>6.7</v>
      </c>
      <c r="F975" s="284">
        <v>79.510000000000005</v>
      </c>
      <c r="G975" s="259">
        <f t="shared" si="15"/>
        <v>9</v>
      </c>
    </row>
    <row r="976" spans="1:7" x14ac:dyDescent="0.25">
      <c r="A976" s="281" t="s">
        <v>34460</v>
      </c>
      <c r="B976" s="282" t="s">
        <v>34461</v>
      </c>
      <c r="C976" s="283" t="s">
        <v>9690</v>
      </c>
      <c r="D976" s="284">
        <v>39.31</v>
      </c>
      <c r="E976" s="284">
        <v>1.68</v>
      </c>
      <c r="F976" s="284">
        <v>40.99</v>
      </c>
      <c r="G976" s="259">
        <f t="shared" si="15"/>
        <v>9</v>
      </c>
    </row>
    <row r="977" spans="1:7" x14ac:dyDescent="0.25">
      <c r="A977" s="281" t="s">
        <v>34462</v>
      </c>
      <c r="B977" s="282" t="s">
        <v>34463</v>
      </c>
      <c r="C977" s="283" t="s">
        <v>9690</v>
      </c>
      <c r="D977" s="284">
        <v>66.17</v>
      </c>
      <c r="E977" s="284">
        <v>2.0099999999999998</v>
      </c>
      <c r="F977" s="284">
        <v>68.180000000000007</v>
      </c>
      <c r="G977" s="259">
        <f t="shared" si="15"/>
        <v>9</v>
      </c>
    </row>
    <row r="978" spans="1:7" x14ac:dyDescent="0.25">
      <c r="A978" s="281" t="s">
        <v>34464</v>
      </c>
      <c r="B978" s="282" t="s">
        <v>34465</v>
      </c>
      <c r="C978" s="283" t="s">
        <v>9690</v>
      </c>
      <c r="D978" s="284">
        <v>35.97</v>
      </c>
      <c r="E978" s="284">
        <v>3.35</v>
      </c>
      <c r="F978" s="284">
        <v>39.32</v>
      </c>
      <c r="G978" s="259">
        <f t="shared" si="15"/>
        <v>9</v>
      </c>
    </row>
    <row r="979" spans="1:7" ht="30" x14ac:dyDescent="0.25">
      <c r="A979" s="281" t="s">
        <v>34466</v>
      </c>
      <c r="B979" s="282" t="s">
        <v>34467</v>
      </c>
      <c r="C979" s="283" t="s">
        <v>9690</v>
      </c>
      <c r="D979" s="284">
        <v>74.73</v>
      </c>
      <c r="E979" s="284">
        <v>0.4</v>
      </c>
      <c r="F979" s="284">
        <v>75.13</v>
      </c>
      <c r="G979" s="259">
        <f t="shared" si="15"/>
        <v>9</v>
      </c>
    </row>
    <row r="980" spans="1:7" x14ac:dyDescent="0.25">
      <c r="A980" s="281" t="s">
        <v>34468</v>
      </c>
      <c r="B980" s="282" t="s">
        <v>34469</v>
      </c>
      <c r="C980" s="283" t="s">
        <v>10267</v>
      </c>
      <c r="D980" s="284">
        <v>158.85</v>
      </c>
      <c r="E980" s="284">
        <v>4.0199999999999996</v>
      </c>
      <c r="F980" s="284">
        <v>162.87</v>
      </c>
      <c r="G980" s="259">
        <f t="shared" si="15"/>
        <v>9</v>
      </c>
    </row>
    <row r="981" spans="1:7" x14ac:dyDescent="0.25">
      <c r="A981" s="281" t="s">
        <v>34470</v>
      </c>
      <c r="B981" s="282" t="s">
        <v>34471</v>
      </c>
      <c r="C981" s="283"/>
      <c r="D981" s="284"/>
      <c r="E981" s="284"/>
      <c r="F981" s="284"/>
      <c r="G981" s="259">
        <f t="shared" si="15"/>
        <v>5</v>
      </c>
    </row>
    <row r="982" spans="1:7" x14ac:dyDescent="0.25">
      <c r="A982" s="281" t="s">
        <v>34472</v>
      </c>
      <c r="B982" s="282" t="s">
        <v>34473</v>
      </c>
      <c r="C982" s="283" t="s">
        <v>10267</v>
      </c>
      <c r="D982" s="284">
        <v>78.91</v>
      </c>
      <c r="E982" s="284">
        <v>6.7</v>
      </c>
      <c r="F982" s="284">
        <v>85.61</v>
      </c>
      <c r="G982" s="259">
        <f t="shared" si="15"/>
        <v>9</v>
      </c>
    </row>
    <row r="983" spans="1:7" x14ac:dyDescent="0.25">
      <c r="A983" s="281" t="s">
        <v>34474</v>
      </c>
      <c r="B983" s="282" t="s">
        <v>34475</v>
      </c>
      <c r="C983" s="283" t="s">
        <v>9690</v>
      </c>
      <c r="D983" s="284">
        <v>35.99</v>
      </c>
      <c r="E983" s="284">
        <v>1.68</v>
      </c>
      <c r="F983" s="284">
        <v>37.67</v>
      </c>
      <c r="G983" s="259">
        <f t="shared" si="15"/>
        <v>9</v>
      </c>
    </row>
    <row r="984" spans="1:7" x14ac:dyDescent="0.25">
      <c r="A984" s="281" t="s">
        <v>34476</v>
      </c>
      <c r="B984" s="282" t="s">
        <v>34477</v>
      </c>
      <c r="C984" s="283" t="s">
        <v>9690</v>
      </c>
      <c r="D984" s="284">
        <v>64.66</v>
      </c>
      <c r="E984" s="284">
        <v>2.0099999999999998</v>
      </c>
      <c r="F984" s="284">
        <v>66.67</v>
      </c>
      <c r="G984" s="259">
        <f t="shared" si="15"/>
        <v>9</v>
      </c>
    </row>
    <row r="985" spans="1:7" x14ac:dyDescent="0.25">
      <c r="A985" s="281" t="s">
        <v>34478</v>
      </c>
      <c r="B985" s="282" t="s">
        <v>34479</v>
      </c>
      <c r="C985" s="283" t="s">
        <v>9690</v>
      </c>
      <c r="D985" s="284">
        <v>69.010000000000005</v>
      </c>
      <c r="E985" s="284">
        <v>2.0099999999999998</v>
      </c>
      <c r="F985" s="284">
        <v>71.02</v>
      </c>
      <c r="G985" s="259">
        <f t="shared" si="15"/>
        <v>9</v>
      </c>
    </row>
    <row r="986" spans="1:7" ht="30" x14ac:dyDescent="0.25">
      <c r="A986" s="281" t="s">
        <v>34480</v>
      </c>
      <c r="B986" s="282" t="s">
        <v>34481</v>
      </c>
      <c r="C986" s="283" t="s">
        <v>9690</v>
      </c>
      <c r="D986" s="284">
        <v>36.89</v>
      </c>
      <c r="E986" s="284">
        <v>3.35</v>
      </c>
      <c r="F986" s="284">
        <v>40.24</v>
      </c>
      <c r="G986" s="259">
        <f t="shared" si="15"/>
        <v>9</v>
      </c>
    </row>
    <row r="987" spans="1:7" x14ac:dyDescent="0.25">
      <c r="A987" s="281" t="s">
        <v>34482</v>
      </c>
      <c r="B987" s="282" t="s">
        <v>34483</v>
      </c>
      <c r="C987" s="283"/>
      <c r="D987" s="284"/>
      <c r="E987" s="284"/>
      <c r="F987" s="284"/>
      <c r="G987" s="259">
        <f t="shared" si="15"/>
        <v>5</v>
      </c>
    </row>
    <row r="988" spans="1:7" x14ac:dyDescent="0.25">
      <c r="A988" s="281" t="s">
        <v>34484</v>
      </c>
      <c r="B988" s="282" t="s">
        <v>34485</v>
      </c>
      <c r="C988" s="283" t="s">
        <v>10267</v>
      </c>
      <c r="D988" s="284">
        <v>48.58</v>
      </c>
      <c r="E988" s="284">
        <v>47.04</v>
      </c>
      <c r="F988" s="284">
        <v>95.62</v>
      </c>
      <c r="G988" s="259">
        <f t="shared" si="15"/>
        <v>9</v>
      </c>
    </row>
    <row r="989" spans="1:7" ht="30" x14ac:dyDescent="0.25">
      <c r="A989" s="281" t="s">
        <v>34486</v>
      </c>
      <c r="B989" s="282" t="s">
        <v>34487</v>
      </c>
      <c r="C989" s="283" t="s">
        <v>9690</v>
      </c>
      <c r="D989" s="284">
        <v>65.25</v>
      </c>
      <c r="E989" s="284">
        <v>16.75</v>
      </c>
      <c r="F989" s="284">
        <v>82</v>
      </c>
      <c r="G989" s="259">
        <f t="shared" si="15"/>
        <v>9</v>
      </c>
    </row>
    <row r="990" spans="1:7" ht="30" x14ac:dyDescent="0.25">
      <c r="A990" s="281" t="s">
        <v>34488</v>
      </c>
      <c r="B990" s="282" t="s">
        <v>34489</v>
      </c>
      <c r="C990" s="283" t="s">
        <v>9690</v>
      </c>
      <c r="D990" s="284">
        <v>9.51</v>
      </c>
      <c r="E990" s="284"/>
      <c r="F990" s="284">
        <v>9.51</v>
      </c>
      <c r="G990" s="259">
        <f t="shared" si="15"/>
        <v>9</v>
      </c>
    </row>
    <row r="991" spans="1:7" x14ac:dyDescent="0.25">
      <c r="A991" s="281" t="s">
        <v>34490</v>
      </c>
      <c r="B991" s="282" t="s">
        <v>34491</v>
      </c>
      <c r="C991" s="283" t="s">
        <v>10267</v>
      </c>
      <c r="D991" s="284">
        <v>116.39</v>
      </c>
      <c r="E991" s="284">
        <v>16.75</v>
      </c>
      <c r="F991" s="284">
        <v>133.13999999999999</v>
      </c>
      <c r="G991" s="259">
        <f t="shared" si="15"/>
        <v>9</v>
      </c>
    </row>
    <row r="992" spans="1:7" x14ac:dyDescent="0.25">
      <c r="A992" s="281" t="s">
        <v>34492</v>
      </c>
      <c r="B992" s="282" t="s">
        <v>34493</v>
      </c>
      <c r="C992" s="283" t="s">
        <v>10267</v>
      </c>
      <c r="D992" s="284">
        <v>9.02</v>
      </c>
      <c r="E992" s="284">
        <v>18.45</v>
      </c>
      <c r="F992" s="284">
        <v>27.47</v>
      </c>
      <c r="G992" s="259">
        <f t="shared" si="15"/>
        <v>9</v>
      </c>
    </row>
    <row r="993" spans="1:7" x14ac:dyDescent="0.25">
      <c r="A993" s="281" t="s">
        <v>34494</v>
      </c>
      <c r="B993" s="282" t="s">
        <v>34495</v>
      </c>
      <c r="C993" s="283"/>
      <c r="D993" s="284"/>
      <c r="E993" s="284"/>
      <c r="F993" s="284"/>
      <c r="G993" s="259">
        <f t="shared" si="15"/>
        <v>5</v>
      </c>
    </row>
    <row r="994" spans="1:7" x14ac:dyDescent="0.25">
      <c r="A994" s="281" t="s">
        <v>34496</v>
      </c>
      <c r="B994" s="282" t="s">
        <v>34497</v>
      </c>
      <c r="C994" s="283" t="s">
        <v>10267</v>
      </c>
      <c r="D994" s="284">
        <v>36.29</v>
      </c>
      <c r="E994" s="284"/>
      <c r="F994" s="284">
        <v>36.29</v>
      </c>
      <c r="G994" s="259">
        <f t="shared" si="15"/>
        <v>9</v>
      </c>
    </row>
    <row r="995" spans="1:7" ht="30" x14ac:dyDescent="0.25">
      <c r="A995" s="281" t="s">
        <v>34498</v>
      </c>
      <c r="B995" s="282" t="s">
        <v>34499</v>
      </c>
      <c r="C995" s="283" t="s">
        <v>10267</v>
      </c>
      <c r="D995" s="284">
        <v>33.869999999999997</v>
      </c>
      <c r="E995" s="284"/>
      <c r="F995" s="284">
        <v>33.869999999999997</v>
      </c>
      <c r="G995" s="259">
        <f t="shared" si="15"/>
        <v>9</v>
      </c>
    </row>
    <row r="996" spans="1:7" ht="30" x14ac:dyDescent="0.25">
      <c r="A996" s="281" t="s">
        <v>34500</v>
      </c>
      <c r="B996" s="282" t="s">
        <v>34501</v>
      </c>
      <c r="C996" s="283" t="s">
        <v>9690</v>
      </c>
      <c r="D996" s="284">
        <v>31.37</v>
      </c>
      <c r="E996" s="284"/>
      <c r="F996" s="284">
        <v>31.37</v>
      </c>
      <c r="G996" s="259">
        <f t="shared" si="15"/>
        <v>9</v>
      </c>
    </row>
    <row r="997" spans="1:7" x14ac:dyDescent="0.25">
      <c r="A997" s="281" t="s">
        <v>34502</v>
      </c>
      <c r="B997" s="282" t="s">
        <v>34503</v>
      </c>
      <c r="C997" s="283" t="s">
        <v>9690</v>
      </c>
      <c r="D997" s="284">
        <v>25.94</v>
      </c>
      <c r="E997" s="284"/>
      <c r="F997" s="284">
        <v>25.94</v>
      </c>
      <c r="G997" s="259">
        <f t="shared" si="15"/>
        <v>9</v>
      </c>
    </row>
    <row r="998" spans="1:7" ht="30" x14ac:dyDescent="0.25">
      <c r="A998" s="281" t="s">
        <v>34504</v>
      </c>
      <c r="B998" s="282" t="s">
        <v>34505</v>
      </c>
      <c r="C998" s="283" t="s">
        <v>9690</v>
      </c>
      <c r="D998" s="284"/>
      <c r="E998" s="284">
        <v>37.11</v>
      </c>
      <c r="F998" s="284">
        <v>37.11</v>
      </c>
      <c r="G998" s="259">
        <f t="shared" si="15"/>
        <v>9</v>
      </c>
    </row>
    <row r="999" spans="1:7" x14ac:dyDescent="0.25">
      <c r="A999" s="281" t="s">
        <v>34506</v>
      </c>
      <c r="B999" s="282" t="s">
        <v>34507</v>
      </c>
      <c r="C999" s="283" t="s">
        <v>10267</v>
      </c>
      <c r="D999" s="284">
        <v>7.54</v>
      </c>
      <c r="E999" s="284">
        <v>18.899999999999999</v>
      </c>
      <c r="F999" s="284">
        <v>26.44</v>
      </c>
      <c r="G999" s="259">
        <f t="shared" si="15"/>
        <v>9</v>
      </c>
    </row>
    <row r="1000" spans="1:7" x14ac:dyDescent="0.25">
      <c r="A1000" s="281" t="s">
        <v>34508</v>
      </c>
      <c r="B1000" s="282" t="s">
        <v>34509</v>
      </c>
      <c r="C1000" s="283" t="s">
        <v>10267</v>
      </c>
      <c r="D1000" s="284">
        <v>13.97</v>
      </c>
      <c r="E1000" s="284">
        <v>18.899999999999999</v>
      </c>
      <c r="F1000" s="284">
        <v>32.869999999999997</v>
      </c>
      <c r="G1000" s="259">
        <f t="shared" si="15"/>
        <v>9</v>
      </c>
    </row>
    <row r="1001" spans="1:7" x14ac:dyDescent="0.25">
      <c r="A1001" s="281" t="s">
        <v>34510</v>
      </c>
      <c r="B1001" s="282" t="s">
        <v>34511</v>
      </c>
      <c r="C1001" s="283" t="s">
        <v>9690</v>
      </c>
      <c r="D1001" s="284">
        <v>4.0199999999999996</v>
      </c>
      <c r="E1001" s="284">
        <v>9.86</v>
      </c>
      <c r="F1001" s="284">
        <v>13.88</v>
      </c>
      <c r="G1001" s="259">
        <f t="shared" si="15"/>
        <v>9</v>
      </c>
    </row>
    <row r="1002" spans="1:7" x14ac:dyDescent="0.25">
      <c r="A1002" s="281" t="s">
        <v>34512</v>
      </c>
      <c r="B1002" s="282" t="s">
        <v>34513</v>
      </c>
      <c r="C1002" s="283" t="s">
        <v>9690</v>
      </c>
      <c r="D1002" s="284">
        <v>7.45</v>
      </c>
      <c r="E1002" s="284">
        <v>9.86</v>
      </c>
      <c r="F1002" s="284">
        <v>17.309999999999999</v>
      </c>
      <c r="G1002" s="259">
        <f t="shared" si="15"/>
        <v>9</v>
      </c>
    </row>
    <row r="1003" spans="1:7" x14ac:dyDescent="0.25">
      <c r="A1003" s="281" t="s">
        <v>34514</v>
      </c>
      <c r="B1003" s="282" t="s">
        <v>34515</v>
      </c>
      <c r="C1003" s="283"/>
      <c r="D1003" s="284"/>
      <c r="E1003" s="284"/>
      <c r="F1003" s="284"/>
      <c r="G1003" s="259">
        <f t="shared" si="15"/>
        <v>2</v>
      </c>
    </row>
    <row r="1004" spans="1:7" x14ac:dyDescent="0.25">
      <c r="A1004" s="281" t="s">
        <v>34516</v>
      </c>
      <c r="B1004" s="282" t="s">
        <v>34517</v>
      </c>
      <c r="C1004" s="283"/>
      <c r="D1004" s="284"/>
      <c r="E1004" s="284"/>
      <c r="F1004" s="284"/>
      <c r="G1004" s="259">
        <f t="shared" si="15"/>
        <v>5</v>
      </c>
    </row>
    <row r="1005" spans="1:7" ht="30" x14ac:dyDescent="0.25">
      <c r="A1005" s="281" t="s">
        <v>34518</v>
      </c>
      <c r="B1005" s="282" t="s">
        <v>34519</v>
      </c>
      <c r="C1005" s="283" t="s">
        <v>10267</v>
      </c>
      <c r="D1005" s="284">
        <v>52.61</v>
      </c>
      <c r="E1005" s="284">
        <v>10.68</v>
      </c>
      <c r="F1005" s="284">
        <v>63.29</v>
      </c>
      <c r="G1005" s="259">
        <f t="shared" si="15"/>
        <v>9</v>
      </c>
    </row>
    <row r="1006" spans="1:7" x14ac:dyDescent="0.25">
      <c r="A1006" s="281" t="s">
        <v>34520</v>
      </c>
      <c r="B1006" s="282" t="s">
        <v>34521</v>
      </c>
      <c r="C1006" s="283"/>
      <c r="D1006" s="284"/>
      <c r="E1006" s="284"/>
      <c r="F1006" s="284"/>
      <c r="G1006" s="259">
        <f t="shared" si="15"/>
        <v>5</v>
      </c>
    </row>
    <row r="1007" spans="1:7" ht="45" x14ac:dyDescent="0.25">
      <c r="A1007" s="281" t="s">
        <v>34522</v>
      </c>
      <c r="B1007" s="282" t="s">
        <v>34523</v>
      </c>
      <c r="C1007" s="283" t="s">
        <v>10267</v>
      </c>
      <c r="D1007" s="284">
        <v>26.51</v>
      </c>
      <c r="E1007" s="284">
        <v>12.65</v>
      </c>
      <c r="F1007" s="284">
        <v>39.159999999999997</v>
      </c>
      <c r="G1007" s="259">
        <f t="shared" si="15"/>
        <v>9</v>
      </c>
    </row>
    <row r="1008" spans="1:7" ht="45" x14ac:dyDescent="0.25">
      <c r="A1008" s="281" t="s">
        <v>34524</v>
      </c>
      <c r="B1008" s="282" t="s">
        <v>34525</v>
      </c>
      <c r="C1008" s="283" t="s">
        <v>9690</v>
      </c>
      <c r="D1008" s="284">
        <v>4.38</v>
      </c>
      <c r="E1008" s="284">
        <v>1.01</v>
      </c>
      <c r="F1008" s="284">
        <v>5.39</v>
      </c>
      <c r="G1008" s="259">
        <f t="shared" si="15"/>
        <v>9</v>
      </c>
    </row>
    <row r="1009" spans="1:7" ht="60" x14ac:dyDescent="0.25">
      <c r="A1009" s="281" t="s">
        <v>34526</v>
      </c>
      <c r="B1009" s="282" t="s">
        <v>34527</v>
      </c>
      <c r="C1009" s="283" t="s">
        <v>10267</v>
      </c>
      <c r="D1009" s="284">
        <v>138</v>
      </c>
      <c r="E1009" s="284">
        <v>12.65</v>
      </c>
      <c r="F1009" s="284">
        <v>150.65</v>
      </c>
      <c r="G1009" s="259">
        <f t="shared" si="15"/>
        <v>9</v>
      </c>
    </row>
    <row r="1010" spans="1:7" ht="60" x14ac:dyDescent="0.25">
      <c r="A1010" s="281" t="s">
        <v>34528</v>
      </c>
      <c r="B1010" s="282" t="s">
        <v>34529</v>
      </c>
      <c r="C1010" s="283" t="s">
        <v>9690</v>
      </c>
      <c r="D1010" s="284">
        <v>23.27</v>
      </c>
      <c r="E1010" s="284">
        <v>1.01</v>
      </c>
      <c r="F1010" s="284">
        <v>24.28</v>
      </c>
      <c r="G1010" s="259">
        <f t="shared" si="15"/>
        <v>9</v>
      </c>
    </row>
    <row r="1011" spans="1:7" ht="45" x14ac:dyDescent="0.25">
      <c r="A1011" s="281" t="s">
        <v>34530</v>
      </c>
      <c r="B1011" s="282" t="s">
        <v>34531</v>
      </c>
      <c r="C1011" s="283" t="s">
        <v>10267</v>
      </c>
      <c r="D1011" s="284">
        <v>29.77</v>
      </c>
      <c r="E1011" s="284">
        <v>12.65</v>
      </c>
      <c r="F1011" s="284">
        <v>42.42</v>
      </c>
      <c r="G1011" s="259">
        <f t="shared" si="15"/>
        <v>9</v>
      </c>
    </row>
    <row r="1012" spans="1:7" ht="60" x14ac:dyDescent="0.25">
      <c r="A1012" s="281" t="s">
        <v>34532</v>
      </c>
      <c r="B1012" s="282" t="s">
        <v>34533</v>
      </c>
      <c r="C1012" s="283" t="s">
        <v>9690</v>
      </c>
      <c r="D1012" s="284">
        <v>4.7699999999999996</v>
      </c>
      <c r="E1012" s="284">
        <v>1.01</v>
      </c>
      <c r="F1012" s="284">
        <v>5.78</v>
      </c>
      <c r="G1012" s="259">
        <f t="shared" si="15"/>
        <v>9</v>
      </c>
    </row>
    <row r="1013" spans="1:7" ht="30" x14ac:dyDescent="0.25">
      <c r="A1013" s="281" t="s">
        <v>34534</v>
      </c>
      <c r="B1013" s="282" t="s">
        <v>34535</v>
      </c>
      <c r="C1013" s="283" t="s">
        <v>10267</v>
      </c>
      <c r="D1013" s="284">
        <v>9.57</v>
      </c>
      <c r="E1013" s="284">
        <v>53.15</v>
      </c>
      <c r="F1013" s="284">
        <v>62.72</v>
      </c>
      <c r="G1013" s="259">
        <f t="shared" si="15"/>
        <v>9</v>
      </c>
    </row>
    <row r="1014" spans="1:7" ht="30" x14ac:dyDescent="0.25">
      <c r="A1014" s="281" t="s">
        <v>34536</v>
      </c>
      <c r="B1014" s="282" t="s">
        <v>34537</v>
      </c>
      <c r="C1014" s="283" t="s">
        <v>10267</v>
      </c>
      <c r="D1014" s="284">
        <v>0.83</v>
      </c>
      <c r="E1014" s="284">
        <v>8.44</v>
      </c>
      <c r="F1014" s="284">
        <v>9.27</v>
      </c>
      <c r="G1014" s="259">
        <f t="shared" si="15"/>
        <v>9</v>
      </c>
    </row>
    <row r="1015" spans="1:7" ht="30" x14ac:dyDescent="0.25">
      <c r="A1015" s="281" t="s">
        <v>34538</v>
      </c>
      <c r="B1015" s="282" t="s">
        <v>34539</v>
      </c>
      <c r="C1015" s="283" t="s">
        <v>10267</v>
      </c>
      <c r="D1015" s="284">
        <v>1.91</v>
      </c>
      <c r="E1015" s="284">
        <v>8.44</v>
      </c>
      <c r="F1015" s="284">
        <v>10.35</v>
      </c>
      <c r="G1015" s="259">
        <f t="shared" si="15"/>
        <v>9</v>
      </c>
    </row>
    <row r="1016" spans="1:7" ht="30" x14ac:dyDescent="0.25">
      <c r="A1016" s="281" t="s">
        <v>34540</v>
      </c>
      <c r="B1016" s="282" t="s">
        <v>34541</v>
      </c>
      <c r="C1016" s="283" t="s">
        <v>10267</v>
      </c>
      <c r="D1016" s="284">
        <v>1.65</v>
      </c>
      <c r="E1016" s="284">
        <v>8.44</v>
      </c>
      <c r="F1016" s="284">
        <v>10.09</v>
      </c>
      <c r="G1016" s="259">
        <f t="shared" si="15"/>
        <v>9</v>
      </c>
    </row>
    <row r="1017" spans="1:7" ht="30" x14ac:dyDescent="0.25">
      <c r="A1017" s="281" t="s">
        <v>34542</v>
      </c>
      <c r="B1017" s="282" t="s">
        <v>34543</v>
      </c>
      <c r="C1017" s="283" t="s">
        <v>10267</v>
      </c>
      <c r="D1017" s="284">
        <v>4.78</v>
      </c>
      <c r="E1017" s="284">
        <v>8.44</v>
      </c>
      <c r="F1017" s="284">
        <v>13.22</v>
      </c>
      <c r="G1017" s="259">
        <f t="shared" si="15"/>
        <v>9</v>
      </c>
    </row>
    <row r="1018" spans="1:7" ht="30" x14ac:dyDescent="0.25">
      <c r="A1018" s="281" t="s">
        <v>34544</v>
      </c>
      <c r="B1018" s="282" t="s">
        <v>34545</v>
      </c>
      <c r="C1018" s="283" t="s">
        <v>9690</v>
      </c>
      <c r="D1018" s="284">
        <v>0.08</v>
      </c>
      <c r="E1018" s="284">
        <v>0.95</v>
      </c>
      <c r="F1018" s="284">
        <v>1.03</v>
      </c>
      <c r="G1018" s="259">
        <f t="shared" si="15"/>
        <v>9</v>
      </c>
    </row>
    <row r="1019" spans="1:7" ht="45" x14ac:dyDescent="0.25">
      <c r="A1019" s="281" t="s">
        <v>34546</v>
      </c>
      <c r="B1019" s="282" t="s">
        <v>34547</v>
      </c>
      <c r="C1019" s="283" t="s">
        <v>9690</v>
      </c>
      <c r="D1019" s="284">
        <v>0.19</v>
      </c>
      <c r="E1019" s="284">
        <v>0.95</v>
      </c>
      <c r="F1019" s="284">
        <v>1.1399999999999999</v>
      </c>
      <c r="G1019" s="259">
        <f t="shared" si="15"/>
        <v>9</v>
      </c>
    </row>
    <row r="1020" spans="1:7" ht="30" x14ac:dyDescent="0.25">
      <c r="A1020" s="281" t="s">
        <v>34548</v>
      </c>
      <c r="B1020" s="282" t="s">
        <v>34549</v>
      </c>
      <c r="C1020" s="283" t="s">
        <v>9690</v>
      </c>
      <c r="D1020" s="284">
        <v>0.17</v>
      </c>
      <c r="E1020" s="284">
        <v>0.95</v>
      </c>
      <c r="F1020" s="284">
        <v>1.1200000000000001</v>
      </c>
      <c r="G1020" s="259">
        <f t="shared" si="15"/>
        <v>9</v>
      </c>
    </row>
    <row r="1021" spans="1:7" ht="45" x14ac:dyDescent="0.25">
      <c r="A1021" s="281" t="s">
        <v>34550</v>
      </c>
      <c r="B1021" s="282" t="s">
        <v>34551</v>
      </c>
      <c r="C1021" s="283" t="s">
        <v>9690</v>
      </c>
      <c r="D1021" s="284">
        <v>0.48</v>
      </c>
      <c r="E1021" s="284">
        <v>0.95</v>
      </c>
      <c r="F1021" s="284">
        <v>1.43</v>
      </c>
      <c r="G1021" s="259">
        <f t="shared" si="15"/>
        <v>9</v>
      </c>
    </row>
    <row r="1022" spans="1:7" x14ac:dyDescent="0.25">
      <c r="A1022" s="281" t="s">
        <v>34552</v>
      </c>
      <c r="B1022" s="282" t="s">
        <v>34553</v>
      </c>
      <c r="C1022" s="283"/>
      <c r="D1022" s="284"/>
      <c r="E1022" s="284"/>
      <c r="F1022" s="284"/>
      <c r="G1022" s="259">
        <f t="shared" si="15"/>
        <v>5</v>
      </c>
    </row>
    <row r="1023" spans="1:7" ht="45" x14ac:dyDescent="0.25">
      <c r="A1023" s="281" t="s">
        <v>34554</v>
      </c>
      <c r="B1023" s="282" t="s">
        <v>34555</v>
      </c>
      <c r="C1023" s="283" t="s">
        <v>10267</v>
      </c>
      <c r="D1023" s="284">
        <v>115.53</v>
      </c>
      <c r="E1023" s="284">
        <v>12.65</v>
      </c>
      <c r="F1023" s="284">
        <v>128.18</v>
      </c>
      <c r="G1023" s="259">
        <f t="shared" si="15"/>
        <v>9</v>
      </c>
    </row>
    <row r="1024" spans="1:7" ht="45" x14ac:dyDescent="0.25">
      <c r="A1024" s="281" t="s">
        <v>34556</v>
      </c>
      <c r="B1024" s="282" t="s">
        <v>34557</v>
      </c>
      <c r="C1024" s="283" t="s">
        <v>10267</v>
      </c>
      <c r="D1024" s="284">
        <v>137.02000000000001</v>
      </c>
      <c r="E1024" s="284">
        <v>12.65</v>
      </c>
      <c r="F1024" s="284">
        <v>149.66999999999999</v>
      </c>
      <c r="G1024" s="259">
        <f t="shared" si="15"/>
        <v>9</v>
      </c>
    </row>
    <row r="1025" spans="1:7" ht="45" x14ac:dyDescent="0.25">
      <c r="A1025" s="281" t="s">
        <v>34558</v>
      </c>
      <c r="B1025" s="282" t="s">
        <v>34559</v>
      </c>
      <c r="C1025" s="283" t="s">
        <v>10267</v>
      </c>
      <c r="D1025" s="284">
        <v>192.25</v>
      </c>
      <c r="E1025" s="284">
        <v>12.65</v>
      </c>
      <c r="F1025" s="284">
        <v>204.9</v>
      </c>
      <c r="G1025" s="259">
        <f t="shared" si="15"/>
        <v>9</v>
      </c>
    </row>
    <row r="1026" spans="1:7" ht="45" x14ac:dyDescent="0.25">
      <c r="A1026" s="281" t="s">
        <v>34560</v>
      </c>
      <c r="B1026" s="282" t="s">
        <v>34561</v>
      </c>
      <c r="C1026" s="283" t="s">
        <v>9690</v>
      </c>
      <c r="D1026" s="284">
        <v>41.8</v>
      </c>
      <c r="E1026" s="284">
        <v>1.27</v>
      </c>
      <c r="F1026" s="284">
        <v>43.07</v>
      </c>
      <c r="G1026" s="259">
        <f t="shared" si="15"/>
        <v>9</v>
      </c>
    </row>
    <row r="1027" spans="1:7" ht="60" x14ac:dyDescent="0.25">
      <c r="A1027" s="281" t="s">
        <v>34562</v>
      </c>
      <c r="B1027" s="282" t="s">
        <v>34563</v>
      </c>
      <c r="C1027" s="283" t="s">
        <v>10267</v>
      </c>
      <c r="D1027" s="284">
        <v>250.33</v>
      </c>
      <c r="E1027" s="284">
        <v>12.65</v>
      </c>
      <c r="F1027" s="284">
        <v>262.98</v>
      </c>
      <c r="G1027" s="259">
        <f t="shared" si="15"/>
        <v>9</v>
      </c>
    </row>
    <row r="1028" spans="1:7" ht="60" x14ac:dyDescent="0.25">
      <c r="A1028" s="281" t="s">
        <v>34564</v>
      </c>
      <c r="B1028" s="282" t="s">
        <v>34565</v>
      </c>
      <c r="C1028" s="283" t="s">
        <v>9690</v>
      </c>
      <c r="D1028" s="284">
        <v>49.13</v>
      </c>
      <c r="E1028" s="284">
        <v>1.27</v>
      </c>
      <c r="F1028" s="284">
        <v>50.4</v>
      </c>
      <c r="G1028" s="259">
        <f t="shared" si="15"/>
        <v>9</v>
      </c>
    </row>
    <row r="1029" spans="1:7" ht="45" x14ac:dyDescent="0.25">
      <c r="A1029" s="281" t="s">
        <v>34566</v>
      </c>
      <c r="B1029" s="282" t="s">
        <v>34567</v>
      </c>
      <c r="C1029" s="283" t="s">
        <v>10267</v>
      </c>
      <c r="D1029" s="284">
        <v>33.369999999999997</v>
      </c>
      <c r="E1029" s="284">
        <v>8.44</v>
      </c>
      <c r="F1029" s="284">
        <v>41.81</v>
      </c>
      <c r="G1029" s="259">
        <f t="shared" si="15"/>
        <v>9</v>
      </c>
    </row>
    <row r="1030" spans="1:7" ht="45" x14ac:dyDescent="0.25">
      <c r="A1030" s="281" t="s">
        <v>34568</v>
      </c>
      <c r="B1030" s="282" t="s">
        <v>34569</v>
      </c>
      <c r="C1030" s="283" t="s">
        <v>10267</v>
      </c>
      <c r="D1030" s="284">
        <v>27.94</v>
      </c>
      <c r="E1030" s="284">
        <v>8.44</v>
      </c>
      <c r="F1030" s="284">
        <v>36.380000000000003</v>
      </c>
      <c r="G1030" s="259">
        <f t="shared" si="15"/>
        <v>9</v>
      </c>
    </row>
    <row r="1031" spans="1:7" ht="60" x14ac:dyDescent="0.25">
      <c r="A1031" s="281" t="s">
        <v>34570</v>
      </c>
      <c r="B1031" s="282" t="s">
        <v>34571</v>
      </c>
      <c r="C1031" s="283" t="s">
        <v>10267</v>
      </c>
      <c r="D1031" s="284">
        <v>55.62</v>
      </c>
      <c r="E1031" s="284">
        <v>8.44</v>
      </c>
      <c r="F1031" s="284">
        <v>64.06</v>
      </c>
      <c r="G1031" s="259">
        <f t="shared" si="15"/>
        <v>9</v>
      </c>
    </row>
    <row r="1032" spans="1:7" ht="45" x14ac:dyDescent="0.25">
      <c r="A1032" s="281" t="s">
        <v>34572</v>
      </c>
      <c r="B1032" s="282" t="s">
        <v>34573</v>
      </c>
      <c r="C1032" s="283" t="s">
        <v>10267</v>
      </c>
      <c r="D1032" s="284">
        <v>46.56</v>
      </c>
      <c r="E1032" s="284">
        <v>8.44</v>
      </c>
      <c r="F1032" s="284">
        <v>55</v>
      </c>
      <c r="G1032" s="259">
        <f t="shared" si="15"/>
        <v>9</v>
      </c>
    </row>
    <row r="1033" spans="1:7" ht="60" x14ac:dyDescent="0.25">
      <c r="A1033" s="281" t="s">
        <v>34574</v>
      </c>
      <c r="B1033" s="282" t="s">
        <v>34575</v>
      </c>
      <c r="C1033" s="283" t="s">
        <v>10267</v>
      </c>
      <c r="D1033" s="284">
        <v>38.1</v>
      </c>
      <c r="E1033" s="284">
        <v>8.44</v>
      </c>
      <c r="F1033" s="284">
        <v>46.54</v>
      </c>
      <c r="G1033" s="259">
        <f t="shared" si="15"/>
        <v>9</v>
      </c>
    </row>
    <row r="1034" spans="1:7" ht="60" x14ac:dyDescent="0.25">
      <c r="A1034" s="281" t="s">
        <v>34576</v>
      </c>
      <c r="B1034" s="282" t="s">
        <v>34577</v>
      </c>
      <c r="C1034" s="283" t="s">
        <v>9690</v>
      </c>
      <c r="D1034" s="284">
        <v>3.34</v>
      </c>
      <c r="E1034" s="284">
        <v>0.85</v>
      </c>
      <c r="F1034" s="284">
        <v>4.1900000000000004</v>
      </c>
      <c r="G1034" s="259">
        <f t="shared" ref="G1034:G1097" si="16">LEN(A1034)</f>
        <v>9</v>
      </c>
    </row>
    <row r="1035" spans="1:7" ht="60" x14ac:dyDescent="0.25">
      <c r="A1035" s="281" t="s">
        <v>34578</v>
      </c>
      <c r="B1035" s="282" t="s">
        <v>34579</v>
      </c>
      <c r="C1035" s="283" t="s">
        <v>9690</v>
      </c>
      <c r="D1035" s="284">
        <v>2.79</v>
      </c>
      <c r="E1035" s="284">
        <v>0.85</v>
      </c>
      <c r="F1035" s="284">
        <v>3.64</v>
      </c>
      <c r="G1035" s="259">
        <f t="shared" si="16"/>
        <v>9</v>
      </c>
    </row>
    <row r="1036" spans="1:7" x14ac:dyDescent="0.25">
      <c r="A1036" s="281" t="s">
        <v>34580</v>
      </c>
      <c r="B1036" s="282" t="s">
        <v>34581</v>
      </c>
      <c r="C1036" s="283"/>
      <c r="D1036" s="284"/>
      <c r="E1036" s="284"/>
      <c r="F1036" s="284"/>
      <c r="G1036" s="259">
        <f t="shared" si="16"/>
        <v>5</v>
      </c>
    </row>
    <row r="1037" spans="1:7" ht="60" x14ac:dyDescent="0.25">
      <c r="A1037" s="281" t="s">
        <v>34582</v>
      </c>
      <c r="B1037" s="282" t="s">
        <v>34583</v>
      </c>
      <c r="C1037" s="283" t="s">
        <v>10267</v>
      </c>
      <c r="D1037" s="284">
        <v>88.96</v>
      </c>
      <c r="E1037" s="284">
        <v>33.4</v>
      </c>
      <c r="F1037" s="284">
        <v>122.36</v>
      </c>
      <c r="G1037" s="259">
        <f t="shared" si="16"/>
        <v>9</v>
      </c>
    </row>
    <row r="1038" spans="1:7" ht="45" x14ac:dyDescent="0.25">
      <c r="A1038" s="281" t="s">
        <v>34584</v>
      </c>
      <c r="B1038" s="282" t="s">
        <v>34585</v>
      </c>
      <c r="C1038" s="283" t="s">
        <v>9690</v>
      </c>
      <c r="D1038" s="284">
        <v>15.8</v>
      </c>
      <c r="E1038" s="284">
        <v>9.2799999999999994</v>
      </c>
      <c r="F1038" s="284">
        <v>25.08</v>
      </c>
      <c r="G1038" s="259">
        <f t="shared" si="16"/>
        <v>9</v>
      </c>
    </row>
    <row r="1039" spans="1:7" ht="45" x14ac:dyDescent="0.25">
      <c r="A1039" s="281" t="s">
        <v>34586</v>
      </c>
      <c r="B1039" s="282" t="s">
        <v>34587</v>
      </c>
      <c r="C1039" s="283" t="s">
        <v>10267</v>
      </c>
      <c r="D1039" s="284">
        <v>128.93</v>
      </c>
      <c r="E1039" s="284">
        <v>33.4</v>
      </c>
      <c r="F1039" s="284">
        <v>162.33000000000001</v>
      </c>
      <c r="G1039" s="259">
        <f t="shared" si="16"/>
        <v>9</v>
      </c>
    </row>
    <row r="1040" spans="1:7" ht="45" x14ac:dyDescent="0.25">
      <c r="A1040" s="281" t="s">
        <v>34588</v>
      </c>
      <c r="B1040" s="282" t="s">
        <v>34589</v>
      </c>
      <c r="C1040" s="283" t="s">
        <v>9690</v>
      </c>
      <c r="D1040" s="284">
        <v>22.76</v>
      </c>
      <c r="E1040" s="284">
        <v>9.2799999999999994</v>
      </c>
      <c r="F1040" s="284">
        <v>32.04</v>
      </c>
      <c r="G1040" s="259">
        <f t="shared" si="16"/>
        <v>9</v>
      </c>
    </row>
    <row r="1041" spans="1:7" ht="60" x14ac:dyDescent="0.25">
      <c r="A1041" s="281" t="s">
        <v>34590</v>
      </c>
      <c r="B1041" s="282" t="s">
        <v>34591</v>
      </c>
      <c r="C1041" s="283" t="s">
        <v>10267</v>
      </c>
      <c r="D1041" s="284">
        <v>75.97</v>
      </c>
      <c r="E1041" s="284">
        <v>33.4</v>
      </c>
      <c r="F1041" s="284">
        <v>109.37</v>
      </c>
      <c r="G1041" s="259">
        <f t="shared" si="16"/>
        <v>9</v>
      </c>
    </row>
    <row r="1042" spans="1:7" ht="60" x14ac:dyDescent="0.25">
      <c r="A1042" s="281" t="s">
        <v>34592</v>
      </c>
      <c r="B1042" s="282" t="s">
        <v>34593</v>
      </c>
      <c r="C1042" s="283" t="s">
        <v>9690</v>
      </c>
      <c r="D1042" s="284">
        <v>13.54</v>
      </c>
      <c r="E1042" s="284">
        <v>9.2799999999999994</v>
      </c>
      <c r="F1042" s="284">
        <v>22.82</v>
      </c>
      <c r="G1042" s="259">
        <f t="shared" si="16"/>
        <v>9</v>
      </c>
    </row>
    <row r="1043" spans="1:7" ht="45" x14ac:dyDescent="0.25">
      <c r="A1043" s="281" t="s">
        <v>34594</v>
      </c>
      <c r="B1043" s="282" t="s">
        <v>34595</v>
      </c>
      <c r="C1043" s="283" t="s">
        <v>10267</v>
      </c>
      <c r="D1043" s="284">
        <v>159.58000000000001</v>
      </c>
      <c r="E1043" s="284">
        <v>33.4</v>
      </c>
      <c r="F1043" s="284">
        <v>192.98</v>
      </c>
      <c r="G1043" s="259">
        <f t="shared" si="16"/>
        <v>9</v>
      </c>
    </row>
    <row r="1044" spans="1:7" ht="45" x14ac:dyDescent="0.25">
      <c r="A1044" s="281" t="s">
        <v>34596</v>
      </c>
      <c r="B1044" s="282" t="s">
        <v>34597</v>
      </c>
      <c r="C1044" s="283" t="s">
        <v>9690</v>
      </c>
      <c r="D1044" s="284">
        <v>28.27</v>
      </c>
      <c r="E1044" s="284">
        <v>9.2799999999999994</v>
      </c>
      <c r="F1044" s="284">
        <v>37.549999999999997</v>
      </c>
      <c r="G1044" s="259">
        <f t="shared" si="16"/>
        <v>9</v>
      </c>
    </row>
    <row r="1045" spans="1:7" ht="45" x14ac:dyDescent="0.25">
      <c r="A1045" s="281" t="s">
        <v>34598</v>
      </c>
      <c r="B1045" s="282" t="s">
        <v>34599</v>
      </c>
      <c r="C1045" s="283" t="s">
        <v>10267</v>
      </c>
      <c r="D1045" s="284">
        <v>113.28</v>
      </c>
      <c r="E1045" s="284">
        <v>33.4</v>
      </c>
      <c r="F1045" s="284">
        <v>146.68</v>
      </c>
      <c r="G1045" s="259">
        <f t="shared" si="16"/>
        <v>9</v>
      </c>
    </row>
    <row r="1046" spans="1:7" ht="45" x14ac:dyDescent="0.25">
      <c r="A1046" s="281" t="s">
        <v>34600</v>
      </c>
      <c r="B1046" s="282" t="s">
        <v>34601</v>
      </c>
      <c r="C1046" s="283" t="s">
        <v>9690</v>
      </c>
      <c r="D1046" s="284">
        <v>20.21</v>
      </c>
      <c r="E1046" s="284">
        <v>9.2799999999999994</v>
      </c>
      <c r="F1046" s="284">
        <v>29.49</v>
      </c>
      <c r="G1046" s="259">
        <f t="shared" si="16"/>
        <v>9</v>
      </c>
    </row>
    <row r="1047" spans="1:7" ht="60" x14ac:dyDescent="0.25">
      <c r="A1047" s="281" t="s">
        <v>34602</v>
      </c>
      <c r="B1047" s="282" t="s">
        <v>34603</v>
      </c>
      <c r="C1047" s="283" t="s">
        <v>10267</v>
      </c>
      <c r="D1047" s="284">
        <v>148.51</v>
      </c>
      <c r="E1047" s="284">
        <v>33.4</v>
      </c>
      <c r="F1047" s="284">
        <v>181.91</v>
      </c>
      <c r="G1047" s="259">
        <f t="shared" si="16"/>
        <v>9</v>
      </c>
    </row>
    <row r="1048" spans="1:7" ht="45" x14ac:dyDescent="0.25">
      <c r="A1048" s="281" t="s">
        <v>34604</v>
      </c>
      <c r="B1048" s="282" t="s">
        <v>34605</v>
      </c>
      <c r="C1048" s="283" t="s">
        <v>9690</v>
      </c>
      <c r="D1048" s="284">
        <v>26.35</v>
      </c>
      <c r="E1048" s="284">
        <v>9.2799999999999994</v>
      </c>
      <c r="F1048" s="284">
        <v>35.630000000000003</v>
      </c>
      <c r="G1048" s="259">
        <f t="shared" si="16"/>
        <v>9</v>
      </c>
    </row>
    <row r="1049" spans="1:7" x14ac:dyDescent="0.25">
      <c r="A1049" s="281" t="s">
        <v>34606</v>
      </c>
      <c r="B1049" s="282" t="s">
        <v>34607</v>
      </c>
      <c r="C1049" s="283"/>
      <c r="D1049" s="284"/>
      <c r="E1049" s="284"/>
      <c r="F1049" s="284"/>
      <c r="G1049" s="259">
        <f t="shared" si="16"/>
        <v>5</v>
      </c>
    </row>
    <row r="1050" spans="1:7" ht="30" x14ac:dyDescent="0.25">
      <c r="A1050" s="281" t="s">
        <v>34608</v>
      </c>
      <c r="B1050" s="282" t="s">
        <v>34609</v>
      </c>
      <c r="C1050" s="283" t="s">
        <v>10267</v>
      </c>
      <c r="D1050" s="284">
        <v>86.08</v>
      </c>
      <c r="E1050" s="284">
        <v>18.920000000000002</v>
      </c>
      <c r="F1050" s="284">
        <v>105</v>
      </c>
      <c r="G1050" s="259">
        <f t="shared" si="16"/>
        <v>9</v>
      </c>
    </row>
    <row r="1051" spans="1:7" ht="30" x14ac:dyDescent="0.25">
      <c r="A1051" s="281" t="s">
        <v>34610</v>
      </c>
      <c r="B1051" s="282" t="s">
        <v>34611</v>
      </c>
      <c r="C1051" s="283" t="s">
        <v>10267</v>
      </c>
      <c r="D1051" s="284">
        <v>73.489999999999995</v>
      </c>
      <c r="E1051" s="284">
        <v>18.920000000000002</v>
      </c>
      <c r="F1051" s="284">
        <v>92.41</v>
      </c>
      <c r="G1051" s="259">
        <f t="shared" si="16"/>
        <v>9</v>
      </c>
    </row>
    <row r="1052" spans="1:7" ht="45" x14ac:dyDescent="0.25">
      <c r="A1052" s="281" t="s">
        <v>34612</v>
      </c>
      <c r="B1052" s="282" t="s">
        <v>34613</v>
      </c>
      <c r="C1052" s="283" t="s">
        <v>10267</v>
      </c>
      <c r="D1052" s="284">
        <v>79.209999999999994</v>
      </c>
      <c r="E1052" s="284">
        <v>18.920000000000002</v>
      </c>
      <c r="F1052" s="284">
        <v>98.13</v>
      </c>
      <c r="G1052" s="259">
        <f t="shared" si="16"/>
        <v>9</v>
      </c>
    </row>
    <row r="1053" spans="1:7" ht="45" x14ac:dyDescent="0.25">
      <c r="A1053" s="281" t="s">
        <v>34614</v>
      </c>
      <c r="B1053" s="282" t="s">
        <v>34615</v>
      </c>
      <c r="C1053" s="283" t="s">
        <v>10267</v>
      </c>
      <c r="D1053" s="284">
        <v>68.180000000000007</v>
      </c>
      <c r="E1053" s="284">
        <v>18.920000000000002</v>
      </c>
      <c r="F1053" s="284">
        <v>87.1</v>
      </c>
      <c r="G1053" s="259">
        <f t="shared" si="16"/>
        <v>9</v>
      </c>
    </row>
    <row r="1054" spans="1:7" ht="45" x14ac:dyDescent="0.25">
      <c r="A1054" s="281" t="s">
        <v>34616</v>
      </c>
      <c r="B1054" s="282" t="s">
        <v>34617</v>
      </c>
      <c r="C1054" s="283" t="s">
        <v>10267</v>
      </c>
      <c r="D1054" s="284">
        <v>116.26</v>
      </c>
      <c r="E1054" s="284">
        <v>18.920000000000002</v>
      </c>
      <c r="F1054" s="284">
        <v>135.18</v>
      </c>
      <c r="G1054" s="259">
        <f t="shared" si="16"/>
        <v>9</v>
      </c>
    </row>
    <row r="1055" spans="1:7" x14ac:dyDescent="0.25">
      <c r="A1055" s="281" t="s">
        <v>34618</v>
      </c>
      <c r="B1055" s="282" t="s">
        <v>34619</v>
      </c>
      <c r="C1055" s="283"/>
      <c r="D1055" s="284"/>
      <c r="E1055" s="284"/>
      <c r="F1055" s="284"/>
      <c r="G1055" s="259">
        <f t="shared" si="16"/>
        <v>5</v>
      </c>
    </row>
    <row r="1056" spans="1:7" ht="45" x14ac:dyDescent="0.25">
      <c r="A1056" s="281" t="s">
        <v>34620</v>
      </c>
      <c r="B1056" s="282" t="s">
        <v>34621</v>
      </c>
      <c r="C1056" s="283" t="s">
        <v>10267</v>
      </c>
      <c r="D1056" s="284">
        <v>159.22</v>
      </c>
      <c r="E1056" s="284">
        <v>23.95</v>
      </c>
      <c r="F1056" s="284">
        <v>183.17</v>
      </c>
      <c r="G1056" s="259">
        <f t="shared" si="16"/>
        <v>9</v>
      </c>
    </row>
    <row r="1057" spans="1:7" ht="45" x14ac:dyDescent="0.25">
      <c r="A1057" s="281" t="s">
        <v>34622</v>
      </c>
      <c r="B1057" s="282" t="s">
        <v>34623</v>
      </c>
      <c r="C1057" s="283" t="s">
        <v>10267</v>
      </c>
      <c r="D1057" s="284">
        <v>245.97</v>
      </c>
      <c r="E1057" s="284">
        <v>23.95</v>
      </c>
      <c r="F1057" s="284">
        <v>269.92</v>
      </c>
      <c r="G1057" s="259">
        <f t="shared" si="16"/>
        <v>9</v>
      </c>
    </row>
    <row r="1058" spans="1:7" ht="45" x14ac:dyDescent="0.25">
      <c r="A1058" s="281" t="s">
        <v>34624</v>
      </c>
      <c r="B1058" s="282" t="s">
        <v>34625</v>
      </c>
      <c r="C1058" s="283" t="s">
        <v>10267</v>
      </c>
      <c r="D1058" s="284">
        <v>298.77</v>
      </c>
      <c r="E1058" s="284">
        <v>23.95</v>
      </c>
      <c r="F1058" s="284">
        <v>322.72000000000003</v>
      </c>
      <c r="G1058" s="259">
        <f t="shared" si="16"/>
        <v>9</v>
      </c>
    </row>
    <row r="1059" spans="1:7" x14ac:dyDescent="0.25">
      <c r="A1059" s="281" t="s">
        <v>34626</v>
      </c>
      <c r="B1059" s="282" t="s">
        <v>34627</v>
      </c>
      <c r="C1059" s="283"/>
      <c r="D1059" s="284"/>
      <c r="E1059" s="284"/>
      <c r="F1059" s="284"/>
      <c r="G1059" s="259">
        <f t="shared" si="16"/>
        <v>5</v>
      </c>
    </row>
    <row r="1060" spans="1:7" ht="45" x14ac:dyDescent="0.25">
      <c r="A1060" s="281" t="s">
        <v>34628</v>
      </c>
      <c r="B1060" s="282" t="s">
        <v>34629</v>
      </c>
      <c r="C1060" s="283" t="s">
        <v>10267</v>
      </c>
      <c r="D1060" s="284">
        <v>108.6</v>
      </c>
      <c r="E1060" s="284">
        <v>15.31</v>
      </c>
      <c r="F1060" s="284">
        <v>123.91</v>
      </c>
      <c r="G1060" s="259">
        <f t="shared" si="16"/>
        <v>9</v>
      </c>
    </row>
    <row r="1061" spans="1:7" ht="45" x14ac:dyDescent="0.25">
      <c r="A1061" s="281" t="s">
        <v>34630</v>
      </c>
      <c r="B1061" s="282" t="s">
        <v>34631</v>
      </c>
      <c r="C1061" s="283" t="s">
        <v>10267</v>
      </c>
      <c r="D1061" s="284">
        <v>109.29</v>
      </c>
      <c r="E1061" s="284">
        <v>15.31</v>
      </c>
      <c r="F1061" s="284">
        <v>124.6</v>
      </c>
      <c r="G1061" s="259">
        <f t="shared" si="16"/>
        <v>9</v>
      </c>
    </row>
    <row r="1062" spans="1:7" ht="45" x14ac:dyDescent="0.25">
      <c r="A1062" s="281" t="s">
        <v>34632</v>
      </c>
      <c r="B1062" s="282" t="s">
        <v>34633</v>
      </c>
      <c r="C1062" s="283" t="s">
        <v>10267</v>
      </c>
      <c r="D1062" s="284">
        <v>40.74</v>
      </c>
      <c r="E1062" s="284">
        <v>8.44</v>
      </c>
      <c r="F1062" s="284">
        <v>49.18</v>
      </c>
      <c r="G1062" s="259">
        <f t="shared" si="16"/>
        <v>9</v>
      </c>
    </row>
    <row r="1063" spans="1:7" x14ac:dyDescent="0.25">
      <c r="A1063" s="281" t="s">
        <v>34634</v>
      </c>
      <c r="B1063" s="282" t="s">
        <v>34635</v>
      </c>
      <c r="C1063" s="283"/>
      <c r="D1063" s="284"/>
      <c r="E1063" s="284"/>
      <c r="F1063" s="284"/>
      <c r="G1063" s="259">
        <f t="shared" si="16"/>
        <v>2</v>
      </c>
    </row>
    <row r="1064" spans="1:7" x14ac:dyDescent="0.25">
      <c r="A1064" s="281" t="s">
        <v>34636</v>
      </c>
      <c r="B1064" s="282" t="s">
        <v>34637</v>
      </c>
      <c r="C1064" s="283"/>
      <c r="D1064" s="284"/>
      <c r="E1064" s="284"/>
      <c r="F1064" s="284"/>
      <c r="G1064" s="259">
        <f t="shared" si="16"/>
        <v>5</v>
      </c>
    </row>
    <row r="1065" spans="1:7" ht="30" x14ac:dyDescent="0.25">
      <c r="A1065" s="281" t="s">
        <v>34638</v>
      </c>
      <c r="B1065" s="282" t="s">
        <v>34639</v>
      </c>
      <c r="C1065" s="283" t="s">
        <v>10267</v>
      </c>
      <c r="D1065" s="284">
        <v>342.27</v>
      </c>
      <c r="E1065" s="284">
        <v>39.94</v>
      </c>
      <c r="F1065" s="284">
        <v>382.21</v>
      </c>
      <c r="G1065" s="259">
        <f t="shared" si="16"/>
        <v>9</v>
      </c>
    </row>
    <row r="1066" spans="1:7" ht="30" x14ac:dyDescent="0.25">
      <c r="A1066" s="281" t="s">
        <v>34640</v>
      </c>
      <c r="B1066" s="282" t="s">
        <v>34641</v>
      </c>
      <c r="C1066" s="283" t="s">
        <v>9690</v>
      </c>
      <c r="D1066" s="284">
        <v>111.26</v>
      </c>
      <c r="E1066" s="284">
        <v>18.38</v>
      </c>
      <c r="F1066" s="284">
        <v>129.63999999999999</v>
      </c>
      <c r="G1066" s="259">
        <f t="shared" si="16"/>
        <v>9</v>
      </c>
    </row>
    <row r="1067" spans="1:7" ht="30" x14ac:dyDescent="0.25">
      <c r="A1067" s="281" t="s">
        <v>34642</v>
      </c>
      <c r="B1067" s="282" t="s">
        <v>34643</v>
      </c>
      <c r="C1067" s="283" t="s">
        <v>9690</v>
      </c>
      <c r="D1067" s="284">
        <v>139.54</v>
      </c>
      <c r="E1067" s="284">
        <v>22.98</v>
      </c>
      <c r="F1067" s="284">
        <v>162.52000000000001</v>
      </c>
      <c r="G1067" s="259">
        <f t="shared" si="16"/>
        <v>9</v>
      </c>
    </row>
    <row r="1068" spans="1:7" ht="30" x14ac:dyDescent="0.25">
      <c r="A1068" s="281" t="s">
        <v>34644</v>
      </c>
      <c r="B1068" s="282" t="s">
        <v>34645</v>
      </c>
      <c r="C1068" s="283" t="s">
        <v>9690</v>
      </c>
      <c r="D1068" s="284">
        <v>293.52999999999997</v>
      </c>
      <c r="E1068" s="284">
        <v>45.95</v>
      </c>
      <c r="F1068" s="284">
        <v>339.48</v>
      </c>
      <c r="G1068" s="259">
        <f t="shared" si="16"/>
        <v>9</v>
      </c>
    </row>
    <row r="1069" spans="1:7" ht="30" x14ac:dyDescent="0.25">
      <c r="A1069" s="281" t="s">
        <v>34646</v>
      </c>
      <c r="B1069" s="282" t="s">
        <v>34647</v>
      </c>
      <c r="C1069" s="283" t="s">
        <v>9690</v>
      </c>
      <c r="D1069" s="284">
        <v>63.83</v>
      </c>
      <c r="E1069" s="284">
        <v>10.06</v>
      </c>
      <c r="F1069" s="284">
        <v>73.89</v>
      </c>
      <c r="G1069" s="259">
        <f t="shared" si="16"/>
        <v>9</v>
      </c>
    </row>
    <row r="1070" spans="1:7" ht="30" x14ac:dyDescent="0.25">
      <c r="A1070" s="281" t="s">
        <v>34648</v>
      </c>
      <c r="B1070" s="282" t="s">
        <v>34649</v>
      </c>
      <c r="C1070" s="283" t="s">
        <v>9690</v>
      </c>
      <c r="D1070" s="284">
        <v>62.59</v>
      </c>
      <c r="E1070" s="284">
        <v>10.06</v>
      </c>
      <c r="F1070" s="284">
        <v>72.650000000000006</v>
      </c>
      <c r="G1070" s="259">
        <f t="shared" si="16"/>
        <v>9</v>
      </c>
    </row>
    <row r="1071" spans="1:7" ht="30" x14ac:dyDescent="0.25">
      <c r="A1071" s="281" t="s">
        <v>34650</v>
      </c>
      <c r="B1071" s="282" t="s">
        <v>34651</v>
      </c>
      <c r="C1071" s="283" t="s">
        <v>10267</v>
      </c>
      <c r="D1071" s="284">
        <v>168.35</v>
      </c>
      <c r="E1071" s="284">
        <v>39.94</v>
      </c>
      <c r="F1071" s="284">
        <v>208.29</v>
      </c>
      <c r="G1071" s="259">
        <f t="shared" si="16"/>
        <v>9</v>
      </c>
    </row>
    <row r="1072" spans="1:7" ht="30" x14ac:dyDescent="0.25">
      <c r="A1072" s="281" t="s">
        <v>34652</v>
      </c>
      <c r="B1072" s="282" t="s">
        <v>34653</v>
      </c>
      <c r="C1072" s="283" t="s">
        <v>9690</v>
      </c>
      <c r="D1072" s="284">
        <v>42.05</v>
      </c>
      <c r="E1072" s="284">
        <v>10.06</v>
      </c>
      <c r="F1072" s="284">
        <v>52.11</v>
      </c>
      <c r="G1072" s="259">
        <f t="shared" si="16"/>
        <v>9</v>
      </c>
    </row>
    <row r="1073" spans="1:7" ht="30" x14ac:dyDescent="0.25">
      <c r="A1073" s="281" t="s">
        <v>34654</v>
      </c>
      <c r="B1073" s="282" t="s">
        <v>34655</v>
      </c>
      <c r="C1073" s="283" t="s">
        <v>9690</v>
      </c>
      <c r="D1073" s="284">
        <v>133.91</v>
      </c>
      <c r="E1073" s="284">
        <v>45.95</v>
      </c>
      <c r="F1073" s="284">
        <v>179.86</v>
      </c>
      <c r="G1073" s="259">
        <f t="shared" si="16"/>
        <v>9</v>
      </c>
    </row>
    <row r="1074" spans="1:7" ht="30" x14ac:dyDescent="0.25">
      <c r="A1074" s="281" t="s">
        <v>34656</v>
      </c>
      <c r="B1074" s="282" t="s">
        <v>34657</v>
      </c>
      <c r="C1074" s="283" t="s">
        <v>9690</v>
      </c>
      <c r="D1074" s="284">
        <v>150.41</v>
      </c>
      <c r="E1074" s="284">
        <v>18.38</v>
      </c>
      <c r="F1074" s="284">
        <v>168.79</v>
      </c>
      <c r="G1074" s="259">
        <f t="shared" si="16"/>
        <v>9</v>
      </c>
    </row>
    <row r="1075" spans="1:7" x14ac:dyDescent="0.25">
      <c r="A1075" s="281" t="s">
        <v>34658</v>
      </c>
      <c r="B1075" s="282" t="s">
        <v>34659</v>
      </c>
      <c r="C1075" s="283"/>
      <c r="D1075" s="284"/>
      <c r="E1075" s="284"/>
      <c r="F1075" s="284"/>
      <c r="G1075" s="259">
        <f t="shared" si="16"/>
        <v>5</v>
      </c>
    </row>
    <row r="1076" spans="1:7" ht="30" x14ac:dyDescent="0.25">
      <c r="A1076" s="281" t="s">
        <v>34660</v>
      </c>
      <c r="B1076" s="282" t="s">
        <v>34661</v>
      </c>
      <c r="C1076" s="283" t="s">
        <v>10267</v>
      </c>
      <c r="D1076" s="284">
        <v>497.2</v>
      </c>
      <c r="E1076" s="284">
        <v>10.050000000000001</v>
      </c>
      <c r="F1076" s="284">
        <v>507.25</v>
      </c>
      <c r="G1076" s="259">
        <f t="shared" si="16"/>
        <v>9</v>
      </c>
    </row>
    <row r="1077" spans="1:7" ht="30" x14ac:dyDescent="0.25">
      <c r="A1077" s="281" t="s">
        <v>34662</v>
      </c>
      <c r="B1077" s="282" t="s">
        <v>34663</v>
      </c>
      <c r="C1077" s="283" t="s">
        <v>10267</v>
      </c>
      <c r="D1077" s="284">
        <v>578.21</v>
      </c>
      <c r="E1077" s="284">
        <v>10.050000000000001</v>
      </c>
      <c r="F1077" s="284">
        <v>588.26</v>
      </c>
      <c r="G1077" s="259">
        <f t="shared" si="16"/>
        <v>9</v>
      </c>
    </row>
    <row r="1078" spans="1:7" ht="30" x14ac:dyDescent="0.25">
      <c r="A1078" s="281" t="s">
        <v>34664</v>
      </c>
      <c r="B1078" s="282" t="s">
        <v>34665</v>
      </c>
      <c r="C1078" s="283" t="s">
        <v>10267</v>
      </c>
      <c r="D1078" s="284">
        <v>678.29</v>
      </c>
      <c r="E1078" s="284">
        <v>11.73</v>
      </c>
      <c r="F1078" s="284">
        <v>690.02</v>
      </c>
      <c r="G1078" s="259">
        <f t="shared" si="16"/>
        <v>9</v>
      </c>
    </row>
    <row r="1079" spans="1:7" ht="30" x14ac:dyDescent="0.25">
      <c r="A1079" s="281" t="s">
        <v>34666</v>
      </c>
      <c r="B1079" s="282" t="s">
        <v>34667</v>
      </c>
      <c r="C1079" s="283" t="s">
        <v>10267</v>
      </c>
      <c r="D1079" s="284">
        <v>743.88</v>
      </c>
      <c r="E1079" s="284">
        <v>11.73</v>
      </c>
      <c r="F1079" s="284">
        <v>755.61</v>
      </c>
      <c r="G1079" s="259">
        <f t="shared" si="16"/>
        <v>9</v>
      </c>
    </row>
    <row r="1080" spans="1:7" x14ac:dyDescent="0.25">
      <c r="A1080" s="281" t="s">
        <v>34668</v>
      </c>
      <c r="B1080" s="282" t="s">
        <v>34669</v>
      </c>
      <c r="C1080" s="283" t="s">
        <v>9690</v>
      </c>
      <c r="D1080" s="284">
        <v>289.79000000000002</v>
      </c>
      <c r="E1080" s="284">
        <v>5.86</v>
      </c>
      <c r="F1080" s="284">
        <v>295.64999999999998</v>
      </c>
      <c r="G1080" s="259">
        <f t="shared" si="16"/>
        <v>9</v>
      </c>
    </row>
    <row r="1081" spans="1:7" ht="30" x14ac:dyDescent="0.25">
      <c r="A1081" s="281" t="s">
        <v>34670</v>
      </c>
      <c r="B1081" s="282" t="s">
        <v>34671</v>
      </c>
      <c r="C1081" s="283" t="s">
        <v>9690</v>
      </c>
      <c r="D1081" s="284">
        <v>302.01</v>
      </c>
      <c r="E1081" s="284">
        <v>5.86</v>
      </c>
      <c r="F1081" s="284">
        <v>307.87</v>
      </c>
      <c r="G1081" s="259">
        <f t="shared" si="16"/>
        <v>9</v>
      </c>
    </row>
    <row r="1082" spans="1:7" x14ac:dyDescent="0.25">
      <c r="A1082" s="281" t="s">
        <v>34672</v>
      </c>
      <c r="B1082" s="282" t="s">
        <v>34673</v>
      </c>
      <c r="C1082" s="283" t="s">
        <v>9690</v>
      </c>
      <c r="D1082" s="284">
        <v>43.77</v>
      </c>
      <c r="E1082" s="284">
        <v>1.68</v>
      </c>
      <c r="F1082" s="284">
        <v>45.45</v>
      </c>
      <c r="G1082" s="259">
        <f t="shared" si="16"/>
        <v>9</v>
      </c>
    </row>
    <row r="1083" spans="1:7" x14ac:dyDescent="0.25">
      <c r="A1083" s="281" t="s">
        <v>34674</v>
      </c>
      <c r="B1083" s="282" t="s">
        <v>34675</v>
      </c>
      <c r="C1083" s="283"/>
      <c r="D1083" s="284"/>
      <c r="E1083" s="284"/>
      <c r="F1083" s="284"/>
      <c r="G1083" s="259">
        <f t="shared" si="16"/>
        <v>5</v>
      </c>
    </row>
    <row r="1084" spans="1:7" x14ac:dyDescent="0.25">
      <c r="A1084" s="281" t="s">
        <v>34676</v>
      </c>
      <c r="B1084" s="282" t="s">
        <v>34677</v>
      </c>
      <c r="C1084" s="283" t="s">
        <v>10267</v>
      </c>
      <c r="D1084" s="284">
        <v>204.56</v>
      </c>
      <c r="E1084" s="284">
        <v>26.8</v>
      </c>
      <c r="F1084" s="284">
        <v>231.36</v>
      </c>
      <c r="G1084" s="259">
        <f t="shared" si="16"/>
        <v>9</v>
      </c>
    </row>
    <row r="1085" spans="1:7" x14ac:dyDescent="0.25">
      <c r="A1085" s="281" t="s">
        <v>34678</v>
      </c>
      <c r="B1085" s="282" t="s">
        <v>34679</v>
      </c>
      <c r="C1085" s="283" t="s">
        <v>10267</v>
      </c>
      <c r="D1085" s="284">
        <v>298.64</v>
      </c>
      <c r="E1085" s="284">
        <v>26.8</v>
      </c>
      <c r="F1085" s="284">
        <v>325.44</v>
      </c>
      <c r="G1085" s="259">
        <f t="shared" si="16"/>
        <v>9</v>
      </c>
    </row>
    <row r="1086" spans="1:7" x14ac:dyDescent="0.25">
      <c r="A1086" s="281" t="s">
        <v>34680</v>
      </c>
      <c r="B1086" s="282" t="s">
        <v>34681</v>
      </c>
      <c r="C1086" s="283" t="s">
        <v>10267</v>
      </c>
      <c r="D1086" s="284">
        <v>76.95</v>
      </c>
      <c r="E1086" s="284">
        <v>21.02</v>
      </c>
      <c r="F1086" s="284">
        <v>97.97</v>
      </c>
      <c r="G1086" s="259">
        <f t="shared" si="16"/>
        <v>9</v>
      </c>
    </row>
    <row r="1087" spans="1:7" x14ac:dyDescent="0.25">
      <c r="A1087" s="281" t="s">
        <v>34682</v>
      </c>
      <c r="B1087" s="282" t="s">
        <v>34683</v>
      </c>
      <c r="C1087" s="283" t="s">
        <v>9690</v>
      </c>
      <c r="D1087" s="284">
        <v>2.48</v>
      </c>
      <c r="E1087" s="284">
        <v>22.63</v>
      </c>
      <c r="F1087" s="284">
        <v>25.11</v>
      </c>
      <c r="G1087" s="259">
        <f t="shared" si="16"/>
        <v>9</v>
      </c>
    </row>
    <row r="1088" spans="1:7" x14ac:dyDescent="0.25">
      <c r="A1088" s="281" t="s">
        <v>34684</v>
      </c>
      <c r="B1088" s="282" t="s">
        <v>34685</v>
      </c>
      <c r="C1088" s="283" t="s">
        <v>9690</v>
      </c>
      <c r="D1088" s="284">
        <v>5.01</v>
      </c>
      <c r="E1088" s="284">
        <v>33.76</v>
      </c>
      <c r="F1088" s="284">
        <v>38.770000000000003</v>
      </c>
      <c r="G1088" s="259">
        <f t="shared" si="16"/>
        <v>9</v>
      </c>
    </row>
    <row r="1089" spans="1:7" x14ac:dyDescent="0.25">
      <c r="A1089" s="281" t="s">
        <v>34686</v>
      </c>
      <c r="B1089" s="282" t="s">
        <v>34687</v>
      </c>
      <c r="C1089" s="283" t="s">
        <v>9690</v>
      </c>
      <c r="D1089" s="284">
        <v>81.28</v>
      </c>
      <c r="E1089" s="284">
        <v>1.68</v>
      </c>
      <c r="F1089" s="284">
        <v>82.96</v>
      </c>
      <c r="G1089" s="259">
        <f t="shared" si="16"/>
        <v>9</v>
      </c>
    </row>
    <row r="1090" spans="1:7" x14ac:dyDescent="0.25">
      <c r="A1090" s="281" t="s">
        <v>34688</v>
      </c>
      <c r="B1090" s="282" t="s">
        <v>34689</v>
      </c>
      <c r="C1090" s="283" t="s">
        <v>10267</v>
      </c>
      <c r="D1090" s="284">
        <v>87.29</v>
      </c>
      <c r="E1090" s="284">
        <v>21.54</v>
      </c>
      <c r="F1090" s="284">
        <v>108.83</v>
      </c>
      <c r="G1090" s="259">
        <f t="shared" si="16"/>
        <v>9</v>
      </c>
    </row>
    <row r="1091" spans="1:7" x14ac:dyDescent="0.25">
      <c r="A1091" s="281" t="s">
        <v>34690</v>
      </c>
      <c r="B1091" s="282" t="s">
        <v>34691</v>
      </c>
      <c r="C1091" s="283" t="s">
        <v>9690</v>
      </c>
      <c r="D1091" s="284">
        <v>17.899999999999999</v>
      </c>
      <c r="E1091" s="284">
        <v>5.75</v>
      </c>
      <c r="F1091" s="284">
        <v>23.65</v>
      </c>
      <c r="G1091" s="259">
        <f t="shared" si="16"/>
        <v>9</v>
      </c>
    </row>
    <row r="1092" spans="1:7" ht="30" x14ac:dyDescent="0.25">
      <c r="A1092" s="281" t="s">
        <v>34692</v>
      </c>
      <c r="B1092" s="282" t="s">
        <v>34693</v>
      </c>
      <c r="C1092" s="283" t="s">
        <v>9690</v>
      </c>
      <c r="D1092" s="284">
        <v>82.81</v>
      </c>
      <c r="E1092" s="284">
        <v>3.35</v>
      </c>
      <c r="F1092" s="284">
        <v>86.16</v>
      </c>
      <c r="G1092" s="259">
        <f t="shared" si="16"/>
        <v>9</v>
      </c>
    </row>
    <row r="1093" spans="1:7" x14ac:dyDescent="0.25">
      <c r="A1093" s="281" t="s">
        <v>34694</v>
      </c>
      <c r="B1093" s="282" t="s">
        <v>34695</v>
      </c>
      <c r="C1093" s="283"/>
      <c r="D1093" s="284"/>
      <c r="E1093" s="284"/>
      <c r="F1093" s="284"/>
      <c r="G1093" s="259">
        <f t="shared" si="16"/>
        <v>5</v>
      </c>
    </row>
    <row r="1094" spans="1:7" ht="30" x14ac:dyDescent="0.25">
      <c r="A1094" s="281" t="s">
        <v>34696</v>
      </c>
      <c r="B1094" s="282" t="s">
        <v>34697</v>
      </c>
      <c r="C1094" s="283" t="s">
        <v>10267</v>
      </c>
      <c r="D1094" s="284">
        <v>9.16</v>
      </c>
      <c r="E1094" s="284">
        <v>43.09</v>
      </c>
      <c r="F1094" s="284">
        <v>52.25</v>
      </c>
      <c r="G1094" s="259">
        <f t="shared" si="16"/>
        <v>9</v>
      </c>
    </row>
    <row r="1095" spans="1:7" x14ac:dyDescent="0.25">
      <c r="A1095" s="281" t="s">
        <v>34698</v>
      </c>
      <c r="B1095" s="282" t="s">
        <v>34699</v>
      </c>
      <c r="C1095" s="283"/>
      <c r="D1095" s="284"/>
      <c r="E1095" s="284"/>
      <c r="F1095" s="284"/>
      <c r="G1095" s="259">
        <f t="shared" si="16"/>
        <v>2</v>
      </c>
    </row>
    <row r="1096" spans="1:7" x14ac:dyDescent="0.25">
      <c r="A1096" s="281" t="s">
        <v>34700</v>
      </c>
      <c r="B1096" s="282" t="s">
        <v>34701</v>
      </c>
      <c r="C1096" s="283"/>
      <c r="D1096" s="284"/>
      <c r="E1096" s="284"/>
      <c r="F1096" s="284"/>
      <c r="G1096" s="259">
        <f t="shared" si="16"/>
        <v>5</v>
      </c>
    </row>
    <row r="1097" spans="1:7" x14ac:dyDescent="0.25">
      <c r="A1097" s="281" t="s">
        <v>34702</v>
      </c>
      <c r="B1097" s="282" t="s">
        <v>34703</v>
      </c>
      <c r="C1097" s="283" t="s">
        <v>10267</v>
      </c>
      <c r="D1097" s="284">
        <v>55.61</v>
      </c>
      <c r="E1097" s="284">
        <v>57.34</v>
      </c>
      <c r="F1097" s="284">
        <v>112.95</v>
      </c>
      <c r="G1097" s="259">
        <f t="shared" si="16"/>
        <v>9</v>
      </c>
    </row>
    <row r="1098" spans="1:7" x14ac:dyDescent="0.25">
      <c r="A1098" s="281" t="s">
        <v>34704</v>
      </c>
      <c r="B1098" s="282" t="s">
        <v>34705</v>
      </c>
      <c r="C1098" s="283"/>
      <c r="D1098" s="284"/>
      <c r="E1098" s="284"/>
      <c r="F1098" s="284"/>
      <c r="G1098" s="259">
        <f t="shared" ref="G1098:G1161" si="17">LEN(A1098)</f>
        <v>5</v>
      </c>
    </row>
    <row r="1099" spans="1:7" x14ac:dyDescent="0.25">
      <c r="A1099" s="281" t="s">
        <v>34706</v>
      </c>
      <c r="B1099" s="282" t="s">
        <v>34707</v>
      </c>
      <c r="C1099" s="283" t="s">
        <v>10267</v>
      </c>
      <c r="D1099" s="284">
        <v>508.72</v>
      </c>
      <c r="E1099" s="284"/>
      <c r="F1099" s="284">
        <v>508.72</v>
      </c>
      <c r="G1099" s="259">
        <f t="shared" si="17"/>
        <v>9</v>
      </c>
    </row>
    <row r="1100" spans="1:7" x14ac:dyDescent="0.25">
      <c r="A1100" s="281" t="s">
        <v>34708</v>
      </c>
      <c r="B1100" s="282" t="s">
        <v>34709</v>
      </c>
      <c r="C1100" s="283"/>
      <c r="D1100" s="284"/>
      <c r="E1100" s="284"/>
      <c r="F1100" s="284"/>
      <c r="G1100" s="259">
        <f t="shared" si="17"/>
        <v>5</v>
      </c>
    </row>
    <row r="1101" spans="1:7" x14ac:dyDescent="0.25">
      <c r="A1101" s="281" t="s">
        <v>34710</v>
      </c>
      <c r="B1101" s="282" t="s">
        <v>34711</v>
      </c>
      <c r="C1101" s="283" t="s">
        <v>10267</v>
      </c>
      <c r="D1101" s="284">
        <v>227.97</v>
      </c>
      <c r="E1101" s="284">
        <v>18.86</v>
      </c>
      <c r="F1101" s="284">
        <v>246.83</v>
      </c>
      <c r="G1101" s="259">
        <f t="shared" si="17"/>
        <v>9</v>
      </c>
    </row>
    <row r="1102" spans="1:7" x14ac:dyDescent="0.25">
      <c r="A1102" s="281" t="s">
        <v>34712</v>
      </c>
      <c r="B1102" s="282" t="s">
        <v>34713</v>
      </c>
      <c r="C1102" s="283"/>
      <c r="D1102" s="284"/>
      <c r="E1102" s="284"/>
      <c r="F1102" s="284"/>
      <c r="G1102" s="259">
        <f t="shared" si="17"/>
        <v>5</v>
      </c>
    </row>
    <row r="1103" spans="1:7" x14ac:dyDescent="0.25">
      <c r="A1103" s="281" t="s">
        <v>34714</v>
      </c>
      <c r="B1103" s="282" t="s">
        <v>34715</v>
      </c>
      <c r="C1103" s="283" t="s">
        <v>9690</v>
      </c>
      <c r="D1103" s="284">
        <v>17.760000000000002</v>
      </c>
      <c r="E1103" s="284">
        <v>12.51</v>
      </c>
      <c r="F1103" s="284">
        <v>30.27</v>
      </c>
      <c r="G1103" s="259">
        <f t="shared" si="17"/>
        <v>9</v>
      </c>
    </row>
    <row r="1104" spans="1:7" x14ac:dyDescent="0.25">
      <c r="A1104" s="281" t="s">
        <v>34716</v>
      </c>
      <c r="B1104" s="282" t="s">
        <v>34717</v>
      </c>
      <c r="C1104" s="283" t="s">
        <v>9690</v>
      </c>
      <c r="D1104" s="284">
        <v>6.4</v>
      </c>
      <c r="E1104" s="284">
        <v>3.05</v>
      </c>
      <c r="F1104" s="284">
        <v>9.4499999999999993</v>
      </c>
      <c r="G1104" s="259">
        <f t="shared" si="17"/>
        <v>9</v>
      </c>
    </row>
    <row r="1105" spans="1:7" x14ac:dyDescent="0.25">
      <c r="A1105" s="281" t="s">
        <v>34718</v>
      </c>
      <c r="B1105" s="282" t="s">
        <v>34719</v>
      </c>
      <c r="C1105" s="283"/>
      <c r="D1105" s="284"/>
      <c r="E1105" s="284"/>
      <c r="F1105" s="284"/>
      <c r="G1105" s="259">
        <f t="shared" si="17"/>
        <v>5</v>
      </c>
    </row>
    <row r="1106" spans="1:7" x14ac:dyDescent="0.25">
      <c r="A1106" s="281" t="s">
        <v>34720</v>
      </c>
      <c r="B1106" s="282" t="s">
        <v>34721</v>
      </c>
      <c r="C1106" s="283" t="s">
        <v>10267</v>
      </c>
      <c r="D1106" s="284">
        <v>0.67</v>
      </c>
      <c r="E1106" s="284">
        <v>7.42</v>
      </c>
      <c r="F1106" s="284">
        <v>8.09</v>
      </c>
      <c r="G1106" s="259">
        <f t="shared" si="17"/>
        <v>9</v>
      </c>
    </row>
    <row r="1107" spans="1:7" x14ac:dyDescent="0.25">
      <c r="A1107" s="281" t="s">
        <v>34722</v>
      </c>
      <c r="B1107" s="282" t="s">
        <v>34723</v>
      </c>
      <c r="C1107" s="283" t="s">
        <v>10267</v>
      </c>
      <c r="D1107" s="284">
        <v>21.24</v>
      </c>
      <c r="E1107" s="284">
        <v>18.86</v>
      </c>
      <c r="F1107" s="284">
        <v>40.1</v>
      </c>
      <c r="G1107" s="259">
        <f t="shared" si="17"/>
        <v>9</v>
      </c>
    </row>
    <row r="1108" spans="1:7" x14ac:dyDescent="0.25">
      <c r="A1108" s="281" t="s">
        <v>34724</v>
      </c>
      <c r="B1108" s="282" t="s">
        <v>34725</v>
      </c>
      <c r="C1108" s="283" t="s">
        <v>9690</v>
      </c>
      <c r="D1108" s="284">
        <v>0.67</v>
      </c>
      <c r="E1108" s="284">
        <v>9.4600000000000009</v>
      </c>
      <c r="F1108" s="284">
        <v>10.130000000000001</v>
      </c>
      <c r="G1108" s="259">
        <f t="shared" si="17"/>
        <v>9</v>
      </c>
    </row>
    <row r="1109" spans="1:7" x14ac:dyDescent="0.25">
      <c r="A1109" s="281" t="s">
        <v>34726</v>
      </c>
      <c r="B1109" s="282" t="s">
        <v>34727</v>
      </c>
      <c r="C1109" s="283" t="s">
        <v>10267</v>
      </c>
      <c r="D1109" s="284">
        <v>111.13</v>
      </c>
      <c r="E1109" s="284"/>
      <c r="F1109" s="284">
        <v>111.13</v>
      </c>
      <c r="G1109" s="259">
        <f t="shared" si="17"/>
        <v>9</v>
      </c>
    </row>
    <row r="1110" spans="1:7" x14ac:dyDescent="0.25">
      <c r="A1110" s="281" t="s">
        <v>34728</v>
      </c>
      <c r="B1110" s="282" t="s">
        <v>34729</v>
      </c>
      <c r="C1110" s="283" t="s">
        <v>10267</v>
      </c>
      <c r="D1110" s="284">
        <v>59.27</v>
      </c>
      <c r="E1110" s="284"/>
      <c r="F1110" s="284">
        <v>59.27</v>
      </c>
      <c r="G1110" s="259">
        <f t="shared" si="17"/>
        <v>9</v>
      </c>
    </row>
    <row r="1111" spans="1:7" x14ac:dyDescent="0.25">
      <c r="A1111" s="281" t="s">
        <v>34730</v>
      </c>
      <c r="B1111" s="282" t="s">
        <v>34731</v>
      </c>
      <c r="C1111" s="283"/>
      <c r="D1111" s="284"/>
      <c r="E1111" s="284"/>
      <c r="F1111" s="284"/>
      <c r="G1111" s="259">
        <f t="shared" si="17"/>
        <v>2</v>
      </c>
    </row>
    <row r="1112" spans="1:7" x14ac:dyDescent="0.25">
      <c r="A1112" s="281" t="s">
        <v>34732</v>
      </c>
      <c r="B1112" s="282" t="s">
        <v>34733</v>
      </c>
      <c r="C1112" s="283"/>
      <c r="D1112" s="284"/>
      <c r="E1112" s="284"/>
      <c r="F1112" s="284"/>
      <c r="G1112" s="259">
        <f t="shared" si="17"/>
        <v>5</v>
      </c>
    </row>
    <row r="1113" spans="1:7" ht="30" x14ac:dyDescent="0.25">
      <c r="A1113" s="281" t="s">
        <v>34734</v>
      </c>
      <c r="B1113" s="282" t="s">
        <v>34735</v>
      </c>
      <c r="C1113" s="283" t="s">
        <v>10267</v>
      </c>
      <c r="D1113" s="284">
        <v>66.510000000000005</v>
      </c>
      <c r="E1113" s="284">
        <v>8.5299999999999994</v>
      </c>
      <c r="F1113" s="284">
        <v>75.040000000000006</v>
      </c>
      <c r="G1113" s="259">
        <f t="shared" si="17"/>
        <v>9</v>
      </c>
    </row>
    <row r="1114" spans="1:7" ht="30" x14ac:dyDescent="0.25">
      <c r="A1114" s="281" t="s">
        <v>34736</v>
      </c>
      <c r="B1114" s="282" t="s">
        <v>34737</v>
      </c>
      <c r="C1114" s="283" t="s">
        <v>10267</v>
      </c>
      <c r="D1114" s="284">
        <v>52.87</v>
      </c>
      <c r="E1114" s="284"/>
      <c r="F1114" s="284">
        <v>52.87</v>
      </c>
      <c r="G1114" s="259">
        <f t="shared" si="17"/>
        <v>9</v>
      </c>
    </row>
    <row r="1115" spans="1:7" x14ac:dyDescent="0.25">
      <c r="A1115" s="281" t="s">
        <v>34738</v>
      </c>
      <c r="B1115" s="282" t="s">
        <v>34739</v>
      </c>
      <c r="C1115" s="283"/>
      <c r="D1115" s="284"/>
      <c r="E1115" s="284"/>
      <c r="F1115" s="284"/>
      <c r="G1115" s="259">
        <f t="shared" si="17"/>
        <v>5</v>
      </c>
    </row>
    <row r="1116" spans="1:7" ht="30" x14ac:dyDescent="0.25">
      <c r="A1116" s="281" t="s">
        <v>34740</v>
      </c>
      <c r="B1116" s="282" t="s">
        <v>34741</v>
      </c>
      <c r="C1116" s="283" t="s">
        <v>10267</v>
      </c>
      <c r="D1116" s="284">
        <v>112.45</v>
      </c>
      <c r="E1116" s="284">
        <v>18.940000000000001</v>
      </c>
      <c r="F1116" s="284">
        <v>131.38999999999999</v>
      </c>
      <c r="G1116" s="259">
        <f t="shared" si="17"/>
        <v>9</v>
      </c>
    </row>
    <row r="1117" spans="1:7" ht="30" x14ac:dyDescent="0.25">
      <c r="A1117" s="281" t="s">
        <v>34742</v>
      </c>
      <c r="B1117" s="282" t="s">
        <v>34743</v>
      </c>
      <c r="C1117" s="283" t="s">
        <v>10267</v>
      </c>
      <c r="D1117" s="284">
        <v>175.15</v>
      </c>
      <c r="E1117" s="284">
        <v>18.940000000000001</v>
      </c>
      <c r="F1117" s="284">
        <v>194.09</v>
      </c>
      <c r="G1117" s="259">
        <f t="shared" si="17"/>
        <v>9</v>
      </c>
    </row>
    <row r="1118" spans="1:7" ht="30" x14ac:dyDescent="0.25">
      <c r="A1118" s="281" t="s">
        <v>34744</v>
      </c>
      <c r="B1118" s="282" t="s">
        <v>34745</v>
      </c>
      <c r="C1118" s="283" t="s">
        <v>10267</v>
      </c>
      <c r="D1118" s="284">
        <v>210.47</v>
      </c>
      <c r="E1118" s="284"/>
      <c r="F1118" s="284">
        <v>210.47</v>
      </c>
      <c r="G1118" s="259">
        <f t="shared" si="17"/>
        <v>9</v>
      </c>
    </row>
    <row r="1119" spans="1:7" ht="30" x14ac:dyDescent="0.25">
      <c r="A1119" s="281" t="s">
        <v>34746</v>
      </c>
      <c r="B1119" s="282" t="s">
        <v>34747</v>
      </c>
      <c r="C1119" s="283" t="s">
        <v>10267</v>
      </c>
      <c r="D1119" s="284">
        <v>139.75</v>
      </c>
      <c r="E1119" s="284">
        <v>18.940000000000001</v>
      </c>
      <c r="F1119" s="284">
        <v>158.69</v>
      </c>
      <c r="G1119" s="259">
        <f t="shared" si="17"/>
        <v>9</v>
      </c>
    </row>
    <row r="1120" spans="1:7" ht="30" x14ac:dyDescent="0.25">
      <c r="A1120" s="281" t="s">
        <v>34748</v>
      </c>
      <c r="B1120" s="282" t="s">
        <v>34749</v>
      </c>
      <c r="C1120" s="283" t="s">
        <v>10267</v>
      </c>
      <c r="D1120" s="284">
        <v>299.95</v>
      </c>
      <c r="E1120" s="284">
        <v>18.940000000000001</v>
      </c>
      <c r="F1120" s="284">
        <v>318.89</v>
      </c>
      <c r="G1120" s="259">
        <f t="shared" si="17"/>
        <v>9</v>
      </c>
    </row>
    <row r="1121" spans="1:7" ht="30" x14ac:dyDescent="0.25">
      <c r="A1121" s="281" t="s">
        <v>34750</v>
      </c>
      <c r="B1121" s="282" t="s">
        <v>34751</v>
      </c>
      <c r="C1121" s="283" t="s">
        <v>10267</v>
      </c>
      <c r="D1121" s="284">
        <v>184.41</v>
      </c>
      <c r="E1121" s="284">
        <v>18.940000000000001</v>
      </c>
      <c r="F1121" s="284">
        <v>203.35</v>
      </c>
      <c r="G1121" s="259">
        <f t="shared" si="17"/>
        <v>9</v>
      </c>
    </row>
    <row r="1122" spans="1:7" ht="30" x14ac:dyDescent="0.25">
      <c r="A1122" s="281" t="s">
        <v>34752</v>
      </c>
      <c r="B1122" s="282" t="s">
        <v>34753</v>
      </c>
      <c r="C1122" s="283" t="s">
        <v>10267</v>
      </c>
      <c r="D1122" s="284">
        <v>452.3</v>
      </c>
      <c r="E1122" s="284">
        <v>18.940000000000001</v>
      </c>
      <c r="F1122" s="284">
        <v>471.24</v>
      </c>
      <c r="G1122" s="259">
        <f t="shared" si="17"/>
        <v>9</v>
      </c>
    </row>
    <row r="1123" spans="1:7" ht="30" x14ac:dyDescent="0.25">
      <c r="A1123" s="281" t="s">
        <v>34754</v>
      </c>
      <c r="B1123" s="282" t="s">
        <v>34755</v>
      </c>
      <c r="C1123" s="283" t="s">
        <v>10267</v>
      </c>
      <c r="D1123" s="284">
        <v>324.38</v>
      </c>
      <c r="E1123" s="284">
        <v>18.940000000000001</v>
      </c>
      <c r="F1123" s="284">
        <v>343.32</v>
      </c>
      <c r="G1123" s="259">
        <f t="shared" si="17"/>
        <v>9</v>
      </c>
    </row>
    <row r="1124" spans="1:7" ht="30" x14ac:dyDescent="0.25">
      <c r="A1124" s="281" t="s">
        <v>34756</v>
      </c>
      <c r="B1124" s="282" t="s">
        <v>34757</v>
      </c>
      <c r="C1124" s="283" t="s">
        <v>10267</v>
      </c>
      <c r="D1124" s="284">
        <v>287.75</v>
      </c>
      <c r="E1124" s="284">
        <v>38.46</v>
      </c>
      <c r="F1124" s="284">
        <v>326.20999999999998</v>
      </c>
      <c r="G1124" s="259">
        <f t="shared" si="17"/>
        <v>9</v>
      </c>
    </row>
    <row r="1125" spans="1:7" x14ac:dyDescent="0.25">
      <c r="A1125" s="281" t="s">
        <v>34758</v>
      </c>
      <c r="B1125" s="282" t="s">
        <v>34759</v>
      </c>
      <c r="C1125" s="283"/>
      <c r="D1125" s="284"/>
      <c r="E1125" s="284"/>
      <c r="F1125" s="284"/>
      <c r="G1125" s="259">
        <f t="shared" si="17"/>
        <v>5</v>
      </c>
    </row>
    <row r="1126" spans="1:7" ht="30" x14ac:dyDescent="0.25">
      <c r="A1126" s="281" t="s">
        <v>34760</v>
      </c>
      <c r="B1126" s="282" t="s">
        <v>34761</v>
      </c>
      <c r="C1126" s="283" t="s">
        <v>10267</v>
      </c>
      <c r="D1126" s="284">
        <v>1043.7</v>
      </c>
      <c r="E1126" s="284"/>
      <c r="F1126" s="284">
        <v>1043.7</v>
      </c>
      <c r="G1126" s="259">
        <f t="shared" si="17"/>
        <v>9</v>
      </c>
    </row>
    <row r="1127" spans="1:7" ht="30" x14ac:dyDescent="0.25">
      <c r="A1127" s="281" t="s">
        <v>34762</v>
      </c>
      <c r="B1127" s="282" t="s">
        <v>34763</v>
      </c>
      <c r="C1127" s="283" t="s">
        <v>10267</v>
      </c>
      <c r="D1127" s="284">
        <v>246.45</v>
      </c>
      <c r="E1127" s="284"/>
      <c r="F1127" s="284">
        <v>246.45</v>
      </c>
      <c r="G1127" s="259">
        <f t="shared" si="17"/>
        <v>9</v>
      </c>
    </row>
    <row r="1128" spans="1:7" ht="30" x14ac:dyDescent="0.25">
      <c r="A1128" s="281" t="s">
        <v>34764</v>
      </c>
      <c r="B1128" s="282" t="s">
        <v>34765</v>
      </c>
      <c r="C1128" s="283" t="s">
        <v>10267</v>
      </c>
      <c r="D1128" s="284">
        <v>662.39</v>
      </c>
      <c r="E1128" s="284"/>
      <c r="F1128" s="284">
        <v>662.39</v>
      </c>
      <c r="G1128" s="259">
        <f t="shared" si="17"/>
        <v>9</v>
      </c>
    </row>
    <row r="1129" spans="1:7" ht="30" x14ac:dyDescent="0.25">
      <c r="A1129" s="281" t="s">
        <v>34766</v>
      </c>
      <c r="B1129" s="282" t="s">
        <v>34767</v>
      </c>
      <c r="C1129" s="283" t="s">
        <v>10267</v>
      </c>
      <c r="D1129" s="284">
        <v>430.93</v>
      </c>
      <c r="E1129" s="284"/>
      <c r="F1129" s="284">
        <v>430.93</v>
      </c>
      <c r="G1129" s="259">
        <f t="shared" si="17"/>
        <v>9</v>
      </c>
    </row>
    <row r="1130" spans="1:7" x14ac:dyDescent="0.25">
      <c r="A1130" s="281" t="s">
        <v>34768</v>
      </c>
      <c r="B1130" s="282" t="s">
        <v>34769</v>
      </c>
      <c r="C1130" s="283"/>
      <c r="D1130" s="284"/>
      <c r="E1130" s="284"/>
      <c r="F1130" s="284"/>
      <c r="G1130" s="259">
        <f t="shared" si="17"/>
        <v>5</v>
      </c>
    </row>
    <row r="1131" spans="1:7" ht="30" x14ac:dyDescent="0.25">
      <c r="A1131" s="281" t="s">
        <v>34770</v>
      </c>
      <c r="B1131" s="282" t="s">
        <v>34771</v>
      </c>
      <c r="C1131" s="283" t="s">
        <v>10267</v>
      </c>
      <c r="D1131" s="284">
        <v>123.14</v>
      </c>
      <c r="E1131" s="284"/>
      <c r="F1131" s="284">
        <v>123.14</v>
      </c>
      <c r="G1131" s="259">
        <f t="shared" si="17"/>
        <v>9</v>
      </c>
    </row>
    <row r="1132" spans="1:7" ht="30" x14ac:dyDescent="0.25">
      <c r="A1132" s="281" t="s">
        <v>34772</v>
      </c>
      <c r="B1132" s="282" t="s">
        <v>34773</v>
      </c>
      <c r="C1132" s="283" t="s">
        <v>10267</v>
      </c>
      <c r="D1132" s="284">
        <v>147.28</v>
      </c>
      <c r="E1132" s="284"/>
      <c r="F1132" s="284">
        <v>147.28</v>
      </c>
      <c r="G1132" s="259">
        <f t="shared" si="17"/>
        <v>9</v>
      </c>
    </row>
    <row r="1133" spans="1:7" x14ac:dyDescent="0.25">
      <c r="A1133" s="281" t="s">
        <v>34774</v>
      </c>
      <c r="B1133" s="282" t="s">
        <v>34775</v>
      </c>
      <c r="C1133" s="283"/>
      <c r="D1133" s="284"/>
      <c r="E1133" s="284"/>
      <c r="F1133" s="284"/>
      <c r="G1133" s="259">
        <f t="shared" si="17"/>
        <v>5</v>
      </c>
    </row>
    <row r="1134" spans="1:7" ht="45" x14ac:dyDescent="0.25">
      <c r="A1134" s="281" t="s">
        <v>34776</v>
      </c>
      <c r="B1134" s="282" t="s">
        <v>34777</v>
      </c>
      <c r="C1134" s="283" t="s">
        <v>10267</v>
      </c>
      <c r="D1134" s="284">
        <v>144.19</v>
      </c>
      <c r="E1134" s="284">
        <v>80.790000000000006</v>
      </c>
      <c r="F1134" s="284">
        <v>224.98</v>
      </c>
      <c r="G1134" s="259">
        <f t="shared" si="17"/>
        <v>9</v>
      </c>
    </row>
    <row r="1135" spans="1:7" ht="30" x14ac:dyDescent="0.25">
      <c r="A1135" s="281" t="s">
        <v>34778</v>
      </c>
      <c r="B1135" s="282" t="s">
        <v>34779</v>
      </c>
      <c r="C1135" s="283" t="s">
        <v>10267</v>
      </c>
      <c r="D1135" s="284">
        <v>335.32</v>
      </c>
      <c r="E1135" s="284"/>
      <c r="F1135" s="284">
        <v>335.32</v>
      </c>
      <c r="G1135" s="259">
        <f t="shared" si="17"/>
        <v>9</v>
      </c>
    </row>
    <row r="1136" spans="1:7" x14ac:dyDescent="0.25">
      <c r="A1136" s="281" t="s">
        <v>34780</v>
      </c>
      <c r="B1136" s="282" t="s">
        <v>34781</v>
      </c>
      <c r="C1136" s="283"/>
      <c r="D1136" s="284"/>
      <c r="E1136" s="284"/>
      <c r="F1136" s="284"/>
      <c r="G1136" s="259">
        <f t="shared" si="17"/>
        <v>5</v>
      </c>
    </row>
    <row r="1137" spans="1:7" x14ac:dyDescent="0.25">
      <c r="A1137" s="281" t="s">
        <v>34782</v>
      </c>
      <c r="B1137" s="282" t="s">
        <v>34783</v>
      </c>
      <c r="C1137" s="283" t="s">
        <v>10267</v>
      </c>
      <c r="D1137" s="284">
        <v>257.20999999999998</v>
      </c>
      <c r="E1137" s="284"/>
      <c r="F1137" s="284">
        <v>257.20999999999998</v>
      </c>
      <c r="G1137" s="259">
        <f t="shared" si="17"/>
        <v>9</v>
      </c>
    </row>
    <row r="1138" spans="1:7" x14ac:dyDescent="0.25">
      <c r="A1138" s="281" t="s">
        <v>34784</v>
      </c>
      <c r="B1138" s="282" t="s">
        <v>34785</v>
      </c>
      <c r="C1138" s="283"/>
      <c r="D1138" s="284"/>
      <c r="E1138" s="284"/>
      <c r="F1138" s="284"/>
      <c r="G1138" s="259">
        <f t="shared" si="17"/>
        <v>5</v>
      </c>
    </row>
    <row r="1139" spans="1:7" x14ac:dyDescent="0.25">
      <c r="A1139" s="281" t="s">
        <v>34786</v>
      </c>
      <c r="B1139" s="282" t="s">
        <v>34787</v>
      </c>
      <c r="C1139" s="283" t="s">
        <v>9690</v>
      </c>
      <c r="D1139" s="284">
        <v>31.47</v>
      </c>
      <c r="E1139" s="284">
        <v>6.56</v>
      </c>
      <c r="F1139" s="284">
        <v>38.03</v>
      </c>
      <c r="G1139" s="259">
        <f t="shared" si="17"/>
        <v>9</v>
      </c>
    </row>
    <row r="1140" spans="1:7" x14ac:dyDescent="0.25">
      <c r="A1140" s="281" t="s">
        <v>34788</v>
      </c>
      <c r="B1140" s="282" t="s">
        <v>34789</v>
      </c>
      <c r="C1140" s="283" t="s">
        <v>9690</v>
      </c>
      <c r="D1140" s="284">
        <v>41</v>
      </c>
      <c r="E1140" s="284">
        <v>6.56</v>
      </c>
      <c r="F1140" s="284">
        <v>47.56</v>
      </c>
      <c r="G1140" s="259">
        <f t="shared" si="17"/>
        <v>9</v>
      </c>
    </row>
    <row r="1141" spans="1:7" ht="30" x14ac:dyDescent="0.25">
      <c r="A1141" s="281" t="s">
        <v>34790</v>
      </c>
      <c r="B1141" s="282" t="s">
        <v>34791</v>
      </c>
      <c r="C1141" s="283" t="s">
        <v>9690</v>
      </c>
      <c r="D1141" s="284">
        <v>20.79</v>
      </c>
      <c r="E1141" s="284">
        <v>8.57</v>
      </c>
      <c r="F1141" s="284">
        <v>29.36</v>
      </c>
      <c r="G1141" s="259">
        <f t="shared" si="17"/>
        <v>9</v>
      </c>
    </row>
    <row r="1142" spans="1:7" ht="30" x14ac:dyDescent="0.25">
      <c r="A1142" s="281" t="s">
        <v>34792</v>
      </c>
      <c r="B1142" s="282" t="s">
        <v>34793</v>
      </c>
      <c r="C1142" s="283" t="s">
        <v>9690</v>
      </c>
      <c r="D1142" s="284">
        <v>26.25</v>
      </c>
      <c r="E1142" s="284">
        <v>8.57</v>
      </c>
      <c r="F1142" s="284">
        <v>34.82</v>
      </c>
      <c r="G1142" s="259">
        <f t="shared" si="17"/>
        <v>9</v>
      </c>
    </row>
    <row r="1143" spans="1:7" ht="30" x14ac:dyDescent="0.25">
      <c r="A1143" s="281" t="s">
        <v>34794</v>
      </c>
      <c r="B1143" s="282" t="s">
        <v>34795</v>
      </c>
      <c r="C1143" s="283" t="s">
        <v>9690</v>
      </c>
      <c r="D1143" s="284">
        <v>39.07</v>
      </c>
      <c r="E1143" s="284">
        <v>6.56</v>
      </c>
      <c r="F1143" s="284">
        <v>45.63</v>
      </c>
      <c r="G1143" s="259">
        <f t="shared" si="17"/>
        <v>9</v>
      </c>
    </row>
    <row r="1144" spans="1:7" x14ac:dyDescent="0.25">
      <c r="A1144" s="281" t="s">
        <v>34796</v>
      </c>
      <c r="B1144" s="282" t="s">
        <v>34797</v>
      </c>
      <c r="C1144" s="283" t="s">
        <v>9690</v>
      </c>
      <c r="D1144" s="284">
        <v>12.07</v>
      </c>
      <c r="E1144" s="284">
        <v>2.6</v>
      </c>
      <c r="F1144" s="284">
        <v>14.67</v>
      </c>
      <c r="G1144" s="259">
        <f t="shared" si="17"/>
        <v>9</v>
      </c>
    </row>
    <row r="1145" spans="1:7" x14ac:dyDescent="0.25">
      <c r="A1145" s="281" t="s">
        <v>34798</v>
      </c>
      <c r="B1145" s="282" t="s">
        <v>34799</v>
      </c>
      <c r="C1145" s="283" t="s">
        <v>9690</v>
      </c>
      <c r="D1145" s="284">
        <v>7.32</v>
      </c>
      <c r="E1145" s="284"/>
      <c r="F1145" s="284">
        <v>7.32</v>
      </c>
      <c r="G1145" s="259">
        <f t="shared" si="17"/>
        <v>9</v>
      </c>
    </row>
    <row r="1146" spans="1:7" ht="30" x14ac:dyDescent="0.25">
      <c r="A1146" s="281" t="s">
        <v>34800</v>
      </c>
      <c r="B1146" s="282" t="s">
        <v>34801</v>
      </c>
      <c r="C1146" s="283" t="s">
        <v>9690</v>
      </c>
      <c r="D1146" s="284">
        <v>26.95</v>
      </c>
      <c r="E1146" s="284"/>
      <c r="F1146" s="284">
        <v>26.95</v>
      </c>
      <c r="G1146" s="259">
        <f t="shared" si="17"/>
        <v>9</v>
      </c>
    </row>
    <row r="1147" spans="1:7" x14ac:dyDescent="0.25">
      <c r="A1147" s="281" t="s">
        <v>34802</v>
      </c>
      <c r="B1147" s="282" t="s">
        <v>34803</v>
      </c>
      <c r="C1147" s="283"/>
      <c r="D1147" s="284"/>
      <c r="E1147" s="284"/>
      <c r="F1147" s="284"/>
      <c r="G1147" s="259">
        <f t="shared" si="17"/>
        <v>5</v>
      </c>
    </row>
    <row r="1148" spans="1:7" ht="30" x14ac:dyDescent="0.25">
      <c r="A1148" s="281" t="s">
        <v>34804</v>
      </c>
      <c r="B1148" s="282" t="s">
        <v>34805</v>
      </c>
      <c r="C1148" s="283" t="s">
        <v>9690</v>
      </c>
      <c r="D1148" s="284">
        <v>85.75</v>
      </c>
      <c r="E1148" s="284">
        <v>7.05</v>
      </c>
      <c r="F1148" s="284">
        <v>92.8</v>
      </c>
      <c r="G1148" s="259">
        <f t="shared" si="17"/>
        <v>9</v>
      </c>
    </row>
    <row r="1149" spans="1:7" ht="30" x14ac:dyDescent="0.25">
      <c r="A1149" s="281" t="s">
        <v>34806</v>
      </c>
      <c r="B1149" s="282" t="s">
        <v>34807</v>
      </c>
      <c r="C1149" s="283" t="s">
        <v>9690</v>
      </c>
      <c r="D1149" s="284">
        <v>34.369999999999997</v>
      </c>
      <c r="E1149" s="284">
        <v>6.56</v>
      </c>
      <c r="F1149" s="284">
        <v>40.93</v>
      </c>
      <c r="G1149" s="259">
        <f t="shared" si="17"/>
        <v>9</v>
      </c>
    </row>
    <row r="1150" spans="1:7" x14ac:dyDescent="0.25">
      <c r="A1150" s="281" t="s">
        <v>34808</v>
      </c>
      <c r="B1150" s="282" t="s">
        <v>34809</v>
      </c>
      <c r="C1150" s="283"/>
      <c r="D1150" s="284"/>
      <c r="E1150" s="284"/>
      <c r="F1150" s="284"/>
      <c r="G1150" s="259">
        <f t="shared" si="17"/>
        <v>5</v>
      </c>
    </row>
    <row r="1151" spans="1:7" x14ac:dyDescent="0.25">
      <c r="A1151" s="281" t="s">
        <v>34810</v>
      </c>
      <c r="B1151" s="282" t="s">
        <v>34811</v>
      </c>
      <c r="C1151" s="283" t="s">
        <v>10267</v>
      </c>
      <c r="D1151" s="284">
        <v>6.71</v>
      </c>
      <c r="E1151" s="284">
        <v>7.42</v>
      </c>
      <c r="F1151" s="284">
        <v>14.13</v>
      </c>
      <c r="G1151" s="259">
        <f t="shared" si="17"/>
        <v>9</v>
      </c>
    </row>
    <row r="1152" spans="1:7" x14ac:dyDescent="0.25">
      <c r="A1152" s="281" t="s">
        <v>34812</v>
      </c>
      <c r="B1152" s="282" t="s">
        <v>34813</v>
      </c>
      <c r="C1152" s="283" t="s">
        <v>10267</v>
      </c>
      <c r="D1152" s="284">
        <v>3.68</v>
      </c>
      <c r="E1152" s="284">
        <v>25.98</v>
      </c>
      <c r="F1152" s="284">
        <v>29.66</v>
      </c>
      <c r="G1152" s="259">
        <f t="shared" si="17"/>
        <v>9</v>
      </c>
    </row>
    <row r="1153" spans="1:7" ht="30" x14ac:dyDescent="0.25">
      <c r="A1153" s="281" t="s">
        <v>34814</v>
      </c>
      <c r="B1153" s="282" t="s">
        <v>34815</v>
      </c>
      <c r="C1153" s="283" t="s">
        <v>10267</v>
      </c>
      <c r="D1153" s="284"/>
      <c r="E1153" s="284">
        <v>58.27</v>
      </c>
      <c r="F1153" s="284">
        <v>58.27</v>
      </c>
      <c r="G1153" s="259">
        <f t="shared" si="17"/>
        <v>9</v>
      </c>
    </row>
    <row r="1154" spans="1:7" x14ac:dyDescent="0.25">
      <c r="A1154" s="281" t="s">
        <v>34816</v>
      </c>
      <c r="B1154" s="282" t="s">
        <v>34817</v>
      </c>
      <c r="C1154" s="283" t="s">
        <v>9878</v>
      </c>
      <c r="D1154" s="284">
        <v>58.87</v>
      </c>
      <c r="E1154" s="284"/>
      <c r="F1154" s="284">
        <v>58.87</v>
      </c>
      <c r="G1154" s="259">
        <f t="shared" si="17"/>
        <v>9</v>
      </c>
    </row>
    <row r="1155" spans="1:7" x14ac:dyDescent="0.25">
      <c r="A1155" s="281" t="s">
        <v>34818</v>
      </c>
      <c r="B1155" s="282" t="s">
        <v>34819</v>
      </c>
      <c r="C1155" s="283" t="s">
        <v>9690</v>
      </c>
      <c r="D1155" s="284"/>
      <c r="E1155" s="284">
        <v>9.4600000000000009</v>
      </c>
      <c r="F1155" s="284">
        <v>9.4600000000000009</v>
      </c>
      <c r="G1155" s="259">
        <f t="shared" si="17"/>
        <v>9</v>
      </c>
    </row>
    <row r="1156" spans="1:7" x14ac:dyDescent="0.25">
      <c r="A1156" s="281" t="s">
        <v>34820</v>
      </c>
      <c r="B1156" s="282" t="s">
        <v>34821</v>
      </c>
      <c r="C1156" s="283" t="s">
        <v>9690</v>
      </c>
      <c r="D1156" s="284">
        <v>12.37</v>
      </c>
      <c r="E1156" s="284">
        <v>10.18</v>
      </c>
      <c r="F1156" s="284">
        <v>22.55</v>
      </c>
      <c r="G1156" s="259">
        <f t="shared" si="17"/>
        <v>9</v>
      </c>
    </row>
    <row r="1157" spans="1:7" ht="30" x14ac:dyDescent="0.25">
      <c r="A1157" s="281" t="s">
        <v>34822</v>
      </c>
      <c r="B1157" s="282" t="s">
        <v>34823</v>
      </c>
      <c r="C1157" s="283" t="s">
        <v>9690</v>
      </c>
      <c r="D1157" s="284">
        <v>12.32</v>
      </c>
      <c r="E1157" s="284">
        <v>10.18</v>
      </c>
      <c r="F1157" s="284">
        <v>22.5</v>
      </c>
      <c r="G1157" s="259">
        <f t="shared" si="17"/>
        <v>9</v>
      </c>
    </row>
    <row r="1158" spans="1:7" x14ac:dyDescent="0.25">
      <c r="A1158" s="281" t="s">
        <v>34824</v>
      </c>
      <c r="B1158" s="282" t="s">
        <v>34825</v>
      </c>
      <c r="C1158" s="283" t="s">
        <v>9878</v>
      </c>
      <c r="D1158" s="284">
        <v>48.23</v>
      </c>
      <c r="E1158" s="284">
        <v>2.6</v>
      </c>
      <c r="F1158" s="284">
        <v>50.83</v>
      </c>
      <c r="G1158" s="259">
        <f t="shared" si="17"/>
        <v>9</v>
      </c>
    </row>
    <row r="1159" spans="1:7" x14ac:dyDescent="0.25">
      <c r="A1159" s="281" t="s">
        <v>34826</v>
      </c>
      <c r="B1159" s="282" t="s">
        <v>34827</v>
      </c>
      <c r="C1159" s="283" t="s">
        <v>9690</v>
      </c>
      <c r="D1159" s="284">
        <v>11.91</v>
      </c>
      <c r="E1159" s="284">
        <v>1.3</v>
      </c>
      <c r="F1159" s="284">
        <v>13.21</v>
      </c>
      <c r="G1159" s="259">
        <f t="shared" si="17"/>
        <v>9</v>
      </c>
    </row>
    <row r="1160" spans="1:7" x14ac:dyDescent="0.25">
      <c r="A1160" s="281" t="s">
        <v>34828</v>
      </c>
      <c r="B1160" s="282" t="s">
        <v>34829</v>
      </c>
      <c r="C1160" s="283" t="s">
        <v>9690</v>
      </c>
      <c r="D1160" s="284">
        <v>30.08</v>
      </c>
      <c r="E1160" s="284">
        <v>5.56</v>
      </c>
      <c r="F1160" s="284">
        <v>35.64</v>
      </c>
      <c r="G1160" s="259">
        <f t="shared" si="17"/>
        <v>9</v>
      </c>
    </row>
    <row r="1161" spans="1:7" x14ac:dyDescent="0.25">
      <c r="A1161" s="281" t="s">
        <v>34830</v>
      </c>
      <c r="B1161" s="282" t="s">
        <v>34831</v>
      </c>
      <c r="C1161" s="283"/>
      <c r="D1161" s="284"/>
      <c r="E1161" s="284"/>
      <c r="F1161" s="284"/>
      <c r="G1161" s="259">
        <f t="shared" si="17"/>
        <v>2</v>
      </c>
    </row>
    <row r="1162" spans="1:7" x14ac:dyDescent="0.25">
      <c r="A1162" s="281" t="s">
        <v>34832</v>
      </c>
      <c r="B1162" s="282" t="s">
        <v>34833</v>
      </c>
      <c r="C1162" s="283"/>
      <c r="D1162" s="284"/>
      <c r="E1162" s="284"/>
      <c r="F1162" s="284"/>
      <c r="G1162" s="259">
        <f t="shared" ref="G1162:G1225" si="18">LEN(A1162)</f>
        <v>5</v>
      </c>
    </row>
    <row r="1163" spans="1:7" x14ac:dyDescent="0.25">
      <c r="A1163" s="281" t="s">
        <v>34834</v>
      </c>
      <c r="B1163" s="282" t="s">
        <v>34835</v>
      </c>
      <c r="C1163" s="283" t="s">
        <v>10267</v>
      </c>
      <c r="D1163" s="284">
        <v>29.22</v>
      </c>
      <c r="E1163" s="284">
        <v>22.27</v>
      </c>
      <c r="F1163" s="284">
        <v>51.49</v>
      </c>
      <c r="G1163" s="259">
        <f t="shared" si="18"/>
        <v>9</v>
      </c>
    </row>
    <row r="1164" spans="1:7" x14ac:dyDescent="0.25">
      <c r="A1164" s="281" t="s">
        <v>34836</v>
      </c>
      <c r="B1164" s="282" t="s">
        <v>34837</v>
      </c>
      <c r="C1164" s="283" t="s">
        <v>10267</v>
      </c>
      <c r="D1164" s="284">
        <v>61.65</v>
      </c>
      <c r="E1164" s="284">
        <v>44.53</v>
      </c>
      <c r="F1164" s="284">
        <v>106.18</v>
      </c>
      <c r="G1164" s="259">
        <f t="shared" si="18"/>
        <v>9</v>
      </c>
    </row>
    <row r="1165" spans="1:7" ht="30" x14ac:dyDescent="0.25">
      <c r="A1165" s="281" t="s">
        <v>34838</v>
      </c>
      <c r="B1165" s="282" t="s">
        <v>34839</v>
      </c>
      <c r="C1165" s="283" t="s">
        <v>10267</v>
      </c>
      <c r="D1165" s="284">
        <v>97.37</v>
      </c>
      <c r="E1165" s="284">
        <v>48.25</v>
      </c>
      <c r="F1165" s="284">
        <v>145.62</v>
      </c>
      <c r="G1165" s="259">
        <f t="shared" si="18"/>
        <v>9</v>
      </c>
    </row>
    <row r="1166" spans="1:7" x14ac:dyDescent="0.25">
      <c r="A1166" s="281" t="s">
        <v>34840</v>
      </c>
      <c r="B1166" s="282" t="s">
        <v>34841</v>
      </c>
      <c r="C1166" s="283" t="s">
        <v>9690</v>
      </c>
      <c r="D1166" s="284">
        <v>16.05</v>
      </c>
      <c r="E1166" s="284">
        <v>14.84</v>
      </c>
      <c r="F1166" s="284">
        <v>30.89</v>
      </c>
      <c r="G1166" s="259">
        <f t="shared" si="18"/>
        <v>9</v>
      </c>
    </row>
    <row r="1167" spans="1:7" ht="30" x14ac:dyDescent="0.25">
      <c r="A1167" s="281" t="s">
        <v>34842</v>
      </c>
      <c r="B1167" s="282" t="s">
        <v>34843</v>
      </c>
      <c r="C1167" s="283" t="s">
        <v>10267</v>
      </c>
      <c r="D1167" s="284">
        <v>135.4</v>
      </c>
      <c r="E1167" s="284">
        <v>44.53</v>
      </c>
      <c r="F1167" s="284">
        <v>179.93</v>
      </c>
      <c r="G1167" s="259">
        <f t="shared" si="18"/>
        <v>9</v>
      </c>
    </row>
    <row r="1168" spans="1:7" ht="30" x14ac:dyDescent="0.25">
      <c r="A1168" s="281" t="s">
        <v>34844</v>
      </c>
      <c r="B1168" s="282" t="s">
        <v>34845</v>
      </c>
      <c r="C1168" s="283" t="s">
        <v>10267</v>
      </c>
      <c r="D1168" s="284">
        <v>104.41</v>
      </c>
      <c r="E1168" s="284">
        <v>22.27</v>
      </c>
      <c r="F1168" s="284">
        <v>126.68</v>
      </c>
      <c r="G1168" s="259">
        <f t="shared" si="18"/>
        <v>9</v>
      </c>
    </row>
    <row r="1169" spans="1:7" x14ac:dyDescent="0.25">
      <c r="A1169" s="281" t="s">
        <v>34846</v>
      </c>
      <c r="B1169" s="282" t="s">
        <v>34847</v>
      </c>
      <c r="C1169" s="283"/>
      <c r="D1169" s="284"/>
      <c r="E1169" s="284"/>
      <c r="F1169" s="284"/>
      <c r="G1169" s="259">
        <f t="shared" si="18"/>
        <v>5</v>
      </c>
    </row>
    <row r="1170" spans="1:7" x14ac:dyDescent="0.25">
      <c r="A1170" s="281" t="s">
        <v>34848</v>
      </c>
      <c r="B1170" s="282" t="s">
        <v>34849</v>
      </c>
      <c r="C1170" s="283" t="s">
        <v>10267</v>
      </c>
      <c r="D1170" s="284">
        <v>63.18</v>
      </c>
      <c r="E1170" s="284"/>
      <c r="F1170" s="284">
        <v>63.18</v>
      </c>
      <c r="G1170" s="259">
        <f t="shared" si="18"/>
        <v>9</v>
      </c>
    </row>
    <row r="1171" spans="1:7" ht="30" x14ac:dyDescent="0.25">
      <c r="A1171" s="281" t="s">
        <v>34850</v>
      </c>
      <c r="B1171" s="282" t="s">
        <v>34851</v>
      </c>
      <c r="C1171" s="283" t="s">
        <v>10267</v>
      </c>
      <c r="D1171" s="284">
        <v>74.599999999999994</v>
      </c>
      <c r="E1171" s="284"/>
      <c r="F1171" s="284">
        <v>74.599999999999994</v>
      </c>
      <c r="G1171" s="259">
        <f t="shared" si="18"/>
        <v>9</v>
      </c>
    </row>
    <row r="1172" spans="1:7" ht="45" x14ac:dyDescent="0.25">
      <c r="A1172" s="281" t="s">
        <v>34852</v>
      </c>
      <c r="B1172" s="282" t="s">
        <v>34853</v>
      </c>
      <c r="C1172" s="283" t="s">
        <v>10267</v>
      </c>
      <c r="D1172" s="284">
        <v>87.49</v>
      </c>
      <c r="E1172" s="284"/>
      <c r="F1172" s="284">
        <v>87.49</v>
      </c>
      <c r="G1172" s="259">
        <f t="shared" si="18"/>
        <v>9</v>
      </c>
    </row>
    <row r="1173" spans="1:7" ht="30" x14ac:dyDescent="0.25">
      <c r="A1173" s="281" t="s">
        <v>34854</v>
      </c>
      <c r="B1173" s="282" t="s">
        <v>34855</v>
      </c>
      <c r="C1173" s="283" t="s">
        <v>10267</v>
      </c>
      <c r="D1173" s="284">
        <v>84.99</v>
      </c>
      <c r="E1173" s="284"/>
      <c r="F1173" s="284">
        <v>84.99</v>
      </c>
      <c r="G1173" s="259">
        <f t="shared" si="18"/>
        <v>9</v>
      </c>
    </row>
    <row r="1174" spans="1:7" x14ac:dyDescent="0.25">
      <c r="A1174" s="281" t="s">
        <v>34856</v>
      </c>
      <c r="B1174" s="282" t="s">
        <v>34857</v>
      </c>
      <c r="C1174" s="283"/>
      <c r="D1174" s="284"/>
      <c r="E1174" s="284"/>
      <c r="F1174" s="284"/>
      <c r="G1174" s="259">
        <f t="shared" si="18"/>
        <v>5</v>
      </c>
    </row>
    <row r="1175" spans="1:7" x14ac:dyDescent="0.25">
      <c r="A1175" s="281" t="s">
        <v>34858</v>
      </c>
      <c r="B1175" s="282" t="s">
        <v>34859</v>
      </c>
      <c r="C1175" s="283" t="s">
        <v>10267</v>
      </c>
      <c r="D1175" s="284">
        <v>84.27</v>
      </c>
      <c r="E1175" s="284"/>
      <c r="F1175" s="284">
        <v>84.27</v>
      </c>
      <c r="G1175" s="259">
        <f t="shared" si="18"/>
        <v>9</v>
      </c>
    </row>
    <row r="1176" spans="1:7" x14ac:dyDescent="0.25">
      <c r="A1176" s="281" t="s">
        <v>34860</v>
      </c>
      <c r="B1176" s="282" t="s">
        <v>34861</v>
      </c>
      <c r="C1176" s="283" t="s">
        <v>10267</v>
      </c>
      <c r="D1176" s="284">
        <v>96.54</v>
      </c>
      <c r="E1176" s="284"/>
      <c r="F1176" s="284">
        <v>96.54</v>
      </c>
      <c r="G1176" s="259">
        <f t="shared" si="18"/>
        <v>9</v>
      </c>
    </row>
    <row r="1177" spans="1:7" x14ac:dyDescent="0.25">
      <c r="A1177" s="281" t="s">
        <v>34862</v>
      </c>
      <c r="B1177" s="282" t="s">
        <v>34863</v>
      </c>
      <c r="C1177" s="283" t="s">
        <v>10267</v>
      </c>
      <c r="D1177" s="284">
        <v>84.75</v>
      </c>
      <c r="E1177" s="284"/>
      <c r="F1177" s="284">
        <v>84.75</v>
      </c>
      <c r="G1177" s="259">
        <f t="shared" si="18"/>
        <v>9</v>
      </c>
    </row>
    <row r="1178" spans="1:7" x14ac:dyDescent="0.25">
      <c r="A1178" s="281" t="s">
        <v>34864</v>
      </c>
      <c r="B1178" s="282" t="s">
        <v>34865</v>
      </c>
      <c r="C1178" s="283" t="s">
        <v>10267</v>
      </c>
      <c r="D1178" s="284">
        <v>77.31</v>
      </c>
      <c r="E1178" s="284"/>
      <c r="F1178" s="284">
        <v>77.31</v>
      </c>
      <c r="G1178" s="259">
        <f t="shared" si="18"/>
        <v>9</v>
      </c>
    </row>
    <row r="1179" spans="1:7" x14ac:dyDescent="0.25">
      <c r="A1179" s="281" t="s">
        <v>34866</v>
      </c>
      <c r="B1179" s="282" t="s">
        <v>34867</v>
      </c>
      <c r="C1179" s="283" t="s">
        <v>10267</v>
      </c>
      <c r="D1179" s="284">
        <v>62.69</v>
      </c>
      <c r="E1179" s="284"/>
      <c r="F1179" s="284">
        <v>62.69</v>
      </c>
      <c r="G1179" s="259">
        <f t="shared" si="18"/>
        <v>9</v>
      </c>
    </row>
    <row r="1180" spans="1:7" ht="30" x14ac:dyDescent="0.25">
      <c r="A1180" s="281" t="s">
        <v>34868</v>
      </c>
      <c r="B1180" s="282" t="s">
        <v>34869</v>
      </c>
      <c r="C1180" s="283" t="s">
        <v>10267</v>
      </c>
      <c r="D1180" s="284">
        <v>172.86</v>
      </c>
      <c r="E1180" s="284"/>
      <c r="F1180" s="284">
        <v>172.86</v>
      </c>
      <c r="G1180" s="259">
        <f t="shared" si="18"/>
        <v>9</v>
      </c>
    </row>
    <row r="1181" spans="1:7" ht="30" x14ac:dyDescent="0.25">
      <c r="A1181" s="281" t="s">
        <v>34870</v>
      </c>
      <c r="B1181" s="282" t="s">
        <v>34871</v>
      </c>
      <c r="C1181" s="283" t="s">
        <v>10267</v>
      </c>
      <c r="D1181" s="284">
        <v>139.9</v>
      </c>
      <c r="E1181" s="284"/>
      <c r="F1181" s="284">
        <v>139.9</v>
      </c>
      <c r="G1181" s="259">
        <f t="shared" si="18"/>
        <v>9</v>
      </c>
    </row>
    <row r="1182" spans="1:7" x14ac:dyDescent="0.25">
      <c r="A1182" s="281" t="s">
        <v>34872</v>
      </c>
      <c r="B1182" s="282" t="s">
        <v>34873</v>
      </c>
      <c r="C1182" s="283"/>
      <c r="D1182" s="284"/>
      <c r="E1182" s="284"/>
      <c r="F1182" s="284"/>
      <c r="G1182" s="259">
        <f t="shared" si="18"/>
        <v>5</v>
      </c>
    </row>
    <row r="1183" spans="1:7" ht="30" x14ac:dyDescent="0.25">
      <c r="A1183" s="281" t="s">
        <v>34874</v>
      </c>
      <c r="B1183" s="282" t="s">
        <v>34875</v>
      </c>
      <c r="C1183" s="283" t="s">
        <v>10267</v>
      </c>
      <c r="D1183" s="284">
        <v>716.22</v>
      </c>
      <c r="E1183" s="284"/>
      <c r="F1183" s="284">
        <v>716.22</v>
      </c>
      <c r="G1183" s="259">
        <f t="shared" si="18"/>
        <v>9</v>
      </c>
    </row>
    <row r="1184" spans="1:7" x14ac:dyDescent="0.25">
      <c r="A1184" s="281" t="s">
        <v>34876</v>
      </c>
      <c r="B1184" s="282" t="s">
        <v>34877</v>
      </c>
      <c r="C1184" s="283"/>
      <c r="D1184" s="284"/>
      <c r="E1184" s="284"/>
      <c r="F1184" s="284"/>
      <c r="G1184" s="259">
        <f t="shared" si="18"/>
        <v>5</v>
      </c>
    </row>
    <row r="1185" spans="1:7" x14ac:dyDescent="0.25">
      <c r="A1185" s="281" t="s">
        <v>34878</v>
      </c>
      <c r="B1185" s="282" t="s">
        <v>34879</v>
      </c>
      <c r="C1185" s="283" t="s">
        <v>10267</v>
      </c>
      <c r="D1185" s="284">
        <v>306.45</v>
      </c>
      <c r="E1185" s="284">
        <v>109.22</v>
      </c>
      <c r="F1185" s="284">
        <v>415.67</v>
      </c>
      <c r="G1185" s="259">
        <f t="shared" si="18"/>
        <v>9</v>
      </c>
    </row>
    <row r="1186" spans="1:7" ht="30" x14ac:dyDescent="0.25">
      <c r="A1186" s="281" t="s">
        <v>34880</v>
      </c>
      <c r="B1186" s="282" t="s">
        <v>34881</v>
      </c>
      <c r="C1186" s="283" t="s">
        <v>10267</v>
      </c>
      <c r="D1186" s="284">
        <v>600.67999999999995</v>
      </c>
      <c r="E1186" s="284"/>
      <c r="F1186" s="284">
        <v>600.67999999999995</v>
      </c>
      <c r="G1186" s="259">
        <f t="shared" si="18"/>
        <v>9</v>
      </c>
    </row>
    <row r="1187" spans="1:7" ht="30" x14ac:dyDescent="0.25">
      <c r="A1187" s="281" t="s">
        <v>34882</v>
      </c>
      <c r="B1187" s="282" t="s">
        <v>34883</v>
      </c>
      <c r="C1187" s="283" t="s">
        <v>10267</v>
      </c>
      <c r="D1187" s="284">
        <v>1008.21</v>
      </c>
      <c r="E1187" s="284"/>
      <c r="F1187" s="284">
        <v>1008.21</v>
      </c>
      <c r="G1187" s="259">
        <f t="shared" si="18"/>
        <v>9</v>
      </c>
    </row>
    <row r="1188" spans="1:7" ht="30" x14ac:dyDescent="0.25">
      <c r="A1188" s="281" t="s">
        <v>34884</v>
      </c>
      <c r="B1188" s="282" t="s">
        <v>34885</v>
      </c>
      <c r="C1188" s="283" t="s">
        <v>10267</v>
      </c>
      <c r="D1188" s="284">
        <v>495.65</v>
      </c>
      <c r="E1188" s="284"/>
      <c r="F1188" s="284">
        <v>495.65</v>
      </c>
      <c r="G1188" s="259">
        <f t="shared" si="18"/>
        <v>9</v>
      </c>
    </row>
    <row r="1189" spans="1:7" ht="30" x14ac:dyDescent="0.25">
      <c r="A1189" s="281" t="s">
        <v>34886</v>
      </c>
      <c r="B1189" s="282" t="s">
        <v>34887</v>
      </c>
      <c r="C1189" s="283" t="s">
        <v>10267</v>
      </c>
      <c r="D1189" s="284">
        <v>643.4</v>
      </c>
      <c r="E1189" s="284"/>
      <c r="F1189" s="284">
        <v>643.4</v>
      </c>
      <c r="G1189" s="259">
        <f t="shared" si="18"/>
        <v>9</v>
      </c>
    </row>
    <row r="1190" spans="1:7" ht="30" x14ac:dyDescent="0.25">
      <c r="A1190" s="281" t="s">
        <v>34888</v>
      </c>
      <c r="B1190" s="282" t="s">
        <v>34889</v>
      </c>
      <c r="C1190" s="283" t="s">
        <v>10267</v>
      </c>
      <c r="D1190" s="284">
        <v>630.35</v>
      </c>
      <c r="E1190" s="284"/>
      <c r="F1190" s="284">
        <v>630.35</v>
      </c>
      <c r="G1190" s="259">
        <f t="shared" si="18"/>
        <v>9</v>
      </c>
    </row>
    <row r="1191" spans="1:7" x14ac:dyDescent="0.25">
      <c r="A1191" s="281" t="s">
        <v>34890</v>
      </c>
      <c r="B1191" s="282" t="s">
        <v>34891</v>
      </c>
      <c r="C1191" s="283"/>
      <c r="D1191" s="284"/>
      <c r="E1191" s="284"/>
      <c r="F1191" s="284"/>
      <c r="G1191" s="259">
        <f t="shared" si="18"/>
        <v>5</v>
      </c>
    </row>
    <row r="1192" spans="1:7" x14ac:dyDescent="0.25">
      <c r="A1192" s="281" t="s">
        <v>34892</v>
      </c>
      <c r="B1192" s="282" t="s">
        <v>34893</v>
      </c>
      <c r="C1192" s="283" t="s">
        <v>10267</v>
      </c>
      <c r="D1192" s="284">
        <v>51.57</v>
      </c>
      <c r="E1192" s="284"/>
      <c r="F1192" s="284">
        <v>51.57</v>
      </c>
      <c r="G1192" s="259">
        <f t="shared" si="18"/>
        <v>9</v>
      </c>
    </row>
    <row r="1193" spans="1:7" x14ac:dyDescent="0.25">
      <c r="A1193" s="281" t="s">
        <v>34894</v>
      </c>
      <c r="B1193" s="282" t="s">
        <v>34895</v>
      </c>
      <c r="C1193" s="283" t="s">
        <v>10267</v>
      </c>
      <c r="D1193" s="284">
        <v>1.35</v>
      </c>
      <c r="E1193" s="284">
        <v>11.14</v>
      </c>
      <c r="F1193" s="284">
        <v>12.49</v>
      </c>
      <c r="G1193" s="259">
        <f t="shared" si="18"/>
        <v>9</v>
      </c>
    </row>
    <row r="1194" spans="1:7" x14ac:dyDescent="0.25">
      <c r="A1194" s="281" t="s">
        <v>34896</v>
      </c>
      <c r="B1194" s="282" t="s">
        <v>34897</v>
      </c>
      <c r="C1194" s="283" t="s">
        <v>10267</v>
      </c>
      <c r="D1194" s="284"/>
      <c r="E1194" s="284">
        <v>5.56</v>
      </c>
      <c r="F1194" s="284">
        <v>5.56</v>
      </c>
      <c r="G1194" s="259">
        <f t="shared" si="18"/>
        <v>9</v>
      </c>
    </row>
    <row r="1195" spans="1:7" x14ac:dyDescent="0.25">
      <c r="A1195" s="281" t="s">
        <v>34898</v>
      </c>
      <c r="B1195" s="282" t="s">
        <v>34899</v>
      </c>
      <c r="C1195" s="283" t="s">
        <v>9690</v>
      </c>
      <c r="D1195" s="284">
        <v>13.68</v>
      </c>
      <c r="E1195" s="284"/>
      <c r="F1195" s="284">
        <v>13.68</v>
      </c>
      <c r="G1195" s="259">
        <f t="shared" si="18"/>
        <v>9</v>
      </c>
    </row>
    <row r="1196" spans="1:7" x14ac:dyDescent="0.25">
      <c r="A1196" s="281" t="s">
        <v>34900</v>
      </c>
      <c r="B1196" s="282" t="s">
        <v>34901</v>
      </c>
      <c r="C1196" s="283" t="s">
        <v>9878</v>
      </c>
      <c r="D1196" s="284">
        <v>15.19</v>
      </c>
      <c r="E1196" s="284"/>
      <c r="F1196" s="284">
        <v>15.19</v>
      </c>
      <c r="G1196" s="259">
        <f t="shared" si="18"/>
        <v>9</v>
      </c>
    </row>
    <row r="1197" spans="1:7" x14ac:dyDescent="0.25">
      <c r="A1197" s="281" t="s">
        <v>34902</v>
      </c>
      <c r="B1197" s="282" t="s">
        <v>34903</v>
      </c>
      <c r="C1197" s="283"/>
      <c r="D1197" s="284"/>
      <c r="E1197" s="284"/>
      <c r="F1197" s="284"/>
      <c r="G1197" s="259">
        <f t="shared" si="18"/>
        <v>2</v>
      </c>
    </row>
    <row r="1198" spans="1:7" x14ac:dyDescent="0.25">
      <c r="A1198" s="281" t="s">
        <v>34904</v>
      </c>
      <c r="B1198" s="282" t="s">
        <v>34905</v>
      </c>
      <c r="C1198" s="283"/>
      <c r="D1198" s="284"/>
      <c r="E1198" s="284"/>
      <c r="F1198" s="284"/>
      <c r="G1198" s="259">
        <f t="shared" si="18"/>
        <v>5</v>
      </c>
    </row>
    <row r="1199" spans="1:7" x14ac:dyDescent="0.25">
      <c r="A1199" s="281" t="s">
        <v>34906</v>
      </c>
      <c r="B1199" s="282" t="s">
        <v>34907</v>
      </c>
      <c r="C1199" s="283" t="s">
        <v>10267</v>
      </c>
      <c r="D1199" s="284">
        <v>744.37</v>
      </c>
      <c r="E1199" s="284">
        <v>48.6</v>
      </c>
      <c r="F1199" s="284">
        <v>792.97</v>
      </c>
      <c r="G1199" s="259">
        <f t="shared" si="18"/>
        <v>9</v>
      </c>
    </row>
    <row r="1200" spans="1:7" x14ac:dyDescent="0.25">
      <c r="A1200" s="281" t="s">
        <v>34908</v>
      </c>
      <c r="B1200" s="282" t="s">
        <v>34909</v>
      </c>
      <c r="C1200" s="283" t="s">
        <v>10267</v>
      </c>
      <c r="D1200" s="284">
        <v>669.59</v>
      </c>
      <c r="E1200" s="284">
        <v>48.6</v>
      </c>
      <c r="F1200" s="284">
        <v>718.19</v>
      </c>
      <c r="G1200" s="259">
        <f t="shared" si="18"/>
        <v>9</v>
      </c>
    </row>
    <row r="1201" spans="1:7" x14ac:dyDescent="0.25">
      <c r="A1201" s="281" t="s">
        <v>34910</v>
      </c>
      <c r="B1201" s="282" t="s">
        <v>34911</v>
      </c>
      <c r="C1201" s="283"/>
      <c r="D1201" s="284"/>
      <c r="E1201" s="284"/>
      <c r="F1201" s="284"/>
      <c r="G1201" s="259">
        <f t="shared" si="18"/>
        <v>5</v>
      </c>
    </row>
    <row r="1202" spans="1:7" ht="30" x14ac:dyDescent="0.25">
      <c r="A1202" s="281" t="s">
        <v>34912</v>
      </c>
      <c r="B1202" s="282" t="s">
        <v>34913</v>
      </c>
      <c r="C1202" s="283" t="s">
        <v>10267</v>
      </c>
      <c r="D1202" s="284">
        <v>541.36</v>
      </c>
      <c r="E1202" s="284">
        <v>51.22</v>
      </c>
      <c r="F1202" s="284">
        <v>592.58000000000004</v>
      </c>
      <c r="G1202" s="259">
        <f t="shared" si="18"/>
        <v>9</v>
      </c>
    </row>
    <row r="1203" spans="1:7" x14ac:dyDescent="0.25">
      <c r="A1203" s="281" t="s">
        <v>34914</v>
      </c>
      <c r="B1203" s="282" t="s">
        <v>34915</v>
      </c>
      <c r="C1203" s="283" t="s">
        <v>9878</v>
      </c>
      <c r="D1203" s="284">
        <v>917.8</v>
      </c>
      <c r="E1203" s="284">
        <v>103.92</v>
      </c>
      <c r="F1203" s="284">
        <v>1021.72</v>
      </c>
      <c r="G1203" s="259">
        <f t="shared" si="18"/>
        <v>9</v>
      </c>
    </row>
    <row r="1204" spans="1:7" x14ac:dyDescent="0.25">
      <c r="A1204" s="281" t="s">
        <v>34916</v>
      </c>
      <c r="B1204" s="282" t="s">
        <v>34917</v>
      </c>
      <c r="C1204" s="283" t="s">
        <v>9878</v>
      </c>
      <c r="D1204" s="284">
        <v>995.79</v>
      </c>
      <c r="E1204" s="284">
        <v>103.92</v>
      </c>
      <c r="F1204" s="284">
        <v>1099.71</v>
      </c>
      <c r="G1204" s="259">
        <f t="shared" si="18"/>
        <v>9</v>
      </c>
    </row>
    <row r="1205" spans="1:7" x14ac:dyDescent="0.25">
      <c r="A1205" s="281" t="s">
        <v>34918</v>
      </c>
      <c r="B1205" s="282" t="s">
        <v>34919</v>
      </c>
      <c r="C1205" s="283" t="s">
        <v>9878</v>
      </c>
      <c r="D1205" s="284">
        <v>1090.68</v>
      </c>
      <c r="E1205" s="284">
        <v>103.92</v>
      </c>
      <c r="F1205" s="284">
        <v>1194.5999999999999</v>
      </c>
      <c r="G1205" s="259">
        <f t="shared" si="18"/>
        <v>9</v>
      </c>
    </row>
    <row r="1206" spans="1:7" x14ac:dyDescent="0.25">
      <c r="A1206" s="281" t="s">
        <v>34920</v>
      </c>
      <c r="B1206" s="282" t="s">
        <v>34921</v>
      </c>
      <c r="C1206" s="283" t="s">
        <v>9878</v>
      </c>
      <c r="D1206" s="284">
        <v>1843.33</v>
      </c>
      <c r="E1206" s="284">
        <v>129.88999999999999</v>
      </c>
      <c r="F1206" s="284">
        <v>1973.22</v>
      </c>
      <c r="G1206" s="259">
        <f t="shared" si="18"/>
        <v>9</v>
      </c>
    </row>
    <row r="1207" spans="1:7" x14ac:dyDescent="0.25">
      <c r="A1207" s="281" t="s">
        <v>34922</v>
      </c>
      <c r="B1207" s="282" t="s">
        <v>34923</v>
      </c>
      <c r="C1207" s="283"/>
      <c r="D1207" s="284"/>
      <c r="E1207" s="284"/>
      <c r="F1207" s="284"/>
      <c r="G1207" s="259">
        <f t="shared" si="18"/>
        <v>5</v>
      </c>
    </row>
    <row r="1208" spans="1:7" ht="30" x14ac:dyDescent="0.25">
      <c r="A1208" s="281" t="s">
        <v>34924</v>
      </c>
      <c r="B1208" s="282" t="s">
        <v>34925</v>
      </c>
      <c r="C1208" s="283" t="s">
        <v>9878</v>
      </c>
      <c r="D1208" s="284">
        <v>944.1</v>
      </c>
      <c r="E1208" s="284">
        <v>51.95</v>
      </c>
      <c r="F1208" s="284">
        <v>996.05</v>
      </c>
      <c r="G1208" s="259">
        <f t="shared" si="18"/>
        <v>9</v>
      </c>
    </row>
    <row r="1209" spans="1:7" ht="30" x14ac:dyDescent="0.25">
      <c r="A1209" s="281" t="s">
        <v>34926</v>
      </c>
      <c r="B1209" s="282" t="s">
        <v>34927</v>
      </c>
      <c r="C1209" s="283" t="s">
        <v>9878</v>
      </c>
      <c r="D1209" s="284">
        <v>803.98</v>
      </c>
      <c r="E1209" s="284">
        <v>51.95</v>
      </c>
      <c r="F1209" s="284">
        <v>855.93</v>
      </c>
      <c r="G1209" s="259">
        <f t="shared" si="18"/>
        <v>9</v>
      </c>
    </row>
    <row r="1210" spans="1:7" ht="30" x14ac:dyDescent="0.25">
      <c r="A1210" s="281" t="s">
        <v>34928</v>
      </c>
      <c r="B1210" s="282" t="s">
        <v>34929</v>
      </c>
      <c r="C1210" s="283" t="s">
        <v>9878</v>
      </c>
      <c r="D1210" s="284">
        <v>923.63</v>
      </c>
      <c r="E1210" s="284">
        <v>103.92</v>
      </c>
      <c r="F1210" s="284">
        <v>1027.55</v>
      </c>
      <c r="G1210" s="259">
        <f t="shared" si="18"/>
        <v>9</v>
      </c>
    </row>
    <row r="1211" spans="1:7" ht="30" x14ac:dyDescent="0.25">
      <c r="A1211" s="281" t="s">
        <v>34930</v>
      </c>
      <c r="B1211" s="282" t="s">
        <v>34931</v>
      </c>
      <c r="C1211" s="283" t="s">
        <v>9878</v>
      </c>
      <c r="D1211" s="284">
        <v>1006.49</v>
      </c>
      <c r="E1211" s="284">
        <v>103.92</v>
      </c>
      <c r="F1211" s="284">
        <v>1110.4100000000001</v>
      </c>
      <c r="G1211" s="259">
        <f t="shared" si="18"/>
        <v>9</v>
      </c>
    </row>
    <row r="1212" spans="1:7" ht="30" x14ac:dyDescent="0.25">
      <c r="A1212" s="281" t="s">
        <v>34932</v>
      </c>
      <c r="B1212" s="282" t="s">
        <v>34933</v>
      </c>
      <c r="C1212" s="283" t="s">
        <v>9878</v>
      </c>
      <c r="D1212" s="284">
        <v>1038</v>
      </c>
      <c r="E1212" s="284">
        <v>103.92</v>
      </c>
      <c r="F1212" s="284">
        <v>1141.92</v>
      </c>
      <c r="G1212" s="259">
        <f t="shared" si="18"/>
        <v>9</v>
      </c>
    </row>
    <row r="1213" spans="1:7" ht="30" x14ac:dyDescent="0.25">
      <c r="A1213" s="281" t="s">
        <v>34934</v>
      </c>
      <c r="B1213" s="282" t="s">
        <v>34935</v>
      </c>
      <c r="C1213" s="283" t="s">
        <v>9878</v>
      </c>
      <c r="D1213" s="284">
        <v>1744.99</v>
      </c>
      <c r="E1213" s="284">
        <v>129.88999999999999</v>
      </c>
      <c r="F1213" s="284">
        <v>1874.88</v>
      </c>
      <c r="G1213" s="259">
        <f t="shared" si="18"/>
        <v>9</v>
      </c>
    </row>
    <row r="1214" spans="1:7" ht="30" x14ac:dyDescent="0.25">
      <c r="A1214" s="281" t="s">
        <v>34936</v>
      </c>
      <c r="B1214" s="282" t="s">
        <v>34937</v>
      </c>
      <c r="C1214" s="283" t="s">
        <v>9878</v>
      </c>
      <c r="D1214" s="284">
        <v>1739.68</v>
      </c>
      <c r="E1214" s="284">
        <v>129.88999999999999</v>
      </c>
      <c r="F1214" s="284">
        <v>1869.57</v>
      </c>
      <c r="G1214" s="259">
        <f t="shared" si="18"/>
        <v>9</v>
      </c>
    </row>
    <row r="1215" spans="1:7" ht="30" x14ac:dyDescent="0.25">
      <c r="A1215" s="281" t="s">
        <v>34938</v>
      </c>
      <c r="B1215" s="282" t="s">
        <v>34939</v>
      </c>
      <c r="C1215" s="283" t="s">
        <v>9878</v>
      </c>
      <c r="D1215" s="284">
        <v>3207.53</v>
      </c>
      <c r="E1215" s="284">
        <v>148.44999999999999</v>
      </c>
      <c r="F1215" s="284">
        <v>3355.98</v>
      </c>
      <c r="G1215" s="259">
        <f t="shared" si="18"/>
        <v>9</v>
      </c>
    </row>
    <row r="1216" spans="1:7" ht="30" x14ac:dyDescent="0.25">
      <c r="A1216" s="281" t="s">
        <v>34940</v>
      </c>
      <c r="B1216" s="282" t="s">
        <v>34941</v>
      </c>
      <c r="C1216" s="283" t="s">
        <v>9878</v>
      </c>
      <c r="D1216" s="284">
        <v>824.36</v>
      </c>
      <c r="E1216" s="284">
        <v>12.99</v>
      </c>
      <c r="F1216" s="284">
        <v>837.35</v>
      </c>
      <c r="G1216" s="259">
        <f t="shared" si="18"/>
        <v>9</v>
      </c>
    </row>
    <row r="1217" spans="1:7" ht="30" x14ac:dyDescent="0.25">
      <c r="A1217" s="281" t="s">
        <v>34942</v>
      </c>
      <c r="B1217" s="282" t="s">
        <v>34943</v>
      </c>
      <c r="C1217" s="283" t="s">
        <v>9878</v>
      </c>
      <c r="D1217" s="284">
        <v>1249.68</v>
      </c>
      <c r="E1217" s="284">
        <v>100.2</v>
      </c>
      <c r="F1217" s="284">
        <v>1349.88</v>
      </c>
      <c r="G1217" s="259">
        <f t="shared" si="18"/>
        <v>9</v>
      </c>
    </row>
    <row r="1218" spans="1:7" ht="30" x14ac:dyDescent="0.25">
      <c r="A1218" s="281" t="s">
        <v>34944</v>
      </c>
      <c r="B1218" s="282" t="s">
        <v>34945</v>
      </c>
      <c r="C1218" s="283" t="s">
        <v>9878</v>
      </c>
      <c r="D1218" s="284">
        <v>1291.83</v>
      </c>
      <c r="E1218" s="284">
        <v>96.5</v>
      </c>
      <c r="F1218" s="284">
        <v>1388.33</v>
      </c>
      <c r="G1218" s="259">
        <f t="shared" si="18"/>
        <v>9</v>
      </c>
    </row>
    <row r="1219" spans="1:7" ht="30" x14ac:dyDescent="0.25">
      <c r="A1219" s="281" t="s">
        <v>34946</v>
      </c>
      <c r="B1219" s="282" t="s">
        <v>34947</v>
      </c>
      <c r="C1219" s="283" t="s">
        <v>9878</v>
      </c>
      <c r="D1219" s="284">
        <v>1397.91</v>
      </c>
      <c r="E1219" s="284">
        <v>96.5</v>
      </c>
      <c r="F1219" s="284">
        <v>1494.41</v>
      </c>
      <c r="G1219" s="259">
        <f t="shared" si="18"/>
        <v>9</v>
      </c>
    </row>
    <row r="1220" spans="1:7" ht="30" x14ac:dyDescent="0.25">
      <c r="A1220" s="281" t="s">
        <v>34948</v>
      </c>
      <c r="B1220" s="282" t="s">
        <v>34949</v>
      </c>
      <c r="C1220" s="283" t="s">
        <v>9878</v>
      </c>
      <c r="D1220" s="284">
        <v>1429.42</v>
      </c>
      <c r="E1220" s="284">
        <v>96.5</v>
      </c>
      <c r="F1220" s="284">
        <v>1525.92</v>
      </c>
      <c r="G1220" s="259">
        <f t="shared" si="18"/>
        <v>9</v>
      </c>
    </row>
    <row r="1221" spans="1:7" ht="30" x14ac:dyDescent="0.25">
      <c r="A1221" s="281" t="s">
        <v>34950</v>
      </c>
      <c r="B1221" s="282" t="s">
        <v>34951</v>
      </c>
      <c r="C1221" s="283" t="s">
        <v>9878</v>
      </c>
      <c r="D1221" s="284">
        <v>1996.76</v>
      </c>
      <c r="E1221" s="284">
        <v>126.18</v>
      </c>
      <c r="F1221" s="284">
        <v>2122.94</v>
      </c>
      <c r="G1221" s="259">
        <f t="shared" si="18"/>
        <v>9</v>
      </c>
    </row>
    <row r="1222" spans="1:7" x14ac:dyDescent="0.25">
      <c r="A1222" s="281" t="s">
        <v>34952</v>
      </c>
      <c r="B1222" s="282" t="s">
        <v>34953</v>
      </c>
      <c r="C1222" s="283"/>
      <c r="D1222" s="284"/>
      <c r="E1222" s="284"/>
      <c r="F1222" s="284"/>
      <c r="G1222" s="259">
        <f t="shared" si="18"/>
        <v>5</v>
      </c>
    </row>
    <row r="1223" spans="1:7" x14ac:dyDescent="0.25">
      <c r="A1223" s="281" t="s">
        <v>34954</v>
      </c>
      <c r="B1223" s="282" t="s">
        <v>34955</v>
      </c>
      <c r="C1223" s="283" t="s">
        <v>10267</v>
      </c>
      <c r="D1223" s="284">
        <v>110.47</v>
      </c>
      <c r="E1223" s="284">
        <v>37.11</v>
      </c>
      <c r="F1223" s="284">
        <v>147.58000000000001</v>
      </c>
      <c r="G1223" s="259">
        <f t="shared" si="18"/>
        <v>9</v>
      </c>
    </row>
    <row r="1224" spans="1:7" ht="30" x14ac:dyDescent="0.25">
      <c r="A1224" s="281" t="s">
        <v>34956</v>
      </c>
      <c r="B1224" s="282" t="s">
        <v>34957</v>
      </c>
      <c r="C1224" s="283" t="s">
        <v>9690</v>
      </c>
      <c r="D1224" s="284">
        <v>9.3800000000000008</v>
      </c>
      <c r="E1224" s="284">
        <v>7.42</v>
      </c>
      <c r="F1224" s="284">
        <v>16.8</v>
      </c>
      <c r="G1224" s="259">
        <f t="shared" si="18"/>
        <v>9</v>
      </c>
    </row>
    <row r="1225" spans="1:7" ht="30" x14ac:dyDescent="0.25">
      <c r="A1225" s="281" t="s">
        <v>34958</v>
      </c>
      <c r="B1225" s="282" t="s">
        <v>34959</v>
      </c>
      <c r="C1225" s="283" t="s">
        <v>9690</v>
      </c>
      <c r="D1225" s="284">
        <v>82.65</v>
      </c>
      <c r="E1225" s="284">
        <v>74.22</v>
      </c>
      <c r="F1225" s="284">
        <v>156.87</v>
      </c>
      <c r="G1225" s="259">
        <f t="shared" si="18"/>
        <v>9</v>
      </c>
    </row>
    <row r="1226" spans="1:7" ht="30" x14ac:dyDescent="0.25">
      <c r="A1226" s="281" t="s">
        <v>34960</v>
      </c>
      <c r="B1226" s="282" t="s">
        <v>34961</v>
      </c>
      <c r="C1226" s="283" t="s">
        <v>10267</v>
      </c>
      <c r="D1226" s="284">
        <v>1763.06</v>
      </c>
      <c r="E1226" s="284"/>
      <c r="F1226" s="284">
        <v>1763.06</v>
      </c>
      <c r="G1226" s="259">
        <f t="shared" ref="G1226:G1289" si="19">LEN(A1226)</f>
        <v>9</v>
      </c>
    </row>
    <row r="1227" spans="1:7" ht="30" x14ac:dyDescent="0.25">
      <c r="A1227" s="281" t="s">
        <v>34962</v>
      </c>
      <c r="B1227" s="282" t="s">
        <v>34963</v>
      </c>
      <c r="C1227" s="283" t="s">
        <v>10267</v>
      </c>
      <c r="D1227" s="284">
        <v>718.3</v>
      </c>
      <c r="E1227" s="284"/>
      <c r="F1227" s="284">
        <v>718.3</v>
      </c>
      <c r="G1227" s="259">
        <f t="shared" si="19"/>
        <v>9</v>
      </c>
    </row>
    <row r="1228" spans="1:7" ht="30" x14ac:dyDescent="0.25">
      <c r="A1228" s="281" t="s">
        <v>34964</v>
      </c>
      <c r="B1228" s="282" t="s">
        <v>34965</v>
      </c>
      <c r="C1228" s="283" t="s">
        <v>10267</v>
      </c>
      <c r="D1228" s="284">
        <v>520.95000000000005</v>
      </c>
      <c r="E1228" s="284">
        <v>14.84</v>
      </c>
      <c r="F1228" s="284">
        <v>535.79</v>
      </c>
      <c r="G1228" s="259">
        <f t="shared" si="19"/>
        <v>9</v>
      </c>
    </row>
    <row r="1229" spans="1:7" ht="30" x14ac:dyDescent="0.25">
      <c r="A1229" s="281" t="s">
        <v>34966</v>
      </c>
      <c r="B1229" s="282" t="s">
        <v>34967</v>
      </c>
      <c r="C1229" s="283" t="s">
        <v>10267</v>
      </c>
      <c r="D1229" s="284">
        <v>1334.5</v>
      </c>
      <c r="E1229" s="284"/>
      <c r="F1229" s="284">
        <v>1334.5</v>
      </c>
      <c r="G1229" s="259">
        <f t="shared" si="19"/>
        <v>9</v>
      </c>
    </row>
    <row r="1230" spans="1:7" x14ac:dyDescent="0.25">
      <c r="A1230" s="281" t="s">
        <v>34968</v>
      </c>
      <c r="B1230" s="282" t="s">
        <v>34969</v>
      </c>
      <c r="C1230" s="283" t="s">
        <v>10267</v>
      </c>
      <c r="D1230" s="284">
        <v>189.31</v>
      </c>
      <c r="E1230" s="284">
        <v>37.11</v>
      </c>
      <c r="F1230" s="284">
        <v>226.42</v>
      </c>
      <c r="G1230" s="259">
        <f t="shared" si="19"/>
        <v>9</v>
      </c>
    </row>
    <row r="1231" spans="1:7" ht="30" x14ac:dyDescent="0.25">
      <c r="A1231" s="281" t="s">
        <v>34970</v>
      </c>
      <c r="B1231" s="282" t="s">
        <v>34971</v>
      </c>
      <c r="C1231" s="283" t="s">
        <v>32837</v>
      </c>
      <c r="D1231" s="284">
        <v>821.28</v>
      </c>
      <c r="E1231" s="284">
        <v>159.58000000000001</v>
      </c>
      <c r="F1231" s="284">
        <v>980.86</v>
      </c>
      <c r="G1231" s="259">
        <f t="shared" si="19"/>
        <v>9</v>
      </c>
    </row>
    <row r="1232" spans="1:7" x14ac:dyDescent="0.25">
      <c r="A1232" s="281" t="s">
        <v>34972</v>
      </c>
      <c r="B1232" s="282" t="s">
        <v>34973</v>
      </c>
      <c r="C1232" s="283" t="s">
        <v>10267</v>
      </c>
      <c r="D1232" s="284">
        <v>179.05</v>
      </c>
      <c r="E1232" s="284">
        <v>7.28</v>
      </c>
      <c r="F1232" s="284">
        <v>186.33</v>
      </c>
      <c r="G1232" s="259">
        <f t="shared" si="19"/>
        <v>9</v>
      </c>
    </row>
    <row r="1233" spans="1:7" ht="30" x14ac:dyDescent="0.25">
      <c r="A1233" s="281" t="s">
        <v>34974</v>
      </c>
      <c r="B1233" s="282" t="s">
        <v>34975</v>
      </c>
      <c r="C1233" s="283" t="s">
        <v>10267</v>
      </c>
      <c r="D1233" s="284">
        <v>1593.47</v>
      </c>
      <c r="E1233" s="284"/>
      <c r="F1233" s="284">
        <v>1593.47</v>
      </c>
      <c r="G1233" s="259">
        <f t="shared" si="19"/>
        <v>9</v>
      </c>
    </row>
    <row r="1234" spans="1:7" ht="30" x14ac:dyDescent="0.25">
      <c r="A1234" s="281" t="s">
        <v>34976</v>
      </c>
      <c r="B1234" s="282" t="s">
        <v>34977</v>
      </c>
      <c r="C1234" s="283" t="s">
        <v>10267</v>
      </c>
      <c r="D1234" s="284">
        <v>1553.63</v>
      </c>
      <c r="E1234" s="284"/>
      <c r="F1234" s="284">
        <v>1553.63</v>
      </c>
      <c r="G1234" s="259">
        <f t="shared" si="19"/>
        <v>9</v>
      </c>
    </row>
    <row r="1235" spans="1:7" x14ac:dyDescent="0.25">
      <c r="A1235" s="281" t="s">
        <v>34978</v>
      </c>
      <c r="B1235" s="282" t="s">
        <v>34979</v>
      </c>
      <c r="C1235" s="283" t="s">
        <v>10267</v>
      </c>
      <c r="D1235" s="284">
        <v>366.26</v>
      </c>
      <c r="E1235" s="284">
        <v>75.14</v>
      </c>
      <c r="F1235" s="284">
        <v>441.4</v>
      </c>
      <c r="G1235" s="259">
        <f t="shared" si="19"/>
        <v>9</v>
      </c>
    </row>
    <row r="1236" spans="1:7" ht="30" x14ac:dyDescent="0.25">
      <c r="A1236" s="281" t="s">
        <v>34980</v>
      </c>
      <c r="B1236" s="282" t="s">
        <v>34981</v>
      </c>
      <c r="C1236" s="283" t="s">
        <v>9690</v>
      </c>
      <c r="D1236" s="284">
        <v>108.45</v>
      </c>
      <c r="E1236" s="284">
        <v>7.42</v>
      </c>
      <c r="F1236" s="284">
        <v>115.87</v>
      </c>
      <c r="G1236" s="259">
        <f t="shared" si="19"/>
        <v>9</v>
      </c>
    </row>
    <row r="1237" spans="1:7" x14ac:dyDescent="0.25">
      <c r="A1237" s="281" t="s">
        <v>34982</v>
      </c>
      <c r="B1237" s="282" t="s">
        <v>34983</v>
      </c>
      <c r="C1237" s="283"/>
      <c r="D1237" s="284"/>
      <c r="E1237" s="284"/>
      <c r="F1237" s="284"/>
      <c r="G1237" s="259">
        <f t="shared" si="19"/>
        <v>5</v>
      </c>
    </row>
    <row r="1238" spans="1:7" ht="30" x14ac:dyDescent="0.25">
      <c r="A1238" s="281" t="s">
        <v>34984</v>
      </c>
      <c r="B1238" s="282" t="s">
        <v>34985</v>
      </c>
      <c r="C1238" s="283" t="s">
        <v>10267</v>
      </c>
      <c r="D1238" s="284">
        <v>217.7</v>
      </c>
      <c r="E1238" s="284">
        <v>51.22</v>
      </c>
      <c r="F1238" s="284">
        <v>268.92</v>
      </c>
      <c r="G1238" s="259">
        <f t="shared" si="19"/>
        <v>9</v>
      </c>
    </row>
    <row r="1239" spans="1:7" x14ac:dyDescent="0.25">
      <c r="A1239" s="281" t="s">
        <v>34986</v>
      </c>
      <c r="B1239" s="282" t="s">
        <v>34987</v>
      </c>
      <c r="C1239" s="283" t="s">
        <v>9878</v>
      </c>
      <c r="D1239" s="284">
        <v>440.34</v>
      </c>
      <c r="E1239" s="284">
        <v>103.92</v>
      </c>
      <c r="F1239" s="284">
        <v>544.26</v>
      </c>
      <c r="G1239" s="259">
        <f t="shared" si="19"/>
        <v>9</v>
      </c>
    </row>
    <row r="1240" spans="1:7" x14ac:dyDescent="0.25">
      <c r="A1240" s="281" t="s">
        <v>34988</v>
      </c>
      <c r="B1240" s="282" t="s">
        <v>34989</v>
      </c>
      <c r="C1240" s="283" t="s">
        <v>9878</v>
      </c>
      <c r="D1240" s="284">
        <v>419.75</v>
      </c>
      <c r="E1240" s="284">
        <v>103.92</v>
      </c>
      <c r="F1240" s="284">
        <v>523.66999999999996</v>
      </c>
      <c r="G1240" s="259">
        <f t="shared" si="19"/>
        <v>9</v>
      </c>
    </row>
    <row r="1241" spans="1:7" x14ac:dyDescent="0.25">
      <c r="A1241" s="281" t="s">
        <v>34990</v>
      </c>
      <c r="B1241" s="282" t="s">
        <v>34991</v>
      </c>
      <c r="C1241" s="283" t="s">
        <v>9878</v>
      </c>
      <c r="D1241" s="284">
        <v>428</v>
      </c>
      <c r="E1241" s="284">
        <v>103.92</v>
      </c>
      <c r="F1241" s="284">
        <v>531.91999999999996</v>
      </c>
      <c r="G1241" s="259">
        <f t="shared" si="19"/>
        <v>9</v>
      </c>
    </row>
    <row r="1242" spans="1:7" x14ac:dyDescent="0.25">
      <c r="A1242" s="281" t="s">
        <v>34992</v>
      </c>
      <c r="B1242" s="282" t="s">
        <v>34993</v>
      </c>
      <c r="C1242" s="283" t="s">
        <v>9878</v>
      </c>
      <c r="D1242" s="284">
        <v>451.84</v>
      </c>
      <c r="E1242" s="284">
        <v>103.92</v>
      </c>
      <c r="F1242" s="284">
        <v>555.76</v>
      </c>
      <c r="G1242" s="259">
        <f t="shared" si="19"/>
        <v>9</v>
      </c>
    </row>
    <row r="1243" spans="1:7" x14ac:dyDescent="0.25">
      <c r="A1243" s="281" t="s">
        <v>34994</v>
      </c>
      <c r="B1243" s="282" t="s">
        <v>34995</v>
      </c>
      <c r="C1243" s="283" t="s">
        <v>9878</v>
      </c>
      <c r="D1243" s="284">
        <v>556.08000000000004</v>
      </c>
      <c r="E1243" s="284">
        <v>103.92</v>
      </c>
      <c r="F1243" s="284">
        <v>660</v>
      </c>
      <c r="G1243" s="259">
        <f t="shared" si="19"/>
        <v>9</v>
      </c>
    </row>
    <row r="1244" spans="1:7" x14ac:dyDescent="0.25">
      <c r="A1244" s="281" t="s">
        <v>34996</v>
      </c>
      <c r="B1244" s="282" t="s">
        <v>34997</v>
      </c>
      <c r="C1244" s="283" t="s">
        <v>9878</v>
      </c>
      <c r="D1244" s="284">
        <v>840.65</v>
      </c>
      <c r="E1244" s="284">
        <v>129.88999999999999</v>
      </c>
      <c r="F1244" s="284">
        <v>970.54</v>
      </c>
      <c r="G1244" s="259">
        <f t="shared" si="19"/>
        <v>9</v>
      </c>
    </row>
    <row r="1245" spans="1:7" x14ac:dyDescent="0.25">
      <c r="A1245" s="281" t="s">
        <v>34998</v>
      </c>
      <c r="B1245" s="282" t="s">
        <v>34999</v>
      </c>
      <c r="C1245" s="283" t="s">
        <v>9878</v>
      </c>
      <c r="D1245" s="284">
        <v>765.28</v>
      </c>
      <c r="E1245" s="284">
        <v>150.30000000000001</v>
      </c>
      <c r="F1245" s="284">
        <v>915.58</v>
      </c>
      <c r="G1245" s="259">
        <f t="shared" si="19"/>
        <v>9</v>
      </c>
    </row>
    <row r="1246" spans="1:7" ht="30" x14ac:dyDescent="0.25">
      <c r="A1246" s="281" t="s">
        <v>35000</v>
      </c>
      <c r="B1246" s="282" t="s">
        <v>35001</v>
      </c>
      <c r="C1246" s="283" t="s">
        <v>9878</v>
      </c>
      <c r="D1246" s="284">
        <v>313.39</v>
      </c>
      <c r="E1246" s="284">
        <v>51.95</v>
      </c>
      <c r="F1246" s="284">
        <v>365.34</v>
      </c>
      <c r="G1246" s="259">
        <f t="shared" si="19"/>
        <v>9</v>
      </c>
    </row>
    <row r="1247" spans="1:7" ht="30" x14ac:dyDescent="0.25">
      <c r="A1247" s="281" t="s">
        <v>35002</v>
      </c>
      <c r="B1247" s="282" t="s">
        <v>35003</v>
      </c>
      <c r="C1247" s="283" t="s">
        <v>9878</v>
      </c>
      <c r="D1247" s="284">
        <v>301.05</v>
      </c>
      <c r="E1247" s="284">
        <v>51.95</v>
      </c>
      <c r="F1247" s="284">
        <v>353</v>
      </c>
      <c r="G1247" s="259">
        <f t="shared" si="19"/>
        <v>9</v>
      </c>
    </row>
    <row r="1248" spans="1:7" ht="30" x14ac:dyDescent="0.25">
      <c r="A1248" s="281" t="s">
        <v>35004</v>
      </c>
      <c r="B1248" s="282" t="s">
        <v>35005</v>
      </c>
      <c r="C1248" s="283" t="s">
        <v>9878</v>
      </c>
      <c r="D1248" s="284">
        <v>324.89</v>
      </c>
      <c r="E1248" s="284">
        <v>51.95</v>
      </c>
      <c r="F1248" s="284">
        <v>376.84</v>
      </c>
      <c r="G1248" s="259">
        <f t="shared" si="19"/>
        <v>9</v>
      </c>
    </row>
    <row r="1249" spans="1:7" x14ac:dyDescent="0.25">
      <c r="A1249" s="281" t="s">
        <v>35006</v>
      </c>
      <c r="B1249" s="282" t="s">
        <v>35007</v>
      </c>
      <c r="C1249" s="283" t="s">
        <v>9878</v>
      </c>
      <c r="D1249" s="284">
        <v>599.46</v>
      </c>
      <c r="E1249" s="284">
        <v>51.95</v>
      </c>
      <c r="F1249" s="284">
        <v>651.41</v>
      </c>
      <c r="G1249" s="259">
        <f t="shared" si="19"/>
        <v>9</v>
      </c>
    </row>
    <row r="1250" spans="1:7" x14ac:dyDescent="0.25">
      <c r="A1250" s="281" t="s">
        <v>35008</v>
      </c>
      <c r="B1250" s="282" t="s">
        <v>35009</v>
      </c>
      <c r="C1250" s="283" t="s">
        <v>9878</v>
      </c>
      <c r="D1250" s="284">
        <v>587.12</v>
      </c>
      <c r="E1250" s="284">
        <v>51.95</v>
      </c>
      <c r="F1250" s="284">
        <v>639.07000000000005</v>
      </c>
      <c r="G1250" s="259">
        <f t="shared" si="19"/>
        <v>9</v>
      </c>
    </row>
    <row r="1251" spans="1:7" x14ac:dyDescent="0.25">
      <c r="A1251" s="281" t="s">
        <v>35010</v>
      </c>
      <c r="B1251" s="282" t="s">
        <v>35011</v>
      </c>
      <c r="C1251" s="283" t="s">
        <v>9878</v>
      </c>
      <c r="D1251" s="284">
        <v>787.95</v>
      </c>
      <c r="E1251" s="284">
        <v>96.5</v>
      </c>
      <c r="F1251" s="284">
        <v>884.45</v>
      </c>
      <c r="G1251" s="259">
        <f t="shared" si="19"/>
        <v>9</v>
      </c>
    </row>
    <row r="1252" spans="1:7" x14ac:dyDescent="0.25">
      <c r="A1252" s="281" t="s">
        <v>35012</v>
      </c>
      <c r="B1252" s="282" t="s">
        <v>35013</v>
      </c>
      <c r="C1252" s="283" t="s">
        <v>9878</v>
      </c>
      <c r="D1252" s="284">
        <v>807.81</v>
      </c>
      <c r="E1252" s="284">
        <v>96.5</v>
      </c>
      <c r="F1252" s="284">
        <v>904.31</v>
      </c>
      <c r="G1252" s="259">
        <f t="shared" si="19"/>
        <v>9</v>
      </c>
    </row>
    <row r="1253" spans="1:7" x14ac:dyDescent="0.25">
      <c r="A1253" s="281" t="s">
        <v>35014</v>
      </c>
      <c r="B1253" s="282" t="s">
        <v>35015</v>
      </c>
      <c r="C1253" s="283" t="s">
        <v>9878</v>
      </c>
      <c r="D1253" s="284">
        <v>843.26</v>
      </c>
      <c r="E1253" s="284">
        <v>96.5</v>
      </c>
      <c r="F1253" s="284">
        <v>939.76</v>
      </c>
      <c r="G1253" s="259">
        <f t="shared" si="19"/>
        <v>9</v>
      </c>
    </row>
    <row r="1254" spans="1:7" x14ac:dyDescent="0.25">
      <c r="A1254" s="281" t="s">
        <v>35016</v>
      </c>
      <c r="B1254" s="282" t="s">
        <v>35017</v>
      </c>
      <c r="C1254" s="283" t="s">
        <v>9878</v>
      </c>
      <c r="D1254" s="284">
        <v>1092.42</v>
      </c>
      <c r="E1254" s="284">
        <v>126.18</v>
      </c>
      <c r="F1254" s="284">
        <v>1218.5999999999999</v>
      </c>
      <c r="G1254" s="259">
        <f t="shared" si="19"/>
        <v>9</v>
      </c>
    </row>
    <row r="1255" spans="1:7" x14ac:dyDescent="0.25">
      <c r="A1255" s="281" t="s">
        <v>35018</v>
      </c>
      <c r="B1255" s="282" t="s">
        <v>35019</v>
      </c>
      <c r="C1255" s="283" t="s">
        <v>9878</v>
      </c>
      <c r="D1255" s="284">
        <v>1114.17</v>
      </c>
      <c r="E1255" s="284">
        <v>126.18</v>
      </c>
      <c r="F1255" s="284">
        <v>1240.3499999999999</v>
      </c>
      <c r="G1255" s="259">
        <f t="shared" si="19"/>
        <v>9</v>
      </c>
    </row>
    <row r="1256" spans="1:7" x14ac:dyDescent="0.25">
      <c r="A1256" s="281" t="s">
        <v>35020</v>
      </c>
      <c r="B1256" s="282" t="s">
        <v>35021</v>
      </c>
      <c r="C1256" s="283" t="s">
        <v>9878</v>
      </c>
      <c r="D1256" s="284">
        <v>693.04</v>
      </c>
      <c r="E1256" s="284">
        <v>51.95</v>
      </c>
      <c r="F1256" s="284">
        <v>744.99</v>
      </c>
      <c r="G1256" s="259">
        <f t="shared" si="19"/>
        <v>9</v>
      </c>
    </row>
    <row r="1257" spans="1:7" x14ac:dyDescent="0.25">
      <c r="A1257" s="281" t="s">
        <v>35022</v>
      </c>
      <c r="B1257" s="282" t="s">
        <v>35023</v>
      </c>
      <c r="C1257" s="283" t="s">
        <v>9878</v>
      </c>
      <c r="D1257" s="284">
        <v>796.93</v>
      </c>
      <c r="E1257" s="284">
        <v>51.95</v>
      </c>
      <c r="F1257" s="284">
        <v>848.88</v>
      </c>
      <c r="G1257" s="259">
        <f t="shared" si="19"/>
        <v>9</v>
      </c>
    </row>
    <row r="1258" spans="1:7" x14ac:dyDescent="0.25">
      <c r="A1258" s="281" t="s">
        <v>35024</v>
      </c>
      <c r="B1258" s="282" t="s">
        <v>35025</v>
      </c>
      <c r="C1258" s="283" t="s">
        <v>9878</v>
      </c>
      <c r="D1258" s="284">
        <v>845.83</v>
      </c>
      <c r="E1258" s="284">
        <v>129.88999999999999</v>
      </c>
      <c r="F1258" s="284">
        <v>975.72</v>
      </c>
      <c r="G1258" s="259">
        <f t="shared" si="19"/>
        <v>9</v>
      </c>
    </row>
    <row r="1259" spans="1:7" x14ac:dyDescent="0.25">
      <c r="A1259" s="281" t="s">
        <v>35026</v>
      </c>
      <c r="B1259" s="282" t="s">
        <v>35027</v>
      </c>
      <c r="C1259" s="283"/>
      <c r="D1259" s="284"/>
      <c r="E1259" s="284"/>
      <c r="F1259" s="284"/>
      <c r="G1259" s="259">
        <f t="shared" si="19"/>
        <v>5</v>
      </c>
    </row>
    <row r="1260" spans="1:7" ht="30" x14ac:dyDescent="0.25">
      <c r="A1260" s="281" t="s">
        <v>35028</v>
      </c>
      <c r="B1260" s="282" t="s">
        <v>35029</v>
      </c>
      <c r="C1260" s="283" t="s">
        <v>10267</v>
      </c>
      <c r="D1260" s="284">
        <v>235.7</v>
      </c>
      <c r="E1260" s="284">
        <v>51.22</v>
      </c>
      <c r="F1260" s="284">
        <v>286.92</v>
      </c>
      <c r="G1260" s="259">
        <f t="shared" si="19"/>
        <v>9</v>
      </c>
    </row>
    <row r="1261" spans="1:7" ht="30" x14ac:dyDescent="0.25">
      <c r="A1261" s="281" t="s">
        <v>35030</v>
      </c>
      <c r="B1261" s="282" t="s">
        <v>35031</v>
      </c>
      <c r="C1261" s="283" t="s">
        <v>9878</v>
      </c>
      <c r="D1261" s="284">
        <v>449.62</v>
      </c>
      <c r="E1261" s="284">
        <v>103.92</v>
      </c>
      <c r="F1261" s="284">
        <v>553.54</v>
      </c>
      <c r="G1261" s="259">
        <f t="shared" si="19"/>
        <v>9</v>
      </c>
    </row>
    <row r="1262" spans="1:7" ht="30" x14ac:dyDescent="0.25">
      <c r="A1262" s="281" t="s">
        <v>35032</v>
      </c>
      <c r="B1262" s="282" t="s">
        <v>35033</v>
      </c>
      <c r="C1262" s="283" t="s">
        <v>9878</v>
      </c>
      <c r="D1262" s="284">
        <v>447.67</v>
      </c>
      <c r="E1262" s="284">
        <v>103.92</v>
      </c>
      <c r="F1262" s="284">
        <v>551.59</v>
      </c>
      <c r="G1262" s="259">
        <f t="shared" si="19"/>
        <v>9</v>
      </c>
    </row>
    <row r="1263" spans="1:7" ht="30" x14ac:dyDescent="0.25">
      <c r="A1263" s="281" t="s">
        <v>35034</v>
      </c>
      <c r="B1263" s="282" t="s">
        <v>35035</v>
      </c>
      <c r="C1263" s="283" t="s">
        <v>9878</v>
      </c>
      <c r="D1263" s="284">
        <v>482.1</v>
      </c>
      <c r="E1263" s="284">
        <v>103.92</v>
      </c>
      <c r="F1263" s="284">
        <v>586.02</v>
      </c>
      <c r="G1263" s="259">
        <f t="shared" si="19"/>
        <v>9</v>
      </c>
    </row>
    <row r="1264" spans="1:7" ht="30" x14ac:dyDescent="0.25">
      <c r="A1264" s="281" t="s">
        <v>35036</v>
      </c>
      <c r="B1264" s="282" t="s">
        <v>35037</v>
      </c>
      <c r="C1264" s="283"/>
      <c r="D1264" s="284"/>
      <c r="E1264" s="284"/>
      <c r="F1264" s="284"/>
      <c r="G1264" s="259">
        <f t="shared" si="19"/>
        <v>5</v>
      </c>
    </row>
    <row r="1265" spans="1:7" ht="45" x14ac:dyDescent="0.25">
      <c r="A1265" s="281" t="s">
        <v>35038</v>
      </c>
      <c r="B1265" s="282" t="s">
        <v>35039</v>
      </c>
      <c r="C1265" s="283" t="s">
        <v>9878</v>
      </c>
      <c r="D1265" s="284">
        <v>561.69000000000005</v>
      </c>
      <c r="E1265" s="284"/>
      <c r="F1265" s="284">
        <v>561.69000000000005</v>
      </c>
      <c r="G1265" s="259">
        <f t="shared" si="19"/>
        <v>9</v>
      </c>
    </row>
    <row r="1266" spans="1:7" ht="30" x14ac:dyDescent="0.25">
      <c r="A1266" s="281" t="s">
        <v>35040</v>
      </c>
      <c r="B1266" s="282" t="s">
        <v>35041</v>
      </c>
      <c r="C1266" s="283"/>
      <c r="D1266" s="284"/>
      <c r="E1266" s="284"/>
      <c r="F1266" s="284"/>
      <c r="G1266" s="259">
        <f t="shared" si="19"/>
        <v>5</v>
      </c>
    </row>
    <row r="1267" spans="1:7" ht="45" x14ac:dyDescent="0.25">
      <c r="A1267" s="281" t="s">
        <v>35042</v>
      </c>
      <c r="B1267" s="282" t="s">
        <v>35043</v>
      </c>
      <c r="C1267" s="283" t="s">
        <v>9878</v>
      </c>
      <c r="D1267" s="284">
        <v>561.69000000000005</v>
      </c>
      <c r="E1267" s="284"/>
      <c r="F1267" s="284">
        <v>561.69000000000005</v>
      </c>
      <c r="G1267" s="259">
        <f t="shared" si="19"/>
        <v>9</v>
      </c>
    </row>
    <row r="1268" spans="1:7" ht="45" x14ac:dyDescent="0.25">
      <c r="A1268" s="281" t="s">
        <v>35044</v>
      </c>
      <c r="B1268" s="282" t="s">
        <v>35045</v>
      </c>
      <c r="C1268" s="283" t="s">
        <v>9878</v>
      </c>
      <c r="D1268" s="284">
        <v>619.30999999999995</v>
      </c>
      <c r="E1268" s="284"/>
      <c r="F1268" s="284">
        <v>619.30999999999995</v>
      </c>
      <c r="G1268" s="259">
        <f t="shared" si="19"/>
        <v>9</v>
      </c>
    </row>
    <row r="1269" spans="1:7" ht="45" x14ac:dyDescent="0.25">
      <c r="A1269" s="281" t="s">
        <v>35046</v>
      </c>
      <c r="B1269" s="282" t="s">
        <v>35047</v>
      </c>
      <c r="C1269" s="283" t="s">
        <v>9878</v>
      </c>
      <c r="D1269" s="284">
        <v>561.69000000000005</v>
      </c>
      <c r="E1269" s="284"/>
      <c r="F1269" s="284">
        <v>561.69000000000005</v>
      </c>
      <c r="G1269" s="259">
        <f t="shared" si="19"/>
        <v>9</v>
      </c>
    </row>
    <row r="1270" spans="1:7" ht="60" x14ac:dyDescent="0.25">
      <c r="A1270" s="281" t="s">
        <v>35048</v>
      </c>
      <c r="B1270" s="282" t="s">
        <v>35049</v>
      </c>
      <c r="C1270" s="283" t="s">
        <v>9878</v>
      </c>
      <c r="D1270" s="284">
        <v>561.69000000000005</v>
      </c>
      <c r="E1270" s="284"/>
      <c r="F1270" s="284">
        <v>561.69000000000005</v>
      </c>
      <c r="G1270" s="259">
        <f t="shared" si="19"/>
        <v>9</v>
      </c>
    </row>
    <row r="1271" spans="1:7" ht="60" x14ac:dyDescent="0.25">
      <c r="A1271" s="281" t="s">
        <v>35050</v>
      </c>
      <c r="B1271" s="282" t="s">
        <v>35051</v>
      </c>
      <c r="C1271" s="283" t="s">
        <v>9878</v>
      </c>
      <c r="D1271" s="284">
        <v>619.30999999999995</v>
      </c>
      <c r="E1271" s="284"/>
      <c r="F1271" s="284">
        <v>619.30999999999995</v>
      </c>
      <c r="G1271" s="259">
        <f t="shared" si="19"/>
        <v>9</v>
      </c>
    </row>
    <row r="1272" spans="1:7" ht="60" x14ac:dyDescent="0.25">
      <c r="A1272" s="281" t="s">
        <v>35052</v>
      </c>
      <c r="B1272" s="282" t="s">
        <v>35053</v>
      </c>
      <c r="C1272" s="283" t="s">
        <v>9878</v>
      </c>
      <c r="D1272" s="284">
        <v>650.35</v>
      </c>
      <c r="E1272" s="284"/>
      <c r="F1272" s="284">
        <v>650.35</v>
      </c>
      <c r="G1272" s="259">
        <f t="shared" si="19"/>
        <v>9</v>
      </c>
    </row>
    <row r="1273" spans="1:7" x14ac:dyDescent="0.25">
      <c r="A1273" s="281" t="s">
        <v>35054</v>
      </c>
      <c r="B1273" s="282" t="s">
        <v>35055</v>
      </c>
      <c r="C1273" s="283"/>
      <c r="D1273" s="284"/>
      <c r="E1273" s="284"/>
      <c r="F1273" s="284"/>
      <c r="G1273" s="259">
        <f t="shared" si="19"/>
        <v>5</v>
      </c>
    </row>
    <row r="1274" spans="1:7" x14ac:dyDescent="0.25">
      <c r="A1274" s="281" t="s">
        <v>35056</v>
      </c>
      <c r="B1274" s="282" t="s">
        <v>35057</v>
      </c>
      <c r="C1274" s="283" t="s">
        <v>9878</v>
      </c>
      <c r="D1274" s="284"/>
      <c r="E1274" s="284">
        <v>48.25</v>
      </c>
      <c r="F1274" s="284">
        <v>48.25</v>
      </c>
      <c r="G1274" s="259">
        <f t="shared" si="19"/>
        <v>9</v>
      </c>
    </row>
    <row r="1275" spans="1:7" x14ac:dyDescent="0.25">
      <c r="A1275" s="281" t="s">
        <v>35058</v>
      </c>
      <c r="B1275" s="282" t="s">
        <v>35059</v>
      </c>
      <c r="C1275" s="283" t="s">
        <v>9878</v>
      </c>
      <c r="D1275" s="284"/>
      <c r="E1275" s="284">
        <v>59.38</v>
      </c>
      <c r="F1275" s="284">
        <v>59.38</v>
      </c>
      <c r="G1275" s="259">
        <f t="shared" si="19"/>
        <v>9</v>
      </c>
    </row>
    <row r="1276" spans="1:7" x14ac:dyDescent="0.25">
      <c r="A1276" s="281" t="s">
        <v>35060</v>
      </c>
      <c r="B1276" s="282" t="s">
        <v>35061</v>
      </c>
      <c r="C1276" s="283" t="s">
        <v>9690</v>
      </c>
      <c r="D1276" s="284"/>
      <c r="E1276" s="284">
        <v>1.86</v>
      </c>
      <c r="F1276" s="284">
        <v>1.86</v>
      </c>
      <c r="G1276" s="259">
        <f t="shared" si="19"/>
        <v>9</v>
      </c>
    </row>
    <row r="1277" spans="1:7" x14ac:dyDescent="0.25">
      <c r="A1277" s="281" t="s">
        <v>35062</v>
      </c>
      <c r="B1277" s="282" t="s">
        <v>35063</v>
      </c>
      <c r="C1277" s="283" t="s">
        <v>9690</v>
      </c>
      <c r="D1277" s="284">
        <v>37.32</v>
      </c>
      <c r="E1277" s="284">
        <v>11.14</v>
      </c>
      <c r="F1277" s="284">
        <v>48.46</v>
      </c>
      <c r="G1277" s="259">
        <f t="shared" si="19"/>
        <v>9</v>
      </c>
    </row>
    <row r="1278" spans="1:7" x14ac:dyDescent="0.25">
      <c r="A1278" s="281" t="s">
        <v>35064</v>
      </c>
      <c r="B1278" s="282" t="s">
        <v>35065</v>
      </c>
      <c r="C1278" s="283" t="s">
        <v>10267</v>
      </c>
      <c r="D1278" s="284">
        <v>1028.3</v>
      </c>
      <c r="E1278" s="284">
        <v>148.44</v>
      </c>
      <c r="F1278" s="284">
        <v>1176.74</v>
      </c>
      <c r="G1278" s="259">
        <f t="shared" si="19"/>
        <v>9</v>
      </c>
    </row>
    <row r="1279" spans="1:7" x14ac:dyDescent="0.25">
      <c r="A1279" s="281" t="s">
        <v>35066</v>
      </c>
      <c r="B1279" s="282" t="s">
        <v>35067</v>
      </c>
      <c r="C1279" s="283" t="s">
        <v>9690</v>
      </c>
      <c r="D1279" s="284">
        <v>3.56</v>
      </c>
      <c r="E1279" s="284">
        <v>1.86</v>
      </c>
      <c r="F1279" s="284">
        <v>5.42</v>
      </c>
      <c r="G1279" s="259">
        <f t="shared" si="19"/>
        <v>9</v>
      </c>
    </row>
    <row r="1280" spans="1:7" x14ac:dyDescent="0.25">
      <c r="A1280" s="281" t="s">
        <v>35068</v>
      </c>
      <c r="B1280" s="282" t="s">
        <v>35069</v>
      </c>
      <c r="C1280" s="283" t="s">
        <v>9878</v>
      </c>
      <c r="D1280" s="284">
        <v>257.39</v>
      </c>
      <c r="E1280" s="284"/>
      <c r="F1280" s="284">
        <v>257.39</v>
      </c>
      <c r="G1280" s="259">
        <f t="shared" si="19"/>
        <v>9</v>
      </c>
    </row>
    <row r="1281" spans="1:7" x14ac:dyDescent="0.25">
      <c r="A1281" s="281" t="s">
        <v>35070</v>
      </c>
      <c r="B1281" s="282" t="s">
        <v>35071</v>
      </c>
      <c r="C1281" s="283" t="s">
        <v>10267</v>
      </c>
      <c r="D1281" s="284">
        <v>793.52</v>
      </c>
      <c r="E1281" s="284">
        <v>18.559999999999999</v>
      </c>
      <c r="F1281" s="284">
        <v>812.08</v>
      </c>
      <c r="G1281" s="259">
        <f t="shared" si="19"/>
        <v>9</v>
      </c>
    </row>
    <row r="1282" spans="1:7" x14ac:dyDescent="0.25">
      <c r="A1282" s="281" t="s">
        <v>35072</v>
      </c>
      <c r="B1282" s="282" t="s">
        <v>35073</v>
      </c>
      <c r="C1282" s="283" t="s">
        <v>10267</v>
      </c>
      <c r="D1282" s="284">
        <v>178.37</v>
      </c>
      <c r="E1282" s="284">
        <v>18.559999999999999</v>
      </c>
      <c r="F1282" s="284">
        <v>196.93</v>
      </c>
      <c r="G1282" s="259">
        <f t="shared" si="19"/>
        <v>9</v>
      </c>
    </row>
    <row r="1283" spans="1:7" x14ac:dyDescent="0.25">
      <c r="A1283" s="281" t="s">
        <v>35074</v>
      </c>
      <c r="B1283" s="282" t="s">
        <v>35075</v>
      </c>
      <c r="C1283" s="283" t="s">
        <v>10267</v>
      </c>
      <c r="D1283" s="284">
        <v>426.61</v>
      </c>
      <c r="E1283" s="284">
        <v>18.559999999999999</v>
      </c>
      <c r="F1283" s="284">
        <v>445.17</v>
      </c>
      <c r="G1283" s="259">
        <f t="shared" si="19"/>
        <v>9</v>
      </c>
    </row>
    <row r="1284" spans="1:7" x14ac:dyDescent="0.25">
      <c r="A1284" s="281" t="s">
        <v>35076</v>
      </c>
      <c r="B1284" s="282" t="s">
        <v>35077</v>
      </c>
      <c r="C1284" s="283" t="s">
        <v>9878</v>
      </c>
      <c r="D1284" s="284">
        <v>225.84</v>
      </c>
      <c r="E1284" s="284">
        <v>55.67</v>
      </c>
      <c r="F1284" s="284">
        <v>281.51</v>
      </c>
      <c r="G1284" s="259">
        <f t="shared" si="19"/>
        <v>9</v>
      </c>
    </row>
    <row r="1285" spans="1:7" x14ac:dyDescent="0.25">
      <c r="A1285" s="281" t="s">
        <v>35078</v>
      </c>
      <c r="B1285" s="282" t="s">
        <v>35079</v>
      </c>
      <c r="C1285" s="283" t="s">
        <v>9878</v>
      </c>
      <c r="D1285" s="284">
        <v>205.25</v>
      </c>
      <c r="E1285" s="284">
        <v>55.67</v>
      </c>
      <c r="F1285" s="284">
        <v>260.92</v>
      </c>
      <c r="G1285" s="259">
        <f t="shared" si="19"/>
        <v>9</v>
      </c>
    </row>
    <row r="1286" spans="1:7" x14ac:dyDescent="0.25">
      <c r="A1286" s="281" t="s">
        <v>35080</v>
      </c>
      <c r="B1286" s="282" t="s">
        <v>35081</v>
      </c>
      <c r="C1286" s="283" t="s">
        <v>9878</v>
      </c>
      <c r="D1286" s="284">
        <v>213.5</v>
      </c>
      <c r="E1286" s="284">
        <v>55.67</v>
      </c>
      <c r="F1286" s="284">
        <v>269.17</v>
      </c>
      <c r="G1286" s="259">
        <f t="shared" si="19"/>
        <v>9</v>
      </c>
    </row>
    <row r="1287" spans="1:7" x14ac:dyDescent="0.25">
      <c r="A1287" s="281" t="s">
        <v>35082</v>
      </c>
      <c r="B1287" s="282" t="s">
        <v>35083</v>
      </c>
      <c r="C1287" s="283" t="s">
        <v>9878</v>
      </c>
      <c r="D1287" s="284">
        <v>237.34</v>
      </c>
      <c r="E1287" s="284">
        <v>55.67</v>
      </c>
      <c r="F1287" s="284">
        <v>293.01</v>
      </c>
      <c r="G1287" s="259">
        <f t="shared" si="19"/>
        <v>9</v>
      </c>
    </row>
    <row r="1288" spans="1:7" ht="30" x14ac:dyDescent="0.25">
      <c r="A1288" s="281" t="s">
        <v>35084</v>
      </c>
      <c r="B1288" s="282" t="s">
        <v>35085</v>
      </c>
      <c r="C1288" s="283" t="s">
        <v>9878</v>
      </c>
      <c r="D1288" s="284">
        <v>709.13</v>
      </c>
      <c r="E1288" s="284">
        <v>55.67</v>
      </c>
      <c r="F1288" s="284">
        <v>764.8</v>
      </c>
      <c r="G1288" s="259">
        <f t="shared" si="19"/>
        <v>9</v>
      </c>
    </row>
    <row r="1289" spans="1:7" ht="30" x14ac:dyDescent="0.25">
      <c r="A1289" s="281" t="s">
        <v>35086</v>
      </c>
      <c r="B1289" s="282" t="s">
        <v>35087</v>
      </c>
      <c r="C1289" s="283" t="s">
        <v>9878</v>
      </c>
      <c r="D1289" s="284">
        <v>823.5</v>
      </c>
      <c r="E1289" s="284">
        <v>55.67</v>
      </c>
      <c r="F1289" s="284">
        <v>879.17</v>
      </c>
      <c r="G1289" s="259">
        <f t="shared" si="19"/>
        <v>9</v>
      </c>
    </row>
    <row r="1290" spans="1:7" ht="30" x14ac:dyDescent="0.25">
      <c r="A1290" s="281" t="s">
        <v>35088</v>
      </c>
      <c r="B1290" s="282" t="s">
        <v>35089</v>
      </c>
      <c r="C1290" s="283" t="s">
        <v>9878</v>
      </c>
      <c r="D1290" s="284">
        <v>791.99</v>
      </c>
      <c r="E1290" s="284">
        <v>55.67</v>
      </c>
      <c r="F1290" s="284">
        <v>847.66</v>
      </c>
      <c r="G1290" s="259">
        <f t="shared" ref="G1290:G1353" si="20">LEN(A1290)</f>
        <v>9</v>
      </c>
    </row>
    <row r="1291" spans="1:7" ht="30" x14ac:dyDescent="0.25">
      <c r="A1291" s="281" t="s">
        <v>35090</v>
      </c>
      <c r="B1291" s="282" t="s">
        <v>35091</v>
      </c>
      <c r="C1291" s="283" t="s">
        <v>10267</v>
      </c>
      <c r="D1291" s="284">
        <v>700.08</v>
      </c>
      <c r="E1291" s="284">
        <v>55.67</v>
      </c>
      <c r="F1291" s="284">
        <v>755.75</v>
      </c>
      <c r="G1291" s="259">
        <f t="shared" si="20"/>
        <v>9</v>
      </c>
    </row>
    <row r="1292" spans="1:7" x14ac:dyDescent="0.25">
      <c r="A1292" s="281" t="s">
        <v>35092</v>
      </c>
      <c r="B1292" s="282" t="s">
        <v>35093</v>
      </c>
      <c r="C1292" s="283"/>
      <c r="D1292" s="284"/>
      <c r="E1292" s="284"/>
      <c r="F1292" s="284"/>
      <c r="G1292" s="259">
        <f t="shared" si="20"/>
        <v>2</v>
      </c>
    </row>
    <row r="1293" spans="1:7" x14ac:dyDescent="0.25">
      <c r="A1293" s="281" t="s">
        <v>35094</v>
      </c>
      <c r="B1293" s="282" t="s">
        <v>35095</v>
      </c>
      <c r="C1293" s="283"/>
      <c r="D1293" s="284"/>
      <c r="E1293" s="284"/>
      <c r="F1293" s="284"/>
      <c r="G1293" s="259">
        <f t="shared" si="20"/>
        <v>5</v>
      </c>
    </row>
    <row r="1294" spans="1:7" x14ac:dyDescent="0.25">
      <c r="A1294" s="281" t="s">
        <v>35096</v>
      </c>
      <c r="B1294" s="282" t="s">
        <v>35097</v>
      </c>
      <c r="C1294" s="283" t="s">
        <v>10267</v>
      </c>
      <c r="D1294" s="284">
        <v>890.77</v>
      </c>
      <c r="E1294" s="284">
        <v>23.55</v>
      </c>
      <c r="F1294" s="284">
        <v>914.32</v>
      </c>
      <c r="G1294" s="259">
        <f t="shared" si="20"/>
        <v>9</v>
      </c>
    </row>
    <row r="1295" spans="1:7" x14ac:dyDescent="0.25">
      <c r="A1295" s="281" t="s">
        <v>35098</v>
      </c>
      <c r="B1295" s="282" t="s">
        <v>35099</v>
      </c>
      <c r="C1295" s="283" t="s">
        <v>10267</v>
      </c>
      <c r="D1295" s="284">
        <v>908.99</v>
      </c>
      <c r="E1295" s="284">
        <v>23.55</v>
      </c>
      <c r="F1295" s="284">
        <v>932.54</v>
      </c>
      <c r="G1295" s="259">
        <f t="shared" si="20"/>
        <v>9</v>
      </c>
    </row>
    <row r="1296" spans="1:7" x14ac:dyDescent="0.25">
      <c r="A1296" s="281" t="s">
        <v>35100</v>
      </c>
      <c r="B1296" s="282" t="s">
        <v>35101</v>
      </c>
      <c r="C1296" s="283" t="s">
        <v>10267</v>
      </c>
      <c r="D1296" s="284">
        <v>965.89</v>
      </c>
      <c r="E1296" s="284">
        <v>23.55</v>
      </c>
      <c r="F1296" s="284">
        <v>989.44</v>
      </c>
      <c r="G1296" s="259">
        <f t="shared" si="20"/>
        <v>9</v>
      </c>
    </row>
    <row r="1297" spans="1:7" x14ac:dyDescent="0.25">
      <c r="A1297" s="281" t="s">
        <v>35102</v>
      </c>
      <c r="B1297" s="282" t="s">
        <v>35103</v>
      </c>
      <c r="C1297" s="283" t="s">
        <v>10267</v>
      </c>
      <c r="D1297" s="284">
        <v>803.37</v>
      </c>
      <c r="E1297" s="284">
        <v>23.55</v>
      </c>
      <c r="F1297" s="284">
        <v>826.92</v>
      </c>
      <c r="G1297" s="259">
        <f t="shared" si="20"/>
        <v>9</v>
      </c>
    </row>
    <row r="1298" spans="1:7" x14ac:dyDescent="0.25">
      <c r="A1298" s="281" t="s">
        <v>35104</v>
      </c>
      <c r="B1298" s="282" t="s">
        <v>35105</v>
      </c>
      <c r="C1298" s="283" t="s">
        <v>10267</v>
      </c>
      <c r="D1298" s="284">
        <v>524.94000000000005</v>
      </c>
      <c r="E1298" s="284">
        <v>23.55</v>
      </c>
      <c r="F1298" s="284">
        <v>548.49</v>
      </c>
      <c r="G1298" s="259">
        <f t="shared" si="20"/>
        <v>9</v>
      </c>
    </row>
    <row r="1299" spans="1:7" x14ac:dyDescent="0.25">
      <c r="A1299" s="281" t="s">
        <v>35106</v>
      </c>
      <c r="B1299" s="282" t="s">
        <v>35107</v>
      </c>
      <c r="C1299" s="283" t="s">
        <v>10267</v>
      </c>
      <c r="D1299" s="284">
        <v>821.44</v>
      </c>
      <c r="E1299" s="284">
        <v>23.55</v>
      </c>
      <c r="F1299" s="284">
        <v>844.99</v>
      </c>
      <c r="G1299" s="259">
        <f t="shared" si="20"/>
        <v>9</v>
      </c>
    </row>
    <row r="1300" spans="1:7" ht="30" x14ac:dyDescent="0.25">
      <c r="A1300" s="281" t="s">
        <v>35108</v>
      </c>
      <c r="B1300" s="282" t="s">
        <v>35109</v>
      </c>
      <c r="C1300" s="283" t="s">
        <v>10267</v>
      </c>
      <c r="D1300" s="284">
        <v>248.58</v>
      </c>
      <c r="E1300" s="284"/>
      <c r="F1300" s="284">
        <v>248.58</v>
      </c>
      <c r="G1300" s="259">
        <f t="shared" si="20"/>
        <v>9</v>
      </c>
    </row>
    <row r="1301" spans="1:7" ht="45" x14ac:dyDescent="0.25">
      <c r="A1301" s="281" t="s">
        <v>35110</v>
      </c>
      <c r="B1301" s="282" t="s">
        <v>35111</v>
      </c>
      <c r="C1301" s="283" t="s">
        <v>10267</v>
      </c>
      <c r="D1301" s="284">
        <v>516.17999999999995</v>
      </c>
      <c r="E1301" s="284">
        <v>22.9</v>
      </c>
      <c r="F1301" s="284">
        <v>539.08000000000004</v>
      </c>
      <c r="G1301" s="259">
        <f t="shared" si="20"/>
        <v>9</v>
      </c>
    </row>
    <row r="1302" spans="1:7" ht="45" x14ac:dyDescent="0.25">
      <c r="A1302" s="281" t="s">
        <v>35112</v>
      </c>
      <c r="B1302" s="282" t="s">
        <v>35113</v>
      </c>
      <c r="C1302" s="283" t="s">
        <v>10267</v>
      </c>
      <c r="D1302" s="284">
        <v>319.04000000000002</v>
      </c>
      <c r="E1302" s="284">
        <v>22.9</v>
      </c>
      <c r="F1302" s="284">
        <v>341.94</v>
      </c>
      <c r="G1302" s="259">
        <f t="shared" si="20"/>
        <v>9</v>
      </c>
    </row>
    <row r="1303" spans="1:7" ht="30" x14ac:dyDescent="0.25">
      <c r="A1303" s="281" t="s">
        <v>35114</v>
      </c>
      <c r="B1303" s="282" t="s">
        <v>35115</v>
      </c>
      <c r="C1303" s="283" t="s">
        <v>10267</v>
      </c>
      <c r="D1303" s="284">
        <v>1349.72</v>
      </c>
      <c r="E1303" s="284">
        <v>60.8</v>
      </c>
      <c r="F1303" s="284">
        <v>1410.52</v>
      </c>
      <c r="G1303" s="259">
        <f t="shared" si="20"/>
        <v>9</v>
      </c>
    </row>
    <row r="1304" spans="1:7" x14ac:dyDescent="0.25">
      <c r="A1304" s="281" t="s">
        <v>35116</v>
      </c>
      <c r="B1304" s="282" t="s">
        <v>35117</v>
      </c>
      <c r="C1304" s="283" t="s">
        <v>10267</v>
      </c>
      <c r="D1304" s="284">
        <v>625.72</v>
      </c>
      <c r="E1304" s="284">
        <v>77.83</v>
      </c>
      <c r="F1304" s="284">
        <v>703.55</v>
      </c>
      <c r="G1304" s="259">
        <f t="shared" si="20"/>
        <v>9</v>
      </c>
    </row>
    <row r="1305" spans="1:7" x14ac:dyDescent="0.25">
      <c r="A1305" s="281" t="s">
        <v>35118</v>
      </c>
      <c r="B1305" s="282" t="s">
        <v>35119</v>
      </c>
      <c r="C1305" s="283"/>
      <c r="D1305" s="284"/>
      <c r="E1305" s="284"/>
      <c r="F1305" s="284"/>
      <c r="G1305" s="259">
        <f t="shared" si="20"/>
        <v>5</v>
      </c>
    </row>
    <row r="1306" spans="1:7" x14ac:dyDescent="0.25">
      <c r="A1306" s="281" t="s">
        <v>35120</v>
      </c>
      <c r="B1306" s="282" t="s">
        <v>35121</v>
      </c>
      <c r="C1306" s="283" t="s">
        <v>10267</v>
      </c>
      <c r="D1306" s="284">
        <v>978.02</v>
      </c>
      <c r="E1306" s="284">
        <v>70.61</v>
      </c>
      <c r="F1306" s="284">
        <v>1048.6300000000001</v>
      </c>
      <c r="G1306" s="259">
        <f t="shared" si="20"/>
        <v>9</v>
      </c>
    </row>
    <row r="1307" spans="1:7" x14ac:dyDescent="0.25">
      <c r="A1307" s="281" t="s">
        <v>35122</v>
      </c>
      <c r="B1307" s="282" t="s">
        <v>35123</v>
      </c>
      <c r="C1307" s="283" t="s">
        <v>10267</v>
      </c>
      <c r="D1307" s="284">
        <v>901.45</v>
      </c>
      <c r="E1307" s="284">
        <v>70.61</v>
      </c>
      <c r="F1307" s="284">
        <v>972.06</v>
      </c>
      <c r="G1307" s="259">
        <f t="shared" si="20"/>
        <v>9</v>
      </c>
    </row>
    <row r="1308" spans="1:7" ht="30" x14ac:dyDescent="0.25">
      <c r="A1308" s="281" t="s">
        <v>35124</v>
      </c>
      <c r="B1308" s="282" t="s">
        <v>35125</v>
      </c>
      <c r="C1308" s="283" t="s">
        <v>9878</v>
      </c>
      <c r="D1308" s="284">
        <v>1095.21</v>
      </c>
      <c r="E1308" s="284">
        <v>124.47</v>
      </c>
      <c r="F1308" s="284">
        <v>1219.68</v>
      </c>
      <c r="G1308" s="259">
        <f t="shared" si="20"/>
        <v>9</v>
      </c>
    </row>
    <row r="1309" spans="1:7" ht="30" x14ac:dyDescent="0.25">
      <c r="A1309" s="281" t="s">
        <v>35126</v>
      </c>
      <c r="B1309" s="282" t="s">
        <v>35127</v>
      </c>
      <c r="C1309" s="283" t="s">
        <v>9878</v>
      </c>
      <c r="D1309" s="284">
        <v>1046.5899999999999</v>
      </c>
      <c r="E1309" s="284">
        <v>124.47</v>
      </c>
      <c r="F1309" s="284">
        <v>1171.06</v>
      </c>
      <c r="G1309" s="259">
        <f t="shared" si="20"/>
        <v>9</v>
      </c>
    </row>
    <row r="1310" spans="1:7" ht="30" x14ac:dyDescent="0.25">
      <c r="A1310" s="281" t="s">
        <v>35128</v>
      </c>
      <c r="B1310" s="282" t="s">
        <v>35129</v>
      </c>
      <c r="C1310" s="283" t="s">
        <v>10267</v>
      </c>
      <c r="D1310" s="284">
        <v>1194.19</v>
      </c>
      <c r="E1310" s="284">
        <v>124.47</v>
      </c>
      <c r="F1310" s="284">
        <v>1318.66</v>
      </c>
      <c r="G1310" s="259">
        <f t="shared" si="20"/>
        <v>9</v>
      </c>
    </row>
    <row r="1311" spans="1:7" ht="30" x14ac:dyDescent="0.25">
      <c r="A1311" s="281" t="s">
        <v>35130</v>
      </c>
      <c r="B1311" s="282" t="s">
        <v>35131</v>
      </c>
      <c r="C1311" s="283" t="s">
        <v>9878</v>
      </c>
      <c r="D1311" s="284">
        <v>1307.06</v>
      </c>
      <c r="E1311" s="284">
        <v>135.30000000000001</v>
      </c>
      <c r="F1311" s="284">
        <v>1442.36</v>
      </c>
      <c r="G1311" s="259">
        <f t="shared" si="20"/>
        <v>9</v>
      </c>
    </row>
    <row r="1312" spans="1:7" ht="30" x14ac:dyDescent="0.25">
      <c r="A1312" s="281" t="s">
        <v>35132</v>
      </c>
      <c r="B1312" s="282" t="s">
        <v>35133</v>
      </c>
      <c r="C1312" s="283" t="s">
        <v>9878</v>
      </c>
      <c r="D1312" s="284">
        <v>1078.77</v>
      </c>
      <c r="E1312" s="284">
        <v>135.30000000000001</v>
      </c>
      <c r="F1312" s="284">
        <v>1214.07</v>
      </c>
      <c r="G1312" s="259">
        <f t="shared" si="20"/>
        <v>9</v>
      </c>
    </row>
    <row r="1313" spans="1:7" x14ac:dyDescent="0.25">
      <c r="A1313" s="281" t="s">
        <v>35134</v>
      </c>
      <c r="B1313" s="282" t="s">
        <v>35135</v>
      </c>
      <c r="C1313" s="283" t="s">
        <v>10267</v>
      </c>
      <c r="D1313" s="284">
        <v>989.84</v>
      </c>
      <c r="E1313" s="284">
        <v>70.61</v>
      </c>
      <c r="F1313" s="284">
        <v>1060.45</v>
      </c>
      <c r="G1313" s="259">
        <f t="shared" si="20"/>
        <v>9</v>
      </c>
    </row>
    <row r="1314" spans="1:7" x14ac:dyDescent="0.25">
      <c r="A1314" s="281" t="s">
        <v>35136</v>
      </c>
      <c r="B1314" s="282" t="s">
        <v>35137</v>
      </c>
      <c r="C1314" s="283" t="s">
        <v>10267</v>
      </c>
      <c r="D1314" s="284">
        <v>365.15</v>
      </c>
      <c r="E1314" s="284">
        <v>70.61</v>
      </c>
      <c r="F1314" s="284">
        <v>435.76</v>
      </c>
      <c r="G1314" s="259">
        <f t="shared" si="20"/>
        <v>9</v>
      </c>
    </row>
    <row r="1315" spans="1:7" x14ac:dyDescent="0.25">
      <c r="A1315" s="281" t="s">
        <v>35138</v>
      </c>
      <c r="B1315" s="282" t="s">
        <v>35139</v>
      </c>
      <c r="C1315" s="283" t="s">
        <v>10267</v>
      </c>
      <c r="D1315" s="284">
        <v>1563.94</v>
      </c>
      <c r="E1315" s="284">
        <v>70.61</v>
      </c>
      <c r="F1315" s="284">
        <v>1634.55</v>
      </c>
      <c r="G1315" s="259">
        <f t="shared" si="20"/>
        <v>9</v>
      </c>
    </row>
    <row r="1316" spans="1:7" ht="30" x14ac:dyDescent="0.25">
      <c r="A1316" s="281" t="s">
        <v>35140</v>
      </c>
      <c r="B1316" s="282" t="s">
        <v>35141</v>
      </c>
      <c r="C1316" s="283" t="s">
        <v>10267</v>
      </c>
      <c r="D1316" s="284">
        <v>606.77</v>
      </c>
      <c r="E1316" s="284">
        <v>53.86</v>
      </c>
      <c r="F1316" s="284">
        <v>660.63</v>
      </c>
      <c r="G1316" s="259">
        <f t="shared" si="20"/>
        <v>9</v>
      </c>
    </row>
    <row r="1317" spans="1:7" ht="30" x14ac:dyDescent="0.25">
      <c r="A1317" s="281" t="s">
        <v>35142</v>
      </c>
      <c r="B1317" s="282" t="s">
        <v>35143</v>
      </c>
      <c r="C1317" s="283" t="s">
        <v>10267</v>
      </c>
      <c r="D1317" s="284">
        <v>561.70000000000005</v>
      </c>
      <c r="E1317" s="284">
        <v>70.61</v>
      </c>
      <c r="F1317" s="284">
        <v>632.30999999999995</v>
      </c>
      <c r="G1317" s="259">
        <f t="shared" si="20"/>
        <v>9</v>
      </c>
    </row>
    <row r="1318" spans="1:7" ht="30" x14ac:dyDescent="0.25">
      <c r="A1318" s="281" t="s">
        <v>35144</v>
      </c>
      <c r="B1318" s="282" t="s">
        <v>35145</v>
      </c>
      <c r="C1318" s="283" t="s">
        <v>10267</v>
      </c>
      <c r="D1318" s="284">
        <v>436.64</v>
      </c>
      <c r="E1318" s="284">
        <v>70.61</v>
      </c>
      <c r="F1318" s="284">
        <v>507.25</v>
      </c>
      <c r="G1318" s="259">
        <f t="shared" si="20"/>
        <v>9</v>
      </c>
    </row>
    <row r="1319" spans="1:7" x14ac:dyDescent="0.25">
      <c r="A1319" s="281" t="s">
        <v>35146</v>
      </c>
      <c r="B1319" s="282" t="s">
        <v>35147</v>
      </c>
      <c r="C1319" s="283" t="s">
        <v>10267</v>
      </c>
      <c r="D1319" s="284">
        <v>1439.7</v>
      </c>
      <c r="E1319" s="284">
        <v>70.61</v>
      </c>
      <c r="F1319" s="284">
        <v>1510.31</v>
      </c>
      <c r="G1319" s="259">
        <f t="shared" si="20"/>
        <v>9</v>
      </c>
    </row>
    <row r="1320" spans="1:7" x14ac:dyDescent="0.25">
      <c r="A1320" s="281" t="s">
        <v>35148</v>
      </c>
      <c r="B1320" s="282" t="s">
        <v>35149</v>
      </c>
      <c r="C1320" s="283" t="s">
        <v>10267</v>
      </c>
      <c r="D1320" s="284">
        <v>1493.53</v>
      </c>
      <c r="E1320" s="284">
        <v>70.61</v>
      </c>
      <c r="F1320" s="284">
        <v>1564.14</v>
      </c>
      <c r="G1320" s="259">
        <f t="shared" si="20"/>
        <v>9</v>
      </c>
    </row>
    <row r="1321" spans="1:7" ht="30" x14ac:dyDescent="0.25">
      <c r="A1321" s="281" t="s">
        <v>35150</v>
      </c>
      <c r="B1321" s="282" t="s">
        <v>35151</v>
      </c>
      <c r="C1321" s="283" t="s">
        <v>10267</v>
      </c>
      <c r="D1321" s="284">
        <v>1265.57</v>
      </c>
      <c r="E1321" s="284">
        <v>70.61</v>
      </c>
      <c r="F1321" s="284">
        <v>1336.18</v>
      </c>
      <c r="G1321" s="259">
        <f t="shared" si="20"/>
        <v>9</v>
      </c>
    </row>
    <row r="1322" spans="1:7" x14ac:dyDescent="0.25">
      <c r="A1322" s="281" t="s">
        <v>35152</v>
      </c>
      <c r="B1322" s="282" t="s">
        <v>35153</v>
      </c>
      <c r="C1322" s="283" t="s">
        <v>10267</v>
      </c>
      <c r="D1322" s="284">
        <v>943.55</v>
      </c>
      <c r="E1322" s="284">
        <v>46.92</v>
      </c>
      <c r="F1322" s="284">
        <v>990.47</v>
      </c>
      <c r="G1322" s="259">
        <f t="shared" si="20"/>
        <v>9</v>
      </c>
    </row>
    <row r="1323" spans="1:7" x14ac:dyDescent="0.25">
      <c r="A1323" s="281" t="s">
        <v>35154</v>
      </c>
      <c r="B1323" s="282" t="s">
        <v>35155</v>
      </c>
      <c r="C1323" s="283" t="s">
        <v>10267</v>
      </c>
      <c r="D1323" s="284">
        <v>675.22</v>
      </c>
      <c r="E1323" s="284">
        <v>57.47</v>
      </c>
      <c r="F1323" s="284">
        <v>732.69</v>
      </c>
      <c r="G1323" s="259">
        <f t="shared" si="20"/>
        <v>9</v>
      </c>
    </row>
    <row r="1324" spans="1:7" ht="30" x14ac:dyDescent="0.25">
      <c r="A1324" s="281" t="s">
        <v>35156</v>
      </c>
      <c r="B1324" s="282" t="s">
        <v>35157</v>
      </c>
      <c r="C1324" s="283" t="s">
        <v>10267</v>
      </c>
      <c r="D1324" s="284">
        <v>1194.95</v>
      </c>
      <c r="E1324" s="284">
        <v>46.92</v>
      </c>
      <c r="F1324" s="284">
        <v>1241.8699999999999</v>
      </c>
      <c r="G1324" s="259">
        <f t="shared" si="20"/>
        <v>9</v>
      </c>
    </row>
    <row r="1325" spans="1:7" ht="30" x14ac:dyDescent="0.25">
      <c r="A1325" s="281" t="s">
        <v>35158</v>
      </c>
      <c r="B1325" s="282" t="s">
        <v>35159</v>
      </c>
      <c r="C1325" s="283" t="s">
        <v>10267</v>
      </c>
      <c r="D1325" s="284">
        <v>1085.04</v>
      </c>
      <c r="E1325" s="284">
        <v>46.92</v>
      </c>
      <c r="F1325" s="284">
        <v>1131.96</v>
      </c>
      <c r="G1325" s="259">
        <f t="shared" si="20"/>
        <v>9</v>
      </c>
    </row>
    <row r="1326" spans="1:7" x14ac:dyDescent="0.25">
      <c r="A1326" s="281" t="s">
        <v>35160</v>
      </c>
      <c r="B1326" s="282" t="s">
        <v>35161</v>
      </c>
      <c r="C1326" s="283" t="s">
        <v>10267</v>
      </c>
      <c r="D1326" s="284">
        <v>1407.88</v>
      </c>
      <c r="E1326" s="284">
        <v>23.55</v>
      </c>
      <c r="F1326" s="284">
        <v>1431.43</v>
      </c>
      <c r="G1326" s="259">
        <f t="shared" si="20"/>
        <v>9</v>
      </c>
    </row>
    <row r="1327" spans="1:7" x14ac:dyDescent="0.25">
      <c r="A1327" s="281" t="s">
        <v>35162</v>
      </c>
      <c r="B1327" s="282" t="s">
        <v>35163</v>
      </c>
      <c r="C1327" s="283" t="s">
        <v>10267</v>
      </c>
      <c r="D1327" s="284">
        <v>262.17</v>
      </c>
      <c r="E1327" s="284">
        <v>37.11</v>
      </c>
      <c r="F1327" s="284">
        <v>299.27999999999997</v>
      </c>
      <c r="G1327" s="259">
        <f t="shared" si="20"/>
        <v>9</v>
      </c>
    </row>
    <row r="1328" spans="1:7" ht="30" x14ac:dyDescent="0.25">
      <c r="A1328" s="281" t="s">
        <v>35164</v>
      </c>
      <c r="B1328" s="282" t="s">
        <v>35165</v>
      </c>
      <c r="C1328" s="283" t="s">
        <v>10267</v>
      </c>
      <c r="D1328" s="284">
        <v>511.31</v>
      </c>
      <c r="E1328" s="284">
        <v>70.61</v>
      </c>
      <c r="F1328" s="284">
        <v>581.91999999999996</v>
      </c>
      <c r="G1328" s="259">
        <f t="shared" si="20"/>
        <v>9</v>
      </c>
    </row>
    <row r="1329" spans="1:7" ht="30" x14ac:dyDescent="0.25">
      <c r="A1329" s="281" t="s">
        <v>35166</v>
      </c>
      <c r="B1329" s="282" t="s">
        <v>35167</v>
      </c>
      <c r="C1329" s="283" t="s">
        <v>10267</v>
      </c>
      <c r="D1329" s="284">
        <v>1246.02</v>
      </c>
      <c r="E1329" s="284">
        <v>112.09</v>
      </c>
      <c r="F1329" s="284">
        <v>1358.11</v>
      </c>
      <c r="G1329" s="259">
        <f t="shared" si="20"/>
        <v>9</v>
      </c>
    </row>
    <row r="1330" spans="1:7" ht="30" x14ac:dyDescent="0.25">
      <c r="A1330" s="281" t="s">
        <v>35168</v>
      </c>
      <c r="B1330" s="285" t="s">
        <v>35169</v>
      </c>
      <c r="C1330" s="283" t="s">
        <v>10267</v>
      </c>
      <c r="D1330" s="284">
        <v>5328.41</v>
      </c>
      <c r="E1330" s="284">
        <v>138.30000000000001</v>
      </c>
      <c r="F1330" s="284">
        <v>5466.71</v>
      </c>
      <c r="G1330" s="259">
        <f t="shared" si="20"/>
        <v>9</v>
      </c>
    </row>
    <row r="1331" spans="1:7" ht="30" x14ac:dyDescent="0.25">
      <c r="A1331" s="281" t="s">
        <v>35170</v>
      </c>
      <c r="B1331" s="282" t="s">
        <v>35171</v>
      </c>
      <c r="C1331" s="283" t="s">
        <v>10267</v>
      </c>
      <c r="D1331" s="284">
        <v>813.86</v>
      </c>
      <c r="E1331" s="284">
        <v>50.31</v>
      </c>
      <c r="F1331" s="284">
        <v>864.17</v>
      </c>
      <c r="G1331" s="259">
        <f t="shared" si="20"/>
        <v>9</v>
      </c>
    </row>
    <row r="1332" spans="1:7" ht="30" x14ac:dyDescent="0.25">
      <c r="A1332" s="281" t="s">
        <v>35172</v>
      </c>
      <c r="B1332" s="282" t="s">
        <v>35173</v>
      </c>
      <c r="C1332" s="283" t="s">
        <v>10267</v>
      </c>
      <c r="D1332" s="284">
        <v>1727</v>
      </c>
      <c r="E1332" s="284">
        <v>53.62</v>
      </c>
      <c r="F1332" s="284">
        <v>1780.62</v>
      </c>
      <c r="G1332" s="259">
        <f t="shared" si="20"/>
        <v>9</v>
      </c>
    </row>
    <row r="1333" spans="1:7" ht="30" x14ac:dyDescent="0.25">
      <c r="A1333" s="281" t="s">
        <v>35174</v>
      </c>
      <c r="B1333" s="282" t="s">
        <v>35175</v>
      </c>
      <c r="C1333" s="283" t="s">
        <v>10267</v>
      </c>
      <c r="D1333" s="284">
        <v>509.61</v>
      </c>
      <c r="E1333" s="284">
        <v>70.61</v>
      </c>
      <c r="F1333" s="284">
        <v>580.22</v>
      </c>
      <c r="G1333" s="259">
        <f t="shared" si="20"/>
        <v>9</v>
      </c>
    </row>
    <row r="1334" spans="1:7" x14ac:dyDescent="0.25">
      <c r="A1334" s="281" t="s">
        <v>35176</v>
      </c>
      <c r="B1334" s="282" t="s">
        <v>35177</v>
      </c>
      <c r="C1334" s="283"/>
      <c r="D1334" s="284"/>
      <c r="E1334" s="284"/>
      <c r="F1334" s="284"/>
      <c r="G1334" s="259">
        <f t="shared" si="20"/>
        <v>5</v>
      </c>
    </row>
    <row r="1335" spans="1:7" ht="30" x14ac:dyDescent="0.25">
      <c r="A1335" s="281" t="s">
        <v>35178</v>
      </c>
      <c r="B1335" s="282" t="s">
        <v>35179</v>
      </c>
      <c r="C1335" s="283" t="s">
        <v>9690</v>
      </c>
      <c r="D1335" s="284">
        <v>658.47</v>
      </c>
      <c r="E1335" s="284">
        <v>37.11</v>
      </c>
      <c r="F1335" s="284">
        <v>695.58</v>
      </c>
      <c r="G1335" s="259">
        <f t="shared" si="20"/>
        <v>9</v>
      </c>
    </row>
    <row r="1336" spans="1:7" x14ac:dyDescent="0.25">
      <c r="A1336" s="281" t="s">
        <v>35180</v>
      </c>
      <c r="B1336" s="282" t="s">
        <v>35181</v>
      </c>
      <c r="C1336" s="283" t="s">
        <v>9690</v>
      </c>
      <c r="D1336" s="284">
        <v>685.22</v>
      </c>
      <c r="E1336" s="284">
        <v>14.84</v>
      </c>
      <c r="F1336" s="284">
        <v>700.06</v>
      </c>
      <c r="G1336" s="259">
        <f t="shared" si="20"/>
        <v>9</v>
      </c>
    </row>
    <row r="1337" spans="1:7" x14ac:dyDescent="0.25">
      <c r="A1337" s="281" t="s">
        <v>35182</v>
      </c>
      <c r="B1337" s="282" t="s">
        <v>35183</v>
      </c>
      <c r="C1337" s="283" t="s">
        <v>9690</v>
      </c>
      <c r="D1337" s="284">
        <v>1193.5899999999999</v>
      </c>
      <c r="E1337" s="284">
        <v>37.11</v>
      </c>
      <c r="F1337" s="284">
        <v>1230.7</v>
      </c>
      <c r="G1337" s="259">
        <f t="shared" si="20"/>
        <v>9</v>
      </c>
    </row>
    <row r="1338" spans="1:7" x14ac:dyDescent="0.25">
      <c r="A1338" s="281" t="s">
        <v>35184</v>
      </c>
      <c r="B1338" s="282" t="s">
        <v>35185</v>
      </c>
      <c r="C1338" s="283" t="s">
        <v>10267</v>
      </c>
      <c r="D1338" s="284">
        <v>1501.93</v>
      </c>
      <c r="E1338" s="284">
        <v>74.22</v>
      </c>
      <c r="F1338" s="284">
        <v>1576.15</v>
      </c>
      <c r="G1338" s="259">
        <f t="shared" si="20"/>
        <v>9</v>
      </c>
    </row>
    <row r="1339" spans="1:7" ht="30" x14ac:dyDescent="0.25">
      <c r="A1339" s="281" t="s">
        <v>35186</v>
      </c>
      <c r="B1339" s="282" t="s">
        <v>35187</v>
      </c>
      <c r="C1339" s="283" t="s">
        <v>10267</v>
      </c>
      <c r="D1339" s="284">
        <v>499.08</v>
      </c>
      <c r="E1339" s="284">
        <v>12.25</v>
      </c>
      <c r="F1339" s="284">
        <v>511.33</v>
      </c>
      <c r="G1339" s="259">
        <f t="shared" si="20"/>
        <v>9</v>
      </c>
    </row>
    <row r="1340" spans="1:7" ht="30" x14ac:dyDescent="0.25">
      <c r="A1340" s="281" t="s">
        <v>35188</v>
      </c>
      <c r="B1340" s="282" t="s">
        <v>35189</v>
      </c>
      <c r="C1340" s="283" t="s">
        <v>10267</v>
      </c>
      <c r="D1340" s="284">
        <v>643.96</v>
      </c>
      <c r="E1340" s="284">
        <v>37.11</v>
      </c>
      <c r="F1340" s="284">
        <v>681.07</v>
      </c>
      <c r="G1340" s="259">
        <f t="shared" si="20"/>
        <v>9</v>
      </c>
    </row>
    <row r="1341" spans="1:7" ht="30" x14ac:dyDescent="0.25">
      <c r="A1341" s="281" t="s">
        <v>35190</v>
      </c>
      <c r="B1341" s="282" t="s">
        <v>35191</v>
      </c>
      <c r="C1341" s="283" t="s">
        <v>10267</v>
      </c>
      <c r="D1341" s="284">
        <v>1055.29</v>
      </c>
      <c r="E1341" s="284">
        <v>23.55</v>
      </c>
      <c r="F1341" s="284">
        <v>1078.8399999999999</v>
      </c>
      <c r="G1341" s="259">
        <f t="shared" si="20"/>
        <v>9</v>
      </c>
    </row>
    <row r="1342" spans="1:7" ht="30" x14ac:dyDescent="0.25">
      <c r="A1342" s="281" t="s">
        <v>35192</v>
      </c>
      <c r="B1342" s="282" t="s">
        <v>35193</v>
      </c>
      <c r="C1342" s="283" t="s">
        <v>10267</v>
      </c>
      <c r="D1342" s="284">
        <v>510.55</v>
      </c>
      <c r="E1342" s="284">
        <v>46.92</v>
      </c>
      <c r="F1342" s="284">
        <v>557.47</v>
      </c>
      <c r="G1342" s="259">
        <f t="shared" si="20"/>
        <v>9</v>
      </c>
    </row>
    <row r="1343" spans="1:7" x14ac:dyDescent="0.25">
      <c r="A1343" s="281" t="s">
        <v>35194</v>
      </c>
      <c r="B1343" s="282" t="s">
        <v>35195</v>
      </c>
      <c r="C1343" s="283" t="s">
        <v>9690</v>
      </c>
      <c r="D1343" s="284">
        <v>164.3</v>
      </c>
      <c r="E1343" s="284">
        <v>18.559999999999999</v>
      </c>
      <c r="F1343" s="284">
        <v>182.86</v>
      </c>
      <c r="G1343" s="259">
        <f t="shared" si="20"/>
        <v>9</v>
      </c>
    </row>
    <row r="1344" spans="1:7" x14ac:dyDescent="0.25">
      <c r="A1344" s="281" t="s">
        <v>35196</v>
      </c>
      <c r="B1344" s="282" t="s">
        <v>35197</v>
      </c>
      <c r="C1344" s="283" t="s">
        <v>9690</v>
      </c>
      <c r="D1344" s="284">
        <v>184.53</v>
      </c>
      <c r="E1344" s="284">
        <v>18.559999999999999</v>
      </c>
      <c r="F1344" s="284">
        <v>203.09</v>
      </c>
      <c r="G1344" s="259">
        <f t="shared" si="20"/>
        <v>9</v>
      </c>
    </row>
    <row r="1345" spans="1:7" ht="30" x14ac:dyDescent="0.25">
      <c r="A1345" s="281" t="s">
        <v>35198</v>
      </c>
      <c r="B1345" s="282" t="s">
        <v>35199</v>
      </c>
      <c r="C1345" s="283" t="s">
        <v>10267</v>
      </c>
      <c r="D1345" s="284">
        <v>1214.3</v>
      </c>
      <c r="E1345" s="284">
        <v>53.86</v>
      </c>
      <c r="F1345" s="284">
        <v>1268.1600000000001</v>
      </c>
      <c r="G1345" s="259">
        <f t="shared" si="20"/>
        <v>9</v>
      </c>
    </row>
    <row r="1346" spans="1:7" ht="30" x14ac:dyDescent="0.25">
      <c r="A1346" s="281" t="s">
        <v>35200</v>
      </c>
      <c r="B1346" s="282" t="s">
        <v>35201</v>
      </c>
      <c r="C1346" s="283" t="s">
        <v>10267</v>
      </c>
      <c r="D1346" s="284">
        <v>1066.3399999999999</v>
      </c>
      <c r="E1346" s="284">
        <v>23.55</v>
      </c>
      <c r="F1346" s="284">
        <v>1089.8900000000001</v>
      </c>
      <c r="G1346" s="259">
        <f t="shared" si="20"/>
        <v>9</v>
      </c>
    </row>
    <row r="1347" spans="1:7" ht="30" x14ac:dyDescent="0.25">
      <c r="A1347" s="281" t="s">
        <v>35202</v>
      </c>
      <c r="B1347" s="282" t="s">
        <v>35203</v>
      </c>
      <c r="C1347" s="283" t="s">
        <v>10267</v>
      </c>
      <c r="D1347" s="284">
        <v>856.18</v>
      </c>
      <c r="E1347" s="284">
        <v>46.92</v>
      </c>
      <c r="F1347" s="284">
        <v>903.1</v>
      </c>
      <c r="G1347" s="259">
        <f t="shared" si="20"/>
        <v>9</v>
      </c>
    </row>
    <row r="1348" spans="1:7" ht="30" x14ac:dyDescent="0.25">
      <c r="A1348" s="281" t="s">
        <v>35204</v>
      </c>
      <c r="B1348" s="282" t="s">
        <v>35205</v>
      </c>
      <c r="C1348" s="283" t="s">
        <v>10267</v>
      </c>
      <c r="D1348" s="284">
        <v>489.21</v>
      </c>
      <c r="E1348" s="284">
        <v>14.84</v>
      </c>
      <c r="F1348" s="284">
        <v>504.05</v>
      </c>
      <c r="G1348" s="259">
        <f t="shared" si="20"/>
        <v>9</v>
      </c>
    </row>
    <row r="1349" spans="1:7" ht="45" x14ac:dyDescent="0.25">
      <c r="A1349" s="281" t="s">
        <v>35206</v>
      </c>
      <c r="B1349" s="282" t="s">
        <v>35207</v>
      </c>
      <c r="C1349" s="283" t="s">
        <v>10267</v>
      </c>
      <c r="D1349" s="284">
        <v>544.79999999999995</v>
      </c>
      <c r="E1349" s="284"/>
      <c r="F1349" s="284">
        <v>544.79999999999995</v>
      </c>
      <c r="G1349" s="259">
        <f t="shared" si="20"/>
        <v>9</v>
      </c>
    </row>
    <row r="1350" spans="1:7" x14ac:dyDescent="0.25">
      <c r="A1350" s="281" t="s">
        <v>35208</v>
      </c>
      <c r="B1350" s="282" t="s">
        <v>35209</v>
      </c>
      <c r="C1350" s="283"/>
      <c r="D1350" s="284"/>
      <c r="E1350" s="284"/>
      <c r="F1350" s="284"/>
      <c r="G1350" s="259">
        <f t="shared" si="20"/>
        <v>5</v>
      </c>
    </row>
    <row r="1351" spans="1:7" ht="30" x14ac:dyDescent="0.25">
      <c r="A1351" s="281" t="s">
        <v>35210</v>
      </c>
      <c r="B1351" s="282" t="s">
        <v>35211</v>
      </c>
      <c r="C1351" s="283" t="s">
        <v>10267</v>
      </c>
      <c r="D1351" s="284">
        <v>2787.07</v>
      </c>
      <c r="E1351" s="284">
        <v>53.07</v>
      </c>
      <c r="F1351" s="284">
        <v>2840.14</v>
      </c>
      <c r="G1351" s="259">
        <f t="shared" si="20"/>
        <v>9</v>
      </c>
    </row>
    <row r="1352" spans="1:7" ht="30" x14ac:dyDescent="0.25">
      <c r="A1352" s="281" t="s">
        <v>35212</v>
      </c>
      <c r="B1352" s="282" t="s">
        <v>35213</v>
      </c>
      <c r="C1352" s="283" t="s">
        <v>10267</v>
      </c>
      <c r="D1352" s="284">
        <v>1682.07</v>
      </c>
      <c r="E1352" s="284">
        <v>53.07</v>
      </c>
      <c r="F1352" s="284">
        <v>1735.14</v>
      </c>
      <c r="G1352" s="259">
        <f t="shared" si="20"/>
        <v>9</v>
      </c>
    </row>
    <row r="1353" spans="1:7" ht="30" x14ac:dyDescent="0.25">
      <c r="A1353" s="281" t="s">
        <v>35214</v>
      </c>
      <c r="B1353" s="282" t="s">
        <v>35215</v>
      </c>
      <c r="C1353" s="283" t="s">
        <v>10267</v>
      </c>
      <c r="D1353" s="284">
        <v>1816.09</v>
      </c>
      <c r="E1353" s="284">
        <v>53.07</v>
      </c>
      <c r="F1353" s="284">
        <v>1869.16</v>
      </c>
      <c r="G1353" s="259">
        <f t="shared" si="20"/>
        <v>9</v>
      </c>
    </row>
    <row r="1354" spans="1:7" ht="30" x14ac:dyDescent="0.25">
      <c r="A1354" s="281" t="s">
        <v>35216</v>
      </c>
      <c r="B1354" s="282" t="s">
        <v>35217</v>
      </c>
      <c r="C1354" s="283" t="s">
        <v>10267</v>
      </c>
      <c r="D1354" s="284">
        <v>2741.1</v>
      </c>
      <c r="E1354" s="284">
        <v>53.07</v>
      </c>
      <c r="F1354" s="284">
        <v>2794.17</v>
      </c>
      <c r="G1354" s="259">
        <f t="shared" ref="G1354:G1417" si="21">LEN(A1354)</f>
        <v>9</v>
      </c>
    </row>
    <row r="1355" spans="1:7" ht="30" x14ac:dyDescent="0.25">
      <c r="A1355" s="281" t="s">
        <v>35218</v>
      </c>
      <c r="B1355" s="282" t="s">
        <v>35219</v>
      </c>
      <c r="C1355" s="283" t="s">
        <v>10267</v>
      </c>
      <c r="D1355" s="284">
        <v>2183.9299999999998</v>
      </c>
      <c r="E1355" s="284">
        <v>97.5</v>
      </c>
      <c r="F1355" s="284">
        <v>2281.4299999999998</v>
      </c>
      <c r="G1355" s="259">
        <f t="shared" si="21"/>
        <v>9</v>
      </c>
    </row>
    <row r="1356" spans="1:7" ht="30" x14ac:dyDescent="0.25">
      <c r="A1356" s="281" t="s">
        <v>35220</v>
      </c>
      <c r="B1356" s="282" t="s">
        <v>35221</v>
      </c>
      <c r="C1356" s="283" t="s">
        <v>10267</v>
      </c>
      <c r="D1356" s="284">
        <v>3281.89</v>
      </c>
      <c r="E1356" s="284">
        <v>97.5</v>
      </c>
      <c r="F1356" s="284">
        <v>3379.39</v>
      </c>
      <c r="G1356" s="259">
        <f t="shared" si="21"/>
        <v>9</v>
      </c>
    </row>
    <row r="1357" spans="1:7" ht="45" x14ac:dyDescent="0.25">
      <c r="A1357" s="281" t="s">
        <v>35222</v>
      </c>
      <c r="B1357" s="282" t="s">
        <v>35223</v>
      </c>
      <c r="C1357" s="283" t="s">
        <v>10267</v>
      </c>
      <c r="D1357" s="284">
        <v>2674.67</v>
      </c>
      <c r="E1357" s="284">
        <v>97.5</v>
      </c>
      <c r="F1357" s="284">
        <v>2772.17</v>
      </c>
      <c r="G1357" s="259">
        <f t="shared" si="21"/>
        <v>9</v>
      </c>
    </row>
    <row r="1358" spans="1:7" ht="45" x14ac:dyDescent="0.25">
      <c r="A1358" s="281" t="s">
        <v>35224</v>
      </c>
      <c r="B1358" s="282" t="s">
        <v>35225</v>
      </c>
      <c r="C1358" s="283" t="s">
        <v>10267</v>
      </c>
      <c r="D1358" s="284">
        <v>3333.76</v>
      </c>
      <c r="E1358" s="284">
        <v>97.5</v>
      </c>
      <c r="F1358" s="284">
        <v>3431.26</v>
      </c>
      <c r="G1358" s="259">
        <f t="shared" si="21"/>
        <v>9</v>
      </c>
    </row>
    <row r="1359" spans="1:7" ht="30" x14ac:dyDescent="0.25">
      <c r="A1359" s="281" t="s">
        <v>35226</v>
      </c>
      <c r="B1359" s="282" t="s">
        <v>35227</v>
      </c>
      <c r="C1359" s="283" t="s">
        <v>10267</v>
      </c>
      <c r="D1359" s="284">
        <v>2084.34</v>
      </c>
      <c r="E1359" s="284">
        <v>53.07</v>
      </c>
      <c r="F1359" s="284">
        <v>2137.41</v>
      </c>
      <c r="G1359" s="259">
        <f t="shared" si="21"/>
        <v>9</v>
      </c>
    </row>
    <row r="1360" spans="1:7" ht="30" x14ac:dyDescent="0.25">
      <c r="A1360" s="281" t="s">
        <v>35228</v>
      </c>
      <c r="B1360" s="282" t="s">
        <v>35229</v>
      </c>
      <c r="C1360" s="283" t="s">
        <v>10267</v>
      </c>
      <c r="D1360" s="284">
        <v>2056.13</v>
      </c>
      <c r="E1360" s="284">
        <v>53.07</v>
      </c>
      <c r="F1360" s="284">
        <v>2109.1999999999998</v>
      </c>
      <c r="G1360" s="259">
        <f t="shared" si="21"/>
        <v>9</v>
      </c>
    </row>
    <row r="1361" spans="1:7" ht="30" x14ac:dyDescent="0.25">
      <c r="A1361" s="281" t="s">
        <v>35230</v>
      </c>
      <c r="B1361" s="282" t="s">
        <v>35231</v>
      </c>
      <c r="C1361" s="283" t="s">
        <v>10267</v>
      </c>
      <c r="D1361" s="284">
        <v>3156</v>
      </c>
      <c r="E1361" s="284">
        <v>53.07</v>
      </c>
      <c r="F1361" s="284">
        <v>3209.07</v>
      </c>
      <c r="G1361" s="259">
        <f t="shared" si="21"/>
        <v>9</v>
      </c>
    </row>
    <row r="1362" spans="1:7" ht="30" x14ac:dyDescent="0.25">
      <c r="A1362" s="281" t="s">
        <v>35232</v>
      </c>
      <c r="B1362" s="282" t="s">
        <v>35233</v>
      </c>
      <c r="C1362" s="283" t="s">
        <v>10267</v>
      </c>
      <c r="D1362" s="284">
        <v>2621.2600000000002</v>
      </c>
      <c r="E1362" s="284">
        <v>97.5</v>
      </c>
      <c r="F1362" s="284">
        <v>2718.76</v>
      </c>
      <c r="G1362" s="259">
        <f t="shared" si="21"/>
        <v>9</v>
      </c>
    </row>
    <row r="1363" spans="1:7" ht="30" x14ac:dyDescent="0.25">
      <c r="A1363" s="281" t="s">
        <v>35234</v>
      </c>
      <c r="B1363" s="282" t="s">
        <v>35235</v>
      </c>
      <c r="C1363" s="283" t="s">
        <v>10267</v>
      </c>
      <c r="D1363" s="284">
        <v>3720.25</v>
      </c>
      <c r="E1363" s="284">
        <v>97.5</v>
      </c>
      <c r="F1363" s="284">
        <v>3817.75</v>
      </c>
      <c r="G1363" s="259">
        <f t="shared" si="21"/>
        <v>9</v>
      </c>
    </row>
    <row r="1364" spans="1:7" ht="45" x14ac:dyDescent="0.25">
      <c r="A1364" s="281" t="s">
        <v>35236</v>
      </c>
      <c r="B1364" s="282" t="s">
        <v>35237</v>
      </c>
      <c r="C1364" s="283" t="s">
        <v>10267</v>
      </c>
      <c r="D1364" s="284">
        <v>2862.12</v>
      </c>
      <c r="E1364" s="284">
        <v>97.5</v>
      </c>
      <c r="F1364" s="284">
        <v>2959.62</v>
      </c>
      <c r="G1364" s="259">
        <f t="shared" si="21"/>
        <v>9</v>
      </c>
    </row>
    <row r="1365" spans="1:7" ht="45" x14ac:dyDescent="0.25">
      <c r="A1365" s="281" t="s">
        <v>35238</v>
      </c>
      <c r="B1365" s="282" t="s">
        <v>35239</v>
      </c>
      <c r="C1365" s="283" t="s">
        <v>10267</v>
      </c>
      <c r="D1365" s="284">
        <v>3758.09</v>
      </c>
      <c r="E1365" s="284">
        <v>97.5</v>
      </c>
      <c r="F1365" s="284">
        <v>3855.59</v>
      </c>
      <c r="G1365" s="259">
        <f t="shared" si="21"/>
        <v>9</v>
      </c>
    </row>
    <row r="1366" spans="1:7" ht="45" x14ac:dyDescent="0.25">
      <c r="A1366" s="281" t="s">
        <v>35240</v>
      </c>
      <c r="B1366" s="282" t="s">
        <v>35241</v>
      </c>
      <c r="C1366" s="283" t="s">
        <v>10267</v>
      </c>
      <c r="D1366" s="284">
        <v>3810.32</v>
      </c>
      <c r="E1366" s="284">
        <v>97.5</v>
      </c>
      <c r="F1366" s="284">
        <v>3907.82</v>
      </c>
      <c r="G1366" s="259">
        <f t="shared" si="21"/>
        <v>9</v>
      </c>
    </row>
    <row r="1367" spans="1:7" ht="45" x14ac:dyDescent="0.25">
      <c r="A1367" s="281" t="s">
        <v>35242</v>
      </c>
      <c r="B1367" s="282" t="s">
        <v>35243</v>
      </c>
      <c r="C1367" s="283" t="s">
        <v>10267</v>
      </c>
      <c r="D1367" s="284">
        <v>3707.54</v>
      </c>
      <c r="E1367" s="284">
        <v>53.07</v>
      </c>
      <c r="F1367" s="284">
        <v>3760.61</v>
      </c>
      <c r="G1367" s="259">
        <f t="shared" si="21"/>
        <v>9</v>
      </c>
    </row>
    <row r="1368" spans="1:7" ht="30" x14ac:dyDescent="0.25">
      <c r="A1368" s="281" t="s">
        <v>35244</v>
      </c>
      <c r="B1368" s="282" t="s">
        <v>35245</v>
      </c>
      <c r="C1368" s="283" t="s">
        <v>10267</v>
      </c>
      <c r="D1368" s="284">
        <v>3095.53</v>
      </c>
      <c r="E1368" s="284">
        <v>53.07</v>
      </c>
      <c r="F1368" s="284">
        <v>3148.6</v>
      </c>
      <c r="G1368" s="259">
        <f t="shared" si="21"/>
        <v>9</v>
      </c>
    </row>
    <row r="1369" spans="1:7" ht="45" x14ac:dyDescent="0.25">
      <c r="A1369" s="281" t="s">
        <v>35246</v>
      </c>
      <c r="B1369" s="282" t="s">
        <v>35247</v>
      </c>
      <c r="C1369" s="283" t="s">
        <v>10267</v>
      </c>
      <c r="D1369" s="284">
        <v>3904.48</v>
      </c>
      <c r="E1369" s="284">
        <v>53.07</v>
      </c>
      <c r="F1369" s="284">
        <v>3957.55</v>
      </c>
      <c r="G1369" s="259">
        <f t="shared" si="21"/>
        <v>9</v>
      </c>
    </row>
    <row r="1370" spans="1:7" ht="45" x14ac:dyDescent="0.25">
      <c r="A1370" s="281" t="s">
        <v>35248</v>
      </c>
      <c r="B1370" s="282" t="s">
        <v>35249</v>
      </c>
      <c r="C1370" s="283" t="s">
        <v>10267</v>
      </c>
      <c r="D1370" s="284">
        <v>2838.13</v>
      </c>
      <c r="E1370" s="284">
        <v>217.4</v>
      </c>
      <c r="F1370" s="284">
        <v>3055.53</v>
      </c>
      <c r="G1370" s="259">
        <f t="shared" si="21"/>
        <v>9</v>
      </c>
    </row>
    <row r="1371" spans="1:7" ht="30" x14ac:dyDescent="0.25">
      <c r="A1371" s="281" t="s">
        <v>35250</v>
      </c>
      <c r="B1371" s="282" t="s">
        <v>35251</v>
      </c>
      <c r="C1371" s="283" t="s">
        <v>10267</v>
      </c>
      <c r="D1371" s="284">
        <v>2356.71</v>
      </c>
      <c r="E1371" s="284">
        <v>53.07</v>
      </c>
      <c r="F1371" s="284">
        <v>2409.7800000000002</v>
      </c>
      <c r="G1371" s="259">
        <f t="shared" si="21"/>
        <v>9</v>
      </c>
    </row>
    <row r="1372" spans="1:7" ht="30" x14ac:dyDescent="0.25">
      <c r="A1372" s="281" t="s">
        <v>35252</v>
      </c>
      <c r="B1372" s="282" t="s">
        <v>35253</v>
      </c>
      <c r="C1372" s="283" t="s">
        <v>10267</v>
      </c>
      <c r="D1372" s="284">
        <v>1465.27</v>
      </c>
      <c r="E1372" s="284">
        <v>53.07</v>
      </c>
      <c r="F1372" s="284">
        <v>1518.34</v>
      </c>
      <c r="G1372" s="259">
        <f t="shared" si="21"/>
        <v>9</v>
      </c>
    </row>
    <row r="1373" spans="1:7" ht="30" x14ac:dyDescent="0.25">
      <c r="A1373" s="281" t="s">
        <v>35254</v>
      </c>
      <c r="B1373" s="282" t="s">
        <v>35255</v>
      </c>
      <c r="C1373" s="283" t="s">
        <v>10267</v>
      </c>
      <c r="D1373" s="284">
        <v>2411.4699999999998</v>
      </c>
      <c r="E1373" s="284">
        <v>53.07</v>
      </c>
      <c r="F1373" s="284">
        <v>2464.54</v>
      </c>
      <c r="G1373" s="259">
        <f t="shared" si="21"/>
        <v>9</v>
      </c>
    </row>
    <row r="1374" spans="1:7" ht="30" x14ac:dyDescent="0.25">
      <c r="A1374" s="281" t="s">
        <v>35256</v>
      </c>
      <c r="B1374" s="282" t="s">
        <v>35257</v>
      </c>
      <c r="C1374" s="283" t="s">
        <v>10267</v>
      </c>
      <c r="D1374" s="284">
        <v>2031.69</v>
      </c>
      <c r="E1374" s="284">
        <v>53.07</v>
      </c>
      <c r="F1374" s="284">
        <v>2084.7600000000002</v>
      </c>
      <c r="G1374" s="259">
        <f t="shared" si="21"/>
        <v>9</v>
      </c>
    </row>
    <row r="1375" spans="1:7" x14ac:dyDescent="0.25">
      <c r="A1375" s="281" t="s">
        <v>35258</v>
      </c>
      <c r="B1375" s="282" t="s">
        <v>35259</v>
      </c>
      <c r="C1375" s="283"/>
      <c r="D1375" s="284"/>
      <c r="E1375" s="284"/>
      <c r="F1375" s="284"/>
      <c r="G1375" s="259">
        <f t="shared" si="21"/>
        <v>5</v>
      </c>
    </row>
    <row r="1376" spans="1:7" ht="30" x14ac:dyDescent="0.25">
      <c r="A1376" s="281" t="s">
        <v>35260</v>
      </c>
      <c r="B1376" s="282" t="s">
        <v>35261</v>
      </c>
      <c r="C1376" s="283" t="s">
        <v>9690</v>
      </c>
      <c r="D1376" s="284">
        <v>1120.0999999999999</v>
      </c>
      <c r="E1376" s="284">
        <v>44.43</v>
      </c>
      <c r="F1376" s="284">
        <v>1164.53</v>
      </c>
      <c r="G1376" s="259">
        <f t="shared" si="21"/>
        <v>9</v>
      </c>
    </row>
    <row r="1377" spans="1:7" x14ac:dyDescent="0.25">
      <c r="A1377" s="281" t="s">
        <v>35262</v>
      </c>
      <c r="B1377" s="282" t="s">
        <v>35263</v>
      </c>
      <c r="C1377" s="283"/>
      <c r="D1377" s="284"/>
      <c r="E1377" s="284"/>
      <c r="F1377" s="284"/>
      <c r="G1377" s="259">
        <f t="shared" si="21"/>
        <v>5</v>
      </c>
    </row>
    <row r="1378" spans="1:7" ht="30" x14ac:dyDescent="0.25">
      <c r="A1378" s="281" t="s">
        <v>35264</v>
      </c>
      <c r="B1378" s="282" t="s">
        <v>35265</v>
      </c>
      <c r="C1378" s="283" t="s">
        <v>10267</v>
      </c>
      <c r="D1378" s="284">
        <v>645.38</v>
      </c>
      <c r="E1378" s="284">
        <v>37.11</v>
      </c>
      <c r="F1378" s="284">
        <v>682.49</v>
      </c>
      <c r="G1378" s="259">
        <f t="shared" si="21"/>
        <v>9</v>
      </c>
    </row>
    <row r="1379" spans="1:7" ht="30" x14ac:dyDescent="0.25">
      <c r="A1379" s="281" t="s">
        <v>35266</v>
      </c>
      <c r="B1379" s="282" t="s">
        <v>35267</v>
      </c>
      <c r="C1379" s="283" t="s">
        <v>10267</v>
      </c>
      <c r="D1379" s="284">
        <v>1013.95</v>
      </c>
      <c r="E1379" s="284">
        <v>105.47</v>
      </c>
      <c r="F1379" s="284">
        <v>1119.42</v>
      </c>
      <c r="G1379" s="259">
        <f t="shared" si="21"/>
        <v>9</v>
      </c>
    </row>
    <row r="1380" spans="1:7" x14ac:dyDescent="0.25">
      <c r="A1380" s="281" t="s">
        <v>35268</v>
      </c>
      <c r="B1380" s="282" t="s">
        <v>35269</v>
      </c>
      <c r="C1380" s="283"/>
      <c r="D1380" s="284"/>
      <c r="E1380" s="284"/>
      <c r="F1380" s="284"/>
      <c r="G1380" s="259">
        <f t="shared" si="21"/>
        <v>5</v>
      </c>
    </row>
    <row r="1381" spans="1:7" ht="30" x14ac:dyDescent="0.25">
      <c r="A1381" s="281" t="s">
        <v>35270</v>
      </c>
      <c r="B1381" s="282" t="s">
        <v>35271</v>
      </c>
      <c r="C1381" s="283" t="s">
        <v>9690</v>
      </c>
      <c r="D1381" s="284">
        <v>780.5</v>
      </c>
      <c r="E1381" s="284">
        <v>44.53</v>
      </c>
      <c r="F1381" s="284">
        <v>825.03</v>
      </c>
      <c r="G1381" s="259">
        <f t="shared" si="21"/>
        <v>9</v>
      </c>
    </row>
    <row r="1382" spans="1:7" ht="30" x14ac:dyDescent="0.25">
      <c r="A1382" s="281" t="s">
        <v>35272</v>
      </c>
      <c r="B1382" s="282" t="s">
        <v>35273</v>
      </c>
      <c r="C1382" s="283" t="s">
        <v>9690</v>
      </c>
      <c r="D1382" s="284">
        <v>525.35</v>
      </c>
      <c r="E1382" s="284">
        <v>18.559999999999999</v>
      </c>
      <c r="F1382" s="284">
        <v>543.91</v>
      </c>
      <c r="G1382" s="259">
        <f t="shared" si="21"/>
        <v>9</v>
      </c>
    </row>
    <row r="1383" spans="1:7" ht="30" x14ac:dyDescent="0.25">
      <c r="A1383" s="281" t="s">
        <v>35274</v>
      </c>
      <c r="B1383" s="282" t="s">
        <v>35275</v>
      </c>
      <c r="C1383" s="283" t="s">
        <v>9690</v>
      </c>
      <c r="D1383" s="284">
        <v>617.88</v>
      </c>
      <c r="E1383" s="284">
        <v>37.11</v>
      </c>
      <c r="F1383" s="284">
        <v>654.99</v>
      </c>
      <c r="G1383" s="259">
        <f t="shared" si="21"/>
        <v>9</v>
      </c>
    </row>
    <row r="1384" spans="1:7" x14ac:dyDescent="0.25">
      <c r="A1384" s="281" t="s">
        <v>35276</v>
      </c>
      <c r="B1384" s="282" t="s">
        <v>35277</v>
      </c>
      <c r="C1384" s="283"/>
      <c r="D1384" s="284"/>
      <c r="E1384" s="284"/>
      <c r="F1384" s="284"/>
      <c r="G1384" s="259">
        <f t="shared" si="21"/>
        <v>5</v>
      </c>
    </row>
    <row r="1385" spans="1:7" x14ac:dyDescent="0.25">
      <c r="A1385" s="281" t="s">
        <v>35278</v>
      </c>
      <c r="B1385" s="282" t="s">
        <v>35279</v>
      </c>
      <c r="C1385" s="283" t="s">
        <v>10267</v>
      </c>
      <c r="D1385" s="284"/>
      <c r="E1385" s="284">
        <v>37.11</v>
      </c>
      <c r="F1385" s="284">
        <v>37.11</v>
      </c>
      <c r="G1385" s="259">
        <f t="shared" si="21"/>
        <v>9</v>
      </c>
    </row>
    <row r="1386" spans="1:7" x14ac:dyDescent="0.25">
      <c r="A1386" s="281" t="s">
        <v>35280</v>
      </c>
      <c r="B1386" s="282" t="s">
        <v>35281</v>
      </c>
      <c r="C1386" s="283" t="s">
        <v>9690</v>
      </c>
      <c r="D1386" s="284">
        <v>1.43</v>
      </c>
      <c r="E1386" s="284">
        <v>9.65</v>
      </c>
      <c r="F1386" s="284">
        <v>11.08</v>
      </c>
      <c r="G1386" s="259">
        <f t="shared" si="21"/>
        <v>9</v>
      </c>
    </row>
    <row r="1387" spans="1:7" x14ac:dyDescent="0.25">
      <c r="A1387" s="281" t="s">
        <v>35282</v>
      </c>
      <c r="B1387" s="282" t="s">
        <v>35283</v>
      </c>
      <c r="C1387" s="283" t="s">
        <v>9690</v>
      </c>
      <c r="D1387" s="284"/>
      <c r="E1387" s="284">
        <v>22.27</v>
      </c>
      <c r="F1387" s="284">
        <v>22.27</v>
      </c>
      <c r="G1387" s="259">
        <f t="shared" si="21"/>
        <v>9</v>
      </c>
    </row>
    <row r="1388" spans="1:7" x14ac:dyDescent="0.25">
      <c r="A1388" s="281" t="s">
        <v>35284</v>
      </c>
      <c r="B1388" s="282" t="s">
        <v>35285</v>
      </c>
      <c r="C1388" s="283" t="s">
        <v>9690</v>
      </c>
      <c r="D1388" s="284">
        <v>32.89</v>
      </c>
      <c r="E1388" s="284">
        <v>25.8</v>
      </c>
      <c r="F1388" s="284">
        <v>58.69</v>
      </c>
      <c r="G1388" s="259">
        <f t="shared" si="21"/>
        <v>9</v>
      </c>
    </row>
    <row r="1389" spans="1:7" x14ac:dyDescent="0.25">
      <c r="A1389" s="281" t="s">
        <v>35286</v>
      </c>
      <c r="B1389" s="282" t="s">
        <v>35287</v>
      </c>
      <c r="C1389" s="283" t="s">
        <v>32837</v>
      </c>
      <c r="D1389" s="284">
        <v>3461.31</v>
      </c>
      <c r="E1389" s="284">
        <v>88.86</v>
      </c>
      <c r="F1389" s="284">
        <v>3550.17</v>
      </c>
      <c r="G1389" s="259">
        <f t="shared" si="21"/>
        <v>9</v>
      </c>
    </row>
    <row r="1390" spans="1:7" x14ac:dyDescent="0.25">
      <c r="A1390" s="281" t="s">
        <v>35288</v>
      </c>
      <c r="B1390" s="282" t="s">
        <v>35289</v>
      </c>
      <c r="C1390" s="283" t="s">
        <v>9690</v>
      </c>
      <c r="D1390" s="284">
        <v>118.35</v>
      </c>
      <c r="E1390" s="284">
        <v>9.65</v>
      </c>
      <c r="F1390" s="284">
        <v>128</v>
      </c>
      <c r="G1390" s="259">
        <f t="shared" si="21"/>
        <v>9</v>
      </c>
    </row>
    <row r="1391" spans="1:7" ht="30" x14ac:dyDescent="0.25">
      <c r="A1391" s="281" t="s">
        <v>35290</v>
      </c>
      <c r="B1391" s="282" t="s">
        <v>35291</v>
      </c>
      <c r="C1391" s="283" t="s">
        <v>9690</v>
      </c>
      <c r="D1391" s="284">
        <v>393.23</v>
      </c>
      <c r="E1391" s="284">
        <v>9.65</v>
      </c>
      <c r="F1391" s="284">
        <v>402.88</v>
      </c>
      <c r="G1391" s="259">
        <f t="shared" si="21"/>
        <v>9</v>
      </c>
    </row>
    <row r="1392" spans="1:7" x14ac:dyDescent="0.25">
      <c r="A1392" s="281" t="s">
        <v>35292</v>
      </c>
      <c r="B1392" s="282" t="s">
        <v>35293</v>
      </c>
      <c r="C1392" s="283" t="s">
        <v>10267</v>
      </c>
      <c r="D1392" s="284">
        <v>237.26</v>
      </c>
      <c r="E1392" s="284">
        <v>44.53</v>
      </c>
      <c r="F1392" s="284">
        <v>281.79000000000002</v>
      </c>
      <c r="G1392" s="259">
        <f t="shared" si="21"/>
        <v>9</v>
      </c>
    </row>
    <row r="1393" spans="1:7" x14ac:dyDescent="0.25">
      <c r="A1393" s="281" t="s">
        <v>35294</v>
      </c>
      <c r="B1393" s="282" t="s">
        <v>35295</v>
      </c>
      <c r="C1393" s="283" t="s">
        <v>10267</v>
      </c>
      <c r="D1393" s="284">
        <v>120.12</v>
      </c>
      <c r="E1393" s="284">
        <v>8.08</v>
      </c>
      <c r="F1393" s="284">
        <v>128.19999999999999</v>
      </c>
      <c r="G1393" s="259">
        <f t="shared" si="21"/>
        <v>9</v>
      </c>
    </row>
    <row r="1394" spans="1:7" ht="30" x14ac:dyDescent="0.25">
      <c r="A1394" s="281" t="s">
        <v>35296</v>
      </c>
      <c r="B1394" s="282" t="s">
        <v>35297</v>
      </c>
      <c r="C1394" s="283" t="s">
        <v>10267</v>
      </c>
      <c r="D1394" s="284">
        <v>44.98</v>
      </c>
      <c r="E1394" s="284">
        <v>8.08</v>
      </c>
      <c r="F1394" s="284">
        <v>53.06</v>
      </c>
      <c r="G1394" s="259">
        <f t="shared" si="21"/>
        <v>9</v>
      </c>
    </row>
    <row r="1395" spans="1:7" ht="30" x14ac:dyDescent="0.25">
      <c r="A1395" s="281" t="s">
        <v>35298</v>
      </c>
      <c r="B1395" s="282" t="s">
        <v>35299</v>
      </c>
      <c r="C1395" s="283" t="s">
        <v>10267</v>
      </c>
      <c r="D1395" s="284">
        <v>685.51</v>
      </c>
      <c r="E1395" s="284">
        <v>81.7</v>
      </c>
      <c r="F1395" s="284">
        <v>767.21</v>
      </c>
      <c r="G1395" s="259">
        <f t="shared" si="21"/>
        <v>9</v>
      </c>
    </row>
    <row r="1396" spans="1:7" ht="30" x14ac:dyDescent="0.25">
      <c r="A1396" s="281" t="s">
        <v>35300</v>
      </c>
      <c r="B1396" s="282" t="s">
        <v>35301</v>
      </c>
      <c r="C1396" s="283" t="s">
        <v>10267</v>
      </c>
      <c r="D1396" s="284">
        <v>1162.5</v>
      </c>
      <c r="E1396" s="284">
        <v>81.7</v>
      </c>
      <c r="F1396" s="284">
        <v>1244.2</v>
      </c>
      <c r="G1396" s="259">
        <f t="shared" si="21"/>
        <v>9</v>
      </c>
    </row>
    <row r="1397" spans="1:7" x14ac:dyDescent="0.25">
      <c r="A1397" s="281" t="s">
        <v>35302</v>
      </c>
      <c r="B1397" s="282" t="s">
        <v>35303</v>
      </c>
      <c r="C1397" s="283"/>
      <c r="D1397" s="284"/>
      <c r="E1397" s="284"/>
      <c r="F1397" s="284"/>
      <c r="G1397" s="259">
        <f t="shared" si="21"/>
        <v>2</v>
      </c>
    </row>
    <row r="1398" spans="1:7" x14ac:dyDescent="0.25">
      <c r="A1398" s="281" t="s">
        <v>35304</v>
      </c>
      <c r="B1398" s="282" t="s">
        <v>35305</v>
      </c>
      <c r="C1398" s="283"/>
      <c r="D1398" s="284"/>
      <c r="E1398" s="284"/>
      <c r="F1398" s="284"/>
      <c r="G1398" s="259">
        <f t="shared" si="21"/>
        <v>5</v>
      </c>
    </row>
    <row r="1399" spans="1:7" x14ac:dyDescent="0.25">
      <c r="A1399" s="281" t="s">
        <v>35306</v>
      </c>
      <c r="B1399" s="282" t="s">
        <v>35307</v>
      </c>
      <c r="C1399" s="283" t="s">
        <v>10267</v>
      </c>
      <c r="D1399" s="284">
        <v>716.29</v>
      </c>
      <c r="E1399" s="284">
        <v>55.67</v>
      </c>
      <c r="F1399" s="284">
        <v>771.96</v>
      </c>
      <c r="G1399" s="259">
        <f t="shared" si="21"/>
        <v>9</v>
      </c>
    </row>
    <row r="1400" spans="1:7" x14ac:dyDescent="0.25">
      <c r="A1400" s="281" t="s">
        <v>35308</v>
      </c>
      <c r="B1400" s="282" t="s">
        <v>35309</v>
      </c>
      <c r="C1400" s="283" t="s">
        <v>10267</v>
      </c>
      <c r="D1400" s="284">
        <v>341.3</v>
      </c>
      <c r="E1400" s="284">
        <v>55.67</v>
      </c>
      <c r="F1400" s="284">
        <v>396.97</v>
      </c>
      <c r="G1400" s="259">
        <f t="shared" si="21"/>
        <v>9</v>
      </c>
    </row>
    <row r="1401" spans="1:7" x14ac:dyDescent="0.25">
      <c r="A1401" s="281" t="s">
        <v>35310</v>
      </c>
      <c r="B1401" s="282" t="s">
        <v>35311</v>
      </c>
      <c r="C1401" s="283" t="s">
        <v>10267</v>
      </c>
      <c r="D1401" s="284">
        <v>925.68</v>
      </c>
      <c r="E1401" s="284">
        <v>55.67</v>
      </c>
      <c r="F1401" s="284">
        <v>981.35</v>
      </c>
      <c r="G1401" s="259">
        <f t="shared" si="21"/>
        <v>9</v>
      </c>
    </row>
    <row r="1402" spans="1:7" x14ac:dyDescent="0.25">
      <c r="A1402" s="281" t="s">
        <v>35312</v>
      </c>
      <c r="B1402" s="282" t="s">
        <v>35313</v>
      </c>
      <c r="C1402" s="283" t="s">
        <v>10267</v>
      </c>
      <c r="D1402" s="284">
        <v>773.93</v>
      </c>
      <c r="E1402" s="284">
        <v>55.67</v>
      </c>
      <c r="F1402" s="284">
        <v>829.6</v>
      </c>
      <c r="G1402" s="259">
        <f t="shared" si="21"/>
        <v>9</v>
      </c>
    </row>
    <row r="1403" spans="1:7" x14ac:dyDescent="0.25">
      <c r="A1403" s="281" t="s">
        <v>35314</v>
      </c>
      <c r="B1403" s="282" t="s">
        <v>35315</v>
      </c>
      <c r="C1403" s="283" t="s">
        <v>10267</v>
      </c>
      <c r="D1403" s="284">
        <v>751.9</v>
      </c>
      <c r="E1403" s="284">
        <v>55.67</v>
      </c>
      <c r="F1403" s="284">
        <v>807.57</v>
      </c>
      <c r="G1403" s="259">
        <f t="shared" si="21"/>
        <v>9</v>
      </c>
    </row>
    <row r="1404" spans="1:7" x14ac:dyDescent="0.25">
      <c r="A1404" s="281" t="s">
        <v>35316</v>
      </c>
      <c r="B1404" s="282" t="s">
        <v>35317</v>
      </c>
      <c r="C1404" s="283" t="s">
        <v>10267</v>
      </c>
      <c r="D1404" s="284">
        <v>356.16</v>
      </c>
      <c r="E1404" s="284">
        <v>55.67</v>
      </c>
      <c r="F1404" s="284">
        <v>411.83</v>
      </c>
      <c r="G1404" s="259">
        <f t="shared" si="21"/>
        <v>9</v>
      </c>
    </row>
    <row r="1405" spans="1:7" x14ac:dyDescent="0.25">
      <c r="A1405" s="281" t="s">
        <v>35318</v>
      </c>
      <c r="B1405" s="282" t="s">
        <v>35319</v>
      </c>
      <c r="C1405" s="283" t="s">
        <v>10267</v>
      </c>
      <c r="D1405" s="284">
        <v>815.59</v>
      </c>
      <c r="E1405" s="284">
        <v>55.67</v>
      </c>
      <c r="F1405" s="284">
        <v>871.26</v>
      </c>
      <c r="G1405" s="259">
        <f t="shared" si="21"/>
        <v>9</v>
      </c>
    </row>
    <row r="1406" spans="1:7" x14ac:dyDescent="0.25">
      <c r="A1406" s="281" t="s">
        <v>35320</v>
      </c>
      <c r="B1406" s="282" t="s">
        <v>35321</v>
      </c>
      <c r="C1406" s="283" t="s">
        <v>10267</v>
      </c>
      <c r="D1406" s="284">
        <v>648.21</v>
      </c>
      <c r="E1406" s="284">
        <v>55.67</v>
      </c>
      <c r="F1406" s="284">
        <v>703.88</v>
      </c>
      <c r="G1406" s="259">
        <f t="shared" si="21"/>
        <v>9</v>
      </c>
    </row>
    <row r="1407" spans="1:7" x14ac:dyDescent="0.25">
      <c r="A1407" s="281" t="s">
        <v>35322</v>
      </c>
      <c r="B1407" s="282" t="s">
        <v>35323</v>
      </c>
      <c r="C1407" s="283" t="s">
        <v>10267</v>
      </c>
      <c r="D1407" s="284">
        <v>1004.39</v>
      </c>
      <c r="E1407" s="284">
        <v>55.67</v>
      </c>
      <c r="F1407" s="284">
        <v>1060.06</v>
      </c>
      <c r="G1407" s="259">
        <f t="shared" si="21"/>
        <v>9</v>
      </c>
    </row>
    <row r="1408" spans="1:7" x14ac:dyDescent="0.25">
      <c r="A1408" s="281" t="s">
        <v>35324</v>
      </c>
      <c r="B1408" s="282" t="s">
        <v>35325</v>
      </c>
      <c r="C1408" s="283" t="s">
        <v>10267</v>
      </c>
      <c r="D1408" s="284">
        <v>919.05</v>
      </c>
      <c r="E1408" s="284">
        <v>55.67</v>
      </c>
      <c r="F1408" s="284">
        <v>974.72</v>
      </c>
      <c r="G1408" s="259">
        <f t="shared" si="21"/>
        <v>9</v>
      </c>
    </row>
    <row r="1409" spans="1:7" ht="30" x14ac:dyDescent="0.25">
      <c r="A1409" s="281" t="s">
        <v>35326</v>
      </c>
      <c r="B1409" s="282" t="s">
        <v>35327</v>
      </c>
      <c r="C1409" s="283" t="s">
        <v>10267</v>
      </c>
      <c r="D1409" s="284">
        <v>297.72000000000003</v>
      </c>
      <c r="E1409" s="284"/>
      <c r="F1409" s="284">
        <v>297.72000000000003</v>
      </c>
      <c r="G1409" s="259">
        <f t="shared" si="21"/>
        <v>9</v>
      </c>
    </row>
    <row r="1410" spans="1:7" x14ac:dyDescent="0.25">
      <c r="A1410" s="281" t="s">
        <v>35328</v>
      </c>
      <c r="B1410" s="282" t="s">
        <v>35329</v>
      </c>
      <c r="C1410" s="283" t="s">
        <v>10267</v>
      </c>
      <c r="D1410" s="284">
        <v>819.46</v>
      </c>
      <c r="E1410" s="284">
        <v>42.77</v>
      </c>
      <c r="F1410" s="284">
        <v>862.23</v>
      </c>
      <c r="G1410" s="259">
        <f t="shared" si="21"/>
        <v>9</v>
      </c>
    </row>
    <row r="1411" spans="1:7" x14ac:dyDescent="0.25">
      <c r="A1411" s="281" t="s">
        <v>35330</v>
      </c>
      <c r="B1411" s="282" t="s">
        <v>35331</v>
      </c>
      <c r="C1411" s="283" t="s">
        <v>10267</v>
      </c>
      <c r="D1411" s="284">
        <v>1292.31</v>
      </c>
      <c r="E1411" s="284">
        <v>55.67</v>
      </c>
      <c r="F1411" s="284">
        <v>1347.98</v>
      </c>
      <c r="G1411" s="259">
        <f t="shared" si="21"/>
        <v>9</v>
      </c>
    </row>
    <row r="1412" spans="1:7" x14ac:dyDescent="0.25">
      <c r="A1412" s="281" t="s">
        <v>35332</v>
      </c>
      <c r="B1412" s="282" t="s">
        <v>35333</v>
      </c>
      <c r="C1412" s="283" t="s">
        <v>10267</v>
      </c>
      <c r="D1412" s="284">
        <v>1326.63</v>
      </c>
      <c r="E1412" s="284">
        <v>55.67</v>
      </c>
      <c r="F1412" s="284">
        <v>1382.3</v>
      </c>
      <c r="G1412" s="259">
        <f t="shared" si="21"/>
        <v>9</v>
      </c>
    </row>
    <row r="1413" spans="1:7" x14ac:dyDescent="0.25">
      <c r="A1413" s="281" t="s">
        <v>35334</v>
      </c>
      <c r="B1413" s="282" t="s">
        <v>35335</v>
      </c>
      <c r="C1413" s="283" t="s">
        <v>10267</v>
      </c>
      <c r="D1413" s="284">
        <v>729.37</v>
      </c>
      <c r="E1413" s="284">
        <v>55.67</v>
      </c>
      <c r="F1413" s="284">
        <v>785.04</v>
      </c>
      <c r="G1413" s="259">
        <f t="shared" si="21"/>
        <v>9</v>
      </c>
    </row>
    <row r="1414" spans="1:7" x14ac:dyDescent="0.25">
      <c r="A1414" s="281" t="s">
        <v>35336</v>
      </c>
      <c r="B1414" s="282" t="s">
        <v>35337</v>
      </c>
      <c r="C1414" s="283" t="s">
        <v>10267</v>
      </c>
      <c r="D1414" s="284">
        <v>541</v>
      </c>
      <c r="E1414" s="284">
        <v>42.77</v>
      </c>
      <c r="F1414" s="284">
        <v>583.77</v>
      </c>
      <c r="G1414" s="259">
        <f t="shared" si="21"/>
        <v>9</v>
      </c>
    </row>
    <row r="1415" spans="1:7" x14ac:dyDescent="0.25">
      <c r="A1415" s="281" t="s">
        <v>35338</v>
      </c>
      <c r="B1415" s="282" t="s">
        <v>35339</v>
      </c>
      <c r="C1415" s="283" t="s">
        <v>10267</v>
      </c>
      <c r="D1415" s="284">
        <v>770.58</v>
      </c>
      <c r="E1415" s="284">
        <v>42.77</v>
      </c>
      <c r="F1415" s="284">
        <v>813.35</v>
      </c>
      <c r="G1415" s="259">
        <f t="shared" si="21"/>
        <v>9</v>
      </c>
    </row>
    <row r="1416" spans="1:7" x14ac:dyDescent="0.25">
      <c r="A1416" s="281" t="s">
        <v>35340</v>
      </c>
      <c r="B1416" s="282" t="s">
        <v>35341</v>
      </c>
      <c r="C1416" s="283" t="s">
        <v>10267</v>
      </c>
      <c r="D1416" s="284">
        <v>632.45000000000005</v>
      </c>
      <c r="E1416" s="284">
        <v>32.090000000000003</v>
      </c>
      <c r="F1416" s="284">
        <v>664.54</v>
      </c>
      <c r="G1416" s="259">
        <f t="shared" si="21"/>
        <v>9</v>
      </c>
    </row>
    <row r="1417" spans="1:7" x14ac:dyDescent="0.25">
      <c r="A1417" s="281" t="s">
        <v>35342</v>
      </c>
      <c r="B1417" s="282" t="s">
        <v>35343</v>
      </c>
      <c r="C1417" s="283" t="s">
        <v>10267</v>
      </c>
      <c r="D1417" s="284">
        <v>710.86</v>
      </c>
      <c r="E1417" s="284">
        <v>32.090000000000003</v>
      </c>
      <c r="F1417" s="284">
        <v>742.95</v>
      </c>
      <c r="G1417" s="259">
        <f t="shared" si="21"/>
        <v>9</v>
      </c>
    </row>
    <row r="1418" spans="1:7" x14ac:dyDescent="0.25">
      <c r="A1418" s="281" t="s">
        <v>35344</v>
      </c>
      <c r="B1418" s="282" t="s">
        <v>35345</v>
      </c>
      <c r="C1418" s="283" t="s">
        <v>10267</v>
      </c>
      <c r="D1418" s="284">
        <v>520.19000000000005</v>
      </c>
      <c r="E1418" s="284">
        <v>32.090000000000003</v>
      </c>
      <c r="F1418" s="284">
        <v>552.28</v>
      </c>
      <c r="G1418" s="259">
        <f t="shared" ref="G1418:G1481" si="22">LEN(A1418)</f>
        <v>9</v>
      </c>
    </row>
    <row r="1419" spans="1:7" x14ac:dyDescent="0.25">
      <c r="A1419" s="281" t="s">
        <v>35346</v>
      </c>
      <c r="B1419" s="282" t="s">
        <v>35347</v>
      </c>
      <c r="C1419" s="283" t="s">
        <v>10267</v>
      </c>
      <c r="D1419" s="284">
        <v>930.98</v>
      </c>
      <c r="E1419" s="284"/>
      <c r="F1419" s="284">
        <v>930.98</v>
      </c>
      <c r="G1419" s="259">
        <f t="shared" si="22"/>
        <v>9</v>
      </c>
    </row>
    <row r="1420" spans="1:7" ht="30" x14ac:dyDescent="0.25">
      <c r="A1420" s="281" t="s">
        <v>35348</v>
      </c>
      <c r="B1420" s="282" t="s">
        <v>35349</v>
      </c>
      <c r="C1420" s="283" t="s">
        <v>10267</v>
      </c>
      <c r="D1420" s="284">
        <v>1196.01</v>
      </c>
      <c r="E1420" s="284"/>
      <c r="F1420" s="284">
        <v>1196.01</v>
      </c>
      <c r="G1420" s="259">
        <f t="shared" si="22"/>
        <v>9</v>
      </c>
    </row>
    <row r="1421" spans="1:7" ht="30" x14ac:dyDescent="0.25">
      <c r="A1421" s="281" t="s">
        <v>35350</v>
      </c>
      <c r="B1421" s="282" t="s">
        <v>35351</v>
      </c>
      <c r="C1421" s="283" t="s">
        <v>10267</v>
      </c>
      <c r="D1421" s="284">
        <v>823.32</v>
      </c>
      <c r="E1421" s="284"/>
      <c r="F1421" s="284">
        <v>823.32</v>
      </c>
      <c r="G1421" s="259">
        <f t="shared" si="22"/>
        <v>9</v>
      </c>
    </row>
    <row r="1422" spans="1:7" ht="30" x14ac:dyDescent="0.25">
      <c r="A1422" s="281" t="s">
        <v>35352</v>
      </c>
      <c r="B1422" s="282" t="s">
        <v>35353</v>
      </c>
      <c r="C1422" s="283" t="s">
        <v>10267</v>
      </c>
      <c r="D1422" s="284">
        <v>819.83</v>
      </c>
      <c r="E1422" s="284"/>
      <c r="F1422" s="284">
        <v>819.83</v>
      </c>
      <c r="G1422" s="259">
        <f t="shared" si="22"/>
        <v>9</v>
      </c>
    </row>
    <row r="1423" spans="1:7" ht="30" x14ac:dyDescent="0.25">
      <c r="A1423" s="281" t="s">
        <v>35354</v>
      </c>
      <c r="B1423" s="282" t="s">
        <v>35355</v>
      </c>
      <c r="C1423" s="283" t="s">
        <v>10267</v>
      </c>
      <c r="D1423" s="284">
        <v>881.94</v>
      </c>
      <c r="E1423" s="284">
        <v>55.67</v>
      </c>
      <c r="F1423" s="284">
        <v>937.61</v>
      </c>
      <c r="G1423" s="259">
        <f t="shared" si="22"/>
        <v>9</v>
      </c>
    </row>
    <row r="1424" spans="1:7" ht="30" x14ac:dyDescent="0.25">
      <c r="A1424" s="281" t="s">
        <v>35356</v>
      </c>
      <c r="B1424" s="282" t="s">
        <v>35357</v>
      </c>
      <c r="C1424" s="283" t="s">
        <v>10267</v>
      </c>
      <c r="D1424" s="284">
        <v>1175.3599999999999</v>
      </c>
      <c r="E1424" s="284">
        <v>55.67</v>
      </c>
      <c r="F1424" s="284">
        <v>1231.03</v>
      </c>
      <c r="G1424" s="259">
        <f t="shared" si="22"/>
        <v>9</v>
      </c>
    </row>
    <row r="1425" spans="1:7" ht="30" x14ac:dyDescent="0.25">
      <c r="A1425" s="281" t="s">
        <v>35358</v>
      </c>
      <c r="B1425" s="282" t="s">
        <v>35359</v>
      </c>
      <c r="C1425" s="283" t="s">
        <v>10267</v>
      </c>
      <c r="D1425" s="284">
        <v>873.7</v>
      </c>
      <c r="E1425" s="284">
        <v>55.67</v>
      </c>
      <c r="F1425" s="284">
        <v>929.37</v>
      </c>
      <c r="G1425" s="259">
        <f t="shared" si="22"/>
        <v>9</v>
      </c>
    </row>
    <row r="1426" spans="1:7" ht="30" x14ac:dyDescent="0.25">
      <c r="A1426" s="281" t="s">
        <v>35360</v>
      </c>
      <c r="B1426" s="282" t="s">
        <v>35361</v>
      </c>
      <c r="C1426" s="283" t="s">
        <v>10267</v>
      </c>
      <c r="D1426" s="284">
        <v>901.33</v>
      </c>
      <c r="E1426" s="284">
        <v>55.67</v>
      </c>
      <c r="F1426" s="284">
        <v>957</v>
      </c>
      <c r="G1426" s="259">
        <f t="shared" si="22"/>
        <v>9</v>
      </c>
    </row>
    <row r="1427" spans="1:7" x14ac:dyDescent="0.25">
      <c r="A1427" s="281" t="s">
        <v>35362</v>
      </c>
      <c r="B1427" s="282" t="s">
        <v>35363</v>
      </c>
      <c r="C1427" s="283"/>
      <c r="D1427" s="284"/>
      <c r="E1427" s="284"/>
      <c r="F1427" s="284"/>
      <c r="G1427" s="259">
        <f t="shared" si="22"/>
        <v>5</v>
      </c>
    </row>
    <row r="1428" spans="1:7" ht="30" x14ac:dyDescent="0.25">
      <c r="A1428" s="281" t="s">
        <v>35364</v>
      </c>
      <c r="B1428" s="282" t="s">
        <v>35365</v>
      </c>
      <c r="C1428" s="283" t="s">
        <v>10267</v>
      </c>
      <c r="D1428" s="284">
        <v>634.07000000000005</v>
      </c>
      <c r="E1428" s="284">
        <v>111.33</v>
      </c>
      <c r="F1428" s="284">
        <v>745.4</v>
      </c>
      <c r="G1428" s="259">
        <f t="shared" si="22"/>
        <v>9</v>
      </c>
    </row>
    <row r="1429" spans="1:7" x14ac:dyDescent="0.25">
      <c r="A1429" s="281" t="s">
        <v>35366</v>
      </c>
      <c r="B1429" s="282" t="s">
        <v>35367</v>
      </c>
      <c r="C1429" s="283" t="s">
        <v>10267</v>
      </c>
      <c r="D1429" s="284">
        <v>964.36</v>
      </c>
      <c r="E1429" s="284">
        <v>111.33</v>
      </c>
      <c r="F1429" s="284">
        <v>1075.69</v>
      </c>
      <c r="G1429" s="259">
        <f t="shared" si="22"/>
        <v>9</v>
      </c>
    </row>
    <row r="1430" spans="1:7" x14ac:dyDescent="0.25">
      <c r="A1430" s="281" t="s">
        <v>35368</v>
      </c>
      <c r="B1430" s="282" t="s">
        <v>35369</v>
      </c>
      <c r="C1430" s="283" t="s">
        <v>10267</v>
      </c>
      <c r="D1430" s="284">
        <v>1093.33</v>
      </c>
      <c r="E1430" s="284">
        <v>111.33</v>
      </c>
      <c r="F1430" s="284">
        <v>1204.6600000000001</v>
      </c>
      <c r="G1430" s="259">
        <f t="shared" si="22"/>
        <v>9</v>
      </c>
    </row>
    <row r="1431" spans="1:7" x14ac:dyDescent="0.25">
      <c r="A1431" s="281" t="s">
        <v>35370</v>
      </c>
      <c r="B1431" s="282" t="s">
        <v>35371</v>
      </c>
      <c r="C1431" s="283" t="s">
        <v>10267</v>
      </c>
      <c r="D1431" s="284">
        <v>641.74</v>
      </c>
      <c r="E1431" s="284">
        <v>55.67</v>
      </c>
      <c r="F1431" s="284">
        <v>697.41</v>
      </c>
      <c r="G1431" s="259">
        <f t="shared" si="22"/>
        <v>9</v>
      </c>
    </row>
    <row r="1432" spans="1:7" x14ac:dyDescent="0.25">
      <c r="A1432" s="281" t="s">
        <v>35372</v>
      </c>
      <c r="B1432" s="282" t="s">
        <v>35373</v>
      </c>
      <c r="C1432" s="283" t="s">
        <v>10267</v>
      </c>
      <c r="D1432" s="284">
        <v>489.51</v>
      </c>
      <c r="E1432" s="284">
        <v>111.33</v>
      </c>
      <c r="F1432" s="284">
        <v>600.84</v>
      </c>
      <c r="G1432" s="259">
        <f t="shared" si="22"/>
        <v>9</v>
      </c>
    </row>
    <row r="1433" spans="1:7" x14ac:dyDescent="0.25">
      <c r="A1433" s="281" t="s">
        <v>35374</v>
      </c>
      <c r="B1433" s="282" t="s">
        <v>35375</v>
      </c>
      <c r="C1433" s="283" t="s">
        <v>10267</v>
      </c>
      <c r="D1433" s="284">
        <v>808.13</v>
      </c>
      <c r="E1433" s="284">
        <v>111.33</v>
      </c>
      <c r="F1433" s="284">
        <v>919.46</v>
      </c>
      <c r="G1433" s="259">
        <f t="shared" si="22"/>
        <v>9</v>
      </c>
    </row>
    <row r="1434" spans="1:7" x14ac:dyDescent="0.25">
      <c r="A1434" s="281" t="s">
        <v>35376</v>
      </c>
      <c r="B1434" s="282" t="s">
        <v>35377</v>
      </c>
      <c r="C1434" s="283" t="s">
        <v>10267</v>
      </c>
      <c r="D1434" s="284">
        <v>488.19</v>
      </c>
      <c r="E1434" s="284">
        <v>111.33</v>
      </c>
      <c r="F1434" s="284">
        <v>599.52</v>
      </c>
      <c r="G1434" s="259">
        <f t="shared" si="22"/>
        <v>9</v>
      </c>
    </row>
    <row r="1435" spans="1:7" x14ac:dyDescent="0.25">
      <c r="A1435" s="281" t="s">
        <v>35378</v>
      </c>
      <c r="B1435" s="282" t="s">
        <v>35379</v>
      </c>
      <c r="C1435" s="283" t="s">
        <v>10267</v>
      </c>
      <c r="D1435" s="284">
        <v>982.48</v>
      </c>
      <c r="E1435" s="284">
        <v>111.33</v>
      </c>
      <c r="F1435" s="284">
        <v>1093.81</v>
      </c>
      <c r="G1435" s="259">
        <f t="shared" si="22"/>
        <v>9</v>
      </c>
    </row>
    <row r="1436" spans="1:7" x14ac:dyDescent="0.25">
      <c r="A1436" s="281" t="s">
        <v>35380</v>
      </c>
      <c r="B1436" s="282" t="s">
        <v>35381</v>
      </c>
      <c r="C1436" s="283" t="s">
        <v>10267</v>
      </c>
      <c r="D1436" s="284">
        <v>423.04</v>
      </c>
      <c r="E1436" s="284">
        <v>111.33</v>
      </c>
      <c r="F1436" s="284">
        <v>534.37</v>
      </c>
      <c r="G1436" s="259">
        <f t="shared" si="22"/>
        <v>9</v>
      </c>
    </row>
    <row r="1437" spans="1:7" x14ac:dyDescent="0.25">
      <c r="A1437" s="281" t="s">
        <v>35382</v>
      </c>
      <c r="B1437" s="282" t="s">
        <v>35383</v>
      </c>
      <c r="C1437" s="283" t="s">
        <v>10267</v>
      </c>
      <c r="D1437" s="284">
        <v>1029.3499999999999</v>
      </c>
      <c r="E1437" s="284">
        <v>111.33</v>
      </c>
      <c r="F1437" s="284">
        <v>1140.68</v>
      </c>
      <c r="G1437" s="259">
        <f t="shared" si="22"/>
        <v>9</v>
      </c>
    </row>
    <row r="1438" spans="1:7" ht="30" x14ac:dyDescent="0.25">
      <c r="A1438" s="281" t="s">
        <v>35384</v>
      </c>
      <c r="B1438" s="282" t="s">
        <v>35385</v>
      </c>
      <c r="C1438" s="283" t="s">
        <v>10267</v>
      </c>
      <c r="D1438" s="284">
        <v>939.07</v>
      </c>
      <c r="E1438" s="284">
        <v>55.67</v>
      </c>
      <c r="F1438" s="284">
        <v>994.74</v>
      </c>
      <c r="G1438" s="259">
        <f t="shared" si="22"/>
        <v>9</v>
      </c>
    </row>
    <row r="1439" spans="1:7" ht="30" x14ac:dyDescent="0.25">
      <c r="A1439" s="281" t="s">
        <v>35386</v>
      </c>
      <c r="B1439" s="282" t="s">
        <v>35387</v>
      </c>
      <c r="C1439" s="283" t="s">
        <v>10267</v>
      </c>
      <c r="D1439" s="284">
        <v>861.71</v>
      </c>
      <c r="E1439" s="284">
        <v>55.67</v>
      </c>
      <c r="F1439" s="284">
        <v>917.38</v>
      </c>
      <c r="G1439" s="259">
        <f t="shared" si="22"/>
        <v>9</v>
      </c>
    </row>
    <row r="1440" spans="1:7" ht="30" x14ac:dyDescent="0.25">
      <c r="A1440" s="281" t="s">
        <v>35388</v>
      </c>
      <c r="B1440" s="282" t="s">
        <v>35389</v>
      </c>
      <c r="C1440" s="283" t="s">
        <v>10267</v>
      </c>
      <c r="D1440" s="284">
        <v>1009.38</v>
      </c>
      <c r="E1440" s="284">
        <v>55.67</v>
      </c>
      <c r="F1440" s="284">
        <v>1065.05</v>
      </c>
      <c r="G1440" s="259">
        <f t="shared" si="22"/>
        <v>9</v>
      </c>
    </row>
    <row r="1441" spans="1:7" ht="30" x14ac:dyDescent="0.25">
      <c r="A1441" s="281" t="s">
        <v>35390</v>
      </c>
      <c r="B1441" s="282" t="s">
        <v>35391</v>
      </c>
      <c r="C1441" s="283" t="s">
        <v>10267</v>
      </c>
      <c r="D1441" s="284">
        <v>1086.01</v>
      </c>
      <c r="E1441" s="284">
        <v>55.67</v>
      </c>
      <c r="F1441" s="284">
        <v>1141.68</v>
      </c>
      <c r="G1441" s="259">
        <f t="shared" si="22"/>
        <v>9</v>
      </c>
    </row>
    <row r="1442" spans="1:7" ht="30" x14ac:dyDescent="0.25">
      <c r="A1442" s="281" t="s">
        <v>35392</v>
      </c>
      <c r="B1442" s="282" t="s">
        <v>35393</v>
      </c>
      <c r="C1442" s="283" t="s">
        <v>10267</v>
      </c>
      <c r="D1442" s="284">
        <v>987.56</v>
      </c>
      <c r="E1442" s="284">
        <v>111.33</v>
      </c>
      <c r="F1442" s="284">
        <v>1098.8900000000001</v>
      </c>
      <c r="G1442" s="259">
        <f t="shared" si="22"/>
        <v>9</v>
      </c>
    </row>
    <row r="1443" spans="1:7" x14ac:dyDescent="0.25">
      <c r="A1443" s="281" t="s">
        <v>35394</v>
      </c>
      <c r="B1443" s="282" t="s">
        <v>35395</v>
      </c>
      <c r="C1443" s="283" t="s">
        <v>10267</v>
      </c>
      <c r="D1443" s="284">
        <v>1007.71</v>
      </c>
      <c r="E1443" s="284">
        <v>111.33</v>
      </c>
      <c r="F1443" s="284">
        <v>1119.04</v>
      </c>
      <c r="G1443" s="259">
        <f t="shared" si="22"/>
        <v>9</v>
      </c>
    </row>
    <row r="1444" spans="1:7" x14ac:dyDescent="0.25">
      <c r="A1444" s="281" t="s">
        <v>35396</v>
      </c>
      <c r="B1444" s="282" t="s">
        <v>35397</v>
      </c>
      <c r="C1444" s="283"/>
      <c r="D1444" s="284"/>
      <c r="E1444" s="284"/>
      <c r="F1444" s="284"/>
      <c r="G1444" s="259">
        <f t="shared" si="22"/>
        <v>5</v>
      </c>
    </row>
    <row r="1445" spans="1:7" ht="30" x14ac:dyDescent="0.25">
      <c r="A1445" s="281" t="s">
        <v>35398</v>
      </c>
      <c r="B1445" s="282" t="s">
        <v>35399</v>
      </c>
      <c r="C1445" s="283" t="s">
        <v>10267</v>
      </c>
      <c r="D1445" s="284">
        <v>143.78</v>
      </c>
      <c r="E1445" s="284"/>
      <c r="F1445" s="284">
        <v>143.78</v>
      </c>
      <c r="G1445" s="259">
        <f t="shared" si="22"/>
        <v>9</v>
      </c>
    </row>
    <row r="1446" spans="1:7" x14ac:dyDescent="0.25">
      <c r="A1446" s="281" t="s">
        <v>35400</v>
      </c>
      <c r="B1446" s="282" t="s">
        <v>35401</v>
      </c>
      <c r="C1446" s="283"/>
      <c r="D1446" s="284"/>
      <c r="E1446" s="284"/>
      <c r="F1446" s="284"/>
      <c r="G1446" s="259">
        <f t="shared" si="22"/>
        <v>2</v>
      </c>
    </row>
    <row r="1447" spans="1:7" x14ac:dyDescent="0.25">
      <c r="A1447" s="281" t="s">
        <v>35402</v>
      </c>
      <c r="B1447" s="282" t="s">
        <v>35403</v>
      </c>
      <c r="C1447" s="283"/>
      <c r="D1447" s="284"/>
      <c r="E1447" s="284"/>
      <c r="F1447" s="284"/>
      <c r="G1447" s="259">
        <f t="shared" si="22"/>
        <v>5</v>
      </c>
    </row>
    <row r="1448" spans="1:7" x14ac:dyDescent="0.25">
      <c r="A1448" s="281" t="s">
        <v>35404</v>
      </c>
      <c r="B1448" s="282" t="s">
        <v>35405</v>
      </c>
      <c r="C1448" s="283" t="s">
        <v>10267</v>
      </c>
      <c r="D1448" s="284">
        <v>83.26</v>
      </c>
      <c r="E1448" s="284">
        <v>25.24</v>
      </c>
      <c r="F1448" s="284">
        <v>108.5</v>
      </c>
      <c r="G1448" s="259">
        <f t="shared" si="22"/>
        <v>9</v>
      </c>
    </row>
    <row r="1449" spans="1:7" x14ac:dyDescent="0.25">
      <c r="A1449" s="281" t="s">
        <v>35406</v>
      </c>
      <c r="B1449" s="282" t="s">
        <v>35407</v>
      </c>
      <c r="C1449" s="283" t="s">
        <v>10267</v>
      </c>
      <c r="D1449" s="284">
        <v>105.26</v>
      </c>
      <c r="E1449" s="284">
        <v>25.24</v>
      </c>
      <c r="F1449" s="284">
        <v>130.5</v>
      </c>
      <c r="G1449" s="259">
        <f t="shared" si="22"/>
        <v>9</v>
      </c>
    </row>
    <row r="1450" spans="1:7" x14ac:dyDescent="0.25">
      <c r="A1450" s="281" t="s">
        <v>35408</v>
      </c>
      <c r="B1450" s="282" t="s">
        <v>35409</v>
      </c>
      <c r="C1450" s="283" t="s">
        <v>10267</v>
      </c>
      <c r="D1450" s="284">
        <v>108.11</v>
      </c>
      <c r="E1450" s="284">
        <v>25.24</v>
      </c>
      <c r="F1450" s="284">
        <v>133.35</v>
      </c>
      <c r="G1450" s="259">
        <f t="shared" si="22"/>
        <v>9</v>
      </c>
    </row>
    <row r="1451" spans="1:7" x14ac:dyDescent="0.25">
      <c r="A1451" s="281" t="s">
        <v>35410</v>
      </c>
      <c r="B1451" s="282" t="s">
        <v>35411</v>
      </c>
      <c r="C1451" s="283" t="s">
        <v>10267</v>
      </c>
      <c r="D1451" s="284">
        <v>123.32</v>
      </c>
      <c r="E1451" s="284">
        <v>25.24</v>
      </c>
      <c r="F1451" s="284">
        <v>148.56</v>
      </c>
      <c r="G1451" s="259">
        <f t="shared" si="22"/>
        <v>9</v>
      </c>
    </row>
    <row r="1452" spans="1:7" x14ac:dyDescent="0.25">
      <c r="A1452" s="281" t="s">
        <v>35412</v>
      </c>
      <c r="B1452" s="282" t="s">
        <v>35413</v>
      </c>
      <c r="C1452" s="283" t="s">
        <v>10267</v>
      </c>
      <c r="D1452" s="284">
        <v>377.69</v>
      </c>
      <c r="E1452" s="284">
        <v>25.24</v>
      </c>
      <c r="F1452" s="284">
        <v>402.93</v>
      </c>
      <c r="G1452" s="259">
        <f t="shared" si="22"/>
        <v>9</v>
      </c>
    </row>
    <row r="1453" spans="1:7" x14ac:dyDescent="0.25">
      <c r="A1453" s="281" t="s">
        <v>35414</v>
      </c>
      <c r="B1453" s="282" t="s">
        <v>35415</v>
      </c>
      <c r="C1453" s="283" t="s">
        <v>10267</v>
      </c>
      <c r="D1453" s="284">
        <v>606.51</v>
      </c>
      <c r="E1453" s="284">
        <v>25.24</v>
      </c>
      <c r="F1453" s="284">
        <v>631.75</v>
      </c>
      <c r="G1453" s="259">
        <f t="shared" si="22"/>
        <v>9</v>
      </c>
    </row>
    <row r="1454" spans="1:7" x14ac:dyDescent="0.25">
      <c r="A1454" s="281" t="s">
        <v>35416</v>
      </c>
      <c r="B1454" s="282" t="s">
        <v>35417</v>
      </c>
      <c r="C1454" s="283" t="s">
        <v>10267</v>
      </c>
      <c r="D1454" s="284">
        <v>461.46</v>
      </c>
      <c r="E1454" s="284">
        <v>25.24</v>
      </c>
      <c r="F1454" s="284">
        <v>486.7</v>
      </c>
      <c r="G1454" s="259">
        <f t="shared" si="22"/>
        <v>9</v>
      </c>
    </row>
    <row r="1455" spans="1:7" x14ac:dyDescent="0.25">
      <c r="A1455" s="281" t="s">
        <v>35418</v>
      </c>
      <c r="B1455" s="282" t="s">
        <v>35419</v>
      </c>
      <c r="C1455" s="283" t="s">
        <v>10267</v>
      </c>
      <c r="D1455" s="284">
        <v>215.64</v>
      </c>
      <c r="E1455" s="284">
        <v>25.24</v>
      </c>
      <c r="F1455" s="284">
        <v>240.88</v>
      </c>
      <c r="G1455" s="259">
        <f t="shared" si="22"/>
        <v>9</v>
      </c>
    </row>
    <row r="1456" spans="1:7" x14ac:dyDescent="0.25">
      <c r="A1456" s="281" t="s">
        <v>35420</v>
      </c>
      <c r="B1456" s="282" t="s">
        <v>35421</v>
      </c>
      <c r="C1456" s="283" t="s">
        <v>10267</v>
      </c>
      <c r="D1456" s="284">
        <v>314.76</v>
      </c>
      <c r="E1456" s="284">
        <v>25.24</v>
      </c>
      <c r="F1456" s="284">
        <v>340</v>
      </c>
      <c r="G1456" s="259">
        <f t="shared" si="22"/>
        <v>9</v>
      </c>
    </row>
    <row r="1457" spans="1:7" x14ac:dyDescent="0.25">
      <c r="A1457" s="281" t="s">
        <v>35422</v>
      </c>
      <c r="B1457" s="282" t="s">
        <v>35423</v>
      </c>
      <c r="C1457" s="283" t="s">
        <v>10267</v>
      </c>
      <c r="D1457" s="284">
        <v>364.08</v>
      </c>
      <c r="E1457" s="284">
        <v>25.24</v>
      </c>
      <c r="F1457" s="284">
        <v>389.32</v>
      </c>
      <c r="G1457" s="259">
        <f t="shared" si="22"/>
        <v>9</v>
      </c>
    </row>
    <row r="1458" spans="1:7" x14ac:dyDescent="0.25">
      <c r="A1458" s="281" t="s">
        <v>35424</v>
      </c>
      <c r="B1458" s="282" t="s">
        <v>35425</v>
      </c>
      <c r="C1458" s="283" t="s">
        <v>10267</v>
      </c>
      <c r="D1458" s="284">
        <v>422.21</v>
      </c>
      <c r="E1458" s="284">
        <v>25.24</v>
      </c>
      <c r="F1458" s="284">
        <v>447.45</v>
      </c>
      <c r="G1458" s="259">
        <f t="shared" si="22"/>
        <v>9</v>
      </c>
    </row>
    <row r="1459" spans="1:7" x14ac:dyDescent="0.25">
      <c r="A1459" s="281" t="s">
        <v>35426</v>
      </c>
      <c r="B1459" s="282" t="s">
        <v>35427</v>
      </c>
      <c r="C1459" s="283" t="s">
        <v>10267</v>
      </c>
      <c r="D1459" s="284">
        <v>113.73</v>
      </c>
      <c r="E1459" s="284">
        <v>25.24</v>
      </c>
      <c r="F1459" s="284">
        <v>138.97</v>
      </c>
      <c r="G1459" s="259">
        <f t="shared" si="22"/>
        <v>9</v>
      </c>
    </row>
    <row r="1460" spans="1:7" ht="30" x14ac:dyDescent="0.25">
      <c r="A1460" s="281" t="s">
        <v>35428</v>
      </c>
      <c r="B1460" s="282" t="s">
        <v>35429</v>
      </c>
      <c r="C1460" s="283" t="s">
        <v>10267</v>
      </c>
      <c r="D1460" s="284">
        <v>3006.63</v>
      </c>
      <c r="E1460" s="284"/>
      <c r="F1460" s="284">
        <v>3006.63</v>
      </c>
      <c r="G1460" s="259">
        <f t="shared" si="22"/>
        <v>9</v>
      </c>
    </row>
    <row r="1461" spans="1:7" ht="30" x14ac:dyDescent="0.25">
      <c r="A1461" s="281" t="s">
        <v>35430</v>
      </c>
      <c r="B1461" s="282" t="s">
        <v>35431</v>
      </c>
      <c r="C1461" s="283" t="s">
        <v>10267</v>
      </c>
      <c r="D1461" s="284">
        <v>4867.2</v>
      </c>
      <c r="E1461" s="284"/>
      <c r="F1461" s="284">
        <v>4867.2</v>
      </c>
      <c r="G1461" s="259">
        <f t="shared" si="22"/>
        <v>9</v>
      </c>
    </row>
    <row r="1462" spans="1:7" x14ac:dyDescent="0.25">
      <c r="A1462" s="281" t="s">
        <v>35432</v>
      </c>
      <c r="B1462" s="282" t="s">
        <v>35433</v>
      </c>
      <c r="C1462" s="283" t="s">
        <v>10267</v>
      </c>
      <c r="D1462" s="284">
        <v>145.49</v>
      </c>
      <c r="E1462" s="284">
        <v>25.24</v>
      </c>
      <c r="F1462" s="284">
        <v>170.73</v>
      </c>
      <c r="G1462" s="259">
        <f t="shared" si="22"/>
        <v>9</v>
      </c>
    </row>
    <row r="1463" spans="1:7" x14ac:dyDescent="0.25">
      <c r="A1463" s="281" t="s">
        <v>35434</v>
      </c>
      <c r="B1463" s="282" t="s">
        <v>35435</v>
      </c>
      <c r="C1463" s="283"/>
      <c r="D1463" s="284"/>
      <c r="E1463" s="284"/>
      <c r="F1463" s="284"/>
      <c r="G1463" s="259">
        <f t="shared" si="22"/>
        <v>5</v>
      </c>
    </row>
    <row r="1464" spans="1:7" x14ac:dyDescent="0.25">
      <c r="A1464" s="281" t="s">
        <v>35436</v>
      </c>
      <c r="B1464" s="282" t="s">
        <v>35437</v>
      </c>
      <c r="C1464" s="283" t="s">
        <v>10267</v>
      </c>
      <c r="D1464" s="284">
        <v>187.74</v>
      </c>
      <c r="E1464" s="284"/>
      <c r="F1464" s="284">
        <v>187.74</v>
      </c>
      <c r="G1464" s="259">
        <f t="shared" si="22"/>
        <v>9</v>
      </c>
    </row>
    <row r="1465" spans="1:7" x14ac:dyDescent="0.25">
      <c r="A1465" s="281" t="s">
        <v>35438</v>
      </c>
      <c r="B1465" s="282" t="s">
        <v>35439</v>
      </c>
      <c r="C1465" s="283" t="s">
        <v>10267</v>
      </c>
      <c r="D1465" s="284">
        <v>222.23</v>
      </c>
      <c r="E1465" s="284"/>
      <c r="F1465" s="284">
        <v>222.23</v>
      </c>
      <c r="G1465" s="259">
        <f t="shared" si="22"/>
        <v>9</v>
      </c>
    </row>
    <row r="1466" spans="1:7" x14ac:dyDescent="0.25">
      <c r="A1466" s="281" t="s">
        <v>35440</v>
      </c>
      <c r="B1466" s="282" t="s">
        <v>35441</v>
      </c>
      <c r="C1466" s="283" t="s">
        <v>10267</v>
      </c>
      <c r="D1466" s="284">
        <v>281.11</v>
      </c>
      <c r="E1466" s="284"/>
      <c r="F1466" s="284">
        <v>281.11</v>
      </c>
      <c r="G1466" s="259">
        <f t="shared" si="22"/>
        <v>9</v>
      </c>
    </row>
    <row r="1467" spans="1:7" x14ac:dyDescent="0.25">
      <c r="A1467" s="281" t="s">
        <v>35442</v>
      </c>
      <c r="B1467" s="282" t="s">
        <v>35443</v>
      </c>
      <c r="C1467" s="283" t="s">
        <v>10267</v>
      </c>
      <c r="D1467" s="284">
        <v>250.08</v>
      </c>
      <c r="E1467" s="284"/>
      <c r="F1467" s="284">
        <v>250.08</v>
      </c>
      <c r="G1467" s="259">
        <f t="shared" si="22"/>
        <v>9</v>
      </c>
    </row>
    <row r="1468" spans="1:7" x14ac:dyDescent="0.25">
      <c r="A1468" s="281" t="s">
        <v>35444</v>
      </c>
      <c r="B1468" s="282" t="s">
        <v>35445</v>
      </c>
      <c r="C1468" s="283" t="s">
        <v>10267</v>
      </c>
      <c r="D1468" s="284">
        <v>352.92</v>
      </c>
      <c r="E1468" s="284"/>
      <c r="F1468" s="284">
        <v>352.92</v>
      </c>
      <c r="G1468" s="259">
        <f t="shared" si="22"/>
        <v>9</v>
      </c>
    </row>
    <row r="1469" spans="1:7" x14ac:dyDescent="0.25">
      <c r="A1469" s="281" t="s">
        <v>35446</v>
      </c>
      <c r="B1469" s="282" t="s">
        <v>35447</v>
      </c>
      <c r="C1469" s="283" t="s">
        <v>10267</v>
      </c>
      <c r="D1469" s="284">
        <v>468.77</v>
      </c>
      <c r="E1469" s="284"/>
      <c r="F1469" s="284">
        <v>468.77</v>
      </c>
      <c r="G1469" s="259">
        <f t="shared" si="22"/>
        <v>9</v>
      </c>
    </row>
    <row r="1470" spans="1:7" x14ac:dyDescent="0.25">
      <c r="A1470" s="281" t="s">
        <v>35448</v>
      </c>
      <c r="B1470" s="282" t="s">
        <v>35449</v>
      </c>
      <c r="C1470" s="283" t="s">
        <v>10267</v>
      </c>
      <c r="D1470" s="284">
        <v>648.35</v>
      </c>
      <c r="E1470" s="284"/>
      <c r="F1470" s="284">
        <v>648.35</v>
      </c>
      <c r="G1470" s="259">
        <f t="shared" si="22"/>
        <v>9</v>
      </c>
    </row>
    <row r="1471" spans="1:7" x14ac:dyDescent="0.25">
      <c r="A1471" s="281" t="s">
        <v>35450</v>
      </c>
      <c r="B1471" s="282" t="s">
        <v>35451</v>
      </c>
      <c r="C1471" s="283" t="s">
        <v>10267</v>
      </c>
      <c r="D1471" s="284">
        <v>413.59</v>
      </c>
      <c r="E1471" s="284"/>
      <c r="F1471" s="284">
        <v>413.59</v>
      </c>
      <c r="G1471" s="259">
        <f t="shared" si="22"/>
        <v>9</v>
      </c>
    </row>
    <row r="1472" spans="1:7" x14ac:dyDescent="0.25">
      <c r="A1472" s="281" t="s">
        <v>35452</v>
      </c>
      <c r="B1472" s="282" t="s">
        <v>35453</v>
      </c>
      <c r="C1472" s="283"/>
      <c r="D1472" s="284"/>
      <c r="E1472" s="284"/>
      <c r="F1472" s="284"/>
      <c r="G1472" s="259">
        <f t="shared" si="22"/>
        <v>5</v>
      </c>
    </row>
    <row r="1473" spans="1:7" x14ac:dyDescent="0.25">
      <c r="A1473" s="281" t="s">
        <v>35454</v>
      </c>
      <c r="B1473" s="282" t="s">
        <v>35455</v>
      </c>
      <c r="C1473" s="283" t="s">
        <v>10267</v>
      </c>
      <c r="D1473" s="284">
        <v>418.84</v>
      </c>
      <c r="E1473" s="284"/>
      <c r="F1473" s="284">
        <v>418.84</v>
      </c>
      <c r="G1473" s="259">
        <f t="shared" si="22"/>
        <v>9</v>
      </c>
    </row>
    <row r="1474" spans="1:7" x14ac:dyDescent="0.25">
      <c r="A1474" s="281" t="s">
        <v>35456</v>
      </c>
      <c r="B1474" s="282" t="s">
        <v>35457</v>
      </c>
      <c r="C1474" s="283" t="s">
        <v>10267</v>
      </c>
      <c r="D1474" s="284">
        <v>1056.83</v>
      </c>
      <c r="E1474" s="284"/>
      <c r="F1474" s="284">
        <v>1056.83</v>
      </c>
      <c r="G1474" s="259">
        <f t="shared" si="22"/>
        <v>9</v>
      </c>
    </row>
    <row r="1475" spans="1:7" x14ac:dyDescent="0.25">
      <c r="A1475" s="281" t="s">
        <v>35458</v>
      </c>
      <c r="B1475" s="282" t="s">
        <v>35459</v>
      </c>
      <c r="C1475" s="283" t="s">
        <v>10267</v>
      </c>
      <c r="D1475" s="284">
        <v>610.73</v>
      </c>
      <c r="E1475" s="284"/>
      <c r="F1475" s="284">
        <v>610.73</v>
      </c>
      <c r="G1475" s="259">
        <f t="shared" si="22"/>
        <v>9</v>
      </c>
    </row>
    <row r="1476" spans="1:7" x14ac:dyDescent="0.25">
      <c r="A1476" s="281" t="s">
        <v>35460</v>
      </c>
      <c r="B1476" s="282" t="s">
        <v>35461</v>
      </c>
      <c r="C1476" s="283" t="s">
        <v>10267</v>
      </c>
      <c r="D1476" s="284">
        <v>1536.32</v>
      </c>
      <c r="E1476" s="284"/>
      <c r="F1476" s="284">
        <v>1536.32</v>
      </c>
      <c r="G1476" s="259">
        <f t="shared" si="22"/>
        <v>9</v>
      </c>
    </row>
    <row r="1477" spans="1:7" x14ac:dyDescent="0.25">
      <c r="A1477" s="281" t="s">
        <v>35462</v>
      </c>
      <c r="B1477" s="282" t="s">
        <v>35463</v>
      </c>
      <c r="C1477" s="283"/>
      <c r="D1477" s="284"/>
      <c r="E1477" s="284"/>
      <c r="F1477" s="284"/>
      <c r="G1477" s="259">
        <f t="shared" si="22"/>
        <v>5</v>
      </c>
    </row>
    <row r="1478" spans="1:7" x14ac:dyDescent="0.25">
      <c r="A1478" s="281" t="s">
        <v>35464</v>
      </c>
      <c r="B1478" s="282" t="s">
        <v>35465</v>
      </c>
      <c r="C1478" s="283" t="s">
        <v>10267</v>
      </c>
      <c r="D1478" s="284">
        <v>455.85</v>
      </c>
      <c r="E1478" s="284"/>
      <c r="F1478" s="284">
        <v>455.85</v>
      </c>
      <c r="G1478" s="259">
        <f t="shared" si="22"/>
        <v>9</v>
      </c>
    </row>
    <row r="1479" spans="1:7" x14ac:dyDescent="0.25">
      <c r="A1479" s="281" t="s">
        <v>35466</v>
      </c>
      <c r="B1479" s="282" t="s">
        <v>35467</v>
      </c>
      <c r="C1479" s="283" t="s">
        <v>10267</v>
      </c>
      <c r="D1479" s="284">
        <v>557.53</v>
      </c>
      <c r="E1479" s="284">
        <v>18.559999999999999</v>
      </c>
      <c r="F1479" s="284">
        <v>576.09</v>
      </c>
      <c r="G1479" s="259">
        <f t="shared" si="22"/>
        <v>9</v>
      </c>
    </row>
    <row r="1480" spans="1:7" x14ac:dyDescent="0.25">
      <c r="A1480" s="281" t="s">
        <v>35468</v>
      </c>
      <c r="B1480" s="282" t="s">
        <v>35469</v>
      </c>
      <c r="C1480" s="283"/>
      <c r="D1480" s="284"/>
      <c r="E1480" s="284"/>
      <c r="F1480" s="284"/>
      <c r="G1480" s="259">
        <f t="shared" si="22"/>
        <v>5</v>
      </c>
    </row>
    <row r="1481" spans="1:7" x14ac:dyDescent="0.25">
      <c r="A1481" s="281" t="s">
        <v>35470</v>
      </c>
      <c r="B1481" s="282" t="s">
        <v>35471</v>
      </c>
      <c r="C1481" s="283" t="s">
        <v>9690</v>
      </c>
      <c r="D1481" s="284">
        <v>1.19</v>
      </c>
      <c r="E1481" s="284">
        <v>3.79</v>
      </c>
      <c r="F1481" s="284">
        <v>4.9800000000000004</v>
      </c>
      <c r="G1481" s="259">
        <f t="shared" si="22"/>
        <v>9</v>
      </c>
    </row>
    <row r="1482" spans="1:7" ht="30" x14ac:dyDescent="0.25">
      <c r="A1482" s="281" t="s">
        <v>35472</v>
      </c>
      <c r="B1482" s="282" t="s">
        <v>35473</v>
      </c>
      <c r="C1482" s="283" t="s">
        <v>10267</v>
      </c>
      <c r="D1482" s="284">
        <v>5.96</v>
      </c>
      <c r="E1482" s="284">
        <v>50.48</v>
      </c>
      <c r="F1482" s="284">
        <v>56.44</v>
      </c>
      <c r="G1482" s="259">
        <f t="shared" ref="G1482:G1545" si="23">LEN(A1482)</f>
        <v>9</v>
      </c>
    </row>
    <row r="1483" spans="1:7" x14ac:dyDescent="0.25">
      <c r="A1483" s="281" t="s">
        <v>35474</v>
      </c>
      <c r="B1483" s="282" t="s">
        <v>35475</v>
      </c>
      <c r="C1483" s="283"/>
      <c r="D1483" s="284"/>
      <c r="E1483" s="284"/>
      <c r="F1483" s="284"/>
      <c r="G1483" s="259">
        <f t="shared" si="23"/>
        <v>2</v>
      </c>
    </row>
    <row r="1484" spans="1:7" x14ac:dyDescent="0.25">
      <c r="A1484" s="281" t="s">
        <v>35476</v>
      </c>
      <c r="B1484" s="282" t="s">
        <v>35477</v>
      </c>
      <c r="C1484" s="283"/>
      <c r="D1484" s="284"/>
      <c r="E1484" s="284"/>
      <c r="F1484" s="284"/>
      <c r="G1484" s="259">
        <f t="shared" si="23"/>
        <v>5</v>
      </c>
    </row>
    <row r="1485" spans="1:7" x14ac:dyDescent="0.25">
      <c r="A1485" s="281" t="s">
        <v>35478</v>
      </c>
      <c r="B1485" s="282" t="s">
        <v>35479</v>
      </c>
      <c r="C1485" s="283" t="s">
        <v>10267</v>
      </c>
      <c r="D1485" s="284">
        <v>524.49</v>
      </c>
      <c r="E1485" s="284">
        <v>87.53</v>
      </c>
      <c r="F1485" s="284">
        <v>612.02</v>
      </c>
      <c r="G1485" s="259">
        <f t="shared" si="23"/>
        <v>9</v>
      </c>
    </row>
    <row r="1486" spans="1:7" x14ac:dyDescent="0.25">
      <c r="A1486" s="281" t="s">
        <v>35480</v>
      </c>
      <c r="B1486" s="282" t="s">
        <v>35481</v>
      </c>
      <c r="C1486" s="283" t="s">
        <v>10267</v>
      </c>
      <c r="D1486" s="284">
        <v>400.44</v>
      </c>
      <c r="E1486" s="284">
        <v>87.53</v>
      </c>
      <c r="F1486" s="284">
        <v>487.97</v>
      </c>
      <c r="G1486" s="259">
        <f t="shared" si="23"/>
        <v>9</v>
      </c>
    </row>
    <row r="1487" spans="1:7" x14ac:dyDescent="0.25">
      <c r="A1487" s="281" t="s">
        <v>35482</v>
      </c>
      <c r="B1487" s="282" t="s">
        <v>35483</v>
      </c>
      <c r="C1487" s="283" t="s">
        <v>10267</v>
      </c>
      <c r="D1487" s="284">
        <v>676.74</v>
      </c>
      <c r="E1487" s="284">
        <v>87.53</v>
      </c>
      <c r="F1487" s="284">
        <v>764.27</v>
      </c>
      <c r="G1487" s="259">
        <f t="shared" si="23"/>
        <v>9</v>
      </c>
    </row>
    <row r="1488" spans="1:7" x14ac:dyDescent="0.25">
      <c r="A1488" s="281" t="s">
        <v>35484</v>
      </c>
      <c r="B1488" s="282" t="s">
        <v>35485</v>
      </c>
      <c r="C1488" s="283" t="s">
        <v>10267</v>
      </c>
      <c r="D1488" s="284">
        <v>69.430000000000007</v>
      </c>
      <c r="E1488" s="284">
        <v>87.53</v>
      </c>
      <c r="F1488" s="284">
        <v>156.96</v>
      </c>
      <c r="G1488" s="259">
        <f t="shared" si="23"/>
        <v>9</v>
      </c>
    </row>
    <row r="1489" spans="1:7" x14ac:dyDescent="0.25">
      <c r="A1489" s="281" t="s">
        <v>35486</v>
      </c>
      <c r="B1489" s="282" t="s">
        <v>35487</v>
      </c>
      <c r="C1489" s="283"/>
      <c r="D1489" s="284"/>
      <c r="E1489" s="284"/>
      <c r="F1489" s="284"/>
      <c r="G1489" s="259">
        <f t="shared" si="23"/>
        <v>5</v>
      </c>
    </row>
    <row r="1490" spans="1:7" x14ac:dyDescent="0.25">
      <c r="A1490" s="281" t="s">
        <v>35488</v>
      </c>
      <c r="B1490" s="282" t="s">
        <v>35489</v>
      </c>
      <c r="C1490" s="283" t="s">
        <v>10267</v>
      </c>
      <c r="D1490" s="284">
        <v>152.54</v>
      </c>
      <c r="E1490" s="284">
        <v>50.48</v>
      </c>
      <c r="F1490" s="284">
        <v>203.02</v>
      </c>
      <c r="G1490" s="259">
        <f t="shared" si="23"/>
        <v>9</v>
      </c>
    </row>
    <row r="1491" spans="1:7" x14ac:dyDescent="0.25">
      <c r="A1491" s="281" t="s">
        <v>35490</v>
      </c>
      <c r="B1491" s="282" t="s">
        <v>35491</v>
      </c>
      <c r="C1491" s="283"/>
      <c r="D1491" s="284"/>
      <c r="E1491" s="284"/>
      <c r="F1491" s="284"/>
      <c r="G1491" s="259">
        <f t="shared" si="23"/>
        <v>5</v>
      </c>
    </row>
    <row r="1492" spans="1:7" x14ac:dyDescent="0.25">
      <c r="A1492" s="281" t="s">
        <v>35492</v>
      </c>
      <c r="B1492" s="282" t="s">
        <v>35493</v>
      </c>
      <c r="C1492" s="283" t="s">
        <v>10267</v>
      </c>
      <c r="D1492" s="284">
        <v>2213.59</v>
      </c>
      <c r="E1492" s="284">
        <v>86.61</v>
      </c>
      <c r="F1492" s="284">
        <v>2300.1999999999998</v>
      </c>
      <c r="G1492" s="259">
        <f t="shared" si="23"/>
        <v>9</v>
      </c>
    </row>
    <row r="1493" spans="1:7" ht="30" x14ac:dyDescent="0.25">
      <c r="A1493" s="281" t="s">
        <v>35494</v>
      </c>
      <c r="B1493" s="282" t="s">
        <v>35495</v>
      </c>
      <c r="C1493" s="283" t="s">
        <v>9690</v>
      </c>
      <c r="D1493" s="284">
        <v>306.45999999999998</v>
      </c>
      <c r="E1493" s="284">
        <v>68.48</v>
      </c>
      <c r="F1493" s="284">
        <v>374.94</v>
      </c>
      <c r="G1493" s="259">
        <f t="shared" si="23"/>
        <v>9</v>
      </c>
    </row>
    <row r="1494" spans="1:7" ht="30" x14ac:dyDescent="0.25">
      <c r="A1494" s="281" t="s">
        <v>35496</v>
      </c>
      <c r="B1494" s="282" t="s">
        <v>35497</v>
      </c>
      <c r="C1494" s="283" t="s">
        <v>9690</v>
      </c>
      <c r="D1494" s="284">
        <v>64.97</v>
      </c>
      <c r="E1494" s="284">
        <v>22.27</v>
      </c>
      <c r="F1494" s="284">
        <v>87.24</v>
      </c>
      <c r="G1494" s="259">
        <f t="shared" si="23"/>
        <v>9</v>
      </c>
    </row>
    <row r="1495" spans="1:7" ht="30" x14ac:dyDescent="0.25">
      <c r="A1495" s="281" t="s">
        <v>35498</v>
      </c>
      <c r="B1495" s="282" t="s">
        <v>35499</v>
      </c>
      <c r="C1495" s="283" t="s">
        <v>9690</v>
      </c>
      <c r="D1495" s="284">
        <v>150.51</v>
      </c>
      <c r="E1495" s="284">
        <v>10.18</v>
      </c>
      <c r="F1495" s="284">
        <v>160.69</v>
      </c>
      <c r="G1495" s="259">
        <f t="shared" si="23"/>
        <v>9</v>
      </c>
    </row>
    <row r="1496" spans="1:7" x14ac:dyDescent="0.25">
      <c r="A1496" s="281" t="s">
        <v>35500</v>
      </c>
      <c r="B1496" s="282" t="s">
        <v>35501</v>
      </c>
      <c r="C1496" s="283" t="s">
        <v>9690</v>
      </c>
      <c r="D1496" s="284">
        <v>73.11</v>
      </c>
      <c r="E1496" s="284">
        <v>5.56</v>
      </c>
      <c r="F1496" s="284">
        <v>78.67</v>
      </c>
      <c r="G1496" s="259">
        <f t="shared" si="23"/>
        <v>9</v>
      </c>
    </row>
    <row r="1497" spans="1:7" ht="30" x14ac:dyDescent="0.25">
      <c r="A1497" s="281" t="s">
        <v>35502</v>
      </c>
      <c r="B1497" s="282" t="s">
        <v>35503</v>
      </c>
      <c r="C1497" s="283" t="s">
        <v>9690</v>
      </c>
      <c r="D1497" s="284">
        <v>146.15</v>
      </c>
      <c r="E1497" s="284">
        <v>60.69</v>
      </c>
      <c r="F1497" s="284">
        <v>206.84</v>
      </c>
      <c r="G1497" s="259">
        <f t="shared" si="23"/>
        <v>9</v>
      </c>
    </row>
    <row r="1498" spans="1:7" ht="30" x14ac:dyDescent="0.25">
      <c r="A1498" s="281" t="s">
        <v>35504</v>
      </c>
      <c r="B1498" s="282" t="s">
        <v>35505</v>
      </c>
      <c r="C1498" s="283" t="s">
        <v>9690</v>
      </c>
      <c r="D1498" s="284">
        <v>108.34</v>
      </c>
      <c r="E1498" s="284">
        <v>31</v>
      </c>
      <c r="F1498" s="284">
        <v>139.34</v>
      </c>
      <c r="G1498" s="259">
        <f t="shared" si="23"/>
        <v>9</v>
      </c>
    </row>
    <row r="1499" spans="1:7" x14ac:dyDescent="0.25">
      <c r="A1499" s="281" t="s">
        <v>35506</v>
      </c>
      <c r="B1499" s="282" t="s">
        <v>35507</v>
      </c>
      <c r="C1499" s="283"/>
      <c r="D1499" s="284"/>
      <c r="E1499" s="284"/>
      <c r="F1499" s="284"/>
      <c r="G1499" s="259">
        <f t="shared" si="23"/>
        <v>2</v>
      </c>
    </row>
    <row r="1500" spans="1:7" x14ac:dyDescent="0.25">
      <c r="A1500" s="281" t="s">
        <v>35508</v>
      </c>
      <c r="B1500" s="282" t="s">
        <v>35509</v>
      </c>
      <c r="C1500" s="283"/>
      <c r="D1500" s="284"/>
      <c r="E1500" s="284"/>
      <c r="F1500" s="284"/>
      <c r="G1500" s="259">
        <f t="shared" si="23"/>
        <v>5</v>
      </c>
    </row>
    <row r="1501" spans="1:7" ht="30" x14ac:dyDescent="0.25">
      <c r="A1501" s="281" t="s">
        <v>35510</v>
      </c>
      <c r="B1501" s="282" t="s">
        <v>35511</v>
      </c>
      <c r="C1501" s="283" t="s">
        <v>32837</v>
      </c>
      <c r="D1501" s="284">
        <v>257.68</v>
      </c>
      <c r="E1501" s="284">
        <v>55.67</v>
      </c>
      <c r="F1501" s="284">
        <v>313.35000000000002</v>
      </c>
      <c r="G1501" s="259">
        <f t="shared" si="23"/>
        <v>9</v>
      </c>
    </row>
    <row r="1502" spans="1:7" ht="30" x14ac:dyDescent="0.25">
      <c r="A1502" s="281" t="s">
        <v>35512</v>
      </c>
      <c r="B1502" s="282" t="s">
        <v>35513</v>
      </c>
      <c r="C1502" s="283" t="s">
        <v>32837</v>
      </c>
      <c r="D1502" s="284">
        <v>493.05</v>
      </c>
      <c r="E1502" s="284">
        <v>74.22</v>
      </c>
      <c r="F1502" s="284">
        <v>567.27</v>
      </c>
      <c r="G1502" s="259">
        <f t="shared" si="23"/>
        <v>9</v>
      </c>
    </row>
    <row r="1503" spans="1:7" ht="30" x14ac:dyDescent="0.25">
      <c r="A1503" s="281" t="s">
        <v>35514</v>
      </c>
      <c r="B1503" s="282" t="s">
        <v>35515</v>
      </c>
      <c r="C1503" s="283" t="s">
        <v>32837</v>
      </c>
      <c r="D1503" s="284">
        <v>191.86</v>
      </c>
      <c r="E1503" s="284">
        <v>55.67</v>
      </c>
      <c r="F1503" s="284">
        <v>247.53</v>
      </c>
      <c r="G1503" s="259">
        <f t="shared" si="23"/>
        <v>9</v>
      </c>
    </row>
    <row r="1504" spans="1:7" ht="30" x14ac:dyDescent="0.25">
      <c r="A1504" s="281" t="s">
        <v>35516</v>
      </c>
      <c r="B1504" s="282" t="s">
        <v>35517</v>
      </c>
      <c r="C1504" s="283" t="s">
        <v>32837</v>
      </c>
      <c r="D1504" s="284">
        <v>387.75</v>
      </c>
      <c r="E1504" s="284">
        <v>74.22</v>
      </c>
      <c r="F1504" s="284">
        <v>461.97</v>
      </c>
      <c r="G1504" s="259">
        <f t="shared" si="23"/>
        <v>9</v>
      </c>
    </row>
    <row r="1505" spans="1:7" x14ac:dyDescent="0.25">
      <c r="A1505" s="281" t="s">
        <v>35518</v>
      </c>
      <c r="B1505" s="282" t="s">
        <v>35519</v>
      </c>
      <c r="C1505" s="283" t="s">
        <v>32837</v>
      </c>
      <c r="D1505" s="284">
        <v>158.51</v>
      </c>
      <c r="E1505" s="284">
        <v>55.67</v>
      </c>
      <c r="F1505" s="284">
        <v>214.18</v>
      </c>
      <c r="G1505" s="259">
        <f t="shared" si="23"/>
        <v>9</v>
      </c>
    </row>
    <row r="1506" spans="1:7" x14ac:dyDescent="0.25">
      <c r="A1506" s="281" t="s">
        <v>35520</v>
      </c>
      <c r="B1506" s="282" t="s">
        <v>35521</v>
      </c>
      <c r="C1506" s="283" t="s">
        <v>32837</v>
      </c>
      <c r="D1506" s="284">
        <v>201.92</v>
      </c>
      <c r="E1506" s="284"/>
      <c r="F1506" s="284">
        <v>201.92</v>
      </c>
      <c r="G1506" s="259">
        <f t="shared" si="23"/>
        <v>9</v>
      </c>
    </row>
    <row r="1507" spans="1:7" x14ac:dyDescent="0.25">
      <c r="A1507" s="281" t="s">
        <v>35522</v>
      </c>
      <c r="B1507" s="282" t="s">
        <v>35523</v>
      </c>
      <c r="C1507" s="283" t="s">
        <v>32837</v>
      </c>
      <c r="D1507" s="284">
        <v>333.46</v>
      </c>
      <c r="E1507" s="284"/>
      <c r="F1507" s="284">
        <v>333.46</v>
      </c>
      <c r="G1507" s="259">
        <f t="shared" si="23"/>
        <v>9</v>
      </c>
    </row>
    <row r="1508" spans="1:7" ht="30" x14ac:dyDescent="0.25">
      <c r="A1508" s="281" t="s">
        <v>35524</v>
      </c>
      <c r="B1508" s="282" t="s">
        <v>35525</v>
      </c>
      <c r="C1508" s="283" t="s">
        <v>9878</v>
      </c>
      <c r="D1508" s="284">
        <v>317.36</v>
      </c>
      <c r="E1508" s="284">
        <v>62.99</v>
      </c>
      <c r="F1508" s="284">
        <v>380.35</v>
      </c>
      <c r="G1508" s="259">
        <f t="shared" si="23"/>
        <v>9</v>
      </c>
    </row>
    <row r="1509" spans="1:7" ht="30" x14ac:dyDescent="0.25">
      <c r="A1509" s="281" t="s">
        <v>35526</v>
      </c>
      <c r="B1509" s="282" t="s">
        <v>35527</v>
      </c>
      <c r="C1509" s="283" t="s">
        <v>32837</v>
      </c>
      <c r="D1509" s="284">
        <v>444.57</v>
      </c>
      <c r="E1509" s="284">
        <v>62.99</v>
      </c>
      <c r="F1509" s="284">
        <v>507.56</v>
      </c>
      <c r="G1509" s="259">
        <f t="shared" si="23"/>
        <v>9</v>
      </c>
    </row>
    <row r="1510" spans="1:7" x14ac:dyDescent="0.25">
      <c r="A1510" s="281" t="s">
        <v>35528</v>
      </c>
      <c r="B1510" s="282" t="s">
        <v>35529</v>
      </c>
      <c r="C1510" s="283" t="s">
        <v>9878</v>
      </c>
      <c r="D1510" s="284">
        <v>301.55</v>
      </c>
      <c r="E1510" s="284">
        <v>17.77</v>
      </c>
      <c r="F1510" s="284">
        <v>319.32</v>
      </c>
      <c r="G1510" s="259">
        <f t="shared" si="23"/>
        <v>9</v>
      </c>
    </row>
    <row r="1511" spans="1:7" x14ac:dyDescent="0.25">
      <c r="A1511" s="281" t="s">
        <v>35530</v>
      </c>
      <c r="B1511" s="282" t="s">
        <v>35531</v>
      </c>
      <c r="C1511" s="283" t="s">
        <v>9878</v>
      </c>
      <c r="D1511" s="284">
        <v>284.99</v>
      </c>
      <c r="E1511" s="284">
        <v>17.77</v>
      </c>
      <c r="F1511" s="284">
        <v>302.76</v>
      </c>
      <c r="G1511" s="259">
        <f t="shared" si="23"/>
        <v>9</v>
      </c>
    </row>
    <row r="1512" spans="1:7" x14ac:dyDescent="0.25">
      <c r="A1512" s="281" t="s">
        <v>35532</v>
      </c>
      <c r="B1512" s="282" t="s">
        <v>35533</v>
      </c>
      <c r="C1512" s="283" t="s">
        <v>9878</v>
      </c>
      <c r="D1512" s="284">
        <v>4308.29</v>
      </c>
      <c r="E1512" s="284">
        <v>44.43</v>
      </c>
      <c r="F1512" s="284">
        <v>4352.72</v>
      </c>
      <c r="G1512" s="259">
        <f t="shared" si="23"/>
        <v>9</v>
      </c>
    </row>
    <row r="1513" spans="1:7" x14ac:dyDescent="0.25">
      <c r="A1513" s="281" t="s">
        <v>35534</v>
      </c>
      <c r="B1513" s="282" t="s">
        <v>35535</v>
      </c>
      <c r="C1513" s="283" t="s">
        <v>9878</v>
      </c>
      <c r="D1513" s="284">
        <v>509.94</v>
      </c>
      <c r="E1513" s="284">
        <v>33.32</v>
      </c>
      <c r="F1513" s="284">
        <v>543.26</v>
      </c>
      <c r="G1513" s="259">
        <f t="shared" si="23"/>
        <v>9</v>
      </c>
    </row>
    <row r="1514" spans="1:7" x14ac:dyDescent="0.25">
      <c r="A1514" s="281" t="s">
        <v>35536</v>
      </c>
      <c r="B1514" s="282" t="s">
        <v>35537</v>
      </c>
      <c r="C1514" s="283" t="s">
        <v>9878</v>
      </c>
      <c r="D1514" s="284">
        <v>26.29</v>
      </c>
      <c r="E1514" s="284">
        <v>11.14</v>
      </c>
      <c r="F1514" s="284">
        <v>37.43</v>
      </c>
      <c r="G1514" s="259">
        <f t="shared" si="23"/>
        <v>9</v>
      </c>
    </row>
    <row r="1515" spans="1:7" ht="30" x14ac:dyDescent="0.25">
      <c r="A1515" s="281" t="s">
        <v>35538</v>
      </c>
      <c r="B1515" s="282" t="s">
        <v>35539</v>
      </c>
      <c r="C1515" s="283" t="s">
        <v>32837</v>
      </c>
      <c r="D1515" s="284">
        <v>1101.03</v>
      </c>
      <c r="E1515" s="284">
        <v>5.54</v>
      </c>
      <c r="F1515" s="284">
        <v>1106.57</v>
      </c>
      <c r="G1515" s="259">
        <f t="shared" si="23"/>
        <v>9</v>
      </c>
    </row>
    <row r="1516" spans="1:7" ht="30" x14ac:dyDescent="0.25">
      <c r="A1516" s="281" t="s">
        <v>35540</v>
      </c>
      <c r="B1516" s="282" t="s">
        <v>35541</v>
      </c>
      <c r="C1516" s="283" t="s">
        <v>32837</v>
      </c>
      <c r="D1516" s="284">
        <v>1581.77</v>
      </c>
      <c r="E1516" s="284">
        <v>5.54</v>
      </c>
      <c r="F1516" s="284">
        <v>1587.31</v>
      </c>
      <c r="G1516" s="259">
        <f t="shared" si="23"/>
        <v>9</v>
      </c>
    </row>
    <row r="1517" spans="1:7" ht="30" x14ac:dyDescent="0.25">
      <c r="A1517" s="281" t="s">
        <v>35542</v>
      </c>
      <c r="B1517" s="282" t="s">
        <v>35543</v>
      </c>
      <c r="C1517" s="283" t="s">
        <v>32837</v>
      </c>
      <c r="D1517" s="284">
        <v>1224.19</v>
      </c>
      <c r="E1517" s="284">
        <v>5.54</v>
      </c>
      <c r="F1517" s="284">
        <v>1229.73</v>
      </c>
      <c r="G1517" s="259">
        <f t="shared" si="23"/>
        <v>9</v>
      </c>
    </row>
    <row r="1518" spans="1:7" ht="30" x14ac:dyDescent="0.25">
      <c r="A1518" s="281" t="s">
        <v>35544</v>
      </c>
      <c r="B1518" s="282" t="s">
        <v>35545</v>
      </c>
      <c r="C1518" s="283" t="s">
        <v>9878</v>
      </c>
      <c r="D1518" s="284">
        <v>998.57</v>
      </c>
      <c r="E1518" s="284">
        <v>44.43</v>
      </c>
      <c r="F1518" s="284">
        <v>1043</v>
      </c>
      <c r="G1518" s="259">
        <f t="shared" si="23"/>
        <v>9</v>
      </c>
    </row>
    <row r="1519" spans="1:7" ht="30" x14ac:dyDescent="0.25">
      <c r="A1519" s="281" t="s">
        <v>35546</v>
      </c>
      <c r="B1519" s="282" t="s">
        <v>35547</v>
      </c>
      <c r="C1519" s="283" t="s">
        <v>9878</v>
      </c>
      <c r="D1519" s="284">
        <v>895.11</v>
      </c>
      <c r="E1519" s="284">
        <v>88.86</v>
      </c>
      <c r="F1519" s="284">
        <v>983.97</v>
      </c>
      <c r="G1519" s="259">
        <f t="shared" si="23"/>
        <v>9</v>
      </c>
    </row>
    <row r="1520" spans="1:7" ht="30" x14ac:dyDescent="0.25">
      <c r="A1520" s="281" t="s">
        <v>35548</v>
      </c>
      <c r="B1520" s="282" t="s">
        <v>35549</v>
      </c>
      <c r="C1520" s="283" t="s">
        <v>9878</v>
      </c>
      <c r="D1520" s="284">
        <v>289.77999999999997</v>
      </c>
      <c r="E1520" s="284">
        <v>55.67</v>
      </c>
      <c r="F1520" s="284">
        <v>345.45</v>
      </c>
      <c r="G1520" s="259">
        <f t="shared" si="23"/>
        <v>9</v>
      </c>
    </row>
    <row r="1521" spans="1:7" x14ac:dyDescent="0.25">
      <c r="A1521" s="281" t="s">
        <v>35550</v>
      </c>
      <c r="B1521" s="282" t="s">
        <v>35551</v>
      </c>
      <c r="C1521" s="283"/>
      <c r="D1521" s="284"/>
      <c r="E1521" s="284"/>
      <c r="F1521" s="284"/>
      <c r="G1521" s="259">
        <f t="shared" si="23"/>
        <v>5</v>
      </c>
    </row>
    <row r="1522" spans="1:7" x14ac:dyDescent="0.25">
      <c r="A1522" s="281" t="s">
        <v>35552</v>
      </c>
      <c r="B1522" s="282" t="s">
        <v>35553</v>
      </c>
      <c r="C1522" s="283" t="s">
        <v>9878</v>
      </c>
      <c r="D1522" s="284">
        <v>19.3</v>
      </c>
      <c r="E1522" s="284"/>
      <c r="F1522" s="284">
        <v>19.3</v>
      </c>
      <c r="G1522" s="259">
        <f t="shared" si="23"/>
        <v>9</v>
      </c>
    </row>
    <row r="1523" spans="1:7" x14ac:dyDescent="0.25">
      <c r="A1523" s="281" t="s">
        <v>35554</v>
      </c>
      <c r="B1523" s="282" t="s">
        <v>35555</v>
      </c>
      <c r="C1523" s="283" t="s">
        <v>9878</v>
      </c>
      <c r="D1523" s="284">
        <v>27.93</v>
      </c>
      <c r="E1523" s="284"/>
      <c r="F1523" s="284">
        <v>27.93</v>
      </c>
      <c r="G1523" s="259">
        <f t="shared" si="23"/>
        <v>9</v>
      </c>
    </row>
    <row r="1524" spans="1:7" x14ac:dyDescent="0.25">
      <c r="A1524" s="281" t="s">
        <v>35556</v>
      </c>
      <c r="B1524" s="282" t="s">
        <v>35557</v>
      </c>
      <c r="C1524" s="283" t="s">
        <v>9878</v>
      </c>
      <c r="D1524" s="284">
        <v>47.95</v>
      </c>
      <c r="E1524" s="284"/>
      <c r="F1524" s="284">
        <v>47.95</v>
      </c>
      <c r="G1524" s="259">
        <f t="shared" si="23"/>
        <v>9</v>
      </c>
    </row>
    <row r="1525" spans="1:7" ht="30" x14ac:dyDescent="0.25">
      <c r="A1525" s="281" t="s">
        <v>35558</v>
      </c>
      <c r="B1525" s="282" t="s">
        <v>35559</v>
      </c>
      <c r="C1525" s="283" t="s">
        <v>9878</v>
      </c>
      <c r="D1525" s="284">
        <v>163.61000000000001</v>
      </c>
      <c r="E1525" s="284"/>
      <c r="F1525" s="284">
        <v>163.61000000000001</v>
      </c>
      <c r="G1525" s="259">
        <f t="shared" si="23"/>
        <v>9</v>
      </c>
    </row>
    <row r="1526" spans="1:7" x14ac:dyDescent="0.25">
      <c r="A1526" s="281" t="s">
        <v>35560</v>
      </c>
      <c r="B1526" s="282" t="s">
        <v>35561</v>
      </c>
      <c r="C1526" s="283" t="s">
        <v>9878</v>
      </c>
      <c r="D1526" s="284">
        <v>74.36</v>
      </c>
      <c r="E1526" s="284"/>
      <c r="F1526" s="284">
        <v>74.36</v>
      </c>
      <c r="G1526" s="259">
        <f t="shared" si="23"/>
        <v>9</v>
      </c>
    </row>
    <row r="1527" spans="1:7" x14ac:dyDescent="0.25">
      <c r="A1527" s="281" t="s">
        <v>35562</v>
      </c>
      <c r="B1527" s="282" t="s">
        <v>35563</v>
      </c>
      <c r="C1527" s="283"/>
      <c r="D1527" s="284"/>
      <c r="E1527" s="284"/>
      <c r="F1527" s="284"/>
      <c r="G1527" s="259">
        <f t="shared" si="23"/>
        <v>5</v>
      </c>
    </row>
    <row r="1528" spans="1:7" x14ac:dyDescent="0.25">
      <c r="A1528" s="281" t="s">
        <v>35564</v>
      </c>
      <c r="B1528" s="282" t="s">
        <v>35565</v>
      </c>
      <c r="C1528" s="283" t="s">
        <v>9878</v>
      </c>
      <c r="D1528" s="284"/>
      <c r="E1528" s="284">
        <v>55.67</v>
      </c>
      <c r="F1528" s="284">
        <v>55.67</v>
      </c>
      <c r="G1528" s="259">
        <f t="shared" si="23"/>
        <v>9</v>
      </c>
    </row>
    <row r="1529" spans="1:7" x14ac:dyDescent="0.25">
      <c r="A1529" s="281" t="s">
        <v>35566</v>
      </c>
      <c r="B1529" s="282" t="s">
        <v>35567</v>
      </c>
      <c r="C1529" s="283" t="s">
        <v>9878</v>
      </c>
      <c r="D1529" s="284">
        <v>779.78</v>
      </c>
      <c r="E1529" s="284">
        <v>44.43</v>
      </c>
      <c r="F1529" s="284">
        <v>824.21</v>
      </c>
      <c r="G1529" s="259">
        <f t="shared" si="23"/>
        <v>9</v>
      </c>
    </row>
    <row r="1530" spans="1:7" x14ac:dyDescent="0.25">
      <c r="A1530" s="281" t="s">
        <v>35568</v>
      </c>
      <c r="B1530" s="282" t="s">
        <v>35569</v>
      </c>
      <c r="C1530" s="283" t="s">
        <v>9878</v>
      </c>
      <c r="D1530" s="284"/>
      <c r="E1530" s="284">
        <v>47.87</v>
      </c>
      <c r="F1530" s="284">
        <v>47.87</v>
      </c>
      <c r="G1530" s="259">
        <f t="shared" si="23"/>
        <v>9</v>
      </c>
    </row>
    <row r="1531" spans="1:7" ht="30" x14ac:dyDescent="0.25">
      <c r="A1531" s="281" t="s">
        <v>35570</v>
      </c>
      <c r="B1531" s="282" t="s">
        <v>35571</v>
      </c>
      <c r="C1531" s="283" t="s">
        <v>32837</v>
      </c>
      <c r="D1531" s="284">
        <v>1298.33</v>
      </c>
      <c r="E1531" s="284">
        <v>57.76</v>
      </c>
      <c r="F1531" s="284">
        <v>1356.09</v>
      </c>
      <c r="G1531" s="259">
        <f t="shared" si="23"/>
        <v>9</v>
      </c>
    </row>
    <row r="1532" spans="1:7" x14ac:dyDescent="0.25">
      <c r="A1532" s="281" t="s">
        <v>35572</v>
      </c>
      <c r="B1532" s="282" t="s">
        <v>35573</v>
      </c>
      <c r="C1532" s="283" t="s">
        <v>9878</v>
      </c>
      <c r="D1532" s="284"/>
      <c r="E1532" s="284">
        <v>6.31</v>
      </c>
      <c r="F1532" s="284">
        <v>6.31</v>
      </c>
      <c r="G1532" s="259">
        <f t="shared" si="23"/>
        <v>9</v>
      </c>
    </row>
    <row r="1533" spans="1:7" x14ac:dyDescent="0.25">
      <c r="A1533" s="281" t="s">
        <v>35574</v>
      </c>
      <c r="B1533" s="282" t="s">
        <v>35575</v>
      </c>
      <c r="C1533" s="283" t="s">
        <v>32837</v>
      </c>
      <c r="D1533" s="284">
        <v>378.7</v>
      </c>
      <c r="E1533" s="284">
        <v>111.33</v>
      </c>
      <c r="F1533" s="284">
        <v>490.03</v>
      </c>
      <c r="G1533" s="259">
        <f t="shared" si="23"/>
        <v>9</v>
      </c>
    </row>
    <row r="1534" spans="1:7" x14ac:dyDescent="0.25">
      <c r="A1534" s="281" t="s">
        <v>35576</v>
      </c>
      <c r="B1534" s="282" t="s">
        <v>35577</v>
      </c>
      <c r="C1534" s="283" t="s">
        <v>9878</v>
      </c>
      <c r="D1534" s="284">
        <v>137.84</v>
      </c>
      <c r="E1534" s="284">
        <v>21.42</v>
      </c>
      <c r="F1534" s="284">
        <v>159.26</v>
      </c>
      <c r="G1534" s="259">
        <f t="shared" si="23"/>
        <v>9</v>
      </c>
    </row>
    <row r="1535" spans="1:7" ht="30" x14ac:dyDescent="0.25">
      <c r="A1535" s="281" t="s">
        <v>35578</v>
      </c>
      <c r="B1535" s="282" t="s">
        <v>35579</v>
      </c>
      <c r="C1535" s="283" t="s">
        <v>32837</v>
      </c>
      <c r="D1535" s="284">
        <v>3737.59</v>
      </c>
      <c r="E1535" s="284">
        <v>133.29</v>
      </c>
      <c r="F1535" s="284">
        <v>3870.88</v>
      </c>
      <c r="G1535" s="259">
        <f t="shared" si="23"/>
        <v>9</v>
      </c>
    </row>
    <row r="1536" spans="1:7" x14ac:dyDescent="0.25">
      <c r="A1536" s="281" t="s">
        <v>35580</v>
      </c>
      <c r="B1536" s="282" t="s">
        <v>35581</v>
      </c>
      <c r="C1536" s="283" t="s">
        <v>9878</v>
      </c>
      <c r="D1536" s="284">
        <v>373.57</v>
      </c>
      <c r="E1536" s="284">
        <v>44.43</v>
      </c>
      <c r="F1536" s="284">
        <v>418</v>
      </c>
      <c r="G1536" s="259">
        <f t="shared" si="23"/>
        <v>9</v>
      </c>
    </row>
    <row r="1537" spans="1:7" ht="30" x14ac:dyDescent="0.25">
      <c r="A1537" s="281" t="s">
        <v>35582</v>
      </c>
      <c r="B1537" s="282" t="s">
        <v>35583</v>
      </c>
      <c r="C1537" s="283" t="s">
        <v>9878</v>
      </c>
      <c r="D1537" s="284">
        <v>237.98</v>
      </c>
      <c r="E1537" s="284">
        <v>33.32</v>
      </c>
      <c r="F1537" s="284">
        <v>271.3</v>
      </c>
      <c r="G1537" s="259">
        <f t="shared" si="23"/>
        <v>9</v>
      </c>
    </row>
    <row r="1538" spans="1:7" x14ac:dyDescent="0.25">
      <c r="A1538" s="281" t="s">
        <v>35584</v>
      </c>
      <c r="B1538" s="282" t="s">
        <v>35585</v>
      </c>
      <c r="C1538" s="283" t="s">
        <v>9878</v>
      </c>
      <c r="D1538" s="284">
        <v>78.3</v>
      </c>
      <c r="E1538" s="284">
        <v>7.56</v>
      </c>
      <c r="F1538" s="284">
        <v>85.86</v>
      </c>
      <c r="G1538" s="259">
        <f t="shared" si="23"/>
        <v>9</v>
      </c>
    </row>
    <row r="1539" spans="1:7" x14ac:dyDescent="0.25">
      <c r="A1539" s="281" t="s">
        <v>35586</v>
      </c>
      <c r="B1539" s="282" t="s">
        <v>35587</v>
      </c>
      <c r="C1539" s="283" t="s">
        <v>9878</v>
      </c>
      <c r="D1539" s="284">
        <v>56.87</v>
      </c>
      <c r="E1539" s="284">
        <v>7.56</v>
      </c>
      <c r="F1539" s="284">
        <v>64.430000000000007</v>
      </c>
      <c r="G1539" s="259">
        <f t="shared" si="23"/>
        <v>9</v>
      </c>
    </row>
    <row r="1540" spans="1:7" x14ac:dyDescent="0.25">
      <c r="A1540" s="281" t="s">
        <v>35588</v>
      </c>
      <c r="B1540" s="282" t="s">
        <v>35589</v>
      </c>
      <c r="C1540" s="283" t="s">
        <v>9878</v>
      </c>
      <c r="D1540" s="284">
        <v>189.76</v>
      </c>
      <c r="E1540" s="284">
        <v>7.56</v>
      </c>
      <c r="F1540" s="284">
        <v>197.32</v>
      </c>
      <c r="G1540" s="259">
        <f t="shared" si="23"/>
        <v>9</v>
      </c>
    </row>
    <row r="1541" spans="1:7" x14ac:dyDescent="0.25">
      <c r="A1541" s="281" t="s">
        <v>35590</v>
      </c>
      <c r="B1541" s="282" t="s">
        <v>35591</v>
      </c>
      <c r="C1541" s="283" t="s">
        <v>32837</v>
      </c>
      <c r="D1541" s="284">
        <v>25.62</v>
      </c>
      <c r="E1541" s="284">
        <v>6.31</v>
      </c>
      <c r="F1541" s="284">
        <v>31.93</v>
      </c>
      <c r="G1541" s="259">
        <f t="shared" si="23"/>
        <v>9</v>
      </c>
    </row>
    <row r="1542" spans="1:7" ht="30" x14ac:dyDescent="0.25">
      <c r="A1542" s="281" t="s">
        <v>35592</v>
      </c>
      <c r="B1542" s="282" t="s">
        <v>35593</v>
      </c>
      <c r="C1542" s="283" t="s">
        <v>9878</v>
      </c>
      <c r="D1542" s="284">
        <v>38.47</v>
      </c>
      <c r="E1542" s="284">
        <v>6.31</v>
      </c>
      <c r="F1542" s="284">
        <v>44.78</v>
      </c>
      <c r="G1542" s="259">
        <f t="shared" si="23"/>
        <v>9</v>
      </c>
    </row>
    <row r="1543" spans="1:7" ht="30" x14ac:dyDescent="0.25">
      <c r="A1543" s="281" t="s">
        <v>35594</v>
      </c>
      <c r="B1543" s="282" t="s">
        <v>35595</v>
      </c>
      <c r="C1543" s="283" t="s">
        <v>9878</v>
      </c>
      <c r="D1543" s="284">
        <v>49.54</v>
      </c>
      <c r="E1543" s="284">
        <v>6.31</v>
      </c>
      <c r="F1543" s="284">
        <v>55.85</v>
      </c>
      <c r="G1543" s="259">
        <f t="shared" si="23"/>
        <v>9</v>
      </c>
    </row>
    <row r="1544" spans="1:7" x14ac:dyDescent="0.25">
      <c r="A1544" s="281" t="s">
        <v>35596</v>
      </c>
      <c r="B1544" s="282" t="s">
        <v>35597</v>
      </c>
      <c r="C1544" s="283" t="s">
        <v>32837</v>
      </c>
      <c r="D1544" s="284">
        <v>204.67</v>
      </c>
      <c r="E1544" s="284">
        <v>13.36</v>
      </c>
      <c r="F1544" s="284">
        <v>218.03</v>
      </c>
      <c r="G1544" s="259">
        <f t="shared" si="23"/>
        <v>9</v>
      </c>
    </row>
    <row r="1545" spans="1:7" x14ac:dyDescent="0.25">
      <c r="A1545" s="281" t="s">
        <v>35598</v>
      </c>
      <c r="B1545" s="282" t="s">
        <v>35599</v>
      </c>
      <c r="C1545" s="283" t="s">
        <v>9878</v>
      </c>
      <c r="D1545" s="284">
        <v>53.51</v>
      </c>
      <c r="E1545" s="284">
        <v>7.56</v>
      </c>
      <c r="F1545" s="284">
        <v>61.07</v>
      </c>
      <c r="G1545" s="259">
        <f t="shared" si="23"/>
        <v>9</v>
      </c>
    </row>
    <row r="1546" spans="1:7" x14ac:dyDescent="0.25">
      <c r="A1546" s="281" t="s">
        <v>35600</v>
      </c>
      <c r="B1546" s="282" t="s">
        <v>35601</v>
      </c>
      <c r="C1546" s="283" t="s">
        <v>9878</v>
      </c>
      <c r="D1546" s="284">
        <v>89.42</v>
      </c>
      <c r="E1546" s="284">
        <v>7.56</v>
      </c>
      <c r="F1546" s="284">
        <v>96.98</v>
      </c>
      <c r="G1546" s="259">
        <f t="shared" ref="G1546:G1609" si="24">LEN(A1546)</f>
        <v>9</v>
      </c>
    </row>
    <row r="1547" spans="1:7" x14ac:dyDescent="0.25">
      <c r="A1547" s="281" t="s">
        <v>35602</v>
      </c>
      <c r="B1547" s="282" t="s">
        <v>35603</v>
      </c>
      <c r="C1547" s="283" t="s">
        <v>9878</v>
      </c>
      <c r="D1547" s="284">
        <v>190.87</v>
      </c>
      <c r="E1547" s="284">
        <v>5.54</v>
      </c>
      <c r="F1547" s="284">
        <v>196.41</v>
      </c>
      <c r="G1547" s="259">
        <f t="shared" si="24"/>
        <v>9</v>
      </c>
    </row>
    <row r="1548" spans="1:7" ht="30" x14ac:dyDescent="0.25">
      <c r="A1548" s="281" t="s">
        <v>35604</v>
      </c>
      <c r="B1548" s="282" t="s">
        <v>35605</v>
      </c>
      <c r="C1548" s="283" t="s">
        <v>9878</v>
      </c>
      <c r="D1548" s="284">
        <v>177.65</v>
      </c>
      <c r="E1548" s="284">
        <v>7.56</v>
      </c>
      <c r="F1548" s="284">
        <v>185.21</v>
      </c>
      <c r="G1548" s="259">
        <f t="shared" si="24"/>
        <v>9</v>
      </c>
    </row>
    <row r="1549" spans="1:7" ht="30" x14ac:dyDescent="0.25">
      <c r="A1549" s="281" t="s">
        <v>35606</v>
      </c>
      <c r="B1549" s="282" t="s">
        <v>35607</v>
      </c>
      <c r="C1549" s="283" t="s">
        <v>9878</v>
      </c>
      <c r="D1549" s="284">
        <v>1059.31</v>
      </c>
      <c r="E1549" s="284">
        <v>66.650000000000006</v>
      </c>
      <c r="F1549" s="284">
        <v>1125.96</v>
      </c>
      <c r="G1549" s="259">
        <f t="shared" si="24"/>
        <v>9</v>
      </c>
    </row>
    <row r="1550" spans="1:7" x14ac:dyDescent="0.25">
      <c r="A1550" s="281" t="s">
        <v>35608</v>
      </c>
      <c r="B1550" s="282" t="s">
        <v>35609</v>
      </c>
      <c r="C1550" s="283" t="s">
        <v>9878</v>
      </c>
      <c r="D1550" s="284">
        <v>25.75</v>
      </c>
      <c r="E1550" s="284">
        <v>42.83</v>
      </c>
      <c r="F1550" s="284">
        <v>68.58</v>
      </c>
      <c r="G1550" s="259">
        <f t="shared" si="24"/>
        <v>9</v>
      </c>
    </row>
    <row r="1551" spans="1:7" x14ac:dyDescent="0.25">
      <c r="A1551" s="281" t="s">
        <v>35610</v>
      </c>
      <c r="B1551" s="282" t="s">
        <v>35611</v>
      </c>
      <c r="C1551" s="283" t="s">
        <v>9878</v>
      </c>
      <c r="D1551" s="284">
        <v>177.99</v>
      </c>
      <c r="E1551" s="284">
        <v>7.56</v>
      </c>
      <c r="F1551" s="284">
        <v>185.55</v>
      </c>
      <c r="G1551" s="259">
        <f t="shared" si="24"/>
        <v>9</v>
      </c>
    </row>
    <row r="1552" spans="1:7" ht="30" x14ac:dyDescent="0.25">
      <c r="A1552" s="281" t="s">
        <v>35612</v>
      </c>
      <c r="B1552" s="282" t="s">
        <v>35613</v>
      </c>
      <c r="C1552" s="283" t="s">
        <v>9878</v>
      </c>
      <c r="D1552" s="284">
        <v>9645.98</v>
      </c>
      <c r="E1552" s="284"/>
      <c r="F1552" s="284">
        <v>9645.98</v>
      </c>
      <c r="G1552" s="259">
        <f t="shared" si="24"/>
        <v>9</v>
      </c>
    </row>
    <row r="1553" spans="1:7" ht="30" x14ac:dyDescent="0.25">
      <c r="A1553" s="281" t="s">
        <v>35614</v>
      </c>
      <c r="B1553" s="282" t="s">
        <v>35615</v>
      </c>
      <c r="C1553" s="283" t="s">
        <v>9878</v>
      </c>
      <c r="D1553" s="284">
        <v>13602.09</v>
      </c>
      <c r="E1553" s="284"/>
      <c r="F1553" s="284">
        <v>13602.09</v>
      </c>
      <c r="G1553" s="259">
        <f t="shared" si="24"/>
        <v>9</v>
      </c>
    </row>
    <row r="1554" spans="1:7" ht="30" x14ac:dyDescent="0.25">
      <c r="A1554" s="281" t="s">
        <v>35616</v>
      </c>
      <c r="B1554" s="282" t="s">
        <v>35617</v>
      </c>
      <c r="C1554" s="283" t="s">
        <v>32837</v>
      </c>
      <c r="D1554" s="284">
        <v>805.38</v>
      </c>
      <c r="E1554" s="284">
        <v>88.86</v>
      </c>
      <c r="F1554" s="284">
        <v>894.24</v>
      </c>
      <c r="G1554" s="259">
        <f t="shared" si="24"/>
        <v>9</v>
      </c>
    </row>
    <row r="1555" spans="1:7" ht="30" x14ac:dyDescent="0.25">
      <c r="A1555" s="281" t="s">
        <v>35618</v>
      </c>
      <c r="B1555" s="282" t="s">
        <v>35619</v>
      </c>
      <c r="C1555" s="283" t="s">
        <v>32837</v>
      </c>
      <c r="D1555" s="284">
        <v>1603.55</v>
      </c>
      <c r="E1555" s="284">
        <v>177.72</v>
      </c>
      <c r="F1555" s="284">
        <v>1781.27</v>
      </c>
      <c r="G1555" s="259">
        <f t="shared" si="24"/>
        <v>9</v>
      </c>
    </row>
    <row r="1556" spans="1:7" ht="45" x14ac:dyDescent="0.25">
      <c r="A1556" s="281" t="s">
        <v>35620</v>
      </c>
      <c r="B1556" s="282" t="s">
        <v>35621</v>
      </c>
      <c r="C1556" s="283" t="s">
        <v>32837</v>
      </c>
      <c r="D1556" s="284">
        <v>1179.31</v>
      </c>
      <c r="E1556" s="284">
        <v>177.72</v>
      </c>
      <c r="F1556" s="284">
        <v>1357.03</v>
      </c>
      <c r="G1556" s="259">
        <f t="shared" si="24"/>
        <v>9</v>
      </c>
    </row>
    <row r="1557" spans="1:7" ht="45" x14ac:dyDescent="0.25">
      <c r="A1557" s="281" t="s">
        <v>35622</v>
      </c>
      <c r="B1557" s="282" t="s">
        <v>35623</v>
      </c>
      <c r="C1557" s="283" t="s">
        <v>32837</v>
      </c>
      <c r="D1557" s="284">
        <v>1318.78</v>
      </c>
      <c r="E1557" s="284">
        <v>177.72</v>
      </c>
      <c r="F1557" s="284">
        <v>1496.5</v>
      </c>
      <c r="G1557" s="259">
        <f t="shared" si="24"/>
        <v>9</v>
      </c>
    </row>
    <row r="1558" spans="1:7" x14ac:dyDescent="0.25">
      <c r="A1558" s="281" t="s">
        <v>35624</v>
      </c>
      <c r="B1558" s="282" t="s">
        <v>35625</v>
      </c>
      <c r="C1558" s="283" t="s">
        <v>9690</v>
      </c>
      <c r="D1558" s="284">
        <v>56.13</v>
      </c>
      <c r="E1558" s="284">
        <v>10.18</v>
      </c>
      <c r="F1558" s="284">
        <v>66.31</v>
      </c>
      <c r="G1558" s="259">
        <f t="shared" si="24"/>
        <v>9</v>
      </c>
    </row>
    <row r="1559" spans="1:7" x14ac:dyDescent="0.25">
      <c r="A1559" s="281" t="s">
        <v>35626</v>
      </c>
      <c r="B1559" s="282" t="s">
        <v>35627</v>
      </c>
      <c r="C1559" s="283"/>
      <c r="D1559" s="284"/>
      <c r="E1559" s="284"/>
      <c r="F1559" s="284"/>
      <c r="G1559" s="259">
        <f t="shared" si="24"/>
        <v>2</v>
      </c>
    </row>
    <row r="1560" spans="1:7" x14ac:dyDescent="0.25">
      <c r="A1560" s="281" t="s">
        <v>35628</v>
      </c>
      <c r="B1560" s="282" t="s">
        <v>35629</v>
      </c>
      <c r="C1560" s="283"/>
      <c r="D1560" s="284"/>
      <c r="E1560" s="284"/>
      <c r="F1560" s="284"/>
      <c r="G1560" s="259">
        <f t="shared" si="24"/>
        <v>5</v>
      </c>
    </row>
    <row r="1561" spans="1:7" x14ac:dyDescent="0.25">
      <c r="A1561" s="281" t="s">
        <v>35630</v>
      </c>
      <c r="B1561" s="282" t="s">
        <v>35631</v>
      </c>
      <c r="C1561" s="283" t="s">
        <v>9690</v>
      </c>
      <c r="D1561" s="284">
        <v>6.2</v>
      </c>
      <c r="E1561" s="284">
        <v>13.17</v>
      </c>
      <c r="F1561" s="284">
        <v>19.37</v>
      </c>
      <c r="G1561" s="259">
        <f t="shared" si="24"/>
        <v>9</v>
      </c>
    </row>
    <row r="1562" spans="1:7" x14ac:dyDescent="0.25">
      <c r="A1562" s="281" t="s">
        <v>35632</v>
      </c>
      <c r="B1562" s="282" t="s">
        <v>35633</v>
      </c>
      <c r="C1562" s="283" t="s">
        <v>12917</v>
      </c>
      <c r="D1562" s="284">
        <v>34.450000000000003</v>
      </c>
      <c r="E1562" s="284">
        <v>58.92</v>
      </c>
      <c r="F1562" s="284">
        <v>93.37</v>
      </c>
      <c r="G1562" s="259">
        <f t="shared" si="24"/>
        <v>9</v>
      </c>
    </row>
    <row r="1563" spans="1:7" x14ac:dyDescent="0.25">
      <c r="A1563" s="281" t="s">
        <v>35634</v>
      </c>
      <c r="B1563" s="282" t="s">
        <v>35635</v>
      </c>
      <c r="C1563" s="283" t="s">
        <v>9690</v>
      </c>
      <c r="D1563" s="284">
        <v>7.59</v>
      </c>
      <c r="E1563" s="284">
        <v>13.17</v>
      </c>
      <c r="F1563" s="284">
        <v>20.76</v>
      </c>
      <c r="G1563" s="259">
        <f t="shared" si="24"/>
        <v>9</v>
      </c>
    </row>
    <row r="1564" spans="1:7" x14ac:dyDescent="0.25">
      <c r="A1564" s="281" t="s">
        <v>35636</v>
      </c>
      <c r="B1564" s="282" t="s">
        <v>35637</v>
      </c>
      <c r="C1564" s="283" t="s">
        <v>12917</v>
      </c>
      <c r="D1564" s="284">
        <v>16.8</v>
      </c>
      <c r="E1564" s="284">
        <v>13.17</v>
      </c>
      <c r="F1564" s="284">
        <v>29.97</v>
      </c>
      <c r="G1564" s="259">
        <f t="shared" si="24"/>
        <v>9</v>
      </c>
    </row>
    <row r="1565" spans="1:7" x14ac:dyDescent="0.25">
      <c r="A1565" s="281" t="s">
        <v>35638</v>
      </c>
      <c r="B1565" s="282" t="s">
        <v>35639</v>
      </c>
      <c r="C1565" s="283" t="s">
        <v>12917</v>
      </c>
      <c r="D1565" s="284">
        <v>11.74</v>
      </c>
      <c r="E1565" s="284">
        <v>13.17</v>
      </c>
      <c r="F1565" s="284">
        <v>24.91</v>
      </c>
      <c r="G1565" s="259">
        <f t="shared" si="24"/>
        <v>9</v>
      </c>
    </row>
    <row r="1566" spans="1:7" x14ac:dyDescent="0.25">
      <c r="A1566" s="281" t="s">
        <v>35640</v>
      </c>
      <c r="B1566" s="282" t="s">
        <v>35641</v>
      </c>
      <c r="C1566" s="283"/>
      <c r="D1566" s="284"/>
      <c r="E1566" s="284"/>
      <c r="F1566" s="284"/>
      <c r="G1566" s="259">
        <f t="shared" si="24"/>
        <v>5</v>
      </c>
    </row>
    <row r="1567" spans="1:7" ht="30" x14ac:dyDescent="0.25">
      <c r="A1567" s="281" t="s">
        <v>35642</v>
      </c>
      <c r="B1567" s="282" t="s">
        <v>35643</v>
      </c>
      <c r="C1567" s="283" t="s">
        <v>9690</v>
      </c>
      <c r="D1567" s="284">
        <v>8.08</v>
      </c>
      <c r="E1567" s="284">
        <v>11.14</v>
      </c>
      <c r="F1567" s="284">
        <v>19.22</v>
      </c>
      <c r="G1567" s="259">
        <f t="shared" si="24"/>
        <v>9</v>
      </c>
    </row>
    <row r="1568" spans="1:7" ht="30" x14ac:dyDescent="0.25">
      <c r="A1568" s="281" t="s">
        <v>35644</v>
      </c>
      <c r="B1568" s="282" t="s">
        <v>35645</v>
      </c>
      <c r="C1568" s="283" t="s">
        <v>9690</v>
      </c>
      <c r="D1568" s="284">
        <v>14.23</v>
      </c>
      <c r="E1568" s="284">
        <v>11.14</v>
      </c>
      <c r="F1568" s="284">
        <v>25.37</v>
      </c>
      <c r="G1568" s="259">
        <f t="shared" si="24"/>
        <v>9</v>
      </c>
    </row>
    <row r="1569" spans="1:7" x14ac:dyDescent="0.25">
      <c r="A1569" s="281" t="s">
        <v>35646</v>
      </c>
      <c r="B1569" s="282" t="s">
        <v>35647</v>
      </c>
      <c r="C1569" s="283" t="s">
        <v>9690</v>
      </c>
      <c r="D1569" s="284">
        <v>9.1</v>
      </c>
      <c r="E1569" s="284">
        <v>11.14</v>
      </c>
      <c r="F1569" s="284">
        <v>20.239999999999998</v>
      </c>
      <c r="G1569" s="259">
        <f t="shared" si="24"/>
        <v>9</v>
      </c>
    </row>
    <row r="1570" spans="1:7" ht="30" x14ac:dyDescent="0.25">
      <c r="A1570" s="281" t="s">
        <v>35648</v>
      </c>
      <c r="B1570" s="282" t="s">
        <v>35649</v>
      </c>
      <c r="C1570" s="283" t="s">
        <v>9690</v>
      </c>
      <c r="D1570" s="284">
        <v>21.18</v>
      </c>
      <c r="E1570" s="284">
        <v>11.14</v>
      </c>
      <c r="F1570" s="284">
        <v>32.32</v>
      </c>
      <c r="G1570" s="259">
        <f t="shared" si="24"/>
        <v>9</v>
      </c>
    </row>
    <row r="1571" spans="1:7" x14ac:dyDescent="0.25">
      <c r="A1571" s="281" t="s">
        <v>35650</v>
      </c>
      <c r="B1571" s="282" t="s">
        <v>35651</v>
      </c>
      <c r="C1571" s="283"/>
      <c r="D1571" s="284"/>
      <c r="E1571" s="284"/>
      <c r="F1571" s="284"/>
      <c r="G1571" s="259">
        <f t="shared" si="24"/>
        <v>5</v>
      </c>
    </row>
    <row r="1572" spans="1:7" x14ac:dyDescent="0.25">
      <c r="A1572" s="281" t="s">
        <v>35652</v>
      </c>
      <c r="B1572" s="282" t="s">
        <v>35653</v>
      </c>
      <c r="C1572" s="283" t="s">
        <v>12917</v>
      </c>
      <c r="D1572" s="284">
        <v>45.63</v>
      </c>
      <c r="E1572" s="284">
        <v>13.88</v>
      </c>
      <c r="F1572" s="284">
        <v>59.51</v>
      </c>
      <c r="G1572" s="259">
        <f t="shared" si="24"/>
        <v>9</v>
      </c>
    </row>
    <row r="1573" spans="1:7" x14ac:dyDescent="0.25">
      <c r="A1573" s="281" t="s">
        <v>35654</v>
      </c>
      <c r="B1573" s="282" t="s">
        <v>35655</v>
      </c>
      <c r="C1573" s="283"/>
      <c r="D1573" s="284"/>
      <c r="E1573" s="284"/>
      <c r="F1573" s="284"/>
      <c r="G1573" s="259">
        <f t="shared" si="24"/>
        <v>2</v>
      </c>
    </row>
    <row r="1574" spans="1:7" x14ac:dyDescent="0.25">
      <c r="A1574" s="281" t="s">
        <v>35656</v>
      </c>
      <c r="B1574" s="282" t="s">
        <v>35657</v>
      </c>
      <c r="C1574" s="283"/>
      <c r="D1574" s="284"/>
      <c r="E1574" s="284"/>
      <c r="F1574" s="284"/>
      <c r="G1574" s="259">
        <f t="shared" si="24"/>
        <v>5</v>
      </c>
    </row>
    <row r="1575" spans="1:7" ht="30" x14ac:dyDescent="0.25">
      <c r="A1575" s="281" t="s">
        <v>35658</v>
      </c>
      <c r="B1575" s="282" t="s">
        <v>35659</v>
      </c>
      <c r="C1575" s="283" t="s">
        <v>9690</v>
      </c>
      <c r="D1575" s="284">
        <v>206.83</v>
      </c>
      <c r="E1575" s="284">
        <v>11.14</v>
      </c>
      <c r="F1575" s="284">
        <v>217.97</v>
      </c>
      <c r="G1575" s="259">
        <f t="shared" si="24"/>
        <v>9</v>
      </c>
    </row>
    <row r="1576" spans="1:7" ht="30" x14ac:dyDescent="0.25">
      <c r="A1576" s="281" t="s">
        <v>35660</v>
      </c>
      <c r="B1576" s="282" t="s">
        <v>35661</v>
      </c>
      <c r="C1576" s="283" t="s">
        <v>9878</v>
      </c>
      <c r="D1576" s="284">
        <v>118.26</v>
      </c>
      <c r="E1576" s="284">
        <v>11.14</v>
      </c>
      <c r="F1576" s="284">
        <v>129.4</v>
      </c>
      <c r="G1576" s="259">
        <f t="shared" si="24"/>
        <v>9</v>
      </c>
    </row>
    <row r="1577" spans="1:7" ht="30" x14ac:dyDescent="0.25">
      <c r="A1577" s="281" t="s">
        <v>35662</v>
      </c>
      <c r="B1577" s="282" t="s">
        <v>35663</v>
      </c>
      <c r="C1577" s="283" t="s">
        <v>9878</v>
      </c>
      <c r="D1577" s="284">
        <v>172.36</v>
      </c>
      <c r="E1577" s="284">
        <v>11.14</v>
      </c>
      <c r="F1577" s="284">
        <v>183.5</v>
      </c>
      <c r="G1577" s="259">
        <f t="shared" si="24"/>
        <v>9</v>
      </c>
    </row>
    <row r="1578" spans="1:7" ht="30" x14ac:dyDescent="0.25">
      <c r="A1578" s="281" t="s">
        <v>35664</v>
      </c>
      <c r="B1578" s="282" t="s">
        <v>35665</v>
      </c>
      <c r="C1578" s="283" t="s">
        <v>9878</v>
      </c>
      <c r="D1578" s="284">
        <v>433.18</v>
      </c>
      <c r="E1578" s="284">
        <v>11.14</v>
      </c>
      <c r="F1578" s="284">
        <v>444.32</v>
      </c>
      <c r="G1578" s="259">
        <f t="shared" si="24"/>
        <v>9</v>
      </c>
    </row>
    <row r="1579" spans="1:7" ht="45" x14ac:dyDescent="0.25">
      <c r="A1579" s="281" t="s">
        <v>35666</v>
      </c>
      <c r="B1579" s="282" t="s">
        <v>35667</v>
      </c>
      <c r="C1579" s="283" t="s">
        <v>9878</v>
      </c>
      <c r="D1579" s="284">
        <v>195.86</v>
      </c>
      <c r="E1579" s="284">
        <v>11.14</v>
      </c>
      <c r="F1579" s="284">
        <v>207</v>
      </c>
      <c r="G1579" s="259">
        <f t="shared" si="24"/>
        <v>9</v>
      </c>
    </row>
    <row r="1580" spans="1:7" ht="45" x14ac:dyDescent="0.25">
      <c r="A1580" s="281" t="s">
        <v>35668</v>
      </c>
      <c r="B1580" s="282" t="s">
        <v>35669</v>
      </c>
      <c r="C1580" s="283" t="s">
        <v>9878</v>
      </c>
      <c r="D1580" s="284">
        <v>173.05</v>
      </c>
      <c r="E1580" s="284">
        <v>11.14</v>
      </c>
      <c r="F1580" s="284">
        <v>184.19</v>
      </c>
      <c r="G1580" s="259">
        <f t="shared" si="24"/>
        <v>9</v>
      </c>
    </row>
    <row r="1581" spans="1:7" ht="45" x14ac:dyDescent="0.25">
      <c r="A1581" s="281" t="s">
        <v>35670</v>
      </c>
      <c r="B1581" s="282" t="s">
        <v>35671</v>
      </c>
      <c r="C1581" s="283" t="s">
        <v>9878</v>
      </c>
      <c r="D1581" s="284">
        <v>361.58</v>
      </c>
      <c r="E1581" s="284">
        <v>11.14</v>
      </c>
      <c r="F1581" s="284">
        <v>372.72</v>
      </c>
      <c r="G1581" s="259">
        <f t="shared" si="24"/>
        <v>9</v>
      </c>
    </row>
    <row r="1582" spans="1:7" ht="30" x14ac:dyDescent="0.25">
      <c r="A1582" s="281" t="s">
        <v>35672</v>
      </c>
      <c r="B1582" s="282" t="s">
        <v>35673</v>
      </c>
      <c r="C1582" s="283" t="s">
        <v>9878</v>
      </c>
      <c r="D1582" s="284">
        <v>306.24</v>
      </c>
      <c r="E1582" s="284">
        <v>11.14</v>
      </c>
      <c r="F1582" s="284">
        <v>317.38</v>
      </c>
      <c r="G1582" s="259">
        <f t="shared" si="24"/>
        <v>9</v>
      </c>
    </row>
    <row r="1583" spans="1:7" ht="30" x14ac:dyDescent="0.25">
      <c r="A1583" s="281" t="s">
        <v>35674</v>
      </c>
      <c r="B1583" s="282" t="s">
        <v>35675</v>
      </c>
      <c r="C1583" s="283" t="s">
        <v>9878</v>
      </c>
      <c r="D1583" s="284">
        <v>136.36000000000001</v>
      </c>
      <c r="E1583" s="284">
        <v>11.14</v>
      </c>
      <c r="F1583" s="284">
        <v>147.5</v>
      </c>
      <c r="G1583" s="259">
        <f t="shared" si="24"/>
        <v>9</v>
      </c>
    </row>
    <row r="1584" spans="1:7" ht="30" x14ac:dyDescent="0.25">
      <c r="A1584" s="281" t="s">
        <v>35676</v>
      </c>
      <c r="B1584" s="282" t="s">
        <v>35677</v>
      </c>
      <c r="C1584" s="283" t="s">
        <v>9878</v>
      </c>
      <c r="D1584" s="284">
        <v>442.45</v>
      </c>
      <c r="E1584" s="284">
        <v>18.559999999999999</v>
      </c>
      <c r="F1584" s="284">
        <v>461.01</v>
      </c>
      <c r="G1584" s="259">
        <f t="shared" si="24"/>
        <v>9</v>
      </c>
    </row>
    <row r="1585" spans="1:7" x14ac:dyDescent="0.25">
      <c r="A1585" s="281" t="s">
        <v>35678</v>
      </c>
      <c r="B1585" s="282" t="s">
        <v>35679</v>
      </c>
      <c r="C1585" s="283"/>
      <c r="D1585" s="284"/>
      <c r="E1585" s="284"/>
      <c r="F1585" s="284"/>
      <c r="G1585" s="259">
        <f t="shared" si="24"/>
        <v>5</v>
      </c>
    </row>
    <row r="1586" spans="1:7" ht="45" x14ac:dyDescent="0.25">
      <c r="A1586" s="281" t="s">
        <v>35680</v>
      </c>
      <c r="B1586" s="282" t="s">
        <v>35681</v>
      </c>
      <c r="C1586" s="283" t="s">
        <v>9878</v>
      </c>
      <c r="D1586" s="284">
        <v>2322.52</v>
      </c>
      <c r="E1586" s="284">
        <v>58.74</v>
      </c>
      <c r="F1586" s="284">
        <v>2381.2600000000002</v>
      </c>
      <c r="G1586" s="259">
        <f t="shared" si="24"/>
        <v>9</v>
      </c>
    </row>
    <row r="1587" spans="1:7" ht="45" x14ac:dyDescent="0.25">
      <c r="A1587" s="281" t="s">
        <v>35682</v>
      </c>
      <c r="B1587" s="282" t="s">
        <v>35683</v>
      </c>
      <c r="C1587" s="283" t="s">
        <v>9878</v>
      </c>
      <c r="D1587" s="284">
        <v>3003.84</v>
      </c>
      <c r="E1587" s="284">
        <v>58.74</v>
      </c>
      <c r="F1587" s="284">
        <v>3062.58</v>
      </c>
      <c r="G1587" s="259">
        <f t="shared" si="24"/>
        <v>9</v>
      </c>
    </row>
    <row r="1588" spans="1:7" x14ac:dyDescent="0.25">
      <c r="A1588" s="281" t="s">
        <v>35684</v>
      </c>
      <c r="B1588" s="282" t="s">
        <v>35685</v>
      </c>
      <c r="C1588" s="283"/>
      <c r="D1588" s="284"/>
      <c r="E1588" s="284"/>
      <c r="F1588" s="284"/>
      <c r="G1588" s="259">
        <f t="shared" si="24"/>
        <v>5</v>
      </c>
    </row>
    <row r="1589" spans="1:7" ht="45" x14ac:dyDescent="0.25">
      <c r="A1589" s="281" t="s">
        <v>35686</v>
      </c>
      <c r="B1589" s="282" t="s">
        <v>35687</v>
      </c>
      <c r="C1589" s="283" t="s">
        <v>10267</v>
      </c>
      <c r="D1589" s="284">
        <v>235.23</v>
      </c>
      <c r="E1589" s="284">
        <v>20.399999999999999</v>
      </c>
      <c r="F1589" s="284">
        <v>255.63</v>
      </c>
      <c r="G1589" s="259">
        <f t="shared" si="24"/>
        <v>9</v>
      </c>
    </row>
    <row r="1590" spans="1:7" ht="30" x14ac:dyDescent="0.25">
      <c r="A1590" s="281" t="s">
        <v>35688</v>
      </c>
      <c r="B1590" s="282" t="s">
        <v>35689</v>
      </c>
      <c r="C1590" s="283" t="s">
        <v>10267</v>
      </c>
      <c r="D1590" s="284">
        <v>156.22999999999999</v>
      </c>
      <c r="E1590" s="284">
        <v>8.5299999999999994</v>
      </c>
      <c r="F1590" s="284">
        <v>164.76</v>
      </c>
      <c r="G1590" s="259">
        <f t="shared" si="24"/>
        <v>9</v>
      </c>
    </row>
    <row r="1591" spans="1:7" ht="30" x14ac:dyDescent="0.25">
      <c r="A1591" s="281" t="s">
        <v>238</v>
      </c>
      <c r="B1591" s="282" t="s">
        <v>35690</v>
      </c>
      <c r="C1591" s="283" t="s">
        <v>10267</v>
      </c>
      <c r="D1591" s="284">
        <v>107.25</v>
      </c>
      <c r="E1591" s="284">
        <v>23.95</v>
      </c>
      <c r="F1591" s="284">
        <v>131.19999999999999</v>
      </c>
      <c r="G1591" s="259">
        <f t="shared" si="24"/>
        <v>9</v>
      </c>
    </row>
    <row r="1592" spans="1:7" ht="30" x14ac:dyDescent="0.25">
      <c r="A1592" s="281" t="s">
        <v>35691</v>
      </c>
      <c r="B1592" s="282" t="s">
        <v>35692</v>
      </c>
      <c r="C1592" s="283" t="s">
        <v>9878</v>
      </c>
      <c r="D1592" s="284">
        <v>3.62</v>
      </c>
      <c r="E1592" s="284">
        <v>1.3</v>
      </c>
      <c r="F1592" s="284">
        <v>4.92</v>
      </c>
      <c r="G1592" s="259">
        <f t="shared" si="24"/>
        <v>9</v>
      </c>
    </row>
    <row r="1593" spans="1:7" ht="30" x14ac:dyDescent="0.25">
      <c r="A1593" s="281" t="s">
        <v>35693</v>
      </c>
      <c r="B1593" s="282" t="s">
        <v>35694</v>
      </c>
      <c r="C1593" s="283" t="s">
        <v>9690</v>
      </c>
      <c r="D1593" s="284">
        <v>417.48</v>
      </c>
      <c r="E1593" s="284"/>
      <c r="F1593" s="284">
        <v>417.48</v>
      </c>
      <c r="G1593" s="259">
        <f t="shared" si="24"/>
        <v>9</v>
      </c>
    </row>
    <row r="1594" spans="1:7" ht="30" x14ac:dyDescent="0.25">
      <c r="A1594" s="281" t="s">
        <v>239</v>
      </c>
      <c r="B1594" s="282" t="s">
        <v>35695</v>
      </c>
      <c r="C1594" s="283" t="s">
        <v>10267</v>
      </c>
      <c r="D1594" s="284">
        <v>4.18</v>
      </c>
      <c r="E1594" s="284">
        <v>8.44</v>
      </c>
      <c r="F1594" s="284">
        <v>12.62</v>
      </c>
      <c r="G1594" s="259">
        <f t="shared" si="24"/>
        <v>9</v>
      </c>
    </row>
    <row r="1595" spans="1:7" ht="30" x14ac:dyDescent="0.25">
      <c r="A1595" s="281" t="s">
        <v>35696</v>
      </c>
      <c r="B1595" s="282" t="s">
        <v>35697</v>
      </c>
      <c r="C1595" s="283" t="s">
        <v>9878</v>
      </c>
      <c r="D1595" s="284">
        <v>0.39</v>
      </c>
      <c r="E1595" s="284">
        <v>13.58</v>
      </c>
      <c r="F1595" s="284">
        <v>13.97</v>
      </c>
      <c r="G1595" s="259">
        <f t="shared" si="24"/>
        <v>9</v>
      </c>
    </row>
    <row r="1596" spans="1:7" ht="30" x14ac:dyDescent="0.25">
      <c r="A1596" s="281" t="s">
        <v>35698</v>
      </c>
      <c r="B1596" s="282" t="s">
        <v>35699</v>
      </c>
      <c r="C1596" s="283" t="s">
        <v>10267</v>
      </c>
      <c r="D1596" s="284">
        <v>67.7</v>
      </c>
      <c r="E1596" s="284">
        <v>13.22</v>
      </c>
      <c r="F1596" s="284">
        <v>80.92</v>
      </c>
      <c r="G1596" s="259">
        <f t="shared" si="24"/>
        <v>9</v>
      </c>
    </row>
    <row r="1597" spans="1:7" x14ac:dyDescent="0.25">
      <c r="A1597" s="281" t="s">
        <v>35700</v>
      </c>
      <c r="B1597" s="282" t="s">
        <v>35701</v>
      </c>
      <c r="C1597" s="283"/>
      <c r="D1597" s="284"/>
      <c r="E1597" s="284"/>
      <c r="F1597" s="284"/>
      <c r="G1597" s="259">
        <f t="shared" si="24"/>
        <v>5</v>
      </c>
    </row>
    <row r="1598" spans="1:7" ht="30" x14ac:dyDescent="0.25">
      <c r="A1598" s="281" t="s">
        <v>35702</v>
      </c>
      <c r="B1598" s="282" t="s">
        <v>35703</v>
      </c>
      <c r="C1598" s="283" t="s">
        <v>9878</v>
      </c>
      <c r="D1598" s="284">
        <v>13.64</v>
      </c>
      <c r="E1598" s="284">
        <v>1.3</v>
      </c>
      <c r="F1598" s="284">
        <v>14.94</v>
      </c>
      <c r="G1598" s="259">
        <f t="shared" si="24"/>
        <v>9</v>
      </c>
    </row>
    <row r="1599" spans="1:7" x14ac:dyDescent="0.25">
      <c r="A1599" s="281" t="s">
        <v>35704</v>
      </c>
      <c r="B1599" s="282" t="s">
        <v>35705</v>
      </c>
      <c r="C1599" s="283" t="s">
        <v>9878</v>
      </c>
      <c r="D1599" s="284">
        <v>13.74</v>
      </c>
      <c r="E1599" s="284">
        <v>1.3</v>
      </c>
      <c r="F1599" s="284">
        <v>15.04</v>
      </c>
      <c r="G1599" s="259">
        <f t="shared" si="24"/>
        <v>9</v>
      </c>
    </row>
    <row r="1600" spans="1:7" ht="30" x14ac:dyDescent="0.25">
      <c r="A1600" s="281" t="s">
        <v>35706</v>
      </c>
      <c r="B1600" s="282" t="s">
        <v>35707</v>
      </c>
      <c r="C1600" s="283" t="s">
        <v>9878</v>
      </c>
      <c r="D1600" s="284">
        <v>25.25</v>
      </c>
      <c r="E1600" s="284">
        <v>1.3</v>
      </c>
      <c r="F1600" s="284">
        <v>26.55</v>
      </c>
      <c r="G1600" s="259">
        <f t="shared" si="24"/>
        <v>9</v>
      </c>
    </row>
    <row r="1601" spans="1:7" ht="30" x14ac:dyDescent="0.25">
      <c r="A1601" s="281" t="s">
        <v>35708</v>
      </c>
      <c r="B1601" s="282" t="s">
        <v>35709</v>
      </c>
      <c r="C1601" s="283" t="s">
        <v>9690</v>
      </c>
      <c r="D1601" s="284">
        <v>28.08</v>
      </c>
      <c r="E1601" s="284">
        <v>20.58</v>
      </c>
      <c r="F1601" s="284">
        <v>48.66</v>
      </c>
      <c r="G1601" s="259">
        <f t="shared" si="24"/>
        <v>9</v>
      </c>
    </row>
    <row r="1602" spans="1:7" ht="30" x14ac:dyDescent="0.25">
      <c r="A1602" s="281" t="s">
        <v>35710</v>
      </c>
      <c r="B1602" s="282" t="s">
        <v>35711</v>
      </c>
      <c r="C1602" s="283" t="s">
        <v>32837</v>
      </c>
      <c r="D1602" s="284">
        <v>411.17</v>
      </c>
      <c r="E1602" s="284">
        <v>21</v>
      </c>
      <c r="F1602" s="284">
        <v>432.17</v>
      </c>
      <c r="G1602" s="259">
        <f t="shared" si="24"/>
        <v>9</v>
      </c>
    </row>
    <row r="1603" spans="1:7" ht="45" x14ac:dyDescent="0.25">
      <c r="A1603" s="281" t="s">
        <v>35712</v>
      </c>
      <c r="B1603" s="282" t="s">
        <v>35713</v>
      </c>
      <c r="C1603" s="283" t="s">
        <v>32837</v>
      </c>
      <c r="D1603" s="284">
        <v>670.91</v>
      </c>
      <c r="E1603" s="284">
        <v>21</v>
      </c>
      <c r="F1603" s="284">
        <v>691.91</v>
      </c>
      <c r="G1603" s="259">
        <f t="shared" si="24"/>
        <v>9</v>
      </c>
    </row>
    <row r="1604" spans="1:7" ht="30" x14ac:dyDescent="0.25">
      <c r="A1604" s="281" t="s">
        <v>35714</v>
      </c>
      <c r="B1604" s="282" t="s">
        <v>35715</v>
      </c>
      <c r="C1604" s="283" t="s">
        <v>9878</v>
      </c>
      <c r="D1604" s="284">
        <v>22.91</v>
      </c>
      <c r="E1604" s="284">
        <v>3.35</v>
      </c>
      <c r="F1604" s="284">
        <v>26.26</v>
      </c>
      <c r="G1604" s="259">
        <f t="shared" si="24"/>
        <v>9</v>
      </c>
    </row>
    <row r="1605" spans="1:7" ht="30" x14ac:dyDescent="0.25">
      <c r="A1605" s="281" t="s">
        <v>35716</v>
      </c>
      <c r="B1605" s="282" t="s">
        <v>35717</v>
      </c>
      <c r="C1605" s="283" t="s">
        <v>9878</v>
      </c>
      <c r="D1605" s="284">
        <v>516.32000000000005</v>
      </c>
      <c r="E1605" s="284">
        <v>4.1900000000000004</v>
      </c>
      <c r="F1605" s="284">
        <v>520.51</v>
      </c>
      <c r="G1605" s="259">
        <f t="shared" si="24"/>
        <v>9</v>
      </c>
    </row>
    <row r="1606" spans="1:7" x14ac:dyDescent="0.25">
      <c r="A1606" s="281" t="s">
        <v>35718</v>
      </c>
      <c r="B1606" s="282" t="s">
        <v>35719</v>
      </c>
      <c r="C1606" s="283" t="s">
        <v>9878</v>
      </c>
      <c r="D1606" s="284">
        <v>134.79</v>
      </c>
      <c r="E1606" s="284">
        <v>72.010000000000005</v>
      </c>
      <c r="F1606" s="284">
        <v>206.8</v>
      </c>
      <c r="G1606" s="259">
        <f t="shared" si="24"/>
        <v>9</v>
      </c>
    </row>
    <row r="1607" spans="1:7" ht="30" x14ac:dyDescent="0.25">
      <c r="A1607" s="281" t="s">
        <v>35720</v>
      </c>
      <c r="B1607" s="282" t="s">
        <v>35721</v>
      </c>
      <c r="C1607" s="283" t="s">
        <v>9878</v>
      </c>
      <c r="D1607" s="284">
        <v>256.72000000000003</v>
      </c>
      <c r="E1607" s="284">
        <v>164.6</v>
      </c>
      <c r="F1607" s="284">
        <v>421.32</v>
      </c>
      <c r="G1607" s="259">
        <f t="shared" si="24"/>
        <v>9</v>
      </c>
    </row>
    <row r="1608" spans="1:7" ht="30" x14ac:dyDescent="0.25">
      <c r="A1608" s="281" t="s">
        <v>35722</v>
      </c>
      <c r="B1608" s="282" t="s">
        <v>35723</v>
      </c>
      <c r="C1608" s="283" t="s">
        <v>9878</v>
      </c>
      <c r="D1608" s="284">
        <v>205.06</v>
      </c>
      <c r="E1608" s="284">
        <v>18.559999999999999</v>
      </c>
      <c r="F1608" s="284">
        <v>223.62</v>
      </c>
      <c r="G1608" s="259">
        <f t="shared" si="24"/>
        <v>9</v>
      </c>
    </row>
    <row r="1609" spans="1:7" ht="30" x14ac:dyDescent="0.25">
      <c r="A1609" s="281" t="s">
        <v>35724</v>
      </c>
      <c r="B1609" s="282" t="s">
        <v>35725</v>
      </c>
      <c r="C1609" s="283" t="s">
        <v>9878</v>
      </c>
      <c r="D1609" s="284">
        <v>16.260000000000002</v>
      </c>
      <c r="E1609" s="284">
        <v>3.35</v>
      </c>
      <c r="F1609" s="284">
        <v>19.61</v>
      </c>
      <c r="G1609" s="259">
        <f t="shared" si="24"/>
        <v>9</v>
      </c>
    </row>
    <row r="1610" spans="1:7" x14ac:dyDescent="0.25">
      <c r="A1610" s="281" t="s">
        <v>35726</v>
      </c>
      <c r="B1610" s="282" t="s">
        <v>35727</v>
      </c>
      <c r="C1610" s="283"/>
      <c r="D1610" s="284"/>
      <c r="E1610" s="284"/>
      <c r="F1610" s="284"/>
      <c r="G1610" s="259">
        <f t="shared" ref="G1610:G1673" si="25">LEN(A1610)</f>
        <v>5</v>
      </c>
    </row>
    <row r="1611" spans="1:7" ht="30" x14ac:dyDescent="0.25">
      <c r="A1611" s="281" t="s">
        <v>35728</v>
      </c>
      <c r="B1611" s="282" t="s">
        <v>35729</v>
      </c>
      <c r="C1611" s="283" t="s">
        <v>9878</v>
      </c>
      <c r="D1611" s="284">
        <v>715.02</v>
      </c>
      <c r="E1611" s="284">
        <v>4.1900000000000004</v>
      </c>
      <c r="F1611" s="284">
        <v>719.21</v>
      </c>
      <c r="G1611" s="259">
        <f t="shared" si="25"/>
        <v>9</v>
      </c>
    </row>
    <row r="1612" spans="1:7" ht="30" x14ac:dyDescent="0.25">
      <c r="A1612" s="281" t="s">
        <v>35730</v>
      </c>
      <c r="B1612" s="282" t="s">
        <v>35731</v>
      </c>
      <c r="C1612" s="283" t="s">
        <v>9878</v>
      </c>
      <c r="D1612" s="284">
        <v>1195.3499999999999</v>
      </c>
      <c r="E1612" s="284">
        <v>58.74</v>
      </c>
      <c r="F1612" s="284">
        <v>1254.0899999999999</v>
      </c>
      <c r="G1612" s="259">
        <f t="shared" si="25"/>
        <v>9</v>
      </c>
    </row>
    <row r="1613" spans="1:7" ht="30" x14ac:dyDescent="0.25">
      <c r="A1613" s="281" t="s">
        <v>35732</v>
      </c>
      <c r="B1613" s="282" t="s">
        <v>35733</v>
      </c>
      <c r="C1613" s="283" t="s">
        <v>9878</v>
      </c>
      <c r="D1613" s="284">
        <v>2627.27</v>
      </c>
      <c r="E1613" s="284">
        <v>301.88</v>
      </c>
      <c r="F1613" s="284">
        <v>2929.15</v>
      </c>
      <c r="G1613" s="259">
        <f t="shared" si="25"/>
        <v>9</v>
      </c>
    </row>
    <row r="1614" spans="1:7" ht="30" x14ac:dyDescent="0.25">
      <c r="A1614" s="281" t="s">
        <v>35734</v>
      </c>
      <c r="B1614" s="282" t="s">
        <v>35735</v>
      </c>
      <c r="C1614" s="283" t="s">
        <v>9878</v>
      </c>
      <c r="D1614" s="284">
        <v>740.3</v>
      </c>
      <c r="E1614" s="284">
        <v>50.37</v>
      </c>
      <c r="F1614" s="284">
        <v>790.67</v>
      </c>
      <c r="G1614" s="259">
        <f t="shared" si="25"/>
        <v>9</v>
      </c>
    </row>
    <row r="1615" spans="1:7" x14ac:dyDescent="0.25">
      <c r="A1615" s="281" t="s">
        <v>35736</v>
      </c>
      <c r="B1615" s="282" t="s">
        <v>35737</v>
      </c>
      <c r="C1615" s="283"/>
      <c r="D1615" s="284"/>
      <c r="E1615" s="284"/>
      <c r="F1615" s="284"/>
      <c r="G1615" s="259">
        <f t="shared" si="25"/>
        <v>5</v>
      </c>
    </row>
    <row r="1616" spans="1:7" ht="45" x14ac:dyDescent="0.25">
      <c r="A1616" s="281" t="s">
        <v>35738</v>
      </c>
      <c r="B1616" s="282" t="s">
        <v>35739</v>
      </c>
      <c r="C1616" s="283" t="s">
        <v>32837</v>
      </c>
      <c r="D1616" s="284">
        <v>117011.7</v>
      </c>
      <c r="E1616" s="284"/>
      <c r="F1616" s="284">
        <v>117011.7</v>
      </c>
      <c r="G1616" s="259">
        <f t="shared" si="25"/>
        <v>9</v>
      </c>
    </row>
    <row r="1617" spans="1:7" ht="45" x14ac:dyDescent="0.25">
      <c r="A1617" s="281" t="s">
        <v>35740</v>
      </c>
      <c r="B1617" s="282" t="s">
        <v>35741</v>
      </c>
      <c r="C1617" s="283" t="s">
        <v>32837</v>
      </c>
      <c r="D1617" s="284">
        <v>148159.47</v>
      </c>
      <c r="E1617" s="284"/>
      <c r="F1617" s="284">
        <v>148159.47</v>
      </c>
      <c r="G1617" s="259">
        <f t="shared" si="25"/>
        <v>9</v>
      </c>
    </row>
    <row r="1618" spans="1:7" ht="30" x14ac:dyDescent="0.25">
      <c r="A1618" s="281" t="s">
        <v>35742</v>
      </c>
      <c r="B1618" s="282" t="s">
        <v>35743</v>
      </c>
      <c r="C1618" s="283" t="s">
        <v>32837</v>
      </c>
      <c r="D1618" s="284">
        <v>44245</v>
      </c>
      <c r="E1618" s="284"/>
      <c r="F1618" s="284">
        <v>44245</v>
      </c>
      <c r="G1618" s="259">
        <f t="shared" si="25"/>
        <v>9</v>
      </c>
    </row>
    <row r="1619" spans="1:7" ht="45" x14ac:dyDescent="0.25">
      <c r="A1619" s="281" t="s">
        <v>35744</v>
      </c>
      <c r="B1619" s="282" t="s">
        <v>35745</v>
      </c>
      <c r="C1619" s="283" t="s">
        <v>32837</v>
      </c>
      <c r="D1619" s="284">
        <v>43815.360000000001</v>
      </c>
      <c r="E1619" s="284"/>
      <c r="F1619" s="284">
        <v>43815.360000000001</v>
      </c>
      <c r="G1619" s="259">
        <f t="shared" si="25"/>
        <v>9</v>
      </c>
    </row>
    <row r="1620" spans="1:7" x14ac:dyDescent="0.25">
      <c r="A1620" s="281" t="s">
        <v>35746</v>
      </c>
      <c r="B1620" s="282" t="s">
        <v>35747</v>
      </c>
      <c r="C1620" s="283"/>
      <c r="D1620" s="284"/>
      <c r="E1620" s="284"/>
      <c r="F1620" s="284"/>
      <c r="G1620" s="259">
        <f t="shared" si="25"/>
        <v>2</v>
      </c>
    </row>
    <row r="1621" spans="1:7" x14ac:dyDescent="0.25">
      <c r="A1621" s="281" t="s">
        <v>35748</v>
      </c>
      <c r="B1621" s="282" t="s">
        <v>35749</v>
      </c>
      <c r="C1621" s="283"/>
      <c r="D1621" s="284"/>
      <c r="E1621" s="284"/>
      <c r="F1621" s="284"/>
      <c r="G1621" s="259">
        <f t="shared" si="25"/>
        <v>5</v>
      </c>
    </row>
    <row r="1622" spans="1:7" x14ac:dyDescent="0.25">
      <c r="A1622" s="281" t="s">
        <v>35750</v>
      </c>
      <c r="B1622" s="282" t="s">
        <v>35751</v>
      </c>
      <c r="C1622" s="283" t="s">
        <v>10267</v>
      </c>
      <c r="D1622" s="284">
        <v>18.920000000000002</v>
      </c>
      <c r="E1622" s="284">
        <v>3.35</v>
      </c>
      <c r="F1622" s="284">
        <v>22.27</v>
      </c>
      <c r="G1622" s="259">
        <f t="shared" si="25"/>
        <v>9</v>
      </c>
    </row>
    <row r="1623" spans="1:7" x14ac:dyDescent="0.25">
      <c r="A1623" s="281" t="s">
        <v>35752</v>
      </c>
      <c r="B1623" s="282" t="s">
        <v>35753</v>
      </c>
      <c r="C1623" s="283" t="s">
        <v>10267</v>
      </c>
      <c r="D1623" s="284">
        <v>24.02</v>
      </c>
      <c r="E1623" s="284">
        <v>3.35</v>
      </c>
      <c r="F1623" s="284">
        <v>27.37</v>
      </c>
      <c r="G1623" s="259">
        <f t="shared" si="25"/>
        <v>9</v>
      </c>
    </row>
    <row r="1624" spans="1:7" x14ac:dyDescent="0.25">
      <c r="A1624" s="281" t="s">
        <v>35754</v>
      </c>
      <c r="B1624" s="282" t="s">
        <v>35755</v>
      </c>
      <c r="C1624" s="283" t="s">
        <v>13121</v>
      </c>
      <c r="D1624" s="284">
        <v>347.59</v>
      </c>
      <c r="E1624" s="284">
        <v>46.9</v>
      </c>
      <c r="F1624" s="284">
        <v>394.49</v>
      </c>
      <c r="G1624" s="259">
        <f t="shared" si="25"/>
        <v>9</v>
      </c>
    </row>
    <row r="1625" spans="1:7" ht="30" x14ac:dyDescent="0.25">
      <c r="A1625" s="281" t="s">
        <v>35756</v>
      </c>
      <c r="B1625" s="282" t="s">
        <v>35757</v>
      </c>
      <c r="C1625" s="283" t="s">
        <v>10267</v>
      </c>
      <c r="D1625" s="284">
        <v>108.54</v>
      </c>
      <c r="E1625" s="284">
        <v>6.16</v>
      </c>
      <c r="F1625" s="284">
        <v>114.7</v>
      </c>
      <c r="G1625" s="259">
        <f t="shared" si="25"/>
        <v>9</v>
      </c>
    </row>
    <row r="1626" spans="1:7" ht="45" x14ac:dyDescent="0.25">
      <c r="A1626" s="281" t="s">
        <v>35758</v>
      </c>
      <c r="B1626" s="282" t="s">
        <v>35759</v>
      </c>
      <c r="C1626" s="283" t="s">
        <v>10267</v>
      </c>
      <c r="D1626" s="284">
        <v>16.61</v>
      </c>
      <c r="E1626" s="284">
        <v>9.1</v>
      </c>
      <c r="F1626" s="284">
        <v>25.71</v>
      </c>
      <c r="G1626" s="259">
        <f t="shared" si="25"/>
        <v>9</v>
      </c>
    </row>
    <row r="1627" spans="1:7" ht="30" x14ac:dyDescent="0.25">
      <c r="A1627" s="281" t="s">
        <v>35760</v>
      </c>
      <c r="B1627" s="282" t="s">
        <v>35761</v>
      </c>
      <c r="C1627" s="283" t="s">
        <v>10267</v>
      </c>
      <c r="D1627" s="284">
        <v>94.78</v>
      </c>
      <c r="E1627" s="284"/>
      <c r="F1627" s="284">
        <v>94.78</v>
      </c>
      <c r="G1627" s="259">
        <f t="shared" si="25"/>
        <v>9</v>
      </c>
    </row>
    <row r="1628" spans="1:7" ht="30" x14ac:dyDescent="0.25">
      <c r="A1628" s="281" t="s">
        <v>35762</v>
      </c>
      <c r="B1628" s="282" t="s">
        <v>35763</v>
      </c>
      <c r="C1628" s="283" t="s">
        <v>10267</v>
      </c>
      <c r="D1628" s="284">
        <v>784.24</v>
      </c>
      <c r="E1628" s="284"/>
      <c r="F1628" s="284">
        <v>784.24</v>
      </c>
      <c r="G1628" s="259">
        <f t="shared" si="25"/>
        <v>9</v>
      </c>
    </row>
    <row r="1629" spans="1:7" ht="30" x14ac:dyDescent="0.25">
      <c r="A1629" s="281" t="s">
        <v>35764</v>
      </c>
      <c r="B1629" s="282" t="s">
        <v>35765</v>
      </c>
      <c r="C1629" s="283" t="s">
        <v>10267</v>
      </c>
      <c r="D1629" s="284">
        <v>85.33</v>
      </c>
      <c r="E1629" s="284">
        <v>25.19</v>
      </c>
      <c r="F1629" s="284">
        <v>110.52</v>
      </c>
      <c r="G1629" s="259">
        <f t="shared" si="25"/>
        <v>9</v>
      </c>
    </row>
    <row r="1630" spans="1:7" ht="45" x14ac:dyDescent="0.25">
      <c r="A1630" s="281" t="s">
        <v>35766</v>
      </c>
      <c r="B1630" s="282" t="s">
        <v>35767</v>
      </c>
      <c r="C1630" s="283" t="s">
        <v>10267</v>
      </c>
      <c r="D1630" s="284">
        <v>378.13</v>
      </c>
      <c r="E1630" s="284"/>
      <c r="F1630" s="284">
        <v>378.13</v>
      </c>
      <c r="G1630" s="259">
        <f t="shared" si="25"/>
        <v>9</v>
      </c>
    </row>
    <row r="1631" spans="1:7" x14ac:dyDescent="0.25">
      <c r="A1631" s="281" t="s">
        <v>35768</v>
      </c>
      <c r="B1631" s="282" t="s">
        <v>35769</v>
      </c>
      <c r="C1631" s="283"/>
      <c r="D1631" s="284"/>
      <c r="E1631" s="284"/>
      <c r="F1631" s="284"/>
      <c r="G1631" s="259">
        <f t="shared" si="25"/>
        <v>5</v>
      </c>
    </row>
    <row r="1632" spans="1:7" x14ac:dyDescent="0.25">
      <c r="A1632" s="281" t="s">
        <v>35770</v>
      </c>
      <c r="B1632" s="282" t="s">
        <v>35771</v>
      </c>
      <c r="C1632" s="283" t="s">
        <v>9690</v>
      </c>
      <c r="D1632" s="284">
        <v>1.35</v>
      </c>
      <c r="E1632" s="284">
        <v>6.31</v>
      </c>
      <c r="F1632" s="284">
        <v>7.66</v>
      </c>
      <c r="G1632" s="259">
        <f t="shared" si="25"/>
        <v>9</v>
      </c>
    </row>
    <row r="1633" spans="1:7" x14ac:dyDescent="0.25">
      <c r="A1633" s="281" t="s">
        <v>35772</v>
      </c>
      <c r="B1633" s="282" t="s">
        <v>35773</v>
      </c>
      <c r="C1633" s="283" t="s">
        <v>9690</v>
      </c>
      <c r="D1633" s="284">
        <v>78</v>
      </c>
      <c r="E1633" s="284">
        <v>6.31</v>
      </c>
      <c r="F1633" s="284">
        <v>84.31</v>
      </c>
      <c r="G1633" s="259">
        <f t="shared" si="25"/>
        <v>9</v>
      </c>
    </row>
    <row r="1634" spans="1:7" ht="30" x14ac:dyDescent="0.25">
      <c r="A1634" s="281" t="s">
        <v>35774</v>
      </c>
      <c r="B1634" s="282" t="s">
        <v>35775</v>
      </c>
      <c r="C1634" s="283" t="s">
        <v>9690</v>
      </c>
      <c r="D1634" s="284">
        <v>4.9800000000000004</v>
      </c>
      <c r="E1634" s="284">
        <v>2.5499999999999998</v>
      </c>
      <c r="F1634" s="284">
        <v>7.53</v>
      </c>
      <c r="G1634" s="259">
        <f t="shared" si="25"/>
        <v>9</v>
      </c>
    </row>
    <row r="1635" spans="1:7" x14ac:dyDescent="0.25">
      <c r="A1635" s="281" t="s">
        <v>35776</v>
      </c>
      <c r="B1635" s="282" t="s">
        <v>35777</v>
      </c>
      <c r="C1635" s="283" t="s">
        <v>35778</v>
      </c>
      <c r="D1635" s="284">
        <v>0.13</v>
      </c>
      <c r="E1635" s="284">
        <v>0.05</v>
      </c>
      <c r="F1635" s="284">
        <v>0.18</v>
      </c>
      <c r="G1635" s="259">
        <f t="shared" si="25"/>
        <v>9</v>
      </c>
    </row>
    <row r="1636" spans="1:7" x14ac:dyDescent="0.25">
      <c r="A1636" s="281" t="s">
        <v>35779</v>
      </c>
      <c r="B1636" s="282" t="s">
        <v>35780</v>
      </c>
      <c r="C1636" s="283" t="s">
        <v>9690</v>
      </c>
      <c r="D1636" s="284">
        <v>6.74</v>
      </c>
      <c r="E1636" s="284">
        <v>4.07</v>
      </c>
      <c r="F1636" s="284">
        <v>10.81</v>
      </c>
      <c r="G1636" s="259">
        <f t="shared" si="25"/>
        <v>9</v>
      </c>
    </row>
    <row r="1637" spans="1:7" x14ac:dyDescent="0.25">
      <c r="A1637" s="281" t="s">
        <v>35781</v>
      </c>
      <c r="B1637" s="282" t="s">
        <v>35782</v>
      </c>
      <c r="C1637" s="283" t="s">
        <v>35778</v>
      </c>
      <c r="D1637" s="284">
        <v>0.14000000000000001</v>
      </c>
      <c r="E1637" s="284">
        <v>0.1</v>
      </c>
      <c r="F1637" s="284">
        <v>0.24</v>
      </c>
      <c r="G1637" s="259">
        <f t="shared" si="25"/>
        <v>9</v>
      </c>
    </row>
    <row r="1638" spans="1:7" ht="30" x14ac:dyDescent="0.25">
      <c r="A1638" s="281" t="s">
        <v>35783</v>
      </c>
      <c r="B1638" s="282" t="s">
        <v>35784</v>
      </c>
      <c r="C1638" s="283" t="s">
        <v>9690</v>
      </c>
      <c r="D1638" s="284">
        <v>264.77999999999997</v>
      </c>
      <c r="E1638" s="284">
        <v>3.72</v>
      </c>
      <c r="F1638" s="284">
        <v>268.5</v>
      </c>
      <c r="G1638" s="259">
        <f t="shared" si="25"/>
        <v>9</v>
      </c>
    </row>
    <row r="1639" spans="1:7" ht="45" x14ac:dyDescent="0.25">
      <c r="A1639" s="281" t="s">
        <v>35785</v>
      </c>
      <c r="B1639" s="282" t="s">
        <v>35786</v>
      </c>
      <c r="C1639" s="283" t="s">
        <v>9690</v>
      </c>
      <c r="D1639" s="284">
        <v>225.91</v>
      </c>
      <c r="E1639" s="284">
        <v>3.72</v>
      </c>
      <c r="F1639" s="284">
        <v>229.63</v>
      </c>
      <c r="G1639" s="259">
        <f t="shared" si="25"/>
        <v>9</v>
      </c>
    </row>
    <row r="1640" spans="1:7" ht="45" x14ac:dyDescent="0.25">
      <c r="A1640" s="281" t="s">
        <v>35787</v>
      </c>
      <c r="B1640" s="282" t="s">
        <v>35788</v>
      </c>
      <c r="C1640" s="283" t="s">
        <v>9690</v>
      </c>
      <c r="D1640" s="284">
        <v>139.79</v>
      </c>
      <c r="E1640" s="284">
        <v>3.72</v>
      </c>
      <c r="F1640" s="284">
        <v>143.51</v>
      </c>
      <c r="G1640" s="259">
        <f t="shared" si="25"/>
        <v>9</v>
      </c>
    </row>
    <row r="1641" spans="1:7" ht="45" x14ac:dyDescent="0.25">
      <c r="A1641" s="281" t="s">
        <v>35789</v>
      </c>
      <c r="B1641" s="282" t="s">
        <v>35790</v>
      </c>
      <c r="C1641" s="283" t="s">
        <v>9690</v>
      </c>
      <c r="D1641" s="284">
        <v>134.37</v>
      </c>
      <c r="E1641" s="284">
        <v>3.72</v>
      </c>
      <c r="F1641" s="284">
        <v>138.09</v>
      </c>
      <c r="G1641" s="259">
        <f t="shared" si="25"/>
        <v>9</v>
      </c>
    </row>
    <row r="1642" spans="1:7" x14ac:dyDescent="0.25">
      <c r="A1642" s="281" t="s">
        <v>35791</v>
      </c>
      <c r="B1642" s="282" t="s">
        <v>35792</v>
      </c>
      <c r="C1642" s="283"/>
      <c r="D1642" s="284"/>
      <c r="E1642" s="284"/>
      <c r="F1642" s="284"/>
      <c r="G1642" s="259">
        <f t="shared" si="25"/>
        <v>5</v>
      </c>
    </row>
    <row r="1643" spans="1:7" ht="30" x14ac:dyDescent="0.25">
      <c r="A1643" s="281" t="s">
        <v>35793</v>
      </c>
      <c r="B1643" s="282" t="s">
        <v>35794</v>
      </c>
      <c r="C1643" s="283" t="s">
        <v>10267</v>
      </c>
      <c r="D1643" s="284">
        <v>8.9</v>
      </c>
      <c r="E1643" s="284">
        <v>2.5099999999999998</v>
      </c>
      <c r="F1643" s="284">
        <v>11.41</v>
      </c>
      <c r="G1643" s="259">
        <f t="shared" si="25"/>
        <v>9</v>
      </c>
    </row>
    <row r="1644" spans="1:7" ht="30" x14ac:dyDescent="0.25">
      <c r="A1644" s="281" t="s">
        <v>35795</v>
      </c>
      <c r="B1644" s="282" t="s">
        <v>35796</v>
      </c>
      <c r="C1644" s="283" t="s">
        <v>10267</v>
      </c>
      <c r="D1644" s="284">
        <v>15.31</v>
      </c>
      <c r="E1644" s="284">
        <v>2.5099999999999998</v>
      </c>
      <c r="F1644" s="284">
        <v>17.82</v>
      </c>
      <c r="G1644" s="259">
        <f t="shared" si="25"/>
        <v>9</v>
      </c>
    </row>
    <row r="1645" spans="1:7" ht="30" x14ac:dyDescent="0.25">
      <c r="A1645" s="281" t="s">
        <v>35797</v>
      </c>
      <c r="B1645" s="282" t="s">
        <v>35798</v>
      </c>
      <c r="C1645" s="283" t="s">
        <v>9690</v>
      </c>
      <c r="D1645" s="284">
        <v>43.65</v>
      </c>
      <c r="E1645" s="284">
        <v>17.25</v>
      </c>
      <c r="F1645" s="284">
        <v>60.9</v>
      </c>
      <c r="G1645" s="259">
        <f t="shared" si="25"/>
        <v>9</v>
      </c>
    </row>
    <row r="1646" spans="1:7" ht="30" x14ac:dyDescent="0.25">
      <c r="A1646" s="281" t="s">
        <v>35799</v>
      </c>
      <c r="B1646" s="282" t="s">
        <v>35800</v>
      </c>
      <c r="C1646" s="283" t="s">
        <v>9690</v>
      </c>
      <c r="D1646" s="284">
        <v>89.69</v>
      </c>
      <c r="E1646" s="284">
        <v>17.25</v>
      </c>
      <c r="F1646" s="284">
        <v>106.94</v>
      </c>
      <c r="G1646" s="259">
        <f t="shared" si="25"/>
        <v>9</v>
      </c>
    </row>
    <row r="1647" spans="1:7" ht="30" x14ac:dyDescent="0.25">
      <c r="A1647" s="281" t="s">
        <v>35801</v>
      </c>
      <c r="B1647" s="282" t="s">
        <v>35802</v>
      </c>
      <c r="C1647" s="283" t="s">
        <v>9690</v>
      </c>
      <c r="D1647" s="284">
        <v>152.15</v>
      </c>
      <c r="E1647" s="284"/>
      <c r="F1647" s="284">
        <v>152.15</v>
      </c>
      <c r="G1647" s="259">
        <f t="shared" si="25"/>
        <v>9</v>
      </c>
    </row>
    <row r="1648" spans="1:7" ht="30" x14ac:dyDescent="0.25">
      <c r="A1648" s="281" t="s">
        <v>35803</v>
      </c>
      <c r="B1648" s="282" t="s">
        <v>35804</v>
      </c>
      <c r="C1648" s="283" t="s">
        <v>9690</v>
      </c>
      <c r="D1648" s="284">
        <v>322.61</v>
      </c>
      <c r="E1648" s="284"/>
      <c r="F1648" s="284">
        <v>322.61</v>
      </c>
      <c r="G1648" s="259">
        <f t="shared" si="25"/>
        <v>9</v>
      </c>
    </row>
    <row r="1649" spans="1:7" ht="30" x14ac:dyDescent="0.25">
      <c r="A1649" s="281" t="s">
        <v>35805</v>
      </c>
      <c r="B1649" s="282" t="s">
        <v>35806</v>
      </c>
      <c r="C1649" s="283" t="s">
        <v>9690</v>
      </c>
      <c r="D1649" s="284">
        <v>668.53</v>
      </c>
      <c r="E1649" s="284">
        <v>8.3800000000000008</v>
      </c>
      <c r="F1649" s="284">
        <v>676.91</v>
      </c>
      <c r="G1649" s="259">
        <f t="shared" si="25"/>
        <v>9</v>
      </c>
    </row>
    <row r="1650" spans="1:7" ht="30" x14ac:dyDescent="0.25">
      <c r="A1650" s="281" t="s">
        <v>35807</v>
      </c>
      <c r="B1650" s="282" t="s">
        <v>35808</v>
      </c>
      <c r="C1650" s="283" t="s">
        <v>9690</v>
      </c>
      <c r="D1650" s="284">
        <v>990.35</v>
      </c>
      <c r="E1650" s="284">
        <v>8.3800000000000008</v>
      </c>
      <c r="F1650" s="284">
        <v>998.73</v>
      </c>
      <c r="G1650" s="259">
        <f t="shared" si="25"/>
        <v>9</v>
      </c>
    </row>
    <row r="1651" spans="1:7" x14ac:dyDescent="0.25">
      <c r="A1651" s="281" t="s">
        <v>35809</v>
      </c>
      <c r="B1651" s="282" t="s">
        <v>35810</v>
      </c>
      <c r="C1651" s="283" t="s">
        <v>9690</v>
      </c>
      <c r="D1651" s="284">
        <v>224</v>
      </c>
      <c r="E1651" s="284"/>
      <c r="F1651" s="284">
        <v>224</v>
      </c>
      <c r="G1651" s="259">
        <f t="shared" si="25"/>
        <v>9</v>
      </c>
    </row>
    <row r="1652" spans="1:7" x14ac:dyDescent="0.25">
      <c r="A1652" s="281" t="s">
        <v>35811</v>
      </c>
      <c r="B1652" s="282" t="s">
        <v>35812</v>
      </c>
      <c r="C1652" s="283"/>
      <c r="D1652" s="284"/>
      <c r="E1652" s="284"/>
      <c r="F1652" s="284"/>
      <c r="G1652" s="259">
        <f t="shared" si="25"/>
        <v>5</v>
      </c>
    </row>
    <row r="1653" spans="1:7" x14ac:dyDescent="0.25">
      <c r="A1653" s="281" t="s">
        <v>35813</v>
      </c>
      <c r="B1653" s="282" t="s">
        <v>35814</v>
      </c>
      <c r="C1653" s="283" t="s">
        <v>12917</v>
      </c>
      <c r="D1653" s="284">
        <v>11.28</v>
      </c>
      <c r="E1653" s="284">
        <v>11.14</v>
      </c>
      <c r="F1653" s="284">
        <v>22.42</v>
      </c>
      <c r="G1653" s="259">
        <f t="shared" si="25"/>
        <v>9</v>
      </c>
    </row>
    <row r="1654" spans="1:7" x14ac:dyDescent="0.25">
      <c r="A1654" s="281" t="s">
        <v>35815</v>
      </c>
      <c r="B1654" s="282" t="s">
        <v>35816</v>
      </c>
      <c r="C1654" s="283" t="s">
        <v>35817</v>
      </c>
      <c r="D1654" s="284">
        <v>134.02000000000001</v>
      </c>
      <c r="E1654" s="284">
        <v>7.42</v>
      </c>
      <c r="F1654" s="284">
        <v>141.44</v>
      </c>
      <c r="G1654" s="259">
        <f t="shared" si="25"/>
        <v>9</v>
      </c>
    </row>
    <row r="1655" spans="1:7" x14ac:dyDescent="0.25">
      <c r="A1655" s="281" t="s">
        <v>35818</v>
      </c>
      <c r="B1655" s="282" t="s">
        <v>35819</v>
      </c>
      <c r="C1655" s="283"/>
      <c r="D1655" s="284"/>
      <c r="E1655" s="284"/>
      <c r="F1655" s="284"/>
      <c r="G1655" s="259">
        <f t="shared" si="25"/>
        <v>5</v>
      </c>
    </row>
    <row r="1656" spans="1:7" ht="30" x14ac:dyDescent="0.25">
      <c r="A1656" s="281" t="s">
        <v>35820</v>
      </c>
      <c r="B1656" s="282" t="s">
        <v>35821</v>
      </c>
      <c r="C1656" s="283" t="s">
        <v>9690</v>
      </c>
      <c r="D1656" s="284">
        <v>3.28</v>
      </c>
      <c r="E1656" s="284">
        <v>2.31</v>
      </c>
      <c r="F1656" s="284">
        <v>5.59</v>
      </c>
      <c r="G1656" s="259">
        <f t="shared" si="25"/>
        <v>9</v>
      </c>
    </row>
    <row r="1657" spans="1:7" ht="30" x14ac:dyDescent="0.25">
      <c r="A1657" s="281" t="s">
        <v>35822</v>
      </c>
      <c r="B1657" s="282" t="s">
        <v>35823</v>
      </c>
      <c r="C1657" s="283" t="s">
        <v>9690</v>
      </c>
      <c r="D1657" s="284">
        <v>6.58</v>
      </c>
      <c r="E1657" s="284">
        <v>4.62</v>
      </c>
      <c r="F1657" s="284">
        <v>11.2</v>
      </c>
      <c r="G1657" s="259">
        <f t="shared" si="25"/>
        <v>9</v>
      </c>
    </row>
    <row r="1658" spans="1:7" ht="30" x14ac:dyDescent="0.25">
      <c r="A1658" s="281" t="s">
        <v>35824</v>
      </c>
      <c r="B1658" s="282" t="s">
        <v>35825</v>
      </c>
      <c r="C1658" s="283" t="s">
        <v>9690</v>
      </c>
      <c r="D1658" s="284">
        <v>9.8800000000000008</v>
      </c>
      <c r="E1658" s="284">
        <v>6.93</v>
      </c>
      <c r="F1658" s="284">
        <v>16.809999999999999</v>
      </c>
      <c r="G1658" s="259">
        <f t="shared" si="25"/>
        <v>9</v>
      </c>
    </row>
    <row r="1659" spans="1:7" ht="30" x14ac:dyDescent="0.25">
      <c r="A1659" s="281" t="s">
        <v>35826</v>
      </c>
      <c r="B1659" s="282" t="s">
        <v>35827</v>
      </c>
      <c r="C1659" s="283" t="s">
        <v>9690</v>
      </c>
      <c r="D1659" s="284">
        <v>13.18</v>
      </c>
      <c r="E1659" s="284">
        <v>9.25</v>
      </c>
      <c r="F1659" s="284">
        <v>22.43</v>
      </c>
      <c r="G1659" s="259">
        <f t="shared" si="25"/>
        <v>9</v>
      </c>
    </row>
    <row r="1660" spans="1:7" ht="30" x14ac:dyDescent="0.25">
      <c r="A1660" s="281" t="s">
        <v>35828</v>
      </c>
      <c r="B1660" s="282" t="s">
        <v>35829</v>
      </c>
      <c r="C1660" s="283" t="s">
        <v>9690</v>
      </c>
      <c r="D1660" s="284">
        <v>19.79</v>
      </c>
      <c r="E1660" s="284">
        <v>13.87</v>
      </c>
      <c r="F1660" s="284">
        <v>33.659999999999997</v>
      </c>
      <c r="G1660" s="259">
        <f t="shared" si="25"/>
        <v>9</v>
      </c>
    </row>
    <row r="1661" spans="1:7" ht="30" x14ac:dyDescent="0.25">
      <c r="A1661" s="281" t="s">
        <v>35830</v>
      </c>
      <c r="B1661" s="282" t="s">
        <v>35831</v>
      </c>
      <c r="C1661" s="283" t="s">
        <v>9690</v>
      </c>
      <c r="D1661" s="284">
        <v>22.47</v>
      </c>
      <c r="E1661" s="284">
        <v>1.4</v>
      </c>
      <c r="F1661" s="284">
        <v>23.87</v>
      </c>
      <c r="G1661" s="259">
        <f t="shared" si="25"/>
        <v>9</v>
      </c>
    </row>
    <row r="1662" spans="1:7" ht="30" x14ac:dyDescent="0.25">
      <c r="A1662" s="281" t="s">
        <v>35832</v>
      </c>
      <c r="B1662" s="282" t="s">
        <v>35833</v>
      </c>
      <c r="C1662" s="283" t="s">
        <v>9690</v>
      </c>
      <c r="D1662" s="284">
        <v>40.53</v>
      </c>
      <c r="E1662" s="284">
        <v>1.95</v>
      </c>
      <c r="F1662" s="284">
        <v>42.48</v>
      </c>
      <c r="G1662" s="259">
        <f t="shared" si="25"/>
        <v>9</v>
      </c>
    </row>
    <row r="1663" spans="1:7" ht="30" x14ac:dyDescent="0.25">
      <c r="A1663" s="281" t="s">
        <v>35834</v>
      </c>
      <c r="B1663" s="282" t="s">
        <v>35835</v>
      </c>
      <c r="C1663" s="283" t="s">
        <v>9690</v>
      </c>
      <c r="D1663" s="284">
        <v>68.09</v>
      </c>
      <c r="E1663" s="284">
        <v>2.5099999999999998</v>
      </c>
      <c r="F1663" s="284">
        <v>70.599999999999994</v>
      </c>
      <c r="G1663" s="259">
        <f t="shared" si="25"/>
        <v>9</v>
      </c>
    </row>
    <row r="1664" spans="1:7" x14ac:dyDescent="0.25">
      <c r="A1664" s="281" t="s">
        <v>35836</v>
      </c>
      <c r="B1664" s="282" t="s">
        <v>35837</v>
      </c>
      <c r="C1664" s="283"/>
      <c r="D1664" s="284"/>
      <c r="E1664" s="284"/>
      <c r="F1664" s="284"/>
      <c r="G1664" s="259">
        <f t="shared" si="25"/>
        <v>5</v>
      </c>
    </row>
    <row r="1665" spans="1:7" x14ac:dyDescent="0.25">
      <c r="A1665" s="281" t="s">
        <v>35838</v>
      </c>
      <c r="B1665" s="282" t="s">
        <v>35839</v>
      </c>
      <c r="C1665" s="283" t="s">
        <v>10267</v>
      </c>
      <c r="D1665" s="284">
        <v>31.14</v>
      </c>
      <c r="E1665" s="284">
        <v>9.66</v>
      </c>
      <c r="F1665" s="284">
        <v>40.799999999999997</v>
      </c>
      <c r="G1665" s="259">
        <f t="shared" si="25"/>
        <v>9</v>
      </c>
    </row>
    <row r="1666" spans="1:7" ht="30" x14ac:dyDescent="0.25">
      <c r="A1666" s="281" t="s">
        <v>35840</v>
      </c>
      <c r="B1666" s="282" t="s">
        <v>35841</v>
      </c>
      <c r="C1666" s="283" t="s">
        <v>9690</v>
      </c>
      <c r="D1666" s="284">
        <v>1.03</v>
      </c>
      <c r="E1666" s="284">
        <v>9.66</v>
      </c>
      <c r="F1666" s="284">
        <v>10.69</v>
      </c>
      <c r="G1666" s="259">
        <f t="shared" si="25"/>
        <v>9</v>
      </c>
    </row>
    <row r="1667" spans="1:7" ht="30" x14ac:dyDescent="0.25">
      <c r="A1667" s="281" t="s">
        <v>35842</v>
      </c>
      <c r="B1667" s="282" t="s">
        <v>35843</v>
      </c>
      <c r="C1667" s="283" t="s">
        <v>9690</v>
      </c>
      <c r="D1667" s="284">
        <v>1.45</v>
      </c>
      <c r="E1667" s="284">
        <v>9.66</v>
      </c>
      <c r="F1667" s="284">
        <v>11.11</v>
      </c>
      <c r="G1667" s="259">
        <f t="shared" si="25"/>
        <v>9</v>
      </c>
    </row>
    <row r="1668" spans="1:7" ht="30" x14ac:dyDescent="0.25">
      <c r="A1668" s="281" t="s">
        <v>35844</v>
      </c>
      <c r="B1668" s="282" t="s">
        <v>35845</v>
      </c>
      <c r="C1668" s="283" t="s">
        <v>9690</v>
      </c>
      <c r="D1668" s="284">
        <v>1.8</v>
      </c>
      <c r="E1668" s="284">
        <v>9.66</v>
      </c>
      <c r="F1668" s="284">
        <v>11.46</v>
      </c>
      <c r="G1668" s="259">
        <f t="shared" si="25"/>
        <v>9</v>
      </c>
    </row>
    <row r="1669" spans="1:7" ht="30" x14ac:dyDescent="0.25">
      <c r="A1669" s="281" t="s">
        <v>35846</v>
      </c>
      <c r="B1669" s="282" t="s">
        <v>35847</v>
      </c>
      <c r="C1669" s="283" t="s">
        <v>9690</v>
      </c>
      <c r="D1669" s="284">
        <v>2.0299999999999998</v>
      </c>
      <c r="E1669" s="284">
        <v>9.66</v>
      </c>
      <c r="F1669" s="284">
        <v>11.69</v>
      </c>
      <c r="G1669" s="259">
        <f t="shared" si="25"/>
        <v>9</v>
      </c>
    </row>
    <row r="1670" spans="1:7" ht="30" x14ac:dyDescent="0.25">
      <c r="A1670" s="281" t="s">
        <v>35848</v>
      </c>
      <c r="B1670" s="282" t="s">
        <v>35849</v>
      </c>
      <c r="C1670" s="283" t="s">
        <v>9690</v>
      </c>
      <c r="D1670" s="284">
        <v>3.93</v>
      </c>
      <c r="E1670" s="284">
        <v>9.66</v>
      </c>
      <c r="F1670" s="284">
        <v>13.59</v>
      </c>
      <c r="G1670" s="259">
        <f t="shared" si="25"/>
        <v>9</v>
      </c>
    </row>
    <row r="1671" spans="1:7" ht="30" x14ac:dyDescent="0.25">
      <c r="A1671" s="281" t="s">
        <v>35850</v>
      </c>
      <c r="B1671" s="282" t="s">
        <v>35851</v>
      </c>
      <c r="C1671" s="283" t="s">
        <v>9690</v>
      </c>
      <c r="D1671" s="284">
        <v>4.6399999999999997</v>
      </c>
      <c r="E1671" s="284">
        <v>9.66</v>
      </c>
      <c r="F1671" s="284">
        <v>14.3</v>
      </c>
      <c r="G1671" s="259">
        <f t="shared" si="25"/>
        <v>9</v>
      </c>
    </row>
    <row r="1672" spans="1:7" ht="30" x14ac:dyDescent="0.25">
      <c r="A1672" s="281" t="s">
        <v>35852</v>
      </c>
      <c r="B1672" s="282" t="s">
        <v>35853</v>
      </c>
      <c r="C1672" s="283" t="s">
        <v>9690</v>
      </c>
      <c r="D1672" s="284">
        <v>5.13</v>
      </c>
      <c r="E1672" s="284">
        <v>9.66</v>
      </c>
      <c r="F1672" s="284">
        <v>14.79</v>
      </c>
      <c r="G1672" s="259">
        <f t="shared" si="25"/>
        <v>9</v>
      </c>
    </row>
    <row r="1673" spans="1:7" ht="30" x14ac:dyDescent="0.25">
      <c r="A1673" s="281" t="s">
        <v>35854</v>
      </c>
      <c r="B1673" s="282" t="s">
        <v>35855</v>
      </c>
      <c r="C1673" s="283" t="s">
        <v>9690</v>
      </c>
      <c r="D1673" s="284">
        <v>5.77</v>
      </c>
      <c r="E1673" s="284">
        <v>9.66</v>
      </c>
      <c r="F1673" s="284">
        <v>15.43</v>
      </c>
      <c r="G1673" s="259">
        <f t="shared" si="25"/>
        <v>9</v>
      </c>
    </row>
    <row r="1674" spans="1:7" ht="30" x14ac:dyDescent="0.25">
      <c r="A1674" s="281" t="s">
        <v>35856</v>
      </c>
      <c r="B1674" s="282" t="s">
        <v>35857</v>
      </c>
      <c r="C1674" s="283" t="s">
        <v>9690</v>
      </c>
      <c r="D1674" s="284">
        <v>6.56</v>
      </c>
      <c r="E1674" s="284">
        <v>9.66</v>
      </c>
      <c r="F1674" s="284">
        <v>16.22</v>
      </c>
      <c r="G1674" s="259">
        <f t="shared" ref="G1674:G1737" si="26">LEN(A1674)</f>
        <v>9</v>
      </c>
    </row>
    <row r="1675" spans="1:7" ht="30" x14ac:dyDescent="0.25">
      <c r="A1675" s="281" t="s">
        <v>35858</v>
      </c>
      <c r="B1675" s="282" t="s">
        <v>35859</v>
      </c>
      <c r="C1675" s="283" t="s">
        <v>9690</v>
      </c>
      <c r="D1675" s="284">
        <v>7.56</v>
      </c>
      <c r="E1675" s="284">
        <v>9.66</v>
      </c>
      <c r="F1675" s="284">
        <v>17.22</v>
      </c>
      <c r="G1675" s="259">
        <f t="shared" si="26"/>
        <v>9</v>
      </c>
    </row>
    <row r="1676" spans="1:7" ht="30" x14ac:dyDescent="0.25">
      <c r="A1676" s="281" t="s">
        <v>35860</v>
      </c>
      <c r="B1676" s="282" t="s">
        <v>35861</v>
      </c>
      <c r="C1676" s="283" t="s">
        <v>9690</v>
      </c>
      <c r="D1676" s="284">
        <v>17.48</v>
      </c>
      <c r="E1676" s="284">
        <v>9.66</v>
      </c>
      <c r="F1676" s="284">
        <v>27.14</v>
      </c>
      <c r="G1676" s="259">
        <f t="shared" si="26"/>
        <v>9</v>
      </c>
    </row>
    <row r="1677" spans="1:7" ht="30" x14ac:dyDescent="0.25">
      <c r="A1677" s="281" t="s">
        <v>35862</v>
      </c>
      <c r="B1677" s="282" t="s">
        <v>35863</v>
      </c>
      <c r="C1677" s="283" t="s">
        <v>9690</v>
      </c>
      <c r="D1677" s="284">
        <v>19.940000000000001</v>
      </c>
      <c r="E1677" s="284">
        <v>9.66</v>
      </c>
      <c r="F1677" s="284">
        <v>29.6</v>
      </c>
      <c r="G1677" s="259">
        <f t="shared" si="26"/>
        <v>9</v>
      </c>
    </row>
    <row r="1678" spans="1:7" ht="30" x14ac:dyDescent="0.25">
      <c r="A1678" s="281" t="s">
        <v>35864</v>
      </c>
      <c r="B1678" s="282" t="s">
        <v>35865</v>
      </c>
      <c r="C1678" s="283" t="s">
        <v>9690</v>
      </c>
      <c r="D1678" s="284">
        <v>23.5</v>
      </c>
      <c r="E1678" s="284">
        <v>9.66</v>
      </c>
      <c r="F1678" s="284">
        <v>33.159999999999997</v>
      </c>
      <c r="G1678" s="259">
        <f t="shared" si="26"/>
        <v>9</v>
      </c>
    </row>
    <row r="1679" spans="1:7" ht="30" x14ac:dyDescent="0.25">
      <c r="A1679" s="281" t="s">
        <v>35866</v>
      </c>
      <c r="B1679" s="282" t="s">
        <v>35867</v>
      </c>
      <c r="C1679" s="283" t="s">
        <v>9690</v>
      </c>
      <c r="D1679" s="284">
        <v>28.74</v>
      </c>
      <c r="E1679" s="284">
        <v>9.66</v>
      </c>
      <c r="F1679" s="284">
        <v>38.4</v>
      </c>
      <c r="G1679" s="259">
        <f t="shared" si="26"/>
        <v>9</v>
      </c>
    </row>
    <row r="1680" spans="1:7" ht="30" x14ac:dyDescent="0.25">
      <c r="A1680" s="281" t="s">
        <v>35868</v>
      </c>
      <c r="B1680" s="282" t="s">
        <v>35869</v>
      </c>
      <c r="C1680" s="283" t="s">
        <v>9690</v>
      </c>
      <c r="D1680" s="284">
        <v>30.66</v>
      </c>
      <c r="E1680" s="284">
        <v>9.66</v>
      </c>
      <c r="F1680" s="284">
        <v>40.32</v>
      </c>
      <c r="G1680" s="259">
        <f t="shared" si="26"/>
        <v>9</v>
      </c>
    </row>
    <row r="1681" spans="1:7" ht="30" x14ac:dyDescent="0.25">
      <c r="A1681" s="281" t="s">
        <v>35870</v>
      </c>
      <c r="B1681" s="282" t="s">
        <v>35871</v>
      </c>
      <c r="C1681" s="283" t="s">
        <v>9690</v>
      </c>
      <c r="D1681" s="284">
        <v>33.799999999999997</v>
      </c>
      <c r="E1681" s="284">
        <v>9.66</v>
      </c>
      <c r="F1681" s="284">
        <v>43.46</v>
      </c>
      <c r="G1681" s="259">
        <f t="shared" si="26"/>
        <v>9</v>
      </c>
    </row>
    <row r="1682" spans="1:7" ht="30" x14ac:dyDescent="0.25">
      <c r="A1682" s="281" t="s">
        <v>35872</v>
      </c>
      <c r="B1682" s="282" t="s">
        <v>35873</v>
      </c>
      <c r="C1682" s="283" t="s">
        <v>9690</v>
      </c>
      <c r="D1682" s="284">
        <v>42.59</v>
      </c>
      <c r="E1682" s="284">
        <v>9.66</v>
      </c>
      <c r="F1682" s="284">
        <v>52.25</v>
      </c>
      <c r="G1682" s="259">
        <f t="shared" si="26"/>
        <v>9</v>
      </c>
    </row>
    <row r="1683" spans="1:7" ht="30" x14ac:dyDescent="0.25">
      <c r="A1683" s="281" t="s">
        <v>35874</v>
      </c>
      <c r="B1683" s="282" t="s">
        <v>35875</v>
      </c>
      <c r="C1683" s="283" t="s">
        <v>9690</v>
      </c>
      <c r="D1683" s="284">
        <v>47.91</v>
      </c>
      <c r="E1683" s="284">
        <v>9.66</v>
      </c>
      <c r="F1683" s="284">
        <v>57.57</v>
      </c>
      <c r="G1683" s="259">
        <f t="shared" si="26"/>
        <v>9</v>
      </c>
    </row>
    <row r="1684" spans="1:7" ht="30" x14ac:dyDescent="0.25">
      <c r="A1684" s="281" t="s">
        <v>35876</v>
      </c>
      <c r="B1684" s="282" t="s">
        <v>35877</v>
      </c>
      <c r="C1684" s="283" t="s">
        <v>9690</v>
      </c>
      <c r="D1684" s="284">
        <v>64.349999999999994</v>
      </c>
      <c r="E1684" s="284">
        <v>9.66</v>
      </c>
      <c r="F1684" s="284">
        <v>74.010000000000005</v>
      </c>
      <c r="G1684" s="259">
        <f t="shared" si="26"/>
        <v>9</v>
      </c>
    </row>
    <row r="1685" spans="1:7" ht="30" x14ac:dyDescent="0.25">
      <c r="A1685" s="281" t="s">
        <v>35878</v>
      </c>
      <c r="B1685" s="282" t="s">
        <v>35879</v>
      </c>
      <c r="C1685" s="283" t="s">
        <v>9690</v>
      </c>
      <c r="D1685" s="284">
        <v>80.08</v>
      </c>
      <c r="E1685" s="284">
        <v>9.66</v>
      </c>
      <c r="F1685" s="284">
        <v>89.74</v>
      </c>
      <c r="G1685" s="259">
        <f t="shared" si="26"/>
        <v>9</v>
      </c>
    </row>
    <row r="1686" spans="1:7" ht="30" x14ac:dyDescent="0.25">
      <c r="A1686" s="281" t="s">
        <v>35880</v>
      </c>
      <c r="B1686" s="282" t="s">
        <v>35881</v>
      </c>
      <c r="C1686" s="283" t="s">
        <v>9690</v>
      </c>
      <c r="D1686" s="284">
        <v>113.52</v>
      </c>
      <c r="E1686" s="284">
        <v>9.66</v>
      </c>
      <c r="F1686" s="284">
        <v>123.18</v>
      </c>
      <c r="G1686" s="259">
        <f t="shared" si="26"/>
        <v>9</v>
      </c>
    </row>
    <row r="1687" spans="1:7" ht="30" x14ac:dyDescent="0.25">
      <c r="A1687" s="281" t="s">
        <v>35882</v>
      </c>
      <c r="B1687" s="282" t="s">
        <v>35883</v>
      </c>
      <c r="C1687" s="283" t="s">
        <v>10267</v>
      </c>
      <c r="D1687" s="284">
        <v>155.03</v>
      </c>
      <c r="E1687" s="284">
        <v>17.62</v>
      </c>
      <c r="F1687" s="284">
        <v>172.65</v>
      </c>
      <c r="G1687" s="259">
        <f t="shared" si="26"/>
        <v>9</v>
      </c>
    </row>
    <row r="1688" spans="1:7" ht="30" x14ac:dyDescent="0.25">
      <c r="A1688" s="281" t="s">
        <v>35884</v>
      </c>
      <c r="B1688" s="282" t="s">
        <v>35885</v>
      </c>
      <c r="C1688" s="283" t="s">
        <v>9690</v>
      </c>
      <c r="D1688" s="284">
        <v>12.53</v>
      </c>
      <c r="E1688" s="284">
        <v>9.66</v>
      </c>
      <c r="F1688" s="284">
        <v>22.19</v>
      </c>
      <c r="G1688" s="259">
        <f t="shared" si="26"/>
        <v>9</v>
      </c>
    </row>
    <row r="1689" spans="1:7" ht="30" x14ac:dyDescent="0.25">
      <c r="A1689" s="281" t="s">
        <v>35886</v>
      </c>
      <c r="B1689" s="282" t="s">
        <v>35887</v>
      </c>
      <c r="C1689" s="283" t="s">
        <v>9690</v>
      </c>
      <c r="D1689" s="284">
        <v>15.67</v>
      </c>
      <c r="E1689" s="284">
        <v>9.66</v>
      </c>
      <c r="F1689" s="284">
        <v>25.33</v>
      </c>
      <c r="G1689" s="259">
        <f t="shared" si="26"/>
        <v>9</v>
      </c>
    </row>
    <row r="1690" spans="1:7" x14ac:dyDescent="0.25">
      <c r="A1690" s="281" t="s">
        <v>35888</v>
      </c>
      <c r="B1690" s="282" t="s">
        <v>35889</v>
      </c>
      <c r="C1690" s="283"/>
      <c r="D1690" s="284"/>
      <c r="E1690" s="284"/>
      <c r="F1690" s="284"/>
      <c r="G1690" s="259">
        <f t="shared" si="26"/>
        <v>5</v>
      </c>
    </row>
    <row r="1691" spans="1:7" ht="30" x14ac:dyDescent="0.25">
      <c r="A1691" s="281" t="s">
        <v>35890</v>
      </c>
      <c r="B1691" s="282" t="s">
        <v>35891</v>
      </c>
      <c r="C1691" s="283" t="s">
        <v>10267</v>
      </c>
      <c r="D1691" s="284">
        <v>47.19</v>
      </c>
      <c r="E1691" s="284">
        <v>16.16</v>
      </c>
      <c r="F1691" s="284">
        <v>63.35</v>
      </c>
      <c r="G1691" s="259">
        <f t="shared" si="26"/>
        <v>9</v>
      </c>
    </row>
    <row r="1692" spans="1:7" ht="30" x14ac:dyDescent="0.25">
      <c r="A1692" s="281" t="s">
        <v>35892</v>
      </c>
      <c r="B1692" s="282" t="s">
        <v>35893</v>
      </c>
      <c r="C1692" s="283" t="s">
        <v>10267</v>
      </c>
      <c r="D1692" s="284">
        <v>50.33</v>
      </c>
      <c r="E1692" s="284">
        <v>16.16</v>
      </c>
      <c r="F1692" s="284">
        <v>66.489999999999995</v>
      </c>
      <c r="G1692" s="259">
        <f t="shared" si="26"/>
        <v>9</v>
      </c>
    </row>
    <row r="1693" spans="1:7" ht="30" x14ac:dyDescent="0.25">
      <c r="A1693" s="281" t="s">
        <v>35894</v>
      </c>
      <c r="B1693" s="282" t="s">
        <v>35895</v>
      </c>
      <c r="C1693" s="283" t="s">
        <v>10267</v>
      </c>
      <c r="D1693" s="284">
        <v>130.29</v>
      </c>
      <c r="E1693" s="284">
        <v>20.350000000000001</v>
      </c>
      <c r="F1693" s="284">
        <v>150.63999999999999</v>
      </c>
      <c r="G1693" s="259">
        <f t="shared" si="26"/>
        <v>9</v>
      </c>
    </row>
    <row r="1694" spans="1:7" ht="45" x14ac:dyDescent="0.25">
      <c r="A1694" s="281" t="s">
        <v>35896</v>
      </c>
      <c r="B1694" s="282" t="s">
        <v>35897</v>
      </c>
      <c r="C1694" s="283" t="s">
        <v>10267</v>
      </c>
      <c r="D1694" s="284">
        <v>107.75</v>
      </c>
      <c r="E1694" s="284">
        <v>20.350000000000001</v>
      </c>
      <c r="F1694" s="284">
        <v>128.1</v>
      </c>
      <c r="G1694" s="259">
        <f t="shared" si="26"/>
        <v>9</v>
      </c>
    </row>
    <row r="1695" spans="1:7" ht="30" x14ac:dyDescent="0.25">
      <c r="A1695" s="281" t="s">
        <v>35898</v>
      </c>
      <c r="B1695" s="282" t="s">
        <v>35899</v>
      </c>
      <c r="C1695" s="283" t="s">
        <v>10267</v>
      </c>
      <c r="D1695" s="284">
        <v>98.4</v>
      </c>
      <c r="E1695" s="284"/>
      <c r="F1695" s="284">
        <v>98.4</v>
      </c>
      <c r="G1695" s="259">
        <f t="shared" si="26"/>
        <v>9</v>
      </c>
    </row>
    <row r="1696" spans="1:7" x14ac:dyDescent="0.25">
      <c r="A1696" s="281" t="s">
        <v>35900</v>
      </c>
      <c r="B1696" s="282" t="s">
        <v>35901</v>
      </c>
      <c r="C1696" s="283"/>
      <c r="D1696" s="284"/>
      <c r="E1696" s="284"/>
      <c r="F1696" s="284"/>
      <c r="G1696" s="259">
        <f t="shared" si="26"/>
        <v>5</v>
      </c>
    </row>
    <row r="1697" spans="1:7" ht="30" x14ac:dyDescent="0.25">
      <c r="A1697" s="281" t="s">
        <v>35902</v>
      </c>
      <c r="B1697" s="282" t="s">
        <v>35903</v>
      </c>
      <c r="C1697" s="283" t="s">
        <v>10267</v>
      </c>
      <c r="D1697" s="284">
        <v>7.89</v>
      </c>
      <c r="E1697" s="284">
        <v>6.7</v>
      </c>
      <c r="F1697" s="284">
        <v>14.59</v>
      </c>
      <c r="G1697" s="259">
        <f t="shared" si="26"/>
        <v>9</v>
      </c>
    </row>
    <row r="1698" spans="1:7" ht="30" x14ac:dyDescent="0.25">
      <c r="A1698" s="281" t="s">
        <v>35904</v>
      </c>
      <c r="B1698" s="282" t="s">
        <v>35905</v>
      </c>
      <c r="C1698" s="283" t="s">
        <v>10267</v>
      </c>
      <c r="D1698" s="284">
        <v>5.52</v>
      </c>
      <c r="E1698" s="284">
        <v>6.7</v>
      </c>
      <c r="F1698" s="284">
        <v>12.22</v>
      </c>
      <c r="G1698" s="259">
        <f t="shared" si="26"/>
        <v>9</v>
      </c>
    </row>
    <row r="1699" spans="1:7" ht="30" x14ac:dyDescent="0.25">
      <c r="A1699" s="281" t="s">
        <v>35906</v>
      </c>
      <c r="B1699" s="282" t="s">
        <v>35907</v>
      </c>
      <c r="C1699" s="283" t="s">
        <v>10267</v>
      </c>
      <c r="D1699" s="284">
        <v>34.200000000000003</v>
      </c>
      <c r="E1699" s="284">
        <v>6.7</v>
      </c>
      <c r="F1699" s="284">
        <v>40.9</v>
      </c>
      <c r="G1699" s="259">
        <f t="shared" si="26"/>
        <v>9</v>
      </c>
    </row>
    <row r="1700" spans="1:7" ht="30" x14ac:dyDescent="0.25">
      <c r="A1700" s="281" t="s">
        <v>35908</v>
      </c>
      <c r="B1700" s="282" t="s">
        <v>35909</v>
      </c>
      <c r="C1700" s="283" t="s">
        <v>10267</v>
      </c>
      <c r="D1700" s="284">
        <v>50.27</v>
      </c>
      <c r="E1700" s="284">
        <v>18.559999999999999</v>
      </c>
      <c r="F1700" s="284">
        <v>68.83</v>
      </c>
      <c r="G1700" s="259">
        <f t="shared" si="26"/>
        <v>9</v>
      </c>
    </row>
    <row r="1701" spans="1:7" ht="30" x14ac:dyDescent="0.25">
      <c r="A1701" s="281" t="s">
        <v>35910</v>
      </c>
      <c r="B1701" s="282" t="s">
        <v>35911</v>
      </c>
      <c r="C1701" s="283" t="s">
        <v>10267</v>
      </c>
      <c r="D1701" s="284">
        <v>37.43</v>
      </c>
      <c r="E1701" s="284">
        <v>6.7</v>
      </c>
      <c r="F1701" s="284">
        <v>44.13</v>
      </c>
      <c r="G1701" s="259">
        <f t="shared" si="26"/>
        <v>9</v>
      </c>
    </row>
    <row r="1702" spans="1:7" ht="30" x14ac:dyDescent="0.25">
      <c r="A1702" s="281" t="s">
        <v>35912</v>
      </c>
      <c r="B1702" s="282" t="s">
        <v>35913</v>
      </c>
      <c r="C1702" s="283" t="s">
        <v>10267</v>
      </c>
      <c r="D1702" s="284">
        <v>54.79</v>
      </c>
      <c r="E1702" s="284">
        <v>18.559999999999999</v>
      </c>
      <c r="F1702" s="284">
        <v>73.349999999999994</v>
      </c>
      <c r="G1702" s="259">
        <f t="shared" si="26"/>
        <v>9</v>
      </c>
    </row>
    <row r="1703" spans="1:7" ht="45" x14ac:dyDescent="0.25">
      <c r="A1703" s="281" t="s">
        <v>35914</v>
      </c>
      <c r="B1703" s="282" t="s">
        <v>35915</v>
      </c>
      <c r="C1703" s="283" t="s">
        <v>10267</v>
      </c>
      <c r="D1703" s="284">
        <v>29.45</v>
      </c>
      <c r="E1703" s="284">
        <v>21.91</v>
      </c>
      <c r="F1703" s="284">
        <v>51.36</v>
      </c>
      <c r="G1703" s="259">
        <f t="shared" si="26"/>
        <v>9</v>
      </c>
    </row>
    <row r="1704" spans="1:7" x14ac:dyDescent="0.25">
      <c r="A1704" s="281" t="s">
        <v>35916</v>
      </c>
      <c r="B1704" s="282" t="s">
        <v>35917</v>
      </c>
      <c r="C1704" s="283"/>
      <c r="D1704" s="284"/>
      <c r="E1704" s="284"/>
      <c r="F1704" s="284"/>
      <c r="G1704" s="259">
        <f t="shared" si="26"/>
        <v>5</v>
      </c>
    </row>
    <row r="1705" spans="1:7" ht="30" x14ac:dyDescent="0.25">
      <c r="A1705" s="281" t="s">
        <v>35918</v>
      </c>
      <c r="B1705" s="282" t="s">
        <v>35919</v>
      </c>
      <c r="C1705" s="283" t="s">
        <v>13121</v>
      </c>
      <c r="D1705" s="284">
        <v>403.99</v>
      </c>
      <c r="E1705" s="284">
        <v>289.66000000000003</v>
      </c>
      <c r="F1705" s="284">
        <v>693.65</v>
      </c>
      <c r="G1705" s="259">
        <f t="shared" si="26"/>
        <v>9</v>
      </c>
    </row>
    <row r="1706" spans="1:7" ht="30" x14ac:dyDescent="0.25">
      <c r="A1706" s="281" t="s">
        <v>35920</v>
      </c>
      <c r="B1706" s="282" t="s">
        <v>35921</v>
      </c>
      <c r="C1706" s="283" t="s">
        <v>13121</v>
      </c>
      <c r="D1706" s="284">
        <v>430</v>
      </c>
      <c r="E1706" s="284"/>
      <c r="F1706" s="284">
        <v>430</v>
      </c>
      <c r="G1706" s="259">
        <f t="shared" si="26"/>
        <v>9</v>
      </c>
    </row>
    <row r="1707" spans="1:7" ht="30" x14ac:dyDescent="0.25">
      <c r="A1707" s="281" t="s">
        <v>35922</v>
      </c>
      <c r="B1707" s="282" t="s">
        <v>35923</v>
      </c>
      <c r="C1707" s="283" t="s">
        <v>10267</v>
      </c>
      <c r="D1707" s="284">
        <v>4.4400000000000004</v>
      </c>
      <c r="E1707" s="284">
        <v>7.07</v>
      </c>
      <c r="F1707" s="284">
        <v>11.51</v>
      </c>
      <c r="G1707" s="259">
        <f t="shared" si="26"/>
        <v>9</v>
      </c>
    </row>
    <row r="1708" spans="1:7" ht="30" x14ac:dyDescent="0.25">
      <c r="A1708" s="281" t="s">
        <v>35924</v>
      </c>
      <c r="B1708" s="282" t="s">
        <v>35925</v>
      </c>
      <c r="C1708" s="283" t="s">
        <v>10267</v>
      </c>
      <c r="D1708" s="284">
        <v>11.27</v>
      </c>
      <c r="E1708" s="284">
        <v>14.12</v>
      </c>
      <c r="F1708" s="284">
        <v>25.39</v>
      </c>
      <c r="G1708" s="259">
        <f t="shared" si="26"/>
        <v>9</v>
      </c>
    </row>
    <row r="1709" spans="1:7" ht="30" x14ac:dyDescent="0.25">
      <c r="A1709" s="281" t="s">
        <v>35926</v>
      </c>
      <c r="B1709" s="282" t="s">
        <v>35927</v>
      </c>
      <c r="C1709" s="283" t="s">
        <v>10267</v>
      </c>
      <c r="D1709" s="284">
        <v>40.78</v>
      </c>
      <c r="E1709" s="284">
        <v>7.07</v>
      </c>
      <c r="F1709" s="284">
        <v>47.85</v>
      </c>
      <c r="G1709" s="259">
        <f t="shared" si="26"/>
        <v>9</v>
      </c>
    </row>
    <row r="1710" spans="1:7" x14ac:dyDescent="0.25">
      <c r="A1710" s="281" t="s">
        <v>35928</v>
      </c>
      <c r="B1710" s="282" t="s">
        <v>35929</v>
      </c>
      <c r="C1710" s="283"/>
      <c r="D1710" s="284"/>
      <c r="E1710" s="284"/>
      <c r="F1710" s="284"/>
      <c r="G1710" s="259">
        <f t="shared" si="26"/>
        <v>5</v>
      </c>
    </row>
    <row r="1711" spans="1:7" x14ac:dyDescent="0.25">
      <c r="A1711" s="281" t="s">
        <v>35930</v>
      </c>
      <c r="B1711" s="282" t="s">
        <v>35931</v>
      </c>
      <c r="C1711" s="283" t="s">
        <v>13121</v>
      </c>
      <c r="D1711" s="284"/>
      <c r="E1711" s="284">
        <v>67</v>
      </c>
      <c r="F1711" s="284">
        <v>67</v>
      </c>
      <c r="G1711" s="259">
        <f t="shared" si="26"/>
        <v>9</v>
      </c>
    </row>
    <row r="1712" spans="1:7" x14ac:dyDescent="0.25">
      <c r="A1712" s="281" t="s">
        <v>35932</v>
      </c>
      <c r="B1712" s="282" t="s">
        <v>35933</v>
      </c>
      <c r="C1712" s="283" t="s">
        <v>10267</v>
      </c>
      <c r="D1712" s="284">
        <v>5</v>
      </c>
      <c r="E1712" s="284">
        <v>3.35</v>
      </c>
      <c r="F1712" s="284">
        <v>8.35</v>
      </c>
      <c r="G1712" s="259">
        <f t="shared" si="26"/>
        <v>9</v>
      </c>
    </row>
    <row r="1713" spans="1:7" ht="30" x14ac:dyDescent="0.25">
      <c r="A1713" s="281" t="s">
        <v>35934</v>
      </c>
      <c r="B1713" s="282" t="s">
        <v>35935</v>
      </c>
      <c r="C1713" s="283" t="s">
        <v>10267</v>
      </c>
      <c r="D1713" s="284">
        <v>2.13</v>
      </c>
      <c r="E1713" s="284">
        <v>3.35</v>
      </c>
      <c r="F1713" s="284">
        <v>5.48</v>
      </c>
      <c r="G1713" s="259">
        <f t="shared" si="26"/>
        <v>9</v>
      </c>
    </row>
    <row r="1714" spans="1:7" ht="30" x14ac:dyDescent="0.25">
      <c r="A1714" s="281" t="s">
        <v>35936</v>
      </c>
      <c r="B1714" s="282" t="s">
        <v>35937</v>
      </c>
      <c r="C1714" s="283" t="s">
        <v>10267</v>
      </c>
      <c r="D1714" s="284">
        <v>12.61</v>
      </c>
      <c r="E1714" s="284">
        <v>3.35</v>
      </c>
      <c r="F1714" s="284">
        <v>15.96</v>
      </c>
      <c r="G1714" s="259">
        <f t="shared" si="26"/>
        <v>9</v>
      </c>
    </row>
    <row r="1715" spans="1:7" x14ac:dyDescent="0.25">
      <c r="A1715" s="281" t="s">
        <v>35938</v>
      </c>
      <c r="B1715" s="282" t="s">
        <v>35939</v>
      </c>
      <c r="C1715" s="283"/>
      <c r="D1715" s="284"/>
      <c r="E1715" s="284"/>
      <c r="F1715" s="284"/>
      <c r="G1715" s="259">
        <f t="shared" si="26"/>
        <v>2</v>
      </c>
    </row>
    <row r="1716" spans="1:7" x14ac:dyDescent="0.25">
      <c r="A1716" s="281" t="s">
        <v>35940</v>
      </c>
      <c r="B1716" s="282" t="s">
        <v>35941</v>
      </c>
      <c r="C1716" s="283"/>
      <c r="D1716" s="284"/>
      <c r="E1716" s="284"/>
      <c r="F1716" s="284"/>
      <c r="G1716" s="259">
        <f t="shared" si="26"/>
        <v>5</v>
      </c>
    </row>
    <row r="1717" spans="1:7" x14ac:dyDescent="0.25">
      <c r="A1717" s="281" t="s">
        <v>35942</v>
      </c>
      <c r="B1717" s="282" t="s">
        <v>35943</v>
      </c>
      <c r="C1717" s="283" t="s">
        <v>10267</v>
      </c>
      <c r="D1717" s="284">
        <v>6.24</v>
      </c>
      <c r="E1717" s="284">
        <v>28.74</v>
      </c>
      <c r="F1717" s="284">
        <v>34.979999999999997</v>
      </c>
      <c r="G1717" s="259">
        <f t="shared" si="26"/>
        <v>9</v>
      </c>
    </row>
    <row r="1718" spans="1:7" x14ac:dyDescent="0.25">
      <c r="A1718" s="281" t="s">
        <v>35944</v>
      </c>
      <c r="B1718" s="282" t="s">
        <v>35945</v>
      </c>
      <c r="C1718" s="283" t="s">
        <v>10267</v>
      </c>
      <c r="D1718" s="284">
        <v>3.73</v>
      </c>
      <c r="E1718" s="284">
        <v>28.74</v>
      </c>
      <c r="F1718" s="284">
        <v>32.47</v>
      </c>
      <c r="G1718" s="259">
        <f t="shared" si="26"/>
        <v>9</v>
      </c>
    </row>
    <row r="1719" spans="1:7" x14ac:dyDescent="0.25">
      <c r="A1719" s="281" t="s">
        <v>35946</v>
      </c>
      <c r="B1719" s="282" t="s">
        <v>35947</v>
      </c>
      <c r="C1719" s="283" t="s">
        <v>10267</v>
      </c>
      <c r="D1719" s="284">
        <v>5.19</v>
      </c>
      <c r="E1719" s="284">
        <v>7.32</v>
      </c>
      <c r="F1719" s="284">
        <v>12.51</v>
      </c>
      <c r="G1719" s="259">
        <f t="shared" si="26"/>
        <v>9</v>
      </c>
    </row>
    <row r="1720" spans="1:7" x14ac:dyDescent="0.25">
      <c r="A1720" s="281" t="s">
        <v>35948</v>
      </c>
      <c r="B1720" s="282" t="s">
        <v>35949</v>
      </c>
      <c r="C1720" s="283" t="s">
        <v>9690</v>
      </c>
      <c r="D1720" s="284">
        <v>21.51</v>
      </c>
      <c r="E1720" s="284">
        <v>20.58</v>
      </c>
      <c r="F1720" s="284">
        <v>42.09</v>
      </c>
      <c r="G1720" s="259">
        <f t="shared" si="26"/>
        <v>9</v>
      </c>
    </row>
    <row r="1721" spans="1:7" ht="30" x14ac:dyDescent="0.25">
      <c r="A1721" s="281" t="s">
        <v>35950</v>
      </c>
      <c r="B1721" s="282" t="s">
        <v>35951</v>
      </c>
      <c r="C1721" s="283" t="s">
        <v>10267</v>
      </c>
      <c r="D1721" s="284">
        <v>6.15</v>
      </c>
      <c r="E1721" s="284">
        <v>7.87</v>
      </c>
      <c r="F1721" s="284">
        <v>14.02</v>
      </c>
      <c r="G1721" s="259">
        <f t="shared" si="26"/>
        <v>9</v>
      </c>
    </row>
    <row r="1722" spans="1:7" x14ac:dyDescent="0.25">
      <c r="A1722" s="281" t="s">
        <v>35952</v>
      </c>
      <c r="B1722" s="282" t="s">
        <v>35953</v>
      </c>
      <c r="C1722" s="283"/>
      <c r="D1722" s="284"/>
      <c r="E1722" s="284"/>
      <c r="F1722" s="284"/>
      <c r="G1722" s="259">
        <f t="shared" si="26"/>
        <v>5</v>
      </c>
    </row>
    <row r="1723" spans="1:7" x14ac:dyDescent="0.25">
      <c r="A1723" s="281" t="s">
        <v>35954</v>
      </c>
      <c r="B1723" s="282" t="s">
        <v>35955</v>
      </c>
      <c r="C1723" s="283" t="s">
        <v>10267</v>
      </c>
      <c r="D1723" s="284">
        <v>2.36</v>
      </c>
      <c r="E1723" s="284">
        <v>9.91</v>
      </c>
      <c r="F1723" s="284">
        <v>12.27</v>
      </c>
      <c r="G1723" s="259">
        <f t="shared" si="26"/>
        <v>9</v>
      </c>
    </row>
    <row r="1724" spans="1:7" x14ac:dyDescent="0.25">
      <c r="A1724" s="281" t="s">
        <v>35956</v>
      </c>
      <c r="B1724" s="282" t="s">
        <v>35957</v>
      </c>
      <c r="C1724" s="283" t="s">
        <v>10267</v>
      </c>
      <c r="D1724" s="284">
        <v>4.05</v>
      </c>
      <c r="E1724" s="284">
        <v>9.91</v>
      </c>
      <c r="F1724" s="284">
        <v>13.96</v>
      </c>
      <c r="G1724" s="259">
        <f t="shared" si="26"/>
        <v>9</v>
      </c>
    </row>
    <row r="1725" spans="1:7" x14ac:dyDescent="0.25">
      <c r="A1725" s="281" t="s">
        <v>35958</v>
      </c>
      <c r="B1725" s="282" t="s">
        <v>35959</v>
      </c>
      <c r="C1725" s="283"/>
      <c r="D1725" s="284"/>
      <c r="E1725" s="284"/>
      <c r="F1725" s="284"/>
      <c r="G1725" s="259">
        <f t="shared" si="26"/>
        <v>5</v>
      </c>
    </row>
    <row r="1726" spans="1:7" x14ac:dyDescent="0.25">
      <c r="A1726" s="281" t="s">
        <v>35960</v>
      </c>
      <c r="B1726" s="282" t="s">
        <v>35961</v>
      </c>
      <c r="C1726" s="283" t="s">
        <v>10267</v>
      </c>
      <c r="D1726" s="284">
        <v>4.5599999999999996</v>
      </c>
      <c r="E1726" s="284">
        <v>21.8</v>
      </c>
      <c r="F1726" s="284">
        <v>26.36</v>
      </c>
      <c r="G1726" s="259">
        <f t="shared" si="26"/>
        <v>9</v>
      </c>
    </row>
    <row r="1727" spans="1:7" x14ac:dyDescent="0.25">
      <c r="A1727" s="281" t="s">
        <v>35962</v>
      </c>
      <c r="B1727" s="282" t="s">
        <v>35963</v>
      </c>
      <c r="C1727" s="283" t="s">
        <v>10267</v>
      </c>
      <c r="D1727" s="284">
        <v>6.34</v>
      </c>
      <c r="E1727" s="284">
        <v>18.52</v>
      </c>
      <c r="F1727" s="284">
        <v>24.86</v>
      </c>
      <c r="G1727" s="259">
        <f t="shared" si="26"/>
        <v>9</v>
      </c>
    </row>
    <row r="1728" spans="1:7" x14ac:dyDescent="0.25">
      <c r="A1728" s="281" t="s">
        <v>35964</v>
      </c>
      <c r="B1728" s="282" t="s">
        <v>35965</v>
      </c>
      <c r="C1728" s="283" t="s">
        <v>10267</v>
      </c>
      <c r="D1728" s="284">
        <v>12.92</v>
      </c>
      <c r="E1728" s="284">
        <v>10.29</v>
      </c>
      <c r="F1728" s="284">
        <v>23.21</v>
      </c>
      <c r="G1728" s="259">
        <f t="shared" si="26"/>
        <v>9</v>
      </c>
    </row>
    <row r="1729" spans="1:7" x14ac:dyDescent="0.25">
      <c r="A1729" s="281" t="s">
        <v>35966</v>
      </c>
      <c r="B1729" s="282" t="s">
        <v>35967</v>
      </c>
      <c r="C1729" s="283" t="s">
        <v>10267</v>
      </c>
      <c r="D1729" s="284">
        <v>13.15</v>
      </c>
      <c r="E1729" s="284">
        <v>17.68</v>
      </c>
      <c r="F1729" s="284">
        <v>30.83</v>
      </c>
      <c r="G1729" s="259">
        <f t="shared" si="26"/>
        <v>9</v>
      </c>
    </row>
    <row r="1730" spans="1:7" ht="30" x14ac:dyDescent="0.25">
      <c r="A1730" s="281" t="s">
        <v>35968</v>
      </c>
      <c r="B1730" s="282" t="s">
        <v>35969</v>
      </c>
      <c r="C1730" s="283" t="s">
        <v>10267</v>
      </c>
      <c r="D1730" s="284">
        <v>6.72</v>
      </c>
      <c r="E1730" s="284">
        <v>13.11</v>
      </c>
      <c r="F1730" s="284">
        <v>19.829999999999998</v>
      </c>
      <c r="G1730" s="259">
        <f t="shared" si="26"/>
        <v>9</v>
      </c>
    </row>
    <row r="1731" spans="1:7" ht="30" x14ac:dyDescent="0.25">
      <c r="A1731" s="281" t="s">
        <v>35970</v>
      </c>
      <c r="B1731" s="282" t="s">
        <v>35971</v>
      </c>
      <c r="C1731" s="283" t="s">
        <v>10267</v>
      </c>
      <c r="D1731" s="284">
        <v>30.56</v>
      </c>
      <c r="E1731" s="284">
        <v>13.11</v>
      </c>
      <c r="F1731" s="284">
        <v>43.67</v>
      </c>
      <c r="G1731" s="259">
        <f t="shared" si="26"/>
        <v>9</v>
      </c>
    </row>
    <row r="1732" spans="1:7" x14ac:dyDescent="0.25">
      <c r="A1732" s="281" t="s">
        <v>35972</v>
      </c>
      <c r="B1732" s="282" t="s">
        <v>35973</v>
      </c>
      <c r="C1732" s="283" t="s">
        <v>10267</v>
      </c>
      <c r="D1732" s="284">
        <v>17.21</v>
      </c>
      <c r="E1732" s="284">
        <v>17.68</v>
      </c>
      <c r="F1732" s="284">
        <v>34.89</v>
      </c>
      <c r="G1732" s="259">
        <f t="shared" si="26"/>
        <v>9</v>
      </c>
    </row>
    <row r="1733" spans="1:7" x14ac:dyDescent="0.25">
      <c r="A1733" s="281" t="s">
        <v>35974</v>
      </c>
      <c r="B1733" s="282" t="s">
        <v>35975</v>
      </c>
      <c r="C1733" s="283"/>
      <c r="D1733" s="284"/>
      <c r="E1733" s="284"/>
      <c r="F1733" s="284"/>
      <c r="G1733" s="259">
        <f t="shared" si="26"/>
        <v>5</v>
      </c>
    </row>
    <row r="1734" spans="1:7" x14ac:dyDescent="0.25">
      <c r="A1734" s="281" t="s">
        <v>35976</v>
      </c>
      <c r="B1734" s="282" t="s">
        <v>35977</v>
      </c>
      <c r="C1734" s="283" t="s">
        <v>10267</v>
      </c>
      <c r="D1734" s="284">
        <v>5.98</v>
      </c>
      <c r="E1734" s="284">
        <v>13.11</v>
      </c>
      <c r="F1734" s="284">
        <v>19.09</v>
      </c>
      <c r="G1734" s="259">
        <f t="shared" si="26"/>
        <v>9</v>
      </c>
    </row>
    <row r="1735" spans="1:7" x14ac:dyDescent="0.25">
      <c r="A1735" s="281" t="s">
        <v>35978</v>
      </c>
      <c r="B1735" s="282" t="s">
        <v>35979</v>
      </c>
      <c r="C1735" s="283" t="s">
        <v>9690</v>
      </c>
      <c r="D1735" s="284">
        <v>2.35</v>
      </c>
      <c r="E1735" s="284">
        <v>2.44</v>
      </c>
      <c r="F1735" s="284">
        <v>4.79</v>
      </c>
      <c r="G1735" s="259">
        <f t="shared" si="26"/>
        <v>9</v>
      </c>
    </row>
    <row r="1736" spans="1:7" x14ac:dyDescent="0.25">
      <c r="A1736" s="281" t="s">
        <v>35980</v>
      </c>
      <c r="B1736" s="282" t="s">
        <v>35981</v>
      </c>
      <c r="C1736" s="283" t="s">
        <v>10267</v>
      </c>
      <c r="D1736" s="284">
        <v>7.84</v>
      </c>
      <c r="E1736" s="284">
        <v>14.79</v>
      </c>
      <c r="F1736" s="284">
        <v>22.63</v>
      </c>
      <c r="G1736" s="259">
        <f t="shared" si="26"/>
        <v>9</v>
      </c>
    </row>
    <row r="1737" spans="1:7" x14ac:dyDescent="0.25">
      <c r="A1737" s="281" t="s">
        <v>35982</v>
      </c>
      <c r="B1737" s="282" t="s">
        <v>35983</v>
      </c>
      <c r="C1737" s="283" t="s">
        <v>9690</v>
      </c>
      <c r="D1737" s="284">
        <v>2.0699999999999998</v>
      </c>
      <c r="E1737" s="284">
        <v>1.95</v>
      </c>
      <c r="F1737" s="284">
        <v>4.0199999999999996</v>
      </c>
      <c r="G1737" s="259">
        <f t="shared" si="26"/>
        <v>9</v>
      </c>
    </row>
    <row r="1738" spans="1:7" x14ac:dyDescent="0.25">
      <c r="A1738" s="281" t="s">
        <v>35984</v>
      </c>
      <c r="B1738" s="282" t="s">
        <v>35985</v>
      </c>
      <c r="C1738" s="283"/>
      <c r="D1738" s="284"/>
      <c r="E1738" s="284"/>
      <c r="F1738" s="284"/>
      <c r="G1738" s="259">
        <f t="shared" ref="G1738:G1801" si="27">LEN(A1738)</f>
        <v>5</v>
      </c>
    </row>
    <row r="1739" spans="1:7" x14ac:dyDescent="0.25">
      <c r="A1739" s="281" t="s">
        <v>35986</v>
      </c>
      <c r="B1739" s="282" t="s">
        <v>35987</v>
      </c>
      <c r="C1739" s="283" t="s">
        <v>10267</v>
      </c>
      <c r="D1739" s="284">
        <v>3.25</v>
      </c>
      <c r="E1739" s="284">
        <v>17.68</v>
      </c>
      <c r="F1739" s="284">
        <v>20.93</v>
      </c>
      <c r="G1739" s="259">
        <f t="shared" si="27"/>
        <v>9</v>
      </c>
    </row>
    <row r="1740" spans="1:7" x14ac:dyDescent="0.25">
      <c r="A1740" s="281" t="s">
        <v>35988</v>
      </c>
      <c r="B1740" s="282" t="s">
        <v>35989</v>
      </c>
      <c r="C1740" s="283"/>
      <c r="D1740" s="284"/>
      <c r="E1740" s="284"/>
      <c r="F1740" s="284"/>
      <c r="G1740" s="259">
        <f t="shared" si="27"/>
        <v>5</v>
      </c>
    </row>
    <row r="1741" spans="1:7" x14ac:dyDescent="0.25">
      <c r="A1741" s="281" t="s">
        <v>35990</v>
      </c>
      <c r="B1741" s="282" t="s">
        <v>35991</v>
      </c>
      <c r="C1741" s="283" t="s">
        <v>10267</v>
      </c>
      <c r="D1741" s="284">
        <v>8.8000000000000007</v>
      </c>
      <c r="E1741" s="284">
        <v>32.92</v>
      </c>
      <c r="F1741" s="284">
        <v>41.72</v>
      </c>
      <c r="G1741" s="259">
        <f t="shared" si="27"/>
        <v>9</v>
      </c>
    </row>
    <row r="1742" spans="1:7" x14ac:dyDescent="0.25">
      <c r="A1742" s="281" t="s">
        <v>35992</v>
      </c>
      <c r="B1742" s="282" t="s">
        <v>35993</v>
      </c>
      <c r="C1742" s="283" t="s">
        <v>12917</v>
      </c>
      <c r="D1742" s="284">
        <v>4.0199999999999996</v>
      </c>
      <c r="E1742" s="284"/>
      <c r="F1742" s="284">
        <v>4.0199999999999996</v>
      </c>
      <c r="G1742" s="259">
        <f t="shared" si="27"/>
        <v>9</v>
      </c>
    </row>
    <row r="1743" spans="1:7" x14ac:dyDescent="0.25">
      <c r="A1743" s="281" t="s">
        <v>35994</v>
      </c>
      <c r="B1743" s="282" t="s">
        <v>35995</v>
      </c>
      <c r="C1743" s="283" t="s">
        <v>12917</v>
      </c>
      <c r="D1743" s="284">
        <v>2.85</v>
      </c>
      <c r="E1743" s="284"/>
      <c r="F1743" s="284">
        <v>2.85</v>
      </c>
      <c r="G1743" s="259">
        <f t="shared" si="27"/>
        <v>9</v>
      </c>
    </row>
    <row r="1744" spans="1:7" ht="45" x14ac:dyDescent="0.25">
      <c r="A1744" s="281" t="s">
        <v>35996</v>
      </c>
      <c r="B1744" s="282" t="s">
        <v>35997</v>
      </c>
      <c r="C1744" s="283" t="s">
        <v>10267</v>
      </c>
      <c r="D1744" s="284">
        <v>71.5</v>
      </c>
      <c r="E1744" s="284">
        <v>164.32</v>
      </c>
      <c r="F1744" s="284">
        <v>235.82</v>
      </c>
      <c r="G1744" s="259">
        <f t="shared" si="27"/>
        <v>9</v>
      </c>
    </row>
    <row r="1745" spans="1:7" ht="45" x14ac:dyDescent="0.25">
      <c r="A1745" s="281" t="s">
        <v>35998</v>
      </c>
      <c r="B1745" s="282" t="s">
        <v>35999</v>
      </c>
      <c r="C1745" s="283" t="s">
        <v>10267</v>
      </c>
      <c r="D1745" s="284">
        <v>309.10000000000002</v>
      </c>
      <c r="E1745" s="284">
        <v>190.37</v>
      </c>
      <c r="F1745" s="284">
        <v>499.47</v>
      </c>
      <c r="G1745" s="259">
        <f t="shared" si="27"/>
        <v>9</v>
      </c>
    </row>
    <row r="1746" spans="1:7" x14ac:dyDescent="0.25">
      <c r="A1746" s="281" t="s">
        <v>36000</v>
      </c>
      <c r="B1746" s="282" t="s">
        <v>36001</v>
      </c>
      <c r="C1746" s="283"/>
      <c r="D1746" s="284"/>
      <c r="E1746" s="284"/>
      <c r="F1746" s="284"/>
      <c r="G1746" s="259">
        <f t="shared" si="27"/>
        <v>5</v>
      </c>
    </row>
    <row r="1747" spans="1:7" x14ac:dyDescent="0.25">
      <c r="A1747" s="281" t="s">
        <v>36002</v>
      </c>
      <c r="B1747" s="282" t="s">
        <v>36003</v>
      </c>
      <c r="C1747" s="283" t="s">
        <v>9690</v>
      </c>
      <c r="D1747" s="284">
        <v>1.24</v>
      </c>
      <c r="E1747" s="284">
        <v>1.33</v>
      </c>
      <c r="F1747" s="284">
        <v>2.57</v>
      </c>
      <c r="G1747" s="259">
        <f t="shared" si="27"/>
        <v>9</v>
      </c>
    </row>
    <row r="1748" spans="1:7" x14ac:dyDescent="0.25">
      <c r="A1748" s="281" t="s">
        <v>36004</v>
      </c>
      <c r="B1748" s="282" t="s">
        <v>36005</v>
      </c>
      <c r="C1748" s="283" t="s">
        <v>9690</v>
      </c>
      <c r="D1748" s="284">
        <v>0.79</v>
      </c>
      <c r="E1748" s="284">
        <v>2.66</v>
      </c>
      <c r="F1748" s="284">
        <v>3.45</v>
      </c>
      <c r="G1748" s="259">
        <f t="shared" si="27"/>
        <v>9</v>
      </c>
    </row>
    <row r="1749" spans="1:7" ht="30" x14ac:dyDescent="0.25">
      <c r="A1749" s="281" t="s">
        <v>36006</v>
      </c>
      <c r="B1749" s="282" t="s">
        <v>36007</v>
      </c>
      <c r="C1749" s="283"/>
      <c r="D1749" s="284"/>
      <c r="E1749" s="284"/>
      <c r="F1749" s="284"/>
      <c r="G1749" s="259">
        <f t="shared" si="27"/>
        <v>5</v>
      </c>
    </row>
    <row r="1750" spans="1:7" x14ac:dyDescent="0.25">
      <c r="A1750" s="281" t="s">
        <v>36008</v>
      </c>
      <c r="B1750" s="282" t="s">
        <v>36009</v>
      </c>
      <c r="C1750" s="283" t="s">
        <v>10267</v>
      </c>
      <c r="D1750" s="284">
        <v>5.78</v>
      </c>
      <c r="E1750" s="284">
        <v>17.68</v>
      </c>
      <c r="F1750" s="284">
        <v>23.46</v>
      </c>
      <c r="G1750" s="259">
        <f t="shared" si="27"/>
        <v>9</v>
      </c>
    </row>
    <row r="1751" spans="1:7" x14ac:dyDescent="0.25">
      <c r="A1751" s="281" t="s">
        <v>36010</v>
      </c>
      <c r="B1751" s="282" t="s">
        <v>36011</v>
      </c>
      <c r="C1751" s="283" t="s">
        <v>10267</v>
      </c>
      <c r="D1751" s="284">
        <v>7.08</v>
      </c>
      <c r="E1751" s="284">
        <v>17.68</v>
      </c>
      <c r="F1751" s="284">
        <v>24.76</v>
      </c>
      <c r="G1751" s="259">
        <f t="shared" si="27"/>
        <v>9</v>
      </c>
    </row>
    <row r="1752" spans="1:7" x14ac:dyDescent="0.25">
      <c r="A1752" s="281" t="s">
        <v>36012</v>
      </c>
      <c r="B1752" s="282" t="s">
        <v>36013</v>
      </c>
      <c r="C1752" s="283" t="s">
        <v>10267</v>
      </c>
      <c r="D1752" s="284">
        <v>8.4</v>
      </c>
      <c r="E1752" s="284">
        <v>17.68</v>
      </c>
      <c r="F1752" s="284">
        <v>26.08</v>
      </c>
      <c r="G1752" s="259">
        <f t="shared" si="27"/>
        <v>9</v>
      </c>
    </row>
    <row r="1753" spans="1:7" x14ac:dyDescent="0.25">
      <c r="A1753" s="281" t="s">
        <v>36014</v>
      </c>
      <c r="B1753" s="282" t="s">
        <v>36015</v>
      </c>
      <c r="C1753" s="283" t="s">
        <v>10267</v>
      </c>
      <c r="D1753" s="284">
        <v>10.57</v>
      </c>
      <c r="E1753" s="284">
        <v>17.68</v>
      </c>
      <c r="F1753" s="284">
        <v>28.25</v>
      </c>
      <c r="G1753" s="259">
        <f t="shared" si="27"/>
        <v>9</v>
      </c>
    </row>
    <row r="1754" spans="1:7" x14ac:dyDescent="0.25">
      <c r="A1754" s="281" t="s">
        <v>36016</v>
      </c>
      <c r="B1754" s="282" t="s">
        <v>36017</v>
      </c>
      <c r="C1754" s="283" t="s">
        <v>10267</v>
      </c>
      <c r="D1754" s="284">
        <v>8.4499999999999993</v>
      </c>
      <c r="E1754" s="284">
        <v>17.68</v>
      </c>
      <c r="F1754" s="284">
        <v>26.13</v>
      </c>
      <c r="G1754" s="259">
        <f t="shared" si="27"/>
        <v>9</v>
      </c>
    </row>
    <row r="1755" spans="1:7" x14ac:dyDescent="0.25">
      <c r="A1755" s="281" t="s">
        <v>36018</v>
      </c>
      <c r="B1755" s="282" t="s">
        <v>36019</v>
      </c>
      <c r="C1755" s="283" t="s">
        <v>10267</v>
      </c>
      <c r="D1755" s="284">
        <v>49.78</v>
      </c>
      <c r="E1755" s="284">
        <v>37.04</v>
      </c>
      <c r="F1755" s="284">
        <v>86.82</v>
      </c>
      <c r="G1755" s="259">
        <f t="shared" si="27"/>
        <v>9</v>
      </c>
    </row>
    <row r="1756" spans="1:7" x14ac:dyDescent="0.25">
      <c r="A1756" s="281" t="s">
        <v>36020</v>
      </c>
      <c r="B1756" s="282" t="s">
        <v>36021</v>
      </c>
      <c r="C1756" s="283" t="s">
        <v>10267</v>
      </c>
      <c r="D1756" s="284">
        <v>14.48</v>
      </c>
      <c r="E1756" s="284">
        <v>17.68</v>
      </c>
      <c r="F1756" s="284">
        <v>32.159999999999997</v>
      </c>
      <c r="G1756" s="259">
        <f t="shared" si="27"/>
        <v>9</v>
      </c>
    </row>
    <row r="1757" spans="1:7" x14ac:dyDescent="0.25">
      <c r="A1757" s="281" t="s">
        <v>36022</v>
      </c>
      <c r="B1757" s="282" t="s">
        <v>36023</v>
      </c>
      <c r="C1757" s="283" t="s">
        <v>10267</v>
      </c>
      <c r="D1757" s="284">
        <v>11.39</v>
      </c>
      <c r="E1757" s="284">
        <v>24.69</v>
      </c>
      <c r="F1757" s="284">
        <v>36.08</v>
      </c>
      <c r="G1757" s="259">
        <f t="shared" si="27"/>
        <v>9</v>
      </c>
    </row>
    <row r="1758" spans="1:7" ht="45" x14ac:dyDescent="0.25">
      <c r="A1758" s="281" t="s">
        <v>36024</v>
      </c>
      <c r="B1758" s="282" t="s">
        <v>36025</v>
      </c>
      <c r="C1758" s="283" t="s">
        <v>10267</v>
      </c>
      <c r="D1758" s="284">
        <v>203</v>
      </c>
      <c r="E1758" s="284"/>
      <c r="F1758" s="284">
        <v>203</v>
      </c>
      <c r="G1758" s="259">
        <f t="shared" si="27"/>
        <v>9</v>
      </c>
    </row>
    <row r="1759" spans="1:7" ht="45" x14ac:dyDescent="0.25">
      <c r="A1759" s="281" t="s">
        <v>36026</v>
      </c>
      <c r="B1759" s="282" t="s">
        <v>36027</v>
      </c>
      <c r="C1759" s="283" t="s">
        <v>10267</v>
      </c>
      <c r="D1759" s="284">
        <v>402.5</v>
      </c>
      <c r="E1759" s="284"/>
      <c r="F1759" s="284">
        <v>402.5</v>
      </c>
      <c r="G1759" s="259">
        <f t="shared" si="27"/>
        <v>9</v>
      </c>
    </row>
    <row r="1760" spans="1:7" x14ac:dyDescent="0.25">
      <c r="A1760" s="281" t="s">
        <v>36028</v>
      </c>
      <c r="B1760" s="282" t="s">
        <v>36029</v>
      </c>
      <c r="C1760" s="283"/>
      <c r="D1760" s="284"/>
      <c r="E1760" s="284"/>
      <c r="F1760" s="284"/>
      <c r="G1760" s="259">
        <f t="shared" si="27"/>
        <v>5</v>
      </c>
    </row>
    <row r="1761" spans="1:7" x14ac:dyDescent="0.25">
      <c r="A1761" s="281" t="s">
        <v>36030</v>
      </c>
      <c r="B1761" s="282" t="s">
        <v>36031</v>
      </c>
      <c r="C1761" s="283" t="s">
        <v>10267</v>
      </c>
      <c r="D1761" s="284">
        <v>13.41</v>
      </c>
      <c r="E1761" s="284">
        <v>24.69</v>
      </c>
      <c r="F1761" s="284">
        <v>38.1</v>
      </c>
      <c r="G1761" s="259">
        <f t="shared" si="27"/>
        <v>9</v>
      </c>
    </row>
    <row r="1762" spans="1:7" x14ac:dyDescent="0.25">
      <c r="A1762" s="281" t="s">
        <v>36032</v>
      </c>
      <c r="B1762" s="282" t="s">
        <v>36033</v>
      </c>
      <c r="C1762" s="283"/>
      <c r="D1762" s="284"/>
      <c r="E1762" s="284"/>
      <c r="F1762" s="284"/>
      <c r="G1762" s="259">
        <f t="shared" si="27"/>
        <v>5</v>
      </c>
    </row>
    <row r="1763" spans="1:7" x14ac:dyDescent="0.25">
      <c r="A1763" s="281" t="s">
        <v>36034</v>
      </c>
      <c r="B1763" s="282" t="s">
        <v>36035</v>
      </c>
      <c r="C1763" s="283" t="s">
        <v>10267</v>
      </c>
      <c r="D1763" s="284">
        <v>13.74</v>
      </c>
      <c r="E1763" s="284">
        <v>24.69</v>
      </c>
      <c r="F1763" s="284">
        <v>38.43</v>
      </c>
      <c r="G1763" s="259">
        <f t="shared" si="27"/>
        <v>9</v>
      </c>
    </row>
    <row r="1764" spans="1:7" x14ac:dyDescent="0.25">
      <c r="A1764" s="281" t="s">
        <v>36036</v>
      </c>
      <c r="B1764" s="282" t="s">
        <v>36037</v>
      </c>
      <c r="C1764" s="283"/>
      <c r="D1764" s="284"/>
      <c r="E1764" s="284"/>
      <c r="F1764" s="284"/>
      <c r="G1764" s="259">
        <f t="shared" si="27"/>
        <v>2</v>
      </c>
    </row>
    <row r="1765" spans="1:7" x14ac:dyDescent="0.25">
      <c r="A1765" s="281" t="s">
        <v>36038</v>
      </c>
      <c r="B1765" s="282" t="s">
        <v>36039</v>
      </c>
      <c r="C1765" s="283"/>
      <c r="D1765" s="284"/>
      <c r="E1765" s="284"/>
      <c r="F1765" s="284"/>
      <c r="G1765" s="259">
        <f t="shared" si="27"/>
        <v>5</v>
      </c>
    </row>
    <row r="1766" spans="1:7" x14ac:dyDescent="0.25">
      <c r="A1766" s="281" t="s">
        <v>36040</v>
      </c>
      <c r="B1766" s="282" t="s">
        <v>36041</v>
      </c>
      <c r="C1766" s="283" t="s">
        <v>13121</v>
      </c>
      <c r="D1766" s="284">
        <v>119.03</v>
      </c>
      <c r="E1766" s="284">
        <v>41.88</v>
      </c>
      <c r="F1766" s="284">
        <v>160.91</v>
      </c>
      <c r="G1766" s="259">
        <f t="shared" si="27"/>
        <v>9</v>
      </c>
    </row>
    <row r="1767" spans="1:7" ht="30" x14ac:dyDescent="0.25">
      <c r="A1767" s="281" t="s">
        <v>36042</v>
      </c>
      <c r="B1767" s="282" t="s">
        <v>36043</v>
      </c>
      <c r="C1767" s="283" t="s">
        <v>10267</v>
      </c>
      <c r="D1767" s="284"/>
      <c r="E1767" s="284">
        <v>1.68</v>
      </c>
      <c r="F1767" s="284">
        <v>1.68</v>
      </c>
      <c r="G1767" s="259">
        <f t="shared" si="27"/>
        <v>9</v>
      </c>
    </row>
    <row r="1768" spans="1:7" x14ac:dyDescent="0.25">
      <c r="A1768" s="281" t="s">
        <v>36044</v>
      </c>
      <c r="B1768" s="282" t="s">
        <v>36045</v>
      </c>
      <c r="C1768" s="283"/>
      <c r="D1768" s="284"/>
      <c r="E1768" s="284"/>
      <c r="F1768" s="284"/>
      <c r="G1768" s="259">
        <f t="shared" si="27"/>
        <v>5</v>
      </c>
    </row>
    <row r="1769" spans="1:7" x14ac:dyDescent="0.25">
      <c r="A1769" s="281" t="s">
        <v>36046</v>
      </c>
      <c r="B1769" s="282" t="s">
        <v>36047</v>
      </c>
      <c r="C1769" s="283" t="s">
        <v>10267</v>
      </c>
      <c r="D1769" s="284">
        <v>6.56</v>
      </c>
      <c r="E1769" s="284">
        <v>2.82</v>
      </c>
      <c r="F1769" s="284">
        <v>9.3800000000000008</v>
      </c>
      <c r="G1769" s="259">
        <f t="shared" si="27"/>
        <v>9</v>
      </c>
    </row>
    <row r="1770" spans="1:7" x14ac:dyDescent="0.25">
      <c r="A1770" s="281" t="s">
        <v>36048</v>
      </c>
      <c r="B1770" s="282" t="s">
        <v>36049</v>
      </c>
      <c r="C1770" s="283" t="s">
        <v>10267</v>
      </c>
      <c r="D1770" s="284">
        <v>5.84</v>
      </c>
      <c r="E1770" s="284">
        <v>4.24</v>
      </c>
      <c r="F1770" s="284">
        <v>10.08</v>
      </c>
      <c r="G1770" s="259">
        <f t="shared" si="27"/>
        <v>9</v>
      </c>
    </row>
    <row r="1771" spans="1:7" x14ac:dyDescent="0.25">
      <c r="A1771" s="281" t="s">
        <v>36050</v>
      </c>
      <c r="B1771" s="282" t="s">
        <v>36051</v>
      </c>
      <c r="C1771" s="283" t="s">
        <v>10267</v>
      </c>
      <c r="D1771" s="284">
        <v>42.4</v>
      </c>
      <c r="E1771" s="284">
        <v>5.39</v>
      </c>
      <c r="F1771" s="284">
        <v>47.79</v>
      </c>
      <c r="G1771" s="259">
        <f t="shared" si="27"/>
        <v>9</v>
      </c>
    </row>
    <row r="1772" spans="1:7" x14ac:dyDescent="0.25">
      <c r="A1772" s="281" t="s">
        <v>36052</v>
      </c>
      <c r="B1772" s="282" t="s">
        <v>36053</v>
      </c>
      <c r="C1772" s="283" t="s">
        <v>10267</v>
      </c>
      <c r="D1772" s="284">
        <v>11.42</v>
      </c>
      <c r="E1772" s="284">
        <v>4.24</v>
      </c>
      <c r="F1772" s="284">
        <v>15.66</v>
      </c>
      <c r="G1772" s="259">
        <f t="shared" si="27"/>
        <v>9</v>
      </c>
    </row>
    <row r="1773" spans="1:7" x14ac:dyDescent="0.25">
      <c r="A1773" s="281" t="s">
        <v>36054</v>
      </c>
      <c r="B1773" s="282" t="s">
        <v>36055</v>
      </c>
      <c r="C1773" s="283" t="s">
        <v>10267</v>
      </c>
      <c r="D1773" s="284">
        <v>33.94</v>
      </c>
      <c r="E1773" s="284">
        <v>5.39</v>
      </c>
      <c r="F1773" s="284">
        <v>39.33</v>
      </c>
      <c r="G1773" s="259">
        <f t="shared" si="27"/>
        <v>9</v>
      </c>
    </row>
    <row r="1774" spans="1:7" x14ac:dyDescent="0.25">
      <c r="A1774" s="281" t="s">
        <v>36056</v>
      </c>
      <c r="B1774" s="282" t="s">
        <v>36057</v>
      </c>
      <c r="C1774" s="283" t="s">
        <v>10267</v>
      </c>
      <c r="D1774" s="284">
        <v>6.89</v>
      </c>
      <c r="E1774" s="284">
        <v>4.24</v>
      </c>
      <c r="F1774" s="284">
        <v>11.13</v>
      </c>
      <c r="G1774" s="259">
        <f t="shared" si="27"/>
        <v>9</v>
      </c>
    </row>
    <row r="1775" spans="1:7" x14ac:dyDescent="0.25">
      <c r="A1775" s="281" t="s">
        <v>36058</v>
      </c>
      <c r="B1775" s="282" t="s">
        <v>36059</v>
      </c>
      <c r="C1775" s="283" t="s">
        <v>10267</v>
      </c>
      <c r="D1775" s="284">
        <v>36</v>
      </c>
      <c r="E1775" s="284">
        <v>5.39</v>
      </c>
      <c r="F1775" s="284">
        <v>41.39</v>
      </c>
      <c r="G1775" s="259">
        <f t="shared" si="27"/>
        <v>9</v>
      </c>
    </row>
    <row r="1776" spans="1:7" x14ac:dyDescent="0.25">
      <c r="A1776" s="281" t="s">
        <v>36060</v>
      </c>
      <c r="B1776" s="282" t="s">
        <v>36061</v>
      </c>
      <c r="C1776" s="283" t="s">
        <v>10267</v>
      </c>
      <c r="D1776" s="284">
        <v>6.71</v>
      </c>
      <c r="E1776" s="284"/>
      <c r="F1776" s="284">
        <v>6.71</v>
      </c>
      <c r="G1776" s="259">
        <f t="shared" si="27"/>
        <v>9</v>
      </c>
    </row>
    <row r="1777" spans="1:7" x14ac:dyDescent="0.25">
      <c r="A1777" s="281" t="s">
        <v>36062</v>
      </c>
      <c r="B1777" s="282" t="s">
        <v>36063</v>
      </c>
      <c r="C1777" s="283"/>
      <c r="D1777" s="284"/>
      <c r="E1777" s="284"/>
      <c r="F1777" s="284"/>
      <c r="G1777" s="259">
        <f t="shared" si="27"/>
        <v>5</v>
      </c>
    </row>
    <row r="1778" spans="1:7" x14ac:dyDescent="0.25">
      <c r="A1778" s="281" t="s">
        <v>36064</v>
      </c>
      <c r="B1778" s="282" t="s">
        <v>36065</v>
      </c>
      <c r="C1778" s="283" t="s">
        <v>9878</v>
      </c>
      <c r="D1778" s="284">
        <v>36.58</v>
      </c>
      <c r="E1778" s="284">
        <v>3.11</v>
      </c>
      <c r="F1778" s="284">
        <v>39.69</v>
      </c>
      <c r="G1778" s="259">
        <f t="shared" si="27"/>
        <v>9</v>
      </c>
    </row>
    <row r="1779" spans="1:7" x14ac:dyDescent="0.25">
      <c r="A1779" s="281" t="s">
        <v>36066</v>
      </c>
      <c r="B1779" s="282" t="s">
        <v>36067</v>
      </c>
      <c r="C1779" s="283" t="s">
        <v>9878</v>
      </c>
      <c r="D1779" s="284">
        <v>26.6</v>
      </c>
      <c r="E1779" s="284">
        <v>3.11</v>
      </c>
      <c r="F1779" s="284">
        <v>29.71</v>
      </c>
      <c r="G1779" s="259">
        <f t="shared" si="27"/>
        <v>9</v>
      </c>
    </row>
    <row r="1780" spans="1:7" x14ac:dyDescent="0.25">
      <c r="A1780" s="281" t="s">
        <v>36068</v>
      </c>
      <c r="B1780" s="282" t="s">
        <v>36069</v>
      </c>
      <c r="C1780" s="283" t="s">
        <v>9878</v>
      </c>
      <c r="D1780" s="284">
        <v>26.37</v>
      </c>
      <c r="E1780" s="284">
        <v>3.11</v>
      </c>
      <c r="F1780" s="284">
        <v>29.48</v>
      </c>
      <c r="G1780" s="259">
        <f t="shared" si="27"/>
        <v>9</v>
      </c>
    </row>
    <row r="1781" spans="1:7" x14ac:dyDescent="0.25">
      <c r="A1781" s="281" t="s">
        <v>36070</v>
      </c>
      <c r="B1781" s="282" t="s">
        <v>36071</v>
      </c>
      <c r="C1781" s="283" t="s">
        <v>9878</v>
      </c>
      <c r="D1781" s="284">
        <v>34.24</v>
      </c>
      <c r="E1781" s="284">
        <v>3.11</v>
      </c>
      <c r="F1781" s="284">
        <v>37.35</v>
      </c>
      <c r="G1781" s="259">
        <f t="shared" si="27"/>
        <v>9</v>
      </c>
    </row>
    <row r="1782" spans="1:7" x14ac:dyDescent="0.25">
      <c r="A1782" s="281" t="s">
        <v>36072</v>
      </c>
      <c r="B1782" s="282" t="s">
        <v>36073</v>
      </c>
      <c r="C1782" s="283"/>
      <c r="D1782" s="284"/>
      <c r="E1782" s="284"/>
      <c r="F1782" s="284"/>
      <c r="G1782" s="259">
        <f t="shared" si="27"/>
        <v>5</v>
      </c>
    </row>
    <row r="1783" spans="1:7" x14ac:dyDescent="0.25">
      <c r="A1783" s="281" t="s">
        <v>36074</v>
      </c>
      <c r="B1783" s="282" t="s">
        <v>36075</v>
      </c>
      <c r="C1783" s="283" t="s">
        <v>9878</v>
      </c>
      <c r="D1783" s="284">
        <v>62.23</v>
      </c>
      <c r="E1783" s="284">
        <v>26.93</v>
      </c>
      <c r="F1783" s="284">
        <v>89.16</v>
      </c>
      <c r="G1783" s="259">
        <f t="shared" si="27"/>
        <v>9</v>
      </c>
    </row>
    <row r="1784" spans="1:7" x14ac:dyDescent="0.25">
      <c r="A1784" s="281" t="s">
        <v>36076</v>
      </c>
      <c r="B1784" s="282" t="s">
        <v>36077</v>
      </c>
      <c r="C1784" s="283" t="s">
        <v>9878</v>
      </c>
      <c r="D1784" s="284">
        <v>69.42</v>
      </c>
      <c r="E1784" s="284">
        <v>26.93</v>
      </c>
      <c r="F1784" s="284">
        <v>96.35</v>
      </c>
      <c r="G1784" s="259">
        <f t="shared" si="27"/>
        <v>9</v>
      </c>
    </row>
    <row r="1785" spans="1:7" x14ac:dyDescent="0.25">
      <c r="A1785" s="281" t="s">
        <v>36078</v>
      </c>
      <c r="B1785" s="282" t="s">
        <v>36079</v>
      </c>
      <c r="C1785" s="283" t="s">
        <v>9878</v>
      </c>
      <c r="D1785" s="284">
        <v>85.14</v>
      </c>
      <c r="E1785" s="284">
        <v>26.93</v>
      </c>
      <c r="F1785" s="284">
        <v>112.07</v>
      </c>
      <c r="G1785" s="259">
        <f t="shared" si="27"/>
        <v>9</v>
      </c>
    </row>
    <row r="1786" spans="1:7" x14ac:dyDescent="0.25">
      <c r="A1786" s="281" t="s">
        <v>36080</v>
      </c>
      <c r="B1786" s="282" t="s">
        <v>36081</v>
      </c>
      <c r="C1786" s="283" t="s">
        <v>9878</v>
      </c>
      <c r="D1786" s="284">
        <v>164.03</v>
      </c>
      <c r="E1786" s="284">
        <v>3.04</v>
      </c>
      <c r="F1786" s="284">
        <v>167.07</v>
      </c>
      <c r="G1786" s="259">
        <f t="shared" si="27"/>
        <v>9</v>
      </c>
    </row>
    <row r="1787" spans="1:7" x14ac:dyDescent="0.25">
      <c r="A1787" s="281" t="s">
        <v>36082</v>
      </c>
      <c r="B1787" s="282" t="s">
        <v>36083</v>
      </c>
      <c r="C1787" s="283" t="s">
        <v>9878</v>
      </c>
      <c r="D1787" s="284">
        <v>84.67</v>
      </c>
      <c r="E1787" s="284">
        <v>3.04</v>
      </c>
      <c r="F1787" s="284">
        <v>87.71</v>
      </c>
      <c r="G1787" s="259">
        <f t="shared" si="27"/>
        <v>9</v>
      </c>
    </row>
    <row r="1788" spans="1:7" x14ac:dyDescent="0.25">
      <c r="A1788" s="281" t="s">
        <v>36084</v>
      </c>
      <c r="B1788" s="282" t="s">
        <v>36085</v>
      </c>
      <c r="C1788" s="283" t="s">
        <v>9878</v>
      </c>
      <c r="D1788" s="284">
        <v>93.76</v>
      </c>
      <c r="E1788" s="284">
        <v>26.93</v>
      </c>
      <c r="F1788" s="284">
        <v>120.69</v>
      </c>
      <c r="G1788" s="259">
        <f t="shared" si="27"/>
        <v>9</v>
      </c>
    </row>
    <row r="1789" spans="1:7" x14ac:dyDescent="0.25">
      <c r="A1789" s="281" t="s">
        <v>36086</v>
      </c>
      <c r="B1789" s="282" t="s">
        <v>36087</v>
      </c>
      <c r="C1789" s="283" t="s">
        <v>9878</v>
      </c>
      <c r="D1789" s="284">
        <v>226.41</v>
      </c>
      <c r="E1789" s="284">
        <v>26.93</v>
      </c>
      <c r="F1789" s="284">
        <v>253.34</v>
      </c>
      <c r="G1789" s="259">
        <f t="shared" si="27"/>
        <v>9</v>
      </c>
    </row>
    <row r="1790" spans="1:7" ht="30" x14ac:dyDescent="0.25">
      <c r="A1790" s="281" t="s">
        <v>36088</v>
      </c>
      <c r="B1790" s="282" t="s">
        <v>36089</v>
      </c>
      <c r="C1790" s="283" t="s">
        <v>9878</v>
      </c>
      <c r="D1790" s="284">
        <v>42.67</v>
      </c>
      <c r="E1790" s="284">
        <v>26.93</v>
      </c>
      <c r="F1790" s="284">
        <v>69.599999999999994</v>
      </c>
      <c r="G1790" s="259">
        <f t="shared" si="27"/>
        <v>9</v>
      </c>
    </row>
    <row r="1791" spans="1:7" x14ac:dyDescent="0.25">
      <c r="A1791" s="281" t="s">
        <v>36090</v>
      </c>
      <c r="B1791" s="282" t="s">
        <v>36091</v>
      </c>
      <c r="C1791" s="283"/>
      <c r="D1791" s="284"/>
      <c r="E1791" s="284"/>
      <c r="F1791" s="284"/>
      <c r="G1791" s="259">
        <f t="shared" si="27"/>
        <v>5</v>
      </c>
    </row>
    <row r="1792" spans="1:7" x14ac:dyDescent="0.25">
      <c r="A1792" s="281" t="s">
        <v>36092</v>
      </c>
      <c r="B1792" s="282" t="s">
        <v>36093</v>
      </c>
      <c r="C1792" s="283" t="s">
        <v>9690</v>
      </c>
      <c r="D1792" s="284">
        <v>26.82</v>
      </c>
      <c r="E1792" s="284">
        <v>26.93</v>
      </c>
      <c r="F1792" s="284">
        <v>53.75</v>
      </c>
      <c r="G1792" s="259">
        <f t="shared" si="27"/>
        <v>9</v>
      </c>
    </row>
    <row r="1793" spans="1:7" ht="30" x14ac:dyDescent="0.25">
      <c r="A1793" s="281" t="s">
        <v>36094</v>
      </c>
      <c r="B1793" s="282" t="s">
        <v>36095</v>
      </c>
      <c r="C1793" s="283" t="s">
        <v>9690</v>
      </c>
      <c r="D1793" s="284">
        <v>35.69</v>
      </c>
      <c r="E1793" s="284">
        <v>26.93</v>
      </c>
      <c r="F1793" s="284">
        <v>62.62</v>
      </c>
      <c r="G1793" s="259">
        <f t="shared" si="27"/>
        <v>9</v>
      </c>
    </row>
    <row r="1794" spans="1:7" ht="30" x14ac:dyDescent="0.25">
      <c r="A1794" s="281" t="s">
        <v>36096</v>
      </c>
      <c r="B1794" s="282" t="s">
        <v>36097</v>
      </c>
      <c r="C1794" s="283" t="s">
        <v>9690</v>
      </c>
      <c r="D1794" s="284">
        <v>40.85</v>
      </c>
      <c r="E1794" s="284">
        <v>26.93</v>
      </c>
      <c r="F1794" s="284">
        <v>67.78</v>
      </c>
      <c r="G1794" s="259">
        <f t="shared" si="27"/>
        <v>9</v>
      </c>
    </row>
    <row r="1795" spans="1:7" ht="30" x14ac:dyDescent="0.25">
      <c r="A1795" s="281" t="s">
        <v>36098</v>
      </c>
      <c r="B1795" s="282" t="s">
        <v>36099</v>
      </c>
      <c r="C1795" s="283" t="s">
        <v>9690</v>
      </c>
      <c r="D1795" s="284">
        <v>161.33000000000001</v>
      </c>
      <c r="E1795" s="284">
        <v>43.45</v>
      </c>
      <c r="F1795" s="284">
        <v>204.78</v>
      </c>
      <c r="G1795" s="259">
        <f t="shared" si="27"/>
        <v>9</v>
      </c>
    </row>
    <row r="1796" spans="1:7" ht="30" x14ac:dyDescent="0.25">
      <c r="A1796" s="281" t="s">
        <v>36100</v>
      </c>
      <c r="B1796" s="282" t="s">
        <v>36101</v>
      </c>
      <c r="C1796" s="283" t="s">
        <v>10267</v>
      </c>
      <c r="D1796" s="284">
        <v>191.59</v>
      </c>
      <c r="E1796" s="284"/>
      <c r="F1796" s="284">
        <v>191.59</v>
      </c>
      <c r="G1796" s="259">
        <f t="shared" si="27"/>
        <v>9</v>
      </c>
    </row>
    <row r="1797" spans="1:7" ht="30" x14ac:dyDescent="0.25">
      <c r="A1797" s="281" t="s">
        <v>36102</v>
      </c>
      <c r="B1797" s="282" t="s">
        <v>36103</v>
      </c>
      <c r="C1797" s="283" t="s">
        <v>10267</v>
      </c>
      <c r="D1797" s="284">
        <v>188.79</v>
      </c>
      <c r="E1797" s="284"/>
      <c r="F1797" s="284">
        <v>188.79</v>
      </c>
      <c r="G1797" s="259">
        <f t="shared" si="27"/>
        <v>9</v>
      </c>
    </row>
    <row r="1798" spans="1:7" ht="30" x14ac:dyDescent="0.25">
      <c r="A1798" s="281" t="s">
        <v>36104</v>
      </c>
      <c r="B1798" s="282" t="s">
        <v>36105</v>
      </c>
      <c r="C1798" s="283" t="s">
        <v>10267</v>
      </c>
      <c r="D1798" s="284">
        <v>179.23</v>
      </c>
      <c r="E1798" s="284"/>
      <c r="F1798" s="284">
        <v>179.23</v>
      </c>
      <c r="G1798" s="259">
        <f t="shared" si="27"/>
        <v>9</v>
      </c>
    </row>
    <row r="1799" spans="1:7" ht="30" x14ac:dyDescent="0.25">
      <c r="A1799" s="281" t="s">
        <v>36106</v>
      </c>
      <c r="B1799" s="282" t="s">
        <v>36107</v>
      </c>
      <c r="C1799" s="283" t="s">
        <v>9690</v>
      </c>
      <c r="D1799" s="284">
        <v>35.090000000000003</v>
      </c>
      <c r="E1799" s="284"/>
      <c r="F1799" s="284">
        <v>35.090000000000003</v>
      </c>
      <c r="G1799" s="259">
        <f t="shared" si="27"/>
        <v>9</v>
      </c>
    </row>
    <row r="1800" spans="1:7" ht="45" x14ac:dyDescent="0.25">
      <c r="A1800" s="281" t="s">
        <v>36108</v>
      </c>
      <c r="B1800" s="282" t="s">
        <v>36109</v>
      </c>
      <c r="C1800" s="283" t="s">
        <v>10267</v>
      </c>
      <c r="D1800" s="284">
        <v>187.94</v>
      </c>
      <c r="E1800" s="284"/>
      <c r="F1800" s="284">
        <v>187.94</v>
      </c>
      <c r="G1800" s="259">
        <f t="shared" si="27"/>
        <v>9</v>
      </c>
    </row>
    <row r="1801" spans="1:7" ht="30" x14ac:dyDescent="0.25">
      <c r="A1801" s="281" t="s">
        <v>36110</v>
      </c>
      <c r="B1801" s="282" t="s">
        <v>36111</v>
      </c>
      <c r="C1801" s="283" t="s">
        <v>10267</v>
      </c>
      <c r="D1801" s="284">
        <v>375.95</v>
      </c>
      <c r="E1801" s="284">
        <v>55.88</v>
      </c>
      <c r="F1801" s="284">
        <v>431.83</v>
      </c>
      <c r="G1801" s="259">
        <f t="shared" si="27"/>
        <v>9</v>
      </c>
    </row>
    <row r="1802" spans="1:7" ht="30" x14ac:dyDescent="0.25">
      <c r="A1802" s="281" t="s">
        <v>36112</v>
      </c>
      <c r="B1802" s="282" t="s">
        <v>36113</v>
      </c>
      <c r="C1802" s="283" t="s">
        <v>10267</v>
      </c>
      <c r="D1802" s="284">
        <v>179.67</v>
      </c>
      <c r="E1802" s="284"/>
      <c r="F1802" s="284">
        <v>179.67</v>
      </c>
      <c r="G1802" s="259">
        <f t="shared" ref="G1802:G1865" si="28">LEN(A1802)</f>
        <v>9</v>
      </c>
    </row>
    <row r="1803" spans="1:7" ht="30" x14ac:dyDescent="0.25">
      <c r="A1803" s="281" t="s">
        <v>36114</v>
      </c>
      <c r="B1803" s="282" t="s">
        <v>36115</v>
      </c>
      <c r="C1803" s="283" t="s">
        <v>10267</v>
      </c>
      <c r="D1803" s="284">
        <v>1776.15</v>
      </c>
      <c r="E1803" s="284">
        <v>83.42</v>
      </c>
      <c r="F1803" s="284">
        <v>1859.57</v>
      </c>
      <c r="G1803" s="259">
        <f t="shared" si="28"/>
        <v>9</v>
      </c>
    </row>
    <row r="1804" spans="1:7" ht="30" x14ac:dyDescent="0.25">
      <c r="A1804" s="281" t="s">
        <v>36116</v>
      </c>
      <c r="B1804" s="282" t="s">
        <v>36117</v>
      </c>
      <c r="C1804" s="283" t="s">
        <v>10267</v>
      </c>
      <c r="D1804" s="284">
        <v>1265.4000000000001</v>
      </c>
      <c r="E1804" s="284">
        <v>83.42</v>
      </c>
      <c r="F1804" s="284">
        <v>1348.82</v>
      </c>
      <c r="G1804" s="259">
        <f t="shared" si="28"/>
        <v>9</v>
      </c>
    </row>
    <row r="1805" spans="1:7" x14ac:dyDescent="0.25">
      <c r="A1805" s="281" t="s">
        <v>36118</v>
      </c>
      <c r="B1805" s="282" t="s">
        <v>36119</v>
      </c>
      <c r="C1805" s="283" t="s">
        <v>10267</v>
      </c>
      <c r="D1805" s="284">
        <v>466.4</v>
      </c>
      <c r="E1805" s="284">
        <v>33.04</v>
      </c>
      <c r="F1805" s="284">
        <v>499.44</v>
      </c>
      <c r="G1805" s="259">
        <f t="shared" si="28"/>
        <v>9</v>
      </c>
    </row>
    <row r="1806" spans="1:7" x14ac:dyDescent="0.25">
      <c r="A1806" s="281" t="s">
        <v>36120</v>
      </c>
      <c r="B1806" s="282" t="s">
        <v>36121</v>
      </c>
      <c r="C1806" s="283" t="s">
        <v>10267</v>
      </c>
      <c r="D1806" s="284">
        <v>648.62</v>
      </c>
      <c r="E1806" s="284">
        <v>28.27</v>
      </c>
      <c r="F1806" s="284">
        <v>676.89</v>
      </c>
      <c r="G1806" s="259">
        <f t="shared" si="28"/>
        <v>9</v>
      </c>
    </row>
    <row r="1807" spans="1:7" x14ac:dyDescent="0.25">
      <c r="A1807" s="281" t="s">
        <v>36122</v>
      </c>
      <c r="B1807" s="282" t="s">
        <v>36123</v>
      </c>
      <c r="C1807" s="283" t="s">
        <v>10267</v>
      </c>
      <c r="D1807" s="284">
        <v>1784.42</v>
      </c>
      <c r="E1807" s="284">
        <v>67.209999999999994</v>
      </c>
      <c r="F1807" s="284">
        <v>1851.63</v>
      </c>
      <c r="G1807" s="259">
        <f t="shared" si="28"/>
        <v>9</v>
      </c>
    </row>
    <row r="1808" spans="1:7" x14ac:dyDescent="0.25">
      <c r="A1808" s="281" t="s">
        <v>36124</v>
      </c>
      <c r="B1808" s="282" t="s">
        <v>36125</v>
      </c>
      <c r="C1808" s="283" t="s">
        <v>10267</v>
      </c>
      <c r="D1808" s="284">
        <v>71.59</v>
      </c>
      <c r="E1808" s="284">
        <v>83.23</v>
      </c>
      <c r="F1808" s="284">
        <v>154.82</v>
      </c>
      <c r="G1808" s="259">
        <f t="shared" si="28"/>
        <v>9</v>
      </c>
    </row>
    <row r="1809" spans="1:7" x14ac:dyDescent="0.25">
      <c r="A1809" s="281" t="s">
        <v>36126</v>
      </c>
      <c r="B1809" s="282" t="s">
        <v>36127</v>
      </c>
      <c r="C1809" s="283" t="s">
        <v>9690</v>
      </c>
      <c r="D1809" s="284">
        <v>127.69</v>
      </c>
      <c r="E1809" s="284">
        <v>43.5</v>
      </c>
      <c r="F1809" s="284">
        <v>171.19</v>
      </c>
      <c r="G1809" s="259">
        <f t="shared" si="28"/>
        <v>9</v>
      </c>
    </row>
    <row r="1810" spans="1:7" x14ac:dyDescent="0.25">
      <c r="A1810" s="281" t="s">
        <v>36128</v>
      </c>
      <c r="B1810" s="282" t="s">
        <v>36129</v>
      </c>
      <c r="C1810" s="283"/>
      <c r="D1810" s="284"/>
      <c r="E1810" s="284"/>
      <c r="F1810" s="284"/>
      <c r="G1810" s="259">
        <f t="shared" si="28"/>
        <v>5</v>
      </c>
    </row>
    <row r="1811" spans="1:7" ht="30" x14ac:dyDescent="0.25">
      <c r="A1811" s="281" t="s">
        <v>36130</v>
      </c>
      <c r="B1811" s="282" t="s">
        <v>36131</v>
      </c>
      <c r="C1811" s="283" t="s">
        <v>9878</v>
      </c>
      <c r="D1811" s="284">
        <v>121.19</v>
      </c>
      <c r="E1811" s="284">
        <v>132.86000000000001</v>
      </c>
      <c r="F1811" s="284">
        <v>254.05</v>
      </c>
      <c r="G1811" s="259">
        <f t="shared" si="28"/>
        <v>9</v>
      </c>
    </row>
    <row r="1812" spans="1:7" ht="30" x14ac:dyDescent="0.25">
      <c r="A1812" s="281" t="s">
        <v>36132</v>
      </c>
      <c r="B1812" s="282" t="s">
        <v>36133</v>
      </c>
      <c r="C1812" s="283" t="s">
        <v>9878</v>
      </c>
      <c r="D1812" s="284">
        <v>494.87</v>
      </c>
      <c r="E1812" s="284">
        <v>165.22</v>
      </c>
      <c r="F1812" s="284">
        <v>660.09</v>
      </c>
      <c r="G1812" s="259">
        <f t="shared" si="28"/>
        <v>9</v>
      </c>
    </row>
    <row r="1813" spans="1:7" ht="30" x14ac:dyDescent="0.25">
      <c r="A1813" s="281" t="s">
        <v>36134</v>
      </c>
      <c r="B1813" s="282" t="s">
        <v>36135</v>
      </c>
      <c r="C1813" s="283" t="s">
        <v>9878</v>
      </c>
      <c r="D1813" s="284">
        <v>1488.08</v>
      </c>
      <c r="E1813" s="284">
        <v>298.08</v>
      </c>
      <c r="F1813" s="284">
        <v>1786.16</v>
      </c>
      <c r="G1813" s="259">
        <f t="shared" si="28"/>
        <v>9</v>
      </c>
    </row>
    <row r="1814" spans="1:7" ht="30" x14ac:dyDescent="0.25">
      <c r="A1814" s="281" t="s">
        <v>36136</v>
      </c>
      <c r="B1814" s="282" t="s">
        <v>36137</v>
      </c>
      <c r="C1814" s="283" t="s">
        <v>9878</v>
      </c>
      <c r="D1814" s="284">
        <v>2068.0700000000002</v>
      </c>
      <c r="E1814" s="284">
        <v>799.44</v>
      </c>
      <c r="F1814" s="284">
        <v>2867.51</v>
      </c>
      <c r="G1814" s="259">
        <f t="shared" si="28"/>
        <v>9</v>
      </c>
    </row>
    <row r="1815" spans="1:7" ht="30" x14ac:dyDescent="0.25">
      <c r="A1815" s="281" t="s">
        <v>36138</v>
      </c>
      <c r="B1815" s="282" t="s">
        <v>36139</v>
      </c>
      <c r="C1815" s="283" t="s">
        <v>9878</v>
      </c>
      <c r="D1815" s="284">
        <v>4030.92</v>
      </c>
      <c r="E1815" s="284">
        <v>1598.88</v>
      </c>
      <c r="F1815" s="284">
        <v>5629.8</v>
      </c>
      <c r="G1815" s="259">
        <f t="shared" si="28"/>
        <v>9</v>
      </c>
    </row>
    <row r="1816" spans="1:7" ht="30" x14ac:dyDescent="0.25">
      <c r="A1816" s="281" t="s">
        <v>36140</v>
      </c>
      <c r="B1816" s="282" t="s">
        <v>36141</v>
      </c>
      <c r="C1816" s="283" t="s">
        <v>9878</v>
      </c>
      <c r="D1816" s="284">
        <v>5936.09</v>
      </c>
      <c r="E1816" s="284">
        <v>1862.32</v>
      </c>
      <c r="F1816" s="284">
        <v>7798.41</v>
      </c>
      <c r="G1816" s="259">
        <f t="shared" si="28"/>
        <v>9</v>
      </c>
    </row>
    <row r="1817" spans="1:7" x14ac:dyDescent="0.25">
      <c r="A1817" s="281" t="s">
        <v>36142</v>
      </c>
      <c r="B1817" s="282" t="s">
        <v>36143</v>
      </c>
      <c r="C1817" s="283"/>
      <c r="D1817" s="284"/>
      <c r="E1817" s="284"/>
      <c r="F1817" s="284"/>
      <c r="G1817" s="259">
        <f t="shared" si="28"/>
        <v>5</v>
      </c>
    </row>
    <row r="1818" spans="1:7" ht="30" x14ac:dyDescent="0.25">
      <c r="A1818" s="281" t="s">
        <v>36144</v>
      </c>
      <c r="B1818" s="282" t="s">
        <v>36145</v>
      </c>
      <c r="C1818" s="283" t="s">
        <v>10267</v>
      </c>
      <c r="D1818" s="284">
        <v>8.43</v>
      </c>
      <c r="E1818" s="284">
        <v>6.66</v>
      </c>
      <c r="F1818" s="284">
        <v>15.09</v>
      </c>
      <c r="G1818" s="259">
        <f t="shared" si="28"/>
        <v>9</v>
      </c>
    </row>
    <row r="1819" spans="1:7" ht="30" x14ac:dyDescent="0.25">
      <c r="A1819" s="281" t="s">
        <v>36146</v>
      </c>
      <c r="B1819" s="282" t="s">
        <v>36147</v>
      </c>
      <c r="C1819" s="283" t="s">
        <v>10267</v>
      </c>
      <c r="D1819" s="284">
        <v>73.22</v>
      </c>
      <c r="E1819" s="284">
        <v>9.18</v>
      </c>
      <c r="F1819" s="284">
        <v>82.4</v>
      </c>
      <c r="G1819" s="259">
        <f t="shared" si="28"/>
        <v>9</v>
      </c>
    </row>
    <row r="1820" spans="1:7" ht="30" x14ac:dyDescent="0.25">
      <c r="A1820" s="281" t="s">
        <v>36148</v>
      </c>
      <c r="B1820" s="282" t="s">
        <v>36149</v>
      </c>
      <c r="C1820" s="283" t="s">
        <v>9690</v>
      </c>
      <c r="D1820" s="284">
        <v>13.53</v>
      </c>
      <c r="E1820" s="284"/>
      <c r="F1820" s="284">
        <v>13.53</v>
      </c>
      <c r="G1820" s="259">
        <f t="shared" si="28"/>
        <v>9</v>
      </c>
    </row>
    <row r="1821" spans="1:7" x14ac:dyDescent="0.25">
      <c r="A1821" s="281" t="s">
        <v>36150</v>
      </c>
      <c r="B1821" s="282" t="s">
        <v>36151</v>
      </c>
      <c r="C1821" s="283" t="s">
        <v>10267</v>
      </c>
      <c r="D1821" s="284">
        <v>2.1800000000000002</v>
      </c>
      <c r="E1821" s="284">
        <v>13.91</v>
      </c>
      <c r="F1821" s="284">
        <v>16.09</v>
      </c>
      <c r="G1821" s="259">
        <f t="shared" si="28"/>
        <v>9</v>
      </c>
    </row>
    <row r="1822" spans="1:7" x14ac:dyDescent="0.25">
      <c r="A1822" s="281" t="s">
        <v>36152</v>
      </c>
      <c r="B1822" s="282" t="s">
        <v>36153</v>
      </c>
      <c r="C1822" s="283" t="s">
        <v>10267</v>
      </c>
      <c r="D1822" s="284">
        <v>2.2400000000000002</v>
      </c>
      <c r="E1822" s="284">
        <v>18.63</v>
      </c>
      <c r="F1822" s="284">
        <v>20.87</v>
      </c>
      <c r="G1822" s="259">
        <f t="shared" si="28"/>
        <v>9</v>
      </c>
    </row>
    <row r="1823" spans="1:7" ht="30" x14ac:dyDescent="0.25">
      <c r="A1823" s="281" t="s">
        <v>36154</v>
      </c>
      <c r="B1823" s="282" t="s">
        <v>36155</v>
      </c>
      <c r="C1823" s="283" t="s">
        <v>9878</v>
      </c>
      <c r="D1823" s="284">
        <v>543.54</v>
      </c>
      <c r="E1823" s="284">
        <v>151.85</v>
      </c>
      <c r="F1823" s="284">
        <v>695.39</v>
      </c>
      <c r="G1823" s="259">
        <f t="shared" si="28"/>
        <v>9</v>
      </c>
    </row>
    <row r="1824" spans="1:7" x14ac:dyDescent="0.25">
      <c r="A1824" s="281" t="s">
        <v>36156</v>
      </c>
      <c r="B1824" s="282" t="s">
        <v>36157</v>
      </c>
      <c r="C1824" s="283" t="s">
        <v>10267</v>
      </c>
      <c r="D1824" s="284">
        <v>779.16</v>
      </c>
      <c r="E1824" s="284">
        <v>18.559999999999999</v>
      </c>
      <c r="F1824" s="284">
        <v>797.72</v>
      </c>
      <c r="G1824" s="259">
        <f t="shared" si="28"/>
        <v>9</v>
      </c>
    </row>
    <row r="1825" spans="1:7" x14ac:dyDescent="0.25">
      <c r="A1825" s="281" t="s">
        <v>36158</v>
      </c>
      <c r="B1825" s="282" t="s">
        <v>36159</v>
      </c>
      <c r="C1825" s="283"/>
      <c r="D1825" s="284"/>
      <c r="E1825" s="284"/>
      <c r="F1825" s="284"/>
      <c r="G1825" s="259">
        <f t="shared" si="28"/>
        <v>2</v>
      </c>
    </row>
    <row r="1826" spans="1:7" x14ac:dyDescent="0.25">
      <c r="A1826" s="281" t="s">
        <v>36160</v>
      </c>
      <c r="B1826" s="282" t="s">
        <v>36161</v>
      </c>
      <c r="C1826" s="283"/>
      <c r="D1826" s="284"/>
      <c r="E1826" s="284"/>
      <c r="F1826" s="284"/>
      <c r="G1826" s="259">
        <f t="shared" si="28"/>
        <v>5</v>
      </c>
    </row>
    <row r="1827" spans="1:7" x14ac:dyDescent="0.25">
      <c r="A1827" s="281" t="s">
        <v>36162</v>
      </c>
      <c r="B1827" s="282" t="s">
        <v>36163</v>
      </c>
      <c r="C1827" s="283" t="s">
        <v>10267</v>
      </c>
      <c r="D1827" s="284">
        <v>46.97</v>
      </c>
      <c r="E1827" s="284">
        <v>5.56</v>
      </c>
      <c r="F1827" s="284">
        <v>52.53</v>
      </c>
      <c r="G1827" s="259">
        <f t="shared" si="28"/>
        <v>9</v>
      </c>
    </row>
    <row r="1828" spans="1:7" x14ac:dyDescent="0.25">
      <c r="A1828" s="281" t="s">
        <v>36164</v>
      </c>
      <c r="B1828" s="282" t="s">
        <v>36165</v>
      </c>
      <c r="C1828" s="283" t="s">
        <v>32837</v>
      </c>
      <c r="D1828" s="284">
        <v>1217.97</v>
      </c>
      <c r="E1828" s="284">
        <v>133.6</v>
      </c>
      <c r="F1828" s="284">
        <v>1351.57</v>
      </c>
      <c r="G1828" s="259">
        <f t="shared" si="28"/>
        <v>9</v>
      </c>
    </row>
    <row r="1829" spans="1:7" x14ac:dyDescent="0.25">
      <c r="A1829" s="281" t="s">
        <v>36166</v>
      </c>
      <c r="B1829" s="282" t="s">
        <v>36167</v>
      </c>
      <c r="C1829" s="283" t="s">
        <v>9878</v>
      </c>
      <c r="D1829" s="284">
        <v>2079.33</v>
      </c>
      <c r="E1829" s="284">
        <v>1682.79</v>
      </c>
      <c r="F1829" s="284">
        <v>3762.12</v>
      </c>
      <c r="G1829" s="259">
        <f t="shared" si="28"/>
        <v>9</v>
      </c>
    </row>
    <row r="1830" spans="1:7" x14ac:dyDescent="0.25">
      <c r="A1830" s="281" t="s">
        <v>36168</v>
      </c>
      <c r="B1830" s="282" t="s">
        <v>36169</v>
      </c>
      <c r="C1830" s="283" t="s">
        <v>32837</v>
      </c>
      <c r="D1830" s="284">
        <v>1162.71</v>
      </c>
      <c r="E1830" s="284">
        <v>133.6</v>
      </c>
      <c r="F1830" s="284">
        <v>1296.31</v>
      </c>
      <c r="G1830" s="259">
        <f t="shared" si="28"/>
        <v>9</v>
      </c>
    </row>
    <row r="1831" spans="1:7" ht="30" x14ac:dyDescent="0.25">
      <c r="A1831" s="281" t="s">
        <v>36170</v>
      </c>
      <c r="B1831" s="282" t="s">
        <v>36171</v>
      </c>
      <c r="C1831" s="283" t="s">
        <v>10267</v>
      </c>
      <c r="D1831" s="284">
        <v>114.16</v>
      </c>
      <c r="E1831" s="284">
        <v>27.53</v>
      </c>
      <c r="F1831" s="284">
        <v>141.69</v>
      </c>
      <c r="G1831" s="259">
        <f t="shared" si="28"/>
        <v>9</v>
      </c>
    </row>
    <row r="1832" spans="1:7" x14ac:dyDescent="0.25">
      <c r="A1832" s="281" t="s">
        <v>36172</v>
      </c>
      <c r="B1832" s="282" t="s">
        <v>36173</v>
      </c>
      <c r="C1832" s="283"/>
      <c r="D1832" s="284"/>
      <c r="E1832" s="284"/>
      <c r="F1832" s="284"/>
      <c r="G1832" s="259">
        <f t="shared" si="28"/>
        <v>5</v>
      </c>
    </row>
    <row r="1833" spans="1:7" ht="30" x14ac:dyDescent="0.25">
      <c r="A1833" s="281" t="s">
        <v>36174</v>
      </c>
      <c r="B1833" s="282" t="s">
        <v>36175</v>
      </c>
      <c r="C1833" s="283" t="s">
        <v>9878</v>
      </c>
      <c r="D1833" s="284">
        <v>3344.33</v>
      </c>
      <c r="E1833" s="284">
        <v>81</v>
      </c>
      <c r="F1833" s="284">
        <v>3425.33</v>
      </c>
      <c r="G1833" s="259">
        <f t="shared" si="28"/>
        <v>9</v>
      </c>
    </row>
    <row r="1834" spans="1:7" x14ac:dyDescent="0.25">
      <c r="A1834" s="281" t="s">
        <v>36176</v>
      </c>
      <c r="B1834" s="282" t="s">
        <v>36177</v>
      </c>
      <c r="C1834" s="283"/>
      <c r="D1834" s="284"/>
      <c r="E1834" s="284"/>
      <c r="F1834" s="284"/>
      <c r="G1834" s="259">
        <f t="shared" si="28"/>
        <v>5</v>
      </c>
    </row>
    <row r="1835" spans="1:7" x14ac:dyDescent="0.25">
      <c r="A1835" s="281" t="s">
        <v>36178</v>
      </c>
      <c r="B1835" s="282" t="s">
        <v>36179</v>
      </c>
      <c r="C1835" s="283" t="s">
        <v>9690</v>
      </c>
      <c r="D1835" s="284">
        <v>139.38</v>
      </c>
      <c r="E1835" s="284">
        <v>80.56</v>
      </c>
      <c r="F1835" s="284">
        <v>219.94</v>
      </c>
      <c r="G1835" s="259">
        <f t="shared" si="28"/>
        <v>9</v>
      </c>
    </row>
    <row r="1836" spans="1:7" x14ac:dyDescent="0.25">
      <c r="A1836" s="281" t="s">
        <v>36180</v>
      </c>
      <c r="B1836" s="282" t="s">
        <v>36181</v>
      </c>
      <c r="C1836" s="283" t="s">
        <v>9878</v>
      </c>
      <c r="D1836" s="284">
        <v>413.24</v>
      </c>
      <c r="E1836" s="284">
        <v>17.95</v>
      </c>
      <c r="F1836" s="284">
        <v>431.19</v>
      </c>
      <c r="G1836" s="259">
        <f t="shared" si="28"/>
        <v>9</v>
      </c>
    </row>
    <row r="1837" spans="1:7" x14ac:dyDescent="0.25">
      <c r="A1837" s="281" t="s">
        <v>36182</v>
      </c>
      <c r="B1837" s="282" t="s">
        <v>36183</v>
      </c>
      <c r="C1837" s="283" t="s">
        <v>10267</v>
      </c>
      <c r="D1837" s="284">
        <v>156.09</v>
      </c>
      <c r="E1837" s="284">
        <v>50.22</v>
      </c>
      <c r="F1837" s="284">
        <v>206.31</v>
      </c>
      <c r="G1837" s="259">
        <f t="shared" si="28"/>
        <v>9</v>
      </c>
    </row>
    <row r="1838" spans="1:7" ht="30" x14ac:dyDescent="0.25">
      <c r="A1838" s="281" t="s">
        <v>36184</v>
      </c>
      <c r="B1838" s="282" t="s">
        <v>36185</v>
      </c>
      <c r="C1838" s="283" t="s">
        <v>9878</v>
      </c>
      <c r="D1838" s="284">
        <v>465.12</v>
      </c>
      <c r="E1838" s="284">
        <v>25.23</v>
      </c>
      <c r="F1838" s="284">
        <v>490.35</v>
      </c>
      <c r="G1838" s="259">
        <f t="shared" si="28"/>
        <v>9</v>
      </c>
    </row>
    <row r="1839" spans="1:7" ht="30" x14ac:dyDescent="0.25">
      <c r="A1839" s="281" t="s">
        <v>36186</v>
      </c>
      <c r="B1839" s="282" t="s">
        <v>36187</v>
      </c>
      <c r="C1839" s="283" t="s">
        <v>9878</v>
      </c>
      <c r="D1839" s="284">
        <v>752.18</v>
      </c>
      <c r="E1839" s="284">
        <v>37.85</v>
      </c>
      <c r="F1839" s="284">
        <v>790.03</v>
      </c>
      <c r="G1839" s="259">
        <f t="shared" si="28"/>
        <v>9</v>
      </c>
    </row>
    <row r="1840" spans="1:7" x14ac:dyDescent="0.25">
      <c r="A1840" s="281" t="s">
        <v>36188</v>
      </c>
      <c r="B1840" s="282" t="s">
        <v>36189</v>
      </c>
      <c r="C1840" s="283"/>
      <c r="D1840" s="284"/>
      <c r="E1840" s="284"/>
      <c r="F1840" s="284"/>
      <c r="G1840" s="259">
        <f t="shared" si="28"/>
        <v>5</v>
      </c>
    </row>
    <row r="1841" spans="1:7" x14ac:dyDescent="0.25">
      <c r="A1841" s="281" t="s">
        <v>36190</v>
      </c>
      <c r="B1841" s="282" t="s">
        <v>36191</v>
      </c>
      <c r="C1841" s="283" t="s">
        <v>32837</v>
      </c>
      <c r="D1841" s="284">
        <v>4133.4399999999996</v>
      </c>
      <c r="E1841" s="284">
        <v>178.13</v>
      </c>
      <c r="F1841" s="284">
        <v>4311.57</v>
      </c>
      <c r="G1841" s="259">
        <f t="shared" si="28"/>
        <v>9</v>
      </c>
    </row>
    <row r="1842" spans="1:7" x14ac:dyDescent="0.25">
      <c r="A1842" s="281" t="s">
        <v>36192</v>
      </c>
      <c r="B1842" s="282" t="s">
        <v>36193</v>
      </c>
      <c r="C1842" s="283" t="s">
        <v>32837</v>
      </c>
      <c r="D1842" s="284">
        <v>1302.5</v>
      </c>
      <c r="E1842" s="284">
        <v>178.13</v>
      </c>
      <c r="F1842" s="284">
        <v>1480.63</v>
      </c>
      <c r="G1842" s="259">
        <f t="shared" si="28"/>
        <v>9</v>
      </c>
    </row>
    <row r="1843" spans="1:7" x14ac:dyDescent="0.25">
      <c r="A1843" s="281" t="s">
        <v>36194</v>
      </c>
      <c r="B1843" s="282" t="s">
        <v>36195</v>
      </c>
      <c r="C1843" s="283" t="s">
        <v>32837</v>
      </c>
      <c r="D1843" s="284">
        <v>908.74</v>
      </c>
      <c r="E1843" s="284">
        <v>178.13</v>
      </c>
      <c r="F1843" s="284">
        <v>1086.8699999999999</v>
      </c>
      <c r="G1843" s="259">
        <f t="shared" si="28"/>
        <v>9</v>
      </c>
    </row>
    <row r="1844" spans="1:7" x14ac:dyDescent="0.25">
      <c r="A1844" s="281" t="s">
        <v>36196</v>
      </c>
      <c r="B1844" s="282" t="s">
        <v>36197</v>
      </c>
      <c r="C1844" s="283" t="s">
        <v>32837</v>
      </c>
      <c r="D1844" s="284">
        <v>1155.5</v>
      </c>
      <c r="E1844" s="284">
        <v>178.13</v>
      </c>
      <c r="F1844" s="284">
        <v>1333.63</v>
      </c>
      <c r="G1844" s="259">
        <f t="shared" si="28"/>
        <v>9</v>
      </c>
    </row>
    <row r="1845" spans="1:7" x14ac:dyDescent="0.25">
      <c r="A1845" s="281" t="s">
        <v>36198</v>
      </c>
      <c r="B1845" s="282" t="s">
        <v>36199</v>
      </c>
      <c r="C1845" s="283"/>
      <c r="D1845" s="284"/>
      <c r="E1845" s="284"/>
      <c r="F1845" s="284"/>
      <c r="G1845" s="259">
        <f t="shared" si="28"/>
        <v>5</v>
      </c>
    </row>
    <row r="1846" spans="1:7" x14ac:dyDescent="0.25">
      <c r="A1846" s="281" t="s">
        <v>36200</v>
      </c>
      <c r="B1846" s="282" t="s">
        <v>36201</v>
      </c>
      <c r="C1846" s="283" t="s">
        <v>32837</v>
      </c>
      <c r="D1846" s="284">
        <v>4373.29</v>
      </c>
      <c r="E1846" s="284">
        <v>283.23</v>
      </c>
      <c r="F1846" s="284">
        <v>4656.5200000000004</v>
      </c>
      <c r="G1846" s="259">
        <f t="shared" si="28"/>
        <v>9</v>
      </c>
    </row>
    <row r="1847" spans="1:7" x14ac:dyDescent="0.25">
      <c r="A1847" s="281" t="s">
        <v>36202</v>
      </c>
      <c r="B1847" s="282" t="s">
        <v>36203</v>
      </c>
      <c r="C1847" s="283" t="s">
        <v>32837</v>
      </c>
      <c r="D1847" s="284">
        <v>6336.73</v>
      </c>
      <c r="E1847" s="284">
        <v>283.23</v>
      </c>
      <c r="F1847" s="284">
        <v>6619.96</v>
      </c>
      <c r="G1847" s="259">
        <f t="shared" si="28"/>
        <v>9</v>
      </c>
    </row>
    <row r="1848" spans="1:7" x14ac:dyDescent="0.25">
      <c r="A1848" s="281" t="s">
        <v>36204</v>
      </c>
      <c r="B1848" s="282" t="s">
        <v>36205</v>
      </c>
      <c r="C1848" s="283" t="s">
        <v>9878</v>
      </c>
      <c r="D1848" s="284">
        <v>2088.98</v>
      </c>
      <c r="E1848" s="284">
        <v>41.83</v>
      </c>
      <c r="F1848" s="284">
        <v>2130.81</v>
      </c>
      <c r="G1848" s="259">
        <f t="shared" si="28"/>
        <v>9</v>
      </c>
    </row>
    <row r="1849" spans="1:7" x14ac:dyDescent="0.25">
      <c r="A1849" s="281" t="s">
        <v>36206</v>
      </c>
      <c r="B1849" s="282" t="s">
        <v>36207</v>
      </c>
      <c r="C1849" s="283" t="s">
        <v>9878</v>
      </c>
      <c r="D1849" s="284">
        <v>1434.54</v>
      </c>
      <c r="E1849" s="284">
        <v>41.83</v>
      </c>
      <c r="F1849" s="284">
        <v>1476.37</v>
      </c>
      <c r="G1849" s="259">
        <f t="shared" si="28"/>
        <v>9</v>
      </c>
    </row>
    <row r="1850" spans="1:7" x14ac:dyDescent="0.25">
      <c r="A1850" s="281" t="s">
        <v>36208</v>
      </c>
      <c r="B1850" s="282" t="s">
        <v>36209</v>
      </c>
      <c r="C1850" s="283"/>
      <c r="D1850" s="284"/>
      <c r="E1850" s="284"/>
      <c r="F1850" s="284"/>
      <c r="G1850" s="259">
        <f t="shared" si="28"/>
        <v>5</v>
      </c>
    </row>
    <row r="1851" spans="1:7" x14ac:dyDescent="0.25">
      <c r="A1851" s="281" t="s">
        <v>36210</v>
      </c>
      <c r="B1851" s="282" t="s">
        <v>36211</v>
      </c>
      <c r="C1851" s="283" t="s">
        <v>10267</v>
      </c>
      <c r="D1851" s="284">
        <v>10.48</v>
      </c>
      <c r="E1851" s="284"/>
      <c r="F1851" s="284">
        <v>10.48</v>
      </c>
      <c r="G1851" s="259">
        <f t="shared" si="28"/>
        <v>9</v>
      </c>
    </row>
    <row r="1852" spans="1:7" ht="30" x14ac:dyDescent="0.25">
      <c r="A1852" s="281" t="s">
        <v>36212</v>
      </c>
      <c r="B1852" s="282" t="s">
        <v>36213</v>
      </c>
      <c r="C1852" s="283" t="s">
        <v>9878</v>
      </c>
      <c r="D1852" s="284">
        <v>973.22</v>
      </c>
      <c r="E1852" s="284">
        <v>27.83</v>
      </c>
      <c r="F1852" s="284">
        <v>1001.05</v>
      </c>
      <c r="G1852" s="259">
        <f t="shared" si="28"/>
        <v>9</v>
      </c>
    </row>
    <row r="1853" spans="1:7" x14ac:dyDescent="0.25">
      <c r="A1853" s="281" t="s">
        <v>36214</v>
      </c>
      <c r="B1853" s="282" t="s">
        <v>36215</v>
      </c>
      <c r="C1853" s="283"/>
      <c r="D1853" s="284"/>
      <c r="E1853" s="284"/>
      <c r="F1853" s="284"/>
      <c r="G1853" s="259">
        <f t="shared" si="28"/>
        <v>2</v>
      </c>
    </row>
    <row r="1854" spans="1:7" x14ac:dyDescent="0.25">
      <c r="A1854" s="281" t="s">
        <v>36216</v>
      </c>
      <c r="B1854" s="282" t="s">
        <v>36217</v>
      </c>
      <c r="C1854" s="283"/>
      <c r="D1854" s="284"/>
      <c r="E1854" s="284"/>
      <c r="F1854" s="284"/>
      <c r="G1854" s="259">
        <f t="shared" si="28"/>
        <v>5</v>
      </c>
    </row>
    <row r="1855" spans="1:7" x14ac:dyDescent="0.25">
      <c r="A1855" s="281" t="s">
        <v>36218</v>
      </c>
      <c r="B1855" s="282" t="s">
        <v>36219</v>
      </c>
      <c r="C1855" s="283" t="s">
        <v>32837</v>
      </c>
      <c r="D1855" s="284">
        <v>125229.64</v>
      </c>
      <c r="E1855" s="284">
        <v>223.4</v>
      </c>
      <c r="F1855" s="284">
        <v>125453.04</v>
      </c>
      <c r="G1855" s="259">
        <f t="shared" si="28"/>
        <v>9</v>
      </c>
    </row>
    <row r="1856" spans="1:7" x14ac:dyDescent="0.25">
      <c r="A1856" s="281" t="s">
        <v>36220</v>
      </c>
      <c r="B1856" s="282" t="s">
        <v>36221</v>
      </c>
      <c r="C1856" s="283" t="s">
        <v>32837</v>
      </c>
      <c r="D1856" s="284">
        <v>99706.78</v>
      </c>
      <c r="E1856" s="284">
        <v>223.4</v>
      </c>
      <c r="F1856" s="284">
        <v>99930.18</v>
      </c>
      <c r="G1856" s="259">
        <f t="shared" si="28"/>
        <v>9</v>
      </c>
    </row>
    <row r="1857" spans="1:7" x14ac:dyDescent="0.25">
      <c r="A1857" s="281" t="s">
        <v>36222</v>
      </c>
      <c r="B1857" s="282" t="s">
        <v>36223</v>
      </c>
      <c r="C1857" s="283" t="s">
        <v>32837</v>
      </c>
      <c r="D1857" s="284">
        <v>106237.09</v>
      </c>
      <c r="E1857" s="284">
        <v>446.8</v>
      </c>
      <c r="F1857" s="284">
        <v>106683.89</v>
      </c>
      <c r="G1857" s="259">
        <f t="shared" si="28"/>
        <v>9</v>
      </c>
    </row>
    <row r="1858" spans="1:7" x14ac:dyDescent="0.25">
      <c r="A1858" s="281" t="s">
        <v>36224</v>
      </c>
      <c r="B1858" s="282" t="s">
        <v>36225</v>
      </c>
      <c r="C1858" s="283"/>
      <c r="D1858" s="284"/>
      <c r="E1858" s="284"/>
      <c r="F1858" s="284"/>
      <c r="G1858" s="259">
        <f t="shared" si="28"/>
        <v>5</v>
      </c>
    </row>
    <row r="1859" spans="1:7" ht="30" x14ac:dyDescent="0.25">
      <c r="A1859" s="281" t="s">
        <v>36226</v>
      </c>
      <c r="B1859" s="282" t="s">
        <v>36227</v>
      </c>
      <c r="C1859" s="283" t="s">
        <v>9878</v>
      </c>
      <c r="D1859" s="284">
        <v>156.49</v>
      </c>
      <c r="E1859" s="284">
        <v>145.19999999999999</v>
      </c>
      <c r="F1859" s="284">
        <v>301.69</v>
      </c>
      <c r="G1859" s="259">
        <f t="shared" si="28"/>
        <v>9</v>
      </c>
    </row>
    <row r="1860" spans="1:7" ht="30" x14ac:dyDescent="0.25">
      <c r="A1860" s="281" t="s">
        <v>36228</v>
      </c>
      <c r="B1860" s="282" t="s">
        <v>36229</v>
      </c>
      <c r="C1860" s="283" t="s">
        <v>9878</v>
      </c>
      <c r="D1860" s="284">
        <v>286.83999999999997</v>
      </c>
      <c r="E1860" s="284">
        <v>145.19999999999999</v>
      </c>
      <c r="F1860" s="284">
        <v>432.04</v>
      </c>
      <c r="G1860" s="259">
        <f t="shared" si="28"/>
        <v>9</v>
      </c>
    </row>
    <row r="1861" spans="1:7" ht="30" x14ac:dyDescent="0.25">
      <c r="A1861" s="281" t="s">
        <v>36230</v>
      </c>
      <c r="B1861" s="282" t="s">
        <v>36231</v>
      </c>
      <c r="C1861" s="283" t="s">
        <v>9878</v>
      </c>
      <c r="D1861" s="284">
        <v>903.18</v>
      </c>
      <c r="E1861" s="284">
        <v>167.96</v>
      </c>
      <c r="F1861" s="284">
        <v>1071.1400000000001</v>
      </c>
      <c r="G1861" s="259">
        <f t="shared" si="28"/>
        <v>9</v>
      </c>
    </row>
    <row r="1862" spans="1:7" ht="30" x14ac:dyDescent="0.25">
      <c r="A1862" s="281" t="s">
        <v>36232</v>
      </c>
      <c r="B1862" s="282" t="s">
        <v>36233</v>
      </c>
      <c r="C1862" s="283" t="s">
        <v>9878</v>
      </c>
      <c r="D1862" s="284">
        <v>2173.02</v>
      </c>
      <c r="E1862" s="284">
        <v>167.96</v>
      </c>
      <c r="F1862" s="284">
        <v>2340.98</v>
      </c>
      <c r="G1862" s="259">
        <f t="shared" si="28"/>
        <v>9</v>
      </c>
    </row>
    <row r="1863" spans="1:7" ht="30" x14ac:dyDescent="0.25">
      <c r="A1863" s="281" t="s">
        <v>36234</v>
      </c>
      <c r="B1863" s="282" t="s">
        <v>36235</v>
      </c>
      <c r="C1863" s="283" t="s">
        <v>9878</v>
      </c>
      <c r="D1863" s="284">
        <v>1587.18</v>
      </c>
      <c r="E1863" s="284">
        <v>167.96</v>
      </c>
      <c r="F1863" s="284">
        <v>1755.14</v>
      </c>
      <c r="G1863" s="259">
        <f t="shared" si="28"/>
        <v>9</v>
      </c>
    </row>
    <row r="1864" spans="1:7" ht="30" x14ac:dyDescent="0.25">
      <c r="A1864" s="281" t="s">
        <v>36236</v>
      </c>
      <c r="B1864" s="282" t="s">
        <v>36237</v>
      </c>
      <c r="C1864" s="283" t="s">
        <v>9878</v>
      </c>
      <c r="D1864" s="284">
        <v>554.29999999999995</v>
      </c>
      <c r="E1864" s="284">
        <v>125.97</v>
      </c>
      <c r="F1864" s="284">
        <v>680.27</v>
      </c>
      <c r="G1864" s="259">
        <f t="shared" si="28"/>
        <v>9</v>
      </c>
    </row>
    <row r="1865" spans="1:7" ht="30" x14ac:dyDescent="0.25">
      <c r="A1865" s="281" t="s">
        <v>36238</v>
      </c>
      <c r="B1865" s="282" t="s">
        <v>36239</v>
      </c>
      <c r="C1865" s="283" t="s">
        <v>9878</v>
      </c>
      <c r="D1865" s="284">
        <v>2641.43</v>
      </c>
      <c r="E1865" s="284">
        <v>174.57</v>
      </c>
      <c r="F1865" s="284">
        <v>2816</v>
      </c>
      <c r="G1865" s="259">
        <f t="shared" si="28"/>
        <v>9</v>
      </c>
    </row>
    <row r="1866" spans="1:7" ht="30" x14ac:dyDescent="0.25">
      <c r="A1866" s="281" t="s">
        <v>36240</v>
      </c>
      <c r="B1866" s="282" t="s">
        <v>36241</v>
      </c>
      <c r="C1866" s="283" t="s">
        <v>9878</v>
      </c>
      <c r="D1866" s="284">
        <v>820.64</v>
      </c>
      <c r="E1866" s="284">
        <v>167.96</v>
      </c>
      <c r="F1866" s="284">
        <v>988.6</v>
      </c>
      <c r="G1866" s="259">
        <f t="shared" ref="G1866:G1929" si="29">LEN(A1866)</f>
        <v>9</v>
      </c>
    </row>
    <row r="1867" spans="1:7" ht="30" x14ac:dyDescent="0.25">
      <c r="A1867" s="281" t="s">
        <v>36242</v>
      </c>
      <c r="B1867" s="282" t="s">
        <v>36243</v>
      </c>
      <c r="C1867" s="283" t="s">
        <v>9878</v>
      </c>
      <c r="D1867" s="284">
        <v>103.86</v>
      </c>
      <c r="E1867" s="284">
        <v>83.98</v>
      </c>
      <c r="F1867" s="284">
        <v>187.84</v>
      </c>
      <c r="G1867" s="259">
        <f t="shared" si="29"/>
        <v>9</v>
      </c>
    </row>
    <row r="1868" spans="1:7" ht="30" x14ac:dyDescent="0.25">
      <c r="A1868" s="281" t="s">
        <v>36244</v>
      </c>
      <c r="B1868" s="282" t="s">
        <v>36245</v>
      </c>
      <c r="C1868" s="283" t="s">
        <v>9878</v>
      </c>
      <c r="D1868" s="284">
        <v>198.61</v>
      </c>
      <c r="E1868" s="284">
        <v>145.19999999999999</v>
      </c>
      <c r="F1868" s="284">
        <v>343.81</v>
      </c>
      <c r="G1868" s="259">
        <f t="shared" si="29"/>
        <v>9</v>
      </c>
    </row>
    <row r="1869" spans="1:7" x14ac:dyDescent="0.25">
      <c r="A1869" s="281" t="s">
        <v>36246</v>
      </c>
      <c r="B1869" s="282" t="s">
        <v>36247</v>
      </c>
      <c r="C1869" s="283" t="s">
        <v>9878</v>
      </c>
      <c r="D1869" s="284">
        <v>660.84</v>
      </c>
      <c r="E1869" s="284">
        <v>167.96</v>
      </c>
      <c r="F1869" s="284">
        <v>828.8</v>
      </c>
      <c r="G1869" s="259">
        <f t="shared" si="29"/>
        <v>9</v>
      </c>
    </row>
    <row r="1870" spans="1:7" x14ac:dyDescent="0.25">
      <c r="A1870" s="281" t="s">
        <v>36248</v>
      </c>
      <c r="B1870" s="282" t="s">
        <v>36249</v>
      </c>
      <c r="C1870" s="283"/>
      <c r="D1870" s="284"/>
      <c r="E1870" s="284"/>
      <c r="F1870" s="284"/>
      <c r="G1870" s="259">
        <f t="shared" si="29"/>
        <v>5</v>
      </c>
    </row>
    <row r="1871" spans="1:7" x14ac:dyDescent="0.25">
      <c r="A1871" s="281" t="s">
        <v>36250</v>
      </c>
      <c r="B1871" s="282" t="s">
        <v>36251</v>
      </c>
      <c r="C1871" s="283" t="s">
        <v>9878</v>
      </c>
      <c r="D1871" s="284">
        <v>20.21</v>
      </c>
      <c r="E1871" s="284">
        <v>12.6</v>
      </c>
      <c r="F1871" s="284">
        <v>32.81</v>
      </c>
      <c r="G1871" s="259">
        <f t="shared" si="29"/>
        <v>9</v>
      </c>
    </row>
    <row r="1872" spans="1:7" x14ac:dyDescent="0.25">
      <c r="A1872" s="281" t="s">
        <v>36252</v>
      </c>
      <c r="B1872" s="282" t="s">
        <v>36253</v>
      </c>
      <c r="C1872" s="283" t="s">
        <v>9878</v>
      </c>
      <c r="D1872" s="284">
        <v>30.63</v>
      </c>
      <c r="E1872" s="284">
        <v>12.6</v>
      </c>
      <c r="F1872" s="284">
        <v>43.23</v>
      </c>
      <c r="G1872" s="259">
        <f t="shared" si="29"/>
        <v>9</v>
      </c>
    </row>
    <row r="1873" spans="1:7" x14ac:dyDescent="0.25">
      <c r="A1873" s="281" t="s">
        <v>36254</v>
      </c>
      <c r="B1873" s="282" t="s">
        <v>36255</v>
      </c>
      <c r="C1873" s="283" t="s">
        <v>9878</v>
      </c>
      <c r="D1873" s="284">
        <v>54.88</v>
      </c>
      <c r="E1873" s="284">
        <v>12.6</v>
      </c>
      <c r="F1873" s="284">
        <v>67.48</v>
      </c>
      <c r="G1873" s="259">
        <f t="shared" si="29"/>
        <v>9</v>
      </c>
    </row>
    <row r="1874" spans="1:7" x14ac:dyDescent="0.25">
      <c r="A1874" s="281" t="s">
        <v>36256</v>
      </c>
      <c r="B1874" s="282" t="s">
        <v>36257</v>
      </c>
      <c r="C1874" s="283" t="s">
        <v>9878</v>
      </c>
      <c r="D1874" s="284">
        <v>76.45</v>
      </c>
      <c r="E1874" s="284">
        <v>12.6</v>
      </c>
      <c r="F1874" s="284">
        <v>89.05</v>
      </c>
      <c r="G1874" s="259">
        <f t="shared" si="29"/>
        <v>9</v>
      </c>
    </row>
    <row r="1875" spans="1:7" x14ac:dyDescent="0.25">
      <c r="A1875" s="281" t="s">
        <v>36258</v>
      </c>
      <c r="B1875" s="282" t="s">
        <v>36259</v>
      </c>
      <c r="C1875" s="283"/>
      <c r="D1875" s="284"/>
      <c r="E1875" s="284"/>
      <c r="F1875" s="284"/>
      <c r="G1875" s="259">
        <f t="shared" si="29"/>
        <v>5</v>
      </c>
    </row>
    <row r="1876" spans="1:7" x14ac:dyDescent="0.25">
      <c r="A1876" s="281" t="s">
        <v>36260</v>
      </c>
      <c r="B1876" s="282" t="s">
        <v>36261</v>
      </c>
      <c r="C1876" s="283" t="s">
        <v>9878</v>
      </c>
      <c r="D1876" s="284">
        <v>27.55</v>
      </c>
      <c r="E1876" s="284">
        <v>8.4</v>
      </c>
      <c r="F1876" s="284">
        <v>35.950000000000003</v>
      </c>
      <c r="G1876" s="259">
        <f t="shared" si="29"/>
        <v>9</v>
      </c>
    </row>
    <row r="1877" spans="1:7" x14ac:dyDescent="0.25">
      <c r="A1877" s="281" t="s">
        <v>36262</v>
      </c>
      <c r="B1877" s="282" t="s">
        <v>36263</v>
      </c>
      <c r="C1877" s="283" t="s">
        <v>9878</v>
      </c>
      <c r="D1877" s="284">
        <v>20.34</v>
      </c>
      <c r="E1877" s="284">
        <v>8.4</v>
      </c>
      <c r="F1877" s="284">
        <v>28.74</v>
      </c>
      <c r="G1877" s="259">
        <f t="shared" si="29"/>
        <v>9</v>
      </c>
    </row>
    <row r="1878" spans="1:7" x14ac:dyDescent="0.25">
      <c r="A1878" s="281" t="s">
        <v>36264</v>
      </c>
      <c r="B1878" s="282" t="s">
        <v>36265</v>
      </c>
      <c r="C1878" s="283" t="s">
        <v>9878</v>
      </c>
      <c r="D1878" s="284">
        <v>68.92</v>
      </c>
      <c r="E1878" s="284">
        <v>8.4</v>
      </c>
      <c r="F1878" s="284">
        <v>77.319999999999993</v>
      </c>
      <c r="G1878" s="259">
        <f t="shared" si="29"/>
        <v>9</v>
      </c>
    </row>
    <row r="1879" spans="1:7" x14ac:dyDescent="0.25">
      <c r="A1879" s="281" t="s">
        <v>36266</v>
      </c>
      <c r="B1879" s="282" t="s">
        <v>36267</v>
      </c>
      <c r="C1879" s="283" t="s">
        <v>9878</v>
      </c>
      <c r="D1879" s="284">
        <v>47.26</v>
      </c>
      <c r="E1879" s="284">
        <v>31.49</v>
      </c>
      <c r="F1879" s="284">
        <v>78.75</v>
      </c>
      <c r="G1879" s="259">
        <f t="shared" si="29"/>
        <v>9</v>
      </c>
    </row>
    <row r="1880" spans="1:7" x14ac:dyDescent="0.25">
      <c r="A1880" s="281" t="s">
        <v>36268</v>
      </c>
      <c r="B1880" s="282" t="s">
        <v>36269</v>
      </c>
      <c r="C1880" s="283" t="s">
        <v>9878</v>
      </c>
      <c r="D1880" s="284">
        <v>100.65</v>
      </c>
      <c r="E1880" s="284">
        <v>8.4</v>
      </c>
      <c r="F1880" s="284">
        <v>109.05</v>
      </c>
      <c r="G1880" s="259">
        <f t="shared" si="29"/>
        <v>9</v>
      </c>
    </row>
    <row r="1881" spans="1:7" x14ac:dyDescent="0.25">
      <c r="A1881" s="281" t="s">
        <v>36270</v>
      </c>
      <c r="B1881" s="282" t="s">
        <v>36271</v>
      </c>
      <c r="C1881" s="283" t="s">
        <v>9878</v>
      </c>
      <c r="D1881" s="284">
        <v>155.34</v>
      </c>
      <c r="E1881" s="284">
        <v>8.4</v>
      </c>
      <c r="F1881" s="284">
        <v>163.74</v>
      </c>
      <c r="G1881" s="259">
        <f t="shared" si="29"/>
        <v>9</v>
      </c>
    </row>
    <row r="1882" spans="1:7" x14ac:dyDescent="0.25">
      <c r="A1882" s="281" t="s">
        <v>36272</v>
      </c>
      <c r="B1882" s="282" t="s">
        <v>36273</v>
      </c>
      <c r="C1882" s="283"/>
      <c r="D1882" s="284"/>
      <c r="E1882" s="284"/>
      <c r="F1882" s="284"/>
      <c r="G1882" s="259">
        <f t="shared" si="29"/>
        <v>5</v>
      </c>
    </row>
    <row r="1883" spans="1:7" ht="30" x14ac:dyDescent="0.25">
      <c r="A1883" s="281" t="s">
        <v>36274</v>
      </c>
      <c r="B1883" s="282" t="s">
        <v>36275</v>
      </c>
      <c r="C1883" s="283" t="s">
        <v>32837</v>
      </c>
      <c r="D1883" s="284">
        <v>476.19</v>
      </c>
      <c r="E1883" s="284">
        <v>21</v>
      </c>
      <c r="F1883" s="284">
        <v>497.19</v>
      </c>
      <c r="G1883" s="259">
        <f t="shared" si="29"/>
        <v>9</v>
      </c>
    </row>
    <row r="1884" spans="1:7" ht="30" x14ac:dyDescent="0.25">
      <c r="A1884" s="281" t="s">
        <v>36276</v>
      </c>
      <c r="B1884" s="282" t="s">
        <v>36277</v>
      </c>
      <c r="C1884" s="283" t="s">
        <v>32837</v>
      </c>
      <c r="D1884" s="284">
        <v>424.78</v>
      </c>
      <c r="E1884" s="284">
        <v>21</v>
      </c>
      <c r="F1884" s="284">
        <v>445.78</v>
      </c>
      <c r="G1884" s="259">
        <f t="shared" si="29"/>
        <v>9</v>
      </c>
    </row>
    <row r="1885" spans="1:7" x14ac:dyDescent="0.25">
      <c r="A1885" s="281" t="s">
        <v>36278</v>
      </c>
      <c r="B1885" s="282" t="s">
        <v>36279</v>
      </c>
      <c r="C1885" s="283"/>
      <c r="D1885" s="284"/>
      <c r="E1885" s="284"/>
      <c r="F1885" s="284"/>
      <c r="G1885" s="259">
        <f t="shared" si="29"/>
        <v>5</v>
      </c>
    </row>
    <row r="1886" spans="1:7" ht="30" x14ac:dyDescent="0.25">
      <c r="A1886" s="281" t="s">
        <v>36280</v>
      </c>
      <c r="B1886" s="282" t="s">
        <v>36281</v>
      </c>
      <c r="C1886" s="283" t="s">
        <v>9878</v>
      </c>
      <c r="D1886" s="284">
        <v>179.54</v>
      </c>
      <c r="E1886" s="284">
        <v>19.59</v>
      </c>
      <c r="F1886" s="284">
        <v>199.13</v>
      </c>
      <c r="G1886" s="259">
        <f t="shared" si="29"/>
        <v>9</v>
      </c>
    </row>
    <row r="1887" spans="1:7" ht="30" x14ac:dyDescent="0.25">
      <c r="A1887" s="281" t="s">
        <v>36282</v>
      </c>
      <c r="B1887" s="282" t="s">
        <v>36283</v>
      </c>
      <c r="C1887" s="283" t="s">
        <v>9878</v>
      </c>
      <c r="D1887" s="284">
        <v>186.03</v>
      </c>
      <c r="E1887" s="284">
        <v>19.59</v>
      </c>
      <c r="F1887" s="284">
        <v>205.62</v>
      </c>
      <c r="G1887" s="259">
        <f t="shared" si="29"/>
        <v>9</v>
      </c>
    </row>
    <row r="1888" spans="1:7" ht="30" x14ac:dyDescent="0.25">
      <c r="A1888" s="281" t="s">
        <v>36284</v>
      </c>
      <c r="B1888" s="282" t="s">
        <v>36285</v>
      </c>
      <c r="C1888" s="283" t="s">
        <v>9878</v>
      </c>
      <c r="D1888" s="284">
        <v>217.49</v>
      </c>
      <c r="E1888" s="284">
        <v>19.59</v>
      </c>
      <c r="F1888" s="284">
        <v>237.08</v>
      </c>
      <c r="G1888" s="259">
        <f t="shared" si="29"/>
        <v>9</v>
      </c>
    </row>
    <row r="1889" spans="1:7" ht="30" x14ac:dyDescent="0.25">
      <c r="A1889" s="281" t="s">
        <v>36286</v>
      </c>
      <c r="B1889" s="282" t="s">
        <v>36287</v>
      </c>
      <c r="C1889" s="283" t="s">
        <v>9878</v>
      </c>
      <c r="D1889" s="284">
        <v>173.23</v>
      </c>
      <c r="E1889" s="284">
        <v>19.59</v>
      </c>
      <c r="F1889" s="284">
        <v>192.82</v>
      </c>
      <c r="G1889" s="259">
        <f t="shared" si="29"/>
        <v>9</v>
      </c>
    </row>
    <row r="1890" spans="1:7" x14ac:dyDescent="0.25">
      <c r="A1890" s="281" t="s">
        <v>36288</v>
      </c>
      <c r="B1890" s="282" t="s">
        <v>36289</v>
      </c>
      <c r="C1890" s="283"/>
      <c r="D1890" s="284"/>
      <c r="E1890" s="284"/>
      <c r="F1890" s="284"/>
      <c r="G1890" s="259">
        <f t="shared" si="29"/>
        <v>5</v>
      </c>
    </row>
    <row r="1891" spans="1:7" ht="30" x14ac:dyDescent="0.25">
      <c r="A1891" s="281" t="s">
        <v>36290</v>
      </c>
      <c r="B1891" s="282" t="s">
        <v>36291</v>
      </c>
      <c r="C1891" s="283" t="s">
        <v>9878</v>
      </c>
      <c r="D1891" s="284">
        <v>162948.13</v>
      </c>
      <c r="E1891" s="284">
        <v>1618.32</v>
      </c>
      <c r="F1891" s="284">
        <v>164566.45000000001</v>
      </c>
      <c r="G1891" s="259">
        <f t="shared" si="29"/>
        <v>9</v>
      </c>
    </row>
    <row r="1892" spans="1:7" ht="30" x14ac:dyDescent="0.25">
      <c r="A1892" s="281" t="s">
        <v>36292</v>
      </c>
      <c r="B1892" s="282" t="s">
        <v>36293</v>
      </c>
      <c r="C1892" s="283" t="s">
        <v>9878</v>
      </c>
      <c r="D1892" s="284">
        <v>260974.84</v>
      </c>
      <c r="E1892" s="284">
        <v>1618.32</v>
      </c>
      <c r="F1892" s="284">
        <v>262593.15999999997</v>
      </c>
      <c r="G1892" s="259">
        <f t="shared" si="29"/>
        <v>9</v>
      </c>
    </row>
    <row r="1893" spans="1:7" ht="30" x14ac:dyDescent="0.25">
      <c r="A1893" s="281" t="s">
        <v>36294</v>
      </c>
      <c r="B1893" s="282" t="s">
        <v>36295</v>
      </c>
      <c r="C1893" s="283" t="s">
        <v>9878</v>
      </c>
      <c r="D1893" s="284">
        <v>80497.41</v>
      </c>
      <c r="E1893" s="284">
        <v>1618.32</v>
      </c>
      <c r="F1893" s="284">
        <v>82115.73</v>
      </c>
      <c r="G1893" s="259">
        <f t="shared" si="29"/>
        <v>9</v>
      </c>
    </row>
    <row r="1894" spans="1:7" ht="30" x14ac:dyDescent="0.25">
      <c r="A1894" s="281" t="s">
        <v>36296</v>
      </c>
      <c r="B1894" s="282" t="s">
        <v>36297</v>
      </c>
      <c r="C1894" s="283" t="s">
        <v>9878</v>
      </c>
      <c r="D1894" s="284">
        <v>114128.8</v>
      </c>
      <c r="E1894" s="284">
        <v>1618.32</v>
      </c>
      <c r="F1894" s="284">
        <v>115747.12</v>
      </c>
      <c r="G1894" s="259">
        <f t="shared" si="29"/>
        <v>9</v>
      </c>
    </row>
    <row r="1895" spans="1:7" ht="30" x14ac:dyDescent="0.25">
      <c r="A1895" s="281" t="s">
        <v>36298</v>
      </c>
      <c r="B1895" s="282" t="s">
        <v>36299</v>
      </c>
      <c r="C1895" s="283" t="s">
        <v>9878</v>
      </c>
      <c r="D1895" s="284">
        <v>89815.91</v>
      </c>
      <c r="E1895" s="284">
        <v>864.6</v>
      </c>
      <c r="F1895" s="284">
        <v>90680.51</v>
      </c>
      <c r="G1895" s="259">
        <f t="shared" si="29"/>
        <v>9</v>
      </c>
    </row>
    <row r="1896" spans="1:7" ht="30" x14ac:dyDescent="0.25">
      <c r="A1896" s="281" t="s">
        <v>36300</v>
      </c>
      <c r="B1896" s="282" t="s">
        <v>36301</v>
      </c>
      <c r="C1896" s="283" t="s">
        <v>9878</v>
      </c>
      <c r="D1896" s="284">
        <v>154753.03</v>
      </c>
      <c r="E1896" s="284">
        <v>1618.32</v>
      </c>
      <c r="F1896" s="284">
        <v>156371.35</v>
      </c>
      <c r="G1896" s="259">
        <f t="shared" si="29"/>
        <v>9</v>
      </c>
    </row>
    <row r="1897" spans="1:7" ht="30" x14ac:dyDescent="0.25">
      <c r="A1897" s="281" t="s">
        <v>36302</v>
      </c>
      <c r="B1897" s="282" t="s">
        <v>36303</v>
      </c>
      <c r="C1897" s="283" t="s">
        <v>9878</v>
      </c>
      <c r="D1897" s="284">
        <v>311219.5</v>
      </c>
      <c r="E1897" s="284">
        <v>1791.24</v>
      </c>
      <c r="F1897" s="284">
        <v>313010.74</v>
      </c>
      <c r="G1897" s="259">
        <f t="shared" si="29"/>
        <v>9</v>
      </c>
    </row>
    <row r="1898" spans="1:7" ht="30" x14ac:dyDescent="0.25">
      <c r="A1898" s="281" t="s">
        <v>36304</v>
      </c>
      <c r="B1898" s="282" t="s">
        <v>36305</v>
      </c>
      <c r="C1898" s="283" t="s">
        <v>9878</v>
      </c>
      <c r="D1898" s="284">
        <v>128435</v>
      </c>
      <c r="E1898" s="284">
        <v>1618.32</v>
      </c>
      <c r="F1898" s="284">
        <v>130053.32</v>
      </c>
      <c r="G1898" s="259">
        <f t="shared" si="29"/>
        <v>9</v>
      </c>
    </row>
    <row r="1899" spans="1:7" ht="30" x14ac:dyDescent="0.25">
      <c r="A1899" s="281" t="s">
        <v>36306</v>
      </c>
      <c r="B1899" s="282" t="s">
        <v>36307</v>
      </c>
      <c r="C1899" s="283" t="s">
        <v>9878</v>
      </c>
      <c r="D1899" s="284">
        <v>318816.25</v>
      </c>
      <c r="E1899" s="284">
        <v>1788.12</v>
      </c>
      <c r="F1899" s="284">
        <v>320604.37</v>
      </c>
      <c r="G1899" s="259">
        <f t="shared" si="29"/>
        <v>9</v>
      </c>
    </row>
    <row r="1900" spans="1:7" ht="30" x14ac:dyDescent="0.25">
      <c r="A1900" s="281" t="s">
        <v>36308</v>
      </c>
      <c r="B1900" s="282" t="s">
        <v>36309</v>
      </c>
      <c r="C1900" s="283" t="s">
        <v>9878</v>
      </c>
      <c r="D1900" s="284">
        <v>250258.69</v>
      </c>
      <c r="E1900" s="284">
        <v>1791.24</v>
      </c>
      <c r="F1900" s="284">
        <v>252049.93</v>
      </c>
      <c r="G1900" s="259">
        <f t="shared" si="29"/>
        <v>9</v>
      </c>
    </row>
    <row r="1901" spans="1:7" x14ac:dyDescent="0.25">
      <c r="A1901" s="281" t="s">
        <v>36310</v>
      </c>
      <c r="B1901" s="282" t="s">
        <v>36311</v>
      </c>
      <c r="C1901" s="283"/>
      <c r="D1901" s="284"/>
      <c r="E1901" s="284"/>
      <c r="F1901" s="284"/>
      <c r="G1901" s="259">
        <f t="shared" si="29"/>
        <v>5</v>
      </c>
    </row>
    <row r="1902" spans="1:7" ht="30" x14ac:dyDescent="0.25">
      <c r="A1902" s="281" t="s">
        <v>36312</v>
      </c>
      <c r="B1902" s="282" t="s">
        <v>36313</v>
      </c>
      <c r="C1902" s="283" t="s">
        <v>9878</v>
      </c>
      <c r="D1902" s="284">
        <v>22910.44</v>
      </c>
      <c r="E1902" s="284">
        <v>864.6</v>
      </c>
      <c r="F1902" s="284">
        <v>23775.040000000001</v>
      </c>
      <c r="G1902" s="259">
        <f t="shared" si="29"/>
        <v>9</v>
      </c>
    </row>
    <row r="1903" spans="1:7" ht="30" x14ac:dyDescent="0.25">
      <c r="A1903" s="281" t="s">
        <v>36314</v>
      </c>
      <c r="B1903" s="282" t="s">
        <v>36315</v>
      </c>
      <c r="C1903" s="283" t="s">
        <v>9878</v>
      </c>
      <c r="D1903" s="284">
        <v>16650.27</v>
      </c>
      <c r="E1903" s="284">
        <v>864.6</v>
      </c>
      <c r="F1903" s="284">
        <v>17514.87</v>
      </c>
      <c r="G1903" s="259">
        <f t="shared" si="29"/>
        <v>9</v>
      </c>
    </row>
    <row r="1904" spans="1:7" ht="30" x14ac:dyDescent="0.25">
      <c r="A1904" s="281" t="s">
        <v>36316</v>
      </c>
      <c r="B1904" s="282" t="s">
        <v>36317</v>
      </c>
      <c r="C1904" s="283" t="s">
        <v>9878</v>
      </c>
      <c r="D1904" s="284">
        <v>45711.76</v>
      </c>
      <c r="E1904" s="284">
        <v>1383.36</v>
      </c>
      <c r="F1904" s="284">
        <v>47095.12</v>
      </c>
      <c r="G1904" s="259">
        <f t="shared" si="29"/>
        <v>9</v>
      </c>
    </row>
    <row r="1905" spans="1:7" ht="30" x14ac:dyDescent="0.25">
      <c r="A1905" s="281" t="s">
        <v>36318</v>
      </c>
      <c r="B1905" s="282" t="s">
        <v>36319</v>
      </c>
      <c r="C1905" s="283" t="s">
        <v>9878</v>
      </c>
      <c r="D1905" s="284">
        <v>90433</v>
      </c>
      <c r="E1905" s="284">
        <v>1383.36</v>
      </c>
      <c r="F1905" s="284">
        <v>91816.36</v>
      </c>
      <c r="G1905" s="259">
        <f t="shared" si="29"/>
        <v>9</v>
      </c>
    </row>
    <row r="1906" spans="1:7" ht="30" x14ac:dyDescent="0.25">
      <c r="A1906" s="281" t="s">
        <v>36320</v>
      </c>
      <c r="B1906" s="282" t="s">
        <v>36321</v>
      </c>
      <c r="C1906" s="283" t="s">
        <v>9878</v>
      </c>
      <c r="D1906" s="284">
        <v>3883.26</v>
      </c>
      <c r="E1906" s="284">
        <v>345.84</v>
      </c>
      <c r="F1906" s="284">
        <v>4229.1000000000004</v>
      </c>
      <c r="G1906" s="259">
        <f t="shared" si="29"/>
        <v>9</v>
      </c>
    </row>
    <row r="1907" spans="1:7" ht="30" x14ac:dyDescent="0.25">
      <c r="A1907" s="281" t="s">
        <v>36322</v>
      </c>
      <c r="B1907" s="282" t="s">
        <v>36323</v>
      </c>
      <c r="C1907" s="283" t="s">
        <v>9878</v>
      </c>
      <c r="D1907" s="284">
        <v>4285.03</v>
      </c>
      <c r="E1907" s="284">
        <v>345.84</v>
      </c>
      <c r="F1907" s="284">
        <v>4630.87</v>
      </c>
      <c r="G1907" s="259">
        <f t="shared" si="29"/>
        <v>9</v>
      </c>
    </row>
    <row r="1908" spans="1:7" ht="30" x14ac:dyDescent="0.25">
      <c r="A1908" s="281" t="s">
        <v>36324</v>
      </c>
      <c r="B1908" s="282" t="s">
        <v>36325</v>
      </c>
      <c r="C1908" s="283" t="s">
        <v>9878</v>
      </c>
      <c r="D1908" s="284">
        <v>14120.81</v>
      </c>
      <c r="E1908" s="284">
        <v>864.6</v>
      </c>
      <c r="F1908" s="284">
        <v>14985.41</v>
      </c>
      <c r="G1908" s="259">
        <f t="shared" si="29"/>
        <v>9</v>
      </c>
    </row>
    <row r="1909" spans="1:7" ht="30" x14ac:dyDescent="0.25">
      <c r="A1909" s="281" t="s">
        <v>36326</v>
      </c>
      <c r="B1909" s="282" t="s">
        <v>36327</v>
      </c>
      <c r="C1909" s="283" t="s">
        <v>9878</v>
      </c>
      <c r="D1909" s="284">
        <v>25577.68</v>
      </c>
      <c r="E1909" s="284">
        <v>864.6</v>
      </c>
      <c r="F1909" s="284">
        <v>26442.28</v>
      </c>
      <c r="G1909" s="259">
        <f t="shared" si="29"/>
        <v>9</v>
      </c>
    </row>
    <row r="1910" spans="1:7" ht="30" x14ac:dyDescent="0.25">
      <c r="A1910" s="281" t="s">
        <v>36328</v>
      </c>
      <c r="B1910" s="282" t="s">
        <v>36329</v>
      </c>
      <c r="C1910" s="283" t="s">
        <v>9878</v>
      </c>
      <c r="D1910" s="284">
        <v>13130.77</v>
      </c>
      <c r="E1910" s="284">
        <v>864.6</v>
      </c>
      <c r="F1910" s="284">
        <v>13995.37</v>
      </c>
      <c r="G1910" s="259">
        <f t="shared" si="29"/>
        <v>9</v>
      </c>
    </row>
    <row r="1911" spans="1:7" ht="30" x14ac:dyDescent="0.25">
      <c r="A1911" s="281" t="s">
        <v>36330</v>
      </c>
      <c r="B1911" s="282" t="s">
        <v>36331</v>
      </c>
      <c r="C1911" s="283" t="s">
        <v>9878</v>
      </c>
      <c r="D1911" s="284">
        <v>69195.399999999994</v>
      </c>
      <c r="E1911" s="284">
        <v>1383.36</v>
      </c>
      <c r="F1911" s="284">
        <v>70578.759999999995</v>
      </c>
      <c r="G1911" s="259">
        <f t="shared" si="29"/>
        <v>9</v>
      </c>
    </row>
    <row r="1912" spans="1:7" ht="30" x14ac:dyDescent="0.25">
      <c r="A1912" s="281" t="s">
        <v>36332</v>
      </c>
      <c r="B1912" s="282" t="s">
        <v>36333</v>
      </c>
      <c r="C1912" s="283" t="s">
        <v>9878</v>
      </c>
      <c r="D1912" s="284">
        <v>14007.5</v>
      </c>
      <c r="E1912" s="284">
        <v>345.84</v>
      </c>
      <c r="F1912" s="284">
        <v>14353.34</v>
      </c>
      <c r="G1912" s="259">
        <f t="shared" si="29"/>
        <v>9</v>
      </c>
    </row>
    <row r="1913" spans="1:7" ht="30" x14ac:dyDescent="0.25">
      <c r="A1913" s="281" t="s">
        <v>36334</v>
      </c>
      <c r="B1913" s="282" t="s">
        <v>36335</v>
      </c>
      <c r="C1913" s="283" t="s">
        <v>9878</v>
      </c>
      <c r="D1913" s="284">
        <v>45862.99</v>
      </c>
      <c r="E1913" s="284">
        <v>1383.36</v>
      </c>
      <c r="F1913" s="284">
        <v>47246.35</v>
      </c>
      <c r="G1913" s="259">
        <f t="shared" si="29"/>
        <v>9</v>
      </c>
    </row>
    <row r="1914" spans="1:7" ht="30" x14ac:dyDescent="0.25">
      <c r="A1914" s="281" t="s">
        <v>36336</v>
      </c>
      <c r="B1914" s="282" t="s">
        <v>36337</v>
      </c>
      <c r="C1914" s="283" t="s">
        <v>9878</v>
      </c>
      <c r="D1914" s="284">
        <v>58686.64</v>
      </c>
      <c r="E1914" s="284">
        <v>1383.36</v>
      </c>
      <c r="F1914" s="284">
        <v>60070</v>
      </c>
      <c r="G1914" s="259">
        <f t="shared" si="29"/>
        <v>9</v>
      </c>
    </row>
    <row r="1915" spans="1:7" ht="30" x14ac:dyDescent="0.25">
      <c r="A1915" s="281" t="s">
        <v>36338</v>
      </c>
      <c r="B1915" s="282" t="s">
        <v>36339</v>
      </c>
      <c r="C1915" s="283" t="s">
        <v>9878</v>
      </c>
      <c r="D1915" s="284">
        <v>91153.67</v>
      </c>
      <c r="E1915" s="284">
        <v>1383.36</v>
      </c>
      <c r="F1915" s="284">
        <v>92537.03</v>
      </c>
      <c r="G1915" s="259">
        <f t="shared" si="29"/>
        <v>9</v>
      </c>
    </row>
    <row r="1916" spans="1:7" ht="30" x14ac:dyDescent="0.25">
      <c r="A1916" s="281" t="s">
        <v>36340</v>
      </c>
      <c r="B1916" s="282" t="s">
        <v>36341</v>
      </c>
      <c r="C1916" s="283" t="s">
        <v>9878</v>
      </c>
      <c r="D1916" s="284">
        <v>54272.7</v>
      </c>
      <c r="E1916" s="284">
        <v>864.6</v>
      </c>
      <c r="F1916" s="284">
        <v>55137.3</v>
      </c>
      <c r="G1916" s="259">
        <f t="shared" si="29"/>
        <v>9</v>
      </c>
    </row>
    <row r="1917" spans="1:7" ht="30" x14ac:dyDescent="0.25">
      <c r="A1917" s="281" t="s">
        <v>36342</v>
      </c>
      <c r="B1917" s="282" t="s">
        <v>36343</v>
      </c>
      <c r="C1917" s="283" t="s">
        <v>9878</v>
      </c>
      <c r="D1917" s="284">
        <v>20476.79</v>
      </c>
      <c r="E1917" s="284">
        <v>864.6</v>
      </c>
      <c r="F1917" s="284">
        <v>21341.39</v>
      </c>
      <c r="G1917" s="259">
        <f t="shared" si="29"/>
        <v>9</v>
      </c>
    </row>
    <row r="1918" spans="1:7" ht="30" x14ac:dyDescent="0.25">
      <c r="A1918" s="281" t="s">
        <v>36344</v>
      </c>
      <c r="B1918" s="282" t="s">
        <v>36345</v>
      </c>
      <c r="C1918" s="283" t="s">
        <v>9878</v>
      </c>
      <c r="D1918" s="284">
        <v>94010.26</v>
      </c>
      <c r="E1918" s="284">
        <v>1383.36</v>
      </c>
      <c r="F1918" s="284">
        <v>95393.62</v>
      </c>
      <c r="G1918" s="259">
        <f t="shared" si="29"/>
        <v>9</v>
      </c>
    </row>
    <row r="1919" spans="1:7" ht="30" x14ac:dyDescent="0.25">
      <c r="A1919" s="281" t="s">
        <v>36346</v>
      </c>
      <c r="B1919" s="282" t="s">
        <v>36347</v>
      </c>
      <c r="C1919" s="283" t="s">
        <v>9878</v>
      </c>
      <c r="D1919" s="284">
        <v>25664.13</v>
      </c>
      <c r="E1919" s="284">
        <v>864.6</v>
      </c>
      <c r="F1919" s="284">
        <v>26528.73</v>
      </c>
      <c r="G1919" s="259">
        <f t="shared" si="29"/>
        <v>9</v>
      </c>
    </row>
    <row r="1920" spans="1:7" ht="30" x14ac:dyDescent="0.25">
      <c r="A1920" s="281" t="s">
        <v>36348</v>
      </c>
      <c r="B1920" s="282" t="s">
        <v>36349</v>
      </c>
      <c r="C1920" s="283" t="s">
        <v>9878</v>
      </c>
      <c r="D1920" s="284">
        <v>31461.8</v>
      </c>
      <c r="E1920" s="284">
        <v>864.6</v>
      </c>
      <c r="F1920" s="284">
        <v>32326.400000000001</v>
      </c>
      <c r="G1920" s="259">
        <f t="shared" si="29"/>
        <v>9</v>
      </c>
    </row>
    <row r="1921" spans="1:7" x14ac:dyDescent="0.25">
      <c r="A1921" s="281" t="s">
        <v>36350</v>
      </c>
      <c r="B1921" s="282" t="s">
        <v>36351</v>
      </c>
      <c r="C1921" s="283"/>
      <c r="D1921" s="284"/>
      <c r="E1921" s="284"/>
      <c r="F1921" s="284"/>
      <c r="G1921" s="259">
        <f t="shared" si="29"/>
        <v>5</v>
      </c>
    </row>
    <row r="1922" spans="1:7" x14ac:dyDescent="0.25">
      <c r="A1922" s="281" t="s">
        <v>36352</v>
      </c>
      <c r="B1922" s="282" t="s">
        <v>36353</v>
      </c>
      <c r="C1922" s="283" t="s">
        <v>9690</v>
      </c>
      <c r="D1922" s="284">
        <v>59.74</v>
      </c>
      <c r="E1922" s="284">
        <v>16.8</v>
      </c>
      <c r="F1922" s="284">
        <v>76.540000000000006</v>
      </c>
      <c r="G1922" s="259">
        <f t="shared" si="29"/>
        <v>9</v>
      </c>
    </row>
    <row r="1923" spans="1:7" x14ac:dyDescent="0.25">
      <c r="A1923" s="281" t="s">
        <v>36354</v>
      </c>
      <c r="B1923" s="282" t="s">
        <v>36355</v>
      </c>
      <c r="C1923" s="283" t="s">
        <v>9878</v>
      </c>
      <c r="D1923" s="284">
        <v>49.04</v>
      </c>
      <c r="E1923" s="284">
        <v>8.4</v>
      </c>
      <c r="F1923" s="284">
        <v>57.44</v>
      </c>
      <c r="G1923" s="259">
        <f t="shared" si="29"/>
        <v>9</v>
      </c>
    </row>
    <row r="1924" spans="1:7" x14ac:dyDescent="0.25">
      <c r="A1924" s="281" t="s">
        <v>36356</v>
      </c>
      <c r="B1924" s="282" t="s">
        <v>36357</v>
      </c>
      <c r="C1924" s="283" t="s">
        <v>9878</v>
      </c>
      <c r="D1924" s="284">
        <v>1170.1300000000001</v>
      </c>
      <c r="E1924" s="284">
        <v>55.44</v>
      </c>
      <c r="F1924" s="284">
        <v>1225.57</v>
      </c>
      <c r="G1924" s="259">
        <f t="shared" si="29"/>
        <v>9</v>
      </c>
    </row>
    <row r="1925" spans="1:7" x14ac:dyDescent="0.25">
      <c r="A1925" s="281" t="s">
        <v>36358</v>
      </c>
      <c r="B1925" s="282" t="s">
        <v>36359</v>
      </c>
      <c r="C1925" s="283" t="s">
        <v>9878</v>
      </c>
      <c r="D1925" s="284">
        <v>21.45</v>
      </c>
      <c r="E1925" s="284">
        <v>8.4</v>
      </c>
      <c r="F1925" s="284">
        <v>29.85</v>
      </c>
      <c r="G1925" s="259">
        <f t="shared" si="29"/>
        <v>9</v>
      </c>
    </row>
    <row r="1926" spans="1:7" x14ac:dyDescent="0.25">
      <c r="A1926" s="281" t="s">
        <v>36360</v>
      </c>
      <c r="B1926" s="282" t="s">
        <v>36361</v>
      </c>
      <c r="C1926" s="283" t="s">
        <v>9878</v>
      </c>
      <c r="D1926" s="284">
        <v>2.99</v>
      </c>
      <c r="E1926" s="284">
        <v>6.3</v>
      </c>
      <c r="F1926" s="284">
        <v>9.2899999999999991</v>
      </c>
      <c r="G1926" s="259">
        <f t="shared" si="29"/>
        <v>9</v>
      </c>
    </row>
    <row r="1927" spans="1:7" x14ac:dyDescent="0.25">
      <c r="A1927" s="281" t="s">
        <v>36362</v>
      </c>
      <c r="B1927" s="282" t="s">
        <v>36363</v>
      </c>
      <c r="C1927" s="283" t="s">
        <v>9878</v>
      </c>
      <c r="D1927" s="284">
        <v>19.59</v>
      </c>
      <c r="E1927" s="284">
        <v>8.4</v>
      </c>
      <c r="F1927" s="284">
        <v>27.99</v>
      </c>
      <c r="G1927" s="259">
        <f t="shared" si="29"/>
        <v>9</v>
      </c>
    </row>
    <row r="1928" spans="1:7" ht="30" x14ac:dyDescent="0.25">
      <c r="A1928" s="281" t="s">
        <v>36364</v>
      </c>
      <c r="B1928" s="282" t="s">
        <v>36365</v>
      </c>
      <c r="C1928" s="283" t="s">
        <v>9878</v>
      </c>
      <c r="D1928" s="284">
        <v>524.96</v>
      </c>
      <c r="E1928" s="284">
        <v>0.84</v>
      </c>
      <c r="F1928" s="284">
        <v>525.79999999999995</v>
      </c>
      <c r="G1928" s="259">
        <f t="shared" si="29"/>
        <v>9</v>
      </c>
    </row>
    <row r="1929" spans="1:7" x14ac:dyDescent="0.25">
      <c r="A1929" s="281" t="s">
        <v>36366</v>
      </c>
      <c r="B1929" s="282" t="s">
        <v>36367</v>
      </c>
      <c r="C1929" s="283" t="s">
        <v>9878</v>
      </c>
      <c r="D1929" s="284">
        <v>390.75</v>
      </c>
      <c r="E1929" s="284">
        <v>21</v>
      </c>
      <c r="F1929" s="284">
        <v>411.75</v>
      </c>
      <c r="G1929" s="259">
        <f t="shared" si="29"/>
        <v>9</v>
      </c>
    </row>
    <row r="1930" spans="1:7" x14ac:dyDescent="0.25">
      <c r="A1930" s="281" t="s">
        <v>36368</v>
      </c>
      <c r="B1930" s="282" t="s">
        <v>36369</v>
      </c>
      <c r="C1930" s="283" t="s">
        <v>9878</v>
      </c>
      <c r="D1930" s="284">
        <v>294.89999999999998</v>
      </c>
      <c r="E1930" s="284">
        <v>21</v>
      </c>
      <c r="F1930" s="284">
        <v>315.89999999999998</v>
      </c>
      <c r="G1930" s="259">
        <f t="shared" ref="G1930:G1993" si="30">LEN(A1930)</f>
        <v>9</v>
      </c>
    </row>
    <row r="1931" spans="1:7" x14ac:dyDescent="0.25">
      <c r="A1931" s="281" t="s">
        <v>36370</v>
      </c>
      <c r="B1931" s="282" t="s">
        <v>36371</v>
      </c>
      <c r="C1931" s="283" t="s">
        <v>9878</v>
      </c>
      <c r="D1931" s="284">
        <v>221.75</v>
      </c>
      <c r="E1931" s="284">
        <v>117.48</v>
      </c>
      <c r="F1931" s="284">
        <v>339.23</v>
      </c>
      <c r="G1931" s="259">
        <f t="shared" si="30"/>
        <v>9</v>
      </c>
    </row>
    <row r="1932" spans="1:7" x14ac:dyDescent="0.25">
      <c r="A1932" s="281" t="s">
        <v>36372</v>
      </c>
      <c r="B1932" s="282" t="s">
        <v>36373</v>
      </c>
      <c r="C1932" s="283" t="s">
        <v>36374</v>
      </c>
      <c r="D1932" s="284">
        <v>569.89</v>
      </c>
      <c r="E1932" s="284">
        <v>0.84</v>
      </c>
      <c r="F1932" s="284">
        <v>570.73</v>
      </c>
      <c r="G1932" s="259">
        <f t="shared" si="30"/>
        <v>9</v>
      </c>
    </row>
    <row r="1933" spans="1:7" x14ac:dyDescent="0.25">
      <c r="A1933" s="281" t="s">
        <v>36375</v>
      </c>
      <c r="B1933" s="282" t="s">
        <v>36376</v>
      </c>
      <c r="C1933" s="283" t="s">
        <v>9878</v>
      </c>
      <c r="D1933" s="284">
        <v>21.03</v>
      </c>
      <c r="E1933" s="284">
        <v>41.99</v>
      </c>
      <c r="F1933" s="284">
        <v>63.02</v>
      </c>
      <c r="G1933" s="259">
        <f t="shared" si="30"/>
        <v>9</v>
      </c>
    </row>
    <row r="1934" spans="1:7" x14ac:dyDescent="0.25">
      <c r="A1934" s="281" t="s">
        <v>36377</v>
      </c>
      <c r="B1934" s="282" t="s">
        <v>36378</v>
      </c>
      <c r="C1934" s="283" t="s">
        <v>36374</v>
      </c>
      <c r="D1934" s="284">
        <v>428.14</v>
      </c>
      <c r="E1934" s="284">
        <v>0.84</v>
      </c>
      <c r="F1934" s="284">
        <v>428.98</v>
      </c>
      <c r="G1934" s="259">
        <f t="shared" si="30"/>
        <v>9</v>
      </c>
    </row>
    <row r="1935" spans="1:7" x14ac:dyDescent="0.25">
      <c r="A1935" s="281" t="s">
        <v>36379</v>
      </c>
      <c r="B1935" s="282" t="s">
        <v>36380</v>
      </c>
      <c r="C1935" s="283" t="s">
        <v>9878</v>
      </c>
      <c r="D1935" s="284"/>
      <c r="E1935" s="284">
        <v>234.96</v>
      </c>
      <c r="F1935" s="284">
        <v>234.96</v>
      </c>
      <c r="G1935" s="259">
        <f t="shared" si="30"/>
        <v>9</v>
      </c>
    </row>
    <row r="1936" spans="1:7" x14ac:dyDescent="0.25">
      <c r="A1936" s="281" t="s">
        <v>36381</v>
      </c>
      <c r="B1936" s="282" t="s">
        <v>36382</v>
      </c>
      <c r="C1936" s="283" t="s">
        <v>10</v>
      </c>
      <c r="D1936" s="284">
        <v>15.3</v>
      </c>
      <c r="E1936" s="284">
        <v>0.67</v>
      </c>
      <c r="F1936" s="284">
        <v>15.97</v>
      </c>
      <c r="G1936" s="259">
        <f t="shared" si="30"/>
        <v>9</v>
      </c>
    </row>
    <row r="1937" spans="1:7" x14ac:dyDescent="0.25">
      <c r="A1937" s="281" t="s">
        <v>36383</v>
      </c>
      <c r="B1937" s="282" t="s">
        <v>36384</v>
      </c>
      <c r="C1937" s="283" t="s">
        <v>10</v>
      </c>
      <c r="D1937" s="284">
        <v>15.3</v>
      </c>
      <c r="E1937" s="284">
        <v>1.01</v>
      </c>
      <c r="F1937" s="284">
        <v>16.309999999999999</v>
      </c>
      <c r="G1937" s="259">
        <f t="shared" si="30"/>
        <v>9</v>
      </c>
    </row>
    <row r="1938" spans="1:7" ht="30" x14ac:dyDescent="0.25">
      <c r="A1938" s="281" t="s">
        <v>36385</v>
      </c>
      <c r="B1938" s="282" t="s">
        <v>36386</v>
      </c>
      <c r="C1938" s="283" t="s">
        <v>10267</v>
      </c>
      <c r="D1938" s="284">
        <v>519.75</v>
      </c>
      <c r="E1938" s="284">
        <v>8.3800000000000008</v>
      </c>
      <c r="F1938" s="284">
        <v>528.13</v>
      </c>
      <c r="G1938" s="259">
        <f t="shared" si="30"/>
        <v>9</v>
      </c>
    </row>
    <row r="1939" spans="1:7" ht="30" x14ac:dyDescent="0.25">
      <c r="A1939" s="281" t="s">
        <v>36387</v>
      </c>
      <c r="B1939" s="282" t="s">
        <v>36388</v>
      </c>
      <c r="C1939" s="283" t="s">
        <v>10267</v>
      </c>
      <c r="D1939" s="284">
        <v>648</v>
      </c>
      <c r="E1939" s="284">
        <v>8.3800000000000008</v>
      </c>
      <c r="F1939" s="284">
        <v>656.38</v>
      </c>
      <c r="G1939" s="259">
        <f t="shared" si="30"/>
        <v>9</v>
      </c>
    </row>
    <row r="1940" spans="1:7" x14ac:dyDescent="0.25">
      <c r="A1940" s="281" t="s">
        <v>36389</v>
      </c>
      <c r="B1940" s="282" t="s">
        <v>36390</v>
      </c>
      <c r="C1940" s="283" t="s">
        <v>36374</v>
      </c>
      <c r="D1940" s="284">
        <v>36.08</v>
      </c>
      <c r="E1940" s="284">
        <v>0.84</v>
      </c>
      <c r="F1940" s="284">
        <v>36.92</v>
      </c>
      <c r="G1940" s="259">
        <f t="shared" si="30"/>
        <v>9</v>
      </c>
    </row>
    <row r="1941" spans="1:7" x14ac:dyDescent="0.25">
      <c r="A1941" s="281" t="s">
        <v>36391</v>
      </c>
      <c r="B1941" s="282" t="s">
        <v>36392</v>
      </c>
      <c r="C1941" s="283" t="s">
        <v>9878</v>
      </c>
      <c r="D1941" s="284">
        <v>13.43</v>
      </c>
      <c r="E1941" s="284">
        <v>58.74</v>
      </c>
      <c r="F1941" s="284">
        <v>72.17</v>
      </c>
      <c r="G1941" s="259">
        <f t="shared" si="30"/>
        <v>9</v>
      </c>
    </row>
    <row r="1942" spans="1:7" x14ac:dyDescent="0.25">
      <c r="A1942" s="281" t="s">
        <v>36393</v>
      </c>
      <c r="B1942" s="282" t="s">
        <v>36394</v>
      </c>
      <c r="C1942" s="283" t="s">
        <v>9878</v>
      </c>
      <c r="D1942" s="284">
        <v>58.51</v>
      </c>
      <c r="E1942" s="284">
        <v>0.84</v>
      </c>
      <c r="F1942" s="284">
        <v>59.35</v>
      </c>
      <c r="G1942" s="259">
        <f t="shared" si="30"/>
        <v>9</v>
      </c>
    </row>
    <row r="1943" spans="1:7" x14ac:dyDescent="0.25">
      <c r="A1943" s="281" t="s">
        <v>36395</v>
      </c>
      <c r="B1943" s="282" t="s">
        <v>36396</v>
      </c>
      <c r="C1943" s="283" t="s">
        <v>9878</v>
      </c>
      <c r="D1943" s="284">
        <v>119.22</v>
      </c>
      <c r="E1943" s="284">
        <v>117.48</v>
      </c>
      <c r="F1943" s="284">
        <v>236.7</v>
      </c>
      <c r="G1943" s="259">
        <f t="shared" si="30"/>
        <v>9</v>
      </c>
    </row>
    <row r="1944" spans="1:7" x14ac:dyDescent="0.25">
      <c r="A1944" s="281" t="s">
        <v>36397</v>
      </c>
      <c r="B1944" s="282" t="s">
        <v>36398</v>
      </c>
      <c r="C1944" s="283" t="s">
        <v>9878</v>
      </c>
      <c r="D1944" s="284">
        <v>303.3</v>
      </c>
      <c r="E1944" s="284">
        <v>0.84</v>
      </c>
      <c r="F1944" s="284">
        <v>304.14</v>
      </c>
      <c r="G1944" s="259">
        <f t="shared" si="30"/>
        <v>9</v>
      </c>
    </row>
    <row r="1945" spans="1:7" ht="30" x14ac:dyDescent="0.25">
      <c r="A1945" s="281" t="s">
        <v>36399</v>
      </c>
      <c r="B1945" s="282" t="s">
        <v>36400</v>
      </c>
      <c r="C1945" s="283" t="s">
        <v>9878</v>
      </c>
      <c r="D1945" s="284">
        <v>489.16</v>
      </c>
      <c r="E1945" s="284">
        <v>117.48</v>
      </c>
      <c r="F1945" s="284">
        <v>606.64</v>
      </c>
      <c r="G1945" s="259">
        <f t="shared" si="30"/>
        <v>9</v>
      </c>
    </row>
    <row r="1946" spans="1:7" x14ac:dyDescent="0.25">
      <c r="A1946" s="281" t="s">
        <v>36401</v>
      </c>
      <c r="B1946" s="282" t="s">
        <v>36402</v>
      </c>
      <c r="C1946" s="283" t="s">
        <v>9878</v>
      </c>
      <c r="D1946" s="284">
        <v>2185.5300000000002</v>
      </c>
      <c r="E1946" s="284">
        <v>41.99</v>
      </c>
      <c r="F1946" s="284">
        <v>2227.52</v>
      </c>
      <c r="G1946" s="259">
        <f t="shared" si="30"/>
        <v>9</v>
      </c>
    </row>
    <row r="1947" spans="1:7" x14ac:dyDescent="0.25">
      <c r="A1947" s="281" t="s">
        <v>36403</v>
      </c>
      <c r="B1947" s="282" t="s">
        <v>36404</v>
      </c>
      <c r="C1947" s="283" t="s">
        <v>9878</v>
      </c>
      <c r="D1947" s="284">
        <v>3283.47</v>
      </c>
      <c r="E1947" s="284">
        <v>41.99</v>
      </c>
      <c r="F1947" s="284">
        <v>3325.46</v>
      </c>
      <c r="G1947" s="259">
        <f t="shared" si="30"/>
        <v>9</v>
      </c>
    </row>
    <row r="1948" spans="1:7" x14ac:dyDescent="0.25">
      <c r="A1948" s="281" t="s">
        <v>36405</v>
      </c>
      <c r="B1948" s="282" t="s">
        <v>36406</v>
      </c>
      <c r="C1948" s="283" t="s">
        <v>9878</v>
      </c>
      <c r="D1948" s="284">
        <v>4248.76</v>
      </c>
      <c r="E1948" s="284">
        <v>41.99</v>
      </c>
      <c r="F1948" s="284">
        <v>4290.75</v>
      </c>
      <c r="G1948" s="259">
        <f t="shared" si="30"/>
        <v>9</v>
      </c>
    </row>
    <row r="1949" spans="1:7" x14ac:dyDescent="0.25">
      <c r="A1949" s="281" t="s">
        <v>36407</v>
      </c>
      <c r="B1949" s="282" t="s">
        <v>36408</v>
      </c>
      <c r="C1949" s="283"/>
      <c r="D1949" s="284"/>
      <c r="E1949" s="284"/>
      <c r="F1949" s="284"/>
      <c r="G1949" s="259">
        <f t="shared" si="30"/>
        <v>2</v>
      </c>
    </row>
    <row r="1950" spans="1:7" x14ac:dyDescent="0.25">
      <c r="A1950" s="281" t="s">
        <v>36409</v>
      </c>
      <c r="B1950" s="282" t="s">
        <v>36410</v>
      </c>
      <c r="C1950" s="283"/>
      <c r="D1950" s="284"/>
      <c r="E1950" s="284"/>
      <c r="F1950" s="284"/>
      <c r="G1950" s="259">
        <f t="shared" si="30"/>
        <v>5</v>
      </c>
    </row>
    <row r="1951" spans="1:7" x14ac:dyDescent="0.25">
      <c r="A1951" s="281" t="s">
        <v>36411</v>
      </c>
      <c r="B1951" s="282" t="s">
        <v>36412</v>
      </c>
      <c r="C1951" s="283" t="s">
        <v>9878</v>
      </c>
      <c r="D1951" s="284">
        <v>39.590000000000003</v>
      </c>
      <c r="E1951" s="284">
        <v>71.680000000000007</v>
      </c>
      <c r="F1951" s="284">
        <v>111.27</v>
      </c>
      <c r="G1951" s="259">
        <f t="shared" si="30"/>
        <v>9</v>
      </c>
    </row>
    <row r="1952" spans="1:7" x14ac:dyDescent="0.25">
      <c r="A1952" s="281" t="s">
        <v>36413</v>
      </c>
      <c r="B1952" s="282" t="s">
        <v>36414</v>
      </c>
      <c r="C1952" s="283" t="s">
        <v>9878</v>
      </c>
      <c r="D1952" s="284">
        <v>81.13</v>
      </c>
      <c r="E1952" s="284">
        <v>100.1</v>
      </c>
      <c r="F1952" s="284">
        <v>181.23</v>
      </c>
      <c r="G1952" s="259">
        <f t="shared" si="30"/>
        <v>9</v>
      </c>
    </row>
    <row r="1953" spans="1:7" x14ac:dyDescent="0.25">
      <c r="A1953" s="281" t="s">
        <v>36415</v>
      </c>
      <c r="B1953" s="282" t="s">
        <v>36416</v>
      </c>
      <c r="C1953" s="283" t="s">
        <v>9878</v>
      </c>
      <c r="D1953" s="284">
        <v>143.86000000000001</v>
      </c>
      <c r="E1953" s="284">
        <v>128.51</v>
      </c>
      <c r="F1953" s="284">
        <v>272.37</v>
      </c>
      <c r="G1953" s="259">
        <f t="shared" si="30"/>
        <v>9</v>
      </c>
    </row>
    <row r="1954" spans="1:7" x14ac:dyDescent="0.25">
      <c r="A1954" s="281" t="s">
        <v>36417</v>
      </c>
      <c r="B1954" s="282" t="s">
        <v>36418</v>
      </c>
      <c r="C1954" s="283" t="s">
        <v>9878</v>
      </c>
      <c r="D1954" s="284">
        <v>347.56</v>
      </c>
      <c r="E1954" s="284">
        <v>159.44999999999999</v>
      </c>
      <c r="F1954" s="284">
        <v>507.01</v>
      </c>
      <c r="G1954" s="259">
        <f t="shared" si="30"/>
        <v>9</v>
      </c>
    </row>
    <row r="1955" spans="1:7" x14ac:dyDescent="0.25">
      <c r="A1955" s="281" t="s">
        <v>36419</v>
      </c>
      <c r="B1955" s="282" t="s">
        <v>36420</v>
      </c>
      <c r="C1955" s="283" t="s">
        <v>9878</v>
      </c>
      <c r="D1955" s="284">
        <v>694.12</v>
      </c>
      <c r="E1955" s="284">
        <v>213.77</v>
      </c>
      <c r="F1955" s="284">
        <v>907.89</v>
      </c>
      <c r="G1955" s="259">
        <f t="shared" si="30"/>
        <v>9</v>
      </c>
    </row>
    <row r="1956" spans="1:7" ht="30" x14ac:dyDescent="0.25">
      <c r="A1956" s="281" t="s">
        <v>36421</v>
      </c>
      <c r="B1956" s="282" t="s">
        <v>36422</v>
      </c>
      <c r="C1956" s="283"/>
      <c r="D1956" s="284"/>
      <c r="E1956" s="284"/>
      <c r="F1956" s="284"/>
      <c r="G1956" s="259">
        <f t="shared" si="30"/>
        <v>5</v>
      </c>
    </row>
    <row r="1957" spans="1:7" x14ac:dyDescent="0.25">
      <c r="A1957" s="281" t="s">
        <v>36423</v>
      </c>
      <c r="B1957" s="282" t="s">
        <v>36424</v>
      </c>
      <c r="C1957" s="283" t="s">
        <v>9878</v>
      </c>
      <c r="D1957" s="284">
        <v>67.040000000000006</v>
      </c>
      <c r="E1957" s="284">
        <v>62.99</v>
      </c>
      <c r="F1957" s="284">
        <v>130.03</v>
      </c>
      <c r="G1957" s="259">
        <f t="shared" si="30"/>
        <v>9</v>
      </c>
    </row>
    <row r="1958" spans="1:7" x14ac:dyDescent="0.25">
      <c r="A1958" s="281" t="s">
        <v>36425</v>
      </c>
      <c r="B1958" s="282" t="s">
        <v>36426</v>
      </c>
      <c r="C1958" s="283" t="s">
        <v>9878</v>
      </c>
      <c r="D1958" s="284">
        <v>152.94999999999999</v>
      </c>
      <c r="E1958" s="284">
        <v>83.98</v>
      </c>
      <c r="F1958" s="284">
        <v>236.93</v>
      </c>
      <c r="G1958" s="259">
        <f t="shared" si="30"/>
        <v>9</v>
      </c>
    </row>
    <row r="1959" spans="1:7" x14ac:dyDescent="0.25">
      <c r="A1959" s="281" t="s">
        <v>36427</v>
      </c>
      <c r="B1959" s="282" t="s">
        <v>36428</v>
      </c>
      <c r="C1959" s="283" t="s">
        <v>9878</v>
      </c>
      <c r="D1959" s="284">
        <v>218.35</v>
      </c>
      <c r="E1959" s="284">
        <v>104.98</v>
      </c>
      <c r="F1959" s="284">
        <v>323.33</v>
      </c>
      <c r="G1959" s="259">
        <f t="shared" si="30"/>
        <v>9</v>
      </c>
    </row>
    <row r="1960" spans="1:7" x14ac:dyDescent="0.25">
      <c r="A1960" s="281" t="s">
        <v>36429</v>
      </c>
      <c r="B1960" s="282" t="s">
        <v>36430</v>
      </c>
      <c r="C1960" s="283" t="s">
        <v>9878</v>
      </c>
      <c r="D1960" s="284">
        <v>350.91</v>
      </c>
      <c r="E1960" s="284">
        <v>125.97</v>
      </c>
      <c r="F1960" s="284">
        <v>476.88</v>
      </c>
      <c r="G1960" s="259">
        <f t="shared" si="30"/>
        <v>9</v>
      </c>
    </row>
    <row r="1961" spans="1:7" x14ac:dyDescent="0.25">
      <c r="A1961" s="281" t="s">
        <v>36431</v>
      </c>
      <c r="B1961" s="282" t="s">
        <v>36432</v>
      </c>
      <c r="C1961" s="283"/>
      <c r="D1961" s="284"/>
      <c r="E1961" s="284"/>
      <c r="F1961" s="284"/>
      <c r="G1961" s="259">
        <f t="shared" si="30"/>
        <v>5</v>
      </c>
    </row>
    <row r="1962" spans="1:7" ht="30" x14ac:dyDescent="0.25">
      <c r="A1962" s="281" t="s">
        <v>36433</v>
      </c>
      <c r="B1962" s="282" t="s">
        <v>36434</v>
      </c>
      <c r="C1962" s="283" t="s">
        <v>9878</v>
      </c>
      <c r="D1962" s="284">
        <v>433.31</v>
      </c>
      <c r="E1962" s="284">
        <v>124.7</v>
      </c>
      <c r="F1962" s="284">
        <v>558.01</v>
      </c>
      <c r="G1962" s="259">
        <f t="shared" si="30"/>
        <v>9</v>
      </c>
    </row>
    <row r="1963" spans="1:7" ht="30" x14ac:dyDescent="0.25">
      <c r="A1963" s="281" t="s">
        <v>36435</v>
      </c>
      <c r="B1963" s="282" t="s">
        <v>36436</v>
      </c>
      <c r="C1963" s="283" t="s">
        <v>9878</v>
      </c>
      <c r="D1963" s="284">
        <v>477.16</v>
      </c>
      <c r="E1963" s="284">
        <v>124.7</v>
      </c>
      <c r="F1963" s="284">
        <v>601.86</v>
      </c>
      <c r="G1963" s="259">
        <f t="shared" si="30"/>
        <v>9</v>
      </c>
    </row>
    <row r="1964" spans="1:7" ht="30" x14ac:dyDescent="0.25">
      <c r="A1964" s="281" t="s">
        <v>36437</v>
      </c>
      <c r="B1964" s="282" t="s">
        <v>36438</v>
      </c>
      <c r="C1964" s="283" t="s">
        <v>9878</v>
      </c>
      <c r="D1964" s="284">
        <v>550.73</v>
      </c>
      <c r="E1964" s="284">
        <v>155.88</v>
      </c>
      <c r="F1964" s="284">
        <v>706.61</v>
      </c>
      <c r="G1964" s="259">
        <f t="shared" si="30"/>
        <v>9</v>
      </c>
    </row>
    <row r="1965" spans="1:7" ht="30" x14ac:dyDescent="0.25">
      <c r="A1965" s="281" t="s">
        <v>36439</v>
      </c>
      <c r="B1965" s="282" t="s">
        <v>36440</v>
      </c>
      <c r="C1965" s="283" t="s">
        <v>9878</v>
      </c>
      <c r="D1965" s="284">
        <v>617.77</v>
      </c>
      <c r="E1965" s="284">
        <v>155.88</v>
      </c>
      <c r="F1965" s="284">
        <v>773.65</v>
      </c>
      <c r="G1965" s="259">
        <f t="shared" si="30"/>
        <v>9</v>
      </c>
    </row>
    <row r="1966" spans="1:7" ht="30" x14ac:dyDescent="0.25">
      <c r="A1966" s="281" t="s">
        <v>36441</v>
      </c>
      <c r="B1966" s="282" t="s">
        <v>36442</v>
      </c>
      <c r="C1966" s="283" t="s">
        <v>9878</v>
      </c>
      <c r="D1966" s="284">
        <v>988.67</v>
      </c>
      <c r="E1966" s="284">
        <v>187.05</v>
      </c>
      <c r="F1966" s="284">
        <v>1175.72</v>
      </c>
      <c r="G1966" s="259">
        <f t="shared" si="30"/>
        <v>9</v>
      </c>
    </row>
    <row r="1967" spans="1:7" ht="30" x14ac:dyDescent="0.25">
      <c r="A1967" s="281" t="s">
        <v>36443</v>
      </c>
      <c r="B1967" s="282" t="s">
        <v>36444</v>
      </c>
      <c r="C1967" s="283" t="s">
        <v>9878</v>
      </c>
      <c r="D1967" s="284">
        <v>1296.54</v>
      </c>
      <c r="E1967" s="284">
        <v>187.05</v>
      </c>
      <c r="F1967" s="284">
        <v>1483.59</v>
      </c>
      <c r="G1967" s="259">
        <f t="shared" si="30"/>
        <v>9</v>
      </c>
    </row>
    <row r="1968" spans="1:7" x14ac:dyDescent="0.25">
      <c r="A1968" s="281" t="s">
        <v>36445</v>
      </c>
      <c r="B1968" s="282" t="s">
        <v>36446</v>
      </c>
      <c r="C1968" s="283"/>
      <c r="D1968" s="284"/>
      <c r="E1968" s="284"/>
      <c r="F1968" s="284"/>
      <c r="G1968" s="259">
        <f t="shared" si="30"/>
        <v>5</v>
      </c>
    </row>
    <row r="1969" spans="1:7" ht="30" x14ac:dyDescent="0.25">
      <c r="A1969" s="281" t="s">
        <v>36447</v>
      </c>
      <c r="B1969" s="282" t="s">
        <v>36448</v>
      </c>
      <c r="C1969" s="283" t="s">
        <v>9878</v>
      </c>
      <c r="D1969" s="284">
        <v>516.76</v>
      </c>
      <c r="E1969" s="284">
        <v>93.53</v>
      </c>
      <c r="F1969" s="284">
        <v>610.29</v>
      </c>
      <c r="G1969" s="259">
        <f t="shared" si="30"/>
        <v>9</v>
      </c>
    </row>
    <row r="1970" spans="1:7" ht="30" x14ac:dyDescent="0.25">
      <c r="A1970" s="281" t="s">
        <v>36449</v>
      </c>
      <c r="B1970" s="282" t="s">
        <v>36450</v>
      </c>
      <c r="C1970" s="283" t="s">
        <v>9878</v>
      </c>
      <c r="D1970" s="284">
        <v>604.70000000000005</v>
      </c>
      <c r="E1970" s="284">
        <v>93.53</v>
      </c>
      <c r="F1970" s="284">
        <v>698.23</v>
      </c>
      <c r="G1970" s="259">
        <f t="shared" si="30"/>
        <v>9</v>
      </c>
    </row>
    <row r="1971" spans="1:7" ht="30" x14ac:dyDescent="0.25">
      <c r="A1971" s="281" t="s">
        <v>36451</v>
      </c>
      <c r="B1971" s="282" t="s">
        <v>36452</v>
      </c>
      <c r="C1971" s="283" t="s">
        <v>9878</v>
      </c>
      <c r="D1971" s="284">
        <v>696.5</v>
      </c>
      <c r="E1971" s="284">
        <v>124.7</v>
      </c>
      <c r="F1971" s="284">
        <v>821.2</v>
      </c>
      <c r="G1971" s="259">
        <f t="shared" si="30"/>
        <v>9</v>
      </c>
    </row>
    <row r="1972" spans="1:7" ht="30" x14ac:dyDescent="0.25">
      <c r="A1972" s="281" t="s">
        <v>36453</v>
      </c>
      <c r="B1972" s="282" t="s">
        <v>36454</v>
      </c>
      <c r="C1972" s="283" t="s">
        <v>9878</v>
      </c>
      <c r="D1972" s="284">
        <v>809.72</v>
      </c>
      <c r="E1972" s="284">
        <v>124.7</v>
      </c>
      <c r="F1972" s="284">
        <v>934.42</v>
      </c>
      <c r="G1972" s="259">
        <f t="shared" si="30"/>
        <v>9</v>
      </c>
    </row>
    <row r="1973" spans="1:7" ht="30" x14ac:dyDescent="0.25">
      <c r="A1973" s="281" t="s">
        <v>36455</v>
      </c>
      <c r="B1973" s="282" t="s">
        <v>36456</v>
      </c>
      <c r="C1973" s="283" t="s">
        <v>9878</v>
      </c>
      <c r="D1973" s="284">
        <v>1055.74</v>
      </c>
      <c r="E1973" s="284">
        <v>155.88</v>
      </c>
      <c r="F1973" s="284">
        <v>1211.6199999999999</v>
      </c>
      <c r="G1973" s="259">
        <f t="shared" si="30"/>
        <v>9</v>
      </c>
    </row>
    <row r="1974" spans="1:7" ht="30" x14ac:dyDescent="0.25">
      <c r="A1974" s="281" t="s">
        <v>36457</v>
      </c>
      <c r="B1974" s="282" t="s">
        <v>36458</v>
      </c>
      <c r="C1974" s="283" t="s">
        <v>9878</v>
      </c>
      <c r="D1974" s="284">
        <v>1503.8</v>
      </c>
      <c r="E1974" s="284">
        <v>155.88</v>
      </c>
      <c r="F1974" s="284">
        <v>1659.68</v>
      </c>
      <c r="G1974" s="259">
        <f t="shared" si="30"/>
        <v>9</v>
      </c>
    </row>
    <row r="1975" spans="1:7" x14ac:dyDescent="0.25">
      <c r="A1975" s="281" t="s">
        <v>36459</v>
      </c>
      <c r="B1975" s="282" t="s">
        <v>36460</v>
      </c>
      <c r="C1975" s="283"/>
      <c r="D1975" s="284"/>
      <c r="E1975" s="284"/>
      <c r="F1975" s="284"/>
      <c r="G1975" s="259">
        <f t="shared" si="30"/>
        <v>5</v>
      </c>
    </row>
    <row r="1976" spans="1:7" ht="30" x14ac:dyDescent="0.25">
      <c r="A1976" s="281" t="s">
        <v>36461</v>
      </c>
      <c r="B1976" s="282" t="s">
        <v>36462</v>
      </c>
      <c r="C1976" s="283" t="s">
        <v>10267</v>
      </c>
      <c r="D1976" s="284">
        <v>2307.79</v>
      </c>
      <c r="E1976" s="284">
        <v>111.7</v>
      </c>
      <c r="F1976" s="284">
        <v>2419.4899999999998</v>
      </c>
      <c r="G1976" s="259">
        <f t="shared" si="30"/>
        <v>9</v>
      </c>
    </row>
    <row r="1977" spans="1:7" x14ac:dyDescent="0.25">
      <c r="A1977" s="281" t="s">
        <v>36463</v>
      </c>
      <c r="B1977" s="282" t="s">
        <v>36464</v>
      </c>
      <c r="C1977" s="283"/>
      <c r="D1977" s="284"/>
      <c r="E1977" s="284"/>
      <c r="F1977" s="284"/>
      <c r="G1977" s="259">
        <f t="shared" si="30"/>
        <v>5</v>
      </c>
    </row>
    <row r="1978" spans="1:7" x14ac:dyDescent="0.25">
      <c r="A1978" s="281" t="s">
        <v>36465</v>
      </c>
      <c r="B1978" s="282" t="s">
        <v>36466</v>
      </c>
      <c r="C1978" s="283" t="s">
        <v>12917</v>
      </c>
      <c r="D1978" s="284">
        <v>110.72</v>
      </c>
      <c r="E1978" s="284">
        <v>7.57</v>
      </c>
      <c r="F1978" s="284">
        <v>118.29</v>
      </c>
      <c r="G1978" s="259">
        <f t="shared" si="30"/>
        <v>9</v>
      </c>
    </row>
    <row r="1979" spans="1:7" x14ac:dyDescent="0.25">
      <c r="A1979" s="281" t="s">
        <v>36467</v>
      </c>
      <c r="B1979" s="282" t="s">
        <v>36468</v>
      </c>
      <c r="C1979" s="283"/>
      <c r="D1979" s="284"/>
      <c r="E1979" s="284"/>
      <c r="F1979" s="284"/>
      <c r="G1979" s="259">
        <f t="shared" si="30"/>
        <v>5</v>
      </c>
    </row>
    <row r="1980" spans="1:7" x14ac:dyDescent="0.25">
      <c r="A1980" s="281" t="s">
        <v>36469</v>
      </c>
      <c r="B1980" s="282" t="s">
        <v>36470</v>
      </c>
      <c r="C1980" s="283" t="s">
        <v>9878</v>
      </c>
      <c r="D1980" s="284">
        <v>26.8</v>
      </c>
      <c r="E1980" s="284">
        <v>12.6</v>
      </c>
      <c r="F1980" s="284">
        <v>39.4</v>
      </c>
      <c r="G1980" s="259">
        <f t="shared" si="30"/>
        <v>9</v>
      </c>
    </row>
    <row r="1981" spans="1:7" x14ac:dyDescent="0.25">
      <c r="A1981" s="281" t="s">
        <v>36471</v>
      </c>
      <c r="B1981" s="282" t="s">
        <v>36472</v>
      </c>
      <c r="C1981" s="283" t="s">
        <v>9878</v>
      </c>
      <c r="D1981" s="284">
        <v>40.72</v>
      </c>
      <c r="E1981" s="284">
        <v>21</v>
      </c>
      <c r="F1981" s="284">
        <v>61.72</v>
      </c>
      <c r="G1981" s="259">
        <f t="shared" si="30"/>
        <v>9</v>
      </c>
    </row>
    <row r="1982" spans="1:7" x14ac:dyDescent="0.25">
      <c r="A1982" s="281" t="s">
        <v>36473</v>
      </c>
      <c r="B1982" s="282" t="s">
        <v>36474</v>
      </c>
      <c r="C1982" s="283" t="s">
        <v>9878</v>
      </c>
      <c r="D1982" s="284">
        <v>46.95</v>
      </c>
      <c r="E1982" s="284">
        <v>41.99</v>
      </c>
      <c r="F1982" s="284">
        <v>88.94</v>
      </c>
      <c r="G1982" s="259">
        <f t="shared" si="30"/>
        <v>9</v>
      </c>
    </row>
    <row r="1983" spans="1:7" x14ac:dyDescent="0.25">
      <c r="A1983" s="281" t="s">
        <v>36475</v>
      </c>
      <c r="B1983" s="282" t="s">
        <v>36476</v>
      </c>
      <c r="C1983" s="283" t="s">
        <v>9878</v>
      </c>
      <c r="D1983" s="284">
        <v>129.66</v>
      </c>
      <c r="E1983" s="284">
        <v>41.99</v>
      </c>
      <c r="F1983" s="284">
        <v>171.65</v>
      </c>
      <c r="G1983" s="259">
        <f t="shared" si="30"/>
        <v>9</v>
      </c>
    </row>
    <row r="1984" spans="1:7" x14ac:dyDescent="0.25">
      <c r="A1984" s="281" t="s">
        <v>36477</v>
      </c>
      <c r="B1984" s="282" t="s">
        <v>36478</v>
      </c>
      <c r="C1984" s="283" t="s">
        <v>9878</v>
      </c>
      <c r="D1984" s="284">
        <v>203.52</v>
      </c>
      <c r="E1984" s="284">
        <v>41.99</v>
      </c>
      <c r="F1984" s="284">
        <v>245.51</v>
      </c>
      <c r="G1984" s="259">
        <f t="shared" si="30"/>
        <v>9</v>
      </c>
    </row>
    <row r="1985" spans="1:7" x14ac:dyDescent="0.25">
      <c r="A1985" s="281" t="s">
        <v>36479</v>
      </c>
      <c r="B1985" s="282" t="s">
        <v>36480</v>
      </c>
      <c r="C1985" s="283" t="s">
        <v>9878</v>
      </c>
      <c r="D1985" s="284">
        <v>816.07</v>
      </c>
      <c r="E1985" s="284">
        <v>50.39</v>
      </c>
      <c r="F1985" s="284">
        <v>866.46</v>
      </c>
      <c r="G1985" s="259">
        <f t="shared" si="30"/>
        <v>9</v>
      </c>
    </row>
    <row r="1986" spans="1:7" x14ac:dyDescent="0.25">
      <c r="A1986" s="281" t="s">
        <v>36481</v>
      </c>
      <c r="B1986" s="282" t="s">
        <v>36482</v>
      </c>
      <c r="C1986" s="283" t="s">
        <v>9878</v>
      </c>
      <c r="D1986" s="284">
        <v>299.85000000000002</v>
      </c>
      <c r="E1986" s="284">
        <v>50.39</v>
      </c>
      <c r="F1986" s="284">
        <v>350.24</v>
      </c>
      <c r="G1986" s="259">
        <f t="shared" si="30"/>
        <v>9</v>
      </c>
    </row>
    <row r="1987" spans="1:7" x14ac:dyDescent="0.25">
      <c r="A1987" s="281" t="s">
        <v>36483</v>
      </c>
      <c r="B1987" s="282" t="s">
        <v>36484</v>
      </c>
      <c r="C1987" s="283"/>
      <c r="D1987" s="284"/>
      <c r="E1987" s="284"/>
      <c r="F1987" s="284"/>
      <c r="G1987" s="259">
        <f t="shared" si="30"/>
        <v>5</v>
      </c>
    </row>
    <row r="1988" spans="1:7" x14ac:dyDescent="0.25">
      <c r="A1988" s="281" t="s">
        <v>36485</v>
      </c>
      <c r="B1988" s="282" t="s">
        <v>36486</v>
      </c>
      <c r="C1988" s="283" t="s">
        <v>9878</v>
      </c>
      <c r="D1988" s="284">
        <v>21.06</v>
      </c>
      <c r="E1988" s="284">
        <v>8.4</v>
      </c>
      <c r="F1988" s="284">
        <v>29.46</v>
      </c>
      <c r="G1988" s="259">
        <f t="shared" si="30"/>
        <v>9</v>
      </c>
    </row>
    <row r="1989" spans="1:7" x14ac:dyDescent="0.25">
      <c r="A1989" s="281" t="s">
        <v>36487</v>
      </c>
      <c r="B1989" s="282" t="s">
        <v>36488</v>
      </c>
      <c r="C1989" s="283" t="s">
        <v>9878</v>
      </c>
      <c r="D1989" s="284">
        <v>32.92</v>
      </c>
      <c r="E1989" s="284">
        <v>8.4</v>
      </c>
      <c r="F1989" s="284">
        <v>41.32</v>
      </c>
      <c r="G1989" s="259">
        <f t="shared" si="30"/>
        <v>9</v>
      </c>
    </row>
    <row r="1990" spans="1:7" x14ac:dyDescent="0.25">
      <c r="A1990" s="281" t="s">
        <v>36489</v>
      </c>
      <c r="B1990" s="282" t="s">
        <v>36490</v>
      </c>
      <c r="C1990" s="283" t="s">
        <v>9878</v>
      </c>
      <c r="D1990" s="284">
        <v>70.010000000000005</v>
      </c>
      <c r="E1990" s="284">
        <v>8.4</v>
      </c>
      <c r="F1990" s="284">
        <v>78.41</v>
      </c>
      <c r="G1990" s="259">
        <f t="shared" si="30"/>
        <v>9</v>
      </c>
    </row>
    <row r="1991" spans="1:7" x14ac:dyDescent="0.25">
      <c r="A1991" s="281" t="s">
        <v>36491</v>
      </c>
      <c r="B1991" s="282" t="s">
        <v>36492</v>
      </c>
      <c r="C1991" s="283" t="s">
        <v>9878</v>
      </c>
      <c r="D1991" s="284">
        <v>102.99</v>
      </c>
      <c r="E1991" s="284">
        <v>8.4</v>
      </c>
      <c r="F1991" s="284">
        <v>111.39</v>
      </c>
      <c r="G1991" s="259">
        <f t="shared" si="30"/>
        <v>9</v>
      </c>
    </row>
    <row r="1992" spans="1:7" x14ac:dyDescent="0.25">
      <c r="A1992" s="281" t="s">
        <v>36493</v>
      </c>
      <c r="B1992" s="282" t="s">
        <v>36494</v>
      </c>
      <c r="C1992" s="283" t="s">
        <v>9878</v>
      </c>
      <c r="D1992" s="284">
        <v>146.57</v>
      </c>
      <c r="E1992" s="284">
        <v>8.4</v>
      </c>
      <c r="F1992" s="284">
        <v>154.97</v>
      </c>
      <c r="G1992" s="259">
        <f t="shared" si="30"/>
        <v>9</v>
      </c>
    </row>
    <row r="1993" spans="1:7" x14ac:dyDescent="0.25">
      <c r="A1993" s="281" t="s">
        <v>36495</v>
      </c>
      <c r="B1993" s="282" t="s">
        <v>36496</v>
      </c>
      <c r="C1993" s="283" t="s">
        <v>9878</v>
      </c>
      <c r="D1993" s="284">
        <v>307.14999999999998</v>
      </c>
      <c r="E1993" s="284">
        <v>8.4</v>
      </c>
      <c r="F1993" s="284">
        <v>315.55</v>
      </c>
      <c r="G1993" s="259">
        <f t="shared" si="30"/>
        <v>9</v>
      </c>
    </row>
    <row r="1994" spans="1:7" x14ac:dyDescent="0.25">
      <c r="A1994" s="281" t="s">
        <v>36497</v>
      </c>
      <c r="B1994" s="282" t="s">
        <v>36498</v>
      </c>
      <c r="C1994" s="283" t="s">
        <v>9878</v>
      </c>
      <c r="D1994" s="284">
        <v>6.29</v>
      </c>
      <c r="E1994" s="284">
        <v>8.4</v>
      </c>
      <c r="F1994" s="284">
        <v>14.69</v>
      </c>
      <c r="G1994" s="259">
        <f t="shared" ref="G1994:G2057" si="31">LEN(A1994)</f>
        <v>9</v>
      </c>
    </row>
    <row r="1995" spans="1:7" x14ac:dyDescent="0.25">
      <c r="A1995" s="281" t="s">
        <v>36499</v>
      </c>
      <c r="B1995" s="282" t="s">
        <v>36500</v>
      </c>
      <c r="C1995" s="283" t="s">
        <v>9878</v>
      </c>
      <c r="D1995" s="284">
        <v>7.46</v>
      </c>
      <c r="E1995" s="284">
        <v>8.4</v>
      </c>
      <c r="F1995" s="284">
        <v>15.86</v>
      </c>
      <c r="G1995" s="259">
        <f t="shared" si="31"/>
        <v>9</v>
      </c>
    </row>
    <row r="1996" spans="1:7" x14ac:dyDescent="0.25">
      <c r="A1996" s="281" t="s">
        <v>36501</v>
      </c>
      <c r="B1996" s="282" t="s">
        <v>36502</v>
      </c>
      <c r="C1996" s="283" t="s">
        <v>9878</v>
      </c>
      <c r="D1996" s="284">
        <v>33.82</v>
      </c>
      <c r="E1996" s="284">
        <v>2.1</v>
      </c>
      <c r="F1996" s="284">
        <v>35.92</v>
      </c>
      <c r="G1996" s="259">
        <f t="shared" si="31"/>
        <v>9</v>
      </c>
    </row>
    <row r="1997" spans="1:7" x14ac:dyDescent="0.25">
      <c r="A1997" s="281" t="s">
        <v>36503</v>
      </c>
      <c r="B1997" s="282" t="s">
        <v>36504</v>
      </c>
      <c r="C1997" s="283"/>
      <c r="D1997" s="284"/>
      <c r="E1997" s="284"/>
      <c r="F1997" s="284"/>
      <c r="G1997" s="259">
        <f t="shared" si="31"/>
        <v>5</v>
      </c>
    </row>
    <row r="1998" spans="1:7" ht="30" x14ac:dyDescent="0.25">
      <c r="A1998" s="281" t="s">
        <v>36505</v>
      </c>
      <c r="B1998" s="282" t="s">
        <v>36506</v>
      </c>
      <c r="C1998" s="283" t="s">
        <v>9878</v>
      </c>
      <c r="D1998" s="284">
        <v>17375.560000000001</v>
      </c>
      <c r="E1998" s="284">
        <v>262.68</v>
      </c>
      <c r="F1998" s="284">
        <v>17638.240000000002</v>
      </c>
      <c r="G1998" s="259">
        <f t="shared" si="31"/>
        <v>9</v>
      </c>
    </row>
    <row r="1999" spans="1:7" ht="30" x14ac:dyDescent="0.25">
      <c r="A1999" s="281" t="s">
        <v>36507</v>
      </c>
      <c r="B1999" s="282" t="s">
        <v>36508</v>
      </c>
      <c r="C1999" s="283" t="s">
        <v>9878</v>
      </c>
      <c r="D1999" s="284">
        <v>28374.83</v>
      </c>
      <c r="E1999" s="284">
        <v>234.96</v>
      </c>
      <c r="F1999" s="284">
        <v>28609.79</v>
      </c>
      <c r="G1999" s="259">
        <f t="shared" si="31"/>
        <v>9</v>
      </c>
    </row>
    <row r="2000" spans="1:7" ht="30" x14ac:dyDescent="0.25">
      <c r="A2000" s="281" t="s">
        <v>36509</v>
      </c>
      <c r="B2000" s="282" t="s">
        <v>36510</v>
      </c>
      <c r="C2000" s="283" t="s">
        <v>32837</v>
      </c>
      <c r="D2000" s="284">
        <v>31102.78</v>
      </c>
      <c r="E2000" s="284">
        <v>347.3</v>
      </c>
      <c r="F2000" s="284">
        <v>31450.080000000002</v>
      </c>
      <c r="G2000" s="259">
        <f t="shared" si="31"/>
        <v>9</v>
      </c>
    </row>
    <row r="2001" spans="1:7" ht="30" x14ac:dyDescent="0.25">
      <c r="A2001" s="281" t="s">
        <v>36511</v>
      </c>
      <c r="B2001" s="282" t="s">
        <v>36512</v>
      </c>
      <c r="C2001" s="283" t="s">
        <v>9878</v>
      </c>
      <c r="D2001" s="284">
        <v>63365.89</v>
      </c>
      <c r="E2001" s="284">
        <v>41.99</v>
      </c>
      <c r="F2001" s="284">
        <v>63407.88</v>
      </c>
      <c r="G2001" s="259">
        <f t="shared" si="31"/>
        <v>9</v>
      </c>
    </row>
    <row r="2002" spans="1:7" ht="30" x14ac:dyDescent="0.25">
      <c r="A2002" s="281" t="s">
        <v>36513</v>
      </c>
      <c r="B2002" s="282" t="s">
        <v>36514</v>
      </c>
      <c r="C2002" s="283" t="s">
        <v>9878</v>
      </c>
      <c r="D2002" s="284">
        <v>111523.89</v>
      </c>
      <c r="E2002" s="284">
        <v>41.99</v>
      </c>
      <c r="F2002" s="284">
        <v>111565.88</v>
      </c>
      <c r="G2002" s="259">
        <f t="shared" si="31"/>
        <v>9</v>
      </c>
    </row>
    <row r="2003" spans="1:7" ht="30" x14ac:dyDescent="0.25">
      <c r="A2003" s="281" t="s">
        <v>36515</v>
      </c>
      <c r="B2003" s="282" t="s">
        <v>36516</v>
      </c>
      <c r="C2003" s="283" t="s">
        <v>9878</v>
      </c>
      <c r="D2003" s="284">
        <v>17.690000000000001</v>
      </c>
      <c r="E2003" s="284">
        <v>12.6</v>
      </c>
      <c r="F2003" s="284">
        <v>30.29</v>
      </c>
      <c r="G2003" s="259">
        <f t="shared" si="31"/>
        <v>9</v>
      </c>
    </row>
    <row r="2004" spans="1:7" ht="30" x14ac:dyDescent="0.25">
      <c r="A2004" s="281" t="s">
        <v>36517</v>
      </c>
      <c r="B2004" s="282" t="s">
        <v>36518</v>
      </c>
      <c r="C2004" s="283" t="s">
        <v>9878</v>
      </c>
      <c r="D2004" s="284">
        <v>27.15</v>
      </c>
      <c r="E2004" s="284">
        <v>12.6</v>
      </c>
      <c r="F2004" s="284">
        <v>39.75</v>
      </c>
      <c r="G2004" s="259">
        <f t="shared" si="31"/>
        <v>9</v>
      </c>
    </row>
    <row r="2005" spans="1:7" ht="30" x14ac:dyDescent="0.25">
      <c r="A2005" s="281" t="s">
        <v>36519</v>
      </c>
      <c r="B2005" s="282" t="s">
        <v>36520</v>
      </c>
      <c r="C2005" s="283" t="s">
        <v>9878</v>
      </c>
      <c r="D2005" s="284">
        <v>92.25</v>
      </c>
      <c r="E2005" s="284">
        <v>25.19</v>
      </c>
      <c r="F2005" s="284">
        <v>117.44</v>
      </c>
      <c r="G2005" s="259">
        <f t="shared" si="31"/>
        <v>9</v>
      </c>
    </row>
    <row r="2006" spans="1:7" ht="30" x14ac:dyDescent="0.25">
      <c r="A2006" s="281" t="s">
        <v>36521</v>
      </c>
      <c r="B2006" s="282" t="s">
        <v>36522</v>
      </c>
      <c r="C2006" s="283" t="s">
        <v>9878</v>
      </c>
      <c r="D2006" s="284">
        <v>132.97999999999999</v>
      </c>
      <c r="E2006" s="284">
        <v>25.19</v>
      </c>
      <c r="F2006" s="284">
        <v>158.16999999999999</v>
      </c>
      <c r="G2006" s="259">
        <f t="shared" si="31"/>
        <v>9</v>
      </c>
    </row>
    <row r="2007" spans="1:7" ht="30" x14ac:dyDescent="0.25">
      <c r="A2007" s="281" t="s">
        <v>36523</v>
      </c>
      <c r="B2007" s="282" t="s">
        <v>36524</v>
      </c>
      <c r="C2007" s="283" t="s">
        <v>9878</v>
      </c>
      <c r="D2007" s="284">
        <v>105.77</v>
      </c>
      <c r="E2007" s="284">
        <v>37.799999999999997</v>
      </c>
      <c r="F2007" s="284">
        <v>143.57</v>
      </c>
      <c r="G2007" s="259">
        <f t="shared" si="31"/>
        <v>9</v>
      </c>
    </row>
    <row r="2008" spans="1:7" ht="30" x14ac:dyDescent="0.25">
      <c r="A2008" s="281" t="s">
        <v>36525</v>
      </c>
      <c r="B2008" s="282" t="s">
        <v>36526</v>
      </c>
      <c r="C2008" s="283" t="s">
        <v>9878</v>
      </c>
      <c r="D2008" s="284">
        <v>121.81</v>
      </c>
      <c r="E2008" s="284">
        <v>37.799999999999997</v>
      </c>
      <c r="F2008" s="284">
        <v>159.61000000000001</v>
      </c>
      <c r="G2008" s="259">
        <f t="shared" si="31"/>
        <v>9</v>
      </c>
    </row>
    <row r="2009" spans="1:7" ht="30" x14ac:dyDescent="0.25">
      <c r="A2009" s="281" t="s">
        <v>36527</v>
      </c>
      <c r="B2009" s="282" t="s">
        <v>36528</v>
      </c>
      <c r="C2009" s="283" t="s">
        <v>9878</v>
      </c>
      <c r="D2009" s="284">
        <v>412.63</v>
      </c>
      <c r="E2009" s="284">
        <v>41.99</v>
      </c>
      <c r="F2009" s="284">
        <v>454.62</v>
      </c>
      <c r="G2009" s="259">
        <f t="shared" si="31"/>
        <v>9</v>
      </c>
    </row>
    <row r="2010" spans="1:7" ht="30" x14ac:dyDescent="0.25">
      <c r="A2010" s="281" t="s">
        <v>36529</v>
      </c>
      <c r="B2010" s="282" t="s">
        <v>36530</v>
      </c>
      <c r="C2010" s="283" t="s">
        <v>9878</v>
      </c>
      <c r="D2010" s="284">
        <v>630.64</v>
      </c>
      <c r="E2010" s="284">
        <v>41.99</v>
      </c>
      <c r="F2010" s="284">
        <v>672.63</v>
      </c>
      <c r="G2010" s="259">
        <f t="shared" si="31"/>
        <v>9</v>
      </c>
    </row>
    <row r="2011" spans="1:7" ht="30" x14ac:dyDescent="0.25">
      <c r="A2011" s="281" t="s">
        <v>36531</v>
      </c>
      <c r="B2011" s="282" t="s">
        <v>36532</v>
      </c>
      <c r="C2011" s="283" t="s">
        <v>9878</v>
      </c>
      <c r="D2011" s="284">
        <v>1960.42</v>
      </c>
      <c r="E2011" s="284">
        <v>83.98</v>
      </c>
      <c r="F2011" s="284">
        <v>2044.4</v>
      </c>
      <c r="G2011" s="259">
        <f t="shared" si="31"/>
        <v>9</v>
      </c>
    </row>
    <row r="2012" spans="1:7" ht="30" x14ac:dyDescent="0.25">
      <c r="A2012" s="281" t="s">
        <v>36533</v>
      </c>
      <c r="B2012" s="282" t="s">
        <v>36534</v>
      </c>
      <c r="C2012" s="283" t="s">
        <v>9878</v>
      </c>
      <c r="D2012" s="284">
        <v>2637.62</v>
      </c>
      <c r="E2012" s="284">
        <v>83.98</v>
      </c>
      <c r="F2012" s="284">
        <v>2721.6</v>
      </c>
      <c r="G2012" s="259">
        <f t="shared" si="31"/>
        <v>9</v>
      </c>
    </row>
    <row r="2013" spans="1:7" ht="30" x14ac:dyDescent="0.25">
      <c r="A2013" s="281" t="s">
        <v>36535</v>
      </c>
      <c r="B2013" s="282" t="s">
        <v>36536</v>
      </c>
      <c r="C2013" s="283" t="s">
        <v>9878</v>
      </c>
      <c r="D2013" s="284">
        <v>6693.2</v>
      </c>
      <c r="E2013" s="284">
        <v>83.98</v>
      </c>
      <c r="F2013" s="284">
        <v>6777.18</v>
      </c>
      <c r="G2013" s="259">
        <f t="shared" si="31"/>
        <v>9</v>
      </c>
    </row>
    <row r="2014" spans="1:7" ht="30" x14ac:dyDescent="0.25">
      <c r="A2014" s="281" t="s">
        <v>36537</v>
      </c>
      <c r="B2014" s="282" t="s">
        <v>36538</v>
      </c>
      <c r="C2014" s="283" t="s">
        <v>9878</v>
      </c>
      <c r="D2014" s="284">
        <v>9709.0400000000009</v>
      </c>
      <c r="E2014" s="284">
        <v>83.98</v>
      </c>
      <c r="F2014" s="284">
        <v>9793.02</v>
      </c>
      <c r="G2014" s="259">
        <f t="shared" si="31"/>
        <v>9</v>
      </c>
    </row>
    <row r="2015" spans="1:7" ht="30" x14ac:dyDescent="0.25">
      <c r="A2015" s="281" t="s">
        <v>36539</v>
      </c>
      <c r="B2015" s="282" t="s">
        <v>36540</v>
      </c>
      <c r="C2015" s="283" t="s">
        <v>9878</v>
      </c>
      <c r="D2015" s="284">
        <v>11135.27</v>
      </c>
      <c r="E2015" s="284">
        <v>83.98</v>
      </c>
      <c r="F2015" s="284">
        <v>11219.25</v>
      </c>
      <c r="G2015" s="259">
        <f t="shared" si="31"/>
        <v>9</v>
      </c>
    </row>
    <row r="2016" spans="1:7" ht="30" x14ac:dyDescent="0.25">
      <c r="A2016" s="281" t="s">
        <v>36541</v>
      </c>
      <c r="B2016" s="282" t="s">
        <v>36542</v>
      </c>
      <c r="C2016" s="283" t="s">
        <v>9878</v>
      </c>
      <c r="D2016" s="284">
        <v>15130.19</v>
      </c>
      <c r="E2016" s="284">
        <v>83.98</v>
      </c>
      <c r="F2016" s="284">
        <v>15214.17</v>
      </c>
      <c r="G2016" s="259">
        <f t="shared" si="31"/>
        <v>9</v>
      </c>
    </row>
    <row r="2017" spans="1:7" ht="30" x14ac:dyDescent="0.25">
      <c r="A2017" s="281" t="s">
        <v>36543</v>
      </c>
      <c r="B2017" s="282" t="s">
        <v>36544</v>
      </c>
      <c r="C2017" s="283" t="s">
        <v>9878</v>
      </c>
      <c r="D2017" s="284">
        <v>23999.01</v>
      </c>
      <c r="E2017" s="284">
        <v>83.98</v>
      </c>
      <c r="F2017" s="284">
        <v>24082.99</v>
      </c>
      <c r="G2017" s="259">
        <f t="shared" si="31"/>
        <v>9</v>
      </c>
    </row>
    <row r="2018" spans="1:7" ht="30" x14ac:dyDescent="0.25">
      <c r="A2018" s="281" t="s">
        <v>36545</v>
      </c>
      <c r="B2018" s="282" t="s">
        <v>36546</v>
      </c>
      <c r="C2018" s="283" t="s">
        <v>9878</v>
      </c>
      <c r="D2018" s="284">
        <v>11.02</v>
      </c>
      <c r="E2018" s="284">
        <v>8.4</v>
      </c>
      <c r="F2018" s="284">
        <v>19.420000000000002</v>
      </c>
      <c r="G2018" s="259">
        <f t="shared" si="31"/>
        <v>9</v>
      </c>
    </row>
    <row r="2019" spans="1:7" ht="30" x14ac:dyDescent="0.25">
      <c r="A2019" s="281" t="s">
        <v>36547</v>
      </c>
      <c r="B2019" s="282" t="s">
        <v>36548</v>
      </c>
      <c r="C2019" s="283" t="s">
        <v>9878</v>
      </c>
      <c r="D2019" s="284">
        <v>13.96</v>
      </c>
      <c r="E2019" s="284">
        <v>8.4</v>
      </c>
      <c r="F2019" s="284">
        <v>22.36</v>
      </c>
      <c r="G2019" s="259">
        <f t="shared" si="31"/>
        <v>9</v>
      </c>
    </row>
    <row r="2020" spans="1:7" ht="30" x14ac:dyDescent="0.25">
      <c r="A2020" s="281" t="s">
        <v>36549</v>
      </c>
      <c r="B2020" s="282" t="s">
        <v>36550</v>
      </c>
      <c r="C2020" s="283" t="s">
        <v>9878</v>
      </c>
      <c r="D2020" s="284">
        <v>42.03</v>
      </c>
      <c r="E2020" s="284">
        <v>8.4</v>
      </c>
      <c r="F2020" s="284">
        <v>50.43</v>
      </c>
      <c r="G2020" s="259">
        <f t="shared" si="31"/>
        <v>9</v>
      </c>
    </row>
    <row r="2021" spans="1:7" ht="30" x14ac:dyDescent="0.25">
      <c r="A2021" s="281" t="s">
        <v>36551</v>
      </c>
      <c r="B2021" s="282" t="s">
        <v>36552</v>
      </c>
      <c r="C2021" s="283" t="s">
        <v>9878</v>
      </c>
      <c r="D2021" s="284">
        <v>45.53</v>
      </c>
      <c r="E2021" s="284">
        <v>8.4</v>
      </c>
      <c r="F2021" s="284">
        <v>53.93</v>
      </c>
      <c r="G2021" s="259">
        <f t="shared" si="31"/>
        <v>9</v>
      </c>
    </row>
    <row r="2022" spans="1:7" ht="30" x14ac:dyDescent="0.25">
      <c r="A2022" s="281" t="s">
        <v>36553</v>
      </c>
      <c r="B2022" s="282" t="s">
        <v>36554</v>
      </c>
      <c r="C2022" s="283" t="s">
        <v>9878</v>
      </c>
      <c r="D2022" s="284">
        <v>48.09</v>
      </c>
      <c r="E2022" s="284">
        <v>8.4</v>
      </c>
      <c r="F2022" s="284">
        <v>56.49</v>
      </c>
      <c r="G2022" s="259">
        <f t="shared" si="31"/>
        <v>9</v>
      </c>
    </row>
    <row r="2023" spans="1:7" ht="30" x14ac:dyDescent="0.25">
      <c r="A2023" s="281" t="s">
        <v>36555</v>
      </c>
      <c r="B2023" s="282" t="s">
        <v>36556</v>
      </c>
      <c r="C2023" s="283" t="s">
        <v>9878</v>
      </c>
      <c r="D2023" s="284">
        <v>141.47</v>
      </c>
      <c r="E2023" s="284">
        <v>8.4</v>
      </c>
      <c r="F2023" s="284">
        <v>149.87</v>
      </c>
      <c r="G2023" s="259">
        <f t="shared" si="31"/>
        <v>9</v>
      </c>
    </row>
    <row r="2024" spans="1:7" ht="30" x14ac:dyDescent="0.25">
      <c r="A2024" s="281" t="s">
        <v>36557</v>
      </c>
      <c r="B2024" s="282" t="s">
        <v>36558</v>
      </c>
      <c r="C2024" s="283" t="s">
        <v>9878</v>
      </c>
      <c r="D2024" s="284">
        <v>60.18</v>
      </c>
      <c r="E2024" s="284">
        <v>8.4</v>
      </c>
      <c r="F2024" s="284">
        <v>68.58</v>
      </c>
      <c r="G2024" s="259">
        <f t="shared" si="31"/>
        <v>9</v>
      </c>
    </row>
    <row r="2025" spans="1:7" ht="30" x14ac:dyDescent="0.25">
      <c r="A2025" s="281" t="s">
        <v>36559</v>
      </c>
      <c r="B2025" s="282" t="s">
        <v>36560</v>
      </c>
      <c r="C2025" s="283" t="s">
        <v>9878</v>
      </c>
      <c r="D2025" s="284">
        <v>63.18</v>
      </c>
      <c r="E2025" s="284">
        <v>8.4</v>
      </c>
      <c r="F2025" s="284">
        <v>71.58</v>
      </c>
      <c r="G2025" s="259">
        <f t="shared" si="31"/>
        <v>9</v>
      </c>
    </row>
    <row r="2026" spans="1:7" ht="30" x14ac:dyDescent="0.25">
      <c r="A2026" s="281" t="s">
        <v>36561</v>
      </c>
      <c r="B2026" s="282" t="s">
        <v>36562</v>
      </c>
      <c r="C2026" s="283" t="s">
        <v>9878</v>
      </c>
      <c r="D2026" s="284">
        <v>70.17</v>
      </c>
      <c r="E2026" s="284">
        <v>8.4</v>
      </c>
      <c r="F2026" s="284">
        <v>78.569999999999993</v>
      </c>
      <c r="G2026" s="259">
        <f t="shared" si="31"/>
        <v>9</v>
      </c>
    </row>
    <row r="2027" spans="1:7" ht="30" x14ac:dyDescent="0.25">
      <c r="A2027" s="281" t="s">
        <v>36563</v>
      </c>
      <c r="B2027" s="282" t="s">
        <v>36564</v>
      </c>
      <c r="C2027" s="283" t="s">
        <v>9878</v>
      </c>
      <c r="D2027" s="284">
        <v>1445.19</v>
      </c>
      <c r="E2027" s="284">
        <v>8.4</v>
      </c>
      <c r="F2027" s="284">
        <v>1453.59</v>
      </c>
      <c r="G2027" s="259">
        <f t="shared" si="31"/>
        <v>9</v>
      </c>
    </row>
    <row r="2028" spans="1:7" ht="30" x14ac:dyDescent="0.25">
      <c r="A2028" s="281" t="s">
        <v>36565</v>
      </c>
      <c r="B2028" s="282" t="s">
        <v>36566</v>
      </c>
      <c r="C2028" s="283" t="s">
        <v>9878</v>
      </c>
      <c r="D2028" s="284">
        <v>34112.559999999998</v>
      </c>
      <c r="E2028" s="284">
        <v>83.98</v>
      </c>
      <c r="F2028" s="284">
        <v>34196.54</v>
      </c>
      <c r="G2028" s="259">
        <f t="shared" si="31"/>
        <v>9</v>
      </c>
    </row>
    <row r="2029" spans="1:7" ht="30" x14ac:dyDescent="0.25">
      <c r="A2029" s="281" t="s">
        <v>36567</v>
      </c>
      <c r="B2029" s="282" t="s">
        <v>36568</v>
      </c>
      <c r="C2029" s="283" t="s">
        <v>9878</v>
      </c>
      <c r="D2029" s="284">
        <v>51760.3</v>
      </c>
      <c r="E2029" s="284">
        <v>83.98</v>
      </c>
      <c r="F2029" s="284">
        <v>51844.28</v>
      </c>
      <c r="G2029" s="259">
        <f t="shared" si="31"/>
        <v>9</v>
      </c>
    </row>
    <row r="2030" spans="1:7" ht="30" x14ac:dyDescent="0.25">
      <c r="A2030" s="281" t="s">
        <v>36569</v>
      </c>
      <c r="B2030" s="282" t="s">
        <v>36570</v>
      </c>
      <c r="C2030" s="283" t="s">
        <v>9878</v>
      </c>
      <c r="D2030" s="284">
        <v>350576.81</v>
      </c>
      <c r="E2030" s="284">
        <v>41.99</v>
      </c>
      <c r="F2030" s="284">
        <v>350618.8</v>
      </c>
      <c r="G2030" s="259">
        <f t="shared" si="31"/>
        <v>9</v>
      </c>
    </row>
    <row r="2031" spans="1:7" x14ac:dyDescent="0.25">
      <c r="A2031" s="281" t="s">
        <v>36571</v>
      </c>
      <c r="B2031" s="282" t="s">
        <v>36572</v>
      </c>
      <c r="C2031" s="283"/>
      <c r="D2031" s="284"/>
      <c r="E2031" s="284"/>
      <c r="F2031" s="284"/>
      <c r="G2031" s="259">
        <f t="shared" si="31"/>
        <v>5</v>
      </c>
    </row>
    <row r="2032" spans="1:7" ht="30" x14ac:dyDescent="0.25">
      <c r="A2032" s="281" t="s">
        <v>36573</v>
      </c>
      <c r="B2032" s="282" t="s">
        <v>36574</v>
      </c>
      <c r="C2032" s="283" t="s">
        <v>9878</v>
      </c>
      <c r="D2032" s="284">
        <v>2698.69</v>
      </c>
      <c r="E2032" s="284">
        <v>41.99</v>
      </c>
      <c r="F2032" s="284">
        <v>2740.68</v>
      </c>
      <c r="G2032" s="259">
        <f t="shared" si="31"/>
        <v>9</v>
      </c>
    </row>
    <row r="2033" spans="1:7" ht="30" x14ac:dyDescent="0.25">
      <c r="A2033" s="281" t="s">
        <v>36575</v>
      </c>
      <c r="B2033" s="282" t="s">
        <v>36576</v>
      </c>
      <c r="C2033" s="283" t="s">
        <v>9878</v>
      </c>
      <c r="D2033" s="284">
        <v>1527.7</v>
      </c>
      <c r="E2033" s="284">
        <v>33.590000000000003</v>
      </c>
      <c r="F2033" s="284">
        <v>1561.29</v>
      </c>
      <c r="G2033" s="259">
        <f t="shared" si="31"/>
        <v>9</v>
      </c>
    </row>
    <row r="2034" spans="1:7" ht="30" x14ac:dyDescent="0.25">
      <c r="A2034" s="281" t="s">
        <v>36577</v>
      </c>
      <c r="B2034" s="282" t="s">
        <v>36578</v>
      </c>
      <c r="C2034" s="283" t="s">
        <v>9878</v>
      </c>
      <c r="D2034" s="284">
        <v>1324.72</v>
      </c>
      <c r="E2034" s="284">
        <v>33.590000000000003</v>
      </c>
      <c r="F2034" s="284">
        <v>1358.31</v>
      </c>
      <c r="G2034" s="259">
        <f t="shared" si="31"/>
        <v>9</v>
      </c>
    </row>
    <row r="2035" spans="1:7" ht="30" x14ac:dyDescent="0.25">
      <c r="A2035" s="281" t="s">
        <v>36579</v>
      </c>
      <c r="B2035" s="282" t="s">
        <v>36580</v>
      </c>
      <c r="C2035" s="283" t="s">
        <v>9878</v>
      </c>
      <c r="D2035" s="284">
        <v>1857.78</v>
      </c>
      <c r="E2035" s="284">
        <v>41.99</v>
      </c>
      <c r="F2035" s="284">
        <v>1899.77</v>
      </c>
      <c r="G2035" s="259">
        <f t="shared" si="31"/>
        <v>9</v>
      </c>
    </row>
    <row r="2036" spans="1:7" ht="30" x14ac:dyDescent="0.25">
      <c r="A2036" s="281" t="s">
        <v>36581</v>
      </c>
      <c r="B2036" s="282" t="s">
        <v>36582</v>
      </c>
      <c r="C2036" s="283" t="s">
        <v>9878</v>
      </c>
      <c r="D2036" s="284">
        <v>2018.3</v>
      </c>
      <c r="E2036" s="284">
        <v>50.39</v>
      </c>
      <c r="F2036" s="284">
        <v>2068.69</v>
      </c>
      <c r="G2036" s="259">
        <f t="shared" si="31"/>
        <v>9</v>
      </c>
    </row>
    <row r="2037" spans="1:7" ht="30" x14ac:dyDescent="0.25">
      <c r="A2037" s="281" t="s">
        <v>36583</v>
      </c>
      <c r="B2037" s="282" t="s">
        <v>36584</v>
      </c>
      <c r="C2037" s="283" t="s">
        <v>9878</v>
      </c>
      <c r="D2037" s="284">
        <v>4255.66</v>
      </c>
      <c r="E2037" s="284">
        <v>62.99</v>
      </c>
      <c r="F2037" s="284">
        <v>4318.6499999999996</v>
      </c>
      <c r="G2037" s="259">
        <f t="shared" si="31"/>
        <v>9</v>
      </c>
    </row>
    <row r="2038" spans="1:7" ht="30" x14ac:dyDescent="0.25">
      <c r="A2038" s="281" t="s">
        <v>36585</v>
      </c>
      <c r="B2038" s="282" t="s">
        <v>36586</v>
      </c>
      <c r="C2038" s="283" t="s">
        <v>9878</v>
      </c>
      <c r="D2038" s="284">
        <v>8404.4</v>
      </c>
      <c r="E2038" s="284">
        <v>62.99</v>
      </c>
      <c r="F2038" s="284">
        <v>8467.39</v>
      </c>
      <c r="G2038" s="259">
        <f t="shared" si="31"/>
        <v>9</v>
      </c>
    </row>
    <row r="2039" spans="1:7" ht="30" x14ac:dyDescent="0.25">
      <c r="A2039" s="281" t="s">
        <v>36587</v>
      </c>
      <c r="B2039" s="282" t="s">
        <v>36588</v>
      </c>
      <c r="C2039" s="283" t="s">
        <v>9878</v>
      </c>
      <c r="D2039" s="284">
        <v>1601.77</v>
      </c>
      <c r="E2039" s="284">
        <v>33.590000000000003</v>
      </c>
      <c r="F2039" s="284">
        <v>1635.36</v>
      </c>
      <c r="G2039" s="259">
        <f t="shared" si="31"/>
        <v>9</v>
      </c>
    </row>
    <row r="2040" spans="1:7" ht="30" x14ac:dyDescent="0.25">
      <c r="A2040" s="281" t="s">
        <v>36589</v>
      </c>
      <c r="B2040" s="282" t="s">
        <v>36590</v>
      </c>
      <c r="C2040" s="283" t="s">
        <v>9878</v>
      </c>
      <c r="D2040" s="284">
        <v>1698.69</v>
      </c>
      <c r="E2040" s="284">
        <v>33.590000000000003</v>
      </c>
      <c r="F2040" s="284">
        <v>1732.28</v>
      </c>
      <c r="G2040" s="259">
        <f t="shared" si="31"/>
        <v>9</v>
      </c>
    </row>
    <row r="2041" spans="1:7" ht="30" x14ac:dyDescent="0.25">
      <c r="A2041" s="281" t="s">
        <v>36591</v>
      </c>
      <c r="B2041" s="282" t="s">
        <v>36592</v>
      </c>
      <c r="C2041" s="283" t="s">
        <v>9878</v>
      </c>
      <c r="D2041" s="284">
        <v>3354.03</v>
      </c>
      <c r="E2041" s="284">
        <v>33.590000000000003</v>
      </c>
      <c r="F2041" s="284">
        <v>3387.62</v>
      </c>
      <c r="G2041" s="259">
        <f t="shared" si="31"/>
        <v>9</v>
      </c>
    </row>
    <row r="2042" spans="1:7" ht="30" x14ac:dyDescent="0.25">
      <c r="A2042" s="281" t="s">
        <v>36593</v>
      </c>
      <c r="B2042" s="282" t="s">
        <v>36594</v>
      </c>
      <c r="C2042" s="283" t="s">
        <v>9878</v>
      </c>
      <c r="D2042" s="284">
        <v>3899.83</v>
      </c>
      <c r="E2042" s="284">
        <v>41.99</v>
      </c>
      <c r="F2042" s="284">
        <v>3941.82</v>
      </c>
      <c r="G2042" s="259">
        <f t="shared" si="31"/>
        <v>9</v>
      </c>
    </row>
    <row r="2043" spans="1:7" ht="30" x14ac:dyDescent="0.25">
      <c r="A2043" s="281" t="s">
        <v>36595</v>
      </c>
      <c r="B2043" s="282" t="s">
        <v>36596</v>
      </c>
      <c r="C2043" s="283" t="s">
        <v>9878</v>
      </c>
      <c r="D2043" s="284">
        <v>8131.71</v>
      </c>
      <c r="E2043" s="284">
        <v>50.39</v>
      </c>
      <c r="F2043" s="284">
        <v>8182.1</v>
      </c>
      <c r="G2043" s="259">
        <f t="shared" si="31"/>
        <v>9</v>
      </c>
    </row>
    <row r="2044" spans="1:7" ht="30" x14ac:dyDescent="0.25">
      <c r="A2044" s="281" t="s">
        <v>36597</v>
      </c>
      <c r="B2044" s="282" t="s">
        <v>36598</v>
      </c>
      <c r="C2044" s="283" t="s">
        <v>9878</v>
      </c>
      <c r="D2044" s="284">
        <v>311.89</v>
      </c>
      <c r="E2044" s="284">
        <v>33.590000000000003</v>
      </c>
      <c r="F2044" s="284">
        <v>345.48</v>
      </c>
      <c r="G2044" s="259">
        <f t="shared" si="31"/>
        <v>9</v>
      </c>
    </row>
    <row r="2045" spans="1:7" ht="30" x14ac:dyDescent="0.25">
      <c r="A2045" s="281" t="s">
        <v>36599</v>
      </c>
      <c r="B2045" s="282" t="s">
        <v>36600</v>
      </c>
      <c r="C2045" s="283" t="s">
        <v>9878</v>
      </c>
      <c r="D2045" s="284">
        <v>515.53</v>
      </c>
      <c r="E2045" s="284">
        <v>33.590000000000003</v>
      </c>
      <c r="F2045" s="284">
        <v>549.12</v>
      </c>
      <c r="G2045" s="259">
        <f t="shared" si="31"/>
        <v>9</v>
      </c>
    </row>
    <row r="2046" spans="1:7" ht="30" x14ac:dyDescent="0.25">
      <c r="A2046" s="281" t="s">
        <v>36601</v>
      </c>
      <c r="B2046" s="282" t="s">
        <v>36602</v>
      </c>
      <c r="C2046" s="283" t="s">
        <v>9878</v>
      </c>
      <c r="D2046" s="284">
        <v>784.22</v>
      </c>
      <c r="E2046" s="284">
        <v>41.99</v>
      </c>
      <c r="F2046" s="284">
        <v>826.21</v>
      </c>
      <c r="G2046" s="259">
        <f t="shared" si="31"/>
        <v>9</v>
      </c>
    </row>
    <row r="2047" spans="1:7" ht="30" x14ac:dyDescent="0.25">
      <c r="A2047" s="281" t="s">
        <v>36603</v>
      </c>
      <c r="B2047" s="282" t="s">
        <v>36604</v>
      </c>
      <c r="C2047" s="283" t="s">
        <v>9878</v>
      </c>
      <c r="D2047" s="284">
        <v>1596.83</v>
      </c>
      <c r="E2047" s="284">
        <v>50.39</v>
      </c>
      <c r="F2047" s="284">
        <v>1647.22</v>
      </c>
      <c r="G2047" s="259">
        <f t="shared" si="31"/>
        <v>9</v>
      </c>
    </row>
    <row r="2048" spans="1:7" ht="30" x14ac:dyDescent="0.25">
      <c r="A2048" s="281" t="s">
        <v>36605</v>
      </c>
      <c r="B2048" s="282" t="s">
        <v>36606</v>
      </c>
      <c r="C2048" s="283" t="s">
        <v>9878</v>
      </c>
      <c r="D2048" s="284">
        <v>4902.51</v>
      </c>
      <c r="E2048" s="284">
        <v>50.39</v>
      </c>
      <c r="F2048" s="284">
        <v>4952.8999999999996</v>
      </c>
      <c r="G2048" s="259">
        <f t="shared" si="31"/>
        <v>9</v>
      </c>
    </row>
    <row r="2049" spans="1:7" ht="30" x14ac:dyDescent="0.25">
      <c r="A2049" s="281" t="s">
        <v>36607</v>
      </c>
      <c r="B2049" s="282" t="s">
        <v>36608</v>
      </c>
      <c r="C2049" s="283" t="s">
        <v>9878</v>
      </c>
      <c r="D2049" s="284">
        <v>6636.22</v>
      </c>
      <c r="E2049" s="284">
        <v>62.99</v>
      </c>
      <c r="F2049" s="284">
        <v>6699.21</v>
      </c>
      <c r="G2049" s="259">
        <f t="shared" si="31"/>
        <v>9</v>
      </c>
    </row>
    <row r="2050" spans="1:7" ht="30" x14ac:dyDescent="0.25">
      <c r="A2050" s="281" t="s">
        <v>36609</v>
      </c>
      <c r="B2050" s="282" t="s">
        <v>36610</v>
      </c>
      <c r="C2050" s="283" t="s">
        <v>9878</v>
      </c>
      <c r="D2050" s="284">
        <v>10288.5</v>
      </c>
      <c r="E2050" s="284">
        <v>75.58</v>
      </c>
      <c r="F2050" s="284">
        <v>10364.08</v>
      </c>
      <c r="G2050" s="259">
        <f t="shared" si="31"/>
        <v>9</v>
      </c>
    </row>
    <row r="2051" spans="1:7" ht="30" x14ac:dyDescent="0.25">
      <c r="A2051" s="281" t="s">
        <v>36611</v>
      </c>
      <c r="B2051" s="282" t="s">
        <v>36612</v>
      </c>
      <c r="C2051" s="283" t="s">
        <v>9878</v>
      </c>
      <c r="D2051" s="284">
        <v>9009.67</v>
      </c>
      <c r="E2051" s="284">
        <v>97.43</v>
      </c>
      <c r="F2051" s="284">
        <v>9107.1</v>
      </c>
      <c r="G2051" s="259">
        <f t="shared" si="31"/>
        <v>9</v>
      </c>
    </row>
    <row r="2052" spans="1:7" x14ac:dyDescent="0.25">
      <c r="A2052" s="281" t="s">
        <v>36613</v>
      </c>
      <c r="B2052" s="282" t="s">
        <v>36614</v>
      </c>
      <c r="C2052" s="283" t="s">
        <v>9878</v>
      </c>
      <c r="D2052" s="284">
        <v>56.88</v>
      </c>
      <c r="E2052" s="284">
        <v>8.4</v>
      </c>
      <c r="F2052" s="284">
        <v>65.28</v>
      </c>
      <c r="G2052" s="259">
        <f t="shared" si="31"/>
        <v>9</v>
      </c>
    </row>
    <row r="2053" spans="1:7" ht="30" x14ac:dyDescent="0.25">
      <c r="A2053" s="281" t="s">
        <v>36615</v>
      </c>
      <c r="B2053" s="282" t="s">
        <v>36616</v>
      </c>
      <c r="C2053" s="283" t="s">
        <v>9878</v>
      </c>
      <c r="D2053" s="284">
        <v>711.72</v>
      </c>
      <c r="E2053" s="284">
        <v>33.590000000000003</v>
      </c>
      <c r="F2053" s="284">
        <v>745.31</v>
      </c>
      <c r="G2053" s="259">
        <f t="shared" si="31"/>
        <v>9</v>
      </c>
    </row>
    <row r="2054" spans="1:7" x14ac:dyDescent="0.25">
      <c r="A2054" s="281" t="s">
        <v>36617</v>
      </c>
      <c r="B2054" s="282" t="s">
        <v>36618</v>
      </c>
      <c r="C2054" s="283"/>
      <c r="D2054" s="284"/>
      <c r="E2054" s="284"/>
      <c r="F2054" s="284"/>
      <c r="G2054" s="259">
        <f t="shared" si="31"/>
        <v>5</v>
      </c>
    </row>
    <row r="2055" spans="1:7" ht="30" x14ac:dyDescent="0.25">
      <c r="A2055" s="281" t="s">
        <v>36619</v>
      </c>
      <c r="B2055" s="282" t="s">
        <v>36620</v>
      </c>
      <c r="C2055" s="283" t="s">
        <v>9878</v>
      </c>
      <c r="D2055" s="284">
        <v>2058.92</v>
      </c>
      <c r="E2055" s="284">
        <v>203.94</v>
      </c>
      <c r="F2055" s="284">
        <v>2262.86</v>
      </c>
      <c r="G2055" s="259">
        <f t="shared" si="31"/>
        <v>9</v>
      </c>
    </row>
    <row r="2056" spans="1:7" ht="30" x14ac:dyDescent="0.25">
      <c r="A2056" s="281" t="s">
        <v>36621</v>
      </c>
      <c r="B2056" s="282" t="s">
        <v>36622</v>
      </c>
      <c r="C2056" s="283" t="s">
        <v>9878</v>
      </c>
      <c r="D2056" s="284">
        <v>1534.22</v>
      </c>
      <c r="E2056" s="284">
        <v>203.94</v>
      </c>
      <c r="F2056" s="284">
        <v>1738.16</v>
      </c>
      <c r="G2056" s="259">
        <f t="shared" si="31"/>
        <v>9</v>
      </c>
    </row>
    <row r="2057" spans="1:7" ht="30" x14ac:dyDescent="0.25">
      <c r="A2057" s="281" t="s">
        <v>36623</v>
      </c>
      <c r="B2057" s="282" t="s">
        <v>36624</v>
      </c>
      <c r="C2057" s="283" t="s">
        <v>9878</v>
      </c>
      <c r="D2057" s="284">
        <v>254.8</v>
      </c>
      <c r="E2057" s="284">
        <v>75.37</v>
      </c>
      <c r="F2057" s="284">
        <v>330.17</v>
      </c>
      <c r="G2057" s="259">
        <f t="shared" si="31"/>
        <v>9</v>
      </c>
    </row>
    <row r="2058" spans="1:7" ht="30" x14ac:dyDescent="0.25">
      <c r="A2058" s="281" t="s">
        <v>36625</v>
      </c>
      <c r="B2058" s="282" t="s">
        <v>36626</v>
      </c>
      <c r="C2058" s="283" t="s">
        <v>9878</v>
      </c>
      <c r="D2058" s="284">
        <v>444.99</v>
      </c>
      <c r="E2058" s="284">
        <v>75.37</v>
      </c>
      <c r="F2058" s="284">
        <v>520.36</v>
      </c>
      <c r="G2058" s="259">
        <f t="shared" ref="G2058:G2121" si="32">LEN(A2058)</f>
        <v>9</v>
      </c>
    </row>
    <row r="2059" spans="1:7" ht="30" x14ac:dyDescent="0.25">
      <c r="A2059" s="281" t="s">
        <v>36627</v>
      </c>
      <c r="B2059" s="282" t="s">
        <v>36628</v>
      </c>
      <c r="C2059" s="283" t="s">
        <v>9878</v>
      </c>
      <c r="D2059" s="284">
        <v>260.58</v>
      </c>
      <c r="E2059" s="284">
        <v>75.37</v>
      </c>
      <c r="F2059" s="284">
        <v>335.95</v>
      </c>
      <c r="G2059" s="259">
        <f t="shared" si="32"/>
        <v>9</v>
      </c>
    </row>
    <row r="2060" spans="1:7" ht="30" x14ac:dyDescent="0.25">
      <c r="A2060" s="281" t="s">
        <v>36629</v>
      </c>
      <c r="B2060" s="282" t="s">
        <v>36630</v>
      </c>
      <c r="C2060" s="283" t="s">
        <v>9878</v>
      </c>
      <c r="D2060" s="284">
        <v>1276.9100000000001</v>
      </c>
      <c r="E2060" s="284">
        <v>203.94</v>
      </c>
      <c r="F2060" s="284">
        <v>1480.85</v>
      </c>
      <c r="G2060" s="259">
        <f t="shared" si="32"/>
        <v>9</v>
      </c>
    </row>
    <row r="2061" spans="1:7" ht="30" x14ac:dyDescent="0.25">
      <c r="A2061" s="281" t="s">
        <v>36631</v>
      </c>
      <c r="B2061" s="282" t="s">
        <v>36632</v>
      </c>
      <c r="C2061" s="283" t="s">
        <v>9878</v>
      </c>
      <c r="D2061" s="284">
        <v>1503.66</v>
      </c>
      <c r="E2061" s="284">
        <v>203.94</v>
      </c>
      <c r="F2061" s="284">
        <v>1707.6</v>
      </c>
      <c r="G2061" s="259">
        <f t="shared" si="32"/>
        <v>9</v>
      </c>
    </row>
    <row r="2062" spans="1:7" x14ac:dyDescent="0.25">
      <c r="A2062" s="281" t="s">
        <v>36633</v>
      </c>
      <c r="B2062" s="282" t="s">
        <v>36634</v>
      </c>
      <c r="C2062" s="283"/>
      <c r="D2062" s="284"/>
      <c r="E2062" s="284"/>
      <c r="F2062" s="284"/>
      <c r="G2062" s="259">
        <f t="shared" si="32"/>
        <v>5</v>
      </c>
    </row>
    <row r="2063" spans="1:7" ht="30" x14ac:dyDescent="0.25">
      <c r="A2063" s="281" t="s">
        <v>36635</v>
      </c>
      <c r="B2063" s="282" t="s">
        <v>36636</v>
      </c>
      <c r="C2063" s="283" t="s">
        <v>36637</v>
      </c>
      <c r="D2063" s="284">
        <v>220.58</v>
      </c>
      <c r="E2063" s="284">
        <v>0.52</v>
      </c>
      <c r="F2063" s="284">
        <v>221.1</v>
      </c>
      <c r="G2063" s="259">
        <f t="shared" si="32"/>
        <v>9</v>
      </c>
    </row>
    <row r="2064" spans="1:7" x14ac:dyDescent="0.25">
      <c r="A2064" s="281" t="s">
        <v>36638</v>
      </c>
      <c r="B2064" s="282" t="s">
        <v>36639</v>
      </c>
      <c r="C2064" s="283"/>
      <c r="D2064" s="284"/>
      <c r="E2064" s="284"/>
      <c r="F2064" s="284"/>
      <c r="G2064" s="259">
        <f t="shared" si="32"/>
        <v>5</v>
      </c>
    </row>
    <row r="2065" spans="1:7" x14ac:dyDescent="0.25">
      <c r="A2065" s="281" t="s">
        <v>36640</v>
      </c>
      <c r="B2065" s="282" t="s">
        <v>36641</v>
      </c>
      <c r="C2065" s="283" t="s">
        <v>9878</v>
      </c>
      <c r="D2065" s="284">
        <v>194.59</v>
      </c>
      <c r="E2065" s="284">
        <v>10.5</v>
      </c>
      <c r="F2065" s="284">
        <v>205.09</v>
      </c>
      <c r="G2065" s="259">
        <f t="shared" si="32"/>
        <v>9</v>
      </c>
    </row>
    <row r="2066" spans="1:7" x14ac:dyDescent="0.25">
      <c r="A2066" s="281" t="s">
        <v>36642</v>
      </c>
      <c r="B2066" s="282" t="s">
        <v>36643</v>
      </c>
      <c r="C2066" s="283" t="s">
        <v>9878</v>
      </c>
      <c r="D2066" s="284">
        <v>189.02</v>
      </c>
      <c r="E2066" s="284">
        <v>10.5</v>
      </c>
      <c r="F2066" s="284">
        <v>199.52</v>
      </c>
      <c r="G2066" s="259">
        <f t="shared" si="32"/>
        <v>9</v>
      </c>
    </row>
    <row r="2067" spans="1:7" x14ac:dyDescent="0.25">
      <c r="A2067" s="281" t="s">
        <v>36644</v>
      </c>
      <c r="B2067" s="282" t="s">
        <v>36645</v>
      </c>
      <c r="C2067" s="283" t="s">
        <v>9878</v>
      </c>
      <c r="D2067" s="284">
        <v>242.22</v>
      </c>
      <c r="E2067" s="284">
        <v>10.5</v>
      </c>
      <c r="F2067" s="284">
        <v>252.72</v>
      </c>
      <c r="G2067" s="259">
        <f t="shared" si="32"/>
        <v>9</v>
      </c>
    </row>
    <row r="2068" spans="1:7" x14ac:dyDescent="0.25">
      <c r="A2068" s="281" t="s">
        <v>36646</v>
      </c>
      <c r="B2068" s="282" t="s">
        <v>36647</v>
      </c>
      <c r="C2068" s="283" t="s">
        <v>9878</v>
      </c>
      <c r="D2068" s="284">
        <v>247.22</v>
      </c>
      <c r="E2068" s="284">
        <v>10.5</v>
      </c>
      <c r="F2068" s="284">
        <v>257.72000000000003</v>
      </c>
      <c r="G2068" s="259">
        <f t="shared" si="32"/>
        <v>9</v>
      </c>
    </row>
    <row r="2069" spans="1:7" x14ac:dyDescent="0.25">
      <c r="A2069" s="281" t="s">
        <v>36648</v>
      </c>
      <c r="B2069" s="282" t="s">
        <v>36649</v>
      </c>
      <c r="C2069" s="283" t="s">
        <v>9878</v>
      </c>
      <c r="D2069" s="284">
        <v>304.18</v>
      </c>
      <c r="E2069" s="284">
        <v>10.5</v>
      </c>
      <c r="F2069" s="284">
        <v>314.68</v>
      </c>
      <c r="G2069" s="259">
        <f t="shared" si="32"/>
        <v>9</v>
      </c>
    </row>
    <row r="2070" spans="1:7" x14ac:dyDescent="0.25">
      <c r="A2070" s="281" t="s">
        <v>36650</v>
      </c>
      <c r="B2070" s="282" t="s">
        <v>36651</v>
      </c>
      <c r="C2070" s="283" t="s">
        <v>9878</v>
      </c>
      <c r="D2070" s="284">
        <v>371.31</v>
      </c>
      <c r="E2070" s="284">
        <v>10.5</v>
      </c>
      <c r="F2070" s="284">
        <v>381.81</v>
      </c>
      <c r="G2070" s="259">
        <f t="shared" si="32"/>
        <v>9</v>
      </c>
    </row>
    <row r="2071" spans="1:7" x14ac:dyDescent="0.25">
      <c r="A2071" s="281" t="s">
        <v>36652</v>
      </c>
      <c r="B2071" s="282" t="s">
        <v>36653</v>
      </c>
      <c r="C2071" s="283" t="s">
        <v>9878</v>
      </c>
      <c r="D2071" s="284">
        <v>435.09</v>
      </c>
      <c r="E2071" s="284">
        <v>10.5</v>
      </c>
      <c r="F2071" s="284">
        <v>445.59</v>
      </c>
      <c r="G2071" s="259">
        <f t="shared" si="32"/>
        <v>9</v>
      </c>
    </row>
    <row r="2072" spans="1:7" x14ac:dyDescent="0.25">
      <c r="A2072" s="281" t="s">
        <v>36654</v>
      </c>
      <c r="B2072" s="282" t="s">
        <v>36655</v>
      </c>
      <c r="C2072" s="283" t="s">
        <v>9878</v>
      </c>
      <c r="D2072" s="284">
        <v>2067.61</v>
      </c>
      <c r="E2072" s="284">
        <v>10.5</v>
      </c>
      <c r="F2072" s="284">
        <v>2078.11</v>
      </c>
      <c r="G2072" s="259">
        <f t="shared" si="32"/>
        <v>9</v>
      </c>
    </row>
    <row r="2073" spans="1:7" x14ac:dyDescent="0.25">
      <c r="A2073" s="281" t="s">
        <v>36656</v>
      </c>
      <c r="B2073" s="282" t="s">
        <v>36657</v>
      </c>
      <c r="C2073" s="283" t="s">
        <v>9878</v>
      </c>
      <c r="D2073" s="284">
        <v>276.42</v>
      </c>
      <c r="E2073" s="284">
        <v>10.5</v>
      </c>
      <c r="F2073" s="284">
        <v>286.92</v>
      </c>
      <c r="G2073" s="259">
        <f t="shared" si="32"/>
        <v>9</v>
      </c>
    </row>
    <row r="2074" spans="1:7" x14ac:dyDescent="0.25">
      <c r="A2074" s="281" t="s">
        <v>36658</v>
      </c>
      <c r="B2074" s="282" t="s">
        <v>36659</v>
      </c>
      <c r="C2074" s="283"/>
      <c r="D2074" s="284"/>
      <c r="E2074" s="284"/>
      <c r="F2074" s="284"/>
      <c r="G2074" s="259">
        <f t="shared" si="32"/>
        <v>5</v>
      </c>
    </row>
    <row r="2075" spans="1:7" ht="30" x14ac:dyDescent="0.25">
      <c r="A2075" s="281" t="s">
        <v>36660</v>
      </c>
      <c r="B2075" s="282" t="s">
        <v>36661</v>
      </c>
      <c r="C2075" s="283" t="s">
        <v>9878</v>
      </c>
      <c r="D2075" s="284">
        <v>2653.65</v>
      </c>
      <c r="E2075" s="284">
        <v>63.62</v>
      </c>
      <c r="F2075" s="284">
        <v>2717.27</v>
      </c>
      <c r="G2075" s="259">
        <f t="shared" si="32"/>
        <v>9</v>
      </c>
    </row>
    <row r="2076" spans="1:7" ht="30" x14ac:dyDescent="0.25">
      <c r="A2076" s="281" t="s">
        <v>36662</v>
      </c>
      <c r="B2076" s="282" t="s">
        <v>36663</v>
      </c>
      <c r="C2076" s="283" t="s">
        <v>9878</v>
      </c>
      <c r="D2076" s="284">
        <v>3640.74</v>
      </c>
      <c r="E2076" s="284">
        <v>63.62</v>
      </c>
      <c r="F2076" s="284">
        <v>3704.36</v>
      </c>
      <c r="G2076" s="259">
        <f t="shared" si="32"/>
        <v>9</v>
      </c>
    </row>
    <row r="2077" spans="1:7" ht="30" x14ac:dyDescent="0.25">
      <c r="A2077" s="281" t="s">
        <v>36664</v>
      </c>
      <c r="B2077" s="282" t="s">
        <v>36665</v>
      </c>
      <c r="C2077" s="283" t="s">
        <v>9878</v>
      </c>
      <c r="D2077" s="284">
        <v>1886.2</v>
      </c>
      <c r="E2077" s="284">
        <v>63.62</v>
      </c>
      <c r="F2077" s="284">
        <v>1949.82</v>
      </c>
      <c r="G2077" s="259">
        <f t="shared" si="32"/>
        <v>9</v>
      </c>
    </row>
    <row r="2078" spans="1:7" x14ac:dyDescent="0.25">
      <c r="A2078" s="281" t="s">
        <v>36666</v>
      </c>
      <c r="B2078" s="282" t="s">
        <v>36667</v>
      </c>
      <c r="C2078" s="283"/>
      <c r="D2078" s="284"/>
      <c r="E2078" s="284"/>
      <c r="F2078" s="284"/>
      <c r="G2078" s="259">
        <f t="shared" si="32"/>
        <v>5</v>
      </c>
    </row>
    <row r="2079" spans="1:7" x14ac:dyDescent="0.25">
      <c r="A2079" s="281" t="s">
        <v>36668</v>
      </c>
      <c r="B2079" s="282" t="s">
        <v>36669</v>
      </c>
      <c r="C2079" s="283" t="s">
        <v>9878</v>
      </c>
      <c r="D2079" s="284">
        <v>261.12</v>
      </c>
      <c r="E2079" s="284">
        <v>63.62</v>
      </c>
      <c r="F2079" s="284">
        <v>324.74</v>
      </c>
      <c r="G2079" s="259">
        <f t="shared" si="32"/>
        <v>9</v>
      </c>
    </row>
    <row r="2080" spans="1:7" x14ac:dyDescent="0.25">
      <c r="A2080" s="281" t="s">
        <v>36670</v>
      </c>
      <c r="B2080" s="282" t="s">
        <v>36671</v>
      </c>
      <c r="C2080" s="283" t="s">
        <v>9878</v>
      </c>
      <c r="D2080" s="284">
        <v>220.66</v>
      </c>
      <c r="E2080" s="284">
        <v>63.62</v>
      </c>
      <c r="F2080" s="284">
        <v>284.27999999999997</v>
      </c>
      <c r="G2080" s="259">
        <f t="shared" si="32"/>
        <v>9</v>
      </c>
    </row>
    <row r="2081" spans="1:7" x14ac:dyDescent="0.25">
      <c r="A2081" s="281" t="s">
        <v>36672</v>
      </c>
      <c r="B2081" s="282" t="s">
        <v>36673</v>
      </c>
      <c r="C2081" s="283" t="s">
        <v>9878</v>
      </c>
      <c r="D2081" s="284">
        <v>482.76</v>
      </c>
      <c r="E2081" s="284">
        <v>63.62</v>
      </c>
      <c r="F2081" s="284">
        <v>546.38</v>
      </c>
      <c r="G2081" s="259">
        <f t="shared" si="32"/>
        <v>9</v>
      </c>
    </row>
    <row r="2082" spans="1:7" x14ac:dyDescent="0.25">
      <c r="A2082" s="281" t="s">
        <v>36674</v>
      </c>
      <c r="B2082" s="282" t="s">
        <v>36675</v>
      </c>
      <c r="C2082" s="283" t="s">
        <v>9878</v>
      </c>
      <c r="D2082" s="284">
        <v>183.14</v>
      </c>
      <c r="E2082" s="284">
        <v>63.62</v>
      </c>
      <c r="F2082" s="284">
        <v>246.76</v>
      </c>
      <c r="G2082" s="259">
        <f t="shared" si="32"/>
        <v>9</v>
      </c>
    </row>
    <row r="2083" spans="1:7" x14ac:dyDescent="0.25">
      <c r="A2083" s="281" t="s">
        <v>36676</v>
      </c>
      <c r="B2083" s="282" t="s">
        <v>36677</v>
      </c>
      <c r="C2083" s="283" t="s">
        <v>9878</v>
      </c>
      <c r="D2083" s="284">
        <v>927.45</v>
      </c>
      <c r="E2083" s="284">
        <v>63.62</v>
      </c>
      <c r="F2083" s="284">
        <v>991.07</v>
      </c>
      <c r="G2083" s="259">
        <f t="shared" si="32"/>
        <v>9</v>
      </c>
    </row>
    <row r="2084" spans="1:7" x14ac:dyDescent="0.25">
      <c r="A2084" s="281" t="s">
        <v>36678</v>
      </c>
      <c r="B2084" s="282" t="s">
        <v>36679</v>
      </c>
      <c r="C2084" s="283"/>
      <c r="D2084" s="284"/>
      <c r="E2084" s="284"/>
      <c r="F2084" s="284"/>
      <c r="G2084" s="259">
        <f t="shared" si="32"/>
        <v>5</v>
      </c>
    </row>
    <row r="2085" spans="1:7" x14ac:dyDescent="0.25">
      <c r="A2085" s="281" t="s">
        <v>36680</v>
      </c>
      <c r="B2085" s="282" t="s">
        <v>36681</v>
      </c>
      <c r="C2085" s="283" t="s">
        <v>9878</v>
      </c>
      <c r="D2085" s="284">
        <v>24.86</v>
      </c>
      <c r="E2085" s="284">
        <v>6.3</v>
      </c>
      <c r="F2085" s="284">
        <v>31.16</v>
      </c>
      <c r="G2085" s="259">
        <f t="shared" si="32"/>
        <v>9</v>
      </c>
    </row>
    <row r="2086" spans="1:7" x14ac:dyDescent="0.25">
      <c r="A2086" s="281" t="s">
        <v>36682</v>
      </c>
      <c r="B2086" s="282" t="s">
        <v>36683</v>
      </c>
      <c r="C2086" s="283" t="s">
        <v>9878</v>
      </c>
      <c r="D2086" s="284">
        <v>27.57</v>
      </c>
      <c r="E2086" s="284">
        <v>2.1</v>
      </c>
      <c r="F2086" s="284">
        <v>29.67</v>
      </c>
      <c r="G2086" s="259">
        <f t="shared" si="32"/>
        <v>9</v>
      </c>
    </row>
    <row r="2087" spans="1:7" x14ac:dyDescent="0.25">
      <c r="A2087" s="281" t="s">
        <v>36684</v>
      </c>
      <c r="B2087" s="282" t="s">
        <v>36685</v>
      </c>
      <c r="C2087" s="283" t="s">
        <v>9878</v>
      </c>
      <c r="D2087" s="284">
        <v>17.38</v>
      </c>
      <c r="E2087" s="284">
        <v>6.3</v>
      </c>
      <c r="F2087" s="284">
        <v>23.68</v>
      </c>
      <c r="G2087" s="259">
        <f t="shared" si="32"/>
        <v>9</v>
      </c>
    </row>
    <row r="2088" spans="1:7" ht="30" x14ac:dyDescent="0.25">
      <c r="A2088" s="281" t="s">
        <v>36686</v>
      </c>
      <c r="B2088" s="282" t="s">
        <v>36687</v>
      </c>
      <c r="C2088" s="283" t="s">
        <v>9878</v>
      </c>
      <c r="D2088" s="284"/>
      <c r="E2088" s="284">
        <v>21</v>
      </c>
      <c r="F2088" s="284">
        <v>21</v>
      </c>
      <c r="G2088" s="259">
        <f t="shared" si="32"/>
        <v>9</v>
      </c>
    </row>
    <row r="2089" spans="1:7" ht="30" x14ac:dyDescent="0.25">
      <c r="A2089" s="281" t="s">
        <v>36688</v>
      </c>
      <c r="B2089" s="282" t="s">
        <v>36689</v>
      </c>
      <c r="C2089" s="283" t="s">
        <v>10267</v>
      </c>
      <c r="D2089" s="284"/>
      <c r="E2089" s="284">
        <v>29.37</v>
      </c>
      <c r="F2089" s="284">
        <v>29.37</v>
      </c>
      <c r="G2089" s="259">
        <f t="shared" si="32"/>
        <v>9</v>
      </c>
    </row>
    <row r="2090" spans="1:7" ht="30" x14ac:dyDescent="0.25">
      <c r="A2090" s="281" t="s">
        <v>36690</v>
      </c>
      <c r="B2090" s="282" t="s">
        <v>36691</v>
      </c>
      <c r="C2090" s="283" t="s">
        <v>10267</v>
      </c>
      <c r="D2090" s="284"/>
      <c r="E2090" s="284">
        <v>58.74</v>
      </c>
      <c r="F2090" s="284">
        <v>58.74</v>
      </c>
      <c r="G2090" s="259">
        <f t="shared" si="32"/>
        <v>9</v>
      </c>
    </row>
    <row r="2091" spans="1:7" ht="30" x14ac:dyDescent="0.25">
      <c r="A2091" s="281" t="s">
        <v>36692</v>
      </c>
      <c r="B2091" s="282" t="s">
        <v>36693</v>
      </c>
      <c r="C2091" s="283" t="s">
        <v>9878</v>
      </c>
      <c r="D2091" s="284">
        <v>809.9</v>
      </c>
      <c r="E2091" s="284">
        <v>1.68</v>
      </c>
      <c r="F2091" s="284">
        <v>811.58</v>
      </c>
      <c r="G2091" s="259">
        <f t="shared" si="32"/>
        <v>9</v>
      </c>
    </row>
    <row r="2092" spans="1:7" x14ac:dyDescent="0.25">
      <c r="A2092" s="281" t="s">
        <v>36694</v>
      </c>
      <c r="B2092" s="282" t="s">
        <v>36695</v>
      </c>
      <c r="C2092" s="283" t="s">
        <v>9878</v>
      </c>
      <c r="D2092" s="284">
        <v>163.22</v>
      </c>
      <c r="E2092" s="284">
        <v>4.1900000000000004</v>
      </c>
      <c r="F2092" s="284">
        <v>167.41</v>
      </c>
      <c r="G2092" s="259">
        <f t="shared" si="32"/>
        <v>9</v>
      </c>
    </row>
    <row r="2093" spans="1:7" x14ac:dyDescent="0.25">
      <c r="A2093" s="281" t="s">
        <v>36696</v>
      </c>
      <c r="B2093" s="282" t="s">
        <v>36697</v>
      </c>
      <c r="C2093" s="283" t="s">
        <v>10267</v>
      </c>
      <c r="D2093" s="284">
        <v>475.94</v>
      </c>
      <c r="E2093" s="284">
        <v>29.37</v>
      </c>
      <c r="F2093" s="284">
        <v>505.31</v>
      </c>
      <c r="G2093" s="259">
        <f t="shared" si="32"/>
        <v>9</v>
      </c>
    </row>
    <row r="2094" spans="1:7" ht="30" x14ac:dyDescent="0.25">
      <c r="A2094" s="281" t="s">
        <v>36698</v>
      </c>
      <c r="B2094" s="282" t="s">
        <v>36699</v>
      </c>
      <c r="C2094" s="283" t="s">
        <v>9878</v>
      </c>
      <c r="D2094" s="284">
        <v>6261.34</v>
      </c>
      <c r="E2094" s="284">
        <v>46.99</v>
      </c>
      <c r="F2094" s="284">
        <v>6308.33</v>
      </c>
      <c r="G2094" s="259">
        <f t="shared" si="32"/>
        <v>9</v>
      </c>
    </row>
    <row r="2095" spans="1:7" ht="30" x14ac:dyDescent="0.25">
      <c r="A2095" s="281" t="s">
        <v>36700</v>
      </c>
      <c r="B2095" s="282" t="s">
        <v>36701</v>
      </c>
      <c r="C2095" s="283" t="s">
        <v>9878</v>
      </c>
      <c r="D2095" s="284">
        <v>13545.56</v>
      </c>
      <c r="E2095" s="284">
        <v>46.99</v>
      </c>
      <c r="F2095" s="284">
        <v>13592.55</v>
      </c>
      <c r="G2095" s="259">
        <f t="shared" si="32"/>
        <v>9</v>
      </c>
    </row>
    <row r="2096" spans="1:7" ht="30" x14ac:dyDescent="0.25">
      <c r="A2096" s="281" t="s">
        <v>36702</v>
      </c>
      <c r="B2096" s="282" t="s">
        <v>36703</v>
      </c>
      <c r="C2096" s="283" t="s">
        <v>9878</v>
      </c>
      <c r="D2096" s="284">
        <v>24438.2</v>
      </c>
      <c r="E2096" s="284">
        <v>46.99</v>
      </c>
      <c r="F2096" s="284">
        <v>24485.19</v>
      </c>
      <c r="G2096" s="259">
        <f t="shared" si="32"/>
        <v>9</v>
      </c>
    </row>
    <row r="2097" spans="1:7" x14ac:dyDescent="0.25">
      <c r="A2097" s="281" t="s">
        <v>36704</v>
      </c>
      <c r="B2097" s="282" t="s">
        <v>36705</v>
      </c>
      <c r="C2097" s="283" t="s">
        <v>9878</v>
      </c>
      <c r="D2097" s="284">
        <v>497.14</v>
      </c>
      <c r="E2097" s="284">
        <v>21</v>
      </c>
      <c r="F2097" s="284">
        <v>518.14</v>
      </c>
      <c r="G2097" s="259">
        <f t="shared" si="32"/>
        <v>9</v>
      </c>
    </row>
    <row r="2098" spans="1:7" x14ac:dyDescent="0.25">
      <c r="A2098" s="281" t="s">
        <v>36706</v>
      </c>
      <c r="B2098" s="282" t="s">
        <v>36707</v>
      </c>
      <c r="C2098" s="283"/>
      <c r="D2098" s="284"/>
      <c r="E2098" s="284"/>
      <c r="F2098" s="284"/>
      <c r="G2098" s="259">
        <f t="shared" si="32"/>
        <v>5</v>
      </c>
    </row>
    <row r="2099" spans="1:7" ht="30" x14ac:dyDescent="0.25">
      <c r="A2099" s="281" t="s">
        <v>36708</v>
      </c>
      <c r="B2099" s="282" t="s">
        <v>36709</v>
      </c>
      <c r="C2099" s="283" t="s">
        <v>9878</v>
      </c>
      <c r="D2099" s="284">
        <v>894.53</v>
      </c>
      <c r="E2099" s="284">
        <v>21</v>
      </c>
      <c r="F2099" s="284">
        <v>915.53</v>
      </c>
      <c r="G2099" s="259">
        <f t="shared" si="32"/>
        <v>9</v>
      </c>
    </row>
    <row r="2100" spans="1:7" x14ac:dyDescent="0.25">
      <c r="A2100" s="281" t="s">
        <v>36710</v>
      </c>
      <c r="B2100" s="282" t="s">
        <v>36711</v>
      </c>
      <c r="C2100" s="283"/>
      <c r="D2100" s="284"/>
      <c r="E2100" s="284"/>
      <c r="F2100" s="284"/>
      <c r="G2100" s="259">
        <f t="shared" si="32"/>
        <v>5</v>
      </c>
    </row>
    <row r="2101" spans="1:7" ht="30" x14ac:dyDescent="0.25">
      <c r="A2101" s="281" t="s">
        <v>36712</v>
      </c>
      <c r="B2101" s="282" t="s">
        <v>36713</v>
      </c>
      <c r="C2101" s="283" t="s">
        <v>9878</v>
      </c>
      <c r="D2101" s="284">
        <v>367.24</v>
      </c>
      <c r="E2101" s="284">
        <v>63.62</v>
      </c>
      <c r="F2101" s="284">
        <v>430.86</v>
      </c>
      <c r="G2101" s="259">
        <f t="shared" si="32"/>
        <v>9</v>
      </c>
    </row>
    <row r="2102" spans="1:7" x14ac:dyDescent="0.25">
      <c r="A2102" s="281" t="s">
        <v>36714</v>
      </c>
      <c r="B2102" s="282" t="s">
        <v>36715</v>
      </c>
      <c r="C2102" s="283"/>
      <c r="D2102" s="284"/>
      <c r="E2102" s="284"/>
      <c r="F2102" s="284"/>
      <c r="G2102" s="259">
        <f t="shared" si="32"/>
        <v>5</v>
      </c>
    </row>
    <row r="2103" spans="1:7" ht="30" x14ac:dyDescent="0.25">
      <c r="A2103" s="281" t="s">
        <v>36716</v>
      </c>
      <c r="B2103" s="282" t="s">
        <v>36717</v>
      </c>
      <c r="C2103" s="283" t="s">
        <v>9878</v>
      </c>
      <c r="D2103" s="284">
        <v>50.22</v>
      </c>
      <c r="E2103" s="284">
        <v>24.06</v>
      </c>
      <c r="F2103" s="284">
        <v>74.28</v>
      </c>
      <c r="G2103" s="259">
        <f t="shared" si="32"/>
        <v>9</v>
      </c>
    </row>
    <row r="2104" spans="1:7" ht="30" x14ac:dyDescent="0.25">
      <c r="A2104" s="281" t="s">
        <v>36718</v>
      </c>
      <c r="B2104" s="282" t="s">
        <v>36719</v>
      </c>
      <c r="C2104" s="283" t="s">
        <v>9878</v>
      </c>
      <c r="D2104" s="284">
        <v>172.5</v>
      </c>
      <c r="E2104" s="284">
        <v>24.06</v>
      </c>
      <c r="F2104" s="284">
        <v>196.56</v>
      </c>
      <c r="G2104" s="259">
        <f t="shared" si="32"/>
        <v>9</v>
      </c>
    </row>
    <row r="2105" spans="1:7" ht="30" x14ac:dyDescent="0.25">
      <c r="A2105" s="281" t="s">
        <v>36720</v>
      </c>
      <c r="B2105" s="282" t="s">
        <v>36721</v>
      </c>
      <c r="C2105" s="283" t="s">
        <v>9878</v>
      </c>
      <c r="D2105" s="284">
        <v>175.82</v>
      </c>
      <c r="E2105" s="284">
        <v>24.06</v>
      </c>
      <c r="F2105" s="284">
        <v>199.88</v>
      </c>
      <c r="G2105" s="259">
        <f t="shared" si="32"/>
        <v>9</v>
      </c>
    </row>
    <row r="2106" spans="1:7" ht="45" x14ac:dyDescent="0.25">
      <c r="A2106" s="281" t="s">
        <v>36722</v>
      </c>
      <c r="B2106" s="282" t="s">
        <v>36723</v>
      </c>
      <c r="C2106" s="283" t="s">
        <v>9878</v>
      </c>
      <c r="D2106" s="284">
        <v>616.48</v>
      </c>
      <c r="E2106" s="284">
        <v>26.89</v>
      </c>
      <c r="F2106" s="284">
        <v>643.37</v>
      </c>
      <c r="G2106" s="259">
        <f t="shared" si="32"/>
        <v>9</v>
      </c>
    </row>
    <row r="2107" spans="1:7" ht="45" x14ac:dyDescent="0.25">
      <c r="A2107" s="281" t="s">
        <v>36724</v>
      </c>
      <c r="B2107" s="282" t="s">
        <v>36725</v>
      </c>
      <c r="C2107" s="283" t="s">
        <v>9878</v>
      </c>
      <c r="D2107" s="284">
        <v>6834.62</v>
      </c>
      <c r="E2107" s="284">
        <v>26.89</v>
      </c>
      <c r="F2107" s="284">
        <v>6861.51</v>
      </c>
      <c r="G2107" s="259">
        <f t="shared" si="32"/>
        <v>9</v>
      </c>
    </row>
    <row r="2108" spans="1:7" ht="45" x14ac:dyDescent="0.25">
      <c r="A2108" s="281" t="s">
        <v>36726</v>
      </c>
      <c r="B2108" s="282" t="s">
        <v>36727</v>
      </c>
      <c r="C2108" s="283" t="s">
        <v>9878</v>
      </c>
      <c r="D2108" s="284">
        <v>2433.41</v>
      </c>
      <c r="E2108" s="284">
        <v>26.89</v>
      </c>
      <c r="F2108" s="284">
        <v>2460.3000000000002</v>
      </c>
      <c r="G2108" s="259">
        <f t="shared" si="32"/>
        <v>9</v>
      </c>
    </row>
    <row r="2109" spans="1:7" ht="45" x14ac:dyDescent="0.25">
      <c r="A2109" s="281" t="s">
        <v>36728</v>
      </c>
      <c r="B2109" s="282" t="s">
        <v>36729</v>
      </c>
      <c r="C2109" s="283" t="s">
        <v>9878</v>
      </c>
      <c r="D2109" s="284">
        <v>819.4</v>
      </c>
      <c r="E2109" s="284">
        <v>26.89</v>
      </c>
      <c r="F2109" s="284">
        <v>846.29</v>
      </c>
      <c r="G2109" s="259">
        <f t="shared" si="32"/>
        <v>9</v>
      </c>
    </row>
    <row r="2110" spans="1:7" x14ac:dyDescent="0.25">
      <c r="A2110" s="281" t="s">
        <v>36730</v>
      </c>
      <c r="B2110" s="282" t="s">
        <v>36731</v>
      </c>
      <c r="C2110" s="283"/>
      <c r="D2110" s="284"/>
      <c r="E2110" s="284"/>
      <c r="F2110" s="284"/>
      <c r="G2110" s="259">
        <f t="shared" si="32"/>
        <v>5</v>
      </c>
    </row>
    <row r="2111" spans="1:7" ht="30" x14ac:dyDescent="0.25">
      <c r="A2111" s="281" t="s">
        <v>36732</v>
      </c>
      <c r="B2111" s="282" t="s">
        <v>36733</v>
      </c>
      <c r="C2111" s="283" t="s">
        <v>9878</v>
      </c>
      <c r="D2111" s="284">
        <v>501.47</v>
      </c>
      <c r="E2111" s="284">
        <v>69.709999999999994</v>
      </c>
      <c r="F2111" s="284">
        <v>571.17999999999995</v>
      </c>
      <c r="G2111" s="259">
        <f t="shared" si="32"/>
        <v>9</v>
      </c>
    </row>
    <row r="2112" spans="1:7" ht="30" x14ac:dyDescent="0.25">
      <c r="A2112" s="281" t="s">
        <v>36734</v>
      </c>
      <c r="B2112" s="282" t="s">
        <v>36735</v>
      </c>
      <c r="C2112" s="283" t="s">
        <v>9878</v>
      </c>
      <c r="D2112" s="284">
        <v>465.43</v>
      </c>
      <c r="E2112" s="284">
        <v>69.709999999999994</v>
      </c>
      <c r="F2112" s="284">
        <v>535.14</v>
      </c>
      <c r="G2112" s="259">
        <f t="shared" si="32"/>
        <v>9</v>
      </c>
    </row>
    <row r="2113" spans="1:7" ht="30" x14ac:dyDescent="0.25">
      <c r="A2113" s="281" t="s">
        <v>36736</v>
      </c>
      <c r="B2113" s="282" t="s">
        <v>36737</v>
      </c>
      <c r="C2113" s="283" t="s">
        <v>9878</v>
      </c>
      <c r="D2113" s="284">
        <v>468.93</v>
      </c>
      <c r="E2113" s="284">
        <v>69.709999999999994</v>
      </c>
      <c r="F2113" s="284">
        <v>538.64</v>
      </c>
      <c r="G2113" s="259">
        <f t="shared" si="32"/>
        <v>9</v>
      </c>
    </row>
    <row r="2114" spans="1:7" ht="45" x14ac:dyDescent="0.25">
      <c r="A2114" s="281" t="s">
        <v>36738</v>
      </c>
      <c r="B2114" s="282" t="s">
        <v>36739</v>
      </c>
      <c r="C2114" s="283" t="s">
        <v>9878</v>
      </c>
      <c r="D2114" s="284">
        <v>404.3</v>
      </c>
      <c r="E2114" s="284">
        <v>69.709999999999994</v>
      </c>
      <c r="F2114" s="284">
        <v>474.01</v>
      </c>
      <c r="G2114" s="259">
        <f t="shared" si="32"/>
        <v>9</v>
      </c>
    </row>
    <row r="2115" spans="1:7" ht="45" x14ac:dyDescent="0.25">
      <c r="A2115" s="281" t="s">
        <v>36740</v>
      </c>
      <c r="B2115" s="282" t="s">
        <v>36741</v>
      </c>
      <c r="C2115" s="283" t="s">
        <v>9878</v>
      </c>
      <c r="D2115" s="284">
        <v>668.34</v>
      </c>
      <c r="E2115" s="284">
        <v>69.709999999999994</v>
      </c>
      <c r="F2115" s="284">
        <v>738.05</v>
      </c>
      <c r="G2115" s="259">
        <f t="shared" si="32"/>
        <v>9</v>
      </c>
    </row>
    <row r="2116" spans="1:7" ht="30" x14ac:dyDescent="0.25">
      <c r="A2116" s="281" t="s">
        <v>36742</v>
      </c>
      <c r="B2116" s="282" t="s">
        <v>36743</v>
      </c>
      <c r="C2116" s="283" t="s">
        <v>32837</v>
      </c>
      <c r="D2116" s="284">
        <v>29725.48</v>
      </c>
      <c r="E2116" s="284">
        <v>97.43</v>
      </c>
      <c r="F2116" s="284">
        <v>29822.91</v>
      </c>
      <c r="G2116" s="259">
        <f t="shared" si="32"/>
        <v>9</v>
      </c>
    </row>
    <row r="2117" spans="1:7" ht="30" x14ac:dyDescent="0.25">
      <c r="A2117" s="281" t="s">
        <v>36744</v>
      </c>
      <c r="B2117" s="282" t="s">
        <v>36745</v>
      </c>
      <c r="C2117" s="283"/>
      <c r="D2117" s="284"/>
      <c r="E2117" s="284"/>
      <c r="F2117" s="284"/>
      <c r="G2117" s="259">
        <f t="shared" si="32"/>
        <v>2</v>
      </c>
    </row>
    <row r="2118" spans="1:7" x14ac:dyDescent="0.25">
      <c r="A2118" s="281" t="s">
        <v>36746</v>
      </c>
      <c r="B2118" s="282" t="s">
        <v>36747</v>
      </c>
      <c r="C2118" s="283"/>
      <c r="D2118" s="284"/>
      <c r="E2118" s="284"/>
      <c r="F2118" s="284"/>
      <c r="G2118" s="259">
        <f t="shared" si="32"/>
        <v>5</v>
      </c>
    </row>
    <row r="2119" spans="1:7" x14ac:dyDescent="0.25">
      <c r="A2119" s="281" t="s">
        <v>36748</v>
      </c>
      <c r="B2119" s="282" t="s">
        <v>36749</v>
      </c>
      <c r="C2119" s="283" t="s">
        <v>9690</v>
      </c>
      <c r="D2119" s="284">
        <v>5.8</v>
      </c>
      <c r="E2119" s="284">
        <v>21</v>
      </c>
      <c r="F2119" s="284">
        <v>26.8</v>
      </c>
      <c r="G2119" s="259">
        <f t="shared" si="32"/>
        <v>9</v>
      </c>
    </row>
    <row r="2120" spans="1:7" x14ac:dyDescent="0.25">
      <c r="A2120" s="281" t="s">
        <v>36750</v>
      </c>
      <c r="B2120" s="282" t="s">
        <v>36751</v>
      </c>
      <c r="C2120" s="283" t="s">
        <v>9690</v>
      </c>
      <c r="D2120" s="284">
        <v>8.4700000000000006</v>
      </c>
      <c r="E2120" s="284">
        <v>25.19</v>
      </c>
      <c r="F2120" s="284">
        <v>33.659999999999997</v>
      </c>
      <c r="G2120" s="259">
        <f t="shared" si="32"/>
        <v>9</v>
      </c>
    </row>
    <row r="2121" spans="1:7" x14ac:dyDescent="0.25">
      <c r="A2121" s="281" t="s">
        <v>36752</v>
      </c>
      <c r="B2121" s="282" t="s">
        <v>36753</v>
      </c>
      <c r="C2121" s="283" t="s">
        <v>9690</v>
      </c>
      <c r="D2121" s="284">
        <v>12.45</v>
      </c>
      <c r="E2121" s="284">
        <v>29.4</v>
      </c>
      <c r="F2121" s="284">
        <v>41.85</v>
      </c>
      <c r="G2121" s="259">
        <f t="shared" si="32"/>
        <v>9</v>
      </c>
    </row>
    <row r="2122" spans="1:7" x14ac:dyDescent="0.25">
      <c r="A2122" s="281" t="s">
        <v>36754</v>
      </c>
      <c r="B2122" s="282" t="s">
        <v>36755</v>
      </c>
      <c r="C2122" s="283" t="s">
        <v>9690</v>
      </c>
      <c r="D2122" s="284">
        <v>15.44</v>
      </c>
      <c r="E2122" s="284">
        <v>33.590000000000003</v>
      </c>
      <c r="F2122" s="284">
        <v>49.03</v>
      </c>
      <c r="G2122" s="259">
        <f t="shared" ref="G2122:G2185" si="33">LEN(A2122)</f>
        <v>9</v>
      </c>
    </row>
    <row r="2123" spans="1:7" x14ac:dyDescent="0.25">
      <c r="A2123" s="281" t="s">
        <v>36756</v>
      </c>
      <c r="B2123" s="282" t="s">
        <v>36757</v>
      </c>
      <c r="C2123" s="283" t="s">
        <v>9690</v>
      </c>
      <c r="D2123" s="284">
        <v>20.34</v>
      </c>
      <c r="E2123" s="284">
        <v>37.799999999999997</v>
      </c>
      <c r="F2123" s="284">
        <v>58.14</v>
      </c>
      <c r="G2123" s="259">
        <f t="shared" si="33"/>
        <v>9</v>
      </c>
    </row>
    <row r="2124" spans="1:7" x14ac:dyDescent="0.25">
      <c r="A2124" s="281" t="s">
        <v>36758</v>
      </c>
      <c r="B2124" s="282" t="s">
        <v>36759</v>
      </c>
      <c r="C2124" s="283" t="s">
        <v>9690</v>
      </c>
      <c r="D2124" s="284">
        <v>32.75</v>
      </c>
      <c r="E2124" s="284">
        <v>41.99</v>
      </c>
      <c r="F2124" s="284">
        <v>74.739999999999995</v>
      </c>
      <c r="G2124" s="259">
        <f t="shared" si="33"/>
        <v>9</v>
      </c>
    </row>
    <row r="2125" spans="1:7" x14ac:dyDescent="0.25">
      <c r="A2125" s="281" t="s">
        <v>36760</v>
      </c>
      <c r="B2125" s="282" t="s">
        <v>36761</v>
      </c>
      <c r="C2125" s="283" t="s">
        <v>9690</v>
      </c>
      <c r="D2125" s="284">
        <v>42</v>
      </c>
      <c r="E2125" s="284">
        <v>46.19</v>
      </c>
      <c r="F2125" s="284">
        <v>88.19</v>
      </c>
      <c r="G2125" s="259">
        <f t="shared" si="33"/>
        <v>9</v>
      </c>
    </row>
    <row r="2126" spans="1:7" x14ac:dyDescent="0.25">
      <c r="A2126" s="281" t="s">
        <v>36762</v>
      </c>
      <c r="B2126" s="282" t="s">
        <v>36763</v>
      </c>
      <c r="C2126" s="283" t="s">
        <v>9690</v>
      </c>
      <c r="D2126" s="284">
        <v>71.290000000000006</v>
      </c>
      <c r="E2126" s="284">
        <v>54.59</v>
      </c>
      <c r="F2126" s="284">
        <v>125.88</v>
      </c>
      <c r="G2126" s="259">
        <f t="shared" si="33"/>
        <v>9</v>
      </c>
    </row>
    <row r="2127" spans="1:7" ht="30" x14ac:dyDescent="0.25">
      <c r="A2127" s="281" t="s">
        <v>36764</v>
      </c>
      <c r="B2127" s="282" t="s">
        <v>36765</v>
      </c>
      <c r="C2127" s="283"/>
      <c r="D2127" s="284"/>
      <c r="E2127" s="284"/>
      <c r="F2127" s="284"/>
      <c r="G2127" s="259">
        <f t="shared" si="33"/>
        <v>5</v>
      </c>
    </row>
    <row r="2128" spans="1:7" ht="30" x14ac:dyDescent="0.25">
      <c r="A2128" s="281" t="s">
        <v>36766</v>
      </c>
      <c r="B2128" s="282" t="s">
        <v>36767</v>
      </c>
      <c r="C2128" s="283" t="s">
        <v>9690</v>
      </c>
      <c r="D2128" s="284">
        <v>9.4</v>
      </c>
      <c r="E2128" s="284">
        <v>25.19</v>
      </c>
      <c r="F2128" s="284">
        <v>34.590000000000003</v>
      </c>
      <c r="G2128" s="259">
        <f t="shared" si="33"/>
        <v>9</v>
      </c>
    </row>
    <row r="2129" spans="1:7" x14ac:dyDescent="0.25">
      <c r="A2129" s="281" t="s">
        <v>36768</v>
      </c>
      <c r="B2129" s="282" t="s">
        <v>36769</v>
      </c>
      <c r="C2129" s="283" t="s">
        <v>9690</v>
      </c>
      <c r="D2129" s="284">
        <v>11.67</v>
      </c>
      <c r="E2129" s="284">
        <v>29.4</v>
      </c>
      <c r="F2129" s="284">
        <v>41.07</v>
      </c>
      <c r="G2129" s="259">
        <f t="shared" si="33"/>
        <v>9</v>
      </c>
    </row>
    <row r="2130" spans="1:7" ht="30" x14ac:dyDescent="0.25">
      <c r="A2130" s="281" t="s">
        <v>36770</v>
      </c>
      <c r="B2130" s="282" t="s">
        <v>36771</v>
      </c>
      <c r="C2130" s="283" t="s">
        <v>9690</v>
      </c>
      <c r="D2130" s="284">
        <v>18.850000000000001</v>
      </c>
      <c r="E2130" s="284">
        <v>33.590000000000003</v>
      </c>
      <c r="F2130" s="284">
        <v>52.44</v>
      </c>
      <c r="G2130" s="259">
        <f t="shared" si="33"/>
        <v>9</v>
      </c>
    </row>
    <row r="2131" spans="1:7" ht="30" x14ac:dyDescent="0.25">
      <c r="A2131" s="281" t="s">
        <v>36772</v>
      </c>
      <c r="B2131" s="282" t="s">
        <v>36773</v>
      </c>
      <c r="C2131" s="283" t="s">
        <v>9690</v>
      </c>
      <c r="D2131" s="284">
        <v>22.64</v>
      </c>
      <c r="E2131" s="284">
        <v>37.799999999999997</v>
      </c>
      <c r="F2131" s="284">
        <v>60.44</v>
      </c>
      <c r="G2131" s="259">
        <f t="shared" si="33"/>
        <v>9</v>
      </c>
    </row>
    <row r="2132" spans="1:7" x14ac:dyDescent="0.25">
      <c r="A2132" s="281" t="s">
        <v>36774</v>
      </c>
      <c r="B2132" s="282" t="s">
        <v>36775</v>
      </c>
      <c r="C2132" s="283" t="s">
        <v>9690</v>
      </c>
      <c r="D2132" s="284">
        <v>25.71</v>
      </c>
      <c r="E2132" s="284">
        <v>41.99</v>
      </c>
      <c r="F2132" s="284">
        <v>67.7</v>
      </c>
      <c r="G2132" s="259">
        <f t="shared" si="33"/>
        <v>9</v>
      </c>
    </row>
    <row r="2133" spans="1:7" ht="30" x14ac:dyDescent="0.25">
      <c r="A2133" s="281" t="s">
        <v>36776</v>
      </c>
      <c r="B2133" s="282" t="s">
        <v>36777</v>
      </c>
      <c r="C2133" s="283" t="s">
        <v>9690</v>
      </c>
      <c r="D2133" s="284">
        <v>45.34</v>
      </c>
      <c r="E2133" s="284">
        <v>50.39</v>
      </c>
      <c r="F2133" s="284">
        <v>95.73</v>
      </c>
      <c r="G2133" s="259">
        <f t="shared" si="33"/>
        <v>9</v>
      </c>
    </row>
    <row r="2134" spans="1:7" x14ac:dyDescent="0.25">
      <c r="A2134" s="281" t="s">
        <v>36778</v>
      </c>
      <c r="B2134" s="282" t="s">
        <v>36779</v>
      </c>
      <c r="C2134" s="283" t="s">
        <v>9690</v>
      </c>
      <c r="D2134" s="284">
        <v>59.19</v>
      </c>
      <c r="E2134" s="284">
        <v>62.99</v>
      </c>
      <c r="F2134" s="284">
        <v>122.18</v>
      </c>
      <c r="G2134" s="259">
        <f t="shared" si="33"/>
        <v>9</v>
      </c>
    </row>
    <row r="2135" spans="1:7" x14ac:dyDescent="0.25">
      <c r="A2135" s="281" t="s">
        <v>36780</v>
      </c>
      <c r="B2135" s="282" t="s">
        <v>36781</v>
      </c>
      <c r="C2135" s="283" t="s">
        <v>9690</v>
      </c>
      <c r="D2135" s="284">
        <v>89.37</v>
      </c>
      <c r="E2135" s="284">
        <v>75.58</v>
      </c>
      <c r="F2135" s="284">
        <v>164.95</v>
      </c>
      <c r="G2135" s="259">
        <f t="shared" si="33"/>
        <v>9</v>
      </c>
    </row>
    <row r="2136" spans="1:7" ht="30" x14ac:dyDescent="0.25">
      <c r="A2136" s="281" t="s">
        <v>36782</v>
      </c>
      <c r="B2136" s="282" t="s">
        <v>36783</v>
      </c>
      <c r="C2136" s="283"/>
      <c r="D2136" s="284"/>
      <c r="E2136" s="284"/>
      <c r="F2136" s="284"/>
      <c r="G2136" s="259">
        <f t="shared" si="33"/>
        <v>5</v>
      </c>
    </row>
    <row r="2137" spans="1:7" ht="30" x14ac:dyDescent="0.25">
      <c r="A2137" s="281" t="s">
        <v>36784</v>
      </c>
      <c r="B2137" s="282" t="s">
        <v>36785</v>
      </c>
      <c r="C2137" s="283" t="s">
        <v>9690</v>
      </c>
      <c r="D2137" s="284">
        <v>19.440000000000001</v>
      </c>
      <c r="E2137" s="284">
        <v>25.19</v>
      </c>
      <c r="F2137" s="284">
        <v>44.63</v>
      </c>
      <c r="G2137" s="259">
        <f t="shared" si="33"/>
        <v>9</v>
      </c>
    </row>
    <row r="2138" spans="1:7" ht="30" x14ac:dyDescent="0.25">
      <c r="A2138" s="281" t="s">
        <v>36786</v>
      </c>
      <c r="B2138" s="282" t="s">
        <v>36787</v>
      </c>
      <c r="C2138" s="283" t="s">
        <v>9690</v>
      </c>
      <c r="D2138" s="284">
        <v>20.170000000000002</v>
      </c>
      <c r="E2138" s="284">
        <v>29.4</v>
      </c>
      <c r="F2138" s="284">
        <v>49.57</v>
      </c>
      <c r="G2138" s="259">
        <f t="shared" si="33"/>
        <v>9</v>
      </c>
    </row>
    <row r="2139" spans="1:7" ht="30" x14ac:dyDescent="0.25">
      <c r="A2139" s="281" t="s">
        <v>36788</v>
      </c>
      <c r="B2139" s="282" t="s">
        <v>36789</v>
      </c>
      <c r="C2139" s="283" t="s">
        <v>9690</v>
      </c>
      <c r="D2139" s="284">
        <v>34.79</v>
      </c>
      <c r="E2139" s="284">
        <v>33.590000000000003</v>
      </c>
      <c r="F2139" s="284">
        <v>68.38</v>
      </c>
      <c r="G2139" s="259">
        <f t="shared" si="33"/>
        <v>9</v>
      </c>
    </row>
    <row r="2140" spans="1:7" ht="30" x14ac:dyDescent="0.25">
      <c r="A2140" s="281" t="s">
        <v>36790</v>
      </c>
      <c r="B2140" s="282" t="s">
        <v>36791</v>
      </c>
      <c r="C2140" s="283" t="s">
        <v>9690</v>
      </c>
      <c r="D2140" s="284">
        <v>41.11</v>
      </c>
      <c r="E2140" s="284">
        <v>37.799999999999997</v>
      </c>
      <c r="F2140" s="284">
        <v>78.91</v>
      </c>
      <c r="G2140" s="259">
        <f t="shared" si="33"/>
        <v>9</v>
      </c>
    </row>
    <row r="2141" spans="1:7" ht="30" x14ac:dyDescent="0.25">
      <c r="A2141" s="281" t="s">
        <v>36792</v>
      </c>
      <c r="B2141" s="282" t="s">
        <v>36793</v>
      </c>
      <c r="C2141" s="283" t="s">
        <v>9690</v>
      </c>
      <c r="D2141" s="284">
        <v>50.25</v>
      </c>
      <c r="E2141" s="284">
        <v>41.99</v>
      </c>
      <c r="F2141" s="284">
        <v>92.24</v>
      </c>
      <c r="G2141" s="259">
        <f t="shared" si="33"/>
        <v>9</v>
      </c>
    </row>
    <row r="2142" spans="1:7" ht="30" x14ac:dyDescent="0.25">
      <c r="A2142" s="281" t="s">
        <v>36794</v>
      </c>
      <c r="B2142" s="282" t="s">
        <v>36795</v>
      </c>
      <c r="C2142" s="283" t="s">
        <v>9690</v>
      </c>
      <c r="D2142" s="284">
        <v>75.59</v>
      </c>
      <c r="E2142" s="284">
        <v>50.39</v>
      </c>
      <c r="F2142" s="284">
        <v>125.98</v>
      </c>
      <c r="G2142" s="259">
        <f t="shared" si="33"/>
        <v>9</v>
      </c>
    </row>
    <row r="2143" spans="1:7" ht="30" x14ac:dyDescent="0.25">
      <c r="A2143" s="281" t="s">
        <v>36796</v>
      </c>
      <c r="B2143" s="282" t="s">
        <v>36797</v>
      </c>
      <c r="C2143" s="283" t="s">
        <v>9690</v>
      </c>
      <c r="D2143" s="284">
        <v>85.89</v>
      </c>
      <c r="E2143" s="284">
        <v>62.99</v>
      </c>
      <c r="F2143" s="284">
        <v>148.88</v>
      </c>
      <c r="G2143" s="259">
        <f t="shared" si="33"/>
        <v>9</v>
      </c>
    </row>
    <row r="2144" spans="1:7" ht="30" x14ac:dyDescent="0.25">
      <c r="A2144" s="281" t="s">
        <v>36798</v>
      </c>
      <c r="B2144" s="282" t="s">
        <v>36799</v>
      </c>
      <c r="C2144" s="283" t="s">
        <v>9690</v>
      </c>
      <c r="D2144" s="284">
        <v>123.13</v>
      </c>
      <c r="E2144" s="284">
        <v>75.58</v>
      </c>
      <c r="F2144" s="284">
        <v>198.71</v>
      </c>
      <c r="G2144" s="259">
        <f t="shared" si="33"/>
        <v>9</v>
      </c>
    </row>
    <row r="2145" spans="1:7" ht="30" x14ac:dyDescent="0.25">
      <c r="A2145" s="281" t="s">
        <v>36800</v>
      </c>
      <c r="B2145" s="282" t="s">
        <v>36801</v>
      </c>
      <c r="C2145" s="283"/>
      <c r="D2145" s="284"/>
      <c r="E2145" s="284"/>
      <c r="F2145" s="284"/>
      <c r="G2145" s="259">
        <f t="shared" si="33"/>
        <v>5</v>
      </c>
    </row>
    <row r="2146" spans="1:7" ht="30" x14ac:dyDescent="0.25">
      <c r="A2146" s="281" t="s">
        <v>36802</v>
      </c>
      <c r="B2146" s="282" t="s">
        <v>36803</v>
      </c>
      <c r="C2146" s="283" t="s">
        <v>9690</v>
      </c>
      <c r="D2146" s="284">
        <v>14.7</v>
      </c>
      <c r="E2146" s="284">
        <v>21</v>
      </c>
      <c r="F2146" s="284">
        <v>35.700000000000003</v>
      </c>
      <c r="G2146" s="259">
        <f t="shared" si="33"/>
        <v>9</v>
      </c>
    </row>
    <row r="2147" spans="1:7" ht="30" x14ac:dyDescent="0.25">
      <c r="A2147" s="281" t="s">
        <v>36804</v>
      </c>
      <c r="B2147" s="282" t="s">
        <v>36805</v>
      </c>
      <c r="C2147" s="283" t="s">
        <v>9690</v>
      </c>
      <c r="D2147" s="284">
        <v>17.309999999999999</v>
      </c>
      <c r="E2147" s="284">
        <v>25.19</v>
      </c>
      <c r="F2147" s="284">
        <v>42.5</v>
      </c>
      <c r="G2147" s="259">
        <f t="shared" si="33"/>
        <v>9</v>
      </c>
    </row>
    <row r="2148" spans="1:7" ht="30" x14ac:dyDescent="0.25">
      <c r="A2148" s="281" t="s">
        <v>36806</v>
      </c>
      <c r="B2148" s="282" t="s">
        <v>36807</v>
      </c>
      <c r="C2148" s="283" t="s">
        <v>9690</v>
      </c>
      <c r="D2148" s="284">
        <v>21.82</v>
      </c>
      <c r="E2148" s="284">
        <v>29.4</v>
      </c>
      <c r="F2148" s="284">
        <v>51.22</v>
      </c>
      <c r="G2148" s="259">
        <f t="shared" si="33"/>
        <v>9</v>
      </c>
    </row>
    <row r="2149" spans="1:7" ht="30" x14ac:dyDescent="0.25">
      <c r="A2149" s="281" t="s">
        <v>36808</v>
      </c>
      <c r="B2149" s="282" t="s">
        <v>36809</v>
      </c>
      <c r="C2149" s="283" t="s">
        <v>9690</v>
      </c>
      <c r="D2149" s="284">
        <v>33.090000000000003</v>
      </c>
      <c r="E2149" s="284">
        <v>33.590000000000003</v>
      </c>
      <c r="F2149" s="284">
        <v>66.680000000000007</v>
      </c>
      <c r="G2149" s="259">
        <f t="shared" si="33"/>
        <v>9</v>
      </c>
    </row>
    <row r="2150" spans="1:7" ht="30" x14ac:dyDescent="0.25">
      <c r="A2150" s="281" t="s">
        <v>36810</v>
      </c>
      <c r="B2150" s="282" t="s">
        <v>36811</v>
      </c>
      <c r="C2150" s="283" t="s">
        <v>9690</v>
      </c>
      <c r="D2150" s="284">
        <v>39.950000000000003</v>
      </c>
      <c r="E2150" s="284">
        <v>37.799999999999997</v>
      </c>
      <c r="F2150" s="284">
        <v>77.75</v>
      </c>
      <c r="G2150" s="259">
        <f t="shared" si="33"/>
        <v>9</v>
      </c>
    </row>
    <row r="2151" spans="1:7" ht="30" x14ac:dyDescent="0.25">
      <c r="A2151" s="281" t="s">
        <v>36812</v>
      </c>
      <c r="B2151" s="282" t="s">
        <v>36813</v>
      </c>
      <c r="C2151" s="283" t="s">
        <v>9690</v>
      </c>
      <c r="D2151" s="284">
        <v>50.75</v>
      </c>
      <c r="E2151" s="284">
        <v>41.99</v>
      </c>
      <c r="F2151" s="284">
        <v>92.74</v>
      </c>
      <c r="G2151" s="259">
        <f t="shared" si="33"/>
        <v>9</v>
      </c>
    </row>
    <row r="2152" spans="1:7" ht="30" x14ac:dyDescent="0.25">
      <c r="A2152" s="281" t="s">
        <v>36814</v>
      </c>
      <c r="B2152" s="282" t="s">
        <v>36815</v>
      </c>
      <c r="C2152" s="283" t="s">
        <v>9690</v>
      </c>
      <c r="D2152" s="284">
        <v>70.19</v>
      </c>
      <c r="E2152" s="284">
        <v>50.39</v>
      </c>
      <c r="F2152" s="284">
        <v>120.58</v>
      </c>
      <c r="G2152" s="259">
        <f t="shared" si="33"/>
        <v>9</v>
      </c>
    </row>
    <row r="2153" spans="1:7" ht="30" x14ac:dyDescent="0.25">
      <c r="A2153" s="281" t="s">
        <v>36816</v>
      </c>
      <c r="B2153" s="282" t="s">
        <v>36817</v>
      </c>
      <c r="C2153" s="283" t="s">
        <v>9690</v>
      </c>
      <c r="D2153" s="284">
        <v>80.819999999999993</v>
      </c>
      <c r="E2153" s="284">
        <v>62.99</v>
      </c>
      <c r="F2153" s="284">
        <v>143.81</v>
      </c>
      <c r="G2153" s="259">
        <f t="shared" si="33"/>
        <v>9</v>
      </c>
    </row>
    <row r="2154" spans="1:7" ht="30" x14ac:dyDescent="0.25">
      <c r="A2154" s="281" t="s">
        <v>36818</v>
      </c>
      <c r="B2154" s="282" t="s">
        <v>36819</v>
      </c>
      <c r="C2154" s="283" t="s">
        <v>9690</v>
      </c>
      <c r="D2154" s="284">
        <v>117.25</v>
      </c>
      <c r="E2154" s="284">
        <v>75.58</v>
      </c>
      <c r="F2154" s="284">
        <v>192.83</v>
      </c>
      <c r="G2154" s="259">
        <f t="shared" si="33"/>
        <v>9</v>
      </c>
    </row>
    <row r="2155" spans="1:7" x14ac:dyDescent="0.25">
      <c r="A2155" s="281" t="s">
        <v>36820</v>
      </c>
      <c r="B2155" s="282" t="s">
        <v>36821</v>
      </c>
      <c r="C2155" s="283"/>
      <c r="D2155" s="284"/>
      <c r="E2155" s="284"/>
      <c r="F2155" s="284"/>
      <c r="G2155" s="259">
        <f t="shared" si="33"/>
        <v>5</v>
      </c>
    </row>
    <row r="2156" spans="1:7" x14ac:dyDescent="0.25">
      <c r="A2156" s="281" t="s">
        <v>36822</v>
      </c>
      <c r="B2156" s="282" t="s">
        <v>36823</v>
      </c>
      <c r="C2156" s="283" t="s">
        <v>32837</v>
      </c>
      <c r="D2156" s="284">
        <v>7.46</v>
      </c>
      <c r="E2156" s="284">
        <v>10.5</v>
      </c>
      <c r="F2156" s="284">
        <v>17.96</v>
      </c>
      <c r="G2156" s="259">
        <f t="shared" si="33"/>
        <v>9</v>
      </c>
    </row>
    <row r="2157" spans="1:7" x14ac:dyDescent="0.25">
      <c r="A2157" s="281" t="s">
        <v>36824</v>
      </c>
      <c r="B2157" s="282" t="s">
        <v>36825</v>
      </c>
      <c r="C2157" s="283" t="s">
        <v>9690</v>
      </c>
      <c r="D2157" s="284">
        <v>5.82</v>
      </c>
      <c r="E2157" s="284">
        <v>2.1</v>
      </c>
      <c r="F2157" s="284">
        <v>7.92</v>
      </c>
      <c r="G2157" s="259">
        <f t="shared" si="33"/>
        <v>9</v>
      </c>
    </row>
    <row r="2158" spans="1:7" x14ac:dyDescent="0.25">
      <c r="A2158" s="281" t="s">
        <v>36826</v>
      </c>
      <c r="B2158" s="282" t="s">
        <v>36827</v>
      </c>
      <c r="C2158" s="283" t="s">
        <v>9878</v>
      </c>
      <c r="D2158" s="284">
        <v>1.07</v>
      </c>
      <c r="E2158" s="284">
        <v>6.3</v>
      </c>
      <c r="F2158" s="284">
        <v>7.37</v>
      </c>
      <c r="G2158" s="259">
        <f t="shared" si="33"/>
        <v>9</v>
      </c>
    </row>
    <row r="2159" spans="1:7" x14ac:dyDescent="0.25">
      <c r="A2159" s="281" t="s">
        <v>36828</v>
      </c>
      <c r="B2159" s="282" t="s">
        <v>36829</v>
      </c>
      <c r="C2159" s="283" t="s">
        <v>9878</v>
      </c>
      <c r="D2159" s="284">
        <v>2.33</v>
      </c>
      <c r="E2159" s="284">
        <v>7.56</v>
      </c>
      <c r="F2159" s="284">
        <v>9.89</v>
      </c>
      <c r="G2159" s="259">
        <f t="shared" si="33"/>
        <v>9</v>
      </c>
    </row>
    <row r="2160" spans="1:7" x14ac:dyDescent="0.25">
      <c r="A2160" s="281" t="s">
        <v>36830</v>
      </c>
      <c r="B2160" s="282" t="s">
        <v>36831</v>
      </c>
      <c r="C2160" s="283" t="s">
        <v>9878</v>
      </c>
      <c r="D2160" s="284">
        <v>2.0699999999999998</v>
      </c>
      <c r="E2160" s="284">
        <v>7.56</v>
      </c>
      <c r="F2160" s="284">
        <v>9.6300000000000008</v>
      </c>
      <c r="G2160" s="259">
        <f t="shared" si="33"/>
        <v>9</v>
      </c>
    </row>
    <row r="2161" spans="1:7" x14ac:dyDescent="0.25">
      <c r="A2161" s="281" t="s">
        <v>36832</v>
      </c>
      <c r="B2161" s="282" t="s">
        <v>36833</v>
      </c>
      <c r="C2161" s="283" t="s">
        <v>9878</v>
      </c>
      <c r="D2161" s="284">
        <v>2.13</v>
      </c>
      <c r="E2161" s="284">
        <v>6.3</v>
      </c>
      <c r="F2161" s="284">
        <v>8.43</v>
      </c>
      <c r="G2161" s="259">
        <f t="shared" si="33"/>
        <v>9</v>
      </c>
    </row>
    <row r="2162" spans="1:7" x14ac:dyDescent="0.25">
      <c r="A2162" s="281" t="s">
        <v>36834</v>
      </c>
      <c r="B2162" s="282" t="s">
        <v>36835</v>
      </c>
      <c r="C2162" s="283" t="s">
        <v>9690</v>
      </c>
      <c r="D2162" s="284">
        <v>4.66</v>
      </c>
      <c r="E2162" s="284">
        <v>12.6</v>
      </c>
      <c r="F2162" s="284">
        <v>17.260000000000002</v>
      </c>
      <c r="G2162" s="259">
        <f t="shared" si="33"/>
        <v>9</v>
      </c>
    </row>
    <row r="2163" spans="1:7" x14ac:dyDescent="0.25">
      <c r="A2163" s="281" t="s">
        <v>36836</v>
      </c>
      <c r="B2163" s="282" t="s">
        <v>36837</v>
      </c>
      <c r="C2163" s="283" t="s">
        <v>9690</v>
      </c>
      <c r="D2163" s="284">
        <v>8.82</v>
      </c>
      <c r="E2163" s="284">
        <v>5.87</v>
      </c>
      <c r="F2163" s="284">
        <v>14.69</v>
      </c>
      <c r="G2163" s="259">
        <f t="shared" si="33"/>
        <v>9</v>
      </c>
    </row>
    <row r="2164" spans="1:7" x14ac:dyDescent="0.25">
      <c r="A2164" s="281" t="s">
        <v>36838</v>
      </c>
      <c r="B2164" s="282" t="s">
        <v>36839</v>
      </c>
      <c r="C2164" s="283" t="s">
        <v>9690</v>
      </c>
      <c r="D2164" s="284">
        <v>4.5199999999999996</v>
      </c>
      <c r="E2164" s="284">
        <v>5.87</v>
      </c>
      <c r="F2164" s="284">
        <v>10.39</v>
      </c>
      <c r="G2164" s="259">
        <f t="shared" si="33"/>
        <v>9</v>
      </c>
    </row>
    <row r="2165" spans="1:7" x14ac:dyDescent="0.25">
      <c r="A2165" s="281" t="s">
        <v>36840</v>
      </c>
      <c r="B2165" s="282" t="s">
        <v>36841</v>
      </c>
      <c r="C2165" s="283" t="s">
        <v>9690</v>
      </c>
      <c r="D2165" s="284">
        <v>6.69</v>
      </c>
      <c r="E2165" s="284">
        <v>5.87</v>
      </c>
      <c r="F2165" s="284">
        <v>12.56</v>
      </c>
      <c r="G2165" s="259">
        <f t="shared" si="33"/>
        <v>9</v>
      </c>
    </row>
    <row r="2166" spans="1:7" ht="30" x14ac:dyDescent="0.25">
      <c r="A2166" s="281" t="s">
        <v>36842</v>
      </c>
      <c r="B2166" s="282" t="s">
        <v>36843</v>
      </c>
      <c r="C2166" s="283" t="s">
        <v>9690</v>
      </c>
      <c r="D2166" s="284">
        <v>35.86</v>
      </c>
      <c r="E2166" s="284">
        <v>10.5</v>
      </c>
      <c r="F2166" s="284">
        <v>46.36</v>
      </c>
      <c r="G2166" s="259">
        <f t="shared" si="33"/>
        <v>9</v>
      </c>
    </row>
    <row r="2167" spans="1:7" ht="30" x14ac:dyDescent="0.25">
      <c r="A2167" s="281" t="s">
        <v>36844</v>
      </c>
      <c r="B2167" s="282" t="s">
        <v>36845</v>
      </c>
      <c r="C2167" s="283" t="s">
        <v>9690</v>
      </c>
      <c r="D2167" s="284">
        <v>67.63</v>
      </c>
      <c r="E2167" s="284">
        <v>10.5</v>
      </c>
      <c r="F2167" s="284">
        <v>78.13</v>
      </c>
      <c r="G2167" s="259">
        <f t="shared" si="33"/>
        <v>9</v>
      </c>
    </row>
    <row r="2168" spans="1:7" x14ac:dyDescent="0.25">
      <c r="A2168" s="281" t="s">
        <v>36846</v>
      </c>
      <c r="B2168" s="282" t="s">
        <v>36847</v>
      </c>
      <c r="C2168" s="283" t="s">
        <v>9690</v>
      </c>
      <c r="D2168" s="284">
        <v>36.18</v>
      </c>
      <c r="E2168" s="284">
        <v>10.5</v>
      </c>
      <c r="F2168" s="284">
        <v>46.68</v>
      </c>
      <c r="G2168" s="259">
        <f t="shared" si="33"/>
        <v>9</v>
      </c>
    </row>
    <row r="2169" spans="1:7" ht="30" x14ac:dyDescent="0.25">
      <c r="A2169" s="281" t="s">
        <v>36848</v>
      </c>
      <c r="B2169" s="282" t="s">
        <v>36849</v>
      </c>
      <c r="C2169" s="283" t="s">
        <v>9690</v>
      </c>
      <c r="D2169" s="284">
        <v>65.34</v>
      </c>
      <c r="E2169" s="284">
        <v>12.6</v>
      </c>
      <c r="F2169" s="284">
        <v>77.94</v>
      </c>
      <c r="G2169" s="259">
        <f t="shared" si="33"/>
        <v>9</v>
      </c>
    </row>
    <row r="2170" spans="1:7" ht="30" x14ac:dyDescent="0.25">
      <c r="A2170" s="281" t="s">
        <v>36850</v>
      </c>
      <c r="B2170" s="282" t="s">
        <v>36851</v>
      </c>
      <c r="C2170" s="283" t="s">
        <v>9690</v>
      </c>
      <c r="D2170" s="284">
        <v>94.67</v>
      </c>
      <c r="E2170" s="284">
        <v>14.69</v>
      </c>
      <c r="F2170" s="284">
        <v>109.36</v>
      </c>
      <c r="G2170" s="259">
        <f t="shared" si="33"/>
        <v>9</v>
      </c>
    </row>
    <row r="2171" spans="1:7" ht="30" x14ac:dyDescent="0.25">
      <c r="A2171" s="281" t="s">
        <v>36852</v>
      </c>
      <c r="B2171" s="282" t="s">
        <v>36853</v>
      </c>
      <c r="C2171" s="283" t="s">
        <v>9690</v>
      </c>
      <c r="D2171" s="284">
        <v>119.6</v>
      </c>
      <c r="E2171" s="284">
        <v>16.8</v>
      </c>
      <c r="F2171" s="284">
        <v>136.4</v>
      </c>
      <c r="G2171" s="259">
        <f t="shared" si="33"/>
        <v>9</v>
      </c>
    </row>
    <row r="2172" spans="1:7" ht="30" x14ac:dyDescent="0.25">
      <c r="A2172" s="281" t="s">
        <v>36854</v>
      </c>
      <c r="B2172" s="282" t="s">
        <v>36855</v>
      </c>
      <c r="C2172" s="283" t="s">
        <v>9878</v>
      </c>
      <c r="D2172" s="284">
        <v>9.84</v>
      </c>
      <c r="E2172" s="284">
        <v>1.68</v>
      </c>
      <c r="F2172" s="284">
        <v>11.52</v>
      </c>
      <c r="G2172" s="259">
        <f t="shared" si="33"/>
        <v>9</v>
      </c>
    </row>
    <row r="2173" spans="1:7" ht="30" x14ac:dyDescent="0.25">
      <c r="A2173" s="281" t="s">
        <v>36856</v>
      </c>
      <c r="B2173" s="282" t="s">
        <v>36857</v>
      </c>
      <c r="C2173" s="283" t="s">
        <v>9878</v>
      </c>
      <c r="D2173" s="284">
        <v>10.96</v>
      </c>
      <c r="E2173" s="284">
        <v>1.68</v>
      </c>
      <c r="F2173" s="284">
        <v>12.64</v>
      </c>
      <c r="G2173" s="259">
        <f t="shared" si="33"/>
        <v>9</v>
      </c>
    </row>
    <row r="2174" spans="1:7" ht="30" x14ac:dyDescent="0.25">
      <c r="A2174" s="281" t="s">
        <v>36858</v>
      </c>
      <c r="B2174" s="282" t="s">
        <v>36859</v>
      </c>
      <c r="C2174" s="283" t="s">
        <v>9878</v>
      </c>
      <c r="D2174" s="284">
        <v>10.89</v>
      </c>
      <c r="E2174" s="284">
        <v>1.68</v>
      </c>
      <c r="F2174" s="284">
        <v>12.57</v>
      </c>
      <c r="G2174" s="259">
        <f t="shared" si="33"/>
        <v>9</v>
      </c>
    </row>
    <row r="2175" spans="1:7" x14ac:dyDescent="0.25">
      <c r="A2175" s="281" t="s">
        <v>36860</v>
      </c>
      <c r="B2175" s="282" t="s">
        <v>36861</v>
      </c>
      <c r="C2175" s="283"/>
      <c r="D2175" s="284"/>
      <c r="E2175" s="284"/>
      <c r="F2175" s="284"/>
      <c r="G2175" s="259">
        <f t="shared" si="33"/>
        <v>5</v>
      </c>
    </row>
    <row r="2176" spans="1:7" ht="30" x14ac:dyDescent="0.25">
      <c r="A2176" s="281" t="s">
        <v>36862</v>
      </c>
      <c r="B2176" s="282" t="s">
        <v>36863</v>
      </c>
      <c r="C2176" s="283" t="s">
        <v>9690</v>
      </c>
      <c r="D2176" s="284">
        <v>42.74</v>
      </c>
      <c r="E2176" s="284">
        <v>12.6</v>
      </c>
      <c r="F2176" s="284">
        <v>55.34</v>
      </c>
      <c r="G2176" s="259">
        <f t="shared" si="33"/>
        <v>9</v>
      </c>
    </row>
    <row r="2177" spans="1:7" ht="30" x14ac:dyDescent="0.25">
      <c r="A2177" s="281" t="s">
        <v>36864</v>
      </c>
      <c r="B2177" s="282" t="s">
        <v>36865</v>
      </c>
      <c r="C2177" s="283" t="s">
        <v>9690</v>
      </c>
      <c r="D2177" s="284">
        <v>39.299999999999997</v>
      </c>
      <c r="E2177" s="284">
        <v>12.6</v>
      </c>
      <c r="F2177" s="284">
        <v>51.9</v>
      </c>
      <c r="G2177" s="259">
        <f t="shared" si="33"/>
        <v>9</v>
      </c>
    </row>
    <row r="2178" spans="1:7" ht="30" x14ac:dyDescent="0.25">
      <c r="A2178" s="281" t="s">
        <v>36866</v>
      </c>
      <c r="B2178" s="282" t="s">
        <v>36867</v>
      </c>
      <c r="C2178" s="283" t="s">
        <v>9878</v>
      </c>
      <c r="D2178" s="284">
        <v>40.880000000000003</v>
      </c>
      <c r="E2178" s="284">
        <v>13.01</v>
      </c>
      <c r="F2178" s="284">
        <v>53.89</v>
      </c>
      <c r="G2178" s="259">
        <f t="shared" si="33"/>
        <v>9</v>
      </c>
    </row>
    <row r="2179" spans="1:7" ht="30" x14ac:dyDescent="0.25">
      <c r="A2179" s="281" t="s">
        <v>36868</v>
      </c>
      <c r="B2179" s="282" t="s">
        <v>36869</v>
      </c>
      <c r="C2179" s="283" t="s">
        <v>9878</v>
      </c>
      <c r="D2179" s="284">
        <v>115.34</v>
      </c>
      <c r="E2179" s="284">
        <v>25.19</v>
      </c>
      <c r="F2179" s="284">
        <v>140.53</v>
      </c>
      <c r="G2179" s="259">
        <f t="shared" si="33"/>
        <v>9</v>
      </c>
    </row>
    <row r="2180" spans="1:7" ht="30" x14ac:dyDescent="0.25">
      <c r="A2180" s="281" t="s">
        <v>36870</v>
      </c>
      <c r="B2180" s="282" t="s">
        <v>36871</v>
      </c>
      <c r="C2180" s="283" t="s">
        <v>9878</v>
      </c>
      <c r="D2180" s="284">
        <v>210.51</v>
      </c>
      <c r="E2180" s="284">
        <v>25.19</v>
      </c>
      <c r="F2180" s="284">
        <v>235.7</v>
      </c>
      <c r="G2180" s="259">
        <f t="shared" si="33"/>
        <v>9</v>
      </c>
    </row>
    <row r="2181" spans="1:7" ht="30" x14ac:dyDescent="0.25">
      <c r="A2181" s="281" t="s">
        <v>36872</v>
      </c>
      <c r="B2181" s="282" t="s">
        <v>36873</v>
      </c>
      <c r="C2181" s="283" t="s">
        <v>9878</v>
      </c>
      <c r="D2181" s="284">
        <v>143.82</v>
      </c>
      <c r="E2181" s="284">
        <v>7.98</v>
      </c>
      <c r="F2181" s="284">
        <v>151.80000000000001</v>
      </c>
      <c r="G2181" s="259">
        <f t="shared" si="33"/>
        <v>9</v>
      </c>
    </row>
    <row r="2182" spans="1:7" ht="30" x14ac:dyDescent="0.25">
      <c r="A2182" s="281" t="s">
        <v>36874</v>
      </c>
      <c r="B2182" s="282" t="s">
        <v>36875</v>
      </c>
      <c r="C2182" s="283" t="s">
        <v>9878</v>
      </c>
      <c r="D2182" s="284">
        <v>176.01</v>
      </c>
      <c r="E2182" s="284">
        <v>7.98</v>
      </c>
      <c r="F2182" s="284">
        <v>183.99</v>
      </c>
      <c r="G2182" s="259">
        <f t="shared" si="33"/>
        <v>9</v>
      </c>
    </row>
    <row r="2183" spans="1:7" ht="30" x14ac:dyDescent="0.25">
      <c r="A2183" s="281" t="s">
        <v>36876</v>
      </c>
      <c r="B2183" s="282" t="s">
        <v>36877</v>
      </c>
      <c r="C2183" s="283" t="s">
        <v>9878</v>
      </c>
      <c r="D2183" s="284">
        <v>344.36</v>
      </c>
      <c r="E2183" s="284">
        <v>7.98</v>
      </c>
      <c r="F2183" s="284">
        <v>352.34</v>
      </c>
      <c r="G2183" s="259">
        <f t="shared" si="33"/>
        <v>9</v>
      </c>
    </row>
    <row r="2184" spans="1:7" x14ac:dyDescent="0.25">
      <c r="A2184" s="281" t="s">
        <v>36878</v>
      </c>
      <c r="B2184" s="282" t="s">
        <v>36879</v>
      </c>
      <c r="C2184" s="283" t="s">
        <v>9878</v>
      </c>
      <c r="D2184" s="284">
        <v>9.1</v>
      </c>
      <c r="E2184" s="284">
        <v>0.84</v>
      </c>
      <c r="F2184" s="284">
        <v>9.94</v>
      </c>
      <c r="G2184" s="259">
        <f t="shared" si="33"/>
        <v>9</v>
      </c>
    </row>
    <row r="2185" spans="1:7" x14ac:dyDescent="0.25">
      <c r="A2185" s="281" t="s">
        <v>36880</v>
      </c>
      <c r="B2185" s="282" t="s">
        <v>36881</v>
      </c>
      <c r="C2185" s="283"/>
      <c r="D2185" s="284"/>
      <c r="E2185" s="284"/>
      <c r="F2185" s="284"/>
      <c r="G2185" s="259">
        <f t="shared" si="33"/>
        <v>5</v>
      </c>
    </row>
    <row r="2186" spans="1:7" ht="30" x14ac:dyDescent="0.25">
      <c r="A2186" s="281" t="s">
        <v>36882</v>
      </c>
      <c r="B2186" s="282" t="s">
        <v>36883</v>
      </c>
      <c r="C2186" s="283" t="s">
        <v>9690</v>
      </c>
      <c r="D2186" s="284">
        <v>197.05</v>
      </c>
      <c r="E2186" s="284">
        <v>12.6</v>
      </c>
      <c r="F2186" s="284">
        <v>209.65</v>
      </c>
      <c r="G2186" s="259">
        <f t="shared" ref="G2186:G2249" si="34">LEN(A2186)</f>
        <v>9</v>
      </c>
    </row>
    <row r="2187" spans="1:7" ht="30" x14ac:dyDescent="0.25">
      <c r="A2187" s="281" t="s">
        <v>36884</v>
      </c>
      <c r="B2187" s="282" t="s">
        <v>36885</v>
      </c>
      <c r="C2187" s="283" t="s">
        <v>9690</v>
      </c>
      <c r="D2187" s="284">
        <v>207.23</v>
      </c>
      <c r="E2187" s="284">
        <v>12.6</v>
      </c>
      <c r="F2187" s="284">
        <v>219.83</v>
      </c>
      <c r="G2187" s="259">
        <f t="shared" si="34"/>
        <v>9</v>
      </c>
    </row>
    <row r="2188" spans="1:7" ht="30" x14ac:dyDescent="0.25">
      <c r="A2188" s="281" t="s">
        <v>36886</v>
      </c>
      <c r="B2188" s="282" t="s">
        <v>36887</v>
      </c>
      <c r="C2188" s="283" t="s">
        <v>9690</v>
      </c>
      <c r="D2188" s="284">
        <v>243.43</v>
      </c>
      <c r="E2188" s="284">
        <v>12.6</v>
      </c>
      <c r="F2188" s="284">
        <v>256.02999999999997</v>
      </c>
      <c r="G2188" s="259">
        <f t="shared" si="34"/>
        <v>9</v>
      </c>
    </row>
    <row r="2189" spans="1:7" ht="30" x14ac:dyDescent="0.25">
      <c r="A2189" s="281" t="s">
        <v>36888</v>
      </c>
      <c r="B2189" s="282" t="s">
        <v>36889</v>
      </c>
      <c r="C2189" s="283" t="s">
        <v>9690</v>
      </c>
      <c r="D2189" s="284">
        <v>225.3</v>
      </c>
      <c r="E2189" s="284">
        <v>12.6</v>
      </c>
      <c r="F2189" s="284">
        <v>237.9</v>
      </c>
      <c r="G2189" s="259">
        <f t="shared" si="34"/>
        <v>9</v>
      </c>
    </row>
    <row r="2190" spans="1:7" ht="30" x14ac:dyDescent="0.25">
      <c r="A2190" s="281" t="s">
        <v>36890</v>
      </c>
      <c r="B2190" s="282" t="s">
        <v>36891</v>
      </c>
      <c r="C2190" s="283" t="s">
        <v>9690</v>
      </c>
      <c r="D2190" s="284">
        <v>279.64</v>
      </c>
      <c r="E2190" s="284">
        <v>12.6</v>
      </c>
      <c r="F2190" s="284">
        <v>292.24</v>
      </c>
      <c r="G2190" s="259">
        <f t="shared" si="34"/>
        <v>9</v>
      </c>
    </row>
    <row r="2191" spans="1:7" x14ac:dyDescent="0.25">
      <c r="A2191" s="281" t="s">
        <v>36892</v>
      </c>
      <c r="B2191" s="282" t="s">
        <v>36893</v>
      </c>
      <c r="C2191" s="283"/>
      <c r="D2191" s="284"/>
      <c r="E2191" s="284"/>
      <c r="F2191" s="284"/>
      <c r="G2191" s="259">
        <f t="shared" si="34"/>
        <v>5</v>
      </c>
    </row>
    <row r="2192" spans="1:7" ht="30" x14ac:dyDescent="0.25">
      <c r="A2192" s="281" t="s">
        <v>36894</v>
      </c>
      <c r="B2192" s="282" t="s">
        <v>36895</v>
      </c>
      <c r="C2192" s="283" t="s">
        <v>9690</v>
      </c>
      <c r="D2192" s="284">
        <v>8.36</v>
      </c>
      <c r="E2192" s="284">
        <v>1.68</v>
      </c>
      <c r="F2192" s="284">
        <v>10.039999999999999</v>
      </c>
      <c r="G2192" s="259">
        <f t="shared" si="34"/>
        <v>9</v>
      </c>
    </row>
    <row r="2193" spans="1:7" ht="30" x14ac:dyDescent="0.25">
      <c r="A2193" s="281" t="s">
        <v>36896</v>
      </c>
      <c r="B2193" s="282" t="s">
        <v>36897</v>
      </c>
      <c r="C2193" s="283" t="s">
        <v>9690</v>
      </c>
      <c r="D2193" s="284">
        <v>10.39</v>
      </c>
      <c r="E2193" s="284">
        <v>1.68</v>
      </c>
      <c r="F2193" s="284">
        <v>12.07</v>
      </c>
      <c r="G2193" s="259">
        <f t="shared" si="34"/>
        <v>9</v>
      </c>
    </row>
    <row r="2194" spans="1:7" ht="30" x14ac:dyDescent="0.25">
      <c r="A2194" s="281" t="s">
        <v>36898</v>
      </c>
      <c r="B2194" s="282" t="s">
        <v>36899</v>
      </c>
      <c r="C2194" s="283" t="s">
        <v>9690</v>
      </c>
      <c r="D2194" s="284">
        <v>12.68</v>
      </c>
      <c r="E2194" s="284">
        <v>1.68</v>
      </c>
      <c r="F2194" s="284">
        <v>14.36</v>
      </c>
      <c r="G2194" s="259">
        <f t="shared" si="34"/>
        <v>9</v>
      </c>
    </row>
    <row r="2195" spans="1:7" ht="30" x14ac:dyDescent="0.25">
      <c r="A2195" s="281" t="s">
        <v>36900</v>
      </c>
      <c r="B2195" s="282" t="s">
        <v>36901</v>
      </c>
      <c r="C2195" s="283" t="s">
        <v>9690</v>
      </c>
      <c r="D2195" s="284">
        <v>18.989999999999998</v>
      </c>
      <c r="E2195" s="284">
        <v>1.68</v>
      </c>
      <c r="F2195" s="284">
        <v>20.67</v>
      </c>
      <c r="G2195" s="259">
        <f t="shared" si="34"/>
        <v>9</v>
      </c>
    </row>
    <row r="2196" spans="1:7" ht="30" x14ac:dyDescent="0.25">
      <c r="A2196" s="281" t="s">
        <v>36902</v>
      </c>
      <c r="B2196" s="282" t="s">
        <v>36903</v>
      </c>
      <c r="C2196" s="283" t="s">
        <v>9690</v>
      </c>
      <c r="D2196" s="284">
        <v>27.44</v>
      </c>
      <c r="E2196" s="284">
        <v>1.68</v>
      </c>
      <c r="F2196" s="284">
        <v>29.12</v>
      </c>
      <c r="G2196" s="259">
        <f t="shared" si="34"/>
        <v>9</v>
      </c>
    </row>
    <row r="2197" spans="1:7" ht="30" x14ac:dyDescent="0.25">
      <c r="A2197" s="281" t="s">
        <v>36904</v>
      </c>
      <c r="B2197" s="282" t="s">
        <v>36905</v>
      </c>
      <c r="C2197" s="283" t="s">
        <v>9690</v>
      </c>
      <c r="D2197" s="284">
        <v>41.77</v>
      </c>
      <c r="E2197" s="284">
        <v>1.68</v>
      </c>
      <c r="F2197" s="284">
        <v>43.45</v>
      </c>
      <c r="G2197" s="259">
        <f t="shared" si="34"/>
        <v>9</v>
      </c>
    </row>
    <row r="2198" spans="1:7" ht="30" x14ac:dyDescent="0.25">
      <c r="A2198" s="281" t="s">
        <v>36906</v>
      </c>
      <c r="B2198" s="282" t="s">
        <v>36907</v>
      </c>
      <c r="C2198" s="283" t="s">
        <v>9690</v>
      </c>
      <c r="D2198" s="284">
        <v>62.42</v>
      </c>
      <c r="E2198" s="284">
        <v>1.68</v>
      </c>
      <c r="F2198" s="284">
        <v>64.099999999999994</v>
      </c>
      <c r="G2198" s="259">
        <f t="shared" si="34"/>
        <v>9</v>
      </c>
    </row>
    <row r="2199" spans="1:7" x14ac:dyDescent="0.25">
      <c r="A2199" s="281" t="s">
        <v>36908</v>
      </c>
      <c r="B2199" s="282" t="s">
        <v>36909</v>
      </c>
      <c r="C2199" s="283"/>
      <c r="D2199" s="284"/>
      <c r="E2199" s="284"/>
      <c r="F2199" s="284"/>
      <c r="G2199" s="259">
        <f t="shared" si="34"/>
        <v>5</v>
      </c>
    </row>
    <row r="2200" spans="1:7" x14ac:dyDescent="0.25">
      <c r="A2200" s="281" t="s">
        <v>36910</v>
      </c>
      <c r="B2200" s="282" t="s">
        <v>36911</v>
      </c>
      <c r="C2200" s="283" t="s">
        <v>9690</v>
      </c>
      <c r="D2200" s="284">
        <v>9.2100000000000009</v>
      </c>
      <c r="E2200" s="284">
        <v>14.69</v>
      </c>
      <c r="F2200" s="284">
        <v>23.9</v>
      </c>
      <c r="G2200" s="259">
        <f t="shared" si="34"/>
        <v>9</v>
      </c>
    </row>
    <row r="2201" spans="1:7" x14ac:dyDescent="0.25">
      <c r="A2201" s="281" t="s">
        <v>36912</v>
      </c>
      <c r="B2201" s="282" t="s">
        <v>36913</v>
      </c>
      <c r="C2201" s="283" t="s">
        <v>9690</v>
      </c>
      <c r="D2201" s="284">
        <v>14.21</v>
      </c>
      <c r="E2201" s="284">
        <v>14.69</v>
      </c>
      <c r="F2201" s="284">
        <v>28.9</v>
      </c>
      <c r="G2201" s="259">
        <f t="shared" si="34"/>
        <v>9</v>
      </c>
    </row>
    <row r="2202" spans="1:7" x14ac:dyDescent="0.25">
      <c r="A2202" s="281" t="s">
        <v>36914</v>
      </c>
      <c r="B2202" s="282" t="s">
        <v>36915</v>
      </c>
      <c r="C2202" s="283" t="s">
        <v>9690</v>
      </c>
      <c r="D2202" s="284">
        <v>33.729999999999997</v>
      </c>
      <c r="E2202" s="284">
        <v>14.69</v>
      </c>
      <c r="F2202" s="284">
        <v>48.42</v>
      </c>
      <c r="G2202" s="259">
        <f t="shared" si="34"/>
        <v>9</v>
      </c>
    </row>
    <row r="2203" spans="1:7" x14ac:dyDescent="0.25">
      <c r="A2203" s="281" t="s">
        <v>36916</v>
      </c>
      <c r="B2203" s="282" t="s">
        <v>36917</v>
      </c>
      <c r="C2203" s="283" t="s">
        <v>9878</v>
      </c>
      <c r="D2203" s="284">
        <v>14.99</v>
      </c>
      <c r="E2203" s="284">
        <v>2.79</v>
      </c>
      <c r="F2203" s="284">
        <v>17.78</v>
      </c>
      <c r="G2203" s="259">
        <f t="shared" si="34"/>
        <v>9</v>
      </c>
    </row>
    <row r="2204" spans="1:7" x14ac:dyDescent="0.25">
      <c r="A2204" s="281" t="s">
        <v>36918</v>
      </c>
      <c r="B2204" s="282" t="s">
        <v>36919</v>
      </c>
      <c r="C2204" s="283" t="s">
        <v>9878</v>
      </c>
      <c r="D2204" s="284">
        <v>23.52</v>
      </c>
      <c r="E2204" s="284">
        <v>2.79</v>
      </c>
      <c r="F2204" s="284">
        <v>26.31</v>
      </c>
      <c r="G2204" s="259">
        <f t="shared" si="34"/>
        <v>9</v>
      </c>
    </row>
    <row r="2205" spans="1:7" x14ac:dyDescent="0.25">
      <c r="A2205" s="281" t="s">
        <v>36920</v>
      </c>
      <c r="B2205" s="282" t="s">
        <v>36921</v>
      </c>
      <c r="C2205" s="283" t="s">
        <v>9878</v>
      </c>
      <c r="D2205" s="284">
        <v>65.510000000000005</v>
      </c>
      <c r="E2205" s="284">
        <v>2.79</v>
      </c>
      <c r="F2205" s="284">
        <v>68.3</v>
      </c>
      <c r="G2205" s="259">
        <f t="shared" si="34"/>
        <v>9</v>
      </c>
    </row>
    <row r="2206" spans="1:7" x14ac:dyDescent="0.25">
      <c r="A2206" s="281" t="s">
        <v>36922</v>
      </c>
      <c r="B2206" s="282" t="s">
        <v>36923</v>
      </c>
      <c r="C2206" s="283" t="s">
        <v>9878</v>
      </c>
      <c r="D2206" s="284">
        <v>16.73</v>
      </c>
      <c r="E2206" s="284">
        <v>2.79</v>
      </c>
      <c r="F2206" s="284">
        <v>19.52</v>
      </c>
      <c r="G2206" s="259">
        <f t="shared" si="34"/>
        <v>9</v>
      </c>
    </row>
    <row r="2207" spans="1:7" x14ac:dyDescent="0.25">
      <c r="A2207" s="281" t="s">
        <v>36924</v>
      </c>
      <c r="B2207" s="282" t="s">
        <v>36925</v>
      </c>
      <c r="C2207" s="283" t="s">
        <v>9878</v>
      </c>
      <c r="D2207" s="284">
        <v>26.33</v>
      </c>
      <c r="E2207" s="284">
        <v>2.79</v>
      </c>
      <c r="F2207" s="284">
        <v>29.12</v>
      </c>
      <c r="G2207" s="259">
        <f t="shared" si="34"/>
        <v>9</v>
      </c>
    </row>
    <row r="2208" spans="1:7" x14ac:dyDescent="0.25">
      <c r="A2208" s="281" t="s">
        <v>36926</v>
      </c>
      <c r="B2208" s="282" t="s">
        <v>36927</v>
      </c>
      <c r="C2208" s="283" t="s">
        <v>9878</v>
      </c>
      <c r="D2208" s="284">
        <v>72.67</v>
      </c>
      <c r="E2208" s="284">
        <v>2.79</v>
      </c>
      <c r="F2208" s="284">
        <v>75.459999999999994</v>
      </c>
      <c r="G2208" s="259">
        <f t="shared" si="34"/>
        <v>9</v>
      </c>
    </row>
    <row r="2209" spans="1:7" x14ac:dyDescent="0.25">
      <c r="A2209" s="281" t="s">
        <v>36928</v>
      </c>
      <c r="B2209" s="282" t="s">
        <v>36929</v>
      </c>
      <c r="C2209" s="283"/>
      <c r="D2209" s="284"/>
      <c r="E2209" s="284"/>
      <c r="F2209" s="284"/>
      <c r="G2209" s="259">
        <f t="shared" si="34"/>
        <v>5</v>
      </c>
    </row>
    <row r="2210" spans="1:7" x14ac:dyDescent="0.25">
      <c r="A2210" s="281" t="s">
        <v>36930</v>
      </c>
      <c r="B2210" s="282" t="s">
        <v>36931</v>
      </c>
      <c r="C2210" s="283" t="s">
        <v>9690</v>
      </c>
      <c r="D2210" s="284">
        <v>50.97</v>
      </c>
      <c r="E2210" s="284">
        <v>12.6</v>
      </c>
      <c r="F2210" s="284">
        <v>63.57</v>
      </c>
      <c r="G2210" s="259">
        <f t="shared" si="34"/>
        <v>9</v>
      </c>
    </row>
    <row r="2211" spans="1:7" ht="30" x14ac:dyDescent="0.25">
      <c r="A2211" s="281" t="s">
        <v>36932</v>
      </c>
      <c r="B2211" s="282" t="s">
        <v>36933</v>
      </c>
      <c r="C2211" s="283" t="s">
        <v>9878</v>
      </c>
      <c r="D2211" s="284">
        <v>57.8</v>
      </c>
      <c r="E2211" s="284">
        <v>21</v>
      </c>
      <c r="F2211" s="284">
        <v>78.8</v>
      </c>
      <c r="G2211" s="259">
        <f t="shared" si="34"/>
        <v>9</v>
      </c>
    </row>
    <row r="2212" spans="1:7" ht="30" x14ac:dyDescent="0.25">
      <c r="A2212" s="281" t="s">
        <v>36934</v>
      </c>
      <c r="B2212" s="282" t="s">
        <v>36935</v>
      </c>
      <c r="C2212" s="283" t="s">
        <v>9878</v>
      </c>
      <c r="D2212" s="284">
        <v>72.98</v>
      </c>
      <c r="E2212" s="284">
        <v>21</v>
      </c>
      <c r="F2212" s="284">
        <v>93.98</v>
      </c>
      <c r="G2212" s="259">
        <f t="shared" si="34"/>
        <v>9</v>
      </c>
    </row>
    <row r="2213" spans="1:7" ht="45" x14ac:dyDescent="0.25">
      <c r="A2213" s="281" t="s">
        <v>36936</v>
      </c>
      <c r="B2213" s="282" t="s">
        <v>36937</v>
      </c>
      <c r="C2213" s="283" t="s">
        <v>9878</v>
      </c>
      <c r="D2213" s="284">
        <v>17.03</v>
      </c>
      <c r="E2213" s="284">
        <v>7.98</v>
      </c>
      <c r="F2213" s="284">
        <v>25.01</v>
      </c>
      <c r="G2213" s="259">
        <f t="shared" si="34"/>
        <v>9</v>
      </c>
    </row>
    <row r="2214" spans="1:7" ht="30" x14ac:dyDescent="0.25">
      <c r="A2214" s="281" t="s">
        <v>36938</v>
      </c>
      <c r="B2214" s="282" t="s">
        <v>36939</v>
      </c>
      <c r="C2214" s="283" t="s">
        <v>9878</v>
      </c>
      <c r="D2214" s="284">
        <v>23.55</v>
      </c>
      <c r="E2214" s="284">
        <v>21</v>
      </c>
      <c r="F2214" s="284">
        <v>44.55</v>
      </c>
      <c r="G2214" s="259">
        <f t="shared" si="34"/>
        <v>9</v>
      </c>
    </row>
    <row r="2215" spans="1:7" ht="45" x14ac:dyDescent="0.25">
      <c r="A2215" s="281" t="s">
        <v>36940</v>
      </c>
      <c r="B2215" s="282" t="s">
        <v>36941</v>
      </c>
      <c r="C2215" s="283" t="s">
        <v>9878</v>
      </c>
      <c r="D2215" s="284">
        <v>12.19</v>
      </c>
      <c r="E2215" s="284">
        <v>7.98</v>
      </c>
      <c r="F2215" s="284">
        <v>20.170000000000002</v>
      </c>
      <c r="G2215" s="259">
        <f t="shared" si="34"/>
        <v>9</v>
      </c>
    </row>
    <row r="2216" spans="1:7" ht="30" x14ac:dyDescent="0.25">
      <c r="A2216" s="281" t="s">
        <v>36942</v>
      </c>
      <c r="B2216" s="282" t="s">
        <v>36943</v>
      </c>
      <c r="C2216" s="283" t="s">
        <v>9878</v>
      </c>
      <c r="D2216" s="284">
        <v>8.35</v>
      </c>
      <c r="E2216" s="284">
        <v>6.3</v>
      </c>
      <c r="F2216" s="284">
        <v>14.65</v>
      </c>
      <c r="G2216" s="259">
        <f t="shared" si="34"/>
        <v>9</v>
      </c>
    </row>
    <row r="2217" spans="1:7" x14ac:dyDescent="0.25">
      <c r="A2217" s="281" t="s">
        <v>36944</v>
      </c>
      <c r="B2217" s="282" t="s">
        <v>36945</v>
      </c>
      <c r="C2217" s="283" t="s">
        <v>9690</v>
      </c>
      <c r="D2217" s="284">
        <v>44.91</v>
      </c>
      <c r="E2217" s="284">
        <v>12.6</v>
      </c>
      <c r="F2217" s="284">
        <v>57.51</v>
      </c>
      <c r="G2217" s="259">
        <f t="shared" si="34"/>
        <v>9</v>
      </c>
    </row>
    <row r="2218" spans="1:7" ht="30" x14ac:dyDescent="0.25">
      <c r="A2218" s="281" t="s">
        <v>36946</v>
      </c>
      <c r="B2218" s="282" t="s">
        <v>36947</v>
      </c>
      <c r="C2218" s="283" t="s">
        <v>9878</v>
      </c>
      <c r="D2218" s="284">
        <v>46.17</v>
      </c>
      <c r="E2218" s="284">
        <v>21</v>
      </c>
      <c r="F2218" s="284">
        <v>67.17</v>
      </c>
      <c r="G2218" s="259">
        <f t="shared" si="34"/>
        <v>9</v>
      </c>
    </row>
    <row r="2219" spans="1:7" ht="30" x14ac:dyDescent="0.25">
      <c r="A2219" s="281" t="s">
        <v>36948</v>
      </c>
      <c r="B2219" s="282" t="s">
        <v>36949</v>
      </c>
      <c r="C2219" s="283" t="s">
        <v>9878</v>
      </c>
      <c r="D2219" s="284">
        <v>5.8</v>
      </c>
      <c r="E2219" s="284">
        <v>6.3</v>
      </c>
      <c r="F2219" s="284">
        <v>12.1</v>
      </c>
      <c r="G2219" s="259">
        <f t="shared" si="34"/>
        <v>9</v>
      </c>
    </row>
    <row r="2220" spans="1:7" ht="30" x14ac:dyDescent="0.25">
      <c r="A2220" s="281" t="s">
        <v>36950</v>
      </c>
      <c r="B2220" s="282" t="s">
        <v>36951</v>
      </c>
      <c r="C2220" s="283" t="s">
        <v>9878</v>
      </c>
      <c r="D2220" s="284">
        <v>42.73</v>
      </c>
      <c r="E2220" s="284">
        <v>21</v>
      </c>
      <c r="F2220" s="284">
        <v>63.73</v>
      </c>
      <c r="G2220" s="259">
        <f t="shared" si="34"/>
        <v>9</v>
      </c>
    </row>
    <row r="2221" spans="1:7" ht="30" x14ac:dyDescent="0.25">
      <c r="A2221" s="281" t="s">
        <v>36952</v>
      </c>
      <c r="B2221" s="282" t="s">
        <v>36953</v>
      </c>
      <c r="C2221" s="283" t="s">
        <v>9878</v>
      </c>
      <c r="D2221" s="284">
        <v>57.2</v>
      </c>
      <c r="E2221" s="284">
        <v>21</v>
      </c>
      <c r="F2221" s="284">
        <v>78.2</v>
      </c>
      <c r="G2221" s="259">
        <f t="shared" si="34"/>
        <v>9</v>
      </c>
    </row>
    <row r="2222" spans="1:7" ht="30" x14ac:dyDescent="0.25">
      <c r="A2222" s="281" t="s">
        <v>36954</v>
      </c>
      <c r="B2222" s="282" t="s">
        <v>36955</v>
      </c>
      <c r="C2222" s="283" t="s">
        <v>9878</v>
      </c>
      <c r="D2222" s="284">
        <v>756.04</v>
      </c>
      <c r="E2222" s="284">
        <v>28.11</v>
      </c>
      <c r="F2222" s="284">
        <v>784.15</v>
      </c>
      <c r="G2222" s="259">
        <f t="shared" si="34"/>
        <v>9</v>
      </c>
    </row>
    <row r="2223" spans="1:7" ht="30" x14ac:dyDescent="0.25">
      <c r="A2223" s="281" t="s">
        <v>36956</v>
      </c>
      <c r="B2223" s="282" t="s">
        <v>36957</v>
      </c>
      <c r="C2223" s="283" t="s">
        <v>9878</v>
      </c>
      <c r="D2223" s="284">
        <v>29.27</v>
      </c>
      <c r="E2223" s="284">
        <v>21</v>
      </c>
      <c r="F2223" s="284">
        <v>50.27</v>
      </c>
      <c r="G2223" s="259">
        <f t="shared" si="34"/>
        <v>9</v>
      </c>
    </row>
    <row r="2224" spans="1:7" x14ac:dyDescent="0.25">
      <c r="A2224" s="281" t="s">
        <v>36958</v>
      </c>
      <c r="B2224" s="282" t="s">
        <v>36959</v>
      </c>
      <c r="C2224" s="283"/>
      <c r="D2224" s="284"/>
      <c r="E2224" s="284"/>
      <c r="F2224" s="284"/>
      <c r="G2224" s="259">
        <f t="shared" si="34"/>
        <v>5</v>
      </c>
    </row>
    <row r="2225" spans="1:7" ht="30" x14ac:dyDescent="0.25">
      <c r="A2225" s="281" t="s">
        <v>36960</v>
      </c>
      <c r="B2225" s="282" t="s">
        <v>36961</v>
      </c>
      <c r="C2225" s="283" t="s">
        <v>9690</v>
      </c>
      <c r="D2225" s="284">
        <v>2.46</v>
      </c>
      <c r="E2225" s="284">
        <v>12.6</v>
      </c>
      <c r="F2225" s="284">
        <v>15.06</v>
      </c>
      <c r="G2225" s="259">
        <f t="shared" si="34"/>
        <v>9</v>
      </c>
    </row>
    <row r="2226" spans="1:7" ht="30" x14ac:dyDescent="0.25">
      <c r="A2226" s="281" t="s">
        <v>36962</v>
      </c>
      <c r="B2226" s="282" t="s">
        <v>36963</v>
      </c>
      <c r="C2226" s="283" t="s">
        <v>9690</v>
      </c>
      <c r="D2226" s="284">
        <v>2.76</v>
      </c>
      <c r="E2226" s="284">
        <v>12.6</v>
      </c>
      <c r="F2226" s="284">
        <v>15.36</v>
      </c>
      <c r="G2226" s="259">
        <f t="shared" si="34"/>
        <v>9</v>
      </c>
    </row>
    <row r="2227" spans="1:7" ht="30" x14ac:dyDescent="0.25">
      <c r="A2227" s="281" t="s">
        <v>36964</v>
      </c>
      <c r="B2227" s="282" t="s">
        <v>36965</v>
      </c>
      <c r="C2227" s="283" t="s">
        <v>9690</v>
      </c>
      <c r="D2227" s="284">
        <v>4.53</v>
      </c>
      <c r="E2227" s="284">
        <v>12.6</v>
      </c>
      <c r="F2227" s="284">
        <v>17.13</v>
      </c>
      <c r="G2227" s="259">
        <f t="shared" si="34"/>
        <v>9</v>
      </c>
    </row>
    <row r="2228" spans="1:7" ht="30" x14ac:dyDescent="0.25">
      <c r="A2228" s="281" t="s">
        <v>36966</v>
      </c>
      <c r="B2228" s="282" t="s">
        <v>36967</v>
      </c>
      <c r="C2228" s="283" t="s">
        <v>9690</v>
      </c>
      <c r="D2228" s="284">
        <v>3.45</v>
      </c>
      <c r="E2228" s="284">
        <v>12.6</v>
      </c>
      <c r="F2228" s="284">
        <v>16.05</v>
      </c>
      <c r="G2228" s="259">
        <f t="shared" si="34"/>
        <v>9</v>
      </c>
    </row>
    <row r="2229" spans="1:7" ht="30" x14ac:dyDescent="0.25">
      <c r="A2229" s="281" t="s">
        <v>36968</v>
      </c>
      <c r="B2229" s="282" t="s">
        <v>36969</v>
      </c>
      <c r="C2229" s="283" t="s">
        <v>9690</v>
      </c>
      <c r="D2229" s="284">
        <v>5.63</v>
      </c>
      <c r="E2229" s="284">
        <v>12.6</v>
      </c>
      <c r="F2229" s="284">
        <v>18.23</v>
      </c>
      <c r="G2229" s="259">
        <f t="shared" si="34"/>
        <v>9</v>
      </c>
    </row>
    <row r="2230" spans="1:7" x14ac:dyDescent="0.25">
      <c r="A2230" s="281" t="s">
        <v>36970</v>
      </c>
      <c r="B2230" s="282" t="s">
        <v>36971</v>
      </c>
      <c r="C2230" s="283"/>
      <c r="D2230" s="284"/>
      <c r="E2230" s="284"/>
      <c r="F2230" s="284"/>
      <c r="G2230" s="259">
        <f t="shared" si="34"/>
        <v>5</v>
      </c>
    </row>
    <row r="2231" spans="1:7" x14ac:dyDescent="0.25">
      <c r="A2231" s="281" t="s">
        <v>36972</v>
      </c>
      <c r="B2231" s="282" t="s">
        <v>36973</v>
      </c>
      <c r="C2231" s="283" t="s">
        <v>9690</v>
      </c>
      <c r="D2231" s="284"/>
      <c r="E2231" s="284">
        <v>10.5</v>
      </c>
      <c r="F2231" s="284">
        <v>10.5</v>
      </c>
      <c r="G2231" s="259">
        <f t="shared" si="34"/>
        <v>9</v>
      </c>
    </row>
    <row r="2232" spans="1:7" x14ac:dyDescent="0.25">
      <c r="A2232" s="281" t="s">
        <v>36974</v>
      </c>
      <c r="B2232" s="282" t="s">
        <v>36975</v>
      </c>
      <c r="C2232" s="283" t="s">
        <v>9690</v>
      </c>
      <c r="D2232" s="284"/>
      <c r="E2232" s="284">
        <v>16.8</v>
      </c>
      <c r="F2232" s="284">
        <v>16.8</v>
      </c>
      <c r="G2232" s="259">
        <f t="shared" si="34"/>
        <v>9</v>
      </c>
    </row>
    <row r="2233" spans="1:7" x14ac:dyDescent="0.25">
      <c r="A2233" s="281" t="s">
        <v>36976</v>
      </c>
      <c r="B2233" s="282" t="s">
        <v>36977</v>
      </c>
      <c r="C2233" s="283" t="s">
        <v>9878</v>
      </c>
      <c r="D2233" s="284"/>
      <c r="E2233" s="284">
        <v>12.6</v>
      </c>
      <c r="F2233" s="284">
        <v>12.6</v>
      </c>
      <c r="G2233" s="259">
        <f t="shared" si="34"/>
        <v>9</v>
      </c>
    </row>
    <row r="2234" spans="1:7" x14ac:dyDescent="0.25">
      <c r="A2234" s="281" t="s">
        <v>36978</v>
      </c>
      <c r="B2234" s="282" t="s">
        <v>36979</v>
      </c>
      <c r="C2234" s="283" t="s">
        <v>9690</v>
      </c>
      <c r="D2234" s="284"/>
      <c r="E2234" s="284">
        <v>41.99</v>
      </c>
      <c r="F2234" s="284">
        <v>41.99</v>
      </c>
      <c r="G2234" s="259">
        <f t="shared" si="34"/>
        <v>9</v>
      </c>
    </row>
    <row r="2235" spans="1:7" x14ac:dyDescent="0.25">
      <c r="A2235" s="281" t="s">
        <v>36980</v>
      </c>
      <c r="B2235" s="282" t="s">
        <v>36981</v>
      </c>
      <c r="C2235" s="283"/>
      <c r="D2235" s="284"/>
      <c r="E2235" s="284"/>
      <c r="F2235" s="284"/>
      <c r="G2235" s="259">
        <f t="shared" si="34"/>
        <v>5</v>
      </c>
    </row>
    <row r="2236" spans="1:7" x14ac:dyDescent="0.25">
      <c r="A2236" s="281" t="s">
        <v>36982</v>
      </c>
      <c r="B2236" s="282" t="s">
        <v>36983</v>
      </c>
      <c r="C2236" s="283" t="s">
        <v>9690</v>
      </c>
      <c r="D2236" s="284">
        <v>51.45</v>
      </c>
      <c r="E2236" s="284">
        <v>21</v>
      </c>
      <c r="F2236" s="284">
        <v>72.45</v>
      </c>
      <c r="G2236" s="259">
        <f t="shared" si="34"/>
        <v>9</v>
      </c>
    </row>
    <row r="2237" spans="1:7" x14ac:dyDescent="0.25">
      <c r="A2237" s="281" t="s">
        <v>36984</v>
      </c>
      <c r="B2237" s="282" t="s">
        <v>36985</v>
      </c>
      <c r="C2237" s="283" t="s">
        <v>9690</v>
      </c>
      <c r="D2237" s="284">
        <v>67.02</v>
      </c>
      <c r="E2237" s="284">
        <v>21</v>
      </c>
      <c r="F2237" s="284">
        <v>88.02</v>
      </c>
      <c r="G2237" s="259">
        <f t="shared" si="34"/>
        <v>9</v>
      </c>
    </row>
    <row r="2238" spans="1:7" x14ac:dyDescent="0.25">
      <c r="A2238" s="281" t="s">
        <v>36986</v>
      </c>
      <c r="B2238" s="282" t="s">
        <v>36987</v>
      </c>
      <c r="C2238" s="283" t="s">
        <v>9690</v>
      </c>
      <c r="D2238" s="284">
        <v>81.739999999999995</v>
      </c>
      <c r="E2238" s="284">
        <v>21</v>
      </c>
      <c r="F2238" s="284">
        <v>102.74</v>
      </c>
      <c r="G2238" s="259">
        <f t="shared" si="34"/>
        <v>9</v>
      </c>
    </row>
    <row r="2239" spans="1:7" x14ac:dyDescent="0.25">
      <c r="A2239" s="281" t="s">
        <v>36988</v>
      </c>
      <c r="B2239" s="282" t="s">
        <v>36989</v>
      </c>
      <c r="C2239" s="283" t="s">
        <v>9690</v>
      </c>
      <c r="D2239" s="284">
        <v>98.03</v>
      </c>
      <c r="E2239" s="284">
        <v>21</v>
      </c>
      <c r="F2239" s="284">
        <v>119.03</v>
      </c>
      <c r="G2239" s="259">
        <f t="shared" si="34"/>
        <v>9</v>
      </c>
    </row>
    <row r="2240" spans="1:7" x14ac:dyDescent="0.25">
      <c r="A2240" s="281" t="s">
        <v>36990</v>
      </c>
      <c r="B2240" s="282" t="s">
        <v>36991</v>
      </c>
      <c r="C2240" s="283" t="s">
        <v>9690</v>
      </c>
      <c r="D2240" s="284">
        <v>114.39</v>
      </c>
      <c r="E2240" s="284">
        <v>21</v>
      </c>
      <c r="F2240" s="284">
        <v>135.38999999999999</v>
      </c>
      <c r="G2240" s="259">
        <f t="shared" si="34"/>
        <v>9</v>
      </c>
    </row>
    <row r="2241" spans="1:7" ht="30" x14ac:dyDescent="0.25">
      <c r="A2241" s="281" t="s">
        <v>36992</v>
      </c>
      <c r="B2241" s="282" t="s">
        <v>36993</v>
      </c>
      <c r="C2241" s="283" t="s">
        <v>9690</v>
      </c>
      <c r="D2241" s="284">
        <v>102.54</v>
      </c>
      <c r="E2241" s="284">
        <v>31.49</v>
      </c>
      <c r="F2241" s="284">
        <v>134.03</v>
      </c>
      <c r="G2241" s="259">
        <f t="shared" si="34"/>
        <v>9</v>
      </c>
    </row>
    <row r="2242" spans="1:7" ht="30" x14ac:dyDescent="0.25">
      <c r="A2242" s="281" t="s">
        <v>36994</v>
      </c>
      <c r="B2242" s="282" t="s">
        <v>36995</v>
      </c>
      <c r="C2242" s="283" t="s">
        <v>9690</v>
      </c>
      <c r="D2242" s="284">
        <v>115.13</v>
      </c>
      <c r="E2242" s="284">
        <v>31.49</v>
      </c>
      <c r="F2242" s="284">
        <v>146.62</v>
      </c>
      <c r="G2242" s="259">
        <f t="shared" si="34"/>
        <v>9</v>
      </c>
    </row>
    <row r="2243" spans="1:7" ht="30" x14ac:dyDescent="0.25">
      <c r="A2243" s="281" t="s">
        <v>36996</v>
      </c>
      <c r="B2243" s="282" t="s">
        <v>36997</v>
      </c>
      <c r="C2243" s="283" t="s">
        <v>9690</v>
      </c>
      <c r="D2243" s="284">
        <v>130.78</v>
      </c>
      <c r="E2243" s="284">
        <v>31.49</v>
      </c>
      <c r="F2243" s="284">
        <v>162.27000000000001</v>
      </c>
      <c r="G2243" s="259">
        <f t="shared" si="34"/>
        <v>9</v>
      </c>
    </row>
    <row r="2244" spans="1:7" ht="30" x14ac:dyDescent="0.25">
      <c r="A2244" s="281" t="s">
        <v>36998</v>
      </c>
      <c r="B2244" s="282" t="s">
        <v>36999</v>
      </c>
      <c r="C2244" s="283" t="s">
        <v>9690</v>
      </c>
      <c r="D2244" s="284">
        <v>147.06</v>
      </c>
      <c r="E2244" s="284">
        <v>31.49</v>
      </c>
      <c r="F2244" s="284">
        <v>178.55</v>
      </c>
      <c r="G2244" s="259">
        <f t="shared" si="34"/>
        <v>9</v>
      </c>
    </row>
    <row r="2245" spans="1:7" ht="30" x14ac:dyDescent="0.25">
      <c r="A2245" s="281" t="s">
        <v>37000</v>
      </c>
      <c r="B2245" s="282" t="s">
        <v>37001</v>
      </c>
      <c r="C2245" s="283" t="s">
        <v>9690</v>
      </c>
      <c r="D2245" s="284">
        <v>171.51</v>
      </c>
      <c r="E2245" s="284">
        <v>41.99</v>
      </c>
      <c r="F2245" s="284">
        <v>213.5</v>
      </c>
      <c r="G2245" s="259">
        <f t="shared" si="34"/>
        <v>9</v>
      </c>
    </row>
    <row r="2246" spans="1:7" ht="30" x14ac:dyDescent="0.25">
      <c r="A2246" s="281" t="s">
        <v>37002</v>
      </c>
      <c r="B2246" s="282" t="s">
        <v>37003</v>
      </c>
      <c r="C2246" s="283" t="s">
        <v>9690</v>
      </c>
      <c r="D2246" s="284">
        <v>257.79000000000002</v>
      </c>
      <c r="E2246" s="284">
        <v>41.99</v>
      </c>
      <c r="F2246" s="284">
        <v>299.77999999999997</v>
      </c>
      <c r="G2246" s="259">
        <f t="shared" si="34"/>
        <v>9</v>
      </c>
    </row>
    <row r="2247" spans="1:7" ht="30" x14ac:dyDescent="0.25">
      <c r="A2247" s="281" t="s">
        <v>37004</v>
      </c>
      <c r="B2247" s="282" t="s">
        <v>37005</v>
      </c>
      <c r="C2247" s="283" t="s">
        <v>9690</v>
      </c>
      <c r="D2247" s="284">
        <v>67.459999999999994</v>
      </c>
      <c r="E2247" s="284">
        <v>21</v>
      </c>
      <c r="F2247" s="284">
        <v>88.46</v>
      </c>
      <c r="G2247" s="259">
        <f t="shared" si="34"/>
        <v>9</v>
      </c>
    </row>
    <row r="2248" spans="1:7" ht="30" x14ac:dyDescent="0.25">
      <c r="A2248" s="281" t="s">
        <v>37006</v>
      </c>
      <c r="B2248" s="282" t="s">
        <v>37007</v>
      </c>
      <c r="C2248" s="283" t="s">
        <v>9690</v>
      </c>
      <c r="D2248" s="284">
        <v>78.489999999999995</v>
      </c>
      <c r="E2248" s="284">
        <v>21</v>
      </c>
      <c r="F2248" s="284">
        <v>99.49</v>
      </c>
      <c r="G2248" s="259">
        <f t="shared" si="34"/>
        <v>9</v>
      </c>
    </row>
    <row r="2249" spans="1:7" ht="30" x14ac:dyDescent="0.25">
      <c r="A2249" s="281" t="s">
        <v>37008</v>
      </c>
      <c r="B2249" s="282" t="s">
        <v>37009</v>
      </c>
      <c r="C2249" s="283" t="s">
        <v>9690</v>
      </c>
      <c r="D2249" s="284">
        <v>95.93</v>
      </c>
      <c r="E2249" s="284">
        <v>21</v>
      </c>
      <c r="F2249" s="284">
        <v>116.93</v>
      </c>
      <c r="G2249" s="259">
        <f t="shared" si="34"/>
        <v>9</v>
      </c>
    </row>
    <row r="2250" spans="1:7" ht="30" x14ac:dyDescent="0.25">
      <c r="A2250" s="281" t="s">
        <v>37010</v>
      </c>
      <c r="B2250" s="282" t="s">
        <v>37011</v>
      </c>
      <c r="C2250" s="283" t="s">
        <v>9690</v>
      </c>
      <c r="D2250" s="284">
        <v>124.01</v>
      </c>
      <c r="E2250" s="284">
        <v>21</v>
      </c>
      <c r="F2250" s="284">
        <v>145.01</v>
      </c>
      <c r="G2250" s="259">
        <f t="shared" ref="G2250:G2313" si="35">LEN(A2250)</f>
        <v>9</v>
      </c>
    </row>
    <row r="2251" spans="1:7" x14ac:dyDescent="0.25">
      <c r="A2251" s="281" t="s">
        <v>37012</v>
      </c>
      <c r="B2251" s="282" t="s">
        <v>37013</v>
      </c>
      <c r="C2251" s="283"/>
      <c r="D2251" s="284"/>
      <c r="E2251" s="284"/>
      <c r="F2251" s="284"/>
      <c r="G2251" s="259">
        <f t="shared" si="35"/>
        <v>5</v>
      </c>
    </row>
    <row r="2252" spans="1:7" ht="30" x14ac:dyDescent="0.25">
      <c r="A2252" s="281" t="s">
        <v>37014</v>
      </c>
      <c r="B2252" s="282" t="s">
        <v>37015</v>
      </c>
      <c r="C2252" s="283" t="s">
        <v>9690</v>
      </c>
      <c r="D2252" s="284">
        <v>107.42</v>
      </c>
      <c r="E2252" s="284">
        <v>31.49</v>
      </c>
      <c r="F2252" s="284">
        <v>138.91</v>
      </c>
      <c r="G2252" s="259">
        <f t="shared" si="35"/>
        <v>9</v>
      </c>
    </row>
    <row r="2253" spans="1:7" ht="30" x14ac:dyDescent="0.25">
      <c r="A2253" s="281" t="s">
        <v>37016</v>
      </c>
      <c r="B2253" s="282" t="s">
        <v>37017</v>
      </c>
      <c r="C2253" s="283" t="s">
        <v>9690</v>
      </c>
      <c r="D2253" s="284">
        <v>125.61</v>
      </c>
      <c r="E2253" s="284">
        <v>31.49</v>
      </c>
      <c r="F2253" s="284">
        <v>157.1</v>
      </c>
      <c r="G2253" s="259">
        <f t="shared" si="35"/>
        <v>9</v>
      </c>
    </row>
    <row r="2254" spans="1:7" ht="30" x14ac:dyDescent="0.25">
      <c r="A2254" s="281" t="s">
        <v>37018</v>
      </c>
      <c r="B2254" s="282" t="s">
        <v>37019</v>
      </c>
      <c r="C2254" s="283" t="s">
        <v>9690</v>
      </c>
      <c r="D2254" s="284">
        <v>148.07</v>
      </c>
      <c r="E2254" s="284">
        <v>31.49</v>
      </c>
      <c r="F2254" s="284">
        <v>179.56</v>
      </c>
      <c r="G2254" s="259">
        <f t="shared" si="35"/>
        <v>9</v>
      </c>
    </row>
    <row r="2255" spans="1:7" ht="30" x14ac:dyDescent="0.25">
      <c r="A2255" s="281" t="s">
        <v>37020</v>
      </c>
      <c r="B2255" s="282" t="s">
        <v>37021</v>
      </c>
      <c r="C2255" s="283" t="s">
        <v>9690</v>
      </c>
      <c r="D2255" s="284">
        <v>157.07</v>
      </c>
      <c r="E2255" s="284">
        <v>41.99</v>
      </c>
      <c r="F2255" s="284">
        <v>199.06</v>
      </c>
      <c r="G2255" s="259">
        <f t="shared" si="35"/>
        <v>9</v>
      </c>
    </row>
    <row r="2256" spans="1:7" ht="30" x14ac:dyDescent="0.25">
      <c r="A2256" s="281" t="s">
        <v>37022</v>
      </c>
      <c r="B2256" s="282" t="s">
        <v>37023</v>
      </c>
      <c r="C2256" s="283" t="s">
        <v>9690</v>
      </c>
      <c r="D2256" s="284">
        <v>224.26</v>
      </c>
      <c r="E2256" s="284">
        <v>41.99</v>
      </c>
      <c r="F2256" s="284">
        <v>266.25</v>
      </c>
      <c r="G2256" s="259">
        <f t="shared" si="35"/>
        <v>9</v>
      </c>
    </row>
    <row r="2257" spans="1:7" ht="30" x14ac:dyDescent="0.25">
      <c r="A2257" s="281" t="s">
        <v>37024</v>
      </c>
      <c r="B2257" s="282" t="s">
        <v>37025</v>
      </c>
      <c r="C2257" s="283" t="s">
        <v>9690</v>
      </c>
      <c r="D2257" s="284">
        <v>26.7</v>
      </c>
      <c r="E2257" s="284">
        <v>2.1</v>
      </c>
      <c r="F2257" s="284">
        <v>28.8</v>
      </c>
      <c r="G2257" s="259">
        <f t="shared" si="35"/>
        <v>9</v>
      </c>
    </row>
    <row r="2258" spans="1:7" ht="30" x14ac:dyDescent="0.25">
      <c r="A2258" s="281" t="s">
        <v>37026</v>
      </c>
      <c r="B2258" s="282" t="s">
        <v>37027</v>
      </c>
      <c r="C2258" s="283" t="s">
        <v>9690</v>
      </c>
      <c r="D2258" s="284">
        <v>44.81</v>
      </c>
      <c r="E2258" s="284">
        <v>2.1</v>
      </c>
      <c r="F2258" s="284">
        <v>46.91</v>
      </c>
      <c r="G2258" s="259">
        <f t="shared" si="35"/>
        <v>9</v>
      </c>
    </row>
    <row r="2259" spans="1:7" ht="30" x14ac:dyDescent="0.25">
      <c r="A2259" s="281" t="s">
        <v>37028</v>
      </c>
      <c r="B2259" s="282" t="s">
        <v>37029</v>
      </c>
      <c r="C2259" s="283" t="s">
        <v>9690</v>
      </c>
      <c r="D2259" s="284">
        <v>62.34</v>
      </c>
      <c r="E2259" s="284">
        <v>2.1</v>
      </c>
      <c r="F2259" s="284">
        <v>64.44</v>
      </c>
      <c r="G2259" s="259">
        <f t="shared" si="35"/>
        <v>9</v>
      </c>
    </row>
    <row r="2260" spans="1:7" ht="30" x14ac:dyDescent="0.25">
      <c r="A2260" s="281" t="s">
        <v>37030</v>
      </c>
      <c r="B2260" s="282" t="s">
        <v>37031</v>
      </c>
      <c r="C2260" s="283" t="s">
        <v>9690</v>
      </c>
      <c r="D2260" s="284">
        <v>88.66</v>
      </c>
      <c r="E2260" s="284">
        <v>2.1</v>
      </c>
      <c r="F2260" s="284">
        <v>90.76</v>
      </c>
      <c r="G2260" s="259">
        <f t="shared" si="35"/>
        <v>9</v>
      </c>
    </row>
    <row r="2261" spans="1:7" ht="30" x14ac:dyDescent="0.25">
      <c r="A2261" s="281" t="s">
        <v>37032</v>
      </c>
      <c r="B2261" s="282" t="s">
        <v>37033</v>
      </c>
      <c r="C2261" s="283" t="s">
        <v>9690</v>
      </c>
      <c r="D2261" s="284">
        <v>101.18</v>
      </c>
      <c r="E2261" s="284">
        <v>2.1</v>
      </c>
      <c r="F2261" s="284">
        <v>103.28</v>
      </c>
      <c r="G2261" s="259">
        <f t="shared" si="35"/>
        <v>9</v>
      </c>
    </row>
    <row r="2262" spans="1:7" ht="30" x14ac:dyDescent="0.25">
      <c r="A2262" s="281" t="s">
        <v>37034</v>
      </c>
      <c r="B2262" s="282" t="s">
        <v>37035</v>
      </c>
      <c r="C2262" s="283" t="s">
        <v>9690</v>
      </c>
      <c r="D2262" s="284">
        <v>143.55000000000001</v>
      </c>
      <c r="E2262" s="284">
        <v>2.1</v>
      </c>
      <c r="F2262" s="284">
        <v>145.65</v>
      </c>
      <c r="G2262" s="259">
        <f t="shared" si="35"/>
        <v>9</v>
      </c>
    </row>
    <row r="2263" spans="1:7" ht="30" x14ac:dyDescent="0.25">
      <c r="A2263" s="281" t="s">
        <v>37036</v>
      </c>
      <c r="B2263" s="282" t="s">
        <v>37037</v>
      </c>
      <c r="C2263" s="283" t="s">
        <v>9690</v>
      </c>
      <c r="D2263" s="284">
        <v>172.43</v>
      </c>
      <c r="E2263" s="284">
        <v>2.1</v>
      </c>
      <c r="F2263" s="284">
        <v>174.53</v>
      </c>
      <c r="G2263" s="259">
        <f t="shared" si="35"/>
        <v>9</v>
      </c>
    </row>
    <row r="2264" spans="1:7" x14ac:dyDescent="0.25">
      <c r="A2264" s="281" t="s">
        <v>37038</v>
      </c>
      <c r="B2264" s="282" t="s">
        <v>37039</v>
      </c>
      <c r="C2264" s="283"/>
      <c r="D2264" s="284"/>
      <c r="E2264" s="284"/>
      <c r="F2264" s="284"/>
      <c r="G2264" s="259">
        <f t="shared" si="35"/>
        <v>5</v>
      </c>
    </row>
    <row r="2265" spans="1:7" x14ac:dyDescent="0.25">
      <c r="A2265" s="281" t="s">
        <v>37040</v>
      </c>
      <c r="B2265" s="282" t="s">
        <v>37041</v>
      </c>
      <c r="C2265" s="283" t="s">
        <v>9878</v>
      </c>
      <c r="D2265" s="284">
        <v>6.51</v>
      </c>
      <c r="E2265" s="284">
        <v>10.5</v>
      </c>
      <c r="F2265" s="284">
        <v>17.010000000000002</v>
      </c>
      <c r="G2265" s="259">
        <f t="shared" si="35"/>
        <v>9</v>
      </c>
    </row>
    <row r="2266" spans="1:7" x14ac:dyDescent="0.25">
      <c r="A2266" s="281" t="s">
        <v>37042</v>
      </c>
      <c r="B2266" s="282" t="s">
        <v>37043</v>
      </c>
      <c r="C2266" s="283" t="s">
        <v>9878</v>
      </c>
      <c r="D2266" s="284">
        <v>8.08</v>
      </c>
      <c r="E2266" s="284">
        <v>10.5</v>
      </c>
      <c r="F2266" s="284">
        <v>18.579999999999998</v>
      </c>
      <c r="G2266" s="259">
        <f t="shared" si="35"/>
        <v>9</v>
      </c>
    </row>
    <row r="2267" spans="1:7" x14ac:dyDescent="0.25">
      <c r="A2267" s="281" t="s">
        <v>37044</v>
      </c>
      <c r="B2267" s="282" t="s">
        <v>37045</v>
      </c>
      <c r="C2267" s="283" t="s">
        <v>9878</v>
      </c>
      <c r="D2267" s="284">
        <v>11.46</v>
      </c>
      <c r="E2267" s="284">
        <v>10.5</v>
      </c>
      <c r="F2267" s="284">
        <v>21.96</v>
      </c>
      <c r="G2267" s="259">
        <f t="shared" si="35"/>
        <v>9</v>
      </c>
    </row>
    <row r="2268" spans="1:7" x14ac:dyDescent="0.25">
      <c r="A2268" s="281" t="s">
        <v>37046</v>
      </c>
      <c r="B2268" s="282" t="s">
        <v>37047</v>
      </c>
      <c r="C2268" s="283" t="s">
        <v>9878</v>
      </c>
      <c r="D2268" s="284">
        <v>14.17</v>
      </c>
      <c r="E2268" s="284">
        <v>10.5</v>
      </c>
      <c r="F2268" s="284">
        <v>24.67</v>
      </c>
      <c r="G2268" s="259">
        <f t="shared" si="35"/>
        <v>9</v>
      </c>
    </row>
    <row r="2269" spans="1:7" x14ac:dyDescent="0.25">
      <c r="A2269" s="281" t="s">
        <v>37048</v>
      </c>
      <c r="B2269" s="282" t="s">
        <v>37049</v>
      </c>
      <c r="C2269" s="283" t="s">
        <v>9878</v>
      </c>
      <c r="D2269" s="284">
        <v>13.49</v>
      </c>
      <c r="E2269" s="284">
        <v>10.5</v>
      </c>
      <c r="F2269" s="284">
        <v>23.99</v>
      </c>
      <c r="G2269" s="259">
        <f t="shared" si="35"/>
        <v>9</v>
      </c>
    </row>
    <row r="2270" spans="1:7" x14ac:dyDescent="0.25">
      <c r="A2270" s="281" t="s">
        <v>37050</v>
      </c>
      <c r="B2270" s="282" t="s">
        <v>37051</v>
      </c>
      <c r="C2270" s="283" t="s">
        <v>9878</v>
      </c>
      <c r="D2270" s="284">
        <v>18</v>
      </c>
      <c r="E2270" s="284">
        <v>10.5</v>
      </c>
      <c r="F2270" s="284">
        <v>28.5</v>
      </c>
      <c r="G2270" s="259">
        <f t="shared" si="35"/>
        <v>9</v>
      </c>
    </row>
    <row r="2271" spans="1:7" x14ac:dyDescent="0.25">
      <c r="A2271" s="281" t="s">
        <v>37052</v>
      </c>
      <c r="B2271" s="282" t="s">
        <v>37053</v>
      </c>
      <c r="C2271" s="283" t="s">
        <v>9878</v>
      </c>
      <c r="D2271" s="284">
        <v>10.58</v>
      </c>
      <c r="E2271" s="284">
        <v>10.5</v>
      </c>
      <c r="F2271" s="284">
        <v>21.08</v>
      </c>
      <c r="G2271" s="259">
        <f t="shared" si="35"/>
        <v>9</v>
      </c>
    </row>
    <row r="2272" spans="1:7" x14ac:dyDescent="0.25">
      <c r="A2272" s="281" t="s">
        <v>37054</v>
      </c>
      <c r="B2272" s="282" t="s">
        <v>37055</v>
      </c>
      <c r="C2272" s="283" t="s">
        <v>9878</v>
      </c>
      <c r="D2272" s="284">
        <v>14.22</v>
      </c>
      <c r="E2272" s="284">
        <v>10.5</v>
      </c>
      <c r="F2272" s="284">
        <v>24.72</v>
      </c>
      <c r="G2272" s="259">
        <f t="shared" si="35"/>
        <v>9</v>
      </c>
    </row>
    <row r="2273" spans="1:7" x14ac:dyDescent="0.25">
      <c r="A2273" s="281" t="s">
        <v>37056</v>
      </c>
      <c r="B2273" s="282" t="s">
        <v>37057</v>
      </c>
      <c r="C2273" s="283" t="s">
        <v>9878</v>
      </c>
      <c r="D2273" s="284">
        <v>16.38</v>
      </c>
      <c r="E2273" s="284">
        <v>10.5</v>
      </c>
      <c r="F2273" s="284">
        <v>26.88</v>
      </c>
      <c r="G2273" s="259">
        <f t="shared" si="35"/>
        <v>9</v>
      </c>
    </row>
    <row r="2274" spans="1:7" x14ac:dyDescent="0.25">
      <c r="A2274" s="281" t="s">
        <v>37058</v>
      </c>
      <c r="B2274" s="282" t="s">
        <v>37059</v>
      </c>
      <c r="C2274" s="283" t="s">
        <v>9878</v>
      </c>
      <c r="D2274" s="284">
        <v>17.649999999999999</v>
      </c>
      <c r="E2274" s="284">
        <v>10.5</v>
      </c>
      <c r="F2274" s="284">
        <v>28.15</v>
      </c>
      <c r="G2274" s="259">
        <f t="shared" si="35"/>
        <v>9</v>
      </c>
    </row>
    <row r="2275" spans="1:7" x14ac:dyDescent="0.25">
      <c r="A2275" s="281" t="s">
        <v>37060</v>
      </c>
      <c r="B2275" s="282" t="s">
        <v>37061</v>
      </c>
      <c r="C2275" s="283" t="s">
        <v>9878</v>
      </c>
      <c r="D2275" s="284">
        <v>21.1</v>
      </c>
      <c r="E2275" s="284">
        <v>10.5</v>
      </c>
      <c r="F2275" s="284">
        <v>31.6</v>
      </c>
      <c r="G2275" s="259">
        <f t="shared" si="35"/>
        <v>9</v>
      </c>
    </row>
    <row r="2276" spans="1:7" x14ac:dyDescent="0.25">
      <c r="A2276" s="281" t="s">
        <v>37062</v>
      </c>
      <c r="B2276" s="282" t="s">
        <v>37063</v>
      </c>
      <c r="C2276" s="283" t="s">
        <v>9878</v>
      </c>
      <c r="D2276" s="284">
        <v>27.41</v>
      </c>
      <c r="E2276" s="284">
        <v>10.5</v>
      </c>
      <c r="F2276" s="284">
        <v>37.909999999999997</v>
      </c>
      <c r="G2276" s="259">
        <f t="shared" si="35"/>
        <v>9</v>
      </c>
    </row>
    <row r="2277" spans="1:7" x14ac:dyDescent="0.25">
      <c r="A2277" s="281" t="s">
        <v>37064</v>
      </c>
      <c r="B2277" s="282" t="s">
        <v>37065</v>
      </c>
      <c r="C2277" s="283" t="s">
        <v>9878</v>
      </c>
      <c r="D2277" s="284">
        <v>12.59</v>
      </c>
      <c r="E2277" s="284">
        <v>10.5</v>
      </c>
      <c r="F2277" s="284">
        <v>23.09</v>
      </c>
      <c r="G2277" s="259">
        <f t="shared" si="35"/>
        <v>9</v>
      </c>
    </row>
    <row r="2278" spans="1:7" x14ac:dyDescent="0.25">
      <c r="A2278" s="281" t="s">
        <v>37066</v>
      </c>
      <c r="B2278" s="282" t="s">
        <v>37067</v>
      </c>
      <c r="C2278" s="283" t="s">
        <v>9878</v>
      </c>
      <c r="D2278" s="284">
        <v>16.489999999999998</v>
      </c>
      <c r="E2278" s="284">
        <v>10.5</v>
      </c>
      <c r="F2278" s="284">
        <v>26.99</v>
      </c>
      <c r="G2278" s="259">
        <f t="shared" si="35"/>
        <v>9</v>
      </c>
    </row>
    <row r="2279" spans="1:7" x14ac:dyDescent="0.25">
      <c r="A2279" s="281" t="s">
        <v>37068</v>
      </c>
      <c r="B2279" s="282" t="s">
        <v>37069</v>
      </c>
      <c r="C2279" s="283" t="s">
        <v>9878</v>
      </c>
      <c r="D2279" s="284">
        <v>23.19</v>
      </c>
      <c r="E2279" s="284">
        <v>10.5</v>
      </c>
      <c r="F2279" s="284">
        <v>33.69</v>
      </c>
      <c r="G2279" s="259">
        <f t="shared" si="35"/>
        <v>9</v>
      </c>
    </row>
    <row r="2280" spans="1:7" x14ac:dyDescent="0.25">
      <c r="A2280" s="281" t="s">
        <v>37070</v>
      </c>
      <c r="B2280" s="282" t="s">
        <v>37071</v>
      </c>
      <c r="C2280" s="283" t="s">
        <v>9878</v>
      </c>
      <c r="D2280" s="284">
        <v>26.85</v>
      </c>
      <c r="E2280" s="284">
        <v>10.5</v>
      </c>
      <c r="F2280" s="284">
        <v>37.35</v>
      </c>
      <c r="G2280" s="259">
        <f t="shared" si="35"/>
        <v>9</v>
      </c>
    </row>
    <row r="2281" spans="1:7" x14ac:dyDescent="0.25">
      <c r="A2281" s="281" t="s">
        <v>37072</v>
      </c>
      <c r="B2281" s="282" t="s">
        <v>37073</v>
      </c>
      <c r="C2281" s="283" t="s">
        <v>9878</v>
      </c>
      <c r="D2281" s="284">
        <v>33.26</v>
      </c>
      <c r="E2281" s="284">
        <v>14.69</v>
      </c>
      <c r="F2281" s="284">
        <v>47.95</v>
      </c>
      <c r="G2281" s="259">
        <f t="shared" si="35"/>
        <v>9</v>
      </c>
    </row>
    <row r="2282" spans="1:7" x14ac:dyDescent="0.25">
      <c r="A2282" s="281" t="s">
        <v>37074</v>
      </c>
      <c r="B2282" s="282" t="s">
        <v>37075</v>
      </c>
      <c r="C2282" s="283" t="s">
        <v>9878</v>
      </c>
      <c r="D2282" s="284">
        <v>43.62</v>
      </c>
      <c r="E2282" s="284">
        <v>14.69</v>
      </c>
      <c r="F2282" s="284">
        <v>58.31</v>
      </c>
      <c r="G2282" s="259">
        <f t="shared" si="35"/>
        <v>9</v>
      </c>
    </row>
    <row r="2283" spans="1:7" x14ac:dyDescent="0.25">
      <c r="A2283" s="281" t="s">
        <v>37076</v>
      </c>
      <c r="B2283" s="282" t="s">
        <v>37077</v>
      </c>
      <c r="C2283" s="283" t="s">
        <v>9878</v>
      </c>
      <c r="D2283" s="284">
        <v>50.8</v>
      </c>
      <c r="E2283" s="284">
        <v>14.69</v>
      </c>
      <c r="F2283" s="284">
        <v>65.489999999999995</v>
      </c>
      <c r="G2283" s="259">
        <f t="shared" si="35"/>
        <v>9</v>
      </c>
    </row>
    <row r="2284" spans="1:7" x14ac:dyDescent="0.25">
      <c r="A2284" s="281" t="s">
        <v>37078</v>
      </c>
      <c r="B2284" s="282" t="s">
        <v>37079</v>
      </c>
      <c r="C2284" s="283"/>
      <c r="D2284" s="284"/>
      <c r="E2284" s="284"/>
      <c r="F2284" s="284"/>
      <c r="G2284" s="259">
        <f t="shared" si="35"/>
        <v>2</v>
      </c>
    </row>
    <row r="2285" spans="1:7" x14ac:dyDescent="0.25">
      <c r="A2285" s="281" t="s">
        <v>37080</v>
      </c>
      <c r="B2285" s="282" t="s">
        <v>37081</v>
      </c>
      <c r="C2285" s="283"/>
      <c r="D2285" s="284"/>
      <c r="E2285" s="284"/>
      <c r="F2285" s="284"/>
      <c r="G2285" s="259">
        <f t="shared" si="35"/>
        <v>5</v>
      </c>
    </row>
    <row r="2286" spans="1:7" ht="30" x14ac:dyDescent="0.25">
      <c r="A2286" s="281" t="s">
        <v>37082</v>
      </c>
      <c r="B2286" s="282" t="s">
        <v>37083</v>
      </c>
      <c r="C2286" s="283" t="s">
        <v>9690</v>
      </c>
      <c r="D2286" s="284">
        <v>1.65</v>
      </c>
      <c r="E2286" s="284">
        <v>1.68</v>
      </c>
      <c r="F2286" s="284">
        <v>3.33</v>
      </c>
      <c r="G2286" s="259">
        <f t="shared" si="35"/>
        <v>9</v>
      </c>
    </row>
    <row r="2287" spans="1:7" ht="30" x14ac:dyDescent="0.25">
      <c r="A2287" s="281" t="s">
        <v>37084</v>
      </c>
      <c r="B2287" s="282" t="s">
        <v>37085</v>
      </c>
      <c r="C2287" s="283" t="s">
        <v>9690</v>
      </c>
      <c r="D2287" s="284">
        <v>2.62</v>
      </c>
      <c r="E2287" s="284">
        <v>1.68</v>
      </c>
      <c r="F2287" s="284">
        <v>4.3</v>
      </c>
      <c r="G2287" s="259">
        <f t="shared" si="35"/>
        <v>9</v>
      </c>
    </row>
    <row r="2288" spans="1:7" ht="30" x14ac:dyDescent="0.25">
      <c r="A2288" s="281" t="s">
        <v>37086</v>
      </c>
      <c r="B2288" s="282" t="s">
        <v>37087</v>
      </c>
      <c r="C2288" s="283" t="s">
        <v>9690</v>
      </c>
      <c r="D2288" s="284">
        <v>4.09</v>
      </c>
      <c r="E2288" s="284">
        <v>2.52</v>
      </c>
      <c r="F2288" s="284">
        <v>6.61</v>
      </c>
      <c r="G2288" s="259">
        <f t="shared" si="35"/>
        <v>9</v>
      </c>
    </row>
    <row r="2289" spans="1:7" ht="30" x14ac:dyDescent="0.25">
      <c r="A2289" s="281" t="s">
        <v>37088</v>
      </c>
      <c r="B2289" s="282" t="s">
        <v>37089</v>
      </c>
      <c r="C2289" s="283" t="s">
        <v>9690</v>
      </c>
      <c r="D2289" s="284">
        <v>6.61</v>
      </c>
      <c r="E2289" s="284">
        <v>2.94</v>
      </c>
      <c r="F2289" s="284">
        <v>9.5500000000000007</v>
      </c>
      <c r="G2289" s="259">
        <f t="shared" si="35"/>
        <v>9</v>
      </c>
    </row>
    <row r="2290" spans="1:7" ht="30" x14ac:dyDescent="0.25">
      <c r="A2290" s="281" t="s">
        <v>37090</v>
      </c>
      <c r="B2290" s="282" t="s">
        <v>37091</v>
      </c>
      <c r="C2290" s="283" t="s">
        <v>9690</v>
      </c>
      <c r="D2290" s="284">
        <v>11.14</v>
      </c>
      <c r="E2290" s="284">
        <v>3.36</v>
      </c>
      <c r="F2290" s="284">
        <v>14.5</v>
      </c>
      <c r="G2290" s="259">
        <f t="shared" si="35"/>
        <v>9</v>
      </c>
    </row>
    <row r="2291" spans="1:7" x14ac:dyDescent="0.25">
      <c r="A2291" s="281" t="s">
        <v>37092</v>
      </c>
      <c r="B2291" s="282" t="s">
        <v>37093</v>
      </c>
      <c r="C2291" s="283"/>
      <c r="D2291" s="284"/>
      <c r="E2291" s="284"/>
      <c r="F2291" s="284"/>
      <c r="G2291" s="259">
        <f t="shared" si="35"/>
        <v>5</v>
      </c>
    </row>
    <row r="2292" spans="1:7" ht="30" x14ac:dyDescent="0.25">
      <c r="A2292" s="281" t="s">
        <v>37094</v>
      </c>
      <c r="B2292" s="282" t="s">
        <v>37095</v>
      </c>
      <c r="C2292" s="283" t="s">
        <v>9690</v>
      </c>
      <c r="D2292" s="284">
        <v>1.86</v>
      </c>
      <c r="E2292" s="284">
        <v>1.68</v>
      </c>
      <c r="F2292" s="284">
        <v>3.54</v>
      </c>
      <c r="G2292" s="259">
        <f t="shared" si="35"/>
        <v>9</v>
      </c>
    </row>
    <row r="2293" spans="1:7" ht="30" x14ac:dyDescent="0.25">
      <c r="A2293" s="281" t="s">
        <v>37096</v>
      </c>
      <c r="B2293" s="282" t="s">
        <v>37097</v>
      </c>
      <c r="C2293" s="283" t="s">
        <v>9690</v>
      </c>
      <c r="D2293" s="284">
        <v>2.9</v>
      </c>
      <c r="E2293" s="284">
        <v>2.1</v>
      </c>
      <c r="F2293" s="284">
        <v>5</v>
      </c>
      <c r="G2293" s="259">
        <f t="shared" si="35"/>
        <v>9</v>
      </c>
    </row>
    <row r="2294" spans="1:7" ht="30" x14ac:dyDescent="0.25">
      <c r="A2294" s="281" t="s">
        <v>37098</v>
      </c>
      <c r="B2294" s="282" t="s">
        <v>37099</v>
      </c>
      <c r="C2294" s="283" t="s">
        <v>9690</v>
      </c>
      <c r="D2294" s="284">
        <v>4.37</v>
      </c>
      <c r="E2294" s="284">
        <v>2.52</v>
      </c>
      <c r="F2294" s="284">
        <v>6.89</v>
      </c>
      <c r="G2294" s="259">
        <f t="shared" si="35"/>
        <v>9</v>
      </c>
    </row>
    <row r="2295" spans="1:7" ht="30" x14ac:dyDescent="0.25">
      <c r="A2295" s="281" t="s">
        <v>37100</v>
      </c>
      <c r="B2295" s="282" t="s">
        <v>37101</v>
      </c>
      <c r="C2295" s="283" t="s">
        <v>9690</v>
      </c>
      <c r="D2295" s="284">
        <v>6.59</v>
      </c>
      <c r="E2295" s="284">
        <v>2.94</v>
      </c>
      <c r="F2295" s="284">
        <v>9.5299999999999994</v>
      </c>
      <c r="G2295" s="259">
        <f t="shared" si="35"/>
        <v>9</v>
      </c>
    </row>
    <row r="2296" spans="1:7" ht="30" x14ac:dyDescent="0.25">
      <c r="A2296" s="281" t="s">
        <v>37102</v>
      </c>
      <c r="B2296" s="282" t="s">
        <v>37103</v>
      </c>
      <c r="C2296" s="283" t="s">
        <v>9690</v>
      </c>
      <c r="D2296" s="284">
        <v>10.63</v>
      </c>
      <c r="E2296" s="284">
        <v>3.36</v>
      </c>
      <c r="F2296" s="284">
        <v>13.99</v>
      </c>
      <c r="G2296" s="259">
        <f t="shared" si="35"/>
        <v>9</v>
      </c>
    </row>
    <row r="2297" spans="1:7" x14ac:dyDescent="0.25">
      <c r="A2297" s="281" t="s">
        <v>37104</v>
      </c>
      <c r="B2297" s="282" t="s">
        <v>37105</v>
      </c>
      <c r="C2297" s="283"/>
      <c r="D2297" s="284"/>
      <c r="E2297" s="284"/>
      <c r="F2297" s="284"/>
      <c r="G2297" s="259">
        <f t="shared" si="35"/>
        <v>5</v>
      </c>
    </row>
    <row r="2298" spans="1:7" x14ac:dyDescent="0.25">
      <c r="A2298" s="281" t="s">
        <v>37106</v>
      </c>
      <c r="B2298" s="282" t="s">
        <v>37107</v>
      </c>
      <c r="C2298" s="283" t="s">
        <v>9690</v>
      </c>
      <c r="D2298" s="284">
        <v>8.67</v>
      </c>
      <c r="E2298" s="284">
        <v>2.1</v>
      </c>
      <c r="F2298" s="284">
        <v>10.77</v>
      </c>
      <c r="G2298" s="259">
        <f t="shared" si="35"/>
        <v>9</v>
      </c>
    </row>
    <row r="2299" spans="1:7" x14ac:dyDescent="0.25">
      <c r="A2299" s="281" t="s">
        <v>37108</v>
      </c>
      <c r="B2299" s="282" t="s">
        <v>37109</v>
      </c>
      <c r="C2299" s="283" t="s">
        <v>9690</v>
      </c>
      <c r="D2299" s="284">
        <v>14.94</v>
      </c>
      <c r="E2299" s="284">
        <v>2.1</v>
      </c>
      <c r="F2299" s="284">
        <v>17.04</v>
      </c>
      <c r="G2299" s="259">
        <f t="shared" si="35"/>
        <v>9</v>
      </c>
    </row>
    <row r="2300" spans="1:7" x14ac:dyDescent="0.25">
      <c r="A2300" s="281" t="s">
        <v>37110</v>
      </c>
      <c r="B2300" s="282" t="s">
        <v>37111</v>
      </c>
      <c r="C2300" s="283" t="s">
        <v>9690</v>
      </c>
      <c r="D2300" s="284">
        <v>21.2</v>
      </c>
      <c r="E2300" s="284">
        <v>4.2</v>
      </c>
      <c r="F2300" s="284">
        <v>25.4</v>
      </c>
      <c r="G2300" s="259">
        <f t="shared" si="35"/>
        <v>9</v>
      </c>
    </row>
    <row r="2301" spans="1:7" x14ac:dyDescent="0.25">
      <c r="A2301" s="281" t="s">
        <v>37112</v>
      </c>
      <c r="B2301" s="282" t="s">
        <v>37113</v>
      </c>
      <c r="C2301" s="283" t="s">
        <v>9690</v>
      </c>
      <c r="D2301" s="284">
        <v>30.99</v>
      </c>
      <c r="E2301" s="284">
        <v>6.3</v>
      </c>
      <c r="F2301" s="284">
        <v>37.29</v>
      </c>
      <c r="G2301" s="259">
        <f t="shared" si="35"/>
        <v>9</v>
      </c>
    </row>
    <row r="2302" spans="1:7" x14ac:dyDescent="0.25">
      <c r="A2302" s="281" t="s">
        <v>37114</v>
      </c>
      <c r="B2302" s="282" t="s">
        <v>37115</v>
      </c>
      <c r="C2302" s="283" t="s">
        <v>9690</v>
      </c>
      <c r="D2302" s="284">
        <v>46.32</v>
      </c>
      <c r="E2302" s="284">
        <v>8.4</v>
      </c>
      <c r="F2302" s="284">
        <v>54.72</v>
      </c>
      <c r="G2302" s="259">
        <f t="shared" si="35"/>
        <v>9</v>
      </c>
    </row>
    <row r="2303" spans="1:7" x14ac:dyDescent="0.25">
      <c r="A2303" s="281" t="s">
        <v>37116</v>
      </c>
      <c r="B2303" s="282" t="s">
        <v>37117</v>
      </c>
      <c r="C2303" s="283" t="s">
        <v>9690</v>
      </c>
      <c r="D2303" s="284">
        <v>57.75</v>
      </c>
      <c r="E2303" s="284">
        <v>10.5</v>
      </c>
      <c r="F2303" s="284">
        <v>68.25</v>
      </c>
      <c r="G2303" s="259">
        <f t="shared" si="35"/>
        <v>9</v>
      </c>
    </row>
    <row r="2304" spans="1:7" x14ac:dyDescent="0.25">
      <c r="A2304" s="281" t="s">
        <v>37118</v>
      </c>
      <c r="B2304" s="282" t="s">
        <v>37119</v>
      </c>
      <c r="C2304" s="283" t="s">
        <v>9690</v>
      </c>
      <c r="D2304" s="284">
        <v>92.54</v>
      </c>
      <c r="E2304" s="284">
        <v>12.6</v>
      </c>
      <c r="F2304" s="284">
        <v>105.14</v>
      </c>
      <c r="G2304" s="259">
        <f t="shared" si="35"/>
        <v>9</v>
      </c>
    </row>
    <row r="2305" spans="1:7" x14ac:dyDescent="0.25">
      <c r="A2305" s="281" t="s">
        <v>37120</v>
      </c>
      <c r="B2305" s="282" t="s">
        <v>37121</v>
      </c>
      <c r="C2305" s="283" t="s">
        <v>9690</v>
      </c>
      <c r="D2305" s="284">
        <v>201.67</v>
      </c>
      <c r="E2305" s="284">
        <v>18.899999999999999</v>
      </c>
      <c r="F2305" s="284">
        <v>220.57</v>
      </c>
      <c r="G2305" s="259">
        <f t="shared" si="35"/>
        <v>9</v>
      </c>
    </row>
    <row r="2306" spans="1:7" x14ac:dyDescent="0.25">
      <c r="A2306" s="281" t="s">
        <v>37122</v>
      </c>
      <c r="B2306" s="282" t="s">
        <v>37123</v>
      </c>
      <c r="C2306" s="283"/>
      <c r="D2306" s="284"/>
      <c r="E2306" s="284"/>
      <c r="F2306" s="284"/>
      <c r="G2306" s="259">
        <f t="shared" si="35"/>
        <v>5</v>
      </c>
    </row>
    <row r="2307" spans="1:7" ht="30" x14ac:dyDescent="0.25">
      <c r="A2307" s="281" t="s">
        <v>37124</v>
      </c>
      <c r="B2307" s="282" t="s">
        <v>37125</v>
      </c>
      <c r="C2307" s="283" t="s">
        <v>9690</v>
      </c>
      <c r="D2307" s="284">
        <v>261.75</v>
      </c>
      <c r="E2307" s="284">
        <v>37.75</v>
      </c>
      <c r="F2307" s="284">
        <v>299.5</v>
      </c>
      <c r="G2307" s="259">
        <f t="shared" si="35"/>
        <v>9</v>
      </c>
    </row>
    <row r="2308" spans="1:7" x14ac:dyDescent="0.25">
      <c r="A2308" s="281" t="s">
        <v>37126</v>
      </c>
      <c r="B2308" s="282" t="s">
        <v>37127</v>
      </c>
      <c r="C2308" s="283"/>
      <c r="D2308" s="284"/>
      <c r="E2308" s="284"/>
      <c r="F2308" s="284"/>
      <c r="G2308" s="259">
        <f t="shared" si="35"/>
        <v>5</v>
      </c>
    </row>
    <row r="2309" spans="1:7" ht="30" x14ac:dyDescent="0.25">
      <c r="A2309" s="281" t="s">
        <v>37128</v>
      </c>
      <c r="B2309" s="282" t="s">
        <v>37129</v>
      </c>
      <c r="C2309" s="283" t="s">
        <v>9690</v>
      </c>
      <c r="D2309" s="284">
        <v>55.93</v>
      </c>
      <c r="E2309" s="284">
        <v>22.65</v>
      </c>
      <c r="F2309" s="284">
        <v>78.58</v>
      </c>
      <c r="G2309" s="259">
        <f t="shared" si="35"/>
        <v>9</v>
      </c>
    </row>
    <row r="2310" spans="1:7" ht="30" x14ac:dyDescent="0.25">
      <c r="A2310" s="281" t="s">
        <v>37130</v>
      </c>
      <c r="B2310" s="282" t="s">
        <v>37131</v>
      </c>
      <c r="C2310" s="283" t="s">
        <v>9690</v>
      </c>
      <c r="D2310" s="284">
        <v>76.02</v>
      </c>
      <c r="E2310" s="284">
        <v>27.26</v>
      </c>
      <c r="F2310" s="284">
        <v>103.28</v>
      </c>
      <c r="G2310" s="259">
        <f t="shared" si="35"/>
        <v>9</v>
      </c>
    </row>
    <row r="2311" spans="1:7" ht="30" x14ac:dyDescent="0.25">
      <c r="A2311" s="281" t="s">
        <v>37132</v>
      </c>
      <c r="B2311" s="282" t="s">
        <v>37133</v>
      </c>
      <c r="C2311" s="283" t="s">
        <v>9690</v>
      </c>
      <c r="D2311" s="284">
        <v>104.85</v>
      </c>
      <c r="E2311" s="284">
        <v>37.75</v>
      </c>
      <c r="F2311" s="284">
        <v>142.6</v>
      </c>
      <c r="G2311" s="259">
        <f t="shared" si="35"/>
        <v>9</v>
      </c>
    </row>
    <row r="2312" spans="1:7" ht="30" x14ac:dyDescent="0.25">
      <c r="A2312" s="281" t="s">
        <v>37134</v>
      </c>
      <c r="B2312" s="282" t="s">
        <v>37135</v>
      </c>
      <c r="C2312" s="283" t="s">
        <v>9690</v>
      </c>
      <c r="D2312" s="284">
        <v>200.24</v>
      </c>
      <c r="E2312" s="284">
        <v>45.29</v>
      </c>
      <c r="F2312" s="284">
        <v>245.53</v>
      </c>
      <c r="G2312" s="259">
        <f t="shared" si="35"/>
        <v>9</v>
      </c>
    </row>
    <row r="2313" spans="1:7" x14ac:dyDescent="0.25">
      <c r="A2313" s="281" t="s">
        <v>37136</v>
      </c>
      <c r="B2313" s="282" t="s">
        <v>37137</v>
      </c>
      <c r="C2313" s="283"/>
      <c r="D2313" s="284"/>
      <c r="E2313" s="284"/>
      <c r="F2313" s="284"/>
      <c r="G2313" s="259">
        <f t="shared" si="35"/>
        <v>5</v>
      </c>
    </row>
    <row r="2314" spans="1:7" x14ac:dyDescent="0.25">
      <c r="A2314" s="281" t="s">
        <v>37138</v>
      </c>
      <c r="B2314" s="282" t="s">
        <v>37139</v>
      </c>
      <c r="C2314" s="283" t="s">
        <v>9878</v>
      </c>
      <c r="D2314" s="284">
        <v>6.67</v>
      </c>
      <c r="E2314" s="284">
        <v>4.2</v>
      </c>
      <c r="F2314" s="284">
        <v>10.87</v>
      </c>
      <c r="G2314" s="259">
        <f t="shared" ref="G2314:G2377" si="36">LEN(A2314)</f>
        <v>9</v>
      </c>
    </row>
    <row r="2315" spans="1:7" x14ac:dyDescent="0.25">
      <c r="A2315" s="281" t="s">
        <v>37140</v>
      </c>
      <c r="B2315" s="282" t="s">
        <v>37141</v>
      </c>
      <c r="C2315" s="283" t="s">
        <v>9878</v>
      </c>
      <c r="D2315" s="284">
        <v>4.6900000000000004</v>
      </c>
      <c r="E2315" s="284">
        <v>4.2</v>
      </c>
      <c r="F2315" s="284">
        <v>8.89</v>
      </c>
      <c r="G2315" s="259">
        <f t="shared" si="36"/>
        <v>9</v>
      </c>
    </row>
    <row r="2316" spans="1:7" x14ac:dyDescent="0.25">
      <c r="A2316" s="281" t="s">
        <v>37142</v>
      </c>
      <c r="B2316" s="282" t="s">
        <v>37143</v>
      </c>
      <c r="C2316" s="283" t="s">
        <v>9878</v>
      </c>
      <c r="D2316" s="284">
        <v>9.9499999999999993</v>
      </c>
      <c r="E2316" s="284">
        <v>4.2</v>
      </c>
      <c r="F2316" s="284">
        <v>14.15</v>
      </c>
      <c r="G2316" s="259">
        <f t="shared" si="36"/>
        <v>9</v>
      </c>
    </row>
    <row r="2317" spans="1:7" x14ac:dyDescent="0.25">
      <c r="A2317" s="281" t="s">
        <v>37144</v>
      </c>
      <c r="B2317" s="282" t="s">
        <v>37145</v>
      </c>
      <c r="C2317" s="283" t="s">
        <v>9878</v>
      </c>
      <c r="D2317" s="284">
        <v>10.29</v>
      </c>
      <c r="E2317" s="284">
        <v>4.2</v>
      </c>
      <c r="F2317" s="284">
        <v>14.49</v>
      </c>
      <c r="G2317" s="259">
        <f t="shared" si="36"/>
        <v>9</v>
      </c>
    </row>
    <row r="2318" spans="1:7" x14ac:dyDescent="0.25">
      <c r="A2318" s="281" t="s">
        <v>37146</v>
      </c>
      <c r="B2318" s="282" t="s">
        <v>37147</v>
      </c>
      <c r="C2318" s="283" t="s">
        <v>9878</v>
      </c>
      <c r="D2318" s="284">
        <v>13.73</v>
      </c>
      <c r="E2318" s="284">
        <v>4.2</v>
      </c>
      <c r="F2318" s="284">
        <v>17.93</v>
      </c>
      <c r="G2318" s="259">
        <f t="shared" si="36"/>
        <v>9</v>
      </c>
    </row>
    <row r="2319" spans="1:7" x14ac:dyDescent="0.25">
      <c r="A2319" s="281" t="s">
        <v>37148</v>
      </c>
      <c r="B2319" s="282" t="s">
        <v>37149</v>
      </c>
      <c r="C2319" s="283" t="s">
        <v>9878</v>
      </c>
      <c r="D2319" s="284">
        <v>15.13</v>
      </c>
      <c r="E2319" s="284">
        <v>4.2</v>
      </c>
      <c r="F2319" s="284">
        <v>19.329999999999998</v>
      </c>
      <c r="G2319" s="259">
        <f t="shared" si="36"/>
        <v>9</v>
      </c>
    </row>
    <row r="2320" spans="1:7" x14ac:dyDescent="0.25">
      <c r="A2320" s="281" t="s">
        <v>37150</v>
      </c>
      <c r="B2320" s="282" t="s">
        <v>37151</v>
      </c>
      <c r="C2320" s="283" t="s">
        <v>9878</v>
      </c>
      <c r="D2320" s="284">
        <v>19.260000000000002</v>
      </c>
      <c r="E2320" s="284">
        <v>4.2</v>
      </c>
      <c r="F2320" s="284">
        <v>23.46</v>
      </c>
      <c r="G2320" s="259">
        <f t="shared" si="36"/>
        <v>9</v>
      </c>
    </row>
    <row r="2321" spans="1:7" x14ac:dyDescent="0.25">
      <c r="A2321" s="281" t="s">
        <v>37152</v>
      </c>
      <c r="B2321" s="282" t="s">
        <v>37153</v>
      </c>
      <c r="C2321" s="283" t="s">
        <v>9878</v>
      </c>
      <c r="D2321" s="284">
        <v>22.48</v>
      </c>
      <c r="E2321" s="284">
        <v>4.2</v>
      </c>
      <c r="F2321" s="284">
        <v>26.68</v>
      </c>
      <c r="G2321" s="259">
        <f t="shared" si="36"/>
        <v>9</v>
      </c>
    </row>
    <row r="2322" spans="1:7" x14ac:dyDescent="0.25">
      <c r="A2322" s="281" t="s">
        <v>37154</v>
      </c>
      <c r="B2322" s="282" t="s">
        <v>37155</v>
      </c>
      <c r="C2322" s="283"/>
      <c r="D2322" s="284"/>
      <c r="E2322" s="284"/>
      <c r="F2322" s="284"/>
      <c r="G2322" s="259">
        <f t="shared" si="36"/>
        <v>5</v>
      </c>
    </row>
    <row r="2323" spans="1:7" x14ac:dyDescent="0.25">
      <c r="A2323" s="281" t="s">
        <v>37156</v>
      </c>
      <c r="B2323" s="282" t="s">
        <v>37157</v>
      </c>
      <c r="C2323" s="283" t="s">
        <v>9878</v>
      </c>
      <c r="D2323" s="284">
        <v>0.81</v>
      </c>
      <c r="E2323" s="284">
        <v>3.36</v>
      </c>
      <c r="F2323" s="284">
        <v>4.17</v>
      </c>
      <c r="G2323" s="259">
        <f t="shared" si="36"/>
        <v>9</v>
      </c>
    </row>
    <row r="2324" spans="1:7" x14ac:dyDescent="0.25">
      <c r="A2324" s="281" t="s">
        <v>37158</v>
      </c>
      <c r="B2324" s="282" t="s">
        <v>37159</v>
      </c>
      <c r="C2324" s="283" t="s">
        <v>9878</v>
      </c>
      <c r="D2324" s="284">
        <v>4.8099999999999996</v>
      </c>
      <c r="E2324" s="284">
        <v>6.3</v>
      </c>
      <c r="F2324" s="284">
        <v>11.11</v>
      </c>
      <c r="G2324" s="259">
        <f t="shared" si="36"/>
        <v>9</v>
      </c>
    </row>
    <row r="2325" spans="1:7" x14ac:dyDescent="0.25">
      <c r="A2325" s="281" t="s">
        <v>37160</v>
      </c>
      <c r="B2325" s="282" t="s">
        <v>37161</v>
      </c>
      <c r="C2325" s="283" t="s">
        <v>9878</v>
      </c>
      <c r="D2325" s="284">
        <v>7.21</v>
      </c>
      <c r="E2325" s="284">
        <v>6.3</v>
      </c>
      <c r="F2325" s="284">
        <v>13.51</v>
      </c>
      <c r="G2325" s="259">
        <f t="shared" si="36"/>
        <v>9</v>
      </c>
    </row>
    <row r="2326" spans="1:7" x14ac:dyDescent="0.25">
      <c r="A2326" s="281" t="s">
        <v>37162</v>
      </c>
      <c r="B2326" s="282" t="s">
        <v>37163</v>
      </c>
      <c r="C2326" s="283" t="s">
        <v>9878</v>
      </c>
      <c r="D2326" s="284">
        <v>7.01</v>
      </c>
      <c r="E2326" s="284">
        <v>6.3</v>
      </c>
      <c r="F2326" s="284">
        <v>13.31</v>
      </c>
      <c r="G2326" s="259">
        <f t="shared" si="36"/>
        <v>9</v>
      </c>
    </row>
    <row r="2327" spans="1:7" x14ac:dyDescent="0.25">
      <c r="A2327" s="281" t="s">
        <v>37164</v>
      </c>
      <c r="B2327" s="282" t="s">
        <v>37165</v>
      </c>
      <c r="C2327" s="283" t="s">
        <v>9878</v>
      </c>
      <c r="D2327" s="284">
        <v>7.64</v>
      </c>
      <c r="E2327" s="284">
        <v>6.3</v>
      </c>
      <c r="F2327" s="284">
        <v>13.94</v>
      </c>
      <c r="G2327" s="259">
        <f t="shared" si="36"/>
        <v>9</v>
      </c>
    </row>
    <row r="2328" spans="1:7" x14ac:dyDescent="0.25">
      <c r="A2328" s="281" t="s">
        <v>37166</v>
      </c>
      <c r="B2328" s="282" t="s">
        <v>37167</v>
      </c>
      <c r="C2328" s="283" t="s">
        <v>9878</v>
      </c>
      <c r="D2328" s="284">
        <v>11.86</v>
      </c>
      <c r="E2328" s="284">
        <v>6.3</v>
      </c>
      <c r="F2328" s="284">
        <v>18.16</v>
      </c>
      <c r="G2328" s="259">
        <f t="shared" si="36"/>
        <v>9</v>
      </c>
    </row>
    <row r="2329" spans="1:7" x14ac:dyDescent="0.25">
      <c r="A2329" s="281" t="s">
        <v>37168</v>
      </c>
      <c r="B2329" s="282" t="s">
        <v>37169</v>
      </c>
      <c r="C2329" s="283" t="s">
        <v>9878</v>
      </c>
      <c r="D2329" s="284">
        <v>11.61</v>
      </c>
      <c r="E2329" s="284">
        <v>6.3</v>
      </c>
      <c r="F2329" s="284">
        <v>17.91</v>
      </c>
      <c r="G2329" s="259">
        <f t="shared" si="36"/>
        <v>9</v>
      </c>
    </row>
    <row r="2330" spans="1:7" x14ac:dyDescent="0.25">
      <c r="A2330" s="281" t="s">
        <v>37170</v>
      </c>
      <c r="B2330" s="282" t="s">
        <v>37171</v>
      </c>
      <c r="C2330" s="283" t="s">
        <v>9878</v>
      </c>
      <c r="D2330" s="284">
        <v>18.28</v>
      </c>
      <c r="E2330" s="284">
        <v>6.3</v>
      </c>
      <c r="F2330" s="284">
        <v>24.58</v>
      </c>
      <c r="G2330" s="259">
        <f t="shared" si="36"/>
        <v>9</v>
      </c>
    </row>
    <row r="2331" spans="1:7" x14ac:dyDescent="0.25">
      <c r="A2331" s="281" t="s">
        <v>37172</v>
      </c>
      <c r="B2331" s="282" t="s">
        <v>37173</v>
      </c>
      <c r="C2331" s="283" t="s">
        <v>9878</v>
      </c>
      <c r="D2331" s="284">
        <v>24.28</v>
      </c>
      <c r="E2331" s="284">
        <v>8.4</v>
      </c>
      <c r="F2331" s="284">
        <v>32.68</v>
      </c>
      <c r="G2331" s="259">
        <f t="shared" si="36"/>
        <v>9</v>
      </c>
    </row>
    <row r="2332" spans="1:7" x14ac:dyDescent="0.25">
      <c r="A2332" s="281" t="s">
        <v>37174</v>
      </c>
      <c r="B2332" s="282" t="s">
        <v>37175</v>
      </c>
      <c r="C2332" s="283" t="s">
        <v>9878</v>
      </c>
      <c r="D2332" s="284">
        <v>25.72</v>
      </c>
      <c r="E2332" s="284">
        <v>8.4</v>
      </c>
      <c r="F2332" s="284">
        <v>34.119999999999997</v>
      </c>
      <c r="G2332" s="259">
        <f t="shared" si="36"/>
        <v>9</v>
      </c>
    </row>
    <row r="2333" spans="1:7" x14ac:dyDescent="0.25">
      <c r="A2333" s="281" t="s">
        <v>37176</v>
      </c>
      <c r="B2333" s="282" t="s">
        <v>37177</v>
      </c>
      <c r="C2333" s="283" t="s">
        <v>9878</v>
      </c>
      <c r="D2333" s="284">
        <v>33.549999999999997</v>
      </c>
      <c r="E2333" s="284">
        <v>8.4</v>
      </c>
      <c r="F2333" s="284">
        <v>41.95</v>
      </c>
      <c r="G2333" s="259">
        <f t="shared" si="36"/>
        <v>9</v>
      </c>
    </row>
    <row r="2334" spans="1:7" x14ac:dyDescent="0.25">
      <c r="A2334" s="281" t="s">
        <v>37178</v>
      </c>
      <c r="B2334" s="282" t="s">
        <v>37179</v>
      </c>
      <c r="C2334" s="283" t="s">
        <v>9878</v>
      </c>
      <c r="D2334" s="284">
        <v>36.14</v>
      </c>
      <c r="E2334" s="284">
        <v>8.4</v>
      </c>
      <c r="F2334" s="284">
        <v>44.54</v>
      </c>
      <c r="G2334" s="259">
        <f t="shared" si="36"/>
        <v>9</v>
      </c>
    </row>
    <row r="2335" spans="1:7" x14ac:dyDescent="0.25">
      <c r="A2335" s="281" t="s">
        <v>37180</v>
      </c>
      <c r="B2335" s="282" t="s">
        <v>37181</v>
      </c>
      <c r="C2335" s="283"/>
      <c r="D2335" s="284"/>
      <c r="E2335" s="284"/>
      <c r="F2335" s="284"/>
      <c r="G2335" s="259">
        <f t="shared" si="36"/>
        <v>5</v>
      </c>
    </row>
    <row r="2336" spans="1:7" ht="30" x14ac:dyDescent="0.25">
      <c r="A2336" s="281" t="s">
        <v>37182</v>
      </c>
      <c r="B2336" s="282" t="s">
        <v>37183</v>
      </c>
      <c r="C2336" s="283" t="s">
        <v>9690</v>
      </c>
      <c r="D2336" s="284">
        <v>6.03</v>
      </c>
      <c r="E2336" s="284">
        <v>6.3</v>
      </c>
      <c r="F2336" s="284">
        <v>12.33</v>
      </c>
      <c r="G2336" s="259">
        <f t="shared" si="36"/>
        <v>9</v>
      </c>
    </row>
    <row r="2337" spans="1:7" ht="30" x14ac:dyDescent="0.25">
      <c r="A2337" s="281" t="s">
        <v>37184</v>
      </c>
      <c r="B2337" s="282" t="s">
        <v>37185</v>
      </c>
      <c r="C2337" s="283" t="s">
        <v>9690</v>
      </c>
      <c r="D2337" s="284">
        <v>11.62</v>
      </c>
      <c r="E2337" s="284">
        <v>6.3</v>
      </c>
      <c r="F2337" s="284">
        <v>17.920000000000002</v>
      </c>
      <c r="G2337" s="259">
        <f t="shared" si="36"/>
        <v>9</v>
      </c>
    </row>
    <row r="2338" spans="1:7" ht="30" x14ac:dyDescent="0.25">
      <c r="A2338" s="281" t="s">
        <v>37186</v>
      </c>
      <c r="B2338" s="282" t="s">
        <v>37187</v>
      </c>
      <c r="C2338" s="283" t="s">
        <v>9690</v>
      </c>
      <c r="D2338" s="284">
        <v>26.83</v>
      </c>
      <c r="E2338" s="284">
        <v>6.3</v>
      </c>
      <c r="F2338" s="284">
        <v>33.130000000000003</v>
      </c>
      <c r="G2338" s="259">
        <f t="shared" si="36"/>
        <v>9</v>
      </c>
    </row>
    <row r="2339" spans="1:7" x14ac:dyDescent="0.25">
      <c r="A2339" s="281" t="s">
        <v>37188</v>
      </c>
      <c r="B2339" s="282" t="s">
        <v>37189</v>
      </c>
      <c r="C2339" s="283" t="s">
        <v>9690</v>
      </c>
      <c r="D2339" s="284">
        <v>0.72</v>
      </c>
      <c r="E2339" s="284">
        <v>3.36</v>
      </c>
      <c r="F2339" s="284">
        <v>4.08</v>
      </c>
      <c r="G2339" s="259">
        <f t="shared" si="36"/>
        <v>9</v>
      </c>
    </row>
    <row r="2340" spans="1:7" x14ac:dyDescent="0.25">
      <c r="A2340" s="281" t="s">
        <v>37190</v>
      </c>
      <c r="B2340" s="282" t="s">
        <v>37191</v>
      </c>
      <c r="C2340" s="283" t="s">
        <v>9690</v>
      </c>
      <c r="D2340" s="284">
        <v>2.4</v>
      </c>
      <c r="E2340" s="284">
        <v>12.6</v>
      </c>
      <c r="F2340" s="284">
        <v>15</v>
      </c>
      <c r="G2340" s="259">
        <f t="shared" si="36"/>
        <v>9</v>
      </c>
    </row>
    <row r="2341" spans="1:7" ht="30" x14ac:dyDescent="0.25">
      <c r="A2341" s="281" t="s">
        <v>37192</v>
      </c>
      <c r="B2341" s="282" t="s">
        <v>37193</v>
      </c>
      <c r="C2341" s="283" t="s">
        <v>9690</v>
      </c>
      <c r="D2341" s="284">
        <v>6.14</v>
      </c>
      <c r="E2341" s="284">
        <v>5.04</v>
      </c>
      <c r="F2341" s="284">
        <v>11.18</v>
      </c>
      <c r="G2341" s="259">
        <f t="shared" si="36"/>
        <v>9</v>
      </c>
    </row>
    <row r="2342" spans="1:7" ht="30" x14ac:dyDescent="0.25">
      <c r="A2342" s="281" t="s">
        <v>37194</v>
      </c>
      <c r="B2342" s="282" t="s">
        <v>37195</v>
      </c>
      <c r="C2342" s="283" t="s">
        <v>9690</v>
      </c>
      <c r="D2342" s="284">
        <v>3.79</v>
      </c>
      <c r="E2342" s="284">
        <v>4.2</v>
      </c>
      <c r="F2342" s="284">
        <v>7.99</v>
      </c>
      <c r="G2342" s="259">
        <f t="shared" si="36"/>
        <v>9</v>
      </c>
    </row>
    <row r="2343" spans="1:7" ht="30" x14ac:dyDescent="0.25">
      <c r="A2343" s="281" t="s">
        <v>37196</v>
      </c>
      <c r="B2343" s="282" t="s">
        <v>37197</v>
      </c>
      <c r="C2343" s="283" t="s">
        <v>9690</v>
      </c>
      <c r="D2343" s="284">
        <v>13.82</v>
      </c>
      <c r="E2343" s="284">
        <v>5.46</v>
      </c>
      <c r="F2343" s="284">
        <v>19.28</v>
      </c>
      <c r="G2343" s="259">
        <f t="shared" si="36"/>
        <v>9</v>
      </c>
    </row>
    <row r="2344" spans="1:7" ht="30" x14ac:dyDescent="0.25">
      <c r="A2344" s="281" t="s">
        <v>37198</v>
      </c>
      <c r="B2344" s="282" t="s">
        <v>37199</v>
      </c>
      <c r="C2344" s="283" t="s">
        <v>9690</v>
      </c>
      <c r="D2344" s="284">
        <v>28.63</v>
      </c>
      <c r="E2344" s="284">
        <v>6.72</v>
      </c>
      <c r="F2344" s="284">
        <v>35.35</v>
      </c>
      <c r="G2344" s="259">
        <f t="shared" si="36"/>
        <v>9</v>
      </c>
    </row>
    <row r="2345" spans="1:7" ht="30" x14ac:dyDescent="0.25">
      <c r="A2345" s="281" t="s">
        <v>37200</v>
      </c>
      <c r="B2345" s="282" t="s">
        <v>37201</v>
      </c>
      <c r="C2345" s="283" t="s">
        <v>9690</v>
      </c>
      <c r="D2345" s="284">
        <v>55.97</v>
      </c>
      <c r="E2345" s="284">
        <v>8.82</v>
      </c>
      <c r="F2345" s="284">
        <v>64.790000000000006</v>
      </c>
      <c r="G2345" s="259">
        <f t="shared" si="36"/>
        <v>9</v>
      </c>
    </row>
    <row r="2346" spans="1:7" ht="30" x14ac:dyDescent="0.25">
      <c r="A2346" s="281" t="s">
        <v>37202</v>
      </c>
      <c r="B2346" s="282" t="s">
        <v>37203</v>
      </c>
      <c r="C2346" s="283" t="s">
        <v>9690</v>
      </c>
      <c r="D2346" s="284">
        <v>10.95</v>
      </c>
      <c r="E2346" s="284">
        <v>5.04</v>
      </c>
      <c r="F2346" s="284">
        <v>15.99</v>
      </c>
      <c r="G2346" s="259">
        <f t="shared" si="36"/>
        <v>9</v>
      </c>
    </row>
    <row r="2347" spans="1:7" ht="30" x14ac:dyDescent="0.25">
      <c r="A2347" s="281" t="s">
        <v>37204</v>
      </c>
      <c r="B2347" s="282" t="s">
        <v>37205</v>
      </c>
      <c r="C2347" s="283" t="s">
        <v>9690</v>
      </c>
      <c r="D2347" s="284">
        <v>17.260000000000002</v>
      </c>
      <c r="E2347" s="284">
        <v>5.46</v>
      </c>
      <c r="F2347" s="284">
        <v>22.72</v>
      </c>
      <c r="G2347" s="259">
        <f t="shared" si="36"/>
        <v>9</v>
      </c>
    </row>
    <row r="2348" spans="1:7" ht="30" x14ac:dyDescent="0.25">
      <c r="A2348" s="281" t="s">
        <v>37206</v>
      </c>
      <c r="B2348" s="282" t="s">
        <v>37207</v>
      </c>
      <c r="C2348" s="283" t="s">
        <v>9690</v>
      </c>
      <c r="D2348" s="284">
        <v>32.54</v>
      </c>
      <c r="E2348" s="284">
        <v>6.72</v>
      </c>
      <c r="F2348" s="284">
        <v>39.26</v>
      </c>
      <c r="G2348" s="259">
        <f t="shared" si="36"/>
        <v>9</v>
      </c>
    </row>
    <row r="2349" spans="1:7" ht="30" x14ac:dyDescent="0.25">
      <c r="A2349" s="281" t="s">
        <v>37208</v>
      </c>
      <c r="B2349" s="282" t="s">
        <v>37209</v>
      </c>
      <c r="C2349" s="283" t="s">
        <v>9690</v>
      </c>
      <c r="D2349" s="284">
        <v>11.24</v>
      </c>
      <c r="E2349" s="284">
        <v>5.04</v>
      </c>
      <c r="F2349" s="284">
        <v>16.28</v>
      </c>
      <c r="G2349" s="259">
        <f t="shared" si="36"/>
        <v>9</v>
      </c>
    </row>
    <row r="2350" spans="1:7" ht="30" x14ac:dyDescent="0.25">
      <c r="A2350" s="281" t="s">
        <v>37210</v>
      </c>
      <c r="B2350" s="282" t="s">
        <v>37211</v>
      </c>
      <c r="C2350" s="283" t="s">
        <v>9690</v>
      </c>
      <c r="D2350" s="284">
        <v>20.23</v>
      </c>
      <c r="E2350" s="284">
        <v>5.46</v>
      </c>
      <c r="F2350" s="284">
        <v>25.69</v>
      </c>
      <c r="G2350" s="259">
        <f t="shared" si="36"/>
        <v>9</v>
      </c>
    </row>
    <row r="2351" spans="1:7" ht="30" x14ac:dyDescent="0.25">
      <c r="A2351" s="281" t="s">
        <v>37212</v>
      </c>
      <c r="B2351" s="282" t="s">
        <v>37213</v>
      </c>
      <c r="C2351" s="283" t="s">
        <v>9690</v>
      </c>
      <c r="D2351" s="284">
        <v>40.950000000000003</v>
      </c>
      <c r="E2351" s="284">
        <v>6.72</v>
      </c>
      <c r="F2351" s="284">
        <v>47.67</v>
      </c>
      <c r="G2351" s="259">
        <f t="shared" si="36"/>
        <v>9</v>
      </c>
    </row>
    <row r="2352" spans="1:7" ht="30" x14ac:dyDescent="0.25">
      <c r="A2352" s="281" t="s">
        <v>37214</v>
      </c>
      <c r="B2352" s="282" t="s">
        <v>37215</v>
      </c>
      <c r="C2352" s="283"/>
      <c r="D2352" s="284"/>
      <c r="E2352" s="284"/>
      <c r="F2352" s="284"/>
      <c r="G2352" s="259">
        <f t="shared" si="36"/>
        <v>5</v>
      </c>
    </row>
    <row r="2353" spans="1:7" ht="30" x14ac:dyDescent="0.25">
      <c r="A2353" s="281" t="s">
        <v>37216</v>
      </c>
      <c r="B2353" s="282" t="s">
        <v>37217</v>
      </c>
      <c r="C2353" s="283" t="s">
        <v>9690</v>
      </c>
      <c r="D2353" s="284">
        <v>5.69</v>
      </c>
      <c r="E2353" s="284">
        <v>4.2</v>
      </c>
      <c r="F2353" s="284">
        <v>9.89</v>
      </c>
      <c r="G2353" s="259">
        <f t="shared" si="36"/>
        <v>9</v>
      </c>
    </row>
    <row r="2354" spans="1:7" ht="30" x14ac:dyDescent="0.25">
      <c r="A2354" s="281" t="s">
        <v>37218</v>
      </c>
      <c r="B2354" s="282" t="s">
        <v>37219</v>
      </c>
      <c r="C2354" s="283" t="s">
        <v>9690</v>
      </c>
      <c r="D2354" s="284">
        <v>7.17</v>
      </c>
      <c r="E2354" s="284">
        <v>4.2</v>
      </c>
      <c r="F2354" s="284">
        <v>11.37</v>
      </c>
      <c r="G2354" s="259">
        <f t="shared" si="36"/>
        <v>9</v>
      </c>
    </row>
    <row r="2355" spans="1:7" ht="30" x14ac:dyDescent="0.25">
      <c r="A2355" s="281" t="s">
        <v>37220</v>
      </c>
      <c r="B2355" s="282" t="s">
        <v>37221</v>
      </c>
      <c r="C2355" s="283" t="s">
        <v>9690</v>
      </c>
      <c r="D2355" s="284">
        <v>7.41</v>
      </c>
      <c r="E2355" s="284">
        <v>4.2</v>
      </c>
      <c r="F2355" s="284">
        <v>11.61</v>
      </c>
      <c r="G2355" s="259">
        <f t="shared" si="36"/>
        <v>9</v>
      </c>
    </row>
    <row r="2356" spans="1:7" x14ac:dyDescent="0.25">
      <c r="A2356" s="281" t="s">
        <v>37222</v>
      </c>
      <c r="B2356" s="282" t="s">
        <v>37223</v>
      </c>
      <c r="C2356" s="283"/>
      <c r="D2356" s="284"/>
      <c r="E2356" s="284"/>
      <c r="F2356" s="284"/>
      <c r="G2356" s="259">
        <f t="shared" si="36"/>
        <v>5</v>
      </c>
    </row>
    <row r="2357" spans="1:7" x14ac:dyDescent="0.25">
      <c r="A2357" s="281" t="s">
        <v>37224</v>
      </c>
      <c r="B2357" s="282" t="s">
        <v>37225</v>
      </c>
      <c r="C2357" s="283" t="s">
        <v>9690</v>
      </c>
      <c r="D2357" s="284">
        <v>9</v>
      </c>
      <c r="E2357" s="284">
        <v>6.05</v>
      </c>
      <c r="F2357" s="284">
        <v>15.05</v>
      </c>
      <c r="G2357" s="259">
        <f t="shared" si="36"/>
        <v>9</v>
      </c>
    </row>
    <row r="2358" spans="1:7" x14ac:dyDescent="0.25">
      <c r="A2358" s="281" t="s">
        <v>37226</v>
      </c>
      <c r="B2358" s="282" t="s">
        <v>37227</v>
      </c>
      <c r="C2358" s="283" t="s">
        <v>9690</v>
      </c>
      <c r="D2358" s="284">
        <v>3.55</v>
      </c>
      <c r="E2358" s="284">
        <v>6.05</v>
      </c>
      <c r="F2358" s="284">
        <v>9.6</v>
      </c>
      <c r="G2358" s="259">
        <f t="shared" si="36"/>
        <v>9</v>
      </c>
    </row>
    <row r="2359" spans="1:7" x14ac:dyDescent="0.25">
      <c r="A2359" s="281" t="s">
        <v>37228</v>
      </c>
      <c r="B2359" s="282" t="s">
        <v>37229</v>
      </c>
      <c r="C2359" s="283"/>
      <c r="D2359" s="284"/>
      <c r="E2359" s="284"/>
      <c r="F2359" s="284"/>
      <c r="G2359" s="259">
        <f t="shared" si="36"/>
        <v>5</v>
      </c>
    </row>
    <row r="2360" spans="1:7" x14ac:dyDescent="0.25">
      <c r="A2360" s="281" t="s">
        <v>37230</v>
      </c>
      <c r="B2360" s="282" t="s">
        <v>37231</v>
      </c>
      <c r="C2360" s="283" t="s">
        <v>9690</v>
      </c>
      <c r="D2360" s="284">
        <v>3.69</v>
      </c>
      <c r="E2360" s="284">
        <v>6.05</v>
      </c>
      <c r="F2360" s="284">
        <v>9.74</v>
      </c>
      <c r="G2360" s="259">
        <f t="shared" si="36"/>
        <v>9</v>
      </c>
    </row>
    <row r="2361" spans="1:7" x14ac:dyDescent="0.25">
      <c r="A2361" s="281" t="s">
        <v>37232</v>
      </c>
      <c r="B2361" s="282" t="s">
        <v>37233</v>
      </c>
      <c r="C2361" s="283" t="s">
        <v>9690</v>
      </c>
      <c r="D2361" s="284">
        <v>7.39</v>
      </c>
      <c r="E2361" s="284">
        <v>6.05</v>
      </c>
      <c r="F2361" s="284">
        <v>13.44</v>
      </c>
      <c r="G2361" s="259">
        <f t="shared" si="36"/>
        <v>9</v>
      </c>
    </row>
    <row r="2362" spans="1:7" x14ac:dyDescent="0.25">
      <c r="A2362" s="281" t="s">
        <v>37234</v>
      </c>
      <c r="B2362" s="282" t="s">
        <v>37235</v>
      </c>
      <c r="C2362" s="283"/>
      <c r="D2362" s="284"/>
      <c r="E2362" s="284"/>
      <c r="F2362" s="284"/>
      <c r="G2362" s="259">
        <f t="shared" si="36"/>
        <v>5</v>
      </c>
    </row>
    <row r="2363" spans="1:7" x14ac:dyDescent="0.25">
      <c r="A2363" s="281" t="s">
        <v>37236</v>
      </c>
      <c r="B2363" s="282" t="s">
        <v>37237</v>
      </c>
      <c r="C2363" s="283" t="s">
        <v>9690</v>
      </c>
      <c r="D2363" s="284">
        <v>3.25</v>
      </c>
      <c r="E2363" s="284">
        <v>4.62</v>
      </c>
      <c r="F2363" s="284">
        <v>7.87</v>
      </c>
      <c r="G2363" s="259">
        <f t="shared" si="36"/>
        <v>9</v>
      </c>
    </row>
    <row r="2364" spans="1:7" x14ac:dyDescent="0.25">
      <c r="A2364" s="281" t="s">
        <v>37238</v>
      </c>
      <c r="B2364" s="282" t="s">
        <v>37239</v>
      </c>
      <c r="C2364" s="283" t="s">
        <v>9690</v>
      </c>
      <c r="D2364" s="284">
        <v>14.22</v>
      </c>
      <c r="E2364" s="284">
        <v>4.62</v>
      </c>
      <c r="F2364" s="284">
        <v>18.84</v>
      </c>
      <c r="G2364" s="259">
        <f t="shared" si="36"/>
        <v>9</v>
      </c>
    </row>
    <row r="2365" spans="1:7" x14ac:dyDescent="0.25">
      <c r="A2365" s="281" t="s">
        <v>37240</v>
      </c>
      <c r="B2365" s="282" t="s">
        <v>37241</v>
      </c>
      <c r="C2365" s="283" t="s">
        <v>9690</v>
      </c>
      <c r="D2365" s="284">
        <v>5.41</v>
      </c>
      <c r="E2365" s="284">
        <v>3.57</v>
      </c>
      <c r="F2365" s="284">
        <v>8.98</v>
      </c>
      <c r="G2365" s="259">
        <f t="shared" si="36"/>
        <v>9</v>
      </c>
    </row>
    <row r="2366" spans="1:7" x14ac:dyDescent="0.25">
      <c r="A2366" s="281" t="s">
        <v>37242</v>
      </c>
      <c r="B2366" s="282" t="s">
        <v>37243</v>
      </c>
      <c r="C2366" s="283" t="s">
        <v>9690</v>
      </c>
      <c r="D2366" s="284">
        <v>3.41</v>
      </c>
      <c r="E2366" s="284">
        <v>4.62</v>
      </c>
      <c r="F2366" s="284">
        <v>8.0299999999999994</v>
      </c>
      <c r="G2366" s="259">
        <f t="shared" si="36"/>
        <v>9</v>
      </c>
    </row>
    <row r="2367" spans="1:7" x14ac:dyDescent="0.25">
      <c r="A2367" s="281" t="s">
        <v>37244</v>
      </c>
      <c r="B2367" s="282" t="s">
        <v>37245</v>
      </c>
      <c r="C2367" s="283" t="s">
        <v>9690</v>
      </c>
      <c r="D2367" s="284">
        <v>3.13</v>
      </c>
      <c r="E2367" s="284">
        <v>3.57</v>
      </c>
      <c r="F2367" s="284">
        <v>6.7</v>
      </c>
      <c r="G2367" s="259">
        <f t="shared" si="36"/>
        <v>9</v>
      </c>
    </row>
    <row r="2368" spans="1:7" x14ac:dyDescent="0.25">
      <c r="A2368" s="281" t="s">
        <v>37246</v>
      </c>
      <c r="B2368" s="282" t="s">
        <v>37247</v>
      </c>
      <c r="C2368" s="283" t="s">
        <v>9690</v>
      </c>
      <c r="D2368" s="284">
        <v>21.13</v>
      </c>
      <c r="E2368" s="284">
        <v>4.62</v>
      </c>
      <c r="F2368" s="284">
        <v>25.75</v>
      </c>
      <c r="G2368" s="259">
        <f t="shared" si="36"/>
        <v>9</v>
      </c>
    </row>
    <row r="2369" spans="1:7" x14ac:dyDescent="0.25">
      <c r="A2369" s="281" t="s">
        <v>37248</v>
      </c>
      <c r="B2369" s="282" t="s">
        <v>37249</v>
      </c>
      <c r="C2369" s="283" t="s">
        <v>9690</v>
      </c>
      <c r="D2369" s="284">
        <v>3.8</v>
      </c>
      <c r="E2369" s="284">
        <v>4.62</v>
      </c>
      <c r="F2369" s="284">
        <v>8.42</v>
      </c>
      <c r="G2369" s="259">
        <f t="shared" si="36"/>
        <v>9</v>
      </c>
    </row>
    <row r="2370" spans="1:7" x14ac:dyDescent="0.25">
      <c r="A2370" s="281" t="s">
        <v>37250</v>
      </c>
      <c r="B2370" s="282" t="s">
        <v>37251</v>
      </c>
      <c r="C2370" s="283"/>
      <c r="D2370" s="284"/>
      <c r="E2370" s="284"/>
      <c r="F2370" s="284"/>
      <c r="G2370" s="259">
        <f t="shared" si="36"/>
        <v>5</v>
      </c>
    </row>
    <row r="2371" spans="1:7" x14ac:dyDescent="0.25">
      <c r="A2371" s="281" t="s">
        <v>37252</v>
      </c>
      <c r="B2371" s="282" t="s">
        <v>37253</v>
      </c>
      <c r="C2371" s="283" t="s">
        <v>9878</v>
      </c>
      <c r="D2371" s="284">
        <v>8.48</v>
      </c>
      <c r="E2371" s="284">
        <v>7</v>
      </c>
      <c r="F2371" s="284">
        <v>15.48</v>
      </c>
      <c r="G2371" s="259">
        <f t="shared" si="36"/>
        <v>9</v>
      </c>
    </row>
    <row r="2372" spans="1:7" ht="30" x14ac:dyDescent="0.25">
      <c r="A2372" s="281" t="s">
        <v>37254</v>
      </c>
      <c r="B2372" s="282" t="s">
        <v>37255</v>
      </c>
      <c r="C2372" s="283" t="s">
        <v>9690</v>
      </c>
      <c r="D2372" s="284"/>
      <c r="E2372" s="284">
        <v>6.05</v>
      </c>
      <c r="F2372" s="284">
        <v>6.05</v>
      </c>
      <c r="G2372" s="259">
        <f t="shared" si="36"/>
        <v>9</v>
      </c>
    </row>
    <row r="2373" spans="1:7" ht="30" x14ac:dyDescent="0.25">
      <c r="A2373" s="281" t="s">
        <v>37256</v>
      </c>
      <c r="B2373" s="282" t="s">
        <v>37257</v>
      </c>
      <c r="C2373" s="283" t="s">
        <v>9690</v>
      </c>
      <c r="D2373" s="284"/>
      <c r="E2373" s="284">
        <v>12.08</v>
      </c>
      <c r="F2373" s="284">
        <v>12.08</v>
      </c>
      <c r="G2373" s="259">
        <f t="shared" si="36"/>
        <v>9</v>
      </c>
    </row>
    <row r="2374" spans="1:7" ht="30" x14ac:dyDescent="0.25">
      <c r="A2374" s="281" t="s">
        <v>37258</v>
      </c>
      <c r="B2374" s="282" t="s">
        <v>37259</v>
      </c>
      <c r="C2374" s="283"/>
      <c r="D2374" s="284"/>
      <c r="E2374" s="284"/>
      <c r="F2374" s="284"/>
      <c r="G2374" s="259">
        <f t="shared" si="36"/>
        <v>5</v>
      </c>
    </row>
    <row r="2375" spans="1:7" ht="30" x14ac:dyDescent="0.25">
      <c r="A2375" s="281" t="s">
        <v>37260</v>
      </c>
      <c r="B2375" s="282" t="s">
        <v>37261</v>
      </c>
      <c r="C2375" s="283" t="s">
        <v>9690</v>
      </c>
      <c r="D2375" s="284">
        <v>1.82</v>
      </c>
      <c r="E2375" s="284">
        <v>0.84</v>
      </c>
      <c r="F2375" s="284">
        <v>2.66</v>
      </c>
      <c r="G2375" s="259">
        <f t="shared" si="36"/>
        <v>9</v>
      </c>
    </row>
    <row r="2376" spans="1:7" ht="30" x14ac:dyDescent="0.25">
      <c r="A2376" s="281" t="s">
        <v>37262</v>
      </c>
      <c r="B2376" s="282" t="s">
        <v>37263</v>
      </c>
      <c r="C2376" s="283" t="s">
        <v>9690</v>
      </c>
      <c r="D2376" s="284">
        <v>2.64</v>
      </c>
      <c r="E2376" s="284">
        <v>0.84</v>
      </c>
      <c r="F2376" s="284">
        <v>3.48</v>
      </c>
      <c r="G2376" s="259">
        <f t="shared" si="36"/>
        <v>9</v>
      </c>
    </row>
    <row r="2377" spans="1:7" ht="30" x14ac:dyDescent="0.25">
      <c r="A2377" s="281" t="s">
        <v>37264</v>
      </c>
      <c r="B2377" s="282" t="s">
        <v>37265</v>
      </c>
      <c r="C2377" s="283" t="s">
        <v>9690</v>
      </c>
      <c r="D2377" s="284">
        <v>4.26</v>
      </c>
      <c r="E2377" s="284">
        <v>0.84</v>
      </c>
      <c r="F2377" s="284">
        <v>5.0999999999999996</v>
      </c>
      <c r="G2377" s="259">
        <f t="shared" si="36"/>
        <v>9</v>
      </c>
    </row>
    <row r="2378" spans="1:7" ht="30" x14ac:dyDescent="0.25">
      <c r="A2378" s="281" t="s">
        <v>37266</v>
      </c>
      <c r="B2378" s="282" t="s">
        <v>37267</v>
      </c>
      <c r="C2378" s="283" t="s">
        <v>9690</v>
      </c>
      <c r="D2378" s="284">
        <v>5.82</v>
      </c>
      <c r="E2378" s="284">
        <v>0.84</v>
      </c>
      <c r="F2378" s="284">
        <v>6.66</v>
      </c>
      <c r="G2378" s="259">
        <f t="shared" ref="G2378:G2441" si="37">LEN(A2378)</f>
        <v>9</v>
      </c>
    </row>
    <row r="2379" spans="1:7" ht="30" x14ac:dyDescent="0.25">
      <c r="A2379" s="281" t="s">
        <v>37268</v>
      </c>
      <c r="B2379" s="282" t="s">
        <v>37269</v>
      </c>
      <c r="C2379" s="283" t="s">
        <v>9690</v>
      </c>
      <c r="D2379" s="284">
        <v>9.7799999999999994</v>
      </c>
      <c r="E2379" s="284">
        <v>3.36</v>
      </c>
      <c r="F2379" s="284">
        <v>13.14</v>
      </c>
      <c r="G2379" s="259">
        <f t="shared" si="37"/>
        <v>9</v>
      </c>
    </row>
    <row r="2380" spans="1:7" ht="30" x14ac:dyDescent="0.25">
      <c r="A2380" s="281" t="s">
        <v>37270</v>
      </c>
      <c r="B2380" s="282" t="s">
        <v>37271</v>
      </c>
      <c r="C2380" s="283" t="s">
        <v>9690</v>
      </c>
      <c r="D2380" s="284">
        <v>15.06</v>
      </c>
      <c r="E2380" s="284">
        <v>3.78</v>
      </c>
      <c r="F2380" s="284">
        <v>18.84</v>
      </c>
      <c r="G2380" s="259">
        <f t="shared" si="37"/>
        <v>9</v>
      </c>
    </row>
    <row r="2381" spans="1:7" ht="30" x14ac:dyDescent="0.25">
      <c r="A2381" s="281" t="s">
        <v>37272</v>
      </c>
      <c r="B2381" s="282" t="s">
        <v>37273</v>
      </c>
      <c r="C2381" s="283" t="s">
        <v>9690</v>
      </c>
      <c r="D2381" s="284">
        <v>22.85</v>
      </c>
      <c r="E2381" s="284">
        <v>4.2</v>
      </c>
      <c r="F2381" s="284">
        <v>27.05</v>
      </c>
      <c r="G2381" s="259">
        <f t="shared" si="37"/>
        <v>9</v>
      </c>
    </row>
    <row r="2382" spans="1:7" ht="30" x14ac:dyDescent="0.25">
      <c r="A2382" s="281" t="s">
        <v>37274</v>
      </c>
      <c r="B2382" s="282" t="s">
        <v>37275</v>
      </c>
      <c r="C2382" s="283" t="s">
        <v>9690</v>
      </c>
      <c r="D2382" s="284">
        <v>32.75</v>
      </c>
      <c r="E2382" s="284">
        <v>6.3</v>
      </c>
      <c r="F2382" s="284">
        <v>39.049999999999997</v>
      </c>
      <c r="G2382" s="259">
        <f t="shared" si="37"/>
        <v>9</v>
      </c>
    </row>
    <row r="2383" spans="1:7" ht="30" x14ac:dyDescent="0.25">
      <c r="A2383" s="281" t="s">
        <v>37276</v>
      </c>
      <c r="B2383" s="282" t="s">
        <v>37277</v>
      </c>
      <c r="C2383" s="283" t="s">
        <v>9690</v>
      </c>
      <c r="D2383" s="284">
        <v>45.03</v>
      </c>
      <c r="E2383" s="284">
        <v>8.4</v>
      </c>
      <c r="F2383" s="284">
        <v>53.43</v>
      </c>
      <c r="G2383" s="259">
        <f t="shared" si="37"/>
        <v>9</v>
      </c>
    </row>
    <row r="2384" spans="1:7" ht="30" x14ac:dyDescent="0.25">
      <c r="A2384" s="281" t="s">
        <v>37278</v>
      </c>
      <c r="B2384" s="282" t="s">
        <v>37279</v>
      </c>
      <c r="C2384" s="283" t="s">
        <v>9690</v>
      </c>
      <c r="D2384" s="284">
        <v>57.67</v>
      </c>
      <c r="E2384" s="284">
        <v>10.5</v>
      </c>
      <c r="F2384" s="284">
        <v>68.17</v>
      </c>
      <c r="G2384" s="259">
        <f t="shared" si="37"/>
        <v>9</v>
      </c>
    </row>
    <row r="2385" spans="1:7" ht="30" x14ac:dyDescent="0.25">
      <c r="A2385" s="281" t="s">
        <v>37280</v>
      </c>
      <c r="B2385" s="282" t="s">
        <v>37281</v>
      </c>
      <c r="C2385" s="283" t="s">
        <v>9690</v>
      </c>
      <c r="D2385" s="284">
        <v>75.77</v>
      </c>
      <c r="E2385" s="284">
        <v>12.6</v>
      </c>
      <c r="F2385" s="284">
        <v>88.37</v>
      </c>
      <c r="G2385" s="259">
        <f t="shared" si="37"/>
        <v>9</v>
      </c>
    </row>
    <row r="2386" spans="1:7" ht="30" x14ac:dyDescent="0.25">
      <c r="A2386" s="281" t="s">
        <v>37282</v>
      </c>
      <c r="B2386" s="282" t="s">
        <v>37283</v>
      </c>
      <c r="C2386" s="283" t="s">
        <v>9690</v>
      </c>
      <c r="D2386" s="284">
        <v>105.05</v>
      </c>
      <c r="E2386" s="284">
        <v>14.69</v>
      </c>
      <c r="F2386" s="284">
        <v>119.74</v>
      </c>
      <c r="G2386" s="259">
        <f t="shared" si="37"/>
        <v>9</v>
      </c>
    </row>
    <row r="2387" spans="1:7" ht="30" x14ac:dyDescent="0.25">
      <c r="A2387" s="281" t="s">
        <v>37284</v>
      </c>
      <c r="B2387" s="282" t="s">
        <v>37285</v>
      </c>
      <c r="C2387" s="283" t="s">
        <v>9690</v>
      </c>
      <c r="D2387" s="284">
        <v>132.72</v>
      </c>
      <c r="E2387" s="284">
        <v>14.69</v>
      </c>
      <c r="F2387" s="284">
        <v>147.41</v>
      </c>
      <c r="G2387" s="259">
        <f t="shared" si="37"/>
        <v>9</v>
      </c>
    </row>
    <row r="2388" spans="1:7" ht="30" x14ac:dyDescent="0.25">
      <c r="A2388" s="281" t="s">
        <v>37286</v>
      </c>
      <c r="B2388" s="282" t="s">
        <v>37287</v>
      </c>
      <c r="C2388" s="283" t="s">
        <v>9690</v>
      </c>
      <c r="D2388" s="284">
        <v>165.18</v>
      </c>
      <c r="E2388" s="284">
        <v>16.8</v>
      </c>
      <c r="F2388" s="284">
        <v>181.98</v>
      </c>
      <c r="G2388" s="259">
        <f t="shared" si="37"/>
        <v>9</v>
      </c>
    </row>
    <row r="2389" spans="1:7" ht="30" x14ac:dyDescent="0.25">
      <c r="A2389" s="281" t="s">
        <v>37288</v>
      </c>
      <c r="B2389" s="282" t="s">
        <v>37289</v>
      </c>
      <c r="C2389" s="283" t="s">
        <v>9690</v>
      </c>
      <c r="D2389" s="284">
        <v>211.97</v>
      </c>
      <c r="E2389" s="284">
        <v>18.899999999999999</v>
      </c>
      <c r="F2389" s="284">
        <v>230.87</v>
      </c>
      <c r="G2389" s="259">
        <f t="shared" si="37"/>
        <v>9</v>
      </c>
    </row>
    <row r="2390" spans="1:7" ht="30" x14ac:dyDescent="0.25">
      <c r="A2390" s="281" t="s">
        <v>37290</v>
      </c>
      <c r="B2390" s="282" t="s">
        <v>37291</v>
      </c>
      <c r="C2390" s="283" t="s">
        <v>9690</v>
      </c>
      <c r="D2390" s="284">
        <v>6.31</v>
      </c>
      <c r="E2390" s="284">
        <v>1.68</v>
      </c>
      <c r="F2390" s="284">
        <v>7.99</v>
      </c>
      <c r="G2390" s="259">
        <f t="shared" si="37"/>
        <v>9</v>
      </c>
    </row>
    <row r="2391" spans="1:7" ht="30" x14ac:dyDescent="0.25">
      <c r="A2391" s="281" t="s">
        <v>37292</v>
      </c>
      <c r="B2391" s="282" t="s">
        <v>37293</v>
      </c>
      <c r="C2391" s="283" t="s">
        <v>9690</v>
      </c>
      <c r="D2391" s="284">
        <v>5.79</v>
      </c>
      <c r="E2391" s="284">
        <v>0.84</v>
      </c>
      <c r="F2391" s="284">
        <v>6.63</v>
      </c>
      <c r="G2391" s="259">
        <f t="shared" si="37"/>
        <v>9</v>
      </c>
    </row>
    <row r="2392" spans="1:7" ht="30" x14ac:dyDescent="0.25">
      <c r="A2392" s="281" t="s">
        <v>37294</v>
      </c>
      <c r="B2392" s="282" t="s">
        <v>37295</v>
      </c>
      <c r="C2392" s="283" t="s">
        <v>9690</v>
      </c>
      <c r="D2392" s="284">
        <v>8.69</v>
      </c>
      <c r="E2392" s="284">
        <v>2.1</v>
      </c>
      <c r="F2392" s="284">
        <v>10.79</v>
      </c>
      <c r="G2392" s="259">
        <f t="shared" si="37"/>
        <v>9</v>
      </c>
    </row>
    <row r="2393" spans="1:7" ht="30" x14ac:dyDescent="0.25">
      <c r="A2393" s="281" t="s">
        <v>37296</v>
      </c>
      <c r="B2393" s="282" t="s">
        <v>37297</v>
      </c>
      <c r="C2393" s="283" t="s">
        <v>9690</v>
      </c>
      <c r="D2393" s="284">
        <v>31.88</v>
      </c>
      <c r="E2393" s="284">
        <v>4.2</v>
      </c>
      <c r="F2393" s="284">
        <v>36.08</v>
      </c>
      <c r="G2393" s="259">
        <f t="shared" si="37"/>
        <v>9</v>
      </c>
    </row>
    <row r="2394" spans="1:7" ht="30" x14ac:dyDescent="0.25">
      <c r="A2394" s="281" t="s">
        <v>37298</v>
      </c>
      <c r="B2394" s="282" t="s">
        <v>37299</v>
      </c>
      <c r="C2394" s="283" t="s">
        <v>9690</v>
      </c>
      <c r="D2394" s="284">
        <v>76.87</v>
      </c>
      <c r="E2394" s="284">
        <v>12.6</v>
      </c>
      <c r="F2394" s="284">
        <v>89.47</v>
      </c>
      <c r="G2394" s="259">
        <f t="shared" si="37"/>
        <v>9</v>
      </c>
    </row>
    <row r="2395" spans="1:7" ht="30" x14ac:dyDescent="0.25">
      <c r="A2395" s="281" t="s">
        <v>37300</v>
      </c>
      <c r="B2395" s="282" t="s">
        <v>37301</v>
      </c>
      <c r="C2395" s="283" t="s">
        <v>9690</v>
      </c>
      <c r="D2395" s="284">
        <v>110.66</v>
      </c>
      <c r="E2395" s="284">
        <v>16.8</v>
      </c>
      <c r="F2395" s="284">
        <v>127.46</v>
      </c>
      <c r="G2395" s="259">
        <f t="shared" si="37"/>
        <v>9</v>
      </c>
    </row>
    <row r="2396" spans="1:7" ht="30" x14ac:dyDescent="0.25">
      <c r="A2396" s="281" t="s">
        <v>37302</v>
      </c>
      <c r="B2396" s="282" t="s">
        <v>37303</v>
      </c>
      <c r="C2396" s="283" t="s">
        <v>9690</v>
      </c>
      <c r="D2396" s="284">
        <v>39.99</v>
      </c>
      <c r="E2396" s="284">
        <v>5.46</v>
      </c>
      <c r="F2396" s="284">
        <v>45.45</v>
      </c>
      <c r="G2396" s="259">
        <f t="shared" si="37"/>
        <v>9</v>
      </c>
    </row>
    <row r="2397" spans="1:7" x14ac:dyDescent="0.25">
      <c r="A2397" s="281" t="s">
        <v>37304</v>
      </c>
      <c r="B2397" s="282" t="s">
        <v>37305</v>
      </c>
      <c r="C2397" s="283"/>
      <c r="D2397" s="284"/>
      <c r="E2397" s="284"/>
      <c r="F2397" s="284"/>
      <c r="G2397" s="259">
        <f t="shared" si="37"/>
        <v>5</v>
      </c>
    </row>
    <row r="2398" spans="1:7" ht="30" x14ac:dyDescent="0.25">
      <c r="A2398" s="281" t="s">
        <v>37306</v>
      </c>
      <c r="B2398" s="282" t="s">
        <v>37307</v>
      </c>
      <c r="C2398" s="283" t="s">
        <v>9690</v>
      </c>
      <c r="D2398" s="284">
        <v>5.93</v>
      </c>
      <c r="E2398" s="284">
        <v>5.04</v>
      </c>
      <c r="F2398" s="284">
        <v>10.97</v>
      </c>
      <c r="G2398" s="259">
        <f t="shared" si="37"/>
        <v>9</v>
      </c>
    </row>
    <row r="2399" spans="1:7" ht="30" x14ac:dyDescent="0.25">
      <c r="A2399" s="281" t="s">
        <v>37308</v>
      </c>
      <c r="B2399" s="282" t="s">
        <v>37309</v>
      </c>
      <c r="C2399" s="283" t="s">
        <v>9690</v>
      </c>
      <c r="D2399" s="284">
        <v>9.42</v>
      </c>
      <c r="E2399" s="284">
        <v>6.3</v>
      </c>
      <c r="F2399" s="284">
        <v>15.72</v>
      </c>
      <c r="G2399" s="259">
        <f t="shared" si="37"/>
        <v>9</v>
      </c>
    </row>
    <row r="2400" spans="1:7" ht="30" x14ac:dyDescent="0.25">
      <c r="A2400" s="281" t="s">
        <v>37310</v>
      </c>
      <c r="B2400" s="282" t="s">
        <v>37311</v>
      </c>
      <c r="C2400" s="283" t="s">
        <v>9690</v>
      </c>
      <c r="D2400" s="284">
        <v>14.46</v>
      </c>
      <c r="E2400" s="284">
        <v>7.56</v>
      </c>
      <c r="F2400" s="284">
        <v>22.02</v>
      </c>
      <c r="G2400" s="259">
        <f t="shared" si="37"/>
        <v>9</v>
      </c>
    </row>
    <row r="2401" spans="1:7" ht="30" x14ac:dyDescent="0.25">
      <c r="A2401" s="281" t="s">
        <v>37312</v>
      </c>
      <c r="B2401" s="282" t="s">
        <v>37313</v>
      </c>
      <c r="C2401" s="283" t="s">
        <v>9690</v>
      </c>
      <c r="D2401" s="284">
        <v>21.3</v>
      </c>
      <c r="E2401" s="284">
        <v>8.82</v>
      </c>
      <c r="F2401" s="284">
        <v>30.12</v>
      </c>
      <c r="G2401" s="259">
        <f t="shared" si="37"/>
        <v>9</v>
      </c>
    </row>
    <row r="2402" spans="1:7" ht="30" x14ac:dyDescent="0.25">
      <c r="A2402" s="281" t="s">
        <v>37314</v>
      </c>
      <c r="B2402" s="282" t="s">
        <v>37315</v>
      </c>
      <c r="C2402" s="283" t="s">
        <v>9690</v>
      </c>
      <c r="D2402" s="284">
        <v>18.37</v>
      </c>
      <c r="E2402" s="284">
        <v>5.04</v>
      </c>
      <c r="F2402" s="284">
        <v>23.41</v>
      </c>
      <c r="G2402" s="259">
        <f t="shared" si="37"/>
        <v>9</v>
      </c>
    </row>
    <row r="2403" spans="1:7" ht="30" x14ac:dyDescent="0.25">
      <c r="A2403" s="281" t="s">
        <v>37316</v>
      </c>
      <c r="B2403" s="282" t="s">
        <v>37317</v>
      </c>
      <c r="C2403" s="283" t="s">
        <v>9690</v>
      </c>
      <c r="D2403" s="284">
        <v>27.47</v>
      </c>
      <c r="E2403" s="284">
        <v>11.76</v>
      </c>
      <c r="F2403" s="284">
        <v>39.229999999999997</v>
      </c>
      <c r="G2403" s="259">
        <f t="shared" si="37"/>
        <v>9</v>
      </c>
    </row>
    <row r="2404" spans="1:7" ht="30" x14ac:dyDescent="0.25">
      <c r="A2404" s="281" t="s">
        <v>37318</v>
      </c>
      <c r="B2404" s="282" t="s">
        <v>37319</v>
      </c>
      <c r="C2404" s="283"/>
      <c r="D2404" s="284"/>
      <c r="E2404" s="284"/>
      <c r="F2404" s="284"/>
      <c r="G2404" s="259">
        <f t="shared" si="37"/>
        <v>5</v>
      </c>
    </row>
    <row r="2405" spans="1:7" ht="30" x14ac:dyDescent="0.25">
      <c r="A2405" s="281" t="s">
        <v>37320</v>
      </c>
      <c r="B2405" s="282" t="s">
        <v>37321</v>
      </c>
      <c r="C2405" s="283" t="s">
        <v>9690</v>
      </c>
      <c r="D2405" s="284">
        <v>63.53</v>
      </c>
      <c r="E2405" s="284">
        <v>1.26</v>
      </c>
      <c r="F2405" s="284">
        <v>64.790000000000006</v>
      </c>
      <c r="G2405" s="259">
        <f t="shared" si="37"/>
        <v>9</v>
      </c>
    </row>
    <row r="2406" spans="1:7" ht="30" x14ac:dyDescent="0.25">
      <c r="A2406" s="281" t="s">
        <v>37322</v>
      </c>
      <c r="B2406" s="282" t="s">
        <v>37323</v>
      </c>
      <c r="C2406" s="283" t="s">
        <v>9690</v>
      </c>
      <c r="D2406" s="284">
        <v>89.29</v>
      </c>
      <c r="E2406" s="284">
        <v>1.26</v>
      </c>
      <c r="F2406" s="284">
        <v>90.55</v>
      </c>
      <c r="G2406" s="259">
        <f t="shared" si="37"/>
        <v>9</v>
      </c>
    </row>
    <row r="2407" spans="1:7" ht="30" x14ac:dyDescent="0.25">
      <c r="A2407" s="281" t="s">
        <v>37324</v>
      </c>
      <c r="B2407" s="282" t="s">
        <v>37325</v>
      </c>
      <c r="C2407" s="283"/>
      <c r="D2407" s="284"/>
      <c r="E2407" s="284"/>
      <c r="F2407" s="284"/>
      <c r="G2407" s="259">
        <f t="shared" si="37"/>
        <v>5</v>
      </c>
    </row>
    <row r="2408" spans="1:7" ht="30" x14ac:dyDescent="0.25">
      <c r="A2408" s="281" t="s">
        <v>37326</v>
      </c>
      <c r="B2408" s="282" t="s">
        <v>37327</v>
      </c>
      <c r="C2408" s="283" t="s">
        <v>9690</v>
      </c>
      <c r="D2408" s="284">
        <v>2.74</v>
      </c>
      <c r="E2408" s="284">
        <v>1.68</v>
      </c>
      <c r="F2408" s="284">
        <v>4.42</v>
      </c>
      <c r="G2408" s="259">
        <f t="shared" si="37"/>
        <v>9</v>
      </c>
    </row>
    <row r="2409" spans="1:7" ht="30" x14ac:dyDescent="0.25">
      <c r="A2409" s="281" t="s">
        <v>37328</v>
      </c>
      <c r="B2409" s="282" t="s">
        <v>37329</v>
      </c>
      <c r="C2409" s="283" t="s">
        <v>9690</v>
      </c>
      <c r="D2409" s="284">
        <v>3.44</v>
      </c>
      <c r="E2409" s="284">
        <v>2.1</v>
      </c>
      <c r="F2409" s="284">
        <v>5.54</v>
      </c>
      <c r="G2409" s="259">
        <f t="shared" si="37"/>
        <v>9</v>
      </c>
    </row>
    <row r="2410" spans="1:7" ht="30" x14ac:dyDescent="0.25">
      <c r="A2410" s="281" t="s">
        <v>37330</v>
      </c>
      <c r="B2410" s="282" t="s">
        <v>37331</v>
      </c>
      <c r="C2410" s="283" t="s">
        <v>9690</v>
      </c>
      <c r="D2410" s="284">
        <v>5.34</v>
      </c>
      <c r="E2410" s="284">
        <v>2.52</v>
      </c>
      <c r="F2410" s="284">
        <v>7.86</v>
      </c>
      <c r="G2410" s="259">
        <f t="shared" si="37"/>
        <v>9</v>
      </c>
    </row>
    <row r="2411" spans="1:7" ht="30" x14ac:dyDescent="0.25">
      <c r="A2411" s="281" t="s">
        <v>37332</v>
      </c>
      <c r="B2411" s="282" t="s">
        <v>37333</v>
      </c>
      <c r="C2411" s="283" t="s">
        <v>9690</v>
      </c>
      <c r="D2411" s="284">
        <v>6.78</v>
      </c>
      <c r="E2411" s="284">
        <v>2.94</v>
      </c>
      <c r="F2411" s="284">
        <v>9.7200000000000006</v>
      </c>
      <c r="G2411" s="259">
        <f t="shared" si="37"/>
        <v>9</v>
      </c>
    </row>
    <row r="2412" spans="1:7" ht="30" x14ac:dyDescent="0.25">
      <c r="A2412" s="281" t="s">
        <v>37334</v>
      </c>
      <c r="B2412" s="282" t="s">
        <v>37335</v>
      </c>
      <c r="C2412" s="283" t="s">
        <v>9690</v>
      </c>
      <c r="D2412" s="284">
        <v>11.76</v>
      </c>
      <c r="E2412" s="284">
        <v>3.36</v>
      </c>
      <c r="F2412" s="284">
        <v>15.12</v>
      </c>
      <c r="G2412" s="259">
        <f t="shared" si="37"/>
        <v>9</v>
      </c>
    </row>
    <row r="2413" spans="1:7" ht="30" x14ac:dyDescent="0.25">
      <c r="A2413" s="281" t="s">
        <v>37336</v>
      </c>
      <c r="B2413" s="282" t="s">
        <v>37337</v>
      </c>
      <c r="C2413" s="283" t="s">
        <v>9690</v>
      </c>
      <c r="D2413" s="284">
        <v>17.78</v>
      </c>
      <c r="E2413" s="284">
        <v>3.78</v>
      </c>
      <c r="F2413" s="284">
        <v>21.56</v>
      </c>
      <c r="G2413" s="259">
        <f t="shared" si="37"/>
        <v>9</v>
      </c>
    </row>
    <row r="2414" spans="1:7" ht="30" x14ac:dyDescent="0.25">
      <c r="A2414" s="281" t="s">
        <v>37338</v>
      </c>
      <c r="B2414" s="282" t="s">
        <v>37339</v>
      </c>
      <c r="C2414" s="283" t="s">
        <v>9690</v>
      </c>
      <c r="D2414" s="284">
        <v>28.35</v>
      </c>
      <c r="E2414" s="284">
        <v>4.2</v>
      </c>
      <c r="F2414" s="284">
        <v>32.549999999999997</v>
      </c>
      <c r="G2414" s="259">
        <f t="shared" si="37"/>
        <v>9</v>
      </c>
    </row>
    <row r="2415" spans="1:7" ht="30" x14ac:dyDescent="0.25">
      <c r="A2415" s="281" t="s">
        <v>37340</v>
      </c>
      <c r="B2415" s="282" t="s">
        <v>37341</v>
      </c>
      <c r="C2415" s="283" t="s">
        <v>9690</v>
      </c>
      <c r="D2415" s="284">
        <v>37.119999999999997</v>
      </c>
      <c r="E2415" s="284">
        <v>6.3</v>
      </c>
      <c r="F2415" s="284">
        <v>43.42</v>
      </c>
      <c r="G2415" s="259">
        <f t="shared" si="37"/>
        <v>9</v>
      </c>
    </row>
    <row r="2416" spans="1:7" ht="30" x14ac:dyDescent="0.25">
      <c r="A2416" s="281" t="s">
        <v>37342</v>
      </c>
      <c r="B2416" s="282" t="s">
        <v>37343</v>
      </c>
      <c r="C2416" s="283" t="s">
        <v>9690</v>
      </c>
      <c r="D2416" s="284">
        <v>52.47</v>
      </c>
      <c r="E2416" s="284">
        <v>8.4</v>
      </c>
      <c r="F2416" s="284">
        <v>60.87</v>
      </c>
      <c r="G2416" s="259">
        <f t="shared" si="37"/>
        <v>9</v>
      </c>
    </row>
    <row r="2417" spans="1:7" ht="30" x14ac:dyDescent="0.25">
      <c r="A2417" s="281" t="s">
        <v>37344</v>
      </c>
      <c r="B2417" s="282" t="s">
        <v>37345</v>
      </c>
      <c r="C2417" s="283" t="s">
        <v>9690</v>
      </c>
      <c r="D2417" s="284">
        <v>75.349999999999994</v>
      </c>
      <c r="E2417" s="284">
        <v>10.5</v>
      </c>
      <c r="F2417" s="284">
        <v>85.85</v>
      </c>
      <c r="G2417" s="259">
        <f t="shared" si="37"/>
        <v>9</v>
      </c>
    </row>
    <row r="2418" spans="1:7" ht="30" x14ac:dyDescent="0.25">
      <c r="A2418" s="281" t="s">
        <v>37346</v>
      </c>
      <c r="B2418" s="282" t="s">
        <v>37347</v>
      </c>
      <c r="C2418" s="283" t="s">
        <v>9690</v>
      </c>
      <c r="D2418" s="284">
        <v>97.83</v>
      </c>
      <c r="E2418" s="284">
        <v>12.6</v>
      </c>
      <c r="F2418" s="284">
        <v>110.43</v>
      </c>
      <c r="G2418" s="259">
        <f t="shared" si="37"/>
        <v>9</v>
      </c>
    </row>
    <row r="2419" spans="1:7" ht="30" x14ac:dyDescent="0.25">
      <c r="A2419" s="281" t="s">
        <v>37348</v>
      </c>
      <c r="B2419" s="282" t="s">
        <v>37349</v>
      </c>
      <c r="C2419" s="283" t="s">
        <v>9690</v>
      </c>
      <c r="D2419" s="284">
        <v>126.81</v>
      </c>
      <c r="E2419" s="284">
        <v>14.69</v>
      </c>
      <c r="F2419" s="284">
        <v>141.5</v>
      </c>
      <c r="G2419" s="259">
        <f t="shared" si="37"/>
        <v>9</v>
      </c>
    </row>
    <row r="2420" spans="1:7" ht="30" x14ac:dyDescent="0.25">
      <c r="A2420" s="281" t="s">
        <v>37350</v>
      </c>
      <c r="B2420" s="282" t="s">
        <v>37351</v>
      </c>
      <c r="C2420" s="283" t="s">
        <v>9690</v>
      </c>
      <c r="D2420" s="284">
        <v>155.54</v>
      </c>
      <c r="E2420" s="284">
        <v>16.8</v>
      </c>
      <c r="F2420" s="284">
        <v>172.34</v>
      </c>
      <c r="G2420" s="259">
        <f t="shared" si="37"/>
        <v>9</v>
      </c>
    </row>
    <row r="2421" spans="1:7" ht="30" x14ac:dyDescent="0.25">
      <c r="A2421" s="281" t="s">
        <v>37352</v>
      </c>
      <c r="B2421" s="282" t="s">
        <v>37353</v>
      </c>
      <c r="C2421" s="283" t="s">
        <v>9690</v>
      </c>
      <c r="D2421" s="284">
        <v>185.15</v>
      </c>
      <c r="E2421" s="284">
        <v>18.899999999999999</v>
      </c>
      <c r="F2421" s="284">
        <v>204.05</v>
      </c>
      <c r="G2421" s="259">
        <f t="shared" si="37"/>
        <v>9</v>
      </c>
    </row>
    <row r="2422" spans="1:7" ht="30" x14ac:dyDescent="0.25">
      <c r="A2422" s="281" t="s">
        <v>37354</v>
      </c>
      <c r="B2422" s="282" t="s">
        <v>37355</v>
      </c>
      <c r="C2422" s="283" t="s">
        <v>9690</v>
      </c>
      <c r="D2422" s="284">
        <v>242.55</v>
      </c>
      <c r="E2422" s="284">
        <v>21</v>
      </c>
      <c r="F2422" s="284">
        <v>263.55</v>
      </c>
      <c r="G2422" s="259">
        <f t="shared" si="37"/>
        <v>9</v>
      </c>
    </row>
    <row r="2423" spans="1:7" x14ac:dyDescent="0.25">
      <c r="A2423" s="281" t="s">
        <v>37356</v>
      </c>
      <c r="B2423" s="282" t="s">
        <v>37357</v>
      </c>
      <c r="C2423" s="283"/>
      <c r="D2423" s="284"/>
      <c r="E2423" s="284"/>
      <c r="F2423" s="284"/>
      <c r="G2423" s="259">
        <f t="shared" si="37"/>
        <v>5</v>
      </c>
    </row>
    <row r="2424" spans="1:7" ht="30" x14ac:dyDescent="0.25">
      <c r="A2424" s="281" t="s">
        <v>37358</v>
      </c>
      <c r="B2424" s="282" t="s">
        <v>37359</v>
      </c>
      <c r="C2424" s="283" t="s">
        <v>9690</v>
      </c>
      <c r="D2424" s="284">
        <v>5.74</v>
      </c>
      <c r="E2424" s="284">
        <v>2.1</v>
      </c>
      <c r="F2424" s="284">
        <v>7.84</v>
      </c>
      <c r="G2424" s="259">
        <f t="shared" si="37"/>
        <v>9</v>
      </c>
    </row>
    <row r="2425" spans="1:7" ht="30" x14ac:dyDescent="0.25">
      <c r="A2425" s="281" t="s">
        <v>37360</v>
      </c>
      <c r="B2425" s="282" t="s">
        <v>37361</v>
      </c>
      <c r="C2425" s="283" t="s">
        <v>9690</v>
      </c>
      <c r="D2425" s="284">
        <v>8.6300000000000008</v>
      </c>
      <c r="E2425" s="284">
        <v>4.2</v>
      </c>
      <c r="F2425" s="284">
        <v>12.83</v>
      </c>
      <c r="G2425" s="259">
        <f t="shared" si="37"/>
        <v>9</v>
      </c>
    </row>
    <row r="2426" spans="1:7" ht="30" x14ac:dyDescent="0.25">
      <c r="A2426" s="281" t="s">
        <v>37362</v>
      </c>
      <c r="B2426" s="282" t="s">
        <v>37363</v>
      </c>
      <c r="C2426" s="283" t="s">
        <v>9690</v>
      </c>
      <c r="D2426" s="284">
        <v>11.42</v>
      </c>
      <c r="E2426" s="284">
        <v>4.2</v>
      </c>
      <c r="F2426" s="284">
        <v>15.62</v>
      </c>
      <c r="G2426" s="259">
        <f t="shared" si="37"/>
        <v>9</v>
      </c>
    </row>
    <row r="2427" spans="1:7" ht="30" x14ac:dyDescent="0.25">
      <c r="A2427" s="281" t="s">
        <v>37364</v>
      </c>
      <c r="B2427" s="282" t="s">
        <v>37365</v>
      </c>
      <c r="C2427" s="283" t="s">
        <v>9690</v>
      </c>
      <c r="D2427" s="284">
        <v>13.65</v>
      </c>
      <c r="E2427" s="284">
        <v>4.2</v>
      </c>
      <c r="F2427" s="284">
        <v>17.850000000000001</v>
      </c>
      <c r="G2427" s="259">
        <f t="shared" si="37"/>
        <v>9</v>
      </c>
    </row>
    <row r="2428" spans="1:7" ht="30" x14ac:dyDescent="0.25">
      <c r="A2428" s="281" t="s">
        <v>37366</v>
      </c>
      <c r="B2428" s="282" t="s">
        <v>37367</v>
      </c>
      <c r="C2428" s="283" t="s">
        <v>9690</v>
      </c>
      <c r="D2428" s="284">
        <v>22.57</v>
      </c>
      <c r="E2428" s="284">
        <v>4.2</v>
      </c>
      <c r="F2428" s="284">
        <v>26.77</v>
      </c>
      <c r="G2428" s="259">
        <f t="shared" si="37"/>
        <v>9</v>
      </c>
    </row>
    <row r="2429" spans="1:7" ht="30" x14ac:dyDescent="0.25">
      <c r="A2429" s="281" t="s">
        <v>37368</v>
      </c>
      <c r="B2429" s="282" t="s">
        <v>37369</v>
      </c>
      <c r="C2429" s="283"/>
      <c r="D2429" s="284"/>
      <c r="E2429" s="284"/>
      <c r="F2429" s="284"/>
      <c r="G2429" s="259">
        <f t="shared" si="37"/>
        <v>5</v>
      </c>
    </row>
    <row r="2430" spans="1:7" ht="30" x14ac:dyDescent="0.25">
      <c r="A2430" s="281" t="s">
        <v>37370</v>
      </c>
      <c r="B2430" s="282" t="s">
        <v>37371</v>
      </c>
      <c r="C2430" s="283" t="s">
        <v>9690</v>
      </c>
      <c r="D2430" s="284">
        <v>1.83</v>
      </c>
      <c r="E2430" s="284">
        <v>1.68</v>
      </c>
      <c r="F2430" s="284">
        <v>3.51</v>
      </c>
      <c r="G2430" s="259">
        <f t="shared" si="37"/>
        <v>9</v>
      </c>
    </row>
    <row r="2431" spans="1:7" ht="30" x14ac:dyDescent="0.25">
      <c r="A2431" s="281" t="s">
        <v>37372</v>
      </c>
      <c r="B2431" s="282" t="s">
        <v>37373</v>
      </c>
      <c r="C2431" s="283" t="s">
        <v>9690</v>
      </c>
      <c r="D2431" s="284">
        <v>2.61</v>
      </c>
      <c r="E2431" s="284">
        <v>2.1</v>
      </c>
      <c r="F2431" s="284">
        <v>4.71</v>
      </c>
      <c r="G2431" s="259">
        <f t="shared" si="37"/>
        <v>9</v>
      </c>
    </row>
    <row r="2432" spans="1:7" ht="30" x14ac:dyDescent="0.25">
      <c r="A2432" s="281" t="s">
        <v>37374</v>
      </c>
      <c r="B2432" s="282" t="s">
        <v>37375</v>
      </c>
      <c r="C2432" s="283" t="s">
        <v>9690</v>
      </c>
      <c r="D2432" s="284">
        <v>4.2699999999999996</v>
      </c>
      <c r="E2432" s="284">
        <v>2.52</v>
      </c>
      <c r="F2432" s="284">
        <v>6.79</v>
      </c>
      <c r="G2432" s="259">
        <f t="shared" si="37"/>
        <v>9</v>
      </c>
    </row>
    <row r="2433" spans="1:7" ht="30" x14ac:dyDescent="0.25">
      <c r="A2433" s="281" t="s">
        <v>37376</v>
      </c>
      <c r="B2433" s="282" t="s">
        <v>37377</v>
      </c>
      <c r="C2433" s="283" t="s">
        <v>9690</v>
      </c>
      <c r="D2433" s="284">
        <v>5.52</v>
      </c>
      <c r="E2433" s="284">
        <v>2.94</v>
      </c>
      <c r="F2433" s="284">
        <v>8.4600000000000009</v>
      </c>
      <c r="G2433" s="259">
        <f t="shared" si="37"/>
        <v>9</v>
      </c>
    </row>
    <row r="2434" spans="1:7" ht="30" x14ac:dyDescent="0.25">
      <c r="A2434" s="281" t="s">
        <v>37378</v>
      </c>
      <c r="B2434" s="282" t="s">
        <v>37379</v>
      </c>
      <c r="C2434" s="283" t="s">
        <v>9690</v>
      </c>
      <c r="D2434" s="284">
        <v>9.9700000000000006</v>
      </c>
      <c r="E2434" s="284">
        <v>3.36</v>
      </c>
      <c r="F2434" s="284">
        <v>13.33</v>
      </c>
      <c r="G2434" s="259">
        <f t="shared" si="37"/>
        <v>9</v>
      </c>
    </row>
    <row r="2435" spans="1:7" x14ac:dyDescent="0.25">
      <c r="A2435" s="281" t="s">
        <v>37380</v>
      </c>
      <c r="B2435" s="282" t="s">
        <v>37381</v>
      </c>
      <c r="C2435" s="283"/>
      <c r="D2435" s="284"/>
      <c r="E2435" s="284"/>
      <c r="F2435" s="284"/>
      <c r="G2435" s="259">
        <f t="shared" si="37"/>
        <v>5</v>
      </c>
    </row>
    <row r="2436" spans="1:7" x14ac:dyDescent="0.25">
      <c r="A2436" s="281" t="s">
        <v>37382</v>
      </c>
      <c r="B2436" s="282" t="s">
        <v>37383</v>
      </c>
      <c r="C2436" s="283" t="s">
        <v>9690</v>
      </c>
      <c r="D2436" s="284">
        <v>5.0199999999999996</v>
      </c>
      <c r="E2436" s="284">
        <v>10.5</v>
      </c>
      <c r="F2436" s="284">
        <v>15.52</v>
      </c>
      <c r="G2436" s="259">
        <f t="shared" si="37"/>
        <v>9</v>
      </c>
    </row>
    <row r="2437" spans="1:7" ht="30" x14ac:dyDescent="0.25">
      <c r="A2437" s="281" t="s">
        <v>37384</v>
      </c>
      <c r="B2437" s="282" t="s">
        <v>37385</v>
      </c>
      <c r="C2437" s="283"/>
      <c r="D2437" s="284"/>
      <c r="E2437" s="284"/>
      <c r="F2437" s="284"/>
      <c r="G2437" s="259">
        <f t="shared" si="37"/>
        <v>2</v>
      </c>
    </row>
    <row r="2438" spans="1:7" x14ac:dyDescent="0.25">
      <c r="A2438" s="281" t="s">
        <v>37386</v>
      </c>
      <c r="B2438" s="282" t="s">
        <v>37387</v>
      </c>
      <c r="C2438" s="283"/>
      <c r="D2438" s="284"/>
      <c r="E2438" s="284"/>
      <c r="F2438" s="284"/>
      <c r="G2438" s="259">
        <f t="shared" si="37"/>
        <v>5</v>
      </c>
    </row>
    <row r="2439" spans="1:7" x14ac:dyDescent="0.25">
      <c r="A2439" s="281" t="s">
        <v>37388</v>
      </c>
      <c r="B2439" s="282" t="s">
        <v>37389</v>
      </c>
      <c r="C2439" s="283" t="s">
        <v>9878</v>
      </c>
      <c r="D2439" s="284">
        <v>2.35</v>
      </c>
      <c r="E2439" s="284">
        <v>10.5</v>
      </c>
      <c r="F2439" s="284">
        <v>12.85</v>
      </c>
      <c r="G2439" s="259">
        <f t="shared" si="37"/>
        <v>9</v>
      </c>
    </row>
    <row r="2440" spans="1:7" x14ac:dyDescent="0.25">
      <c r="A2440" s="281" t="s">
        <v>37390</v>
      </c>
      <c r="B2440" s="282" t="s">
        <v>37391</v>
      </c>
      <c r="C2440" s="283" t="s">
        <v>9878</v>
      </c>
      <c r="D2440" s="284">
        <v>6.74</v>
      </c>
      <c r="E2440" s="284">
        <v>10.5</v>
      </c>
      <c r="F2440" s="284">
        <v>17.239999999999998</v>
      </c>
      <c r="G2440" s="259">
        <f t="shared" si="37"/>
        <v>9</v>
      </c>
    </row>
    <row r="2441" spans="1:7" x14ac:dyDescent="0.25">
      <c r="A2441" s="281" t="s">
        <v>37392</v>
      </c>
      <c r="B2441" s="282" t="s">
        <v>37393</v>
      </c>
      <c r="C2441" s="283" t="s">
        <v>9878</v>
      </c>
      <c r="D2441" s="284">
        <v>4.4800000000000004</v>
      </c>
      <c r="E2441" s="284">
        <v>12.6</v>
      </c>
      <c r="F2441" s="284">
        <v>17.079999999999998</v>
      </c>
      <c r="G2441" s="259">
        <f t="shared" si="37"/>
        <v>9</v>
      </c>
    </row>
    <row r="2442" spans="1:7" x14ac:dyDescent="0.25">
      <c r="A2442" s="281" t="s">
        <v>37394</v>
      </c>
      <c r="B2442" s="282" t="s">
        <v>37395</v>
      </c>
      <c r="C2442" s="283" t="s">
        <v>9878</v>
      </c>
      <c r="D2442" s="284">
        <v>3.71</v>
      </c>
      <c r="E2442" s="284">
        <v>10.5</v>
      </c>
      <c r="F2442" s="284">
        <v>14.21</v>
      </c>
      <c r="G2442" s="259">
        <f t="shared" ref="G2442:G2505" si="38">LEN(A2442)</f>
        <v>9</v>
      </c>
    </row>
    <row r="2443" spans="1:7" x14ac:dyDescent="0.25">
      <c r="A2443" s="281" t="s">
        <v>37396</v>
      </c>
      <c r="B2443" s="282" t="s">
        <v>37397</v>
      </c>
      <c r="C2443" s="283"/>
      <c r="D2443" s="284"/>
      <c r="E2443" s="284"/>
      <c r="F2443" s="284"/>
      <c r="G2443" s="259">
        <f t="shared" si="38"/>
        <v>5</v>
      </c>
    </row>
    <row r="2444" spans="1:7" x14ac:dyDescent="0.25">
      <c r="A2444" s="281" t="s">
        <v>37398</v>
      </c>
      <c r="B2444" s="282" t="s">
        <v>37399</v>
      </c>
      <c r="C2444" s="283" t="s">
        <v>9878</v>
      </c>
      <c r="D2444" s="284">
        <v>27.11</v>
      </c>
      <c r="E2444" s="284">
        <v>33.590000000000003</v>
      </c>
      <c r="F2444" s="284">
        <v>60.7</v>
      </c>
      <c r="G2444" s="259">
        <f t="shared" si="38"/>
        <v>9</v>
      </c>
    </row>
    <row r="2445" spans="1:7" ht="30" x14ac:dyDescent="0.25">
      <c r="A2445" s="281" t="s">
        <v>37400</v>
      </c>
      <c r="B2445" s="282" t="s">
        <v>37401</v>
      </c>
      <c r="C2445" s="283" t="s">
        <v>9878</v>
      </c>
      <c r="D2445" s="284">
        <v>12.28</v>
      </c>
      <c r="E2445" s="284">
        <v>12.6</v>
      </c>
      <c r="F2445" s="284">
        <v>24.88</v>
      </c>
      <c r="G2445" s="259">
        <f t="shared" si="38"/>
        <v>9</v>
      </c>
    </row>
    <row r="2446" spans="1:7" ht="30" x14ac:dyDescent="0.25">
      <c r="A2446" s="281" t="s">
        <v>37402</v>
      </c>
      <c r="B2446" s="282" t="s">
        <v>37403</v>
      </c>
      <c r="C2446" s="283" t="s">
        <v>9878</v>
      </c>
      <c r="D2446" s="284">
        <v>18.89</v>
      </c>
      <c r="E2446" s="284">
        <v>12.6</v>
      </c>
      <c r="F2446" s="284">
        <v>31.49</v>
      </c>
      <c r="G2446" s="259">
        <f t="shared" si="38"/>
        <v>9</v>
      </c>
    </row>
    <row r="2447" spans="1:7" ht="30" x14ac:dyDescent="0.25">
      <c r="A2447" s="281" t="s">
        <v>37404</v>
      </c>
      <c r="B2447" s="282" t="s">
        <v>37405</v>
      </c>
      <c r="C2447" s="283" t="s">
        <v>9878</v>
      </c>
      <c r="D2447" s="284">
        <v>23.66</v>
      </c>
      <c r="E2447" s="284">
        <v>12.6</v>
      </c>
      <c r="F2447" s="284">
        <v>36.26</v>
      </c>
      <c r="G2447" s="259">
        <f t="shared" si="38"/>
        <v>9</v>
      </c>
    </row>
    <row r="2448" spans="1:7" ht="30" x14ac:dyDescent="0.25">
      <c r="A2448" s="281" t="s">
        <v>37406</v>
      </c>
      <c r="B2448" s="282" t="s">
        <v>37407</v>
      </c>
      <c r="C2448" s="283" t="s">
        <v>9878</v>
      </c>
      <c r="D2448" s="284">
        <v>57.07</v>
      </c>
      <c r="E2448" s="284">
        <v>16.8</v>
      </c>
      <c r="F2448" s="284">
        <v>73.87</v>
      </c>
      <c r="G2448" s="259">
        <f t="shared" si="38"/>
        <v>9</v>
      </c>
    </row>
    <row r="2449" spans="1:7" ht="30" x14ac:dyDescent="0.25">
      <c r="A2449" s="281" t="s">
        <v>37408</v>
      </c>
      <c r="B2449" s="282" t="s">
        <v>37409</v>
      </c>
      <c r="C2449" s="283" t="s">
        <v>9878</v>
      </c>
      <c r="D2449" s="284">
        <v>167.89</v>
      </c>
      <c r="E2449" s="284">
        <v>16.8</v>
      </c>
      <c r="F2449" s="284">
        <v>184.69</v>
      </c>
      <c r="G2449" s="259">
        <f t="shared" si="38"/>
        <v>9</v>
      </c>
    </row>
    <row r="2450" spans="1:7" ht="30" x14ac:dyDescent="0.25">
      <c r="A2450" s="281" t="s">
        <v>37410</v>
      </c>
      <c r="B2450" s="282" t="s">
        <v>37411</v>
      </c>
      <c r="C2450" s="283" t="s">
        <v>9878</v>
      </c>
      <c r="D2450" s="284">
        <v>181.48</v>
      </c>
      <c r="E2450" s="284">
        <v>21</v>
      </c>
      <c r="F2450" s="284">
        <v>202.48</v>
      </c>
      <c r="G2450" s="259">
        <f t="shared" si="38"/>
        <v>9</v>
      </c>
    </row>
    <row r="2451" spans="1:7" ht="30" x14ac:dyDescent="0.25">
      <c r="A2451" s="281" t="s">
        <v>37412</v>
      </c>
      <c r="B2451" s="282" t="s">
        <v>37413</v>
      </c>
      <c r="C2451" s="283" t="s">
        <v>9878</v>
      </c>
      <c r="D2451" s="284">
        <v>245.82</v>
      </c>
      <c r="E2451" s="284">
        <v>12.6</v>
      </c>
      <c r="F2451" s="284">
        <v>258.42</v>
      </c>
      <c r="G2451" s="259">
        <f t="shared" si="38"/>
        <v>9</v>
      </c>
    </row>
    <row r="2452" spans="1:7" ht="30" x14ac:dyDescent="0.25">
      <c r="A2452" s="281" t="s">
        <v>37414</v>
      </c>
      <c r="B2452" s="282" t="s">
        <v>37415</v>
      </c>
      <c r="C2452" s="283" t="s">
        <v>9878</v>
      </c>
      <c r="D2452" s="284">
        <v>363.56</v>
      </c>
      <c r="E2452" s="284">
        <v>12.6</v>
      </c>
      <c r="F2452" s="284">
        <v>376.16</v>
      </c>
      <c r="G2452" s="259">
        <f t="shared" si="38"/>
        <v>9</v>
      </c>
    </row>
    <row r="2453" spans="1:7" ht="30" x14ac:dyDescent="0.25">
      <c r="A2453" s="281" t="s">
        <v>37416</v>
      </c>
      <c r="B2453" s="282" t="s">
        <v>37417</v>
      </c>
      <c r="C2453" s="283" t="s">
        <v>9878</v>
      </c>
      <c r="D2453" s="284">
        <v>366.36</v>
      </c>
      <c r="E2453" s="284">
        <v>12.6</v>
      </c>
      <c r="F2453" s="284">
        <v>378.96</v>
      </c>
      <c r="G2453" s="259">
        <f t="shared" si="38"/>
        <v>9</v>
      </c>
    </row>
    <row r="2454" spans="1:7" ht="30" x14ac:dyDescent="0.25">
      <c r="A2454" s="281" t="s">
        <v>37418</v>
      </c>
      <c r="B2454" s="282" t="s">
        <v>37419</v>
      </c>
      <c r="C2454" s="283" t="s">
        <v>9878</v>
      </c>
      <c r="D2454" s="284">
        <v>1185.6600000000001</v>
      </c>
      <c r="E2454" s="284">
        <v>16.8</v>
      </c>
      <c r="F2454" s="284">
        <v>1202.46</v>
      </c>
      <c r="G2454" s="259">
        <f t="shared" si="38"/>
        <v>9</v>
      </c>
    </row>
    <row r="2455" spans="1:7" ht="30" x14ac:dyDescent="0.25">
      <c r="A2455" s="281" t="s">
        <v>37420</v>
      </c>
      <c r="B2455" s="282" t="s">
        <v>37421</v>
      </c>
      <c r="C2455" s="283" t="s">
        <v>9878</v>
      </c>
      <c r="D2455" s="284">
        <v>26.28</v>
      </c>
      <c r="E2455" s="284">
        <v>12.6</v>
      </c>
      <c r="F2455" s="284">
        <v>38.880000000000003</v>
      </c>
      <c r="G2455" s="259">
        <f t="shared" si="38"/>
        <v>9</v>
      </c>
    </row>
    <row r="2456" spans="1:7" ht="30" x14ac:dyDescent="0.25">
      <c r="A2456" s="281" t="s">
        <v>37422</v>
      </c>
      <c r="B2456" s="282" t="s">
        <v>37423</v>
      </c>
      <c r="C2456" s="283" t="s">
        <v>9878</v>
      </c>
      <c r="D2456" s="284">
        <v>68.459999999999994</v>
      </c>
      <c r="E2456" s="284">
        <v>12.6</v>
      </c>
      <c r="F2456" s="284">
        <v>81.06</v>
      </c>
      <c r="G2456" s="259">
        <f t="shared" si="38"/>
        <v>9</v>
      </c>
    </row>
    <row r="2457" spans="1:7" ht="30" x14ac:dyDescent="0.25">
      <c r="A2457" s="281" t="s">
        <v>37424</v>
      </c>
      <c r="B2457" s="282" t="s">
        <v>37425</v>
      </c>
      <c r="C2457" s="283" t="s">
        <v>9878</v>
      </c>
      <c r="D2457" s="284">
        <v>161.82</v>
      </c>
      <c r="E2457" s="284">
        <v>16.8</v>
      </c>
      <c r="F2457" s="284">
        <v>178.62</v>
      </c>
      <c r="G2457" s="259">
        <f t="shared" si="38"/>
        <v>9</v>
      </c>
    </row>
    <row r="2458" spans="1:7" x14ac:dyDescent="0.25">
      <c r="A2458" s="281" t="s">
        <v>37426</v>
      </c>
      <c r="B2458" s="282" t="s">
        <v>37427</v>
      </c>
      <c r="C2458" s="283"/>
      <c r="D2458" s="284"/>
      <c r="E2458" s="284"/>
      <c r="F2458" s="284"/>
      <c r="G2458" s="259">
        <f t="shared" si="38"/>
        <v>5</v>
      </c>
    </row>
    <row r="2459" spans="1:7" x14ac:dyDescent="0.25">
      <c r="A2459" s="281" t="s">
        <v>37428</v>
      </c>
      <c r="B2459" s="282" t="s">
        <v>37429</v>
      </c>
      <c r="C2459" s="283" t="s">
        <v>32837</v>
      </c>
      <c r="D2459" s="284">
        <v>11.64</v>
      </c>
      <c r="E2459" s="284">
        <v>12.6</v>
      </c>
      <c r="F2459" s="284">
        <v>24.24</v>
      </c>
      <c r="G2459" s="259">
        <f t="shared" si="38"/>
        <v>9</v>
      </c>
    </row>
    <row r="2460" spans="1:7" x14ac:dyDescent="0.25">
      <c r="A2460" s="281" t="s">
        <v>37430</v>
      </c>
      <c r="B2460" s="282" t="s">
        <v>37431</v>
      </c>
      <c r="C2460" s="283" t="s">
        <v>9878</v>
      </c>
      <c r="D2460" s="284">
        <v>15.86</v>
      </c>
      <c r="E2460" s="284">
        <v>12.6</v>
      </c>
      <c r="F2460" s="284">
        <v>28.46</v>
      </c>
      <c r="G2460" s="259">
        <f t="shared" si="38"/>
        <v>9</v>
      </c>
    </row>
    <row r="2461" spans="1:7" x14ac:dyDescent="0.25">
      <c r="A2461" s="281" t="s">
        <v>37432</v>
      </c>
      <c r="B2461" s="282" t="s">
        <v>37433</v>
      </c>
      <c r="C2461" s="283" t="s">
        <v>9878</v>
      </c>
      <c r="D2461" s="284">
        <v>52.09</v>
      </c>
      <c r="E2461" s="284">
        <v>12.6</v>
      </c>
      <c r="F2461" s="284">
        <v>64.69</v>
      </c>
      <c r="G2461" s="259">
        <f t="shared" si="38"/>
        <v>9</v>
      </c>
    </row>
    <row r="2462" spans="1:7" x14ac:dyDescent="0.25">
      <c r="A2462" s="281" t="s">
        <v>37434</v>
      </c>
      <c r="B2462" s="282" t="s">
        <v>37435</v>
      </c>
      <c r="C2462" s="283" t="s">
        <v>32837</v>
      </c>
      <c r="D2462" s="284">
        <v>228.96</v>
      </c>
      <c r="E2462" s="284">
        <v>12.6</v>
      </c>
      <c r="F2462" s="284">
        <v>241.56</v>
      </c>
      <c r="G2462" s="259">
        <f t="shared" si="38"/>
        <v>9</v>
      </c>
    </row>
    <row r="2463" spans="1:7" x14ac:dyDescent="0.25">
      <c r="A2463" s="281" t="s">
        <v>37436</v>
      </c>
      <c r="B2463" s="282" t="s">
        <v>37437</v>
      </c>
      <c r="C2463" s="283" t="s">
        <v>32837</v>
      </c>
      <c r="D2463" s="284">
        <v>210.2</v>
      </c>
      <c r="E2463" s="284">
        <v>12.6</v>
      </c>
      <c r="F2463" s="284">
        <v>222.8</v>
      </c>
      <c r="G2463" s="259">
        <f t="shared" si="38"/>
        <v>9</v>
      </c>
    </row>
    <row r="2464" spans="1:7" ht="30" x14ac:dyDescent="0.25">
      <c r="A2464" s="281" t="s">
        <v>37438</v>
      </c>
      <c r="B2464" s="282" t="s">
        <v>37439</v>
      </c>
      <c r="C2464" s="283" t="s">
        <v>32837</v>
      </c>
      <c r="D2464" s="284">
        <v>15.99</v>
      </c>
      <c r="E2464" s="284">
        <v>12.6</v>
      </c>
      <c r="F2464" s="284">
        <v>28.59</v>
      </c>
      <c r="G2464" s="259">
        <f t="shared" si="38"/>
        <v>9</v>
      </c>
    </row>
    <row r="2465" spans="1:7" x14ac:dyDescent="0.25">
      <c r="A2465" s="281" t="s">
        <v>37440</v>
      </c>
      <c r="B2465" s="282" t="s">
        <v>37441</v>
      </c>
      <c r="C2465" s="283" t="s">
        <v>32837</v>
      </c>
      <c r="D2465" s="284">
        <v>284.26</v>
      </c>
      <c r="E2465" s="284">
        <v>12.6</v>
      </c>
      <c r="F2465" s="284">
        <v>296.86</v>
      </c>
      <c r="G2465" s="259">
        <f t="shared" si="38"/>
        <v>9</v>
      </c>
    </row>
    <row r="2466" spans="1:7" ht="30" x14ac:dyDescent="0.25">
      <c r="A2466" s="281" t="s">
        <v>37442</v>
      </c>
      <c r="B2466" s="282" t="s">
        <v>37443</v>
      </c>
      <c r="C2466" s="283" t="s">
        <v>9878</v>
      </c>
      <c r="D2466" s="284">
        <v>8.8699999999999992</v>
      </c>
      <c r="E2466" s="284">
        <v>12.6</v>
      </c>
      <c r="F2466" s="284">
        <v>21.47</v>
      </c>
      <c r="G2466" s="259">
        <f t="shared" si="38"/>
        <v>9</v>
      </c>
    </row>
    <row r="2467" spans="1:7" x14ac:dyDescent="0.25">
      <c r="A2467" s="281" t="s">
        <v>37444</v>
      </c>
      <c r="B2467" s="282" t="s">
        <v>37445</v>
      </c>
      <c r="C2467" s="283" t="s">
        <v>32837</v>
      </c>
      <c r="D2467" s="284">
        <v>11.86</v>
      </c>
      <c r="E2467" s="284">
        <v>12.6</v>
      </c>
      <c r="F2467" s="284">
        <v>24.46</v>
      </c>
      <c r="G2467" s="259">
        <f t="shared" si="38"/>
        <v>9</v>
      </c>
    </row>
    <row r="2468" spans="1:7" x14ac:dyDescent="0.25">
      <c r="A2468" s="281" t="s">
        <v>37446</v>
      </c>
      <c r="B2468" s="282" t="s">
        <v>37447</v>
      </c>
      <c r="C2468" s="283" t="s">
        <v>32837</v>
      </c>
      <c r="D2468" s="284">
        <v>15.38</v>
      </c>
      <c r="E2468" s="284">
        <v>12.6</v>
      </c>
      <c r="F2468" s="284">
        <v>27.98</v>
      </c>
      <c r="G2468" s="259">
        <f t="shared" si="38"/>
        <v>9</v>
      </c>
    </row>
    <row r="2469" spans="1:7" x14ac:dyDescent="0.25">
      <c r="A2469" s="281" t="s">
        <v>37448</v>
      </c>
      <c r="B2469" s="282" t="s">
        <v>37449</v>
      </c>
      <c r="C2469" s="283" t="s">
        <v>32837</v>
      </c>
      <c r="D2469" s="284">
        <v>21.55</v>
      </c>
      <c r="E2469" s="284">
        <v>12.6</v>
      </c>
      <c r="F2469" s="284">
        <v>34.15</v>
      </c>
      <c r="G2469" s="259">
        <f t="shared" si="38"/>
        <v>9</v>
      </c>
    </row>
    <row r="2470" spans="1:7" ht="30" x14ac:dyDescent="0.25">
      <c r="A2470" s="281" t="s">
        <v>37450</v>
      </c>
      <c r="B2470" s="282" t="s">
        <v>37451</v>
      </c>
      <c r="C2470" s="283" t="s">
        <v>32837</v>
      </c>
      <c r="D2470" s="284">
        <v>20.190000000000001</v>
      </c>
      <c r="E2470" s="284">
        <v>12.6</v>
      </c>
      <c r="F2470" s="284">
        <v>32.79</v>
      </c>
      <c r="G2470" s="259">
        <f t="shared" si="38"/>
        <v>9</v>
      </c>
    </row>
    <row r="2471" spans="1:7" ht="30" x14ac:dyDescent="0.25">
      <c r="A2471" s="281" t="s">
        <v>37452</v>
      </c>
      <c r="B2471" s="282" t="s">
        <v>37453</v>
      </c>
      <c r="C2471" s="283" t="s">
        <v>32837</v>
      </c>
      <c r="D2471" s="284">
        <v>25.87</v>
      </c>
      <c r="E2471" s="284">
        <v>12.6</v>
      </c>
      <c r="F2471" s="284">
        <v>38.47</v>
      </c>
      <c r="G2471" s="259">
        <f t="shared" si="38"/>
        <v>9</v>
      </c>
    </row>
    <row r="2472" spans="1:7" x14ac:dyDescent="0.25">
      <c r="A2472" s="281" t="s">
        <v>37454</v>
      </c>
      <c r="B2472" s="282" t="s">
        <v>37455</v>
      </c>
      <c r="C2472" s="283"/>
      <c r="D2472" s="284"/>
      <c r="E2472" s="284"/>
      <c r="F2472" s="284"/>
      <c r="G2472" s="259">
        <f t="shared" si="38"/>
        <v>5</v>
      </c>
    </row>
    <row r="2473" spans="1:7" x14ac:dyDescent="0.25">
      <c r="A2473" s="281" t="s">
        <v>37456</v>
      </c>
      <c r="B2473" s="282" t="s">
        <v>37457</v>
      </c>
      <c r="C2473" s="283" t="s">
        <v>32837</v>
      </c>
      <c r="D2473" s="284">
        <v>8.59</v>
      </c>
      <c r="E2473" s="284">
        <v>14.28</v>
      </c>
      <c r="F2473" s="284">
        <v>22.87</v>
      </c>
      <c r="G2473" s="259">
        <f t="shared" si="38"/>
        <v>9</v>
      </c>
    </row>
    <row r="2474" spans="1:7" x14ac:dyDescent="0.25">
      <c r="A2474" s="281" t="s">
        <v>37458</v>
      </c>
      <c r="B2474" s="282" t="s">
        <v>37459</v>
      </c>
      <c r="C2474" s="283" t="s">
        <v>32837</v>
      </c>
      <c r="D2474" s="284">
        <v>17.34</v>
      </c>
      <c r="E2474" s="284">
        <v>14.69</v>
      </c>
      <c r="F2474" s="284">
        <v>32.03</v>
      </c>
      <c r="G2474" s="259">
        <f t="shared" si="38"/>
        <v>9</v>
      </c>
    </row>
    <row r="2475" spans="1:7" x14ac:dyDescent="0.25">
      <c r="A2475" s="281" t="s">
        <v>37460</v>
      </c>
      <c r="B2475" s="282" t="s">
        <v>37461</v>
      </c>
      <c r="C2475" s="283" t="s">
        <v>32837</v>
      </c>
      <c r="D2475" s="284">
        <v>25.9</v>
      </c>
      <c r="E2475" s="284">
        <v>21</v>
      </c>
      <c r="F2475" s="284">
        <v>46.9</v>
      </c>
      <c r="G2475" s="259">
        <f t="shared" si="38"/>
        <v>9</v>
      </c>
    </row>
    <row r="2476" spans="1:7" x14ac:dyDescent="0.25">
      <c r="A2476" s="281" t="s">
        <v>37462</v>
      </c>
      <c r="B2476" s="282" t="s">
        <v>37463</v>
      </c>
      <c r="C2476" s="283" t="s">
        <v>32837</v>
      </c>
      <c r="D2476" s="284">
        <v>12.14</v>
      </c>
      <c r="E2476" s="284">
        <v>11.33</v>
      </c>
      <c r="F2476" s="284">
        <v>23.47</v>
      </c>
      <c r="G2476" s="259">
        <f t="shared" si="38"/>
        <v>9</v>
      </c>
    </row>
    <row r="2477" spans="1:7" x14ac:dyDescent="0.25">
      <c r="A2477" s="281" t="s">
        <v>37464</v>
      </c>
      <c r="B2477" s="282" t="s">
        <v>37465</v>
      </c>
      <c r="C2477" s="283" t="s">
        <v>32837</v>
      </c>
      <c r="D2477" s="284">
        <v>12.8</v>
      </c>
      <c r="E2477" s="284">
        <v>18.899999999999999</v>
      </c>
      <c r="F2477" s="284">
        <v>31.7</v>
      </c>
      <c r="G2477" s="259">
        <f t="shared" si="38"/>
        <v>9</v>
      </c>
    </row>
    <row r="2478" spans="1:7" x14ac:dyDescent="0.25">
      <c r="A2478" s="281" t="s">
        <v>37466</v>
      </c>
      <c r="B2478" s="282" t="s">
        <v>37467</v>
      </c>
      <c r="C2478" s="283" t="s">
        <v>32837</v>
      </c>
      <c r="D2478" s="284">
        <v>11.78</v>
      </c>
      <c r="E2478" s="284">
        <v>15.96</v>
      </c>
      <c r="F2478" s="284">
        <v>27.74</v>
      </c>
      <c r="G2478" s="259">
        <f t="shared" si="38"/>
        <v>9</v>
      </c>
    </row>
    <row r="2479" spans="1:7" x14ac:dyDescent="0.25">
      <c r="A2479" s="281" t="s">
        <v>37468</v>
      </c>
      <c r="B2479" s="282" t="s">
        <v>37469</v>
      </c>
      <c r="C2479" s="283" t="s">
        <v>32837</v>
      </c>
      <c r="D2479" s="284">
        <v>14.56</v>
      </c>
      <c r="E2479" s="284">
        <v>18.899999999999999</v>
      </c>
      <c r="F2479" s="284">
        <v>33.46</v>
      </c>
      <c r="G2479" s="259">
        <f t="shared" si="38"/>
        <v>9</v>
      </c>
    </row>
    <row r="2480" spans="1:7" x14ac:dyDescent="0.25">
      <c r="A2480" s="281" t="s">
        <v>37470</v>
      </c>
      <c r="B2480" s="282" t="s">
        <v>37471</v>
      </c>
      <c r="C2480" s="283" t="s">
        <v>32837</v>
      </c>
      <c r="D2480" s="284">
        <v>22.45</v>
      </c>
      <c r="E2480" s="284">
        <v>21</v>
      </c>
      <c r="F2480" s="284">
        <v>43.45</v>
      </c>
      <c r="G2480" s="259">
        <f t="shared" si="38"/>
        <v>9</v>
      </c>
    </row>
    <row r="2481" spans="1:7" x14ac:dyDescent="0.25">
      <c r="A2481" s="281" t="s">
        <v>37472</v>
      </c>
      <c r="B2481" s="282" t="s">
        <v>37473</v>
      </c>
      <c r="C2481" s="283" t="s">
        <v>32837</v>
      </c>
      <c r="D2481" s="284">
        <v>39.340000000000003</v>
      </c>
      <c r="E2481" s="284">
        <v>14.69</v>
      </c>
      <c r="F2481" s="284">
        <v>54.03</v>
      </c>
      <c r="G2481" s="259">
        <f t="shared" si="38"/>
        <v>9</v>
      </c>
    </row>
    <row r="2482" spans="1:7" x14ac:dyDescent="0.25">
      <c r="A2482" s="281" t="s">
        <v>37474</v>
      </c>
      <c r="B2482" s="282" t="s">
        <v>37475</v>
      </c>
      <c r="C2482" s="283" t="s">
        <v>32837</v>
      </c>
      <c r="D2482" s="284">
        <v>30.69</v>
      </c>
      <c r="E2482" s="284">
        <v>14.69</v>
      </c>
      <c r="F2482" s="284">
        <v>45.38</v>
      </c>
      <c r="G2482" s="259">
        <f t="shared" si="38"/>
        <v>9</v>
      </c>
    </row>
    <row r="2483" spans="1:7" x14ac:dyDescent="0.25">
      <c r="A2483" s="281" t="s">
        <v>37476</v>
      </c>
      <c r="B2483" s="282" t="s">
        <v>37477</v>
      </c>
      <c r="C2483" s="283" t="s">
        <v>32837</v>
      </c>
      <c r="D2483" s="284">
        <v>11.05</v>
      </c>
      <c r="E2483" s="284">
        <v>10.5</v>
      </c>
      <c r="F2483" s="284">
        <v>21.55</v>
      </c>
      <c r="G2483" s="259">
        <f t="shared" si="38"/>
        <v>9</v>
      </c>
    </row>
    <row r="2484" spans="1:7" ht="30" x14ac:dyDescent="0.25">
      <c r="A2484" s="281" t="s">
        <v>37478</v>
      </c>
      <c r="B2484" s="282" t="s">
        <v>37479</v>
      </c>
      <c r="C2484" s="283" t="s">
        <v>32837</v>
      </c>
      <c r="D2484" s="284">
        <v>75.66</v>
      </c>
      <c r="E2484" s="284">
        <v>15.96</v>
      </c>
      <c r="F2484" s="284">
        <v>91.62</v>
      </c>
      <c r="G2484" s="259">
        <f t="shared" si="38"/>
        <v>9</v>
      </c>
    </row>
    <row r="2485" spans="1:7" ht="30" x14ac:dyDescent="0.25">
      <c r="A2485" s="281" t="s">
        <v>37480</v>
      </c>
      <c r="B2485" s="282" t="s">
        <v>37481</v>
      </c>
      <c r="C2485" s="283" t="s">
        <v>9878</v>
      </c>
      <c r="D2485" s="284">
        <v>26.17</v>
      </c>
      <c r="E2485" s="284">
        <v>12.6</v>
      </c>
      <c r="F2485" s="284">
        <v>38.770000000000003</v>
      </c>
      <c r="G2485" s="259">
        <f t="shared" si="38"/>
        <v>9</v>
      </c>
    </row>
    <row r="2486" spans="1:7" ht="30" x14ac:dyDescent="0.25">
      <c r="A2486" s="281" t="s">
        <v>37482</v>
      </c>
      <c r="B2486" s="282" t="s">
        <v>37483</v>
      </c>
      <c r="C2486" s="283" t="s">
        <v>9878</v>
      </c>
      <c r="D2486" s="284">
        <v>84.71</v>
      </c>
      <c r="E2486" s="284">
        <v>21</v>
      </c>
      <c r="F2486" s="284">
        <v>105.71</v>
      </c>
      <c r="G2486" s="259">
        <f t="shared" si="38"/>
        <v>9</v>
      </c>
    </row>
    <row r="2487" spans="1:7" x14ac:dyDescent="0.25">
      <c r="A2487" s="281" t="s">
        <v>37484</v>
      </c>
      <c r="B2487" s="282" t="s">
        <v>37485</v>
      </c>
      <c r="C2487" s="283"/>
      <c r="D2487" s="284"/>
      <c r="E2487" s="284"/>
      <c r="F2487" s="284"/>
      <c r="G2487" s="259">
        <f t="shared" si="38"/>
        <v>5</v>
      </c>
    </row>
    <row r="2488" spans="1:7" x14ac:dyDescent="0.25">
      <c r="A2488" s="281" t="s">
        <v>37486</v>
      </c>
      <c r="B2488" s="282" t="s">
        <v>37487</v>
      </c>
      <c r="C2488" s="283" t="s">
        <v>32837</v>
      </c>
      <c r="D2488" s="284">
        <v>11.88</v>
      </c>
      <c r="E2488" s="284">
        <v>21</v>
      </c>
      <c r="F2488" s="284">
        <v>32.880000000000003</v>
      </c>
      <c r="G2488" s="259">
        <f t="shared" si="38"/>
        <v>9</v>
      </c>
    </row>
    <row r="2489" spans="1:7" x14ac:dyDescent="0.25">
      <c r="A2489" s="281" t="s">
        <v>37488</v>
      </c>
      <c r="B2489" s="282" t="s">
        <v>37489</v>
      </c>
      <c r="C2489" s="283" t="s">
        <v>32837</v>
      </c>
      <c r="D2489" s="284">
        <v>16.98</v>
      </c>
      <c r="E2489" s="284">
        <v>21</v>
      </c>
      <c r="F2489" s="284">
        <v>37.979999999999997</v>
      </c>
      <c r="G2489" s="259">
        <f t="shared" si="38"/>
        <v>9</v>
      </c>
    </row>
    <row r="2490" spans="1:7" x14ac:dyDescent="0.25">
      <c r="A2490" s="281" t="s">
        <v>37490</v>
      </c>
      <c r="B2490" s="282" t="s">
        <v>37491</v>
      </c>
      <c r="C2490" s="283" t="s">
        <v>32837</v>
      </c>
      <c r="D2490" s="284">
        <v>28.04</v>
      </c>
      <c r="E2490" s="284">
        <v>21</v>
      </c>
      <c r="F2490" s="284">
        <v>49.04</v>
      </c>
      <c r="G2490" s="259">
        <f t="shared" si="38"/>
        <v>9</v>
      </c>
    </row>
    <row r="2491" spans="1:7" x14ac:dyDescent="0.25">
      <c r="A2491" s="281" t="s">
        <v>37492</v>
      </c>
      <c r="B2491" s="282" t="s">
        <v>37493</v>
      </c>
      <c r="C2491" s="283" t="s">
        <v>32837</v>
      </c>
      <c r="D2491" s="284">
        <v>28.68</v>
      </c>
      <c r="E2491" s="284">
        <v>21</v>
      </c>
      <c r="F2491" s="284">
        <v>49.68</v>
      </c>
      <c r="G2491" s="259">
        <f t="shared" si="38"/>
        <v>9</v>
      </c>
    </row>
    <row r="2492" spans="1:7" x14ac:dyDescent="0.25">
      <c r="A2492" s="281" t="s">
        <v>37494</v>
      </c>
      <c r="B2492" s="282" t="s">
        <v>37495</v>
      </c>
      <c r="C2492" s="283" t="s">
        <v>32837</v>
      </c>
      <c r="D2492" s="284">
        <v>72.650000000000006</v>
      </c>
      <c r="E2492" s="284">
        <v>21</v>
      </c>
      <c r="F2492" s="284">
        <v>93.65</v>
      </c>
      <c r="G2492" s="259">
        <f t="shared" si="38"/>
        <v>9</v>
      </c>
    </row>
    <row r="2493" spans="1:7" x14ac:dyDescent="0.25">
      <c r="A2493" s="281" t="s">
        <v>37496</v>
      </c>
      <c r="B2493" s="282" t="s">
        <v>37497</v>
      </c>
      <c r="C2493" s="283" t="s">
        <v>32837</v>
      </c>
      <c r="D2493" s="284">
        <v>155.94999999999999</v>
      </c>
      <c r="E2493" s="284">
        <v>21</v>
      </c>
      <c r="F2493" s="284">
        <v>176.95</v>
      </c>
      <c r="G2493" s="259">
        <f t="shared" si="38"/>
        <v>9</v>
      </c>
    </row>
    <row r="2494" spans="1:7" x14ac:dyDescent="0.25">
      <c r="A2494" s="281" t="s">
        <v>37498</v>
      </c>
      <c r="B2494" s="282" t="s">
        <v>37499</v>
      </c>
      <c r="C2494" s="283" t="s">
        <v>32837</v>
      </c>
      <c r="D2494" s="284">
        <v>170.06</v>
      </c>
      <c r="E2494" s="284">
        <v>21</v>
      </c>
      <c r="F2494" s="284">
        <v>191.06</v>
      </c>
      <c r="G2494" s="259">
        <f t="shared" si="38"/>
        <v>9</v>
      </c>
    </row>
    <row r="2495" spans="1:7" x14ac:dyDescent="0.25">
      <c r="A2495" s="281" t="s">
        <v>37500</v>
      </c>
      <c r="B2495" s="282" t="s">
        <v>37501</v>
      </c>
      <c r="C2495" s="283" t="s">
        <v>32837</v>
      </c>
      <c r="D2495" s="284">
        <v>255.15</v>
      </c>
      <c r="E2495" s="284">
        <v>21</v>
      </c>
      <c r="F2495" s="284">
        <v>276.14999999999998</v>
      </c>
      <c r="G2495" s="259">
        <f t="shared" si="38"/>
        <v>9</v>
      </c>
    </row>
    <row r="2496" spans="1:7" x14ac:dyDescent="0.25">
      <c r="A2496" s="281" t="s">
        <v>37502</v>
      </c>
      <c r="B2496" s="282" t="s">
        <v>37503</v>
      </c>
      <c r="C2496" s="283" t="s">
        <v>32837</v>
      </c>
      <c r="D2496" s="284">
        <v>18.940000000000001</v>
      </c>
      <c r="E2496" s="284">
        <v>21</v>
      </c>
      <c r="F2496" s="284">
        <v>39.94</v>
      </c>
      <c r="G2496" s="259">
        <f t="shared" si="38"/>
        <v>9</v>
      </c>
    </row>
    <row r="2497" spans="1:7" x14ac:dyDescent="0.25">
      <c r="A2497" s="281" t="s">
        <v>37504</v>
      </c>
      <c r="B2497" s="282" t="s">
        <v>37505</v>
      </c>
      <c r="C2497" s="283"/>
      <c r="D2497" s="284"/>
      <c r="E2497" s="284"/>
      <c r="F2497" s="284"/>
      <c r="G2497" s="259">
        <f t="shared" si="38"/>
        <v>5</v>
      </c>
    </row>
    <row r="2498" spans="1:7" x14ac:dyDescent="0.25">
      <c r="A2498" s="281" t="s">
        <v>37506</v>
      </c>
      <c r="B2498" s="282" t="s">
        <v>37507</v>
      </c>
      <c r="C2498" s="283" t="s">
        <v>9878</v>
      </c>
      <c r="D2498" s="284">
        <v>3.15</v>
      </c>
      <c r="E2498" s="284">
        <v>10.5</v>
      </c>
      <c r="F2498" s="284">
        <v>13.65</v>
      </c>
      <c r="G2498" s="259">
        <f t="shared" si="38"/>
        <v>9</v>
      </c>
    </row>
    <row r="2499" spans="1:7" x14ac:dyDescent="0.25">
      <c r="A2499" s="281" t="s">
        <v>37508</v>
      </c>
      <c r="B2499" s="282" t="s">
        <v>37509</v>
      </c>
      <c r="C2499" s="283" t="s">
        <v>9878</v>
      </c>
      <c r="D2499" s="284">
        <v>6.68</v>
      </c>
      <c r="E2499" s="284">
        <v>10.5</v>
      </c>
      <c r="F2499" s="284">
        <v>17.18</v>
      </c>
      <c r="G2499" s="259">
        <f t="shared" si="38"/>
        <v>9</v>
      </c>
    </row>
    <row r="2500" spans="1:7" x14ac:dyDescent="0.25">
      <c r="A2500" s="281" t="s">
        <v>37510</v>
      </c>
      <c r="B2500" s="282" t="s">
        <v>37511</v>
      </c>
      <c r="C2500" s="283" t="s">
        <v>9878</v>
      </c>
      <c r="D2500" s="284">
        <v>7.62</v>
      </c>
      <c r="E2500" s="284">
        <v>10.5</v>
      </c>
      <c r="F2500" s="284">
        <v>18.12</v>
      </c>
      <c r="G2500" s="259">
        <f t="shared" si="38"/>
        <v>9</v>
      </c>
    </row>
    <row r="2501" spans="1:7" x14ac:dyDescent="0.25">
      <c r="A2501" s="281" t="s">
        <v>37512</v>
      </c>
      <c r="B2501" s="282" t="s">
        <v>37513</v>
      </c>
      <c r="C2501" s="283"/>
      <c r="D2501" s="284"/>
      <c r="E2501" s="284"/>
      <c r="F2501" s="284"/>
      <c r="G2501" s="259">
        <f t="shared" si="38"/>
        <v>5</v>
      </c>
    </row>
    <row r="2502" spans="1:7" x14ac:dyDescent="0.25">
      <c r="A2502" s="281" t="s">
        <v>37514</v>
      </c>
      <c r="B2502" s="282" t="s">
        <v>37515</v>
      </c>
      <c r="C2502" s="283" t="s">
        <v>9878</v>
      </c>
      <c r="D2502" s="284">
        <v>216.62</v>
      </c>
      <c r="E2502" s="284">
        <v>21</v>
      </c>
      <c r="F2502" s="284">
        <v>237.62</v>
      </c>
      <c r="G2502" s="259">
        <f t="shared" si="38"/>
        <v>9</v>
      </c>
    </row>
    <row r="2503" spans="1:7" x14ac:dyDescent="0.25">
      <c r="A2503" s="281" t="s">
        <v>37516</v>
      </c>
      <c r="B2503" s="282" t="s">
        <v>37517</v>
      </c>
      <c r="C2503" s="283" t="s">
        <v>9878</v>
      </c>
      <c r="D2503" s="284">
        <v>241.19</v>
      </c>
      <c r="E2503" s="284">
        <v>21</v>
      </c>
      <c r="F2503" s="284">
        <v>262.19</v>
      </c>
      <c r="G2503" s="259">
        <f t="shared" si="38"/>
        <v>9</v>
      </c>
    </row>
    <row r="2504" spans="1:7" x14ac:dyDescent="0.25">
      <c r="A2504" s="281" t="s">
        <v>37518</v>
      </c>
      <c r="B2504" s="282" t="s">
        <v>37519</v>
      </c>
      <c r="C2504" s="283" t="s">
        <v>9878</v>
      </c>
      <c r="D2504" s="284">
        <v>273.24</v>
      </c>
      <c r="E2504" s="284">
        <v>21</v>
      </c>
      <c r="F2504" s="284">
        <v>294.24</v>
      </c>
      <c r="G2504" s="259">
        <f t="shared" si="38"/>
        <v>9</v>
      </c>
    </row>
    <row r="2505" spans="1:7" x14ac:dyDescent="0.25">
      <c r="A2505" s="281" t="s">
        <v>37520</v>
      </c>
      <c r="B2505" s="282" t="s">
        <v>37521</v>
      </c>
      <c r="C2505" s="283" t="s">
        <v>9878</v>
      </c>
      <c r="D2505" s="284">
        <v>258.37</v>
      </c>
      <c r="E2505" s="284">
        <v>21</v>
      </c>
      <c r="F2505" s="284">
        <v>279.37</v>
      </c>
      <c r="G2505" s="259">
        <f t="shared" si="38"/>
        <v>9</v>
      </c>
    </row>
    <row r="2506" spans="1:7" x14ac:dyDescent="0.25">
      <c r="A2506" s="281" t="s">
        <v>37522</v>
      </c>
      <c r="B2506" s="282" t="s">
        <v>37523</v>
      </c>
      <c r="C2506" s="283" t="s">
        <v>9878</v>
      </c>
      <c r="D2506" s="284">
        <v>316.57</v>
      </c>
      <c r="E2506" s="284">
        <v>21</v>
      </c>
      <c r="F2506" s="284">
        <v>337.57</v>
      </c>
      <c r="G2506" s="259">
        <f t="shared" ref="G2506:G2569" si="39">LEN(A2506)</f>
        <v>9</v>
      </c>
    </row>
    <row r="2507" spans="1:7" x14ac:dyDescent="0.25">
      <c r="A2507" s="281" t="s">
        <v>37524</v>
      </c>
      <c r="B2507" s="282" t="s">
        <v>37525</v>
      </c>
      <c r="C2507" s="283" t="s">
        <v>9878</v>
      </c>
      <c r="D2507" s="284">
        <v>520.28</v>
      </c>
      <c r="E2507" s="284">
        <v>21</v>
      </c>
      <c r="F2507" s="284">
        <v>541.28</v>
      </c>
      <c r="G2507" s="259">
        <f t="shared" si="39"/>
        <v>9</v>
      </c>
    </row>
    <row r="2508" spans="1:7" x14ac:dyDescent="0.25">
      <c r="A2508" s="281" t="s">
        <v>37526</v>
      </c>
      <c r="B2508" s="282" t="s">
        <v>37527</v>
      </c>
      <c r="C2508" s="283" t="s">
        <v>9878</v>
      </c>
      <c r="D2508" s="284">
        <v>722.54</v>
      </c>
      <c r="E2508" s="284">
        <v>21</v>
      </c>
      <c r="F2508" s="284">
        <v>743.54</v>
      </c>
      <c r="G2508" s="259">
        <f t="shared" si="39"/>
        <v>9</v>
      </c>
    </row>
    <row r="2509" spans="1:7" x14ac:dyDescent="0.25">
      <c r="A2509" s="281" t="s">
        <v>37528</v>
      </c>
      <c r="B2509" s="282" t="s">
        <v>37529</v>
      </c>
      <c r="C2509" s="283" t="s">
        <v>9878</v>
      </c>
      <c r="D2509" s="284">
        <v>885.6</v>
      </c>
      <c r="E2509" s="284">
        <v>21</v>
      </c>
      <c r="F2509" s="284">
        <v>906.6</v>
      </c>
      <c r="G2509" s="259">
        <f t="shared" si="39"/>
        <v>9</v>
      </c>
    </row>
    <row r="2510" spans="1:7" x14ac:dyDescent="0.25">
      <c r="A2510" s="281" t="s">
        <v>37530</v>
      </c>
      <c r="B2510" s="282" t="s">
        <v>37531</v>
      </c>
      <c r="C2510" s="283" t="s">
        <v>9878</v>
      </c>
      <c r="D2510" s="284">
        <v>1085.47</v>
      </c>
      <c r="E2510" s="284">
        <v>21</v>
      </c>
      <c r="F2510" s="284">
        <v>1106.47</v>
      </c>
      <c r="G2510" s="259">
        <f t="shared" si="39"/>
        <v>9</v>
      </c>
    </row>
    <row r="2511" spans="1:7" x14ac:dyDescent="0.25">
      <c r="A2511" s="281" t="s">
        <v>37532</v>
      </c>
      <c r="B2511" s="282" t="s">
        <v>37533</v>
      </c>
      <c r="C2511" s="283" t="s">
        <v>9878</v>
      </c>
      <c r="D2511" s="284">
        <v>2439.4299999999998</v>
      </c>
      <c r="E2511" s="284">
        <v>21</v>
      </c>
      <c r="F2511" s="284">
        <v>2460.4299999999998</v>
      </c>
      <c r="G2511" s="259">
        <f t="shared" si="39"/>
        <v>9</v>
      </c>
    </row>
    <row r="2512" spans="1:7" x14ac:dyDescent="0.25">
      <c r="A2512" s="281" t="s">
        <v>37534</v>
      </c>
      <c r="B2512" s="282" t="s">
        <v>37535</v>
      </c>
      <c r="C2512" s="283" t="s">
        <v>9878</v>
      </c>
      <c r="D2512" s="284">
        <v>2702.46</v>
      </c>
      <c r="E2512" s="284">
        <v>21</v>
      </c>
      <c r="F2512" s="284">
        <v>2723.46</v>
      </c>
      <c r="G2512" s="259">
        <f t="shared" si="39"/>
        <v>9</v>
      </c>
    </row>
    <row r="2513" spans="1:7" x14ac:dyDescent="0.25">
      <c r="A2513" s="281" t="s">
        <v>37536</v>
      </c>
      <c r="B2513" s="282" t="s">
        <v>37537</v>
      </c>
      <c r="C2513" s="283" t="s">
        <v>9878</v>
      </c>
      <c r="D2513" s="284">
        <v>5532.41</v>
      </c>
      <c r="E2513" s="284">
        <v>21</v>
      </c>
      <c r="F2513" s="284">
        <v>5553.41</v>
      </c>
      <c r="G2513" s="259">
        <f t="shared" si="39"/>
        <v>9</v>
      </c>
    </row>
    <row r="2514" spans="1:7" x14ac:dyDescent="0.25">
      <c r="A2514" s="281" t="s">
        <v>37538</v>
      </c>
      <c r="B2514" s="282" t="s">
        <v>37539</v>
      </c>
      <c r="C2514" s="283" t="s">
        <v>9878</v>
      </c>
      <c r="D2514" s="284">
        <v>94.02</v>
      </c>
      <c r="E2514" s="284">
        <v>21</v>
      </c>
      <c r="F2514" s="284">
        <v>115.02</v>
      </c>
      <c r="G2514" s="259">
        <f t="shared" si="39"/>
        <v>9</v>
      </c>
    </row>
    <row r="2515" spans="1:7" x14ac:dyDescent="0.25">
      <c r="A2515" s="281" t="s">
        <v>37540</v>
      </c>
      <c r="B2515" s="282" t="s">
        <v>37541</v>
      </c>
      <c r="C2515" s="283" t="s">
        <v>9878</v>
      </c>
      <c r="D2515" s="284">
        <v>120.68</v>
      </c>
      <c r="E2515" s="284">
        <v>21</v>
      </c>
      <c r="F2515" s="284">
        <v>141.68</v>
      </c>
      <c r="G2515" s="259">
        <f t="shared" si="39"/>
        <v>9</v>
      </c>
    </row>
    <row r="2516" spans="1:7" x14ac:dyDescent="0.25">
      <c r="A2516" s="281" t="s">
        <v>37542</v>
      </c>
      <c r="B2516" s="282" t="s">
        <v>37543</v>
      </c>
      <c r="C2516" s="283" t="s">
        <v>9878</v>
      </c>
      <c r="D2516" s="284">
        <v>148.38</v>
      </c>
      <c r="E2516" s="284">
        <v>21</v>
      </c>
      <c r="F2516" s="284">
        <v>169.38</v>
      </c>
      <c r="G2516" s="259">
        <f t="shared" si="39"/>
        <v>9</v>
      </c>
    </row>
    <row r="2517" spans="1:7" x14ac:dyDescent="0.25">
      <c r="A2517" s="281" t="s">
        <v>37544</v>
      </c>
      <c r="B2517" s="282" t="s">
        <v>37545</v>
      </c>
      <c r="C2517" s="283"/>
      <c r="D2517" s="284"/>
      <c r="E2517" s="284"/>
      <c r="F2517" s="284"/>
      <c r="G2517" s="259">
        <f t="shared" si="39"/>
        <v>5</v>
      </c>
    </row>
    <row r="2518" spans="1:7" x14ac:dyDescent="0.25">
      <c r="A2518" s="281" t="s">
        <v>37546</v>
      </c>
      <c r="B2518" s="282" t="s">
        <v>37547</v>
      </c>
      <c r="C2518" s="283" t="s">
        <v>9878</v>
      </c>
      <c r="D2518" s="284">
        <v>65.61</v>
      </c>
      <c r="E2518" s="284">
        <v>18.899999999999999</v>
      </c>
      <c r="F2518" s="284">
        <v>84.51</v>
      </c>
      <c r="G2518" s="259">
        <f t="shared" si="39"/>
        <v>9</v>
      </c>
    </row>
    <row r="2519" spans="1:7" ht="30" x14ac:dyDescent="0.25">
      <c r="A2519" s="281" t="s">
        <v>37548</v>
      </c>
      <c r="B2519" s="282" t="s">
        <v>37549</v>
      </c>
      <c r="C2519" s="283" t="s">
        <v>9878</v>
      </c>
      <c r="D2519" s="284">
        <v>110.6</v>
      </c>
      <c r="E2519" s="284">
        <v>21</v>
      </c>
      <c r="F2519" s="284">
        <v>131.6</v>
      </c>
      <c r="G2519" s="259">
        <f t="shared" si="39"/>
        <v>9</v>
      </c>
    </row>
    <row r="2520" spans="1:7" ht="30" x14ac:dyDescent="0.25">
      <c r="A2520" s="281" t="s">
        <v>37550</v>
      </c>
      <c r="B2520" s="282" t="s">
        <v>37551</v>
      </c>
      <c r="C2520" s="283" t="s">
        <v>9878</v>
      </c>
      <c r="D2520" s="284">
        <v>415.89</v>
      </c>
      <c r="E2520" s="284">
        <v>21</v>
      </c>
      <c r="F2520" s="284">
        <v>436.89</v>
      </c>
      <c r="G2520" s="259">
        <f t="shared" si="39"/>
        <v>9</v>
      </c>
    </row>
    <row r="2521" spans="1:7" ht="30" x14ac:dyDescent="0.25">
      <c r="A2521" s="281" t="s">
        <v>37552</v>
      </c>
      <c r="B2521" s="282" t="s">
        <v>37553</v>
      </c>
      <c r="C2521" s="283" t="s">
        <v>9878</v>
      </c>
      <c r="D2521" s="284">
        <v>297.64999999999998</v>
      </c>
      <c r="E2521" s="284">
        <v>21</v>
      </c>
      <c r="F2521" s="284">
        <v>318.64999999999998</v>
      </c>
      <c r="G2521" s="259">
        <f t="shared" si="39"/>
        <v>9</v>
      </c>
    </row>
    <row r="2522" spans="1:7" x14ac:dyDescent="0.25">
      <c r="A2522" s="281" t="s">
        <v>37554</v>
      </c>
      <c r="B2522" s="282" t="s">
        <v>37555</v>
      </c>
      <c r="C2522" s="283" t="s">
        <v>9878</v>
      </c>
      <c r="D2522" s="284">
        <v>85.28</v>
      </c>
      <c r="E2522" s="284">
        <v>41.99</v>
      </c>
      <c r="F2522" s="284">
        <v>127.27</v>
      </c>
      <c r="G2522" s="259">
        <f t="shared" si="39"/>
        <v>9</v>
      </c>
    </row>
    <row r="2523" spans="1:7" ht="30" x14ac:dyDescent="0.25">
      <c r="A2523" s="281" t="s">
        <v>37556</v>
      </c>
      <c r="B2523" s="282" t="s">
        <v>37557</v>
      </c>
      <c r="C2523" s="283" t="s">
        <v>9878</v>
      </c>
      <c r="D2523" s="284">
        <v>2104.6799999999998</v>
      </c>
      <c r="E2523" s="284">
        <v>41.99</v>
      </c>
      <c r="F2523" s="284">
        <v>2146.67</v>
      </c>
      <c r="G2523" s="259">
        <f t="shared" si="39"/>
        <v>9</v>
      </c>
    </row>
    <row r="2524" spans="1:7" x14ac:dyDescent="0.25">
      <c r="A2524" s="281" t="s">
        <v>37558</v>
      </c>
      <c r="B2524" s="282" t="s">
        <v>37559</v>
      </c>
      <c r="C2524" s="283" t="s">
        <v>9878</v>
      </c>
      <c r="D2524" s="284">
        <v>75.33</v>
      </c>
      <c r="E2524" s="284">
        <v>41.99</v>
      </c>
      <c r="F2524" s="284">
        <v>117.32</v>
      </c>
      <c r="G2524" s="259">
        <f t="shared" si="39"/>
        <v>9</v>
      </c>
    </row>
    <row r="2525" spans="1:7" x14ac:dyDescent="0.25">
      <c r="A2525" s="281" t="s">
        <v>37560</v>
      </c>
      <c r="B2525" s="282" t="s">
        <v>37561</v>
      </c>
      <c r="C2525" s="283" t="s">
        <v>9878</v>
      </c>
      <c r="D2525" s="284">
        <v>148.46</v>
      </c>
      <c r="E2525" s="284">
        <v>41.99</v>
      </c>
      <c r="F2525" s="284">
        <v>190.45</v>
      </c>
      <c r="G2525" s="259">
        <f t="shared" si="39"/>
        <v>9</v>
      </c>
    </row>
    <row r="2526" spans="1:7" ht="30" x14ac:dyDescent="0.25">
      <c r="A2526" s="281" t="s">
        <v>37562</v>
      </c>
      <c r="B2526" s="282" t="s">
        <v>37563</v>
      </c>
      <c r="C2526" s="283" t="s">
        <v>9878</v>
      </c>
      <c r="D2526" s="284">
        <v>2521.84</v>
      </c>
      <c r="E2526" s="284">
        <v>21</v>
      </c>
      <c r="F2526" s="284">
        <v>2542.84</v>
      </c>
      <c r="G2526" s="259">
        <f t="shared" si="39"/>
        <v>9</v>
      </c>
    </row>
    <row r="2527" spans="1:7" x14ac:dyDescent="0.25">
      <c r="A2527" s="281" t="s">
        <v>37564</v>
      </c>
      <c r="B2527" s="282" t="s">
        <v>37565</v>
      </c>
      <c r="C2527" s="283" t="s">
        <v>9878</v>
      </c>
      <c r="D2527" s="284">
        <v>82.16</v>
      </c>
      <c r="E2527" s="284">
        <v>41.99</v>
      </c>
      <c r="F2527" s="284">
        <v>124.15</v>
      </c>
      <c r="G2527" s="259">
        <f t="shared" si="39"/>
        <v>9</v>
      </c>
    </row>
    <row r="2528" spans="1:7" x14ac:dyDescent="0.25">
      <c r="A2528" s="281" t="s">
        <v>37566</v>
      </c>
      <c r="B2528" s="282" t="s">
        <v>37567</v>
      </c>
      <c r="C2528" s="283" t="s">
        <v>9878</v>
      </c>
      <c r="D2528" s="284">
        <v>208.59</v>
      </c>
      <c r="E2528" s="284">
        <v>25.19</v>
      </c>
      <c r="F2528" s="284">
        <v>233.78</v>
      </c>
      <c r="G2528" s="259">
        <f t="shared" si="39"/>
        <v>9</v>
      </c>
    </row>
    <row r="2529" spans="1:7" x14ac:dyDescent="0.25">
      <c r="A2529" s="281" t="s">
        <v>37568</v>
      </c>
      <c r="B2529" s="282" t="s">
        <v>37569</v>
      </c>
      <c r="C2529" s="283"/>
      <c r="D2529" s="284"/>
      <c r="E2529" s="284"/>
      <c r="F2529" s="284"/>
      <c r="G2529" s="259">
        <f t="shared" si="39"/>
        <v>5</v>
      </c>
    </row>
    <row r="2530" spans="1:7" x14ac:dyDescent="0.25">
      <c r="A2530" s="281" t="s">
        <v>37570</v>
      </c>
      <c r="B2530" s="282" t="s">
        <v>37571</v>
      </c>
      <c r="C2530" s="283" t="s">
        <v>9878</v>
      </c>
      <c r="D2530" s="284">
        <v>516.87</v>
      </c>
      <c r="E2530" s="284">
        <v>16.8</v>
      </c>
      <c r="F2530" s="284">
        <v>533.66999999999996</v>
      </c>
      <c r="G2530" s="259">
        <f t="shared" si="39"/>
        <v>9</v>
      </c>
    </row>
    <row r="2531" spans="1:7" x14ac:dyDescent="0.25">
      <c r="A2531" s="281" t="s">
        <v>37572</v>
      </c>
      <c r="B2531" s="282" t="s">
        <v>37573</v>
      </c>
      <c r="C2531" s="283" t="s">
        <v>9878</v>
      </c>
      <c r="D2531" s="284">
        <v>248.76</v>
      </c>
      <c r="E2531" s="284">
        <v>16.8</v>
      </c>
      <c r="F2531" s="284">
        <v>265.56</v>
      </c>
      <c r="G2531" s="259">
        <f t="shared" si="39"/>
        <v>9</v>
      </c>
    </row>
    <row r="2532" spans="1:7" x14ac:dyDescent="0.25">
      <c r="A2532" s="281" t="s">
        <v>37574</v>
      </c>
      <c r="B2532" s="282" t="s">
        <v>37575</v>
      </c>
      <c r="C2532" s="283" t="s">
        <v>9878</v>
      </c>
      <c r="D2532" s="284">
        <v>138.78</v>
      </c>
      <c r="E2532" s="284">
        <v>16.8</v>
      </c>
      <c r="F2532" s="284">
        <v>155.58000000000001</v>
      </c>
      <c r="G2532" s="259">
        <f t="shared" si="39"/>
        <v>9</v>
      </c>
    </row>
    <row r="2533" spans="1:7" x14ac:dyDescent="0.25">
      <c r="A2533" s="281" t="s">
        <v>37576</v>
      </c>
      <c r="B2533" s="282" t="s">
        <v>37577</v>
      </c>
      <c r="C2533" s="283" t="s">
        <v>9878</v>
      </c>
      <c r="D2533" s="284">
        <v>324.14</v>
      </c>
      <c r="E2533" s="284">
        <v>16.8</v>
      </c>
      <c r="F2533" s="284">
        <v>340.94</v>
      </c>
      <c r="G2533" s="259">
        <f t="shared" si="39"/>
        <v>9</v>
      </c>
    </row>
    <row r="2534" spans="1:7" x14ac:dyDescent="0.25">
      <c r="A2534" s="281" t="s">
        <v>37578</v>
      </c>
      <c r="B2534" s="282" t="s">
        <v>37579</v>
      </c>
      <c r="C2534" s="283"/>
      <c r="D2534" s="284"/>
      <c r="E2534" s="284"/>
      <c r="F2534" s="284"/>
      <c r="G2534" s="259">
        <f t="shared" si="39"/>
        <v>5</v>
      </c>
    </row>
    <row r="2535" spans="1:7" x14ac:dyDescent="0.25">
      <c r="A2535" s="281" t="s">
        <v>37580</v>
      </c>
      <c r="B2535" s="282" t="s">
        <v>37581</v>
      </c>
      <c r="C2535" s="283" t="s">
        <v>9878</v>
      </c>
      <c r="D2535" s="284">
        <v>139.88</v>
      </c>
      <c r="E2535" s="284">
        <v>16.8</v>
      </c>
      <c r="F2535" s="284">
        <v>156.68</v>
      </c>
      <c r="G2535" s="259">
        <f t="shared" si="39"/>
        <v>9</v>
      </c>
    </row>
    <row r="2536" spans="1:7" ht="30" x14ac:dyDescent="0.25">
      <c r="A2536" s="281" t="s">
        <v>37582</v>
      </c>
      <c r="B2536" s="282" t="s">
        <v>37583</v>
      </c>
      <c r="C2536" s="283" t="s">
        <v>9878</v>
      </c>
      <c r="D2536" s="284">
        <v>370.06</v>
      </c>
      <c r="E2536" s="284">
        <v>10.5</v>
      </c>
      <c r="F2536" s="284">
        <v>380.56</v>
      </c>
      <c r="G2536" s="259">
        <f t="shared" si="39"/>
        <v>9</v>
      </c>
    </row>
    <row r="2537" spans="1:7" x14ac:dyDescent="0.25">
      <c r="A2537" s="281" t="s">
        <v>37584</v>
      </c>
      <c r="B2537" s="282" t="s">
        <v>37585</v>
      </c>
      <c r="C2537" s="283"/>
      <c r="D2537" s="284"/>
      <c r="E2537" s="284"/>
      <c r="F2537" s="284"/>
      <c r="G2537" s="259">
        <f t="shared" si="39"/>
        <v>5</v>
      </c>
    </row>
    <row r="2538" spans="1:7" x14ac:dyDescent="0.25">
      <c r="A2538" s="281" t="s">
        <v>37586</v>
      </c>
      <c r="B2538" s="282" t="s">
        <v>37587</v>
      </c>
      <c r="C2538" s="283" t="s">
        <v>9878</v>
      </c>
      <c r="D2538" s="284">
        <v>98.78</v>
      </c>
      <c r="E2538" s="284">
        <v>16.8</v>
      </c>
      <c r="F2538" s="284">
        <v>115.58</v>
      </c>
      <c r="G2538" s="259">
        <f t="shared" si="39"/>
        <v>9</v>
      </c>
    </row>
    <row r="2539" spans="1:7" ht="30" x14ac:dyDescent="0.25">
      <c r="A2539" s="281" t="s">
        <v>37588</v>
      </c>
      <c r="B2539" s="282" t="s">
        <v>37589</v>
      </c>
      <c r="C2539" s="283" t="s">
        <v>9878</v>
      </c>
      <c r="D2539" s="284">
        <v>142.43</v>
      </c>
      <c r="E2539" s="284">
        <v>21</v>
      </c>
      <c r="F2539" s="284">
        <v>163.43</v>
      </c>
      <c r="G2539" s="259">
        <f t="shared" si="39"/>
        <v>9</v>
      </c>
    </row>
    <row r="2540" spans="1:7" x14ac:dyDescent="0.25">
      <c r="A2540" s="281" t="s">
        <v>37590</v>
      </c>
      <c r="B2540" s="282" t="s">
        <v>37591</v>
      </c>
      <c r="C2540" s="283"/>
      <c r="D2540" s="284"/>
      <c r="E2540" s="284"/>
      <c r="F2540" s="284"/>
      <c r="G2540" s="259">
        <f t="shared" si="39"/>
        <v>5</v>
      </c>
    </row>
    <row r="2541" spans="1:7" x14ac:dyDescent="0.25">
      <c r="A2541" s="281" t="s">
        <v>37592</v>
      </c>
      <c r="B2541" s="282" t="s">
        <v>37593</v>
      </c>
      <c r="C2541" s="283" t="s">
        <v>9878</v>
      </c>
      <c r="D2541" s="284">
        <v>89.11</v>
      </c>
      <c r="E2541" s="284">
        <v>33.590000000000003</v>
      </c>
      <c r="F2541" s="284">
        <v>122.7</v>
      </c>
      <c r="G2541" s="259">
        <f t="shared" si="39"/>
        <v>9</v>
      </c>
    </row>
    <row r="2542" spans="1:7" x14ac:dyDescent="0.25">
      <c r="A2542" s="281" t="s">
        <v>37594</v>
      </c>
      <c r="B2542" s="282" t="s">
        <v>37595</v>
      </c>
      <c r="C2542" s="283" t="s">
        <v>9878</v>
      </c>
      <c r="D2542" s="284">
        <v>55.35</v>
      </c>
      <c r="E2542" s="284">
        <v>33.590000000000003</v>
      </c>
      <c r="F2542" s="284">
        <v>88.94</v>
      </c>
      <c r="G2542" s="259">
        <f t="shared" si="39"/>
        <v>9</v>
      </c>
    </row>
    <row r="2543" spans="1:7" x14ac:dyDescent="0.25">
      <c r="A2543" s="281" t="s">
        <v>37596</v>
      </c>
      <c r="B2543" s="282" t="s">
        <v>37597</v>
      </c>
      <c r="C2543" s="283" t="s">
        <v>9878</v>
      </c>
      <c r="D2543" s="284">
        <v>30.43</v>
      </c>
      <c r="E2543" s="284">
        <v>12.6</v>
      </c>
      <c r="F2543" s="284">
        <v>43.03</v>
      </c>
      <c r="G2543" s="259">
        <f t="shared" si="39"/>
        <v>9</v>
      </c>
    </row>
    <row r="2544" spans="1:7" x14ac:dyDescent="0.25">
      <c r="A2544" s="281" t="s">
        <v>37598</v>
      </c>
      <c r="B2544" s="282" t="s">
        <v>37599</v>
      </c>
      <c r="C2544" s="283" t="s">
        <v>9878</v>
      </c>
      <c r="D2544" s="284">
        <v>148.09</v>
      </c>
      <c r="E2544" s="284">
        <v>12.6</v>
      </c>
      <c r="F2544" s="284">
        <v>160.69</v>
      </c>
      <c r="G2544" s="259">
        <f t="shared" si="39"/>
        <v>9</v>
      </c>
    </row>
    <row r="2545" spans="1:7" x14ac:dyDescent="0.25">
      <c r="A2545" s="281" t="s">
        <v>37600</v>
      </c>
      <c r="B2545" s="282" t="s">
        <v>37601</v>
      </c>
      <c r="C2545" s="283" t="s">
        <v>9878</v>
      </c>
      <c r="D2545" s="284">
        <v>378.13</v>
      </c>
      <c r="E2545" s="284">
        <v>12.6</v>
      </c>
      <c r="F2545" s="284">
        <v>390.73</v>
      </c>
      <c r="G2545" s="259">
        <f t="shared" si="39"/>
        <v>9</v>
      </c>
    </row>
    <row r="2546" spans="1:7" x14ac:dyDescent="0.25">
      <c r="A2546" s="281" t="s">
        <v>37602</v>
      </c>
      <c r="B2546" s="282" t="s">
        <v>37603</v>
      </c>
      <c r="C2546" s="283" t="s">
        <v>9878</v>
      </c>
      <c r="D2546" s="284">
        <v>2.76</v>
      </c>
      <c r="E2546" s="284">
        <v>1.34</v>
      </c>
      <c r="F2546" s="284">
        <v>4.0999999999999996</v>
      </c>
      <c r="G2546" s="259">
        <f t="shared" si="39"/>
        <v>9</v>
      </c>
    </row>
    <row r="2547" spans="1:7" x14ac:dyDescent="0.25">
      <c r="A2547" s="281" t="s">
        <v>37604</v>
      </c>
      <c r="B2547" s="282" t="s">
        <v>37605</v>
      </c>
      <c r="C2547" s="283" t="s">
        <v>9878</v>
      </c>
      <c r="D2547" s="284">
        <v>8.0299999999999994</v>
      </c>
      <c r="E2547" s="284">
        <v>1.34</v>
      </c>
      <c r="F2547" s="284">
        <v>9.3699999999999992</v>
      </c>
      <c r="G2547" s="259">
        <f t="shared" si="39"/>
        <v>9</v>
      </c>
    </row>
    <row r="2548" spans="1:7" x14ac:dyDescent="0.25">
      <c r="A2548" s="281" t="s">
        <v>37606</v>
      </c>
      <c r="B2548" s="282" t="s">
        <v>37607</v>
      </c>
      <c r="C2548" s="283" t="s">
        <v>9878</v>
      </c>
      <c r="D2548" s="284">
        <v>46.18</v>
      </c>
      <c r="E2548" s="284">
        <v>16.8</v>
      </c>
      <c r="F2548" s="284">
        <v>62.98</v>
      </c>
      <c r="G2548" s="259">
        <f t="shared" si="39"/>
        <v>9</v>
      </c>
    </row>
    <row r="2549" spans="1:7" x14ac:dyDescent="0.25">
      <c r="A2549" s="281" t="s">
        <v>37608</v>
      </c>
      <c r="B2549" s="282" t="s">
        <v>37609</v>
      </c>
      <c r="C2549" s="283" t="s">
        <v>9878</v>
      </c>
      <c r="D2549" s="284">
        <v>6.95</v>
      </c>
      <c r="E2549" s="284">
        <v>8.4</v>
      </c>
      <c r="F2549" s="284">
        <v>15.35</v>
      </c>
      <c r="G2549" s="259">
        <f t="shared" si="39"/>
        <v>9</v>
      </c>
    </row>
    <row r="2550" spans="1:7" x14ac:dyDescent="0.25">
      <c r="A2550" s="281" t="s">
        <v>37610</v>
      </c>
      <c r="B2550" s="282" t="s">
        <v>37611</v>
      </c>
      <c r="C2550" s="283" t="s">
        <v>9878</v>
      </c>
      <c r="D2550" s="284">
        <v>8.08</v>
      </c>
      <c r="E2550" s="284">
        <v>8.4</v>
      </c>
      <c r="F2550" s="284">
        <v>16.48</v>
      </c>
      <c r="G2550" s="259">
        <f t="shared" si="39"/>
        <v>9</v>
      </c>
    </row>
    <row r="2551" spans="1:7" ht="30" x14ac:dyDescent="0.25">
      <c r="A2551" s="281" t="s">
        <v>37612</v>
      </c>
      <c r="B2551" s="282" t="s">
        <v>37613</v>
      </c>
      <c r="C2551" s="283" t="s">
        <v>9878</v>
      </c>
      <c r="D2551" s="284">
        <v>427.03</v>
      </c>
      <c r="E2551" s="284">
        <v>41.99</v>
      </c>
      <c r="F2551" s="284">
        <v>469.02</v>
      </c>
      <c r="G2551" s="259">
        <f t="shared" si="39"/>
        <v>9</v>
      </c>
    </row>
    <row r="2552" spans="1:7" ht="30" x14ac:dyDescent="0.25">
      <c r="A2552" s="281" t="s">
        <v>37614</v>
      </c>
      <c r="B2552" s="282" t="s">
        <v>37615</v>
      </c>
      <c r="C2552" s="283" t="s">
        <v>9878</v>
      </c>
      <c r="D2552" s="284">
        <v>25.57</v>
      </c>
      <c r="E2552" s="284">
        <v>18.77</v>
      </c>
      <c r="F2552" s="284">
        <v>44.34</v>
      </c>
      <c r="G2552" s="259">
        <f t="shared" si="39"/>
        <v>9</v>
      </c>
    </row>
    <row r="2553" spans="1:7" ht="30" x14ac:dyDescent="0.25">
      <c r="A2553" s="281" t="s">
        <v>37616</v>
      </c>
      <c r="B2553" s="282" t="s">
        <v>37617</v>
      </c>
      <c r="C2553" s="283" t="s">
        <v>9878</v>
      </c>
      <c r="D2553" s="284">
        <v>22.45</v>
      </c>
      <c r="E2553" s="284">
        <v>18.77</v>
      </c>
      <c r="F2553" s="284">
        <v>41.22</v>
      </c>
      <c r="G2553" s="259">
        <f t="shared" si="39"/>
        <v>9</v>
      </c>
    </row>
    <row r="2554" spans="1:7" x14ac:dyDescent="0.25">
      <c r="A2554" s="281" t="s">
        <v>37618</v>
      </c>
      <c r="B2554" s="282" t="s">
        <v>37619</v>
      </c>
      <c r="C2554" s="283"/>
      <c r="D2554" s="284"/>
      <c r="E2554" s="284"/>
      <c r="F2554" s="284"/>
      <c r="G2554" s="259">
        <f t="shared" si="39"/>
        <v>2</v>
      </c>
    </row>
    <row r="2555" spans="1:7" x14ac:dyDescent="0.25">
      <c r="A2555" s="281" t="s">
        <v>37620</v>
      </c>
      <c r="B2555" s="282" t="s">
        <v>37621</v>
      </c>
      <c r="C2555" s="283"/>
      <c r="D2555" s="284"/>
      <c r="E2555" s="284"/>
      <c r="F2555" s="284"/>
      <c r="G2555" s="259">
        <f t="shared" si="39"/>
        <v>5</v>
      </c>
    </row>
    <row r="2556" spans="1:7" ht="30" x14ac:dyDescent="0.25">
      <c r="A2556" s="281" t="s">
        <v>37622</v>
      </c>
      <c r="B2556" s="282" t="s">
        <v>37623</v>
      </c>
      <c r="C2556" s="283" t="s">
        <v>9878</v>
      </c>
      <c r="D2556" s="284">
        <v>20.239999999999998</v>
      </c>
      <c r="E2556" s="284">
        <v>3.35</v>
      </c>
      <c r="F2556" s="284">
        <v>23.59</v>
      </c>
      <c r="G2556" s="259">
        <f t="shared" si="39"/>
        <v>9</v>
      </c>
    </row>
    <row r="2557" spans="1:7" ht="30" x14ac:dyDescent="0.25">
      <c r="A2557" s="281" t="s">
        <v>37624</v>
      </c>
      <c r="B2557" s="282" t="s">
        <v>37625</v>
      </c>
      <c r="C2557" s="283" t="s">
        <v>9878</v>
      </c>
      <c r="D2557" s="284">
        <v>36.380000000000003</v>
      </c>
      <c r="E2557" s="284">
        <v>3.35</v>
      </c>
      <c r="F2557" s="284">
        <v>39.729999999999997</v>
      </c>
      <c r="G2557" s="259">
        <f t="shared" si="39"/>
        <v>9</v>
      </c>
    </row>
    <row r="2558" spans="1:7" ht="30" x14ac:dyDescent="0.25">
      <c r="A2558" s="281" t="s">
        <v>37626</v>
      </c>
      <c r="B2558" s="282" t="s">
        <v>37627</v>
      </c>
      <c r="C2558" s="283" t="s">
        <v>9878</v>
      </c>
      <c r="D2558" s="284">
        <v>77.19</v>
      </c>
      <c r="E2558" s="284">
        <v>3.35</v>
      </c>
      <c r="F2558" s="284">
        <v>80.540000000000006</v>
      </c>
      <c r="G2558" s="259">
        <f t="shared" si="39"/>
        <v>9</v>
      </c>
    </row>
    <row r="2559" spans="1:7" x14ac:dyDescent="0.25">
      <c r="A2559" s="281" t="s">
        <v>37628</v>
      </c>
      <c r="B2559" s="282" t="s">
        <v>37629</v>
      </c>
      <c r="C2559" s="283" t="s">
        <v>9878</v>
      </c>
      <c r="D2559" s="284">
        <v>29.21</v>
      </c>
      <c r="E2559" s="284">
        <v>3.35</v>
      </c>
      <c r="F2559" s="284">
        <v>32.56</v>
      </c>
      <c r="G2559" s="259">
        <f t="shared" si="39"/>
        <v>9</v>
      </c>
    </row>
    <row r="2560" spans="1:7" x14ac:dyDescent="0.25">
      <c r="A2560" s="281" t="s">
        <v>37630</v>
      </c>
      <c r="B2560" s="282" t="s">
        <v>37631</v>
      </c>
      <c r="C2560" s="283"/>
      <c r="D2560" s="284"/>
      <c r="E2560" s="284"/>
      <c r="F2560" s="284"/>
      <c r="G2560" s="259">
        <f t="shared" si="39"/>
        <v>5</v>
      </c>
    </row>
    <row r="2561" spans="1:7" ht="30" x14ac:dyDescent="0.25">
      <c r="A2561" s="281" t="s">
        <v>37632</v>
      </c>
      <c r="B2561" s="282" t="s">
        <v>37633</v>
      </c>
      <c r="C2561" s="283" t="s">
        <v>9878</v>
      </c>
      <c r="D2561" s="284">
        <v>4.1500000000000004</v>
      </c>
      <c r="E2561" s="284">
        <v>3.36</v>
      </c>
      <c r="F2561" s="284">
        <v>7.51</v>
      </c>
      <c r="G2561" s="259">
        <f t="shared" si="39"/>
        <v>9</v>
      </c>
    </row>
    <row r="2562" spans="1:7" ht="30" x14ac:dyDescent="0.25">
      <c r="A2562" s="281" t="s">
        <v>37634</v>
      </c>
      <c r="B2562" s="282" t="s">
        <v>37635</v>
      </c>
      <c r="C2562" s="283" t="s">
        <v>9690</v>
      </c>
      <c r="D2562" s="284">
        <v>113.1</v>
      </c>
      <c r="E2562" s="284">
        <v>16.8</v>
      </c>
      <c r="F2562" s="284">
        <v>129.9</v>
      </c>
      <c r="G2562" s="259">
        <f t="shared" si="39"/>
        <v>9</v>
      </c>
    </row>
    <row r="2563" spans="1:7" x14ac:dyDescent="0.25">
      <c r="A2563" s="281" t="s">
        <v>37636</v>
      </c>
      <c r="B2563" s="282" t="s">
        <v>37637</v>
      </c>
      <c r="C2563" s="283"/>
      <c r="D2563" s="284"/>
      <c r="E2563" s="284"/>
      <c r="F2563" s="284"/>
      <c r="G2563" s="259">
        <f t="shared" si="39"/>
        <v>5</v>
      </c>
    </row>
    <row r="2564" spans="1:7" x14ac:dyDescent="0.25">
      <c r="A2564" s="281" t="s">
        <v>37638</v>
      </c>
      <c r="B2564" s="282" t="s">
        <v>37639</v>
      </c>
      <c r="C2564" s="283" t="s">
        <v>9878</v>
      </c>
      <c r="D2564" s="284">
        <v>118.52</v>
      </c>
      <c r="E2564" s="284">
        <v>3.35</v>
      </c>
      <c r="F2564" s="284">
        <v>121.87</v>
      </c>
      <c r="G2564" s="259">
        <f t="shared" si="39"/>
        <v>9</v>
      </c>
    </row>
    <row r="2565" spans="1:7" x14ac:dyDescent="0.25">
      <c r="A2565" s="281" t="s">
        <v>37640</v>
      </c>
      <c r="B2565" s="282" t="s">
        <v>37641</v>
      </c>
      <c r="C2565" s="283" t="s">
        <v>9878</v>
      </c>
      <c r="D2565" s="284">
        <v>122.68</v>
      </c>
      <c r="E2565" s="284">
        <v>3.35</v>
      </c>
      <c r="F2565" s="284">
        <v>126.03</v>
      </c>
      <c r="G2565" s="259">
        <f t="shared" si="39"/>
        <v>9</v>
      </c>
    </row>
    <row r="2566" spans="1:7" x14ac:dyDescent="0.25">
      <c r="A2566" s="281" t="s">
        <v>37642</v>
      </c>
      <c r="B2566" s="282" t="s">
        <v>37643</v>
      </c>
      <c r="C2566" s="283" t="s">
        <v>9878</v>
      </c>
      <c r="D2566" s="284">
        <v>84.8</v>
      </c>
      <c r="E2566" s="284">
        <v>3.35</v>
      </c>
      <c r="F2566" s="284">
        <v>88.15</v>
      </c>
      <c r="G2566" s="259">
        <f t="shared" si="39"/>
        <v>9</v>
      </c>
    </row>
    <row r="2567" spans="1:7" x14ac:dyDescent="0.25">
      <c r="A2567" s="281" t="s">
        <v>37644</v>
      </c>
      <c r="B2567" s="282" t="s">
        <v>37645</v>
      </c>
      <c r="C2567" s="283"/>
      <c r="D2567" s="284"/>
      <c r="E2567" s="284"/>
      <c r="F2567" s="284"/>
      <c r="G2567" s="259">
        <f t="shared" si="39"/>
        <v>5</v>
      </c>
    </row>
    <row r="2568" spans="1:7" x14ac:dyDescent="0.25">
      <c r="A2568" s="281" t="s">
        <v>37646</v>
      </c>
      <c r="B2568" s="282" t="s">
        <v>37647</v>
      </c>
      <c r="C2568" s="283" t="s">
        <v>9878</v>
      </c>
      <c r="D2568" s="284">
        <v>27.16</v>
      </c>
      <c r="E2568" s="284">
        <v>3.35</v>
      </c>
      <c r="F2568" s="284">
        <v>30.51</v>
      </c>
      <c r="G2568" s="259">
        <f t="shared" si="39"/>
        <v>9</v>
      </c>
    </row>
    <row r="2569" spans="1:7" x14ac:dyDescent="0.25">
      <c r="A2569" s="281" t="s">
        <v>37648</v>
      </c>
      <c r="B2569" s="282" t="s">
        <v>37649</v>
      </c>
      <c r="C2569" s="283" t="s">
        <v>9878</v>
      </c>
      <c r="D2569" s="284">
        <v>19.899999999999999</v>
      </c>
      <c r="E2569" s="284">
        <v>3.35</v>
      </c>
      <c r="F2569" s="284">
        <v>23.25</v>
      </c>
      <c r="G2569" s="259">
        <f t="shared" si="39"/>
        <v>9</v>
      </c>
    </row>
    <row r="2570" spans="1:7" ht="30" x14ac:dyDescent="0.25">
      <c r="A2570" s="281" t="s">
        <v>37650</v>
      </c>
      <c r="B2570" s="282" t="s">
        <v>37651</v>
      </c>
      <c r="C2570" s="283" t="s">
        <v>9878</v>
      </c>
      <c r="D2570" s="284">
        <v>14.33</v>
      </c>
      <c r="E2570" s="284">
        <v>3.35</v>
      </c>
      <c r="F2570" s="284">
        <v>17.68</v>
      </c>
      <c r="G2570" s="259">
        <f t="shared" ref="G2570:G2633" si="40">LEN(A2570)</f>
        <v>9</v>
      </c>
    </row>
    <row r="2571" spans="1:7" x14ac:dyDescent="0.25">
      <c r="A2571" s="281" t="s">
        <v>37652</v>
      </c>
      <c r="B2571" s="282" t="s">
        <v>37653</v>
      </c>
      <c r="C2571" s="283"/>
      <c r="D2571" s="284"/>
      <c r="E2571" s="284"/>
      <c r="F2571" s="284"/>
      <c r="G2571" s="259">
        <f t="shared" si="40"/>
        <v>5</v>
      </c>
    </row>
    <row r="2572" spans="1:7" x14ac:dyDescent="0.25">
      <c r="A2572" s="281" t="s">
        <v>37654</v>
      </c>
      <c r="B2572" s="282" t="s">
        <v>37655</v>
      </c>
      <c r="C2572" s="283" t="s">
        <v>9878</v>
      </c>
      <c r="D2572" s="284">
        <v>20.190000000000001</v>
      </c>
      <c r="E2572" s="284">
        <v>3.35</v>
      </c>
      <c r="F2572" s="284">
        <v>23.54</v>
      </c>
      <c r="G2572" s="259">
        <f t="shared" si="40"/>
        <v>9</v>
      </c>
    </row>
    <row r="2573" spans="1:7" x14ac:dyDescent="0.25">
      <c r="A2573" s="281" t="s">
        <v>37656</v>
      </c>
      <c r="B2573" s="282" t="s">
        <v>37657</v>
      </c>
      <c r="C2573" s="283" t="s">
        <v>9878</v>
      </c>
      <c r="D2573" s="284">
        <v>9.98</v>
      </c>
      <c r="E2573" s="284">
        <v>3.35</v>
      </c>
      <c r="F2573" s="284">
        <v>13.33</v>
      </c>
      <c r="G2573" s="259">
        <f t="shared" si="40"/>
        <v>9</v>
      </c>
    </row>
    <row r="2574" spans="1:7" x14ac:dyDescent="0.25">
      <c r="A2574" s="281" t="s">
        <v>37658</v>
      </c>
      <c r="B2574" s="282" t="s">
        <v>37659</v>
      </c>
      <c r="C2574" s="283" t="s">
        <v>9878</v>
      </c>
      <c r="D2574" s="284">
        <v>9.66</v>
      </c>
      <c r="E2574" s="284">
        <v>3.35</v>
      </c>
      <c r="F2574" s="284">
        <v>13.01</v>
      </c>
      <c r="G2574" s="259">
        <f t="shared" si="40"/>
        <v>9</v>
      </c>
    </row>
    <row r="2575" spans="1:7" x14ac:dyDescent="0.25">
      <c r="A2575" s="281" t="s">
        <v>37660</v>
      </c>
      <c r="B2575" s="282" t="s">
        <v>37661</v>
      </c>
      <c r="C2575" s="283" t="s">
        <v>9878</v>
      </c>
      <c r="D2575" s="284">
        <v>11.62</v>
      </c>
      <c r="E2575" s="284">
        <v>3.35</v>
      </c>
      <c r="F2575" s="284">
        <v>14.97</v>
      </c>
      <c r="G2575" s="259">
        <f t="shared" si="40"/>
        <v>9</v>
      </c>
    </row>
    <row r="2576" spans="1:7" x14ac:dyDescent="0.25">
      <c r="A2576" s="281" t="s">
        <v>37662</v>
      </c>
      <c r="B2576" s="282" t="s">
        <v>37663</v>
      </c>
      <c r="C2576" s="283" t="s">
        <v>9878</v>
      </c>
      <c r="D2576" s="284">
        <v>9.58</v>
      </c>
      <c r="E2576" s="284">
        <v>3.35</v>
      </c>
      <c r="F2576" s="284">
        <v>12.93</v>
      </c>
      <c r="G2576" s="259">
        <f t="shared" si="40"/>
        <v>9</v>
      </c>
    </row>
    <row r="2577" spans="1:7" ht="30" x14ac:dyDescent="0.25">
      <c r="A2577" s="281" t="s">
        <v>37664</v>
      </c>
      <c r="B2577" s="282" t="s">
        <v>37665</v>
      </c>
      <c r="C2577" s="283" t="s">
        <v>9878</v>
      </c>
      <c r="D2577" s="284">
        <v>13.93</v>
      </c>
      <c r="E2577" s="284">
        <v>3.35</v>
      </c>
      <c r="F2577" s="284">
        <v>17.28</v>
      </c>
      <c r="G2577" s="259">
        <f t="shared" si="40"/>
        <v>9</v>
      </c>
    </row>
    <row r="2578" spans="1:7" ht="30" x14ac:dyDescent="0.25">
      <c r="A2578" s="281" t="s">
        <v>37666</v>
      </c>
      <c r="B2578" s="282" t="s">
        <v>37667</v>
      </c>
      <c r="C2578" s="283" t="s">
        <v>9878</v>
      </c>
      <c r="D2578" s="284">
        <v>7.55</v>
      </c>
      <c r="E2578" s="284">
        <v>3.35</v>
      </c>
      <c r="F2578" s="284">
        <v>10.9</v>
      </c>
      <c r="G2578" s="259">
        <f t="shared" si="40"/>
        <v>9</v>
      </c>
    </row>
    <row r="2579" spans="1:7" ht="30" x14ac:dyDescent="0.25">
      <c r="A2579" s="281" t="s">
        <v>37668</v>
      </c>
      <c r="B2579" s="282" t="s">
        <v>37669</v>
      </c>
      <c r="C2579" s="283" t="s">
        <v>9878</v>
      </c>
      <c r="D2579" s="284">
        <v>13.74</v>
      </c>
      <c r="E2579" s="284">
        <v>3.35</v>
      </c>
      <c r="F2579" s="284">
        <v>17.09</v>
      </c>
      <c r="G2579" s="259">
        <f t="shared" si="40"/>
        <v>9</v>
      </c>
    </row>
    <row r="2580" spans="1:7" ht="30" x14ac:dyDescent="0.25">
      <c r="A2580" s="281" t="s">
        <v>37670</v>
      </c>
      <c r="B2580" s="282" t="s">
        <v>37671</v>
      </c>
      <c r="C2580" s="283" t="s">
        <v>9878</v>
      </c>
      <c r="D2580" s="284">
        <v>13.59</v>
      </c>
      <c r="E2580" s="284">
        <v>3.35</v>
      </c>
      <c r="F2580" s="284">
        <v>16.940000000000001</v>
      </c>
      <c r="G2580" s="259">
        <f t="shared" si="40"/>
        <v>9</v>
      </c>
    </row>
    <row r="2581" spans="1:7" ht="30" x14ac:dyDescent="0.25">
      <c r="A2581" s="281" t="s">
        <v>37672</v>
      </c>
      <c r="B2581" s="282" t="s">
        <v>37673</v>
      </c>
      <c r="C2581" s="283" t="s">
        <v>9878</v>
      </c>
      <c r="D2581" s="284">
        <v>18.21</v>
      </c>
      <c r="E2581" s="284">
        <v>3.35</v>
      </c>
      <c r="F2581" s="284">
        <v>21.56</v>
      </c>
      <c r="G2581" s="259">
        <f t="shared" si="40"/>
        <v>9</v>
      </c>
    </row>
    <row r="2582" spans="1:7" ht="30" x14ac:dyDescent="0.25">
      <c r="A2582" s="281" t="s">
        <v>37674</v>
      </c>
      <c r="B2582" s="282" t="s">
        <v>37675</v>
      </c>
      <c r="C2582" s="283" t="s">
        <v>9878</v>
      </c>
      <c r="D2582" s="284">
        <v>12.72</v>
      </c>
      <c r="E2582" s="284">
        <v>3.35</v>
      </c>
      <c r="F2582" s="284">
        <v>16.07</v>
      </c>
      <c r="G2582" s="259">
        <f t="shared" si="40"/>
        <v>9</v>
      </c>
    </row>
    <row r="2583" spans="1:7" x14ac:dyDescent="0.25">
      <c r="A2583" s="281" t="s">
        <v>37676</v>
      </c>
      <c r="B2583" s="282" t="s">
        <v>37677</v>
      </c>
      <c r="C2583" s="283" t="s">
        <v>9878</v>
      </c>
      <c r="D2583" s="284">
        <v>29.04</v>
      </c>
      <c r="E2583" s="284">
        <v>3.35</v>
      </c>
      <c r="F2583" s="284">
        <v>32.39</v>
      </c>
      <c r="G2583" s="259">
        <f t="shared" si="40"/>
        <v>9</v>
      </c>
    </row>
    <row r="2584" spans="1:7" x14ac:dyDescent="0.25">
      <c r="A2584" s="281" t="s">
        <v>37678</v>
      </c>
      <c r="B2584" s="282" t="s">
        <v>37679</v>
      </c>
      <c r="C2584" s="283" t="s">
        <v>9878</v>
      </c>
      <c r="D2584" s="284">
        <v>14.8</v>
      </c>
      <c r="E2584" s="284">
        <v>3.35</v>
      </c>
      <c r="F2584" s="284">
        <v>18.149999999999999</v>
      </c>
      <c r="G2584" s="259">
        <f t="shared" si="40"/>
        <v>9</v>
      </c>
    </row>
    <row r="2585" spans="1:7" x14ac:dyDescent="0.25">
      <c r="A2585" s="281" t="s">
        <v>37680</v>
      </c>
      <c r="B2585" s="282" t="s">
        <v>37681</v>
      </c>
      <c r="C2585" s="283" t="s">
        <v>9878</v>
      </c>
      <c r="D2585" s="284">
        <v>15.27</v>
      </c>
      <c r="E2585" s="284">
        <v>3.35</v>
      </c>
      <c r="F2585" s="284">
        <v>18.62</v>
      </c>
      <c r="G2585" s="259">
        <f t="shared" si="40"/>
        <v>9</v>
      </c>
    </row>
    <row r="2586" spans="1:7" x14ac:dyDescent="0.25">
      <c r="A2586" s="281" t="s">
        <v>37682</v>
      </c>
      <c r="B2586" s="282" t="s">
        <v>37683</v>
      </c>
      <c r="C2586" s="283" t="s">
        <v>9878</v>
      </c>
      <c r="D2586" s="284">
        <v>39.14</v>
      </c>
      <c r="E2586" s="284">
        <v>3.35</v>
      </c>
      <c r="F2586" s="284">
        <v>42.49</v>
      </c>
      <c r="G2586" s="259">
        <f t="shared" si="40"/>
        <v>9</v>
      </c>
    </row>
    <row r="2587" spans="1:7" x14ac:dyDescent="0.25">
      <c r="A2587" s="281" t="s">
        <v>37684</v>
      </c>
      <c r="B2587" s="282" t="s">
        <v>37685</v>
      </c>
      <c r="C2587" s="283" t="s">
        <v>9878</v>
      </c>
      <c r="D2587" s="284">
        <v>15.52</v>
      </c>
      <c r="E2587" s="284">
        <v>3.35</v>
      </c>
      <c r="F2587" s="284">
        <v>18.87</v>
      </c>
      <c r="G2587" s="259">
        <f t="shared" si="40"/>
        <v>9</v>
      </c>
    </row>
    <row r="2588" spans="1:7" ht="30" x14ac:dyDescent="0.25">
      <c r="A2588" s="281" t="s">
        <v>37686</v>
      </c>
      <c r="B2588" s="282" t="s">
        <v>37687</v>
      </c>
      <c r="C2588" s="283"/>
      <c r="D2588" s="284"/>
      <c r="E2588" s="284"/>
      <c r="F2588" s="284"/>
      <c r="G2588" s="259">
        <f t="shared" si="40"/>
        <v>5</v>
      </c>
    </row>
    <row r="2589" spans="1:7" ht="30" x14ac:dyDescent="0.25">
      <c r="A2589" s="281" t="s">
        <v>37688</v>
      </c>
      <c r="B2589" s="282" t="s">
        <v>37689</v>
      </c>
      <c r="C2589" s="283" t="s">
        <v>9878</v>
      </c>
      <c r="D2589" s="284">
        <v>20.46</v>
      </c>
      <c r="E2589" s="284">
        <v>8.4</v>
      </c>
      <c r="F2589" s="284">
        <v>28.86</v>
      </c>
      <c r="G2589" s="259">
        <f t="shared" si="40"/>
        <v>9</v>
      </c>
    </row>
    <row r="2590" spans="1:7" ht="30" x14ac:dyDescent="0.25">
      <c r="A2590" s="281" t="s">
        <v>37690</v>
      </c>
      <c r="B2590" s="282" t="s">
        <v>37691</v>
      </c>
      <c r="C2590" s="283" t="s">
        <v>9878</v>
      </c>
      <c r="D2590" s="284">
        <v>86.62</v>
      </c>
      <c r="E2590" s="284">
        <v>8.4</v>
      </c>
      <c r="F2590" s="284">
        <v>95.02</v>
      </c>
      <c r="G2590" s="259">
        <f t="shared" si="40"/>
        <v>9</v>
      </c>
    </row>
    <row r="2591" spans="1:7" ht="30" x14ac:dyDescent="0.25">
      <c r="A2591" s="281" t="s">
        <v>37692</v>
      </c>
      <c r="B2591" s="282" t="s">
        <v>37693</v>
      </c>
      <c r="C2591" s="283" t="s">
        <v>9878</v>
      </c>
      <c r="D2591" s="284">
        <v>120.59</v>
      </c>
      <c r="E2591" s="284">
        <v>8.4</v>
      </c>
      <c r="F2591" s="284">
        <v>128.99</v>
      </c>
      <c r="G2591" s="259">
        <f t="shared" si="40"/>
        <v>9</v>
      </c>
    </row>
    <row r="2592" spans="1:7" ht="30" x14ac:dyDescent="0.25">
      <c r="A2592" s="281" t="s">
        <v>37694</v>
      </c>
      <c r="B2592" s="282" t="s">
        <v>37695</v>
      </c>
      <c r="C2592" s="283" t="s">
        <v>9878</v>
      </c>
      <c r="D2592" s="284">
        <v>153.36000000000001</v>
      </c>
      <c r="E2592" s="284">
        <v>8.4</v>
      </c>
      <c r="F2592" s="284">
        <v>161.76</v>
      </c>
      <c r="G2592" s="259">
        <f t="shared" si="40"/>
        <v>9</v>
      </c>
    </row>
    <row r="2593" spans="1:7" ht="30" x14ac:dyDescent="0.25">
      <c r="A2593" s="281" t="s">
        <v>37696</v>
      </c>
      <c r="B2593" s="282" t="s">
        <v>37697</v>
      </c>
      <c r="C2593" s="283" t="s">
        <v>9878</v>
      </c>
      <c r="D2593" s="284">
        <v>403.08</v>
      </c>
      <c r="E2593" s="284">
        <v>8.4</v>
      </c>
      <c r="F2593" s="284">
        <v>411.48</v>
      </c>
      <c r="G2593" s="259">
        <f t="shared" si="40"/>
        <v>9</v>
      </c>
    </row>
    <row r="2594" spans="1:7" ht="30" x14ac:dyDescent="0.25">
      <c r="A2594" s="281" t="s">
        <v>37698</v>
      </c>
      <c r="B2594" s="282" t="s">
        <v>37699</v>
      </c>
      <c r="C2594" s="283" t="s">
        <v>9878</v>
      </c>
      <c r="D2594" s="284">
        <v>84.23</v>
      </c>
      <c r="E2594" s="284">
        <v>8.4</v>
      </c>
      <c r="F2594" s="284">
        <v>92.63</v>
      </c>
      <c r="G2594" s="259">
        <f t="shared" si="40"/>
        <v>9</v>
      </c>
    </row>
    <row r="2595" spans="1:7" ht="30" x14ac:dyDescent="0.25">
      <c r="A2595" s="281" t="s">
        <v>37700</v>
      </c>
      <c r="B2595" s="282" t="s">
        <v>37701</v>
      </c>
      <c r="C2595" s="283" t="s">
        <v>9878</v>
      </c>
      <c r="D2595" s="284">
        <v>88.64</v>
      </c>
      <c r="E2595" s="284">
        <v>8.4</v>
      </c>
      <c r="F2595" s="284">
        <v>97.04</v>
      </c>
      <c r="G2595" s="259">
        <f t="shared" si="40"/>
        <v>9</v>
      </c>
    </row>
    <row r="2596" spans="1:7" ht="30" x14ac:dyDescent="0.25">
      <c r="A2596" s="281" t="s">
        <v>37702</v>
      </c>
      <c r="B2596" s="282" t="s">
        <v>37703</v>
      </c>
      <c r="C2596" s="283" t="s">
        <v>9878</v>
      </c>
      <c r="D2596" s="284">
        <v>109.73</v>
      </c>
      <c r="E2596" s="284">
        <v>8.4</v>
      </c>
      <c r="F2596" s="284">
        <v>118.13</v>
      </c>
      <c r="G2596" s="259">
        <f t="shared" si="40"/>
        <v>9</v>
      </c>
    </row>
    <row r="2597" spans="1:7" ht="30" x14ac:dyDescent="0.25">
      <c r="A2597" s="281" t="s">
        <v>37704</v>
      </c>
      <c r="B2597" s="282" t="s">
        <v>37705</v>
      </c>
      <c r="C2597" s="283" t="s">
        <v>9878</v>
      </c>
      <c r="D2597" s="284">
        <v>114.65</v>
      </c>
      <c r="E2597" s="284">
        <v>8.4</v>
      </c>
      <c r="F2597" s="284">
        <v>123.05</v>
      </c>
      <c r="G2597" s="259">
        <f t="shared" si="40"/>
        <v>9</v>
      </c>
    </row>
    <row r="2598" spans="1:7" x14ac:dyDescent="0.25">
      <c r="A2598" s="281" t="s">
        <v>37706</v>
      </c>
      <c r="B2598" s="282" t="s">
        <v>37707</v>
      </c>
      <c r="C2598" s="283"/>
      <c r="D2598" s="284"/>
      <c r="E2598" s="284"/>
      <c r="F2598" s="284"/>
      <c r="G2598" s="259">
        <f t="shared" si="40"/>
        <v>5</v>
      </c>
    </row>
    <row r="2599" spans="1:7" ht="45" x14ac:dyDescent="0.25">
      <c r="A2599" s="281" t="s">
        <v>37708</v>
      </c>
      <c r="B2599" s="282" t="s">
        <v>37709</v>
      </c>
      <c r="C2599" s="283" t="s">
        <v>9878</v>
      </c>
      <c r="D2599" s="284">
        <v>32.17</v>
      </c>
      <c r="E2599" s="284">
        <v>16.8</v>
      </c>
      <c r="F2599" s="284">
        <v>48.97</v>
      </c>
      <c r="G2599" s="259">
        <f t="shared" si="40"/>
        <v>9</v>
      </c>
    </row>
    <row r="2600" spans="1:7" ht="45" x14ac:dyDescent="0.25">
      <c r="A2600" s="281" t="s">
        <v>37710</v>
      </c>
      <c r="B2600" s="282" t="s">
        <v>37711</v>
      </c>
      <c r="C2600" s="283" t="s">
        <v>9878</v>
      </c>
      <c r="D2600" s="284">
        <v>66.540000000000006</v>
      </c>
      <c r="E2600" s="284">
        <v>8.4</v>
      </c>
      <c r="F2600" s="284">
        <v>74.94</v>
      </c>
      <c r="G2600" s="259">
        <f t="shared" si="40"/>
        <v>9</v>
      </c>
    </row>
    <row r="2601" spans="1:7" ht="45" x14ac:dyDescent="0.25">
      <c r="A2601" s="281" t="s">
        <v>37712</v>
      </c>
      <c r="B2601" s="282" t="s">
        <v>37713</v>
      </c>
      <c r="C2601" s="283" t="s">
        <v>9878</v>
      </c>
      <c r="D2601" s="284">
        <v>33.51</v>
      </c>
      <c r="E2601" s="284">
        <v>16.8</v>
      </c>
      <c r="F2601" s="284">
        <v>50.31</v>
      </c>
      <c r="G2601" s="259">
        <f t="shared" si="40"/>
        <v>9</v>
      </c>
    </row>
    <row r="2602" spans="1:7" ht="45" x14ac:dyDescent="0.25">
      <c r="A2602" s="281" t="s">
        <v>37714</v>
      </c>
      <c r="B2602" s="282" t="s">
        <v>37715</v>
      </c>
      <c r="C2602" s="283" t="s">
        <v>9878</v>
      </c>
      <c r="D2602" s="284">
        <v>101.08</v>
      </c>
      <c r="E2602" s="284">
        <v>16.8</v>
      </c>
      <c r="F2602" s="284">
        <v>117.88</v>
      </c>
      <c r="G2602" s="259">
        <f t="shared" si="40"/>
        <v>9</v>
      </c>
    </row>
    <row r="2603" spans="1:7" ht="45" x14ac:dyDescent="0.25">
      <c r="A2603" s="281" t="s">
        <v>37716</v>
      </c>
      <c r="B2603" s="282" t="s">
        <v>37717</v>
      </c>
      <c r="C2603" s="283" t="s">
        <v>9878</v>
      </c>
      <c r="D2603" s="284">
        <v>26.65</v>
      </c>
      <c r="E2603" s="284">
        <v>8.4</v>
      </c>
      <c r="F2603" s="284">
        <v>35.049999999999997</v>
      </c>
      <c r="G2603" s="259">
        <f t="shared" si="40"/>
        <v>9</v>
      </c>
    </row>
    <row r="2604" spans="1:7" ht="45" x14ac:dyDescent="0.25">
      <c r="A2604" s="281" t="s">
        <v>37718</v>
      </c>
      <c r="B2604" s="282" t="s">
        <v>37719</v>
      </c>
      <c r="C2604" s="283" t="s">
        <v>9878</v>
      </c>
      <c r="D2604" s="284">
        <v>35.96</v>
      </c>
      <c r="E2604" s="284">
        <v>16.8</v>
      </c>
      <c r="F2604" s="284">
        <v>52.76</v>
      </c>
      <c r="G2604" s="259">
        <f t="shared" si="40"/>
        <v>9</v>
      </c>
    </row>
    <row r="2605" spans="1:7" x14ac:dyDescent="0.25">
      <c r="A2605" s="281" t="s">
        <v>37720</v>
      </c>
      <c r="B2605" s="282" t="s">
        <v>37721</v>
      </c>
      <c r="C2605" s="283"/>
      <c r="D2605" s="284"/>
      <c r="E2605" s="284"/>
      <c r="F2605" s="284"/>
      <c r="G2605" s="259">
        <f t="shared" si="40"/>
        <v>5</v>
      </c>
    </row>
    <row r="2606" spans="1:7" ht="30" x14ac:dyDescent="0.25">
      <c r="A2606" s="281" t="s">
        <v>37722</v>
      </c>
      <c r="B2606" s="282" t="s">
        <v>37723</v>
      </c>
      <c r="C2606" s="283" t="s">
        <v>9878</v>
      </c>
      <c r="D2606" s="284">
        <v>57.86</v>
      </c>
      <c r="E2606" s="284">
        <v>58.74</v>
      </c>
      <c r="F2606" s="284">
        <v>116.6</v>
      </c>
      <c r="G2606" s="259">
        <f t="shared" si="40"/>
        <v>9</v>
      </c>
    </row>
    <row r="2607" spans="1:7" ht="30" x14ac:dyDescent="0.25">
      <c r="A2607" s="281" t="s">
        <v>37724</v>
      </c>
      <c r="B2607" s="282" t="s">
        <v>37725</v>
      </c>
      <c r="C2607" s="283" t="s">
        <v>9878</v>
      </c>
      <c r="D2607" s="284">
        <v>659.88</v>
      </c>
      <c r="E2607" s="284">
        <v>58.74</v>
      </c>
      <c r="F2607" s="284">
        <v>718.62</v>
      </c>
      <c r="G2607" s="259">
        <f t="shared" si="40"/>
        <v>9</v>
      </c>
    </row>
    <row r="2608" spans="1:7" ht="30" x14ac:dyDescent="0.25">
      <c r="A2608" s="281" t="s">
        <v>37726</v>
      </c>
      <c r="B2608" s="282" t="s">
        <v>37727</v>
      </c>
      <c r="C2608" s="283" t="s">
        <v>9878</v>
      </c>
      <c r="D2608" s="284">
        <v>494.57</v>
      </c>
      <c r="E2608" s="284">
        <v>58.74</v>
      </c>
      <c r="F2608" s="284">
        <v>553.30999999999995</v>
      </c>
      <c r="G2608" s="259">
        <f t="shared" si="40"/>
        <v>9</v>
      </c>
    </row>
    <row r="2609" spans="1:7" ht="30" x14ac:dyDescent="0.25">
      <c r="A2609" s="281" t="s">
        <v>37728</v>
      </c>
      <c r="B2609" s="282" t="s">
        <v>37729</v>
      </c>
      <c r="C2609" s="283" t="s">
        <v>9878</v>
      </c>
      <c r="D2609" s="284">
        <v>2048.9299999999998</v>
      </c>
      <c r="E2609" s="284">
        <v>251.77</v>
      </c>
      <c r="F2609" s="284">
        <v>2300.6999999999998</v>
      </c>
      <c r="G2609" s="259">
        <f t="shared" si="40"/>
        <v>9</v>
      </c>
    </row>
    <row r="2610" spans="1:7" ht="30" x14ac:dyDescent="0.25">
      <c r="A2610" s="281" t="s">
        <v>37730</v>
      </c>
      <c r="B2610" s="282" t="s">
        <v>37731</v>
      </c>
      <c r="C2610" s="283" t="s">
        <v>9878</v>
      </c>
      <c r="D2610" s="284">
        <v>2713.19</v>
      </c>
      <c r="E2610" s="284">
        <v>93.41</v>
      </c>
      <c r="F2610" s="284">
        <v>2806.6</v>
      </c>
      <c r="G2610" s="259">
        <f t="shared" si="40"/>
        <v>9</v>
      </c>
    </row>
    <row r="2611" spans="1:7" ht="30" x14ac:dyDescent="0.25">
      <c r="A2611" s="281" t="s">
        <v>37732</v>
      </c>
      <c r="B2611" s="282" t="s">
        <v>37733</v>
      </c>
      <c r="C2611" s="283" t="s">
        <v>9878</v>
      </c>
      <c r="D2611" s="284">
        <v>2090.1999999999998</v>
      </c>
      <c r="E2611" s="284">
        <v>93.41</v>
      </c>
      <c r="F2611" s="284">
        <v>2183.61</v>
      </c>
      <c r="G2611" s="259">
        <f t="shared" si="40"/>
        <v>9</v>
      </c>
    </row>
    <row r="2612" spans="1:7" ht="30" x14ac:dyDescent="0.25">
      <c r="A2612" s="281" t="s">
        <v>37734</v>
      </c>
      <c r="B2612" s="282" t="s">
        <v>37735</v>
      </c>
      <c r="C2612" s="283" t="s">
        <v>9878</v>
      </c>
      <c r="D2612" s="284">
        <v>660.98</v>
      </c>
      <c r="E2612" s="284">
        <v>60.17</v>
      </c>
      <c r="F2612" s="284">
        <v>721.15</v>
      </c>
      <c r="G2612" s="259">
        <f t="shared" si="40"/>
        <v>9</v>
      </c>
    </row>
    <row r="2613" spans="1:7" ht="30" x14ac:dyDescent="0.25">
      <c r="A2613" s="281" t="s">
        <v>37736</v>
      </c>
      <c r="B2613" s="282" t="s">
        <v>37737</v>
      </c>
      <c r="C2613" s="283" t="s">
        <v>9878</v>
      </c>
      <c r="D2613" s="284">
        <v>798.53</v>
      </c>
      <c r="E2613" s="284">
        <v>60.17</v>
      </c>
      <c r="F2613" s="284">
        <v>858.7</v>
      </c>
      <c r="G2613" s="259">
        <f t="shared" si="40"/>
        <v>9</v>
      </c>
    </row>
    <row r="2614" spans="1:7" ht="30" x14ac:dyDescent="0.25">
      <c r="A2614" s="281" t="s">
        <v>37738</v>
      </c>
      <c r="B2614" s="282" t="s">
        <v>37739</v>
      </c>
      <c r="C2614" s="283" t="s">
        <v>9878</v>
      </c>
      <c r="D2614" s="284">
        <v>1326.49</v>
      </c>
      <c r="E2614" s="284">
        <v>93.41</v>
      </c>
      <c r="F2614" s="284">
        <v>1419.9</v>
      </c>
      <c r="G2614" s="259">
        <f t="shared" si="40"/>
        <v>9</v>
      </c>
    </row>
    <row r="2615" spans="1:7" ht="30" x14ac:dyDescent="0.25">
      <c r="A2615" s="281" t="s">
        <v>37740</v>
      </c>
      <c r="B2615" s="282" t="s">
        <v>37741</v>
      </c>
      <c r="C2615" s="283" t="s">
        <v>9878</v>
      </c>
      <c r="D2615" s="284">
        <v>1245.6500000000001</v>
      </c>
      <c r="E2615" s="284">
        <v>423.92</v>
      </c>
      <c r="F2615" s="284">
        <v>1669.57</v>
      </c>
      <c r="G2615" s="259">
        <f t="shared" si="40"/>
        <v>9</v>
      </c>
    </row>
    <row r="2616" spans="1:7" ht="30" x14ac:dyDescent="0.25">
      <c r="A2616" s="281" t="s">
        <v>37742</v>
      </c>
      <c r="B2616" s="282" t="s">
        <v>37743</v>
      </c>
      <c r="C2616" s="283" t="s">
        <v>9878</v>
      </c>
      <c r="D2616" s="284">
        <v>1064.76</v>
      </c>
      <c r="E2616" s="284">
        <v>93.41</v>
      </c>
      <c r="F2616" s="284">
        <v>1158.17</v>
      </c>
      <c r="G2616" s="259">
        <f t="shared" si="40"/>
        <v>9</v>
      </c>
    </row>
    <row r="2617" spans="1:7" x14ac:dyDescent="0.25">
      <c r="A2617" s="281" t="s">
        <v>37744</v>
      </c>
      <c r="B2617" s="282" t="s">
        <v>37745</v>
      </c>
      <c r="C2617" s="283"/>
      <c r="D2617" s="284"/>
      <c r="E2617" s="284"/>
      <c r="F2617" s="284"/>
      <c r="G2617" s="259">
        <f t="shared" si="40"/>
        <v>5</v>
      </c>
    </row>
    <row r="2618" spans="1:7" x14ac:dyDescent="0.25">
      <c r="A2618" s="281" t="s">
        <v>37746</v>
      </c>
      <c r="B2618" s="282" t="s">
        <v>37747</v>
      </c>
      <c r="C2618" s="283" t="s">
        <v>9878</v>
      </c>
      <c r="D2618" s="284">
        <v>555.17999999999995</v>
      </c>
      <c r="E2618" s="284">
        <v>29.37</v>
      </c>
      <c r="F2618" s="284">
        <v>584.54999999999995</v>
      </c>
      <c r="G2618" s="259">
        <f t="shared" si="40"/>
        <v>9</v>
      </c>
    </row>
    <row r="2619" spans="1:7" ht="30" x14ac:dyDescent="0.25">
      <c r="A2619" s="281" t="s">
        <v>37748</v>
      </c>
      <c r="B2619" s="282" t="s">
        <v>37749</v>
      </c>
      <c r="C2619" s="283" t="s">
        <v>9878</v>
      </c>
      <c r="D2619" s="284">
        <v>77.84</v>
      </c>
      <c r="E2619" s="284">
        <v>12.6</v>
      </c>
      <c r="F2619" s="284">
        <v>90.44</v>
      </c>
      <c r="G2619" s="259">
        <f t="shared" si="40"/>
        <v>9</v>
      </c>
    </row>
    <row r="2620" spans="1:7" ht="30" x14ac:dyDescent="0.25">
      <c r="A2620" s="281" t="s">
        <v>37750</v>
      </c>
      <c r="B2620" s="282" t="s">
        <v>37751</v>
      </c>
      <c r="C2620" s="283" t="s">
        <v>9878</v>
      </c>
      <c r="D2620" s="284">
        <v>465.98</v>
      </c>
      <c r="E2620" s="284">
        <v>29.37</v>
      </c>
      <c r="F2620" s="284">
        <v>495.35</v>
      </c>
      <c r="G2620" s="259">
        <f t="shared" si="40"/>
        <v>9</v>
      </c>
    </row>
    <row r="2621" spans="1:7" ht="30" x14ac:dyDescent="0.25">
      <c r="A2621" s="281" t="s">
        <v>37752</v>
      </c>
      <c r="B2621" s="282" t="s">
        <v>37753</v>
      </c>
      <c r="C2621" s="283" t="s">
        <v>9878</v>
      </c>
      <c r="D2621" s="284">
        <v>404.88</v>
      </c>
      <c r="E2621" s="284">
        <v>29.37</v>
      </c>
      <c r="F2621" s="284">
        <v>434.25</v>
      </c>
      <c r="G2621" s="259">
        <f t="shared" si="40"/>
        <v>9</v>
      </c>
    </row>
    <row r="2622" spans="1:7" ht="30" x14ac:dyDescent="0.25">
      <c r="A2622" s="281" t="s">
        <v>37754</v>
      </c>
      <c r="B2622" s="282" t="s">
        <v>37755</v>
      </c>
      <c r="C2622" s="283" t="s">
        <v>9878</v>
      </c>
      <c r="D2622" s="284">
        <v>79.69</v>
      </c>
      <c r="E2622" s="284">
        <v>12.6</v>
      </c>
      <c r="F2622" s="284">
        <v>92.29</v>
      </c>
      <c r="G2622" s="259">
        <f t="shared" si="40"/>
        <v>9</v>
      </c>
    </row>
    <row r="2623" spans="1:7" ht="30" x14ac:dyDescent="0.25">
      <c r="A2623" s="281" t="s">
        <v>37756</v>
      </c>
      <c r="B2623" s="282" t="s">
        <v>37757</v>
      </c>
      <c r="C2623" s="283" t="s">
        <v>9878</v>
      </c>
      <c r="D2623" s="284">
        <v>99.85</v>
      </c>
      <c r="E2623" s="284">
        <v>12.6</v>
      </c>
      <c r="F2623" s="284">
        <v>112.45</v>
      </c>
      <c r="G2623" s="259">
        <f t="shared" si="40"/>
        <v>9</v>
      </c>
    </row>
    <row r="2624" spans="1:7" ht="30" x14ac:dyDescent="0.25">
      <c r="A2624" s="281" t="s">
        <v>37758</v>
      </c>
      <c r="B2624" s="282" t="s">
        <v>37759</v>
      </c>
      <c r="C2624" s="283" t="s">
        <v>9878</v>
      </c>
      <c r="D2624" s="284">
        <v>6203.54</v>
      </c>
      <c r="E2624" s="284">
        <v>142.94999999999999</v>
      </c>
      <c r="F2624" s="284">
        <v>6346.49</v>
      </c>
      <c r="G2624" s="259">
        <f t="shared" si="40"/>
        <v>9</v>
      </c>
    </row>
    <row r="2625" spans="1:7" ht="30" x14ac:dyDescent="0.25">
      <c r="A2625" s="281" t="s">
        <v>37760</v>
      </c>
      <c r="B2625" s="282" t="s">
        <v>37761</v>
      </c>
      <c r="C2625" s="283" t="s">
        <v>9878</v>
      </c>
      <c r="D2625" s="284">
        <v>1250.6099999999999</v>
      </c>
      <c r="E2625" s="284">
        <v>29.37</v>
      </c>
      <c r="F2625" s="284">
        <v>1279.98</v>
      </c>
      <c r="G2625" s="259">
        <f t="shared" si="40"/>
        <v>9</v>
      </c>
    </row>
    <row r="2626" spans="1:7" ht="30" x14ac:dyDescent="0.25">
      <c r="A2626" s="281" t="s">
        <v>37762</v>
      </c>
      <c r="B2626" s="282" t="s">
        <v>37763</v>
      </c>
      <c r="C2626" s="283" t="s">
        <v>9878</v>
      </c>
      <c r="D2626" s="284">
        <v>786.48</v>
      </c>
      <c r="E2626" s="284">
        <v>29.37</v>
      </c>
      <c r="F2626" s="284">
        <v>815.85</v>
      </c>
      <c r="G2626" s="259">
        <f t="shared" si="40"/>
        <v>9</v>
      </c>
    </row>
    <row r="2627" spans="1:7" x14ac:dyDescent="0.25">
      <c r="A2627" s="281" t="s">
        <v>37764</v>
      </c>
      <c r="B2627" s="282" t="s">
        <v>37765</v>
      </c>
      <c r="C2627" s="283" t="s">
        <v>9878</v>
      </c>
      <c r="D2627" s="284">
        <v>112.58</v>
      </c>
      <c r="E2627" s="284">
        <v>29.37</v>
      </c>
      <c r="F2627" s="284">
        <v>141.94999999999999</v>
      </c>
      <c r="G2627" s="259">
        <f t="shared" si="40"/>
        <v>9</v>
      </c>
    </row>
    <row r="2628" spans="1:7" ht="30" x14ac:dyDescent="0.25">
      <c r="A2628" s="281" t="s">
        <v>37766</v>
      </c>
      <c r="B2628" s="282" t="s">
        <v>37767</v>
      </c>
      <c r="C2628" s="283" t="s">
        <v>9878</v>
      </c>
      <c r="D2628" s="284">
        <v>926.68</v>
      </c>
      <c r="E2628" s="284">
        <v>29.37</v>
      </c>
      <c r="F2628" s="284">
        <v>956.05</v>
      </c>
      <c r="G2628" s="259">
        <f t="shared" si="40"/>
        <v>9</v>
      </c>
    </row>
    <row r="2629" spans="1:7" x14ac:dyDescent="0.25">
      <c r="A2629" s="281" t="s">
        <v>37768</v>
      </c>
      <c r="B2629" s="282" t="s">
        <v>37769</v>
      </c>
      <c r="C2629" s="283"/>
      <c r="D2629" s="284"/>
      <c r="E2629" s="284"/>
      <c r="F2629" s="284"/>
      <c r="G2629" s="259">
        <f t="shared" si="40"/>
        <v>5</v>
      </c>
    </row>
    <row r="2630" spans="1:7" ht="30" x14ac:dyDescent="0.25">
      <c r="A2630" s="281" t="s">
        <v>37770</v>
      </c>
      <c r="B2630" s="282" t="s">
        <v>37771</v>
      </c>
      <c r="C2630" s="283" t="s">
        <v>9878</v>
      </c>
      <c r="D2630" s="284">
        <v>1184.69</v>
      </c>
      <c r="E2630" s="284">
        <v>21</v>
      </c>
      <c r="F2630" s="284">
        <v>1205.69</v>
      </c>
      <c r="G2630" s="259">
        <f t="shared" si="40"/>
        <v>9</v>
      </c>
    </row>
    <row r="2631" spans="1:7" ht="30" x14ac:dyDescent="0.25">
      <c r="A2631" s="281" t="s">
        <v>37772</v>
      </c>
      <c r="B2631" s="282" t="s">
        <v>37773</v>
      </c>
      <c r="C2631" s="283" t="s">
        <v>9878</v>
      </c>
      <c r="D2631" s="284">
        <v>930.49</v>
      </c>
      <c r="E2631" s="284">
        <v>21</v>
      </c>
      <c r="F2631" s="284">
        <v>951.49</v>
      </c>
      <c r="G2631" s="259">
        <f t="shared" si="40"/>
        <v>9</v>
      </c>
    </row>
    <row r="2632" spans="1:7" ht="30" x14ac:dyDescent="0.25">
      <c r="A2632" s="281" t="s">
        <v>37774</v>
      </c>
      <c r="B2632" s="282" t="s">
        <v>37775</v>
      </c>
      <c r="C2632" s="283" t="s">
        <v>9878</v>
      </c>
      <c r="D2632" s="284">
        <v>660.65</v>
      </c>
      <c r="E2632" s="284">
        <v>21</v>
      </c>
      <c r="F2632" s="284">
        <v>681.65</v>
      </c>
      <c r="G2632" s="259">
        <f t="shared" si="40"/>
        <v>9</v>
      </c>
    </row>
    <row r="2633" spans="1:7" ht="30" x14ac:dyDescent="0.25">
      <c r="A2633" s="281" t="s">
        <v>37776</v>
      </c>
      <c r="B2633" s="282" t="s">
        <v>37777</v>
      </c>
      <c r="C2633" s="283" t="s">
        <v>9878</v>
      </c>
      <c r="D2633" s="284">
        <v>348.15</v>
      </c>
      <c r="E2633" s="284">
        <v>21</v>
      </c>
      <c r="F2633" s="284">
        <v>369.15</v>
      </c>
      <c r="G2633" s="259">
        <f t="shared" si="40"/>
        <v>9</v>
      </c>
    </row>
    <row r="2634" spans="1:7" ht="30" x14ac:dyDescent="0.25">
      <c r="A2634" s="281" t="s">
        <v>37778</v>
      </c>
      <c r="B2634" s="282" t="s">
        <v>37779</v>
      </c>
      <c r="C2634" s="283" t="s">
        <v>9878</v>
      </c>
      <c r="D2634" s="284">
        <v>815.35</v>
      </c>
      <c r="E2634" s="284">
        <v>21</v>
      </c>
      <c r="F2634" s="284">
        <v>836.35</v>
      </c>
      <c r="G2634" s="259">
        <f t="shared" ref="G2634:G2697" si="41">LEN(A2634)</f>
        <v>9</v>
      </c>
    </row>
    <row r="2635" spans="1:7" ht="30" x14ac:dyDescent="0.25">
      <c r="A2635" s="281" t="s">
        <v>37780</v>
      </c>
      <c r="B2635" s="282" t="s">
        <v>37781</v>
      </c>
      <c r="C2635" s="283" t="s">
        <v>9878</v>
      </c>
      <c r="D2635" s="284">
        <v>947.81</v>
      </c>
      <c r="E2635" s="284">
        <v>21</v>
      </c>
      <c r="F2635" s="284">
        <v>968.81</v>
      </c>
      <c r="G2635" s="259">
        <f t="shared" si="41"/>
        <v>9</v>
      </c>
    </row>
    <row r="2636" spans="1:7" x14ac:dyDescent="0.25">
      <c r="A2636" s="281" t="s">
        <v>37782</v>
      </c>
      <c r="B2636" s="282" t="s">
        <v>37783</v>
      </c>
      <c r="C2636" s="283"/>
      <c r="D2636" s="284"/>
      <c r="E2636" s="284"/>
      <c r="F2636" s="284"/>
      <c r="G2636" s="259">
        <f t="shared" si="41"/>
        <v>5</v>
      </c>
    </row>
    <row r="2637" spans="1:7" ht="30" x14ac:dyDescent="0.25">
      <c r="A2637" s="281" t="s">
        <v>37784</v>
      </c>
      <c r="B2637" s="282" t="s">
        <v>37785</v>
      </c>
      <c r="C2637" s="283" t="s">
        <v>9878</v>
      </c>
      <c r="D2637" s="284">
        <v>303.82</v>
      </c>
      <c r="E2637" s="284">
        <v>16.8</v>
      </c>
      <c r="F2637" s="284">
        <v>320.62</v>
      </c>
      <c r="G2637" s="259">
        <f t="shared" si="41"/>
        <v>9</v>
      </c>
    </row>
    <row r="2638" spans="1:7" ht="30" x14ac:dyDescent="0.25">
      <c r="A2638" s="281" t="s">
        <v>37786</v>
      </c>
      <c r="B2638" s="282" t="s">
        <v>37787</v>
      </c>
      <c r="C2638" s="283" t="s">
        <v>9878</v>
      </c>
      <c r="D2638" s="284">
        <v>250.17</v>
      </c>
      <c r="E2638" s="284">
        <v>16.8</v>
      </c>
      <c r="F2638" s="284">
        <v>266.97000000000003</v>
      </c>
      <c r="G2638" s="259">
        <f t="shared" si="41"/>
        <v>9</v>
      </c>
    </row>
    <row r="2639" spans="1:7" ht="30" x14ac:dyDescent="0.25">
      <c r="A2639" s="281" t="s">
        <v>37788</v>
      </c>
      <c r="B2639" s="282" t="s">
        <v>37789</v>
      </c>
      <c r="C2639" s="283" t="s">
        <v>9878</v>
      </c>
      <c r="D2639" s="284">
        <v>200.73</v>
      </c>
      <c r="E2639" s="284">
        <v>16.8</v>
      </c>
      <c r="F2639" s="284">
        <v>217.53</v>
      </c>
      <c r="G2639" s="259">
        <f t="shared" si="41"/>
        <v>9</v>
      </c>
    </row>
    <row r="2640" spans="1:7" x14ac:dyDescent="0.25">
      <c r="A2640" s="281" t="s">
        <v>37790</v>
      </c>
      <c r="B2640" s="282" t="s">
        <v>37791</v>
      </c>
      <c r="C2640" s="283" t="s">
        <v>9878</v>
      </c>
      <c r="D2640" s="284">
        <v>212.45</v>
      </c>
      <c r="E2640" s="284">
        <v>16.8</v>
      </c>
      <c r="F2640" s="284">
        <v>229.25</v>
      </c>
      <c r="G2640" s="259">
        <f t="shared" si="41"/>
        <v>9</v>
      </c>
    </row>
    <row r="2641" spans="1:7" ht="30" x14ac:dyDescent="0.25">
      <c r="A2641" s="281" t="s">
        <v>37792</v>
      </c>
      <c r="B2641" s="282" t="s">
        <v>37793</v>
      </c>
      <c r="C2641" s="283" t="s">
        <v>9878</v>
      </c>
      <c r="D2641" s="284">
        <v>86.2</v>
      </c>
      <c r="E2641" s="284">
        <v>16.8</v>
      </c>
      <c r="F2641" s="284">
        <v>103</v>
      </c>
      <c r="G2641" s="259">
        <f t="shared" si="41"/>
        <v>9</v>
      </c>
    </row>
    <row r="2642" spans="1:7" x14ac:dyDescent="0.25">
      <c r="A2642" s="281" t="s">
        <v>37794</v>
      </c>
      <c r="B2642" s="282" t="s">
        <v>37795</v>
      </c>
      <c r="C2642" s="283"/>
      <c r="D2642" s="284"/>
      <c r="E2642" s="284"/>
      <c r="F2642" s="284"/>
      <c r="G2642" s="259">
        <f t="shared" si="41"/>
        <v>5</v>
      </c>
    </row>
    <row r="2643" spans="1:7" ht="45" x14ac:dyDescent="0.25">
      <c r="A2643" s="281" t="s">
        <v>37796</v>
      </c>
      <c r="B2643" s="282" t="s">
        <v>37797</v>
      </c>
      <c r="C2643" s="283" t="s">
        <v>9878</v>
      </c>
      <c r="D2643" s="284">
        <v>148.78</v>
      </c>
      <c r="E2643" s="284">
        <v>16.8</v>
      </c>
      <c r="F2643" s="284">
        <v>165.58</v>
      </c>
      <c r="G2643" s="259">
        <f t="shared" si="41"/>
        <v>9</v>
      </c>
    </row>
    <row r="2644" spans="1:7" ht="30" x14ac:dyDescent="0.25">
      <c r="A2644" s="281" t="s">
        <v>37798</v>
      </c>
      <c r="B2644" s="282" t="s">
        <v>37799</v>
      </c>
      <c r="C2644" s="283" t="s">
        <v>9878</v>
      </c>
      <c r="D2644" s="284">
        <v>57.81</v>
      </c>
      <c r="E2644" s="284">
        <v>16.8</v>
      </c>
      <c r="F2644" s="284">
        <v>74.61</v>
      </c>
      <c r="G2644" s="259">
        <f t="shared" si="41"/>
        <v>9</v>
      </c>
    </row>
    <row r="2645" spans="1:7" ht="45" x14ac:dyDescent="0.25">
      <c r="A2645" s="281" t="s">
        <v>37800</v>
      </c>
      <c r="B2645" s="282" t="s">
        <v>37801</v>
      </c>
      <c r="C2645" s="283" t="s">
        <v>9878</v>
      </c>
      <c r="D2645" s="284">
        <v>151.76</v>
      </c>
      <c r="E2645" s="284">
        <v>16.8</v>
      </c>
      <c r="F2645" s="284">
        <v>168.56</v>
      </c>
      <c r="G2645" s="259">
        <f t="shared" si="41"/>
        <v>9</v>
      </c>
    </row>
    <row r="2646" spans="1:7" ht="30" x14ac:dyDescent="0.25">
      <c r="A2646" s="281" t="s">
        <v>37802</v>
      </c>
      <c r="B2646" s="282" t="s">
        <v>37803</v>
      </c>
      <c r="C2646" s="283" t="s">
        <v>9878</v>
      </c>
      <c r="D2646" s="284">
        <v>135.97999999999999</v>
      </c>
      <c r="E2646" s="284">
        <v>12.6</v>
      </c>
      <c r="F2646" s="284">
        <v>148.58000000000001</v>
      </c>
      <c r="G2646" s="259">
        <f t="shared" si="41"/>
        <v>9</v>
      </c>
    </row>
    <row r="2647" spans="1:7" ht="30" x14ac:dyDescent="0.25">
      <c r="A2647" s="281" t="s">
        <v>37804</v>
      </c>
      <c r="B2647" s="282" t="s">
        <v>37805</v>
      </c>
      <c r="C2647" s="283" t="s">
        <v>9878</v>
      </c>
      <c r="D2647" s="284">
        <v>58.3</v>
      </c>
      <c r="E2647" s="284">
        <v>21</v>
      </c>
      <c r="F2647" s="284">
        <v>79.3</v>
      </c>
      <c r="G2647" s="259">
        <f t="shared" si="41"/>
        <v>9</v>
      </c>
    </row>
    <row r="2648" spans="1:7" ht="45" x14ac:dyDescent="0.25">
      <c r="A2648" s="281" t="s">
        <v>37806</v>
      </c>
      <c r="B2648" s="282" t="s">
        <v>37807</v>
      </c>
      <c r="C2648" s="283" t="s">
        <v>9878</v>
      </c>
      <c r="D2648" s="284">
        <v>89.93</v>
      </c>
      <c r="E2648" s="284">
        <v>16.8</v>
      </c>
      <c r="F2648" s="284">
        <v>106.73</v>
      </c>
      <c r="G2648" s="259">
        <f t="shared" si="41"/>
        <v>9</v>
      </c>
    </row>
    <row r="2649" spans="1:7" ht="45" x14ac:dyDescent="0.25">
      <c r="A2649" s="281" t="s">
        <v>37808</v>
      </c>
      <c r="B2649" s="282" t="s">
        <v>37809</v>
      </c>
      <c r="C2649" s="283" t="s">
        <v>9878</v>
      </c>
      <c r="D2649" s="284">
        <v>113.74</v>
      </c>
      <c r="E2649" s="284">
        <v>16.8</v>
      </c>
      <c r="F2649" s="284">
        <v>130.54</v>
      </c>
      <c r="G2649" s="259">
        <f t="shared" si="41"/>
        <v>9</v>
      </c>
    </row>
    <row r="2650" spans="1:7" ht="45" x14ac:dyDescent="0.25">
      <c r="A2650" s="281" t="s">
        <v>37810</v>
      </c>
      <c r="B2650" s="282" t="s">
        <v>37811</v>
      </c>
      <c r="C2650" s="283" t="s">
        <v>9878</v>
      </c>
      <c r="D2650" s="284">
        <v>177.82</v>
      </c>
      <c r="E2650" s="284">
        <v>16.8</v>
      </c>
      <c r="F2650" s="284">
        <v>194.62</v>
      </c>
      <c r="G2650" s="259">
        <f t="shared" si="41"/>
        <v>9</v>
      </c>
    </row>
    <row r="2651" spans="1:7" ht="45" x14ac:dyDescent="0.25">
      <c r="A2651" s="281" t="s">
        <v>37812</v>
      </c>
      <c r="B2651" s="282" t="s">
        <v>37813</v>
      </c>
      <c r="C2651" s="283" t="s">
        <v>9878</v>
      </c>
      <c r="D2651" s="284">
        <v>140.18</v>
      </c>
      <c r="E2651" s="284">
        <v>12.6</v>
      </c>
      <c r="F2651" s="284">
        <v>152.78</v>
      </c>
      <c r="G2651" s="259">
        <f t="shared" si="41"/>
        <v>9</v>
      </c>
    </row>
    <row r="2652" spans="1:7" ht="45" x14ac:dyDescent="0.25">
      <c r="A2652" s="281" t="s">
        <v>37814</v>
      </c>
      <c r="B2652" s="282" t="s">
        <v>37815</v>
      </c>
      <c r="C2652" s="283" t="s">
        <v>9878</v>
      </c>
      <c r="D2652" s="284">
        <v>54.54</v>
      </c>
      <c r="E2652" s="284">
        <v>12.6</v>
      </c>
      <c r="F2652" s="284">
        <v>67.14</v>
      </c>
      <c r="G2652" s="259">
        <f t="shared" si="41"/>
        <v>9</v>
      </c>
    </row>
    <row r="2653" spans="1:7" ht="30" x14ac:dyDescent="0.25">
      <c r="A2653" s="281" t="s">
        <v>37816</v>
      </c>
      <c r="B2653" s="282" t="s">
        <v>37817</v>
      </c>
      <c r="C2653" s="283" t="s">
        <v>9878</v>
      </c>
      <c r="D2653" s="284">
        <v>128.65</v>
      </c>
      <c r="E2653" s="284">
        <v>16.8</v>
      </c>
      <c r="F2653" s="284">
        <v>145.44999999999999</v>
      </c>
      <c r="G2653" s="259">
        <f t="shared" si="41"/>
        <v>9</v>
      </c>
    </row>
    <row r="2654" spans="1:7" ht="30" x14ac:dyDescent="0.25">
      <c r="A2654" s="281" t="s">
        <v>37818</v>
      </c>
      <c r="B2654" s="282" t="s">
        <v>37819</v>
      </c>
      <c r="C2654" s="283" t="s">
        <v>9878</v>
      </c>
      <c r="D2654" s="284">
        <v>68.87</v>
      </c>
      <c r="E2654" s="284">
        <v>21</v>
      </c>
      <c r="F2654" s="284">
        <v>89.87</v>
      </c>
      <c r="G2654" s="259">
        <f t="shared" si="41"/>
        <v>9</v>
      </c>
    </row>
    <row r="2655" spans="1:7" ht="30" x14ac:dyDescent="0.25">
      <c r="A2655" s="281" t="s">
        <v>37820</v>
      </c>
      <c r="B2655" s="282" t="s">
        <v>37821</v>
      </c>
      <c r="C2655" s="283" t="s">
        <v>9878</v>
      </c>
      <c r="D2655" s="284">
        <v>94.24</v>
      </c>
      <c r="E2655" s="284">
        <v>21</v>
      </c>
      <c r="F2655" s="284">
        <v>115.24</v>
      </c>
      <c r="G2655" s="259">
        <f t="shared" si="41"/>
        <v>9</v>
      </c>
    </row>
    <row r="2656" spans="1:7" ht="45" x14ac:dyDescent="0.25">
      <c r="A2656" s="281" t="s">
        <v>37822</v>
      </c>
      <c r="B2656" s="282" t="s">
        <v>37823</v>
      </c>
      <c r="C2656" s="283" t="s">
        <v>9878</v>
      </c>
      <c r="D2656" s="284">
        <v>143.35</v>
      </c>
      <c r="E2656" s="284">
        <v>21</v>
      </c>
      <c r="F2656" s="284">
        <v>164.35</v>
      </c>
      <c r="G2656" s="259">
        <f t="shared" si="41"/>
        <v>9</v>
      </c>
    </row>
    <row r="2657" spans="1:7" ht="45" x14ac:dyDescent="0.25">
      <c r="A2657" s="281" t="s">
        <v>37824</v>
      </c>
      <c r="B2657" s="282" t="s">
        <v>37825</v>
      </c>
      <c r="C2657" s="283" t="s">
        <v>9878</v>
      </c>
      <c r="D2657" s="284">
        <v>90.41</v>
      </c>
      <c r="E2657" s="284">
        <v>21</v>
      </c>
      <c r="F2657" s="284">
        <v>111.41</v>
      </c>
      <c r="G2657" s="259">
        <f t="shared" si="41"/>
        <v>9</v>
      </c>
    </row>
    <row r="2658" spans="1:7" ht="30" x14ac:dyDescent="0.25">
      <c r="A2658" s="281" t="s">
        <v>37826</v>
      </c>
      <c r="B2658" s="282" t="s">
        <v>37827</v>
      </c>
      <c r="C2658" s="283" t="s">
        <v>9878</v>
      </c>
      <c r="D2658" s="284">
        <v>71.459999999999994</v>
      </c>
      <c r="E2658" s="284">
        <v>21</v>
      </c>
      <c r="F2658" s="284">
        <v>92.46</v>
      </c>
      <c r="G2658" s="259">
        <f t="shared" si="41"/>
        <v>9</v>
      </c>
    </row>
    <row r="2659" spans="1:7" ht="45" x14ac:dyDescent="0.25">
      <c r="A2659" s="281" t="s">
        <v>37828</v>
      </c>
      <c r="B2659" s="282" t="s">
        <v>37829</v>
      </c>
      <c r="C2659" s="283" t="s">
        <v>9878</v>
      </c>
      <c r="D2659" s="284">
        <v>208.57</v>
      </c>
      <c r="E2659" s="284">
        <v>21</v>
      </c>
      <c r="F2659" s="284">
        <v>229.57</v>
      </c>
      <c r="G2659" s="259">
        <f t="shared" si="41"/>
        <v>9</v>
      </c>
    </row>
    <row r="2660" spans="1:7" ht="45" x14ac:dyDescent="0.25">
      <c r="A2660" s="281" t="s">
        <v>37830</v>
      </c>
      <c r="B2660" s="282" t="s">
        <v>37831</v>
      </c>
      <c r="C2660" s="283" t="s">
        <v>9878</v>
      </c>
      <c r="D2660" s="284">
        <v>57.07</v>
      </c>
      <c r="E2660" s="284">
        <v>16.8</v>
      </c>
      <c r="F2660" s="284">
        <v>73.87</v>
      </c>
      <c r="G2660" s="259">
        <f t="shared" si="41"/>
        <v>9</v>
      </c>
    </row>
    <row r="2661" spans="1:7" ht="30" x14ac:dyDescent="0.25">
      <c r="A2661" s="281" t="s">
        <v>37832</v>
      </c>
      <c r="B2661" s="282" t="s">
        <v>37833</v>
      </c>
      <c r="C2661" s="283" t="s">
        <v>9878</v>
      </c>
      <c r="D2661" s="284">
        <v>99.81</v>
      </c>
      <c r="E2661" s="284">
        <v>16.8</v>
      </c>
      <c r="F2661" s="284">
        <v>116.61</v>
      </c>
      <c r="G2661" s="259">
        <f t="shared" si="41"/>
        <v>9</v>
      </c>
    </row>
    <row r="2662" spans="1:7" ht="45" x14ac:dyDescent="0.25">
      <c r="A2662" s="281" t="s">
        <v>37834</v>
      </c>
      <c r="B2662" s="282" t="s">
        <v>37835</v>
      </c>
      <c r="C2662" s="283" t="s">
        <v>9878</v>
      </c>
      <c r="D2662" s="284">
        <v>340.59</v>
      </c>
      <c r="E2662" s="284">
        <v>16.8</v>
      </c>
      <c r="F2662" s="284">
        <v>357.39</v>
      </c>
      <c r="G2662" s="259">
        <f t="shared" si="41"/>
        <v>9</v>
      </c>
    </row>
    <row r="2663" spans="1:7" ht="30" x14ac:dyDescent="0.25">
      <c r="A2663" s="281" t="s">
        <v>37836</v>
      </c>
      <c r="B2663" s="282" t="s">
        <v>37837</v>
      </c>
      <c r="C2663" s="283" t="s">
        <v>9878</v>
      </c>
      <c r="D2663" s="284">
        <v>200.15</v>
      </c>
      <c r="E2663" s="284">
        <v>16.8</v>
      </c>
      <c r="F2663" s="284">
        <v>216.95</v>
      </c>
      <c r="G2663" s="259">
        <f t="shared" si="41"/>
        <v>9</v>
      </c>
    </row>
    <row r="2664" spans="1:7" ht="45" x14ac:dyDescent="0.25">
      <c r="A2664" s="281" t="s">
        <v>37838</v>
      </c>
      <c r="B2664" s="282" t="s">
        <v>37839</v>
      </c>
      <c r="C2664" s="283" t="s">
        <v>9878</v>
      </c>
      <c r="D2664" s="284">
        <v>194.79</v>
      </c>
      <c r="E2664" s="284">
        <v>16.8</v>
      </c>
      <c r="F2664" s="284">
        <v>211.59</v>
      </c>
      <c r="G2664" s="259">
        <f t="shared" si="41"/>
        <v>9</v>
      </c>
    </row>
    <row r="2665" spans="1:7" ht="45" x14ac:dyDescent="0.25">
      <c r="A2665" s="281" t="s">
        <v>37840</v>
      </c>
      <c r="B2665" s="282" t="s">
        <v>37841</v>
      </c>
      <c r="C2665" s="283" t="s">
        <v>9878</v>
      </c>
      <c r="D2665" s="284">
        <v>154</v>
      </c>
      <c r="E2665" s="284">
        <v>16.8</v>
      </c>
      <c r="F2665" s="284">
        <v>170.8</v>
      </c>
      <c r="G2665" s="259">
        <f t="shared" si="41"/>
        <v>9</v>
      </c>
    </row>
    <row r="2666" spans="1:7" x14ac:dyDescent="0.25">
      <c r="A2666" s="281" t="s">
        <v>37842</v>
      </c>
      <c r="B2666" s="282" t="s">
        <v>37843</v>
      </c>
      <c r="C2666" s="283"/>
      <c r="D2666" s="284"/>
      <c r="E2666" s="284"/>
      <c r="F2666" s="284"/>
      <c r="G2666" s="259">
        <f t="shared" si="41"/>
        <v>5</v>
      </c>
    </row>
    <row r="2667" spans="1:7" ht="30" x14ac:dyDescent="0.25">
      <c r="A2667" s="281" t="s">
        <v>37844</v>
      </c>
      <c r="B2667" s="282" t="s">
        <v>37845</v>
      </c>
      <c r="C2667" s="283" t="s">
        <v>9878</v>
      </c>
      <c r="D2667" s="284">
        <v>36.24</v>
      </c>
      <c r="E2667" s="284">
        <v>12.6</v>
      </c>
      <c r="F2667" s="284">
        <v>48.84</v>
      </c>
      <c r="G2667" s="259">
        <f t="shared" si="41"/>
        <v>9</v>
      </c>
    </row>
    <row r="2668" spans="1:7" x14ac:dyDescent="0.25">
      <c r="A2668" s="281" t="s">
        <v>37846</v>
      </c>
      <c r="B2668" s="282" t="s">
        <v>37847</v>
      </c>
      <c r="C2668" s="283"/>
      <c r="D2668" s="284"/>
      <c r="E2668" s="284"/>
      <c r="F2668" s="284"/>
      <c r="G2668" s="259">
        <f t="shared" si="41"/>
        <v>5</v>
      </c>
    </row>
    <row r="2669" spans="1:7" ht="30" x14ac:dyDescent="0.25">
      <c r="A2669" s="281" t="s">
        <v>37848</v>
      </c>
      <c r="B2669" s="282" t="s">
        <v>37849</v>
      </c>
      <c r="C2669" s="283" t="s">
        <v>9878</v>
      </c>
      <c r="D2669" s="284">
        <v>0.35</v>
      </c>
      <c r="E2669" s="284">
        <v>16.8</v>
      </c>
      <c r="F2669" s="284">
        <v>17.149999999999999</v>
      </c>
      <c r="G2669" s="259">
        <f t="shared" si="41"/>
        <v>9</v>
      </c>
    </row>
    <row r="2670" spans="1:7" ht="30" x14ac:dyDescent="0.25">
      <c r="A2670" s="281" t="s">
        <v>37850</v>
      </c>
      <c r="B2670" s="282" t="s">
        <v>37851</v>
      </c>
      <c r="C2670" s="283" t="s">
        <v>9878</v>
      </c>
      <c r="D2670" s="284">
        <v>6.13</v>
      </c>
      <c r="E2670" s="284">
        <v>3.35</v>
      </c>
      <c r="F2670" s="284">
        <v>9.48</v>
      </c>
      <c r="G2670" s="259">
        <f t="shared" si="41"/>
        <v>9</v>
      </c>
    </row>
    <row r="2671" spans="1:7" x14ac:dyDescent="0.25">
      <c r="A2671" s="281" t="s">
        <v>37852</v>
      </c>
      <c r="B2671" s="282" t="s">
        <v>37853</v>
      </c>
      <c r="C2671" s="283" t="s">
        <v>9878</v>
      </c>
      <c r="D2671" s="284"/>
      <c r="E2671" s="284">
        <v>16.8</v>
      </c>
      <c r="F2671" s="284">
        <v>16.8</v>
      </c>
      <c r="G2671" s="259">
        <f t="shared" si="41"/>
        <v>9</v>
      </c>
    </row>
    <row r="2672" spans="1:7" x14ac:dyDescent="0.25">
      <c r="A2672" s="281" t="s">
        <v>37854</v>
      </c>
      <c r="B2672" s="282" t="s">
        <v>37855</v>
      </c>
      <c r="C2672" s="283" t="s">
        <v>9878</v>
      </c>
      <c r="D2672" s="284"/>
      <c r="E2672" s="284">
        <v>3.35</v>
      </c>
      <c r="F2672" s="284">
        <v>3.35</v>
      </c>
      <c r="G2672" s="259">
        <f t="shared" si="41"/>
        <v>9</v>
      </c>
    </row>
    <row r="2673" spans="1:7" x14ac:dyDescent="0.25">
      <c r="A2673" s="281" t="s">
        <v>37856</v>
      </c>
      <c r="B2673" s="282" t="s">
        <v>37857</v>
      </c>
      <c r="C2673" s="283"/>
      <c r="D2673" s="284"/>
      <c r="E2673" s="284"/>
      <c r="F2673" s="284"/>
      <c r="G2673" s="259">
        <f t="shared" si="41"/>
        <v>5</v>
      </c>
    </row>
    <row r="2674" spans="1:7" ht="30" x14ac:dyDescent="0.25">
      <c r="A2674" s="281" t="s">
        <v>37858</v>
      </c>
      <c r="B2674" s="282" t="s">
        <v>37859</v>
      </c>
      <c r="C2674" s="283" t="s">
        <v>9878</v>
      </c>
      <c r="D2674" s="284">
        <v>308.31</v>
      </c>
      <c r="E2674" s="284">
        <v>16.8</v>
      </c>
      <c r="F2674" s="284">
        <v>325.11</v>
      </c>
      <c r="G2674" s="259">
        <f t="shared" si="41"/>
        <v>9</v>
      </c>
    </row>
    <row r="2675" spans="1:7" ht="45" x14ac:dyDescent="0.25">
      <c r="A2675" s="281" t="s">
        <v>37860</v>
      </c>
      <c r="B2675" s="282" t="s">
        <v>37861</v>
      </c>
      <c r="C2675" s="283" t="s">
        <v>9878</v>
      </c>
      <c r="D2675" s="284">
        <v>241.53</v>
      </c>
      <c r="E2675" s="284">
        <v>12.6</v>
      </c>
      <c r="F2675" s="284">
        <v>254.13</v>
      </c>
      <c r="G2675" s="259">
        <f t="shared" si="41"/>
        <v>9</v>
      </c>
    </row>
    <row r="2676" spans="1:7" ht="30" x14ac:dyDescent="0.25">
      <c r="A2676" s="281" t="s">
        <v>37862</v>
      </c>
      <c r="B2676" s="282" t="s">
        <v>37863</v>
      </c>
      <c r="C2676" s="283" t="s">
        <v>9878</v>
      </c>
      <c r="D2676" s="284">
        <v>145.28</v>
      </c>
      <c r="E2676" s="284">
        <v>16.8</v>
      </c>
      <c r="F2676" s="284">
        <v>162.08000000000001</v>
      </c>
      <c r="G2676" s="259">
        <f t="shared" si="41"/>
        <v>9</v>
      </c>
    </row>
    <row r="2677" spans="1:7" ht="45" x14ac:dyDescent="0.25">
      <c r="A2677" s="281" t="s">
        <v>37864</v>
      </c>
      <c r="B2677" s="282" t="s">
        <v>37865</v>
      </c>
      <c r="C2677" s="283" t="s">
        <v>9878</v>
      </c>
      <c r="D2677" s="284">
        <v>245.97</v>
      </c>
      <c r="E2677" s="284">
        <v>12.6</v>
      </c>
      <c r="F2677" s="284">
        <v>258.57</v>
      </c>
      <c r="G2677" s="259">
        <f t="shared" si="41"/>
        <v>9</v>
      </c>
    </row>
    <row r="2678" spans="1:7" ht="30" x14ac:dyDescent="0.25">
      <c r="A2678" s="281" t="s">
        <v>37866</v>
      </c>
      <c r="B2678" s="282" t="s">
        <v>37867</v>
      </c>
      <c r="C2678" s="283" t="s">
        <v>9878</v>
      </c>
      <c r="D2678" s="284">
        <v>39.32</v>
      </c>
      <c r="E2678" s="284">
        <v>12.6</v>
      </c>
      <c r="F2678" s="284">
        <v>51.92</v>
      </c>
      <c r="G2678" s="259">
        <f t="shared" si="41"/>
        <v>9</v>
      </c>
    </row>
    <row r="2679" spans="1:7" x14ac:dyDescent="0.25">
      <c r="A2679" s="281" t="s">
        <v>37868</v>
      </c>
      <c r="B2679" s="282" t="s">
        <v>37869</v>
      </c>
      <c r="C2679" s="283"/>
      <c r="D2679" s="284"/>
      <c r="E2679" s="284"/>
      <c r="F2679" s="284"/>
      <c r="G2679" s="259">
        <f t="shared" si="41"/>
        <v>2</v>
      </c>
    </row>
    <row r="2680" spans="1:7" x14ac:dyDescent="0.25">
      <c r="A2680" s="281" t="s">
        <v>37870</v>
      </c>
      <c r="B2680" s="282" t="s">
        <v>37871</v>
      </c>
      <c r="C2680" s="283"/>
      <c r="D2680" s="284"/>
      <c r="E2680" s="284"/>
      <c r="F2680" s="284"/>
      <c r="G2680" s="259">
        <f t="shared" si="41"/>
        <v>5</v>
      </c>
    </row>
    <row r="2681" spans="1:7" ht="30" x14ac:dyDescent="0.25">
      <c r="A2681" s="281" t="s">
        <v>37872</v>
      </c>
      <c r="B2681" s="282" t="s">
        <v>37873</v>
      </c>
      <c r="C2681" s="283" t="s">
        <v>9878</v>
      </c>
      <c r="D2681" s="284">
        <v>73.260000000000005</v>
      </c>
      <c r="E2681" s="284">
        <v>10.5</v>
      </c>
      <c r="F2681" s="284">
        <v>83.76</v>
      </c>
      <c r="G2681" s="259">
        <f t="shared" si="41"/>
        <v>9</v>
      </c>
    </row>
    <row r="2682" spans="1:7" ht="30" x14ac:dyDescent="0.25">
      <c r="A2682" s="281" t="s">
        <v>37874</v>
      </c>
      <c r="B2682" s="282" t="s">
        <v>37875</v>
      </c>
      <c r="C2682" s="283" t="s">
        <v>9878</v>
      </c>
      <c r="D2682" s="284">
        <v>76.69</v>
      </c>
      <c r="E2682" s="284">
        <v>10.5</v>
      </c>
      <c r="F2682" s="284">
        <v>87.19</v>
      </c>
      <c r="G2682" s="259">
        <f t="shared" si="41"/>
        <v>9</v>
      </c>
    </row>
    <row r="2683" spans="1:7" x14ac:dyDescent="0.25">
      <c r="A2683" s="281" t="s">
        <v>37876</v>
      </c>
      <c r="B2683" s="282" t="s">
        <v>37877</v>
      </c>
      <c r="C2683" s="283" t="s">
        <v>9878</v>
      </c>
      <c r="D2683" s="284">
        <v>69.87</v>
      </c>
      <c r="E2683" s="284">
        <v>10.5</v>
      </c>
      <c r="F2683" s="284">
        <v>80.37</v>
      </c>
      <c r="G2683" s="259">
        <f t="shared" si="41"/>
        <v>9</v>
      </c>
    </row>
    <row r="2684" spans="1:7" x14ac:dyDescent="0.25">
      <c r="A2684" s="281" t="s">
        <v>37878</v>
      </c>
      <c r="B2684" s="282" t="s">
        <v>37879</v>
      </c>
      <c r="C2684" s="283" t="s">
        <v>9878</v>
      </c>
      <c r="D2684" s="284">
        <v>49.79</v>
      </c>
      <c r="E2684" s="284">
        <v>10.5</v>
      </c>
      <c r="F2684" s="284">
        <v>60.29</v>
      </c>
      <c r="G2684" s="259">
        <f t="shared" si="41"/>
        <v>9</v>
      </c>
    </row>
    <row r="2685" spans="1:7" x14ac:dyDescent="0.25">
      <c r="A2685" s="281" t="s">
        <v>37880</v>
      </c>
      <c r="B2685" s="282" t="s">
        <v>37881</v>
      </c>
      <c r="C2685" s="283" t="s">
        <v>9878</v>
      </c>
      <c r="D2685" s="284">
        <v>4.76</v>
      </c>
      <c r="E2685" s="284">
        <v>10.5</v>
      </c>
      <c r="F2685" s="284">
        <v>15.26</v>
      </c>
      <c r="G2685" s="259">
        <f t="shared" si="41"/>
        <v>9</v>
      </c>
    </row>
    <row r="2686" spans="1:7" ht="30" x14ac:dyDescent="0.25">
      <c r="A2686" s="281" t="s">
        <v>37882</v>
      </c>
      <c r="B2686" s="282" t="s">
        <v>37883</v>
      </c>
      <c r="C2686" s="283" t="s">
        <v>9878</v>
      </c>
      <c r="D2686" s="284">
        <v>9.27</v>
      </c>
      <c r="E2686" s="284">
        <v>10.5</v>
      </c>
      <c r="F2686" s="284">
        <v>19.77</v>
      </c>
      <c r="G2686" s="259">
        <f t="shared" si="41"/>
        <v>9</v>
      </c>
    </row>
    <row r="2687" spans="1:7" ht="30" x14ac:dyDescent="0.25">
      <c r="A2687" s="281" t="s">
        <v>37884</v>
      </c>
      <c r="B2687" s="282" t="s">
        <v>37885</v>
      </c>
      <c r="C2687" s="283" t="s">
        <v>9878</v>
      </c>
      <c r="D2687" s="284">
        <v>10.98</v>
      </c>
      <c r="E2687" s="284">
        <v>10.5</v>
      </c>
      <c r="F2687" s="284">
        <v>21.48</v>
      </c>
      <c r="G2687" s="259">
        <f t="shared" si="41"/>
        <v>9</v>
      </c>
    </row>
    <row r="2688" spans="1:7" ht="30" x14ac:dyDescent="0.25">
      <c r="A2688" s="281" t="s">
        <v>37886</v>
      </c>
      <c r="B2688" s="282" t="s">
        <v>37887</v>
      </c>
      <c r="C2688" s="283" t="s">
        <v>9878</v>
      </c>
      <c r="D2688" s="284">
        <v>13.25</v>
      </c>
      <c r="E2688" s="284">
        <v>10.5</v>
      </c>
      <c r="F2688" s="284">
        <v>23.75</v>
      </c>
      <c r="G2688" s="259">
        <f t="shared" si="41"/>
        <v>9</v>
      </c>
    </row>
    <row r="2689" spans="1:7" x14ac:dyDescent="0.25">
      <c r="A2689" s="281" t="s">
        <v>37888</v>
      </c>
      <c r="B2689" s="282" t="s">
        <v>37889</v>
      </c>
      <c r="C2689" s="283"/>
      <c r="D2689" s="284"/>
      <c r="E2689" s="284"/>
      <c r="F2689" s="284"/>
      <c r="G2689" s="259">
        <f t="shared" si="41"/>
        <v>5</v>
      </c>
    </row>
    <row r="2690" spans="1:7" x14ac:dyDescent="0.25">
      <c r="A2690" s="281" t="s">
        <v>37890</v>
      </c>
      <c r="B2690" s="282" t="s">
        <v>37891</v>
      </c>
      <c r="C2690" s="283" t="s">
        <v>9878</v>
      </c>
      <c r="D2690" s="284">
        <v>5.16</v>
      </c>
      <c r="E2690" s="284">
        <v>10.5</v>
      </c>
      <c r="F2690" s="284">
        <v>15.66</v>
      </c>
      <c r="G2690" s="259">
        <f t="shared" si="41"/>
        <v>9</v>
      </c>
    </row>
    <row r="2691" spans="1:7" x14ac:dyDescent="0.25">
      <c r="A2691" s="281" t="s">
        <v>37892</v>
      </c>
      <c r="B2691" s="282" t="s">
        <v>37893</v>
      </c>
      <c r="C2691" s="283" t="s">
        <v>9878</v>
      </c>
      <c r="D2691" s="284">
        <v>13.85</v>
      </c>
      <c r="E2691" s="284">
        <v>10.5</v>
      </c>
      <c r="F2691" s="284">
        <v>24.35</v>
      </c>
      <c r="G2691" s="259">
        <f t="shared" si="41"/>
        <v>9</v>
      </c>
    </row>
    <row r="2692" spans="1:7" x14ac:dyDescent="0.25">
      <c r="A2692" s="281" t="s">
        <v>37894</v>
      </c>
      <c r="B2692" s="282" t="s">
        <v>37895</v>
      </c>
      <c r="C2692" s="283" t="s">
        <v>9878</v>
      </c>
      <c r="D2692" s="284">
        <v>4.8499999999999996</v>
      </c>
      <c r="E2692" s="284">
        <v>10.5</v>
      </c>
      <c r="F2692" s="284">
        <v>15.35</v>
      </c>
      <c r="G2692" s="259">
        <f t="shared" si="41"/>
        <v>9</v>
      </c>
    </row>
    <row r="2693" spans="1:7" x14ac:dyDescent="0.25">
      <c r="A2693" s="281" t="s">
        <v>37896</v>
      </c>
      <c r="B2693" s="282" t="s">
        <v>37897</v>
      </c>
      <c r="C2693" s="283" t="s">
        <v>9878</v>
      </c>
      <c r="D2693" s="284">
        <v>7.13</v>
      </c>
      <c r="E2693" s="284">
        <v>10.5</v>
      </c>
      <c r="F2693" s="284">
        <v>17.63</v>
      </c>
      <c r="G2693" s="259">
        <f t="shared" si="41"/>
        <v>9</v>
      </c>
    </row>
    <row r="2694" spans="1:7" ht="30" x14ac:dyDescent="0.25">
      <c r="A2694" s="281" t="s">
        <v>37898</v>
      </c>
      <c r="B2694" s="282" t="s">
        <v>37899</v>
      </c>
      <c r="C2694" s="283" t="s">
        <v>9878</v>
      </c>
      <c r="D2694" s="284">
        <v>12.09</v>
      </c>
      <c r="E2694" s="284">
        <v>10.5</v>
      </c>
      <c r="F2694" s="284">
        <v>22.59</v>
      </c>
      <c r="G2694" s="259">
        <f t="shared" si="41"/>
        <v>9</v>
      </c>
    </row>
    <row r="2695" spans="1:7" ht="30" x14ac:dyDescent="0.25">
      <c r="A2695" s="281" t="s">
        <v>37900</v>
      </c>
      <c r="B2695" s="282" t="s">
        <v>37901</v>
      </c>
      <c r="C2695" s="283" t="s">
        <v>9878</v>
      </c>
      <c r="D2695" s="284">
        <v>14.87</v>
      </c>
      <c r="E2695" s="284">
        <v>10.5</v>
      </c>
      <c r="F2695" s="284">
        <v>25.37</v>
      </c>
      <c r="G2695" s="259">
        <f t="shared" si="41"/>
        <v>9</v>
      </c>
    </row>
    <row r="2696" spans="1:7" x14ac:dyDescent="0.25">
      <c r="A2696" s="281" t="s">
        <v>37902</v>
      </c>
      <c r="B2696" s="282" t="s">
        <v>37903</v>
      </c>
      <c r="C2696" s="283"/>
      <c r="D2696" s="284"/>
      <c r="E2696" s="284"/>
      <c r="F2696" s="284"/>
      <c r="G2696" s="259">
        <f t="shared" si="41"/>
        <v>5</v>
      </c>
    </row>
    <row r="2697" spans="1:7" ht="30" x14ac:dyDescent="0.25">
      <c r="A2697" s="281" t="s">
        <v>37904</v>
      </c>
      <c r="B2697" s="282" t="s">
        <v>37905</v>
      </c>
      <c r="C2697" s="283" t="s">
        <v>9878</v>
      </c>
      <c r="D2697" s="284">
        <v>8.24</v>
      </c>
      <c r="E2697" s="284">
        <v>10.5</v>
      </c>
      <c r="F2697" s="284">
        <v>18.739999999999998</v>
      </c>
      <c r="G2697" s="259">
        <f t="shared" si="41"/>
        <v>9</v>
      </c>
    </row>
    <row r="2698" spans="1:7" ht="30" x14ac:dyDescent="0.25">
      <c r="A2698" s="281" t="s">
        <v>37906</v>
      </c>
      <c r="B2698" s="282" t="s">
        <v>37907</v>
      </c>
      <c r="C2698" s="283" t="s">
        <v>9878</v>
      </c>
      <c r="D2698" s="284">
        <v>13.82</v>
      </c>
      <c r="E2698" s="284">
        <v>10.5</v>
      </c>
      <c r="F2698" s="284">
        <v>24.32</v>
      </c>
      <c r="G2698" s="259">
        <f t="shared" ref="G2698:G2761" si="42">LEN(A2698)</f>
        <v>9</v>
      </c>
    </row>
    <row r="2699" spans="1:7" ht="30" x14ac:dyDescent="0.25">
      <c r="A2699" s="281" t="s">
        <v>37908</v>
      </c>
      <c r="B2699" s="282" t="s">
        <v>37909</v>
      </c>
      <c r="C2699" s="283" t="s">
        <v>9878</v>
      </c>
      <c r="D2699" s="284">
        <v>12.42</v>
      </c>
      <c r="E2699" s="284">
        <v>10.5</v>
      </c>
      <c r="F2699" s="284">
        <v>22.92</v>
      </c>
      <c r="G2699" s="259">
        <f t="shared" si="42"/>
        <v>9</v>
      </c>
    </row>
    <row r="2700" spans="1:7" ht="30" x14ac:dyDescent="0.25">
      <c r="A2700" s="281" t="s">
        <v>37910</v>
      </c>
      <c r="B2700" s="282" t="s">
        <v>37911</v>
      </c>
      <c r="C2700" s="283" t="s">
        <v>9878</v>
      </c>
      <c r="D2700" s="284">
        <v>13.54</v>
      </c>
      <c r="E2700" s="284">
        <v>10.5</v>
      </c>
      <c r="F2700" s="284">
        <v>24.04</v>
      </c>
      <c r="G2700" s="259">
        <f t="shared" si="42"/>
        <v>9</v>
      </c>
    </row>
    <row r="2701" spans="1:7" x14ac:dyDescent="0.25">
      <c r="A2701" s="281" t="s">
        <v>37912</v>
      </c>
      <c r="B2701" s="282" t="s">
        <v>37913</v>
      </c>
      <c r="C2701" s="283"/>
      <c r="D2701" s="284"/>
      <c r="E2701" s="284"/>
      <c r="F2701" s="284"/>
      <c r="G2701" s="259">
        <f t="shared" si="42"/>
        <v>5</v>
      </c>
    </row>
    <row r="2702" spans="1:7" x14ac:dyDescent="0.25">
      <c r="A2702" s="281" t="s">
        <v>37914</v>
      </c>
      <c r="B2702" s="282" t="s">
        <v>37915</v>
      </c>
      <c r="C2702" s="283" t="s">
        <v>9878</v>
      </c>
      <c r="D2702" s="284">
        <v>12.22</v>
      </c>
      <c r="E2702" s="284">
        <v>10.5</v>
      </c>
      <c r="F2702" s="284">
        <v>22.72</v>
      </c>
      <c r="G2702" s="259">
        <f t="shared" si="42"/>
        <v>9</v>
      </c>
    </row>
    <row r="2703" spans="1:7" x14ac:dyDescent="0.25">
      <c r="A2703" s="281" t="s">
        <v>37916</v>
      </c>
      <c r="B2703" s="282" t="s">
        <v>37917</v>
      </c>
      <c r="C2703" s="283" t="s">
        <v>9878</v>
      </c>
      <c r="D2703" s="284">
        <v>11.31</v>
      </c>
      <c r="E2703" s="284">
        <v>10.5</v>
      </c>
      <c r="F2703" s="284">
        <v>21.81</v>
      </c>
      <c r="G2703" s="259">
        <f t="shared" si="42"/>
        <v>9</v>
      </c>
    </row>
    <row r="2704" spans="1:7" x14ac:dyDescent="0.25">
      <c r="A2704" s="281" t="s">
        <v>37918</v>
      </c>
      <c r="B2704" s="282" t="s">
        <v>37919</v>
      </c>
      <c r="C2704" s="283" t="s">
        <v>9878</v>
      </c>
      <c r="D2704" s="284">
        <v>52.95</v>
      </c>
      <c r="E2704" s="284">
        <v>10.5</v>
      </c>
      <c r="F2704" s="284">
        <v>63.45</v>
      </c>
      <c r="G2704" s="259">
        <f t="shared" si="42"/>
        <v>9</v>
      </c>
    </row>
    <row r="2705" spans="1:7" x14ac:dyDescent="0.25">
      <c r="A2705" s="281" t="s">
        <v>37920</v>
      </c>
      <c r="B2705" s="282" t="s">
        <v>37921</v>
      </c>
      <c r="C2705" s="283" t="s">
        <v>9878</v>
      </c>
      <c r="D2705" s="284">
        <v>178.08</v>
      </c>
      <c r="E2705" s="284">
        <v>12.6</v>
      </c>
      <c r="F2705" s="284">
        <v>190.68</v>
      </c>
      <c r="G2705" s="259">
        <f t="shared" si="42"/>
        <v>9</v>
      </c>
    </row>
    <row r="2706" spans="1:7" x14ac:dyDescent="0.25">
      <c r="A2706" s="281" t="s">
        <v>37922</v>
      </c>
      <c r="B2706" s="282" t="s">
        <v>37923</v>
      </c>
      <c r="C2706" s="283" t="s">
        <v>9690</v>
      </c>
      <c r="D2706" s="284">
        <v>84.31</v>
      </c>
      <c r="E2706" s="284">
        <v>12.6</v>
      </c>
      <c r="F2706" s="284">
        <v>96.91</v>
      </c>
      <c r="G2706" s="259">
        <f t="shared" si="42"/>
        <v>9</v>
      </c>
    </row>
    <row r="2707" spans="1:7" x14ac:dyDescent="0.25">
      <c r="A2707" s="281" t="s">
        <v>37924</v>
      </c>
      <c r="B2707" s="282" t="s">
        <v>37925</v>
      </c>
      <c r="C2707" s="283" t="s">
        <v>9878</v>
      </c>
      <c r="D2707" s="284">
        <v>17.46</v>
      </c>
      <c r="E2707" s="284">
        <v>10.5</v>
      </c>
      <c r="F2707" s="284">
        <v>27.96</v>
      </c>
      <c r="G2707" s="259">
        <f t="shared" si="42"/>
        <v>9</v>
      </c>
    </row>
    <row r="2708" spans="1:7" x14ac:dyDescent="0.25">
      <c r="A2708" s="281" t="s">
        <v>37926</v>
      </c>
      <c r="B2708" s="282" t="s">
        <v>37927</v>
      </c>
      <c r="C2708" s="283" t="s">
        <v>9878</v>
      </c>
      <c r="D2708" s="284">
        <v>27.49</v>
      </c>
      <c r="E2708" s="284">
        <v>10.5</v>
      </c>
      <c r="F2708" s="284">
        <v>37.99</v>
      </c>
      <c r="G2708" s="259">
        <f t="shared" si="42"/>
        <v>9</v>
      </c>
    </row>
    <row r="2709" spans="1:7" x14ac:dyDescent="0.25">
      <c r="A2709" s="281" t="s">
        <v>37928</v>
      </c>
      <c r="B2709" s="282" t="s">
        <v>37929</v>
      </c>
      <c r="C2709" s="283"/>
      <c r="D2709" s="284"/>
      <c r="E2709" s="284"/>
      <c r="F2709" s="284"/>
      <c r="G2709" s="259">
        <f t="shared" si="42"/>
        <v>5</v>
      </c>
    </row>
    <row r="2710" spans="1:7" x14ac:dyDescent="0.25">
      <c r="A2710" s="281" t="s">
        <v>37930</v>
      </c>
      <c r="B2710" s="282" t="s">
        <v>37931</v>
      </c>
      <c r="C2710" s="283" t="s">
        <v>9878</v>
      </c>
      <c r="D2710" s="284">
        <v>37.99</v>
      </c>
      <c r="E2710" s="284">
        <v>10.5</v>
      </c>
      <c r="F2710" s="284">
        <v>48.49</v>
      </c>
      <c r="G2710" s="259">
        <f t="shared" si="42"/>
        <v>9</v>
      </c>
    </row>
    <row r="2711" spans="1:7" ht="30" x14ac:dyDescent="0.25">
      <c r="A2711" s="281" t="s">
        <v>37932</v>
      </c>
      <c r="B2711" s="282" t="s">
        <v>37933</v>
      </c>
      <c r="C2711" s="283" t="s">
        <v>9878</v>
      </c>
      <c r="D2711" s="284">
        <v>15.26</v>
      </c>
      <c r="E2711" s="284">
        <v>10.5</v>
      </c>
      <c r="F2711" s="284">
        <v>25.76</v>
      </c>
      <c r="G2711" s="259">
        <f t="shared" si="42"/>
        <v>9</v>
      </c>
    </row>
    <row r="2712" spans="1:7" x14ac:dyDescent="0.25">
      <c r="A2712" s="281" t="s">
        <v>37934</v>
      </c>
      <c r="B2712" s="282" t="s">
        <v>37935</v>
      </c>
      <c r="C2712" s="283" t="s">
        <v>9878</v>
      </c>
      <c r="D2712" s="284">
        <v>71.17</v>
      </c>
      <c r="E2712" s="284">
        <v>10.5</v>
      </c>
      <c r="F2712" s="284">
        <v>81.67</v>
      </c>
      <c r="G2712" s="259">
        <f t="shared" si="42"/>
        <v>9</v>
      </c>
    </row>
    <row r="2713" spans="1:7" x14ac:dyDescent="0.25">
      <c r="A2713" s="281" t="s">
        <v>37936</v>
      </c>
      <c r="B2713" s="282" t="s">
        <v>37937</v>
      </c>
      <c r="C2713" s="283" t="s">
        <v>9878</v>
      </c>
      <c r="D2713" s="284">
        <v>57.22</v>
      </c>
      <c r="E2713" s="284">
        <v>10.5</v>
      </c>
      <c r="F2713" s="284">
        <v>67.72</v>
      </c>
      <c r="G2713" s="259">
        <f t="shared" si="42"/>
        <v>9</v>
      </c>
    </row>
    <row r="2714" spans="1:7" x14ac:dyDescent="0.25">
      <c r="A2714" s="281" t="s">
        <v>37938</v>
      </c>
      <c r="B2714" s="282" t="s">
        <v>37939</v>
      </c>
      <c r="C2714" s="283" t="s">
        <v>9878</v>
      </c>
      <c r="D2714" s="284">
        <v>118.95</v>
      </c>
      <c r="E2714" s="284">
        <v>10.5</v>
      </c>
      <c r="F2714" s="284">
        <v>129.44999999999999</v>
      </c>
      <c r="G2714" s="259">
        <f t="shared" si="42"/>
        <v>9</v>
      </c>
    </row>
    <row r="2715" spans="1:7" x14ac:dyDescent="0.25">
      <c r="A2715" s="281" t="s">
        <v>37940</v>
      </c>
      <c r="B2715" s="282" t="s">
        <v>37941</v>
      </c>
      <c r="C2715" s="283" t="s">
        <v>9878</v>
      </c>
      <c r="D2715" s="284">
        <v>18.920000000000002</v>
      </c>
      <c r="E2715" s="284">
        <v>41.99</v>
      </c>
      <c r="F2715" s="284">
        <v>60.91</v>
      </c>
      <c r="G2715" s="259">
        <f t="shared" si="42"/>
        <v>9</v>
      </c>
    </row>
    <row r="2716" spans="1:7" x14ac:dyDescent="0.25">
      <c r="A2716" s="281" t="s">
        <v>37942</v>
      </c>
      <c r="B2716" s="282" t="s">
        <v>37943</v>
      </c>
      <c r="C2716" s="283" t="s">
        <v>9878</v>
      </c>
      <c r="D2716" s="284">
        <v>18.78</v>
      </c>
      <c r="E2716" s="284">
        <v>4.2</v>
      </c>
      <c r="F2716" s="284">
        <v>22.98</v>
      </c>
      <c r="G2716" s="259">
        <f t="shared" si="42"/>
        <v>9</v>
      </c>
    </row>
    <row r="2717" spans="1:7" ht="30" x14ac:dyDescent="0.25">
      <c r="A2717" s="281" t="s">
        <v>37944</v>
      </c>
      <c r="B2717" s="282" t="s">
        <v>37945</v>
      </c>
      <c r="C2717" s="283" t="s">
        <v>9878</v>
      </c>
      <c r="D2717" s="284">
        <v>23.93</v>
      </c>
      <c r="E2717" s="284">
        <v>4.2</v>
      </c>
      <c r="F2717" s="284">
        <v>28.13</v>
      </c>
      <c r="G2717" s="259">
        <f t="shared" si="42"/>
        <v>9</v>
      </c>
    </row>
    <row r="2718" spans="1:7" x14ac:dyDescent="0.25">
      <c r="A2718" s="281" t="s">
        <v>37946</v>
      </c>
      <c r="B2718" s="282" t="s">
        <v>37947</v>
      </c>
      <c r="C2718" s="283" t="s">
        <v>9878</v>
      </c>
      <c r="D2718" s="284">
        <v>13.29</v>
      </c>
      <c r="E2718" s="284">
        <v>4.2</v>
      </c>
      <c r="F2718" s="284">
        <v>17.489999999999998</v>
      </c>
      <c r="G2718" s="259">
        <f t="shared" si="42"/>
        <v>9</v>
      </c>
    </row>
    <row r="2719" spans="1:7" x14ac:dyDescent="0.25">
      <c r="A2719" s="281" t="s">
        <v>37948</v>
      </c>
      <c r="B2719" s="282" t="s">
        <v>37949</v>
      </c>
      <c r="C2719" s="283" t="s">
        <v>9878</v>
      </c>
      <c r="D2719" s="284">
        <v>5.0199999999999996</v>
      </c>
      <c r="E2719" s="284">
        <v>4.2</v>
      </c>
      <c r="F2719" s="284">
        <v>9.2200000000000006</v>
      </c>
      <c r="G2719" s="259">
        <f t="shared" si="42"/>
        <v>9</v>
      </c>
    </row>
    <row r="2720" spans="1:7" x14ac:dyDescent="0.25">
      <c r="A2720" s="281" t="s">
        <v>37950</v>
      </c>
      <c r="B2720" s="282" t="s">
        <v>37951</v>
      </c>
      <c r="C2720" s="283" t="s">
        <v>9690</v>
      </c>
      <c r="D2720" s="284">
        <v>13.36</v>
      </c>
      <c r="E2720" s="284">
        <v>16.8</v>
      </c>
      <c r="F2720" s="284">
        <v>30.16</v>
      </c>
      <c r="G2720" s="259">
        <f t="shared" si="42"/>
        <v>9</v>
      </c>
    </row>
    <row r="2721" spans="1:7" x14ac:dyDescent="0.25">
      <c r="A2721" s="281" t="s">
        <v>37952</v>
      </c>
      <c r="B2721" s="282" t="s">
        <v>37953</v>
      </c>
      <c r="C2721" s="283" t="s">
        <v>9878</v>
      </c>
      <c r="D2721" s="284">
        <v>17.93</v>
      </c>
      <c r="E2721" s="284">
        <v>10.5</v>
      </c>
      <c r="F2721" s="284">
        <v>28.43</v>
      </c>
      <c r="G2721" s="259">
        <f t="shared" si="42"/>
        <v>9</v>
      </c>
    </row>
    <row r="2722" spans="1:7" x14ac:dyDescent="0.25">
      <c r="A2722" s="281" t="s">
        <v>37954</v>
      </c>
      <c r="B2722" s="282" t="s">
        <v>37955</v>
      </c>
      <c r="C2722" s="283" t="s">
        <v>9878</v>
      </c>
      <c r="D2722" s="284">
        <v>187.63</v>
      </c>
      <c r="E2722" s="284">
        <v>21</v>
      </c>
      <c r="F2722" s="284">
        <v>208.63</v>
      </c>
      <c r="G2722" s="259">
        <f t="shared" si="42"/>
        <v>9</v>
      </c>
    </row>
    <row r="2723" spans="1:7" x14ac:dyDescent="0.25">
      <c r="A2723" s="281" t="s">
        <v>37956</v>
      </c>
      <c r="B2723" s="282" t="s">
        <v>37957</v>
      </c>
      <c r="C2723" s="283" t="s">
        <v>9878</v>
      </c>
      <c r="D2723" s="284">
        <v>107.68</v>
      </c>
      <c r="E2723" s="284">
        <v>21</v>
      </c>
      <c r="F2723" s="284">
        <v>128.68</v>
      </c>
      <c r="G2723" s="259">
        <f t="shared" si="42"/>
        <v>9</v>
      </c>
    </row>
    <row r="2724" spans="1:7" x14ac:dyDescent="0.25">
      <c r="A2724" s="281" t="s">
        <v>37958</v>
      </c>
      <c r="B2724" s="282" t="s">
        <v>37959</v>
      </c>
      <c r="C2724" s="283" t="s">
        <v>9878</v>
      </c>
      <c r="D2724" s="284">
        <v>135.37</v>
      </c>
      <c r="E2724" s="284">
        <v>21</v>
      </c>
      <c r="F2724" s="284">
        <v>156.37</v>
      </c>
      <c r="G2724" s="259">
        <f t="shared" si="42"/>
        <v>9</v>
      </c>
    </row>
    <row r="2725" spans="1:7" x14ac:dyDescent="0.25">
      <c r="A2725" s="281" t="s">
        <v>37960</v>
      </c>
      <c r="B2725" s="282" t="s">
        <v>37961</v>
      </c>
      <c r="C2725" s="283" t="s">
        <v>9878</v>
      </c>
      <c r="D2725" s="284">
        <v>48.35</v>
      </c>
      <c r="E2725" s="284">
        <v>10.5</v>
      </c>
      <c r="F2725" s="284">
        <v>58.85</v>
      </c>
      <c r="G2725" s="259">
        <f t="shared" si="42"/>
        <v>9</v>
      </c>
    </row>
    <row r="2726" spans="1:7" x14ac:dyDescent="0.25">
      <c r="A2726" s="281" t="s">
        <v>37962</v>
      </c>
      <c r="B2726" s="282" t="s">
        <v>37963</v>
      </c>
      <c r="C2726" s="283" t="s">
        <v>9878</v>
      </c>
      <c r="D2726" s="284">
        <v>3.7</v>
      </c>
      <c r="E2726" s="284">
        <v>8.4</v>
      </c>
      <c r="F2726" s="284">
        <v>12.1</v>
      </c>
      <c r="G2726" s="259">
        <f t="shared" si="42"/>
        <v>9</v>
      </c>
    </row>
    <row r="2727" spans="1:7" ht="30" x14ac:dyDescent="0.25">
      <c r="A2727" s="281" t="s">
        <v>37964</v>
      </c>
      <c r="B2727" s="282" t="s">
        <v>37965</v>
      </c>
      <c r="C2727" s="283" t="s">
        <v>9878</v>
      </c>
      <c r="D2727" s="284">
        <v>9.7899999999999991</v>
      </c>
      <c r="E2727" s="284">
        <v>10.5</v>
      </c>
      <c r="F2727" s="284">
        <v>20.29</v>
      </c>
      <c r="G2727" s="259">
        <f t="shared" si="42"/>
        <v>9</v>
      </c>
    </row>
    <row r="2728" spans="1:7" ht="30" x14ac:dyDescent="0.25">
      <c r="A2728" s="281" t="s">
        <v>37966</v>
      </c>
      <c r="B2728" s="282" t="s">
        <v>37967</v>
      </c>
      <c r="C2728" s="283" t="s">
        <v>9690</v>
      </c>
      <c r="D2728" s="284">
        <v>15.69</v>
      </c>
      <c r="E2728" s="284">
        <v>21</v>
      </c>
      <c r="F2728" s="284">
        <v>36.69</v>
      </c>
      <c r="G2728" s="259">
        <f t="shared" si="42"/>
        <v>9</v>
      </c>
    </row>
    <row r="2729" spans="1:7" ht="30" x14ac:dyDescent="0.25">
      <c r="A2729" s="281" t="s">
        <v>37968</v>
      </c>
      <c r="B2729" s="282" t="s">
        <v>37969</v>
      </c>
      <c r="C2729" s="283" t="s">
        <v>9878</v>
      </c>
      <c r="D2729" s="284">
        <v>11.18</v>
      </c>
      <c r="E2729" s="284">
        <v>10.5</v>
      </c>
      <c r="F2729" s="284">
        <v>21.68</v>
      </c>
      <c r="G2729" s="259">
        <f t="shared" si="42"/>
        <v>9</v>
      </c>
    </row>
    <row r="2730" spans="1:7" ht="30" x14ac:dyDescent="0.25">
      <c r="A2730" s="281" t="s">
        <v>37970</v>
      </c>
      <c r="B2730" s="282" t="s">
        <v>37971</v>
      </c>
      <c r="C2730" s="283" t="s">
        <v>9878</v>
      </c>
      <c r="D2730" s="284">
        <v>33.78</v>
      </c>
      <c r="E2730" s="284">
        <v>8.4</v>
      </c>
      <c r="F2730" s="284">
        <v>42.18</v>
      </c>
      <c r="G2730" s="259">
        <f t="shared" si="42"/>
        <v>9</v>
      </c>
    </row>
    <row r="2731" spans="1:7" ht="30" x14ac:dyDescent="0.25">
      <c r="A2731" s="281" t="s">
        <v>37972</v>
      </c>
      <c r="B2731" s="282" t="s">
        <v>37973</v>
      </c>
      <c r="C2731" s="283" t="s">
        <v>9878</v>
      </c>
      <c r="D2731" s="284">
        <v>4.4800000000000004</v>
      </c>
      <c r="E2731" s="284">
        <v>10.5</v>
      </c>
      <c r="F2731" s="284">
        <v>14.98</v>
      </c>
      <c r="G2731" s="259">
        <f t="shared" si="42"/>
        <v>9</v>
      </c>
    </row>
    <row r="2732" spans="1:7" x14ac:dyDescent="0.25">
      <c r="A2732" s="281" t="s">
        <v>37974</v>
      </c>
      <c r="B2732" s="282" t="s">
        <v>37975</v>
      </c>
      <c r="C2732" s="283" t="s">
        <v>9878</v>
      </c>
      <c r="D2732" s="284">
        <v>44.4</v>
      </c>
      <c r="E2732" s="284">
        <v>2.1</v>
      </c>
      <c r="F2732" s="284">
        <v>46.5</v>
      </c>
      <c r="G2732" s="259">
        <f t="shared" si="42"/>
        <v>9</v>
      </c>
    </row>
    <row r="2733" spans="1:7" ht="30" x14ac:dyDescent="0.25">
      <c r="A2733" s="281" t="s">
        <v>37976</v>
      </c>
      <c r="B2733" s="282" t="s">
        <v>37977</v>
      </c>
      <c r="C2733" s="283" t="s">
        <v>9878</v>
      </c>
      <c r="D2733" s="284">
        <v>22.83</v>
      </c>
      <c r="E2733" s="284">
        <v>10.5</v>
      </c>
      <c r="F2733" s="284">
        <v>33.33</v>
      </c>
      <c r="G2733" s="259">
        <f t="shared" si="42"/>
        <v>9</v>
      </c>
    </row>
    <row r="2734" spans="1:7" ht="30" x14ac:dyDescent="0.25">
      <c r="A2734" s="281" t="s">
        <v>37978</v>
      </c>
      <c r="B2734" s="282" t="s">
        <v>37979</v>
      </c>
      <c r="C2734" s="283" t="s">
        <v>9878</v>
      </c>
      <c r="D2734" s="284">
        <v>36.81</v>
      </c>
      <c r="E2734" s="284">
        <v>10.5</v>
      </c>
      <c r="F2734" s="284">
        <v>47.31</v>
      </c>
      <c r="G2734" s="259">
        <f t="shared" si="42"/>
        <v>9</v>
      </c>
    </row>
    <row r="2735" spans="1:7" ht="30" x14ac:dyDescent="0.25">
      <c r="A2735" s="281" t="s">
        <v>37980</v>
      </c>
      <c r="B2735" s="282" t="s">
        <v>37981</v>
      </c>
      <c r="C2735" s="283" t="s">
        <v>9878</v>
      </c>
      <c r="D2735" s="284">
        <v>50.23</v>
      </c>
      <c r="E2735" s="284">
        <v>10.5</v>
      </c>
      <c r="F2735" s="284">
        <v>60.73</v>
      </c>
      <c r="G2735" s="259">
        <f t="shared" si="42"/>
        <v>9</v>
      </c>
    </row>
    <row r="2736" spans="1:7" ht="30" x14ac:dyDescent="0.25">
      <c r="A2736" s="281" t="s">
        <v>37982</v>
      </c>
      <c r="B2736" s="282" t="s">
        <v>37983</v>
      </c>
      <c r="C2736" s="283" t="s">
        <v>9690</v>
      </c>
      <c r="D2736" s="284">
        <v>157.33000000000001</v>
      </c>
      <c r="E2736" s="284">
        <v>21</v>
      </c>
      <c r="F2736" s="284">
        <v>178.33</v>
      </c>
      <c r="G2736" s="259">
        <f t="shared" si="42"/>
        <v>9</v>
      </c>
    </row>
    <row r="2737" spans="1:7" ht="30" x14ac:dyDescent="0.25">
      <c r="A2737" s="281" t="s">
        <v>37984</v>
      </c>
      <c r="B2737" s="282" t="s">
        <v>37985</v>
      </c>
      <c r="C2737" s="283" t="s">
        <v>9878</v>
      </c>
      <c r="D2737" s="284">
        <v>550.65</v>
      </c>
      <c r="E2737" s="284">
        <v>41.99</v>
      </c>
      <c r="F2737" s="284">
        <v>592.64</v>
      </c>
      <c r="G2737" s="259">
        <f t="shared" si="42"/>
        <v>9</v>
      </c>
    </row>
    <row r="2738" spans="1:7" ht="30" x14ac:dyDescent="0.25">
      <c r="A2738" s="281" t="s">
        <v>37986</v>
      </c>
      <c r="B2738" s="282" t="s">
        <v>37987</v>
      </c>
      <c r="C2738" s="283" t="s">
        <v>9878</v>
      </c>
      <c r="D2738" s="284">
        <v>370.8</v>
      </c>
      <c r="E2738" s="284">
        <v>41.99</v>
      </c>
      <c r="F2738" s="284">
        <v>412.79</v>
      </c>
      <c r="G2738" s="259">
        <f t="shared" si="42"/>
        <v>9</v>
      </c>
    </row>
    <row r="2739" spans="1:7" x14ac:dyDescent="0.25">
      <c r="A2739" s="281" t="s">
        <v>37988</v>
      </c>
      <c r="B2739" s="282" t="s">
        <v>37989</v>
      </c>
      <c r="C2739" s="283" t="s">
        <v>9878</v>
      </c>
      <c r="D2739" s="284">
        <v>1.38</v>
      </c>
      <c r="E2739" s="284">
        <v>1.68</v>
      </c>
      <c r="F2739" s="284">
        <v>3.06</v>
      </c>
      <c r="G2739" s="259">
        <f t="shared" si="42"/>
        <v>9</v>
      </c>
    </row>
    <row r="2740" spans="1:7" ht="30" x14ac:dyDescent="0.25">
      <c r="A2740" s="281" t="s">
        <v>37990</v>
      </c>
      <c r="B2740" s="282" t="s">
        <v>37991</v>
      </c>
      <c r="C2740" s="283" t="s">
        <v>9878</v>
      </c>
      <c r="D2740" s="284">
        <v>5.55</v>
      </c>
      <c r="E2740" s="284">
        <v>10.5</v>
      </c>
      <c r="F2740" s="284">
        <v>16.05</v>
      </c>
      <c r="G2740" s="259">
        <f t="shared" si="42"/>
        <v>9</v>
      </c>
    </row>
    <row r="2741" spans="1:7" ht="30" x14ac:dyDescent="0.25">
      <c r="A2741" s="281" t="s">
        <v>37992</v>
      </c>
      <c r="B2741" s="282" t="s">
        <v>37993</v>
      </c>
      <c r="C2741" s="283" t="s">
        <v>9690</v>
      </c>
      <c r="D2741" s="284">
        <v>6.94</v>
      </c>
      <c r="E2741" s="284">
        <v>21</v>
      </c>
      <c r="F2741" s="284">
        <v>27.94</v>
      </c>
      <c r="G2741" s="259">
        <f t="shared" si="42"/>
        <v>9</v>
      </c>
    </row>
    <row r="2742" spans="1:7" ht="30" x14ac:dyDescent="0.25">
      <c r="A2742" s="281" t="s">
        <v>37994</v>
      </c>
      <c r="B2742" s="282" t="s">
        <v>37995</v>
      </c>
      <c r="C2742" s="283" t="s">
        <v>9878</v>
      </c>
      <c r="D2742" s="284">
        <v>15.14</v>
      </c>
      <c r="E2742" s="284">
        <v>4.2</v>
      </c>
      <c r="F2742" s="284">
        <v>19.34</v>
      </c>
      <c r="G2742" s="259">
        <f t="shared" si="42"/>
        <v>9</v>
      </c>
    </row>
    <row r="2743" spans="1:7" ht="30" x14ac:dyDescent="0.25">
      <c r="A2743" s="281" t="s">
        <v>37996</v>
      </c>
      <c r="B2743" s="282" t="s">
        <v>37997</v>
      </c>
      <c r="C2743" s="283" t="s">
        <v>9878</v>
      </c>
      <c r="D2743" s="284">
        <v>5.55</v>
      </c>
      <c r="E2743" s="284">
        <v>10.5</v>
      </c>
      <c r="F2743" s="284">
        <v>16.05</v>
      </c>
      <c r="G2743" s="259">
        <f t="shared" si="42"/>
        <v>9</v>
      </c>
    </row>
    <row r="2744" spans="1:7" ht="30" x14ac:dyDescent="0.25">
      <c r="A2744" s="281" t="s">
        <v>37998</v>
      </c>
      <c r="B2744" s="282" t="s">
        <v>37999</v>
      </c>
      <c r="C2744" s="283" t="s">
        <v>9878</v>
      </c>
      <c r="D2744" s="284">
        <v>4.34</v>
      </c>
      <c r="E2744" s="284">
        <v>10.5</v>
      </c>
      <c r="F2744" s="284">
        <v>14.84</v>
      </c>
      <c r="G2744" s="259">
        <f t="shared" si="42"/>
        <v>9</v>
      </c>
    </row>
    <row r="2745" spans="1:7" ht="30" x14ac:dyDescent="0.25">
      <c r="A2745" s="281" t="s">
        <v>38000</v>
      </c>
      <c r="B2745" s="282" t="s">
        <v>38001</v>
      </c>
      <c r="C2745" s="283" t="s">
        <v>9690</v>
      </c>
      <c r="D2745" s="284">
        <v>67.8</v>
      </c>
      <c r="E2745" s="284">
        <v>10.5</v>
      </c>
      <c r="F2745" s="284">
        <v>78.3</v>
      </c>
      <c r="G2745" s="259">
        <f t="shared" si="42"/>
        <v>9</v>
      </c>
    </row>
    <row r="2746" spans="1:7" ht="30" x14ac:dyDescent="0.25">
      <c r="A2746" s="281" t="s">
        <v>38002</v>
      </c>
      <c r="B2746" s="282" t="s">
        <v>38003</v>
      </c>
      <c r="C2746" s="283" t="s">
        <v>9878</v>
      </c>
      <c r="D2746" s="284">
        <v>59.1</v>
      </c>
      <c r="E2746" s="284">
        <v>10.5</v>
      </c>
      <c r="F2746" s="284">
        <v>69.599999999999994</v>
      </c>
      <c r="G2746" s="259">
        <f t="shared" si="42"/>
        <v>9</v>
      </c>
    </row>
    <row r="2747" spans="1:7" ht="30" x14ac:dyDescent="0.25">
      <c r="A2747" s="281" t="s">
        <v>38004</v>
      </c>
      <c r="B2747" s="282" t="s">
        <v>38005</v>
      </c>
      <c r="C2747" s="283" t="s">
        <v>9878</v>
      </c>
      <c r="D2747" s="284">
        <v>68.209999999999994</v>
      </c>
      <c r="E2747" s="284">
        <v>10.5</v>
      </c>
      <c r="F2747" s="284">
        <v>78.709999999999994</v>
      </c>
      <c r="G2747" s="259">
        <f t="shared" si="42"/>
        <v>9</v>
      </c>
    </row>
    <row r="2748" spans="1:7" x14ac:dyDescent="0.25">
      <c r="A2748" s="281" t="s">
        <v>38006</v>
      </c>
      <c r="B2748" s="282" t="s">
        <v>38007</v>
      </c>
      <c r="C2748" s="283" t="s">
        <v>9878</v>
      </c>
      <c r="D2748" s="284">
        <v>5.74</v>
      </c>
      <c r="E2748" s="284">
        <v>10.5</v>
      </c>
      <c r="F2748" s="284">
        <v>16.239999999999998</v>
      </c>
      <c r="G2748" s="259">
        <f t="shared" si="42"/>
        <v>9</v>
      </c>
    </row>
    <row r="2749" spans="1:7" x14ac:dyDescent="0.25">
      <c r="A2749" s="281" t="s">
        <v>38008</v>
      </c>
      <c r="B2749" s="282" t="s">
        <v>38009</v>
      </c>
      <c r="C2749" s="283" t="s">
        <v>9878</v>
      </c>
      <c r="D2749" s="284">
        <v>7.98</v>
      </c>
      <c r="E2749" s="284">
        <v>10.5</v>
      </c>
      <c r="F2749" s="284">
        <v>18.48</v>
      </c>
      <c r="G2749" s="259">
        <f t="shared" si="42"/>
        <v>9</v>
      </c>
    </row>
    <row r="2750" spans="1:7" x14ac:dyDescent="0.25">
      <c r="A2750" s="281" t="s">
        <v>38010</v>
      </c>
      <c r="B2750" s="282" t="s">
        <v>38011</v>
      </c>
      <c r="C2750" s="283" t="s">
        <v>9878</v>
      </c>
      <c r="D2750" s="284">
        <v>11.12</v>
      </c>
      <c r="E2750" s="284">
        <v>10.5</v>
      </c>
      <c r="F2750" s="284">
        <v>21.62</v>
      </c>
      <c r="G2750" s="259">
        <f t="shared" si="42"/>
        <v>9</v>
      </c>
    </row>
    <row r="2751" spans="1:7" x14ac:dyDescent="0.25">
      <c r="A2751" s="281" t="s">
        <v>38012</v>
      </c>
      <c r="B2751" s="282" t="s">
        <v>38013</v>
      </c>
      <c r="C2751" s="283" t="s">
        <v>9878</v>
      </c>
      <c r="D2751" s="284">
        <v>20.07</v>
      </c>
      <c r="E2751" s="284">
        <v>10.5</v>
      </c>
      <c r="F2751" s="284">
        <v>30.57</v>
      </c>
      <c r="G2751" s="259">
        <f t="shared" si="42"/>
        <v>9</v>
      </c>
    </row>
    <row r="2752" spans="1:7" ht="30" x14ac:dyDescent="0.25">
      <c r="A2752" s="281" t="s">
        <v>38014</v>
      </c>
      <c r="B2752" s="282" t="s">
        <v>38015</v>
      </c>
      <c r="C2752" s="283" t="s">
        <v>9878</v>
      </c>
      <c r="D2752" s="284">
        <v>76.819999999999993</v>
      </c>
      <c r="E2752" s="284">
        <v>10.5</v>
      </c>
      <c r="F2752" s="284">
        <v>87.32</v>
      </c>
      <c r="G2752" s="259">
        <f t="shared" si="42"/>
        <v>9</v>
      </c>
    </row>
    <row r="2753" spans="1:7" ht="30" x14ac:dyDescent="0.25">
      <c r="A2753" s="281" t="s">
        <v>38016</v>
      </c>
      <c r="B2753" s="282" t="s">
        <v>38017</v>
      </c>
      <c r="C2753" s="283" t="s">
        <v>10267</v>
      </c>
      <c r="D2753" s="284">
        <v>165.78</v>
      </c>
      <c r="E2753" s="284">
        <v>4.1900000000000004</v>
      </c>
      <c r="F2753" s="284">
        <v>169.97</v>
      </c>
      <c r="G2753" s="259">
        <f t="shared" si="42"/>
        <v>9</v>
      </c>
    </row>
    <row r="2754" spans="1:7" x14ac:dyDescent="0.25">
      <c r="A2754" s="281" t="s">
        <v>38018</v>
      </c>
      <c r="B2754" s="282" t="s">
        <v>38019</v>
      </c>
      <c r="C2754" s="283"/>
      <c r="D2754" s="284"/>
      <c r="E2754" s="284"/>
      <c r="F2754" s="284"/>
      <c r="G2754" s="259">
        <f t="shared" si="42"/>
        <v>5</v>
      </c>
    </row>
    <row r="2755" spans="1:7" ht="30" x14ac:dyDescent="0.25">
      <c r="A2755" s="281" t="s">
        <v>38020</v>
      </c>
      <c r="B2755" s="282" t="s">
        <v>38021</v>
      </c>
      <c r="C2755" s="283" t="s">
        <v>9878</v>
      </c>
      <c r="D2755" s="284">
        <v>7.25</v>
      </c>
      <c r="E2755" s="284">
        <v>21</v>
      </c>
      <c r="F2755" s="284">
        <v>28.25</v>
      </c>
      <c r="G2755" s="259">
        <f t="shared" si="42"/>
        <v>9</v>
      </c>
    </row>
    <row r="2756" spans="1:7" ht="30" x14ac:dyDescent="0.25">
      <c r="A2756" s="281" t="s">
        <v>38022</v>
      </c>
      <c r="B2756" s="282" t="s">
        <v>38023</v>
      </c>
      <c r="C2756" s="283" t="s">
        <v>9878</v>
      </c>
      <c r="D2756" s="284">
        <v>14.29</v>
      </c>
      <c r="E2756" s="284">
        <v>21</v>
      </c>
      <c r="F2756" s="284">
        <v>35.29</v>
      </c>
      <c r="G2756" s="259">
        <f t="shared" si="42"/>
        <v>9</v>
      </c>
    </row>
    <row r="2757" spans="1:7" ht="30" x14ac:dyDescent="0.25">
      <c r="A2757" s="281" t="s">
        <v>38024</v>
      </c>
      <c r="B2757" s="282" t="s">
        <v>38025</v>
      </c>
      <c r="C2757" s="283" t="s">
        <v>9878</v>
      </c>
      <c r="D2757" s="284">
        <v>14.26</v>
      </c>
      <c r="E2757" s="284">
        <v>21</v>
      </c>
      <c r="F2757" s="284">
        <v>35.26</v>
      </c>
      <c r="G2757" s="259">
        <f t="shared" si="42"/>
        <v>9</v>
      </c>
    </row>
    <row r="2758" spans="1:7" ht="30" x14ac:dyDescent="0.25">
      <c r="A2758" s="281" t="s">
        <v>38026</v>
      </c>
      <c r="B2758" s="282" t="s">
        <v>38027</v>
      </c>
      <c r="C2758" s="283" t="s">
        <v>9878</v>
      </c>
      <c r="D2758" s="284">
        <v>25.34</v>
      </c>
      <c r="E2758" s="284">
        <v>21</v>
      </c>
      <c r="F2758" s="284">
        <v>46.34</v>
      </c>
      <c r="G2758" s="259">
        <f t="shared" si="42"/>
        <v>9</v>
      </c>
    </row>
    <row r="2759" spans="1:7" ht="30" x14ac:dyDescent="0.25">
      <c r="A2759" s="281" t="s">
        <v>38028</v>
      </c>
      <c r="B2759" s="282" t="s">
        <v>38029</v>
      </c>
      <c r="C2759" s="283" t="s">
        <v>9878</v>
      </c>
      <c r="D2759" s="284">
        <v>7.42</v>
      </c>
      <c r="E2759" s="284">
        <v>21</v>
      </c>
      <c r="F2759" s="284">
        <v>28.42</v>
      </c>
      <c r="G2759" s="259">
        <f t="shared" si="42"/>
        <v>9</v>
      </c>
    </row>
    <row r="2760" spans="1:7" ht="30" x14ac:dyDescent="0.25">
      <c r="A2760" s="281" t="s">
        <v>38030</v>
      </c>
      <c r="B2760" s="282" t="s">
        <v>38031</v>
      </c>
      <c r="C2760" s="283" t="s">
        <v>9878</v>
      </c>
      <c r="D2760" s="284">
        <v>14.22</v>
      </c>
      <c r="E2760" s="284">
        <v>21</v>
      </c>
      <c r="F2760" s="284">
        <v>35.22</v>
      </c>
      <c r="G2760" s="259">
        <f t="shared" si="42"/>
        <v>9</v>
      </c>
    </row>
    <row r="2761" spans="1:7" ht="30" x14ac:dyDescent="0.25">
      <c r="A2761" s="281" t="s">
        <v>38032</v>
      </c>
      <c r="B2761" s="282" t="s">
        <v>38033</v>
      </c>
      <c r="C2761" s="283" t="s">
        <v>9878</v>
      </c>
      <c r="D2761" s="284">
        <v>7.25</v>
      </c>
      <c r="E2761" s="284">
        <v>21</v>
      </c>
      <c r="F2761" s="284">
        <v>28.25</v>
      </c>
      <c r="G2761" s="259">
        <f t="shared" si="42"/>
        <v>9</v>
      </c>
    </row>
    <row r="2762" spans="1:7" ht="30" x14ac:dyDescent="0.25">
      <c r="A2762" s="281" t="s">
        <v>38034</v>
      </c>
      <c r="B2762" s="282" t="s">
        <v>38035</v>
      </c>
      <c r="C2762" s="283" t="s">
        <v>9878</v>
      </c>
      <c r="D2762" s="284">
        <v>25.59</v>
      </c>
      <c r="E2762" s="284">
        <v>21</v>
      </c>
      <c r="F2762" s="284">
        <v>46.59</v>
      </c>
      <c r="G2762" s="259">
        <f t="shared" ref="G2762:G2825" si="43">LEN(A2762)</f>
        <v>9</v>
      </c>
    </row>
    <row r="2763" spans="1:7" ht="30" x14ac:dyDescent="0.25">
      <c r="A2763" s="281" t="s">
        <v>38036</v>
      </c>
      <c r="B2763" s="282" t="s">
        <v>38037</v>
      </c>
      <c r="C2763" s="283" t="s">
        <v>9878</v>
      </c>
      <c r="D2763" s="284">
        <v>14.49</v>
      </c>
      <c r="E2763" s="284">
        <v>21</v>
      </c>
      <c r="F2763" s="284">
        <v>35.49</v>
      </c>
      <c r="G2763" s="259">
        <f t="shared" si="43"/>
        <v>9</v>
      </c>
    </row>
    <row r="2764" spans="1:7" ht="30" x14ac:dyDescent="0.25">
      <c r="A2764" s="281" t="s">
        <v>38038</v>
      </c>
      <c r="B2764" s="282" t="s">
        <v>38039</v>
      </c>
      <c r="C2764" s="283" t="s">
        <v>9878</v>
      </c>
      <c r="D2764" s="284">
        <v>25.5</v>
      </c>
      <c r="E2764" s="284">
        <v>21</v>
      </c>
      <c r="F2764" s="284">
        <v>46.5</v>
      </c>
      <c r="G2764" s="259">
        <f t="shared" si="43"/>
        <v>9</v>
      </c>
    </row>
    <row r="2765" spans="1:7" ht="30" x14ac:dyDescent="0.25">
      <c r="A2765" s="281" t="s">
        <v>38040</v>
      </c>
      <c r="B2765" s="282" t="s">
        <v>38041</v>
      </c>
      <c r="C2765" s="283" t="s">
        <v>9878</v>
      </c>
      <c r="D2765" s="284">
        <v>14.77</v>
      </c>
      <c r="E2765" s="284">
        <v>21</v>
      </c>
      <c r="F2765" s="284">
        <v>35.770000000000003</v>
      </c>
      <c r="G2765" s="259">
        <f t="shared" si="43"/>
        <v>9</v>
      </c>
    </row>
    <row r="2766" spans="1:7" ht="30" x14ac:dyDescent="0.25">
      <c r="A2766" s="281" t="s">
        <v>38042</v>
      </c>
      <c r="B2766" s="282" t="s">
        <v>38043</v>
      </c>
      <c r="C2766" s="283" t="s">
        <v>9878</v>
      </c>
      <c r="D2766" s="284">
        <v>13.72</v>
      </c>
      <c r="E2766" s="284">
        <v>21</v>
      </c>
      <c r="F2766" s="284">
        <v>34.72</v>
      </c>
      <c r="G2766" s="259">
        <f t="shared" si="43"/>
        <v>9</v>
      </c>
    </row>
    <row r="2767" spans="1:7" ht="30" x14ac:dyDescent="0.25">
      <c r="A2767" s="281" t="s">
        <v>38044</v>
      </c>
      <c r="B2767" s="282" t="s">
        <v>38045</v>
      </c>
      <c r="C2767" s="283" t="s">
        <v>9878</v>
      </c>
      <c r="D2767" s="284">
        <v>14.3</v>
      </c>
      <c r="E2767" s="284">
        <v>21</v>
      </c>
      <c r="F2767" s="284">
        <v>35.299999999999997</v>
      </c>
      <c r="G2767" s="259">
        <f t="shared" si="43"/>
        <v>9</v>
      </c>
    </row>
    <row r="2768" spans="1:7" ht="30" x14ac:dyDescent="0.25">
      <c r="A2768" s="281" t="s">
        <v>38046</v>
      </c>
      <c r="B2768" s="282" t="s">
        <v>38047</v>
      </c>
      <c r="C2768" s="283" t="s">
        <v>9878</v>
      </c>
      <c r="D2768" s="284">
        <v>7.5</v>
      </c>
      <c r="E2768" s="284">
        <v>21</v>
      </c>
      <c r="F2768" s="284">
        <v>28.5</v>
      </c>
      <c r="G2768" s="259">
        <f t="shared" si="43"/>
        <v>9</v>
      </c>
    </row>
    <row r="2769" spans="1:7" ht="45" x14ac:dyDescent="0.25">
      <c r="A2769" s="281" t="s">
        <v>38048</v>
      </c>
      <c r="B2769" s="282" t="s">
        <v>38049</v>
      </c>
      <c r="C2769" s="283" t="s">
        <v>9878</v>
      </c>
      <c r="D2769" s="284">
        <v>15.65</v>
      </c>
      <c r="E2769" s="284">
        <v>21</v>
      </c>
      <c r="F2769" s="284">
        <v>36.65</v>
      </c>
      <c r="G2769" s="259">
        <f t="shared" si="43"/>
        <v>9</v>
      </c>
    </row>
    <row r="2770" spans="1:7" ht="45" x14ac:dyDescent="0.25">
      <c r="A2770" s="281" t="s">
        <v>38050</v>
      </c>
      <c r="B2770" s="282" t="s">
        <v>38051</v>
      </c>
      <c r="C2770" s="283" t="s">
        <v>9878</v>
      </c>
      <c r="D2770" s="284">
        <v>14.37</v>
      </c>
      <c r="E2770" s="284">
        <v>21</v>
      </c>
      <c r="F2770" s="284">
        <v>35.369999999999997</v>
      </c>
      <c r="G2770" s="259">
        <f t="shared" si="43"/>
        <v>9</v>
      </c>
    </row>
    <row r="2771" spans="1:7" ht="45" x14ac:dyDescent="0.25">
      <c r="A2771" s="281" t="s">
        <v>38052</v>
      </c>
      <c r="B2771" s="282" t="s">
        <v>38053</v>
      </c>
      <c r="C2771" s="283" t="s">
        <v>9878</v>
      </c>
      <c r="D2771" s="284">
        <v>14.38</v>
      </c>
      <c r="E2771" s="284">
        <v>21</v>
      </c>
      <c r="F2771" s="284">
        <v>35.380000000000003</v>
      </c>
      <c r="G2771" s="259">
        <f t="shared" si="43"/>
        <v>9</v>
      </c>
    </row>
    <row r="2772" spans="1:7" ht="30" x14ac:dyDescent="0.25">
      <c r="A2772" s="281" t="s">
        <v>38054</v>
      </c>
      <c r="B2772" s="282" t="s">
        <v>38055</v>
      </c>
      <c r="C2772" s="283" t="s">
        <v>9878</v>
      </c>
      <c r="D2772" s="284">
        <v>7.17</v>
      </c>
      <c r="E2772" s="284">
        <v>21</v>
      </c>
      <c r="F2772" s="284">
        <v>28.17</v>
      </c>
      <c r="G2772" s="259">
        <f t="shared" si="43"/>
        <v>9</v>
      </c>
    </row>
    <row r="2773" spans="1:7" ht="30" x14ac:dyDescent="0.25">
      <c r="A2773" s="281" t="s">
        <v>38056</v>
      </c>
      <c r="B2773" s="282" t="s">
        <v>38057</v>
      </c>
      <c r="C2773" s="283" t="s">
        <v>9878</v>
      </c>
      <c r="D2773" s="284">
        <v>7.62</v>
      </c>
      <c r="E2773" s="284">
        <v>21</v>
      </c>
      <c r="F2773" s="284">
        <v>28.62</v>
      </c>
      <c r="G2773" s="259">
        <f t="shared" si="43"/>
        <v>9</v>
      </c>
    </row>
    <row r="2774" spans="1:7" ht="30" x14ac:dyDescent="0.25">
      <c r="A2774" s="281" t="s">
        <v>38058</v>
      </c>
      <c r="B2774" s="282" t="s">
        <v>38059</v>
      </c>
      <c r="C2774" s="283" t="s">
        <v>9878</v>
      </c>
      <c r="D2774" s="284">
        <v>14.45</v>
      </c>
      <c r="E2774" s="284">
        <v>21</v>
      </c>
      <c r="F2774" s="284">
        <v>35.450000000000003</v>
      </c>
      <c r="G2774" s="259">
        <f t="shared" si="43"/>
        <v>9</v>
      </c>
    </row>
    <row r="2775" spans="1:7" x14ac:dyDescent="0.25">
      <c r="A2775" s="281" t="s">
        <v>38060</v>
      </c>
      <c r="B2775" s="282" t="s">
        <v>38061</v>
      </c>
      <c r="C2775" s="283"/>
      <c r="D2775" s="284"/>
      <c r="E2775" s="284"/>
      <c r="F2775" s="284"/>
      <c r="G2775" s="259">
        <f t="shared" si="43"/>
        <v>2</v>
      </c>
    </row>
    <row r="2776" spans="1:7" x14ac:dyDescent="0.25">
      <c r="A2776" s="281" t="s">
        <v>38062</v>
      </c>
      <c r="B2776" s="282" t="s">
        <v>38063</v>
      </c>
      <c r="C2776" s="283"/>
      <c r="D2776" s="284"/>
      <c r="E2776" s="284"/>
      <c r="F2776" s="284"/>
      <c r="G2776" s="259">
        <f t="shared" si="43"/>
        <v>5</v>
      </c>
    </row>
    <row r="2777" spans="1:7" ht="45" x14ac:dyDescent="0.25">
      <c r="A2777" s="281" t="s">
        <v>38064</v>
      </c>
      <c r="B2777" s="282" t="s">
        <v>38065</v>
      </c>
      <c r="C2777" s="283" t="s">
        <v>9878</v>
      </c>
      <c r="D2777" s="284">
        <v>1213.1500000000001</v>
      </c>
      <c r="E2777" s="284">
        <v>58.74</v>
      </c>
      <c r="F2777" s="284">
        <v>1271.8900000000001</v>
      </c>
      <c r="G2777" s="259">
        <f t="shared" si="43"/>
        <v>9</v>
      </c>
    </row>
    <row r="2778" spans="1:7" ht="45" x14ac:dyDescent="0.25">
      <c r="A2778" s="281" t="s">
        <v>38066</v>
      </c>
      <c r="B2778" s="282" t="s">
        <v>38067</v>
      </c>
      <c r="C2778" s="283" t="s">
        <v>9878</v>
      </c>
      <c r="D2778" s="284">
        <v>1371.97</v>
      </c>
      <c r="E2778" s="284">
        <v>58.74</v>
      </c>
      <c r="F2778" s="284">
        <v>1430.71</v>
      </c>
      <c r="G2778" s="259">
        <f t="shared" si="43"/>
        <v>9</v>
      </c>
    </row>
    <row r="2779" spans="1:7" x14ac:dyDescent="0.25">
      <c r="A2779" s="281" t="s">
        <v>38068</v>
      </c>
      <c r="B2779" s="282" t="s">
        <v>38069</v>
      </c>
      <c r="C2779" s="283"/>
      <c r="D2779" s="284"/>
      <c r="E2779" s="284"/>
      <c r="F2779" s="284"/>
      <c r="G2779" s="259">
        <f t="shared" si="43"/>
        <v>5</v>
      </c>
    </row>
    <row r="2780" spans="1:7" x14ac:dyDescent="0.25">
      <c r="A2780" s="281" t="s">
        <v>38070</v>
      </c>
      <c r="B2780" s="282" t="s">
        <v>38071</v>
      </c>
      <c r="C2780" s="283" t="s">
        <v>9878</v>
      </c>
      <c r="D2780" s="284">
        <v>9.5399999999999991</v>
      </c>
      <c r="E2780" s="284">
        <v>21</v>
      </c>
      <c r="F2780" s="284">
        <v>30.54</v>
      </c>
      <c r="G2780" s="259">
        <f t="shared" si="43"/>
        <v>9</v>
      </c>
    </row>
    <row r="2781" spans="1:7" x14ac:dyDescent="0.25">
      <c r="A2781" s="281" t="s">
        <v>38072</v>
      </c>
      <c r="B2781" s="282" t="s">
        <v>38073</v>
      </c>
      <c r="C2781" s="283" t="s">
        <v>9878</v>
      </c>
      <c r="D2781" s="284">
        <v>607.44000000000005</v>
      </c>
      <c r="E2781" s="284">
        <v>39.89</v>
      </c>
      <c r="F2781" s="284">
        <v>647.33000000000004</v>
      </c>
      <c r="G2781" s="259">
        <f t="shared" si="43"/>
        <v>9</v>
      </c>
    </row>
    <row r="2782" spans="1:7" x14ac:dyDescent="0.25">
      <c r="A2782" s="281" t="s">
        <v>38074</v>
      </c>
      <c r="B2782" s="282" t="s">
        <v>38075</v>
      </c>
      <c r="C2782" s="283" t="s">
        <v>9878</v>
      </c>
      <c r="D2782" s="284">
        <v>399.66</v>
      </c>
      <c r="E2782" s="284">
        <v>33.619999999999997</v>
      </c>
      <c r="F2782" s="284">
        <v>433.28</v>
      </c>
      <c r="G2782" s="259">
        <f t="shared" si="43"/>
        <v>9</v>
      </c>
    </row>
    <row r="2783" spans="1:7" ht="30" x14ac:dyDescent="0.25">
      <c r="A2783" s="281" t="s">
        <v>38076</v>
      </c>
      <c r="B2783" s="282" t="s">
        <v>38077</v>
      </c>
      <c r="C2783" s="283" t="s">
        <v>9878</v>
      </c>
      <c r="D2783" s="284">
        <v>152.78</v>
      </c>
      <c r="E2783" s="284">
        <v>21</v>
      </c>
      <c r="F2783" s="284">
        <v>173.78</v>
      </c>
      <c r="G2783" s="259">
        <f t="shared" si="43"/>
        <v>9</v>
      </c>
    </row>
    <row r="2784" spans="1:7" x14ac:dyDescent="0.25">
      <c r="A2784" s="281" t="s">
        <v>38078</v>
      </c>
      <c r="B2784" s="282" t="s">
        <v>38079</v>
      </c>
      <c r="C2784" s="283" t="s">
        <v>9878</v>
      </c>
      <c r="D2784" s="284">
        <v>14.55</v>
      </c>
      <c r="E2784" s="284">
        <v>25.18</v>
      </c>
      <c r="F2784" s="284">
        <v>39.729999999999997</v>
      </c>
      <c r="G2784" s="259">
        <f t="shared" si="43"/>
        <v>9</v>
      </c>
    </row>
    <row r="2785" spans="1:7" x14ac:dyDescent="0.25">
      <c r="A2785" s="281" t="s">
        <v>38080</v>
      </c>
      <c r="B2785" s="282" t="s">
        <v>38081</v>
      </c>
      <c r="C2785" s="283" t="s">
        <v>9878</v>
      </c>
      <c r="D2785" s="284">
        <v>74.13</v>
      </c>
      <c r="E2785" s="284">
        <v>33.619999999999997</v>
      </c>
      <c r="F2785" s="284">
        <v>107.75</v>
      </c>
      <c r="G2785" s="259">
        <f t="shared" si="43"/>
        <v>9</v>
      </c>
    </row>
    <row r="2786" spans="1:7" ht="30" x14ac:dyDescent="0.25">
      <c r="A2786" s="281" t="s">
        <v>38082</v>
      </c>
      <c r="B2786" s="282" t="s">
        <v>38083</v>
      </c>
      <c r="C2786" s="283" t="s">
        <v>9878</v>
      </c>
      <c r="D2786" s="284">
        <v>3024.48</v>
      </c>
      <c r="E2786" s="284">
        <v>83.98</v>
      </c>
      <c r="F2786" s="284">
        <v>3108.46</v>
      </c>
      <c r="G2786" s="259">
        <f t="shared" si="43"/>
        <v>9</v>
      </c>
    </row>
    <row r="2787" spans="1:7" x14ac:dyDescent="0.25">
      <c r="A2787" s="281" t="s">
        <v>38084</v>
      </c>
      <c r="B2787" s="282" t="s">
        <v>38085</v>
      </c>
      <c r="C2787" s="283" t="s">
        <v>9878</v>
      </c>
      <c r="D2787" s="284">
        <v>440.35</v>
      </c>
      <c r="E2787" s="284">
        <v>33.619999999999997</v>
      </c>
      <c r="F2787" s="284">
        <v>473.97</v>
      </c>
      <c r="G2787" s="259">
        <f t="shared" si="43"/>
        <v>9</v>
      </c>
    </row>
    <row r="2788" spans="1:7" x14ac:dyDescent="0.25">
      <c r="A2788" s="281" t="s">
        <v>38086</v>
      </c>
      <c r="B2788" s="282" t="s">
        <v>38087</v>
      </c>
      <c r="C2788" s="283" t="s">
        <v>9878</v>
      </c>
      <c r="D2788" s="284">
        <v>144.63999999999999</v>
      </c>
      <c r="E2788" s="284">
        <v>33.619999999999997</v>
      </c>
      <c r="F2788" s="284">
        <v>178.26</v>
      </c>
      <c r="G2788" s="259">
        <f t="shared" si="43"/>
        <v>9</v>
      </c>
    </row>
    <row r="2789" spans="1:7" x14ac:dyDescent="0.25">
      <c r="A2789" s="281" t="s">
        <v>38088</v>
      </c>
      <c r="B2789" s="282" t="s">
        <v>38089</v>
      </c>
      <c r="C2789" s="283"/>
      <c r="D2789" s="284"/>
      <c r="E2789" s="284"/>
      <c r="F2789" s="284"/>
      <c r="G2789" s="259">
        <f t="shared" si="43"/>
        <v>5</v>
      </c>
    </row>
    <row r="2790" spans="1:7" x14ac:dyDescent="0.25">
      <c r="A2790" s="281" t="s">
        <v>38090</v>
      </c>
      <c r="B2790" s="282" t="s">
        <v>38091</v>
      </c>
      <c r="C2790" s="283" t="s">
        <v>9878</v>
      </c>
      <c r="D2790" s="284">
        <v>14520.16</v>
      </c>
      <c r="E2790" s="284">
        <v>167.96</v>
      </c>
      <c r="F2790" s="284">
        <v>14688.12</v>
      </c>
      <c r="G2790" s="259">
        <f t="shared" si="43"/>
        <v>9</v>
      </c>
    </row>
    <row r="2791" spans="1:7" x14ac:dyDescent="0.25">
      <c r="A2791" s="281" t="s">
        <v>38092</v>
      </c>
      <c r="B2791" s="282" t="s">
        <v>38093</v>
      </c>
      <c r="C2791" s="283" t="s">
        <v>9878</v>
      </c>
      <c r="D2791" s="284">
        <v>12700.34</v>
      </c>
      <c r="E2791" s="284">
        <v>188.96</v>
      </c>
      <c r="F2791" s="284">
        <v>12889.3</v>
      </c>
      <c r="G2791" s="259">
        <f t="shared" si="43"/>
        <v>9</v>
      </c>
    </row>
    <row r="2792" spans="1:7" ht="30" x14ac:dyDescent="0.25">
      <c r="A2792" s="281" t="s">
        <v>38094</v>
      </c>
      <c r="B2792" s="282" t="s">
        <v>38095</v>
      </c>
      <c r="C2792" s="283" t="s">
        <v>9878</v>
      </c>
      <c r="D2792" s="284">
        <v>529.29999999999995</v>
      </c>
      <c r="E2792" s="284">
        <v>209.95</v>
      </c>
      <c r="F2792" s="284">
        <v>739.25</v>
      </c>
      <c r="G2792" s="259">
        <f t="shared" si="43"/>
        <v>9</v>
      </c>
    </row>
    <row r="2793" spans="1:7" ht="30" x14ac:dyDescent="0.25">
      <c r="A2793" s="281" t="s">
        <v>38096</v>
      </c>
      <c r="B2793" s="282" t="s">
        <v>38097</v>
      </c>
      <c r="C2793" s="283" t="s">
        <v>32837</v>
      </c>
      <c r="D2793" s="284">
        <v>11149.81</v>
      </c>
      <c r="E2793" s="284">
        <v>4431.2</v>
      </c>
      <c r="F2793" s="284">
        <v>15581.01</v>
      </c>
      <c r="G2793" s="259">
        <f t="shared" si="43"/>
        <v>9</v>
      </c>
    </row>
    <row r="2794" spans="1:7" ht="30" x14ac:dyDescent="0.25">
      <c r="A2794" s="281" t="s">
        <v>38098</v>
      </c>
      <c r="B2794" s="282" t="s">
        <v>38099</v>
      </c>
      <c r="C2794" s="283" t="s">
        <v>32837</v>
      </c>
      <c r="D2794" s="284">
        <v>20091.47</v>
      </c>
      <c r="E2794" s="284">
        <v>4985.1000000000004</v>
      </c>
      <c r="F2794" s="284">
        <v>25076.57</v>
      </c>
      <c r="G2794" s="259">
        <f t="shared" si="43"/>
        <v>9</v>
      </c>
    </row>
    <row r="2795" spans="1:7" ht="30" x14ac:dyDescent="0.25">
      <c r="A2795" s="281" t="s">
        <v>38100</v>
      </c>
      <c r="B2795" s="282" t="s">
        <v>38101</v>
      </c>
      <c r="C2795" s="283" t="s">
        <v>32837</v>
      </c>
      <c r="D2795" s="284">
        <v>25086.65</v>
      </c>
      <c r="E2795" s="284">
        <v>5862.22</v>
      </c>
      <c r="F2795" s="284">
        <v>30948.87</v>
      </c>
      <c r="G2795" s="259">
        <f t="shared" si="43"/>
        <v>9</v>
      </c>
    </row>
    <row r="2796" spans="1:7" ht="30" x14ac:dyDescent="0.25">
      <c r="A2796" s="281" t="s">
        <v>38102</v>
      </c>
      <c r="B2796" s="282" t="s">
        <v>38103</v>
      </c>
      <c r="C2796" s="283" t="s">
        <v>9878</v>
      </c>
      <c r="D2796" s="284">
        <v>1050.3499999999999</v>
      </c>
      <c r="E2796" s="284">
        <v>43.69</v>
      </c>
      <c r="F2796" s="284">
        <v>1094.04</v>
      </c>
      <c r="G2796" s="259">
        <f t="shared" si="43"/>
        <v>9</v>
      </c>
    </row>
    <row r="2797" spans="1:7" ht="30" x14ac:dyDescent="0.25">
      <c r="A2797" s="281" t="s">
        <v>38104</v>
      </c>
      <c r="B2797" s="282" t="s">
        <v>38105</v>
      </c>
      <c r="C2797" s="283" t="s">
        <v>9878</v>
      </c>
      <c r="D2797" s="284">
        <v>1330.22</v>
      </c>
      <c r="E2797" s="284">
        <v>54.61</v>
      </c>
      <c r="F2797" s="284">
        <v>1384.83</v>
      </c>
      <c r="G2797" s="259">
        <f t="shared" si="43"/>
        <v>9</v>
      </c>
    </row>
    <row r="2798" spans="1:7" ht="30" x14ac:dyDescent="0.25">
      <c r="A2798" s="281" t="s">
        <v>38106</v>
      </c>
      <c r="B2798" s="282" t="s">
        <v>38107</v>
      </c>
      <c r="C2798" s="283" t="s">
        <v>9878</v>
      </c>
      <c r="D2798" s="284">
        <v>2677.52</v>
      </c>
      <c r="E2798" s="284">
        <v>58.74</v>
      </c>
      <c r="F2798" s="284">
        <v>2736.26</v>
      </c>
      <c r="G2798" s="259">
        <f t="shared" si="43"/>
        <v>9</v>
      </c>
    </row>
    <row r="2799" spans="1:7" x14ac:dyDescent="0.25">
      <c r="A2799" s="281" t="s">
        <v>38108</v>
      </c>
      <c r="B2799" s="282" t="s">
        <v>38109</v>
      </c>
      <c r="C2799" s="283"/>
      <c r="D2799" s="284"/>
      <c r="E2799" s="284"/>
      <c r="F2799" s="284"/>
      <c r="G2799" s="259">
        <f t="shared" si="43"/>
        <v>5</v>
      </c>
    </row>
    <row r="2800" spans="1:7" x14ac:dyDescent="0.25">
      <c r="A2800" s="281" t="s">
        <v>38110</v>
      </c>
      <c r="B2800" s="282" t="s">
        <v>38111</v>
      </c>
      <c r="C2800" s="283" t="s">
        <v>9878</v>
      </c>
      <c r="D2800" s="284">
        <v>176</v>
      </c>
      <c r="E2800" s="284">
        <v>33.619999999999997</v>
      </c>
      <c r="F2800" s="284">
        <v>209.62</v>
      </c>
      <c r="G2800" s="259">
        <f t="shared" si="43"/>
        <v>9</v>
      </c>
    </row>
    <row r="2801" spans="1:7" x14ac:dyDescent="0.25">
      <c r="A2801" s="281" t="s">
        <v>38112</v>
      </c>
      <c r="B2801" s="282" t="s">
        <v>38113</v>
      </c>
      <c r="C2801" s="283"/>
      <c r="D2801" s="284"/>
      <c r="E2801" s="284"/>
      <c r="F2801" s="284"/>
      <c r="G2801" s="259">
        <f t="shared" si="43"/>
        <v>5</v>
      </c>
    </row>
    <row r="2802" spans="1:7" x14ac:dyDescent="0.25">
      <c r="A2802" s="281" t="s">
        <v>38114</v>
      </c>
      <c r="B2802" s="282" t="s">
        <v>38115</v>
      </c>
      <c r="C2802" s="283" t="s">
        <v>9878</v>
      </c>
      <c r="D2802" s="284">
        <v>381.03</v>
      </c>
      <c r="E2802" s="284">
        <v>41.99</v>
      </c>
      <c r="F2802" s="284">
        <v>423.02</v>
      </c>
      <c r="G2802" s="259">
        <f t="shared" si="43"/>
        <v>9</v>
      </c>
    </row>
    <row r="2803" spans="1:7" ht="30" x14ac:dyDescent="0.25">
      <c r="A2803" s="281" t="s">
        <v>38116</v>
      </c>
      <c r="B2803" s="282" t="s">
        <v>38117</v>
      </c>
      <c r="C2803" s="283" t="s">
        <v>9878</v>
      </c>
      <c r="D2803" s="284">
        <v>289.48</v>
      </c>
      <c r="E2803" s="284">
        <v>41.99</v>
      </c>
      <c r="F2803" s="284">
        <v>331.47</v>
      </c>
      <c r="G2803" s="259">
        <f t="shared" si="43"/>
        <v>9</v>
      </c>
    </row>
    <row r="2804" spans="1:7" x14ac:dyDescent="0.25">
      <c r="A2804" s="281" t="s">
        <v>38118</v>
      </c>
      <c r="B2804" s="282" t="s">
        <v>38119</v>
      </c>
      <c r="C2804" s="283"/>
      <c r="D2804" s="284"/>
      <c r="E2804" s="284"/>
      <c r="F2804" s="284"/>
      <c r="G2804" s="259">
        <f t="shared" si="43"/>
        <v>5</v>
      </c>
    </row>
    <row r="2805" spans="1:7" x14ac:dyDescent="0.25">
      <c r="A2805" s="281" t="s">
        <v>38120</v>
      </c>
      <c r="B2805" s="282" t="s">
        <v>38121</v>
      </c>
      <c r="C2805" s="283" t="s">
        <v>9878</v>
      </c>
      <c r="D2805" s="284">
        <v>33.18</v>
      </c>
      <c r="E2805" s="284">
        <v>21</v>
      </c>
      <c r="F2805" s="284">
        <v>54.18</v>
      </c>
      <c r="G2805" s="259">
        <f t="shared" si="43"/>
        <v>9</v>
      </c>
    </row>
    <row r="2806" spans="1:7" x14ac:dyDescent="0.25">
      <c r="A2806" s="281" t="s">
        <v>38122</v>
      </c>
      <c r="B2806" s="282" t="s">
        <v>38123</v>
      </c>
      <c r="C2806" s="283"/>
      <c r="D2806" s="284"/>
      <c r="E2806" s="284"/>
      <c r="F2806" s="284"/>
      <c r="G2806" s="259">
        <f t="shared" si="43"/>
        <v>5</v>
      </c>
    </row>
    <row r="2807" spans="1:7" ht="30" x14ac:dyDescent="0.25">
      <c r="A2807" s="281" t="s">
        <v>38124</v>
      </c>
      <c r="B2807" s="282" t="s">
        <v>38125</v>
      </c>
      <c r="C2807" s="283" t="s">
        <v>32837</v>
      </c>
      <c r="D2807" s="284">
        <v>7222.21</v>
      </c>
      <c r="E2807" s="284">
        <v>343.51</v>
      </c>
      <c r="F2807" s="284">
        <v>7565.72</v>
      </c>
      <c r="G2807" s="259">
        <f t="shared" si="43"/>
        <v>9</v>
      </c>
    </row>
    <row r="2808" spans="1:7" ht="30" x14ac:dyDescent="0.25">
      <c r="A2808" s="281" t="s">
        <v>38126</v>
      </c>
      <c r="B2808" s="282" t="s">
        <v>38127</v>
      </c>
      <c r="C2808" s="283" t="s">
        <v>32837</v>
      </c>
      <c r="D2808" s="284">
        <v>6410.82</v>
      </c>
      <c r="E2808" s="284">
        <v>332.81</v>
      </c>
      <c r="F2808" s="284">
        <v>6743.63</v>
      </c>
      <c r="G2808" s="259">
        <f t="shared" si="43"/>
        <v>9</v>
      </c>
    </row>
    <row r="2809" spans="1:7" ht="30" x14ac:dyDescent="0.25">
      <c r="A2809" s="281" t="s">
        <v>38128</v>
      </c>
      <c r="B2809" s="282" t="s">
        <v>38129</v>
      </c>
      <c r="C2809" s="283" t="s">
        <v>32837</v>
      </c>
      <c r="D2809" s="284">
        <v>7766.26</v>
      </c>
      <c r="E2809" s="284">
        <v>343.51</v>
      </c>
      <c r="F2809" s="284">
        <v>8109.77</v>
      </c>
      <c r="G2809" s="259">
        <f t="shared" si="43"/>
        <v>9</v>
      </c>
    </row>
    <row r="2810" spans="1:7" ht="30" x14ac:dyDescent="0.25">
      <c r="A2810" s="281" t="s">
        <v>38130</v>
      </c>
      <c r="B2810" s="282" t="s">
        <v>38131</v>
      </c>
      <c r="C2810" s="283" t="s">
        <v>32837</v>
      </c>
      <c r="D2810" s="284">
        <v>11307.54</v>
      </c>
      <c r="E2810" s="284">
        <v>343.51</v>
      </c>
      <c r="F2810" s="284">
        <v>11651.05</v>
      </c>
      <c r="G2810" s="259">
        <f t="shared" si="43"/>
        <v>9</v>
      </c>
    </row>
    <row r="2811" spans="1:7" ht="30" x14ac:dyDescent="0.25">
      <c r="A2811" s="281" t="s">
        <v>38132</v>
      </c>
      <c r="B2811" s="282" t="s">
        <v>38133</v>
      </c>
      <c r="C2811" s="283" t="s">
        <v>32837</v>
      </c>
      <c r="D2811" s="284">
        <v>2775.19</v>
      </c>
      <c r="E2811" s="284">
        <v>332.81</v>
      </c>
      <c r="F2811" s="284">
        <v>3108</v>
      </c>
      <c r="G2811" s="259">
        <f t="shared" si="43"/>
        <v>9</v>
      </c>
    </row>
    <row r="2812" spans="1:7" ht="30" x14ac:dyDescent="0.25">
      <c r="A2812" s="281" t="s">
        <v>38134</v>
      </c>
      <c r="B2812" s="282" t="s">
        <v>38135</v>
      </c>
      <c r="C2812" s="283" t="s">
        <v>32837</v>
      </c>
      <c r="D2812" s="284">
        <v>3755.95</v>
      </c>
      <c r="E2812" s="284">
        <v>332.81</v>
      </c>
      <c r="F2812" s="284">
        <v>4088.76</v>
      </c>
      <c r="G2812" s="259">
        <f t="shared" si="43"/>
        <v>9</v>
      </c>
    </row>
    <row r="2813" spans="1:7" ht="30" x14ac:dyDescent="0.25">
      <c r="A2813" s="281" t="s">
        <v>38136</v>
      </c>
      <c r="B2813" s="282" t="s">
        <v>38137</v>
      </c>
      <c r="C2813" s="283" t="s">
        <v>32837</v>
      </c>
      <c r="D2813" s="284">
        <v>5673.03</v>
      </c>
      <c r="E2813" s="284">
        <v>343.51</v>
      </c>
      <c r="F2813" s="284">
        <v>6016.54</v>
      </c>
      <c r="G2813" s="259">
        <f t="shared" si="43"/>
        <v>9</v>
      </c>
    </row>
    <row r="2814" spans="1:7" ht="30" x14ac:dyDescent="0.25">
      <c r="A2814" s="281" t="s">
        <v>38138</v>
      </c>
      <c r="B2814" s="282" t="s">
        <v>38139</v>
      </c>
      <c r="C2814" s="283" t="s">
        <v>32837</v>
      </c>
      <c r="D2814" s="284">
        <v>6177.44</v>
      </c>
      <c r="E2814" s="284">
        <v>343.51</v>
      </c>
      <c r="F2814" s="284">
        <v>6520.95</v>
      </c>
      <c r="G2814" s="259">
        <f t="shared" si="43"/>
        <v>9</v>
      </c>
    </row>
    <row r="2815" spans="1:7" ht="30" x14ac:dyDescent="0.25">
      <c r="A2815" s="281" t="s">
        <v>38140</v>
      </c>
      <c r="B2815" s="282" t="s">
        <v>38141</v>
      </c>
      <c r="C2815" s="283" t="s">
        <v>32837</v>
      </c>
      <c r="D2815" s="284">
        <v>6221.08</v>
      </c>
      <c r="E2815" s="284">
        <v>343.51</v>
      </c>
      <c r="F2815" s="284">
        <v>6564.59</v>
      </c>
      <c r="G2815" s="259">
        <f t="shared" si="43"/>
        <v>9</v>
      </c>
    </row>
    <row r="2816" spans="1:7" ht="30" x14ac:dyDescent="0.25">
      <c r="A2816" s="281" t="s">
        <v>38142</v>
      </c>
      <c r="B2816" s="282" t="s">
        <v>38143</v>
      </c>
      <c r="C2816" s="283" t="s">
        <v>32837</v>
      </c>
      <c r="D2816" s="284">
        <v>9321.4599999999991</v>
      </c>
      <c r="E2816" s="284">
        <v>343.51</v>
      </c>
      <c r="F2816" s="284">
        <v>9664.9699999999993</v>
      </c>
      <c r="G2816" s="259">
        <f t="shared" si="43"/>
        <v>9</v>
      </c>
    </row>
    <row r="2817" spans="1:7" x14ac:dyDescent="0.25">
      <c r="A2817" s="281" t="s">
        <v>38144</v>
      </c>
      <c r="B2817" s="282" t="s">
        <v>38145</v>
      </c>
      <c r="C2817" s="283"/>
      <c r="D2817" s="284"/>
      <c r="E2817" s="284"/>
      <c r="F2817" s="284"/>
      <c r="G2817" s="259">
        <f t="shared" si="43"/>
        <v>5</v>
      </c>
    </row>
    <row r="2818" spans="1:7" ht="30" x14ac:dyDescent="0.25">
      <c r="A2818" s="281" t="s">
        <v>38146</v>
      </c>
      <c r="B2818" s="282" t="s">
        <v>38147</v>
      </c>
      <c r="C2818" s="283" t="s">
        <v>9878</v>
      </c>
      <c r="D2818" s="284">
        <v>36238.230000000003</v>
      </c>
      <c r="E2818" s="284">
        <v>779.44</v>
      </c>
      <c r="F2818" s="284">
        <v>37017.67</v>
      </c>
      <c r="G2818" s="259">
        <f t="shared" si="43"/>
        <v>9</v>
      </c>
    </row>
    <row r="2819" spans="1:7" ht="30" x14ac:dyDescent="0.25">
      <c r="A2819" s="281" t="s">
        <v>38148</v>
      </c>
      <c r="B2819" s="282" t="s">
        <v>38149</v>
      </c>
      <c r="C2819" s="283" t="s">
        <v>9878</v>
      </c>
      <c r="D2819" s="284">
        <v>41889.769999999997</v>
      </c>
      <c r="E2819" s="284">
        <v>779.44</v>
      </c>
      <c r="F2819" s="284">
        <v>42669.21</v>
      </c>
      <c r="G2819" s="259">
        <f t="shared" si="43"/>
        <v>9</v>
      </c>
    </row>
    <row r="2820" spans="1:7" ht="30" x14ac:dyDescent="0.25">
      <c r="A2820" s="281" t="s">
        <v>38150</v>
      </c>
      <c r="B2820" s="282" t="s">
        <v>38151</v>
      </c>
      <c r="C2820" s="283" t="s">
        <v>9878</v>
      </c>
      <c r="D2820" s="284">
        <v>48400.55</v>
      </c>
      <c r="E2820" s="284">
        <v>779.44</v>
      </c>
      <c r="F2820" s="284">
        <v>49179.99</v>
      </c>
      <c r="G2820" s="259">
        <f t="shared" si="43"/>
        <v>9</v>
      </c>
    </row>
    <row r="2821" spans="1:7" ht="30" x14ac:dyDescent="0.25">
      <c r="A2821" s="281" t="s">
        <v>38152</v>
      </c>
      <c r="B2821" s="282" t="s">
        <v>38153</v>
      </c>
      <c r="C2821" s="283" t="s">
        <v>9878</v>
      </c>
      <c r="D2821" s="284">
        <v>53936.94</v>
      </c>
      <c r="E2821" s="284">
        <v>779.44</v>
      </c>
      <c r="F2821" s="284">
        <v>54716.38</v>
      </c>
      <c r="G2821" s="259">
        <f t="shared" si="43"/>
        <v>9</v>
      </c>
    </row>
    <row r="2822" spans="1:7" ht="30" x14ac:dyDescent="0.25">
      <c r="A2822" s="281" t="s">
        <v>38154</v>
      </c>
      <c r="B2822" s="282" t="s">
        <v>38155</v>
      </c>
      <c r="C2822" s="283" t="s">
        <v>9878</v>
      </c>
      <c r="D2822" s="284">
        <v>3484.32</v>
      </c>
      <c r="E2822" s="284">
        <v>682.01</v>
      </c>
      <c r="F2822" s="284">
        <v>4166.33</v>
      </c>
      <c r="G2822" s="259">
        <f t="shared" si="43"/>
        <v>9</v>
      </c>
    </row>
    <row r="2823" spans="1:7" ht="30" x14ac:dyDescent="0.25">
      <c r="A2823" s="281" t="s">
        <v>38156</v>
      </c>
      <c r="B2823" s="282" t="s">
        <v>38157</v>
      </c>
      <c r="C2823" s="283" t="s">
        <v>9878</v>
      </c>
      <c r="D2823" s="284">
        <v>4504.6099999999997</v>
      </c>
      <c r="E2823" s="284">
        <v>682.01</v>
      </c>
      <c r="F2823" s="284">
        <v>5186.62</v>
      </c>
      <c r="G2823" s="259">
        <f t="shared" si="43"/>
        <v>9</v>
      </c>
    </row>
    <row r="2824" spans="1:7" ht="30" x14ac:dyDescent="0.25">
      <c r="A2824" s="281" t="s">
        <v>38158</v>
      </c>
      <c r="B2824" s="282" t="s">
        <v>38159</v>
      </c>
      <c r="C2824" s="283" t="s">
        <v>9878</v>
      </c>
      <c r="D2824" s="284">
        <v>6056.92</v>
      </c>
      <c r="E2824" s="284">
        <v>682.01</v>
      </c>
      <c r="F2824" s="284">
        <v>6738.93</v>
      </c>
      <c r="G2824" s="259">
        <f t="shared" si="43"/>
        <v>9</v>
      </c>
    </row>
    <row r="2825" spans="1:7" ht="30" x14ac:dyDescent="0.25">
      <c r="A2825" s="281" t="s">
        <v>38160</v>
      </c>
      <c r="B2825" s="282" t="s">
        <v>38161</v>
      </c>
      <c r="C2825" s="283" t="s">
        <v>9878</v>
      </c>
      <c r="D2825" s="284">
        <v>3878.83</v>
      </c>
      <c r="E2825" s="284">
        <v>682.01</v>
      </c>
      <c r="F2825" s="284">
        <v>4560.84</v>
      </c>
      <c r="G2825" s="259">
        <f t="shared" si="43"/>
        <v>9</v>
      </c>
    </row>
    <row r="2826" spans="1:7" ht="30" x14ac:dyDescent="0.25">
      <c r="A2826" s="281" t="s">
        <v>38162</v>
      </c>
      <c r="B2826" s="282" t="s">
        <v>38163</v>
      </c>
      <c r="C2826" s="283" t="s">
        <v>9878</v>
      </c>
      <c r="D2826" s="284">
        <v>4466.3500000000004</v>
      </c>
      <c r="E2826" s="284">
        <v>682.01</v>
      </c>
      <c r="F2826" s="284">
        <v>5148.3599999999997</v>
      </c>
      <c r="G2826" s="259">
        <f t="shared" ref="G2826:G2889" si="44">LEN(A2826)</f>
        <v>9</v>
      </c>
    </row>
    <row r="2827" spans="1:7" ht="30" x14ac:dyDescent="0.25">
      <c r="A2827" s="281" t="s">
        <v>38164</v>
      </c>
      <c r="B2827" s="282" t="s">
        <v>38165</v>
      </c>
      <c r="C2827" s="283" t="s">
        <v>9878</v>
      </c>
      <c r="D2827" s="284">
        <v>5302.67</v>
      </c>
      <c r="E2827" s="284">
        <v>682.01</v>
      </c>
      <c r="F2827" s="284">
        <v>5984.68</v>
      </c>
      <c r="G2827" s="259">
        <f t="shared" si="44"/>
        <v>9</v>
      </c>
    </row>
    <row r="2828" spans="1:7" ht="30" x14ac:dyDescent="0.25">
      <c r="A2828" s="281" t="s">
        <v>38166</v>
      </c>
      <c r="B2828" s="282" t="s">
        <v>38167</v>
      </c>
      <c r="C2828" s="283" t="s">
        <v>9878</v>
      </c>
      <c r="D2828" s="284">
        <v>6141.67</v>
      </c>
      <c r="E2828" s="284">
        <v>682.01</v>
      </c>
      <c r="F2828" s="284">
        <v>6823.68</v>
      </c>
      <c r="G2828" s="259">
        <f t="shared" si="44"/>
        <v>9</v>
      </c>
    </row>
    <row r="2829" spans="1:7" ht="30" x14ac:dyDescent="0.25">
      <c r="A2829" s="281" t="s">
        <v>38168</v>
      </c>
      <c r="B2829" s="282" t="s">
        <v>38169</v>
      </c>
      <c r="C2829" s="283" t="s">
        <v>9878</v>
      </c>
      <c r="D2829" s="284">
        <v>3579.83</v>
      </c>
      <c r="E2829" s="284">
        <v>682.01</v>
      </c>
      <c r="F2829" s="284">
        <v>4261.84</v>
      </c>
      <c r="G2829" s="259">
        <f t="shared" si="44"/>
        <v>9</v>
      </c>
    </row>
    <row r="2830" spans="1:7" ht="30" x14ac:dyDescent="0.25">
      <c r="A2830" s="281" t="s">
        <v>38170</v>
      </c>
      <c r="B2830" s="282" t="s">
        <v>38171</v>
      </c>
      <c r="C2830" s="283" t="s">
        <v>9878</v>
      </c>
      <c r="D2830" s="284">
        <v>4067.14</v>
      </c>
      <c r="E2830" s="284">
        <v>682.01</v>
      </c>
      <c r="F2830" s="284">
        <v>4749.1499999999996</v>
      </c>
      <c r="G2830" s="259">
        <f t="shared" si="44"/>
        <v>9</v>
      </c>
    </row>
    <row r="2831" spans="1:7" ht="30" x14ac:dyDescent="0.25">
      <c r="A2831" s="281" t="s">
        <v>38172</v>
      </c>
      <c r="B2831" s="282" t="s">
        <v>38173</v>
      </c>
      <c r="C2831" s="283" t="s">
        <v>9878</v>
      </c>
      <c r="D2831" s="284">
        <v>4414.43</v>
      </c>
      <c r="E2831" s="284">
        <v>682.01</v>
      </c>
      <c r="F2831" s="284">
        <v>5096.4399999999996</v>
      </c>
      <c r="G2831" s="259">
        <f t="shared" si="44"/>
        <v>9</v>
      </c>
    </row>
    <row r="2832" spans="1:7" ht="30" x14ac:dyDescent="0.25">
      <c r="A2832" s="281" t="s">
        <v>38174</v>
      </c>
      <c r="B2832" s="282" t="s">
        <v>38175</v>
      </c>
      <c r="C2832" s="283" t="s">
        <v>9878</v>
      </c>
      <c r="D2832" s="284">
        <v>4559.24</v>
      </c>
      <c r="E2832" s="284">
        <v>682.01</v>
      </c>
      <c r="F2832" s="284">
        <v>5241.25</v>
      </c>
      <c r="G2832" s="259">
        <f t="shared" si="44"/>
        <v>9</v>
      </c>
    </row>
    <row r="2833" spans="1:7" x14ac:dyDescent="0.25">
      <c r="A2833" s="281" t="s">
        <v>38176</v>
      </c>
      <c r="B2833" s="282" t="s">
        <v>38177</v>
      </c>
      <c r="C2833" s="283"/>
      <c r="D2833" s="284"/>
      <c r="E2833" s="284"/>
      <c r="F2833" s="284"/>
      <c r="G2833" s="259">
        <f t="shared" si="44"/>
        <v>5</v>
      </c>
    </row>
    <row r="2834" spans="1:7" ht="30" x14ac:dyDescent="0.25">
      <c r="A2834" s="281" t="s">
        <v>38178</v>
      </c>
      <c r="B2834" s="282" t="s">
        <v>38179</v>
      </c>
      <c r="C2834" s="283" t="s">
        <v>9878</v>
      </c>
      <c r="D2834" s="284">
        <v>7451.83</v>
      </c>
      <c r="E2834" s="284">
        <v>234.96</v>
      </c>
      <c r="F2834" s="284">
        <v>7686.79</v>
      </c>
      <c r="G2834" s="259">
        <f t="shared" si="44"/>
        <v>9</v>
      </c>
    </row>
    <row r="2835" spans="1:7" ht="30" x14ac:dyDescent="0.25">
      <c r="A2835" s="281" t="s">
        <v>38180</v>
      </c>
      <c r="B2835" s="282" t="s">
        <v>38181</v>
      </c>
      <c r="C2835" s="283" t="s">
        <v>9878</v>
      </c>
      <c r="D2835" s="284">
        <v>13123.81</v>
      </c>
      <c r="E2835" s="284">
        <v>234.96</v>
      </c>
      <c r="F2835" s="284">
        <v>13358.77</v>
      </c>
      <c r="G2835" s="259">
        <f t="shared" si="44"/>
        <v>9</v>
      </c>
    </row>
    <row r="2836" spans="1:7" ht="30" x14ac:dyDescent="0.25">
      <c r="A2836" s="281" t="s">
        <v>38182</v>
      </c>
      <c r="B2836" s="282" t="s">
        <v>38183</v>
      </c>
      <c r="C2836" s="283" t="s">
        <v>9878</v>
      </c>
      <c r="D2836" s="284">
        <v>3600.62</v>
      </c>
      <c r="E2836" s="284">
        <v>234.96</v>
      </c>
      <c r="F2836" s="284">
        <v>3835.58</v>
      </c>
      <c r="G2836" s="259">
        <f t="shared" si="44"/>
        <v>9</v>
      </c>
    </row>
    <row r="2837" spans="1:7" ht="30" x14ac:dyDescent="0.25">
      <c r="A2837" s="281" t="s">
        <v>38184</v>
      </c>
      <c r="B2837" s="282" t="s">
        <v>38185</v>
      </c>
      <c r="C2837" s="283" t="s">
        <v>9878</v>
      </c>
      <c r="D2837" s="284">
        <v>1924.37</v>
      </c>
      <c r="E2837" s="284">
        <v>234.96</v>
      </c>
      <c r="F2837" s="284">
        <v>2159.33</v>
      </c>
      <c r="G2837" s="259">
        <f t="shared" si="44"/>
        <v>9</v>
      </c>
    </row>
    <row r="2838" spans="1:7" ht="30" x14ac:dyDescent="0.25">
      <c r="A2838" s="281" t="s">
        <v>38186</v>
      </c>
      <c r="B2838" s="282" t="s">
        <v>38187</v>
      </c>
      <c r="C2838" s="283" t="s">
        <v>9878</v>
      </c>
      <c r="D2838" s="284">
        <v>34874.949999999997</v>
      </c>
      <c r="E2838" s="284">
        <v>234.96</v>
      </c>
      <c r="F2838" s="284">
        <v>35109.910000000003</v>
      </c>
      <c r="G2838" s="259">
        <f t="shared" si="44"/>
        <v>9</v>
      </c>
    </row>
    <row r="2839" spans="1:7" ht="30" x14ac:dyDescent="0.25">
      <c r="A2839" s="281" t="s">
        <v>38188</v>
      </c>
      <c r="B2839" s="282" t="s">
        <v>38189</v>
      </c>
      <c r="C2839" s="283" t="s">
        <v>9878</v>
      </c>
      <c r="D2839" s="284">
        <v>2380.16</v>
      </c>
      <c r="E2839" s="284">
        <v>234.96</v>
      </c>
      <c r="F2839" s="284">
        <v>2615.12</v>
      </c>
      <c r="G2839" s="259">
        <f t="shared" si="44"/>
        <v>9</v>
      </c>
    </row>
    <row r="2840" spans="1:7" ht="30" x14ac:dyDescent="0.25">
      <c r="A2840" s="281" t="s">
        <v>38190</v>
      </c>
      <c r="B2840" s="282" t="s">
        <v>38191</v>
      </c>
      <c r="C2840" s="283" t="s">
        <v>9878</v>
      </c>
      <c r="D2840" s="284">
        <v>7656.78</v>
      </c>
      <c r="E2840" s="284">
        <v>234.96</v>
      </c>
      <c r="F2840" s="284">
        <v>7891.74</v>
      </c>
      <c r="G2840" s="259">
        <f t="shared" si="44"/>
        <v>9</v>
      </c>
    </row>
    <row r="2841" spans="1:7" ht="30" x14ac:dyDescent="0.25">
      <c r="A2841" s="281" t="s">
        <v>38192</v>
      </c>
      <c r="B2841" s="282" t="s">
        <v>38193</v>
      </c>
      <c r="C2841" s="283" t="s">
        <v>9878</v>
      </c>
      <c r="D2841" s="284">
        <v>3669.46</v>
      </c>
      <c r="E2841" s="284">
        <v>234.96</v>
      </c>
      <c r="F2841" s="284">
        <v>3904.42</v>
      </c>
      <c r="G2841" s="259">
        <f t="shared" si="44"/>
        <v>9</v>
      </c>
    </row>
    <row r="2842" spans="1:7" ht="30" x14ac:dyDescent="0.25">
      <c r="A2842" s="281" t="s">
        <v>38194</v>
      </c>
      <c r="B2842" s="282" t="s">
        <v>38195</v>
      </c>
      <c r="C2842" s="283" t="s">
        <v>9878</v>
      </c>
      <c r="D2842" s="284">
        <v>13958.95</v>
      </c>
      <c r="E2842" s="284">
        <v>234.96</v>
      </c>
      <c r="F2842" s="284">
        <v>14193.91</v>
      </c>
      <c r="G2842" s="259">
        <f t="shared" si="44"/>
        <v>9</v>
      </c>
    </row>
    <row r="2843" spans="1:7" ht="30" x14ac:dyDescent="0.25">
      <c r="A2843" s="281" t="s">
        <v>38196</v>
      </c>
      <c r="B2843" s="282" t="s">
        <v>38197</v>
      </c>
      <c r="C2843" s="283" t="s">
        <v>9878</v>
      </c>
      <c r="D2843" s="284">
        <v>2953.74</v>
      </c>
      <c r="E2843" s="284">
        <v>234.96</v>
      </c>
      <c r="F2843" s="284">
        <v>3188.7</v>
      </c>
      <c r="G2843" s="259">
        <f t="shared" si="44"/>
        <v>9</v>
      </c>
    </row>
    <row r="2844" spans="1:7" ht="30" x14ac:dyDescent="0.25">
      <c r="A2844" s="281" t="s">
        <v>38198</v>
      </c>
      <c r="B2844" s="282" t="s">
        <v>38199</v>
      </c>
      <c r="C2844" s="283" t="s">
        <v>9878</v>
      </c>
      <c r="D2844" s="284">
        <v>4070.81</v>
      </c>
      <c r="E2844" s="284">
        <v>234.96</v>
      </c>
      <c r="F2844" s="284">
        <v>4305.7700000000004</v>
      </c>
      <c r="G2844" s="259">
        <f t="shared" si="44"/>
        <v>9</v>
      </c>
    </row>
    <row r="2845" spans="1:7" ht="30" x14ac:dyDescent="0.25">
      <c r="A2845" s="281" t="s">
        <v>38200</v>
      </c>
      <c r="B2845" s="282" t="s">
        <v>38201</v>
      </c>
      <c r="C2845" s="283" t="s">
        <v>9878</v>
      </c>
      <c r="D2845" s="284">
        <v>4510.05</v>
      </c>
      <c r="E2845" s="284">
        <v>234.96</v>
      </c>
      <c r="F2845" s="284">
        <v>4745.01</v>
      </c>
      <c r="G2845" s="259">
        <f t="shared" si="44"/>
        <v>9</v>
      </c>
    </row>
    <row r="2846" spans="1:7" ht="30" x14ac:dyDescent="0.25">
      <c r="A2846" s="281" t="s">
        <v>38202</v>
      </c>
      <c r="B2846" s="282" t="s">
        <v>38203</v>
      </c>
      <c r="C2846" s="283" t="s">
        <v>9878</v>
      </c>
      <c r="D2846" s="284">
        <v>6210.39</v>
      </c>
      <c r="E2846" s="284">
        <v>234.96</v>
      </c>
      <c r="F2846" s="284">
        <v>6445.35</v>
      </c>
      <c r="G2846" s="259">
        <f t="shared" si="44"/>
        <v>9</v>
      </c>
    </row>
    <row r="2847" spans="1:7" ht="30" x14ac:dyDescent="0.25">
      <c r="A2847" s="281" t="s">
        <v>38204</v>
      </c>
      <c r="B2847" s="282" t="s">
        <v>38205</v>
      </c>
      <c r="C2847" s="283" t="s">
        <v>9878</v>
      </c>
      <c r="D2847" s="284">
        <v>4733.93</v>
      </c>
      <c r="E2847" s="284">
        <v>234.96</v>
      </c>
      <c r="F2847" s="284">
        <v>4968.8900000000003</v>
      </c>
      <c r="G2847" s="259">
        <f t="shared" si="44"/>
        <v>9</v>
      </c>
    </row>
    <row r="2848" spans="1:7" ht="30" x14ac:dyDescent="0.25">
      <c r="A2848" s="281" t="s">
        <v>38206</v>
      </c>
      <c r="B2848" s="282" t="s">
        <v>38207</v>
      </c>
      <c r="C2848" s="283" t="s">
        <v>9878</v>
      </c>
      <c r="D2848" s="284">
        <v>1194.72</v>
      </c>
      <c r="E2848" s="284">
        <v>234.96</v>
      </c>
      <c r="F2848" s="284">
        <v>1429.68</v>
      </c>
      <c r="G2848" s="259">
        <f t="shared" si="44"/>
        <v>9</v>
      </c>
    </row>
    <row r="2849" spans="1:7" ht="30" x14ac:dyDescent="0.25">
      <c r="A2849" s="281" t="s">
        <v>38208</v>
      </c>
      <c r="B2849" s="282" t="s">
        <v>38209</v>
      </c>
      <c r="C2849" s="283" t="s">
        <v>9878</v>
      </c>
      <c r="D2849" s="284">
        <v>976.61</v>
      </c>
      <c r="E2849" s="284">
        <v>234.96</v>
      </c>
      <c r="F2849" s="284">
        <v>1211.57</v>
      </c>
      <c r="G2849" s="259">
        <f t="shared" si="44"/>
        <v>9</v>
      </c>
    </row>
    <row r="2850" spans="1:7" ht="30" x14ac:dyDescent="0.25">
      <c r="A2850" s="281" t="s">
        <v>38210</v>
      </c>
      <c r="B2850" s="282" t="s">
        <v>38211</v>
      </c>
      <c r="C2850" s="283" t="s">
        <v>9878</v>
      </c>
      <c r="D2850" s="284">
        <v>13217.39</v>
      </c>
      <c r="E2850" s="284">
        <v>234.96</v>
      </c>
      <c r="F2850" s="284">
        <v>13452.35</v>
      </c>
      <c r="G2850" s="259">
        <f t="shared" si="44"/>
        <v>9</v>
      </c>
    </row>
    <row r="2851" spans="1:7" ht="30" x14ac:dyDescent="0.25">
      <c r="A2851" s="281" t="s">
        <v>38212</v>
      </c>
      <c r="B2851" s="282" t="s">
        <v>38213</v>
      </c>
      <c r="C2851" s="283" t="s">
        <v>9878</v>
      </c>
      <c r="D2851" s="284">
        <v>9600.0300000000007</v>
      </c>
      <c r="E2851" s="284">
        <v>234.96</v>
      </c>
      <c r="F2851" s="284">
        <v>9834.99</v>
      </c>
      <c r="G2851" s="259">
        <f t="shared" si="44"/>
        <v>9</v>
      </c>
    </row>
    <row r="2852" spans="1:7" ht="30" x14ac:dyDescent="0.25">
      <c r="A2852" s="281" t="s">
        <v>38214</v>
      </c>
      <c r="B2852" s="282" t="s">
        <v>38215</v>
      </c>
      <c r="C2852" s="283" t="s">
        <v>9878</v>
      </c>
      <c r="D2852" s="284">
        <v>1210.6199999999999</v>
      </c>
      <c r="E2852" s="284">
        <v>234.96</v>
      </c>
      <c r="F2852" s="284">
        <v>1445.58</v>
      </c>
      <c r="G2852" s="259">
        <f t="shared" si="44"/>
        <v>9</v>
      </c>
    </row>
    <row r="2853" spans="1:7" ht="30" x14ac:dyDescent="0.25">
      <c r="A2853" s="281" t="s">
        <v>38216</v>
      </c>
      <c r="B2853" s="282" t="s">
        <v>38217</v>
      </c>
      <c r="C2853" s="283" t="s">
        <v>9878</v>
      </c>
      <c r="D2853" s="284">
        <v>24621.32</v>
      </c>
      <c r="E2853" s="284">
        <v>234.96</v>
      </c>
      <c r="F2853" s="284">
        <v>24856.28</v>
      </c>
      <c r="G2853" s="259">
        <f t="shared" si="44"/>
        <v>9</v>
      </c>
    </row>
    <row r="2854" spans="1:7" ht="30" x14ac:dyDescent="0.25">
      <c r="A2854" s="281" t="s">
        <v>38218</v>
      </c>
      <c r="B2854" s="282" t="s">
        <v>38219</v>
      </c>
      <c r="C2854" s="283" t="s">
        <v>9878</v>
      </c>
      <c r="D2854" s="284">
        <v>27760.82</v>
      </c>
      <c r="E2854" s="284">
        <v>234.96</v>
      </c>
      <c r="F2854" s="284">
        <v>27995.78</v>
      </c>
      <c r="G2854" s="259">
        <f t="shared" si="44"/>
        <v>9</v>
      </c>
    </row>
    <row r="2855" spans="1:7" ht="30" x14ac:dyDescent="0.25">
      <c r="A2855" s="281" t="s">
        <v>38220</v>
      </c>
      <c r="B2855" s="282" t="s">
        <v>38221</v>
      </c>
      <c r="C2855" s="283" t="s">
        <v>9878</v>
      </c>
      <c r="D2855" s="284">
        <v>1692.76</v>
      </c>
      <c r="E2855" s="284">
        <v>234.96</v>
      </c>
      <c r="F2855" s="284">
        <v>1927.72</v>
      </c>
      <c r="G2855" s="259">
        <f t="shared" si="44"/>
        <v>9</v>
      </c>
    </row>
    <row r="2856" spans="1:7" ht="30" x14ac:dyDescent="0.25">
      <c r="A2856" s="281" t="s">
        <v>38222</v>
      </c>
      <c r="B2856" s="282" t="s">
        <v>38223</v>
      </c>
      <c r="C2856" s="283" t="s">
        <v>9878</v>
      </c>
      <c r="D2856" s="284">
        <v>2522.86</v>
      </c>
      <c r="E2856" s="284">
        <v>234.96</v>
      </c>
      <c r="F2856" s="284">
        <v>2757.82</v>
      </c>
      <c r="G2856" s="259">
        <f t="shared" si="44"/>
        <v>9</v>
      </c>
    </row>
    <row r="2857" spans="1:7" x14ac:dyDescent="0.25">
      <c r="A2857" s="281" t="s">
        <v>38224</v>
      </c>
      <c r="B2857" s="282" t="s">
        <v>38225</v>
      </c>
      <c r="C2857" s="283"/>
      <c r="D2857" s="284"/>
      <c r="E2857" s="284"/>
      <c r="F2857" s="284"/>
      <c r="G2857" s="259">
        <f t="shared" si="44"/>
        <v>5</v>
      </c>
    </row>
    <row r="2858" spans="1:7" ht="30" x14ac:dyDescent="0.25">
      <c r="A2858" s="281" t="s">
        <v>38226</v>
      </c>
      <c r="B2858" s="282" t="s">
        <v>38227</v>
      </c>
      <c r="C2858" s="283" t="s">
        <v>9878</v>
      </c>
      <c r="D2858" s="284">
        <v>6589.24</v>
      </c>
      <c r="E2858" s="284">
        <v>503.88</v>
      </c>
      <c r="F2858" s="284">
        <v>7093.12</v>
      </c>
      <c r="G2858" s="259">
        <f t="shared" si="44"/>
        <v>9</v>
      </c>
    </row>
    <row r="2859" spans="1:7" ht="30" x14ac:dyDescent="0.25">
      <c r="A2859" s="281" t="s">
        <v>38228</v>
      </c>
      <c r="B2859" s="282" t="s">
        <v>38229</v>
      </c>
      <c r="C2859" s="283" t="s">
        <v>9878</v>
      </c>
      <c r="D2859" s="284">
        <v>7420.76</v>
      </c>
      <c r="E2859" s="284">
        <v>503.88</v>
      </c>
      <c r="F2859" s="284">
        <v>7924.64</v>
      </c>
      <c r="G2859" s="259">
        <f t="shared" si="44"/>
        <v>9</v>
      </c>
    </row>
    <row r="2860" spans="1:7" ht="30" x14ac:dyDescent="0.25">
      <c r="A2860" s="281" t="s">
        <v>38230</v>
      </c>
      <c r="B2860" s="282" t="s">
        <v>38231</v>
      </c>
      <c r="C2860" s="283" t="s">
        <v>9878</v>
      </c>
      <c r="D2860" s="284">
        <v>16370.61</v>
      </c>
      <c r="E2860" s="284">
        <v>503.88</v>
      </c>
      <c r="F2860" s="284">
        <v>16874.490000000002</v>
      </c>
      <c r="G2860" s="259">
        <f t="shared" si="44"/>
        <v>9</v>
      </c>
    </row>
    <row r="2861" spans="1:7" ht="30" x14ac:dyDescent="0.25">
      <c r="A2861" s="281" t="s">
        <v>38232</v>
      </c>
      <c r="B2861" s="282" t="s">
        <v>38233</v>
      </c>
      <c r="C2861" s="283" t="s">
        <v>9878</v>
      </c>
      <c r="D2861" s="284">
        <v>6985.16</v>
      </c>
      <c r="E2861" s="284">
        <v>503.88</v>
      </c>
      <c r="F2861" s="284">
        <v>7489.04</v>
      </c>
      <c r="G2861" s="259">
        <f t="shared" si="44"/>
        <v>9</v>
      </c>
    </row>
    <row r="2862" spans="1:7" ht="30" x14ac:dyDescent="0.25">
      <c r="A2862" s="281" t="s">
        <v>38234</v>
      </c>
      <c r="B2862" s="282" t="s">
        <v>38235</v>
      </c>
      <c r="C2862" s="283" t="s">
        <v>9878</v>
      </c>
      <c r="D2862" s="284">
        <v>8243.17</v>
      </c>
      <c r="E2862" s="284">
        <v>503.88</v>
      </c>
      <c r="F2862" s="284">
        <v>8747.0499999999993</v>
      </c>
      <c r="G2862" s="259">
        <f t="shared" si="44"/>
        <v>9</v>
      </c>
    </row>
    <row r="2863" spans="1:7" ht="30" x14ac:dyDescent="0.25">
      <c r="A2863" s="281" t="s">
        <v>38236</v>
      </c>
      <c r="B2863" s="282" t="s">
        <v>38237</v>
      </c>
      <c r="C2863" s="283" t="s">
        <v>9878</v>
      </c>
      <c r="D2863" s="284">
        <v>14656.6</v>
      </c>
      <c r="E2863" s="284">
        <v>503.88</v>
      </c>
      <c r="F2863" s="284">
        <v>15160.48</v>
      </c>
      <c r="G2863" s="259">
        <f t="shared" si="44"/>
        <v>9</v>
      </c>
    </row>
    <row r="2864" spans="1:7" ht="45" x14ac:dyDescent="0.25">
      <c r="A2864" s="281" t="s">
        <v>38238</v>
      </c>
      <c r="B2864" s="282" t="s">
        <v>38239</v>
      </c>
      <c r="C2864" s="283" t="s">
        <v>9878</v>
      </c>
      <c r="D2864" s="284">
        <v>5079.1400000000003</v>
      </c>
      <c r="E2864" s="284">
        <v>335.92</v>
      </c>
      <c r="F2864" s="284">
        <v>5415.06</v>
      </c>
      <c r="G2864" s="259">
        <f t="shared" si="44"/>
        <v>9</v>
      </c>
    </row>
    <row r="2865" spans="1:7" ht="45" x14ac:dyDescent="0.25">
      <c r="A2865" s="281" t="s">
        <v>38240</v>
      </c>
      <c r="B2865" s="282" t="s">
        <v>38241</v>
      </c>
      <c r="C2865" s="283" t="s">
        <v>9878</v>
      </c>
      <c r="D2865" s="284">
        <v>6801.57</v>
      </c>
      <c r="E2865" s="284">
        <v>335.92</v>
      </c>
      <c r="F2865" s="284">
        <v>7137.49</v>
      </c>
      <c r="G2865" s="259">
        <f t="shared" si="44"/>
        <v>9</v>
      </c>
    </row>
    <row r="2866" spans="1:7" ht="30" x14ac:dyDescent="0.25">
      <c r="A2866" s="281" t="s">
        <v>38242</v>
      </c>
      <c r="B2866" s="282" t="s">
        <v>38243</v>
      </c>
      <c r="C2866" s="283" t="s">
        <v>9878</v>
      </c>
      <c r="D2866" s="284">
        <v>2025.31</v>
      </c>
      <c r="E2866" s="284">
        <v>335.92</v>
      </c>
      <c r="F2866" s="284">
        <v>2361.23</v>
      </c>
      <c r="G2866" s="259">
        <f t="shared" si="44"/>
        <v>9</v>
      </c>
    </row>
    <row r="2867" spans="1:7" ht="30" x14ac:dyDescent="0.25">
      <c r="A2867" s="281" t="s">
        <v>38244</v>
      </c>
      <c r="B2867" s="282" t="s">
        <v>38245</v>
      </c>
      <c r="C2867" s="283" t="s">
        <v>9878</v>
      </c>
      <c r="D2867" s="284">
        <v>2458.1</v>
      </c>
      <c r="E2867" s="284">
        <v>335.92</v>
      </c>
      <c r="F2867" s="284">
        <v>2794.02</v>
      </c>
      <c r="G2867" s="259">
        <f t="shared" si="44"/>
        <v>9</v>
      </c>
    </row>
    <row r="2868" spans="1:7" ht="30" x14ac:dyDescent="0.25">
      <c r="A2868" s="281" t="s">
        <v>38246</v>
      </c>
      <c r="B2868" s="282" t="s">
        <v>38247</v>
      </c>
      <c r="C2868" s="283" t="s">
        <v>9878</v>
      </c>
      <c r="D2868" s="284">
        <v>5243.17</v>
      </c>
      <c r="E2868" s="284">
        <v>335.92</v>
      </c>
      <c r="F2868" s="284">
        <v>5579.09</v>
      </c>
      <c r="G2868" s="259">
        <f t="shared" si="44"/>
        <v>9</v>
      </c>
    </row>
    <row r="2869" spans="1:7" ht="30" x14ac:dyDescent="0.25">
      <c r="A2869" s="281" t="s">
        <v>38248</v>
      </c>
      <c r="B2869" s="282" t="s">
        <v>38249</v>
      </c>
      <c r="C2869" s="283" t="s">
        <v>9878</v>
      </c>
      <c r="D2869" s="284">
        <v>3418.2</v>
      </c>
      <c r="E2869" s="284">
        <v>335.92</v>
      </c>
      <c r="F2869" s="284">
        <v>3754.12</v>
      </c>
      <c r="G2869" s="259">
        <f t="shared" si="44"/>
        <v>9</v>
      </c>
    </row>
    <row r="2870" spans="1:7" ht="30" x14ac:dyDescent="0.25">
      <c r="A2870" s="281" t="s">
        <v>38250</v>
      </c>
      <c r="B2870" s="282" t="s">
        <v>38251</v>
      </c>
      <c r="C2870" s="283" t="s">
        <v>9878</v>
      </c>
      <c r="D2870" s="284">
        <v>12599.53</v>
      </c>
      <c r="E2870" s="284">
        <v>335.92</v>
      </c>
      <c r="F2870" s="284">
        <v>12935.45</v>
      </c>
      <c r="G2870" s="259">
        <f t="shared" si="44"/>
        <v>9</v>
      </c>
    </row>
    <row r="2871" spans="1:7" ht="30" x14ac:dyDescent="0.25">
      <c r="A2871" s="281" t="s">
        <v>38252</v>
      </c>
      <c r="B2871" s="282" t="s">
        <v>38253</v>
      </c>
      <c r="C2871" s="283" t="s">
        <v>9878</v>
      </c>
      <c r="D2871" s="284">
        <v>19878.96</v>
      </c>
      <c r="E2871" s="284">
        <v>335.92</v>
      </c>
      <c r="F2871" s="284">
        <v>20214.88</v>
      </c>
      <c r="G2871" s="259">
        <f t="shared" si="44"/>
        <v>9</v>
      </c>
    </row>
    <row r="2872" spans="1:7" ht="45" x14ac:dyDescent="0.25">
      <c r="A2872" s="281" t="s">
        <v>38254</v>
      </c>
      <c r="B2872" s="282" t="s">
        <v>38255</v>
      </c>
      <c r="C2872" s="283" t="s">
        <v>9878</v>
      </c>
      <c r="D2872" s="284">
        <v>6195.44</v>
      </c>
      <c r="E2872" s="284">
        <v>335.92</v>
      </c>
      <c r="F2872" s="284">
        <v>6531.36</v>
      </c>
      <c r="G2872" s="259">
        <f t="shared" si="44"/>
        <v>9</v>
      </c>
    </row>
    <row r="2873" spans="1:7" ht="30" x14ac:dyDescent="0.25">
      <c r="A2873" s="281" t="s">
        <v>38256</v>
      </c>
      <c r="B2873" s="282" t="s">
        <v>38257</v>
      </c>
      <c r="C2873" s="283" t="s">
        <v>9878</v>
      </c>
      <c r="D2873" s="284">
        <v>22108.59</v>
      </c>
      <c r="E2873" s="284">
        <v>335.92</v>
      </c>
      <c r="F2873" s="284">
        <v>22444.51</v>
      </c>
      <c r="G2873" s="259">
        <f t="shared" si="44"/>
        <v>9</v>
      </c>
    </row>
    <row r="2874" spans="1:7" x14ac:dyDescent="0.25">
      <c r="A2874" s="281" t="s">
        <v>38258</v>
      </c>
      <c r="B2874" s="282" t="s">
        <v>38259</v>
      </c>
      <c r="C2874" s="283"/>
      <c r="D2874" s="284"/>
      <c r="E2874" s="284"/>
      <c r="F2874" s="284"/>
      <c r="G2874" s="259">
        <f t="shared" si="44"/>
        <v>5</v>
      </c>
    </row>
    <row r="2875" spans="1:7" x14ac:dyDescent="0.25">
      <c r="A2875" s="281" t="s">
        <v>38260</v>
      </c>
      <c r="B2875" s="282" t="s">
        <v>38261</v>
      </c>
      <c r="C2875" s="283" t="s">
        <v>9878</v>
      </c>
      <c r="D2875" s="284">
        <v>3052.41</v>
      </c>
      <c r="E2875" s="284">
        <v>117.48</v>
      </c>
      <c r="F2875" s="284">
        <v>3169.89</v>
      </c>
      <c r="G2875" s="259">
        <f t="shared" si="44"/>
        <v>9</v>
      </c>
    </row>
    <row r="2876" spans="1:7" x14ac:dyDescent="0.25">
      <c r="A2876" s="281" t="s">
        <v>38262</v>
      </c>
      <c r="B2876" s="282" t="s">
        <v>38263</v>
      </c>
      <c r="C2876" s="283"/>
      <c r="D2876" s="284"/>
      <c r="E2876" s="284"/>
      <c r="F2876" s="284"/>
      <c r="G2876" s="259">
        <f t="shared" si="44"/>
        <v>5</v>
      </c>
    </row>
    <row r="2877" spans="1:7" ht="30" x14ac:dyDescent="0.25">
      <c r="A2877" s="281" t="s">
        <v>38264</v>
      </c>
      <c r="B2877" s="282" t="s">
        <v>38265</v>
      </c>
      <c r="C2877" s="283" t="s">
        <v>9878</v>
      </c>
      <c r="D2877" s="284">
        <v>26.82</v>
      </c>
      <c r="E2877" s="284">
        <v>11.14</v>
      </c>
      <c r="F2877" s="284">
        <v>37.96</v>
      </c>
      <c r="G2877" s="259">
        <f t="shared" si="44"/>
        <v>9</v>
      </c>
    </row>
    <row r="2878" spans="1:7" x14ac:dyDescent="0.25">
      <c r="A2878" s="281" t="s">
        <v>38266</v>
      </c>
      <c r="B2878" s="282" t="s">
        <v>38267</v>
      </c>
      <c r="C2878" s="283" t="s">
        <v>9878</v>
      </c>
      <c r="D2878" s="284">
        <v>649.45000000000005</v>
      </c>
      <c r="E2878" s="284">
        <v>41.99</v>
      </c>
      <c r="F2878" s="284">
        <v>691.44</v>
      </c>
      <c r="G2878" s="259">
        <f t="shared" si="44"/>
        <v>9</v>
      </c>
    </row>
    <row r="2879" spans="1:7" x14ac:dyDescent="0.25">
      <c r="A2879" s="281" t="s">
        <v>38268</v>
      </c>
      <c r="B2879" s="282" t="s">
        <v>38269</v>
      </c>
      <c r="C2879" s="283" t="s">
        <v>9878</v>
      </c>
      <c r="D2879" s="284">
        <v>280.49</v>
      </c>
      <c r="E2879" s="284">
        <v>21</v>
      </c>
      <c r="F2879" s="284">
        <v>301.49</v>
      </c>
      <c r="G2879" s="259">
        <f t="shared" si="44"/>
        <v>9</v>
      </c>
    </row>
    <row r="2880" spans="1:7" x14ac:dyDescent="0.25">
      <c r="A2880" s="281" t="s">
        <v>38270</v>
      </c>
      <c r="B2880" s="282" t="s">
        <v>38271</v>
      </c>
      <c r="C2880" s="283" t="s">
        <v>9878</v>
      </c>
      <c r="D2880" s="284">
        <v>633.54</v>
      </c>
      <c r="E2880" s="284">
        <v>21</v>
      </c>
      <c r="F2880" s="284">
        <v>654.54</v>
      </c>
      <c r="G2880" s="259">
        <f t="shared" si="44"/>
        <v>9</v>
      </c>
    </row>
    <row r="2881" spans="1:7" ht="30" x14ac:dyDescent="0.25">
      <c r="A2881" s="281" t="s">
        <v>38272</v>
      </c>
      <c r="B2881" s="282" t="s">
        <v>38273</v>
      </c>
      <c r="C2881" s="283" t="s">
        <v>9878</v>
      </c>
      <c r="D2881" s="284">
        <v>55.99</v>
      </c>
      <c r="E2881" s="284">
        <v>8.4</v>
      </c>
      <c r="F2881" s="284">
        <v>64.39</v>
      </c>
      <c r="G2881" s="259">
        <f t="shared" si="44"/>
        <v>9</v>
      </c>
    </row>
    <row r="2882" spans="1:7" x14ac:dyDescent="0.25">
      <c r="A2882" s="281" t="s">
        <v>38274</v>
      </c>
      <c r="B2882" s="282" t="s">
        <v>38275</v>
      </c>
      <c r="C2882" s="283"/>
      <c r="D2882" s="284"/>
      <c r="E2882" s="284"/>
      <c r="F2882" s="284"/>
      <c r="G2882" s="259">
        <f t="shared" si="44"/>
        <v>2</v>
      </c>
    </row>
    <row r="2883" spans="1:7" x14ac:dyDescent="0.25">
      <c r="A2883" s="281" t="s">
        <v>38276</v>
      </c>
      <c r="B2883" s="282" t="s">
        <v>38277</v>
      </c>
      <c r="C2883" s="283"/>
      <c r="D2883" s="284"/>
      <c r="E2883" s="284"/>
      <c r="F2883" s="284"/>
      <c r="G2883" s="259">
        <f t="shared" si="44"/>
        <v>5</v>
      </c>
    </row>
    <row r="2884" spans="1:7" x14ac:dyDescent="0.25">
      <c r="A2884" s="281" t="s">
        <v>38278</v>
      </c>
      <c r="B2884" s="282" t="s">
        <v>38279</v>
      </c>
      <c r="C2884" s="283" t="s">
        <v>9878</v>
      </c>
      <c r="D2884" s="284">
        <v>495.47</v>
      </c>
      <c r="E2884" s="284">
        <v>50.37</v>
      </c>
      <c r="F2884" s="284">
        <v>545.84</v>
      </c>
      <c r="G2884" s="259">
        <f t="shared" si="44"/>
        <v>9</v>
      </c>
    </row>
    <row r="2885" spans="1:7" ht="30" x14ac:dyDescent="0.25">
      <c r="A2885" s="281" t="s">
        <v>38280</v>
      </c>
      <c r="B2885" s="282" t="s">
        <v>38281</v>
      </c>
      <c r="C2885" s="283" t="s">
        <v>9878</v>
      </c>
      <c r="D2885" s="284">
        <v>730.73</v>
      </c>
      <c r="E2885" s="284">
        <v>58.74</v>
      </c>
      <c r="F2885" s="284">
        <v>789.47</v>
      </c>
      <c r="G2885" s="259">
        <f t="shared" si="44"/>
        <v>9</v>
      </c>
    </row>
    <row r="2886" spans="1:7" x14ac:dyDescent="0.25">
      <c r="A2886" s="281" t="s">
        <v>38282</v>
      </c>
      <c r="B2886" s="282" t="s">
        <v>38283</v>
      </c>
      <c r="C2886" s="283" t="s">
        <v>9878</v>
      </c>
      <c r="D2886" s="284">
        <v>202.33</v>
      </c>
      <c r="E2886" s="284">
        <v>50.37</v>
      </c>
      <c r="F2886" s="284">
        <v>252.7</v>
      </c>
      <c r="G2886" s="259">
        <f t="shared" si="44"/>
        <v>9</v>
      </c>
    </row>
    <row r="2887" spans="1:7" ht="30" x14ac:dyDescent="0.25">
      <c r="A2887" s="281" t="s">
        <v>38284</v>
      </c>
      <c r="B2887" s="282" t="s">
        <v>38285</v>
      </c>
      <c r="C2887" s="283" t="s">
        <v>9878</v>
      </c>
      <c r="D2887" s="284">
        <v>385.07</v>
      </c>
      <c r="E2887" s="284">
        <v>50.37</v>
      </c>
      <c r="F2887" s="284">
        <v>435.44</v>
      </c>
      <c r="G2887" s="259">
        <f t="shared" si="44"/>
        <v>9</v>
      </c>
    </row>
    <row r="2888" spans="1:7" x14ac:dyDescent="0.25">
      <c r="A2888" s="281" t="s">
        <v>38286</v>
      </c>
      <c r="B2888" s="282" t="s">
        <v>38287</v>
      </c>
      <c r="C2888" s="283" t="s">
        <v>9878</v>
      </c>
      <c r="D2888" s="284">
        <v>70.010000000000005</v>
      </c>
      <c r="E2888" s="284">
        <v>58.74</v>
      </c>
      <c r="F2888" s="284">
        <v>128.75</v>
      </c>
      <c r="G2888" s="259">
        <f t="shared" si="44"/>
        <v>9</v>
      </c>
    </row>
    <row r="2889" spans="1:7" x14ac:dyDescent="0.25">
      <c r="A2889" s="281" t="s">
        <v>38288</v>
      </c>
      <c r="B2889" s="282" t="s">
        <v>38289</v>
      </c>
      <c r="C2889" s="283" t="s">
        <v>9878</v>
      </c>
      <c r="D2889" s="284">
        <v>187.8</v>
      </c>
      <c r="E2889" s="284">
        <v>58.74</v>
      </c>
      <c r="F2889" s="284">
        <v>246.54</v>
      </c>
      <c r="G2889" s="259">
        <f t="shared" si="44"/>
        <v>9</v>
      </c>
    </row>
    <row r="2890" spans="1:7" ht="30" x14ac:dyDescent="0.25">
      <c r="A2890" s="281" t="s">
        <v>38290</v>
      </c>
      <c r="B2890" s="282" t="s">
        <v>38291</v>
      </c>
      <c r="C2890" s="283" t="s">
        <v>9878</v>
      </c>
      <c r="D2890" s="284">
        <v>551.88</v>
      </c>
      <c r="E2890" s="284">
        <v>58.74</v>
      </c>
      <c r="F2890" s="284">
        <v>610.62</v>
      </c>
      <c r="G2890" s="259">
        <f t="shared" ref="G2890:G2953" si="45">LEN(A2890)</f>
        <v>9</v>
      </c>
    </row>
    <row r="2891" spans="1:7" x14ac:dyDescent="0.25">
      <c r="A2891" s="281" t="s">
        <v>38292</v>
      </c>
      <c r="B2891" s="282" t="s">
        <v>38293</v>
      </c>
      <c r="C2891" s="283" t="s">
        <v>9878</v>
      </c>
      <c r="D2891" s="284">
        <v>35.950000000000003</v>
      </c>
      <c r="E2891" s="284">
        <v>21</v>
      </c>
      <c r="F2891" s="284">
        <v>56.95</v>
      </c>
      <c r="G2891" s="259">
        <f t="shared" si="45"/>
        <v>9</v>
      </c>
    </row>
    <row r="2892" spans="1:7" x14ac:dyDescent="0.25">
      <c r="A2892" s="281" t="s">
        <v>38294</v>
      </c>
      <c r="B2892" s="282" t="s">
        <v>38295</v>
      </c>
      <c r="C2892" s="283" t="s">
        <v>9878</v>
      </c>
      <c r="D2892" s="284">
        <v>336.77</v>
      </c>
      <c r="E2892" s="284">
        <v>58.74</v>
      </c>
      <c r="F2892" s="284">
        <v>395.51</v>
      </c>
      <c r="G2892" s="259">
        <f t="shared" si="45"/>
        <v>9</v>
      </c>
    </row>
    <row r="2893" spans="1:7" x14ac:dyDescent="0.25">
      <c r="A2893" s="281" t="s">
        <v>38296</v>
      </c>
      <c r="B2893" s="282" t="s">
        <v>38297</v>
      </c>
      <c r="C2893" s="283" t="s">
        <v>9878</v>
      </c>
      <c r="D2893" s="284">
        <v>411.98</v>
      </c>
      <c r="E2893" s="284">
        <v>58.74</v>
      </c>
      <c r="F2893" s="284">
        <v>470.72</v>
      </c>
      <c r="G2893" s="259">
        <f t="shared" si="45"/>
        <v>9</v>
      </c>
    </row>
    <row r="2894" spans="1:7" x14ac:dyDescent="0.25">
      <c r="A2894" s="281" t="s">
        <v>38298</v>
      </c>
      <c r="B2894" s="282" t="s">
        <v>38299</v>
      </c>
      <c r="C2894" s="283" t="s">
        <v>9878</v>
      </c>
      <c r="D2894" s="284">
        <v>82.86</v>
      </c>
      <c r="E2894" s="284">
        <v>21</v>
      </c>
      <c r="F2894" s="284">
        <v>103.86</v>
      </c>
      <c r="G2894" s="259">
        <f t="shared" si="45"/>
        <v>9</v>
      </c>
    </row>
    <row r="2895" spans="1:7" x14ac:dyDescent="0.25">
      <c r="A2895" s="281" t="s">
        <v>38300</v>
      </c>
      <c r="B2895" s="282" t="s">
        <v>38301</v>
      </c>
      <c r="C2895" s="283" t="s">
        <v>9878</v>
      </c>
      <c r="D2895" s="284">
        <v>576.38</v>
      </c>
      <c r="E2895" s="284">
        <v>125.97</v>
      </c>
      <c r="F2895" s="284">
        <v>702.35</v>
      </c>
      <c r="G2895" s="259">
        <f t="shared" si="45"/>
        <v>9</v>
      </c>
    </row>
    <row r="2896" spans="1:7" x14ac:dyDescent="0.25">
      <c r="A2896" s="281" t="s">
        <v>38302</v>
      </c>
      <c r="B2896" s="282" t="s">
        <v>38303</v>
      </c>
      <c r="C2896" s="283" t="s">
        <v>9878</v>
      </c>
      <c r="D2896" s="284">
        <v>468.14</v>
      </c>
      <c r="E2896" s="284">
        <v>125.97</v>
      </c>
      <c r="F2896" s="284">
        <v>594.11</v>
      </c>
      <c r="G2896" s="259">
        <f t="shared" si="45"/>
        <v>9</v>
      </c>
    </row>
    <row r="2897" spans="1:7" x14ac:dyDescent="0.25">
      <c r="A2897" s="281" t="s">
        <v>38304</v>
      </c>
      <c r="B2897" s="282" t="s">
        <v>38305</v>
      </c>
      <c r="C2897" s="283" t="s">
        <v>9878</v>
      </c>
      <c r="D2897" s="284">
        <v>199.76</v>
      </c>
      <c r="E2897" s="284">
        <v>41.99</v>
      </c>
      <c r="F2897" s="284">
        <v>241.75</v>
      </c>
      <c r="G2897" s="259">
        <f t="shared" si="45"/>
        <v>9</v>
      </c>
    </row>
    <row r="2898" spans="1:7" x14ac:dyDescent="0.25">
      <c r="A2898" s="281" t="s">
        <v>38306</v>
      </c>
      <c r="B2898" s="282" t="s">
        <v>38307</v>
      </c>
      <c r="C2898" s="283" t="s">
        <v>9878</v>
      </c>
      <c r="D2898" s="284">
        <v>161.69999999999999</v>
      </c>
      <c r="E2898" s="284">
        <v>21</v>
      </c>
      <c r="F2898" s="284">
        <v>182.7</v>
      </c>
      <c r="G2898" s="259">
        <f t="shared" si="45"/>
        <v>9</v>
      </c>
    </row>
    <row r="2899" spans="1:7" ht="30" x14ac:dyDescent="0.25">
      <c r="A2899" s="281" t="s">
        <v>38308</v>
      </c>
      <c r="B2899" s="282" t="s">
        <v>38309</v>
      </c>
      <c r="C2899" s="283" t="s">
        <v>9878</v>
      </c>
      <c r="D2899" s="284">
        <v>76.680000000000007</v>
      </c>
      <c r="E2899" s="284">
        <v>13.86</v>
      </c>
      <c r="F2899" s="284">
        <v>90.54</v>
      </c>
      <c r="G2899" s="259">
        <f t="shared" si="45"/>
        <v>9</v>
      </c>
    </row>
    <row r="2900" spans="1:7" x14ac:dyDescent="0.25">
      <c r="A2900" s="281" t="s">
        <v>38310</v>
      </c>
      <c r="B2900" s="282" t="s">
        <v>38311</v>
      </c>
      <c r="C2900" s="283" t="s">
        <v>9878</v>
      </c>
      <c r="D2900" s="284">
        <v>451.18</v>
      </c>
      <c r="E2900" s="284">
        <v>125.97</v>
      </c>
      <c r="F2900" s="284">
        <v>577.15</v>
      </c>
      <c r="G2900" s="259">
        <f t="shared" si="45"/>
        <v>9</v>
      </c>
    </row>
    <row r="2901" spans="1:7" ht="30" x14ac:dyDescent="0.25">
      <c r="A2901" s="281" t="s">
        <v>38312</v>
      </c>
      <c r="B2901" s="282" t="s">
        <v>38313</v>
      </c>
      <c r="C2901" s="283" t="s">
        <v>32837</v>
      </c>
      <c r="D2901" s="284">
        <v>545.58000000000004</v>
      </c>
      <c r="E2901" s="284">
        <v>50.37</v>
      </c>
      <c r="F2901" s="284">
        <v>595.95000000000005</v>
      </c>
      <c r="G2901" s="259">
        <f t="shared" si="45"/>
        <v>9</v>
      </c>
    </row>
    <row r="2902" spans="1:7" x14ac:dyDescent="0.25">
      <c r="A2902" s="281" t="s">
        <v>38314</v>
      </c>
      <c r="B2902" s="282" t="s">
        <v>38315</v>
      </c>
      <c r="C2902" s="283" t="s">
        <v>9878</v>
      </c>
      <c r="D2902" s="284">
        <v>90.25</v>
      </c>
      <c r="E2902" s="284">
        <v>21</v>
      </c>
      <c r="F2902" s="284">
        <v>111.25</v>
      </c>
      <c r="G2902" s="259">
        <f t="shared" si="45"/>
        <v>9</v>
      </c>
    </row>
    <row r="2903" spans="1:7" x14ac:dyDescent="0.25">
      <c r="A2903" s="281" t="s">
        <v>38316</v>
      </c>
      <c r="B2903" s="282" t="s">
        <v>38317</v>
      </c>
      <c r="C2903" s="283"/>
      <c r="D2903" s="284"/>
      <c r="E2903" s="284"/>
      <c r="F2903" s="284"/>
      <c r="G2903" s="259">
        <f t="shared" si="45"/>
        <v>5</v>
      </c>
    </row>
    <row r="2904" spans="1:7" ht="30" x14ac:dyDescent="0.25">
      <c r="A2904" s="281" t="s">
        <v>38318</v>
      </c>
      <c r="B2904" s="282" t="s">
        <v>38319</v>
      </c>
      <c r="C2904" s="283" t="s">
        <v>10267</v>
      </c>
      <c r="D2904" s="284">
        <v>477.25</v>
      </c>
      <c r="E2904" s="284">
        <v>69.569999999999993</v>
      </c>
      <c r="F2904" s="284">
        <v>546.82000000000005</v>
      </c>
      <c r="G2904" s="259">
        <f t="shared" si="45"/>
        <v>9</v>
      </c>
    </row>
    <row r="2905" spans="1:7" x14ac:dyDescent="0.25">
      <c r="A2905" s="281" t="s">
        <v>38320</v>
      </c>
      <c r="B2905" s="282" t="s">
        <v>38321</v>
      </c>
      <c r="C2905" s="283" t="s">
        <v>10267</v>
      </c>
      <c r="D2905" s="284">
        <v>986.06</v>
      </c>
      <c r="E2905" s="284">
        <v>74.22</v>
      </c>
      <c r="F2905" s="284">
        <v>1060.28</v>
      </c>
      <c r="G2905" s="259">
        <f t="shared" si="45"/>
        <v>9</v>
      </c>
    </row>
    <row r="2906" spans="1:7" ht="30" x14ac:dyDescent="0.25">
      <c r="A2906" s="281" t="s">
        <v>38322</v>
      </c>
      <c r="B2906" s="282" t="s">
        <v>38323</v>
      </c>
      <c r="C2906" s="283" t="s">
        <v>10267</v>
      </c>
      <c r="D2906" s="284">
        <v>1104.77</v>
      </c>
      <c r="E2906" s="284">
        <v>150.36000000000001</v>
      </c>
      <c r="F2906" s="284">
        <v>1255.1300000000001</v>
      </c>
      <c r="G2906" s="259">
        <f t="shared" si="45"/>
        <v>9</v>
      </c>
    </row>
    <row r="2907" spans="1:7" ht="30" x14ac:dyDescent="0.25">
      <c r="A2907" s="281" t="s">
        <v>38324</v>
      </c>
      <c r="B2907" s="282" t="s">
        <v>38325</v>
      </c>
      <c r="C2907" s="283" t="s">
        <v>10267</v>
      </c>
      <c r="D2907" s="284">
        <v>2274.7399999999998</v>
      </c>
      <c r="E2907" s="284"/>
      <c r="F2907" s="284">
        <v>2274.7399999999998</v>
      </c>
      <c r="G2907" s="259">
        <f t="shared" si="45"/>
        <v>9</v>
      </c>
    </row>
    <row r="2908" spans="1:7" x14ac:dyDescent="0.25">
      <c r="A2908" s="281" t="s">
        <v>38326</v>
      </c>
      <c r="B2908" s="282" t="s">
        <v>38327</v>
      </c>
      <c r="C2908" s="283"/>
      <c r="D2908" s="284"/>
      <c r="E2908" s="284"/>
      <c r="F2908" s="284"/>
      <c r="G2908" s="259">
        <f t="shared" si="45"/>
        <v>5</v>
      </c>
    </row>
    <row r="2909" spans="1:7" ht="30" x14ac:dyDescent="0.25">
      <c r="A2909" s="281" t="s">
        <v>38328</v>
      </c>
      <c r="B2909" s="282" t="s">
        <v>38329</v>
      </c>
      <c r="C2909" s="283" t="s">
        <v>9878</v>
      </c>
      <c r="D2909" s="284">
        <v>235</v>
      </c>
      <c r="E2909" s="284">
        <v>5.09</v>
      </c>
      <c r="F2909" s="284">
        <v>240.09</v>
      </c>
      <c r="G2909" s="259">
        <f t="shared" si="45"/>
        <v>9</v>
      </c>
    </row>
    <row r="2910" spans="1:7" x14ac:dyDescent="0.25">
      <c r="A2910" s="281" t="s">
        <v>38330</v>
      </c>
      <c r="B2910" s="282" t="s">
        <v>38331</v>
      </c>
      <c r="C2910" s="283" t="s">
        <v>9878</v>
      </c>
      <c r="D2910" s="284">
        <v>35.86</v>
      </c>
      <c r="E2910" s="284">
        <v>12.25</v>
      </c>
      <c r="F2910" s="284">
        <v>48.11</v>
      </c>
      <c r="G2910" s="259">
        <f t="shared" si="45"/>
        <v>9</v>
      </c>
    </row>
    <row r="2911" spans="1:7" ht="30" x14ac:dyDescent="0.25">
      <c r="A2911" s="281" t="s">
        <v>38332</v>
      </c>
      <c r="B2911" s="282" t="s">
        <v>38333</v>
      </c>
      <c r="C2911" s="283" t="s">
        <v>9878</v>
      </c>
      <c r="D2911" s="284">
        <v>51.48</v>
      </c>
      <c r="E2911" s="284">
        <v>5.09</v>
      </c>
      <c r="F2911" s="284">
        <v>56.57</v>
      </c>
      <c r="G2911" s="259">
        <f t="shared" si="45"/>
        <v>9</v>
      </c>
    </row>
    <row r="2912" spans="1:7" x14ac:dyDescent="0.25">
      <c r="A2912" s="281" t="s">
        <v>38334</v>
      </c>
      <c r="B2912" s="282" t="s">
        <v>38335</v>
      </c>
      <c r="C2912" s="283" t="s">
        <v>9878</v>
      </c>
      <c r="D2912" s="284">
        <v>43.46</v>
      </c>
      <c r="E2912" s="284">
        <v>12.25</v>
      </c>
      <c r="F2912" s="284">
        <v>55.71</v>
      </c>
      <c r="G2912" s="259">
        <f t="shared" si="45"/>
        <v>9</v>
      </c>
    </row>
    <row r="2913" spans="1:7" ht="30" x14ac:dyDescent="0.25">
      <c r="A2913" s="281" t="s">
        <v>38336</v>
      </c>
      <c r="B2913" s="282" t="s">
        <v>38337</v>
      </c>
      <c r="C2913" s="283" t="s">
        <v>9878</v>
      </c>
      <c r="D2913" s="284">
        <v>76.09</v>
      </c>
      <c r="E2913" s="284">
        <v>5.09</v>
      </c>
      <c r="F2913" s="284">
        <v>81.180000000000007</v>
      </c>
      <c r="G2913" s="259">
        <f t="shared" si="45"/>
        <v>9</v>
      </c>
    </row>
    <row r="2914" spans="1:7" x14ac:dyDescent="0.25">
      <c r="A2914" s="281" t="s">
        <v>38338</v>
      </c>
      <c r="B2914" s="282" t="s">
        <v>38339</v>
      </c>
      <c r="C2914" s="283" t="s">
        <v>9878</v>
      </c>
      <c r="D2914" s="284">
        <v>43.3</v>
      </c>
      <c r="E2914" s="284">
        <v>12.25</v>
      </c>
      <c r="F2914" s="284">
        <v>55.55</v>
      </c>
      <c r="G2914" s="259">
        <f t="shared" si="45"/>
        <v>9</v>
      </c>
    </row>
    <row r="2915" spans="1:7" x14ac:dyDescent="0.25">
      <c r="A2915" s="281" t="s">
        <v>38340</v>
      </c>
      <c r="B2915" s="282" t="s">
        <v>38341</v>
      </c>
      <c r="C2915" s="283" t="s">
        <v>9878</v>
      </c>
      <c r="D2915" s="284">
        <v>40.880000000000003</v>
      </c>
      <c r="E2915" s="284">
        <v>5.09</v>
      </c>
      <c r="F2915" s="284">
        <v>45.97</v>
      </c>
      <c r="G2915" s="259">
        <f t="shared" si="45"/>
        <v>9</v>
      </c>
    </row>
    <row r="2916" spans="1:7" x14ac:dyDescent="0.25">
      <c r="A2916" s="281" t="s">
        <v>38342</v>
      </c>
      <c r="B2916" s="282" t="s">
        <v>38343</v>
      </c>
      <c r="C2916" s="283" t="s">
        <v>9878</v>
      </c>
      <c r="D2916" s="284">
        <v>37.880000000000003</v>
      </c>
      <c r="E2916" s="284">
        <v>5.09</v>
      </c>
      <c r="F2916" s="284">
        <v>42.97</v>
      </c>
      <c r="G2916" s="259">
        <f t="shared" si="45"/>
        <v>9</v>
      </c>
    </row>
    <row r="2917" spans="1:7" x14ac:dyDescent="0.25">
      <c r="A2917" s="281" t="s">
        <v>38344</v>
      </c>
      <c r="B2917" s="282" t="s">
        <v>38345</v>
      </c>
      <c r="C2917" s="283" t="s">
        <v>9878</v>
      </c>
      <c r="D2917" s="284">
        <v>54.49</v>
      </c>
      <c r="E2917" s="284">
        <v>5.09</v>
      </c>
      <c r="F2917" s="284">
        <v>59.58</v>
      </c>
      <c r="G2917" s="259">
        <f t="shared" si="45"/>
        <v>9</v>
      </c>
    </row>
    <row r="2918" spans="1:7" x14ac:dyDescent="0.25">
      <c r="A2918" s="281" t="s">
        <v>38346</v>
      </c>
      <c r="B2918" s="282" t="s">
        <v>38347</v>
      </c>
      <c r="C2918" s="283" t="s">
        <v>9878</v>
      </c>
      <c r="D2918" s="284">
        <v>57.72</v>
      </c>
      <c r="E2918" s="284">
        <v>21</v>
      </c>
      <c r="F2918" s="284">
        <v>78.72</v>
      </c>
      <c r="G2918" s="259">
        <f t="shared" si="45"/>
        <v>9</v>
      </c>
    </row>
    <row r="2919" spans="1:7" x14ac:dyDescent="0.25">
      <c r="A2919" s="281" t="s">
        <v>38348</v>
      </c>
      <c r="B2919" s="282" t="s">
        <v>38349</v>
      </c>
      <c r="C2919" s="283" t="s">
        <v>9878</v>
      </c>
      <c r="D2919" s="284">
        <v>111.71</v>
      </c>
      <c r="E2919" s="284">
        <v>37.11</v>
      </c>
      <c r="F2919" s="284">
        <v>148.82</v>
      </c>
      <c r="G2919" s="259">
        <f t="shared" si="45"/>
        <v>9</v>
      </c>
    </row>
    <row r="2920" spans="1:7" x14ac:dyDescent="0.25">
      <c r="A2920" s="281" t="s">
        <v>38350</v>
      </c>
      <c r="B2920" s="282" t="s">
        <v>38351</v>
      </c>
      <c r="C2920" s="283" t="s">
        <v>9878</v>
      </c>
      <c r="D2920" s="284">
        <v>177.64</v>
      </c>
      <c r="E2920" s="284">
        <v>15.95</v>
      </c>
      <c r="F2920" s="284">
        <v>193.59</v>
      </c>
      <c r="G2920" s="259">
        <f t="shared" si="45"/>
        <v>9</v>
      </c>
    </row>
    <row r="2921" spans="1:7" ht="45" x14ac:dyDescent="0.25">
      <c r="A2921" s="281" t="s">
        <v>38352</v>
      </c>
      <c r="B2921" s="282" t="s">
        <v>38353</v>
      </c>
      <c r="C2921" s="283" t="s">
        <v>9878</v>
      </c>
      <c r="D2921" s="284">
        <v>843.96</v>
      </c>
      <c r="E2921" s="284">
        <v>15.95</v>
      </c>
      <c r="F2921" s="284">
        <v>859.91</v>
      </c>
      <c r="G2921" s="259">
        <f t="shared" si="45"/>
        <v>9</v>
      </c>
    </row>
    <row r="2922" spans="1:7" x14ac:dyDescent="0.25">
      <c r="A2922" s="281" t="s">
        <v>38354</v>
      </c>
      <c r="B2922" s="282" t="s">
        <v>38355</v>
      </c>
      <c r="C2922" s="283" t="s">
        <v>9878</v>
      </c>
      <c r="D2922" s="284">
        <v>142.13</v>
      </c>
      <c r="E2922" s="284">
        <v>15.95</v>
      </c>
      <c r="F2922" s="284">
        <v>158.08000000000001</v>
      </c>
      <c r="G2922" s="259">
        <f t="shared" si="45"/>
        <v>9</v>
      </c>
    </row>
    <row r="2923" spans="1:7" ht="30" x14ac:dyDescent="0.25">
      <c r="A2923" s="281" t="s">
        <v>38356</v>
      </c>
      <c r="B2923" s="282" t="s">
        <v>38357</v>
      </c>
      <c r="C2923" s="283" t="s">
        <v>9878</v>
      </c>
      <c r="D2923" s="284">
        <v>405.1</v>
      </c>
      <c r="E2923" s="284">
        <v>58.79</v>
      </c>
      <c r="F2923" s="284">
        <v>463.89</v>
      </c>
      <c r="G2923" s="259">
        <f t="shared" si="45"/>
        <v>9</v>
      </c>
    </row>
    <row r="2924" spans="1:7" x14ac:dyDescent="0.25">
      <c r="A2924" s="281" t="s">
        <v>38358</v>
      </c>
      <c r="B2924" s="282" t="s">
        <v>38359</v>
      </c>
      <c r="C2924" s="283" t="s">
        <v>9878</v>
      </c>
      <c r="D2924" s="284">
        <v>435.94</v>
      </c>
      <c r="E2924" s="284">
        <v>21</v>
      </c>
      <c r="F2924" s="284">
        <v>456.94</v>
      </c>
      <c r="G2924" s="259">
        <f t="shared" si="45"/>
        <v>9</v>
      </c>
    </row>
    <row r="2925" spans="1:7" ht="30" x14ac:dyDescent="0.25">
      <c r="A2925" s="281" t="s">
        <v>38360</v>
      </c>
      <c r="B2925" s="282" t="s">
        <v>38361</v>
      </c>
      <c r="C2925" s="283" t="s">
        <v>9878</v>
      </c>
      <c r="D2925" s="284">
        <v>27.97</v>
      </c>
      <c r="E2925" s="284">
        <v>14.69</v>
      </c>
      <c r="F2925" s="284">
        <v>42.66</v>
      </c>
      <c r="G2925" s="259">
        <f t="shared" si="45"/>
        <v>9</v>
      </c>
    </row>
    <row r="2926" spans="1:7" ht="30" x14ac:dyDescent="0.25">
      <c r="A2926" s="281" t="s">
        <v>38362</v>
      </c>
      <c r="B2926" s="282" t="s">
        <v>38363</v>
      </c>
      <c r="C2926" s="283" t="s">
        <v>9878</v>
      </c>
      <c r="D2926" s="284">
        <v>27.69</v>
      </c>
      <c r="E2926" s="284">
        <v>14.69</v>
      </c>
      <c r="F2926" s="284">
        <v>42.38</v>
      </c>
      <c r="G2926" s="259">
        <f t="shared" si="45"/>
        <v>9</v>
      </c>
    </row>
    <row r="2927" spans="1:7" ht="30" x14ac:dyDescent="0.25">
      <c r="A2927" s="281" t="s">
        <v>38364</v>
      </c>
      <c r="B2927" s="282" t="s">
        <v>38365</v>
      </c>
      <c r="C2927" s="283" t="s">
        <v>9878</v>
      </c>
      <c r="D2927" s="284">
        <v>35.4</v>
      </c>
      <c r="E2927" s="284">
        <v>14.69</v>
      </c>
      <c r="F2927" s="284">
        <v>50.09</v>
      </c>
      <c r="G2927" s="259">
        <f t="shared" si="45"/>
        <v>9</v>
      </c>
    </row>
    <row r="2928" spans="1:7" ht="30" x14ac:dyDescent="0.25">
      <c r="A2928" s="281" t="s">
        <v>38366</v>
      </c>
      <c r="B2928" s="282" t="s">
        <v>38367</v>
      </c>
      <c r="C2928" s="283" t="s">
        <v>9878</v>
      </c>
      <c r="D2928" s="284">
        <v>20.45</v>
      </c>
      <c r="E2928" s="284">
        <v>14.69</v>
      </c>
      <c r="F2928" s="284">
        <v>35.14</v>
      </c>
      <c r="G2928" s="259">
        <f t="shared" si="45"/>
        <v>9</v>
      </c>
    </row>
    <row r="2929" spans="1:7" ht="30" x14ac:dyDescent="0.25">
      <c r="A2929" s="281" t="s">
        <v>38368</v>
      </c>
      <c r="B2929" s="282" t="s">
        <v>38369</v>
      </c>
      <c r="C2929" s="283" t="s">
        <v>9878</v>
      </c>
      <c r="D2929" s="284">
        <v>24.81</v>
      </c>
      <c r="E2929" s="284">
        <v>14.69</v>
      </c>
      <c r="F2929" s="284">
        <v>39.5</v>
      </c>
      <c r="G2929" s="259">
        <f t="shared" si="45"/>
        <v>9</v>
      </c>
    </row>
    <row r="2930" spans="1:7" ht="30" x14ac:dyDescent="0.25">
      <c r="A2930" s="281" t="s">
        <v>38370</v>
      </c>
      <c r="B2930" s="282" t="s">
        <v>38371</v>
      </c>
      <c r="C2930" s="283" t="s">
        <v>9878</v>
      </c>
      <c r="D2930" s="284">
        <v>26.42</v>
      </c>
      <c r="E2930" s="284">
        <v>14.69</v>
      </c>
      <c r="F2930" s="284">
        <v>41.11</v>
      </c>
      <c r="G2930" s="259">
        <f t="shared" si="45"/>
        <v>9</v>
      </c>
    </row>
    <row r="2931" spans="1:7" ht="30" x14ac:dyDescent="0.25">
      <c r="A2931" s="281" t="s">
        <v>38372</v>
      </c>
      <c r="B2931" s="282" t="s">
        <v>38373</v>
      </c>
      <c r="C2931" s="283" t="s">
        <v>9878</v>
      </c>
      <c r="D2931" s="284">
        <v>47.8</v>
      </c>
      <c r="E2931" s="284">
        <v>14.69</v>
      </c>
      <c r="F2931" s="284">
        <v>62.49</v>
      </c>
      <c r="G2931" s="259">
        <f t="shared" si="45"/>
        <v>9</v>
      </c>
    </row>
    <row r="2932" spans="1:7" ht="30" x14ac:dyDescent="0.25">
      <c r="A2932" s="281" t="s">
        <v>38374</v>
      </c>
      <c r="B2932" s="282" t="s">
        <v>38375</v>
      </c>
      <c r="C2932" s="283" t="s">
        <v>9878</v>
      </c>
      <c r="D2932" s="284">
        <v>74.86</v>
      </c>
      <c r="E2932" s="284">
        <v>14.69</v>
      </c>
      <c r="F2932" s="284">
        <v>89.55</v>
      </c>
      <c r="G2932" s="259">
        <f t="shared" si="45"/>
        <v>9</v>
      </c>
    </row>
    <row r="2933" spans="1:7" ht="30" x14ac:dyDescent="0.25">
      <c r="A2933" s="281" t="s">
        <v>38376</v>
      </c>
      <c r="B2933" s="282" t="s">
        <v>38377</v>
      </c>
      <c r="C2933" s="283" t="s">
        <v>9878</v>
      </c>
      <c r="D2933" s="284">
        <v>180.73</v>
      </c>
      <c r="E2933" s="284">
        <v>15.95</v>
      </c>
      <c r="F2933" s="284">
        <v>196.68</v>
      </c>
      <c r="G2933" s="259">
        <f t="shared" si="45"/>
        <v>9</v>
      </c>
    </row>
    <row r="2934" spans="1:7" ht="30" x14ac:dyDescent="0.25">
      <c r="A2934" s="281" t="s">
        <v>38378</v>
      </c>
      <c r="B2934" s="282" t="s">
        <v>38379</v>
      </c>
      <c r="C2934" s="283" t="s">
        <v>9878</v>
      </c>
      <c r="D2934" s="284">
        <v>495.34</v>
      </c>
      <c r="E2934" s="284">
        <v>58.79</v>
      </c>
      <c r="F2934" s="284">
        <v>554.13</v>
      </c>
      <c r="G2934" s="259">
        <f t="shared" si="45"/>
        <v>9</v>
      </c>
    </row>
    <row r="2935" spans="1:7" x14ac:dyDescent="0.25">
      <c r="A2935" s="281" t="s">
        <v>38380</v>
      </c>
      <c r="B2935" s="282" t="s">
        <v>38381</v>
      </c>
      <c r="C2935" s="283" t="s">
        <v>9878</v>
      </c>
      <c r="D2935" s="284">
        <v>371.51</v>
      </c>
      <c r="E2935" s="284">
        <v>33.58</v>
      </c>
      <c r="F2935" s="284">
        <v>405.09</v>
      </c>
      <c r="G2935" s="259">
        <f t="shared" si="45"/>
        <v>9</v>
      </c>
    </row>
    <row r="2936" spans="1:7" ht="30" x14ac:dyDescent="0.25">
      <c r="A2936" s="281" t="s">
        <v>38382</v>
      </c>
      <c r="B2936" s="282" t="s">
        <v>38383</v>
      </c>
      <c r="C2936" s="283" t="s">
        <v>9878</v>
      </c>
      <c r="D2936" s="284">
        <v>169.68</v>
      </c>
      <c r="E2936" s="284">
        <v>15.95</v>
      </c>
      <c r="F2936" s="284">
        <v>185.63</v>
      </c>
      <c r="G2936" s="259">
        <f t="shared" si="45"/>
        <v>9</v>
      </c>
    </row>
    <row r="2937" spans="1:7" ht="30" x14ac:dyDescent="0.25">
      <c r="A2937" s="281" t="s">
        <v>38384</v>
      </c>
      <c r="B2937" s="282" t="s">
        <v>38385</v>
      </c>
      <c r="C2937" s="283" t="s">
        <v>9878</v>
      </c>
      <c r="D2937" s="284">
        <v>51.3</v>
      </c>
      <c r="E2937" s="284">
        <v>14.69</v>
      </c>
      <c r="F2937" s="284">
        <v>65.989999999999995</v>
      </c>
      <c r="G2937" s="259">
        <f t="shared" si="45"/>
        <v>9</v>
      </c>
    </row>
    <row r="2938" spans="1:7" ht="30" x14ac:dyDescent="0.25">
      <c r="A2938" s="281" t="s">
        <v>38386</v>
      </c>
      <c r="B2938" s="282" t="s">
        <v>38387</v>
      </c>
      <c r="C2938" s="283" t="s">
        <v>9878</v>
      </c>
      <c r="D2938" s="284">
        <v>360.33</v>
      </c>
      <c r="E2938" s="284">
        <v>14.69</v>
      </c>
      <c r="F2938" s="284">
        <v>375.02</v>
      </c>
      <c r="G2938" s="259">
        <f t="shared" si="45"/>
        <v>9</v>
      </c>
    </row>
    <row r="2939" spans="1:7" x14ac:dyDescent="0.25">
      <c r="A2939" s="281" t="s">
        <v>38388</v>
      </c>
      <c r="B2939" s="282" t="s">
        <v>38389</v>
      </c>
      <c r="C2939" s="283" t="s">
        <v>32837</v>
      </c>
      <c r="D2939" s="284">
        <v>808.87</v>
      </c>
      <c r="E2939" s="284">
        <v>58.11</v>
      </c>
      <c r="F2939" s="284">
        <v>866.98</v>
      </c>
      <c r="G2939" s="259">
        <f t="shared" si="45"/>
        <v>9</v>
      </c>
    </row>
    <row r="2940" spans="1:7" x14ac:dyDescent="0.25">
      <c r="A2940" s="281" t="s">
        <v>38390</v>
      </c>
      <c r="B2940" s="282" t="s">
        <v>38391</v>
      </c>
      <c r="C2940" s="283" t="s">
        <v>9878</v>
      </c>
      <c r="D2940" s="284">
        <v>3.68</v>
      </c>
      <c r="E2940" s="284">
        <v>14.69</v>
      </c>
      <c r="F2940" s="284">
        <v>18.37</v>
      </c>
      <c r="G2940" s="259">
        <f t="shared" si="45"/>
        <v>9</v>
      </c>
    </row>
    <row r="2941" spans="1:7" x14ac:dyDescent="0.25">
      <c r="A2941" s="281" t="s">
        <v>38392</v>
      </c>
      <c r="B2941" s="282" t="s">
        <v>38393</v>
      </c>
      <c r="C2941" s="283" t="s">
        <v>9878</v>
      </c>
      <c r="D2941" s="284">
        <v>4.08</v>
      </c>
      <c r="E2941" s="284">
        <v>14.69</v>
      </c>
      <c r="F2941" s="284">
        <v>18.77</v>
      </c>
      <c r="G2941" s="259">
        <f t="shared" si="45"/>
        <v>9</v>
      </c>
    </row>
    <row r="2942" spans="1:7" ht="45" x14ac:dyDescent="0.25">
      <c r="A2942" s="281" t="s">
        <v>38394</v>
      </c>
      <c r="B2942" s="282" t="s">
        <v>38395</v>
      </c>
      <c r="C2942" s="283" t="s">
        <v>9878</v>
      </c>
      <c r="D2942" s="284">
        <v>604.6</v>
      </c>
      <c r="E2942" s="284">
        <v>15.95</v>
      </c>
      <c r="F2942" s="284">
        <v>620.54999999999995</v>
      </c>
      <c r="G2942" s="259">
        <f t="shared" si="45"/>
        <v>9</v>
      </c>
    </row>
    <row r="2943" spans="1:7" ht="30" x14ac:dyDescent="0.25">
      <c r="A2943" s="281" t="s">
        <v>38396</v>
      </c>
      <c r="B2943" s="282" t="s">
        <v>38397</v>
      </c>
      <c r="C2943" s="283" t="s">
        <v>9878</v>
      </c>
      <c r="D2943" s="284">
        <v>590.11</v>
      </c>
      <c r="E2943" s="284">
        <v>58.79</v>
      </c>
      <c r="F2943" s="284">
        <v>648.9</v>
      </c>
      <c r="G2943" s="259">
        <f t="shared" si="45"/>
        <v>9</v>
      </c>
    </row>
    <row r="2944" spans="1:7" ht="30" x14ac:dyDescent="0.25">
      <c r="A2944" s="281" t="s">
        <v>38398</v>
      </c>
      <c r="B2944" s="282" t="s">
        <v>38399</v>
      </c>
      <c r="C2944" s="283" t="s">
        <v>9878</v>
      </c>
      <c r="D2944" s="284">
        <v>1380.22</v>
      </c>
      <c r="E2944" s="284">
        <v>58.79</v>
      </c>
      <c r="F2944" s="284">
        <v>1439.01</v>
      </c>
      <c r="G2944" s="259">
        <f t="shared" si="45"/>
        <v>9</v>
      </c>
    </row>
    <row r="2945" spans="1:7" x14ac:dyDescent="0.25">
      <c r="A2945" s="281" t="s">
        <v>38400</v>
      </c>
      <c r="B2945" s="282" t="s">
        <v>38401</v>
      </c>
      <c r="C2945" s="283" t="s">
        <v>9878</v>
      </c>
      <c r="D2945" s="284">
        <v>1131.82</v>
      </c>
      <c r="E2945" s="284">
        <v>5.09</v>
      </c>
      <c r="F2945" s="284">
        <v>1136.9100000000001</v>
      </c>
      <c r="G2945" s="259">
        <f t="shared" si="45"/>
        <v>9</v>
      </c>
    </row>
    <row r="2946" spans="1:7" x14ac:dyDescent="0.25">
      <c r="A2946" s="281" t="s">
        <v>38402</v>
      </c>
      <c r="B2946" s="282" t="s">
        <v>38403</v>
      </c>
      <c r="C2946" s="283" t="s">
        <v>9878</v>
      </c>
      <c r="D2946" s="284">
        <v>352.02</v>
      </c>
      <c r="E2946" s="284">
        <v>21</v>
      </c>
      <c r="F2946" s="284">
        <v>373.02</v>
      </c>
      <c r="G2946" s="259">
        <f t="shared" si="45"/>
        <v>9</v>
      </c>
    </row>
    <row r="2947" spans="1:7" x14ac:dyDescent="0.25">
      <c r="A2947" s="281" t="s">
        <v>38404</v>
      </c>
      <c r="B2947" s="282" t="s">
        <v>38405</v>
      </c>
      <c r="C2947" s="283" t="s">
        <v>9878</v>
      </c>
      <c r="D2947" s="284">
        <v>44.4</v>
      </c>
      <c r="E2947" s="284">
        <v>25.24</v>
      </c>
      <c r="F2947" s="284">
        <v>69.64</v>
      </c>
      <c r="G2947" s="259">
        <f t="shared" si="45"/>
        <v>9</v>
      </c>
    </row>
    <row r="2948" spans="1:7" ht="30" x14ac:dyDescent="0.25">
      <c r="A2948" s="281" t="s">
        <v>38406</v>
      </c>
      <c r="B2948" s="282" t="s">
        <v>38407</v>
      </c>
      <c r="C2948" s="283" t="s">
        <v>9878</v>
      </c>
      <c r="D2948" s="284">
        <v>266.35000000000002</v>
      </c>
      <c r="E2948" s="284">
        <v>21</v>
      </c>
      <c r="F2948" s="284">
        <v>287.35000000000002</v>
      </c>
      <c r="G2948" s="259">
        <f t="shared" si="45"/>
        <v>9</v>
      </c>
    </row>
    <row r="2949" spans="1:7" ht="30" x14ac:dyDescent="0.25">
      <c r="A2949" s="281" t="s">
        <v>38408</v>
      </c>
      <c r="B2949" s="282" t="s">
        <v>38409</v>
      </c>
      <c r="C2949" s="283" t="s">
        <v>9878</v>
      </c>
      <c r="D2949" s="284">
        <v>428.67</v>
      </c>
      <c r="E2949" s="284">
        <v>21</v>
      </c>
      <c r="F2949" s="284">
        <v>449.67</v>
      </c>
      <c r="G2949" s="259">
        <f t="shared" si="45"/>
        <v>9</v>
      </c>
    </row>
    <row r="2950" spans="1:7" x14ac:dyDescent="0.25">
      <c r="A2950" s="281" t="s">
        <v>38410</v>
      </c>
      <c r="B2950" s="282" t="s">
        <v>38411</v>
      </c>
      <c r="C2950" s="283"/>
      <c r="D2950" s="284"/>
      <c r="E2950" s="284"/>
      <c r="F2950" s="284"/>
      <c r="G2950" s="259">
        <f t="shared" si="45"/>
        <v>5</v>
      </c>
    </row>
    <row r="2951" spans="1:7" x14ac:dyDescent="0.25">
      <c r="A2951" s="281" t="s">
        <v>38412</v>
      </c>
      <c r="B2951" s="282" t="s">
        <v>38413</v>
      </c>
      <c r="C2951" s="283" t="s">
        <v>10267</v>
      </c>
      <c r="D2951" s="284">
        <v>375.35</v>
      </c>
      <c r="E2951" s="284">
        <v>24.12</v>
      </c>
      <c r="F2951" s="284">
        <v>399.47</v>
      </c>
      <c r="G2951" s="259">
        <f t="shared" si="45"/>
        <v>9</v>
      </c>
    </row>
    <row r="2952" spans="1:7" x14ac:dyDescent="0.25">
      <c r="A2952" s="281" t="s">
        <v>38414</v>
      </c>
      <c r="B2952" s="282" t="s">
        <v>38415</v>
      </c>
      <c r="C2952" s="283" t="s">
        <v>10267</v>
      </c>
      <c r="D2952" s="284">
        <v>199.59</v>
      </c>
      <c r="E2952" s="284">
        <v>74.22</v>
      </c>
      <c r="F2952" s="284">
        <v>273.81</v>
      </c>
      <c r="G2952" s="259">
        <f t="shared" si="45"/>
        <v>9</v>
      </c>
    </row>
    <row r="2953" spans="1:7" x14ac:dyDescent="0.25">
      <c r="A2953" s="281" t="s">
        <v>38416</v>
      </c>
      <c r="B2953" s="282" t="s">
        <v>38417</v>
      </c>
      <c r="C2953" s="283" t="s">
        <v>10267</v>
      </c>
      <c r="D2953" s="284">
        <v>723.7</v>
      </c>
      <c r="E2953" s="284">
        <v>24.12</v>
      </c>
      <c r="F2953" s="284">
        <v>747.82</v>
      </c>
      <c r="G2953" s="259">
        <f t="shared" si="45"/>
        <v>9</v>
      </c>
    </row>
    <row r="2954" spans="1:7" x14ac:dyDescent="0.25">
      <c r="A2954" s="281" t="s">
        <v>38418</v>
      </c>
      <c r="B2954" s="282" t="s">
        <v>38419</v>
      </c>
      <c r="C2954" s="283"/>
      <c r="D2954" s="284"/>
      <c r="E2954" s="284"/>
      <c r="F2954" s="284"/>
      <c r="G2954" s="259">
        <f t="shared" ref="G2954:G3017" si="46">LEN(A2954)</f>
        <v>5</v>
      </c>
    </row>
    <row r="2955" spans="1:7" x14ac:dyDescent="0.25">
      <c r="A2955" s="281" t="s">
        <v>38420</v>
      </c>
      <c r="B2955" s="282" t="s">
        <v>38421</v>
      </c>
      <c r="C2955" s="283" t="s">
        <v>9690</v>
      </c>
      <c r="D2955" s="284">
        <v>1154.31</v>
      </c>
      <c r="E2955" s="284">
        <v>58.74</v>
      </c>
      <c r="F2955" s="284">
        <v>1213.05</v>
      </c>
      <c r="G2955" s="259">
        <f t="shared" si="46"/>
        <v>9</v>
      </c>
    </row>
    <row r="2956" spans="1:7" x14ac:dyDescent="0.25">
      <c r="A2956" s="281" t="s">
        <v>38422</v>
      </c>
      <c r="B2956" s="282" t="s">
        <v>38423</v>
      </c>
      <c r="C2956" s="283" t="s">
        <v>9690</v>
      </c>
      <c r="D2956" s="284">
        <v>708.87</v>
      </c>
      <c r="E2956" s="284">
        <v>58.74</v>
      </c>
      <c r="F2956" s="284">
        <v>767.61</v>
      </c>
      <c r="G2956" s="259">
        <f t="shared" si="46"/>
        <v>9</v>
      </c>
    </row>
    <row r="2957" spans="1:7" x14ac:dyDescent="0.25">
      <c r="A2957" s="281" t="s">
        <v>38424</v>
      </c>
      <c r="B2957" s="282" t="s">
        <v>38425</v>
      </c>
      <c r="C2957" s="283" t="s">
        <v>9878</v>
      </c>
      <c r="D2957" s="284">
        <v>891.14</v>
      </c>
      <c r="E2957" s="284">
        <v>125.97</v>
      </c>
      <c r="F2957" s="284">
        <v>1017.11</v>
      </c>
      <c r="G2957" s="259">
        <f t="shared" si="46"/>
        <v>9</v>
      </c>
    </row>
    <row r="2958" spans="1:7" x14ac:dyDescent="0.25">
      <c r="A2958" s="281" t="s">
        <v>38426</v>
      </c>
      <c r="B2958" s="282" t="s">
        <v>38427</v>
      </c>
      <c r="C2958" s="283" t="s">
        <v>9878</v>
      </c>
      <c r="D2958" s="284">
        <v>145.57</v>
      </c>
      <c r="E2958" s="284">
        <v>21</v>
      </c>
      <c r="F2958" s="284">
        <v>166.57</v>
      </c>
      <c r="G2958" s="259">
        <f t="shared" si="46"/>
        <v>9</v>
      </c>
    </row>
    <row r="2959" spans="1:7" x14ac:dyDescent="0.25">
      <c r="A2959" s="281" t="s">
        <v>38428</v>
      </c>
      <c r="B2959" s="282" t="s">
        <v>38429</v>
      </c>
      <c r="C2959" s="283" t="s">
        <v>9878</v>
      </c>
      <c r="D2959" s="284">
        <v>194.13</v>
      </c>
      <c r="E2959" s="284">
        <v>21</v>
      </c>
      <c r="F2959" s="284">
        <v>215.13</v>
      </c>
      <c r="G2959" s="259">
        <f t="shared" si="46"/>
        <v>9</v>
      </c>
    </row>
    <row r="2960" spans="1:7" x14ac:dyDescent="0.25">
      <c r="A2960" s="281" t="s">
        <v>38430</v>
      </c>
      <c r="B2960" s="282" t="s">
        <v>38431</v>
      </c>
      <c r="C2960" s="283" t="s">
        <v>9878</v>
      </c>
      <c r="D2960" s="284">
        <v>219.7</v>
      </c>
      <c r="E2960" s="284">
        <v>21</v>
      </c>
      <c r="F2960" s="284">
        <v>240.7</v>
      </c>
      <c r="G2960" s="259">
        <f t="shared" si="46"/>
        <v>9</v>
      </c>
    </row>
    <row r="2961" spans="1:7" x14ac:dyDescent="0.25">
      <c r="A2961" s="281" t="s">
        <v>38432</v>
      </c>
      <c r="B2961" s="282" t="s">
        <v>38433</v>
      </c>
      <c r="C2961" s="283" t="s">
        <v>9878</v>
      </c>
      <c r="D2961" s="284">
        <v>274.45</v>
      </c>
      <c r="E2961" s="284">
        <v>21</v>
      </c>
      <c r="F2961" s="284">
        <v>295.45</v>
      </c>
      <c r="G2961" s="259">
        <f t="shared" si="46"/>
        <v>9</v>
      </c>
    </row>
    <row r="2962" spans="1:7" x14ac:dyDescent="0.25">
      <c r="A2962" s="281" t="s">
        <v>38434</v>
      </c>
      <c r="B2962" s="282" t="s">
        <v>38435</v>
      </c>
      <c r="C2962" s="283" t="s">
        <v>9878</v>
      </c>
      <c r="D2962" s="284">
        <v>639.01</v>
      </c>
      <c r="E2962" s="284">
        <v>21</v>
      </c>
      <c r="F2962" s="284">
        <v>660.01</v>
      </c>
      <c r="G2962" s="259">
        <f t="shared" si="46"/>
        <v>9</v>
      </c>
    </row>
    <row r="2963" spans="1:7" x14ac:dyDescent="0.25">
      <c r="A2963" s="281" t="s">
        <v>38436</v>
      </c>
      <c r="B2963" s="282" t="s">
        <v>38437</v>
      </c>
      <c r="C2963" s="283" t="s">
        <v>9878</v>
      </c>
      <c r="D2963" s="284">
        <v>336.27</v>
      </c>
      <c r="E2963" s="284">
        <v>21</v>
      </c>
      <c r="F2963" s="284">
        <v>357.27</v>
      </c>
      <c r="G2963" s="259">
        <f t="shared" si="46"/>
        <v>9</v>
      </c>
    </row>
    <row r="2964" spans="1:7" x14ac:dyDescent="0.25">
      <c r="A2964" s="281" t="s">
        <v>38438</v>
      </c>
      <c r="B2964" s="282" t="s">
        <v>38439</v>
      </c>
      <c r="C2964" s="283" t="s">
        <v>9878</v>
      </c>
      <c r="D2964" s="284">
        <v>469.38</v>
      </c>
      <c r="E2964" s="284">
        <v>21</v>
      </c>
      <c r="F2964" s="284">
        <v>490.38</v>
      </c>
      <c r="G2964" s="259">
        <f t="shared" si="46"/>
        <v>9</v>
      </c>
    </row>
    <row r="2965" spans="1:7" x14ac:dyDescent="0.25">
      <c r="A2965" s="281" t="s">
        <v>38440</v>
      </c>
      <c r="B2965" s="282" t="s">
        <v>38441</v>
      </c>
      <c r="C2965" s="283" t="s">
        <v>9878</v>
      </c>
      <c r="D2965" s="284">
        <v>562.23</v>
      </c>
      <c r="E2965" s="284">
        <v>21</v>
      </c>
      <c r="F2965" s="284">
        <v>583.23</v>
      </c>
      <c r="G2965" s="259">
        <f t="shared" si="46"/>
        <v>9</v>
      </c>
    </row>
    <row r="2966" spans="1:7" x14ac:dyDescent="0.25">
      <c r="A2966" s="281" t="s">
        <v>38442</v>
      </c>
      <c r="B2966" s="282" t="s">
        <v>38443</v>
      </c>
      <c r="C2966" s="283" t="s">
        <v>9878</v>
      </c>
      <c r="D2966" s="284">
        <v>715.92</v>
      </c>
      <c r="E2966" s="284">
        <v>21</v>
      </c>
      <c r="F2966" s="284">
        <v>736.92</v>
      </c>
      <c r="G2966" s="259">
        <f t="shared" si="46"/>
        <v>9</v>
      </c>
    </row>
    <row r="2967" spans="1:7" x14ac:dyDescent="0.25">
      <c r="A2967" s="281" t="s">
        <v>38444</v>
      </c>
      <c r="B2967" s="282" t="s">
        <v>38445</v>
      </c>
      <c r="C2967" s="283" t="s">
        <v>9878</v>
      </c>
      <c r="D2967" s="284">
        <v>874.59</v>
      </c>
      <c r="E2967" s="284">
        <v>21</v>
      </c>
      <c r="F2967" s="284">
        <v>895.59</v>
      </c>
      <c r="G2967" s="259">
        <f t="shared" si="46"/>
        <v>9</v>
      </c>
    </row>
    <row r="2968" spans="1:7" x14ac:dyDescent="0.25">
      <c r="A2968" s="281" t="s">
        <v>38446</v>
      </c>
      <c r="B2968" s="282" t="s">
        <v>38447</v>
      </c>
      <c r="C2968" s="283" t="s">
        <v>9878</v>
      </c>
      <c r="D2968" s="284">
        <v>939.21</v>
      </c>
      <c r="E2968" s="284">
        <v>21</v>
      </c>
      <c r="F2968" s="284">
        <v>960.21</v>
      </c>
      <c r="G2968" s="259">
        <f t="shared" si="46"/>
        <v>9</v>
      </c>
    </row>
    <row r="2969" spans="1:7" x14ac:dyDescent="0.25">
      <c r="A2969" s="281" t="s">
        <v>38448</v>
      </c>
      <c r="B2969" s="282" t="s">
        <v>38449</v>
      </c>
      <c r="C2969" s="283" t="s">
        <v>9878</v>
      </c>
      <c r="D2969" s="284">
        <v>1409.48</v>
      </c>
      <c r="E2969" s="284">
        <v>21</v>
      </c>
      <c r="F2969" s="284">
        <v>1430.48</v>
      </c>
      <c r="G2969" s="259">
        <f t="shared" si="46"/>
        <v>9</v>
      </c>
    </row>
    <row r="2970" spans="1:7" x14ac:dyDescent="0.25">
      <c r="A2970" s="281" t="s">
        <v>38450</v>
      </c>
      <c r="B2970" s="282" t="s">
        <v>38451</v>
      </c>
      <c r="C2970" s="283" t="s">
        <v>9878</v>
      </c>
      <c r="D2970" s="284">
        <v>3838.28</v>
      </c>
      <c r="E2970" s="284">
        <v>21</v>
      </c>
      <c r="F2970" s="284">
        <v>3859.28</v>
      </c>
      <c r="G2970" s="259">
        <f t="shared" si="46"/>
        <v>9</v>
      </c>
    </row>
    <row r="2971" spans="1:7" x14ac:dyDescent="0.25">
      <c r="A2971" s="281" t="s">
        <v>38452</v>
      </c>
      <c r="B2971" s="282" t="s">
        <v>38453</v>
      </c>
      <c r="C2971" s="283" t="s">
        <v>9878</v>
      </c>
      <c r="D2971" s="284">
        <v>1622.87</v>
      </c>
      <c r="E2971" s="284">
        <v>21</v>
      </c>
      <c r="F2971" s="284">
        <v>1643.87</v>
      </c>
      <c r="G2971" s="259">
        <f t="shared" si="46"/>
        <v>9</v>
      </c>
    </row>
    <row r="2972" spans="1:7" x14ac:dyDescent="0.25">
      <c r="A2972" s="281" t="s">
        <v>38454</v>
      </c>
      <c r="B2972" s="282" t="s">
        <v>38455</v>
      </c>
      <c r="C2972" s="283" t="s">
        <v>9878</v>
      </c>
      <c r="D2972" s="284">
        <v>598.54</v>
      </c>
      <c r="E2972" s="284">
        <v>21</v>
      </c>
      <c r="F2972" s="284">
        <v>619.54</v>
      </c>
      <c r="G2972" s="259">
        <f t="shared" si="46"/>
        <v>9</v>
      </c>
    </row>
    <row r="2973" spans="1:7" x14ac:dyDescent="0.25">
      <c r="A2973" s="281" t="s">
        <v>38456</v>
      </c>
      <c r="B2973" s="282" t="s">
        <v>38457</v>
      </c>
      <c r="C2973" s="283" t="s">
        <v>9878</v>
      </c>
      <c r="D2973" s="284">
        <v>561.25</v>
      </c>
      <c r="E2973" s="284">
        <v>21</v>
      </c>
      <c r="F2973" s="284">
        <v>582.25</v>
      </c>
      <c r="G2973" s="259">
        <f t="shared" si="46"/>
        <v>9</v>
      </c>
    </row>
    <row r="2974" spans="1:7" x14ac:dyDescent="0.25">
      <c r="A2974" s="281" t="s">
        <v>38458</v>
      </c>
      <c r="B2974" s="282" t="s">
        <v>38459</v>
      </c>
      <c r="C2974" s="283" t="s">
        <v>9878</v>
      </c>
      <c r="D2974" s="284">
        <v>1011.31</v>
      </c>
      <c r="E2974" s="284">
        <v>21</v>
      </c>
      <c r="F2974" s="284">
        <v>1032.31</v>
      </c>
      <c r="G2974" s="259">
        <f t="shared" si="46"/>
        <v>9</v>
      </c>
    </row>
    <row r="2975" spans="1:7" x14ac:dyDescent="0.25">
      <c r="A2975" s="281" t="s">
        <v>38460</v>
      </c>
      <c r="B2975" s="282" t="s">
        <v>38461</v>
      </c>
      <c r="C2975" s="283"/>
      <c r="D2975" s="284"/>
      <c r="E2975" s="284"/>
      <c r="F2975" s="284"/>
      <c r="G2975" s="259">
        <f t="shared" si="46"/>
        <v>5</v>
      </c>
    </row>
    <row r="2976" spans="1:7" x14ac:dyDescent="0.25">
      <c r="A2976" s="281" t="s">
        <v>38462</v>
      </c>
      <c r="B2976" s="282" t="s">
        <v>38463</v>
      </c>
      <c r="C2976" s="283" t="s">
        <v>9878</v>
      </c>
      <c r="D2976" s="284">
        <v>15.18</v>
      </c>
      <c r="E2976" s="284">
        <v>16.8</v>
      </c>
      <c r="F2976" s="284">
        <v>31.98</v>
      </c>
      <c r="G2976" s="259">
        <f t="shared" si="46"/>
        <v>9</v>
      </c>
    </row>
    <row r="2977" spans="1:7" x14ac:dyDescent="0.25">
      <c r="A2977" s="281" t="s">
        <v>38464</v>
      </c>
      <c r="B2977" s="282" t="s">
        <v>38465</v>
      </c>
      <c r="C2977" s="283" t="s">
        <v>9878</v>
      </c>
      <c r="D2977" s="284">
        <v>0.05</v>
      </c>
      <c r="E2977" s="284">
        <v>21</v>
      </c>
      <c r="F2977" s="284">
        <v>21.05</v>
      </c>
      <c r="G2977" s="259">
        <f t="shared" si="46"/>
        <v>9</v>
      </c>
    </row>
    <row r="2978" spans="1:7" x14ac:dyDescent="0.25">
      <c r="A2978" s="281" t="s">
        <v>38466</v>
      </c>
      <c r="B2978" s="282" t="s">
        <v>38467</v>
      </c>
      <c r="C2978" s="283" t="s">
        <v>9878</v>
      </c>
      <c r="D2978" s="284">
        <v>0.06</v>
      </c>
      <c r="E2978" s="284">
        <v>21</v>
      </c>
      <c r="F2978" s="284">
        <v>21.06</v>
      </c>
      <c r="G2978" s="259">
        <f t="shared" si="46"/>
        <v>9</v>
      </c>
    </row>
    <row r="2979" spans="1:7" x14ac:dyDescent="0.25">
      <c r="A2979" s="281" t="s">
        <v>38468</v>
      </c>
      <c r="B2979" s="282" t="s">
        <v>38469</v>
      </c>
      <c r="C2979" s="283" t="s">
        <v>9878</v>
      </c>
      <c r="D2979" s="284">
        <v>0.75</v>
      </c>
      <c r="E2979" s="284">
        <v>58.74</v>
      </c>
      <c r="F2979" s="284">
        <v>59.49</v>
      </c>
      <c r="G2979" s="259">
        <f t="shared" si="46"/>
        <v>9</v>
      </c>
    </row>
    <row r="2980" spans="1:7" x14ac:dyDescent="0.25">
      <c r="A2980" s="281" t="s">
        <v>38470</v>
      </c>
      <c r="B2980" s="282" t="s">
        <v>38471</v>
      </c>
      <c r="C2980" s="283" t="s">
        <v>9878</v>
      </c>
      <c r="D2980" s="284"/>
      <c r="E2980" s="284">
        <v>104.98</v>
      </c>
      <c r="F2980" s="284">
        <v>104.98</v>
      </c>
      <c r="G2980" s="259">
        <f t="shared" si="46"/>
        <v>9</v>
      </c>
    </row>
    <row r="2981" spans="1:7" x14ac:dyDescent="0.25">
      <c r="A2981" s="281" t="s">
        <v>38472</v>
      </c>
      <c r="B2981" s="282" t="s">
        <v>38473</v>
      </c>
      <c r="C2981" s="283" t="s">
        <v>9878</v>
      </c>
      <c r="D2981" s="284">
        <v>35.17</v>
      </c>
      <c r="E2981" s="284">
        <v>5.03</v>
      </c>
      <c r="F2981" s="284">
        <v>40.200000000000003</v>
      </c>
      <c r="G2981" s="259">
        <f t="shared" si="46"/>
        <v>9</v>
      </c>
    </row>
    <row r="2982" spans="1:7" x14ac:dyDescent="0.25">
      <c r="A2982" s="281" t="s">
        <v>38474</v>
      </c>
      <c r="B2982" s="282" t="s">
        <v>38475</v>
      </c>
      <c r="C2982" s="283" t="s">
        <v>9878</v>
      </c>
      <c r="D2982" s="284">
        <v>7.84</v>
      </c>
      <c r="E2982" s="284">
        <v>5.03</v>
      </c>
      <c r="F2982" s="284">
        <v>12.87</v>
      </c>
      <c r="G2982" s="259">
        <f t="shared" si="46"/>
        <v>9</v>
      </c>
    </row>
    <row r="2983" spans="1:7" x14ac:dyDescent="0.25">
      <c r="A2983" s="281" t="s">
        <v>38476</v>
      </c>
      <c r="B2983" s="282" t="s">
        <v>38477</v>
      </c>
      <c r="C2983" s="283" t="s">
        <v>9878</v>
      </c>
      <c r="D2983" s="284">
        <v>113.38</v>
      </c>
      <c r="E2983" s="284">
        <v>2.85</v>
      </c>
      <c r="F2983" s="284">
        <v>116.23</v>
      </c>
      <c r="G2983" s="259">
        <f t="shared" si="46"/>
        <v>9</v>
      </c>
    </row>
    <row r="2984" spans="1:7" ht="30" x14ac:dyDescent="0.25">
      <c r="A2984" s="281" t="s">
        <v>38478</v>
      </c>
      <c r="B2984" s="282" t="s">
        <v>38479</v>
      </c>
      <c r="C2984" s="283" t="s">
        <v>9878</v>
      </c>
      <c r="D2984" s="284">
        <v>32.58</v>
      </c>
      <c r="E2984" s="284">
        <v>1.68</v>
      </c>
      <c r="F2984" s="284">
        <v>34.26</v>
      </c>
      <c r="G2984" s="259">
        <f t="shared" si="46"/>
        <v>9</v>
      </c>
    </row>
    <row r="2985" spans="1:7" x14ac:dyDescent="0.25">
      <c r="A2985" s="281" t="s">
        <v>38480</v>
      </c>
      <c r="B2985" s="282" t="s">
        <v>38481</v>
      </c>
      <c r="C2985" s="283" t="s">
        <v>9878</v>
      </c>
      <c r="D2985" s="284">
        <v>60.36</v>
      </c>
      <c r="E2985" s="284">
        <v>5.03</v>
      </c>
      <c r="F2985" s="284">
        <v>65.39</v>
      </c>
      <c r="G2985" s="259">
        <f t="shared" si="46"/>
        <v>9</v>
      </c>
    </row>
    <row r="2986" spans="1:7" x14ac:dyDescent="0.25">
      <c r="A2986" s="281" t="s">
        <v>38482</v>
      </c>
      <c r="B2986" s="282" t="s">
        <v>38483</v>
      </c>
      <c r="C2986" s="283" t="s">
        <v>9878</v>
      </c>
      <c r="D2986" s="284">
        <v>47.66</v>
      </c>
      <c r="E2986" s="284">
        <v>2.85</v>
      </c>
      <c r="F2986" s="284">
        <v>50.51</v>
      </c>
      <c r="G2986" s="259">
        <f t="shared" si="46"/>
        <v>9</v>
      </c>
    </row>
    <row r="2987" spans="1:7" x14ac:dyDescent="0.25">
      <c r="A2987" s="281" t="s">
        <v>38484</v>
      </c>
      <c r="B2987" s="282" t="s">
        <v>38485</v>
      </c>
      <c r="C2987" s="283" t="s">
        <v>9878</v>
      </c>
      <c r="D2987" s="284">
        <v>53.79</v>
      </c>
      <c r="E2987" s="284">
        <v>2.85</v>
      </c>
      <c r="F2987" s="284">
        <v>56.64</v>
      </c>
      <c r="G2987" s="259">
        <f t="shared" si="46"/>
        <v>9</v>
      </c>
    </row>
    <row r="2988" spans="1:7" x14ac:dyDescent="0.25">
      <c r="A2988" s="281" t="s">
        <v>38486</v>
      </c>
      <c r="B2988" s="282" t="s">
        <v>38487</v>
      </c>
      <c r="C2988" s="283" t="s">
        <v>9878</v>
      </c>
      <c r="D2988" s="284">
        <v>59.31</v>
      </c>
      <c r="E2988" s="284">
        <v>37.799999999999997</v>
      </c>
      <c r="F2988" s="284">
        <v>97.11</v>
      </c>
      <c r="G2988" s="259">
        <f t="shared" si="46"/>
        <v>9</v>
      </c>
    </row>
    <row r="2989" spans="1:7" x14ac:dyDescent="0.25">
      <c r="A2989" s="281" t="s">
        <v>38488</v>
      </c>
      <c r="B2989" s="282" t="s">
        <v>38489</v>
      </c>
      <c r="C2989" s="283" t="s">
        <v>9878</v>
      </c>
      <c r="D2989" s="284">
        <v>148.87</v>
      </c>
      <c r="E2989" s="284">
        <v>21</v>
      </c>
      <c r="F2989" s="284">
        <v>169.87</v>
      </c>
      <c r="G2989" s="259">
        <f t="shared" si="46"/>
        <v>9</v>
      </c>
    </row>
    <row r="2990" spans="1:7" x14ac:dyDescent="0.25">
      <c r="A2990" s="281" t="s">
        <v>38490</v>
      </c>
      <c r="B2990" s="282" t="s">
        <v>38491</v>
      </c>
      <c r="C2990" s="283" t="s">
        <v>9878</v>
      </c>
      <c r="D2990" s="284">
        <v>146.06</v>
      </c>
      <c r="E2990" s="284">
        <v>21</v>
      </c>
      <c r="F2990" s="284">
        <v>167.06</v>
      </c>
      <c r="G2990" s="259">
        <f t="shared" si="46"/>
        <v>9</v>
      </c>
    </row>
    <row r="2991" spans="1:7" x14ac:dyDescent="0.25">
      <c r="A2991" s="281" t="s">
        <v>38492</v>
      </c>
      <c r="B2991" s="282" t="s">
        <v>38493</v>
      </c>
      <c r="C2991" s="283" t="s">
        <v>9878</v>
      </c>
      <c r="D2991" s="284">
        <v>42.38</v>
      </c>
      <c r="E2991" s="284">
        <v>5.03</v>
      </c>
      <c r="F2991" s="284">
        <v>47.41</v>
      </c>
      <c r="G2991" s="259">
        <f t="shared" si="46"/>
        <v>9</v>
      </c>
    </row>
    <row r="2992" spans="1:7" x14ac:dyDescent="0.25">
      <c r="A2992" s="281" t="s">
        <v>38494</v>
      </c>
      <c r="B2992" s="282" t="s">
        <v>38495</v>
      </c>
      <c r="C2992" s="283" t="s">
        <v>9878</v>
      </c>
      <c r="D2992" s="284">
        <v>25.74</v>
      </c>
      <c r="E2992" s="284">
        <v>16.8</v>
      </c>
      <c r="F2992" s="284">
        <v>42.54</v>
      </c>
      <c r="G2992" s="259">
        <f t="shared" si="46"/>
        <v>9</v>
      </c>
    </row>
    <row r="2993" spans="1:7" x14ac:dyDescent="0.25">
      <c r="A2993" s="281" t="s">
        <v>38496</v>
      </c>
      <c r="B2993" s="282" t="s">
        <v>38497</v>
      </c>
      <c r="C2993" s="283" t="s">
        <v>9878</v>
      </c>
      <c r="D2993" s="284">
        <v>15.12</v>
      </c>
      <c r="E2993" s="284">
        <v>16.8</v>
      </c>
      <c r="F2993" s="284">
        <v>31.92</v>
      </c>
      <c r="G2993" s="259">
        <f t="shared" si="46"/>
        <v>9</v>
      </c>
    </row>
    <row r="2994" spans="1:7" x14ac:dyDescent="0.25">
      <c r="A2994" s="281" t="s">
        <v>38498</v>
      </c>
      <c r="B2994" s="282" t="s">
        <v>38499</v>
      </c>
      <c r="C2994" s="283" t="s">
        <v>9878</v>
      </c>
      <c r="D2994" s="284">
        <v>36.42</v>
      </c>
      <c r="E2994" s="284">
        <v>2.5099999999999998</v>
      </c>
      <c r="F2994" s="284">
        <v>38.93</v>
      </c>
      <c r="G2994" s="259">
        <f t="shared" si="46"/>
        <v>9</v>
      </c>
    </row>
    <row r="2995" spans="1:7" x14ac:dyDescent="0.25">
      <c r="A2995" s="281" t="s">
        <v>38500</v>
      </c>
      <c r="B2995" s="282" t="s">
        <v>38501</v>
      </c>
      <c r="C2995" s="283" t="s">
        <v>9878</v>
      </c>
      <c r="D2995" s="284">
        <v>6.55</v>
      </c>
      <c r="E2995" s="284">
        <v>7.14</v>
      </c>
      <c r="F2995" s="284">
        <v>13.69</v>
      </c>
      <c r="G2995" s="259">
        <f t="shared" si="46"/>
        <v>9</v>
      </c>
    </row>
    <row r="2996" spans="1:7" x14ac:dyDescent="0.25">
      <c r="A2996" s="281" t="s">
        <v>38502</v>
      </c>
      <c r="B2996" s="282" t="s">
        <v>38503</v>
      </c>
      <c r="C2996" s="283" t="s">
        <v>9878</v>
      </c>
      <c r="D2996" s="284">
        <v>295.13</v>
      </c>
      <c r="E2996" s="284">
        <v>29.37</v>
      </c>
      <c r="F2996" s="284">
        <v>324.5</v>
      </c>
      <c r="G2996" s="259">
        <f t="shared" si="46"/>
        <v>9</v>
      </c>
    </row>
    <row r="2997" spans="1:7" x14ac:dyDescent="0.25">
      <c r="A2997" s="281" t="s">
        <v>38504</v>
      </c>
      <c r="B2997" s="282" t="s">
        <v>38505</v>
      </c>
      <c r="C2997" s="283" t="s">
        <v>9878</v>
      </c>
      <c r="D2997" s="284">
        <v>4.71</v>
      </c>
      <c r="E2997" s="284">
        <v>1.68</v>
      </c>
      <c r="F2997" s="284">
        <v>6.39</v>
      </c>
      <c r="G2997" s="259">
        <f t="shared" si="46"/>
        <v>9</v>
      </c>
    </row>
    <row r="2998" spans="1:7" x14ac:dyDescent="0.25">
      <c r="A2998" s="281" t="s">
        <v>38506</v>
      </c>
      <c r="B2998" s="282" t="s">
        <v>38507</v>
      </c>
      <c r="C2998" s="283" t="s">
        <v>9878</v>
      </c>
      <c r="D2998" s="284">
        <v>50.02</v>
      </c>
      <c r="E2998" s="284">
        <v>1.68</v>
      </c>
      <c r="F2998" s="284">
        <v>51.7</v>
      </c>
      <c r="G2998" s="259">
        <f t="shared" si="46"/>
        <v>9</v>
      </c>
    </row>
    <row r="2999" spans="1:7" x14ac:dyDescent="0.25">
      <c r="A2999" s="281" t="s">
        <v>38508</v>
      </c>
      <c r="B2999" s="282" t="s">
        <v>38509</v>
      </c>
      <c r="C2999" s="283" t="s">
        <v>9878</v>
      </c>
      <c r="D2999" s="284">
        <v>101.49</v>
      </c>
      <c r="E2999" s="284">
        <v>8.4</v>
      </c>
      <c r="F2999" s="284">
        <v>109.89</v>
      </c>
      <c r="G2999" s="259">
        <f t="shared" si="46"/>
        <v>9</v>
      </c>
    </row>
    <row r="3000" spans="1:7" x14ac:dyDescent="0.25">
      <c r="A3000" s="281" t="s">
        <v>38510</v>
      </c>
      <c r="B3000" s="282" t="s">
        <v>38511</v>
      </c>
      <c r="C3000" s="283" t="s">
        <v>9878</v>
      </c>
      <c r="D3000" s="284">
        <v>35.47</v>
      </c>
      <c r="E3000" s="284">
        <v>8.4</v>
      </c>
      <c r="F3000" s="284">
        <v>43.87</v>
      </c>
      <c r="G3000" s="259">
        <f t="shared" si="46"/>
        <v>9</v>
      </c>
    </row>
    <row r="3001" spans="1:7" x14ac:dyDescent="0.25">
      <c r="A3001" s="281" t="s">
        <v>38512</v>
      </c>
      <c r="B3001" s="282" t="s">
        <v>38513</v>
      </c>
      <c r="C3001" s="283"/>
      <c r="D3001" s="284"/>
      <c r="E3001" s="284"/>
      <c r="F3001" s="284"/>
      <c r="G3001" s="259">
        <f t="shared" si="46"/>
        <v>2</v>
      </c>
    </row>
    <row r="3002" spans="1:7" x14ac:dyDescent="0.25">
      <c r="A3002" s="281" t="s">
        <v>38514</v>
      </c>
      <c r="B3002" s="282" t="s">
        <v>38515</v>
      </c>
      <c r="C3002" s="283"/>
      <c r="D3002" s="284"/>
      <c r="E3002" s="284"/>
      <c r="F3002" s="284"/>
      <c r="G3002" s="259">
        <f t="shared" si="46"/>
        <v>5</v>
      </c>
    </row>
    <row r="3003" spans="1:7" ht="30" x14ac:dyDescent="0.25">
      <c r="A3003" s="281" t="s">
        <v>38516</v>
      </c>
      <c r="B3003" s="282" t="s">
        <v>38517</v>
      </c>
      <c r="C3003" s="283" t="s">
        <v>9878</v>
      </c>
      <c r="D3003" s="284">
        <v>845.46</v>
      </c>
      <c r="E3003" s="284">
        <v>509.72</v>
      </c>
      <c r="F3003" s="284">
        <v>1355.18</v>
      </c>
      <c r="G3003" s="259">
        <f t="shared" si="46"/>
        <v>9</v>
      </c>
    </row>
    <row r="3004" spans="1:7" ht="30" x14ac:dyDescent="0.25">
      <c r="A3004" s="281" t="s">
        <v>38518</v>
      </c>
      <c r="B3004" s="282" t="s">
        <v>38519</v>
      </c>
      <c r="C3004" s="283" t="s">
        <v>9878</v>
      </c>
      <c r="D3004" s="284">
        <v>907.28</v>
      </c>
      <c r="E3004" s="284">
        <v>509.72</v>
      </c>
      <c r="F3004" s="284">
        <v>1417</v>
      </c>
      <c r="G3004" s="259">
        <f t="shared" si="46"/>
        <v>9</v>
      </c>
    </row>
    <row r="3005" spans="1:7" ht="30" x14ac:dyDescent="0.25">
      <c r="A3005" s="281" t="s">
        <v>38520</v>
      </c>
      <c r="B3005" s="282" t="s">
        <v>38521</v>
      </c>
      <c r="C3005" s="283" t="s">
        <v>9878</v>
      </c>
      <c r="D3005" s="284">
        <v>2510.15</v>
      </c>
      <c r="E3005" s="284">
        <v>896.31</v>
      </c>
      <c r="F3005" s="284">
        <v>3406.46</v>
      </c>
      <c r="G3005" s="259">
        <f t="shared" si="46"/>
        <v>9</v>
      </c>
    </row>
    <row r="3006" spans="1:7" ht="30" x14ac:dyDescent="0.25">
      <c r="A3006" s="281" t="s">
        <v>38522</v>
      </c>
      <c r="B3006" s="282" t="s">
        <v>38523</v>
      </c>
      <c r="C3006" s="283" t="s">
        <v>9878</v>
      </c>
      <c r="D3006" s="284">
        <v>2783.08</v>
      </c>
      <c r="E3006" s="284">
        <v>896.31</v>
      </c>
      <c r="F3006" s="284">
        <v>3679.39</v>
      </c>
      <c r="G3006" s="259">
        <f t="shared" si="46"/>
        <v>9</v>
      </c>
    </row>
    <row r="3007" spans="1:7" ht="30" x14ac:dyDescent="0.25">
      <c r="A3007" s="281" t="s">
        <v>38524</v>
      </c>
      <c r="B3007" s="282" t="s">
        <v>38525</v>
      </c>
      <c r="C3007" s="283" t="s">
        <v>9878</v>
      </c>
      <c r="D3007" s="284">
        <v>3077.7</v>
      </c>
      <c r="E3007" s="284">
        <v>896.31</v>
      </c>
      <c r="F3007" s="284">
        <v>3974.01</v>
      </c>
      <c r="G3007" s="259">
        <f t="shared" si="46"/>
        <v>9</v>
      </c>
    </row>
    <row r="3008" spans="1:7" ht="30" x14ac:dyDescent="0.25">
      <c r="A3008" s="281" t="s">
        <v>38526</v>
      </c>
      <c r="B3008" s="282" t="s">
        <v>38527</v>
      </c>
      <c r="C3008" s="283" t="s">
        <v>9878</v>
      </c>
      <c r="D3008" s="284">
        <v>3363.26</v>
      </c>
      <c r="E3008" s="284">
        <v>896.31</v>
      </c>
      <c r="F3008" s="284">
        <v>4259.57</v>
      </c>
      <c r="G3008" s="259">
        <f t="shared" si="46"/>
        <v>9</v>
      </c>
    </row>
    <row r="3009" spans="1:7" x14ac:dyDescent="0.25">
      <c r="A3009" s="281" t="s">
        <v>38528</v>
      </c>
      <c r="B3009" s="282" t="s">
        <v>38529</v>
      </c>
      <c r="C3009" s="283"/>
      <c r="D3009" s="284"/>
      <c r="E3009" s="284"/>
      <c r="F3009" s="284"/>
      <c r="G3009" s="259">
        <f t="shared" si="46"/>
        <v>5</v>
      </c>
    </row>
    <row r="3010" spans="1:7" x14ac:dyDescent="0.25">
      <c r="A3010" s="281" t="s">
        <v>38530</v>
      </c>
      <c r="B3010" s="282" t="s">
        <v>38531</v>
      </c>
      <c r="C3010" s="283" t="s">
        <v>9878</v>
      </c>
      <c r="D3010" s="284">
        <v>1923.63</v>
      </c>
      <c r="E3010" s="284">
        <v>645.49</v>
      </c>
      <c r="F3010" s="284">
        <v>2569.12</v>
      </c>
      <c r="G3010" s="259">
        <f t="shared" si="46"/>
        <v>9</v>
      </c>
    </row>
    <row r="3011" spans="1:7" x14ac:dyDescent="0.25">
      <c r="A3011" s="281" t="s">
        <v>38532</v>
      </c>
      <c r="B3011" s="282" t="s">
        <v>38533</v>
      </c>
      <c r="C3011" s="283" t="s">
        <v>9878</v>
      </c>
      <c r="D3011" s="284">
        <v>4189.01</v>
      </c>
      <c r="E3011" s="284">
        <v>1381.04</v>
      </c>
      <c r="F3011" s="284">
        <v>5570.05</v>
      </c>
      <c r="G3011" s="259">
        <f t="shared" si="46"/>
        <v>9</v>
      </c>
    </row>
    <row r="3012" spans="1:7" x14ac:dyDescent="0.25">
      <c r="A3012" s="281" t="s">
        <v>38534</v>
      </c>
      <c r="B3012" s="282" t="s">
        <v>38535</v>
      </c>
      <c r="C3012" s="283" t="s">
        <v>9878</v>
      </c>
      <c r="D3012" s="284">
        <v>6967.93</v>
      </c>
      <c r="E3012" s="284">
        <v>1820.49</v>
      </c>
      <c r="F3012" s="284">
        <v>8788.42</v>
      </c>
      <c r="G3012" s="259">
        <f t="shared" si="46"/>
        <v>9</v>
      </c>
    </row>
    <row r="3013" spans="1:7" x14ac:dyDescent="0.25">
      <c r="A3013" s="281" t="s">
        <v>38536</v>
      </c>
      <c r="B3013" s="282" t="s">
        <v>38537</v>
      </c>
      <c r="C3013" s="283" t="s">
        <v>9878</v>
      </c>
      <c r="D3013" s="284">
        <v>9724.41</v>
      </c>
      <c r="E3013" s="284">
        <v>2207.29</v>
      </c>
      <c r="F3013" s="284">
        <v>11931.7</v>
      </c>
      <c r="G3013" s="259">
        <f t="shared" si="46"/>
        <v>9</v>
      </c>
    </row>
    <row r="3014" spans="1:7" x14ac:dyDescent="0.25">
      <c r="A3014" s="281" t="s">
        <v>38538</v>
      </c>
      <c r="B3014" s="282" t="s">
        <v>38539</v>
      </c>
      <c r="C3014" s="283" t="s">
        <v>9878</v>
      </c>
      <c r="D3014" s="284">
        <v>657.89</v>
      </c>
      <c r="E3014" s="284">
        <v>440.9</v>
      </c>
      <c r="F3014" s="284">
        <v>1098.79</v>
      </c>
      <c r="G3014" s="259">
        <f t="shared" si="46"/>
        <v>9</v>
      </c>
    </row>
    <row r="3015" spans="1:7" x14ac:dyDescent="0.25">
      <c r="A3015" s="281" t="s">
        <v>38540</v>
      </c>
      <c r="B3015" s="282" t="s">
        <v>38541</v>
      </c>
      <c r="C3015" s="283"/>
      <c r="D3015" s="284"/>
      <c r="E3015" s="284"/>
      <c r="F3015" s="284"/>
      <c r="G3015" s="259">
        <f t="shared" si="46"/>
        <v>5</v>
      </c>
    </row>
    <row r="3016" spans="1:7" x14ac:dyDescent="0.25">
      <c r="A3016" s="281" t="s">
        <v>38542</v>
      </c>
      <c r="B3016" s="282" t="s">
        <v>38543</v>
      </c>
      <c r="C3016" s="283" t="s">
        <v>9878</v>
      </c>
      <c r="D3016" s="284">
        <v>2438.34</v>
      </c>
      <c r="E3016" s="284">
        <v>31.49</v>
      </c>
      <c r="F3016" s="284">
        <v>2469.83</v>
      </c>
      <c r="G3016" s="259">
        <f t="shared" si="46"/>
        <v>9</v>
      </c>
    </row>
    <row r="3017" spans="1:7" x14ac:dyDescent="0.25">
      <c r="A3017" s="281" t="s">
        <v>38544</v>
      </c>
      <c r="B3017" s="282" t="s">
        <v>38545</v>
      </c>
      <c r="C3017" s="283" t="s">
        <v>9878</v>
      </c>
      <c r="D3017" s="284">
        <v>3393.99</v>
      </c>
      <c r="E3017" s="284">
        <v>31.49</v>
      </c>
      <c r="F3017" s="284">
        <v>3425.48</v>
      </c>
      <c r="G3017" s="259">
        <f t="shared" si="46"/>
        <v>9</v>
      </c>
    </row>
    <row r="3018" spans="1:7" x14ac:dyDescent="0.25">
      <c r="A3018" s="281" t="s">
        <v>38546</v>
      </c>
      <c r="B3018" s="282" t="s">
        <v>38547</v>
      </c>
      <c r="C3018" s="283" t="s">
        <v>9878</v>
      </c>
      <c r="D3018" s="284">
        <v>553.27</v>
      </c>
      <c r="E3018" s="284">
        <v>50.39</v>
      </c>
      <c r="F3018" s="284">
        <v>603.66</v>
      </c>
      <c r="G3018" s="259">
        <f t="shared" ref="G3018:G3081" si="47">LEN(A3018)</f>
        <v>9</v>
      </c>
    </row>
    <row r="3019" spans="1:7" x14ac:dyDescent="0.25">
      <c r="A3019" s="281" t="s">
        <v>38548</v>
      </c>
      <c r="B3019" s="282" t="s">
        <v>38549</v>
      </c>
      <c r="C3019" s="283" t="s">
        <v>9878</v>
      </c>
      <c r="D3019" s="284">
        <v>855.5</v>
      </c>
      <c r="E3019" s="284">
        <v>50.39</v>
      </c>
      <c r="F3019" s="284">
        <v>905.89</v>
      </c>
      <c r="G3019" s="259">
        <f t="shared" si="47"/>
        <v>9</v>
      </c>
    </row>
    <row r="3020" spans="1:7" x14ac:dyDescent="0.25">
      <c r="A3020" s="281" t="s">
        <v>38550</v>
      </c>
      <c r="B3020" s="282" t="s">
        <v>38551</v>
      </c>
      <c r="C3020" s="283" t="s">
        <v>9878</v>
      </c>
      <c r="D3020" s="284">
        <v>2230.31</v>
      </c>
      <c r="E3020" s="284">
        <v>31.49</v>
      </c>
      <c r="F3020" s="284">
        <v>2261.8000000000002</v>
      </c>
      <c r="G3020" s="259">
        <f t="shared" si="47"/>
        <v>9</v>
      </c>
    </row>
    <row r="3021" spans="1:7" x14ac:dyDescent="0.25">
      <c r="A3021" s="281" t="s">
        <v>38552</v>
      </c>
      <c r="B3021" s="282" t="s">
        <v>38553</v>
      </c>
      <c r="C3021" s="283"/>
      <c r="D3021" s="284"/>
      <c r="E3021" s="284"/>
      <c r="F3021" s="284"/>
      <c r="G3021" s="259">
        <f t="shared" si="47"/>
        <v>5</v>
      </c>
    </row>
    <row r="3022" spans="1:7" x14ac:dyDescent="0.25">
      <c r="A3022" s="281" t="s">
        <v>38554</v>
      </c>
      <c r="B3022" s="282" t="s">
        <v>38555</v>
      </c>
      <c r="C3022" s="283" t="s">
        <v>9878</v>
      </c>
      <c r="D3022" s="284">
        <v>827.38</v>
      </c>
      <c r="E3022" s="284"/>
      <c r="F3022" s="284">
        <v>827.38</v>
      </c>
      <c r="G3022" s="259">
        <f t="shared" si="47"/>
        <v>9</v>
      </c>
    </row>
    <row r="3023" spans="1:7" x14ac:dyDescent="0.25">
      <c r="A3023" s="281" t="s">
        <v>38556</v>
      </c>
      <c r="B3023" s="282" t="s">
        <v>38557</v>
      </c>
      <c r="C3023" s="283"/>
      <c r="D3023" s="284"/>
      <c r="E3023" s="284"/>
      <c r="F3023" s="284"/>
      <c r="G3023" s="259">
        <f t="shared" si="47"/>
        <v>2</v>
      </c>
    </row>
    <row r="3024" spans="1:7" ht="30" x14ac:dyDescent="0.25">
      <c r="A3024" s="281" t="s">
        <v>38558</v>
      </c>
      <c r="B3024" s="282" t="s">
        <v>38559</v>
      </c>
      <c r="C3024" s="283"/>
      <c r="D3024" s="284"/>
      <c r="E3024" s="284"/>
      <c r="F3024" s="284"/>
      <c r="G3024" s="259">
        <f t="shared" si="47"/>
        <v>5</v>
      </c>
    </row>
    <row r="3025" spans="1:7" ht="30" x14ac:dyDescent="0.25">
      <c r="A3025" s="281" t="s">
        <v>38560</v>
      </c>
      <c r="B3025" s="282" t="s">
        <v>38561</v>
      </c>
      <c r="C3025" s="283" t="s">
        <v>9690</v>
      </c>
      <c r="D3025" s="284">
        <v>6.22</v>
      </c>
      <c r="E3025" s="284">
        <v>21</v>
      </c>
      <c r="F3025" s="284">
        <v>27.22</v>
      </c>
      <c r="G3025" s="259">
        <f t="shared" si="47"/>
        <v>9</v>
      </c>
    </row>
    <row r="3026" spans="1:7" ht="30" x14ac:dyDescent="0.25">
      <c r="A3026" s="281" t="s">
        <v>38562</v>
      </c>
      <c r="B3026" s="282" t="s">
        <v>38563</v>
      </c>
      <c r="C3026" s="283" t="s">
        <v>9690</v>
      </c>
      <c r="D3026" s="284">
        <v>7.25</v>
      </c>
      <c r="E3026" s="284">
        <v>21</v>
      </c>
      <c r="F3026" s="284">
        <v>28.25</v>
      </c>
      <c r="G3026" s="259">
        <f t="shared" si="47"/>
        <v>9</v>
      </c>
    </row>
    <row r="3027" spans="1:7" ht="30" x14ac:dyDescent="0.25">
      <c r="A3027" s="281" t="s">
        <v>38564</v>
      </c>
      <c r="B3027" s="282" t="s">
        <v>38565</v>
      </c>
      <c r="C3027" s="283" t="s">
        <v>9690</v>
      </c>
      <c r="D3027" s="284">
        <v>15.71</v>
      </c>
      <c r="E3027" s="284">
        <v>21</v>
      </c>
      <c r="F3027" s="284">
        <v>36.71</v>
      </c>
      <c r="G3027" s="259">
        <f t="shared" si="47"/>
        <v>9</v>
      </c>
    </row>
    <row r="3028" spans="1:7" ht="30" x14ac:dyDescent="0.25">
      <c r="A3028" s="281" t="s">
        <v>38566</v>
      </c>
      <c r="B3028" s="282" t="s">
        <v>38567</v>
      </c>
      <c r="C3028" s="283" t="s">
        <v>9690</v>
      </c>
      <c r="D3028" s="284">
        <v>23.36</v>
      </c>
      <c r="E3028" s="284">
        <v>21</v>
      </c>
      <c r="F3028" s="284">
        <v>44.36</v>
      </c>
      <c r="G3028" s="259">
        <f t="shared" si="47"/>
        <v>9</v>
      </c>
    </row>
    <row r="3029" spans="1:7" ht="30" x14ac:dyDescent="0.25">
      <c r="A3029" s="281" t="s">
        <v>38568</v>
      </c>
      <c r="B3029" s="282" t="s">
        <v>38569</v>
      </c>
      <c r="C3029" s="283" t="s">
        <v>9690</v>
      </c>
      <c r="D3029" s="284">
        <v>23.92</v>
      </c>
      <c r="E3029" s="284">
        <v>25.19</v>
      </c>
      <c r="F3029" s="284">
        <v>49.11</v>
      </c>
      <c r="G3029" s="259">
        <f t="shared" si="47"/>
        <v>9</v>
      </c>
    </row>
    <row r="3030" spans="1:7" ht="30" x14ac:dyDescent="0.25">
      <c r="A3030" s="281" t="s">
        <v>38570</v>
      </c>
      <c r="B3030" s="282" t="s">
        <v>38571</v>
      </c>
      <c r="C3030" s="283" t="s">
        <v>9690</v>
      </c>
      <c r="D3030" s="284">
        <v>42.45</v>
      </c>
      <c r="E3030" s="284">
        <v>29.4</v>
      </c>
      <c r="F3030" s="284">
        <v>71.849999999999994</v>
      </c>
      <c r="G3030" s="259">
        <f t="shared" si="47"/>
        <v>9</v>
      </c>
    </row>
    <row r="3031" spans="1:7" ht="30" x14ac:dyDescent="0.25">
      <c r="A3031" s="281" t="s">
        <v>38572</v>
      </c>
      <c r="B3031" s="282" t="s">
        <v>38573</v>
      </c>
      <c r="C3031" s="283" t="s">
        <v>9690</v>
      </c>
      <c r="D3031" s="284">
        <v>65.02</v>
      </c>
      <c r="E3031" s="284">
        <v>37.799999999999997</v>
      </c>
      <c r="F3031" s="284">
        <v>102.82</v>
      </c>
      <c r="G3031" s="259">
        <f t="shared" si="47"/>
        <v>9</v>
      </c>
    </row>
    <row r="3032" spans="1:7" ht="30" x14ac:dyDescent="0.25">
      <c r="A3032" s="281" t="s">
        <v>38574</v>
      </c>
      <c r="B3032" s="282" t="s">
        <v>38575</v>
      </c>
      <c r="C3032" s="283" t="s">
        <v>9690</v>
      </c>
      <c r="D3032" s="284">
        <v>79.010000000000005</v>
      </c>
      <c r="E3032" s="284">
        <v>41.99</v>
      </c>
      <c r="F3032" s="284">
        <v>121</v>
      </c>
      <c r="G3032" s="259">
        <f t="shared" si="47"/>
        <v>9</v>
      </c>
    </row>
    <row r="3033" spans="1:7" ht="30" x14ac:dyDescent="0.25">
      <c r="A3033" s="281" t="s">
        <v>38576</v>
      </c>
      <c r="B3033" s="282" t="s">
        <v>38577</v>
      </c>
      <c r="C3033" s="283" t="s">
        <v>9690</v>
      </c>
      <c r="D3033" s="284">
        <v>143.94999999999999</v>
      </c>
      <c r="E3033" s="284">
        <v>46.19</v>
      </c>
      <c r="F3033" s="284">
        <v>190.14</v>
      </c>
      <c r="G3033" s="259">
        <f t="shared" si="47"/>
        <v>9</v>
      </c>
    </row>
    <row r="3034" spans="1:7" x14ac:dyDescent="0.25">
      <c r="A3034" s="281" t="s">
        <v>38578</v>
      </c>
      <c r="B3034" s="282" t="s">
        <v>38579</v>
      </c>
      <c r="C3034" s="283"/>
      <c r="D3034" s="284"/>
      <c r="E3034" s="284"/>
      <c r="F3034" s="284"/>
      <c r="G3034" s="259">
        <f t="shared" si="47"/>
        <v>5</v>
      </c>
    </row>
    <row r="3035" spans="1:7" ht="30" x14ac:dyDescent="0.25">
      <c r="A3035" s="281" t="s">
        <v>38580</v>
      </c>
      <c r="B3035" s="282" t="s">
        <v>38581</v>
      </c>
      <c r="C3035" s="283" t="s">
        <v>9690</v>
      </c>
      <c r="D3035" s="284">
        <v>11.77</v>
      </c>
      <c r="E3035" s="284">
        <v>21</v>
      </c>
      <c r="F3035" s="284">
        <v>32.770000000000003</v>
      </c>
      <c r="G3035" s="259">
        <f t="shared" si="47"/>
        <v>9</v>
      </c>
    </row>
    <row r="3036" spans="1:7" ht="30" x14ac:dyDescent="0.25">
      <c r="A3036" s="281" t="s">
        <v>38582</v>
      </c>
      <c r="B3036" s="282" t="s">
        <v>38583</v>
      </c>
      <c r="C3036" s="283" t="s">
        <v>9690</v>
      </c>
      <c r="D3036" s="284">
        <v>16.98</v>
      </c>
      <c r="E3036" s="284">
        <v>25.19</v>
      </c>
      <c r="F3036" s="284">
        <v>42.17</v>
      </c>
      <c r="G3036" s="259">
        <f t="shared" si="47"/>
        <v>9</v>
      </c>
    </row>
    <row r="3037" spans="1:7" ht="30" x14ac:dyDescent="0.25">
      <c r="A3037" s="281" t="s">
        <v>38584</v>
      </c>
      <c r="B3037" s="282" t="s">
        <v>38585</v>
      </c>
      <c r="C3037" s="283" t="s">
        <v>9690</v>
      </c>
      <c r="D3037" s="284">
        <v>28.29</v>
      </c>
      <c r="E3037" s="284">
        <v>37.799999999999997</v>
      </c>
      <c r="F3037" s="284">
        <v>66.09</v>
      </c>
      <c r="G3037" s="259">
        <f t="shared" si="47"/>
        <v>9</v>
      </c>
    </row>
    <row r="3038" spans="1:7" ht="30" x14ac:dyDescent="0.25">
      <c r="A3038" s="281" t="s">
        <v>38586</v>
      </c>
      <c r="B3038" s="282" t="s">
        <v>38587</v>
      </c>
      <c r="C3038" s="283" t="s">
        <v>9690</v>
      </c>
      <c r="D3038" s="284">
        <v>24.97</v>
      </c>
      <c r="E3038" s="284">
        <v>46.19</v>
      </c>
      <c r="F3038" s="284">
        <v>71.16</v>
      </c>
      <c r="G3038" s="259">
        <f t="shared" si="47"/>
        <v>9</v>
      </c>
    </row>
    <row r="3039" spans="1:7" ht="30" x14ac:dyDescent="0.25">
      <c r="A3039" s="281" t="s">
        <v>38588</v>
      </c>
      <c r="B3039" s="282" t="s">
        <v>38589</v>
      </c>
      <c r="C3039" s="283"/>
      <c r="D3039" s="284"/>
      <c r="E3039" s="284"/>
      <c r="F3039" s="284"/>
      <c r="G3039" s="259">
        <f t="shared" si="47"/>
        <v>5</v>
      </c>
    </row>
    <row r="3040" spans="1:7" ht="30" x14ac:dyDescent="0.25">
      <c r="A3040" s="281" t="s">
        <v>38590</v>
      </c>
      <c r="B3040" s="282" t="s">
        <v>38591</v>
      </c>
      <c r="C3040" s="283" t="s">
        <v>9690</v>
      </c>
      <c r="D3040" s="284">
        <v>23.14</v>
      </c>
      <c r="E3040" s="284">
        <v>25.19</v>
      </c>
      <c r="F3040" s="284">
        <v>48.33</v>
      </c>
      <c r="G3040" s="259">
        <f t="shared" si="47"/>
        <v>9</v>
      </c>
    </row>
    <row r="3041" spans="1:7" ht="30" x14ac:dyDescent="0.25">
      <c r="A3041" s="281" t="s">
        <v>38592</v>
      </c>
      <c r="B3041" s="282" t="s">
        <v>38593</v>
      </c>
      <c r="C3041" s="283" t="s">
        <v>9690</v>
      </c>
      <c r="D3041" s="284">
        <v>35.08</v>
      </c>
      <c r="E3041" s="284">
        <v>37.799999999999997</v>
      </c>
      <c r="F3041" s="284">
        <v>72.88</v>
      </c>
      <c r="G3041" s="259">
        <f t="shared" si="47"/>
        <v>9</v>
      </c>
    </row>
    <row r="3042" spans="1:7" ht="30" x14ac:dyDescent="0.25">
      <c r="A3042" s="281" t="s">
        <v>38594</v>
      </c>
      <c r="B3042" s="282" t="s">
        <v>38595</v>
      </c>
      <c r="C3042" s="283" t="s">
        <v>9690</v>
      </c>
      <c r="D3042" s="284">
        <v>50.52</v>
      </c>
      <c r="E3042" s="284">
        <v>46.19</v>
      </c>
      <c r="F3042" s="284">
        <v>96.71</v>
      </c>
      <c r="G3042" s="259">
        <f t="shared" si="47"/>
        <v>9</v>
      </c>
    </row>
    <row r="3043" spans="1:7" ht="30" x14ac:dyDescent="0.25">
      <c r="A3043" s="281" t="s">
        <v>38596</v>
      </c>
      <c r="B3043" s="282" t="s">
        <v>38597</v>
      </c>
      <c r="C3043" s="283" t="s">
        <v>9690</v>
      </c>
      <c r="D3043" s="284">
        <v>94.75</v>
      </c>
      <c r="E3043" s="284">
        <v>46.19</v>
      </c>
      <c r="F3043" s="284">
        <v>140.94</v>
      </c>
      <c r="G3043" s="259">
        <f t="shared" si="47"/>
        <v>9</v>
      </c>
    </row>
    <row r="3044" spans="1:7" ht="30" x14ac:dyDescent="0.25">
      <c r="A3044" s="281" t="s">
        <v>38598</v>
      </c>
      <c r="B3044" s="282" t="s">
        <v>38599</v>
      </c>
      <c r="C3044" s="283" t="s">
        <v>9690</v>
      </c>
      <c r="D3044" s="284">
        <v>19.579999999999998</v>
      </c>
      <c r="E3044" s="284">
        <v>21</v>
      </c>
      <c r="F3044" s="284">
        <v>40.58</v>
      </c>
      <c r="G3044" s="259">
        <f t="shared" si="47"/>
        <v>9</v>
      </c>
    </row>
    <row r="3045" spans="1:7" ht="30" x14ac:dyDescent="0.25">
      <c r="A3045" s="281" t="s">
        <v>38600</v>
      </c>
      <c r="B3045" s="282" t="s">
        <v>38601</v>
      </c>
      <c r="C3045" s="283"/>
      <c r="D3045" s="284"/>
      <c r="E3045" s="284"/>
      <c r="F3045" s="284"/>
      <c r="G3045" s="259">
        <f t="shared" si="47"/>
        <v>5</v>
      </c>
    </row>
    <row r="3046" spans="1:7" ht="30" x14ac:dyDescent="0.25">
      <c r="A3046" s="281" t="s">
        <v>38602</v>
      </c>
      <c r="B3046" s="282" t="s">
        <v>38603</v>
      </c>
      <c r="C3046" s="283" t="s">
        <v>9690</v>
      </c>
      <c r="D3046" s="284">
        <v>24.85</v>
      </c>
      <c r="E3046" s="284">
        <v>14.69</v>
      </c>
      <c r="F3046" s="284">
        <v>39.54</v>
      </c>
      <c r="G3046" s="259">
        <f t="shared" si="47"/>
        <v>9</v>
      </c>
    </row>
    <row r="3047" spans="1:7" ht="30" x14ac:dyDescent="0.25">
      <c r="A3047" s="281" t="s">
        <v>38604</v>
      </c>
      <c r="B3047" s="282" t="s">
        <v>38605</v>
      </c>
      <c r="C3047" s="283" t="s">
        <v>9690</v>
      </c>
      <c r="D3047" s="284">
        <v>45.33</v>
      </c>
      <c r="E3047" s="284">
        <v>14.69</v>
      </c>
      <c r="F3047" s="284">
        <v>60.02</v>
      </c>
      <c r="G3047" s="259">
        <f t="shared" si="47"/>
        <v>9</v>
      </c>
    </row>
    <row r="3048" spans="1:7" ht="30" x14ac:dyDescent="0.25">
      <c r="A3048" s="281" t="s">
        <v>38606</v>
      </c>
      <c r="B3048" s="282" t="s">
        <v>38607</v>
      </c>
      <c r="C3048" s="283" t="s">
        <v>9690</v>
      </c>
      <c r="D3048" s="284">
        <v>86.48</v>
      </c>
      <c r="E3048" s="284">
        <v>14.69</v>
      </c>
      <c r="F3048" s="284">
        <v>101.17</v>
      </c>
      <c r="G3048" s="259">
        <f t="shared" si="47"/>
        <v>9</v>
      </c>
    </row>
    <row r="3049" spans="1:7" ht="30" x14ac:dyDescent="0.25">
      <c r="A3049" s="281" t="s">
        <v>38608</v>
      </c>
      <c r="B3049" s="282" t="s">
        <v>38609</v>
      </c>
      <c r="C3049" s="283" t="s">
        <v>9690</v>
      </c>
      <c r="D3049" s="284">
        <v>73.709999999999994</v>
      </c>
      <c r="E3049" s="284">
        <v>14.69</v>
      </c>
      <c r="F3049" s="284">
        <v>88.4</v>
      </c>
      <c r="G3049" s="259">
        <f t="shared" si="47"/>
        <v>9</v>
      </c>
    </row>
    <row r="3050" spans="1:7" ht="30" x14ac:dyDescent="0.25">
      <c r="A3050" s="281" t="s">
        <v>38610</v>
      </c>
      <c r="B3050" s="282" t="s">
        <v>38611</v>
      </c>
      <c r="C3050" s="283" t="s">
        <v>9690</v>
      </c>
      <c r="D3050" s="284">
        <v>188.36</v>
      </c>
      <c r="E3050" s="284">
        <v>14.69</v>
      </c>
      <c r="F3050" s="284">
        <v>203.05</v>
      </c>
      <c r="G3050" s="259">
        <f t="shared" si="47"/>
        <v>9</v>
      </c>
    </row>
    <row r="3051" spans="1:7" ht="30" x14ac:dyDescent="0.25">
      <c r="A3051" s="281" t="s">
        <v>38612</v>
      </c>
      <c r="B3051" s="282" t="s">
        <v>38613</v>
      </c>
      <c r="C3051" s="283" t="s">
        <v>9690</v>
      </c>
      <c r="D3051" s="284">
        <v>252.02</v>
      </c>
      <c r="E3051" s="284">
        <v>29.37</v>
      </c>
      <c r="F3051" s="284">
        <v>281.39</v>
      </c>
      <c r="G3051" s="259">
        <f t="shared" si="47"/>
        <v>9</v>
      </c>
    </row>
    <row r="3052" spans="1:7" ht="30" x14ac:dyDescent="0.25">
      <c r="A3052" s="281" t="s">
        <v>38614</v>
      </c>
      <c r="B3052" s="282" t="s">
        <v>38615</v>
      </c>
      <c r="C3052" s="283" t="s">
        <v>9690</v>
      </c>
      <c r="D3052" s="284">
        <v>382.79</v>
      </c>
      <c r="E3052" s="284">
        <v>29.37</v>
      </c>
      <c r="F3052" s="284">
        <v>412.16</v>
      </c>
      <c r="G3052" s="259">
        <f t="shared" si="47"/>
        <v>9</v>
      </c>
    </row>
    <row r="3053" spans="1:7" ht="30" x14ac:dyDescent="0.25">
      <c r="A3053" s="281" t="s">
        <v>38616</v>
      </c>
      <c r="B3053" s="282" t="s">
        <v>38617</v>
      </c>
      <c r="C3053" s="283" t="s">
        <v>9690</v>
      </c>
      <c r="D3053" s="284">
        <v>578.21</v>
      </c>
      <c r="E3053" s="284">
        <v>29.37</v>
      </c>
      <c r="F3053" s="284">
        <v>607.58000000000004</v>
      </c>
      <c r="G3053" s="259">
        <f t="shared" si="47"/>
        <v>9</v>
      </c>
    </row>
    <row r="3054" spans="1:7" x14ac:dyDescent="0.25">
      <c r="A3054" s="281" t="s">
        <v>38618</v>
      </c>
      <c r="B3054" s="282" t="s">
        <v>38619</v>
      </c>
      <c r="C3054" s="283"/>
      <c r="D3054" s="284"/>
      <c r="E3054" s="284"/>
      <c r="F3054" s="284"/>
      <c r="G3054" s="259">
        <f t="shared" si="47"/>
        <v>5</v>
      </c>
    </row>
    <row r="3055" spans="1:7" ht="30" x14ac:dyDescent="0.25">
      <c r="A3055" s="281" t="s">
        <v>38620</v>
      </c>
      <c r="B3055" s="282" t="s">
        <v>38621</v>
      </c>
      <c r="C3055" s="283" t="s">
        <v>9690</v>
      </c>
      <c r="D3055" s="284">
        <v>30.93</v>
      </c>
      <c r="E3055" s="284">
        <v>14.69</v>
      </c>
      <c r="F3055" s="284">
        <v>45.62</v>
      </c>
      <c r="G3055" s="259">
        <f t="shared" si="47"/>
        <v>9</v>
      </c>
    </row>
    <row r="3056" spans="1:7" ht="30" x14ac:dyDescent="0.25">
      <c r="A3056" s="281" t="s">
        <v>38622</v>
      </c>
      <c r="B3056" s="282" t="s">
        <v>38623</v>
      </c>
      <c r="C3056" s="283" t="s">
        <v>9690</v>
      </c>
      <c r="D3056" s="284">
        <v>64.83</v>
      </c>
      <c r="E3056" s="284">
        <v>14.69</v>
      </c>
      <c r="F3056" s="284">
        <v>79.52</v>
      </c>
      <c r="G3056" s="259">
        <f t="shared" si="47"/>
        <v>9</v>
      </c>
    </row>
    <row r="3057" spans="1:7" ht="30" x14ac:dyDescent="0.25">
      <c r="A3057" s="281" t="s">
        <v>38624</v>
      </c>
      <c r="B3057" s="282" t="s">
        <v>38625</v>
      </c>
      <c r="C3057" s="283" t="s">
        <v>9690</v>
      </c>
      <c r="D3057" s="284">
        <v>101.31</v>
      </c>
      <c r="E3057" s="284">
        <v>29.37</v>
      </c>
      <c r="F3057" s="284">
        <v>130.68</v>
      </c>
      <c r="G3057" s="259">
        <f t="shared" si="47"/>
        <v>9</v>
      </c>
    </row>
    <row r="3058" spans="1:7" ht="30" x14ac:dyDescent="0.25">
      <c r="A3058" s="281" t="s">
        <v>38626</v>
      </c>
      <c r="B3058" s="282" t="s">
        <v>38627</v>
      </c>
      <c r="C3058" s="283" t="s">
        <v>9690</v>
      </c>
      <c r="D3058" s="284">
        <v>170.01</v>
      </c>
      <c r="E3058" s="284">
        <v>29.37</v>
      </c>
      <c r="F3058" s="284">
        <v>199.38</v>
      </c>
      <c r="G3058" s="259">
        <f t="shared" si="47"/>
        <v>9</v>
      </c>
    </row>
    <row r="3059" spans="1:7" ht="30" x14ac:dyDescent="0.25">
      <c r="A3059" s="281" t="s">
        <v>38628</v>
      </c>
      <c r="B3059" s="282" t="s">
        <v>38629</v>
      </c>
      <c r="C3059" s="283" t="s">
        <v>9690</v>
      </c>
      <c r="D3059" s="284">
        <v>284.69</v>
      </c>
      <c r="E3059" s="284">
        <v>29.37</v>
      </c>
      <c r="F3059" s="284">
        <v>314.06</v>
      </c>
      <c r="G3059" s="259">
        <f t="shared" si="47"/>
        <v>9</v>
      </c>
    </row>
    <row r="3060" spans="1:7" ht="30" x14ac:dyDescent="0.25">
      <c r="A3060" s="281" t="s">
        <v>38630</v>
      </c>
      <c r="B3060" s="282" t="s">
        <v>38631</v>
      </c>
      <c r="C3060" s="283" t="s">
        <v>9690</v>
      </c>
      <c r="D3060" s="284">
        <v>448.23</v>
      </c>
      <c r="E3060" s="284">
        <v>29.37</v>
      </c>
      <c r="F3060" s="284">
        <v>477.6</v>
      </c>
      <c r="G3060" s="259">
        <f t="shared" si="47"/>
        <v>9</v>
      </c>
    </row>
    <row r="3061" spans="1:7" x14ac:dyDescent="0.25">
      <c r="A3061" s="281" t="s">
        <v>38632</v>
      </c>
      <c r="B3061" s="282" t="s">
        <v>38633</v>
      </c>
      <c r="C3061" s="283"/>
      <c r="D3061" s="284"/>
      <c r="E3061" s="284"/>
      <c r="F3061" s="284"/>
      <c r="G3061" s="259">
        <f t="shared" si="47"/>
        <v>5</v>
      </c>
    </row>
    <row r="3062" spans="1:7" x14ac:dyDescent="0.25">
      <c r="A3062" s="281" t="s">
        <v>38634</v>
      </c>
      <c r="B3062" s="282" t="s">
        <v>38635</v>
      </c>
      <c r="C3062" s="283" t="s">
        <v>9690</v>
      </c>
      <c r="D3062" s="284">
        <v>35.979999999999997</v>
      </c>
      <c r="E3062" s="284">
        <v>41.99</v>
      </c>
      <c r="F3062" s="284">
        <v>77.97</v>
      </c>
      <c r="G3062" s="259">
        <f t="shared" si="47"/>
        <v>9</v>
      </c>
    </row>
    <row r="3063" spans="1:7" x14ac:dyDescent="0.25">
      <c r="A3063" s="281" t="s">
        <v>38636</v>
      </c>
      <c r="B3063" s="282" t="s">
        <v>38637</v>
      </c>
      <c r="C3063" s="283" t="s">
        <v>9690</v>
      </c>
      <c r="D3063" s="284">
        <v>60.57</v>
      </c>
      <c r="E3063" s="284">
        <v>46.19</v>
      </c>
      <c r="F3063" s="284">
        <v>106.76</v>
      </c>
      <c r="G3063" s="259">
        <f t="shared" si="47"/>
        <v>9</v>
      </c>
    </row>
    <row r="3064" spans="1:7" x14ac:dyDescent="0.25">
      <c r="A3064" s="281" t="s">
        <v>38638</v>
      </c>
      <c r="B3064" s="282" t="s">
        <v>38639</v>
      </c>
      <c r="C3064" s="283" t="s">
        <v>9690</v>
      </c>
      <c r="D3064" s="284">
        <v>87.47</v>
      </c>
      <c r="E3064" s="284">
        <v>54.59</v>
      </c>
      <c r="F3064" s="284">
        <v>142.06</v>
      </c>
      <c r="G3064" s="259">
        <f t="shared" si="47"/>
        <v>9</v>
      </c>
    </row>
    <row r="3065" spans="1:7" x14ac:dyDescent="0.25">
      <c r="A3065" s="281" t="s">
        <v>38640</v>
      </c>
      <c r="B3065" s="282" t="s">
        <v>38641</v>
      </c>
      <c r="C3065" s="283" t="s">
        <v>9690</v>
      </c>
      <c r="D3065" s="284">
        <v>110.64</v>
      </c>
      <c r="E3065" s="284">
        <v>58.79</v>
      </c>
      <c r="F3065" s="284">
        <v>169.43</v>
      </c>
      <c r="G3065" s="259">
        <f t="shared" si="47"/>
        <v>9</v>
      </c>
    </row>
    <row r="3066" spans="1:7" x14ac:dyDescent="0.25">
      <c r="A3066" s="281" t="s">
        <v>38642</v>
      </c>
      <c r="B3066" s="282" t="s">
        <v>38643</v>
      </c>
      <c r="C3066" s="283" t="s">
        <v>9690</v>
      </c>
      <c r="D3066" s="284">
        <v>85.36</v>
      </c>
      <c r="E3066" s="284">
        <v>67.180000000000007</v>
      </c>
      <c r="F3066" s="284">
        <v>152.54</v>
      </c>
      <c r="G3066" s="259">
        <f t="shared" si="47"/>
        <v>9</v>
      </c>
    </row>
    <row r="3067" spans="1:7" x14ac:dyDescent="0.25">
      <c r="A3067" s="281" t="s">
        <v>38644</v>
      </c>
      <c r="B3067" s="282" t="s">
        <v>38645</v>
      </c>
      <c r="C3067" s="283" t="s">
        <v>9690</v>
      </c>
      <c r="D3067" s="284">
        <v>165.14</v>
      </c>
      <c r="E3067" s="284">
        <v>75.58</v>
      </c>
      <c r="F3067" s="284">
        <v>240.72</v>
      </c>
      <c r="G3067" s="259">
        <f t="shared" si="47"/>
        <v>9</v>
      </c>
    </row>
    <row r="3068" spans="1:7" x14ac:dyDescent="0.25">
      <c r="A3068" s="281" t="s">
        <v>38646</v>
      </c>
      <c r="B3068" s="282" t="s">
        <v>38647</v>
      </c>
      <c r="C3068" s="283" t="s">
        <v>9690</v>
      </c>
      <c r="D3068" s="284">
        <v>213.71</v>
      </c>
      <c r="E3068" s="284">
        <v>83.98</v>
      </c>
      <c r="F3068" s="284">
        <v>297.69</v>
      </c>
      <c r="G3068" s="259">
        <f t="shared" si="47"/>
        <v>9</v>
      </c>
    </row>
    <row r="3069" spans="1:7" x14ac:dyDescent="0.25">
      <c r="A3069" s="281" t="s">
        <v>38648</v>
      </c>
      <c r="B3069" s="282" t="s">
        <v>38649</v>
      </c>
      <c r="C3069" s="283" t="s">
        <v>9690</v>
      </c>
      <c r="D3069" s="284">
        <v>244.72</v>
      </c>
      <c r="E3069" s="284">
        <v>94.48</v>
      </c>
      <c r="F3069" s="284">
        <v>339.2</v>
      </c>
      <c r="G3069" s="259">
        <f t="shared" si="47"/>
        <v>9</v>
      </c>
    </row>
    <row r="3070" spans="1:7" x14ac:dyDescent="0.25">
      <c r="A3070" s="281" t="s">
        <v>38650</v>
      </c>
      <c r="B3070" s="282" t="s">
        <v>38651</v>
      </c>
      <c r="C3070" s="283" t="s">
        <v>9690</v>
      </c>
      <c r="D3070" s="284">
        <v>356.03</v>
      </c>
      <c r="E3070" s="284">
        <v>104.98</v>
      </c>
      <c r="F3070" s="284">
        <v>461.01</v>
      </c>
      <c r="G3070" s="259">
        <f t="shared" si="47"/>
        <v>9</v>
      </c>
    </row>
    <row r="3071" spans="1:7" x14ac:dyDescent="0.25">
      <c r="A3071" s="281" t="s">
        <v>38652</v>
      </c>
      <c r="B3071" s="282" t="s">
        <v>38653</v>
      </c>
      <c r="C3071" s="283" t="s">
        <v>9690</v>
      </c>
      <c r="D3071" s="284">
        <v>414.43</v>
      </c>
      <c r="E3071" s="284">
        <v>115.47</v>
      </c>
      <c r="F3071" s="284">
        <v>529.9</v>
      </c>
      <c r="G3071" s="259">
        <f t="shared" si="47"/>
        <v>9</v>
      </c>
    </row>
    <row r="3072" spans="1:7" x14ac:dyDescent="0.25">
      <c r="A3072" s="281" t="s">
        <v>38654</v>
      </c>
      <c r="B3072" s="282" t="s">
        <v>38655</v>
      </c>
      <c r="C3072" s="283"/>
      <c r="D3072" s="284"/>
      <c r="E3072" s="284"/>
      <c r="F3072" s="284"/>
      <c r="G3072" s="259">
        <f t="shared" si="47"/>
        <v>5</v>
      </c>
    </row>
    <row r="3073" spans="1:7" ht="30" x14ac:dyDescent="0.25">
      <c r="A3073" s="281" t="s">
        <v>38656</v>
      </c>
      <c r="B3073" s="282" t="s">
        <v>38657</v>
      </c>
      <c r="C3073" s="283" t="s">
        <v>9690</v>
      </c>
      <c r="D3073" s="284">
        <v>66.510000000000005</v>
      </c>
      <c r="E3073" s="284">
        <v>41.99</v>
      </c>
      <c r="F3073" s="284">
        <v>108.5</v>
      </c>
      <c r="G3073" s="259">
        <f t="shared" si="47"/>
        <v>9</v>
      </c>
    </row>
    <row r="3074" spans="1:7" ht="30" x14ac:dyDescent="0.25">
      <c r="A3074" s="281" t="s">
        <v>38658</v>
      </c>
      <c r="B3074" s="282" t="s">
        <v>38659</v>
      </c>
      <c r="C3074" s="283" t="s">
        <v>9690</v>
      </c>
      <c r="D3074" s="284">
        <v>84.88</v>
      </c>
      <c r="E3074" s="284">
        <v>46.19</v>
      </c>
      <c r="F3074" s="284">
        <v>131.07</v>
      </c>
      <c r="G3074" s="259">
        <f t="shared" si="47"/>
        <v>9</v>
      </c>
    </row>
    <row r="3075" spans="1:7" ht="30" x14ac:dyDescent="0.25">
      <c r="A3075" s="281" t="s">
        <v>38660</v>
      </c>
      <c r="B3075" s="282" t="s">
        <v>38661</v>
      </c>
      <c r="C3075" s="283" t="s">
        <v>9690</v>
      </c>
      <c r="D3075" s="284">
        <v>93.44</v>
      </c>
      <c r="E3075" s="284">
        <v>54.59</v>
      </c>
      <c r="F3075" s="284">
        <v>148.03</v>
      </c>
      <c r="G3075" s="259">
        <f t="shared" si="47"/>
        <v>9</v>
      </c>
    </row>
    <row r="3076" spans="1:7" ht="30" x14ac:dyDescent="0.25">
      <c r="A3076" s="281" t="s">
        <v>38662</v>
      </c>
      <c r="B3076" s="282" t="s">
        <v>38663</v>
      </c>
      <c r="C3076" s="283" t="s">
        <v>9690</v>
      </c>
      <c r="D3076" s="284">
        <v>125.46</v>
      </c>
      <c r="E3076" s="284">
        <v>58.79</v>
      </c>
      <c r="F3076" s="284">
        <v>184.25</v>
      </c>
      <c r="G3076" s="259">
        <f t="shared" si="47"/>
        <v>9</v>
      </c>
    </row>
    <row r="3077" spans="1:7" ht="30" x14ac:dyDescent="0.25">
      <c r="A3077" s="281" t="s">
        <v>38664</v>
      </c>
      <c r="B3077" s="282" t="s">
        <v>38665</v>
      </c>
      <c r="C3077" s="283" t="s">
        <v>9690</v>
      </c>
      <c r="D3077" s="284">
        <v>150.65</v>
      </c>
      <c r="E3077" s="284">
        <v>67.180000000000007</v>
      </c>
      <c r="F3077" s="284">
        <v>217.83</v>
      </c>
      <c r="G3077" s="259">
        <f t="shared" si="47"/>
        <v>9</v>
      </c>
    </row>
    <row r="3078" spans="1:7" ht="30" x14ac:dyDescent="0.25">
      <c r="A3078" s="281" t="s">
        <v>38666</v>
      </c>
      <c r="B3078" s="282" t="s">
        <v>38667</v>
      </c>
      <c r="C3078" s="283" t="s">
        <v>9690</v>
      </c>
      <c r="D3078" s="284">
        <v>166.17</v>
      </c>
      <c r="E3078" s="284">
        <v>75.58</v>
      </c>
      <c r="F3078" s="284">
        <v>241.75</v>
      </c>
      <c r="G3078" s="259">
        <f t="shared" si="47"/>
        <v>9</v>
      </c>
    </row>
    <row r="3079" spans="1:7" ht="30" x14ac:dyDescent="0.25">
      <c r="A3079" s="281" t="s">
        <v>38668</v>
      </c>
      <c r="B3079" s="282" t="s">
        <v>38669</v>
      </c>
      <c r="C3079" s="283" t="s">
        <v>9690</v>
      </c>
      <c r="D3079" s="284">
        <v>258.39999999999998</v>
      </c>
      <c r="E3079" s="284">
        <v>83.98</v>
      </c>
      <c r="F3079" s="284">
        <v>342.38</v>
      </c>
      <c r="G3079" s="259">
        <f t="shared" si="47"/>
        <v>9</v>
      </c>
    </row>
    <row r="3080" spans="1:7" ht="30" x14ac:dyDescent="0.25">
      <c r="A3080" s="281" t="s">
        <v>38670</v>
      </c>
      <c r="B3080" s="282" t="s">
        <v>38671</v>
      </c>
      <c r="C3080" s="283" t="s">
        <v>9690</v>
      </c>
      <c r="D3080" s="284">
        <v>325.77999999999997</v>
      </c>
      <c r="E3080" s="284">
        <v>94.48</v>
      </c>
      <c r="F3080" s="284">
        <v>420.26</v>
      </c>
      <c r="G3080" s="259">
        <f t="shared" si="47"/>
        <v>9</v>
      </c>
    </row>
    <row r="3081" spans="1:7" ht="30" x14ac:dyDescent="0.25">
      <c r="A3081" s="281" t="s">
        <v>38672</v>
      </c>
      <c r="B3081" s="282" t="s">
        <v>38673</v>
      </c>
      <c r="C3081" s="283" t="s">
        <v>9690</v>
      </c>
      <c r="D3081" s="284">
        <v>446.29</v>
      </c>
      <c r="E3081" s="284">
        <v>104.98</v>
      </c>
      <c r="F3081" s="284">
        <v>551.27</v>
      </c>
      <c r="G3081" s="259">
        <f t="shared" si="47"/>
        <v>9</v>
      </c>
    </row>
    <row r="3082" spans="1:7" ht="30" x14ac:dyDescent="0.25">
      <c r="A3082" s="281" t="s">
        <v>38674</v>
      </c>
      <c r="B3082" s="282" t="s">
        <v>38675</v>
      </c>
      <c r="C3082" s="283" t="s">
        <v>9690</v>
      </c>
      <c r="D3082" s="284">
        <v>772.27</v>
      </c>
      <c r="E3082" s="284">
        <v>115.47</v>
      </c>
      <c r="F3082" s="284">
        <v>887.74</v>
      </c>
      <c r="G3082" s="259">
        <f t="shared" ref="G3082:G3145" si="48">LEN(A3082)</f>
        <v>9</v>
      </c>
    </row>
    <row r="3083" spans="1:7" ht="30" x14ac:dyDescent="0.25">
      <c r="A3083" s="281" t="s">
        <v>38676</v>
      </c>
      <c r="B3083" s="282" t="s">
        <v>38677</v>
      </c>
      <c r="C3083" s="283"/>
      <c r="D3083" s="284"/>
      <c r="E3083" s="284"/>
      <c r="F3083" s="284"/>
      <c r="G3083" s="259">
        <f t="shared" si="48"/>
        <v>5</v>
      </c>
    </row>
    <row r="3084" spans="1:7" ht="30" x14ac:dyDescent="0.25">
      <c r="A3084" s="281" t="s">
        <v>38678</v>
      </c>
      <c r="B3084" s="282" t="s">
        <v>38679</v>
      </c>
      <c r="C3084" s="283" t="s">
        <v>9878</v>
      </c>
      <c r="D3084" s="284">
        <v>71.75</v>
      </c>
      <c r="E3084" s="284">
        <v>12.6</v>
      </c>
      <c r="F3084" s="284">
        <v>84.35</v>
      </c>
      <c r="G3084" s="259">
        <f t="shared" si="48"/>
        <v>9</v>
      </c>
    </row>
    <row r="3085" spans="1:7" ht="30" x14ac:dyDescent="0.25">
      <c r="A3085" s="281" t="s">
        <v>38680</v>
      </c>
      <c r="B3085" s="282" t="s">
        <v>38681</v>
      </c>
      <c r="C3085" s="283" t="s">
        <v>9878</v>
      </c>
      <c r="D3085" s="284">
        <v>94.47</v>
      </c>
      <c r="E3085" s="284">
        <v>12.6</v>
      </c>
      <c r="F3085" s="284">
        <v>107.07</v>
      </c>
      <c r="G3085" s="259">
        <f t="shared" si="48"/>
        <v>9</v>
      </c>
    </row>
    <row r="3086" spans="1:7" ht="30" x14ac:dyDescent="0.25">
      <c r="A3086" s="281" t="s">
        <v>38682</v>
      </c>
      <c r="B3086" s="282" t="s">
        <v>38683</v>
      </c>
      <c r="C3086" s="283" t="s">
        <v>9878</v>
      </c>
      <c r="D3086" s="284">
        <v>108.73</v>
      </c>
      <c r="E3086" s="284">
        <v>16.8</v>
      </c>
      <c r="F3086" s="284">
        <v>125.53</v>
      </c>
      <c r="G3086" s="259">
        <f t="shared" si="48"/>
        <v>9</v>
      </c>
    </row>
    <row r="3087" spans="1:7" ht="30" x14ac:dyDescent="0.25">
      <c r="A3087" s="281" t="s">
        <v>38684</v>
      </c>
      <c r="B3087" s="282" t="s">
        <v>38685</v>
      </c>
      <c r="C3087" s="283" t="s">
        <v>9878</v>
      </c>
      <c r="D3087" s="284">
        <v>180.25</v>
      </c>
      <c r="E3087" s="284">
        <v>16.8</v>
      </c>
      <c r="F3087" s="284">
        <v>197.05</v>
      </c>
      <c r="G3087" s="259">
        <f t="shared" si="48"/>
        <v>9</v>
      </c>
    </row>
    <row r="3088" spans="1:7" ht="30" x14ac:dyDescent="0.25">
      <c r="A3088" s="281" t="s">
        <v>38686</v>
      </c>
      <c r="B3088" s="282" t="s">
        <v>38687</v>
      </c>
      <c r="C3088" s="283" t="s">
        <v>9878</v>
      </c>
      <c r="D3088" s="284">
        <v>95.36</v>
      </c>
      <c r="E3088" s="284">
        <v>12.6</v>
      </c>
      <c r="F3088" s="284">
        <v>107.96</v>
      </c>
      <c r="G3088" s="259">
        <f t="shared" si="48"/>
        <v>9</v>
      </c>
    </row>
    <row r="3089" spans="1:7" ht="30" x14ac:dyDescent="0.25">
      <c r="A3089" s="281" t="s">
        <v>38688</v>
      </c>
      <c r="B3089" s="282" t="s">
        <v>38689</v>
      </c>
      <c r="C3089" s="283" t="s">
        <v>9878</v>
      </c>
      <c r="D3089" s="284">
        <v>123.45</v>
      </c>
      <c r="E3089" s="284">
        <v>12.6</v>
      </c>
      <c r="F3089" s="284">
        <v>136.05000000000001</v>
      </c>
      <c r="G3089" s="259">
        <f t="shared" si="48"/>
        <v>9</v>
      </c>
    </row>
    <row r="3090" spans="1:7" ht="30" x14ac:dyDescent="0.25">
      <c r="A3090" s="281" t="s">
        <v>38690</v>
      </c>
      <c r="B3090" s="282" t="s">
        <v>38691</v>
      </c>
      <c r="C3090" s="283" t="s">
        <v>9878</v>
      </c>
      <c r="D3090" s="284">
        <v>166.85</v>
      </c>
      <c r="E3090" s="284">
        <v>16.8</v>
      </c>
      <c r="F3090" s="284">
        <v>183.65</v>
      </c>
      <c r="G3090" s="259">
        <f t="shared" si="48"/>
        <v>9</v>
      </c>
    </row>
    <row r="3091" spans="1:7" ht="30" x14ac:dyDescent="0.25">
      <c r="A3091" s="281" t="s">
        <v>38692</v>
      </c>
      <c r="B3091" s="282" t="s">
        <v>38693</v>
      </c>
      <c r="C3091" s="283" t="s">
        <v>9878</v>
      </c>
      <c r="D3091" s="284">
        <v>299.25</v>
      </c>
      <c r="E3091" s="284">
        <v>16.8</v>
      </c>
      <c r="F3091" s="284">
        <v>316.05</v>
      </c>
      <c r="G3091" s="259">
        <f t="shared" si="48"/>
        <v>9</v>
      </c>
    </row>
    <row r="3092" spans="1:7" ht="30" x14ac:dyDescent="0.25">
      <c r="A3092" s="281" t="s">
        <v>38694</v>
      </c>
      <c r="B3092" s="282" t="s">
        <v>38695</v>
      </c>
      <c r="C3092" s="283" t="s">
        <v>9878</v>
      </c>
      <c r="D3092" s="284">
        <v>60.03</v>
      </c>
      <c r="E3092" s="284">
        <v>12.6</v>
      </c>
      <c r="F3092" s="284">
        <v>72.63</v>
      </c>
      <c r="G3092" s="259">
        <f t="shared" si="48"/>
        <v>9</v>
      </c>
    </row>
    <row r="3093" spans="1:7" ht="30" x14ac:dyDescent="0.25">
      <c r="A3093" s="281" t="s">
        <v>38696</v>
      </c>
      <c r="B3093" s="282" t="s">
        <v>38697</v>
      </c>
      <c r="C3093" s="283" t="s">
        <v>9878</v>
      </c>
      <c r="D3093" s="284">
        <v>79.31</v>
      </c>
      <c r="E3093" s="284">
        <v>12.6</v>
      </c>
      <c r="F3093" s="284">
        <v>91.91</v>
      </c>
      <c r="G3093" s="259">
        <f t="shared" si="48"/>
        <v>9</v>
      </c>
    </row>
    <row r="3094" spans="1:7" ht="30" x14ac:dyDescent="0.25">
      <c r="A3094" s="281" t="s">
        <v>38698</v>
      </c>
      <c r="B3094" s="282" t="s">
        <v>38699</v>
      </c>
      <c r="C3094" s="283" t="s">
        <v>9878</v>
      </c>
      <c r="D3094" s="284">
        <v>86.87</v>
      </c>
      <c r="E3094" s="284">
        <v>16.8</v>
      </c>
      <c r="F3094" s="284">
        <v>103.67</v>
      </c>
      <c r="G3094" s="259">
        <f t="shared" si="48"/>
        <v>9</v>
      </c>
    </row>
    <row r="3095" spans="1:7" ht="30" x14ac:dyDescent="0.25">
      <c r="A3095" s="281" t="s">
        <v>38700</v>
      </c>
      <c r="B3095" s="282" t="s">
        <v>38701</v>
      </c>
      <c r="C3095" s="283" t="s">
        <v>9878</v>
      </c>
      <c r="D3095" s="284">
        <v>126.35</v>
      </c>
      <c r="E3095" s="284">
        <v>16.8</v>
      </c>
      <c r="F3095" s="284">
        <v>143.15</v>
      </c>
      <c r="G3095" s="259">
        <f t="shared" si="48"/>
        <v>9</v>
      </c>
    </row>
    <row r="3096" spans="1:7" ht="30" x14ac:dyDescent="0.25">
      <c r="A3096" s="281" t="s">
        <v>38702</v>
      </c>
      <c r="B3096" s="282" t="s">
        <v>38703</v>
      </c>
      <c r="C3096" s="283" t="s">
        <v>9878</v>
      </c>
      <c r="D3096" s="284">
        <v>54.13</v>
      </c>
      <c r="E3096" s="284">
        <v>12.6</v>
      </c>
      <c r="F3096" s="284">
        <v>66.73</v>
      </c>
      <c r="G3096" s="259">
        <f t="shared" si="48"/>
        <v>9</v>
      </c>
    </row>
    <row r="3097" spans="1:7" ht="30" x14ac:dyDescent="0.25">
      <c r="A3097" s="281" t="s">
        <v>38704</v>
      </c>
      <c r="B3097" s="282" t="s">
        <v>38705</v>
      </c>
      <c r="C3097" s="283" t="s">
        <v>9878</v>
      </c>
      <c r="D3097" s="284">
        <v>65.849999999999994</v>
      </c>
      <c r="E3097" s="284">
        <v>16.8</v>
      </c>
      <c r="F3097" s="284">
        <v>82.65</v>
      </c>
      <c r="G3097" s="259">
        <f t="shared" si="48"/>
        <v>9</v>
      </c>
    </row>
    <row r="3098" spans="1:7" ht="30" x14ac:dyDescent="0.25">
      <c r="A3098" s="281" t="s">
        <v>38706</v>
      </c>
      <c r="B3098" s="282" t="s">
        <v>38707</v>
      </c>
      <c r="C3098" s="283" t="s">
        <v>9878</v>
      </c>
      <c r="D3098" s="284">
        <v>114.21</v>
      </c>
      <c r="E3098" s="284">
        <v>12.6</v>
      </c>
      <c r="F3098" s="284">
        <v>126.81</v>
      </c>
      <c r="G3098" s="259">
        <f t="shared" si="48"/>
        <v>9</v>
      </c>
    </row>
    <row r="3099" spans="1:7" ht="30" x14ac:dyDescent="0.25">
      <c r="A3099" s="281" t="s">
        <v>38708</v>
      </c>
      <c r="B3099" s="282" t="s">
        <v>38709</v>
      </c>
      <c r="C3099" s="283" t="s">
        <v>9878</v>
      </c>
      <c r="D3099" s="284">
        <v>144.52000000000001</v>
      </c>
      <c r="E3099" s="284">
        <v>16.8</v>
      </c>
      <c r="F3099" s="284">
        <v>161.32</v>
      </c>
      <c r="G3099" s="259">
        <f t="shared" si="48"/>
        <v>9</v>
      </c>
    </row>
    <row r="3100" spans="1:7" ht="30" x14ac:dyDescent="0.25">
      <c r="A3100" s="281" t="s">
        <v>38710</v>
      </c>
      <c r="B3100" s="282" t="s">
        <v>38711</v>
      </c>
      <c r="C3100" s="283" t="s">
        <v>9878</v>
      </c>
      <c r="D3100" s="284">
        <v>180.69</v>
      </c>
      <c r="E3100" s="284">
        <v>16.8</v>
      </c>
      <c r="F3100" s="284">
        <v>197.49</v>
      </c>
      <c r="G3100" s="259">
        <f t="shared" si="48"/>
        <v>9</v>
      </c>
    </row>
    <row r="3101" spans="1:7" ht="30" x14ac:dyDescent="0.25">
      <c r="A3101" s="281" t="s">
        <v>38712</v>
      </c>
      <c r="B3101" s="282" t="s">
        <v>38713</v>
      </c>
      <c r="C3101" s="283" t="s">
        <v>9878</v>
      </c>
      <c r="D3101" s="284">
        <v>151.66</v>
      </c>
      <c r="E3101" s="284">
        <v>16.8</v>
      </c>
      <c r="F3101" s="284">
        <v>168.46</v>
      </c>
      <c r="G3101" s="259">
        <f t="shared" si="48"/>
        <v>9</v>
      </c>
    </row>
    <row r="3102" spans="1:7" ht="30" x14ac:dyDescent="0.25">
      <c r="A3102" s="281" t="s">
        <v>38714</v>
      </c>
      <c r="B3102" s="282" t="s">
        <v>38715</v>
      </c>
      <c r="C3102" s="283" t="s">
        <v>9878</v>
      </c>
      <c r="D3102" s="284">
        <v>183.48</v>
      </c>
      <c r="E3102" s="284">
        <v>16.8</v>
      </c>
      <c r="F3102" s="284">
        <v>200.28</v>
      </c>
      <c r="G3102" s="259">
        <f t="shared" si="48"/>
        <v>9</v>
      </c>
    </row>
    <row r="3103" spans="1:7" ht="30" x14ac:dyDescent="0.25">
      <c r="A3103" s="281" t="s">
        <v>38716</v>
      </c>
      <c r="B3103" s="282" t="s">
        <v>38717</v>
      </c>
      <c r="C3103" s="283" t="s">
        <v>9878</v>
      </c>
      <c r="D3103" s="284">
        <v>211.13</v>
      </c>
      <c r="E3103" s="284">
        <v>16.8</v>
      </c>
      <c r="F3103" s="284">
        <v>227.93</v>
      </c>
      <c r="G3103" s="259">
        <f t="shared" si="48"/>
        <v>9</v>
      </c>
    </row>
    <row r="3104" spans="1:7" ht="30" x14ac:dyDescent="0.25">
      <c r="A3104" s="281" t="s">
        <v>38718</v>
      </c>
      <c r="B3104" s="282" t="s">
        <v>38719</v>
      </c>
      <c r="C3104" s="283" t="s">
        <v>9878</v>
      </c>
      <c r="D3104" s="284">
        <v>236.3</v>
      </c>
      <c r="E3104" s="284">
        <v>21</v>
      </c>
      <c r="F3104" s="284">
        <v>257.3</v>
      </c>
      <c r="G3104" s="259">
        <f t="shared" si="48"/>
        <v>9</v>
      </c>
    </row>
    <row r="3105" spans="1:7" ht="30" x14ac:dyDescent="0.25">
      <c r="A3105" s="281" t="s">
        <v>38720</v>
      </c>
      <c r="B3105" s="282" t="s">
        <v>38721</v>
      </c>
      <c r="C3105" s="283" t="s">
        <v>9878</v>
      </c>
      <c r="D3105" s="284">
        <v>296.97000000000003</v>
      </c>
      <c r="E3105" s="284">
        <v>16.8</v>
      </c>
      <c r="F3105" s="284">
        <v>313.77</v>
      </c>
      <c r="G3105" s="259">
        <f t="shared" si="48"/>
        <v>9</v>
      </c>
    </row>
    <row r="3106" spans="1:7" ht="30" x14ac:dyDescent="0.25">
      <c r="A3106" s="281" t="s">
        <v>38722</v>
      </c>
      <c r="B3106" s="282" t="s">
        <v>38723</v>
      </c>
      <c r="C3106" s="283" t="s">
        <v>9878</v>
      </c>
      <c r="D3106" s="284">
        <v>107.85</v>
      </c>
      <c r="E3106" s="284">
        <v>12.6</v>
      </c>
      <c r="F3106" s="284">
        <v>120.45</v>
      </c>
      <c r="G3106" s="259">
        <f t="shared" si="48"/>
        <v>9</v>
      </c>
    </row>
    <row r="3107" spans="1:7" ht="30" x14ac:dyDescent="0.25">
      <c r="A3107" s="281" t="s">
        <v>38724</v>
      </c>
      <c r="B3107" s="282" t="s">
        <v>38725</v>
      </c>
      <c r="C3107" s="283" t="s">
        <v>9878</v>
      </c>
      <c r="D3107" s="284">
        <v>125.97</v>
      </c>
      <c r="E3107" s="284">
        <v>16.8</v>
      </c>
      <c r="F3107" s="284">
        <v>142.77000000000001</v>
      </c>
      <c r="G3107" s="259">
        <f t="shared" si="48"/>
        <v>9</v>
      </c>
    </row>
    <row r="3108" spans="1:7" ht="30" x14ac:dyDescent="0.25">
      <c r="A3108" s="281" t="s">
        <v>38726</v>
      </c>
      <c r="B3108" s="282" t="s">
        <v>38727</v>
      </c>
      <c r="C3108" s="283" t="s">
        <v>9878</v>
      </c>
      <c r="D3108" s="284">
        <v>141.59</v>
      </c>
      <c r="E3108" s="284">
        <v>16.8</v>
      </c>
      <c r="F3108" s="284">
        <v>158.38999999999999</v>
      </c>
      <c r="G3108" s="259">
        <f t="shared" si="48"/>
        <v>9</v>
      </c>
    </row>
    <row r="3109" spans="1:7" ht="30" x14ac:dyDescent="0.25">
      <c r="A3109" s="281" t="s">
        <v>38728</v>
      </c>
      <c r="B3109" s="282" t="s">
        <v>38729</v>
      </c>
      <c r="C3109" s="283" t="s">
        <v>9878</v>
      </c>
      <c r="D3109" s="284">
        <v>137.77000000000001</v>
      </c>
      <c r="E3109" s="284">
        <v>16.8</v>
      </c>
      <c r="F3109" s="284">
        <v>154.57</v>
      </c>
      <c r="G3109" s="259">
        <f t="shared" si="48"/>
        <v>9</v>
      </c>
    </row>
    <row r="3110" spans="1:7" ht="30" x14ac:dyDescent="0.25">
      <c r="A3110" s="281" t="s">
        <v>38730</v>
      </c>
      <c r="B3110" s="282" t="s">
        <v>38731</v>
      </c>
      <c r="C3110" s="283" t="s">
        <v>9878</v>
      </c>
      <c r="D3110" s="284">
        <v>148.87</v>
      </c>
      <c r="E3110" s="284">
        <v>16.8</v>
      </c>
      <c r="F3110" s="284">
        <v>165.67</v>
      </c>
      <c r="G3110" s="259">
        <f t="shared" si="48"/>
        <v>9</v>
      </c>
    </row>
    <row r="3111" spans="1:7" ht="30" x14ac:dyDescent="0.25">
      <c r="A3111" s="281" t="s">
        <v>38732</v>
      </c>
      <c r="B3111" s="282" t="s">
        <v>38733</v>
      </c>
      <c r="C3111" s="283" t="s">
        <v>9878</v>
      </c>
      <c r="D3111" s="284">
        <v>192.79</v>
      </c>
      <c r="E3111" s="284">
        <v>16.8</v>
      </c>
      <c r="F3111" s="284">
        <v>209.59</v>
      </c>
      <c r="G3111" s="259">
        <f t="shared" si="48"/>
        <v>9</v>
      </c>
    </row>
    <row r="3112" spans="1:7" ht="30" x14ac:dyDescent="0.25">
      <c r="A3112" s="281" t="s">
        <v>38734</v>
      </c>
      <c r="B3112" s="282" t="s">
        <v>38735</v>
      </c>
      <c r="C3112" s="283" t="s">
        <v>9878</v>
      </c>
      <c r="D3112" s="284">
        <v>41.79</v>
      </c>
      <c r="E3112" s="284">
        <v>16.8</v>
      </c>
      <c r="F3112" s="284">
        <v>58.59</v>
      </c>
      <c r="G3112" s="259">
        <f t="shared" si="48"/>
        <v>9</v>
      </c>
    </row>
    <row r="3113" spans="1:7" ht="30" x14ac:dyDescent="0.25">
      <c r="A3113" s="281" t="s">
        <v>38736</v>
      </c>
      <c r="B3113" s="282" t="s">
        <v>38737</v>
      </c>
      <c r="C3113" s="283" t="s">
        <v>9878</v>
      </c>
      <c r="D3113" s="284">
        <v>52.51</v>
      </c>
      <c r="E3113" s="284">
        <v>16.8</v>
      </c>
      <c r="F3113" s="284">
        <v>69.31</v>
      </c>
      <c r="G3113" s="259">
        <f t="shared" si="48"/>
        <v>9</v>
      </c>
    </row>
    <row r="3114" spans="1:7" ht="30" x14ac:dyDescent="0.25">
      <c r="A3114" s="281" t="s">
        <v>38738</v>
      </c>
      <c r="B3114" s="282" t="s">
        <v>38739</v>
      </c>
      <c r="C3114" s="283" t="s">
        <v>9878</v>
      </c>
      <c r="D3114" s="284">
        <v>118.5</v>
      </c>
      <c r="E3114" s="284">
        <v>21</v>
      </c>
      <c r="F3114" s="284">
        <v>139.5</v>
      </c>
      <c r="G3114" s="259">
        <f t="shared" si="48"/>
        <v>9</v>
      </c>
    </row>
    <row r="3115" spans="1:7" x14ac:dyDescent="0.25">
      <c r="A3115" s="281" t="s">
        <v>38740</v>
      </c>
      <c r="B3115" s="282" t="s">
        <v>38741</v>
      </c>
      <c r="C3115" s="283"/>
      <c r="D3115" s="284"/>
      <c r="E3115" s="284"/>
      <c r="F3115" s="284"/>
      <c r="G3115" s="259">
        <f t="shared" si="48"/>
        <v>5</v>
      </c>
    </row>
    <row r="3116" spans="1:7" x14ac:dyDescent="0.25">
      <c r="A3116" s="281" t="s">
        <v>38742</v>
      </c>
      <c r="B3116" s="282" t="s">
        <v>38743</v>
      </c>
      <c r="C3116" s="283" t="s">
        <v>9690</v>
      </c>
      <c r="D3116" s="284">
        <v>64.25</v>
      </c>
      <c r="E3116" s="284">
        <v>13.86</v>
      </c>
      <c r="F3116" s="284">
        <v>78.11</v>
      </c>
      <c r="G3116" s="259">
        <f t="shared" si="48"/>
        <v>9</v>
      </c>
    </row>
    <row r="3117" spans="1:7" x14ac:dyDescent="0.25">
      <c r="A3117" s="281" t="s">
        <v>38744</v>
      </c>
      <c r="B3117" s="282" t="s">
        <v>38745</v>
      </c>
      <c r="C3117" s="283" t="s">
        <v>9690</v>
      </c>
      <c r="D3117" s="284">
        <v>93.12</v>
      </c>
      <c r="E3117" s="284">
        <v>15.12</v>
      </c>
      <c r="F3117" s="284">
        <v>108.24</v>
      </c>
      <c r="G3117" s="259">
        <f t="shared" si="48"/>
        <v>9</v>
      </c>
    </row>
    <row r="3118" spans="1:7" x14ac:dyDescent="0.25">
      <c r="A3118" s="281" t="s">
        <v>38746</v>
      </c>
      <c r="B3118" s="282" t="s">
        <v>38747</v>
      </c>
      <c r="C3118" s="283" t="s">
        <v>9690</v>
      </c>
      <c r="D3118" s="284">
        <v>114.48</v>
      </c>
      <c r="E3118" s="284">
        <v>18.899999999999999</v>
      </c>
      <c r="F3118" s="284">
        <v>133.38</v>
      </c>
      <c r="G3118" s="259">
        <f t="shared" si="48"/>
        <v>9</v>
      </c>
    </row>
    <row r="3119" spans="1:7" x14ac:dyDescent="0.25">
      <c r="A3119" s="281" t="s">
        <v>38748</v>
      </c>
      <c r="B3119" s="282" t="s">
        <v>38749</v>
      </c>
      <c r="C3119" s="283" t="s">
        <v>9690</v>
      </c>
      <c r="D3119" s="284">
        <v>193.55</v>
      </c>
      <c r="E3119" s="284">
        <v>21.41</v>
      </c>
      <c r="F3119" s="284">
        <v>214.96</v>
      </c>
      <c r="G3119" s="259">
        <f t="shared" si="48"/>
        <v>9</v>
      </c>
    </row>
    <row r="3120" spans="1:7" x14ac:dyDescent="0.25">
      <c r="A3120" s="281" t="s">
        <v>38750</v>
      </c>
      <c r="B3120" s="282" t="s">
        <v>38751</v>
      </c>
      <c r="C3120" s="283" t="s">
        <v>9690</v>
      </c>
      <c r="D3120" s="284">
        <v>226.29</v>
      </c>
      <c r="E3120" s="284">
        <v>21.41</v>
      </c>
      <c r="F3120" s="284">
        <v>247.7</v>
      </c>
      <c r="G3120" s="259">
        <f t="shared" si="48"/>
        <v>9</v>
      </c>
    </row>
    <row r="3121" spans="1:7" x14ac:dyDescent="0.25">
      <c r="A3121" s="281" t="s">
        <v>38752</v>
      </c>
      <c r="B3121" s="282" t="s">
        <v>38753</v>
      </c>
      <c r="C3121" s="283" t="s">
        <v>9690</v>
      </c>
      <c r="D3121" s="284">
        <v>299.42</v>
      </c>
      <c r="E3121" s="284">
        <v>28.98</v>
      </c>
      <c r="F3121" s="284">
        <v>328.4</v>
      </c>
      <c r="G3121" s="259">
        <f t="shared" si="48"/>
        <v>9</v>
      </c>
    </row>
    <row r="3122" spans="1:7" x14ac:dyDescent="0.25">
      <c r="A3122" s="281" t="s">
        <v>38754</v>
      </c>
      <c r="B3122" s="282" t="s">
        <v>38755</v>
      </c>
      <c r="C3122" s="283" t="s">
        <v>9690</v>
      </c>
      <c r="D3122" s="284">
        <v>388.93</v>
      </c>
      <c r="E3122" s="284">
        <v>34.01</v>
      </c>
      <c r="F3122" s="284">
        <v>422.94</v>
      </c>
      <c r="G3122" s="259">
        <f t="shared" si="48"/>
        <v>9</v>
      </c>
    </row>
    <row r="3123" spans="1:7" x14ac:dyDescent="0.25">
      <c r="A3123" s="281" t="s">
        <v>38756</v>
      </c>
      <c r="B3123" s="282" t="s">
        <v>38757</v>
      </c>
      <c r="C3123" s="283" t="s">
        <v>9690</v>
      </c>
      <c r="D3123" s="284">
        <v>498.87</v>
      </c>
      <c r="E3123" s="284">
        <v>36.53</v>
      </c>
      <c r="F3123" s="284">
        <v>535.4</v>
      </c>
      <c r="G3123" s="259">
        <f t="shared" si="48"/>
        <v>9</v>
      </c>
    </row>
    <row r="3124" spans="1:7" x14ac:dyDescent="0.25">
      <c r="A3124" s="281" t="s">
        <v>38758</v>
      </c>
      <c r="B3124" s="282" t="s">
        <v>38759</v>
      </c>
      <c r="C3124" s="283" t="s">
        <v>9690</v>
      </c>
      <c r="D3124" s="284">
        <v>642.91999999999996</v>
      </c>
      <c r="E3124" s="284">
        <v>41.57</v>
      </c>
      <c r="F3124" s="284">
        <v>684.49</v>
      </c>
      <c r="G3124" s="259">
        <f t="shared" si="48"/>
        <v>9</v>
      </c>
    </row>
    <row r="3125" spans="1:7" x14ac:dyDescent="0.25">
      <c r="A3125" s="281" t="s">
        <v>38760</v>
      </c>
      <c r="B3125" s="282" t="s">
        <v>38761</v>
      </c>
      <c r="C3125" s="283" t="s">
        <v>9690</v>
      </c>
      <c r="D3125" s="284">
        <v>66.84</v>
      </c>
      <c r="E3125" s="284">
        <v>15.12</v>
      </c>
      <c r="F3125" s="284">
        <v>81.96</v>
      </c>
      <c r="G3125" s="259">
        <f t="shared" si="48"/>
        <v>9</v>
      </c>
    </row>
    <row r="3126" spans="1:7" x14ac:dyDescent="0.25">
      <c r="A3126" s="281" t="s">
        <v>38762</v>
      </c>
      <c r="B3126" s="282" t="s">
        <v>38763</v>
      </c>
      <c r="C3126" s="283" t="s">
        <v>9690</v>
      </c>
      <c r="D3126" s="284">
        <v>80.319999999999993</v>
      </c>
      <c r="E3126" s="284">
        <v>18.899999999999999</v>
      </c>
      <c r="F3126" s="284">
        <v>99.22</v>
      </c>
      <c r="G3126" s="259">
        <f t="shared" si="48"/>
        <v>9</v>
      </c>
    </row>
    <row r="3127" spans="1:7" x14ac:dyDescent="0.25">
      <c r="A3127" s="281" t="s">
        <v>38764</v>
      </c>
      <c r="B3127" s="282" t="s">
        <v>38765</v>
      </c>
      <c r="C3127" s="283" t="s">
        <v>9690</v>
      </c>
      <c r="D3127" s="284">
        <v>137.81</v>
      </c>
      <c r="E3127" s="284">
        <v>21.41</v>
      </c>
      <c r="F3127" s="284">
        <v>159.22</v>
      </c>
      <c r="G3127" s="259">
        <f t="shared" si="48"/>
        <v>9</v>
      </c>
    </row>
    <row r="3128" spans="1:7" x14ac:dyDescent="0.25">
      <c r="A3128" s="281" t="s">
        <v>38766</v>
      </c>
      <c r="B3128" s="282" t="s">
        <v>38767</v>
      </c>
      <c r="C3128" s="283" t="s">
        <v>9690</v>
      </c>
      <c r="D3128" s="284">
        <v>160.5</v>
      </c>
      <c r="E3128" s="284">
        <v>21.41</v>
      </c>
      <c r="F3128" s="284">
        <v>181.91</v>
      </c>
      <c r="G3128" s="259">
        <f t="shared" si="48"/>
        <v>9</v>
      </c>
    </row>
    <row r="3129" spans="1:7" x14ac:dyDescent="0.25">
      <c r="A3129" s="281" t="s">
        <v>38768</v>
      </c>
      <c r="B3129" s="282" t="s">
        <v>38769</v>
      </c>
      <c r="C3129" s="283" t="s">
        <v>9690</v>
      </c>
      <c r="D3129" s="284">
        <v>231.77</v>
      </c>
      <c r="E3129" s="284">
        <v>28.98</v>
      </c>
      <c r="F3129" s="284">
        <v>260.75</v>
      </c>
      <c r="G3129" s="259">
        <f t="shared" si="48"/>
        <v>9</v>
      </c>
    </row>
    <row r="3130" spans="1:7" x14ac:dyDescent="0.25">
      <c r="A3130" s="281" t="s">
        <v>38770</v>
      </c>
      <c r="B3130" s="282" t="s">
        <v>38771</v>
      </c>
      <c r="C3130" s="283" t="s">
        <v>9690</v>
      </c>
      <c r="D3130" s="284">
        <v>315</v>
      </c>
      <c r="E3130" s="284">
        <v>34.01</v>
      </c>
      <c r="F3130" s="284">
        <v>349.01</v>
      </c>
      <c r="G3130" s="259">
        <f t="shared" si="48"/>
        <v>9</v>
      </c>
    </row>
    <row r="3131" spans="1:7" x14ac:dyDescent="0.25">
      <c r="A3131" s="281" t="s">
        <v>38772</v>
      </c>
      <c r="B3131" s="282" t="s">
        <v>38773</v>
      </c>
      <c r="C3131" s="283"/>
      <c r="D3131" s="284"/>
      <c r="E3131" s="284"/>
      <c r="F3131" s="284"/>
      <c r="G3131" s="259">
        <f t="shared" si="48"/>
        <v>5</v>
      </c>
    </row>
    <row r="3132" spans="1:7" x14ac:dyDescent="0.25">
      <c r="A3132" s="281" t="s">
        <v>38774</v>
      </c>
      <c r="B3132" s="282" t="s">
        <v>38775</v>
      </c>
      <c r="C3132" s="283" t="s">
        <v>9690</v>
      </c>
      <c r="D3132" s="284">
        <v>44.99</v>
      </c>
      <c r="E3132" s="284">
        <v>27.23</v>
      </c>
      <c r="F3132" s="284">
        <v>72.22</v>
      </c>
      <c r="G3132" s="259">
        <f t="shared" si="48"/>
        <v>9</v>
      </c>
    </row>
    <row r="3133" spans="1:7" x14ac:dyDescent="0.25">
      <c r="A3133" s="281" t="s">
        <v>38776</v>
      </c>
      <c r="B3133" s="282" t="s">
        <v>38777</v>
      </c>
      <c r="C3133" s="283" t="s">
        <v>9690</v>
      </c>
      <c r="D3133" s="284">
        <v>56.01</v>
      </c>
      <c r="E3133" s="284">
        <v>31.59</v>
      </c>
      <c r="F3133" s="284">
        <v>87.6</v>
      </c>
      <c r="G3133" s="259">
        <f t="shared" si="48"/>
        <v>9</v>
      </c>
    </row>
    <row r="3134" spans="1:7" x14ac:dyDescent="0.25">
      <c r="A3134" s="281" t="s">
        <v>38778</v>
      </c>
      <c r="B3134" s="282" t="s">
        <v>38779</v>
      </c>
      <c r="C3134" s="283" t="s">
        <v>9690</v>
      </c>
      <c r="D3134" s="284">
        <v>51.85</v>
      </c>
      <c r="E3134" s="284">
        <v>27.23</v>
      </c>
      <c r="F3134" s="284">
        <v>79.08</v>
      </c>
      <c r="G3134" s="259">
        <f t="shared" si="48"/>
        <v>9</v>
      </c>
    </row>
    <row r="3135" spans="1:7" x14ac:dyDescent="0.25">
      <c r="A3135" s="281" t="s">
        <v>38780</v>
      </c>
      <c r="B3135" s="282" t="s">
        <v>38781</v>
      </c>
      <c r="C3135" s="283" t="s">
        <v>9690</v>
      </c>
      <c r="D3135" s="284">
        <v>64.56</v>
      </c>
      <c r="E3135" s="284">
        <v>31.59</v>
      </c>
      <c r="F3135" s="284">
        <v>96.15</v>
      </c>
      <c r="G3135" s="259">
        <f t="shared" si="48"/>
        <v>9</v>
      </c>
    </row>
    <row r="3136" spans="1:7" x14ac:dyDescent="0.25">
      <c r="A3136" s="281" t="s">
        <v>38782</v>
      </c>
      <c r="B3136" s="282" t="s">
        <v>38783</v>
      </c>
      <c r="C3136" s="283" t="s">
        <v>9690</v>
      </c>
      <c r="D3136" s="284">
        <v>90.88</v>
      </c>
      <c r="E3136" s="284">
        <v>39.020000000000003</v>
      </c>
      <c r="F3136" s="284">
        <v>129.9</v>
      </c>
      <c r="G3136" s="259">
        <f t="shared" si="48"/>
        <v>9</v>
      </c>
    </row>
    <row r="3137" spans="1:7" x14ac:dyDescent="0.25">
      <c r="A3137" s="281" t="s">
        <v>38784</v>
      </c>
      <c r="B3137" s="282" t="s">
        <v>38785</v>
      </c>
      <c r="C3137" s="283" t="s">
        <v>9690</v>
      </c>
      <c r="D3137" s="284">
        <v>126.31</v>
      </c>
      <c r="E3137" s="284">
        <v>44.4</v>
      </c>
      <c r="F3137" s="284">
        <v>170.71</v>
      </c>
      <c r="G3137" s="259">
        <f t="shared" si="48"/>
        <v>9</v>
      </c>
    </row>
    <row r="3138" spans="1:7" x14ac:dyDescent="0.25">
      <c r="A3138" s="281" t="s">
        <v>38786</v>
      </c>
      <c r="B3138" s="282" t="s">
        <v>38787</v>
      </c>
      <c r="C3138" s="283" t="s">
        <v>9690</v>
      </c>
      <c r="D3138" s="284">
        <v>239.89</v>
      </c>
      <c r="E3138" s="284">
        <v>57.21</v>
      </c>
      <c r="F3138" s="284">
        <v>297.10000000000002</v>
      </c>
      <c r="G3138" s="259">
        <f t="shared" si="48"/>
        <v>9</v>
      </c>
    </row>
    <row r="3139" spans="1:7" x14ac:dyDescent="0.25">
      <c r="A3139" s="281" t="s">
        <v>38788</v>
      </c>
      <c r="B3139" s="282" t="s">
        <v>38789</v>
      </c>
      <c r="C3139" s="283" t="s">
        <v>9690</v>
      </c>
      <c r="D3139" s="284">
        <v>327.19</v>
      </c>
      <c r="E3139" s="284">
        <v>72.05</v>
      </c>
      <c r="F3139" s="284">
        <v>399.24</v>
      </c>
      <c r="G3139" s="259">
        <f t="shared" si="48"/>
        <v>9</v>
      </c>
    </row>
    <row r="3140" spans="1:7" x14ac:dyDescent="0.25">
      <c r="A3140" s="281" t="s">
        <v>38790</v>
      </c>
      <c r="B3140" s="282" t="s">
        <v>38791</v>
      </c>
      <c r="C3140" s="283" t="s">
        <v>9690</v>
      </c>
      <c r="D3140" s="284">
        <v>495.54</v>
      </c>
      <c r="E3140" s="284">
        <v>107.72</v>
      </c>
      <c r="F3140" s="284">
        <v>603.26</v>
      </c>
      <c r="G3140" s="259">
        <f t="shared" si="48"/>
        <v>9</v>
      </c>
    </row>
    <row r="3141" spans="1:7" x14ac:dyDescent="0.25">
      <c r="A3141" s="281" t="s">
        <v>247</v>
      </c>
      <c r="B3141" s="282" t="s">
        <v>38792</v>
      </c>
      <c r="C3141" s="283" t="s">
        <v>9690</v>
      </c>
      <c r="D3141" s="284">
        <v>124.64</v>
      </c>
      <c r="E3141" s="284">
        <v>44.4</v>
      </c>
      <c r="F3141" s="284">
        <v>169.04</v>
      </c>
      <c r="G3141" s="259">
        <f t="shared" si="48"/>
        <v>9</v>
      </c>
    </row>
    <row r="3142" spans="1:7" x14ac:dyDescent="0.25">
      <c r="A3142" s="281" t="s">
        <v>248</v>
      </c>
      <c r="B3142" s="282" t="s">
        <v>38793</v>
      </c>
      <c r="C3142" s="283" t="s">
        <v>9690</v>
      </c>
      <c r="D3142" s="284">
        <v>261.12</v>
      </c>
      <c r="E3142" s="284">
        <v>57.21</v>
      </c>
      <c r="F3142" s="284">
        <v>318.33</v>
      </c>
      <c r="G3142" s="259">
        <f t="shared" si="48"/>
        <v>9</v>
      </c>
    </row>
    <row r="3143" spans="1:7" x14ac:dyDescent="0.25">
      <c r="A3143" s="281" t="s">
        <v>249</v>
      </c>
      <c r="B3143" s="282" t="s">
        <v>38794</v>
      </c>
      <c r="C3143" s="283" t="s">
        <v>9690</v>
      </c>
      <c r="D3143" s="284">
        <v>366.58</v>
      </c>
      <c r="E3143" s="284">
        <v>72.05</v>
      </c>
      <c r="F3143" s="284">
        <v>438.63</v>
      </c>
      <c r="G3143" s="259">
        <f t="shared" si="48"/>
        <v>9</v>
      </c>
    </row>
    <row r="3144" spans="1:7" x14ac:dyDescent="0.25">
      <c r="A3144" s="281" t="s">
        <v>38795</v>
      </c>
      <c r="B3144" s="282" t="s">
        <v>38796</v>
      </c>
      <c r="C3144" s="283" t="s">
        <v>9690</v>
      </c>
      <c r="D3144" s="284">
        <v>191.53</v>
      </c>
      <c r="E3144" s="284">
        <v>44.4</v>
      </c>
      <c r="F3144" s="284">
        <v>235.93</v>
      </c>
      <c r="G3144" s="259">
        <f t="shared" si="48"/>
        <v>9</v>
      </c>
    </row>
    <row r="3145" spans="1:7" x14ac:dyDescent="0.25">
      <c r="A3145" s="281" t="s">
        <v>38797</v>
      </c>
      <c r="B3145" s="282" t="s">
        <v>38798</v>
      </c>
      <c r="C3145" s="283" t="s">
        <v>9690</v>
      </c>
      <c r="D3145" s="284">
        <v>297.77</v>
      </c>
      <c r="E3145" s="284">
        <v>57.21</v>
      </c>
      <c r="F3145" s="284">
        <v>354.98</v>
      </c>
      <c r="G3145" s="259">
        <f t="shared" si="48"/>
        <v>9</v>
      </c>
    </row>
    <row r="3146" spans="1:7" x14ac:dyDescent="0.25">
      <c r="A3146" s="281" t="s">
        <v>38799</v>
      </c>
      <c r="B3146" s="282" t="s">
        <v>38800</v>
      </c>
      <c r="C3146" s="283" t="s">
        <v>9690</v>
      </c>
      <c r="D3146" s="284">
        <v>432.77</v>
      </c>
      <c r="E3146" s="284">
        <v>72.05</v>
      </c>
      <c r="F3146" s="284">
        <v>504.82</v>
      </c>
      <c r="G3146" s="259">
        <f t="shared" ref="G3146:G3209" si="49">LEN(A3146)</f>
        <v>9</v>
      </c>
    </row>
    <row r="3147" spans="1:7" x14ac:dyDescent="0.25">
      <c r="A3147" s="281" t="s">
        <v>38801</v>
      </c>
      <c r="B3147" s="282" t="s">
        <v>38802</v>
      </c>
      <c r="C3147" s="283" t="s">
        <v>9690</v>
      </c>
      <c r="D3147" s="284">
        <v>29.14</v>
      </c>
      <c r="E3147" s="284">
        <v>26.38</v>
      </c>
      <c r="F3147" s="284">
        <v>55.52</v>
      </c>
      <c r="G3147" s="259">
        <f t="shared" si="49"/>
        <v>9</v>
      </c>
    </row>
    <row r="3148" spans="1:7" x14ac:dyDescent="0.25">
      <c r="A3148" s="281" t="s">
        <v>38803</v>
      </c>
      <c r="B3148" s="282" t="s">
        <v>38804</v>
      </c>
      <c r="C3148" s="283" t="s">
        <v>9690</v>
      </c>
      <c r="D3148" s="284">
        <v>30.65</v>
      </c>
      <c r="E3148" s="284">
        <v>33.6</v>
      </c>
      <c r="F3148" s="284">
        <v>64.25</v>
      </c>
      <c r="G3148" s="259">
        <f t="shared" si="49"/>
        <v>9</v>
      </c>
    </row>
    <row r="3149" spans="1:7" x14ac:dyDescent="0.25">
      <c r="A3149" s="281" t="s">
        <v>38805</v>
      </c>
      <c r="B3149" s="282" t="s">
        <v>38806</v>
      </c>
      <c r="C3149" s="283" t="s">
        <v>9690</v>
      </c>
      <c r="D3149" s="284">
        <v>55.76</v>
      </c>
      <c r="E3149" s="284">
        <v>56.8</v>
      </c>
      <c r="F3149" s="284">
        <v>112.56</v>
      </c>
      <c r="G3149" s="259">
        <f t="shared" si="49"/>
        <v>9</v>
      </c>
    </row>
    <row r="3150" spans="1:7" x14ac:dyDescent="0.25">
      <c r="A3150" s="281" t="s">
        <v>38807</v>
      </c>
      <c r="B3150" s="282" t="s">
        <v>38808</v>
      </c>
      <c r="C3150" s="283" t="s">
        <v>9690</v>
      </c>
      <c r="D3150" s="284">
        <v>829.75</v>
      </c>
      <c r="E3150" s="284">
        <v>161.58000000000001</v>
      </c>
      <c r="F3150" s="284">
        <v>991.33</v>
      </c>
      <c r="G3150" s="259">
        <f t="shared" si="49"/>
        <v>9</v>
      </c>
    </row>
    <row r="3151" spans="1:7" x14ac:dyDescent="0.25">
      <c r="A3151" s="281" t="s">
        <v>38809</v>
      </c>
      <c r="B3151" s="282" t="s">
        <v>38810</v>
      </c>
      <c r="C3151" s="283" t="s">
        <v>9690</v>
      </c>
      <c r="D3151" s="284">
        <v>84.95</v>
      </c>
      <c r="E3151" s="284">
        <v>31.59</v>
      </c>
      <c r="F3151" s="284">
        <v>116.54</v>
      </c>
      <c r="G3151" s="259">
        <f t="shared" si="49"/>
        <v>9</v>
      </c>
    </row>
    <row r="3152" spans="1:7" x14ac:dyDescent="0.25">
      <c r="A3152" s="281" t="s">
        <v>246</v>
      </c>
      <c r="B3152" s="282" t="s">
        <v>38811</v>
      </c>
      <c r="C3152" s="283" t="s">
        <v>9690</v>
      </c>
      <c r="D3152" s="284">
        <v>73.06</v>
      </c>
      <c r="E3152" s="284">
        <v>31.59</v>
      </c>
      <c r="F3152" s="284">
        <v>104.65</v>
      </c>
      <c r="G3152" s="259">
        <f t="shared" si="49"/>
        <v>9</v>
      </c>
    </row>
    <row r="3153" spans="1:7" x14ac:dyDescent="0.25">
      <c r="A3153" s="281" t="s">
        <v>38812</v>
      </c>
      <c r="B3153" s="282" t="s">
        <v>38813</v>
      </c>
      <c r="C3153" s="283" t="s">
        <v>9690</v>
      </c>
      <c r="D3153" s="284">
        <v>103.26</v>
      </c>
      <c r="E3153" s="284">
        <v>31.59</v>
      </c>
      <c r="F3153" s="284">
        <v>134.85</v>
      </c>
      <c r="G3153" s="259">
        <f t="shared" si="49"/>
        <v>9</v>
      </c>
    </row>
    <row r="3154" spans="1:7" x14ac:dyDescent="0.25">
      <c r="A3154" s="281" t="s">
        <v>38814</v>
      </c>
      <c r="B3154" s="282" t="s">
        <v>38815</v>
      </c>
      <c r="C3154" s="283" t="s">
        <v>9690</v>
      </c>
      <c r="D3154" s="284">
        <v>187.26</v>
      </c>
      <c r="E3154" s="284">
        <v>49.79</v>
      </c>
      <c r="F3154" s="284">
        <v>237.05</v>
      </c>
      <c r="G3154" s="259">
        <f t="shared" si="49"/>
        <v>9</v>
      </c>
    </row>
    <row r="3155" spans="1:7" x14ac:dyDescent="0.25">
      <c r="A3155" s="281" t="s">
        <v>38816</v>
      </c>
      <c r="B3155" s="282" t="s">
        <v>38817</v>
      </c>
      <c r="C3155" s="283" t="s">
        <v>9690</v>
      </c>
      <c r="D3155" s="284">
        <v>101.24</v>
      </c>
      <c r="E3155" s="284">
        <v>39.020000000000003</v>
      </c>
      <c r="F3155" s="284">
        <v>140.26</v>
      </c>
      <c r="G3155" s="259">
        <f t="shared" si="49"/>
        <v>9</v>
      </c>
    </row>
    <row r="3156" spans="1:7" x14ac:dyDescent="0.25">
      <c r="A3156" s="281" t="s">
        <v>38818</v>
      </c>
      <c r="B3156" s="282" t="s">
        <v>38819</v>
      </c>
      <c r="C3156" s="283" t="s">
        <v>9690</v>
      </c>
      <c r="D3156" s="284">
        <v>314.55</v>
      </c>
      <c r="E3156" s="284">
        <v>64.63</v>
      </c>
      <c r="F3156" s="284">
        <v>379.18</v>
      </c>
      <c r="G3156" s="259">
        <f t="shared" si="49"/>
        <v>9</v>
      </c>
    </row>
    <row r="3157" spans="1:7" x14ac:dyDescent="0.25">
      <c r="A3157" s="281" t="s">
        <v>38820</v>
      </c>
      <c r="B3157" s="282" t="s">
        <v>38821</v>
      </c>
      <c r="C3157" s="283" t="s">
        <v>9690</v>
      </c>
      <c r="D3157" s="284">
        <v>76.319999999999993</v>
      </c>
      <c r="E3157" s="284">
        <v>27.23</v>
      </c>
      <c r="F3157" s="284">
        <v>103.55</v>
      </c>
      <c r="G3157" s="259">
        <f t="shared" si="49"/>
        <v>9</v>
      </c>
    </row>
    <row r="3158" spans="1:7" x14ac:dyDescent="0.25">
      <c r="A3158" s="281" t="s">
        <v>38822</v>
      </c>
      <c r="B3158" s="282" t="s">
        <v>38823</v>
      </c>
      <c r="C3158" s="283" t="s">
        <v>9690</v>
      </c>
      <c r="D3158" s="284">
        <v>75.040000000000006</v>
      </c>
      <c r="E3158" s="284">
        <v>27.23</v>
      </c>
      <c r="F3158" s="284">
        <v>102.27</v>
      </c>
      <c r="G3158" s="259">
        <f t="shared" si="49"/>
        <v>9</v>
      </c>
    </row>
    <row r="3159" spans="1:7" x14ac:dyDescent="0.25">
      <c r="A3159" s="281" t="s">
        <v>38824</v>
      </c>
      <c r="B3159" s="282" t="s">
        <v>38825</v>
      </c>
      <c r="C3159" s="283" t="s">
        <v>9690</v>
      </c>
      <c r="D3159" s="284">
        <v>17.63</v>
      </c>
      <c r="E3159" s="284">
        <v>9.61</v>
      </c>
      <c r="F3159" s="284">
        <v>27.24</v>
      </c>
      <c r="G3159" s="259">
        <f t="shared" si="49"/>
        <v>9</v>
      </c>
    </row>
    <row r="3160" spans="1:7" x14ac:dyDescent="0.25">
      <c r="A3160" s="281" t="s">
        <v>38826</v>
      </c>
      <c r="B3160" s="282" t="s">
        <v>38827</v>
      </c>
      <c r="C3160" s="283"/>
      <c r="D3160" s="284"/>
      <c r="E3160" s="284"/>
      <c r="F3160" s="284"/>
      <c r="G3160" s="259">
        <f t="shared" si="49"/>
        <v>5</v>
      </c>
    </row>
    <row r="3161" spans="1:7" ht="30" x14ac:dyDescent="0.25">
      <c r="A3161" s="281" t="s">
        <v>38828</v>
      </c>
      <c r="B3161" s="282" t="s">
        <v>38829</v>
      </c>
      <c r="C3161" s="283" t="s">
        <v>9690</v>
      </c>
      <c r="D3161" s="284">
        <v>11.62</v>
      </c>
      <c r="E3161" s="284">
        <v>1.4</v>
      </c>
      <c r="F3161" s="284">
        <v>13.02</v>
      </c>
      <c r="G3161" s="259">
        <f t="shared" si="49"/>
        <v>9</v>
      </c>
    </row>
    <row r="3162" spans="1:7" ht="30" x14ac:dyDescent="0.25">
      <c r="A3162" s="281" t="s">
        <v>38830</v>
      </c>
      <c r="B3162" s="282" t="s">
        <v>38831</v>
      </c>
      <c r="C3162" s="283" t="s">
        <v>9690</v>
      </c>
      <c r="D3162" s="284">
        <v>15.99</v>
      </c>
      <c r="E3162" s="284">
        <v>1.4</v>
      </c>
      <c r="F3162" s="284">
        <v>17.39</v>
      </c>
      <c r="G3162" s="259">
        <f t="shared" si="49"/>
        <v>9</v>
      </c>
    </row>
    <row r="3163" spans="1:7" ht="30" x14ac:dyDescent="0.25">
      <c r="A3163" s="281" t="s">
        <v>38832</v>
      </c>
      <c r="B3163" s="282" t="s">
        <v>38833</v>
      </c>
      <c r="C3163" s="283" t="s">
        <v>9690</v>
      </c>
      <c r="D3163" s="284">
        <v>20.02</v>
      </c>
      <c r="E3163" s="284">
        <v>1.4</v>
      </c>
      <c r="F3163" s="284">
        <v>21.42</v>
      </c>
      <c r="G3163" s="259">
        <f t="shared" si="49"/>
        <v>9</v>
      </c>
    </row>
    <row r="3164" spans="1:7" ht="30" x14ac:dyDescent="0.25">
      <c r="A3164" s="281" t="s">
        <v>38834</v>
      </c>
      <c r="B3164" s="282" t="s">
        <v>38835</v>
      </c>
      <c r="C3164" s="283" t="s">
        <v>9690</v>
      </c>
      <c r="D3164" s="284">
        <v>54.88</v>
      </c>
      <c r="E3164" s="284">
        <v>1.4</v>
      </c>
      <c r="F3164" s="284">
        <v>56.28</v>
      </c>
      <c r="G3164" s="259">
        <f t="shared" si="49"/>
        <v>9</v>
      </c>
    </row>
    <row r="3165" spans="1:7" ht="30" x14ac:dyDescent="0.25">
      <c r="A3165" s="281" t="s">
        <v>38836</v>
      </c>
      <c r="B3165" s="282" t="s">
        <v>38837</v>
      </c>
      <c r="C3165" s="283" t="s">
        <v>9690</v>
      </c>
      <c r="D3165" s="284">
        <v>62.11</v>
      </c>
      <c r="E3165" s="284">
        <v>1.4</v>
      </c>
      <c r="F3165" s="284">
        <v>63.51</v>
      </c>
      <c r="G3165" s="259">
        <f t="shared" si="49"/>
        <v>9</v>
      </c>
    </row>
    <row r="3166" spans="1:7" ht="30" x14ac:dyDescent="0.25">
      <c r="A3166" s="281" t="s">
        <v>38838</v>
      </c>
      <c r="B3166" s="282" t="s">
        <v>38839</v>
      </c>
      <c r="C3166" s="283" t="s">
        <v>9690</v>
      </c>
      <c r="D3166" s="284">
        <v>102.84</v>
      </c>
      <c r="E3166" s="284">
        <v>2.1</v>
      </c>
      <c r="F3166" s="284">
        <v>104.94</v>
      </c>
      <c r="G3166" s="259">
        <f t="shared" si="49"/>
        <v>9</v>
      </c>
    </row>
    <row r="3167" spans="1:7" ht="30" x14ac:dyDescent="0.25">
      <c r="A3167" s="281" t="s">
        <v>38840</v>
      </c>
      <c r="B3167" s="282" t="s">
        <v>38841</v>
      </c>
      <c r="C3167" s="283" t="s">
        <v>9690</v>
      </c>
      <c r="D3167" s="284">
        <v>144.28</v>
      </c>
      <c r="E3167" s="284">
        <v>2.1</v>
      </c>
      <c r="F3167" s="284">
        <v>146.38</v>
      </c>
      <c r="G3167" s="259">
        <f t="shared" si="49"/>
        <v>9</v>
      </c>
    </row>
    <row r="3168" spans="1:7" ht="30" x14ac:dyDescent="0.25">
      <c r="A3168" s="281" t="s">
        <v>38842</v>
      </c>
      <c r="B3168" s="282" t="s">
        <v>38843</v>
      </c>
      <c r="C3168" s="283" t="s">
        <v>9690</v>
      </c>
      <c r="D3168" s="284">
        <v>221.01</v>
      </c>
      <c r="E3168" s="284">
        <v>2.1</v>
      </c>
      <c r="F3168" s="284">
        <v>223.11</v>
      </c>
      <c r="G3168" s="259">
        <f t="shared" si="49"/>
        <v>9</v>
      </c>
    </row>
    <row r="3169" spans="1:7" ht="30" x14ac:dyDescent="0.25">
      <c r="A3169" s="281" t="s">
        <v>38844</v>
      </c>
      <c r="B3169" s="282" t="s">
        <v>38845</v>
      </c>
      <c r="C3169" s="283" t="s">
        <v>9690</v>
      </c>
      <c r="D3169" s="284">
        <v>347.04</v>
      </c>
      <c r="E3169" s="284">
        <v>2.1</v>
      </c>
      <c r="F3169" s="284">
        <v>349.14</v>
      </c>
      <c r="G3169" s="259">
        <f t="shared" si="49"/>
        <v>9</v>
      </c>
    </row>
    <row r="3170" spans="1:7" ht="30" x14ac:dyDescent="0.25">
      <c r="A3170" s="281" t="s">
        <v>38846</v>
      </c>
      <c r="B3170" s="282" t="s">
        <v>38847</v>
      </c>
      <c r="C3170" s="283" t="s">
        <v>9690</v>
      </c>
      <c r="D3170" s="284">
        <v>500.48</v>
      </c>
      <c r="E3170" s="284">
        <v>2.1</v>
      </c>
      <c r="F3170" s="284">
        <v>502.58</v>
      </c>
      <c r="G3170" s="259">
        <f t="shared" si="49"/>
        <v>9</v>
      </c>
    </row>
    <row r="3171" spans="1:7" ht="30" x14ac:dyDescent="0.25">
      <c r="A3171" s="281" t="s">
        <v>38848</v>
      </c>
      <c r="B3171" s="282" t="s">
        <v>38849</v>
      </c>
      <c r="C3171" s="283" t="s">
        <v>9690</v>
      </c>
      <c r="D3171" s="284">
        <v>803.03</v>
      </c>
      <c r="E3171" s="284">
        <v>2.1</v>
      </c>
      <c r="F3171" s="284">
        <v>805.13</v>
      </c>
      <c r="G3171" s="259">
        <f t="shared" si="49"/>
        <v>9</v>
      </c>
    </row>
    <row r="3172" spans="1:7" ht="30" x14ac:dyDescent="0.25">
      <c r="A3172" s="281" t="s">
        <v>38850</v>
      </c>
      <c r="B3172" s="282" t="s">
        <v>38851</v>
      </c>
      <c r="C3172" s="283" t="s">
        <v>9690</v>
      </c>
      <c r="D3172" s="284">
        <v>1194.8599999999999</v>
      </c>
      <c r="E3172" s="284">
        <v>2.1</v>
      </c>
      <c r="F3172" s="284">
        <v>1196.96</v>
      </c>
      <c r="G3172" s="259">
        <f t="shared" si="49"/>
        <v>9</v>
      </c>
    </row>
    <row r="3173" spans="1:7" ht="30" x14ac:dyDescent="0.25">
      <c r="A3173" s="281" t="s">
        <v>38852</v>
      </c>
      <c r="B3173" s="282" t="s">
        <v>38853</v>
      </c>
      <c r="C3173" s="283" t="s">
        <v>9690</v>
      </c>
      <c r="D3173" s="284">
        <v>1683.04</v>
      </c>
      <c r="E3173" s="284">
        <v>2.1</v>
      </c>
      <c r="F3173" s="284">
        <v>1685.14</v>
      </c>
      <c r="G3173" s="259">
        <f t="shared" si="49"/>
        <v>9</v>
      </c>
    </row>
    <row r="3174" spans="1:7" x14ac:dyDescent="0.25">
      <c r="A3174" s="281" t="s">
        <v>38854</v>
      </c>
      <c r="B3174" s="282" t="s">
        <v>38855</v>
      </c>
      <c r="C3174" s="283"/>
      <c r="D3174" s="284"/>
      <c r="E3174" s="284"/>
      <c r="F3174" s="284"/>
      <c r="G3174" s="259">
        <f t="shared" si="49"/>
        <v>5</v>
      </c>
    </row>
    <row r="3175" spans="1:7" ht="30" x14ac:dyDescent="0.25">
      <c r="A3175" s="281" t="s">
        <v>38856</v>
      </c>
      <c r="B3175" s="282" t="s">
        <v>38857</v>
      </c>
      <c r="C3175" s="283" t="s">
        <v>9690</v>
      </c>
      <c r="D3175" s="284">
        <v>580.30999999999995</v>
      </c>
      <c r="E3175" s="284">
        <v>29.37</v>
      </c>
      <c r="F3175" s="284">
        <v>609.67999999999995</v>
      </c>
      <c r="G3175" s="259">
        <f t="shared" si="49"/>
        <v>9</v>
      </c>
    </row>
    <row r="3176" spans="1:7" ht="30" x14ac:dyDescent="0.25">
      <c r="A3176" s="281" t="s">
        <v>38858</v>
      </c>
      <c r="B3176" s="282" t="s">
        <v>38859</v>
      </c>
      <c r="C3176" s="283" t="s">
        <v>9690</v>
      </c>
      <c r="D3176" s="284">
        <v>691.1</v>
      </c>
      <c r="E3176" s="284">
        <v>29.37</v>
      </c>
      <c r="F3176" s="284">
        <v>720.47</v>
      </c>
      <c r="G3176" s="259">
        <f t="shared" si="49"/>
        <v>9</v>
      </c>
    </row>
    <row r="3177" spans="1:7" ht="30" x14ac:dyDescent="0.25">
      <c r="A3177" s="281" t="s">
        <v>38860</v>
      </c>
      <c r="B3177" s="282" t="s">
        <v>38861</v>
      </c>
      <c r="C3177" s="283" t="s">
        <v>9690</v>
      </c>
      <c r="D3177" s="284">
        <v>859.42</v>
      </c>
      <c r="E3177" s="284">
        <v>29.37</v>
      </c>
      <c r="F3177" s="284">
        <v>888.79</v>
      </c>
      <c r="G3177" s="259">
        <f t="shared" si="49"/>
        <v>9</v>
      </c>
    </row>
    <row r="3178" spans="1:7" ht="30" x14ac:dyDescent="0.25">
      <c r="A3178" s="281" t="s">
        <v>38862</v>
      </c>
      <c r="B3178" s="282" t="s">
        <v>38863</v>
      </c>
      <c r="C3178" s="283" t="s">
        <v>9690</v>
      </c>
      <c r="D3178" s="284">
        <v>1354.91</v>
      </c>
      <c r="E3178" s="284">
        <v>29.37</v>
      </c>
      <c r="F3178" s="284">
        <v>1384.28</v>
      </c>
      <c r="G3178" s="259">
        <f t="shared" si="49"/>
        <v>9</v>
      </c>
    </row>
    <row r="3179" spans="1:7" ht="30" x14ac:dyDescent="0.25">
      <c r="A3179" s="281" t="s">
        <v>38864</v>
      </c>
      <c r="B3179" s="282" t="s">
        <v>38865</v>
      </c>
      <c r="C3179" s="283" t="s">
        <v>9690</v>
      </c>
      <c r="D3179" s="284">
        <v>988.85</v>
      </c>
      <c r="E3179" s="284">
        <v>29.37</v>
      </c>
      <c r="F3179" s="284">
        <v>1018.22</v>
      </c>
      <c r="G3179" s="259">
        <f t="shared" si="49"/>
        <v>9</v>
      </c>
    </row>
    <row r="3180" spans="1:7" ht="30" x14ac:dyDescent="0.25">
      <c r="A3180" s="281" t="s">
        <v>38866</v>
      </c>
      <c r="B3180" s="282" t="s">
        <v>38867</v>
      </c>
      <c r="C3180" s="283" t="s">
        <v>9690</v>
      </c>
      <c r="D3180" s="284">
        <v>481.42</v>
      </c>
      <c r="E3180" s="284">
        <v>29.37</v>
      </c>
      <c r="F3180" s="284">
        <v>510.79</v>
      </c>
      <c r="G3180" s="259">
        <f t="shared" si="49"/>
        <v>9</v>
      </c>
    </row>
    <row r="3181" spans="1:7" ht="30" x14ac:dyDescent="0.25">
      <c r="A3181" s="281" t="s">
        <v>38868</v>
      </c>
      <c r="B3181" s="282" t="s">
        <v>38869</v>
      </c>
      <c r="C3181" s="283" t="s">
        <v>9690</v>
      </c>
      <c r="D3181" s="284">
        <v>484.07</v>
      </c>
      <c r="E3181" s="284">
        <v>29.37</v>
      </c>
      <c r="F3181" s="284">
        <v>513.44000000000005</v>
      </c>
      <c r="G3181" s="259">
        <f t="shared" si="49"/>
        <v>9</v>
      </c>
    </row>
    <row r="3182" spans="1:7" ht="30" x14ac:dyDescent="0.25">
      <c r="A3182" s="281" t="s">
        <v>38870</v>
      </c>
      <c r="B3182" s="282" t="s">
        <v>38871</v>
      </c>
      <c r="C3182" s="283" t="s">
        <v>9690</v>
      </c>
      <c r="D3182" s="284">
        <v>603.4</v>
      </c>
      <c r="E3182" s="284">
        <v>29.37</v>
      </c>
      <c r="F3182" s="284">
        <v>632.77</v>
      </c>
      <c r="G3182" s="259">
        <f t="shared" si="49"/>
        <v>9</v>
      </c>
    </row>
    <row r="3183" spans="1:7" ht="30" x14ac:dyDescent="0.25">
      <c r="A3183" s="281" t="s">
        <v>38872</v>
      </c>
      <c r="B3183" s="282" t="s">
        <v>38873</v>
      </c>
      <c r="C3183" s="283" t="s">
        <v>9690</v>
      </c>
      <c r="D3183" s="284">
        <v>734.75</v>
      </c>
      <c r="E3183" s="284">
        <v>29.37</v>
      </c>
      <c r="F3183" s="284">
        <v>764.12</v>
      </c>
      <c r="G3183" s="259">
        <f t="shared" si="49"/>
        <v>9</v>
      </c>
    </row>
    <row r="3184" spans="1:7" ht="30" x14ac:dyDescent="0.25">
      <c r="A3184" s="281" t="s">
        <v>38874</v>
      </c>
      <c r="B3184" s="282" t="s">
        <v>38875</v>
      </c>
      <c r="C3184" s="283" t="s">
        <v>9690</v>
      </c>
      <c r="D3184" s="284">
        <v>865.59</v>
      </c>
      <c r="E3184" s="284">
        <v>29.37</v>
      </c>
      <c r="F3184" s="284">
        <v>894.96</v>
      </c>
      <c r="G3184" s="259">
        <f t="shared" si="49"/>
        <v>9</v>
      </c>
    </row>
    <row r="3185" spans="1:7" ht="30" x14ac:dyDescent="0.25">
      <c r="A3185" s="281" t="s">
        <v>38876</v>
      </c>
      <c r="B3185" s="282" t="s">
        <v>38877</v>
      </c>
      <c r="C3185" s="283" t="s">
        <v>9690</v>
      </c>
      <c r="D3185" s="284">
        <v>1020.4</v>
      </c>
      <c r="E3185" s="284">
        <v>29.37</v>
      </c>
      <c r="F3185" s="284">
        <v>1049.77</v>
      </c>
      <c r="G3185" s="259">
        <f t="shared" si="49"/>
        <v>9</v>
      </c>
    </row>
    <row r="3186" spans="1:7" ht="30" x14ac:dyDescent="0.25">
      <c r="A3186" s="281" t="s">
        <v>38878</v>
      </c>
      <c r="B3186" s="282" t="s">
        <v>38879</v>
      </c>
      <c r="C3186" s="283" t="s">
        <v>9690</v>
      </c>
      <c r="D3186" s="284">
        <v>1348.33</v>
      </c>
      <c r="E3186" s="284">
        <v>29.37</v>
      </c>
      <c r="F3186" s="284">
        <v>1377.7</v>
      </c>
      <c r="G3186" s="259">
        <f t="shared" si="49"/>
        <v>9</v>
      </c>
    </row>
    <row r="3187" spans="1:7" x14ac:dyDescent="0.25">
      <c r="A3187" s="281" t="s">
        <v>38880</v>
      </c>
      <c r="B3187" s="282" t="s">
        <v>38881</v>
      </c>
      <c r="C3187" s="283"/>
      <c r="D3187" s="284"/>
      <c r="E3187" s="284"/>
      <c r="F3187" s="284"/>
      <c r="G3187" s="259">
        <f t="shared" si="49"/>
        <v>5</v>
      </c>
    </row>
    <row r="3188" spans="1:7" ht="30" x14ac:dyDescent="0.25">
      <c r="A3188" s="281" t="s">
        <v>38882</v>
      </c>
      <c r="B3188" s="282" t="s">
        <v>38883</v>
      </c>
      <c r="C3188" s="283" t="s">
        <v>9690</v>
      </c>
      <c r="D3188" s="284">
        <v>161.82</v>
      </c>
      <c r="E3188" s="284">
        <v>17.62</v>
      </c>
      <c r="F3188" s="284">
        <v>179.44</v>
      </c>
      <c r="G3188" s="259">
        <f t="shared" si="49"/>
        <v>9</v>
      </c>
    </row>
    <row r="3189" spans="1:7" ht="30" x14ac:dyDescent="0.25">
      <c r="A3189" s="281" t="s">
        <v>38884</v>
      </c>
      <c r="B3189" s="282" t="s">
        <v>38885</v>
      </c>
      <c r="C3189" s="283" t="s">
        <v>9690</v>
      </c>
      <c r="D3189" s="284">
        <v>261.99</v>
      </c>
      <c r="E3189" s="284">
        <v>23.5</v>
      </c>
      <c r="F3189" s="284">
        <v>285.49</v>
      </c>
      <c r="G3189" s="259">
        <f t="shared" si="49"/>
        <v>9</v>
      </c>
    </row>
    <row r="3190" spans="1:7" ht="30" x14ac:dyDescent="0.25">
      <c r="A3190" s="281" t="s">
        <v>38886</v>
      </c>
      <c r="B3190" s="282" t="s">
        <v>38887</v>
      </c>
      <c r="C3190" s="283" t="s">
        <v>9690</v>
      </c>
      <c r="D3190" s="284">
        <v>289.93</v>
      </c>
      <c r="E3190" s="284">
        <v>23.5</v>
      </c>
      <c r="F3190" s="284">
        <v>313.43</v>
      </c>
      <c r="G3190" s="259">
        <f t="shared" si="49"/>
        <v>9</v>
      </c>
    </row>
    <row r="3191" spans="1:7" x14ac:dyDescent="0.25">
      <c r="A3191" s="281" t="s">
        <v>38888</v>
      </c>
      <c r="B3191" s="282" t="s">
        <v>38889</v>
      </c>
      <c r="C3191" s="283"/>
      <c r="D3191" s="284"/>
      <c r="E3191" s="284"/>
      <c r="F3191" s="284"/>
      <c r="G3191" s="259">
        <f t="shared" si="49"/>
        <v>5</v>
      </c>
    </row>
    <row r="3192" spans="1:7" ht="30" x14ac:dyDescent="0.25">
      <c r="A3192" s="281" t="s">
        <v>38890</v>
      </c>
      <c r="B3192" s="282" t="s">
        <v>38891</v>
      </c>
      <c r="C3192" s="283" t="s">
        <v>9690</v>
      </c>
      <c r="D3192" s="284">
        <v>541.22</v>
      </c>
      <c r="E3192" s="284">
        <v>33.57</v>
      </c>
      <c r="F3192" s="284">
        <v>574.79</v>
      </c>
      <c r="G3192" s="259">
        <f t="shared" si="49"/>
        <v>9</v>
      </c>
    </row>
    <row r="3193" spans="1:7" ht="30" x14ac:dyDescent="0.25">
      <c r="A3193" s="281" t="s">
        <v>38892</v>
      </c>
      <c r="B3193" s="282" t="s">
        <v>38893</v>
      </c>
      <c r="C3193" s="283" t="s">
        <v>9690</v>
      </c>
      <c r="D3193" s="284">
        <v>607.32000000000005</v>
      </c>
      <c r="E3193" s="284">
        <v>33.57</v>
      </c>
      <c r="F3193" s="284">
        <v>640.89</v>
      </c>
      <c r="G3193" s="259">
        <f t="shared" si="49"/>
        <v>9</v>
      </c>
    </row>
    <row r="3194" spans="1:7" ht="30" x14ac:dyDescent="0.25">
      <c r="A3194" s="281" t="s">
        <v>38894</v>
      </c>
      <c r="B3194" s="282" t="s">
        <v>38895</v>
      </c>
      <c r="C3194" s="283" t="s">
        <v>9690</v>
      </c>
      <c r="D3194" s="284">
        <v>750.1</v>
      </c>
      <c r="E3194" s="284">
        <v>33.57</v>
      </c>
      <c r="F3194" s="284">
        <v>783.67</v>
      </c>
      <c r="G3194" s="259">
        <f t="shared" si="49"/>
        <v>9</v>
      </c>
    </row>
    <row r="3195" spans="1:7" ht="30" x14ac:dyDescent="0.25">
      <c r="A3195" s="281" t="s">
        <v>38896</v>
      </c>
      <c r="B3195" s="282" t="s">
        <v>38897</v>
      </c>
      <c r="C3195" s="283" t="s">
        <v>9690</v>
      </c>
      <c r="D3195" s="284">
        <v>883.82</v>
      </c>
      <c r="E3195" s="284">
        <v>33.57</v>
      </c>
      <c r="F3195" s="284">
        <v>917.39</v>
      </c>
      <c r="G3195" s="259">
        <f t="shared" si="49"/>
        <v>9</v>
      </c>
    </row>
    <row r="3196" spans="1:7" ht="30" x14ac:dyDescent="0.25">
      <c r="A3196" s="281" t="s">
        <v>38898</v>
      </c>
      <c r="B3196" s="282" t="s">
        <v>38899</v>
      </c>
      <c r="C3196" s="283" t="s">
        <v>9690</v>
      </c>
      <c r="D3196" s="284">
        <v>1005.84</v>
      </c>
      <c r="E3196" s="284">
        <v>36.090000000000003</v>
      </c>
      <c r="F3196" s="284">
        <v>1041.93</v>
      </c>
      <c r="G3196" s="259">
        <f t="shared" si="49"/>
        <v>9</v>
      </c>
    </row>
    <row r="3197" spans="1:7" ht="30" x14ac:dyDescent="0.25">
      <c r="A3197" s="281" t="s">
        <v>38900</v>
      </c>
      <c r="B3197" s="282" t="s">
        <v>38901</v>
      </c>
      <c r="C3197" s="283" t="s">
        <v>9690</v>
      </c>
      <c r="D3197" s="284">
        <v>1288.78</v>
      </c>
      <c r="E3197" s="284">
        <v>36.090000000000003</v>
      </c>
      <c r="F3197" s="284">
        <v>1324.87</v>
      </c>
      <c r="G3197" s="259">
        <f t="shared" si="49"/>
        <v>9</v>
      </c>
    </row>
    <row r="3198" spans="1:7" x14ac:dyDescent="0.25">
      <c r="A3198" s="281" t="s">
        <v>38902</v>
      </c>
      <c r="B3198" s="282" t="s">
        <v>38903</v>
      </c>
      <c r="C3198" s="283" t="s">
        <v>9878</v>
      </c>
      <c r="D3198" s="284">
        <v>115.04</v>
      </c>
      <c r="E3198" s="284">
        <v>18.48</v>
      </c>
      <c r="F3198" s="284">
        <v>133.52000000000001</v>
      </c>
      <c r="G3198" s="259">
        <f t="shared" si="49"/>
        <v>9</v>
      </c>
    </row>
    <row r="3199" spans="1:7" x14ac:dyDescent="0.25">
      <c r="A3199" s="281" t="s">
        <v>38904</v>
      </c>
      <c r="B3199" s="282" t="s">
        <v>38905</v>
      </c>
      <c r="C3199" s="283" t="s">
        <v>9878</v>
      </c>
      <c r="D3199" s="284">
        <v>159.04</v>
      </c>
      <c r="E3199" s="284">
        <v>18.48</v>
      </c>
      <c r="F3199" s="284">
        <v>177.52</v>
      </c>
      <c r="G3199" s="259">
        <f t="shared" si="49"/>
        <v>9</v>
      </c>
    </row>
    <row r="3200" spans="1:7" x14ac:dyDescent="0.25">
      <c r="A3200" s="281" t="s">
        <v>38906</v>
      </c>
      <c r="B3200" s="282" t="s">
        <v>38907</v>
      </c>
      <c r="C3200" s="283" t="s">
        <v>9878</v>
      </c>
      <c r="D3200" s="284">
        <v>212.06</v>
      </c>
      <c r="E3200" s="284">
        <v>20.16</v>
      </c>
      <c r="F3200" s="284">
        <v>232.22</v>
      </c>
      <c r="G3200" s="259">
        <f t="shared" si="49"/>
        <v>9</v>
      </c>
    </row>
    <row r="3201" spans="1:7" x14ac:dyDescent="0.25">
      <c r="A3201" s="281" t="s">
        <v>38908</v>
      </c>
      <c r="B3201" s="282" t="s">
        <v>38909</v>
      </c>
      <c r="C3201" s="283" t="s">
        <v>9878</v>
      </c>
      <c r="D3201" s="284">
        <v>330</v>
      </c>
      <c r="E3201" s="284">
        <v>21.83</v>
      </c>
      <c r="F3201" s="284">
        <v>351.83</v>
      </c>
      <c r="G3201" s="259">
        <f t="shared" si="49"/>
        <v>9</v>
      </c>
    </row>
    <row r="3202" spans="1:7" x14ac:dyDescent="0.25">
      <c r="A3202" s="281" t="s">
        <v>38910</v>
      </c>
      <c r="B3202" s="282" t="s">
        <v>38911</v>
      </c>
      <c r="C3202" s="283" t="s">
        <v>9878</v>
      </c>
      <c r="D3202" s="284">
        <v>388.7</v>
      </c>
      <c r="E3202" s="284">
        <v>23.51</v>
      </c>
      <c r="F3202" s="284">
        <v>412.21</v>
      </c>
      <c r="G3202" s="259">
        <f t="shared" si="49"/>
        <v>9</v>
      </c>
    </row>
    <row r="3203" spans="1:7" x14ac:dyDescent="0.25">
      <c r="A3203" s="281" t="s">
        <v>38912</v>
      </c>
      <c r="B3203" s="282" t="s">
        <v>38913</v>
      </c>
      <c r="C3203" s="283" t="s">
        <v>9878</v>
      </c>
      <c r="D3203" s="284">
        <v>491.44</v>
      </c>
      <c r="E3203" s="284">
        <v>25.19</v>
      </c>
      <c r="F3203" s="284">
        <v>516.63</v>
      </c>
      <c r="G3203" s="259">
        <f t="shared" si="49"/>
        <v>9</v>
      </c>
    </row>
    <row r="3204" spans="1:7" x14ac:dyDescent="0.25">
      <c r="A3204" s="281" t="s">
        <v>38914</v>
      </c>
      <c r="B3204" s="282" t="s">
        <v>38915</v>
      </c>
      <c r="C3204" s="283" t="s">
        <v>9878</v>
      </c>
      <c r="D3204" s="284">
        <v>624.25</v>
      </c>
      <c r="E3204" s="284">
        <v>26.87</v>
      </c>
      <c r="F3204" s="284">
        <v>651.12</v>
      </c>
      <c r="G3204" s="259">
        <f t="shared" si="49"/>
        <v>9</v>
      </c>
    </row>
    <row r="3205" spans="1:7" ht="30" x14ac:dyDescent="0.25">
      <c r="A3205" s="281" t="s">
        <v>38916</v>
      </c>
      <c r="B3205" s="282" t="s">
        <v>38917</v>
      </c>
      <c r="C3205" s="283" t="s">
        <v>9878</v>
      </c>
      <c r="D3205" s="284">
        <v>278.14999999999998</v>
      </c>
      <c r="E3205" s="284">
        <v>23.51</v>
      </c>
      <c r="F3205" s="284">
        <v>301.66000000000003</v>
      </c>
      <c r="G3205" s="259">
        <f t="shared" si="49"/>
        <v>9</v>
      </c>
    </row>
    <row r="3206" spans="1:7" ht="30" x14ac:dyDescent="0.25">
      <c r="A3206" s="281" t="s">
        <v>38918</v>
      </c>
      <c r="B3206" s="282" t="s">
        <v>38919</v>
      </c>
      <c r="C3206" s="283" t="s">
        <v>9878</v>
      </c>
      <c r="D3206" s="284">
        <v>386.51</v>
      </c>
      <c r="E3206" s="284">
        <v>18.48</v>
      </c>
      <c r="F3206" s="284">
        <v>404.99</v>
      </c>
      <c r="G3206" s="259">
        <f t="shared" si="49"/>
        <v>9</v>
      </c>
    </row>
    <row r="3207" spans="1:7" ht="30" x14ac:dyDescent="0.25">
      <c r="A3207" s="281" t="s">
        <v>38920</v>
      </c>
      <c r="B3207" s="282" t="s">
        <v>38921</v>
      </c>
      <c r="C3207" s="283" t="s">
        <v>9878</v>
      </c>
      <c r="D3207" s="284">
        <v>407.43</v>
      </c>
      <c r="E3207" s="284">
        <v>23.51</v>
      </c>
      <c r="F3207" s="284">
        <v>430.94</v>
      </c>
      <c r="G3207" s="259">
        <f t="shared" si="49"/>
        <v>9</v>
      </c>
    </row>
    <row r="3208" spans="1:7" ht="30" x14ac:dyDescent="0.25">
      <c r="A3208" s="281" t="s">
        <v>38922</v>
      </c>
      <c r="B3208" s="282" t="s">
        <v>38923</v>
      </c>
      <c r="C3208" s="283" t="s">
        <v>9878</v>
      </c>
      <c r="D3208" s="284">
        <v>704.87</v>
      </c>
      <c r="E3208" s="284">
        <v>26.87</v>
      </c>
      <c r="F3208" s="284">
        <v>731.74</v>
      </c>
      <c r="G3208" s="259">
        <f t="shared" si="49"/>
        <v>9</v>
      </c>
    </row>
    <row r="3209" spans="1:7" ht="30" x14ac:dyDescent="0.25">
      <c r="A3209" s="281" t="s">
        <v>38924</v>
      </c>
      <c r="B3209" s="282" t="s">
        <v>38925</v>
      </c>
      <c r="C3209" s="283" t="s">
        <v>9878</v>
      </c>
      <c r="D3209" s="284">
        <v>545.03</v>
      </c>
      <c r="E3209" s="284">
        <v>20.16</v>
      </c>
      <c r="F3209" s="284">
        <v>565.19000000000005</v>
      </c>
      <c r="G3209" s="259">
        <f t="shared" si="49"/>
        <v>9</v>
      </c>
    </row>
    <row r="3210" spans="1:7" ht="30" x14ac:dyDescent="0.25">
      <c r="A3210" s="281" t="s">
        <v>38926</v>
      </c>
      <c r="B3210" s="282" t="s">
        <v>38927</v>
      </c>
      <c r="C3210" s="283" t="s">
        <v>9878</v>
      </c>
      <c r="D3210" s="284">
        <v>581.75</v>
      </c>
      <c r="E3210" s="284">
        <v>23.51</v>
      </c>
      <c r="F3210" s="284">
        <v>605.26</v>
      </c>
      <c r="G3210" s="259">
        <f t="shared" ref="G3210:G3273" si="50">LEN(A3210)</f>
        <v>9</v>
      </c>
    </row>
    <row r="3211" spans="1:7" ht="30" x14ac:dyDescent="0.25">
      <c r="A3211" s="281" t="s">
        <v>38928</v>
      </c>
      <c r="B3211" s="282" t="s">
        <v>38929</v>
      </c>
      <c r="C3211" s="283" t="s">
        <v>9878</v>
      </c>
      <c r="D3211" s="284">
        <v>1052.95</v>
      </c>
      <c r="E3211" s="284">
        <v>26.87</v>
      </c>
      <c r="F3211" s="284">
        <v>1079.82</v>
      </c>
      <c r="G3211" s="259">
        <f t="shared" si="50"/>
        <v>9</v>
      </c>
    </row>
    <row r="3212" spans="1:7" x14ac:dyDescent="0.25">
      <c r="A3212" s="281" t="s">
        <v>38930</v>
      </c>
      <c r="B3212" s="282" t="s">
        <v>38931</v>
      </c>
      <c r="C3212" s="283" t="s">
        <v>9878</v>
      </c>
      <c r="D3212" s="284">
        <v>182.69</v>
      </c>
      <c r="E3212" s="284">
        <v>18.48</v>
      </c>
      <c r="F3212" s="284">
        <v>201.17</v>
      </c>
      <c r="G3212" s="259">
        <f t="shared" si="50"/>
        <v>9</v>
      </c>
    </row>
    <row r="3213" spans="1:7" x14ac:dyDescent="0.25">
      <c r="A3213" s="281" t="s">
        <v>38932</v>
      </c>
      <c r="B3213" s="282" t="s">
        <v>38933</v>
      </c>
      <c r="C3213" s="283" t="s">
        <v>9878</v>
      </c>
      <c r="D3213" s="284">
        <v>209.58</v>
      </c>
      <c r="E3213" s="284">
        <v>20.16</v>
      </c>
      <c r="F3213" s="284">
        <v>229.74</v>
      </c>
      <c r="G3213" s="259">
        <f t="shared" si="50"/>
        <v>9</v>
      </c>
    </row>
    <row r="3214" spans="1:7" x14ac:dyDescent="0.25">
      <c r="A3214" s="281" t="s">
        <v>38934</v>
      </c>
      <c r="B3214" s="282" t="s">
        <v>38935</v>
      </c>
      <c r="C3214" s="283"/>
      <c r="D3214" s="284"/>
      <c r="E3214" s="284"/>
      <c r="F3214" s="284"/>
      <c r="G3214" s="259">
        <f t="shared" si="50"/>
        <v>5</v>
      </c>
    </row>
    <row r="3215" spans="1:7" ht="30" x14ac:dyDescent="0.25">
      <c r="A3215" s="281" t="s">
        <v>38936</v>
      </c>
      <c r="B3215" s="282" t="s">
        <v>38937</v>
      </c>
      <c r="C3215" s="283" t="s">
        <v>9878</v>
      </c>
      <c r="D3215" s="284">
        <v>447.63</v>
      </c>
      <c r="E3215" s="284">
        <v>23.51</v>
      </c>
      <c r="F3215" s="284">
        <v>471.14</v>
      </c>
      <c r="G3215" s="259">
        <f t="shared" si="50"/>
        <v>9</v>
      </c>
    </row>
    <row r="3216" spans="1:7" ht="30" x14ac:dyDescent="0.25">
      <c r="A3216" s="281" t="s">
        <v>38938</v>
      </c>
      <c r="B3216" s="282" t="s">
        <v>38939</v>
      </c>
      <c r="C3216" s="283" t="s">
        <v>9878</v>
      </c>
      <c r="D3216" s="284">
        <v>624.61</v>
      </c>
      <c r="E3216" s="284">
        <v>26.87</v>
      </c>
      <c r="F3216" s="284">
        <v>651.48</v>
      </c>
      <c r="G3216" s="259">
        <f t="shared" si="50"/>
        <v>9</v>
      </c>
    </row>
    <row r="3217" spans="1:7" ht="30" x14ac:dyDescent="0.25">
      <c r="A3217" s="281" t="s">
        <v>38940</v>
      </c>
      <c r="B3217" s="282" t="s">
        <v>38941</v>
      </c>
      <c r="C3217" s="283" t="s">
        <v>9878</v>
      </c>
      <c r="D3217" s="284">
        <v>816.09</v>
      </c>
      <c r="E3217" s="284">
        <v>30.23</v>
      </c>
      <c r="F3217" s="284">
        <v>846.32</v>
      </c>
      <c r="G3217" s="259">
        <f t="shared" si="50"/>
        <v>9</v>
      </c>
    </row>
    <row r="3218" spans="1:7" ht="30" x14ac:dyDescent="0.25">
      <c r="A3218" s="281" t="s">
        <v>38942</v>
      </c>
      <c r="B3218" s="282" t="s">
        <v>38943</v>
      </c>
      <c r="C3218" s="283" t="s">
        <v>9878</v>
      </c>
      <c r="D3218" s="284">
        <v>1358.22</v>
      </c>
      <c r="E3218" s="284">
        <v>33.590000000000003</v>
      </c>
      <c r="F3218" s="284">
        <v>1391.81</v>
      </c>
      <c r="G3218" s="259">
        <f t="shared" si="50"/>
        <v>9</v>
      </c>
    </row>
    <row r="3219" spans="1:7" ht="30" x14ac:dyDescent="0.25">
      <c r="A3219" s="281" t="s">
        <v>38944</v>
      </c>
      <c r="B3219" s="282" t="s">
        <v>38945</v>
      </c>
      <c r="C3219" s="283" t="s">
        <v>9878</v>
      </c>
      <c r="D3219" s="284">
        <v>348.68</v>
      </c>
      <c r="E3219" s="284">
        <v>23.51</v>
      </c>
      <c r="F3219" s="284">
        <v>372.19</v>
      </c>
      <c r="G3219" s="259">
        <f t="shared" si="50"/>
        <v>9</v>
      </c>
    </row>
    <row r="3220" spans="1:7" ht="30" x14ac:dyDescent="0.25">
      <c r="A3220" s="281" t="s">
        <v>38946</v>
      </c>
      <c r="B3220" s="282" t="s">
        <v>38947</v>
      </c>
      <c r="C3220" s="283" t="s">
        <v>9878</v>
      </c>
      <c r="D3220" s="284">
        <v>366.11</v>
      </c>
      <c r="E3220" s="284">
        <v>23.51</v>
      </c>
      <c r="F3220" s="284">
        <v>389.62</v>
      </c>
      <c r="G3220" s="259">
        <f t="shared" si="50"/>
        <v>9</v>
      </c>
    </row>
    <row r="3221" spans="1:7" ht="30" x14ac:dyDescent="0.25">
      <c r="A3221" s="281" t="s">
        <v>38948</v>
      </c>
      <c r="B3221" s="282" t="s">
        <v>38949</v>
      </c>
      <c r="C3221" s="283" t="s">
        <v>9878</v>
      </c>
      <c r="D3221" s="284">
        <v>693.97</v>
      </c>
      <c r="E3221" s="284">
        <v>26.87</v>
      </c>
      <c r="F3221" s="284">
        <v>720.84</v>
      </c>
      <c r="G3221" s="259">
        <f t="shared" si="50"/>
        <v>9</v>
      </c>
    </row>
    <row r="3222" spans="1:7" ht="30" x14ac:dyDescent="0.25">
      <c r="A3222" s="281" t="s">
        <v>38950</v>
      </c>
      <c r="B3222" s="282" t="s">
        <v>38951</v>
      </c>
      <c r="C3222" s="283" t="s">
        <v>9878</v>
      </c>
      <c r="D3222" s="284">
        <v>861.35</v>
      </c>
      <c r="E3222" s="284">
        <v>30.23</v>
      </c>
      <c r="F3222" s="284">
        <v>891.58</v>
      </c>
      <c r="G3222" s="259">
        <f t="shared" si="50"/>
        <v>9</v>
      </c>
    </row>
    <row r="3223" spans="1:7" ht="30" x14ac:dyDescent="0.25">
      <c r="A3223" s="281" t="s">
        <v>38952</v>
      </c>
      <c r="B3223" s="282" t="s">
        <v>38953</v>
      </c>
      <c r="C3223" s="283" t="s">
        <v>9878</v>
      </c>
      <c r="D3223" s="284">
        <v>1281.58</v>
      </c>
      <c r="E3223" s="284">
        <v>33.590000000000003</v>
      </c>
      <c r="F3223" s="284">
        <v>1315.17</v>
      </c>
      <c r="G3223" s="259">
        <f t="shared" si="50"/>
        <v>9</v>
      </c>
    </row>
    <row r="3224" spans="1:7" x14ac:dyDescent="0.25">
      <c r="A3224" s="281" t="s">
        <v>38954</v>
      </c>
      <c r="B3224" s="282" t="s">
        <v>38955</v>
      </c>
      <c r="C3224" s="283"/>
      <c r="D3224" s="284"/>
      <c r="E3224" s="284"/>
      <c r="F3224" s="284"/>
      <c r="G3224" s="259">
        <f t="shared" si="50"/>
        <v>5</v>
      </c>
    </row>
    <row r="3225" spans="1:7" x14ac:dyDescent="0.25">
      <c r="A3225" s="281" t="s">
        <v>38956</v>
      </c>
      <c r="B3225" s="282" t="s">
        <v>38957</v>
      </c>
      <c r="C3225" s="283" t="s">
        <v>9690</v>
      </c>
      <c r="D3225" s="284">
        <v>1.54</v>
      </c>
      <c r="E3225" s="284">
        <v>56.8</v>
      </c>
      <c r="F3225" s="284">
        <v>58.34</v>
      </c>
      <c r="G3225" s="259">
        <f t="shared" si="50"/>
        <v>9</v>
      </c>
    </row>
    <row r="3226" spans="1:7" ht="30" x14ac:dyDescent="0.25">
      <c r="A3226" s="281" t="s">
        <v>38958</v>
      </c>
      <c r="B3226" s="282" t="s">
        <v>38959</v>
      </c>
      <c r="C3226" s="283" t="s">
        <v>9690</v>
      </c>
      <c r="D3226" s="284">
        <v>46.59</v>
      </c>
      <c r="E3226" s="284">
        <v>33.04</v>
      </c>
      <c r="F3226" s="284">
        <v>79.63</v>
      </c>
      <c r="G3226" s="259">
        <f t="shared" si="50"/>
        <v>9</v>
      </c>
    </row>
    <row r="3227" spans="1:7" x14ac:dyDescent="0.25">
      <c r="A3227" s="281" t="s">
        <v>38960</v>
      </c>
      <c r="B3227" s="282" t="s">
        <v>38961</v>
      </c>
      <c r="C3227" s="283"/>
      <c r="D3227" s="284"/>
      <c r="E3227" s="284"/>
      <c r="F3227" s="284"/>
      <c r="G3227" s="259">
        <f t="shared" si="50"/>
        <v>5</v>
      </c>
    </row>
    <row r="3228" spans="1:7" ht="30" x14ac:dyDescent="0.25">
      <c r="A3228" s="281" t="s">
        <v>38962</v>
      </c>
      <c r="B3228" s="282" t="s">
        <v>38963</v>
      </c>
      <c r="C3228" s="283" t="s">
        <v>9690</v>
      </c>
      <c r="D3228" s="284">
        <v>63.64</v>
      </c>
      <c r="E3228" s="284">
        <v>58.79</v>
      </c>
      <c r="F3228" s="284">
        <v>122.43</v>
      </c>
      <c r="G3228" s="259">
        <f t="shared" si="50"/>
        <v>9</v>
      </c>
    </row>
    <row r="3229" spans="1:7" ht="30" x14ac:dyDescent="0.25">
      <c r="A3229" s="281" t="s">
        <v>38964</v>
      </c>
      <c r="B3229" s="282" t="s">
        <v>38965</v>
      </c>
      <c r="C3229" s="283" t="s">
        <v>9690</v>
      </c>
      <c r="D3229" s="284">
        <v>71.739999999999995</v>
      </c>
      <c r="E3229" s="284">
        <v>67.180000000000007</v>
      </c>
      <c r="F3229" s="284">
        <v>138.91999999999999</v>
      </c>
      <c r="G3229" s="259">
        <f t="shared" si="50"/>
        <v>9</v>
      </c>
    </row>
    <row r="3230" spans="1:7" ht="30" x14ac:dyDescent="0.25">
      <c r="A3230" s="281" t="s">
        <v>38966</v>
      </c>
      <c r="B3230" s="282" t="s">
        <v>38967</v>
      </c>
      <c r="C3230" s="283" t="s">
        <v>9690</v>
      </c>
      <c r="D3230" s="284">
        <v>77.97</v>
      </c>
      <c r="E3230" s="284">
        <v>67.180000000000007</v>
      </c>
      <c r="F3230" s="284">
        <v>145.15</v>
      </c>
      <c r="G3230" s="259">
        <f t="shared" si="50"/>
        <v>9</v>
      </c>
    </row>
    <row r="3231" spans="1:7" ht="30" x14ac:dyDescent="0.25">
      <c r="A3231" s="281" t="s">
        <v>38968</v>
      </c>
      <c r="B3231" s="282" t="s">
        <v>38969</v>
      </c>
      <c r="C3231" s="283" t="s">
        <v>9690</v>
      </c>
      <c r="D3231" s="284">
        <v>99.17</v>
      </c>
      <c r="E3231" s="284">
        <v>75.58</v>
      </c>
      <c r="F3231" s="284">
        <v>174.75</v>
      </c>
      <c r="G3231" s="259">
        <f t="shared" si="50"/>
        <v>9</v>
      </c>
    </row>
    <row r="3232" spans="1:7" ht="30" x14ac:dyDescent="0.25">
      <c r="A3232" s="281" t="s">
        <v>38970</v>
      </c>
      <c r="B3232" s="282" t="s">
        <v>38971</v>
      </c>
      <c r="C3232" s="283" t="s">
        <v>9690</v>
      </c>
      <c r="D3232" s="284">
        <v>170.89</v>
      </c>
      <c r="E3232" s="284">
        <v>83.98</v>
      </c>
      <c r="F3232" s="284">
        <v>254.87</v>
      </c>
      <c r="G3232" s="259">
        <f t="shared" si="50"/>
        <v>9</v>
      </c>
    </row>
    <row r="3233" spans="1:7" ht="30" x14ac:dyDescent="0.25">
      <c r="A3233" s="281" t="s">
        <v>38972</v>
      </c>
      <c r="B3233" s="282" t="s">
        <v>38973</v>
      </c>
      <c r="C3233" s="283" t="s">
        <v>9690</v>
      </c>
      <c r="D3233" s="284">
        <v>193.05</v>
      </c>
      <c r="E3233" s="284">
        <v>94.48</v>
      </c>
      <c r="F3233" s="284">
        <v>287.52999999999997</v>
      </c>
      <c r="G3233" s="259">
        <f t="shared" si="50"/>
        <v>9</v>
      </c>
    </row>
    <row r="3234" spans="1:7" ht="30" x14ac:dyDescent="0.25">
      <c r="A3234" s="281" t="s">
        <v>38974</v>
      </c>
      <c r="B3234" s="282" t="s">
        <v>38975</v>
      </c>
      <c r="C3234" s="283" t="s">
        <v>9690</v>
      </c>
      <c r="D3234" s="284">
        <v>272.87</v>
      </c>
      <c r="E3234" s="284">
        <v>100.78</v>
      </c>
      <c r="F3234" s="284">
        <v>373.65</v>
      </c>
      <c r="G3234" s="259">
        <f t="shared" si="50"/>
        <v>9</v>
      </c>
    </row>
    <row r="3235" spans="1:7" ht="30" x14ac:dyDescent="0.25">
      <c r="A3235" s="281" t="s">
        <v>38976</v>
      </c>
      <c r="B3235" s="282" t="s">
        <v>38977</v>
      </c>
      <c r="C3235" s="283" t="s">
        <v>9690</v>
      </c>
      <c r="D3235" s="284">
        <v>265.45999999999998</v>
      </c>
      <c r="E3235" s="284">
        <v>104.98</v>
      </c>
      <c r="F3235" s="284">
        <v>370.44</v>
      </c>
      <c r="G3235" s="259">
        <f t="shared" si="50"/>
        <v>9</v>
      </c>
    </row>
    <row r="3236" spans="1:7" ht="30" x14ac:dyDescent="0.25">
      <c r="A3236" s="281" t="s">
        <v>38978</v>
      </c>
      <c r="B3236" s="282" t="s">
        <v>38979</v>
      </c>
      <c r="C3236" s="283" t="s">
        <v>9690</v>
      </c>
      <c r="D3236" s="284">
        <v>368.57</v>
      </c>
      <c r="E3236" s="284">
        <v>111.28</v>
      </c>
      <c r="F3236" s="284">
        <v>479.85</v>
      </c>
      <c r="G3236" s="259">
        <f t="shared" si="50"/>
        <v>9</v>
      </c>
    </row>
    <row r="3237" spans="1:7" ht="30" x14ac:dyDescent="0.25">
      <c r="A3237" s="281" t="s">
        <v>38980</v>
      </c>
      <c r="B3237" s="282" t="s">
        <v>38981</v>
      </c>
      <c r="C3237" s="283" t="s">
        <v>9690</v>
      </c>
      <c r="D3237" s="284">
        <v>526.4</v>
      </c>
      <c r="E3237" s="284">
        <v>115.47</v>
      </c>
      <c r="F3237" s="284">
        <v>641.87</v>
      </c>
      <c r="G3237" s="259">
        <f t="shared" si="50"/>
        <v>9</v>
      </c>
    </row>
    <row r="3238" spans="1:7" ht="30" x14ac:dyDescent="0.25">
      <c r="A3238" s="281" t="s">
        <v>38982</v>
      </c>
      <c r="B3238" s="282" t="s">
        <v>38983</v>
      </c>
      <c r="C3238" s="283" t="s">
        <v>9690</v>
      </c>
      <c r="D3238" s="284">
        <v>776.31</v>
      </c>
      <c r="E3238" s="284">
        <v>125.97</v>
      </c>
      <c r="F3238" s="284">
        <v>902.28</v>
      </c>
      <c r="G3238" s="259">
        <f t="shared" si="50"/>
        <v>9</v>
      </c>
    </row>
    <row r="3239" spans="1:7" ht="30" x14ac:dyDescent="0.25">
      <c r="A3239" s="281" t="s">
        <v>38984</v>
      </c>
      <c r="B3239" s="282" t="s">
        <v>38985</v>
      </c>
      <c r="C3239" s="283" t="s">
        <v>9690</v>
      </c>
      <c r="D3239" s="284">
        <v>790.53</v>
      </c>
      <c r="E3239" s="284">
        <v>138.57</v>
      </c>
      <c r="F3239" s="284">
        <v>929.1</v>
      </c>
      <c r="G3239" s="259">
        <f t="shared" si="50"/>
        <v>9</v>
      </c>
    </row>
    <row r="3240" spans="1:7" ht="30" x14ac:dyDescent="0.25">
      <c r="A3240" s="281" t="s">
        <v>38986</v>
      </c>
      <c r="B3240" s="282" t="s">
        <v>38987</v>
      </c>
      <c r="C3240" s="283" t="s">
        <v>9690</v>
      </c>
      <c r="D3240" s="284">
        <v>1064.74</v>
      </c>
      <c r="E3240" s="284">
        <v>146.97</v>
      </c>
      <c r="F3240" s="284">
        <v>1211.71</v>
      </c>
      <c r="G3240" s="259">
        <f t="shared" si="50"/>
        <v>9</v>
      </c>
    </row>
    <row r="3241" spans="1:7" x14ac:dyDescent="0.25">
      <c r="A3241" s="281" t="s">
        <v>38988</v>
      </c>
      <c r="B3241" s="282" t="s">
        <v>38989</v>
      </c>
      <c r="C3241" s="283"/>
      <c r="D3241" s="284"/>
      <c r="E3241" s="284"/>
      <c r="F3241" s="284"/>
      <c r="G3241" s="259">
        <f t="shared" si="50"/>
        <v>5</v>
      </c>
    </row>
    <row r="3242" spans="1:7" x14ac:dyDescent="0.25">
      <c r="A3242" s="281" t="s">
        <v>38990</v>
      </c>
      <c r="B3242" s="282" t="s">
        <v>38991</v>
      </c>
      <c r="C3242" s="283" t="s">
        <v>9690</v>
      </c>
      <c r="D3242" s="284">
        <v>118.27</v>
      </c>
      <c r="E3242" s="284">
        <v>13.4</v>
      </c>
      <c r="F3242" s="284">
        <v>131.66999999999999</v>
      </c>
      <c r="G3242" s="259">
        <f t="shared" si="50"/>
        <v>9</v>
      </c>
    </row>
    <row r="3243" spans="1:7" x14ac:dyDescent="0.25">
      <c r="A3243" s="281" t="s">
        <v>38992</v>
      </c>
      <c r="B3243" s="282" t="s">
        <v>38993</v>
      </c>
      <c r="C3243" s="283" t="s">
        <v>9690</v>
      </c>
      <c r="D3243" s="284">
        <v>151.26</v>
      </c>
      <c r="E3243" s="284">
        <v>20.100000000000001</v>
      </c>
      <c r="F3243" s="284">
        <v>171.36</v>
      </c>
      <c r="G3243" s="259">
        <f t="shared" si="50"/>
        <v>9</v>
      </c>
    </row>
    <row r="3244" spans="1:7" x14ac:dyDescent="0.25">
      <c r="A3244" s="281" t="s">
        <v>38994</v>
      </c>
      <c r="B3244" s="282" t="s">
        <v>38995</v>
      </c>
      <c r="C3244" s="283" t="s">
        <v>9690</v>
      </c>
      <c r="D3244" s="284">
        <v>192.75</v>
      </c>
      <c r="E3244" s="284">
        <v>23.45</v>
      </c>
      <c r="F3244" s="284">
        <v>216.2</v>
      </c>
      <c r="G3244" s="259">
        <f t="shared" si="50"/>
        <v>9</v>
      </c>
    </row>
    <row r="3245" spans="1:7" x14ac:dyDescent="0.25">
      <c r="A3245" s="281" t="s">
        <v>38996</v>
      </c>
      <c r="B3245" s="282" t="s">
        <v>38997</v>
      </c>
      <c r="C3245" s="283" t="s">
        <v>9690</v>
      </c>
      <c r="D3245" s="284">
        <v>278.44</v>
      </c>
      <c r="E3245" s="284">
        <v>26.8</v>
      </c>
      <c r="F3245" s="284">
        <v>305.24</v>
      </c>
      <c r="G3245" s="259">
        <f t="shared" si="50"/>
        <v>9</v>
      </c>
    </row>
    <row r="3246" spans="1:7" x14ac:dyDescent="0.25">
      <c r="A3246" s="281" t="s">
        <v>38998</v>
      </c>
      <c r="B3246" s="282" t="s">
        <v>38999</v>
      </c>
      <c r="C3246" s="283" t="s">
        <v>9690</v>
      </c>
      <c r="D3246" s="284">
        <v>352.4</v>
      </c>
      <c r="E3246" s="284">
        <v>33.5</v>
      </c>
      <c r="F3246" s="284">
        <v>385.9</v>
      </c>
      <c r="G3246" s="259">
        <f t="shared" si="50"/>
        <v>9</v>
      </c>
    </row>
    <row r="3247" spans="1:7" x14ac:dyDescent="0.25">
      <c r="A3247" s="281" t="s">
        <v>39000</v>
      </c>
      <c r="B3247" s="282" t="s">
        <v>39001</v>
      </c>
      <c r="C3247" s="283" t="s">
        <v>9690</v>
      </c>
      <c r="D3247" s="284">
        <v>444.11</v>
      </c>
      <c r="E3247" s="284">
        <v>40.200000000000003</v>
      </c>
      <c r="F3247" s="284">
        <v>484.31</v>
      </c>
      <c r="G3247" s="259">
        <f t="shared" si="50"/>
        <v>9</v>
      </c>
    </row>
    <row r="3248" spans="1:7" x14ac:dyDescent="0.25">
      <c r="A3248" s="281" t="s">
        <v>39002</v>
      </c>
      <c r="B3248" s="282" t="s">
        <v>39003</v>
      </c>
      <c r="C3248" s="283" t="s">
        <v>9690</v>
      </c>
      <c r="D3248" s="284">
        <v>484.52</v>
      </c>
      <c r="E3248" s="284">
        <v>50.25</v>
      </c>
      <c r="F3248" s="284">
        <v>534.77</v>
      </c>
      <c r="G3248" s="259">
        <f t="shared" si="50"/>
        <v>9</v>
      </c>
    </row>
    <row r="3249" spans="1:7" x14ac:dyDescent="0.25">
      <c r="A3249" s="281" t="s">
        <v>39004</v>
      </c>
      <c r="B3249" s="282" t="s">
        <v>39005</v>
      </c>
      <c r="C3249" s="283" t="s">
        <v>9690</v>
      </c>
      <c r="D3249" s="284">
        <v>690.95</v>
      </c>
      <c r="E3249" s="284">
        <v>100.5</v>
      </c>
      <c r="F3249" s="284">
        <v>791.45</v>
      </c>
      <c r="G3249" s="259">
        <f t="shared" si="50"/>
        <v>9</v>
      </c>
    </row>
    <row r="3250" spans="1:7" x14ac:dyDescent="0.25">
      <c r="A3250" s="281" t="s">
        <v>39006</v>
      </c>
      <c r="B3250" s="282" t="s">
        <v>39007</v>
      </c>
      <c r="C3250" s="283"/>
      <c r="D3250" s="284"/>
      <c r="E3250" s="284"/>
      <c r="F3250" s="284"/>
      <c r="G3250" s="259">
        <f t="shared" si="50"/>
        <v>5</v>
      </c>
    </row>
    <row r="3251" spans="1:7" ht="30" x14ac:dyDescent="0.25">
      <c r="A3251" s="281" t="s">
        <v>39008</v>
      </c>
      <c r="B3251" s="282" t="s">
        <v>39009</v>
      </c>
      <c r="C3251" s="283" t="s">
        <v>9690</v>
      </c>
      <c r="D3251" s="284">
        <v>154.19999999999999</v>
      </c>
      <c r="E3251" s="284">
        <v>21</v>
      </c>
      <c r="F3251" s="284">
        <v>175.2</v>
      </c>
      <c r="G3251" s="259">
        <f t="shared" si="50"/>
        <v>9</v>
      </c>
    </row>
    <row r="3252" spans="1:7" ht="30" x14ac:dyDescent="0.25">
      <c r="A3252" s="281" t="s">
        <v>39010</v>
      </c>
      <c r="B3252" s="282" t="s">
        <v>39011</v>
      </c>
      <c r="C3252" s="283" t="s">
        <v>9690</v>
      </c>
      <c r="D3252" s="284">
        <v>159.94999999999999</v>
      </c>
      <c r="E3252" s="284">
        <v>21</v>
      </c>
      <c r="F3252" s="284">
        <v>180.95</v>
      </c>
      <c r="G3252" s="259">
        <f t="shared" si="50"/>
        <v>9</v>
      </c>
    </row>
    <row r="3253" spans="1:7" ht="30" x14ac:dyDescent="0.25">
      <c r="A3253" s="281" t="s">
        <v>39012</v>
      </c>
      <c r="B3253" s="282" t="s">
        <v>39013</v>
      </c>
      <c r="C3253" s="283" t="s">
        <v>9690</v>
      </c>
      <c r="D3253" s="284">
        <v>182.44</v>
      </c>
      <c r="E3253" s="284">
        <v>29.37</v>
      </c>
      <c r="F3253" s="284">
        <v>211.81</v>
      </c>
      <c r="G3253" s="259">
        <f t="shared" si="50"/>
        <v>9</v>
      </c>
    </row>
    <row r="3254" spans="1:7" ht="30" x14ac:dyDescent="0.25">
      <c r="A3254" s="281" t="s">
        <v>39014</v>
      </c>
      <c r="B3254" s="282" t="s">
        <v>39015</v>
      </c>
      <c r="C3254" s="283" t="s">
        <v>9690</v>
      </c>
      <c r="D3254" s="284">
        <v>253.72</v>
      </c>
      <c r="E3254" s="284">
        <v>29.37</v>
      </c>
      <c r="F3254" s="284">
        <v>283.08999999999997</v>
      </c>
      <c r="G3254" s="259">
        <f t="shared" si="50"/>
        <v>9</v>
      </c>
    </row>
    <row r="3255" spans="1:7" ht="30" x14ac:dyDescent="0.25">
      <c r="A3255" s="281" t="s">
        <v>39016</v>
      </c>
      <c r="B3255" s="282" t="s">
        <v>39017</v>
      </c>
      <c r="C3255" s="283" t="s">
        <v>9690</v>
      </c>
      <c r="D3255" s="284">
        <v>610.82000000000005</v>
      </c>
      <c r="E3255" s="284">
        <v>29.37</v>
      </c>
      <c r="F3255" s="284">
        <v>640.19000000000005</v>
      </c>
      <c r="G3255" s="259">
        <f t="shared" si="50"/>
        <v>9</v>
      </c>
    </row>
    <row r="3256" spans="1:7" ht="30" x14ac:dyDescent="0.25">
      <c r="A3256" s="281" t="s">
        <v>39018</v>
      </c>
      <c r="B3256" s="282" t="s">
        <v>39019</v>
      </c>
      <c r="C3256" s="283" t="s">
        <v>9878</v>
      </c>
      <c r="D3256" s="284">
        <v>98.06</v>
      </c>
      <c r="E3256" s="284">
        <v>16.8</v>
      </c>
      <c r="F3256" s="284">
        <v>114.86</v>
      </c>
      <c r="G3256" s="259">
        <f t="shared" si="50"/>
        <v>9</v>
      </c>
    </row>
    <row r="3257" spans="1:7" ht="30" x14ac:dyDescent="0.25">
      <c r="A3257" s="281" t="s">
        <v>39020</v>
      </c>
      <c r="B3257" s="282" t="s">
        <v>39021</v>
      </c>
      <c r="C3257" s="283" t="s">
        <v>9878</v>
      </c>
      <c r="D3257" s="284">
        <v>117.25</v>
      </c>
      <c r="E3257" s="284">
        <v>16.8</v>
      </c>
      <c r="F3257" s="284">
        <v>134.05000000000001</v>
      </c>
      <c r="G3257" s="259">
        <f t="shared" si="50"/>
        <v>9</v>
      </c>
    </row>
    <row r="3258" spans="1:7" ht="30" x14ac:dyDescent="0.25">
      <c r="A3258" s="281" t="s">
        <v>39022</v>
      </c>
      <c r="B3258" s="282" t="s">
        <v>39023</v>
      </c>
      <c r="C3258" s="283" t="s">
        <v>9878</v>
      </c>
      <c r="D3258" s="284">
        <v>137.74</v>
      </c>
      <c r="E3258" s="284">
        <v>21</v>
      </c>
      <c r="F3258" s="284">
        <v>158.74</v>
      </c>
      <c r="G3258" s="259">
        <f t="shared" si="50"/>
        <v>9</v>
      </c>
    </row>
    <row r="3259" spans="1:7" ht="30" x14ac:dyDescent="0.25">
      <c r="A3259" s="281" t="s">
        <v>39024</v>
      </c>
      <c r="B3259" s="282" t="s">
        <v>39025</v>
      </c>
      <c r="C3259" s="283" t="s">
        <v>9878</v>
      </c>
      <c r="D3259" s="284">
        <v>254.39</v>
      </c>
      <c r="E3259" s="284">
        <v>21</v>
      </c>
      <c r="F3259" s="284">
        <v>275.39</v>
      </c>
      <c r="G3259" s="259">
        <f t="shared" si="50"/>
        <v>9</v>
      </c>
    </row>
    <row r="3260" spans="1:7" ht="30" x14ac:dyDescent="0.25">
      <c r="A3260" s="281" t="s">
        <v>39026</v>
      </c>
      <c r="B3260" s="282" t="s">
        <v>39027</v>
      </c>
      <c r="C3260" s="283" t="s">
        <v>9878</v>
      </c>
      <c r="D3260" s="284">
        <v>417.78</v>
      </c>
      <c r="E3260" s="284">
        <v>21</v>
      </c>
      <c r="F3260" s="284">
        <v>438.78</v>
      </c>
      <c r="G3260" s="259">
        <f t="shared" si="50"/>
        <v>9</v>
      </c>
    </row>
    <row r="3261" spans="1:7" ht="30" x14ac:dyDescent="0.25">
      <c r="A3261" s="281" t="s">
        <v>39028</v>
      </c>
      <c r="B3261" s="282" t="s">
        <v>39029</v>
      </c>
      <c r="C3261" s="283" t="s">
        <v>32837</v>
      </c>
      <c r="D3261" s="284">
        <v>1160.55</v>
      </c>
      <c r="E3261" s="284">
        <v>16.8</v>
      </c>
      <c r="F3261" s="284">
        <v>1177.3499999999999</v>
      </c>
      <c r="G3261" s="259">
        <f t="shared" si="50"/>
        <v>9</v>
      </c>
    </row>
    <row r="3262" spans="1:7" ht="30" x14ac:dyDescent="0.25">
      <c r="A3262" s="281" t="s">
        <v>39030</v>
      </c>
      <c r="B3262" s="282" t="s">
        <v>39031</v>
      </c>
      <c r="C3262" s="283" t="s">
        <v>32837</v>
      </c>
      <c r="D3262" s="284">
        <v>1178.7</v>
      </c>
      <c r="E3262" s="284">
        <v>16.8</v>
      </c>
      <c r="F3262" s="284">
        <v>1195.5</v>
      </c>
      <c r="G3262" s="259">
        <f t="shared" si="50"/>
        <v>9</v>
      </c>
    </row>
    <row r="3263" spans="1:7" ht="30" x14ac:dyDescent="0.25">
      <c r="A3263" s="281" t="s">
        <v>39032</v>
      </c>
      <c r="B3263" s="282" t="s">
        <v>39033</v>
      </c>
      <c r="C3263" s="283" t="s">
        <v>32837</v>
      </c>
      <c r="D3263" s="284">
        <v>1318.95</v>
      </c>
      <c r="E3263" s="284">
        <v>21</v>
      </c>
      <c r="F3263" s="284">
        <v>1339.95</v>
      </c>
      <c r="G3263" s="259">
        <f t="shared" si="50"/>
        <v>9</v>
      </c>
    </row>
    <row r="3264" spans="1:7" ht="30" x14ac:dyDescent="0.25">
      <c r="A3264" s="281" t="s">
        <v>39034</v>
      </c>
      <c r="B3264" s="282" t="s">
        <v>39035</v>
      </c>
      <c r="C3264" s="283" t="s">
        <v>32837</v>
      </c>
      <c r="D3264" s="284">
        <v>1380.45</v>
      </c>
      <c r="E3264" s="284">
        <v>21</v>
      </c>
      <c r="F3264" s="284">
        <v>1401.45</v>
      </c>
      <c r="G3264" s="259">
        <f t="shared" si="50"/>
        <v>9</v>
      </c>
    </row>
    <row r="3265" spans="1:7" ht="30" x14ac:dyDescent="0.25">
      <c r="A3265" s="281" t="s">
        <v>39036</v>
      </c>
      <c r="B3265" s="282" t="s">
        <v>39037</v>
      </c>
      <c r="C3265" s="283" t="s">
        <v>32837</v>
      </c>
      <c r="D3265" s="284">
        <v>1830.24</v>
      </c>
      <c r="E3265" s="284">
        <v>21</v>
      </c>
      <c r="F3265" s="284">
        <v>1851.24</v>
      </c>
      <c r="G3265" s="259">
        <f t="shared" si="50"/>
        <v>9</v>
      </c>
    </row>
    <row r="3266" spans="1:7" ht="30" x14ac:dyDescent="0.25">
      <c r="A3266" s="281" t="s">
        <v>39038</v>
      </c>
      <c r="B3266" s="282" t="s">
        <v>39039</v>
      </c>
      <c r="C3266" s="283" t="s">
        <v>32837</v>
      </c>
      <c r="D3266" s="284">
        <v>2925.41</v>
      </c>
      <c r="E3266" s="284">
        <v>21</v>
      </c>
      <c r="F3266" s="284">
        <v>2946.41</v>
      </c>
      <c r="G3266" s="259">
        <f t="shared" si="50"/>
        <v>9</v>
      </c>
    </row>
    <row r="3267" spans="1:7" ht="30" x14ac:dyDescent="0.25">
      <c r="A3267" s="281" t="s">
        <v>39040</v>
      </c>
      <c r="B3267" s="282" t="s">
        <v>39041</v>
      </c>
      <c r="C3267" s="283" t="s">
        <v>9690</v>
      </c>
      <c r="D3267" s="284">
        <v>322.45999999999998</v>
      </c>
      <c r="E3267" s="284">
        <v>29.37</v>
      </c>
      <c r="F3267" s="284">
        <v>351.83</v>
      </c>
      <c r="G3267" s="259">
        <f t="shared" si="50"/>
        <v>9</v>
      </c>
    </row>
    <row r="3268" spans="1:7" ht="30" x14ac:dyDescent="0.25">
      <c r="A3268" s="281" t="s">
        <v>39042</v>
      </c>
      <c r="B3268" s="282" t="s">
        <v>39043</v>
      </c>
      <c r="C3268" s="283" t="s">
        <v>9690</v>
      </c>
      <c r="D3268" s="284">
        <v>803.5</v>
      </c>
      <c r="E3268" s="284">
        <v>29.37</v>
      </c>
      <c r="F3268" s="284">
        <v>832.87</v>
      </c>
      <c r="G3268" s="259">
        <f t="shared" si="50"/>
        <v>9</v>
      </c>
    </row>
    <row r="3269" spans="1:7" x14ac:dyDescent="0.25">
      <c r="A3269" s="281" t="s">
        <v>39044</v>
      </c>
      <c r="B3269" s="282" t="s">
        <v>39045</v>
      </c>
      <c r="C3269" s="283" t="s">
        <v>9878</v>
      </c>
      <c r="D3269" s="284">
        <v>152.88999999999999</v>
      </c>
      <c r="E3269" s="284">
        <v>16.8</v>
      </c>
      <c r="F3269" s="284">
        <v>169.69</v>
      </c>
      <c r="G3269" s="259">
        <f t="shared" si="50"/>
        <v>9</v>
      </c>
    </row>
    <row r="3270" spans="1:7" x14ac:dyDescent="0.25">
      <c r="A3270" s="281" t="s">
        <v>39046</v>
      </c>
      <c r="B3270" s="282" t="s">
        <v>39047</v>
      </c>
      <c r="C3270" s="283" t="s">
        <v>9878</v>
      </c>
      <c r="D3270" s="284">
        <v>186.8</v>
      </c>
      <c r="E3270" s="284">
        <v>16.8</v>
      </c>
      <c r="F3270" s="284">
        <v>203.6</v>
      </c>
      <c r="G3270" s="259">
        <f t="shared" si="50"/>
        <v>9</v>
      </c>
    </row>
    <row r="3271" spans="1:7" x14ac:dyDescent="0.25">
      <c r="A3271" s="281" t="s">
        <v>39048</v>
      </c>
      <c r="B3271" s="282" t="s">
        <v>39049</v>
      </c>
      <c r="C3271" s="283" t="s">
        <v>9878</v>
      </c>
      <c r="D3271" s="284">
        <v>213.97</v>
      </c>
      <c r="E3271" s="284">
        <v>21</v>
      </c>
      <c r="F3271" s="284">
        <v>234.97</v>
      </c>
      <c r="G3271" s="259">
        <f t="shared" si="50"/>
        <v>9</v>
      </c>
    </row>
    <row r="3272" spans="1:7" x14ac:dyDescent="0.25">
      <c r="A3272" s="281" t="s">
        <v>39050</v>
      </c>
      <c r="B3272" s="282" t="s">
        <v>39051</v>
      </c>
      <c r="C3272" s="283" t="s">
        <v>9878</v>
      </c>
      <c r="D3272" s="284">
        <v>354.47</v>
      </c>
      <c r="E3272" s="284">
        <v>21</v>
      </c>
      <c r="F3272" s="284">
        <v>375.47</v>
      </c>
      <c r="G3272" s="259">
        <f t="shared" si="50"/>
        <v>9</v>
      </c>
    </row>
    <row r="3273" spans="1:7" x14ac:dyDescent="0.25">
      <c r="A3273" s="281" t="s">
        <v>39052</v>
      </c>
      <c r="B3273" s="282" t="s">
        <v>39053</v>
      </c>
      <c r="C3273" s="283" t="s">
        <v>9878</v>
      </c>
      <c r="D3273" s="284">
        <v>358.72</v>
      </c>
      <c r="E3273" s="284">
        <v>21</v>
      </c>
      <c r="F3273" s="284">
        <v>379.72</v>
      </c>
      <c r="G3273" s="259">
        <f t="shared" si="50"/>
        <v>9</v>
      </c>
    </row>
    <row r="3274" spans="1:7" x14ac:dyDescent="0.25">
      <c r="A3274" s="281" t="s">
        <v>39054</v>
      </c>
      <c r="B3274" s="282" t="s">
        <v>39055</v>
      </c>
      <c r="C3274" s="283" t="s">
        <v>9878</v>
      </c>
      <c r="D3274" s="284">
        <v>767.56</v>
      </c>
      <c r="E3274" s="284">
        <v>21</v>
      </c>
      <c r="F3274" s="284">
        <v>788.56</v>
      </c>
      <c r="G3274" s="259">
        <f t="shared" ref="G3274:G3337" si="51">LEN(A3274)</f>
        <v>9</v>
      </c>
    </row>
    <row r="3275" spans="1:7" x14ac:dyDescent="0.25">
      <c r="A3275" s="281" t="s">
        <v>39056</v>
      </c>
      <c r="B3275" s="282" t="s">
        <v>39057</v>
      </c>
      <c r="C3275" s="283" t="s">
        <v>9878</v>
      </c>
      <c r="D3275" s="284">
        <v>179.49</v>
      </c>
      <c r="E3275" s="284">
        <v>16.8</v>
      </c>
      <c r="F3275" s="284">
        <v>196.29</v>
      </c>
      <c r="G3275" s="259">
        <f t="shared" si="51"/>
        <v>9</v>
      </c>
    </row>
    <row r="3276" spans="1:7" x14ac:dyDescent="0.25">
      <c r="A3276" s="281" t="s">
        <v>39058</v>
      </c>
      <c r="B3276" s="282" t="s">
        <v>39059</v>
      </c>
      <c r="C3276" s="283" t="s">
        <v>9878</v>
      </c>
      <c r="D3276" s="284">
        <v>176.41</v>
      </c>
      <c r="E3276" s="284">
        <v>16.8</v>
      </c>
      <c r="F3276" s="284">
        <v>193.21</v>
      </c>
      <c r="G3276" s="259">
        <f t="shared" si="51"/>
        <v>9</v>
      </c>
    </row>
    <row r="3277" spans="1:7" x14ac:dyDescent="0.25">
      <c r="A3277" s="281" t="s">
        <v>39060</v>
      </c>
      <c r="B3277" s="282" t="s">
        <v>39061</v>
      </c>
      <c r="C3277" s="283" t="s">
        <v>9878</v>
      </c>
      <c r="D3277" s="284">
        <v>198.46</v>
      </c>
      <c r="E3277" s="284">
        <v>21</v>
      </c>
      <c r="F3277" s="284">
        <v>219.46</v>
      </c>
      <c r="G3277" s="259">
        <f t="shared" si="51"/>
        <v>9</v>
      </c>
    </row>
    <row r="3278" spans="1:7" x14ac:dyDescent="0.25">
      <c r="A3278" s="281" t="s">
        <v>39062</v>
      </c>
      <c r="B3278" s="282" t="s">
        <v>39063</v>
      </c>
      <c r="C3278" s="283" t="s">
        <v>9878</v>
      </c>
      <c r="D3278" s="284">
        <v>489.7</v>
      </c>
      <c r="E3278" s="284">
        <v>21</v>
      </c>
      <c r="F3278" s="284">
        <v>510.7</v>
      </c>
      <c r="G3278" s="259">
        <f t="shared" si="51"/>
        <v>9</v>
      </c>
    </row>
    <row r="3279" spans="1:7" x14ac:dyDescent="0.25">
      <c r="A3279" s="281" t="s">
        <v>39064</v>
      </c>
      <c r="B3279" s="282" t="s">
        <v>39065</v>
      </c>
      <c r="C3279" s="283" t="s">
        <v>9878</v>
      </c>
      <c r="D3279" s="284">
        <v>785.28</v>
      </c>
      <c r="E3279" s="284">
        <v>21</v>
      </c>
      <c r="F3279" s="284">
        <v>806.28</v>
      </c>
      <c r="G3279" s="259">
        <f t="shared" si="51"/>
        <v>9</v>
      </c>
    </row>
    <row r="3280" spans="1:7" x14ac:dyDescent="0.25">
      <c r="A3280" s="281" t="s">
        <v>39066</v>
      </c>
      <c r="B3280" s="282" t="s">
        <v>39067</v>
      </c>
      <c r="C3280" s="283" t="s">
        <v>9878</v>
      </c>
      <c r="D3280" s="284">
        <v>253.42</v>
      </c>
      <c r="E3280" s="284">
        <v>16.8</v>
      </c>
      <c r="F3280" s="284">
        <v>270.22000000000003</v>
      </c>
      <c r="G3280" s="259">
        <f t="shared" si="51"/>
        <v>9</v>
      </c>
    </row>
    <row r="3281" spans="1:7" x14ac:dyDescent="0.25">
      <c r="A3281" s="281" t="s">
        <v>39068</v>
      </c>
      <c r="B3281" s="282" t="s">
        <v>39069</v>
      </c>
      <c r="C3281" s="283" t="s">
        <v>9878</v>
      </c>
      <c r="D3281" s="284">
        <v>282.60000000000002</v>
      </c>
      <c r="E3281" s="284">
        <v>16.8</v>
      </c>
      <c r="F3281" s="284">
        <v>299.39999999999998</v>
      </c>
      <c r="G3281" s="259">
        <f t="shared" si="51"/>
        <v>9</v>
      </c>
    </row>
    <row r="3282" spans="1:7" x14ac:dyDescent="0.25">
      <c r="A3282" s="281" t="s">
        <v>39070</v>
      </c>
      <c r="B3282" s="282" t="s">
        <v>39071</v>
      </c>
      <c r="C3282" s="283" t="s">
        <v>9878</v>
      </c>
      <c r="D3282" s="284">
        <v>307.85000000000002</v>
      </c>
      <c r="E3282" s="284">
        <v>16.8</v>
      </c>
      <c r="F3282" s="284">
        <v>324.64999999999998</v>
      </c>
      <c r="G3282" s="259">
        <f t="shared" si="51"/>
        <v>9</v>
      </c>
    </row>
    <row r="3283" spans="1:7" x14ac:dyDescent="0.25">
      <c r="A3283" s="281" t="s">
        <v>39072</v>
      </c>
      <c r="B3283" s="282" t="s">
        <v>39073</v>
      </c>
      <c r="C3283" s="283" t="s">
        <v>9878</v>
      </c>
      <c r="D3283" s="284">
        <v>369.06</v>
      </c>
      <c r="E3283" s="284">
        <v>21</v>
      </c>
      <c r="F3283" s="284">
        <v>390.06</v>
      </c>
      <c r="G3283" s="259">
        <f t="shared" si="51"/>
        <v>9</v>
      </c>
    </row>
    <row r="3284" spans="1:7" x14ac:dyDescent="0.25">
      <c r="A3284" s="281" t="s">
        <v>39074</v>
      </c>
      <c r="B3284" s="282" t="s">
        <v>39075</v>
      </c>
      <c r="C3284" s="283" t="s">
        <v>9878</v>
      </c>
      <c r="D3284" s="284">
        <v>371.28</v>
      </c>
      <c r="E3284" s="284">
        <v>21</v>
      </c>
      <c r="F3284" s="284">
        <v>392.28</v>
      </c>
      <c r="G3284" s="259">
        <f t="shared" si="51"/>
        <v>9</v>
      </c>
    </row>
    <row r="3285" spans="1:7" x14ac:dyDescent="0.25">
      <c r="A3285" s="281" t="s">
        <v>39076</v>
      </c>
      <c r="B3285" s="282" t="s">
        <v>39077</v>
      </c>
      <c r="C3285" s="283" t="s">
        <v>9878</v>
      </c>
      <c r="D3285" s="284">
        <v>879.26</v>
      </c>
      <c r="E3285" s="284">
        <v>21</v>
      </c>
      <c r="F3285" s="284">
        <v>900.26</v>
      </c>
      <c r="G3285" s="259">
        <f t="shared" si="51"/>
        <v>9</v>
      </c>
    </row>
    <row r="3286" spans="1:7" ht="30" x14ac:dyDescent="0.25">
      <c r="A3286" s="281" t="s">
        <v>39078</v>
      </c>
      <c r="B3286" s="282" t="s">
        <v>39079</v>
      </c>
      <c r="C3286" s="283" t="s">
        <v>9878</v>
      </c>
      <c r="D3286" s="284">
        <v>237.76</v>
      </c>
      <c r="E3286" s="284">
        <v>21</v>
      </c>
      <c r="F3286" s="284">
        <v>258.76</v>
      </c>
      <c r="G3286" s="259">
        <f t="shared" si="51"/>
        <v>9</v>
      </c>
    </row>
    <row r="3287" spans="1:7" ht="30" x14ac:dyDescent="0.25">
      <c r="A3287" s="281" t="s">
        <v>39080</v>
      </c>
      <c r="B3287" s="282" t="s">
        <v>39081</v>
      </c>
      <c r="C3287" s="283" t="s">
        <v>9878</v>
      </c>
      <c r="D3287" s="284">
        <v>610.55999999999995</v>
      </c>
      <c r="E3287" s="284">
        <v>21</v>
      </c>
      <c r="F3287" s="284">
        <v>631.55999999999995</v>
      </c>
      <c r="G3287" s="259">
        <f t="shared" si="51"/>
        <v>9</v>
      </c>
    </row>
    <row r="3288" spans="1:7" ht="30" x14ac:dyDescent="0.25">
      <c r="A3288" s="281" t="s">
        <v>39082</v>
      </c>
      <c r="B3288" s="282" t="s">
        <v>39083</v>
      </c>
      <c r="C3288" s="283" t="s">
        <v>9878</v>
      </c>
      <c r="D3288" s="284">
        <v>185.76</v>
      </c>
      <c r="E3288" s="284">
        <v>16.8</v>
      </c>
      <c r="F3288" s="284">
        <v>202.56</v>
      </c>
      <c r="G3288" s="259">
        <f t="shared" si="51"/>
        <v>9</v>
      </c>
    </row>
    <row r="3289" spans="1:7" ht="30" x14ac:dyDescent="0.25">
      <c r="A3289" s="281" t="s">
        <v>39084</v>
      </c>
      <c r="B3289" s="282" t="s">
        <v>39085</v>
      </c>
      <c r="C3289" s="283" t="s">
        <v>9878</v>
      </c>
      <c r="D3289" s="284">
        <v>224.29</v>
      </c>
      <c r="E3289" s="284">
        <v>21</v>
      </c>
      <c r="F3289" s="284">
        <v>245.29</v>
      </c>
      <c r="G3289" s="259">
        <f t="shared" si="51"/>
        <v>9</v>
      </c>
    </row>
    <row r="3290" spans="1:7" ht="30" x14ac:dyDescent="0.25">
      <c r="A3290" s="281" t="s">
        <v>39086</v>
      </c>
      <c r="B3290" s="282" t="s">
        <v>39087</v>
      </c>
      <c r="C3290" s="283" t="s">
        <v>9878</v>
      </c>
      <c r="D3290" s="284">
        <v>244.25</v>
      </c>
      <c r="E3290" s="284">
        <v>21</v>
      </c>
      <c r="F3290" s="284">
        <v>265.25</v>
      </c>
      <c r="G3290" s="259">
        <f t="shared" si="51"/>
        <v>9</v>
      </c>
    </row>
    <row r="3291" spans="1:7" ht="30" x14ac:dyDescent="0.25">
      <c r="A3291" s="281" t="s">
        <v>39088</v>
      </c>
      <c r="B3291" s="282" t="s">
        <v>39089</v>
      </c>
      <c r="C3291" s="283" t="s">
        <v>9878</v>
      </c>
      <c r="D3291" s="284">
        <v>265.89999999999998</v>
      </c>
      <c r="E3291" s="284">
        <v>21</v>
      </c>
      <c r="F3291" s="284">
        <v>286.89999999999998</v>
      </c>
      <c r="G3291" s="259">
        <f t="shared" si="51"/>
        <v>9</v>
      </c>
    </row>
    <row r="3292" spans="1:7" ht="30" x14ac:dyDescent="0.25">
      <c r="A3292" s="281" t="s">
        <v>39090</v>
      </c>
      <c r="B3292" s="282" t="s">
        <v>39091</v>
      </c>
      <c r="C3292" s="283" t="s">
        <v>9878</v>
      </c>
      <c r="D3292" s="284">
        <v>623.78</v>
      </c>
      <c r="E3292" s="284">
        <v>21</v>
      </c>
      <c r="F3292" s="284">
        <v>644.78</v>
      </c>
      <c r="G3292" s="259">
        <f t="shared" si="51"/>
        <v>9</v>
      </c>
    </row>
    <row r="3293" spans="1:7" ht="30" x14ac:dyDescent="0.25">
      <c r="A3293" s="281" t="s">
        <v>39092</v>
      </c>
      <c r="B3293" s="282" t="s">
        <v>39093</v>
      </c>
      <c r="C3293" s="283" t="s">
        <v>9878</v>
      </c>
      <c r="D3293" s="284">
        <v>615.36</v>
      </c>
      <c r="E3293" s="284">
        <v>21</v>
      </c>
      <c r="F3293" s="284">
        <v>636.36</v>
      </c>
      <c r="G3293" s="259">
        <f t="shared" si="51"/>
        <v>9</v>
      </c>
    </row>
    <row r="3294" spans="1:7" ht="30" x14ac:dyDescent="0.25">
      <c r="A3294" s="281" t="s">
        <v>39094</v>
      </c>
      <c r="B3294" s="282" t="s">
        <v>39095</v>
      </c>
      <c r="C3294" s="283" t="s">
        <v>9878</v>
      </c>
      <c r="D3294" s="284">
        <v>631.12</v>
      </c>
      <c r="E3294" s="284">
        <v>21</v>
      </c>
      <c r="F3294" s="284">
        <v>652.12</v>
      </c>
      <c r="G3294" s="259">
        <f t="shared" si="51"/>
        <v>9</v>
      </c>
    </row>
    <row r="3295" spans="1:7" ht="30" x14ac:dyDescent="0.25">
      <c r="A3295" s="281" t="s">
        <v>39096</v>
      </c>
      <c r="B3295" s="282" t="s">
        <v>39097</v>
      </c>
      <c r="C3295" s="283" t="s">
        <v>9878</v>
      </c>
      <c r="D3295" s="284">
        <v>655.87</v>
      </c>
      <c r="E3295" s="284">
        <v>21</v>
      </c>
      <c r="F3295" s="284">
        <v>676.87</v>
      </c>
      <c r="G3295" s="259">
        <f t="shared" si="51"/>
        <v>9</v>
      </c>
    </row>
    <row r="3296" spans="1:7" ht="30" x14ac:dyDescent="0.25">
      <c r="A3296" s="281" t="s">
        <v>39098</v>
      </c>
      <c r="B3296" s="282" t="s">
        <v>39099</v>
      </c>
      <c r="C3296" s="283" t="s">
        <v>9878</v>
      </c>
      <c r="D3296" s="284">
        <v>1220.01</v>
      </c>
      <c r="E3296" s="284">
        <v>21</v>
      </c>
      <c r="F3296" s="284">
        <v>1241.01</v>
      </c>
      <c r="G3296" s="259">
        <f t="shared" si="51"/>
        <v>9</v>
      </c>
    </row>
    <row r="3297" spans="1:7" x14ac:dyDescent="0.25">
      <c r="A3297" s="281" t="s">
        <v>39100</v>
      </c>
      <c r="B3297" s="282" t="s">
        <v>39101</v>
      </c>
      <c r="C3297" s="283" t="s">
        <v>9878</v>
      </c>
      <c r="D3297" s="284">
        <v>633.19000000000005</v>
      </c>
      <c r="E3297" s="284">
        <v>16.8</v>
      </c>
      <c r="F3297" s="284">
        <v>649.99</v>
      </c>
      <c r="G3297" s="259">
        <f t="shared" si="51"/>
        <v>9</v>
      </c>
    </row>
    <row r="3298" spans="1:7" x14ac:dyDescent="0.25">
      <c r="A3298" s="281" t="s">
        <v>39102</v>
      </c>
      <c r="B3298" s="282" t="s">
        <v>39103</v>
      </c>
      <c r="C3298" s="283" t="s">
        <v>9878</v>
      </c>
      <c r="D3298" s="284">
        <v>779.96</v>
      </c>
      <c r="E3298" s="284">
        <v>21</v>
      </c>
      <c r="F3298" s="284">
        <v>800.96</v>
      </c>
      <c r="G3298" s="259">
        <f t="shared" si="51"/>
        <v>9</v>
      </c>
    </row>
    <row r="3299" spans="1:7" x14ac:dyDescent="0.25">
      <c r="A3299" s="281" t="s">
        <v>39104</v>
      </c>
      <c r="B3299" s="282" t="s">
        <v>39105</v>
      </c>
      <c r="C3299" s="283" t="s">
        <v>9878</v>
      </c>
      <c r="D3299" s="284">
        <v>1051.8399999999999</v>
      </c>
      <c r="E3299" s="284">
        <v>21</v>
      </c>
      <c r="F3299" s="284">
        <v>1072.8399999999999</v>
      </c>
      <c r="G3299" s="259">
        <f t="shared" si="51"/>
        <v>9</v>
      </c>
    </row>
    <row r="3300" spans="1:7" x14ac:dyDescent="0.25">
      <c r="A3300" s="281" t="s">
        <v>39106</v>
      </c>
      <c r="B3300" s="282" t="s">
        <v>39107</v>
      </c>
      <c r="C3300" s="283" t="s">
        <v>9878</v>
      </c>
      <c r="D3300" s="284">
        <v>1484.73</v>
      </c>
      <c r="E3300" s="284">
        <v>21</v>
      </c>
      <c r="F3300" s="284">
        <v>1505.73</v>
      </c>
      <c r="G3300" s="259">
        <f t="shared" si="51"/>
        <v>9</v>
      </c>
    </row>
    <row r="3301" spans="1:7" x14ac:dyDescent="0.25">
      <c r="A3301" s="281" t="s">
        <v>39108</v>
      </c>
      <c r="B3301" s="282" t="s">
        <v>39109</v>
      </c>
      <c r="C3301" s="283" t="s">
        <v>9878</v>
      </c>
      <c r="D3301" s="284">
        <v>2704.59</v>
      </c>
      <c r="E3301" s="284">
        <v>21</v>
      </c>
      <c r="F3301" s="284">
        <v>2725.59</v>
      </c>
      <c r="G3301" s="259">
        <f t="shared" si="51"/>
        <v>9</v>
      </c>
    </row>
    <row r="3302" spans="1:7" ht="45" x14ac:dyDescent="0.25">
      <c r="A3302" s="281" t="s">
        <v>39110</v>
      </c>
      <c r="B3302" s="282" t="s">
        <v>39111</v>
      </c>
      <c r="C3302" s="283" t="s">
        <v>9878</v>
      </c>
      <c r="D3302" s="284">
        <v>488.32</v>
      </c>
      <c r="E3302" s="284">
        <v>16.8</v>
      </c>
      <c r="F3302" s="284">
        <v>505.12</v>
      </c>
      <c r="G3302" s="259">
        <f t="shared" si="51"/>
        <v>9</v>
      </c>
    </row>
    <row r="3303" spans="1:7" ht="45" x14ac:dyDescent="0.25">
      <c r="A3303" s="281" t="s">
        <v>39112</v>
      </c>
      <c r="B3303" s="282" t="s">
        <v>39113</v>
      </c>
      <c r="C3303" s="283" t="s">
        <v>9878</v>
      </c>
      <c r="D3303" s="284">
        <v>447.29</v>
      </c>
      <c r="E3303" s="284">
        <v>16.8</v>
      </c>
      <c r="F3303" s="284">
        <v>464.09</v>
      </c>
      <c r="G3303" s="259">
        <f t="shared" si="51"/>
        <v>9</v>
      </c>
    </row>
    <row r="3304" spans="1:7" ht="45" x14ac:dyDescent="0.25">
      <c r="A3304" s="281" t="s">
        <v>39114</v>
      </c>
      <c r="B3304" s="282" t="s">
        <v>39115</v>
      </c>
      <c r="C3304" s="283" t="s">
        <v>9878</v>
      </c>
      <c r="D3304" s="284">
        <v>554.66999999999996</v>
      </c>
      <c r="E3304" s="284">
        <v>21</v>
      </c>
      <c r="F3304" s="284">
        <v>575.66999999999996</v>
      </c>
      <c r="G3304" s="259">
        <f t="shared" si="51"/>
        <v>9</v>
      </c>
    </row>
    <row r="3305" spans="1:7" ht="45" x14ac:dyDescent="0.25">
      <c r="A3305" s="281" t="s">
        <v>39116</v>
      </c>
      <c r="B3305" s="282" t="s">
        <v>39117</v>
      </c>
      <c r="C3305" s="283" t="s">
        <v>9878</v>
      </c>
      <c r="D3305" s="284">
        <v>784.59</v>
      </c>
      <c r="E3305" s="284">
        <v>21</v>
      </c>
      <c r="F3305" s="284">
        <v>805.59</v>
      </c>
      <c r="G3305" s="259">
        <f t="shared" si="51"/>
        <v>9</v>
      </c>
    </row>
    <row r="3306" spans="1:7" x14ac:dyDescent="0.25">
      <c r="A3306" s="281" t="s">
        <v>39118</v>
      </c>
      <c r="B3306" s="282" t="s">
        <v>39119</v>
      </c>
      <c r="C3306" s="283" t="s">
        <v>9878</v>
      </c>
      <c r="D3306" s="284">
        <v>331.1</v>
      </c>
      <c r="E3306" s="284">
        <v>21</v>
      </c>
      <c r="F3306" s="284">
        <v>352.1</v>
      </c>
      <c r="G3306" s="259">
        <f t="shared" si="51"/>
        <v>9</v>
      </c>
    </row>
    <row r="3307" spans="1:7" x14ac:dyDescent="0.25">
      <c r="A3307" s="281" t="s">
        <v>39120</v>
      </c>
      <c r="B3307" s="282" t="s">
        <v>39121</v>
      </c>
      <c r="C3307" s="283" t="s">
        <v>9878</v>
      </c>
      <c r="D3307" s="284">
        <v>766.16</v>
      </c>
      <c r="E3307" s="284">
        <v>21</v>
      </c>
      <c r="F3307" s="284">
        <v>787.16</v>
      </c>
      <c r="G3307" s="259">
        <f t="shared" si="51"/>
        <v>9</v>
      </c>
    </row>
    <row r="3308" spans="1:7" x14ac:dyDescent="0.25">
      <c r="A3308" s="281" t="s">
        <v>39122</v>
      </c>
      <c r="B3308" s="282" t="s">
        <v>39123</v>
      </c>
      <c r="C3308" s="283" t="s">
        <v>9878</v>
      </c>
      <c r="D3308" s="284">
        <v>678.13</v>
      </c>
      <c r="E3308" s="284">
        <v>21</v>
      </c>
      <c r="F3308" s="284">
        <v>699.13</v>
      </c>
      <c r="G3308" s="259">
        <f t="shared" si="51"/>
        <v>9</v>
      </c>
    </row>
    <row r="3309" spans="1:7" x14ac:dyDescent="0.25">
      <c r="A3309" s="281" t="s">
        <v>39124</v>
      </c>
      <c r="B3309" s="282" t="s">
        <v>39125</v>
      </c>
      <c r="C3309" s="283" t="s">
        <v>9878</v>
      </c>
      <c r="D3309" s="284">
        <v>998.39</v>
      </c>
      <c r="E3309" s="284">
        <v>21</v>
      </c>
      <c r="F3309" s="284">
        <v>1019.39</v>
      </c>
      <c r="G3309" s="259">
        <f t="shared" si="51"/>
        <v>9</v>
      </c>
    </row>
    <row r="3310" spans="1:7" x14ac:dyDescent="0.25">
      <c r="A3310" s="281" t="s">
        <v>39126</v>
      </c>
      <c r="B3310" s="282" t="s">
        <v>39127</v>
      </c>
      <c r="C3310" s="283" t="s">
        <v>9878</v>
      </c>
      <c r="D3310" s="284">
        <v>2090.0300000000002</v>
      </c>
      <c r="E3310" s="284">
        <v>21</v>
      </c>
      <c r="F3310" s="284">
        <v>2111.0300000000002</v>
      </c>
      <c r="G3310" s="259">
        <f t="shared" si="51"/>
        <v>9</v>
      </c>
    </row>
    <row r="3311" spans="1:7" x14ac:dyDescent="0.25">
      <c r="A3311" s="281" t="s">
        <v>39128</v>
      </c>
      <c r="B3311" s="282" t="s">
        <v>39129</v>
      </c>
      <c r="C3311" s="283" t="s">
        <v>9878</v>
      </c>
      <c r="D3311" s="284">
        <v>3810.76</v>
      </c>
      <c r="E3311" s="284">
        <v>21</v>
      </c>
      <c r="F3311" s="284">
        <v>3831.76</v>
      </c>
      <c r="G3311" s="259">
        <f t="shared" si="51"/>
        <v>9</v>
      </c>
    </row>
    <row r="3312" spans="1:7" x14ac:dyDescent="0.25">
      <c r="A3312" s="281" t="s">
        <v>39130</v>
      </c>
      <c r="B3312" s="282" t="s">
        <v>39131</v>
      </c>
      <c r="C3312" s="283"/>
      <c r="D3312" s="284"/>
      <c r="E3312" s="284"/>
      <c r="F3312" s="284"/>
      <c r="G3312" s="259">
        <f t="shared" si="51"/>
        <v>5</v>
      </c>
    </row>
    <row r="3313" spans="1:7" ht="30" x14ac:dyDescent="0.25">
      <c r="A3313" s="281" t="s">
        <v>39132</v>
      </c>
      <c r="B3313" s="282" t="s">
        <v>39133</v>
      </c>
      <c r="C3313" s="283" t="s">
        <v>9690</v>
      </c>
      <c r="D3313" s="284">
        <v>8.81</v>
      </c>
      <c r="E3313" s="284">
        <v>6.92</v>
      </c>
      <c r="F3313" s="284">
        <v>15.73</v>
      </c>
      <c r="G3313" s="259">
        <f t="shared" si="51"/>
        <v>9</v>
      </c>
    </row>
    <row r="3314" spans="1:7" ht="30" x14ac:dyDescent="0.25">
      <c r="A3314" s="281" t="s">
        <v>39134</v>
      </c>
      <c r="B3314" s="282" t="s">
        <v>39135</v>
      </c>
      <c r="C3314" s="283" t="s">
        <v>9690</v>
      </c>
      <c r="D3314" s="284">
        <v>11.98</v>
      </c>
      <c r="E3314" s="284">
        <v>6.92</v>
      </c>
      <c r="F3314" s="284">
        <v>18.899999999999999</v>
      </c>
      <c r="G3314" s="259">
        <f t="shared" si="51"/>
        <v>9</v>
      </c>
    </row>
    <row r="3315" spans="1:7" ht="30" x14ac:dyDescent="0.25">
      <c r="A3315" s="281" t="s">
        <v>39136</v>
      </c>
      <c r="B3315" s="282" t="s">
        <v>39137</v>
      </c>
      <c r="C3315" s="283" t="s">
        <v>9690</v>
      </c>
      <c r="D3315" s="284">
        <v>14.19</v>
      </c>
      <c r="E3315" s="284">
        <v>6.92</v>
      </c>
      <c r="F3315" s="284">
        <v>21.11</v>
      </c>
      <c r="G3315" s="259">
        <f t="shared" si="51"/>
        <v>9</v>
      </c>
    </row>
    <row r="3316" spans="1:7" ht="30" x14ac:dyDescent="0.25">
      <c r="A3316" s="281" t="s">
        <v>39138</v>
      </c>
      <c r="B3316" s="282" t="s">
        <v>39139</v>
      </c>
      <c r="C3316" s="283" t="s">
        <v>9690</v>
      </c>
      <c r="D3316" s="284">
        <v>18.899999999999999</v>
      </c>
      <c r="E3316" s="284">
        <v>10.5</v>
      </c>
      <c r="F3316" s="284">
        <v>29.4</v>
      </c>
      <c r="G3316" s="259">
        <f t="shared" si="51"/>
        <v>9</v>
      </c>
    </row>
    <row r="3317" spans="1:7" ht="30" x14ac:dyDescent="0.25">
      <c r="A3317" s="281" t="s">
        <v>39140</v>
      </c>
      <c r="B3317" s="282" t="s">
        <v>39141</v>
      </c>
      <c r="C3317" s="283" t="s">
        <v>9690</v>
      </c>
      <c r="D3317" s="284">
        <v>25.94</v>
      </c>
      <c r="E3317" s="284">
        <v>10.5</v>
      </c>
      <c r="F3317" s="284">
        <v>36.44</v>
      </c>
      <c r="G3317" s="259">
        <f t="shared" si="51"/>
        <v>9</v>
      </c>
    </row>
    <row r="3318" spans="1:7" ht="30" x14ac:dyDescent="0.25">
      <c r="A3318" s="281" t="s">
        <v>39142</v>
      </c>
      <c r="B3318" s="282" t="s">
        <v>39143</v>
      </c>
      <c r="C3318" s="283" t="s">
        <v>9690</v>
      </c>
      <c r="D3318" s="284">
        <v>33.479999999999997</v>
      </c>
      <c r="E3318" s="284">
        <v>10.5</v>
      </c>
      <c r="F3318" s="284">
        <v>43.98</v>
      </c>
      <c r="G3318" s="259">
        <f t="shared" si="51"/>
        <v>9</v>
      </c>
    </row>
    <row r="3319" spans="1:7" ht="30" x14ac:dyDescent="0.25">
      <c r="A3319" s="281" t="s">
        <v>39144</v>
      </c>
      <c r="B3319" s="282" t="s">
        <v>39145</v>
      </c>
      <c r="C3319" s="283" t="s">
        <v>9690</v>
      </c>
      <c r="D3319" s="284">
        <v>38.42</v>
      </c>
      <c r="E3319" s="284">
        <v>10.5</v>
      </c>
      <c r="F3319" s="284">
        <v>48.92</v>
      </c>
      <c r="G3319" s="259">
        <f t="shared" si="51"/>
        <v>9</v>
      </c>
    </row>
    <row r="3320" spans="1:7" ht="30" x14ac:dyDescent="0.25">
      <c r="A3320" s="281" t="s">
        <v>39146</v>
      </c>
      <c r="B3320" s="282" t="s">
        <v>39147</v>
      </c>
      <c r="C3320" s="283"/>
      <c r="D3320" s="284"/>
      <c r="E3320" s="284"/>
      <c r="F3320" s="284"/>
      <c r="G3320" s="259">
        <f t="shared" si="51"/>
        <v>5</v>
      </c>
    </row>
    <row r="3321" spans="1:7" ht="30" x14ac:dyDescent="0.25">
      <c r="A3321" s="281" t="s">
        <v>39148</v>
      </c>
      <c r="B3321" s="282" t="s">
        <v>39149</v>
      </c>
      <c r="C3321" s="283" t="s">
        <v>9690</v>
      </c>
      <c r="D3321" s="284">
        <v>45.69</v>
      </c>
      <c r="E3321" s="284">
        <v>15.12</v>
      </c>
      <c r="F3321" s="284">
        <v>60.81</v>
      </c>
      <c r="G3321" s="259">
        <f t="shared" si="51"/>
        <v>9</v>
      </c>
    </row>
    <row r="3322" spans="1:7" ht="30" x14ac:dyDescent="0.25">
      <c r="A3322" s="281" t="s">
        <v>39150</v>
      </c>
      <c r="B3322" s="282" t="s">
        <v>39151</v>
      </c>
      <c r="C3322" s="283" t="s">
        <v>9690</v>
      </c>
      <c r="D3322" s="284">
        <v>64.87</v>
      </c>
      <c r="E3322" s="284">
        <v>15.12</v>
      </c>
      <c r="F3322" s="284">
        <v>79.989999999999995</v>
      </c>
      <c r="G3322" s="259">
        <f t="shared" si="51"/>
        <v>9</v>
      </c>
    </row>
    <row r="3323" spans="1:7" ht="30" x14ac:dyDescent="0.25">
      <c r="A3323" s="281" t="s">
        <v>39152</v>
      </c>
      <c r="B3323" s="282" t="s">
        <v>39153</v>
      </c>
      <c r="C3323" s="283" t="s">
        <v>9690</v>
      </c>
      <c r="D3323" s="284">
        <v>78.91</v>
      </c>
      <c r="E3323" s="284">
        <v>15.12</v>
      </c>
      <c r="F3323" s="284">
        <v>94.03</v>
      </c>
      <c r="G3323" s="259">
        <f t="shared" si="51"/>
        <v>9</v>
      </c>
    </row>
    <row r="3324" spans="1:7" ht="30" x14ac:dyDescent="0.25">
      <c r="A3324" s="281" t="s">
        <v>39154</v>
      </c>
      <c r="B3324" s="282" t="s">
        <v>39155</v>
      </c>
      <c r="C3324" s="283" t="s">
        <v>9690</v>
      </c>
      <c r="D3324" s="284">
        <v>99.07</v>
      </c>
      <c r="E3324" s="284">
        <v>15.12</v>
      </c>
      <c r="F3324" s="284">
        <v>114.19</v>
      </c>
      <c r="G3324" s="259">
        <f t="shared" si="51"/>
        <v>9</v>
      </c>
    </row>
    <row r="3325" spans="1:7" ht="30" x14ac:dyDescent="0.25">
      <c r="A3325" s="281" t="s">
        <v>39156</v>
      </c>
      <c r="B3325" s="282" t="s">
        <v>39157</v>
      </c>
      <c r="C3325" s="283" t="s">
        <v>9690</v>
      </c>
      <c r="D3325" s="284">
        <v>116.18</v>
      </c>
      <c r="E3325" s="284">
        <v>15.12</v>
      </c>
      <c r="F3325" s="284">
        <v>131.30000000000001</v>
      </c>
      <c r="G3325" s="259">
        <f t="shared" si="51"/>
        <v>9</v>
      </c>
    </row>
    <row r="3326" spans="1:7" ht="30" x14ac:dyDescent="0.25">
      <c r="A3326" s="281" t="s">
        <v>39158</v>
      </c>
      <c r="B3326" s="282" t="s">
        <v>39159</v>
      </c>
      <c r="C3326" s="283" t="s">
        <v>9690</v>
      </c>
      <c r="D3326" s="284">
        <v>132.38</v>
      </c>
      <c r="E3326" s="284">
        <v>15.12</v>
      </c>
      <c r="F3326" s="284">
        <v>147.5</v>
      </c>
      <c r="G3326" s="259">
        <f t="shared" si="51"/>
        <v>9</v>
      </c>
    </row>
    <row r="3327" spans="1:7" ht="30" x14ac:dyDescent="0.25">
      <c r="A3327" s="281" t="s">
        <v>39160</v>
      </c>
      <c r="B3327" s="282" t="s">
        <v>39161</v>
      </c>
      <c r="C3327" s="283" t="s">
        <v>9690</v>
      </c>
      <c r="D3327" s="284">
        <v>151.34</v>
      </c>
      <c r="E3327" s="284">
        <v>15.12</v>
      </c>
      <c r="F3327" s="284">
        <v>166.46</v>
      </c>
      <c r="G3327" s="259">
        <f t="shared" si="51"/>
        <v>9</v>
      </c>
    </row>
    <row r="3328" spans="1:7" ht="30" x14ac:dyDescent="0.25">
      <c r="A3328" s="281" t="s">
        <v>39162</v>
      </c>
      <c r="B3328" s="282" t="s">
        <v>39163</v>
      </c>
      <c r="C3328" s="283" t="s">
        <v>9690</v>
      </c>
      <c r="D3328" s="284">
        <v>170.82</v>
      </c>
      <c r="E3328" s="284">
        <v>15.12</v>
      </c>
      <c r="F3328" s="284">
        <v>185.94</v>
      </c>
      <c r="G3328" s="259">
        <f t="shared" si="51"/>
        <v>9</v>
      </c>
    </row>
    <row r="3329" spans="1:7" ht="30" x14ac:dyDescent="0.25">
      <c r="A3329" s="281" t="s">
        <v>39164</v>
      </c>
      <c r="B3329" s="282" t="s">
        <v>39165</v>
      </c>
      <c r="C3329" s="283" t="s">
        <v>9690</v>
      </c>
      <c r="D3329" s="284">
        <v>187.3</v>
      </c>
      <c r="E3329" s="284">
        <v>15.12</v>
      </c>
      <c r="F3329" s="284">
        <v>202.42</v>
      </c>
      <c r="G3329" s="259">
        <f t="shared" si="51"/>
        <v>9</v>
      </c>
    </row>
    <row r="3330" spans="1:7" ht="30" x14ac:dyDescent="0.25">
      <c r="A3330" s="281" t="s">
        <v>39166</v>
      </c>
      <c r="B3330" s="282" t="s">
        <v>39167</v>
      </c>
      <c r="C3330" s="283" t="s">
        <v>9690</v>
      </c>
      <c r="D3330" s="284">
        <v>203.14</v>
      </c>
      <c r="E3330" s="284">
        <v>15.12</v>
      </c>
      <c r="F3330" s="284">
        <v>218.26</v>
      </c>
      <c r="G3330" s="259">
        <f t="shared" si="51"/>
        <v>9</v>
      </c>
    </row>
    <row r="3331" spans="1:7" ht="30" x14ac:dyDescent="0.25">
      <c r="A3331" s="281" t="s">
        <v>39168</v>
      </c>
      <c r="B3331" s="282" t="s">
        <v>39169</v>
      </c>
      <c r="C3331" s="283" t="s">
        <v>9690</v>
      </c>
      <c r="D3331" s="284">
        <v>223.8</v>
      </c>
      <c r="E3331" s="284">
        <v>15.12</v>
      </c>
      <c r="F3331" s="284">
        <v>238.92</v>
      </c>
      <c r="G3331" s="259">
        <f t="shared" si="51"/>
        <v>9</v>
      </c>
    </row>
    <row r="3332" spans="1:7" x14ac:dyDescent="0.25">
      <c r="A3332" s="281" t="s">
        <v>39170</v>
      </c>
      <c r="B3332" s="282" t="s">
        <v>39171</v>
      </c>
      <c r="C3332" s="283"/>
      <c r="D3332" s="284"/>
      <c r="E3332" s="284"/>
      <c r="F3332" s="284"/>
      <c r="G3332" s="259">
        <f t="shared" si="51"/>
        <v>5</v>
      </c>
    </row>
    <row r="3333" spans="1:7" ht="45" x14ac:dyDescent="0.25">
      <c r="A3333" s="281" t="s">
        <v>39172</v>
      </c>
      <c r="B3333" s="282" t="s">
        <v>39173</v>
      </c>
      <c r="C3333" s="283" t="s">
        <v>9690</v>
      </c>
      <c r="D3333" s="284">
        <v>50.54</v>
      </c>
      <c r="E3333" s="284">
        <v>14.69</v>
      </c>
      <c r="F3333" s="284">
        <v>65.23</v>
      </c>
      <c r="G3333" s="259">
        <f t="shared" si="51"/>
        <v>9</v>
      </c>
    </row>
    <row r="3334" spans="1:7" ht="45" x14ac:dyDescent="0.25">
      <c r="A3334" s="281" t="s">
        <v>39174</v>
      </c>
      <c r="B3334" s="282" t="s">
        <v>39175</v>
      </c>
      <c r="C3334" s="283" t="s">
        <v>9690</v>
      </c>
      <c r="D3334" s="284">
        <v>60.74</v>
      </c>
      <c r="E3334" s="284">
        <v>14.69</v>
      </c>
      <c r="F3334" s="284">
        <v>75.430000000000007</v>
      </c>
      <c r="G3334" s="259">
        <f t="shared" si="51"/>
        <v>9</v>
      </c>
    </row>
    <row r="3335" spans="1:7" ht="45" x14ac:dyDescent="0.25">
      <c r="A3335" s="281" t="s">
        <v>39176</v>
      </c>
      <c r="B3335" s="282" t="s">
        <v>39177</v>
      </c>
      <c r="C3335" s="283" t="s">
        <v>9690</v>
      </c>
      <c r="D3335" s="284">
        <v>65.209999999999994</v>
      </c>
      <c r="E3335" s="284">
        <v>14.69</v>
      </c>
      <c r="F3335" s="284">
        <v>79.900000000000006</v>
      </c>
      <c r="G3335" s="259">
        <f t="shared" si="51"/>
        <v>9</v>
      </c>
    </row>
    <row r="3336" spans="1:7" ht="45" x14ac:dyDescent="0.25">
      <c r="A3336" s="281" t="s">
        <v>39178</v>
      </c>
      <c r="B3336" s="282" t="s">
        <v>39179</v>
      </c>
      <c r="C3336" s="283" t="s">
        <v>9690</v>
      </c>
      <c r="D3336" s="284">
        <v>130.21</v>
      </c>
      <c r="E3336" s="284">
        <v>22.03</v>
      </c>
      <c r="F3336" s="284">
        <v>152.24</v>
      </c>
      <c r="G3336" s="259">
        <f t="shared" si="51"/>
        <v>9</v>
      </c>
    </row>
    <row r="3337" spans="1:7" ht="30" x14ac:dyDescent="0.25">
      <c r="A3337" s="281" t="s">
        <v>39180</v>
      </c>
      <c r="B3337" s="282" t="s">
        <v>39181</v>
      </c>
      <c r="C3337" s="283" t="s">
        <v>9878</v>
      </c>
      <c r="D3337" s="284">
        <v>15.2</v>
      </c>
      <c r="E3337" s="284">
        <v>9.66</v>
      </c>
      <c r="F3337" s="284">
        <v>24.86</v>
      </c>
      <c r="G3337" s="259">
        <f t="shared" si="51"/>
        <v>9</v>
      </c>
    </row>
    <row r="3338" spans="1:7" ht="30" x14ac:dyDescent="0.25">
      <c r="A3338" s="281" t="s">
        <v>39182</v>
      </c>
      <c r="B3338" s="282" t="s">
        <v>39183</v>
      </c>
      <c r="C3338" s="283" t="s">
        <v>9878</v>
      </c>
      <c r="D3338" s="284">
        <v>20.37</v>
      </c>
      <c r="E3338" s="284">
        <v>9.66</v>
      </c>
      <c r="F3338" s="284">
        <v>30.03</v>
      </c>
      <c r="G3338" s="259">
        <f t="shared" ref="G3338:G3401" si="52">LEN(A3338)</f>
        <v>9</v>
      </c>
    </row>
    <row r="3339" spans="1:7" ht="30" x14ac:dyDescent="0.25">
      <c r="A3339" s="281" t="s">
        <v>39184</v>
      </c>
      <c r="B3339" s="282" t="s">
        <v>39185</v>
      </c>
      <c r="C3339" s="283" t="s">
        <v>9878</v>
      </c>
      <c r="D3339" s="284">
        <v>22.02</v>
      </c>
      <c r="E3339" s="284">
        <v>14.69</v>
      </c>
      <c r="F3339" s="284">
        <v>36.71</v>
      </c>
      <c r="G3339" s="259">
        <f t="shared" si="52"/>
        <v>9</v>
      </c>
    </row>
    <row r="3340" spans="1:7" ht="30" x14ac:dyDescent="0.25">
      <c r="A3340" s="281" t="s">
        <v>39186</v>
      </c>
      <c r="B3340" s="282" t="s">
        <v>39187</v>
      </c>
      <c r="C3340" s="283" t="s">
        <v>9878</v>
      </c>
      <c r="D3340" s="284">
        <v>36.020000000000003</v>
      </c>
      <c r="E3340" s="284">
        <v>16.8</v>
      </c>
      <c r="F3340" s="284">
        <v>52.82</v>
      </c>
      <c r="G3340" s="259">
        <f t="shared" si="52"/>
        <v>9</v>
      </c>
    </row>
    <row r="3341" spans="1:7" ht="30" x14ac:dyDescent="0.25">
      <c r="A3341" s="281" t="s">
        <v>39188</v>
      </c>
      <c r="B3341" s="282" t="s">
        <v>39189</v>
      </c>
      <c r="C3341" s="283" t="s">
        <v>9878</v>
      </c>
      <c r="D3341" s="284">
        <v>13.97</v>
      </c>
      <c r="E3341" s="284">
        <v>9.66</v>
      </c>
      <c r="F3341" s="284">
        <v>23.63</v>
      </c>
      <c r="G3341" s="259">
        <f t="shared" si="52"/>
        <v>9</v>
      </c>
    </row>
    <row r="3342" spans="1:7" ht="30" x14ac:dyDescent="0.25">
      <c r="A3342" s="281" t="s">
        <v>39190</v>
      </c>
      <c r="B3342" s="282" t="s">
        <v>39191</v>
      </c>
      <c r="C3342" s="283" t="s">
        <v>9878</v>
      </c>
      <c r="D3342" s="284">
        <v>18.260000000000002</v>
      </c>
      <c r="E3342" s="284">
        <v>9.66</v>
      </c>
      <c r="F3342" s="284">
        <v>27.92</v>
      </c>
      <c r="G3342" s="259">
        <f t="shared" si="52"/>
        <v>9</v>
      </c>
    </row>
    <row r="3343" spans="1:7" ht="30" x14ac:dyDescent="0.25">
      <c r="A3343" s="281" t="s">
        <v>39192</v>
      </c>
      <c r="B3343" s="282" t="s">
        <v>39193</v>
      </c>
      <c r="C3343" s="283" t="s">
        <v>9878</v>
      </c>
      <c r="D3343" s="284">
        <v>22.34</v>
      </c>
      <c r="E3343" s="284">
        <v>14.69</v>
      </c>
      <c r="F3343" s="284">
        <v>37.03</v>
      </c>
      <c r="G3343" s="259">
        <f t="shared" si="52"/>
        <v>9</v>
      </c>
    </row>
    <row r="3344" spans="1:7" ht="30" x14ac:dyDescent="0.25">
      <c r="A3344" s="281" t="s">
        <v>39194</v>
      </c>
      <c r="B3344" s="282" t="s">
        <v>39195</v>
      </c>
      <c r="C3344" s="283" t="s">
        <v>9878</v>
      </c>
      <c r="D3344" s="284">
        <v>59.6</v>
      </c>
      <c r="E3344" s="284">
        <v>16.8</v>
      </c>
      <c r="F3344" s="284">
        <v>76.400000000000006</v>
      </c>
      <c r="G3344" s="259">
        <f t="shared" si="52"/>
        <v>9</v>
      </c>
    </row>
    <row r="3345" spans="1:7" ht="30" x14ac:dyDescent="0.25">
      <c r="A3345" s="281" t="s">
        <v>39196</v>
      </c>
      <c r="B3345" s="282" t="s">
        <v>39197</v>
      </c>
      <c r="C3345" s="283" t="s">
        <v>9878</v>
      </c>
      <c r="D3345" s="284">
        <v>16.87</v>
      </c>
      <c r="E3345" s="284">
        <v>9.66</v>
      </c>
      <c r="F3345" s="284">
        <v>26.53</v>
      </c>
      <c r="G3345" s="259">
        <f t="shared" si="52"/>
        <v>9</v>
      </c>
    </row>
    <row r="3346" spans="1:7" ht="30" x14ac:dyDescent="0.25">
      <c r="A3346" s="281" t="s">
        <v>39198</v>
      </c>
      <c r="B3346" s="282" t="s">
        <v>39199</v>
      </c>
      <c r="C3346" s="283" t="s">
        <v>9878</v>
      </c>
      <c r="D3346" s="284">
        <v>18.71</v>
      </c>
      <c r="E3346" s="284">
        <v>9.66</v>
      </c>
      <c r="F3346" s="284">
        <v>28.37</v>
      </c>
      <c r="G3346" s="259">
        <f t="shared" si="52"/>
        <v>9</v>
      </c>
    </row>
    <row r="3347" spans="1:7" ht="30" x14ac:dyDescent="0.25">
      <c r="A3347" s="281" t="s">
        <v>39200</v>
      </c>
      <c r="B3347" s="282" t="s">
        <v>39201</v>
      </c>
      <c r="C3347" s="283" t="s">
        <v>9878</v>
      </c>
      <c r="D3347" s="284">
        <v>26.44</v>
      </c>
      <c r="E3347" s="284">
        <v>14.69</v>
      </c>
      <c r="F3347" s="284">
        <v>41.13</v>
      </c>
      <c r="G3347" s="259">
        <f t="shared" si="52"/>
        <v>9</v>
      </c>
    </row>
    <row r="3348" spans="1:7" ht="30" x14ac:dyDescent="0.25">
      <c r="A3348" s="281" t="s">
        <v>39202</v>
      </c>
      <c r="B3348" s="282" t="s">
        <v>39203</v>
      </c>
      <c r="C3348" s="283" t="s">
        <v>9878</v>
      </c>
      <c r="D3348" s="284">
        <v>38.54</v>
      </c>
      <c r="E3348" s="284">
        <v>16.8</v>
      </c>
      <c r="F3348" s="284">
        <v>55.34</v>
      </c>
      <c r="G3348" s="259">
        <f t="shared" si="52"/>
        <v>9</v>
      </c>
    </row>
    <row r="3349" spans="1:7" ht="30" x14ac:dyDescent="0.25">
      <c r="A3349" s="281" t="s">
        <v>39204</v>
      </c>
      <c r="B3349" s="282" t="s">
        <v>39205</v>
      </c>
      <c r="C3349" s="283" t="s">
        <v>9878</v>
      </c>
      <c r="D3349" s="284">
        <v>11.92</v>
      </c>
      <c r="E3349" s="284">
        <v>9.66</v>
      </c>
      <c r="F3349" s="284">
        <v>21.58</v>
      </c>
      <c r="G3349" s="259">
        <f t="shared" si="52"/>
        <v>9</v>
      </c>
    </row>
    <row r="3350" spans="1:7" ht="30" x14ac:dyDescent="0.25">
      <c r="A3350" s="281" t="s">
        <v>39206</v>
      </c>
      <c r="B3350" s="282" t="s">
        <v>39207</v>
      </c>
      <c r="C3350" s="283" t="s">
        <v>9878</v>
      </c>
      <c r="D3350" s="284">
        <v>19.03</v>
      </c>
      <c r="E3350" s="284">
        <v>14.69</v>
      </c>
      <c r="F3350" s="284">
        <v>33.72</v>
      </c>
      <c r="G3350" s="259">
        <f t="shared" si="52"/>
        <v>9</v>
      </c>
    </row>
    <row r="3351" spans="1:7" ht="30" x14ac:dyDescent="0.25">
      <c r="A3351" s="281" t="s">
        <v>39208</v>
      </c>
      <c r="B3351" s="282" t="s">
        <v>39209</v>
      </c>
      <c r="C3351" s="283" t="s">
        <v>9878</v>
      </c>
      <c r="D3351" s="284">
        <v>30.53</v>
      </c>
      <c r="E3351" s="284">
        <v>16.8</v>
      </c>
      <c r="F3351" s="284">
        <v>47.33</v>
      </c>
      <c r="G3351" s="259">
        <f t="shared" si="52"/>
        <v>9</v>
      </c>
    </row>
    <row r="3352" spans="1:7" ht="30" x14ac:dyDescent="0.25">
      <c r="A3352" s="281" t="s">
        <v>39210</v>
      </c>
      <c r="B3352" s="282" t="s">
        <v>39211</v>
      </c>
      <c r="C3352" s="283" t="s">
        <v>9878</v>
      </c>
      <c r="D3352" s="284">
        <v>43.37</v>
      </c>
      <c r="E3352" s="284">
        <v>9.66</v>
      </c>
      <c r="F3352" s="284">
        <v>53.03</v>
      </c>
      <c r="G3352" s="259">
        <f t="shared" si="52"/>
        <v>9</v>
      </c>
    </row>
    <row r="3353" spans="1:7" ht="30" x14ac:dyDescent="0.25">
      <c r="A3353" s="281" t="s">
        <v>39212</v>
      </c>
      <c r="B3353" s="282" t="s">
        <v>39213</v>
      </c>
      <c r="C3353" s="283" t="s">
        <v>9878</v>
      </c>
      <c r="D3353" s="284">
        <v>55.64</v>
      </c>
      <c r="E3353" s="284">
        <v>14.69</v>
      </c>
      <c r="F3353" s="284">
        <v>70.33</v>
      </c>
      <c r="G3353" s="259">
        <f t="shared" si="52"/>
        <v>9</v>
      </c>
    </row>
    <row r="3354" spans="1:7" ht="30" x14ac:dyDescent="0.25">
      <c r="A3354" s="281" t="s">
        <v>39214</v>
      </c>
      <c r="B3354" s="282" t="s">
        <v>39215</v>
      </c>
      <c r="C3354" s="283" t="s">
        <v>9878</v>
      </c>
      <c r="D3354" s="284">
        <v>91.99</v>
      </c>
      <c r="E3354" s="284">
        <v>16.8</v>
      </c>
      <c r="F3354" s="284">
        <v>108.79</v>
      </c>
      <c r="G3354" s="259">
        <f t="shared" si="52"/>
        <v>9</v>
      </c>
    </row>
    <row r="3355" spans="1:7" ht="30" x14ac:dyDescent="0.25">
      <c r="A3355" s="281" t="s">
        <v>39216</v>
      </c>
      <c r="B3355" s="282" t="s">
        <v>39217</v>
      </c>
      <c r="C3355" s="283" t="s">
        <v>9878</v>
      </c>
      <c r="D3355" s="284">
        <v>72.349999999999994</v>
      </c>
      <c r="E3355" s="284">
        <v>16.8</v>
      </c>
      <c r="F3355" s="284">
        <v>89.15</v>
      </c>
      <c r="G3355" s="259">
        <f t="shared" si="52"/>
        <v>9</v>
      </c>
    </row>
    <row r="3356" spans="1:7" ht="30" x14ac:dyDescent="0.25">
      <c r="A3356" s="281" t="s">
        <v>39218</v>
      </c>
      <c r="B3356" s="282" t="s">
        <v>39219</v>
      </c>
      <c r="C3356" s="283" t="s">
        <v>9878</v>
      </c>
      <c r="D3356" s="284">
        <v>230.07</v>
      </c>
      <c r="E3356" s="284">
        <v>14.69</v>
      </c>
      <c r="F3356" s="284">
        <v>244.76</v>
      </c>
      <c r="G3356" s="259">
        <f t="shared" si="52"/>
        <v>9</v>
      </c>
    </row>
    <row r="3357" spans="1:7" ht="30" x14ac:dyDescent="0.25">
      <c r="A3357" s="281" t="s">
        <v>39220</v>
      </c>
      <c r="B3357" s="282" t="s">
        <v>39221</v>
      </c>
      <c r="C3357" s="283" t="s">
        <v>9878</v>
      </c>
      <c r="D3357" s="284">
        <v>34.78</v>
      </c>
      <c r="E3357" s="284">
        <v>9.66</v>
      </c>
      <c r="F3357" s="284">
        <v>44.44</v>
      </c>
      <c r="G3357" s="259">
        <f t="shared" si="52"/>
        <v>9</v>
      </c>
    </row>
    <row r="3358" spans="1:7" ht="30" x14ac:dyDescent="0.25">
      <c r="A3358" s="281" t="s">
        <v>39222</v>
      </c>
      <c r="B3358" s="282" t="s">
        <v>39223</v>
      </c>
      <c r="C3358" s="283" t="s">
        <v>9878</v>
      </c>
      <c r="D3358" s="284">
        <v>37.51</v>
      </c>
      <c r="E3358" s="284">
        <v>14.69</v>
      </c>
      <c r="F3358" s="284">
        <v>52.2</v>
      </c>
      <c r="G3358" s="259">
        <f t="shared" si="52"/>
        <v>9</v>
      </c>
    </row>
    <row r="3359" spans="1:7" ht="30" x14ac:dyDescent="0.25">
      <c r="A3359" s="281" t="s">
        <v>39224</v>
      </c>
      <c r="B3359" s="282" t="s">
        <v>39225</v>
      </c>
      <c r="C3359" s="283" t="s">
        <v>9878</v>
      </c>
      <c r="D3359" s="284">
        <v>75.52</v>
      </c>
      <c r="E3359" s="284">
        <v>16.8</v>
      </c>
      <c r="F3359" s="284">
        <v>92.32</v>
      </c>
      <c r="G3359" s="259">
        <f t="shared" si="52"/>
        <v>9</v>
      </c>
    </row>
    <row r="3360" spans="1:7" ht="30" x14ac:dyDescent="0.25">
      <c r="A3360" s="281" t="s">
        <v>39226</v>
      </c>
      <c r="B3360" s="282" t="s">
        <v>39227</v>
      </c>
      <c r="C3360" s="283" t="s">
        <v>9878</v>
      </c>
      <c r="D3360" s="284">
        <v>40.08</v>
      </c>
      <c r="E3360" s="284">
        <v>14.69</v>
      </c>
      <c r="F3360" s="284">
        <v>54.77</v>
      </c>
      <c r="G3360" s="259">
        <f t="shared" si="52"/>
        <v>9</v>
      </c>
    </row>
    <row r="3361" spans="1:7" ht="30" x14ac:dyDescent="0.25">
      <c r="A3361" s="281" t="s">
        <v>39228</v>
      </c>
      <c r="B3361" s="282" t="s">
        <v>39229</v>
      </c>
      <c r="C3361" s="283" t="s">
        <v>9878</v>
      </c>
      <c r="D3361" s="284">
        <v>62.31</v>
      </c>
      <c r="E3361" s="284">
        <v>16.8</v>
      </c>
      <c r="F3361" s="284">
        <v>79.11</v>
      </c>
      <c r="G3361" s="259">
        <f t="shared" si="52"/>
        <v>9</v>
      </c>
    </row>
    <row r="3362" spans="1:7" ht="30" x14ac:dyDescent="0.25">
      <c r="A3362" s="281" t="s">
        <v>39230</v>
      </c>
      <c r="B3362" s="282" t="s">
        <v>39231</v>
      </c>
      <c r="C3362" s="283" t="s">
        <v>9878</v>
      </c>
      <c r="D3362" s="284">
        <v>63.16</v>
      </c>
      <c r="E3362" s="284">
        <v>16.8</v>
      </c>
      <c r="F3362" s="284">
        <v>79.959999999999994</v>
      </c>
      <c r="G3362" s="259">
        <f t="shared" si="52"/>
        <v>9</v>
      </c>
    </row>
    <row r="3363" spans="1:7" ht="30" x14ac:dyDescent="0.25">
      <c r="A3363" s="281" t="s">
        <v>39232</v>
      </c>
      <c r="B3363" s="282" t="s">
        <v>39233</v>
      </c>
      <c r="C3363" s="283" t="s">
        <v>9878</v>
      </c>
      <c r="D3363" s="284">
        <v>70.569999999999993</v>
      </c>
      <c r="E3363" s="284">
        <v>16.8</v>
      </c>
      <c r="F3363" s="284">
        <v>87.37</v>
      </c>
      <c r="G3363" s="259">
        <f t="shared" si="52"/>
        <v>9</v>
      </c>
    </row>
    <row r="3364" spans="1:7" ht="30" x14ac:dyDescent="0.25">
      <c r="A3364" s="281" t="s">
        <v>39234</v>
      </c>
      <c r="B3364" s="282" t="s">
        <v>39235</v>
      </c>
      <c r="C3364" s="283" t="s">
        <v>9878</v>
      </c>
      <c r="D3364" s="284">
        <v>149.13</v>
      </c>
      <c r="E3364" s="284">
        <v>14.69</v>
      </c>
      <c r="F3364" s="284">
        <v>163.82</v>
      </c>
      <c r="G3364" s="259">
        <f t="shared" si="52"/>
        <v>9</v>
      </c>
    </row>
    <row r="3365" spans="1:7" ht="30" x14ac:dyDescent="0.25">
      <c r="A3365" s="281" t="s">
        <v>39236</v>
      </c>
      <c r="B3365" s="282" t="s">
        <v>39237</v>
      </c>
      <c r="C3365" s="283" t="s">
        <v>9878</v>
      </c>
      <c r="D3365" s="284">
        <v>74.31</v>
      </c>
      <c r="E3365" s="284">
        <v>16.8</v>
      </c>
      <c r="F3365" s="284">
        <v>91.11</v>
      </c>
      <c r="G3365" s="259">
        <f t="shared" si="52"/>
        <v>9</v>
      </c>
    </row>
    <row r="3366" spans="1:7" ht="30" x14ac:dyDescent="0.25">
      <c r="A3366" s="281" t="s">
        <v>39238</v>
      </c>
      <c r="B3366" s="282" t="s">
        <v>39239</v>
      </c>
      <c r="C3366" s="283" t="s">
        <v>9878</v>
      </c>
      <c r="D3366" s="284">
        <v>60.23</v>
      </c>
      <c r="E3366" s="284">
        <v>9.66</v>
      </c>
      <c r="F3366" s="284">
        <v>69.89</v>
      </c>
      <c r="G3366" s="259">
        <f t="shared" si="52"/>
        <v>9</v>
      </c>
    </row>
    <row r="3367" spans="1:7" ht="30" x14ac:dyDescent="0.25">
      <c r="A3367" s="281" t="s">
        <v>39240</v>
      </c>
      <c r="B3367" s="282" t="s">
        <v>39241</v>
      </c>
      <c r="C3367" s="283" t="s">
        <v>9878</v>
      </c>
      <c r="D3367" s="284">
        <v>14.59</v>
      </c>
      <c r="E3367" s="284">
        <v>9.66</v>
      </c>
      <c r="F3367" s="284">
        <v>24.25</v>
      </c>
      <c r="G3367" s="259">
        <f t="shared" si="52"/>
        <v>9</v>
      </c>
    </row>
    <row r="3368" spans="1:7" ht="30" x14ac:dyDescent="0.25">
      <c r="A3368" s="281" t="s">
        <v>39242</v>
      </c>
      <c r="B3368" s="282" t="s">
        <v>39243</v>
      </c>
      <c r="C3368" s="283" t="s">
        <v>9878</v>
      </c>
      <c r="D3368" s="284">
        <v>37.28</v>
      </c>
      <c r="E3368" s="284">
        <v>9.66</v>
      </c>
      <c r="F3368" s="284">
        <v>46.94</v>
      </c>
      <c r="G3368" s="259">
        <f t="shared" si="52"/>
        <v>9</v>
      </c>
    </row>
    <row r="3369" spans="1:7" ht="30" x14ac:dyDescent="0.25">
      <c r="A3369" s="281" t="s">
        <v>39244</v>
      </c>
      <c r="B3369" s="282" t="s">
        <v>39245</v>
      </c>
      <c r="C3369" s="283" t="s">
        <v>9878</v>
      </c>
      <c r="D3369" s="284">
        <v>32.619999999999997</v>
      </c>
      <c r="E3369" s="284">
        <v>14.69</v>
      </c>
      <c r="F3369" s="284">
        <v>47.31</v>
      </c>
      <c r="G3369" s="259">
        <f t="shared" si="52"/>
        <v>9</v>
      </c>
    </row>
    <row r="3370" spans="1:7" x14ac:dyDescent="0.25">
      <c r="A3370" s="281" t="s">
        <v>39246</v>
      </c>
      <c r="B3370" s="282" t="s">
        <v>39247</v>
      </c>
      <c r="C3370" s="283" t="s">
        <v>32837</v>
      </c>
      <c r="D3370" s="284">
        <v>87.81</v>
      </c>
      <c r="E3370" s="284">
        <v>4.2</v>
      </c>
      <c r="F3370" s="284">
        <v>92.01</v>
      </c>
      <c r="G3370" s="259">
        <f t="shared" si="52"/>
        <v>9</v>
      </c>
    </row>
    <row r="3371" spans="1:7" ht="30" x14ac:dyDescent="0.25">
      <c r="A3371" s="281" t="s">
        <v>39248</v>
      </c>
      <c r="B3371" s="282" t="s">
        <v>39249</v>
      </c>
      <c r="C3371" s="283"/>
      <c r="D3371" s="284"/>
      <c r="E3371" s="284"/>
      <c r="F3371" s="284"/>
      <c r="G3371" s="259">
        <f t="shared" si="52"/>
        <v>2</v>
      </c>
    </row>
    <row r="3372" spans="1:7" x14ac:dyDescent="0.25">
      <c r="A3372" s="281" t="s">
        <v>39250</v>
      </c>
      <c r="B3372" s="282" t="s">
        <v>39251</v>
      </c>
      <c r="C3372" s="283"/>
      <c r="D3372" s="284"/>
      <c r="E3372" s="284"/>
      <c r="F3372" s="284"/>
      <c r="G3372" s="259">
        <f t="shared" si="52"/>
        <v>5</v>
      </c>
    </row>
    <row r="3373" spans="1:7" x14ac:dyDescent="0.25">
      <c r="A3373" s="281" t="s">
        <v>39252</v>
      </c>
      <c r="B3373" s="282" t="s">
        <v>39253</v>
      </c>
      <c r="C3373" s="283" t="s">
        <v>9878</v>
      </c>
      <c r="D3373" s="284">
        <v>30.52</v>
      </c>
      <c r="E3373" s="284">
        <v>18.899999999999999</v>
      </c>
      <c r="F3373" s="284">
        <v>49.42</v>
      </c>
      <c r="G3373" s="259">
        <f t="shared" si="52"/>
        <v>9</v>
      </c>
    </row>
    <row r="3374" spans="1:7" x14ac:dyDescent="0.25">
      <c r="A3374" s="281" t="s">
        <v>39254</v>
      </c>
      <c r="B3374" s="282" t="s">
        <v>39255</v>
      </c>
      <c r="C3374" s="283" t="s">
        <v>9878</v>
      </c>
      <c r="D3374" s="284">
        <v>39.25</v>
      </c>
      <c r="E3374" s="284">
        <v>25.19</v>
      </c>
      <c r="F3374" s="284">
        <v>64.44</v>
      </c>
      <c r="G3374" s="259">
        <f t="shared" si="52"/>
        <v>9</v>
      </c>
    </row>
    <row r="3375" spans="1:7" x14ac:dyDescent="0.25">
      <c r="A3375" s="281" t="s">
        <v>39256</v>
      </c>
      <c r="B3375" s="282" t="s">
        <v>39257</v>
      </c>
      <c r="C3375" s="283" t="s">
        <v>9878</v>
      </c>
      <c r="D3375" s="284">
        <v>54.46</v>
      </c>
      <c r="E3375" s="284">
        <v>31.49</v>
      </c>
      <c r="F3375" s="284">
        <v>85.95</v>
      </c>
      <c r="G3375" s="259">
        <f t="shared" si="52"/>
        <v>9</v>
      </c>
    </row>
    <row r="3376" spans="1:7" ht="30" x14ac:dyDescent="0.25">
      <c r="A3376" s="281" t="s">
        <v>39258</v>
      </c>
      <c r="B3376" s="282" t="s">
        <v>39259</v>
      </c>
      <c r="C3376" s="283" t="s">
        <v>9878</v>
      </c>
      <c r="D3376" s="284">
        <v>71.17</v>
      </c>
      <c r="E3376" s="284">
        <v>37.799999999999997</v>
      </c>
      <c r="F3376" s="284">
        <v>108.97</v>
      </c>
      <c r="G3376" s="259">
        <f t="shared" si="52"/>
        <v>9</v>
      </c>
    </row>
    <row r="3377" spans="1:7" ht="30" x14ac:dyDescent="0.25">
      <c r="A3377" s="281" t="s">
        <v>39260</v>
      </c>
      <c r="B3377" s="282" t="s">
        <v>39261</v>
      </c>
      <c r="C3377" s="283" t="s">
        <v>9878</v>
      </c>
      <c r="D3377" s="284">
        <v>80.540000000000006</v>
      </c>
      <c r="E3377" s="284">
        <v>41.99</v>
      </c>
      <c r="F3377" s="284">
        <v>122.53</v>
      </c>
      <c r="G3377" s="259">
        <f t="shared" si="52"/>
        <v>9</v>
      </c>
    </row>
    <row r="3378" spans="1:7" x14ac:dyDescent="0.25">
      <c r="A3378" s="281" t="s">
        <v>39262</v>
      </c>
      <c r="B3378" s="282" t="s">
        <v>39263</v>
      </c>
      <c r="C3378" s="283" t="s">
        <v>9878</v>
      </c>
      <c r="D3378" s="284">
        <v>125.79</v>
      </c>
      <c r="E3378" s="284">
        <v>52.49</v>
      </c>
      <c r="F3378" s="284">
        <v>178.28</v>
      </c>
      <c r="G3378" s="259">
        <f t="shared" si="52"/>
        <v>9</v>
      </c>
    </row>
    <row r="3379" spans="1:7" ht="30" x14ac:dyDescent="0.25">
      <c r="A3379" s="281" t="s">
        <v>39264</v>
      </c>
      <c r="B3379" s="282" t="s">
        <v>39265</v>
      </c>
      <c r="C3379" s="283" t="s">
        <v>9878</v>
      </c>
      <c r="D3379" s="284">
        <v>281.89999999999998</v>
      </c>
      <c r="E3379" s="284">
        <v>62.99</v>
      </c>
      <c r="F3379" s="284">
        <v>344.89</v>
      </c>
      <c r="G3379" s="259">
        <f t="shared" si="52"/>
        <v>9</v>
      </c>
    </row>
    <row r="3380" spans="1:7" x14ac:dyDescent="0.25">
      <c r="A3380" s="281" t="s">
        <v>39266</v>
      </c>
      <c r="B3380" s="282" t="s">
        <v>39267</v>
      </c>
      <c r="C3380" s="283" t="s">
        <v>9878</v>
      </c>
      <c r="D3380" s="284">
        <v>425.42</v>
      </c>
      <c r="E3380" s="284">
        <v>83.98</v>
      </c>
      <c r="F3380" s="284">
        <v>509.4</v>
      </c>
      <c r="G3380" s="259">
        <f t="shared" si="52"/>
        <v>9</v>
      </c>
    </row>
    <row r="3381" spans="1:7" x14ac:dyDescent="0.25">
      <c r="A3381" s="281" t="s">
        <v>39268</v>
      </c>
      <c r="B3381" s="282" t="s">
        <v>39269</v>
      </c>
      <c r="C3381" s="283" t="s">
        <v>9878</v>
      </c>
      <c r="D3381" s="284">
        <v>743.38</v>
      </c>
      <c r="E3381" s="284">
        <v>125.97</v>
      </c>
      <c r="F3381" s="284">
        <v>869.35</v>
      </c>
      <c r="G3381" s="259">
        <f t="shared" si="52"/>
        <v>9</v>
      </c>
    </row>
    <row r="3382" spans="1:7" ht="30" x14ac:dyDescent="0.25">
      <c r="A3382" s="281" t="s">
        <v>39270</v>
      </c>
      <c r="B3382" s="282" t="s">
        <v>39271</v>
      </c>
      <c r="C3382" s="283" t="s">
        <v>9878</v>
      </c>
      <c r="D3382" s="284">
        <v>57.96</v>
      </c>
      <c r="E3382" s="284">
        <v>25.19</v>
      </c>
      <c r="F3382" s="284">
        <v>83.15</v>
      </c>
      <c r="G3382" s="259">
        <f t="shared" si="52"/>
        <v>9</v>
      </c>
    </row>
    <row r="3383" spans="1:7" ht="30" x14ac:dyDescent="0.25">
      <c r="A3383" s="281" t="s">
        <v>39272</v>
      </c>
      <c r="B3383" s="282" t="s">
        <v>39273</v>
      </c>
      <c r="C3383" s="283" t="s">
        <v>9878</v>
      </c>
      <c r="D3383" s="284">
        <v>18.010000000000002</v>
      </c>
      <c r="E3383" s="284">
        <v>18.899999999999999</v>
      </c>
      <c r="F3383" s="284">
        <v>36.909999999999997</v>
      </c>
      <c r="G3383" s="259">
        <f t="shared" si="52"/>
        <v>9</v>
      </c>
    </row>
    <row r="3384" spans="1:7" ht="30" x14ac:dyDescent="0.25">
      <c r="A3384" s="281" t="s">
        <v>39274</v>
      </c>
      <c r="B3384" s="282" t="s">
        <v>39275</v>
      </c>
      <c r="C3384" s="283" t="s">
        <v>9878</v>
      </c>
      <c r="D3384" s="284">
        <v>44.6</v>
      </c>
      <c r="E3384" s="284">
        <v>18.899999999999999</v>
      </c>
      <c r="F3384" s="284">
        <v>63.5</v>
      </c>
      <c r="G3384" s="259">
        <f t="shared" si="52"/>
        <v>9</v>
      </c>
    </row>
    <row r="3385" spans="1:7" ht="30" x14ac:dyDescent="0.25">
      <c r="A3385" s="281" t="s">
        <v>39276</v>
      </c>
      <c r="B3385" s="282" t="s">
        <v>39277</v>
      </c>
      <c r="C3385" s="283" t="s">
        <v>9878</v>
      </c>
      <c r="D3385" s="284">
        <v>40.79</v>
      </c>
      <c r="E3385" s="284">
        <v>18.899999999999999</v>
      </c>
      <c r="F3385" s="284">
        <v>59.69</v>
      </c>
      <c r="G3385" s="259">
        <f t="shared" si="52"/>
        <v>9</v>
      </c>
    </row>
    <row r="3386" spans="1:7" ht="30" x14ac:dyDescent="0.25">
      <c r="A3386" s="281" t="s">
        <v>39278</v>
      </c>
      <c r="B3386" s="282" t="s">
        <v>39279</v>
      </c>
      <c r="C3386" s="283" t="s">
        <v>9878</v>
      </c>
      <c r="D3386" s="284">
        <v>84.43</v>
      </c>
      <c r="E3386" s="284">
        <v>21</v>
      </c>
      <c r="F3386" s="284">
        <v>105.43</v>
      </c>
      <c r="G3386" s="259">
        <f t="shared" si="52"/>
        <v>9</v>
      </c>
    </row>
    <row r="3387" spans="1:7" ht="30" x14ac:dyDescent="0.25">
      <c r="A3387" s="281" t="s">
        <v>39280</v>
      </c>
      <c r="B3387" s="282" t="s">
        <v>39281</v>
      </c>
      <c r="C3387" s="283" t="s">
        <v>9878</v>
      </c>
      <c r="D3387" s="284">
        <v>143.41</v>
      </c>
      <c r="E3387" s="284">
        <v>18.899999999999999</v>
      </c>
      <c r="F3387" s="284">
        <v>162.31</v>
      </c>
      <c r="G3387" s="259">
        <f t="shared" si="52"/>
        <v>9</v>
      </c>
    </row>
    <row r="3388" spans="1:7" ht="30" x14ac:dyDescent="0.25">
      <c r="A3388" s="281" t="s">
        <v>39282</v>
      </c>
      <c r="B3388" s="282" t="s">
        <v>39283</v>
      </c>
      <c r="C3388" s="283" t="s">
        <v>9878</v>
      </c>
      <c r="D3388" s="284">
        <v>890.27</v>
      </c>
      <c r="E3388" s="284">
        <v>41.99</v>
      </c>
      <c r="F3388" s="284">
        <v>932.26</v>
      </c>
      <c r="G3388" s="259">
        <f t="shared" si="52"/>
        <v>9</v>
      </c>
    </row>
    <row r="3389" spans="1:7" ht="30" x14ac:dyDescent="0.25">
      <c r="A3389" s="281" t="s">
        <v>39284</v>
      </c>
      <c r="B3389" s="282" t="s">
        <v>39285</v>
      </c>
      <c r="C3389" s="283"/>
      <c r="D3389" s="284"/>
      <c r="E3389" s="284"/>
      <c r="F3389" s="284"/>
      <c r="G3389" s="259">
        <f t="shared" si="52"/>
        <v>5</v>
      </c>
    </row>
    <row r="3390" spans="1:7" ht="30" x14ac:dyDescent="0.25">
      <c r="A3390" s="281" t="s">
        <v>39286</v>
      </c>
      <c r="B3390" s="282" t="s">
        <v>39287</v>
      </c>
      <c r="C3390" s="283" t="s">
        <v>9878</v>
      </c>
      <c r="D3390" s="284">
        <v>77.33</v>
      </c>
      <c r="E3390" s="284">
        <v>18.899999999999999</v>
      </c>
      <c r="F3390" s="284">
        <v>96.23</v>
      </c>
      <c r="G3390" s="259">
        <f t="shared" si="52"/>
        <v>9</v>
      </c>
    </row>
    <row r="3391" spans="1:7" ht="30" x14ac:dyDescent="0.25">
      <c r="A3391" s="281" t="s">
        <v>39288</v>
      </c>
      <c r="B3391" s="282" t="s">
        <v>39289</v>
      </c>
      <c r="C3391" s="283" t="s">
        <v>9878</v>
      </c>
      <c r="D3391" s="284">
        <v>78.09</v>
      </c>
      <c r="E3391" s="284">
        <v>18.899999999999999</v>
      </c>
      <c r="F3391" s="284">
        <v>96.99</v>
      </c>
      <c r="G3391" s="259">
        <f t="shared" si="52"/>
        <v>9</v>
      </c>
    </row>
    <row r="3392" spans="1:7" ht="30" x14ac:dyDescent="0.25">
      <c r="A3392" s="281" t="s">
        <v>39290</v>
      </c>
      <c r="B3392" s="282" t="s">
        <v>39291</v>
      </c>
      <c r="C3392" s="283" t="s">
        <v>9878</v>
      </c>
      <c r="D3392" s="284">
        <v>91.81</v>
      </c>
      <c r="E3392" s="284">
        <v>18.899999999999999</v>
      </c>
      <c r="F3392" s="284">
        <v>110.71</v>
      </c>
      <c r="G3392" s="259">
        <f t="shared" si="52"/>
        <v>9</v>
      </c>
    </row>
    <row r="3393" spans="1:7" ht="30" x14ac:dyDescent="0.25">
      <c r="A3393" s="281" t="s">
        <v>39292</v>
      </c>
      <c r="B3393" s="282" t="s">
        <v>39293</v>
      </c>
      <c r="C3393" s="283" t="s">
        <v>9878</v>
      </c>
      <c r="D3393" s="284">
        <v>128.04</v>
      </c>
      <c r="E3393" s="284">
        <v>18.899999999999999</v>
      </c>
      <c r="F3393" s="284">
        <v>146.94</v>
      </c>
      <c r="G3393" s="259">
        <f t="shared" si="52"/>
        <v>9</v>
      </c>
    </row>
    <row r="3394" spans="1:7" ht="30" x14ac:dyDescent="0.25">
      <c r="A3394" s="281" t="s">
        <v>39294</v>
      </c>
      <c r="B3394" s="282" t="s">
        <v>39295</v>
      </c>
      <c r="C3394" s="283" t="s">
        <v>9878</v>
      </c>
      <c r="D3394" s="284">
        <v>129.81</v>
      </c>
      <c r="E3394" s="284">
        <v>18.899999999999999</v>
      </c>
      <c r="F3394" s="284">
        <v>148.71</v>
      </c>
      <c r="G3394" s="259">
        <f t="shared" si="52"/>
        <v>9</v>
      </c>
    </row>
    <row r="3395" spans="1:7" ht="30" x14ac:dyDescent="0.25">
      <c r="A3395" s="281" t="s">
        <v>39296</v>
      </c>
      <c r="B3395" s="282" t="s">
        <v>39297</v>
      </c>
      <c r="C3395" s="283" t="s">
        <v>9878</v>
      </c>
      <c r="D3395" s="284">
        <v>75.010000000000005</v>
      </c>
      <c r="E3395" s="284">
        <v>18.899999999999999</v>
      </c>
      <c r="F3395" s="284">
        <v>93.91</v>
      </c>
      <c r="G3395" s="259">
        <f t="shared" si="52"/>
        <v>9</v>
      </c>
    </row>
    <row r="3396" spans="1:7" ht="30" x14ac:dyDescent="0.25">
      <c r="A3396" s="281" t="s">
        <v>39298</v>
      </c>
      <c r="B3396" s="282" t="s">
        <v>39299</v>
      </c>
      <c r="C3396" s="283" t="s">
        <v>9878</v>
      </c>
      <c r="D3396" s="284">
        <v>73.84</v>
      </c>
      <c r="E3396" s="284">
        <v>18.899999999999999</v>
      </c>
      <c r="F3396" s="284">
        <v>92.74</v>
      </c>
      <c r="G3396" s="259">
        <f t="shared" si="52"/>
        <v>9</v>
      </c>
    </row>
    <row r="3397" spans="1:7" ht="30" x14ac:dyDescent="0.25">
      <c r="A3397" s="281" t="s">
        <v>39300</v>
      </c>
      <c r="B3397" s="282" t="s">
        <v>39301</v>
      </c>
      <c r="C3397" s="283" t="s">
        <v>9878</v>
      </c>
      <c r="D3397" s="284">
        <v>60.34</v>
      </c>
      <c r="E3397" s="284">
        <v>18.899999999999999</v>
      </c>
      <c r="F3397" s="284">
        <v>79.239999999999995</v>
      </c>
      <c r="G3397" s="259">
        <f t="shared" si="52"/>
        <v>9</v>
      </c>
    </row>
    <row r="3398" spans="1:7" ht="30" x14ac:dyDescent="0.25">
      <c r="A3398" s="281" t="s">
        <v>39302</v>
      </c>
      <c r="B3398" s="282" t="s">
        <v>39303</v>
      </c>
      <c r="C3398" s="283" t="s">
        <v>9878</v>
      </c>
      <c r="D3398" s="284">
        <v>57.84</v>
      </c>
      <c r="E3398" s="284">
        <v>18.899999999999999</v>
      </c>
      <c r="F3398" s="284">
        <v>76.739999999999995</v>
      </c>
      <c r="G3398" s="259">
        <f t="shared" si="52"/>
        <v>9</v>
      </c>
    </row>
    <row r="3399" spans="1:7" x14ac:dyDescent="0.25">
      <c r="A3399" s="281" t="s">
        <v>39304</v>
      </c>
      <c r="B3399" s="282" t="s">
        <v>39305</v>
      </c>
      <c r="C3399" s="283"/>
      <c r="D3399" s="284"/>
      <c r="E3399" s="284"/>
      <c r="F3399" s="284"/>
      <c r="G3399" s="259">
        <f t="shared" si="52"/>
        <v>5</v>
      </c>
    </row>
    <row r="3400" spans="1:7" ht="30" x14ac:dyDescent="0.25">
      <c r="A3400" s="281" t="s">
        <v>39306</v>
      </c>
      <c r="B3400" s="282" t="s">
        <v>39307</v>
      </c>
      <c r="C3400" s="283" t="s">
        <v>9878</v>
      </c>
      <c r="D3400" s="284">
        <v>304.08</v>
      </c>
      <c r="E3400" s="284">
        <v>62.99</v>
      </c>
      <c r="F3400" s="284">
        <v>367.07</v>
      </c>
      <c r="G3400" s="259">
        <f t="shared" si="52"/>
        <v>9</v>
      </c>
    </row>
    <row r="3401" spans="1:7" x14ac:dyDescent="0.25">
      <c r="A3401" s="281" t="s">
        <v>39308</v>
      </c>
      <c r="B3401" s="282" t="s">
        <v>39309</v>
      </c>
      <c r="C3401" s="283" t="s">
        <v>9878</v>
      </c>
      <c r="D3401" s="284">
        <v>256.13</v>
      </c>
      <c r="E3401" s="284">
        <v>62.99</v>
      </c>
      <c r="F3401" s="284">
        <v>319.12</v>
      </c>
      <c r="G3401" s="259">
        <f t="shared" si="52"/>
        <v>9</v>
      </c>
    </row>
    <row r="3402" spans="1:7" x14ac:dyDescent="0.25">
      <c r="A3402" s="281" t="s">
        <v>39310</v>
      </c>
      <c r="B3402" s="282" t="s">
        <v>39311</v>
      </c>
      <c r="C3402" s="283" t="s">
        <v>9878</v>
      </c>
      <c r="D3402" s="284">
        <v>271.16000000000003</v>
      </c>
      <c r="E3402" s="284">
        <v>62.99</v>
      </c>
      <c r="F3402" s="284">
        <v>334.15</v>
      </c>
      <c r="G3402" s="259">
        <f t="shared" ref="G3402:G3465" si="53">LEN(A3402)</f>
        <v>9</v>
      </c>
    </row>
    <row r="3403" spans="1:7" x14ac:dyDescent="0.25">
      <c r="A3403" s="281" t="s">
        <v>39312</v>
      </c>
      <c r="B3403" s="282" t="s">
        <v>39313</v>
      </c>
      <c r="C3403" s="283" t="s">
        <v>9878</v>
      </c>
      <c r="D3403" s="284">
        <v>409.47</v>
      </c>
      <c r="E3403" s="284">
        <v>62.99</v>
      </c>
      <c r="F3403" s="284">
        <v>472.46</v>
      </c>
      <c r="G3403" s="259">
        <f t="shared" si="53"/>
        <v>9</v>
      </c>
    </row>
    <row r="3404" spans="1:7" ht="30" x14ac:dyDescent="0.25">
      <c r="A3404" s="281" t="s">
        <v>39314</v>
      </c>
      <c r="B3404" s="282" t="s">
        <v>39315</v>
      </c>
      <c r="C3404" s="283" t="s">
        <v>9878</v>
      </c>
      <c r="D3404" s="284">
        <v>957.92</v>
      </c>
      <c r="E3404" s="284">
        <v>62.99</v>
      </c>
      <c r="F3404" s="284">
        <v>1020.91</v>
      </c>
      <c r="G3404" s="259">
        <f t="shared" si="53"/>
        <v>9</v>
      </c>
    </row>
    <row r="3405" spans="1:7" x14ac:dyDescent="0.25">
      <c r="A3405" s="281" t="s">
        <v>39316</v>
      </c>
      <c r="B3405" s="282" t="s">
        <v>39317</v>
      </c>
      <c r="C3405" s="283" t="s">
        <v>9878</v>
      </c>
      <c r="D3405" s="284">
        <v>394.68</v>
      </c>
      <c r="E3405" s="284">
        <v>25.19</v>
      </c>
      <c r="F3405" s="284">
        <v>419.87</v>
      </c>
      <c r="G3405" s="259">
        <f t="shared" si="53"/>
        <v>9</v>
      </c>
    </row>
    <row r="3406" spans="1:7" x14ac:dyDescent="0.25">
      <c r="A3406" s="281" t="s">
        <v>39318</v>
      </c>
      <c r="B3406" s="282" t="s">
        <v>39319</v>
      </c>
      <c r="C3406" s="283" t="s">
        <v>9878</v>
      </c>
      <c r="D3406" s="284">
        <v>283.88</v>
      </c>
      <c r="E3406" s="284">
        <v>25.19</v>
      </c>
      <c r="F3406" s="284">
        <v>309.07</v>
      </c>
      <c r="G3406" s="259">
        <f t="shared" si="53"/>
        <v>9</v>
      </c>
    </row>
    <row r="3407" spans="1:7" x14ac:dyDescent="0.25">
      <c r="A3407" s="281" t="s">
        <v>39320</v>
      </c>
      <c r="B3407" s="282" t="s">
        <v>39321</v>
      </c>
      <c r="C3407" s="283" t="s">
        <v>9878</v>
      </c>
      <c r="D3407" s="284">
        <v>667.51</v>
      </c>
      <c r="E3407" s="284">
        <v>62.99</v>
      </c>
      <c r="F3407" s="284">
        <v>730.5</v>
      </c>
      <c r="G3407" s="259">
        <f t="shared" si="53"/>
        <v>9</v>
      </c>
    </row>
    <row r="3408" spans="1:7" ht="30" x14ac:dyDescent="0.25">
      <c r="A3408" s="281" t="s">
        <v>39322</v>
      </c>
      <c r="B3408" s="282" t="s">
        <v>39323</v>
      </c>
      <c r="C3408" s="283" t="s">
        <v>9878</v>
      </c>
      <c r="D3408" s="284">
        <v>369.11</v>
      </c>
      <c r="E3408" s="284">
        <v>18.899999999999999</v>
      </c>
      <c r="F3408" s="284">
        <v>388.01</v>
      </c>
      <c r="G3408" s="259">
        <f t="shared" si="53"/>
        <v>9</v>
      </c>
    </row>
    <row r="3409" spans="1:7" ht="30" x14ac:dyDescent="0.25">
      <c r="A3409" s="281" t="s">
        <v>39324</v>
      </c>
      <c r="B3409" s="282" t="s">
        <v>39325</v>
      </c>
      <c r="C3409" s="283" t="s">
        <v>9878</v>
      </c>
      <c r="D3409" s="284">
        <v>299.85000000000002</v>
      </c>
      <c r="E3409" s="284">
        <v>62.99</v>
      </c>
      <c r="F3409" s="284">
        <v>362.84</v>
      </c>
      <c r="G3409" s="259">
        <f t="shared" si="53"/>
        <v>9</v>
      </c>
    </row>
    <row r="3410" spans="1:7" x14ac:dyDescent="0.25">
      <c r="A3410" s="281" t="s">
        <v>39326</v>
      </c>
      <c r="B3410" s="282" t="s">
        <v>39327</v>
      </c>
      <c r="C3410" s="283"/>
      <c r="D3410" s="284"/>
      <c r="E3410" s="284"/>
      <c r="F3410" s="284"/>
      <c r="G3410" s="259">
        <f t="shared" si="53"/>
        <v>5</v>
      </c>
    </row>
    <row r="3411" spans="1:7" x14ac:dyDescent="0.25">
      <c r="A3411" s="281" t="s">
        <v>39328</v>
      </c>
      <c r="B3411" s="282" t="s">
        <v>39329</v>
      </c>
      <c r="C3411" s="283" t="s">
        <v>9878</v>
      </c>
      <c r="D3411" s="284">
        <v>83.73</v>
      </c>
      <c r="E3411" s="284">
        <v>18.899999999999999</v>
      </c>
      <c r="F3411" s="284">
        <v>102.63</v>
      </c>
      <c r="G3411" s="259">
        <f t="shared" si="53"/>
        <v>9</v>
      </c>
    </row>
    <row r="3412" spans="1:7" x14ac:dyDescent="0.25">
      <c r="A3412" s="281" t="s">
        <v>39330</v>
      </c>
      <c r="B3412" s="282" t="s">
        <v>39331</v>
      </c>
      <c r="C3412" s="283" t="s">
        <v>9878</v>
      </c>
      <c r="D3412" s="284">
        <v>99.84</v>
      </c>
      <c r="E3412" s="284">
        <v>18.899999999999999</v>
      </c>
      <c r="F3412" s="284">
        <v>118.74</v>
      </c>
      <c r="G3412" s="259">
        <f t="shared" si="53"/>
        <v>9</v>
      </c>
    </row>
    <row r="3413" spans="1:7" x14ac:dyDescent="0.25">
      <c r="A3413" s="281" t="s">
        <v>39332</v>
      </c>
      <c r="B3413" s="282" t="s">
        <v>39333</v>
      </c>
      <c r="C3413" s="283" t="s">
        <v>9878</v>
      </c>
      <c r="D3413" s="284">
        <v>142.33000000000001</v>
      </c>
      <c r="E3413" s="284">
        <v>18.899999999999999</v>
      </c>
      <c r="F3413" s="284">
        <v>161.22999999999999</v>
      </c>
      <c r="G3413" s="259">
        <f t="shared" si="53"/>
        <v>9</v>
      </c>
    </row>
    <row r="3414" spans="1:7" x14ac:dyDescent="0.25">
      <c r="A3414" s="281" t="s">
        <v>39334</v>
      </c>
      <c r="B3414" s="282" t="s">
        <v>39335</v>
      </c>
      <c r="C3414" s="283" t="s">
        <v>9878</v>
      </c>
      <c r="D3414" s="284">
        <v>164.09</v>
      </c>
      <c r="E3414" s="284">
        <v>18.899999999999999</v>
      </c>
      <c r="F3414" s="284">
        <v>182.99</v>
      </c>
      <c r="G3414" s="259">
        <f t="shared" si="53"/>
        <v>9</v>
      </c>
    </row>
    <row r="3415" spans="1:7" x14ac:dyDescent="0.25">
      <c r="A3415" s="281" t="s">
        <v>39336</v>
      </c>
      <c r="B3415" s="282" t="s">
        <v>39337</v>
      </c>
      <c r="C3415" s="283" t="s">
        <v>9878</v>
      </c>
      <c r="D3415" s="284">
        <v>222.41</v>
      </c>
      <c r="E3415" s="284">
        <v>18.899999999999999</v>
      </c>
      <c r="F3415" s="284">
        <v>241.31</v>
      </c>
      <c r="G3415" s="259">
        <f t="shared" si="53"/>
        <v>9</v>
      </c>
    </row>
    <row r="3416" spans="1:7" x14ac:dyDescent="0.25">
      <c r="A3416" s="281" t="s">
        <v>39338</v>
      </c>
      <c r="B3416" s="282" t="s">
        <v>39339</v>
      </c>
      <c r="C3416" s="283" t="s">
        <v>9878</v>
      </c>
      <c r="D3416" s="284">
        <v>382.7</v>
      </c>
      <c r="E3416" s="284">
        <v>18.899999999999999</v>
      </c>
      <c r="F3416" s="284">
        <v>401.6</v>
      </c>
      <c r="G3416" s="259">
        <f t="shared" si="53"/>
        <v>9</v>
      </c>
    </row>
    <row r="3417" spans="1:7" x14ac:dyDescent="0.25">
      <c r="A3417" s="281" t="s">
        <v>39340</v>
      </c>
      <c r="B3417" s="282" t="s">
        <v>39341</v>
      </c>
      <c r="C3417" s="283" t="s">
        <v>9878</v>
      </c>
      <c r="D3417" s="284">
        <v>464.7</v>
      </c>
      <c r="E3417" s="284">
        <v>18.899999999999999</v>
      </c>
      <c r="F3417" s="284">
        <v>483.6</v>
      </c>
      <c r="G3417" s="259">
        <f t="shared" si="53"/>
        <v>9</v>
      </c>
    </row>
    <row r="3418" spans="1:7" x14ac:dyDescent="0.25">
      <c r="A3418" s="281" t="s">
        <v>39342</v>
      </c>
      <c r="B3418" s="282" t="s">
        <v>39343</v>
      </c>
      <c r="C3418" s="283" t="s">
        <v>9878</v>
      </c>
      <c r="D3418" s="284">
        <v>800.48</v>
      </c>
      <c r="E3418" s="284">
        <v>25.19</v>
      </c>
      <c r="F3418" s="284">
        <v>825.67</v>
      </c>
      <c r="G3418" s="259">
        <f t="shared" si="53"/>
        <v>9</v>
      </c>
    </row>
    <row r="3419" spans="1:7" x14ac:dyDescent="0.25">
      <c r="A3419" s="281" t="s">
        <v>39344</v>
      </c>
      <c r="B3419" s="282" t="s">
        <v>39345</v>
      </c>
      <c r="C3419" s="283" t="s">
        <v>9878</v>
      </c>
      <c r="D3419" s="284">
        <v>65.180000000000007</v>
      </c>
      <c r="E3419" s="284">
        <v>18.899999999999999</v>
      </c>
      <c r="F3419" s="284">
        <v>84.08</v>
      </c>
      <c r="G3419" s="259">
        <f t="shared" si="53"/>
        <v>9</v>
      </c>
    </row>
    <row r="3420" spans="1:7" x14ac:dyDescent="0.25">
      <c r="A3420" s="281" t="s">
        <v>39346</v>
      </c>
      <c r="B3420" s="282" t="s">
        <v>39347</v>
      </c>
      <c r="C3420" s="283" t="s">
        <v>9878</v>
      </c>
      <c r="D3420" s="284">
        <v>91.27</v>
      </c>
      <c r="E3420" s="284">
        <v>18.899999999999999</v>
      </c>
      <c r="F3420" s="284">
        <v>110.17</v>
      </c>
      <c r="G3420" s="259">
        <f t="shared" si="53"/>
        <v>9</v>
      </c>
    </row>
    <row r="3421" spans="1:7" x14ac:dyDescent="0.25">
      <c r="A3421" s="281" t="s">
        <v>39348</v>
      </c>
      <c r="B3421" s="282" t="s">
        <v>39349</v>
      </c>
      <c r="C3421" s="283" t="s">
        <v>9878</v>
      </c>
      <c r="D3421" s="284">
        <v>113.35</v>
      </c>
      <c r="E3421" s="284">
        <v>18.899999999999999</v>
      </c>
      <c r="F3421" s="284">
        <v>132.25</v>
      </c>
      <c r="G3421" s="259">
        <f t="shared" si="53"/>
        <v>9</v>
      </c>
    </row>
    <row r="3422" spans="1:7" x14ac:dyDescent="0.25">
      <c r="A3422" s="281" t="s">
        <v>39350</v>
      </c>
      <c r="B3422" s="282" t="s">
        <v>39351</v>
      </c>
      <c r="C3422" s="283" t="s">
        <v>9878</v>
      </c>
      <c r="D3422" s="284">
        <v>161.97</v>
      </c>
      <c r="E3422" s="284">
        <v>18.899999999999999</v>
      </c>
      <c r="F3422" s="284">
        <v>180.87</v>
      </c>
      <c r="G3422" s="259">
        <f t="shared" si="53"/>
        <v>9</v>
      </c>
    </row>
    <row r="3423" spans="1:7" x14ac:dyDescent="0.25">
      <c r="A3423" s="281" t="s">
        <v>39352</v>
      </c>
      <c r="B3423" s="282" t="s">
        <v>39353</v>
      </c>
      <c r="C3423" s="283" t="s">
        <v>9878</v>
      </c>
      <c r="D3423" s="284">
        <v>265.45999999999998</v>
      </c>
      <c r="E3423" s="284">
        <v>18.899999999999999</v>
      </c>
      <c r="F3423" s="284">
        <v>284.36</v>
      </c>
      <c r="G3423" s="259">
        <f t="shared" si="53"/>
        <v>9</v>
      </c>
    </row>
    <row r="3424" spans="1:7" x14ac:dyDescent="0.25">
      <c r="A3424" s="281" t="s">
        <v>39354</v>
      </c>
      <c r="B3424" s="282" t="s">
        <v>39355</v>
      </c>
      <c r="C3424" s="283" t="s">
        <v>9878</v>
      </c>
      <c r="D3424" s="284">
        <v>391.89</v>
      </c>
      <c r="E3424" s="284">
        <v>18.899999999999999</v>
      </c>
      <c r="F3424" s="284">
        <v>410.79</v>
      </c>
      <c r="G3424" s="259">
        <f t="shared" si="53"/>
        <v>9</v>
      </c>
    </row>
    <row r="3425" spans="1:7" x14ac:dyDescent="0.25">
      <c r="A3425" s="281" t="s">
        <v>39356</v>
      </c>
      <c r="B3425" s="282" t="s">
        <v>39357</v>
      </c>
      <c r="C3425" s="283" t="s">
        <v>9878</v>
      </c>
      <c r="D3425" s="284">
        <v>666.04</v>
      </c>
      <c r="E3425" s="284">
        <v>25.19</v>
      </c>
      <c r="F3425" s="284">
        <v>691.23</v>
      </c>
      <c r="G3425" s="259">
        <f t="shared" si="53"/>
        <v>9</v>
      </c>
    </row>
    <row r="3426" spans="1:7" x14ac:dyDescent="0.25">
      <c r="A3426" s="281" t="s">
        <v>39358</v>
      </c>
      <c r="B3426" s="282" t="s">
        <v>39359</v>
      </c>
      <c r="C3426" s="283" t="s">
        <v>9878</v>
      </c>
      <c r="D3426" s="284">
        <v>64.62</v>
      </c>
      <c r="E3426" s="284">
        <v>18.899999999999999</v>
      </c>
      <c r="F3426" s="284">
        <v>83.52</v>
      </c>
      <c r="G3426" s="259">
        <f t="shared" si="53"/>
        <v>9</v>
      </c>
    </row>
    <row r="3427" spans="1:7" x14ac:dyDescent="0.25">
      <c r="A3427" s="281" t="s">
        <v>39360</v>
      </c>
      <c r="B3427" s="282" t="s">
        <v>39361</v>
      </c>
      <c r="C3427" s="283" t="s">
        <v>9878</v>
      </c>
      <c r="D3427" s="284">
        <v>89.22</v>
      </c>
      <c r="E3427" s="284">
        <v>18.899999999999999</v>
      </c>
      <c r="F3427" s="284">
        <v>108.12</v>
      </c>
      <c r="G3427" s="259">
        <f t="shared" si="53"/>
        <v>9</v>
      </c>
    </row>
    <row r="3428" spans="1:7" x14ac:dyDescent="0.25">
      <c r="A3428" s="281" t="s">
        <v>39362</v>
      </c>
      <c r="B3428" s="282" t="s">
        <v>39363</v>
      </c>
      <c r="C3428" s="283" t="s">
        <v>9878</v>
      </c>
      <c r="D3428" s="284">
        <v>109.98</v>
      </c>
      <c r="E3428" s="284">
        <v>18.899999999999999</v>
      </c>
      <c r="F3428" s="284">
        <v>128.88</v>
      </c>
      <c r="G3428" s="259">
        <f t="shared" si="53"/>
        <v>9</v>
      </c>
    </row>
    <row r="3429" spans="1:7" x14ac:dyDescent="0.25">
      <c r="A3429" s="281" t="s">
        <v>39364</v>
      </c>
      <c r="B3429" s="282" t="s">
        <v>39365</v>
      </c>
      <c r="C3429" s="283" t="s">
        <v>9878</v>
      </c>
      <c r="D3429" s="284">
        <v>151</v>
      </c>
      <c r="E3429" s="284">
        <v>18.899999999999999</v>
      </c>
      <c r="F3429" s="284">
        <v>169.9</v>
      </c>
      <c r="G3429" s="259">
        <f t="shared" si="53"/>
        <v>9</v>
      </c>
    </row>
    <row r="3430" spans="1:7" x14ac:dyDescent="0.25">
      <c r="A3430" s="281" t="s">
        <v>39366</v>
      </c>
      <c r="B3430" s="282" t="s">
        <v>39367</v>
      </c>
      <c r="C3430" s="283" t="s">
        <v>9878</v>
      </c>
      <c r="D3430" s="284">
        <v>243.31</v>
      </c>
      <c r="E3430" s="284">
        <v>18.899999999999999</v>
      </c>
      <c r="F3430" s="284">
        <v>262.20999999999998</v>
      </c>
      <c r="G3430" s="259">
        <f t="shared" si="53"/>
        <v>9</v>
      </c>
    </row>
    <row r="3431" spans="1:7" ht="45" x14ac:dyDescent="0.25">
      <c r="A3431" s="281" t="s">
        <v>39368</v>
      </c>
      <c r="B3431" s="282" t="s">
        <v>39369</v>
      </c>
      <c r="C3431" s="283" t="s">
        <v>9878</v>
      </c>
      <c r="D3431" s="284">
        <v>4813.1000000000004</v>
      </c>
      <c r="E3431" s="284">
        <v>31.49</v>
      </c>
      <c r="F3431" s="284">
        <v>4844.59</v>
      </c>
      <c r="G3431" s="259">
        <f t="shared" si="53"/>
        <v>9</v>
      </c>
    </row>
    <row r="3432" spans="1:7" ht="45" x14ac:dyDescent="0.25">
      <c r="A3432" s="281" t="s">
        <v>39370</v>
      </c>
      <c r="B3432" s="282" t="s">
        <v>39371</v>
      </c>
      <c r="C3432" s="283" t="s">
        <v>9878</v>
      </c>
      <c r="D3432" s="284">
        <v>137.24</v>
      </c>
      <c r="E3432" s="284">
        <v>18.899999999999999</v>
      </c>
      <c r="F3432" s="284">
        <v>156.13999999999999</v>
      </c>
      <c r="G3432" s="259">
        <f t="shared" si="53"/>
        <v>9</v>
      </c>
    </row>
    <row r="3433" spans="1:7" ht="30" x14ac:dyDescent="0.25">
      <c r="A3433" s="281" t="s">
        <v>39372</v>
      </c>
      <c r="B3433" s="282" t="s">
        <v>39373</v>
      </c>
      <c r="C3433" s="283" t="s">
        <v>9878</v>
      </c>
      <c r="D3433" s="284">
        <v>358.36</v>
      </c>
      <c r="E3433" s="284">
        <v>18.899999999999999</v>
      </c>
      <c r="F3433" s="284">
        <v>377.26</v>
      </c>
      <c r="G3433" s="259">
        <f t="shared" si="53"/>
        <v>9</v>
      </c>
    </row>
    <row r="3434" spans="1:7" x14ac:dyDescent="0.25">
      <c r="A3434" s="281" t="s">
        <v>39374</v>
      </c>
      <c r="B3434" s="282" t="s">
        <v>39375</v>
      </c>
      <c r="C3434" s="283" t="s">
        <v>9878</v>
      </c>
      <c r="D3434" s="284">
        <v>362.01</v>
      </c>
      <c r="E3434" s="284">
        <v>18.899999999999999</v>
      </c>
      <c r="F3434" s="284">
        <v>380.91</v>
      </c>
      <c r="G3434" s="259">
        <f t="shared" si="53"/>
        <v>9</v>
      </c>
    </row>
    <row r="3435" spans="1:7" x14ac:dyDescent="0.25">
      <c r="A3435" s="281" t="s">
        <v>39376</v>
      </c>
      <c r="B3435" s="282" t="s">
        <v>39377</v>
      </c>
      <c r="C3435" s="283" t="s">
        <v>9878</v>
      </c>
      <c r="D3435" s="284">
        <v>702.93</v>
      </c>
      <c r="E3435" s="284">
        <v>25.19</v>
      </c>
      <c r="F3435" s="284">
        <v>728.12</v>
      </c>
      <c r="G3435" s="259">
        <f t="shared" si="53"/>
        <v>9</v>
      </c>
    </row>
    <row r="3436" spans="1:7" x14ac:dyDescent="0.25">
      <c r="A3436" s="281" t="s">
        <v>39378</v>
      </c>
      <c r="B3436" s="282" t="s">
        <v>39379</v>
      </c>
      <c r="C3436" s="283" t="s">
        <v>9878</v>
      </c>
      <c r="D3436" s="284">
        <v>295.01</v>
      </c>
      <c r="E3436" s="284">
        <v>18.899999999999999</v>
      </c>
      <c r="F3436" s="284">
        <v>313.91000000000003</v>
      </c>
      <c r="G3436" s="259">
        <f t="shared" si="53"/>
        <v>9</v>
      </c>
    </row>
    <row r="3437" spans="1:7" ht="45" x14ac:dyDescent="0.25">
      <c r="A3437" s="281" t="s">
        <v>39380</v>
      </c>
      <c r="B3437" s="282" t="s">
        <v>39381</v>
      </c>
      <c r="C3437" s="283" t="s">
        <v>9878</v>
      </c>
      <c r="D3437" s="284">
        <v>106.72</v>
      </c>
      <c r="E3437" s="284">
        <v>10.5</v>
      </c>
      <c r="F3437" s="284">
        <v>117.22</v>
      </c>
      <c r="G3437" s="259">
        <f t="shared" si="53"/>
        <v>9</v>
      </c>
    </row>
    <row r="3438" spans="1:7" ht="45" x14ac:dyDescent="0.25">
      <c r="A3438" s="281" t="s">
        <v>39382</v>
      </c>
      <c r="B3438" s="282" t="s">
        <v>39383</v>
      </c>
      <c r="C3438" s="283" t="s">
        <v>9878</v>
      </c>
      <c r="D3438" s="284">
        <v>4241.74</v>
      </c>
      <c r="E3438" s="284">
        <v>25.19</v>
      </c>
      <c r="F3438" s="284">
        <v>4266.93</v>
      </c>
      <c r="G3438" s="259">
        <f t="shared" si="53"/>
        <v>9</v>
      </c>
    </row>
    <row r="3439" spans="1:7" ht="45" x14ac:dyDescent="0.25">
      <c r="A3439" s="281" t="s">
        <v>39384</v>
      </c>
      <c r="B3439" s="282" t="s">
        <v>39385</v>
      </c>
      <c r="C3439" s="283" t="s">
        <v>9878</v>
      </c>
      <c r="D3439" s="284">
        <v>1538.98</v>
      </c>
      <c r="E3439" s="284">
        <v>25.19</v>
      </c>
      <c r="F3439" s="284">
        <v>1564.17</v>
      </c>
      <c r="G3439" s="259">
        <f t="shared" si="53"/>
        <v>9</v>
      </c>
    </row>
    <row r="3440" spans="1:7" ht="45" x14ac:dyDescent="0.25">
      <c r="A3440" s="281" t="s">
        <v>39386</v>
      </c>
      <c r="B3440" s="282" t="s">
        <v>39387</v>
      </c>
      <c r="C3440" s="283" t="s">
        <v>9878</v>
      </c>
      <c r="D3440" s="284">
        <v>298.7</v>
      </c>
      <c r="E3440" s="284">
        <v>18.899999999999999</v>
      </c>
      <c r="F3440" s="284">
        <v>317.60000000000002</v>
      </c>
      <c r="G3440" s="259">
        <f t="shared" si="53"/>
        <v>9</v>
      </c>
    </row>
    <row r="3441" spans="1:7" ht="30" x14ac:dyDescent="0.25">
      <c r="A3441" s="281" t="s">
        <v>39388</v>
      </c>
      <c r="B3441" s="282" t="s">
        <v>39389</v>
      </c>
      <c r="C3441" s="283" t="s">
        <v>9878</v>
      </c>
      <c r="D3441" s="284">
        <v>148.76</v>
      </c>
      <c r="E3441" s="284">
        <v>18.899999999999999</v>
      </c>
      <c r="F3441" s="284">
        <v>167.66</v>
      </c>
      <c r="G3441" s="259">
        <f t="shared" si="53"/>
        <v>9</v>
      </c>
    </row>
    <row r="3442" spans="1:7" ht="30" x14ac:dyDescent="0.25">
      <c r="A3442" s="281" t="s">
        <v>39390</v>
      </c>
      <c r="B3442" s="282" t="s">
        <v>39391</v>
      </c>
      <c r="C3442" s="283" t="s">
        <v>9878</v>
      </c>
      <c r="D3442" s="284">
        <v>199.63</v>
      </c>
      <c r="E3442" s="284">
        <v>18.899999999999999</v>
      </c>
      <c r="F3442" s="284">
        <v>218.53</v>
      </c>
      <c r="G3442" s="259">
        <f t="shared" si="53"/>
        <v>9</v>
      </c>
    </row>
    <row r="3443" spans="1:7" ht="30" x14ac:dyDescent="0.25">
      <c r="A3443" s="281" t="s">
        <v>39392</v>
      </c>
      <c r="B3443" s="282" t="s">
        <v>39393</v>
      </c>
      <c r="C3443" s="283" t="s">
        <v>9878</v>
      </c>
      <c r="D3443" s="284">
        <v>403.63</v>
      </c>
      <c r="E3443" s="284">
        <v>18.899999999999999</v>
      </c>
      <c r="F3443" s="284">
        <v>422.53</v>
      </c>
      <c r="G3443" s="259">
        <f t="shared" si="53"/>
        <v>9</v>
      </c>
    </row>
    <row r="3444" spans="1:7" ht="30" x14ac:dyDescent="0.25">
      <c r="A3444" s="281" t="s">
        <v>39394</v>
      </c>
      <c r="B3444" s="282" t="s">
        <v>39395</v>
      </c>
      <c r="C3444" s="283" t="s">
        <v>9878</v>
      </c>
      <c r="D3444" s="284">
        <v>529.5</v>
      </c>
      <c r="E3444" s="284">
        <v>18.899999999999999</v>
      </c>
      <c r="F3444" s="284">
        <v>548.4</v>
      </c>
      <c r="G3444" s="259">
        <f t="shared" si="53"/>
        <v>9</v>
      </c>
    </row>
    <row r="3445" spans="1:7" ht="30" x14ac:dyDescent="0.25">
      <c r="A3445" s="281" t="s">
        <v>39396</v>
      </c>
      <c r="B3445" s="282" t="s">
        <v>39397</v>
      </c>
      <c r="C3445" s="283" t="s">
        <v>9878</v>
      </c>
      <c r="D3445" s="284">
        <v>808.95</v>
      </c>
      <c r="E3445" s="284">
        <v>18.899999999999999</v>
      </c>
      <c r="F3445" s="284">
        <v>827.85</v>
      </c>
      <c r="G3445" s="259">
        <f t="shared" si="53"/>
        <v>9</v>
      </c>
    </row>
    <row r="3446" spans="1:7" ht="30" x14ac:dyDescent="0.25">
      <c r="A3446" s="281" t="s">
        <v>39398</v>
      </c>
      <c r="B3446" s="282" t="s">
        <v>39399</v>
      </c>
      <c r="C3446" s="283" t="s">
        <v>9878</v>
      </c>
      <c r="D3446" s="284">
        <v>1738.41</v>
      </c>
      <c r="E3446" s="284">
        <v>25.19</v>
      </c>
      <c r="F3446" s="284">
        <v>1763.6</v>
      </c>
      <c r="G3446" s="259">
        <f t="shared" si="53"/>
        <v>9</v>
      </c>
    </row>
    <row r="3447" spans="1:7" ht="30" x14ac:dyDescent="0.25">
      <c r="A3447" s="281" t="s">
        <v>39400</v>
      </c>
      <c r="B3447" s="282" t="s">
        <v>39401</v>
      </c>
      <c r="C3447" s="283" t="s">
        <v>9878</v>
      </c>
      <c r="D3447" s="284">
        <v>4535.83</v>
      </c>
      <c r="E3447" s="284">
        <v>25.19</v>
      </c>
      <c r="F3447" s="284">
        <v>4561.0200000000004</v>
      </c>
      <c r="G3447" s="259">
        <f t="shared" si="53"/>
        <v>9</v>
      </c>
    </row>
    <row r="3448" spans="1:7" ht="45" x14ac:dyDescent="0.25">
      <c r="A3448" s="281" t="s">
        <v>39402</v>
      </c>
      <c r="B3448" s="282" t="s">
        <v>39403</v>
      </c>
      <c r="C3448" s="283" t="s">
        <v>9878</v>
      </c>
      <c r="D3448" s="284">
        <v>57</v>
      </c>
      <c r="E3448" s="284">
        <v>12.6</v>
      </c>
      <c r="F3448" s="284">
        <v>69.599999999999994</v>
      </c>
      <c r="G3448" s="259">
        <f t="shared" si="53"/>
        <v>9</v>
      </c>
    </row>
    <row r="3449" spans="1:7" ht="30" x14ac:dyDescent="0.25">
      <c r="A3449" s="281" t="s">
        <v>39404</v>
      </c>
      <c r="B3449" s="282" t="s">
        <v>39405</v>
      </c>
      <c r="C3449" s="283" t="s">
        <v>9878</v>
      </c>
      <c r="D3449" s="284">
        <v>63.64</v>
      </c>
      <c r="E3449" s="284">
        <v>18.899999999999999</v>
      </c>
      <c r="F3449" s="284">
        <v>82.54</v>
      </c>
      <c r="G3449" s="259">
        <f t="shared" si="53"/>
        <v>9</v>
      </c>
    </row>
    <row r="3450" spans="1:7" ht="45" x14ac:dyDescent="0.25">
      <c r="A3450" s="281" t="s">
        <v>39406</v>
      </c>
      <c r="B3450" s="282" t="s">
        <v>39407</v>
      </c>
      <c r="C3450" s="283" t="s">
        <v>9878</v>
      </c>
      <c r="D3450" s="284">
        <v>83.1</v>
      </c>
      <c r="E3450" s="284">
        <v>16.8</v>
      </c>
      <c r="F3450" s="284">
        <v>99.9</v>
      </c>
      <c r="G3450" s="259">
        <f t="shared" si="53"/>
        <v>9</v>
      </c>
    </row>
    <row r="3451" spans="1:7" ht="45" x14ac:dyDescent="0.25">
      <c r="A3451" s="281" t="s">
        <v>39408</v>
      </c>
      <c r="B3451" s="282" t="s">
        <v>39409</v>
      </c>
      <c r="C3451" s="283" t="s">
        <v>9878</v>
      </c>
      <c r="D3451" s="284">
        <v>87.8</v>
      </c>
      <c r="E3451" s="284">
        <v>18.899999999999999</v>
      </c>
      <c r="F3451" s="284">
        <v>106.7</v>
      </c>
      <c r="G3451" s="259">
        <f t="shared" si="53"/>
        <v>9</v>
      </c>
    </row>
    <row r="3452" spans="1:7" ht="45" x14ac:dyDescent="0.25">
      <c r="A3452" s="281" t="s">
        <v>39410</v>
      </c>
      <c r="B3452" s="282" t="s">
        <v>39411</v>
      </c>
      <c r="C3452" s="283" t="s">
        <v>9878</v>
      </c>
      <c r="D3452" s="284">
        <v>361.91</v>
      </c>
      <c r="E3452" s="284">
        <v>18.899999999999999</v>
      </c>
      <c r="F3452" s="284">
        <v>380.81</v>
      </c>
      <c r="G3452" s="259">
        <f t="shared" si="53"/>
        <v>9</v>
      </c>
    </row>
    <row r="3453" spans="1:7" ht="30" x14ac:dyDescent="0.25">
      <c r="A3453" s="281" t="s">
        <v>39412</v>
      </c>
      <c r="B3453" s="282" t="s">
        <v>39413</v>
      </c>
      <c r="C3453" s="283" t="s">
        <v>9878</v>
      </c>
      <c r="D3453" s="284">
        <v>495.1</v>
      </c>
      <c r="E3453" s="284">
        <v>18.899999999999999</v>
      </c>
      <c r="F3453" s="284">
        <v>514</v>
      </c>
      <c r="G3453" s="259">
        <f t="shared" si="53"/>
        <v>9</v>
      </c>
    </row>
    <row r="3454" spans="1:7" ht="45" x14ac:dyDescent="0.25">
      <c r="A3454" s="281" t="s">
        <v>39414</v>
      </c>
      <c r="B3454" s="282" t="s">
        <v>39415</v>
      </c>
      <c r="C3454" s="283" t="s">
        <v>9878</v>
      </c>
      <c r="D3454" s="284">
        <v>3592.53</v>
      </c>
      <c r="E3454" s="284">
        <v>83.98</v>
      </c>
      <c r="F3454" s="284">
        <v>3676.51</v>
      </c>
      <c r="G3454" s="259">
        <f t="shared" si="53"/>
        <v>9</v>
      </c>
    </row>
    <row r="3455" spans="1:7" ht="45" x14ac:dyDescent="0.25">
      <c r="A3455" s="281" t="s">
        <v>39416</v>
      </c>
      <c r="B3455" s="282" t="s">
        <v>39417</v>
      </c>
      <c r="C3455" s="283" t="s">
        <v>9878</v>
      </c>
      <c r="D3455" s="284">
        <v>5220.67</v>
      </c>
      <c r="E3455" s="284">
        <v>83.98</v>
      </c>
      <c r="F3455" s="284">
        <v>5304.65</v>
      </c>
      <c r="G3455" s="259">
        <f t="shared" si="53"/>
        <v>9</v>
      </c>
    </row>
    <row r="3456" spans="1:7" x14ac:dyDescent="0.25">
      <c r="A3456" s="281" t="s">
        <v>39418</v>
      </c>
      <c r="B3456" s="282" t="s">
        <v>39419</v>
      </c>
      <c r="C3456" s="283" t="s">
        <v>9878</v>
      </c>
      <c r="D3456" s="284">
        <v>391.86</v>
      </c>
      <c r="E3456" s="284">
        <v>41.99</v>
      </c>
      <c r="F3456" s="284">
        <v>433.85</v>
      </c>
      <c r="G3456" s="259">
        <f t="shared" si="53"/>
        <v>9</v>
      </c>
    </row>
    <row r="3457" spans="1:7" x14ac:dyDescent="0.25">
      <c r="A3457" s="281" t="s">
        <v>39420</v>
      </c>
      <c r="B3457" s="282" t="s">
        <v>39421</v>
      </c>
      <c r="C3457" s="283"/>
      <c r="D3457" s="284"/>
      <c r="E3457" s="284"/>
      <c r="F3457" s="284"/>
      <c r="G3457" s="259">
        <f t="shared" si="53"/>
        <v>5</v>
      </c>
    </row>
    <row r="3458" spans="1:7" ht="30" x14ac:dyDescent="0.25">
      <c r="A3458" s="281" t="s">
        <v>39422</v>
      </c>
      <c r="B3458" s="282" t="s">
        <v>39423</v>
      </c>
      <c r="C3458" s="283" t="s">
        <v>9878</v>
      </c>
      <c r="D3458" s="284">
        <v>1194.2</v>
      </c>
      <c r="E3458" s="284">
        <v>52.49</v>
      </c>
      <c r="F3458" s="284">
        <v>1246.69</v>
      </c>
      <c r="G3458" s="259">
        <f t="shared" si="53"/>
        <v>9</v>
      </c>
    </row>
    <row r="3459" spans="1:7" ht="30" x14ac:dyDescent="0.25">
      <c r="A3459" s="281" t="s">
        <v>39424</v>
      </c>
      <c r="B3459" s="282" t="s">
        <v>39425</v>
      </c>
      <c r="C3459" s="283" t="s">
        <v>9878</v>
      </c>
      <c r="D3459" s="284">
        <v>1666.85</v>
      </c>
      <c r="E3459" s="284">
        <v>146.97</v>
      </c>
      <c r="F3459" s="284">
        <v>1813.82</v>
      </c>
      <c r="G3459" s="259">
        <f t="shared" si="53"/>
        <v>9</v>
      </c>
    </row>
    <row r="3460" spans="1:7" ht="30" x14ac:dyDescent="0.25">
      <c r="A3460" s="281" t="s">
        <v>39426</v>
      </c>
      <c r="B3460" s="282" t="s">
        <v>39427</v>
      </c>
      <c r="C3460" s="283" t="s">
        <v>9878</v>
      </c>
      <c r="D3460" s="284">
        <v>2471.2399999999998</v>
      </c>
      <c r="E3460" s="284">
        <v>146.97</v>
      </c>
      <c r="F3460" s="284">
        <v>2618.21</v>
      </c>
      <c r="G3460" s="259">
        <f t="shared" si="53"/>
        <v>9</v>
      </c>
    </row>
    <row r="3461" spans="1:7" ht="30" x14ac:dyDescent="0.25">
      <c r="A3461" s="281" t="s">
        <v>39428</v>
      </c>
      <c r="B3461" s="282" t="s">
        <v>39429</v>
      </c>
      <c r="C3461" s="283" t="s">
        <v>9878</v>
      </c>
      <c r="D3461" s="284">
        <v>1305.8699999999999</v>
      </c>
      <c r="E3461" s="284">
        <v>146.97</v>
      </c>
      <c r="F3461" s="284">
        <v>1452.84</v>
      </c>
      <c r="G3461" s="259">
        <f t="shared" si="53"/>
        <v>9</v>
      </c>
    </row>
    <row r="3462" spans="1:7" ht="30" x14ac:dyDescent="0.25">
      <c r="A3462" s="281" t="s">
        <v>39430</v>
      </c>
      <c r="B3462" s="282" t="s">
        <v>39431</v>
      </c>
      <c r="C3462" s="283" t="s">
        <v>9878</v>
      </c>
      <c r="D3462" s="284">
        <v>2579.71</v>
      </c>
      <c r="E3462" s="284">
        <v>146.97</v>
      </c>
      <c r="F3462" s="284">
        <v>2726.68</v>
      </c>
      <c r="G3462" s="259">
        <f t="shared" si="53"/>
        <v>9</v>
      </c>
    </row>
    <row r="3463" spans="1:7" x14ac:dyDescent="0.25">
      <c r="A3463" s="281" t="s">
        <v>39432</v>
      </c>
      <c r="B3463" s="282" t="s">
        <v>39433</v>
      </c>
      <c r="C3463" s="283" t="s">
        <v>9878</v>
      </c>
      <c r="D3463" s="284">
        <v>1847.28</v>
      </c>
      <c r="E3463" s="284">
        <v>83.98</v>
      </c>
      <c r="F3463" s="284">
        <v>1931.26</v>
      </c>
      <c r="G3463" s="259">
        <f t="shared" si="53"/>
        <v>9</v>
      </c>
    </row>
    <row r="3464" spans="1:7" x14ac:dyDescent="0.25">
      <c r="A3464" s="281" t="s">
        <v>39434</v>
      </c>
      <c r="B3464" s="282" t="s">
        <v>39435</v>
      </c>
      <c r="C3464" s="283" t="s">
        <v>9878</v>
      </c>
      <c r="D3464" s="284">
        <v>3091.09</v>
      </c>
      <c r="E3464" s="284">
        <v>83.98</v>
      </c>
      <c r="F3464" s="284">
        <v>3175.07</v>
      </c>
      <c r="G3464" s="259">
        <f t="shared" si="53"/>
        <v>9</v>
      </c>
    </row>
    <row r="3465" spans="1:7" ht="30" x14ac:dyDescent="0.25">
      <c r="A3465" s="281" t="s">
        <v>39436</v>
      </c>
      <c r="B3465" s="282" t="s">
        <v>39437</v>
      </c>
      <c r="C3465" s="283" t="s">
        <v>9878</v>
      </c>
      <c r="D3465" s="284">
        <v>1093.8599999999999</v>
      </c>
      <c r="E3465" s="284">
        <v>83.98</v>
      </c>
      <c r="F3465" s="284">
        <v>1177.8399999999999</v>
      </c>
      <c r="G3465" s="259">
        <f t="shared" si="53"/>
        <v>9</v>
      </c>
    </row>
    <row r="3466" spans="1:7" ht="30" x14ac:dyDescent="0.25">
      <c r="A3466" s="281" t="s">
        <v>39438</v>
      </c>
      <c r="B3466" s="282" t="s">
        <v>39439</v>
      </c>
      <c r="C3466" s="283" t="s">
        <v>9878</v>
      </c>
      <c r="D3466" s="284">
        <v>734.76</v>
      </c>
      <c r="E3466" s="284">
        <v>83.98</v>
      </c>
      <c r="F3466" s="284">
        <v>818.74</v>
      </c>
      <c r="G3466" s="259">
        <f t="shared" ref="G3466:G3529" si="54">LEN(A3466)</f>
        <v>9</v>
      </c>
    </row>
    <row r="3467" spans="1:7" ht="30" x14ac:dyDescent="0.25">
      <c r="A3467" s="281" t="s">
        <v>39440</v>
      </c>
      <c r="B3467" s="282" t="s">
        <v>39441</v>
      </c>
      <c r="C3467" s="283" t="s">
        <v>9878</v>
      </c>
      <c r="D3467" s="284">
        <v>7259.38</v>
      </c>
      <c r="E3467" s="284">
        <v>52.49</v>
      </c>
      <c r="F3467" s="284">
        <v>7311.87</v>
      </c>
      <c r="G3467" s="259">
        <f t="shared" si="54"/>
        <v>9</v>
      </c>
    </row>
    <row r="3468" spans="1:7" ht="30" x14ac:dyDescent="0.25">
      <c r="A3468" s="281" t="s">
        <v>39442</v>
      </c>
      <c r="B3468" s="282" t="s">
        <v>39443</v>
      </c>
      <c r="C3468" s="283" t="s">
        <v>9878</v>
      </c>
      <c r="D3468" s="284">
        <v>3481.68</v>
      </c>
      <c r="E3468" s="284">
        <v>25.19</v>
      </c>
      <c r="F3468" s="284">
        <v>3506.87</v>
      </c>
      <c r="G3468" s="259">
        <f t="shared" si="54"/>
        <v>9</v>
      </c>
    </row>
    <row r="3469" spans="1:7" x14ac:dyDescent="0.25">
      <c r="A3469" s="281" t="s">
        <v>39444</v>
      </c>
      <c r="B3469" s="282" t="s">
        <v>39445</v>
      </c>
      <c r="C3469" s="283" t="s">
        <v>9878</v>
      </c>
      <c r="D3469" s="284">
        <v>944.68</v>
      </c>
      <c r="E3469" s="284">
        <v>83.98</v>
      </c>
      <c r="F3469" s="284">
        <v>1028.6600000000001</v>
      </c>
      <c r="G3469" s="259">
        <f t="shared" si="54"/>
        <v>9</v>
      </c>
    </row>
    <row r="3470" spans="1:7" ht="30" x14ac:dyDescent="0.25">
      <c r="A3470" s="281" t="s">
        <v>39446</v>
      </c>
      <c r="B3470" s="282" t="s">
        <v>39447</v>
      </c>
      <c r="C3470" s="283" t="s">
        <v>9878</v>
      </c>
      <c r="D3470" s="284">
        <v>1039.94</v>
      </c>
      <c r="E3470" s="284">
        <v>31.49</v>
      </c>
      <c r="F3470" s="284">
        <v>1071.43</v>
      </c>
      <c r="G3470" s="259">
        <f t="shared" si="54"/>
        <v>9</v>
      </c>
    </row>
    <row r="3471" spans="1:7" ht="30" x14ac:dyDescent="0.25">
      <c r="A3471" s="281" t="s">
        <v>39448</v>
      </c>
      <c r="B3471" s="282" t="s">
        <v>39449</v>
      </c>
      <c r="C3471" s="283" t="s">
        <v>9878</v>
      </c>
      <c r="D3471" s="284">
        <v>8806.08</v>
      </c>
      <c r="E3471" s="284">
        <v>125.97</v>
      </c>
      <c r="F3471" s="284">
        <v>8932.0499999999993</v>
      </c>
      <c r="G3471" s="259">
        <f t="shared" si="54"/>
        <v>9</v>
      </c>
    </row>
    <row r="3472" spans="1:7" ht="30" x14ac:dyDescent="0.25">
      <c r="A3472" s="281" t="s">
        <v>39450</v>
      </c>
      <c r="B3472" s="282" t="s">
        <v>39451</v>
      </c>
      <c r="C3472" s="283" t="s">
        <v>9878</v>
      </c>
      <c r="D3472" s="284">
        <v>1921.93</v>
      </c>
      <c r="E3472" s="284">
        <v>83.98</v>
      </c>
      <c r="F3472" s="284">
        <v>2005.91</v>
      </c>
      <c r="G3472" s="259">
        <f t="shared" si="54"/>
        <v>9</v>
      </c>
    </row>
    <row r="3473" spans="1:7" ht="30" x14ac:dyDescent="0.25">
      <c r="A3473" s="281" t="s">
        <v>39452</v>
      </c>
      <c r="B3473" s="282" t="s">
        <v>39453</v>
      </c>
      <c r="C3473" s="283" t="s">
        <v>9878</v>
      </c>
      <c r="D3473" s="284">
        <v>2857.82</v>
      </c>
      <c r="E3473" s="284">
        <v>83.98</v>
      </c>
      <c r="F3473" s="284">
        <v>2941.8</v>
      </c>
      <c r="G3473" s="259">
        <f t="shared" si="54"/>
        <v>9</v>
      </c>
    </row>
    <row r="3474" spans="1:7" ht="30" x14ac:dyDescent="0.25">
      <c r="A3474" s="281" t="s">
        <v>39454</v>
      </c>
      <c r="B3474" s="282" t="s">
        <v>39455</v>
      </c>
      <c r="C3474" s="283" t="s">
        <v>9878</v>
      </c>
      <c r="D3474" s="284">
        <v>1787.65</v>
      </c>
      <c r="E3474" s="284">
        <v>83.98</v>
      </c>
      <c r="F3474" s="284">
        <v>1871.63</v>
      </c>
      <c r="G3474" s="259">
        <f t="shared" si="54"/>
        <v>9</v>
      </c>
    </row>
    <row r="3475" spans="1:7" x14ac:dyDescent="0.25">
      <c r="A3475" s="281" t="s">
        <v>39456</v>
      </c>
      <c r="B3475" s="282" t="s">
        <v>39457</v>
      </c>
      <c r="C3475" s="283"/>
      <c r="D3475" s="284"/>
      <c r="E3475" s="284"/>
      <c r="F3475" s="284"/>
      <c r="G3475" s="259">
        <f t="shared" si="54"/>
        <v>5</v>
      </c>
    </row>
    <row r="3476" spans="1:7" ht="45" x14ac:dyDescent="0.25">
      <c r="A3476" s="281" t="s">
        <v>39458</v>
      </c>
      <c r="B3476" s="282" t="s">
        <v>39459</v>
      </c>
      <c r="C3476" s="283" t="s">
        <v>9878</v>
      </c>
      <c r="D3476" s="284">
        <v>82.76</v>
      </c>
      <c r="E3476" s="284">
        <v>18.899999999999999</v>
      </c>
      <c r="F3476" s="284">
        <v>101.66</v>
      </c>
      <c r="G3476" s="259">
        <f t="shared" si="54"/>
        <v>9</v>
      </c>
    </row>
    <row r="3477" spans="1:7" ht="45" x14ac:dyDescent="0.25">
      <c r="A3477" s="281" t="s">
        <v>39460</v>
      </c>
      <c r="B3477" s="282" t="s">
        <v>39461</v>
      </c>
      <c r="C3477" s="283" t="s">
        <v>9878</v>
      </c>
      <c r="D3477" s="284">
        <v>113.34</v>
      </c>
      <c r="E3477" s="284">
        <v>25.19</v>
      </c>
      <c r="F3477" s="284">
        <v>138.53</v>
      </c>
      <c r="G3477" s="259">
        <f t="shared" si="54"/>
        <v>9</v>
      </c>
    </row>
    <row r="3478" spans="1:7" ht="45" x14ac:dyDescent="0.25">
      <c r="A3478" s="281" t="s">
        <v>39462</v>
      </c>
      <c r="B3478" s="282" t="s">
        <v>39463</v>
      </c>
      <c r="C3478" s="283" t="s">
        <v>9878</v>
      </c>
      <c r="D3478" s="284">
        <v>147</v>
      </c>
      <c r="E3478" s="284">
        <v>31.49</v>
      </c>
      <c r="F3478" s="284">
        <v>178.49</v>
      </c>
      <c r="G3478" s="259">
        <f t="shared" si="54"/>
        <v>9</v>
      </c>
    </row>
    <row r="3479" spans="1:7" ht="45" x14ac:dyDescent="0.25">
      <c r="A3479" s="281" t="s">
        <v>39464</v>
      </c>
      <c r="B3479" s="282" t="s">
        <v>39465</v>
      </c>
      <c r="C3479" s="283" t="s">
        <v>9878</v>
      </c>
      <c r="D3479" s="284">
        <v>147.54</v>
      </c>
      <c r="E3479" s="284">
        <v>33.590000000000003</v>
      </c>
      <c r="F3479" s="284">
        <v>181.13</v>
      </c>
      <c r="G3479" s="259">
        <f t="shared" si="54"/>
        <v>9</v>
      </c>
    </row>
    <row r="3480" spans="1:7" ht="45" x14ac:dyDescent="0.25">
      <c r="A3480" s="281" t="s">
        <v>39466</v>
      </c>
      <c r="B3480" s="282" t="s">
        <v>39467</v>
      </c>
      <c r="C3480" s="283" t="s">
        <v>9878</v>
      </c>
      <c r="D3480" s="284">
        <v>490.82</v>
      </c>
      <c r="E3480" s="284">
        <v>52.49</v>
      </c>
      <c r="F3480" s="284">
        <v>543.30999999999995</v>
      </c>
      <c r="G3480" s="259">
        <f t="shared" si="54"/>
        <v>9</v>
      </c>
    </row>
    <row r="3481" spans="1:7" x14ac:dyDescent="0.25">
      <c r="A3481" s="281" t="s">
        <v>39468</v>
      </c>
      <c r="B3481" s="282" t="s">
        <v>39469</v>
      </c>
      <c r="C3481" s="283"/>
      <c r="D3481" s="284"/>
      <c r="E3481" s="284"/>
      <c r="F3481" s="284"/>
      <c r="G3481" s="259">
        <f t="shared" si="54"/>
        <v>5</v>
      </c>
    </row>
    <row r="3482" spans="1:7" ht="30" x14ac:dyDescent="0.25">
      <c r="A3482" s="281" t="s">
        <v>39470</v>
      </c>
      <c r="B3482" s="282" t="s">
        <v>39471</v>
      </c>
      <c r="C3482" s="283" t="s">
        <v>9878</v>
      </c>
      <c r="D3482" s="284">
        <v>355.08</v>
      </c>
      <c r="E3482" s="284">
        <v>25.19</v>
      </c>
      <c r="F3482" s="284">
        <v>380.27</v>
      </c>
      <c r="G3482" s="259">
        <f t="shared" si="54"/>
        <v>9</v>
      </c>
    </row>
    <row r="3483" spans="1:7" ht="30" x14ac:dyDescent="0.25">
      <c r="A3483" s="281" t="s">
        <v>39472</v>
      </c>
      <c r="B3483" s="282" t="s">
        <v>39473</v>
      </c>
      <c r="C3483" s="283" t="s">
        <v>9878</v>
      </c>
      <c r="D3483" s="284">
        <v>461.38</v>
      </c>
      <c r="E3483" s="284">
        <v>31.49</v>
      </c>
      <c r="F3483" s="284">
        <v>492.87</v>
      </c>
      <c r="G3483" s="259">
        <f t="shared" si="54"/>
        <v>9</v>
      </c>
    </row>
    <row r="3484" spans="1:7" ht="30" x14ac:dyDescent="0.25">
      <c r="A3484" s="281" t="s">
        <v>39474</v>
      </c>
      <c r="B3484" s="282" t="s">
        <v>39475</v>
      </c>
      <c r="C3484" s="283" t="s">
        <v>9878</v>
      </c>
      <c r="D3484" s="284">
        <v>865.03</v>
      </c>
      <c r="E3484" s="284">
        <v>41.99</v>
      </c>
      <c r="F3484" s="284">
        <v>907.02</v>
      </c>
      <c r="G3484" s="259">
        <f t="shared" si="54"/>
        <v>9</v>
      </c>
    </row>
    <row r="3485" spans="1:7" ht="30" x14ac:dyDescent="0.25">
      <c r="A3485" s="281" t="s">
        <v>39476</v>
      </c>
      <c r="B3485" s="282" t="s">
        <v>39477</v>
      </c>
      <c r="C3485" s="283" t="s">
        <v>9878</v>
      </c>
      <c r="D3485" s="284">
        <v>1196.6400000000001</v>
      </c>
      <c r="E3485" s="284">
        <v>52.49</v>
      </c>
      <c r="F3485" s="284">
        <v>1249.1300000000001</v>
      </c>
      <c r="G3485" s="259">
        <f t="shared" si="54"/>
        <v>9</v>
      </c>
    </row>
    <row r="3486" spans="1:7" x14ac:dyDescent="0.25">
      <c r="A3486" s="281" t="s">
        <v>39478</v>
      </c>
      <c r="B3486" s="282" t="s">
        <v>39479</v>
      </c>
      <c r="C3486" s="283"/>
      <c r="D3486" s="284"/>
      <c r="E3486" s="284"/>
      <c r="F3486" s="284"/>
      <c r="G3486" s="259">
        <f t="shared" si="54"/>
        <v>5</v>
      </c>
    </row>
    <row r="3487" spans="1:7" ht="45" x14ac:dyDescent="0.25">
      <c r="A3487" s="281" t="s">
        <v>39480</v>
      </c>
      <c r="B3487" s="282" t="s">
        <v>39481</v>
      </c>
      <c r="C3487" s="283" t="s">
        <v>9878</v>
      </c>
      <c r="D3487" s="284">
        <v>641.07000000000005</v>
      </c>
      <c r="E3487" s="284">
        <v>18.899999999999999</v>
      </c>
      <c r="F3487" s="284">
        <v>659.97</v>
      </c>
      <c r="G3487" s="259">
        <f t="shared" si="54"/>
        <v>9</v>
      </c>
    </row>
    <row r="3488" spans="1:7" x14ac:dyDescent="0.25">
      <c r="A3488" s="281" t="s">
        <v>39482</v>
      </c>
      <c r="B3488" s="282" t="s">
        <v>39483</v>
      </c>
      <c r="C3488" s="283"/>
      <c r="D3488" s="284"/>
      <c r="E3488" s="284"/>
      <c r="F3488" s="284"/>
      <c r="G3488" s="259">
        <f t="shared" si="54"/>
        <v>5</v>
      </c>
    </row>
    <row r="3489" spans="1:7" ht="30" x14ac:dyDescent="0.25">
      <c r="A3489" s="281" t="s">
        <v>39484</v>
      </c>
      <c r="B3489" s="282" t="s">
        <v>39485</v>
      </c>
      <c r="C3489" s="283" t="s">
        <v>9878</v>
      </c>
      <c r="D3489" s="284">
        <v>421.72</v>
      </c>
      <c r="E3489" s="284">
        <v>88.23</v>
      </c>
      <c r="F3489" s="284">
        <v>509.95</v>
      </c>
      <c r="G3489" s="259">
        <f t="shared" si="54"/>
        <v>9</v>
      </c>
    </row>
    <row r="3490" spans="1:7" ht="30" x14ac:dyDescent="0.25">
      <c r="A3490" s="281" t="s">
        <v>39486</v>
      </c>
      <c r="B3490" s="282" t="s">
        <v>39487</v>
      </c>
      <c r="C3490" s="283" t="s">
        <v>9878</v>
      </c>
      <c r="D3490" s="284">
        <v>151.41999999999999</v>
      </c>
      <c r="E3490" s="284">
        <v>8.4</v>
      </c>
      <c r="F3490" s="284">
        <v>159.82</v>
      </c>
      <c r="G3490" s="259">
        <f t="shared" si="54"/>
        <v>9</v>
      </c>
    </row>
    <row r="3491" spans="1:7" ht="30" x14ac:dyDescent="0.25">
      <c r="A3491" s="281" t="s">
        <v>39488</v>
      </c>
      <c r="B3491" s="282" t="s">
        <v>39489</v>
      </c>
      <c r="C3491" s="283" t="s">
        <v>9878</v>
      </c>
      <c r="D3491" s="284">
        <v>163.18</v>
      </c>
      <c r="E3491" s="284">
        <v>21</v>
      </c>
      <c r="F3491" s="284">
        <v>184.18</v>
      </c>
      <c r="G3491" s="259">
        <f t="shared" si="54"/>
        <v>9</v>
      </c>
    </row>
    <row r="3492" spans="1:7" ht="45" x14ac:dyDescent="0.25">
      <c r="A3492" s="281" t="s">
        <v>39490</v>
      </c>
      <c r="B3492" s="282" t="s">
        <v>39491</v>
      </c>
      <c r="C3492" s="283" t="s">
        <v>9878</v>
      </c>
      <c r="D3492" s="284">
        <v>8939.66</v>
      </c>
      <c r="E3492" s="284">
        <v>88.23</v>
      </c>
      <c r="F3492" s="284">
        <v>9027.89</v>
      </c>
      <c r="G3492" s="259">
        <f t="shared" si="54"/>
        <v>9</v>
      </c>
    </row>
    <row r="3493" spans="1:7" x14ac:dyDescent="0.25">
      <c r="A3493" s="281" t="s">
        <v>39492</v>
      </c>
      <c r="B3493" s="282" t="s">
        <v>39493</v>
      </c>
      <c r="C3493" s="283"/>
      <c r="D3493" s="284"/>
      <c r="E3493" s="284"/>
      <c r="F3493" s="284"/>
      <c r="G3493" s="259">
        <f t="shared" si="54"/>
        <v>5</v>
      </c>
    </row>
    <row r="3494" spans="1:7" ht="30" x14ac:dyDescent="0.25">
      <c r="A3494" s="281" t="s">
        <v>39494</v>
      </c>
      <c r="B3494" s="282" t="s">
        <v>39495</v>
      </c>
      <c r="C3494" s="283" t="s">
        <v>9878</v>
      </c>
      <c r="D3494" s="284">
        <v>2851.66</v>
      </c>
      <c r="E3494" s="284">
        <v>144.79</v>
      </c>
      <c r="F3494" s="284">
        <v>2996.45</v>
      </c>
      <c r="G3494" s="259">
        <f t="shared" si="54"/>
        <v>9</v>
      </c>
    </row>
    <row r="3495" spans="1:7" ht="30" x14ac:dyDescent="0.25">
      <c r="A3495" s="281" t="s">
        <v>39496</v>
      </c>
      <c r="B3495" s="282" t="s">
        <v>39497</v>
      </c>
      <c r="C3495" s="283" t="s">
        <v>9878</v>
      </c>
      <c r="D3495" s="284">
        <v>1079.46</v>
      </c>
      <c r="E3495" s="284">
        <v>144.79</v>
      </c>
      <c r="F3495" s="284">
        <v>1224.25</v>
      </c>
      <c r="G3495" s="259">
        <f t="shared" si="54"/>
        <v>9</v>
      </c>
    </row>
    <row r="3496" spans="1:7" ht="30" x14ac:dyDescent="0.25">
      <c r="A3496" s="281" t="s">
        <v>39498</v>
      </c>
      <c r="B3496" s="282" t="s">
        <v>39499</v>
      </c>
      <c r="C3496" s="283" t="s">
        <v>9878</v>
      </c>
      <c r="D3496" s="284">
        <v>1449.91</v>
      </c>
      <c r="E3496" s="284">
        <v>52.49</v>
      </c>
      <c r="F3496" s="284">
        <v>1502.4</v>
      </c>
      <c r="G3496" s="259">
        <f t="shared" si="54"/>
        <v>9</v>
      </c>
    </row>
    <row r="3497" spans="1:7" ht="30" x14ac:dyDescent="0.25">
      <c r="A3497" s="281" t="s">
        <v>39500</v>
      </c>
      <c r="B3497" s="282" t="s">
        <v>39501</v>
      </c>
      <c r="C3497" s="283" t="s">
        <v>9878</v>
      </c>
      <c r="D3497" s="284">
        <v>1921.68</v>
      </c>
      <c r="E3497" s="284">
        <v>94.48</v>
      </c>
      <c r="F3497" s="284">
        <v>2016.16</v>
      </c>
      <c r="G3497" s="259">
        <f t="shared" si="54"/>
        <v>9</v>
      </c>
    </row>
    <row r="3498" spans="1:7" ht="30" x14ac:dyDescent="0.25">
      <c r="A3498" s="281" t="s">
        <v>39502</v>
      </c>
      <c r="B3498" s="282" t="s">
        <v>39503</v>
      </c>
      <c r="C3498" s="283" t="s">
        <v>9878</v>
      </c>
      <c r="D3498" s="284">
        <v>2850.4</v>
      </c>
      <c r="E3498" s="284">
        <v>94.48</v>
      </c>
      <c r="F3498" s="284">
        <v>2944.88</v>
      </c>
      <c r="G3498" s="259">
        <f t="shared" si="54"/>
        <v>9</v>
      </c>
    </row>
    <row r="3499" spans="1:7" ht="30" x14ac:dyDescent="0.25">
      <c r="A3499" s="281" t="s">
        <v>39504</v>
      </c>
      <c r="B3499" s="282" t="s">
        <v>39505</v>
      </c>
      <c r="C3499" s="283" t="s">
        <v>9878</v>
      </c>
      <c r="D3499" s="284">
        <v>6074.23</v>
      </c>
      <c r="E3499" s="284">
        <v>144.79</v>
      </c>
      <c r="F3499" s="284">
        <v>6219.02</v>
      </c>
      <c r="G3499" s="259">
        <f t="shared" si="54"/>
        <v>9</v>
      </c>
    </row>
    <row r="3500" spans="1:7" ht="30" x14ac:dyDescent="0.25">
      <c r="A3500" s="281" t="s">
        <v>39506</v>
      </c>
      <c r="B3500" s="282" t="s">
        <v>39507</v>
      </c>
      <c r="C3500" s="283" t="s">
        <v>9878</v>
      </c>
      <c r="D3500" s="284">
        <v>1139.8399999999999</v>
      </c>
      <c r="E3500" s="284">
        <v>144.79</v>
      </c>
      <c r="F3500" s="284">
        <v>1284.6300000000001</v>
      </c>
      <c r="G3500" s="259">
        <f t="shared" si="54"/>
        <v>9</v>
      </c>
    </row>
    <row r="3501" spans="1:7" ht="30" x14ac:dyDescent="0.25">
      <c r="A3501" s="281" t="s">
        <v>39508</v>
      </c>
      <c r="B3501" s="282" t="s">
        <v>39509</v>
      </c>
      <c r="C3501" s="283" t="s">
        <v>9878</v>
      </c>
      <c r="D3501" s="284">
        <v>1729.46</v>
      </c>
      <c r="E3501" s="284">
        <v>144.79</v>
      </c>
      <c r="F3501" s="284">
        <v>1874.25</v>
      </c>
      <c r="G3501" s="259">
        <f t="shared" si="54"/>
        <v>9</v>
      </c>
    </row>
    <row r="3502" spans="1:7" ht="30" x14ac:dyDescent="0.25">
      <c r="A3502" s="281" t="s">
        <v>39510</v>
      </c>
      <c r="B3502" s="282" t="s">
        <v>39511</v>
      </c>
      <c r="C3502" s="283" t="s">
        <v>9878</v>
      </c>
      <c r="D3502" s="284">
        <v>959.01</v>
      </c>
      <c r="E3502" s="284">
        <v>12.6</v>
      </c>
      <c r="F3502" s="284">
        <v>971.61</v>
      </c>
      <c r="G3502" s="259">
        <f t="shared" si="54"/>
        <v>9</v>
      </c>
    </row>
    <row r="3503" spans="1:7" ht="30" x14ac:dyDescent="0.25">
      <c r="A3503" s="281" t="s">
        <v>39512</v>
      </c>
      <c r="B3503" s="282" t="s">
        <v>39513</v>
      </c>
      <c r="C3503" s="283" t="s">
        <v>9878</v>
      </c>
      <c r="D3503" s="284">
        <v>2334.7199999999998</v>
      </c>
      <c r="E3503" s="284">
        <v>18.48</v>
      </c>
      <c r="F3503" s="284">
        <v>2353.1999999999998</v>
      </c>
      <c r="G3503" s="259">
        <f t="shared" si="54"/>
        <v>9</v>
      </c>
    </row>
    <row r="3504" spans="1:7" x14ac:dyDescent="0.25">
      <c r="A3504" s="281" t="s">
        <v>39514</v>
      </c>
      <c r="B3504" s="282" t="s">
        <v>39515</v>
      </c>
      <c r="C3504" s="283"/>
      <c r="D3504" s="284"/>
      <c r="E3504" s="284"/>
      <c r="F3504" s="284"/>
      <c r="G3504" s="259">
        <f t="shared" si="54"/>
        <v>5</v>
      </c>
    </row>
    <row r="3505" spans="1:7" x14ac:dyDescent="0.25">
      <c r="A3505" s="281" t="s">
        <v>39516</v>
      </c>
      <c r="B3505" s="282" t="s">
        <v>39517</v>
      </c>
      <c r="C3505" s="283" t="s">
        <v>9878</v>
      </c>
      <c r="D3505" s="284">
        <v>8.91</v>
      </c>
      <c r="E3505" s="284">
        <v>18.899999999999999</v>
      </c>
      <c r="F3505" s="284">
        <v>27.81</v>
      </c>
      <c r="G3505" s="259">
        <f t="shared" si="54"/>
        <v>9</v>
      </c>
    </row>
    <row r="3506" spans="1:7" ht="30" x14ac:dyDescent="0.25">
      <c r="A3506" s="281" t="s">
        <v>39518</v>
      </c>
      <c r="B3506" s="282" t="s">
        <v>39519</v>
      </c>
      <c r="C3506" s="283" t="s">
        <v>9878</v>
      </c>
      <c r="D3506" s="284">
        <v>37.92</v>
      </c>
      <c r="E3506" s="284">
        <v>18.899999999999999</v>
      </c>
      <c r="F3506" s="284">
        <v>56.82</v>
      </c>
      <c r="G3506" s="259">
        <f t="shared" si="54"/>
        <v>9</v>
      </c>
    </row>
    <row r="3507" spans="1:7" x14ac:dyDescent="0.25">
      <c r="A3507" s="281" t="s">
        <v>39520</v>
      </c>
      <c r="B3507" s="282" t="s">
        <v>39521</v>
      </c>
      <c r="C3507" s="283"/>
      <c r="D3507" s="284"/>
      <c r="E3507" s="284"/>
      <c r="F3507" s="284"/>
      <c r="G3507" s="259">
        <f t="shared" si="54"/>
        <v>5</v>
      </c>
    </row>
    <row r="3508" spans="1:7" x14ac:dyDescent="0.25">
      <c r="A3508" s="281" t="s">
        <v>39522</v>
      </c>
      <c r="B3508" s="282" t="s">
        <v>39523</v>
      </c>
      <c r="C3508" s="283" t="s">
        <v>9878</v>
      </c>
      <c r="D3508" s="284">
        <v>94.5</v>
      </c>
      <c r="E3508" s="284">
        <v>6.3</v>
      </c>
      <c r="F3508" s="284">
        <v>100.8</v>
      </c>
      <c r="G3508" s="259">
        <f t="shared" si="54"/>
        <v>9</v>
      </c>
    </row>
    <row r="3509" spans="1:7" x14ac:dyDescent="0.25">
      <c r="A3509" s="281" t="s">
        <v>39524</v>
      </c>
      <c r="B3509" s="282" t="s">
        <v>39525</v>
      </c>
      <c r="C3509" s="283" t="s">
        <v>9878</v>
      </c>
      <c r="D3509" s="284">
        <v>323.93</v>
      </c>
      <c r="E3509" s="284">
        <v>52.49</v>
      </c>
      <c r="F3509" s="284">
        <v>376.42</v>
      </c>
      <c r="G3509" s="259">
        <f t="shared" si="54"/>
        <v>9</v>
      </c>
    </row>
    <row r="3510" spans="1:7" ht="30" x14ac:dyDescent="0.25">
      <c r="A3510" s="281" t="s">
        <v>39526</v>
      </c>
      <c r="B3510" s="282" t="s">
        <v>39527</v>
      </c>
      <c r="C3510" s="283" t="s">
        <v>9878</v>
      </c>
      <c r="D3510" s="284">
        <v>621.44000000000005</v>
      </c>
      <c r="E3510" s="284">
        <v>52.49</v>
      </c>
      <c r="F3510" s="284">
        <v>673.93</v>
      </c>
      <c r="G3510" s="259">
        <f t="shared" si="54"/>
        <v>9</v>
      </c>
    </row>
    <row r="3511" spans="1:7" ht="30" x14ac:dyDescent="0.25">
      <c r="A3511" s="281" t="s">
        <v>39528</v>
      </c>
      <c r="B3511" s="282" t="s">
        <v>39529</v>
      </c>
      <c r="C3511" s="283" t="s">
        <v>9878</v>
      </c>
      <c r="D3511" s="284">
        <v>33.42</v>
      </c>
      <c r="E3511" s="284">
        <v>8.82</v>
      </c>
      <c r="F3511" s="284">
        <v>42.24</v>
      </c>
      <c r="G3511" s="259">
        <f t="shared" si="54"/>
        <v>9</v>
      </c>
    </row>
    <row r="3512" spans="1:7" ht="30" x14ac:dyDescent="0.25">
      <c r="A3512" s="281" t="s">
        <v>39530</v>
      </c>
      <c r="B3512" s="282" t="s">
        <v>39531</v>
      </c>
      <c r="C3512" s="283" t="s">
        <v>9878</v>
      </c>
      <c r="D3512" s="284">
        <v>691.56</v>
      </c>
      <c r="E3512" s="284">
        <v>29.37</v>
      </c>
      <c r="F3512" s="284">
        <v>720.93</v>
      </c>
      <c r="G3512" s="259">
        <f t="shared" si="54"/>
        <v>9</v>
      </c>
    </row>
    <row r="3513" spans="1:7" ht="30" x14ac:dyDescent="0.25">
      <c r="A3513" s="281" t="s">
        <v>39532</v>
      </c>
      <c r="B3513" s="282" t="s">
        <v>39533</v>
      </c>
      <c r="C3513" s="283" t="s">
        <v>9878</v>
      </c>
      <c r="D3513" s="284">
        <v>309.97000000000003</v>
      </c>
      <c r="E3513" s="284">
        <v>29.37</v>
      </c>
      <c r="F3513" s="284">
        <v>339.34</v>
      </c>
      <c r="G3513" s="259">
        <f t="shared" si="54"/>
        <v>9</v>
      </c>
    </row>
    <row r="3514" spans="1:7" ht="30" x14ac:dyDescent="0.25">
      <c r="A3514" s="281" t="s">
        <v>39534</v>
      </c>
      <c r="B3514" s="282" t="s">
        <v>39535</v>
      </c>
      <c r="C3514" s="283" t="s">
        <v>9878</v>
      </c>
      <c r="D3514" s="284">
        <v>79.75</v>
      </c>
      <c r="E3514" s="284">
        <v>21</v>
      </c>
      <c r="F3514" s="284">
        <v>100.75</v>
      </c>
      <c r="G3514" s="259">
        <f t="shared" si="54"/>
        <v>9</v>
      </c>
    </row>
    <row r="3515" spans="1:7" ht="30" x14ac:dyDescent="0.25">
      <c r="A3515" s="281" t="s">
        <v>39536</v>
      </c>
      <c r="B3515" s="282" t="s">
        <v>39537</v>
      </c>
      <c r="C3515" s="283" t="s">
        <v>9878</v>
      </c>
      <c r="D3515" s="284">
        <v>4615.4399999999996</v>
      </c>
      <c r="E3515" s="284">
        <v>125.97</v>
      </c>
      <c r="F3515" s="284">
        <v>4741.41</v>
      </c>
      <c r="G3515" s="259">
        <f t="shared" si="54"/>
        <v>9</v>
      </c>
    </row>
    <row r="3516" spans="1:7" x14ac:dyDescent="0.25">
      <c r="A3516" s="281" t="s">
        <v>39538</v>
      </c>
      <c r="B3516" s="282" t="s">
        <v>39539</v>
      </c>
      <c r="C3516" s="283" t="s">
        <v>9878</v>
      </c>
      <c r="D3516" s="284">
        <v>235.7</v>
      </c>
      <c r="E3516" s="284">
        <v>16.8</v>
      </c>
      <c r="F3516" s="284">
        <v>252.5</v>
      </c>
      <c r="G3516" s="259">
        <f t="shared" si="54"/>
        <v>9</v>
      </c>
    </row>
    <row r="3517" spans="1:7" ht="30" x14ac:dyDescent="0.25">
      <c r="A3517" s="281" t="s">
        <v>39540</v>
      </c>
      <c r="B3517" s="282" t="s">
        <v>39541</v>
      </c>
      <c r="C3517" s="283" t="s">
        <v>9878</v>
      </c>
      <c r="D3517" s="284">
        <v>418.59</v>
      </c>
      <c r="E3517" s="284">
        <v>50.48</v>
      </c>
      <c r="F3517" s="284">
        <v>469.07</v>
      </c>
      <c r="G3517" s="259">
        <f t="shared" si="54"/>
        <v>9</v>
      </c>
    </row>
    <row r="3518" spans="1:7" ht="30" x14ac:dyDescent="0.25">
      <c r="A3518" s="281" t="s">
        <v>39542</v>
      </c>
      <c r="B3518" s="282" t="s">
        <v>39543</v>
      </c>
      <c r="C3518" s="283" t="s">
        <v>9878</v>
      </c>
      <c r="D3518" s="284">
        <v>213.94</v>
      </c>
      <c r="E3518" s="284">
        <v>52.49</v>
      </c>
      <c r="F3518" s="284">
        <v>266.43</v>
      </c>
      <c r="G3518" s="259">
        <f t="shared" si="54"/>
        <v>9</v>
      </c>
    </row>
    <row r="3519" spans="1:7" ht="30" x14ac:dyDescent="0.25">
      <c r="A3519" s="281" t="s">
        <v>39544</v>
      </c>
      <c r="B3519" s="282" t="s">
        <v>39545</v>
      </c>
      <c r="C3519" s="283" t="s">
        <v>9878</v>
      </c>
      <c r="D3519" s="284">
        <v>272.29000000000002</v>
      </c>
      <c r="E3519" s="284">
        <v>52.49</v>
      </c>
      <c r="F3519" s="284">
        <v>324.77999999999997</v>
      </c>
      <c r="G3519" s="259">
        <f t="shared" si="54"/>
        <v>9</v>
      </c>
    </row>
    <row r="3520" spans="1:7" x14ac:dyDescent="0.25">
      <c r="A3520" s="281" t="s">
        <v>39546</v>
      </c>
      <c r="B3520" s="282" t="s">
        <v>39547</v>
      </c>
      <c r="C3520" s="283"/>
      <c r="D3520" s="284"/>
      <c r="E3520" s="284"/>
      <c r="F3520" s="284"/>
      <c r="G3520" s="259">
        <f t="shared" si="54"/>
        <v>2</v>
      </c>
    </row>
    <row r="3521" spans="1:7" x14ac:dyDescent="0.25">
      <c r="A3521" s="281" t="s">
        <v>39548</v>
      </c>
      <c r="B3521" s="282" t="s">
        <v>39549</v>
      </c>
      <c r="C3521" s="283"/>
      <c r="D3521" s="284"/>
      <c r="E3521" s="284"/>
      <c r="F3521" s="284"/>
      <c r="G3521" s="259">
        <f t="shared" si="54"/>
        <v>5</v>
      </c>
    </row>
    <row r="3522" spans="1:7" x14ac:dyDescent="0.25">
      <c r="A3522" s="281" t="s">
        <v>39550</v>
      </c>
      <c r="B3522" s="282" t="s">
        <v>39551</v>
      </c>
      <c r="C3522" s="283" t="s">
        <v>9878</v>
      </c>
      <c r="D3522" s="284">
        <v>5613.35</v>
      </c>
      <c r="E3522" s="284">
        <v>92.24</v>
      </c>
      <c r="F3522" s="284">
        <v>5705.59</v>
      </c>
      <c r="G3522" s="259">
        <f t="shared" si="54"/>
        <v>9</v>
      </c>
    </row>
    <row r="3523" spans="1:7" x14ac:dyDescent="0.25">
      <c r="A3523" s="281" t="s">
        <v>39552</v>
      </c>
      <c r="B3523" s="282" t="s">
        <v>39553</v>
      </c>
      <c r="C3523" s="283" t="s">
        <v>9878</v>
      </c>
      <c r="D3523" s="284">
        <v>10422.35</v>
      </c>
      <c r="E3523" s="284">
        <v>125.74</v>
      </c>
      <c r="F3523" s="284">
        <v>10548.09</v>
      </c>
      <c r="G3523" s="259">
        <f t="shared" si="54"/>
        <v>9</v>
      </c>
    </row>
    <row r="3524" spans="1:7" ht="30" x14ac:dyDescent="0.25">
      <c r="A3524" s="281" t="s">
        <v>39554</v>
      </c>
      <c r="B3524" s="282" t="s">
        <v>39555</v>
      </c>
      <c r="C3524" s="283" t="s">
        <v>9878</v>
      </c>
      <c r="D3524" s="284">
        <v>1146.54</v>
      </c>
      <c r="E3524" s="284">
        <v>50.37</v>
      </c>
      <c r="F3524" s="284">
        <v>1196.9100000000001</v>
      </c>
      <c r="G3524" s="259">
        <f t="shared" si="54"/>
        <v>9</v>
      </c>
    </row>
    <row r="3525" spans="1:7" ht="30" x14ac:dyDescent="0.25">
      <c r="A3525" s="281" t="s">
        <v>39556</v>
      </c>
      <c r="B3525" s="282" t="s">
        <v>39557</v>
      </c>
      <c r="C3525" s="283" t="s">
        <v>9878</v>
      </c>
      <c r="D3525" s="284">
        <v>1793.27</v>
      </c>
      <c r="E3525" s="284">
        <v>50.37</v>
      </c>
      <c r="F3525" s="284">
        <v>1843.64</v>
      </c>
      <c r="G3525" s="259">
        <f t="shared" si="54"/>
        <v>9</v>
      </c>
    </row>
    <row r="3526" spans="1:7" ht="30" x14ac:dyDescent="0.25">
      <c r="A3526" s="281" t="s">
        <v>39558</v>
      </c>
      <c r="B3526" s="282" t="s">
        <v>39559</v>
      </c>
      <c r="C3526" s="283" t="s">
        <v>9878</v>
      </c>
      <c r="D3526" s="284">
        <v>2900.14</v>
      </c>
      <c r="E3526" s="284">
        <v>58.74</v>
      </c>
      <c r="F3526" s="284">
        <v>2958.88</v>
      </c>
      <c r="G3526" s="259">
        <f t="shared" si="54"/>
        <v>9</v>
      </c>
    </row>
    <row r="3527" spans="1:7" ht="30" x14ac:dyDescent="0.25">
      <c r="A3527" s="281" t="s">
        <v>39560</v>
      </c>
      <c r="B3527" s="282" t="s">
        <v>39561</v>
      </c>
      <c r="C3527" s="283" t="s">
        <v>9878</v>
      </c>
      <c r="D3527" s="284">
        <v>5026.33</v>
      </c>
      <c r="E3527" s="284">
        <v>75.489999999999995</v>
      </c>
      <c r="F3527" s="284">
        <v>5101.82</v>
      </c>
      <c r="G3527" s="259">
        <f t="shared" si="54"/>
        <v>9</v>
      </c>
    </row>
    <row r="3528" spans="1:7" ht="45" x14ac:dyDescent="0.25">
      <c r="A3528" s="281" t="s">
        <v>39562</v>
      </c>
      <c r="B3528" s="282" t="s">
        <v>39563</v>
      </c>
      <c r="C3528" s="283" t="s">
        <v>9878</v>
      </c>
      <c r="D3528" s="284">
        <v>7781.45</v>
      </c>
      <c r="E3528" s="284">
        <v>67.12</v>
      </c>
      <c r="F3528" s="284">
        <v>7848.57</v>
      </c>
      <c r="G3528" s="259">
        <f t="shared" si="54"/>
        <v>9</v>
      </c>
    </row>
    <row r="3529" spans="1:7" ht="45" x14ac:dyDescent="0.25">
      <c r="A3529" s="281" t="s">
        <v>39564</v>
      </c>
      <c r="B3529" s="282" t="s">
        <v>39565</v>
      </c>
      <c r="C3529" s="283" t="s">
        <v>9878</v>
      </c>
      <c r="D3529" s="284">
        <v>13738.66</v>
      </c>
      <c r="E3529" s="284">
        <v>92.24</v>
      </c>
      <c r="F3529" s="284">
        <v>13830.9</v>
      </c>
      <c r="G3529" s="259">
        <f t="shared" si="54"/>
        <v>9</v>
      </c>
    </row>
    <row r="3530" spans="1:7" ht="30" x14ac:dyDescent="0.25">
      <c r="A3530" s="281" t="s">
        <v>39566</v>
      </c>
      <c r="B3530" s="282" t="s">
        <v>39567</v>
      </c>
      <c r="C3530" s="283" t="s">
        <v>9878</v>
      </c>
      <c r="D3530" s="284">
        <v>952.42</v>
      </c>
      <c r="E3530" s="284">
        <v>58.74</v>
      </c>
      <c r="F3530" s="284">
        <v>1011.16</v>
      </c>
      <c r="G3530" s="259">
        <f t="shared" ref="G3530:G3593" si="55">LEN(A3530)</f>
        <v>9</v>
      </c>
    </row>
    <row r="3531" spans="1:7" ht="30" x14ac:dyDescent="0.25">
      <c r="A3531" s="281" t="s">
        <v>39568</v>
      </c>
      <c r="B3531" s="282" t="s">
        <v>39569</v>
      </c>
      <c r="C3531" s="283" t="s">
        <v>9878</v>
      </c>
      <c r="D3531" s="284">
        <v>544.78</v>
      </c>
      <c r="E3531" s="284">
        <v>58.74</v>
      </c>
      <c r="F3531" s="284">
        <v>603.52</v>
      </c>
      <c r="G3531" s="259">
        <f t="shared" si="55"/>
        <v>9</v>
      </c>
    </row>
    <row r="3532" spans="1:7" x14ac:dyDescent="0.25">
      <c r="A3532" s="281" t="s">
        <v>39570</v>
      </c>
      <c r="B3532" s="282" t="s">
        <v>39571</v>
      </c>
      <c r="C3532" s="283"/>
      <c r="D3532" s="284"/>
      <c r="E3532" s="284"/>
      <c r="F3532" s="284"/>
      <c r="G3532" s="259">
        <f t="shared" si="55"/>
        <v>5</v>
      </c>
    </row>
    <row r="3533" spans="1:7" ht="30" x14ac:dyDescent="0.25">
      <c r="A3533" s="281" t="s">
        <v>39572</v>
      </c>
      <c r="B3533" s="282" t="s">
        <v>39573</v>
      </c>
      <c r="C3533" s="283" t="s">
        <v>32837</v>
      </c>
      <c r="D3533" s="284">
        <v>2964.63</v>
      </c>
      <c r="E3533" s="284">
        <v>58.74</v>
      </c>
      <c r="F3533" s="284">
        <v>3023.37</v>
      </c>
      <c r="G3533" s="259">
        <f t="shared" si="55"/>
        <v>9</v>
      </c>
    </row>
    <row r="3534" spans="1:7" ht="30" x14ac:dyDescent="0.25">
      <c r="A3534" s="281" t="s">
        <v>39574</v>
      </c>
      <c r="B3534" s="282" t="s">
        <v>39575</v>
      </c>
      <c r="C3534" s="283" t="s">
        <v>32837</v>
      </c>
      <c r="D3534" s="284">
        <v>5223.96</v>
      </c>
      <c r="E3534" s="284">
        <v>58.74</v>
      </c>
      <c r="F3534" s="284">
        <v>5282.7</v>
      </c>
      <c r="G3534" s="259">
        <f t="shared" si="55"/>
        <v>9</v>
      </c>
    </row>
    <row r="3535" spans="1:7" ht="30" x14ac:dyDescent="0.25">
      <c r="A3535" s="281" t="s">
        <v>39576</v>
      </c>
      <c r="B3535" s="282" t="s">
        <v>39577</v>
      </c>
      <c r="C3535" s="283" t="s">
        <v>32837</v>
      </c>
      <c r="D3535" s="284">
        <v>7563.49</v>
      </c>
      <c r="E3535" s="284">
        <v>58.74</v>
      </c>
      <c r="F3535" s="284">
        <v>7622.23</v>
      </c>
      <c r="G3535" s="259">
        <f t="shared" si="55"/>
        <v>9</v>
      </c>
    </row>
    <row r="3536" spans="1:7" ht="30" x14ac:dyDescent="0.25">
      <c r="A3536" s="281" t="s">
        <v>39578</v>
      </c>
      <c r="B3536" s="282" t="s">
        <v>39579</v>
      </c>
      <c r="C3536" s="283" t="s">
        <v>32837</v>
      </c>
      <c r="D3536" s="284">
        <v>13254.28</v>
      </c>
      <c r="E3536" s="284">
        <v>58.74</v>
      </c>
      <c r="F3536" s="284">
        <v>13313.02</v>
      </c>
      <c r="G3536" s="259">
        <f t="shared" si="55"/>
        <v>9</v>
      </c>
    </row>
    <row r="3537" spans="1:7" x14ac:dyDescent="0.25">
      <c r="A3537" s="281" t="s">
        <v>39580</v>
      </c>
      <c r="B3537" s="282" t="s">
        <v>39581</v>
      </c>
      <c r="C3537" s="283"/>
      <c r="D3537" s="284"/>
      <c r="E3537" s="284"/>
      <c r="F3537" s="284"/>
      <c r="G3537" s="259">
        <f t="shared" si="55"/>
        <v>5</v>
      </c>
    </row>
    <row r="3538" spans="1:7" ht="45" x14ac:dyDescent="0.25">
      <c r="A3538" s="281" t="s">
        <v>39582</v>
      </c>
      <c r="B3538" s="282" t="s">
        <v>39583</v>
      </c>
      <c r="C3538" s="283" t="s">
        <v>9690</v>
      </c>
      <c r="D3538" s="284">
        <v>15692.54</v>
      </c>
      <c r="E3538" s="284">
        <v>3114.44</v>
      </c>
      <c r="F3538" s="284">
        <v>18806.98</v>
      </c>
      <c r="G3538" s="259">
        <f t="shared" si="55"/>
        <v>9</v>
      </c>
    </row>
    <row r="3539" spans="1:7" ht="45" x14ac:dyDescent="0.25">
      <c r="A3539" s="281" t="s">
        <v>39584</v>
      </c>
      <c r="B3539" s="282" t="s">
        <v>39585</v>
      </c>
      <c r="C3539" s="283" t="s">
        <v>9690</v>
      </c>
      <c r="D3539" s="284">
        <v>32026.85</v>
      </c>
      <c r="E3539" s="284">
        <v>6638.54</v>
      </c>
      <c r="F3539" s="284">
        <v>38665.39</v>
      </c>
      <c r="G3539" s="259">
        <f t="shared" si="55"/>
        <v>9</v>
      </c>
    </row>
    <row r="3540" spans="1:7" x14ac:dyDescent="0.25">
      <c r="A3540" s="281" t="s">
        <v>39586</v>
      </c>
      <c r="B3540" s="282" t="s">
        <v>39587</v>
      </c>
      <c r="C3540" s="283"/>
      <c r="D3540" s="284"/>
      <c r="E3540" s="284"/>
      <c r="F3540" s="284"/>
      <c r="G3540" s="259">
        <f t="shared" si="55"/>
        <v>5</v>
      </c>
    </row>
    <row r="3541" spans="1:7" x14ac:dyDescent="0.25">
      <c r="A3541" s="281" t="s">
        <v>39588</v>
      </c>
      <c r="B3541" s="282" t="s">
        <v>39589</v>
      </c>
      <c r="C3541" s="283" t="s">
        <v>9878</v>
      </c>
      <c r="D3541" s="284">
        <v>76.319999999999993</v>
      </c>
      <c r="E3541" s="284">
        <v>12.6</v>
      </c>
      <c r="F3541" s="284">
        <v>88.92</v>
      </c>
      <c r="G3541" s="259">
        <f t="shared" si="55"/>
        <v>9</v>
      </c>
    </row>
    <row r="3542" spans="1:7" x14ac:dyDescent="0.25">
      <c r="A3542" s="281" t="s">
        <v>39590</v>
      </c>
      <c r="B3542" s="282" t="s">
        <v>39591</v>
      </c>
      <c r="C3542" s="283" t="s">
        <v>9878</v>
      </c>
      <c r="D3542" s="284">
        <v>96.79</v>
      </c>
      <c r="E3542" s="284">
        <v>16.8</v>
      </c>
      <c r="F3542" s="284">
        <v>113.59</v>
      </c>
      <c r="G3542" s="259">
        <f t="shared" si="55"/>
        <v>9</v>
      </c>
    </row>
    <row r="3543" spans="1:7" x14ac:dyDescent="0.25">
      <c r="A3543" s="281" t="s">
        <v>39592</v>
      </c>
      <c r="B3543" s="282" t="s">
        <v>39593</v>
      </c>
      <c r="C3543" s="283" t="s">
        <v>9878</v>
      </c>
      <c r="D3543" s="284">
        <v>201.09</v>
      </c>
      <c r="E3543" s="284">
        <v>18.899999999999999</v>
      </c>
      <c r="F3543" s="284">
        <v>219.99</v>
      </c>
      <c r="G3543" s="259">
        <f t="shared" si="55"/>
        <v>9</v>
      </c>
    </row>
    <row r="3544" spans="1:7" x14ac:dyDescent="0.25">
      <c r="A3544" s="281" t="s">
        <v>39594</v>
      </c>
      <c r="B3544" s="282" t="s">
        <v>39595</v>
      </c>
      <c r="C3544" s="283" t="s">
        <v>9878</v>
      </c>
      <c r="D3544" s="284">
        <v>204.06</v>
      </c>
      <c r="E3544" s="284">
        <v>18.899999999999999</v>
      </c>
      <c r="F3544" s="284">
        <v>222.96</v>
      </c>
      <c r="G3544" s="259">
        <f t="shared" si="55"/>
        <v>9</v>
      </c>
    </row>
    <row r="3545" spans="1:7" x14ac:dyDescent="0.25">
      <c r="A3545" s="281" t="s">
        <v>39596</v>
      </c>
      <c r="B3545" s="282" t="s">
        <v>39597</v>
      </c>
      <c r="C3545" s="283" t="s">
        <v>9878</v>
      </c>
      <c r="D3545" s="284">
        <v>259.07</v>
      </c>
      <c r="E3545" s="284">
        <v>25.19</v>
      </c>
      <c r="F3545" s="284">
        <v>284.26</v>
      </c>
      <c r="G3545" s="259">
        <f t="shared" si="55"/>
        <v>9</v>
      </c>
    </row>
    <row r="3546" spans="1:7" x14ac:dyDescent="0.25">
      <c r="A3546" s="281" t="s">
        <v>39598</v>
      </c>
      <c r="B3546" s="282" t="s">
        <v>39599</v>
      </c>
      <c r="C3546" s="283" t="s">
        <v>9878</v>
      </c>
      <c r="D3546" s="284">
        <v>1054.97</v>
      </c>
      <c r="E3546" s="284">
        <v>18.899999999999999</v>
      </c>
      <c r="F3546" s="284">
        <v>1073.8699999999999</v>
      </c>
      <c r="G3546" s="259">
        <f t="shared" si="55"/>
        <v>9</v>
      </c>
    </row>
    <row r="3547" spans="1:7" x14ac:dyDescent="0.25">
      <c r="A3547" s="281" t="s">
        <v>39600</v>
      </c>
      <c r="B3547" s="282" t="s">
        <v>39601</v>
      </c>
      <c r="C3547" s="283" t="s">
        <v>9878</v>
      </c>
      <c r="D3547" s="284">
        <v>1851.16</v>
      </c>
      <c r="E3547" s="284">
        <v>83.98</v>
      </c>
      <c r="F3547" s="284">
        <v>1935.14</v>
      </c>
      <c r="G3547" s="259">
        <f t="shared" si="55"/>
        <v>9</v>
      </c>
    </row>
    <row r="3548" spans="1:7" x14ac:dyDescent="0.25">
      <c r="A3548" s="281" t="s">
        <v>39602</v>
      </c>
      <c r="B3548" s="282" t="s">
        <v>39603</v>
      </c>
      <c r="C3548" s="283"/>
      <c r="D3548" s="284"/>
      <c r="E3548" s="284"/>
      <c r="F3548" s="284"/>
      <c r="G3548" s="259">
        <f t="shared" si="55"/>
        <v>5</v>
      </c>
    </row>
    <row r="3549" spans="1:7" x14ac:dyDescent="0.25">
      <c r="A3549" s="281" t="s">
        <v>39604</v>
      </c>
      <c r="B3549" s="282" t="s">
        <v>39605</v>
      </c>
      <c r="C3549" s="283" t="s">
        <v>9878</v>
      </c>
      <c r="D3549" s="284"/>
      <c r="E3549" s="284">
        <v>50.25</v>
      </c>
      <c r="F3549" s="284">
        <v>50.25</v>
      </c>
      <c r="G3549" s="259">
        <f t="shared" si="55"/>
        <v>9</v>
      </c>
    </row>
    <row r="3550" spans="1:7" x14ac:dyDescent="0.25">
      <c r="A3550" s="281" t="s">
        <v>39606</v>
      </c>
      <c r="B3550" s="282" t="s">
        <v>39607</v>
      </c>
      <c r="C3550" s="283" t="s">
        <v>9878</v>
      </c>
      <c r="D3550" s="284"/>
      <c r="E3550" s="284">
        <v>134</v>
      </c>
      <c r="F3550" s="284">
        <v>134</v>
      </c>
      <c r="G3550" s="259">
        <f t="shared" si="55"/>
        <v>9</v>
      </c>
    </row>
    <row r="3551" spans="1:7" x14ac:dyDescent="0.25">
      <c r="A3551" s="281" t="s">
        <v>39608</v>
      </c>
      <c r="B3551" s="282" t="s">
        <v>39609</v>
      </c>
      <c r="C3551" s="283" t="s">
        <v>9878</v>
      </c>
      <c r="D3551" s="284"/>
      <c r="E3551" s="284">
        <v>301.5</v>
      </c>
      <c r="F3551" s="284">
        <v>301.5</v>
      </c>
      <c r="G3551" s="259">
        <f t="shared" si="55"/>
        <v>9</v>
      </c>
    </row>
    <row r="3552" spans="1:7" x14ac:dyDescent="0.25">
      <c r="A3552" s="281" t="s">
        <v>39610</v>
      </c>
      <c r="B3552" s="282" t="s">
        <v>39611</v>
      </c>
      <c r="C3552" s="283"/>
      <c r="D3552" s="284"/>
      <c r="E3552" s="284"/>
      <c r="F3552" s="284"/>
      <c r="G3552" s="259">
        <f t="shared" si="55"/>
        <v>2</v>
      </c>
    </row>
    <row r="3553" spans="1:7" x14ac:dyDescent="0.25">
      <c r="A3553" s="281" t="s">
        <v>39612</v>
      </c>
      <c r="B3553" s="282" t="s">
        <v>39613</v>
      </c>
      <c r="C3553" s="283"/>
      <c r="D3553" s="284"/>
      <c r="E3553" s="284"/>
      <c r="F3553" s="284"/>
      <c r="G3553" s="259">
        <f t="shared" si="55"/>
        <v>5</v>
      </c>
    </row>
    <row r="3554" spans="1:7" x14ac:dyDescent="0.25">
      <c r="A3554" s="281" t="s">
        <v>39614</v>
      </c>
      <c r="B3554" s="282" t="s">
        <v>39615</v>
      </c>
      <c r="C3554" s="283" t="s">
        <v>9878</v>
      </c>
      <c r="D3554" s="284">
        <v>32.9</v>
      </c>
      <c r="E3554" s="284">
        <v>41.99</v>
      </c>
      <c r="F3554" s="284">
        <v>74.89</v>
      </c>
      <c r="G3554" s="259">
        <f t="shared" si="55"/>
        <v>9</v>
      </c>
    </row>
    <row r="3555" spans="1:7" x14ac:dyDescent="0.25">
      <c r="A3555" s="281" t="s">
        <v>39616</v>
      </c>
      <c r="B3555" s="282" t="s">
        <v>39617</v>
      </c>
      <c r="C3555" s="283" t="s">
        <v>9878</v>
      </c>
      <c r="D3555" s="284">
        <v>45.04</v>
      </c>
      <c r="E3555" s="284">
        <v>41.99</v>
      </c>
      <c r="F3555" s="284">
        <v>87.03</v>
      </c>
      <c r="G3555" s="259">
        <f t="shared" si="55"/>
        <v>9</v>
      </c>
    </row>
    <row r="3556" spans="1:7" x14ac:dyDescent="0.25">
      <c r="A3556" s="281" t="s">
        <v>39618</v>
      </c>
      <c r="B3556" s="282" t="s">
        <v>39619</v>
      </c>
      <c r="C3556" s="283" t="s">
        <v>9878</v>
      </c>
      <c r="D3556" s="284">
        <v>55.95</v>
      </c>
      <c r="E3556" s="284">
        <v>41.99</v>
      </c>
      <c r="F3556" s="284">
        <v>97.94</v>
      </c>
      <c r="G3556" s="259">
        <f t="shared" si="55"/>
        <v>9</v>
      </c>
    </row>
    <row r="3557" spans="1:7" x14ac:dyDescent="0.25">
      <c r="A3557" s="281" t="s">
        <v>39620</v>
      </c>
      <c r="B3557" s="282" t="s">
        <v>39621</v>
      </c>
      <c r="C3557" s="283" t="s">
        <v>9878</v>
      </c>
      <c r="D3557" s="284">
        <v>64.3</v>
      </c>
      <c r="E3557" s="284">
        <v>41.99</v>
      </c>
      <c r="F3557" s="284">
        <v>106.29</v>
      </c>
      <c r="G3557" s="259">
        <f t="shared" si="55"/>
        <v>9</v>
      </c>
    </row>
    <row r="3558" spans="1:7" ht="30" x14ac:dyDescent="0.25">
      <c r="A3558" s="281" t="s">
        <v>39622</v>
      </c>
      <c r="B3558" s="282" t="s">
        <v>39623</v>
      </c>
      <c r="C3558" s="283" t="s">
        <v>9878</v>
      </c>
      <c r="D3558" s="284">
        <v>78.31</v>
      </c>
      <c r="E3558" s="284">
        <v>41.99</v>
      </c>
      <c r="F3558" s="284">
        <v>120.3</v>
      </c>
      <c r="G3558" s="259">
        <f t="shared" si="55"/>
        <v>9</v>
      </c>
    </row>
    <row r="3559" spans="1:7" ht="30" x14ac:dyDescent="0.25">
      <c r="A3559" s="281" t="s">
        <v>39624</v>
      </c>
      <c r="B3559" s="282" t="s">
        <v>39625</v>
      </c>
      <c r="C3559" s="283" t="s">
        <v>9878</v>
      </c>
      <c r="D3559" s="284">
        <v>103.06</v>
      </c>
      <c r="E3559" s="284">
        <v>41.99</v>
      </c>
      <c r="F3559" s="284">
        <v>145.05000000000001</v>
      </c>
      <c r="G3559" s="259">
        <f t="shared" si="55"/>
        <v>9</v>
      </c>
    </row>
    <row r="3560" spans="1:7" x14ac:dyDescent="0.25">
      <c r="A3560" s="281" t="s">
        <v>39626</v>
      </c>
      <c r="B3560" s="282" t="s">
        <v>39627</v>
      </c>
      <c r="C3560" s="283"/>
      <c r="D3560" s="284"/>
      <c r="E3560" s="284"/>
      <c r="F3560" s="284"/>
      <c r="G3560" s="259">
        <f t="shared" si="55"/>
        <v>5</v>
      </c>
    </row>
    <row r="3561" spans="1:7" x14ac:dyDescent="0.25">
      <c r="A3561" s="281" t="s">
        <v>39628</v>
      </c>
      <c r="B3561" s="282" t="s">
        <v>39629</v>
      </c>
      <c r="C3561" s="283" t="s">
        <v>9878</v>
      </c>
      <c r="D3561" s="284">
        <v>88.79</v>
      </c>
      <c r="E3561" s="284">
        <v>186.14</v>
      </c>
      <c r="F3561" s="284">
        <v>274.93</v>
      </c>
      <c r="G3561" s="259">
        <f t="shared" si="55"/>
        <v>9</v>
      </c>
    </row>
    <row r="3562" spans="1:7" ht="30" x14ac:dyDescent="0.25">
      <c r="A3562" s="281" t="s">
        <v>39630</v>
      </c>
      <c r="B3562" s="282" t="s">
        <v>39631</v>
      </c>
      <c r="C3562" s="283" t="s">
        <v>9878</v>
      </c>
      <c r="D3562" s="284">
        <v>57.97</v>
      </c>
      <c r="E3562" s="284">
        <v>46.06</v>
      </c>
      <c r="F3562" s="284">
        <v>104.03</v>
      </c>
      <c r="G3562" s="259">
        <f t="shared" si="55"/>
        <v>9</v>
      </c>
    </row>
    <row r="3563" spans="1:7" ht="30" x14ac:dyDescent="0.25">
      <c r="A3563" s="281" t="s">
        <v>39632</v>
      </c>
      <c r="B3563" s="282" t="s">
        <v>39633</v>
      </c>
      <c r="C3563" s="283" t="s">
        <v>9878</v>
      </c>
      <c r="D3563" s="284">
        <v>483.83</v>
      </c>
      <c r="E3563" s="284">
        <v>41.99</v>
      </c>
      <c r="F3563" s="284">
        <v>525.82000000000005</v>
      </c>
      <c r="G3563" s="259">
        <f t="shared" si="55"/>
        <v>9</v>
      </c>
    </row>
    <row r="3564" spans="1:7" x14ac:dyDescent="0.25">
      <c r="A3564" s="281" t="s">
        <v>39634</v>
      </c>
      <c r="B3564" s="282" t="s">
        <v>39635</v>
      </c>
      <c r="C3564" s="283"/>
      <c r="D3564" s="284"/>
      <c r="E3564" s="284"/>
      <c r="F3564" s="284"/>
      <c r="G3564" s="259">
        <f t="shared" si="55"/>
        <v>5</v>
      </c>
    </row>
    <row r="3565" spans="1:7" x14ac:dyDescent="0.25">
      <c r="A3565" s="281" t="s">
        <v>39636</v>
      </c>
      <c r="B3565" s="282" t="s">
        <v>39637</v>
      </c>
      <c r="C3565" s="283" t="s">
        <v>9878</v>
      </c>
      <c r="D3565" s="284">
        <v>29.49</v>
      </c>
      <c r="E3565" s="284">
        <v>41.99</v>
      </c>
      <c r="F3565" s="284">
        <v>71.48</v>
      </c>
      <c r="G3565" s="259">
        <f t="shared" si="55"/>
        <v>9</v>
      </c>
    </row>
    <row r="3566" spans="1:7" x14ac:dyDescent="0.25">
      <c r="A3566" s="281" t="s">
        <v>39638</v>
      </c>
      <c r="B3566" s="282" t="s">
        <v>39639</v>
      </c>
      <c r="C3566" s="283"/>
      <c r="D3566" s="284"/>
      <c r="E3566" s="284"/>
      <c r="F3566" s="284"/>
      <c r="G3566" s="259">
        <f t="shared" si="55"/>
        <v>5</v>
      </c>
    </row>
    <row r="3567" spans="1:7" ht="30" x14ac:dyDescent="0.25">
      <c r="A3567" s="281" t="s">
        <v>39640</v>
      </c>
      <c r="B3567" s="282" t="s">
        <v>39641</v>
      </c>
      <c r="C3567" s="283" t="s">
        <v>9878</v>
      </c>
      <c r="D3567" s="284">
        <v>124.12</v>
      </c>
      <c r="E3567" s="284">
        <v>50.39</v>
      </c>
      <c r="F3567" s="284">
        <v>174.51</v>
      </c>
      <c r="G3567" s="259">
        <f t="shared" si="55"/>
        <v>9</v>
      </c>
    </row>
    <row r="3568" spans="1:7" ht="30" x14ac:dyDescent="0.25">
      <c r="A3568" s="281" t="s">
        <v>39642</v>
      </c>
      <c r="B3568" s="282" t="s">
        <v>39643</v>
      </c>
      <c r="C3568" s="283" t="s">
        <v>9878</v>
      </c>
      <c r="D3568" s="284">
        <v>354.77</v>
      </c>
      <c r="E3568" s="284">
        <v>62.99</v>
      </c>
      <c r="F3568" s="284">
        <v>417.76</v>
      </c>
      <c r="G3568" s="259">
        <f t="shared" si="55"/>
        <v>9</v>
      </c>
    </row>
    <row r="3569" spans="1:7" x14ac:dyDescent="0.25">
      <c r="A3569" s="281" t="s">
        <v>39644</v>
      </c>
      <c r="B3569" s="282" t="s">
        <v>39645</v>
      </c>
      <c r="C3569" s="283"/>
      <c r="D3569" s="284"/>
      <c r="E3569" s="284"/>
      <c r="F3569" s="284"/>
      <c r="G3569" s="259">
        <f t="shared" si="55"/>
        <v>5</v>
      </c>
    </row>
    <row r="3570" spans="1:7" x14ac:dyDescent="0.25">
      <c r="A3570" s="281" t="s">
        <v>39646</v>
      </c>
      <c r="B3570" s="282" t="s">
        <v>39647</v>
      </c>
      <c r="C3570" s="283" t="s">
        <v>9878</v>
      </c>
      <c r="D3570" s="284">
        <v>12.83</v>
      </c>
      <c r="E3570" s="284">
        <v>2.52</v>
      </c>
      <c r="F3570" s="284">
        <v>15.35</v>
      </c>
      <c r="G3570" s="259">
        <f t="shared" si="55"/>
        <v>9</v>
      </c>
    </row>
    <row r="3571" spans="1:7" x14ac:dyDescent="0.25">
      <c r="A3571" s="281" t="s">
        <v>39648</v>
      </c>
      <c r="B3571" s="282" t="s">
        <v>39649</v>
      </c>
      <c r="C3571" s="283" t="s">
        <v>10267</v>
      </c>
      <c r="D3571" s="284">
        <v>1230.6400000000001</v>
      </c>
      <c r="E3571" s="284">
        <v>26.93</v>
      </c>
      <c r="F3571" s="284">
        <v>1257.57</v>
      </c>
      <c r="G3571" s="259">
        <f t="shared" si="55"/>
        <v>9</v>
      </c>
    </row>
    <row r="3572" spans="1:7" x14ac:dyDescent="0.25">
      <c r="A3572" s="281" t="s">
        <v>39650</v>
      </c>
      <c r="B3572" s="282" t="s">
        <v>39651</v>
      </c>
      <c r="C3572" s="283" t="s">
        <v>9878</v>
      </c>
      <c r="D3572" s="284">
        <v>8.44</v>
      </c>
      <c r="E3572" s="284">
        <v>2.52</v>
      </c>
      <c r="F3572" s="284">
        <v>10.96</v>
      </c>
      <c r="G3572" s="259">
        <f t="shared" si="55"/>
        <v>9</v>
      </c>
    </row>
    <row r="3573" spans="1:7" x14ac:dyDescent="0.25">
      <c r="A3573" s="281" t="s">
        <v>39652</v>
      </c>
      <c r="B3573" s="282" t="s">
        <v>39653</v>
      </c>
      <c r="C3573" s="283" t="s">
        <v>9878</v>
      </c>
      <c r="D3573" s="284">
        <v>287.33</v>
      </c>
      <c r="E3573" s="284">
        <v>21.54</v>
      </c>
      <c r="F3573" s="284">
        <v>308.87</v>
      </c>
      <c r="G3573" s="259">
        <f t="shared" si="55"/>
        <v>9</v>
      </c>
    </row>
    <row r="3574" spans="1:7" x14ac:dyDescent="0.25">
      <c r="A3574" s="281" t="s">
        <v>39654</v>
      </c>
      <c r="B3574" s="282" t="s">
        <v>39655</v>
      </c>
      <c r="C3574" s="283" t="s">
        <v>9878</v>
      </c>
      <c r="D3574" s="284">
        <v>33.53</v>
      </c>
      <c r="E3574" s="284">
        <v>2.52</v>
      </c>
      <c r="F3574" s="284">
        <v>36.049999999999997</v>
      </c>
      <c r="G3574" s="259">
        <f t="shared" si="55"/>
        <v>9</v>
      </c>
    </row>
    <row r="3575" spans="1:7" x14ac:dyDescent="0.25">
      <c r="A3575" s="281" t="s">
        <v>39656</v>
      </c>
      <c r="B3575" s="282" t="s">
        <v>39657</v>
      </c>
      <c r="C3575" s="283" t="s">
        <v>9878</v>
      </c>
      <c r="D3575" s="284">
        <v>8.14</v>
      </c>
      <c r="E3575" s="284">
        <v>2.52</v>
      </c>
      <c r="F3575" s="284">
        <v>10.66</v>
      </c>
      <c r="G3575" s="259">
        <f t="shared" si="55"/>
        <v>9</v>
      </c>
    </row>
    <row r="3576" spans="1:7" x14ac:dyDescent="0.25">
      <c r="A3576" s="281" t="s">
        <v>39658</v>
      </c>
      <c r="B3576" s="282" t="s">
        <v>39659</v>
      </c>
      <c r="C3576" s="283" t="s">
        <v>10267</v>
      </c>
      <c r="D3576" s="284">
        <v>1241.06</v>
      </c>
      <c r="E3576" s="284">
        <v>26.93</v>
      </c>
      <c r="F3576" s="284">
        <v>1267.99</v>
      </c>
      <c r="G3576" s="259">
        <f t="shared" si="55"/>
        <v>9</v>
      </c>
    </row>
    <row r="3577" spans="1:7" ht="30" x14ac:dyDescent="0.25">
      <c r="A3577" s="281" t="s">
        <v>39660</v>
      </c>
      <c r="B3577" s="282" t="s">
        <v>39661</v>
      </c>
      <c r="C3577" s="283" t="s">
        <v>10267</v>
      </c>
      <c r="D3577" s="284">
        <v>1107.6500000000001</v>
      </c>
      <c r="E3577" s="284">
        <v>26.93</v>
      </c>
      <c r="F3577" s="284">
        <v>1134.58</v>
      </c>
      <c r="G3577" s="259">
        <f t="shared" si="55"/>
        <v>9</v>
      </c>
    </row>
    <row r="3578" spans="1:7" ht="30" x14ac:dyDescent="0.25">
      <c r="A3578" s="281" t="s">
        <v>39662</v>
      </c>
      <c r="B3578" s="282" t="s">
        <v>39663</v>
      </c>
      <c r="C3578" s="283" t="s">
        <v>9878</v>
      </c>
      <c r="D3578" s="284">
        <v>66.84</v>
      </c>
      <c r="E3578" s="284">
        <v>13.47</v>
      </c>
      <c r="F3578" s="284">
        <v>80.31</v>
      </c>
      <c r="G3578" s="259">
        <f t="shared" si="55"/>
        <v>9</v>
      </c>
    </row>
    <row r="3579" spans="1:7" ht="30" x14ac:dyDescent="0.25">
      <c r="A3579" s="281" t="s">
        <v>39664</v>
      </c>
      <c r="B3579" s="282" t="s">
        <v>39665</v>
      </c>
      <c r="C3579" s="283" t="s">
        <v>9878</v>
      </c>
      <c r="D3579" s="284">
        <v>4006.37</v>
      </c>
      <c r="E3579" s="284">
        <v>50.39</v>
      </c>
      <c r="F3579" s="284">
        <v>4056.76</v>
      </c>
      <c r="G3579" s="259">
        <f t="shared" si="55"/>
        <v>9</v>
      </c>
    </row>
    <row r="3580" spans="1:7" ht="30" x14ac:dyDescent="0.25">
      <c r="A3580" s="281" t="s">
        <v>39666</v>
      </c>
      <c r="B3580" s="282" t="s">
        <v>39667</v>
      </c>
      <c r="C3580" s="283" t="s">
        <v>9878</v>
      </c>
      <c r="D3580" s="284">
        <v>5181.25</v>
      </c>
      <c r="E3580" s="284">
        <v>50.39</v>
      </c>
      <c r="F3580" s="284">
        <v>5231.6400000000003</v>
      </c>
      <c r="G3580" s="259">
        <f t="shared" si="55"/>
        <v>9</v>
      </c>
    </row>
    <row r="3581" spans="1:7" ht="30" x14ac:dyDescent="0.25">
      <c r="A3581" s="281" t="s">
        <v>39668</v>
      </c>
      <c r="B3581" s="282" t="s">
        <v>39669</v>
      </c>
      <c r="C3581" s="283" t="s">
        <v>9878</v>
      </c>
      <c r="D3581" s="284">
        <v>385.46</v>
      </c>
      <c r="E3581" s="284">
        <v>55.67</v>
      </c>
      <c r="F3581" s="284">
        <v>441.13</v>
      </c>
      <c r="G3581" s="259">
        <f t="shared" si="55"/>
        <v>9</v>
      </c>
    </row>
    <row r="3582" spans="1:7" ht="30" x14ac:dyDescent="0.25">
      <c r="A3582" s="281" t="s">
        <v>39670</v>
      </c>
      <c r="B3582" s="282" t="s">
        <v>39671</v>
      </c>
      <c r="C3582" s="283" t="s">
        <v>9878</v>
      </c>
      <c r="D3582" s="284">
        <v>416.1</v>
      </c>
      <c r="E3582" s="284">
        <v>55.67</v>
      </c>
      <c r="F3582" s="284">
        <v>471.77</v>
      </c>
      <c r="G3582" s="259">
        <f t="shared" si="55"/>
        <v>9</v>
      </c>
    </row>
    <row r="3583" spans="1:7" ht="30" x14ac:dyDescent="0.25">
      <c r="A3583" s="281" t="s">
        <v>251</v>
      </c>
      <c r="B3583" s="282" t="s">
        <v>39672</v>
      </c>
      <c r="C3583" s="283" t="s">
        <v>9878</v>
      </c>
      <c r="D3583" s="284">
        <v>403.35</v>
      </c>
      <c r="E3583" s="284">
        <v>55.67</v>
      </c>
      <c r="F3583" s="284">
        <v>459.02</v>
      </c>
      <c r="G3583" s="259">
        <f t="shared" si="55"/>
        <v>9</v>
      </c>
    </row>
    <row r="3584" spans="1:7" ht="30" x14ac:dyDescent="0.25">
      <c r="A3584" s="281" t="s">
        <v>39673</v>
      </c>
      <c r="B3584" s="282" t="s">
        <v>39674</v>
      </c>
      <c r="C3584" s="283" t="s">
        <v>9878</v>
      </c>
      <c r="D3584" s="284">
        <v>166.52</v>
      </c>
      <c r="E3584" s="284">
        <v>55.67</v>
      </c>
      <c r="F3584" s="284">
        <v>222.19</v>
      </c>
      <c r="G3584" s="259">
        <f t="shared" si="55"/>
        <v>9</v>
      </c>
    </row>
    <row r="3585" spans="1:7" ht="30" x14ac:dyDescent="0.25">
      <c r="A3585" s="281" t="s">
        <v>39675</v>
      </c>
      <c r="B3585" s="282" t="s">
        <v>39676</v>
      </c>
      <c r="C3585" s="283" t="s">
        <v>9878</v>
      </c>
      <c r="D3585" s="284">
        <v>212.28</v>
      </c>
      <c r="E3585" s="284">
        <v>55.67</v>
      </c>
      <c r="F3585" s="284">
        <v>267.95</v>
      </c>
      <c r="G3585" s="259">
        <f t="shared" si="55"/>
        <v>9</v>
      </c>
    </row>
    <row r="3586" spans="1:7" ht="30" x14ac:dyDescent="0.25">
      <c r="A3586" s="281" t="s">
        <v>39677</v>
      </c>
      <c r="B3586" s="282" t="s">
        <v>39678</v>
      </c>
      <c r="C3586" s="283" t="s">
        <v>9878</v>
      </c>
      <c r="D3586" s="284">
        <v>300.49</v>
      </c>
      <c r="E3586" s="284">
        <v>55.67</v>
      </c>
      <c r="F3586" s="284">
        <v>356.16</v>
      </c>
      <c r="G3586" s="259">
        <f t="shared" si="55"/>
        <v>9</v>
      </c>
    </row>
    <row r="3587" spans="1:7" ht="30" x14ac:dyDescent="0.25">
      <c r="A3587" s="281" t="s">
        <v>39679</v>
      </c>
      <c r="B3587" s="282" t="s">
        <v>39680</v>
      </c>
      <c r="C3587" s="283" t="s">
        <v>9878</v>
      </c>
      <c r="D3587" s="284">
        <v>401.99</v>
      </c>
      <c r="E3587" s="284">
        <v>55.67</v>
      </c>
      <c r="F3587" s="284">
        <v>457.66</v>
      </c>
      <c r="G3587" s="259">
        <f t="shared" si="55"/>
        <v>9</v>
      </c>
    </row>
    <row r="3588" spans="1:7" ht="30" x14ac:dyDescent="0.25">
      <c r="A3588" s="281" t="s">
        <v>39681</v>
      </c>
      <c r="B3588" s="282" t="s">
        <v>39682</v>
      </c>
      <c r="C3588" s="283" t="s">
        <v>9878</v>
      </c>
      <c r="D3588" s="284">
        <v>299.76</v>
      </c>
      <c r="E3588" s="284">
        <v>55.67</v>
      </c>
      <c r="F3588" s="284">
        <v>355.43</v>
      </c>
      <c r="G3588" s="259">
        <f t="shared" si="55"/>
        <v>9</v>
      </c>
    </row>
    <row r="3589" spans="1:7" ht="30" x14ac:dyDescent="0.25">
      <c r="A3589" s="281" t="s">
        <v>39683</v>
      </c>
      <c r="B3589" s="282" t="s">
        <v>39684</v>
      </c>
      <c r="C3589" s="283" t="s">
        <v>9690</v>
      </c>
      <c r="D3589" s="284">
        <v>902.85</v>
      </c>
      <c r="E3589" s="284">
        <v>17.440000000000001</v>
      </c>
      <c r="F3589" s="284">
        <v>920.29</v>
      </c>
      <c r="G3589" s="259">
        <f t="shared" si="55"/>
        <v>9</v>
      </c>
    </row>
    <row r="3590" spans="1:7" ht="30" x14ac:dyDescent="0.25">
      <c r="A3590" s="281" t="s">
        <v>39685</v>
      </c>
      <c r="B3590" s="282" t="s">
        <v>39686</v>
      </c>
      <c r="C3590" s="283" t="s">
        <v>9690</v>
      </c>
      <c r="D3590" s="284">
        <v>1205.44</v>
      </c>
      <c r="E3590" s="284">
        <v>23.01</v>
      </c>
      <c r="F3590" s="284">
        <v>1228.45</v>
      </c>
      <c r="G3590" s="259">
        <f t="shared" si="55"/>
        <v>9</v>
      </c>
    </row>
    <row r="3591" spans="1:7" x14ac:dyDescent="0.25">
      <c r="A3591" s="281" t="s">
        <v>39687</v>
      </c>
      <c r="B3591" s="282" t="s">
        <v>39688</v>
      </c>
      <c r="C3591" s="283"/>
      <c r="D3591" s="284"/>
      <c r="E3591" s="284"/>
      <c r="F3591" s="284"/>
      <c r="G3591" s="259">
        <f t="shared" si="55"/>
        <v>5</v>
      </c>
    </row>
    <row r="3592" spans="1:7" x14ac:dyDescent="0.25">
      <c r="A3592" s="281" t="s">
        <v>39689</v>
      </c>
      <c r="B3592" s="282" t="s">
        <v>39690</v>
      </c>
      <c r="C3592" s="283" t="s">
        <v>9878</v>
      </c>
      <c r="D3592" s="284">
        <v>418.24</v>
      </c>
      <c r="E3592" s="284">
        <v>41.99</v>
      </c>
      <c r="F3592" s="284">
        <v>460.23</v>
      </c>
      <c r="G3592" s="259">
        <f t="shared" si="55"/>
        <v>9</v>
      </c>
    </row>
    <row r="3593" spans="1:7" x14ac:dyDescent="0.25">
      <c r="A3593" s="281" t="s">
        <v>39691</v>
      </c>
      <c r="B3593" s="282" t="s">
        <v>39692</v>
      </c>
      <c r="C3593" s="283"/>
      <c r="D3593" s="284"/>
      <c r="E3593" s="284"/>
      <c r="F3593" s="284"/>
      <c r="G3593" s="259">
        <f t="shared" si="55"/>
        <v>5</v>
      </c>
    </row>
    <row r="3594" spans="1:7" x14ac:dyDescent="0.25">
      <c r="A3594" s="281" t="s">
        <v>39693</v>
      </c>
      <c r="B3594" s="282" t="s">
        <v>39694</v>
      </c>
      <c r="C3594" s="283" t="s">
        <v>9690</v>
      </c>
      <c r="D3594" s="284">
        <v>339.62</v>
      </c>
      <c r="E3594" s="284">
        <v>9.2799999999999994</v>
      </c>
      <c r="F3594" s="284">
        <v>348.9</v>
      </c>
      <c r="G3594" s="259">
        <f t="shared" ref="G3594:G3657" si="56">LEN(A3594)</f>
        <v>9</v>
      </c>
    </row>
    <row r="3595" spans="1:7" ht="30" x14ac:dyDescent="0.25">
      <c r="A3595" s="281" t="s">
        <v>39695</v>
      </c>
      <c r="B3595" s="282" t="s">
        <v>39696</v>
      </c>
      <c r="C3595" s="283" t="s">
        <v>9690</v>
      </c>
      <c r="D3595" s="284">
        <v>226.26</v>
      </c>
      <c r="E3595" s="284">
        <v>9.2799999999999994</v>
      </c>
      <c r="F3595" s="284">
        <v>235.54</v>
      </c>
      <c r="G3595" s="259">
        <f t="shared" si="56"/>
        <v>9</v>
      </c>
    </row>
    <row r="3596" spans="1:7" ht="30" x14ac:dyDescent="0.25">
      <c r="A3596" s="281" t="s">
        <v>39697</v>
      </c>
      <c r="B3596" s="282" t="s">
        <v>39698</v>
      </c>
      <c r="C3596" s="283" t="s">
        <v>9690</v>
      </c>
      <c r="D3596" s="284">
        <v>247.95</v>
      </c>
      <c r="E3596" s="284">
        <v>9.2799999999999994</v>
      </c>
      <c r="F3596" s="284">
        <v>257.23</v>
      </c>
      <c r="G3596" s="259">
        <f t="shared" si="56"/>
        <v>9</v>
      </c>
    </row>
    <row r="3597" spans="1:7" x14ac:dyDescent="0.25">
      <c r="A3597" s="281" t="s">
        <v>39699</v>
      </c>
      <c r="B3597" s="282" t="s">
        <v>39700</v>
      </c>
      <c r="C3597" s="283"/>
      <c r="D3597" s="284"/>
      <c r="E3597" s="284"/>
      <c r="F3597" s="284"/>
      <c r="G3597" s="259">
        <f t="shared" si="56"/>
        <v>5</v>
      </c>
    </row>
    <row r="3598" spans="1:7" x14ac:dyDescent="0.25">
      <c r="A3598" s="281" t="s">
        <v>39701</v>
      </c>
      <c r="B3598" s="282" t="s">
        <v>39702</v>
      </c>
      <c r="C3598" s="283" t="s">
        <v>9878</v>
      </c>
      <c r="D3598" s="284">
        <v>1684.46</v>
      </c>
      <c r="E3598" s="284">
        <v>1329.46</v>
      </c>
      <c r="F3598" s="284">
        <v>3013.92</v>
      </c>
      <c r="G3598" s="259">
        <f t="shared" si="56"/>
        <v>9</v>
      </c>
    </row>
    <row r="3599" spans="1:7" x14ac:dyDescent="0.25">
      <c r="A3599" s="281" t="s">
        <v>39703</v>
      </c>
      <c r="B3599" s="282" t="s">
        <v>39704</v>
      </c>
      <c r="C3599" s="283" t="s">
        <v>9878</v>
      </c>
      <c r="D3599" s="284">
        <v>2847.36</v>
      </c>
      <c r="E3599" s="284">
        <v>2066.2199999999998</v>
      </c>
      <c r="F3599" s="284">
        <v>4913.58</v>
      </c>
      <c r="G3599" s="259">
        <f t="shared" si="56"/>
        <v>9</v>
      </c>
    </row>
    <row r="3600" spans="1:7" x14ac:dyDescent="0.25">
      <c r="A3600" s="281" t="s">
        <v>39705</v>
      </c>
      <c r="B3600" s="282" t="s">
        <v>39706</v>
      </c>
      <c r="C3600" s="283" t="s">
        <v>9878</v>
      </c>
      <c r="D3600" s="284">
        <v>3970</v>
      </c>
      <c r="E3600" s="284">
        <v>2797.67</v>
      </c>
      <c r="F3600" s="284">
        <v>6767.67</v>
      </c>
      <c r="G3600" s="259">
        <f t="shared" si="56"/>
        <v>9</v>
      </c>
    </row>
    <row r="3601" spans="1:7" x14ac:dyDescent="0.25">
      <c r="A3601" s="281" t="s">
        <v>39707</v>
      </c>
      <c r="B3601" s="282" t="s">
        <v>39708</v>
      </c>
      <c r="C3601" s="283" t="s">
        <v>9878</v>
      </c>
      <c r="D3601" s="284">
        <v>1035.8499999999999</v>
      </c>
      <c r="E3601" s="284">
        <v>1311.64</v>
      </c>
      <c r="F3601" s="284">
        <v>2347.4899999999998</v>
      </c>
      <c r="G3601" s="259">
        <f t="shared" si="56"/>
        <v>9</v>
      </c>
    </row>
    <row r="3602" spans="1:7" x14ac:dyDescent="0.25">
      <c r="A3602" s="281" t="s">
        <v>253</v>
      </c>
      <c r="B3602" s="282" t="s">
        <v>39709</v>
      </c>
      <c r="C3602" s="283" t="s">
        <v>9878</v>
      </c>
      <c r="D3602" s="284">
        <v>3293.31</v>
      </c>
      <c r="E3602" s="284">
        <v>2248.84</v>
      </c>
      <c r="F3602" s="284">
        <v>5542.15</v>
      </c>
      <c r="G3602" s="259">
        <f t="shared" si="56"/>
        <v>9</v>
      </c>
    </row>
    <row r="3603" spans="1:7" ht="30" x14ac:dyDescent="0.25">
      <c r="A3603" s="281" t="s">
        <v>250</v>
      </c>
      <c r="B3603" s="282" t="s">
        <v>39710</v>
      </c>
      <c r="C3603" s="283" t="s">
        <v>9690</v>
      </c>
      <c r="D3603" s="284">
        <v>228.57</v>
      </c>
      <c r="E3603" s="284">
        <v>326.69</v>
      </c>
      <c r="F3603" s="284">
        <v>555.26</v>
      </c>
      <c r="G3603" s="259">
        <f t="shared" si="56"/>
        <v>9</v>
      </c>
    </row>
    <row r="3604" spans="1:7" x14ac:dyDescent="0.25">
      <c r="A3604" s="281" t="s">
        <v>39711</v>
      </c>
      <c r="B3604" s="282" t="s">
        <v>39712</v>
      </c>
      <c r="C3604" s="283" t="s">
        <v>9878</v>
      </c>
      <c r="D3604" s="284">
        <v>1706.52</v>
      </c>
      <c r="E3604" s="284">
        <v>2083.11</v>
      </c>
      <c r="F3604" s="284">
        <v>3789.63</v>
      </c>
      <c r="G3604" s="259">
        <f t="shared" si="56"/>
        <v>9</v>
      </c>
    </row>
    <row r="3605" spans="1:7" x14ac:dyDescent="0.25">
      <c r="A3605" s="281" t="s">
        <v>39713</v>
      </c>
      <c r="B3605" s="282" t="s">
        <v>39714</v>
      </c>
      <c r="C3605" s="283"/>
      <c r="D3605" s="284"/>
      <c r="E3605" s="284"/>
      <c r="F3605" s="284"/>
      <c r="G3605" s="259">
        <f t="shared" si="56"/>
        <v>5</v>
      </c>
    </row>
    <row r="3606" spans="1:7" ht="30" x14ac:dyDescent="0.25">
      <c r="A3606" s="281" t="s">
        <v>39715</v>
      </c>
      <c r="B3606" s="282" t="s">
        <v>39716</v>
      </c>
      <c r="C3606" s="283" t="s">
        <v>9878</v>
      </c>
      <c r="D3606" s="284">
        <v>3327.53</v>
      </c>
      <c r="E3606" s="284">
        <v>2632</v>
      </c>
      <c r="F3606" s="284">
        <v>5959.53</v>
      </c>
      <c r="G3606" s="259">
        <f t="shared" si="56"/>
        <v>9</v>
      </c>
    </row>
    <row r="3607" spans="1:7" ht="30" x14ac:dyDescent="0.25">
      <c r="A3607" s="281" t="s">
        <v>39717</v>
      </c>
      <c r="B3607" s="282" t="s">
        <v>39718</v>
      </c>
      <c r="C3607" s="283" t="s">
        <v>9878</v>
      </c>
      <c r="D3607" s="284">
        <v>5485.6</v>
      </c>
      <c r="E3607" s="284">
        <v>4275.54</v>
      </c>
      <c r="F3607" s="284">
        <v>9761.14</v>
      </c>
      <c r="G3607" s="259">
        <f t="shared" si="56"/>
        <v>9</v>
      </c>
    </row>
    <row r="3608" spans="1:7" ht="30" x14ac:dyDescent="0.25">
      <c r="A3608" s="281" t="s">
        <v>39719</v>
      </c>
      <c r="B3608" s="282" t="s">
        <v>39720</v>
      </c>
      <c r="C3608" s="283" t="s">
        <v>9878</v>
      </c>
      <c r="D3608" s="284">
        <v>7667.56</v>
      </c>
      <c r="E3608" s="284">
        <v>5645.05</v>
      </c>
      <c r="F3608" s="284">
        <v>13312.61</v>
      </c>
      <c r="G3608" s="259">
        <f t="shared" si="56"/>
        <v>9</v>
      </c>
    </row>
    <row r="3609" spans="1:7" ht="30" x14ac:dyDescent="0.25">
      <c r="A3609" s="281" t="s">
        <v>39721</v>
      </c>
      <c r="B3609" s="282" t="s">
        <v>39722</v>
      </c>
      <c r="C3609" s="283" t="s">
        <v>9878</v>
      </c>
      <c r="D3609" s="284">
        <v>11662.65</v>
      </c>
      <c r="E3609" s="284">
        <v>7037.93</v>
      </c>
      <c r="F3609" s="284">
        <v>18700.580000000002</v>
      </c>
      <c r="G3609" s="259">
        <f t="shared" si="56"/>
        <v>9</v>
      </c>
    </row>
    <row r="3610" spans="1:7" x14ac:dyDescent="0.25">
      <c r="A3610" s="281" t="s">
        <v>39723</v>
      </c>
      <c r="B3610" s="282" t="s">
        <v>39724</v>
      </c>
      <c r="C3610" s="283"/>
      <c r="D3610" s="284"/>
      <c r="E3610" s="284"/>
      <c r="F3610" s="284"/>
      <c r="G3610" s="259">
        <f t="shared" si="56"/>
        <v>5</v>
      </c>
    </row>
    <row r="3611" spans="1:7" ht="30" x14ac:dyDescent="0.25">
      <c r="A3611" s="281" t="s">
        <v>39725</v>
      </c>
      <c r="B3611" s="282" t="s">
        <v>39726</v>
      </c>
      <c r="C3611" s="283" t="s">
        <v>9878</v>
      </c>
      <c r="D3611" s="284">
        <v>2265.37</v>
      </c>
      <c r="E3611" s="284">
        <v>1319.33</v>
      </c>
      <c r="F3611" s="284">
        <v>3584.7</v>
      </c>
      <c r="G3611" s="259">
        <f t="shared" si="56"/>
        <v>9</v>
      </c>
    </row>
    <row r="3612" spans="1:7" ht="30" x14ac:dyDescent="0.25">
      <c r="A3612" s="281" t="s">
        <v>39727</v>
      </c>
      <c r="B3612" s="282" t="s">
        <v>39728</v>
      </c>
      <c r="C3612" s="283" t="s">
        <v>9878</v>
      </c>
      <c r="D3612" s="284">
        <v>5818.26</v>
      </c>
      <c r="E3612" s="284">
        <v>1969.66</v>
      </c>
      <c r="F3612" s="284">
        <v>7787.92</v>
      </c>
      <c r="G3612" s="259">
        <f t="shared" si="56"/>
        <v>9</v>
      </c>
    </row>
    <row r="3613" spans="1:7" ht="30" x14ac:dyDescent="0.25">
      <c r="A3613" s="281" t="s">
        <v>39729</v>
      </c>
      <c r="B3613" s="282" t="s">
        <v>39730</v>
      </c>
      <c r="C3613" s="283" t="s">
        <v>9878</v>
      </c>
      <c r="D3613" s="284">
        <v>8651.4699999999993</v>
      </c>
      <c r="E3613" s="284">
        <v>3939.3</v>
      </c>
      <c r="F3613" s="284">
        <v>12590.77</v>
      </c>
      <c r="G3613" s="259">
        <f t="shared" si="56"/>
        <v>9</v>
      </c>
    </row>
    <row r="3614" spans="1:7" x14ac:dyDescent="0.25">
      <c r="A3614" s="281" t="s">
        <v>39731</v>
      </c>
      <c r="B3614" s="282" t="s">
        <v>39732</v>
      </c>
      <c r="C3614" s="283" t="s">
        <v>9690</v>
      </c>
      <c r="D3614" s="284">
        <v>1074.8900000000001</v>
      </c>
      <c r="E3614" s="284">
        <v>662.08</v>
      </c>
      <c r="F3614" s="284">
        <v>1736.97</v>
      </c>
      <c r="G3614" s="259">
        <f t="shared" si="56"/>
        <v>9</v>
      </c>
    </row>
    <row r="3615" spans="1:7" ht="30" x14ac:dyDescent="0.25">
      <c r="A3615" s="281" t="s">
        <v>39733</v>
      </c>
      <c r="B3615" s="282" t="s">
        <v>39734</v>
      </c>
      <c r="C3615" s="283" t="s">
        <v>9878</v>
      </c>
      <c r="D3615" s="284">
        <v>579.62</v>
      </c>
      <c r="E3615" s="284">
        <v>37.11</v>
      </c>
      <c r="F3615" s="284">
        <v>616.73</v>
      </c>
      <c r="G3615" s="259">
        <f t="shared" si="56"/>
        <v>9</v>
      </c>
    </row>
    <row r="3616" spans="1:7" x14ac:dyDescent="0.25">
      <c r="A3616" s="281" t="s">
        <v>39735</v>
      </c>
      <c r="B3616" s="282" t="s">
        <v>39736</v>
      </c>
      <c r="C3616" s="283"/>
      <c r="D3616" s="284"/>
      <c r="E3616" s="284"/>
      <c r="F3616" s="284"/>
      <c r="G3616" s="259">
        <f t="shared" si="56"/>
        <v>5</v>
      </c>
    </row>
    <row r="3617" spans="1:7" x14ac:dyDescent="0.25">
      <c r="A3617" s="281" t="s">
        <v>39737</v>
      </c>
      <c r="B3617" s="282" t="s">
        <v>39738</v>
      </c>
      <c r="C3617" s="283" t="s">
        <v>9690</v>
      </c>
      <c r="D3617" s="284">
        <v>281.47000000000003</v>
      </c>
      <c r="E3617" s="284">
        <v>26.93</v>
      </c>
      <c r="F3617" s="284">
        <v>308.39999999999998</v>
      </c>
      <c r="G3617" s="259">
        <f t="shared" si="56"/>
        <v>9</v>
      </c>
    </row>
    <row r="3618" spans="1:7" x14ac:dyDescent="0.25">
      <c r="A3618" s="281" t="s">
        <v>39739</v>
      </c>
      <c r="B3618" s="282" t="s">
        <v>39740</v>
      </c>
      <c r="C3618" s="283" t="s">
        <v>9690</v>
      </c>
      <c r="D3618" s="284">
        <v>383.93</v>
      </c>
      <c r="E3618" s="284">
        <v>40.4</v>
      </c>
      <c r="F3618" s="284">
        <v>424.33</v>
      </c>
      <c r="G3618" s="259">
        <f t="shared" si="56"/>
        <v>9</v>
      </c>
    </row>
    <row r="3619" spans="1:7" x14ac:dyDescent="0.25">
      <c r="A3619" s="281" t="s">
        <v>39741</v>
      </c>
      <c r="B3619" s="282" t="s">
        <v>39742</v>
      </c>
      <c r="C3619" s="283" t="s">
        <v>9690</v>
      </c>
      <c r="D3619" s="284">
        <v>470.58</v>
      </c>
      <c r="E3619" s="284">
        <v>53.86</v>
      </c>
      <c r="F3619" s="284">
        <v>524.44000000000005</v>
      </c>
      <c r="G3619" s="259">
        <f t="shared" si="56"/>
        <v>9</v>
      </c>
    </row>
    <row r="3620" spans="1:7" x14ac:dyDescent="0.25">
      <c r="A3620" s="281" t="s">
        <v>39743</v>
      </c>
      <c r="B3620" s="282" t="s">
        <v>39744</v>
      </c>
      <c r="C3620" s="283" t="s">
        <v>9690</v>
      </c>
      <c r="D3620" s="284">
        <v>706.01</v>
      </c>
      <c r="E3620" s="284">
        <v>67.33</v>
      </c>
      <c r="F3620" s="284">
        <v>773.34</v>
      </c>
      <c r="G3620" s="259">
        <f t="shared" si="56"/>
        <v>9</v>
      </c>
    </row>
    <row r="3621" spans="1:7" x14ac:dyDescent="0.25">
      <c r="A3621" s="281" t="s">
        <v>39745</v>
      </c>
      <c r="B3621" s="282" t="s">
        <v>39746</v>
      </c>
      <c r="C3621" s="283" t="s">
        <v>9690</v>
      </c>
      <c r="D3621" s="284">
        <v>1044.78</v>
      </c>
      <c r="E3621" s="284">
        <v>80.790000000000006</v>
      </c>
      <c r="F3621" s="284">
        <v>1125.57</v>
      </c>
      <c r="G3621" s="259">
        <f t="shared" si="56"/>
        <v>9</v>
      </c>
    </row>
    <row r="3622" spans="1:7" x14ac:dyDescent="0.25">
      <c r="A3622" s="281" t="s">
        <v>39747</v>
      </c>
      <c r="B3622" s="282" t="s">
        <v>39748</v>
      </c>
      <c r="C3622" s="283" t="s">
        <v>9690</v>
      </c>
      <c r="D3622" s="284">
        <v>2102.27</v>
      </c>
      <c r="E3622" s="284">
        <v>134.65</v>
      </c>
      <c r="F3622" s="284">
        <v>2236.92</v>
      </c>
      <c r="G3622" s="259">
        <f t="shared" si="56"/>
        <v>9</v>
      </c>
    </row>
    <row r="3623" spans="1:7" x14ac:dyDescent="0.25">
      <c r="A3623" s="281" t="s">
        <v>39749</v>
      </c>
      <c r="B3623" s="282" t="s">
        <v>39750</v>
      </c>
      <c r="C3623" s="283"/>
      <c r="D3623" s="284"/>
      <c r="E3623" s="284"/>
      <c r="F3623" s="284"/>
      <c r="G3623" s="259">
        <f t="shared" si="56"/>
        <v>5</v>
      </c>
    </row>
    <row r="3624" spans="1:7" x14ac:dyDescent="0.25">
      <c r="A3624" s="281" t="s">
        <v>39751</v>
      </c>
      <c r="B3624" s="282" t="s">
        <v>39752</v>
      </c>
      <c r="C3624" s="283" t="s">
        <v>9878</v>
      </c>
      <c r="D3624" s="284">
        <v>693.53</v>
      </c>
      <c r="E3624" s="284">
        <v>16.8</v>
      </c>
      <c r="F3624" s="284">
        <v>710.33</v>
      </c>
      <c r="G3624" s="259">
        <f t="shared" si="56"/>
        <v>9</v>
      </c>
    </row>
    <row r="3625" spans="1:7" ht="30" x14ac:dyDescent="0.25">
      <c r="A3625" s="281" t="s">
        <v>39753</v>
      </c>
      <c r="B3625" s="282" t="s">
        <v>39754</v>
      </c>
      <c r="C3625" s="283" t="s">
        <v>9878</v>
      </c>
      <c r="D3625" s="284">
        <v>293.94</v>
      </c>
      <c r="E3625" s="284">
        <v>21</v>
      </c>
      <c r="F3625" s="284">
        <v>314.94</v>
      </c>
      <c r="G3625" s="259">
        <f t="shared" si="56"/>
        <v>9</v>
      </c>
    </row>
    <row r="3626" spans="1:7" x14ac:dyDescent="0.25">
      <c r="A3626" s="281" t="s">
        <v>39755</v>
      </c>
      <c r="B3626" s="282" t="s">
        <v>39756</v>
      </c>
      <c r="C3626" s="283"/>
      <c r="D3626" s="284"/>
      <c r="E3626" s="284"/>
      <c r="F3626" s="284"/>
      <c r="G3626" s="259">
        <f t="shared" si="56"/>
        <v>2</v>
      </c>
    </row>
    <row r="3627" spans="1:7" x14ac:dyDescent="0.25">
      <c r="A3627" s="281" t="s">
        <v>39757</v>
      </c>
      <c r="B3627" s="282" t="s">
        <v>39758</v>
      </c>
      <c r="C3627" s="283"/>
      <c r="D3627" s="284"/>
      <c r="E3627" s="284"/>
      <c r="F3627" s="284"/>
      <c r="G3627" s="259">
        <f t="shared" si="56"/>
        <v>5</v>
      </c>
    </row>
    <row r="3628" spans="1:7" ht="30" x14ac:dyDescent="0.25">
      <c r="A3628" s="281" t="s">
        <v>39759</v>
      </c>
      <c r="B3628" s="282" t="s">
        <v>39760</v>
      </c>
      <c r="C3628" s="283" t="s">
        <v>9878</v>
      </c>
      <c r="D3628" s="284">
        <v>942.61</v>
      </c>
      <c r="E3628" s="284">
        <v>146.97</v>
      </c>
      <c r="F3628" s="284">
        <v>1089.58</v>
      </c>
      <c r="G3628" s="259">
        <f t="shared" si="56"/>
        <v>9</v>
      </c>
    </row>
    <row r="3629" spans="1:7" x14ac:dyDescent="0.25">
      <c r="A3629" s="281" t="s">
        <v>39761</v>
      </c>
      <c r="B3629" s="282" t="s">
        <v>39762</v>
      </c>
      <c r="C3629" s="283" t="s">
        <v>9878</v>
      </c>
      <c r="D3629" s="284">
        <v>311.20999999999998</v>
      </c>
      <c r="E3629" s="284">
        <v>146.97</v>
      </c>
      <c r="F3629" s="284">
        <v>458.18</v>
      </c>
      <c r="G3629" s="259">
        <f t="shared" si="56"/>
        <v>9</v>
      </c>
    </row>
    <row r="3630" spans="1:7" x14ac:dyDescent="0.25">
      <c r="A3630" s="281" t="s">
        <v>39763</v>
      </c>
      <c r="B3630" s="282" t="s">
        <v>39764</v>
      </c>
      <c r="C3630" s="283" t="s">
        <v>9690</v>
      </c>
      <c r="D3630" s="284">
        <v>18.91</v>
      </c>
      <c r="E3630" s="284">
        <v>4.2</v>
      </c>
      <c r="F3630" s="284">
        <v>23.11</v>
      </c>
      <c r="G3630" s="259">
        <f t="shared" si="56"/>
        <v>9</v>
      </c>
    </row>
    <row r="3631" spans="1:7" ht="30" x14ac:dyDescent="0.25">
      <c r="A3631" s="281" t="s">
        <v>39765</v>
      </c>
      <c r="B3631" s="282" t="s">
        <v>39766</v>
      </c>
      <c r="C3631" s="283" t="s">
        <v>9878</v>
      </c>
      <c r="D3631" s="284">
        <v>83.51</v>
      </c>
      <c r="E3631" s="284">
        <v>12.6</v>
      </c>
      <c r="F3631" s="284">
        <v>96.11</v>
      </c>
      <c r="G3631" s="259">
        <f t="shared" si="56"/>
        <v>9</v>
      </c>
    </row>
    <row r="3632" spans="1:7" x14ac:dyDescent="0.25">
      <c r="A3632" s="281" t="s">
        <v>39767</v>
      </c>
      <c r="B3632" s="282" t="s">
        <v>39768</v>
      </c>
      <c r="C3632" s="283" t="s">
        <v>9690</v>
      </c>
      <c r="D3632" s="284">
        <v>28.64</v>
      </c>
      <c r="E3632" s="284">
        <v>4.2</v>
      </c>
      <c r="F3632" s="284">
        <v>32.840000000000003</v>
      </c>
      <c r="G3632" s="259">
        <f t="shared" si="56"/>
        <v>9</v>
      </c>
    </row>
    <row r="3633" spans="1:7" x14ac:dyDescent="0.25">
      <c r="A3633" s="281" t="s">
        <v>39769</v>
      </c>
      <c r="B3633" s="282" t="s">
        <v>39770</v>
      </c>
      <c r="C3633" s="283" t="s">
        <v>9878</v>
      </c>
      <c r="D3633" s="284">
        <v>177.72</v>
      </c>
      <c r="E3633" s="284">
        <v>4.2</v>
      </c>
      <c r="F3633" s="284">
        <v>181.92</v>
      </c>
      <c r="G3633" s="259">
        <f t="shared" si="56"/>
        <v>9</v>
      </c>
    </row>
    <row r="3634" spans="1:7" ht="45" x14ac:dyDescent="0.25">
      <c r="A3634" s="281" t="s">
        <v>39771</v>
      </c>
      <c r="B3634" s="282" t="s">
        <v>39772</v>
      </c>
      <c r="C3634" s="283" t="s">
        <v>9878</v>
      </c>
      <c r="D3634" s="284">
        <v>3695.32</v>
      </c>
      <c r="E3634" s="284">
        <v>230.7</v>
      </c>
      <c r="F3634" s="284">
        <v>3926.02</v>
      </c>
      <c r="G3634" s="259">
        <f t="shared" si="56"/>
        <v>9</v>
      </c>
    </row>
    <row r="3635" spans="1:7" x14ac:dyDescent="0.25">
      <c r="A3635" s="281" t="s">
        <v>39773</v>
      </c>
      <c r="B3635" s="282" t="s">
        <v>39774</v>
      </c>
      <c r="C3635" s="283" t="s">
        <v>9878</v>
      </c>
      <c r="D3635" s="284">
        <v>59.51</v>
      </c>
      <c r="E3635" s="284">
        <v>4.2</v>
      </c>
      <c r="F3635" s="284">
        <v>63.71</v>
      </c>
      <c r="G3635" s="259">
        <f t="shared" si="56"/>
        <v>9</v>
      </c>
    </row>
    <row r="3636" spans="1:7" x14ac:dyDescent="0.25">
      <c r="A3636" s="281" t="s">
        <v>39775</v>
      </c>
      <c r="B3636" s="282" t="s">
        <v>39776</v>
      </c>
      <c r="C3636" s="283" t="s">
        <v>9878</v>
      </c>
      <c r="D3636" s="284">
        <v>81.069999999999993</v>
      </c>
      <c r="E3636" s="284">
        <v>4.2</v>
      </c>
      <c r="F3636" s="284">
        <v>85.27</v>
      </c>
      <c r="G3636" s="259">
        <f t="shared" si="56"/>
        <v>9</v>
      </c>
    </row>
    <row r="3637" spans="1:7" x14ac:dyDescent="0.25">
      <c r="A3637" s="281" t="s">
        <v>39777</v>
      </c>
      <c r="B3637" s="282" t="s">
        <v>39778</v>
      </c>
      <c r="C3637" s="283" t="s">
        <v>9878</v>
      </c>
      <c r="D3637" s="284">
        <v>1590.24</v>
      </c>
      <c r="E3637" s="284">
        <v>53.73</v>
      </c>
      <c r="F3637" s="284">
        <v>1643.97</v>
      </c>
      <c r="G3637" s="259">
        <f t="shared" si="56"/>
        <v>9</v>
      </c>
    </row>
    <row r="3638" spans="1:7" x14ac:dyDescent="0.25">
      <c r="A3638" s="281" t="s">
        <v>39779</v>
      </c>
      <c r="B3638" s="282" t="s">
        <v>39780</v>
      </c>
      <c r="C3638" s="283" t="s">
        <v>9878</v>
      </c>
      <c r="D3638" s="284">
        <v>79.069999999999993</v>
      </c>
      <c r="E3638" s="284">
        <v>4.2</v>
      </c>
      <c r="F3638" s="284">
        <v>83.27</v>
      </c>
      <c r="G3638" s="259">
        <f t="shared" si="56"/>
        <v>9</v>
      </c>
    </row>
    <row r="3639" spans="1:7" x14ac:dyDescent="0.25">
      <c r="A3639" s="281" t="s">
        <v>39781</v>
      </c>
      <c r="B3639" s="282" t="s">
        <v>39782</v>
      </c>
      <c r="C3639" s="283" t="s">
        <v>9878</v>
      </c>
      <c r="D3639" s="284">
        <v>54.57</v>
      </c>
      <c r="E3639" s="284">
        <v>4.2</v>
      </c>
      <c r="F3639" s="284">
        <v>58.77</v>
      </c>
      <c r="G3639" s="259">
        <f t="shared" si="56"/>
        <v>9</v>
      </c>
    </row>
    <row r="3640" spans="1:7" x14ac:dyDescent="0.25">
      <c r="A3640" s="281" t="s">
        <v>39783</v>
      </c>
      <c r="B3640" s="282" t="s">
        <v>39784</v>
      </c>
      <c r="C3640" s="283" t="s">
        <v>9878</v>
      </c>
      <c r="D3640" s="284">
        <v>16.73</v>
      </c>
      <c r="E3640" s="284">
        <v>0.55000000000000004</v>
      </c>
      <c r="F3640" s="284">
        <v>17.28</v>
      </c>
      <c r="G3640" s="259">
        <f t="shared" si="56"/>
        <v>9</v>
      </c>
    </row>
    <row r="3641" spans="1:7" x14ac:dyDescent="0.25">
      <c r="A3641" s="281" t="s">
        <v>39785</v>
      </c>
      <c r="B3641" s="282" t="s">
        <v>39786</v>
      </c>
      <c r="C3641" s="283" t="s">
        <v>9878</v>
      </c>
      <c r="D3641" s="284">
        <v>184.62</v>
      </c>
      <c r="E3641" s="284">
        <v>4.2</v>
      </c>
      <c r="F3641" s="284">
        <v>188.82</v>
      </c>
      <c r="G3641" s="259">
        <f t="shared" si="56"/>
        <v>9</v>
      </c>
    </row>
    <row r="3642" spans="1:7" ht="30" x14ac:dyDescent="0.25">
      <c r="A3642" s="281" t="s">
        <v>39787</v>
      </c>
      <c r="B3642" s="282" t="s">
        <v>39788</v>
      </c>
      <c r="C3642" s="283" t="s">
        <v>9878</v>
      </c>
      <c r="D3642" s="284">
        <v>1700.62</v>
      </c>
      <c r="E3642" s="284">
        <v>218.35</v>
      </c>
      <c r="F3642" s="284">
        <v>1918.97</v>
      </c>
      <c r="G3642" s="259">
        <f t="shared" si="56"/>
        <v>9</v>
      </c>
    </row>
    <row r="3643" spans="1:7" ht="30" x14ac:dyDescent="0.25">
      <c r="A3643" s="281" t="s">
        <v>39789</v>
      </c>
      <c r="B3643" s="282" t="s">
        <v>39790</v>
      </c>
      <c r="C3643" s="283" t="s">
        <v>9878</v>
      </c>
      <c r="D3643" s="284">
        <v>2036.53</v>
      </c>
      <c r="E3643" s="284">
        <v>218.35</v>
      </c>
      <c r="F3643" s="284">
        <v>2254.88</v>
      </c>
      <c r="G3643" s="259">
        <f t="shared" si="56"/>
        <v>9</v>
      </c>
    </row>
    <row r="3644" spans="1:7" ht="30" x14ac:dyDescent="0.25">
      <c r="A3644" s="281" t="s">
        <v>39791</v>
      </c>
      <c r="B3644" s="282" t="s">
        <v>39792</v>
      </c>
      <c r="C3644" s="283" t="s">
        <v>9878</v>
      </c>
      <c r="D3644" s="284">
        <v>2314.31</v>
      </c>
      <c r="E3644" s="284">
        <v>674.19</v>
      </c>
      <c r="F3644" s="284">
        <v>2988.5</v>
      </c>
      <c r="G3644" s="259">
        <f t="shared" si="56"/>
        <v>9</v>
      </c>
    </row>
    <row r="3645" spans="1:7" x14ac:dyDescent="0.25">
      <c r="A3645" s="281" t="s">
        <v>39793</v>
      </c>
      <c r="B3645" s="282" t="s">
        <v>39794</v>
      </c>
      <c r="C3645" s="283"/>
      <c r="D3645" s="284"/>
      <c r="E3645" s="284"/>
      <c r="F3645" s="284"/>
      <c r="G3645" s="259">
        <f t="shared" si="56"/>
        <v>5</v>
      </c>
    </row>
    <row r="3646" spans="1:7" ht="30" x14ac:dyDescent="0.25">
      <c r="A3646" s="281" t="s">
        <v>39795</v>
      </c>
      <c r="B3646" s="282" t="s">
        <v>39796</v>
      </c>
      <c r="C3646" s="283" t="s">
        <v>9878</v>
      </c>
      <c r="D3646" s="284">
        <v>26.93</v>
      </c>
      <c r="E3646" s="284">
        <v>14.69</v>
      </c>
      <c r="F3646" s="284">
        <v>41.62</v>
      </c>
      <c r="G3646" s="259">
        <f t="shared" si="56"/>
        <v>9</v>
      </c>
    </row>
    <row r="3647" spans="1:7" x14ac:dyDescent="0.25">
      <c r="A3647" s="281" t="s">
        <v>39797</v>
      </c>
      <c r="B3647" s="282" t="s">
        <v>39798</v>
      </c>
      <c r="C3647" s="283" t="s">
        <v>9878</v>
      </c>
      <c r="D3647" s="284">
        <v>1171.57</v>
      </c>
      <c r="E3647" s="284">
        <v>21</v>
      </c>
      <c r="F3647" s="284">
        <v>1192.57</v>
      </c>
      <c r="G3647" s="259">
        <f t="shared" si="56"/>
        <v>9</v>
      </c>
    </row>
    <row r="3648" spans="1:7" ht="30" x14ac:dyDescent="0.25">
      <c r="A3648" s="281" t="s">
        <v>39799</v>
      </c>
      <c r="B3648" s="282" t="s">
        <v>39800</v>
      </c>
      <c r="C3648" s="283" t="s">
        <v>9878</v>
      </c>
      <c r="D3648" s="284">
        <v>25.72</v>
      </c>
      <c r="E3648" s="284">
        <v>14.69</v>
      </c>
      <c r="F3648" s="284">
        <v>40.409999999999997</v>
      </c>
      <c r="G3648" s="259">
        <f t="shared" si="56"/>
        <v>9</v>
      </c>
    </row>
    <row r="3649" spans="1:7" ht="30" x14ac:dyDescent="0.25">
      <c r="A3649" s="281" t="s">
        <v>39801</v>
      </c>
      <c r="B3649" s="282" t="s">
        <v>39802</v>
      </c>
      <c r="C3649" s="283" t="s">
        <v>9878</v>
      </c>
      <c r="D3649" s="284">
        <v>9752.6</v>
      </c>
      <c r="E3649" s="284">
        <v>125.97</v>
      </c>
      <c r="F3649" s="284">
        <v>9878.57</v>
      </c>
      <c r="G3649" s="259">
        <f t="shared" si="56"/>
        <v>9</v>
      </c>
    </row>
    <row r="3650" spans="1:7" x14ac:dyDescent="0.25">
      <c r="A3650" s="281" t="s">
        <v>39803</v>
      </c>
      <c r="B3650" s="282" t="s">
        <v>39804</v>
      </c>
      <c r="C3650" s="283"/>
      <c r="D3650" s="284"/>
      <c r="E3650" s="284"/>
      <c r="F3650" s="284"/>
      <c r="G3650" s="259">
        <f t="shared" si="56"/>
        <v>5</v>
      </c>
    </row>
    <row r="3651" spans="1:7" ht="30" x14ac:dyDescent="0.25">
      <c r="A3651" s="281" t="s">
        <v>39805</v>
      </c>
      <c r="B3651" s="282" t="s">
        <v>39806</v>
      </c>
      <c r="C3651" s="283" t="s">
        <v>9878</v>
      </c>
      <c r="D3651" s="284">
        <v>161.38999999999999</v>
      </c>
      <c r="E3651" s="284">
        <v>33.590000000000003</v>
      </c>
      <c r="F3651" s="284">
        <v>194.98</v>
      </c>
      <c r="G3651" s="259">
        <f t="shared" si="56"/>
        <v>9</v>
      </c>
    </row>
    <row r="3652" spans="1:7" ht="30" x14ac:dyDescent="0.25">
      <c r="A3652" s="281" t="s">
        <v>39807</v>
      </c>
      <c r="B3652" s="282" t="s">
        <v>39808</v>
      </c>
      <c r="C3652" s="283" t="s">
        <v>9878</v>
      </c>
      <c r="D3652" s="284">
        <v>23105.919999999998</v>
      </c>
      <c r="E3652" s="284">
        <v>13.45</v>
      </c>
      <c r="F3652" s="284">
        <v>23119.37</v>
      </c>
      <c r="G3652" s="259">
        <f t="shared" si="56"/>
        <v>9</v>
      </c>
    </row>
    <row r="3653" spans="1:7" ht="30" x14ac:dyDescent="0.25">
      <c r="A3653" s="281" t="s">
        <v>39809</v>
      </c>
      <c r="B3653" s="282" t="s">
        <v>39810</v>
      </c>
      <c r="C3653" s="283" t="s">
        <v>9878</v>
      </c>
      <c r="D3653" s="284">
        <v>321.31</v>
      </c>
      <c r="E3653" s="284">
        <v>21</v>
      </c>
      <c r="F3653" s="284">
        <v>342.31</v>
      </c>
      <c r="G3653" s="259">
        <f t="shared" si="56"/>
        <v>9</v>
      </c>
    </row>
    <row r="3654" spans="1:7" ht="30" x14ac:dyDescent="0.25">
      <c r="A3654" s="281" t="s">
        <v>39811</v>
      </c>
      <c r="B3654" s="282" t="s">
        <v>39812</v>
      </c>
      <c r="C3654" s="283" t="s">
        <v>9878</v>
      </c>
      <c r="D3654" s="284">
        <v>87.58</v>
      </c>
      <c r="E3654" s="284">
        <v>21</v>
      </c>
      <c r="F3654" s="284">
        <v>108.58</v>
      </c>
      <c r="G3654" s="259">
        <f t="shared" si="56"/>
        <v>9</v>
      </c>
    </row>
    <row r="3655" spans="1:7" ht="30" x14ac:dyDescent="0.25">
      <c r="A3655" s="281" t="s">
        <v>39813</v>
      </c>
      <c r="B3655" s="282" t="s">
        <v>39814</v>
      </c>
      <c r="C3655" s="283" t="s">
        <v>9878</v>
      </c>
      <c r="D3655" s="284">
        <v>274.89</v>
      </c>
      <c r="E3655" s="284">
        <v>12.6</v>
      </c>
      <c r="F3655" s="284">
        <v>287.49</v>
      </c>
      <c r="G3655" s="259">
        <f t="shared" si="56"/>
        <v>9</v>
      </c>
    </row>
    <row r="3656" spans="1:7" x14ac:dyDescent="0.25">
      <c r="A3656" s="281" t="s">
        <v>39815</v>
      </c>
      <c r="B3656" s="282" t="s">
        <v>39816</v>
      </c>
      <c r="C3656" s="283" t="s">
        <v>9878</v>
      </c>
      <c r="D3656" s="284">
        <v>70.22</v>
      </c>
      <c r="E3656" s="284">
        <v>12.6</v>
      </c>
      <c r="F3656" s="284">
        <v>82.82</v>
      </c>
      <c r="G3656" s="259">
        <f t="shared" si="56"/>
        <v>9</v>
      </c>
    </row>
    <row r="3657" spans="1:7" ht="30" x14ac:dyDescent="0.25">
      <c r="A3657" s="281" t="s">
        <v>39817</v>
      </c>
      <c r="B3657" s="282" t="s">
        <v>39818</v>
      </c>
      <c r="C3657" s="283" t="s">
        <v>9878</v>
      </c>
      <c r="D3657" s="284">
        <v>153.37</v>
      </c>
      <c r="E3657" s="284">
        <v>12.6</v>
      </c>
      <c r="F3657" s="284">
        <v>165.97</v>
      </c>
      <c r="G3657" s="259">
        <f t="shared" si="56"/>
        <v>9</v>
      </c>
    </row>
    <row r="3658" spans="1:7" ht="30" x14ac:dyDescent="0.25">
      <c r="A3658" s="281" t="s">
        <v>39819</v>
      </c>
      <c r="B3658" s="282" t="s">
        <v>39820</v>
      </c>
      <c r="C3658" s="283" t="s">
        <v>9878</v>
      </c>
      <c r="D3658" s="284">
        <v>432.92</v>
      </c>
      <c r="E3658" s="284">
        <v>12.6</v>
      </c>
      <c r="F3658" s="284">
        <v>445.52</v>
      </c>
      <c r="G3658" s="259">
        <f t="shared" ref="G3658:G3721" si="57">LEN(A3658)</f>
        <v>9</v>
      </c>
    </row>
    <row r="3659" spans="1:7" x14ac:dyDescent="0.25">
      <c r="A3659" s="281" t="s">
        <v>39821</v>
      </c>
      <c r="B3659" s="282" t="s">
        <v>39822</v>
      </c>
      <c r="C3659" s="283" t="s">
        <v>9878</v>
      </c>
      <c r="D3659" s="284">
        <v>279.12</v>
      </c>
      <c r="E3659" s="284">
        <v>12.6</v>
      </c>
      <c r="F3659" s="284">
        <v>291.72000000000003</v>
      </c>
      <c r="G3659" s="259">
        <f t="shared" si="57"/>
        <v>9</v>
      </c>
    </row>
    <row r="3660" spans="1:7" ht="30" x14ac:dyDescent="0.25">
      <c r="A3660" s="281" t="s">
        <v>39823</v>
      </c>
      <c r="B3660" s="282" t="s">
        <v>39824</v>
      </c>
      <c r="C3660" s="283" t="s">
        <v>9878</v>
      </c>
      <c r="D3660" s="284">
        <v>819.35</v>
      </c>
      <c r="E3660" s="284">
        <v>13.45</v>
      </c>
      <c r="F3660" s="284">
        <v>832.8</v>
      </c>
      <c r="G3660" s="259">
        <f t="shared" si="57"/>
        <v>9</v>
      </c>
    </row>
    <row r="3661" spans="1:7" ht="30" x14ac:dyDescent="0.25">
      <c r="A3661" s="281" t="s">
        <v>39825</v>
      </c>
      <c r="B3661" s="282" t="s">
        <v>39826</v>
      </c>
      <c r="C3661" s="283" t="s">
        <v>9878</v>
      </c>
      <c r="D3661" s="284">
        <v>232.23</v>
      </c>
      <c r="E3661" s="284">
        <v>13.45</v>
      </c>
      <c r="F3661" s="284">
        <v>245.68</v>
      </c>
      <c r="G3661" s="259">
        <f t="shared" si="57"/>
        <v>9</v>
      </c>
    </row>
    <row r="3662" spans="1:7" ht="30" x14ac:dyDescent="0.25">
      <c r="A3662" s="281" t="s">
        <v>39827</v>
      </c>
      <c r="B3662" s="282" t="s">
        <v>39828</v>
      </c>
      <c r="C3662" s="283" t="s">
        <v>9878</v>
      </c>
      <c r="D3662" s="284">
        <v>719.9</v>
      </c>
      <c r="E3662" s="284">
        <v>13.45</v>
      </c>
      <c r="F3662" s="284">
        <v>733.35</v>
      </c>
      <c r="G3662" s="259">
        <f t="shared" si="57"/>
        <v>9</v>
      </c>
    </row>
    <row r="3663" spans="1:7" x14ac:dyDescent="0.25">
      <c r="A3663" s="281" t="s">
        <v>39829</v>
      </c>
      <c r="B3663" s="282" t="s">
        <v>39830</v>
      </c>
      <c r="C3663" s="283" t="s">
        <v>9878</v>
      </c>
      <c r="D3663" s="284">
        <v>53.53</v>
      </c>
      <c r="E3663" s="284">
        <v>12.6</v>
      </c>
      <c r="F3663" s="284">
        <v>66.13</v>
      </c>
      <c r="G3663" s="259">
        <f t="shared" si="57"/>
        <v>9</v>
      </c>
    </row>
    <row r="3664" spans="1:7" ht="45" x14ac:dyDescent="0.25">
      <c r="A3664" s="281" t="s">
        <v>39831</v>
      </c>
      <c r="B3664" s="282" t="s">
        <v>39832</v>
      </c>
      <c r="C3664" s="283" t="s">
        <v>9878</v>
      </c>
      <c r="D3664" s="284">
        <v>231.69</v>
      </c>
      <c r="E3664" s="284">
        <v>13.45</v>
      </c>
      <c r="F3664" s="284">
        <v>245.14</v>
      </c>
      <c r="G3664" s="259">
        <f t="shared" si="57"/>
        <v>9</v>
      </c>
    </row>
    <row r="3665" spans="1:7" x14ac:dyDescent="0.25">
      <c r="A3665" s="281" t="s">
        <v>39833</v>
      </c>
      <c r="B3665" s="282" t="s">
        <v>39834</v>
      </c>
      <c r="C3665" s="283" t="s">
        <v>9878</v>
      </c>
      <c r="D3665" s="284">
        <v>117.82</v>
      </c>
      <c r="E3665" s="284">
        <v>46.19</v>
      </c>
      <c r="F3665" s="284">
        <v>164.01</v>
      </c>
      <c r="G3665" s="259">
        <f t="shared" si="57"/>
        <v>9</v>
      </c>
    </row>
    <row r="3666" spans="1:7" x14ac:dyDescent="0.25">
      <c r="A3666" s="281" t="s">
        <v>39835</v>
      </c>
      <c r="B3666" s="282" t="s">
        <v>39836</v>
      </c>
      <c r="C3666" s="283" t="s">
        <v>9878</v>
      </c>
      <c r="D3666" s="284">
        <v>192.83</v>
      </c>
      <c r="E3666" s="284">
        <v>41.99</v>
      </c>
      <c r="F3666" s="284">
        <v>234.82</v>
      </c>
      <c r="G3666" s="259">
        <f t="shared" si="57"/>
        <v>9</v>
      </c>
    </row>
    <row r="3667" spans="1:7" ht="30" x14ac:dyDescent="0.25">
      <c r="A3667" s="281" t="s">
        <v>39837</v>
      </c>
      <c r="B3667" s="282" t="s">
        <v>39838</v>
      </c>
      <c r="C3667" s="283" t="s">
        <v>9878</v>
      </c>
      <c r="D3667" s="284">
        <v>986.45</v>
      </c>
      <c r="E3667" s="284">
        <v>12.6</v>
      </c>
      <c r="F3667" s="284">
        <v>999.05</v>
      </c>
      <c r="G3667" s="259">
        <f t="shared" si="57"/>
        <v>9</v>
      </c>
    </row>
    <row r="3668" spans="1:7" x14ac:dyDescent="0.25">
      <c r="A3668" s="281" t="s">
        <v>39839</v>
      </c>
      <c r="B3668" s="282" t="s">
        <v>39840</v>
      </c>
      <c r="C3668" s="283" t="s">
        <v>9878</v>
      </c>
      <c r="D3668" s="284">
        <v>172.01</v>
      </c>
      <c r="E3668" s="284">
        <v>12.6</v>
      </c>
      <c r="F3668" s="284">
        <v>184.61</v>
      </c>
      <c r="G3668" s="259">
        <f t="shared" si="57"/>
        <v>9</v>
      </c>
    </row>
    <row r="3669" spans="1:7" x14ac:dyDescent="0.25">
      <c r="A3669" s="281" t="s">
        <v>39841</v>
      </c>
      <c r="B3669" s="282" t="s">
        <v>39842</v>
      </c>
      <c r="C3669" s="283" t="s">
        <v>9878</v>
      </c>
      <c r="D3669" s="284">
        <v>454.46</v>
      </c>
      <c r="E3669" s="284">
        <v>21</v>
      </c>
      <c r="F3669" s="284">
        <v>475.46</v>
      </c>
      <c r="G3669" s="259">
        <f t="shared" si="57"/>
        <v>9</v>
      </c>
    </row>
    <row r="3670" spans="1:7" x14ac:dyDescent="0.25">
      <c r="A3670" s="281" t="s">
        <v>39843</v>
      </c>
      <c r="B3670" s="282" t="s">
        <v>39844</v>
      </c>
      <c r="C3670" s="283" t="s">
        <v>9878</v>
      </c>
      <c r="D3670" s="284">
        <v>450.61</v>
      </c>
      <c r="E3670" s="284">
        <v>12.6</v>
      </c>
      <c r="F3670" s="284">
        <v>463.21</v>
      </c>
      <c r="G3670" s="259">
        <f t="shared" si="57"/>
        <v>9</v>
      </c>
    </row>
    <row r="3671" spans="1:7" x14ac:dyDescent="0.25">
      <c r="A3671" s="281" t="s">
        <v>39845</v>
      </c>
      <c r="B3671" s="282" t="s">
        <v>39846</v>
      </c>
      <c r="C3671" s="283" t="s">
        <v>9878</v>
      </c>
      <c r="D3671" s="284">
        <v>329.24</v>
      </c>
      <c r="E3671" s="284">
        <v>10.5</v>
      </c>
      <c r="F3671" s="284">
        <v>339.74</v>
      </c>
      <c r="G3671" s="259">
        <f t="shared" si="57"/>
        <v>9</v>
      </c>
    </row>
    <row r="3672" spans="1:7" x14ac:dyDescent="0.25">
      <c r="A3672" s="281" t="s">
        <v>39847</v>
      </c>
      <c r="B3672" s="282" t="s">
        <v>39848</v>
      </c>
      <c r="C3672" s="283" t="s">
        <v>9878</v>
      </c>
      <c r="D3672" s="284">
        <v>156.75</v>
      </c>
      <c r="E3672" s="284">
        <v>10.5</v>
      </c>
      <c r="F3672" s="284">
        <v>167.25</v>
      </c>
      <c r="G3672" s="259">
        <f t="shared" si="57"/>
        <v>9</v>
      </c>
    </row>
    <row r="3673" spans="1:7" x14ac:dyDescent="0.25">
      <c r="A3673" s="281" t="s">
        <v>39849</v>
      </c>
      <c r="B3673" s="282" t="s">
        <v>39850</v>
      </c>
      <c r="C3673" s="283"/>
      <c r="D3673" s="284"/>
      <c r="E3673" s="284"/>
      <c r="F3673" s="284"/>
      <c r="G3673" s="259">
        <f t="shared" si="57"/>
        <v>5</v>
      </c>
    </row>
    <row r="3674" spans="1:7" x14ac:dyDescent="0.25">
      <c r="A3674" s="281" t="s">
        <v>39851</v>
      </c>
      <c r="B3674" s="282" t="s">
        <v>39852</v>
      </c>
      <c r="C3674" s="283" t="s">
        <v>9878</v>
      </c>
      <c r="D3674" s="284">
        <v>1085.92</v>
      </c>
      <c r="E3674" s="284">
        <v>17.670000000000002</v>
      </c>
      <c r="F3674" s="284">
        <v>1103.5899999999999</v>
      </c>
      <c r="G3674" s="259">
        <f t="shared" si="57"/>
        <v>9</v>
      </c>
    </row>
    <row r="3675" spans="1:7" x14ac:dyDescent="0.25">
      <c r="A3675" s="281" t="s">
        <v>39853</v>
      </c>
      <c r="B3675" s="282" t="s">
        <v>39854</v>
      </c>
      <c r="C3675" s="283" t="s">
        <v>9878</v>
      </c>
      <c r="D3675" s="284">
        <v>4925.55</v>
      </c>
      <c r="E3675" s="284">
        <v>17.670000000000002</v>
      </c>
      <c r="F3675" s="284">
        <v>4943.22</v>
      </c>
      <c r="G3675" s="259">
        <f t="shared" si="57"/>
        <v>9</v>
      </c>
    </row>
    <row r="3676" spans="1:7" x14ac:dyDescent="0.25">
      <c r="A3676" s="281" t="s">
        <v>39855</v>
      </c>
      <c r="B3676" s="282" t="s">
        <v>39856</v>
      </c>
      <c r="C3676" s="283" t="s">
        <v>9878</v>
      </c>
      <c r="D3676" s="284">
        <v>138</v>
      </c>
      <c r="E3676" s="284">
        <v>17.670000000000002</v>
      </c>
      <c r="F3676" s="284">
        <v>155.66999999999999</v>
      </c>
      <c r="G3676" s="259">
        <f t="shared" si="57"/>
        <v>9</v>
      </c>
    </row>
    <row r="3677" spans="1:7" x14ac:dyDescent="0.25">
      <c r="A3677" s="281" t="s">
        <v>39857</v>
      </c>
      <c r="B3677" s="282" t="s">
        <v>39858</v>
      </c>
      <c r="C3677" s="283" t="s">
        <v>9878</v>
      </c>
      <c r="D3677" s="284">
        <v>188</v>
      </c>
      <c r="E3677" s="284">
        <v>17.670000000000002</v>
      </c>
      <c r="F3677" s="284">
        <v>205.67</v>
      </c>
      <c r="G3677" s="259">
        <f t="shared" si="57"/>
        <v>9</v>
      </c>
    </row>
    <row r="3678" spans="1:7" x14ac:dyDescent="0.25">
      <c r="A3678" s="281" t="s">
        <v>39859</v>
      </c>
      <c r="B3678" s="282" t="s">
        <v>39860</v>
      </c>
      <c r="C3678" s="283" t="s">
        <v>9878</v>
      </c>
      <c r="D3678" s="284">
        <v>209.6</v>
      </c>
      <c r="E3678" s="284">
        <v>17.670000000000002</v>
      </c>
      <c r="F3678" s="284">
        <v>227.27</v>
      </c>
      <c r="G3678" s="259">
        <f t="shared" si="57"/>
        <v>9</v>
      </c>
    </row>
    <row r="3679" spans="1:7" ht="30" x14ac:dyDescent="0.25">
      <c r="A3679" s="281" t="s">
        <v>39861</v>
      </c>
      <c r="B3679" s="282" t="s">
        <v>39862</v>
      </c>
      <c r="C3679" s="283" t="s">
        <v>9878</v>
      </c>
      <c r="D3679" s="284">
        <v>1119.1400000000001</v>
      </c>
      <c r="E3679" s="284"/>
      <c r="F3679" s="284">
        <v>1119.1400000000001</v>
      </c>
      <c r="G3679" s="259">
        <f t="shared" si="57"/>
        <v>9</v>
      </c>
    </row>
    <row r="3680" spans="1:7" x14ac:dyDescent="0.25">
      <c r="A3680" s="281" t="s">
        <v>39863</v>
      </c>
      <c r="B3680" s="282" t="s">
        <v>39864</v>
      </c>
      <c r="C3680" s="283" t="s">
        <v>9878</v>
      </c>
      <c r="D3680" s="284">
        <v>134.08000000000001</v>
      </c>
      <c r="E3680" s="284">
        <v>17.670000000000002</v>
      </c>
      <c r="F3680" s="284">
        <v>151.75</v>
      </c>
      <c r="G3680" s="259">
        <f t="shared" si="57"/>
        <v>9</v>
      </c>
    </row>
    <row r="3681" spans="1:7" x14ac:dyDescent="0.25">
      <c r="A3681" s="281" t="s">
        <v>39865</v>
      </c>
      <c r="B3681" s="282" t="s">
        <v>39866</v>
      </c>
      <c r="C3681" s="283" t="s">
        <v>9878</v>
      </c>
      <c r="D3681" s="284">
        <v>175.08</v>
      </c>
      <c r="E3681" s="284">
        <v>17.670000000000002</v>
      </c>
      <c r="F3681" s="284">
        <v>192.75</v>
      </c>
      <c r="G3681" s="259">
        <f t="shared" si="57"/>
        <v>9</v>
      </c>
    </row>
    <row r="3682" spans="1:7" x14ac:dyDescent="0.25">
      <c r="A3682" s="281" t="s">
        <v>39867</v>
      </c>
      <c r="B3682" s="282" t="s">
        <v>39868</v>
      </c>
      <c r="C3682" s="283" t="s">
        <v>9878</v>
      </c>
      <c r="D3682" s="284">
        <v>189.82</v>
      </c>
      <c r="E3682" s="284">
        <v>17.670000000000002</v>
      </c>
      <c r="F3682" s="284">
        <v>207.49</v>
      </c>
      <c r="G3682" s="259">
        <f t="shared" si="57"/>
        <v>9</v>
      </c>
    </row>
    <row r="3683" spans="1:7" x14ac:dyDescent="0.25">
      <c r="A3683" s="281" t="s">
        <v>39869</v>
      </c>
      <c r="B3683" s="282" t="s">
        <v>39870</v>
      </c>
      <c r="C3683" s="283" t="s">
        <v>9878</v>
      </c>
      <c r="D3683" s="284">
        <v>452.02</v>
      </c>
      <c r="E3683" s="284">
        <v>17.670000000000002</v>
      </c>
      <c r="F3683" s="284">
        <v>469.69</v>
      </c>
      <c r="G3683" s="259">
        <f t="shared" si="57"/>
        <v>9</v>
      </c>
    </row>
    <row r="3684" spans="1:7" x14ac:dyDescent="0.25">
      <c r="A3684" s="281" t="s">
        <v>39871</v>
      </c>
      <c r="B3684" s="282" t="s">
        <v>39872</v>
      </c>
      <c r="C3684" s="283" t="s">
        <v>9878</v>
      </c>
      <c r="D3684" s="284">
        <v>181.24</v>
      </c>
      <c r="E3684" s="284">
        <v>1.68</v>
      </c>
      <c r="F3684" s="284">
        <v>182.92</v>
      </c>
      <c r="G3684" s="259">
        <f t="shared" si="57"/>
        <v>9</v>
      </c>
    </row>
    <row r="3685" spans="1:7" x14ac:dyDescent="0.25">
      <c r="A3685" s="281" t="s">
        <v>39873</v>
      </c>
      <c r="B3685" s="282" t="s">
        <v>39874</v>
      </c>
      <c r="C3685" s="283" t="s">
        <v>9878</v>
      </c>
      <c r="D3685" s="284">
        <v>267.38</v>
      </c>
      <c r="E3685" s="284">
        <v>1.68</v>
      </c>
      <c r="F3685" s="284">
        <v>269.06</v>
      </c>
      <c r="G3685" s="259">
        <f t="shared" si="57"/>
        <v>9</v>
      </c>
    </row>
    <row r="3686" spans="1:7" x14ac:dyDescent="0.25">
      <c r="A3686" s="281" t="s">
        <v>39875</v>
      </c>
      <c r="B3686" s="282" t="s">
        <v>39876</v>
      </c>
      <c r="C3686" s="283"/>
      <c r="D3686" s="284"/>
      <c r="E3686" s="284"/>
      <c r="F3686" s="284"/>
      <c r="G3686" s="259">
        <f t="shared" si="57"/>
        <v>5</v>
      </c>
    </row>
    <row r="3687" spans="1:7" x14ac:dyDescent="0.25">
      <c r="A3687" s="281" t="s">
        <v>39877</v>
      </c>
      <c r="B3687" s="282" t="s">
        <v>39878</v>
      </c>
      <c r="C3687" s="283" t="s">
        <v>10</v>
      </c>
      <c r="D3687" s="284">
        <v>3.38</v>
      </c>
      <c r="E3687" s="284"/>
      <c r="F3687" s="284">
        <v>3.38</v>
      </c>
      <c r="G3687" s="259">
        <f t="shared" si="57"/>
        <v>9</v>
      </c>
    </row>
    <row r="3688" spans="1:7" x14ac:dyDescent="0.25">
      <c r="A3688" s="281" t="s">
        <v>39879</v>
      </c>
      <c r="B3688" s="282" t="s">
        <v>39880</v>
      </c>
      <c r="C3688" s="283" t="s">
        <v>12917</v>
      </c>
      <c r="D3688" s="284">
        <v>12.31</v>
      </c>
      <c r="E3688" s="284"/>
      <c r="F3688" s="284">
        <v>12.31</v>
      </c>
      <c r="G3688" s="259">
        <f t="shared" si="57"/>
        <v>9</v>
      </c>
    </row>
    <row r="3689" spans="1:7" x14ac:dyDescent="0.25">
      <c r="A3689" s="281" t="s">
        <v>39881</v>
      </c>
      <c r="B3689" s="282" t="s">
        <v>39882</v>
      </c>
      <c r="C3689" s="283" t="s">
        <v>12917</v>
      </c>
      <c r="D3689" s="284">
        <v>10.220000000000001</v>
      </c>
      <c r="E3689" s="284"/>
      <c r="F3689" s="284">
        <v>10.220000000000001</v>
      </c>
      <c r="G3689" s="259">
        <f t="shared" si="57"/>
        <v>9</v>
      </c>
    </row>
    <row r="3690" spans="1:7" ht="30" x14ac:dyDescent="0.25">
      <c r="A3690" s="281" t="s">
        <v>39883</v>
      </c>
      <c r="B3690" s="282" t="s">
        <v>39884</v>
      </c>
      <c r="C3690" s="283" t="s">
        <v>9878</v>
      </c>
      <c r="D3690" s="284">
        <v>40.090000000000003</v>
      </c>
      <c r="E3690" s="284"/>
      <c r="F3690" s="284">
        <v>40.090000000000003</v>
      </c>
      <c r="G3690" s="259">
        <f t="shared" si="57"/>
        <v>9</v>
      </c>
    </row>
    <row r="3691" spans="1:7" ht="30" x14ac:dyDescent="0.25">
      <c r="A3691" s="281" t="s">
        <v>39885</v>
      </c>
      <c r="B3691" s="282" t="s">
        <v>39886</v>
      </c>
      <c r="C3691" s="283" t="s">
        <v>9878</v>
      </c>
      <c r="D3691" s="284">
        <v>19.28</v>
      </c>
      <c r="E3691" s="284"/>
      <c r="F3691" s="284">
        <v>19.28</v>
      </c>
      <c r="G3691" s="259">
        <f t="shared" si="57"/>
        <v>9</v>
      </c>
    </row>
    <row r="3692" spans="1:7" x14ac:dyDescent="0.25">
      <c r="A3692" s="281" t="s">
        <v>39887</v>
      </c>
      <c r="B3692" s="282" t="s">
        <v>39888</v>
      </c>
      <c r="C3692" s="283" t="s">
        <v>9878</v>
      </c>
      <c r="D3692" s="284">
        <v>0.06</v>
      </c>
      <c r="E3692" s="284">
        <v>14.69</v>
      </c>
      <c r="F3692" s="284">
        <v>14.75</v>
      </c>
      <c r="G3692" s="259">
        <f t="shared" si="57"/>
        <v>9</v>
      </c>
    </row>
    <row r="3693" spans="1:7" x14ac:dyDescent="0.25">
      <c r="A3693" s="281" t="s">
        <v>39889</v>
      </c>
      <c r="B3693" s="282" t="s">
        <v>39890</v>
      </c>
      <c r="C3693" s="283"/>
      <c r="D3693" s="284"/>
      <c r="E3693" s="284"/>
      <c r="F3693" s="284"/>
      <c r="G3693" s="259">
        <f t="shared" si="57"/>
        <v>2</v>
      </c>
    </row>
    <row r="3694" spans="1:7" x14ac:dyDescent="0.25">
      <c r="A3694" s="281" t="s">
        <v>39891</v>
      </c>
      <c r="B3694" s="282" t="s">
        <v>39892</v>
      </c>
      <c r="C3694" s="283"/>
      <c r="D3694" s="284"/>
      <c r="E3694" s="284"/>
      <c r="F3694" s="284"/>
      <c r="G3694" s="259">
        <f t="shared" si="57"/>
        <v>5</v>
      </c>
    </row>
    <row r="3695" spans="1:7" ht="30" x14ac:dyDescent="0.25">
      <c r="A3695" s="281" t="s">
        <v>230</v>
      </c>
      <c r="B3695" s="282" t="s">
        <v>39893</v>
      </c>
      <c r="C3695" s="283" t="s">
        <v>10267</v>
      </c>
      <c r="D3695" s="284">
        <v>2.74</v>
      </c>
      <c r="E3695" s="284">
        <v>0.13</v>
      </c>
      <c r="F3695" s="284">
        <v>2.87</v>
      </c>
      <c r="G3695" s="259">
        <f t="shared" si="57"/>
        <v>9</v>
      </c>
    </row>
    <row r="3696" spans="1:7" ht="30" x14ac:dyDescent="0.25">
      <c r="A3696" s="281" t="s">
        <v>39894</v>
      </c>
      <c r="B3696" s="282" t="s">
        <v>39895</v>
      </c>
      <c r="C3696" s="283" t="s">
        <v>10267</v>
      </c>
      <c r="D3696" s="284">
        <v>20.79</v>
      </c>
      <c r="E3696" s="284">
        <v>0.27</v>
      </c>
      <c r="F3696" s="284">
        <v>21.06</v>
      </c>
      <c r="G3696" s="259">
        <f t="shared" si="57"/>
        <v>9</v>
      </c>
    </row>
    <row r="3697" spans="1:7" x14ac:dyDescent="0.25">
      <c r="A3697" s="281" t="s">
        <v>39896</v>
      </c>
      <c r="B3697" s="282" t="s">
        <v>39897</v>
      </c>
      <c r="C3697" s="283" t="s">
        <v>13121</v>
      </c>
      <c r="D3697" s="284">
        <v>18.71</v>
      </c>
      <c r="E3697" s="284">
        <v>0.54</v>
      </c>
      <c r="F3697" s="284">
        <v>19.25</v>
      </c>
      <c r="G3697" s="259">
        <f t="shared" si="57"/>
        <v>9</v>
      </c>
    </row>
    <row r="3698" spans="1:7" x14ac:dyDescent="0.25">
      <c r="A3698" s="281" t="s">
        <v>39898</v>
      </c>
      <c r="B3698" s="282" t="s">
        <v>39899</v>
      </c>
      <c r="C3698" s="283" t="s">
        <v>13121</v>
      </c>
      <c r="D3698" s="284">
        <v>213.46</v>
      </c>
      <c r="E3698" s="284">
        <v>25.13</v>
      </c>
      <c r="F3698" s="284">
        <v>238.59</v>
      </c>
      <c r="G3698" s="259">
        <f t="shared" si="57"/>
        <v>9</v>
      </c>
    </row>
    <row r="3699" spans="1:7" x14ac:dyDescent="0.25">
      <c r="A3699" s="281" t="s">
        <v>39900</v>
      </c>
      <c r="B3699" s="282" t="s">
        <v>39901</v>
      </c>
      <c r="C3699" s="283" t="s">
        <v>13121</v>
      </c>
      <c r="D3699" s="284">
        <v>144.35</v>
      </c>
      <c r="E3699" s="284">
        <v>16.75</v>
      </c>
      <c r="F3699" s="284">
        <v>161.1</v>
      </c>
      <c r="G3699" s="259">
        <f t="shared" si="57"/>
        <v>9</v>
      </c>
    </row>
    <row r="3700" spans="1:7" x14ac:dyDescent="0.25">
      <c r="A3700" s="281" t="s">
        <v>39902</v>
      </c>
      <c r="B3700" s="282" t="s">
        <v>39903</v>
      </c>
      <c r="C3700" s="283" t="s">
        <v>13121</v>
      </c>
      <c r="D3700" s="284">
        <v>140.46</v>
      </c>
      <c r="E3700" s="284">
        <v>2.58</v>
      </c>
      <c r="F3700" s="284">
        <v>143.04</v>
      </c>
      <c r="G3700" s="259">
        <f t="shared" si="57"/>
        <v>9</v>
      </c>
    </row>
    <row r="3701" spans="1:7" x14ac:dyDescent="0.25">
      <c r="A3701" s="281" t="s">
        <v>39904</v>
      </c>
      <c r="B3701" s="282" t="s">
        <v>39905</v>
      </c>
      <c r="C3701" s="283" t="s">
        <v>13121</v>
      </c>
      <c r="D3701" s="284">
        <v>820.16</v>
      </c>
      <c r="E3701" s="284">
        <v>12.56</v>
      </c>
      <c r="F3701" s="284">
        <v>832.72</v>
      </c>
      <c r="G3701" s="259">
        <f t="shared" si="57"/>
        <v>9</v>
      </c>
    </row>
    <row r="3702" spans="1:7" ht="30" x14ac:dyDescent="0.25">
      <c r="A3702" s="281" t="s">
        <v>39906</v>
      </c>
      <c r="B3702" s="282" t="s">
        <v>39907</v>
      </c>
      <c r="C3702" s="283" t="s">
        <v>13121</v>
      </c>
      <c r="D3702" s="284">
        <v>224.53</v>
      </c>
      <c r="E3702" s="284"/>
      <c r="F3702" s="284">
        <v>224.53</v>
      </c>
      <c r="G3702" s="259">
        <f t="shared" si="57"/>
        <v>9</v>
      </c>
    </row>
    <row r="3703" spans="1:7" ht="30" x14ac:dyDescent="0.25">
      <c r="A3703" s="281" t="s">
        <v>39908</v>
      </c>
      <c r="B3703" s="282" t="s">
        <v>39909</v>
      </c>
      <c r="C3703" s="283" t="s">
        <v>10267</v>
      </c>
      <c r="D3703" s="284">
        <v>17.11</v>
      </c>
      <c r="E3703" s="284">
        <v>0.38</v>
      </c>
      <c r="F3703" s="284">
        <v>17.489999999999998</v>
      </c>
      <c r="G3703" s="259">
        <f t="shared" si="57"/>
        <v>9</v>
      </c>
    </row>
    <row r="3704" spans="1:7" x14ac:dyDescent="0.25">
      <c r="A3704" s="281" t="s">
        <v>39910</v>
      </c>
      <c r="B3704" s="282" t="s">
        <v>39911</v>
      </c>
      <c r="C3704" s="283" t="s">
        <v>10267</v>
      </c>
      <c r="D3704" s="284"/>
      <c r="E3704" s="284">
        <v>0.67</v>
      </c>
      <c r="F3704" s="284">
        <v>0.67</v>
      </c>
      <c r="G3704" s="259">
        <f t="shared" si="57"/>
        <v>9</v>
      </c>
    </row>
    <row r="3705" spans="1:7" x14ac:dyDescent="0.25">
      <c r="A3705" s="281" t="s">
        <v>39912</v>
      </c>
      <c r="B3705" s="282" t="s">
        <v>39913</v>
      </c>
      <c r="C3705" s="283"/>
      <c r="D3705" s="284"/>
      <c r="E3705" s="284"/>
      <c r="F3705" s="284"/>
      <c r="G3705" s="259">
        <f t="shared" si="57"/>
        <v>5</v>
      </c>
    </row>
    <row r="3706" spans="1:7" ht="30" x14ac:dyDescent="0.25">
      <c r="A3706" s="281" t="s">
        <v>39914</v>
      </c>
      <c r="B3706" s="282" t="s">
        <v>39915</v>
      </c>
      <c r="C3706" s="283" t="s">
        <v>13121</v>
      </c>
      <c r="D3706" s="284">
        <v>83.96</v>
      </c>
      <c r="E3706" s="284">
        <v>10.72</v>
      </c>
      <c r="F3706" s="284">
        <v>94.68</v>
      </c>
      <c r="G3706" s="259">
        <f t="shared" si="57"/>
        <v>9</v>
      </c>
    </row>
    <row r="3707" spans="1:7" x14ac:dyDescent="0.25">
      <c r="A3707" s="281" t="s">
        <v>39916</v>
      </c>
      <c r="B3707" s="282" t="s">
        <v>39917</v>
      </c>
      <c r="C3707" s="283"/>
      <c r="D3707" s="284"/>
      <c r="E3707" s="284"/>
      <c r="F3707" s="284"/>
      <c r="G3707" s="259">
        <f t="shared" si="57"/>
        <v>5</v>
      </c>
    </row>
    <row r="3708" spans="1:7" x14ac:dyDescent="0.25">
      <c r="A3708" s="281" t="s">
        <v>39918</v>
      </c>
      <c r="B3708" s="282" t="s">
        <v>39919</v>
      </c>
      <c r="C3708" s="283" t="s">
        <v>13121</v>
      </c>
      <c r="D3708" s="284">
        <v>1164.6099999999999</v>
      </c>
      <c r="E3708" s="284">
        <v>13.96</v>
      </c>
      <c r="F3708" s="284">
        <v>1178.57</v>
      </c>
      <c r="G3708" s="259">
        <f t="shared" si="57"/>
        <v>9</v>
      </c>
    </row>
    <row r="3709" spans="1:7" ht="30" x14ac:dyDescent="0.25">
      <c r="A3709" s="281" t="s">
        <v>39920</v>
      </c>
      <c r="B3709" s="282" t="s">
        <v>39921</v>
      </c>
      <c r="C3709" s="283" t="s">
        <v>13121</v>
      </c>
      <c r="D3709" s="284">
        <v>1387.04</v>
      </c>
      <c r="E3709" s="284">
        <v>13.96</v>
      </c>
      <c r="F3709" s="284">
        <v>1401</v>
      </c>
      <c r="G3709" s="259">
        <f t="shared" si="57"/>
        <v>9</v>
      </c>
    </row>
    <row r="3710" spans="1:7" ht="30" x14ac:dyDescent="0.25">
      <c r="A3710" s="281" t="s">
        <v>39922</v>
      </c>
      <c r="B3710" s="282" t="s">
        <v>39923</v>
      </c>
      <c r="C3710" s="283" t="s">
        <v>13121</v>
      </c>
      <c r="D3710" s="284">
        <v>1278.95</v>
      </c>
      <c r="E3710" s="284">
        <v>13.96</v>
      </c>
      <c r="F3710" s="284">
        <v>1292.9100000000001</v>
      </c>
      <c r="G3710" s="259">
        <f t="shared" si="57"/>
        <v>9</v>
      </c>
    </row>
    <row r="3711" spans="1:7" x14ac:dyDescent="0.25">
      <c r="A3711" s="281" t="s">
        <v>39924</v>
      </c>
      <c r="B3711" s="282" t="s">
        <v>39925</v>
      </c>
      <c r="C3711" s="283" t="s">
        <v>10267</v>
      </c>
      <c r="D3711" s="284">
        <v>6.33</v>
      </c>
      <c r="E3711" s="284">
        <v>0.08</v>
      </c>
      <c r="F3711" s="284">
        <v>6.41</v>
      </c>
      <c r="G3711" s="259">
        <f t="shared" si="57"/>
        <v>9</v>
      </c>
    </row>
    <row r="3712" spans="1:7" x14ac:dyDescent="0.25">
      <c r="A3712" s="281" t="s">
        <v>39926</v>
      </c>
      <c r="B3712" s="282" t="s">
        <v>39927</v>
      </c>
      <c r="C3712" s="283" t="s">
        <v>10267</v>
      </c>
      <c r="D3712" s="284">
        <v>13.38</v>
      </c>
      <c r="E3712" s="284">
        <v>0.1</v>
      </c>
      <c r="F3712" s="284">
        <v>13.48</v>
      </c>
      <c r="G3712" s="259">
        <f t="shared" si="57"/>
        <v>9</v>
      </c>
    </row>
    <row r="3713" spans="1:7" x14ac:dyDescent="0.25">
      <c r="A3713" s="281" t="s">
        <v>39928</v>
      </c>
      <c r="B3713" s="282" t="s">
        <v>39929</v>
      </c>
      <c r="C3713" s="283" t="s">
        <v>13121</v>
      </c>
      <c r="D3713" s="284">
        <v>980.35</v>
      </c>
      <c r="E3713" s="284">
        <v>13.96</v>
      </c>
      <c r="F3713" s="284">
        <v>994.31</v>
      </c>
      <c r="G3713" s="259">
        <f t="shared" si="57"/>
        <v>9</v>
      </c>
    </row>
    <row r="3714" spans="1:7" x14ac:dyDescent="0.25">
      <c r="A3714" s="281" t="s">
        <v>39930</v>
      </c>
      <c r="B3714" s="282" t="s">
        <v>39931</v>
      </c>
      <c r="C3714" s="283" t="s">
        <v>13121</v>
      </c>
      <c r="D3714" s="284">
        <v>971.37</v>
      </c>
      <c r="E3714" s="284">
        <v>33.5</v>
      </c>
      <c r="F3714" s="284">
        <v>1004.87</v>
      </c>
      <c r="G3714" s="259">
        <f t="shared" si="57"/>
        <v>9</v>
      </c>
    </row>
    <row r="3715" spans="1:7" x14ac:dyDescent="0.25">
      <c r="A3715" s="281" t="s">
        <v>39932</v>
      </c>
      <c r="B3715" s="282" t="s">
        <v>39933</v>
      </c>
      <c r="C3715" s="283"/>
      <c r="D3715" s="284"/>
      <c r="E3715" s="284"/>
      <c r="F3715" s="284"/>
      <c r="G3715" s="259">
        <f t="shared" si="57"/>
        <v>5</v>
      </c>
    </row>
    <row r="3716" spans="1:7" x14ac:dyDescent="0.25">
      <c r="A3716" s="281" t="s">
        <v>39934</v>
      </c>
      <c r="B3716" s="282" t="s">
        <v>39935</v>
      </c>
      <c r="C3716" s="283" t="s">
        <v>10267</v>
      </c>
      <c r="D3716" s="284">
        <v>186.78</v>
      </c>
      <c r="E3716" s="284">
        <v>21.4</v>
      </c>
      <c r="F3716" s="284">
        <v>208.18</v>
      </c>
      <c r="G3716" s="259">
        <f t="shared" si="57"/>
        <v>9</v>
      </c>
    </row>
    <row r="3717" spans="1:7" x14ac:dyDescent="0.25">
      <c r="A3717" s="281" t="s">
        <v>39936</v>
      </c>
      <c r="B3717" s="282" t="s">
        <v>39937</v>
      </c>
      <c r="C3717" s="283" t="s">
        <v>10267</v>
      </c>
      <c r="D3717" s="284">
        <v>15.22</v>
      </c>
      <c r="E3717" s="284">
        <v>1.68</v>
      </c>
      <c r="F3717" s="284">
        <v>16.899999999999999</v>
      </c>
      <c r="G3717" s="259">
        <f t="shared" si="57"/>
        <v>9</v>
      </c>
    </row>
    <row r="3718" spans="1:7" ht="30" x14ac:dyDescent="0.25">
      <c r="A3718" s="281" t="s">
        <v>39938</v>
      </c>
      <c r="B3718" s="282" t="s">
        <v>39939</v>
      </c>
      <c r="C3718" s="283" t="s">
        <v>10267</v>
      </c>
      <c r="D3718" s="284">
        <v>8.85</v>
      </c>
      <c r="E3718" s="284">
        <v>5.19</v>
      </c>
      <c r="F3718" s="284">
        <v>14.04</v>
      </c>
      <c r="G3718" s="259">
        <f t="shared" si="57"/>
        <v>9</v>
      </c>
    </row>
    <row r="3719" spans="1:7" x14ac:dyDescent="0.25">
      <c r="A3719" s="281" t="s">
        <v>39940</v>
      </c>
      <c r="B3719" s="282" t="s">
        <v>39941</v>
      </c>
      <c r="C3719" s="283" t="s">
        <v>10267</v>
      </c>
      <c r="D3719" s="284">
        <v>44.51</v>
      </c>
      <c r="E3719" s="284">
        <v>4.1900000000000004</v>
      </c>
      <c r="F3719" s="284">
        <v>48.7</v>
      </c>
      <c r="G3719" s="259">
        <f t="shared" si="57"/>
        <v>9</v>
      </c>
    </row>
    <row r="3720" spans="1:7" ht="45" x14ac:dyDescent="0.25">
      <c r="A3720" s="281" t="s">
        <v>39942</v>
      </c>
      <c r="B3720" s="282" t="s">
        <v>39943</v>
      </c>
      <c r="C3720" s="283" t="s">
        <v>10267</v>
      </c>
      <c r="D3720" s="284">
        <v>56.47</v>
      </c>
      <c r="E3720" s="284">
        <v>16.16</v>
      </c>
      <c r="F3720" s="284">
        <v>72.63</v>
      </c>
      <c r="G3720" s="259">
        <f t="shared" si="57"/>
        <v>9</v>
      </c>
    </row>
    <row r="3721" spans="1:7" ht="45" x14ac:dyDescent="0.25">
      <c r="A3721" s="281" t="s">
        <v>39944</v>
      </c>
      <c r="B3721" s="282" t="s">
        <v>39945</v>
      </c>
      <c r="C3721" s="283" t="s">
        <v>10267</v>
      </c>
      <c r="D3721" s="284">
        <v>53.73</v>
      </c>
      <c r="E3721" s="284">
        <v>16.16</v>
      </c>
      <c r="F3721" s="284">
        <v>69.89</v>
      </c>
      <c r="G3721" s="259">
        <f t="shared" si="57"/>
        <v>9</v>
      </c>
    </row>
    <row r="3722" spans="1:7" ht="45" x14ac:dyDescent="0.25">
      <c r="A3722" s="281" t="s">
        <v>39946</v>
      </c>
      <c r="B3722" s="282" t="s">
        <v>39947</v>
      </c>
      <c r="C3722" s="283" t="s">
        <v>10267</v>
      </c>
      <c r="D3722" s="284">
        <v>67.349999999999994</v>
      </c>
      <c r="E3722" s="284">
        <v>21.54</v>
      </c>
      <c r="F3722" s="284">
        <v>88.89</v>
      </c>
      <c r="G3722" s="259">
        <f t="shared" ref="G3722:G3785" si="58">LEN(A3722)</f>
        <v>9</v>
      </c>
    </row>
    <row r="3723" spans="1:7" ht="30" x14ac:dyDescent="0.25">
      <c r="A3723" s="281" t="s">
        <v>39948</v>
      </c>
      <c r="B3723" s="282" t="s">
        <v>39949</v>
      </c>
      <c r="C3723" s="283" t="s">
        <v>10267</v>
      </c>
      <c r="D3723" s="284">
        <v>75.36</v>
      </c>
      <c r="E3723" s="284">
        <v>7.91</v>
      </c>
      <c r="F3723" s="284">
        <v>83.27</v>
      </c>
      <c r="G3723" s="259">
        <f t="shared" si="58"/>
        <v>9</v>
      </c>
    </row>
    <row r="3724" spans="1:7" ht="30" x14ac:dyDescent="0.25">
      <c r="A3724" s="281" t="s">
        <v>39950</v>
      </c>
      <c r="B3724" s="282" t="s">
        <v>39951</v>
      </c>
      <c r="C3724" s="283" t="s">
        <v>10267</v>
      </c>
      <c r="D3724" s="284">
        <v>97.32</v>
      </c>
      <c r="E3724" s="284">
        <v>16.760000000000002</v>
      </c>
      <c r="F3724" s="284">
        <v>114.08</v>
      </c>
      <c r="G3724" s="259">
        <f t="shared" si="58"/>
        <v>9</v>
      </c>
    </row>
    <row r="3725" spans="1:7" x14ac:dyDescent="0.25">
      <c r="A3725" s="281" t="s">
        <v>39952</v>
      </c>
      <c r="B3725" s="282" t="s">
        <v>39953</v>
      </c>
      <c r="C3725" s="283"/>
      <c r="D3725" s="284"/>
      <c r="E3725" s="284"/>
      <c r="F3725" s="284"/>
      <c r="G3725" s="259">
        <f t="shared" si="58"/>
        <v>5</v>
      </c>
    </row>
    <row r="3726" spans="1:7" x14ac:dyDescent="0.25">
      <c r="A3726" s="281" t="s">
        <v>39954</v>
      </c>
      <c r="B3726" s="282" t="s">
        <v>39955</v>
      </c>
      <c r="C3726" s="283" t="s">
        <v>9690</v>
      </c>
      <c r="D3726" s="284">
        <v>41.12</v>
      </c>
      <c r="E3726" s="284">
        <v>10.1</v>
      </c>
      <c r="F3726" s="284">
        <v>51.22</v>
      </c>
      <c r="G3726" s="259">
        <f t="shared" si="58"/>
        <v>9</v>
      </c>
    </row>
    <row r="3727" spans="1:7" x14ac:dyDescent="0.25">
      <c r="A3727" s="281" t="s">
        <v>233</v>
      </c>
      <c r="B3727" s="282" t="s">
        <v>39956</v>
      </c>
      <c r="C3727" s="283" t="s">
        <v>9690</v>
      </c>
      <c r="D3727" s="284">
        <v>36.049999999999997</v>
      </c>
      <c r="E3727" s="284">
        <v>10.1</v>
      </c>
      <c r="F3727" s="284">
        <v>46.15</v>
      </c>
      <c r="G3727" s="259">
        <f t="shared" si="58"/>
        <v>9</v>
      </c>
    </row>
    <row r="3728" spans="1:7" ht="30" x14ac:dyDescent="0.25">
      <c r="A3728" s="281" t="s">
        <v>39957</v>
      </c>
      <c r="B3728" s="282" t="s">
        <v>39958</v>
      </c>
      <c r="C3728" s="283" t="s">
        <v>13121</v>
      </c>
      <c r="D3728" s="284">
        <v>389.58</v>
      </c>
      <c r="E3728" s="284">
        <v>36.39</v>
      </c>
      <c r="F3728" s="284">
        <v>425.97</v>
      </c>
      <c r="G3728" s="259">
        <f t="shared" si="58"/>
        <v>9</v>
      </c>
    </row>
    <row r="3729" spans="1:7" ht="30" x14ac:dyDescent="0.25">
      <c r="A3729" s="281" t="s">
        <v>39959</v>
      </c>
      <c r="B3729" s="282" t="s">
        <v>39960</v>
      </c>
      <c r="C3729" s="283" t="s">
        <v>13121</v>
      </c>
      <c r="D3729" s="284">
        <v>402.98</v>
      </c>
      <c r="E3729" s="284">
        <v>36.39</v>
      </c>
      <c r="F3729" s="284">
        <v>439.37</v>
      </c>
      <c r="G3729" s="259">
        <f t="shared" si="58"/>
        <v>9</v>
      </c>
    </row>
    <row r="3730" spans="1:7" x14ac:dyDescent="0.25">
      <c r="A3730" s="281" t="s">
        <v>39961</v>
      </c>
      <c r="B3730" s="282" t="s">
        <v>39962</v>
      </c>
      <c r="C3730" s="283" t="s">
        <v>13121</v>
      </c>
      <c r="D3730" s="284">
        <v>1084.98</v>
      </c>
      <c r="E3730" s="284"/>
      <c r="F3730" s="284">
        <v>1084.98</v>
      </c>
      <c r="G3730" s="259">
        <f t="shared" si="58"/>
        <v>9</v>
      </c>
    </row>
    <row r="3731" spans="1:7" ht="30" x14ac:dyDescent="0.25">
      <c r="A3731" s="281" t="s">
        <v>39963</v>
      </c>
      <c r="B3731" s="282" t="s">
        <v>39964</v>
      </c>
      <c r="C3731" s="283" t="s">
        <v>13121</v>
      </c>
      <c r="D3731" s="284">
        <v>534.52</v>
      </c>
      <c r="E3731" s="284">
        <v>74.22</v>
      </c>
      <c r="F3731" s="284">
        <v>608.74</v>
      </c>
      <c r="G3731" s="259">
        <f t="shared" si="58"/>
        <v>9</v>
      </c>
    </row>
    <row r="3732" spans="1:7" ht="30" x14ac:dyDescent="0.25">
      <c r="A3732" s="281" t="s">
        <v>39965</v>
      </c>
      <c r="B3732" s="282" t="s">
        <v>39966</v>
      </c>
      <c r="C3732" s="283" t="s">
        <v>13121</v>
      </c>
      <c r="D3732" s="284">
        <v>547.91999999999996</v>
      </c>
      <c r="E3732" s="284">
        <v>74.22</v>
      </c>
      <c r="F3732" s="284">
        <v>622.14</v>
      </c>
      <c r="G3732" s="259">
        <f t="shared" si="58"/>
        <v>9</v>
      </c>
    </row>
    <row r="3733" spans="1:7" x14ac:dyDescent="0.25">
      <c r="A3733" s="281" t="s">
        <v>39967</v>
      </c>
      <c r="B3733" s="282" t="s">
        <v>39968</v>
      </c>
      <c r="C3733" s="283"/>
      <c r="D3733" s="284"/>
      <c r="E3733" s="284"/>
      <c r="F3733" s="284"/>
      <c r="G3733" s="259">
        <f t="shared" si="58"/>
        <v>5</v>
      </c>
    </row>
    <row r="3734" spans="1:7" x14ac:dyDescent="0.25">
      <c r="A3734" s="281" t="s">
        <v>39969</v>
      </c>
      <c r="B3734" s="282" t="s">
        <v>39970</v>
      </c>
      <c r="C3734" s="283" t="s">
        <v>10267</v>
      </c>
      <c r="D3734" s="284">
        <v>192.58</v>
      </c>
      <c r="E3734" s="284"/>
      <c r="F3734" s="284">
        <v>192.58</v>
      </c>
      <c r="G3734" s="259">
        <f t="shared" si="58"/>
        <v>9</v>
      </c>
    </row>
    <row r="3735" spans="1:7" ht="30" x14ac:dyDescent="0.25">
      <c r="A3735" s="281" t="s">
        <v>39971</v>
      </c>
      <c r="B3735" s="282" t="s">
        <v>39972</v>
      </c>
      <c r="C3735" s="283" t="s">
        <v>10267</v>
      </c>
      <c r="D3735" s="284">
        <v>74.069999999999993</v>
      </c>
      <c r="E3735" s="284">
        <v>9.4600000000000009</v>
      </c>
      <c r="F3735" s="284">
        <v>83.53</v>
      </c>
      <c r="G3735" s="259">
        <f t="shared" si="58"/>
        <v>9</v>
      </c>
    </row>
    <row r="3736" spans="1:7" ht="30" x14ac:dyDescent="0.25">
      <c r="A3736" s="281" t="s">
        <v>39973</v>
      </c>
      <c r="B3736" s="282" t="s">
        <v>39974</v>
      </c>
      <c r="C3736" s="283" t="s">
        <v>10267</v>
      </c>
      <c r="D3736" s="284">
        <v>74.099999999999994</v>
      </c>
      <c r="E3736" s="284">
        <v>9.4600000000000009</v>
      </c>
      <c r="F3736" s="284">
        <v>83.56</v>
      </c>
      <c r="G3736" s="259">
        <f t="shared" si="58"/>
        <v>9</v>
      </c>
    </row>
    <row r="3737" spans="1:7" ht="30" x14ac:dyDescent="0.25">
      <c r="A3737" s="281" t="s">
        <v>39975</v>
      </c>
      <c r="B3737" s="282" t="s">
        <v>39976</v>
      </c>
      <c r="C3737" s="283" t="s">
        <v>10267</v>
      </c>
      <c r="D3737" s="284">
        <v>3.35</v>
      </c>
      <c r="E3737" s="284">
        <v>8.44</v>
      </c>
      <c r="F3737" s="284">
        <v>11.79</v>
      </c>
      <c r="G3737" s="259">
        <f t="shared" si="58"/>
        <v>9</v>
      </c>
    </row>
    <row r="3738" spans="1:7" ht="30" x14ac:dyDescent="0.25">
      <c r="A3738" s="281" t="s">
        <v>39977</v>
      </c>
      <c r="B3738" s="282" t="s">
        <v>39978</v>
      </c>
      <c r="C3738" s="283" t="s">
        <v>10267</v>
      </c>
      <c r="D3738" s="284">
        <v>1.42</v>
      </c>
      <c r="E3738" s="284">
        <v>8.44</v>
      </c>
      <c r="F3738" s="284">
        <v>9.86</v>
      </c>
      <c r="G3738" s="259">
        <f t="shared" si="58"/>
        <v>9</v>
      </c>
    </row>
    <row r="3739" spans="1:7" ht="30" x14ac:dyDescent="0.25">
      <c r="A3739" s="281" t="s">
        <v>39979</v>
      </c>
      <c r="B3739" s="282" t="s">
        <v>39980</v>
      </c>
      <c r="C3739" s="283" t="s">
        <v>10267</v>
      </c>
      <c r="D3739" s="284">
        <v>83.78</v>
      </c>
      <c r="E3739" s="284">
        <v>23.95</v>
      </c>
      <c r="F3739" s="284">
        <v>107.73</v>
      </c>
      <c r="G3739" s="259">
        <f t="shared" si="58"/>
        <v>9</v>
      </c>
    </row>
    <row r="3740" spans="1:7" x14ac:dyDescent="0.25">
      <c r="A3740" s="281" t="s">
        <v>39981</v>
      </c>
      <c r="B3740" s="282" t="s">
        <v>39982</v>
      </c>
      <c r="C3740" s="283"/>
      <c r="D3740" s="284"/>
      <c r="E3740" s="284"/>
      <c r="F3740" s="284"/>
      <c r="G3740" s="259">
        <f t="shared" si="58"/>
        <v>5</v>
      </c>
    </row>
    <row r="3741" spans="1:7" x14ac:dyDescent="0.25">
      <c r="A3741" s="281" t="s">
        <v>39983</v>
      </c>
      <c r="B3741" s="282" t="s">
        <v>39984</v>
      </c>
      <c r="C3741" s="283" t="s">
        <v>9690</v>
      </c>
      <c r="D3741" s="284">
        <v>51.49</v>
      </c>
      <c r="E3741" s="284">
        <v>11.55</v>
      </c>
      <c r="F3741" s="284">
        <v>63.04</v>
      </c>
      <c r="G3741" s="259">
        <f t="shared" si="58"/>
        <v>9</v>
      </c>
    </row>
    <row r="3742" spans="1:7" x14ac:dyDescent="0.25">
      <c r="A3742" s="281" t="s">
        <v>39985</v>
      </c>
      <c r="B3742" s="282" t="s">
        <v>39986</v>
      </c>
      <c r="C3742" s="283" t="s">
        <v>9690</v>
      </c>
      <c r="D3742" s="284">
        <v>7.93</v>
      </c>
      <c r="E3742" s="284">
        <v>10.1</v>
      </c>
      <c r="F3742" s="284">
        <v>18.03</v>
      </c>
      <c r="G3742" s="259">
        <f t="shared" si="58"/>
        <v>9</v>
      </c>
    </row>
    <row r="3743" spans="1:7" x14ac:dyDescent="0.25">
      <c r="A3743" s="281" t="s">
        <v>39987</v>
      </c>
      <c r="B3743" s="282" t="s">
        <v>39988</v>
      </c>
      <c r="C3743" s="283" t="s">
        <v>10267</v>
      </c>
      <c r="D3743" s="284">
        <v>11.22</v>
      </c>
      <c r="E3743" s="284">
        <v>21.4</v>
      </c>
      <c r="F3743" s="284">
        <v>32.619999999999997</v>
      </c>
      <c r="G3743" s="259">
        <f t="shared" si="58"/>
        <v>9</v>
      </c>
    </row>
    <row r="3744" spans="1:7" ht="30" x14ac:dyDescent="0.25">
      <c r="A3744" s="281" t="s">
        <v>39989</v>
      </c>
      <c r="B3744" s="282" t="s">
        <v>39990</v>
      </c>
      <c r="C3744" s="283" t="s">
        <v>10267</v>
      </c>
      <c r="D3744" s="284">
        <v>7.21</v>
      </c>
      <c r="E3744" s="284">
        <v>13.22</v>
      </c>
      <c r="F3744" s="284">
        <v>20.43</v>
      </c>
      <c r="G3744" s="259">
        <f t="shared" si="58"/>
        <v>9</v>
      </c>
    </row>
    <row r="3745" spans="1:7" ht="30" x14ac:dyDescent="0.25">
      <c r="A3745" s="281" t="s">
        <v>39991</v>
      </c>
      <c r="B3745" s="282" t="s">
        <v>39992</v>
      </c>
      <c r="C3745" s="283" t="s">
        <v>10267</v>
      </c>
      <c r="D3745" s="284">
        <v>7.3</v>
      </c>
      <c r="E3745" s="284">
        <v>15.31</v>
      </c>
      <c r="F3745" s="284">
        <v>22.61</v>
      </c>
      <c r="G3745" s="259">
        <f t="shared" si="58"/>
        <v>9</v>
      </c>
    </row>
    <row r="3746" spans="1:7" ht="30" x14ac:dyDescent="0.25">
      <c r="A3746" s="281" t="s">
        <v>39993</v>
      </c>
      <c r="B3746" s="282" t="s">
        <v>39994</v>
      </c>
      <c r="C3746" s="283" t="s">
        <v>10267</v>
      </c>
      <c r="D3746" s="284">
        <v>7.44</v>
      </c>
      <c r="E3746" s="284">
        <v>18.39</v>
      </c>
      <c r="F3746" s="284">
        <v>25.83</v>
      </c>
      <c r="G3746" s="259">
        <f t="shared" si="58"/>
        <v>9</v>
      </c>
    </row>
    <row r="3747" spans="1:7" x14ac:dyDescent="0.25">
      <c r="A3747" s="281" t="s">
        <v>39995</v>
      </c>
      <c r="B3747" s="282" t="s">
        <v>39996</v>
      </c>
      <c r="C3747" s="283"/>
      <c r="D3747" s="284"/>
      <c r="E3747" s="284"/>
      <c r="F3747" s="284"/>
      <c r="G3747" s="259">
        <f t="shared" si="58"/>
        <v>2</v>
      </c>
    </row>
    <row r="3748" spans="1:7" x14ac:dyDescent="0.25">
      <c r="A3748" s="281" t="s">
        <v>39997</v>
      </c>
      <c r="B3748" s="282" t="s">
        <v>39998</v>
      </c>
      <c r="C3748" s="283"/>
      <c r="D3748" s="284"/>
      <c r="E3748" s="284"/>
      <c r="F3748" s="284"/>
      <c r="G3748" s="259">
        <f t="shared" si="58"/>
        <v>5</v>
      </c>
    </row>
    <row r="3749" spans="1:7" x14ac:dyDescent="0.25">
      <c r="A3749" s="281" t="s">
        <v>39999</v>
      </c>
      <c r="B3749" s="282" t="s">
        <v>40000</v>
      </c>
      <c r="C3749" s="283" t="s">
        <v>10267</v>
      </c>
      <c r="D3749" s="284"/>
      <c r="E3749" s="284">
        <v>11.73</v>
      </c>
      <c r="F3749" s="284">
        <v>11.73</v>
      </c>
      <c r="G3749" s="259">
        <f t="shared" si="58"/>
        <v>9</v>
      </c>
    </row>
    <row r="3750" spans="1:7" x14ac:dyDescent="0.25">
      <c r="A3750" s="281" t="s">
        <v>40001</v>
      </c>
      <c r="B3750" s="282" t="s">
        <v>40002</v>
      </c>
      <c r="C3750" s="283" t="s">
        <v>10267</v>
      </c>
      <c r="D3750" s="284">
        <v>2.2400000000000002</v>
      </c>
      <c r="E3750" s="284">
        <v>4.97</v>
      </c>
      <c r="F3750" s="284">
        <v>7.21</v>
      </c>
      <c r="G3750" s="259">
        <f t="shared" si="58"/>
        <v>9</v>
      </c>
    </row>
    <row r="3751" spans="1:7" ht="30" x14ac:dyDescent="0.25">
      <c r="A3751" s="281" t="s">
        <v>40003</v>
      </c>
      <c r="B3751" s="282" t="s">
        <v>40004</v>
      </c>
      <c r="C3751" s="283" t="s">
        <v>10267</v>
      </c>
      <c r="D3751" s="284">
        <v>1.45</v>
      </c>
      <c r="E3751" s="284">
        <v>3.35</v>
      </c>
      <c r="F3751" s="284">
        <v>4.8</v>
      </c>
      <c r="G3751" s="259">
        <f t="shared" si="58"/>
        <v>9</v>
      </c>
    </row>
    <row r="3752" spans="1:7" ht="30" x14ac:dyDescent="0.25">
      <c r="A3752" s="281" t="s">
        <v>40005</v>
      </c>
      <c r="B3752" s="282" t="s">
        <v>40006</v>
      </c>
      <c r="C3752" s="283" t="s">
        <v>9878</v>
      </c>
      <c r="D3752" s="284"/>
      <c r="E3752" s="284">
        <v>13.4</v>
      </c>
      <c r="F3752" s="284">
        <v>13.4</v>
      </c>
      <c r="G3752" s="259">
        <f t="shared" si="58"/>
        <v>9</v>
      </c>
    </row>
    <row r="3753" spans="1:7" x14ac:dyDescent="0.25">
      <c r="A3753" s="281" t="s">
        <v>40007</v>
      </c>
      <c r="B3753" s="282" t="s">
        <v>40008</v>
      </c>
      <c r="C3753" s="283" t="s">
        <v>10267</v>
      </c>
      <c r="D3753" s="284"/>
      <c r="E3753" s="284">
        <v>12.56</v>
      </c>
      <c r="F3753" s="284">
        <v>12.56</v>
      </c>
      <c r="G3753" s="259">
        <f t="shared" si="58"/>
        <v>9</v>
      </c>
    </row>
    <row r="3754" spans="1:7" ht="30" x14ac:dyDescent="0.25">
      <c r="A3754" s="281" t="s">
        <v>40009</v>
      </c>
      <c r="B3754" s="282" t="s">
        <v>40010</v>
      </c>
      <c r="C3754" s="283" t="s">
        <v>10267</v>
      </c>
      <c r="D3754" s="284">
        <v>5.8</v>
      </c>
      <c r="E3754" s="284">
        <v>4.97</v>
      </c>
      <c r="F3754" s="284">
        <v>10.77</v>
      </c>
      <c r="G3754" s="259">
        <f t="shared" si="58"/>
        <v>9</v>
      </c>
    </row>
    <row r="3755" spans="1:7" x14ac:dyDescent="0.25">
      <c r="A3755" s="281" t="s">
        <v>40011</v>
      </c>
      <c r="B3755" s="282" t="s">
        <v>40012</v>
      </c>
      <c r="C3755" s="283" t="s">
        <v>10267</v>
      </c>
      <c r="D3755" s="284">
        <v>6.64</v>
      </c>
      <c r="E3755" s="284"/>
      <c r="F3755" s="284">
        <v>6.64</v>
      </c>
      <c r="G3755" s="259">
        <f t="shared" si="58"/>
        <v>9</v>
      </c>
    </row>
    <row r="3756" spans="1:7" x14ac:dyDescent="0.25">
      <c r="A3756" s="281" t="s">
        <v>40013</v>
      </c>
      <c r="B3756" s="282" t="s">
        <v>40014</v>
      </c>
      <c r="C3756" s="283"/>
      <c r="D3756" s="284"/>
      <c r="E3756" s="284"/>
      <c r="F3756" s="284"/>
      <c r="G3756" s="259">
        <f t="shared" si="58"/>
        <v>5</v>
      </c>
    </row>
    <row r="3757" spans="1:7" x14ac:dyDescent="0.25">
      <c r="A3757" s="281" t="s">
        <v>40015</v>
      </c>
      <c r="B3757" s="282" t="s">
        <v>40016</v>
      </c>
      <c r="C3757" s="283" t="s">
        <v>9878</v>
      </c>
      <c r="D3757" s="284"/>
      <c r="E3757" s="284">
        <v>5.03</v>
      </c>
      <c r="F3757" s="284">
        <v>5.03</v>
      </c>
      <c r="G3757" s="259">
        <f t="shared" si="58"/>
        <v>9</v>
      </c>
    </row>
    <row r="3758" spans="1:7" x14ac:dyDescent="0.25">
      <c r="A3758" s="281" t="s">
        <v>40017</v>
      </c>
      <c r="B3758" s="282" t="s">
        <v>40018</v>
      </c>
      <c r="C3758" s="283" t="s">
        <v>9878</v>
      </c>
      <c r="D3758" s="284">
        <v>17.940000000000001</v>
      </c>
      <c r="E3758" s="284">
        <v>16.75</v>
      </c>
      <c r="F3758" s="284">
        <v>34.69</v>
      </c>
      <c r="G3758" s="259">
        <f t="shared" si="58"/>
        <v>9</v>
      </c>
    </row>
    <row r="3759" spans="1:7" x14ac:dyDescent="0.25">
      <c r="A3759" s="281" t="s">
        <v>40019</v>
      </c>
      <c r="B3759" s="282" t="s">
        <v>40020</v>
      </c>
      <c r="C3759" s="283" t="s">
        <v>13121</v>
      </c>
      <c r="D3759" s="284">
        <v>144.61000000000001</v>
      </c>
      <c r="E3759" s="284"/>
      <c r="F3759" s="284">
        <v>144.61000000000001</v>
      </c>
      <c r="G3759" s="259">
        <f t="shared" si="58"/>
        <v>9</v>
      </c>
    </row>
    <row r="3760" spans="1:7" x14ac:dyDescent="0.25">
      <c r="A3760" s="281" t="s">
        <v>40021</v>
      </c>
      <c r="B3760" s="282" t="s">
        <v>40022</v>
      </c>
      <c r="C3760" s="283" t="s">
        <v>9878</v>
      </c>
      <c r="D3760" s="284"/>
      <c r="E3760" s="284">
        <v>18.559999999999999</v>
      </c>
      <c r="F3760" s="284">
        <v>18.559999999999999</v>
      </c>
      <c r="G3760" s="259">
        <f t="shared" si="58"/>
        <v>9</v>
      </c>
    </row>
    <row r="3761" spans="1:7" ht="30" x14ac:dyDescent="0.25">
      <c r="A3761" s="281" t="s">
        <v>40023</v>
      </c>
      <c r="B3761" s="282" t="s">
        <v>40024</v>
      </c>
      <c r="C3761" s="283" t="s">
        <v>9690</v>
      </c>
      <c r="D3761" s="284"/>
      <c r="E3761" s="284">
        <v>9.2799999999999994</v>
      </c>
      <c r="F3761" s="284">
        <v>9.2799999999999994</v>
      </c>
      <c r="G3761" s="259">
        <f t="shared" si="58"/>
        <v>9</v>
      </c>
    </row>
    <row r="3762" spans="1:7" ht="30" x14ac:dyDescent="0.25">
      <c r="A3762" s="281" t="s">
        <v>40025</v>
      </c>
      <c r="B3762" s="282" t="s">
        <v>40026</v>
      </c>
      <c r="C3762" s="283" t="s">
        <v>9690</v>
      </c>
      <c r="D3762" s="284"/>
      <c r="E3762" s="284">
        <v>10.08</v>
      </c>
      <c r="F3762" s="284">
        <v>10.08</v>
      </c>
      <c r="G3762" s="259">
        <f t="shared" si="58"/>
        <v>9</v>
      </c>
    </row>
    <row r="3763" spans="1:7" x14ac:dyDescent="0.25">
      <c r="A3763" s="281" t="s">
        <v>40027</v>
      </c>
      <c r="B3763" s="282" t="s">
        <v>40028</v>
      </c>
      <c r="C3763" s="283"/>
      <c r="D3763" s="284"/>
      <c r="E3763" s="284"/>
      <c r="F3763" s="284"/>
      <c r="G3763" s="259">
        <f t="shared" si="58"/>
        <v>5</v>
      </c>
    </row>
    <row r="3764" spans="1:7" x14ac:dyDescent="0.25">
      <c r="A3764" s="281" t="s">
        <v>40029</v>
      </c>
      <c r="B3764" s="282" t="s">
        <v>40030</v>
      </c>
      <c r="C3764" s="283" t="s">
        <v>32916</v>
      </c>
      <c r="D3764" s="284">
        <v>58.59</v>
      </c>
      <c r="E3764" s="284"/>
      <c r="F3764" s="284">
        <v>58.59</v>
      </c>
      <c r="G3764" s="259">
        <f t="shared" si="58"/>
        <v>9</v>
      </c>
    </row>
    <row r="3765" spans="1:7" x14ac:dyDescent="0.25">
      <c r="A3765" s="281" t="s">
        <v>40031</v>
      </c>
      <c r="B3765" s="282" t="s">
        <v>40032</v>
      </c>
      <c r="C3765" s="283"/>
      <c r="D3765" s="284"/>
      <c r="E3765" s="284"/>
      <c r="F3765" s="284"/>
      <c r="G3765" s="259">
        <f t="shared" si="58"/>
        <v>2</v>
      </c>
    </row>
    <row r="3766" spans="1:7" x14ac:dyDescent="0.25">
      <c r="A3766" s="281" t="s">
        <v>40033</v>
      </c>
      <c r="B3766" s="282" t="s">
        <v>40034</v>
      </c>
      <c r="C3766" s="283"/>
      <c r="D3766" s="284"/>
      <c r="E3766" s="284"/>
      <c r="F3766" s="284"/>
      <c r="G3766" s="259">
        <f t="shared" si="58"/>
        <v>5</v>
      </c>
    </row>
    <row r="3767" spans="1:7" ht="30" x14ac:dyDescent="0.25">
      <c r="A3767" s="281" t="s">
        <v>40035</v>
      </c>
      <c r="B3767" s="282" t="s">
        <v>40036</v>
      </c>
      <c r="C3767" s="283" t="s">
        <v>32837</v>
      </c>
      <c r="D3767" s="284">
        <v>77329.66</v>
      </c>
      <c r="E3767" s="284"/>
      <c r="F3767" s="284">
        <v>77329.66</v>
      </c>
      <c r="G3767" s="259">
        <f t="shared" si="58"/>
        <v>9</v>
      </c>
    </row>
    <row r="3768" spans="1:7" ht="30" x14ac:dyDescent="0.25">
      <c r="A3768" s="281" t="s">
        <v>40037</v>
      </c>
      <c r="B3768" s="282" t="s">
        <v>40038</v>
      </c>
      <c r="C3768" s="283" t="s">
        <v>32837</v>
      </c>
      <c r="D3768" s="284">
        <v>100258.81</v>
      </c>
      <c r="E3768" s="284"/>
      <c r="F3768" s="284">
        <v>100258.81</v>
      </c>
      <c r="G3768" s="259">
        <f t="shared" si="58"/>
        <v>9</v>
      </c>
    </row>
    <row r="3769" spans="1:7" ht="30" x14ac:dyDescent="0.25">
      <c r="A3769" s="281" t="s">
        <v>40039</v>
      </c>
      <c r="B3769" s="282" t="s">
        <v>40040</v>
      </c>
      <c r="C3769" s="283" t="s">
        <v>32837</v>
      </c>
      <c r="D3769" s="284">
        <v>87220.67</v>
      </c>
      <c r="E3769" s="284"/>
      <c r="F3769" s="284">
        <v>87220.67</v>
      </c>
      <c r="G3769" s="259">
        <f t="shared" si="58"/>
        <v>9</v>
      </c>
    </row>
    <row r="3770" spans="1:7" ht="30" x14ac:dyDescent="0.25">
      <c r="A3770" s="281" t="s">
        <v>40041</v>
      </c>
      <c r="B3770" s="282" t="s">
        <v>40042</v>
      </c>
      <c r="C3770" s="283" t="s">
        <v>32837</v>
      </c>
      <c r="D3770" s="284">
        <v>93514.94</v>
      </c>
      <c r="E3770" s="284"/>
      <c r="F3770" s="284">
        <v>93514.94</v>
      </c>
      <c r="G3770" s="259">
        <f t="shared" si="58"/>
        <v>9</v>
      </c>
    </row>
    <row r="3771" spans="1:7" ht="30" x14ac:dyDescent="0.25">
      <c r="A3771" s="281" t="s">
        <v>40043</v>
      </c>
      <c r="B3771" s="282" t="s">
        <v>40044</v>
      </c>
      <c r="C3771" s="283" t="s">
        <v>32837</v>
      </c>
      <c r="D3771" s="284">
        <v>107901.85</v>
      </c>
      <c r="E3771" s="284"/>
      <c r="F3771" s="284">
        <v>107901.85</v>
      </c>
      <c r="G3771" s="259">
        <f t="shared" si="58"/>
        <v>9</v>
      </c>
    </row>
    <row r="3772" spans="1:7" x14ac:dyDescent="0.25">
      <c r="A3772" s="281" t="s">
        <v>40045</v>
      </c>
      <c r="B3772" s="282" t="s">
        <v>40046</v>
      </c>
      <c r="C3772" s="283" t="s">
        <v>10267</v>
      </c>
      <c r="D3772" s="284">
        <v>658.16</v>
      </c>
      <c r="E3772" s="284"/>
      <c r="F3772" s="284">
        <v>658.16</v>
      </c>
      <c r="G3772" s="259">
        <f t="shared" si="58"/>
        <v>9</v>
      </c>
    </row>
    <row r="3773" spans="1:7" x14ac:dyDescent="0.25">
      <c r="A3773" s="281" t="s">
        <v>40047</v>
      </c>
      <c r="B3773" s="282" t="s">
        <v>40048</v>
      </c>
      <c r="C3773" s="283"/>
      <c r="D3773" s="284"/>
      <c r="E3773" s="284"/>
      <c r="F3773" s="284"/>
      <c r="G3773" s="259">
        <f t="shared" si="58"/>
        <v>5</v>
      </c>
    </row>
    <row r="3774" spans="1:7" ht="30" x14ac:dyDescent="0.25">
      <c r="A3774" s="281" t="s">
        <v>40049</v>
      </c>
      <c r="B3774" s="282" t="s">
        <v>40050</v>
      </c>
      <c r="C3774" s="283" t="s">
        <v>9878</v>
      </c>
      <c r="D3774" s="284">
        <v>416591.42</v>
      </c>
      <c r="E3774" s="284">
        <v>25949.75</v>
      </c>
      <c r="F3774" s="284">
        <v>442541.17</v>
      </c>
      <c r="G3774" s="259">
        <f t="shared" si="58"/>
        <v>9</v>
      </c>
    </row>
    <row r="3775" spans="1:7" ht="30" x14ac:dyDescent="0.25">
      <c r="A3775" s="281" t="s">
        <v>40051</v>
      </c>
      <c r="B3775" s="282" t="s">
        <v>40052</v>
      </c>
      <c r="C3775" s="283" t="s">
        <v>9878</v>
      </c>
      <c r="D3775" s="284">
        <v>381805.38</v>
      </c>
      <c r="E3775" s="284">
        <v>27642.05</v>
      </c>
      <c r="F3775" s="284">
        <v>409447.43</v>
      </c>
      <c r="G3775" s="259">
        <f t="shared" si="58"/>
        <v>9</v>
      </c>
    </row>
    <row r="3776" spans="1:7" ht="30" x14ac:dyDescent="0.25">
      <c r="A3776" s="281" t="s">
        <v>40053</v>
      </c>
      <c r="B3776" s="282" t="s">
        <v>40054</v>
      </c>
      <c r="C3776" s="283" t="s">
        <v>9878</v>
      </c>
      <c r="D3776" s="284">
        <v>656975.06999999995</v>
      </c>
      <c r="E3776" s="284">
        <v>25132.95</v>
      </c>
      <c r="F3776" s="284">
        <v>682108.02</v>
      </c>
      <c r="G3776" s="259">
        <f t="shared" si="58"/>
        <v>9</v>
      </c>
    </row>
    <row r="3777" spans="1:7" ht="30" x14ac:dyDescent="0.25">
      <c r="A3777" s="281" t="s">
        <v>40055</v>
      </c>
      <c r="B3777" s="282" t="s">
        <v>40056</v>
      </c>
      <c r="C3777" s="283" t="s">
        <v>9878</v>
      </c>
      <c r="D3777" s="284">
        <v>230509.98</v>
      </c>
      <c r="E3777" s="284">
        <v>20759.8</v>
      </c>
      <c r="F3777" s="284">
        <v>251269.78</v>
      </c>
      <c r="G3777" s="259">
        <f t="shared" si="58"/>
        <v>9</v>
      </c>
    </row>
    <row r="3778" spans="1:7" ht="30" x14ac:dyDescent="0.25">
      <c r="A3778" s="281" t="s">
        <v>40057</v>
      </c>
      <c r="B3778" s="282" t="s">
        <v>40058</v>
      </c>
      <c r="C3778" s="283" t="s">
        <v>9878</v>
      </c>
      <c r="D3778" s="284">
        <v>85836.14</v>
      </c>
      <c r="E3778" s="284">
        <v>12974.88</v>
      </c>
      <c r="F3778" s="284">
        <v>98811.02</v>
      </c>
      <c r="G3778" s="259">
        <f t="shared" si="58"/>
        <v>9</v>
      </c>
    </row>
    <row r="3779" spans="1:7" ht="30" x14ac:dyDescent="0.25">
      <c r="A3779" s="281" t="s">
        <v>40059</v>
      </c>
      <c r="B3779" s="282" t="s">
        <v>40060</v>
      </c>
      <c r="C3779" s="283" t="s">
        <v>9878</v>
      </c>
      <c r="D3779" s="284">
        <v>18578.189999999999</v>
      </c>
      <c r="E3779" s="284">
        <v>3068.75</v>
      </c>
      <c r="F3779" s="284">
        <v>21646.94</v>
      </c>
      <c r="G3779" s="259">
        <f t="shared" si="58"/>
        <v>9</v>
      </c>
    </row>
    <row r="3780" spans="1:7" ht="30" x14ac:dyDescent="0.25">
      <c r="A3780" s="281" t="s">
        <v>40061</v>
      </c>
      <c r="B3780" s="282" t="s">
        <v>40062</v>
      </c>
      <c r="C3780" s="283" t="s">
        <v>9878</v>
      </c>
      <c r="D3780" s="284">
        <v>15893.08</v>
      </c>
      <c r="E3780" s="284">
        <v>3068.75</v>
      </c>
      <c r="F3780" s="284">
        <v>18961.830000000002</v>
      </c>
      <c r="G3780" s="259">
        <f t="shared" si="58"/>
        <v>9</v>
      </c>
    </row>
    <row r="3781" spans="1:7" ht="30" x14ac:dyDescent="0.25">
      <c r="A3781" s="281" t="s">
        <v>40063</v>
      </c>
      <c r="B3781" s="282" t="s">
        <v>40064</v>
      </c>
      <c r="C3781" s="283" t="s">
        <v>9878</v>
      </c>
      <c r="D3781" s="284">
        <v>51231.76</v>
      </c>
      <c r="E3781" s="284">
        <v>6702.36</v>
      </c>
      <c r="F3781" s="284">
        <v>57934.12</v>
      </c>
      <c r="G3781" s="259">
        <f t="shared" si="58"/>
        <v>9</v>
      </c>
    </row>
    <row r="3782" spans="1:7" ht="30" x14ac:dyDescent="0.25">
      <c r="A3782" s="281" t="s">
        <v>40065</v>
      </c>
      <c r="B3782" s="282" t="s">
        <v>40066</v>
      </c>
      <c r="C3782" s="283" t="s">
        <v>9878</v>
      </c>
      <c r="D3782" s="284">
        <v>46705.32</v>
      </c>
      <c r="E3782" s="284">
        <v>8179.5</v>
      </c>
      <c r="F3782" s="284">
        <v>54884.82</v>
      </c>
      <c r="G3782" s="259">
        <f t="shared" si="58"/>
        <v>9</v>
      </c>
    </row>
    <row r="3783" spans="1:7" ht="45" x14ac:dyDescent="0.25">
      <c r="A3783" s="281" t="s">
        <v>40067</v>
      </c>
      <c r="B3783" s="282" t="s">
        <v>40068</v>
      </c>
      <c r="C3783" s="283" t="s">
        <v>9878</v>
      </c>
      <c r="D3783" s="284">
        <v>4044.01</v>
      </c>
      <c r="E3783" s="284">
        <v>519.44000000000005</v>
      </c>
      <c r="F3783" s="284">
        <v>4563.45</v>
      </c>
      <c r="G3783" s="259">
        <f t="shared" si="58"/>
        <v>9</v>
      </c>
    </row>
    <row r="3784" spans="1:7" ht="45" x14ac:dyDescent="0.25">
      <c r="A3784" s="281" t="s">
        <v>40069</v>
      </c>
      <c r="B3784" s="282" t="s">
        <v>40070</v>
      </c>
      <c r="C3784" s="283" t="s">
        <v>9878</v>
      </c>
      <c r="D3784" s="284">
        <v>4534.72</v>
      </c>
      <c r="E3784" s="284">
        <v>649.29999999999995</v>
      </c>
      <c r="F3784" s="284">
        <v>5184.0200000000004</v>
      </c>
      <c r="G3784" s="259">
        <f t="shared" si="58"/>
        <v>9</v>
      </c>
    </row>
    <row r="3785" spans="1:7" ht="45" x14ac:dyDescent="0.25">
      <c r="A3785" s="281" t="s">
        <v>40071</v>
      </c>
      <c r="B3785" s="282" t="s">
        <v>40072</v>
      </c>
      <c r="C3785" s="283" t="s">
        <v>9878</v>
      </c>
      <c r="D3785" s="284">
        <v>5776.7</v>
      </c>
      <c r="E3785" s="284">
        <v>779.16</v>
      </c>
      <c r="F3785" s="284">
        <v>6555.86</v>
      </c>
      <c r="G3785" s="259">
        <f t="shared" si="58"/>
        <v>9</v>
      </c>
    </row>
    <row r="3786" spans="1:7" ht="45" x14ac:dyDescent="0.25">
      <c r="A3786" s="281" t="s">
        <v>40073</v>
      </c>
      <c r="B3786" s="282" t="s">
        <v>40074</v>
      </c>
      <c r="C3786" s="283" t="s">
        <v>9878</v>
      </c>
      <c r="D3786" s="284">
        <v>5819.8</v>
      </c>
      <c r="E3786" s="284">
        <v>844.09</v>
      </c>
      <c r="F3786" s="284">
        <v>6663.89</v>
      </c>
      <c r="G3786" s="259">
        <f t="shared" ref="G3786:G3849" si="59">LEN(A3786)</f>
        <v>9</v>
      </c>
    </row>
    <row r="3787" spans="1:7" ht="30" x14ac:dyDescent="0.25">
      <c r="A3787" s="281" t="s">
        <v>40075</v>
      </c>
      <c r="B3787" s="282" t="s">
        <v>40076</v>
      </c>
      <c r="C3787" s="283" t="s">
        <v>9878</v>
      </c>
      <c r="D3787" s="284">
        <v>4194.8599999999997</v>
      </c>
      <c r="E3787" s="284">
        <v>406.33</v>
      </c>
      <c r="F3787" s="284">
        <v>4601.1899999999996</v>
      </c>
      <c r="G3787" s="259">
        <f t="shared" si="59"/>
        <v>9</v>
      </c>
    </row>
    <row r="3788" spans="1:7" ht="30" x14ac:dyDescent="0.25">
      <c r="A3788" s="281" t="s">
        <v>40077</v>
      </c>
      <c r="B3788" s="282" t="s">
        <v>40078</v>
      </c>
      <c r="C3788" s="283" t="s">
        <v>9878</v>
      </c>
      <c r="D3788" s="284">
        <v>4764.8</v>
      </c>
      <c r="E3788" s="284">
        <v>406.33</v>
      </c>
      <c r="F3788" s="284">
        <v>5171.13</v>
      </c>
      <c r="G3788" s="259">
        <f t="shared" si="59"/>
        <v>9</v>
      </c>
    </row>
    <row r="3789" spans="1:7" ht="30" x14ac:dyDescent="0.25">
      <c r="A3789" s="281" t="s">
        <v>40079</v>
      </c>
      <c r="B3789" s="282" t="s">
        <v>40080</v>
      </c>
      <c r="C3789" s="283" t="s">
        <v>9878</v>
      </c>
      <c r="D3789" s="284">
        <v>5428.62</v>
      </c>
      <c r="E3789" s="284">
        <v>406.33</v>
      </c>
      <c r="F3789" s="284">
        <v>5834.95</v>
      </c>
      <c r="G3789" s="259">
        <f t="shared" si="59"/>
        <v>9</v>
      </c>
    </row>
    <row r="3790" spans="1:7" x14ac:dyDescent="0.25">
      <c r="A3790" s="281" t="s">
        <v>40081</v>
      </c>
      <c r="B3790" s="282" t="s">
        <v>40082</v>
      </c>
      <c r="C3790" s="283" t="s">
        <v>9690</v>
      </c>
      <c r="D3790" s="284">
        <v>10.35</v>
      </c>
      <c r="E3790" s="284">
        <v>11.32</v>
      </c>
      <c r="F3790" s="284">
        <v>21.67</v>
      </c>
      <c r="G3790" s="259">
        <f t="shared" si="59"/>
        <v>9</v>
      </c>
    </row>
    <row r="3791" spans="1:7" x14ac:dyDescent="0.25">
      <c r="A3791" s="281" t="s">
        <v>40083</v>
      </c>
      <c r="B3791" s="282" t="s">
        <v>40084</v>
      </c>
      <c r="C3791" s="283" t="s">
        <v>9690</v>
      </c>
      <c r="D3791" s="284">
        <v>15.49</v>
      </c>
      <c r="E3791" s="284">
        <v>11.32</v>
      </c>
      <c r="F3791" s="284">
        <v>26.81</v>
      </c>
      <c r="G3791" s="259">
        <f t="shared" si="59"/>
        <v>9</v>
      </c>
    </row>
    <row r="3792" spans="1:7" x14ac:dyDescent="0.25">
      <c r="A3792" s="281" t="s">
        <v>40085</v>
      </c>
      <c r="B3792" s="282" t="s">
        <v>40086</v>
      </c>
      <c r="C3792" s="283" t="s">
        <v>9690</v>
      </c>
      <c r="D3792" s="284">
        <v>18.21</v>
      </c>
      <c r="E3792" s="284">
        <v>11.32</v>
      </c>
      <c r="F3792" s="284">
        <v>29.53</v>
      </c>
      <c r="G3792" s="259">
        <f t="shared" si="59"/>
        <v>9</v>
      </c>
    </row>
    <row r="3793" spans="1:7" x14ac:dyDescent="0.25">
      <c r="A3793" s="281" t="s">
        <v>40087</v>
      </c>
      <c r="B3793" s="282" t="s">
        <v>40088</v>
      </c>
      <c r="C3793" s="283" t="s">
        <v>10267</v>
      </c>
      <c r="D3793" s="284">
        <v>87.87</v>
      </c>
      <c r="E3793" s="284">
        <v>81.17</v>
      </c>
      <c r="F3793" s="284">
        <v>169.04</v>
      </c>
      <c r="G3793" s="259">
        <f t="shared" si="59"/>
        <v>9</v>
      </c>
    </row>
    <row r="3794" spans="1:7" ht="30" x14ac:dyDescent="0.25">
      <c r="A3794" s="281" t="s">
        <v>40089</v>
      </c>
      <c r="B3794" s="282" t="s">
        <v>40090</v>
      </c>
      <c r="C3794" s="283" t="s">
        <v>10267</v>
      </c>
      <c r="D3794" s="284">
        <v>3924.91</v>
      </c>
      <c r="E3794" s="284"/>
      <c r="F3794" s="284">
        <v>3924.91</v>
      </c>
      <c r="G3794" s="259">
        <f t="shared" si="59"/>
        <v>9</v>
      </c>
    </row>
    <row r="3795" spans="1:7" x14ac:dyDescent="0.25">
      <c r="A3795" s="281" t="s">
        <v>40091</v>
      </c>
      <c r="B3795" s="282" t="s">
        <v>40092</v>
      </c>
      <c r="C3795" s="283" t="s">
        <v>10267</v>
      </c>
      <c r="D3795" s="284">
        <v>1544.47</v>
      </c>
      <c r="E3795" s="284">
        <v>106</v>
      </c>
      <c r="F3795" s="284">
        <v>1650.47</v>
      </c>
      <c r="G3795" s="259">
        <f t="shared" si="59"/>
        <v>9</v>
      </c>
    </row>
    <row r="3796" spans="1:7" x14ac:dyDescent="0.25">
      <c r="A3796" s="281" t="s">
        <v>40093</v>
      </c>
      <c r="B3796" s="282" t="s">
        <v>40094</v>
      </c>
      <c r="C3796" s="283" t="s">
        <v>10267</v>
      </c>
      <c r="D3796" s="284">
        <v>1318.69</v>
      </c>
      <c r="E3796" s="284">
        <v>81.91</v>
      </c>
      <c r="F3796" s="284">
        <v>1400.6</v>
      </c>
      <c r="G3796" s="259">
        <f t="shared" si="59"/>
        <v>9</v>
      </c>
    </row>
    <row r="3797" spans="1:7" x14ac:dyDescent="0.25">
      <c r="A3797" s="281" t="s">
        <v>40095</v>
      </c>
      <c r="B3797" s="282" t="s">
        <v>40096</v>
      </c>
      <c r="C3797" s="283" t="s">
        <v>10267</v>
      </c>
      <c r="D3797" s="284">
        <v>1012.05</v>
      </c>
      <c r="E3797" s="284">
        <v>72.28</v>
      </c>
      <c r="F3797" s="284">
        <v>1084.33</v>
      </c>
      <c r="G3797" s="259">
        <f t="shared" si="59"/>
        <v>9</v>
      </c>
    </row>
    <row r="3798" spans="1:7" x14ac:dyDescent="0.25">
      <c r="A3798" s="281" t="s">
        <v>40097</v>
      </c>
      <c r="B3798" s="282" t="s">
        <v>40098</v>
      </c>
      <c r="C3798" s="283" t="s">
        <v>9878</v>
      </c>
      <c r="D3798" s="284"/>
      <c r="E3798" s="284">
        <v>309.56</v>
      </c>
      <c r="F3798" s="284">
        <v>309.56</v>
      </c>
      <c r="G3798" s="259">
        <f t="shared" si="59"/>
        <v>9</v>
      </c>
    </row>
    <row r="3799" spans="1:7" ht="30" x14ac:dyDescent="0.25">
      <c r="A3799" s="281" t="s">
        <v>40099</v>
      </c>
      <c r="B3799" s="282" t="s">
        <v>40100</v>
      </c>
      <c r="C3799" s="283" t="s">
        <v>9878</v>
      </c>
      <c r="D3799" s="284">
        <v>5760.22</v>
      </c>
      <c r="E3799" s="284">
        <v>1298.5999999999999</v>
      </c>
      <c r="F3799" s="284">
        <v>7058.82</v>
      </c>
      <c r="G3799" s="259">
        <f t="shared" si="59"/>
        <v>9</v>
      </c>
    </row>
    <row r="3800" spans="1:7" x14ac:dyDescent="0.25">
      <c r="A3800" s="281" t="s">
        <v>40101</v>
      </c>
      <c r="B3800" s="282" t="s">
        <v>40102</v>
      </c>
      <c r="C3800" s="283" t="s">
        <v>9878</v>
      </c>
      <c r="D3800" s="284">
        <v>147.34</v>
      </c>
      <c r="E3800" s="284">
        <v>38.54</v>
      </c>
      <c r="F3800" s="284">
        <v>185.88</v>
      </c>
      <c r="G3800" s="259">
        <f t="shared" si="59"/>
        <v>9</v>
      </c>
    </row>
    <row r="3801" spans="1:7" ht="30" x14ac:dyDescent="0.25">
      <c r="A3801" s="281" t="s">
        <v>40103</v>
      </c>
      <c r="B3801" s="282" t="s">
        <v>40104</v>
      </c>
      <c r="C3801" s="283" t="s">
        <v>9878</v>
      </c>
      <c r="D3801" s="284">
        <v>1091.9100000000001</v>
      </c>
      <c r="E3801" s="284">
        <v>110.82</v>
      </c>
      <c r="F3801" s="284">
        <v>1202.73</v>
      </c>
      <c r="G3801" s="259">
        <f t="shared" si="59"/>
        <v>9</v>
      </c>
    </row>
    <row r="3802" spans="1:7" ht="30" x14ac:dyDescent="0.25">
      <c r="A3802" s="281" t="s">
        <v>40105</v>
      </c>
      <c r="B3802" s="282" t="s">
        <v>40106</v>
      </c>
      <c r="C3802" s="283" t="s">
        <v>10267</v>
      </c>
      <c r="D3802" s="284">
        <v>3398.81</v>
      </c>
      <c r="E3802" s="284">
        <v>168.64</v>
      </c>
      <c r="F3802" s="284">
        <v>3567.45</v>
      </c>
      <c r="G3802" s="259">
        <f t="shared" si="59"/>
        <v>9</v>
      </c>
    </row>
    <row r="3803" spans="1:7" x14ac:dyDescent="0.25">
      <c r="A3803" s="281" t="s">
        <v>40107</v>
      </c>
      <c r="B3803" s="282" t="s">
        <v>40108</v>
      </c>
      <c r="C3803" s="283" t="s">
        <v>9690</v>
      </c>
      <c r="D3803" s="284">
        <v>3533.13</v>
      </c>
      <c r="E3803" s="284">
        <v>41.99</v>
      </c>
      <c r="F3803" s="284">
        <v>3575.12</v>
      </c>
      <c r="G3803" s="259">
        <f t="shared" si="59"/>
        <v>9</v>
      </c>
    </row>
    <row r="3804" spans="1:7" x14ac:dyDescent="0.25">
      <c r="A3804" s="281" t="s">
        <v>40109</v>
      </c>
      <c r="B3804" s="282" t="s">
        <v>40110</v>
      </c>
      <c r="C3804" s="283" t="s">
        <v>9878</v>
      </c>
      <c r="D3804" s="284">
        <v>85.44</v>
      </c>
      <c r="E3804" s="284">
        <v>38.54</v>
      </c>
      <c r="F3804" s="284">
        <v>123.98</v>
      </c>
      <c r="G3804" s="259">
        <f t="shared" si="59"/>
        <v>9</v>
      </c>
    </row>
    <row r="3805" spans="1:7" x14ac:dyDescent="0.25">
      <c r="A3805" s="281" t="s">
        <v>40111</v>
      </c>
      <c r="B3805" s="282" t="s">
        <v>40112</v>
      </c>
      <c r="C3805" s="283" t="s">
        <v>9878</v>
      </c>
      <c r="D3805" s="284">
        <v>88.4</v>
      </c>
      <c r="E3805" s="284">
        <v>38.54</v>
      </c>
      <c r="F3805" s="284">
        <v>126.94</v>
      </c>
      <c r="G3805" s="259">
        <f t="shared" si="59"/>
        <v>9</v>
      </c>
    </row>
    <row r="3806" spans="1:7" x14ac:dyDescent="0.25">
      <c r="A3806" s="281" t="s">
        <v>40113</v>
      </c>
      <c r="B3806" s="282" t="s">
        <v>40114</v>
      </c>
      <c r="C3806" s="283" t="s">
        <v>9878</v>
      </c>
      <c r="D3806" s="284">
        <v>296.58</v>
      </c>
      <c r="E3806" s="284">
        <v>38.54</v>
      </c>
      <c r="F3806" s="284">
        <v>335.12</v>
      </c>
      <c r="G3806" s="259">
        <f t="shared" si="59"/>
        <v>9</v>
      </c>
    </row>
    <row r="3807" spans="1:7" x14ac:dyDescent="0.25">
      <c r="A3807" s="281" t="s">
        <v>40115</v>
      </c>
      <c r="B3807" s="282" t="s">
        <v>40116</v>
      </c>
      <c r="C3807" s="283" t="s">
        <v>9878</v>
      </c>
      <c r="D3807" s="284">
        <v>232.26</v>
      </c>
      <c r="E3807" s="284">
        <v>38.54</v>
      </c>
      <c r="F3807" s="284">
        <v>270.8</v>
      </c>
      <c r="G3807" s="259">
        <f t="shared" si="59"/>
        <v>9</v>
      </c>
    </row>
    <row r="3808" spans="1:7" ht="30" x14ac:dyDescent="0.25">
      <c r="A3808" s="281" t="s">
        <v>40117</v>
      </c>
      <c r="B3808" s="282" t="s">
        <v>40118</v>
      </c>
      <c r="C3808" s="283" t="s">
        <v>10267</v>
      </c>
      <c r="D3808" s="284">
        <v>2239.6999999999998</v>
      </c>
      <c r="E3808" s="284">
        <v>236.09</v>
      </c>
      <c r="F3808" s="284">
        <v>2475.79</v>
      </c>
      <c r="G3808" s="259">
        <f t="shared" si="59"/>
        <v>9</v>
      </c>
    </row>
    <row r="3809" spans="1:7" ht="30" x14ac:dyDescent="0.25">
      <c r="A3809" s="281" t="s">
        <v>40119</v>
      </c>
      <c r="B3809" s="282" t="s">
        <v>40120</v>
      </c>
      <c r="C3809" s="283" t="s">
        <v>10267</v>
      </c>
      <c r="D3809" s="284">
        <v>1425.09</v>
      </c>
      <c r="E3809" s="284">
        <v>96.36</v>
      </c>
      <c r="F3809" s="284">
        <v>1521.45</v>
      </c>
      <c r="G3809" s="259">
        <f t="shared" si="59"/>
        <v>9</v>
      </c>
    </row>
    <row r="3810" spans="1:7" ht="30" x14ac:dyDescent="0.25">
      <c r="A3810" s="281" t="s">
        <v>40121</v>
      </c>
      <c r="B3810" s="282" t="s">
        <v>40122</v>
      </c>
      <c r="C3810" s="283" t="s">
        <v>10267</v>
      </c>
      <c r="D3810" s="284">
        <v>1304.6099999999999</v>
      </c>
      <c r="E3810" s="284">
        <v>48.18</v>
      </c>
      <c r="F3810" s="284">
        <v>1352.79</v>
      </c>
      <c r="G3810" s="259">
        <f t="shared" si="59"/>
        <v>9</v>
      </c>
    </row>
    <row r="3811" spans="1:7" x14ac:dyDescent="0.25">
      <c r="A3811" s="281" t="s">
        <v>40123</v>
      </c>
      <c r="B3811" s="282" t="s">
        <v>40124</v>
      </c>
      <c r="C3811" s="283" t="s">
        <v>10267</v>
      </c>
      <c r="D3811" s="284">
        <v>1318.82</v>
      </c>
      <c r="E3811" s="284">
        <v>106</v>
      </c>
      <c r="F3811" s="284">
        <v>1424.82</v>
      </c>
      <c r="G3811" s="259">
        <f t="shared" si="59"/>
        <v>9</v>
      </c>
    </row>
    <row r="3812" spans="1:7" x14ac:dyDescent="0.25">
      <c r="A3812" s="281" t="s">
        <v>40125</v>
      </c>
      <c r="B3812" s="282" t="s">
        <v>40126</v>
      </c>
      <c r="C3812" s="283" t="s">
        <v>10267</v>
      </c>
      <c r="D3812" s="284">
        <v>1657.84</v>
      </c>
      <c r="E3812" s="284">
        <v>139.72999999999999</v>
      </c>
      <c r="F3812" s="284">
        <v>1797.57</v>
      </c>
      <c r="G3812" s="259">
        <f t="shared" si="59"/>
        <v>9</v>
      </c>
    </row>
    <row r="3813" spans="1:7" x14ac:dyDescent="0.25">
      <c r="A3813" s="281" t="s">
        <v>40127</v>
      </c>
      <c r="B3813" s="282" t="s">
        <v>40128</v>
      </c>
      <c r="C3813" s="283" t="s">
        <v>10267</v>
      </c>
      <c r="D3813" s="284">
        <v>2884.78</v>
      </c>
      <c r="E3813" s="284">
        <v>231.26</v>
      </c>
      <c r="F3813" s="284">
        <v>3116.04</v>
      </c>
      <c r="G3813" s="259">
        <f t="shared" si="59"/>
        <v>9</v>
      </c>
    </row>
    <row r="3814" spans="1:7" ht="30" x14ac:dyDescent="0.25">
      <c r="A3814" s="281" t="s">
        <v>40129</v>
      </c>
      <c r="B3814" s="282" t="s">
        <v>40130</v>
      </c>
      <c r="C3814" s="283" t="s">
        <v>10267</v>
      </c>
      <c r="D3814" s="284">
        <v>2005.52</v>
      </c>
      <c r="E3814" s="284">
        <v>173.45</v>
      </c>
      <c r="F3814" s="284">
        <v>2178.9699999999998</v>
      </c>
      <c r="G3814" s="259">
        <f t="shared" si="59"/>
        <v>9</v>
      </c>
    </row>
    <row r="3815" spans="1:7" ht="30" x14ac:dyDescent="0.25">
      <c r="A3815" s="281" t="s">
        <v>40131</v>
      </c>
      <c r="B3815" s="282" t="s">
        <v>40132</v>
      </c>
      <c r="C3815" s="283" t="s">
        <v>10267</v>
      </c>
      <c r="D3815" s="284">
        <v>1486.28</v>
      </c>
      <c r="E3815" s="284">
        <v>120.46</v>
      </c>
      <c r="F3815" s="284">
        <v>1606.74</v>
      </c>
      <c r="G3815" s="259">
        <f t="shared" si="59"/>
        <v>9</v>
      </c>
    </row>
    <row r="3816" spans="1:7" ht="30" x14ac:dyDescent="0.25">
      <c r="A3816" s="281" t="s">
        <v>40133</v>
      </c>
      <c r="B3816" s="282" t="s">
        <v>40134</v>
      </c>
      <c r="C3816" s="283" t="s">
        <v>10267</v>
      </c>
      <c r="D3816" s="284">
        <v>1213.47</v>
      </c>
      <c r="E3816" s="284">
        <v>96.36</v>
      </c>
      <c r="F3816" s="284">
        <v>1309.83</v>
      </c>
      <c r="G3816" s="259">
        <f t="shared" si="59"/>
        <v>9</v>
      </c>
    </row>
    <row r="3817" spans="1:7" ht="30" x14ac:dyDescent="0.25">
      <c r="A3817" s="281" t="s">
        <v>40135</v>
      </c>
      <c r="B3817" s="282" t="s">
        <v>40136</v>
      </c>
      <c r="C3817" s="283" t="s">
        <v>10267</v>
      </c>
      <c r="D3817" s="284">
        <v>1083.73</v>
      </c>
      <c r="E3817" s="284">
        <v>81.91</v>
      </c>
      <c r="F3817" s="284">
        <v>1165.6400000000001</v>
      </c>
      <c r="G3817" s="259">
        <f t="shared" si="59"/>
        <v>9</v>
      </c>
    </row>
    <row r="3818" spans="1:7" ht="30" x14ac:dyDescent="0.25">
      <c r="A3818" s="281" t="s">
        <v>40137</v>
      </c>
      <c r="B3818" s="282" t="s">
        <v>40138</v>
      </c>
      <c r="C3818" s="283" t="s">
        <v>10267</v>
      </c>
      <c r="D3818" s="284">
        <v>904.95</v>
      </c>
      <c r="E3818" s="284">
        <v>72.28</v>
      </c>
      <c r="F3818" s="284">
        <v>977.23</v>
      </c>
      <c r="G3818" s="259">
        <f t="shared" si="59"/>
        <v>9</v>
      </c>
    </row>
    <row r="3819" spans="1:7" x14ac:dyDescent="0.25">
      <c r="A3819" s="281" t="s">
        <v>40139</v>
      </c>
      <c r="B3819" s="282" t="s">
        <v>40140</v>
      </c>
      <c r="C3819" s="283" t="s">
        <v>10267</v>
      </c>
      <c r="D3819" s="284">
        <v>1679.79</v>
      </c>
      <c r="E3819" s="284">
        <v>96.36</v>
      </c>
      <c r="F3819" s="284">
        <v>1776.15</v>
      </c>
      <c r="G3819" s="259">
        <f t="shared" si="59"/>
        <v>9</v>
      </c>
    </row>
    <row r="3820" spans="1:7" x14ac:dyDescent="0.25">
      <c r="A3820" s="281" t="s">
        <v>40141</v>
      </c>
      <c r="B3820" s="282" t="s">
        <v>40142</v>
      </c>
      <c r="C3820" s="283" t="s">
        <v>10267</v>
      </c>
      <c r="D3820" s="284">
        <v>985.03</v>
      </c>
      <c r="E3820" s="284">
        <v>57.82</v>
      </c>
      <c r="F3820" s="284">
        <v>1042.8499999999999</v>
      </c>
      <c r="G3820" s="259">
        <f t="shared" si="59"/>
        <v>9</v>
      </c>
    </row>
    <row r="3821" spans="1:7" x14ac:dyDescent="0.25">
      <c r="A3821" s="281" t="s">
        <v>40143</v>
      </c>
      <c r="B3821" s="282" t="s">
        <v>40144</v>
      </c>
      <c r="C3821" s="283" t="s">
        <v>9878</v>
      </c>
      <c r="D3821" s="284">
        <v>163.11000000000001</v>
      </c>
      <c r="E3821" s="284">
        <v>43.37</v>
      </c>
      <c r="F3821" s="284">
        <v>206.48</v>
      </c>
      <c r="G3821" s="259">
        <f t="shared" si="59"/>
        <v>9</v>
      </c>
    </row>
    <row r="3822" spans="1:7" x14ac:dyDescent="0.25">
      <c r="A3822" s="281" t="s">
        <v>40145</v>
      </c>
      <c r="B3822" s="282" t="s">
        <v>40146</v>
      </c>
      <c r="C3822" s="283" t="s">
        <v>9878</v>
      </c>
      <c r="D3822" s="284">
        <v>252.63</v>
      </c>
      <c r="E3822" s="284">
        <v>57.82</v>
      </c>
      <c r="F3822" s="284">
        <v>310.45</v>
      </c>
      <c r="G3822" s="259">
        <f t="shared" si="59"/>
        <v>9</v>
      </c>
    </row>
    <row r="3823" spans="1:7" x14ac:dyDescent="0.25">
      <c r="A3823" s="281" t="s">
        <v>40147</v>
      </c>
      <c r="B3823" s="282" t="s">
        <v>40148</v>
      </c>
      <c r="C3823" s="283"/>
      <c r="D3823" s="284"/>
      <c r="E3823" s="284"/>
      <c r="F3823" s="284"/>
      <c r="G3823" s="259">
        <f t="shared" si="59"/>
        <v>5</v>
      </c>
    </row>
    <row r="3824" spans="1:7" ht="30" x14ac:dyDescent="0.25">
      <c r="A3824" s="281" t="s">
        <v>40149</v>
      </c>
      <c r="B3824" s="282" t="s">
        <v>40150</v>
      </c>
      <c r="C3824" s="283" t="s">
        <v>9878</v>
      </c>
      <c r="D3824" s="284">
        <v>5398.52</v>
      </c>
      <c r="E3824" s="284">
        <v>1947.9</v>
      </c>
      <c r="F3824" s="284">
        <v>7346.42</v>
      </c>
      <c r="G3824" s="259">
        <f t="shared" si="59"/>
        <v>9</v>
      </c>
    </row>
    <row r="3825" spans="1:7" ht="30" x14ac:dyDescent="0.25">
      <c r="A3825" s="281" t="s">
        <v>40151</v>
      </c>
      <c r="B3825" s="282" t="s">
        <v>40152</v>
      </c>
      <c r="C3825" s="283" t="s">
        <v>9878</v>
      </c>
      <c r="D3825" s="284">
        <v>22194.23</v>
      </c>
      <c r="E3825" s="284">
        <v>4545.1000000000004</v>
      </c>
      <c r="F3825" s="284">
        <v>26739.33</v>
      </c>
      <c r="G3825" s="259">
        <f t="shared" si="59"/>
        <v>9</v>
      </c>
    </row>
    <row r="3826" spans="1:7" ht="30" x14ac:dyDescent="0.25">
      <c r="A3826" s="281" t="s">
        <v>40153</v>
      </c>
      <c r="B3826" s="282" t="s">
        <v>40154</v>
      </c>
      <c r="C3826" s="283" t="s">
        <v>9878</v>
      </c>
      <c r="D3826" s="284">
        <v>8347.73</v>
      </c>
      <c r="E3826" s="284">
        <v>251.94</v>
      </c>
      <c r="F3826" s="284">
        <v>8599.67</v>
      </c>
      <c r="G3826" s="259">
        <f t="shared" si="59"/>
        <v>9</v>
      </c>
    </row>
    <row r="3827" spans="1:7" ht="30" x14ac:dyDescent="0.25">
      <c r="A3827" s="281" t="s">
        <v>40155</v>
      </c>
      <c r="B3827" s="282" t="s">
        <v>40156</v>
      </c>
      <c r="C3827" s="283" t="s">
        <v>9878</v>
      </c>
      <c r="D3827" s="284">
        <v>7733</v>
      </c>
      <c r="E3827" s="284">
        <v>251.94</v>
      </c>
      <c r="F3827" s="284">
        <v>7984.94</v>
      </c>
      <c r="G3827" s="259">
        <f t="shared" si="59"/>
        <v>9</v>
      </c>
    </row>
    <row r="3828" spans="1:7" ht="30" x14ac:dyDescent="0.25">
      <c r="A3828" s="281" t="s">
        <v>40157</v>
      </c>
      <c r="B3828" s="282" t="s">
        <v>40158</v>
      </c>
      <c r="C3828" s="283" t="s">
        <v>9878</v>
      </c>
      <c r="D3828" s="284">
        <v>4336.4399999999996</v>
      </c>
      <c r="E3828" s="284">
        <v>251.94</v>
      </c>
      <c r="F3828" s="284">
        <v>4588.38</v>
      </c>
      <c r="G3828" s="259">
        <f t="shared" si="59"/>
        <v>9</v>
      </c>
    </row>
    <row r="3829" spans="1:7" ht="30" x14ac:dyDescent="0.25">
      <c r="A3829" s="281" t="s">
        <v>40159</v>
      </c>
      <c r="B3829" s="282" t="s">
        <v>40160</v>
      </c>
      <c r="C3829" s="283" t="s">
        <v>9878</v>
      </c>
      <c r="D3829" s="284">
        <v>4118.88</v>
      </c>
      <c r="E3829" s="284">
        <v>251.94</v>
      </c>
      <c r="F3829" s="284">
        <v>4370.82</v>
      </c>
      <c r="G3829" s="259">
        <f t="shared" si="59"/>
        <v>9</v>
      </c>
    </row>
    <row r="3830" spans="1:7" ht="30" x14ac:dyDescent="0.25">
      <c r="A3830" s="281" t="s">
        <v>40161</v>
      </c>
      <c r="B3830" s="282" t="s">
        <v>40162</v>
      </c>
      <c r="C3830" s="283" t="s">
        <v>9878</v>
      </c>
      <c r="D3830" s="284">
        <v>13030.79</v>
      </c>
      <c r="E3830" s="284">
        <v>587.4</v>
      </c>
      <c r="F3830" s="284">
        <v>13618.19</v>
      </c>
      <c r="G3830" s="259">
        <f t="shared" si="59"/>
        <v>9</v>
      </c>
    </row>
    <row r="3831" spans="1:7" x14ac:dyDescent="0.25">
      <c r="A3831" s="281" t="s">
        <v>40163</v>
      </c>
      <c r="B3831" s="282" t="s">
        <v>40164</v>
      </c>
      <c r="C3831" s="283"/>
      <c r="D3831" s="284"/>
      <c r="E3831" s="284"/>
      <c r="F3831" s="284"/>
      <c r="G3831" s="259">
        <f t="shared" si="59"/>
        <v>5</v>
      </c>
    </row>
    <row r="3832" spans="1:7" ht="30" x14ac:dyDescent="0.25">
      <c r="A3832" s="281" t="s">
        <v>40165</v>
      </c>
      <c r="B3832" s="282" t="s">
        <v>40166</v>
      </c>
      <c r="C3832" s="283" t="s">
        <v>9878</v>
      </c>
      <c r="D3832" s="284">
        <v>178.24</v>
      </c>
      <c r="E3832" s="284">
        <v>2.1</v>
      </c>
      <c r="F3832" s="284">
        <v>180.34</v>
      </c>
      <c r="G3832" s="259">
        <f t="shared" si="59"/>
        <v>9</v>
      </c>
    </row>
    <row r="3833" spans="1:7" x14ac:dyDescent="0.25">
      <c r="A3833" s="281" t="s">
        <v>40167</v>
      </c>
      <c r="B3833" s="282" t="s">
        <v>40168</v>
      </c>
      <c r="C3833" s="283" t="s">
        <v>9878</v>
      </c>
      <c r="D3833" s="284">
        <v>9.93</v>
      </c>
      <c r="E3833" s="284">
        <v>12.6</v>
      </c>
      <c r="F3833" s="284">
        <v>22.53</v>
      </c>
      <c r="G3833" s="259">
        <f t="shared" si="59"/>
        <v>9</v>
      </c>
    </row>
    <row r="3834" spans="1:7" ht="30" x14ac:dyDescent="0.25">
      <c r="A3834" s="281" t="s">
        <v>40169</v>
      </c>
      <c r="B3834" s="282" t="s">
        <v>40170</v>
      </c>
      <c r="C3834" s="283" t="s">
        <v>9878</v>
      </c>
      <c r="D3834" s="284">
        <v>202.88</v>
      </c>
      <c r="E3834" s="284">
        <v>2.1</v>
      </c>
      <c r="F3834" s="284">
        <v>204.98</v>
      </c>
      <c r="G3834" s="259">
        <f t="shared" si="59"/>
        <v>9</v>
      </c>
    </row>
    <row r="3835" spans="1:7" ht="30" x14ac:dyDescent="0.25">
      <c r="A3835" s="281" t="s">
        <v>40171</v>
      </c>
      <c r="B3835" s="282" t="s">
        <v>40172</v>
      </c>
      <c r="C3835" s="283" t="s">
        <v>9878</v>
      </c>
      <c r="D3835" s="284">
        <v>1914.9</v>
      </c>
      <c r="E3835" s="284">
        <v>12.9</v>
      </c>
      <c r="F3835" s="284">
        <v>1927.8</v>
      </c>
      <c r="G3835" s="259">
        <f t="shared" si="59"/>
        <v>9</v>
      </c>
    </row>
    <row r="3836" spans="1:7" ht="30" x14ac:dyDescent="0.25">
      <c r="A3836" s="281" t="s">
        <v>40173</v>
      </c>
      <c r="B3836" s="282" t="s">
        <v>40174</v>
      </c>
      <c r="C3836" s="283" t="s">
        <v>9878</v>
      </c>
      <c r="D3836" s="284">
        <v>1709.49</v>
      </c>
      <c r="E3836" s="284">
        <v>19.350000000000001</v>
      </c>
      <c r="F3836" s="284">
        <v>1728.84</v>
      </c>
      <c r="G3836" s="259">
        <f t="shared" si="59"/>
        <v>9</v>
      </c>
    </row>
    <row r="3837" spans="1:7" x14ac:dyDescent="0.25">
      <c r="A3837" s="281" t="s">
        <v>40175</v>
      </c>
      <c r="B3837" s="282" t="s">
        <v>40176</v>
      </c>
      <c r="C3837" s="283" t="s">
        <v>9878</v>
      </c>
      <c r="D3837" s="284">
        <v>816.41</v>
      </c>
      <c r="E3837" s="284">
        <v>15.16</v>
      </c>
      <c r="F3837" s="284">
        <v>831.57</v>
      </c>
      <c r="G3837" s="259">
        <f t="shared" si="59"/>
        <v>9</v>
      </c>
    </row>
    <row r="3838" spans="1:7" ht="30" x14ac:dyDescent="0.25">
      <c r="A3838" s="281" t="s">
        <v>40177</v>
      </c>
      <c r="B3838" s="282" t="s">
        <v>40178</v>
      </c>
      <c r="C3838" s="283" t="s">
        <v>9878</v>
      </c>
      <c r="D3838" s="284">
        <v>2381.86</v>
      </c>
      <c r="E3838" s="284">
        <v>19.350000000000001</v>
      </c>
      <c r="F3838" s="284">
        <v>2401.21</v>
      </c>
      <c r="G3838" s="259">
        <f t="shared" si="59"/>
        <v>9</v>
      </c>
    </row>
    <row r="3839" spans="1:7" x14ac:dyDescent="0.25">
      <c r="A3839" s="281" t="s">
        <v>40179</v>
      </c>
      <c r="B3839" s="282" t="s">
        <v>40180</v>
      </c>
      <c r="C3839" s="283" t="s">
        <v>9878</v>
      </c>
      <c r="D3839" s="284">
        <v>302.11</v>
      </c>
      <c r="E3839" s="284">
        <v>19.350000000000001</v>
      </c>
      <c r="F3839" s="284">
        <v>321.45999999999998</v>
      </c>
      <c r="G3839" s="259">
        <f t="shared" si="59"/>
        <v>9</v>
      </c>
    </row>
    <row r="3840" spans="1:7" ht="30" x14ac:dyDescent="0.25">
      <c r="A3840" s="281" t="s">
        <v>40181</v>
      </c>
      <c r="B3840" s="282" t="s">
        <v>40182</v>
      </c>
      <c r="C3840" s="283" t="s">
        <v>9878</v>
      </c>
      <c r="D3840" s="284">
        <v>1978.63</v>
      </c>
      <c r="E3840" s="284">
        <v>19.350000000000001</v>
      </c>
      <c r="F3840" s="284">
        <v>1997.98</v>
      </c>
      <c r="G3840" s="259">
        <f t="shared" si="59"/>
        <v>9</v>
      </c>
    </row>
    <row r="3841" spans="1:7" ht="30" x14ac:dyDescent="0.25">
      <c r="A3841" s="281" t="s">
        <v>40183</v>
      </c>
      <c r="B3841" s="282" t="s">
        <v>40184</v>
      </c>
      <c r="C3841" s="283" t="s">
        <v>9878</v>
      </c>
      <c r="D3841" s="284">
        <v>905.3</v>
      </c>
      <c r="E3841" s="284">
        <v>12.9</v>
      </c>
      <c r="F3841" s="284">
        <v>918.2</v>
      </c>
      <c r="G3841" s="259">
        <f t="shared" si="59"/>
        <v>9</v>
      </c>
    </row>
    <row r="3842" spans="1:7" x14ac:dyDescent="0.25">
      <c r="A3842" s="281" t="s">
        <v>40185</v>
      </c>
      <c r="B3842" s="282" t="s">
        <v>40186</v>
      </c>
      <c r="C3842" s="283" t="s">
        <v>9878</v>
      </c>
      <c r="D3842" s="284">
        <v>2014.05</v>
      </c>
      <c r="E3842" s="284">
        <v>15.16</v>
      </c>
      <c r="F3842" s="284">
        <v>2029.21</v>
      </c>
      <c r="G3842" s="259">
        <f t="shared" si="59"/>
        <v>9</v>
      </c>
    </row>
    <row r="3843" spans="1:7" x14ac:dyDescent="0.25">
      <c r="A3843" s="281" t="s">
        <v>40187</v>
      </c>
      <c r="B3843" s="282" t="s">
        <v>40188</v>
      </c>
      <c r="C3843" s="283" t="s">
        <v>9878</v>
      </c>
      <c r="D3843" s="284">
        <v>103.89</v>
      </c>
      <c r="E3843" s="284">
        <v>6.3</v>
      </c>
      <c r="F3843" s="284">
        <v>110.19</v>
      </c>
      <c r="G3843" s="259">
        <f t="shared" si="59"/>
        <v>9</v>
      </c>
    </row>
    <row r="3844" spans="1:7" x14ac:dyDescent="0.25">
      <c r="A3844" s="281" t="s">
        <v>40189</v>
      </c>
      <c r="B3844" s="282" t="s">
        <v>40190</v>
      </c>
      <c r="C3844" s="283" t="s">
        <v>9878</v>
      </c>
      <c r="D3844" s="284">
        <v>191.27</v>
      </c>
      <c r="E3844" s="284">
        <v>64.41</v>
      </c>
      <c r="F3844" s="284">
        <v>255.68</v>
      </c>
      <c r="G3844" s="259">
        <f t="shared" si="59"/>
        <v>9</v>
      </c>
    </row>
    <row r="3845" spans="1:7" x14ac:dyDescent="0.25">
      <c r="A3845" s="281" t="s">
        <v>40191</v>
      </c>
      <c r="B3845" s="282" t="s">
        <v>40192</v>
      </c>
      <c r="C3845" s="283" t="s">
        <v>9878</v>
      </c>
      <c r="D3845" s="284">
        <v>1491.13</v>
      </c>
      <c r="E3845" s="284">
        <v>44.09</v>
      </c>
      <c r="F3845" s="284">
        <v>1535.22</v>
      </c>
      <c r="G3845" s="259">
        <f t="shared" si="59"/>
        <v>9</v>
      </c>
    </row>
    <row r="3846" spans="1:7" x14ac:dyDescent="0.25">
      <c r="A3846" s="281" t="s">
        <v>40193</v>
      </c>
      <c r="B3846" s="282" t="s">
        <v>40194</v>
      </c>
      <c r="C3846" s="283" t="s">
        <v>9878</v>
      </c>
      <c r="D3846" s="284">
        <v>394.62</v>
      </c>
      <c r="E3846" s="284">
        <v>31.49</v>
      </c>
      <c r="F3846" s="284">
        <v>426.11</v>
      </c>
      <c r="G3846" s="259">
        <f t="shared" si="59"/>
        <v>9</v>
      </c>
    </row>
    <row r="3847" spans="1:7" x14ac:dyDescent="0.25">
      <c r="A3847" s="281" t="s">
        <v>40195</v>
      </c>
      <c r="B3847" s="282" t="s">
        <v>40196</v>
      </c>
      <c r="C3847" s="283" t="s">
        <v>9878</v>
      </c>
      <c r="D3847" s="284">
        <v>183.24</v>
      </c>
      <c r="E3847" s="284">
        <v>64.41</v>
      </c>
      <c r="F3847" s="284">
        <v>247.65</v>
      </c>
      <c r="G3847" s="259">
        <f t="shared" si="59"/>
        <v>9</v>
      </c>
    </row>
    <row r="3848" spans="1:7" ht="30" x14ac:dyDescent="0.25">
      <c r="A3848" s="281" t="s">
        <v>40197</v>
      </c>
      <c r="B3848" s="282" t="s">
        <v>40198</v>
      </c>
      <c r="C3848" s="283" t="s">
        <v>9878</v>
      </c>
      <c r="D3848" s="284">
        <v>1851</v>
      </c>
      <c r="E3848" s="284">
        <v>88.23</v>
      </c>
      <c r="F3848" s="284">
        <v>1939.23</v>
      </c>
      <c r="G3848" s="259">
        <f t="shared" si="59"/>
        <v>9</v>
      </c>
    </row>
    <row r="3849" spans="1:7" ht="30" x14ac:dyDescent="0.25">
      <c r="A3849" s="281" t="s">
        <v>40199</v>
      </c>
      <c r="B3849" s="282" t="s">
        <v>40200</v>
      </c>
      <c r="C3849" s="283" t="s">
        <v>9878</v>
      </c>
      <c r="D3849" s="284">
        <v>73.45</v>
      </c>
      <c r="E3849" s="284">
        <v>69.709999999999994</v>
      </c>
      <c r="F3849" s="284">
        <v>143.16</v>
      </c>
      <c r="G3849" s="259">
        <f t="shared" si="59"/>
        <v>9</v>
      </c>
    </row>
    <row r="3850" spans="1:7" x14ac:dyDescent="0.25">
      <c r="A3850" s="281" t="s">
        <v>40201</v>
      </c>
      <c r="B3850" s="282" t="s">
        <v>40202</v>
      </c>
      <c r="C3850" s="283" t="s">
        <v>9878</v>
      </c>
      <c r="D3850" s="284">
        <v>936.59</v>
      </c>
      <c r="E3850" s="284">
        <v>64.41</v>
      </c>
      <c r="F3850" s="284">
        <v>1001</v>
      </c>
      <c r="G3850" s="259">
        <f t="shared" ref="G3850:G3913" si="60">LEN(A3850)</f>
        <v>9</v>
      </c>
    </row>
    <row r="3851" spans="1:7" ht="30" x14ac:dyDescent="0.25">
      <c r="A3851" s="281" t="s">
        <v>40203</v>
      </c>
      <c r="B3851" s="282" t="s">
        <v>40204</v>
      </c>
      <c r="C3851" s="283" t="s">
        <v>9878</v>
      </c>
      <c r="D3851" s="284">
        <v>886.67</v>
      </c>
      <c r="E3851" s="284">
        <v>64.41</v>
      </c>
      <c r="F3851" s="284">
        <v>951.08</v>
      </c>
      <c r="G3851" s="259">
        <f t="shared" si="60"/>
        <v>9</v>
      </c>
    </row>
    <row r="3852" spans="1:7" ht="30" x14ac:dyDescent="0.25">
      <c r="A3852" s="281" t="s">
        <v>40205</v>
      </c>
      <c r="B3852" s="282" t="s">
        <v>40206</v>
      </c>
      <c r="C3852" s="283" t="s">
        <v>9878</v>
      </c>
      <c r="D3852" s="284">
        <v>1761.49</v>
      </c>
      <c r="E3852" s="284">
        <v>64.41</v>
      </c>
      <c r="F3852" s="284">
        <v>1825.9</v>
      </c>
      <c r="G3852" s="259">
        <f t="shared" si="60"/>
        <v>9</v>
      </c>
    </row>
    <row r="3853" spans="1:7" x14ac:dyDescent="0.25">
      <c r="A3853" s="281" t="s">
        <v>40207</v>
      </c>
      <c r="B3853" s="282" t="s">
        <v>40208</v>
      </c>
      <c r="C3853" s="283" t="s">
        <v>9878</v>
      </c>
      <c r="D3853" s="284">
        <v>3443.59</v>
      </c>
      <c r="E3853" s="284">
        <v>293.14</v>
      </c>
      <c r="F3853" s="284">
        <v>3736.73</v>
      </c>
      <c r="G3853" s="259">
        <f t="shared" si="60"/>
        <v>9</v>
      </c>
    </row>
    <row r="3854" spans="1:7" x14ac:dyDescent="0.25">
      <c r="A3854" s="281" t="s">
        <v>40209</v>
      </c>
      <c r="B3854" s="282" t="s">
        <v>40210</v>
      </c>
      <c r="C3854" s="283" t="s">
        <v>9878</v>
      </c>
      <c r="D3854" s="284">
        <v>2768.07</v>
      </c>
      <c r="E3854" s="284">
        <v>171.81</v>
      </c>
      <c r="F3854" s="284">
        <v>2939.88</v>
      </c>
      <c r="G3854" s="259">
        <f t="shared" si="60"/>
        <v>9</v>
      </c>
    </row>
    <row r="3855" spans="1:7" x14ac:dyDescent="0.25">
      <c r="A3855" s="281" t="s">
        <v>40211</v>
      </c>
      <c r="B3855" s="282" t="s">
        <v>40212</v>
      </c>
      <c r="C3855" s="283" t="s">
        <v>9878</v>
      </c>
      <c r="D3855" s="284">
        <v>4101.92</v>
      </c>
      <c r="E3855" s="284">
        <v>171.81</v>
      </c>
      <c r="F3855" s="284">
        <v>4273.7299999999996</v>
      </c>
      <c r="G3855" s="259">
        <f t="shared" si="60"/>
        <v>9</v>
      </c>
    </row>
    <row r="3856" spans="1:7" x14ac:dyDescent="0.25">
      <c r="A3856" s="281" t="s">
        <v>40213</v>
      </c>
      <c r="B3856" s="282" t="s">
        <v>40214</v>
      </c>
      <c r="C3856" s="283" t="s">
        <v>9878</v>
      </c>
      <c r="D3856" s="284">
        <v>705.56</v>
      </c>
      <c r="E3856" s="284">
        <v>197.1</v>
      </c>
      <c r="F3856" s="284">
        <v>902.66</v>
      </c>
      <c r="G3856" s="259">
        <f t="shared" si="60"/>
        <v>9</v>
      </c>
    </row>
    <row r="3857" spans="1:7" x14ac:dyDescent="0.25">
      <c r="A3857" s="281" t="s">
        <v>40215</v>
      </c>
      <c r="B3857" s="282" t="s">
        <v>40216</v>
      </c>
      <c r="C3857" s="283"/>
      <c r="D3857" s="284"/>
      <c r="E3857" s="284"/>
      <c r="F3857" s="284"/>
      <c r="G3857" s="259">
        <f t="shared" si="60"/>
        <v>5</v>
      </c>
    </row>
    <row r="3858" spans="1:7" x14ac:dyDescent="0.25">
      <c r="A3858" s="281" t="s">
        <v>40217</v>
      </c>
      <c r="B3858" s="282" t="s">
        <v>40218</v>
      </c>
      <c r="C3858" s="283" t="s">
        <v>32837</v>
      </c>
      <c r="D3858" s="284">
        <v>795.44</v>
      </c>
      <c r="E3858" s="284">
        <v>10.9</v>
      </c>
      <c r="F3858" s="284">
        <v>806.34</v>
      </c>
      <c r="G3858" s="259">
        <f t="shared" si="60"/>
        <v>9</v>
      </c>
    </row>
    <row r="3859" spans="1:7" x14ac:dyDescent="0.25">
      <c r="A3859" s="281" t="s">
        <v>40219</v>
      </c>
      <c r="B3859" s="282" t="s">
        <v>40220</v>
      </c>
      <c r="C3859" s="283" t="s">
        <v>32837</v>
      </c>
      <c r="D3859" s="284">
        <v>1013.5</v>
      </c>
      <c r="E3859" s="284">
        <v>10.9</v>
      </c>
      <c r="F3859" s="284">
        <v>1024.4000000000001</v>
      </c>
      <c r="G3859" s="259">
        <f t="shared" si="60"/>
        <v>9</v>
      </c>
    </row>
    <row r="3860" spans="1:7" ht="30" x14ac:dyDescent="0.25">
      <c r="A3860" s="281" t="s">
        <v>40221</v>
      </c>
      <c r="B3860" s="282" t="s">
        <v>40222</v>
      </c>
      <c r="C3860" s="283" t="s">
        <v>32837</v>
      </c>
      <c r="D3860" s="284">
        <v>1130.96</v>
      </c>
      <c r="E3860" s="284">
        <v>443.49</v>
      </c>
      <c r="F3860" s="284">
        <v>1574.45</v>
      </c>
      <c r="G3860" s="259">
        <f t="shared" si="60"/>
        <v>9</v>
      </c>
    </row>
    <row r="3861" spans="1:7" ht="30" x14ac:dyDescent="0.25">
      <c r="A3861" s="281" t="s">
        <v>40223</v>
      </c>
      <c r="B3861" s="282" t="s">
        <v>40224</v>
      </c>
      <c r="C3861" s="283" t="s">
        <v>32837</v>
      </c>
      <c r="D3861" s="284">
        <v>1338.35</v>
      </c>
      <c r="E3861" s="284">
        <v>472.86</v>
      </c>
      <c r="F3861" s="284">
        <v>1811.21</v>
      </c>
      <c r="G3861" s="259">
        <f t="shared" si="60"/>
        <v>9</v>
      </c>
    </row>
    <row r="3862" spans="1:7" ht="30" x14ac:dyDescent="0.25">
      <c r="A3862" s="281" t="s">
        <v>40225</v>
      </c>
      <c r="B3862" s="282" t="s">
        <v>40226</v>
      </c>
      <c r="C3862" s="283" t="s">
        <v>32837</v>
      </c>
      <c r="D3862" s="284">
        <v>1593.43</v>
      </c>
      <c r="E3862" s="284">
        <v>531.6</v>
      </c>
      <c r="F3862" s="284">
        <v>2125.0300000000002</v>
      </c>
      <c r="G3862" s="259">
        <f t="shared" si="60"/>
        <v>9</v>
      </c>
    </row>
    <row r="3863" spans="1:7" ht="30" x14ac:dyDescent="0.25">
      <c r="A3863" s="281" t="s">
        <v>40227</v>
      </c>
      <c r="B3863" s="282" t="s">
        <v>40228</v>
      </c>
      <c r="C3863" s="283" t="s">
        <v>32837</v>
      </c>
      <c r="D3863" s="284">
        <v>2009.24</v>
      </c>
      <c r="E3863" s="284">
        <v>560.97</v>
      </c>
      <c r="F3863" s="284">
        <v>2570.21</v>
      </c>
      <c r="G3863" s="259">
        <f t="shared" si="60"/>
        <v>9</v>
      </c>
    </row>
    <row r="3864" spans="1:7" x14ac:dyDescent="0.25">
      <c r="A3864" s="281" t="s">
        <v>40229</v>
      </c>
      <c r="B3864" s="282" t="s">
        <v>40230</v>
      </c>
      <c r="C3864" s="283" t="s">
        <v>12917</v>
      </c>
      <c r="D3864" s="284">
        <v>29.35</v>
      </c>
      <c r="E3864" s="284">
        <v>24.43</v>
      </c>
      <c r="F3864" s="284">
        <v>53.78</v>
      </c>
      <c r="G3864" s="259">
        <f t="shared" si="60"/>
        <v>9</v>
      </c>
    </row>
    <row r="3865" spans="1:7" ht="30" x14ac:dyDescent="0.25">
      <c r="A3865" s="281" t="s">
        <v>40231</v>
      </c>
      <c r="B3865" s="282" t="s">
        <v>40232</v>
      </c>
      <c r="C3865" s="283"/>
      <c r="D3865" s="284"/>
      <c r="E3865" s="284"/>
      <c r="F3865" s="284"/>
      <c r="G3865" s="259">
        <f t="shared" si="60"/>
        <v>2</v>
      </c>
    </row>
    <row r="3866" spans="1:7" x14ac:dyDescent="0.25">
      <c r="A3866" s="281" t="s">
        <v>40233</v>
      </c>
      <c r="B3866" s="282" t="s">
        <v>40234</v>
      </c>
      <c r="C3866" s="283"/>
      <c r="D3866" s="284"/>
      <c r="E3866" s="284"/>
      <c r="F3866" s="284"/>
      <c r="G3866" s="259">
        <f t="shared" si="60"/>
        <v>5</v>
      </c>
    </row>
    <row r="3867" spans="1:7" ht="30" x14ac:dyDescent="0.25">
      <c r="A3867" s="281" t="s">
        <v>40235</v>
      </c>
      <c r="B3867" s="282" t="s">
        <v>40236</v>
      </c>
      <c r="C3867" s="283" t="s">
        <v>9878</v>
      </c>
      <c r="D3867" s="284">
        <v>4231.3999999999996</v>
      </c>
      <c r="E3867" s="284">
        <v>21</v>
      </c>
      <c r="F3867" s="284">
        <v>4252.3999999999996</v>
      </c>
      <c r="G3867" s="259">
        <f t="shared" si="60"/>
        <v>9</v>
      </c>
    </row>
    <row r="3868" spans="1:7" x14ac:dyDescent="0.25">
      <c r="A3868" s="281" t="s">
        <v>40237</v>
      </c>
      <c r="B3868" s="282" t="s">
        <v>40238</v>
      </c>
      <c r="C3868" s="283" t="s">
        <v>9690</v>
      </c>
      <c r="D3868" s="284">
        <v>1981.48</v>
      </c>
      <c r="E3868" s="284"/>
      <c r="F3868" s="284">
        <v>1981.48</v>
      </c>
      <c r="G3868" s="259">
        <f t="shared" si="60"/>
        <v>9</v>
      </c>
    </row>
    <row r="3869" spans="1:7" ht="30" x14ac:dyDescent="0.25">
      <c r="A3869" s="281" t="s">
        <v>40239</v>
      </c>
      <c r="B3869" s="282" t="s">
        <v>40240</v>
      </c>
      <c r="C3869" s="283" t="s">
        <v>9690</v>
      </c>
      <c r="D3869" s="284">
        <v>2110.15</v>
      </c>
      <c r="E3869" s="284"/>
      <c r="F3869" s="284">
        <v>2110.15</v>
      </c>
      <c r="G3869" s="259">
        <f t="shared" si="60"/>
        <v>9</v>
      </c>
    </row>
    <row r="3870" spans="1:7" x14ac:dyDescent="0.25">
      <c r="A3870" s="281" t="s">
        <v>40241</v>
      </c>
      <c r="B3870" s="282" t="s">
        <v>40242</v>
      </c>
      <c r="C3870" s="283"/>
      <c r="D3870" s="284"/>
      <c r="E3870" s="284"/>
      <c r="F3870" s="284"/>
      <c r="G3870" s="259">
        <f t="shared" si="60"/>
        <v>5</v>
      </c>
    </row>
    <row r="3871" spans="1:7" ht="30" x14ac:dyDescent="0.25">
      <c r="A3871" s="281" t="s">
        <v>40243</v>
      </c>
      <c r="B3871" s="282" t="s">
        <v>40244</v>
      </c>
      <c r="C3871" s="283" t="s">
        <v>10267</v>
      </c>
      <c r="D3871" s="284">
        <v>9773.4500000000007</v>
      </c>
      <c r="E3871" s="284"/>
      <c r="F3871" s="284">
        <v>9773.4500000000007</v>
      </c>
      <c r="G3871" s="259">
        <f t="shared" si="60"/>
        <v>9</v>
      </c>
    </row>
    <row r="3872" spans="1:7" ht="30" x14ac:dyDescent="0.25">
      <c r="A3872" s="281" t="s">
        <v>40245</v>
      </c>
      <c r="B3872" s="282" t="s">
        <v>40246</v>
      </c>
      <c r="C3872" s="283" t="s">
        <v>10267</v>
      </c>
      <c r="D3872" s="284">
        <v>8859.23</v>
      </c>
      <c r="E3872" s="284"/>
      <c r="F3872" s="284">
        <v>8859.23</v>
      </c>
      <c r="G3872" s="259">
        <f t="shared" si="60"/>
        <v>9</v>
      </c>
    </row>
    <row r="3873" spans="1:7" ht="30" x14ac:dyDescent="0.25">
      <c r="A3873" s="281" t="s">
        <v>40247</v>
      </c>
      <c r="B3873" s="282" t="s">
        <v>40248</v>
      </c>
      <c r="C3873" s="283" t="s">
        <v>10267</v>
      </c>
      <c r="D3873" s="284">
        <v>4549.53</v>
      </c>
      <c r="E3873" s="284"/>
      <c r="F3873" s="284">
        <v>4549.53</v>
      </c>
      <c r="G3873" s="259">
        <f t="shared" si="60"/>
        <v>9</v>
      </c>
    </row>
    <row r="3874" spans="1:7" x14ac:dyDescent="0.25">
      <c r="A3874" s="281" t="s">
        <v>40249</v>
      </c>
      <c r="B3874" s="282" t="s">
        <v>40250</v>
      </c>
      <c r="C3874" s="283"/>
      <c r="D3874" s="284"/>
      <c r="E3874" s="284"/>
      <c r="F3874" s="284"/>
      <c r="G3874" s="259">
        <f t="shared" si="60"/>
        <v>2</v>
      </c>
    </row>
    <row r="3875" spans="1:7" x14ac:dyDescent="0.25">
      <c r="A3875" s="281" t="s">
        <v>40251</v>
      </c>
      <c r="B3875" s="282" t="s">
        <v>40252</v>
      </c>
      <c r="C3875" s="283"/>
      <c r="D3875" s="284"/>
      <c r="E3875" s="284"/>
      <c r="F3875" s="284"/>
      <c r="G3875" s="259">
        <f t="shared" si="60"/>
        <v>5</v>
      </c>
    </row>
    <row r="3876" spans="1:7" x14ac:dyDescent="0.25">
      <c r="A3876" s="281" t="s">
        <v>40253</v>
      </c>
      <c r="B3876" s="282" t="s">
        <v>40254</v>
      </c>
      <c r="C3876" s="283" t="s">
        <v>10267</v>
      </c>
      <c r="D3876" s="284">
        <v>1846.08</v>
      </c>
      <c r="E3876" s="284"/>
      <c r="F3876" s="284">
        <v>1846.08</v>
      </c>
      <c r="G3876" s="259">
        <f t="shared" si="60"/>
        <v>9</v>
      </c>
    </row>
    <row r="3877" spans="1:7" x14ac:dyDescent="0.25">
      <c r="A3877" s="281" t="s">
        <v>40255</v>
      </c>
      <c r="B3877" s="282" t="s">
        <v>40256</v>
      </c>
      <c r="C3877" s="283"/>
      <c r="D3877" s="284"/>
      <c r="E3877" s="284"/>
      <c r="F3877" s="284"/>
      <c r="G3877" s="259">
        <f t="shared" si="60"/>
        <v>5</v>
      </c>
    </row>
    <row r="3878" spans="1:7" x14ac:dyDescent="0.25">
      <c r="A3878" s="281" t="s">
        <v>40257</v>
      </c>
      <c r="B3878" s="282" t="s">
        <v>40258</v>
      </c>
      <c r="C3878" s="283" t="s">
        <v>10267</v>
      </c>
      <c r="D3878" s="284">
        <v>2241.0700000000002</v>
      </c>
      <c r="E3878" s="284"/>
      <c r="F3878" s="284">
        <v>2241.0700000000002</v>
      </c>
      <c r="G3878" s="259">
        <f t="shared" si="60"/>
        <v>9</v>
      </c>
    </row>
    <row r="3879" spans="1:7" ht="30" x14ac:dyDescent="0.25">
      <c r="A3879" s="281" t="s">
        <v>40259</v>
      </c>
      <c r="B3879" s="282" t="s">
        <v>40260</v>
      </c>
      <c r="C3879" s="283"/>
      <c r="D3879" s="284"/>
      <c r="E3879" s="284"/>
      <c r="F3879" s="284"/>
      <c r="G3879" s="259">
        <f t="shared" si="60"/>
        <v>2</v>
      </c>
    </row>
    <row r="3880" spans="1:7" x14ac:dyDescent="0.25">
      <c r="A3880" s="281" t="s">
        <v>40261</v>
      </c>
      <c r="B3880" s="282" t="s">
        <v>40262</v>
      </c>
      <c r="C3880" s="283"/>
      <c r="D3880" s="284"/>
      <c r="E3880" s="284"/>
      <c r="F3880" s="284"/>
      <c r="G3880" s="259">
        <f t="shared" si="60"/>
        <v>5</v>
      </c>
    </row>
    <row r="3881" spans="1:7" ht="30" x14ac:dyDescent="0.25">
      <c r="A3881" s="281" t="s">
        <v>40263</v>
      </c>
      <c r="B3881" s="282" t="s">
        <v>40264</v>
      </c>
      <c r="C3881" s="283" t="s">
        <v>9878</v>
      </c>
      <c r="D3881" s="284">
        <v>946.25</v>
      </c>
      <c r="E3881" s="284">
        <v>12.6</v>
      </c>
      <c r="F3881" s="284">
        <v>958.85</v>
      </c>
      <c r="G3881" s="259">
        <f t="shared" si="60"/>
        <v>9</v>
      </c>
    </row>
    <row r="3882" spans="1:7" x14ac:dyDescent="0.25">
      <c r="A3882" s="281" t="s">
        <v>40265</v>
      </c>
      <c r="B3882" s="282" t="s">
        <v>40266</v>
      </c>
      <c r="C3882" s="283" t="s">
        <v>9878</v>
      </c>
      <c r="D3882" s="284">
        <v>10245.34</v>
      </c>
      <c r="E3882" s="284"/>
      <c r="F3882" s="284">
        <v>10245.34</v>
      </c>
      <c r="G3882" s="259">
        <f t="shared" si="60"/>
        <v>9</v>
      </c>
    </row>
    <row r="3883" spans="1:7" x14ac:dyDescent="0.25">
      <c r="A3883" s="281" t="s">
        <v>40267</v>
      </c>
      <c r="B3883" s="282" t="s">
        <v>40268</v>
      </c>
      <c r="C3883" s="283" t="s">
        <v>32837</v>
      </c>
      <c r="D3883" s="284">
        <v>193.54</v>
      </c>
      <c r="E3883" s="284">
        <v>41.99</v>
      </c>
      <c r="F3883" s="284">
        <v>235.53</v>
      </c>
      <c r="G3883" s="259">
        <f t="shared" si="60"/>
        <v>9</v>
      </c>
    </row>
    <row r="3884" spans="1:7" ht="30" x14ac:dyDescent="0.25">
      <c r="A3884" s="281" t="s">
        <v>40269</v>
      </c>
      <c r="B3884" s="282" t="s">
        <v>40270</v>
      </c>
      <c r="C3884" s="283" t="s">
        <v>32837</v>
      </c>
      <c r="D3884" s="284">
        <v>2782.44</v>
      </c>
      <c r="E3884" s="284"/>
      <c r="F3884" s="284">
        <v>2782.44</v>
      </c>
      <c r="G3884" s="259">
        <f t="shared" si="60"/>
        <v>9</v>
      </c>
    </row>
    <row r="3885" spans="1:7" ht="30" x14ac:dyDescent="0.25">
      <c r="A3885" s="281" t="s">
        <v>40271</v>
      </c>
      <c r="B3885" s="282" t="s">
        <v>40272</v>
      </c>
      <c r="C3885" s="283" t="s">
        <v>32837</v>
      </c>
      <c r="D3885" s="284">
        <v>5653.13</v>
      </c>
      <c r="E3885" s="284"/>
      <c r="F3885" s="284">
        <v>5653.13</v>
      </c>
      <c r="G3885" s="259">
        <f t="shared" si="60"/>
        <v>9</v>
      </c>
    </row>
    <row r="3886" spans="1:7" x14ac:dyDescent="0.25">
      <c r="A3886" s="281" t="s">
        <v>40273</v>
      </c>
      <c r="B3886" s="282" t="s">
        <v>40274</v>
      </c>
      <c r="C3886" s="283" t="s">
        <v>32837</v>
      </c>
      <c r="D3886" s="284">
        <v>1190.6500000000001</v>
      </c>
      <c r="E3886" s="284">
        <v>104.98</v>
      </c>
      <c r="F3886" s="284">
        <v>1295.6300000000001</v>
      </c>
      <c r="G3886" s="259">
        <f t="shared" si="60"/>
        <v>9</v>
      </c>
    </row>
    <row r="3887" spans="1:7" x14ac:dyDescent="0.25">
      <c r="A3887" s="281" t="s">
        <v>40275</v>
      </c>
      <c r="B3887" s="282" t="s">
        <v>40276</v>
      </c>
      <c r="C3887" s="283" t="s">
        <v>9878</v>
      </c>
      <c r="D3887" s="284">
        <v>2574.9499999999998</v>
      </c>
      <c r="E3887" s="284">
        <v>12.6</v>
      </c>
      <c r="F3887" s="284">
        <v>2587.5500000000002</v>
      </c>
      <c r="G3887" s="259">
        <f t="shared" si="60"/>
        <v>9</v>
      </c>
    </row>
    <row r="3888" spans="1:7" ht="30" x14ac:dyDescent="0.25">
      <c r="A3888" s="281" t="s">
        <v>40277</v>
      </c>
      <c r="B3888" s="282" t="s">
        <v>40278</v>
      </c>
      <c r="C3888" s="283" t="s">
        <v>32837</v>
      </c>
      <c r="D3888" s="284">
        <v>2545.04</v>
      </c>
      <c r="E3888" s="284">
        <v>574.20000000000005</v>
      </c>
      <c r="F3888" s="284">
        <v>3119.24</v>
      </c>
      <c r="G3888" s="259">
        <f t="shared" si="60"/>
        <v>9</v>
      </c>
    </row>
    <row r="3889" spans="1:7" x14ac:dyDescent="0.25">
      <c r="A3889" s="281" t="s">
        <v>40279</v>
      </c>
      <c r="B3889" s="282" t="s">
        <v>40280</v>
      </c>
      <c r="C3889" s="283"/>
      <c r="D3889" s="284"/>
      <c r="E3889" s="284"/>
      <c r="F3889" s="284"/>
      <c r="G3889" s="259">
        <f t="shared" si="60"/>
        <v>5</v>
      </c>
    </row>
    <row r="3890" spans="1:7" ht="30" x14ac:dyDescent="0.25">
      <c r="A3890" s="281" t="s">
        <v>40281</v>
      </c>
      <c r="B3890" s="282" t="s">
        <v>40282</v>
      </c>
      <c r="C3890" s="283" t="s">
        <v>9878</v>
      </c>
      <c r="D3890" s="284">
        <v>3884.64</v>
      </c>
      <c r="E3890" s="284">
        <v>947.04</v>
      </c>
      <c r="F3890" s="284">
        <v>4831.68</v>
      </c>
      <c r="G3890" s="259">
        <f t="shared" si="60"/>
        <v>9</v>
      </c>
    </row>
    <row r="3891" spans="1:7" x14ac:dyDescent="0.25">
      <c r="A3891" s="281" t="s">
        <v>40283</v>
      </c>
      <c r="B3891" s="282" t="s">
        <v>40284</v>
      </c>
      <c r="C3891" s="283" t="s">
        <v>9878</v>
      </c>
      <c r="D3891" s="284">
        <v>703.78</v>
      </c>
      <c r="E3891" s="284">
        <v>295.95</v>
      </c>
      <c r="F3891" s="284">
        <v>999.73</v>
      </c>
      <c r="G3891" s="259">
        <f t="shared" si="60"/>
        <v>9</v>
      </c>
    </row>
    <row r="3892" spans="1:7" x14ac:dyDescent="0.25">
      <c r="A3892" s="281" t="s">
        <v>40285</v>
      </c>
      <c r="B3892" s="282" t="s">
        <v>40286</v>
      </c>
      <c r="C3892" s="283" t="s">
        <v>9878</v>
      </c>
      <c r="D3892" s="284">
        <v>1148.8399999999999</v>
      </c>
      <c r="E3892" s="284">
        <v>295.95</v>
      </c>
      <c r="F3892" s="284">
        <v>1444.79</v>
      </c>
      <c r="G3892" s="259">
        <f t="shared" si="60"/>
        <v>9</v>
      </c>
    </row>
    <row r="3893" spans="1:7" x14ac:dyDescent="0.25">
      <c r="A3893" s="281" t="s">
        <v>40287</v>
      </c>
      <c r="B3893" s="282" t="s">
        <v>40288</v>
      </c>
      <c r="C3893" s="283" t="s">
        <v>9878</v>
      </c>
      <c r="D3893" s="284">
        <v>1039.6400000000001</v>
      </c>
      <c r="E3893" s="284">
        <v>295.95</v>
      </c>
      <c r="F3893" s="284">
        <v>1335.59</v>
      </c>
      <c r="G3893" s="259">
        <f t="shared" si="60"/>
        <v>9</v>
      </c>
    </row>
    <row r="3894" spans="1:7" x14ac:dyDescent="0.25">
      <c r="A3894" s="281" t="s">
        <v>40289</v>
      </c>
      <c r="B3894" s="282" t="s">
        <v>40290</v>
      </c>
      <c r="C3894" s="283" t="s">
        <v>9878</v>
      </c>
      <c r="D3894" s="284">
        <v>2259.1</v>
      </c>
      <c r="E3894" s="284">
        <v>591.9</v>
      </c>
      <c r="F3894" s="284">
        <v>2851</v>
      </c>
      <c r="G3894" s="259">
        <f t="shared" si="60"/>
        <v>9</v>
      </c>
    </row>
    <row r="3895" spans="1:7" x14ac:dyDescent="0.25">
      <c r="A3895" s="281" t="s">
        <v>40291</v>
      </c>
      <c r="B3895" s="282" t="s">
        <v>40292</v>
      </c>
      <c r="C3895" s="283" t="s">
        <v>9878</v>
      </c>
      <c r="D3895" s="284">
        <v>925.7</v>
      </c>
      <c r="E3895" s="284">
        <v>9.44</v>
      </c>
      <c r="F3895" s="284">
        <v>935.14</v>
      </c>
      <c r="G3895" s="259">
        <f t="shared" si="60"/>
        <v>9</v>
      </c>
    </row>
    <row r="3896" spans="1:7" x14ac:dyDescent="0.25">
      <c r="A3896" s="281" t="s">
        <v>40293</v>
      </c>
      <c r="B3896" s="282" t="s">
        <v>40294</v>
      </c>
      <c r="C3896" s="283" t="s">
        <v>9878</v>
      </c>
      <c r="D3896" s="284">
        <v>9.82</v>
      </c>
      <c r="E3896" s="284">
        <v>21</v>
      </c>
      <c r="F3896" s="284">
        <v>30.82</v>
      </c>
      <c r="G3896" s="259">
        <f t="shared" si="60"/>
        <v>9</v>
      </c>
    </row>
    <row r="3897" spans="1:7" ht="30" x14ac:dyDescent="0.25">
      <c r="A3897" s="281" t="s">
        <v>40295</v>
      </c>
      <c r="B3897" s="282" t="s">
        <v>40296</v>
      </c>
      <c r="C3897" s="283" t="s">
        <v>9878</v>
      </c>
      <c r="D3897" s="284">
        <v>1283.43</v>
      </c>
      <c r="E3897" s="284">
        <v>167.96</v>
      </c>
      <c r="F3897" s="284">
        <v>1451.39</v>
      </c>
      <c r="G3897" s="259">
        <f t="shared" si="60"/>
        <v>9</v>
      </c>
    </row>
    <row r="3898" spans="1:7" x14ac:dyDescent="0.25">
      <c r="A3898" s="281" t="s">
        <v>40297</v>
      </c>
      <c r="B3898" s="282" t="s">
        <v>40298</v>
      </c>
      <c r="C3898" s="283" t="s">
        <v>9878</v>
      </c>
      <c r="D3898" s="284">
        <v>172.91</v>
      </c>
      <c r="E3898" s="284">
        <v>41.99</v>
      </c>
      <c r="F3898" s="284">
        <v>214.9</v>
      </c>
      <c r="G3898" s="259">
        <f t="shared" si="60"/>
        <v>9</v>
      </c>
    </row>
    <row r="3899" spans="1:7" x14ac:dyDescent="0.25">
      <c r="A3899" s="281" t="s">
        <v>40299</v>
      </c>
      <c r="B3899" s="282" t="s">
        <v>40300</v>
      </c>
      <c r="C3899" s="283" t="s">
        <v>9878</v>
      </c>
      <c r="D3899" s="284">
        <v>449.5</v>
      </c>
      <c r="E3899" s="284">
        <v>12.6</v>
      </c>
      <c r="F3899" s="284">
        <v>462.1</v>
      </c>
      <c r="G3899" s="259">
        <f t="shared" si="60"/>
        <v>9</v>
      </c>
    </row>
    <row r="3900" spans="1:7" ht="30" x14ac:dyDescent="0.25">
      <c r="A3900" s="281" t="s">
        <v>40301</v>
      </c>
      <c r="B3900" s="282" t="s">
        <v>40302</v>
      </c>
      <c r="C3900" s="283" t="s">
        <v>9878</v>
      </c>
      <c r="D3900" s="284">
        <v>891.9</v>
      </c>
      <c r="E3900" s="284">
        <v>173.82</v>
      </c>
      <c r="F3900" s="284">
        <v>1065.72</v>
      </c>
      <c r="G3900" s="259">
        <f t="shared" si="60"/>
        <v>9</v>
      </c>
    </row>
    <row r="3901" spans="1:7" ht="30" x14ac:dyDescent="0.25">
      <c r="A3901" s="281" t="s">
        <v>40303</v>
      </c>
      <c r="B3901" s="282" t="s">
        <v>40304</v>
      </c>
      <c r="C3901" s="283" t="s">
        <v>9878</v>
      </c>
      <c r="D3901" s="284">
        <v>3369.98</v>
      </c>
      <c r="E3901" s="284">
        <v>173.82</v>
      </c>
      <c r="F3901" s="284">
        <v>3543.8</v>
      </c>
      <c r="G3901" s="259">
        <f t="shared" si="60"/>
        <v>9</v>
      </c>
    </row>
    <row r="3902" spans="1:7" ht="30" x14ac:dyDescent="0.25">
      <c r="A3902" s="281" t="s">
        <v>40305</v>
      </c>
      <c r="B3902" s="282" t="s">
        <v>40306</v>
      </c>
      <c r="C3902" s="283" t="s">
        <v>9878</v>
      </c>
      <c r="D3902" s="284">
        <v>9639.41</v>
      </c>
      <c r="E3902" s="284">
        <v>173.82</v>
      </c>
      <c r="F3902" s="284">
        <v>9813.23</v>
      </c>
      <c r="G3902" s="259">
        <f t="shared" si="60"/>
        <v>9</v>
      </c>
    </row>
    <row r="3903" spans="1:7" x14ac:dyDescent="0.25">
      <c r="A3903" s="281" t="s">
        <v>40307</v>
      </c>
      <c r="B3903" s="282" t="s">
        <v>40308</v>
      </c>
      <c r="C3903" s="283" t="s">
        <v>9878</v>
      </c>
      <c r="D3903" s="284">
        <v>1213.01</v>
      </c>
      <c r="E3903" s="284">
        <v>3.15</v>
      </c>
      <c r="F3903" s="284">
        <v>1216.1600000000001</v>
      </c>
      <c r="G3903" s="259">
        <f t="shared" si="60"/>
        <v>9</v>
      </c>
    </row>
    <row r="3904" spans="1:7" ht="30" x14ac:dyDescent="0.25">
      <c r="A3904" s="281" t="s">
        <v>40309</v>
      </c>
      <c r="B3904" s="282" t="s">
        <v>40310</v>
      </c>
      <c r="C3904" s="283" t="s">
        <v>32837</v>
      </c>
      <c r="D3904" s="284">
        <v>9867.7800000000007</v>
      </c>
      <c r="E3904" s="284">
        <v>224.78</v>
      </c>
      <c r="F3904" s="284">
        <v>10092.56</v>
      </c>
      <c r="G3904" s="259">
        <f t="shared" si="60"/>
        <v>9</v>
      </c>
    </row>
    <row r="3905" spans="1:7" ht="30" x14ac:dyDescent="0.25">
      <c r="A3905" s="281" t="s">
        <v>40311</v>
      </c>
      <c r="B3905" s="282" t="s">
        <v>40312</v>
      </c>
      <c r="C3905" s="283" t="s">
        <v>32837</v>
      </c>
      <c r="D3905" s="284">
        <v>14916.45</v>
      </c>
      <c r="E3905" s="284">
        <v>224.78</v>
      </c>
      <c r="F3905" s="284">
        <v>15141.23</v>
      </c>
      <c r="G3905" s="259">
        <f t="shared" si="60"/>
        <v>9</v>
      </c>
    </row>
    <row r="3906" spans="1:7" ht="45" x14ac:dyDescent="0.25">
      <c r="A3906" s="281" t="s">
        <v>40313</v>
      </c>
      <c r="B3906" s="282" t="s">
        <v>40314</v>
      </c>
      <c r="C3906" s="283" t="s">
        <v>9878</v>
      </c>
      <c r="D3906" s="284">
        <v>1175.75</v>
      </c>
      <c r="E3906" s="284">
        <v>149.85</v>
      </c>
      <c r="F3906" s="284">
        <v>1325.6</v>
      </c>
      <c r="G3906" s="259">
        <f t="shared" si="60"/>
        <v>9</v>
      </c>
    </row>
    <row r="3907" spans="1:7" ht="45" x14ac:dyDescent="0.25">
      <c r="A3907" s="281" t="s">
        <v>40315</v>
      </c>
      <c r="B3907" s="282" t="s">
        <v>40316</v>
      </c>
      <c r="C3907" s="283" t="s">
        <v>9878</v>
      </c>
      <c r="D3907" s="284">
        <v>1485.54</v>
      </c>
      <c r="E3907" s="284">
        <v>224.78</v>
      </c>
      <c r="F3907" s="284">
        <v>1710.32</v>
      </c>
      <c r="G3907" s="259">
        <f t="shared" si="60"/>
        <v>9</v>
      </c>
    </row>
    <row r="3908" spans="1:7" ht="45" x14ac:dyDescent="0.25">
      <c r="A3908" s="281" t="s">
        <v>40317</v>
      </c>
      <c r="B3908" s="282" t="s">
        <v>40318</v>
      </c>
      <c r="C3908" s="283" t="s">
        <v>9878</v>
      </c>
      <c r="D3908" s="284">
        <v>3633.51</v>
      </c>
      <c r="E3908" s="284">
        <v>295.95</v>
      </c>
      <c r="F3908" s="284">
        <v>3929.46</v>
      </c>
      <c r="G3908" s="259">
        <f t="shared" si="60"/>
        <v>9</v>
      </c>
    </row>
    <row r="3909" spans="1:7" x14ac:dyDescent="0.25">
      <c r="A3909" s="281" t="s">
        <v>40319</v>
      </c>
      <c r="B3909" s="282" t="s">
        <v>40320</v>
      </c>
      <c r="C3909" s="283"/>
      <c r="D3909" s="284"/>
      <c r="E3909" s="284"/>
      <c r="F3909" s="284"/>
      <c r="G3909" s="259">
        <f t="shared" si="60"/>
        <v>5</v>
      </c>
    </row>
    <row r="3910" spans="1:7" x14ac:dyDescent="0.25">
      <c r="A3910" s="281" t="s">
        <v>40321</v>
      </c>
      <c r="B3910" s="282" t="s">
        <v>40322</v>
      </c>
      <c r="C3910" s="283" t="s">
        <v>9878</v>
      </c>
      <c r="D3910" s="284">
        <v>17.989999999999998</v>
      </c>
      <c r="E3910" s="284">
        <v>11.83</v>
      </c>
      <c r="F3910" s="284">
        <v>29.82</v>
      </c>
      <c r="G3910" s="259">
        <f t="shared" si="60"/>
        <v>9</v>
      </c>
    </row>
    <row r="3911" spans="1:7" x14ac:dyDescent="0.25">
      <c r="A3911" s="281" t="s">
        <v>40323</v>
      </c>
      <c r="B3911" s="282" t="s">
        <v>40324</v>
      </c>
      <c r="C3911" s="283" t="s">
        <v>9878</v>
      </c>
      <c r="D3911" s="284">
        <v>30.62</v>
      </c>
      <c r="E3911" s="284">
        <v>11.83</v>
      </c>
      <c r="F3911" s="284">
        <v>42.45</v>
      </c>
      <c r="G3911" s="259">
        <f t="shared" si="60"/>
        <v>9</v>
      </c>
    </row>
    <row r="3912" spans="1:7" x14ac:dyDescent="0.25">
      <c r="A3912" s="281" t="s">
        <v>40325</v>
      </c>
      <c r="B3912" s="282" t="s">
        <v>40326</v>
      </c>
      <c r="C3912" s="283" t="s">
        <v>9878</v>
      </c>
      <c r="D3912" s="284"/>
      <c r="E3912" s="284">
        <v>173.82</v>
      </c>
      <c r="F3912" s="284">
        <v>173.82</v>
      </c>
      <c r="G3912" s="259">
        <f t="shared" si="60"/>
        <v>9</v>
      </c>
    </row>
    <row r="3913" spans="1:7" x14ac:dyDescent="0.25">
      <c r="A3913" s="281" t="s">
        <v>40327</v>
      </c>
      <c r="B3913" s="282" t="s">
        <v>40328</v>
      </c>
      <c r="C3913" s="283" t="s">
        <v>9878</v>
      </c>
      <c r="D3913" s="284"/>
      <c r="E3913" s="284">
        <v>173.82</v>
      </c>
      <c r="F3913" s="284">
        <v>173.82</v>
      </c>
      <c r="G3913" s="259">
        <f t="shared" si="60"/>
        <v>9</v>
      </c>
    </row>
    <row r="3914" spans="1:7" ht="30" x14ac:dyDescent="0.25">
      <c r="A3914" s="281" t="s">
        <v>40329</v>
      </c>
      <c r="B3914" s="282" t="s">
        <v>40330</v>
      </c>
      <c r="C3914" s="283" t="s">
        <v>9878</v>
      </c>
      <c r="D3914" s="284">
        <v>14014.14</v>
      </c>
      <c r="E3914" s="284">
        <v>15.74</v>
      </c>
      <c r="F3914" s="284">
        <v>14029.88</v>
      </c>
      <c r="G3914" s="259">
        <f t="shared" ref="G3914:G3977" si="61">LEN(A3914)</f>
        <v>9</v>
      </c>
    </row>
    <row r="3915" spans="1:7" x14ac:dyDescent="0.25">
      <c r="A3915" s="281" t="s">
        <v>40331</v>
      </c>
      <c r="B3915" s="282" t="s">
        <v>40332</v>
      </c>
      <c r="C3915" s="283" t="s">
        <v>9878</v>
      </c>
      <c r="D3915" s="284">
        <v>2355.31</v>
      </c>
      <c r="E3915" s="284">
        <v>15.74</v>
      </c>
      <c r="F3915" s="284">
        <v>2371.0500000000002</v>
      </c>
      <c r="G3915" s="259">
        <f t="shared" si="61"/>
        <v>9</v>
      </c>
    </row>
    <row r="3916" spans="1:7" ht="30" x14ac:dyDescent="0.25">
      <c r="A3916" s="281" t="s">
        <v>40333</v>
      </c>
      <c r="B3916" s="282" t="s">
        <v>40334</v>
      </c>
      <c r="C3916" s="283"/>
      <c r="D3916" s="284"/>
      <c r="E3916" s="284"/>
      <c r="F3916" s="284"/>
      <c r="G3916" s="259">
        <f t="shared" si="61"/>
        <v>2</v>
      </c>
    </row>
    <row r="3917" spans="1:7" x14ac:dyDescent="0.25">
      <c r="A3917" s="281" t="s">
        <v>40335</v>
      </c>
      <c r="B3917" s="282" t="s">
        <v>40336</v>
      </c>
      <c r="C3917" s="283"/>
      <c r="D3917" s="284"/>
      <c r="E3917" s="284"/>
      <c r="F3917" s="284"/>
      <c r="G3917" s="259">
        <f t="shared" si="61"/>
        <v>5</v>
      </c>
    </row>
    <row r="3918" spans="1:7" x14ac:dyDescent="0.25">
      <c r="A3918" s="281" t="s">
        <v>40337</v>
      </c>
      <c r="B3918" s="282" t="s">
        <v>40338</v>
      </c>
      <c r="C3918" s="283" t="s">
        <v>9878</v>
      </c>
      <c r="D3918" s="284">
        <v>1403.49</v>
      </c>
      <c r="E3918" s="284">
        <v>74.22</v>
      </c>
      <c r="F3918" s="284">
        <v>1477.71</v>
      </c>
      <c r="G3918" s="259">
        <f t="shared" si="61"/>
        <v>9</v>
      </c>
    </row>
    <row r="3919" spans="1:7" x14ac:dyDescent="0.25">
      <c r="A3919" s="281" t="s">
        <v>40339</v>
      </c>
      <c r="B3919" s="282" t="s">
        <v>40340</v>
      </c>
      <c r="C3919" s="283" t="s">
        <v>10267</v>
      </c>
      <c r="D3919" s="284">
        <v>845.59</v>
      </c>
      <c r="E3919" s="284">
        <v>8.3800000000000008</v>
      </c>
      <c r="F3919" s="284">
        <v>853.97</v>
      </c>
      <c r="G3919" s="259">
        <f t="shared" si="61"/>
        <v>9</v>
      </c>
    </row>
    <row r="3920" spans="1:7" ht="30" x14ac:dyDescent="0.25">
      <c r="A3920" s="281" t="s">
        <v>40341</v>
      </c>
      <c r="B3920" s="282" t="s">
        <v>40342</v>
      </c>
      <c r="C3920" s="283" t="s">
        <v>10267</v>
      </c>
      <c r="D3920" s="284">
        <v>1990.57</v>
      </c>
      <c r="E3920" s="284">
        <v>8.3800000000000008</v>
      </c>
      <c r="F3920" s="284">
        <v>1998.95</v>
      </c>
      <c r="G3920" s="259">
        <f t="shared" si="61"/>
        <v>9</v>
      </c>
    </row>
    <row r="3921" spans="1:7" ht="30" x14ac:dyDescent="0.25">
      <c r="A3921" s="281" t="s">
        <v>40343</v>
      </c>
      <c r="B3921" s="282" t="s">
        <v>40344</v>
      </c>
      <c r="C3921" s="283" t="s">
        <v>9878</v>
      </c>
      <c r="D3921" s="284">
        <v>785.33</v>
      </c>
      <c r="E3921" s="284">
        <v>4.1900000000000004</v>
      </c>
      <c r="F3921" s="284">
        <v>789.52</v>
      </c>
      <c r="G3921" s="259">
        <f t="shared" si="61"/>
        <v>9</v>
      </c>
    </row>
    <row r="3922" spans="1:7" ht="45" x14ac:dyDescent="0.25">
      <c r="A3922" s="281" t="s">
        <v>40345</v>
      </c>
      <c r="B3922" s="282" t="s">
        <v>40346</v>
      </c>
      <c r="C3922" s="283" t="s">
        <v>9878</v>
      </c>
      <c r="D3922" s="284">
        <v>18626.75</v>
      </c>
      <c r="E3922" s="284">
        <v>149.71</v>
      </c>
      <c r="F3922" s="284">
        <v>18776.46</v>
      </c>
      <c r="G3922" s="259">
        <f t="shared" si="61"/>
        <v>9</v>
      </c>
    </row>
    <row r="3923" spans="1:7" x14ac:dyDescent="0.25">
      <c r="A3923" s="281" t="s">
        <v>40347</v>
      </c>
      <c r="B3923" s="282" t="s">
        <v>40348</v>
      </c>
      <c r="C3923" s="283" t="s">
        <v>10267</v>
      </c>
      <c r="D3923" s="284">
        <v>1684.34</v>
      </c>
      <c r="E3923" s="284">
        <v>26.93</v>
      </c>
      <c r="F3923" s="284">
        <v>1711.27</v>
      </c>
      <c r="G3923" s="259">
        <f t="shared" si="61"/>
        <v>9</v>
      </c>
    </row>
    <row r="3924" spans="1:7" ht="30" x14ac:dyDescent="0.25">
      <c r="A3924" s="281" t="s">
        <v>40349</v>
      </c>
      <c r="B3924" s="282" t="s">
        <v>40350</v>
      </c>
      <c r="C3924" s="283" t="s">
        <v>9878</v>
      </c>
      <c r="D3924" s="284">
        <v>88643.4</v>
      </c>
      <c r="E3924" s="284"/>
      <c r="F3924" s="284">
        <v>88643.4</v>
      </c>
      <c r="G3924" s="259">
        <f t="shared" si="61"/>
        <v>9</v>
      </c>
    </row>
    <row r="3925" spans="1:7" ht="30" x14ac:dyDescent="0.25">
      <c r="A3925" s="281" t="s">
        <v>40351</v>
      </c>
      <c r="B3925" s="282" t="s">
        <v>40352</v>
      </c>
      <c r="C3925" s="283" t="s">
        <v>9878</v>
      </c>
      <c r="D3925" s="284">
        <v>46539.56</v>
      </c>
      <c r="E3925" s="284">
        <v>243.22</v>
      </c>
      <c r="F3925" s="284">
        <v>46782.78</v>
      </c>
      <c r="G3925" s="259">
        <f t="shared" si="61"/>
        <v>9</v>
      </c>
    </row>
    <row r="3926" spans="1:7" ht="45" x14ac:dyDescent="0.25">
      <c r="A3926" s="281" t="s">
        <v>40353</v>
      </c>
      <c r="B3926" s="282" t="s">
        <v>40354</v>
      </c>
      <c r="C3926" s="283" t="s">
        <v>32837</v>
      </c>
      <c r="D3926" s="284">
        <v>399721.81</v>
      </c>
      <c r="E3926" s="284"/>
      <c r="F3926" s="284">
        <v>399721.81</v>
      </c>
      <c r="G3926" s="259">
        <f t="shared" si="61"/>
        <v>9</v>
      </c>
    </row>
    <row r="3927" spans="1:7" ht="60" x14ac:dyDescent="0.25">
      <c r="A3927" s="281" t="s">
        <v>40355</v>
      </c>
      <c r="B3927" s="282" t="s">
        <v>40356</v>
      </c>
      <c r="C3927" s="283" t="s">
        <v>32837</v>
      </c>
      <c r="D3927" s="284">
        <v>5073.09</v>
      </c>
      <c r="E3927" s="284">
        <v>54025.34</v>
      </c>
      <c r="F3927" s="284">
        <v>59098.43</v>
      </c>
      <c r="G3927" s="259">
        <f t="shared" si="61"/>
        <v>9</v>
      </c>
    </row>
    <row r="3928" spans="1:7" ht="60" x14ac:dyDescent="0.25">
      <c r="A3928" s="281" t="s">
        <v>40357</v>
      </c>
      <c r="B3928" s="282" t="s">
        <v>40358</v>
      </c>
      <c r="C3928" s="283" t="s">
        <v>32837</v>
      </c>
      <c r="D3928" s="284">
        <v>7021.84</v>
      </c>
      <c r="E3928" s="284">
        <v>65212.63</v>
      </c>
      <c r="F3928" s="284">
        <v>72234.47</v>
      </c>
      <c r="G3928" s="259">
        <f t="shared" si="61"/>
        <v>9</v>
      </c>
    </row>
    <row r="3929" spans="1:7" x14ac:dyDescent="0.25">
      <c r="A3929" s="281" t="s">
        <v>40359</v>
      </c>
      <c r="B3929" s="282" t="s">
        <v>40360</v>
      </c>
      <c r="C3929" s="283"/>
      <c r="D3929" s="284"/>
      <c r="E3929" s="284"/>
      <c r="F3929" s="284"/>
      <c r="G3929" s="259">
        <f t="shared" si="61"/>
        <v>2</v>
      </c>
    </row>
    <row r="3930" spans="1:7" x14ac:dyDescent="0.25">
      <c r="A3930" s="281" t="s">
        <v>40361</v>
      </c>
      <c r="B3930" s="282" t="s">
        <v>40362</v>
      </c>
      <c r="C3930" s="283"/>
      <c r="D3930" s="284"/>
      <c r="E3930" s="284"/>
      <c r="F3930" s="284"/>
      <c r="G3930" s="259">
        <f t="shared" si="61"/>
        <v>5</v>
      </c>
    </row>
    <row r="3931" spans="1:7" x14ac:dyDescent="0.25">
      <c r="A3931" s="281" t="s">
        <v>40363</v>
      </c>
      <c r="B3931" s="282" t="s">
        <v>40364</v>
      </c>
      <c r="C3931" s="283" t="s">
        <v>9878</v>
      </c>
      <c r="D3931" s="284">
        <v>1314.52</v>
      </c>
      <c r="E3931" s="284">
        <v>251.77</v>
      </c>
      <c r="F3931" s="284">
        <v>1566.29</v>
      </c>
      <c r="G3931" s="259">
        <f t="shared" si="61"/>
        <v>9</v>
      </c>
    </row>
    <row r="3932" spans="1:7" x14ac:dyDescent="0.25">
      <c r="A3932" s="281" t="s">
        <v>40365</v>
      </c>
      <c r="B3932" s="282" t="s">
        <v>40366</v>
      </c>
      <c r="C3932" s="283" t="s">
        <v>9878</v>
      </c>
      <c r="D3932" s="284">
        <v>1109.92</v>
      </c>
      <c r="E3932" s="284">
        <v>251.77</v>
      </c>
      <c r="F3932" s="284">
        <v>1361.69</v>
      </c>
      <c r="G3932" s="259">
        <f t="shared" si="61"/>
        <v>9</v>
      </c>
    </row>
    <row r="3933" spans="1:7" x14ac:dyDescent="0.25">
      <c r="A3933" s="281" t="s">
        <v>40367</v>
      </c>
      <c r="B3933" s="282" t="s">
        <v>40368</v>
      </c>
      <c r="C3933" s="283" t="s">
        <v>9878</v>
      </c>
      <c r="D3933" s="284">
        <v>1622.5</v>
      </c>
      <c r="E3933" s="284">
        <v>251.77</v>
      </c>
      <c r="F3933" s="284">
        <v>1874.27</v>
      </c>
      <c r="G3933" s="259">
        <f t="shared" si="61"/>
        <v>9</v>
      </c>
    </row>
    <row r="3934" spans="1:7" x14ac:dyDescent="0.25">
      <c r="A3934" s="281" t="s">
        <v>40369</v>
      </c>
      <c r="B3934" s="282" t="s">
        <v>40370</v>
      </c>
      <c r="C3934" s="283" t="s">
        <v>9878</v>
      </c>
      <c r="D3934" s="284">
        <v>1791.33</v>
      </c>
      <c r="E3934" s="284">
        <v>251.77</v>
      </c>
      <c r="F3934" s="284">
        <v>2043.1</v>
      </c>
      <c r="G3934" s="259">
        <f t="shared" si="61"/>
        <v>9</v>
      </c>
    </row>
    <row r="3935" spans="1:7" x14ac:dyDescent="0.25">
      <c r="A3935" s="281" t="s">
        <v>40371</v>
      </c>
      <c r="B3935" s="282" t="s">
        <v>40372</v>
      </c>
      <c r="C3935" s="283" t="s">
        <v>9878</v>
      </c>
      <c r="D3935" s="284">
        <v>1304.9100000000001</v>
      </c>
      <c r="E3935" s="284">
        <v>251.77</v>
      </c>
      <c r="F3935" s="284">
        <v>1556.68</v>
      </c>
      <c r="G3935" s="259">
        <f t="shared" si="61"/>
        <v>9</v>
      </c>
    </row>
    <row r="3936" spans="1:7" x14ac:dyDescent="0.25">
      <c r="A3936" s="281" t="s">
        <v>40373</v>
      </c>
      <c r="B3936" s="282" t="s">
        <v>40374</v>
      </c>
      <c r="C3936" s="283" t="s">
        <v>9878</v>
      </c>
      <c r="D3936" s="284">
        <v>1543.97</v>
      </c>
      <c r="E3936" s="284">
        <v>251.77</v>
      </c>
      <c r="F3936" s="284">
        <v>1795.74</v>
      </c>
      <c r="G3936" s="259">
        <f t="shared" si="61"/>
        <v>9</v>
      </c>
    </row>
    <row r="3937" spans="1:7" x14ac:dyDescent="0.25">
      <c r="A3937" s="281" t="s">
        <v>40375</v>
      </c>
      <c r="B3937" s="282" t="s">
        <v>40376</v>
      </c>
      <c r="C3937" s="283" t="s">
        <v>9878</v>
      </c>
      <c r="D3937" s="284">
        <v>1761.51</v>
      </c>
      <c r="E3937" s="284">
        <v>251.77</v>
      </c>
      <c r="F3937" s="284">
        <v>2013.28</v>
      </c>
      <c r="G3937" s="259">
        <f t="shared" si="61"/>
        <v>9</v>
      </c>
    </row>
    <row r="3938" spans="1:7" x14ac:dyDescent="0.25">
      <c r="A3938" s="281" t="s">
        <v>40377</v>
      </c>
      <c r="B3938" s="282" t="s">
        <v>40378</v>
      </c>
      <c r="C3938" s="283" t="s">
        <v>9878</v>
      </c>
      <c r="D3938" s="284">
        <v>2136.5700000000002</v>
      </c>
      <c r="E3938" s="284">
        <v>251.77</v>
      </c>
      <c r="F3938" s="284">
        <v>2388.34</v>
      </c>
      <c r="G3938" s="259">
        <f t="shared" si="61"/>
        <v>9</v>
      </c>
    </row>
    <row r="3939" spans="1:7" x14ac:dyDescent="0.25">
      <c r="A3939" s="281" t="s">
        <v>40379</v>
      </c>
      <c r="B3939" s="282" t="s">
        <v>40380</v>
      </c>
      <c r="C3939" s="283" t="s">
        <v>9878</v>
      </c>
      <c r="D3939" s="284">
        <v>2447.12</v>
      </c>
      <c r="E3939" s="284">
        <v>251.77</v>
      </c>
      <c r="F3939" s="284">
        <v>2698.89</v>
      </c>
      <c r="G3939" s="259">
        <f t="shared" si="61"/>
        <v>9</v>
      </c>
    </row>
    <row r="3940" spans="1:7" x14ac:dyDescent="0.25">
      <c r="A3940" s="281" t="s">
        <v>40381</v>
      </c>
      <c r="B3940" s="282" t="s">
        <v>40382</v>
      </c>
      <c r="C3940" s="283" t="s">
        <v>9878</v>
      </c>
      <c r="D3940" s="284">
        <v>2727.94</v>
      </c>
      <c r="E3940" s="284">
        <v>251.77</v>
      </c>
      <c r="F3940" s="284">
        <v>2979.71</v>
      </c>
      <c r="G3940" s="259">
        <f t="shared" si="61"/>
        <v>9</v>
      </c>
    </row>
    <row r="3941" spans="1:7" x14ac:dyDescent="0.25">
      <c r="A3941" s="281" t="s">
        <v>40383</v>
      </c>
      <c r="B3941" s="282" t="s">
        <v>40384</v>
      </c>
      <c r="C3941" s="283" t="s">
        <v>9878</v>
      </c>
      <c r="D3941" s="284">
        <v>2923.19</v>
      </c>
      <c r="E3941" s="284">
        <v>251.77</v>
      </c>
      <c r="F3941" s="284">
        <v>3174.96</v>
      </c>
      <c r="G3941" s="259">
        <f t="shared" si="61"/>
        <v>9</v>
      </c>
    </row>
    <row r="3942" spans="1:7" x14ac:dyDescent="0.25">
      <c r="A3942" s="281" t="s">
        <v>40385</v>
      </c>
      <c r="B3942" s="282" t="s">
        <v>40386</v>
      </c>
      <c r="C3942" s="283" t="s">
        <v>9878</v>
      </c>
      <c r="D3942" s="284">
        <v>4099.16</v>
      </c>
      <c r="E3942" s="284">
        <v>251.77</v>
      </c>
      <c r="F3942" s="284">
        <v>4350.93</v>
      </c>
      <c r="G3942" s="259">
        <f t="shared" si="61"/>
        <v>9</v>
      </c>
    </row>
    <row r="3943" spans="1:7" x14ac:dyDescent="0.25">
      <c r="A3943" s="281" t="s">
        <v>40387</v>
      </c>
      <c r="B3943" s="282" t="s">
        <v>40388</v>
      </c>
      <c r="C3943" s="283"/>
      <c r="D3943" s="284"/>
      <c r="E3943" s="284"/>
      <c r="F3943" s="284"/>
      <c r="G3943" s="259">
        <f t="shared" si="61"/>
        <v>5</v>
      </c>
    </row>
    <row r="3944" spans="1:7" x14ac:dyDescent="0.25">
      <c r="A3944" s="281" t="s">
        <v>40389</v>
      </c>
      <c r="B3944" s="282" t="s">
        <v>40390</v>
      </c>
      <c r="C3944" s="283" t="s">
        <v>9878</v>
      </c>
      <c r="D3944" s="284">
        <v>508.95</v>
      </c>
      <c r="E3944" s="284">
        <v>151.03</v>
      </c>
      <c r="F3944" s="284">
        <v>659.98</v>
      </c>
      <c r="G3944" s="259">
        <f t="shared" si="61"/>
        <v>9</v>
      </c>
    </row>
    <row r="3945" spans="1:7" x14ac:dyDescent="0.25">
      <c r="A3945" s="281" t="s">
        <v>40391</v>
      </c>
      <c r="B3945" s="282" t="s">
        <v>40392</v>
      </c>
      <c r="C3945" s="283" t="s">
        <v>9878</v>
      </c>
      <c r="D3945" s="284">
        <v>389.22</v>
      </c>
      <c r="E3945" s="284">
        <v>181.23</v>
      </c>
      <c r="F3945" s="284">
        <v>570.45000000000005</v>
      </c>
      <c r="G3945" s="259">
        <f t="shared" si="61"/>
        <v>9</v>
      </c>
    </row>
    <row r="3946" spans="1:7" x14ac:dyDescent="0.25">
      <c r="A3946" s="281" t="s">
        <v>40393</v>
      </c>
      <c r="B3946" s="282" t="s">
        <v>40394</v>
      </c>
      <c r="C3946" s="283" t="s">
        <v>9878</v>
      </c>
      <c r="D3946" s="284">
        <v>832.14</v>
      </c>
      <c r="E3946" s="284">
        <v>181.23</v>
      </c>
      <c r="F3946" s="284">
        <v>1013.37</v>
      </c>
      <c r="G3946" s="259">
        <f t="shared" si="61"/>
        <v>9</v>
      </c>
    </row>
    <row r="3947" spans="1:7" x14ac:dyDescent="0.25">
      <c r="A3947" s="281" t="s">
        <v>40395</v>
      </c>
      <c r="B3947" s="282" t="s">
        <v>40396</v>
      </c>
      <c r="C3947" s="283" t="s">
        <v>9878</v>
      </c>
      <c r="D3947" s="284">
        <v>1042.0999999999999</v>
      </c>
      <c r="E3947" s="284">
        <v>271.85000000000002</v>
      </c>
      <c r="F3947" s="284">
        <v>1313.95</v>
      </c>
      <c r="G3947" s="259">
        <f t="shared" si="61"/>
        <v>9</v>
      </c>
    </row>
    <row r="3948" spans="1:7" x14ac:dyDescent="0.25">
      <c r="A3948" s="281" t="s">
        <v>40397</v>
      </c>
      <c r="B3948" s="282" t="s">
        <v>40398</v>
      </c>
      <c r="C3948" s="283" t="s">
        <v>9878</v>
      </c>
      <c r="D3948" s="284">
        <v>1198.18</v>
      </c>
      <c r="E3948" s="284">
        <v>362.46</v>
      </c>
      <c r="F3948" s="284">
        <v>1560.64</v>
      </c>
      <c r="G3948" s="259">
        <f t="shared" si="61"/>
        <v>9</v>
      </c>
    </row>
    <row r="3949" spans="1:7" x14ac:dyDescent="0.25">
      <c r="A3949" s="281" t="s">
        <v>40399</v>
      </c>
      <c r="B3949" s="282" t="s">
        <v>40400</v>
      </c>
      <c r="C3949" s="283" t="s">
        <v>9878</v>
      </c>
      <c r="D3949" s="284">
        <v>1849.43</v>
      </c>
      <c r="E3949" s="284">
        <v>271.85000000000002</v>
      </c>
      <c r="F3949" s="284">
        <v>2121.2800000000002</v>
      </c>
      <c r="G3949" s="259">
        <f t="shared" si="61"/>
        <v>9</v>
      </c>
    </row>
    <row r="3950" spans="1:7" x14ac:dyDescent="0.25">
      <c r="A3950" s="281" t="s">
        <v>40401</v>
      </c>
      <c r="B3950" s="282" t="s">
        <v>40402</v>
      </c>
      <c r="C3950" s="283" t="s">
        <v>9878</v>
      </c>
      <c r="D3950" s="284">
        <v>943.29</v>
      </c>
      <c r="E3950" s="284">
        <v>271.85000000000002</v>
      </c>
      <c r="F3950" s="284">
        <v>1215.1400000000001</v>
      </c>
      <c r="G3950" s="259">
        <f t="shared" si="61"/>
        <v>9</v>
      </c>
    </row>
    <row r="3951" spans="1:7" x14ac:dyDescent="0.25">
      <c r="A3951" s="281" t="s">
        <v>40403</v>
      </c>
      <c r="B3951" s="282" t="s">
        <v>40404</v>
      </c>
      <c r="C3951" s="283" t="s">
        <v>9878</v>
      </c>
      <c r="D3951" s="284">
        <v>1843.68</v>
      </c>
      <c r="E3951" s="284">
        <v>362.46</v>
      </c>
      <c r="F3951" s="284">
        <v>2206.14</v>
      </c>
      <c r="G3951" s="259">
        <f t="shared" si="61"/>
        <v>9</v>
      </c>
    </row>
    <row r="3952" spans="1:7" x14ac:dyDescent="0.25">
      <c r="A3952" s="281" t="s">
        <v>40405</v>
      </c>
      <c r="B3952" s="282" t="s">
        <v>40406</v>
      </c>
      <c r="C3952" s="283" t="s">
        <v>9878</v>
      </c>
      <c r="D3952" s="284">
        <v>91.02</v>
      </c>
      <c r="E3952" s="284">
        <v>120.82</v>
      </c>
      <c r="F3952" s="284">
        <v>211.84</v>
      </c>
      <c r="G3952" s="259">
        <f t="shared" si="61"/>
        <v>9</v>
      </c>
    </row>
    <row r="3953" spans="1:7" x14ac:dyDescent="0.25">
      <c r="A3953" s="281" t="s">
        <v>40407</v>
      </c>
      <c r="B3953" s="282" t="s">
        <v>40408</v>
      </c>
      <c r="C3953" s="283" t="s">
        <v>9878</v>
      </c>
      <c r="D3953" s="284">
        <v>98.36</v>
      </c>
      <c r="E3953" s="284">
        <v>120.82</v>
      </c>
      <c r="F3953" s="284">
        <v>219.18</v>
      </c>
      <c r="G3953" s="259">
        <f t="shared" si="61"/>
        <v>9</v>
      </c>
    </row>
    <row r="3954" spans="1:7" x14ac:dyDescent="0.25">
      <c r="A3954" s="281" t="s">
        <v>40409</v>
      </c>
      <c r="B3954" s="282" t="s">
        <v>40410</v>
      </c>
      <c r="C3954" s="283" t="s">
        <v>9878</v>
      </c>
      <c r="D3954" s="284">
        <v>164.28</v>
      </c>
      <c r="E3954" s="284">
        <v>151.03</v>
      </c>
      <c r="F3954" s="284">
        <v>315.31</v>
      </c>
      <c r="G3954" s="259">
        <f t="shared" si="61"/>
        <v>9</v>
      </c>
    </row>
    <row r="3955" spans="1:7" x14ac:dyDescent="0.25">
      <c r="A3955" s="281" t="s">
        <v>40411</v>
      </c>
      <c r="B3955" s="282" t="s">
        <v>40412</v>
      </c>
      <c r="C3955" s="283" t="s">
        <v>9878</v>
      </c>
      <c r="D3955" s="284">
        <v>328.56</v>
      </c>
      <c r="E3955" s="284">
        <v>181.23</v>
      </c>
      <c r="F3955" s="284">
        <v>509.79</v>
      </c>
      <c r="G3955" s="259">
        <f t="shared" si="61"/>
        <v>9</v>
      </c>
    </row>
    <row r="3956" spans="1:7" x14ac:dyDescent="0.25">
      <c r="A3956" s="281" t="s">
        <v>40413</v>
      </c>
      <c r="B3956" s="282" t="s">
        <v>40414</v>
      </c>
      <c r="C3956" s="283"/>
      <c r="D3956" s="284"/>
      <c r="E3956" s="284"/>
      <c r="F3956" s="284"/>
      <c r="G3956" s="259">
        <f t="shared" si="61"/>
        <v>5</v>
      </c>
    </row>
    <row r="3957" spans="1:7" x14ac:dyDescent="0.25">
      <c r="A3957" s="281" t="s">
        <v>40415</v>
      </c>
      <c r="B3957" s="282" t="s">
        <v>40416</v>
      </c>
      <c r="C3957" s="283" t="s">
        <v>9878</v>
      </c>
      <c r="D3957" s="284">
        <v>205.89</v>
      </c>
      <c r="E3957" s="284">
        <v>198.43</v>
      </c>
      <c r="F3957" s="284">
        <v>404.32</v>
      </c>
      <c r="G3957" s="259">
        <f t="shared" si="61"/>
        <v>9</v>
      </c>
    </row>
    <row r="3958" spans="1:7" ht="30" x14ac:dyDescent="0.25">
      <c r="A3958" s="281" t="s">
        <v>40417</v>
      </c>
      <c r="B3958" s="282" t="s">
        <v>40418</v>
      </c>
      <c r="C3958" s="283" t="s">
        <v>9878</v>
      </c>
      <c r="D3958" s="284">
        <v>45.71</v>
      </c>
      <c r="E3958" s="284">
        <v>14.69</v>
      </c>
      <c r="F3958" s="284">
        <v>60.4</v>
      </c>
      <c r="G3958" s="259">
        <f t="shared" si="61"/>
        <v>9</v>
      </c>
    </row>
    <row r="3959" spans="1:7" ht="30" x14ac:dyDescent="0.25">
      <c r="A3959" s="281" t="s">
        <v>40419</v>
      </c>
      <c r="B3959" s="282" t="s">
        <v>40420</v>
      </c>
      <c r="C3959" s="283" t="s">
        <v>9878</v>
      </c>
      <c r="D3959" s="284">
        <v>529.65</v>
      </c>
      <c r="E3959" s="284">
        <v>29.37</v>
      </c>
      <c r="F3959" s="284">
        <v>559.02</v>
      </c>
      <c r="G3959" s="259">
        <f t="shared" si="61"/>
        <v>9</v>
      </c>
    </row>
    <row r="3960" spans="1:7" x14ac:dyDescent="0.25">
      <c r="A3960" s="281" t="s">
        <v>40421</v>
      </c>
      <c r="B3960" s="282" t="s">
        <v>40422</v>
      </c>
      <c r="C3960" s="283" t="s">
        <v>9878</v>
      </c>
      <c r="D3960" s="284">
        <v>29.67</v>
      </c>
      <c r="E3960" s="284">
        <v>29.4</v>
      </c>
      <c r="F3960" s="284">
        <v>59.07</v>
      </c>
      <c r="G3960" s="259">
        <f t="shared" si="61"/>
        <v>9</v>
      </c>
    </row>
    <row r="3961" spans="1:7" ht="30" x14ac:dyDescent="0.25">
      <c r="A3961" s="281" t="s">
        <v>40423</v>
      </c>
      <c r="B3961" s="282" t="s">
        <v>40424</v>
      </c>
      <c r="C3961" s="283"/>
      <c r="D3961" s="284"/>
      <c r="E3961" s="284"/>
      <c r="F3961" s="284"/>
      <c r="G3961" s="259">
        <f t="shared" si="61"/>
        <v>2</v>
      </c>
    </row>
    <row r="3962" spans="1:7" x14ac:dyDescent="0.25">
      <c r="A3962" s="281" t="s">
        <v>40425</v>
      </c>
      <c r="B3962" s="282" t="s">
        <v>40426</v>
      </c>
      <c r="C3962" s="283"/>
      <c r="D3962" s="284"/>
      <c r="E3962" s="284"/>
      <c r="F3962" s="284"/>
      <c r="G3962" s="259">
        <f t="shared" si="61"/>
        <v>5</v>
      </c>
    </row>
    <row r="3963" spans="1:7" ht="30" x14ac:dyDescent="0.25">
      <c r="A3963" s="281" t="s">
        <v>40427</v>
      </c>
      <c r="B3963" s="282" t="s">
        <v>40428</v>
      </c>
      <c r="C3963" s="283" t="s">
        <v>9878</v>
      </c>
      <c r="D3963" s="284">
        <v>62.94</v>
      </c>
      <c r="E3963" s="284"/>
      <c r="F3963" s="284">
        <v>62.94</v>
      </c>
      <c r="G3963" s="259">
        <f t="shared" si="61"/>
        <v>9</v>
      </c>
    </row>
    <row r="3964" spans="1:7" ht="30" x14ac:dyDescent="0.25">
      <c r="A3964" s="281" t="s">
        <v>40429</v>
      </c>
      <c r="B3964" s="282" t="s">
        <v>40430</v>
      </c>
      <c r="C3964" s="283" t="s">
        <v>9878</v>
      </c>
      <c r="D3964" s="284">
        <v>369.92</v>
      </c>
      <c r="E3964" s="284">
        <v>51.87</v>
      </c>
      <c r="F3964" s="284">
        <v>421.79</v>
      </c>
      <c r="G3964" s="259">
        <f t="shared" si="61"/>
        <v>9</v>
      </c>
    </row>
    <row r="3965" spans="1:7" ht="30" x14ac:dyDescent="0.25">
      <c r="A3965" s="281" t="s">
        <v>40431</v>
      </c>
      <c r="B3965" s="282" t="s">
        <v>40432</v>
      </c>
      <c r="C3965" s="283" t="s">
        <v>9878</v>
      </c>
      <c r="D3965" s="284">
        <v>774.51</v>
      </c>
      <c r="E3965" s="284">
        <v>110.32</v>
      </c>
      <c r="F3965" s="284">
        <v>884.83</v>
      </c>
      <c r="G3965" s="259">
        <f t="shared" si="61"/>
        <v>9</v>
      </c>
    </row>
    <row r="3966" spans="1:7" ht="45" x14ac:dyDescent="0.25">
      <c r="A3966" s="281" t="s">
        <v>40433</v>
      </c>
      <c r="B3966" s="282" t="s">
        <v>40434</v>
      </c>
      <c r="C3966" s="283" t="s">
        <v>9878</v>
      </c>
      <c r="D3966" s="284">
        <v>168.8</v>
      </c>
      <c r="E3966" s="284">
        <v>16.8</v>
      </c>
      <c r="F3966" s="284">
        <v>185.6</v>
      </c>
      <c r="G3966" s="259">
        <f t="shared" si="61"/>
        <v>9</v>
      </c>
    </row>
    <row r="3967" spans="1:7" x14ac:dyDescent="0.25">
      <c r="A3967" s="281" t="s">
        <v>40435</v>
      </c>
      <c r="B3967" s="282" t="s">
        <v>40436</v>
      </c>
      <c r="C3967" s="283" t="s">
        <v>9878</v>
      </c>
      <c r="D3967" s="284">
        <v>32.76</v>
      </c>
      <c r="E3967" s="284">
        <v>6.3</v>
      </c>
      <c r="F3967" s="284">
        <v>39.06</v>
      </c>
      <c r="G3967" s="259">
        <f t="shared" si="61"/>
        <v>9</v>
      </c>
    </row>
    <row r="3968" spans="1:7" x14ac:dyDescent="0.25">
      <c r="A3968" s="281" t="s">
        <v>40437</v>
      </c>
      <c r="B3968" s="282" t="s">
        <v>40438</v>
      </c>
      <c r="C3968" s="283" t="s">
        <v>9878</v>
      </c>
      <c r="D3968" s="284">
        <v>143.1</v>
      </c>
      <c r="E3968" s="284">
        <v>6.3</v>
      </c>
      <c r="F3968" s="284">
        <v>149.4</v>
      </c>
      <c r="G3968" s="259">
        <f t="shared" si="61"/>
        <v>9</v>
      </c>
    </row>
    <row r="3969" spans="1:7" ht="30" x14ac:dyDescent="0.25">
      <c r="A3969" s="281" t="s">
        <v>40439</v>
      </c>
      <c r="B3969" s="282" t="s">
        <v>40440</v>
      </c>
      <c r="C3969" s="283" t="s">
        <v>32837</v>
      </c>
      <c r="D3969" s="284">
        <v>5298.37</v>
      </c>
      <c r="E3969" s="284"/>
      <c r="F3969" s="284">
        <v>5298.37</v>
      </c>
      <c r="G3969" s="259">
        <f t="shared" si="61"/>
        <v>9</v>
      </c>
    </row>
    <row r="3970" spans="1:7" ht="30" x14ac:dyDescent="0.25">
      <c r="A3970" s="281" t="s">
        <v>40441</v>
      </c>
      <c r="B3970" s="282" t="s">
        <v>40442</v>
      </c>
      <c r="C3970" s="283" t="s">
        <v>32837</v>
      </c>
      <c r="D3970" s="284">
        <v>23281.01</v>
      </c>
      <c r="E3970" s="284"/>
      <c r="F3970" s="284">
        <v>23281.01</v>
      </c>
      <c r="G3970" s="259">
        <f t="shared" si="61"/>
        <v>9</v>
      </c>
    </row>
    <row r="3971" spans="1:7" ht="30" x14ac:dyDescent="0.25">
      <c r="A3971" s="281" t="s">
        <v>40443</v>
      </c>
      <c r="B3971" s="282" t="s">
        <v>40444</v>
      </c>
      <c r="C3971" s="283" t="s">
        <v>32837</v>
      </c>
      <c r="D3971" s="284">
        <v>69048.08</v>
      </c>
      <c r="E3971" s="284"/>
      <c r="F3971" s="284">
        <v>69048.08</v>
      </c>
      <c r="G3971" s="259">
        <f t="shared" si="61"/>
        <v>9</v>
      </c>
    </row>
    <row r="3972" spans="1:7" x14ac:dyDescent="0.25">
      <c r="A3972" s="281" t="s">
        <v>40445</v>
      </c>
      <c r="B3972" s="282" t="s">
        <v>40446</v>
      </c>
      <c r="C3972" s="283"/>
      <c r="D3972" s="284"/>
      <c r="E3972" s="284"/>
      <c r="F3972" s="284"/>
      <c r="G3972" s="259">
        <f t="shared" si="61"/>
        <v>5</v>
      </c>
    </row>
    <row r="3973" spans="1:7" ht="30" x14ac:dyDescent="0.25">
      <c r="A3973" s="281" t="s">
        <v>40447</v>
      </c>
      <c r="B3973" s="282" t="s">
        <v>40448</v>
      </c>
      <c r="C3973" s="283" t="s">
        <v>9878</v>
      </c>
      <c r="D3973" s="284">
        <v>8294.82</v>
      </c>
      <c r="E3973" s="284">
        <v>62.99</v>
      </c>
      <c r="F3973" s="284">
        <v>8357.81</v>
      </c>
      <c r="G3973" s="259">
        <f t="shared" si="61"/>
        <v>9</v>
      </c>
    </row>
    <row r="3974" spans="1:7" ht="30" x14ac:dyDescent="0.25">
      <c r="A3974" s="281" t="s">
        <v>40449</v>
      </c>
      <c r="B3974" s="282" t="s">
        <v>40450</v>
      </c>
      <c r="C3974" s="283" t="s">
        <v>9878</v>
      </c>
      <c r="D3974" s="284">
        <v>11205.47</v>
      </c>
      <c r="E3974" s="284">
        <v>62.99</v>
      </c>
      <c r="F3974" s="284">
        <v>11268.46</v>
      </c>
      <c r="G3974" s="259">
        <f t="shared" si="61"/>
        <v>9</v>
      </c>
    </row>
    <row r="3975" spans="1:7" ht="30" x14ac:dyDescent="0.25">
      <c r="A3975" s="281" t="s">
        <v>40451</v>
      </c>
      <c r="B3975" s="282" t="s">
        <v>40452</v>
      </c>
      <c r="C3975" s="283" t="s">
        <v>9878</v>
      </c>
      <c r="D3975" s="284">
        <v>31548.01</v>
      </c>
      <c r="E3975" s="284">
        <v>62.99</v>
      </c>
      <c r="F3975" s="284">
        <v>31611</v>
      </c>
      <c r="G3975" s="259">
        <f t="shared" si="61"/>
        <v>9</v>
      </c>
    </row>
    <row r="3976" spans="1:7" x14ac:dyDescent="0.25">
      <c r="A3976" s="281" t="s">
        <v>40453</v>
      </c>
      <c r="B3976" s="282" t="s">
        <v>40454</v>
      </c>
      <c r="C3976" s="283"/>
      <c r="D3976" s="284"/>
      <c r="E3976" s="284"/>
      <c r="F3976" s="284"/>
      <c r="G3976" s="259">
        <f t="shared" si="61"/>
        <v>5</v>
      </c>
    </row>
    <row r="3977" spans="1:7" ht="30" x14ac:dyDescent="0.25">
      <c r="A3977" s="281" t="s">
        <v>40455</v>
      </c>
      <c r="B3977" s="282" t="s">
        <v>40456</v>
      </c>
      <c r="C3977" s="283" t="s">
        <v>9878</v>
      </c>
      <c r="D3977" s="284">
        <v>34753.78</v>
      </c>
      <c r="E3977" s="284">
        <v>117.48</v>
      </c>
      <c r="F3977" s="284">
        <v>34871.26</v>
      </c>
      <c r="G3977" s="259">
        <f t="shared" si="61"/>
        <v>9</v>
      </c>
    </row>
    <row r="3978" spans="1:7" ht="30" x14ac:dyDescent="0.25">
      <c r="A3978" s="281" t="s">
        <v>40457</v>
      </c>
      <c r="B3978" s="282" t="s">
        <v>40458</v>
      </c>
      <c r="C3978" s="283" t="s">
        <v>9878</v>
      </c>
      <c r="D3978" s="284">
        <v>38062.67</v>
      </c>
      <c r="E3978" s="284">
        <v>117.48</v>
      </c>
      <c r="F3978" s="284">
        <v>38180.15</v>
      </c>
      <c r="G3978" s="259">
        <f t="shared" ref="G3978:G4041" si="62">LEN(A3978)</f>
        <v>9</v>
      </c>
    </row>
    <row r="3979" spans="1:7" ht="30" x14ac:dyDescent="0.25">
      <c r="A3979" s="281" t="s">
        <v>40459</v>
      </c>
      <c r="B3979" s="282" t="s">
        <v>40460</v>
      </c>
      <c r="C3979" s="283" t="s">
        <v>9878</v>
      </c>
      <c r="D3979" s="284">
        <v>49252.11</v>
      </c>
      <c r="E3979" s="284">
        <v>117.48</v>
      </c>
      <c r="F3979" s="284">
        <v>49369.59</v>
      </c>
      <c r="G3979" s="259">
        <f t="shared" si="62"/>
        <v>9</v>
      </c>
    </row>
    <row r="3980" spans="1:7" ht="30" x14ac:dyDescent="0.25">
      <c r="A3980" s="281" t="s">
        <v>40461</v>
      </c>
      <c r="B3980" s="282" t="s">
        <v>40462</v>
      </c>
      <c r="C3980" s="283" t="s">
        <v>9878</v>
      </c>
      <c r="D3980" s="284">
        <v>4736.79</v>
      </c>
      <c r="E3980" s="284">
        <v>83.98</v>
      </c>
      <c r="F3980" s="284">
        <v>4820.7700000000004</v>
      </c>
      <c r="G3980" s="259">
        <f t="shared" si="62"/>
        <v>9</v>
      </c>
    </row>
    <row r="3981" spans="1:7" ht="30" x14ac:dyDescent="0.25">
      <c r="A3981" s="281" t="s">
        <v>40463</v>
      </c>
      <c r="B3981" s="282" t="s">
        <v>40464</v>
      </c>
      <c r="C3981" s="283" t="s">
        <v>9878</v>
      </c>
      <c r="D3981" s="284">
        <v>12685.17</v>
      </c>
      <c r="E3981" s="284">
        <v>117.48</v>
      </c>
      <c r="F3981" s="284">
        <v>12802.65</v>
      </c>
      <c r="G3981" s="259">
        <f t="shared" si="62"/>
        <v>9</v>
      </c>
    </row>
    <row r="3982" spans="1:7" ht="30" x14ac:dyDescent="0.25">
      <c r="A3982" s="281" t="s">
        <v>40465</v>
      </c>
      <c r="B3982" s="282" t="s">
        <v>40466</v>
      </c>
      <c r="C3982" s="283" t="s">
        <v>9878</v>
      </c>
      <c r="D3982" s="284">
        <v>18825.41</v>
      </c>
      <c r="E3982" s="284">
        <v>83.98</v>
      </c>
      <c r="F3982" s="284">
        <v>18909.39</v>
      </c>
      <c r="G3982" s="259">
        <f t="shared" si="62"/>
        <v>9</v>
      </c>
    </row>
    <row r="3983" spans="1:7" ht="30" x14ac:dyDescent="0.25">
      <c r="A3983" s="281" t="s">
        <v>40467</v>
      </c>
      <c r="B3983" s="282" t="s">
        <v>40468</v>
      </c>
      <c r="C3983" s="283" t="s">
        <v>9878</v>
      </c>
      <c r="D3983" s="284">
        <v>618.33000000000004</v>
      </c>
      <c r="E3983" s="284">
        <v>41.99</v>
      </c>
      <c r="F3983" s="284">
        <v>660.32</v>
      </c>
      <c r="G3983" s="259">
        <f t="shared" si="62"/>
        <v>9</v>
      </c>
    </row>
    <row r="3984" spans="1:7" ht="30" x14ac:dyDescent="0.25">
      <c r="A3984" s="281" t="s">
        <v>40469</v>
      </c>
      <c r="B3984" s="282" t="s">
        <v>40470</v>
      </c>
      <c r="C3984" s="283" t="s">
        <v>9878</v>
      </c>
      <c r="D3984" s="284">
        <v>40545.71</v>
      </c>
      <c r="E3984" s="284">
        <v>117.48</v>
      </c>
      <c r="F3984" s="284">
        <v>40663.19</v>
      </c>
      <c r="G3984" s="259">
        <f t="shared" si="62"/>
        <v>9</v>
      </c>
    </row>
    <row r="3985" spans="1:7" ht="30" x14ac:dyDescent="0.25">
      <c r="A3985" s="281" t="s">
        <v>40471</v>
      </c>
      <c r="B3985" s="282" t="s">
        <v>40472</v>
      </c>
      <c r="C3985" s="283" t="s">
        <v>9878</v>
      </c>
      <c r="D3985" s="284">
        <v>52140.68</v>
      </c>
      <c r="E3985" s="284">
        <v>117.48</v>
      </c>
      <c r="F3985" s="284">
        <v>52258.16</v>
      </c>
      <c r="G3985" s="259">
        <f t="shared" si="62"/>
        <v>9</v>
      </c>
    </row>
    <row r="3986" spans="1:7" ht="30" x14ac:dyDescent="0.25">
      <c r="A3986" s="281" t="s">
        <v>40473</v>
      </c>
      <c r="B3986" s="282" t="s">
        <v>40474</v>
      </c>
      <c r="C3986" s="283" t="s">
        <v>9878</v>
      </c>
      <c r="D3986" s="284">
        <v>120943.81</v>
      </c>
      <c r="E3986" s="284">
        <v>117.48</v>
      </c>
      <c r="F3986" s="284">
        <v>121061.29</v>
      </c>
      <c r="G3986" s="259">
        <f t="shared" si="62"/>
        <v>9</v>
      </c>
    </row>
    <row r="3987" spans="1:7" ht="30" x14ac:dyDescent="0.25">
      <c r="A3987" s="281" t="s">
        <v>40475</v>
      </c>
      <c r="B3987" s="282" t="s">
        <v>40476</v>
      </c>
      <c r="C3987" s="283" t="s">
        <v>9878</v>
      </c>
      <c r="D3987" s="284">
        <v>128377.25</v>
      </c>
      <c r="E3987" s="284">
        <v>117.48</v>
      </c>
      <c r="F3987" s="284">
        <v>128494.73</v>
      </c>
      <c r="G3987" s="259">
        <f t="shared" si="62"/>
        <v>9</v>
      </c>
    </row>
    <row r="3988" spans="1:7" ht="30" x14ac:dyDescent="0.25">
      <c r="A3988" s="281" t="s">
        <v>40477</v>
      </c>
      <c r="B3988" s="282" t="s">
        <v>40478</v>
      </c>
      <c r="C3988" s="283" t="s">
        <v>9878</v>
      </c>
      <c r="D3988" s="284">
        <v>51149.82</v>
      </c>
      <c r="E3988" s="284">
        <v>117.48</v>
      </c>
      <c r="F3988" s="284">
        <v>51267.3</v>
      </c>
      <c r="G3988" s="259">
        <f t="shared" si="62"/>
        <v>9</v>
      </c>
    </row>
    <row r="3989" spans="1:7" ht="30" x14ac:dyDescent="0.25">
      <c r="A3989" s="281" t="s">
        <v>40479</v>
      </c>
      <c r="B3989" s="282" t="s">
        <v>40480</v>
      </c>
      <c r="C3989" s="283" t="s">
        <v>9878</v>
      </c>
      <c r="D3989" s="284">
        <v>23183.21</v>
      </c>
      <c r="E3989" s="284">
        <v>117.48</v>
      </c>
      <c r="F3989" s="284">
        <v>23300.69</v>
      </c>
      <c r="G3989" s="259">
        <f t="shared" si="62"/>
        <v>9</v>
      </c>
    </row>
    <row r="3990" spans="1:7" ht="30" x14ac:dyDescent="0.25">
      <c r="A3990" s="281" t="s">
        <v>40481</v>
      </c>
      <c r="B3990" s="282" t="s">
        <v>40482</v>
      </c>
      <c r="C3990" s="283" t="s">
        <v>9878</v>
      </c>
      <c r="D3990" s="284">
        <v>33206.6</v>
      </c>
      <c r="E3990" s="284">
        <v>117.48</v>
      </c>
      <c r="F3990" s="284">
        <v>33324.080000000002</v>
      </c>
      <c r="G3990" s="259">
        <f t="shared" si="62"/>
        <v>9</v>
      </c>
    </row>
    <row r="3991" spans="1:7" ht="30" x14ac:dyDescent="0.25">
      <c r="A3991" s="281" t="s">
        <v>40483</v>
      </c>
      <c r="B3991" s="282" t="s">
        <v>40484</v>
      </c>
      <c r="C3991" s="283" t="s">
        <v>9878</v>
      </c>
      <c r="D3991" s="284">
        <v>78874.09</v>
      </c>
      <c r="E3991" s="284">
        <v>117.48</v>
      </c>
      <c r="F3991" s="284">
        <v>78991.570000000007</v>
      </c>
      <c r="G3991" s="259">
        <f t="shared" si="62"/>
        <v>9</v>
      </c>
    </row>
    <row r="3992" spans="1:7" ht="30" x14ac:dyDescent="0.25">
      <c r="A3992" s="281" t="s">
        <v>40485</v>
      </c>
      <c r="B3992" s="282" t="s">
        <v>40486</v>
      </c>
      <c r="C3992" s="283" t="s">
        <v>9878</v>
      </c>
      <c r="D3992" s="284">
        <v>30035.37</v>
      </c>
      <c r="E3992" s="284">
        <v>117.48</v>
      </c>
      <c r="F3992" s="284">
        <v>30152.85</v>
      </c>
      <c r="G3992" s="259">
        <f t="shared" si="62"/>
        <v>9</v>
      </c>
    </row>
    <row r="3993" spans="1:7" ht="30" x14ac:dyDescent="0.25">
      <c r="A3993" s="281" t="s">
        <v>40487</v>
      </c>
      <c r="B3993" s="282" t="s">
        <v>40488</v>
      </c>
      <c r="C3993" s="283" t="s">
        <v>9878</v>
      </c>
      <c r="D3993" s="284">
        <v>76725.34</v>
      </c>
      <c r="E3993" s="284">
        <v>117.48</v>
      </c>
      <c r="F3993" s="284">
        <v>76842.820000000007</v>
      </c>
      <c r="G3993" s="259">
        <f t="shared" si="62"/>
        <v>9</v>
      </c>
    </row>
    <row r="3994" spans="1:7" x14ac:dyDescent="0.25">
      <c r="A3994" s="281" t="s">
        <v>40489</v>
      </c>
      <c r="B3994" s="282" t="s">
        <v>40490</v>
      </c>
      <c r="C3994" s="283"/>
      <c r="D3994" s="284"/>
      <c r="E3994" s="284"/>
      <c r="F3994" s="284"/>
      <c r="G3994" s="259">
        <f t="shared" si="62"/>
        <v>5</v>
      </c>
    </row>
    <row r="3995" spans="1:7" x14ac:dyDescent="0.25">
      <c r="A3995" s="281" t="s">
        <v>40491</v>
      </c>
      <c r="B3995" s="282" t="s">
        <v>40492</v>
      </c>
      <c r="C3995" s="283" t="s">
        <v>9878</v>
      </c>
      <c r="D3995" s="284">
        <v>660.29</v>
      </c>
      <c r="E3995" s="284">
        <v>48.22</v>
      </c>
      <c r="F3995" s="284">
        <v>708.51</v>
      </c>
      <c r="G3995" s="259">
        <f t="shared" si="62"/>
        <v>9</v>
      </c>
    </row>
    <row r="3996" spans="1:7" x14ac:dyDescent="0.25">
      <c r="A3996" s="281" t="s">
        <v>40493</v>
      </c>
      <c r="B3996" s="282" t="s">
        <v>40494</v>
      </c>
      <c r="C3996" s="283"/>
      <c r="D3996" s="284"/>
      <c r="E3996" s="284"/>
      <c r="F3996" s="284"/>
      <c r="G3996" s="259">
        <f t="shared" si="62"/>
        <v>5</v>
      </c>
    </row>
    <row r="3997" spans="1:7" x14ac:dyDescent="0.25">
      <c r="A3997" s="281" t="s">
        <v>40495</v>
      </c>
      <c r="B3997" s="282" t="s">
        <v>40496</v>
      </c>
      <c r="C3997" s="283" t="s">
        <v>9878</v>
      </c>
      <c r="D3997" s="284">
        <v>45.55</v>
      </c>
      <c r="E3997" s="284">
        <v>8.4</v>
      </c>
      <c r="F3997" s="284">
        <v>53.95</v>
      </c>
      <c r="G3997" s="259">
        <f t="shared" si="62"/>
        <v>9</v>
      </c>
    </row>
    <row r="3998" spans="1:7" x14ac:dyDescent="0.25">
      <c r="A3998" s="281" t="s">
        <v>40497</v>
      </c>
      <c r="B3998" s="282" t="s">
        <v>40498</v>
      </c>
      <c r="C3998" s="283" t="s">
        <v>9878</v>
      </c>
      <c r="D3998" s="284">
        <v>680.64</v>
      </c>
      <c r="E3998" s="284">
        <v>33.590000000000003</v>
      </c>
      <c r="F3998" s="284">
        <v>714.23</v>
      </c>
      <c r="G3998" s="259">
        <f t="shared" si="62"/>
        <v>9</v>
      </c>
    </row>
    <row r="3999" spans="1:7" x14ac:dyDescent="0.25">
      <c r="A3999" s="281" t="s">
        <v>40499</v>
      </c>
      <c r="B3999" s="282" t="s">
        <v>40500</v>
      </c>
      <c r="C3999" s="283" t="s">
        <v>9878</v>
      </c>
      <c r="D3999" s="284">
        <v>528.88</v>
      </c>
      <c r="E3999" s="284">
        <v>33.590000000000003</v>
      </c>
      <c r="F3999" s="284">
        <v>562.47</v>
      </c>
      <c r="G3999" s="259">
        <f t="shared" si="62"/>
        <v>9</v>
      </c>
    </row>
    <row r="4000" spans="1:7" x14ac:dyDescent="0.25">
      <c r="A4000" s="281" t="s">
        <v>40501</v>
      </c>
      <c r="B4000" s="282" t="s">
        <v>40502</v>
      </c>
      <c r="C4000" s="283" t="s">
        <v>9878</v>
      </c>
      <c r="D4000" s="284">
        <v>150.63</v>
      </c>
      <c r="E4000" s="284">
        <v>8.4</v>
      </c>
      <c r="F4000" s="284">
        <v>159.03</v>
      </c>
      <c r="G4000" s="259">
        <f t="shared" si="62"/>
        <v>9</v>
      </c>
    </row>
    <row r="4001" spans="1:7" ht="30" x14ac:dyDescent="0.25">
      <c r="A4001" s="281" t="s">
        <v>40503</v>
      </c>
      <c r="B4001" s="282" t="s">
        <v>40504</v>
      </c>
      <c r="C4001" s="283" t="s">
        <v>9878</v>
      </c>
      <c r="D4001" s="284">
        <v>1356.08</v>
      </c>
      <c r="E4001" s="284">
        <v>3.15</v>
      </c>
      <c r="F4001" s="284">
        <v>1359.23</v>
      </c>
      <c r="G4001" s="259">
        <f t="shared" si="62"/>
        <v>9</v>
      </c>
    </row>
    <row r="4002" spans="1:7" x14ac:dyDescent="0.25">
      <c r="A4002" s="281" t="s">
        <v>40505</v>
      </c>
      <c r="B4002" s="282" t="s">
        <v>40506</v>
      </c>
      <c r="C4002" s="283"/>
      <c r="D4002" s="284"/>
      <c r="E4002" s="284"/>
      <c r="F4002" s="284"/>
      <c r="G4002" s="259">
        <f t="shared" si="62"/>
        <v>5</v>
      </c>
    </row>
    <row r="4003" spans="1:7" ht="30" x14ac:dyDescent="0.25">
      <c r="A4003" s="281" t="s">
        <v>40507</v>
      </c>
      <c r="B4003" s="282" t="s">
        <v>40508</v>
      </c>
      <c r="C4003" s="283" t="s">
        <v>9878</v>
      </c>
      <c r="D4003" s="284">
        <v>481.92</v>
      </c>
      <c r="E4003" s="284">
        <v>19.29</v>
      </c>
      <c r="F4003" s="284">
        <v>501.21</v>
      </c>
      <c r="G4003" s="259">
        <f t="shared" si="62"/>
        <v>9</v>
      </c>
    </row>
    <row r="4004" spans="1:7" ht="30" x14ac:dyDescent="0.25">
      <c r="A4004" s="281" t="s">
        <v>40509</v>
      </c>
      <c r="B4004" s="282" t="s">
        <v>40510</v>
      </c>
      <c r="C4004" s="283" t="s">
        <v>32837</v>
      </c>
      <c r="D4004" s="284">
        <v>460.77</v>
      </c>
      <c r="E4004" s="284">
        <v>335.92</v>
      </c>
      <c r="F4004" s="284">
        <v>796.69</v>
      </c>
      <c r="G4004" s="259">
        <f t="shared" si="62"/>
        <v>9</v>
      </c>
    </row>
    <row r="4005" spans="1:7" x14ac:dyDescent="0.25">
      <c r="A4005" s="281" t="s">
        <v>40511</v>
      </c>
      <c r="B4005" s="282" t="s">
        <v>40512</v>
      </c>
      <c r="C4005" s="283"/>
      <c r="D4005" s="284"/>
      <c r="E4005" s="284"/>
      <c r="F4005" s="284"/>
      <c r="G4005" s="259">
        <f t="shared" si="62"/>
        <v>5</v>
      </c>
    </row>
    <row r="4006" spans="1:7" x14ac:dyDescent="0.25">
      <c r="A4006" s="281" t="s">
        <v>40513</v>
      </c>
      <c r="B4006" s="282" t="s">
        <v>40514</v>
      </c>
      <c r="C4006" s="283" t="s">
        <v>9690</v>
      </c>
      <c r="D4006" s="284">
        <v>0.59</v>
      </c>
      <c r="E4006" s="284">
        <v>4.2</v>
      </c>
      <c r="F4006" s="284">
        <v>4.79</v>
      </c>
      <c r="G4006" s="259">
        <f t="shared" si="62"/>
        <v>9</v>
      </c>
    </row>
    <row r="4007" spans="1:7" x14ac:dyDescent="0.25">
      <c r="A4007" s="281" t="s">
        <v>40515</v>
      </c>
      <c r="B4007" s="282" t="s">
        <v>40516</v>
      </c>
      <c r="C4007" s="283" t="s">
        <v>9878</v>
      </c>
      <c r="D4007" s="284">
        <v>6.14</v>
      </c>
      <c r="E4007" s="284">
        <v>8.4</v>
      </c>
      <c r="F4007" s="284">
        <v>14.54</v>
      </c>
      <c r="G4007" s="259">
        <f t="shared" si="62"/>
        <v>9</v>
      </c>
    </row>
    <row r="4008" spans="1:7" x14ac:dyDescent="0.25">
      <c r="A4008" s="281" t="s">
        <v>40517</v>
      </c>
      <c r="B4008" s="282" t="s">
        <v>40518</v>
      </c>
      <c r="C4008" s="283" t="s">
        <v>9878</v>
      </c>
      <c r="D4008" s="284">
        <v>2.19</v>
      </c>
      <c r="E4008" s="284">
        <v>8.4</v>
      </c>
      <c r="F4008" s="284">
        <v>10.59</v>
      </c>
      <c r="G4008" s="259">
        <f t="shared" si="62"/>
        <v>9</v>
      </c>
    </row>
    <row r="4009" spans="1:7" ht="30" x14ac:dyDescent="0.25">
      <c r="A4009" s="281" t="s">
        <v>40519</v>
      </c>
      <c r="B4009" s="282" t="s">
        <v>40520</v>
      </c>
      <c r="C4009" s="283" t="s">
        <v>9878</v>
      </c>
      <c r="D4009" s="284">
        <v>2.64</v>
      </c>
      <c r="E4009" s="284">
        <v>8.4</v>
      </c>
      <c r="F4009" s="284">
        <v>11.04</v>
      </c>
      <c r="G4009" s="259">
        <f t="shared" si="62"/>
        <v>9</v>
      </c>
    </row>
    <row r="4010" spans="1:7" x14ac:dyDescent="0.25">
      <c r="A4010" s="281" t="s">
        <v>40521</v>
      </c>
      <c r="B4010" s="282" t="s">
        <v>40522</v>
      </c>
      <c r="C4010" s="283" t="s">
        <v>9878</v>
      </c>
      <c r="D4010" s="284">
        <v>261.20999999999998</v>
      </c>
      <c r="E4010" s="284">
        <v>9.2200000000000006</v>
      </c>
      <c r="F4010" s="284">
        <v>270.43</v>
      </c>
      <c r="G4010" s="259">
        <f t="shared" si="62"/>
        <v>9</v>
      </c>
    </row>
    <row r="4011" spans="1:7" x14ac:dyDescent="0.25">
      <c r="A4011" s="281" t="s">
        <v>40523</v>
      </c>
      <c r="B4011" s="282" t="s">
        <v>40524</v>
      </c>
      <c r="C4011" s="283" t="s">
        <v>9878</v>
      </c>
      <c r="D4011" s="284">
        <v>580.12</v>
      </c>
      <c r="E4011" s="284">
        <v>9.2200000000000006</v>
      </c>
      <c r="F4011" s="284">
        <v>589.34</v>
      </c>
      <c r="G4011" s="259">
        <f t="shared" si="62"/>
        <v>9</v>
      </c>
    </row>
    <row r="4012" spans="1:7" x14ac:dyDescent="0.25">
      <c r="A4012" s="281" t="s">
        <v>40525</v>
      </c>
      <c r="B4012" s="282" t="s">
        <v>40526</v>
      </c>
      <c r="C4012" s="283" t="s">
        <v>9878</v>
      </c>
      <c r="D4012" s="284">
        <v>4.95</v>
      </c>
      <c r="E4012" s="284">
        <v>14.69</v>
      </c>
      <c r="F4012" s="284">
        <v>19.64</v>
      </c>
      <c r="G4012" s="259">
        <f t="shared" si="62"/>
        <v>9</v>
      </c>
    </row>
    <row r="4013" spans="1:7" x14ac:dyDescent="0.25">
      <c r="A4013" s="281" t="s">
        <v>40527</v>
      </c>
      <c r="B4013" s="282" t="s">
        <v>40528</v>
      </c>
      <c r="C4013" s="283" t="s">
        <v>9878</v>
      </c>
      <c r="D4013" s="284">
        <v>19.010000000000002</v>
      </c>
      <c r="E4013" s="284">
        <v>14.69</v>
      </c>
      <c r="F4013" s="284">
        <v>33.700000000000003</v>
      </c>
      <c r="G4013" s="259">
        <f t="shared" si="62"/>
        <v>9</v>
      </c>
    </row>
    <row r="4014" spans="1:7" x14ac:dyDescent="0.25">
      <c r="A4014" s="281" t="s">
        <v>40529</v>
      </c>
      <c r="B4014" s="282" t="s">
        <v>40530</v>
      </c>
      <c r="C4014" s="283" t="s">
        <v>9878</v>
      </c>
      <c r="D4014" s="284">
        <v>67.180000000000007</v>
      </c>
      <c r="E4014" s="284">
        <v>1.68</v>
      </c>
      <c r="F4014" s="284">
        <v>68.86</v>
      </c>
      <c r="G4014" s="259">
        <f t="shared" si="62"/>
        <v>9</v>
      </c>
    </row>
    <row r="4015" spans="1:7" x14ac:dyDescent="0.25">
      <c r="A4015" s="281" t="s">
        <v>40531</v>
      </c>
      <c r="B4015" s="282" t="s">
        <v>40532</v>
      </c>
      <c r="C4015" s="283" t="s">
        <v>9878</v>
      </c>
      <c r="D4015" s="284">
        <v>171.94</v>
      </c>
      <c r="E4015" s="284">
        <v>9.64</v>
      </c>
      <c r="F4015" s="284">
        <v>181.58</v>
      </c>
      <c r="G4015" s="259">
        <f t="shared" si="62"/>
        <v>9</v>
      </c>
    </row>
    <row r="4016" spans="1:7" x14ac:dyDescent="0.25">
      <c r="A4016" s="281" t="s">
        <v>40533</v>
      </c>
      <c r="B4016" s="282" t="s">
        <v>40534</v>
      </c>
      <c r="C4016" s="283" t="s">
        <v>9878</v>
      </c>
      <c r="D4016" s="284">
        <v>71.430000000000007</v>
      </c>
      <c r="E4016" s="284">
        <v>6.29</v>
      </c>
      <c r="F4016" s="284">
        <v>77.72</v>
      </c>
      <c r="G4016" s="259">
        <f t="shared" si="62"/>
        <v>9</v>
      </c>
    </row>
    <row r="4017" spans="1:7" x14ac:dyDescent="0.25">
      <c r="A4017" s="281" t="s">
        <v>40535</v>
      </c>
      <c r="B4017" s="282" t="s">
        <v>40536</v>
      </c>
      <c r="C4017" s="283" t="s">
        <v>9878</v>
      </c>
      <c r="D4017" s="284">
        <v>96.23</v>
      </c>
      <c r="E4017" s="284">
        <v>6.29</v>
      </c>
      <c r="F4017" s="284">
        <v>102.52</v>
      </c>
      <c r="G4017" s="259">
        <f t="shared" si="62"/>
        <v>9</v>
      </c>
    </row>
    <row r="4018" spans="1:7" x14ac:dyDescent="0.25">
      <c r="A4018" s="281" t="s">
        <v>40537</v>
      </c>
      <c r="B4018" s="282" t="s">
        <v>40538</v>
      </c>
      <c r="C4018" s="283" t="s">
        <v>9878</v>
      </c>
      <c r="D4018" s="284">
        <v>161.33000000000001</v>
      </c>
      <c r="E4018" s="284">
        <v>6.29</v>
      </c>
      <c r="F4018" s="284">
        <v>167.62</v>
      </c>
      <c r="G4018" s="259">
        <f t="shared" si="62"/>
        <v>9</v>
      </c>
    </row>
    <row r="4019" spans="1:7" x14ac:dyDescent="0.25">
      <c r="A4019" s="281" t="s">
        <v>40539</v>
      </c>
      <c r="B4019" s="282" t="s">
        <v>40540</v>
      </c>
      <c r="C4019" s="283" t="s">
        <v>9878</v>
      </c>
      <c r="D4019" s="284">
        <v>76.67</v>
      </c>
      <c r="E4019" s="284">
        <v>1.68</v>
      </c>
      <c r="F4019" s="284">
        <v>78.349999999999994</v>
      </c>
      <c r="G4019" s="259">
        <f t="shared" si="62"/>
        <v>9</v>
      </c>
    </row>
    <row r="4020" spans="1:7" x14ac:dyDescent="0.25">
      <c r="A4020" s="281" t="s">
        <v>40541</v>
      </c>
      <c r="B4020" s="282" t="s">
        <v>40542</v>
      </c>
      <c r="C4020" s="283" t="s">
        <v>9878</v>
      </c>
      <c r="D4020" s="284">
        <v>91.19</v>
      </c>
      <c r="E4020" s="284">
        <v>1.68</v>
      </c>
      <c r="F4020" s="284">
        <v>92.87</v>
      </c>
      <c r="G4020" s="259">
        <f t="shared" si="62"/>
        <v>9</v>
      </c>
    </row>
    <row r="4021" spans="1:7" x14ac:dyDescent="0.25">
      <c r="A4021" s="281" t="s">
        <v>40543</v>
      </c>
      <c r="B4021" s="282" t="s">
        <v>40544</v>
      </c>
      <c r="C4021" s="283" t="s">
        <v>9878</v>
      </c>
      <c r="D4021" s="284">
        <v>9.44</v>
      </c>
      <c r="E4021" s="284">
        <v>3.35</v>
      </c>
      <c r="F4021" s="284">
        <v>12.79</v>
      </c>
      <c r="G4021" s="259">
        <f t="shared" si="62"/>
        <v>9</v>
      </c>
    </row>
    <row r="4022" spans="1:7" x14ac:dyDescent="0.25">
      <c r="A4022" s="281" t="s">
        <v>40545</v>
      </c>
      <c r="B4022" s="282" t="s">
        <v>40546</v>
      </c>
      <c r="C4022" s="283" t="s">
        <v>9878</v>
      </c>
      <c r="D4022" s="284">
        <v>10.95</v>
      </c>
      <c r="E4022" s="284">
        <v>3.35</v>
      </c>
      <c r="F4022" s="284">
        <v>14.3</v>
      </c>
      <c r="G4022" s="259">
        <f t="shared" si="62"/>
        <v>9</v>
      </c>
    </row>
    <row r="4023" spans="1:7" x14ac:dyDescent="0.25">
      <c r="A4023" s="281" t="s">
        <v>40547</v>
      </c>
      <c r="B4023" s="282" t="s">
        <v>40548</v>
      </c>
      <c r="C4023" s="283" t="s">
        <v>9878</v>
      </c>
      <c r="D4023" s="284">
        <v>20.440000000000001</v>
      </c>
      <c r="E4023" s="284">
        <v>15.92</v>
      </c>
      <c r="F4023" s="284">
        <v>36.36</v>
      </c>
      <c r="G4023" s="259">
        <f t="shared" si="62"/>
        <v>9</v>
      </c>
    </row>
    <row r="4024" spans="1:7" x14ac:dyDescent="0.25">
      <c r="A4024" s="281" t="s">
        <v>40549</v>
      </c>
      <c r="B4024" s="282" t="s">
        <v>40550</v>
      </c>
      <c r="C4024" s="283" t="s">
        <v>9878</v>
      </c>
      <c r="D4024" s="284">
        <v>8.1199999999999992</v>
      </c>
      <c r="E4024" s="284">
        <v>9.64</v>
      </c>
      <c r="F4024" s="284">
        <v>17.760000000000002</v>
      </c>
      <c r="G4024" s="259">
        <f t="shared" si="62"/>
        <v>9</v>
      </c>
    </row>
    <row r="4025" spans="1:7" x14ac:dyDescent="0.25">
      <c r="A4025" s="281" t="s">
        <v>40551</v>
      </c>
      <c r="B4025" s="282" t="s">
        <v>40552</v>
      </c>
      <c r="C4025" s="283" t="s">
        <v>9878</v>
      </c>
      <c r="D4025" s="284">
        <v>12.99</v>
      </c>
      <c r="E4025" s="284">
        <v>9.64</v>
      </c>
      <c r="F4025" s="284">
        <v>22.63</v>
      </c>
      <c r="G4025" s="259">
        <f t="shared" si="62"/>
        <v>9</v>
      </c>
    </row>
    <row r="4026" spans="1:7" ht="30" x14ac:dyDescent="0.25">
      <c r="A4026" s="281" t="s">
        <v>40553</v>
      </c>
      <c r="B4026" s="282" t="s">
        <v>40554</v>
      </c>
      <c r="C4026" s="283" t="s">
        <v>9878</v>
      </c>
      <c r="D4026" s="284">
        <v>10.24</v>
      </c>
      <c r="E4026" s="284">
        <v>9.64</v>
      </c>
      <c r="F4026" s="284">
        <v>19.88</v>
      </c>
      <c r="G4026" s="259">
        <f t="shared" si="62"/>
        <v>9</v>
      </c>
    </row>
    <row r="4027" spans="1:7" ht="30" x14ac:dyDescent="0.25">
      <c r="A4027" s="281" t="s">
        <v>40555</v>
      </c>
      <c r="B4027" s="282" t="s">
        <v>40556</v>
      </c>
      <c r="C4027" s="283" t="s">
        <v>9878</v>
      </c>
      <c r="D4027" s="284">
        <v>25.72</v>
      </c>
      <c r="E4027" s="284">
        <v>16.25</v>
      </c>
      <c r="F4027" s="284">
        <v>41.97</v>
      </c>
      <c r="G4027" s="259">
        <f t="shared" si="62"/>
        <v>9</v>
      </c>
    </row>
    <row r="4028" spans="1:7" x14ac:dyDescent="0.25">
      <c r="A4028" s="281" t="s">
        <v>40557</v>
      </c>
      <c r="B4028" s="282" t="s">
        <v>40558</v>
      </c>
      <c r="C4028" s="283" t="s">
        <v>9878</v>
      </c>
      <c r="D4028" s="284">
        <v>10.61</v>
      </c>
      <c r="E4028" s="284">
        <v>8.4</v>
      </c>
      <c r="F4028" s="284">
        <v>19.010000000000002</v>
      </c>
      <c r="G4028" s="259">
        <f t="shared" si="62"/>
        <v>9</v>
      </c>
    </row>
    <row r="4029" spans="1:7" ht="30" x14ac:dyDescent="0.25">
      <c r="A4029" s="281" t="s">
        <v>40559</v>
      </c>
      <c r="B4029" s="282" t="s">
        <v>40560</v>
      </c>
      <c r="C4029" s="283" t="s">
        <v>9878</v>
      </c>
      <c r="D4029" s="284">
        <v>146.30000000000001</v>
      </c>
      <c r="E4029" s="284">
        <v>29.37</v>
      </c>
      <c r="F4029" s="284">
        <v>175.67</v>
      </c>
      <c r="G4029" s="259">
        <f t="shared" si="62"/>
        <v>9</v>
      </c>
    </row>
    <row r="4030" spans="1:7" x14ac:dyDescent="0.25">
      <c r="A4030" s="281" t="s">
        <v>40561</v>
      </c>
      <c r="B4030" s="282" t="s">
        <v>40562</v>
      </c>
      <c r="C4030" s="283"/>
      <c r="D4030" s="284"/>
      <c r="E4030" s="284"/>
      <c r="F4030" s="284"/>
      <c r="G4030" s="259">
        <f t="shared" si="62"/>
        <v>2</v>
      </c>
    </row>
    <row r="4031" spans="1:7" x14ac:dyDescent="0.25">
      <c r="A4031" s="281" t="s">
        <v>40563</v>
      </c>
      <c r="B4031" s="282" t="s">
        <v>40564</v>
      </c>
      <c r="C4031" s="283"/>
      <c r="D4031" s="284"/>
      <c r="E4031" s="284"/>
      <c r="F4031" s="284"/>
      <c r="G4031" s="259">
        <f t="shared" si="62"/>
        <v>5</v>
      </c>
    </row>
    <row r="4032" spans="1:7" x14ac:dyDescent="0.25">
      <c r="A4032" s="281" t="s">
        <v>40565</v>
      </c>
      <c r="B4032" s="282" t="s">
        <v>40566</v>
      </c>
      <c r="C4032" s="283" t="s">
        <v>10267</v>
      </c>
      <c r="D4032" s="284">
        <v>128.69</v>
      </c>
      <c r="E4032" s="284">
        <v>18.7</v>
      </c>
      <c r="F4032" s="284">
        <v>147.38999999999999</v>
      </c>
      <c r="G4032" s="259">
        <f t="shared" si="62"/>
        <v>9</v>
      </c>
    </row>
    <row r="4033" spans="1:7" x14ac:dyDescent="0.25">
      <c r="A4033" s="281" t="s">
        <v>40567</v>
      </c>
      <c r="B4033" s="282" t="s">
        <v>40568</v>
      </c>
      <c r="C4033" s="283" t="s">
        <v>10267</v>
      </c>
      <c r="D4033" s="284">
        <v>189.53</v>
      </c>
      <c r="E4033" s="284">
        <v>29.72</v>
      </c>
      <c r="F4033" s="284">
        <v>219.25</v>
      </c>
      <c r="G4033" s="259">
        <f t="shared" si="62"/>
        <v>9</v>
      </c>
    </row>
    <row r="4034" spans="1:7" x14ac:dyDescent="0.25">
      <c r="A4034" s="281" t="s">
        <v>40569</v>
      </c>
      <c r="B4034" s="282" t="s">
        <v>40570</v>
      </c>
      <c r="C4034" s="283" t="s">
        <v>10267</v>
      </c>
      <c r="D4034" s="284">
        <v>354.68</v>
      </c>
      <c r="E4034" s="284">
        <v>72.02</v>
      </c>
      <c r="F4034" s="284">
        <v>426.7</v>
      </c>
      <c r="G4034" s="259">
        <f t="shared" si="62"/>
        <v>9</v>
      </c>
    </row>
    <row r="4035" spans="1:7" x14ac:dyDescent="0.25">
      <c r="A4035" s="281" t="s">
        <v>40571</v>
      </c>
      <c r="B4035" s="282" t="s">
        <v>40572</v>
      </c>
      <c r="C4035" s="283" t="s">
        <v>9690</v>
      </c>
      <c r="D4035" s="284">
        <v>91.65</v>
      </c>
      <c r="E4035" s="284">
        <v>12.05</v>
      </c>
      <c r="F4035" s="284">
        <v>103.7</v>
      </c>
      <c r="G4035" s="259">
        <f t="shared" si="62"/>
        <v>9</v>
      </c>
    </row>
    <row r="4036" spans="1:7" x14ac:dyDescent="0.25">
      <c r="A4036" s="281" t="s">
        <v>40573</v>
      </c>
      <c r="B4036" s="282" t="s">
        <v>40574</v>
      </c>
      <c r="C4036" s="283" t="s">
        <v>32837</v>
      </c>
      <c r="D4036" s="284">
        <v>9831.11</v>
      </c>
      <c r="E4036" s="284"/>
      <c r="F4036" s="284">
        <v>9831.11</v>
      </c>
      <c r="G4036" s="259">
        <f t="shared" si="62"/>
        <v>9</v>
      </c>
    </row>
    <row r="4037" spans="1:7" x14ac:dyDescent="0.25">
      <c r="A4037" s="281" t="s">
        <v>40575</v>
      </c>
      <c r="B4037" s="282" t="s">
        <v>40576</v>
      </c>
      <c r="C4037" s="283"/>
      <c r="D4037" s="284"/>
      <c r="E4037" s="284"/>
      <c r="F4037" s="284"/>
      <c r="G4037" s="259">
        <f t="shared" si="62"/>
        <v>5</v>
      </c>
    </row>
    <row r="4038" spans="1:7" x14ac:dyDescent="0.25">
      <c r="A4038" s="281" t="s">
        <v>40577</v>
      </c>
      <c r="B4038" s="282" t="s">
        <v>40578</v>
      </c>
      <c r="C4038" s="283" t="s">
        <v>10267</v>
      </c>
      <c r="D4038" s="284">
        <v>66.5</v>
      </c>
      <c r="E4038" s="284"/>
      <c r="F4038" s="284">
        <v>66.5</v>
      </c>
      <c r="G4038" s="259">
        <f t="shared" si="62"/>
        <v>9</v>
      </c>
    </row>
    <row r="4039" spans="1:7" x14ac:dyDescent="0.25">
      <c r="A4039" s="281" t="s">
        <v>40579</v>
      </c>
      <c r="B4039" s="282" t="s">
        <v>40580</v>
      </c>
      <c r="C4039" s="283" t="s">
        <v>10267</v>
      </c>
      <c r="D4039" s="284">
        <v>27.79</v>
      </c>
      <c r="E4039" s="284"/>
      <c r="F4039" s="284">
        <v>27.79</v>
      </c>
      <c r="G4039" s="259">
        <f t="shared" si="62"/>
        <v>9</v>
      </c>
    </row>
    <row r="4040" spans="1:7" ht="30" x14ac:dyDescent="0.25">
      <c r="A4040" s="281" t="s">
        <v>40581</v>
      </c>
      <c r="B4040" s="282" t="s">
        <v>40582</v>
      </c>
      <c r="C4040" s="283" t="s">
        <v>10267</v>
      </c>
      <c r="D4040" s="284">
        <v>166.87</v>
      </c>
      <c r="E4040" s="284"/>
      <c r="F4040" s="284">
        <v>166.87</v>
      </c>
      <c r="G4040" s="259">
        <f t="shared" si="62"/>
        <v>9</v>
      </c>
    </row>
    <row r="4041" spans="1:7" ht="30" x14ac:dyDescent="0.25">
      <c r="A4041" s="281" t="s">
        <v>40583</v>
      </c>
      <c r="B4041" s="282" t="s">
        <v>40584</v>
      </c>
      <c r="C4041" s="283" t="s">
        <v>10267</v>
      </c>
      <c r="D4041" s="284">
        <v>208.59</v>
      </c>
      <c r="E4041" s="284"/>
      <c r="F4041" s="284">
        <v>208.59</v>
      </c>
      <c r="G4041" s="259">
        <f t="shared" si="62"/>
        <v>9</v>
      </c>
    </row>
    <row r="4042" spans="1:7" ht="30" x14ac:dyDescent="0.25">
      <c r="A4042" s="281" t="s">
        <v>234</v>
      </c>
      <c r="B4042" s="282" t="s">
        <v>40585</v>
      </c>
      <c r="C4042" s="283" t="s">
        <v>10267</v>
      </c>
      <c r="D4042" s="284">
        <v>68.760000000000005</v>
      </c>
      <c r="E4042" s="284"/>
      <c r="F4042" s="284">
        <v>68.760000000000005</v>
      </c>
      <c r="G4042" s="259">
        <f t="shared" ref="G4042:G4101" si="63">LEN(A4042)</f>
        <v>9</v>
      </c>
    </row>
    <row r="4043" spans="1:7" ht="30" x14ac:dyDescent="0.25">
      <c r="A4043" s="281" t="s">
        <v>235</v>
      </c>
      <c r="B4043" s="282" t="s">
        <v>40586</v>
      </c>
      <c r="C4043" s="283" t="s">
        <v>10267</v>
      </c>
      <c r="D4043" s="284">
        <v>99.61</v>
      </c>
      <c r="E4043" s="284"/>
      <c r="F4043" s="284">
        <v>99.61</v>
      </c>
      <c r="G4043" s="259">
        <f t="shared" si="63"/>
        <v>9</v>
      </c>
    </row>
    <row r="4044" spans="1:7" ht="30" x14ac:dyDescent="0.25">
      <c r="A4044" s="281" t="s">
        <v>40587</v>
      </c>
      <c r="B4044" s="282" t="s">
        <v>40588</v>
      </c>
      <c r="C4044" s="283" t="s">
        <v>10267</v>
      </c>
      <c r="D4044" s="284">
        <v>117.91</v>
      </c>
      <c r="E4044" s="284"/>
      <c r="F4044" s="284">
        <v>117.91</v>
      </c>
      <c r="G4044" s="259">
        <f t="shared" si="63"/>
        <v>9</v>
      </c>
    </row>
    <row r="4045" spans="1:7" x14ac:dyDescent="0.25">
      <c r="A4045" s="281" t="s">
        <v>40589</v>
      </c>
      <c r="B4045" s="282" t="s">
        <v>40590</v>
      </c>
      <c r="C4045" s="283" t="s">
        <v>10267</v>
      </c>
      <c r="D4045" s="284">
        <v>198.6</v>
      </c>
      <c r="E4045" s="284"/>
      <c r="F4045" s="284">
        <v>198.6</v>
      </c>
      <c r="G4045" s="259">
        <f t="shared" si="63"/>
        <v>9</v>
      </c>
    </row>
    <row r="4046" spans="1:7" x14ac:dyDescent="0.25">
      <c r="A4046" s="281" t="s">
        <v>40591</v>
      </c>
      <c r="B4046" s="282" t="s">
        <v>40592</v>
      </c>
      <c r="C4046" s="283" t="s">
        <v>10267</v>
      </c>
      <c r="D4046" s="284">
        <v>196.85</v>
      </c>
      <c r="E4046" s="284"/>
      <c r="F4046" s="284">
        <v>196.85</v>
      </c>
      <c r="G4046" s="259">
        <f t="shared" si="63"/>
        <v>9</v>
      </c>
    </row>
    <row r="4047" spans="1:7" ht="30" x14ac:dyDescent="0.25">
      <c r="A4047" s="281" t="s">
        <v>40593</v>
      </c>
      <c r="B4047" s="282" t="s">
        <v>40594</v>
      </c>
      <c r="C4047" s="283" t="s">
        <v>10267</v>
      </c>
      <c r="D4047" s="284">
        <v>33.04</v>
      </c>
      <c r="E4047" s="284"/>
      <c r="F4047" s="284">
        <v>33.04</v>
      </c>
      <c r="G4047" s="259">
        <f t="shared" si="63"/>
        <v>9</v>
      </c>
    </row>
    <row r="4048" spans="1:7" x14ac:dyDescent="0.25">
      <c r="A4048" s="281" t="s">
        <v>40595</v>
      </c>
      <c r="B4048" s="282" t="s">
        <v>40596</v>
      </c>
      <c r="C4048" s="283"/>
      <c r="D4048" s="284"/>
      <c r="E4048" s="284"/>
      <c r="F4048" s="284"/>
      <c r="G4048" s="259">
        <f t="shared" si="63"/>
        <v>5</v>
      </c>
    </row>
    <row r="4049" spans="1:7" ht="30" x14ac:dyDescent="0.25">
      <c r="A4049" s="281" t="s">
        <v>40597</v>
      </c>
      <c r="B4049" s="282" t="s">
        <v>40598</v>
      </c>
      <c r="C4049" s="283" t="s">
        <v>10267</v>
      </c>
      <c r="D4049" s="284">
        <v>853.98</v>
      </c>
      <c r="E4049" s="284">
        <v>21.65</v>
      </c>
      <c r="F4049" s="284">
        <v>875.63</v>
      </c>
      <c r="G4049" s="259">
        <f t="shared" si="63"/>
        <v>9</v>
      </c>
    </row>
    <row r="4050" spans="1:7" ht="30" x14ac:dyDescent="0.25">
      <c r="A4050" s="281" t="s">
        <v>236</v>
      </c>
      <c r="B4050" s="282" t="s">
        <v>40599</v>
      </c>
      <c r="C4050" s="283" t="s">
        <v>10267</v>
      </c>
      <c r="D4050" s="284">
        <v>900.62</v>
      </c>
      <c r="E4050" s="284">
        <v>21.65</v>
      </c>
      <c r="F4050" s="284">
        <v>922.27</v>
      </c>
      <c r="G4050" s="259">
        <f t="shared" si="63"/>
        <v>9</v>
      </c>
    </row>
    <row r="4051" spans="1:7" ht="30" x14ac:dyDescent="0.25">
      <c r="A4051" s="281" t="s">
        <v>40600</v>
      </c>
      <c r="B4051" s="282" t="s">
        <v>40601</v>
      </c>
      <c r="C4051" s="283" t="s">
        <v>10267</v>
      </c>
      <c r="D4051" s="284">
        <v>1044.3399999999999</v>
      </c>
      <c r="E4051" s="284">
        <v>21.65</v>
      </c>
      <c r="F4051" s="284">
        <v>1065.99</v>
      </c>
      <c r="G4051" s="259">
        <f t="shared" si="63"/>
        <v>9</v>
      </c>
    </row>
    <row r="4052" spans="1:7" ht="30" x14ac:dyDescent="0.25">
      <c r="A4052" s="281" t="s">
        <v>40602</v>
      </c>
      <c r="B4052" s="282" t="s">
        <v>40603</v>
      </c>
      <c r="C4052" s="283" t="s">
        <v>10267</v>
      </c>
      <c r="D4052" s="284">
        <v>1102.31</v>
      </c>
      <c r="E4052" s="284">
        <v>21.65</v>
      </c>
      <c r="F4052" s="284">
        <v>1123.96</v>
      </c>
      <c r="G4052" s="259">
        <f t="shared" si="63"/>
        <v>9</v>
      </c>
    </row>
    <row r="4053" spans="1:7" ht="30" x14ac:dyDescent="0.25">
      <c r="A4053" s="281" t="s">
        <v>40604</v>
      </c>
      <c r="B4053" s="282" t="s">
        <v>40605</v>
      </c>
      <c r="C4053" s="283" t="s">
        <v>10267</v>
      </c>
      <c r="D4053" s="284">
        <v>1310.23</v>
      </c>
      <c r="E4053" s="284">
        <v>21.65</v>
      </c>
      <c r="F4053" s="284">
        <v>1331.88</v>
      </c>
      <c r="G4053" s="259">
        <f t="shared" si="63"/>
        <v>9</v>
      </c>
    </row>
    <row r="4054" spans="1:7" ht="30" x14ac:dyDescent="0.25">
      <c r="A4054" s="281" t="s">
        <v>40606</v>
      </c>
      <c r="B4054" s="282" t="s">
        <v>40607</v>
      </c>
      <c r="C4054" s="283" t="s">
        <v>10267</v>
      </c>
      <c r="D4054" s="284">
        <v>837.87</v>
      </c>
      <c r="E4054" s="284">
        <v>32.47</v>
      </c>
      <c r="F4054" s="284">
        <v>870.34</v>
      </c>
      <c r="G4054" s="259">
        <f t="shared" si="63"/>
        <v>9</v>
      </c>
    </row>
    <row r="4055" spans="1:7" ht="30" x14ac:dyDescent="0.25">
      <c r="A4055" s="281" t="s">
        <v>40608</v>
      </c>
      <c r="B4055" s="282" t="s">
        <v>40609</v>
      </c>
      <c r="C4055" s="283" t="s">
        <v>10267</v>
      </c>
      <c r="D4055" s="284">
        <v>902.9</v>
      </c>
      <c r="E4055" s="284">
        <v>32.47</v>
      </c>
      <c r="F4055" s="284">
        <v>935.37</v>
      </c>
      <c r="G4055" s="259">
        <f t="shared" si="63"/>
        <v>9</v>
      </c>
    </row>
    <row r="4056" spans="1:7" ht="30" x14ac:dyDescent="0.25">
      <c r="A4056" s="281" t="s">
        <v>40610</v>
      </c>
      <c r="B4056" s="282" t="s">
        <v>40611</v>
      </c>
      <c r="C4056" s="283" t="s">
        <v>10267</v>
      </c>
      <c r="D4056" s="284">
        <v>1071.46</v>
      </c>
      <c r="E4056" s="284">
        <v>32.47</v>
      </c>
      <c r="F4056" s="284">
        <v>1103.93</v>
      </c>
      <c r="G4056" s="259">
        <f t="shared" si="63"/>
        <v>9</v>
      </c>
    </row>
    <row r="4057" spans="1:7" x14ac:dyDescent="0.25">
      <c r="A4057" s="281" t="s">
        <v>40612</v>
      </c>
      <c r="B4057" s="282" t="s">
        <v>40613</v>
      </c>
      <c r="C4057" s="283"/>
      <c r="D4057" s="284"/>
      <c r="E4057" s="284"/>
      <c r="F4057" s="284"/>
      <c r="G4057" s="259">
        <f t="shared" si="63"/>
        <v>5</v>
      </c>
    </row>
    <row r="4058" spans="1:7" ht="30" x14ac:dyDescent="0.25">
      <c r="A4058" s="281" t="s">
        <v>237</v>
      </c>
      <c r="B4058" s="282" t="s">
        <v>40614</v>
      </c>
      <c r="C4058" s="283" t="s">
        <v>9878</v>
      </c>
      <c r="D4058" s="284">
        <v>1052.8599999999999</v>
      </c>
      <c r="E4058" s="284">
        <v>93.41</v>
      </c>
      <c r="F4058" s="284">
        <v>1146.27</v>
      </c>
      <c r="G4058" s="259">
        <f t="shared" si="63"/>
        <v>9</v>
      </c>
    </row>
    <row r="4059" spans="1:7" x14ac:dyDescent="0.25">
      <c r="A4059" s="281" t="s">
        <v>40615</v>
      </c>
      <c r="B4059" s="282" t="s">
        <v>40616</v>
      </c>
      <c r="C4059" s="283" t="s">
        <v>9878</v>
      </c>
      <c r="D4059" s="284">
        <v>2534.29</v>
      </c>
      <c r="E4059" s="284">
        <v>93.41</v>
      </c>
      <c r="F4059" s="284">
        <v>2627.7</v>
      </c>
      <c r="G4059" s="259">
        <f t="shared" si="63"/>
        <v>9</v>
      </c>
    </row>
    <row r="4060" spans="1:7" x14ac:dyDescent="0.25">
      <c r="A4060" s="281" t="s">
        <v>40617</v>
      </c>
      <c r="B4060" s="282" t="s">
        <v>40618</v>
      </c>
      <c r="C4060" s="283" t="s">
        <v>9878</v>
      </c>
      <c r="D4060" s="284">
        <v>3834.04</v>
      </c>
      <c r="E4060" s="284">
        <v>159.88999999999999</v>
      </c>
      <c r="F4060" s="284">
        <v>3993.93</v>
      </c>
      <c r="G4060" s="259">
        <f t="shared" si="63"/>
        <v>9</v>
      </c>
    </row>
    <row r="4061" spans="1:7" ht="30" x14ac:dyDescent="0.25">
      <c r="A4061" s="281" t="s">
        <v>40619</v>
      </c>
      <c r="B4061" s="282" t="s">
        <v>40620</v>
      </c>
      <c r="C4061" s="283" t="s">
        <v>9878</v>
      </c>
      <c r="D4061" s="284">
        <v>3182.24</v>
      </c>
      <c r="E4061" s="284">
        <v>93.41</v>
      </c>
      <c r="F4061" s="284">
        <v>3275.65</v>
      </c>
      <c r="G4061" s="259">
        <f t="shared" si="63"/>
        <v>9</v>
      </c>
    </row>
    <row r="4062" spans="1:7" x14ac:dyDescent="0.25">
      <c r="A4062" s="281" t="s">
        <v>40621</v>
      </c>
      <c r="B4062" s="282" t="s">
        <v>40622</v>
      </c>
      <c r="C4062" s="283" t="s">
        <v>9878</v>
      </c>
      <c r="D4062" s="284">
        <v>1920.74</v>
      </c>
      <c r="E4062" s="284">
        <v>58.74</v>
      </c>
      <c r="F4062" s="284">
        <v>1979.48</v>
      </c>
      <c r="G4062" s="259">
        <f t="shared" si="63"/>
        <v>9</v>
      </c>
    </row>
    <row r="4063" spans="1:7" ht="30" x14ac:dyDescent="0.25">
      <c r="A4063" s="281" t="s">
        <v>40623</v>
      </c>
      <c r="B4063" s="282" t="s">
        <v>40624</v>
      </c>
      <c r="C4063" s="283" t="s">
        <v>9878</v>
      </c>
      <c r="D4063" s="284">
        <v>1790.98</v>
      </c>
      <c r="E4063" s="284">
        <v>93.41</v>
      </c>
      <c r="F4063" s="284">
        <v>1884.39</v>
      </c>
      <c r="G4063" s="259">
        <f t="shared" si="63"/>
        <v>9</v>
      </c>
    </row>
    <row r="4064" spans="1:7" x14ac:dyDescent="0.25">
      <c r="A4064" s="281" t="s">
        <v>40625</v>
      </c>
      <c r="B4064" s="282" t="s">
        <v>40626</v>
      </c>
      <c r="C4064" s="283" t="s">
        <v>9878</v>
      </c>
      <c r="D4064" s="284">
        <v>2394.5</v>
      </c>
      <c r="E4064" s="284">
        <v>93.41</v>
      </c>
      <c r="F4064" s="284">
        <v>2487.91</v>
      </c>
      <c r="G4064" s="259">
        <f t="shared" si="63"/>
        <v>9</v>
      </c>
    </row>
    <row r="4065" spans="1:7" x14ac:dyDescent="0.25">
      <c r="A4065" s="281" t="s">
        <v>40627</v>
      </c>
      <c r="B4065" s="282" t="s">
        <v>40628</v>
      </c>
      <c r="C4065" s="283"/>
      <c r="D4065" s="284"/>
      <c r="E4065" s="284"/>
      <c r="F4065" s="284"/>
      <c r="G4065" s="259">
        <f t="shared" si="63"/>
        <v>5</v>
      </c>
    </row>
    <row r="4066" spans="1:7" x14ac:dyDescent="0.25">
      <c r="A4066" s="281" t="s">
        <v>40629</v>
      </c>
      <c r="B4066" s="282" t="s">
        <v>40630</v>
      </c>
      <c r="C4066" s="283" t="s">
        <v>9878</v>
      </c>
      <c r="D4066" s="284">
        <v>330</v>
      </c>
      <c r="E4066" s="284">
        <v>20</v>
      </c>
      <c r="F4066" s="284">
        <v>350</v>
      </c>
      <c r="G4066" s="259">
        <f t="shared" si="63"/>
        <v>9</v>
      </c>
    </row>
    <row r="4067" spans="1:7" x14ac:dyDescent="0.25">
      <c r="A4067" s="281" t="s">
        <v>40631</v>
      </c>
      <c r="B4067" s="282" t="s">
        <v>40632</v>
      </c>
      <c r="C4067" s="283" t="s">
        <v>9878</v>
      </c>
      <c r="D4067" s="284">
        <v>3283.16</v>
      </c>
      <c r="E4067" s="284">
        <v>44.43</v>
      </c>
      <c r="F4067" s="284">
        <v>3327.59</v>
      </c>
      <c r="G4067" s="259">
        <f t="shared" si="63"/>
        <v>9</v>
      </c>
    </row>
    <row r="4068" spans="1:7" x14ac:dyDescent="0.25">
      <c r="A4068" s="281" t="s">
        <v>40633</v>
      </c>
      <c r="B4068" s="282" t="s">
        <v>40634</v>
      </c>
      <c r="C4068" s="283" t="s">
        <v>9878</v>
      </c>
      <c r="D4068" s="284">
        <v>1215.81</v>
      </c>
      <c r="E4068" s="284">
        <v>29.37</v>
      </c>
      <c r="F4068" s="284">
        <v>1245.18</v>
      </c>
      <c r="G4068" s="259">
        <f t="shared" si="63"/>
        <v>9</v>
      </c>
    </row>
    <row r="4069" spans="1:7" ht="30" x14ac:dyDescent="0.25">
      <c r="A4069" s="281" t="s">
        <v>40635</v>
      </c>
      <c r="B4069" s="282" t="s">
        <v>40636</v>
      </c>
      <c r="C4069" s="283" t="s">
        <v>9878</v>
      </c>
      <c r="D4069" s="284">
        <v>1886.67</v>
      </c>
      <c r="E4069" s="284">
        <v>503.65</v>
      </c>
      <c r="F4069" s="284">
        <v>2390.3200000000002</v>
      </c>
      <c r="G4069" s="259">
        <f t="shared" si="63"/>
        <v>9</v>
      </c>
    </row>
    <row r="4070" spans="1:7" ht="30" x14ac:dyDescent="0.25">
      <c r="A4070" s="281" t="s">
        <v>40637</v>
      </c>
      <c r="B4070" s="282" t="s">
        <v>40638</v>
      </c>
      <c r="C4070" s="283" t="s">
        <v>9878</v>
      </c>
      <c r="D4070" s="284">
        <v>5376.89</v>
      </c>
      <c r="E4070" s="284">
        <v>587.63</v>
      </c>
      <c r="F4070" s="284">
        <v>5964.52</v>
      </c>
      <c r="G4070" s="259">
        <f t="shared" si="63"/>
        <v>9</v>
      </c>
    </row>
    <row r="4071" spans="1:7" x14ac:dyDescent="0.25">
      <c r="A4071" s="281" t="s">
        <v>40639</v>
      </c>
      <c r="B4071" s="282" t="s">
        <v>40640</v>
      </c>
      <c r="C4071" s="283"/>
      <c r="D4071" s="284"/>
      <c r="E4071" s="284"/>
      <c r="F4071" s="284"/>
      <c r="G4071" s="259">
        <f t="shared" si="63"/>
        <v>5</v>
      </c>
    </row>
    <row r="4072" spans="1:7" x14ac:dyDescent="0.25">
      <c r="A4072" s="281" t="s">
        <v>40641</v>
      </c>
      <c r="B4072" s="282" t="s">
        <v>40642</v>
      </c>
      <c r="C4072" s="283" t="s">
        <v>9878</v>
      </c>
      <c r="D4072" s="284">
        <v>74.97</v>
      </c>
      <c r="E4072" s="284">
        <v>9.64</v>
      </c>
      <c r="F4072" s="284">
        <v>84.61</v>
      </c>
      <c r="G4072" s="259">
        <f t="shared" si="63"/>
        <v>9</v>
      </c>
    </row>
    <row r="4073" spans="1:7" x14ac:dyDescent="0.25">
      <c r="A4073" s="281" t="s">
        <v>40643</v>
      </c>
      <c r="B4073" s="282" t="s">
        <v>40644</v>
      </c>
      <c r="C4073" s="283" t="s">
        <v>9878</v>
      </c>
      <c r="D4073" s="284">
        <v>21.28</v>
      </c>
      <c r="E4073" s="284">
        <v>7.22</v>
      </c>
      <c r="F4073" s="284">
        <v>28.5</v>
      </c>
      <c r="G4073" s="259">
        <f t="shared" si="63"/>
        <v>9</v>
      </c>
    </row>
    <row r="4074" spans="1:7" x14ac:dyDescent="0.25">
      <c r="A4074" s="281" t="s">
        <v>40645</v>
      </c>
      <c r="B4074" s="282" t="s">
        <v>40646</v>
      </c>
      <c r="C4074" s="283" t="s">
        <v>9878</v>
      </c>
      <c r="D4074" s="284">
        <v>11.64</v>
      </c>
      <c r="E4074" s="284">
        <v>7.22</v>
      </c>
      <c r="F4074" s="284">
        <v>18.86</v>
      </c>
      <c r="G4074" s="259">
        <f t="shared" si="63"/>
        <v>9</v>
      </c>
    </row>
    <row r="4075" spans="1:7" x14ac:dyDescent="0.25">
      <c r="A4075" s="281" t="s">
        <v>40647</v>
      </c>
      <c r="B4075" s="282" t="s">
        <v>40648</v>
      </c>
      <c r="C4075" s="283" t="s">
        <v>9878</v>
      </c>
      <c r="D4075" s="284">
        <v>10.09</v>
      </c>
      <c r="E4075" s="284">
        <v>7.22</v>
      </c>
      <c r="F4075" s="284">
        <v>17.309999999999999</v>
      </c>
      <c r="G4075" s="259">
        <f t="shared" si="63"/>
        <v>9</v>
      </c>
    </row>
    <row r="4076" spans="1:7" x14ac:dyDescent="0.25">
      <c r="A4076" s="281" t="s">
        <v>40649</v>
      </c>
      <c r="B4076" s="282" t="s">
        <v>40650</v>
      </c>
      <c r="C4076" s="283" t="s">
        <v>9878</v>
      </c>
      <c r="D4076" s="284">
        <v>15.55</v>
      </c>
      <c r="E4076" s="284">
        <v>7.22</v>
      </c>
      <c r="F4076" s="284">
        <v>22.77</v>
      </c>
      <c r="G4076" s="259">
        <f t="shared" si="63"/>
        <v>9</v>
      </c>
    </row>
    <row r="4077" spans="1:7" x14ac:dyDescent="0.25">
      <c r="A4077" s="281" t="s">
        <v>40651</v>
      </c>
      <c r="B4077" s="282" t="s">
        <v>40652</v>
      </c>
      <c r="C4077" s="283" t="s">
        <v>9878</v>
      </c>
      <c r="D4077" s="284">
        <v>12.13</v>
      </c>
      <c r="E4077" s="284">
        <v>7.22</v>
      </c>
      <c r="F4077" s="284">
        <v>19.350000000000001</v>
      </c>
      <c r="G4077" s="259">
        <f t="shared" si="63"/>
        <v>9</v>
      </c>
    </row>
    <row r="4078" spans="1:7" x14ac:dyDescent="0.25">
      <c r="A4078" s="281" t="s">
        <v>40653</v>
      </c>
      <c r="B4078" s="282" t="s">
        <v>40654</v>
      </c>
      <c r="C4078" s="283" t="s">
        <v>9878</v>
      </c>
      <c r="D4078" s="284">
        <v>33.07</v>
      </c>
      <c r="E4078" s="284">
        <v>8.06</v>
      </c>
      <c r="F4078" s="284">
        <v>41.13</v>
      </c>
      <c r="G4078" s="259">
        <f t="shared" si="63"/>
        <v>9</v>
      </c>
    </row>
    <row r="4079" spans="1:7" x14ac:dyDescent="0.25">
      <c r="A4079" s="281" t="s">
        <v>40655</v>
      </c>
      <c r="B4079" s="282" t="s">
        <v>40656</v>
      </c>
      <c r="C4079" s="283" t="s">
        <v>9878</v>
      </c>
      <c r="D4079" s="284">
        <v>29.54</v>
      </c>
      <c r="E4079" s="284">
        <v>8.06</v>
      </c>
      <c r="F4079" s="284">
        <v>37.6</v>
      </c>
      <c r="G4079" s="259">
        <f t="shared" si="63"/>
        <v>9</v>
      </c>
    </row>
    <row r="4080" spans="1:7" x14ac:dyDescent="0.25">
      <c r="A4080" s="281" t="s">
        <v>40657</v>
      </c>
      <c r="B4080" s="282" t="s">
        <v>40658</v>
      </c>
      <c r="C4080" s="283"/>
      <c r="D4080" s="284"/>
      <c r="E4080" s="284"/>
      <c r="F4080" s="284"/>
      <c r="G4080" s="259">
        <f t="shared" si="63"/>
        <v>2</v>
      </c>
    </row>
    <row r="4081" spans="1:7" x14ac:dyDescent="0.25">
      <c r="A4081" s="281" t="s">
        <v>40659</v>
      </c>
      <c r="B4081" s="282" t="s">
        <v>40660</v>
      </c>
      <c r="C4081" s="283"/>
      <c r="D4081" s="284"/>
      <c r="E4081" s="284"/>
      <c r="F4081" s="284"/>
      <c r="G4081" s="259">
        <f t="shared" si="63"/>
        <v>5</v>
      </c>
    </row>
    <row r="4082" spans="1:7" x14ac:dyDescent="0.25">
      <c r="A4082" s="281" t="s">
        <v>40661</v>
      </c>
      <c r="B4082" s="282" t="s">
        <v>40662</v>
      </c>
      <c r="C4082" s="283" t="s">
        <v>10267</v>
      </c>
      <c r="D4082" s="284">
        <v>7878.26</v>
      </c>
      <c r="E4082" s="284">
        <v>74.22</v>
      </c>
      <c r="F4082" s="284">
        <v>7952.48</v>
      </c>
      <c r="G4082" s="259">
        <f t="shared" si="63"/>
        <v>9</v>
      </c>
    </row>
    <row r="4083" spans="1:7" x14ac:dyDescent="0.25">
      <c r="A4083" s="281" t="s">
        <v>40663</v>
      </c>
      <c r="B4083" s="282" t="s">
        <v>40664</v>
      </c>
      <c r="C4083" s="283" t="s">
        <v>10267</v>
      </c>
      <c r="D4083" s="284">
        <v>291.95999999999998</v>
      </c>
      <c r="E4083" s="284">
        <v>74.22</v>
      </c>
      <c r="F4083" s="284">
        <v>366.18</v>
      </c>
      <c r="G4083" s="259">
        <f t="shared" si="63"/>
        <v>9</v>
      </c>
    </row>
    <row r="4084" spans="1:7" x14ac:dyDescent="0.25">
      <c r="A4084" s="281" t="s">
        <v>40665</v>
      </c>
      <c r="B4084" s="282" t="s">
        <v>40666</v>
      </c>
      <c r="C4084" s="283" t="s">
        <v>10267</v>
      </c>
      <c r="D4084" s="284">
        <v>1888.21</v>
      </c>
      <c r="E4084" s="284">
        <v>74.22</v>
      </c>
      <c r="F4084" s="284">
        <v>1962.43</v>
      </c>
      <c r="G4084" s="259">
        <f t="shared" si="63"/>
        <v>9</v>
      </c>
    </row>
    <row r="4085" spans="1:7" ht="45" x14ac:dyDescent="0.25">
      <c r="A4085" s="281" t="s">
        <v>40667</v>
      </c>
      <c r="B4085" s="282" t="s">
        <v>40668</v>
      </c>
      <c r="C4085" s="283" t="s">
        <v>9878</v>
      </c>
      <c r="D4085" s="284">
        <v>8.7200000000000006</v>
      </c>
      <c r="E4085" s="284">
        <v>5.39</v>
      </c>
      <c r="F4085" s="284">
        <v>14.11</v>
      </c>
      <c r="G4085" s="259">
        <f t="shared" si="63"/>
        <v>9</v>
      </c>
    </row>
    <row r="4086" spans="1:7" ht="45" x14ac:dyDescent="0.25">
      <c r="A4086" s="281" t="s">
        <v>40669</v>
      </c>
      <c r="B4086" s="282" t="s">
        <v>40670</v>
      </c>
      <c r="C4086" s="283" t="s">
        <v>9878</v>
      </c>
      <c r="D4086" s="284">
        <v>5.88</v>
      </c>
      <c r="E4086" s="284">
        <v>5.39</v>
      </c>
      <c r="F4086" s="284">
        <v>11.27</v>
      </c>
      <c r="G4086" s="259">
        <f t="shared" si="63"/>
        <v>9</v>
      </c>
    </row>
    <row r="4087" spans="1:7" ht="30" x14ac:dyDescent="0.25">
      <c r="A4087" s="281" t="s">
        <v>40671</v>
      </c>
      <c r="B4087" s="282" t="s">
        <v>40672</v>
      </c>
      <c r="C4087" s="283" t="s">
        <v>9878</v>
      </c>
      <c r="D4087" s="284">
        <v>6.32</v>
      </c>
      <c r="E4087" s="284">
        <v>5.39</v>
      </c>
      <c r="F4087" s="284">
        <v>11.71</v>
      </c>
      <c r="G4087" s="259">
        <f t="shared" si="63"/>
        <v>9</v>
      </c>
    </row>
    <row r="4088" spans="1:7" ht="30" x14ac:dyDescent="0.25">
      <c r="A4088" s="281" t="s">
        <v>40673</v>
      </c>
      <c r="B4088" s="282" t="s">
        <v>40674</v>
      </c>
      <c r="C4088" s="283" t="s">
        <v>9878</v>
      </c>
      <c r="D4088" s="284">
        <v>6.34</v>
      </c>
      <c r="E4088" s="284">
        <v>5.39</v>
      </c>
      <c r="F4088" s="284">
        <v>11.73</v>
      </c>
      <c r="G4088" s="259">
        <f t="shared" si="63"/>
        <v>9</v>
      </c>
    </row>
    <row r="4089" spans="1:7" x14ac:dyDescent="0.25">
      <c r="A4089" s="281" t="s">
        <v>40675</v>
      </c>
      <c r="B4089" s="282" t="s">
        <v>40676</v>
      </c>
      <c r="C4089" s="283" t="s">
        <v>9878</v>
      </c>
      <c r="D4089" s="284">
        <v>6.91</v>
      </c>
      <c r="E4089" s="284">
        <v>5.39</v>
      </c>
      <c r="F4089" s="284">
        <v>12.3</v>
      </c>
      <c r="G4089" s="259">
        <f t="shared" si="63"/>
        <v>9</v>
      </c>
    </row>
    <row r="4090" spans="1:7" ht="30" x14ac:dyDescent="0.25">
      <c r="A4090" s="281" t="s">
        <v>40677</v>
      </c>
      <c r="B4090" s="282" t="s">
        <v>40678</v>
      </c>
      <c r="C4090" s="283" t="s">
        <v>9878</v>
      </c>
      <c r="D4090" s="284">
        <v>5.86</v>
      </c>
      <c r="E4090" s="284">
        <v>5.39</v>
      </c>
      <c r="F4090" s="284">
        <v>11.25</v>
      </c>
      <c r="G4090" s="259">
        <f t="shared" si="63"/>
        <v>9</v>
      </c>
    </row>
    <row r="4091" spans="1:7" x14ac:dyDescent="0.25">
      <c r="A4091" s="281" t="s">
        <v>40679</v>
      </c>
      <c r="B4091" s="282" t="s">
        <v>40680</v>
      </c>
      <c r="C4091" s="283" t="s">
        <v>9878</v>
      </c>
      <c r="D4091" s="284">
        <v>177.02</v>
      </c>
      <c r="E4091" s="284">
        <v>3.05</v>
      </c>
      <c r="F4091" s="284">
        <v>180.07</v>
      </c>
      <c r="G4091" s="259">
        <f t="shared" si="63"/>
        <v>9</v>
      </c>
    </row>
    <row r="4092" spans="1:7" x14ac:dyDescent="0.25">
      <c r="A4092" s="281" t="s">
        <v>40681</v>
      </c>
      <c r="B4092" s="282" t="s">
        <v>40682</v>
      </c>
      <c r="C4092" s="283"/>
      <c r="D4092" s="284"/>
      <c r="E4092" s="284"/>
      <c r="F4092" s="284"/>
      <c r="G4092" s="259">
        <f t="shared" si="63"/>
        <v>5</v>
      </c>
    </row>
    <row r="4093" spans="1:7" x14ac:dyDescent="0.25">
      <c r="A4093" s="281" t="s">
        <v>40683</v>
      </c>
      <c r="B4093" s="282" t="s">
        <v>40684</v>
      </c>
      <c r="C4093" s="283" t="s">
        <v>9878</v>
      </c>
      <c r="D4093" s="284">
        <v>8.67</v>
      </c>
      <c r="E4093" s="284">
        <v>46.94</v>
      </c>
      <c r="F4093" s="284">
        <v>55.61</v>
      </c>
      <c r="G4093" s="259">
        <f t="shared" si="63"/>
        <v>9</v>
      </c>
    </row>
    <row r="4094" spans="1:7" x14ac:dyDescent="0.25">
      <c r="A4094" s="281" t="s">
        <v>40685</v>
      </c>
      <c r="B4094" s="282" t="s">
        <v>40686</v>
      </c>
      <c r="C4094" s="283"/>
      <c r="D4094" s="284"/>
      <c r="E4094" s="284"/>
      <c r="F4094" s="284"/>
      <c r="G4094" s="259">
        <f t="shared" si="63"/>
        <v>5</v>
      </c>
    </row>
    <row r="4095" spans="1:7" ht="45" x14ac:dyDescent="0.25">
      <c r="A4095" s="281" t="s">
        <v>40687</v>
      </c>
      <c r="B4095" s="282" t="s">
        <v>40688</v>
      </c>
      <c r="C4095" s="283" t="s">
        <v>9878</v>
      </c>
      <c r="D4095" s="284">
        <v>102.9</v>
      </c>
      <c r="E4095" s="284">
        <v>6.31</v>
      </c>
      <c r="F4095" s="284">
        <v>109.21</v>
      </c>
      <c r="G4095" s="259">
        <f t="shared" si="63"/>
        <v>9</v>
      </c>
    </row>
    <row r="4096" spans="1:7" ht="30" x14ac:dyDescent="0.25">
      <c r="A4096" s="281" t="s">
        <v>40689</v>
      </c>
      <c r="B4096" s="282" t="s">
        <v>40690</v>
      </c>
      <c r="C4096" s="283" t="s">
        <v>9878</v>
      </c>
      <c r="D4096" s="284">
        <v>33.31</v>
      </c>
      <c r="E4096" s="284">
        <v>1.3</v>
      </c>
      <c r="F4096" s="284">
        <v>34.61</v>
      </c>
      <c r="G4096" s="259">
        <f t="shared" si="63"/>
        <v>9</v>
      </c>
    </row>
    <row r="4097" spans="1:7" x14ac:dyDescent="0.25">
      <c r="A4097" s="281" t="s">
        <v>40691</v>
      </c>
      <c r="B4097" s="282" t="s">
        <v>40692</v>
      </c>
      <c r="C4097" s="283" t="s">
        <v>10267</v>
      </c>
      <c r="D4097" s="284">
        <v>51.21</v>
      </c>
      <c r="E4097" s="284"/>
      <c r="F4097" s="284">
        <v>51.21</v>
      </c>
      <c r="G4097" s="259">
        <f t="shared" si="63"/>
        <v>9</v>
      </c>
    </row>
    <row r="4098" spans="1:7" x14ac:dyDescent="0.25">
      <c r="A4098" s="281" t="s">
        <v>40693</v>
      </c>
      <c r="B4098" s="282" t="s">
        <v>40694</v>
      </c>
      <c r="C4098" s="283" t="s">
        <v>12917</v>
      </c>
      <c r="D4098" s="284">
        <v>20.87</v>
      </c>
      <c r="E4098" s="284"/>
      <c r="F4098" s="284">
        <v>20.87</v>
      </c>
      <c r="G4098" s="259">
        <f t="shared" si="63"/>
        <v>9</v>
      </c>
    </row>
    <row r="4099" spans="1:7" x14ac:dyDescent="0.25">
      <c r="A4099" s="281" t="s">
        <v>40695</v>
      </c>
      <c r="B4099" s="282" t="s">
        <v>40696</v>
      </c>
      <c r="C4099" s="283"/>
      <c r="D4099" s="284"/>
      <c r="E4099" s="284"/>
      <c r="F4099" s="284"/>
      <c r="G4099" s="259">
        <f t="shared" si="63"/>
        <v>2</v>
      </c>
    </row>
    <row r="4100" spans="1:7" x14ac:dyDescent="0.25">
      <c r="A4100" s="281" t="s">
        <v>40697</v>
      </c>
      <c r="B4100" s="282" t="s">
        <v>40698</v>
      </c>
      <c r="C4100" s="283"/>
      <c r="D4100" s="284"/>
      <c r="E4100" s="284"/>
      <c r="F4100" s="284"/>
      <c r="G4100" s="259">
        <f t="shared" si="63"/>
        <v>5</v>
      </c>
    </row>
    <row r="4101" spans="1:7" x14ac:dyDescent="0.25">
      <c r="A4101" s="281" t="s">
        <v>40699</v>
      </c>
      <c r="B4101" s="282" t="s">
        <v>40700</v>
      </c>
      <c r="C4101" s="283" t="s">
        <v>9878</v>
      </c>
      <c r="D4101" s="284">
        <v>591.48</v>
      </c>
      <c r="E4101" s="284"/>
      <c r="F4101" s="284">
        <v>591.48</v>
      </c>
      <c r="G4101" s="259">
        <f t="shared" si="63"/>
        <v>9</v>
      </c>
    </row>
  </sheetData>
  <sheetProtection selectLockedCells="1" sort="0" autoFilter="0"/>
  <dataConsolidate/>
  <mergeCells count="4">
    <mergeCell ref="B1:F1"/>
    <mergeCell ref="A2:F2"/>
    <mergeCell ref="A3:F3"/>
    <mergeCell ref="A4:F4"/>
  </mergeCells>
  <conditionalFormatting sqref="A9:A4101">
    <cfRule type="expression" dxfId="23" priority="6" stopIfTrue="1">
      <formula>G9&lt;6</formula>
    </cfRule>
  </conditionalFormatting>
  <conditionalFormatting sqref="B9:B4101">
    <cfRule type="expression" dxfId="22" priority="5" stopIfTrue="1">
      <formula>G9&lt;6</formula>
    </cfRule>
  </conditionalFormatting>
  <conditionalFormatting sqref="C9:C4101">
    <cfRule type="expression" dxfId="21" priority="4" stopIfTrue="1">
      <formula>G9&lt;6</formula>
    </cfRule>
  </conditionalFormatting>
  <conditionalFormatting sqref="D9:D4101">
    <cfRule type="expression" dxfId="20" priority="3" stopIfTrue="1">
      <formula>G9&lt;6</formula>
    </cfRule>
  </conditionalFormatting>
  <conditionalFormatting sqref="E9:E4101">
    <cfRule type="expression" dxfId="19" priority="2" stopIfTrue="1">
      <formula>G9&lt;6</formula>
    </cfRule>
  </conditionalFormatting>
  <conditionalFormatting sqref="F9:F4101">
    <cfRule type="expression" dxfId="18" priority="1" stopIfTrue="1">
      <formula>G9&lt;6</formula>
    </cfRule>
  </conditionalFormatting>
  <printOptions horizontalCentered="1"/>
  <pageMargins left="0.31496062992125984" right="0.31496062992125984" top="0.59055118110236227" bottom="0.59055118110236227" header="0.31496062992125984" footer="0.11811023622047245"/>
  <pageSetup paperSize="9" scale="80" orientation="portrait" r:id="rId1"/>
  <headerFooter>
    <oddFoote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2130"/>
  <sheetViews>
    <sheetView topLeftCell="A634" workbookViewId="0">
      <selection activeCell="A634" sqref="A1:XFD1048576"/>
    </sheetView>
  </sheetViews>
  <sheetFormatPr defaultRowHeight="15" x14ac:dyDescent="0.25"/>
  <cols>
    <col min="1" max="1" width="16.85546875" style="249" customWidth="1"/>
    <col min="2" max="2" width="61.85546875" style="249" customWidth="1"/>
    <col min="3" max="3" width="8.85546875" style="249" customWidth="1"/>
    <col min="4" max="4" width="14.85546875" style="249" customWidth="1"/>
    <col min="5" max="256" width="8.85546875" style="249"/>
    <col min="257" max="257" width="16.85546875" style="249" customWidth="1"/>
    <col min="258" max="258" width="61.85546875" style="249" customWidth="1"/>
    <col min="259" max="259" width="8.85546875" style="249" customWidth="1"/>
    <col min="260" max="260" width="14.85546875" style="249" customWidth="1"/>
    <col min="261" max="512" width="8.85546875" style="249"/>
    <col min="513" max="513" width="16.85546875" style="249" customWidth="1"/>
    <col min="514" max="514" width="61.85546875" style="249" customWidth="1"/>
    <col min="515" max="515" width="8.85546875" style="249" customWidth="1"/>
    <col min="516" max="516" width="14.85546875" style="249" customWidth="1"/>
    <col min="517" max="768" width="8.85546875" style="249"/>
    <col min="769" max="769" width="16.85546875" style="249" customWidth="1"/>
    <col min="770" max="770" width="61.85546875" style="249" customWidth="1"/>
    <col min="771" max="771" width="8.85546875" style="249" customWidth="1"/>
    <col min="772" max="772" width="14.85546875" style="249" customWidth="1"/>
    <col min="773" max="1024" width="8.85546875" style="249"/>
    <col min="1025" max="1025" width="16.85546875" style="249" customWidth="1"/>
    <col min="1026" max="1026" width="61.85546875" style="249" customWidth="1"/>
    <col min="1027" max="1027" width="8.85546875" style="249" customWidth="1"/>
    <col min="1028" max="1028" width="14.85546875" style="249" customWidth="1"/>
    <col min="1029" max="1280" width="8.85546875" style="249"/>
    <col min="1281" max="1281" width="16.85546875" style="249" customWidth="1"/>
    <col min="1282" max="1282" width="61.85546875" style="249" customWidth="1"/>
    <col min="1283" max="1283" width="8.85546875" style="249" customWidth="1"/>
    <col min="1284" max="1284" width="14.85546875" style="249" customWidth="1"/>
    <col min="1285" max="1536" width="8.85546875" style="249"/>
    <col min="1537" max="1537" width="16.85546875" style="249" customWidth="1"/>
    <col min="1538" max="1538" width="61.85546875" style="249" customWidth="1"/>
    <col min="1539" max="1539" width="8.85546875" style="249" customWidth="1"/>
    <col min="1540" max="1540" width="14.85546875" style="249" customWidth="1"/>
    <col min="1541" max="1792" width="8.85546875" style="249"/>
    <col min="1793" max="1793" width="16.85546875" style="249" customWidth="1"/>
    <col min="1794" max="1794" width="61.85546875" style="249" customWidth="1"/>
    <col min="1795" max="1795" width="8.85546875" style="249" customWidth="1"/>
    <col min="1796" max="1796" width="14.85546875" style="249" customWidth="1"/>
    <col min="1797" max="2048" width="8.85546875" style="249"/>
    <col min="2049" max="2049" width="16.85546875" style="249" customWidth="1"/>
    <col min="2050" max="2050" width="61.85546875" style="249" customWidth="1"/>
    <col min="2051" max="2051" width="8.85546875" style="249" customWidth="1"/>
    <col min="2052" max="2052" width="14.85546875" style="249" customWidth="1"/>
    <col min="2053" max="2304" width="8.85546875" style="249"/>
    <col min="2305" max="2305" width="16.85546875" style="249" customWidth="1"/>
    <col min="2306" max="2306" width="61.85546875" style="249" customWidth="1"/>
    <col min="2307" max="2307" width="8.85546875" style="249" customWidth="1"/>
    <col min="2308" max="2308" width="14.85546875" style="249" customWidth="1"/>
    <col min="2309" max="2560" width="8.85546875" style="249"/>
    <col min="2561" max="2561" width="16.85546875" style="249" customWidth="1"/>
    <col min="2562" max="2562" width="61.85546875" style="249" customWidth="1"/>
    <col min="2563" max="2563" width="8.85546875" style="249" customWidth="1"/>
    <col min="2564" max="2564" width="14.85546875" style="249" customWidth="1"/>
    <col min="2565" max="2816" width="8.85546875" style="249"/>
    <col min="2817" max="2817" width="16.85546875" style="249" customWidth="1"/>
    <col min="2818" max="2818" width="61.85546875" style="249" customWidth="1"/>
    <col min="2819" max="2819" width="8.85546875" style="249" customWidth="1"/>
    <col min="2820" max="2820" width="14.85546875" style="249" customWidth="1"/>
    <col min="2821" max="3072" width="8.85546875" style="249"/>
    <col min="3073" max="3073" width="16.85546875" style="249" customWidth="1"/>
    <col min="3074" max="3074" width="61.85546875" style="249" customWidth="1"/>
    <col min="3075" max="3075" width="8.85546875" style="249" customWidth="1"/>
    <col min="3076" max="3076" width="14.85546875" style="249" customWidth="1"/>
    <col min="3077" max="3328" width="8.85546875" style="249"/>
    <col min="3329" max="3329" width="16.85546875" style="249" customWidth="1"/>
    <col min="3330" max="3330" width="61.85546875" style="249" customWidth="1"/>
    <col min="3331" max="3331" width="8.85546875" style="249" customWidth="1"/>
    <col min="3332" max="3332" width="14.85546875" style="249" customWidth="1"/>
    <col min="3333" max="3584" width="8.85546875" style="249"/>
    <col min="3585" max="3585" width="16.85546875" style="249" customWidth="1"/>
    <col min="3586" max="3586" width="61.85546875" style="249" customWidth="1"/>
    <col min="3587" max="3587" width="8.85546875" style="249" customWidth="1"/>
    <col min="3588" max="3588" width="14.85546875" style="249" customWidth="1"/>
    <col min="3589" max="3840" width="8.85546875" style="249"/>
    <col min="3841" max="3841" width="16.85546875" style="249" customWidth="1"/>
    <col min="3842" max="3842" width="61.85546875" style="249" customWidth="1"/>
    <col min="3843" max="3843" width="8.85546875" style="249" customWidth="1"/>
    <col min="3844" max="3844" width="14.85546875" style="249" customWidth="1"/>
    <col min="3845" max="4096" width="8.85546875" style="249"/>
    <col min="4097" max="4097" width="16.85546875" style="249" customWidth="1"/>
    <col min="4098" max="4098" width="61.85546875" style="249" customWidth="1"/>
    <col min="4099" max="4099" width="8.85546875" style="249" customWidth="1"/>
    <col min="4100" max="4100" width="14.85546875" style="249" customWidth="1"/>
    <col min="4101" max="4352" width="8.85546875" style="249"/>
    <col min="4353" max="4353" width="16.85546875" style="249" customWidth="1"/>
    <col min="4354" max="4354" width="61.85546875" style="249" customWidth="1"/>
    <col min="4355" max="4355" width="8.85546875" style="249" customWidth="1"/>
    <col min="4356" max="4356" width="14.85546875" style="249" customWidth="1"/>
    <col min="4357" max="4608" width="8.85546875" style="249"/>
    <col min="4609" max="4609" width="16.85546875" style="249" customWidth="1"/>
    <col min="4610" max="4610" width="61.85546875" style="249" customWidth="1"/>
    <col min="4611" max="4611" width="8.85546875" style="249" customWidth="1"/>
    <col min="4612" max="4612" width="14.85546875" style="249" customWidth="1"/>
    <col min="4613" max="4864" width="8.85546875" style="249"/>
    <col min="4865" max="4865" width="16.85546875" style="249" customWidth="1"/>
    <col min="4866" max="4866" width="61.85546875" style="249" customWidth="1"/>
    <col min="4867" max="4867" width="8.85546875" style="249" customWidth="1"/>
    <col min="4868" max="4868" width="14.85546875" style="249" customWidth="1"/>
    <col min="4869" max="5120" width="8.85546875" style="249"/>
    <col min="5121" max="5121" width="16.85546875" style="249" customWidth="1"/>
    <col min="5122" max="5122" width="61.85546875" style="249" customWidth="1"/>
    <col min="5123" max="5123" width="8.85546875" style="249" customWidth="1"/>
    <col min="5124" max="5124" width="14.85546875" style="249" customWidth="1"/>
    <col min="5125" max="5376" width="8.85546875" style="249"/>
    <col min="5377" max="5377" width="16.85546875" style="249" customWidth="1"/>
    <col min="5378" max="5378" width="61.85546875" style="249" customWidth="1"/>
    <col min="5379" max="5379" width="8.85546875" style="249" customWidth="1"/>
    <col min="5380" max="5380" width="14.85546875" style="249" customWidth="1"/>
    <col min="5381" max="5632" width="8.85546875" style="249"/>
    <col min="5633" max="5633" width="16.85546875" style="249" customWidth="1"/>
    <col min="5634" max="5634" width="61.85546875" style="249" customWidth="1"/>
    <col min="5635" max="5635" width="8.85546875" style="249" customWidth="1"/>
    <col min="5636" max="5636" width="14.85546875" style="249" customWidth="1"/>
    <col min="5637" max="5888" width="8.85546875" style="249"/>
    <col min="5889" max="5889" width="16.85546875" style="249" customWidth="1"/>
    <col min="5890" max="5890" width="61.85546875" style="249" customWidth="1"/>
    <col min="5891" max="5891" width="8.85546875" style="249" customWidth="1"/>
    <col min="5892" max="5892" width="14.85546875" style="249" customWidth="1"/>
    <col min="5893" max="6144" width="8.85546875" style="249"/>
    <col min="6145" max="6145" width="16.85546875" style="249" customWidth="1"/>
    <col min="6146" max="6146" width="61.85546875" style="249" customWidth="1"/>
    <col min="6147" max="6147" width="8.85546875" style="249" customWidth="1"/>
    <col min="6148" max="6148" width="14.85546875" style="249" customWidth="1"/>
    <col min="6149" max="6400" width="8.85546875" style="249"/>
    <col min="6401" max="6401" width="16.85546875" style="249" customWidth="1"/>
    <col min="6402" max="6402" width="61.85546875" style="249" customWidth="1"/>
    <col min="6403" max="6403" width="8.85546875" style="249" customWidth="1"/>
    <col min="6404" max="6404" width="14.85546875" style="249" customWidth="1"/>
    <col min="6405" max="6656" width="8.85546875" style="249"/>
    <col min="6657" max="6657" width="16.85546875" style="249" customWidth="1"/>
    <col min="6658" max="6658" width="61.85546875" style="249" customWidth="1"/>
    <col min="6659" max="6659" width="8.85546875" style="249" customWidth="1"/>
    <col min="6660" max="6660" width="14.85546875" style="249" customWidth="1"/>
    <col min="6661" max="6912" width="8.85546875" style="249"/>
    <col min="6913" max="6913" width="16.85546875" style="249" customWidth="1"/>
    <col min="6914" max="6914" width="61.85546875" style="249" customWidth="1"/>
    <col min="6915" max="6915" width="8.85546875" style="249" customWidth="1"/>
    <col min="6916" max="6916" width="14.85546875" style="249" customWidth="1"/>
    <col min="6917" max="7168" width="8.85546875" style="249"/>
    <col min="7169" max="7169" width="16.85546875" style="249" customWidth="1"/>
    <col min="7170" max="7170" width="61.85546875" style="249" customWidth="1"/>
    <col min="7171" max="7171" width="8.85546875" style="249" customWidth="1"/>
    <col min="7172" max="7172" width="14.85546875" style="249" customWidth="1"/>
    <col min="7173" max="7424" width="8.85546875" style="249"/>
    <col min="7425" max="7425" width="16.85546875" style="249" customWidth="1"/>
    <col min="7426" max="7426" width="61.85546875" style="249" customWidth="1"/>
    <col min="7427" max="7427" width="8.85546875" style="249" customWidth="1"/>
    <col min="7428" max="7428" width="14.85546875" style="249" customWidth="1"/>
    <col min="7429" max="7680" width="8.85546875" style="249"/>
    <col min="7681" max="7681" width="16.85546875" style="249" customWidth="1"/>
    <col min="7682" max="7682" width="61.85546875" style="249" customWidth="1"/>
    <col min="7683" max="7683" width="8.85546875" style="249" customWidth="1"/>
    <col min="7684" max="7684" width="14.85546875" style="249" customWidth="1"/>
    <col min="7685" max="7936" width="8.85546875" style="249"/>
    <col min="7937" max="7937" width="16.85546875" style="249" customWidth="1"/>
    <col min="7938" max="7938" width="61.85546875" style="249" customWidth="1"/>
    <col min="7939" max="7939" width="8.85546875" style="249" customWidth="1"/>
    <col min="7940" max="7940" width="14.85546875" style="249" customWidth="1"/>
    <col min="7941" max="8192" width="8.85546875" style="249"/>
    <col min="8193" max="8193" width="16.85546875" style="249" customWidth="1"/>
    <col min="8194" max="8194" width="61.85546875" style="249" customWidth="1"/>
    <col min="8195" max="8195" width="8.85546875" style="249" customWidth="1"/>
    <col min="8196" max="8196" width="14.85546875" style="249" customWidth="1"/>
    <col min="8197" max="8448" width="8.85546875" style="249"/>
    <col min="8449" max="8449" width="16.85546875" style="249" customWidth="1"/>
    <col min="8450" max="8450" width="61.85546875" style="249" customWidth="1"/>
    <col min="8451" max="8451" width="8.85546875" style="249" customWidth="1"/>
    <col min="8452" max="8452" width="14.85546875" style="249" customWidth="1"/>
    <col min="8453" max="8704" width="8.85546875" style="249"/>
    <col min="8705" max="8705" width="16.85546875" style="249" customWidth="1"/>
    <col min="8706" max="8706" width="61.85546875" style="249" customWidth="1"/>
    <col min="8707" max="8707" width="8.85546875" style="249" customWidth="1"/>
    <col min="8708" max="8708" width="14.85546875" style="249" customWidth="1"/>
    <col min="8709" max="8960" width="8.85546875" style="249"/>
    <col min="8961" max="8961" width="16.85546875" style="249" customWidth="1"/>
    <col min="8962" max="8962" width="61.85546875" style="249" customWidth="1"/>
    <col min="8963" max="8963" width="8.85546875" style="249" customWidth="1"/>
    <col min="8964" max="8964" width="14.85546875" style="249" customWidth="1"/>
    <col min="8965" max="9216" width="8.85546875" style="249"/>
    <col min="9217" max="9217" width="16.85546875" style="249" customWidth="1"/>
    <col min="9218" max="9218" width="61.85546875" style="249" customWidth="1"/>
    <col min="9219" max="9219" width="8.85546875" style="249" customWidth="1"/>
    <col min="9220" max="9220" width="14.85546875" style="249" customWidth="1"/>
    <col min="9221" max="9472" width="8.85546875" style="249"/>
    <col min="9473" max="9473" width="16.85546875" style="249" customWidth="1"/>
    <col min="9474" max="9474" width="61.85546875" style="249" customWidth="1"/>
    <col min="9475" max="9475" width="8.85546875" style="249" customWidth="1"/>
    <col min="9476" max="9476" width="14.85546875" style="249" customWidth="1"/>
    <col min="9477" max="9728" width="8.85546875" style="249"/>
    <col min="9729" max="9729" width="16.85546875" style="249" customWidth="1"/>
    <col min="9730" max="9730" width="61.85546875" style="249" customWidth="1"/>
    <col min="9731" max="9731" width="8.85546875" style="249" customWidth="1"/>
    <col min="9732" max="9732" width="14.85546875" style="249" customWidth="1"/>
    <col min="9733" max="9984" width="8.85546875" style="249"/>
    <col min="9985" max="9985" width="16.85546875" style="249" customWidth="1"/>
    <col min="9986" max="9986" width="61.85546875" style="249" customWidth="1"/>
    <col min="9987" max="9987" width="8.85546875" style="249" customWidth="1"/>
    <col min="9988" max="9988" width="14.85546875" style="249" customWidth="1"/>
    <col min="9989" max="10240" width="8.85546875" style="249"/>
    <col min="10241" max="10241" width="16.85546875" style="249" customWidth="1"/>
    <col min="10242" max="10242" width="61.85546875" style="249" customWidth="1"/>
    <col min="10243" max="10243" width="8.85546875" style="249" customWidth="1"/>
    <col min="10244" max="10244" width="14.85546875" style="249" customWidth="1"/>
    <col min="10245" max="10496" width="8.85546875" style="249"/>
    <col min="10497" max="10497" width="16.85546875" style="249" customWidth="1"/>
    <col min="10498" max="10498" width="61.85546875" style="249" customWidth="1"/>
    <col min="10499" max="10499" width="8.85546875" style="249" customWidth="1"/>
    <col min="10500" max="10500" width="14.85546875" style="249" customWidth="1"/>
    <col min="10501" max="10752" width="8.85546875" style="249"/>
    <col min="10753" max="10753" width="16.85546875" style="249" customWidth="1"/>
    <col min="10754" max="10754" width="61.85546875" style="249" customWidth="1"/>
    <col min="10755" max="10755" width="8.85546875" style="249" customWidth="1"/>
    <col min="10756" max="10756" width="14.85546875" style="249" customWidth="1"/>
    <col min="10757" max="11008" width="8.85546875" style="249"/>
    <col min="11009" max="11009" width="16.85546875" style="249" customWidth="1"/>
    <col min="11010" max="11010" width="61.85546875" style="249" customWidth="1"/>
    <col min="11011" max="11011" width="8.85546875" style="249" customWidth="1"/>
    <col min="11012" max="11012" width="14.85546875" style="249" customWidth="1"/>
    <col min="11013" max="11264" width="8.85546875" style="249"/>
    <col min="11265" max="11265" width="16.85546875" style="249" customWidth="1"/>
    <col min="11266" max="11266" width="61.85546875" style="249" customWidth="1"/>
    <col min="11267" max="11267" width="8.85546875" style="249" customWidth="1"/>
    <col min="11268" max="11268" width="14.85546875" style="249" customWidth="1"/>
    <col min="11269" max="11520" width="8.85546875" style="249"/>
    <col min="11521" max="11521" width="16.85546875" style="249" customWidth="1"/>
    <col min="11522" max="11522" width="61.85546875" style="249" customWidth="1"/>
    <col min="11523" max="11523" width="8.85546875" style="249" customWidth="1"/>
    <col min="11524" max="11524" width="14.85546875" style="249" customWidth="1"/>
    <col min="11525" max="11776" width="8.85546875" style="249"/>
    <col min="11777" max="11777" width="16.85546875" style="249" customWidth="1"/>
    <col min="11778" max="11778" width="61.85546875" style="249" customWidth="1"/>
    <col min="11779" max="11779" width="8.85546875" style="249" customWidth="1"/>
    <col min="11780" max="11780" width="14.85546875" style="249" customWidth="1"/>
    <col min="11781" max="12032" width="8.85546875" style="249"/>
    <col min="12033" max="12033" width="16.85546875" style="249" customWidth="1"/>
    <col min="12034" max="12034" width="61.85546875" style="249" customWidth="1"/>
    <col min="12035" max="12035" width="8.85546875" style="249" customWidth="1"/>
    <col min="12036" max="12036" width="14.85546875" style="249" customWidth="1"/>
    <col min="12037" max="12288" width="8.85546875" style="249"/>
    <col min="12289" max="12289" width="16.85546875" style="249" customWidth="1"/>
    <col min="12290" max="12290" width="61.85546875" style="249" customWidth="1"/>
    <col min="12291" max="12291" width="8.85546875" style="249" customWidth="1"/>
    <col min="12292" max="12292" width="14.85546875" style="249" customWidth="1"/>
    <col min="12293" max="12544" width="8.85546875" style="249"/>
    <col min="12545" max="12545" width="16.85546875" style="249" customWidth="1"/>
    <col min="12546" max="12546" width="61.85546875" style="249" customWidth="1"/>
    <col min="12547" max="12547" width="8.85546875" style="249" customWidth="1"/>
    <col min="12548" max="12548" width="14.85546875" style="249" customWidth="1"/>
    <col min="12549" max="12800" width="8.85546875" style="249"/>
    <col min="12801" max="12801" width="16.85546875" style="249" customWidth="1"/>
    <col min="12802" max="12802" width="61.85546875" style="249" customWidth="1"/>
    <col min="12803" max="12803" width="8.85546875" style="249" customWidth="1"/>
    <col min="12804" max="12804" width="14.85546875" style="249" customWidth="1"/>
    <col min="12805" max="13056" width="8.85546875" style="249"/>
    <col min="13057" max="13057" width="16.85546875" style="249" customWidth="1"/>
    <col min="13058" max="13058" width="61.85546875" style="249" customWidth="1"/>
    <col min="13059" max="13059" width="8.85546875" style="249" customWidth="1"/>
    <col min="13060" max="13060" width="14.85546875" style="249" customWidth="1"/>
    <col min="13061" max="13312" width="8.85546875" style="249"/>
    <col min="13313" max="13313" width="16.85546875" style="249" customWidth="1"/>
    <col min="13314" max="13314" width="61.85546875" style="249" customWidth="1"/>
    <col min="13315" max="13315" width="8.85546875" style="249" customWidth="1"/>
    <col min="13316" max="13316" width="14.85546875" style="249" customWidth="1"/>
    <col min="13317" max="13568" width="8.85546875" style="249"/>
    <col min="13569" max="13569" width="16.85546875" style="249" customWidth="1"/>
    <col min="13570" max="13570" width="61.85546875" style="249" customWidth="1"/>
    <col min="13571" max="13571" width="8.85546875" style="249" customWidth="1"/>
    <col min="13572" max="13572" width="14.85546875" style="249" customWidth="1"/>
    <col min="13573" max="13824" width="8.85546875" style="249"/>
    <col min="13825" max="13825" width="16.85546875" style="249" customWidth="1"/>
    <col min="13826" max="13826" width="61.85546875" style="249" customWidth="1"/>
    <col min="13827" max="13827" width="8.85546875" style="249" customWidth="1"/>
    <col min="13828" max="13828" width="14.85546875" style="249" customWidth="1"/>
    <col min="13829" max="14080" width="8.85546875" style="249"/>
    <col min="14081" max="14081" width="16.85546875" style="249" customWidth="1"/>
    <col min="14082" max="14082" width="61.85546875" style="249" customWidth="1"/>
    <col min="14083" max="14083" width="8.85546875" style="249" customWidth="1"/>
    <col min="14084" max="14084" width="14.85546875" style="249" customWidth="1"/>
    <col min="14085" max="14336" width="8.85546875" style="249"/>
    <col min="14337" max="14337" width="16.85546875" style="249" customWidth="1"/>
    <col min="14338" max="14338" width="61.85546875" style="249" customWidth="1"/>
    <col min="14339" max="14339" width="8.85546875" style="249" customWidth="1"/>
    <col min="14340" max="14340" width="14.85546875" style="249" customWidth="1"/>
    <col min="14341" max="14592" width="8.85546875" style="249"/>
    <col min="14593" max="14593" width="16.85546875" style="249" customWidth="1"/>
    <col min="14594" max="14594" width="61.85546875" style="249" customWidth="1"/>
    <col min="14595" max="14595" width="8.85546875" style="249" customWidth="1"/>
    <col min="14596" max="14596" width="14.85546875" style="249" customWidth="1"/>
    <col min="14597" max="14848" width="8.85546875" style="249"/>
    <col min="14849" max="14849" width="16.85546875" style="249" customWidth="1"/>
    <col min="14850" max="14850" width="61.85546875" style="249" customWidth="1"/>
    <col min="14851" max="14851" width="8.85546875" style="249" customWidth="1"/>
    <col min="14852" max="14852" width="14.85546875" style="249" customWidth="1"/>
    <col min="14853" max="15104" width="8.85546875" style="249"/>
    <col min="15105" max="15105" width="16.85546875" style="249" customWidth="1"/>
    <col min="15106" max="15106" width="61.85546875" style="249" customWidth="1"/>
    <col min="15107" max="15107" width="8.85546875" style="249" customWidth="1"/>
    <col min="15108" max="15108" width="14.85546875" style="249" customWidth="1"/>
    <col min="15109" max="15360" width="8.85546875" style="249"/>
    <col min="15361" max="15361" width="16.85546875" style="249" customWidth="1"/>
    <col min="15362" max="15362" width="61.85546875" style="249" customWidth="1"/>
    <col min="15363" max="15363" width="8.85546875" style="249" customWidth="1"/>
    <col min="15364" max="15364" width="14.85546875" style="249" customWidth="1"/>
    <col min="15365" max="15616" width="8.85546875" style="249"/>
    <col min="15617" max="15617" width="16.85546875" style="249" customWidth="1"/>
    <col min="15618" max="15618" width="61.85546875" style="249" customWidth="1"/>
    <col min="15619" max="15619" width="8.85546875" style="249" customWidth="1"/>
    <col min="15620" max="15620" width="14.85546875" style="249" customWidth="1"/>
    <col min="15621" max="15872" width="8.85546875" style="249"/>
    <col min="15873" max="15873" width="16.85546875" style="249" customWidth="1"/>
    <col min="15874" max="15874" width="61.85546875" style="249" customWidth="1"/>
    <col min="15875" max="15875" width="8.85546875" style="249" customWidth="1"/>
    <col min="15876" max="15876" width="14.85546875" style="249" customWidth="1"/>
    <col min="15877" max="16128" width="8.85546875" style="249"/>
    <col min="16129" max="16129" width="16.85546875" style="249" customWidth="1"/>
    <col min="16130" max="16130" width="61.85546875" style="249" customWidth="1"/>
    <col min="16131" max="16131" width="8.85546875" style="249" customWidth="1"/>
    <col min="16132" max="16132" width="14.85546875" style="249" customWidth="1"/>
    <col min="16133" max="16384" width="8.85546875" style="249"/>
  </cols>
  <sheetData>
    <row r="1" spans="1:4" x14ac:dyDescent="0.25">
      <c r="A1" s="473" t="s">
        <v>32510</v>
      </c>
      <c r="B1" s="473"/>
      <c r="C1" s="473"/>
      <c r="D1" s="473"/>
    </row>
    <row r="2" spans="1:4" x14ac:dyDescent="0.25">
      <c r="A2" s="474" t="s">
        <v>32509</v>
      </c>
      <c r="B2" s="474"/>
      <c r="C2" s="474"/>
      <c r="D2" s="474"/>
    </row>
    <row r="4" spans="1:4" ht="15.75" x14ac:dyDescent="0.25">
      <c r="A4" s="475" t="s">
        <v>32508</v>
      </c>
      <c r="B4" s="475"/>
      <c r="C4" s="475"/>
      <c r="D4" s="475"/>
    </row>
    <row r="5" spans="1:4" x14ac:dyDescent="0.25">
      <c r="A5" s="476" t="s">
        <v>32507</v>
      </c>
      <c r="B5" s="476"/>
      <c r="C5" s="476"/>
      <c r="D5" s="476"/>
    </row>
    <row r="6" spans="1:4" x14ac:dyDescent="0.25">
      <c r="A6" s="474" t="s">
        <v>32506</v>
      </c>
      <c r="B6" s="474"/>
      <c r="C6" s="474"/>
      <c r="D6" s="257"/>
    </row>
    <row r="8" spans="1:4" x14ac:dyDescent="0.25">
      <c r="A8" s="257" t="s">
        <v>32505</v>
      </c>
      <c r="B8" s="257" t="s">
        <v>32504</v>
      </c>
      <c r="C8" s="257" t="s">
        <v>32503</v>
      </c>
      <c r="D8" s="257" t="s">
        <v>32502</v>
      </c>
    </row>
    <row r="9" spans="1:4" x14ac:dyDescent="0.25">
      <c r="A9" s="255"/>
      <c r="B9" s="256"/>
      <c r="C9" s="255"/>
      <c r="D9" s="254"/>
    </row>
    <row r="10" spans="1:4" x14ac:dyDescent="0.25">
      <c r="A10" s="255" t="s">
        <v>32501</v>
      </c>
      <c r="B10" s="256" t="s">
        <v>32500</v>
      </c>
      <c r="C10" s="255" t="s">
        <v>219</v>
      </c>
      <c r="D10" s="254">
        <v>172.15</v>
      </c>
    </row>
    <row r="11" spans="1:4" x14ac:dyDescent="0.25">
      <c r="A11" s="255" t="s">
        <v>32499</v>
      </c>
      <c r="B11" s="256" t="s">
        <v>32498</v>
      </c>
      <c r="C11" s="255" t="s">
        <v>219</v>
      </c>
      <c r="D11" s="254">
        <v>189.82</v>
      </c>
    </row>
    <row r="12" spans="1:4" x14ac:dyDescent="0.25">
      <c r="A12" s="255" t="s">
        <v>32497</v>
      </c>
      <c r="B12" s="256" t="s">
        <v>32496</v>
      </c>
      <c r="C12" s="255" t="s">
        <v>219</v>
      </c>
      <c r="D12" s="254">
        <v>163.9</v>
      </c>
    </row>
    <row r="13" spans="1:4" x14ac:dyDescent="0.25">
      <c r="A13" s="255" t="s">
        <v>32495</v>
      </c>
      <c r="B13" s="256" t="s">
        <v>32494</v>
      </c>
      <c r="C13" s="255" t="s">
        <v>219</v>
      </c>
      <c r="D13" s="254">
        <v>223.67</v>
      </c>
    </row>
    <row r="14" spans="1:4" x14ac:dyDescent="0.25">
      <c r="A14" s="255" t="s">
        <v>32493</v>
      </c>
      <c r="B14" s="256" t="s">
        <v>32492</v>
      </c>
      <c r="C14" s="255" t="s">
        <v>219</v>
      </c>
      <c r="D14" s="254">
        <v>185.75</v>
      </c>
    </row>
    <row r="15" spans="1:4" x14ac:dyDescent="0.25">
      <c r="A15" s="255" t="s">
        <v>32491</v>
      </c>
      <c r="B15" s="256" t="s">
        <v>32490</v>
      </c>
      <c r="C15" s="255" t="s">
        <v>219</v>
      </c>
      <c r="D15" s="254">
        <v>253.42</v>
      </c>
    </row>
    <row r="16" spans="1:4" x14ac:dyDescent="0.25">
      <c r="A16" s="255" t="s">
        <v>32489</v>
      </c>
      <c r="B16" s="256" t="s">
        <v>32488</v>
      </c>
      <c r="C16" s="255" t="s">
        <v>252</v>
      </c>
      <c r="D16" s="254">
        <v>1467.95</v>
      </c>
    </row>
    <row r="17" spans="1:4" x14ac:dyDescent="0.25">
      <c r="A17" s="255" t="s">
        <v>32487</v>
      </c>
      <c r="B17" s="256" t="s">
        <v>32486</v>
      </c>
      <c r="C17" s="255" t="s">
        <v>252</v>
      </c>
      <c r="D17" s="254">
        <v>4986.09</v>
      </c>
    </row>
    <row r="18" spans="1:4" x14ac:dyDescent="0.25">
      <c r="A18" s="255" t="s">
        <v>32485</v>
      </c>
      <c r="B18" s="256" t="s">
        <v>32484</v>
      </c>
      <c r="C18" s="255" t="s">
        <v>32483</v>
      </c>
      <c r="D18" s="254">
        <v>14.93</v>
      </c>
    </row>
    <row r="19" spans="1:4" x14ac:dyDescent="0.25">
      <c r="A19" s="255" t="s">
        <v>32482</v>
      </c>
      <c r="B19" s="256" t="s">
        <v>32481</v>
      </c>
      <c r="C19" s="255" t="s">
        <v>219</v>
      </c>
      <c r="D19" s="254">
        <v>10.65</v>
      </c>
    </row>
    <row r="20" spans="1:4" x14ac:dyDescent="0.25">
      <c r="A20" s="255" t="s">
        <v>32480</v>
      </c>
      <c r="B20" s="256" t="s">
        <v>32479</v>
      </c>
      <c r="C20" s="255" t="s">
        <v>32476</v>
      </c>
      <c r="D20" s="254">
        <v>2314.21</v>
      </c>
    </row>
    <row r="21" spans="1:4" x14ac:dyDescent="0.25">
      <c r="A21" s="255" t="s">
        <v>32478</v>
      </c>
      <c r="B21" s="256" t="s">
        <v>32477</v>
      </c>
      <c r="C21" s="255" t="s">
        <v>32476</v>
      </c>
      <c r="D21" s="254">
        <v>2550.11</v>
      </c>
    </row>
    <row r="22" spans="1:4" x14ac:dyDescent="0.25">
      <c r="A22" s="255" t="s">
        <v>32475</v>
      </c>
      <c r="B22" s="256" t="s">
        <v>32474</v>
      </c>
      <c r="C22" s="255" t="s">
        <v>32473</v>
      </c>
      <c r="D22" s="254">
        <v>14782.28</v>
      </c>
    </row>
    <row r="23" spans="1:4" x14ac:dyDescent="0.25">
      <c r="A23" s="255" t="s">
        <v>32472</v>
      </c>
      <c r="B23" s="256" t="s">
        <v>32471</v>
      </c>
      <c r="C23" s="255" t="s">
        <v>32468</v>
      </c>
      <c r="D23" s="254">
        <v>1721.45</v>
      </c>
    </row>
    <row r="24" spans="1:4" x14ac:dyDescent="0.25">
      <c r="A24" s="255" t="s">
        <v>32470</v>
      </c>
      <c r="B24" s="256" t="s">
        <v>32469</v>
      </c>
      <c r="C24" s="255" t="s">
        <v>32468</v>
      </c>
      <c r="D24" s="254">
        <v>4590.55</v>
      </c>
    </row>
    <row r="25" spans="1:4" x14ac:dyDescent="0.25">
      <c r="A25" s="255" t="s">
        <v>32467</v>
      </c>
      <c r="B25" s="256" t="s">
        <v>32466</v>
      </c>
      <c r="C25" s="255" t="s">
        <v>219</v>
      </c>
      <c r="D25" s="254">
        <v>432.19</v>
      </c>
    </row>
    <row r="26" spans="1:4" x14ac:dyDescent="0.25">
      <c r="A26" s="255" t="s">
        <v>32465</v>
      </c>
      <c r="B26" s="256" t="s">
        <v>32464</v>
      </c>
      <c r="C26" s="255" t="s">
        <v>219</v>
      </c>
      <c r="D26" s="254">
        <v>440.19</v>
      </c>
    </row>
    <row r="27" spans="1:4" x14ac:dyDescent="0.25">
      <c r="A27" s="255" t="s">
        <v>32463</v>
      </c>
      <c r="B27" s="256" t="s">
        <v>32462</v>
      </c>
      <c r="C27" s="255" t="s">
        <v>219</v>
      </c>
      <c r="D27" s="254">
        <v>592.26</v>
      </c>
    </row>
    <row r="28" spans="1:4" x14ac:dyDescent="0.25">
      <c r="A28" s="255" t="s">
        <v>32461</v>
      </c>
      <c r="B28" s="256" t="s">
        <v>32460</v>
      </c>
      <c r="C28" s="255" t="s">
        <v>219</v>
      </c>
      <c r="D28" s="254">
        <v>640.30999999999995</v>
      </c>
    </row>
    <row r="29" spans="1:4" x14ac:dyDescent="0.25">
      <c r="A29" s="255" t="s">
        <v>32459</v>
      </c>
      <c r="B29" s="256" t="s">
        <v>32458</v>
      </c>
      <c r="C29" s="255" t="s">
        <v>219</v>
      </c>
      <c r="D29" s="254">
        <v>865.86</v>
      </c>
    </row>
    <row r="30" spans="1:4" x14ac:dyDescent="0.25">
      <c r="A30" s="255" t="s">
        <v>32457</v>
      </c>
      <c r="B30" s="256" t="s">
        <v>32456</v>
      </c>
      <c r="C30" s="255" t="s">
        <v>219</v>
      </c>
      <c r="D30" s="254">
        <v>922.54</v>
      </c>
    </row>
    <row r="31" spans="1:4" x14ac:dyDescent="0.25">
      <c r="A31" s="255" t="s">
        <v>32455</v>
      </c>
      <c r="B31" s="256" t="s">
        <v>32454</v>
      </c>
      <c r="C31" s="255" t="s">
        <v>219</v>
      </c>
      <c r="D31" s="254">
        <v>1000.47</v>
      </c>
    </row>
    <row r="32" spans="1:4" x14ac:dyDescent="0.25">
      <c r="A32" s="255" t="s">
        <v>32453</v>
      </c>
      <c r="B32" s="256" t="s">
        <v>32452</v>
      </c>
      <c r="C32" s="255" t="s">
        <v>219</v>
      </c>
      <c r="D32" s="254">
        <v>1144.52</v>
      </c>
    </row>
    <row r="33" spans="1:4" x14ac:dyDescent="0.25">
      <c r="A33" s="255" t="s">
        <v>32451</v>
      </c>
      <c r="B33" s="256" t="s">
        <v>32450</v>
      </c>
      <c r="C33" s="255" t="s">
        <v>219</v>
      </c>
      <c r="D33" s="254">
        <v>1104.5</v>
      </c>
    </row>
    <row r="34" spans="1:4" x14ac:dyDescent="0.25">
      <c r="A34" s="255" t="s">
        <v>32449</v>
      </c>
      <c r="B34" s="256" t="s">
        <v>32448</v>
      </c>
      <c r="C34" s="255" t="s">
        <v>219</v>
      </c>
      <c r="D34" s="254">
        <v>1136.52</v>
      </c>
    </row>
    <row r="35" spans="1:4" x14ac:dyDescent="0.25">
      <c r="A35" s="255" t="s">
        <v>32447</v>
      </c>
      <c r="B35" s="256" t="s">
        <v>32446</v>
      </c>
      <c r="C35" s="255" t="s">
        <v>219</v>
      </c>
      <c r="D35" s="254">
        <v>1312.61</v>
      </c>
    </row>
    <row r="36" spans="1:4" x14ac:dyDescent="0.25">
      <c r="A36" s="255" t="s">
        <v>32445</v>
      </c>
      <c r="B36" s="256" t="s">
        <v>32444</v>
      </c>
      <c r="C36" s="255" t="s">
        <v>219</v>
      </c>
      <c r="D36" s="254">
        <v>1752.8</v>
      </c>
    </row>
    <row r="37" spans="1:4" x14ac:dyDescent="0.25">
      <c r="A37" s="255" t="s">
        <v>32443</v>
      </c>
      <c r="B37" s="256" t="s">
        <v>32442</v>
      </c>
      <c r="C37" s="255" t="s">
        <v>219</v>
      </c>
      <c r="D37" s="254">
        <v>112.12</v>
      </c>
    </row>
    <row r="38" spans="1:4" x14ac:dyDescent="0.25">
      <c r="A38" s="255" t="s">
        <v>32441</v>
      </c>
      <c r="B38" s="256" t="s">
        <v>32440</v>
      </c>
      <c r="C38" s="255" t="s">
        <v>219</v>
      </c>
      <c r="D38" s="254">
        <v>120.18</v>
      </c>
    </row>
    <row r="39" spans="1:4" ht="30" x14ac:dyDescent="0.25">
      <c r="A39" s="255" t="s">
        <v>32439</v>
      </c>
      <c r="B39" s="256" t="s">
        <v>32438</v>
      </c>
      <c r="C39" s="255" t="s">
        <v>252</v>
      </c>
      <c r="D39" s="254">
        <v>2671.7</v>
      </c>
    </row>
    <row r="40" spans="1:4" ht="30" x14ac:dyDescent="0.25">
      <c r="A40" s="255" t="s">
        <v>32437</v>
      </c>
      <c r="B40" s="256" t="s">
        <v>32436</v>
      </c>
      <c r="C40" s="255" t="s">
        <v>252</v>
      </c>
      <c r="D40" s="254">
        <v>2682.36</v>
      </c>
    </row>
    <row r="41" spans="1:4" ht="30" x14ac:dyDescent="0.25">
      <c r="A41" s="255" t="s">
        <v>32435</v>
      </c>
      <c r="B41" s="256" t="s">
        <v>32434</v>
      </c>
      <c r="C41" s="255" t="s">
        <v>29341</v>
      </c>
      <c r="D41" s="254">
        <v>2507.4</v>
      </c>
    </row>
    <row r="42" spans="1:4" x14ac:dyDescent="0.25">
      <c r="A42" s="255" t="s">
        <v>32433</v>
      </c>
      <c r="B42" s="256" t="s">
        <v>32432</v>
      </c>
      <c r="C42" s="255" t="s">
        <v>29341</v>
      </c>
      <c r="D42" s="254">
        <v>1998.16</v>
      </c>
    </row>
    <row r="43" spans="1:4" ht="30" x14ac:dyDescent="0.25">
      <c r="A43" s="255" t="s">
        <v>32431</v>
      </c>
      <c r="B43" s="256" t="s">
        <v>32430</v>
      </c>
      <c r="C43" s="255" t="s">
        <v>29341</v>
      </c>
      <c r="D43" s="254">
        <v>2060.5500000000002</v>
      </c>
    </row>
    <row r="44" spans="1:4" ht="30" x14ac:dyDescent="0.25">
      <c r="A44" s="255" t="s">
        <v>32429</v>
      </c>
      <c r="B44" s="256" t="s">
        <v>32428</v>
      </c>
      <c r="C44" s="255" t="s">
        <v>29341</v>
      </c>
      <c r="D44" s="254">
        <v>1548.86</v>
      </c>
    </row>
    <row r="45" spans="1:4" ht="30" x14ac:dyDescent="0.25">
      <c r="A45" s="255" t="s">
        <v>32427</v>
      </c>
      <c r="B45" s="256" t="s">
        <v>32426</v>
      </c>
      <c r="C45" s="255" t="s">
        <v>252</v>
      </c>
      <c r="D45" s="254">
        <v>5638.8</v>
      </c>
    </row>
    <row r="46" spans="1:4" ht="30" x14ac:dyDescent="0.25">
      <c r="A46" s="255" t="s">
        <v>32425</v>
      </c>
      <c r="B46" s="256" t="s">
        <v>32424</v>
      </c>
      <c r="C46" s="255" t="s">
        <v>252</v>
      </c>
      <c r="D46" s="254">
        <v>5223.93</v>
      </c>
    </row>
    <row r="47" spans="1:4" ht="30" x14ac:dyDescent="0.25">
      <c r="A47" s="255" t="s">
        <v>32423</v>
      </c>
      <c r="B47" s="256" t="s">
        <v>32422</v>
      </c>
      <c r="C47" s="255" t="s">
        <v>121</v>
      </c>
      <c r="D47" s="254">
        <v>5032.1400000000003</v>
      </c>
    </row>
    <row r="48" spans="1:4" ht="30" x14ac:dyDescent="0.25">
      <c r="A48" s="255" t="s">
        <v>32421</v>
      </c>
      <c r="B48" s="256" t="s">
        <v>32420</v>
      </c>
      <c r="C48" s="255" t="s">
        <v>121</v>
      </c>
      <c r="D48" s="254">
        <v>4568.55</v>
      </c>
    </row>
    <row r="49" spans="1:4" ht="30" x14ac:dyDescent="0.25">
      <c r="A49" s="255" t="s">
        <v>32419</v>
      </c>
      <c r="B49" s="256" t="s">
        <v>32418</v>
      </c>
      <c r="C49" s="255" t="s">
        <v>252</v>
      </c>
      <c r="D49" s="254">
        <v>8775</v>
      </c>
    </row>
    <row r="50" spans="1:4" ht="30" x14ac:dyDescent="0.25">
      <c r="A50" s="255" t="s">
        <v>32417</v>
      </c>
      <c r="B50" s="256" t="s">
        <v>32416</v>
      </c>
      <c r="C50" s="255" t="s">
        <v>29866</v>
      </c>
      <c r="D50" s="254">
        <v>3.12</v>
      </c>
    </row>
    <row r="51" spans="1:4" ht="30" x14ac:dyDescent="0.25">
      <c r="A51" s="255" t="s">
        <v>32415</v>
      </c>
      <c r="B51" s="256" t="s">
        <v>32414</v>
      </c>
      <c r="C51" s="255" t="s">
        <v>219</v>
      </c>
      <c r="D51" s="254">
        <v>5.85</v>
      </c>
    </row>
    <row r="52" spans="1:4" ht="30" x14ac:dyDescent="0.25">
      <c r="A52" s="255" t="s">
        <v>32413</v>
      </c>
      <c r="B52" s="256" t="s">
        <v>32412</v>
      </c>
      <c r="C52" s="255" t="s">
        <v>29341</v>
      </c>
      <c r="D52" s="254">
        <v>10247.23</v>
      </c>
    </row>
    <row r="53" spans="1:4" ht="30" x14ac:dyDescent="0.25">
      <c r="A53" s="255" t="s">
        <v>32411</v>
      </c>
      <c r="B53" s="256" t="s">
        <v>32410</v>
      </c>
      <c r="C53" s="255" t="s">
        <v>29341</v>
      </c>
      <c r="D53" s="254">
        <v>14114.49</v>
      </c>
    </row>
    <row r="54" spans="1:4" ht="30" x14ac:dyDescent="0.25">
      <c r="A54" s="255" t="s">
        <v>32409</v>
      </c>
      <c r="B54" s="256" t="s">
        <v>32408</v>
      </c>
      <c r="C54" s="255" t="s">
        <v>121</v>
      </c>
      <c r="D54" s="254">
        <v>3837.38</v>
      </c>
    </row>
    <row r="55" spans="1:4" ht="30" x14ac:dyDescent="0.25">
      <c r="A55" s="255" t="s">
        <v>32407</v>
      </c>
      <c r="B55" s="256" t="s">
        <v>32406</v>
      </c>
      <c r="C55" s="255" t="s">
        <v>219</v>
      </c>
      <c r="D55" s="254">
        <v>5.48</v>
      </c>
    </row>
    <row r="56" spans="1:4" ht="30" x14ac:dyDescent="0.25">
      <c r="A56" s="255" t="s">
        <v>32405</v>
      </c>
      <c r="B56" s="256" t="s">
        <v>32404</v>
      </c>
      <c r="C56" s="255" t="s">
        <v>29341</v>
      </c>
      <c r="D56" s="254">
        <v>3194.73</v>
      </c>
    </row>
    <row r="57" spans="1:4" x14ac:dyDescent="0.25">
      <c r="A57" s="255" t="s">
        <v>32403</v>
      </c>
      <c r="B57" s="256" t="s">
        <v>32402</v>
      </c>
      <c r="C57" s="255" t="s">
        <v>252</v>
      </c>
      <c r="D57" s="254">
        <v>265.01</v>
      </c>
    </row>
    <row r="58" spans="1:4" ht="30" x14ac:dyDescent="0.25">
      <c r="A58" s="255" t="s">
        <v>32401</v>
      </c>
      <c r="B58" s="256" t="s">
        <v>32400</v>
      </c>
      <c r="C58" s="255" t="s">
        <v>219</v>
      </c>
      <c r="D58" s="254">
        <v>9.07</v>
      </c>
    </row>
    <row r="59" spans="1:4" ht="30" x14ac:dyDescent="0.25">
      <c r="A59" s="255" t="s">
        <v>32399</v>
      </c>
      <c r="B59" s="256" t="s">
        <v>32398</v>
      </c>
      <c r="C59" s="255" t="s">
        <v>32397</v>
      </c>
      <c r="D59" s="254">
        <v>2545.9899999999998</v>
      </c>
    </row>
    <row r="60" spans="1:4" x14ac:dyDescent="0.25">
      <c r="A60" s="255" t="s">
        <v>32396</v>
      </c>
      <c r="B60" s="256" t="s">
        <v>32395</v>
      </c>
      <c r="C60" s="255" t="s">
        <v>252</v>
      </c>
      <c r="D60" s="254">
        <v>2614.33</v>
      </c>
    </row>
    <row r="61" spans="1:4" ht="30" x14ac:dyDescent="0.25">
      <c r="A61" s="255" t="s">
        <v>32394</v>
      </c>
      <c r="B61" s="256" t="s">
        <v>32393</v>
      </c>
      <c r="C61" s="255" t="s">
        <v>252</v>
      </c>
      <c r="D61" s="254">
        <v>3139.32</v>
      </c>
    </row>
    <row r="62" spans="1:4" ht="30" x14ac:dyDescent="0.25">
      <c r="A62" s="255" t="s">
        <v>32392</v>
      </c>
      <c r="B62" s="256" t="s">
        <v>32391</v>
      </c>
      <c r="C62" s="255" t="s">
        <v>252</v>
      </c>
      <c r="D62" s="254">
        <v>11249.59</v>
      </c>
    </row>
    <row r="63" spans="1:4" ht="30" x14ac:dyDescent="0.25">
      <c r="A63" s="255" t="s">
        <v>32390</v>
      </c>
      <c r="B63" s="256" t="s">
        <v>32389</v>
      </c>
      <c r="C63" s="255" t="s">
        <v>219</v>
      </c>
      <c r="D63" s="254">
        <v>3.56</v>
      </c>
    </row>
    <row r="64" spans="1:4" x14ac:dyDescent="0.25">
      <c r="A64" s="255" t="s">
        <v>32388</v>
      </c>
      <c r="B64" s="256" t="s">
        <v>32387</v>
      </c>
      <c r="C64" s="255" t="s">
        <v>219</v>
      </c>
      <c r="D64" s="254">
        <v>10.65</v>
      </c>
    </row>
    <row r="65" spans="1:4" ht="30" x14ac:dyDescent="0.25">
      <c r="A65" s="255" t="s">
        <v>32386</v>
      </c>
      <c r="B65" s="256" t="s">
        <v>32385</v>
      </c>
      <c r="C65" s="255" t="s">
        <v>219</v>
      </c>
      <c r="D65" s="254">
        <v>9.4600000000000009</v>
      </c>
    </row>
    <row r="66" spans="1:4" x14ac:dyDescent="0.25">
      <c r="A66" s="255" t="s">
        <v>32384</v>
      </c>
      <c r="B66" s="256" t="s">
        <v>32383</v>
      </c>
      <c r="C66" s="255" t="s">
        <v>30492</v>
      </c>
      <c r="D66" s="254">
        <v>5521.35</v>
      </c>
    </row>
    <row r="67" spans="1:4" ht="30" x14ac:dyDescent="0.25">
      <c r="A67" s="255" t="s">
        <v>32382</v>
      </c>
      <c r="B67" s="256" t="s">
        <v>32381</v>
      </c>
      <c r="C67" s="255" t="s">
        <v>32380</v>
      </c>
      <c r="D67" s="254">
        <v>60243.66</v>
      </c>
    </row>
    <row r="68" spans="1:4" ht="30" x14ac:dyDescent="0.25">
      <c r="A68" s="255" t="s">
        <v>32379</v>
      </c>
      <c r="B68" s="256" t="s">
        <v>32378</v>
      </c>
      <c r="C68" s="255" t="s">
        <v>252</v>
      </c>
      <c r="D68" s="254">
        <v>145.88</v>
      </c>
    </row>
    <row r="69" spans="1:4" ht="30" x14ac:dyDescent="0.25">
      <c r="A69" s="255" t="s">
        <v>32377</v>
      </c>
      <c r="B69" s="256" t="s">
        <v>32376</v>
      </c>
      <c r="C69" s="255" t="s">
        <v>252</v>
      </c>
      <c r="D69" s="254">
        <v>1286.3599999999999</v>
      </c>
    </row>
    <row r="70" spans="1:4" ht="30" x14ac:dyDescent="0.25">
      <c r="A70" s="255" t="s">
        <v>32375</v>
      </c>
      <c r="B70" s="256" t="s">
        <v>32374</v>
      </c>
      <c r="C70" s="255" t="s">
        <v>252</v>
      </c>
      <c r="D70" s="254">
        <v>2035.48</v>
      </c>
    </row>
    <row r="71" spans="1:4" ht="30" x14ac:dyDescent="0.25">
      <c r="A71" s="255" t="s">
        <v>32373</v>
      </c>
      <c r="B71" s="256" t="s">
        <v>32372</v>
      </c>
      <c r="C71" s="255" t="s">
        <v>252</v>
      </c>
      <c r="D71" s="254">
        <v>3360.93</v>
      </c>
    </row>
    <row r="72" spans="1:4" x14ac:dyDescent="0.25">
      <c r="A72" s="255" t="s">
        <v>32371</v>
      </c>
      <c r="B72" s="256" t="s">
        <v>32370</v>
      </c>
      <c r="C72" s="255" t="s">
        <v>32369</v>
      </c>
      <c r="D72" s="254">
        <v>38090.86</v>
      </c>
    </row>
    <row r="73" spans="1:4" ht="30" x14ac:dyDescent="0.25">
      <c r="A73" s="255" t="s">
        <v>32368</v>
      </c>
      <c r="B73" s="256" t="s">
        <v>32367</v>
      </c>
      <c r="C73" s="255" t="s">
        <v>32354</v>
      </c>
      <c r="D73" s="254">
        <v>1325.27</v>
      </c>
    </row>
    <row r="74" spans="1:4" x14ac:dyDescent="0.25">
      <c r="A74" s="255" t="s">
        <v>32366</v>
      </c>
      <c r="B74" s="256" t="s">
        <v>32365</v>
      </c>
      <c r="C74" s="255" t="s">
        <v>29341</v>
      </c>
      <c r="D74" s="254">
        <v>7522.41</v>
      </c>
    </row>
    <row r="75" spans="1:4" ht="30" x14ac:dyDescent="0.25">
      <c r="A75" s="255" t="s">
        <v>32364</v>
      </c>
      <c r="B75" s="256" t="s">
        <v>32363</v>
      </c>
      <c r="C75" s="255" t="s">
        <v>252</v>
      </c>
      <c r="D75" s="254">
        <v>260.17</v>
      </c>
    </row>
    <row r="76" spans="1:4" ht="30" x14ac:dyDescent="0.25">
      <c r="A76" s="255" t="s">
        <v>32362</v>
      </c>
      <c r="B76" s="256" t="s">
        <v>32361</v>
      </c>
      <c r="C76" s="255" t="s">
        <v>32354</v>
      </c>
      <c r="D76" s="254">
        <v>9032.2000000000007</v>
      </c>
    </row>
    <row r="77" spans="1:4" ht="30" x14ac:dyDescent="0.25">
      <c r="A77" s="255" t="s">
        <v>32360</v>
      </c>
      <c r="B77" s="256" t="s">
        <v>32359</v>
      </c>
      <c r="C77" s="255" t="s">
        <v>32354</v>
      </c>
      <c r="D77" s="254">
        <v>1832.03</v>
      </c>
    </row>
    <row r="78" spans="1:4" ht="30" x14ac:dyDescent="0.25">
      <c r="A78" s="255" t="s">
        <v>32358</v>
      </c>
      <c r="B78" s="256" t="s">
        <v>32357</v>
      </c>
      <c r="C78" s="255" t="s">
        <v>32354</v>
      </c>
      <c r="D78" s="254">
        <v>20992.04</v>
      </c>
    </row>
    <row r="79" spans="1:4" ht="30" x14ac:dyDescent="0.25">
      <c r="A79" s="255" t="s">
        <v>32356</v>
      </c>
      <c r="B79" s="256" t="s">
        <v>32355</v>
      </c>
      <c r="C79" s="255" t="s">
        <v>32354</v>
      </c>
      <c r="D79" s="254">
        <v>3013.62</v>
      </c>
    </row>
    <row r="80" spans="1:4" x14ac:dyDescent="0.25">
      <c r="A80" s="255" t="s">
        <v>32353</v>
      </c>
      <c r="B80" s="256" t="s">
        <v>32352</v>
      </c>
      <c r="C80" s="255" t="s">
        <v>219</v>
      </c>
      <c r="D80" s="254">
        <v>20.100000000000001</v>
      </c>
    </row>
    <row r="81" spans="1:4" x14ac:dyDescent="0.25">
      <c r="A81" s="255" t="s">
        <v>32351</v>
      </c>
      <c r="B81" s="256" t="s">
        <v>32350</v>
      </c>
      <c r="C81" s="255" t="s">
        <v>219</v>
      </c>
      <c r="D81" s="254">
        <v>70.209999999999994</v>
      </c>
    </row>
    <row r="82" spans="1:4" x14ac:dyDescent="0.25">
      <c r="A82" s="255" t="s">
        <v>32349</v>
      </c>
      <c r="B82" s="256" t="s">
        <v>32348</v>
      </c>
      <c r="C82" s="255" t="s">
        <v>219</v>
      </c>
      <c r="D82" s="254">
        <v>98.3</v>
      </c>
    </row>
    <row r="83" spans="1:4" x14ac:dyDescent="0.25">
      <c r="A83" s="255" t="s">
        <v>32347</v>
      </c>
      <c r="B83" s="256" t="s">
        <v>32346</v>
      </c>
      <c r="C83" s="255" t="s">
        <v>219</v>
      </c>
      <c r="D83" s="254">
        <v>182.25</v>
      </c>
    </row>
    <row r="84" spans="1:4" x14ac:dyDescent="0.25">
      <c r="A84" s="255" t="s">
        <v>32345</v>
      </c>
      <c r="B84" s="256" t="s">
        <v>32344</v>
      </c>
      <c r="C84" s="255" t="s">
        <v>219</v>
      </c>
      <c r="D84" s="254">
        <v>218.7</v>
      </c>
    </row>
    <row r="85" spans="1:4" x14ac:dyDescent="0.25">
      <c r="A85" s="255" t="s">
        <v>32343</v>
      </c>
      <c r="B85" s="256" t="s">
        <v>32342</v>
      </c>
      <c r="C85" s="255" t="s">
        <v>219</v>
      </c>
      <c r="D85" s="254">
        <v>140.44</v>
      </c>
    </row>
    <row r="86" spans="1:4" x14ac:dyDescent="0.25">
      <c r="A86" s="255" t="s">
        <v>32341</v>
      </c>
      <c r="B86" s="256" t="s">
        <v>32340</v>
      </c>
      <c r="C86" s="255" t="s">
        <v>219</v>
      </c>
      <c r="D86" s="254">
        <v>120.38</v>
      </c>
    </row>
    <row r="87" spans="1:4" x14ac:dyDescent="0.25">
      <c r="A87" s="255" t="s">
        <v>32339</v>
      </c>
      <c r="B87" s="256" t="s">
        <v>32338</v>
      </c>
      <c r="C87" s="255" t="s">
        <v>219</v>
      </c>
      <c r="D87" s="254">
        <v>29.48</v>
      </c>
    </row>
    <row r="88" spans="1:4" x14ac:dyDescent="0.25">
      <c r="A88" s="255" t="s">
        <v>32337</v>
      </c>
      <c r="B88" s="256" t="s">
        <v>32336</v>
      </c>
      <c r="C88" s="255" t="s">
        <v>219</v>
      </c>
      <c r="D88" s="254">
        <v>18.48</v>
      </c>
    </row>
    <row r="89" spans="1:4" x14ac:dyDescent="0.25">
      <c r="A89" s="255" t="s">
        <v>32335</v>
      </c>
      <c r="B89" s="256" t="s">
        <v>32334</v>
      </c>
      <c r="C89" s="255" t="s">
        <v>252</v>
      </c>
      <c r="D89" s="254">
        <v>13.03</v>
      </c>
    </row>
    <row r="90" spans="1:4" ht="17.25" x14ac:dyDescent="0.25">
      <c r="A90" s="255" t="s">
        <v>32333</v>
      </c>
      <c r="B90" s="256" t="s">
        <v>32332</v>
      </c>
      <c r="C90" s="255" t="s">
        <v>29866</v>
      </c>
      <c r="D90" s="254">
        <v>64.77</v>
      </c>
    </row>
    <row r="91" spans="1:4" ht="30" x14ac:dyDescent="0.25">
      <c r="A91" s="255" t="s">
        <v>32331</v>
      </c>
      <c r="B91" s="256" t="s">
        <v>32330</v>
      </c>
      <c r="C91" s="255" t="s">
        <v>29866</v>
      </c>
      <c r="D91" s="254">
        <v>60.55</v>
      </c>
    </row>
    <row r="92" spans="1:4" ht="17.25" x14ac:dyDescent="0.25">
      <c r="A92" s="255" t="s">
        <v>32329</v>
      </c>
      <c r="B92" s="256" t="s">
        <v>32328</v>
      </c>
      <c r="C92" s="255" t="s">
        <v>29866</v>
      </c>
      <c r="D92" s="254">
        <v>66.459999999999994</v>
      </c>
    </row>
    <row r="93" spans="1:4" x14ac:dyDescent="0.25">
      <c r="A93" s="255" t="s">
        <v>32327</v>
      </c>
      <c r="B93" s="256" t="s">
        <v>32326</v>
      </c>
      <c r="C93" s="255" t="s">
        <v>219</v>
      </c>
      <c r="D93" s="254">
        <v>77.95</v>
      </c>
    </row>
    <row r="94" spans="1:4" x14ac:dyDescent="0.25">
      <c r="A94" s="255" t="s">
        <v>32325</v>
      </c>
      <c r="B94" s="256" t="s">
        <v>32324</v>
      </c>
      <c r="C94" s="255" t="s">
        <v>219</v>
      </c>
      <c r="D94" s="254">
        <v>87.69</v>
      </c>
    </row>
    <row r="95" spans="1:4" x14ac:dyDescent="0.25">
      <c r="A95" s="255" t="s">
        <v>32323</v>
      </c>
      <c r="B95" s="256" t="s">
        <v>32322</v>
      </c>
      <c r="C95" s="255" t="s">
        <v>219</v>
      </c>
      <c r="D95" s="254">
        <v>35.29</v>
      </c>
    </row>
    <row r="96" spans="1:4" ht="17.25" x14ac:dyDescent="0.25">
      <c r="A96" s="255" t="s">
        <v>32321</v>
      </c>
      <c r="B96" s="256" t="s">
        <v>30977</v>
      </c>
      <c r="C96" s="255" t="s">
        <v>29869</v>
      </c>
      <c r="D96" s="254">
        <v>512.54</v>
      </c>
    </row>
    <row r="97" spans="1:4" ht="17.25" x14ac:dyDescent="0.25">
      <c r="A97" s="255" t="s">
        <v>32320</v>
      </c>
      <c r="B97" s="256" t="s">
        <v>30979</v>
      </c>
      <c r="C97" s="255" t="s">
        <v>29869</v>
      </c>
      <c r="D97" s="254">
        <v>278.24</v>
      </c>
    </row>
    <row r="98" spans="1:4" ht="17.25" x14ac:dyDescent="0.25">
      <c r="A98" s="255" t="s">
        <v>32319</v>
      </c>
      <c r="B98" s="256" t="s">
        <v>32318</v>
      </c>
      <c r="C98" s="255" t="s">
        <v>29869</v>
      </c>
      <c r="D98" s="254">
        <v>271.13</v>
      </c>
    </row>
    <row r="99" spans="1:4" ht="17.25" x14ac:dyDescent="0.25">
      <c r="A99" s="255" t="s">
        <v>32317</v>
      </c>
      <c r="B99" s="256" t="s">
        <v>32316</v>
      </c>
      <c r="C99" s="255" t="s">
        <v>29866</v>
      </c>
      <c r="D99" s="254">
        <v>66.48</v>
      </c>
    </row>
    <row r="100" spans="1:4" ht="17.25" x14ac:dyDescent="0.25">
      <c r="A100" s="255" t="s">
        <v>32315</v>
      </c>
      <c r="B100" s="256" t="s">
        <v>32314</v>
      </c>
      <c r="C100" s="255" t="s">
        <v>29866</v>
      </c>
      <c r="D100" s="254">
        <v>29.33</v>
      </c>
    </row>
    <row r="101" spans="1:4" ht="17.25" x14ac:dyDescent="0.25">
      <c r="A101" s="255" t="s">
        <v>32313</v>
      </c>
      <c r="B101" s="256" t="s">
        <v>32312</v>
      </c>
      <c r="C101" s="255" t="s">
        <v>29869</v>
      </c>
      <c r="D101" s="254">
        <v>48.47</v>
      </c>
    </row>
    <row r="102" spans="1:4" x14ac:dyDescent="0.25">
      <c r="A102" s="255" t="s">
        <v>32311</v>
      </c>
      <c r="B102" s="256" t="s">
        <v>32310</v>
      </c>
      <c r="C102" s="255" t="s">
        <v>219</v>
      </c>
      <c r="D102" s="254">
        <v>1048.06</v>
      </c>
    </row>
    <row r="103" spans="1:4" x14ac:dyDescent="0.25">
      <c r="A103" s="255" t="s">
        <v>32309</v>
      </c>
      <c r="B103" s="256" t="s">
        <v>32308</v>
      </c>
      <c r="C103" s="255" t="s">
        <v>252</v>
      </c>
      <c r="D103" s="254">
        <v>48.9</v>
      </c>
    </row>
    <row r="104" spans="1:4" x14ac:dyDescent="0.25">
      <c r="A104" s="255" t="s">
        <v>32307</v>
      </c>
      <c r="B104" s="256" t="s">
        <v>32306</v>
      </c>
      <c r="C104" s="255" t="s">
        <v>252</v>
      </c>
      <c r="D104" s="254">
        <v>104.79</v>
      </c>
    </row>
    <row r="105" spans="1:4" ht="30" x14ac:dyDescent="0.25">
      <c r="A105" s="255" t="s">
        <v>32305</v>
      </c>
      <c r="B105" s="256" t="s">
        <v>32304</v>
      </c>
      <c r="C105" s="255" t="s">
        <v>252</v>
      </c>
      <c r="D105" s="254">
        <v>272.5</v>
      </c>
    </row>
    <row r="106" spans="1:4" x14ac:dyDescent="0.25">
      <c r="A106" s="255" t="s">
        <v>32303</v>
      </c>
      <c r="B106" s="256" t="s">
        <v>32302</v>
      </c>
      <c r="C106" s="255" t="s">
        <v>252</v>
      </c>
      <c r="D106" s="254">
        <v>377.28</v>
      </c>
    </row>
    <row r="107" spans="1:4" x14ac:dyDescent="0.25">
      <c r="A107" s="255" t="s">
        <v>32301</v>
      </c>
      <c r="B107" s="256" t="s">
        <v>32300</v>
      </c>
      <c r="C107" s="255" t="s">
        <v>252</v>
      </c>
      <c r="D107" s="254">
        <v>419.22</v>
      </c>
    </row>
    <row r="108" spans="1:4" x14ac:dyDescent="0.25">
      <c r="A108" s="255" t="s">
        <v>32299</v>
      </c>
      <c r="B108" s="256" t="s">
        <v>32298</v>
      </c>
      <c r="C108" s="255" t="s">
        <v>30617</v>
      </c>
      <c r="D108" s="254">
        <v>531.01</v>
      </c>
    </row>
    <row r="109" spans="1:4" x14ac:dyDescent="0.25">
      <c r="A109" s="255" t="s">
        <v>32297</v>
      </c>
      <c r="B109" s="256" t="s">
        <v>32296</v>
      </c>
      <c r="C109" s="255" t="s">
        <v>252</v>
      </c>
      <c r="D109" s="254">
        <v>188.65</v>
      </c>
    </row>
    <row r="110" spans="1:4" ht="30" x14ac:dyDescent="0.25">
      <c r="A110" s="255" t="s">
        <v>32295</v>
      </c>
      <c r="B110" s="256" t="s">
        <v>32294</v>
      </c>
      <c r="C110" s="255" t="s">
        <v>252</v>
      </c>
      <c r="D110" s="254">
        <v>307.43</v>
      </c>
    </row>
    <row r="111" spans="1:4" x14ac:dyDescent="0.25">
      <c r="A111" s="255" t="s">
        <v>32293</v>
      </c>
      <c r="B111" s="256" t="s">
        <v>32292</v>
      </c>
      <c r="C111" s="255" t="s">
        <v>252</v>
      </c>
      <c r="D111" s="254">
        <v>181.65</v>
      </c>
    </row>
    <row r="112" spans="1:4" ht="30" x14ac:dyDescent="0.25">
      <c r="A112" s="255" t="s">
        <v>32291</v>
      </c>
      <c r="B112" s="256" t="s">
        <v>32290</v>
      </c>
      <c r="C112" s="255" t="s">
        <v>252</v>
      </c>
      <c r="D112" s="254">
        <v>139.72999999999999</v>
      </c>
    </row>
    <row r="113" spans="1:4" x14ac:dyDescent="0.25">
      <c r="A113" s="255" t="s">
        <v>32289</v>
      </c>
      <c r="B113" s="256" t="s">
        <v>30281</v>
      </c>
      <c r="C113" s="255" t="s">
        <v>219</v>
      </c>
      <c r="D113" s="254">
        <v>1.64</v>
      </c>
    </row>
    <row r="114" spans="1:4" x14ac:dyDescent="0.25">
      <c r="A114" s="255" t="s">
        <v>32288</v>
      </c>
      <c r="B114" s="256" t="s">
        <v>32287</v>
      </c>
      <c r="C114" s="255" t="s">
        <v>219</v>
      </c>
      <c r="D114" s="254">
        <v>75.959999999999994</v>
      </c>
    </row>
    <row r="115" spans="1:4" x14ac:dyDescent="0.25">
      <c r="A115" s="255" t="s">
        <v>32286</v>
      </c>
      <c r="B115" s="256" t="s">
        <v>32285</v>
      </c>
      <c r="C115" s="255" t="s">
        <v>219</v>
      </c>
      <c r="D115" s="254">
        <v>79.27</v>
      </c>
    </row>
    <row r="116" spans="1:4" x14ac:dyDescent="0.25">
      <c r="A116" s="255" t="s">
        <v>32284</v>
      </c>
      <c r="B116" s="256" t="s">
        <v>32283</v>
      </c>
      <c r="C116" s="255" t="s">
        <v>219</v>
      </c>
      <c r="D116" s="254">
        <v>84.46</v>
      </c>
    </row>
    <row r="117" spans="1:4" x14ac:dyDescent="0.25">
      <c r="A117" s="255" t="s">
        <v>32282</v>
      </c>
      <c r="B117" s="256" t="s">
        <v>32281</v>
      </c>
      <c r="C117" s="255" t="s">
        <v>219</v>
      </c>
      <c r="D117" s="254">
        <v>89.27</v>
      </c>
    </row>
    <row r="118" spans="1:4" x14ac:dyDescent="0.25">
      <c r="A118" s="255" t="s">
        <v>32280</v>
      </c>
      <c r="B118" s="256" t="s">
        <v>30267</v>
      </c>
      <c r="C118" s="255" t="s">
        <v>219</v>
      </c>
      <c r="D118" s="254">
        <v>78.56</v>
      </c>
    </row>
    <row r="119" spans="1:4" ht="17.25" x14ac:dyDescent="0.25">
      <c r="A119" s="255" t="s">
        <v>32279</v>
      </c>
      <c r="B119" s="256" t="s">
        <v>30259</v>
      </c>
      <c r="C119" s="255" t="s">
        <v>29869</v>
      </c>
      <c r="D119" s="254">
        <v>455.91</v>
      </c>
    </row>
    <row r="120" spans="1:4" x14ac:dyDescent="0.25">
      <c r="A120" s="255" t="s">
        <v>32278</v>
      </c>
      <c r="B120" s="256" t="s">
        <v>32277</v>
      </c>
      <c r="C120" s="255" t="s">
        <v>219</v>
      </c>
      <c r="D120" s="254">
        <v>59.99</v>
      </c>
    </row>
    <row r="121" spans="1:4" x14ac:dyDescent="0.25">
      <c r="A121" s="255" t="s">
        <v>32276</v>
      </c>
      <c r="B121" s="256" t="s">
        <v>30279</v>
      </c>
      <c r="C121" s="255" t="s">
        <v>219</v>
      </c>
      <c r="D121" s="254">
        <v>1.97</v>
      </c>
    </row>
    <row r="122" spans="1:4" ht="17.25" x14ac:dyDescent="0.25">
      <c r="A122" s="255" t="s">
        <v>32275</v>
      </c>
      <c r="B122" s="256" t="s">
        <v>32274</v>
      </c>
      <c r="C122" s="255" t="s">
        <v>29866</v>
      </c>
      <c r="D122" s="254">
        <v>0.48</v>
      </c>
    </row>
    <row r="123" spans="1:4" ht="17.25" x14ac:dyDescent="0.25">
      <c r="A123" s="255" t="s">
        <v>32273</v>
      </c>
      <c r="B123" s="256" t="s">
        <v>32272</v>
      </c>
      <c r="C123" s="255" t="s">
        <v>29866</v>
      </c>
      <c r="D123" s="254">
        <v>0.87</v>
      </c>
    </row>
    <row r="124" spans="1:4" ht="17.25" x14ac:dyDescent="0.25">
      <c r="A124" s="255" t="s">
        <v>32271</v>
      </c>
      <c r="B124" s="256" t="s">
        <v>32270</v>
      </c>
      <c r="C124" s="255" t="s">
        <v>29866</v>
      </c>
      <c r="D124" s="254">
        <v>4.6500000000000004</v>
      </c>
    </row>
    <row r="125" spans="1:4" x14ac:dyDescent="0.25">
      <c r="A125" s="255" t="s">
        <v>32269</v>
      </c>
      <c r="B125" s="256" t="s">
        <v>32268</v>
      </c>
      <c r="C125" s="255" t="s">
        <v>252</v>
      </c>
      <c r="D125" s="254">
        <v>88.98</v>
      </c>
    </row>
    <row r="126" spans="1:4" x14ac:dyDescent="0.25">
      <c r="A126" s="255" t="s">
        <v>32267</v>
      </c>
      <c r="B126" s="256" t="s">
        <v>30220</v>
      </c>
      <c r="C126" s="255" t="s">
        <v>252</v>
      </c>
      <c r="D126" s="254">
        <v>27.17</v>
      </c>
    </row>
    <row r="127" spans="1:4" ht="17.25" x14ac:dyDescent="0.25">
      <c r="A127" s="255" t="s">
        <v>32266</v>
      </c>
      <c r="B127" s="256" t="s">
        <v>32265</v>
      </c>
      <c r="C127" s="255" t="s">
        <v>29866</v>
      </c>
      <c r="D127" s="254">
        <v>0.73</v>
      </c>
    </row>
    <row r="128" spans="1:4" ht="17.25" x14ac:dyDescent="0.25">
      <c r="A128" s="255" t="s">
        <v>32264</v>
      </c>
      <c r="B128" s="256" t="s">
        <v>30212</v>
      </c>
      <c r="C128" s="255" t="s">
        <v>29869</v>
      </c>
      <c r="D128" s="254">
        <v>8.92</v>
      </c>
    </row>
    <row r="129" spans="1:4" ht="17.25" x14ac:dyDescent="0.25">
      <c r="A129" s="255" t="s">
        <v>32263</v>
      </c>
      <c r="B129" s="256" t="s">
        <v>32262</v>
      </c>
      <c r="C129" s="255" t="s">
        <v>29869</v>
      </c>
      <c r="D129" s="254">
        <v>30.65</v>
      </c>
    </row>
    <row r="130" spans="1:4" ht="17.25" x14ac:dyDescent="0.25">
      <c r="A130" s="255" t="s">
        <v>32261</v>
      </c>
      <c r="B130" s="256" t="s">
        <v>32260</v>
      </c>
      <c r="C130" s="255" t="s">
        <v>29869</v>
      </c>
      <c r="D130" s="254">
        <v>48.74</v>
      </c>
    </row>
    <row r="131" spans="1:4" ht="17.25" x14ac:dyDescent="0.25">
      <c r="A131" s="255" t="s">
        <v>32259</v>
      </c>
      <c r="B131" s="256" t="s">
        <v>32258</v>
      </c>
      <c r="C131" s="255" t="s">
        <v>29869</v>
      </c>
      <c r="D131" s="254">
        <v>19.38</v>
      </c>
    </row>
    <row r="132" spans="1:4" ht="17.25" x14ac:dyDescent="0.25">
      <c r="A132" s="255" t="s">
        <v>32257</v>
      </c>
      <c r="B132" s="256" t="s">
        <v>32256</v>
      </c>
      <c r="C132" s="255" t="s">
        <v>29869</v>
      </c>
      <c r="D132" s="254">
        <v>3.5</v>
      </c>
    </row>
    <row r="133" spans="1:4" ht="17.25" x14ac:dyDescent="0.25">
      <c r="A133" s="255" t="s">
        <v>32255</v>
      </c>
      <c r="B133" s="256" t="s">
        <v>32254</v>
      </c>
      <c r="C133" s="255" t="s">
        <v>29869</v>
      </c>
      <c r="D133" s="254">
        <v>8.2799999999999994</v>
      </c>
    </row>
    <row r="134" spans="1:4" ht="17.25" x14ac:dyDescent="0.25">
      <c r="A134" s="255" t="s">
        <v>32253</v>
      </c>
      <c r="B134" s="256" t="s">
        <v>32252</v>
      </c>
      <c r="C134" s="255" t="s">
        <v>29869</v>
      </c>
      <c r="D134" s="254">
        <v>7.28</v>
      </c>
    </row>
    <row r="135" spans="1:4" ht="30" x14ac:dyDescent="0.25">
      <c r="A135" s="255" t="s">
        <v>32251</v>
      </c>
      <c r="B135" s="256" t="s">
        <v>32250</v>
      </c>
      <c r="C135" s="255" t="s">
        <v>29869</v>
      </c>
      <c r="D135" s="254">
        <v>3.55</v>
      </c>
    </row>
    <row r="136" spans="1:4" ht="30" x14ac:dyDescent="0.25">
      <c r="A136" s="255" t="s">
        <v>32249</v>
      </c>
      <c r="B136" s="256" t="s">
        <v>32248</v>
      </c>
      <c r="C136" s="255" t="s">
        <v>29869</v>
      </c>
      <c r="D136" s="254">
        <v>30.12</v>
      </c>
    </row>
    <row r="137" spans="1:4" ht="17.25" x14ac:dyDescent="0.25">
      <c r="A137" s="255" t="s">
        <v>32247</v>
      </c>
      <c r="B137" s="256" t="s">
        <v>32246</v>
      </c>
      <c r="C137" s="255" t="s">
        <v>30136</v>
      </c>
      <c r="D137" s="254">
        <v>6.93</v>
      </c>
    </row>
    <row r="138" spans="1:4" ht="17.25" x14ac:dyDescent="0.25">
      <c r="A138" s="255" t="s">
        <v>32245</v>
      </c>
      <c r="B138" s="256" t="s">
        <v>32244</v>
      </c>
      <c r="C138" s="255" t="s">
        <v>30136</v>
      </c>
      <c r="D138" s="254">
        <v>4.08</v>
      </c>
    </row>
    <row r="139" spans="1:4" ht="17.25" x14ac:dyDescent="0.25">
      <c r="A139" s="255" t="s">
        <v>32243</v>
      </c>
      <c r="B139" s="256" t="s">
        <v>32242</v>
      </c>
      <c r="C139" s="255" t="s">
        <v>30136</v>
      </c>
      <c r="D139" s="254">
        <v>3.17</v>
      </c>
    </row>
    <row r="140" spans="1:4" ht="17.25" x14ac:dyDescent="0.25">
      <c r="A140" s="255" t="s">
        <v>32241</v>
      </c>
      <c r="B140" s="256" t="s">
        <v>32240</v>
      </c>
      <c r="C140" s="255" t="s">
        <v>30136</v>
      </c>
      <c r="D140" s="254">
        <v>2.65</v>
      </c>
    </row>
    <row r="141" spans="1:4" ht="17.25" x14ac:dyDescent="0.25">
      <c r="A141" s="255" t="s">
        <v>32239</v>
      </c>
      <c r="B141" s="256" t="s">
        <v>32238</v>
      </c>
      <c r="C141" s="255" t="s">
        <v>30136</v>
      </c>
      <c r="D141" s="254">
        <v>2.34</v>
      </c>
    </row>
    <row r="142" spans="1:4" ht="17.25" x14ac:dyDescent="0.25">
      <c r="A142" s="255" t="s">
        <v>32237</v>
      </c>
      <c r="B142" s="256" t="s">
        <v>32236</v>
      </c>
      <c r="C142" s="255" t="s">
        <v>30136</v>
      </c>
      <c r="D142" s="254">
        <v>1.84</v>
      </c>
    </row>
    <row r="143" spans="1:4" ht="17.25" x14ac:dyDescent="0.25">
      <c r="A143" s="255" t="s">
        <v>32235</v>
      </c>
      <c r="B143" s="256" t="s">
        <v>32234</v>
      </c>
      <c r="C143" s="255" t="s">
        <v>30136</v>
      </c>
      <c r="D143" s="254">
        <v>8.84</v>
      </c>
    </row>
    <row r="144" spans="1:4" ht="17.25" x14ac:dyDescent="0.25">
      <c r="A144" s="255" t="s">
        <v>32233</v>
      </c>
      <c r="B144" s="256" t="s">
        <v>32232</v>
      </c>
      <c r="C144" s="255" t="s">
        <v>30136</v>
      </c>
      <c r="D144" s="254">
        <v>6.45</v>
      </c>
    </row>
    <row r="145" spans="1:4" ht="17.25" x14ac:dyDescent="0.25">
      <c r="A145" s="255" t="s">
        <v>32231</v>
      </c>
      <c r="B145" s="256" t="s">
        <v>32230</v>
      </c>
      <c r="C145" s="255" t="s">
        <v>30136</v>
      </c>
      <c r="D145" s="254">
        <v>6.49</v>
      </c>
    </row>
    <row r="146" spans="1:4" ht="17.25" x14ac:dyDescent="0.25">
      <c r="A146" s="255" t="s">
        <v>32229</v>
      </c>
      <c r="B146" s="256" t="s">
        <v>32228</v>
      </c>
      <c r="C146" s="255" t="s">
        <v>30136</v>
      </c>
      <c r="D146" s="254">
        <v>4.47</v>
      </c>
    </row>
    <row r="147" spans="1:4" ht="17.25" x14ac:dyDescent="0.25">
      <c r="A147" s="255" t="s">
        <v>32227</v>
      </c>
      <c r="B147" s="256" t="s">
        <v>32226</v>
      </c>
      <c r="C147" s="255" t="s">
        <v>30136</v>
      </c>
      <c r="D147" s="254">
        <v>7.42</v>
      </c>
    </row>
    <row r="148" spans="1:4" ht="17.25" x14ac:dyDescent="0.25">
      <c r="A148" s="255" t="s">
        <v>32225</v>
      </c>
      <c r="B148" s="256" t="s">
        <v>32224</v>
      </c>
      <c r="C148" s="255" t="s">
        <v>30136</v>
      </c>
      <c r="D148" s="254">
        <v>4.63</v>
      </c>
    </row>
    <row r="149" spans="1:4" ht="17.25" x14ac:dyDescent="0.25">
      <c r="A149" s="255" t="s">
        <v>32223</v>
      </c>
      <c r="B149" s="256" t="s">
        <v>32222</v>
      </c>
      <c r="C149" s="255" t="s">
        <v>29869</v>
      </c>
      <c r="D149" s="254">
        <v>5.25</v>
      </c>
    </row>
    <row r="150" spans="1:4" ht="17.25" x14ac:dyDescent="0.25">
      <c r="A150" s="255" t="s">
        <v>32221</v>
      </c>
      <c r="B150" s="256" t="s">
        <v>32220</v>
      </c>
      <c r="C150" s="255" t="s">
        <v>29869</v>
      </c>
      <c r="D150" s="254">
        <v>208.38</v>
      </c>
    </row>
    <row r="151" spans="1:4" ht="17.25" x14ac:dyDescent="0.25">
      <c r="A151" s="255" t="s">
        <v>32219</v>
      </c>
      <c r="B151" s="256" t="s">
        <v>32218</v>
      </c>
      <c r="C151" s="255" t="s">
        <v>29869</v>
      </c>
      <c r="D151" s="254">
        <v>189.9</v>
      </c>
    </row>
    <row r="152" spans="1:4" ht="17.25" x14ac:dyDescent="0.25">
      <c r="A152" s="255" t="s">
        <v>32217</v>
      </c>
      <c r="B152" s="256" t="s">
        <v>32216</v>
      </c>
      <c r="C152" s="255" t="s">
        <v>29869</v>
      </c>
      <c r="D152" s="254">
        <v>121.6</v>
      </c>
    </row>
    <row r="153" spans="1:4" ht="17.25" x14ac:dyDescent="0.25">
      <c r="A153" s="255" t="s">
        <v>32215</v>
      </c>
      <c r="B153" s="256" t="s">
        <v>32214</v>
      </c>
      <c r="C153" s="255" t="s">
        <v>29869</v>
      </c>
      <c r="D153" s="254">
        <v>3.55</v>
      </c>
    </row>
    <row r="154" spans="1:4" x14ac:dyDescent="0.25">
      <c r="A154" s="255" t="s">
        <v>32213</v>
      </c>
      <c r="B154" s="256" t="s">
        <v>32212</v>
      </c>
      <c r="C154" s="255" t="s">
        <v>219</v>
      </c>
      <c r="D154" s="254">
        <v>11.1</v>
      </c>
    </row>
    <row r="155" spans="1:4" ht="30" x14ac:dyDescent="0.25">
      <c r="A155" s="255" t="s">
        <v>32211</v>
      </c>
      <c r="B155" s="256" t="s">
        <v>32210</v>
      </c>
      <c r="C155" s="255" t="s">
        <v>29866</v>
      </c>
      <c r="D155" s="254">
        <v>27.15</v>
      </c>
    </row>
    <row r="156" spans="1:4" ht="30" x14ac:dyDescent="0.25">
      <c r="A156" s="255" t="s">
        <v>32209</v>
      </c>
      <c r="B156" s="256" t="s">
        <v>32208</v>
      </c>
      <c r="C156" s="255" t="s">
        <v>29866</v>
      </c>
      <c r="D156" s="254">
        <v>31.09</v>
      </c>
    </row>
    <row r="157" spans="1:4" ht="30" x14ac:dyDescent="0.25">
      <c r="A157" s="255" t="s">
        <v>32207</v>
      </c>
      <c r="B157" s="256" t="s">
        <v>32206</v>
      </c>
      <c r="C157" s="255" t="s">
        <v>29866</v>
      </c>
      <c r="D157" s="254">
        <v>35.04</v>
      </c>
    </row>
    <row r="158" spans="1:4" ht="30" x14ac:dyDescent="0.25">
      <c r="A158" s="255" t="s">
        <v>32205</v>
      </c>
      <c r="B158" s="256" t="s">
        <v>32204</v>
      </c>
      <c r="C158" s="255" t="s">
        <v>29866</v>
      </c>
      <c r="D158" s="254">
        <v>38.96</v>
      </c>
    </row>
    <row r="159" spans="1:4" ht="30" x14ac:dyDescent="0.25">
      <c r="A159" s="255" t="s">
        <v>32203</v>
      </c>
      <c r="B159" s="256" t="s">
        <v>32202</v>
      </c>
      <c r="C159" s="255" t="s">
        <v>29866</v>
      </c>
      <c r="D159" s="254">
        <v>44.86</v>
      </c>
    </row>
    <row r="160" spans="1:4" ht="30" x14ac:dyDescent="0.25">
      <c r="A160" s="255" t="s">
        <v>32201</v>
      </c>
      <c r="B160" s="256" t="s">
        <v>32200</v>
      </c>
      <c r="C160" s="255" t="s">
        <v>29866</v>
      </c>
      <c r="D160" s="254">
        <v>49.83</v>
      </c>
    </row>
    <row r="161" spans="1:4" ht="30" x14ac:dyDescent="0.25">
      <c r="A161" s="255" t="s">
        <v>32199</v>
      </c>
      <c r="B161" s="256" t="s">
        <v>32198</v>
      </c>
      <c r="C161" s="255" t="s">
        <v>29866</v>
      </c>
      <c r="D161" s="254">
        <v>28.66</v>
      </c>
    </row>
    <row r="162" spans="1:4" ht="30" x14ac:dyDescent="0.25">
      <c r="A162" s="255" t="s">
        <v>32197</v>
      </c>
      <c r="B162" s="256" t="s">
        <v>32196</v>
      </c>
      <c r="C162" s="255" t="s">
        <v>29866</v>
      </c>
      <c r="D162" s="254">
        <v>32.840000000000003</v>
      </c>
    </row>
    <row r="163" spans="1:4" ht="30" x14ac:dyDescent="0.25">
      <c r="A163" s="255" t="s">
        <v>32195</v>
      </c>
      <c r="B163" s="256" t="s">
        <v>32194</v>
      </c>
      <c r="C163" s="255" t="s">
        <v>29866</v>
      </c>
      <c r="D163" s="254">
        <v>36.99</v>
      </c>
    </row>
    <row r="164" spans="1:4" ht="30" x14ac:dyDescent="0.25">
      <c r="A164" s="255" t="s">
        <v>32193</v>
      </c>
      <c r="B164" s="256" t="s">
        <v>32192</v>
      </c>
      <c r="C164" s="255" t="s">
        <v>29866</v>
      </c>
      <c r="D164" s="254">
        <v>41.17</v>
      </c>
    </row>
    <row r="165" spans="1:4" ht="30" x14ac:dyDescent="0.25">
      <c r="A165" s="255" t="s">
        <v>32191</v>
      </c>
      <c r="B165" s="256" t="s">
        <v>32190</v>
      </c>
      <c r="C165" s="255" t="s">
        <v>29866</v>
      </c>
      <c r="D165" s="254">
        <v>47.42</v>
      </c>
    </row>
    <row r="166" spans="1:4" ht="30" x14ac:dyDescent="0.25">
      <c r="A166" s="255" t="s">
        <v>32189</v>
      </c>
      <c r="B166" s="256" t="s">
        <v>32188</v>
      </c>
      <c r="C166" s="255" t="s">
        <v>29866</v>
      </c>
      <c r="D166" s="254">
        <v>52.62</v>
      </c>
    </row>
    <row r="167" spans="1:4" ht="30" x14ac:dyDescent="0.25">
      <c r="A167" s="255" t="s">
        <v>32187</v>
      </c>
      <c r="B167" s="256" t="s">
        <v>32186</v>
      </c>
      <c r="C167" s="255" t="s">
        <v>29866</v>
      </c>
      <c r="D167" s="254">
        <v>30.17</v>
      </c>
    </row>
    <row r="168" spans="1:4" ht="30" x14ac:dyDescent="0.25">
      <c r="A168" s="255" t="s">
        <v>32185</v>
      </c>
      <c r="B168" s="256" t="s">
        <v>32184</v>
      </c>
      <c r="C168" s="255" t="s">
        <v>29866</v>
      </c>
      <c r="D168" s="254">
        <v>34.57</v>
      </c>
    </row>
    <row r="169" spans="1:4" ht="30" x14ac:dyDescent="0.25">
      <c r="A169" s="255" t="s">
        <v>32183</v>
      </c>
      <c r="B169" s="256" t="s">
        <v>32182</v>
      </c>
      <c r="C169" s="255" t="s">
        <v>29866</v>
      </c>
      <c r="D169" s="254">
        <v>38.96</v>
      </c>
    </row>
    <row r="170" spans="1:4" ht="30" x14ac:dyDescent="0.25">
      <c r="A170" s="255" t="s">
        <v>32181</v>
      </c>
      <c r="B170" s="256" t="s">
        <v>32180</v>
      </c>
      <c r="C170" s="255" t="s">
        <v>29866</v>
      </c>
      <c r="D170" s="254">
        <v>43.37</v>
      </c>
    </row>
    <row r="171" spans="1:4" ht="30" x14ac:dyDescent="0.25">
      <c r="A171" s="255" t="s">
        <v>32179</v>
      </c>
      <c r="B171" s="256" t="s">
        <v>32178</v>
      </c>
      <c r="C171" s="255" t="s">
        <v>29866</v>
      </c>
      <c r="D171" s="254">
        <v>49.96</v>
      </c>
    </row>
    <row r="172" spans="1:4" ht="30" x14ac:dyDescent="0.25">
      <c r="A172" s="255" t="s">
        <v>32177</v>
      </c>
      <c r="B172" s="256" t="s">
        <v>32176</v>
      </c>
      <c r="C172" s="255" t="s">
        <v>29866</v>
      </c>
      <c r="D172" s="254">
        <v>55.51</v>
      </c>
    </row>
    <row r="173" spans="1:4" ht="30" x14ac:dyDescent="0.25">
      <c r="A173" s="255" t="s">
        <v>32175</v>
      </c>
      <c r="B173" s="256" t="s">
        <v>32174</v>
      </c>
      <c r="C173" s="255" t="s">
        <v>29866</v>
      </c>
      <c r="D173" s="254">
        <v>31.52</v>
      </c>
    </row>
    <row r="174" spans="1:4" ht="30" x14ac:dyDescent="0.25">
      <c r="A174" s="255" t="s">
        <v>32173</v>
      </c>
      <c r="B174" s="256" t="s">
        <v>32172</v>
      </c>
      <c r="C174" s="255" t="s">
        <v>29866</v>
      </c>
      <c r="D174" s="254">
        <v>36.31</v>
      </c>
    </row>
    <row r="175" spans="1:4" ht="30" x14ac:dyDescent="0.25">
      <c r="A175" s="255" t="s">
        <v>32171</v>
      </c>
      <c r="B175" s="256" t="s">
        <v>32170</v>
      </c>
      <c r="C175" s="255" t="s">
        <v>29866</v>
      </c>
      <c r="D175" s="254">
        <v>40.93</v>
      </c>
    </row>
    <row r="176" spans="1:4" ht="30" x14ac:dyDescent="0.25">
      <c r="A176" s="255" t="s">
        <v>32169</v>
      </c>
      <c r="B176" s="256" t="s">
        <v>32168</v>
      </c>
      <c r="C176" s="255" t="s">
        <v>29866</v>
      </c>
      <c r="D176" s="254">
        <v>45.56</v>
      </c>
    </row>
    <row r="177" spans="1:4" ht="30" x14ac:dyDescent="0.25">
      <c r="A177" s="255" t="s">
        <v>32167</v>
      </c>
      <c r="B177" s="256" t="s">
        <v>32166</v>
      </c>
      <c r="C177" s="255" t="s">
        <v>29866</v>
      </c>
      <c r="D177" s="254">
        <v>52.5</v>
      </c>
    </row>
    <row r="178" spans="1:4" ht="30" x14ac:dyDescent="0.25">
      <c r="A178" s="255" t="s">
        <v>32165</v>
      </c>
      <c r="B178" s="256" t="s">
        <v>32164</v>
      </c>
      <c r="C178" s="255" t="s">
        <v>29866</v>
      </c>
      <c r="D178" s="254">
        <v>58.29</v>
      </c>
    </row>
    <row r="179" spans="1:4" ht="30" x14ac:dyDescent="0.25">
      <c r="A179" s="255" t="s">
        <v>32163</v>
      </c>
      <c r="B179" s="256" t="s">
        <v>32162</v>
      </c>
      <c r="C179" s="255" t="s">
        <v>29866</v>
      </c>
      <c r="D179" s="254">
        <v>41.5</v>
      </c>
    </row>
    <row r="180" spans="1:4" ht="30" x14ac:dyDescent="0.25">
      <c r="A180" s="255" t="s">
        <v>32161</v>
      </c>
      <c r="B180" s="256" t="s">
        <v>32160</v>
      </c>
      <c r="C180" s="255" t="s">
        <v>29866</v>
      </c>
      <c r="D180" s="254">
        <v>46.83</v>
      </c>
    </row>
    <row r="181" spans="1:4" ht="30" x14ac:dyDescent="0.25">
      <c r="A181" s="255" t="s">
        <v>32159</v>
      </c>
      <c r="B181" s="256" t="s">
        <v>32158</v>
      </c>
      <c r="C181" s="255" t="s">
        <v>29866</v>
      </c>
      <c r="D181" s="254">
        <v>52.15</v>
      </c>
    </row>
    <row r="182" spans="1:4" ht="30" x14ac:dyDescent="0.25">
      <c r="A182" s="255" t="s">
        <v>32157</v>
      </c>
      <c r="B182" s="256" t="s">
        <v>32156</v>
      </c>
      <c r="C182" s="255" t="s">
        <v>29866</v>
      </c>
      <c r="D182" s="254">
        <v>60.14</v>
      </c>
    </row>
    <row r="183" spans="1:4" ht="30" x14ac:dyDescent="0.25">
      <c r="A183" s="255" t="s">
        <v>32155</v>
      </c>
      <c r="B183" s="256" t="s">
        <v>32154</v>
      </c>
      <c r="C183" s="255" t="s">
        <v>29866</v>
      </c>
      <c r="D183" s="254">
        <v>66.86</v>
      </c>
    </row>
    <row r="184" spans="1:4" ht="30" x14ac:dyDescent="0.25">
      <c r="A184" s="255" t="s">
        <v>32153</v>
      </c>
      <c r="B184" s="256" t="s">
        <v>32152</v>
      </c>
      <c r="C184" s="255" t="s">
        <v>29866</v>
      </c>
      <c r="D184" s="254">
        <v>89.56</v>
      </c>
    </row>
    <row r="185" spans="1:4" ht="30" x14ac:dyDescent="0.25">
      <c r="A185" s="255" t="s">
        <v>32151</v>
      </c>
      <c r="B185" s="256" t="s">
        <v>32150</v>
      </c>
      <c r="C185" s="255" t="s">
        <v>29866</v>
      </c>
      <c r="D185" s="254">
        <v>98.79</v>
      </c>
    </row>
    <row r="186" spans="1:4" ht="30" x14ac:dyDescent="0.25">
      <c r="A186" s="255" t="s">
        <v>32149</v>
      </c>
      <c r="B186" s="256" t="s">
        <v>32148</v>
      </c>
      <c r="C186" s="255" t="s">
        <v>29866</v>
      </c>
      <c r="D186" s="254">
        <v>105.74</v>
      </c>
    </row>
    <row r="187" spans="1:4" ht="30" x14ac:dyDescent="0.25">
      <c r="A187" s="255" t="s">
        <v>32147</v>
      </c>
      <c r="B187" s="256" t="s">
        <v>32146</v>
      </c>
      <c r="C187" s="255" t="s">
        <v>29866</v>
      </c>
      <c r="D187" s="254">
        <v>103.42</v>
      </c>
    </row>
    <row r="188" spans="1:4" ht="30" x14ac:dyDescent="0.25">
      <c r="A188" s="255" t="s">
        <v>32145</v>
      </c>
      <c r="B188" s="256" t="s">
        <v>32144</v>
      </c>
      <c r="C188" s="255" t="s">
        <v>29866</v>
      </c>
      <c r="D188" s="254">
        <v>112.67</v>
      </c>
    </row>
    <row r="189" spans="1:4" ht="30" x14ac:dyDescent="0.25">
      <c r="A189" s="255" t="s">
        <v>32143</v>
      </c>
      <c r="B189" s="256" t="s">
        <v>32142</v>
      </c>
      <c r="C189" s="255" t="s">
        <v>29866</v>
      </c>
      <c r="D189" s="254">
        <v>117.33</v>
      </c>
    </row>
    <row r="190" spans="1:4" ht="30" x14ac:dyDescent="0.25">
      <c r="A190" s="255" t="s">
        <v>32141</v>
      </c>
      <c r="B190" s="256" t="s">
        <v>32140</v>
      </c>
      <c r="C190" s="255" t="s">
        <v>29866</v>
      </c>
      <c r="D190" s="254">
        <v>30.17</v>
      </c>
    </row>
    <row r="191" spans="1:4" ht="30" x14ac:dyDescent="0.25">
      <c r="A191" s="255" t="s">
        <v>32139</v>
      </c>
      <c r="B191" s="256" t="s">
        <v>32138</v>
      </c>
      <c r="C191" s="255" t="s">
        <v>29866</v>
      </c>
      <c r="D191" s="254">
        <v>34.57</v>
      </c>
    </row>
    <row r="192" spans="1:4" ht="30" x14ac:dyDescent="0.25">
      <c r="A192" s="255" t="s">
        <v>32137</v>
      </c>
      <c r="B192" s="256" t="s">
        <v>32136</v>
      </c>
      <c r="C192" s="255" t="s">
        <v>29866</v>
      </c>
      <c r="D192" s="254">
        <v>38.96</v>
      </c>
    </row>
    <row r="193" spans="1:4" ht="30" x14ac:dyDescent="0.25">
      <c r="A193" s="255" t="s">
        <v>32135</v>
      </c>
      <c r="B193" s="256" t="s">
        <v>32134</v>
      </c>
      <c r="C193" s="255" t="s">
        <v>29866</v>
      </c>
      <c r="D193" s="254">
        <v>43.37</v>
      </c>
    </row>
    <row r="194" spans="1:4" ht="30" x14ac:dyDescent="0.25">
      <c r="A194" s="255" t="s">
        <v>32133</v>
      </c>
      <c r="B194" s="256" t="s">
        <v>32132</v>
      </c>
      <c r="C194" s="255" t="s">
        <v>29866</v>
      </c>
      <c r="D194" s="254">
        <v>31.65</v>
      </c>
    </row>
    <row r="195" spans="1:4" ht="30" x14ac:dyDescent="0.25">
      <c r="A195" s="255" t="s">
        <v>32131</v>
      </c>
      <c r="B195" s="256" t="s">
        <v>32130</v>
      </c>
      <c r="C195" s="255" t="s">
        <v>29866</v>
      </c>
      <c r="D195" s="254">
        <v>36.31</v>
      </c>
    </row>
    <row r="196" spans="1:4" ht="30" x14ac:dyDescent="0.25">
      <c r="A196" s="255" t="s">
        <v>32129</v>
      </c>
      <c r="B196" s="256" t="s">
        <v>32128</v>
      </c>
      <c r="C196" s="255" t="s">
        <v>29866</v>
      </c>
      <c r="D196" s="254">
        <v>40.93</v>
      </c>
    </row>
    <row r="197" spans="1:4" ht="30" x14ac:dyDescent="0.25">
      <c r="A197" s="255" t="s">
        <v>32127</v>
      </c>
      <c r="B197" s="256" t="s">
        <v>32126</v>
      </c>
      <c r="C197" s="255" t="s">
        <v>29866</v>
      </c>
      <c r="D197" s="254">
        <v>45.56</v>
      </c>
    </row>
    <row r="198" spans="1:4" ht="17.25" x14ac:dyDescent="0.25">
      <c r="A198" s="255" t="s">
        <v>32125</v>
      </c>
      <c r="B198" s="256" t="s">
        <v>32124</v>
      </c>
      <c r="C198" s="255" t="s">
        <v>29866</v>
      </c>
      <c r="D198" s="254">
        <v>2.2799999999999998</v>
      </c>
    </row>
    <row r="199" spans="1:4" ht="17.25" x14ac:dyDescent="0.25">
      <c r="A199" s="255" t="s">
        <v>32123</v>
      </c>
      <c r="B199" s="256" t="s">
        <v>32122</v>
      </c>
      <c r="C199" s="255" t="s">
        <v>29866</v>
      </c>
      <c r="D199" s="254">
        <v>2.4300000000000002</v>
      </c>
    </row>
    <row r="200" spans="1:4" ht="17.25" x14ac:dyDescent="0.25">
      <c r="A200" s="255" t="s">
        <v>32121</v>
      </c>
      <c r="B200" s="256" t="s">
        <v>32120</v>
      </c>
      <c r="C200" s="255" t="s">
        <v>29866</v>
      </c>
      <c r="D200" s="254">
        <v>2.73</v>
      </c>
    </row>
    <row r="201" spans="1:4" ht="17.25" x14ac:dyDescent="0.25">
      <c r="A201" s="255" t="s">
        <v>32119</v>
      </c>
      <c r="B201" s="256" t="s">
        <v>32118</v>
      </c>
      <c r="C201" s="255" t="s">
        <v>29869</v>
      </c>
      <c r="D201" s="254">
        <v>8.7100000000000009</v>
      </c>
    </row>
    <row r="202" spans="1:4" ht="17.25" x14ac:dyDescent="0.25">
      <c r="A202" s="255" t="s">
        <v>32117</v>
      </c>
      <c r="B202" s="256" t="s">
        <v>32116</v>
      </c>
      <c r="C202" s="255" t="s">
        <v>30136</v>
      </c>
      <c r="D202" s="254">
        <v>7.25</v>
      </c>
    </row>
    <row r="203" spans="1:4" ht="17.25" x14ac:dyDescent="0.25">
      <c r="A203" s="255" t="s">
        <v>32115</v>
      </c>
      <c r="B203" s="256" t="s">
        <v>32114</v>
      </c>
      <c r="C203" s="255" t="s">
        <v>30136</v>
      </c>
      <c r="D203" s="254">
        <v>5.09</v>
      </c>
    </row>
    <row r="204" spans="1:4" ht="17.25" x14ac:dyDescent="0.25">
      <c r="A204" s="255" t="s">
        <v>32113</v>
      </c>
      <c r="B204" s="256" t="s">
        <v>32112</v>
      </c>
      <c r="C204" s="255" t="s">
        <v>30136</v>
      </c>
      <c r="D204" s="254">
        <v>3.97</v>
      </c>
    </row>
    <row r="205" spans="1:4" ht="17.25" x14ac:dyDescent="0.25">
      <c r="A205" s="255" t="s">
        <v>32111</v>
      </c>
      <c r="B205" s="256" t="s">
        <v>32110</v>
      </c>
      <c r="C205" s="255" t="s">
        <v>30136</v>
      </c>
      <c r="D205" s="254">
        <v>3.32</v>
      </c>
    </row>
    <row r="206" spans="1:4" ht="17.25" x14ac:dyDescent="0.25">
      <c r="A206" s="255" t="s">
        <v>32109</v>
      </c>
      <c r="B206" s="256" t="s">
        <v>32108</v>
      </c>
      <c r="C206" s="255" t="s">
        <v>30136</v>
      </c>
      <c r="D206" s="254">
        <v>2.93</v>
      </c>
    </row>
    <row r="207" spans="1:4" ht="17.25" x14ac:dyDescent="0.25">
      <c r="A207" s="255" t="s">
        <v>32107</v>
      </c>
      <c r="B207" s="256" t="s">
        <v>32106</v>
      </c>
      <c r="C207" s="255" t="s">
        <v>30136</v>
      </c>
      <c r="D207" s="254">
        <v>2.31</v>
      </c>
    </row>
    <row r="208" spans="1:4" ht="17.25" x14ac:dyDescent="0.25">
      <c r="A208" s="255" t="s">
        <v>32105</v>
      </c>
      <c r="B208" s="256" t="s">
        <v>32104</v>
      </c>
      <c r="C208" s="255" t="s">
        <v>29869</v>
      </c>
      <c r="D208" s="254">
        <v>7.16</v>
      </c>
    </row>
    <row r="209" spans="1:4" ht="17.25" x14ac:dyDescent="0.25">
      <c r="A209" s="255" t="s">
        <v>32103</v>
      </c>
      <c r="B209" s="256" t="s">
        <v>32102</v>
      </c>
      <c r="C209" s="255" t="s">
        <v>29869</v>
      </c>
      <c r="D209" s="254">
        <v>6.44</v>
      </c>
    </row>
    <row r="210" spans="1:4" ht="30" x14ac:dyDescent="0.25">
      <c r="A210" s="255" t="s">
        <v>32101</v>
      </c>
      <c r="B210" s="256" t="s">
        <v>32100</v>
      </c>
      <c r="C210" s="255" t="s">
        <v>29869</v>
      </c>
      <c r="D210" s="254">
        <v>133.55000000000001</v>
      </c>
    </row>
    <row r="211" spans="1:4" ht="30" x14ac:dyDescent="0.25">
      <c r="A211" s="255" t="s">
        <v>32099</v>
      </c>
      <c r="B211" s="256" t="s">
        <v>32098</v>
      </c>
      <c r="C211" s="255" t="s">
        <v>29869</v>
      </c>
      <c r="D211" s="254">
        <v>151.6</v>
      </c>
    </row>
    <row r="212" spans="1:4" ht="30" x14ac:dyDescent="0.25">
      <c r="A212" s="255" t="s">
        <v>32097</v>
      </c>
      <c r="B212" s="256" t="s">
        <v>32096</v>
      </c>
      <c r="C212" s="255" t="s">
        <v>29869</v>
      </c>
      <c r="D212" s="254">
        <v>169.65</v>
      </c>
    </row>
    <row r="213" spans="1:4" ht="30" x14ac:dyDescent="0.25">
      <c r="A213" s="255" t="s">
        <v>32095</v>
      </c>
      <c r="B213" s="256" t="s">
        <v>32094</v>
      </c>
      <c r="C213" s="255" t="s">
        <v>29869</v>
      </c>
      <c r="D213" s="254">
        <v>187.7</v>
      </c>
    </row>
    <row r="214" spans="1:4" ht="30" x14ac:dyDescent="0.25">
      <c r="A214" s="255" t="s">
        <v>32093</v>
      </c>
      <c r="B214" s="256" t="s">
        <v>32092</v>
      </c>
      <c r="C214" s="255" t="s">
        <v>29869</v>
      </c>
      <c r="D214" s="254">
        <v>205.75</v>
      </c>
    </row>
    <row r="215" spans="1:4" ht="30" x14ac:dyDescent="0.25">
      <c r="A215" s="255" t="s">
        <v>32091</v>
      </c>
      <c r="B215" s="256" t="s">
        <v>32090</v>
      </c>
      <c r="C215" s="255" t="s">
        <v>29869</v>
      </c>
      <c r="D215" s="254">
        <v>223.8</v>
      </c>
    </row>
    <row r="216" spans="1:4" ht="30" x14ac:dyDescent="0.25">
      <c r="A216" s="255" t="s">
        <v>32089</v>
      </c>
      <c r="B216" s="256" t="s">
        <v>32088</v>
      </c>
      <c r="C216" s="255" t="s">
        <v>29869</v>
      </c>
      <c r="D216" s="254">
        <v>241.85</v>
      </c>
    </row>
    <row r="217" spans="1:4" ht="30" x14ac:dyDescent="0.25">
      <c r="A217" s="255" t="s">
        <v>32087</v>
      </c>
      <c r="B217" s="256" t="s">
        <v>32086</v>
      </c>
      <c r="C217" s="255" t="s">
        <v>29869</v>
      </c>
      <c r="D217" s="254">
        <v>259.89999999999998</v>
      </c>
    </row>
    <row r="218" spans="1:4" ht="30" x14ac:dyDescent="0.25">
      <c r="A218" s="255" t="s">
        <v>32085</v>
      </c>
      <c r="B218" s="256" t="s">
        <v>32084</v>
      </c>
      <c r="C218" s="255" t="s">
        <v>29869</v>
      </c>
      <c r="D218" s="254">
        <v>277.94</v>
      </c>
    </row>
    <row r="219" spans="1:4" ht="30" x14ac:dyDescent="0.25">
      <c r="A219" s="255" t="s">
        <v>32083</v>
      </c>
      <c r="B219" s="256" t="s">
        <v>32082</v>
      </c>
      <c r="C219" s="255" t="s">
        <v>29869</v>
      </c>
      <c r="D219" s="254">
        <v>295.99</v>
      </c>
    </row>
    <row r="220" spans="1:4" ht="30" x14ac:dyDescent="0.25">
      <c r="A220" s="255" t="s">
        <v>32081</v>
      </c>
      <c r="B220" s="256" t="s">
        <v>32080</v>
      </c>
      <c r="C220" s="255" t="s">
        <v>29869</v>
      </c>
      <c r="D220" s="254">
        <v>117.93</v>
      </c>
    </row>
    <row r="221" spans="1:4" ht="30" x14ac:dyDescent="0.25">
      <c r="A221" s="255" t="s">
        <v>32079</v>
      </c>
      <c r="B221" s="256" t="s">
        <v>32078</v>
      </c>
      <c r="C221" s="255" t="s">
        <v>29869</v>
      </c>
      <c r="D221" s="254">
        <v>135.97999999999999</v>
      </c>
    </row>
    <row r="222" spans="1:4" ht="30" x14ac:dyDescent="0.25">
      <c r="A222" s="255" t="s">
        <v>32077</v>
      </c>
      <c r="B222" s="256" t="s">
        <v>32076</v>
      </c>
      <c r="C222" s="255" t="s">
        <v>29869</v>
      </c>
      <c r="D222" s="254">
        <v>154.03</v>
      </c>
    </row>
    <row r="223" spans="1:4" ht="30" x14ac:dyDescent="0.25">
      <c r="A223" s="255" t="s">
        <v>32075</v>
      </c>
      <c r="B223" s="256" t="s">
        <v>32074</v>
      </c>
      <c r="C223" s="255" t="s">
        <v>29869</v>
      </c>
      <c r="D223" s="254">
        <v>172.07</v>
      </c>
    </row>
    <row r="224" spans="1:4" ht="30" x14ac:dyDescent="0.25">
      <c r="A224" s="255" t="s">
        <v>32073</v>
      </c>
      <c r="B224" s="256" t="s">
        <v>32072</v>
      </c>
      <c r="C224" s="255" t="s">
        <v>29869</v>
      </c>
      <c r="D224" s="254">
        <v>179.86</v>
      </c>
    </row>
    <row r="225" spans="1:4" ht="30" x14ac:dyDescent="0.25">
      <c r="A225" s="255" t="s">
        <v>32071</v>
      </c>
      <c r="B225" s="256" t="s">
        <v>32070</v>
      </c>
      <c r="C225" s="255" t="s">
        <v>29869</v>
      </c>
      <c r="D225" s="254">
        <v>187.39</v>
      </c>
    </row>
    <row r="226" spans="1:4" ht="30" x14ac:dyDescent="0.25">
      <c r="A226" s="255" t="s">
        <v>32069</v>
      </c>
      <c r="B226" s="256" t="s">
        <v>32068</v>
      </c>
      <c r="C226" s="255" t="s">
        <v>29869</v>
      </c>
      <c r="D226" s="254">
        <v>203.05</v>
      </c>
    </row>
    <row r="227" spans="1:4" ht="30" x14ac:dyDescent="0.25">
      <c r="A227" s="255" t="s">
        <v>32067</v>
      </c>
      <c r="B227" s="256" t="s">
        <v>32066</v>
      </c>
      <c r="C227" s="255" t="s">
        <v>29869</v>
      </c>
      <c r="D227" s="254">
        <v>220.3</v>
      </c>
    </row>
    <row r="228" spans="1:4" ht="30" x14ac:dyDescent="0.25">
      <c r="A228" s="255" t="s">
        <v>32065</v>
      </c>
      <c r="B228" s="256" t="s">
        <v>32064</v>
      </c>
      <c r="C228" s="255" t="s">
        <v>29869</v>
      </c>
      <c r="D228" s="254">
        <v>235.64</v>
      </c>
    </row>
    <row r="229" spans="1:4" ht="30" x14ac:dyDescent="0.25">
      <c r="A229" s="255" t="s">
        <v>32063</v>
      </c>
      <c r="B229" s="256" t="s">
        <v>32062</v>
      </c>
      <c r="C229" s="255" t="s">
        <v>29869</v>
      </c>
      <c r="D229" s="254">
        <v>252.42</v>
      </c>
    </row>
    <row r="230" spans="1:4" ht="30" x14ac:dyDescent="0.25">
      <c r="A230" s="255" t="s">
        <v>32061</v>
      </c>
      <c r="B230" s="256" t="s">
        <v>32060</v>
      </c>
      <c r="C230" s="255" t="s">
        <v>29869</v>
      </c>
      <c r="D230" s="254">
        <v>138.87</v>
      </c>
    </row>
    <row r="231" spans="1:4" ht="30" x14ac:dyDescent="0.25">
      <c r="A231" s="255" t="s">
        <v>32059</v>
      </c>
      <c r="B231" s="256" t="s">
        <v>32058</v>
      </c>
      <c r="C231" s="255" t="s">
        <v>29869</v>
      </c>
      <c r="D231" s="254">
        <v>223.71</v>
      </c>
    </row>
    <row r="232" spans="1:4" ht="30" x14ac:dyDescent="0.25">
      <c r="A232" s="255" t="s">
        <v>32057</v>
      </c>
      <c r="B232" s="256" t="s">
        <v>32056</v>
      </c>
      <c r="C232" s="255" t="s">
        <v>29869</v>
      </c>
      <c r="D232" s="254">
        <v>250.81</v>
      </c>
    </row>
    <row r="233" spans="1:4" ht="30" x14ac:dyDescent="0.25">
      <c r="A233" s="255" t="s">
        <v>32055</v>
      </c>
      <c r="B233" s="256" t="s">
        <v>32054</v>
      </c>
      <c r="C233" s="255" t="s">
        <v>29869</v>
      </c>
      <c r="D233" s="254">
        <v>265.86</v>
      </c>
    </row>
    <row r="234" spans="1:4" ht="30" x14ac:dyDescent="0.25">
      <c r="A234" s="255" t="s">
        <v>32053</v>
      </c>
      <c r="B234" s="256" t="s">
        <v>32052</v>
      </c>
      <c r="C234" s="255" t="s">
        <v>29869</v>
      </c>
      <c r="D234" s="254">
        <v>280.92</v>
      </c>
    </row>
    <row r="235" spans="1:4" ht="30" x14ac:dyDescent="0.25">
      <c r="A235" s="255" t="s">
        <v>32051</v>
      </c>
      <c r="B235" s="256" t="s">
        <v>32050</v>
      </c>
      <c r="C235" s="255" t="s">
        <v>29869</v>
      </c>
      <c r="D235" s="254">
        <v>156.1</v>
      </c>
    </row>
    <row r="236" spans="1:4" ht="30" x14ac:dyDescent="0.25">
      <c r="A236" s="255" t="s">
        <v>32049</v>
      </c>
      <c r="B236" s="256" t="s">
        <v>32048</v>
      </c>
      <c r="C236" s="255" t="s">
        <v>29869</v>
      </c>
      <c r="D236" s="254">
        <v>156.1</v>
      </c>
    </row>
    <row r="237" spans="1:4" ht="30" x14ac:dyDescent="0.25">
      <c r="A237" s="255" t="s">
        <v>32047</v>
      </c>
      <c r="B237" s="256" t="s">
        <v>32046</v>
      </c>
      <c r="C237" s="255" t="s">
        <v>29869</v>
      </c>
      <c r="D237" s="254">
        <v>153.68</v>
      </c>
    </row>
    <row r="238" spans="1:4" ht="30" x14ac:dyDescent="0.25">
      <c r="A238" s="255" t="s">
        <v>32045</v>
      </c>
      <c r="B238" s="256" t="s">
        <v>32044</v>
      </c>
      <c r="C238" s="255" t="s">
        <v>29869</v>
      </c>
      <c r="D238" s="254">
        <v>187.4</v>
      </c>
    </row>
    <row r="239" spans="1:4" ht="30" x14ac:dyDescent="0.25">
      <c r="A239" s="255" t="s">
        <v>32043</v>
      </c>
      <c r="B239" s="256" t="s">
        <v>32042</v>
      </c>
      <c r="C239" s="255" t="s">
        <v>29869</v>
      </c>
      <c r="D239" s="254">
        <v>207.09</v>
      </c>
    </row>
    <row r="240" spans="1:4" ht="30" x14ac:dyDescent="0.25">
      <c r="A240" s="255" t="s">
        <v>32041</v>
      </c>
      <c r="B240" s="256" t="s">
        <v>32040</v>
      </c>
      <c r="C240" s="255" t="s">
        <v>29869</v>
      </c>
      <c r="D240" s="254">
        <v>221</v>
      </c>
    </row>
    <row r="241" spans="1:4" ht="17.25" x14ac:dyDescent="0.25">
      <c r="A241" s="255" t="s">
        <v>32039</v>
      </c>
      <c r="B241" s="256" t="s">
        <v>32038</v>
      </c>
      <c r="C241" s="255" t="s">
        <v>29869</v>
      </c>
      <c r="D241" s="254">
        <v>212.14</v>
      </c>
    </row>
    <row r="242" spans="1:4" ht="17.25" x14ac:dyDescent="0.25">
      <c r="A242" s="255" t="s">
        <v>32037</v>
      </c>
      <c r="B242" s="256" t="s">
        <v>32036</v>
      </c>
      <c r="C242" s="255" t="s">
        <v>29869</v>
      </c>
      <c r="D242" s="254">
        <v>164.39</v>
      </c>
    </row>
    <row r="243" spans="1:4" ht="17.25" x14ac:dyDescent="0.25">
      <c r="A243" s="255" t="s">
        <v>32035</v>
      </c>
      <c r="B243" s="256" t="s">
        <v>32034</v>
      </c>
      <c r="C243" s="255" t="s">
        <v>29869</v>
      </c>
      <c r="D243" s="254">
        <v>177.78</v>
      </c>
    </row>
    <row r="244" spans="1:4" ht="30" x14ac:dyDescent="0.25">
      <c r="A244" s="255" t="s">
        <v>32033</v>
      </c>
      <c r="B244" s="256" t="s">
        <v>32032</v>
      </c>
      <c r="C244" s="255" t="s">
        <v>29869</v>
      </c>
      <c r="D244" s="254">
        <v>204.47</v>
      </c>
    </row>
    <row r="245" spans="1:4" ht="17.25" x14ac:dyDescent="0.25">
      <c r="A245" s="255" t="s">
        <v>32031</v>
      </c>
      <c r="B245" s="256" t="s">
        <v>32030</v>
      </c>
      <c r="C245" s="255" t="s">
        <v>29869</v>
      </c>
      <c r="D245" s="254">
        <v>211.13</v>
      </c>
    </row>
    <row r="246" spans="1:4" ht="17.25" x14ac:dyDescent="0.25">
      <c r="A246" s="255" t="s">
        <v>32029</v>
      </c>
      <c r="B246" s="256" t="s">
        <v>32028</v>
      </c>
      <c r="C246" s="255" t="s">
        <v>29869</v>
      </c>
      <c r="D246" s="254">
        <v>230</v>
      </c>
    </row>
    <row r="247" spans="1:4" ht="17.25" x14ac:dyDescent="0.25">
      <c r="A247" s="255" t="s">
        <v>32027</v>
      </c>
      <c r="B247" s="256" t="s">
        <v>32026</v>
      </c>
      <c r="C247" s="255" t="s">
        <v>29869</v>
      </c>
      <c r="D247" s="254">
        <v>248.87</v>
      </c>
    </row>
    <row r="248" spans="1:4" ht="17.25" x14ac:dyDescent="0.25">
      <c r="A248" s="255" t="s">
        <v>32025</v>
      </c>
      <c r="B248" s="256" t="s">
        <v>32024</v>
      </c>
      <c r="C248" s="255" t="s">
        <v>29869</v>
      </c>
      <c r="D248" s="254">
        <v>267.73</v>
      </c>
    </row>
    <row r="249" spans="1:4" ht="17.25" x14ac:dyDescent="0.25">
      <c r="A249" s="255" t="s">
        <v>32023</v>
      </c>
      <c r="B249" s="256" t="s">
        <v>32022</v>
      </c>
      <c r="C249" s="255" t="s">
        <v>29869</v>
      </c>
      <c r="D249" s="254">
        <v>300.29000000000002</v>
      </c>
    </row>
    <row r="250" spans="1:4" ht="17.25" x14ac:dyDescent="0.25">
      <c r="A250" s="255" t="s">
        <v>32021</v>
      </c>
      <c r="B250" s="256" t="s">
        <v>32020</v>
      </c>
      <c r="C250" s="255" t="s">
        <v>29869</v>
      </c>
      <c r="D250" s="254">
        <v>134.81</v>
      </c>
    </row>
    <row r="251" spans="1:4" ht="17.25" x14ac:dyDescent="0.25">
      <c r="A251" s="255" t="s">
        <v>32019</v>
      </c>
      <c r="B251" s="256" t="s">
        <v>32018</v>
      </c>
      <c r="C251" s="255" t="s">
        <v>29869</v>
      </c>
      <c r="D251" s="254">
        <v>191.68</v>
      </c>
    </row>
    <row r="252" spans="1:4" ht="17.25" x14ac:dyDescent="0.25">
      <c r="A252" s="255" t="s">
        <v>32017</v>
      </c>
      <c r="B252" s="256" t="s">
        <v>32016</v>
      </c>
      <c r="C252" s="255" t="s">
        <v>29869</v>
      </c>
      <c r="D252" s="254">
        <v>1031.8499999999999</v>
      </c>
    </row>
    <row r="253" spans="1:4" ht="17.25" x14ac:dyDescent="0.25">
      <c r="A253" s="255" t="s">
        <v>32015</v>
      </c>
      <c r="B253" s="256" t="s">
        <v>32014</v>
      </c>
      <c r="C253" s="255" t="s">
        <v>29869</v>
      </c>
      <c r="D253" s="254">
        <v>199.7</v>
      </c>
    </row>
    <row r="254" spans="1:4" ht="17.25" x14ac:dyDescent="0.25">
      <c r="A254" s="255" t="s">
        <v>32013</v>
      </c>
      <c r="B254" s="256" t="s">
        <v>32012</v>
      </c>
      <c r="C254" s="255" t="s">
        <v>29869</v>
      </c>
      <c r="D254" s="254">
        <v>30.29</v>
      </c>
    </row>
    <row r="255" spans="1:4" ht="17.25" x14ac:dyDescent="0.25">
      <c r="A255" s="255" t="s">
        <v>32011</v>
      </c>
      <c r="B255" s="256" t="s">
        <v>32010</v>
      </c>
      <c r="C255" s="255" t="s">
        <v>29869</v>
      </c>
      <c r="D255" s="254">
        <v>65.489999999999995</v>
      </c>
    </row>
    <row r="256" spans="1:4" ht="17.25" x14ac:dyDescent="0.25">
      <c r="A256" s="255" t="s">
        <v>32009</v>
      </c>
      <c r="B256" s="256" t="s">
        <v>32008</v>
      </c>
      <c r="C256" s="255" t="s">
        <v>29866</v>
      </c>
      <c r="D256" s="254">
        <v>11.98</v>
      </c>
    </row>
    <row r="257" spans="1:4" ht="30" x14ac:dyDescent="0.25">
      <c r="A257" s="255" t="s">
        <v>32007</v>
      </c>
      <c r="B257" s="256" t="s">
        <v>32006</v>
      </c>
      <c r="C257" s="255" t="s">
        <v>29866</v>
      </c>
      <c r="D257" s="254">
        <v>0.36</v>
      </c>
    </row>
    <row r="258" spans="1:4" ht="17.25" x14ac:dyDescent="0.25">
      <c r="A258" s="255" t="s">
        <v>32005</v>
      </c>
      <c r="B258" s="256" t="s">
        <v>32004</v>
      </c>
      <c r="C258" s="255" t="s">
        <v>29866</v>
      </c>
      <c r="D258" s="254">
        <v>12.03</v>
      </c>
    </row>
    <row r="259" spans="1:4" ht="17.25" x14ac:dyDescent="0.25">
      <c r="A259" s="255" t="s">
        <v>32003</v>
      </c>
      <c r="B259" s="256" t="s">
        <v>30159</v>
      </c>
      <c r="C259" s="255" t="s">
        <v>29866</v>
      </c>
      <c r="D259" s="254">
        <v>4.47</v>
      </c>
    </row>
    <row r="260" spans="1:4" ht="30" x14ac:dyDescent="0.25">
      <c r="A260" s="255" t="s">
        <v>32002</v>
      </c>
      <c r="B260" s="256" t="s">
        <v>32001</v>
      </c>
      <c r="C260" s="255" t="s">
        <v>29866</v>
      </c>
      <c r="D260" s="254">
        <v>0.26</v>
      </c>
    </row>
    <row r="261" spans="1:4" ht="17.25" x14ac:dyDescent="0.25">
      <c r="A261" s="255" t="s">
        <v>32000</v>
      </c>
      <c r="B261" s="256" t="s">
        <v>31999</v>
      </c>
      <c r="C261" s="255" t="s">
        <v>29866</v>
      </c>
      <c r="D261" s="254">
        <v>4.5</v>
      </c>
    </row>
    <row r="262" spans="1:4" ht="17.25" x14ac:dyDescent="0.25">
      <c r="A262" s="255" t="s">
        <v>31998</v>
      </c>
      <c r="B262" s="256" t="s">
        <v>30145</v>
      </c>
      <c r="C262" s="255" t="s">
        <v>29866</v>
      </c>
      <c r="D262" s="254">
        <v>2.37</v>
      </c>
    </row>
    <row r="263" spans="1:4" ht="17.25" x14ac:dyDescent="0.25">
      <c r="A263" s="255" t="s">
        <v>31997</v>
      </c>
      <c r="B263" s="256" t="s">
        <v>31996</v>
      </c>
      <c r="C263" s="255" t="s">
        <v>29866</v>
      </c>
      <c r="D263" s="254">
        <v>5.43</v>
      </c>
    </row>
    <row r="264" spans="1:4" ht="17.25" x14ac:dyDescent="0.25">
      <c r="A264" s="255" t="s">
        <v>31995</v>
      </c>
      <c r="B264" s="256" t="s">
        <v>31994</v>
      </c>
      <c r="C264" s="255" t="s">
        <v>29866</v>
      </c>
      <c r="D264" s="254">
        <v>5.46</v>
      </c>
    </row>
    <row r="265" spans="1:4" ht="17.25" x14ac:dyDescent="0.25">
      <c r="A265" s="255" t="s">
        <v>31993</v>
      </c>
      <c r="B265" s="256" t="s">
        <v>31992</v>
      </c>
      <c r="C265" s="255" t="s">
        <v>29866</v>
      </c>
      <c r="D265" s="254">
        <v>10.33</v>
      </c>
    </row>
    <row r="266" spans="1:4" ht="17.25" x14ac:dyDescent="0.25">
      <c r="A266" s="255" t="s">
        <v>31991</v>
      </c>
      <c r="B266" s="256" t="s">
        <v>30141</v>
      </c>
      <c r="C266" s="255" t="s">
        <v>29869</v>
      </c>
      <c r="D266" s="254">
        <v>923.6</v>
      </c>
    </row>
    <row r="267" spans="1:4" ht="17.25" x14ac:dyDescent="0.25">
      <c r="A267" s="255" t="s">
        <v>31990</v>
      </c>
      <c r="B267" s="256" t="s">
        <v>30139</v>
      </c>
      <c r="C267" s="255" t="s">
        <v>29869</v>
      </c>
      <c r="D267" s="254">
        <v>1180.5</v>
      </c>
    </row>
    <row r="268" spans="1:4" ht="17.25" x14ac:dyDescent="0.25">
      <c r="A268" s="255" t="s">
        <v>31989</v>
      </c>
      <c r="B268" s="256" t="s">
        <v>31988</v>
      </c>
      <c r="C268" s="255" t="s">
        <v>29866</v>
      </c>
      <c r="D268" s="254">
        <v>30.26</v>
      </c>
    </row>
    <row r="269" spans="1:4" ht="17.25" x14ac:dyDescent="0.25">
      <c r="A269" s="255" t="s">
        <v>31987</v>
      </c>
      <c r="B269" s="256" t="s">
        <v>31986</v>
      </c>
      <c r="C269" s="255" t="s">
        <v>29866</v>
      </c>
      <c r="D269" s="254">
        <v>28.17</v>
      </c>
    </row>
    <row r="270" spans="1:4" ht="30" x14ac:dyDescent="0.25">
      <c r="A270" s="255" t="s">
        <v>31985</v>
      </c>
      <c r="B270" s="256" t="s">
        <v>31984</v>
      </c>
      <c r="C270" s="255" t="s">
        <v>29866</v>
      </c>
      <c r="D270" s="254">
        <v>30.26</v>
      </c>
    </row>
    <row r="271" spans="1:4" ht="30" x14ac:dyDescent="0.25">
      <c r="A271" s="255" t="s">
        <v>31983</v>
      </c>
      <c r="B271" s="256" t="s">
        <v>31982</v>
      </c>
      <c r="C271" s="255" t="s">
        <v>29866</v>
      </c>
      <c r="D271" s="254">
        <v>26.99</v>
      </c>
    </row>
    <row r="272" spans="1:4" ht="17.25" x14ac:dyDescent="0.25">
      <c r="A272" s="255" t="s">
        <v>31981</v>
      </c>
      <c r="B272" s="256" t="s">
        <v>31980</v>
      </c>
      <c r="C272" s="255" t="s">
        <v>29866</v>
      </c>
      <c r="D272" s="254">
        <v>12.21</v>
      </c>
    </row>
    <row r="273" spans="1:4" ht="17.25" x14ac:dyDescent="0.25">
      <c r="A273" s="255" t="s">
        <v>31979</v>
      </c>
      <c r="B273" s="256" t="s">
        <v>31978</v>
      </c>
      <c r="C273" s="255" t="s">
        <v>29866</v>
      </c>
      <c r="D273" s="254">
        <v>15.29</v>
      </c>
    </row>
    <row r="274" spans="1:4" ht="30" x14ac:dyDescent="0.25">
      <c r="A274" s="255" t="s">
        <v>31977</v>
      </c>
      <c r="B274" s="256" t="s">
        <v>31976</v>
      </c>
      <c r="C274" s="255" t="s">
        <v>29866</v>
      </c>
      <c r="D274" s="254">
        <v>12.5</v>
      </c>
    </row>
    <row r="275" spans="1:4" ht="17.25" x14ac:dyDescent="0.25">
      <c r="A275" s="255" t="s">
        <v>31975</v>
      </c>
      <c r="B275" s="256" t="s">
        <v>31974</v>
      </c>
      <c r="C275" s="255" t="s">
        <v>29869</v>
      </c>
      <c r="D275" s="254">
        <v>1229.82</v>
      </c>
    </row>
    <row r="276" spans="1:4" ht="17.25" x14ac:dyDescent="0.25">
      <c r="A276" s="255" t="s">
        <v>31973</v>
      </c>
      <c r="B276" s="256" t="s">
        <v>31972</v>
      </c>
      <c r="C276" s="255" t="s">
        <v>29869</v>
      </c>
      <c r="D276" s="254">
        <v>1436.9</v>
      </c>
    </row>
    <row r="277" spans="1:4" ht="17.25" x14ac:dyDescent="0.25">
      <c r="A277" s="255" t="s">
        <v>31971</v>
      </c>
      <c r="B277" s="256" t="s">
        <v>31970</v>
      </c>
      <c r="C277" s="255" t="s">
        <v>29869</v>
      </c>
      <c r="D277" s="254">
        <v>1139.1500000000001</v>
      </c>
    </row>
    <row r="278" spans="1:4" ht="30" x14ac:dyDescent="0.25">
      <c r="A278" s="255" t="s">
        <v>31969</v>
      </c>
      <c r="B278" s="256" t="s">
        <v>31968</v>
      </c>
      <c r="C278" s="255" t="s">
        <v>29869</v>
      </c>
      <c r="D278" s="254">
        <v>266.51</v>
      </c>
    </row>
    <row r="279" spans="1:4" ht="30" x14ac:dyDescent="0.25">
      <c r="A279" s="255" t="s">
        <v>31967</v>
      </c>
      <c r="B279" s="256" t="s">
        <v>31966</v>
      </c>
      <c r="C279" s="255" t="s">
        <v>29869</v>
      </c>
      <c r="D279" s="254">
        <v>126.02</v>
      </c>
    </row>
    <row r="280" spans="1:4" ht="17.25" x14ac:dyDescent="0.25">
      <c r="A280" s="255" t="s">
        <v>31965</v>
      </c>
      <c r="B280" s="256" t="s">
        <v>31964</v>
      </c>
      <c r="C280" s="255" t="s">
        <v>29869</v>
      </c>
      <c r="D280" s="254">
        <v>1295.45</v>
      </c>
    </row>
    <row r="281" spans="1:4" ht="17.25" x14ac:dyDescent="0.25">
      <c r="A281" s="255" t="s">
        <v>31963</v>
      </c>
      <c r="B281" s="256" t="s">
        <v>31962</v>
      </c>
      <c r="C281" s="255" t="s">
        <v>29869</v>
      </c>
      <c r="D281" s="254">
        <v>1230.96</v>
      </c>
    </row>
    <row r="282" spans="1:4" ht="17.25" x14ac:dyDescent="0.25">
      <c r="A282" s="255" t="s">
        <v>31961</v>
      </c>
      <c r="B282" s="256" t="s">
        <v>31960</v>
      </c>
      <c r="C282" s="255" t="s">
        <v>29869</v>
      </c>
      <c r="D282" s="254">
        <v>1431.13</v>
      </c>
    </row>
    <row r="283" spans="1:4" ht="17.25" x14ac:dyDescent="0.25">
      <c r="A283" s="255" t="s">
        <v>31959</v>
      </c>
      <c r="B283" s="256" t="s">
        <v>31958</v>
      </c>
      <c r="C283" s="255" t="s">
        <v>29869</v>
      </c>
      <c r="D283" s="254">
        <v>1356.14</v>
      </c>
    </row>
    <row r="284" spans="1:4" ht="17.25" x14ac:dyDescent="0.25">
      <c r="A284" s="255" t="s">
        <v>31957</v>
      </c>
      <c r="B284" s="256" t="s">
        <v>31956</v>
      </c>
      <c r="C284" s="255" t="s">
        <v>29866</v>
      </c>
      <c r="D284" s="254">
        <v>1362.51</v>
      </c>
    </row>
    <row r="285" spans="1:4" ht="17.25" x14ac:dyDescent="0.25">
      <c r="A285" s="255" t="s">
        <v>31955</v>
      </c>
      <c r="B285" s="256" t="s">
        <v>31954</v>
      </c>
      <c r="C285" s="255" t="s">
        <v>29869</v>
      </c>
      <c r="D285" s="254">
        <v>1421.99</v>
      </c>
    </row>
    <row r="286" spans="1:4" ht="17.25" x14ac:dyDescent="0.25">
      <c r="A286" s="255" t="s">
        <v>31953</v>
      </c>
      <c r="B286" s="256" t="s">
        <v>31952</v>
      </c>
      <c r="C286" s="255" t="s">
        <v>29869</v>
      </c>
      <c r="D286" s="254">
        <v>1464.33</v>
      </c>
    </row>
    <row r="287" spans="1:4" ht="30" x14ac:dyDescent="0.25">
      <c r="A287" s="255" t="s">
        <v>31951</v>
      </c>
      <c r="B287" s="256" t="s">
        <v>31950</v>
      </c>
      <c r="C287" s="255" t="s">
        <v>29869</v>
      </c>
      <c r="D287" s="254">
        <v>1470.69</v>
      </c>
    </row>
    <row r="288" spans="1:4" ht="17.25" x14ac:dyDescent="0.25">
      <c r="A288" s="255" t="s">
        <v>31949</v>
      </c>
      <c r="B288" s="256" t="s">
        <v>31948</v>
      </c>
      <c r="C288" s="255" t="s">
        <v>29869</v>
      </c>
      <c r="D288" s="254">
        <v>1545.32</v>
      </c>
    </row>
    <row r="289" spans="1:4" ht="17.25" x14ac:dyDescent="0.25">
      <c r="A289" s="255" t="s">
        <v>31947</v>
      </c>
      <c r="B289" s="256" t="s">
        <v>31946</v>
      </c>
      <c r="C289" s="255" t="s">
        <v>29869</v>
      </c>
      <c r="D289" s="254">
        <v>1493.83</v>
      </c>
    </row>
    <row r="290" spans="1:4" ht="17.25" x14ac:dyDescent="0.25">
      <c r="A290" s="255" t="s">
        <v>31945</v>
      </c>
      <c r="B290" s="256" t="s">
        <v>31944</v>
      </c>
      <c r="C290" s="255" t="s">
        <v>29869</v>
      </c>
      <c r="D290" s="254">
        <v>1580.81</v>
      </c>
    </row>
    <row r="291" spans="1:4" ht="30" x14ac:dyDescent="0.25">
      <c r="A291" s="255" t="s">
        <v>31943</v>
      </c>
      <c r="B291" s="256" t="s">
        <v>31942</v>
      </c>
      <c r="C291" s="255" t="s">
        <v>29869</v>
      </c>
      <c r="D291" s="254">
        <v>1456.89</v>
      </c>
    </row>
    <row r="292" spans="1:4" ht="17.25" x14ac:dyDescent="0.25">
      <c r="A292" s="255" t="s">
        <v>31941</v>
      </c>
      <c r="B292" s="256" t="s">
        <v>31940</v>
      </c>
      <c r="C292" s="255" t="s">
        <v>29869</v>
      </c>
      <c r="D292" s="254">
        <v>1429.43</v>
      </c>
    </row>
    <row r="293" spans="1:4" ht="17.25" x14ac:dyDescent="0.25">
      <c r="A293" s="255" t="s">
        <v>31939</v>
      </c>
      <c r="B293" s="256" t="s">
        <v>31938</v>
      </c>
      <c r="C293" s="255" t="s">
        <v>29869</v>
      </c>
      <c r="D293" s="254">
        <v>1274.01</v>
      </c>
    </row>
    <row r="294" spans="1:4" ht="30" x14ac:dyDescent="0.25">
      <c r="A294" s="255" t="s">
        <v>31937</v>
      </c>
      <c r="B294" s="256" t="s">
        <v>31936</v>
      </c>
      <c r="C294" s="255" t="s">
        <v>29869</v>
      </c>
      <c r="D294" s="254">
        <v>1580.8</v>
      </c>
    </row>
    <row r="295" spans="1:4" ht="30" x14ac:dyDescent="0.25">
      <c r="A295" s="255" t="s">
        <v>31935</v>
      </c>
      <c r="B295" s="256" t="s">
        <v>31934</v>
      </c>
      <c r="C295" s="255" t="s">
        <v>29869</v>
      </c>
      <c r="D295" s="254">
        <v>1617.08</v>
      </c>
    </row>
    <row r="296" spans="1:4" ht="30" x14ac:dyDescent="0.25">
      <c r="A296" s="255" t="s">
        <v>31933</v>
      </c>
      <c r="B296" s="256" t="s">
        <v>31932</v>
      </c>
      <c r="C296" s="255" t="s">
        <v>29869</v>
      </c>
      <c r="D296" s="254">
        <v>1489.88</v>
      </c>
    </row>
    <row r="297" spans="1:4" ht="30" x14ac:dyDescent="0.25">
      <c r="A297" s="255" t="s">
        <v>31931</v>
      </c>
      <c r="B297" s="256" t="s">
        <v>31930</v>
      </c>
      <c r="C297" s="255" t="s">
        <v>29869</v>
      </c>
      <c r="D297" s="254">
        <v>1520.85</v>
      </c>
    </row>
    <row r="298" spans="1:4" ht="17.25" x14ac:dyDescent="0.25">
      <c r="A298" s="255" t="s">
        <v>31929</v>
      </c>
      <c r="B298" s="256" t="s">
        <v>31928</v>
      </c>
      <c r="C298" s="255" t="s">
        <v>29866</v>
      </c>
      <c r="D298" s="254">
        <v>7.62</v>
      </c>
    </row>
    <row r="299" spans="1:4" ht="17.25" x14ac:dyDescent="0.25">
      <c r="A299" s="255" t="s">
        <v>31927</v>
      </c>
      <c r="B299" s="256" t="s">
        <v>31926</v>
      </c>
      <c r="C299" s="255" t="s">
        <v>29866</v>
      </c>
      <c r="D299" s="254">
        <v>11.92</v>
      </c>
    </row>
    <row r="300" spans="1:4" ht="17.25" x14ac:dyDescent="0.25">
      <c r="A300" s="255" t="s">
        <v>31925</v>
      </c>
      <c r="B300" s="256" t="s">
        <v>31924</v>
      </c>
      <c r="C300" s="255" t="s">
        <v>29869</v>
      </c>
      <c r="D300" s="254">
        <v>297.05</v>
      </c>
    </row>
    <row r="301" spans="1:4" ht="17.25" x14ac:dyDescent="0.25">
      <c r="A301" s="255" t="s">
        <v>31923</v>
      </c>
      <c r="B301" s="256" t="s">
        <v>31922</v>
      </c>
      <c r="C301" s="255" t="s">
        <v>29869</v>
      </c>
      <c r="D301" s="254">
        <v>310.98</v>
      </c>
    </row>
    <row r="302" spans="1:4" ht="30" x14ac:dyDescent="0.25">
      <c r="A302" s="255" t="s">
        <v>31921</v>
      </c>
      <c r="B302" s="256" t="s">
        <v>31920</v>
      </c>
      <c r="C302" s="255" t="s">
        <v>29869</v>
      </c>
      <c r="D302" s="254">
        <v>1004.61</v>
      </c>
    </row>
    <row r="303" spans="1:4" ht="30" x14ac:dyDescent="0.25">
      <c r="A303" s="255" t="s">
        <v>31919</v>
      </c>
      <c r="B303" s="256" t="s">
        <v>31918</v>
      </c>
      <c r="C303" s="255" t="s">
        <v>29869</v>
      </c>
      <c r="D303" s="254">
        <v>2020.88</v>
      </c>
    </row>
    <row r="304" spans="1:4" ht="30" x14ac:dyDescent="0.25">
      <c r="A304" s="255" t="s">
        <v>31917</v>
      </c>
      <c r="B304" s="256" t="s">
        <v>31916</v>
      </c>
      <c r="C304" s="255" t="s">
        <v>29869</v>
      </c>
      <c r="D304" s="254">
        <v>1017.37</v>
      </c>
    </row>
    <row r="305" spans="1:4" ht="30" x14ac:dyDescent="0.25">
      <c r="A305" s="255" t="s">
        <v>31915</v>
      </c>
      <c r="B305" s="256" t="s">
        <v>31914</v>
      </c>
      <c r="C305" s="255" t="s">
        <v>29869</v>
      </c>
      <c r="D305" s="254">
        <v>319.72000000000003</v>
      </c>
    </row>
    <row r="306" spans="1:4" ht="17.25" x14ac:dyDescent="0.25">
      <c r="A306" s="255" t="s">
        <v>31913</v>
      </c>
      <c r="B306" s="256" t="s">
        <v>31912</v>
      </c>
      <c r="C306" s="255" t="s">
        <v>29866</v>
      </c>
      <c r="D306" s="254">
        <v>96.23</v>
      </c>
    </row>
    <row r="307" spans="1:4" ht="17.25" x14ac:dyDescent="0.25">
      <c r="A307" s="255" t="s">
        <v>31911</v>
      </c>
      <c r="B307" s="256" t="s">
        <v>31910</v>
      </c>
      <c r="C307" s="255" t="s">
        <v>29866</v>
      </c>
      <c r="D307" s="254">
        <v>111.33</v>
      </c>
    </row>
    <row r="308" spans="1:4" ht="17.25" x14ac:dyDescent="0.25">
      <c r="A308" s="255" t="s">
        <v>31909</v>
      </c>
      <c r="B308" s="256" t="s">
        <v>31908</v>
      </c>
      <c r="C308" s="255" t="s">
        <v>29866</v>
      </c>
      <c r="D308" s="254">
        <v>125.85</v>
      </c>
    </row>
    <row r="309" spans="1:4" ht="17.25" x14ac:dyDescent="0.25">
      <c r="A309" s="255" t="s">
        <v>31907</v>
      </c>
      <c r="B309" s="256" t="s">
        <v>31906</v>
      </c>
      <c r="C309" s="255" t="s">
        <v>29869</v>
      </c>
      <c r="D309" s="254">
        <v>163.46</v>
      </c>
    </row>
    <row r="310" spans="1:4" ht="30" x14ac:dyDescent="0.25">
      <c r="A310" s="255" t="s">
        <v>31905</v>
      </c>
      <c r="B310" s="256" t="s">
        <v>31904</v>
      </c>
      <c r="C310" s="255" t="s">
        <v>29869</v>
      </c>
      <c r="D310" s="254">
        <v>213.95</v>
      </c>
    </row>
    <row r="311" spans="1:4" ht="30" x14ac:dyDescent="0.25">
      <c r="A311" s="255" t="s">
        <v>31903</v>
      </c>
      <c r="B311" s="256" t="s">
        <v>31902</v>
      </c>
      <c r="C311" s="255" t="s">
        <v>29869</v>
      </c>
      <c r="D311" s="254">
        <v>199.03</v>
      </c>
    </row>
    <row r="312" spans="1:4" ht="30" x14ac:dyDescent="0.25">
      <c r="A312" s="255" t="s">
        <v>31901</v>
      </c>
      <c r="B312" s="256" t="s">
        <v>31900</v>
      </c>
      <c r="C312" s="255" t="s">
        <v>29869</v>
      </c>
      <c r="D312" s="254">
        <v>239.33</v>
      </c>
    </row>
    <row r="313" spans="1:4" ht="17.25" x14ac:dyDescent="0.25">
      <c r="A313" s="255" t="s">
        <v>31899</v>
      </c>
      <c r="B313" s="256" t="s">
        <v>31898</v>
      </c>
      <c r="C313" s="255" t="s">
        <v>29869</v>
      </c>
      <c r="D313" s="254">
        <v>118.42</v>
      </c>
    </row>
    <row r="314" spans="1:4" ht="17.25" x14ac:dyDescent="0.25">
      <c r="A314" s="255" t="s">
        <v>31897</v>
      </c>
      <c r="B314" s="256" t="s">
        <v>31896</v>
      </c>
      <c r="C314" s="255" t="s">
        <v>29869</v>
      </c>
      <c r="D314" s="254">
        <v>155.51</v>
      </c>
    </row>
    <row r="315" spans="1:4" ht="30" x14ac:dyDescent="0.25">
      <c r="A315" s="255" t="s">
        <v>31895</v>
      </c>
      <c r="B315" s="256" t="s">
        <v>31894</v>
      </c>
      <c r="C315" s="255" t="s">
        <v>29869</v>
      </c>
      <c r="D315" s="254">
        <v>73.27</v>
      </c>
    </row>
    <row r="316" spans="1:4" ht="30" x14ac:dyDescent="0.25">
      <c r="A316" s="255" t="s">
        <v>31893</v>
      </c>
      <c r="B316" s="256" t="s">
        <v>31892</v>
      </c>
      <c r="C316" s="255" t="s">
        <v>29869</v>
      </c>
      <c r="D316" s="254">
        <v>131.22999999999999</v>
      </c>
    </row>
    <row r="317" spans="1:4" ht="30" x14ac:dyDescent="0.25">
      <c r="A317" s="255" t="s">
        <v>31891</v>
      </c>
      <c r="B317" s="256" t="s">
        <v>31890</v>
      </c>
      <c r="C317" s="255" t="s">
        <v>29869</v>
      </c>
      <c r="D317" s="254">
        <v>729.01</v>
      </c>
    </row>
    <row r="318" spans="1:4" ht="17.25" x14ac:dyDescent="0.25">
      <c r="A318" s="255" t="s">
        <v>31889</v>
      </c>
      <c r="B318" s="256" t="s">
        <v>31888</v>
      </c>
      <c r="C318" s="255" t="s">
        <v>29869</v>
      </c>
      <c r="D318" s="254">
        <v>876.08</v>
      </c>
    </row>
    <row r="319" spans="1:4" ht="17.25" x14ac:dyDescent="0.25">
      <c r="A319" s="255" t="s">
        <v>31887</v>
      </c>
      <c r="B319" s="256" t="s">
        <v>31590</v>
      </c>
      <c r="C319" s="255" t="s">
        <v>29869</v>
      </c>
      <c r="D319" s="254">
        <v>15.12</v>
      </c>
    </row>
    <row r="320" spans="1:4" ht="17.25" x14ac:dyDescent="0.25">
      <c r="A320" s="255" t="s">
        <v>31886</v>
      </c>
      <c r="B320" s="256" t="s">
        <v>31885</v>
      </c>
      <c r="C320" s="255" t="s">
        <v>29869</v>
      </c>
      <c r="D320" s="254">
        <v>80.38</v>
      </c>
    </row>
    <row r="321" spans="1:4" ht="17.25" x14ac:dyDescent="0.25">
      <c r="A321" s="255" t="s">
        <v>31884</v>
      </c>
      <c r="B321" s="256" t="s">
        <v>31158</v>
      </c>
      <c r="C321" s="255" t="s">
        <v>29869</v>
      </c>
      <c r="D321" s="254">
        <v>16.39</v>
      </c>
    </row>
    <row r="322" spans="1:4" ht="17.25" x14ac:dyDescent="0.25">
      <c r="A322" s="255" t="s">
        <v>31883</v>
      </c>
      <c r="B322" s="256" t="s">
        <v>31580</v>
      </c>
      <c r="C322" s="255" t="s">
        <v>29869</v>
      </c>
      <c r="D322" s="254">
        <v>74.03</v>
      </c>
    </row>
    <row r="323" spans="1:4" ht="17.25" x14ac:dyDescent="0.25">
      <c r="A323" s="255" t="s">
        <v>31882</v>
      </c>
      <c r="B323" s="256" t="s">
        <v>31578</v>
      </c>
      <c r="C323" s="255" t="s">
        <v>29869</v>
      </c>
      <c r="D323" s="254">
        <v>16.39</v>
      </c>
    </row>
    <row r="324" spans="1:4" ht="17.25" x14ac:dyDescent="0.25">
      <c r="A324" s="255" t="s">
        <v>31881</v>
      </c>
      <c r="B324" s="256" t="s">
        <v>31576</v>
      </c>
      <c r="C324" s="255" t="s">
        <v>29869</v>
      </c>
      <c r="D324" s="254">
        <v>74.03</v>
      </c>
    </row>
    <row r="325" spans="1:4" ht="17.25" x14ac:dyDescent="0.25">
      <c r="A325" s="255" t="s">
        <v>31880</v>
      </c>
      <c r="B325" s="256" t="s">
        <v>31574</v>
      </c>
      <c r="C325" s="255" t="s">
        <v>29869</v>
      </c>
      <c r="D325" s="254">
        <v>97.44</v>
      </c>
    </row>
    <row r="326" spans="1:4" ht="17.25" x14ac:dyDescent="0.25">
      <c r="A326" s="255" t="s">
        <v>31879</v>
      </c>
      <c r="B326" s="256" t="s">
        <v>31572</v>
      </c>
      <c r="C326" s="255" t="s">
        <v>29869</v>
      </c>
      <c r="D326" s="254">
        <v>20.100000000000001</v>
      </c>
    </row>
    <row r="327" spans="1:4" ht="17.25" x14ac:dyDescent="0.25">
      <c r="A327" s="255" t="s">
        <v>31878</v>
      </c>
      <c r="B327" s="256" t="s">
        <v>31570</v>
      </c>
      <c r="C327" s="255" t="s">
        <v>29869</v>
      </c>
      <c r="D327" s="254">
        <v>318.04000000000002</v>
      </c>
    </row>
    <row r="328" spans="1:4" ht="17.25" x14ac:dyDescent="0.25">
      <c r="A328" s="255" t="s">
        <v>31877</v>
      </c>
      <c r="B328" s="256" t="s">
        <v>31568</v>
      </c>
      <c r="C328" s="255" t="s">
        <v>29869</v>
      </c>
      <c r="D328" s="254">
        <v>29.65</v>
      </c>
    </row>
    <row r="329" spans="1:4" ht="17.25" x14ac:dyDescent="0.25">
      <c r="A329" s="255" t="s">
        <v>31876</v>
      </c>
      <c r="B329" s="256" t="s">
        <v>31875</v>
      </c>
      <c r="C329" s="255" t="s">
        <v>29869</v>
      </c>
      <c r="D329" s="254">
        <v>83.52</v>
      </c>
    </row>
    <row r="330" spans="1:4" ht="17.25" x14ac:dyDescent="0.25">
      <c r="A330" s="255" t="s">
        <v>31874</v>
      </c>
      <c r="B330" s="256" t="s">
        <v>31873</v>
      </c>
      <c r="C330" s="255" t="s">
        <v>29869</v>
      </c>
      <c r="D330" s="254">
        <v>16.61</v>
      </c>
    </row>
    <row r="331" spans="1:4" ht="17.25" x14ac:dyDescent="0.25">
      <c r="A331" s="255" t="s">
        <v>31872</v>
      </c>
      <c r="B331" s="256" t="s">
        <v>31871</v>
      </c>
      <c r="C331" s="255" t="s">
        <v>29869</v>
      </c>
      <c r="D331" s="254">
        <v>266.19</v>
      </c>
    </row>
    <row r="332" spans="1:4" ht="17.25" x14ac:dyDescent="0.25">
      <c r="A332" s="255" t="s">
        <v>31870</v>
      </c>
      <c r="B332" s="256" t="s">
        <v>31560</v>
      </c>
      <c r="C332" s="255" t="s">
        <v>29869</v>
      </c>
      <c r="D332" s="254">
        <v>29.65</v>
      </c>
    </row>
    <row r="333" spans="1:4" ht="17.25" x14ac:dyDescent="0.25">
      <c r="A333" s="255" t="s">
        <v>31869</v>
      </c>
      <c r="B333" s="256" t="s">
        <v>31558</v>
      </c>
      <c r="C333" s="255" t="s">
        <v>29866</v>
      </c>
      <c r="D333" s="254">
        <v>413.47</v>
      </c>
    </row>
    <row r="334" spans="1:4" ht="17.25" x14ac:dyDescent="0.25">
      <c r="A334" s="255" t="s">
        <v>31868</v>
      </c>
      <c r="B334" s="256" t="s">
        <v>31556</v>
      </c>
      <c r="C334" s="255" t="s">
        <v>29866</v>
      </c>
      <c r="D334" s="254">
        <v>581.54</v>
      </c>
    </row>
    <row r="335" spans="1:4" ht="17.25" x14ac:dyDescent="0.25">
      <c r="A335" s="255" t="s">
        <v>31867</v>
      </c>
      <c r="B335" s="256" t="s">
        <v>31554</v>
      </c>
      <c r="C335" s="255" t="s">
        <v>29866</v>
      </c>
      <c r="D335" s="254">
        <v>985.99</v>
      </c>
    </row>
    <row r="336" spans="1:4" ht="17.25" x14ac:dyDescent="0.25">
      <c r="A336" s="255" t="s">
        <v>31866</v>
      </c>
      <c r="B336" s="256" t="s">
        <v>31552</v>
      </c>
      <c r="C336" s="255" t="s">
        <v>29869</v>
      </c>
      <c r="D336" s="254">
        <v>80.38</v>
      </c>
    </row>
    <row r="337" spans="1:4" ht="17.25" x14ac:dyDescent="0.25">
      <c r="A337" s="255" t="s">
        <v>31865</v>
      </c>
      <c r="B337" s="256" t="s">
        <v>30996</v>
      </c>
      <c r="C337" s="255" t="s">
        <v>29869</v>
      </c>
      <c r="D337" s="254">
        <v>3.41</v>
      </c>
    </row>
    <row r="338" spans="1:4" ht="17.25" x14ac:dyDescent="0.25">
      <c r="A338" s="255" t="s">
        <v>31864</v>
      </c>
      <c r="B338" s="256" t="s">
        <v>31541</v>
      </c>
      <c r="C338" s="255" t="s">
        <v>29866</v>
      </c>
      <c r="D338" s="254">
        <v>152.85</v>
      </c>
    </row>
    <row r="339" spans="1:4" ht="17.25" x14ac:dyDescent="0.25">
      <c r="A339" s="255" t="s">
        <v>31863</v>
      </c>
      <c r="B339" s="256" t="s">
        <v>31539</v>
      </c>
      <c r="C339" s="255" t="s">
        <v>29866</v>
      </c>
      <c r="D339" s="254">
        <v>108.16</v>
      </c>
    </row>
    <row r="340" spans="1:4" ht="17.25" x14ac:dyDescent="0.25">
      <c r="A340" s="255" t="s">
        <v>31862</v>
      </c>
      <c r="B340" s="256" t="s">
        <v>31537</v>
      </c>
      <c r="C340" s="255" t="s">
        <v>29866</v>
      </c>
      <c r="D340" s="254">
        <v>80.53</v>
      </c>
    </row>
    <row r="341" spans="1:4" ht="17.25" x14ac:dyDescent="0.25">
      <c r="A341" s="255" t="s">
        <v>31861</v>
      </c>
      <c r="B341" s="256" t="s">
        <v>31860</v>
      </c>
      <c r="C341" s="255" t="s">
        <v>29869</v>
      </c>
      <c r="D341" s="254">
        <v>68.22</v>
      </c>
    </row>
    <row r="342" spans="1:4" ht="17.25" x14ac:dyDescent="0.25">
      <c r="A342" s="255" t="s">
        <v>31859</v>
      </c>
      <c r="B342" s="256" t="s">
        <v>31858</v>
      </c>
      <c r="C342" s="255" t="s">
        <v>29869</v>
      </c>
      <c r="D342" s="254">
        <v>102.26</v>
      </c>
    </row>
    <row r="343" spans="1:4" ht="17.25" x14ac:dyDescent="0.25">
      <c r="A343" s="255" t="s">
        <v>31857</v>
      </c>
      <c r="B343" s="256" t="s">
        <v>30952</v>
      </c>
      <c r="C343" s="255" t="s">
        <v>29869</v>
      </c>
      <c r="D343" s="254">
        <v>28.6</v>
      </c>
    </row>
    <row r="344" spans="1:4" ht="17.25" x14ac:dyDescent="0.25">
      <c r="A344" s="255" t="s">
        <v>31856</v>
      </c>
      <c r="B344" s="256" t="s">
        <v>30950</v>
      </c>
      <c r="C344" s="255" t="s">
        <v>29869</v>
      </c>
      <c r="D344" s="254">
        <v>31.79</v>
      </c>
    </row>
    <row r="345" spans="1:4" ht="17.25" x14ac:dyDescent="0.25">
      <c r="A345" s="255" t="s">
        <v>31855</v>
      </c>
      <c r="B345" s="256" t="s">
        <v>31854</v>
      </c>
      <c r="C345" s="255" t="s">
        <v>29866</v>
      </c>
      <c r="D345" s="254">
        <v>140.46</v>
      </c>
    </row>
    <row r="346" spans="1:4" ht="17.25" x14ac:dyDescent="0.25">
      <c r="A346" s="255" t="s">
        <v>31853</v>
      </c>
      <c r="B346" s="256" t="s">
        <v>31852</v>
      </c>
      <c r="C346" s="255" t="s">
        <v>29866</v>
      </c>
      <c r="D346" s="254">
        <v>108.86</v>
      </c>
    </row>
    <row r="347" spans="1:4" ht="17.25" x14ac:dyDescent="0.25">
      <c r="A347" s="255" t="s">
        <v>31851</v>
      </c>
      <c r="B347" s="256" t="s">
        <v>30108</v>
      </c>
      <c r="C347" s="255" t="s">
        <v>29866</v>
      </c>
      <c r="D347" s="254">
        <v>164.23</v>
      </c>
    </row>
    <row r="348" spans="1:4" x14ac:dyDescent="0.25">
      <c r="A348" s="255" t="s">
        <v>31850</v>
      </c>
      <c r="B348" s="256" t="s">
        <v>30102</v>
      </c>
      <c r="C348" s="255" t="s">
        <v>29969</v>
      </c>
      <c r="D348" s="254">
        <v>21.78</v>
      </c>
    </row>
    <row r="349" spans="1:4" x14ac:dyDescent="0.25">
      <c r="A349" s="255" t="s">
        <v>31849</v>
      </c>
      <c r="B349" s="256" t="s">
        <v>30100</v>
      </c>
      <c r="C349" s="255" t="s">
        <v>29969</v>
      </c>
      <c r="D349" s="254">
        <v>19.260000000000002</v>
      </c>
    </row>
    <row r="350" spans="1:4" x14ac:dyDescent="0.25">
      <c r="A350" s="255" t="s">
        <v>31848</v>
      </c>
      <c r="B350" s="256" t="s">
        <v>30098</v>
      </c>
      <c r="C350" s="255" t="s">
        <v>29969</v>
      </c>
      <c r="D350" s="254">
        <v>22.43</v>
      </c>
    </row>
    <row r="351" spans="1:4" x14ac:dyDescent="0.25">
      <c r="A351" s="255" t="s">
        <v>31847</v>
      </c>
      <c r="B351" s="256" t="s">
        <v>30916</v>
      </c>
      <c r="C351" s="255" t="s">
        <v>29969</v>
      </c>
      <c r="D351" s="254">
        <v>20.45</v>
      </c>
    </row>
    <row r="352" spans="1:4" ht="17.25" x14ac:dyDescent="0.25">
      <c r="A352" s="255" t="s">
        <v>31846</v>
      </c>
      <c r="B352" s="256" t="s">
        <v>31428</v>
      </c>
      <c r="C352" s="255" t="s">
        <v>29869</v>
      </c>
      <c r="D352" s="254">
        <v>577.33000000000004</v>
      </c>
    </row>
    <row r="353" spans="1:4" ht="17.25" x14ac:dyDescent="0.25">
      <c r="A353" s="255" t="s">
        <v>31845</v>
      </c>
      <c r="B353" s="256" t="s">
        <v>31426</v>
      </c>
      <c r="C353" s="255" t="s">
        <v>29869</v>
      </c>
      <c r="D353" s="254">
        <v>634.33000000000004</v>
      </c>
    </row>
    <row r="354" spans="1:4" ht="17.25" x14ac:dyDescent="0.25">
      <c r="A354" s="255" t="s">
        <v>31844</v>
      </c>
      <c r="B354" s="256" t="s">
        <v>31424</v>
      </c>
      <c r="C354" s="255" t="s">
        <v>29869</v>
      </c>
      <c r="D354" s="254">
        <v>650.28</v>
      </c>
    </row>
    <row r="355" spans="1:4" ht="17.25" x14ac:dyDescent="0.25">
      <c r="A355" s="255" t="s">
        <v>31843</v>
      </c>
      <c r="B355" s="256" t="s">
        <v>31054</v>
      </c>
      <c r="C355" s="255" t="s">
        <v>29869</v>
      </c>
      <c r="D355" s="254">
        <v>676.1</v>
      </c>
    </row>
    <row r="356" spans="1:4" ht="17.25" x14ac:dyDescent="0.25">
      <c r="A356" s="255" t="s">
        <v>31842</v>
      </c>
      <c r="B356" s="256" t="s">
        <v>31052</v>
      </c>
      <c r="C356" s="255" t="s">
        <v>29869</v>
      </c>
      <c r="D356" s="254">
        <v>693.95</v>
      </c>
    </row>
    <row r="357" spans="1:4" ht="17.25" x14ac:dyDescent="0.25">
      <c r="A357" s="255" t="s">
        <v>31841</v>
      </c>
      <c r="B357" s="256" t="s">
        <v>31420</v>
      </c>
      <c r="C357" s="255" t="s">
        <v>29869</v>
      </c>
      <c r="D357" s="254">
        <v>716.88</v>
      </c>
    </row>
    <row r="358" spans="1:4" ht="17.25" x14ac:dyDescent="0.25">
      <c r="A358" s="255" t="s">
        <v>31840</v>
      </c>
      <c r="B358" s="256" t="s">
        <v>30080</v>
      </c>
      <c r="C358" s="255" t="s">
        <v>29869</v>
      </c>
      <c r="D358" s="254">
        <v>580.29</v>
      </c>
    </row>
    <row r="359" spans="1:4" ht="17.25" x14ac:dyDescent="0.25">
      <c r="A359" s="255" t="s">
        <v>31839</v>
      </c>
      <c r="B359" s="256" t="s">
        <v>31838</v>
      </c>
      <c r="C359" s="255" t="s">
        <v>29869</v>
      </c>
      <c r="D359" s="254">
        <v>82.84</v>
      </c>
    </row>
    <row r="360" spans="1:4" ht="17.25" x14ac:dyDescent="0.25">
      <c r="A360" s="255" t="s">
        <v>31837</v>
      </c>
      <c r="B360" s="256" t="s">
        <v>31836</v>
      </c>
      <c r="C360" s="255" t="s">
        <v>29869</v>
      </c>
      <c r="D360" s="254">
        <v>699.74</v>
      </c>
    </row>
    <row r="361" spans="1:4" ht="17.25" x14ac:dyDescent="0.25">
      <c r="A361" s="255" t="s">
        <v>31835</v>
      </c>
      <c r="B361" s="256" t="s">
        <v>31834</v>
      </c>
      <c r="C361" s="255" t="s">
        <v>29869</v>
      </c>
      <c r="D361" s="254">
        <v>726.35</v>
      </c>
    </row>
    <row r="362" spans="1:4" ht="17.25" x14ac:dyDescent="0.25">
      <c r="A362" s="255" t="s">
        <v>31833</v>
      </c>
      <c r="B362" s="256" t="s">
        <v>31046</v>
      </c>
      <c r="C362" s="255" t="s">
        <v>29869</v>
      </c>
      <c r="D362" s="254">
        <v>730.2</v>
      </c>
    </row>
    <row r="363" spans="1:4" ht="17.25" x14ac:dyDescent="0.25">
      <c r="A363" s="255" t="s">
        <v>31832</v>
      </c>
      <c r="B363" s="256" t="s">
        <v>31044</v>
      </c>
      <c r="C363" s="255" t="s">
        <v>29869</v>
      </c>
      <c r="D363" s="254">
        <v>772.79</v>
      </c>
    </row>
    <row r="364" spans="1:4" ht="17.25" x14ac:dyDescent="0.25">
      <c r="A364" s="255" t="s">
        <v>31831</v>
      </c>
      <c r="B364" s="256" t="s">
        <v>30843</v>
      </c>
      <c r="C364" s="255" t="s">
        <v>29869</v>
      </c>
      <c r="D364" s="254">
        <v>854.2</v>
      </c>
    </row>
    <row r="365" spans="1:4" ht="17.25" x14ac:dyDescent="0.25">
      <c r="A365" s="255" t="s">
        <v>31830</v>
      </c>
      <c r="B365" s="256" t="s">
        <v>31829</v>
      </c>
      <c r="C365" s="255" t="s">
        <v>29869</v>
      </c>
      <c r="D365" s="254">
        <v>889.21</v>
      </c>
    </row>
    <row r="366" spans="1:4" x14ac:dyDescent="0.25">
      <c r="A366" s="255" t="s">
        <v>31828</v>
      </c>
      <c r="B366" s="256" t="s">
        <v>31827</v>
      </c>
      <c r="C366" s="255" t="s">
        <v>219</v>
      </c>
      <c r="D366" s="254">
        <v>93.67</v>
      </c>
    </row>
    <row r="367" spans="1:4" x14ac:dyDescent="0.25">
      <c r="A367" s="255" t="s">
        <v>31826</v>
      </c>
      <c r="B367" s="256" t="s">
        <v>31825</v>
      </c>
      <c r="C367" s="255" t="s">
        <v>219</v>
      </c>
      <c r="D367" s="254">
        <v>152.77000000000001</v>
      </c>
    </row>
    <row r="368" spans="1:4" ht="17.25" x14ac:dyDescent="0.25">
      <c r="A368" s="255" t="s">
        <v>31824</v>
      </c>
      <c r="B368" s="256" t="s">
        <v>30076</v>
      </c>
      <c r="C368" s="255" t="s">
        <v>29869</v>
      </c>
      <c r="D368" s="254">
        <v>288.52999999999997</v>
      </c>
    </row>
    <row r="369" spans="1:4" ht="17.25" x14ac:dyDescent="0.25">
      <c r="A369" s="255" t="s">
        <v>31823</v>
      </c>
      <c r="B369" s="256" t="s">
        <v>30074</v>
      </c>
      <c r="C369" s="255" t="s">
        <v>29869</v>
      </c>
      <c r="D369" s="254">
        <v>458.44</v>
      </c>
    </row>
    <row r="370" spans="1:4" ht="17.25" x14ac:dyDescent="0.25">
      <c r="A370" s="255" t="s">
        <v>31822</v>
      </c>
      <c r="B370" s="256" t="s">
        <v>30072</v>
      </c>
      <c r="C370" s="255" t="s">
        <v>29869</v>
      </c>
      <c r="D370" s="254">
        <v>178.74</v>
      </c>
    </row>
    <row r="371" spans="1:4" ht="17.25" x14ac:dyDescent="0.25">
      <c r="A371" s="255" t="s">
        <v>31821</v>
      </c>
      <c r="B371" s="256" t="s">
        <v>29896</v>
      </c>
      <c r="C371" s="255" t="s">
        <v>29869</v>
      </c>
      <c r="D371" s="254">
        <v>660.77</v>
      </c>
    </row>
    <row r="372" spans="1:4" ht="30" x14ac:dyDescent="0.25">
      <c r="A372" s="255" t="s">
        <v>31820</v>
      </c>
      <c r="B372" s="256" t="s">
        <v>29894</v>
      </c>
      <c r="C372" s="255" t="s">
        <v>29869</v>
      </c>
      <c r="D372" s="254">
        <v>769.39</v>
      </c>
    </row>
    <row r="373" spans="1:4" ht="30" x14ac:dyDescent="0.25">
      <c r="A373" s="255" t="s">
        <v>31819</v>
      </c>
      <c r="B373" s="256" t="s">
        <v>29892</v>
      </c>
      <c r="C373" s="255" t="s">
        <v>29869</v>
      </c>
      <c r="D373" s="254">
        <v>1012.59</v>
      </c>
    </row>
    <row r="374" spans="1:4" ht="30" x14ac:dyDescent="0.25">
      <c r="A374" s="255" t="s">
        <v>31818</v>
      </c>
      <c r="B374" s="256" t="s">
        <v>29888</v>
      </c>
      <c r="C374" s="255" t="s">
        <v>29869</v>
      </c>
      <c r="D374" s="254">
        <v>609.91999999999996</v>
      </c>
    </row>
    <row r="375" spans="1:4" ht="30" x14ac:dyDescent="0.25">
      <c r="A375" s="255" t="s">
        <v>31817</v>
      </c>
      <c r="B375" s="256" t="s">
        <v>29886</v>
      </c>
      <c r="C375" s="255" t="s">
        <v>29869</v>
      </c>
      <c r="D375" s="254">
        <v>782.02</v>
      </c>
    </row>
    <row r="376" spans="1:4" ht="17.25" x14ac:dyDescent="0.25">
      <c r="A376" s="255" t="s">
        <v>31816</v>
      </c>
      <c r="B376" s="256" t="s">
        <v>29890</v>
      </c>
      <c r="C376" s="255" t="s">
        <v>29869</v>
      </c>
      <c r="D376" s="254">
        <v>547.64</v>
      </c>
    </row>
    <row r="377" spans="1:4" ht="30" x14ac:dyDescent="0.25">
      <c r="A377" s="255" t="s">
        <v>31815</v>
      </c>
      <c r="B377" s="256" t="s">
        <v>29884</v>
      </c>
      <c r="C377" s="255" t="s">
        <v>29866</v>
      </c>
      <c r="D377" s="254">
        <v>449.49</v>
      </c>
    </row>
    <row r="378" spans="1:4" ht="30" x14ac:dyDescent="0.25">
      <c r="A378" s="255" t="s">
        <v>31814</v>
      </c>
      <c r="B378" s="256" t="s">
        <v>29882</v>
      </c>
      <c r="C378" s="255" t="s">
        <v>29866</v>
      </c>
      <c r="D378" s="254">
        <v>382.67</v>
      </c>
    </row>
    <row r="379" spans="1:4" ht="30" x14ac:dyDescent="0.25">
      <c r="A379" s="255" t="s">
        <v>31813</v>
      </c>
      <c r="B379" s="256" t="s">
        <v>29880</v>
      </c>
      <c r="C379" s="255" t="s">
        <v>29866</v>
      </c>
      <c r="D379" s="254">
        <v>469.21</v>
      </c>
    </row>
    <row r="380" spans="1:4" ht="30" x14ac:dyDescent="0.25">
      <c r="A380" s="255" t="s">
        <v>31812</v>
      </c>
      <c r="B380" s="256" t="s">
        <v>29878</v>
      </c>
      <c r="C380" s="255" t="s">
        <v>29866</v>
      </c>
      <c r="D380" s="254">
        <v>394.11</v>
      </c>
    </row>
    <row r="381" spans="1:4" ht="30" x14ac:dyDescent="0.25">
      <c r="A381" s="255" t="s">
        <v>31811</v>
      </c>
      <c r="B381" s="256" t="s">
        <v>29876</v>
      </c>
      <c r="C381" s="255" t="s">
        <v>29866</v>
      </c>
      <c r="D381" s="254">
        <v>488.94</v>
      </c>
    </row>
    <row r="382" spans="1:4" ht="30" x14ac:dyDescent="0.25">
      <c r="A382" s="255" t="s">
        <v>31810</v>
      </c>
      <c r="B382" s="256" t="s">
        <v>29874</v>
      </c>
      <c r="C382" s="255" t="s">
        <v>29866</v>
      </c>
      <c r="D382" s="254">
        <v>409.11</v>
      </c>
    </row>
    <row r="383" spans="1:4" ht="30" x14ac:dyDescent="0.25">
      <c r="A383" s="255" t="s">
        <v>31809</v>
      </c>
      <c r="B383" s="256" t="s">
        <v>29872</v>
      </c>
      <c r="C383" s="255" t="s">
        <v>29869</v>
      </c>
      <c r="D383" s="254">
        <v>819.49</v>
      </c>
    </row>
    <row r="384" spans="1:4" ht="30" x14ac:dyDescent="0.25">
      <c r="A384" s="255" t="s">
        <v>31808</v>
      </c>
      <c r="B384" s="256" t="s">
        <v>29870</v>
      </c>
      <c r="C384" s="255" t="s">
        <v>29869</v>
      </c>
      <c r="D384" s="254">
        <v>636.79</v>
      </c>
    </row>
    <row r="385" spans="1:4" ht="17.25" x14ac:dyDescent="0.25">
      <c r="A385" s="255" t="s">
        <v>31807</v>
      </c>
      <c r="B385" s="256" t="s">
        <v>30028</v>
      </c>
      <c r="C385" s="255" t="s">
        <v>29869</v>
      </c>
      <c r="D385" s="254">
        <v>157.44999999999999</v>
      </c>
    </row>
    <row r="386" spans="1:4" ht="17.25" x14ac:dyDescent="0.25">
      <c r="A386" s="255" t="s">
        <v>31806</v>
      </c>
      <c r="B386" s="256" t="s">
        <v>31363</v>
      </c>
      <c r="C386" s="255" t="s">
        <v>29869</v>
      </c>
      <c r="D386" s="254">
        <v>918.89</v>
      </c>
    </row>
    <row r="387" spans="1:4" ht="17.25" x14ac:dyDescent="0.25">
      <c r="A387" s="255" t="s">
        <v>31805</v>
      </c>
      <c r="B387" s="256" t="s">
        <v>31361</v>
      </c>
      <c r="C387" s="255" t="s">
        <v>29869</v>
      </c>
      <c r="D387" s="254">
        <v>859.05</v>
      </c>
    </row>
    <row r="388" spans="1:4" ht="17.25" x14ac:dyDescent="0.25">
      <c r="A388" s="255" t="s">
        <v>31804</v>
      </c>
      <c r="B388" s="256" t="s">
        <v>31359</v>
      </c>
      <c r="C388" s="255" t="s">
        <v>29869</v>
      </c>
      <c r="D388" s="254">
        <v>1286.83</v>
      </c>
    </row>
    <row r="389" spans="1:4" ht="17.25" x14ac:dyDescent="0.25">
      <c r="A389" s="255" t="s">
        <v>31803</v>
      </c>
      <c r="B389" s="256" t="s">
        <v>31357</v>
      </c>
      <c r="C389" s="255" t="s">
        <v>29869</v>
      </c>
      <c r="D389" s="254">
        <v>429.15</v>
      </c>
    </row>
    <row r="390" spans="1:4" ht="17.25" x14ac:dyDescent="0.25">
      <c r="A390" s="255" t="s">
        <v>31802</v>
      </c>
      <c r="B390" s="256" t="s">
        <v>31355</v>
      </c>
      <c r="C390" s="255" t="s">
        <v>29869</v>
      </c>
      <c r="D390" s="254">
        <v>785</v>
      </c>
    </row>
    <row r="391" spans="1:4" ht="17.25" x14ac:dyDescent="0.25">
      <c r="A391" s="255" t="s">
        <v>31801</v>
      </c>
      <c r="B391" s="256" t="s">
        <v>31353</v>
      </c>
      <c r="C391" s="255" t="s">
        <v>29869</v>
      </c>
      <c r="D391" s="254">
        <v>637.21</v>
      </c>
    </row>
    <row r="392" spans="1:4" ht="17.25" x14ac:dyDescent="0.25">
      <c r="A392" s="255" t="s">
        <v>31800</v>
      </c>
      <c r="B392" s="256" t="s">
        <v>31351</v>
      </c>
      <c r="C392" s="255" t="s">
        <v>29866</v>
      </c>
      <c r="D392" s="254">
        <v>52.38</v>
      </c>
    </row>
    <row r="393" spans="1:4" ht="17.25" x14ac:dyDescent="0.25">
      <c r="A393" s="255" t="s">
        <v>31799</v>
      </c>
      <c r="B393" s="256" t="s">
        <v>31798</v>
      </c>
      <c r="C393" s="255" t="s">
        <v>29869</v>
      </c>
      <c r="D393" s="254">
        <v>115.62</v>
      </c>
    </row>
    <row r="394" spans="1:4" ht="17.25" x14ac:dyDescent="0.25">
      <c r="A394" s="255" t="s">
        <v>31797</v>
      </c>
      <c r="B394" s="256" t="s">
        <v>29986</v>
      </c>
      <c r="C394" s="255" t="s">
        <v>29869</v>
      </c>
      <c r="D394" s="254">
        <v>125.53</v>
      </c>
    </row>
    <row r="395" spans="1:4" ht="17.25" x14ac:dyDescent="0.25">
      <c r="A395" s="255" t="s">
        <v>31796</v>
      </c>
      <c r="B395" s="256" t="s">
        <v>31795</v>
      </c>
      <c r="C395" s="255" t="s">
        <v>29869</v>
      </c>
      <c r="D395" s="254">
        <v>123.23</v>
      </c>
    </row>
    <row r="396" spans="1:4" ht="17.25" x14ac:dyDescent="0.25">
      <c r="A396" s="255" t="s">
        <v>31794</v>
      </c>
      <c r="B396" s="256" t="s">
        <v>31793</v>
      </c>
      <c r="C396" s="255" t="s">
        <v>29869</v>
      </c>
      <c r="D396" s="254">
        <v>189.9</v>
      </c>
    </row>
    <row r="397" spans="1:4" ht="17.25" x14ac:dyDescent="0.25">
      <c r="A397" s="255" t="s">
        <v>31792</v>
      </c>
      <c r="B397" s="256" t="s">
        <v>31791</v>
      </c>
      <c r="C397" s="255" t="s">
        <v>29869</v>
      </c>
      <c r="D397" s="254">
        <v>108.57</v>
      </c>
    </row>
    <row r="398" spans="1:4" ht="17.25" x14ac:dyDescent="0.25">
      <c r="A398" s="255" t="s">
        <v>31790</v>
      </c>
      <c r="B398" s="256" t="s">
        <v>31789</v>
      </c>
      <c r="C398" s="255" t="s">
        <v>29869</v>
      </c>
      <c r="D398" s="254">
        <v>164.77</v>
      </c>
    </row>
    <row r="399" spans="1:4" ht="17.25" x14ac:dyDescent="0.25">
      <c r="A399" s="255" t="s">
        <v>31788</v>
      </c>
      <c r="B399" s="256" t="s">
        <v>31787</v>
      </c>
      <c r="C399" s="255" t="s">
        <v>29869</v>
      </c>
      <c r="D399" s="254">
        <v>37.630000000000003</v>
      </c>
    </row>
    <row r="400" spans="1:4" ht="17.25" x14ac:dyDescent="0.25">
      <c r="A400" s="255" t="s">
        <v>31786</v>
      </c>
      <c r="B400" s="256" t="s">
        <v>31785</v>
      </c>
      <c r="C400" s="255" t="s">
        <v>29866</v>
      </c>
      <c r="D400" s="254">
        <v>18.809999999999999</v>
      </c>
    </row>
    <row r="401" spans="1:4" ht="17.25" x14ac:dyDescent="0.25">
      <c r="A401" s="255" t="s">
        <v>31784</v>
      </c>
      <c r="B401" s="256" t="s">
        <v>31783</v>
      </c>
      <c r="C401" s="255" t="s">
        <v>29869</v>
      </c>
      <c r="D401" s="254">
        <v>87.31</v>
      </c>
    </row>
    <row r="402" spans="1:4" ht="17.25" x14ac:dyDescent="0.25">
      <c r="A402" s="255" t="s">
        <v>31782</v>
      </c>
      <c r="B402" s="256" t="s">
        <v>31781</v>
      </c>
      <c r="C402" s="255" t="s">
        <v>29869</v>
      </c>
      <c r="D402" s="254">
        <v>128.94</v>
      </c>
    </row>
    <row r="403" spans="1:4" ht="17.25" x14ac:dyDescent="0.25">
      <c r="A403" s="255" t="s">
        <v>31780</v>
      </c>
      <c r="B403" s="256" t="s">
        <v>31779</v>
      </c>
      <c r="C403" s="255" t="s">
        <v>29869</v>
      </c>
      <c r="D403" s="254">
        <v>277.55</v>
      </c>
    </row>
    <row r="404" spans="1:4" ht="17.25" x14ac:dyDescent="0.25">
      <c r="A404" s="255" t="s">
        <v>31778</v>
      </c>
      <c r="B404" s="256" t="s">
        <v>31777</v>
      </c>
      <c r="C404" s="255" t="s">
        <v>29869</v>
      </c>
      <c r="D404" s="254">
        <v>28.28</v>
      </c>
    </row>
    <row r="405" spans="1:4" ht="17.25" x14ac:dyDescent="0.25">
      <c r="A405" s="255" t="s">
        <v>31776</v>
      </c>
      <c r="B405" s="256" t="s">
        <v>31775</v>
      </c>
      <c r="C405" s="255" t="s">
        <v>29869</v>
      </c>
      <c r="D405" s="254">
        <v>37.72</v>
      </c>
    </row>
    <row r="406" spans="1:4" ht="17.25" x14ac:dyDescent="0.25">
      <c r="A406" s="255" t="s">
        <v>31774</v>
      </c>
      <c r="B406" s="256" t="s">
        <v>31773</v>
      </c>
      <c r="C406" s="255" t="s">
        <v>29869</v>
      </c>
      <c r="D406" s="254">
        <v>189.17</v>
      </c>
    </row>
    <row r="407" spans="1:4" ht="17.25" x14ac:dyDescent="0.25">
      <c r="A407" s="255" t="s">
        <v>31772</v>
      </c>
      <c r="B407" s="256" t="s">
        <v>31771</v>
      </c>
      <c r="C407" s="255" t="s">
        <v>29869</v>
      </c>
      <c r="D407" s="254">
        <v>165.59</v>
      </c>
    </row>
    <row r="408" spans="1:4" ht="30" x14ac:dyDescent="0.25">
      <c r="A408" s="255" t="s">
        <v>31770</v>
      </c>
      <c r="B408" s="256" t="s">
        <v>31769</v>
      </c>
      <c r="C408" s="255" t="s">
        <v>29866</v>
      </c>
      <c r="D408" s="254">
        <v>7.91</v>
      </c>
    </row>
    <row r="409" spans="1:4" ht="30" x14ac:dyDescent="0.25">
      <c r="A409" s="255" t="s">
        <v>31768</v>
      </c>
      <c r="B409" s="256" t="s">
        <v>31767</v>
      </c>
      <c r="C409" s="255" t="s">
        <v>29866</v>
      </c>
      <c r="D409" s="254">
        <v>8.52</v>
      </c>
    </row>
    <row r="410" spans="1:4" ht="30" x14ac:dyDescent="0.25">
      <c r="A410" s="255" t="s">
        <v>31766</v>
      </c>
      <c r="B410" s="256" t="s">
        <v>31765</v>
      </c>
      <c r="C410" s="255" t="s">
        <v>29866</v>
      </c>
      <c r="D410" s="254">
        <v>9.8699999999999992</v>
      </c>
    </row>
    <row r="411" spans="1:4" ht="30" x14ac:dyDescent="0.25">
      <c r="A411" s="255" t="s">
        <v>31764</v>
      </c>
      <c r="B411" s="256" t="s">
        <v>30006</v>
      </c>
      <c r="C411" s="255" t="s">
        <v>29866</v>
      </c>
      <c r="D411" s="254">
        <v>10.8</v>
      </c>
    </row>
    <row r="412" spans="1:4" ht="30" x14ac:dyDescent="0.25">
      <c r="A412" s="255" t="s">
        <v>31763</v>
      </c>
      <c r="B412" s="256" t="s">
        <v>30004</v>
      </c>
      <c r="C412" s="255" t="s">
        <v>29866</v>
      </c>
      <c r="D412" s="254">
        <v>13.13</v>
      </c>
    </row>
    <row r="413" spans="1:4" ht="30" x14ac:dyDescent="0.25">
      <c r="A413" s="255" t="s">
        <v>31762</v>
      </c>
      <c r="B413" s="256" t="s">
        <v>30002</v>
      </c>
      <c r="C413" s="255" t="s">
        <v>29866</v>
      </c>
      <c r="D413" s="254">
        <v>15.43</v>
      </c>
    </row>
    <row r="414" spans="1:4" ht="30" x14ac:dyDescent="0.25">
      <c r="A414" s="255" t="s">
        <v>31761</v>
      </c>
      <c r="B414" s="256" t="s">
        <v>30000</v>
      </c>
      <c r="C414" s="255" t="s">
        <v>29866</v>
      </c>
      <c r="D414" s="254">
        <v>20.03</v>
      </c>
    </row>
    <row r="415" spans="1:4" ht="30" x14ac:dyDescent="0.25">
      <c r="A415" s="255" t="s">
        <v>31760</v>
      </c>
      <c r="B415" s="256" t="s">
        <v>29998</v>
      </c>
      <c r="C415" s="255" t="s">
        <v>29866</v>
      </c>
      <c r="D415" s="254">
        <v>24.62</v>
      </c>
    </row>
    <row r="416" spans="1:4" ht="30" x14ac:dyDescent="0.25">
      <c r="A416" s="255" t="s">
        <v>31759</v>
      </c>
      <c r="B416" s="256" t="s">
        <v>29996</v>
      </c>
      <c r="C416" s="255" t="s">
        <v>29866</v>
      </c>
      <c r="D416" s="254">
        <v>29.24</v>
      </c>
    </row>
    <row r="417" spans="1:4" ht="17.25" x14ac:dyDescent="0.25">
      <c r="A417" s="255" t="s">
        <v>31758</v>
      </c>
      <c r="B417" s="256" t="s">
        <v>31757</v>
      </c>
      <c r="C417" s="255" t="s">
        <v>29866</v>
      </c>
      <c r="D417" s="254">
        <v>11.12</v>
      </c>
    </row>
    <row r="418" spans="1:4" ht="17.25" x14ac:dyDescent="0.25">
      <c r="A418" s="255" t="s">
        <v>31756</v>
      </c>
      <c r="B418" s="256" t="s">
        <v>31755</v>
      </c>
      <c r="C418" s="255" t="s">
        <v>29866</v>
      </c>
      <c r="D418" s="254">
        <v>17.489999999999998</v>
      </c>
    </row>
    <row r="419" spans="1:4" ht="17.25" x14ac:dyDescent="0.25">
      <c r="A419" s="255" t="s">
        <v>31754</v>
      </c>
      <c r="B419" s="256" t="s">
        <v>31753</v>
      </c>
      <c r="C419" s="255" t="s">
        <v>29866</v>
      </c>
      <c r="D419" s="254">
        <v>62.77</v>
      </c>
    </row>
    <row r="420" spans="1:4" x14ac:dyDescent="0.25">
      <c r="A420" s="255" t="s">
        <v>31752</v>
      </c>
      <c r="B420" s="256" t="s">
        <v>29990</v>
      </c>
      <c r="C420" s="255" t="s">
        <v>29969</v>
      </c>
      <c r="D420" s="254">
        <v>59.1</v>
      </c>
    </row>
    <row r="421" spans="1:4" x14ac:dyDescent="0.25">
      <c r="A421" s="255" t="s">
        <v>31751</v>
      </c>
      <c r="B421" s="256" t="s">
        <v>31750</v>
      </c>
      <c r="C421" s="255" t="s">
        <v>219</v>
      </c>
      <c r="D421" s="254">
        <v>80.36</v>
      </c>
    </row>
    <row r="422" spans="1:4" x14ac:dyDescent="0.25">
      <c r="A422" s="255" t="s">
        <v>31749</v>
      </c>
      <c r="B422" s="256" t="s">
        <v>31748</v>
      </c>
      <c r="C422" s="255" t="s">
        <v>219</v>
      </c>
      <c r="D422" s="254">
        <v>80.59</v>
      </c>
    </row>
    <row r="423" spans="1:4" x14ac:dyDescent="0.25">
      <c r="A423" s="255" t="s">
        <v>31747</v>
      </c>
      <c r="B423" s="256" t="s">
        <v>31746</v>
      </c>
      <c r="C423" s="255" t="s">
        <v>219</v>
      </c>
      <c r="D423" s="254">
        <v>73.239999999999995</v>
      </c>
    </row>
    <row r="424" spans="1:4" x14ac:dyDescent="0.25">
      <c r="A424" s="255" t="s">
        <v>31745</v>
      </c>
      <c r="B424" s="256" t="s">
        <v>31744</v>
      </c>
      <c r="C424" s="255" t="s">
        <v>219</v>
      </c>
      <c r="D424" s="254">
        <v>97.84</v>
      </c>
    </row>
    <row r="425" spans="1:4" x14ac:dyDescent="0.25">
      <c r="A425" s="255" t="s">
        <v>31743</v>
      </c>
      <c r="B425" s="256" t="s">
        <v>31742</v>
      </c>
      <c r="C425" s="255" t="s">
        <v>219</v>
      </c>
      <c r="D425" s="254">
        <v>25.77</v>
      </c>
    </row>
    <row r="426" spans="1:4" x14ac:dyDescent="0.25">
      <c r="A426" s="255" t="s">
        <v>31741</v>
      </c>
      <c r="B426" s="256" t="s">
        <v>30812</v>
      </c>
      <c r="C426" s="255" t="s">
        <v>219</v>
      </c>
      <c r="D426" s="254">
        <v>32.61</v>
      </c>
    </row>
    <row r="427" spans="1:4" x14ac:dyDescent="0.25">
      <c r="A427" s="255" t="s">
        <v>31740</v>
      </c>
      <c r="B427" s="256" t="s">
        <v>30810</v>
      </c>
      <c r="C427" s="255" t="s">
        <v>219</v>
      </c>
      <c r="D427" s="254">
        <v>99.82</v>
      </c>
    </row>
    <row r="428" spans="1:4" x14ac:dyDescent="0.25">
      <c r="A428" s="255" t="s">
        <v>31739</v>
      </c>
      <c r="B428" s="256" t="s">
        <v>30808</v>
      </c>
      <c r="C428" s="255" t="s">
        <v>219</v>
      </c>
      <c r="D428" s="254">
        <v>146.84</v>
      </c>
    </row>
    <row r="429" spans="1:4" x14ac:dyDescent="0.25">
      <c r="A429" s="255" t="s">
        <v>31738</v>
      </c>
      <c r="B429" s="256" t="s">
        <v>31737</v>
      </c>
      <c r="C429" s="255" t="s">
        <v>219</v>
      </c>
      <c r="D429" s="254">
        <v>319.63</v>
      </c>
    </row>
    <row r="430" spans="1:4" ht="30" x14ac:dyDescent="0.25">
      <c r="A430" s="255" t="s">
        <v>31736</v>
      </c>
      <c r="B430" s="256" t="s">
        <v>31735</v>
      </c>
      <c r="C430" s="255" t="s">
        <v>219</v>
      </c>
      <c r="D430" s="254">
        <v>222.41</v>
      </c>
    </row>
    <row r="431" spans="1:4" ht="30" x14ac:dyDescent="0.25">
      <c r="A431" s="255" t="s">
        <v>31734</v>
      </c>
      <c r="B431" s="256" t="s">
        <v>31733</v>
      </c>
      <c r="C431" s="255" t="s">
        <v>219</v>
      </c>
      <c r="D431" s="254">
        <v>36.119999999999997</v>
      </c>
    </row>
    <row r="432" spans="1:4" x14ac:dyDescent="0.25">
      <c r="A432" s="255" t="s">
        <v>31732</v>
      </c>
      <c r="B432" s="256" t="s">
        <v>31731</v>
      </c>
      <c r="C432" s="255" t="s">
        <v>219</v>
      </c>
      <c r="D432" s="254">
        <v>137.6</v>
      </c>
    </row>
    <row r="433" spans="1:4" x14ac:dyDescent="0.25">
      <c r="A433" s="255" t="s">
        <v>31730</v>
      </c>
      <c r="B433" s="256" t="s">
        <v>31729</v>
      </c>
      <c r="C433" s="255" t="s">
        <v>219</v>
      </c>
      <c r="D433" s="254">
        <v>173.48</v>
      </c>
    </row>
    <row r="434" spans="1:4" ht="30" x14ac:dyDescent="0.25">
      <c r="A434" s="255" t="s">
        <v>31728</v>
      </c>
      <c r="B434" s="256" t="s">
        <v>31727</v>
      </c>
      <c r="C434" s="255" t="s">
        <v>219</v>
      </c>
      <c r="D434" s="254">
        <v>193.47</v>
      </c>
    </row>
    <row r="435" spans="1:4" x14ac:dyDescent="0.25">
      <c r="A435" s="255" t="s">
        <v>31726</v>
      </c>
      <c r="B435" s="256" t="s">
        <v>31725</v>
      </c>
      <c r="C435" s="255" t="s">
        <v>219</v>
      </c>
      <c r="D435" s="254">
        <v>25.74</v>
      </c>
    </row>
    <row r="436" spans="1:4" x14ac:dyDescent="0.25">
      <c r="A436" s="255" t="s">
        <v>31724</v>
      </c>
      <c r="B436" s="256" t="s">
        <v>31723</v>
      </c>
      <c r="C436" s="255" t="s">
        <v>219</v>
      </c>
      <c r="D436" s="254">
        <v>46.72</v>
      </c>
    </row>
    <row r="437" spans="1:4" x14ac:dyDescent="0.25">
      <c r="A437" s="255" t="s">
        <v>31722</v>
      </c>
      <c r="B437" s="256" t="s">
        <v>31721</v>
      </c>
      <c r="C437" s="255" t="s">
        <v>219</v>
      </c>
      <c r="D437" s="254">
        <v>62.09</v>
      </c>
    </row>
    <row r="438" spans="1:4" x14ac:dyDescent="0.25">
      <c r="A438" s="255" t="s">
        <v>31720</v>
      </c>
      <c r="B438" s="256" t="s">
        <v>31719</v>
      </c>
      <c r="C438" s="255" t="s">
        <v>219</v>
      </c>
      <c r="D438" s="254">
        <v>107.04</v>
      </c>
    </row>
    <row r="439" spans="1:4" x14ac:dyDescent="0.25">
      <c r="A439" s="255" t="s">
        <v>31718</v>
      </c>
      <c r="B439" s="256" t="s">
        <v>31717</v>
      </c>
      <c r="C439" s="255" t="s">
        <v>219</v>
      </c>
      <c r="D439" s="254">
        <v>25.82</v>
      </c>
    </row>
    <row r="440" spans="1:4" x14ac:dyDescent="0.25">
      <c r="A440" s="255" t="s">
        <v>31716</v>
      </c>
      <c r="B440" s="256" t="s">
        <v>31715</v>
      </c>
      <c r="C440" s="255" t="s">
        <v>219</v>
      </c>
      <c r="D440" s="254">
        <v>43.77</v>
      </c>
    </row>
    <row r="441" spans="1:4" x14ac:dyDescent="0.25">
      <c r="A441" s="255" t="s">
        <v>31714</v>
      </c>
      <c r="B441" s="256" t="s">
        <v>31713</v>
      </c>
      <c r="C441" s="255" t="s">
        <v>219</v>
      </c>
      <c r="D441" s="254">
        <v>49.67</v>
      </c>
    </row>
    <row r="442" spans="1:4" x14ac:dyDescent="0.25">
      <c r="A442" s="255" t="s">
        <v>31712</v>
      </c>
      <c r="B442" s="256" t="s">
        <v>31711</v>
      </c>
      <c r="C442" s="255" t="s">
        <v>219</v>
      </c>
      <c r="D442" s="254">
        <v>94.18</v>
      </c>
    </row>
    <row r="443" spans="1:4" x14ac:dyDescent="0.25">
      <c r="A443" s="255" t="s">
        <v>31710</v>
      </c>
      <c r="B443" s="256" t="s">
        <v>31709</v>
      </c>
      <c r="C443" s="255" t="s">
        <v>219</v>
      </c>
      <c r="D443" s="254">
        <v>192.82</v>
      </c>
    </row>
    <row r="444" spans="1:4" x14ac:dyDescent="0.25">
      <c r="A444" s="255" t="s">
        <v>31708</v>
      </c>
      <c r="B444" s="256" t="s">
        <v>31707</v>
      </c>
      <c r="C444" s="255" t="s">
        <v>219</v>
      </c>
      <c r="D444" s="254">
        <v>184.09</v>
      </c>
    </row>
    <row r="445" spans="1:4" x14ac:dyDescent="0.25">
      <c r="A445" s="255" t="s">
        <v>31706</v>
      </c>
      <c r="B445" s="256" t="s">
        <v>31705</v>
      </c>
      <c r="C445" s="255" t="s">
        <v>219</v>
      </c>
      <c r="D445" s="254">
        <v>252.63</v>
      </c>
    </row>
    <row r="446" spans="1:4" x14ac:dyDescent="0.25">
      <c r="A446" s="255" t="s">
        <v>31704</v>
      </c>
      <c r="B446" s="256" t="s">
        <v>31703</v>
      </c>
      <c r="C446" s="255" t="s">
        <v>219</v>
      </c>
      <c r="D446" s="254">
        <v>228.44</v>
      </c>
    </row>
    <row r="447" spans="1:4" x14ac:dyDescent="0.25">
      <c r="A447" s="255" t="s">
        <v>31702</v>
      </c>
      <c r="B447" s="256" t="s">
        <v>31701</v>
      </c>
      <c r="C447" s="255" t="s">
        <v>219</v>
      </c>
      <c r="D447" s="254">
        <v>268.74</v>
      </c>
    </row>
    <row r="448" spans="1:4" x14ac:dyDescent="0.25">
      <c r="A448" s="255" t="s">
        <v>31700</v>
      </c>
      <c r="B448" s="256" t="s">
        <v>31699</v>
      </c>
      <c r="C448" s="255" t="s">
        <v>219</v>
      </c>
      <c r="D448" s="254">
        <v>253.2</v>
      </c>
    </row>
    <row r="449" spans="1:4" x14ac:dyDescent="0.25">
      <c r="A449" s="255" t="s">
        <v>31698</v>
      </c>
      <c r="B449" s="256" t="s">
        <v>31697</v>
      </c>
      <c r="C449" s="255" t="s">
        <v>219</v>
      </c>
      <c r="D449" s="254">
        <v>269.79000000000002</v>
      </c>
    </row>
    <row r="450" spans="1:4" x14ac:dyDescent="0.25">
      <c r="A450" s="255" t="s">
        <v>31696</v>
      </c>
      <c r="B450" s="256" t="s">
        <v>31695</v>
      </c>
      <c r="C450" s="255" t="s">
        <v>219</v>
      </c>
      <c r="D450" s="254">
        <v>267.83</v>
      </c>
    </row>
    <row r="451" spans="1:4" x14ac:dyDescent="0.25">
      <c r="A451" s="255" t="s">
        <v>31694</v>
      </c>
      <c r="B451" s="256" t="s">
        <v>31693</v>
      </c>
      <c r="C451" s="255" t="s">
        <v>219</v>
      </c>
      <c r="D451" s="254">
        <v>343.96</v>
      </c>
    </row>
    <row r="452" spans="1:4" x14ac:dyDescent="0.25">
      <c r="A452" s="255" t="s">
        <v>31692</v>
      </c>
      <c r="B452" s="256" t="s">
        <v>31691</v>
      </c>
      <c r="C452" s="255" t="s">
        <v>219</v>
      </c>
      <c r="D452" s="254">
        <v>298.32</v>
      </c>
    </row>
    <row r="453" spans="1:4" x14ac:dyDescent="0.25">
      <c r="A453" s="255" t="s">
        <v>31690</v>
      </c>
      <c r="B453" s="256" t="s">
        <v>31689</v>
      </c>
      <c r="C453" s="255" t="s">
        <v>219</v>
      </c>
      <c r="D453" s="254">
        <v>456.06</v>
      </c>
    </row>
    <row r="454" spans="1:4" x14ac:dyDescent="0.25">
      <c r="A454" s="255" t="s">
        <v>31688</v>
      </c>
      <c r="B454" s="256" t="s">
        <v>31687</v>
      </c>
      <c r="C454" s="255" t="s">
        <v>219</v>
      </c>
      <c r="D454" s="254">
        <v>482.02</v>
      </c>
    </row>
    <row r="455" spans="1:4" x14ac:dyDescent="0.25">
      <c r="A455" s="255" t="s">
        <v>31686</v>
      </c>
      <c r="B455" s="256" t="s">
        <v>31685</v>
      </c>
      <c r="C455" s="255" t="s">
        <v>219</v>
      </c>
      <c r="D455" s="254">
        <v>549.77</v>
      </c>
    </row>
    <row r="456" spans="1:4" x14ac:dyDescent="0.25">
      <c r="A456" s="255" t="s">
        <v>31684</v>
      </c>
      <c r="B456" s="256" t="s">
        <v>31683</v>
      </c>
      <c r="C456" s="255" t="s">
        <v>219</v>
      </c>
      <c r="D456" s="254">
        <v>484.96</v>
      </c>
    </row>
    <row r="457" spans="1:4" x14ac:dyDescent="0.25">
      <c r="A457" s="255" t="s">
        <v>31682</v>
      </c>
      <c r="B457" s="256" t="s">
        <v>31681</v>
      </c>
      <c r="C457" s="255" t="s">
        <v>219</v>
      </c>
      <c r="D457" s="254">
        <v>601.07000000000005</v>
      </c>
    </row>
    <row r="458" spans="1:4" x14ac:dyDescent="0.25">
      <c r="A458" s="255" t="s">
        <v>31680</v>
      </c>
      <c r="B458" s="256" t="s">
        <v>31679</v>
      </c>
      <c r="C458" s="255" t="s">
        <v>219</v>
      </c>
      <c r="D458" s="254">
        <v>630.69000000000005</v>
      </c>
    </row>
    <row r="459" spans="1:4" x14ac:dyDescent="0.25">
      <c r="A459" s="255" t="s">
        <v>31678</v>
      </c>
      <c r="B459" s="256" t="s">
        <v>31677</v>
      </c>
      <c r="C459" s="255" t="s">
        <v>219</v>
      </c>
      <c r="D459" s="254">
        <v>750.44</v>
      </c>
    </row>
    <row r="460" spans="1:4" x14ac:dyDescent="0.25">
      <c r="A460" s="255" t="s">
        <v>31676</v>
      </c>
      <c r="B460" s="256" t="s">
        <v>31675</v>
      </c>
      <c r="C460" s="255" t="s">
        <v>219</v>
      </c>
      <c r="D460" s="254">
        <v>668.97</v>
      </c>
    </row>
    <row r="461" spans="1:4" x14ac:dyDescent="0.25">
      <c r="A461" s="255" t="s">
        <v>31674</v>
      </c>
      <c r="B461" s="256" t="s">
        <v>31673</v>
      </c>
      <c r="C461" s="255" t="s">
        <v>219</v>
      </c>
      <c r="D461" s="254">
        <v>935.17</v>
      </c>
    </row>
    <row r="462" spans="1:4" x14ac:dyDescent="0.25">
      <c r="A462" s="255" t="s">
        <v>31672</v>
      </c>
      <c r="B462" s="256" t="s">
        <v>31671</v>
      </c>
      <c r="C462" s="255" t="s">
        <v>219</v>
      </c>
      <c r="D462" s="254">
        <v>977.31</v>
      </c>
    </row>
    <row r="463" spans="1:4" x14ac:dyDescent="0.25">
      <c r="A463" s="255" t="s">
        <v>31670</v>
      </c>
      <c r="B463" s="256" t="s">
        <v>31669</v>
      </c>
      <c r="C463" s="255" t="s">
        <v>219</v>
      </c>
      <c r="D463" s="254">
        <v>1095.31</v>
      </c>
    </row>
    <row r="464" spans="1:4" x14ac:dyDescent="0.25">
      <c r="A464" s="255" t="s">
        <v>31668</v>
      </c>
      <c r="B464" s="256" t="s">
        <v>31667</v>
      </c>
      <c r="C464" s="255" t="s">
        <v>219</v>
      </c>
      <c r="D464" s="254">
        <v>1002.37</v>
      </c>
    </row>
    <row r="465" spans="1:4" x14ac:dyDescent="0.25">
      <c r="A465" s="255" t="s">
        <v>31666</v>
      </c>
      <c r="B465" s="256" t="s">
        <v>31665</v>
      </c>
      <c r="C465" s="255" t="s">
        <v>219</v>
      </c>
      <c r="D465" s="254">
        <v>1303.31</v>
      </c>
    </row>
    <row r="466" spans="1:4" x14ac:dyDescent="0.25">
      <c r="A466" s="255" t="s">
        <v>31664</v>
      </c>
      <c r="B466" s="256" t="s">
        <v>31663</v>
      </c>
      <c r="C466" s="255" t="s">
        <v>219</v>
      </c>
      <c r="D466" s="254">
        <v>1467.18</v>
      </c>
    </row>
    <row r="467" spans="1:4" x14ac:dyDescent="0.25">
      <c r="A467" s="255" t="s">
        <v>31662</v>
      </c>
      <c r="B467" s="256" t="s">
        <v>31661</v>
      </c>
      <c r="C467" s="255" t="s">
        <v>219</v>
      </c>
      <c r="D467" s="254">
        <v>1644.11</v>
      </c>
    </row>
    <row r="468" spans="1:4" x14ac:dyDescent="0.25">
      <c r="A468" s="255" t="s">
        <v>31660</v>
      </c>
      <c r="B468" s="256" t="s">
        <v>31659</v>
      </c>
      <c r="C468" s="255" t="s">
        <v>219</v>
      </c>
      <c r="D468" s="254">
        <v>1476.12</v>
      </c>
    </row>
    <row r="469" spans="1:4" x14ac:dyDescent="0.25">
      <c r="A469" s="255" t="s">
        <v>31658</v>
      </c>
      <c r="B469" s="256" t="s">
        <v>31657</v>
      </c>
      <c r="C469" s="255" t="s">
        <v>219</v>
      </c>
      <c r="D469" s="254">
        <v>110.22</v>
      </c>
    </row>
    <row r="470" spans="1:4" x14ac:dyDescent="0.25">
      <c r="A470" s="255" t="s">
        <v>31656</v>
      </c>
      <c r="B470" s="256" t="s">
        <v>31655</v>
      </c>
      <c r="C470" s="255" t="s">
        <v>219</v>
      </c>
      <c r="D470" s="254">
        <v>163.53</v>
      </c>
    </row>
    <row r="471" spans="1:4" x14ac:dyDescent="0.25">
      <c r="A471" s="255" t="s">
        <v>31654</v>
      </c>
      <c r="B471" s="256" t="s">
        <v>30026</v>
      </c>
      <c r="C471" s="255" t="s">
        <v>219</v>
      </c>
      <c r="D471" s="254">
        <v>60.45</v>
      </c>
    </row>
    <row r="472" spans="1:4" x14ac:dyDescent="0.25">
      <c r="A472" s="255" t="s">
        <v>31653</v>
      </c>
      <c r="B472" s="256" t="s">
        <v>30024</v>
      </c>
      <c r="C472" s="255" t="s">
        <v>219</v>
      </c>
      <c r="D472" s="254">
        <v>89.97</v>
      </c>
    </row>
    <row r="473" spans="1:4" x14ac:dyDescent="0.25">
      <c r="A473" s="255" t="s">
        <v>31652</v>
      </c>
      <c r="B473" s="256" t="s">
        <v>30022</v>
      </c>
      <c r="C473" s="255" t="s">
        <v>219</v>
      </c>
      <c r="D473" s="254">
        <v>164.87</v>
      </c>
    </row>
    <row r="474" spans="1:4" x14ac:dyDescent="0.25">
      <c r="A474" s="255" t="s">
        <v>31651</v>
      </c>
      <c r="B474" s="256" t="s">
        <v>31650</v>
      </c>
      <c r="C474" s="255" t="s">
        <v>219</v>
      </c>
      <c r="D474" s="254">
        <v>58.93</v>
      </c>
    </row>
    <row r="475" spans="1:4" ht="17.25" x14ac:dyDescent="0.25">
      <c r="A475" s="255" t="s">
        <v>31649</v>
      </c>
      <c r="B475" s="256" t="s">
        <v>30124</v>
      </c>
      <c r="C475" s="255" t="s">
        <v>29869</v>
      </c>
      <c r="D475" s="254">
        <v>905.24</v>
      </c>
    </row>
    <row r="476" spans="1:4" ht="17.25" x14ac:dyDescent="0.25">
      <c r="A476" s="255" t="s">
        <v>31648</v>
      </c>
      <c r="B476" s="256" t="s">
        <v>30126</v>
      </c>
      <c r="C476" s="255" t="s">
        <v>29869</v>
      </c>
      <c r="D476" s="254">
        <v>1141.3499999999999</v>
      </c>
    </row>
    <row r="477" spans="1:4" x14ac:dyDescent="0.25">
      <c r="A477" s="255" t="s">
        <v>31647</v>
      </c>
      <c r="B477" s="256" t="s">
        <v>31646</v>
      </c>
      <c r="C477" s="255" t="s">
        <v>252</v>
      </c>
      <c r="D477" s="254">
        <v>500.38</v>
      </c>
    </row>
    <row r="478" spans="1:4" x14ac:dyDescent="0.25">
      <c r="A478" s="255" t="s">
        <v>31645</v>
      </c>
      <c r="B478" s="256" t="s">
        <v>31644</v>
      </c>
      <c r="C478" s="255" t="s">
        <v>252</v>
      </c>
      <c r="D478" s="254">
        <v>324.14999999999998</v>
      </c>
    </row>
    <row r="479" spans="1:4" x14ac:dyDescent="0.25">
      <c r="A479" s="255" t="s">
        <v>31643</v>
      </c>
      <c r="B479" s="256" t="s">
        <v>31642</v>
      </c>
      <c r="C479" s="255" t="s">
        <v>252</v>
      </c>
      <c r="D479" s="254">
        <v>415.37</v>
      </c>
    </row>
    <row r="480" spans="1:4" x14ac:dyDescent="0.25">
      <c r="A480" s="255" t="s">
        <v>31641</v>
      </c>
      <c r="B480" s="256" t="s">
        <v>31640</v>
      </c>
      <c r="C480" s="255" t="s">
        <v>29969</v>
      </c>
      <c r="D480" s="254">
        <v>65.48</v>
      </c>
    </row>
    <row r="481" spans="1:4" x14ac:dyDescent="0.25">
      <c r="A481" s="255" t="s">
        <v>31639</v>
      </c>
      <c r="B481" s="256" t="s">
        <v>29980</v>
      </c>
      <c r="C481" s="255" t="s">
        <v>29969</v>
      </c>
      <c r="D481" s="254">
        <v>66.73</v>
      </c>
    </row>
    <row r="482" spans="1:4" x14ac:dyDescent="0.25">
      <c r="A482" s="255" t="s">
        <v>31638</v>
      </c>
      <c r="B482" s="256" t="s">
        <v>29978</v>
      </c>
      <c r="C482" s="255" t="s">
        <v>29969</v>
      </c>
      <c r="D482" s="254">
        <v>41.92</v>
      </c>
    </row>
    <row r="483" spans="1:4" x14ac:dyDescent="0.25">
      <c r="A483" s="255" t="s">
        <v>31637</v>
      </c>
      <c r="B483" s="256" t="s">
        <v>31636</v>
      </c>
      <c r="C483" s="255" t="s">
        <v>29969</v>
      </c>
      <c r="D483" s="254">
        <v>42.37</v>
      </c>
    </row>
    <row r="484" spans="1:4" x14ac:dyDescent="0.25">
      <c r="A484" s="255" t="s">
        <v>31635</v>
      </c>
      <c r="B484" s="256" t="s">
        <v>31634</v>
      </c>
      <c r="C484" s="255" t="s">
        <v>219</v>
      </c>
      <c r="D484" s="254">
        <v>76.39</v>
      </c>
    </row>
    <row r="485" spans="1:4" x14ac:dyDescent="0.25">
      <c r="A485" s="255" t="s">
        <v>31633</v>
      </c>
      <c r="B485" s="256" t="s">
        <v>31632</v>
      </c>
      <c r="C485" s="255" t="s">
        <v>219</v>
      </c>
      <c r="D485" s="254">
        <v>116.38</v>
      </c>
    </row>
    <row r="486" spans="1:4" x14ac:dyDescent="0.25">
      <c r="A486" s="255" t="s">
        <v>31631</v>
      </c>
      <c r="B486" s="256" t="s">
        <v>31630</v>
      </c>
      <c r="C486" s="255" t="s">
        <v>219</v>
      </c>
      <c r="D486" s="254">
        <v>44.93</v>
      </c>
    </row>
    <row r="487" spans="1:4" ht="30" x14ac:dyDescent="0.25">
      <c r="A487" s="255" t="s">
        <v>31629</v>
      </c>
      <c r="B487" s="256" t="s">
        <v>31628</v>
      </c>
      <c r="C487" s="255" t="s">
        <v>29866</v>
      </c>
      <c r="D487" s="254">
        <v>233.99</v>
      </c>
    </row>
    <row r="488" spans="1:4" ht="30" x14ac:dyDescent="0.25">
      <c r="A488" s="255" t="s">
        <v>31627</v>
      </c>
      <c r="B488" s="256" t="s">
        <v>31626</v>
      </c>
      <c r="C488" s="255" t="s">
        <v>29869</v>
      </c>
      <c r="D488" s="254">
        <v>800.13</v>
      </c>
    </row>
    <row r="489" spans="1:4" ht="30" x14ac:dyDescent="0.25">
      <c r="A489" s="255" t="s">
        <v>31625</v>
      </c>
      <c r="B489" s="256" t="s">
        <v>31624</v>
      </c>
      <c r="C489" s="255" t="s">
        <v>29866</v>
      </c>
      <c r="D489" s="254">
        <v>27.15</v>
      </c>
    </row>
    <row r="490" spans="1:4" ht="30" x14ac:dyDescent="0.25">
      <c r="A490" s="255" t="s">
        <v>31623</v>
      </c>
      <c r="B490" s="256" t="s">
        <v>31622</v>
      </c>
      <c r="C490" s="255" t="s">
        <v>29866</v>
      </c>
      <c r="D490" s="254">
        <v>31.09</v>
      </c>
    </row>
    <row r="491" spans="1:4" ht="30" x14ac:dyDescent="0.25">
      <c r="A491" s="255" t="s">
        <v>31621</v>
      </c>
      <c r="B491" s="256" t="s">
        <v>31620</v>
      </c>
      <c r="C491" s="255" t="s">
        <v>29866</v>
      </c>
      <c r="D491" s="254">
        <v>35.04</v>
      </c>
    </row>
    <row r="492" spans="1:4" ht="30" x14ac:dyDescent="0.25">
      <c r="A492" s="255" t="s">
        <v>31619</v>
      </c>
      <c r="B492" s="256" t="s">
        <v>31618</v>
      </c>
      <c r="C492" s="255" t="s">
        <v>29866</v>
      </c>
      <c r="D492" s="254">
        <v>38.96</v>
      </c>
    </row>
    <row r="493" spans="1:4" ht="30" x14ac:dyDescent="0.25">
      <c r="A493" s="255" t="s">
        <v>31617</v>
      </c>
      <c r="B493" s="256" t="s">
        <v>31616</v>
      </c>
      <c r="C493" s="255" t="s">
        <v>29866</v>
      </c>
      <c r="D493" s="254">
        <v>44.86</v>
      </c>
    </row>
    <row r="494" spans="1:4" ht="30" x14ac:dyDescent="0.25">
      <c r="A494" s="255" t="s">
        <v>31615</v>
      </c>
      <c r="B494" s="256" t="s">
        <v>31614</v>
      </c>
      <c r="C494" s="255" t="s">
        <v>219</v>
      </c>
      <c r="D494" s="254">
        <v>28.66</v>
      </c>
    </row>
    <row r="495" spans="1:4" ht="30" x14ac:dyDescent="0.25">
      <c r="A495" s="255" t="s">
        <v>31613</v>
      </c>
      <c r="B495" s="256" t="s">
        <v>31612</v>
      </c>
      <c r="C495" s="255" t="s">
        <v>219</v>
      </c>
      <c r="D495" s="254">
        <v>32.840000000000003</v>
      </c>
    </row>
    <row r="496" spans="1:4" ht="30" x14ac:dyDescent="0.25">
      <c r="A496" s="255" t="s">
        <v>31611</v>
      </c>
      <c r="B496" s="256" t="s">
        <v>31610</v>
      </c>
      <c r="C496" s="255" t="s">
        <v>219</v>
      </c>
      <c r="D496" s="254">
        <v>36.99</v>
      </c>
    </row>
    <row r="497" spans="1:4" ht="30" x14ac:dyDescent="0.25">
      <c r="A497" s="255" t="s">
        <v>31609</v>
      </c>
      <c r="B497" s="256" t="s">
        <v>31608</v>
      </c>
      <c r="C497" s="255" t="s">
        <v>219</v>
      </c>
      <c r="D497" s="254">
        <v>50.24</v>
      </c>
    </row>
    <row r="498" spans="1:4" ht="30" x14ac:dyDescent="0.25">
      <c r="A498" s="255" t="s">
        <v>31607</v>
      </c>
      <c r="B498" s="256" t="s">
        <v>31606</v>
      </c>
      <c r="C498" s="255" t="s">
        <v>219</v>
      </c>
      <c r="D498" s="254">
        <v>51.44</v>
      </c>
    </row>
    <row r="499" spans="1:4" ht="30" x14ac:dyDescent="0.25">
      <c r="A499" s="255" t="s">
        <v>31605</v>
      </c>
      <c r="B499" s="256" t="s">
        <v>31604</v>
      </c>
      <c r="C499" s="255" t="s">
        <v>219</v>
      </c>
      <c r="D499" s="254">
        <v>56.23</v>
      </c>
    </row>
    <row r="500" spans="1:4" ht="30" x14ac:dyDescent="0.25">
      <c r="A500" s="255" t="s">
        <v>31603</v>
      </c>
      <c r="B500" s="256" t="s">
        <v>31602</v>
      </c>
      <c r="C500" s="255" t="s">
        <v>219</v>
      </c>
      <c r="D500" s="254">
        <v>59.82</v>
      </c>
    </row>
    <row r="501" spans="1:4" ht="30" x14ac:dyDescent="0.25">
      <c r="A501" s="255" t="s">
        <v>31601</v>
      </c>
      <c r="B501" s="256" t="s">
        <v>31600</v>
      </c>
      <c r="C501" s="255" t="s">
        <v>219</v>
      </c>
      <c r="D501" s="254">
        <v>51.62</v>
      </c>
    </row>
    <row r="502" spans="1:4" ht="30" x14ac:dyDescent="0.25">
      <c r="A502" s="255" t="s">
        <v>31599</v>
      </c>
      <c r="B502" s="256" t="s">
        <v>31598</v>
      </c>
      <c r="C502" s="255" t="s">
        <v>219</v>
      </c>
      <c r="D502" s="254">
        <v>54.26</v>
      </c>
    </row>
    <row r="503" spans="1:4" ht="30" x14ac:dyDescent="0.25">
      <c r="A503" s="255" t="s">
        <v>31597</v>
      </c>
      <c r="B503" s="256" t="s">
        <v>31596</v>
      </c>
      <c r="C503" s="255" t="s">
        <v>219</v>
      </c>
      <c r="D503" s="254">
        <v>61.38</v>
      </c>
    </row>
    <row r="504" spans="1:4" ht="30" x14ac:dyDescent="0.25">
      <c r="A504" s="255" t="s">
        <v>31595</v>
      </c>
      <c r="B504" s="256" t="s">
        <v>31594</v>
      </c>
      <c r="C504" s="255" t="s">
        <v>219</v>
      </c>
      <c r="D504" s="254">
        <v>66.72</v>
      </c>
    </row>
    <row r="505" spans="1:4" ht="30" x14ac:dyDescent="0.25">
      <c r="A505" s="255" t="s">
        <v>31593</v>
      </c>
      <c r="B505" s="256" t="s">
        <v>31592</v>
      </c>
      <c r="C505" s="255" t="s">
        <v>219</v>
      </c>
      <c r="D505" s="254">
        <v>56.23</v>
      </c>
    </row>
    <row r="506" spans="1:4" ht="17.25" x14ac:dyDescent="0.25">
      <c r="A506" s="255" t="s">
        <v>31591</v>
      </c>
      <c r="B506" s="256" t="s">
        <v>31590</v>
      </c>
      <c r="C506" s="255" t="s">
        <v>29869</v>
      </c>
      <c r="D506" s="254">
        <v>15.12</v>
      </c>
    </row>
    <row r="507" spans="1:4" ht="17.25" x14ac:dyDescent="0.25">
      <c r="A507" s="255" t="s">
        <v>31589</v>
      </c>
      <c r="B507" s="256" t="s">
        <v>31588</v>
      </c>
      <c r="C507" s="255" t="s">
        <v>29869</v>
      </c>
      <c r="D507" s="254">
        <v>79.08</v>
      </c>
    </row>
    <row r="508" spans="1:4" ht="17.25" x14ac:dyDescent="0.25">
      <c r="A508" s="255" t="s">
        <v>31587</v>
      </c>
      <c r="B508" s="256" t="s">
        <v>30786</v>
      </c>
      <c r="C508" s="255" t="s">
        <v>29869</v>
      </c>
      <c r="D508" s="254">
        <v>73.92</v>
      </c>
    </row>
    <row r="509" spans="1:4" ht="17.25" x14ac:dyDescent="0.25">
      <c r="A509" s="255" t="s">
        <v>31586</v>
      </c>
      <c r="B509" s="256" t="s">
        <v>31585</v>
      </c>
      <c r="C509" s="255" t="s">
        <v>29869</v>
      </c>
      <c r="D509" s="254">
        <v>134.22999999999999</v>
      </c>
    </row>
    <row r="510" spans="1:4" ht="17.25" x14ac:dyDescent="0.25">
      <c r="A510" s="255" t="s">
        <v>31584</v>
      </c>
      <c r="B510" s="256" t="s">
        <v>31583</v>
      </c>
      <c r="C510" s="255" t="s">
        <v>29869</v>
      </c>
      <c r="D510" s="254">
        <v>80.38</v>
      </c>
    </row>
    <row r="511" spans="1:4" ht="17.25" x14ac:dyDescent="0.25">
      <c r="A511" s="255" t="s">
        <v>31582</v>
      </c>
      <c r="B511" s="256" t="s">
        <v>31158</v>
      </c>
      <c r="C511" s="255" t="s">
        <v>29869</v>
      </c>
      <c r="D511" s="254">
        <v>16.39</v>
      </c>
    </row>
    <row r="512" spans="1:4" ht="17.25" x14ac:dyDescent="0.25">
      <c r="A512" s="255" t="s">
        <v>31581</v>
      </c>
      <c r="B512" s="256" t="s">
        <v>31580</v>
      </c>
      <c r="C512" s="255" t="s">
        <v>29869</v>
      </c>
      <c r="D512" s="254">
        <v>74.03</v>
      </c>
    </row>
    <row r="513" spans="1:4" ht="17.25" x14ac:dyDescent="0.25">
      <c r="A513" s="255" t="s">
        <v>31579</v>
      </c>
      <c r="B513" s="256" t="s">
        <v>31578</v>
      </c>
      <c r="C513" s="255" t="s">
        <v>29869</v>
      </c>
      <c r="D513" s="254">
        <v>16.39</v>
      </c>
    </row>
    <row r="514" spans="1:4" ht="17.25" x14ac:dyDescent="0.25">
      <c r="A514" s="255" t="s">
        <v>31577</v>
      </c>
      <c r="B514" s="256" t="s">
        <v>31576</v>
      </c>
      <c r="C514" s="255" t="s">
        <v>29869</v>
      </c>
      <c r="D514" s="254">
        <v>74.03</v>
      </c>
    </row>
    <row r="515" spans="1:4" ht="17.25" x14ac:dyDescent="0.25">
      <c r="A515" s="255" t="s">
        <v>31575</v>
      </c>
      <c r="B515" s="256" t="s">
        <v>31574</v>
      </c>
      <c r="C515" s="255" t="s">
        <v>29869</v>
      </c>
      <c r="D515" s="254">
        <v>97.44</v>
      </c>
    </row>
    <row r="516" spans="1:4" ht="17.25" x14ac:dyDescent="0.25">
      <c r="A516" s="255" t="s">
        <v>31573</v>
      </c>
      <c r="B516" s="256" t="s">
        <v>31572</v>
      </c>
      <c r="C516" s="255" t="s">
        <v>29869</v>
      </c>
      <c r="D516" s="254">
        <v>20.100000000000001</v>
      </c>
    </row>
    <row r="517" spans="1:4" ht="17.25" x14ac:dyDescent="0.25">
      <c r="A517" s="255" t="s">
        <v>31571</v>
      </c>
      <c r="B517" s="256" t="s">
        <v>31570</v>
      </c>
      <c r="C517" s="255" t="s">
        <v>29869</v>
      </c>
      <c r="D517" s="254">
        <v>318.04000000000002</v>
      </c>
    </row>
    <row r="518" spans="1:4" ht="17.25" x14ac:dyDescent="0.25">
      <c r="A518" s="255" t="s">
        <v>31569</v>
      </c>
      <c r="B518" s="256" t="s">
        <v>31568</v>
      </c>
      <c r="C518" s="255" t="s">
        <v>29869</v>
      </c>
      <c r="D518" s="254">
        <v>29.65</v>
      </c>
    </row>
    <row r="519" spans="1:4" ht="17.25" x14ac:dyDescent="0.25">
      <c r="A519" s="255" t="s">
        <v>31567</v>
      </c>
      <c r="B519" s="256" t="s">
        <v>31566</v>
      </c>
      <c r="C519" s="255" t="s">
        <v>29869</v>
      </c>
      <c r="D519" s="254">
        <v>83.52</v>
      </c>
    </row>
    <row r="520" spans="1:4" ht="17.25" x14ac:dyDescent="0.25">
      <c r="A520" s="255" t="s">
        <v>31565</v>
      </c>
      <c r="B520" s="256" t="s">
        <v>31564</v>
      </c>
      <c r="C520" s="255" t="s">
        <v>29869</v>
      </c>
      <c r="D520" s="254">
        <v>16.61</v>
      </c>
    </row>
    <row r="521" spans="1:4" ht="17.25" x14ac:dyDescent="0.25">
      <c r="A521" s="255" t="s">
        <v>31563</v>
      </c>
      <c r="B521" s="256" t="s">
        <v>31562</v>
      </c>
      <c r="C521" s="255" t="s">
        <v>29869</v>
      </c>
      <c r="D521" s="254">
        <v>266.19</v>
      </c>
    </row>
    <row r="522" spans="1:4" ht="17.25" x14ac:dyDescent="0.25">
      <c r="A522" s="255" t="s">
        <v>31561</v>
      </c>
      <c r="B522" s="256" t="s">
        <v>31560</v>
      </c>
      <c r="C522" s="255" t="s">
        <v>29869</v>
      </c>
      <c r="D522" s="254">
        <v>29.65</v>
      </c>
    </row>
    <row r="523" spans="1:4" ht="17.25" x14ac:dyDescent="0.25">
      <c r="A523" s="255" t="s">
        <v>31559</v>
      </c>
      <c r="B523" s="256" t="s">
        <v>31558</v>
      </c>
      <c r="C523" s="255" t="s">
        <v>29866</v>
      </c>
      <c r="D523" s="254">
        <v>413.47</v>
      </c>
    </row>
    <row r="524" spans="1:4" ht="17.25" x14ac:dyDescent="0.25">
      <c r="A524" s="255" t="s">
        <v>31557</v>
      </c>
      <c r="B524" s="256" t="s">
        <v>31556</v>
      </c>
      <c r="C524" s="255" t="s">
        <v>29866</v>
      </c>
      <c r="D524" s="254">
        <v>581.54</v>
      </c>
    </row>
    <row r="525" spans="1:4" ht="17.25" x14ac:dyDescent="0.25">
      <c r="A525" s="255" t="s">
        <v>31555</v>
      </c>
      <c r="B525" s="256" t="s">
        <v>31554</v>
      </c>
      <c r="C525" s="255" t="s">
        <v>29866</v>
      </c>
      <c r="D525" s="254">
        <v>985.99</v>
      </c>
    </row>
    <row r="526" spans="1:4" ht="17.25" x14ac:dyDescent="0.25">
      <c r="A526" s="255" t="s">
        <v>31553</v>
      </c>
      <c r="B526" s="256" t="s">
        <v>31552</v>
      </c>
      <c r="C526" s="255" t="s">
        <v>29869</v>
      </c>
      <c r="D526" s="254">
        <v>80.38</v>
      </c>
    </row>
    <row r="527" spans="1:4" ht="17.25" x14ac:dyDescent="0.25">
      <c r="A527" s="255" t="s">
        <v>31551</v>
      </c>
      <c r="B527" s="256" t="s">
        <v>31550</v>
      </c>
      <c r="C527" s="255" t="s">
        <v>29869</v>
      </c>
      <c r="D527" s="254">
        <v>545.66</v>
      </c>
    </row>
    <row r="528" spans="1:4" ht="17.25" x14ac:dyDescent="0.25">
      <c r="A528" s="255" t="s">
        <v>31549</v>
      </c>
      <c r="B528" s="256" t="s">
        <v>31548</v>
      </c>
      <c r="C528" s="255" t="s">
        <v>29869</v>
      </c>
      <c r="D528" s="254">
        <v>240.46</v>
      </c>
    </row>
    <row r="529" spans="1:4" ht="17.25" x14ac:dyDescent="0.25">
      <c r="A529" s="255" t="s">
        <v>31547</v>
      </c>
      <c r="B529" s="256" t="s">
        <v>31546</v>
      </c>
      <c r="C529" s="255" t="s">
        <v>29869</v>
      </c>
      <c r="D529" s="254">
        <v>269.13</v>
      </c>
    </row>
    <row r="530" spans="1:4" ht="17.25" x14ac:dyDescent="0.25">
      <c r="A530" s="255" t="s">
        <v>31545</v>
      </c>
      <c r="B530" s="256" t="s">
        <v>31544</v>
      </c>
      <c r="C530" s="255" t="s">
        <v>29869</v>
      </c>
      <c r="D530" s="254">
        <v>297.81</v>
      </c>
    </row>
    <row r="531" spans="1:4" ht="17.25" x14ac:dyDescent="0.25">
      <c r="A531" s="255" t="s">
        <v>31543</v>
      </c>
      <c r="B531" s="256" t="s">
        <v>30996</v>
      </c>
      <c r="C531" s="255" t="s">
        <v>29869</v>
      </c>
      <c r="D531" s="254">
        <v>3.41</v>
      </c>
    </row>
    <row r="532" spans="1:4" ht="17.25" x14ac:dyDescent="0.25">
      <c r="A532" s="255" t="s">
        <v>31542</v>
      </c>
      <c r="B532" s="256" t="s">
        <v>31541</v>
      </c>
      <c r="C532" s="255" t="s">
        <v>29866</v>
      </c>
      <c r="D532" s="254">
        <v>152.85</v>
      </c>
    </row>
    <row r="533" spans="1:4" ht="17.25" x14ac:dyDescent="0.25">
      <c r="A533" s="255" t="s">
        <v>31540</v>
      </c>
      <c r="B533" s="256" t="s">
        <v>31539</v>
      </c>
      <c r="C533" s="255" t="s">
        <v>29866</v>
      </c>
      <c r="D533" s="254">
        <v>108.16</v>
      </c>
    </row>
    <row r="534" spans="1:4" ht="17.25" x14ac:dyDescent="0.25">
      <c r="A534" s="255" t="s">
        <v>31538</v>
      </c>
      <c r="B534" s="256" t="s">
        <v>31537</v>
      </c>
      <c r="C534" s="255" t="s">
        <v>29866</v>
      </c>
      <c r="D534" s="254">
        <v>80.540000000000006</v>
      </c>
    </row>
    <row r="535" spans="1:4" x14ac:dyDescent="0.25">
      <c r="A535" s="255" t="s">
        <v>31536</v>
      </c>
      <c r="B535" s="256" t="s">
        <v>31535</v>
      </c>
      <c r="C535" s="255" t="s">
        <v>219</v>
      </c>
      <c r="D535" s="254">
        <v>126.63</v>
      </c>
    </row>
    <row r="536" spans="1:4" x14ac:dyDescent="0.25">
      <c r="A536" s="255" t="s">
        <v>31534</v>
      </c>
      <c r="B536" s="256" t="s">
        <v>31533</v>
      </c>
      <c r="C536" s="255" t="s">
        <v>219</v>
      </c>
      <c r="D536" s="254">
        <v>133.41</v>
      </c>
    </row>
    <row r="537" spans="1:4" x14ac:dyDescent="0.25">
      <c r="A537" s="255" t="s">
        <v>31532</v>
      </c>
      <c r="B537" s="256" t="s">
        <v>31531</v>
      </c>
      <c r="C537" s="255" t="s">
        <v>219</v>
      </c>
      <c r="D537" s="254">
        <v>134.63999999999999</v>
      </c>
    </row>
    <row r="538" spans="1:4" x14ac:dyDescent="0.25">
      <c r="A538" s="255" t="s">
        <v>31530</v>
      </c>
      <c r="B538" s="256" t="s">
        <v>31529</v>
      </c>
      <c r="C538" s="255" t="s">
        <v>219</v>
      </c>
      <c r="D538" s="254">
        <v>166.77</v>
      </c>
    </row>
    <row r="539" spans="1:4" x14ac:dyDescent="0.25">
      <c r="A539" s="255" t="s">
        <v>31528</v>
      </c>
      <c r="B539" s="256" t="s">
        <v>31527</v>
      </c>
      <c r="C539" s="255" t="s">
        <v>219</v>
      </c>
      <c r="D539" s="254">
        <v>201.39</v>
      </c>
    </row>
    <row r="540" spans="1:4" x14ac:dyDescent="0.25">
      <c r="A540" s="255" t="s">
        <v>31526</v>
      </c>
      <c r="B540" s="256" t="s">
        <v>31142</v>
      </c>
      <c r="C540" s="255" t="s">
        <v>29969</v>
      </c>
      <c r="D540" s="254">
        <v>34.07</v>
      </c>
    </row>
    <row r="541" spans="1:4" x14ac:dyDescent="0.25">
      <c r="A541" s="255" t="s">
        <v>31525</v>
      </c>
      <c r="B541" s="256" t="s">
        <v>31524</v>
      </c>
      <c r="C541" s="255" t="s">
        <v>219</v>
      </c>
      <c r="D541" s="254">
        <v>156.08000000000001</v>
      </c>
    </row>
    <row r="542" spans="1:4" x14ac:dyDescent="0.25">
      <c r="A542" s="255" t="s">
        <v>31523</v>
      </c>
      <c r="B542" s="256" t="s">
        <v>31522</v>
      </c>
      <c r="C542" s="255" t="s">
        <v>219</v>
      </c>
      <c r="D542" s="254">
        <v>172.13</v>
      </c>
    </row>
    <row r="543" spans="1:4" x14ac:dyDescent="0.25">
      <c r="A543" s="255" t="s">
        <v>31521</v>
      </c>
      <c r="B543" s="256" t="s">
        <v>31520</v>
      </c>
      <c r="C543" s="255" t="s">
        <v>219</v>
      </c>
      <c r="D543" s="254">
        <v>326.94</v>
      </c>
    </row>
    <row r="544" spans="1:4" x14ac:dyDescent="0.25">
      <c r="A544" s="255" t="s">
        <v>31519</v>
      </c>
      <c r="B544" s="256" t="s">
        <v>31518</v>
      </c>
      <c r="C544" s="255" t="s">
        <v>219</v>
      </c>
      <c r="D544" s="254">
        <v>366.71</v>
      </c>
    </row>
    <row r="545" spans="1:4" x14ac:dyDescent="0.25">
      <c r="A545" s="255" t="s">
        <v>31517</v>
      </c>
      <c r="B545" s="256" t="s">
        <v>31516</v>
      </c>
      <c r="C545" s="255" t="s">
        <v>219</v>
      </c>
      <c r="D545" s="254">
        <v>450.35</v>
      </c>
    </row>
    <row r="546" spans="1:4" x14ac:dyDescent="0.25">
      <c r="A546" s="255" t="s">
        <v>31515</v>
      </c>
      <c r="B546" s="256" t="s">
        <v>31514</v>
      </c>
      <c r="C546" s="255" t="s">
        <v>219</v>
      </c>
      <c r="D546" s="254">
        <v>577.62</v>
      </c>
    </row>
    <row r="547" spans="1:4" x14ac:dyDescent="0.25">
      <c r="A547" s="255" t="s">
        <v>31513</v>
      </c>
      <c r="B547" s="256" t="s">
        <v>31512</v>
      </c>
      <c r="C547" s="255" t="s">
        <v>219</v>
      </c>
      <c r="D547" s="254">
        <v>715.44</v>
      </c>
    </row>
    <row r="548" spans="1:4" x14ac:dyDescent="0.25">
      <c r="A548" s="255" t="s">
        <v>31511</v>
      </c>
      <c r="B548" s="256" t="s">
        <v>31510</v>
      </c>
      <c r="C548" s="255" t="s">
        <v>219</v>
      </c>
      <c r="D548" s="254">
        <v>970.59</v>
      </c>
    </row>
    <row r="549" spans="1:4" x14ac:dyDescent="0.25">
      <c r="A549" s="255" t="s">
        <v>31509</v>
      </c>
      <c r="B549" s="256" t="s">
        <v>31508</v>
      </c>
      <c r="C549" s="255" t="s">
        <v>219</v>
      </c>
      <c r="D549" s="254">
        <v>550.29</v>
      </c>
    </row>
    <row r="550" spans="1:4" x14ac:dyDescent="0.25">
      <c r="A550" s="255" t="s">
        <v>31507</v>
      </c>
      <c r="B550" s="256" t="s">
        <v>31506</v>
      </c>
      <c r="C550" s="255" t="s">
        <v>219</v>
      </c>
      <c r="D550" s="254">
        <v>589.73</v>
      </c>
    </row>
    <row r="551" spans="1:4" x14ac:dyDescent="0.25">
      <c r="A551" s="255" t="s">
        <v>31505</v>
      </c>
      <c r="B551" s="256" t="s">
        <v>31504</v>
      </c>
      <c r="C551" s="255" t="s">
        <v>219</v>
      </c>
      <c r="D551" s="254">
        <v>684.61</v>
      </c>
    </row>
    <row r="552" spans="1:4" x14ac:dyDescent="0.25">
      <c r="A552" s="255" t="s">
        <v>31503</v>
      </c>
      <c r="B552" s="256" t="s">
        <v>31502</v>
      </c>
      <c r="C552" s="255" t="s">
        <v>219</v>
      </c>
      <c r="D552" s="254">
        <v>837.14</v>
      </c>
    </row>
    <row r="553" spans="1:4" x14ac:dyDescent="0.25">
      <c r="A553" s="255" t="s">
        <v>31501</v>
      </c>
      <c r="B553" s="256" t="s">
        <v>31500</v>
      </c>
      <c r="C553" s="255" t="s">
        <v>219</v>
      </c>
      <c r="D553" s="254">
        <v>1091.1300000000001</v>
      </c>
    </row>
    <row r="554" spans="1:4" x14ac:dyDescent="0.25">
      <c r="A554" s="255" t="s">
        <v>31499</v>
      </c>
      <c r="B554" s="256" t="s">
        <v>31498</v>
      </c>
      <c r="C554" s="255" t="s">
        <v>219</v>
      </c>
      <c r="D554" s="254">
        <v>1465.3</v>
      </c>
    </row>
    <row r="555" spans="1:4" x14ac:dyDescent="0.25">
      <c r="A555" s="255" t="s">
        <v>31497</v>
      </c>
      <c r="B555" s="256" t="s">
        <v>31496</v>
      </c>
      <c r="C555" s="255" t="s">
        <v>252</v>
      </c>
      <c r="D555" s="254">
        <v>23571.72</v>
      </c>
    </row>
    <row r="556" spans="1:4" x14ac:dyDescent="0.25">
      <c r="A556" s="255" t="s">
        <v>31495</v>
      </c>
      <c r="B556" s="256" t="s">
        <v>31494</v>
      </c>
      <c r="C556" s="255" t="s">
        <v>219</v>
      </c>
      <c r="D556" s="254">
        <v>102.43</v>
      </c>
    </row>
    <row r="557" spans="1:4" x14ac:dyDescent="0.25">
      <c r="A557" s="255" t="s">
        <v>31493</v>
      </c>
      <c r="B557" s="256" t="s">
        <v>31492</v>
      </c>
      <c r="C557" s="255" t="s">
        <v>252</v>
      </c>
      <c r="D557" s="254">
        <v>9131.2900000000009</v>
      </c>
    </row>
    <row r="558" spans="1:4" x14ac:dyDescent="0.25">
      <c r="A558" s="255" t="s">
        <v>31491</v>
      </c>
      <c r="B558" s="256" t="s">
        <v>31490</v>
      </c>
      <c r="C558" s="255" t="s">
        <v>219</v>
      </c>
      <c r="D558" s="254">
        <v>2639.45</v>
      </c>
    </row>
    <row r="559" spans="1:4" x14ac:dyDescent="0.25">
      <c r="A559" s="255" t="s">
        <v>31489</v>
      </c>
      <c r="B559" s="256" t="s">
        <v>31488</v>
      </c>
      <c r="C559" s="255" t="s">
        <v>219</v>
      </c>
      <c r="D559" s="254">
        <v>1487.45</v>
      </c>
    </row>
    <row r="560" spans="1:4" x14ac:dyDescent="0.25">
      <c r="A560" s="255" t="s">
        <v>31487</v>
      </c>
      <c r="B560" s="256" t="s">
        <v>31486</v>
      </c>
      <c r="C560" s="255" t="s">
        <v>219</v>
      </c>
      <c r="D560" s="254">
        <v>2308.5700000000002</v>
      </c>
    </row>
    <row r="561" spans="1:4" x14ac:dyDescent="0.25">
      <c r="A561" s="255" t="s">
        <v>31485</v>
      </c>
      <c r="B561" s="256" t="s">
        <v>31484</v>
      </c>
      <c r="C561" s="255" t="s">
        <v>219</v>
      </c>
      <c r="D561" s="254">
        <v>1320.82</v>
      </c>
    </row>
    <row r="562" spans="1:4" ht="17.25" x14ac:dyDescent="0.25">
      <c r="A562" s="255" t="s">
        <v>31483</v>
      </c>
      <c r="B562" s="256" t="s">
        <v>30952</v>
      </c>
      <c r="C562" s="255" t="s">
        <v>29869</v>
      </c>
      <c r="D562" s="254">
        <v>28.6</v>
      </c>
    </row>
    <row r="563" spans="1:4" ht="17.25" x14ac:dyDescent="0.25">
      <c r="A563" s="255" t="s">
        <v>31482</v>
      </c>
      <c r="B563" s="256" t="s">
        <v>30950</v>
      </c>
      <c r="C563" s="255" t="s">
        <v>29869</v>
      </c>
      <c r="D563" s="254">
        <v>31.79</v>
      </c>
    </row>
    <row r="564" spans="1:4" ht="17.25" x14ac:dyDescent="0.25">
      <c r="A564" s="255" t="s">
        <v>31481</v>
      </c>
      <c r="B564" s="256" t="s">
        <v>31480</v>
      </c>
      <c r="C564" s="255" t="s">
        <v>29866</v>
      </c>
      <c r="D564" s="254">
        <v>140.46</v>
      </c>
    </row>
    <row r="565" spans="1:4" ht="17.25" x14ac:dyDescent="0.25">
      <c r="A565" s="255" t="s">
        <v>31479</v>
      </c>
      <c r="B565" s="256" t="s">
        <v>31478</v>
      </c>
      <c r="C565" s="255" t="s">
        <v>29866</v>
      </c>
      <c r="D565" s="254">
        <v>164.23</v>
      </c>
    </row>
    <row r="566" spans="1:4" x14ac:dyDescent="0.25">
      <c r="A566" s="255" t="s">
        <v>31477</v>
      </c>
      <c r="B566" s="256" t="s">
        <v>30102</v>
      </c>
      <c r="C566" s="255" t="s">
        <v>29969</v>
      </c>
      <c r="D566" s="254">
        <v>21.78</v>
      </c>
    </row>
    <row r="567" spans="1:4" x14ac:dyDescent="0.25">
      <c r="A567" s="255" t="s">
        <v>31476</v>
      </c>
      <c r="B567" s="256" t="s">
        <v>30100</v>
      </c>
      <c r="C567" s="255" t="s">
        <v>29969</v>
      </c>
      <c r="D567" s="254">
        <v>19.260000000000002</v>
      </c>
    </row>
    <row r="568" spans="1:4" x14ac:dyDescent="0.25">
      <c r="A568" s="255" t="s">
        <v>31475</v>
      </c>
      <c r="B568" s="256" t="s">
        <v>30098</v>
      </c>
      <c r="C568" s="255" t="s">
        <v>29969</v>
      </c>
      <c r="D568" s="254">
        <v>22.43</v>
      </c>
    </row>
    <row r="569" spans="1:4" x14ac:dyDescent="0.25">
      <c r="A569" s="255" t="s">
        <v>31474</v>
      </c>
      <c r="B569" s="256" t="s">
        <v>30918</v>
      </c>
      <c r="C569" s="255" t="s">
        <v>29969</v>
      </c>
      <c r="D569" s="254">
        <v>33.75</v>
      </c>
    </row>
    <row r="570" spans="1:4" x14ac:dyDescent="0.25">
      <c r="A570" s="255" t="s">
        <v>31473</v>
      </c>
      <c r="B570" s="256" t="s">
        <v>30916</v>
      </c>
      <c r="C570" s="255" t="s">
        <v>29969</v>
      </c>
      <c r="D570" s="254">
        <v>20.45</v>
      </c>
    </row>
    <row r="571" spans="1:4" x14ac:dyDescent="0.25">
      <c r="A571" s="255" t="s">
        <v>31472</v>
      </c>
      <c r="B571" s="256" t="s">
        <v>31471</v>
      </c>
      <c r="C571" s="255" t="s">
        <v>29969</v>
      </c>
      <c r="D571" s="254">
        <v>89.5</v>
      </c>
    </row>
    <row r="572" spans="1:4" x14ac:dyDescent="0.25">
      <c r="A572" s="255" t="s">
        <v>31470</v>
      </c>
      <c r="B572" s="256" t="s">
        <v>31469</v>
      </c>
      <c r="C572" s="255" t="s">
        <v>252</v>
      </c>
      <c r="D572" s="254">
        <v>154.22</v>
      </c>
    </row>
    <row r="573" spans="1:4" x14ac:dyDescent="0.25">
      <c r="A573" s="255" t="s">
        <v>31468</v>
      </c>
      <c r="B573" s="256" t="s">
        <v>31467</v>
      </c>
      <c r="C573" s="255" t="s">
        <v>252</v>
      </c>
      <c r="D573" s="254">
        <v>735.8</v>
      </c>
    </row>
    <row r="574" spans="1:4" x14ac:dyDescent="0.25">
      <c r="A574" s="255" t="s">
        <v>31466</v>
      </c>
      <c r="B574" s="256" t="s">
        <v>31465</v>
      </c>
      <c r="C574" s="255" t="s">
        <v>252</v>
      </c>
      <c r="D574" s="254">
        <v>749.14</v>
      </c>
    </row>
    <row r="575" spans="1:4" x14ac:dyDescent="0.25">
      <c r="A575" s="255" t="s">
        <v>31464</v>
      </c>
      <c r="B575" s="256" t="s">
        <v>31463</v>
      </c>
      <c r="C575" s="255" t="s">
        <v>252</v>
      </c>
      <c r="D575" s="254">
        <v>1106.45</v>
      </c>
    </row>
    <row r="576" spans="1:4" x14ac:dyDescent="0.25">
      <c r="A576" s="255" t="s">
        <v>31462</v>
      </c>
      <c r="B576" s="256" t="s">
        <v>30882</v>
      </c>
      <c r="C576" s="255" t="s">
        <v>252</v>
      </c>
      <c r="D576" s="254">
        <v>2012.48</v>
      </c>
    </row>
    <row r="577" spans="1:4" x14ac:dyDescent="0.25">
      <c r="A577" s="255" t="s">
        <v>31461</v>
      </c>
      <c r="B577" s="256" t="s">
        <v>30880</v>
      </c>
      <c r="C577" s="255" t="s">
        <v>252</v>
      </c>
      <c r="D577" s="254">
        <v>3733.61</v>
      </c>
    </row>
    <row r="578" spans="1:4" x14ac:dyDescent="0.25">
      <c r="A578" s="255" t="s">
        <v>31460</v>
      </c>
      <c r="B578" s="256" t="s">
        <v>30878</v>
      </c>
      <c r="C578" s="255" t="s">
        <v>252</v>
      </c>
      <c r="D578" s="254">
        <v>5455.45</v>
      </c>
    </row>
    <row r="579" spans="1:4" x14ac:dyDescent="0.25">
      <c r="A579" s="255" t="s">
        <v>31459</v>
      </c>
      <c r="B579" s="256" t="s">
        <v>31458</v>
      </c>
      <c r="C579" s="255" t="s">
        <v>252</v>
      </c>
      <c r="D579" s="254">
        <v>136.83000000000001</v>
      </c>
    </row>
    <row r="580" spans="1:4" x14ac:dyDescent="0.25">
      <c r="A580" s="255" t="s">
        <v>31457</v>
      </c>
      <c r="B580" s="256" t="s">
        <v>31456</v>
      </c>
      <c r="C580" s="255" t="s">
        <v>252</v>
      </c>
      <c r="D580" s="254">
        <v>190.8</v>
      </c>
    </row>
    <row r="581" spans="1:4" x14ac:dyDescent="0.25">
      <c r="A581" s="255" t="s">
        <v>31455</v>
      </c>
      <c r="B581" s="256" t="s">
        <v>31454</v>
      </c>
      <c r="C581" s="255" t="s">
        <v>252</v>
      </c>
      <c r="D581" s="254">
        <v>3295.98</v>
      </c>
    </row>
    <row r="582" spans="1:4" x14ac:dyDescent="0.25">
      <c r="A582" s="255" t="s">
        <v>31453</v>
      </c>
      <c r="B582" s="256" t="s">
        <v>30872</v>
      </c>
      <c r="C582" s="255" t="s">
        <v>252</v>
      </c>
      <c r="D582" s="254">
        <v>1071.46</v>
      </c>
    </row>
    <row r="583" spans="1:4" x14ac:dyDescent="0.25">
      <c r="A583" s="255" t="s">
        <v>31452</v>
      </c>
      <c r="B583" s="256" t="s">
        <v>30870</v>
      </c>
      <c r="C583" s="255" t="s">
        <v>252</v>
      </c>
      <c r="D583" s="254">
        <v>990.19</v>
      </c>
    </row>
    <row r="584" spans="1:4" x14ac:dyDescent="0.25">
      <c r="A584" s="255" t="s">
        <v>31451</v>
      </c>
      <c r="B584" s="256" t="s">
        <v>31450</v>
      </c>
      <c r="C584" s="255" t="s">
        <v>252</v>
      </c>
      <c r="D584" s="254">
        <v>3423.1</v>
      </c>
    </row>
    <row r="585" spans="1:4" x14ac:dyDescent="0.25">
      <c r="A585" s="255" t="s">
        <v>31449</v>
      </c>
      <c r="B585" s="256" t="s">
        <v>30866</v>
      </c>
      <c r="C585" s="255" t="s">
        <v>252</v>
      </c>
      <c r="D585" s="254">
        <v>4904.7</v>
      </c>
    </row>
    <row r="586" spans="1:4" x14ac:dyDescent="0.25">
      <c r="A586" s="255" t="s">
        <v>31448</v>
      </c>
      <c r="B586" s="256" t="s">
        <v>31064</v>
      </c>
      <c r="C586" s="255" t="s">
        <v>252</v>
      </c>
      <c r="D586" s="254">
        <v>6194.69</v>
      </c>
    </row>
    <row r="587" spans="1:4" x14ac:dyDescent="0.25">
      <c r="A587" s="255" t="s">
        <v>31447</v>
      </c>
      <c r="B587" s="256" t="s">
        <v>31446</v>
      </c>
      <c r="C587" s="255" t="s">
        <v>252</v>
      </c>
      <c r="D587" s="254">
        <v>354.03</v>
      </c>
    </row>
    <row r="588" spans="1:4" x14ac:dyDescent="0.25">
      <c r="A588" s="255" t="s">
        <v>31445</v>
      </c>
      <c r="B588" s="256" t="s">
        <v>31444</v>
      </c>
      <c r="C588" s="255" t="s">
        <v>219</v>
      </c>
      <c r="D588" s="254">
        <v>345.76</v>
      </c>
    </row>
    <row r="589" spans="1:4" x14ac:dyDescent="0.25">
      <c r="A589" s="255" t="s">
        <v>31443</v>
      </c>
      <c r="B589" s="256" t="s">
        <v>31442</v>
      </c>
      <c r="C589" s="255" t="s">
        <v>219</v>
      </c>
      <c r="D589" s="254">
        <v>406.26</v>
      </c>
    </row>
    <row r="590" spans="1:4" x14ac:dyDescent="0.25">
      <c r="A590" s="255" t="s">
        <v>31441</v>
      </c>
      <c r="B590" s="256" t="s">
        <v>31440</v>
      </c>
      <c r="C590" s="255" t="s">
        <v>219</v>
      </c>
      <c r="D590" s="254">
        <v>473.18</v>
      </c>
    </row>
    <row r="591" spans="1:4" x14ac:dyDescent="0.25">
      <c r="A591" s="255" t="s">
        <v>31439</v>
      </c>
      <c r="B591" s="256" t="s">
        <v>31438</v>
      </c>
      <c r="C591" s="255" t="s">
        <v>219</v>
      </c>
      <c r="D591" s="254">
        <v>524.54</v>
      </c>
    </row>
    <row r="592" spans="1:4" x14ac:dyDescent="0.25">
      <c r="A592" s="255" t="s">
        <v>31437</v>
      </c>
      <c r="B592" s="256" t="s">
        <v>31436</v>
      </c>
      <c r="C592" s="255" t="s">
        <v>252</v>
      </c>
      <c r="D592" s="254">
        <v>1904.25</v>
      </c>
    </row>
    <row r="593" spans="1:4" x14ac:dyDescent="0.25">
      <c r="A593" s="255" t="s">
        <v>31435</v>
      </c>
      <c r="B593" s="256" t="s">
        <v>31434</v>
      </c>
      <c r="C593" s="255" t="s">
        <v>252</v>
      </c>
      <c r="D593" s="254">
        <v>2362.77</v>
      </c>
    </row>
    <row r="594" spans="1:4" x14ac:dyDescent="0.25">
      <c r="A594" s="255" t="s">
        <v>31433</v>
      </c>
      <c r="B594" s="256" t="s">
        <v>31432</v>
      </c>
      <c r="C594" s="255" t="s">
        <v>252</v>
      </c>
      <c r="D594" s="254">
        <v>2672.76</v>
      </c>
    </row>
    <row r="595" spans="1:4" x14ac:dyDescent="0.25">
      <c r="A595" s="255" t="s">
        <v>31431</v>
      </c>
      <c r="B595" s="256" t="s">
        <v>31430</v>
      </c>
      <c r="C595" s="255" t="s">
        <v>252</v>
      </c>
      <c r="D595" s="254">
        <v>2814.22</v>
      </c>
    </row>
    <row r="596" spans="1:4" ht="17.25" x14ac:dyDescent="0.25">
      <c r="A596" s="255" t="s">
        <v>31429</v>
      </c>
      <c r="B596" s="256" t="s">
        <v>31428</v>
      </c>
      <c r="C596" s="255" t="s">
        <v>29869</v>
      </c>
      <c r="D596" s="254">
        <v>577.33000000000004</v>
      </c>
    </row>
    <row r="597" spans="1:4" ht="17.25" x14ac:dyDescent="0.25">
      <c r="A597" s="255" t="s">
        <v>31427</v>
      </c>
      <c r="B597" s="256" t="s">
        <v>31426</v>
      </c>
      <c r="C597" s="255" t="s">
        <v>29869</v>
      </c>
      <c r="D597" s="254">
        <v>634.33000000000004</v>
      </c>
    </row>
    <row r="598" spans="1:4" ht="17.25" x14ac:dyDescent="0.25">
      <c r="A598" s="255" t="s">
        <v>31425</v>
      </c>
      <c r="B598" s="256" t="s">
        <v>31424</v>
      </c>
      <c r="C598" s="255" t="s">
        <v>29869</v>
      </c>
      <c r="D598" s="254">
        <v>650.28</v>
      </c>
    </row>
    <row r="599" spans="1:4" ht="17.25" x14ac:dyDescent="0.25">
      <c r="A599" s="255" t="s">
        <v>31423</v>
      </c>
      <c r="B599" s="256" t="s">
        <v>31054</v>
      </c>
      <c r="C599" s="255" t="s">
        <v>29869</v>
      </c>
      <c r="D599" s="254">
        <v>676.1</v>
      </c>
    </row>
    <row r="600" spans="1:4" ht="17.25" x14ac:dyDescent="0.25">
      <c r="A600" s="255" t="s">
        <v>31422</v>
      </c>
      <c r="B600" s="256" t="s">
        <v>31052</v>
      </c>
      <c r="C600" s="255" t="s">
        <v>29869</v>
      </c>
      <c r="D600" s="254">
        <v>693.95</v>
      </c>
    </row>
    <row r="601" spans="1:4" ht="17.25" x14ac:dyDescent="0.25">
      <c r="A601" s="255" t="s">
        <v>31421</v>
      </c>
      <c r="B601" s="256" t="s">
        <v>31420</v>
      </c>
      <c r="C601" s="255" t="s">
        <v>29869</v>
      </c>
      <c r="D601" s="254">
        <v>716.88</v>
      </c>
    </row>
    <row r="602" spans="1:4" ht="17.25" x14ac:dyDescent="0.25">
      <c r="A602" s="255" t="s">
        <v>31419</v>
      </c>
      <c r="B602" s="256" t="s">
        <v>31046</v>
      </c>
      <c r="C602" s="255" t="s">
        <v>29869</v>
      </c>
      <c r="D602" s="254">
        <v>730.2</v>
      </c>
    </row>
    <row r="603" spans="1:4" ht="17.25" x14ac:dyDescent="0.25">
      <c r="A603" s="255" t="s">
        <v>31418</v>
      </c>
      <c r="B603" s="256" t="s">
        <v>30080</v>
      </c>
      <c r="C603" s="255" t="s">
        <v>29869</v>
      </c>
      <c r="D603" s="254">
        <v>580.29</v>
      </c>
    </row>
    <row r="604" spans="1:4" ht="17.25" x14ac:dyDescent="0.25">
      <c r="A604" s="255" t="s">
        <v>31417</v>
      </c>
      <c r="B604" s="256" t="s">
        <v>31416</v>
      </c>
      <c r="C604" s="255" t="s">
        <v>29869</v>
      </c>
      <c r="D604" s="254">
        <v>2078.3200000000002</v>
      </c>
    </row>
    <row r="605" spans="1:4" ht="17.25" x14ac:dyDescent="0.25">
      <c r="A605" s="255" t="s">
        <v>31415</v>
      </c>
      <c r="B605" s="256" t="s">
        <v>31414</v>
      </c>
      <c r="C605" s="255" t="s">
        <v>29869</v>
      </c>
      <c r="D605" s="254">
        <v>82.84</v>
      </c>
    </row>
    <row r="606" spans="1:4" x14ac:dyDescent="0.25">
      <c r="A606" s="255" t="s">
        <v>31413</v>
      </c>
      <c r="B606" s="256" t="s">
        <v>31412</v>
      </c>
      <c r="C606" s="255" t="s">
        <v>29969</v>
      </c>
      <c r="D606" s="254">
        <v>4.05</v>
      </c>
    </row>
    <row r="607" spans="1:4" ht="17.25" x14ac:dyDescent="0.25">
      <c r="A607" s="255" t="s">
        <v>31411</v>
      </c>
      <c r="B607" s="256" t="s">
        <v>31044</v>
      </c>
      <c r="C607" s="255" t="s">
        <v>29869</v>
      </c>
      <c r="D607" s="254">
        <v>772.79</v>
      </c>
    </row>
    <row r="608" spans="1:4" ht="17.25" x14ac:dyDescent="0.25">
      <c r="A608" s="255" t="s">
        <v>31410</v>
      </c>
      <c r="B608" s="256" t="s">
        <v>30843</v>
      </c>
      <c r="C608" s="255" t="s">
        <v>29869</v>
      </c>
      <c r="D608" s="254">
        <v>854.2</v>
      </c>
    </row>
    <row r="609" spans="1:4" ht="17.25" x14ac:dyDescent="0.25">
      <c r="A609" s="255" t="s">
        <v>31409</v>
      </c>
      <c r="B609" s="256" t="s">
        <v>30841</v>
      </c>
      <c r="C609" s="255" t="s">
        <v>29869</v>
      </c>
      <c r="D609" s="254">
        <v>889.21</v>
      </c>
    </row>
    <row r="610" spans="1:4" x14ac:dyDescent="0.25">
      <c r="A610" s="255" t="s">
        <v>31408</v>
      </c>
      <c r="B610" s="256" t="s">
        <v>31407</v>
      </c>
      <c r="C610" s="255" t="s">
        <v>219</v>
      </c>
      <c r="D610" s="254">
        <v>226.84</v>
      </c>
    </row>
    <row r="611" spans="1:4" x14ac:dyDescent="0.25">
      <c r="A611" s="255" t="s">
        <v>31406</v>
      </c>
      <c r="B611" s="256" t="s">
        <v>31405</v>
      </c>
      <c r="C611" s="255" t="s">
        <v>219</v>
      </c>
      <c r="D611" s="254">
        <v>233.16</v>
      </c>
    </row>
    <row r="612" spans="1:4" x14ac:dyDescent="0.25">
      <c r="A612" s="255" t="s">
        <v>31404</v>
      </c>
      <c r="B612" s="256" t="s">
        <v>31403</v>
      </c>
      <c r="C612" s="255" t="s">
        <v>219</v>
      </c>
      <c r="D612" s="254">
        <v>246.16</v>
      </c>
    </row>
    <row r="613" spans="1:4" x14ac:dyDescent="0.25">
      <c r="A613" s="255" t="s">
        <v>31402</v>
      </c>
      <c r="B613" s="256" t="s">
        <v>31401</v>
      </c>
      <c r="C613" s="255" t="s">
        <v>219</v>
      </c>
      <c r="D613" s="254">
        <v>250.33</v>
      </c>
    </row>
    <row r="614" spans="1:4" x14ac:dyDescent="0.25">
      <c r="A614" s="255" t="s">
        <v>31400</v>
      </c>
      <c r="B614" s="256" t="s">
        <v>31399</v>
      </c>
      <c r="C614" s="255" t="s">
        <v>219</v>
      </c>
      <c r="D614" s="254">
        <v>613.65</v>
      </c>
    </row>
    <row r="615" spans="1:4" x14ac:dyDescent="0.25">
      <c r="A615" s="255" t="s">
        <v>31398</v>
      </c>
      <c r="B615" s="256" t="s">
        <v>31397</v>
      </c>
      <c r="C615" s="255" t="s">
        <v>219</v>
      </c>
      <c r="D615" s="254">
        <v>767.54</v>
      </c>
    </row>
    <row r="616" spans="1:4" x14ac:dyDescent="0.25">
      <c r="A616" s="255" t="s">
        <v>31396</v>
      </c>
      <c r="B616" s="256" t="s">
        <v>31395</v>
      </c>
      <c r="C616" s="255" t="s">
        <v>219</v>
      </c>
      <c r="D616" s="254">
        <v>888.74</v>
      </c>
    </row>
    <row r="617" spans="1:4" x14ac:dyDescent="0.25">
      <c r="A617" s="255" t="s">
        <v>31394</v>
      </c>
      <c r="B617" s="256" t="s">
        <v>31393</v>
      </c>
      <c r="C617" s="255" t="s">
        <v>219</v>
      </c>
      <c r="D617" s="254">
        <v>1104.45</v>
      </c>
    </row>
    <row r="618" spans="1:4" x14ac:dyDescent="0.25">
      <c r="A618" s="255" t="s">
        <v>31392</v>
      </c>
      <c r="B618" s="256" t="s">
        <v>31391</v>
      </c>
      <c r="C618" s="255" t="s">
        <v>219</v>
      </c>
      <c r="D618" s="254">
        <v>931.27</v>
      </c>
    </row>
    <row r="619" spans="1:4" x14ac:dyDescent="0.25">
      <c r="A619" s="255" t="s">
        <v>31390</v>
      </c>
      <c r="B619" s="256" t="s">
        <v>31389</v>
      </c>
      <c r="C619" s="255" t="s">
        <v>219</v>
      </c>
      <c r="D619" s="254">
        <v>1160.95</v>
      </c>
    </row>
    <row r="620" spans="1:4" x14ac:dyDescent="0.25">
      <c r="A620" s="255" t="s">
        <v>31388</v>
      </c>
      <c r="B620" s="256" t="s">
        <v>31387</v>
      </c>
      <c r="C620" s="255" t="s">
        <v>219</v>
      </c>
      <c r="D620" s="254">
        <v>1339.34</v>
      </c>
    </row>
    <row r="621" spans="1:4" x14ac:dyDescent="0.25">
      <c r="A621" s="255" t="s">
        <v>31386</v>
      </c>
      <c r="B621" s="256" t="s">
        <v>31385</v>
      </c>
      <c r="C621" s="255" t="s">
        <v>219</v>
      </c>
      <c r="D621" s="254">
        <v>1648.54</v>
      </c>
    </row>
    <row r="622" spans="1:4" x14ac:dyDescent="0.25">
      <c r="A622" s="255" t="s">
        <v>31384</v>
      </c>
      <c r="B622" s="256" t="s">
        <v>31383</v>
      </c>
      <c r="C622" s="255" t="s">
        <v>219</v>
      </c>
      <c r="D622" s="254">
        <v>15.04</v>
      </c>
    </row>
    <row r="623" spans="1:4" x14ac:dyDescent="0.25">
      <c r="A623" s="255" t="s">
        <v>31382</v>
      </c>
      <c r="B623" s="256" t="s">
        <v>31381</v>
      </c>
      <c r="C623" s="255" t="s">
        <v>219</v>
      </c>
      <c r="D623" s="254">
        <v>22.22</v>
      </c>
    </row>
    <row r="624" spans="1:4" ht="17.25" x14ac:dyDescent="0.25">
      <c r="A624" s="255" t="s">
        <v>31380</v>
      </c>
      <c r="B624" s="256" t="s">
        <v>30076</v>
      </c>
      <c r="C624" s="255" t="s">
        <v>29869</v>
      </c>
      <c r="D624" s="254">
        <v>288.52999999999997</v>
      </c>
    </row>
    <row r="625" spans="1:4" ht="17.25" x14ac:dyDescent="0.25">
      <c r="A625" s="255" t="s">
        <v>31379</v>
      </c>
      <c r="B625" s="256" t="s">
        <v>30074</v>
      </c>
      <c r="C625" s="255" t="s">
        <v>29869</v>
      </c>
      <c r="D625" s="254">
        <v>458.44</v>
      </c>
    </row>
    <row r="626" spans="1:4" ht="17.25" x14ac:dyDescent="0.25">
      <c r="A626" s="255" t="s">
        <v>31378</v>
      </c>
      <c r="B626" s="256" t="s">
        <v>29896</v>
      </c>
      <c r="C626" s="255" t="s">
        <v>29869</v>
      </c>
      <c r="D626" s="254">
        <v>660.77</v>
      </c>
    </row>
    <row r="627" spans="1:4" ht="30" x14ac:dyDescent="0.25">
      <c r="A627" s="255" t="s">
        <v>31377</v>
      </c>
      <c r="B627" s="256" t="s">
        <v>29894</v>
      </c>
      <c r="C627" s="255" t="s">
        <v>29869</v>
      </c>
      <c r="D627" s="254">
        <v>769.39</v>
      </c>
    </row>
    <row r="628" spans="1:4" ht="30" x14ac:dyDescent="0.25">
      <c r="A628" s="255" t="s">
        <v>31376</v>
      </c>
      <c r="B628" s="256" t="s">
        <v>29892</v>
      </c>
      <c r="C628" s="255" t="s">
        <v>29869</v>
      </c>
      <c r="D628" s="254">
        <v>1012.59</v>
      </c>
    </row>
    <row r="629" spans="1:4" ht="17.25" x14ac:dyDescent="0.25">
      <c r="A629" s="255" t="s">
        <v>31375</v>
      </c>
      <c r="B629" s="256" t="s">
        <v>29890</v>
      </c>
      <c r="C629" s="255" t="s">
        <v>29869</v>
      </c>
      <c r="D629" s="254">
        <v>547.64</v>
      </c>
    </row>
    <row r="630" spans="1:4" ht="30" x14ac:dyDescent="0.25">
      <c r="A630" s="255" t="s">
        <v>31374</v>
      </c>
      <c r="B630" s="256" t="s">
        <v>29888</v>
      </c>
      <c r="C630" s="255" t="s">
        <v>29869</v>
      </c>
      <c r="D630" s="254">
        <v>609.91999999999996</v>
      </c>
    </row>
    <row r="631" spans="1:4" ht="30" x14ac:dyDescent="0.25">
      <c r="A631" s="255" t="s">
        <v>31373</v>
      </c>
      <c r="B631" s="256" t="s">
        <v>29886</v>
      </c>
      <c r="C631" s="255" t="s">
        <v>29869</v>
      </c>
      <c r="D631" s="254">
        <v>782.02</v>
      </c>
    </row>
    <row r="632" spans="1:4" ht="30" x14ac:dyDescent="0.25">
      <c r="A632" s="255" t="s">
        <v>31372</v>
      </c>
      <c r="B632" s="256" t="s">
        <v>29884</v>
      </c>
      <c r="C632" s="255" t="s">
        <v>29866</v>
      </c>
      <c r="D632" s="254">
        <v>449.49</v>
      </c>
    </row>
    <row r="633" spans="1:4" ht="30" x14ac:dyDescent="0.25">
      <c r="A633" s="255" t="s">
        <v>31371</v>
      </c>
      <c r="B633" s="256" t="s">
        <v>29882</v>
      </c>
      <c r="C633" s="255" t="s">
        <v>29866</v>
      </c>
      <c r="D633" s="254">
        <v>382.67</v>
      </c>
    </row>
    <row r="634" spans="1:4" ht="30" x14ac:dyDescent="0.25">
      <c r="A634" s="255" t="s">
        <v>31370</v>
      </c>
      <c r="B634" s="256" t="s">
        <v>29880</v>
      </c>
      <c r="C634" s="255" t="s">
        <v>29866</v>
      </c>
      <c r="D634" s="254">
        <v>469.21</v>
      </c>
    </row>
    <row r="635" spans="1:4" ht="30" x14ac:dyDescent="0.25">
      <c r="A635" s="255" t="s">
        <v>31369</v>
      </c>
      <c r="B635" s="256" t="s">
        <v>29878</v>
      </c>
      <c r="C635" s="255" t="s">
        <v>29866</v>
      </c>
      <c r="D635" s="254">
        <v>394.11</v>
      </c>
    </row>
    <row r="636" spans="1:4" ht="30" x14ac:dyDescent="0.25">
      <c r="A636" s="255" t="s">
        <v>31368</v>
      </c>
      <c r="B636" s="256" t="s">
        <v>29876</v>
      </c>
      <c r="C636" s="255" t="s">
        <v>29866</v>
      </c>
      <c r="D636" s="254">
        <v>488.94</v>
      </c>
    </row>
    <row r="637" spans="1:4" ht="30" x14ac:dyDescent="0.25">
      <c r="A637" s="255" t="s">
        <v>31367</v>
      </c>
      <c r="B637" s="256" t="s">
        <v>29874</v>
      </c>
      <c r="C637" s="255" t="s">
        <v>29866</v>
      </c>
      <c r="D637" s="254">
        <v>409.11</v>
      </c>
    </row>
    <row r="638" spans="1:4" ht="30" x14ac:dyDescent="0.25">
      <c r="A638" s="255" t="s">
        <v>31366</v>
      </c>
      <c r="B638" s="256" t="s">
        <v>29872</v>
      </c>
      <c r="C638" s="255" t="s">
        <v>29869</v>
      </c>
      <c r="D638" s="254">
        <v>819.49</v>
      </c>
    </row>
    <row r="639" spans="1:4" ht="30" x14ac:dyDescent="0.25">
      <c r="A639" s="255" t="s">
        <v>31365</v>
      </c>
      <c r="B639" s="256" t="s">
        <v>29870</v>
      </c>
      <c r="C639" s="255" t="s">
        <v>29866</v>
      </c>
      <c r="D639" s="254">
        <v>636.79</v>
      </c>
    </row>
    <row r="640" spans="1:4" ht="17.25" x14ac:dyDescent="0.25">
      <c r="A640" s="255" t="s">
        <v>31364</v>
      </c>
      <c r="B640" s="256" t="s">
        <v>31363</v>
      </c>
      <c r="C640" s="255" t="s">
        <v>29869</v>
      </c>
      <c r="D640" s="254">
        <v>918.89</v>
      </c>
    </row>
    <row r="641" spans="1:4" ht="17.25" x14ac:dyDescent="0.25">
      <c r="A641" s="255" t="s">
        <v>31362</v>
      </c>
      <c r="B641" s="256" t="s">
        <v>31361</v>
      </c>
      <c r="C641" s="255" t="s">
        <v>29869</v>
      </c>
      <c r="D641" s="254">
        <v>859.05</v>
      </c>
    </row>
    <row r="642" spans="1:4" ht="17.25" x14ac:dyDescent="0.25">
      <c r="A642" s="255" t="s">
        <v>31360</v>
      </c>
      <c r="B642" s="256" t="s">
        <v>31359</v>
      </c>
      <c r="C642" s="255" t="s">
        <v>29869</v>
      </c>
      <c r="D642" s="254">
        <v>1286.83</v>
      </c>
    </row>
    <row r="643" spans="1:4" ht="17.25" x14ac:dyDescent="0.25">
      <c r="A643" s="255" t="s">
        <v>31358</v>
      </c>
      <c r="B643" s="256" t="s">
        <v>31357</v>
      </c>
      <c r="C643" s="255" t="s">
        <v>29869</v>
      </c>
      <c r="D643" s="254">
        <v>429.15</v>
      </c>
    </row>
    <row r="644" spans="1:4" ht="17.25" x14ac:dyDescent="0.25">
      <c r="A644" s="255" t="s">
        <v>31356</v>
      </c>
      <c r="B644" s="256" t="s">
        <v>31355</v>
      </c>
      <c r="C644" s="255" t="s">
        <v>29869</v>
      </c>
      <c r="D644" s="254">
        <v>785</v>
      </c>
    </row>
    <row r="645" spans="1:4" ht="17.25" x14ac:dyDescent="0.25">
      <c r="A645" s="255" t="s">
        <v>31354</v>
      </c>
      <c r="B645" s="256" t="s">
        <v>31353</v>
      </c>
      <c r="C645" s="255" t="s">
        <v>29869</v>
      </c>
      <c r="D645" s="254">
        <v>637.21</v>
      </c>
    </row>
    <row r="646" spans="1:4" ht="17.25" x14ac:dyDescent="0.25">
      <c r="A646" s="255" t="s">
        <v>31352</v>
      </c>
      <c r="B646" s="256" t="s">
        <v>31351</v>
      </c>
      <c r="C646" s="255" t="s">
        <v>29866</v>
      </c>
      <c r="D646" s="254">
        <v>52.38</v>
      </c>
    </row>
    <row r="647" spans="1:4" x14ac:dyDescent="0.25">
      <c r="A647" s="255" t="s">
        <v>31350</v>
      </c>
      <c r="B647" s="256" t="s">
        <v>29990</v>
      </c>
      <c r="C647" s="255" t="s">
        <v>29969</v>
      </c>
      <c r="D647" s="254">
        <v>59.1</v>
      </c>
    </row>
    <row r="648" spans="1:4" x14ac:dyDescent="0.25">
      <c r="A648" s="255" t="s">
        <v>31349</v>
      </c>
      <c r="B648" s="256" t="s">
        <v>31348</v>
      </c>
      <c r="C648" s="255" t="s">
        <v>219</v>
      </c>
      <c r="D648" s="254">
        <v>46.12</v>
      </c>
    </row>
    <row r="649" spans="1:4" x14ac:dyDescent="0.25">
      <c r="A649" s="255" t="s">
        <v>31347</v>
      </c>
      <c r="B649" s="256" t="s">
        <v>31346</v>
      </c>
      <c r="C649" s="255" t="s">
        <v>219</v>
      </c>
      <c r="D649" s="254">
        <v>43.69</v>
      </c>
    </row>
    <row r="650" spans="1:4" x14ac:dyDescent="0.25">
      <c r="A650" s="255" t="s">
        <v>31345</v>
      </c>
      <c r="B650" s="256" t="s">
        <v>31344</v>
      </c>
      <c r="C650" s="255" t="s">
        <v>219</v>
      </c>
      <c r="D650" s="254">
        <v>33.71</v>
      </c>
    </row>
    <row r="651" spans="1:4" x14ac:dyDescent="0.25">
      <c r="A651" s="255" t="s">
        <v>31343</v>
      </c>
      <c r="B651" s="256" t="s">
        <v>31342</v>
      </c>
      <c r="C651" s="255" t="s">
        <v>219</v>
      </c>
      <c r="D651" s="254">
        <v>50.39</v>
      </c>
    </row>
    <row r="652" spans="1:4" x14ac:dyDescent="0.25">
      <c r="A652" s="255" t="s">
        <v>31341</v>
      </c>
      <c r="B652" s="256" t="s">
        <v>31340</v>
      </c>
      <c r="C652" s="255" t="s">
        <v>219</v>
      </c>
      <c r="D652" s="254">
        <v>42</v>
      </c>
    </row>
    <row r="653" spans="1:4" x14ac:dyDescent="0.25">
      <c r="A653" s="255" t="s">
        <v>31339</v>
      </c>
      <c r="B653" s="256" t="s">
        <v>31338</v>
      </c>
      <c r="C653" s="255" t="s">
        <v>219</v>
      </c>
      <c r="D653" s="254">
        <v>50.08</v>
      </c>
    </row>
    <row r="654" spans="1:4" x14ac:dyDescent="0.25">
      <c r="A654" s="255" t="s">
        <v>31337</v>
      </c>
      <c r="B654" s="256" t="s">
        <v>31336</v>
      </c>
      <c r="C654" s="255" t="s">
        <v>219</v>
      </c>
      <c r="D654" s="254">
        <v>39.54</v>
      </c>
    </row>
    <row r="655" spans="1:4" x14ac:dyDescent="0.25">
      <c r="A655" s="255" t="s">
        <v>31335</v>
      </c>
      <c r="B655" s="256" t="s">
        <v>31334</v>
      </c>
      <c r="C655" s="255" t="s">
        <v>219</v>
      </c>
      <c r="D655" s="254">
        <v>47.44</v>
      </c>
    </row>
    <row r="656" spans="1:4" x14ac:dyDescent="0.25">
      <c r="A656" s="255" t="s">
        <v>31333</v>
      </c>
      <c r="B656" s="256" t="s">
        <v>30814</v>
      </c>
      <c r="C656" s="255" t="s">
        <v>219</v>
      </c>
      <c r="D656" s="254">
        <v>25.77</v>
      </c>
    </row>
    <row r="657" spans="1:4" x14ac:dyDescent="0.25">
      <c r="A657" s="255" t="s">
        <v>31332</v>
      </c>
      <c r="B657" s="256" t="s">
        <v>31331</v>
      </c>
      <c r="C657" s="255" t="s">
        <v>219</v>
      </c>
      <c r="D657" s="254">
        <v>113.99</v>
      </c>
    </row>
    <row r="658" spans="1:4" x14ac:dyDescent="0.25">
      <c r="A658" s="255" t="s">
        <v>31330</v>
      </c>
      <c r="B658" s="256" t="s">
        <v>30812</v>
      </c>
      <c r="C658" s="255" t="s">
        <v>219</v>
      </c>
      <c r="D658" s="254">
        <v>32.61</v>
      </c>
    </row>
    <row r="659" spans="1:4" x14ac:dyDescent="0.25">
      <c r="A659" s="255" t="s">
        <v>31329</v>
      </c>
      <c r="B659" s="256" t="s">
        <v>30810</v>
      </c>
      <c r="C659" s="255" t="s">
        <v>219</v>
      </c>
      <c r="D659" s="254">
        <v>99.82</v>
      </c>
    </row>
    <row r="660" spans="1:4" x14ac:dyDescent="0.25">
      <c r="A660" s="255" t="s">
        <v>31328</v>
      </c>
      <c r="B660" s="256" t="s">
        <v>30808</v>
      </c>
      <c r="C660" s="255" t="s">
        <v>219</v>
      </c>
      <c r="D660" s="254">
        <v>146.84</v>
      </c>
    </row>
    <row r="661" spans="1:4" ht="17.25" x14ac:dyDescent="0.25">
      <c r="A661" s="255" t="s">
        <v>31327</v>
      </c>
      <c r="B661" s="256" t="s">
        <v>31326</v>
      </c>
      <c r="C661" s="255" t="s">
        <v>29869</v>
      </c>
      <c r="D661" s="254">
        <v>78.900000000000006</v>
      </c>
    </row>
    <row r="662" spans="1:4" ht="17.25" x14ac:dyDescent="0.25">
      <c r="A662" s="255" t="s">
        <v>31325</v>
      </c>
      <c r="B662" s="256" t="s">
        <v>31324</v>
      </c>
      <c r="C662" s="255" t="s">
        <v>29866</v>
      </c>
      <c r="D662" s="254">
        <v>792.33</v>
      </c>
    </row>
    <row r="663" spans="1:4" ht="17.25" x14ac:dyDescent="0.25">
      <c r="A663" s="255" t="s">
        <v>31323</v>
      </c>
      <c r="B663" s="256" t="s">
        <v>31322</v>
      </c>
      <c r="C663" s="255" t="s">
        <v>29866</v>
      </c>
      <c r="D663" s="254">
        <v>953.77</v>
      </c>
    </row>
    <row r="664" spans="1:4" ht="17.25" x14ac:dyDescent="0.25">
      <c r="A664" s="255" t="s">
        <v>31321</v>
      </c>
      <c r="B664" s="256" t="s">
        <v>31320</v>
      </c>
      <c r="C664" s="255" t="s">
        <v>29866</v>
      </c>
      <c r="D664" s="254">
        <v>1138.52</v>
      </c>
    </row>
    <row r="665" spans="1:4" ht="17.25" x14ac:dyDescent="0.25">
      <c r="A665" s="255" t="s">
        <v>31319</v>
      </c>
      <c r="B665" s="256" t="s">
        <v>31318</v>
      </c>
      <c r="C665" s="255" t="s">
        <v>29866</v>
      </c>
      <c r="D665" s="254">
        <v>1380.68</v>
      </c>
    </row>
    <row r="666" spans="1:4" ht="30" x14ac:dyDescent="0.25">
      <c r="A666" s="255" t="s">
        <v>31317</v>
      </c>
      <c r="B666" s="256" t="s">
        <v>31316</v>
      </c>
      <c r="C666" s="255" t="s">
        <v>29866</v>
      </c>
      <c r="D666" s="254">
        <v>1212.8599999999999</v>
      </c>
    </row>
    <row r="667" spans="1:4" ht="30" x14ac:dyDescent="0.25">
      <c r="A667" s="255" t="s">
        <v>31315</v>
      </c>
      <c r="B667" s="256" t="s">
        <v>31314</v>
      </c>
      <c r="C667" s="255" t="s">
        <v>29866</v>
      </c>
      <c r="D667" s="254">
        <v>1465.66</v>
      </c>
    </row>
    <row r="668" spans="1:4" ht="30" x14ac:dyDescent="0.25">
      <c r="A668" s="255" t="s">
        <v>31313</v>
      </c>
      <c r="B668" s="256" t="s">
        <v>31312</v>
      </c>
      <c r="C668" s="255" t="s">
        <v>29866</v>
      </c>
      <c r="D668" s="254">
        <v>1720.38</v>
      </c>
    </row>
    <row r="669" spans="1:4" ht="30" x14ac:dyDescent="0.25">
      <c r="A669" s="255" t="s">
        <v>31311</v>
      </c>
      <c r="B669" s="256" t="s">
        <v>31310</v>
      </c>
      <c r="C669" s="255" t="s">
        <v>29866</v>
      </c>
      <c r="D669" s="254">
        <v>2155.9699999999998</v>
      </c>
    </row>
    <row r="670" spans="1:4" ht="30" x14ac:dyDescent="0.25">
      <c r="A670" s="255" t="s">
        <v>31309</v>
      </c>
      <c r="B670" s="256" t="s">
        <v>31308</v>
      </c>
      <c r="C670" s="255" t="s">
        <v>29866</v>
      </c>
      <c r="D670" s="254">
        <v>906.99</v>
      </c>
    </row>
    <row r="671" spans="1:4" ht="30" x14ac:dyDescent="0.25">
      <c r="A671" s="255" t="s">
        <v>31307</v>
      </c>
      <c r="B671" s="256" t="s">
        <v>31306</v>
      </c>
      <c r="C671" s="255" t="s">
        <v>29866</v>
      </c>
      <c r="D671" s="254">
        <v>947.35</v>
      </c>
    </row>
    <row r="672" spans="1:4" ht="30" x14ac:dyDescent="0.25">
      <c r="A672" s="255" t="s">
        <v>31305</v>
      </c>
      <c r="B672" s="256" t="s">
        <v>31304</v>
      </c>
      <c r="C672" s="255" t="s">
        <v>29866</v>
      </c>
      <c r="D672" s="254">
        <v>1142.78</v>
      </c>
    </row>
    <row r="673" spans="1:4" ht="30" x14ac:dyDescent="0.25">
      <c r="A673" s="255" t="s">
        <v>31303</v>
      </c>
      <c r="B673" s="256" t="s">
        <v>31302</v>
      </c>
      <c r="C673" s="255" t="s">
        <v>29866</v>
      </c>
      <c r="D673" s="254">
        <v>994.1</v>
      </c>
    </row>
    <row r="674" spans="1:4" ht="30" x14ac:dyDescent="0.25">
      <c r="A674" s="255" t="s">
        <v>31301</v>
      </c>
      <c r="B674" s="256" t="s">
        <v>31300</v>
      </c>
      <c r="C674" s="255" t="s">
        <v>29866</v>
      </c>
      <c r="D674" s="254">
        <v>1142.78</v>
      </c>
    </row>
    <row r="675" spans="1:4" ht="30" x14ac:dyDescent="0.25">
      <c r="A675" s="255" t="s">
        <v>31299</v>
      </c>
      <c r="B675" s="256" t="s">
        <v>31298</v>
      </c>
      <c r="C675" s="255" t="s">
        <v>29866</v>
      </c>
      <c r="D675" s="254">
        <v>1200.17</v>
      </c>
    </row>
    <row r="676" spans="1:4" ht="30" x14ac:dyDescent="0.25">
      <c r="A676" s="255" t="s">
        <v>31297</v>
      </c>
      <c r="B676" s="256" t="s">
        <v>31296</v>
      </c>
      <c r="C676" s="255" t="s">
        <v>29866</v>
      </c>
      <c r="D676" s="254">
        <v>1200.17</v>
      </c>
    </row>
    <row r="677" spans="1:4" ht="30" x14ac:dyDescent="0.25">
      <c r="A677" s="255" t="s">
        <v>31295</v>
      </c>
      <c r="B677" s="256" t="s">
        <v>31294</v>
      </c>
      <c r="C677" s="255" t="s">
        <v>29866</v>
      </c>
      <c r="D677" s="254">
        <v>1384.92</v>
      </c>
    </row>
    <row r="678" spans="1:4" ht="30" x14ac:dyDescent="0.25">
      <c r="A678" s="255" t="s">
        <v>31293</v>
      </c>
      <c r="B678" s="256" t="s">
        <v>31292</v>
      </c>
      <c r="C678" s="255" t="s">
        <v>29866</v>
      </c>
      <c r="D678" s="254">
        <v>1384.92</v>
      </c>
    </row>
    <row r="679" spans="1:4" ht="30" x14ac:dyDescent="0.25">
      <c r="A679" s="255" t="s">
        <v>31291</v>
      </c>
      <c r="B679" s="256" t="s">
        <v>31290</v>
      </c>
      <c r="C679" s="255" t="s">
        <v>29866</v>
      </c>
      <c r="D679" s="254">
        <v>1455.04</v>
      </c>
    </row>
    <row r="680" spans="1:4" ht="30" x14ac:dyDescent="0.25">
      <c r="A680" s="255" t="s">
        <v>31289</v>
      </c>
      <c r="B680" s="256" t="s">
        <v>31288</v>
      </c>
      <c r="C680" s="255" t="s">
        <v>29866</v>
      </c>
      <c r="D680" s="254">
        <v>1562.63</v>
      </c>
    </row>
    <row r="681" spans="1:4" ht="30" x14ac:dyDescent="0.25">
      <c r="A681" s="255" t="s">
        <v>31287</v>
      </c>
      <c r="B681" s="256" t="s">
        <v>31286</v>
      </c>
      <c r="C681" s="255" t="s">
        <v>29866</v>
      </c>
      <c r="D681" s="254">
        <v>1607.95</v>
      </c>
    </row>
    <row r="682" spans="1:4" ht="30" x14ac:dyDescent="0.25">
      <c r="A682" s="255" t="s">
        <v>31285</v>
      </c>
      <c r="B682" s="256" t="s">
        <v>31284</v>
      </c>
      <c r="C682" s="255" t="s">
        <v>29866</v>
      </c>
      <c r="D682" s="254">
        <v>711.57</v>
      </c>
    </row>
    <row r="683" spans="1:4" ht="30" x14ac:dyDescent="0.25">
      <c r="A683" s="255" t="s">
        <v>31283</v>
      </c>
      <c r="B683" s="256" t="s">
        <v>31282</v>
      </c>
      <c r="C683" s="255" t="s">
        <v>29866</v>
      </c>
      <c r="D683" s="254">
        <v>760.81</v>
      </c>
    </row>
    <row r="684" spans="1:4" ht="30" x14ac:dyDescent="0.25">
      <c r="A684" s="255" t="s">
        <v>31281</v>
      </c>
      <c r="B684" s="256" t="s">
        <v>31280</v>
      </c>
      <c r="C684" s="255" t="s">
        <v>29866</v>
      </c>
      <c r="D684" s="254">
        <v>919.06</v>
      </c>
    </row>
    <row r="685" spans="1:4" ht="30" x14ac:dyDescent="0.25">
      <c r="A685" s="255" t="s">
        <v>31279</v>
      </c>
      <c r="B685" s="256" t="s">
        <v>31278</v>
      </c>
      <c r="C685" s="255" t="s">
        <v>29866</v>
      </c>
      <c r="D685" s="254">
        <v>1096.78</v>
      </c>
    </row>
    <row r="686" spans="1:4" ht="30" x14ac:dyDescent="0.25">
      <c r="A686" s="255" t="s">
        <v>31277</v>
      </c>
      <c r="B686" s="256" t="s">
        <v>31276</v>
      </c>
      <c r="C686" s="255" t="s">
        <v>29866</v>
      </c>
      <c r="D686" s="254">
        <v>1393.06</v>
      </c>
    </row>
    <row r="687" spans="1:4" ht="30" x14ac:dyDescent="0.25">
      <c r="A687" s="255" t="s">
        <v>31275</v>
      </c>
      <c r="B687" s="256" t="s">
        <v>31274</v>
      </c>
      <c r="C687" s="255" t="s">
        <v>29866</v>
      </c>
      <c r="D687" s="254">
        <v>974.2</v>
      </c>
    </row>
    <row r="688" spans="1:4" ht="30" x14ac:dyDescent="0.25">
      <c r="A688" s="255" t="s">
        <v>31273</v>
      </c>
      <c r="B688" s="256" t="s">
        <v>31272</v>
      </c>
      <c r="C688" s="255" t="s">
        <v>29866</v>
      </c>
      <c r="D688" s="254">
        <v>1204.94</v>
      </c>
    </row>
    <row r="689" spans="1:4" ht="30" x14ac:dyDescent="0.25">
      <c r="A689" s="255" t="s">
        <v>31271</v>
      </c>
      <c r="B689" s="256" t="s">
        <v>31270</v>
      </c>
      <c r="C689" s="255" t="s">
        <v>29866</v>
      </c>
      <c r="D689" s="254">
        <v>1390.08</v>
      </c>
    </row>
    <row r="690" spans="1:4" ht="30" x14ac:dyDescent="0.25">
      <c r="A690" s="255" t="s">
        <v>31269</v>
      </c>
      <c r="B690" s="256" t="s">
        <v>31268</v>
      </c>
      <c r="C690" s="255" t="s">
        <v>29866</v>
      </c>
      <c r="D690" s="254">
        <v>1770.52</v>
      </c>
    </row>
    <row r="691" spans="1:4" ht="30" x14ac:dyDescent="0.25">
      <c r="A691" s="255" t="s">
        <v>31267</v>
      </c>
      <c r="B691" s="256" t="s">
        <v>31266</v>
      </c>
      <c r="C691" s="255" t="s">
        <v>29866</v>
      </c>
      <c r="D691" s="254">
        <v>2139.39</v>
      </c>
    </row>
    <row r="692" spans="1:4" ht="30" x14ac:dyDescent="0.25">
      <c r="A692" s="255" t="s">
        <v>31265</v>
      </c>
      <c r="B692" s="256" t="s">
        <v>31264</v>
      </c>
      <c r="C692" s="255" t="s">
        <v>29866</v>
      </c>
      <c r="D692" s="254">
        <v>707.41</v>
      </c>
    </row>
    <row r="693" spans="1:4" ht="30" x14ac:dyDescent="0.25">
      <c r="A693" s="255" t="s">
        <v>31263</v>
      </c>
      <c r="B693" s="256" t="s">
        <v>31262</v>
      </c>
      <c r="C693" s="255" t="s">
        <v>29866</v>
      </c>
      <c r="D693" s="254">
        <v>756.34</v>
      </c>
    </row>
    <row r="694" spans="1:4" ht="30" x14ac:dyDescent="0.25">
      <c r="A694" s="255" t="s">
        <v>31261</v>
      </c>
      <c r="B694" s="256" t="s">
        <v>31260</v>
      </c>
      <c r="C694" s="255" t="s">
        <v>29866</v>
      </c>
      <c r="D694" s="254">
        <v>801.88</v>
      </c>
    </row>
    <row r="695" spans="1:4" ht="30" x14ac:dyDescent="0.25">
      <c r="A695" s="255" t="s">
        <v>31259</v>
      </c>
      <c r="B695" s="256" t="s">
        <v>31258</v>
      </c>
      <c r="C695" s="255" t="s">
        <v>29866</v>
      </c>
      <c r="D695" s="254">
        <v>799.04</v>
      </c>
    </row>
    <row r="696" spans="1:4" ht="30" x14ac:dyDescent="0.25">
      <c r="A696" s="255" t="s">
        <v>31257</v>
      </c>
      <c r="B696" s="256" t="s">
        <v>31256</v>
      </c>
      <c r="C696" s="255" t="s">
        <v>29866</v>
      </c>
      <c r="D696" s="254">
        <v>911.98</v>
      </c>
    </row>
    <row r="697" spans="1:4" ht="30" x14ac:dyDescent="0.25">
      <c r="A697" s="255" t="s">
        <v>31255</v>
      </c>
      <c r="B697" s="256" t="s">
        <v>31254</v>
      </c>
      <c r="C697" s="255" t="s">
        <v>29866</v>
      </c>
      <c r="D697" s="254">
        <v>1007.1</v>
      </c>
    </row>
    <row r="698" spans="1:4" ht="30" x14ac:dyDescent="0.25">
      <c r="A698" s="255" t="s">
        <v>31253</v>
      </c>
      <c r="B698" s="256" t="s">
        <v>31252</v>
      </c>
      <c r="C698" s="255" t="s">
        <v>29866</v>
      </c>
      <c r="D698" s="254">
        <v>982.64</v>
      </c>
    </row>
    <row r="699" spans="1:4" ht="30" x14ac:dyDescent="0.25">
      <c r="A699" s="255" t="s">
        <v>31251</v>
      </c>
      <c r="B699" s="256" t="s">
        <v>31250</v>
      </c>
      <c r="C699" s="255" t="s">
        <v>29866</v>
      </c>
      <c r="D699" s="254">
        <v>1124.93</v>
      </c>
    </row>
    <row r="700" spans="1:4" ht="30" x14ac:dyDescent="0.25">
      <c r="A700" s="255" t="s">
        <v>31249</v>
      </c>
      <c r="B700" s="256" t="s">
        <v>31248</v>
      </c>
      <c r="C700" s="255" t="s">
        <v>29866</v>
      </c>
      <c r="D700" s="254">
        <v>1202.3599999999999</v>
      </c>
    </row>
    <row r="701" spans="1:4" ht="30" x14ac:dyDescent="0.25">
      <c r="A701" s="255" t="s">
        <v>31247</v>
      </c>
      <c r="B701" s="256" t="s">
        <v>31246</v>
      </c>
      <c r="C701" s="255" t="s">
        <v>29866</v>
      </c>
      <c r="D701" s="254">
        <v>1168.55</v>
      </c>
    </row>
    <row r="702" spans="1:4" ht="30" x14ac:dyDescent="0.25">
      <c r="A702" s="255" t="s">
        <v>31245</v>
      </c>
      <c r="B702" s="256" t="s">
        <v>31244</v>
      </c>
      <c r="C702" s="255" t="s">
        <v>29866</v>
      </c>
      <c r="D702" s="254">
        <v>1281.1099999999999</v>
      </c>
    </row>
    <row r="703" spans="1:4" ht="30" x14ac:dyDescent="0.25">
      <c r="A703" s="255" t="s">
        <v>31243</v>
      </c>
      <c r="B703" s="256" t="s">
        <v>31242</v>
      </c>
      <c r="C703" s="255" t="s">
        <v>29866</v>
      </c>
      <c r="D703" s="254">
        <v>1327.29</v>
      </c>
    </row>
    <row r="704" spans="1:4" ht="30" x14ac:dyDescent="0.25">
      <c r="A704" s="255" t="s">
        <v>31241</v>
      </c>
      <c r="B704" s="256" t="s">
        <v>31240</v>
      </c>
      <c r="C704" s="255" t="s">
        <v>29866</v>
      </c>
      <c r="D704" s="254">
        <v>1297.82</v>
      </c>
    </row>
    <row r="705" spans="1:4" ht="30" x14ac:dyDescent="0.25">
      <c r="A705" s="255" t="s">
        <v>31239</v>
      </c>
      <c r="B705" s="256" t="s">
        <v>31238</v>
      </c>
      <c r="C705" s="255" t="s">
        <v>29866</v>
      </c>
      <c r="D705" s="254">
        <v>1538.37</v>
      </c>
    </row>
    <row r="706" spans="1:4" ht="30" x14ac:dyDescent="0.25">
      <c r="A706" s="255" t="s">
        <v>31237</v>
      </c>
      <c r="B706" s="256" t="s">
        <v>31236</v>
      </c>
      <c r="C706" s="255" t="s">
        <v>29866</v>
      </c>
      <c r="D706" s="254">
        <v>1894.17</v>
      </c>
    </row>
    <row r="707" spans="1:4" ht="30" x14ac:dyDescent="0.25">
      <c r="A707" s="255" t="s">
        <v>31235</v>
      </c>
      <c r="B707" s="256" t="s">
        <v>31234</v>
      </c>
      <c r="C707" s="255" t="s">
        <v>29866</v>
      </c>
      <c r="D707" s="254">
        <v>565.6</v>
      </c>
    </row>
    <row r="708" spans="1:4" ht="30" x14ac:dyDescent="0.25">
      <c r="A708" s="255" t="s">
        <v>31233</v>
      </c>
      <c r="B708" s="256" t="s">
        <v>31232</v>
      </c>
      <c r="C708" s="255" t="s">
        <v>29866</v>
      </c>
      <c r="D708" s="254">
        <v>698.26</v>
      </c>
    </row>
    <row r="709" spans="1:4" ht="30" x14ac:dyDescent="0.25">
      <c r="A709" s="255" t="s">
        <v>31231</v>
      </c>
      <c r="B709" s="256" t="s">
        <v>31230</v>
      </c>
      <c r="C709" s="255" t="s">
        <v>29866</v>
      </c>
      <c r="D709" s="254">
        <v>817.45</v>
      </c>
    </row>
    <row r="710" spans="1:4" ht="30" x14ac:dyDescent="0.25">
      <c r="A710" s="255" t="s">
        <v>31229</v>
      </c>
      <c r="B710" s="256" t="s">
        <v>31228</v>
      </c>
      <c r="C710" s="255" t="s">
        <v>29866</v>
      </c>
      <c r="D710" s="254">
        <v>929.73</v>
      </c>
    </row>
    <row r="711" spans="1:4" ht="30" x14ac:dyDescent="0.25">
      <c r="A711" s="255" t="s">
        <v>31227</v>
      </c>
      <c r="B711" s="256" t="s">
        <v>31226</v>
      </c>
      <c r="C711" s="255" t="s">
        <v>29866</v>
      </c>
      <c r="D711" s="254">
        <v>1042.08</v>
      </c>
    </row>
    <row r="712" spans="1:4" ht="30" x14ac:dyDescent="0.25">
      <c r="A712" s="255" t="s">
        <v>31225</v>
      </c>
      <c r="B712" s="256" t="s">
        <v>31224</v>
      </c>
      <c r="C712" s="255" t="s">
        <v>29866</v>
      </c>
      <c r="D712" s="254">
        <v>624.27</v>
      </c>
    </row>
    <row r="713" spans="1:4" ht="30" x14ac:dyDescent="0.25">
      <c r="A713" s="255" t="s">
        <v>31223</v>
      </c>
      <c r="B713" s="256" t="s">
        <v>31222</v>
      </c>
      <c r="C713" s="255" t="s">
        <v>29866</v>
      </c>
      <c r="D713" s="254">
        <v>698.26</v>
      </c>
    </row>
    <row r="714" spans="1:4" ht="30" x14ac:dyDescent="0.25">
      <c r="A714" s="255" t="s">
        <v>31221</v>
      </c>
      <c r="B714" s="256" t="s">
        <v>31220</v>
      </c>
      <c r="C714" s="255" t="s">
        <v>29866</v>
      </c>
      <c r="D714" s="254">
        <v>817.45</v>
      </c>
    </row>
    <row r="715" spans="1:4" ht="30" x14ac:dyDescent="0.25">
      <c r="A715" s="255" t="s">
        <v>31219</v>
      </c>
      <c r="B715" s="256" t="s">
        <v>31218</v>
      </c>
      <c r="C715" s="255" t="s">
        <v>29866</v>
      </c>
      <c r="D715" s="254">
        <v>761.33</v>
      </c>
    </row>
    <row r="716" spans="1:4" ht="30" x14ac:dyDescent="0.25">
      <c r="A716" s="255" t="s">
        <v>31217</v>
      </c>
      <c r="B716" s="256" t="s">
        <v>31216</v>
      </c>
      <c r="C716" s="255" t="s">
        <v>29866</v>
      </c>
      <c r="D716" s="254">
        <v>817.45</v>
      </c>
    </row>
    <row r="717" spans="1:4" ht="30" x14ac:dyDescent="0.25">
      <c r="A717" s="255" t="s">
        <v>31215</v>
      </c>
      <c r="B717" s="256" t="s">
        <v>31214</v>
      </c>
      <c r="C717" s="255" t="s">
        <v>29866</v>
      </c>
      <c r="D717" s="254">
        <v>929.73</v>
      </c>
    </row>
    <row r="718" spans="1:4" ht="30" x14ac:dyDescent="0.25">
      <c r="A718" s="255" t="s">
        <v>31213</v>
      </c>
      <c r="B718" s="256" t="s">
        <v>31212</v>
      </c>
      <c r="C718" s="255" t="s">
        <v>29866</v>
      </c>
      <c r="D718" s="254">
        <v>873.61</v>
      </c>
    </row>
    <row r="719" spans="1:4" ht="30" x14ac:dyDescent="0.25">
      <c r="A719" s="255" t="s">
        <v>31211</v>
      </c>
      <c r="B719" s="256" t="s">
        <v>31210</v>
      </c>
      <c r="C719" s="255" t="s">
        <v>29866</v>
      </c>
      <c r="D719" s="254">
        <v>985.82</v>
      </c>
    </row>
    <row r="720" spans="1:4" ht="30" x14ac:dyDescent="0.25">
      <c r="A720" s="255" t="s">
        <v>31209</v>
      </c>
      <c r="B720" s="256" t="s">
        <v>31208</v>
      </c>
      <c r="C720" s="255" t="s">
        <v>29866</v>
      </c>
      <c r="D720" s="254">
        <v>1079.9100000000001</v>
      </c>
    </row>
    <row r="721" spans="1:4" ht="30" x14ac:dyDescent="0.25">
      <c r="A721" s="255" t="s">
        <v>31207</v>
      </c>
      <c r="B721" s="256" t="s">
        <v>31206</v>
      </c>
      <c r="C721" s="255" t="s">
        <v>29866</v>
      </c>
      <c r="D721" s="254">
        <v>985.82</v>
      </c>
    </row>
    <row r="722" spans="1:4" ht="30" x14ac:dyDescent="0.25">
      <c r="A722" s="255" t="s">
        <v>31205</v>
      </c>
      <c r="B722" s="256" t="s">
        <v>31204</v>
      </c>
      <c r="C722" s="255" t="s">
        <v>29866</v>
      </c>
      <c r="D722" s="254">
        <v>1103.82</v>
      </c>
    </row>
    <row r="723" spans="1:4" ht="30" x14ac:dyDescent="0.25">
      <c r="A723" s="255" t="s">
        <v>31203</v>
      </c>
      <c r="B723" s="256" t="s">
        <v>31202</v>
      </c>
      <c r="C723" s="255" t="s">
        <v>29866</v>
      </c>
      <c r="D723" s="254">
        <v>1198.6400000000001</v>
      </c>
    </row>
    <row r="724" spans="1:4" ht="30" x14ac:dyDescent="0.25">
      <c r="A724" s="255" t="s">
        <v>31201</v>
      </c>
      <c r="B724" s="256" t="s">
        <v>31200</v>
      </c>
      <c r="C724" s="255" t="s">
        <v>29866</v>
      </c>
      <c r="D724" s="254">
        <v>1098.06</v>
      </c>
    </row>
    <row r="725" spans="1:4" ht="30" x14ac:dyDescent="0.25">
      <c r="A725" s="255" t="s">
        <v>31199</v>
      </c>
      <c r="B725" s="256" t="s">
        <v>31198</v>
      </c>
      <c r="C725" s="255" t="s">
        <v>29866</v>
      </c>
      <c r="D725" s="254">
        <v>1351.54</v>
      </c>
    </row>
    <row r="726" spans="1:4" ht="30" x14ac:dyDescent="0.25">
      <c r="A726" s="255" t="s">
        <v>31197</v>
      </c>
      <c r="B726" s="256" t="s">
        <v>31196</v>
      </c>
      <c r="C726" s="255" t="s">
        <v>29866</v>
      </c>
      <c r="D726" s="254">
        <v>1435.2</v>
      </c>
    </row>
    <row r="727" spans="1:4" ht="30" x14ac:dyDescent="0.25">
      <c r="A727" s="255" t="s">
        <v>31195</v>
      </c>
      <c r="B727" s="256" t="s">
        <v>31194</v>
      </c>
      <c r="C727" s="255" t="s">
        <v>29866</v>
      </c>
      <c r="D727" s="254">
        <v>980.91</v>
      </c>
    </row>
    <row r="728" spans="1:4" ht="30" x14ac:dyDescent="0.25">
      <c r="A728" s="255" t="s">
        <v>31193</v>
      </c>
      <c r="B728" s="256" t="s">
        <v>31192</v>
      </c>
      <c r="C728" s="255" t="s">
        <v>29866</v>
      </c>
      <c r="D728" s="254">
        <v>960.12</v>
      </c>
    </row>
    <row r="729" spans="1:4" ht="30" x14ac:dyDescent="0.25">
      <c r="A729" s="255" t="s">
        <v>31191</v>
      </c>
      <c r="B729" s="256" t="s">
        <v>31190</v>
      </c>
      <c r="C729" s="255" t="s">
        <v>29866</v>
      </c>
      <c r="D729" s="254">
        <v>932.83</v>
      </c>
    </row>
    <row r="730" spans="1:4" ht="30" x14ac:dyDescent="0.25">
      <c r="A730" s="255" t="s">
        <v>31189</v>
      </c>
      <c r="B730" s="256" t="s">
        <v>31188</v>
      </c>
      <c r="C730" s="255" t="s">
        <v>29866</v>
      </c>
      <c r="D730" s="254">
        <v>914.17</v>
      </c>
    </row>
    <row r="731" spans="1:4" ht="30" x14ac:dyDescent="0.25">
      <c r="A731" s="255" t="s">
        <v>31187</v>
      </c>
      <c r="B731" s="256" t="s">
        <v>31186</v>
      </c>
      <c r="C731" s="255" t="s">
        <v>29866</v>
      </c>
      <c r="D731" s="254">
        <v>455.95</v>
      </c>
    </row>
    <row r="732" spans="1:4" ht="30" x14ac:dyDescent="0.25">
      <c r="A732" s="255" t="s">
        <v>31185</v>
      </c>
      <c r="B732" s="256" t="s">
        <v>31184</v>
      </c>
      <c r="C732" s="255" t="s">
        <v>29866</v>
      </c>
      <c r="D732" s="254">
        <v>872.1</v>
      </c>
    </row>
    <row r="733" spans="1:4" ht="30" x14ac:dyDescent="0.25">
      <c r="A733" s="255" t="s">
        <v>31183</v>
      </c>
      <c r="B733" s="256" t="s">
        <v>31182</v>
      </c>
      <c r="C733" s="255" t="s">
        <v>29866</v>
      </c>
      <c r="D733" s="254">
        <v>894.93</v>
      </c>
    </row>
    <row r="734" spans="1:4" ht="30" x14ac:dyDescent="0.25">
      <c r="A734" s="255" t="s">
        <v>31181</v>
      </c>
      <c r="B734" s="256" t="s">
        <v>31180</v>
      </c>
      <c r="C734" s="255" t="s">
        <v>29866</v>
      </c>
      <c r="D734" s="254">
        <v>910.06</v>
      </c>
    </row>
    <row r="735" spans="1:4" ht="30" x14ac:dyDescent="0.25">
      <c r="A735" s="255" t="s">
        <v>31179</v>
      </c>
      <c r="B735" s="256" t="s">
        <v>31178</v>
      </c>
      <c r="C735" s="255" t="s">
        <v>29866</v>
      </c>
      <c r="D735" s="254">
        <v>967.81</v>
      </c>
    </row>
    <row r="736" spans="1:4" ht="30" x14ac:dyDescent="0.25">
      <c r="A736" s="255" t="s">
        <v>31177</v>
      </c>
      <c r="B736" s="256" t="s">
        <v>31176</v>
      </c>
      <c r="C736" s="255" t="s">
        <v>29866</v>
      </c>
      <c r="D736" s="254">
        <v>884.58</v>
      </c>
    </row>
    <row r="737" spans="1:4" ht="30" x14ac:dyDescent="0.25">
      <c r="A737" s="255" t="s">
        <v>31175</v>
      </c>
      <c r="B737" s="256" t="s">
        <v>31174</v>
      </c>
      <c r="C737" s="255" t="s">
        <v>29866</v>
      </c>
      <c r="D737" s="254">
        <v>902.29</v>
      </c>
    </row>
    <row r="738" spans="1:4" ht="30" x14ac:dyDescent="0.25">
      <c r="A738" s="255" t="s">
        <v>31173</v>
      </c>
      <c r="B738" s="256" t="s">
        <v>31172</v>
      </c>
      <c r="C738" s="255" t="s">
        <v>29866</v>
      </c>
      <c r="D738" s="254">
        <v>926.33</v>
      </c>
    </row>
    <row r="739" spans="1:4" ht="30" x14ac:dyDescent="0.25">
      <c r="A739" s="255" t="s">
        <v>31171</v>
      </c>
      <c r="B739" s="256" t="s">
        <v>31170</v>
      </c>
      <c r="C739" s="255" t="s">
        <v>29866</v>
      </c>
      <c r="D739" s="254">
        <v>989.85</v>
      </c>
    </row>
    <row r="740" spans="1:4" ht="30" x14ac:dyDescent="0.25">
      <c r="A740" s="255" t="s">
        <v>31169</v>
      </c>
      <c r="B740" s="256" t="s">
        <v>31168</v>
      </c>
      <c r="C740" s="255" t="s">
        <v>29866</v>
      </c>
      <c r="D740" s="254">
        <v>1326.54</v>
      </c>
    </row>
    <row r="741" spans="1:4" ht="30" x14ac:dyDescent="0.25">
      <c r="A741" s="255" t="s">
        <v>31167</v>
      </c>
      <c r="B741" s="256" t="s">
        <v>31166</v>
      </c>
      <c r="C741" s="255" t="s">
        <v>29866</v>
      </c>
      <c r="D741" s="254">
        <v>3319</v>
      </c>
    </row>
    <row r="742" spans="1:4" ht="30" x14ac:dyDescent="0.25">
      <c r="A742" s="255" t="s">
        <v>31165</v>
      </c>
      <c r="B742" s="256" t="s">
        <v>31164</v>
      </c>
      <c r="C742" s="255" t="s">
        <v>29866</v>
      </c>
      <c r="D742" s="254">
        <v>3333.82</v>
      </c>
    </row>
    <row r="743" spans="1:4" ht="30" x14ac:dyDescent="0.25">
      <c r="A743" s="255" t="s">
        <v>31163</v>
      </c>
      <c r="B743" s="256" t="s">
        <v>31162</v>
      </c>
      <c r="C743" s="255" t="s">
        <v>29866</v>
      </c>
      <c r="D743" s="254">
        <v>3603.14</v>
      </c>
    </row>
    <row r="744" spans="1:4" ht="17.25" x14ac:dyDescent="0.25">
      <c r="A744" s="255" t="s">
        <v>31161</v>
      </c>
      <c r="B744" s="256" t="s">
        <v>31160</v>
      </c>
      <c r="C744" s="255" t="s">
        <v>29869</v>
      </c>
      <c r="D744" s="254">
        <v>80.38</v>
      </c>
    </row>
    <row r="745" spans="1:4" ht="17.25" x14ac:dyDescent="0.25">
      <c r="A745" s="255" t="s">
        <v>31159</v>
      </c>
      <c r="B745" s="256" t="s">
        <v>31158</v>
      </c>
      <c r="C745" s="255" t="s">
        <v>29869</v>
      </c>
      <c r="D745" s="254">
        <v>16.39</v>
      </c>
    </row>
    <row r="746" spans="1:4" ht="17.25" x14ac:dyDescent="0.25">
      <c r="A746" s="255" t="s">
        <v>31157</v>
      </c>
      <c r="B746" s="256" t="s">
        <v>31156</v>
      </c>
      <c r="C746" s="255" t="s">
        <v>29869</v>
      </c>
      <c r="D746" s="254">
        <v>74.03</v>
      </c>
    </row>
    <row r="747" spans="1:4" x14ac:dyDescent="0.25">
      <c r="A747" s="255" t="s">
        <v>31155</v>
      </c>
      <c r="B747" s="256" t="s">
        <v>31154</v>
      </c>
      <c r="C747" s="255" t="s">
        <v>219</v>
      </c>
      <c r="D747" s="254">
        <v>126.63</v>
      </c>
    </row>
    <row r="748" spans="1:4" x14ac:dyDescent="0.25">
      <c r="A748" s="255" t="s">
        <v>31153</v>
      </c>
      <c r="B748" s="256" t="s">
        <v>31152</v>
      </c>
      <c r="C748" s="255" t="s">
        <v>219</v>
      </c>
      <c r="D748" s="254">
        <v>133.41</v>
      </c>
    </row>
    <row r="749" spans="1:4" x14ac:dyDescent="0.25">
      <c r="A749" s="255" t="s">
        <v>31151</v>
      </c>
      <c r="B749" s="256" t="s">
        <v>31150</v>
      </c>
      <c r="C749" s="255" t="s">
        <v>219</v>
      </c>
      <c r="D749" s="254">
        <v>134.63999999999999</v>
      </c>
    </row>
    <row r="750" spans="1:4" x14ac:dyDescent="0.25">
      <c r="A750" s="255" t="s">
        <v>31149</v>
      </c>
      <c r="B750" s="256" t="s">
        <v>31148</v>
      </c>
      <c r="C750" s="255" t="s">
        <v>219</v>
      </c>
      <c r="D750" s="254">
        <v>166.77</v>
      </c>
    </row>
    <row r="751" spans="1:4" x14ac:dyDescent="0.25">
      <c r="A751" s="255" t="s">
        <v>31147</v>
      </c>
      <c r="B751" s="256" t="s">
        <v>31146</v>
      </c>
      <c r="C751" s="255" t="s">
        <v>219</v>
      </c>
      <c r="D751" s="254">
        <v>201.39</v>
      </c>
    </row>
    <row r="752" spans="1:4" x14ac:dyDescent="0.25">
      <c r="A752" s="255" t="s">
        <v>31145</v>
      </c>
      <c r="B752" s="256" t="s">
        <v>31144</v>
      </c>
      <c r="C752" s="255" t="s">
        <v>252</v>
      </c>
      <c r="D752" s="254">
        <v>9131.2900000000009</v>
      </c>
    </row>
    <row r="753" spans="1:4" x14ac:dyDescent="0.25">
      <c r="A753" s="255" t="s">
        <v>31143</v>
      </c>
      <c r="B753" s="256" t="s">
        <v>31142</v>
      </c>
      <c r="C753" s="255" t="s">
        <v>29969</v>
      </c>
      <c r="D753" s="254">
        <v>34.07</v>
      </c>
    </row>
    <row r="754" spans="1:4" x14ac:dyDescent="0.25">
      <c r="A754" s="255" t="s">
        <v>31141</v>
      </c>
      <c r="B754" s="256" t="s">
        <v>31140</v>
      </c>
      <c r="C754" s="255" t="s">
        <v>219</v>
      </c>
      <c r="D754" s="254">
        <v>2296.77</v>
      </c>
    </row>
    <row r="755" spans="1:4" x14ac:dyDescent="0.25">
      <c r="A755" s="255" t="s">
        <v>31139</v>
      </c>
      <c r="B755" s="256" t="s">
        <v>31138</v>
      </c>
      <c r="C755" s="255" t="s">
        <v>219</v>
      </c>
      <c r="D755" s="254">
        <v>3305.14</v>
      </c>
    </row>
    <row r="756" spans="1:4" x14ac:dyDescent="0.25">
      <c r="A756" s="255" t="s">
        <v>31137</v>
      </c>
      <c r="B756" s="256" t="s">
        <v>31136</v>
      </c>
      <c r="C756" s="255" t="s">
        <v>219</v>
      </c>
      <c r="D756" s="254">
        <v>4418.24</v>
      </c>
    </row>
    <row r="757" spans="1:4" x14ac:dyDescent="0.25">
      <c r="A757" s="255" t="s">
        <v>31135</v>
      </c>
      <c r="B757" s="256" t="s">
        <v>31134</v>
      </c>
      <c r="C757" s="255" t="s">
        <v>219</v>
      </c>
      <c r="D757" s="254">
        <v>5050.6899999999996</v>
      </c>
    </row>
    <row r="758" spans="1:4" x14ac:dyDescent="0.25">
      <c r="A758" s="255" t="s">
        <v>31133</v>
      </c>
      <c r="B758" s="256" t="s">
        <v>31132</v>
      </c>
      <c r="C758" s="255" t="s">
        <v>219</v>
      </c>
      <c r="D758" s="254">
        <v>5710.55</v>
      </c>
    </row>
    <row r="759" spans="1:4" x14ac:dyDescent="0.25">
      <c r="A759" s="255" t="s">
        <v>31131</v>
      </c>
      <c r="B759" s="256" t="s">
        <v>31130</v>
      </c>
      <c r="C759" s="255" t="s">
        <v>219</v>
      </c>
      <c r="D759" s="254">
        <v>7267.7</v>
      </c>
    </row>
    <row r="760" spans="1:4" x14ac:dyDescent="0.25">
      <c r="A760" s="255" t="s">
        <v>31129</v>
      </c>
      <c r="B760" s="256" t="s">
        <v>31128</v>
      </c>
      <c r="C760" s="255" t="s">
        <v>252</v>
      </c>
      <c r="D760" s="254">
        <v>134555.96</v>
      </c>
    </row>
    <row r="761" spans="1:4" x14ac:dyDescent="0.25">
      <c r="A761" s="255" t="s">
        <v>31127</v>
      </c>
      <c r="B761" s="256" t="s">
        <v>31126</v>
      </c>
      <c r="C761" s="255" t="s">
        <v>29969</v>
      </c>
      <c r="D761" s="254">
        <v>34.71</v>
      </c>
    </row>
    <row r="762" spans="1:4" x14ac:dyDescent="0.25">
      <c r="A762" s="255" t="s">
        <v>31125</v>
      </c>
      <c r="B762" s="256" t="s">
        <v>31124</v>
      </c>
      <c r="C762" s="255" t="s">
        <v>29969</v>
      </c>
      <c r="D762" s="254">
        <v>36.159999999999997</v>
      </c>
    </row>
    <row r="763" spans="1:4" x14ac:dyDescent="0.25">
      <c r="A763" s="255" t="s">
        <v>31123</v>
      </c>
      <c r="B763" s="256" t="s">
        <v>31122</v>
      </c>
      <c r="C763" s="255" t="s">
        <v>219</v>
      </c>
      <c r="D763" s="254">
        <v>156.08000000000001</v>
      </c>
    </row>
    <row r="764" spans="1:4" x14ac:dyDescent="0.25">
      <c r="A764" s="255" t="s">
        <v>31121</v>
      </c>
      <c r="B764" s="256" t="s">
        <v>31120</v>
      </c>
      <c r="C764" s="255" t="s">
        <v>219</v>
      </c>
      <c r="D764" s="254">
        <v>1259.0999999999999</v>
      </c>
    </row>
    <row r="765" spans="1:4" x14ac:dyDescent="0.25">
      <c r="A765" s="255" t="s">
        <v>31119</v>
      </c>
      <c r="B765" s="256" t="s">
        <v>31118</v>
      </c>
      <c r="C765" s="255" t="s">
        <v>219</v>
      </c>
      <c r="D765" s="254">
        <v>3357.79</v>
      </c>
    </row>
    <row r="766" spans="1:4" x14ac:dyDescent="0.25">
      <c r="A766" s="255" t="s">
        <v>31117</v>
      </c>
      <c r="B766" s="256" t="s">
        <v>31116</v>
      </c>
      <c r="C766" s="255" t="s">
        <v>219</v>
      </c>
      <c r="D766" s="254">
        <v>3500.71</v>
      </c>
    </row>
    <row r="767" spans="1:4" ht="17.25" x14ac:dyDescent="0.25">
      <c r="A767" s="255" t="s">
        <v>31115</v>
      </c>
      <c r="B767" s="256" t="s">
        <v>31114</v>
      </c>
      <c r="C767" s="255" t="s">
        <v>29869</v>
      </c>
      <c r="D767" s="254">
        <v>1259.0999999999999</v>
      </c>
    </row>
    <row r="768" spans="1:4" ht="17.25" x14ac:dyDescent="0.25">
      <c r="A768" s="255" t="s">
        <v>31113</v>
      </c>
      <c r="B768" s="256" t="s">
        <v>31112</v>
      </c>
      <c r="C768" s="255" t="s">
        <v>29869</v>
      </c>
      <c r="D768" s="254">
        <v>3357.79</v>
      </c>
    </row>
    <row r="769" spans="1:4" ht="17.25" x14ac:dyDescent="0.25">
      <c r="A769" s="255" t="s">
        <v>31111</v>
      </c>
      <c r="B769" s="256" t="s">
        <v>31110</v>
      </c>
      <c r="C769" s="255" t="s">
        <v>29869</v>
      </c>
      <c r="D769" s="254">
        <v>3500.71</v>
      </c>
    </row>
    <row r="770" spans="1:4" ht="17.25" x14ac:dyDescent="0.25">
      <c r="A770" s="255" t="s">
        <v>31109</v>
      </c>
      <c r="B770" s="256" t="s">
        <v>31108</v>
      </c>
      <c r="C770" s="255" t="s">
        <v>29869</v>
      </c>
      <c r="D770" s="254">
        <v>7676.97</v>
      </c>
    </row>
    <row r="771" spans="1:4" ht="17.25" x14ac:dyDescent="0.25">
      <c r="A771" s="255" t="s">
        <v>31107</v>
      </c>
      <c r="B771" s="256" t="s">
        <v>31106</v>
      </c>
      <c r="C771" s="255" t="s">
        <v>29869</v>
      </c>
      <c r="D771" s="254">
        <v>128.04</v>
      </c>
    </row>
    <row r="772" spans="1:4" ht="17.25" x14ac:dyDescent="0.25">
      <c r="A772" s="255" t="s">
        <v>31105</v>
      </c>
      <c r="B772" s="256" t="s">
        <v>31104</v>
      </c>
      <c r="C772" s="255" t="s">
        <v>29869</v>
      </c>
      <c r="D772" s="254">
        <v>89.02</v>
      </c>
    </row>
    <row r="773" spans="1:4" ht="17.25" x14ac:dyDescent="0.25">
      <c r="A773" s="255" t="s">
        <v>31103</v>
      </c>
      <c r="B773" s="256" t="s">
        <v>31102</v>
      </c>
      <c r="C773" s="255" t="s">
        <v>29869</v>
      </c>
      <c r="D773" s="254">
        <v>68.23</v>
      </c>
    </row>
    <row r="774" spans="1:4" ht="17.25" x14ac:dyDescent="0.25">
      <c r="A774" s="255" t="s">
        <v>31101</v>
      </c>
      <c r="B774" s="256" t="s">
        <v>31100</v>
      </c>
      <c r="C774" s="255" t="s">
        <v>29869</v>
      </c>
      <c r="D774" s="254">
        <v>87.55</v>
      </c>
    </row>
    <row r="775" spans="1:4" ht="17.25" x14ac:dyDescent="0.25">
      <c r="A775" s="255" t="s">
        <v>31099</v>
      </c>
      <c r="B775" s="256" t="s">
        <v>30952</v>
      </c>
      <c r="C775" s="255" t="s">
        <v>29869</v>
      </c>
      <c r="D775" s="254">
        <v>28.6</v>
      </c>
    </row>
    <row r="776" spans="1:4" ht="17.25" x14ac:dyDescent="0.25">
      <c r="A776" s="255" t="s">
        <v>31098</v>
      </c>
      <c r="B776" s="256" t="s">
        <v>30950</v>
      </c>
      <c r="C776" s="255" t="s">
        <v>29869</v>
      </c>
      <c r="D776" s="254">
        <v>31.79</v>
      </c>
    </row>
    <row r="777" spans="1:4" ht="17.25" x14ac:dyDescent="0.25">
      <c r="A777" s="255" t="s">
        <v>31097</v>
      </c>
      <c r="B777" s="256" t="s">
        <v>31096</v>
      </c>
      <c r="C777" s="255" t="s">
        <v>29866</v>
      </c>
      <c r="D777" s="254">
        <v>140.46</v>
      </c>
    </row>
    <row r="778" spans="1:4" ht="17.25" x14ac:dyDescent="0.25">
      <c r="A778" s="255" t="s">
        <v>31095</v>
      </c>
      <c r="B778" s="256" t="s">
        <v>30926</v>
      </c>
      <c r="C778" s="255" t="s">
        <v>29866</v>
      </c>
      <c r="D778" s="254">
        <v>164.23</v>
      </c>
    </row>
    <row r="779" spans="1:4" ht="17.25" x14ac:dyDescent="0.25">
      <c r="A779" s="255" t="s">
        <v>31094</v>
      </c>
      <c r="B779" s="256" t="s">
        <v>31093</v>
      </c>
      <c r="C779" s="255" t="s">
        <v>29866</v>
      </c>
      <c r="D779" s="254">
        <v>177.19</v>
      </c>
    </row>
    <row r="780" spans="1:4" ht="17.25" x14ac:dyDescent="0.25">
      <c r="A780" s="255" t="s">
        <v>31092</v>
      </c>
      <c r="B780" s="256" t="s">
        <v>31091</v>
      </c>
      <c r="C780" s="255" t="s">
        <v>29866</v>
      </c>
      <c r="D780" s="254">
        <v>128.84</v>
      </c>
    </row>
    <row r="781" spans="1:4" ht="17.25" x14ac:dyDescent="0.25">
      <c r="A781" s="255" t="s">
        <v>31090</v>
      </c>
      <c r="B781" s="256" t="s">
        <v>30106</v>
      </c>
      <c r="C781" s="255" t="s">
        <v>29866</v>
      </c>
      <c r="D781" s="254">
        <v>187.09</v>
      </c>
    </row>
    <row r="782" spans="1:4" ht="17.25" x14ac:dyDescent="0.25">
      <c r="A782" s="255" t="s">
        <v>31089</v>
      </c>
      <c r="B782" s="256" t="s">
        <v>30104</v>
      </c>
      <c r="C782" s="255" t="s">
        <v>29866</v>
      </c>
      <c r="D782" s="254">
        <v>199.05</v>
      </c>
    </row>
    <row r="783" spans="1:4" x14ac:dyDescent="0.25">
      <c r="A783" s="255" t="s">
        <v>31088</v>
      </c>
      <c r="B783" s="256" t="s">
        <v>30102</v>
      </c>
      <c r="C783" s="255" t="s">
        <v>29969</v>
      </c>
      <c r="D783" s="254">
        <v>21.78</v>
      </c>
    </row>
    <row r="784" spans="1:4" x14ac:dyDescent="0.25">
      <c r="A784" s="255" t="s">
        <v>31087</v>
      </c>
      <c r="B784" s="256" t="s">
        <v>30100</v>
      </c>
      <c r="C784" s="255" t="s">
        <v>29969</v>
      </c>
      <c r="D784" s="254">
        <v>19.260000000000002</v>
      </c>
    </row>
    <row r="785" spans="1:4" x14ac:dyDescent="0.25">
      <c r="A785" s="255" t="s">
        <v>31086</v>
      </c>
      <c r="B785" s="256" t="s">
        <v>30098</v>
      </c>
      <c r="C785" s="255" t="s">
        <v>29969</v>
      </c>
      <c r="D785" s="254">
        <v>22.43</v>
      </c>
    </row>
    <row r="786" spans="1:4" x14ac:dyDescent="0.25">
      <c r="A786" s="255" t="s">
        <v>31085</v>
      </c>
      <c r="B786" s="256" t="s">
        <v>30918</v>
      </c>
      <c r="C786" s="255" t="s">
        <v>29969</v>
      </c>
      <c r="D786" s="254">
        <v>33.75</v>
      </c>
    </row>
    <row r="787" spans="1:4" x14ac:dyDescent="0.25">
      <c r="A787" s="255" t="s">
        <v>31084</v>
      </c>
      <c r="B787" s="256" t="s">
        <v>30916</v>
      </c>
      <c r="C787" s="255" t="s">
        <v>29969</v>
      </c>
      <c r="D787" s="254">
        <v>20.45</v>
      </c>
    </row>
    <row r="788" spans="1:4" x14ac:dyDescent="0.25">
      <c r="A788" s="255" t="s">
        <v>31083</v>
      </c>
      <c r="B788" s="256" t="s">
        <v>31082</v>
      </c>
      <c r="C788" s="255" t="s">
        <v>29969</v>
      </c>
      <c r="D788" s="254">
        <v>46.14</v>
      </c>
    </row>
    <row r="789" spans="1:4" x14ac:dyDescent="0.25">
      <c r="A789" s="255" t="s">
        <v>31081</v>
      </c>
      <c r="B789" s="256" t="s">
        <v>31080</v>
      </c>
      <c r="C789" s="255" t="s">
        <v>252</v>
      </c>
      <c r="D789" s="254">
        <v>735.8</v>
      </c>
    </row>
    <row r="790" spans="1:4" x14ac:dyDescent="0.25">
      <c r="A790" s="255" t="s">
        <v>31079</v>
      </c>
      <c r="B790" s="256" t="s">
        <v>31078</v>
      </c>
      <c r="C790" s="255" t="s">
        <v>252</v>
      </c>
      <c r="D790" s="254">
        <v>749.14</v>
      </c>
    </row>
    <row r="791" spans="1:4" x14ac:dyDescent="0.25">
      <c r="A791" s="255" t="s">
        <v>31077</v>
      </c>
      <c r="B791" s="256" t="s">
        <v>30884</v>
      </c>
      <c r="C791" s="255" t="s">
        <v>252</v>
      </c>
      <c r="D791" s="254">
        <v>1106.45</v>
      </c>
    </row>
    <row r="792" spans="1:4" x14ac:dyDescent="0.25">
      <c r="A792" s="255" t="s">
        <v>31076</v>
      </c>
      <c r="B792" s="256" t="s">
        <v>30882</v>
      </c>
      <c r="C792" s="255" t="s">
        <v>252</v>
      </c>
      <c r="D792" s="254">
        <v>2012.48</v>
      </c>
    </row>
    <row r="793" spans="1:4" x14ac:dyDescent="0.25">
      <c r="A793" s="255" t="s">
        <v>31075</v>
      </c>
      <c r="B793" s="256" t="s">
        <v>30880</v>
      </c>
      <c r="C793" s="255" t="s">
        <v>252</v>
      </c>
      <c r="D793" s="254">
        <v>3733.61</v>
      </c>
    </row>
    <row r="794" spans="1:4" x14ac:dyDescent="0.25">
      <c r="A794" s="255" t="s">
        <v>31074</v>
      </c>
      <c r="B794" s="256" t="s">
        <v>30878</v>
      </c>
      <c r="C794" s="255" t="s">
        <v>252</v>
      </c>
      <c r="D794" s="254">
        <v>5455.45</v>
      </c>
    </row>
    <row r="795" spans="1:4" x14ac:dyDescent="0.25">
      <c r="A795" s="255" t="s">
        <v>31073</v>
      </c>
      <c r="B795" s="256" t="s">
        <v>30876</v>
      </c>
      <c r="C795" s="255" t="s">
        <v>252</v>
      </c>
      <c r="D795" s="254">
        <v>136.83000000000001</v>
      </c>
    </row>
    <row r="796" spans="1:4" x14ac:dyDescent="0.25">
      <c r="A796" s="255" t="s">
        <v>31072</v>
      </c>
      <c r="B796" s="256" t="s">
        <v>30874</v>
      </c>
      <c r="C796" s="255" t="s">
        <v>252</v>
      </c>
      <c r="D796" s="254">
        <v>190.8</v>
      </c>
    </row>
    <row r="797" spans="1:4" x14ac:dyDescent="0.25">
      <c r="A797" s="255" t="s">
        <v>31071</v>
      </c>
      <c r="B797" s="256" t="s">
        <v>30872</v>
      </c>
      <c r="C797" s="255" t="s">
        <v>252</v>
      </c>
      <c r="D797" s="254">
        <v>1071.46</v>
      </c>
    </row>
    <row r="798" spans="1:4" x14ac:dyDescent="0.25">
      <c r="A798" s="255" t="s">
        <v>31070</v>
      </c>
      <c r="B798" s="256" t="s">
        <v>30870</v>
      </c>
      <c r="C798" s="255" t="s">
        <v>252</v>
      </c>
      <c r="D798" s="254">
        <v>990.19</v>
      </c>
    </row>
    <row r="799" spans="1:4" x14ac:dyDescent="0.25">
      <c r="A799" s="255" t="s">
        <v>31069</v>
      </c>
      <c r="B799" s="256" t="s">
        <v>31068</v>
      </c>
      <c r="C799" s="255" t="s">
        <v>252</v>
      </c>
      <c r="D799" s="254">
        <v>3423.1</v>
      </c>
    </row>
    <row r="800" spans="1:4" x14ac:dyDescent="0.25">
      <c r="A800" s="255" t="s">
        <v>31067</v>
      </c>
      <c r="B800" s="256" t="s">
        <v>31066</v>
      </c>
      <c r="C800" s="255" t="s">
        <v>252</v>
      </c>
      <c r="D800" s="254">
        <v>4904.7</v>
      </c>
    </row>
    <row r="801" spans="1:4" x14ac:dyDescent="0.25">
      <c r="A801" s="255" t="s">
        <v>31065</v>
      </c>
      <c r="B801" s="256" t="s">
        <v>31064</v>
      </c>
      <c r="C801" s="255" t="s">
        <v>252</v>
      </c>
      <c r="D801" s="254">
        <v>6194.69</v>
      </c>
    </row>
    <row r="802" spans="1:4" ht="17.25" x14ac:dyDescent="0.25">
      <c r="A802" s="255" t="s">
        <v>31063</v>
      </c>
      <c r="B802" s="256" t="s">
        <v>31062</v>
      </c>
      <c r="C802" s="255" t="s">
        <v>30820</v>
      </c>
      <c r="D802" s="254">
        <v>98.63</v>
      </c>
    </row>
    <row r="803" spans="1:4" ht="17.25" x14ac:dyDescent="0.25">
      <c r="A803" s="255" t="s">
        <v>31061</v>
      </c>
      <c r="B803" s="256" t="s">
        <v>31060</v>
      </c>
      <c r="C803" s="255" t="s">
        <v>31059</v>
      </c>
      <c r="D803" s="254">
        <v>11.44</v>
      </c>
    </row>
    <row r="804" spans="1:4" ht="17.25" x14ac:dyDescent="0.25">
      <c r="A804" s="255" t="s">
        <v>31058</v>
      </c>
      <c r="B804" s="256" t="s">
        <v>30096</v>
      </c>
      <c r="C804" s="255" t="s">
        <v>29869</v>
      </c>
      <c r="D804" s="254">
        <v>577.33000000000004</v>
      </c>
    </row>
    <row r="805" spans="1:4" ht="17.25" x14ac:dyDescent="0.25">
      <c r="A805" s="255" t="s">
        <v>31057</v>
      </c>
      <c r="B805" s="256" t="s">
        <v>30094</v>
      </c>
      <c r="C805" s="255" t="s">
        <v>29869</v>
      </c>
      <c r="D805" s="254">
        <v>634.33000000000004</v>
      </c>
    </row>
    <row r="806" spans="1:4" ht="17.25" x14ac:dyDescent="0.25">
      <c r="A806" s="255" t="s">
        <v>31056</v>
      </c>
      <c r="B806" s="256" t="s">
        <v>30092</v>
      </c>
      <c r="C806" s="255" t="s">
        <v>29869</v>
      </c>
      <c r="D806" s="254">
        <v>650.28</v>
      </c>
    </row>
    <row r="807" spans="1:4" ht="17.25" x14ac:dyDescent="0.25">
      <c r="A807" s="255" t="s">
        <v>31055</v>
      </c>
      <c r="B807" s="256" t="s">
        <v>31054</v>
      </c>
      <c r="C807" s="255" t="s">
        <v>29869</v>
      </c>
      <c r="D807" s="254">
        <v>676.1</v>
      </c>
    </row>
    <row r="808" spans="1:4" ht="17.25" x14ac:dyDescent="0.25">
      <c r="A808" s="255" t="s">
        <v>31053</v>
      </c>
      <c r="B808" s="256" t="s">
        <v>31052</v>
      </c>
      <c r="C808" s="255" t="s">
        <v>29869</v>
      </c>
      <c r="D808" s="254">
        <v>693.95</v>
      </c>
    </row>
    <row r="809" spans="1:4" ht="17.25" x14ac:dyDescent="0.25">
      <c r="A809" s="255" t="s">
        <v>31051</v>
      </c>
      <c r="B809" s="256" t="s">
        <v>30086</v>
      </c>
      <c r="C809" s="255" t="s">
        <v>29869</v>
      </c>
      <c r="D809" s="254">
        <v>716.88</v>
      </c>
    </row>
    <row r="810" spans="1:4" ht="17.25" x14ac:dyDescent="0.25">
      <c r="A810" s="255" t="s">
        <v>31050</v>
      </c>
      <c r="B810" s="256" t="s">
        <v>30080</v>
      </c>
      <c r="C810" s="255" t="s">
        <v>29869</v>
      </c>
      <c r="D810" s="254">
        <v>580.29</v>
      </c>
    </row>
    <row r="811" spans="1:4" ht="17.25" x14ac:dyDescent="0.25">
      <c r="A811" s="255" t="s">
        <v>31049</v>
      </c>
      <c r="B811" s="256" t="s">
        <v>31048</v>
      </c>
      <c r="C811" s="255" t="s">
        <v>29869</v>
      </c>
      <c r="D811" s="254">
        <v>82.84</v>
      </c>
    </row>
    <row r="812" spans="1:4" ht="17.25" x14ac:dyDescent="0.25">
      <c r="A812" s="255" t="s">
        <v>31047</v>
      </c>
      <c r="B812" s="256" t="s">
        <v>31046</v>
      </c>
      <c r="C812" s="255" t="s">
        <v>29869</v>
      </c>
      <c r="D812" s="254">
        <v>730.2</v>
      </c>
    </row>
    <row r="813" spans="1:4" ht="17.25" x14ac:dyDescent="0.25">
      <c r="A813" s="255" t="s">
        <v>31045</v>
      </c>
      <c r="B813" s="256" t="s">
        <v>31044</v>
      </c>
      <c r="C813" s="255" t="s">
        <v>29869</v>
      </c>
      <c r="D813" s="254">
        <v>772.79</v>
      </c>
    </row>
    <row r="814" spans="1:4" ht="17.25" x14ac:dyDescent="0.25">
      <c r="A814" s="255" t="s">
        <v>31043</v>
      </c>
      <c r="B814" s="256" t="s">
        <v>30843</v>
      </c>
      <c r="C814" s="255" t="s">
        <v>29869</v>
      </c>
      <c r="D814" s="254">
        <v>854.2</v>
      </c>
    </row>
    <row r="815" spans="1:4" ht="17.25" x14ac:dyDescent="0.25">
      <c r="A815" s="255" t="s">
        <v>31042</v>
      </c>
      <c r="B815" s="256" t="s">
        <v>30841</v>
      </c>
      <c r="C815" s="255" t="s">
        <v>29869</v>
      </c>
      <c r="D815" s="254">
        <v>889.21</v>
      </c>
    </row>
    <row r="816" spans="1:4" x14ac:dyDescent="0.25">
      <c r="A816" s="255" t="s">
        <v>31041</v>
      </c>
      <c r="B816" s="256" t="s">
        <v>31040</v>
      </c>
      <c r="C816" s="255" t="s">
        <v>219</v>
      </c>
      <c r="D816" s="254">
        <v>629.1</v>
      </c>
    </row>
    <row r="817" spans="1:4" x14ac:dyDescent="0.25">
      <c r="A817" s="255" t="s">
        <v>31039</v>
      </c>
      <c r="B817" s="256" t="s">
        <v>31038</v>
      </c>
      <c r="C817" s="255" t="s">
        <v>219</v>
      </c>
      <c r="D817" s="254">
        <v>1170.45</v>
      </c>
    </row>
    <row r="818" spans="1:4" x14ac:dyDescent="0.25">
      <c r="A818" s="255" t="s">
        <v>31037</v>
      </c>
      <c r="B818" s="256" t="s">
        <v>31036</v>
      </c>
      <c r="C818" s="255" t="s">
        <v>219</v>
      </c>
      <c r="D818" s="254">
        <v>1192.05</v>
      </c>
    </row>
    <row r="819" spans="1:4" x14ac:dyDescent="0.25">
      <c r="A819" s="255" t="s">
        <v>31035</v>
      </c>
      <c r="B819" s="256" t="s">
        <v>31034</v>
      </c>
      <c r="C819" s="255" t="s">
        <v>219</v>
      </c>
      <c r="D819" s="254">
        <v>258.91000000000003</v>
      </c>
    </row>
    <row r="820" spans="1:4" x14ac:dyDescent="0.25">
      <c r="A820" s="255" t="s">
        <v>31033</v>
      </c>
      <c r="B820" s="256" t="s">
        <v>31032</v>
      </c>
      <c r="C820" s="255" t="s">
        <v>219</v>
      </c>
      <c r="D820" s="254">
        <v>237.24</v>
      </c>
    </row>
    <row r="821" spans="1:4" ht="30" x14ac:dyDescent="0.25">
      <c r="A821" s="255" t="s">
        <v>31031</v>
      </c>
      <c r="B821" s="256" t="s">
        <v>31030</v>
      </c>
      <c r="C821" s="255" t="s">
        <v>219</v>
      </c>
      <c r="D821" s="254">
        <v>1752.3</v>
      </c>
    </row>
    <row r="822" spans="1:4" ht="30" x14ac:dyDescent="0.25">
      <c r="A822" s="255" t="s">
        <v>31029</v>
      </c>
      <c r="B822" s="256" t="s">
        <v>31028</v>
      </c>
      <c r="C822" s="255" t="s">
        <v>219</v>
      </c>
      <c r="D822" s="254">
        <v>2250.39</v>
      </c>
    </row>
    <row r="823" spans="1:4" ht="30" x14ac:dyDescent="0.25">
      <c r="A823" s="255" t="s">
        <v>31027</v>
      </c>
      <c r="B823" s="256" t="s">
        <v>31026</v>
      </c>
      <c r="C823" s="255" t="s">
        <v>252</v>
      </c>
      <c r="D823" s="254">
        <v>377.62</v>
      </c>
    </row>
    <row r="824" spans="1:4" ht="30" x14ac:dyDescent="0.25">
      <c r="A824" s="255" t="s">
        <v>31025</v>
      </c>
      <c r="B824" s="256" t="s">
        <v>31024</v>
      </c>
      <c r="C824" s="255" t="s">
        <v>252</v>
      </c>
      <c r="D824" s="254">
        <v>693.65</v>
      </c>
    </row>
    <row r="825" spans="1:4" ht="30" x14ac:dyDescent="0.25">
      <c r="A825" s="255" t="s">
        <v>31023</v>
      </c>
      <c r="B825" s="256" t="s">
        <v>31022</v>
      </c>
      <c r="C825" s="255" t="s">
        <v>252</v>
      </c>
      <c r="D825" s="254">
        <v>117.84</v>
      </c>
    </row>
    <row r="826" spans="1:4" ht="30" x14ac:dyDescent="0.25">
      <c r="A826" s="255" t="s">
        <v>31021</v>
      </c>
      <c r="B826" s="256" t="s">
        <v>31020</v>
      </c>
      <c r="C826" s="255" t="s">
        <v>219</v>
      </c>
      <c r="D826" s="254">
        <v>4460.5600000000004</v>
      </c>
    </row>
    <row r="827" spans="1:4" ht="30" x14ac:dyDescent="0.25">
      <c r="A827" s="255" t="s">
        <v>31019</v>
      </c>
      <c r="B827" s="256" t="s">
        <v>31018</v>
      </c>
      <c r="C827" s="255" t="s">
        <v>219</v>
      </c>
      <c r="D827" s="254">
        <v>1352.67</v>
      </c>
    </row>
    <row r="828" spans="1:4" ht="30" x14ac:dyDescent="0.25">
      <c r="A828" s="255" t="s">
        <v>31017</v>
      </c>
      <c r="B828" s="256" t="s">
        <v>31016</v>
      </c>
      <c r="C828" s="255" t="s">
        <v>219</v>
      </c>
      <c r="D828" s="254">
        <v>196.43</v>
      </c>
    </row>
    <row r="829" spans="1:4" x14ac:dyDescent="0.25">
      <c r="A829" s="255" t="s">
        <v>31015</v>
      </c>
      <c r="B829" s="256" t="s">
        <v>31014</v>
      </c>
      <c r="C829" s="255" t="s">
        <v>219</v>
      </c>
      <c r="D829" s="254">
        <v>1780.76</v>
      </c>
    </row>
    <row r="830" spans="1:4" x14ac:dyDescent="0.25">
      <c r="A830" s="255" t="s">
        <v>31013</v>
      </c>
      <c r="B830" s="256" t="s">
        <v>31012</v>
      </c>
      <c r="C830" s="255" t="s">
        <v>219</v>
      </c>
      <c r="D830" s="254">
        <v>862.7</v>
      </c>
    </row>
    <row r="831" spans="1:4" x14ac:dyDescent="0.25">
      <c r="A831" s="255" t="s">
        <v>31011</v>
      </c>
      <c r="B831" s="256" t="s">
        <v>31010</v>
      </c>
      <c r="C831" s="255" t="s">
        <v>219</v>
      </c>
      <c r="D831" s="254">
        <v>871.8</v>
      </c>
    </row>
    <row r="832" spans="1:4" x14ac:dyDescent="0.25">
      <c r="A832" s="255" t="s">
        <v>31009</v>
      </c>
      <c r="B832" s="256" t="s">
        <v>31008</v>
      </c>
      <c r="C832" s="255" t="s">
        <v>219</v>
      </c>
      <c r="D832" s="254">
        <v>719.21</v>
      </c>
    </row>
    <row r="833" spans="1:4" x14ac:dyDescent="0.25">
      <c r="A833" s="255" t="s">
        <v>31007</v>
      </c>
      <c r="B833" s="256" t="s">
        <v>30814</v>
      </c>
      <c r="C833" s="255" t="s">
        <v>219</v>
      </c>
      <c r="D833" s="254">
        <v>25.77</v>
      </c>
    </row>
    <row r="834" spans="1:4" x14ac:dyDescent="0.25">
      <c r="A834" s="255" t="s">
        <v>31006</v>
      </c>
      <c r="B834" s="256" t="s">
        <v>30812</v>
      </c>
      <c r="C834" s="255" t="s">
        <v>219</v>
      </c>
      <c r="D834" s="254">
        <v>32.61</v>
      </c>
    </row>
    <row r="835" spans="1:4" x14ac:dyDescent="0.25">
      <c r="A835" s="255" t="s">
        <v>31005</v>
      </c>
      <c r="B835" s="256" t="s">
        <v>31004</v>
      </c>
      <c r="C835" s="255" t="s">
        <v>219</v>
      </c>
      <c r="D835" s="254">
        <v>99.82</v>
      </c>
    </row>
    <row r="836" spans="1:4" x14ac:dyDescent="0.25">
      <c r="A836" s="255" t="s">
        <v>31003</v>
      </c>
      <c r="B836" s="256" t="s">
        <v>31002</v>
      </c>
      <c r="C836" s="255" t="s">
        <v>219</v>
      </c>
      <c r="D836" s="254">
        <v>146.84</v>
      </c>
    </row>
    <row r="837" spans="1:4" x14ac:dyDescent="0.25">
      <c r="A837" s="255" t="s">
        <v>31001</v>
      </c>
      <c r="B837" s="256" t="s">
        <v>31000</v>
      </c>
      <c r="C837" s="255" t="s">
        <v>252</v>
      </c>
      <c r="D837" s="254">
        <v>9726.11</v>
      </c>
    </row>
    <row r="838" spans="1:4" x14ac:dyDescent="0.25">
      <c r="A838" s="255" t="s">
        <v>30999</v>
      </c>
      <c r="B838" s="256" t="s">
        <v>30998</v>
      </c>
      <c r="C838" s="255" t="s">
        <v>252</v>
      </c>
      <c r="D838" s="254">
        <v>9206.19</v>
      </c>
    </row>
    <row r="839" spans="1:4" ht="17.25" x14ac:dyDescent="0.25">
      <c r="A839" s="255" t="s">
        <v>30997</v>
      </c>
      <c r="B839" s="256" t="s">
        <v>30996</v>
      </c>
      <c r="C839" s="255" t="s">
        <v>29869</v>
      </c>
      <c r="D839" s="254">
        <v>3.41</v>
      </c>
    </row>
    <row r="840" spans="1:4" ht="17.25" x14ac:dyDescent="0.25">
      <c r="A840" s="255" t="s">
        <v>30995</v>
      </c>
      <c r="B840" s="256" t="s">
        <v>30994</v>
      </c>
      <c r="C840" s="255" t="s">
        <v>29866</v>
      </c>
      <c r="D840" s="254">
        <v>152.85</v>
      </c>
    </row>
    <row r="841" spans="1:4" ht="17.25" x14ac:dyDescent="0.25">
      <c r="A841" s="255" t="s">
        <v>30993</v>
      </c>
      <c r="B841" s="256" t="s">
        <v>30992</v>
      </c>
      <c r="C841" s="255" t="s">
        <v>29866</v>
      </c>
      <c r="D841" s="254">
        <v>413.47</v>
      </c>
    </row>
    <row r="842" spans="1:4" ht="17.25" x14ac:dyDescent="0.25">
      <c r="A842" s="255" t="s">
        <v>30991</v>
      </c>
      <c r="B842" s="256" t="s">
        <v>30076</v>
      </c>
      <c r="C842" s="255" t="s">
        <v>29869</v>
      </c>
      <c r="D842" s="254">
        <v>288.52999999999997</v>
      </c>
    </row>
    <row r="843" spans="1:4" ht="17.25" x14ac:dyDescent="0.25">
      <c r="A843" s="255" t="s">
        <v>30990</v>
      </c>
      <c r="B843" s="256" t="s">
        <v>30074</v>
      </c>
      <c r="C843" s="255" t="s">
        <v>29869</v>
      </c>
      <c r="D843" s="254">
        <v>458.44</v>
      </c>
    </row>
    <row r="844" spans="1:4" ht="17.25" x14ac:dyDescent="0.25">
      <c r="A844" s="255" t="s">
        <v>30989</v>
      </c>
      <c r="B844" s="256" t="s">
        <v>30072</v>
      </c>
      <c r="C844" s="255" t="s">
        <v>29869</v>
      </c>
      <c r="D844" s="254">
        <v>178.74</v>
      </c>
    </row>
    <row r="845" spans="1:4" ht="30" x14ac:dyDescent="0.25">
      <c r="A845" s="255" t="s">
        <v>30988</v>
      </c>
      <c r="B845" s="256" t="s">
        <v>30987</v>
      </c>
      <c r="C845" s="255" t="s">
        <v>29866</v>
      </c>
      <c r="D845" s="254">
        <v>154.28</v>
      </c>
    </row>
    <row r="846" spans="1:4" ht="30" x14ac:dyDescent="0.25">
      <c r="A846" s="255" t="s">
        <v>30986</v>
      </c>
      <c r="B846" s="256" t="s">
        <v>30985</v>
      </c>
      <c r="C846" s="255" t="s">
        <v>29866</v>
      </c>
      <c r="D846" s="254">
        <v>586.78</v>
      </c>
    </row>
    <row r="847" spans="1:4" ht="30" x14ac:dyDescent="0.25">
      <c r="A847" s="255" t="s">
        <v>30984</v>
      </c>
      <c r="B847" s="256" t="s">
        <v>30983</v>
      </c>
      <c r="C847" s="255" t="s">
        <v>29866</v>
      </c>
      <c r="D847" s="254">
        <v>127.23</v>
      </c>
    </row>
    <row r="848" spans="1:4" ht="17.25" x14ac:dyDescent="0.25">
      <c r="A848" s="255" t="s">
        <v>30982</v>
      </c>
      <c r="B848" s="256" t="s">
        <v>30981</v>
      </c>
      <c r="C848" s="255" t="s">
        <v>30820</v>
      </c>
      <c r="D848" s="254">
        <v>35.619999999999997</v>
      </c>
    </row>
    <row r="849" spans="1:4" ht="17.25" x14ac:dyDescent="0.25">
      <c r="A849" s="255" t="s">
        <v>30980</v>
      </c>
      <c r="B849" s="256" t="s">
        <v>30979</v>
      </c>
      <c r="C849" s="255" t="s">
        <v>29869</v>
      </c>
      <c r="D849" s="254">
        <v>278.24</v>
      </c>
    </row>
    <row r="850" spans="1:4" ht="17.25" x14ac:dyDescent="0.25">
      <c r="A850" s="255" t="s">
        <v>30978</v>
      </c>
      <c r="B850" s="256" t="s">
        <v>30977</v>
      </c>
      <c r="C850" s="255" t="s">
        <v>29869</v>
      </c>
      <c r="D850" s="254">
        <v>512.54</v>
      </c>
    </row>
    <row r="851" spans="1:4" x14ac:dyDescent="0.25">
      <c r="A851" s="255" t="s">
        <v>30976</v>
      </c>
      <c r="B851" s="256" t="s">
        <v>30975</v>
      </c>
      <c r="C851" s="255" t="s">
        <v>30974</v>
      </c>
      <c r="D851" s="254">
        <v>2.2200000000000002</v>
      </c>
    </row>
    <row r="852" spans="1:4" ht="17.25" x14ac:dyDescent="0.25">
      <c r="A852" s="255" t="s">
        <v>30973</v>
      </c>
      <c r="B852" s="256" t="s">
        <v>30972</v>
      </c>
      <c r="C852" s="255" t="s">
        <v>29866</v>
      </c>
      <c r="D852" s="254">
        <v>21.75</v>
      </c>
    </row>
    <row r="853" spans="1:4" ht="17.25" x14ac:dyDescent="0.25">
      <c r="A853" s="255" t="s">
        <v>30971</v>
      </c>
      <c r="B853" s="256" t="s">
        <v>30970</v>
      </c>
      <c r="C853" s="255" t="s">
        <v>29866</v>
      </c>
      <c r="D853" s="254">
        <v>8.3000000000000007</v>
      </c>
    </row>
    <row r="854" spans="1:4" x14ac:dyDescent="0.25">
      <c r="A854" s="255" t="s">
        <v>30969</v>
      </c>
      <c r="B854" s="256" t="s">
        <v>30968</v>
      </c>
      <c r="C854" s="255" t="s">
        <v>219</v>
      </c>
      <c r="D854" s="254">
        <v>63.24</v>
      </c>
    </row>
    <row r="855" spans="1:4" ht="17.25" x14ac:dyDescent="0.25">
      <c r="A855" s="255" t="s">
        <v>30967</v>
      </c>
      <c r="B855" s="256" t="s">
        <v>30966</v>
      </c>
      <c r="C855" s="255" t="s">
        <v>29866</v>
      </c>
      <c r="D855" s="254">
        <v>63.13</v>
      </c>
    </row>
    <row r="856" spans="1:4" ht="17.25" x14ac:dyDescent="0.25">
      <c r="A856" s="255" t="s">
        <v>30965</v>
      </c>
      <c r="B856" s="256" t="s">
        <v>30964</v>
      </c>
      <c r="C856" s="255" t="s">
        <v>29866</v>
      </c>
      <c r="D856" s="254">
        <v>6.65</v>
      </c>
    </row>
    <row r="857" spans="1:4" ht="17.25" x14ac:dyDescent="0.25">
      <c r="A857" s="255" t="s">
        <v>30963</v>
      </c>
      <c r="B857" s="256" t="s">
        <v>30962</v>
      </c>
      <c r="C857" s="255" t="s">
        <v>29866</v>
      </c>
      <c r="D857" s="254">
        <v>10.52</v>
      </c>
    </row>
    <row r="858" spans="1:4" ht="17.25" x14ac:dyDescent="0.25">
      <c r="A858" s="255" t="s">
        <v>30961</v>
      </c>
      <c r="B858" s="256" t="s">
        <v>30960</v>
      </c>
      <c r="C858" s="255" t="s">
        <v>29866</v>
      </c>
      <c r="D858" s="254">
        <v>111.1</v>
      </c>
    </row>
    <row r="859" spans="1:4" ht="17.25" x14ac:dyDescent="0.25">
      <c r="A859" s="255" t="s">
        <v>30959</v>
      </c>
      <c r="B859" s="256" t="s">
        <v>30958</v>
      </c>
      <c r="C859" s="255" t="s">
        <v>29866</v>
      </c>
      <c r="D859" s="254">
        <v>7.98</v>
      </c>
    </row>
    <row r="860" spans="1:4" x14ac:dyDescent="0.25">
      <c r="A860" s="255" t="s">
        <v>30957</v>
      </c>
      <c r="B860" s="256" t="s">
        <v>30956</v>
      </c>
      <c r="C860" s="255" t="s">
        <v>219</v>
      </c>
      <c r="D860" s="254">
        <v>8.3000000000000007</v>
      </c>
    </row>
    <row r="861" spans="1:4" ht="17.25" x14ac:dyDescent="0.25">
      <c r="A861" s="255" t="s">
        <v>30955</v>
      </c>
      <c r="B861" s="256" t="s">
        <v>30954</v>
      </c>
      <c r="C861" s="255" t="s">
        <v>29866</v>
      </c>
      <c r="D861" s="254">
        <v>11.35</v>
      </c>
    </row>
    <row r="862" spans="1:4" ht="17.25" x14ac:dyDescent="0.25">
      <c r="A862" s="255" t="s">
        <v>30953</v>
      </c>
      <c r="B862" s="256" t="s">
        <v>30952</v>
      </c>
      <c r="C862" s="255" t="s">
        <v>29869</v>
      </c>
      <c r="D862" s="254">
        <v>28.6</v>
      </c>
    </row>
    <row r="863" spans="1:4" ht="17.25" x14ac:dyDescent="0.25">
      <c r="A863" s="255" t="s">
        <v>30951</v>
      </c>
      <c r="B863" s="256" t="s">
        <v>30950</v>
      </c>
      <c r="C863" s="255" t="s">
        <v>29869</v>
      </c>
      <c r="D863" s="254">
        <v>31.79</v>
      </c>
    </row>
    <row r="864" spans="1:4" ht="17.25" x14ac:dyDescent="0.25">
      <c r="A864" s="255" t="s">
        <v>30949</v>
      </c>
      <c r="B864" s="256" t="s">
        <v>30948</v>
      </c>
      <c r="C864" s="255" t="s">
        <v>29866</v>
      </c>
      <c r="D864" s="254">
        <v>80.06</v>
      </c>
    </row>
    <row r="865" spans="1:4" ht="30" x14ac:dyDescent="0.25">
      <c r="A865" s="255" t="s">
        <v>30947</v>
      </c>
      <c r="B865" s="256" t="s">
        <v>30946</v>
      </c>
      <c r="C865" s="255" t="s">
        <v>29866</v>
      </c>
      <c r="D865" s="254">
        <v>68.8</v>
      </c>
    </row>
    <row r="866" spans="1:4" x14ac:dyDescent="0.25">
      <c r="A866" s="255" t="s">
        <v>30945</v>
      </c>
      <c r="B866" s="256" t="s">
        <v>30944</v>
      </c>
      <c r="C866" s="255" t="s">
        <v>252</v>
      </c>
      <c r="D866" s="254">
        <v>75.790000000000006</v>
      </c>
    </row>
    <row r="867" spans="1:4" x14ac:dyDescent="0.25">
      <c r="A867" s="255" t="s">
        <v>30943</v>
      </c>
      <c r="B867" s="256" t="s">
        <v>30942</v>
      </c>
      <c r="C867" s="255" t="s">
        <v>252</v>
      </c>
      <c r="D867" s="254">
        <v>25.26</v>
      </c>
    </row>
    <row r="868" spans="1:4" x14ac:dyDescent="0.25">
      <c r="A868" s="255" t="s">
        <v>30941</v>
      </c>
      <c r="B868" s="256" t="s">
        <v>30940</v>
      </c>
      <c r="C868" s="255" t="s">
        <v>252</v>
      </c>
      <c r="D868" s="254">
        <v>13.47</v>
      </c>
    </row>
    <row r="869" spans="1:4" x14ac:dyDescent="0.25">
      <c r="A869" s="255" t="s">
        <v>30939</v>
      </c>
      <c r="B869" s="256" t="s">
        <v>30938</v>
      </c>
      <c r="C869" s="255" t="s">
        <v>252</v>
      </c>
      <c r="D869" s="254">
        <v>40.96</v>
      </c>
    </row>
    <row r="870" spans="1:4" x14ac:dyDescent="0.25">
      <c r="A870" s="255" t="s">
        <v>30937</v>
      </c>
      <c r="B870" s="256" t="s">
        <v>30936</v>
      </c>
      <c r="C870" s="255" t="s">
        <v>252</v>
      </c>
      <c r="D870" s="254">
        <v>64.680000000000007</v>
      </c>
    </row>
    <row r="871" spans="1:4" x14ac:dyDescent="0.25">
      <c r="A871" s="255" t="s">
        <v>30935</v>
      </c>
      <c r="B871" s="256" t="s">
        <v>30934</v>
      </c>
      <c r="C871" s="255" t="s">
        <v>252</v>
      </c>
      <c r="D871" s="254">
        <v>6.37</v>
      </c>
    </row>
    <row r="872" spans="1:4" x14ac:dyDescent="0.25">
      <c r="A872" s="255" t="s">
        <v>30933</v>
      </c>
      <c r="B872" s="256" t="s">
        <v>30932</v>
      </c>
      <c r="C872" s="255" t="s">
        <v>252</v>
      </c>
      <c r="D872" s="254">
        <v>10.24</v>
      </c>
    </row>
    <row r="873" spans="1:4" x14ac:dyDescent="0.25">
      <c r="A873" s="255" t="s">
        <v>30931</v>
      </c>
      <c r="B873" s="256" t="s">
        <v>30930</v>
      </c>
      <c r="C873" s="255" t="s">
        <v>252</v>
      </c>
      <c r="D873" s="254">
        <v>163.85</v>
      </c>
    </row>
    <row r="874" spans="1:4" ht="17.25" x14ac:dyDescent="0.25">
      <c r="A874" s="255" t="s">
        <v>30929</v>
      </c>
      <c r="B874" s="256" t="s">
        <v>30928</v>
      </c>
      <c r="C874" s="255" t="s">
        <v>29866</v>
      </c>
      <c r="D874" s="254">
        <v>140.46</v>
      </c>
    </row>
    <row r="875" spans="1:4" ht="17.25" x14ac:dyDescent="0.25">
      <c r="A875" s="255" t="s">
        <v>30927</v>
      </c>
      <c r="B875" s="256" t="s">
        <v>30926</v>
      </c>
      <c r="C875" s="255" t="s">
        <v>29866</v>
      </c>
      <c r="D875" s="254">
        <v>164.23</v>
      </c>
    </row>
    <row r="876" spans="1:4" ht="17.25" x14ac:dyDescent="0.25">
      <c r="A876" s="255" t="s">
        <v>30925</v>
      </c>
      <c r="B876" s="256" t="s">
        <v>30924</v>
      </c>
      <c r="C876" s="255" t="s">
        <v>29866</v>
      </c>
      <c r="D876" s="254">
        <v>128.84</v>
      </c>
    </row>
    <row r="877" spans="1:4" x14ac:dyDescent="0.25">
      <c r="A877" s="255" t="s">
        <v>30923</v>
      </c>
      <c r="B877" s="256" t="s">
        <v>30102</v>
      </c>
      <c r="C877" s="255" t="s">
        <v>29969</v>
      </c>
      <c r="D877" s="254">
        <v>21.78</v>
      </c>
    </row>
    <row r="878" spans="1:4" x14ac:dyDescent="0.25">
      <c r="A878" s="255" t="s">
        <v>30922</v>
      </c>
      <c r="B878" s="256" t="s">
        <v>30921</v>
      </c>
      <c r="C878" s="255" t="s">
        <v>29969</v>
      </c>
      <c r="D878" s="254">
        <v>19.260000000000002</v>
      </c>
    </row>
    <row r="879" spans="1:4" x14ac:dyDescent="0.25">
      <c r="A879" s="255" t="s">
        <v>30920</v>
      </c>
      <c r="B879" s="256" t="s">
        <v>30098</v>
      </c>
      <c r="C879" s="255" t="s">
        <v>29969</v>
      </c>
      <c r="D879" s="254">
        <v>22.43</v>
      </c>
    </row>
    <row r="880" spans="1:4" x14ac:dyDescent="0.25">
      <c r="A880" s="255" t="s">
        <v>30919</v>
      </c>
      <c r="B880" s="256" t="s">
        <v>30918</v>
      </c>
      <c r="C880" s="255" t="s">
        <v>29969</v>
      </c>
      <c r="D880" s="254">
        <v>33.75</v>
      </c>
    </row>
    <row r="881" spans="1:4" x14ac:dyDescent="0.25">
      <c r="A881" s="255" t="s">
        <v>30917</v>
      </c>
      <c r="B881" s="256" t="s">
        <v>30916</v>
      </c>
      <c r="C881" s="255" t="s">
        <v>29969</v>
      </c>
      <c r="D881" s="254">
        <v>20.45</v>
      </c>
    </row>
    <row r="882" spans="1:4" x14ac:dyDescent="0.25">
      <c r="A882" s="255" t="s">
        <v>30915</v>
      </c>
      <c r="B882" s="256" t="s">
        <v>30914</v>
      </c>
      <c r="C882" s="255" t="s">
        <v>29969</v>
      </c>
      <c r="D882" s="254">
        <v>34.159999999999997</v>
      </c>
    </row>
    <row r="883" spans="1:4" x14ac:dyDescent="0.25">
      <c r="A883" s="255" t="s">
        <v>30913</v>
      </c>
      <c r="B883" s="256" t="s">
        <v>30912</v>
      </c>
      <c r="C883" s="255" t="s">
        <v>29969</v>
      </c>
      <c r="D883" s="254">
        <v>11.62</v>
      </c>
    </row>
    <row r="884" spans="1:4" x14ac:dyDescent="0.25">
      <c r="A884" s="255" t="s">
        <v>30911</v>
      </c>
      <c r="B884" s="256" t="s">
        <v>30910</v>
      </c>
      <c r="C884" s="255" t="s">
        <v>29969</v>
      </c>
      <c r="D884" s="254">
        <v>46.14</v>
      </c>
    </row>
    <row r="885" spans="1:4" x14ac:dyDescent="0.25">
      <c r="A885" s="255" t="s">
        <v>30909</v>
      </c>
      <c r="B885" s="256" t="s">
        <v>30908</v>
      </c>
      <c r="C885" s="255" t="s">
        <v>252</v>
      </c>
      <c r="D885" s="254">
        <v>42.03</v>
      </c>
    </row>
    <row r="886" spans="1:4" x14ac:dyDescent="0.25">
      <c r="A886" s="255" t="s">
        <v>30907</v>
      </c>
      <c r="B886" s="256" t="s">
        <v>30906</v>
      </c>
      <c r="C886" s="255" t="s">
        <v>252</v>
      </c>
      <c r="D886" s="254">
        <v>51.02</v>
      </c>
    </row>
    <row r="887" spans="1:4" x14ac:dyDescent="0.25">
      <c r="A887" s="255" t="s">
        <v>30905</v>
      </c>
      <c r="B887" s="256" t="s">
        <v>30904</v>
      </c>
      <c r="C887" s="255" t="s">
        <v>252</v>
      </c>
      <c r="D887" s="254">
        <v>71.150000000000006</v>
      </c>
    </row>
    <row r="888" spans="1:4" x14ac:dyDescent="0.25">
      <c r="A888" s="255" t="s">
        <v>30903</v>
      </c>
      <c r="B888" s="256" t="s">
        <v>30902</v>
      </c>
      <c r="C888" s="255" t="s">
        <v>252</v>
      </c>
      <c r="D888" s="254">
        <v>104.45</v>
      </c>
    </row>
    <row r="889" spans="1:4" x14ac:dyDescent="0.25">
      <c r="A889" s="255" t="s">
        <v>30901</v>
      </c>
      <c r="B889" s="256" t="s">
        <v>30900</v>
      </c>
      <c r="C889" s="255" t="s">
        <v>252</v>
      </c>
      <c r="D889" s="254">
        <v>17.68</v>
      </c>
    </row>
    <row r="890" spans="1:4" x14ac:dyDescent="0.25">
      <c r="A890" s="255" t="s">
        <v>30899</v>
      </c>
      <c r="B890" s="256" t="s">
        <v>30898</v>
      </c>
      <c r="C890" s="255" t="s">
        <v>252</v>
      </c>
      <c r="D890" s="254">
        <v>24.71</v>
      </c>
    </row>
    <row r="891" spans="1:4" x14ac:dyDescent="0.25">
      <c r="A891" s="255" t="s">
        <v>30897</v>
      </c>
      <c r="B891" s="256" t="s">
        <v>30896</v>
      </c>
      <c r="C891" s="255" t="s">
        <v>252</v>
      </c>
      <c r="D891" s="254">
        <v>34.630000000000003</v>
      </c>
    </row>
    <row r="892" spans="1:4" x14ac:dyDescent="0.25">
      <c r="A892" s="255" t="s">
        <v>30895</v>
      </c>
      <c r="B892" s="256" t="s">
        <v>30894</v>
      </c>
      <c r="C892" s="255" t="s">
        <v>252</v>
      </c>
      <c r="D892" s="254">
        <v>53.21</v>
      </c>
    </row>
    <row r="893" spans="1:4" x14ac:dyDescent="0.25">
      <c r="A893" s="255" t="s">
        <v>30893</v>
      </c>
      <c r="B893" s="256" t="s">
        <v>30892</v>
      </c>
      <c r="C893" s="255" t="s">
        <v>29969</v>
      </c>
      <c r="D893" s="254">
        <v>87.69</v>
      </c>
    </row>
    <row r="894" spans="1:4" x14ac:dyDescent="0.25">
      <c r="A894" s="255" t="s">
        <v>30891</v>
      </c>
      <c r="B894" s="256" t="s">
        <v>30890</v>
      </c>
      <c r="C894" s="255" t="s">
        <v>252</v>
      </c>
      <c r="D894" s="254">
        <v>995.97</v>
      </c>
    </row>
    <row r="895" spans="1:4" x14ac:dyDescent="0.25">
      <c r="A895" s="255" t="s">
        <v>30889</v>
      </c>
      <c r="B895" s="256" t="s">
        <v>30888</v>
      </c>
      <c r="C895" s="255" t="s">
        <v>252</v>
      </c>
      <c r="D895" s="254">
        <v>735.8</v>
      </c>
    </row>
    <row r="896" spans="1:4" x14ac:dyDescent="0.25">
      <c r="A896" s="255" t="s">
        <v>30887</v>
      </c>
      <c r="B896" s="256" t="s">
        <v>30886</v>
      </c>
      <c r="C896" s="255" t="s">
        <v>252</v>
      </c>
      <c r="D896" s="254">
        <v>749.14</v>
      </c>
    </row>
    <row r="897" spans="1:4" x14ac:dyDescent="0.25">
      <c r="A897" s="255" t="s">
        <v>30885</v>
      </c>
      <c r="B897" s="256" t="s">
        <v>30884</v>
      </c>
      <c r="C897" s="255" t="s">
        <v>252</v>
      </c>
      <c r="D897" s="254">
        <v>1106.45</v>
      </c>
    </row>
    <row r="898" spans="1:4" x14ac:dyDescent="0.25">
      <c r="A898" s="255" t="s">
        <v>30883</v>
      </c>
      <c r="B898" s="256" t="s">
        <v>30882</v>
      </c>
      <c r="C898" s="255" t="s">
        <v>252</v>
      </c>
      <c r="D898" s="254">
        <v>2012.48</v>
      </c>
    </row>
    <row r="899" spans="1:4" x14ac:dyDescent="0.25">
      <c r="A899" s="255" t="s">
        <v>30881</v>
      </c>
      <c r="B899" s="256" t="s">
        <v>30880</v>
      </c>
      <c r="C899" s="255" t="s">
        <v>252</v>
      </c>
      <c r="D899" s="254">
        <v>3733.61</v>
      </c>
    </row>
    <row r="900" spans="1:4" x14ac:dyDescent="0.25">
      <c r="A900" s="255" t="s">
        <v>30879</v>
      </c>
      <c r="B900" s="256" t="s">
        <v>30878</v>
      </c>
      <c r="C900" s="255" t="s">
        <v>252</v>
      </c>
      <c r="D900" s="254">
        <v>5455.45</v>
      </c>
    </row>
    <row r="901" spans="1:4" x14ac:dyDescent="0.25">
      <c r="A901" s="255" t="s">
        <v>30877</v>
      </c>
      <c r="B901" s="256" t="s">
        <v>30876</v>
      </c>
      <c r="C901" s="255" t="s">
        <v>252</v>
      </c>
      <c r="D901" s="254">
        <v>136.83000000000001</v>
      </c>
    </row>
    <row r="902" spans="1:4" x14ac:dyDescent="0.25">
      <c r="A902" s="255" t="s">
        <v>30875</v>
      </c>
      <c r="B902" s="256" t="s">
        <v>30874</v>
      </c>
      <c r="C902" s="255" t="s">
        <v>252</v>
      </c>
      <c r="D902" s="254">
        <v>190.8</v>
      </c>
    </row>
    <row r="903" spans="1:4" x14ac:dyDescent="0.25">
      <c r="A903" s="255" t="s">
        <v>30873</v>
      </c>
      <c r="B903" s="256" t="s">
        <v>30872</v>
      </c>
      <c r="C903" s="255" t="s">
        <v>252</v>
      </c>
      <c r="D903" s="254">
        <v>1071.46</v>
      </c>
    </row>
    <row r="904" spans="1:4" x14ac:dyDescent="0.25">
      <c r="A904" s="255" t="s">
        <v>30871</v>
      </c>
      <c r="B904" s="256" t="s">
        <v>30870</v>
      </c>
      <c r="C904" s="255" t="s">
        <v>252</v>
      </c>
      <c r="D904" s="254">
        <v>990.19</v>
      </c>
    </row>
    <row r="905" spans="1:4" x14ac:dyDescent="0.25">
      <c r="A905" s="255" t="s">
        <v>30869</v>
      </c>
      <c r="B905" s="256" t="s">
        <v>30868</v>
      </c>
      <c r="C905" s="255" t="s">
        <v>252</v>
      </c>
      <c r="D905" s="254">
        <v>3423.1</v>
      </c>
    </row>
    <row r="906" spans="1:4" x14ac:dyDescent="0.25">
      <c r="A906" s="255" t="s">
        <v>30867</v>
      </c>
      <c r="B906" s="256" t="s">
        <v>30866</v>
      </c>
      <c r="C906" s="255" t="s">
        <v>252</v>
      </c>
      <c r="D906" s="254">
        <v>4904.7</v>
      </c>
    </row>
    <row r="907" spans="1:4" x14ac:dyDescent="0.25">
      <c r="A907" s="255" t="s">
        <v>30865</v>
      </c>
      <c r="B907" s="256" t="s">
        <v>30864</v>
      </c>
      <c r="C907" s="255" t="s">
        <v>252</v>
      </c>
      <c r="D907" s="254">
        <v>6194.69</v>
      </c>
    </row>
    <row r="908" spans="1:4" ht="17.25" x14ac:dyDescent="0.25">
      <c r="A908" s="255" t="s">
        <v>30863</v>
      </c>
      <c r="B908" s="256" t="s">
        <v>30862</v>
      </c>
      <c r="C908" s="255" t="s">
        <v>30820</v>
      </c>
      <c r="D908" s="254">
        <v>169.83</v>
      </c>
    </row>
    <row r="909" spans="1:4" ht="17.25" x14ac:dyDescent="0.25">
      <c r="A909" s="255" t="s">
        <v>30861</v>
      </c>
      <c r="B909" s="256" t="s">
        <v>30096</v>
      </c>
      <c r="C909" s="255" t="s">
        <v>29869</v>
      </c>
      <c r="D909" s="254">
        <v>577.33000000000004</v>
      </c>
    </row>
    <row r="910" spans="1:4" ht="17.25" x14ac:dyDescent="0.25">
      <c r="A910" s="255" t="s">
        <v>30860</v>
      </c>
      <c r="B910" s="256" t="s">
        <v>30094</v>
      </c>
      <c r="C910" s="255" t="s">
        <v>29869</v>
      </c>
      <c r="D910" s="254">
        <v>634.33000000000004</v>
      </c>
    </row>
    <row r="911" spans="1:4" ht="17.25" x14ac:dyDescent="0.25">
      <c r="A911" s="255" t="s">
        <v>30859</v>
      </c>
      <c r="B911" s="256" t="s">
        <v>30092</v>
      </c>
      <c r="C911" s="255" t="s">
        <v>29869</v>
      </c>
      <c r="D911" s="254">
        <v>650.28</v>
      </c>
    </row>
    <row r="912" spans="1:4" ht="17.25" x14ac:dyDescent="0.25">
      <c r="A912" s="255" t="s">
        <v>30858</v>
      </c>
      <c r="B912" s="256" t="s">
        <v>30090</v>
      </c>
      <c r="C912" s="255" t="s">
        <v>29869</v>
      </c>
      <c r="D912" s="254">
        <v>676.1</v>
      </c>
    </row>
    <row r="913" spans="1:4" ht="17.25" x14ac:dyDescent="0.25">
      <c r="A913" s="255" t="s">
        <v>30857</v>
      </c>
      <c r="B913" s="256" t="s">
        <v>30088</v>
      </c>
      <c r="C913" s="255" t="s">
        <v>29869</v>
      </c>
      <c r="D913" s="254">
        <v>693.95</v>
      </c>
    </row>
    <row r="914" spans="1:4" ht="17.25" x14ac:dyDescent="0.25">
      <c r="A914" s="255" t="s">
        <v>30856</v>
      </c>
      <c r="B914" s="256" t="s">
        <v>30086</v>
      </c>
      <c r="C914" s="255" t="s">
        <v>29869</v>
      </c>
      <c r="D914" s="254">
        <v>716.88</v>
      </c>
    </row>
    <row r="915" spans="1:4" ht="17.25" x14ac:dyDescent="0.25">
      <c r="A915" s="255" t="s">
        <v>30855</v>
      </c>
      <c r="B915" s="256" t="s">
        <v>30080</v>
      </c>
      <c r="C915" s="255" t="s">
        <v>29869</v>
      </c>
      <c r="D915" s="254">
        <v>580.29</v>
      </c>
    </row>
    <row r="916" spans="1:4" ht="17.25" x14ac:dyDescent="0.25">
      <c r="A916" s="255" t="s">
        <v>30854</v>
      </c>
      <c r="B916" s="256" t="s">
        <v>30853</v>
      </c>
      <c r="C916" s="255" t="s">
        <v>29869</v>
      </c>
      <c r="D916" s="254">
        <v>2078.3200000000002</v>
      </c>
    </row>
    <row r="917" spans="1:4" ht="17.25" x14ac:dyDescent="0.25">
      <c r="A917" s="255" t="s">
        <v>30852</v>
      </c>
      <c r="B917" s="256" t="s">
        <v>30851</v>
      </c>
      <c r="C917" s="255" t="s">
        <v>29869</v>
      </c>
      <c r="D917" s="254">
        <v>82.84</v>
      </c>
    </row>
    <row r="918" spans="1:4" ht="17.25" x14ac:dyDescent="0.25">
      <c r="A918" s="255" t="s">
        <v>30850</v>
      </c>
      <c r="B918" s="256" t="s">
        <v>30849</v>
      </c>
      <c r="C918" s="255" t="s">
        <v>30820</v>
      </c>
      <c r="D918" s="254">
        <v>17.46</v>
      </c>
    </row>
    <row r="919" spans="1:4" ht="17.25" x14ac:dyDescent="0.25">
      <c r="A919" s="255" t="s">
        <v>30848</v>
      </c>
      <c r="B919" s="256" t="s">
        <v>30847</v>
      </c>
      <c r="C919" s="255" t="s">
        <v>29869</v>
      </c>
      <c r="D919" s="254">
        <v>1068.9100000000001</v>
      </c>
    </row>
    <row r="920" spans="1:4" ht="17.25" x14ac:dyDescent="0.25">
      <c r="A920" s="255" t="s">
        <v>30846</v>
      </c>
      <c r="B920" s="256" t="s">
        <v>30084</v>
      </c>
      <c r="C920" s="255" t="s">
        <v>29869</v>
      </c>
      <c r="D920" s="254">
        <v>730.2</v>
      </c>
    </row>
    <row r="921" spans="1:4" ht="17.25" x14ac:dyDescent="0.25">
      <c r="A921" s="255" t="s">
        <v>30845</v>
      </c>
      <c r="B921" s="256" t="s">
        <v>30082</v>
      </c>
      <c r="C921" s="255" t="s">
        <v>29869</v>
      </c>
      <c r="D921" s="254">
        <v>772.79</v>
      </c>
    </row>
    <row r="922" spans="1:4" ht="17.25" x14ac:dyDescent="0.25">
      <c r="A922" s="255" t="s">
        <v>30844</v>
      </c>
      <c r="B922" s="256" t="s">
        <v>30843</v>
      </c>
      <c r="C922" s="255" t="s">
        <v>29869</v>
      </c>
      <c r="D922" s="254">
        <v>854.2</v>
      </c>
    </row>
    <row r="923" spans="1:4" ht="17.25" x14ac:dyDescent="0.25">
      <c r="A923" s="255" t="s">
        <v>30842</v>
      </c>
      <c r="B923" s="256" t="s">
        <v>30841</v>
      </c>
      <c r="C923" s="255" t="s">
        <v>29869</v>
      </c>
      <c r="D923" s="254">
        <v>889.21</v>
      </c>
    </row>
    <row r="924" spans="1:4" x14ac:dyDescent="0.25">
      <c r="A924" s="255" t="s">
        <v>30840</v>
      </c>
      <c r="B924" s="256" t="s">
        <v>30839</v>
      </c>
      <c r="C924" s="255" t="s">
        <v>219</v>
      </c>
      <c r="D924" s="254">
        <v>691.88</v>
      </c>
    </row>
    <row r="925" spans="1:4" x14ac:dyDescent="0.25">
      <c r="A925" s="255" t="s">
        <v>30838</v>
      </c>
      <c r="B925" s="256" t="s">
        <v>30837</v>
      </c>
      <c r="C925" s="255" t="s">
        <v>219</v>
      </c>
      <c r="D925" s="254">
        <v>1233.23</v>
      </c>
    </row>
    <row r="926" spans="1:4" x14ac:dyDescent="0.25">
      <c r="A926" s="255" t="s">
        <v>30836</v>
      </c>
      <c r="B926" s="256" t="s">
        <v>30835</v>
      </c>
      <c r="C926" s="255" t="s">
        <v>219</v>
      </c>
      <c r="D926" s="254">
        <v>1254.83</v>
      </c>
    </row>
    <row r="927" spans="1:4" x14ac:dyDescent="0.25">
      <c r="A927" s="255" t="s">
        <v>30834</v>
      </c>
      <c r="B927" s="256" t="s">
        <v>30833</v>
      </c>
      <c r="C927" s="255" t="s">
        <v>219</v>
      </c>
      <c r="D927" s="254">
        <v>397.14</v>
      </c>
    </row>
    <row r="928" spans="1:4" x14ac:dyDescent="0.25">
      <c r="A928" s="255" t="s">
        <v>30832</v>
      </c>
      <c r="B928" s="256" t="s">
        <v>30831</v>
      </c>
      <c r="C928" s="255" t="s">
        <v>219</v>
      </c>
      <c r="D928" s="254">
        <v>1284.1099999999999</v>
      </c>
    </row>
    <row r="929" spans="1:4" ht="17.25" x14ac:dyDescent="0.25">
      <c r="A929" s="255" t="s">
        <v>30830</v>
      </c>
      <c r="B929" s="256" t="s">
        <v>30829</v>
      </c>
      <c r="C929" s="255" t="s">
        <v>29869</v>
      </c>
      <c r="D929" s="254">
        <v>2346.66</v>
      </c>
    </row>
    <row r="930" spans="1:4" x14ac:dyDescent="0.25">
      <c r="A930" s="255" t="s">
        <v>30828</v>
      </c>
      <c r="B930" s="256" t="s">
        <v>30827</v>
      </c>
      <c r="C930" s="255" t="s">
        <v>29969</v>
      </c>
      <c r="D930" s="254">
        <v>334.77</v>
      </c>
    </row>
    <row r="931" spans="1:4" x14ac:dyDescent="0.25">
      <c r="A931" s="255" t="s">
        <v>30826</v>
      </c>
      <c r="B931" s="256" t="s">
        <v>30825</v>
      </c>
      <c r="C931" s="255" t="s">
        <v>29969</v>
      </c>
      <c r="D931" s="254">
        <v>4.05</v>
      </c>
    </row>
    <row r="932" spans="1:4" x14ac:dyDescent="0.25">
      <c r="A932" s="255" t="s">
        <v>30824</v>
      </c>
      <c r="B932" s="256" t="s">
        <v>30823</v>
      </c>
      <c r="C932" s="255" t="s">
        <v>29969</v>
      </c>
      <c r="D932" s="254">
        <v>4.05</v>
      </c>
    </row>
    <row r="933" spans="1:4" ht="17.25" x14ac:dyDescent="0.25">
      <c r="A933" s="255" t="s">
        <v>30822</v>
      </c>
      <c r="B933" s="256" t="s">
        <v>30821</v>
      </c>
      <c r="C933" s="255" t="s">
        <v>30820</v>
      </c>
      <c r="D933" s="254">
        <v>8.1199999999999992</v>
      </c>
    </row>
    <row r="934" spans="1:4" ht="17.25" x14ac:dyDescent="0.25">
      <c r="A934" s="255" t="s">
        <v>30819</v>
      </c>
      <c r="B934" s="256" t="s">
        <v>30818</v>
      </c>
      <c r="C934" s="255" t="s">
        <v>29869</v>
      </c>
      <c r="D934" s="254">
        <v>2424.9299999999998</v>
      </c>
    </row>
    <row r="935" spans="1:4" ht="17.25" x14ac:dyDescent="0.25">
      <c r="A935" s="255" t="s">
        <v>30817</v>
      </c>
      <c r="B935" s="256" t="s">
        <v>30816</v>
      </c>
      <c r="C935" s="255" t="s">
        <v>29866</v>
      </c>
      <c r="D935" s="254">
        <v>52.38</v>
      </c>
    </row>
    <row r="936" spans="1:4" x14ac:dyDescent="0.25">
      <c r="A936" s="255" t="s">
        <v>30815</v>
      </c>
      <c r="B936" s="256" t="s">
        <v>30814</v>
      </c>
      <c r="C936" s="255" t="s">
        <v>219</v>
      </c>
      <c r="D936" s="254">
        <v>25.77</v>
      </c>
    </row>
    <row r="937" spans="1:4" x14ac:dyDescent="0.25">
      <c r="A937" s="255" t="s">
        <v>30813</v>
      </c>
      <c r="B937" s="256" t="s">
        <v>30812</v>
      </c>
      <c r="C937" s="255" t="s">
        <v>219</v>
      </c>
      <c r="D937" s="254">
        <v>32.61</v>
      </c>
    </row>
    <row r="938" spans="1:4" x14ac:dyDescent="0.25">
      <c r="A938" s="255" t="s">
        <v>30811</v>
      </c>
      <c r="B938" s="256" t="s">
        <v>30810</v>
      </c>
      <c r="C938" s="255" t="s">
        <v>219</v>
      </c>
      <c r="D938" s="254">
        <v>99.82</v>
      </c>
    </row>
    <row r="939" spans="1:4" x14ac:dyDescent="0.25">
      <c r="A939" s="255" t="s">
        <v>30809</v>
      </c>
      <c r="B939" s="256" t="s">
        <v>30808</v>
      </c>
      <c r="C939" s="255" t="s">
        <v>219</v>
      </c>
      <c r="D939" s="254">
        <v>146.84</v>
      </c>
    </row>
    <row r="940" spans="1:4" x14ac:dyDescent="0.25">
      <c r="A940" s="255" t="s">
        <v>30807</v>
      </c>
      <c r="B940" s="256" t="s">
        <v>30806</v>
      </c>
      <c r="C940" s="255" t="s">
        <v>29969</v>
      </c>
      <c r="D940" s="254">
        <v>12.11</v>
      </c>
    </row>
    <row r="941" spans="1:4" x14ac:dyDescent="0.25">
      <c r="A941" s="255" t="s">
        <v>30805</v>
      </c>
      <c r="B941" s="256" t="s">
        <v>30804</v>
      </c>
      <c r="C941" s="255" t="s">
        <v>29969</v>
      </c>
      <c r="D941" s="254">
        <v>6.55</v>
      </c>
    </row>
    <row r="942" spans="1:4" x14ac:dyDescent="0.25">
      <c r="A942" s="255" t="s">
        <v>30803</v>
      </c>
      <c r="B942" s="256" t="s">
        <v>30802</v>
      </c>
      <c r="C942" s="255" t="s">
        <v>29969</v>
      </c>
      <c r="D942" s="254">
        <v>6.97</v>
      </c>
    </row>
    <row r="943" spans="1:4" x14ac:dyDescent="0.25">
      <c r="A943" s="255" t="s">
        <v>30801</v>
      </c>
      <c r="B943" s="256" t="s">
        <v>30800</v>
      </c>
      <c r="C943" s="255" t="s">
        <v>29969</v>
      </c>
      <c r="D943" s="254">
        <v>7.13</v>
      </c>
    </row>
    <row r="944" spans="1:4" ht="17.25" x14ac:dyDescent="0.25">
      <c r="A944" s="255" t="s">
        <v>30799</v>
      </c>
      <c r="B944" s="256" t="s">
        <v>30798</v>
      </c>
      <c r="C944" s="255" t="s">
        <v>29866</v>
      </c>
      <c r="D944" s="254">
        <v>14.31</v>
      </c>
    </row>
    <row r="945" spans="1:4" ht="17.25" x14ac:dyDescent="0.25">
      <c r="A945" s="255" t="s">
        <v>30797</v>
      </c>
      <c r="B945" s="256" t="s">
        <v>30796</v>
      </c>
      <c r="C945" s="255" t="s">
        <v>29866</v>
      </c>
      <c r="D945" s="254">
        <v>63.89</v>
      </c>
    </row>
    <row r="946" spans="1:4" ht="17.25" x14ac:dyDescent="0.25">
      <c r="A946" s="255" t="s">
        <v>30795</v>
      </c>
      <c r="B946" s="256" t="s">
        <v>30794</v>
      </c>
      <c r="C946" s="255" t="s">
        <v>29866</v>
      </c>
      <c r="D946" s="254">
        <v>70.94</v>
      </c>
    </row>
    <row r="947" spans="1:4" ht="17.25" x14ac:dyDescent="0.25">
      <c r="A947" s="255" t="s">
        <v>30793</v>
      </c>
      <c r="B947" s="256" t="s">
        <v>30792</v>
      </c>
      <c r="C947" s="255" t="s">
        <v>29866</v>
      </c>
      <c r="D947" s="254">
        <v>45.09</v>
      </c>
    </row>
    <row r="948" spans="1:4" ht="30" x14ac:dyDescent="0.25">
      <c r="A948" s="255" t="s">
        <v>30791</v>
      </c>
      <c r="B948" s="256" t="s">
        <v>30790</v>
      </c>
      <c r="C948" s="255" t="s">
        <v>29866</v>
      </c>
      <c r="D948" s="254">
        <v>51.92</v>
      </c>
    </row>
    <row r="949" spans="1:4" ht="30" x14ac:dyDescent="0.25">
      <c r="A949" s="255" t="s">
        <v>30789</v>
      </c>
      <c r="B949" s="256" t="s">
        <v>30788</v>
      </c>
      <c r="C949" s="255" t="s">
        <v>29866</v>
      </c>
      <c r="D949" s="254">
        <v>24.91</v>
      </c>
    </row>
    <row r="950" spans="1:4" ht="17.25" x14ac:dyDescent="0.25">
      <c r="A950" s="255" t="s">
        <v>30787</v>
      </c>
      <c r="B950" s="256" t="s">
        <v>30786</v>
      </c>
      <c r="C950" s="255" t="s">
        <v>29869</v>
      </c>
      <c r="D950" s="254">
        <v>73.92</v>
      </c>
    </row>
    <row r="951" spans="1:4" ht="17.25" x14ac:dyDescent="0.25">
      <c r="A951" s="255" t="s">
        <v>30785</v>
      </c>
      <c r="B951" s="256" t="s">
        <v>30784</v>
      </c>
      <c r="C951" s="255" t="s">
        <v>29866</v>
      </c>
      <c r="D951" s="254">
        <v>1114.49</v>
      </c>
    </row>
    <row r="952" spans="1:4" ht="17.25" x14ac:dyDescent="0.25">
      <c r="A952" s="255" t="s">
        <v>30783</v>
      </c>
      <c r="B952" s="256" t="s">
        <v>30782</v>
      </c>
      <c r="C952" s="255" t="s">
        <v>29866</v>
      </c>
      <c r="D952" s="254">
        <v>994.9</v>
      </c>
    </row>
    <row r="953" spans="1:4" ht="17.25" x14ac:dyDescent="0.25">
      <c r="A953" s="255" t="s">
        <v>30781</v>
      </c>
      <c r="B953" s="256" t="s">
        <v>30780</v>
      </c>
      <c r="C953" s="255" t="s">
        <v>29866</v>
      </c>
      <c r="D953" s="254">
        <v>1798.75</v>
      </c>
    </row>
    <row r="954" spans="1:4" ht="17.25" x14ac:dyDescent="0.25">
      <c r="A954" s="255" t="s">
        <v>30779</v>
      </c>
      <c r="B954" s="256" t="s">
        <v>30778</v>
      </c>
      <c r="C954" s="255" t="s">
        <v>29866</v>
      </c>
      <c r="D954" s="254">
        <v>74.209999999999994</v>
      </c>
    </row>
    <row r="955" spans="1:4" ht="17.25" x14ac:dyDescent="0.25">
      <c r="A955" s="255" t="s">
        <v>30777</v>
      </c>
      <c r="B955" s="256" t="s">
        <v>30776</v>
      </c>
      <c r="C955" s="255" t="s">
        <v>29866</v>
      </c>
      <c r="D955" s="254">
        <v>105.92</v>
      </c>
    </row>
    <row r="956" spans="1:4" ht="30" x14ac:dyDescent="0.25">
      <c r="A956" s="255" t="s">
        <v>30775</v>
      </c>
      <c r="B956" s="256" t="s">
        <v>30774</v>
      </c>
      <c r="C956" s="255" t="s">
        <v>29866</v>
      </c>
      <c r="D956" s="254">
        <v>63.6</v>
      </c>
    </row>
    <row r="957" spans="1:4" ht="17.25" x14ac:dyDescent="0.25">
      <c r="A957" s="255" t="s">
        <v>30773</v>
      </c>
      <c r="B957" s="256" t="s">
        <v>29939</v>
      </c>
      <c r="C957" s="255" t="s">
        <v>29866</v>
      </c>
      <c r="D957" s="254">
        <v>84.74</v>
      </c>
    </row>
    <row r="958" spans="1:4" ht="30" x14ac:dyDescent="0.25">
      <c r="A958" s="255" t="s">
        <v>30772</v>
      </c>
      <c r="B958" s="256" t="s">
        <v>30771</v>
      </c>
      <c r="C958" s="255" t="s">
        <v>29866</v>
      </c>
      <c r="D958" s="254">
        <v>729.46</v>
      </c>
    </row>
    <row r="959" spans="1:4" ht="30" x14ac:dyDescent="0.25">
      <c r="A959" s="255" t="s">
        <v>30770</v>
      </c>
      <c r="B959" s="256" t="s">
        <v>30769</v>
      </c>
      <c r="C959" s="255" t="s">
        <v>29866</v>
      </c>
      <c r="D959" s="254">
        <v>657.79</v>
      </c>
    </row>
    <row r="960" spans="1:4" ht="30" x14ac:dyDescent="0.25">
      <c r="A960" s="255" t="s">
        <v>30768</v>
      </c>
      <c r="B960" s="256" t="s">
        <v>30767</v>
      </c>
      <c r="C960" s="255" t="s">
        <v>29866</v>
      </c>
      <c r="D960" s="254">
        <v>734.74</v>
      </c>
    </row>
    <row r="961" spans="1:4" x14ac:dyDescent="0.25">
      <c r="A961" s="255" t="s">
        <v>30766</v>
      </c>
      <c r="B961" s="256" t="s">
        <v>30765</v>
      </c>
      <c r="C961" s="255" t="s">
        <v>252</v>
      </c>
      <c r="D961" s="254">
        <v>100496.08</v>
      </c>
    </row>
    <row r="962" spans="1:4" ht="30" x14ac:dyDescent="0.25">
      <c r="A962" s="255" t="s">
        <v>30764</v>
      </c>
      <c r="B962" s="256" t="s">
        <v>30763</v>
      </c>
      <c r="C962" s="255" t="s">
        <v>252</v>
      </c>
      <c r="D962" s="254">
        <v>108509.5</v>
      </c>
    </row>
    <row r="963" spans="1:4" ht="30" x14ac:dyDescent="0.25">
      <c r="A963" s="255" t="s">
        <v>30762</v>
      </c>
      <c r="B963" s="256" t="s">
        <v>30761</v>
      </c>
      <c r="C963" s="255" t="s">
        <v>252</v>
      </c>
      <c r="D963" s="254">
        <v>47581.26</v>
      </c>
    </row>
    <row r="964" spans="1:4" ht="30" x14ac:dyDescent="0.25">
      <c r="A964" s="255" t="s">
        <v>30760</v>
      </c>
      <c r="B964" s="256" t="s">
        <v>30759</v>
      </c>
      <c r="C964" s="255" t="s">
        <v>252</v>
      </c>
      <c r="D964" s="254">
        <v>55699.79</v>
      </c>
    </row>
    <row r="965" spans="1:4" ht="30" x14ac:dyDescent="0.25">
      <c r="A965" s="255" t="s">
        <v>30758</v>
      </c>
      <c r="B965" s="256" t="s">
        <v>30757</v>
      </c>
      <c r="C965" s="255" t="s">
        <v>252</v>
      </c>
      <c r="D965" s="254">
        <v>83941.64</v>
      </c>
    </row>
    <row r="966" spans="1:4" ht="30" x14ac:dyDescent="0.25">
      <c r="A966" s="255" t="s">
        <v>30756</v>
      </c>
      <c r="B966" s="256" t="s">
        <v>30755</v>
      </c>
      <c r="C966" s="255" t="s">
        <v>252</v>
      </c>
      <c r="D966" s="254">
        <v>102466.61</v>
      </c>
    </row>
    <row r="967" spans="1:4" ht="30" x14ac:dyDescent="0.25">
      <c r="A967" s="255" t="s">
        <v>30754</v>
      </c>
      <c r="B967" s="256" t="s">
        <v>30753</v>
      </c>
      <c r="C967" s="255" t="s">
        <v>252</v>
      </c>
      <c r="D967" s="254">
        <v>44927.64</v>
      </c>
    </row>
    <row r="968" spans="1:4" ht="17.25" x14ac:dyDescent="0.25">
      <c r="A968" s="255" t="s">
        <v>30752</v>
      </c>
      <c r="B968" s="256" t="s">
        <v>30751</v>
      </c>
      <c r="C968" s="255" t="s">
        <v>29866</v>
      </c>
      <c r="D968" s="254">
        <v>39.01</v>
      </c>
    </row>
    <row r="969" spans="1:4" ht="17.25" x14ac:dyDescent="0.25">
      <c r="A969" s="255" t="s">
        <v>30750</v>
      </c>
      <c r="B969" s="256" t="s">
        <v>30749</v>
      </c>
      <c r="C969" s="255" t="s">
        <v>29866</v>
      </c>
      <c r="D969" s="254">
        <v>80.75</v>
      </c>
    </row>
    <row r="970" spans="1:4" ht="17.25" x14ac:dyDescent="0.25">
      <c r="A970" s="255" t="s">
        <v>30748</v>
      </c>
      <c r="B970" s="256" t="s">
        <v>30747</v>
      </c>
      <c r="C970" s="255" t="s">
        <v>29866</v>
      </c>
      <c r="D970" s="254">
        <v>82.73</v>
      </c>
    </row>
    <row r="971" spans="1:4" ht="17.25" x14ac:dyDescent="0.25">
      <c r="A971" s="255" t="s">
        <v>30746</v>
      </c>
      <c r="B971" s="256" t="s">
        <v>30745</v>
      </c>
      <c r="C971" s="255" t="s">
        <v>29866</v>
      </c>
      <c r="D971" s="254">
        <v>102.21</v>
      </c>
    </row>
    <row r="972" spans="1:4" ht="30" x14ac:dyDescent="0.25">
      <c r="A972" s="255" t="s">
        <v>30744</v>
      </c>
      <c r="B972" s="256" t="s">
        <v>30743</v>
      </c>
      <c r="C972" s="255" t="s">
        <v>29866</v>
      </c>
      <c r="D972" s="254">
        <v>192.08</v>
      </c>
    </row>
    <row r="973" spans="1:4" ht="30" x14ac:dyDescent="0.25">
      <c r="A973" s="255" t="s">
        <v>30742</v>
      </c>
      <c r="B973" s="256" t="s">
        <v>30741</v>
      </c>
      <c r="C973" s="255" t="s">
        <v>29866</v>
      </c>
      <c r="D973" s="254">
        <v>137.53</v>
      </c>
    </row>
    <row r="974" spans="1:4" ht="17.25" x14ac:dyDescent="0.25">
      <c r="A974" s="255" t="s">
        <v>30740</v>
      </c>
      <c r="B974" s="256" t="s">
        <v>29951</v>
      </c>
      <c r="C974" s="255" t="s">
        <v>29866</v>
      </c>
      <c r="D974" s="254">
        <v>28.7</v>
      </c>
    </row>
    <row r="975" spans="1:4" ht="17.25" x14ac:dyDescent="0.25">
      <c r="A975" s="255" t="s">
        <v>30739</v>
      </c>
      <c r="B975" s="256" t="s">
        <v>30738</v>
      </c>
      <c r="C975" s="255" t="s">
        <v>29866</v>
      </c>
      <c r="D975" s="254">
        <v>30.8</v>
      </c>
    </row>
    <row r="976" spans="1:4" ht="17.25" x14ac:dyDescent="0.25">
      <c r="A976" s="255" t="s">
        <v>30737</v>
      </c>
      <c r="B976" s="256" t="s">
        <v>30736</v>
      </c>
      <c r="C976" s="255" t="s">
        <v>29866</v>
      </c>
      <c r="D976" s="254">
        <v>36.840000000000003</v>
      </c>
    </row>
    <row r="977" spans="1:4" ht="30" x14ac:dyDescent="0.25">
      <c r="A977" s="255" t="s">
        <v>30735</v>
      </c>
      <c r="B977" s="256" t="s">
        <v>30734</v>
      </c>
      <c r="C977" s="255" t="s">
        <v>29866</v>
      </c>
      <c r="D977" s="254">
        <v>38.47</v>
      </c>
    </row>
    <row r="978" spans="1:4" ht="30" x14ac:dyDescent="0.25">
      <c r="A978" s="255" t="s">
        <v>30733</v>
      </c>
      <c r="B978" s="256" t="s">
        <v>30732</v>
      </c>
      <c r="C978" s="255" t="s">
        <v>29866</v>
      </c>
      <c r="D978" s="254">
        <v>39.22</v>
      </c>
    </row>
    <row r="979" spans="1:4" x14ac:dyDescent="0.25">
      <c r="A979" s="255" t="s">
        <v>30731</v>
      </c>
      <c r="B979" s="256" t="s">
        <v>30730</v>
      </c>
      <c r="C979" s="255" t="s">
        <v>252</v>
      </c>
      <c r="D979" s="254">
        <v>32.229999999999997</v>
      </c>
    </row>
    <row r="980" spans="1:4" ht="30" x14ac:dyDescent="0.25">
      <c r="A980" s="255" t="s">
        <v>30729</v>
      </c>
      <c r="B980" s="256" t="s">
        <v>30728</v>
      </c>
      <c r="C980" s="255" t="s">
        <v>252</v>
      </c>
      <c r="D980" s="254">
        <v>57.21</v>
      </c>
    </row>
    <row r="981" spans="1:4" x14ac:dyDescent="0.25">
      <c r="A981" s="255" t="s">
        <v>30727</v>
      </c>
      <c r="B981" s="256" t="s">
        <v>30726</v>
      </c>
      <c r="C981" s="255" t="s">
        <v>252</v>
      </c>
      <c r="D981" s="254">
        <v>51.6</v>
      </c>
    </row>
    <row r="982" spans="1:4" x14ac:dyDescent="0.25">
      <c r="A982" s="255" t="s">
        <v>30725</v>
      </c>
      <c r="B982" s="256" t="s">
        <v>30724</v>
      </c>
      <c r="C982" s="255" t="s">
        <v>252</v>
      </c>
      <c r="D982" s="254">
        <v>54.32</v>
      </c>
    </row>
    <row r="983" spans="1:4" x14ac:dyDescent="0.25">
      <c r="A983" s="255" t="s">
        <v>30723</v>
      </c>
      <c r="B983" s="256" t="s">
        <v>29959</v>
      </c>
      <c r="C983" s="255" t="s">
        <v>252</v>
      </c>
      <c r="D983" s="254">
        <v>77.62</v>
      </c>
    </row>
    <row r="984" spans="1:4" x14ac:dyDescent="0.25">
      <c r="A984" s="255" t="s">
        <v>30722</v>
      </c>
      <c r="B984" s="256" t="s">
        <v>30721</v>
      </c>
      <c r="C984" s="255" t="s">
        <v>252</v>
      </c>
      <c r="D984" s="254">
        <v>84.66</v>
      </c>
    </row>
    <row r="985" spans="1:4" x14ac:dyDescent="0.25">
      <c r="A985" s="255" t="s">
        <v>30720</v>
      </c>
      <c r="B985" s="256" t="s">
        <v>30719</v>
      </c>
      <c r="C985" s="255" t="s">
        <v>252</v>
      </c>
      <c r="D985" s="254">
        <v>25.6</v>
      </c>
    </row>
    <row r="986" spans="1:4" x14ac:dyDescent="0.25">
      <c r="A986" s="255" t="s">
        <v>30718</v>
      </c>
      <c r="B986" s="256" t="s">
        <v>30717</v>
      </c>
      <c r="C986" s="255" t="s">
        <v>252</v>
      </c>
      <c r="D986" s="254">
        <v>22.14</v>
      </c>
    </row>
    <row r="987" spans="1:4" ht="30" x14ac:dyDescent="0.25">
      <c r="A987" s="255" t="s">
        <v>30716</v>
      </c>
      <c r="B987" s="256" t="s">
        <v>30715</v>
      </c>
      <c r="C987" s="255" t="s">
        <v>252</v>
      </c>
      <c r="D987" s="254">
        <v>26.3</v>
      </c>
    </row>
    <row r="988" spans="1:4" ht="30" x14ac:dyDescent="0.25">
      <c r="A988" s="255" t="s">
        <v>30714</v>
      </c>
      <c r="B988" s="256" t="s">
        <v>30713</v>
      </c>
      <c r="C988" s="255" t="s">
        <v>29866</v>
      </c>
      <c r="D988" s="254">
        <v>363.29</v>
      </c>
    </row>
    <row r="989" spans="1:4" x14ac:dyDescent="0.25">
      <c r="A989" s="255" t="s">
        <v>30712</v>
      </c>
      <c r="B989" s="256" t="s">
        <v>30711</v>
      </c>
      <c r="C989" s="255" t="s">
        <v>252</v>
      </c>
      <c r="D989" s="254">
        <v>163.04</v>
      </c>
    </row>
    <row r="990" spans="1:4" x14ac:dyDescent="0.25">
      <c r="A990" s="255" t="s">
        <v>30710</v>
      </c>
      <c r="B990" s="256" t="s">
        <v>30709</v>
      </c>
      <c r="C990" s="255" t="s">
        <v>219</v>
      </c>
      <c r="D990" s="254">
        <v>436.69</v>
      </c>
    </row>
    <row r="991" spans="1:4" ht="30" x14ac:dyDescent="0.25">
      <c r="A991" s="255" t="s">
        <v>30708</v>
      </c>
      <c r="B991" s="256" t="s">
        <v>30707</v>
      </c>
      <c r="C991" s="255" t="s">
        <v>30617</v>
      </c>
      <c r="D991" s="254">
        <v>13272</v>
      </c>
    </row>
    <row r="992" spans="1:4" ht="30" x14ac:dyDescent="0.25">
      <c r="A992" s="255" t="s">
        <v>30706</v>
      </c>
      <c r="B992" s="256" t="s">
        <v>30705</v>
      </c>
      <c r="C992" s="255" t="s">
        <v>30617</v>
      </c>
      <c r="D992" s="254">
        <v>30164.81</v>
      </c>
    </row>
    <row r="993" spans="1:4" ht="30" x14ac:dyDescent="0.25">
      <c r="A993" s="255" t="s">
        <v>30704</v>
      </c>
      <c r="B993" s="256" t="s">
        <v>30703</v>
      </c>
      <c r="C993" s="255" t="s">
        <v>30617</v>
      </c>
      <c r="D993" s="254">
        <v>36617.79</v>
      </c>
    </row>
    <row r="994" spans="1:4" ht="30" x14ac:dyDescent="0.25">
      <c r="A994" s="255" t="s">
        <v>30702</v>
      </c>
      <c r="B994" s="256" t="s">
        <v>30701</v>
      </c>
      <c r="C994" s="255" t="s">
        <v>30617</v>
      </c>
      <c r="D994" s="254">
        <v>39135.54</v>
      </c>
    </row>
    <row r="995" spans="1:4" ht="30" x14ac:dyDescent="0.25">
      <c r="A995" s="255" t="s">
        <v>30700</v>
      </c>
      <c r="B995" s="256" t="s">
        <v>30699</v>
      </c>
      <c r="C995" s="255" t="s">
        <v>30617</v>
      </c>
      <c r="D995" s="254">
        <v>30421.31</v>
      </c>
    </row>
    <row r="996" spans="1:4" ht="30" x14ac:dyDescent="0.25">
      <c r="A996" s="255" t="s">
        <v>30698</v>
      </c>
      <c r="B996" s="256" t="s">
        <v>30697</v>
      </c>
      <c r="C996" s="255" t="s">
        <v>30617</v>
      </c>
      <c r="D996" s="254">
        <v>46902.43</v>
      </c>
    </row>
    <row r="997" spans="1:4" ht="30" x14ac:dyDescent="0.25">
      <c r="A997" s="255" t="s">
        <v>30696</v>
      </c>
      <c r="B997" s="256" t="s">
        <v>30695</v>
      </c>
      <c r="C997" s="255" t="s">
        <v>30617</v>
      </c>
      <c r="D997" s="254">
        <v>49028.68</v>
      </c>
    </row>
    <row r="998" spans="1:4" ht="30" x14ac:dyDescent="0.25">
      <c r="A998" s="255" t="s">
        <v>30694</v>
      </c>
      <c r="B998" s="256" t="s">
        <v>30693</v>
      </c>
      <c r="C998" s="255" t="s">
        <v>30617</v>
      </c>
      <c r="D998" s="254">
        <v>7704</v>
      </c>
    </row>
    <row r="999" spans="1:4" ht="30" x14ac:dyDescent="0.25">
      <c r="A999" s="255" t="s">
        <v>30692</v>
      </c>
      <c r="B999" s="256" t="s">
        <v>30691</v>
      </c>
      <c r="C999" s="255" t="s">
        <v>219</v>
      </c>
      <c r="D999" s="254">
        <v>275.98</v>
      </c>
    </row>
    <row r="1000" spans="1:4" ht="30" x14ac:dyDescent="0.25">
      <c r="A1000" s="255" t="s">
        <v>30690</v>
      </c>
      <c r="B1000" s="256" t="s">
        <v>30689</v>
      </c>
      <c r="C1000" s="255" t="s">
        <v>219</v>
      </c>
      <c r="D1000" s="254">
        <v>391.7</v>
      </c>
    </row>
    <row r="1001" spans="1:4" ht="30" x14ac:dyDescent="0.25">
      <c r="A1001" s="255" t="s">
        <v>30688</v>
      </c>
      <c r="B1001" s="256" t="s">
        <v>30687</v>
      </c>
      <c r="C1001" s="255" t="s">
        <v>219</v>
      </c>
      <c r="D1001" s="254">
        <v>2394.5300000000002</v>
      </c>
    </row>
    <row r="1002" spans="1:4" ht="30" x14ac:dyDescent="0.25">
      <c r="A1002" s="255" t="s">
        <v>30686</v>
      </c>
      <c r="B1002" s="256" t="s">
        <v>30685</v>
      </c>
      <c r="C1002" s="255" t="s">
        <v>219</v>
      </c>
      <c r="D1002" s="254">
        <v>2951</v>
      </c>
    </row>
    <row r="1003" spans="1:4" ht="30" x14ac:dyDescent="0.25">
      <c r="A1003" s="255" t="s">
        <v>30684</v>
      </c>
      <c r="B1003" s="256" t="s">
        <v>30683</v>
      </c>
      <c r="C1003" s="255" t="s">
        <v>219</v>
      </c>
      <c r="D1003" s="254">
        <v>1708.08</v>
      </c>
    </row>
    <row r="1004" spans="1:4" ht="30" x14ac:dyDescent="0.25">
      <c r="A1004" s="255" t="s">
        <v>30682</v>
      </c>
      <c r="B1004" s="256" t="s">
        <v>30681</v>
      </c>
      <c r="C1004" s="255" t="s">
        <v>219</v>
      </c>
      <c r="D1004" s="254">
        <v>1515.49</v>
      </c>
    </row>
    <row r="1005" spans="1:4" ht="30" x14ac:dyDescent="0.25">
      <c r="A1005" s="255" t="s">
        <v>30680</v>
      </c>
      <c r="B1005" s="256" t="s">
        <v>30679</v>
      </c>
      <c r="C1005" s="255" t="s">
        <v>219</v>
      </c>
      <c r="D1005" s="254">
        <v>1338.87</v>
      </c>
    </row>
    <row r="1006" spans="1:4" ht="30" x14ac:dyDescent="0.25">
      <c r="A1006" s="255" t="s">
        <v>30678</v>
      </c>
      <c r="B1006" s="256" t="s">
        <v>30677</v>
      </c>
      <c r="C1006" s="255" t="s">
        <v>219</v>
      </c>
      <c r="D1006" s="254">
        <v>1248</v>
      </c>
    </row>
    <row r="1007" spans="1:4" ht="30" x14ac:dyDescent="0.25">
      <c r="A1007" s="255" t="s">
        <v>30676</v>
      </c>
      <c r="B1007" s="256" t="s">
        <v>30675</v>
      </c>
      <c r="C1007" s="255" t="s">
        <v>219</v>
      </c>
      <c r="D1007" s="254">
        <v>2469.34</v>
      </c>
    </row>
    <row r="1008" spans="1:4" ht="30" x14ac:dyDescent="0.25">
      <c r="A1008" s="255" t="s">
        <v>30674</v>
      </c>
      <c r="B1008" s="256" t="s">
        <v>30673</v>
      </c>
      <c r="C1008" s="255" t="s">
        <v>219</v>
      </c>
      <c r="D1008" s="254">
        <v>3462.38</v>
      </c>
    </row>
    <row r="1009" spans="1:4" ht="30" x14ac:dyDescent="0.25">
      <c r="A1009" s="255" t="s">
        <v>30672</v>
      </c>
      <c r="B1009" s="256" t="s">
        <v>30671</v>
      </c>
      <c r="C1009" s="255" t="s">
        <v>30617</v>
      </c>
      <c r="D1009" s="254">
        <v>9862.5</v>
      </c>
    </row>
    <row r="1010" spans="1:4" ht="30" x14ac:dyDescent="0.25">
      <c r="A1010" s="255" t="s">
        <v>30670</v>
      </c>
      <c r="B1010" s="256" t="s">
        <v>30669</v>
      </c>
      <c r="C1010" s="255" t="s">
        <v>30617</v>
      </c>
      <c r="D1010" s="254">
        <v>13641.55</v>
      </c>
    </row>
    <row r="1011" spans="1:4" x14ac:dyDescent="0.25">
      <c r="A1011" s="255" t="s">
        <v>30668</v>
      </c>
      <c r="B1011" s="256" t="s">
        <v>29972</v>
      </c>
      <c r="C1011" s="255" t="s">
        <v>219</v>
      </c>
      <c r="D1011" s="254">
        <v>97.24</v>
      </c>
    </row>
    <row r="1012" spans="1:4" x14ac:dyDescent="0.25">
      <c r="A1012" s="255" t="s">
        <v>30667</v>
      </c>
      <c r="B1012" s="256" t="s">
        <v>30666</v>
      </c>
      <c r="C1012" s="255" t="s">
        <v>219</v>
      </c>
      <c r="D1012" s="254">
        <v>12.88</v>
      </c>
    </row>
    <row r="1013" spans="1:4" x14ac:dyDescent="0.25">
      <c r="A1013" s="255" t="s">
        <v>30665</v>
      </c>
      <c r="B1013" s="256" t="s">
        <v>30664</v>
      </c>
      <c r="C1013" s="255" t="s">
        <v>29969</v>
      </c>
      <c r="D1013" s="254">
        <v>32.049999999999997</v>
      </c>
    </row>
    <row r="1014" spans="1:4" x14ac:dyDescent="0.25">
      <c r="A1014" s="255" t="s">
        <v>30663</v>
      </c>
      <c r="B1014" s="256" t="s">
        <v>30662</v>
      </c>
      <c r="C1014" s="255" t="s">
        <v>219</v>
      </c>
      <c r="D1014" s="254">
        <v>228.3</v>
      </c>
    </row>
    <row r="1015" spans="1:4" ht="30" x14ac:dyDescent="0.25">
      <c r="A1015" s="255" t="s">
        <v>30661</v>
      </c>
      <c r="B1015" s="256" t="s">
        <v>30660</v>
      </c>
      <c r="C1015" s="255" t="s">
        <v>219</v>
      </c>
      <c r="D1015" s="254">
        <v>423.95</v>
      </c>
    </row>
    <row r="1016" spans="1:4" ht="30" x14ac:dyDescent="0.25">
      <c r="A1016" s="255" t="s">
        <v>30659</v>
      </c>
      <c r="B1016" s="256" t="s">
        <v>30658</v>
      </c>
      <c r="C1016" s="255" t="s">
        <v>219</v>
      </c>
      <c r="D1016" s="254">
        <v>556.54999999999995</v>
      </c>
    </row>
    <row r="1017" spans="1:4" ht="30" x14ac:dyDescent="0.25">
      <c r="A1017" s="255" t="s">
        <v>30657</v>
      </c>
      <c r="B1017" s="256" t="s">
        <v>30656</v>
      </c>
      <c r="C1017" s="255" t="s">
        <v>219</v>
      </c>
      <c r="D1017" s="254">
        <v>483.84</v>
      </c>
    </row>
    <row r="1018" spans="1:4" ht="30" x14ac:dyDescent="0.25">
      <c r="A1018" s="255" t="s">
        <v>30655</v>
      </c>
      <c r="B1018" s="256" t="s">
        <v>30654</v>
      </c>
      <c r="C1018" s="255" t="s">
        <v>219</v>
      </c>
      <c r="D1018" s="254">
        <v>753.14</v>
      </c>
    </row>
    <row r="1019" spans="1:4" ht="30" x14ac:dyDescent="0.25">
      <c r="A1019" s="255" t="s">
        <v>30653</v>
      </c>
      <c r="B1019" s="256" t="s">
        <v>30652</v>
      </c>
      <c r="C1019" s="255" t="s">
        <v>219</v>
      </c>
      <c r="D1019" s="254">
        <v>218.2</v>
      </c>
    </row>
    <row r="1020" spans="1:4" ht="30" x14ac:dyDescent="0.25">
      <c r="A1020" s="255" t="s">
        <v>30651</v>
      </c>
      <c r="B1020" s="256" t="s">
        <v>30650</v>
      </c>
      <c r="C1020" s="255" t="s">
        <v>219</v>
      </c>
      <c r="D1020" s="254">
        <v>371.65</v>
      </c>
    </row>
    <row r="1021" spans="1:4" ht="30" x14ac:dyDescent="0.25">
      <c r="A1021" s="255" t="s">
        <v>30649</v>
      </c>
      <c r="B1021" s="256" t="s">
        <v>30648</v>
      </c>
      <c r="C1021" s="255" t="s">
        <v>219</v>
      </c>
      <c r="D1021" s="254">
        <v>483.83</v>
      </c>
    </row>
    <row r="1022" spans="1:4" ht="30" x14ac:dyDescent="0.25">
      <c r="A1022" s="255" t="s">
        <v>30647</v>
      </c>
      <c r="B1022" s="256" t="s">
        <v>30646</v>
      </c>
      <c r="C1022" s="255" t="s">
        <v>219</v>
      </c>
      <c r="D1022" s="254">
        <v>151.46</v>
      </c>
    </row>
    <row r="1023" spans="1:4" x14ac:dyDescent="0.25">
      <c r="A1023" s="255" t="s">
        <v>30645</v>
      </c>
      <c r="B1023" s="256" t="s">
        <v>30644</v>
      </c>
      <c r="C1023" s="255" t="s">
        <v>219</v>
      </c>
      <c r="D1023" s="254">
        <v>139.74</v>
      </c>
    </row>
    <row r="1024" spans="1:4" ht="30" x14ac:dyDescent="0.25">
      <c r="A1024" s="255" t="s">
        <v>30643</v>
      </c>
      <c r="B1024" s="256" t="s">
        <v>29867</v>
      </c>
      <c r="C1024" s="255" t="s">
        <v>29866</v>
      </c>
      <c r="D1024" s="254">
        <v>291.02999999999997</v>
      </c>
    </row>
    <row r="1025" spans="1:4" ht="17.25" x14ac:dyDescent="0.25">
      <c r="A1025" s="255" t="s">
        <v>30642</v>
      </c>
      <c r="B1025" s="256" t="s">
        <v>29864</v>
      </c>
      <c r="C1025" s="255" t="s">
        <v>29863</v>
      </c>
      <c r="D1025" s="254">
        <v>58.51</v>
      </c>
    </row>
    <row r="1026" spans="1:4" ht="30" x14ac:dyDescent="0.25">
      <c r="A1026" s="255" t="s">
        <v>30641</v>
      </c>
      <c r="B1026" s="256" t="s">
        <v>30640</v>
      </c>
      <c r="C1026" s="255" t="s">
        <v>252</v>
      </c>
      <c r="D1026" s="254">
        <v>30.85</v>
      </c>
    </row>
    <row r="1027" spans="1:4" ht="30" x14ac:dyDescent="0.25">
      <c r="A1027" s="255" t="s">
        <v>30639</v>
      </c>
      <c r="B1027" s="256" t="s">
        <v>30638</v>
      </c>
      <c r="C1027" s="255" t="s">
        <v>252</v>
      </c>
      <c r="D1027" s="254">
        <v>31.51</v>
      </c>
    </row>
    <row r="1028" spans="1:4" ht="30" x14ac:dyDescent="0.25">
      <c r="A1028" s="255" t="s">
        <v>30637</v>
      </c>
      <c r="B1028" s="256" t="s">
        <v>30636</v>
      </c>
      <c r="C1028" s="255" t="s">
        <v>30617</v>
      </c>
      <c r="D1028" s="254">
        <v>125461.25</v>
      </c>
    </row>
    <row r="1029" spans="1:4" ht="30" x14ac:dyDescent="0.25">
      <c r="A1029" s="255" t="s">
        <v>30635</v>
      </c>
      <c r="B1029" s="256" t="s">
        <v>30634</v>
      </c>
      <c r="C1029" s="255" t="s">
        <v>30617</v>
      </c>
      <c r="D1029" s="254">
        <v>127336.93</v>
      </c>
    </row>
    <row r="1030" spans="1:4" ht="30" x14ac:dyDescent="0.25">
      <c r="A1030" s="255" t="s">
        <v>30633</v>
      </c>
      <c r="B1030" s="256" t="s">
        <v>30632</v>
      </c>
      <c r="C1030" s="255" t="s">
        <v>30617</v>
      </c>
      <c r="D1030" s="254">
        <v>166697.87</v>
      </c>
    </row>
    <row r="1031" spans="1:4" ht="30" x14ac:dyDescent="0.25">
      <c r="A1031" s="255" t="s">
        <v>30631</v>
      </c>
      <c r="B1031" s="256" t="s">
        <v>30630</v>
      </c>
      <c r="C1031" s="255" t="s">
        <v>30617</v>
      </c>
      <c r="D1031" s="254">
        <v>112205.12</v>
      </c>
    </row>
    <row r="1032" spans="1:4" ht="30" x14ac:dyDescent="0.25">
      <c r="A1032" s="255" t="s">
        <v>30629</v>
      </c>
      <c r="B1032" s="256" t="s">
        <v>30628</v>
      </c>
      <c r="C1032" s="255" t="s">
        <v>30617</v>
      </c>
      <c r="D1032" s="254">
        <v>174201.61</v>
      </c>
    </row>
    <row r="1033" spans="1:4" ht="30" x14ac:dyDescent="0.25">
      <c r="A1033" s="255" t="s">
        <v>30627</v>
      </c>
      <c r="B1033" s="256" t="s">
        <v>30626</v>
      </c>
      <c r="C1033" s="255" t="s">
        <v>30617</v>
      </c>
      <c r="D1033" s="254">
        <v>224736.62</v>
      </c>
    </row>
    <row r="1034" spans="1:4" ht="30" x14ac:dyDescent="0.25">
      <c r="A1034" s="255" t="s">
        <v>30625</v>
      </c>
      <c r="B1034" s="256" t="s">
        <v>30624</v>
      </c>
      <c r="C1034" s="255" t="s">
        <v>30617</v>
      </c>
      <c r="D1034" s="254">
        <v>201922.82</v>
      </c>
    </row>
    <row r="1035" spans="1:4" ht="30" x14ac:dyDescent="0.25">
      <c r="A1035" s="255" t="s">
        <v>30623</v>
      </c>
      <c r="B1035" s="256" t="s">
        <v>30622</v>
      </c>
      <c r="C1035" s="255" t="s">
        <v>30617</v>
      </c>
      <c r="D1035" s="254">
        <v>256228.18</v>
      </c>
    </row>
    <row r="1036" spans="1:4" ht="30" x14ac:dyDescent="0.25">
      <c r="A1036" s="255" t="s">
        <v>30621</v>
      </c>
      <c r="B1036" s="256" t="s">
        <v>30620</v>
      </c>
      <c r="C1036" s="255" t="s">
        <v>30617</v>
      </c>
      <c r="D1036" s="254">
        <v>165186.64000000001</v>
      </c>
    </row>
    <row r="1037" spans="1:4" ht="30" x14ac:dyDescent="0.25">
      <c r="A1037" s="255" t="s">
        <v>30619</v>
      </c>
      <c r="B1037" s="256" t="s">
        <v>30618</v>
      </c>
      <c r="C1037" s="255" t="s">
        <v>30617</v>
      </c>
      <c r="D1037" s="254">
        <v>213700.37</v>
      </c>
    </row>
    <row r="1038" spans="1:4" ht="30" x14ac:dyDescent="0.25">
      <c r="A1038" s="255" t="s">
        <v>30616</v>
      </c>
      <c r="B1038" s="256" t="s">
        <v>30615</v>
      </c>
      <c r="C1038" s="255" t="s">
        <v>29866</v>
      </c>
      <c r="D1038" s="254">
        <v>785.92</v>
      </c>
    </row>
    <row r="1039" spans="1:4" ht="17.25" x14ac:dyDescent="0.25">
      <c r="A1039" s="255" t="s">
        <v>30614</v>
      </c>
      <c r="B1039" s="256" t="s">
        <v>29915</v>
      </c>
      <c r="C1039" s="255" t="s">
        <v>29866</v>
      </c>
      <c r="D1039" s="254">
        <v>9.69</v>
      </c>
    </row>
    <row r="1040" spans="1:4" ht="17.25" x14ac:dyDescent="0.25">
      <c r="A1040" s="255" t="s">
        <v>30613</v>
      </c>
      <c r="B1040" s="256" t="s">
        <v>30612</v>
      </c>
      <c r="C1040" s="255" t="s">
        <v>29866</v>
      </c>
      <c r="D1040" s="254">
        <v>11.39</v>
      </c>
    </row>
    <row r="1041" spans="1:4" ht="17.25" x14ac:dyDescent="0.25">
      <c r="A1041" s="255" t="s">
        <v>30611</v>
      </c>
      <c r="B1041" s="256" t="s">
        <v>30610</v>
      </c>
      <c r="C1041" s="255" t="s">
        <v>29866</v>
      </c>
      <c r="D1041" s="254">
        <v>12.82</v>
      </c>
    </row>
    <row r="1042" spans="1:4" ht="17.25" x14ac:dyDescent="0.25">
      <c r="A1042" s="255" t="s">
        <v>30609</v>
      </c>
      <c r="B1042" s="256" t="s">
        <v>30608</v>
      </c>
      <c r="C1042" s="255" t="s">
        <v>29866</v>
      </c>
      <c r="D1042" s="254">
        <v>14.24</v>
      </c>
    </row>
    <row r="1043" spans="1:4" ht="17.25" x14ac:dyDescent="0.25">
      <c r="A1043" s="255" t="s">
        <v>30607</v>
      </c>
      <c r="B1043" s="256" t="s">
        <v>30606</v>
      </c>
      <c r="C1043" s="255" t="s">
        <v>29866</v>
      </c>
      <c r="D1043" s="254">
        <v>1.18</v>
      </c>
    </row>
    <row r="1044" spans="1:4" ht="17.25" x14ac:dyDescent="0.25">
      <c r="A1044" s="255" t="s">
        <v>30605</v>
      </c>
      <c r="B1044" s="256" t="s">
        <v>30604</v>
      </c>
      <c r="C1044" s="255" t="s">
        <v>29866</v>
      </c>
      <c r="D1044" s="254">
        <v>2.31</v>
      </c>
    </row>
    <row r="1045" spans="1:4" ht="17.25" x14ac:dyDescent="0.25">
      <c r="A1045" s="255" t="s">
        <v>30603</v>
      </c>
      <c r="B1045" s="256" t="s">
        <v>30602</v>
      </c>
      <c r="C1045" s="255" t="s">
        <v>29866</v>
      </c>
      <c r="D1045" s="254">
        <v>8.8000000000000007</v>
      </c>
    </row>
    <row r="1046" spans="1:4" ht="17.25" x14ac:dyDescent="0.25">
      <c r="A1046" s="255" t="s">
        <v>30601</v>
      </c>
      <c r="B1046" s="256" t="s">
        <v>30600</v>
      </c>
      <c r="C1046" s="255" t="s">
        <v>29866</v>
      </c>
      <c r="D1046" s="254">
        <v>0.34</v>
      </c>
    </row>
    <row r="1047" spans="1:4" ht="17.25" x14ac:dyDescent="0.25">
      <c r="A1047" s="255" t="s">
        <v>30599</v>
      </c>
      <c r="B1047" s="256" t="s">
        <v>30598</v>
      </c>
      <c r="C1047" s="255" t="s">
        <v>29866</v>
      </c>
      <c r="D1047" s="254">
        <v>29.52</v>
      </c>
    </row>
    <row r="1048" spans="1:4" x14ac:dyDescent="0.25">
      <c r="A1048" s="255" t="s">
        <v>30597</v>
      </c>
      <c r="B1048" s="256" t="s">
        <v>29911</v>
      </c>
      <c r="C1048" s="255" t="s">
        <v>121</v>
      </c>
      <c r="D1048" s="254">
        <v>4919</v>
      </c>
    </row>
    <row r="1049" spans="1:4" x14ac:dyDescent="0.25">
      <c r="A1049" s="255" t="s">
        <v>30596</v>
      </c>
      <c r="B1049" s="256" t="s">
        <v>30595</v>
      </c>
      <c r="C1049" s="255" t="s">
        <v>121</v>
      </c>
      <c r="D1049" s="254">
        <v>1824.1</v>
      </c>
    </row>
    <row r="1050" spans="1:4" x14ac:dyDescent="0.25">
      <c r="A1050" s="255" t="s">
        <v>30594</v>
      </c>
      <c r="B1050" s="256" t="s">
        <v>30593</v>
      </c>
      <c r="C1050" s="255" t="s">
        <v>121</v>
      </c>
      <c r="D1050" s="254">
        <v>8770.57</v>
      </c>
    </row>
    <row r="1051" spans="1:4" x14ac:dyDescent="0.25">
      <c r="A1051" s="255" t="s">
        <v>30592</v>
      </c>
      <c r="B1051" s="256" t="s">
        <v>30591</v>
      </c>
      <c r="C1051" s="255" t="s">
        <v>252</v>
      </c>
      <c r="D1051" s="254">
        <v>18.75</v>
      </c>
    </row>
    <row r="1052" spans="1:4" x14ac:dyDescent="0.25">
      <c r="A1052" s="255" t="s">
        <v>30590</v>
      </c>
      <c r="B1052" s="256" t="s">
        <v>30589</v>
      </c>
      <c r="C1052" s="255" t="s">
        <v>252</v>
      </c>
      <c r="D1052" s="254">
        <v>53.22</v>
      </c>
    </row>
    <row r="1053" spans="1:4" ht="17.25" x14ac:dyDescent="0.25">
      <c r="A1053" s="255" t="s">
        <v>30588</v>
      </c>
      <c r="B1053" s="256" t="s">
        <v>30587</v>
      </c>
      <c r="C1053" s="255" t="s">
        <v>29866</v>
      </c>
      <c r="D1053" s="254">
        <v>14.83</v>
      </c>
    </row>
    <row r="1054" spans="1:4" ht="30" x14ac:dyDescent="0.25">
      <c r="A1054" s="255" t="s">
        <v>30586</v>
      </c>
      <c r="B1054" s="256" t="s">
        <v>30585</v>
      </c>
      <c r="C1054" s="255" t="s">
        <v>121</v>
      </c>
      <c r="D1054" s="254">
        <v>19814.88</v>
      </c>
    </row>
    <row r="1055" spans="1:4" ht="30" x14ac:dyDescent="0.25">
      <c r="A1055" s="255" t="s">
        <v>30584</v>
      </c>
      <c r="B1055" s="256" t="s">
        <v>30583</v>
      </c>
      <c r="C1055" s="255" t="s">
        <v>30576</v>
      </c>
      <c r="D1055" s="254">
        <v>677.47</v>
      </c>
    </row>
    <row r="1056" spans="1:4" x14ac:dyDescent="0.25">
      <c r="A1056" s="255" t="s">
        <v>30582</v>
      </c>
      <c r="B1056" s="256" t="s">
        <v>30581</v>
      </c>
      <c r="C1056" s="255" t="s">
        <v>121</v>
      </c>
      <c r="D1056" s="254">
        <v>30486.82</v>
      </c>
    </row>
    <row r="1057" spans="1:4" ht="30" x14ac:dyDescent="0.25">
      <c r="A1057" s="255" t="s">
        <v>30580</v>
      </c>
      <c r="B1057" s="256" t="s">
        <v>30579</v>
      </c>
      <c r="C1057" s="255" t="s">
        <v>121</v>
      </c>
      <c r="D1057" s="254">
        <v>24898.6</v>
      </c>
    </row>
    <row r="1058" spans="1:4" ht="30" x14ac:dyDescent="0.25">
      <c r="A1058" s="255" t="s">
        <v>30578</v>
      </c>
      <c r="B1058" s="256" t="s">
        <v>30577</v>
      </c>
      <c r="C1058" s="255" t="s">
        <v>30576</v>
      </c>
      <c r="D1058" s="254">
        <v>679.69</v>
      </c>
    </row>
    <row r="1059" spans="1:4" ht="17.25" x14ac:dyDescent="0.25">
      <c r="A1059" s="255" t="s">
        <v>30575</v>
      </c>
      <c r="B1059" s="256" t="s">
        <v>30574</v>
      </c>
      <c r="C1059" s="255" t="s">
        <v>29866</v>
      </c>
      <c r="D1059" s="254">
        <v>170.16</v>
      </c>
    </row>
    <row r="1060" spans="1:4" x14ac:dyDescent="0.25">
      <c r="A1060" s="255" t="s">
        <v>30573</v>
      </c>
      <c r="B1060" s="256" t="s">
        <v>30572</v>
      </c>
      <c r="C1060" s="255" t="s">
        <v>219</v>
      </c>
      <c r="D1060" s="254">
        <v>12.74</v>
      </c>
    </row>
    <row r="1061" spans="1:4" ht="30" x14ac:dyDescent="0.25">
      <c r="A1061" s="255" t="s">
        <v>30571</v>
      </c>
      <c r="B1061" s="256" t="s">
        <v>30570</v>
      </c>
      <c r="C1061" s="255" t="s">
        <v>29866</v>
      </c>
      <c r="D1061" s="254">
        <v>253.51</v>
      </c>
    </row>
    <row r="1062" spans="1:4" ht="30" x14ac:dyDescent="0.25">
      <c r="A1062" s="255" t="s">
        <v>30569</v>
      </c>
      <c r="B1062" s="256" t="s">
        <v>30568</v>
      </c>
      <c r="C1062" s="255" t="s">
        <v>29866</v>
      </c>
      <c r="D1062" s="254">
        <v>175.28</v>
      </c>
    </row>
    <row r="1063" spans="1:4" x14ac:dyDescent="0.25">
      <c r="A1063" s="255" t="s">
        <v>30567</v>
      </c>
      <c r="B1063" s="256" t="s">
        <v>30566</v>
      </c>
      <c r="C1063" s="255" t="s">
        <v>252</v>
      </c>
      <c r="D1063" s="254">
        <v>3007.8</v>
      </c>
    </row>
    <row r="1064" spans="1:4" ht="17.25" x14ac:dyDescent="0.25">
      <c r="A1064" s="255" t="s">
        <v>30565</v>
      </c>
      <c r="B1064" s="256" t="s">
        <v>30564</v>
      </c>
      <c r="C1064" s="255" t="s">
        <v>29863</v>
      </c>
      <c r="D1064" s="254">
        <v>5.6</v>
      </c>
    </row>
    <row r="1065" spans="1:4" ht="17.25" x14ac:dyDescent="0.25">
      <c r="A1065" s="255" t="s">
        <v>30563</v>
      </c>
      <c r="B1065" s="256" t="s">
        <v>30562</v>
      </c>
      <c r="C1065" s="255" t="s">
        <v>29863</v>
      </c>
      <c r="D1065" s="254">
        <v>5.6</v>
      </c>
    </row>
    <row r="1066" spans="1:4" ht="17.25" x14ac:dyDescent="0.25">
      <c r="A1066" s="255" t="s">
        <v>30561</v>
      </c>
      <c r="B1066" s="256" t="s">
        <v>30560</v>
      </c>
      <c r="C1066" s="255" t="s">
        <v>29863</v>
      </c>
      <c r="D1066" s="254">
        <v>10.17</v>
      </c>
    </row>
    <row r="1067" spans="1:4" ht="17.25" x14ac:dyDescent="0.25">
      <c r="A1067" s="255" t="s">
        <v>30559</v>
      </c>
      <c r="B1067" s="256" t="s">
        <v>30558</v>
      </c>
      <c r="C1067" s="255" t="s">
        <v>29863</v>
      </c>
      <c r="D1067" s="254">
        <v>2.4900000000000002</v>
      </c>
    </row>
    <row r="1068" spans="1:4" ht="17.25" x14ac:dyDescent="0.25">
      <c r="A1068" s="255" t="s">
        <v>30557</v>
      </c>
      <c r="B1068" s="256" t="s">
        <v>30556</v>
      </c>
      <c r="C1068" s="255" t="s">
        <v>29863</v>
      </c>
      <c r="D1068" s="254">
        <v>2.8</v>
      </c>
    </row>
    <row r="1069" spans="1:4" ht="17.25" x14ac:dyDescent="0.25">
      <c r="A1069" s="255" t="s">
        <v>30555</v>
      </c>
      <c r="B1069" s="256" t="s">
        <v>30554</v>
      </c>
      <c r="C1069" s="255" t="s">
        <v>29863</v>
      </c>
      <c r="D1069" s="254">
        <v>2.8</v>
      </c>
    </row>
    <row r="1070" spans="1:4" ht="17.25" x14ac:dyDescent="0.25">
      <c r="A1070" s="255" t="s">
        <v>30553</v>
      </c>
      <c r="B1070" s="256" t="s">
        <v>30552</v>
      </c>
      <c r="C1070" s="255" t="s">
        <v>29863</v>
      </c>
      <c r="D1070" s="254">
        <v>0.53</v>
      </c>
    </row>
    <row r="1071" spans="1:4" ht="17.25" x14ac:dyDescent="0.25">
      <c r="A1071" s="255" t="s">
        <v>30551</v>
      </c>
      <c r="B1071" s="256" t="s">
        <v>30550</v>
      </c>
      <c r="C1071" s="255" t="s">
        <v>29863</v>
      </c>
      <c r="D1071" s="254">
        <v>0.27</v>
      </c>
    </row>
    <row r="1072" spans="1:4" ht="17.25" x14ac:dyDescent="0.25">
      <c r="A1072" s="255" t="s">
        <v>30549</v>
      </c>
      <c r="B1072" s="256" t="s">
        <v>30548</v>
      </c>
      <c r="C1072" s="255" t="s">
        <v>29863</v>
      </c>
      <c r="D1072" s="254">
        <v>0.14000000000000001</v>
      </c>
    </row>
    <row r="1073" spans="1:4" ht="17.25" x14ac:dyDescent="0.25">
      <c r="A1073" s="255" t="s">
        <v>30547</v>
      </c>
      <c r="B1073" s="256" t="s">
        <v>30546</v>
      </c>
      <c r="C1073" s="255" t="s">
        <v>29863</v>
      </c>
      <c r="D1073" s="254">
        <v>2.2200000000000002</v>
      </c>
    </row>
    <row r="1074" spans="1:4" ht="17.25" x14ac:dyDescent="0.25">
      <c r="A1074" s="255" t="s">
        <v>30545</v>
      </c>
      <c r="B1074" s="256" t="s">
        <v>30544</v>
      </c>
      <c r="C1074" s="255" t="s">
        <v>29863</v>
      </c>
      <c r="D1074" s="254">
        <v>1.75</v>
      </c>
    </row>
    <row r="1075" spans="1:4" ht="17.25" x14ac:dyDescent="0.25">
      <c r="A1075" s="255" t="s">
        <v>30543</v>
      </c>
      <c r="B1075" s="256" t="s">
        <v>30542</v>
      </c>
      <c r="C1075" s="255" t="s">
        <v>29863</v>
      </c>
      <c r="D1075" s="254">
        <v>1.86</v>
      </c>
    </row>
    <row r="1076" spans="1:4" ht="17.25" x14ac:dyDescent="0.25">
      <c r="A1076" s="255" t="s">
        <v>30541</v>
      </c>
      <c r="B1076" s="256" t="s">
        <v>30540</v>
      </c>
      <c r="C1076" s="255" t="s">
        <v>29863</v>
      </c>
      <c r="D1076" s="254">
        <v>1.63</v>
      </c>
    </row>
    <row r="1077" spans="1:4" x14ac:dyDescent="0.25">
      <c r="A1077" s="255" t="s">
        <v>30539</v>
      </c>
      <c r="B1077" s="256" t="s">
        <v>30538</v>
      </c>
      <c r="C1077" s="255" t="s">
        <v>30525</v>
      </c>
      <c r="D1077" s="254">
        <v>250.52</v>
      </c>
    </row>
    <row r="1078" spans="1:4" x14ac:dyDescent="0.25">
      <c r="A1078" s="255" t="s">
        <v>30537</v>
      </c>
      <c r="B1078" s="256" t="s">
        <v>30536</v>
      </c>
      <c r="C1078" s="255" t="s">
        <v>30525</v>
      </c>
      <c r="D1078" s="254">
        <v>320.02</v>
      </c>
    </row>
    <row r="1079" spans="1:4" x14ac:dyDescent="0.25">
      <c r="A1079" s="255" t="s">
        <v>30535</v>
      </c>
      <c r="B1079" s="256" t="s">
        <v>30534</v>
      </c>
      <c r="C1079" s="255" t="s">
        <v>30525</v>
      </c>
      <c r="D1079" s="254">
        <v>366.74</v>
      </c>
    </row>
    <row r="1080" spans="1:4" x14ac:dyDescent="0.25">
      <c r="A1080" s="255" t="s">
        <v>30533</v>
      </c>
      <c r="B1080" s="256" t="s">
        <v>30532</v>
      </c>
      <c r="C1080" s="255" t="s">
        <v>30525</v>
      </c>
      <c r="D1080" s="254">
        <v>171.64</v>
      </c>
    </row>
    <row r="1081" spans="1:4" x14ac:dyDescent="0.25">
      <c r="A1081" s="255" t="s">
        <v>30531</v>
      </c>
      <c r="B1081" s="256" t="s">
        <v>30530</v>
      </c>
      <c r="C1081" s="255" t="s">
        <v>30525</v>
      </c>
      <c r="D1081" s="254">
        <v>228.63</v>
      </c>
    </row>
    <row r="1082" spans="1:4" x14ac:dyDescent="0.25">
      <c r="A1082" s="255" t="s">
        <v>30529</v>
      </c>
      <c r="B1082" s="256" t="s">
        <v>30528</v>
      </c>
      <c r="C1082" s="255" t="s">
        <v>30525</v>
      </c>
      <c r="D1082" s="254">
        <v>164.46</v>
      </c>
    </row>
    <row r="1083" spans="1:4" x14ac:dyDescent="0.25">
      <c r="A1083" s="255" t="s">
        <v>30527</v>
      </c>
      <c r="B1083" s="256" t="s">
        <v>30526</v>
      </c>
      <c r="C1083" s="255" t="s">
        <v>30525</v>
      </c>
      <c r="D1083" s="254">
        <v>473.31</v>
      </c>
    </row>
    <row r="1084" spans="1:4" x14ac:dyDescent="0.25">
      <c r="A1084" s="255" t="s">
        <v>30524</v>
      </c>
      <c r="B1084" s="256" t="s">
        <v>30523</v>
      </c>
      <c r="C1084" s="255" t="s">
        <v>28422</v>
      </c>
      <c r="D1084" s="254">
        <v>146.55000000000001</v>
      </c>
    </row>
    <row r="1085" spans="1:4" x14ac:dyDescent="0.25">
      <c r="A1085" s="255" t="s">
        <v>30522</v>
      </c>
      <c r="B1085" s="256" t="s">
        <v>30521</v>
      </c>
      <c r="C1085" s="255" t="s">
        <v>28422</v>
      </c>
      <c r="D1085" s="254">
        <v>45.84</v>
      </c>
    </row>
    <row r="1086" spans="1:4" x14ac:dyDescent="0.25">
      <c r="A1086" s="255" t="s">
        <v>30520</v>
      </c>
      <c r="B1086" s="256" t="s">
        <v>30519</v>
      </c>
      <c r="C1086" s="255" t="s">
        <v>28422</v>
      </c>
      <c r="D1086" s="254">
        <v>29</v>
      </c>
    </row>
    <row r="1087" spans="1:4" x14ac:dyDescent="0.25">
      <c r="A1087" s="255" t="s">
        <v>30518</v>
      </c>
      <c r="B1087" s="256" t="s">
        <v>30517</v>
      </c>
      <c r="C1087" s="255" t="s">
        <v>28422</v>
      </c>
      <c r="D1087" s="254">
        <v>30.79</v>
      </c>
    </row>
    <row r="1088" spans="1:4" x14ac:dyDescent="0.25">
      <c r="A1088" s="255" t="s">
        <v>30516</v>
      </c>
      <c r="B1088" s="256" t="s">
        <v>30515</v>
      </c>
      <c r="C1088" s="255" t="s">
        <v>28422</v>
      </c>
      <c r="D1088" s="254">
        <v>27.02</v>
      </c>
    </row>
    <row r="1089" spans="1:4" x14ac:dyDescent="0.25">
      <c r="A1089" s="255" t="s">
        <v>30514</v>
      </c>
      <c r="B1089" s="256" t="s">
        <v>30513</v>
      </c>
      <c r="C1089" s="255" t="s">
        <v>28422</v>
      </c>
      <c r="D1089" s="254">
        <v>30.66</v>
      </c>
    </row>
    <row r="1090" spans="1:4" x14ac:dyDescent="0.25">
      <c r="A1090" s="255" t="s">
        <v>30512</v>
      </c>
      <c r="B1090" s="256" t="s">
        <v>30511</v>
      </c>
      <c r="C1090" s="255" t="s">
        <v>252</v>
      </c>
      <c r="D1090" s="254">
        <v>6713.43</v>
      </c>
    </row>
    <row r="1091" spans="1:4" x14ac:dyDescent="0.25">
      <c r="A1091" s="255" t="s">
        <v>30510</v>
      </c>
      <c r="B1091" s="256" t="s">
        <v>30509</v>
      </c>
      <c r="C1091" s="255" t="s">
        <v>252</v>
      </c>
      <c r="D1091" s="254">
        <v>4687.79</v>
      </c>
    </row>
    <row r="1092" spans="1:4" ht="45" x14ac:dyDescent="0.25">
      <c r="A1092" s="255" t="s">
        <v>30508</v>
      </c>
      <c r="B1092" s="256" t="s">
        <v>30507</v>
      </c>
      <c r="C1092" s="255" t="s">
        <v>252</v>
      </c>
      <c r="D1092" s="254">
        <v>15038.81</v>
      </c>
    </row>
    <row r="1093" spans="1:4" ht="30" x14ac:dyDescent="0.25">
      <c r="A1093" s="255" t="s">
        <v>30506</v>
      </c>
      <c r="B1093" s="256" t="s">
        <v>30505</v>
      </c>
      <c r="C1093" s="255" t="s">
        <v>252</v>
      </c>
      <c r="D1093" s="254">
        <v>20896.43</v>
      </c>
    </row>
    <row r="1094" spans="1:4" ht="30" x14ac:dyDescent="0.25">
      <c r="A1094" s="255" t="s">
        <v>30504</v>
      </c>
      <c r="B1094" s="256" t="s">
        <v>30503</v>
      </c>
      <c r="C1094" s="255" t="s">
        <v>252</v>
      </c>
      <c r="D1094" s="254">
        <v>26752.54</v>
      </c>
    </row>
    <row r="1095" spans="1:4" ht="30" x14ac:dyDescent="0.25">
      <c r="A1095" s="255" t="s">
        <v>30502</v>
      </c>
      <c r="B1095" s="256" t="s">
        <v>30501</v>
      </c>
      <c r="C1095" s="255" t="s">
        <v>252</v>
      </c>
      <c r="D1095" s="254">
        <v>32610.16</v>
      </c>
    </row>
    <row r="1096" spans="1:4" ht="30" x14ac:dyDescent="0.25">
      <c r="A1096" s="255" t="s">
        <v>30500</v>
      </c>
      <c r="B1096" s="256" t="s">
        <v>30499</v>
      </c>
      <c r="C1096" s="255" t="s">
        <v>252</v>
      </c>
      <c r="D1096" s="254">
        <v>4025.92</v>
      </c>
    </row>
    <row r="1097" spans="1:4" x14ac:dyDescent="0.25">
      <c r="A1097" s="255" t="s">
        <v>30498</v>
      </c>
      <c r="B1097" s="256" t="s">
        <v>30497</v>
      </c>
      <c r="C1097" s="255" t="s">
        <v>252</v>
      </c>
      <c r="D1097" s="254">
        <v>343.56</v>
      </c>
    </row>
    <row r="1098" spans="1:4" x14ac:dyDescent="0.25">
      <c r="A1098" s="255" t="s">
        <v>30496</v>
      </c>
      <c r="B1098" s="256" t="s">
        <v>30495</v>
      </c>
      <c r="C1098" s="255" t="s">
        <v>30492</v>
      </c>
      <c r="D1098" s="254">
        <v>3295.07</v>
      </c>
    </row>
    <row r="1099" spans="1:4" x14ac:dyDescent="0.25">
      <c r="A1099" s="255" t="s">
        <v>30494</v>
      </c>
      <c r="B1099" s="256" t="s">
        <v>30493</v>
      </c>
      <c r="C1099" s="255" t="s">
        <v>30492</v>
      </c>
      <c r="D1099" s="254">
        <v>1912.98</v>
      </c>
    </row>
    <row r="1100" spans="1:4" ht="30" x14ac:dyDescent="0.25">
      <c r="A1100" s="255" t="s">
        <v>30491</v>
      </c>
      <c r="B1100" s="256" t="s">
        <v>30490</v>
      </c>
      <c r="C1100" s="255" t="s">
        <v>30487</v>
      </c>
      <c r="D1100" s="254">
        <v>171.39</v>
      </c>
    </row>
    <row r="1101" spans="1:4" x14ac:dyDescent="0.25">
      <c r="A1101" s="255" t="s">
        <v>30489</v>
      </c>
      <c r="B1101" s="256" t="s">
        <v>30488</v>
      </c>
      <c r="C1101" s="255" t="s">
        <v>30487</v>
      </c>
      <c r="D1101" s="254">
        <v>1225.47</v>
      </c>
    </row>
    <row r="1102" spans="1:4" x14ac:dyDescent="0.25">
      <c r="A1102" s="255" t="s">
        <v>30486</v>
      </c>
      <c r="B1102" s="256" t="s">
        <v>30485</v>
      </c>
      <c r="C1102" s="255" t="s">
        <v>28422</v>
      </c>
      <c r="D1102" s="254">
        <v>79.02</v>
      </c>
    </row>
    <row r="1103" spans="1:4" x14ac:dyDescent="0.25">
      <c r="A1103" s="255" t="s">
        <v>30484</v>
      </c>
      <c r="B1103" s="256" t="s">
        <v>30483</v>
      </c>
      <c r="C1103" s="255" t="s">
        <v>28422</v>
      </c>
      <c r="D1103" s="254">
        <v>139.54</v>
      </c>
    </row>
    <row r="1104" spans="1:4" x14ac:dyDescent="0.25">
      <c r="A1104" s="255" t="s">
        <v>30482</v>
      </c>
      <c r="B1104" s="256" t="s">
        <v>30481</v>
      </c>
      <c r="C1104" s="255" t="s">
        <v>28422</v>
      </c>
      <c r="D1104" s="254">
        <v>192.62</v>
      </c>
    </row>
    <row r="1105" spans="1:4" x14ac:dyDescent="0.25">
      <c r="A1105" s="255" t="s">
        <v>30480</v>
      </c>
      <c r="B1105" s="256" t="s">
        <v>30479</v>
      </c>
      <c r="C1105" s="255" t="s">
        <v>28422</v>
      </c>
      <c r="D1105" s="254">
        <v>87.19</v>
      </c>
    </row>
    <row r="1106" spans="1:4" x14ac:dyDescent="0.25">
      <c r="A1106" s="255" t="s">
        <v>30478</v>
      </c>
      <c r="B1106" s="256" t="s">
        <v>30477</v>
      </c>
      <c r="C1106" s="255" t="s">
        <v>28422</v>
      </c>
      <c r="D1106" s="254">
        <v>102.22</v>
      </c>
    </row>
    <row r="1107" spans="1:4" x14ac:dyDescent="0.25">
      <c r="A1107" s="255" t="s">
        <v>30476</v>
      </c>
      <c r="B1107" s="256" t="s">
        <v>30475</v>
      </c>
      <c r="C1107" s="255" t="s">
        <v>28422</v>
      </c>
      <c r="D1107" s="254">
        <v>174.21</v>
      </c>
    </row>
    <row r="1108" spans="1:4" x14ac:dyDescent="0.25">
      <c r="A1108" s="255" t="s">
        <v>30474</v>
      </c>
      <c r="B1108" s="256" t="s">
        <v>30473</v>
      </c>
      <c r="C1108" s="255" t="s">
        <v>28422</v>
      </c>
      <c r="D1108" s="254">
        <v>154.38</v>
      </c>
    </row>
    <row r="1109" spans="1:4" x14ac:dyDescent="0.25">
      <c r="A1109" s="255" t="s">
        <v>30472</v>
      </c>
      <c r="B1109" s="256" t="s">
        <v>30471</v>
      </c>
      <c r="C1109" s="255" t="s">
        <v>28422</v>
      </c>
      <c r="D1109" s="254">
        <v>163.47999999999999</v>
      </c>
    </row>
    <row r="1110" spans="1:4" x14ac:dyDescent="0.25">
      <c r="A1110" s="255" t="s">
        <v>30470</v>
      </c>
      <c r="B1110" s="256" t="s">
        <v>30469</v>
      </c>
      <c r="C1110" s="255" t="s">
        <v>28422</v>
      </c>
      <c r="D1110" s="254">
        <v>220.6</v>
      </c>
    </row>
    <row r="1111" spans="1:4" x14ac:dyDescent="0.25">
      <c r="A1111" s="255" t="s">
        <v>30468</v>
      </c>
      <c r="B1111" s="256" t="s">
        <v>30467</v>
      </c>
      <c r="C1111" s="255" t="s">
        <v>28422</v>
      </c>
      <c r="D1111" s="254">
        <v>31.41</v>
      </c>
    </row>
    <row r="1112" spans="1:4" x14ac:dyDescent="0.25">
      <c r="A1112" s="255" t="s">
        <v>30466</v>
      </c>
      <c r="B1112" s="256" t="s">
        <v>30465</v>
      </c>
      <c r="C1112" s="255" t="s">
        <v>28422</v>
      </c>
      <c r="D1112" s="254">
        <v>29.49</v>
      </c>
    </row>
    <row r="1113" spans="1:4" x14ac:dyDescent="0.25">
      <c r="A1113" s="255" t="s">
        <v>30464</v>
      </c>
      <c r="B1113" s="256" t="s">
        <v>30463</v>
      </c>
      <c r="C1113" s="255" t="s">
        <v>28422</v>
      </c>
      <c r="D1113" s="254">
        <v>36.58</v>
      </c>
    </row>
    <row r="1114" spans="1:4" x14ac:dyDescent="0.25">
      <c r="A1114" s="255" t="s">
        <v>30462</v>
      </c>
      <c r="B1114" s="256" t="s">
        <v>30461</v>
      </c>
      <c r="C1114" s="255" t="s">
        <v>28422</v>
      </c>
      <c r="D1114" s="254">
        <v>43.31</v>
      </c>
    </row>
    <row r="1115" spans="1:4" x14ac:dyDescent="0.25">
      <c r="A1115" s="255" t="s">
        <v>30460</v>
      </c>
      <c r="B1115" s="256" t="s">
        <v>30459</v>
      </c>
      <c r="C1115" s="255" t="s">
        <v>28422</v>
      </c>
      <c r="D1115" s="254">
        <v>109.39</v>
      </c>
    </row>
    <row r="1116" spans="1:4" x14ac:dyDescent="0.25">
      <c r="A1116" s="255" t="s">
        <v>30458</v>
      </c>
      <c r="B1116" s="256" t="s">
        <v>30457</v>
      </c>
      <c r="C1116" s="255" t="s">
        <v>28422</v>
      </c>
      <c r="D1116" s="254">
        <v>760.21</v>
      </c>
    </row>
    <row r="1117" spans="1:4" x14ac:dyDescent="0.25">
      <c r="A1117" s="255" t="s">
        <v>30456</v>
      </c>
      <c r="B1117" s="256" t="s">
        <v>30455</v>
      </c>
      <c r="C1117" s="255" t="s">
        <v>28422</v>
      </c>
      <c r="D1117" s="254">
        <v>449.58</v>
      </c>
    </row>
    <row r="1118" spans="1:4" x14ac:dyDescent="0.25">
      <c r="A1118" s="255" t="s">
        <v>30454</v>
      </c>
      <c r="B1118" s="256" t="s">
        <v>30453</v>
      </c>
      <c r="C1118" s="255" t="s">
        <v>28422</v>
      </c>
      <c r="D1118" s="254">
        <v>392.04</v>
      </c>
    </row>
    <row r="1119" spans="1:4" x14ac:dyDescent="0.25">
      <c r="A1119" s="255" t="s">
        <v>30452</v>
      </c>
      <c r="B1119" s="256" t="s">
        <v>30451</v>
      </c>
      <c r="C1119" s="255" t="s">
        <v>28422</v>
      </c>
      <c r="D1119" s="254">
        <v>760.21</v>
      </c>
    </row>
    <row r="1120" spans="1:4" x14ac:dyDescent="0.25">
      <c r="A1120" s="255" t="s">
        <v>30450</v>
      </c>
      <c r="B1120" s="256" t="s">
        <v>30449</v>
      </c>
      <c r="C1120" s="255" t="s">
        <v>28422</v>
      </c>
      <c r="D1120" s="254">
        <v>364.77</v>
      </c>
    </row>
    <row r="1121" spans="1:4" x14ac:dyDescent="0.25">
      <c r="A1121" s="255" t="s">
        <v>30448</v>
      </c>
      <c r="B1121" s="256" t="s">
        <v>30447</v>
      </c>
      <c r="C1121" s="255" t="s">
        <v>28422</v>
      </c>
      <c r="D1121" s="254">
        <v>62.5</v>
      </c>
    </row>
    <row r="1122" spans="1:4" x14ac:dyDescent="0.25">
      <c r="A1122" s="255" t="s">
        <v>30446</v>
      </c>
      <c r="B1122" s="256" t="s">
        <v>30445</v>
      </c>
      <c r="C1122" s="255" t="s">
        <v>28422</v>
      </c>
      <c r="D1122" s="254">
        <v>57.64</v>
      </c>
    </row>
    <row r="1123" spans="1:4" x14ac:dyDescent="0.25">
      <c r="A1123" s="255" t="s">
        <v>30444</v>
      </c>
      <c r="B1123" s="256" t="s">
        <v>30443</v>
      </c>
      <c r="C1123" s="255" t="s">
        <v>28422</v>
      </c>
      <c r="D1123" s="254">
        <v>65.19</v>
      </c>
    </row>
    <row r="1124" spans="1:4" x14ac:dyDescent="0.25">
      <c r="A1124" s="255" t="s">
        <v>30442</v>
      </c>
      <c r="B1124" s="256" t="s">
        <v>30441</v>
      </c>
      <c r="C1124" s="255" t="s">
        <v>28422</v>
      </c>
      <c r="D1124" s="254">
        <v>72.62</v>
      </c>
    </row>
    <row r="1125" spans="1:4" x14ac:dyDescent="0.25">
      <c r="A1125" s="255" t="s">
        <v>30440</v>
      </c>
      <c r="B1125" s="256" t="s">
        <v>30439</v>
      </c>
      <c r="C1125" s="255" t="s">
        <v>28422</v>
      </c>
      <c r="D1125" s="254">
        <v>25.94</v>
      </c>
    </row>
    <row r="1126" spans="1:4" x14ac:dyDescent="0.25">
      <c r="A1126" s="255" t="s">
        <v>30438</v>
      </c>
      <c r="B1126" s="256" t="s">
        <v>30437</v>
      </c>
      <c r="C1126" s="255" t="s">
        <v>28422</v>
      </c>
      <c r="D1126" s="254">
        <v>110.65</v>
      </c>
    </row>
    <row r="1127" spans="1:4" x14ac:dyDescent="0.25">
      <c r="A1127" s="255" t="s">
        <v>30436</v>
      </c>
      <c r="B1127" s="256" t="s">
        <v>30435</v>
      </c>
      <c r="C1127" s="255" t="s">
        <v>28422</v>
      </c>
      <c r="D1127" s="254">
        <v>147.44999999999999</v>
      </c>
    </row>
    <row r="1128" spans="1:4" x14ac:dyDescent="0.25">
      <c r="A1128" s="255" t="s">
        <v>30434</v>
      </c>
      <c r="B1128" s="256" t="s">
        <v>30433</v>
      </c>
      <c r="C1128" s="255" t="s">
        <v>28422</v>
      </c>
      <c r="D1128" s="254">
        <v>211.4</v>
      </c>
    </row>
    <row r="1129" spans="1:4" x14ac:dyDescent="0.25">
      <c r="A1129" s="255" t="s">
        <v>30432</v>
      </c>
      <c r="B1129" s="256" t="s">
        <v>30431</v>
      </c>
      <c r="C1129" s="255" t="s">
        <v>28422</v>
      </c>
      <c r="D1129" s="254">
        <v>161.18</v>
      </c>
    </row>
    <row r="1130" spans="1:4" x14ac:dyDescent="0.25">
      <c r="A1130" s="255" t="s">
        <v>30430</v>
      </c>
      <c r="B1130" s="256" t="s">
        <v>30429</v>
      </c>
      <c r="C1130" s="255" t="s">
        <v>28422</v>
      </c>
      <c r="D1130" s="254">
        <v>181.1</v>
      </c>
    </row>
    <row r="1131" spans="1:4" x14ac:dyDescent="0.25">
      <c r="A1131" s="255" t="s">
        <v>30428</v>
      </c>
      <c r="B1131" s="256" t="s">
        <v>30427</v>
      </c>
      <c r="C1131" s="255" t="s">
        <v>28422</v>
      </c>
      <c r="D1131" s="254">
        <v>195.39</v>
      </c>
    </row>
    <row r="1132" spans="1:4" x14ac:dyDescent="0.25">
      <c r="A1132" s="255" t="s">
        <v>30426</v>
      </c>
      <c r="B1132" s="256" t="s">
        <v>30425</v>
      </c>
      <c r="C1132" s="255" t="s">
        <v>28422</v>
      </c>
      <c r="D1132" s="254">
        <v>61.1</v>
      </c>
    </row>
    <row r="1133" spans="1:4" x14ac:dyDescent="0.25">
      <c r="A1133" s="255" t="s">
        <v>30424</v>
      </c>
      <c r="B1133" s="256" t="s">
        <v>30423</v>
      </c>
      <c r="C1133" s="255" t="s">
        <v>28422</v>
      </c>
      <c r="D1133" s="254">
        <v>119.53</v>
      </c>
    </row>
    <row r="1134" spans="1:4" x14ac:dyDescent="0.25">
      <c r="A1134" s="255" t="s">
        <v>30422</v>
      </c>
      <c r="B1134" s="256" t="s">
        <v>30421</v>
      </c>
      <c r="C1134" s="255" t="s">
        <v>28422</v>
      </c>
      <c r="D1134" s="254">
        <v>152.66</v>
      </c>
    </row>
    <row r="1135" spans="1:4" x14ac:dyDescent="0.25">
      <c r="A1135" s="255" t="s">
        <v>30420</v>
      </c>
      <c r="B1135" s="256" t="s">
        <v>30419</v>
      </c>
      <c r="C1135" s="255" t="s">
        <v>28422</v>
      </c>
      <c r="D1135" s="254">
        <v>253.73</v>
      </c>
    </row>
    <row r="1136" spans="1:4" x14ac:dyDescent="0.25">
      <c r="A1136" s="255" t="s">
        <v>30418</v>
      </c>
      <c r="B1136" s="256" t="s">
        <v>30417</v>
      </c>
      <c r="C1136" s="255" t="s">
        <v>28422</v>
      </c>
      <c r="D1136" s="254">
        <v>64.17</v>
      </c>
    </row>
    <row r="1137" spans="1:4" x14ac:dyDescent="0.25">
      <c r="A1137" s="255" t="s">
        <v>30416</v>
      </c>
      <c r="B1137" s="256" t="s">
        <v>30415</v>
      </c>
      <c r="C1137" s="255" t="s">
        <v>28422</v>
      </c>
      <c r="D1137" s="254">
        <v>34.020000000000003</v>
      </c>
    </row>
    <row r="1138" spans="1:4" x14ac:dyDescent="0.25">
      <c r="A1138" s="255" t="s">
        <v>30414</v>
      </c>
      <c r="B1138" s="256" t="s">
        <v>30413</v>
      </c>
      <c r="C1138" s="255" t="s">
        <v>28422</v>
      </c>
      <c r="D1138" s="254">
        <v>44.29</v>
      </c>
    </row>
    <row r="1139" spans="1:4" x14ac:dyDescent="0.25">
      <c r="A1139" s="255" t="s">
        <v>30412</v>
      </c>
      <c r="B1139" s="256" t="s">
        <v>30411</v>
      </c>
      <c r="C1139" s="255" t="s">
        <v>28422</v>
      </c>
      <c r="D1139" s="254">
        <v>52.65</v>
      </c>
    </row>
    <row r="1140" spans="1:4" x14ac:dyDescent="0.25">
      <c r="A1140" s="255" t="s">
        <v>30410</v>
      </c>
      <c r="B1140" s="256" t="s">
        <v>30409</v>
      </c>
      <c r="C1140" s="255" t="s">
        <v>28422</v>
      </c>
      <c r="D1140" s="254">
        <v>62.73</v>
      </c>
    </row>
    <row r="1141" spans="1:4" x14ac:dyDescent="0.25">
      <c r="A1141" s="255" t="s">
        <v>30408</v>
      </c>
      <c r="B1141" s="256" t="s">
        <v>30407</v>
      </c>
      <c r="C1141" s="255" t="s">
        <v>28422</v>
      </c>
      <c r="D1141" s="254">
        <v>96.56</v>
      </c>
    </row>
    <row r="1142" spans="1:4" x14ac:dyDescent="0.25">
      <c r="A1142" s="255" t="s">
        <v>30406</v>
      </c>
      <c r="B1142" s="256" t="s">
        <v>30405</v>
      </c>
      <c r="C1142" s="255" t="s">
        <v>28422</v>
      </c>
      <c r="D1142" s="254">
        <v>102.49</v>
      </c>
    </row>
    <row r="1143" spans="1:4" x14ac:dyDescent="0.25">
      <c r="A1143" s="255" t="s">
        <v>30404</v>
      </c>
      <c r="B1143" s="256" t="s">
        <v>30403</v>
      </c>
      <c r="C1143" s="255" t="s">
        <v>28422</v>
      </c>
      <c r="D1143" s="254">
        <v>139.93</v>
      </c>
    </row>
    <row r="1144" spans="1:4" x14ac:dyDescent="0.25">
      <c r="A1144" s="255" t="s">
        <v>30402</v>
      </c>
      <c r="B1144" s="256" t="s">
        <v>30401</v>
      </c>
      <c r="C1144" s="255" t="s">
        <v>28422</v>
      </c>
      <c r="D1144" s="254">
        <v>72.72</v>
      </c>
    </row>
    <row r="1145" spans="1:4" x14ac:dyDescent="0.25">
      <c r="A1145" s="255" t="s">
        <v>30400</v>
      </c>
      <c r="B1145" s="256" t="s">
        <v>30399</v>
      </c>
      <c r="C1145" s="255" t="s">
        <v>28422</v>
      </c>
      <c r="D1145" s="254">
        <v>131.38999999999999</v>
      </c>
    </row>
    <row r="1146" spans="1:4" x14ac:dyDescent="0.25">
      <c r="A1146" s="255" t="s">
        <v>30398</v>
      </c>
      <c r="B1146" s="256" t="s">
        <v>30397</v>
      </c>
      <c r="C1146" s="255" t="s">
        <v>28422</v>
      </c>
      <c r="D1146" s="254">
        <v>98.33</v>
      </c>
    </row>
    <row r="1147" spans="1:4" x14ac:dyDescent="0.25">
      <c r="A1147" s="255" t="s">
        <v>30396</v>
      </c>
      <c r="B1147" s="256" t="s">
        <v>30395</v>
      </c>
      <c r="C1147" s="255" t="s">
        <v>28422</v>
      </c>
      <c r="D1147" s="254">
        <v>87.4</v>
      </c>
    </row>
    <row r="1148" spans="1:4" x14ac:dyDescent="0.25">
      <c r="A1148" s="255" t="s">
        <v>30394</v>
      </c>
      <c r="B1148" s="256" t="s">
        <v>30393</v>
      </c>
      <c r="C1148" s="255" t="s">
        <v>28422</v>
      </c>
      <c r="D1148" s="254">
        <v>149.41999999999999</v>
      </c>
    </row>
    <row r="1149" spans="1:4" x14ac:dyDescent="0.25">
      <c r="A1149" s="255" t="s">
        <v>30392</v>
      </c>
      <c r="B1149" s="256" t="s">
        <v>30391</v>
      </c>
      <c r="C1149" s="255" t="s">
        <v>28422</v>
      </c>
      <c r="D1149" s="254">
        <v>105.52</v>
      </c>
    </row>
    <row r="1150" spans="1:4" x14ac:dyDescent="0.25">
      <c r="A1150" s="255" t="s">
        <v>30390</v>
      </c>
      <c r="B1150" s="256" t="s">
        <v>30389</v>
      </c>
      <c r="C1150" s="255" t="s">
        <v>28422</v>
      </c>
      <c r="D1150" s="254">
        <v>46.56</v>
      </c>
    </row>
    <row r="1151" spans="1:4" x14ac:dyDescent="0.25">
      <c r="A1151" s="255" t="s">
        <v>30388</v>
      </c>
      <c r="B1151" s="256" t="s">
        <v>30387</v>
      </c>
      <c r="C1151" s="255" t="s">
        <v>28422</v>
      </c>
      <c r="D1151" s="254">
        <v>53.9</v>
      </c>
    </row>
    <row r="1152" spans="1:4" x14ac:dyDescent="0.25">
      <c r="A1152" s="255" t="s">
        <v>30386</v>
      </c>
      <c r="B1152" s="256" t="s">
        <v>30385</v>
      </c>
      <c r="C1152" s="255" t="s">
        <v>28422</v>
      </c>
      <c r="D1152" s="254">
        <v>65.11</v>
      </c>
    </row>
    <row r="1153" spans="1:4" x14ac:dyDescent="0.25">
      <c r="A1153" s="255" t="s">
        <v>30384</v>
      </c>
      <c r="B1153" s="256" t="s">
        <v>30383</v>
      </c>
      <c r="C1153" s="255" t="s">
        <v>28422</v>
      </c>
      <c r="D1153" s="254">
        <v>47.56</v>
      </c>
    </row>
    <row r="1154" spans="1:4" x14ac:dyDescent="0.25">
      <c r="A1154" s="255" t="s">
        <v>30382</v>
      </c>
      <c r="B1154" s="256" t="s">
        <v>30381</v>
      </c>
      <c r="C1154" s="255" t="s">
        <v>28422</v>
      </c>
      <c r="D1154" s="254">
        <v>83.99</v>
      </c>
    </row>
    <row r="1155" spans="1:4" x14ac:dyDescent="0.25">
      <c r="A1155" s="255" t="s">
        <v>30380</v>
      </c>
      <c r="B1155" s="256" t="s">
        <v>30379</v>
      </c>
      <c r="C1155" s="255" t="s">
        <v>28422</v>
      </c>
      <c r="D1155" s="254">
        <v>115.93</v>
      </c>
    </row>
    <row r="1156" spans="1:4" x14ac:dyDescent="0.25">
      <c r="A1156" s="255" t="s">
        <v>30378</v>
      </c>
      <c r="B1156" s="256" t="s">
        <v>30377</v>
      </c>
      <c r="C1156" s="255" t="s">
        <v>28422</v>
      </c>
      <c r="D1156" s="254">
        <v>52.48</v>
      </c>
    </row>
    <row r="1157" spans="1:4" x14ac:dyDescent="0.25">
      <c r="A1157" s="255" t="s">
        <v>30376</v>
      </c>
      <c r="B1157" s="256" t="s">
        <v>30375</v>
      </c>
      <c r="C1157" s="255" t="s">
        <v>28422</v>
      </c>
      <c r="D1157" s="254">
        <v>61.53</v>
      </c>
    </row>
    <row r="1158" spans="1:4" x14ac:dyDescent="0.25">
      <c r="A1158" s="255" t="s">
        <v>30374</v>
      </c>
      <c r="B1158" s="256" t="s">
        <v>30373</v>
      </c>
      <c r="C1158" s="255" t="s">
        <v>28422</v>
      </c>
      <c r="D1158" s="254">
        <v>104.85</v>
      </c>
    </row>
    <row r="1159" spans="1:4" x14ac:dyDescent="0.25">
      <c r="A1159" s="255" t="s">
        <v>30372</v>
      </c>
      <c r="B1159" s="256" t="s">
        <v>30371</v>
      </c>
      <c r="C1159" s="255" t="s">
        <v>28422</v>
      </c>
      <c r="D1159" s="254">
        <v>92.92</v>
      </c>
    </row>
    <row r="1160" spans="1:4" x14ac:dyDescent="0.25">
      <c r="A1160" s="255" t="s">
        <v>30370</v>
      </c>
      <c r="B1160" s="256" t="s">
        <v>30369</v>
      </c>
      <c r="C1160" s="255" t="s">
        <v>28422</v>
      </c>
      <c r="D1160" s="254">
        <v>98.4</v>
      </c>
    </row>
    <row r="1161" spans="1:4" x14ac:dyDescent="0.25">
      <c r="A1161" s="255" t="s">
        <v>30368</v>
      </c>
      <c r="B1161" s="256" t="s">
        <v>30367</v>
      </c>
      <c r="C1161" s="255" t="s">
        <v>28422</v>
      </c>
      <c r="D1161" s="254">
        <v>132.78</v>
      </c>
    </row>
    <row r="1162" spans="1:4" x14ac:dyDescent="0.25">
      <c r="A1162" s="255" t="s">
        <v>30366</v>
      </c>
      <c r="B1162" s="256" t="s">
        <v>30365</v>
      </c>
      <c r="C1162" s="255" t="s">
        <v>28422</v>
      </c>
      <c r="D1162" s="254">
        <v>21.04</v>
      </c>
    </row>
    <row r="1163" spans="1:4" x14ac:dyDescent="0.25">
      <c r="A1163" s="255" t="s">
        <v>30364</v>
      </c>
      <c r="B1163" s="256" t="s">
        <v>30363</v>
      </c>
      <c r="C1163" s="255" t="s">
        <v>28422</v>
      </c>
      <c r="D1163" s="254">
        <v>17.75</v>
      </c>
    </row>
    <row r="1164" spans="1:4" x14ac:dyDescent="0.25">
      <c r="A1164" s="255" t="s">
        <v>30362</v>
      </c>
      <c r="B1164" s="256" t="s">
        <v>30361</v>
      </c>
      <c r="C1164" s="255" t="s">
        <v>28422</v>
      </c>
      <c r="D1164" s="254">
        <v>22.01</v>
      </c>
    </row>
    <row r="1165" spans="1:4" x14ac:dyDescent="0.25">
      <c r="A1165" s="255" t="s">
        <v>30360</v>
      </c>
      <c r="B1165" s="256" t="s">
        <v>30359</v>
      </c>
      <c r="C1165" s="255" t="s">
        <v>28422</v>
      </c>
      <c r="D1165" s="254">
        <v>26.07</v>
      </c>
    </row>
    <row r="1166" spans="1:4" x14ac:dyDescent="0.25">
      <c r="A1166" s="255" t="s">
        <v>30358</v>
      </c>
      <c r="B1166" s="256" t="s">
        <v>30357</v>
      </c>
      <c r="C1166" s="255" t="s">
        <v>28422</v>
      </c>
      <c r="D1166" s="254">
        <v>65.84</v>
      </c>
    </row>
    <row r="1167" spans="1:4" x14ac:dyDescent="0.25">
      <c r="A1167" s="255" t="s">
        <v>30356</v>
      </c>
      <c r="B1167" s="256" t="s">
        <v>30355</v>
      </c>
      <c r="C1167" s="255" t="s">
        <v>28422</v>
      </c>
      <c r="D1167" s="254">
        <v>457.56</v>
      </c>
    </row>
    <row r="1168" spans="1:4" x14ac:dyDescent="0.25">
      <c r="A1168" s="255" t="s">
        <v>30354</v>
      </c>
      <c r="B1168" s="256" t="s">
        <v>30353</v>
      </c>
      <c r="C1168" s="255" t="s">
        <v>28422</v>
      </c>
      <c r="D1168" s="254">
        <v>270.60000000000002</v>
      </c>
    </row>
    <row r="1169" spans="1:4" x14ac:dyDescent="0.25">
      <c r="A1169" s="255" t="s">
        <v>30352</v>
      </c>
      <c r="B1169" s="256" t="s">
        <v>30351</v>
      </c>
      <c r="C1169" s="255" t="s">
        <v>28422</v>
      </c>
      <c r="D1169" s="254">
        <v>235.96</v>
      </c>
    </row>
    <row r="1170" spans="1:4" x14ac:dyDescent="0.25">
      <c r="A1170" s="255" t="s">
        <v>30350</v>
      </c>
      <c r="B1170" s="256" t="s">
        <v>30349</v>
      </c>
      <c r="C1170" s="255" t="s">
        <v>28422</v>
      </c>
      <c r="D1170" s="254">
        <v>457.56</v>
      </c>
    </row>
    <row r="1171" spans="1:4" x14ac:dyDescent="0.25">
      <c r="A1171" s="255" t="s">
        <v>30348</v>
      </c>
      <c r="B1171" s="256" t="s">
        <v>30347</v>
      </c>
      <c r="C1171" s="255" t="s">
        <v>28422</v>
      </c>
      <c r="D1171" s="254">
        <v>219.55</v>
      </c>
    </row>
    <row r="1172" spans="1:4" x14ac:dyDescent="0.25">
      <c r="A1172" s="255" t="s">
        <v>30346</v>
      </c>
      <c r="B1172" s="256" t="s">
        <v>30345</v>
      </c>
      <c r="C1172" s="255" t="s">
        <v>28422</v>
      </c>
      <c r="D1172" s="254">
        <v>37.619999999999997</v>
      </c>
    </row>
    <row r="1173" spans="1:4" x14ac:dyDescent="0.25">
      <c r="A1173" s="255" t="s">
        <v>30344</v>
      </c>
      <c r="B1173" s="256" t="s">
        <v>30343</v>
      </c>
      <c r="C1173" s="255" t="s">
        <v>28422</v>
      </c>
      <c r="D1173" s="254">
        <v>34.69</v>
      </c>
    </row>
    <row r="1174" spans="1:4" x14ac:dyDescent="0.25">
      <c r="A1174" s="255" t="s">
        <v>30342</v>
      </c>
      <c r="B1174" s="256" t="s">
        <v>30341</v>
      </c>
      <c r="C1174" s="255" t="s">
        <v>28422</v>
      </c>
      <c r="D1174" s="254">
        <v>34.69</v>
      </c>
    </row>
    <row r="1175" spans="1:4" x14ac:dyDescent="0.25">
      <c r="A1175" s="255" t="s">
        <v>30340</v>
      </c>
      <c r="B1175" s="256" t="s">
        <v>30339</v>
      </c>
      <c r="C1175" s="255" t="s">
        <v>28422</v>
      </c>
      <c r="D1175" s="254">
        <v>39.24</v>
      </c>
    </row>
    <row r="1176" spans="1:4" x14ac:dyDescent="0.25">
      <c r="A1176" s="255" t="s">
        <v>30338</v>
      </c>
      <c r="B1176" s="256" t="s">
        <v>30337</v>
      </c>
      <c r="C1176" s="255" t="s">
        <v>28422</v>
      </c>
      <c r="D1176" s="254">
        <v>43.71</v>
      </c>
    </row>
    <row r="1177" spans="1:4" x14ac:dyDescent="0.25">
      <c r="A1177" s="255" t="s">
        <v>30336</v>
      </c>
      <c r="B1177" s="256" t="s">
        <v>30335</v>
      </c>
      <c r="C1177" s="255" t="s">
        <v>28422</v>
      </c>
      <c r="D1177" s="254">
        <v>15.62</v>
      </c>
    </row>
    <row r="1178" spans="1:4" x14ac:dyDescent="0.25">
      <c r="A1178" s="255" t="s">
        <v>30334</v>
      </c>
      <c r="B1178" s="256" t="s">
        <v>30333</v>
      </c>
      <c r="C1178" s="255" t="s">
        <v>28422</v>
      </c>
      <c r="D1178" s="254">
        <v>66.599999999999994</v>
      </c>
    </row>
    <row r="1179" spans="1:4" x14ac:dyDescent="0.25">
      <c r="A1179" s="255" t="s">
        <v>30332</v>
      </c>
      <c r="B1179" s="256" t="s">
        <v>30331</v>
      </c>
      <c r="C1179" s="255" t="s">
        <v>28422</v>
      </c>
      <c r="D1179" s="254">
        <v>88.75</v>
      </c>
    </row>
    <row r="1180" spans="1:4" x14ac:dyDescent="0.25">
      <c r="A1180" s="255" t="s">
        <v>30330</v>
      </c>
      <c r="B1180" s="256" t="s">
        <v>30329</v>
      </c>
      <c r="C1180" s="255" t="s">
        <v>28422</v>
      </c>
      <c r="D1180" s="254">
        <v>127.24</v>
      </c>
    </row>
    <row r="1181" spans="1:4" x14ac:dyDescent="0.25">
      <c r="A1181" s="255" t="s">
        <v>30328</v>
      </c>
      <c r="B1181" s="256" t="s">
        <v>30327</v>
      </c>
      <c r="C1181" s="255" t="s">
        <v>28422</v>
      </c>
      <c r="D1181" s="254">
        <v>97.01</v>
      </c>
    </row>
    <row r="1182" spans="1:4" x14ac:dyDescent="0.25">
      <c r="A1182" s="255" t="s">
        <v>30326</v>
      </c>
      <c r="B1182" s="256" t="s">
        <v>30325</v>
      </c>
      <c r="C1182" s="255" t="s">
        <v>28422</v>
      </c>
      <c r="D1182" s="254">
        <v>109</v>
      </c>
    </row>
    <row r="1183" spans="1:4" x14ac:dyDescent="0.25">
      <c r="A1183" s="255" t="s">
        <v>30324</v>
      </c>
      <c r="B1183" s="256" t="s">
        <v>30323</v>
      </c>
      <c r="C1183" s="255" t="s">
        <v>28422</v>
      </c>
      <c r="D1183" s="254">
        <v>117.61</v>
      </c>
    </row>
    <row r="1184" spans="1:4" x14ac:dyDescent="0.25">
      <c r="A1184" s="255" t="s">
        <v>30322</v>
      </c>
      <c r="B1184" s="256" t="s">
        <v>30321</v>
      </c>
      <c r="C1184" s="255" t="s">
        <v>28422</v>
      </c>
      <c r="D1184" s="254">
        <v>36.770000000000003</v>
      </c>
    </row>
    <row r="1185" spans="1:4" x14ac:dyDescent="0.25">
      <c r="A1185" s="255" t="s">
        <v>30320</v>
      </c>
      <c r="B1185" s="256" t="s">
        <v>30319</v>
      </c>
      <c r="C1185" s="255" t="s">
        <v>28422</v>
      </c>
      <c r="D1185" s="254">
        <v>71.94</v>
      </c>
    </row>
    <row r="1186" spans="1:4" x14ac:dyDescent="0.25">
      <c r="A1186" s="255" t="s">
        <v>30318</v>
      </c>
      <c r="B1186" s="256" t="s">
        <v>30317</v>
      </c>
      <c r="C1186" s="255" t="s">
        <v>28422</v>
      </c>
      <c r="D1186" s="254">
        <v>91.88</v>
      </c>
    </row>
    <row r="1187" spans="1:4" x14ac:dyDescent="0.25">
      <c r="A1187" s="255" t="s">
        <v>30316</v>
      </c>
      <c r="B1187" s="256" t="s">
        <v>30315</v>
      </c>
      <c r="C1187" s="255" t="s">
        <v>28422</v>
      </c>
      <c r="D1187" s="254">
        <v>152.72</v>
      </c>
    </row>
    <row r="1188" spans="1:4" x14ac:dyDescent="0.25">
      <c r="A1188" s="255" t="s">
        <v>30314</v>
      </c>
      <c r="B1188" s="256" t="s">
        <v>30313</v>
      </c>
      <c r="C1188" s="255" t="s">
        <v>28422</v>
      </c>
      <c r="D1188" s="254">
        <v>38.619999999999997</v>
      </c>
    </row>
    <row r="1189" spans="1:4" x14ac:dyDescent="0.25">
      <c r="A1189" s="255" t="s">
        <v>30312</v>
      </c>
      <c r="B1189" s="256" t="s">
        <v>30311</v>
      </c>
      <c r="C1189" s="255" t="s">
        <v>28422</v>
      </c>
      <c r="D1189" s="254">
        <v>20.48</v>
      </c>
    </row>
    <row r="1190" spans="1:4" x14ac:dyDescent="0.25">
      <c r="A1190" s="255" t="s">
        <v>30310</v>
      </c>
      <c r="B1190" s="256" t="s">
        <v>30309</v>
      </c>
      <c r="C1190" s="255" t="s">
        <v>28422</v>
      </c>
      <c r="D1190" s="254">
        <v>26.66</v>
      </c>
    </row>
    <row r="1191" spans="1:4" x14ac:dyDescent="0.25">
      <c r="A1191" s="255" t="s">
        <v>30308</v>
      </c>
      <c r="B1191" s="256" t="s">
        <v>30307</v>
      </c>
      <c r="C1191" s="255" t="s">
        <v>28422</v>
      </c>
      <c r="D1191" s="254">
        <v>31.69</v>
      </c>
    </row>
    <row r="1192" spans="1:4" x14ac:dyDescent="0.25">
      <c r="A1192" s="255" t="s">
        <v>30306</v>
      </c>
      <c r="B1192" s="256" t="s">
        <v>30305</v>
      </c>
      <c r="C1192" s="255" t="s">
        <v>28422</v>
      </c>
      <c r="D1192" s="254">
        <v>58.12</v>
      </c>
    </row>
    <row r="1193" spans="1:4" x14ac:dyDescent="0.25">
      <c r="A1193" s="255" t="s">
        <v>30304</v>
      </c>
      <c r="B1193" s="256" t="s">
        <v>30303</v>
      </c>
      <c r="C1193" s="255" t="s">
        <v>28422</v>
      </c>
      <c r="D1193" s="254">
        <v>37.76</v>
      </c>
    </row>
    <row r="1194" spans="1:4" x14ac:dyDescent="0.25">
      <c r="A1194" s="255" t="s">
        <v>30302</v>
      </c>
      <c r="B1194" s="256" t="s">
        <v>30301</v>
      </c>
      <c r="C1194" s="255" t="s">
        <v>28422</v>
      </c>
      <c r="D1194" s="254">
        <v>61.69</v>
      </c>
    </row>
    <row r="1195" spans="1:4" x14ac:dyDescent="0.25">
      <c r="A1195" s="255" t="s">
        <v>30300</v>
      </c>
      <c r="B1195" s="256" t="s">
        <v>30299</v>
      </c>
      <c r="C1195" s="255" t="s">
        <v>28422</v>
      </c>
      <c r="D1195" s="254">
        <v>84.22</v>
      </c>
    </row>
    <row r="1196" spans="1:4" x14ac:dyDescent="0.25">
      <c r="A1196" s="255" t="s">
        <v>30298</v>
      </c>
      <c r="B1196" s="256" t="s">
        <v>30297</v>
      </c>
      <c r="C1196" s="255" t="s">
        <v>28422</v>
      </c>
      <c r="D1196" s="254">
        <v>43.77</v>
      </c>
    </row>
    <row r="1197" spans="1:4" x14ac:dyDescent="0.25">
      <c r="A1197" s="255" t="s">
        <v>30296</v>
      </c>
      <c r="B1197" s="256" t="s">
        <v>30295</v>
      </c>
      <c r="C1197" s="255" t="s">
        <v>28422</v>
      </c>
      <c r="D1197" s="254">
        <v>79.08</v>
      </c>
    </row>
    <row r="1198" spans="1:4" x14ac:dyDescent="0.25">
      <c r="A1198" s="255" t="s">
        <v>30294</v>
      </c>
      <c r="B1198" s="256" t="s">
        <v>30293</v>
      </c>
      <c r="C1198" s="255" t="s">
        <v>28422</v>
      </c>
      <c r="D1198" s="254">
        <v>44.02</v>
      </c>
    </row>
    <row r="1199" spans="1:4" x14ac:dyDescent="0.25">
      <c r="A1199" s="255" t="s">
        <v>30292</v>
      </c>
      <c r="B1199" s="256" t="s">
        <v>30291</v>
      </c>
      <c r="C1199" s="255" t="s">
        <v>28422</v>
      </c>
      <c r="D1199" s="254">
        <v>59.18</v>
      </c>
    </row>
    <row r="1200" spans="1:4" x14ac:dyDescent="0.25">
      <c r="A1200" s="255" t="s">
        <v>30290</v>
      </c>
      <c r="B1200" s="256" t="s">
        <v>30289</v>
      </c>
      <c r="C1200" s="255" t="s">
        <v>28422</v>
      </c>
      <c r="D1200" s="254">
        <v>52.6</v>
      </c>
    </row>
    <row r="1201" spans="1:4" x14ac:dyDescent="0.25">
      <c r="A1201" s="255" t="s">
        <v>30288</v>
      </c>
      <c r="B1201" s="256" t="s">
        <v>30287</v>
      </c>
      <c r="C1201" s="255" t="s">
        <v>219</v>
      </c>
      <c r="D1201" s="254">
        <v>50.64</v>
      </c>
    </row>
    <row r="1202" spans="1:4" x14ac:dyDescent="0.25">
      <c r="A1202" s="255" t="s">
        <v>30286</v>
      </c>
      <c r="B1202" s="256" t="s">
        <v>30285</v>
      </c>
      <c r="C1202" s="255" t="s">
        <v>219</v>
      </c>
      <c r="D1202" s="254">
        <v>39.21</v>
      </c>
    </row>
    <row r="1203" spans="1:4" x14ac:dyDescent="0.25">
      <c r="A1203" s="255" t="s">
        <v>30284</v>
      </c>
      <c r="B1203" s="256" t="s">
        <v>30283</v>
      </c>
      <c r="C1203" s="255" t="s">
        <v>219</v>
      </c>
      <c r="D1203" s="254">
        <v>6.55</v>
      </c>
    </row>
    <row r="1204" spans="1:4" x14ac:dyDescent="0.25">
      <c r="A1204" s="255" t="s">
        <v>30282</v>
      </c>
      <c r="B1204" s="256" t="s">
        <v>30281</v>
      </c>
      <c r="C1204" s="255" t="s">
        <v>219</v>
      </c>
      <c r="D1204" s="254">
        <v>1.64</v>
      </c>
    </row>
    <row r="1205" spans="1:4" x14ac:dyDescent="0.25">
      <c r="A1205" s="255" t="s">
        <v>30280</v>
      </c>
      <c r="B1205" s="256" t="s">
        <v>30279</v>
      </c>
      <c r="C1205" s="255" t="s">
        <v>219</v>
      </c>
      <c r="D1205" s="254">
        <v>1.97</v>
      </c>
    </row>
    <row r="1206" spans="1:4" x14ac:dyDescent="0.25">
      <c r="A1206" s="255" t="s">
        <v>30278</v>
      </c>
      <c r="B1206" s="256" t="s">
        <v>30277</v>
      </c>
      <c r="C1206" s="255" t="s">
        <v>219</v>
      </c>
      <c r="D1206" s="254">
        <v>59.99</v>
      </c>
    </row>
    <row r="1207" spans="1:4" x14ac:dyDescent="0.25">
      <c r="A1207" s="255" t="s">
        <v>30276</v>
      </c>
      <c r="B1207" s="256" t="s">
        <v>30275</v>
      </c>
      <c r="C1207" s="255" t="s">
        <v>219</v>
      </c>
      <c r="D1207" s="254">
        <v>75.959999999999994</v>
      </c>
    </row>
    <row r="1208" spans="1:4" x14ac:dyDescent="0.25">
      <c r="A1208" s="255" t="s">
        <v>30274</v>
      </c>
      <c r="B1208" s="256" t="s">
        <v>30273</v>
      </c>
      <c r="C1208" s="255" t="s">
        <v>219</v>
      </c>
      <c r="D1208" s="254">
        <v>79.27</v>
      </c>
    </row>
    <row r="1209" spans="1:4" x14ac:dyDescent="0.25">
      <c r="A1209" s="255" t="s">
        <v>30272</v>
      </c>
      <c r="B1209" s="256" t="s">
        <v>30271</v>
      </c>
      <c r="C1209" s="255" t="s">
        <v>219</v>
      </c>
      <c r="D1209" s="254">
        <v>84.46</v>
      </c>
    </row>
    <row r="1210" spans="1:4" x14ac:dyDescent="0.25">
      <c r="A1210" s="255" t="s">
        <v>30270</v>
      </c>
      <c r="B1210" s="256" t="s">
        <v>30269</v>
      </c>
      <c r="C1210" s="255" t="s">
        <v>219</v>
      </c>
      <c r="D1210" s="254">
        <v>89.27</v>
      </c>
    </row>
    <row r="1211" spans="1:4" x14ac:dyDescent="0.25">
      <c r="A1211" s="255" t="s">
        <v>30268</v>
      </c>
      <c r="B1211" s="256" t="s">
        <v>30267</v>
      </c>
      <c r="C1211" s="255" t="s">
        <v>219</v>
      </c>
      <c r="D1211" s="254">
        <v>78.56</v>
      </c>
    </row>
    <row r="1212" spans="1:4" ht="17.25" x14ac:dyDescent="0.25">
      <c r="A1212" s="255" t="s">
        <v>30266</v>
      </c>
      <c r="B1212" s="256" t="s">
        <v>30265</v>
      </c>
      <c r="C1212" s="255" t="s">
        <v>29869</v>
      </c>
      <c r="D1212" s="254">
        <v>1532.37</v>
      </c>
    </row>
    <row r="1213" spans="1:4" ht="17.25" x14ac:dyDescent="0.25">
      <c r="A1213" s="255" t="s">
        <v>30264</v>
      </c>
      <c r="B1213" s="256" t="s">
        <v>30263</v>
      </c>
      <c r="C1213" s="255" t="s">
        <v>29869</v>
      </c>
      <c r="D1213" s="254">
        <v>278.24</v>
      </c>
    </row>
    <row r="1214" spans="1:4" ht="17.25" x14ac:dyDescent="0.25">
      <c r="A1214" s="255" t="s">
        <v>30262</v>
      </c>
      <c r="B1214" s="256" t="s">
        <v>30261</v>
      </c>
      <c r="C1214" s="255" t="s">
        <v>29869</v>
      </c>
      <c r="D1214" s="254">
        <v>512.54</v>
      </c>
    </row>
    <row r="1215" spans="1:4" ht="17.25" x14ac:dyDescent="0.25">
      <c r="A1215" s="255" t="s">
        <v>30260</v>
      </c>
      <c r="B1215" s="256" t="s">
        <v>30259</v>
      </c>
      <c r="C1215" s="255" t="s">
        <v>29869</v>
      </c>
      <c r="D1215" s="254">
        <v>455.91</v>
      </c>
    </row>
    <row r="1216" spans="1:4" ht="17.25" x14ac:dyDescent="0.25">
      <c r="A1216" s="255" t="s">
        <v>30258</v>
      </c>
      <c r="B1216" s="256" t="s">
        <v>30257</v>
      </c>
      <c r="C1216" s="255" t="s">
        <v>29866</v>
      </c>
      <c r="D1216" s="254">
        <v>12.36</v>
      </c>
    </row>
    <row r="1217" spans="1:4" x14ac:dyDescent="0.25">
      <c r="A1217" s="255" t="s">
        <v>30256</v>
      </c>
      <c r="B1217" s="256" t="s">
        <v>30255</v>
      </c>
      <c r="C1217" s="255" t="s">
        <v>252</v>
      </c>
      <c r="D1217" s="254">
        <v>3.19</v>
      </c>
    </row>
    <row r="1218" spans="1:4" ht="17.25" x14ac:dyDescent="0.25">
      <c r="A1218" s="255" t="s">
        <v>30254</v>
      </c>
      <c r="B1218" s="256" t="s">
        <v>30253</v>
      </c>
      <c r="C1218" s="255" t="s">
        <v>29866</v>
      </c>
      <c r="D1218" s="254">
        <v>23.99</v>
      </c>
    </row>
    <row r="1219" spans="1:4" ht="17.25" x14ac:dyDescent="0.25">
      <c r="A1219" s="255" t="s">
        <v>30252</v>
      </c>
      <c r="B1219" s="256" t="s">
        <v>30251</v>
      </c>
      <c r="C1219" s="255" t="s">
        <v>29866</v>
      </c>
      <c r="D1219" s="254">
        <v>10.82</v>
      </c>
    </row>
    <row r="1220" spans="1:4" ht="17.25" x14ac:dyDescent="0.25">
      <c r="A1220" s="255" t="s">
        <v>30250</v>
      </c>
      <c r="B1220" s="256" t="s">
        <v>30249</v>
      </c>
      <c r="C1220" s="255" t="s">
        <v>29869</v>
      </c>
      <c r="D1220" s="254">
        <v>1286.83</v>
      </c>
    </row>
    <row r="1221" spans="1:4" x14ac:dyDescent="0.25">
      <c r="A1221" s="255" t="s">
        <v>30248</v>
      </c>
      <c r="B1221" s="256" t="s">
        <v>30247</v>
      </c>
      <c r="C1221" s="255" t="s">
        <v>29898</v>
      </c>
      <c r="D1221" s="254">
        <v>121.42</v>
      </c>
    </row>
    <row r="1222" spans="1:4" x14ac:dyDescent="0.25">
      <c r="A1222" s="255" t="s">
        <v>30246</v>
      </c>
      <c r="B1222" s="256" t="s">
        <v>30245</v>
      </c>
      <c r="C1222" s="255" t="s">
        <v>30244</v>
      </c>
      <c r="D1222" s="254">
        <v>2141.4899999999998</v>
      </c>
    </row>
    <row r="1223" spans="1:4" x14ac:dyDescent="0.25">
      <c r="A1223" s="255" t="s">
        <v>30243</v>
      </c>
      <c r="B1223" s="256" t="s">
        <v>30242</v>
      </c>
      <c r="C1223" s="255" t="s">
        <v>29341</v>
      </c>
      <c r="D1223" s="254">
        <v>1.79</v>
      </c>
    </row>
    <row r="1224" spans="1:4" ht="17.25" x14ac:dyDescent="0.25">
      <c r="A1224" s="255" t="s">
        <v>30241</v>
      </c>
      <c r="B1224" s="256" t="s">
        <v>30240</v>
      </c>
      <c r="C1224" s="255" t="s">
        <v>29866</v>
      </c>
      <c r="D1224" s="254">
        <v>38.369999999999997</v>
      </c>
    </row>
    <row r="1225" spans="1:4" ht="17.25" x14ac:dyDescent="0.25">
      <c r="A1225" s="255" t="s">
        <v>30239</v>
      </c>
      <c r="B1225" s="256" t="s">
        <v>30238</v>
      </c>
      <c r="C1225" s="255" t="s">
        <v>29869</v>
      </c>
      <c r="D1225" s="254">
        <v>118.64</v>
      </c>
    </row>
    <row r="1226" spans="1:4" ht="17.25" x14ac:dyDescent="0.25">
      <c r="A1226" s="255" t="s">
        <v>30237</v>
      </c>
      <c r="B1226" s="256" t="s">
        <v>30236</v>
      </c>
      <c r="C1226" s="255" t="s">
        <v>29869</v>
      </c>
      <c r="D1226" s="254">
        <v>118.64</v>
      </c>
    </row>
    <row r="1227" spans="1:4" x14ac:dyDescent="0.25">
      <c r="A1227" s="255" t="s">
        <v>30235</v>
      </c>
      <c r="B1227" s="256" t="s">
        <v>30234</v>
      </c>
      <c r="C1227" s="255" t="s">
        <v>29341</v>
      </c>
      <c r="D1227" s="254">
        <v>557.6</v>
      </c>
    </row>
    <row r="1228" spans="1:4" x14ac:dyDescent="0.25">
      <c r="A1228" s="255" t="s">
        <v>30233</v>
      </c>
      <c r="B1228" s="256" t="s">
        <v>30232</v>
      </c>
      <c r="C1228" s="255" t="s">
        <v>29341</v>
      </c>
      <c r="D1228" s="254">
        <v>192.33</v>
      </c>
    </row>
    <row r="1229" spans="1:4" ht="17.25" x14ac:dyDescent="0.25">
      <c r="A1229" s="255" t="s">
        <v>30231</v>
      </c>
      <c r="B1229" s="256" t="s">
        <v>30230</v>
      </c>
      <c r="C1229" s="255" t="s">
        <v>29869</v>
      </c>
      <c r="D1229" s="254">
        <v>105.93</v>
      </c>
    </row>
    <row r="1230" spans="1:4" ht="17.25" x14ac:dyDescent="0.25">
      <c r="A1230" s="255" t="s">
        <v>30229</v>
      </c>
      <c r="B1230" s="256" t="s">
        <v>30228</v>
      </c>
      <c r="C1230" s="255" t="s">
        <v>29869</v>
      </c>
      <c r="D1230" s="254">
        <v>32.25</v>
      </c>
    </row>
    <row r="1231" spans="1:4" ht="17.25" x14ac:dyDescent="0.25">
      <c r="A1231" s="255" t="s">
        <v>30227</v>
      </c>
      <c r="B1231" s="256" t="s">
        <v>30226</v>
      </c>
      <c r="C1231" s="255" t="s">
        <v>29869</v>
      </c>
      <c r="D1231" s="254">
        <v>65.05</v>
      </c>
    </row>
    <row r="1232" spans="1:4" ht="17.25" x14ac:dyDescent="0.25">
      <c r="A1232" s="255" t="s">
        <v>30225</v>
      </c>
      <c r="B1232" s="256" t="s">
        <v>30224</v>
      </c>
      <c r="C1232" s="255" t="s">
        <v>29869</v>
      </c>
      <c r="D1232" s="254">
        <v>38.799999999999997</v>
      </c>
    </row>
    <row r="1233" spans="1:4" ht="17.25" x14ac:dyDescent="0.25">
      <c r="A1233" s="255" t="s">
        <v>30223</v>
      </c>
      <c r="B1233" s="256" t="s">
        <v>30222</v>
      </c>
      <c r="C1233" s="255" t="s">
        <v>29869</v>
      </c>
      <c r="D1233" s="254">
        <v>78.900000000000006</v>
      </c>
    </row>
    <row r="1234" spans="1:4" x14ac:dyDescent="0.25">
      <c r="A1234" s="255" t="s">
        <v>30221</v>
      </c>
      <c r="B1234" s="256" t="s">
        <v>30220</v>
      </c>
      <c r="C1234" s="255" t="s">
        <v>252</v>
      </c>
      <c r="D1234" s="254">
        <v>27.17</v>
      </c>
    </row>
    <row r="1235" spans="1:4" ht="17.25" x14ac:dyDescent="0.25">
      <c r="A1235" s="255" t="s">
        <v>30219</v>
      </c>
      <c r="B1235" s="256" t="s">
        <v>30218</v>
      </c>
      <c r="C1235" s="255" t="s">
        <v>29866</v>
      </c>
      <c r="D1235" s="254">
        <v>0.87</v>
      </c>
    </row>
    <row r="1236" spans="1:4" ht="17.25" x14ac:dyDescent="0.25">
      <c r="A1236" s="255" t="s">
        <v>30217</v>
      </c>
      <c r="B1236" s="256" t="s">
        <v>30216</v>
      </c>
      <c r="C1236" s="255" t="s">
        <v>29866</v>
      </c>
      <c r="D1236" s="254">
        <v>0.48</v>
      </c>
    </row>
    <row r="1237" spans="1:4" ht="17.25" x14ac:dyDescent="0.25">
      <c r="A1237" s="255" t="s">
        <v>30215</v>
      </c>
      <c r="B1237" s="256" t="s">
        <v>30214</v>
      </c>
      <c r="C1237" s="255" t="s">
        <v>29869</v>
      </c>
      <c r="D1237" s="254">
        <v>8.7799999999999994</v>
      </c>
    </row>
    <row r="1238" spans="1:4" ht="17.25" x14ac:dyDescent="0.25">
      <c r="A1238" s="255" t="s">
        <v>30213</v>
      </c>
      <c r="B1238" s="256" t="s">
        <v>30212</v>
      </c>
      <c r="C1238" s="255" t="s">
        <v>29869</v>
      </c>
      <c r="D1238" s="254">
        <v>8.92</v>
      </c>
    </row>
    <row r="1239" spans="1:4" ht="17.25" x14ac:dyDescent="0.25">
      <c r="A1239" s="255" t="s">
        <v>30211</v>
      </c>
      <c r="B1239" s="256" t="s">
        <v>30210</v>
      </c>
      <c r="C1239" s="255" t="s">
        <v>29869</v>
      </c>
      <c r="D1239" s="254">
        <v>30.65</v>
      </c>
    </row>
    <row r="1240" spans="1:4" ht="17.25" x14ac:dyDescent="0.25">
      <c r="A1240" s="255" t="s">
        <v>30209</v>
      </c>
      <c r="B1240" s="256" t="s">
        <v>30208</v>
      </c>
      <c r="C1240" s="255" t="s">
        <v>29869</v>
      </c>
      <c r="D1240" s="254">
        <v>48.74</v>
      </c>
    </row>
    <row r="1241" spans="1:4" ht="17.25" x14ac:dyDescent="0.25">
      <c r="A1241" s="255" t="s">
        <v>30207</v>
      </c>
      <c r="B1241" s="256" t="s">
        <v>30206</v>
      </c>
      <c r="C1241" s="255" t="s">
        <v>29869</v>
      </c>
      <c r="D1241" s="254">
        <v>5.25</v>
      </c>
    </row>
    <row r="1242" spans="1:4" ht="17.25" x14ac:dyDescent="0.25">
      <c r="A1242" s="255" t="s">
        <v>30205</v>
      </c>
      <c r="B1242" s="256" t="s">
        <v>30204</v>
      </c>
      <c r="C1242" s="255" t="s">
        <v>30136</v>
      </c>
      <c r="D1242" s="254">
        <v>6.93</v>
      </c>
    </row>
    <row r="1243" spans="1:4" ht="17.25" x14ac:dyDescent="0.25">
      <c r="A1243" s="255" t="s">
        <v>30203</v>
      </c>
      <c r="B1243" s="256" t="s">
        <v>30202</v>
      </c>
      <c r="C1243" s="255" t="s">
        <v>30136</v>
      </c>
      <c r="D1243" s="254">
        <v>4.08</v>
      </c>
    </row>
    <row r="1244" spans="1:4" ht="17.25" x14ac:dyDescent="0.25">
      <c r="A1244" s="255" t="s">
        <v>30201</v>
      </c>
      <c r="B1244" s="256" t="s">
        <v>30200</v>
      </c>
      <c r="C1244" s="255" t="s">
        <v>30136</v>
      </c>
      <c r="D1244" s="254">
        <v>3.17</v>
      </c>
    </row>
    <row r="1245" spans="1:4" ht="17.25" x14ac:dyDescent="0.25">
      <c r="A1245" s="255" t="s">
        <v>30199</v>
      </c>
      <c r="B1245" s="256" t="s">
        <v>30198</v>
      </c>
      <c r="C1245" s="255" t="s">
        <v>30136</v>
      </c>
      <c r="D1245" s="254">
        <v>2.65</v>
      </c>
    </row>
    <row r="1246" spans="1:4" ht="17.25" x14ac:dyDescent="0.25">
      <c r="A1246" s="255" t="s">
        <v>30197</v>
      </c>
      <c r="B1246" s="256" t="s">
        <v>30196</v>
      </c>
      <c r="C1246" s="255" t="s">
        <v>30136</v>
      </c>
      <c r="D1246" s="254">
        <v>2.34</v>
      </c>
    </row>
    <row r="1247" spans="1:4" ht="17.25" x14ac:dyDescent="0.25">
      <c r="A1247" s="255" t="s">
        <v>30195</v>
      </c>
      <c r="B1247" s="256" t="s">
        <v>30194</v>
      </c>
      <c r="C1247" s="255" t="s">
        <v>30136</v>
      </c>
      <c r="D1247" s="254">
        <v>1.84</v>
      </c>
    </row>
    <row r="1248" spans="1:4" ht="17.25" x14ac:dyDescent="0.25">
      <c r="A1248" s="255" t="s">
        <v>30193</v>
      </c>
      <c r="B1248" s="256" t="s">
        <v>30192</v>
      </c>
      <c r="C1248" s="255" t="s">
        <v>29869</v>
      </c>
      <c r="D1248" s="254">
        <v>118.64</v>
      </c>
    </row>
    <row r="1249" spans="1:4" ht="17.25" x14ac:dyDescent="0.25">
      <c r="A1249" s="255" t="s">
        <v>30191</v>
      </c>
      <c r="B1249" s="256" t="s">
        <v>30190</v>
      </c>
      <c r="C1249" s="255" t="s">
        <v>29869</v>
      </c>
      <c r="D1249" s="254">
        <v>2614.0100000000002</v>
      </c>
    </row>
    <row r="1250" spans="1:4" ht="17.25" x14ac:dyDescent="0.25">
      <c r="A1250" s="255" t="s">
        <v>30189</v>
      </c>
      <c r="B1250" s="256" t="s">
        <v>30188</v>
      </c>
      <c r="C1250" s="255" t="s">
        <v>29869</v>
      </c>
      <c r="D1250" s="254">
        <v>2285.71</v>
      </c>
    </row>
    <row r="1251" spans="1:4" ht="17.25" x14ac:dyDescent="0.25">
      <c r="A1251" s="255" t="s">
        <v>30187</v>
      </c>
      <c r="B1251" s="256" t="s">
        <v>30186</v>
      </c>
      <c r="C1251" s="255" t="s">
        <v>29869</v>
      </c>
      <c r="D1251" s="254">
        <v>2329.7600000000002</v>
      </c>
    </row>
    <row r="1252" spans="1:4" ht="17.25" x14ac:dyDescent="0.25">
      <c r="A1252" s="255" t="s">
        <v>30185</v>
      </c>
      <c r="B1252" s="256" t="s">
        <v>30184</v>
      </c>
      <c r="C1252" s="255" t="s">
        <v>29869</v>
      </c>
      <c r="D1252" s="254">
        <v>1776.55</v>
      </c>
    </row>
    <row r="1253" spans="1:4" ht="30" x14ac:dyDescent="0.25">
      <c r="A1253" s="255" t="s">
        <v>30183</v>
      </c>
      <c r="B1253" s="256" t="s">
        <v>30182</v>
      </c>
      <c r="C1253" s="255" t="s">
        <v>29869</v>
      </c>
      <c r="D1253" s="254">
        <v>2209.58</v>
      </c>
    </row>
    <row r="1254" spans="1:4" ht="17.25" x14ac:dyDescent="0.25">
      <c r="A1254" s="255" t="s">
        <v>30181</v>
      </c>
      <c r="B1254" s="256" t="s">
        <v>30180</v>
      </c>
      <c r="C1254" s="255" t="s">
        <v>29869</v>
      </c>
      <c r="D1254" s="254">
        <v>2236.52</v>
      </c>
    </row>
    <row r="1255" spans="1:4" ht="17.25" x14ac:dyDescent="0.25">
      <c r="A1255" s="255" t="s">
        <v>30179</v>
      </c>
      <c r="B1255" s="256" t="s">
        <v>30178</v>
      </c>
      <c r="C1255" s="255" t="s">
        <v>29869</v>
      </c>
      <c r="D1255" s="254">
        <v>522.30999999999995</v>
      </c>
    </row>
    <row r="1256" spans="1:4" x14ac:dyDescent="0.25">
      <c r="A1256" s="255" t="s">
        <v>30177</v>
      </c>
      <c r="B1256" s="256" t="s">
        <v>30176</v>
      </c>
      <c r="C1256" s="255" t="s">
        <v>30173</v>
      </c>
      <c r="D1256" s="254">
        <v>41.11</v>
      </c>
    </row>
    <row r="1257" spans="1:4" x14ac:dyDescent="0.25">
      <c r="A1257" s="255" t="s">
        <v>30175</v>
      </c>
      <c r="B1257" s="256" t="s">
        <v>30174</v>
      </c>
      <c r="C1257" s="255" t="s">
        <v>30173</v>
      </c>
      <c r="D1257" s="254">
        <v>41.11</v>
      </c>
    </row>
    <row r="1258" spans="1:4" ht="17.25" x14ac:dyDescent="0.25">
      <c r="A1258" s="255" t="s">
        <v>30172</v>
      </c>
      <c r="B1258" s="256" t="s">
        <v>30171</v>
      </c>
      <c r="C1258" s="255" t="s">
        <v>29869</v>
      </c>
      <c r="D1258" s="254">
        <v>705.46</v>
      </c>
    </row>
    <row r="1259" spans="1:4" ht="17.25" x14ac:dyDescent="0.25">
      <c r="A1259" s="255" t="s">
        <v>30170</v>
      </c>
      <c r="B1259" s="256" t="s">
        <v>30169</v>
      </c>
      <c r="C1259" s="255" t="s">
        <v>29869</v>
      </c>
      <c r="D1259" s="254">
        <v>9.1999999999999993</v>
      </c>
    </row>
    <row r="1260" spans="1:4" ht="17.25" x14ac:dyDescent="0.25">
      <c r="A1260" s="255" t="s">
        <v>30168</v>
      </c>
      <c r="B1260" s="256" t="s">
        <v>30167</v>
      </c>
      <c r="C1260" s="255" t="s">
        <v>29869</v>
      </c>
      <c r="D1260" s="254">
        <v>8.9</v>
      </c>
    </row>
    <row r="1261" spans="1:4" ht="17.25" x14ac:dyDescent="0.25">
      <c r="A1261" s="255" t="s">
        <v>30166</v>
      </c>
      <c r="B1261" s="256" t="s">
        <v>30165</v>
      </c>
      <c r="C1261" s="255" t="s">
        <v>29866</v>
      </c>
      <c r="D1261" s="254">
        <v>2.2799999999999998</v>
      </c>
    </row>
    <row r="1262" spans="1:4" ht="17.25" x14ac:dyDescent="0.25">
      <c r="A1262" s="255" t="s">
        <v>30164</v>
      </c>
      <c r="B1262" s="256" t="s">
        <v>30163</v>
      </c>
      <c r="C1262" s="255" t="s">
        <v>29869</v>
      </c>
      <c r="D1262" s="254">
        <v>212.14</v>
      </c>
    </row>
    <row r="1263" spans="1:4" ht="17.25" x14ac:dyDescent="0.25">
      <c r="A1263" s="255" t="s">
        <v>30162</v>
      </c>
      <c r="B1263" s="256" t="s">
        <v>30161</v>
      </c>
      <c r="C1263" s="255" t="s">
        <v>29866</v>
      </c>
      <c r="D1263" s="254">
        <v>11.98</v>
      </c>
    </row>
    <row r="1264" spans="1:4" ht="17.25" x14ac:dyDescent="0.25">
      <c r="A1264" s="255" t="s">
        <v>30160</v>
      </c>
      <c r="B1264" s="256" t="s">
        <v>30159</v>
      </c>
      <c r="C1264" s="255" t="s">
        <v>29866</v>
      </c>
      <c r="D1264" s="254">
        <v>4.47</v>
      </c>
    </row>
    <row r="1265" spans="1:4" ht="17.25" x14ac:dyDescent="0.25">
      <c r="A1265" s="255" t="s">
        <v>30158</v>
      </c>
      <c r="B1265" s="256" t="s">
        <v>30157</v>
      </c>
      <c r="C1265" s="255" t="s">
        <v>29866</v>
      </c>
      <c r="D1265" s="254">
        <v>12.21</v>
      </c>
    </row>
    <row r="1266" spans="1:4" ht="17.25" x14ac:dyDescent="0.25">
      <c r="A1266" s="255" t="s">
        <v>30156</v>
      </c>
      <c r="B1266" s="256" t="s">
        <v>30155</v>
      </c>
      <c r="C1266" s="255" t="s">
        <v>29866</v>
      </c>
      <c r="D1266" s="254">
        <v>15.29</v>
      </c>
    </row>
    <row r="1267" spans="1:4" ht="17.25" x14ac:dyDescent="0.25">
      <c r="A1267" s="255" t="s">
        <v>30154</v>
      </c>
      <c r="B1267" s="256" t="s">
        <v>30153</v>
      </c>
      <c r="C1267" s="255" t="s">
        <v>29869</v>
      </c>
      <c r="D1267" s="254">
        <v>1633.57</v>
      </c>
    </row>
    <row r="1268" spans="1:4" ht="17.25" x14ac:dyDescent="0.25">
      <c r="A1268" s="255" t="s">
        <v>30152</v>
      </c>
      <c r="B1268" s="256" t="s">
        <v>30151</v>
      </c>
      <c r="C1268" s="255" t="s">
        <v>29869</v>
      </c>
      <c r="D1268" s="254">
        <v>1139.1500000000001</v>
      </c>
    </row>
    <row r="1269" spans="1:4" ht="17.25" x14ac:dyDescent="0.25">
      <c r="A1269" s="255" t="s">
        <v>30150</v>
      </c>
      <c r="B1269" s="256" t="s">
        <v>30149</v>
      </c>
      <c r="C1269" s="255" t="s">
        <v>29866</v>
      </c>
      <c r="D1269" s="254">
        <v>7.62</v>
      </c>
    </row>
    <row r="1270" spans="1:4" ht="17.25" x14ac:dyDescent="0.25">
      <c r="A1270" s="255" t="s">
        <v>30148</v>
      </c>
      <c r="B1270" s="256" t="s">
        <v>30147</v>
      </c>
      <c r="C1270" s="255" t="s">
        <v>29869</v>
      </c>
      <c r="D1270" s="254">
        <v>297.05</v>
      </c>
    </row>
    <row r="1271" spans="1:4" ht="17.25" x14ac:dyDescent="0.25">
      <c r="A1271" s="255" t="s">
        <v>30146</v>
      </c>
      <c r="B1271" s="256" t="s">
        <v>30145</v>
      </c>
      <c r="C1271" s="255" t="s">
        <v>29866</v>
      </c>
      <c r="D1271" s="254">
        <v>2.37</v>
      </c>
    </row>
    <row r="1272" spans="1:4" ht="17.25" x14ac:dyDescent="0.25">
      <c r="A1272" s="255" t="s">
        <v>30144</v>
      </c>
      <c r="B1272" s="256" t="s">
        <v>30143</v>
      </c>
      <c r="C1272" s="255" t="s">
        <v>29869</v>
      </c>
      <c r="D1272" s="254">
        <v>55.61</v>
      </c>
    </row>
    <row r="1273" spans="1:4" ht="17.25" x14ac:dyDescent="0.25">
      <c r="A1273" s="255" t="s">
        <v>30142</v>
      </c>
      <c r="B1273" s="256" t="s">
        <v>30141</v>
      </c>
      <c r="C1273" s="255" t="s">
        <v>29869</v>
      </c>
      <c r="D1273" s="254">
        <v>923.6</v>
      </c>
    </row>
    <row r="1274" spans="1:4" ht="17.25" x14ac:dyDescent="0.25">
      <c r="A1274" s="255" t="s">
        <v>30140</v>
      </c>
      <c r="B1274" s="256" t="s">
        <v>30139</v>
      </c>
      <c r="C1274" s="255" t="s">
        <v>29869</v>
      </c>
      <c r="D1274" s="254">
        <v>1180.5</v>
      </c>
    </row>
    <row r="1275" spans="1:4" ht="17.25" x14ac:dyDescent="0.25">
      <c r="A1275" s="255" t="s">
        <v>30138</v>
      </c>
      <c r="B1275" s="256" t="s">
        <v>30137</v>
      </c>
      <c r="C1275" s="255" t="s">
        <v>30136</v>
      </c>
      <c r="D1275" s="254">
        <v>4.12</v>
      </c>
    </row>
    <row r="1276" spans="1:4" ht="17.25" x14ac:dyDescent="0.25">
      <c r="A1276" s="255" t="s">
        <v>30135</v>
      </c>
      <c r="B1276" s="256" t="s">
        <v>30134</v>
      </c>
      <c r="C1276" s="255" t="s">
        <v>29869</v>
      </c>
      <c r="D1276" s="254">
        <v>135.85</v>
      </c>
    </row>
    <row r="1277" spans="1:4" ht="17.25" x14ac:dyDescent="0.25">
      <c r="A1277" s="255" t="s">
        <v>30133</v>
      </c>
      <c r="B1277" s="256" t="s">
        <v>30132</v>
      </c>
      <c r="C1277" s="255" t="s">
        <v>29869</v>
      </c>
      <c r="D1277" s="254">
        <v>176.29</v>
      </c>
    </row>
    <row r="1278" spans="1:4" ht="17.25" x14ac:dyDescent="0.25">
      <c r="A1278" s="255" t="s">
        <v>30131</v>
      </c>
      <c r="B1278" s="256" t="s">
        <v>30130</v>
      </c>
      <c r="C1278" s="255" t="s">
        <v>29869</v>
      </c>
      <c r="D1278" s="254">
        <v>494.74</v>
      </c>
    </row>
    <row r="1279" spans="1:4" x14ac:dyDescent="0.25">
      <c r="A1279" s="255" t="s">
        <v>30129</v>
      </c>
      <c r="B1279" s="256" t="s">
        <v>30128</v>
      </c>
      <c r="C1279" s="255" t="s">
        <v>219</v>
      </c>
      <c r="D1279" s="254">
        <v>247.41</v>
      </c>
    </row>
    <row r="1280" spans="1:4" ht="17.25" x14ac:dyDescent="0.25">
      <c r="A1280" s="255" t="s">
        <v>30127</v>
      </c>
      <c r="B1280" s="256" t="s">
        <v>30126</v>
      </c>
      <c r="C1280" s="255" t="s">
        <v>29869</v>
      </c>
      <c r="D1280" s="254">
        <v>1141.3499999999999</v>
      </c>
    </row>
    <row r="1281" spans="1:4" ht="17.25" x14ac:dyDescent="0.25">
      <c r="A1281" s="255" t="s">
        <v>30125</v>
      </c>
      <c r="B1281" s="256" t="s">
        <v>30124</v>
      </c>
      <c r="C1281" s="255" t="s">
        <v>29869</v>
      </c>
      <c r="D1281" s="254">
        <v>905.24</v>
      </c>
    </row>
    <row r="1282" spans="1:4" ht="17.25" x14ac:dyDescent="0.25">
      <c r="A1282" s="255" t="s">
        <v>30123</v>
      </c>
      <c r="B1282" s="256" t="s">
        <v>30122</v>
      </c>
      <c r="C1282" s="255" t="s">
        <v>29869</v>
      </c>
      <c r="D1282" s="254">
        <v>84.01</v>
      </c>
    </row>
    <row r="1283" spans="1:4" ht="17.25" x14ac:dyDescent="0.25">
      <c r="A1283" s="255" t="s">
        <v>30121</v>
      </c>
      <c r="B1283" s="256" t="s">
        <v>30120</v>
      </c>
      <c r="C1283" s="255" t="s">
        <v>29869</v>
      </c>
      <c r="D1283" s="254">
        <v>97.44</v>
      </c>
    </row>
    <row r="1284" spans="1:4" ht="17.25" x14ac:dyDescent="0.25">
      <c r="A1284" s="255" t="s">
        <v>30119</v>
      </c>
      <c r="B1284" s="256" t="s">
        <v>30118</v>
      </c>
      <c r="C1284" s="255" t="s">
        <v>29869</v>
      </c>
      <c r="D1284" s="254">
        <v>20.100000000000001</v>
      </c>
    </row>
    <row r="1285" spans="1:4" ht="17.25" x14ac:dyDescent="0.25">
      <c r="A1285" s="255" t="s">
        <v>30117</v>
      </c>
      <c r="B1285" s="256" t="s">
        <v>30116</v>
      </c>
      <c r="C1285" s="255" t="s">
        <v>29869</v>
      </c>
      <c r="D1285" s="254">
        <v>318.04000000000002</v>
      </c>
    </row>
    <row r="1286" spans="1:4" ht="17.25" x14ac:dyDescent="0.25">
      <c r="A1286" s="255" t="s">
        <v>30115</v>
      </c>
      <c r="B1286" s="256" t="s">
        <v>30114</v>
      </c>
      <c r="C1286" s="255" t="s">
        <v>29869</v>
      </c>
      <c r="D1286" s="254">
        <v>29.65</v>
      </c>
    </row>
    <row r="1287" spans="1:4" ht="17.25" x14ac:dyDescent="0.25">
      <c r="A1287" s="255" t="s">
        <v>30113</v>
      </c>
      <c r="B1287" s="256" t="s">
        <v>30112</v>
      </c>
      <c r="C1287" s="255" t="s">
        <v>29869</v>
      </c>
      <c r="D1287" s="254">
        <v>37.630000000000003</v>
      </c>
    </row>
    <row r="1288" spans="1:4" ht="17.25" x14ac:dyDescent="0.25">
      <c r="A1288" s="255" t="s">
        <v>30111</v>
      </c>
      <c r="B1288" s="256" t="s">
        <v>30110</v>
      </c>
      <c r="C1288" s="255" t="s">
        <v>29866</v>
      </c>
      <c r="D1288" s="254">
        <v>140.46</v>
      </c>
    </row>
    <row r="1289" spans="1:4" ht="17.25" x14ac:dyDescent="0.25">
      <c r="A1289" s="255" t="s">
        <v>30109</v>
      </c>
      <c r="B1289" s="256" t="s">
        <v>30108</v>
      </c>
      <c r="C1289" s="255" t="s">
        <v>29866</v>
      </c>
      <c r="D1289" s="254">
        <v>164.23</v>
      </c>
    </row>
    <row r="1290" spans="1:4" ht="17.25" x14ac:dyDescent="0.25">
      <c r="A1290" s="255" t="s">
        <v>30107</v>
      </c>
      <c r="B1290" s="256" t="s">
        <v>30106</v>
      </c>
      <c r="C1290" s="255" t="s">
        <v>29866</v>
      </c>
      <c r="D1290" s="254">
        <v>187.09</v>
      </c>
    </row>
    <row r="1291" spans="1:4" ht="17.25" x14ac:dyDescent="0.25">
      <c r="A1291" s="255" t="s">
        <v>30105</v>
      </c>
      <c r="B1291" s="256" t="s">
        <v>30104</v>
      </c>
      <c r="C1291" s="255" t="s">
        <v>29866</v>
      </c>
      <c r="D1291" s="254">
        <v>199.05</v>
      </c>
    </row>
    <row r="1292" spans="1:4" x14ac:dyDescent="0.25">
      <c r="A1292" s="255" t="s">
        <v>30103</v>
      </c>
      <c r="B1292" s="256" t="s">
        <v>30102</v>
      </c>
      <c r="C1292" s="255" t="s">
        <v>29969</v>
      </c>
      <c r="D1292" s="254">
        <v>21.78</v>
      </c>
    </row>
    <row r="1293" spans="1:4" x14ac:dyDescent="0.25">
      <c r="A1293" s="255" t="s">
        <v>30101</v>
      </c>
      <c r="B1293" s="256" t="s">
        <v>30100</v>
      </c>
      <c r="C1293" s="255" t="s">
        <v>29969</v>
      </c>
      <c r="D1293" s="254">
        <v>19.260000000000002</v>
      </c>
    </row>
    <row r="1294" spans="1:4" x14ac:dyDescent="0.25">
      <c r="A1294" s="255" t="s">
        <v>30099</v>
      </c>
      <c r="B1294" s="256" t="s">
        <v>30098</v>
      </c>
      <c r="C1294" s="255" t="s">
        <v>29969</v>
      </c>
      <c r="D1294" s="254">
        <v>22.43</v>
      </c>
    </row>
    <row r="1295" spans="1:4" ht="17.25" x14ac:dyDescent="0.25">
      <c r="A1295" s="255" t="s">
        <v>30097</v>
      </c>
      <c r="B1295" s="256" t="s">
        <v>30096</v>
      </c>
      <c r="C1295" s="255" t="s">
        <v>29869</v>
      </c>
      <c r="D1295" s="254">
        <v>577.33000000000004</v>
      </c>
    </row>
    <row r="1296" spans="1:4" ht="17.25" x14ac:dyDescent="0.25">
      <c r="A1296" s="255" t="s">
        <v>30095</v>
      </c>
      <c r="B1296" s="256" t="s">
        <v>30094</v>
      </c>
      <c r="C1296" s="255" t="s">
        <v>29869</v>
      </c>
      <c r="D1296" s="254">
        <v>634.33000000000004</v>
      </c>
    </row>
    <row r="1297" spans="1:4" ht="17.25" x14ac:dyDescent="0.25">
      <c r="A1297" s="255" t="s">
        <v>30093</v>
      </c>
      <c r="B1297" s="256" t="s">
        <v>30092</v>
      </c>
      <c r="C1297" s="255" t="s">
        <v>29869</v>
      </c>
      <c r="D1297" s="254">
        <v>650.28</v>
      </c>
    </row>
    <row r="1298" spans="1:4" ht="17.25" x14ac:dyDescent="0.25">
      <c r="A1298" s="255" t="s">
        <v>30091</v>
      </c>
      <c r="B1298" s="256" t="s">
        <v>30090</v>
      </c>
      <c r="C1298" s="255" t="s">
        <v>29869</v>
      </c>
      <c r="D1298" s="254">
        <v>676.1</v>
      </c>
    </row>
    <row r="1299" spans="1:4" ht="17.25" x14ac:dyDescent="0.25">
      <c r="A1299" s="255" t="s">
        <v>30089</v>
      </c>
      <c r="B1299" s="256" t="s">
        <v>30088</v>
      </c>
      <c r="C1299" s="255" t="s">
        <v>29869</v>
      </c>
      <c r="D1299" s="254">
        <v>693.95</v>
      </c>
    </row>
    <row r="1300" spans="1:4" ht="17.25" x14ac:dyDescent="0.25">
      <c r="A1300" s="255" t="s">
        <v>30087</v>
      </c>
      <c r="B1300" s="256" t="s">
        <v>30086</v>
      </c>
      <c r="C1300" s="255" t="s">
        <v>29869</v>
      </c>
      <c r="D1300" s="254">
        <v>716.88</v>
      </c>
    </row>
    <row r="1301" spans="1:4" ht="17.25" x14ac:dyDescent="0.25">
      <c r="A1301" s="255" t="s">
        <v>30085</v>
      </c>
      <c r="B1301" s="256" t="s">
        <v>30084</v>
      </c>
      <c r="C1301" s="255" t="s">
        <v>29869</v>
      </c>
      <c r="D1301" s="254">
        <v>730.2</v>
      </c>
    </row>
    <row r="1302" spans="1:4" ht="17.25" x14ac:dyDescent="0.25">
      <c r="A1302" s="255" t="s">
        <v>30083</v>
      </c>
      <c r="B1302" s="256" t="s">
        <v>30082</v>
      </c>
      <c r="C1302" s="255" t="s">
        <v>29869</v>
      </c>
      <c r="D1302" s="254">
        <v>772.79</v>
      </c>
    </row>
    <row r="1303" spans="1:4" ht="17.25" x14ac:dyDescent="0.25">
      <c r="A1303" s="255" t="s">
        <v>30081</v>
      </c>
      <c r="B1303" s="256" t="s">
        <v>30080</v>
      </c>
      <c r="C1303" s="255" t="s">
        <v>29869</v>
      </c>
      <c r="D1303" s="254">
        <v>580.29</v>
      </c>
    </row>
    <row r="1304" spans="1:4" ht="17.25" x14ac:dyDescent="0.25">
      <c r="A1304" s="255" t="s">
        <v>30079</v>
      </c>
      <c r="B1304" s="256" t="s">
        <v>30078</v>
      </c>
      <c r="C1304" s="255" t="s">
        <v>29869</v>
      </c>
      <c r="D1304" s="254">
        <v>82.84</v>
      </c>
    </row>
    <row r="1305" spans="1:4" ht="17.25" x14ac:dyDescent="0.25">
      <c r="A1305" s="255" t="s">
        <v>30077</v>
      </c>
      <c r="B1305" s="256" t="s">
        <v>30076</v>
      </c>
      <c r="C1305" s="255" t="s">
        <v>29869</v>
      </c>
      <c r="D1305" s="254">
        <v>288.52999999999997</v>
      </c>
    </row>
    <row r="1306" spans="1:4" ht="17.25" x14ac:dyDescent="0.25">
      <c r="A1306" s="255" t="s">
        <v>30075</v>
      </c>
      <c r="B1306" s="256" t="s">
        <v>30074</v>
      </c>
      <c r="C1306" s="255" t="s">
        <v>29869</v>
      </c>
      <c r="D1306" s="254">
        <v>458.44</v>
      </c>
    </row>
    <row r="1307" spans="1:4" ht="17.25" x14ac:dyDescent="0.25">
      <c r="A1307" s="255" t="s">
        <v>30073</v>
      </c>
      <c r="B1307" s="256" t="s">
        <v>30072</v>
      </c>
      <c r="C1307" s="255" t="s">
        <v>29869</v>
      </c>
      <c r="D1307" s="254">
        <v>178.74</v>
      </c>
    </row>
    <row r="1308" spans="1:4" x14ac:dyDescent="0.25">
      <c r="A1308" s="255" t="s">
        <v>30071</v>
      </c>
      <c r="B1308" s="256" t="s">
        <v>30070</v>
      </c>
      <c r="C1308" s="255" t="s">
        <v>219</v>
      </c>
      <c r="D1308" s="254">
        <v>106.39</v>
      </c>
    </row>
    <row r="1309" spans="1:4" x14ac:dyDescent="0.25">
      <c r="A1309" s="255" t="s">
        <v>30069</v>
      </c>
      <c r="B1309" s="256" t="s">
        <v>30068</v>
      </c>
      <c r="C1309" s="255" t="s">
        <v>219</v>
      </c>
      <c r="D1309" s="254">
        <v>97.65</v>
      </c>
    </row>
    <row r="1310" spans="1:4" x14ac:dyDescent="0.25">
      <c r="A1310" s="255" t="s">
        <v>30067</v>
      </c>
      <c r="B1310" s="256" t="s">
        <v>30066</v>
      </c>
      <c r="C1310" s="255" t="s">
        <v>219</v>
      </c>
      <c r="D1310" s="254">
        <v>167.96</v>
      </c>
    </row>
    <row r="1311" spans="1:4" x14ac:dyDescent="0.25">
      <c r="A1311" s="255" t="s">
        <v>30065</v>
      </c>
      <c r="B1311" s="256" t="s">
        <v>30064</v>
      </c>
      <c r="C1311" s="255" t="s">
        <v>219</v>
      </c>
      <c r="D1311" s="254">
        <v>155.91999999999999</v>
      </c>
    </row>
    <row r="1312" spans="1:4" x14ac:dyDescent="0.25">
      <c r="A1312" s="255" t="s">
        <v>30063</v>
      </c>
      <c r="B1312" s="256" t="s">
        <v>30062</v>
      </c>
      <c r="C1312" s="255" t="s">
        <v>219</v>
      </c>
      <c r="D1312" s="254">
        <v>153.96</v>
      </c>
    </row>
    <row r="1313" spans="1:4" x14ac:dyDescent="0.25">
      <c r="A1313" s="255" t="s">
        <v>30061</v>
      </c>
      <c r="B1313" s="256" t="s">
        <v>30060</v>
      </c>
      <c r="C1313" s="255" t="s">
        <v>219</v>
      </c>
      <c r="D1313" s="254">
        <v>230.09</v>
      </c>
    </row>
    <row r="1314" spans="1:4" x14ac:dyDescent="0.25">
      <c r="A1314" s="255" t="s">
        <v>30059</v>
      </c>
      <c r="B1314" s="256" t="s">
        <v>30058</v>
      </c>
      <c r="C1314" s="255" t="s">
        <v>219</v>
      </c>
      <c r="D1314" s="254">
        <v>184.45</v>
      </c>
    </row>
    <row r="1315" spans="1:4" x14ac:dyDescent="0.25">
      <c r="A1315" s="255" t="s">
        <v>30057</v>
      </c>
      <c r="B1315" s="256" t="s">
        <v>30056</v>
      </c>
      <c r="C1315" s="255" t="s">
        <v>219</v>
      </c>
      <c r="D1315" s="254">
        <v>300.14</v>
      </c>
    </row>
    <row r="1316" spans="1:4" x14ac:dyDescent="0.25">
      <c r="A1316" s="255" t="s">
        <v>30055</v>
      </c>
      <c r="B1316" s="256" t="s">
        <v>30054</v>
      </c>
      <c r="C1316" s="255" t="s">
        <v>219</v>
      </c>
      <c r="D1316" s="254">
        <v>326.10000000000002</v>
      </c>
    </row>
    <row r="1317" spans="1:4" x14ac:dyDescent="0.25">
      <c r="A1317" s="255" t="s">
        <v>30053</v>
      </c>
      <c r="B1317" s="256" t="s">
        <v>30052</v>
      </c>
      <c r="C1317" s="255" t="s">
        <v>219</v>
      </c>
      <c r="D1317" s="254">
        <v>393.84</v>
      </c>
    </row>
    <row r="1318" spans="1:4" x14ac:dyDescent="0.25">
      <c r="A1318" s="255" t="s">
        <v>30051</v>
      </c>
      <c r="B1318" s="256" t="s">
        <v>30050</v>
      </c>
      <c r="C1318" s="255" t="s">
        <v>219</v>
      </c>
      <c r="D1318" s="254">
        <v>329.03</v>
      </c>
    </row>
    <row r="1319" spans="1:4" x14ac:dyDescent="0.25">
      <c r="A1319" s="255" t="s">
        <v>30049</v>
      </c>
      <c r="B1319" s="256" t="s">
        <v>30048</v>
      </c>
      <c r="C1319" s="255" t="s">
        <v>219</v>
      </c>
      <c r="D1319" s="254">
        <v>409.77</v>
      </c>
    </row>
    <row r="1320" spans="1:4" x14ac:dyDescent="0.25">
      <c r="A1320" s="255" t="s">
        <v>30047</v>
      </c>
      <c r="B1320" s="256" t="s">
        <v>30046</v>
      </c>
      <c r="C1320" s="255" t="s">
        <v>219</v>
      </c>
      <c r="D1320" s="254">
        <v>616.34</v>
      </c>
    </row>
    <row r="1321" spans="1:4" x14ac:dyDescent="0.25">
      <c r="A1321" s="255" t="s">
        <v>30045</v>
      </c>
      <c r="B1321" s="256" t="s">
        <v>30044</v>
      </c>
      <c r="C1321" s="255" t="s">
        <v>219</v>
      </c>
      <c r="D1321" s="254">
        <v>817.96</v>
      </c>
    </row>
    <row r="1322" spans="1:4" x14ac:dyDescent="0.25">
      <c r="A1322" s="255" t="s">
        <v>30043</v>
      </c>
      <c r="B1322" s="256" t="s">
        <v>30042</v>
      </c>
      <c r="C1322" s="255" t="s">
        <v>219</v>
      </c>
      <c r="D1322" s="254">
        <v>86.43</v>
      </c>
    </row>
    <row r="1323" spans="1:4" x14ac:dyDescent="0.25">
      <c r="A1323" s="255" t="s">
        <v>30041</v>
      </c>
      <c r="B1323" s="256" t="s">
        <v>30040</v>
      </c>
      <c r="C1323" s="255" t="s">
        <v>219</v>
      </c>
      <c r="D1323" s="254">
        <v>100.78</v>
      </c>
    </row>
    <row r="1324" spans="1:4" x14ac:dyDescent="0.25">
      <c r="A1324" s="255" t="s">
        <v>30039</v>
      </c>
      <c r="B1324" s="256" t="s">
        <v>30038</v>
      </c>
      <c r="C1324" s="255" t="s">
        <v>219</v>
      </c>
      <c r="D1324" s="254">
        <v>113.87</v>
      </c>
    </row>
    <row r="1325" spans="1:4" x14ac:dyDescent="0.25">
      <c r="A1325" s="255" t="s">
        <v>30037</v>
      </c>
      <c r="B1325" s="256" t="s">
        <v>30036</v>
      </c>
      <c r="C1325" s="255" t="s">
        <v>219</v>
      </c>
      <c r="D1325" s="254">
        <v>155.91999999999999</v>
      </c>
    </row>
    <row r="1326" spans="1:4" x14ac:dyDescent="0.25">
      <c r="A1326" s="255" t="s">
        <v>30035</v>
      </c>
      <c r="B1326" s="256" t="s">
        <v>30034</v>
      </c>
      <c r="C1326" s="255" t="s">
        <v>219</v>
      </c>
      <c r="D1326" s="254">
        <v>191.31</v>
      </c>
    </row>
    <row r="1327" spans="1:4" x14ac:dyDescent="0.25">
      <c r="A1327" s="255" t="s">
        <v>30033</v>
      </c>
      <c r="B1327" s="256" t="s">
        <v>30032</v>
      </c>
      <c r="C1327" s="255" t="s">
        <v>219</v>
      </c>
      <c r="D1327" s="254">
        <v>318.83</v>
      </c>
    </row>
    <row r="1328" spans="1:4" x14ac:dyDescent="0.25">
      <c r="A1328" s="255" t="s">
        <v>30031</v>
      </c>
      <c r="B1328" s="256" t="s">
        <v>30030</v>
      </c>
      <c r="C1328" s="255" t="s">
        <v>219</v>
      </c>
      <c r="D1328" s="254">
        <v>485.34</v>
      </c>
    </row>
    <row r="1329" spans="1:4" ht="17.25" x14ac:dyDescent="0.25">
      <c r="A1329" s="255" t="s">
        <v>30029</v>
      </c>
      <c r="B1329" s="256" t="s">
        <v>30028</v>
      </c>
      <c r="C1329" s="255" t="s">
        <v>29869</v>
      </c>
      <c r="D1329" s="254">
        <v>157.44999999999999</v>
      </c>
    </row>
    <row r="1330" spans="1:4" x14ac:dyDescent="0.25">
      <c r="A1330" s="255" t="s">
        <v>30027</v>
      </c>
      <c r="B1330" s="256" t="s">
        <v>30026</v>
      </c>
      <c r="C1330" s="255" t="s">
        <v>219</v>
      </c>
      <c r="D1330" s="254">
        <v>60.45</v>
      </c>
    </row>
    <row r="1331" spans="1:4" x14ac:dyDescent="0.25">
      <c r="A1331" s="255" t="s">
        <v>30025</v>
      </c>
      <c r="B1331" s="256" t="s">
        <v>30024</v>
      </c>
      <c r="C1331" s="255" t="s">
        <v>219</v>
      </c>
      <c r="D1331" s="254">
        <v>89.97</v>
      </c>
    </row>
    <row r="1332" spans="1:4" x14ac:dyDescent="0.25">
      <c r="A1332" s="255" t="s">
        <v>30023</v>
      </c>
      <c r="B1332" s="256" t="s">
        <v>30022</v>
      </c>
      <c r="C1332" s="255" t="s">
        <v>219</v>
      </c>
      <c r="D1332" s="254">
        <v>164.87</v>
      </c>
    </row>
    <row r="1333" spans="1:4" x14ac:dyDescent="0.25">
      <c r="A1333" s="255" t="s">
        <v>30021</v>
      </c>
      <c r="B1333" s="256" t="s">
        <v>30020</v>
      </c>
      <c r="C1333" s="255" t="s">
        <v>219</v>
      </c>
      <c r="D1333" s="254">
        <v>25.77</v>
      </c>
    </row>
    <row r="1334" spans="1:4" x14ac:dyDescent="0.25">
      <c r="A1334" s="255" t="s">
        <v>30019</v>
      </c>
      <c r="B1334" s="256" t="s">
        <v>30018</v>
      </c>
      <c r="C1334" s="255" t="s">
        <v>219</v>
      </c>
      <c r="D1334" s="254">
        <v>99.82</v>
      </c>
    </row>
    <row r="1335" spans="1:4" x14ac:dyDescent="0.25">
      <c r="A1335" s="255" t="s">
        <v>30017</v>
      </c>
      <c r="B1335" s="256" t="s">
        <v>30016</v>
      </c>
      <c r="C1335" s="255" t="s">
        <v>219</v>
      </c>
      <c r="D1335" s="254">
        <v>146.84</v>
      </c>
    </row>
    <row r="1336" spans="1:4" x14ac:dyDescent="0.25">
      <c r="A1336" s="255" t="s">
        <v>30015</v>
      </c>
      <c r="B1336" s="256" t="s">
        <v>30014</v>
      </c>
      <c r="C1336" s="255" t="s">
        <v>29969</v>
      </c>
      <c r="D1336" s="254">
        <v>37.07</v>
      </c>
    </row>
    <row r="1337" spans="1:4" ht="30" x14ac:dyDescent="0.25">
      <c r="A1337" s="255" t="s">
        <v>30013</v>
      </c>
      <c r="B1337" s="256" t="s">
        <v>30012</v>
      </c>
      <c r="C1337" s="255" t="s">
        <v>29866</v>
      </c>
      <c r="D1337" s="254">
        <v>7.91</v>
      </c>
    </row>
    <row r="1338" spans="1:4" ht="30" x14ac:dyDescent="0.25">
      <c r="A1338" s="255" t="s">
        <v>30011</v>
      </c>
      <c r="B1338" s="256" t="s">
        <v>30010</v>
      </c>
      <c r="C1338" s="255" t="s">
        <v>29866</v>
      </c>
      <c r="D1338" s="254">
        <v>8.52</v>
      </c>
    </row>
    <row r="1339" spans="1:4" ht="30" x14ac:dyDescent="0.25">
      <c r="A1339" s="255" t="s">
        <v>30009</v>
      </c>
      <c r="B1339" s="256" t="s">
        <v>30008</v>
      </c>
      <c r="C1339" s="255" t="s">
        <v>29866</v>
      </c>
      <c r="D1339" s="254">
        <v>9.8699999999999992</v>
      </c>
    </row>
    <row r="1340" spans="1:4" ht="30" x14ac:dyDescent="0.25">
      <c r="A1340" s="255" t="s">
        <v>30007</v>
      </c>
      <c r="B1340" s="256" t="s">
        <v>30006</v>
      </c>
      <c r="C1340" s="255" t="s">
        <v>29866</v>
      </c>
      <c r="D1340" s="254">
        <v>10.8</v>
      </c>
    </row>
    <row r="1341" spans="1:4" ht="30" x14ac:dyDescent="0.25">
      <c r="A1341" s="255" t="s">
        <v>30005</v>
      </c>
      <c r="B1341" s="256" t="s">
        <v>30004</v>
      </c>
      <c r="C1341" s="255" t="s">
        <v>29866</v>
      </c>
      <c r="D1341" s="254">
        <v>13.13</v>
      </c>
    </row>
    <row r="1342" spans="1:4" ht="30" x14ac:dyDescent="0.25">
      <c r="A1342" s="255" t="s">
        <v>30003</v>
      </c>
      <c r="B1342" s="256" t="s">
        <v>30002</v>
      </c>
      <c r="C1342" s="255" t="s">
        <v>29866</v>
      </c>
      <c r="D1342" s="254">
        <v>15.43</v>
      </c>
    </row>
    <row r="1343" spans="1:4" ht="30" x14ac:dyDescent="0.25">
      <c r="A1343" s="255" t="s">
        <v>30001</v>
      </c>
      <c r="B1343" s="256" t="s">
        <v>30000</v>
      </c>
      <c r="C1343" s="255" t="s">
        <v>29866</v>
      </c>
      <c r="D1343" s="254">
        <v>20.03</v>
      </c>
    </row>
    <row r="1344" spans="1:4" ht="30" x14ac:dyDescent="0.25">
      <c r="A1344" s="255" t="s">
        <v>29999</v>
      </c>
      <c r="B1344" s="256" t="s">
        <v>29998</v>
      </c>
      <c r="C1344" s="255" t="s">
        <v>29866</v>
      </c>
      <c r="D1344" s="254">
        <v>24.62</v>
      </c>
    </row>
    <row r="1345" spans="1:4" ht="30" x14ac:dyDescent="0.25">
      <c r="A1345" s="255" t="s">
        <v>29997</v>
      </c>
      <c r="B1345" s="256" t="s">
        <v>29996</v>
      </c>
      <c r="C1345" s="255" t="s">
        <v>29866</v>
      </c>
      <c r="D1345" s="254">
        <v>29.24</v>
      </c>
    </row>
    <row r="1346" spans="1:4" ht="17.25" x14ac:dyDescent="0.25">
      <c r="A1346" s="255" t="s">
        <v>29995</v>
      </c>
      <c r="B1346" s="256" t="s">
        <v>29994</v>
      </c>
      <c r="C1346" s="255" t="s">
        <v>29866</v>
      </c>
      <c r="D1346" s="254">
        <v>11.12</v>
      </c>
    </row>
    <row r="1347" spans="1:4" ht="17.25" x14ac:dyDescent="0.25">
      <c r="A1347" s="255" t="s">
        <v>29993</v>
      </c>
      <c r="B1347" s="256" t="s">
        <v>29992</v>
      </c>
      <c r="C1347" s="255" t="s">
        <v>29866</v>
      </c>
      <c r="D1347" s="254">
        <v>17.489999999999998</v>
      </c>
    </row>
    <row r="1348" spans="1:4" x14ac:dyDescent="0.25">
      <c r="A1348" s="255" t="s">
        <v>29991</v>
      </c>
      <c r="B1348" s="256" t="s">
        <v>29990</v>
      </c>
      <c r="C1348" s="255" t="s">
        <v>29969</v>
      </c>
      <c r="D1348" s="254">
        <v>59.1</v>
      </c>
    </row>
    <row r="1349" spans="1:4" ht="17.25" x14ac:dyDescent="0.25">
      <c r="A1349" s="255" t="s">
        <v>29989</v>
      </c>
      <c r="B1349" s="256" t="s">
        <v>29988</v>
      </c>
      <c r="C1349" s="255" t="s">
        <v>29869</v>
      </c>
      <c r="D1349" s="254">
        <v>189.9</v>
      </c>
    </row>
    <row r="1350" spans="1:4" ht="17.25" x14ac:dyDescent="0.25">
      <c r="A1350" s="255" t="s">
        <v>29987</v>
      </c>
      <c r="B1350" s="256" t="s">
        <v>29986</v>
      </c>
      <c r="C1350" s="255" t="s">
        <v>29869</v>
      </c>
      <c r="D1350" s="254">
        <v>125.53</v>
      </c>
    </row>
    <row r="1351" spans="1:4" ht="17.25" x14ac:dyDescent="0.25">
      <c r="A1351" s="255" t="s">
        <v>29985</v>
      </c>
      <c r="B1351" s="256" t="s">
        <v>29984</v>
      </c>
      <c r="C1351" s="255" t="s">
        <v>29869</v>
      </c>
      <c r="D1351" s="254">
        <v>109.71</v>
      </c>
    </row>
    <row r="1352" spans="1:4" x14ac:dyDescent="0.25">
      <c r="A1352" s="255" t="s">
        <v>29983</v>
      </c>
      <c r="B1352" s="256" t="s">
        <v>29982</v>
      </c>
      <c r="C1352" s="255" t="s">
        <v>29969</v>
      </c>
      <c r="D1352" s="254">
        <v>65.48</v>
      </c>
    </row>
    <row r="1353" spans="1:4" x14ac:dyDescent="0.25">
      <c r="A1353" s="255" t="s">
        <v>29981</v>
      </c>
      <c r="B1353" s="256" t="s">
        <v>29980</v>
      </c>
      <c r="C1353" s="255" t="s">
        <v>29969</v>
      </c>
      <c r="D1353" s="254">
        <v>66.73</v>
      </c>
    </row>
    <row r="1354" spans="1:4" x14ac:dyDescent="0.25">
      <c r="A1354" s="255" t="s">
        <v>29979</v>
      </c>
      <c r="B1354" s="256" t="s">
        <v>29978</v>
      </c>
      <c r="C1354" s="255" t="s">
        <v>29969</v>
      </c>
      <c r="D1354" s="254">
        <v>41.92</v>
      </c>
    </row>
    <row r="1355" spans="1:4" x14ac:dyDescent="0.25">
      <c r="A1355" s="255" t="s">
        <v>29977</v>
      </c>
      <c r="B1355" s="256" t="s">
        <v>29976</v>
      </c>
      <c r="C1355" s="255" t="s">
        <v>29969</v>
      </c>
      <c r="D1355" s="254">
        <v>42.37</v>
      </c>
    </row>
    <row r="1356" spans="1:4" ht="17.25" x14ac:dyDescent="0.25">
      <c r="A1356" s="255" t="s">
        <v>29975</v>
      </c>
      <c r="B1356" s="256" t="s">
        <v>29974</v>
      </c>
      <c r="C1356" s="255" t="s">
        <v>29866</v>
      </c>
      <c r="D1356" s="254">
        <v>82.35</v>
      </c>
    </row>
    <row r="1357" spans="1:4" x14ac:dyDescent="0.25">
      <c r="A1357" s="255" t="s">
        <v>29973</v>
      </c>
      <c r="B1357" s="256" t="s">
        <v>29972</v>
      </c>
      <c r="C1357" s="255" t="s">
        <v>219</v>
      </c>
      <c r="D1357" s="254">
        <v>97.24</v>
      </c>
    </row>
    <row r="1358" spans="1:4" x14ac:dyDescent="0.25">
      <c r="A1358" s="255" t="s">
        <v>29971</v>
      </c>
      <c r="B1358" s="256" t="s">
        <v>29970</v>
      </c>
      <c r="C1358" s="255" t="s">
        <v>29969</v>
      </c>
      <c r="D1358" s="254">
        <v>32.049999999999997</v>
      </c>
    </row>
    <row r="1359" spans="1:4" x14ac:dyDescent="0.25">
      <c r="A1359" s="255" t="s">
        <v>29968</v>
      </c>
      <c r="B1359" s="256" t="s">
        <v>29967</v>
      </c>
      <c r="C1359" s="255" t="s">
        <v>219</v>
      </c>
      <c r="D1359" s="254">
        <v>228.3</v>
      </c>
    </row>
    <row r="1360" spans="1:4" x14ac:dyDescent="0.25">
      <c r="A1360" s="255" t="s">
        <v>29966</v>
      </c>
      <c r="B1360" s="256" t="s">
        <v>29965</v>
      </c>
      <c r="C1360" s="255" t="s">
        <v>219</v>
      </c>
      <c r="D1360" s="254">
        <v>89.56</v>
      </c>
    </row>
    <row r="1361" spans="1:4" ht="30" x14ac:dyDescent="0.25">
      <c r="A1361" s="255" t="s">
        <v>29964</v>
      </c>
      <c r="B1361" s="256" t="s">
        <v>29963</v>
      </c>
      <c r="C1361" s="255" t="s">
        <v>252</v>
      </c>
      <c r="D1361" s="254">
        <v>26.3</v>
      </c>
    </row>
    <row r="1362" spans="1:4" ht="30" x14ac:dyDescent="0.25">
      <c r="A1362" s="255" t="s">
        <v>29962</v>
      </c>
      <c r="B1362" s="256" t="s">
        <v>29961</v>
      </c>
      <c r="C1362" s="255" t="s">
        <v>252</v>
      </c>
      <c r="D1362" s="254">
        <v>57.21</v>
      </c>
    </row>
    <row r="1363" spans="1:4" x14ac:dyDescent="0.25">
      <c r="A1363" s="255" t="s">
        <v>29960</v>
      </c>
      <c r="B1363" s="256" t="s">
        <v>29959</v>
      </c>
      <c r="C1363" s="255" t="s">
        <v>252</v>
      </c>
      <c r="D1363" s="254">
        <v>77.62</v>
      </c>
    </row>
    <row r="1364" spans="1:4" x14ac:dyDescent="0.25">
      <c r="A1364" s="255" t="s">
        <v>29958</v>
      </c>
      <c r="B1364" s="256" t="s">
        <v>29957</v>
      </c>
      <c r="C1364" s="255" t="s">
        <v>252</v>
      </c>
      <c r="D1364" s="254">
        <v>51.61</v>
      </c>
    </row>
    <row r="1365" spans="1:4" x14ac:dyDescent="0.25">
      <c r="A1365" s="255" t="s">
        <v>29956</v>
      </c>
      <c r="B1365" s="256" t="s">
        <v>29955</v>
      </c>
      <c r="C1365" s="255" t="s">
        <v>252</v>
      </c>
      <c r="D1365" s="254">
        <v>54.32</v>
      </c>
    </row>
    <row r="1366" spans="1:4" ht="17.25" x14ac:dyDescent="0.25">
      <c r="A1366" s="255" t="s">
        <v>29954</v>
      </c>
      <c r="B1366" s="256" t="s">
        <v>29953</v>
      </c>
      <c r="C1366" s="255" t="s">
        <v>29866</v>
      </c>
      <c r="D1366" s="254">
        <v>30.8</v>
      </c>
    </row>
    <row r="1367" spans="1:4" ht="17.25" x14ac:dyDescent="0.25">
      <c r="A1367" s="255" t="s">
        <v>29952</v>
      </c>
      <c r="B1367" s="256" t="s">
        <v>29951</v>
      </c>
      <c r="C1367" s="255" t="s">
        <v>29866</v>
      </c>
      <c r="D1367" s="254">
        <v>28.7</v>
      </c>
    </row>
    <row r="1368" spans="1:4" ht="17.25" x14ac:dyDescent="0.25">
      <c r="A1368" s="255" t="s">
        <v>29950</v>
      </c>
      <c r="B1368" s="256" t="s">
        <v>29949</v>
      </c>
      <c r="C1368" s="255" t="s">
        <v>29866</v>
      </c>
      <c r="D1368" s="254">
        <v>35.58</v>
      </c>
    </row>
    <row r="1369" spans="1:4" ht="17.25" x14ac:dyDescent="0.25">
      <c r="A1369" s="255" t="s">
        <v>29948</v>
      </c>
      <c r="B1369" s="256" t="s">
        <v>29947</v>
      </c>
      <c r="C1369" s="255" t="s">
        <v>29866</v>
      </c>
      <c r="D1369" s="254">
        <v>77</v>
      </c>
    </row>
    <row r="1370" spans="1:4" ht="17.25" x14ac:dyDescent="0.25">
      <c r="A1370" s="255" t="s">
        <v>29946</v>
      </c>
      <c r="B1370" s="256" t="s">
        <v>29945</v>
      </c>
      <c r="C1370" s="255" t="s">
        <v>29866</v>
      </c>
      <c r="D1370" s="254">
        <v>88.31</v>
      </c>
    </row>
    <row r="1371" spans="1:4" ht="17.25" x14ac:dyDescent="0.25">
      <c r="A1371" s="255" t="s">
        <v>29944</v>
      </c>
      <c r="B1371" s="256" t="s">
        <v>29943</v>
      </c>
      <c r="C1371" s="255" t="s">
        <v>29866</v>
      </c>
      <c r="D1371" s="254">
        <v>36.840000000000003</v>
      </c>
    </row>
    <row r="1372" spans="1:4" ht="17.25" x14ac:dyDescent="0.25">
      <c r="A1372" s="255" t="s">
        <v>29942</v>
      </c>
      <c r="B1372" s="256" t="s">
        <v>29941</v>
      </c>
      <c r="C1372" s="255" t="s">
        <v>29866</v>
      </c>
      <c r="D1372" s="254">
        <v>54.66</v>
      </c>
    </row>
    <row r="1373" spans="1:4" ht="17.25" x14ac:dyDescent="0.25">
      <c r="A1373" s="255" t="s">
        <v>29940</v>
      </c>
      <c r="B1373" s="256" t="s">
        <v>29939</v>
      </c>
      <c r="C1373" s="255" t="s">
        <v>29866</v>
      </c>
      <c r="D1373" s="254">
        <v>84.74</v>
      </c>
    </row>
    <row r="1374" spans="1:4" ht="30" x14ac:dyDescent="0.25">
      <c r="A1374" s="255" t="s">
        <v>29938</v>
      </c>
      <c r="B1374" s="256" t="s">
        <v>29937</v>
      </c>
      <c r="C1374" s="255" t="s">
        <v>29866</v>
      </c>
      <c r="D1374" s="254">
        <v>74.209999999999994</v>
      </c>
    </row>
    <row r="1375" spans="1:4" ht="17.25" x14ac:dyDescent="0.25">
      <c r="A1375" s="255" t="s">
        <v>29936</v>
      </c>
      <c r="B1375" s="256" t="s">
        <v>29935</v>
      </c>
      <c r="C1375" s="255" t="s">
        <v>29866</v>
      </c>
      <c r="D1375" s="254">
        <v>105.92</v>
      </c>
    </row>
    <row r="1376" spans="1:4" ht="17.25" x14ac:dyDescent="0.25">
      <c r="A1376" s="255" t="s">
        <v>29934</v>
      </c>
      <c r="B1376" s="256" t="s">
        <v>29933</v>
      </c>
      <c r="C1376" s="255" t="s">
        <v>29866</v>
      </c>
      <c r="D1376" s="254">
        <v>1114.49</v>
      </c>
    </row>
    <row r="1377" spans="1:4" ht="30" x14ac:dyDescent="0.25">
      <c r="A1377" s="255" t="s">
        <v>29932</v>
      </c>
      <c r="B1377" s="256" t="s">
        <v>29931</v>
      </c>
      <c r="C1377" s="255" t="s">
        <v>29866</v>
      </c>
      <c r="D1377" s="254">
        <v>1605.96</v>
      </c>
    </row>
    <row r="1378" spans="1:4" ht="17.25" x14ac:dyDescent="0.25">
      <c r="A1378" s="255" t="s">
        <v>29930</v>
      </c>
      <c r="B1378" s="256" t="s">
        <v>29929</v>
      </c>
      <c r="C1378" s="255" t="s">
        <v>29866</v>
      </c>
      <c r="D1378" s="254">
        <v>1798.75</v>
      </c>
    </row>
    <row r="1379" spans="1:4" x14ac:dyDescent="0.25">
      <c r="A1379" s="255" t="s">
        <v>29928</v>
      </c>
      <c r="B1379" s="256" t="s">
        <v>29927</v>
      </c>
      <c r="C1379" s="255" t="s">
        <v>252</v>
      </c>
      <c r="D1379" s="254">
        <v>774.99</v>
      </c>
    </row>
    <row r="1380" spans="1:4" x14ac:dyDescent="0.25">
      <c r="A1380" s="255" t="s">
        <v>29926</v>
      </c>
      <c r="B1380" s="256" t="s">
        <v>29925</v>
      </c>
      <c r="C1380" s="255" t="s">
        <v>252</v>
      </c>
      <c r="D1380" s="254">
        <v>557.13</v>
      </c>
    </row>
    <row r="1381" spans="1:4" x14ac:dyDescent="0.25">
      <c r="A1381" s="255" t="s">
        <v>29924</v>
      </c>
      <c r="B1381" s="256" t="s">
        <v>29923</v>
      </c>
      <c r="C1381" s="255" t="s">
        <v>252</v>
      </c>
      <c r="D1381" s="254">
        <v>557.13</v>
      </c>
    </row>
    <row r="1382" spans="1:4" x14ac:dyDescent="0.25">
      <c r="A1382" s="255" t="s">
        <v>29922</v>
      </c>
      <c r="B1382" s="256" t="s">
        <v>29921</v>
      </c>
      <c r="C1382" s="255" t="s">
        <v>252</v>
      </c>
      <c r="D1382" s="254">
        <v>2051.9499999999998</v>
      </c>
    </row>
    <row r="1383" spans="1:4" x14ac:dyDescent="0.25">
      <c r="A1383" s="255" t="s">
        <v>29920</v>
      </c>
      <c r="B1383" s="256" t="s">
        <v>29919</v>
      </c>
      <c r="C1383" s="255" t="s">
        <v>219</v>
      </c>
      <c r="D1383" s="254">
        <v>370.43</v>
      </c>
    </row>
    <row r="1384" spans="1:4" x14ac:dyDescent="0.25">
      <c r="A1384" s="255" t="s">
        <v>29918</v>
      </c>
      <c r="B1384" s="256" t="s">
        <v>29917</v>
      </c>
      <c r="C1384" s="255" t="s">
        <v>252</v>
      </c>
      <c r="D1384" s="254">
        <v>175.19</v>
      </c>
    </row>
    <row r="1385" spans="1:4" ht="17.25" x14ac:dyDescent="0.25">
      <c r="A1385" s="255" t="s">
        <v>29916</v>
      </c>
      <c r="B1385" s="256" t="s">
        <v>29915</v>
      </c>
      <c r="C1385" s="255" t="s">
        <v>29866</v>
      </c>
      <c r="D1385" s="254">
        <v>9.69</v>
      </c>
    </row>
    <row r="1386" spans="1:4" ht="17.25" x14ac:dyDescent="0.25">
      <c r="A1386" s="255" t="s">
        <v>29914</v>
      </c>
      <c r="B1386" s="256" t="s">
        <v>29913</v>
      </c>
      <c r="C1386" s="255" t="s">
        <v>29866</v>
      </c>
      <c r="D1386" s="254">
        <v>11.39</v>
      </c>
    </row>
    <row r="1387" spans="1:4" x14ac:dyDescent="0.25">
      <c r="A1387" s="255" t="s">
        <v>29912</v>
      </c>
      <c r="B1387" s="256" t="s">
        <v>29911</v>
      </c>
      <c r="C1387" s="255" t="s">
        <v>121</v>
      </c>
      <c r="D1387" s="254">
        <v>4919</v>
      </c>
    </row>
    <row r="1388" spans="1:4" x14ac:dyDescent="0.25">
      <c r="A1388" s="255" t="s">
        <v>29910</v>
      </c>
      <c r="B1388" s="256" t="s">
        <v>29909</v>
      </c>
      <c r="C1388" s="255" t="s">
        <v>121</v>
      </c>
      <c r="D1388" s="254">
        <v>1824.1</v>
      </c>
    </row>
    <row r="1389" spans="1:4" x14ac:dyDescent="0.25">
      <c r="A1389" s="255" t="s">
        <v>29908</v>
      </c>
      <c r="B1389" s="256" t="s">
        <v>29907</v>
      </c>
      <c r="C1389" s="255" t="s">
        <v>121</v>
      </c>
      <c r="D1389" s="254">
        <v>8770.57</v>
      </c>
    </row>
    <row r="1390" spans="1:4" ht="17.25" x14ac:dyDescent="0.25">
      <c r="A1390" s="255" t="s">
        <v>29906</v>
      </c>
      <c r="B1390" s="256" t="s">
        <v>29905</v>
      </c>
      <c r="C1390" s="255" t="s">
        <v>29866</v>
      </c>
      <c r="D1390" s="254">
        <v>0.62</v>
      </c>
    </row>
    <row r="1391" spans="1:4" x14ac:dyDescent="0.25">
      <c r="A1391" s="255" t="s">
        <v>29904</v>
      </c>
      <c r="B1391" s="256" t="s">
        <v>29903</v>
      </c>
      <c r="C1391" s="255" t="s">
        <v>121</v>
      </c>
      <c r="D1391" s="254">
        <v>9464.5499999999993</v>
      </c>
    </row>
    <row r="1392" spans="1:4" x14ac:dyDescent="0.25">
      <c r="A1392" s="255" t="s">
        <v>29902</v>
      </c>
      <c r="B1392" s="256" t="s">
        <v>29901</v>
      </c>
      <c r="C1392" s="255" t="s">
        <v>121</v>
      </c>
      <c r="D1392" s="254">
        <v>2255.91</v>
      </c>
    </row>
    <row r="1393" spans="1:4" x14ac:dyDescent="0.25">
      <c r="A1393" s="255" t="s">
        <v>29900</v>
      </c>
      <c r="B1393" s="256" t="s">
        <v>29899</v>
      </c>
      <c r="C1393" s="255" t="s">
        <v>29898</v>
      </c>
      <c r="D1393" s="254">
        <v>422.32</v>
      </c>
    </row>
    <row r="1394" spans="1:4" ht="17.25" x14ac:dyDescent="0.25">
      <c r="A1394" s="255" t="s">
        <v>29897</v>
      </c>
      <c r="B1394" s="256" t="s">
        <v>29896</v>
      </c>
      <c r="C1394" s="255" t="s">
        <v>29869</v>
      </c>
      <c r="D1394" s="254">
        <v>660.77</v>
      </c>
    </row>
    <row r="1395" spans="1:4" ht="30" x14ac:dyDescent="0.25">
      <c r="A1395" s="255" t="s">
        <v>29895</v>
      </c>
      <c r="B1395" s="256" t="s">
        <v>29894</v>
      </c>
      <c r="C1395" s="255" t="s">
        <v>29869</v>
      </c>
      <c r="D1395" s="254">
        <v>769.39</v>
      </c>
    </row>
    <row r="1396" spans="1:4" ht="30" x14ac:dyDescent="0.25">
      <c r="A1396" s="255" t="s">
        <v>29893</v>
      </c>
      <c r="B1396" s="256" t="s">
        <v>29892</v>
      </c>
      <c r="C1396" s="255" t="s">
        <v>29869</v>
      </c>
      <c r="D1396" s="254">
        <v>1012.59</v>
      </c>
    </row>
    <row r="1397" spans="1:4" ht="17.25" x14ac:dyDescent="0.25">
      <c r="A1397" s="255" t="s">
        <v>29891</v>
      </c>
      <c r="B1397" s="256" t="s">
        <v>29890</v>
      </c>
      <c r="C1397" s="255" t="s">
        <v>29869</v>
      </c>
      <c r="D1397" s="254">
        <v>547.64</v>
      </c>
    </row>
    <row r="1398" spans="1:4" ht="30" x14ac:dyDescent="0.25">
      <c r="A1398" s="255" t="s">
        <v>29889</v>
      </c>
      <c r="B1398" s="256" t="s">
        <v>29888</v>
      </c>
      <c r="C1398" s="255" t="s">
        <v>29869</v>
      </c>
      <c r="D1398" s="254">
        <v>609.91999999999996</v>
      </c>
    </row>
    <row r="1399" spans="1:4" ht="30" x14ac:dyDescent="0.25">
      <c r="A1399" s="255" t="s">
        <v>29887</v>
      </c>
      <c r="B1399" s="256" t="s">
        <v>29886</v>
      </c>
      <c r="C1399" s="255" t="s">
        <v>29869</v>
      </c>
      <c r="D1399" s="254">
        <v>782.02</v>
      </c>
    </row>
    <row r="1400" spans="1:4" ht="30" x14ac:dyDescent="0.25">
      <c r="A1400" s="255" t="s">
        <v>29885</v>
      </c>
      <c r="B1400" s="256" t="s">
        <v>29884</v>
      </c>
      <c r="C1400" s="255" t="s">
        <v>29866</v>
      </c>
      <c r="D1400" s="254">
        <v>449.49</v>
      </c>
    </row>
    <row r="1401" spans="1:4" ht="30" x14ac:dyDescent="0.25">
      <c r="A1401" s="255" t="s">
        <v>29883</v>
      </c>
      <c r="B1401" s="256" t="s">
        <v>29882</v>
      </c>
      <c r="C1401" s="255" t="s">
        <v>29866</v>
      </c>
      <c r="D1401" s="254">
        <v>382.67</v>
      </c>
    </row>
    <row r="1402" spans="1:4" ht="30" x14ac:dyDescent="0.25">
      <c r="A1402" s="255" t="s">
        <v>29881</v>
      </c>
      <c r="B1402" s="256" t="s">
        <v>29880</v>
      </c>
      <c r="C1402" s="255" t="s">
        <v>29866</v>
      </c>
      <c r="D1402" s="254">
        <v>469.21</v>
      </c>
    </row>
    <row r="1403" spans="1:4" ht="30" x14ac:dyDescent="0.25">
      <c r="A1403" s="255" t="s">
        <v>29879</v>
      </c>
      <c r="B1403" s="256" t="s">
        <v>29878</v>
      </c>
      <c r="C1403" s="255" t="s">
        <v>29866</v>
      </c>
      <c r="D1403" s="254">
        <v>394.11</v>
      </c>
    </row>
    <row r="1404" spans="1:4" ht="30" x14ac:dyDescent="0.25">
      <c r="A1404" s="255" t="s">
        <v>29877</v>
      </c>
      <c r="B1404" s="256" t="s">
        <v>29876</v>
      </c>
      <c r="C1404" s="255" t="s">
        <v>29866</v>
      </c>
      <c r="D1404" s="254">
        <v>488.94</v>
      </c>
    </row>
    <row r="1405" spans="1:4" ht="30" x14ac:dyDescent="0.25">
      <c r="A1405" s="255" t="s">
        <v>29875</v>
      </c>
      <c r="B1405" s="256" t="s">
        <v>29874</v>
      </c>
      <c r="C1405" s="255" t="s">
        <v>29866</v>
      </c>
      <c r="D1405" s="254">
        <v>409.11</v>
      </c>
    </row>
    <row r="1406" spans="1:4" ht="30" x14ac:dyDescent="0.25">
      <c r="A1406" s="255" t="s">
        <v>29873</v>
      </c>
      <c r="B1406" s="256" t="s">
        <v>29872</v>
      </c>
      <c r="C1406" s="255" t="s">
        <v>29869</v>
      </c>
      <c r="D1406" s="254">
        <v>819.49</v>
      </c>
    </row>
    <row r="1407" spans="1:4" ht="30" x14ac:dyDescent="0.25">
      <c r="A1407" s="255" t="s">
        <v>29871</v>
      </c>
      <c r="B1407" s="256" t="s">
        <v>29870</v>
      </c>
      <c r="C1407" s="255" t="s">
        <v>29869</v>
      </c>
      <c r="D1407" s="254">
        <v>636.79</v>
      </c>
    </row>
    <row r="1408" spans="1:4" ht="30" x14ac:dyDescent="0.25">
      <c r="A1408" s="255" t="s">
        <v>29868</v>
      </c>
      <c r="B1408" s="256" t="s">
        <v>29867</v>
      </c>
      <c r="C1408" s="255" t="s">
        <v>29866</v>
      </c>
      <c r="D1408" s="254">
        <v>291.02999999999997</v>
      </c>
    </row>
    <row r="1409" spans="1:4" ht="17.25" x14ac:dyDescent="0.25">
      <c r="A1409" s="255" t="s">
        <v>29865</v>
      </c>
      <c r="B1409" s="256" t="s">
        <v>29864</v>
      </c>
      <c r="C1409" s="255" t="s">
        <v>29863</v>
      </c>
      <c r="D1409" s="254">
        <v>58.51</v>
      </c>
    </row>
    <row r="1410" spans="1:4" x14ac:dyDescent="0.25">
      <c r="A1410" s="255" t="s">
        <v>29862</v>
      </c>
      <c r="B1410" s="256" t="s">
        <v>29861</v>
      </c>
      <c r="C1410" s="255" t="s">
        <v>28422</v>
      </c>
      <c r="D1410" s="254">
        <v>42.44</v>
      </c>
    </row>
    <row r="1411" spans="1:4" x14ac:dyDescent="0.25">
      <c r="A1411" s="255" t="s">
        <v>29860</v>
      </c>
      <c r="B1411" s="256" t="s">
        <v>29859</v>
      </c>
      <c r="C1411" s="255" t="s">
        <v>28422</v>
      </c>
      <c r="D1411" s="254">
        <v>7.47</v>
      </c>
    </row>
    <row r="1412" spans="1:4" x14ac:dyDescent="0.25">
      <c r="A1412" s="255" t="s">
        <v>29858</v>
      </c>
      <c r="B1412" s="256" t="s">
        <v>29857</v>
      </c>
      <c r="C1412" s="255" t="s">
        <v>28422</v>
      </c>
      <c r="D1412" s="254">
        <v>47.33</v>
      </c>
    </row>
    <row r="1413" spans="1:4" x14ac:dyDescent="0.25">
      <c r="A1413" s="255" t="s">
        <v>29856</v>
      </c>
      <c r="B1413" s="256" t="s">
        <v>29855</v>
      </c>
      <c r="C1413" s="255" t="s">
        <v>28422</v>
      </c>
      <c r="D1413" s="254">
        <v>85.63</v>
      </c>
    </row>
    <row r="1414" spans="1:4" x14ac:dyDescent="0.25">
      <c r="A1414" s="255" t="s">
        <v>29854</v>
      </c>
      <c r="B1414" s="256" t="s">
        <v>29853</v>
      </c>
      <c r="C1414" s="255" t="s">
        <v>28422</v>
      </c>
      <c r="D1414" s="254">
        <v>39.82</v>
      </c>
    </row>
    <row r="1415" spans="1:4" x14ac:dyDescent="0.25">
      <c r="A1415" s="255" t="s">
        <v>29852</v>
      </c>
      <c r="B1415" s="256" t="s">
        <v>29851</v>
      </c>
      <c r="C1415" s="255" t="s">
        <v>28422</v>
      </c>
      <c r="D1415" s="254">
        <v>3.01</v>
      </c>
    </row>
    <row r="1416" spans="1:4" x14ac:dyDescent="0.25">
      <c r="A1416" s="255" t="s">
        <v>29850</v>
      </c>
      <c r="B1416" s="256" t="s">
        <v>29849</v>
      </c>
      <c r="C1416" s="255" t="s">
        <v>28422</v>
      </c>
      <c r="D1416" s="254">
        <v>8.99</v>
      </c>
    </row>
    <row r="1417" spans="1:4" x14ac:dyDescent="0.25">
      <c r="A1417" s="255" t="s">
        <v>29848</v>
      </c>
      <c r="B1417" s="256" t="s">
        <v>29847</v>
      </c>
      <c r="C1417" s="255" t="s">
        <v>28422</v>
      </c>
      <c r="D1417" s="254">
        <v>47.29</v>
      </c>
    </row>
    <row r="1418" spans="1:4" x14ac:dyDescent="0.25">
      <c r="A1418" s="255" t="s">
        <v>29846</v>
      </c>
      <c r="B1418" s="256" t="s">
        <v>29845</v>
      </c>
      <c r="C1418" s="255" t="s">
        <v>28422</v>
      </c>
      <c r="D1418" s="254">
        <v>44.19</v>
      </c>
    </row>
    <row r="1419" spans="1:4" x14ac:dyDescent="0.25">
      <c r="A1419" s="255" t="s">
        <v>29844</v>
      </c>
      <c r="B1419" s="256" t="s">
        <v>29843</v>
      </c>
      <c r="C1419" s="255" t="s">
        <v>28422</v>
      </c>
      <c r="D1419" s="254">
        <v>14.53</v>
      </c>
    </row>
    <row r="1420" spans="1:4" x14ac:dyDescent="0.25">
      <c r="A1420" s="255" t="s">
        <v>29842</v>
      </c>
      <c r="B1420" s="256" t="s">
        <v>29841</v>
      </c>
      <c r="C1420" s="255" t="s">
        <v>28422</v>
      </c>
      <c r="D1420" s="254">
        <v>80.83</v>
      </c>
    </row>
    <row r="1421" spans="1:4" x14ac:dyDescent="0.25">
      <c r="A1421" s="255" t="s">
        <v>29840</v>
      </c>
      <c r="B1421" s="256" t="s">
        <v>29839</v>
      </c>
      <c r="C1421" s="255" t="s">
        <v>28422</v>
      </c>
      <c r="D1421" s="254">
        <v>117.14</v>
      </c>
    </row>
    <row r="1422" spans="1:4" x14ac:dyDescent="0.25">
      <c r="A1422" s="255" t="s">
        <v>29838</v>
      </c>
      <c r="B1422" s="256" t="s">
        <v>29837</v>
      </c>
      <c r="C1422" s="255" t="s">
        <v>29341</v>
      </c>
      <c r="D1422" s="254">
        <v>1.25</v>
      </c>
    </row>
    <row r="1423" spans="1:4" x14ac:dyDescent="0.25">
      <c r="A1423" s="255" t="s">
        <v>29836</v>
      </c>
      <c r="B1423" s="256" t="s">
        <v>29835</v>
      </c>
      <c r="C1423" s="255" t="s">
        <v>29766</v>
      </c>
      <c r="D1423" s="254">
        <v>5998.69</v>
      </c>
    </row>
    <row r="1424" spans="1:4" x14ac:dyDescent="0.25">
      <c r="A1424" s="255" t="s">
        <v>29834</v>
      </c>
      <c r="B1424" s="256" t="s">
        <v>29833</v>
      </c>
      <c r="C1424" s="255" t="s">
        <v>28422</v>
      </c>
      <c r="D1424" s="254">
        <v>41.44</v>
      </c>
    </row>
    <row r="1425" spans="1:4" x14ac:dyDescent="0.25">
      <c r="A1425" s="255" t="s">
        <v>29832</v>
      </c>
      <c r="B1425" s="256" t="s">
        <v>29831</v>
      </c>
      <c r="C1425" s="255" t="s">
        <v>28422</v>
      </c>
      <c r="D1425" s="254">
        <v>9.4499999999999993</v>
      </c>
    </row>
    <row r="1426" spans="1:4" x14ac:dyDescent="0.25">
      <c r="A1426" s="255" t="s">
        <v>29830</v>
      </c>
      <c r="B1426" s="256" t="s">
        <v>29829</v>
      </c>
      <c r="C1426" s="255" t="s">
        <v>28422</v>
      </c>
      <c r="D1426" s="254">
        <v>65.489999999999995</v>
      </c>
    </row>
    <row r="1427" spans="1:4" x14ac:dyDescent="0.25">
      <c r="A1427" s="255" t="s">
        <v>29828</v>
      </c>
      <c r="B1427" s="256" t="s">
        <v>29827</v>
      </c>
      <c r="C1427" s="255" t="s">
        <v>28422</v>
      </c>
      <c r="D1427" s="254">
        <v>101.8</v>
      </c>
    </row>
    <row r="1428" spans="1:4" x14ac:dyDescent="0.25">
      <c r="A1428" s="255" t="s">
        <v>29826</v>
      </c>
      <c r="B1428" s="256" t="s">
        <v>29825</v>
      </c>
      <c r="C1428" s="255" t="s">
        <v>29341</v>
      </c>
      <c r="D1428" s="254">
        <v>1.06</v>
      </c>
    </row>
    <row r="1429" spans="1:4" x14ac:dyDescent="0.25">
      <c r="A1429" s="255" t="s">
        <v>29824</v>
      </c>
      <c r="B1429" s="256" t="s">
        <v>29823</v>
      </c>
      <c r="C1429" s="255" t="s">
        <v>29766</v>
      </c>
      <c r="D1429" s="254">
        <v>4604.2</v>
      </c>
    </row>
    <row r="1430" spans="1:4" x14ac:dyDescent="0.25">
      <c r="A1430" s="255" t="s">
        <v>29822</v>
      </c>
      <c r="B1430" s="256" t="s">
        <v>29821</v>
      </c>
      <c r="C1430" s="255" t="s">
        <v>28422</v>
      </c>
      <c r="D1430" s="254">
        <v>52.05</v>
      </c>
    </row>
    <row r="1431" spans="1:4" x14ac:dyDescent="0.25">
      <c r="A1431" s="255" t="s">
        <v>29820</v>
      </c>
      <c r="B1431" s="256" t="s">
        <v>29819</v>
      </c>
      <c r="C1431" s="255" t="s">
        <v>28422</v>
      </c>
      <c r="D1431" s="254">
        <v>28.43</v>
      </c>
    </row>
    <row r="1432" spans="1:4" x14ac:dyDescent="0.25">
      <c r="A1432" s="255" t="s">
        <v>29818</v>
      </c>
      <c r="B1432" s="256" t="s">
        <v>29817</v>
      </c>
      <c r="C1432" s="255" t="s">
        <v>28422</v>
      </c>
      <c r="D1432" s="254">
        <v>121.17</v>
      </c>
    </row>
    <row r="1433" spans="1:4" x14ac:dyDescent="0.25">
      <c r="A1433" s="255" t="s">
        <v>29816</v>
      </c>
      <c r="B1433" s="256" t="s">
        <v>29815</v>
      </c>
      <c r="C1433" s="255" t="s">
        <v>28422</v>
      </c>
      <c r="D1433" s="254">
        <v>157.47999999999999</v>
      </c>
    </row>
    <row r="1434" spans="1:4" x14ac:dyDescent="0.25">
      <c r="A1434" s="255" t="s">
        <v>29814</v>
      </c>
      <c r="B1434" s="256" t="s">
        <v>29813</v>
      </c>
      <c r="C1434" s="255" t="s">
        <v>29341</v>
      </c>
      <c r="D1434" s="254">
        <v>2.0699999999999998</v>
      </c>
    </row>
    <row r="1435" spans="1:4" x14ac:dyDescent="0.25">
      <c r="A1435" s="255" t="s">
        <v>29812</v>
      </c>
      <c r="B1435" s="256" t="s">
        <v>29811</v>
      </c>
      <c r="C1435" s="255" t="s">
        <v>29766</v>
      </c>
      <c r="D1435" s="254">
        <v>10335.19</v>
      </c>
    </row>
    <row r="1436" spans="1:4" x14ac:dyDescent="0.25">
      <c r="A1436" s="255" t="s">
        <v>29810</v>
      </c>
      <c r="B1436" s="256" t="s">
        <v>29809</v>
      </c>
      <c r="C1436" s="255" t="s">
        <v>28422</v>
      </c>
      <c r="D1436" s="254">
        <v>62.26</v>
      </c>
    </row>
    <row r="1437" spans="1:4" x14ac:dyDescent="0.25">
      <c r="A1437" s="255" t="s">
        <v>29808</v>
      </c>
      <c r="B1437" s="256" t="s">
        <v>29807</v>
      </c>
      <c r="C1437" s="255" t="s">
        <v>28422</v>
      </c>
      <c r="D1437" s="254">
        <v>14.07</v>
      </c>
    </row>
    <row r="1438" spans="1:4" x14ac:dyDescent="0.25">
      <c r="A1438" s="255" t="s">
        <v>29806</v>
      </c>
      <c r="B1438" s="256" t="s">
        <v>29805</v>
      </c>
      <c r="C1438" s="255" t="s">
        <v>28422</v>
      </c>
      <c r="D1438" s="254">
        <v>70.91</v>
      </c>
    </row>
    <row r="1439" spans="1:4" x14ac:dyDescent="0.25">
      <c r="A1439" s="255" t="s">
        <v>29804</v>
      </c>
      <c r="B1439" s="256" t="s">
        <v>29803</v>
      </c>
      <c r="C1439" s="255" t="s">
        <v>28422</v>
      </c>
      <c r="D1439" s="254">
        <v>126.32</v>
      </c>
    </row>
    <row r="1440" spans="1:4" ht="30" x14ac:dyDescent="0.25">
      <c r="A1440" s="255" t="s">
        <v>29802</v>
      </c>
      <c r="B1440" s="256" t="s">
        <v>29801</v>
      </c>
      <c r="C1440" s="255" t="s">
        <v>28422</v>
      </c>
      <c r="D1440" s="254">
        <v>44.04</v>
      </c>
    </row>
    <row r="1441" spans="1:4" ht="30" x14ac:dyDescent="0.25">
      <c r="A1441" s="255" t="s">
        <v>29800</v>
      </c>
      <c r="B1441" s="256" t="s">
        <v>29799</v>
      </c>
      <c r="C1441" s="255" t="s">
        <v>28422</v>
      </c>
      <c r="D1441" s="254">
        <v>14.92</v>
      </c>
    </row>
    <row r="1442" spans="1:4" ht="30" x14ac:dyDescent="0.25">
      <c r="A1442" s="255" t="s">
        <v>29798</v>
      </c>
      <c r="B1442" s="256" t="s">
        <v>29797</v>
      </c>
      <c r="C1442" s="255" t="s">
        <v>28422</v>
      </c>
      <c r="D1442" s="254">
        <v>81.22</v>
      </c>
    </row>
    <row r="1443" spans="1:4" ht="30" x14ac:dyDescent="0.25">
      <c r="A1443" s="255" t="s">
        <v>29796</v>
      </c>
      <c r="B1443" s="256" t="s">
        <v>29795</v>
      </c>
      <c r="C1443" s="255" t="s">
        <v>28422</v>
      </c>
      <c r="D1443" s="254">
        <v>117.53</v>
      </c>
    </row>
    <row r="1444" spans="1:4" ht="30" x14ac:dyDescent="0.25">
      <c r="A1444" s="255" t="s">
        <v>29794</v>
      </c>
      <c r="B1444" s="256" t="s">
        <v>29793</v>
      </c>
      <c r="C1444" s="255" t="s">
        <v>29341</v>
      </c>
      <c r="D1444" s="254">
        <v>1.1299999999999999</v>
      </c>
    </row>
    <row r="1445" spans="1:4" ht="30" x14ac:dyDescent="0.25">
      <c r="A1445" s="255" t="s">
        <v>29792</v>
      </c>
      <c r="B1445" s="256" t="s">
        <v>29791</v>
      </c>
      <c r="C1445" s="255" t="s">
        <v>29766</v>
      </c>
      <c r="D1445" s="254">
        <v>5091.29</v>
      </c>
    </row>
    <row r="1446" spans="1:4" ht="30" x14ac:dyDescent="0.25">
      <c r="A1446" s="255" t="s">
        <v>29790</v>
      </c>
      <c r="B1446" s="256" t="s">
        <v>29789</v>
      </c>
      <c r="C1446" s="255" t="s">
        <v>28422</v>
      </c>
      <c r="D1446" s="254">
        <v>55.77</v>
      </c>
    </row>
    <row r="1447" spans="1:4" ht="30" x14ac:dyDescent="0.25">
      <c r="A1447" s="255" t="s">
        <v>29788</v>
      </c>
      <c r="B1447" s="256" t="s">
        <v>29787</v>
      </c>
      <c r="C1447" s="255" t="s">
        <v>28422</v>
      </c>
      <c r="D1447" s="254">
        <v>39.99</v>
      </c>
    </row>
    <row r="1448" spans="1:4" ht="30" x14ac:dyDescent="0.25">
      <c r="A1448" s="255" t="s">
        <v>29786</v>
      </c>
      <c r="B1448" s="256" t="s">
        <v>29785</v>
      </c>
      <c r="C1448" s="255" t="s">
        <v>28422</v>
      </c>
      <c r="D1448" s="254">
        <v>70.989999999999995</v>
      </c>
    </row>
    <row r="1449" spans="1:4" x14ac:dyDescent="0.25">
      <c r="A1449" s="255" t="s">
        <v>29784</v>
      </c>
      <c r="B1449" s="256" t="s">
        <v>29783</v>
      </c>
      <c r="C1449" s="255" t="s">
        <v>28422</v>
      </c>
      <c r="D1449" s="254">
        <v>107.3</v>
      </c>
    </row>
    <row r="1450" spans="1:4" ht="30" x14ac:dyDescent="0.25">
      <c r="A1450" s="255" t="s">
        <v>29782</v>
      </c>
      <c r="B1450" s="256" t="s">
        <v>29781</v>
      </c>
      <c r="C1450" s="255" t="s">
        <v>29341</v>
      </c>
      <c r="D1450" s="254">
        <v>2.17</v>
      </c>
    </row>
    <row r="1451" spans="1:4" ht="30" x14ac:dyDescent="0.25">
      <c r="A1451" s="255" t="s">
        <v>29780</v>
      </c>
      <c r="B1451" s="256" t="s">
        <v>29779</v>
      </c>
      <c r="C1451" s="255" t="s">
        <v>29766</v>
      </c>
      <c r="D1451" s="254">
        <v>11945.39</v>
      </c>
    </row>
    <row r="1452" spans="1:4" x14ac:dyDescent="0.25">
      <c r="A1452" s="255" t="s">
        <v>29778</v>
      </c>
      <c r="B1452" s="256" t="s">
        <v>29777</v>
      </c>
      <c r="C1452" s="255" t="s">
        <v>28422</v>
      </c>
      <c r="D1452" s="254">
        <v>52.45</v>
      </c>
    </row>
    <row r="1453" spans="1:4" x14ac:dyDescent="0.25">
      <c r="A1453" s="255" t="s">
        <v>29776</v>
      </c>
      <c r="B1453" s="256" t="s">
        <v>29775</v>
      </c>
      <c r="C1453" s="255" t="s">
        <v>28422</v>
      </c>
      <c r="D1453" s="254">
        <v>29.15</v>
      </c>
    </row>
    <row r="1454" spans="1:4" x14ac:dyDescent="0.25">
      <c r="A1454" s="255" t="s">
        <v>29774</v>
      </c>
      <c r="B1454" s="256" t="s">
        <v>29773</v>
      </c>
      <c r="C1454" s="255" t="s">
        <v>28422</v>
      </c>
      <c r="D1454" s="254">
        <v>121.89</v>
      </c>
    </row>
    <row r="1455" spans="1:4" ht="30" x14ac:dyDescent="0.25">
      <c r="A1455" s="255" t="s">
        <v>29772</v>
      </c>
      <c r="B1455" s="256" t="s">
        <v>29771</v>
      </c>
      <c r="C1455" s="255" t="s">
        <v>28422</v>
      </c>
      <c r="D1455" s="254">
        <v>158.19999999999999</v>
      </c>
    </row>
    <row r="1456" spans="1:4" x14ac:dyDescent="0.25">
      <c r="A1456" s="255" t="s">
        <v>29770</v>
      </c>
      <c r="B1456" s="256" t="s">
        <v>29769</v>
      </c>
      <c r="C1456" s="255" t="s">
        <v>29341</v>
      </c>
      <c r="D1456" s="254">
        <v>2.1</v>
      </c>
    </row>
    <row r="1457" spans="1:4" x14ac:dyDescent="0.25">
      <c r="A1457" s="255" t="s">
        <v>29768</v>
      </c>
      <c r="B1457" s="256" t="s">
        <v>29767</v>
      </c>
      <c r="C1457" s="255" t="s">
        <v>29766</v>
      </c>
      <c r="D1457" s="254">
        <v>10416.17</v>
      </c>
    </row>
    <row r="1458" spans="1:4" x14ac:dyDescent="0.25">
      <c r="A1458" s="255" t="s">
        <v>29765</v>
      </c>
      <c r="B1458" s="256" t="s">
        <v>29764</v>
      </c>
      <c r="C1458" s="255" t="s">
        <v>28422</v>
      </c>
      <c r="D1458" s="254">
        <v>72.58</v>
      </c>
    </row>
    <row r="1459" spans="1:4" x14ac:dyDescent="0.25">
      <c r="A1459" s="255" t="s">
        <v>29763</v>
      </c>
      <c r="B1459" s="256" t="s">
        <v>29762</v>
      </c>
      <c r="C1459" s="255" t="s">
        <v>28422</v>
      </c>
      <c r="D1459" s="254">
        <v>27.55</v>
      </c>
    </row>
    <row r="1460" spans="1:4" x14ac:dyDescent="0.25">
      <c r="A1460" s="255" t="s">
        <v>29761</v>
      </c>
      <c r="B1460" s="256" t="s">
        <v>29760</v>
      </c>
      <c r="C1460" s="255" t="s">
        <v>28422</v>
      </c>
      <c r="D1460" s="254">
        <v>137.38999999999999</v>
      </c>
    </row>
    <row r="1461" spans="1:4" x14ac:dyDescent="0.25">
      <c r="A1461" s="255" t="s">
        <v>29759</v>
      </c>
      <c r="B1461" s="256" t="s">
        <v>29758</v>
      </c>
      <c r="C1461" s="255" t="s">
        <v>28422</v>
      </c>
      <c r="D1461" s="254">
        <v>192.8</v>
      </c>
    </row>
    <row r="1462" spans="1:4" x14ac:dyDescent="0.25">
      <c r="A1462" s="255" t="s">
        <v>29757</v>
      </c>
      <c r="B1462" s="256" t="s">
        <v>29756</v>
      </c>
      <c r="C1462" s="255" t="s">
        <v>28422</v>
      </c>
      <c r="D1462" s="254">
        <v>78.81</v>
      </c>
    </row>
    <row r="1463" spans="1:4" x14ac:dyDescent="0.25">
      <c r="A1463" s="255" t="s">
        <v>29755</v>
      </c>
      <c r="B1463" s="256" t="s">
        <v>29754</v>
      </c>
      <c r="C1463" s="255" t="s">
        <v>28422</v>
      </c>
      <c r="D1463" s="254">
        <v>37.549999999999997</v>
      </c>
    </row>
    <row r="1464" spans="1:4" x14ac:dyDescent="0.25">
      <c r="A1464" s="255" t="s">
        <v>29753</v>
      </c>
      <c r="B1464" s="256" t="s">
        <v>29752</v>
      </c>
      <c r="C1464" s="255" t="s">
        <v>28422</v>
      </c>
      <c r="D1464" s="254">
        <v>81.650000000000006</v>
      </c>
    </row>
    <row r="1465" spans="1:4" x14ac:dyDescent="0.25">
      <c r="A1465" s="255" t="s">
        <v>29751</v>
      </c>
      <c r="B1465" s="256" t="s">
        <v>29750</v>
      </c>
      <c r="C1465" s="255" t="s">
        <v>28422</v>
      </c>
      <c r="D1465" s="254">
        <v>137.06</v>
      </c>
    </row>
    <row r="1466" spans="1:4" x14ac:dyDescent="0.25">
      <c r="A1466" s="255" t="s">
        <v>29749</v>
      </c>
      <c r="B1466" s="256" t="s">
        <v>29748</v>
      </c>
      <c r="C1466" s="255" t="s">
        <v>28422</v>
      </c>
      <c r="D1466" s="254">
        <v>24.58</v>
      </c>
    </row>
    <row r="1467" spans="1:4" x14ac:dyDescent="0.25">
      <c r="A1467" s="255" t="s">
        <v>29747</v>
      </c>
      <c r="B1467" s="256" t="s">
        <v>29746</v>
      </c>
      <c r="C1467" s="255" t="s">
        <v>28422</v>
      </c>
      <c r="D1467" s="254">
        <v>1.27</v>
      </c>
    </row>
    <row r="1468" spans="1:4" x14ac:dyDescent="0.25">
      <c r="A1468" s="255" t="s">
        <v>29745</v>
      </c>
      <c r="B1468" s="256" t="s">
        <v>29744</v>
      </c>
      <c r="C1468" s="255" t="s">
        <v>28422</v>
      </c>
      <c r="D1468" s="254">
        <v>4.3099999999999996</v>
      </c>
    </row>
    <row r="1469" spans="1:4" x14ac:dyDescent="0.25">
      <c r="A1469" s="255" t="s">
        <v>29743</v>
      </c>
      <c r="B1469" s="256" t="s">
        <v>29742</v>
      </c>
      <c r="C1469" s="255" t="s">
        <v>28422</v>
      </c>
      <c r="D1469" s="254">
        <v>28.25</v>
      </c>
    </row>
    <row r="1470" spans="1:4" x14ac:dyDescent="0.25">
      <c r="A1470" s="255" t="s">
        <v>29741</v>
      </c>
      <c r="B1470" s="256" t="s">
        <v>29740</v>
      </c>
      <c r="C1470" s="255" t="s">
        <v>28422</v>
      </c>
      <c r="D1470" s="254">
        <v>25.04</v>
      </c>
    </row>
    <row r="1471" spans="1:4" x14ac:dyDescent="0.25">
      <c r="A1471" s="255" t="s">
        <v>29739</v>
      </c>
      <c r="B1471" s="256" t="s">
        <v>29738</v>
      </c>
      <c r="C1471" s="255" t="s">
        <v>28422</v>
      </c>
      <c r="D1471" s="254">
        <v>2.19</v>
      </c>
    </row>
    <row r="1472" spans="1:4" x14ac:dyDescent="0.25">
      <c r="A1472" s="255" t="s">
        <v>29737</v>
      </c>
      <c r="B1472" s="256" t="s">
        <v>29736</v>
      </c>
      <c r="C1472" s="255" t="s">
        <v>28422</v>
      </c>
      <c r="D1472" s="254">
        <v>7.65</v>
      </c>
    </row>
    <row r="1473" spans="1:4" x14ac:dyDescent="0.25">
      <c r="A1473" s="255" t="s">
        <v>29735</v>
      </c>
      <c r="B1473" s="256" t="s">
        <v>29734</v>
      </c>
      <c r="C1473" s="255" t="s">
        <v>28422</v>
      </c>
      <c r="D1473" s="254">
        <v>31.59</v>
      </c>
    </row>
    <row r="1474" spans="1:4" x14ac:dyDescent="0.25">
      <c r="A1474" s="255" t="s">
        <v>29733</v>
      </c>
      <c r="B1474" s="256" t="s">
        <v>29732</v>
      </c>
      <c r="C1474" s="255" t="s">
        <v>28422</v>
      </c>
      <c r="D1474" s="254">
        <v>28.04</v>
      </c>
    </row>
    <row r="1475" spans="1:4" x14ac:dyDescent="0.25">
      <c r="A1475" s="255" t="s">
        <v>29731</v>
      </c>
      <c r="B1475" s="256" t="s">
        <v>29730</v>
      </c>
      <c r="C1475" s="255" t="s">
        <v>28422</v>
      </c>
      <c r="D1475" s="254">
        <v>8.18</v>
      </c>
    </row>
    <row r="1476" spans="1:4" x14ac:dyDescent="0.25">
      <c r="A1476" s="255" t="s">
        <v>29729</v>
      </c>
      <c r="B1476" s="256" t="s">
        <v>29728</v>
      </c>
      <c r="C1476" s="255" t="s">
        <v>28422</v>
      </c>
      <c r="D1476" s="254">
        <v>16.28</v>
      </c>
    </row>
    <row r="1477" spans="1:4" x14ac:dyDescent="0.25">
      <c r="A1477" s="255" t="s">
        <v>29727</v>
      </c>
      <c r="B1477" s="256" t="s">
        <v>29726</v>
      </c>
      <c r="C1477" s="255" t="s">
        <v>28422</v>
      </c>
      <c r="D1477" s="254">
        <v>40.22</v>
      </c>
    </row>
    <row r="1478" spans="1:4" x14ac:dyDescent="0.25">
      <c r="A1478" s="255" t="s">
        <v>29725</v>
      </c>
      <c r="B1478" s="256" t="s">
        <v>29724</v>
      </c>
      <c r="C1478" s="255" t="s">
        <v>28422</v>
      </c>
      <c r="D1478" s="254">
        <v>29.31</v>
      </c>
    </row>
    <row r="1479" spans="1:4" x14ac:dyDescent="0.25">
      <c r="A1479" s="255" t="s">
        <v>29723</v>
      </c>
      <c r="B1479" s="256" t="s">
        <v>29722</v>
      </c>
      <c r="C1479" s="255" t="s">
        <v>28422</v>
      </c>
      <c r="D1479" s="254">
        <v>10.72</v>
      </c>
    </row>
    <row r="1480" spans="1:4" x14ac:dyDescent="0.25">
      <c r="A1480" s="255" t="s">
        <v>29721</v>
      </c>
      <c r="B1480" s="256" t="s">
        <v>29720</v>
      </c>
      <c r="C1480" s="255" t="s">
        <v>28422</v>
      </c>
      <c r="D1480" s="254">
        <v>18.690000000000001</v>
      </c>
    </row>
    <row r="1481" spans="1:4" x14ac:dyDescent="0.25">
      <c r="A1481" s="255" t="s">
        <v>29719</v>
      </c>
      <c r="B1481" s="256" t="s">
        <v>29718</v>
      </c>
      <c r="C1481" s="255" t="s">
        <v>28422</v>
      </c>
      <c r="D1481" s="254">
        <v>42.63</v>
      </c>
    </row>
    <row r="1482" spans="1:4" x14ac:dyDescent="0.25">
      <c r="A1482" s="255" t="s">
        <v>29717</v>
      </c>
      <c r="B1482" s="256" t="s">
        <v>29716</v>
      </c>
      <c r="C1482" s="255" t="s">
        <v>28422</v>
      </c>
      <c r="D1482" s="254">
        <v>24.76</v>
      </c>
    </row>
    <row r="1483" spans="1:4" x14ac:dyDescent="0.25">
      <c r="A1483" s="255" t="s">
        <v>29715</v>
      </c>
      <c r="B1483" s="256" t="s">
        <v>29714</v>
      </c>
      <c r="C1483" s="255" t="s">
        <v>28422</v>
      </c>
      <c r="D1483" s="254">
        <v>1.36</v>
      </c>
    </row>
    <row r="1484" spans="1:4" x14ac:dyDescent="0.25">
      <c r="A1484" s="255" t="s">
        <v>29713</v>
      </c>
      <c r="B1484" s="256" t="s">
        <v>29712</v>
      </c>
      <c r="C1484" s="255" t="s">
        <v>28422</v>
      </c>
      <c r="D1484" s="254">
        <v>22.17</v>
      </c>
    </row>
    <row r="1485" spans="1:4" x14ac:dyDescent="0.25">
      <c r="A1485" s="255" t="s">
        <v>29711</v>
      </c>
      <c r="B1485" s="256" t="s">
        <v>29710</v>
      </c>
      <c r="C1485" s="255" t="s">
        <v>28422</v>
      </c>
      <c r="D1485" s="254">
        <v>46.11</v>
      </c>
    </row>
    <row r="1486" spans="1:4" x14ac:dyDescent="0.25">
      <c r="A1486" s="255" t="s">
        <v>29709</v>
      </c>
      <c r="B1486" s="256" t="s">
        <v>29708</v>
      </c>
      <c r="C1486" s="255" t="s">
        <v>28422</v>
      </c>
      <c r="D1486" s="254">
        <v>25.55</v>
      </c>
    </row>
    <row r="1487" spans="1:4" x14ac:dyDescent="0.25">
      <c r="A1487" s="255" t="s">
        <v>29707</v>
      </c>
      <c r="B1487" s="256" t="s">
        <v>29706</v>
      </c>
      <c r="C1487" s="255" t="s">
        <v>28422</v>
      </c>
      <c r="D1487" s="254">
        <v>2.67</v>
      </c>
    </row>
    <row r="1488" spans="1:4" x14ac:dyDescent="0.25">
      <c r="A1488" s="255" t="s">
        <v>29705</v>
      </c>
      <c r="B1488" s="256" t="s">
        <v>29704</v>
      </c>
      <c r="C1488" s="255" t="s">
        <v>28422</v>
      </c>
      <c r="D1488" s="254">
        <v>20.45</v>
      </c>
    </row>
    <row r="1489" spans="1:4" x14ac:dyDescent="0.25">
      <c r="A1489" s="255" t="s">
        <v>29703</v>
      </c>
      <c r="B1489" s="256" t="s">
        <v>29702</v>
      </c>
      <c r="C1489" s="255" t="s">
        <v>28422</v>
      </c>
      <c r="D1489" s="254">
        <v>44.39</v>
      </c>
    </row>
    <row r="1490" spans="1:4" x14ac:dyDescent="0.25">
      <c r="A1490" s="255" t="s">
        <v>29701</v>
      </c>
      <c r="B1490" s="256" t="s">
        <v>29700</v>
      </c>
      <c r="C1490" s="255" t="s">
        <v>28422</v>
      </c>
      <c r="D1490" s="254">
        <v>27.14</v>
      </c>
    </row>
    <row r="1491" spans="1:4" x14ac:dyDescent="0.25">
      <c r="A1491" s="255" t="s">
        <v>29699</v>
      </c>
      <c r="B1491" s="256" t="s">
        <v>29698</v>
      </c>
      <c r="C1491" s="255" t="s">
        <v>28422</v>
      </c>
      <c r="D1491" s="254">
        <v>5.32</v>
      </c>
    </row>
    <row r="1492" spans="1:4" x14ac:dyDescent="0.25">
      <c r="A1492" s="255" t="s">
        <v>29697</v>
      </c>
      <c r="B1492" s="256" t="s">
        <v>29696</v>
      </c>
      <c r="C1492" s="255" t="s">
        <v>28422</v>
      </c>
      <c r="D1492" s="254">
        <v>26.14</v>
      </c>
    </row>
    <row r="1493" spans="1:4" x14ac:dyDescent="0.25">
      <c r="A1493" s="255" t="s">
        <v>29695</v>
      </c>
      <c r="B1493" s="256" t="s">
        <v>29694</v>
      </c>
      <c r="C1493" s="255" t="s">
        <v>28422</v>
      </c>
      <c r="D1493" s="254">
        <v>50.08</v>
      </c>
    </row>
    <row r="1494" spans="1:4" x14ac:dyDescent="0.25">
      <c r="A1494" s="255" t="s">
        <v>29693</v>
      </c>
      <c r="B1494" s="256" t="s">
        <v>29692</v>
      </c>
      <c r="C1494" s="255" t="s">
        <v>28422</v>
      </c>
      <c r="D1494" s="254">
        <v>29.53</v>
      </c>
    </row>
    <row r="1495" spans="1:4" x14ac:dyDescent="0.25">
      <c r="A1495" s="255" t="s">
        <v>29691</v>
      </c>
      <c r="B1495" s="256" t="s">
        <v>29690</v>
      </c>
      <c r="C1495" s="255" t="s">
        <v>28422</v>
      </c>
      <c r="D1495" s="254">
        <v>9.3000000000000007</v>
      </c>
    </row>
    <row r="1496" spans="1:4" x14ac:dyDescent="0.25">
      <c r="A1496" s="255" t="s">
        <v>29689</v>
      </c>
      <c r="B1496" s="256" t="s">
        <v>29688</v>
      </c>
      <c r="C1496" s="255" t="s">
        <v>28422</v>
      </c>
      <c r="D1496" s="254">
        <v>33.15</v>
      </c>
    </row>
    <row r="1497" spans="1:4" x14ac:dyDescent="0.25">
      <c r="A1497" s="255" t="s">
        <v>29687</v>
      </c>
      <c r="B1497" s="256" t="s">
        <v>29686</v>
      </c>
      <c r="C1497" s="255" t="s">
        <v>28422</v>
      </c>
      <c r="D1497" s="254">
        <v>57.09</v>
      </c>
    </row>
    <row r="1498" spans="1:4" x14ac:dyDescent="0.25">
      <c r="A1498" s="255" t="s">
        <v>29685</v>
      </c>
      <c r="B1498" s="256" t="s">
        <v>29684</v>
      </c>
      <c r="C1498" s="255" t="s">
        <v>28422</v>
      </c>
      <c r="D1498" s="254">
        <v>24.59</v>
      </c>
    </row>
    <row r="1499" spans="1:4" x14ac:dyDescent="0.25">
      <c r="A1499" s="255" t="s">
        <v>29683</v>
      </c>
      <c r="B1499" s="256" t="s">
        <v>29682</v>
      </c>
      <c r="C1499" s="255" t="s">
        <v>28422</v>
      </c>
      <c r="D1499" s="254">
        <v>1.08</v>
      </c>
    </row>
    <row r="1500" spans="1:4" x14ac:dyDescent="0.25">
      <c r="A1500" s="255" t="s">
        <v>29681</v>
      </c>
      <c r="B1500" s="256" t="s">
        <v>29680</v>
      </c>
      <c r="C1500" s="255" t="s">
        <v>28422</v>
      </c>
      <c r="D1500" s="254">
        <v>10.130000000000001</v>
      </c>
    </row>
    <row r="1501" spans="1:4" x14ac:dyDescent="0.25">
      <c r="A1501" s="255" t="s">
        <v>29679</v>
      </c>
      <c r="B1501" s="256" t="s">
        <v>29678</v>
      </c>
      <c r="C1501" s="255" t="s">
        <v>28422</v>
      </c>
      <c r="D1501" s="254">
        <v>34.07</v>
      </c>
    </row>
    <row r="1502" spans="1:4" x14ac:dyDescent="0.25">
      <c r="A1502" s="255" t="s">
        <v>29677</v>
      </c>
      <c r="B1502" s="256" t="s">
        <v>29676</v>
      </c>
      <c r="C1502" s="255" t="s">
        <v>28422</v>
      </c>
      <c r="D1502" s="254">
        <v>61.19</v>
      </c>
    </row>
    <row r="1503" spans="1:4" x14ac:dyDescent="0.25">
      <c r="A1503" s="255" t="s">
        <v>29675</v>
      </c>
      <c r="B1503" s="256" t="s">
        <v>29674</v>
      </c>
      <c r="C1503" s="255" t="s">
        <v>28422</v>
      </c>
      <c r="D1503" s="254">
        <v>44.2</v>
      </c>
    </row>
    <row r="1504" spans="1:4" x14ac:dyDescent="0.25">
      <c r="A1504" s="255" t="s">
        <v>29673</v>
      </c>
      <c r="B1504" s="256" t="s">
        <v>29672</v>
      </c>
      <c r="C1504" s="255" t="s">
        <v>28422</v>
      </c>
      <c r="D1504" s="254">
        <v>139.30000000000001</v>
      </c>
    </row>
    <row r="1505" spans="1:4" x14ac:dyDescent="0.25">
      <c r="A1505" s="255" t="s">
        <v>29671</v>
      </c>
      <c r="B1505" s="256" t="s">
        <v>29670</v>
      </c>
      <c r="C1505" s="255" t="s">
        <v>28422</v>
      </c>
      <c r="D1505" s="254">
        <v>177.6</v>
      </c>
    </row>
    <row r="1506" spans="1:4" x14ac:dyDescent="0.25">
      <c r="A1506" s="255" t="s">
        <v>29669</v>
      </c>
      <c r="B1506" s="256" t="s">
        <v>29668</v>
      </c>
      <c r="C1506" s="255" t="s">
        <v>28422</v>
      </c>
      <c r="D1506" s="254">
        <v>61.19</v>
      </c>
    </row>
    <row r="1507" spans="1:4" x14ac:dyDescent="0.25">
      <c r="A1507" s="255" t="s">
        <v>29667</v>
      </c>
      <c r="B1507" s="256" t="s">
        <v>29666</v>
      </c>
      <c r="C1507" s="255" t="s">
        <v>28422</v>
      </c>
      <c r="D1507" s="254">
        <v>44.2</v>
      </c>
    </row>
    <row r="1508" spans="1:4" x14ac:dyDescent="0.25">
      <c r="A1508" s="255" t="s">
        <v>29665</v>
      </c>
      <c r="B1508" s="256" t="s">
        <v>29664</v>
      </c>
      <c r="C1508" s="255" t="s">
        <v>28422</v>
      </c>
      <c r="D1508" s="254">
        <v>81.13</v>
      </c>
    </row>
    <row r="1509" spans="1:4" x14ac:dyDescent="0.25">
      <c r="A1509" s="255" t="s">
        <v>29663</v>
      </c>
      <c r="B1509" s="256" t="s">
        <v>29662</v>
      </c>
      <c r="C1509" s="255" t="s">
        <v>28422</v>
      </c>
      <c r="D1509" s="254">
        <v>119.43</v>
      </c>
    </row>
    <row r="1510" spans="1:4" x14ac:dyDescent="0.25">
      <c r="A1510" s="255" t="s">
        <v>29661</v>
      </c>
      <c r="B1510" s="256" t="s">
        <v>29660</v>
      </c>
      <c r="C1510" s="255" t="s">
        <v>28422</v>
      </c>
      <c r="D1510" s="254">
        <v>96.85</v>
      </c>
    </row>
    <row r="1511" spans="1:4" x14ac:dyDescent="0.25">
      <c r="A1511" s="255" t="s">
        <v>29659</v>
      </c>
      <c r="B1511" s="256" t="s">
        <v>29658</v>
      </c>
      <c r="C1511" s="255" t="s">
        <v>28422</v>
      </c>
      <c r="D1511" s="254">
        <v>113.06</v>
      </c>
    </row>
    <row r="1512" spans="1:4" x14ac:dyDescent="0.25">
      <c r="A1512" s="255" t="s">
        <v>29657</v>
      </c>
      <c r="B1512" s="256" t="s">
        <v>29656</v>
      </c>
      <c r="C1512" s="255" t="s">
        <v>28422</v>
      </c>
      <c r="D1512" s="254">
        <v>296.38</v>
      </c>
    </row>
    <row r="1513" spans="1:4" x14ac:dyDescent="0.25">
      <c r="A1513" s="255" t="s">
        <v>29655</v>
      </c>
      <c r="B1513" s="256" t="s">
        <v>29654</v>
      </c>
      <c r="C1513" s="255" t="s">
        <v>28422</v>
      </c>
      <c r="D1513" s="254">
        <v>334.68</v>
      </c>
    </row>
    <row r="1514" spans="1:4" x14ac:dyDescent="0.25">
      <c r="A1514" s="255" t="s">
        <v>29653</v>
      </c>
      <c r="B1514" s="256" t="s">
        <v>29652</v>
      </c>
      <c r="C1514" s="255" t="s">
        <v>28422</v>
      </c>
      <c r="D1514" s="254">
        <v>64.010000000000005</v>
      </c>
    </row>
    <row r="1515" spans="1:4" x14ac:dyDescent="0.25">
      <c r="A1515" s="255" t="s">
        <v>29651</v>
      </c>
      <c r="B1515" s="256" t="s">
        <v>29650</v>
      </c>
      <c r="C1515" s="255" t="s">
        <v>28422</v>
      </c>
      <c r="D1515" s="254">
        <v>49.65</v>
      </c>
    </row>
    <row r="1516" spans="1:4" x14ac:dyDescent="0.25">
      <c r="A1516" s="255" t="s">
        <v>29649</v>
      </c>
      <c r="B1516" s="256" t="s">
        <v>29648</v>
      </c>
      <c r="C1516" s="255" t="s">
        <v>28422</v>
      </c>
      <c r="D1516" s="254">
        <v>232.54</v>
      </c>
    </row>
    <row r="1517" spans="1:4" x14ac:dyDescent="0.25">
      <c r="A1517" s="255" t="s">
        <v>29647</v>
      </c>
      <c r="B1517" s="256" t="s">
        <v>29646</v>
      </c>
      <c r="C1517" s="255" t="s">
        <v>28422</v>
      </c>
      <c r="D1517" s="254">
        <v>270.83999999999997</v>
      </c>
    </row>
    <row r="1518" spans="1:4" x14ac:dyDescent="0.25">
      <c r="A1518" s="255" t="s">
        <v>29645</v>
      </c>
      <c r="B1518" s="256" t="s">
        <v>29644</v>
      </c>
      <c r="C1518" s="255" t="s">
        <v>28422</v>
      </c>
      <c r="D1518" s="254">
        <v>52.77</v>
      </c>
    </row>
    <row r="1519" spans="1:4" x14ac:dyDescent="0.25">
      <c r="A1519" s="255" t="s">
        <v>29643</v>
      </c>
      <c r="B1519" s="256" t="s">
        <v>29642</v>
      </c>
      <c r="C1519" s="255" t="s">
        <v>28422</v>
      </c>
      <c r="D1519" s="254">
        <v>27.93</v>
      </c>
    </row>
    <row r="1520" spans="1:4" x14ac:dyDescent="0.25">
      <c r="A1520" s="255" t="s">
        <v>29641</v>
      </c>
      <c r="B1520" s="256" t="s">
        <v>29640</v>
      </c>
      <c r="C1520" s="255" t="s">
        <v>28422</v>
      </c>
      <c r="D1520" s="254">
        <v>511.83</v>
      </c>
    </row>
    <row r="1521" spans="1:4" x14ac:dyDescent="0.25">
      <c r="A1521" s="255" t="s">
        <v>29639</v>
      </c>
      <c r="B1521" s="256" t="s">
        <v>29638</v>
      </c>
      <c r="C1521" s="255" t="s">
        <v>28422</v>
      </c>
      <c r="D1521" s="254">
        <v>550.13</v>
      </c>
    </row>
    <row r="1522" spans="1:4" x14ac:dyDescent="0.25">
      <c r="A1522" s="255" t="s">
        <v>29637</v>
      </c>
      <c r="B1522" s="256" t="s">
        <v>29636</v>
      </c>
      <c r="C1522" s="255" t="s">
        <v>28422</v>
      </c>
      <c r="D1522" s="254">
        <v>44.68</v>
      </c>
    </row>
    <row r="1523" spans="1:4" x14ac:dyDescent="0.25">
      <c r="A1523" s="255" t="s">
        <v>29635</v>
      </c>
      <c r="B1523" s="256" t="s">
        <v>29634</v>
      </c>
      <c r="C1523" s="255" t="s">
        <v>28422</v>
      </c>
      <c r="D1523" s="254">
        <v>13.81</v>
      </c>
    </row>
    <row r="1524" spans="1:4" x14ac:dyDescent="0.25">
      <c r="A1524" s="255" t="s">
        <v>29633</v>
      </c>
      <c r="B1524" s="256" t="s">
        <v>29632</v>
      </c>
      <c r="C1524" s="255" t="s">
        <v>28422</v>
      </c>
      <c r="D1524" s="254">
        <v>14.75</v>
      </c>
    </row>
    <row r="1525" spans="1:4" x14ac:dyDescent="0.25">
      <c r="A1525" s="255" t="s">
        <v>29631</v>
      </c>
      <c r="B1525" s="256" t="s">
        <v>29630</v>
      </c>
      <c r="C1525" s="255" t="s">
        <v>28422</v>
      </c>
      <c r="D1525" s="254">
        <v>53.05</v>
      </c>
    </row>
    <row r="1526" spans="1:4" x14ac:dyDescent="0.25">
      <c r="A1526" s="255" t="s">
        <v>29629</v>
      </c>
      <c r="B1526" s="256" t="s">
        <v>29628</v>
      </c>
      <c r="C1526" s="255" t="s">
        <v>28422</v>
      </c>
      <c r="D1526" s="254">
        <v>1.95</v>
      </c>
    </row>
    <row r="1527" spans="1:4" x14ac:dyDescent="0.25">
      <c r="A1527" s="255" t="s">
        <v>29627</v>
      </c>
      <c r="B1527" s="256" t="s">
        <v>29626</v>
      </c>
      <c r="C1527" s="255" t="s">
        <v>28422</v>
      </c>
      <c r="D1527" s="254">
        <v>4.22</v>
      </c>
    </row>
    <row r="1528" spans="1:4" x14ac:dyDescent="0.25">
      <c r="A1528" s="255" t="s">
        <v>29625</v>
      </c>
      <c r="B1528" s="256" t="s">
        <v>29624</v>
      </c>
      <c r="C1528" s="255" t="s">
        <v>28422</v>
      </c>
      <c r="D1528" s="254">
        <v>4.22</v>
      </c>
    </row>
    <row r="1529" spans="1:4" x14ac:dyDescent="0.25">
      <c r="A1529" s="255" t="s">
        <v>29623</v>
      </c>
      <c r="B1529" s="256" t="s">
        <v>29622</v>
      </c>
      <c r="C1529" s="255" t="s">
        <v>28422</v>
      </c>
      <c r="D1529" s="254">
        <v>4.22</v>
      </c>
    </row>
    <row r="1530" spans="1:4" x14ac:dyDescent="0.25">
      <c r="A1530" s="255" t="s">
        <v>29621</v>
      </c>
      <c r="B1530" s="256" t="s">
        <v>29620</v>
      </c>
      <c r="C1530" s="255" t="s">
        <v>28422</v>
      </c>
      <c r="D1530" s="254">
        <v>1.88</v>
      </c>
    </row>
    <row r="1531" spans="1:4" x14ac:dyDescent="0.25">
      <c r="A1531" s="255" t="s">
        <v>29619</v>
      </c>
      <c r="B1531" s="256" t="s">
        <v>29618</v>
      </c>
      <c r="C1531" s="255" t="s">
        <v>28422</v>
      </c>
      <c r="D1531" s="254">
        <v>4.07</v>
      </c>
    </row>
    <row r="1532" spans="1:4" x14ac:dyDescent="0.25">
      <c r="A1532" s="255" t="s">
        <v>29617</v>
      </c>
      <c r="B1532" s="256" t="s">
        <v>29616</v>
      </c>
      <c r="C1532" s="255" t="s">
        <v>28422</v>
      </c>
      <c r="D1532" s="254">
        <v>4.07</v>
      </c>
    </row>
    <row r="1533" spans="1:4" x14ac:dyDescent="0.25">
      <c r="A1533" s="255" t="s">
        <v>29615</v>
      </c>
      <c r="B1533" s="256" t="s">
        <v>29614</v>
      </c>
      <c r="C1533" s="255" t="s">
        <v>28422</v>
      </c>
      <c r="D1533" s="254">
        <v>4.07</v>
      </c>
    </row>
    <row r="1534" spans="1:4" x14ac:dyDescent="0.25">
      <c r="A1534" s="255" t="s">
        <v>29613</v>
      </c>
      <c r="B1534" s="256" t="s">
        <v>29612</v>
      </c>
      <c r="C1534" s="255" t="s">
        <v>28422</v>
      </c>
      <c r="D1534" s="254">
        <v>2.0499999999999998</v>
      </c>
    </row>
    <row r="1535" spans="1:4" x14ac:dyDescent="0.25">
      <c r="A1535" s="255" t="s">
        <v>29611</v>
      </c>
      <c r="B1535" s="256" t="s">
        <v>29610</v>
      </c>
      <c r="C1535" s="255" t="s">
        <v>28422</v>
      </c>
      <c r="D1535" s="254">
        <v>4.43</v>
      </c>
    </row>
    <row r="1536" spans="1:4" x14ac:dyDescent="0.25">
      <c r="A1536" s="255" t="s">
        <v>29609</v>
      </c>
      <c r="B1536" s="256" t="s">
        <v>29608</v>
      </c>
      <c r="C1536" s="255" t="s">
        <v>28422</v>
      </c>
      <c r="D1536" s="254">
        <v>4.43</v>
      </c>
    </row>
    <row r="1537" spans="1:4" x14ac:dyDescent="0.25">
      <c r="A1537" s="255" t="s">
        <v>29607</v>
      </c>
      <c r="B1537" s="256" t="s">
        <v>29606</v>
      </c>
      <c r="C1537" s="255" t="s">
        <v>28422</v>
      </c>
      <c r="D1537" s="254">
        <v>4.43</v>
      </c>
    </row>
    <row r="1538" spans="1:4" x14ac:dyDescent="0.25">
      <c r="A1538" s="255" t="s">
        <v>29605</v>
      </c>
      <c r="B1538" s="256" t="s">
        <v>29604</v>
      </c>
      <c r="C1538" s="255" t="s">
        <v>28422</v>
      </c>
      <c r="D1538" s="254">
        <v>2.34</v>
      </c>
    </row>
    <row r="1539" spans="1:4" x14ac:dyDescent="0.25">
      <c r="A1539" s="255" t="s">
        <v>29603</v>
      </c>
      <c r="B1539" s="256" t="s">
        <v>29602</v>
      </c>
      <c r="C1539" s="255" t="s">
        <v>28422</v>
      </c>
      <c r="D1539" s="254">
        <v>5.07</v>
      </c>
    </row>
    <row r="1540" spans="1:4" x14ac:dyDescent="0.25">
      <c r="A1540" s="255" t="s">
        <v>29601</v>
      </c>
      <c r="B1540" s="256" t="s">
        <v>29600</v>
      </c>
      <c r="C1540" s="255" t="s">
        <v>28422</v>
      </c>
      <c r="D1540" s="254">
        <v>5.07</v>
      </c>
    </row>
    <row r="1541" spans="1:4" x14ac:dyDescent="0.25">
      <c r="A1541" s="255" t="s">
        <v>29599</v>
      </c>
      <c r="B1541" s="256" t="s">
        <v>29598</v>
      </c>
      <c r="C1541" s="255" t="s">
        <v>28422</v>
      </c>
      <c r="D1541" s="254">
        <v>5.07</v>
      </c>
    </row>
    <row r="1542" spans="1:4" x14ac:dyDescent="0.25">
      <c r="A1542" s="255" t="s">
        <v>29597</v>
      </c>
      <c r="B1542" s="256" t="s">
        <v>29596</v>
      </c>
      <c r="C1542" s="255" t="s">
        <v>28422</v>
      </c>
      <c r="D1542" s="254">
        <v>60.33</v>
      </c>
    </row>
    <row r="1543" spans="1:4" x14ac:dyDescent="0.25">
      <c r="A1543" s="255" t="s">
        <v>29595</v>
      </c>
      <c r="B1543" s="256" t="s">
        <v>29594</v>
      </c>
      <c r="C1543" s="255" t="s">
        <v>28422</v>
      </c>
      <c r="D1543" s="254">
        <v>58.9</v>
      </c>
    </row>
    <row r="1544" spans="1:4" x14ac:dyDescent="0.25">
      <c r="A1544" s="255" t="s">
        <v>29593</v>
      </c>
      <c r="B1544" s="256" t="s">
        <v>29592</v>
      </c>
      <c r="C1544" s="255" t="s">
        <v>28422</v>
      </c>
      <c r="D1544" s="254">
        <v>183.59</v>
      </c>
    </row>
    <row r="1545" spans="1:4" x14ac:dyDescent="0.25">
      <c r="A1545" s="255" t="s">
        <v>29591</v>
      </c>
      <c r="B1545" s="256" t="s">
        <v>29590</v>
      </c>
      <c r="C1545" s="255" t="s">
        <v>28422</v>
      </c>
      <c r="D1545" s="254">
        <v>215.26</v>
      </c>
    </row>
    <row r="1546" spans="1:4" x14ac:dyDescent="0.25">
      <c r="A1546" s="255" t="s">
        <v>29589</v>
      </c>
      <c r="B1546" s="256" t="s">
        <v>29588</v>
      </c>
      <c r="C1546" s="255" t="s">
        <v>29341</v>
      </c>
      <c r="D1546" s="254">
        <v>4.05</v>
      </c>
    </row>
    <row r="1547" spans="1:4" x14ac:dyDescent="0.25">
      <c r="A1547" s="255" t="s">
        <v>29587</v>
      </c>
      <c r="B1547" s="256" t="s">
        <v>29586</v>
      </c>
      <c r="C1547" s="255" t="s">
        <v>28422</v>
      </c>
      <c r="D1547" s="254">
        <v>67.67</v>
      </c>
    </row>
    <row r="1548" spans="1:4" x14ac:dyDescent="0.25">
      <c r="A1548" s="255" t="s">
        <v>29585</v>
      </c>
      <c r="B1548" s="256" t="s">
        <v>29584</v>
      </c>
      <c r="C1548" s="255" t="s">
        <v>28422</v>
      </c>
      <c r="D1548" s="254">
        <v>73.989999999999995</v>
      </c>
    </row>
    <row r="1549" spans="1:4" x14ac:dyDescent="0.25">
      <c r="A1549" s="255" t="s">
        <v>29583</v>
      </c>
      <c r="B1549" s="256" t="s">
        <v>29582</v>
      </c>
      <c r="C1549" s="255" t="s">
        <v>28422</v>
      </c>
      <c r="D1549" s="254">
        <v>209.47</v>
      </c>
    </row>
    <row r="1550" spans="1:4" x14ac:dyDescent="0.25">
      <c r="A1550" s="255" t="s">
        <v>29581</v>
      </c>
      <c r="B1550" s="256" t="s">
        <v>29580</v>
      </c>
      <c r="C1550" s="255" t="s">
        <v>28422</v>
      </c>
      <c r="D1550" s="254">
        <v>241.13</v>
      </c>
    </row>
    <row r="1551" spans="1:4" x14ac:dyDescent="0.25">
      <c r="A1551" s="255" t="s">
        <v>29579</v>
      </c>
      <c r="B1551" s="256" t="s">
        <v>29578</v>
      </c>
      <c r="C1551" s="255" t="s">
        <v>29341</v>
      </c>
      <c r="D1551" s="254">
        <v>4.53</v>
      </c>
    </row>
    <row r="1552" spans="1:4" x14ac:dyDescent="0.25">
      <c r="A1552" s="255" t="s">
        <v>29577</v>
      </c>
      <c r="B1552" s="256" t="s">
        <v>29576</v>
      </c>
      <c r="C1552" s="255" t="s">
        <v>28422</v>
      </c>
      <c r="D1552" s="254">
        <v>58.33</v>
      </c>
    </row>
    <row r="1553" spans="1:4" x14ac:dyDescent="0.25">
      <c r="A1553" s="255" t="s">
        <v>29575</v>
      </c>
      <c r="B1553" s="256" t="s">
        <v>29574</v>
      </c>
      <c r="C1553" s="255" t="s">
        <v>28422</v>
      </c>
      <c r="D1553" s="254">
        <v>51.99</v>
      </c>
    </row>
    <row r="1554" spans="1:4" x14ac:dyDescent="0.25">
      <c r="A1554" s="255" t="s">
        <v>29573</v>
      </c>
      <c r="B1554" s="256" t="s">
        <v>29572</v>
      </c>
      <c r="C1554" s="255" t="s">
        <v>28422</v>
      </c>
      <c r="D1554" s="254">
        <v>171.13</v>
      </c>
    </row>
    <row r="1555" spans="1:4" x14ac:dyDescent="0.25">
      <c r="A1555" s="255" t="s">
        <v>29571</v>
      </c>
      <c r="B1555" s="256" t="s">
        <v>29570</v>
      </c>
      <c r="C1555" s="255" t="s">
        <v>28422</v>
      </c>
      <c r="D1555" s="254">
        <v>202.8</v>
      </c>
    </row>
    <row r="1556" spans="1:4" x14ac:dyDescent="0.25">
      <c r="A1556" s="255" t="s">
        <v>29569</v>
      </c>
      <c r="B1556" s="256" t="s">
        <v>29568</v>
      </c>
      <c r="C1556" s="255" t="s">
        <v>29341</v>
      </c>
      <c r="D1556" s="254">
        <v>3.81</v>
      </c>
    </row>
    <row r="1557" spans="1:4" x14ac:dyDescent="0.25">
      <c r="A1557" s="255" t="s">
        <v>29567</v>
      </c>
      <c r="B1557" s="256" t="s">
        <v>29566</v>
      </c>
      <c r="C1557" s="255" t="s">
        <v>28422</v>
      </c>
      <c r="D1557" s="254">
        <v>62.06</v>
      </c>
    </row>
    <row r="1558" spans="1:4" x14ac:dyDescent="0.25">
      <c r="A1558" s="255" t="s">
        <v>29565</v>
      </c>
      <c r="B1558" s="256" t="s">
        <v>29564</v>
      </c>
      <c r="C1558" s="255" t="s">
        <v>28422</v>
      </c>
      <c r="D1558" s="254">
        <v>59.25</v>
      </c>
    </row>
    <row r="1559" spans="1:4" x14ac:dyDescent="0.25">
      <c r="A1559" s="255" t="s">
        <v>29563</v>
      </c>
      <c r="B1559" s="256" t="s">
        <v>29562</v>
      </c>
      <c r="C1559" s="255" t="s">
        <v>28422</v>
      </c>
      <c r="D1559" s="254">
        <v>227.98</v>
      </c>
    </row>
    <row r="1560" spans="1:4" x14ac:dyDescent="0.25">
      <c r="A1560" s="255" t="s">
        <v>29561</v>
      </c>
      <c r="B1560" s="256" t="s">
        <v>29560</v>
      </c>
      <c r="C1560" s="255" t="s">
        <v>28422</v>
      </c>
      <c r="D1560" s="254">
        <v>259.64999999999998</v>
      </c>
    </row>
    <row r="1561" spans="1:4" x14ac:dyDescent="0.25">
      <c r="A1561" s="255" t="s">
        <v>29559</v>
      </c>
      <c r="B1561" s="256" t="s">
        <v>29558</v>
      </c>
      <c r="C1561" s="255" t="s">
        <v>29341</v>
      </c>
      <c r="D1561" s="254">
        <v>4.88</v>
      </c>
    </row>
    <row r="1562" spans="1:4" x14ac:dyDescent="0.25">
      <c r="A1562" s="255" t="s">
        <v>29557</v>
      </c>
      <c r="B1562" s="256" t="s">
        <v>29556</v>
      </c>
      <c r="C1562" s="255" t="s">
        <v>28422</v>
      </c>
      <c r="D1562" s="254">
        <v>56.34</v>
      </c>
    </row>
    <row r="1563" spans="1:4" x14ac:dyDescent="0.25">
      <c r="A1563" s="255" t="s">
        <v>29555</v>
      </c>
      <c r="B1563" s="256" t="s">
        <v>29554</v>
      </c>
      <c r="C1563" s="255" t="s">
        <v>28422</v>
      </c>
      <c r="D1563" s="254">
        <v>48.09</v>
      </c>
    </row>
    <row r="1564" spans="1:4" x14ac:dyDescent="0.25">
      <c r="A1564" s="255" t="s">
        <v>29553</v>
      </c>
      <c r="B1564" s="256" t="s">
        <v>29552</v>
      </c>
      <c r="C1564" s="255" t="s">
        <v>28422</v>
      </c>
      <c r="D1564" s="254">
        <v>216.83</v>
      </c>
    </row>
    <row r="1565" spans="1:4" x14ac:dyDescent="0.25">
      <c r="A1565" s="255" t="s">
        <v>29551</v>
      </c>
      <c r="B1565" s="256" t="s">
        <v>29550</v>
      </c>
      <c r="C1565" s="255" t="s">
        <v>28422</v>
      </c>
      <c r="D1565" s="254">
        <v>248.49</v>
      </c>
    </row>
    <row r="1566" spans="1:4" x14ac:dyDescent="0.25">
      <c r="A1566" s="255" t="s">
        <v>29549</v>
      </c>
      <c r="B1566" s="256" t="s">
        <v>29548</v>
      </c>
      <c r="C1566" s="255" t="s">
        <v>29341</v>
      </c>
      <c r="D1566" s="254">
        <v>4.67</v>
      </c>
    </row>
    <row r="1567" spans="1:4" x14ac:dyDescent="0.25">
      <c r="A1567" s="255" t="s">
        <v>29547</v>
      </c>
      <c r="B1567" s="256" t="s">
        <v>29546</v>
      </c>
      <c r="C1567" s="255" t="s">
        <v>28422</v>
      </c>
      <c r="D1567" s="254">
        <v>129.22</v>
      </c>
    </row>
    <row r="1568" spans="1:4" x14ac:dyDescent="0.25">
      <c r="A1568" s="255" t="s">
        <v>29545</v>
      </c>
      <c r="B1568" s="256" t="s">
        <v>29544</v>
      </c>
      <c r="C1568" s="255" t="s">
        <v>28422</v>
      </c>
      <c r="D1568" s="254">
        <v>149.54</v>
      </c>
    </row>
    <row r="1569" spans="1:4" x14ac:dyDescent="0.25">
      <c r="A1569" s="255" t="s">
        <v>29543</v>
      </c>
      <c r="B1569" s="256" t="s">
        <v>29542</v>
      </c>
      <c r="C1569" s="255" t="s">
        <v>28422</v>
      </c>
      <c r="D1569" s="254">
        <v>431.37</v>
      </c>
    </row>
    <row r="1570" spans="1:4" x14ac:dyDescent="0.25">
      <c r="A1570" s="255" t="s">
        <v>29541</v>
      </c>
      <c r="B1570" s="256" t="s">
        <v>29540</v>
      </c>
      <c r="C1570" s="255" t="s">
        <v>28422</v>
      </c>
      <c r="D1570" s="254">
        <v>477.79</v>
      </c>
    </row>
    <row r="1571" spans="1:4" x14ac:dyDescent="0.25">
      <c r="A1571" s="255" t="s">
        <v>29539</v>
      </c>
      <c r="B1571" s="256" t="s">
        <v>29538</v>
      </c>
      <c r="C1571" s="255" t="s">
        <v>29341</v>
      </c>
      <c r="D1571" s="254">
        <v>8.98</v>
      </c>
    </row>
    <row r="1572" spans="1:4" x14ac:dyDescent="0.25">
      <c r="A1572" s="255" t="s">
        <v>29537</v>
      </c>
      <c r="B1572" s="256" t="s">
        <v>29536</v>
      </c>
      <c r="C1572" s="255" t="s">
        <v>28422</v>
      </c>
      <c r="D1572" s="254">
        <v>79.48</v>
      </c>
    </row>
    <row r="1573" spans="1:4" x14ac:dyDescent="0.25">
      <c r="A1573" s="255" t="s">
        <v>29535</v>
      </c>
      <c r="B1573" s="256" t="s">
        <v>29534</v>
      </c>
      <c r="C1573" s="255" t="s">
        <v>28422</v>
      </c>
      <c r="D1573" s="254">
        <v>93.2</v>
      </c>
    </row>
    <row r="1574" spans="1:4" x14ac:dyDescent="0.25">
      <c r="A1574" s="255" t="s">
        <v>29533</v>
      </c>
      <c r="B1574" s="256" t="s">
        <v>29532</v>
      </c>
      <c r="C1574" s="255" t="s">
        <v>28422</v>
      </c>
      <c r="D1574" s="254">
        <v>281.12</v>
      </c>
    </row>
    <row r="1575" spans="1:4" x14ac:dyDescent="0.25">
      <c r="A1575" s="255" t="s">
        <v>29531</v>
      </c>
      <c r="B1575" s="256" t="s">
        <v>29530</v>
      </c>
      <c r="C1575" s="255" t="s">
        <v>28422</v>
      </c>
      <c r="D1575" s="254">
        <v>312.77999999999997</v>
      </c>
    </row>
    <row r="1576" spans="1:4" x14ac:dyDescent="0.25">
      <c r="A1576" s="255" t="s">
        <v>29529</v>
      </c>
      <c r="B1576" s="256" t="s">
        <v>29528</v>
      </c>
      <c r="C1576" s="255" t="s">
        <v>29341</v>
      </c>
      <c r="D1576" s="254">
        <v>5.88</v>
      </c>
    </row>
    <row r="1577" spans="1:4" x14ac:dyDescent="0.25">
      <c r="A1577" s="255" t="s">
        <v>29527</v>
      </c>
      <c r="B1577" s="256" t="s">
        <v>29526</v>
      </c>
      <c r="C1577" s="255" t="s">
        <v>28422</v>
      </c>
      <c r="D1577" s="254">
        <v>79.84</v>
      </c>
    </row>
    <row r="1578" spans="1:4" x14ac:dyDescent="0.25">
      <c r="A1578" s="255" t="s">
        <v>29525</v>
      </c>
      <c r="B1578" s="256" t="s">
        <v>29524</v>
      </c>
      <c r="C1578" s="255" t="s">
        <v>28422</v>
      </c>
      <c r="D1578" s="254">
        <v>93.91</v>
      </c>
    </row>
    <row r="1579" spans="1:4" x14ac:dyDescent="0.25">
      <c r="A1579" s="255" t="s">
        <v>29523</v>
      </c>
      <c r="B1579" s="256" t="s">
        <v>29522</v>
      </c>
      <c r="C1579" s="255" t="s">
        <v>28422</v>
      </c>
      <c r="D1579" s="254">
        <v>288.97000000000003</v>
      </c>
    </row>
    <row r="1580" spans="1:4" x14ac:dyDescent="0.25">
      <c r="A1580" s="255" t="s">
        <v>29521</v>
      </c>
      <c r="B1580" s="256" t="s">
        <v>29520</v>
      </c>
      <c r="C1580" s="255" t="s">
        <v>28422</v>
      </c>
      <c r="D1580" s="254">
        <v>320.63</v>
      </c>
    </row>
    <row r="1581" spans="1:4" x14ac:dyDescent="0.25">
      <c r="A1581" s="255" t="s">
        <v>29519</v>
      </c>
      <c r="B1581" s="256" t="s">
        <v>29518</v>
      </c>
      <c r="C1581" s="255" t="s">
        <v>29341</v>
      </c>
      <c r="D1581" s="254">
        <v>6.03</v>
      </c>
    </row>
    <row r="1582" spans="1:4" x14ac:dyDescent="0.25">
      <c r="A1582" s="255" t="s">
        <v>29517</v>
      </c>
      <c r="B1582" s="256" t="s">
        <v>29516</v>
      </c>
      <c r="C1582" s="255" t="s">
        <v>28422</v>
      </c>
      <c r="D1582" s="254">
        <v>153.77000000000001</v>
      </c>
    </row>
    <row r="1583" spans="1:4" x14ac:dyDescent="0.25">
      <c r="A1583" s="255" t="s">
        <v>29515</v>
      </c>
      <c r="B1583" s="256" t="s">
        <v>29514</v>
      </c>
      <c r="C1583" s="255" t="s">
        <v>28422</v>
      </c>
      <c r="D1583" s="254">
        <v>250.88</v>
      </c>
    </row>
    <row r="1584" spans="1:4" x14ac:dyDescent="0.25">
      <c r="A1584" s="255" t="s">
        <v>29513</v>
      </c>
      <c r="B1584" s="256" t="s">
        <v>29512</v>
      </c>
      <c r="C1584" s="255" t="s">
        <v>28422</v>
      </c>
      <c r="D1584" s="254">
        <v>438.81</v>
      </c>
    </row>
    <row r="1585" spans="1:4" x14ac:dyDescent="0.25">
      <c r="A1585" s="255" t="s">
        <v>29511</v>
      </c>
      <c r="B1585" s="256" t="s">
        <v>29510</v>
      </c>
      <c r="C1585" s="255" t="s">
        <v>28422</v>
      </c>
      <c r="D1585" s="254">
        <v>470.47</v>
      </c>
    </row>
    <row r="1586" spans="1:4" x14ac:dyDescent="0.25">
      <c r="A1586" s="255" t="s">
        <v>29509</v>
      </c>
      <c r="B1586" s="256" t="s">
        <v>29508</v>
      </c>
      <c r="C1586" s="255" t="s">
        <v>29341</v>
      </c>
      <c r="D1586" s="254">
        <v>8.84</v>
      </c>
    </row>
    <row r="1587" spans="1:4" x14ac:dyDescent="0.25">
      <c r="A1587" s="255" t="s">
        <v>29507</v>
      </c>
      <c r="B1587" s="256" t="s">
        <v>29506</v>
      </c>
      <c r="C1587" s="255" t="s">
        <v>28422</v>
      </c>
      <c r="D1587" s="254">
        <v>51.67</v>
      </c>
    </row>
    <row r="1588" spans="1:4" x14ac:dyDescent="0.25">
      <c r="A1588" s="255" t="s">
        <v>29505</v>
      </c>
      <c r="B1588" s="256" t="s">
        <v>29504</v>
      </c>
      <c r="C1588" s="255" t="s">
        <v>28422</v>
      </c>
      <c r="D1588" s="254">
        <v>41.11</v>
      </c>
    </row>
    <row r="1589" spans="1:4" x14ac:dyDescent="0.25">
      <c r="A1589" s="255" t="s">
        <v>29503</v>
      </c>
      <c r="B1589" s="256" t="s">
        <v>29502</v>
      </c>
      <c r="C1589" s="255" t="s">
        <v>28422</v>
      </c>
      <c r="D1589" s="254">
        <v>149.66999999999999</v>
      </c>
    </row>
    <row r="1590" spans="1:4" x14ac:dyDescent="0.25">
      <c r="A1590" s="255" t="s">
        <v>29501</v>
      </c>
      <c r="B1590" s="256" t="s">
        <v>29500</v>
      </c>
      <c r="C1590" s="255" t="s">
        <v>28422</v>
      </c>
      <c r="D1590" s="254">
        <v>181.33</v>
      </c>
    </row>
    <row r="1591" spans="1:4" x14ac:dyDescent="0.25">
      <c r="A1591" s="255" t="s">
        <v>29499</v>
      </c>
      <c r="B1591" s="256" t="s">
        <v>29498</v>
      </c>
      <c r="C1591" s="255" t="s">
        <v>29341</v>
      </c>
      <c r="D1591" s="254">
        <v>3.41</v>
      </c>
    </row>
    <row r="1592" spans="1:4" x14ac:dyDescent="0.25">
      <c r="A1592" s="255" t="s">
        <v>29497</v>
      </c>
      <c r="B1592" s="256" t="s">
        <v>29496</v>
      </c>
      <c r="C1592" s="255" t="s">
        <v>28422</v>
      </c>
      <c r="D1592" s="254">
        <v>60.75</v>
      </c>
    </row>
    <row r="1593" spans="1:4" x14ac:dyDescent="0.25">
      <c r="A1593" s="255" t="s">
        <v>29495</v>
      </c>
      <c r="B1593" s="256" t="s">
        <v>29494</v>
      </c>
      <c r="C1593" s="255" t="s">
        <v>28422</v>
      </c>
      <c r="D1593" s="254">
        <v>59.76</v>
      </c>
    </row>
    <row r="1594" spans="1:4" x14ac:dyDescent="0.25">
      <c r="A1594" s="255" t="s">
        <v>29493</v>
      </c>
      <c r="B1594" s="256" t="s">
        <v>29492</v>
      </c>
      <c r="C1594" s="255" t="s">
        <v>28422</v>
      </c>
      <c r="D1594" s="254">
        <v>189.12</v>
      </c>
    </row>
    <row r="1595" spans="1:4" x14ac:dyDescent="0.25">
      <c r="A1595" s="255" t="s">
        <v>29491</v>
      </c>
      <c r="B1595" s="256" t="s">
        <v>29490</v>
      </c>
      <c r="C1595" s="255" t="s">
        <v>28422</v>
      </c>
      <c r="D1595" s="254">
        <v>220.79</v>
      </c>
    </row>
    <row r="1596" spans="1:4" x14ac:dyDescent="0.25">
      <c r="A1596" s="255" t="s">
        <v>29489</v>
      </c>
      <c r="B1596" s="256" t="s">
        <v>29488</v>
      </c>
      <c r="C1596" s="255" t="s">
        <v>29341</v>
      </c>
      <c r="D1596" s="254">
        <v>4.1500000000000004</v>
      </c>
    </row>
    <row r="1597" spans="1:4" x14ac:dyDescent="0.25">
      <c r="A1597" s="255" t="s">
        <v>29487</v>
      </c>
      <c r="B1597" s="256" t="s">
        <v>29486</v>
      </c>
      <c r="C1597" s="255" t="s">
        <v>28422</v>
      </c>
      <c r="D1597" s="254">
        <v>63.68</v>
      </c>
    </row>
    <row r="1598" spans="1:4" x14ac:dyDescent="0.25">
      <c r="A1598" s="255" t="s">
        <v>29485</v>
      </c>
      <c r="B1598" s="256" t="s">
        <v>29484</v>
      </c>
      <c r="C1598" s="255" t="s">
        <v>28422</v>
      </c>
      <c r="D1598" s="254">
        <v>65.78</v>
      </c>
    </row>
    <row r="1599" spans="1:4" x14ac:dyDescent="0.25">
      <c r="A1599" s="255" t="s">
        <v>29483</v>
      </c>
      <c r="B1599" s="256" t="s">
        <v>29482</v>
      </c>
      <c r="C1599" s="255" t="s">
        <v>28422</v>
      </c>
      <c r="D1599" s="254">
        <v>227.59</v>
      </c>
    </row>
    <row r="1600" spans="1:4" x14ac:dyDescent="0.25">
      <c r="A1600" s="255" t="s">
        <v>29481</v>
      </c>
      <c r="B1600" s="256" t="s">
        <v>29480</v>
      </c>
      <c r="C1600" s="255" t="s">
        <v>28422</v>
      </c>
      <c r="D1600" s="254">
        <v>259.25</v>
      </c>
    </row>
    <row r="1601" spans="1:4" x14ac:dyDescent="0.25">
      <c r="A1601" s="255" t="s">
        <v>29479</v>
      </c>
      <c r="B1601" s="256" t="s">
        <v>29478</v>
      </c>
      <c r="C1601" s="255" t="s">
        <v>29341</v>
      </c>
      <c r="D1601" s="254">
        <v>4.87</v>
      </c>
    </row>
    <row r="1602" spans="1:4" x14ac:dyDescent="0.25">
      <c r="A1602" s="255" t="s">
        <v>29477</v>
      </c>
      <c r="B1602" s="256" t="s">
        <v>29476</v>
      </c>
      <c r="C1602" s="255" t="s">
        <v>28422</v>
      </c>
      <c r="D1602" s="254">
        <v>112.18</v>
      </c>
    </row>
    <row r="1603" spans="1:4" x14ac:dyDescent="0.25">
      <c r="A1603" s="255" t="s">
        <v>29475</v>
      </c>
      <c r="B1603" s="256" t="s">
        <v>29474</v>
      </c>
      <c r="C1603" s="255" t="s">
        <v>28422</v>
      </c>
      <c r="D1603" s="254">
        <v>67.849999999999994</v>
      </c>
    </row>
    <row r="1604" spans="1:4" x14ac:dyDescent="0.25">
      <c r="A1604" s="255" t="s">
        <v>29473</v>
      </c>
      <c r="B1604" s="256" t="s">
        <v>29472</v>
      </c>
      <c r="C1604" s="255" t="s">
        <v>28422</v>
      </c>
      <c r="D1604" s="254">
        <v>176.11</v>
      </c>
    </row>
    <row r="1605" spans="1:4" x14ac:dyDescent="0.25">
      <c r="A1605" s="255" t="s">
        <v>29471</v>
      </c>
      <c r="B1605" s="256" t="s">
        <v>29470</v>
      </c>
      <c r="C1605" s="255" t="s">
        <v>28422</v>
      </c>
      <c r="D1605" s="254">
        <v>255.26</v>
      </c>
    </row>
    <row r="1606" spans="1:4" x14ac:dyDescent="0.25">
      <c r="A1606" s="255" t="s">
        <v>29469</v>
      </c>
      <c r="B1606" s="256" t="s">
        <v>29468</v>
      </c>
      <c r="C1606" s="255" t="s">
        <v>29341</v>
      </c>
      <c r="D1606" s="254">
        <v>4.6500000000000004</v>
      </c>
    </row>
    <row r="1607" spans="1:4" x14ac:dyDescent="0.25">
      <c r="A1607" s="255" t="s">
        <v>29467</v>
      </c>
      <c r="B1607" s="256" t="s">
        <v>29466</v>
      </c>
      <c r="C1607" s="255" t="s">
        <v>28422</v>
      </c>
      <c r="D1607" s="254">
        <v>119.08</v>
      </c>
    </row>
    <row r="1608" spans="1:4" x14ac:dyDescent="0.25">
      <c r="A1608" s="255" t="s">
        <v>29465</v>
      </c>
      <c r="B1608" s="256" t="s">
        <v>29464</v>
      </c>
      <c r="C1608" s="255" t="s">
        <v>28422</v>
      </c>
      <c r="D1608" s="254">
        <v>82.04</v>
      </c>
    </row>
    <row r="1609" spans="1:4" x14ac:dyDescent="0.25">
      <c r="A1609" s="255" t="s">
        <v>29463</v>
      </c>
      <c r="B1609" s="256" t="s">
        <v>29462</v>
      </c>
      <c r="C1609" s="255" t="s">
        <v>28422</v>
      </c>
      <c r="D1609" s="254">
        <v>211.97</v>
      </c>
    </row>
    <row r="1610" spans="1:4" x14ac:dyDescent="0.25">
      <c r="A1610" s="255" t="s">
        <v>29461</v>
      </c>
      <c r="B1610" s="256" t="s">
        <v>29460</v>
      </c>
      <c r="C1610" s="255" t="s">
        <v>28422</v>
      </c>
      <c r="D1610" s="254">
        <v>291.13</v>
      </c>
    </row>
    <row r="1611" spans="1:4" x14ac:dyDescent="0.25">
      <c r="A1611" s="255" t="s">
        <v>29459</v>
      </c>
      <c r="B1611" s="256" t="s">
        <v>29458</v>
      </c>
      <c r="C1611" s="255" t="s">
        <v>29341</v>
      </c>
      <c r="D1611" s="254">
        <v>5.3</v>
      </c>
    </row>
    <row r="1612" spans="1:4" x14ac:dyDescent="0.25">
      <c r="A1612" s="255" t="s">
        <v>29457</v>
      </c>
      <c r="B1612" s="256" t="s">
        <v>29456</v>
      </c>
      <c r="C1612" s="255" t="s">
        <v>28422</v>
      </c>
      <c r="D1612" s="254">
        <v>94.21</v>
      </c>
    </row>
    <row r="1613" spans="1:4" x14ac:dyDescent="0.25">
      <c r="A1613" s="255" t="s">
        <v>29455</v>
      </c>
      <c r="B1613" s="256" t="s">
        <v>29454</v>
      </c>
      <c r="C1613" s="255" t="s">
        <v>28422</v>
      </c>
      <c r="D1613" s="254">
        <v>79.72</v>
      </c>
    </row>
    <row r="1614" spans="1:4" x14ac:dyDescent="0.25">
      <c r="A1614" s="255" t="s">
        <v>29453</v>
      </c>
      <c r="B1614" s="256" t="s">
        <v>29452</v>
      </c>
      <c r="C1614" s="255" t="s">
        <v>28422</v>
      </c>
      <c r="D1614" s="254">
        <v>267.64999999999998</v>
      </c>
    </row>
    <row r="1615" spans="1:4" x14ac:dyDescent="0.25">
      <c r="A1615" s="255" t="s">
        <v>29451</v>
      </c>
      <c r="B1615" s="256" t="s">
        <v>29450</v>
      </c>
      <c r="C1615" s="255" t="s">
        <v>28422</v>
      </c>
      <c r="D1615" s="254">
        <v>323.06</v>
      </c>
    </row>
    <row r="1616" spans="1:4" x14ac:dyDescent="0.25">
      <c r="A1616" s="255" t="s">
        <v>29449</v>
      </c>
      <c r="B1616" s="256" t="s">
        <v>29448</v>
      </c>
      <c r="C1616" s="255" t="s">
        <v>29341</v>
      </c>
      <c r="D1616" s="254">
        <v>5.88</v>
      </c>
    </row>
    <row r="1617" spans="1:4" x14ac:dyDescent="0.25">
      <c r="A1617" s="255" t="s">
        <v>29447</v>
      </c>
      <c r="B1617" s="256" t="s">
        <v>29446</v>
      </c>
      <c r="C1617" s="255" t="s">
        <v>28422</v>
      </c>
      <c r="D1617" s="254">
        <v>89.35</v>
      </c>
    </row>
    <row r="1618" spans="1:4" x14ac:dyDescent="0.25">
      <c r="A1618" s="255" t="s">
        <v>29445</v>
      </c>
      <c r="B1618" s="256" t="s">
        <v>29444</v>
      </c>
      <c r="C1618" s="255" t="s">
        <v>28422</v>
      </c>
      <c r="D1618" s="254">
        <v>69.73</v>
      </c>
    </row>
    <row r="1619" spans="1:4" x14ac:dyDescent="0.25">
      <c r="A1619" s="255" t="s">
        <v>29443</v>
      </c>
      <c r="B1619" s="256" t="s">
        <v>29442</v>
      </c>
      <c r="C1619" s="255" t="s">
        <v>28422</v>
      </c>
      <c r="D1619" s="254">
        <v>198.08</v>
      </c>
    </row>
    <row r="1620" spans="1:4" x14ac:dyDescent="0.25">
      <c r="A1620" s="255" t="s">
        <v>29441</v>
      </c>
      <c r="B1620" s="256" t="s">
        <v>29440</v>
      </c>
      <c r="C1620" s="255" t="s">
        <v>28422</v>
      </c>
      <c r="D1620" s="254">
        <v>253.49</v>
      </c>
    </row>
    <row r="1621" spans="1:4" x14ac:dyDescent="0.25">
      <c r="A1621" s="255" t="s">
        <v>29439</v>
      </c>
      <c r="B1621" s="256" t="s">
        <v>29438</v>
      </c>
      <c r="C1621" s="255" t="s">
        <v>28422</v>
      </c>
      <c r="D1621" s="254">
        <v>174.33</v>
      </c>
    </row>
    <row r="1622" spans="1:4" x14ac:dyDescent="0.25">
      <c r="A1622" s="255" t="s">
        <v>29437</v>
      </c>
      <c r="B1622" s="256" t="s">
        <v>29436</v>
      </c>
      <c r="C1622" s="255" t="s">
        <v>28422</v>
      </c>
      <c r="D1622" s="254">
        <v>77.91</v>
      </c>
    </row>
    <row r="1623" spans="1:4" x14ac:dyDescent="0.25">
      <c r="A1623" s="255" t="s">
        <v>29435</v>
      </c>
      <c r="B1623" s="256" t="s">
        <v>29434</v>
      </c>
      <c r="C1623" s="255" t="s">
        <v>28422</v>
      </c>
      <c r="D1623" s="254">
        <v>95.01</v>
      </c>
    </row>
    <row r="1624" spans="1:4" x14ac:dyDescent="0.25">
      <c r="A1624" s="255" t="s">
        <v>29433</v>
      </c>
      <c r="B1624" s="256" t="s">
        <v>29432</v>
      </c>
      <c r="C1624" s="255" t="s">
        <v>28422</v>
      </c>
      <c r="D1624" s="254">
        <v>219.7</v>
      </c>
    </row>
    <row r="1625" spans="1:4" x14ac:dyDescent="0.25">
      <c r="A1625" s="255" t="s">
        <v>29431</v>
      </c>
      <c r="B1625" s="256" t="s">
        <v>29430</v>
      </c>
      <c r="C1625" s="255" t="s">
        <v>28422</v>
      </c>
      <c r="D1625" s="254">
        <v>251.37</v>
      </c>
    </row>
    <row r="1626" spans="1:4" x14ac:dyDescent="0.25">
      <c r="A1626" s="255" t="s">
        <v>29429</v>
      </c>
      <c r="B1626" s="256" t="s">
        <v>29428</v>
      </c>
      <c r="C1626" s="255" t="s">
        <v>29341</v>
      </c>
      <c r="D1626" s="254">
        <v>4.57</v>
      </c>
    </row>
    <row r="1627" spans="1:4" x14ac:dyDescent="0.25">
      <c r="A1627" s="255" t="s">
        <v>29427</v>
      </c>
      <c r="B1627" s="256" t="s">
        <v>29426</v>
      </c>
      <c r="C1627" s="255" t="s">
        <v>28422</v>
      </c>
      <c r="D1627" s="254">
        <v>75.900000000000006</v>
      </c>
    </row>
    <row r="1628" spans="1:4" x14ac:dyDescent="0.25">
      <c r="A1628" s="255" t="s">
        <v>29425</v>
      </c>
      <c r="B1628" s="256" t="s">
        <v>29424</v>
      </c>
      <c r="C1628" s="255" t="s">
        <v>28422</v>
      </c>
      <c r="D1628" s="254">
        <v>90.88</v>
      </c>
    </row>
    <row r="1629" spans="1:4" x14ac:dyDescent="0.25">
      <c r="A1629" s="255" t="s">
        <v>29423</v>
      </c>
      <c r="B1629" s="256" t="s">
        <v>29422</v>
      </c>
      <c r="C1629" s="255" t="s">
        <v>28422</v>
      </c>
      <c r="D1629" s="254">
        <v>215.57</v>
      </c>
    </row>
    <row r="1630" spans="1:4" x14ac:dyDescent="0.25">
      <c r="A1630" s="255" t="s">
        <v>29421</v>
      </c>
      <c r="B1630" s="256" t="s">
        <v>29420</v>
      </c>
      <c r="C1630" s="255" t="s">
        <v>28422</v>
      </c>
      <c r="D1630" s="254">
        <v>247.24</v>
      </c>
    </row>
    <row r="1631" spans="1:4" x14ac:dyDescent="0.25">
      <c r="A1631" s="255" t="s">
        <v>29419</v>
      </c>
      <c r="B1631" s="256" t="s">
        <v>29418</v>
      </c>
      <c r="C1631" s="255" t="s">
        <v>29341</v>
      </c>
      <c r="D1631" s="254">
        <v>4.6500000000000004</v>
      </c>
    </row>
    <row r="1632" spans="1:4" x14ac:dyDescent="0.25">
      <c r="A1632" s="255" t="s">
        <v>29417</v>
      </c>
      <c r="B1632" s="256" t="s">
        <v>29416</v>
      </c>
      <c r="C1632" s="255" t="s">
        <v>28422</v>
      </c>
      <c r="D1632" s="254">
        <v>74.52</v>
      </c>
    </row>
    <row r="1633" spans="1:4" x14ac:dyDescent="0.25">
      <c r="A1633" s="255" t="s">
        <v>29415</v>
      </c>
      <c r="B1633" s="256" t="s">
        <v>29414</v>
      </c>
      <c r="C1633" s="255" t="s">
        <v>28422</v>
      </c>
      <c r="D1633" s="254">
        <v>77.400000000000006</v>
      </c>
    </row>
    <row r="1634" spans="1:4" x14ac:dyDescent="0.25">
      <c r="A1634" s="255" t="s">
        <v>29413</v>
      </c>
      <c r="B1634" s="256" t="s">
        <v>29412</v>
      </c>
      <c r="C1634" s="255" t="s">
        <v>28422</v>
      </c>
      <c r="D1634" s="254">
        <v>232.07</v>
      </c>
    </row>
    <row r="1635" spans="1:4" x14ac:dyDescent="0.25">
      <c r="A1635" s="255" t="s">
        <v>29411</v>
      </c>
      <c r="B1635" s="256" t="s">
        <v>29410</v>
      </c>
      <c r="C1635" s="255" t="s">
        <v>28422</v>
      </c>
      <c r="D1635" s="254">
        <v>263.73</v>
      </c>
    </row>
    <row r="1636" spans="1:4" x14ac:dyDescent="0.25">
      <c r="A1636" s="255" t="s">
        <v>29409</v>
      </c>
      <c r="B1636" s="256" t="s">
        <v>29408</v>
      </c>
      <c r="C1636" s="255" t="s">
        <v>29341</v>
      </c>
      <c r="D1636" s="254">
        <v>4.8</v>
      </c>
    </row>
    <row r="1637" spans="1:4" x14ac:dyDescent="0.25">
      <c r="A1637" s="255" t="s">
        <v>29407</v>
      </c>
      <c r="B1637" s="256" t="s">
        <v>29406</v>
      </c>
      <c r="C1637" s="255" t="s">
        <v>28422</v>
      </c>
      <c r="D1637" s="254">
        <v>74.52</v>
      </c>
    </row>
    <row r="1638" spans="1:4" x14ac:dyDescent="0.25">
      <c r="A1638" s="255" t="s">
        <v>29405</v>
      </c>
      <c r="B1638" s="256" t="s">
        <v>29404</v>
      </c>
      <c r="C1638" s="255" t="s">
        <v>28422</v>
      </c>
      <c r="D1638" s="254">
        <v>77.400000000000006</v>
      </c>
    </row>
    <row r="1639" spans="1:4" x14ac:dyDescent="0.25">
      <c r="A1639" s="255" t="s">
        <v>29403</v>
      </c>
      <c r="B1639" s="256" t="s">
        <v>29402</v>
      </c>
      <c r="C1639" s="255" t="s">
        <v>28422</v>
      </c>
      <c r="D1639" s="254">
        <v>232.07</v>
      </c>
    </row>
    <row r="1640" spans="1:4" x14ac:dyDescent="0.25">
      <c r="A1640" s="255" t="s">
        <v>29401</v>
      </c>
      <c r="B1640" s="256" t="s">
        <v>29400</v>
      </c>
      <c r="C1640" s="255" t="s">
        <v>28422</v>
      </c>
      <c r="D1640" s="254">
        <v>263.73</v>
      </c>
    </row>
    <row r="1641" spans="1:4" x14ac:dyDescent="0.25">
      <c r="A1641" s="255" t="s">
        <v>29399</v>
      </c>
      <c r="B1641" s="256" t="s">
        <v>29398</v>
      </c>
      <c r="C1641" s="255" t="s">
        <v>29341</v>
      </c>
      <c r="D1641" s="254">
        <v>4.8</v>
      </c>
    </row>
    <row r="1642" spans="1:4" x14ac:dyDescent="0.25">
      <c r="A1642" s="255" t="s">
        <v>29397</v>
      </c>
      <c r="B1642" s="256" t="s">
        <v>29396</v>
      </c>
      <c r="C1642" s="255" t="s">
        <v>28422</v>
      </c>
      <c r="D1642" s="254">
        <v>62.97</v>
      </c>
    </row>
    <row r="1643" spans="1:4" x14ac:dyDescent="0.25">
      <c r="A1643" s="255" t="s">
        <v>29395</v>
      </c>
      <c r="B1643" s="256" t="s">
        <v>29394</v>
      </c>
      <c r="C1643" s="255" t="s">
        <v>28422</v>
      </c>
      <c r="D1643" s="254">
        <v>64.319999999999993</v>
      </c>
    </row>
    <row r="1644" spans="1:4" x14ac:dyDescent="0.25">
      <c r="A1644" s="255" t="s">
        <v>29393</v>
      </c>
      <c r="B1644" s="256" t="s">
        <v>29392</v>
      </c>
      <c r="C1644" s="255" t="s">
        <v>28422</v>
      </c>
      <c r="D1644" s="254">
        <v>193.68</v>
      </c>
    </row>
    <row r="1645" spans="1:4" x14ac:dyDescent="0.25">
      <c r="A1645" s="255" t="s">
        <v>29391</v>
      </c>
      <c r="B1645" s="256" t="s">
        <v>29390</v>
      </c>
      <c r="C1645" s="255" t="s">
        <v>28422</v>
      </c>
      <c r="D1645" s="254">
        <v>225.34</v>
      </c>
    </row>
    <row r="1646" spans="1:4" x14ac:dyDescent="0.25">
      <c r="A1646" s="255" t="s">
        <v>29389</v>
      </c>
      <c r="B1646" s="256" t="s">
        <v>29388</v>
      </c>
      <c r="C1646" s="255" t="s">
        <v>29341</v>
      </c>
      <c r="D1646" s="254">
        <v>4.24</v>
      </c>
    </row>
    <row r="1647" spans="1:4" x14ac:dyDescent="0.25">
      <c r="A1647" s="255" t="s">
        <v>29387</v>
      </c>
      <c r="B1647" s="256" t="s">
        <v>29386</v>
      </c>
      <c r="C1647" s="255" t="s">
        <v>28422</v>
      </c>
      <c r="D1647" s="254">
        <v>169.79</v>
      </c>
    </row>
    <row r="1648" spans="1:4" x14ac:dyDescent="0.25">
      <c r="A1648" s="255" t="s">
        <v>29385</v>
      </c>
      <c r="B1648" s="256" t="s">
        <v>29384</v>
      </c>
      <c r="C1648" s="255" t="s">
        <v>28422</v>
      </c>
      <c r="D1648" s="254">
        <v>277.27999999999997</v>
      </c>
    </row>
    <row r="1649" spans="1:4" x14ac:dyDescent="0.25">
      <c r="A1649" s="255" t="s">
        <v>29383</v>
      </c>
      <c r="B1649" s="256" t="s">
        <v>29382</v>
      </c>
      <c r="C1649" s="255" t="s">
        <v>28422</v>
      </c>
      <c r="D1649" s="254">
        <v>425.23</v>
      </c>
    </row>
    <row r="1650" spans="1:4" x14ac:dyDescent="0.25">
      <c r="A1650" s="255" t="s">
        <v>29381</v>
      </c>
      <c r="B1650" s="256" t="s">
        <v>29380</v>
      </c>
      <c r="C1650" s="255" t="s">
        <v>28422</v>
      </c>
      <c r="D1650" s="254">
        <v>456.9</v>
      </c>
    </row>
    <row r="1651" spans="1:4" x14ac:dyDescent="0.25">
      <c r="A1651" s="255" t="s">
        <v>29379</v>
      </c>
      <c r="B1651" s="256" t="s">
        <v>29378</v>
      </c>
      <c r="C1651" s="255" t="s">
        <v>29341</v>
      </c>
      <c r="D1651" s="254">
        <v>8.59</v>
      </c>
    </row>
    <row r="1652" spans="1:4" x14ac:dyDescent="0.25">
      <c r="A1652" s="255" t="s">
        <v>29377</v>
      </c>
      <c r="B1652" s="256" t="s">
        <v>29376</v>
      </c>
      <c r="C1652" s="255" t="s">
        <v>28422</v>
      </c>
      <c r="D1652" s="254">
        <v>190.02</v>
      </c>
    </row>
    <row r="1653" spans="1:4" x14ac:dyDescent="0.25">
      <c r="A1653" s="255" t="s">
        <v>29375</v>
      </c>
      <c r="B1653" s="256" t="s">
        <v>29374</v>
      </c>
      <c r="C1653" s="255" t="s">
        <v>28422</v>
      </c>
      <c r="D1653" s="254">
        <v>317.89</v>
      </c>
    </row>
    <row r="1654" spans="1:4" x14ac:dyDescent="0.25">
      <c r="A1654" s="255" t="s">
        <v>29373</v>
      </c>
      <c r="B1654" s="256" t="s">
        <v>29372</v>
      </c>
      <c r="C1654" s="255" t="s">
        <v>28422</v>
      </c>
      <c r="D1654" s="254">
        <v>588.84</v>
      </c>
    </row>
    <row r="1655" spans="1:4" x14ac:dyDescent="0.25">
      <c r="A1655" s="255" t="s">
        <v>29371</v>
      </c>
      <c r="B1655" s="256" t="s">
        <v>29370</v>
      </c>
      <c r="C1655" s="255" t="s">
        <v>28422</v>
      </c>
      <c r="D1655" s="254">
        <v>620.5</v>
      </c>
    </row>
    <row r="1656" spans="1:4" x14ac:dyDescent="0.25">
      <c r="A1656" s="255" t="s">
        <v>29369</v>
      </c>
      <c r="B1656" s="256" t="s">
        <v>29368</v>
      </c>
      <c r="C1656" s="255" t="s">
        <v>28422</v>
      </c>
      <c r="D1656" s="254">
        <v>70.81</v>
      </c>
    </row>
    <row r="1657" spans="1:4" x14ac:dyDescent="0.25">
      <c r="A1657" s="255" t="s">
        <v>29367</v>
      </c>
      <c r="B1657" s="256" t="s">
        <v>29366</v>
      </c>
      <c r="C1657" s="255" t="s">
        <v>28422</v>
      </c>
      <c r="D1657" s="254">
        <v>80.430000000000007</v>
      </c>
    </row>
    <row r="1658" spans="1:4" x14ac:dyDescent="0.25">
      <c r="A1658" s="255" t="s">
        <v>29365</v>
      </c>
      <c r="B1658" s="256" t="s">
        <v>29364</v>
      </c>
      <c r="C1658" s="255" t="s">
        <v>28422</v>
      </c>
      <c r="D1658" s="254">
        <v>210.37</v>
      </c>
    </row>
    <row r="1659" spans="1:4" x14ac:dyDescent="0.25">
      <c r="A1659" s="255" t="s">
        <v>29363</v>
      </c>
      <c r="B1659" s="256" t="s">
        <v>29362</v>
      </c>
      <c r="C1659" s="255" t="s">
        <v>28422</v>
      </c>
      <c r="D1659" s="254">
        <v>242.03</v>
      </c>
    </row>
    <row r="1660" spans="1:4" x14ac:dyDescent="0.25">
      <c r="A1660" s="255" t="s">
        <v>29361</v>
      </c>
      <c r="B1660" s="256" t="s">
        <v>29360</v>
      </c>
      <c r="C1660" s="255" t="s">
        <v>28422</v>
      </c>
      <c r="D1660" s="254">
        <v>79</v>
      </c>
    </row>
    <row r="1661" spans="1:4" x14ac:dyDescent="0.25">
      <c r="A1661" s="255" t="s">
        <v>29359</v>
      </c>
      <c r="B1661" s="256" t="s">
        <v>29358</v>
      </c>
      <c r="C1661" s="255" t="s">
        <v>28422</v>
      </c>
      <c r="D1661" s="254">
        <v>90.25</v>
      </c>
    </row>
    <row r="1662" spans="1:4" x14ac:dyDescent="0.25">
      <c r="A1662" s="255" t="s">
        <v>29357</v>
      </c>
      <c r="B1662" s="256" t="s">
        <v>29356</v>
      </c>
      <c r="C1662" s="255" t="s">
        <v>28422</v>
      </c>
      <c r="D1662" s="254">
        <v>371.37</v>
      </c>
    </row>
    <row r="1663" spans="1:4" x14ac:dyDescent="0.25">
      <c r="A1663" s="255" t="s">
        <v>29355</v>
      </c>
      <c r="B1663" s="256" t="s">
        <v>29354</v>
      </c>
      <c r="C1663" s="255" t="s">
        <v>28422</v>
      </c>
      <c r="D1663" s="254">
        <v>403.03</v>
      </c>
    </row>
    <row r="1664" spans="1:4" x14ac:dyDescent="0.25">
      <c r="A1664" s="255" t="s">
        <v>29353</v>
      </c>
      <c r="B1664" s="256" t="s">
        <v>29352</v>
      </c>
      <c r="C1664" s="255" t="s">
        <v>29341</v>
      </c>
      <c r="D1664" s="254">
        <v>7.58</v>
      </c>
    </row>
    <row r="1665" spans="1:4" x14ac:dyDescent="0.25">
      <c r="A1665" s="255" t="s">
        <v>29351</v>
      </c>
      <c r="B1665" s="256" t="s">
        <v>29350</v>
      </c>
      <c r="C1665" s="255" t="s">
        <v>28422</v>
      </c>
      <c r="D1665" s="254">
        <v>82.05</v>
      </c>
    </row>
    <row r="1666" spans="1:4" x14ac:dyDescent="0.25">
      <c r="A1666" s="255" t="s">
        <v>29349</v>
      </c>
      <c r="B1666" s="256" t="s">
        <v>29348</v>
      </c>
      <c r="C1666" s="255" t="s">
        <v>28422</v>
      </c>
      <c r="D1666" s="254">
        <v>96.07</v>
      </c>
    </row>
    <row r="1667" spans="1:4" x14ac:dyDescent="0.25">
      <c r="A1667" s="255" t="s">
        <v>29347</v>
      </c>
      <c r="B1667" s="256" t="s">
        <v>29346</v>
      </c>
      <c r="C1667" s="255" t="s">
        <v>28422</v>
      </c>
      <c r="D1667" s="254">
        <v>377.19</v>
      </c>
    </row>
    <row r="1668" spans="1:4" x14ac:dyDescent="0.25">
      <c r="A1668" s="255" t="s">
        <v>29345</v>
      </c>
      <c r="B1668" s="256" t="s">
        <v>29344</v>
      </c>
      <c r="C1668" s="255" t="s">
        <v>28422</v>
      </c>
      <c r="D1668" s="254">
        <v>408.85</v>
      </c>
    </row>
    <row r="1669" spans="1:4" x14ac:dyDescent="0.25">
      <c r="A1669" s="255" t="s">
        <v>29343</v>
      </c>
      <c r="B1669" s="256" t="s">
        <v>29342</v>
      </c>
      <c r="C1669" s="255" t="s">
        <v>29341</v>
      </c>
      <c r="D1669" s="254">
        <v>7.69</v>
      </c>
    </row>
    <row r="1670" spans="1:4" x14ac:dyDescent="0.25">
      <c r="A1670" s="255" t="s">
        <v>29340</v>
      </c>
      <c r="B1670" s="256" t="s">
        <v>29339</v>
      </c>
      <c r="C1670" s="255" t="s">
        <v>28422</v>
      </c>
      <c r="D1670" s="254">
        <v>33.1</v>
      </c>
    </row>
    <row r="1671" spans="1:4" x14ac:dyDescent="0.25">
      <c r="A1671" s="255" t="s">
        <v>29338</v>
      </c>
      <c r="B1671" s="256" t="s">
        <v>29337</v>
      </c>
      <c r="C1671" s="255" t="s">
        <v>28422</v>
      </c>
      <c r="D1671" s="254">
        <v>2.95</v>
      </c>
    </row>
    <row r="1672" spans="1:4" x14ac:dyDescent="0.25">
      <c r="A1672" s="255" t="s">
        <v>29336</v>
      </c>
      <c r="B1672" s="256" t="s">
        <v>29335</v>
      </c>
      <c r="C1672" s="255" t="s">
        <v>28422</v>
      </c>
      <c r="D1672" s="254">
        <v>2.95</v>
      </c>
    </row>
    <row r="1673" spans="1:4" x14ac:dyDescent="0.25">
      <c r="A1673" s="255" t="s">
        <v>29334</v>
      </c>
      <c r="B1673" s="256" t="s">
        <v>29333</v>
      </c>
      <c r="C1673" s="255" t="s">
        <v>28422</v>
      </c>
      <c r="D1673" s="254">
        <v>34.619999999999997</v>
      </c>
    </row>
    <row r="1674" spans="1:4" x14ac:dyDescent="0.25">
      <c r="A1674" s="255" t="s">
        <v>29332</v>
      </c>
      <c r="B1674" s="256" t="s">
        <v>29331</v>
      </c>
      <c r="C1674" s="255" t="s">
        <v>28422</v>
      </c>
      <c r="D1674" s="254">
        <v>27.41</v>
      </c>
    </row>
    <row r="1675" spans="1:4" x14ac:dyDescent="0.25">
      <c r="A1675" s="255" t="s">
        <v>29330</v>
      </c>
      <c r="B1675" s="256" t="s">
        <v>29329</v>
      </c>
      <c r="C1675" s="255" t="s">
        <v>28422</v>
      </c>
      <c r="D1675" s="254">
        <v>6.29</v>
      </c>
    </row>
    <row r="1676" spans="1:4" x14ac:dyDescent="0.25">
      <c r="A1676" s="255" t="s">
        <v>29328</v>
      </c>
      <c r="B1676" s="256" t="s">
        <v>29327</v>
      </c>
      <c r="C1676" s="255" t="s">
        <v>28422</v>
      </c>
      <c r="D1676" s="254">
        <v>10.17</v>
      </c>
    </row>
    <row r="1677" spans="1:4" x14ac:dyDescent="0.25">
      <c r="A1677" s="255" t="s">
        <v>29326</v>
      </c>
      <c r="B1677" s="256" t="s">
        <v>29325</v>
      </c>
      <c r="C1677" s="255" t="s">
        <v>28422</v>
      </c>
      <c r="D1677" s="254">
        <v>34.11</v>
      </c>
    </row>
    <row r="1678" spans="1:4" x14ac:dyDescent="0.25">
      <c r="A1678" s="255" t="s">
        <v>29324</v>
      </c>
      <c r="B1678" s="256" t="s">
        <v>29323</v>
      </c>
      <c r="C1678" s="255" t="s">
        <v>28422</v>
      </c>
      <c r="D1678" s="254">
        <v>25.41</v>
      </c>
    </row>
    <row r="1679" spans="1:4" x14ac:dyDescent="0.25">
      <c r="A1679" s="255" t="s">
        <v>29322</v>
      </c>
      <c r="B1679" s="256" t="s">
        <v>29321</v>
      </c>
      <c r="C1679" s="255" t="s">
        <v>28422</v>
      </c>
      <c r="D1679" s="254">
        <v>2.68</v>
      </c>
    </row>
    <row r="1680" spans="1:4" x14ac:dyDescent="0.25">
      <c r="A1680" s="255" t="s">
        <v>29320</v>
      </c>
      <c r="B1680" s="256" t="s">
        <v>29319</v>
      </c>
      <c r="C1680" s="255" t="s">
        <v>28422</v>
      </c>
      <c r="D1680" s="254">
        <v>8.73</v>
      </c>
    </row>
    <row r="1681" spans="1:4" x14ac:dyDescent="0.25">
      <c r="A1681" s="255" t="s">
        <v>29318</v>
      </c>
      <c r="B1681" s="256" t="s">
        <v>29317</v>
      </c>
      <c r="C1681" s="255" t="s">
        <v>28422</v>
      </c>
      <c r="D1681" s="254">
        <v>32.67</v>
      </c>
    </row>
    <row r="1682" spans="1:4" x14ac:dyDescent="0.25">
      <c r="A1682" s="255" t="s">
        <v>29316</v>
      </c>
      <c r="B1682" s="256" t="s">
        <v>29315</v>
      </c>
      <c r="C1682" s="255" t="s">
        <v>28422</v>
      </c>
      <c r="D1682" s="254">
        <v>50.84</v>
      </c>
    </row>
    <row r="1683" spans="1:4" x14ac:dyDescent="0.25">
      <c r="A1683" s="255" t="s">
        <v>29314</v>
      </c>
      <c r="B1683" s="256" t="s">
        <v>29313</v>
      </c>
      <c r="C1683" s="255" t="s">
        <v>28422</v>
      </c>
      <c r="D1683" s="254">
        <v>23.43</v>
      </c>
    </row>
    <row r="1684" spans="1:4" x14ac:dyDescent="0.25">
      <c r="A1684" s="255" t="s">
        <v>29312</v>
      </c>
      <c r="B1684" s="256" t="s">
        <v>29311</v>
      </c>
      <c r="C1684" s="255" t="s">
        <v>28422</v>
      </c>
      <c r="D1684" s="254">
        <v>100.42</v>
      </c>
    </row>
    <row r="1685" spans="1:4" x14ac:dyDescent="0.25">
      <c r="A1685" s="255" t="s">
        <v>29310</v>
      </c>
      <c r="B1685" s="256" t="s">
        <v>29309</v>
      </c>
      <c r="C1685" s="255" t="s">
        <v>28422</v>
      </c>
      <c r="D1685" s="254">
        <v>138.72</v>
      </c>
    </row>
    <row r="1686" spans="1:4" x14ac:dyDescent="0.25">
      <c r="A1686" s="255" t="s">
        <v>29308</v>
      </c>
      <c r="B1686" s="256" t="s">
        <v>29307</v>
      </c>
      <c r="C1686" s="255" t="s">
        <v>28422</v>
      </c>
      <c r="D1686" s="254">
        <v>54.9</v>
      </c>
    </row>
    <row r="1687" spans="1:4" x14ac:dyDescent="0.25">
      <c r="A1687" s="255" t="s">
        <v>29306</v>
      </c>
      <c r="B1687" s="256" t="s">
        <v>29305</v>
      </c>
      <c r="C1687" s="255" t="s">
        <v>28422</v>
      </c>
      <c r="D1687" s="254">
        <v>31</v>
      </c>
    </row>
    <row r="1688" spans="1:4" x14ac:dyDescent="0.25">
      <c r="A1688" s="255" t="s">
        <v>29304</v>
      </c>
      <c r="B1688" s="256" t="s">
        <v>29303</v>
      </c>
      <c r="C1688" s="255" t="s">
        <v>28422</v>
      </c>
      <c r="D1688" s="254">
        <v>107.99</v>
      </c>
    </row>
    <row r="1689" spans="1:4" x14ac:dyDescent="0.25">
      <c r="A1689" s="255" t="s">
        <v>29302</v>
      </c>
      <c r="B1689" s="256" t="s">
        <v>29301</v>
      </c>
      <c r="C1689" s="255" t="s">
        <v>28422</v>
      </c>
      <c r="D1689" s="254">
        <v>146.29</v>
      </c>
    </row>
    <row r="1690" spans="1:4" x14ac:dyDescent="0.25">
      <c r="A1690" s="255" t="s">
        <v>29300</v>
      </c>
      <c r="B1690" s="256" t="s">
        <v>29299</v>
      </c>
      <c r="C1690" s="255" t="s">
        <v>28422</v>
      </c>
      <c r="D1690" s="254">
        <v>57.64</v>
      </c>
    </row>
    <row r="1691" spans="1:4" x14ac:dyDescent="0.25">
      <c r="A1691" s="255" t="s">
        <v>29298</v>
      </c>
      <c r="B1691" s="256" t="s">
        <v>29297</v>
      </c>
      <c r="C1691" s="255" t="s">
        <v>28422</v>
      </c>
      <c r="D1691" s="254">
        <v>36.130000000000003</v>
      </c>
    </row>
    <row r="1692" spans="1:4" x14ac:dyDescent="0.25">
      <c r="A1692" s="255" t="s">
        <v>29296</v>
      </c>
      <c r="B1692" s="256" t="s">
        <v>29295</v>
      </c>
      <c r="C1692" s="255" t="s">
        <v>28422</v>
      </c>
      <c r="D1692" s="254">
        <v>152.91</v>
      </c>
    </row>
    <row r="1693" spans="1:4" x14ac:dyDescent="0.25">
      <c r="A1693" s="255" t="s">
        <v>29294</v>
      </c>
      <c r="B1693" s="256" t="s">
        <v>29293</v>
      </c>
      <c r="C1693" s="255" t="s">
        <v>28422</v>
      </c>
      <c r="D1693" s="254">
        <v>191.21</v>
      </c>
    </row>
    <row r="1694" spans="1:4" x14ac:dyDescent="0.25">
      <c r="A1694" s="255" t="s">
        <v>29292</v>
      </c>
      <c r="B1694" s="256" t="s">
        <v>29291</v>
      </c>
      <c r="C1694" s="255" t="s">
        <v>28422</v>
      </c>
      <c r="D1694" s="254">
        <v>77.33</v>
      </c>
    </row>
    <row r="1695" spans="1:4" x14ac:dyDescent="0.25">
      <c r="A1695" s="255" t="s">
        <v>29290</v>
      </c>
      <c r="B1695" s="256" t="s">
        <v>29289</v>
      </c>
      <c r="C1695" s="255" t="s">
        <v>28422</v>
      </c>
      <c r="D1695" s="254">
        <v>72.91</v>
      </c>
    </row>
    <row r="1696" spans="1:4" x14ac:dyDescent="0.25">
      <c r="A1696" s="255" t="s">
        <v>29288</v>
      </c>
      <c r="B1696" s="256" t="s">
        <v>29287</v>
      </c>
      <c r="C1696" s="255" t="s">
        <v>28422</v>
      </c>
      <c r="D1696" s="254">
        <v>305.61</v>
      </c>
    </row>
    <row r="1697" spans="1:4" x14ac:dyDescent="0.25">
      <c r="A1697" s="255" t="s">
        <v>29286</v>
      </c>
      <c r="B1697" s="256" t="s">
        <v>29285</v>
      </c>
      <c r="C1697" s="255" t="s">
        <v>28422</v>
      </c>
      <c r="D1697" s="254">
        <v>343.91</v>
      </c>
    </row>
    <row r="1698" spans="1:4" x14ac:dyDescent="0.25">
      <c r="A1698" s="255" t="s">
        <v>29284</v>
      </c>
      <c r="B1698" s="256" t="s">
        <v>29283</v>
      </c>
      <c r="C1698" s="255" t="s">
        <v>28422</v>
      </c>
      <c r="D1698" s="254">
        <v>70.430000000000007</v>
      </c>
    </row>
    <row r="1699" spans="1:4" x14ac:dyDescent="0.25">
      <c r="A1699" s="255" t="s">
        <v>29282</v>
      </c>
      <c r="B1699" s="256" t="s">
        <v>29281</v>
      </c>
      <c r="C1699" s="255" t="s">
        <v>28422</v>
      </c>
      <c r="D1699" s="254">
        <v>79.650000000000006</v>
      </c>
    </row>
    <row r="1700" spans="1:4" x14ac:dyDescent="0.25">
      <c r="A1700" s="255" t="s">
        <v>29280</v>
      </c>
      <c r="B1700" s="256" t="s">
        <v>29279</v>
      </c>
      <c r="C1700" s="255" t="s">
        <v>28422</v>
      </c>
      <c r="D1700" s="254">
        <v>103.01</v>
      </c>
    </row>
    <row r="1701" spans="1:4" x14ac:dyDescent="0.25">
      <c r="A1701" s="255" t="s">
        <v>29278</v>
      </c>
      <c r="B1701" s="256" t="s">
        <v>29277</v>
      </c>
      <c r="C1701" s="255" t="s">
        <v>28422</v>
      </c>
      <c r="D1701" s="254">
        <v>134.66999999999999</v>
      </c>
    </row>
    <row r="1702" spans="1:4" x14ac:dyDescent="0.25">
      <c r="A1702" s="255" t="s">
        <v>29276</v>
      </c>
      <c r="B1702" s="256" t="s">
        <v>29275</v>
      </c>
      <c r="C1702" s="255" t="s">
        <v>28422</v>
      </c>
      <c r="D1702" s="254">
        <v>155.57</v>
      </c>
    </row>
    <row r="1703" spans="1:4" x14ac:dyDescent="0.25">
      <c r="A1703" s="255" t="s">
        <v>29274</v>
      </c>
      <c r="B1703" s="256" t="s">
        <v>29273</v>
      </c>
      <c r="C1703" s="255" t="s">
        <v>28422</v>
      </c>
      <c r="D1703" s="254">
        <v>254.6</v>
      </c>
    </row>
    <row r="1704" spans="1:4" x14ac:dyDescent="0.25">
      <c r="A1704" s="255" t="s">
        <v>29272</v>
      </c>
      <c r="B1704" s="256" t="s">
        <v>29271</v>
      </c>
      <c r="C1704" s="255" t="s">
        <v>28422</v>
      </c>
      <c r="D1704" s="254">
        <v>327.75</v>
      </c>
    </row>
    <row r="1705" spans="1:4" x14ac:dyDescent="0.25">
      <c r="A1705" s="255" t="s">
        <v>29270</v>
      </c>
      <c r="B1705" s="256" t="s">
        <v>29269</v>
      </c>
      <c r="C1705" s="255" t="s">
        <v>28422</v>
      </c>
      <c r="D1705" s="254">
        <v>359.42</v>
      </c>
    </row>
    <row r="1706" spans="1:4" x14ac:dyDescent="0.25">
      <c r="A1706" s="255" t="s">
        <v>29268</v>
      </c>
      <c r="B1706" s="256" t="s">
        <v>29267</v>
      </c>
      <c r="C1706" s="255" t="s">
        <v>28422</v>
      </c>
      <c r="D1706" s="254">
        <v>43.06</v>
      </c>
    </row>
    <row r="1707" spans="1:4" x14ac:dyDescent="0.25">
      <c r="A1707" s="255" t="s">
        <v>29266</v>
      </c>
      <c r="B1707" s="256" t="s">
        <v>29265</v>
      </c>
      <c r="C1707" s="255" t="s">
        <v>28422</v>
      </c>
      <c r="D1707" s="254">
        <v>20.190000000000001</v>
      </c>
    </row>
    <row r="1708" spans="1:4" x14ac:dyDescent="0.25">
      <c r="A1708" s="255" t="s">
        <v>29264</v>
      </c>
      <c r="B1708" s="256" t="s">
        <v>29263</v>
      </c>
      <c r="C1708" s="255" t="s">
        <v>28422</v>
      </c>
      <c r="D1708" s="254">
        <v>67.7</v>
      </c>
    </row>
    <row r="1709" spans="1:4" x14ac:dyDescent="0.25">
      <c r="A1709" s="255" t="s">
        <v>29262</v>
      </c>
      <c r="B1709" s="256" t="s">
        <v>29261</v>
      </c>
      <c r="C1709" s="255" t="s">
        <v>28422</v>
      </c>
      <c r="D1709" s="254">
        <v>99.36</v>
      </c>
    </row>
    <row r="1710" spans="1:4" x14ac:dyDescent="0.25">
      <c r="A1710" s="255" t="s">
        <v>29260</v>
      </c>
      <c r="B1710" s="256" t="s">
        <v>29259</v>
      </c>
      <c r="C1710" s="255" t="s">
        <v>28422</v>
      </c>
      <c r="D1710" s="254">
        <v>36.340000000000003</v>
      </c>
    </row>
    <row r="1711" spans="1:4" x14ac:dyDescent="0.25">
      <c r="A1711" s="255" t="s">
        <v>29258</v>
      </c>
      <c r="B1711" s="256" t="s">
        <v>29257</v>
      </c>
      <c r="C1711" s="255" t="s">
        <v>28422</v>
      </c>
      <c r="D1711" s="254">
        <v>8.2899999999999991</v>
      </c>
    </row>
    <row r="1712" spans="1:4" x14ac:dyDescent="0.25">
      <c r="A1712" s="255" t="s">
        <v>29256</v>
      </c>
      <c r="B1712" s="256" t="s">
        <v>29255</v>
      </c>
      <c r="C1712" s="255" t="s">
        <v>28422</v>
      </c>
      <c r="D1712" s="254">
        <v>15.18</v>
      </c>
    </row>
    <row r="1713" spans="1:4" x14ac:dyDescent="0.25">
      <c r="A1713" s="255" t="s">
        <v>29254</v>
      </c>
      <c r="B1713" s="256" t="s">
        <v>29253</v>
      </c>
      <c r="C1713" s="255" t="s">
        <v>28422</v>
      </c>
      <c r="D1713" s="254">
        <v>46.84</v>
      </c>
    </row>
    <row r="1714" spans="1:4" x14ac:dyDescent="0.25">
      <c r="A1714" s="255" t="s">
        <v>29252</v>
      </c>
      <c r="B1714" s="256" t="s">
        <v>29251</v>
      </c>
      <c r="C1714" s="255" t="s">
        <v>28422</v>
      </c>
      <c r="D1714" s="254">
        <v>39.28</v>
      </c>
    </row>
    <row r="1715" spans="1:4" x14ac:dyDescent="0.25">
      <c r="A1715" s="255" t="s">
        <v>29250</v>
      </c>
      <c r="B1715" s="256" t="s">
        <v>29249</v>
      </c>
      <c r="C1715" s="255" t="s">
        <v>28422</v>
      </c>
      <c r="D1715" s="254">
        <v>13.75</v>
      </c>
    </row>
    <row r="1716" spans="1:4" x14ac:dyDescent="0.25">
      <c r="A1716" s="255" t="s">
        <v>29248</v>
      </c>
      <c r="B1716" s="256" t="s">
        <v>29247</v>
      </c>
      <c r="C1716" s="255" t="s">
        <v>28422</v>
      </c>
      <c r="D1716" s="254">
        <v>24.86</v>
      </c>
    </row>
    <row r="1717" spans="1:4" x14ac:dyDescent="0.25">
      <c r="A1717" s="255" t="s">
        <v>29246</v>
      </c>
      <c r="B1717" s="256" t="s">
        <v>29245</v>
      </c>
      <c r="C1717" s="255" t="s">
        <v>28422</v>
      </c>
      <c r="D1717" s="254">
        <v>56.52</v>
      </c>
    </row>
    <row r="1718" spans="1:4" x14ac:dyDescent="0.25">
      <c r="A1718" s="255" t="s">
        <v>29244</v>
      </c>
      <c r="B1718" s="256" t="s">
        <v>29243</v>
      </c>
      <c r="C1718" s="255" t="s">
        <v>28422</v>
      </c>
      <c r="D1718" s="254">
        <v>1.04</v>
      </c>
    </row>
    <row r="1719" spans="1:4" x14ac:dyDescent="0.25">
      <c r="A1719" s="255" t="s">
        <v>29242</v>
      </c>
      <c r="B1719" s="256" t="s">
        <v>29241</v>
      </c>
      <c r="C1719" s="255" t="s">
        <v>28422</v>
      </c>
      <c r="D1719" s="254">
        <v>2</v>
      </c>
    </row>
    <row r="1720" spans="1:4" x14ac:dyDescent="0.25">
      <c r="A1720" s="255" t="s">
        <v>29240</v>
      </c>
      <c r="B1720" s="256" t="s">
        <v>29239</v>
      </c>
      <c r="C1720" s="255" t="s">
        <v>28422</v>
      </c>
      <c r="D1720" s="254">
        <v>8.44</v>
      </c>
    </row>
    <row r="1721" spans="1:4" x14ac:dyDescent="0.25">
      <c r="A1721" s="255" t="s">
        <v>29238</v>
      </c>
      <c r="B1721" s="256" t="s">
        <v>29237</v>
      </c>
      <c r="C1721" s="255" t="s">
        <v>28422</v>
      </c>
      <c r="D1721" s="254">
        <v>8.44</v>
      </c>
    </row>
    <row r="1722" spans="1:4" x14ac:dyDescent="0.25">
      <c r="A1722" s="255" t="s">
        <v>29236</v>
      </c>
      <c r="B1722" s="256" t="s">
        <v>29235</v>
      </c>
      <c r="C1722" s="255" t="s">
        <v>28422</v>
      </c>
      <c r="D1722" s="254">
        <v>408.59</v>
      </c>
    </row>
    <row r="1723" spans="1:4" x14ac:dyDescent="0.25">
      <c r="A1723" s="255" t="s">
        <v>29234</v>
      </c>
      <c r="B1723" s="256" t="s">
        <v>29233</v>
      </c>
      <c r="C1723" s="255" t="s">
        <v>28422</v>
      </c>
      <c r="D1723" s="254">
        <v>17.87</v>
      </c>
    </row>
    <row r="1724" spans="1:4" x14ac:dyDescent="0.25">
      <c r="A1724" s="255" t="s">
        <v>29232</v>
      </c>
      <c r="B1724" s="256" t="s">
        <v>29231</v>
      </c>
      <c r="C1724" s="255" t="s">
        <v>28422</v>
      </c>
      <c r="D1724" s="254">
        <v>564.59</v>
      </c>
    </row>
    <row r="1725" spans="1:4" x14ac:dyDescent="0.25">
      <c r="A1725" s="255" t="s">
        <v>29230</v>
      </c>
      <c r="B1725" s="256" t="s">
        <v>29229</v>
      </c>
      <c r="C1725" s="255" t="s">
        <v>28422</v>
      </c>
      <c r="D1725" s="254">
        <v>962.92</v>
      </c>
    </row>
    <row r="1726" spans="1:4" x14ac:dyDescent="0.25">
      <c r="A1726" s="255" t="s">
        <v>29228</v>
      </c>
      <c r="B1726" s="256" t="s">
        <v>29227</v>
      </c>
      <c r="C1726" s="255" t="s">
        <v>28422</v>
      </c>
      <c r="D1726" s="254">
        <v>167.92</v>
      </c>
    </row>
    <row r="1727" spans="1:4" x14ac:dyDescent="0.25">
      <c r="A1727" s="255" t="s">
        <v>29226</v>
      </c>
      <c r="B1727" s="256" t="s">
        <v>29225</v>
      </c>
      <c r="C1727" s="255" t="s">
        <v>28422</v>
      </c>
      <c r="D1727" s="254">
        <v>241.36</v>
      </c>
    </row>
    <row r="1728" spans="1:4" x14ac:dyDescent="0.25">
      <c r="A1728" s="255" t="s">
        <v>29224</v>
      </c>
      <c r="B1728" s="256" t="s">
        <v>29223</v>
      </c>
      <c r="C1728" s="255" t="s">
        <v>28422</v>
      </c>
      <c r="D1728" s="254">
        <v>281.91000000000003</v>
      </c>
    </row>
    <row r="1729" spans="1:4" x14ac:dyDescent="0.25">
      <c r="A1729" s="255" t="s">
        <v>29222</v>
      </c>
      <c r="B1729" s="256" t="s">
        <v>29221</v>
      </c>
      <c r="C1729" s="255" t="s">
        <v>28422</v>
      </c>
      <c r="D1729" s="254">
        <v>313.57</v>
      </c>
    </row>
    <row r="1730" spans="1:4" x14ac:dyDescent="0.25">
      <c r="A1730" s="255" t="s">
        <v>29220</v>
      </c>
      <c r="B1730" s="256" t="s">
        <v>29219</v>
      </c>
      <c r="C1730" s="255" t="s">
        <v>28422</v>
      </c>
      <c r="D1730" s="254">
        <v>83.31</v>
      </c>
    </row>
    <row r="1731" spans="1:4" x14ac:dyDescent="0.25">
      <c r="A1731" s="255" t="s">
        <v>29218</v>
      </c>
      <c r="B1731" s="256" t="s">
        <v>29217</v>
      </c>
      <c r="C1731" s="255" t="s">
        <v>28422</v>
      </c>
      <c r="D1731" s="254">
        <v>91.49</v>
      </c>
    </row>
    <row r="1732" spans="1:4" x14ac:dyDescent="0.25">
      <c r="A1732" s="255" t="s">
        <v>29216</v>
      </c>
      <c r="B1732" s="256" t="s">
        <v>29215</v>
      </c>
      <c r="C1732" s="255" t="s">
        <v>28422</v>
      </c>
      <c r="D1732" s="254">
        <v>144.75</v>
      </c>
    </row>
    <row r="1733" spans="1:4" x14ac:dyDescent="0.25">
      <c r="A1733" s="255" t="s">
        <v>29214</v>
      </c>
      <c r="B1733" s="256" t="s">
        <v>29213</v>
      </c>
      <c r="C1733" s="255" t="s">
        <v>28422</v>
      </c>
      <c r="D1733" s="254">
        <v>176.41</v>
      </c>
    </row>
    <row r="1734" spans="1:4" x14ac:dyDescent="0.25">
      <c r="A1734" s="255" t="s">
        <v>29212</v>
      </c>
      <c r="B1734" s="256" t="s">
        <v>29211</v>
      </c>
      <c r="C1734" s="255" t="s">
        <v>28422</v>
      </c>
      <c r="D1734" s="254">
        <v>80.819999999999993</v>
      </c>
    </row>
    <row r="1735" spans="1:4" x14ac:dyDescent="0.25">
      <c r="A1735" s="255" t="s">
        <v>29210</v>
      </c>
      <c r="B1735" s="256" t="s">
        <v>29209</v>
      </c>
      <c r="C1735" s="255" t="s">
        <v>28422</v>
      </c>
      <c r="D1735" s="254">
        <v>87.08</v>
      </c>
    </row>
    <row r="1736" spans="1:4" x14ac:dyDescent="0.25">
      <c r="A1736" s="255" t="s">
        <v>29208</v>
      </c>
      <c r="B1736" s="256" t="s">
        <v>29207</v>
      </c>
      <c r="C1736" s="255" t="s">
        <v>28422</v>
      </c>
      <c r="D1736" s="254">
        <v>135.77000000000001</v>
      </c>
    </row>
    <row r="1737" spans="1:4" x14ac:dyDescent="0.25">
      <c r="A1737" s="255" t="s">
        <v>29206</v>
      </c>
      <c r="B1737" s="256" t="s">
        <v>29205</v>
      </c>
      <c r="C1737" s="255" t="s">
        <v>28422</v>
      </c>
      <c r="D1737" s="254">
        <v>167.44</v>
      </c>
    </row>
    <row r="1738" spans="1:4" x14ac:dyDescent="0.25">
      <c r="A1738" s="255" t="s">
        <v>29204</v>
      </c>
      <c r="B1738" s="256" t="s">
        <v>29203</v>
      </c>
      <c r="C1738" s="255" t="s">
        <v>28422</v>
      </c>
      <c r="D1738" s="254">
        <v>66.400000000000006</v>
      </c>
    </row>
    <row r="1739" spans="1:4" x14ac:dyDescent="0.25">
      <c r="A1739" s="255" t="s">
        <v>29202</v>
      </c>
      <c r="B1739" s="256" t="s">
        <v>29201</v>
      </c>
      <c r="C1739" s="255" t="s">
        <v>28422</v>
      </c>
      <c r="D1739" s="254">
        <v>62.73</v>
      </c>
    </row>
    <row r="1740" spans="1:4" x14ac:dyDescent="0.25">
      <c r="A1740" s="255" t="s">
        <v>29200</v>
      </c>
      <c r="B1740" s="256" t="s">
        <v>29199</v>
      </c>
      <c r="C1740" s="255" t="s">
        <v>28422</v>
      </c>
      <c r="D1740" s="254">
        <v>154.41999999999999</v>
      </c>
    </row>
    <row r="1741" spans="1:4" x14ac:dyDescent="0.25">
      <c r="A1741" s="255" t="s">
        <v>29198</v>
      </c>
      <c r="B1741" s="256" t="s">
        <v>29197</v>
      </c>
      <c r="C1741" s="255" t="s">
        <v>28422</v>
      </c>
      <c r="D1741" s="254">
        <v>186.09</v>
      </c>
    </row>
    <row r="1742" spans="1:4" x14ac:dyDescent="0.25">
      <c r="A1742" s="255" t="s">
        <v>29196</v>
      </c>
      <c r="B1742" s="256" t="s">
        <v>29195</v>
      </c>
      <c r="C1742" s="255" t="s">
        <v>28422</v>
      </c>
      <c r="D1742" s="254">
        <v>96.08</v>
      </c>
    </row>
    <row r="1743" spans="1:4" x14ac:dyDescent="0.25">
      <c r="A1743" s="255" t="s">
        <v>29194</v>
      </c>
      <c r="B1743" s="256" t="s">
        <v>29193</v>
      </c>
      <c r="C1743" s="255" t="s">
        <v>28422</v>
      </c>
      <c r="D1743" s="254">
        <v>116.34</v>
      </c>
    </row>
    <row r="1744" spans="1:4" x14ac:dyDescent="0.25">
      <c r="A1744" s="255" t="s">
        <v>29192</v>
      </c>
      <c r="B1744" s="256" t="s">
        <v>29191</v>
      </c>
      <c r="C1744" s="255" t="s">
        <v>28422</v>
      </c>
      <c r="D1744" s="254">
        <v>207.17</v>
      </c>
    </row>
    <row r="1745" spans="1:4" x14ac:dyDescent="0.25">
      <c r="A1745" s="255" t="s">
        <v>29190</v>
      </c>
      <c r="B1745" s="256" t="s">
        <v>29189</v>
      </c>
      <c r="C1745" s="255" t="s">
        <v>28422</v>
      </c>
      <c r="D1745" s="254">
        <v>238.83</v>
      </c>
    </row>
    <row r="1746" spans="1:4" x14ac:dyDescent="0.25">
      <c r="A1746" s="255" t="s">
        <v>29188</v>
      </c>
      <c r="B1746" s="256" t="s">
        <v>29187</v>
      </c>
      <c r="C1746" s="255" t="s">
        <v>28422</v>
      </c>
      <c r="D1746" s="254">
        <v>95.47</v>
      </c>
    </row>
    <row r="1747" spans="1:4" x14ac:dyDescent="0.25">
      <c r="A1747" s="255" t="s">
        <v>29186</v>
      </c>
      <c r="B1747" s="256" t="s">
        <v>29185</v>
      </c>
      <c r="C1747" s="255" t="s">
        <v>28422</v>
      </c>
      <c r="D1747" s="254">
        <v>115.23</v>
      </c>
    </row>
    <row r="1748" spans="1:4" x14ac:dyDescent="0.25">
      <c r="A1748" s="255" t="s">
        <v>29184</v>
      </c>
      <c r="B1748" s="256" t="s">
        <v>29183</v>
      </c>
      <c r="C1748" s="255" t="s">
        <v>28422</v>
      </c>
      <c r="D1748" s="254">
        <v>223.36</v>
      </c>
    </row>
    <row r="1749" spans="1:4" x14ac:dyDescent="0.25">
      <c r="A1749" s="255" t="s">
        <v>29182</v>
      </c>
      <c r="B1749" s="256" t="s">
        <v>29181</v>
      </c>
      <c r="C1749" s="255" t="s">
        <v>28422</v>
      </c>
      <c r="D1749" s="254">
        <v>255.03</v>
      </c>
    </row>
    <row r="1750" spans="1:4" x14ac:dyDescent="0.25">
      <c r="A1750" s="255" t="s">
        <v>29180</v>
      </c>
      <c r="B1750" s="256" t="s">
        <v>29179</v>
      </c>
      <c r="C1750" s="255" t="s">
        <v>28422</v>
      </c>
      <c r="D1750" s="254">
        <v>191.87</v>
      </c>
    </row>
    <row r="1751" spans="1:4" x14ac:dyDescent="0.25">
      <c r="A1751" s="255" t="s">
        <v>29178</v>
      </c>
      <c r="B1751" s="256" t="s">
        <v>29177</v>
      </c>
      <c r="C1751" s="255" t="s">
        <v>28422</v>
      </c>
      <c r="D1751" s="254">
        <v>289.33</v>
      </c>
    </row>
    <row r="1752" spans="1:4" x14ac:dyDescent="0.25">
      <c r="A1752" s="255" t="s">
        <v>29176</v>
      </c>
      <c r="B1752" s="256" t="s">
        <v>29175</v>
      </c>
      <c r="C1752" s="255" t="s">
        <v>28422</v>
      </c>
      <c r="D1752" s="254">
        <v>451.96</v>
      </c>
    </row>
    <row r="1753" spans="1:4" x14ac:dyDescent="0.25">
      <c r="A1753" s="255" t="s">
        <v>29174</v>
      </c>
      <c r="B1753" s="256" t="s">
        <v>29173</v>
      </c>
      <c r="C1753" s="255" t="s">
        <v>28422</v>
      </c>
      <c r="D1753" s="254">
        <v>483.63</v>
      </c>
    </row>
    <row r="1754" spans="1:4" x14ac:dyDescent="0.25">
      <c r="A1754" s="255" t="s">
        <v>29172</v>
      </c>
      <c r="B1754" s="256" t="s">
        <v>29171</v>
      </c>
      <c r="C1754" s="255" t="s">
        <v>28422</v>
      </c>
      <c r="D1754" s="254">
        <v>133.71</v>
      </c>
    </row>
    <row r="1755" spans="1:4" x14ac:dyDescent="0.25">
      <c r="A1755" s="255" t="s">
        <v>29170</v>
      </c>
      <c r="B1755" s="256" t="s">
        <v>29169</v>
      </c>
      <c r="C1755" s="255" t="s">
        <v>28422</v>
      </c>
      <c r="D1755" s="254">
        <v>184.29</v>
      </c>
    </row>
    <row r="1756" spans="1:4" x14ac:dyDescent="0.25">
      <c r="A1756" s="255" t="s">
        <v>29168</v>
      </c>
      <c r="B1756" s="256" t="s">
        <v>29167</v>
      </c>
      <c r="C1756" s="255" t="s">
        <v>28422</v>
      </c>
      <c r="D1756" s="254">
        <v>319.27999999999997</v>
      </c>
    </row>
    <row r="1757" spans="1:4" x14ac:dyDescent="0.25">
      <c r="A1757" s="255" t="s">
        <v>29166</v>
      </c>
      <c r="B1757" s="256" t="s">
        <v>29165</v>
      </c>
      <c r="C1757" s="255" t="s">
        <v>28422</v>
      </c>
      <c r="D1757" s="254">
        <v>350.94</v>
      </c>
    </row>
    <row r="1758" spans="1:4" x14ac:dyDescent="0.25">
      <c r="A1758" s="255" t="s">
        <v>29164</v>
      </c>
      <c r="B1758" s="256" t="s">
        <v>29163</v>
      </c>
      <c r="C1758" s="255" t="s">
        <v>28422</v>
      </c>
      <c r="D1758" s="254">
        <v>54.89</v>
      </c>
    </row>
    <row r="1759" spans="1:4" x14ac:dyDescent="0.25">
      <c r="A1759" s="255" t="s">
        <v>29162</v>
      </c>
      <c r="B1759" s="256" t="s">
        <v>29161</v>
      </c>
      <c r="C1759" s="255" t="s">
        <v>28422</v>
      </c>
      <c r="D1759" s="254">
        <v>32.03</v>
      </c>
    </row>
    <row r="1760" spans="1:4" x14ac:dyDescent="0.25">
      <c r="A1760" s="255" t="s">
        <v>29160</v>
      </c>
      <c r="B1760" s="256" t="s">
        <v>29159</v>
      </c>
      <c r="C1760" s="255" t="s">
        <v>28422</v>
      </c>
      <c r="D1760" s="254">
        <v>63.44</v>
      </c>
    </row>
    <row r="1761" spans="1:4" x14ac:dyDescent="0.25">
      <c r="A1761" s="255" t="s">
        <v>29158</v>
      </c>
      <c r="B1761" s="256" t="s">
        <v>29157</v>
      </c>
      <c r="C1761" s="255" t="s">
        <v>28422</v>
      </c>
      <c r="D1761" s="254">
        <v>101.74</v>
      </c>
    </row>
    <row r="1762" spans="1:4" x14ac:dyDescent="0.25">
      <c r="A1762" s="255" t="s">
        <v>29156</v>
      </c>
      <c r="B1762" s="256" t="s">
        <v>29155</v>
      </c>
      <c r="C1762" s="255" t="s">
        <v>28422</v>
      </c>
      <c r="D1762" s="254">
        <v>83.07</v>
      </c>
    </row>
    <row r="1763" spans="1:4" x14ac:dyDescent="0.25">
      <c r="A1763" s="255" t="s">
        <v>29154</v>
      </c>
      <c r="B1763" s="256" t="s">
        <v>29153</v>
      </c>
      <c r="C1763" s="255" t="s">
        <v>28422</v>
      </c>
      <c r="D1763" s="254">
        <v>86.45</v>
      </c>
    </row>
    <row r="1764" spans="1:4" x14ac:dyDescent="0.25">
      <c r="A1764" s="255" t="s">
        <v>29152</v>
      </c>
      <c r="B1764" s="256" t="s">
        <v>29151</v>
      </c>
      <c r="C1764" s="255" t="s">
        <v>28422</v>
      </c>
      <c r="D1764" s="254">
        <v>165.73</v>
      </c>
    </row>
    <row r="1765" spans="1:4" x14ac:dyDescent="0.25">
      <c r="A1765" s="255" t="s">
        <v>29150</v>
      </c>
      <c r="B1765" s="256" t="s">
        <v>29149</v>
      </c>
      <c r="C1765" s="255" t="s">
        <v>28422</v>
      </c>
      <c r="D1765" s="254">
        <v>204.03</v>
      </c>
    </row>
    <row r="1766" spans="1:4" x14ac:dyDescent="0.25">
      <c r="A1766" s="255" t="s">
        <v>29148</v>
      </c>
      <c r="B1766" s="256" t="s">
        <v>29147</v>
      </c>
      <c r="C1766" s="255" t="s">
        <v>28422</v>
      </c>
      <c r="D1766" s="254">
        <v>225.12</v>
      </c>
    </row>
    <row r="1767" spans="1:4" x14ac:dyDescent="0.25">
      <c r="A1767" s="255" t="s">
        <v>29146</v>
      </c>
      <c r="B1767" s="256" t="s">
        <v>29145</v>
      </c>
      <c r="C1767" s="255" t="s">
        <v>28422</v>
      </c>
      <c r="D1767" s="254">
        <v>364.7</v>
      </c>
    </row>
    <row r="1768" spans="1:4" x14ac:dyDescent="0.25">
      <c r="A1768" s="255" t="s">
        <v>29144</v>
      </c>
      <c r="B1768" s="256" t="s">
        <v>29143</v>
      </c>
      <c r="C1768" s="255" t="s">
        <v>28422</v>
      </c>
      <c r="D1768" s="254">
        <v>557.32000000000005</v>
      </c>
    </row>
    <row r="1769" spans="1:4" x14ac:dyDescent="0.25">
      <c r="A1769" s="255" t="s">
        <v>29142</v>
      </c>
      <c r="B1769" s="256" t="s">
        <v>29141</v>
      </c>
      <c r="C1769" s="255" t="s">
        <v>28422</v>
      </c>
      <c r="D1769" s="254">
        <v>588.98</v>
      </c>
    </row>
    <row r="1770" spans="1:4" x14ac:dyDescent="0.25">
      <c r="A1770" s="255" t="s">
        <v>29140</v>
      </c>
      <c r="B1770" s="256" t="s">
        <v>29139</v>
      </c>
      <c r="C1770" s="255" t="s">
        <v>28422</v>
      </c>
      <c r="D1770" s="254">
        <v>393.02</v>
      </c>
    </row>
    <row r="1771" spans="1:4" x14ac:dyDescent="0.25">
      <c r="A1771" s="255" t="s">
        <v>29138</v>
      </c>
      <c r="B1771" s="256" t="s">
        <v>29137</v>
      </c>
      <c r="C1771" s="255" t="s">
        <v>28422</v>
      </c>
      <c r="D1771" s="254">
        <v>695.49</v>
      </c>
    </row>
    <row r="1772" spans="1:4" x14ac:dyDescent="0.25">
      <c r="A1772" s="255" t="s">
        <v>29136</v>
      </c>
      <c r="B1772" s="256" t="s">
        <v>29135</v>
      </c>
      <c r="C1772" s="255" t="s">
        <v>28422</v>
      </c>
      <c r="D1772" s="254">
        <v>1314.54</v>
      </c>
    </row>
    <row r="1773" spans="1:4" x14ac:dyDescent="0.25">
      <c r="A1773" s="255" t="s">
        <v>29134</v>
      </c>
      <c r="B1773" s="256" t="s">
        <v>29133</v>
      </c>
      <c r="C1773" s="255" t="s">
        <v>28422</v>
      </c>
      <c r="D1773" s="254">
        <v>1346.2</v>
      </c>
    </row>
    <row r="1774" spans="1:4" x14ac:dyDescent="0.25">
      <c r="A1774" s="255" t="s">
        <v>29132</v>
      </c>
      <c r="B1774" s="256" t="s">
        <v>29131</v>
      </c>
      <c r="C1774" s="255" t="s">
        <v>28422</v>
      </c>
      <c r="D1774" s="254">
        <v>99.18</v>
      </c>
    </row>
    <row r="1775" spans="1:4" x14ac:dyDescent="0.25">
      <c r="A1775" s="255" t="s">
        <v>29130</v>
      </c>
      <c r="B1775" s="256" t="s">
        <v>29129</v>
      </c>
      <c r="C1775" s="255" t="s">
        <v>28422</v>
      </c>
      <c r="D1775" s="254">
        <v>124.48</v>
      </c>
    </row>
    <row r="1776" spans="1:4" x14ac:dyDescent="0.25">
      <c r="A1776" s="255" t="s">
        <v>29128</v>
      </c>
      <c r="B1776" s="256" t="s">
        <v>29127</v>
      </c>
      <c r="C1776" s="255" t="s">
        <v>28422</v>
      </c>
      <c r="D1776" s="254">
        <v>135.47</v>
      </c>
    </row>
    <row r="1777" spans="1:4" x14ac:dyDescent="0.25">
      <c r="A1777" s="255" t="s">
        <v>29126</v>
      </c>
      <c r="B1777" s="256" t="s">
        <v>29125</v>
      </c>
      <c r="C1777" s="255" t="s">
        <v>28422</v>
      </c>
      <c r="D1777" s="254">
        <v>167.14</v>
      </c>
    </row>
    <row r="1778" spans="1:4" x14ac:dyDescent="0.25">
      <c r="A1778" s="255" t="s">
        <v>29124</v>
      </c>
      <c r="B1778" s="256" t="s">
        <v>29123</v>
      </c>
      <c r="C1778" s="255" t="s">
        <v>28422</v>
      </c>
      <c r="D1778" s="254">
        <v>14.14</v>
      </c>
    </row>
    <row r="1779" spans="1:4" x14ac:dyDescent="0.25">
      <c r="A1779" s="255" t="s">
        <v>29122</v>
      </c>
      <c r="B1779" s="256" t="s">
        <v>29121</v>
      </c>
      <c r="C1779" s="255" t="s">
        <v>28422</v>
      </c>
      <c r="D1779" s="254">
        <v>7.79</v>
      </c>
    </row>
    <row r="1780" spans="1:4" x14ac:dyDescent="0.25">
      <c r="A1780" s="255" t="s">
        <v>29120</v>
      </c>
      <c r="B1780" s="256" t="s">
        <v>29119</v>
      </c>
      <c r="C1780" s="255" t="s">
        <v>28422</v>
      </c>
      <c r="D1780" s="254">
        <v>51.58</v>
      </c>
    </row>
    <row r="1781" spans="1:4" x14ac:dyDescent="0.25">
      <c r="A1781" s="255" t="s">
        <v>29118</v>
      </c>
      <c r="B1781" s="256" t="s">
        <v>29117</v>
      </c>
      <c r="C1781" s="255" t="s">
        <v>28422</v>
      </c>
      <c r="D1781" s="254">
        <v>61.16</v>
      </c>
    </row>
    <row r="1782" spans="1:4" x14ac:dyDescent="0.25">
      <c r="A1782" s="255" t="s">
        <v>29116</v>
      </c>
      <c r="B1782" s="256" t="s">
        <v>29115</v>
      </c>
      <c r="C1782" s="255" t="s">
        <v>28422</v>
      </c>
      <c r="D1782" s="254">
        <v>14.53</v>
      </c>
    </row>
    <row r="1783" spans="1:4" x14ac:dyDescent="0.25">
      <c r="A1783" s="255" t="s">
        <v>29114</v>
      </c>
      <c r="B1783" s="256" t="s">
        <v>29113</v>
      </c>
      <c r="C1783" s="255" t="s">
        <v>28422</v>
      </c>
      <c r="D1783" s="254">
        <v>8.4499999999999993</v>
      </c>
    </row>
    <row r="1784" spans="1:4" x14ac:dyDescent="0.25">
      <c r="A1784" s="255" t="s">
        <v>29112</v>
      </c>
      <c r="B1784" s="256" t="s">
        <v>29111</v>
      </c>
      <c r="C1784" s="255" t="s">
        <v>28422</v>
      </c>
      <c r="D1784" s="254">
        <v>67.92</v>
      </c>
    </row>
    <row r="1785" spans="1:4" x14ac:dyDescent="0.25">
      <c r="A1785" s="255" t="s">
        <v>29110</v>
      </c>
      <c r="B1785" s="256" t="s">
        <v>29109</v>
      </c>
      <c r="C1785" s="255" t="s">
        <v>28422</v>
      </c>
      <c r="D1785" s="254">
        <v>77.489999999999995</v>
      </c>
    </row>
    <row r="1786" spans="1:4" x14ac:dyDescent="0.25">
      <c r="A1786" s="255" t="s">
        <v>29108</v>
      </c>
      <c r="B1786" s="256" t="s">
        <v>29107</v>
      </c>
      <c r="C1786" s="255" t="s">
        <v>28422</v>
      </c>
      <c r="D1786" s="254">
        <v>15.25</v>
      </c>
    </row>
    <row r="1787" spans="1:4" x14ac:dyDescent="0.25">
      <c r="A1787" s="255" t="s">
        <v>29106</v>
      </c>
      <c r="B1787" s="256" t="s">
        <v>29105</v>
      </c>
      <c r="C1787" s="255" t="s">
        <v>28422</v>
      </c>
      <c r="D1787" s="254">
        <v>9.67</v>
      </c>
    </row>
    <row r="1788" spans="1:4" x14ac:dyDescent="0.25">
      <c r="A1788" s="255" t="s">
        <v>29104</v>
      </c>
      <c r="B1788" s="256" t="s">
        <v>29103</v>
      </c>
      <c r="C1788" s="255" t="s">
        <v>28422</v>
      </c>
      <c r="D1788" s="254">
        <v>95.75</v>
      </c>
    </row>
    <row r="1789" spans="1:4" x14ac:dyDescent="0.25">
      <c r="A1789" s="255" t="s">
        <v>29102</v>
      </c>
      <c r="B1789" s="256" t="s">
        <v>29101</v>
      </c>
      <c r="C1789" s="255" t="s">
        <v>28422</v>
      </c>
      <c r="D1789" s="254">
        <v>105.32</v>
      </c>
    </row>
    <row r="1790" spans="1:4" x14ac:dyDescent="0.25">
      <c r="A1790" s="255" t="s">
        <v>29100</v>
      </c>
      <c r="B1790" s="256" t="s">
        <v>29099</v>
      </c>
      <c r="C1790" s="255" t="s">
        <v>28422</v>
      </c>
      <c r="D1790" s="254">
        <v>16.62</v>
      </c>
    </row>
    <row r="1791" spans="1:4" x14ac:dyDescent="0.25">
      <c r="A1791" s="255" t="s">
        <v>29098</v>
      </c>
      <c r="B1791" s="256" t="s">
        <v>29097</v>
      </c>
      <c r="C1791" s="255" t="s">
        <v>28422</v>
      </c>
      <c r="D1791" s="254">
        <v>12.01</v>
      </c>
    </row>
    <row r="1792" spans="1:4" x14ac:dyDescent="0.25">
      <c r="A1792" s="255" t="s">
        <v>29096</v>
      </c>
      <c r="B1792" s="256" t="s">
        <v>29095</v>
      </c>
      <c r="C1792" s="255" t="s">
        <v>28422</v>
      </c>
      <c r="D1792" s="254">
        <v>130.53</v>
      </c>
    </row>
    <row r="1793" spans="1:4" x14ac:dyDescent="0.25">
      <c r="A1793" s="255" t="s">
        <v>29094</v>
      </c>
      <c r="B1793" s="256" t="s">
        <v>29093</v>
      </c>
      <c r="C1793" s="255" t="s">
        <v>28422</v>
      </c>
      <c r="D1793" s="254">
        <v>140.1</v>
      </c>
    </row>
    <row r="1794" spans="1:4" x14ac:dyDescent="0.25">
      <c r="A1794" s="255" t="s">
        <v>29092</v>
      </c>
      <c r="B1794" s="256" t="s">
        <v>29091</v>
      </c>
      <c r="C1794" s="255" t="s">
        <v>28422</v>
      </c>
      <c r="D1794" s="254">
        <v>10.08</v>
      </c>
    </row>
    <row r="1795" spans="1:4" x14ac:dyDescent="0.25">
      <c r="A1795" s="255" t="s">
        <v>29090</v>
      </c>
      <c r="B1795" s="256" t="s">
        <v>29089</v>
      </c>
      <c r="C1795" s="255" t="s">
        <v>28422</v>
      </c>
      <c r="D1795" s="254">
        <v>0.8</v>
      </c>
    </row>
    <row r="1796" spans="1:4" x14ac:dyDescent="0.25">
      <c r="A1796" s="255" t="s">
        <v>29088</v>
      </c>
      <c r="B1796" s="256" t="s">
        <v>29087</v>
      </c>
      <c r="C1796" s="255" t="s">
        <v>28422</v>
      </c>
      <c r="D1796" s="254">
        <v>5.63</v>
      </c>
    </row>
    <row r="1797" spans="1:4" x14ac:dyDescent="0.25">
      <c r="A1797" s="255" t="s">
        <v>29086</v>
      </c>
      <c r="B1797" s="256" t="s">
        <v>29085</v>
      </c>
      <c r="C1797" s="255" t="s">
        <v>28422</v>
      </c>
      <c r="D1797" s="254">
        <v>15.21</v>
      </c>
    </row>
    <row r="1798" spans="1:4" x14ac:dyDescent="0.25">
      <c r="A1798" s="255" t="s">
        <v>29084</v>
      </c>
      <c r="B1798" s="256" t="s">
        <v>29083</v>
      </c>
      <c r="C1798" s="255" t="s">
        <v>28422</v>
      </c>
      <c r="D1798" s="254">
        <v>10.57</v>
      </c>
    </row>
    <row r="1799" spans="1:4" x14ac:dyDescent="0.25">
      <c r="A1799" s="255" t="s">
        <v>29082</v>
      </c>
      <c r="B1799" s="256" t="s">
        <v>29081</v>
      </c>
      <c r="C1799" s="255" t="s">
        <v>28422</v>
      </c>
      <c r="D1799" s="254">
        <v>1.59</v>
      </c>
    </row>
    <row r="1800" spans="1:4" x14ac:dyDescent="0.25">
      <c r="A1800" s="255" t="s">
        <v>29080</v>
      </c>
      <c r="B1800" s="256" t="s">
        <v>29079</v>
      </c>
      <c r="C1800" s="255" t="s">
        <v>28422</v>
      </c>
      <c r="D1800" s="254">
        <v>6.81</v>
      </c>
    </row>
    <row r="1801" spans="1:4" x14ac:dyDescent="0.25">
      <c r="A1801" s="255" t="s">
        <v>29078</v>
      </c>
      <c r="B1801" s="256" t="s">
        <v>29077</v>
      </c>
      <c r="C1801" s="255" t="s">
        <v>28422</v>
      </c>
      <c r="D1801" s="254">
        <v>16.38</v>
      </c>
    </row>
    <row r="1802" spans="1:4" x14ac:dyDescent="0.25">
      <c r="A1802" s="255" t="s">
        <v>29076</v>
      </c>
      <c r="B1802" s="256" t="s">
        <v>29075</v>
      </c>
      <c r="C1802" s="255" t="s">
        <v>28422</v>
      </c>
      <c r="D1802" s="254">
        <v>38.78</v>
      </c>
    </row>
    <row r="1803" spans="1:4" x14ac:dyDescent="0.25">
      <c r="A1803" s="255" t="s">
        <v>29074</v>
      </c>
      <c r="B1803" s="256" t="s">
        <v>29073</v>
      </c>
      <c r="C1803" s="255" t="s">
        <v>28422</v>
      </c>
      <c r="D1803" s="254">
        <v>0.92</v>
      </c>
    </row>
    <row r="1804" spans="1:4" x14ac:dyDescent="0.25">
      <c r="A1804" s="255" t="s">
        <v>29072</v>
      </c>
      <c r="B1804" s="256" t="s">
        <v>29071</v>
      </c>
      <c r="C1804" s="255" t="s">
        <v>28422</v>
      </c>
      <c r="D1804" s="254">
        <v>2.92</v>
      </c>
    </row>
    <row r="1805" spans="1:4" x14ac:dyDescent="0.25">
      <c r="A1805" s="255" t="s">
        <v>29070</v>
      </c>
      <c r="B1805" s="256" t="s">
        <v>29069</v>
      </c>
      <c r="C1805" s="255" t="s">
        <v>28422</v>
      </c>
      <c r="D1805" s="254">
        <v>41.22</v>
      </c>
    </row>
    <row r="1806" spans="1:4" x14ac:dyDescent="0.25">
      <c r="A1806" s="255" t="s">
        <v>29068</v>
      </c>
      <c r="B1806" s="256" t="s">
        <v>29067</v>
      </c>
      <c r="C1806" s="255" t="s">
        <v>28422</v>
      </c>
      <c r="D1806" s="254">
        <v>42.07</v>
      </c>
    </row>
    <row r="1807" spans="1:4" x14ac:dyDescent="0.25">
      <c r="A1807" s="255" t="s">
        <v>29066</v>
      </c>
      <c r="B1807" s="256" t="s">
        <v>29065</v>
      </c>
      <c r="C1807" s="255" t="s">
        <v>28422</v>
      </c>
      <c r="D1807" s="254">
        <v>7.28</v>
      </c>
    </row>
    <row r="1808" spans="1:4" x14ac:dyDescent="0.25">
      <c r="A1808" s="255" t="s">
        <v>29064</v>
      </c>
      <c r="B1808" s="256" t="s">
        <v>29063</v>
      </c>
      <c r="C1808" s="255" t="s">
        <v>28422</v>
      </c>
      <c r="D1808" s="254">
        <v>21.08</v>
      </c>
    </row>
    <row r="1809" spans="1:4" x14ac:dyDescent="0.25">
      <c r="A1809" s="255" t="s">
        <v>29062</v>
      </c>
      <c r="B1809" s="256" t="s">
        <v>29061</v>
      </c>
      <c r="C1809" s="255" t="s">
        <v>28422</v>
      </c>
      <c r="D1809" s="254">
        <v>59.38</v>
      </c>
    </row>
    <row r="1810" spans="1:4" x14ac:dyDescent="0.25">
      <c r="A1810" s="255" t="s">
        <v>29060</v>
      </c>
      <c r="B1810" s="256" t="s">
        <v>29059</v>
      </c>
      <c r="C1810" s="255" t="s">
        <v>28422</v>
      </c>
      <c r="D1810" s="254">
        <v>217.56</v>
      </c>
    </row>
    <row r="1811" spans="1:4" x14ac:dyDescent="0.25">
      <c r="A1811" s="255" t="s">
        <v>29058</v>
      </c>
      <c r="B1811" s="256" t="s">
        <v>29057</v>
      </c>
      <c r="C1811" s="255" t="s">
        <v>28422</v>
      </c>
      <c r="D1811" s="254">
        <v>347.22</v>
      </c>
    </row>
    <row r="1812" spans="1:4" x14ac:dyDescent="0.25">
      <c r="A1812" s="255" t="s">
        <v>29056</v>
      </c>
      <c r="B1812" s="256" t="s">
        <v>29055</v>
      </c>
      <c r="C1812" s="255" t="s">
        <v>28422</v>
      </c>
      <c r="D1812" s="254">
        <v>489.57</v>
      </c>
    </row>
    <row r="1813" spans="1:4" x14ac:dyDescent="0.25">
      <c r="A1813" s="255" t="s">
        <v>29054</v>
      </c>
      <c r="B1813" s="256" t="s">
        <v>29053</v>
      </c>
      <c r="C1813" s="255" t="s">
        <v>28422</v>
      </c>
      <c r="D1813" s="254">
        <v>521.23</v>
      </c>
    </row>
    <row r="1814" spans="1:4" x14ac:dyDescent="0.25">
      <c r="A1814" s="255" t="s">
        <v>29052</v>
      </c>
      <c r="B1814" s="256" t="s">
        <v>29051</v>
      </c>
      <c r="C1814" s="255" t="s">
        <v>28422</v>
      </c>
      <c r="D1814" s="254">
        <v>37.770000000000003</v>
      </c>
    </row>
    <row r="1815" spans="1:4" x14ac:dyDescent="0.25">
      <c r="A1815" s="255" t="s">
        <v>29050</v>
      </c>
      <c r="B1815" s="256" t="s">
        <v>29049</v>
      </c>
      <c r="C1815" s="255" t="s">
        <v>28422</v>
      </c>
      <c r="D1815" s="254">
        <v>11.4</v>
      </c>
    </row>
    <row r="1816" spans="1:4" x14ac:dyDescent="0.25">
      <c r="A1816" s="255" t="s">
        <v>29048</v>
      </c>
      <c r="B1816" s="256" t="s">
        <v>29047</v>
      </c>
      <c r="C1816" s="255" t="s">
        <v>28422</v>
      </c>
      <c r="D1816" s="254">
        <v>298.83</v>
      </c>
    </row>
    <row r="1817" spans="1:4" x14ac:dyDescent="0.25">
      <c r="A1817" s="255" t="s">
        <v>29046</v>
      </c>
      <c r="B1817" s="256" t="s">
        <v>29045</v>
      </c>
      <c r="C1817" s="255" t="s">
        <v>28422</v>
      </c>
      <c r="D1817" s="254">
        <v>330.49</v>
      </c>
    </row>
    <row r="1818" spans="1:4" x14ac:dyDescent="0.25">
      <c r="A1818" s="255" t="s">
        <v>29044</v>
      </c>
      <c r="B1818" s="256" t="s">
        <v>29043</v>
      </c>
      <c r="C1818" s="255" t="s">
        <v>28422</v>
      </c>
      <c r="D1818" s="254">
        <v>24.26</v>
      </c>
    </row>
    <row r="1819" spans="1:4" x14ac:dyDescent="0.25">
      <c r="A1819" s="255" t="s">
        <v>29042</v>
      </c>
      <c r="B1819" s="256" t="s">
        <v>29041</v>
      </c>
      <c r="C1819" s="255" t="s">
        <v>28422</v>
      </c>
      <c r="D1819" s="254">
        <v>0.72</v>
      </c>
    </row>
    <row r="1820" spans="1:4" x14ac:dyDescent="0.25">
      <c r="A1820" s="255" t="s">
        <v>29040</v>
      </c>
      <c r="B1820" s="256" t="s">
        <v>29039</v>
      </c>
      <c r="C1820" s="255" t="s">
        <v>28422</v>
      </c>
      <c r="D1820" s="254">
        <v>10.46</v>
      </c>
    </row>
    <row r="1821" spans="1:4" x14ac:dyDescent="0.25">
      <c r="A1821" s="255" t="s">
        <v>29038</v>
      </c>
      <c r="B1821" s="256" t="s">
        <v>29037</v>
      </c>
      <c r="C1821" s="255" t="s">
        <v>28422</v>
      </c>
      <c r="D1821" s="254">
        <v>34.4</v>
      </c>
    </row>
    <row r="1822" spans="1:4" x14ac:dyDescent="0.25">
      <c r="A1822" s="255" t="s">
        <v>29036</v>
      </c>
      <c r="B1822" s="256" t="s">
        <v>29035</v>
      </c>
      <c r="C1822" s="255" t="s">
        <v>28422</v>
      </c>
      <c r="D1822" s="254">
        <v>25.55</v>
      </c>
    </row>
    <row r="1823" spans="1:4" x14ac:dyDescent="0.25">
      <c r="A1823" s="255" t="s">
        <v>29034</v>
      </c>
      <c r="B1823" s="256" t="s">
        <v>29033</v>
      </c>
      <c r="C1823" s="255" t="s">
        <v>28422</v>
      </c>
      <c r="D1823" s="254">
        <v>3.58</v>
      </c>
    </row>
    <row r="1824" spans="1:4" x14ac:dyDescent="0.25">
      <c r="A1824" s="255" t="s">
        <v>29032</v>
      </c>
      <c r="B1824" s="256" t="s">
        <v>29031</v>
      </c>
      <c r="C1824" s="255" t="s">
        <v>28422</v>
      </c>
      <c r="D1824" s="254">
        <v>19.170000000000002</v>
      </c>
    </row>
    <row r="1825" spans="1:4" x14ac:dyDescent="0.25">
      <c r="A1825" s="255" t="s">
        <v>29030</v>
      </c>
      <c r="B1825" s="256" t="s">
        <v>29029</v>
      </c>
      <c r="C1825" s="255" t="s">
        <v>28422</v>
      </c>
      <c r="D1825" s="254">
        <v>43.11</v>
      </c>
    </row>
    <row r="1826" spans="1:4" x14ac:dyDescent="0.25">
      <c r="A1826" s="255" t="s">
        <v>29028</v>
      </c>
      <c r="B1826" s="256" t="s">
        <v>29027</v>
      </c>
      <c r="C1826" s="255" t="s">
        <v>28422</v>
      </c>
      <c r="D1826" s="254">
        <v>26.52</v>
      </c>
    </row>
    <row r="1827" spans="1:4" x14ac:dyDescent="0.25">
      <c r="A1827" s="255" t="s">
        <v>29026</v>
      </c>
      <c r="B1827" s="256" t="s">
        <v>29025</v>
      </c>
      <c r="C1827" s="255" t="s">
        <v>28422</v>
      </c>
      <c r="D1827" s="254">
        <v>5.75</v>
      </c>
    </row>
    <row r="1828" spans="1:4" x14ac:dyDescent="0.25">
      <c r="A1828" s="255" t="s">
        <v>29024</v>
      </c>
      <c r="B1828" s="256" t="s">
        <v>29023</v>
      </c>
      <c r="C1828" s="255" t="s">
        <v>28422</v>
      </c>
      <c r="D1828" s="254">
        <v>23.05</v>
      </c>
    </row>
    <row r="1829" spans="1:4" x14ac:dyDescent="0.25">
      <c r="A1829" s="255" t="s">
        <v>29022</v>
      </c>
      <c r="B1829" s="256" t="s">
        <v>29021</v>
      </c>
      <c r="C1829" s="255" t="s">
        <v>28422</v>
      </c>
      <c r="D1829" s="254">
        <v>46.99</v>
      </c>
    </row>
    <row r="1830" spans="1:4" x14ac:dyDescent="0.25">
      <c r="A1830" s="255" t="s">
        <v>29020</v>
      </c>
      <c r="B1830" s="256" t="s">
        <v>29019</v>
      </c>
      <c r="C1830" s="255" t="s">
        <v>28422</v>
      </c>
      <c r="D1830" s="254">
        <v>26.91</v>
      </c>
    </row>
    <row r="1831" spans="1:4" x14ac:dyDescent="0.25">
      <c r="A1831" s="255" t="s">
        <v>29018</v>
      </c>
      <c r="B1831" s="256" t="s">
        <v>29017</v>
      </c>
      <c r="C1831" s="255" t="s">
        <v>28422</v>
      </c>
      <c r="D1831" s="254">
        <v>6.62</v>
      </c>
    </row>
    <row r="1832" spans="1:4" x14ac:dyDescent="0.25">
      <c r="A1832" s="255" t="s">
        <v>29016</v>
      </c>
      <c r="B1832" s="256" t="s">
        <v>29015</v>
      </c>
      <c r="C1832" s="255" t="s">
        <v>28422</v>
      </c>
      <c r="D1832" s="254">
        <v>23.91</v>
      </c>
    </row>
    <row r="1833" spans="1:4" x14ac:dyDescent="0.25">
      <c r="A1833" s="255" t="s">
        <v>29014</v>
      </c>
      <c r="B1833" s="256" t="s">
        <v>29013</v>
      </c>
      <c r="C1833" s="255" t="s">
        <v>28422</v>
      </c>
      <c r="D1833" s="254">
        <v>47.85</v>
      </c>
    </row>
    <row r="1834" spans="1:4" x14ac:dyDescent="0.25">
      <c r="A1834" s="255" t="s">
        <v>29012</v>
      </c>
      <c r="B1834" s="256" t="s">
        <v>29011</v>
      </c>
      <c r="C1834" s="255" t="s">
        <v>28422</v>
      </c>
      <c r="D1834" s="254">
        <v>59.49</v>
      </c>
    </row>
    <row r="1835" spans="1:4" x14ac:dyDescent="0.25">
      <c r="A1835" s="255" t="s">
        <v>29010</v>
      </c>
      <c r="B1835" s="256" t="s">
        <v>29009</v>
      </c>
      <c r="C1835" s="255" t="s">
        <v>28422</v>
      </c>
      <c r="D1835" s="254">
        <v>70.959999999999994</v>
      </c>
    </row>
    <row r="1836" spans="1:4" x14ac:dyDescent="0.25">
      <c r="A1836" s="255" t="s">
        <v>29008</v>
      </c>
      <c r="B1836" s="256" t="s">
        <v>29007</v>
      </c>
      <c r="C1836" s="255" t="s">
        <v>28422</v>
      </c>
      <c r="D1836" s="254">
        <v>241.54</v>
      </c>
    </row>
    <row r="1837" spans="1:4" x14ac:dyDescent="0.25">
      <c r="A1837" s="255" t="s">
        <v>29006</v>
      </c>
      <c r="B1837" s="256" t="s">
        <v>29005</v>
      </c>
      <c r="C1837" s="255" t="s">
        <v>28422</v>
      </c>
      <c r="D1837" s="254">
        <v>265.48</v>
      </c>
    </row>
    <row r="1838" spans="1:4" x14ac:dyDescent="0.25">
      <c r="A1838" s="255" t="s">
        <v>29004</v>
      </c>
      <c r="B1838" s="256" t="s">
        <v>29003</v>
      </c>
      <c r="C1838" s="255" t="s">
        <v>28422</v>
      </c>
      <c r="D1838" s="254">
        <v>36.33</v>
      </c>
    </row>
    <row r="1839" spans="1:4" x14ac:dyDescent="0.25">
      <c r="A1839" s="255" t="s">
        <v>29002</v>
      </c>
      <c r="B1839" s="256" t="s">
        <v>29001</v>
      </c>
      <c r="C1839" s="255" t="s">
        <v>28422</v>
      </c>
      <c r="D1839" s="254">
        <v>24.73</v>
      </c>
    </row>
    <row r="1840" spans="1:4" x14ac:dyDescent="0.25">
      <c r="A1840" s="255" t="s">
        <v>29000</v>
      </c>
      <c r="B1840" s="256" t="s">
        <v>28999</v>
      </c>
      <c r="C1840" s="255" t="s">
        <v>28422</v>
      </c>
      <c r="D1840" s="254">
        <v>123.34</v>
      </c>
    </row>
    <row r="1841" spans="1:4" x14ac:dyDescent="0.25">
      <c r="A1841" s="255" t="s">
        <v>28998</v>
      </c>
      <c r="B1841" s="256" t="s">
        <v>28997</v>
      </c>
      <c r="C1841" s="255" t="s">
        <v>28422</v>
      </c>
      <c r="D1841" s="254">
        <v>147.28</v>
      </c>
    </row>
    <row r="1842" spans="1:4" x14ac:dyDescent="0.25">
      <c r="A1842" s="255" t="s">
        <v>28996</v>
      </c>
      <c r="B1842" s="256" t="s">
        <v>28995</v>
      </c>
      <c r="C1842" s="255" t="s">
        <v>28422</v>
      </c>
      <c r="D1842" s="254">
        <v>109.49</v>
      </c>
    </row>
    <row r="1843" spans="1:4" x14ac:dyDescent="0.25">
      <c r="A1843" s="255" t="s">
        <v>28994</v>
      </c>
      <c r="B1843" s="256" t="s">
        <v>28993</v>
      </c>
      <c r="C1843" s="255" t="s">
        <v>28422</v>
      </c>
      <c r="D1843" s="254">
        <v>140.56</v>
      </c>
    </row>
    <row r="1844" spans="1:4" x14ac:dyDescent="0.25">
      <c r="A1844" s="255" t="s">
        <v>28992</v>
      </c>
      <c r="B1844" s="256" t="s">
        <v>28991</v>
      </c>
      <c r="C1844" s="255" t="s">
        <v>28422</v>
      </c>
      <c r="D1844" s="254">
        <v>274.61</v>
      </c>
    </row>
    <row r="1845" spans="1:4" x14ac:dyDescent="0.25">
      <c r="A1845" s="255" t="s">
        <v>28990</v>
      </c>
      <c r="B1845" s="256" t="s">
        <v>28989</v>
      </c>
      <c r="C1845" s="255" t="s">
        <v>28422</v>
      </c>
      <c r="D1845" s="254">
        <v>306.27999999999997</v>
      </c>
    </row>
    <row r="1846" spans="1:4" x14ac:dyDescent="0.25">
      <c r="A1846" s="255" t="s">
        <v>28988</v>
      </c>
      <c r="B1846" s="256" t="s">
        <v>28987</v>
      </c>
      <c r="C1846" s="255" t="s">
        <v>28422</v>
      </c>
      <c r="D1846" s="254">
        <v>92.83</v>
      </c>
    </row>
    <row r="1847" spans="1:4" x14ac:dyDescent="0.25">
      <c r="A1847" s="255" t="s">
        <v>28986</v>
      </c>
      <c r="B1847" s="256" t="s">
        <v>28985</v>
      </c>
      <c r="C1847" s="255" t="s">
        <v>28422</v>
      </c>
      <c r="D1847" s="254">
        <v>110.46</v>
      </c>
    </row>
    <row r="1848" spans="1:4" x14ac:dyDescent="0.25">
      <c r="A1848" s="255" t="s">
        <v>28984</v>
      </c>
      <c r="B1848" s="256" t="s">
        <v>28983</v>
      </c>
      <c r="C1848" s="255" t="s">
        <v>28422</v>
      </c>
      <c r="D1848" s="254">
        <v>271.33999999999997</v>
      </c>
    </row>
    <row r="1849" spans="1:4" x14ac:dyDescent="0.25">
      <c r="A1849" s="255" t="s">
        <v>28982</v>
      </c>
      <c r="B1849" s="256" t="s">
        <v>28981</v>
      </c>
      <c r="C1849" s="255" t="s">
        <v>28422</v>
      </c>
      <c r="D1849" s="254">
        <v>303</v>
      </c>
    </row>
    <row r="1850" spans="1:4" x14ac:dyDescent="0.25">
      <c r="A1850" s="255" t="s">
        <v>28980</v>
      </c>
      <c r="B1850" s="256" t="s">
        <v>28979</v>
      </c>
      <c r="C1850" s="255" t="s">
        <v>28422</v>
      </c>
      <c r="D1850" s="254">
        <v>547.51</v>
      </c>
    </row>
    <row r="1851" spans="1:4" x14ac:dyDescent="0.25">
      <c r="A1851" s="255" t="s">
        <v>28978</v>
      </c>
      <c r="B1851" s="256" t="s">
        <v>28977</v>
      </c>
      <c r="C1851" s="255" t="s">
        <v>28422</v>
      </c>
      <c r="D1851" s="254">
        <v>904.96</v>
      </c>
    </row>
    <row r="1852" spans="1:4" x14ac:dyDescent="0.25">
      <c r="A1852" s="255" t="s">
        <v>28976</v>
      </c>
      <c r="B1852" s="256" t="s">
        <v>28975</v>
      </c>
      <c r="C1852" s="255" t="s">
        <v>28422</v>
      </c>
      <c r="D1852" s="254">
        <v>1242.5899999999999</v>
      </c>
    </row>
    <row r="1853" spans="1:4" x14ac:dyDescent="0.25">
      <c r="A1853" s="255" t="s">
        <v>28974</v>
      </c>
      <c r="B1853" s="256" t="s">
        <v>28973</v>
      </c>
      <c r="C1853" s="255" t="s">
        <v>28422</v>
      </c>
      <c r="D1853" s="254">
        <v>1289.01</v>
      </c>
    </row>
    <row r="1854" spans="1:4" x14ac:dyDescent="0.25">
      <c r="A1854" s="255" t="s">
        <v>28972</v>
      </c>
      <c r="B1854" s="256" t="s">
        <v>28971</v>
      </c>
      <c r="C1854" s="255" t="s">
        <v>28422</v>
      </c>
      <c r="D1854" s="254">
        <v>91.59</v>
      </c>
    </row>
    <row r="1855" spans="1:4" x14ac:dyDescent="0.25">
      <c r="A1855" s="255" t="s">
        <v>28970</v>
      </c>
      <c r="B1855" s="256" t="s">
        <v>28969</v>
      </c>
      <c r="C1855" s="255" t="s">
        <v>28422</v>
      </c>
      <c r="D1855" s="254">
        <v>81.569999999999993</v>
      </c>
    </row>
    <row r="1856" spans="1:4" x14ac:dyDescent="0.25">
      <c r="A1856" s="255" t="s">
        <v>28968</v>
      </c>
      <c r="B1856" s="256" t="s">
        <v>28967</v>
      </c>
      <c r="C1856" s="255" t="s">
        <v>28422</v>
      </c>
      <c r="D1856" s="254">
        <v>585.51</v>
      </c>
    </row>
    <row r="1857" spans="1:4" x14ac:dyDescent="0.25">
      <c r="A1857" s="255" t="s">
        <v>28966</v>
      </c>
      <c r="B1857" s="256" t="s">
        <v>28965</v>
      </c>
      <c r="C1857" s="255" t="s">
        <v>28422</v>
      </c>
      <c r="D1857" s="254">
        <v>631.91999999999996</v>
      </c>
    </row>
    <row r="1858" spans="1:4" x14ac:dyDescent="0.25">
      <c r="A1858" s="255" t="s">
        <v>28964</v>
      </c>
      <c r="B1858" s="256" t="s">
        <v>28963</v>
      </c>
      <c r="C1858" s="255" t="s">
        <v>28422</v>
      </c>
      <c r="D1858" s="254">
        <v>39.270000000000003</v>
      </c>
    </row>
    <row r="1859" spans="1:4" x14ac:dyDescent="0.25">
      <c r="A1859" s="255" t="s">
        <v>28962</v>
      </c>
      <c r="B1859" s="256" t="s">
        <v>28961</v>
      </c>
      <c r="C1859" s="255" t="s">
        <v>28422</v>
      </c>
      <c r="D1859" s="254">
        <v>1.79</v>
      </c>
    </row>
    <row r="1860" spans="1:4" x14ac:dyDescent="0.25">
      <c r="A1860" s="255" t="s">
        <v>28960</v>
      </c>
      <c r="B1860" s="256" t="s">
        <v>28959</v>
      </c>
      <c r="C1860" s="255" t="s">
        <v>28422</v>
      </c>
      <c r="D1860" s="254">
        <v>15.46</v>
      </c>
    </row>
    <row r="1861" spans="1:4" x14ac:dyDescent="0.25">
      <c r="A1861" s="255" t="s">
        <v>28958</v>
      </c>
      <c r="B1861" s="256" t="s">
        <v>28957</v>
      </c>
      <c r="C1861" s="255" t="s">
        <v>28422</v>
      </c>
      <c r="D1861" s="254">
        <v>53.76</v>
      </c>
    </row>
    <row r="1862" spans="1:4" x14ac:dyDescent="0.25">
      <c r="A1862" s="255" t="s">
        <v>28956</v>
      </c>
      <c r="B1862" s="256" t="s">
        <v>28955</v>
      </c>
      <c r="C1862" s="255" t="s">
        <v>28422</v>
      </c>
      <c r="D1862" s="254">
        <v>50.39</v>
      </c>
    </row>
    <row r="1863" spans="1:4" x14ac:dyDescent="0.25">
      <c r="A1863" s="255" t="s">
        <v>28954</v>
      </c>
      <c r="B1863" s="256" t="s">
        <v>28953</v>
      </c>
      <c r="C1863" s="255" t="s">
        <v>28422</v>
      </c>
      <c r="D1863" s="254">
        <v>22.28</v>
      </c>
    </row>
    <row r="1864" spans="1:4" x14ac:dyDescent="0.25">
      <c r="A1864" s="255" t="s">
        <v>28952</v>
      </c>
      <c r="B1864" s="256" t="s">
        <v>28951</v>
      </c>
      <c r="C1864" s="255" t="s">
        <v>28422</v>
      </c>
      <c r="D1864" s="254">
        <v>50.83</v>
      </c>
    </row>
    <row r="1865" spans="1:4" x14ac:dyDescent="0.25">
      <c r="A1865" s="255" t="s">
        <v>28950</v>
      </c>
      <c r="B1865" s="256" t="s">
        <v>28949</v>
      </c>
      <c r="C1865" s="255" t="s">
        <v>28422</v>
      </c>
      <c r="D1865" s="254">
        <v>89.13</v>
      </c>
    </row>
    <row r="1866" spans="1:4" x14ac:dyDescent="0.25">
      <c r="A1866" s="255" t="s">
        <v>28948</v>
      </c>
      <c r="B1866" s="256" t="s">
        <v>28947</v>
      </c>
      <c r="C1866" s="255" t="s">
        <v>28422</v>
      </c>
      <c r="D1866" s="254">
        <v>23.98</v>
      </c>
    </row>
    <row r="1867" spans="1:4" x14ac:dyDescent="0.25">
      <c r="A1867" s="255" t="s">
        <v>28946</v>
      </c>
      <c r="B1867" s="256" t="s">
        <v>28945</v>
      </c>
      <c r="C1867" s="255" t="s">
        <v>28422</v>
      </c>
      <c r="D1867" s="254">
        <v>0.08</v>
      </c>
    </row>
    <row r="1868" spans="1:4" x14ac:dyDescent="0.25">
      <c r="A1868" s="255" t="s">
        <v>28944</v>
      </c>
      <c r="B1868" s="256" t="s">
        <v>28943</v>
      </c>
      <c r="C1868" s="255" t="s">
        <v>28422</v>
      </c>
      <c r="D1868" s="254">
        <v>6.38</v>
      </c>
    </row>
    <row r="1869" spans="1:4" x14ac:dyDescent="0.25">
      <c r="A1869" s="255" t="s">
        <v>28942</v>
      </c>
      <c r="B1869" s="256" t="s">
        <v>28941</v>
      </c>
      <c r="C1869" s="255" t="s">
        <v>28422</v>
      </c>
      <c r="D1869" s="254">
        <v>30.32</v>
      </c>
    </row>
    <row r="1870" spans="1:4" x14ac:dyDescent="0.25">
      <c r="A1870" s="255" t="s">
        <v>28940</v>
      </c>
      <c r="B1870" s="256" t="s">
        <v>28939</v>
      </c>
      <c r="C1870" s="255" t="s">
        <v>28422</v>
      </c>
      <c r="D1870" s="254">
        <v>1.18</v>
      </c>
    </row>
    <row r="1871" spans="1:4" x14ac:dyDescent="0.25">
      <c r="A1871" s="255" t="s">
        <v>28938</v>
      </c>
      <c r="B1871" s="256" t="s">
        <v>28937</v>
      </c>
      <c r="C1871" s="255" t="s">
        <v>28422</v>
      </c>
      <c r="D1871" s="254">
        <v>1.95</v>
      </c>
    </row>
    <row r="1872" spans="1:4" x14ac:dyDescent="0.25">
      <c r="A1872" s="255" t="s">
        <v>28936</v>
      </c>
      <c r="B1872" s="256" t="s">
        <v>28935</v>
      </c>
      <c r="C1872" s="255" t="s">
        <v>28422</v>
      </c>
      <c r="D1872" s="254">
        <v>1.95</v>
      </c>
    </row>
    <row r="1873" spans="1:4" x14ac:dyDescent="0.25">
      <c r="A1873" s="255" t="s">
        <v>28934</v>
      </c>
      <c r="B1873" s="256" t="s">
        <v>28933</v>
      </c>
      <c r="C1873" s="255" t="s">
        <v>28422</v>
      </c>
      <c r="D1873" s="254">
        <v>1.95</v>
      </c>
    </row>
    <row r="1874" spans="1:4" x14ac:dyDescent="0.25">
      <c r="A1874" s="255" t="s">
        <v>28932</v>
      </c>
      <c r="B1874" s="256" t="s">
        <v>28931</v>
      </c>
      <c r="C1874" s="255" t="s">
        <v>28422</v>
      </c>
      <c r="D1874" s="254">
        <v>5.81</v>
      </c>
    </row>
    <row r="1875" spans="1:4" x14ac:dyDescent="0.25">
      <c r="A1875" s="255" t="s">
        <v>28930</v>
      </c>
      <c r="B1875" s="256" t="s">
        <v>28929</v>
      </c>
      <c r="C1875" s="255" t="s">
        <v>28422</v>
      </c>
      <c r="D1875" s="254">
        <v>9.58</v>
      </c>
    </row>
    <row r="1876" spans="1:4" x14ac:dyDescent="0.25">
      <c r="A1876" s="255" t="s">
        <v>28928</v>
      </c>
      <c r="B1876" s="256" t="s">
        <v>28927</v>
      </c>
      <c r="C1876" s="255" t="s">
        <v>28422</v>
      </c>
      <c r="D1876" s="254">
        <v>9.58</v>
      </c>
    </row>
    <row r="1877" spans="1:4" x14ac:dyDescent="0.25">
      <c r="A1877" s="255" t="s">
        <v>28926</v>
      </c>
      <c r="B1877" s="256" t="s">
        <v>28925</v>
      </c>
      <c r="C1877" s="255" t="s">
        <v>28422</v>
      </c>
      <c r="D1877" s="254">
        <v>9.58</v>
      </c>
    </row>
    <row r="1878" spans="1:4" x14ac:dyDescent="0.25">
      <c r="A1878" s="255" t="s">
        <v>28924</v>
      </c>
      <c r="B1878" s="256" t="s">
        <v>28923</v>
      </c>
      <c r="C1878" s="255" t="s">
        <v>28422</v>
      </c>
      <c r="D1878" s="254">
        <v>0.43</v>
      </c>
    </row>
    <row r="1879" spans="1:4" x14ac:dyDescent="0.25">
      <c r="A1879" s="255" t="s">
        <v>28922</v>
      </c>
      <c r="B1879" s="256" t="s">
        <v>28921</v>
      </c>
      <c r="C1879" s="255" t="s">
        <v>28422</v>
      </c>
      <c r="D1879" s="254">
        <v>0.7</v>
      </c>
    </row>
    <row r="1880" spans="1:4" x14ac:dyDescent="0.25">
      <c r="A1880" s="255" t="s">
        <v>28920</v>
      </c>
      <c r="B1880" s="256" t="s">
        <v>28919</v>
      </c>
      <c r="C1880" s="255" t="s">
        <v>28422</v>
      </c>
      <c r="D1880" s="254">
        <v>0.7</v>
      </c>
    </row>
    <row r="1881" spans="1:4" x14ac:dyDescent="0.25">
      <c r="A1881" s="255" t="s">
        <v>28918</v>
      </c>
      <c r="B1881" s="256" t="s">
        <v>28917</v>
      </c>
      <c r="C1881" s="255" t="s">
        <v>28422</v>
      </c>
      <c r="D1881" s="254">
        <v>0.7</v>
      </c>
    </row>
    <row r="1882" spans="1:4" x14ac:dyDescent="0.25">
      <c r="A1882" s="255" t="s">
        <v>28916</v>
      </c>
      <c r="B1882" s="256" t="s">
        <v>28915</v>
      </c>
      <c r="C1882" s="255" t="s">
        <v>28422</v>
      </c>
      <c r="D1882" s="254">
        <v>74.849999999999994</v>
      </c>
    </row>
    <row r="1883" spans="1:4" x14ac:dyDescent="0.25">
      <c r="A1883" s="255" t="s">
        <v>28914</v>
      </c>
      <c r="B1883" s="256" t="s">
        <v>28913</v>
      </c>
      <c r="C1883" s="255" t="s">
        <v>28422</v>
      </c>
      <c r="D1883" s="254">
        <v>77.989999999999995</v>
      </c>
    </row>
    <row r="1884" spans="1:4" x14ac:dyDescent="0.25">
      <c r="A1884" s="255" t="s">
        <v>28912</v>
      </c>
      <c r="B1884" s="256" t="s">
        <v>28911</v>
      </c>
      <c r="C1884" s="255" t="s">
        <v>28422</v>
      </c>
      <c r="D1884" s="254">
        <v>212.64</v>
      </c>
    </row>
    <row r="1885" spans="1:4" x14ac:dyDescent="0.25">
      <c r="A1885" s="255" t="s">
        <v>28910</v>
      </c>
      <c r="B1885" s="256" t="s">
        <v>28909</v>
      </c>
      <c r="C1885" s="255" t="s">
        <v>28422</v>
      </c>
      <c r="D1885" s="254">
        <v>244.3</v>
      </c>
    </row>
    <row r="1886" spans="1:4" x14ac:dyDescent="0.25">
      <c r="A1886" s="255" t="s">
        <v>28908</v>
      </c>
      <c r="B1886" s="256" t="s">
        <v>28907</v>
      </c>
      <c r="C1886" s="255" t="s">
        <v>28422</v>
      </c>
      <c r="D1886" s="254">
        <v>88.02</v>
      </c>
    </row>
    <row r="1887" spans="1:4" x14ac:dyDescent="0.25">
      <c r="A1887" s="255" t="s">
        <v>28906</v>
      </c>
      <c r="B1887" s="256" t="s">
        <v>28905</v>
      </c>
      <c r="C1887" s="255" t="s">
        <v>28422</v>
      </c>
      <c r="D1887" s="254">
        <v>101.77</v>
      </c>
    </row>
    <row r="1888" spans="1:4" x14ac:dyDescent="0.25">
      <c r="A1888" s="255" t="s">
        <v>28904</v>
      </c>
      <c r="B1888" s="256" t="s">
        <v>28903</v>
      </c>
      <c r="C1888" s="255" t="s">
        <v>28422</v>
      </c>
      <c r="D1888" s="254">
        <v>237.84</v>
      </c>
    </row>
    <row r="1889" spans="1:4" x14ac:dyDescent="0.25">
      <c r="A1889" s="255" t="s">
        <v>28902</v>
      </c>
      <c r="B1889" s="256" t="s">
        <v>28901</v>
      </c>
      <c r="C1889" s="255" t="s">
        <v>28422</v>
      </c>
      <c r="D1889" s="254">
        <v>269.51</v>
      </c>
    </row>
    <row r="1890" spans="1:4" x14ac:dyDescent="0.25">
      <c r="A1890" s="255" t="s">
        <v>28900</v>
      </c>
      <c r="B1890" s="256" t="s">
        <v>28899</v>
      </c>
      <c r="C1890" s="255" t="s">
        <v>28422</v>
      </c>
      <c r="D1890" s="254">
        <v>128.22999999999999</v>
      </c>
    </row>
    <row r="1891" spans="1:4" x14ac:dyDescent="0.25">
      <c r="A1891" s="255" t="s">
        <v>28898</v>
      </c>
      <c r="B1891" s="256" t="s">
        <v>28897</v>
      </c>
      <c r="C1891" s="255" t="s">
        <v>28422</v>
      </c>
      <c r="D1891" s="254">
        <v>174.4</v>
      </c>
    </row>
    <row r="1892" spans="1:4" x14ac:dyDescent="0.25">
      <c r="A1892" s="255" t="s">
        <v>28896</v>
      </c>
      <c r="B1892" s="256" t="s">
        <v>28895</v>
      </c>
      <c r="C1892" s="255" t="s">
        <v>28422</v>
      </c>
      <c r="D1892" s="254">
        <v>369.28</v>
      </c>
    </row>
    <row r="1893" spans="1:4" x14ac:dyDescent="0.25">
      <c r="A1893" s="255" t="s">
        <v>28894</v>
      </c>
      <c r="B1893" s="256" t="s">
        <v>28893</v>
      </c>
      <c r="C1893" s="255" t="s">
        <v>28422</v>
      </c>
      <c r="D1893" s="254">
        <v>400.95</v>
      </c>
    </row>
    <row r="1894" spans="1:4" x14ac:dyDescent="0.25">
      <c r="A1894" s="255" t="s">
        <v>28892</v>
      </c>
      <c r="B1894" s="256" t="s">
        <v>28891</v>
      </c>
      <c r="C1894" s="255" t="s">
        <v>28422</v>
      </c>
      <c r="D1894" s="254">
        <v>95.39</v>
      </c>
    </row>
    <row r="1895" spans="1:4" x14ac:dyDescent="0.25">
      <c r="A1895" s="255" t="s">
        <v>28890</v>
      </c>
      <c r="B1895" s="256" t="s">
        <v>28889</v>
      </c>
      <c r="C1895" s="255" t="s">
        <v>28422</v>
      </c>
      <c r="D1895" s="254">
        <v>115.09</v>
      </c>
    </row>
    <row r="1896" spans="1:4" x14ac:dyDescent="0.25">
      <c r="A1896" s="255" t="s">
        <v>28888</v>
      </c>
      <c r="B1896" s="256" t="s">
        <v>28887</v>
      </c>
      <c r="C1896" s="255" t="s">
        <v>28422</v>
      </c>
      <c r="D1896" s="254">
        <v>219.77</v>
      </c>
    </row>
    <row r="1897" spans="1:4" x14ac:dyDescent="0.25">
      <c r="A1897" s="255" t="s">
        <v>28886</v>
      </c>
      <c r="B1897" s="256" t="s">
        <v>28885</v>
      </c>
      <c r="C1897" s="255" t="s">
        <v>28422</v>
      </c>
      <c r="D1897" s="254">
        <v>251.43</v>
      </c>
    </row>
    <row r="1898" spans="1:4" x14ac:dyDescent="0.25">
      <c r="A1898" s="255" t="s">
        <v>28884</v>
      </c>
      <c r="B1898" s="256" t="s">
        <v>28883</v>
      </c>
      <c r="C1898" s="255" t="s">
        <v>28422</v>
      </c>
      <c r="D1898" s="254">
        <v>113.6</v>
      </c>
    </row>
    <row r="1899" spans="1:4" x14ac:dyDescent="0.25">
      <c r="A1899" s="255" t="s">
        <v>28882</v>
      </c>
      <c r="B1899" s="256" t="s">
        <v>28881</v>
      </c>
      <c r="C1899" s="255" t="s">
        <v>28422</v>
      </c>
      <c r="D1899" s="254">
        <v>147.97999999999999</v>
      </c>
    </row>
    <row r="1900" spans="1:4" x14ac:dyDescent="0.25">
      <c r="A1900" s="255" t="s">
        <v>28880</v>
      </c>
      <c r="B1900" s="256" t="s">
        <v>28879</v>
      </c>
      <c r="C1900" s="255" t="s">
        <v>28422</v>
      </c>
      <c r="D1900" s="254">
        <v>286.39</v>
      </c>
    </row>
    <row r="1901" spans="1:4" x14ac:dyDescent="0.25">
      <c r="A1901" s="255" t="s">
        <v>28878</v>
      </c>
      <c r="B1901" s="256" t="s">
        <v>28877</v>
      </c>
      <c r="C1901" s="255" t="s">
        <v>28422</v>
      </c>
      <c r="D1901" s="254">
        <v>318.05</v>
      </c>
    </row>
    <row r="1902" spans="1:4" x14ac:dyDescent="0.25">
      <c r="A1902" s="255" t="s">
        <v>28876</v>
      </c>
      <c r="B1902" s="256" t="s">
        <v>28875</v>
      </c>
      <c r="C1902" s="255" t="s">
        <v>28422</v>
      </c>
      <c r="D1902" s="254">
        <v>33.6</v>
      </c>
    </row>
    <row r="1903" spans="1:4" x14ac:dyDescent="0.25">
      <c r="A1903" s="255" t="s">
        <v>28874</v>
      </c>
      <c r="B1903" s="256" t="s">
        <v>28873</v>
      </c>
      <c r="C1903" s="255" t="s">
        <v>28422</v>
      </c>
      <c r="D1903" s="254">
        <v>3.83</v>
      </c>
    </row>
    <row r="1904" spans="1:4" x14ac:dyDescent="0.25">
      <c r="A1904" s="255" t="s">
        <v>28872</v>
      </c>
      <c r="B1904" s="256" t="s">
        <v>28871</v>
      </c>
      <c r="C1904" s="255" t="s">
        <v>28422</v>
      </c>
      <c r="D1904" s="254">
        <v>64.08</v>
      </c>
    </row>
    <row r="1905" spans="1:4" x14ac:dyDescent="0.25">
      <c r="A1905" s="255" t="s">
        <v>28870</v>
      </c>
      <c r="B1905" s="256" t="s">
        <v>28869</v>
      </c>
      <c r="C1905" s="255" t="s">
        <v>28422</v>
      </c>
      <c r="D1905" s="254">
        <v>95.75</v>
      </c>
    </row>
    <row r="1906" spans="1:4" x14ac:dyDescent="0.25">
      <c r="A1906" s="255" t="s">
        <v>28868</v>
      </c>
      <c r="B1906" s="256" t="s">
        <v>28867</v>
      </c>
      <c r="C1906" s="255" t="s">
        <v>28422</v>
      </c>
      <c r="D1906" s="254">
        <v>300.07</v>
      </c>
    </row>
    <row r="1907" spans="1:4" x14ac:dyDescent="0.25">
      <c r="A1907" s="255" t="s">
        <v>28866</v>
      </c>
      <c r="B1907" s="256" t="s">
        <v>28865</v>
      </c>
      <c r="C1907" s="255" t="s">
        <v>28422</v>
      </c>
      <c r="D1907" s="254">
        <v>506.01</v>
      </c>
    </row>
    <row r="1908" spans="1:4" x14ac:dyDescent="0.25">
      <c r="A1908" s="255" t="s">
        <v>28864</v>
      </c>
      <c r="B1908" s="256" t="s">
        <v>28863</v>
      </c>
      <c r="C1908" s="255" t="s">
        <v>28422</v>
      </c>
      <c r="D1908" s="254">
        <v>726.61</v>
      </c>
    </row>
    <row r="1909" spans="1:4" x14ac:dyDescent="0.25">
      <c r="A1909" s="255" t="s">
        <v>28862</v>
      </c>
      <c r="B1909" s="256" t="s">
        <v>28861</v>
      </c>
      <c r="C1909" s="255" t="s">
        <v>28422</v>
      </c>
      <c r="D1909" s="254">
        <v>758.28</v>
      </c>
    </row>
    <row r="1910" spans="1:4" x14ac:dyDescent="0.25">
      <c r="A1910" s="255" t="s">
        <v>28860</v>
      </c>
      <c r="B1910" s="256" t="s">
        <v>28859</v>
      </c>
      <c r="C1910" s="255" t="s">
        <v>28422</v>
      </c>
      <c r="D1910" s="254">
        <v>410.92</v>
      </c>
    </row>
    <row r="1911" spans="1:4" x14ac:dyDescent="0.25">
      <c r="A1911" s="255" t="s">
        <v>28858</v>
      </c>
      <c r="B1911" s="256" t="s">
        <v>28857</v>
      </c>
      <c r="C1911" s="255" t="s">
        <v>28422</v>
      </c>
      <c r="D1911" s="254">
        <v>761.34</v>
      </c>
    </row>
    <row r="1912" spans="1:4" x14ac:dyDescent="0.25">
      <c r="A1912" s="255" t="s">
        <v>28856</v>
      </c>
      <c r="B1912" s="256" t="s">
        <v>28855</v>
      </c>
      <c r="C1912" s="255" t="s">
        <v>28422</v>
      </c>
      <c r="D1912" s="254">
        <v>1019.83</v>
      </c>
    </row>
    <row r="1913" spans="1:4" x14ac:dyDescent="0.25">
      <c r="A1913" s="255" t="s">
        <v>28854</v>
      </c>
      <c r="B1913" s="256" t="s">
        <v>28853</v>
      </c>
      <c r="C1913" s="255" t="s">
        <v>28422</v>
      </c>
      <c r="D1913" s="254">
        <v>1051.5</v>
      </c>
    </row>
    <row r="1914" spans="1:4" x14ac:dyDescent="0.25">
      <c r="A1914" s="255" t="s">
        <v>28852</v>
      </c>
      <c r="B1914" s="256" t="s">
        <v>28851</v>
      </c>
      <c r="C1914" s="255" t="s">
        <v>28422</v>
      </c>
      <c r="D1914" s="254">
        <v>74.739999999999995</v>
      </c>
    </row>
    <row r="1915" spans="1:4" x14ac:dyDescent="0.25">
      <c r="A1915" s="255" t="s">
        <v>28850</v>
      </c>
      <c r="B1915" s="256" t="s">
        <v>28849</v>
      </c>
      <c r="C1915" s="255" t="s">
        <v>28422</v>
      </c>
      <c r="D1915" s="254">
        <v>95.95</v>
      </c>
    </row>
    <row r="1916" spans="1:4" x14ac:dyDescent="0.25">
      <c r="A1916" s="255" t="s">
        <v>28848</v>
      </c>
      <c r="B1916" s="256" t="s">
        <v>28847</v>
      </c>
      <c r="C1916" s="255" t="s">
        <v>28422</v>
      </c>
      <c r="D1916" s="254">
        <v>101.34</v>
      </c>
    </row>
    <row r="1917" spans="1:4" x14ac:dyDescent="0.25">
      <c r="A1917" s="255" t="s">
        <v>28846</v>
      </c>
      <c r="B1917" s="256" t="s">
        <v>28845</v>
      </c>
      <c r="C1917" s="255" t="s">
        <v>28422</v>
      </c>
      <c r="D1917" s="254">
        <v>133</v>
      </c>
    </row>
    <row r="1918" spans="1:4" x14ac:dyDescent="0.25">
      <c r="A1918" s="255" t="s">
        <v>28844</v>
      </c>
      <c r="B1918" s="256" t="s">
        <v>28843</v>
      </c>
      <c r="C1918" s="255" t="s">
        <v>28422</v>
      </c>
      <c r="D1918" s="254">
        <v>26.45</v>
      </c>
    </row>
    <row r="1919" spans="1:4" x14ac:dyDescent="0.25">
      <c r="A1919" s="255" t="s">
        <v>28842</v>
      </c>
      <c r="B1919" s="256" t="s">
        <v>28841</v>
      </c>
      <c r="C1919" s="255" t="s">
        <v>28422</v>
      </c>
      <c r="D1919" s="254">
        <v>5.77</v>
      </c>
    </row>
    <row r="1920" spans="1:4" x14ac:dyDescent="0.25">
      <c r="A1920" s="255" t="s">
        <v>28840</v>
      </c>
      <c r="B1920" s="256" t="s">
        <v>28839</v>
      </c>
      <c r="C1920" s="255" t="s">
        <v>28422</v>
      </c>
      <c r="D1920" s="254">
        <v>5.77</v>
      </c>
    </row>
    <row r="1921" spans="1:4" x14ac:dyDescent="0.25">
      <c r="A1921" s="255" t="s">
        <v>28838</v>
      </c>
      <c r="B1921" s="256" t="s">
        <v>28837</v>
      </c>
      <c r="C1921" s="255" t="s">
        <v>28422</v>
      </c>
      <c r="D1921" s="254">
        <v>29.71</v>
      </c>
    </row>
    <row r="1922" spans="1:4" x14ac:dyDescent="0.25">
      <c r="A1922" s="255" t="s">
        <v>28836</v>
      </c>
      <c r="B1922" s="256" t="s">
        <v>28835</v>
      </c>
      <c r="C1922" s="255" t="s">
        <v>28422</v>
      </c>
      <c r="D1922" s="254">
        <v>60.16</v>
      </c>
    </row>
    <row r="1923" spans="1:4" x14ac:dyDescent="0.25">
      <c r="A1923" s="255" t="s">
        <v>28834</v>
      </c>
      <c r="B1923" s="256" t="s">
        <v>28833</v>
      </c>
      <c r="C1923" s="255" t="s">
        <v>28422</v>
      </c>
      <c r="D1923" s="254">
        <v>52.54</v>
      </c>
    </row>
    <row r="1924" spans="1:4" x14ac:dyDescent="0.25">
      <c r="A1924" s="255" t="s">
        <v>28832</v>
      </c>
      <c r="B1924" s="256" t="s">
        <v>28831</v>
      </c>
      <c r="C1924" s="255" t="s">
        <v>28422</v>
      </c>
      <c r="D1924" s="254">
        <v>126.36</v>
      </c>
    </row>
    <row r="1925" spans="1:4" x14ac:dyDescent="0.25">
      <c r="A1925" s="255" t="s">
        <v>28830</v>
      </c>
      <c r="B1925" s="256" t="s">
        <v>28829</v>
      </c>
      <c r="C1925" s="255" t="s">
        <v>28422</v>
      </c>
      <c r="D1925" s="254">
        <v>158.03</v>
      </c>
    </row>
    <row r="1926" spans="1:4" x14ac:dyDescent="0.25">
      <c r="A1926" s="255" t="s">
        <v>28828</v>
      </c>
      <c r="B1926" s="256" t="s">
        <v>28827</v>
      </c>
      <c r="C1926" s="255" t="s">
        <v>28422</v>
      </c>
      <c r="D1926" s="254">
        <v>0.43</v>
      </c>
    </row>
    <row r="1927" spans="1:4" x14ac:dyDescent="0.25">
      <c r="A1927" s="255" t="s">
        <v>28826</v>
      </c>
      <c r="B1927" s="256" t="s">
        <v>28825</v>
      </c>
      <c r="C1927" s="255" t="s">
        <v>28422</v>
      </c>
      <c r="D1927" s="254">
        <v>0.98</v>
      </c>
    </row>
    <row r="1928" spans="1:4" x14ac:dyDescent="0.25">
      <c r="A1928" s="255" t="s">
        <v>28824</v>
      </c>
      <c r="B1928" s="256" t="s">
        <v>28823</v>
      </c>
      <c r="C1928" s="255" t="s">
        <v>28422</v>
      </c>
      <c r="D1928" s="254">
        <v>1.99</v>
      </c>
    </row>
    <row r="1929" spans="1:4" x14ac:dyDescent="0.25">
      <c r="A1929" s="255" t="s">
        <v>28822</v>
      </c>
      <c r="B1929" s="256" t="s">
        <v>28821</v>
      </c>
      <c r="C1929" s="255" t="s">
        <v>28422</v>
      </c>
      <c r="D1929" s="254">
        <v>1.99</v>
      </c>
    </row>
    <row r="1930" spans="1:4" x14ac:dyDescent="0.25">
      <c r="A1930" s="255" t="s">
        <v>28820</v>
      </c>
      <c r="B1930" s="256" t="s">
        <v>28819</v>
      </c>
      <c r="C1930" s="255" t="s">
        <v>28422</v>
      </c>
      <c r="D1930" s="254">
        <v>0.17</v>
      </c>
    </row>
    <row r="1931" spans="1:4" x14ac:dyDescent="0.25">
      <c r="A1931" s="255" t="s">
        <v>28818</v>
      </c>
      <c r="B1931" s="256" t="s">
        <v>28817</v>
      </c>
      <c r="C1931" s="255" t="s">
        <v>28422</v>
      </c>
      <c r="D1931" s="254">
        <v>0.39</v>
      </c>
    </row>
    <row r="1932" spans="1:4" x14ac:dyDescent="0.25">
      <c r="A1932" s="255" t="s">
        <v>28816</v>
      </c>
      <c r="B1932" s="256" t="s">
        <v>28815</v>
      </c>
      <c r="C1932" s="255" t="s">
        <v>28422</v>
      </c>
      <c r="D1932" s="254">
        <v>1.1499999999999999</v>
      </c>
    </row>
    <row r="1933" spans="1:4" x14ac:dyDescent="0.25">
      <c r="A1933" s="255" t="s">
        <v>28814</v>
      </c>
      <c r="B1933" s="256" t="s">
        <v>28813</v>
      </c>
      <c r="C1933" s="255" t="s">
        <v>28422</v>
      </c>
      <c r="D1933" s="254">
        <v>1.1499999999999999</v>
      </c>
    </row>
    <row r="1934" spans="1:4" x14ac:dyDescent="0.25">
      <c r="A1934" s="255" t="s">
        <v>28812</v>
      </c>
      <c r="B1934" s="256" t="s">
        <v>28811</v>
      </c>
      <c r="C1934" s="255" t="s">
        <v>28422</v>
      </c>
      <c r="D1934" s="254">
        <v>2.82</v>
      </c>
    </row>
    <row r="1935" spans="1:4" x14ac:dyDescent="0.25">
      <c r="A1935" s="255" t="s">
        <v>28810</v>
      </c>
      <c r="B1935" s="256" t="s">
        <v>28809</v>
      </c>
      <c r="C1935" s="255" t="s">
        <v>28422</v>
      </c>
      <c r="D1935" s="254">
        <v>5.38</v>
      </c>
    </row>
    <row r="1936" spans="1:4" x14ac:dyDescent="0.25">
      <c r="A1936" s="255" t="s">
        <v>28808</v>
      </c>
      <c r="B1936" s="256" t="s">
        <v>28807</v>
      </c>
      <c r="C1936" s="255" t="s">
        <v>28422</v>
      </c>
      <c r="D1936" s="254">
        <v>5.38</v>
      </c>
    </row>
    <row r="1937" spans="1:4" x14ac:dyDescent="0.25">
      <c r="A1937" s="255" t="s">
        <v>28806</v>
      </c>
      <c r="B1937" s="256" t="s">
        <v>28805</v>
      </c>
      <c r="C1937" s="255" t="s">
        <v>28422</v>
      </c>
      <c r="D1937" s="254">
        <v>5.38</v>
      </c>
    </row>
    <row r="1938" spans="1:4" x14ac:dyDescent="0.25">
      <c r="A1938" s="255" t="s">
        <v>28804</v>
      </c>
      <c r="B1938" s="256" t="s">
        <v>28803</v>
      </c>
      <c r="C1938" s="255" t="s">
        <v>28422</v>
      </c>
      <c r="D1938" s="254">
        <v>65.3</v>
      </c>
    </row>
    <row r="1939" spans="1:4" x14ac:dyDescent="0.25">
      <c r="A1939" s="255" t="s">
        <v>28802</v>
      </c>
      <c r="B1939" s="256" t="s">
        <v>28801</v>
      </c>
      <c r="C1939" s="255" t="s">
        <v>28422</v>
      </c>
      <c r="D1939" s="254">
        <v>56.33</v>
      </c>
    </row>
    <row r="1940" spans="1:4" x14ac:dyDescent="0.25">
      <c r="A1940" s="255" t="s">
        <v>28800</v>
      </c>
      <c r="B1940" s="256" t="s">
        <v>28799</v>
      </c>
      <c r="C1940" s="255" t="s">
        <v>28422</v>
      </c>
      <c r="D1940" s="254">
        <v>131.46</v>
      </c>
    </row>
    <row r="1941" spans="1:4" x14ac:dyDescent="0.25">
      <c r="A1941" s="255" t="s">
        <v>28798</v>
      </c>
      <c r="B1941" s="256" t="s">
        <v>28797</v>
      </c>
      <c r="C1941" s="255" t="s">
        <v>28422</v>
      </c>
      <c r="D1941" s="254">
        <v>163.13</v>
      </c>
    </row>
    <row r="1942" spans="1:4" x14ac:dyDescent="0.25">
      <c r="A1942" s="255" t="s">
        <v>28796</v>
      </c>
      <c r="B1942" s="256" t="s">
        <v>28795</v>
      </c>
      <c r="C1942" s="255" t="s">
        <v>28422</v>
      </c>
      <c r="D1942" s="254">
        <v>70.400000000000006</v>
      </c>
    </row>
    <row r="1943" spans="1:4" x14ac:dyDescent="0.25">
      <c r="A1943" s="255" t="s">
        <v>28794</v>
      </c>
      <c r="B1943" s="256" t="s">
        <v>28793</v>
      </c>
      <c r="C1943" s="255" t="s">
        <v>28422</v>
      </c>
      <c r="D1943" s="254">
        <v>64.88</v>
      </c>
    </row>
    <row r="1944" spans="1:4" x14ac:dyDescent="0.25">
      <c r="A1944" s="255" t="s">
        <v>28792</v>
      </c>
      <c r="B1944" s="256" t="s">
        <v>28791</v>
      </c>
      <c r="C1944" s="255" t="s">
        <v>28422</v>
      </c>
      <c r="D1944" s="254">
        <v>140.01</v>
      </c>
    </row>
    <row r="1945" spans="1:4" x14ac:dyDescent="0.25">
      <c r="A1945" s="255" t="s">
        <v>28790</v>
      </c>
      <c r="B1945" s="256" t="s">
        <v>28789</v>
      </c>
      <c r="C1945" s="255" t="s">
        <v>28422</v>
      </c>
      <c r="D1945" s="254">
        <v>171.67</v>
      </c>
    </row>
    <row r="1946" spans="1:4" x14ac:dyDescent="0.25">
      <c r="A1946" s="255" t="s">
        <v>28788</v>
      </c>
      <c r="B1946" s="256" t="s">
        <v>28787</v>
      </c>
      <c r="C1946" s="255" t="s">
        <v>28422</v>
      </c>
      <c r="D1946" s="254">
        <v>72.08</v>
      </c>
    </row>
    <row r="1947" spans="1:4" x14ac:dyDescent="0.25">
      <c r="A1947" s="255" t="s">
        <v>28786</v>
      </c>
      <c r="B1947" s="256" t="s">
        <v>28785</v>
      </c>
      <c r="C1947" s="255" t="s">
        <v>28422</v>
      </c>
      <c r="D1947" s="254">
        <v>67.7</v>
      </c>
    </row>
    <row r="1948" spans="1:4" x14ac:dyDescent="0.25">
      <c r="A1948" s="255" t="s">
        <v>28784</v>
      </c>
      <c r="B1948" s="256" t="s">
        <v>28783</v>
      </c>
      <c r="C1948" s="255" t="s">
        <v>28422</v>
      </c>
      <c r="D1948" s="254">
        <v>189.42</v>
      </c>
    </row>
    <row r="1949" spans="1:4" x14ac:dyDescent="0.25">
      <c r="A1949" s="255" t="s">
        <v>28782</v>
      </c>
      <c r="B1949" s="256" t="s">
        <v>28781</v>
      </c>
      <c r="C1949" s="255" t="s">
        <v>28422</v>
      </c>
      <c r="D1949" s="254">
        <v>221.09</v>
      </c>
    </row>
    <row r="1950" spans="1:4" x14ac:dyDescent="0.25">
      <c r="A1950" s="255" t="s">
        <v>28780</v>
      </c>
      <c r="B1950" s="256" t="s">
        <v>28779</v>
      </c>
      <c r="C1950" s="255" t="s">
        <v>28422</v>
      </c>
      <c r="D1950" s="254">
        <v>76.569999999999993</v>
      </c>
    </row>
    <row r="1951" spans="1:4" x14ac:dyDescent="0.25">
      <c r="A1951" s="255" t="s">
        <v>28778</v>
      </c>
      <c r="B1951" s="256" t="s">
        <v>28777</v>
      </c>
      <c r="C1951" s="255" t="s">
        <v>28422</v>
      </c>
      <c r="D1951" s="254">
        <v>75.209999999999994</v>
      </c>
    </row>
    <row r="1952" spans="1:4" x14ac:dyDescent="0.25">
      <c r="A1952" s="255" t="s">
        <v>28776</v>
      </c>
      <c r="B1952" s="256" t="s">
        <v>28775</v>
      </c>
      <c r="C1952" s="255" t="s">
        <v>28422</v>
      </c>
      <c r="D1952" s="254">
        <v>225.06</v>
      </c>
    </row>
    <row r="1953" spans="1:4" x14ac:dyDescent="0.25">
      <c r="A1953" s="255" t="s">
        <v>28774</v>
      </c>
      <c r="B1953" s="256" t="s">
        <v>28773</v>
      </c>
      <c r="C1953" s="255" t="s">
        <v>28422</v>
      </c>
      <c r="D1953" s="254">
        <v>256.72000000000003</v>
      </c>
    </row>
    <row r="1954" spans="1:4" x14ac:dyDescent="0.25">
      <c r="A1954" s="255" t="s">
        <v>28772</v>
      </c>
      <c r="B1954" s="256" t="s">
        <v>28771</v>
      </c>
      <c r="C1954" s="255" t="s">
        <v>28422</v>
      </c>
      <c r="D1954" s="254">
        <v>179.48</v>
      </c>
    </row>
    <row r="1955" spans="1:4" x14ac:dyDescent="0.25">
      <c r="A1955" s="255" t="s">
        <v>28770</v>
      </c>
      <c r="B1955" s="256" t="s">
        <v>28769</v>
      </c>
      <c r="C1955" s="255" t="s">
        <v>28422</v>
      </c>
      <c r="D1955" s="254">
        <v>247.59</v>
      </c>
    </row>
    <row r="1956" spans="1:4" x14ac:dyDescent="0.25">
      <c r="A1956" s="255" t="s">
        <v>28768</v>
      </c>
      <c r="B1956" s="256" t="s">
        <v>28767</v>
      </c>
      <c r="C1956" s="255" t="s">
        <v>28422</v>
      </c>
      <c r="D1956" s="254">
        <v>398.97</v>
      </c>
    </row>
    <row r="1957" spans="1:4" x14ac:dyDescent="0.25">
      <c r="A1957" s="255" t="s">
        <v>28766</v>
      </c>
      <c r="B1957" s="256" t="s">
        <v>28765</v>
      </c>
      <c r="C1957" s="255" t="s">
        <v>28422</v>
      </c>
      <c r="D1957" s="254">
        <v>430.64</v>
      </c>
    </row>
    <row r="1958" spans="1:4" x14ac:dyDescent="0.25">
      <c r="A1958" s="255" t="s">
        <v>28764</v>
      </c>
      <c r="B1958" s="256" t="s">
        <v>28763</v>
      </c>
      <c r="C1958" s="255" t="s">
        <v>28422</v>
      </c>
      <c r="D1958" s="254">
        <v>178.41</v>
      </c>
    </row>
    <row r="1959" spans="1:4" x14ac:dyDescent="0.25">
      <c r="A1959" s="255" t="s">
        <v>28762</v>
      </c>
      <c r="B1959" s="256" t="s">
        <v>28761</v>
      </c>
      <c r="C1959" s="255" t="s">
        <v>28422</v>
      </c>
      <c r="D1959" s="254">
        <v>245.79</v>
      </c>
    </row>
    <row r="1960" spans="1:4" x14ac:dyDescent="0.25">
      <c r="A1960" s="255" t="s">
        <v>28760</v>
      </c>
      <c r="B1960" s="256" t="s">
        <v>28759</v>
      </c>
      <c r="C1960" s="255" t="s">
        <v>28422</v>
      </c>
      <c r="D1960" s="254">
        <v>408.93</v>
      </c>
    </row>
    <row r="1961" spans="1:4" x14ac:dyDescent="0.25">
      <c r="A1961" s="255" t="s">
        <v>28758</v>
      </c>
      <c r="B1961" s="256" t="s">
        <v>28757</v>
      </c>
      <c r="C1961" s="255" t="s">
        <v>28422</v>
      </c>
      <c r="D1961" s="254">
        <v>440.59</v>
      </c>
    </row>
    <row r="1962" spans="1:4" x14ac:dyDescent="0.25">
      <c r="A1962" s="255" t="s">
        <v>28756</v>
      </c>
      <c r="B1962" s="256" t="s">
        <v>28755</v>
      </c>
      <c r="C1962" s="255" t="s">
        <v>28422</v>
      </c>
      <c r="D1962" s="254">
        <v>73.13</v>
      </c>
    </row>
    <row r="1963" spans="1:4" x14ac:dyDescent="0.25">
      <c r="A1963" s="255" t="s">
        <v>28754</v>
      </c>
      <c r="B1963" s="256" t="s">
        <v>28753</v>
      </c>
      <c r="C1963" s="255" t="s">
        <v>28422</v>
      </c>
      <c r="D1963" s="254">
        <v>69.459999999999994</v>
      </c>
    </row>
    <row r="1964" spans="1:4" x14ac:dyDescent="0.25">
      <c r="A1964" s="255" t="s">
        <v>28752</v>
      </c>
      <c r="B1964" s="256" t="s">
        <v>28751</v>
      </c>
      <c r="C1964" s="255" t="s">
        <v>28422</v>
      </c>
      <c r="D1964" s="254">
        <v>161.30000000000001</v>
      </c>
    </row>
    <row r="1965" spans="1:4" x14ac:dyDescent="0.25">
      <c r="A1965" s="255" t="s">
        <v>28750</v>
      </c>
      <c r="B1965" s="256" t="s">
        <v>28749</v>
      </c>
      <c r="C1965" s="255" t="s">
        <v>28422</v>
      </c>
      <c r="D1965" s="254">
        <v>192.97</v>
      </c>
    </row>
    <row r="1966" spans="1:4" x14ac:dyDescent="0.25">
      <c r="A1966" s="255" t="s">
        <v>28748</v>
      </c>
      <c r="B1966" s="256" t="s">
        <v>28747</v>
      </c>
      <c r="C1966" s="255" t="s">
        <v>28422</v>
      </c>
      <c r="D1966" s="254">
        <v>78</v>
      </c>
    </row>
    <row r="1967" spans="1:4" x14ac:dyDescent="0.25">
      <c r="A1967" s="255" t="s">
        <v>28746</v>
      </c>
      <c r="B1967" s="256" t="s">
        <v>28745</v>
      </c>
      <c r="C1967" s="255" t="s">
        <v>28422</v>
      </c>
      <c r="D1967" s="254">
        <v>77.62</v>
      </c>
    </row>
    <row r="1968" spans="1:4" x14ac:dyDescent="0.25">
      <c r="A1968" s="255" t="s">
        <v>28744</v>
      </c>
      <c r="B1968" s="256" t="s">
        <v>28743</v>
      </c>
      <c r="C1968" s="255" t="s">
        <v>28422</v>
      </c>
      <c r="D1968" s="254">
        <v>238.03</v>
      </c>
    </row>
    <row r="1969" spans="1:4" x14ac:dyDescent="0.25">
      <c r="A1969" s="255" t="s">
        <v>28742</v>
      </c>
      <c r="B1969" s="256" t="s">
        <v>28741</v>
      </c>
      <c r="C1969" s="255" t="s">
        <v>28422</v>
      </c>
      <c r="D1969" s="254">
        <v>269.69</v>
      </c>
    </row>
    <row r="1970" spans="1:4" x14ac:dyDescent="0.25">
      <c r="A1970" s="255" t="s">
        <v>28740</v>
      </c>
      <c r="B1970" s="256" t="s">
        <v>28739</v>
      </c>
      <c r="C1970" s="255" t="s">
        <v>28422</v>
      </c>
      <c r="D1970" s="254">
        <v>54.67</v>
      </c>
    </row>
    <row r="1971" spans="1:4" x14ac:dyDescent="0.25">
      <c r="A1971" s="255" t="s">
        <v>28738</v>
      </c>
      <c r="B1971" s="256" t="s">
        <v>28737</v>
      </c>
      <c r="C1971" s="255" t="s">
        <v>28422</v>
      </c>
      <c r="D1971" s="254">
        <v>38.53</v>
      </c>
    </row>
    <row r="1972" spans="1:4" x14ac:dyDescent="0.25">
      <c r="A1972" s="255" t="s">
        <v>28736</v>
      </c>
      <c r="B1972" s="256" t="s">
        <v>28735</v>
      </c>
      <c r="C1972" s="255" t="s">
        <v>28422</v>
      </c>
      <c r="D1972" s="254">
        <v>61.89</v>
      </c>
    </row>
    <row r="1973" spans="1:4" x14ac:dyDescent="0.25">
      <c r="A1973" s="255" t="s">
        <v>28734</v>
      </c>
      <c r="B1973" s="256" t="s">
        <v>28733</v>
      </c>
      <c r="C1973" s="255" t="s">
        <v>28422</v>
      </c>
      <c r="D1973" s="254">
        <v>93.55</v>
      </c>
    </row>
    <row r="1974" spans="1:4" x14ac:dyDescent="0.25">
      <c r="A1974" s="255" t="s">
        <v>28732</v>
      </c>
      <c r="B1974" s="256" t="s">
        <v>28731</v>
      </c>
      <c r="C1974" s="255" t="s">
        <v>28422</v>
      </c>
      <c r="D1974" s="254">
        <v>148.81</v>
      </c>
    </row>
    <row r="1975" spans="1:4" x14ac:dyDescent="0.25">
      <c r="A1975" s="255" t="s">
        <v>28730</v>
      </c>
      <c r="B1975" s="256" t="s">
        <v>28729</v>
      </c>
      <c r="C1975" s="255" t="s">
        <v>28422</v>
      </c>
      <c r="D1975" s="254">
        <v>196.22</v>
      </c>
    </row>
    <row r="1976" spans="1:4" x14ac:dyDescent="0.25">
      <c r="A1976" s="255" t="s">
        <v>28728</v>
      </c>
      <c r="B1976" s="256" t="s">
        <v>28727</v>
      </c>
      <c r="C1976" s="255" t="s">
        <v>28422</v>
      </c>
      <c r="D1976" s="254">
        <v>258.5</v>
      </c>
    </row>
    <row r="1977" spans="1:4" x14ac:dyDescent="0.25">
      <c r="A1977" s="255" t="s">
        <v>28726</v>
      </c>
      <c r="B1977" s="256" t="s">
        <v>28725</v>
      </c>
      <c r="C1977" s="255" t="s">
        <v>28422</v>
      </c>
      <c r="D1977" s="254">
        <v>290.16000000000003</v>
      </c>
    </row>
    <row r="1978" spans="1:4" x14ac:dyDescent="0.25">
      <c r="A1978" s="255" t="s">
        <v>28724</v>
      </c>
      <c r="B1978" s="256" t="s">
        <v>28723</v>
      </c>
      <c r="C1978" s="255" t="s">
        <v>28422</v>
      </c>
      <c r="D1978" s="254">
        <v>156.49</v>
      </c>
    </row>
    <row r="1979" spans="1:4" x14ac:dyDescent="0.25">
      <c r="A1979" s="255" t="s">
        <v>28722</v>
      </c>
      <c r="B1979" s="256" t="s">
        <v>28721</v>
      </c>
      <c r="C1979" s="255" t="s">
        <v>28422</v>
      </c>
      <c r="D1979" s="254">
        <v>209.09</v>
      </c>
    </row>
    <row r="1980" spans="1:4" x14ac:dyDescent="0.25">
      <c r="A1980" s="255" t="s">
        <v>28720</v>
      </c>
      <c r="B1980" s="256" t="s">
        <v>28719</v>
      </c>
      <c r="C1980" s="255" t="s">
        <v>28422</v>
      </c>
      <c r="D1980" s="254">
        <v>311.16000000000003</v>
      </c>
    </row>
    <row r="1981" spans="1:4" x14ac:dyDescent="0.25">
      <c r="A1981" s="255" t="s">
        <v>28718</v>
      </c>
      <c r="B1981" s="256" t="s">
        <v>28717</v>
      </c>
      <c r="C1981" s="255" t="s">
        <v>28422</v>
      </c>
      <c r="D1981" s="254">
        <v>342.83</v>
      </c>
    </row>
    <row r="1982" spans="1:4" x14ac:dyDescent="0.25">
      <c r="A1982" s="255" t="s">
        <v>28716</v>
      </c>
      <c r="B1982" s="256" t="s">
        <v>28715</v>
      </c>
      <c r="C1982" s="255" t="s">
        <v>28422</v>
      </c>
      <c r="D1982" s="254">
        <v>70.02</v>
      </c>
    </row>
    <row r="1983" spans="1:4" x14ac:dyDescent="0.25">
      <c r="A1983" s="255" t="s">
        <v>28714</v>
      </c>
      <c r="B1983" s="256" t="s">
        <v>28713</v>
      </c>
      <c r="C1983" s="255" t="s">
        <v>28422</v>
      </c>
      <c r="D1983" s="254">
        <v>64.25</v>
      </c>
    </row>
    <row r="1984" spans="1:4" x14ac:dyDescent="0.25">
      <c r="A1984" s="255" t="s">
        <v>28712</v>
      </c>
      <c r="B1984" s="256" t="s">
        <v>28711</v>
      </c>
      <c r="C1984" s="255" t="s">
        <v>28422</v>
      </c>
      <c r="D1984" s="254">
        <v>173.75</v>
      </c>
    </row>
    <row r="1985" spans="1:4" x14ac:dyDescent="0.25">
      <c r="A1985" s="255" t="s">
        <v>28710</v>
      </c>
      <c r="B1985" s="256" t="s">
        <v>28709</v>
      </c>
      <c r="C1985" s="255" t="s">
        <v>28422</v>
      </c>
      <c r="D1985" s="254">
        <v>205.41</v>
      </c>
    </row>
    <row r="1986" spans="1:4" x14ac:dyDescent="0.25">
      <c r="A1986" s="255" t="s">
        <v>28708</v>
      </c>
      <c r="B1986" s="256" t="s">
        <v>28707</v>
      </c>
      <c r="C1986" s="255" t="s">
        <v>28422</v>
      </c>
      <c r="D1986" s="254">
        <v>82.47</v>
      </c>
    </row>
    <row r="1987" spans="1:4" x14ac:dyDescent="0.25">
      <c r="A1987" s="255" t="s">
        <v>28706</v>
      </c>
      <c r="B1987" s="256" t="s">
        <v>28705</v>
      </c>
      <c r="C1987" s="255" t="s">
        <v>28422</v>
      </c>
      <c r="D1987" s="254">
        <v>85.11</v>
      </c>
    </row>
    <row r="1988" spans="1:4" x14ac:dyDescent="0.25">
      <c r="A1988" s="255" t="s">
        <v>28704</v>
      </c>
      <c r="B1988" s="256" t="s">
        <v>28703</v>
      </c>
      <c r="C1988" s="255" t="s">
        <v>28422</v>
      </c>
      <c r="D1988" s="254">
        <v>201.4</v>
      </c>
    </row>
    <row r="1989" spans="1:4" x14ac:dyDescent="0.25">
      <c r="A1989" s="255" t="s">
        <v>28702</v>
      </c>
      <c r="B1989" s="256" t="s">
        <v>28701</v>
      </c>
      <c r="C1989" s="255" t="s">
        <v>28422</v>
      </c>
      <c r="D1989" s="254">
        <v>233.06</v>
      </c>
    </row>
    <row r="1990" spans="1:4" x14ac:dyDescent="0.25">
      <c r="A1990" s="255" t="s">
        <v>28700</v>
      </c>
      <c r="B1990" s="256" t="s">
        <v>28699</v>
      </c>
      <c r="C1990" s="255" t="s">
        <v>28422</v>
      </c>
      <c r="D1990" s="254">
        <v>45.25</v>
      </c>
    </row>
    <row r="1991" spans="1:4" x14ac:dyDescent="0.25">
      <c r="A1991" s="255" t="s">
        <v>28698</v>
      </c>
      <c r="B1991" s="256" t="s">
        <v>28697</v>
      </c>
      <c r="C1991" s="255" t="s">
        <v>28422</v>
      </c>
      <c r="D1991" s="254">
        <v>24.54</v>
      </c>
    </row>
    <row r="1992" spans="1:4" x14ac:dyDescent="0.25">
      <c r="A1992" s="255" t="s">
        <v>28696</v>
      </c>
      <c r="B1992" s="256" t="s">
        <v>28695</v>
      </c>
      <c r="C1992" s="255" t="s">
        <v>28422</v>
      </c>
      <c r="D1992" s="254">
        <v>90.22</v>
      </c>
    </row>
    <row r="1993" spans="1:4" x14ac:dyDescent="0.25">
      <c r="A1993" s="255" t="s">
        <v>28694</v>
      </c>
      <c r="B1993" s="256" t="s">
        <v>28693</v>
      </c>
      <c r="C1993" s="255" t="s">
        <v>28422</v>
      </c>
      <c r="D1993" s="254">
        <v>121.88</v>
      </c>
    </row>
    <row r="1994" spans="1:4" x14ac:dyDescent="0.25">
      <c r="A1994" s="255" t="s">
        <v>28692</v>
      </c>
      <c r="B1994" s="256" t="s">
        <v>28691</v>
      </c>
      <c r="C1994" s="255" t="s">
        <v>28422</v>
      </c>
      <c r="D1994" s="254">
        <v>50.35</v>
      </c>
    </row>
    <row r="1995" spans="1:4" x14ac:dyDescent="0.25">
      <c r="A1995" s="255" t="s">
        <v>28690</v>
      </c>
      <c r="B1995" s="256" t="s">
        <v>28689</v>
      </c>
      <c r="C1995" s="255" t="s">
        <v>28422</v>
      </c>
      <c r="D1995" s="254">
        <v>33.75</v>
      </c>
    </row>
    <row r="1996" spans="1:4" x14ac:dyDescent="0.25">
      <c r="A1996" s="255" t="s">
        <v>28688</v>
      </c>
      <c r="B1996" s="256" t="s">
        <v>28687</v>
      </c>
      <c r="C1996" s="255" t="s">
        <v>28422</v>
      </c>
      <c r="D1996" s="254">
        <v>115.36</v>
      </c>
    </row>
    <row r="1997" spans="1:4" x14ac:dyDescent="0.25">
      <c r="A1997" s="255" t="s">
        <v>28686</v>
      </c>
      <c r="B1997" s="256" t="s">
        <v>28685</v>
      </c>
      <c r="C1997" s="255" t="s">
        <v>28422</v>
      </c>
      <c r="D1997" s="254">
        <v>147.02000000000001</v>
      </c>
    </row>
    <row r="1998" spans="1:4" x14ac:dyDescent="0.25">
      <c r="A1998" s="255" t="s">
        <v>28684</v>
      </c>
      <c r="B1998" s="256" t="s">
        <v>28683</v>
      </c>
      <c r="C1998" s="255" t="s">
        <v>28422</v>
      </c>
      <c r="D1998" s="254">
        <v>42.4</v>
      </c>
    </row>
    <row r="1999" spans="1:4" x14ac:dyDescent="0.25">
      <c r="A1999" s="255" t="s">
        <v>28682</v>
      </c>
      <c r="B1999" s="256" t="s">
        <v>28681</v>
      </c>
      <c r="C1999" s="255" t="s">
        <v>28422</v>
      </c>
      <c r="D1999" s="254">
        <v>19.38</v>
      </c>
    </row>
    <row r="2000" spans="1:4" x14ac:dyDescent="0.25">
      <c r="A2000" s="255" t="s">
        <v>28680</v>
      </c>
      <c r="B2000" s="256" t="s">
        <v>28679</v>
      </c>
      <c r="C2000" s="255" t="s">
        <v>28422</v>
      </c>
      <c r="D2000" s="254">
        <v>32.729999999999997</v>
      </c>
    </row>
    <row r="2001" spans="1:4" x14ac:dyDescent="0.25">
      <c r="A2001" s="255" t="s">
        <v>28678</v>
      </c>
      <c r="B2001" s="256" t="s">
        <v>28677</v>
      </c>
      <c r="C2001" s="255" t="s">
        <v>28422</v>
      </c>
      <c r="D2001" s="254">
        <v>64.39</v>
      </c>
    </row>
    <row r="2002" spans="1:4" x14ac:dyDescent="0.25">
      <c r="A2002" s="255" t="s">
        <v>28676</v>
      </c>
      <c r="B2002" s="256" t="s">
        <v>28675</v>
      </c>
      <c r="C2002" s="255" t="s">
        <v>28422</v>
      </c>
      <c r="D2002" s="254">
        <v>56.08</v>
      </c>
    </row>
    <row r="2003" spans="1:4" x14ac:dyDescent="0.25">
      <c r="A2003" s="255" t="s">
        <v>28674</v>
      </c>
      <c r="B2003" s="256" t="s">
        <v>28673</v>
      </c>
      <c r="C2003" s="255" t="s">
        <v>28422</v>
      </c>
      <c r="D2003" s="254">
        <v>44.09</v>
      </c>
    </row>
    <row r="2004" spans="1:4" x14ac:dyDescent="0.25">
      <c r="A2004" s="255" t="s">
        <v>28672</v>
      </c>
      <c r="B2004" s="256" t="s">
        <v>28671</v>
      </c>
      <c r="C2004" s="255" t="s">
        <v>28422</v>
      </c>
      <c r="D2004" s="254">
        <v>125.69</v>
      </c>
    </row>
    <row r="2005" spans="1:4" x14ac:dyDescent="0.25">
      <c r="A2005" s="255" t="s">
        <v>28670</v>
      </c>
      <c r="B2005" s="256" t="s">
        <v>28669</v>
      </c>
      <c r="C2005" s="255" t="s">
        <v>28422</v>
      </c>
      <c r="D2005" s="254">
        <v>157.36000000000001</v>
      </c>
    </row>
    <row r="2006" spans="1:4" x14ac:dyDescent="0.25">
      <c r="A2006" s="255" t="s">
        <v>28668</v>
      </c>
      <c r="B2006" s="256" t="s">
        <v>28667</v>
      </c>
      <c r="C2006" s="255" t="s">
        <v>28422</v>
      </c>
      <c r="D2006" s="254">
        <v>50.31</v>
      </c>
    </row>
    <row r="2007" spans="1:4" x14ac:dyDescent="0.25">
      <c r="A2007" s="255" t="s">
        <v>28666</v>
      </c>
      <c r="B2007" s="256" t="s">
        <v>28665</v>
      </c>
      <c r="C2007" s="255" t="s">
        <v>28422</v>
      </c>
      <c r="D2007" s="254">
        <v>33.67</v>
      </c>
    </row>
    <row r="2008" spans="1:4" x14ac:dyDescent="0.25">
      <c r="A2008" s="255" t="s">
        <v>28664</v>
      </c>
      <c r="B2008" s="256" t="s">
        <v>28663</v>
      </c>
      <c r="C2008" s="255" t="s">
        <v>28422</v>
      </c>
      <c r="D2008" s="254">
        <v>115.27</v>
      </c>
    </row>
    <row r="2009" spans="1:4" x14ac:dyDescent="0.25">
      <c r="A2009" s="255" t="s">
        <v>28662</v>
      </c>
      <c r="B2009" s="256" t="s">
        <v>28661</v>
      </c>
      <c r="C2009" s="255" t="s">
        <v>28422</v>
      </c>
      <c r="D2009" s="254">
        <v>146.94</v>
      </c>
    </row>
    <row r="2010" spans="1:4" x14ac:dyDescent="0.25">
      <c r="A2010" s="255" t="s">
        <v>28660</v>
      </c>
      <c r="B2010" s="256" t="s">
        <v>28659</v>
      </c>
      <c r="C2010" s="255" t="s">
        <v>28422</v>
      </c>
      <c r="D2010" s="254">
        <v>176.11</v>
      </c>
    </row>
    <row r="2011" spans="1:4" x14ac:dyDescent="0.25">
      <c r="A2011" s="255" t="s">
        <v>28658</v>
      </c>
      <c r="B2011" s="256" t="s">
        <v>28657</v>
      </c>
      <c r="C2011" s="255" t="s">
        <v>28422</v>
      </c>
      <c r="D2011" s="254">
        <v>260.87</v>
      </c>
    </row>
    <row r="2012" spans="1:4" x14ac:dyDescent="0.25">
      <c r="A2012" s="255" t="s">
        <v>28656</v>
      </c>
      <c r="B2012" s="256" t="s">
        <v>28655</v>
      </c>
      <c r="C2012" s="255" t="s">
        <v>28422</v>
      </c>
      <c r="D2012" s="254">
        <v>338.72</v>
      </c>
    </row>
    <row r="2013" spans="1:4" x14ac:dyDescent="0.25">
      <c r="A2013" s="255" t="s">
        <v>28654</v>
      </c>
      <c r="B2013" s="256" t="s">
        <v>28653</v>
      </c>
      <c r="C2013" s="255" t="s">
        <v>28422</v>
      </c>
      <c r="D2013" s="254">
        <v>370.39</v>
      </c>
    </row>
    <row r="2014" spans="1:4" x14ac:dyDescent="0.25">
      <c r="A2014" s="255" t="s">
        <v>28652</v>
      </c>
      <c r="B2014" s="256" t="s">
        <v>28651</v>
      </c>
      <c r="C2014" s="255" t="s">
        <v>28422</v>
      </c>
      <c r="D2014" s="254">
        <v>142.24</v>
      </c>
    </row>
    <row r="2015" spans="1:4" x14ac:dyDescent="0.25">
      <c r="A2015" s="255" t="s">
        <v>28650</v>
      </c>
      <c r="B2015" s="256" t="s">
        <v>28649</v>
      </c>
      <c r="C2015" s="255" t="s">
        <v>28422</v>
      </c>
      <c r="D2015" s="254">
        <v>199.7</v>
      </c>
    </row>
    <row r="2016" spans="1:4" x14ac:dyDescent="0.25">
      <c r="A2016" s="255" t="s">
        <v>28648</v>
      </c>
      <c r="B2016" s="256" t="s">
        <v>28647</v>
      </c>
      <c r="C2016" s="255" t="s">
        <v>28422</v>
      </c>
      <c r="D2016" s="254">
        <v>321.17</v>
      </c>
    </row>
    <row r="2017" spans="1:4" x14ac:dyDescent="0.25">
      <c r="A2017" s="255" t="s">
        <v>28646</v>
      </c>
      <c r="B2017" s="256" t="s">
        <v>28645</v>
      </c>
      <c r="C2017" s="255" t="s">
        <v>28422</v>
      </c>
      <c r="D2017" s="254">
        <v>352.83</v>
      </c>
    </row>
    <row r="2018" spans="1:4" x14ac:dyDescent="0.25">
      <c r="A2018" s="255" t="s">
        <v>28644</v>
      </c>
      <c r="B2018" s="256" t="s">
        <v>28643</v>
      </c>
      <c r="C2018" s="255" t="s">
        <v>28422</v>
      </c>
      <c r="D2018" s="254">
        <v>100.33</v>
      </c>
    </row>
    <row r="2019" spans="1:4" x14ac:dyDescent="0.25">
      <c r="A2019" s="255" t="s">
        <v>28642</v>
      </c>
      <c r="B2019" s="256" t="s">
        <v>28641</v>
      </c>
      <c r="C2019" s="255" t="s">
        <v>28422</v>
      </c>
      <c r="D2019" s="254">
        <v>119.46</v>
      </c>
    </row>
    <row r="2020" spans="1:4" x14ac:dyDescent="0.25">
      <c r="A2020" s="255" t="s">
        <v>28640</v>
      </c>
      <c r="B2020" s="256" t="s">
        <v>28639</v>
      </c>
      <c r="C2020" s="255" t="s">
        <v>28422</v>
      </c>
      <c r="D2020" s="254">
        <v>387.64</v>
      </c>
    </row>
    <row r="2021" spans="1:4" x14ac:dyDescent="0.25">
      <c r="A2021" s="255" t="s">
        <v>28638</v>
      </c>
      <c r="B2021" s="256" t="s">
        <v>28637</v>
      </c>
      <c r="C2021" s="255" t="s">
        <v>28422</v>
      </c>
      <c r="D2021" s="254">
        <v>419.3</v>
      </c>
    </row>
    <row r="2022" spans="1:4" x14ac:dyDescent="0.25">
      <c r="A2022" s="255" t="s">
        <v>28636</v>
      </c>
      <c r="B2022" s="256" t="s">
        <v>28635</v>
      </c>
      <c r="C2022" s="255" t="s">
        <v>28422</v>
      </c>
      <c r="D2022" s="254">
        <v>195.72</v>
      </c>
    </row>
    <row r="2023" spans="1:4" x14ac:dyDescent="0.25">
      <c r="A2023" s="255" t="s">
        <v>28634</v>
      </c>
      <c r="B2023" s="256" t="s">
        <v>28633</v>
      </c>
      <c r="C2023" s="255" t="s">
        <v>28422</v>
      </c>
      <c r="D2023" s="254">
        <v>296.27</v>
      </c>
    </row>
    <row r="2024" spans="1:4" x14ac:dyDescent="0.25">
      <c r="A2024" s="255" t="s">
        <v>28632</v>
      </c>
      <c r="B2024" s="256" t="s">
        <v>28631</v>
      </c>
      <c r="C2024" s="255" t="s">
        <v>28422</v>
      </c>
      <c r="D2024" s="254">
        <v>374.13</v>
      </c>
    </row>
    <row r="2025" spans="1:4" x14ac:dyDescent="0.25">
      <c r="A2025" s="255" t="s">
        <v>28630</v>
      </c>
      <c r="B2025" s="256" t="s">
        <v>28629</v>
      </c>
      <c r="C2025" s="255" t="s">
        <v>28422</v>
      </c>
      <c r="D2025" s="254">
        <v>405.79</v>
      </c>
    </row>
    <row r="2026" spans="1:4" x14ac:dyDescent="0.25">
      <c r="A2026" s="255" t="s">
        <v>28628</v>
      </c>
      <c r="B2026" s="256" t="s">
        <v>28627</v>
      </c>
      <c r="C2026" s="255" t="s">
        <v>28422</v>
      </c>
      <c r="D2026" s="254">
        <v>150.91999999999999</v>
      </c>
    </row>
    <row r="2027" spans="1:4" x14ac:dyDescent="0.25">
      <c r="A2027" s="255" t="s">
        <v>28626</v>
      </c>
      <c r="B2027" s="256" t="s">
        <v>28625</v>
      </c>
      <c r="C2027" s="255" t="s">
        <v>28422</v>
      </c>
      <c r="D2027" s="254">
        <v>215.37</v>
      </c>
    </row>
    <row r="2028" spans="1:4" x14ac:dyDescent="0.25">
      <c r="A2028" s="255" t="s">
        <v>28624</v>
      </c>
      <c r="B2028" s="256" t="s">
        <v>28623</v>
      </c>
      <c r="C2028" s="255" t="s">
        <v>28422</v>
      </c>
      <c r="D2028" s="254">
        <v>340.81</v>
      </c>
    </row>
    <row r="2029" spans="1:4" x14ac:dyDescent="0.25">
      <c r="A2029" s="255" t="s">
        <v>28622</v>
      </c>
      <c r="B2029" s="256" t="s">
        <v>28621</v>
      </c>
      <c r="C2029" s="255" t="s">
        <v>28422</v>
      </c>
      <c r="D2029" s="254">
        <v>372.47</v>
      </c>
    </row>
    <row r="2030" spans="1:4" x14ac:dyDescent="0.25">
      <c r="A2030" s="255" t="s">
        <v>28620</v>
      </c>
      <c r="B2030" s="256" t="s">
        <v>28619</v>
      </c>
      <c r="C2030" s="255" t="s">
        <v>28422</v>
      </c>
      <c r="D2030" s="254">
        <v>104.28</v>
      </c>
    </row>
    <row r="2031" spans="1:4" x14ac:dyDescent="0.25">
      <c r="A2031" s="255" t="s">
        <v>28618</v>
      </c>
      <c r="B2031" s="256" t="s">
        <v>28617</v>
      </c>
      <c r="C2031" s="255" t="s">
        <v>28422</v>
      </c>
      <c r="D2031" s="254">
        <v>126.34</v>
      </c>
    </row>
    <row r="2032" spans="1:4" x14ac:dyDescent="0.25">
      <c r="A2032" s="255" t="s">
        <v>28616</v>
      </c>
      <c r="B2032" s="256" t="s">
        <v>28615</v>
      </c>
      <c r="C2032" s="255" t="s">
        <v>28422</v>
      </c>
      <c r="D2032" s="254">
        <v>394.51</v>
      </c>
    </row>
    <row r="2033" spans="1:4" x14ac:dyDescent="0.25">
      <c r="A2033" s="255" t="s">
        <v>28614</v>
      </c>
      <c r="B2033" s="256" t="s">
        <v>28613</v>
      </c>
      <c r="C2033" s="255" t="s">
        <v>28422</v>
      </c>
      <c r="D2033" s="254">
        <v>426.18</v>
      </c>
    </row>
    <row r="2034" spans="1:4" x14ac:dyDescent="0.25">
      <c r="A2034" s="255" t="s">
        <v>28612</v>
      </c>
      <c r="B2034" s="256" t="s">
        <v>28611</v>
      </c>
      <c r="C2034" s="255" t="s">
        <v>28422</v>
      </c>
      <c r="D2034" s="254">
        <v>309.89999999999998</v>
      </c>
    </row>
    <row r="2035" spans="1:4" x14ac:dyDescent="0.25">
      <c r="A2035" s="255" t="s">
        <v>28610</v>
      </c>
      <c r="B2035" s="256" t="s">
        <v>28609</v>
      </c>
      <c r="C2035" s="255" t="s">
        <v>28422</v>
      </c>
      <c r="D2035" s="254">
        <v>214.82</v>
      </c>
    </row>
    <row r="2036" spans="1:4" x14ac:dyDescent="0.25">
      <c r="A2036" s="255" t="s">
        <v>28608</v>
      </c>
      <c r="B2036" s="256" t="s">
        <v>28607</v>
      </c>
      <c r="C2036" s="255" t="s">
        <v>28422</v>
      </c>
      <c r="D2036" s="254">
        <v>305.95</v>
      </c>
    </row>
    <row r="2037" spans="1:4" x14ac:dyDescent="0.25">
      <c r="A2037" s="255" t="s">
        <v>28606</v>
      </c>
      <c r="B2037" s="256" t="s">
        <v>28605</v>
      </c>
      <c r="C2037" s="255" t="s">
        <v>28422</v>
      </c>
      <c r="D2037" s="254">
        <v>508.84</v>
      </c>
    </row>
    <row r="2038" spans="1:4" x14ac:dyDescent="0.25">
      <c r="A2038" s="255" t="s">
        <v>28604</v>
      </c>
      <c r="B2038" s="256" t="s">
        <v>28603</v>
      </c>
      <c r="C2038" s="255" t="s">
        <v>28422</v>
      </c>
      <c r="D2038" s="254">
        <v>318.51</v>
      </c>
    </row>
    <row r="2039" spans="1:4" x14ac:dyDescent="0.25">
      <c r="A2039" s="255" t="s">
        <v>28602</v>
      </c>
      <c r="B2039" s="256" t="s">
        <v>28601</v>
      </c>
      <c r="C2039" s="255" t="s">
        <v>28422</v>
      </c>
      <c r="D2039" s="254">
        <v>204.8</v>
      </c>
    </row>
    <row r="2040" spans="1:4" x14ac:dyDescent="0.25">
      <c r="A2040" s="255" t="s">
        <v>28600</v>
      </c>
      <c r="B2040" s="256" t="s">
        <v>28599</v>
      </c>
      <c r="C2040" s="255" t="s">
        <v>28422</v>
      </c>
      <c r="D2040" s="254">
        <v>259.48</v>
      </c>
    </row>
    <row r="2041" spans="1:4" x14ac:dyDescent="0.25">
      <c r="A2041" s="255" t="s">
        <v>28598</v>
      </c>
      <c r="B2041" s="256" t="s">
        <v>28597</v>
      </c>
      <c r="C2041" s="255" t="s">
        <v>28422</v>
      </c>
      <c r="D2041" s="254">
        <v>462.37</v>
      </c>
    </row>
    <row r="2042" spans="1:4" x14ac:dyDescent="0.25">
      <c r="A2042" s="255" t="s">
        <v>28596</v>
      </c>
      <c r="B2042" s="256" t="s">
        <v>28595</v>
      </c>
      <c r="C2042" s="255" t="s">
        <v>28422</v>
      </c>
      <c r="D2042" s="254">
        <v>463.8</v>
      </c>
    </row>
    <row r="2043" spans="1:4" x14ac:dyDescent="0.25">
      <c r="A2043" s="255" t="s">
        <v>28594</v>
      </c>
      <c r="B2043" s="256" t="s">
        <v>28593</v>
      </c>
      <c r="C2043" s="255" t="s">
        <v>28422</v>
      </c>
      <c r="D2043" s="254">
        <v>574.37</v>
      </c>
    </row>
    <row r="2044" spans="1:4" x14ac:dyDescent="0.25">
      <c r="A2044" s="255" t="s">
        <v>28592</v>
      </c>
      <c r="B2044" s="256" t="s">
        <v>28591</v>
      </c>
      <c r="C2044" s="255" t="s">
        <v>28422</v>
      </c>
      <c r="D2044" s="254">
        <v>1556.63</v>
      </c>
    </row>
    <row r="2045" spans="1:4" x14ac:dyDescent="0.25">
      <c r="A2045" s="255" t="s">
        <v>28590</v>
      </c>
      <c r="B2045" s="256" t="s">
        <v>28589</v>
      </c>
      <c r="C2045" s="255" t="s">
        <v>28422</v>
      </c>
      <c r="D2045" s="254">
        <v>1696.2</v>
      </c>
    </row>
    <row r="2046" spans="1:4" x14ac:dyDescent="0.25">
      <c r="A2046" s="255" t="s">
        <v>28588</v>
      </c>
      <c r="B2046" s="256" t="s">
        <v>28587</v>
      </c>
      <c r="C2046" s="255" t="s">
        <v>28422</v>
      </c>
      <c r="D2046" s="254">
        <v>842.06</v>
      </c>
    </row>
    <row r="2047" spans="1:4" x14ac:dyDescent="0.25">
      <c r="A2047" s="255" t="s">
        <v>28586</v>
      </c>
      <c r="B2047" s="256" t="s">
        <v>28585</v>
      </c>
      <c r="C2047" s="255" t="s">
        <v>28422</v>
      </c>
      <c r="D2047" s="254">
        <v>1244.42</v>
      </c>
    </row>
    <row r="2048" spans="1:4" x14ac:dyDescent="0.25">
      <c r="A2048" s="255" t="s">
        <v>28584</v>
      </c>
      <c r="B2048" s="256" t="s">
        <v>28583</v>
      </c>
      <c r="C2048" s="255" t="s">
        <v>28422</v>
      </c>
      <c r="D2048" s="254">
        <v>2665.51</v>
      </c>
    </row>
    <row r="2049" spans="1:4" x14ac:dyDescent="0.25">
      <c r="A2049" s="255" t="s">
        <v>28582</v>
      </c>
      <c r="B2049" s="256" t="s">
        <v>28581</v>
      </c>
      <c r="C2049" s="255" t="s">
        <v>28422</v>
      </c>
      <c r="D2049" s="254">
        <v>2805.08</v>
      </c>
    </row>
    <row r="2050" spans="1:4" x14ac:dyDescent="0.25">
      <c r="A2050" s="255" t="s">
        <v>28580</v>
      </c>
      <c r="B2050" s="256" t="s">
        <v>28579</v>
      </c>
      <c r="C2050" s="255" t="s">
        <v>28422</v>
      </c>
      <c r="D2050" s="254">
        <v>370.58</v>
      </c>
    </row>
    <row r="2051" spans="1:4" x14ac:dyDescent="0.25">
      <c r="A2051" s="255" t="s">
        <v>28578</v>
      </c>
      <c r="B2051" s="256" t="s">
        <v>28577</v>
      </c>
      <c r="C2051" s="255" t="s">
        <v>28422</v>
      </c>
      <c r="D2051" s="254">
        <v>297.05</v>
      </c>
    </row>
    <row r="2052" spans="1:4" x14ac:dyDescent="0.25">
      <c r="A2052" s="255" t="s">
        <v>28576</v>
      </c>
      <c r="B2052" s="256" t="s">
        <v>28575</v>
      </c>
      <c r="C2052" s="255" t="s">
        <v>28422</v>
      </c>
      <c r="D2052" s="254">
        <v>372.98</v>
      </c>
    </row>
    <row r="2053" spans="1:4" x14ac:dyDescent="0.25">
      <c r="A2053" s="255" t="s">
        <v>28574</v>
      </c>
      <c r="B2053" s="256" t="s">
        <v>28573</v>
      </c>
      <c r="C2053" s="255" t="s">
        <v>28422</v>
      </c>
      <c r="D2053" s="254">
        <v>575.88</v>
      </c>
    </row>
    <row r="2054" spans="1:4" x14ac:dyDescent="0.25">
      <c r="A2054" s="255" t="s">
        <v>28572</v>
      </c>
      <c r="B2054" s="256" t="s">
        <v>28571</v>
      </c>
      <c r="C2054" s="255" t="s">
        <v>28422</v>
      </c>
      <c r="D2054" s="254">
        <v>24.51</v>
      </c>
    </row>
    <row r="2055" spans="1:4" x14ac:dyDescent="0.25">
      <c r="A2055" s="255" t="s">
        <v>28570</v>
      </c>
      <c r="B2055" s="256" t="s">
        <v>28569</v>
      </c>
      <c r="C2055" s="255" t="s">
        <v>28422</v>
      </c>
      <c r="D2055" s="254">
        <v>1.1000000000000001</v>
      </c>
    </row>
    <row r="2056" spans="1:4" x14ac:dyDescent="0.25">
      <c r="A2056" s="255" t="s">
        <v>28568</v>
      </c>
      <c r="B2056" s="256" t="s">
        <v>28567</v>
      </c>
      <c r="C2056" s="255" t="s">
        <v>28422</v>
      </c>
      <c r="D2056" s="254">
        <v>2.2400000000000002</v>
      </c>
    </row>
    <row r="2057" spans="1:4" x14ac:dyDescent="0.25">
      <c r="A2057" s="255" t="s">
        <v>28566</v>
      </c>
      <c r="B2057" s="256" t="s">
        <v>28565</v>
      </c>
      <c r="C2057" s="255" t="s">
        <v>28422</v>
      </c>
      <c r="D2057" s="254">
        <v>26.18</v>
      </c>
    </row>
    <row r="2058" spans="1:4" x14ac:dyDescent="0.25">
      <c r="A2058" s="255" t="s">
        <v>28564</v>
      </c>
      <c r="B2058" s="256" t="s">
        <v>28563</v>
      </c>
      <c r="C2058" s="255" t="s">
        <v>28422</v>
      </c>
      <c r="D2058" s="254">
        <v>24.56</v>
      </c>
    </row>
    <row r="2059" spans="1:4" x14ac:dyDescent="0.25">
      <c r="A2059" s="255" t="s">
        <v>28562</v>
      </c>
      <c r="B2059" s="256" t="s">
        <v>28561</v>
      </c>
      <c r="C2059" s="255" t="s">
        <v>28422</v>
      </c>
      <c r="D2059" s="254">
        <v>1.19</v>
      </c>
    </row>
    <row r="2060" spans="1:4" x14ac:dyDescent="0.25">
      <c r="A2060" s="255" t="s">
        <v>28560</v>
      </c>
      <c r="B2060" s="256" t="s">
        <v>28559</v>
      </c>
      <c r="C2060" s="255" t="s">
        <v>28422</v>
      </c>
      <c r="D2060" s="254">
        <v>2.96</v>
      </c>
    </row>
    <row r="2061" spans="1:4" x14ac:dyDescent="0.25">
      <c r="A2061" s="255" t="s">
        <v>28558</v>
      </c>
      <c r="B2061" s="256" t="s">
        <v>28557</v>
      </c>
      <c r="C2061" s="255" t="s">
        <v>28422</v>
      </c>
      <c r="D2061" s="254">
        <v>26.9</v>
      </c>
    </row>
    <row r="2062" spans="1:4" x14ac:dyDescent="0.25">
      <c r="A2062" s="255" t="s">
        <v>28556</v>
      </c>
      <c r="B2062" s="256" t="s">
        <v>28555</v>
      </c>
      <c r="C2062" s="255" t="s">
        <v>28422</v>
      </c>
      <c r="D2062" s="254">
        <v>165.68</v>
      </c>
    </row>
    <row r="2063" spans="1:4" x14ac:dyDescent="0.25">
      <c r="A2063" s="255" t="s">
        <v>28554</v>
      </c>
      <c r="B2063" s="256" t="s">
        <v>28553</v>
      </c>
      <c r="C2063" s="255" t="s">
        <v>28422</v>
      </c>
      <c r="D2063" s="254">
        <v>245.54</v>
      </c>
    </row>
    <row r="2064" spans="1:4" x14ac:dyDescent="0.25">
      <c r="A2064" s="255" t="s">
        <v>28552</v>
      </c>
      <c r="B2064" s="256" t="s">
        <v>28551</v>
      </c>
      <c r="C2064" s="255" t="s">
        <v>28422</v>
      </c>
      <c r="D2064" s="254">
        <v>330.31</v>
      </c>
    </row>
    <row r="2065" spans="1:4" x14ac:dyDescent="0.25">
      <c r="A2065" s="255" t="s">
        <v>28550</v>
      </c>
      <c r="B2065" s="256" t="s">
        <v>28549</v>
      </c>
      <c r="C2065" s="255" t="s">
        <v>28422</v>
      </c>
      <c r="D2065" s="254">
        <v>361.97</v>
      </c>
    </row>
    <row r="2066" spans="1:4" x14ac:dyDescent="0.25">
      <c r="A2066" s="255" t="s">
        <v>28548</v>
      </c>
      <c r="B2066" s="256" t="s">
        <v>28547</v>
      </c>
      <c r="C2066" s="255" t="s">
        <v>28422</v>
      </c>
      <c r="D2066" s="254">
        <v>587.48</v>
      </c>
    </row>
    <row r="2067" spans="1:4" x14ac:dyDescent="0.25">
      <c r="A2067" s="255" t="s">
        <v>28546</v>
      </c>
      <c r="B2067" s="256" t="s">
        <v>28545</v>
      </c>
      <c r="C2067" s="255" t="s">
        <v>28422</v>
      </c>
      <c r="D2067" s="254">
        <v>1018.37</v>
      </c>
    </row>
    <row r="2068" spans="1:4" x14ac:dyDescent="0.25">
      <c r="A2068" s="255" t="s">
        <v>28544</v>
      </c>
      <c r="B2068" s="256" t="s">
        <v>28543</v>
      </c>
      <c r="C2068" s="255" t="s">
        <v>28422</v>
      </c>
      <c r="D2068" s="254">
        <v>1155.04</v>
      </c>
    </row>
    <row r="2069" spans="1:4" x14ac:dyDescent="0.25">
      <c r="A2069" s="255" t="s">
        <v>28542</v>
      </c>
      <c r="B2069" s="256" t="s">
        <v>28541</v>
      </c>
      <c r="C2069" s="255" t="s">
        <v>28422</v>
      </c>
      <c r="D2069" s="254">
        <v>1186.71</v>
      </c>
    </row>
    <row r="2070" spans="1:4" x14ac:dyDescent="0.25">
      <c r="A2070" s="255" t="s">
        <v>28540</v>
      </c>
      <c r="B2070" s="256" t="s">
        <v>28539</v>
      </c>
      <c r="C2070" s="255" t="s">
        <v>28422</v>
      </c>
      <c r="D2070" s="254">
        <v>249.67</v>
      </c>
    </row>
    <row r="2071" spans="1:4" x14ac:dyDescent="0.25">
      <c r="A2071" s="255" t="s">
        <v>28538</v>
      </c>
      <c r="B2071" s="256" t="s">
        <v>28537</v>
      </c>
      <c r="C2071" s="255" t="s">
        <v>28422</v>
      </c>
      <c r="D2071" s="254">
        <v>399.42</v>
      </c>
    </row>
    <row r="2072" spans="1:4" x14ac:dyDescent="0.25">
      <c r="A2072" s="255" t="s">
        <v>28536</v>
      </c>
      <c r="B2072" s="256" t="s">
        <v>28535</v>
      </c>
      <c r="C2072" s="255" t="s">
        <v>28422</v>
      </c>
      <c r="D2072" s="254">
        <v>529.17999999999995</v>
      </c>
    </row>
    <row r="2073" spans="1:4" x14ac:dyDescent="0.25">
      <c r="A2073" s="255" t="s">
        <v>28534</v>
      </c>
      <c r="B2073" s="256" t="s">
        <v>28533</v>
      </c>
      <c r="C2073" s="255" t="s">
        <v>28422</v>
      </c>
      <c r="D2073" s="254">
        <v>560.85</v>
      </c>
    </row>
    <row r="2074" spans="1:4" x14ac:dyDescent="0.25">
      <c r="A2074" s="255" t="s">
        <v>28532</v>
      </c>
      <c r="B2074" s="256" t="s">
        <v>28531</v>
      </c>
      <c r="C2074" s="255" t="s">
        <v>28422</v>
      </c>
      <c r="D2074" s="254">
        <v>288.60000000000002</v>
      </c>
    </row>
    <row r="2075" spans="1:4" x14ac:dyDescent="0.25">
      <c r="A2075" s="255" t="s">
        <v>28530</v>
      </c>
      <c r="B2075" s="256" t="s">
        <v>28529</v>
      </c>
      <c r="C2075" s="255" t="s">
        <v>28422</v>
      </c>
      <c r="D2075" s="254">
        <v>470.75</v>
      </c>
    </row>
    <row r="2076" spans="1:4" x14ac:dyDescent="0.25">
      <c r="A2076" s="255" t="s">
        <v>28528</v>
      </c>
      <c r="B2076" s="256" t="s">
        <v>28527</v>
      </c>
      <c r="C2076" s="255" t="s">
        <v>28422</v>
      </c>
      <c r="D2076" s="254">
        <v>571.96</v>
      </c>
    </row>
    <row r="2077" spans="1:4" x14ac:dyDescent="0.25">
      <c r="A2077" s="255" t="s">
        <v>28526</v>
      </c>
      <c r="B2077" s="256" t="s">
        <v>28525</v>
      </c>
      <c r="C2077" s="255" t="s">
        <v>28422</v>
      </c>
      <c r="D2077" s="254">
        <v>603.62</v>
      </c>
    </row>
    <row r="2078" spans="1:4" x14ac:dyDescent="0.25">
      <c r="A2078" s="255" t="s">
        <v>28524</v>
      </c>
      <c r="B2078" s="256" t="s">
        <v>28523</v>
      </c>
      <c r="C2078" s="255" t="s">
        <v>28422</v>
      </c>
      <c r="D2078" s="254">
        <v>535.53</v>
      </c>
    </row>
    <row r="2079" spans="1:4" x14ac:dyDescent="0.25">
      <c r="A2079" s="255" t="s">
        <v>28522</v>
      </c>
      <c r="B2079" s="256" t="s">
        <v>28521</v>
      </c>
      <c r="C2079" s="255" t="s">
        <v>28422</v>
      </c>
      <c r="D2079" s="254">
        <v>756.18</v>
      </c>
    </row>
    <row r="2080" spans="1:4" x14ac:dyDescent="0.25">
      <c r="A2080" s="255" t="s">
        <v>28520</v>
      </c>
      <c r="B2080" s="256" t="s">
        <v>28519</v>
      </c>
      <c r="C2080" s="255" t="s">
        <v>28422</v>
      </c>
      <c r="D2080" s="254">
        <v>955.15</v>
      </c>
    </row>
    <row r="2081" spans="1:4" x14ac:dyDescent="0.25">
      <c r="A2081" s="255" t="s">
        <v>28518</v>
      </c>
      <c r="B2081" s="256" t="s">
        <v>28517</v>
      </c>
      <c r="C2081" s="255" t="s">
        <v>28422</v>
      </c>
      <c r="D2081" s="254">
        <v>1056.03</v>
      </c>
    </row>
    <row r="2082" spans="1:4" x14ac:dyDescent="0.25">
      <c r="A2082" s="255" t="s">
        <v>28516</v>
      </c>
      <c r="B2082" s="256" t="s">
        <v>28515</v>
      </c>
      <c r="C2082" s="255" t="s">
        <v>28422</v>
      </c>
      <c r="D2082" s="254">
        <v>25.31</v>
      </c>
    </row>
    <row r="2083" spans="1:4" x14ac:dyDescent="0.25">
      <c r="A2083" s="255" t="s">
        <v>28514</v>
      </c>
      <c r="B2083" s="256" t="s">
        <v>28513</v>
      </c>
      <c r="C2083" s="255" t="s">
        <v>28422</v>
      </c>
      <c r="D2083" s="254">
        <v>2.97</v>
      </c>
    </row>
    <row r="2084" spans="1:4" x14ac:dyDescent="0.25">
      <c r="A2084" s="255" t="s">
        <v>28512</v>
      </c>
      <c r="B2084" s="256" t="s">
        <v>28511</v>
      </c>
      <c r="C2084" s="255" t="s">
        <v>28422</v>
      </c>
      <c r="D2084" s="254">
        <v>7.6</v>
      </c>
    </row>
    <row r="2085" spans="1:4" x14ac:dyDescent="0.25">
      <c r="A2085" s="255" t="s">
        <v>28510</v>
      </c>
      <c r="B2085" s="256" t="s">
        <v>28509</v>
      </c>
      <c r="C2085" s="255" t="s">
        <v>28422</v>
      </c>
      <c r="D2085" s="254">
        <v>23.94</v>
      </c>
    </row>
    <row r="2086" spans="1:4" x14ac:dyDescent="0.25">
      <c r="A2086" s="255" t="s">
        <v>28508</v>
      </c>
      <c r="B2086" s="256" t="s">
        <v>28507</v>
      </c>
      <c r="C2086" s="255" t="s">
        <v>28422</v>
      </c>
      <c r="D2086" s="254">
        <v>1.58</v>
      </c>
    </row>
    <row r="2087" spans="1:4" x14ac:dyDescent="0.25">
      <c r="A2087" s="255" t="s">
        <v>28506</v>
      </c>
      <c r="B2087" s="256" t="s">
        <v>28505</v>
      </c>
      <c r="C2087" s="255" t="s">
        <v>28422</v>
      </c>
      <c r="D2087" s="254">
        <v>5.21</v>
      </c>
    </row>
    <row r="2088" spans="1:4" x14ac:dyDescent="0.25">
      <c r="A2088" s="255" t="s">
        <v>28504</v>
      </c>
      <c r="B2088" s="256" t="s">
        <v>28503</v>
      </c>
      <c r="C2088" s="255" t="s">
        <v>28422</v>
      </c>
      <c r="D2088" s="254">
        <v>29.15</v>
      </c>
    </row>
    <row r="2089" spans="1:4" x14ac:dyDescent="0.25">
      <c r="A2089" s="255" t="s">
        <v>28502</v>
      </c>
      <c r="B2089" s="256" t="s">
        <v>28501</v>
      </c>
      <c r="C2089" s="255" t="s">
        <v>28422</v>
      </c>
      <c r="D2089" s="254">
        <v>50.05</v>
      </c>
    </row>
    <row r="2090" spans="1:4" x14ac:dyDescent="0.25">
      <c r="A2090" s="255" t="s">
        <v>28500</v>
      </c>
      <c r="B2090" s="256" t="s">
        <v>28499</v>
      </c>
      <c r="C2090" s="255" t="s">
        <v>28422</v>
      </c>
      <c r="D2090" s="254">
        <v>50.41</v>
      </c>
    </row>
    <row r="2091" spans="1:4" x14ac:dyDescent="0.25">
      <c r="A2091" s="255" t="s">
        <v>28498</v>
      </c>
      <c r="B2091" s="256" t="s">
        <v>28497</v>
      </c>
      <c r="C2091" s="255" t="s">
        <v>28422</v>
      </c>
      <c r="D2091" s="254">
        <v>59.1</v>
      </c>
    </row>
    <row r="2092" spans="1:4" x14ac:dyDescent="0.25">
      <c r="A2092" s="255" t="s">
        <v>28496</v>
      </c>
      <c r="B2092" s="256" t="s">
        <v>28495</v>
      </c>
      <c r="C2092" s="255" t="s">
        <v>28422</v>
      </c>
      <c r="D2092" s="254">
        <v>83.04</v>
      </c>
    </row>
    <row r="2093" spans="1:4" x14ac:dyDescent="0.25">
      <c r="A2093" s="255" t="s">
        <v>28494</v>
      </c>
      <c r="B2093" s="256" t="s">
        <v>28493</v>
      </c>
      <c r="C2093" s="255" t="s">
        <v>28422</v>
      </c>
      <c r="D2093" s="254">
        <v>159.37</v>
      </c>
    </row>
    <row r="2094" spans="1:4" x14ac:dyDescent="0.25">
      <c r="A2094" s="255" t="s">
        <v>28492</v>
      </c>
      <c r="B2094" s="256" t="s">
        <v>28491</v>
      </c>
      <c r="C2094" s="255" t="s">
        <v>28422</v>
      </c>
      <c r="D2094" s="254">
        <v>22.61</v>
      </c>
    </row>
    <row r="2095" spans="1:4" x14ac:dyDescent="0.25">
      <c r="A2095" s="255" t="s">
        <v>28490</v>
      </c>
      <c r="B2095" s="256" t="s">
        <v>28489</v>
      </c>
      <c r="C2095" s="255" t="s">
        <v>28422</v>
      </c>
      <c r="D2095" s="254">
        <v>274.58999999999997</v>
      </c>
    </row>
    <row r="2096" spans="1:4" x14ac:dyDescent="0.25">
      <c r="A2096" s="255" t="s">
        <v>28488</v>
      </c>
      <c r="B2096" s="256" t="s">
        <v>28487</v>
      </c>
      <c r="C2096" s="255" t="s">
        <v>28422</v>
      </c>
      <c r="D2096" s="254">
        <v>422.96</v>
      </c>
    </row>
    <row r="2097" spans="1:4" x14ac:dyDescent="0.25">
      <c r="A2097" s="255" t="s">
        <v>28486</v>
      </c>
      <c r="B2097" s="256" t="s">
        <v>28485</v>
      </c>
      <c r="C2097" s="255" t="s">
        <v>28422</v>
      </c>
      <c r="D2097" s="254">
        <v>102.28</v>
      </c>
    </row>
    <row r="2098" spans="1:4" x14ac:dyDescent="0.25">
      <c r="A2098" s="255" t="s">
        <v>28484</v>
      </c>
      <c r="B2098" s="256" t="s">
        <v>28483</v>
      </c>
      <c r="C2098" s="255" t="s">
        <v>28422</v>
      </c>
      <c r="D2098" s="254">
        <v>2.88</v>
      </c>
    </row>
    <row r="2099" spans="1:4" x14ac:dyDescent="0.25">
      <c r="A2099" s="255" t="s">
        <v>28482</v>
      </c>
      <c r="B2099" s="256" t="s">
        <v>28481</v>
      </c>
      <c r="C2099" s="255" t="s">
        <v>28422</v>
      </c>
      <c r="D2099" s="254">
        <v>117.51</v>
      </c>
    </row>
    <row r="2100" spans="1:4" x14ac:dyDescent="0.25">
      <c r="A2100" s="255" t="s">
        <v>28480</v>
      </c>
      <c r="B2100" s="256" t="s">
        <v>28479</v>
      </c>
      <c r="C2100" s="255" t="s">
        <v>28422</v>
      </c>
      <c r="D2100" s="254">
        <v>218.39</v>
      </c>
    </row>
    <row r="2101" spans="1:4" x14ac:dyDescent="0.25">
      <c r="A2101" s="255" t="s">
        <v>28478</v>
      </c>
      <c r="B2101" s="256" t="s">
        <v>28477</v>
      </c>
      <c r="C2101" s="255" t="s">
        <v>28422</v>
      </c>
      <c r="D2101" s="254">
        <v>194.66</v>
      </c>
    </row>
    <row r="2102" spans="1:4" x14ac:dyDescent="0.25">
      <c r="A2102" s="255" t="s">
        <v>28476</v>
      </c>
      <c r="B2102" s="256" t="s">
        <v>28475</v>
      </c>
      <c r="C2102" s="255" t="s">
        <v>28422</v>
      </c>
      <c r="D2102" s="254">
        <v>46.32</v>
      </c>
    </row>
    <row r="2103" spans="1:4" x14ac:dyDescent="0.25">
      <c r="A2103" s="255" t="s">
        <v>28474</v>
      </c>
      <c r="B2103" s="256" t="s">
        <v>28473</v>
      </c>
      <c r="C2103" s="255" t="s">
        <v>28422</v>
      </c>
      <c r="D2103" s="254">
        <v>261.95999999999998</v>
      </c>
    </row>
    <row r="2104" spans="1:4" x14ac:dyDescent="0.25">
      <c r="A2104" s="255" t="s">
        <v>28472</v>
      </c>
      <c r="B2104" s="256" t="s">
        <v>28471</v>
      </c>
      <c r="C2104" s="255" t="s">
        <v>28422</v>
      </c>
      <c r="D2104" s="254">
        <v>434.07</v>
      </c>
    </row>
    <row r="2105" spans="1:4" x14ac:dyDescent="0.25">
      <c r="A2105" s="255" t="s">
        <v>28470</v>
      </c>
      <c r="B2105" s="256" t="s">
        <v>28469</v>
      </c>
      <c r="C2105" s="255" t="s">
        <v>28422</v>
      </c>
      <c r="D2105" s="254">
        <v>224.9</v>
      </c>
    </row>
    <row r="2106" spans="1:4" x14ac:dyDescent="0.25">
      <c r="A2106" s="255" t="s">
        <v>28468</v>
      </c>
      <c r="B2106" s="256" t="s">
        <v>28467</v>
      </c>
      <c r="C2106" s="255" t="s">
        <v>28422</v>
      </c>
      <c r="D2106" s="254">
        <v>254.84</v>
      </c>
    </row>
    <row r="2107" spans="1:4" x14ac:dyDescent="0.25">
      <c r="A2107" s="255" t="s">
        <v>28466</v>
      </c>
      <c r="B2107" s="256" t="s">
        <v>28465</v>
      </c>
      <c r="C2107" s="255" t="s">
        <v>28422</v>
      </c>
      <c r="D2107" s="254">
        <v>549.98</v>
      </c>
    </row>
    <row r="2108" spans="1:4" x14ac:dyDescent="0.25">
      <c r="A2108" s="255" t="s">
        <v>28464</v>
      </c>
      <c r="B2108" s="256" t="s">
        <v>28463</v>
      </c>
      <c r="C2108" s="255" t="s">
        <v>28422</v>
      </c>
      <c r="D2108" s="254">
        <v>650.85</v>
      </c>
    </row>
    <row r="2109" spans="1:4" x14ac:dyDescent="0.25">
      <c r="A2109" s="255" t="s">
        <v>28462</v>
      </c>
      <c r="B2109" s="256" t="s">
        <v>28461</v>
      </c>
      <c r="C2109" s="255" t="s">
        <v>28422</v>
      </c>
      <c r="D2109" s="254">
        <v>102.58</v>
      </c>
    </row>
    <row r="2110" spans="1:4" x14ac:dyDescent="0.25">
      <c r="A2110" s="255" t="s">
        <v>28460</v>
      </c>
      <c r="B2110" s="256" t="s">
        <v>28459</v>
      </c>
      <c r="C2110" s="255" t="s">
        <v>28422</v>
      </c>
      <c r="D2110" s="254">
        <v>3.5</v>
      </c>
    </row>
    <row r="2111" spans="1:4" x14ac:dyDescent="0.25">
      <c r="A2111" s="255" t="s">
        <v>28458</v>
      </c>
      <c r="B2111" s="256" t="s">
        <v>28457</v>
      </c>
      <c r="C2111" s="255" t="s">
        <v>28422</v>
      </c>
      <c r="D2111" s="254">
        <v>117.46</v>
      </c>
    </row>
    <row r="2112" spans="1:4" x14ac:dyDescent="0.25">
      <c r="A2112" s="255" t="s">
        <v>28456</v>
      </c>
      <c r="B2112" s="256" t="s">
        <v>28455</v>
      </c>
      <c r="C2112" s="255" t="s">
        <v>28422</v>
      </c>
      <c r="D2112" s="254">
        <v>218.33</v>
      </c>
    </row>
    <row r="2113" spans="1:4" x14ac:dyDescent="0.25">
      <c r="A2113" s="255" t="s">
        <v>28454</v>
      </c>
      <c r="B2113" s="256" t="s">
        <v>28453</v>
      </c>
      <c r="C2113" s="255" t="s">
        <v>28422</v>
      </c>
      <c r="D2113" s="254">
        <v>8.33</v>
      </c>
    </row>
    <row r="2114" spans="1:4" x14ac:dyDescent="0.25">
      <c r="A2114" s="255" t="s">
        <v>28452</v>
      </c>
      <c r="B2114" s="256" t="s">
        <v>28451</v>
      </c>
      <c r="C2114" s="255" t="s">
        <v>28422</v>
      </c>
      <c r="D2114" s="254">
        <v>9.75</v>
      </c>
    </row>
    <row r="2115" spans="1:4" x14ac:dyDescent="0.25">
      <c r="A2115" s="255" t="s">
        <v>28450</v>
      </c>
      <c r="B2115" s="256" t="s">
        <v>28449</v>
      </c>
      <c r="C2115" s="255" t="s">
        <v>28422</v>
      </c>
      <c r="D2115" s="254">
        <v>9.75</v>
      </c>
    </row>
    <row r="2116" spans="1:4" x14ac:dyDescent="0.25">
      <c r="A2116" s="255" t="s">
        <v>28448</v>
      </c>
      <c r="B2116" s="256" t="s">
        <v>28447</v>
      </c>
      <c r="C2116" s="255" t="s">
        <v>28422</v>
      </c>
      <c r="D2116" s="254">
        <v>9.75</v>
      </c>
    </row>
    <row r="2117" spans="1:4" x14ac:dyDescent="0.25">
      <c r="A2117" s="255" t="s">
        <v>28446</v>
      </c>
      <c r="B2117" s="256" t="s">
        <v>28445</v>
      </c>
      <c r="C2117" s="255" t="s">
        <v>28422</v>
      </c>
      <c r="D2117" s="254">
        <v>3.01</v>
      </c>
    </row>
    <row r="2118" spans="1:4" x14ac:dyDescent="0.25">
      <c r="A2118" s="255" t="s">
        <v>28444</v>
      </c>
      <c r="B2118" s="256" t="s">
        <v>28443</v>
      </c>
      <c r="C2118" s="255" t="s">
        <v>28422</v>
      </c>
      <c r="D2118" s="254">
        <v>3.53</v>
      </c>
    </row>
    <row r="2119" spans="1:4" x14ac:dyDescent="0.25">
      <c r="A2119" s="255" t="s">
        <v>28442</v>
      </c>
      <c r="B2119" s="256" t="s">
        <v>28441</v>
      </c>
      <c r="C2119" s="255" t="s">
        <v>28422</v>
      </c>
      <c r="D2119" s="254">
        <v>3.53</v>
      </c>
    </row>
    <row r="2120" spans="1:4" x14ac:dyDescent="0.25">
      <c r="A2120" s="255" t="s">
        <v>28440</v>
      </c>
      <c r="B2120" s="256" t="s">
        <v>28439</v>
      </c>
      <c r="C2120" s="255" t="s">
        <v>28422</v>
      </c>
      <c r="D2120" s="254">
        <v>3.53</v>
      </c>
    </row>
    <row r="2121" spans="1:4" x14ac:dyDescent="0.25">
      <c r="A2121" s="255" t="s">
        <v>28438</v>
      </c>
      <c r="B2121" s="256" t="s">
        <v>28437</v>
      </c>
      <c r="C2121" s="255" t="s">
        <v>28422</v>
      </c>
      <c r="D2121" s="254">
        <v>3.36</v>
      </c>
    </row>
    <row r="2122" spans="1:4" x14ac:dyDescent="0.25">
      <c r="A2122" s="255" t="s">
        <v>28436</v>
      </c>
      <c r="B2122" s="256" t="s">
        <v>28435</v>
      </c>
      <c r="C2122" s="255" t="s">
        <v>28422</v>
      </c>
      <c r="D2122" s="254">
        <v>3.94</v>
      </c>
    </row>
    <row r="2123" spans="1:4" x14ac:dyDescent="0.25">
      <c r="A2123" s="255" t="s">
        <v>28434</v>
      </c>
      <c r="B2123" s="256" t="s">
        <v>28433</v>
      </c>
      <c r="C2123" s="255" t="s">
        <v>28422</v>
      </c>
      <c r="D2123" s="254">
        <v>80.42</v>
      </c>
    </row>
    <row r="2124" spans="1:4" x14ac:dyDescent="0.25">
      <c r="A2124" s="255" t="s">
        <v>28432</v>
      </c>
      <c r="B2124" s="256" t="s">
        <v>28431</v>
      </c>
      <c r="C2124" s="255" t="s">
        <v>28422</v>
      </c>
      <c r="D2124" s="254">
        <v>80.42</v>
      </c>
    </row>
    <row r="2125" spans="1:4" x14ac:dyDescent="0.25">
      <c r="A2125" s="255" t="s">
        <v>28430</v>
      </c>
      <c r="B2125" s="256" t="s">
        <v>28429</v>
      </c>
      <c r="C2125" s="255" t="s">
        <v>28422</v>
      </c>
      <c r="D2125" s="254">
        <v>26.99</v>
      </c>
    </row>
    <row r="2126" spans="1:4" x14ac:dyDescent="0.25">
      <c r="A2126" s="255" t="s">
        <v>28428</v>
      </c>
      <c r="B2126" s="256" t="s">
        <v>28427</v>
      </c>
      <c r="C2126" s="255" t="s">
        <v>28422</v>
      </c>
      <c r="D2126" s="254">
        <v>5.89</v>
      </c>
    </row>
    <row r="2127" spans="1:4" x14ac:dyDescent="0.25">
      <c r="A2127" s="255" t="s">
        <v>28426</v>
      </c>
      <c r="B2127" s="256" t="s">
        <v>28425</v>
      </c>
      <c r="C2127" s="255" t="s">
        <v>28422</v>
      </c>
      <c r="D2127" s="254">
        <v>12.98</v>
      </c>
    </row>
    <row r="2128" spans="1:4" x14ac:dyDescent="0.25">
      <c r="A2128" s="255" t="s">
        <v>28424</v>
      </c>
      <c r="B2128" s="256" t="s">
        <v>28423</v>
      </c>
      <c r="C2128" s="255" t="s">
        <v>28422</v>
      </c>
      <c r="D2128" s="254">
        <v>36.92</v>
      </c>
    </row>
    <row r="2130" spans="1:4" x14ac:dyDescent="0.25">
      <c r="A2130" s="472" t="s">
        <v>28421</v>
      </c>
      <c r="B2130" s="472"/>
      <c r="C2130" s="472"/>
      <c r="D2130" s="472"/>
    </row>
  </sheetData>
  <mergeCells count="6">
    <mergeCell ref="A2130:D2130"/>
    <mergeCell ref="A1:D1"/>
    <mergeCell ref="A2:D2"/>
    <mergeCell ref="A4:D4"/>
    <mergeCell ref="A5:D5"/>
    <mergeCell ref="A6:C6"/>
  </mergeCells>
  <pageMargins left="0.511811024" right="0.511811024" top="0.78740157499999996" bottom="0.78740157499999996" header="0.31496062000000002" footer="0.31496062000000002"/>
  <pageSetup paperSize="9" scale="85"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M6977"/>
  <sheetViews>
    <sheetView topLeftCell="G1" workbookViewId="0">
      <pane xSplit="3" ySplit="12" topLeftCell="J2947" activePane="bottomRight" state="frozen"/>
      <selection activeCell="G1" sqref="G1"/>
      <selection pane="topRight" activeCell="J1" sqref="J1"/>
      <selection pane="bottomLeft" activeCell="G13" sqref="G13"/>
      <selection pane="bottomRight" activeCell="G2950" sqref="G2950"/>
    </sheetView>
  </sheetViews>
  <sheetFormatPr defaultRowHeight="12.75" x14ac:dyDescent="0.2"/>
  <cols>
    <col min="1" max="1" width="70.140625" style="250" customWidth="1"/>
    <col min="2" max="2" width="17.5703125" style="250" customWidth="1"/>
    <col min="3" max="3" width="70.140625" style="250" customWidth="1"/>
    <col min="4" max="4" width="17.5703125" style="250" customWidth="1"/>
    <col min="5" max="5" width="15.140625" style="250" customWidth="1"/>
    <col min="6" max="6" width="48.85546875" style="250" customWidth="1"/>
    <col min="7" max="7" width="9.42578125" style="250" customWidth="1"/>
    <col min="8" max="8" width="78.42578125" style="250" customWidth="1"/>
    <col min="9" max="9" width="11.85546875" style="250" customWidth="1"/>
    <col min="10" max="10" width="38.85546875" style="250" customWidth="1"/>
    <col min="11" max="11" width="21.140625" style="250" customWidth="1"/>
    <col min="12" max="12" width="82" style="250" customWidth="1"/>
    <col min="13" max="256" width="8.85546875" style="250"/>
    <col min="257" max="257" width="70.140625" style="250" customWidth="1"/>
    <col min="258" max="258" width="17.5703125" style="250" customWidth="1"/>
    <col min="259" max="259" width="70.140625" style="250" customWidth="1"/>
    <col min="260" max="260" width="17.5703125" style="250" customWidth="1"/>
    <col min="261" max="261" width="15.140625" style="250" customWidth="1"/>
    <col min="262" max="262" width="48.85546875" style="250" customWidth="1"/>
    <col min="263" max="263" width="24.5703125" style="250" customWidth="1"/>
    <col min="264" max="264" width="48.85546875" style="250" customWidth="1"/>
    <col min="265" max="265" width="8.140625" style="250" customWidth="1"/>
    <col min="266" max="266" width="38.85546875" style="250" customWidth="1"/>
    <col min="267" max="267" width="21.140625" style="250" customWidth="1"/>
    <col min="268" max="268" width="82" style="250" customWidth="1"/>
    <col min="269" max="512" width="8.85546875" style="250"/>
    <col min="513" max="513" width="70.140625" style="250" customWidth="1"/>
    <col min="514" max="514" width="17.5703125" style="250" customWidth="1"/>
    <col min="515" max="515" width="70.140625" style="250" customWidth="1"/>
    <col min="516" max="516" width="17.5703125" style="250" customWidth="1"/>
    <col min="517" max="517" width="15.140625" style="250" customWidth="1"/>
    <col min="518" max="518" width="48.85546875" style="250" customWidth="1"/>
    <col min="519" max="519" width="24.5703125" style="250" customWidth="1"/>
    <col min="520" max="520" width="48.85546875" style="250" customWidth="1"/>
    <col min="521" max="521" width="8.140625" style="250" customWidth="1"/>
    <col min="522" max="522" width="38.85546875" style="250" customWidth="1"/>
    <col min="523" max="523" width="21.140625" style="250" customWidth="1"/>
    <col min="524" max="524" width="82" style="250" customWidth="1"/>
    <col min="525" max="768" width="8.85546875" style="250"/>
    <col min="769" max="769" width="70.140625" style="250" customWidth="1"/>
    <col min="770" max="770" width="17.5703125" style="250" customWidth="1"/>
    <col min="771" max="771" width="70.140625" style="250" customWidth="1"/>
    <col min="772" max="772" width="17.5703125" style="250" customWidth="1"/>
    <col min="773" max="773" width="15.140625" style="250" customWidth="1"/>
    <col min="774" max="774" width="48.85546875" style="250" customWidth="1"/>
    <col min="775" max="775" width="24.5703125" style="250" customWidth="1"/>
    <col min="776" max="776" width="48.85546875" style="250" customWidth="1"/>
    <col min="777" max="777" width="8.140625" style="250" customWidth="1"/>
    <col min="778" max="778" width="38.85546875" style="250" customWidth="1"/>
    <col min="779" max="779" width="21.140625" style="250" customWidth="1"/>
    <col min="780" max="780" width="82" style="250" customWidth="1"/>
    <col min="781" max="1024" width="8.85546875" style="250"/>
    <col min="1025" max="1025" width="70.140625" style="250" customWidth="1"/>
    <col min="1026" max="1026" width="17.5703125" style="250" customWidth="1"/>
    <col min="1027" max="1027" width="70.140625" style="250" customWidth="1"/>
    <col min="1028" max="1028" width="17.5703125" style="250" customWidth="1"/>
    <col min="1029" max="1029" width="15.140625" style="250" customWidth="1"/>
    <col min="1030" max="1030" width="48.85546875" style="250" customWidth="1"/>
    <col min="1031" max="1031" width="24.5703125" style="250" customWidth="1"/>
    <col min="1032" max="1032" width="48.85546875" style="250" customWidth="1"/>
    <col min="1033" max="1033" width="8.140625" style="250" customWidth="1"/>
    <col min="1034" max="1034" width="38.85546875" style="250" customWidth="1"/>
    <col min="1035" max="1035" width="21.140625" style="250" customWidth="1"/>
    <col min="1036" max="1036" width="82" style="250" customWidth="1"/>
    <col min="1037" max="1280" width="8.85546875" style="250"/>
    <col min="1281" max="1281" width="70.140625" style="250" customWidth="1"/>
    <col min="1282" max="1282" width="17.5703125" style="250" customWidth="1"/>
    <col min="1283" max="1283" width="70.140625" style="250" customWidth="1"/>
    <col min="1284" max="1284" width="17.5703125" style="250" customWidth="1"/>
    <col min="1285" max="1285" width="15.140625" style="250" customWidth="1"/>
    <col min="1286" max="1286" width="48.85546875" style="250" customWidth="1"/>
    <col min="1287" max="1287" width="24.5703125" style="250" customWidth="1"/>
    <col min="1288" max="1288" width="48.85546875" style="250" customWidth="1"/>
    <col min="1289" max="1289" width="8.140625" style="250" customWidth="1"/>
    <col min="1290" max="1290" width="38.85546875" style="250" customWidth="1"/>
    <col min="1291" max="1291" width="21.140625" style="250" customWidth="1"/>
    <col min="1292" max="1292" width="82" style="250" customWidth="1"/>
    <col min="1293" max="1536" width="8.85546875" style="250"/>
    <col min="1537" max="1537" width="70.140625" style="250" customWidth="1"/>
    <col min="1538" max="1538" width="17.5703125" style="250" customWidth="1"/>
    <col min="1539" max="1539" width="70.140625" style="250" customWidth="1"/>
    <col min="1540" max="1540" width="17.5703125" style="250" customWidth="1"/>
    <col min="1541" max="1541" width="15.140625" style="250" customWidth="1"/>
    <col min="1542" max="1542" width="48.85546875" style="250" customWidth="1"/>
    <col min="1543" max="1543" width="24.5703125" style="250" customWidth="1"/>
    <col min="1544" max="1544" width="48.85546875" style="250" customWidth="1"/>
    <col min="1545" max="1545" width="8.140625" style="250" customWidth="1"/>
    <col min="1546" max="1546" width="38.85546875" style="250" customWidth="1"/>
    <col min="1547" max="1547" width="21.140625" style="250" customWidth="1"/>
    <col min="1548" max="1548" width="82" style="250" customWidth="1"/>
    <col min="1549" max="1792" width="8.85546875" style="250"/>
    <col min="1793" max="1793" width="70.140625" style="250" customWidth="1"/>
    <col min="1794" max="1794" width="17.5703125" style="250" customWidth="1"/>
    <col min="1795" max="1795" width="70.140625" style="250" customWidth="1"/>
    <col min="1796" max="1796" width="17.5703125" style="250" customWidth="1"/>
    <col min="1797" max="1797" width="15.140625" style="250" customWidth="1"/>
    <col min="1798" max="1798" width="48.85546875" style="250" customWidth="1"/>
    <col min="1799" max="1799" width="24.5703125" style="250" customWidth="1"/>
    <col min="1800" max="1800" width="48.85546875" style="250" customWidth="1"/>
    <col min="1801" max="1801" width="8.140625" style="250" customWidth="1"/>
    <col min="1802" max="1802" width="38.85546875" style="250" customWidth="1"/>
    <col min="1803" max="1803" width="21.140625" style="250" customWidth="1"/>
    <col min="1804" max="1804" width="82" style="250" customWidth="1"/>
    <col min="1805" max="2048" width="8.85546875" style="250"/>
    <col min="2049" max="2049" width="70.140625" style="250" customWidth="1"/>
    <col min="2050" max="2050" width="17.5703125" style="250" customWidth="1"/>
    <col min="2051" max="2051" width="70.140625" style="250" customWidth="1"/>
    <col min="2052" max="2052" width="17.5703125" style="250" customWidth="1"/>
    <col min="2053" max="2053" width="15.140625" style="250" customWidth="1"/>
    <col min="2054" max="2054" width="48.85546875" style="250" customWidth="1"/>
    <col min="2055" max="2055" width="24.5703125" style="250" customWidth="1"/>
    <col min="2056" max="2056" width="48.85546875" style="250" customWidth="1"/>
    <col min="2057" max="2057" width="8.140625" style="250" customWidth="1"/>
    <col min="2058" max="2058" width="38.85546875" style="250" customWidth="1"/>
    <col min="2059" max="2059" width="21.140625" style="250" customWidth="1"/>
    <col min="2060" max="2060" width="82" style="250" customWidth="1"/>
    <col min="2061" max="2304" width="8.85546875" style="250"/>
    <col min="2305" max="2305" width="70.140625" style="250" customWidth="1"/>
    <col min="2306" max="2306" width="17.5703125" style="250" customWidth="1"/>
    <col min="2307" max="2307" width="70.140625" style="250" customWidth="1"/>
    <col min="2308" max="2308" width="17.5703125" style="250" customWidth="1"/>
    <col min="2309" max="2309" width="15.140625" style="250" customWidth="1"/>
    <col min="2310" max="2310" width="48.85546875" style="250" customWidth="1"/>
    <col min="2311" max="2311" width="24.5703125" style="250" customWidth="1"/>
    <col min="2312" max="2312" width="48.85546875" style="250" customWidth="1"/>
    <col min="2313" max="2313" width="8.140625" style="250" customWidth="1"/>
    <col min="2314" max="2314" width="38.85546875" style="250" customWidth="1"/>
    <col min="2315" max="2315" width="21.140625" style="250" customWidth="1"/>
    <col min="2316" max="2316" width="82" style="250" customWidth="1"/>
    <col min="2317" max="2560" width="8.85546875" style="250"/>
    <col min="2561" max="2561" width="70.140625" style="250" customWidth="1"/>
    <col min="2562" max="2562" width="17.5703125" style="250" customWidth="1"/>
    <col min="2563" max="2563" width="70.140625" style="250" customWidth="1"/>
    <col min="2564" max="2564" width="17.5703125" style="250" customWidth="1"/>
    <col min="2565" max="2565" width="15.140625" style="250" customWidth="1"/>
    <col min="2566" max="2566" width="48.85546875" style="250" customWidth="1"/>
    <col min="2567" max="2567" width="24.5703125" style="250" customWidth="1"/>
    <col min="2568" max="2568" width="48.85546875" style="250" customWidth="1"/>
    <col min="2569" max="2569" width="8.140625" style="250" customWidth="1"/>
    <col min="2570" max="2570" width="38.85546875" style="250" customWidth="1"/>
    <col min="2571" max="2571" width="21.140625" style="250" customWidth="1"/>
    <col min="2572" max="2572" width="82" style="250" customWidth="1"/>
    <col min="2573" max="2816" width="8.85546875" style="250"/>
    <col min="2817" max="2817" width="70.140625" style="250" customWidth="1"/>
    <col min="2818" max="2818" width="17.5703125" style="250" customWidth="1"/>
    <col min="2819" max="2819" width="70.140625" style="250" customWidth="1"/>
    <col min="2820" max="2820" width="17.5703125" style="250" customWidth="1"/>
    <col min="2821" max="2821" width="15.140625" style="250" customWidth="1"/>
    <col min="2822" max="2822" width="48.85546875" style="250" customWidth="1"/>
    <col min="2823" max="2823" width="24.5703125" style="250" customWidth="1"/>
    <col min="2824" max="2824" width="48.85546875" style="250" customWidth="1"/>
    <col min="2825" max="2825" width="8.140625" style="250" customWidth="1"/>
    <col min="2826" max="2826" width="38.85546875" style="250" customWidth="1"/>
    <col min="2827" max="2827" width="21.140625" style="250" customWidth="1"/>
    <col min="2828" max="2828" width="82" style="250" customWidth="1"/>
    <col min="2829" max="3072" width="8.85546875" style="250"/>
    <col min="3073" max="3073" width="70.140625" style="250" customWidth="1"/>
    <col min="3074" max="3074" width="17.5703125" style="250" customWidth="1"/>
    <col min="3075" max="3075" width="70.140625" style="250" customWidth="1"/>
    <col min="3076" max="3076" width="17.5703125" style="250" customWidth="1"/>
    <col min="3077" max="3077" width="15.140625" style="250" customWidth="1"/>
    <col min="3078" max="3078" width="48.85546875" style="250" customWidth="1"/>
    <col min="3079" max="3079" width="24.5703125" style="250" customWidth="1"/>
    <col min="3080" max="3080" width="48.85546875" style="250" customWidth="1"/>
    <col min="3081" max="3081" width="8.140625" style="250" customWidth="1"/>
    <col min="3082" max="3082" width="38.85546875" style="250" customWidth="1"/>
    <col min="3083" max="3083" width="21.140625" style="250" customWidth="1"/>
    <col min="3084" max="3084" width="82" style="250" customWidth="1"/>
    <col min="3085" max="3328" width="8.85546875" style="250"/>
    <col min="3329" max="3329" width="70.140625" style="250" customWidth="1"/>
    <col min="3330" max="3330" width="17.5703125" style="250" customWidth="1"/>
    <col min="3331" max="3331" width="70.140625" style="250" customWidth="1"/>
    <col min="3332" max="3332" width="17.5703125" style="250" customWidth="1"/>
    <col min="3333" max="3333" width="15.140625" style="250" customWidth="1"/>
    <col min="3334" max="3334" width="48.85546875" style="250" customWidth="1"/>
    <col min="3335" max="3335" width="24.5703125" style="250" customWidth="1"/>
    <col min="3336" max="3336" width="48.85546875" style="250" customWidth="1"/>
    <col min="3337" max="3337" width="8.140625" style="250" customWidth="1"/>
    <col min="3338" max="3338" width="38.85546875" style="250" customWidth="1"/>
    <col min="3339" max="3339" width="21.140625" style="250" customWidth="1"/>
    <col min="3340" max="3340" width="82" style="250" customWidth="1"/>
    <col min="3341" max="3584" width="8.85546875" style="250"/>
    <col min="3585" max="3585" width="70.140625" style="250" customWidth="1"/>
    <col min="3586" max="3586" width="17.5703125" style="250" customWidth="1"/>
    <col min="3587" max="3587" width="70.140625" style="250" customWidth="1"/>
    <col min="3588" max="3588" width="17.5703125" style="250" customWidth="1"/>
    <col min="3589" max="3589" width="15.140625" style="250" customWidth="1"/>
    <col min="3590" max="3590" width="48.85546875" style="250" customWidth="1"/>
    <col min="3591" max="3591" width="24.5703125" style="250" customWidth="1"/>
    <col min="3592" max="3592" width="48.85546875" style="250" customWidth="1"/>
    <col min="3593" max="3593" width="8.140625" style="250" customWidth="1"/>
    <col min="3594" max="3594" width="38.85546875" style="250" customWidth="1"/>
    <col min="3595" max="3595" width="21.140625" style="250" customWidth="1"/>
    <col min="3596" max="3596" width="82" style="250" customWidth="1"/>
    <col min="3597" max="3840" width="8.85546875" style="250"/>
    <col min="3841" max="3841" width="70.140625" style="250" customWidth="1"/>
    <col min="3842" max="3842" width="17.5703125" style="250" customWidth="1"/>
    <col min="3843" max="3843" width="70.140625" style="250" customWidth="1"/>
    <col min="3844" max="3844" width="17.5703125" style="250" customWidth="1"/>
    <col min="3845" max="3845" width="15.140625" style="250" customWidth="1"/>
    <col min="3846" max="3846" width="48.85546875" style="250" customWidth="1"/>
    <col min="3847" max="3847" width="24.5703125" style="250" customWidth="1"/>
    <col min="3848" max="3848" width="48.85546875" style="250" customWidth="1"/>
    <col min="3849" max="3849" width="8.140625" style="250" customWidth="1"/>
    <col min="3850" max="3850" width="38.85546875" style="250" customWidth="1"/>
    <col min="3851" max="3851" width="21.140625" style="250" customWidth="1"/>
    <col min="3852" max="3852" width="82" style="250" customWidth="1"/>
    <col min="3853" max="4096" width="8.85546875" style="250"/>
    <col min="4097" max="4097" width="70.140625" style="250" customWidth="1"/>
    <col min="4098" max="4098" width="17.5703125" style="250" customWidth="1"/>
    <col min="4099" max="4099" width="70.140625" style="250" customWidth="1"/>
    <col min="4100" max="4100" width="17.5703125" style="250" customWidth="1"/>
    <col min="4101" max="4101" width="15.140625" style="250" customWidth="1"/>
    <col min="4102" max="4102" width="48.85546875" style="250" customWidth="1"/>
    <col min="4103" max="4103" width="24.5703125" style="250" customWidth="1"/>
    <col min="4104" max="4104" width="48.85546875" style="250" customWidth="1"/>
    <col min="4105" max="4105" width="8.140625" style="250" customWidth="1"/>
    <col min="4106" max="4106" width="38.85546875" style="250" customWidth="1"/>
    <col min="4107" max="4107" width="21.140625" style="250" customWidth="1"/>
    <col min="4108" max="4108" width="82" style="250" customWidth="1"/>
    <col min="4109" max="4352" width="8.85546875" style="250"/>
    <col min="4353" max="4353" width="70.140625" style="250" customWidth="1"/>
    <col min="4354" max="4354" width="17.5703125" style="250" customWidth="1"/>
    <col min="4355" max="4355" width="70.140625" style="250" customWidth="1"/>
    <col min="4356" max="4356" width="17.5703125" style="250" customWidth="1"/>
    <col min="4357" max="4357" width="15.140625" style="250" customWidth="1"/>
    <col min="4358" max="4358" width="48.85546875" style="250" customWidth="1"/>
    <col min="4359" max="4359" width="24.5703125" style="250" customWidth="1"/>
    <col min="4360" max="4360" width="48.85546875" style="250" customWidth="1"/>
    <col min="4361" max="4361" width="8.140625" style="250" customWidth="1"/>
    <col min="4362" max="4362" width="38.85546875" style="250" customWidth="1"/>
    <col min="4363" max="4363" width="21.140625" style="250" customWidth="1"/>
    <col min="4364" max="4364" width="82" style="250" customWidth="1"/>
    <col min="4365" max="4608" width="8.85546875" style="250"/>
    <col min="4609" max="4609" width="70.140625" style="250" customWidth="1"/>
    <col min="4610" max="4610" width="17.5703125" style="250" customWidth="1"/>
    <col min="4611" max="4611" width="70.140625" style="250" customWidth="1"/>
    <col min="4612" max="4612" width="17.5703125" style="250" customWidth="1"/>
    <col min="4613" max="4613" width="15.140625" style="250" customWidth="1"/>
    <col min="4614" max="4614" width="48.85546875" style="250" customWidth="1"/>
    <col min="4615" max="4615" width="24.5703125" style="250" customWidth="1"/>
    <col min="4616" max="4616" width="48.85546875" style="250" customWidth="1"/>
    <col min="4617" max="4617" width="8.140625" style="250" customWidth="1"/>
    <col min="4618" max="4618" width="38.85546875" style="250" customWidth="1"/>
    <col min="4619" max="4619" width="21.140625" style="250" customWidth="1"/>
    <col min="4620" max="4620" width="82" style="250" customWidth="1"/>
    <col min="4621" max="4864" width="8.85546875" style="250"/>
    <col min="4865" max="4865" width="70.140625" style="250" customWidth="1"/>
    <col min="4866" max="4866" width="17.5703125" style="250" customWidth="1"/>
    <col min="4867" max="4867" width="70.140625" style="250" customWidth="1"/>
    <col min="4868" max="4868" width="17.5703125" style="250" customWidth="1"/>
    <col min="4869" max="4869" width="15.140625" style="250" customWidth="1"/>
    <col min="4870" max="4870" width="48.85546875" style="250" customWidth="1"/>
    <col min="4871" max="4871" width="24.5703125" style="250" customWidth="1"/>
    <col min="4872" max="4872" width="48.85546875" style="250" customWidth="1"/>
    <col min="4873" max="4873" width="8.140625" style="250" customWidth="1"/>
    <col min="4874" max="4874" width="38.85546875" style="250" customWidth="1"/>
    <col min="4875" max="4875" width="21.140625" style="250" customWidth="1"/>
    <col min="4876" max="4876" width="82" style="250" customWidth="1"/>
    <col min="4877" max="5120" width="8.85546875" style="250"/>
    <col min="5121" max="5121" width="70.140625" style="250" customWidth="1"/>
    <col min="5122" max="5122" width="17.5703125" style="250" customWidth="1"/>
    <col min="5123" max="5123" width="70.140625" style="250" customWidth="1"/>
    <col min="5124" max="5124" width="17.5703125" style="250" customWidth="1"/>
    <col min="5125" max="5125" width="15.140625" style="250" customWidth="1"/>
    <col min="5126" max="5126" width="48.85546875" style="250" customWidth="1"/>
    <col min="5127" max="5127" width="24.5703125" style="250" customWidth="1"/>
    <col min="5128" max="5128" width="48.85546875" style="250" customWidth="1"/>
    <col min="5129" max="5129" width="8.140625" style="250" customWidth="1"/>
    <col min="5130" max="5130" width="38.85546875" style="250" customWidth="1"/>
    <col min="5131" max="5131" width="21.140625" style="250" customWidth="1"/>
    <col min="5132" max="5132" width="82" style="250" customWidth="1"/>
    <col min="5133" max="5376" width="8.85546875" style="250"/>
    <col min="5377" max="5377" width="70.140625" style="250" customWidth="1"/>
    <col min="5378" max="5378" width="17.5703125" style="250" customWidth="1"/>
    <col min="5379" max="5379" width="70.140625" style="250" customWidth="1"/>
    <col min="5380" max="5380" width="17.5703125" style="250" customWidth="1"/>
    <col min="5381" max="5381" width="15.140625" style="250" customWidth="1"/>
    <col min="5382" max="5382" width="48.85546875" style="250" customWidth="1"/>
    <col min="5383" max="5383" width="24.5703125" style="250" customWidth="1"/>
    <col min="5384" max="5384" width="48.85546875" style="250" customWidth="1"/>
    <col min="5385" max="5385" width="8.140625" style="250" customWidth="1"/>
    <col min="5386" max="5386" width="38.85546875" style="250" customWidth="1"/>
    <col min="5387" max="5387" width="21.140625" style="250" customWidth="1"/>
    <col min="5388" max="5388" width="82" style="250" customWidth="1"/>
    <col min="5389" max="5632" width="8.85546875" style="250"/>
    <col min="5633" max="5633" width="70.140625" style="250" customWidth="1"/>
    <col min="5634" max="5634" width="17.5703125" style="250" customWidth="1"/>
    <col min="5635" max="5635" width="70.140625" style="250" customWidth="1"/>
    <col min="5636" max="5636" width="17.5703125" style="250" customWidth="1"/>
    <col min="5637" max="5637" width="15.140625" style="250" customWidth="1"/>
    <col min="5638" max="5638" width="48.85546875" style="250" customWidth="1"/>
    <col min="5639" max="5639" width="24.5703125" style="250" customWidth="1"/>
    <col min="5640" max="5640" width="48.85546875" style="250" customWidth="1"/>
    <col min="5641" max="5641" width="8.140625" style="250" customWidth="1"/>
    <col min="5642" max="5642" width="38.85546875" style="250" customWidth="1"/>
    <col min="5643" max="5643" width="21.140625" style="250" customWidth="1"/>
    <col min="5644" max="5644" width="82" style="250" customWidth="1"/>
    <col min="5645" max="5888" width="8.85546875" style="250"/>
    <col min="5889" max="5889" width="70.140625" style="250" customWidth="1"/>
    <col min="5890" max="5890" width="17.5703125" style="250" customWidth="1"/>
    <col min="5891" max="5891" width="70.140625" style="250" customWidth="1"/>
    <col min="5892" max="5892" width="17.5703125" style="250" customWidth="1"/>
    <col min="5893" max="5893" width="15.140625" style="250" customWidth="1"/>
    <col min="5894" max="5894" width="48.85546875" style="250" customWidth="1"/>
    <col min="5895" max="5895" width="24.5703125" style="250" customWidth="1"/>
    <col min="5896" max="5896" width="48.85546875" style="250" customWidth="1"/>
    <col min="5897" max="5897" width="8.140625" style="250" customWidth="1"/>
    <col min="5898" max="5898" width="38.85546875" style="250" customWidth="1"/>
    <col min="5899" max="5899" width="21.140625" style="250" customWidth="1"/>
    <col min="5900" max="5900" width="82" style="250" customWidth="1"/>
    <col min="5901" max="6144" width="8.85546875" style="250"/>
    <col min="6145" max="6145" width="70.140625" style="250" customWidth="1"/>
    <col min="6146" max="6146" width="17.5703125" style="250" customWidth="1"/>
    <col min="6147" max="6147" width="70.140625" style="250" customWidth="1"/>
    <col min="6148" max="6148" width="17.5703125" style="250" customWidth="1"/>
    <col min="6149" max="6149" width="15.140625" style="250" customWidth="1"/>
    <col min="6150" max="6150" width="48.85546875" style="250" customWidth="1"/>
    <col min="6151" max="6151" width="24.5703125" style="250" customWidth="1"/>
    <col min="6152" max="6152" width="48.85546875" style="250" customWidth="1"/>
    <col min="6153" max="6153" width="8.140625" style="250" customWidth="1"/>
    <col min="6154" max="6154" width="38.85546875" style="250" customWidth="1"/>
    <col min="6155" max="6155" width="21.140625" style="250" customWidth="1"/>
    <col min="6156" max="6156" width="82" style="250" customWidth="1"/>
    <col min="6157" max="6400" width="8.85546875" style="250"/>
    <col min="6401" max="6401" width="70.140625" style="250" customWidth="1"/>
    <col min="6402" max="6402" width="17.5703125" style="250" customWidth="1"/>
    <col min="6403" max="6403" width="70.140625" style="250" customWidth="1"/>
    <col min="6404" max="6404" width="17.5703125" style="250" customWidth="1"/>
    <col min="6405" max="6405" width="15.140625" style="250" customWidth="1"/>
    <col min="6406" max="6406" width="48.85546875" style="250" customWidth="1"/>
    <col min="6407" max="6407" width="24.5703125" style="250" customWidth="1"/>
    <col min="6408" max="6408" width="48.85546875" style="250" customWidth="1"/>
    <col min="6409" max="6409" width="8.140625" style="250" customWidth="1"/>
    <col min="6410" max="6410" width="38.85546875" style="250" customWidth="1"/>
    <col min="6411" max="6411" width="21.140625" style="250" customWidth="1"/>
    <col min="6412" max="6412" width="82" style="250" customWidth="1"/>
    <col min="6413" max="6656" width="8.85546875" style="250"/>
    <col min="6657" max="6657" width="70.140625" style="250" customWidth="1"/>
    <col min="6658" max="6658" width="17.5703125" style="250" customWidth="1"/>
    <col min="6659" max="6659" width="70.140625" style="250" customWidth="1"/>
    <col min="6660" max="6660" width="17.5703125" style="250" customWidth="1"/>
    <col min="6661" max="6661" width="15.140625" style="250" customWidth="1"/>
    <col min="6662" max="6662" width="48.85546875" style="250" customWidth="1"/>
    <col min="6663" max="6663" width="24.5703125" style="250" customWidth="1"/>
    <col min="6664" max="6664" width="48.85546875" style="250" customWidth="1"/>
    <col min="6665" max="6665" width="8.140625" style="250" customWidth="1"/>
    <col min="6666" max="6666" width="38.85546875" style="250" customWidth="1"/>
    <col min="6667" max="6667" width="21.140625" style="250" customWidth="1"/>
    <col min="6668" max="6668" width="82" style="250" customWidth="1"/>
    <col min="6669" max="6912" width="8.85546875" style="250"/>
    <col min="6913" max="6913" width="70.140625" style="250" customWidth="1"/>
    <col min="6914" max="6914" width="17.5703125" style="250" customWidth="1"/>
    <col min="6915" max="6915" width="70.140625" style="250" customWidth="1"/>
    <col min="6916" max="6916" width="17.5703125" style="250" customWidth="1"/>
    <col min="6917" max="6917" width="15.140625" style="250" customWidth="1"/>
    <col min="6918" max="6918" width="48.85546875" style="250" customWidth="1"/>
    <col min="6919" max="6919" width="24.5703125" style="250" customWidth="1"/>
    <col min="6920" max="6920" width="48.85546875" style="250" customWidth="1"/>
    <col min="6921" max="6921" width="8.140625" style="250" customWidth="1"/>
    <col min="6922" max="6922" width="38.85546875" style="250" customWidth="1"/>
    <col min="6923" max="6923" width="21.140625" style="250" customWidth="1"/>
    <col min="6924" max="6924" width="82" style="250" customWidth="1"/>
    <col min="6925" max="7168" width="8.85546875" style="250"/>
    <col min="7169" max="7169" width="70.140625" style="250" customWidth="1"/>
    <col min="7170" max="7170" width="17.5703125" style="250" customWidth="1"/>
    <col min="7171" max="7171" width="70.140625" style="250" customWidth="1"/>
    <col min="7172" max="7172" width="17.5703125" style="250" customWidth="1"/>
    <col min="7173" max="7173" width="15.140625" style="250" customWidth="1"/>
    <col min="7174" max="7174" width="48.85546875" style="250" customWidth="1"/>
    <col min="7175" max="7175" width="24.5703125" style="250" customWidth="1"/>
    <col min="7176" max="7176" width="48.85546875" style="250" customWidth="1"/>
    <col min="7177" max="7177" width="8.140625" style="250" customWidth="1"/>
    <col min="7178" max="7178" width="38.85546875" style="250" customWidth="1"/>
    <col min="7179" max="7179" width="21.140625" style="250" customWidth="1"/>
    <col min="7180" max="7180" width="82" style="250" customWidth="1"/>
    <col min="7181" max="7424" width="8.85546875" style="250"/>
    <col min="7425" max="7425" width="70.140625" style="250" customWidth="1"/>
    <col min="7426" max="7426" width="17.5703125" style="250" customWidth="1"/>
    <col min="7427" max="7427" width="70.140625" style="250" customWidth="1"/>
    <col min="7428" max="7428" width="17.5703125" style="250" customWidth="1"/>
    <col min="7429" max="7429" width="15.140625" style="250" customWidth="1"/>
    <col min="7430" max="7430" width="48.85546875" style="250" customWidth="1"/>
    <col min="7431" max="7431" width="24.5703125" style="250" customWidth="1"/>
    <col min="7432" max="7432" width="48.85546875" style="250" customWidth="1"/>
    <col min="7433" max="7433" width="8.140625" style="250" customWidth="1"/>
    <col min="7434" max="7434" width="38.85546875" style="250" customWidth="1"/>
    <col min="7435" max="7435" width="21.140625" style="250" customWidth="1"/>
    <col min="7436" max="7436" width="82" style="250" customWidth="1"/>
    <col min="7437" max="7680" width="8.85546875" style="250"/>
    <col min="7681" max="7681" width="70.140625" style="250" customWidth="1"/>
    <col min="7682" max="7682" width="17.5703125" style="250" customWidth="1"/>
    <col min="7683" max="7683" width="70.140625" style="250" customWidth="1"/>
    <col min="7684" max="7684" width="17.5703125" style="250" customWidth="1"/>
    <col min="7685" max="7685" width="15.140625" style="250" customWidth="1"/>
    <col min="7686" max="7686" width="48.85546875" style="250" customWidth="1"/>
    <col min="7687" max="7687" width="24.5703125" style="250" customWidth="1"/>
    <col min="7688" max="7688" width="48.85546875" style="250" customWidth="1"/>
    <col min="7689" max="7689" width="8.140625" style="250" customWidth="1"/>
    <col min="7690" max="7690" width="38.85546875" style="250" customWidth="1"/>
    <col min="7691" max="7691" width="21.140625" style="250" customWidth="1"/>
    <col min="7692" max="7692" width="82" style="250" customWidth="1"/>
    <col min="7693" max="7936" width="8.85546875" style="250"/>
    <col min="7937" max="7937" width="70.140625" style="250" customWidth="1"/>
    <col min="7938" max="7938" width="17.5703125" style="250" customWidth="1"/>
    <col min="7939" max="7939" width="70.140625" style="250" customWidth="1"/>
    <col min="7940" max="7940" width="17.5703125" style="250" customWidth="1"/>
    <col min="7941" max="7941" width="15.140625" style="250" customWidth="1"/>
    <col min="7942" max="7942" width="48.85546875" style="250" customWidth="1"/>
    <col min="7943" max="7943" width="24.5703125" style="250" customWidth="1"/>
    <col min="7944" max="7944" width="48.85546875" style="250" customWidth="1"/>
    <col min="7945" max="7945" width="8.140625" style="250" customWidth="1"/>
    <col min="7946" max="7946" width="38.85546875" style="250" customWidth="1"/>
    <col min="7947" max="7947" width="21.140625" style="250" customWidth="1"/>
    <col min="7948" max="7948" width="82" style="250" customWidth="1"/>
    <col min="7949" max="8192" width="8.85546875" style="250"/>
    <col min="8193" max="8193" width="70.140625" style="250" customWidth="1"/>
    <col min="8194" max="8194" width="17.5703125" style="250" customWidth="1"/>
    <col min="8195" max="8195" width="70.140625" style="250" customWidth="1"/>
    <col min="8196" max="8196" width="17.5703125" style="250" customWidth="1"/>
    <col min="8197" max="8197" width="15.140625" style="250" customWidth="1"/>
    <col min="8198" max="8198" width="48.85546875" style="250" customWidth="1"/>
    <col min="8199" max="8199" width="24.5703125" style="250" customWidth="1"/>
    <col min="8200" max="8200" width="48.85546875" style="250" customWidth="1"/>
    <col min="8201" max="8201" width="8.140625" style="250" customWidth="1"/>
    <col min="8202" max="8202" width="38.85546875" style="250" customWidth="1"/>
    <col min="8203" max="8203" width="21.140625" style="250" customWidth="1"/>
    <col min="8204" max="8204" width="82" style="250" customWidth="1"/>
    <col min="8205" max="8448" width="8.85546875" style="250"/>
    <col min="8449" max="8449" width="70.140625" style="250" customWidth="1"/>
    <col min="8450" max="8450" width="17.5703125" style="250" customWidth="1"/>
    <col min="8451" max="8451" width="70.140625" style="250" customWidth="1"/>
    <col min="8452" max="8452" width="17.5703125" style="250" customWidth="1"/>
    <col min="8453" max="8453" width="15.140625" style="250" customWidth="1"/>
    <col min="8454" max="8454" width="48.85546875" style="250" customWidth="1"/>
    <col min="8455" max="8455" width="24.5703125" style="250" customWidth="1"/>
    <col min="8456" max="8456" width="48.85546875" style="250" customWidth="1"/>
    <col min="8457" max="8457" width="8.140625" style="250" customWidth="1"/>
    <col min="8458" max="8458" width="38.85546875" style="250" customWidth="1"/>
    <col min="8459" max="8459" width="21.140625" style="250" customWidth="1"/>
    <col min="8460" max="8460" width="82" style="250" customWidth="1"/>
    <col min="8461" max="8704" width="8.85546875" style="250"/>
    <col min="8705" max="8705" width="70.140625" style="250" customWidth="1"/>
    <col min="8706" max="8706" width="17.5703125" style="250" customWidth="1"/>
    <col min="8707" max="8707" width="70.140625" style="250" customWidth="1"/>
    <col min="8708" max="8708" width="17.5703125" style="250" customWidth="1"/>
    <col min="8709" max="8709" width="15.140625" style="250" customWidth="1"/>
    <col min="8710" max="8710" width="48.85546875" style="250" customWidth="1"/>
    <col min="8711" max="8711" width="24.5703125" style="250" customWidth="1"/>
    <col min="8712" max="8712" width="48.85546875" style="250" customWidth="1"/>
    <col min="8713" max="8713" width="8.140625" style="250" customWidth="1"/>
    <col min="8714" max="8714" width="38.85546875" style="250" customWidth="1"/>
    <col min="8715" max="8715" width="21.140625" style="250" customWidth="1"/>
    <col min="8716" max="8716" width="82" style="250" customWidth="1"/>
    <col min="8717" max="8960" width="8.85546875" style="250"/>
    <col min="8961" max="8961" width="70.140625" style="250" customWidth="1"/>
    <col min="8962" max="8962" width="17.5703125" style="250" customWidth="1"/>
    <col min="8963" max="8963" width="70.140625" style="250" customWidth="1"/>
    <col min="8964" max="8964" width="17.5703125" style="250" customWidth="1"/>
    <col min="8965" max="8965" width="15.140625" style="250" customWidth="1"/>
    <col min="8966" max="8966" width="48.85546875" style="250" customWidth="1"/>
    <col min="8967" max="8967" width="24.5703125" style="250" customWidth="1"/>
    <col min="8968" max="8968" width="48.85546875" style="250" customWidth="1"/>
    <col min="8969" max="8969" width="8.140625" style="250" customWidth="1"/>
    <col min="8970" max="8970" width="38.85546875" style="250" customWidth="1"/>
    <col min="8971" max="8971" width="21.140625" style="250" customWidth="1"/>
    <col min="8972" max="8972" width="82" style="250" customWidth="1"/>
    <col min="8973" max="9216" width="8.85546875" style="250"/>
    <col min="9217" max="9217" width="70.140625" style="250" customWidth="1"/>
    <col min="9218" max="9218" width="17.5703125" style="250" customWidth="1"/>
    <col min="9219" max="9219" width="70.140625" style="250" customWidth="1"/>
    <col min="9220" max="9220" width="17.5703125" style="250" customWidth="1"/>
    <col min="9221" max="9221" width="15.140625" style="250" customWidth="1"/>
    <col min="9222" max="9222" width="48.85546875" style="250" customWidth="1"/>
    <col min="9223" max="9223" width="24.5703125" style="250" customWidth="1"/>
    <col min="9224" max="9224" width="48.85546875" style="250" customWidth="1"/>
    <col min="9225" max="9225" width="8.140625" style="250" customWidth="1"/>
    <col min="9226" max="9226" width="38.85546875" style="250" customWidth="1"/>
    <col min="9227" max="9227" width="21.140625" style="250" customWidth="1"/>
    <col min="9228" max="9228" width="82" style="250" customWidth="1"/>
    <col min="9229" max="9472" width="8.85546875" style="250"/>
    <col min="9473" max="9473" width="70.140625" style="250" customWidth="1"/>
    <col min="9474" max="9474" width="17.5703125" style="250" customWidth="1"/>
    <col min="9475" max="9475" width="70.140625" style="250" customWidth="1"/>
    <col min="9476" max="9476" width="17.5703125" style="250" customWidth="1"/>
    <col min="9477" max="9477" width="15.140625" style="250" customWidth="1"/>
    <col min="9478" max="9478" width="48.85546875" style="250" customWidth="1"/>
    <col min="9479" max="9479" width="24.5703125" style="250" customWidth="1"/>
    <col min="9480" max="9480" width="48.85546875" style="250" customWidth="1"/>
    <col min="9481" max="9481" width="8.140625" style="250" customWidth="1"/>
    <col min="9482" max="9482" width="38.85546875" style="250" customWidth="1"/>
    <col min="9483" max="9483" width="21.140625" style="250" customWidth="1"/>
    <col min="9484" max="9484" width="82" style="250" customWidth="1"/>
    <col min="9485" max="9728" width="8.85546875" style="250"/>
    <col min="9729" max="9729" width="70.140625" style="250" customWidth="1"/>
    <col min="9730" max="9730" width="17.5703125" style="250" customWidth="1"/>
    <col min="9731" max="9731" width="70.140625" style="250" customWidth="1"/>
    <col min="9732" max="9732" width="17.5703125" style="250" customWidth="1"/>
    <col min="9733" max="9733" width="15.140625" style="250" customWidth="1"/>
    <col min="9734" max="9734" width="48.85546875" style="250" customWidth="1"/>
    <col min="9735" max="9735" width="24.5703125" style="250" customWidth="1"/>
    <col min="9736" max="9736" width="48.85546875" style="250" customWidth="1"/>
    <col min="9737" max="9737" width="8.140625" style="250" customWidth="1"/>
    <col min="9738" max="9738" width="38.85546875" style="250" customWidth="1"/>
    <col min="9739" max="9739" width="21.140625" style="250" customWidth="1"/>
    <col min="9740" max="9740" width="82" style="250" customWidth="1"/>
    <col min="9741" max="9984" width="8.85546875" style="250"/>
    <col min="9985" max="9985" width="70.140625" style="250" customWidth="1"/>
    <col min="9986" max="9986" width="17.5703125" style="250" customWidth="1"/>
    <col min="9987" max="9987" width="70.140625" style="250" customWidth="1"/>
    <col min="9988" max="9988" width="17.5703125" style="250" customWidth="1"/>
    <col min="9989" max="9989" width="15.140625" style="250" customWidth="1"/>
    <col min="9990" max="9990" width="48.85546875" style="250" customWidth="1"/>
    <col min="9991" max="9991" width="24.5703125" style="250" customWidth="1"/>
    <col min="9992" max="9992" width="48.85546875" style="250" customWidth="1"/>
    <col min="9993" max="9993" width="8.140625" style="250" customWidth="1"/>
    <col min="9994" max="9994" width="38.85546875" style="250" customWidth="1"/>
    <col min="9995" max="9995" width="21.140625" style="250" customWidth="1"/>
    <col min="9996" max="9996" width="82" style="250" customWidth="1"/>
    <col min="9997" max="10240" width="8.85546875" style="250"/>
    <col min="10241" max="10241" width="70.140625" style="250" customWidth="1"/>
    <col min="10242" max="10242" width="17.5703125" style="250" customWidth="1"/>
    <col min="10243" max="10243" width="70.140625" style="250" customWidth="1"/>
    <col min="10244" max="10244" width="17.5703125" style="250" customWidth="1"/>
    <col min="10245" max="10245" width="15.140625" style="250" customWidth="1"/>
    <col min="10246" max="10246" width="48.85546875" style="250" customWidth="1"/>
    <col min="10247" max="10247" width="24.5703125" style="250" customWidth="1"/>
    <col min="10248" max="10248" width="48.85546875" style="250" customWidth="1"/>
    <col min="10249" max="10249" width="8.140625" style="250" customWidth="1"/>
    <col min="10250" max="10250" width="38.85546875" style="250" customWidth="1"/>
    <col min="10251" max="10251" width="21.140625" style="250" customWidth="1"/>
    <col min="10252" max="10252" width="82" style="250" customWidth="1"/>
    <col min="10253" max="10496" width="8.85546875" style="250"/>
    <col min="10497" max="10497" width="70.140625" style="250" customWidth="1"/>
    <col min="10498" max="10498" width="17.5703125" style="250" customWidth="1"/>
    <col min="10499" max="10499" width="70.140625" style="250" customWidth="1"/>
    <col min="10500" max="10500" width="17.5703125" style="250" customWidth="1"/>
    <col min="10501" max="10501" width="15.140625" style="250" customWidth="1"/>
    <col min="10502" max="10502" width="48.85546875" style="250" customWidth="1"/>
    <col min="10503" max="10503" width="24.5703125" style="250" customWidth="1"/>
    <col min="10504" max="10504" width="48.85546875" style="250" customWidth="1"/>
    <col min="10505" max="10505" width="8.140625" style="250" customWidth="1"/>
    <col min="10506" max="10506" width="38.85546875" style="250" customWidth="1"/>
    <col min="10507" max="10507" width="21.140625" style="250" customWidth="1"/>
    <col min="10508" max="10508" width="82" style="250" customWidth="1"/>
    <col min="10509" max="10752" width="8.85546875" style="250"/>
    <col min="10753" max="10753" width="70.140625" style="250" customWidth="1"/>
    <col min="10754" max="10754" width="17.5703125" style="250" customWidth="1"/>
    <col min="10755" max="10755" width="70.140625" style="250" customWidth="1"/>
    <col min="10756" max="10756" width="17.5703125" style="250" customWidth="1"/>
    <col min="10757" max="10757" width="15.140625" style="250" customWidth="1"/>
    <col min="10758" max="10758" width="48.85546875" style="250" customWidth="1"/>
    <col min="10759" max="10759" width="24.5703125" style="250" customWidth="1"/>
    <col min="10760" max="10760" width="48.85546875" style="250" customWidth="1"/>
    <col min="10761" max="10761" width="8.140625" style="250" customWidth="1"/>
    <col min="10762" max="10762" width="38.85546875" style="250" customWidth="1"/>
    <col min="10763" max="10763" width="21.140625" style="250" customWidth="1"/>
    <col min="10764" max="10764" width="82" style="250" customWidth="1"/>
    <col min="10765" max="11008" width="8.85546875" style="250"/>
    <col min="11009" max="11009" width="70.140625" style="250" customWidth="1"/>
    <col min="11010" max="11010" width="17.5703125" style="250" customWidth="1"/>
    <col min="11011" max="11011" width="70.140625" style="250" customWidth="1"/>
    <col min="11012" max="11012" width="17.5703125" style="250" customWidth="1"/>
    <col min="11013" max="11013" width="15.140625" style="250" customWidth="1"/>
    <col min="11014" max="11014" width="48.85546875" style="250" customWidth="1"/>
    <col min="11015" max="11015" width="24.5703125" style="250" customWidth="1"/>
    <col min="11016" max="11016" width="48.85546875" style="250" customWidth="1"/>
    <col min="11017" max="11017" width="8.140625" style="250" customWidth="1"/>
    <col min="11018" max="11018" width="38.85546875" style="250" customWidth="1"/>
    <col min="11019" max="11019" width="21.140625" style="250" customWidth="1"/>
    <col min="11020" max="11020" width="82" style="250" customWidth="1"/>
    <col min="11021" max="11264" width="8.85546875" style="250"/>
    <col min="11265" max="11265" width="70.140625" style="250" customWidth="1"/>
    <col min="11266" max="11266" width="17.5703125" style="250" customWidth="1"/>
    <col min="11267" max="11267" width="70.140625" style="250" customWidth="1"/>
    <col min="11268" max="11268" width="17.5703125" style="250" customWidth="1"/>
    <col min="11269" max="11269" width="15.140625" style="250" customWidth="1"/>
    <col min="11270" max="11270" width="48.85546875" style="250" customWidth="1"/>
    <col min="11271" max="11271" width="24.5703125" style="250" customWidth="1"/>
    <col min="11272" max="11272" width="48.85546875" style="250" customWidth="1"/>
    <col min="11273" max="11273" width="8.140625" style="250" customWidth="1"/>
    <col min="11274" max="11274" width="38.85546875" style="250" customWidth="1"/>
    <col min="11275" max="11275" width="21.140625" style="250" customWidth="1"/>
    <col min="11276" max="11276" width="82" style="250" customWidth="1"/>
    <col min="11277" max="11520" width="8.85546875" style="250"/>
    <col min="11521" max="11521" width="70.140625" style="250" customWidth="1"/>
    <col min="11522" max="11522" width="17.5703125" style="250" customWidth="1"/>
    <col min="11523" max="11523" width="70.140625" style="250" customWidth="1"/>
    <col min="11524" max="11524" width="17.5703125" style="250" customWidth="1"/>
    <col min="11525" max="11525" width="15.140625" style="250" customWidth="1"/>
    <col min="11526" max="11526" width="48.85546875" style="250" customWidth="1"/>
    <col min="11527" max="11527" width="24.5703125" style="250" customWidth="1"/>
    <col min="11528" max="11528" width="48.85546875" style="250" customWidth="1"/>
    <col min="11529" max="11529" width="8.140625" style="250" customWidth="1"/>
    <col min="11530" max="11530" width="38.85546875" style="250" customWidth="1"/>
    <col min="11531" max="11531" width="21.140625" style="250" customWidth="1"/>
    <col min="11532" max="11532" width="82" style="250" customWidth="1"/>
    <col min="11533" max="11776" width="8.85546875" style="250"/>
    <col min="11777" max="11777" width="70.140625" style="250" customWidth="1"/>
    <col min="11778" max="11778" width="17.5703125" style="250" customWidth="1"/>
    <col min="11779" max="11779" width="70.140625" style="250" customWidth="1"/>
    <col min="11780" max="11780" width="17.5703125" style="250" customWidth="1"/>
    <col min="11781" max="11781" width="15.140625" style="250" customWidth="1"/>
    <col min="11782" max="11782" width="48.85546875" style="250" customWidth="1"/>
    <col min="11783" max="11783" width="24.5703125" style="250" customWidth="1"/>
    <col min="11784" max="11784" width="48.85546875" style="250" customWidth="1"/>
    <col min="11785" max="11785" width="8.140625" style="250" customWidth="1"/>
    <col min="11786" max="11786" width="38.85546875" style="250" customWidth="1"/>
    <col min="11787" max="11787" width="21.140625" style="250" customWidth="1"/>
    <col min="11788" max="11788" width="82" style="250" customWidth="1"/>
    <col min="11789" max="12032" width="8.85546875" style="250"/>
    <col min="12033" max="12033" width="70.140625" style="250" customWidth="1"/>
    <col min="12034" max="12034" width="17.5703125" style="250" customWidth="1"/>
    <col min="12035" max="12035" width="70.140625" style="250" customWidth="1"/>
    <col min="12036" max="12036" width="17.5703125" style="250" customWidth="1"/>
    <col min="12037" max="12037" width="15.140625" style="250" customWidth="1"/>
    <col min="12038" max="12038" width="48.85546875" style="250" customWidth="1"/>
    <col min="12039" max="12039" width="24.5703125" style="250" customWidth="1"/>
    <col min="12040" max="12040" width="48.85546875" style="250" customWidth="1"/>
    <col min="12041" max="12041" width="8.140625" style="250" customWidth="1"/>
    <col min="12042" max="12042" width="38.85546875" style="250" customWidth="1"/>
    <col min="12043" max="12043" width="21.140625" style="250" customWidth="1"/>
    <col min="12044" max="12044" width="82" style="250" customWidth="1"/>
    <col min="12045" max="12288" width="8.85546875" style="250"/>
    <col min="12289" max="12289" width="70.140625" style="250" customWidth="1"/>
    <col min="12290" max="12290" width="17.5703125" style="250" customWidth="1"/>
    <col min="12291" max="12291" width="70.140625" style="250" customWidth="1"/>
    <col min="12292" max="12292" width="17.5703125" style="250" customWidth="1"/>
    <col min="12293" max="12293" width="15.140625" style="250" customWidth="1"/>
    <col min="12294" max="12294" width="48.85546875" style="250" customWidth="1"/>
    <col min="12295" max="12295" width="24.5703125" style="250" customWidth="1"/>
    <col min="12296" max="12296" width="48.85546875" style="250" customWidth="1"/>
    <col min="12297" max="12297" width="8.140625" style="250" customWidth="1"/>
    <col min="12298" max="12298" width="38.85546875" style="250" customWidth="1"/>
    <col min="12299" max="12299" width="21.140625" style="250" customWidth="1"/>
    <col min="12300" max="12300" width="82" style="250" customWidth="1"/>
    <col min="12301" max="12544" width="8.85546875" style="250"/>
    <col min="12545" max="12545" width="70.140625" style="250" customWidth="1"/>
    <col min="12546" max="12546" width="17.5703125" style="250" customWidth="1"/>
    <col min="12547" max="12547" width="70.140625" style="250" customWidth="1"/>
    <col min="12548" max="12548" width="17.5703125" style="250" customWidth="1"/>
    <col min="12549" max="12549" width="15.140625" style="250" customWidth="1"/>
    <col min="12550" max="12550" width="48.85546875" style="250" customWidth="1"/>
    <col min="12551" max="12551" width="24.5703125" style="250" customWidth="1"/>
    <col min="12552" max="12552" width="48.85546875" style="250" customWidth="1"/>
    <col min="12553" max="12553" width="8.140625" style="250" customWidth="1"/>
    <col min="12554" max="12554" width="38.85546875" style="250" customWidth="1"/>
    <col min="12555" max="12555" width="21.140625" style="250" customWidth="1"/>
    <col min="12556" max="12556" width="82" style="250" customWidth="1"/>
    <col min="12557" max="12800" width="8.85546875" style="250"/>
    <col min="12801" max="12801" width="70.140625" style="250" customWidth="1"/>
    <col min="12802" max="12802" width="17.5703125" style="250" customWidth="1"/>
    <col min="12803" max="12803" width="70.140625" style="250" customWidth="1"/>
    <col min="12804" max="12804" width="17.5703125" style="250" customWidth="1"/>
    <col min="12805" max="12805" width="15.140625" style="250" customWidth="1"/>
    <col min="12806" max="12806" width="48.85546875" style="250" customWidth="1"/>
    <col min="12807" max="12807" width="24.5703125" style="250" customWidth="1"/>
    <col min="12808" max="12808" width="48.85546875" style="250" customWidth="1"/>
    <col min="12809" max="12809" width="8.140625" style="250" customWidth="1"/>
    <col min="12810" max="12810" width="38.85546875" style="250" customWidth="1"/>
    <col min="12811" max="12811" width="21.140625" style="250" customWidth="1"/>
    <col min="12812" max="12812" width="82" style="250" customWidth="1"/>
    <col min="12813" max="13056" width="8.85546875" style="250"/>
    <col min="13057" max="13057" width="70.140625" style="250" customWidth="1"/>
    <col min="13058" max="13058" width="17.5703125" style="250" customWidth="1"/>
    <col min="13059" max="13059" width="70.140625" style="250" customWidth="1"/>
    <col min="13060" max="13060" width="17.5703125" style="250" customWidth="1"/>
    <col min="13061" max="13061" width="15.140625" style="250" customWidth="1"/>
    <col min="13062" max="13062" width="48.85546875" style="250" customWidth="1"/>
    <col min="13063" max="13063" width="24.5703125" style="250" customWidth="1"/>
    <col min="13064" max="13064" width="48.85546875" style="250" customWidth="1"/>
    <col min="13065" max="13065" width="8.140625" style="250" customWidth="1"/>
    <col min="13066" max="13066" width="38.85546875" style="250" customWidth="1"/>
    <col min="13067" max="13067" width="21.140625" style="250" customWidth="1"/>
    <col min="13068" max="13068" width="82" style="250" customWidth="1"/>
    <col min="13069" max="13312" width="8.85546875" style="250"/>
    <col min="13313" max="13313" width="70.140625" style="250" customWidth="1"/>
    <col min="13314" max="13314" width="17.5703125" style="250" customWidth="1"/>
    <col min="13315" max="13315" width="70.140625" style="250" customWidth="1"/>
    <col min="13316" max="13316" width="17.5703125" style="250" customWidth="1"/>
    <col min="13317" max="13317" width="15.140625" style="250" customWidth="1"/>
    <col min="13318" max="13318" width="48.85546875" style="250" customWidth="1"/>
    <col min="13319" max="13319" width="24.5703125" style="250" customWidth="1"/>
    <col min="13320" max="13320" width="48.85546875" style="250" customWidth="1"/>
    <col min="13321" max="13321" width="8.140625" style="250" customWidth="1"/>
    <col min="13322" max="13322" width="38.85546875" style="250" customWidth="1"/>
    <col min="13323" max="13323" width="21.140625" style="250" customWidth="1"/>
    <col min="13324" max="13324" width="82" style="250" customWidth="1"/>
    <col min="13325" max="13568" width="8.85546875" style="250"/>
    <col min="13569" max="13569" width="70.140625" style="250" customWidth="1"/>
    <col min="13570" max="13570" width="17.5703125" style="250" customWidth="1"/>
    <col min="13571" max="13571" width="70.140625" style="250" customWidth="1"/>
    <col min="13572" max="13572" width="17.5703125" style="250" customWidth="1"/>
    <col min="13573" max="13573" width="15.140625" style="250" customWidth="1"/>
    <col min="13574" max="13574" width="48.85546875" style="250" customWidth="1"/>
    <col min="13575" max="13575" width="24.5703125" style="250" customWidth="1"/>
    <col min="13576" max="13576" width="48.85546875" style="250" customWidth="1"/>
    <col min="13577" max="13577" width="8.140625" style="250" customWidth="1"/>
    <col min="13578" max="13578" width="38.85546875" style="250" customWidth="1"/>
    <col min="13579" max="13579" width="21.140625" style="250" customWidth="1"/>
    <col min="13580" max="13580" width="82" style="250" customWidth="1"/>
    <col min="13581" max="13824" width="8.85546875" style="250"/>
    <col min="13825" max="13825" width="70.140625" style="250" customWidth="1"/>
    <col min="13826" max="13826" width="17.5703125" style="250" customWidth="1"/>
    <col min="13827" max="13827" width="70.140625" style="250" customWidth="1"/>
    <col min="13828" max="13828" width="17.5703125" style="250" customWidth="1"/>
    <col min="13829" max="13829" width="15.140625" style="250" customWidth="1"/>
    <col min="13830" max="13830" width="48.85546875" style="250" customWidth="1"/>
    <col min="13831" max="13831" width="24.5703125" style="250" customWidth="1"/>
    <col min="13832" max="13832" width="48.85546875" style="250" customWidth="1"/>
    <col min="13833" max="13833" width="8.140625" style="250" customWidth="1"/>
    <col min="13834" max="13834" width="38.85546875" style="250" customWidth="1"/>
    <col min="13835" max="13835" width="21.140625" style="250" customWidth="1"/>
    <col min="13836" max="13836" width="82" style="250" customWidth="1"/>
    <col min="13837" max="14080" width="8.85546875" style="250"/>
    <col min="14081" max="14081" width="70.140625" style="250" customWidth="1"/>
    <col min="14082" max="14082" width="17.5703125" style="250" customWidth="1"/>
    <col min="14083" max="14083" width="70.140625" style="250" customWidth="1"/>
    <col min="14084" max="14084" width="17.5703125" style="250" customWidth="1"/>
    <col min="14085" max="14085" width="15.140625" style="250" customWidth="1"/>
    <col min="14086" max="14086" width="48.85546875" style="250" customWidth="1"/>
    <col min="14087" max="14087" width="24.5703125" style="250" customWidth="1"/>
    <col min="14088" max="14088" width="48.85546875" style="250" customWidth="1"/>
    <col min="14089" max="14089" width="8.140625" style="250" customWidth="1"/>
    <col min="14090" max="14090" width="38.85546875" style="250" customWidth="1"/>
    <col min="14091" max="14091" width="21.140625" style="250" customWidth="1"/>
    <col min="14092" max="14092" width="82" style="250" customWidth="1"/>
    <col min="14093" max="14336" width="8.85546875" style="250"/>
    <col min="14337" max="14337" width="70.140625" style="250" customWidth="1"/>
    <col min="14338" max="14338" width="17.5703125" style="250" customWidth="1"/>
    <col min="14339" max="14339" width="70.140625" style="250" customWidth="1"/>
    <col min="14340" max="14340" width="17.5703125" style="250" customWidth="1"/>
    <col min="14341" max="14341" width="15.140625" style="250" customWidth="1"/>
    <col min="14342" max="14342" width="48.85546875" style="250" customWidth="1"/>
    <col min="14343" max="14343" width="24.5703125" style="250" customWidth="1"/>
    <col min="14344" max="14344" width="48.85546875" style="250" customWidth="1"/>
    <col min="14345" max="14345" width="8.140625" style="250" customWidth="1"/>
    <col min="14346" max="14346" width="38.85546875" style="250" customWidth="1"/>
    <col min="14347" max="14347" width="21.140625" style="250" customWidth="1"/>
    <col min="14348" max="14348" width="82" style="250" customWidth="1"/>
    <col min="14349" max="14592" width="8.85546875" style="250"/>
    <col min="14593" max="14593" width="70.140625" style="250" customWidth="1"/>
    <col min="14594" max="14594" width="17.5703125" style="250" customWidth="1"/>
    <col min="14595" max="14595" width="70.140625" style="250" customWidth="1"/>
    <col min="14596" max="14596" width="17.5703125" style="250" customWidth="1"/>
    <col min="14597" max="14597" width="15.140625" style="250" customWidth="1"/>
    <col min="14598" max="14598" width="48.85546875" style="250" customWidth="1"/>
    <col min="14599" max="14599" width="24.5703125" style="250" customWidth="1"/>
    <col min="14600" max="14600" width="48.85546875" style="250" customWidth="1"/>
    <col min="14601" max="14601" width="8.140625" style="250" customWidth="1"/>
    <col min="14602" max="14602" width="38.85546875" style="250" customWidth="1"/>
    <col min="14603" max="14603" width="21.140625" style="250" customWidth="1"/>
    <col min="14604" max="14604" width="82" style="250" customWidth="1"/>
    <col min="14605" max="14848" width="8.85546875" style="250"/>
    <col min="14849" max="14849" width="70.140625" style="250" customWidth="1"/>
    <col min="14850" max="14850" width="17.5703125" style="250" customWidth="1"/>
    <col min="14851" max="14851" width="70.140625" style="250" customWidth="1"/>
    <col min="14852" max="14852" width="17.5703125" style="250" customWidth="1"/>
    <col min="14853" max="14853" width="15.140625" style="250" customWidth="1"/>
    <col min="14854" max="14854" width="48.85546875" style="250" customWidth="1"/>
    <col min="14855" max="14855" width="24.5703125" style="250" customWidth="1"/>
    <col min="14856" max="14856" width="48.85546875" style="250" customWidth="1"/>
    <col min="14857" max="14857" width="8.140625" style="250" customWidth="1"/>
    <col min="14858" max="14858" width="38.85546875" style="250" customWidth="1"/>
    <col min="14859" max="14859" width="21.140625" style="250" customWidth="1"/>
    <col min="14860" max="14860" width="82" style="250" customWidth="1"/>
    <col min="14861" max="15104" width="8.85546875" style="250"/>
    <col min="15105" max="15105" width="70.140625" style="250" customWidth="1"/>
    <col min="15106" max="15106" width="17.5703125" style="250" customWidth="1"/>
    <col min="15107" max="15107" width="70.140625" style="250" customWidth="1"/>
    <col min="15108" max="15108" width="17.5703125" style="250" customWidth="1"/>
    <col min="15109" max="15109" width="15.140625" style="250" customWidth="1"/>
    <col min="15110" max="15110" width="48.85546875" style="250" customWidth="1"/>
    <col min="15111" max="15111" width="24.5703125" style="250" customWidth="1"/>
    <col min="15112" max="15112" width="48.85546875" style="250" customWidth="1"/>
    <col min="15113" max="15113" width="8.140625" style="250" customWidth="1"/>
    <col min="15114" max="15114" width="38.85546875" style="250" customWidth="1"/>
    <col min="15115" max="15115" width="21.140625" style="250" customWidth="1"/>
    <col min="15116" max="15116" width="82" style="250" customWidth="1"/>
    <col min="15117" max="15360" width="8.85546875" style="250"/>
    <col min="15361" max="15361" width="70.140625" style="250" customWidth="1"/>
    <col min="15362" max="15362" width="17.5703125" style="250" customWidth="1"/>
    <col min="15363" max="15363" width="70.140625" style="250" customWidth="1"/>
    <col min="15364" max="15364" width="17.5703125" style="250" customWidth="1"/>
    <col min="15365" max="15365" width="15.140625" style="250" customWidth="1"/>
    <col min="15366" max="15366" width="48.85546875" style="250" customWidth="1"/>
    <col min="15367" max="15367" width="24.5703125" style="250" customWidth="1"/>
    <col min="15368" max="15368" width="48.85546875" style="250" customWidth="1"/>
    <col min="15369" max="15369" width="8.140625" style="250" customWidth="1"/>
    <col min="15370" max="15370" width="38.85546875" style="250" customWidth="1"/>
    <col min="15371" max="15371" width="21.140625" style="250" customWidth="1"/>
    <col min="15372" max="15372" width="82" style="250" customWidth="1"/>
    <col min="15373" max="15616" width="8.85546875" style="250"/>
    <col min="15617" max="15617" width="70.140625" style="250" customWidth="1"/>
    <col min="15618" max="15618" width="17.5703125" style="250" customWidth="1"/>
    <col min="15619" max="15619" width="70.140625" style="250" customWidth="1"/>
    <col min="15620" max="15620" width="17.5703125" style="250" customWidth="1"/>
    <col min="15621" max="15621" width="15.140625" style="250" customWidth="1"/>
    <col min="15622" max="15622" width="48.85546875" style="250" customWidth="1"/>
    <col min="15623" max="15623" width="24.5703125" style="250" customWidth="1"/>
    <col min="15624" max="15624" width="48.85546875" style="250" customWidth="1"/>
    <col min="15625" max="15625" width="8.140625" style="250" customWidth="1"/>
    <col min="15626" max="15626" width="38.85546875" style="250" customWidth="1"/>
    <col min="15627" max="15627" width="21.140625" style="250" customWidth="1"/>
    <col min="15628" max="15628" width="82" style="250" customWidth="1"/>
    <col min="15629" max="15872" width="8.85546875" style="250"/>
    <col min="15873" max="15873" width="70.140625" style="250" customWidth="1"/>
    <col min="15874" max="15874" width="17.5703125" style="250" customWidth="1"/>
    <col min="15875" max="15875" width="70.140625" style="250" customWidth="1"/>
    <col min="15876" max="15876" width="17.5703125" style="250" customWidth="1"/>
    <col min="15877" max="15877" width="15.140625" style="250" customWidth="1"/>
    <col min="15878" max="15878" width="48.85546875" style="250" customWidth="1"/>
    <col min="15879" max="15879" width="24.5703125" style="250" customWidth="1"/>
    <col min="15880" max="15880" width="48.85546875" style="250" customWidth="1"/>
    <col min="15881" max="15881" width="8.140625" style="250" customWidth="1"/>
    <col min="15882" max="15882" width="38.85546875" style="250" customWidth="1"/>
    <col min="15883" max="15883" width="21.140625" style="250" customWidth="1"/>
    <col min="15884" max="15884" width="82" style="250" customWidth="1"/>
    <col min="15885" max="16128" width="8.85546875" style="250"/>
    <col min="16129" max="16129" width="70.140625" style="250" customWidth="1"/>
    <col min="16130" max="16130" width="17.5703125" style="250" customWidth="1"/>
    <col min="16131" max="16131" width="70.140625" style="250" customWidth="1"/>
    <col min="16132" max="16132" width="17.5703125" style="250" customWidth="1"/>
    <col min="16133" max="16133" width="15.140625" style="250" customWidth="1"/>
    <col min="16134" max="16134" width="48.85546875" style="250" customWidth="1"/>
    <col min="16135" max="16135" width="24.5703125" style="250" customWidth="1"/>
    <col min="16136" max="16136" width="48.85546875" style="250" customWidth="1"/>
    <col min="16137" max="16137" width="8.140625" style="250" customWidth="1"/>
    <col min="16138" max="16138" width="38.85546875" style="250" customWidth="1"/>
    <col min="16139" max="16139" width="21.140625" style="250" customWidth="1"/>
    <col min="16140" max="16140" width="82" style="250" customWidth="1"/>
    <col min="16141" max="16384" width="8.85546875" style="250"/>
  </cols>
  <sheetData>
    <row r="1" spans="1:13" ht="13.5" x14ac:dyDescent="0.25">
      <c r="A1" s="477" t="s">
        <v>9669</v>
      </c>
      <c r="B1" s="478"/>
      <c r="C1" s="478"/>
      <c r="D1" s="478"/>
      <c r="E1" s="478"/>
      <c r="F1" s="478"/>
      <c r="G1" s="478"/>
      <c r="H1" s="478"/>
      <c r="I1" s="478"/>
      <c r="J1" s="478"/>
      <c r="K1" s="478"/>
      <c r="L1" s="478"/>
      <c r="M1" s="478"/>
    </row>
    <row r="2" spans="1:13" ht="13.5" x14ac:dyDescent="0.25">
      <c r="A2" s="477" t="s">
        <v>9670</v>
      </c>
      <c r="B2" s="478"/>
      <c r="C2" s="478"/>
      <c r="D2" s="478"/>
      <c r="E2" s="478"/>
      <c r="F2" s="478"/>
      <c r="G2" s="478"/>
      <c r="H2" s="478"/>
      <c r="I2" s="478"/>
      <c r="J2" s="478"/>
      <c r="K2" s="478"/>
      <c r="L2" s="478"/>
      <c r="M2" s="478"/>
    </row>
    <row r="3" spans="1:13" ht="13.5" x14ac:dyDescent="0.25">
      <c r="A3" s="477" t="s">
        <v>9671</v>
      </c>
      <c r="B3" s="478"/>
      <c r="C3" s="478"/>
      <c r="D3" s="478"/>
      <c r="E3" s="478"/>
      <c r="F3" s="478"/>
      <c r="G3" s="478"/>
      <c r="H3" s="478"/>
      <c r="I3" s="478"/>
      <c r="J3" s="478"/>
      <c r="K3" s="478"/>
      <c r="L3" s="478"/>
      <c r="M3" s="478"/>
    </row>
    <row r="5" spans="1:13" ht="13.5" x14ac:dyDescent="0.25">
      <c r="A5" s="252" t="s">
        <v>9672</v>
      </c>
      <c r="B5" s="252" t="s">
        <v>9673</v>
      </c>
      <c r="C5" s="252" t="s">
        <v>9674</v>
      </c>
      <c r="D5" s="252" t="s">
        <v>9675</v>
      </c>
      <c r="E5" s="252" t="s">
        <v>9676</v>
      </c>
      <c r="F5" s="252" t="s">
        <v>9677</v>
      </c>
      <c r="G5" s="252" t="s">
        <v>9678</v>
      </c>
      <c r="H5" s="252" t="s">
        <v>9679</v>
      </c>
      <c r="I5" s="252" t="s">
        <v>9680</v>
      </c>
      <c r="J5" s="252" t="s">
        <v>9681</v>
      </c>
      <c r="K5" s="252" t="s">
        <v>9682</v>
      </c>
      <c r="L5" s="252" t="s">
        <v>9683</v>
      </c>
    </row>
    <row r="7" spans="1:13" ht="13.5" x14ac:dyDescent="0.25">
      <c r="A7" s="252" t="s">
        <v>9684</v>
      </c>
      <c r="B7" s="252" t="s">
        <v>9685</v>
      </c>
      <c r="C7" s="252" t="s">
        <v>9686</v>
      </c>
      <c r="D7" s="252" t="s">
        <v>9687</v>
      </c>
      <c r="E7" s="253" t="s">
        <v>259</v>
      </c>
      <c r="F7" s="252" t="s">
        <v>259</v>
      </c>
      <c r="G7" s="252" t="s">
        <v>9688</v>
      </c>
      <c r="H7" s="252" t="s">
        <v>9689</v>
      </c>
      <c r="I7" s="252" t="s">
        <v>9690</v>
      </c>
      <c r="J7" s="252" t="s">
        <v>9691</v>
      </c>
      <c r="K7" s="253" t="s">
        <v>9692</v>
      </c>
      <c r="L7" s="252" t="s">
        <v>9693</v>
      </c>
    </row>
    <row r="8" spans="1:13" ht="13.5" x14ac:dyDescent="0.25">
      <c r="A8" s="252" t="s">
        <v>9684</v>
      </c>
      <c r="B8" s="252" t="s">
        <v>9685</v>
      </c>
      <c r="C8" s="252" t="s">
        <v>9686</v>
      </c>
      <c r="D8" s="252" t="s">
        <v>9687</v>
      </c>
      <c r="E8" s="253" t="s">
        <v>259</v>
      </c>
      <c r="F8" s="252" t="s">
        <v>259</v>
      </c>
      <c r="G8" s="252" t="s">
        <v>9694</v>
      </c>
      <c r="H8" s="252" t="s">
        <v>9695</v>
      </c>
      <c r="I8" s="252" t="s">
        <v>9690</v>
      </c>
      <c r="J8" s="252" t="s">
        <v>9691</v>
      </c>
      <c r="K8" s="253" t="s">
        <v>9696</v>
      </c>
      <c r="L8" s="252" t="s">
        <v>9693</v>
      </c>
    </row>
    <row r="9" spans="1:13" ht="13.5" x14ac:dyDescent="0.25">
      <c r="A9" s="252" t="s">
        <v>9684</v>
      </c>
      <c r="B9" s="252" t="s">
        <v>9685</v>
      </c>
      <c r="C9" s="252" t="s">
        <v>9686</v>
      </c>
      <c r="D9" s="252" t="s">
        <v>9687</v>
      </c>
      <c r="E9" s="253" t="s">
        <v>259</v>
      </c>
      <c r="F9" s="252" t="s">
        <v>259</v>
      </c>
      <c r="G9" s="252" t="s">
        <v>9697</v>
      </c>
      <c r="H9" s="252" t="s">
        <v>9698</v>
      </c>
      <c r="I9" s="252" t="s">
        <v>9690</v>
      </c>
      <c r="J9" s="252" t="s">
        <v>9691</v>
      </c>
      <c r="K9" s="253" t="s">
        <v>9699</v>
      </c>
      <c r="L9" s="252" t="s">
        <v>9693</v>
      </c>
    </row>
    <row r="10" spans="1:13" ht="13.5" x14ac:dyDescent="0.25">
      <c r="A10" s="252" t="s">
        <v>9684</v>
      </c>
      <c r="B10" s="252" t="s">
        <v>9685</v>
      </c>
      <c r="C10" s="252" t="s">
        <v>9686</v>
      </c>
      <c r="D10" s="252" t="s">
        <v>9687</v>
      </c>
      <c r="E10" s="253" t="s">
        <v>259</v>
      </c>
      <c r="F10" s="252" t="s">
        <v>259</v>
      </c>
      <c r="G10" s="252" t="s">
        <v>9700</v>
      </c>
      <c r="H10" s="252" t="s">
        <v>9701</v>
      </c>
      <c r="I10" s="252" t="s">
        <v>9690</v>
      </c>
      <c r="J10" s="252" t="s">
        <v>9691</v>
      </c>
      <c r="K10" s="253" t="s">
        <v>4979</v>
      </c>
      <c r="L10" s="252" t="s">
        <v>9693</v>
      </c>
    </row>
    <row r="11" spans="1:13" ht="13.5" x14ac:dyDescent="0.25">
      <c r="A11" s="252" t="s">
        <v>9684</v>
      </c>
      <c r="B11" s="252" t="s">
        <v>9685</v>
      </c>
      <c r="C11" s="252" t="s">
        <v>9686</v>
      </c>
      <c r="D11" s="252" t="s">
        <v>9687</v>
      </c>
      <c r="E11" s="253" t="s">
        <v>259</v>
      </c>
      <c r="F11" s="252" t="s">
        <v>259</v>
      </c>
      <c r="G11" s="252" t="s">
        <v>9702</v>
      </c>
      <c r="H11" s="252" t="s">
        <v>9703</v>
      </c>
      <c r="I11" s="252" t="s">
        <v>9690</v>
      </c>
      <c r="J11" s="252" t="s">
        <v>9691</v>
      </c>
      <c r="K11" s="253" t="s">
        <v>9704</v>
      </c>
      <c r="L11" s="252" t="s">
        <v>9693</v>
      </c>
    </row>
    <row r="12" spans="1:13" ht="13.5" x14ac:dyDescent="0.25">
      <c r="A12" s="252" t="s">
        <v>9684</v>
      </c>
      <c r="B12" s="252" t="s">
        <v>9685</v>
      </c>
      <c r="C12" s="252" t="s">
        <v>9686</v>
      </c>
      <c r="D12" s="252" t="s">
        <v>9687</v>
      </c>
      <c r="E12" s="253" t="s">
        <v>259</v>
      </c>
      <c r="F12" s="252" t="s">
        <v>259</v>
      </c>
      <c r="G12" s="252" t="s">
        <v>9705</v>
      </c>
      <c r="H12" s="252" t="s">
        <v>9706</v>
      </c>
      <c r="I12" s="252" t="s">
        <v>9690</v>
      </c>
      <c r="J12" s="252" t="s">
        <v>9691</v>
      </c>
      <c r="K12" s="253" t="s">
        <v>4359</v>
      </c>
      <c r="L12" s="252" t="s">
        <v>9693</v>
      </c>
    </row>
    <row r="13" spans="1:13" ht="13.5" x14ac:dyDescent="0.25">
      <c r="A13" s="252" t="s">
        <v>9684</v>
      </c>
      <c r="B13" s="252" t="s">
        <v>9685</v>
      </c>
      <c r="C13" s="252" t="s">
        <v>9686</v>
      </c>
      <c r="D13" s="252" t="s">
        <v>9687</v>
      </c>
      <c r="E13" s="253" t="s">
        <v>259</v>
      </c>
      <c r="F13" s="252" t="s">
        <v>259</v>
      </c>
      <c r="G13" s="252" t="s">
        <v>9707</v>
      </c>
      <c r="H13" s="252" t="s">
        <v>9708</v>
      </c>
      <c r="I13" s="252" t="s">
        <v>9690</v>
      </c>
      <c r="J13" s="252" t="s">
        <v>9691</v>
      </c>
      <c r="K13" s="253" t="s">
        <v>7778</v>
      </c>
      <c r="L13" s="252" t="s">
        <v>9693</v>
      </c>
    </row>
    <row r="14" spans="1:13" ht="13.5" x14ac:dyDescent="0.25">
      <c r="A14" s="252" t="s">
        <v>9684</v>
      </c>
      <c r="B14" s="252" t="s">
        <v>9685</v>
      </c>
      <c r="C14" s="252" t="s">
        <v>9686</v>
      </c>
      <c r="D14" s="252" t="s">
        <v>9687</v>
      </c>
      <c r="E14" s="253" t="s">
        <v>259</v>
      </c>
      <c r="F14" s="252" t="s">
        <v>259</v>
      </c>
      <c r="G14" s="252" t="s">
        <v>9709</v>
      </c>
      <c r="H14" s="252" t="s">
        <v>9710</v>
      </c>
      <c r="I14" s="252" t="s">
        <v>9690</v>
      </c>
      <c r="J14" s="252" t="s">
        <v>9691</v>
      </c>
      <c r="K14" s="253" t="s">
        <v>9711</v>
      </c>
      <c r="L14" s="252" t="s">
        <v>9693</v>
      </c>
    </row>
    <row r="15" spans="1:13" ht="13.5" x14ac:dyDescent="0.25">
      <c r="A15" s="252" t="s">
        <v>9684</v>
      </c>
      <c r="B15" s="252" t="s">
        <v>9685</v>
      </c>
      <c r="C15" s="252" t="s">
        <v>9686</v>
      </c>
      <c r="D15" s="252" t="s">
        <v>9687</v>
      </c>
      <c r="E15" s="253" t="s">
        <v>259</v>
      </c>
      <c r="F15" s="252" t="s">
        <v>259</v>
      </c>
      <c r="G15" s="252" t="s">
        <v>9712</v>
      </c>
      <c r="H15" s="252" t="s">
        <v>9713</v>
      </c>
      <c r="I15" s="252" t="s">
        <v>9690</v>
      </c>
      <c r="J15" s="252" t="s">
        <v>9691</v>
      </c>
      <c r="K15" s="253" t="s">
        <v>9714</v>
      </c>
      <c r="L15" s="252" t="s">
        <v>9693</v>
      </c>
    </row>
    <row r="16" spans="1:13" ht="13.5" x14ac:dyDescent="0.25">
      <c r="A16" s="252" t="s">
        <v>9684</v>
      </c>
      <c r="B16" s="252" t="s">
        <v>9685</v>
      </c>
      <c r="C16" s="252" t="s">
        <v>9686</v>
      </c>
      <c r="D16" s="252" t="s">
        <v>9687</v>
      </c>
      <c r="E16" s="253" t="s">
        <v>259</v>
      </c>
      <c r="F16" s="252" t="s">
        <v>259</v>
      </c>
      <c r="G16" s="252" t="s">
        <v>9715</v>
      </c>
      <c r="H16" s="252" t="s">
        <v>9716</v>
      </c>
      <c r="I16" s="252" t="s">
        <v>9690</v>
      </c>
      <c r="J16" s="252" t="s">
        <v>9691</v>
      </c>
      <c r="K16" s="253" t="s">
        <v>9717</v>
      </c>
      <c r="L16" s="252" t="s">
        <v>9693</v>
      </c>
    </row>
    <row r="17" spans="1:12" ht="13.5" x14ac:dyDescent="0.25">
      <c r="A17" s="252" t="s">
        <v>9684</v>
      </c>
      <c r="B17" s="252" t="s">
        <v>9685</v>
      </c>
      <c r="C17" s="252" t="s">
        <v>9686</v>
      </c>
      <c r="D17" s="252" t="s">
        <v>9687</v>
      </c>
      <c r="E17" s="253" t="s">
        <v>259</v>
      </c>
      <c r="F17" s="252" t="s">
        <v>259</v>
      </c>
      <c r="G17" s="252" t="s">
        <v>9718</v>
      </c>
      <c r="H17" s="252" t="s">
        <v>9719</v>
      </c>
      <c r="I17" s="252" t="s">
        <v>9690</v>
      </c>
      <c r="J17" s="252" t="s">
        <v>9691</v>
      </c>
      <c r="K17" s="253" t="s">
        <v>4186</v>
      </c>
      <c r="L17" s="252" t="s">
        <v>9693</v>
      </c>
    </row>
    <row r="18" spans="1:12" ht="13.5" x14ac:dyDescent="0.25">
      <c r="A18" s="252" t="s">
        <v>9684</v>
      </c>
      <c r="B18" s="252" t="s">
        <v>9685</v>
      </c>
      <c r="C18" s="252" t="s">
        <v>9686</v>
      </c>
      <c r="D18" s="252" t="s">
        <v>9687</v>
      </c>
      <c r="E18" s="253" t="s">
        <v>259</v>
      </c>
      <c r="F18" s="252" t="s">
        <v>259</v>
      </c>
      <c r="G18" s="252" t="s">
        <v>9720</v>
      </c>
      <c r="H18" s="252" t="s">
        <v>9721</v>
      </c>
      <c r="I18" s="252" t="s">
        <v>9690</v>
      </c>
      <c r="J18" s="252" t="s">
        <v>9691</v>
      </c>
      <c r="K18" s="253" t="s">
        <v>9722</v>
      </c>
      <c r="L18" s="252" t="s">
        <v>9693</v>
      </c>
    </row>
    <row r="19" spans="1:12" ht="13.5" x14ac:dyDescent="0.25">
      <c r="A19" s="252" t="s">
        <v>9684</v>
      </c>
      <c r="B19" s="252" t="s">
        <v>9685</v>
      </c>
      <c r="C19" s="252" t="s">
        <v>9686</v>
      </c>
      <c r="D19" s="252" t="s">
        <v>9687</v>
      </c>
      <c r="E19" s="253" t="s">
        <v>259</v>
      </c>
      <c r="F19" s="252" t="s">
        <v>259</v>
      </c>
      <c r="G19" s="252" t="s">
        <v>9723</v>
      </c>
      <c r="H19" s="252" t="s">
        <v>9724</v>
      </c>
      <c r="I19" s="252" t="s">
        <v>9690</v>
      </c>
      <c r="J19" s="252" t="s">
        <v>9691</v>
      </c>
      <c r="K19" s="253" t="s">
        <v>9725</v>
      </c>
      <c r="L19" s="252" t="s">
        <v>9693</v>
      </c>
    </row>
    <row r="20" spans="1:12" ht="13.5" x14ac:dyDescent="0.25">
      <c r="A20" s="252" t="s">
        <v>9684</v>
      </c>
      <c r="B20" s="252" t="s">
        <v>9685</v>
      </c>
      <c r="C20" s="252" t="s">
        <v>9686</v>
      </c>
      <c r="D20" s="252" t="s">
        <v>9687</v>
      </c>
      <c r="E20" s="253" t="s">
        <v>259</v>
      </c>
      <c r="F20" s="252" t="s">
        <v>259</v>
      </c>
      <c r="G20" s="252" t="s">
        <v>9726</v>
      </c>
      <c r="H20" s="252" t="s">
        <v>9727</v>
      </c>
      <c r="I20" s="252" t="s">
        <v>9690</v>
      </c>
      <c r="J20" s="252" t="s">
        <v>9691</v>
      </c>
      <c r="K20" s="253" t="s">
        <v>9728</v>
      </c>
      <c r="L20" s="252" t="s">
        <v>9693</v>
      </c>
    </row>
    <row r="21" spans="1:12" ht="13.5" x14ac:dyDescent="0.25">
      <c r="A21" s="252" t="s">
        <v>9684</v>
      </c>
      <c r="B21" s="252" t="s">
        <v>9685</v>
      </c>
      <c r="C21" s="252" t="s">
        <v>9686</v>
      </c>
      <c r="D21" s="252" t="s">
        <v>9687</v>
      </c>
      <c r="E21" s="253" t="s">
        <v>259</v>
      </c>
      <c r="F21" s="252" t="s">
        <v>259</v>
      </c>
      <c r="G21" s="252" t="s">
        <v>9729</v>
      </c>
      <c r="H21" s="252" t="s">
        <v>9730</v>
      </c>
      <c r="I21" s="252" t="s">
        <v>9690</v>
      </c>
      <c r="J21" s="252" t="s">
        <v>9691</v>
      </c>
      <c r="K21" s="253" t="s">
        <v>8603</v>
      </c>
      <c r="L21" s="252" t="s">
        <v>9693</v>
      </c>
    </row>
    <row r="22" spans="1:12" ht="13.5" x14ac:dyDescent="0.25">
      <c r="A22" s="252" t="s">
        <v>9684</v>
      </c>
      <c r="B22" s="252" t="s">
        <v>9685</v>
      </c>
      <c r="C22" s="252" t="s">
        <v>9686</v>
      </c>
      <c r="D22" s="252" t="s">
        <v>9687</v>
      </c>
      <c r="E22" s="253" t="s">
        <v>259</v>
      </c>
      <c r="F22" s="252" t="s">
        <v>259</v>
      </c>
      <c r="G22" s="252" t="s">
        <v>9731</v>
      </c>
      <c r="H22" s="252" t="s">
        <v>9732</v>
      </c>
      <c r="I22" s="252" t="s">
        <v>9690</v>
      </c>
      <c r="J22" s="252" t="s">
        <v>9691</v>
      </c>
      <c r="K22" s="253" t="s">
        <v>9733</v>
      </c>
      <c r="L22" s="252" t="s">
        <v>9693</v>
      </c>
    </row>
    <row r="23" spans="1:12" ht="13.5" x14ac:dyDescent="0.25">
      <c r="A23" s="252" t="s">
        <v>9684</v>
      </c>
      <c r="B23" s="252" t="s">
        <v>9685</v>
      </c>
      <c r="C23" s="252" t="s">
        <v>9686</v>
      </c>
      <c r="D23" s="252" t="s">
        <v>9687</v>
      </c>
      <c r="E23" s="253" t="s">
        <v>259</v>
      </c>
      <c r="F23" s="252" t="s">
        <v>259</v>
      </c>
      <c r="G23" s="252" t="s">
        <v>9734</v>
      </c>
      <c r="H23" s="252" t="s">
        <v>9735</v>
      </c>
      <c r="I23" s="252" t="s">
        <v>9690</v>
      </c>
      <c r="J23" s="252" t="s">
        <v>9691</v>
      </c>
      <c r="K23" s="253" t="s">
        <v>3012</v>
      </c>
      <c r="L23" s="252" t="s">
        <v>9693</v>
      </c>
    </row>
    <row r="24" spans="1:12" ht="13.5" x14ac:dyDescent="0.25">
      <c r="A24" s="252" t="s">
        <v>9684</v>
      </c>
      <c r="B24" s="252" t="s">
        <v>9685</v>
      </c>
      <c r="C24" s="252" t="s">
        <v>9686</v>
      </c>
      <c r="D24" s="252" t="s">
        <v>9687</v>
      </c>
      <c r="E24" s="253" t="s">
        <v>259</v>
      </c>
      <c r="F24" s="252" t="s">
        <v>259</v>
      </c>
      <c r="G24" s="252" t="s">
        <v>9736</v>
      </c>
      <c r="H24" s="252" t="s">
        <v>9737</v>
      </c>
      <c r="I24" s="252" t="s">
        <v>9690</v>
      </c>
      <c r="J24" s="252" t="s">
        <v>9691</v>
      </c>
      <c r="K24" s="253" t="s">
        <v>3470</v>
      </c>
      <c r="L24" s="252" t="s">
        <v>9693</v>
      </c>
    </row>
    <row r="25" spans="1:12" ht="13.5" x14ac:dyDescent="0.25">
      <c r="A25" s="252" t="s">
        <v>9684</v>
      </c>
      <c r="B25" s="252" t="s">
        <v>9685</v>
      </c>
      <c r="C25" s="252" t="s">
        <v>9686</v>
      </c>
      <c r="D25" s="252" t="s">
        <v>9687</v>
      </c>
      <c r="E25" s="253" t="s">
        <v>259</v>
      </c>
      <c r="F25" s="252" t="s">
        <v>259</v>
      </c>
      <c r="G25" s="252" t="s">
        <v>9738</v>
      </c>
      <c r="H25" s="252" t="s">
        <v>9739</v>
      </c>
      <c r="I25" s="252" t="s">
        <v>9690</v>
      </c>
      <c r="J25" s="252" t="s">
        <v>9691</v>
      </c>
      <c r="K25" s="253" t="s">
        <v>9740</v>
      </c>
      <c r="L25" s="252" t="s">
        <v>9693</v>
      </c>
    </row>
    <row r="26" spans="1:12" ht="13.5" x14ac:dyDescent="0.25">
      <c r="A26" s="252" t="s">
        <v>9684</v>
      </c>
      <c r="B26" s="252" t="s">
        <v>9685</v>
      </c>
      <c r="C26" s="252" t="s">
        <v>9686</v>
      </c>
      <c r="D26" s="252" t="s">
        <v>9687</v>
      </c>
      <c r="E26" s="253" t="s">
        <v>259</v>
      </c>
      <c r="F26" s="252" t="s">
        <v>259</v>
      </c>
      <c r="G26" s="252" t="s">
        <v>9741</v>
      </c>
      <c r="H26" s="252" t="s">
        <v>9742</v>
      </c>
      <c r="I26" s="252" t="s">
        <v>9690</v>
      </c>
      <c r="J26" s="252" t="s">
        <v>9691</v>
      </c>
      <c r="K26" s="253" t="s">
        <v>9743</v>
      </c>
      <c r="L26" s="252" t="s">
        <v>9693</v>
      </c>
    </row>
    <row r="27" spans="1:12" ht="13.5" x14ac:dyDescent="0.25">
      <c r="A27" s="252" t="s">
        <v>9684</v>
      </c>
      <c r="B27" s="252" t="s">
        <v>9685</v>
      </c>
      <c r="C27" s="252" t="s">
        <v>9686</v>
      </c>
      <c r="D27" s="252" t="s">
        <v>9687</v>
      </c>
      <c r="E27" s="253" t="s">
        <v>259</v>
      </c>
      <c r="F27" s="252" t="s">
        <v>259</v>
      </c>
      <c r="G27" s="252" t="s">
        <v>9744</v>
      </c>
      <c r="H27" s="252" t="s">
        <v>9745</v>
      </c>
      <c r="I27" s="252" t="s">
        <v>9690</v>
      </c>
      <c r="J27" s="252" t="s">
        <v>9691</v>
      </c>
      <c r="K27" s="253" t="s">
        <v>9746</v>
      </c>
      <c r="L27" s="252" t="s">
        <v>9693</v>
      </c>
    </row>
    <row r="28" spans="1:12" ht="13.5" x14ac:dyDescent="0.25">
      <c r="A28" s="252" t="s">
        <v>9684</v>
      </c>
      <c r="B28" s="252" t="s">
        <v>9685</v>
      </c>
      <c r="C28" s="252" t="s">
        <v>9686</v>
      </c>
      <c r="D28" s="252" t="s">
        <v>9687</v>
      </c>
      <c r="E28" s="253" t="s">
        <v>259</v>
      </c>
      <c r="F28" s="252" t="s">
        <v>259</v>
      </c>
      <c r="G28" s="252" t="s">
        <v>9747</v>
      </c>
      <c r="H28" s="252" t="s">
        <v>9748</v>
      </c>
      <c r="I28" s="252" t="s">
        <v>9690</v>
      </c>
      <c r="J28" s="252" t="s">
        <v>9691</v>
      </c>
      <c r="K28" s="253" t="s">
        <v>9749</v>
      </c>
      <c r="L28" s="252" t="s">
        <v>9693</v>
      </c>
    </row>
    <row r="29" spans="1:12" ht="13.5" x14ac:dyDescent="0.25">
      <c r="A29" s="252" t="s">
        <v>9684</v>
      </c>
      <c r="B29" s="252" t="s">
        <v>9685</v>
      </c>
      <c r="C29" s="252" t="s">
        <v>9686</v>
      </c>
      <c r="D29" s="252" t="s">
        <v>9687</v>
      </c>
      <c r="E29" s="253" t="s">
        <v>259</v>
      </c>
      <c r="F29" s="252" t="s">
        <v>259</v>
      </c>
      <c r="G29" s="252" t="s">
        <v>9750</v>
      </c>
      <c r="H29" s="252" t="s">
        <v>9751</v>
      </c>
      <c r="I29" s="252" t="s">
        <v>9690</v>
      </c>
      <c r="J29" s="252" t="s">
        <v>9691</v>
      </c>
      <c r="K29" s="253" t="s">
        <v>2925</v>
      </c>
      <c r="L29" s="252" t="s">
        <v>9693</v>
      </c>
    </row>
    <row r="30" spans="1:12" ht="13.5" x14ac:dyDescent="0.25">
      <c r="A30" s="252" t="s">
        <v>9684</v>
      </c>
      <c r="B30" s="252" t="s">
        <v>9685</v>
      </c>
      <c r="C30" s="252" t="s">
        <v>9686</v>
      </c>
      <c r="D30" s="252" t="s">
        <v>9687</v>
      </c>
      <c r="E30" s="253" t="s">
        <v>259</v>
      </c>
      <c r="F30" s="252" t="s">
        <v>259</v>
      </c>
      <c r="G30" s="252" t="s">
        <v>9752</v>
      </c>
      <c r="H30" s="252" t="s">
        <v>9753</v>
      </c>
      <c r="I30" s="252" t="s">
        <v>9690</v>
      </c>
      <c r="J30" s="252" t="s">
        <v>9691</v>
      </c>
      <c r="K30" s="253" t="s">
        <v>9754</v>
      </c>
      <c r="L30" s="252" t="s">
        <v>9693</v>
      </c>
    </row>
    <row r="31" spans="1:12" ht="13.5" x14ac:dyDescent="0.25">
      <c r="A31" s="252" t="s">
        <v>9684</v>
      </c>
      <c r="B31" s="252" t="s">
        <v>9685</v>
      </c>
      <c r="C31" s="252" t="s">
        <v>9686</v>
      </c>
      <c r="D31" s="252" t="s">
        <v>9687</v>
      </c>
      <c r="E31" s="253" t="s">
        <v>259</v>
      </c>
      <c r="F31" s="252" t="s">
        <v>259</v>
      </c>
      <c r="G31" s="252" t="s">
        <v>9755</v>
      </c>
      <c r="H31" s="252" t="s">
        <v>9756</v>
      </c>
      <c r="I31" s="252" t="s">
        <v>9690</v>
      </c>
      <c r="J31" s="252" t="s">
        <v>9691</v>
      </c>
      <c r="K31" s="253" t="s">
        <v>425</v>
      </c>
      <c r="L31" s="252" t="s">
        <v>9693</v>
      </c>
    </row>
    <row r="32" spans="1:12" ht="13.5" x14ac:dyDescent="0.25">
      <c r="A32" s="252" t="s">
        <v>9684</v>
      </c>
      <c r="B32" s="252" t="s">
        <v>9685</v>
      </c>
      <c r="C32" s="252" t="s">
        <v>9686</v>
      </c>
      <c r="D32" s="252" t="s">
        <v>9687</v>
      </c>
      <c r="E32" s="253" t="s">
        <v>259</v>
      </c>
      <c r="F32" s="252" t="s">
        <v>259</v>
      </c>
      <c r="G32" s="252" t="s">
        <v>9757</v>
      </c>
      <c r="H32" s="252" t="s">
        <v>9758</v>
      </c>
      <c r="I32" s="252" t="s">
        <v>9690</v>
      </c>
      <c r="J32" s="252" t="s">
        <v>9691</v>
      </c>
      <c r="K32" s="253" t="s">
        <v>7209</v>
      </c>
      <c r="L32" s="252" t="s">
        <v>9693</v>
      </c>
    </row>
    <row r="33" spans="1:12" ht="13.5" x14ac:dyDescent="0.25">
      <c r="A33" s="252" t="s">
        <v>9684</v>
      </c>
      <c r="B33" s="252" t="s">
        <v>9685</v>
      </c>
      <c r="C33" s="252" t="s">
        <v>9686</v>
      </c>
      <c r="D33" s="252" t="s">
        <v>9687</v>
      </c>
      <c r="E33" s="253" t="s">
        <v>259</v>
      </c>
      <c r="F33" s="252" t="s">
        <v>259</v>
      </c>
      <c r="G33" s="252" t="s">
        <v>9759</v>
      </c>
      <c r="H33" s="252" t="s">
        <v>9760</v>
      </c>
      <c r="I33" s="252" t="s">
        <v>9690</v>
      </c>
      <c r="J33" s="252" t="s">
        <v>9691</v>
      </c>
      <c r="K33" s="253" t="s">
        <v>9761</v>
      </c>
      <c r="L33" s="252" t="s">
        <v>9693</v>
      </c>
    </row>
    <row r="34" spans="1:12" ht="13.5" x14ac:dyDescent="0.25">
      <c r="A34" s="252" t="s">
        <v>9684</v>
      </c>
      <c r="B34" s="252" t="s">
        <v>9685</v>
      </c>
      <c r="C34" s="252" t="s">
        <v>9686</v>
      </c>
      <c r="D34" s="252" t="s">
        <v>9687</v>
      </c>
      <c r="E34" s="253" t="s">
        <v>259</v>
      </c>
      <c r="F34" s="252" t="s">
        <v>259</v>
      </c>
      <c r="G34" s="252" t="s">
        <v>9762</v>
      </c>
      <c r="H34" s="252" t="s">
        <v>9763</v>
      </c>
      <c r="I34" s="252" t="s">
        <v>9690</v>
      </c>
      <c r="J34" s="252" t="s">
        <v>9691</v>
      </c>
      <c r="K34" s="253" t="s">
        <v>9764</v>
      </c>
      <c r="L34" s="252" t="s">
        <v>9693</v>
      </c>
    </row>
    <row r="35" spans="1:12" ht="13.5" x14ac:dyDescent="0.25">
      <c r="A35" s="252" t="s">
        <v>9684</v>
      </c>
      <c r="B35" s="252" t="s">
        <v>9685</v>
      </c>
      <c r="C35" s="252" t="s">
        <v>9686</v>
      </c>
      <c r="D35" s="252" t="s">
        <v>9687</v>
      </c>
      <c r="E35" s="253" t="s">
        <v>259</v>
      </c>
      <c r="F35" s="252" t="s">
        <v>259</v>
      </c>
      <c r="G35" s="252" t="s">
        <v>9765</v>
      </c>
      <c r="H35" s="252" t="s">
        <v>9766</v>
      </c>
      <c r="I35" s="252" t="s">
        <v>9690</v>
      </c>
      <c r="J35" s="252" t="s">
        <v>9691</v>
      </c>
      <c r="K35" s="253" t="s">
        <v>8815</v>
      </c>
      <c r="L35" s="252" t="s">
        <v>9693</v>
      </c>
    </row>
    <row r="36" spans="1:12" ht="13.5" x14ac:dyDescent="0.25">
      <c r="A36" s="252" t="s">
        <v>9684</v>
      </c>
      <c r="B36" s="252" t="s">
        <v>9685</v>
      </c>
      <c r="C36" s="252" t="s">
        <v>9686</v>
      </c>
      <c r="D36" s="252" t="s">
        <v>9687</v>
      </c>
      <c r="E36" s="253" t="s">
        <v>259</v>
      </c>
      <c r="F36" s="252" t="s">
        <v>259</v>
      </c>
      <c r="G36" s="252" t="s">
        <v>9767</v>
      </c>
      <c r="H36" s="252" t="s">
        <v>9768</v>
      </c>
      <c r="I36" s="252" t="s">
        <v>9690</v>
      </c>
      <c r="J36" s="252" t="s">
        <v>9691</v>
      </c>
      <c r="K36" s="253" t="s">
        <v>9769</v>
      </c>
      <c r="L36" s="252" t="s">
        <v>9693</v>
      </c>
    </row>
    <row r="37" spans="1:12" ht="13.5" x14ac:dyDescent="0.25">
      <c r="A37" s="252" t="s">
        <v>9684</v>
      </c>
      <c r="B37" s="252" t="s">
        <v>9685</v>
      </c>
      <c r="C37" s="252" t="s">
        <v>9686</v>
      </c>
      <c r="D37" s="252" t="s">
        <v>9687</v>
      </c>
      <c r="E37" s="253" t="s">
        <v>259</v>
      </c>
      <c r="F37" s="252" t="s">
        <v>259</v>
      </c>
      <c r="G37" s="252" t="s">
        <v>9770</v>
      </c>
      <c r="H37" s="252" t="s">
        <v>9771</v>
      </c>
      <c r="I37" s="252" t="s">
        <v>9690</v>
      </c>
      <c r="J37" s="252" t="s">
        <v>9691</v>
      </c>
      <c r="K37" s="253" t="s">
        <v>9772</v>
      </c>
      <c r="L37" s="252" t="s">
        <v>9693</v>
      </c>
    </row>
    <row r="38" spans="1:12" ht="13.5" x14ac:dyDescent="0.25">
      <c r="A38" s="252" t="s">
        <v>9684</v>
      </c>
      <c r="B38" s="252" t="s">
        <v>9685</v>
      </c>
      <c r="C38" s="252" t="s">
        <v>9686</v>
      </c>
      <c r="D38" s="252" t="s">
        <v>9687</v>
      </c>
      <c r="E38" s="253" t="s">
        <v>259</v>
      </c>
      <c r="F38" s="252" t="s">
        <v>259</v>
      </c>
      <c r="G38" s="252" t="s">
        <v>9773</v>
      </c>
      <c r="H38" s="252" t="s">
        <v>9774</v>
      </c>
      <c r="I38" s="252" t="s">
        <v>9690</v>
      </c>
      <c r="J38" s="252" t="s">
        <v>9691</v>
      </c>
      <c r="K38" s="253" t="s">
        <v>1137</v>
      </c>
      <c r="L38" s="252" t="s">
        <v>9693</v>
      </c>
    </row>
    <row r="39" spans="1:12" ht="13.5" x14ac:dyDescent="0.25">
      <c r="A39" s="252" t="s">
        <v>9684</v>
      </c>
      <c r="B39" s="252" t="s">
        <v>9685</v>
      </c>
      <c r="C39" s="252" t="s">
        <v>9775</v>
      </c>
      <c r="D39" s="252" t="s">
        <v>9776</v>
      </c>
      <c r="E39" s="253" t="s">
        <v>259</v>
      </c>
      <c r="F39" s="252" t="s">
        <v>259</v>
      </c>
      <c r="G39" s="252" t="s">
        <v>9777</v>
      </c>
      <c r="H39" s="252" t="s">
        <v>9778</v>
      </c>
      <c r="I39" s="252" t="s">
        <v>9690</v>
      </c>
      <c r="J39" s="252" t="s">
        <v>9691</v>
      </c>
      <c r="K39" s="253" t="s">
        <v>9779</v>
      </c>
      <c r="L39" s="252" t="s">
        <v>9693</v>
      </c>
    </row>
    <row r="40" spans="1:12" ht="13.5" x14ac:dyDescent="0.25">
      <c r="A40" s="252" t="s">
        <v>9684</v>
      </c>
      <c r="B40" s="252" t="s">
        <v>9685</v>
      </c>
      <c r="C40" s="252" t="s">
        <v>9775</v>
      </c>
      <c r="D40" s="252" t="s">
        <v>9776</v>
      </c>
      <c r="E40" s="253" t="s">
        <v>259</v>
      </c>
      <c r="F40" s="252" t="s">
        <v>259</v>
      </c>
      <c r="G40" s="252" t="s">
        <v>9780</v>
      </c>
      <c r="H40" s="252" t="s">
        <v>9781</v>
      </c>
      <c r="I40" s="252" t="s">
        <v>9690</v>
      </c>
      <c r="J40" s="252" t="s">
        <v>9691</v>
      </c>
      <c r="K40" s="253" t="s">
        <v>9782</v>
      </c>
      <c r="L40" s="252" t="s">
        <v>9693</v>
      </c>
    </row>
    <row r="41" spans="1:12" ht="13.5" x14ac:dyDescent="0.25">
      <c r="A41" s="252" t="s">
        <v>9684</v>
      </c>
      <c r="B41" s="252" t="s">
        <v>9685</v>
      </c>
      <c r="C41" s="252" t="s">
        <v>9775</v>
      </c>
      <c r="D41" s="252" t="s">
        <v>9776</v>
      </c>
      <c r="E41" s="253" t="s">
        <v>259</v>
      </c>
      <c r="F41" s="252" t="s">
        <v>259</v>
      </c>
      <c r="G41" s="252" t="s">
        <v>9783</v>
      </c>
      <c r="H41" s="252" t="s">
        <v>9784</v>
      </c>
      <c r="I41" s="252" t="s">
        <v>9690</v>
      </c>
      <c r="J41" s="252" t="s">
        <v>9691</v>
      </c>
      <c r="K41" s="253" t="s">
        <v>2232</v>
      </c>
      <c r="L41" s="252" t="s">
        <v>9693</v>
      </c>
    </row>
    <row r="42" spans="1:12" ht="13.5" x14ac:dyDescent="0.25">
      <c r="A42" s="252" t="s">
        <v>9684</v>
      </c>
      <c r="B42" s="252" t="s">
        <v>9685</v>
      </c>
      <c r="C42" s="252" t="s">
        <v>9775</v>
      </c>
      <c r="D42" s="252" t="s">
        <v>9776</v>
      </c>
      <c r="E42" s="253" t="s">
        <v>259</v>
      </c>
      <c r="F42" s="252" t="s">
        <v>259</v>
      </c>
      <c r="G42" s="252" t="s">
        <v>9785</v>
      </c>
      <c r="H42" s="252" t="s">
        <v>9786</v>
      </c>
      <c r="I42" s="252" t="s">
        <v>9690</v>
      </c>
      <c r="J42" s="252" t="s">
        <v>9691</v>
      </c>
      <c r="K42" s="253" t="s">
        <v>5875</v>
      </c>
      <c r="L42" s="252" t="s">
        <v>9693</v>
      </c>
    </row>
    <row r="43" spans="1:12" ht="13.5" x14ac:dyDescent="0.25">
      <c r="A43" s="252" t="s">
        <v>9684</v>
      </c>
      <c r="B43" s="252" t="s">
        <v>9685</v>
      </c>
      <c r="C43" s="252" t="s">
        <v>9775</v>
      </c>
      <c r="D43" s="252" t="s">
        <v>9776</v>
      </c>
      <c r="E43" s="253" t="s">
        <v>259</v>
      </c>
      <c r="F43" s="252" t="s">
        <v>259</v>
      </c>
      <c r="G43" s="252" t="s">
        <v>9787</v>
      </c>
      <c r="H43" s="252" t="s">
        <v>9788</v>
      </c>
      <c r="I43" s="252" t="s">
        <v>9690</v>
      </c>
      <c r="J43" s="252" t="s">
        <v>9691</v>
      </c>
      <c r="K43" s="253" t="s">
        <v>9789</v>
      </c>
      <c r="L43" s="252" t="s">
        <v>9693</v>
      </c>
    </row>
    <row r="44" spans="1:12" ht="13.5" x14ac:dyDescent="0.25">
      <c r="A44" s="252" t="s">
        <v>9684</v>
      </c>
      <c r="B44" s="252" t="s">
        <v>9685</v>
      </c>
      <c r="C44" s="252" t="s">
        <v>9775</v>
      </c>
      <c r="D44" s="252" t="s">
        <v>9776</v>
      </c>
      <c r="E44" s="253" t="s">
        <v>259</v>
      </c>
      <c r="F44" s="252" t="s">
        <v>259</v>
      </c>
      <c r="G44" s="252" t="s">
        <v>9790</v>
      </c>
      <c r="H44" s="252" t="s">
        <v>9791</v>
      </c>
      <c r="I44" s="252" t="s">
        <v>9690</v>
      </c>
      <c r="J44" s="252" t="s">
        <v>9691</v>
      </c>
      <c r="K44" s="253" t="s">
        <v>9792</v>
      </c>
      <c r="L44" s="252" t="s">
        <v>9693</v>
      </c>
    </row>
    <row r="45" spans="1:12" ht="13.5" x14ac:dyDescent="0.25">
      <c r="A45" s="252" t="s">
        <v>9684</v>
      </c>
      <c r="B45" s="252" t="s">
        <v>9685</v>
      </c>
      <c r="C45" s="252" t="s">
        <v>9775</v>
      </c>
      <c r="D45" s="252" t="s">
        <v>9776</v>
      </c>
      <c r="E45" s="253" t="s">
        <v>259</v>
      </c>
      <c r="F45" s="252" t="s">
        <v>259</v>
      </c>
      <c r="G45" s="252" t="s">
        <v>9793</v>
      </c>
      <c r="H45" s="252" t="s">
        <v>9794</v>
      </c>
      <c r="I45" s="252" t="s">
        <v>9690</v>
      </c>
      <c r="J45" s="252" t="s">
        <v>9691</v>
      </c>
      <c r="K45" s="253" t="s">
        <v>9795</v>
      </c>
      <c r="L45" s="252" t="s">
        <v>9693</v>
      </c>
    </row>
    <row r="46" spans="1:12" ht="13.5" x14ac:dyDescent="0.25">
      <c r="A46" s="252" t="s">
        <v>9684</v>
      </c>
      <c r="B46" s="252" t="s">
        <v>9685</v>
      </c>
      <c r="C46" s="252" t="s">
        <v>9775</v>
      </c>
      <c r="D46" s="252" t="s">
        <v>9776</v>
      </c>
      <c r="E46" s="253" t="s">
        <v>259</v>
      </c>
      <c r="F46" s="252" t="s">
        <v>259</v>
      </c>
      <c r="G46" s="252" t="s">
        <v>9796</v>
      </c>
      <c r="H46" s="252" t="s">
        <v>9797</v>
      </c>
      <c r="I46" s="252" t="s">
        <v>9690</v>
      </c>
      <c r="J46" s="252" t="s">
        <v>9691</v>
      </c>
      <c r="K46" s="253" t="s">
        <v>9798</v>
      </c>
      <c r="L46" s="252" t="s">
        <v>9693</v>
      </c>
    </row>
    <row r="47" spans="1:12" ht="13.5" x14ac:dyDescent="0.25">
      <c r="A47" s="252" t="s">
        <v>9684</v>
      </c>
      <c r="B47" s="252" t="s">
        <v>9685</v>
      </c>
      <c r="C47" s="252" t="s">
        <v>9775</v>
      </c>
      <c r="D47" s="252" t="s">
        <v>9776</v>
      </c>
      <c r="E47" s="253" t="s">
        <v>259</v>
      </c>
      <c r="F47" s="252" t="s">
        <v>259</v>
      </c>
      <c r="G47" s="252" t="s">
        <v>9799</v>
      </c>
      <c r="H47" s="252" t="s">
        <v>9800</v>
      </c>
      <c r="I47" s="252" t="s">
        <v>9690</v>
      </c>
      <c r="J47" s="252" t="s">
        <v>9691</v>
      </c>
      <c r="K47" s="253" t="s">
        <v>9801</v>
      </c>
      <c r="L47" s="252" t="s">
        <v>9693</v>
      </c>
    </row>
    <row r="48" spans="1:12" ht="13.5" x14ac:dyDescent="0.25">
      <c r="A48" s="252" t="s">
        <v>9684</v>
      </c>
      <c r="B48" s="252" t="s">
        <v>9685</v>
      </c>
      <c r="C48" s="252" t="s">
        <v>9775</v>
      </c>
      <c r="D48" s="252" t="s">
        <v>9776</v>
      </c>
      <c r="E48" s="253" t="s">
        <v>259</v>
      </c>
      <c r="F48" s="252" t="s">
        <v>259</v>
      </c>
      <c r="G48" s="252" t="s">
        <v>9802</v>
      </c>
      <c r="H48" s="252" t="s">
        <v>9803</v>
      </c>
      <c r="I48" s="252" t="s">
        <v>9690</v>
      </c>
      <c r="J48" s="252" t="s">
        <v>9691</v>
      </c>
      <c r="K48" s="253" t="s">
        <v>9804</v>
      </c>
      <c r="L48" s="252" t="s">
        <v>9693</v>
      </c>
    </row>
    <row r="49" spans="1:12" ht="13.5" x14ac:dyDescent="0.25">
      <c r="A49" s="252" t="s">
        <v>9684</v>
      </c>
      <c r="B49" s="252" t="s">
        <v>9685</v>
      </c>
      <c r="C49" s="252" t="s">
        <v>9775</v>
      </c>
      <c r="D49" s="252" t="s">
        <v>9776</v>
      </c>
      <c r="E49" s="253" t="s">
        <v>259</v>
      </c>
      <c r="F49" s="252" t="s">
        <v>259</v>
      </c>
      <c r="G49" s="252" t="s">
        <v>9805</v>
      </c>
      <c r="H49" s="252" t="s">
        <v>9806</v>
      </c>
      <c r="I49" s="252" t="s">
        <v>9690</v>
      </c>
      <c r="J49" s="252" t="s">
        <v>9691</v>
      </c>
      <c r="K49" s="253" t="s">
        <v>9807</v>
      </c>
      <c r="L49" s="252" t="s">
        <v>9693</v>
      </c>
    </row>
    <row r="50" spans="1:12" ht="13.5" x14ac:dyDescent="0.25">
      <c r="A50" s="252" t="s">
        <v>9684</v>
      </c>
      <c r="B50" s="252" t="s">
        <v>9685</v>
      </c>
      <c r="C50" s="252" t="s">
        <v>9775</v>
      </c>
      <c r="D50" s="252" t="s">
        <v>9776</v>
      </c>
      <c r="E50" s="253" t="s">
        <v>259</v>
      </c>
      <c r="F50" s="252" t="s">
        <v>259</v>
      </c>
      <c r="G50" s="252" t="s">
        <v>9808</v>
      </c>
      <c r="H50" s="252" t="s">
        <v>9809</v>
      </c>
      <c r="I50" s="252" t="s">
        <v>9690</v>
      </c>
      <c r="J50" s="252" t="s">
        <v>9691</v>
      </c>
      <c r="K50" s="253" t="s">
        <v>9810</v>
      </c>
      <c r="L50" s="252" t="s">
        <v>9693</v>
      </c>
    </row>
    <row r="51" spans="1:12" ht="13.5" x14ac:dyDescent="0.25">
      <c r="A51" s="252" t="s">
        <v>9684</v>
      </c>
      <c r="B51" s="252" t="s">
        <v>9685</v>
      </c>
      <c r="C51" s="252" t="s">
        <v>9775</v>
      </c>
      <c r="D51" s="252" t="s">
        <v>9776</v>
      </c>
      <c r="E51" s="253" t="s">
        <v>259</v>
      </c>
      <c r="F51" s="252" t="s">
        <v>259</v>
      </c>
      <c r="G51" s="252" t="s">
        <v>9811</v>
      </c>
      <c r="H51" s="252" t="s">
        <v>9812</v>
      </c>
      <c r="I51" s="252" t="s">
        <v>9690</v>
      </c>
      <c r="J51" s="252" t="s">
        <v>9691</v>
      </c>
      <c r="K51" s="253" t="s">
        <v>8282</v>
      </c>
      <c r="L51" s="252" t="s">
        <v>9693</v>
      </c>
    </row>
    <row r="52" spans="1:12" ht="13.5" x14ac:dyDescent="0.25">
      <c r="A52" s="252" t="s">
        <v>9684</v>
      </c>
      <c r="B52" s="252" t="s">
        <v>9685</v>
      </c>
      <c r="C52" s="252" t="s">
        <v>9775</v>
      </c>
      <c r="D52" s="252" t="s">
        <v>9776</v>
      </c>
      <c r="E52" s="253" t="s">
        <v>259</v>
      </c>
      <c r="F52" s="252" t="s">
        <v>259</v>
      </c>
      <c r="G52" s="252" t="s">
        <v>9813</v>
      </c>
      <c r="H52" s="252" t="s">
        <v>9814</v>
      </c>
      <c r="I52" s="252" t="s">
        <v>9690</v>
      </c>
      <c r="J52" s="252" t="s">
        <v>9691</v>
      </c>
      <c r="K52" s="253" t="s">
        <v>7603</v>
      </c>
      <c r="L52" s="252" t="s">
        <v>9693</v>
      </c>
    </row>
    <row r="53" spans="1:12" ht="13.5" x14ac:dyDescent="0.25">
      <c r="A53" s="252" t="s">
        <v>9684</v>
      </c>
      <c r="B53" s="252" t="s">
        <v>9685</v>
      </c>
      <c r="C53" s="252" t="s">
        <v>9775</v>
      </c>
      <c r="D53" s="252" t="s">
        <v>9776</v>
      </c>
      <c r="E53" s="253" t="s">
        <v>259</v>
      </c>
      <c r="F53" s="252" t="s">
        <v>259</v>
      </c>
      <c r="G53" s="252" t="s">
        <v>9815</v>
      </c>
      <c r="H53" s="252" t="s">
        <v>9816</v>
      </c>
      <c r="I53" s="252" t="s">
        <v>9690</v>
      </c>
      <c r="J53" s="252" t="s">
        <v>9691</v>
      </c>
      <c r="K53" s="253" t="s">
        <v>9817</v>
      </c>
      <c r="L53" s="252" t="s">
        <v>9693</v>
      </c>
    </row>
    <row r="54" spans="1:12" ht="13.5" x14ac:dyDescent="0.25">
      <c r="A54" s="252" t="s">
        <v>9684</v>
      </c>
      <c r="B54" s="252" t="s">
        <v>9685</v>
      </c>
      <c r="C54" s="252" t="s">
        <v>9775</v>
      </c>
      <c r="D54" s="252" t="s">
        <v>9776</v>
      </c>
      <c r="E54" s="253" t="s">
        <v>259</v>
      </c>
      <c r="F54" s="252" t="s">
        <v>259</v>
      </c>
      <c r="G54" s="252" t="s">
        <v>9818</v>
      </c>
      <c r="H54" s="252" t="s">
        <v>9819</v>
      </c>
      <c r="I54" s="252" t="s">
        <v>9690</v>
      </c>
      <c r="J54" s="252" t="s">
        <v>9691</v>
      </c>
      <c r="K54" s="253" t="s">
        <v>9820</v>
      </c>
      <c r="L54" s="252" t="s">
        <v>9693</v>
      </c>
    </row>
    <row r="55" spans="1:12" ht="13.5" x14ac:dyDescent="0.25">
      <c r="A55" s="252" t="s">
        <v>9684</v>
      </c>
      <c r="B55" s="252" t="s">
        <v>9685</v>
      </c>
      <c r="C55" s="252" t="s">
        <v>9775</v>
      </c>
      <c r="D55" s="252" t="s">
        <v>9776</v>
      </c>
      <c r="E55" s="253" t="s">
        <v>259</v>
      </c>
      <c r="F55" s="252" t="s">
        <v>259</v>
      </c>
      <c r="G55" s="252" t="s">
        <v>9821</v>
      </c>
      <c r="H55" s="252" t="s">
        <v>9822</v>
      </c>
      <c r="I55" s="252" t="s">
        <v>9690</v>
      </c>
      <c r="J55" s="252" t="s">
        <v>9691</v>
      </c>
      <c r="K55" s="253" t="s">
        <v>9823</v>
      </c>
      <c r="L55" s="252" t="s">
        <v>9693</v>
      </c>
    </row>
    <row r="56" spans="1:12" ht="13.5" x14ac:dyDescent="0.25">
      <c r="A56" s="252" t="s">
        <v>9684</v>
      </c>
      <c r="B56" s="252" t="s">
        <v>9685</v>
      </c>
      <c r="C56" s="252" t="s">
        <v>9775</v>
      </c>
      <c r="D56" s="252" t="s">
        <v>9776</v>
      </c>
      <c r="E56" s="253" t="s">
        <v>259</v>
      </c>
      <c r="F56" s="252" t="s">
        <v>259</v>
      </c>
      <c r="G56" s="252" t="s">
        <v>9824</v>
      </c>
      <c r="H56" s="252" t="s">
        <v>9825</v>
      </c>
      <c r="I56" s="252" t="s">
        <v>9690</v>
      </c>
      <c r="J56" s="252" t="s">
        <v>9691</v>
      </c>
      <c r="K56" s="253" t="s">
        <v>9826</v>
      </c>
      <c r="L56" s="252" t="s">
        <v>9693</v>
      </c>
    </row>
    <row r="57" spans="1:12" ht="13.5" x14ac:dyDescent="0.25">
      <c r="A57" s="252" t="s">
        <v>9684</v>
      </c>
      <c r="B57" s="252" t="s">
        <v>9685</v>
      </c>
      <c r="C57" s="252" t="s">
        <v>9775</v>
      </c>
      <c r="D57" s="252" t="s">
        <v>9776</v>
      </c>
      <c r="E57" s="253" t="s">
        <v>259</v>
      </c>
      <c r="F57" s="252" t="s">
        <v>259</v>
      </c>
      <c r="G57" s="252" t="s">
        <v>9827</v>
      </c>
      <c r="H57" s="252" t="s">
        <v>9828</v>
      </c>
      <c r="I57" s="252" t="s">
        <v>9690</v>
      </c>
      <c r="J57" s="252" t="s">
        <v>9691</v>
      </c>
      <c r="K57" s="253" t="s">
        <v>9829</v>
      </c>
      <c r="L57" s="252" t="s">
        <v>9693</v>
      </c>
    </row>
    <row r="58" spans="1:12" ht="13.5" x14ac:dyDescent="0.25">
      <c r="A58" s="252" t="s">
        <v>9684</v>
      </c>
      <c r="B58" s="252" t="s">
        <v>9685</v>
      </c>
      <c r="C58" s="252" t="s">
        <v>9775</v>
      </c>
      <c r="D58" s="252" t="s">
        <v>9776</v>
      </c>
      <c r="E58" s="253" t="s">
        <v>259</v>
      </c>
      <c r="F58" s="252" t="s">
        <v>259</v>
      </c>
      <c r="G58" s="252" t="s">
        <v>9830</v>
      </c>
      <c r="H58" s="252" t="s">
        <v>9831</v>
      </c>
      <c r="I58" s="252" t="s">
        <v>9690</v>
      </c>
      <c r="J58" s="252" t="s">
        <v>9691</v>
      </c>
      <c r="K58" s="253" t="s">
        <v>9832</v>
      </c>
      <c r="L58" s="252" t="s">
        <v>9693</v>
      </c>
    </row>
    <row r="59" spans="1:12" ht="13.5" x14ac:dyDescent="0.25">
      <c r="A59" s="252" t="s">
        <v>9684</v>
      </c>
      <c r="B59" s="252" t="s">
        <v>9685</v>
      </c>
      <c r="C59" s="252" t="s">
        <v>9833</v>
      </c>
      <c r="D59" s="252" t="s">
        <v>9834</v>
      </c>
      <c r="E59" s="253" t="s">
        <v>259</v>
      </c>
      <c r="F59" s="252" t="s">
        <v>259</v>
      </c>
      <c r="G59" s="252" t="s">
        <v>9835</v>
      </c>
      <c r="H59" s="252" t="s">
        <v>9836</v>
      </c>
      <c r="I59" s="252" t="s">
        <v>9690</v>
      </c>
      <c r="J59" s="252" t="s">
        <v>9691</v>
      </c>
      <c r="K59" s="253" t="s">
        <v>9837</v>
      </c>
      <c r="L59" s="252" t="s">
        <v>9693</v>
      </c>
    </row>
    <row r="60" spans="1:12" ht="13.5" x14ac:dyDescent="0.25">
      <c r="A60" s="252" t="s">
        <v>9684</v>
      </c>
      <c r="B60" s="252" t="s">
        <v>9685</v>
      </c>
      <c r="C60" s="252" t="s">
        <v>9833</v>
      </c>
      <c r="D60" s="252" t="s">
        <v>9834</v>
      </c>
      <c r="E60" s="253" t="s">
        <v>259</v>
      </c>
      <c r="F60" s="252" t="s">
        <v>259</v>
      </c>
      <c r="G60" s="252" t="s">
        <v>9838</v>
      </c>
      <c r="H60" s="252" t="s">
        <v>9839</v>
      </c>
      <c r="I60" s="252" t="s">
        <v>9690</v>
      </c>
      <c r="J60" s="252" t="s">
        <v>9691</v>
      </c>
      <c r="K60" s="253" t="s">
        <v>9840</v>
      </c>
      <c r="L60" s="252" t="s">
        <v>9693</v>
      </c>
    </row>
    <row r="61" spans="1:12" ht="13.5" x14ac:dyDescent="0.25">
      <c r="A61" s="252" t="s">
        <v>9684</v>
      </c>
      <c r="B61" s="252" t="s">
        <v>9685</v>
      </c>
      <c r="C61" s="252" t="s">
        <v>9833</v>
      </c>
      <c r="D61" s="252" t="s">
        <v>9834</v>
      </c>
      <c r="E61" s="253" t="s">
        <v>259</v>
      </c>
      <c r="F61" s="252" t="s">
        <v>259</v>
      </c>
      <c r="G61" s="252" t="s">
        <v>9841</v>
      </c>
      <c r="H61" s="252" t="s">
        <v>9842</v>
      </c>
      <c r="I61" s="252" t="s">
        <v>9690</v>
      </c>
      <c r="J61" s="252" t="s">
        <v>9691</v>
      </c>
      <c r="K61" s="253" t="s">
        <v>7348</v>
      </c>
      <c r="L61" s="252" t="s">
        <v>9693</v>
      </c>
    </row>
    <row r="62" spans="1:12" ht="13.5" x14ac:dyDescent="0.25">
      <c r="A62" s="252" t="s">
        <v>9684</v>
      </c>
      <c r="B62" s="252" t="s">
        <v>9685</v>
      </c>
      <c r="C62" s="252" t="s">
        <v>9833</v>
      </c>
      <c r="D62" s="252" t="s">
        <v>9834</v>
      </c>
      <c r="E62" s="253" t="s">
        <v>259</v>
      </c>
      <c r="F62" s="252" t="s">
        <v>259</v>
      </c>
      <c r="G62" s="252" t="s">
        <v>9843</v>
      </c>
      <c r="H62" s="252" t="s">
        <v>9844</v>
      </c>
      <c r="I62" s="252" t="s">
        <v>9690</v>
      </c>
      <c r="J62" s="252" t="s">
        <v>9691</v>
      </c>
      <c r="K62" s="253" t="s">
        <v>9845</v>
      </c>
      <c r="L62" s="252" t="s">
        <v>9693</v>
      </c>
    </row>
    <row r="63" spans="1:12" ht="13.5" x14ac:dyDescent="0.25">
      <c r="A63" s="252" t="s">
        <v>9684</v>
      </c>
      <c r="B63" s="252" t="s">
        <v>9685</v>
      </c>
      <c r="C63" s="252" t="s">
        <v>9833</v>
      </c>
      <c r="D63" s="252" t="s">
        <v>9834</v>
      </c>
      <c r="E63" s="253" t="s">
        <v>259</v>
      </c>
      <c r="F63" s="252" t="s">
        <v>259</v>
      </c>
      <c r="G63" s="252" t="s">
        <v>9846</v>
      </c>
      <c r="H63" s="252" t="s">
        <v>9847</v>
      </c>
      <c r="I63" s="252" t="s">
        <v>9690</v>
      </c>
      <c r="J63" s="252" t="s">
        <v>9691</v>
      </c>
      <c r="K63" s="253" t="s">
        <v>9848</v>
      </c>
      <c r="L63" s="252" t="s">
        <v>9693</v>
      </c>
    </row>
    <row r="64" spans="1:12" ht="13.5" x14ac:dyDescent="0.25">
      <c r="A64" s="252" t="s">
        <v>9684</v>
      </c>
      <c r="B64" s="252" t="s">
        <v>9685</v>
      </c>
      <c r="C64" s="252" t="s">
        <v>9833</v>
      </c>
      <c r="D64" s="252" t="s">
        <v>9834</v>
      </c>
      <c r="E64" s="253" t="s">
        <v>259</v>
      </c>
      <c r="F64" s="252" t="s">
        <v>259</v>
      </c>
      <c r="G64" s="252" t="s">
        <v>9849</v>
      </c>
      <c r="H64" s="252" t="s">
        <v>9850</v>
      </c>
      <c r="I64" s="252" t="s">
        <v>9690</v>
      </c>
      <c r="J64" s="252" t="s">
        <v>9691</v>
      </c>
      <c r="K64" s="253" t="s">
        <v>9851</v>
      </c>
      <c r="L64" s="252" t="s">
        <v>9693</v>
      </c>
    </row>
    <row r="65" spans="1:12" ht="13.5" x14ac:dyDescent="0.25">
      <c r="A65" s="252" t="s">
        <v>9684</v>
      </c>
      <c r="B65" s="252" t="s">
        <v>9685</v>
      </c>
      <c r="C65" s="252" t="s">
        <v>9833</v>
      </c>
      <c r="D65" s="252" t="s">
        <v>9834</v>
      </c>
      <c r="E65" s="253" t="s">
        <v>259</v>
      </c>
      <c r="F65" s="252" t="s">
        <v>259</v>
      </c>
      <c r="G65" s="252" t="s">
        <v>9852</v>
      </c>
      <c r="H65" s="252" t="s">
        <v>9853</v>
      </c>
      <c r="I65" s="252" t="s">
        <v>9690</v>
      </c>
      <c r="J65" s="252" t="s">
        <v>9691</v>
      </c>
      <c r="K65" s="253" t="s">
        <v>9854</v>
      </c>
      <c r="L65" s="252" t="s">
        <v>9693</v>
      </c>
    </row>
    <row r="66" spans="1:12" ht="13.5" x14ac:dyDescent="0.25">
      <c r="A66" s="252" t="s">
        <v>9684</v>
      </c>
      <c r="B66" s="252" t="s">
        <v>9685</v>
      </c>
      <c r="C66" s="252" t="s">
        <v>9833</v>
      </c>
      <c r="D66" s="252" t="s">
        <v>9834</v>
      </c>
      <c r="E66" s="253" t="s">
        <v>259</v>
      </c>
      <c r="F66" s="252" t="s">
        <v>259</v>
      </c>
      <c r="G66" s="252" t="s">
        <v>9855</v>
      </c>
      <c r="H66" s="252" t="s">
        <v>9856</v>
      </c>
      <c r="I66" s="252" t="s">
        <v>9690</v>
      </c>
      <c r="J66" s="252" t="s">
        <v>9691</v>
      </c>
      <c r="K66" s="253" t="s">
        <v>9857</v>
      </c>
      <c r="L66" s="252" t="s">
        <v>9693</v>
      </c>
    </row>
    <row r="67" spans="1:12" ht="13.5" x14ac:dyDescent="0.25">
      <c r="A67" s="252" t="s">
        <v>9684</v>
      </c>
      <c r="B67" s="252" t="s">
        <v>9685</v>
      </c>
      <c r="C67" s="252" t="s">
        <v>9833</v>
      </c>
      <c r="D67" s="252" t="s">
        <v>9834</v>
      </c>
      <c r="E67" s="253" t="s">
        <v>259</v>
      </c>
      <c r="F67" s="252" t="s">
        <v>259</v>
      </c>
      <c r="G67" s="252" t="s">
        <v>9858</v>
      </c>
      <c r="H67" s="252" t="s">
        <v>9859</v>
      </c>
      <c r="I67" s="252" t="s">
        <v>9690</v>
      </c>
      <c r="J67" s="252" t="s">
        <v>9691</v>
      </c>
      <c r="K67" s="253" t="s">
        <v>9860</v>
      </c>
      <c r="L67" s="252" t="s">
        <v>9693</v>
      </c>
    </row>
    <row r="68" spans="1:12" ht="13.5" x14ac:dyDescent="0.25">
      <c r="A68" s="252" t="s">
        <v>9684</v>
      </c>
      <c r="B68" s="252" t="s">
        <v>9685</v>
      </c>
      <c r="C68" s="252" t="s">
        <v>9833</v>
      </c>
      <c r="D68" s="252" t="s">
        <v>9834</v>
      </c>
      <c r="E68" s="253" t="s">
        <v>259</v>
      </c>
      <c r="F68" s="252" t="s">
        <v>259</v>
      </c>
      <c r="G68" s="252" t="s">
        <v>9861</v>
      </c>
      <c r="H68" s="252" t="s">
        <v>9862</v>
      </c>
      <c r="I68" s="252" t="s">
        <v>9690</v>
      </c>
      <c r="J68" s="252" t="s">
        <v>9691</v>
      </c>
      <c r="K68" s="253" t="s">
        <v>9863</v>
      </c>
      <c r="L68" s="252" t="s">
        <v>9693</v>
      </c>
    </row>
    <row r="69" spans="1:12" ht="13.5" x14ac:dyDescent="0.25">
      <c r="A69" s="252" t="s">
        <v>9684</v>
      </c>
      <c r="B69" s="252" t="s">
        <v>9685</v>
      </c>
      <c r="C69" s="252" t="s">
        <v>9833</v>
      </c>
      <c r="D69" s="252" t="s">
        <v>9834</v>
      </c>
      <c r="E69" s="253" t="s">
        <v>259</v>
      </c>
      <c r="F69" s="252" t="s">
        <v>259</v>
      </c>
      <c r="G69" s="252" t="s">
        <v>9864</v>
      </c>
      <c r="H69" s="252" t="s">
        <v>9865</v>
      </c>
      <c r="I69" s="252" t="s">
        <v>9690</v>
      </c>
      <c r="J69" s="252" t="s">
        <v>9691</v>
      </c>
      <c r="K69" s="253" t="s">
        <v>9866</v>
      </c>
      <c r="L69" s="252" t="s">
        <v>9693</v>
      </c>
    </row>
    <row r="70" spans="1:12" ht="13.5" x14ac:dyDescent="0.25">
      <c r="A70" s="252" t="s">
        <v>9684</v>
      </c>
      <c r="B70" s="252" t="s">
        <v>9685</v>
      </c>
      <c r="C70" s="252" t="s">
        <v>9833</v>
      </c>
      <c r="D70" s="252" t="s">
        <v>9834</v>
      </c>
      <c r="E70" s="253" t="s">
        <v>259</v>
      </c>
      <c r="F70" s="252" t="s">
        <v>259</v>
      </c>
      <c r="G70" s="252" t="s">
        <v>9867</v>
      </c>
      <c r="H70" s="252" t="s">
        <v>9868</v>
      </c>
      <c r="I70" s="252" t="s">
        <v>9690</v>
      </c>
      <c r="J70" s="252" t="s">
        <v>9691</v>
      </c>
      <c r="K70" s="253" t="s">
        <v>9869</v>
      </c>
      <c r="L70" s="252" t="s">
        <v>9693</v>
      </c>
    </row>
    <row r="71" spans="1:12" ht="13.5" x14ac:dyDescent="0.25">
      <c r="A71" s="252" t="s">
        <v>9684</v>
      </c>
      <c r="B71" s="252" t="s">
        <v>9685</v>
      </c>
      <c r="C71" s="252" t="s">
        <v>9833</v>
      </c>
      <c r="D71" s="252" t="s">
        <v>9834</v>
      </c>
      <c r="E71" s="253" t="s">
        <v>259</v>
      </c>
      <c r="F71" s="252" t="s">
        <v>259</v>
      </c>
      <c r="G71" s="252" t="s">
        <v>9870</v>
      </c>
      <c r="H71" s="252" t="s">
        <v>9871</v>
      </c>
      <c r="I71" s="252" t="s">
        <v>9690</v>
      </c>
      <c r="J71" s="252" t="s">
        <v>9691</v>
      </c>
      <c r="K71" s="253" t="s">
        <v>9872</v>
      </c>
      <c r="L71" s="252" t="s">
        <v>9693</v>
      </c>
    </row>
    <row r="72" spans="1:12" ht="13.5" x14ac:dyDescent="0.25">
      <c r="A72" s="252" t="s">
        <v>9684</v>
      </c>
      <c r="B72" s="252" t="s">
        <v>9685</v>
      </c>
      <c r="C72" s="252" t="s">
        <v>9833</v>
      </c>
      <c r="D72" s="252" t="s">
        <v>9834</v>
      </c>
      <c r="E72" s="253" t="s">
        <v>259</v>
      </c>
      <c r="F72" s="252" t="s">
        <v>259</v>
      </c>
      <c r="G72" s="252" t="s">
        <v>9873</v>
      </c>
      <c r="H72" s="252" t="s">
        <v>9874</v>
      </c>
      <c r="I72" s="252" t="s">
        <v>9690</v>
      </c>
      <c r="J72" s="252" t="s">
        <v>9691</v>
      </c>
      <c r="K72" s="253" t="s">
        <v>9875</v>
      </c>
      <c r="L72" s="252" t="s">
        <v>9693</v>
      </c>
    </row>
    <row r="73" spans="1:12" ht="13.5" x14ac:dyDescent="0.25">
      <c r="A73" s="252" t="s">
        <v>9684</v>
      </c>
      <c r="B73" s="252" t="s">
        <v>9685</v>
      </c>
      <c r="C73" s="252" t="s">
        <v>9833</v>
      </c>
      <c r="D73" s="252" t="s">
        <v>9834</v>
      </c>
      <c r="E73" s="253" t="s">
        <v>259</v>
      </c>
      <c r="F73" s="252" t="s">
        <v>259</v>
      </c>
      <c r="G73" s="252" t="s">
        <v>9876</v>
      </c>
      <c r="H73" s="252" t="s">
        <v>9877</v>
      </c>
      <c r="I73" s="252" t="s">
        <v>9878</v>
      </c>
      <c r="J73" s="252" t="s">
        <v>9691</v>
      </c>
      <c r="K73" s="253" t="s">
        <v>8061</v>
      </c>
      <c r="L73" s="252" t="s">
        <v>9693</v>
      </c>
    </row>
    <row r="74" spans="1:12" ht="13.5" x14ac:dyDescent="0.25">
      <c r="A74" s="252" t="s">
        <v>9684</v>
      </c>
      <c r="B74" s="252" t="s">
        <v>9685</v>
      </c>
      <c r="C74" s="252" t="s">
        <v>9833</v>
      </c>
      <c r="D74" s="252" t="s">
        <v>9834</v>
      </c>
      <c r="E74" s="253" t="s">
        <v>259</v>
      </c>
      <c r="F74" s="252" t="s">
        <v>259</v>
      </c>
      <c r="G74" s="252" t="s">
        <v>9879</v>
      </c>
      <c r="H74" s="252" t="s">
        <v>9880</v>
      </c>
      <c r="I74" s="252" t="s">
        <v>9878</v>
      </c>
      <c r="J74" s="252" t="s">
        <v>9691</v>
      </c>
      <c r="K74" s="253" t="s">
        <v>1024</v>
      </c>
      <c r="L74" s="252" t="s">
        <v>9693</v>
      </c>
    </row>
    <row r="75" spans="1:12" ht="13.5" x14ac:dyDescent="0.25">
      <c r="A75" s="252" t="s">
        <v>9684</v>
      </c>
      <c r="B75" s="252" t="s">
        <v>9685</v>
      </c>
      <c r="C75" s="252" t="s">
        <v>9833</v>
      </c>
      <c r="D75" s="252" t="s">
        <v>9834</v>
      </c>
      <c r="E75" s="253" t="s">
        <v>259</v>
      </c>
      <c r="F75" s="252" t="s">
        <v>259</v>
      </c>
      <c r="G75" s="252" t="s">
        <v>9881</v>
      </c>
      <c r="H75" s="252" t="s">
        <v>9882</v>
      </c>
      <c r="I75" s="252" t="s">
        <v>9878</v>
      </c>
      <c r="J75" s="252" t="s">
        <v>9691</v>
      </c>
      <c r="K75" s="253" t="s">
        <v>9883</v>
      </c>
      <c r="L75" s="252" t="s">
        <v>9693</v>
      </c>
    </row>
    <row r="76" spans="1:12" ht="13.5" x14ac:dyDescent="0.25">
      <c r="A76" s="252" t="s">
        <v>9684</v>
      </c>
      <c r="B76" s="252" t="s">
        <v>9685</v>
      </c>
      <c r="C76" s="252" t="s">
        <v>9833</v>
      </c>
      <c r="D76" s="252" t="s">
        <v>9834</v>
      </c>
      <c r="E76" s="253" t="s">
        <v>259</v>
      </c>
      <c r="F76" s="252" t="s">
        <v>259</v>
      </c>
      <c r="G76" s="252" t="s">
        <v>9884</v>
      </c>
      <c r="H76" s="252" t="s">
        <v>9885</v>
      </c>
      <c r="I76" s="252" t="s">
        <v>9878</v>
      </c>
      <c r="J76" s="252" t="s">
        <v>9691</v>
      </c>
      <c r="K76" s="253" t="s">
        <v>9886</v>
      </c>
      <c r="L76" s="252" t="s">
        <v>9693</v>
      </c>
    </row>
    <row r="77" spans="1:12" ht="13.5" x14ac:dyDescent="0.25">
      <c r="A77" s="252" t="s">
        <v>9684</v>
      </c>
      <c r="B77" s="252" t="s">
        <v>9685</v>
      </c>
      <c r="C77" s="252" t="s">
        <v>9833</v>
      </c>
      <c r="D77" s="252" t="s">
        <v>9834</v>
      </c>
      <c r="E77" s="253" t="s">
        <v>259</v>
      </c>
      <c r="F77" s="252" t="s">
        <v>259</v>
      </c>
      <c r="G77" s="252" t="s">
        <v>9887</v>
      </c>
      <c r="H77" s="252" t="s">
        <v>9888</v>
      </c>
      <c r="I77" s="252" t="s">
        <v>9878</v>
      </c>
      <c r="J77" s="252" t="s">
        <v>9691</v>
      </c>
      <c r="K77" s="253" t="s">
        <v>9889</v>
      </c>
      <c r="L77" s="252" t="s">
        <v>9693</v>
      </c>
    </row>
    <row r="78" spans="1:12" ht="13.5" x14ac:dyDescent="0.25">
      <c r="A78" s="252" t="s">
        <v>9684</v>
      </c>
      <c r="B78" s="252" t="s">
        <v>9685</v>
      </c>
      <c r="C78" s="252" t="s">
        <v>9833</v>
      </c>
      <c r="D78" s="252" t="s">
        <v>9834</v>
      </c>
      <c r="E78" s="253" t="s">
        <v>259</v>
      </c>
      <c r="F78" s="252" t="s">
        <v>259</v>
      </c>
      <c r="G78" s="252" t="s">
        <v>9890</v>
      </c>
      <c r="H78" s="252" t="s">
        <v>9891</v>
      </c>
      <c r="I78" s="252" t="s">
        <v>9878</v>
      </c>
      <c r="J78" s="252" t="s">
        <v>9691</v>
      </c>
      <c r="K78" s="253" t="s">
        <v>9892</v>
      </c>
      <c r="L78" s="252" t="s">
        <v>9693</v>
      </c>
    </row>
    <row r="79" spans="1:12" ht="13.5" x14ac:dyDescent="0.25">
      <c r="A79" s="252" t="s">
        <v>9684</v>
      </c>
      <c r="B79" s="252" t="s">
        <v>9685</v>
      </c>
      <c r="C79" s="252" t="s">
        <v>9833</v>
      </c>
      <c r="D79" s="252" t="s">
        <v>9834</v>
      </c>
      <c r="E79" s="253" t="s">
        <v>259</v>
      </c>
      <c r="F79" s="252" t="s">
        <v>259</v>
      </c>
      <c r="G79" s="252" t="s">
        <v>9893</v>
      </c>
      <c r="H79" s="252" t="s">
        <v>9894</v>
      </c>
      <c r="I79" s="252" t="s">
        <v>9878</v>
      </c>
      <c r="J79" s="252" t="s">
        <v>9691</v>
      </c>
      <c r="K79" s="253" t="s">
        <v>9895</v>
      </c>
      <c r="L79" s="252" t="s">
        <v>9693</v>
      </c>
    </row>
    <row r="80" spans="1:12" ht="13.5" x14ac:dyDescent="0.25">
      <c r="A80" s="252" t="s">
        <v>9684</v>
      </c>
      <c r="B80" s="252" t="s">
        <v>9685</v>
      </c>
      <c r="C80" s="252" t="s">
        <v>9833</v>
      </c>
      <c r="D80" s="252" t="s">
        <v>9834</v>
      </c>
      <c r="E80" s="253" t="s">
        <v>259</v>
      </c>
      <c r="F80" s="252" t="s">
        <v>259</v>
      </c>
      <c r="G80" s="252" t="s">
        <v>9896</v>
      </c>
      <c r="H80" s="252" t="s">
        <v>9897</v>
      </c>
      <c r="I80" s="252" t="s">
        <v>9878</v>
      </c>
      <c r="J80" s="252" t="s">
        <v>9691</v>
      </c>
      <c r="K80" s="253" t="s">
        <v>9898</v>
      </c>
      <c r="L80" s="252" t="s">
        <v>9693</v>
      </c>
    </row>
    <row r="81" spans="1:12" ht="13.5" x14ac:dyDescent="0.25">
      <c r="A81" s="252" t="s">
        <v>9684</v>
      </c>
      <c r="B81" s="252" t="s">
        <v>9685</v>
      </c>
      <c r="C81" s="252" t="s">
        <v>9833</v>
      </c>
      <c r="D81" s="252" t="s">
        <v>9834</v>
      </c>
      <c r="E81" s="253" t="s">
        <v>259</v>
      </c>
      <c r="F81" s="252" t="s">
        <v>259</v>
      </c>
      <c r="G81" s="252" t="s">
        <v>9899</v>
      </c>
      <c r="H81" s="252" t="s">
        <v>9900</v>
      </c>
      <c r="I81" s="252" t="s">
        <v>9878</v>
      </c>
      <c r="J81" s="252" t="s">
        <v>9691</v>
      </c>
      <c r="K81" s="253" t="s">
        <v>9901</v>
      </c>
      <c r="L81" s="252" t="s">
        <v>9693</v>
      </c>
    </row>
    <row r="82" spans="1:12" ht="13.5" x14ac:dyDescent="0.25">
      <c r="A82" s="252" t="s">
        <v>9684</v>
      </c>
      <c r="B82" s="252" t="s">
        <v>9685</v>
      </c>
      <c r="C82" s="252" t="s">
        <v>9833</v>
      </c>
      <c r="D82" s="252" t="s">
        <v>9834</v>
      </c>
      <c r="E82" s="253" t="s">
        <v>259</v>
      </c>
      <c r="F82" s="252" t="s">
        <v>259</v>
      </c>
      <c r="G82" s="252" t="s">
        <v>9902</v>
      </c>
      <c r="H82" s="252" t="s">
        <v>9903</v>
      </c>
      <c r="I82" s="252" t="s">
        <v>9690</v>
      </c>
      <c r="J82" s="252" t="s">
        <v>9691</v>
      </c>
      <c r="K82" s="253" t="s">
        <v>4989</v>
      </c>
      <c r="L82" s="252" t="s">
        <v>9693</v>
      </c>
    </row>
    <row r="83" spans="1:12" ht="13.5" x14ac:dyDescent="0.25">
      <c r="A83" s="252" t="s">
        <v>9684</v>
      </c>
      <c r="B83" s="252" t="s">
        <v>9685</v>
      </c>
      <c r="C83" s="252" t="s">
        <v>9833</v>
      </c>
      <c r="D83" s="252" t="s">
        <v>9834</v>
      </c>
      <c r="E83" s="253" t="s">
        <v>259</v>
      </c>
      <c r="F83" s="252" t="s">
        <v>259</v>
      </c>
      <c r="G83" s="252" t="s">
        <v>9904</v>
      </c>
      <c r="H83" s="252" t="s">
        <v>9905</v>
      </c>
      <c r="I83" s="252" t="s">
        <v>9690</v>
      </c>
      <c r="J83" s="252" t="s">
        <v>9691</v>
      </c>
      <c r="K83" s="253" t="s">
        <v>9906</v>
      </c>
      <c r="L83" s="252" t="s">
        <v>9693</v>
      </c>
    </row>
    <row r="84" spans="1:12" ht="13.5" x14ac:dyDescent="0.25">
      <c r="A84" s="252" t="s">
        <v>9684</v>
      </c>
      <c r="B84" s="252" t="s">
        <v>9685</v>
      </c>
      <c r="C84" s="252" t="s">
        <v>9833</v>
      </c>
      <c r="D84" s="252" t="s">
        <v>9834</v>
      </c>
      <c r="E84" s="253" t="s">
        <v>259</v>
      </c>
      <c r="F84" s="252" t="s">
        <v>259</v>
      </c>
      <c r="G84" s="252" t="s">
        <v>9907</v>
      </c>
      <c r="H84" s="252" t="s">
        <v>9908</v>
      </c>
      <c r="I84" s="252" t="s">
        <v>9690</v>
      </c>
      <c r="J84" s="252" t="s">
        <v>9691</v>
      </c>
      <c r="K84" s="253" t="s">
        <v>9909</v>
      </c>
      <c r="L84" s="252" t="s">
        <v>9693</v>
      </c>
    </row>
    <row r="85" spans="1:12" ht="13.5" x14ac:dyDescent="0.25">
      <c r="A85" s="252" t="s">
        <v>9684</v>
      </c>
      <c r="B85" s="252" t="s">
        <v>9685</v>
      </c>
      <c r="C85" s="252" t="s">
        <v>9833</v>
      </c>
      <c r="D85" s="252" t="s">
        <v>9834</v>
      </c>
      <c r="E85" s="253" t="s">
        <v>259</v>
      </c>
      <c r="F85" s="252" t="s">
        <v>259</v>
      </c>
      <c r="G85" s="252" t="s">
        <v>9910</v>
      </c>
      <c r="H85" s="252" t="s">
        <v>9911</v>
      </c>
      <c r="I85" s="252" t="s">
        <v>9690</v>
      </c>
      <c r="J85" s="252" t="s">
        <v>9691</v>
      </c>
      <c r="K85" s="253" t="s">
        <v>9912</v>
      </c>
      <c r="L85" s="252" t="s">
        <v>9693</v>
      </c>
    </row>
    <row r="86" spans="1:12" ht="13.5" x14ac:dyDescent="0.25">
      <c r="A86" s="252" t="s">
        <v>9684</v>
      </c>
      <c r="B86" s="252" t="s">
        <v>9685</v>
      </c>
      <c r="C86" s="252" t="s">
        <v>9833</v>
      </c>
      <c r="D86" s="252" t="s">
        <v>9834</v>
      </c>
      <c r="E86" s="253" t="s">
        <v>259</v>
      </c>
      <c r="F86" s="252" t="s">
        <v>259</v>
      </c>
      <c r="G86" s="252" t="s">
        <v>9913</v>
      </c>
      <c r="H86" s="252" t="s">
        <v>9914</v>
      </c>
      <c r="I86" s="252" t="s">
        <v>9690</v>
      </c>
      <c r="J86" s="252" t="s">
        <v>9691</v>
      </c>
      <c r="K86" s="253" t="s">
        <v>4487</v>
      </c>
      <c r="L86" s="252" t="s">
        <v>9693</v>
      </c>
    </row>
    <row r="87" spans="1:12" ht="13.5" x14ac:dyDescent="0.25">
      <c r="A87" s="252" t="s">
        <v>9684</v>
      </c>
      <c r="B87" s="252" t="s">
        <v>9685</v>
      </c>
      <c r="C87" s="252" t="s">
        <v>9833</v>
      </c>
      <c r="D87" s="252" t="s">
        <v>9834</v>
      </c>
      <c r="E87" s="253" t="s">
        <v>259</v>
      </c>
      <c r="F87" s="252" t="s">
        <v>259</v>
      </c>
      <c r="G87" s="252" t="s">
        <v>9915</v>
      </c>
      <c r="H87" s="252" t="s">
        <v>9916</v>
      </c>
      <c r="I87" s="252" t="s">
        <v>9690</v>
      </c>
      <c r="J87" s="252" t="s">
        <v>9691</v>
      </c>
      <c r="K87" s="253" t="s">
        <v>6972</v>
      </c>
      <c r="L87" s="252" t="s">
        <v>9693</v>
      </c>
    </row>
    <row r="88" spans="1:12" ht="13.5" x14ac:dyDescent="0.25">
      <c r="A88" s="252" t="s">
        <v>9684</v>
      </c>
      <c r="B88" s="252" t="s">
        <v>9685</v>
      </c>
      <c r="C88" s="252" t="s">
        <v>9833</v>
      </c>
      <c r="D88" s="252" t="s">
        <v>9834</v>
      </c>
      <c r="E88" s="253" t="s">
        <v>259</v>
      </c>
      <c r="F88" s="252" t="s">
        <v>259</v>
      </c>
      <c r="G88" s="252" t="s">
        <v>9917</v>
      </c>
      <c r="H88" s="252" t="s">
        <v>9918</v>
      </c>
      <c r="I88" s="252" t="s">
        <v>9690</v>
      </c>
      <c r="J88" s="252" t="s">
        <v>9691</v>
      </c>
      <c r="K88" s="253" t="s">
        <v>7819</v>
      </c>
      <c r="L88" s="252" t="s">
        <v>9693</v>
      </c>
    </row>
    <row r="89" spans="1:12" ht="13.5" x14ac:dyDescent="0.25">
      <c r="A89" s="252" t="s">
        <v>9684</v>
      </c>
      <c r="B89" s="252" t="s">
        <v>9685</v>
      </c>
      <c r="C89" s="252" t="s">
        <v>9833</v>
      </c>
      <c r="D89" s="252" t="s">
        <v>9834</v>
      </c>
      <c r="E89" s="253" t="s">
        <v>259</v>
      </c>
      <c r="F89" s="252" t="s">
        <v>259</v>
      </c>
      <c r="G89" s="252" t="s">
        <v>9919</v>
      </c>
      <c r="H89" s="252" t="s">
        <v>9920</v>
      </c>
      <c r="I89" s="252" t="s">
        <v>9690</v>
      </c>
      <c r="J89" s="252" t="s">
        <v>9691</v>
      </c>
      <c r="K89" s="253" t="s">
        <v>9921</v>
      </c>
      <c r="L89" s="252" t="s">
        <v>9693</v>
      </c>
    </row>
    <row r="90" spans="1:12" ht="13.5" x14ac:dyDescent="0.25">
      <c r="A90" s="252" t="s">
        <v>9684</v>
      </c>
      <c r="B90" s="252" t="s">
        <v>9685</v>
      </c>
      <c r="C90" s="252" t="s">
        <v>9833</v>
      </c>
      <c r="D90" s="252" t="s">
        <v>9834</v>
      </c>
      <c r="E90" s="253" t="s">
        <v>259</v>
      </c>
      <c r="F90" s="252" t="s">
        <v>259</v>
      </c>
      <c r="G90" s="252" t="s">
        <v>9922</v>
      </c>
      <c r="H90" s="252" t="s">
        <v>9923</v>
      </c>
      <c r="I90" s="252" t="s">
        <v>9690</v>
      </c>
      <c r="J90" s="252" t="s">
        <v>9691</v>
      </c>
      <c r="K90" s="253" t="s">
        <v>7541</v>
      </c>
      <c r="L90" s="252" t="s">
        <v>9693</v>
      </c>
    </row>
    <row r="91" spans="1:12" ht="13.5" x14ac:dyDescent="0.25">
      <c r="A91" s="252" t="s">
        <v>9684</v>
      </c>
      <c r="B91" s="252" t="s">
        <v>9685</v>
      </c>
      <c r="C91" s="252" t="s">
        <v>9833</v>
      </c>
      <c r="D91" s="252" t="s">
        <v>9834</v>
      </c>
      <c r="E91" s="253" t="s">
        <v>259</v>
      </c>
      <c r="F91" s="252" t="s">
        <v>259</v>
      </c>
      <c r="G91" s="252" t="s">
        <v>9924</v>
      </c>
      <c r="H91" s="252" t="s">
        <v>9925</v>
      </c>
      <c r="I91" s="252" t="s">
        <v>9690</v>
      </c>
      <c r="J91" s="252" t="s">
        <v>9691</v>
      </c>
      <c r="K91" s="253" t="s">
        <v>9926</v>
      </c>
      <c r="L91" s="252" t="s">
        <v>9693</v>
      </c>
    </row>
    <row r="92" spans="1:12" ht="13.5" x14ac:dyDescent="0.25">
      <c r="A92" s="252" t="s">
        <v>9684</v>
      </c>
      <c r="B92" s="252" t="s">
        <v>9685</v>
      </c>
      <c r="C92" s="252" t="s">
        <v>9833</v>
      </c>
      <c r="D92" s="252" t="s">
        <v>9834</v>
      </c>
      <c r="E92" s="253" t="s">
        <v>259</v>
      </c>
      <c r="F92" s="252" t="s">
        <v>259</v>
      </c>
      <c r="G92" s="252" t="s">
        <v>9927</v>
      </c>
      <c r="H92" s="252" t="s">
        <v>9928</v>
      </c>
      <c r="I92" s="252" t="s">
        <v>9690</v>
      </c>
      <c r="J92" s="252" t="s">
        <v>9691</v>
      </c>
      <c r="K92" s="253" t="s">
        <v>9929</v>
      </c>
      <c r="L92" s="252" t="s">
        <v>9693</v>
      </c>
    </row>
    <row r="93" spans="1:12" ht="13.5" x14ac:dyDescent="0.25">
      <c r="A93" s="252" t="s">
        <v>9684</v>
      </c>
      <c r="B93" s="252" t="s">
        <v>9685</v>
      </c>
      <c r="C93" s="252" t="s">
        <v>9833</v>
      </c>
      <c r="D93" s="252" t="s">
        <v>9834</v>
      </c>
      <c r="E93" s="253" t="s">
        <v>259</v>
      </c>
      <c r="F93" s="252" t="s">
        <v>259</v>
      </c>
      <c r="G93" s="252" t="s">
        <v>9930</v>
      </c>
      <c r="H93" s="252" t="s">
        <v>9931</v>
      </c>
      <c r="I93" s="252" t="s">
        <v>9690</v>
      </c>
      <c r="J93" s="252" t="s">
        <v>9691</v>
      </c>
      <c r="K93" s="253" t="s">
        <v>5854</v>
      </c>
      <c r="L93" s="252" t="s">
        <v>9693</v>
      </c>
    </row>
    <row r="94" spans="1:12" ht="13.5" x14ac:dyDescent="0.25">
      <c r="A94" s="252" t="s">
        <v>9684</v>
      </c>
      <c r="B94" s="252" t="s">
        <v>9685</v>
      </c>
      <c r="C94" s="252" t="s">
        <v>9833</v>
      </c>
      <c r="D94" s="252" t="s">
        <v>9834</v>
      </c>
      <c r="E94" s="253" t="s">
        <v>259</v>
      </c>
      <c r="F94" s="252" t="s">
        <v>259</v>
      </c>
      <c r="G94" s="252" t="s">
        <v>9932</v>
      </c>
      <c r="H94" s="252" t="s">
        <v>9933</v>
      </c>
      <c r="I94" s="252" t="s">
        <v>9690</v>
      </c>
      <c r="J94" s="252" t="s">
        <v>9691</v>
      </c>
      <c r="K94" s="253" t="s">
        <v>1349</v>
      </c>
      <c r="L94" s="252" t="s">
        <v>9693</v>
      </c>
    </row>
    <row r="95" spans="1:12" ht="13.5" x14ac:dyDescent="0.25">
      <c r="A95" s="252" t="s">
        <v>9684</v>
      </c>
      <c r="B95" s="252" t="s">
        <v>9685</v>
      </c>
      <c r="C95" s="252" t="s">
        <v>9833</v>
      </c>
      <c r="D95" s="252" t="s">
        <v>9834</v>
      </c>
      <c r="E95" s="253" t="s">
        <v>259</v>
      </c>
      <c r="F95" s="252" t="s">
        <v>259</v>
      </c>
      <c r="G95" s="252" t="s">
        <v>9934</v>
      </c>
      <c r="H95" s="252" t="s">
        <v>9935</v>
      </c>
      <c r="I95" s="252" t="s">
        <v>9690</v>
      </c>
      <c r="J95" s="252" t="s">
        <v>9691</v>
      </c>
      <c r="K95" s="253" t="s">
        <v>1008</v>
      </c>
      <c r="L95" s="252" t="s">
        <v>9693</v>
      </c>
    </row>
    <row r="96" spans="1:12" ht="13.5" x14ac:dyDescent="0.25">
      <c r="A96" s="252" t="s">
        <v>9684</v>
      </c>
      <c r="B96" s="252" t="s">
        <v>9685</v>
      </c>
      <c r="C96" s="252" t="s">
        <v>9833</v>
      </c>
      <c r="D96" s="252" t="s">
        <v>9834</v>
      </c>
      <c r="E96" s="253" t="s">
        <v>259</v>
      </c>
      <c r="F96" s="252" t="s">
        <v>259</v>
      </c>
      <c r="G96" s="252" t="s">
        <v>9936</v>
      </c>
      <c r="H96" s="252" t="s">
        <v>9937</v>
      </c>
      <c r="I96" s="252" t="s">
        <v>9690</v>
      </c>
      <c r="J96" s="252" t="s">
        <v>9691</v>
      </c>
      <c r="K96" s="253" t="s">
        <v>2560</v>
      </c>
      <c r="L96" s="252" t="s">
        <v>9693</v>
      </c>
    </row>
    <row r="97" spans="1:12" ht="13.5" x14ac:dyDescent="0.25">
      <c r="A97" s="252" t="s">
        <v>9684</v>
      </c>
      <c r="B97" s="252" t="s">
        <v>9685</v>
      </c>
      <c r="C97" s="252" t="s">
        <v>9833</v>
      </c>
      <c r="D97" s="252" t="s">
        <v>9834</v>
      </c>
      <c r="E97" s="253" t="s">
        <v>259</v>
      </c>
      <c r="F97" s="252" t="s">
        <v>259</v>
      </c>
      <c r="G97" s="252" t="s">
        <v>9938</v>
      </c>
      <c r="H97" s="252" t="s">
        <v>9939</v>
      </c>
      <c r="I97" s="252" t="s">
        <v>9690</v>
      </c>
      <c r="J97" s="252" t="s">
        <v>9691</v>
      </c>
      <c r="K97" s="253" t="s">
        <v>9940</v>
      </c>
      <c r="L97" s="252" t="s">
        <v>9693</v>
      </c>
    </row>
    <row r="98" spans="1:12" ht="13.5" x14ac:dyDescent="0.25">
      <c r="A98" s="252" t="s">
        <v>9684</v>
      </c>
      <c r="B98" s="252" t="s">
        <v>9685</v>
      </c>
      <c r="C98" s="252" t="s">
        <v>9833</v>
      </c>
      <c r="D98" s="252" t="s">
        <v>9834</v>
      </c>
      <c r="E98" s="253" t="s">
        <v>259</v>
      </c>
      <c r="F98" s="252" t="s">
        <v>259</v>
      </c>
      <c r="G98" s="252" t="s">
        <v>9941</v>
      </c>
      <c r="H98" s="252" t="s">
        <v>9942</v>
      </c>
      <c r="I98" s="252" t="s">
        <v>9690</v>
      </c>
      <c r="J98" s="252" t="s">
        <v>9691</v>
      </c>
      <c r="K98" s="253" t="s">
        <v>1002</v>
      </c>
      <c r="L98" s="252" t="s">
        <v>9693</v>
      </c>
    </row>
    <row r="99" spans="1:12" ht="13.5" x14ac:dyDescent="0.25">
      <c r="A99" s="252" t="s">
        <v>9684</v>
      </c>
      <c r="B99" s="252" t="s">
        <v>9685</v>
      </c>
      <c r="C99" s="252" t="s">
        <v>9833</v>
      </c>
      <c r="D99" s="252" t="s">
        <v>9834</v>
      </c>
      <c r="E99" s="253" t="s">
        <v>259</v>
      </c>
      <c r="F99" s="252" t="s">
        <v>259</v>
      </c>
      <c r="G99" s="252" t="s">
        <v>9943</v>
      </c>
      <c r="H99" s="252" t="s">
        <v>9944</v>
      </c>
      <c r="I99" s="252" t="s">
        <v>9690</v>
      </c>
      <c r="J99" s="252" t="s">
        <v>9691</v>
      </c>
      <c r="K99" s="253" t="s">
        <v>9945</v>
      </c>
      <c r="L99" s="252" t="s">
        <v>9693</v>
      </c>
    </row>
    <row r="100" spans="1:12" ht="13.5" x14ac:dyDescent="0.25">
      <c r="A100" s="252" t="s">
        <v>9684</v>
      </c>
      <c r="B100" s="252" t="s">
        <v>9685</v>
      </c>
      <c r="C100" s="252" t="s">
        <v>9833</v>
      </c>
      <c r="D100" s="252" t="s">
        <v>9834</v>
      </c>
      <c r="E100" s="253" t="s">
        <v>259</v>
      </c>
      <c r="F100" s="252" t="s">
        <v>259</v>
      </c>
      <c r="G100" s="252" t="s">
        <v>9946</v>
      </c>
      <c r="H100" s="252" t="s">
        <v>9947</v>
      </c>
      <c r="I100" s="252" t="s">
        <v>9690</v>
      </c>
      <c r="J100" s="252" t="s">
        <v>9691</v>
      </c>
      <c r="K100" s="253" t="s">
        <v>5461</v>
      </c>
      <c r="L100" s="252" t="s">
        <v>9693</v>
      </c>
    </row>
    <row r="101" spans="1:12" ht="13.5" x14ac:dyDescent="0.25">
      <c r="A101" s="252" t="s">
        <v>9684</v>
      </c>
      <c r="B101" s="252" t="s">
        <v>9685</v>
      </c>
      <c r="C101" s="252" t="s">
        <v>9833</v>
      </c>
      <c r="D101" s="252" t="s">
        <v>9834</v>
      </c>
      <c r="E101" s="253" t="s">
        <v>259</v>
      </c>
      <c r="F101" s="252" t="s">
        <v>259</v>
      </c>
      <c r="G101" s="252" t="s">
        <v>9948</v>
      </c>
      <c r="H101" s="252" t="s">
        <v>9949</v>
      </c>
      <c r="I101" s="252" t="s">
        <v>9690</v>
      </c>
      <c r="J101" s="252" t="s">
        <v>9691</v>
      </c>
      <c r="K101" s="253" t="s">
        <v>9950</v>
      </c>
      <c r="L101" s="252" t="s">
        <v>9693</v>
      </c>
    </row>
    <row r="102" spans="1:12" ht="13.5" x14ac:dyDescent="0.25">
      <c r="A102" s="252" t="s">
        <v>9684</v>
      </c>
      <c r="B102" s="252" t="s">
        <v>9685</v>
      </c>
      <c r="C102" s="252" t="s">
        <v>9833</v>
      </c>
      <c r="D102" s="252" t="s">
        <v>9834</v>
      </c>
      <c r="E102" s="253" t="s">
        <v>259</v>
      </c>
      <c r="F102" s="252" t="s">
        <v>259</v>
      </c>
      <c r="G102" s="252" t="s">
        <v>9951</v>
      </c>
      <c r="H102" s="252" t="s">
        <v>9952</v>
      </c>
      <c r="I102" s="252" t="s">
        <v>9690</v>
      </c>
      <c r="J102" s="252" t="s">
        <v>9691</v>
      </c>
      <c r="K102" s="253" t="s">
        <v>3580</v>
      </c>
      <c r="L102" s="252" t="s">
        <v>9693</v>
      </c>
    </row>
    <row r="103" spans="1:12" ht="13.5" x14ac:dyDescent="0.25">
      <c r="A103" s="252" t="s">
        <v>9684</v>
      </c>
      <c r="B103" s="252" t="s">
        <v>9685</v>
      </c>
      <c r="C103" s="252" t="s">
        <v>9833</v>
      </c>
      <c r="D103" s="252" t="s">
        <v>9834</v>
      </c>
      <c r="E103" s="253" t="s">
        <v>259</v>
      </c>
      <c r="F103" s="252" t="s">
        <v>259</v>
      </c>
      <c r="G103" s="252" t="s">
        <v>9953</v>
      </c>
      <c r="H103" s="252" t="s">
        <v>9954</v>
      </c>
      <c r="I103" s="252" t="s">
        <v>9690</v>
      </c>
      <c r="J103" s="252" t="s">
        <v>9691</v>
      </c>
      <c r="K103" s="253" t="s">
        <v>9262</v>
      </c>
      <c r="L103" s="252" t="s">
        <v>9693</v>
      </c>
    </row>
    <row r="104" spans="1:12" ht="13.5" x14ac:dyDescent="0.25">
      <c r="A104" s="252" t="s">
        <v>9684</v>
      </c>
      <c r="B104" s="252" t="s">
        <v>9685</v>
      </c>
      <c r="C104" s="252" t="s">
        <v>9833</v>
      </c>
      <c r="D104" s="252" t="s">
        <v>9834</v>
      </c>
      <c r="E104" s="253" t="s">
        <v>259</v>
      </c>
      <c r="F104" s="252" t="s">
        <v>259</v>
      </c>
      <c r="G104" s="252" t="s">
        <v>9955</v>
      </c>
      <c r="H104" s="252" t="s">
        <v>9956</v>
      </c>
      <c r="I104" s="252" t="s">
        <v>9690</v>
      </c>
      <c r="J104" s="252" t="s">
        <v>9691</v>
      </c>
      <c r="K104" s="253" t="s">
        <v>9957</v>
      </c>
      <c r="L104" s="252" t="s">
        <v>9693</v>
      </c>
    </row>
    <row r="105" spans="1:12" ht="13.5" x14ac:dyDescent="0.25">
      <c r="A105" s="252" t="s">
        <v>9684</v>
      </c>
      <c r="B105" s="252" t="s">
        <v>9685</v>
      </c>
      <c r="C105" s="252" t="s">
        <v>9833</v>
      </c>
      <c r="D105" s="252" t="s">
        <v>9834</v>
      </c>
      <c r="E105" s="253" t="s">
        <v>259</v>
      </c>
      <c r="F105" s="252" t="s">
        <v>259</v>
      </c>
      <c r="G105" s="252" t="s">
        <v>9958</v>
      </c>
      <c r="H105" s="252" t="s">
        <v>9959</v>
      </c>
      <c r="I105" s="252" t="s">
        <v>9690</v>
      </c>
      <c r="J105" s="252" t="s">
        <v>9691</v>
      </c>
      <c r="K105" s="253" t="s">
        <v>9960</v>
      </c>
      <c r="L105" s="252" t="s">
        <v>9693</v>
      </c>
    </row>
    <row r="106" spans="1:12" ht="13.5" x14ac:dyDescent="0.25">
      <c r="A106" s="252" t="s">
        <v>9684</v>
      </c>
      <c r="B106" s="252" t="s">
        <v>9685</v>
      </c>
      <c r="C106" s="252" t="s">
        <v>9833</v>
      </c>
      <c r="D106" s="252" t="s">
        <v>9834</v>
      </c>
      <c r="E106" s="253" t="s">
        <v>259</v>
      </c>
      <c r="F106" s="252" t="s">
        <v>259</v>
      </c>
      <c r="G106" s="252" t="s">
        <v>9961</v>
      </c>
      <c r="H106" s="252" t="s">
        <v>9962</v>
      </c>
      <c r="I106" s="252" t="s">
        <v>9690</v>
      </c>
      <c r="J106" s="252" t="s">
        <v>9691</v>
      </c>
      <c r="K106" s="253" t="s">
        <v>9963</v>
      </c>
      <c r="L106" s="252" t="s">
        <v>9693</v>
      </c>
    </row>
    <row r="107" spans="1:12" ht="13.5" x14ac:dyDescent="0.25">
      <c r="A107" s="252" t="s">
        <v>9684</v>
      </c>
      <c r="B107" s="252" t="s">
        <v>9685</v>
      </c>
      <c r="C107" s="252" t="s">
        <v>9833</v>
      </c>
      <c r="D107" s="252" t="s">
        <v>9834</v>
      </c>
      <c r="E107" s="253" t="s">
        <v>259</v>
      </c>
      <c r="F107" s="252" t="s">
        <v>259</v>
      </c>
      <c r="G107" s="252" t="s">
        <v>9964</v>
      </c>
      <c r="H107" s="252" t="s">
        <v>9965</v>
      </c>
      <c r="I107" s="252" t="s">
        <v>9690</v>
      </c>
      <c r="J107" s="252" t="s">
        <v>9691</v>
      </c>
      <c r="K107" s="253" t="s">
        <v>9966</v>
      </c>
      <c r="L107" s="252" t="s">
        <v>9693</v>
      </c>
    </row>
    <row r="108" spans="1:12" ht="13.5" x14ac:dyDescent="0.25">
      <c r="A108" s="252" t="s">
        <v>9684</v>
      </c>
      <c r="B108" s="252" t="s">
        <v>9685</v>
      </c>
      <c r="C108" s="252" t="s">
        <v>9833</v>
      </c>
      <c r="D108" s="252" t="s">
        <v>9834</v>
      </c>
      <c r="E108" s="253" t="s">
        <v>259</v>
      </c>
      <c r="F108" s="252" t="s">
        <v>259</v>
      </c>
      <c r="G108" s="252" t="s">
        <v>9967</v>
      </c>
      <c r="H108" s="252" t="s">
        <v>9968</v>
      </c>
      <c r="I108" s="252" t="s">
        <v>9690</v>
      </c>
      <c r="J108" s="252" t="s">
        <v>9691</v>
      </c>
      <c r="K108" s="253" t="s">
        <v>9481</v>
      </c>
      <c r="L108" s="252" t="s">
        <v>9693</v>
      </c>
    </row>
    <row r="109" spans="1:12" ht="13.5" x14ac:dyDescent="0.25">
      <c r="A109" s="252" t="s">
        <v>9684</v>
      </c>
      <c r="B109" s="252" t="s">
        <v>9685</v>
      </c>
      <c r="C109" s="252" t="s">
        <v>9833</v>
      </c>
      <c r="D109" s="252" t="s">
        <v>9834</v>
      </c>
      <c r="E109" s="253" t="s">
        <v>259</v>
      </c>
      <c r="F109" s="252" t="s">
        <v>259</v>
      </c>
      <c r="G109" s="252" t="s">
        <v>9969</v>
      </c>
      <c r="H109" s="252" t="s">
        <v>9970</v>
      </c>
      <c r="I109" s="252" t="s">
        <v>9690</v>
      </c>
      <c r="J109" s="252" t="s">
        <v>9691</v>
      </c>
      <c r="K109" s="253" t="s">
        <v>4492</v>
      </c>
      <c r="L109" s="252" t="s">
        <v>9693</v>
      </c>
    </row>
    <row r="110" spans="1:12" ht="13.5" x14ac:dyDescent="0.25">
      <c r="A110" s="252" t="s">
        <v>9684</v>
      </c>
      <c r="B110" s="252" t="s">
        <v>9685</v>
      </c>
      <c r="C110" s="252" t="s">
        <v>9833</v>
      </c>
      <c r="D110" s="252" t="s">
        <v>9834</v>
      </c>
      <c r="E110" s="253" t="s">
        <v>259</v>
      </c>
      <c r="F110" s="252" t="s">
        <v>259</v>
      </c>
      <c r="G110" s="252" t="s">
        <v>9971</v>
      </c>
      <c r="H110" s="252" t="s">
        <v>9972</v>
      </c>
      <c r="I110" s="252" t="s">
        <v>9690</v>
      </c>
      <c r="J110" s="252" t="s">
        <v>9691</v>
      </c>
      <c r="K110" s="253" t="s">
        <v>9973</v>
      </c>
      <c r="L110" s="252" t="s">
        <v>9693</v>
      </c>
    </row>
    <row r="111" spans="1:12" ht="13.5" x14ac:dyDescent="0.25">
      <c r="A111" s="252" t="s">
        <v>9684</v>
      </c>
      <c r="B111" s="252" t="s">
        <v>9685</v>
      </c>
      <c r="C111" s="252" t="s">
        <v>9833</v>
      </c>
      <c r="D111" s="252" t="s">
        <v>9834</v>
      </c>
      <c r="E111" s="253" t="s">
        <v>259</v>
      </c>
      <c r="F111" s="252" t="s">
        <v>259</v>
      </c>
      <c r="G111" s="252" t="s">
        <v>9974</v>
      </c>
      <c r="H111" s="252" t="s">
        <v>9975</v>
      </c>
      <c r="I111" s="252" t="s">
        <v>9690</v>
      </c>
      <c r="J111" s="252" t="s">
        <v>9691</v>
      </c>
      <c r="K111" s="253" t="s">
        <v>803</v>
      </c>
      <c r="L111" s="252" t="s">
        <v>9693</v>
      </c>
    </row>
    <row r="112" spans="1:12" ht="13.5" x14ac:dyDescent="0.25">
      <c r="A112" s="252" t="s">
        <v>9684</v>
      </c>
      <c r="B112" s="252" t="s">
        <v>9685</v>
      </c>
      <c r="C112" s="252" t="s">
        <v>9833</v>
      </c>
      <c r="D112" s="252" t="s">
        <v>9834</v>
      </c>
      <c r="E112" s="253" t="s">
        <v>259</v>
      </c>
      <c r="F112" s="252" t="s">
        <v>259</v>
      </c>
      <c r="G112" s="252" t="s">
        <v>9976</v>
      </c>
      <c r="H112" s="252" t="s">
        <v>9977</v>
      </c>
      <c r="I112" s="252" t="s">
        <v>9690</v>
      </c>
      <c r="J112" s="252" t="s">
        <v>9691</v>
      </c>
      <c r="K112" s="253" t="s">
        <v>5054</v>
      </c>
      <c r="L112" s="252" t="s">
        <v>9693</v>
      </c>
    </row>
    <row r="113" spans="1:12" ht="13.5" x14ac:dyDescent="0.25">
      <c r="A113" s="252" t="s">
        <v>9684</v>
      </c>
      <c r="B113" s="252" t="s">
        <v>9685</v>
      </c>
      <c r="C113" s="252" t="s">
        <v>9833</v>
      </c>
      <c r="D113" s="252" t="s">
        <v>9834</v>
      </c>
      <c r="E113" s="253" t="s">
        <v>259</v>
      </c>
      <c r="F113" s="252" t="s">
        <v>259</v>
      </c>
      <c r="G113" s="252" t="s">
        <v>9978</v>
      </c>
      <c r="H113" s="252" t="s">
        <v>9979</v>
      </c>
      <c r="I113" s="252" t="s">
        <v>9690</v>
      </c>
      <c r="J113" s="252" t="s">
        <v>9691</v>
      </c>
      <c r="K113" s="253" t="s">
        <v>2319</v>
      </c>
      <c r="L113" s="252" t="s">
        <v>9693</v>
      </c>
    </row>
    <row r="114" spans="1:12" ht="13.5" x14ac:dyDescent="0.25">
      <c r="A114" s="252" t="s">
        <v>9684</v>
      </c>
      <c r="B114" s="252" t="s">
        <v>9685</v>
      </c>
      <c r="C114" s="252" t="s">
        <v>9833</v>
      </c>
      <c r="D114" s="252" t="s">
        <v>9834</v>
      </c>
      <c r="E114" s="253" t="s">
        <v>259</v>
      </c>
      <c r="F114" s="252" t="s">
        <v>259</v>
      </c>
      <c r="G114" s="252" t="s">
        <v>9980</v>
      </c>
      <c r="H114" s="252" t="s">
        <v>9981</v>
      </c>
      <c r="I114" s="252" t="s">
        <v>9690</v>
      </c>
      <c r="J114" s="252" t="s">
        <v>9691</v>
      </c>
      <c r="K114" s="253" t="s">
        <v>9982</v>
      </c>
      <c r="L114" s="252" t="s">
        <v>9693</v>
      </c>
    </row>
    <row r="115" spans="1:12" ht="13.5" x14ac:dyDescent="0.25">
      <c r="A115" s="252" t="s">
        <v>9684</v>
      </c>
      <c r="B115" s="252" t="s">
        <v>9685</v>
      </c>
      <c r="C115" s="252" t="s">
        <v>9833</v>
      </c>
      <c r="D115" s="252" t="s">
        <v>9834</v>
      </c>
      <c r="E115" s="253" t="s">
        <v>259</v>
      </c>
      <c r="F115" s="252" t="s">
        <v>259</v>
      </c>
      <c r="G115" s="252" t="s">
        <v>9983</v>
      </c>
      <c r="H115" s="252" t="s">
        <v>9984</v>
      </c>
      <c r="I115" s="252" t="s">
        <v>9690</v>
      </c>
      <c r="J115" s="252" t="s">
        <v>9691</v>
      </c>
      <c r="K115" s="253" t="s">
        <v>5938</v>
      </c>
      <c r="L115" s="252" t="s">
        <v>9693</v>
      </c>
    </row>
    <row r="116" spans="1:12" ht="13.5" x14ac:dyDescent="0.25">
      <c r="A116" s="252" t="s">
        <v>9684</v>
      </c>
      <c r="B116" s="252" t="s">
        <v>9685</v>
      </c>
      <c r="C116" s="252" t="s">
        <v>9833</v>
      </c>
      <c r="D116" s="252" t="s">
        <v>9834</v>
      </c>
      <c r="E116" s="253" t="s">
        <v>259</v>
      </c>
      <c r="F116" s="252" t="s">
        <v>259</v>
      </c>
      <c r="G116" s="252" t="s">
        <v>9985</v>
      </c>
      <c r="H116" s="252" t="s">
        <v>9986</v>
      </c>
      <c r="I116" s="252" t="s">
        <v>9878</v>
      </c>
      <c r="J116" s="252" t="s">
        <v>9691</v>
      </c>
      <c r="K116" s="253" t="s">
        <v>9987</v>
      </c>
      <c r="L116" s="252" t="s">
        <v>9693</v>
      </c>
    </row>
    <row r="117" spans="1:12" ht="13.5" x14ac:dyDescent="0.25">
      <c r="A117" s="252" t="s">
        <v>9684</v>
      </c>
      <c r="B117" s="252" t="s">
        <v>9685</v>
      </c>
      <c r="C117" s="252" t="s">
        <v>9833</v>
      </c>
      <c r="D117" s="252" t="s">
        <v>9834</v>
      </c>
      <c r="E117" s="253" t="s">
        <v>259</v>
      </c>
      <c r="F117" s="252" t="s">
        <v>259</v>
      </c>
      <c r="G117" s="252" t="s">
        <v>9988</v>
      </c>
      <c r="H117" s="252" t="s">
        <v>9989</v>
      </c>
      <c r="I117" s="252" t="s">
        <v>9878</v>
      </c>
      <c r="J117" s="252" t="s">
        <v>9691</v>
      </c>
      <c r="K117" s="253" t="s">
        <v>9990</v>
      </c>
      <c r="L117" s="252" t="s">
        <v>9693</v>
      </c>
    </row>
    <row r="118" spans="1:12" ht="13.5" x14ac:dyDescent="0.25">
      <c r="A118" s="252" t="s">
        <v>9684</v>
      </c>
      <c r="B118" s="252" t="s">
        <v>9685</v>
      </c>
      <c r="C118" s="252" t="s">
        <v>9833</v>
      </c>
      <c r="D118" s="252" t="s">
        <v>9834</v>
      </c>
      <c r="E118" s="253" t="s">
        <v>259</v>
      </c>
      <c r="F118" s="252" t="s">
        <v>259</v>
      </c>
      <c r="G118" s="252" t="s">
        <v>9991</v>
      </c>
      <c r="H118" s="252" t="s">
        <v>9992</v>
      </c>
      <c r="I118" s="252" t="s">
        <v>9878</v>
      </c>
      <c r="J118" s="252" t="s">
        <v>9691</v>
      </c>
      <c r="K118" s="253" t="s">
        <v>7521</v>
      </c>
      <c r="L118" s="252" t="s">
        <v>9693</v>
      </c>
    </row>
    <row r="119" spans="1:12" ht="13.5" x14ac:dyDescent="0.25">
      <c r="A119" s="252" t="s">
        <v>9684</v>
      </c>
      <c r="B119" s="252" t="s">
        <v>9685</v>
      </c>
      <c r="C119" s="252" t="s">
        <v>9833</v>
      </c>
      <c r="D119" s="252" t="s">
        <v>9834</v>
      </c>
      <c r="E119" s="253" t="s">
        <v>259</v>
      </c>
      <c r="F119" s="252" t="s">
        <v>259</v>
      </c>
      <c r="G119" s="252" t="s">
        <v>9993</v>
      </c>
      <c r="H119" s="252" t="s">
        <v>9994</v>
      </c>
      <c r="I119" s="252" t="s">
        <v>9878</v>
      </c>
      <c r="J119" s="252" t="s">
        <v>9691</v>
      </c>
      <c r="K119" s="253" t="s">
        <v>9995</v>
      </c>
      <c r="L119" s="252" t="s">
        <v>9693</v>
      </c>
    </row>
    <row r="120" spans="1:12" ht="13.5" x14ac:dyDescent="0.25">
      <c r="A120" s="252" t="s">
        <v>9684</v>
      </c>
      <c r="B120" s="252" t="s">
        <v>9685</v>
      </c>
      <c r="C120" s="252" t="s">
        <v>9833</v>
      </c>
      <c r="D120" s="252" t="s">
        <v>9834</v>
      </c>
      <c r="E120" s="253" t="s">
        <v>259</v>
      </c>
      <c r="F120" s="252" t="s">
        <v>259</v>
      </c>
      <c r="G120" s="252" t="s">
        <v>9996</v>
      </c>
      <c r="H120" s="252" t="s">
        <v>9997</v>
      </c>
      <c r="I120" s="252" t="s">
        <v>9878</v>
      </c>
      <c r="J120" s="252" t="s">
        <v>9691</v>
      </c>
      <c r="K120" s="253" t="s">
        <v>9998</v>
      </c>
      <c r="L120" s="252" t="s">
        <v>9693</v>
      </c>
    </row>
    <row r="121" spans="1:12" ht="13.5" x14ac:dyDescent="0.25">
      <c r="A121" s="252" t="s">
        <v>9684</v>
      </c>
      <c r="B121" s="252" t="s">
        <v>9685</v>
      </c>
      <c r="C121" s="252" t="s">
        <v>9999</v>
      </c>
      <c r="D121" s="252" t="s">
        <v>10000</v>
      </c>
      <c r="E121" s="253" t="s">
        <v>259</v>
      </c>
      <c r="F121" s="252" t="s">
        <v>259</v>
      </c>
      <c r="G121" s="252" t="s">
        <v>10001</v>
      </c>
      <c r="H121" s="252" t="s">
        <v>10002</v>
      </c>
      <c r="I121" s="252" t="s">
        <v>9690</v>
      </c>
      <c r="J121" s="252" t="s">
        <v>9691</v>
      </c>
      <c r="K121" s="253" t="s">
        <v>10003</v>
      </c>
      <c r="L121" s="252" t="s">
        <v>9693</v>
      </c>
    </row>
    <row r="122" spans="1:12" ht="13.5" x14ac:dyDescent="0.25">
      <c r="A122" s="252" t="s">
        <v>9684</v>
      </c>
      <c r="B122" s="252" t="s">
        <v>9685</v>
      </c>
      <c r="C122" s="252" t="s">
        <v>9999</v>
      </c>
      <c r="D122" s="252" t="s">
        <v>10000</v>
      </c>
      <c r="E122" s="253" t="s">
        <v>259</v>
      </c>
      <c r="F122" s="252" t="s">
        <v>259</v>
      </c>
      <c r="G122" s="252" t="s">
        <v>10004</v>
      </c>
      <c r="H122" s="252" t="s">
        <v>10005</v>
      </c>
      <c r="I122" s="252" t="s">
        <v>9690</v>
      </c>
      <c r="J122" s="252" t="s">
        <v>9691</v>
      </c>
      <c r="K122" s="253" t="s">
        <v>5071</v>
      </c>
      <c r="L122" s="252" t="s">
        <v>9693</v>
      </c>
    </row>
    <row r="123" spans="1:12" ht="13.5" x14ac:dyDescent="0.25">
      <c r="A123" s="252" t="s">
        <v>9684</v>
      </c>
      <c r="B123" s="252" t="s">
        <v>9685</v>
      </c>
      <c r="C123" s="252" t="s">
        <v>9999</v>
      </c>
      <c r="D123" s="252" t="s">
        <v>10000</v>
      </c>
      <c r="E123" s="253" t="s">
        <v>259</v>
      </c>
      <c r="F123" s="252" t="s">
        <v>259</v>
      </c>
      <c r="G123" s="252" t="s">
        <v>10006</v>
      </c>
      <c r="H123" s="252" t="s">
        <v>10007</v>
      </c>
      <c r="I123" s="252" t="s">
        <v>9690</v>
      </c>
      <c r="J123" s="252" t="s">
        <v>9691</v>
      </c>
      <c r="K123" s="253" t="s">
        <v>10008</v>
      </c>
      <c r="L123" s="252" t="s">
        <v>9693</v>
      </c>
    </row>
    <row r="124" spans="1:12" ht="13.5" x14ac:dyDescent="0.25">
      <c r="A124" s="252" t="s">
        <v>9684</v>
      </c>
      <c r="B124" s="252" t="s">
        <v>9685</v>
      </c>
      <c r="C124" s="252" t="s">
        <v>9999</v>
      </c>
      <c r="D124" s="252" t="s">
        <v>10000</v>
      </c>
      <c r="E124" s="253" t="s">
        <v>259</v>
      </c>
      <c r="F124" s="252" t="s">
        <v>259</v>
      </c>
      <c r="G124" s="252" t="s">
        <v>10009</v>
      </c>
      <c r="H124" s="252" t="s">
        <v>10010</v>
      </c>
      <c r="I124" s="252" t="s">
        <v>9690</v>
      </c>
      <c r="J124" s="252" t="s">
        <v>9691</v>
      </c>
      <c r="K124" s="253" t="s">
        <v>5922</v>
      </c>
      <c r="L124" s="252" t="s">
        <v>9693</v>
      </c>
    </row>
    <row r="125" spans="1:12" ht="13.5" x14ac:dyDescent="0.25">
      <c r="A125" s="252" t="s">
        <v>9684</v>
      </c>
      <c r="B125" s="252" t="s">
        <v>9685</v>
      </c>
      <c r="C125" s="252" t="s">
        <v>9999</v>
      </c>
      <c r="D125" s="252" t="s">
        <v>10000</v>
      </c>
      <c r="E125" s="253" t="s">
        <v>259</v>
      </c>
      <c r="F125" s="252" t="s">
        <v>259</v>
      </c>
      <c r="G125" s="252" t="s">
        <v>10011</v>
      </c>
      <c r="H125" s="252" t="s">
        <v>10012</v>
      </c>
      <c r="I125" s="252" t="s">
        <v>9690</v>
      </c>
      <c r="J125" s="252" t="s">
        <v>9691</v>
      </c>
      <c r="K125" s="253" t="s">
        <v>10013</v>
      </c>
      <c r="L125" s="252" t="s">
        <v>9693</v>
      </c>
    </row>
    <row r="126" spans="1:12" ht="13.5" x14ac:dyDescent="0.25">
      <c r="A126" s="252" t="s">
        <v>9684</v>
      </c>
      <c r="B126" s="252" t="s">
        <v>9685</v>
      </c>
      <c r="C126" s="252" t="s">
        <v>9999</v>
      </c>
      <c r="D126" s="252" t="s">
        <v>10000</v>
      </c>
      <c r="E126" s="253" t="s">
        <v>259</v>
      </c>
      <c r="F126" s="252" t="s">
        <v>259</v>
      </c>
      <c r="G126" s="252" t="s">
        <v>10014</v>
      </c>
      <c r="H126" s="252" t="s">
        <v>10015</v>
      </c>
      <c r="I126" s="252" t="s">
        <v>9690</v>
      </c>
      <c r="J126" s="252" t="s">
        <v>9691</v>
      </c>
      <c r="K126" s="253" t="s">
        <v>10016</v>
      </c>
      <c r="L126" s="252" t="s">
        <v>9693</v>
      </c>
    </row>
    <row r="127" spans="1:12" ht="13.5" x14ac:dyDescent="0.25">
      <c r="A127" s="252" t="s">
        <v>9684</v>
      </c>
      <c r="B127" s="252" t="s">
        <v>9685</v>
      </c>
      <c r="C127" s="252" t="s">
        <v>9999</v>
      </c>
      <c r="D127" s="252" t="s">
        <v>10000</v>
      </c>
      <c r="E127" s="253" t="s">
        <v>259</v>
      </c>
      <c r="F127" s="252" t="s">
        <v>259</v>
      </c>
      <c r="G127" s="252" t="s">
        <v>10017</v>
      </c>
      <c r="H127" s="252" t="s">
        <v>10018</v>
      </c>
      <c r="I127" s="252" t="s">
        <v>9690</v>
      </c>
      <c r="J127" s="252" t="s">
        <v>9691</v>
      </c>
      <c r="K127" s="253" t="s">
        <v>10019</v>
      </c>
      <c r="L127" s="252" t="s">
        <v>9693</v>
      </c>
    </row>
    <row r="128" spans="1:12" ht="13.5" x14ac:dyDescent="0.25">
      <c r="A128" s="252" t="s">
        <v>9684</v>
      </c>
      <c r="B128" s="252" t="s">
        <v>9685</v>
      </c>
      <c r="C128" s="252" t="s">
        <v>9999</v>
      </c>
      <c r="D128" s="252" t="s">
        <v>10000</v>
      </c>
      <c r="E128" s="253" t="s">
        <v>259</v>
      </c>
      <c r="F128" s="252" t="s">
        <v>259</v>
      </c>
      <c r="G128" s="252" t="s">
        <v>10020</v>
      </c>
      <c r="H128" s="252" t="s">
        <v>10021</v>
      </c>
      <c r="I128" s="252" t="s">
        <v>9690</v>
      </c>
      <c r="J128" s="252" t="s">
        <v>9691</v>
      </c>
      <c r="K128" s="253" t="s">
        <v>10022</v>
      </c>
      <c r="L128" s="252" t="s">
        <v>9693</v>
      </c>
    </row>
    <row r="129" spans="1:12" ht="13.5" x14ac:dyDescent="0.25">
      <c r="A129" s="252" t="s">
        <v>9684</v>
      </c>
      <c r="B129" s="252" t="s">
        <v>9685</v>
      </c>
      <c r="C129" s="252" t="s">
        <v>9999</v>
      </c>
      <c r="D129" s="252" t="s">
        <v>10000</v>
      </c>
      <c r="E129" s="253" t="s">
        <v>259</v>
      </c>
      <c r="F129" s="252" t="s">
        <v>259</v>
      </c>
      <c r="G129" s="252" t="s">
        <v>10023</v>
      </c>
      <c r="H129" s="252" t="s">
        <v>10024</v>
      </c>
      <c r="I129" s="252" t="s">
        <v>9690</v>
      </c>
      <c r="J129" s="252" t="s">
        <v>9691</v>
      </c>
      <c r="K129" s="253" t="s">
        <v>10025</v>
      </c>
      <c r="L129" s="252" t="s">
        <v>9693</v>
      </c>
    </row>
    <row r="130" spans="1:12" ht="13.5" x14ac:dyDescent="0.25">
      <c r="A130" s="252" t="s">
        <v>9684</v>
      </c>
      <c r="B130" s="252" t="s">
        <v>9685</v>
      </c>
      <c r="C130" s="252" t="s">
        <v>9999</v>
      </c>
      <c r="D130" s="252" t="s">
        <v>10000</v>
      </c>
      <c r="E130" s="253" t="s">
        <v>259</v>
      </c>
      <c r="F130" s="252" t="s">
        <v>259</v>
      </c>
      <c r="G130" s="252" t="s">
        <v>10026</v>
      </c>
      <c r="H130" s="252" t="s">
        <v>10027</v>
      </c>
      <c r="I130" s="252" t="s">
        <v>9690</v>
      </c>
      <c r="J130" s="252" t="s">
        <v>9691</v>
      </c>
      <c r="K130" s="253" t="s">
        <v>4246</v>
      </c>
      <c r="L130" s="252" t="s">
        <v>9693</v>
      </c>
    </row>
    <row r="131" spans="1:12" ht="13.5" x14ac:dyDescent="0.25">
      <c r="A131" s="252" t="s">
        <v>9684</v>
      </c>
      <c r="B131" s="252" t="s">
        <v>9685</v>
      </c>
      <c r="C131" s="252" t="s">
        <v>9999</v>
      </c>
      <c r="D131" s="252" t="s">
        <v>10000</v>
      </c>
      <c r="E131" s="253" t="s">
        <v>259</v>
      </c>
      <c r="F131" s="252" t="s">
        <v>259</v>
      </c>
      <c r="G131" s="252" t="s">
        <v>10028</v>
      </c>
      <c r="H131" s="252" t="s">
        <v>10029</v>
      </c>
      <c r="I131" s="252" t="s">
        <v>9690</v>
      </c>
      <c r="J131" s="252" t="s">
        <v>9691</v>
      </c>
      <c r="K131" s="253" t="s">
        <v>10030</v>
      </c>
      <c r="L131" s="252" t="s">
        <v>9693</v>
      </c>
    </row>
    <row r="132" spans="1:12" ht="13.5" x14ac:dyDescent="0.25">
      <c r="A132" s="252" t="s">
        <v>9684</v>
      </c>
      <c r="B132" s="252" t="s">
        <v>9685</v>
      </c>
      <c r="C132" s="252" t="s">
        <v>9999</v>
      </c>
      <c r="D132" s="252" t="s">
        <v>10000</v>
      </c>
      <c r="E132" s="253" t="s">
        <v>259</v>
      </c>
      <c r="F132" s="252" t="s">
        <v>259</v>
      </c>
      <c r="G132" s="252" t="s">
        <v>10031</v>
      </c>
      <c r="H132" s="252" t="s">
        <v>10032</v>
      </c>
      <c r="I132" s="252" t="s">
        <v>9690</v>
      </c>
      <c r="J132" s="252" t="s">
        <v>9691</v>
      </c>
      <c r="K132" s="253" t="s">
        <v>10033</v>
      </c>
      <c r="L132" s="252" t="s">
        <v>9693</v>
      </c>
    </row>
    <row r="133" spans="1:12" ht="13.5" x14ac:dyDescent="0.25">
      <c r="A133" s="252" t="s">
        <v>9684</v>
      </c>
      <c r="B133" s="252" t="s">
        <v>9685</v>
      </c>
      <c r="C133" s="252" t="s">
        <v>9999</v>
      </c>
      <c r="D133" s="252" t="s">
        <v>10000</v>
      </c>
      <c r="E133" s="253" t="s">
        <v>259</v>
      </c>
      <c r="F133" s="252" t="s">
        <v>259</v>
      </c>
      <c r="G133" s="252" t="s">
        <v>10034</v>
      </c>
      <c r="H133" s="252" t="s">
        <v>10035</v>
      </c>
      <c r="I133" s="252" t="s">
        <v>9690</v>
      </c>
      <c r="J133" s="252" t="s">
        <v>9691</v>
      </c>
      <c r="K133" s="253" t="s">
        <v>10036</v>
      </c>
      <c r="L133" s="252" t="s">
        <v>9693</v>
      </c>
    </row>
    <row r="134" spans="1:12" ht="13.5" x14ac:dyDescent="0.25">
      <c r="A134" s="252" t="s">
        <v>9684</v>
      </c>
      <c r="B134" s="252" t="s">
        <v>9685</v>
      </c>
      <c r="C134" s="252" t="s">
        <v>9999</v>
      </c>
      <c r="D134" s="252" t="s">
        <v>10000</v>
      </c>
      <c r="E134" s="253" t="s">
        <v>259</v>
      </c>
      <c r="F134" s="252" t="s">
        <v>259</v>
      </c>
      <c r="G134" s="252" t="s">
        <v>10037</v>
      </c>
      <c r="H134" s="252" t="s">
        <v>10038</v>
      </c>
      <c r="I134" s="252" t="s">
        <v>9690</v>
      </c>
      <c r="J134" s="252" t="s">
        <v>9691</v>
      </c>
      <c r="K134" s="253" t="s">
        <v>10039</v>
      </c>
      <c r="L134" s="252" t="s">
        <v>9693</v>
      </c>
    </row>
    <row r="135" spans="1:12" ht="13.5" x14ac:dyDescent="0.25">
      <c r="A135" s="252" t="s">
        <v>9684</v>
      </c>
      <c r="B135" s="252" t="s">
        <v>9685</v>
      </c>
      <c r="C135" s="252" t="s">
        <v>9999</v>
      </c>
      <c r="D135" s="252" t="s">
        <v>10000</v>
      </c>
      <c r="E135" s="253" t="s">
        <v>259</v>
      </c>
      <c r="F135" s="252" t="s">
        <v>259</v>
      </c>
      <c r="G135" s="252" t="s">
        <v>10040</v>
      </c>
      <c r="H135" s="252" t="s">
        <v>10041</v>
      </c>
      <c r="I135" s="252" t="s">
        <v>9690</v>
      </c>
      <c r="J135" s="252" t="s">
        <v>9691</v>
      </c>
      <c r="K135" s="253" t="s">
        <v>10042</v>
      </c>
      <c r="L135" s="252" t="s">
        <v>9693</v>
      </c>
    </row>
    <row r="136" spans="1:12" ht="13.5" x14ac:dyDescent="0.25">
      <c r="A136" s="252" t="s">
        <v>9684</v>
      </c>
      <c r="B136" s="252" t="s">
        <v>9685</v>
      </c>
      <c r="C136" s="252" t="s">
        <v>9999</v>
      </c>
      <c r="D136" s="252" t="s">
        <v>10000</v>
      </c>
      <c r="E136" s="253" t="s">
        <v>259</v>
      </c>
      <c r="F136" s="252" t="s">
        <v>259</v>
      </c>
      <c r="G136" s="252" t="s">
        <v>10043</v>
      </c>
      <c r="H136" s="252" t="s">
        <v>10044</v>
      </c>
      <c r="I136" s="252" t="s">
        <v>9690</v>
      </c>
      <c r="J136" s="252" t="s">
        <v>9691</v>
      </c>
      <c r="K136" s="253" t="s">
        <v>10045</v>
      </c>
      <c r="L136" s="252" t="s">
        <v>9693</v>
      </c>
    </row>
    <row r="137" spans="1:12" ht="13.5" x14ac:dyDescent="0.25">
      <c r="A137" s="252" t="s">
        <v>9684</v>
      </c>
      <c r="B137" s="252" t="s">
        <v>9685</v>
      </c>
      <c r="C137" s="252" t="s">
        <v>9999</v>
      </c>
      <c r="D137" s="252" t="s">
        <v>10000</v>
      </c>
      <c r="E137" s="253" t="s">
        <v>259</v>
      </c>
      <c r="F137" s="252" t="s">
        <v>259</v>
      </c>
      <c r="G137" s="252" t="s">
        <v>10046</v>
      </c>
      <c r="H137" s="252" t="s">
        <v>10047</v>
      </c>
      <c r="I137" s="252" t="s">
        <v>9690</v>
      </c>
      <c r="J137" s="252" t="s">
        <v>9691</v>
      </c>
      <c r="K137" s="253" t="s">
        <v>10048</v>
      </c>
      <c r="L137" s="252" t="s">
        <v>9693</v>
      </c>
    </row>
    <row r="138" spans="1:12" ht="13.5" x14ac:dyDescent="0.25">
      <c r="A138" s="252" t="s">
        <v>9684</v>
      </c>
      <c r="B138" s="252" t="s">
        <v>9685</v>
      </c>
      <c r="C138" s="252" t="s">
        <v>9999</v>
      </c>
      <c r="D138" s="252" t="s">
        <v>10000</v>
      </c>
      <c r="E138" s="253" t="s">
        <v>259</v>
      </c>
      <c r="F138" s="252" t="s">
        <v>259</v>
      </c>
      <c r="G138" s="252" t="s">
        <v>10049</v>
      </c>
      <c r="H138" s="252" t="s">
        <v>10050</v>
      </c>
      <c r="I138" s="252" t="s">
        <v>9690</v>
      </c>
      <c r="J138" s="252" t="s">
        <v>9691</v>
      </c>
      <c r="K138" s="253" t="s">
        <v>3601</v>
      </c>
      <c r="L138" s="252" t="s">
        <v>9693</v>
      </c>
    </row>
    <row r="139" spans="1:12" ht="13.5" x14ac:dyDescent="0.25">
      <c r="A139" s="252" t="s">
        <v>9684</v>
      </c>
      <c r="B139" s="252" t="s">
        <v>9685</v>
      </c>
      <c r="C139" s="252" t="s">
        <v>9999</v>
      </c>
      <c r="D139" s="252" t="s">
        <v>10000</v>
      </c>
      <c r="E139" s="253" t="s">
        <v>259</v>
      </c>
      <c r="F139" s="252" t="s">
        <v>259</v>
      </c>
      <c r="G139" s="252" t="s">
        <v>10051</v>
      </c>
      <c r="H139" s="252" t="s">
        <v>10052</v>
      </c>
      <c r="I139" s="252" t="s">
        <v>9690</v>
      </c>
      <c r="J139" s="252" t="s">
        <v>9691</v>
      </c>
      <c r="K139" s="253" t="s">
        <v>10053</v>
      </c>
      <c r="L139" s="252" t="s">
        <v>9693</v>
      </c>
    </row>
    <row r="140" spans="1:12" ht="13.5" x14ac:dyDescent="0.25">
      <c r="A140" s="252" t="s">
        <v>9684</v>
      </c>
      <c r="B140" s="252" t="s">
        <v>9685</v>
      </c>
      <c r="C140" s="252" t="s">
        <v>9999</v>
      </c>
      <c r="D140" s="252" t="s">
        <v>10000</v>
      </c>
      <c r="E140" s="253" t="s">
        <v>259</v>
      </c>
      <c r="F140" s="252" t="s">
        <v>259</v>
      </c>
      <c r="G140" s="252" t="s">
        <v>10054</v>
      </c>
      <c r="H140" s="252" t="s">
        <v>10055</v>
      </c>
      <c r="I140" s="252" t="s">
        <v>9690</v>
      </c>
      <c r="J140" s="252" t="s">
        <v>9691</v>
      </c>
      <c r="K140" s="253" t="s">
        <v>10056</v>
      </c>
      <c r="L140" s="252" t="s">
        <v>9693</v>
      </c>
    </row>
    <row r="141" spans="1:12" ht="13.5" x14ac:dyDescent="0.25">
      <c r="A141" s="252" t="s">
        <v>9684</v>
      </c>
      <c r="B141" s="252" t="s">
        <v>9685</v>
      </c>
      <c r="C141" s="252" t="s">
        <v>9999</v>
      </c>
      <c r="D141" s="252" t="s">
        <v>10000</v>
      </c>
      <c r="E141" s="253" t="s">
        <v>259</v>
      </c>
      <c r="F141" s="252" t="s">
        <v>259</v>
      </c>
      <c r="G141" s="252" t="s">
        <v>10057</v>
      </c>
      <c r="H141" s="252" t="s">
        <v>10058</v>
      </c>
      <c r="I141" s="252" t="s">
        <v>9690</v>
      </c>
      <c r="J141" s="252" t="s">
        <v>9691</v>
      </c>
      <c r="K141" s="253" t="s">
        <v>10059</v>
      </c>
      <c r="L141" s="252" t="s">
        <v>9693</v>
      </c>
    </row>
    <row r="142" spans="1:12" ht="13.5" x14ac:dyDescent="0.25">
      <c r="A142" s="252" t="s">
        <v>9684</v>
      </c>
      <c r="B142" s="252" t="s">
        <v>9685</v>
      </c>
      <c r="C142" s="252" t="s">
        <v>9999</v>
      </c>
      <c r="D142" s="252" t="s">
        <v>10000</v>
      </c>
      <c r="E142" s="253" t="s">
        <v>259</v>
      </c>
      <c r="F142" s="252" t="s">
        <v>259</v>
      </c>
      <c r="G142" s="252" t="s">
        <v>10060</v>
      </c>
      <c r="H142" s="252" t="s">
        <v>10061</v>
      </c>
      <c r="I142" s="252" t="s">
        <v>9690</v>
      </c>
      <c r="J142" s="252" t="s">
        <v>9691</v>
      </c>
      <c r="K142" s="253" t="s">
        <v>10062</v>
      </c>
      <c r="L142" s="252" t="s">
        <v>9693</v>
      </c>
    </row>
    <row r="143" spans="1:12" ht="13.5" x14ac:dyDescent="0.25">
      <c r="A143" s="252" t="s">
        <v>9684</v>
      </c>
      <c r="B143" s="252" t="s">
        <v>9685</v>
      </c>
      <c r="C143" s="252" t="s">
        <v>9999</v>
      </c>
      <c r="D143" s="252" t="s">
        <v>10000</v>
      </c>
      <c r="E143" s="253" t="s">
        <v>259</v>
      </c>
      <c r="F143" s="252" t="s">
        <v>259</v>
      </c>
      <c r="G143" s="252" t="s">
        <v>10063</v>
      </c>
      <c r="H143" s="252" t="s">
        <v>10064</v>
      </c>
      <c r="I143" s="252" t="s">
        <v>9690</v>
      </c>
      <c r="J143" s="252" t="s">
        <v>9691</v>
      </c>
      <c r="K143" s="253" t="s">
        <v>10065</v>
      </c>
      <c r="L143" s="252" t="s">
        <v>9693</v>
      </c>
    </row>
    <row r="144" spans="1:12" ht="13.5" x14ac:dyDescent="0.25">
      <c r="A144" s="252" t="s">
        <v>9684</v>
      </c>
      <c r="B144" s="252" t="s">
        <v>9685</v>
      </c>
      <c r="C144" s="252" t="s">
        <v>9999</v>
      </c>
      <c r="D144" s="252" t="s">
        <v>10000</v>
      </c>
      <c r="E144" s="253" t="s">
        <v>259</v>
      </c>
      <c r="F144" s="252" t="s">
        <v>259</v>
      </c>
      <c r="G144" s="252" t="s">
        <v>10066</v>
      </c>
      <c r="H144" s="252" t="s">
        <v>10067</v>
      </c>
      <c r="I144" s="252" t="s">
        <v>9690</v>
      </c>
      <c r="J144" s="252" t="s">
        <v>9691</v>
      </c>
      <c r="K144" s="253" t="s">
        <v>10068</v>
      </c>
      <c r="L144" s="252" t="s">
        <v>9693</v>
      </c>
    </row>
    <row r="145" spans="1:12" ht="13.5" x14ac:dyDescent="0.25">
      <c r="A145" s="252" t="s">
        <v>9684</v>
      </c>
      <c r="B145" s="252" t="s">
        <v>9685</v>
      </c>
      <c r="C145" s="252" t="s">
        <v>9999</v>
      </c>
      <c r="D145" s="252" t="s">
        <v>10000</v>
      </c>
      <c r="E145" s="253" t="s">
        <v>259</v>
      </c>
      <c r="F145" s="252" t="s">
        <v>259</v>
      </c>
      <c r="G145" s="252" t="s">
        <v>10069</v>
      </c>
      <c r="H145" s="252" t="s">
        <v>10070</v>
      </c>
      <c r="I145" s="252" t="s">
        <v>9690</v>
      </c>
      <c r="J145" s="252" t="s">
        <v>9691</v>
      </c>
      <c r="K145" s="253" t="s">
        <v>10071</v>
      </c>
      <c r="L145" s="252" t="s">
        <v>9693</v>
      </c>
    </row>
    <row r="146" spans="1:12" ht="13.5" x14ac:dyDescent="0.25">
      <c r="A146" s="252" t="s">
        <v>9684</v>
      </c>
      <c r="B146" s="252" t="s">
        <v>9685</v>
      </c>
      <c r="C146" s="252" t="s">
        <v>9999</v>
      </c>
      <c r="D146" s="252" t="s">
        <v>10000</v>
      </c>
      <c r="E146" s="253" t="s">
        <v>259</v>
      </c>
      <c r="F146" s="252" t="s">
        <v>259</v>
      </c>
      <c r="G146" s="252" t="s">
        <v>10072</v>
      </c>
      <c r="H146" s="252" t="s">
        <v>10073</v>
      </c>
      <c r="I146" s="252" t="s">
        <v>9690</v>
      </c>
      <c r="J146" s="252" t="s">
        <v>9691</v>
      </c>
      <c r="K146" s="253" t="s">
        <v>2483</v>
      </c>
      <c r="L146" s="252" t="s">
        <v>9693</v>
      </c>
    </row>
    <row r="147" spans="1:12" ht="13.5" x14ac:dyDescent="0.25">
      <c r="A147" s="252" t="s">
        <v>9684</v>
      </c>
      <c r="B147" s="252" t="s">
        <v>9685</v>
      </c>
      <c r="C147" s="252" t="s">
        <v>9999</v>
      </c>
      <c r="D147" s="252" t="s">
        <v>10000</v>
      </c>
      <c r="E147" s="253" t="s">
        <v>259</v>
      </c>
      <c r="F147" s="252" t="s">
        <v>259</v>
      </c>
      <c r="G147" s="252" t="s">
        <v>10074</v>
      </c>
      <c r="H147" s="252" t="s">
        <v>10075</v>
      </c>
      <c r="I147" s="252" t="s">
        <v>9690</v>
      </c>
      <c r="J147" s="252" t="s">
        <v>9691</v>
      </c>
      <c r="K147" s="253" t="s">
        <v>10076</v>
      </c>
      <c r="L147" s="252" t="s">
        <v>9693</v>
      </c>
    </row>
    <row r="148" spans="1:12" ht="13.5" x14ac:dyDescent="0.25">
      <c r="A148" s="252" t="s">
        <v>9684</v>
      </c>
      <c r="B148" s="252" t="s">
        <v>9685</v>
      </c>
      <c r="C148" s="252" t="s">
        <v>9999</v>
      </c>
      <c r="D148" s="252" t="s">
        <v>10000</v>
      </c>
      <c r="E148" s="253" t="s">
        <v>259</v>
      </c>
      <c r="F148" s="252" t="s">
        <v>259</v>
      </c>
      <c r="G148" s="252" t="s">
        <v>10077</v>
      </c>
      <c r="H148" s="252" t="s">
        <v>10078</v>
      </c>
      <c r="I148" s="252" t="s">
        <v>9690</v>
      </c>
      <c r="J148" s="252" t="s">
        <v>9691</v>
      </c>
      <c r="K148" s="253" t="s">
        <v>10079</v>
      </c>
      <c r="L148" s="252" t="s">
        <v>9693</v>
      </c>
    </row>
    <row r="149" spans="1:12" ht="13.5" x14ac:dyDescent="0.25">
      <c r="A149" s="252" t="s">
        <v>9684</v>
      </c>
      <c r="B149" s="252" t="s">
        <v>9685</v>
      </c>
      <c r="C149" s="252" t="s">
        <v>9999</v>
      </c>
      <c r="D149" s="252" t="s">
        <v>10000</v>
      </c>
      <c r="E149" s="253" t="s">
        <v>259</v>
      </c>
      <c r="F149" s="252" t="s">
        <v>259</v>
      </c>
      <c r="G149" s="252" t="s">
        <v>10080</v>
      </c>
      <c r="H149" s="252" t="s">
        <v>10081</v>
      </c>
      <c r="I149" s="252" t="s">
        <v>9690</v>
      </c>
      <c r="J149" s="252" t="s">
        <v>9691</v>
      </c>
      <c r="K149" s="253" t="s">
        <v>10082</v>
      </c>
      <c r="L149" s="252" t="s">
        <v>9693</v>
      </c>
    </row>
    <row r="150" spans="1:12" ht="13.5" x14ac:dyDescent="0.25">
      <c r="A150" s="252" t="s">
        <v>9684</v>
      </c>
      <c r="B150" s="252" t="s">
        <v>9685</v>
      </c>
      <c r="C150" s="252" t="s">
        <v>9999</v>
      </c>
      <c r="D150" s="252" t="s">
        <v>10000</v>
      </c>
      <c r="E150" s="253" t="s">
        <v>259</v>
      </c>
      <c r="F150" s="252" t="s">
        <v>259</v>
      </c>
      <c r="G150" s="252" t="s">
        <v>10083</v>
      </c>
      <c r="H150" s="252" t="s">
        <v>10084</v>
      </c>
      <c r="I150" s="252" t="s">
        <v>9690</v>
      </c>
      <c r="J150" s="252" t="s">
        <v>9691</v>
      </c>
      <c r="K150" s="253" t="s">
        <v>10085</v>
      </c>
      <c r="L150" s="252" t="s">
        <v>9693</v>
      </c>
    </row>
    <row r="151" spans="1:12" ht="13.5" x14ac:dyDescent="0.25">
      <c r="A151" s="252" t="s">
        <v>9684</v>
      </c>
      <c r="B151" s="252" t="s">
        <v>9685</v>
      </c>
      <c r="C151" s="252" t="s">
        <v>9999</v>
      </c>
      <c r="D151" s="252" t="s">
        <v>10000</v>
      </c>
      <c r="E151" s="253" t="s">
        <v>259</v>
      </c>
      <c r="F151" s="252" t="s">
        <v>259</v>
      </c>
      <c r="G151" s="252" t="s">
        <v>10086</v>
      </c>
      <c r="H151" s="252" t="s">
        <v>10087</v>
      </c>
      <c r="I151" s="252" t="s">
        <v>9690</v>
      </c>
      <c r="J151" s="252" t="s">
        <v>9691</v>
      </c>
      <c r="K151" s="253" t="s">
        <v>10088</v>
      </c>
      <c r="L151" s="252" t="s">
        <v>9693</v>
      </c>
    </row>
    <row r="152" spans="1:12" ht="13.5" x14ac:dyDescent="0.25">
      <c r="A152" s="252" t="s">
        <v>9684</v>
      </c>
      <c r="B152" s="252" t="s">
        <v>9685</v>
      </c>
      <c r="C152" s="252" t="s">
        <v>9999</v>
      </c>
      <c r="D152" s="252" t="s">
        <v>10000</v>
      </c>
      <c r="E152" s="253" t="s">
        <v>259</v>
      </c>
      <c r="F152" s="252" t="s">
        <v>259</v>
      </c>
      <c r="G152" s="252" t="s">
        <v>10089</v>
      </c>
      <c r="H152" s="252" t="s">
        <v>10090</v>
      </c>
      <c r="I152" s="252" t="s">
        <v>9690</v>
      </c>
      <c r="J152" s="252" t="s">
        <v>9691</v>
      </c>
      <c r="K152" s="253" t="s">
        <v>10091</v>
      </c>
      <c r="L152" s="252" t="s">
        <v>9693</v>
      </c>
    </row>
    <row r="153" spans="1:12" ht="13.5" x14ac:dyDescent="0.25">
      <c r="A153" s="252" t="s">
        <v>9684</v>
      </c>
      <c r="B153" s="252" t="s">
        <v>9685</v>
      </c>
      <c r="C153" s="252" t="s">
        <v>10092</v>
      </c>
      <c r="D153" s="252" t="s">
        <v>10093</v>
      </c>
      <c r="E153" s="253" t="s">
        <v>259</v>
      </c>
      <c r="F153" s="252" t="s">
        <v>259</v>
      </c>
      <c r="G153" s="252" t="s">
        <v>10094</v>
      </c>
      <c r="H153" s="252" t="s">
        <v>10095</v>
      </c>
      <c r="I153" s="252" t="s">
        <v>9690</v>
      </c>
      <c r="J153" s="252" t="s">
        <v>9691</v>
      </c>
      <c r="K153" s="253" t="s">
        <v>10096</v>
      </c>
      <c r="L153" s="252" t="s">
        <v>9693</v>
      </c>
    </row>
    <row r="154" spans="1:12" ht="13.5" x14ac:dyDescent="0.25">
      <c r="A154" s="252" t="s">
        <v>9684</v>
      </c>
      <c r="B154" s="252" t="s">
        <v>9685</v>
      </c>
      <c r="C154" s="252" t="s">
        <v>10092</v>
      </c>
      <c r="D154" s="252" t="s">
        <v>10093</v>
      </c>
      <c r="E154" s="253" t="s">
        <v>259</v>
      </c>
      <c r="F154" s="252" t="s">
        <v>259</v>
      </c>
      <c r="G154" s="252" t="s">
        <v>10097</v>
      </c>
      <c r="H154" s="252" t="s">
        <v>10098</v>
      </c>
      <c r="I154" s="252" t="s">
        <v>9690</v>
      </c>
      <c r="J154" s="252" t="s">
        <v>9691</v>
      </c>
      <c r="K154" s="253" t="s">
        <v>10099</v>
      </c>
      <c r="L154" s="252" t="s">
        <v>9693</v>
      </c>
    </row>
    <row r="155" spans="1:12" ht="13.5" x14ac:dyDescent="0.25">
      <c r="A155" s="252" t="s">
        <v>9684</v>
      </c>
      <c r="B155" s="252" t="s">
        <v>9685</v>
      </c>
      <c r="C155" s="252" t="s">
        <v>10092</v>
      </c>
      <c r="D155" s="252" t="s">
        <v>10093</v>
      </c>
      <c r="E155" s="253" t="s">
        <v>259</v>
      </c>
      <c r="F155" s="252" t="s">
        <v>259</v>
      </c>
      <c r="G155" s="252" t="s">
        <v>10100</v>
      </c>
      <c r="H155" s="252" t="s">
        <v>10101</v>
      </c>
      <c r="I155" s="252" t="s">
        <v>9690</v>
      </c>
      <c r="J155" s="252" t="s">
        <v>9691</v>
      </c>
      <c r="K155" s="253" t="s">
        <v>10102</v>
      </c>
      <c r="L155" s="252" t="s">
        <v>9693</v>
      </c>
    </row>
    <row r="156" spans="1:12" ht="13.5" x14ac:dyDescent="0.25">
      <c r="A156" s="252" t="s">
        <v>9684</v>
      </c>
      <c r="B156" s="252" t="s">
        <v>9685</v>
      </c>
      <c r="C156" s="252" t="s">
        <v>10092</v>
      </c>
      <c r="D156" s="252" t="s">
        <v>10093</v>
      </c>
      <c r="E156" s="253" t="s">
        <v>259</v>
      </c>
      <c r="F156" s="252" t="s">
        <v>259</v>
      </c>
      <c r="G156" s="252" t="s">
        <v>10103</v>
      </c>
      <c r="H156" s="252" t="s">
        <v>10104</v>
      </c>
      <c r="I156" s="252" t="s">
        <v>9690</v>
      </c>
      <c r="J156" s="252" t="s">
        <v>9691</v>
      </c>
      <c r="K156" s="253" t="s">
        <v>10105</v>
      </c>
      <c r="L156" s="252" t="s">
        <v>9693</v>
      </c>
    </row>
    <row r="157" spans="1:12" ht="13.5" x14ac:dyDescent="0.25">
      <c r="A157" s="252" t="s">
        <v>9684</v>
      </c>
      <c r="B157" s="252" t="s">
        <v>9685</v>
      </c>
      <c r="C157" s="252" t="s">
        <v>10092</v>
      </c>
      <c r="D157" s="252" t="s">
        <v>10093</v>
      </c>
      <c r="E157" s="253" t="s">
        <v>259</v>
      </c>
      <c r="F157" s="252" t="s">
        <v>259</v>
      </c>
      <c r="G157" s="252" t="s">
        <v>10106</v>
      </c>
      <c r="H157" s="252" t="s">
        <v>10107</v>
      </c>
      <c r="I157" s="252" t="s">
        <v>9690</v>
      </c>
      <c r="J157" s="252" t="s">
        <v>9691</v>
      </c>
      <c r="K157" s="253" t="s">
        <v>10108</v>
      </c>
      <c r="L157" s="252" t="s">
        <v>9693</v>
      </c>
    </row>
    <row r="158" spans="1:12" ht="13.5" x14ac:dyDescent="0.25">
      <c r="A158" s="252" t="s">
        <v>9684</v>
      </c>
      <c r="B158" s="252" t="s">
        <v>9685</v>
      </c>
      <c r="C158" s="252" t="s">
        <v>10092</v>
      </c>
      <c r="D158" s="252" t="s">
        <v>10093</v>
      </c>
      <c r="E158" s="253" t="s">
        <v>259</v>
      </c>
      <c r="F158" s="252" t="s">
        <v>259</v>
      </c>
      <c r="G158" s="252" t="s">
        <v>10109</v>
      </c>
      <c r="H158" s="252" t="s">
        <v>10110</v>
      </c>
      <c r="I158" s="252" t="s">
        <v>9690</v>
      </c>
      <c r="J158" s="252" t="s">
        <v>9691</v>
      </c>
      <c r="K158" s="253" t="s">
        <v>10111</v>
      </c>
      <c r="L158" s="252" t="s">
        <v>9693</v>
      </c>
    </row>
    <row r="159" spans="1:12" ht="13.5" x14ac:dyDescent="0.25">
      <c r="A159" s="252" t="s">
        <v>9684</v>
      </c>
      <c r="B159" s="252" t="s">
        <v>9685</v>
      </c>
      <c r="C159" s="252" t="s">
        <v>10092</v>
      </c>
      <c r="D159" s="252" t="s">
        <v>10093</v>
      </c>
      <c r="E159" s="253" t="s">
        <v>259</v>
      </c>
      <c r="F159" s="252" t="s">
        <v>259</v>
      </c>
      <c r="G159" s="252" t="s">
        <v>10112</v>
      </c>
      <c r="H159" s="252" t="s">
        <v>10113</v>
      </c>
      <c r="I159" s="252" t="s">
        <v>9690</v>
      </c>
      <c r="J159" s="252" t="s">
        <v>9691</v>
      </c>
      <c r="K159" s="253" t="s">
        <v>10114</v>
      </c>
      <c r="L159" s="252" t="s">
        <v>9693</v>
      </c>
    </row>
    <row r="160" spans="1:12" ht="13.5" x14ac:dyDescent="0.25">
      <c r="A160" s="252" t="s">
        <v>9684</v>
      </c>
      <c r="B160" s="252" t="s">
        <v>9685</v>
      </c>
      <c r="C160" s="252" t="s">
        <v>10092</v>
      </c>
      <c r="D160" s="252" t="s">
        <v>10093</v>
      </c>
      <c r="E160" s="253" t="s">
        <v>259</v>
      </c>
      <c r="F160" s="252" t="s">
        <v>259</v>
      </c>
      <c r="G160" s="252" t="s">
        <v>10115</v>
      </c>
      <c r="H160" s="252" t="s">
        <v>10116</v>
      </c>
      <c r="I160" s="252" t="s">
        <v>9690</v>
      </c>
      <c r="J160" s="252" t="s">
        <v>9691</v>
      </c>
      <c r="K160" s="253" t="s">
        <v>10117</v>
      </c>
      <c r="L160" s="252" t="s">
        <v>9693</v>
      </c>
    </row>
    <row r="161" spans="1:12" ht="13.5" x14ac:dyDescent="0.25">
      <c r="A161" s="252" t="s">
        <v>9684</v>
      </c>
      <c r="B161" s="252" t="s">
        <v>9685</v>
      </c>
      <c r="C161" s="252" t="s">
        <v>10092</v>
      </c>
      <c r="D161" s="252" t="s">
        <v>10093</v>
      </c>
      <c r="E161" s="253" t="s">
        <v>259</v>
      </c>
      <c r="F161" s="252" t="s">
        <v>259</v>
      </c>
      <c r="G161" s="252" t="s">
        <v>10118</v>
      </c>
      <c r="H161" s="252" t="s">
        <v>10119</v>
      </c>
      <c r="I161" s="252" t="s">
        <v>9690</v>
      </c>
      <c r="J161" s="252" t="s">
        <v>9691</v>
      </c>
      <c r="K161" s="253" t="s">
        <v>10120</v>
      </c>
      <c r="L161" s="252" t="s">
        <v>9693</v>
      </c>
    </row>
    <row r="162" spans="1:12" ht="13.5" x14ac:dyDescent="0.25">
      <c r="A162" s="252" t="s">
        <v>9684</v>
      </c>
      <c r="B162" s="252" t="s">
        <v>9685</v>
      </c>
      <c r="C162" s="252" t="s">
        <v>10092</v>
      </c>
      <c r="D162" s="252" t="s">
        <v>10093</v>
      </c>
      <c r="E162" s="253" t="s">
        <v>259</v>
      </c>
      <c r="F162" s="252" t="s">
        <v>259</v>
      </c>
      <c r="G162" s="252" t="s">
        <v>10121</v>
      </c>
      <c r="H162" s="252" t="s">
        <v>10122</v>
      </c>
      <c r="I162" s="252" t="s">
        <v>9690</v>
      </c>
      <c r="J162" s="252" t="s">
        <v>9691</v>
      </c>
      <c r="K162" s="253" t="s">
        <v>10123</v>
      </c>
      <c r="L162" s="252" t="s">
        <v>9693</v>
      </c>
    </row>
    <row r="163" spans="1:12" ht="13.5" x14ac:dyDescent="0.25">
      <c r="A163" s="252" t="s">
        <v>9684</v>
      </c>
      <c r="B163" s="252" t="s">
        <v>9685</v>
      </c>
      <c r="C163" s="252" t="s">
        <v>10092</v>
      </c>
      <c r="D163" s="252" t="s">
        <v>10093</v>
      </c>
      <c r="E163" s="253" t="s">
        <v>259</v>
      </c>
      <c r="F163" s="252" t="s">
        <v>259</v>
      </c>
      <c r="G163" s="252" t="s">
        <v>10124</v>
      </c>
      <c r="H163" s="252" t="s">
        <v>10125</v>
      </c>
      <c r="I163" s="252" t="s">
        <v>9690</v>
      </c>
      <c r="J163" s="252" t="s">
        <v>9691</v>
      </c>
      <c r="K163" s="253" t="s">
        <v>10126</v>
      </c>
      <c r="L163" s="252" t="s">
        <v>9693</v>
      </c>
    </row>
    <row r="164" spans="1:12" ht="13.5" x14ac:dyDescent="0.25">
      <c r="A164" s="252" t="s">
        <v>9684</v>
      </c>
      <c r="B164" s="252" t="s">
        <v>9685</v>
      </c>
      <c r="C164" s="252" t="s">
        <v>10092</v>
      </c>
      <c r="D164" s="252" t="s">
        <v>10093</v>
      </c>
      <c r="E164" s="253" t="s">
        <v>259</v>
      </c>
      <c r="F164" s="252" t="s">
        <v>259</v>
      </c>
      <c r="G164" s="252" t="s">
        <v>10127</v>
      </c>
      <c r="H164" s="252" t="s">
        <v>10128</v>
      </c>
      <c r="I164" s="252" t="s">
        <v>9690</v>
      </c>
      <c r="J164" s="252" t="s">
        <v>9691</v>
      </c>
      <c r="K164" s="253" t="s">
        <v>10129</v>
      </c>
      <c r="L164" s="252" t="s">
        <v>9693</v>
      </c>
    </row>
    <row r="165" spans="1:12" ht="13.5" x14ac:dyDescent="0.25">
      <c r="A165" s="252" t="s">
        <v>9684</v>
      </c>
      <c r="B165" s="252" t="s">
        <v>9685</v>
      </c>
      <c r="C165" s="252" t="s">
        <v>10092</v>
      </c>
      <c r="D165" s="252" t="s">
        <v>10093</v>
      </c>
      <c r="E165" s="253" t="s">
        <v>259</v>
      </c>
      <c r="F165" s="252" t="s">
        <v>259</v>
      </c>
      <c r="G165" s="252" t="s">
        <v>10130</v>
      </c>
      <c r="H165" s="252" t="s">
        <v>10131</v>
      </c>
      <c r="I165" s="252" t="s">
        <v>9690</v>
      </c>
      <c r="J165" s="252" t="s">
        <v>9691</v>
      </c>
      <c r="K165" s="253" t="s">
        <v>10132</v>
      </c>
      <c r="L165" s="252" t="s">
        <v>9693</v>
      </c>
    </row>
    <row r="166" spans="1:12" ht="13.5" x14ac:dyDescent="0.25">
      <c r="A166" s="252" t="s">
        <v>9684</v>
      </c>
      <c r="B166" s="252" t="s">
        <v>9685</v>
      </c>
      <c r="C166" s="252" t="s">
        <v>10092</v>
      </c>
      <c r="D166" s="252" t="s">
        <v>10093</v>
      </c>
      <c r="E166" s="253" t="s">
        <v>259</v>
      </c>
      <c r="F166" s="252" t="s">
        <v>259</v>
      </c>
      <c r="G166" s="252" t="s">
        <v>10133</v>
      </c>
      <c r="H166" s="252" t="s">
        <v>10134</v>
      </c>
      <c r="I166" s="252" t="s">
        <v>9690</v>
      </c>
      <c r="J166" s="252" t="s">
        <v>9691</v>
      </c>
      <c r="K166" s="253" t="s">
        <v>10135</v>
      </c>
      <c r="L166" s="252" t="s">
        <v>9693</v>
      </c>
    </row>
    <row r="167" spans="1:12" ht="13.5" x14ac:dyDescent="0.25">
      <c r="A167" s="252" t="s">
        <v>9684</v>
      </c>
      <c r="B167" s="252" t="s">
        <v>9685</v>
      </c>
      <c r="C167" s="252" t="s">
        <v>10092</v>
      </c>
      <c r="D167" s="252" t="s">
        <v>10093</v>
      </c>
      <c r="E167" s="253" t="s">
        <v>259</v>
      </c>
      <c r="F167" s="252" t="s">
        <v>259</v>
      </c>
      <c r="G167" s="252" t="s">
        <v>10136</v>
      </c>
      <c r="H167" s="252" t="s">
        <v>10137</v>
      </c>
      <c r="I167" s="252" t="s">
        <v>9690</v>
      </c>
      <c r="J167" s="252" t="s">
        <v>9691</v>
      </c>
      <c r="K167" s="253" t="s">
        <v>10138</v>
      </c>
      <c r="L167" s="252" t="s">
        <v>9693</v>
      </c>
    </row>
    <row r="168" spans="1:12" ht="13.5" x14ac:dyDescent="0.25">
      <c r="A168" s="252" t="s">
        <v>9684</v>
      </c>
      <c r="B168" s="252" t="s">
        <v>9685</v>
      </c>
      <c r="C168" s="252" t="s">
        <v>10092</v>
      </c>
      <c r="D168" s="252" t="s">
        <v>10093</v>
      </c>
      <c r="E168" s="253" t="s">
        <v>259</v>
      </c>
      <c r="F168" s="252" t="s">
        <v>259</v>
      </c>
      <c r="G168" s="252" t="s">
        <v>10139</v>
      </c>
      <c r="H168" s="252" t="s">
        <v>10140</v>
      </c>
      <c r="I168" s="252" t="s">
        <v>9690</v>
      </c>
      <c r="J168" s="252" t="s">
        <v>9691</v>
      </c>
      <c r="K168" s="253" t="s">
        <v>2993</v>
      </c>
      <c r="L168" s="252" t="s">
        <v>9693</v>
      </c>
    </row>
    <row r="169" spans="1:12" ht="13.5" x14ac:dyDescent="0.25">
      <c r="A169" s="252" t="s">
        <v>9684</v>
      </c>
      <c r="B169" s="252" t="s">
        <v>9685</v>
      </c>
      <c r="C169" s="252" t="s">
        <v>10092</v>
      </c>
      <c r="D169" s="252" t="s">
        <v>10093</v>
      </c>
      <c r="E169" s="253" t="s">
        <v>259</v>
      </c>
      <c r="F169" s="252" t="s">
        <v>259</v>
      </c>
      <c r="G169" s="252" t="s">
        <v>10141</v>
      </c>
      <c r="H169" s="252" t="s">
        <v>10142</v>
      </c>
      <c r="I169" s="252" t="s">
        <v>9690</v>
      </c>
      <c r="J169" s="252" t="s">
        <v>9691</v>
      </c>
      <c r="K169" s="253" t="s">
        <v>10143</v>
      </c>
      <c r="L169" s="252" t="s">
        <v>9693</v>
      </c>
    </row>
    <row r="170" spans="1:12" ht="13.5" x14ac:dyDescent="0.25">
      <c r="A170" s="252" t="s">
        <v>9684</v>
      </c>
      <c r="B170" s="252" t="s">
        <v>9685</v>
      </c>
      <c r="C170" s="252" t="s">
        <v>10092</v>
      </c>
      <c r="D170" s="252" t="s">
        <v>10093</v>
      </c>
      <c r="E170" s="253" t="s">
        <v>259</v>
      </c>
      <c r="F170" s="252" t="s">
        <v>259</v>
      </c>
      <c r="G170" s="252" t="s">
        <v>10144</v>
      </c>
      <c r="H170" s="252" t="s">
        <v>10145</v>
      </c>
      <c r="I170" s="252" t="s">
        <v>9690</v>
      </c>
      <c r="J170" s="252" t="s">
        <v>9691</v>
      </c>
      <c r="K170" s="253" t="s">
        <v>10146</v>
      </c>
      <c r="L170" s="252" t="s">
        <v>9693</v>
      </c>
    </row>
    <row r="171" spans="1:12" ht="13.5" x14ac:dyDescent="0.25">
      <c r="A171" s="252" t="s">
        <v>9684</v>
      </c>
      <c r="B171" s="252" t="s">
        <v>9685</v>
      </c>
      <c r="C171" s="252" t="s">
        <v>10092</v>
      </c>
      <c r="D171" s="252" t="s">
        <v>10093</v>
      </c>
      <c r="E171" s="253" t="s">
        <v>259</v>
      </c>
      <c r="F171" s="252" t="s">
        <v>259</v>
      </c>
      <c r="G171" s="252" t="s">
        <v>10147</v>
      </c>
      <c r="H171" s="252" t="s">
        <v>10148</v>
      </c>
      <c r="I171" s="252" t="s">
        <v>9690</v>
      </c>
      <c r="J171" s="252" t="s">
        <v>9691</v>
      </c>
      <c r="K171" s="253" t="s">
        <v>3569</v>
      </c>
      <c r="L171" s="252" t="s">
        <v>9693</v>
      </c>
    </row>
    <row r="172" spans="1:12" ht="13.5" x14ac:dyDescent="0.25">
      <c r="A172" s="252" t="s">
        <v>9684</v>
      </c>
      <c r="B172" s="252" t="s">
        <v>9685</v>
      </c>
      <c r="C172" s="252" t="s">
        <v>10092</v>
      </c>
      <c r="D172" s="252" t="s">
        <v>10093</v>
      </c>
      <c r="E172" s="253" t="s">
        <v>259</v>
      </c>
      <c r="F172" s="252" t="s">
        <v>259</v>
      </c>
      <c r="G172" s="252" t="s">
        <v>10149</v>
      </c>
      <c r="H172" s="252" t="s">
        <v>10150</v>
      </c>
      <c r="I172" s="252" t="s">
        <v>9690</v>
      </c>
      <c r="J172" s="252" t="s">
        <v>9691</v>
      </c>
      <c r="K172" s="253" t="s">
        <v>10151</v>
      </c>
      <c r="L172" s="252" t="s">
        <v>9693</v>
      </c>
    </row>
    <row r="173" spans="1:12" ht="13.5" x14ac:dyDescent="0.25">
      <c r="A173" s="252" t="s">
        <v>9684</v>
      </c>
      <c r="B173" s="252" t="s">
        <v>9685</v>
      </c>
      <c r="C173" s="252" t="s">
        <v>10092</v>
      </c>
      <c r="D173" s="252" t="s">
        <v>10093</v>
      </c>
      <c r="E173" s="253" t="s">
        <v>259</v>
      </c>
      <c r="F173" s="252" t="s">
        <v>259</v>
      </c>
      <c r="G173" s="252" t="s">
        <v>10152</v>
      </c>
      <c r="H173" s="252" t="s">
        <v>10153</v>
      </c>
      <c r="I173" s="252" t="s">
        <v>9690</v>
      </c>
      <c r="J173" s="252" t="s">
        <v>9691</v>
      </c>
      <c r="K173" s="253" t="s">
        <v>10154</v>
      </c>
      <c r="L173" s="252" t="s">
        <v>9693</v>
      </c>
    </row>
    <row r="174" spans="1:12" ht="13.5" x14ac:dyDescent="0.25">
      <c r="A174" s="252" t="s">
        <v>9684</v>
      </c>
      <c r="B174" s="252" t="s">
        <v>9685</v>
      </c>
      <c r="C174" s="252" t="s">
        <v>10092</v>
      </c>
      <c r="D174" s="252" t="s">
        <v>10093</v>
      </c>
      <c r="E174" s="253" t="s">
        <v>259</v>
      </c>
      <c r="F174" s="252" t="s">
        <v>259</v>
      </c>
      <c r="G174" s="252" t="s">
        <v>10155</v>
      </c>
      <c r="H174" s="252" t="s">
        <v>10156</v>
      </c>
      <c r="I174" s="252" t="s">
        <v>9690</v>
      </c>
      <c r="J174" s="252" t="s">
        <v>9691</v>
      </c>
      <c r="K174" s="253" t="s">
        <v>10157</v>
      </c>
      <c r="L174" s="252" t="s">
        <v>9693</v>
      </c>
    </row>
    <row r="175" spans="1:12" ht="13.5" x14ac:dyDescent="0.25">
      <c r="A175" s="252" t="s">
        <v>9684</v>
      </c>
      <c r="B175" s="252" t="s">
        <v>9685</v>
      </c>
      <c r="C175" s="252" t="s">
        <v>10092</v>
      </c>
      <c r="D175" s="252" t="s">
        <v>10093</v>
      </c>
      <c r="E175" s="253" t="s">
        <v>259</v>
      </c>
      <c r="F175" s="252" t="s">
        <v>259</v>
      </c>
      <c r="G175" s="252" t="s">
        <v>10158</v>
      </c>
      <c r="H175" s="252" t="s">
        <v>10159</v>
      </c>
      <c r="I175" s="252" t="s">
        <v>9690</v>
      </c>
      <c r="J175" s="252" t="s">
        <v>9691</v>
      </c>
      <c r="K175" s="253" t="s">
        <v>10160</v>
      </c>
      <c r="L175" s="252" t="s">
        <v>9693</v>
      </c>
    </row>
    <row r="176" spans="1:12" ht="13.5" x14ac:dyDescent="0.25">
      <c r="A176" s="252" t="s">
        <v>9684</v>
      </c>
      <c r="B176" s="252" t="s">
        <v>9685</v>
      </c>
      <c r="C176" s="252" t="s">
        <v>10092</v>
      </c>
      <c r="D176" s="252" t="s">
        <v>10093</v>
      </c>
      <c r="E176" s="253" t="s">
        <v>259</v>
      </c>
      <c r="F176" s="252" t="s">
        <v>259</v>
      </c>
      <c r="G176" s="252" t="s">
        <v>10161</v>
      </c>
      <c r="H176" s="252" t="s">
        <v>10162</v>
      </c>
      <c r="I176" s="252" t="s">
        <v>9690</v>
      </c>
      <c r="J176" s="252" t="s">
        <v>9691</v>
      </c>
      <c r="K176" s="253" t="s">
        <v>10163</v>
      </c>
      <c r="L176" s="252" t="s">
        <v>9693</v>
      </c>
    </row>
    <row r="177" spans="1:12" ht="13.5" x14ac:dyDescent="0.25">
      <c r="A177" s="252" t="s">
        <v>9684</v>
      </c>
      <c r="B177" s="252" t="s">
        <v>9685</v>
      </c>
      <c r="C177" s="252" t="s">
        <v>10092</v>
      </c>
      <c r="D177" s="252" t="s">
        <v>10093</v>
      </c>
      <c r="E177" s="253" t="s">
        <v>259</v>
      </c>
      <c r="F177" s="252" t="s">
        <v>259</v>
      </c>
      <c r="G177" s="252" t="s">
        <v>10164</v>
      </c>
      <c r="H177" s="252" t="s">
        <v>10165</v>
      </c>
      <c r="I177" s="252" t="s">
        <v>9690</v>
      </c>
      <c r="J177" s="252" t="s">
        <v>9691</v>
      </c>
      <c r="K177" s="253" t="s">
        <v>10166</v>
      </c>
      <c r="L177" s="252" t="s">
        <v>9693</v>
      </c>
    </row>
    <row r="178" spans="1:12" ht="13.5" x14ac:dyDescent="0.25">
      <c r="A178" s="252" t="s">
        <v>9684</v>
      </c>
      <c r="B178" s="252" t="s">
        <v>9685</v>
      </c>
      <c r="C178" s="252" t="s">
        <v>10092</v>
      </c>
      <c r="D178" s="252" t="s">
        <v>10093</v>
      </c>
      <c r="E178" s="253" t="s">
        <v>259</v>
      </c>
      <c r="F178" s="252" t="s">
        <v>259</v>
      </c>
      <c r="G178" s="252" t="s">
        <v>10167</v>
      </c>
      <c r="H178" s="252" t="s">
        <v>10168</v>
      </c>
      <c r="I178" s="252" t="s">
        <v>9690</v>
      </c>
      <c r="J178" s="252" t="s">
        <v>9691</v>
      </c>
      <c r="K178" s="253" t="s">
        <v>10169</v>
      </c>
      <c r="L178" s="252" t="s">
        <v>9693</v>
      </c>
    </row>
    <row r="179" spans="1:12" ht="13.5" x14ac:dyDescent="0.25">
      <c r="A179" s="252" t="s">
        <v>9684</v>
      </c>
      <c r="B179" s="252" t="s">
        <v>9685</v>
      </c>
      <c r="C179" s="252" t="s">
        <v>10092</v>
      </c>
      <c r="D179" s="252" t="s">
        <v>10093</v>
      </c>
      <c r="E179" s="253" t="s">
        <v>259</v>
      </c>
      <c r="F179" s="252" t="s">
        <v>259</v>
      </c>
      <c r="G179" s="252" t="s">
        <v>10170</v>
      </c>
      <c r="H179" s="252" t="s">
        <v>10171</v>
      </c>
      <c r="I179" s="252" t="s">
        <v>9690</v>
      </c>
      <c r="J179" s="252" t="s">
        <v>9691</v>
      </c>
      <c r="K179" s="253" t="s">
        <v>10172</v>
      </c>
      <c r="L179" s="252" t="s">
        <v>9693</v>
      </c>
    </row>
    <row r="180" spans="1:12" ht="13.5" x14ac:dyDescent="0.25">
      <c r="A180" s="252" t="s">
        <v>9684</v>
      </c>
      <c r="B180" s="252" t="s">
        <v>9685</v>
      </c>
      <c r="C180" s="252" t="s">
        <v>10092</v>
      </c>
      <c r="D180" s="252" t="s">
        <v>10093</v>
      </c>
      <c r="E180" s="253" t="s">
        <v>259</v>
      </c>
      <c r="F180" s="252" t="s">
        <v>259</v>
      </c>
      <c r="G180" s="252" t="s">
        <v>10173</v>
      </c>
      <c r="H180" s="252" t="s">
        <v>10174</v>
      </c>
      <c r="I180" s="252" t="s">
        <v>9690</v>
      </c>
      <c r="J180" s="252" t="s">
        <v>9691</v>
      </c>
      <c r="K180" s="253" t="s">
        <v>10175</v>
      </c>
      <c r="L180" s="252" t="s">
        <v>9693</v>
      </c>
    </row>
    <row r="181" spans="1:12" ht="13.5" x14ac:dyDescent="0.25">
      <c r="A181" s="252" t="s">
        <v>9684</v>
      </c>
      <c r="B181" s="252" t="s">
        <v>9685</v>
      </c>
      <c r="C181" s="252" t="s">
        <v>10092</v>
      </c>
      <c r="D181" s="252" t="s">
        <v>10093</v>
      </c>
      <c r="E181" s="253" t="s">
        <v>259</v>
      </c>
      <c r="F181" s="252" t="s">
        <v>259</v>
      </c>
      <c r="G181" s="252" t="s">
        <v>10176</v>
      </c>
      <c r="H181" s="252" t="s">
        <v>10177</v>
      </c>
      <c r="I181" s="252" t="s">
        <v>9690</v>
      </c>
      <c r="J181" s="252" t="s">
        <v>9691</v>
      </c>
      <c r="K181" s="253" t="s">
        <v>10178</v>
      </c>
      <c r="L181" s="252" t="s">
        <v>9693</v>
      </c>
    </row>
    <row r="182" spans="1:12" ht="13.5" x14ac:dyDescent="0.25">
      <c r="A182" s="252" t="s">
        <v>9684</v>
      </c>
      <c r="B182" s="252" t="s">
        <v>9685</v>
      </c>
      <c r="C182" s="252" t="s">
        <v>10092</v>
      </c>
      <c r="D182" s="252" t="s">
        <v>10093</v>
      </c>
      <c r="E182" s="253" t="s">
        <v>259</v>
      </c>
      <c r="F182" s="252" t="s">
        <v>259</v>
      </c>
      <c r="G182" s="252" t="s">
        <v>10179</v>
      </c>
      <c r="H182" s="252" t="s">
        <v>10180</v>
      </c>
      <c r="I182" s="252" t="s">
        <v>9690</v>
      </c>
      <c r="J182" s="252" t="s">
        <v>9691</v>
      </c>
      <c r="K182" s="253" t="s">
        <v>10181</v>
      </c>
      <c r="L182" s="252" t="s">
        <v>9693</v>
      </c>
    </row>
    <row r="183" spans="1:12" ht="13.5" x14ac:dyDescent="0.25">
      <c r="A183" s="252" t="s">
        <v>9684</v>
      </c>
      <c r="B183" s="252" t="s">
        <v>9685</v>
      </c>
      <c r="C183" s="252" t="s">
        <v>10092</v>
      </c>
      <c r="D183" s="252" t="s">
        <v>10093</v>
      </c>
      <c r="E183" s="253" t="s">
        <v>259</v>
      </c>
      <c r="F183" s="252" t="s">
        <v>259</v>
      </c>
      <c r="G183" s="252" t="s">
        <v>10182</v>
      </c>
      <c r="H183" s="252" t="s">
        <v>10183</v>
      </c>
      <c r="I183" s="252" t="s">
        <v>9690</v>
      </c>
      <c r="J183" s="252" t="s">
        <v>9691</v>
      </c>
      <c r="K183" s="253" t="s">
        <v>10184</v>
      </c>
      <c r="L183" s="252" t="s">
        <v>9693</v>
      </c>
    </row>
    <row r="184" spans="1:12" ht="13.5" x14ac:dyDescent="0.25">
      <c r="A184" s="252" t="s">
        <v>9684</v>
      </c>
      <c r="B184" s="252" t="s">
        <v>9685</v>
      </c>
      <c r="C184" s="252" t="s">
        <v>10092</v>
      </c>
      <c r="D184" s="252" t="s">
        <v>10093</v>
      </c>
      <c r="E184" s="253" t="s">
        <v>259</v>
      </c>
      <c r="F184" s="252" t="s">
        <v>259</v>
      </c>
      <c r="G184" s="252" t="s">
        <v>10185</v>
      </c>
      <c r="H184" s="252" t="s">
        <v>10186</v>
      </c>
      <c r="I184" s="252" t="s">
        <v>9690</v>
      </c>
      <c r="J184" s="252" t="s">
        <v>9691</v>
      </c>
      <c r="K184" s="253" t="s">
        <v>10187</v>
      </c>
      <c r="L184" s="252" t="s">
        <v>9693</v>
      </c>
    </row>
    <row r="185" spans="1:12" ht="13.5" x14ac:dyDescent="0.25">
      <c r="A185" s="252" t="s">
        <v>9684</v>
      </c>
      <c r="B185" s="252" t="s">
        <v>9685</v>
      </c>
      <c r="C185" s="252" t="s">
        <v>10092</v>
      </c>
      <c r="D185" s="252" t="s">
        <v>10093</v>
      </c>
      <c r="E185" s="253" t="s">
        <v>259</v>
      </c>
      <c r="F185" s="252" t="s">
        <v>259</v>
      </c>
      <c r="G185" s="252" t="s">
        <v>10188</v>
      </c>
      <c r="H185" s="252" t="s">
        <v>10189</v>
      </c>
      <c r="I185" s="252" t="s">
        <v>9690</v>
      </c>
      <c r="J185" s="252" t="s">
        <v>9691</v>
      </c>
      <c r="K185" s="253" t="s">
        <v>10190</v>
      </c>
      <c r="L185" s="252" t="s">
        <v>9693</v>
      </c>
    </row>
    <row r="186" spans="1:12" ht="13.5" x14ac:dyDescent="0.25">
      <c r="A186" s="252" t="s">
        <v>9684</v>
      </c>
      <c r="B186" s="252" t="s">
        <v>9685</v>
      </c>
      <c r="C186" s="252" t="s">
        <v>10092</v>
      </c>
      <c r="D186" s="252" t="s">
        <v>10093</v>
      </c>
      <c r="E186" s="253" t="s">
        <v>259</v>
      </c>
      <c r="F186" s="252" t="s">
        <v>259</v>
      </c>
      <c r="G186" s="252" t="s">
        <v>10191</v>
      </c>
      <c r="H186" s="252" t="s">
        <v>10192</v>
      </c>
      <c r="I186" s="252" t="s">
        <v>9690</v>
      </c>
      <c r="J186" s="252" t="s">
        <v>9691</v>
      </c>
      <c r="K186" s="253" t="s">
        <v>10193</v>
      </c>
      <c r="L186" s="252" t="s">
        <v>9693</v>
      </c>
    </row>
    <row r="187" spans="1:12" ht="13.5" x14ac:dyDescent="0.25">
      <c r="A187" s="252" t="s">
        <v>9684</v>
      </c>
      <c r="B187" s="252" t="s">
        <v>9685</v>
      </c>
      <c r="C187" s="252" t="s">
        <v>10092</v>
      </c>
      <c r="D187" s="252" t="s">
        <v>10093</v>
      </c>
      <c r="E187" s="253" t="s">
        <v>259</v>
      </c>
      <c r="F187" s="252" t="s">
        <v>259</v>
      </c>
      <c r="G187" s="252" t="s">
        <v>10194</v>
      </c>
      <c r="H187" s="252" t="s">
        <v>10195</v>
      </c>
      <c r="I187" s="252" t="s">
        <v>9690</v>
      </c>
      <c r="J187" s="252" t="s">
        <v>9691</v>
      </c>
      <c r="K187" s="253" t="s">
        <v>10196</v>
      </c>
      <c r="L187" s="252" t="s">
        <v>9693</v>
      </c>
    </row>
    <row r="188" spans="1:12" ht="13.5" x14ac:dyDescent="0.25">
      <c r="A188" s="252" t="s">
        <v>9684</v>
      </c>
      <c r="B188" s="252" t="s">
        <v>9685</v>
      </c>
      <c r="C188" s="252" t="s">
        <v>10092</v>
      </c>
      <c r="D188" s="252" t="s">
        <v>10093</v>
      </c>
      <c r="E188" s="253" t="s">
        <v>259</v>
      </c>
      <c r="F188" s="252" t="s">
        <v>259</v>
      </c>
      <c r="G188" s="252" t="s">
        <v>10197</v>
      </c>
      <c r="H188" s="252" t="s">
        <v>10198</v>
      </c>
      <c r="I188" s="252" t="s">
        <v>9690</v>
      </c>
      <c r="J188" s="252" t="s">
        <v>9691</v>
      </c>
      <c r="K188" s="253" t="s">
        <v>10199</v>
      </c>
      <c r="L188" s="252" t="s">
        <v>9693</v>
      </c>
    </row>
    <row r="189" spans="1:12" ht="13.5" x14ac:dyDescent="0.25">
      <c r="A189" s="252" t="s">
        <v>9684</v>
      </c>
      <c r="B189" s="252" t="s">
        <v>9685</v>
      </c>
      <c r="C189" s="252" t="s">
        <v>10092</v>
      </c>
      <c r="D189" s="252" t="s">
        <v>10093</v>
      </c>
      <c r="E189" s="253" t="s">
        <v>259</v>
      </c>
      <c r="F189" s="252" t="s">
        <v>259</v>
      </c>
      <c r="G189" s="252" t="s">
        <v>10200</v>
      </c>
      <c r="H189" s="252" t="s">
        <v>10201</v>
      </c>
      <c r="I189" s="252" t="s">
        <v>9690</v>
      </c>
      <c r="J189" s="252" t="s">
        <v>9691</v>
      </c>
      <c r="K189" s="253" t="s">
        <v>10202</v>
      </c>
      <c r="L189" s="252" t="s">
        <v>9693</v>
      </c>
    </row>
    <row r="190" spans="1:12" ht="13.5" x14ac:dyDescent="0.25">
      <c r="A190" s="252" t="s">
        <v>9684</v>
      </c>
      <c r="B190" s="252" t="s">
        <v>9685</v>
      </c>
      <c r="C190" s="252" t="s">
        <v>10092</v>
      </c>
      <c r="D190" s="252" t="s">
        <v>10093</v>
      </c>
      <c r="E190" s="253" t="s">
        <v>259</v>
      </c>
      <c r="F190" s="252" t="s">
        <v>259</v>
      </c>
      <c r="G190" s="252" t="s">
        <v>10203</v>
      </c>
      <c r="H190" s="252" t="s">
        <v>10204</v>
      </c>
      <c r="I190" s="252" t="s">
        <v>9690</v>
      </c>
      <c r="J190" s="252" t="s">
        <v>9691</v>
      </c>
      <c r="K190" s="253" t="s">
        <v>10205</v>
      </c>
      <c r="L190" s="252" t="s">
        <v>9693</v>
      </c>
    </row>
    <row r="191" spans="1:12" ht="13.5" x14ac:dyDescent="0.25">
      <c r="A191" s="252" t="s">
        <v>9684</v>
      </c>
      <c r="B191" s="252" t="s">
        <v>9685</v>
      </c>
      <c r="C191" s="252" t="s">
        <v>10092</v>
      </c>
      <c r="D191" s="252" t="s">
        <v>10093</v>
      </c>
      <c r="E191" s="253" t="s">
        <v>259</v>
      </c>
      <c r="F191" s="252" t="s">
        <v>259</v>
      </c>
      <c r="G191" s="252" t="s">
        <v>10206</v>
      </c>
      <c r="H191" s="252" t="s">
        <v>10207</v>
      </c>
      <c r="I191" s="252" t="s">
        <v>9690</v>
      </c>
      <c r="J191" s="252" t="s">
        <v>9691</v>
      </c>
      <c r="K191" s="253" t="s">
        <v>10208</v>
      </c>
      <c r="L191" s="252" t="s">
        <v>9693</v>
      </c>
    </row>
    <row r="192" spans="1:12" ht="13.5" x14ac:dyDescent="0.25">
      <c r="A192" s="252" t="s">
        <v>9684</v>
      </c>
      <c r="B192" s="252" t="s">
        <v>9685</v>
      </c>
      <c r="C192" s="252" t="s">
        <v>10092</v>
      </c>
      <c r="D192" s="252" t="s">
        <v>10093</v>
      </c>
      <c r="E192" s="253" t="s">
        <v>259</v>
      </c>
      <c r="F192" s="252" t="s">
        <v>259</v>
      </c>
      <c r="G192" s="252" t="s">
        <v>10209</v>
      </c>
      <c r="H192" s="252" t="s">
        <v>10210</v>
      </c>
      <c r="I192" s="252" t="s">
        <v>9690</v>
      </c>
      <c r="J192" s="252" t="s">
        <v>9691</v>
      </c>
      <c r="K192" s="253" t="s">
        <v>10211</v>
      </c>
      <c r="L192" s="252" t="s">
        <v>9693</v>
      </c>
    </row>
    <row r="193" spans="1:12" ht="13.5" x14ac:dyDescent="0.25">
      <c r="A193" s="252" t="s">
        <v>9684</v>
      </c>
      <c r="B193" s="252" t="s">
        <v>9685</v>
      </c>
      <c r="C193" s="252" t="s">
        <v>10092</v>
      </c>
      <c r="D193" s="252" t="s">
        <v>10093</v>
      </c>
      <c r="E193" s="253" t="s">
        <v>259</v>
      </c>
      <c r="F193" s="252" t="s">
        <v>259</v>
      </c>
      <c r="G193" s="252" t="s">
        <v>10212</v>
      </c>
      <c r="H193" s="252" t="s">
        <v>10213</v>
      </c>
      <c r="I193" s="252" t="s">
        <v>9690</v>
      </c>
      <c r="J193" s="252" t="s">
        <v>9691</v>
      </c>
      <c r="K193" s="253" t="s">
        <v>10214</v>
      </c>
      <c r="L193" s="252" t="s">
        <v>9693</v>
      </c>
    </row>
    <row r="194" spans="1:12" ht="13.5" x14ac:dyDescent="0.25">
      <c r="A194" s="252" t="s">
        <v>9684</v>
      </c>
      <c r="B194" s="252" t="s">
        <v>9685</v>
      </c>
      <c r="C194" s="252" t="s">
        <v>10092</v>
      </c>
      <c r="D194" s="252" t="s">
        <v>10093</v>
      </c>
      <c r="E194" s="253" t="s">
        <v>259</v>
      </c>
      <c r="F194" s="252" t="s">
        <v>259</v>
      </c>
      <c r="G194" s="252" t="s">
        <v>10215</v>
      </c>
      <c r="H194" s="252" t="s">
        <v>10216</v>
      </c>
      <c r="I194" s="252" t="s">
        <v>9690</v>
      </c>
      <c r="J194" s="252" t="s">
        <v>9691</v>
      </c>
      <c r="K194" s="253" t="s">
        <v>10217</v>
      </c>
      <c r="L194" s="252" t="s">
        <v>9693</v>
      </c>
    </row>
    <row r="195" spans="1:12" ht="13.5" x14ac:dyDescent="0.25">
      <c r="A195" s="252" t="s">
        <v>9684</v>
      </c>
      <c r="B195" s="252" t="s">
        <v>9685</v>
      </c>
      <c r="C195" s="252" t="s">
        <v>10092</v>
      </c>
      <c r="D195" s="252" t="s">
        <v>10093</v>
      </c>
      <c r="E195" s="253" t="s">
        <v>259</v>
      </c>
      <c r="F195" s="252" t="s">
        <v>259</v>
      </c>
      <c r="G195" s="252" t="s">
        <v>10218</v>
      </c>
      <c r="H195" s="252" t="s">
        <v>10219</v>
      </c>
      <c r="I195" s="252" t="s">
        <v>9690</v>
      </c>
      <c r="J195" s="252" t="s">
        <v>9691</v>
      </c>
      <c r="K195" s="253" t="s">
        <v>10220</v>
      </c>
      <c r="L195" s="252" t="s">
        <v>9693</v>
      </c>
    </row>
    <row r="196" spans="1:12" ht="13.5" x14ac:dyDescent="0.25">
      <c r="A196" s="252" t="s">
        <v>9684</v>
      </c>
      <c r="B196" s="252" t="s">
        <v>9685</v>
      </c>
      <c r="C196" s="252" t="s">
        <v>10092</v>
      </c>
      <c r="D196" s="252" t="s">
        <v>10093</v>
      </c>
      <c r="E196" s="253" t="s">
        <v>259</v>
      </c>
      <c r="F196" s="252" t="s">
        <v>259</v>
      </c>
      <c r="G196" s="252" t="s">
        <v>10221</v>
      </c>
      <c r="H196" s="252" t="s">
        <v>10222</v>
      </c>
      <c r="I196" s="252" t="s">
        <v>9690</v>
      </c>
      <c r="J196" s="252" t="s">
        <v>9691</v>
      </c>
      <c r="K196" s="253" t="s">
        <v>2449</v>
      </c>
      <c r="L196" s="252" t="s">
        <v>9693</v>
      </c>
    </row>
    <row r="197" spans="1:12" ht="13.5" x14ac:dyDescent="0.25">
      <c r="A197" s="252" t="s">
        <v>9684</v>
      </c>
      <c r="B197" s="252" t="s">
        <v>9685</v>
      </c>
      <c r="C197" s="252" t="s">
        <v>10092</v>
      </c>
      <c r="D197" s="252" t="s">
        <v>10093</v>
      </c>
      <c r="E197" s="253" t="s">
        <v>259</v>
      </c>
      <c r="F197" s="252" t="s">
        <v>259</v>
      </c>
      <c r="G197" s="252" t="s">
        <v>10223</v>
      </c>
      <c r="H197" s="252" t="s">
        <v>10224</v>
      </c>
      <c r="I197" s="252" t="s">
        <v>9690</v>
      </c>
      <c r="J197" s="252" t="s">
        <v>9691</v>
      </c>
      <c r="K197" s="253" t="s">
        <v>6126</v>
      </c>
      <c r="L197" s="252" t="s">
        <v>9693</v>
      </c>
    </row>
    <row r="198" spans="1:12" ht="13.5" x14ac:dyDescent="0.25">
      <c r="A198" s="252" t="s">
        <v>9684</v>
      </c>
      <c r="B198" s="252" t="s">
        <v>9685</v>
      </c>
      <c r="C198" s="252" t="s">
        <v>10092</v>
      </c>
      <c r="D198" s="252" t="s">
        <v>10093</v>
      </c>
      <c r="E198" s="253" t="s">
        <v>259</v>
      </c>
      <c r="F198" s="252" t="s">
        <v>259</v>
      </c>
      <c r="G198" s="252" t="s">
        <v>10225</v>
      </c>
      <c r="H198" s="252" t="s">
        <v>10226</v>
      </c>
      <c r="I198" s="252" t="s">
        <v>9690</v>
      </c>
      <c r="J198" s="252" t="s">
        <v>9691</v>
      </c>
      <c r="K198" s="253" t="s">
        <v>10227</v>
      </c>
      <c r="L198" s="252" t="s">
        <v>9693</v>
      </c>
    </row>
    <row r="199" spans="1:12" ht="13.5" x14ac:dyDescent="0.25">
      <c r="A199" s="252" t="s">
        <v>9684</v>
      </c>
      <c r="B199" s="252" t="s">
        <v>9685</v>
      </c>
      <c r="C199" s="252" t="s">
        <v>10228</v>
      </c>
      <c r="D199" s="252" t="s">
        <v>10229</v>
      </c>
      <c r="E199" s="253" t="s">
        <v>259</v>
      </c>
      <c r="F199" s="252" t="s">
        <v>259</v>
      </c>
      <c r="G199" s="252" t="s">
        <v>10230</v>
      </c>
      <c r="H199" s="252" t="s">
        <v>10231</v>
      </c>
      <c r="I199" s="252" t="s">
        <v>9690</v>
      </c>
      <c r="J199" s="252" t="s">
        <v>9691</v>
      </c>
      <c r="K199" s="253" t="s">
        <v>2355</v>
      </c>
      <c r="L199" s="252" t="s">
        <v>9693</v>
      </c>
    </row>
    <row r="200" spans="1:12" ht="13.5" x14ac:dyDescent="0.25">
      <c r="A200" s="252" t="s">
        <v>9684</v>
      </c>
      <c r="B200" s="252" t="s">
        <v>9685</v>
      </c>
      <c r="C200" s="252" t="s">
        <v>10228</v>
      </c>
      <c r="D200" s="252" t="s">
        <v>10229</v>
      </c>
      <c r="E200" s="253" t="s">
        <v>259</v>
      </c>
      <c r="F200" s="252" t="s">
        <v>259</v>
      </c>
      <c r="G200" s="252" t="s">
        <v>10232</v>
      </c>
      <c r="H200" s="252" t="s">
        <v>10233</v>
      </c>
      <c r="I200" s="252" t="s">
        <v>9690</v>
      </c>
      <c r="J200" s="252" t="s">
        <v>9691</v>
      </c>
      <c r="K200" s="253" t="s">
        <v>10234</v>
      </c>
      <c r="L200" s="252" t="s">
        <v>9693</v>
      </c>
    </row>
    <row r="201" spans="1:12" ht="13.5" x14ac:dyDescent="0.25">
      <c r="A201" s="252" t="s">
        <v>9684</v>
      </c>
      <c r="B201" s="252" t="s">
        <v>9685</v>
      </c>
      <c r="C201" s="252" t="s">
        <v>10228</v>
      </c>
      <c r="D201" s="252" t="s">
        <v>10229</v>
      </c>
      <c r="E201" s="253" t="s">
        <v>259</v>
      </c>
      <c r="F201" s="252" t="s">
        <v>259</v>
      </c>
      <c r="G201" s="252" t="s">
        <v>10235</v>
      </c>
      <c r="H201" s="252" t="s">
        <v>10236</v>
      </c>
      <c r="I201" s="252" t="s">
        <v>9690</v>
      </c>
      <c r="J201" s="252" t="s">
        <v>9691</v>
      </c>
      <c r="K201" s="253" t="s">
        <v>10237</v>
      </c>
      <c r="L201" s="252" t="s">
        <v>9693</v>
      </c>
    </row>
    <row r="202" spans="1:12" ht="13.5" x14ac:dyDescent="0.25">
      <c r="A202" s="252" t="s">
        <v>9684</v>
      </c>
      <c r="B202" s="252" t="s">
        <v>9685</v>
      </c>
      <c r="C202" s="252" t="s">
        <v>10228</v>
      </c>
      <c r="D202" s="252" t="s">
        <v>10229</v>
      </c>
      <c r="E202" s="253" t="s">
        <v>259</v>
      </c>
      <c r="F202" s="252" t="s">
        <v>259</v>
      </c>
      <c r="G202" s="252" t="s">
        <v>10238</v>
      </c>
      <c r="H202" s="252" t="s">
        <v>10239</v>
      </c>
      <c r="I202" s="252" t="s">
        <v>9690</v>
      </c>
      <c r="J202" s="252" t="s">
        <v>9691</v>
      </c>
      <c r="K202" s="253" t="s">
        <v>4947</v>
      </c>
      <c r="L202" s="252" t="s">
        <v>9693</v>
      </c>
    </row>
    <row r="203" spans="1:12" ht="13.5" x14ac:dyDescent="0.25">
      <c r="A203" s="252" t="s">
        <v>9684</v>
      </c>
      <c r="B203" s="252" t="s">
        <v>9685</v>
      </c>
      <c r="C203" s="252" t="s">
        <v>10228</v>
      </c>
      <c r="D203" s="252" t="s">
        <v>10229</v>
      </c>
      <c r="E203" s="253" t="s">
        <v>259</v>
      </c>
      <c r="F203" s="252" t="s">
        <v>259</v>
      </c>
      <c r="G203" s="252" t="s">
        <v>10240</v>
      </c>
      <c r="H203" s="252" t="s">
        <v>10241</v>
      </c>
      <c r="I203" s="252" t="s">
        <v>9690</v>
      </c>
      <c r="J203" s="252" t="s">
        <v>9691</v>
      </c>
      <c r="K203" s="253" t="s">
        <v>5641</v>
      </c>
      <c r="L203" s="252" t="s">
        <v>9693</v>
      </c>
    </row>
    <row r="204" spans="1:12" ht="13.5" x14ac:dyDescent="0.25">
      <c r="A204" s="252" t="s">
        <v>9684</v>
      </c>
      <c r="B204" s="252" t="s">
        <v>9685</v>
      </c>
      <c r="C204" s="252" t="s">
        <v>10228</v>
      </c>
      <c r="D204" s="252" t="s">
        <v>10229</v>
      </c>
      <c r="E204" s="253" t="s">
        <v>259</v>
      </c>
      <c r="F204" s="252" t="s">
        <v>259</v>
      </c>
      <c r="G204" s="252" t="s">
        <v>10242</v>
      </c>
      <c r="H204" s="252" t="s">
        <v>10243</v>
      </c>
      <c r="I204" s="252" t="s">
        <v>9690</v>
      </c>
      <c r="J204" s="252" t="s">
        <v>9691</v>
      </c>
      <c r="K204" s="253" t="s">
        <v>6296</v>
      </c>
      <c r="L204" s="252" t="s">
        <v>9693</v>
      </c>
    </row>
    <row r="205" spans="1:12" ht="13.5" x14ac:dyDescent="0.25">
      <c r="A205" s="252" t="s">
        <v>9684</v>
      </c>
      <c r="B205" s="252" t="s">
        <v>9685</v>
      </c>
      <c r="C205" s="252" t="s">
        <v>10228</v>
      </c>
      <c r="D205" s="252" t="s">
        <v>10229</v>
      </c>
      <c r="E205" s="253" t="s">
        <v>259</v>
      </c>
      <c r="F205" s="252" t="s">
        <v>259</v>
      </c>
      <c r="G205" s="252" t="s">
        <v>10244</v>
      </c>
      <c r="H205" s="252" t="s">
        <v>10245</v>
      </c>
      <c r="I205" s="252" t="s">
        <v>9690</v>
      </c>
      <c r="J205" s="252" t="s">
        <v>9691</v>
      </c>
      <c r="K205" s="253" t="s">
        <v>10045</v>
      </c>
      <c r="L205" s="252" t="s">
        <v>9693</v>
      </c>
    </row>
    <row r="206" spans="1:12" ht="13.5" x14ac:dyDescent="0.25">
      <c r="A206" s="252" t="s">
        <v>9684</v>
      </c>
      <c r="B206" s="252" t="s">
        <v>9685</v>
      </c>
      <c r="C206" s="252" t="s">
        <v>10228</v>
      </c>
      <c r="D206" s="252" t="s">
        <v>10229</v>
      </c>
      <c r="E206" s="253" t="s">
        <v>259</v>
      </c>
      <c r="F206" s="252" t="s">
        <v>259</v>
      </c>
      <c r="G206" s="252" t="s">
        <v>10246</v>
      </c>
      <c r="H206" s="252" t="s">
        <v>10247</v>
      </c>
      <c r="I206" s="252" t="s">
        <v>9690</v>
      </c>
      <c r="J206" s="252" t="s">
        <v>9691</v>
      </c>
      <c r="K206" s="253" t="s">
        <v>7535</v>
      </c>
      <c r="L206" s="252" t="s">
        <v>9693</v>
      </c>
    </row>
    <row r="207" spans="1:12" ht="13.5" x14ac:dyDescent="0.25">
      <c r="A207" s="252" t="s">
        <v>9684</v>
      </c>
      <c r="B207" s="252" t="s">
        <v>9685</v>
      </c>
      <c r="C207" s="252" t="s">
        <v>10228</v>
      </c>
      <c r="D207" s="252" t="s">
        <v>10229</v>
      </c>
      <c r="E207" s="253" t="s">
        <v>259</v>
      </c>
      <c r="F207" s="252" t="s">
        <v>259</v>
      </c>
      <c r="G207" s="252" t="s">
        <v>10248</v>
      </c>
      <c r="H207" s="252" t="s">
        <v>10249</v>
      </c>
      <c r="I207" s="252" t="s">
        <v>9690</v>
      </c>
      <c r="J207" s="252" t="s">
        <v>9691</v>
      </c>
      <c r="K207" s="253" t="s">
        <v>1628</v>
      </c>
      <c r="L207" s="252" t="s">
        <v>9693</v>
      </c>
    </row>
    <row r="208" spans="1:12" ht="13.5" x14ac:dyDescent="0.25">
      <c r="A208" s="252" t="s">
        <v>9684</v>
      </c>
      <c r="B208" s="252" t="s">
        <v>9685</v>
      </c>
      <c r="C208" s="252" t="s">
        <v>10228</v>
      </c>
      <c r="D208" s="252" t="s">
        <v>10229</v>
      </c>
      <c r="E208" s="253" t="s">
        <v>259</v>
      </c>
      <c r="F208" s="252" t="s">
        <v>259</v>
      </c>
      <c r="G208" s="252" t="s">
        <v>10250</v>
      </c>
      <c r="H208" s="252" t="s">
        <v>10251</v>
      </c>
      <c r="I208" s="252" t="s">
        <v>9690</v>
      </c>
      <c r="J208" s="252" t="s">
        <v>9691</v>
      </c>
      <c r="K208" s="253" t="s">
        <v>1850</v>
      </c>
      <c r="L208" s="252" t="s">
        <v>9693</v>
      </c>
    </row>
    <row r="209" spans="1:12" ht="13.5" x14ac:dyDescent="0.25">
      <c r="A209" s="252" t="s">
        <v>9684</v>
      </c>
      <c r="B209" s="252" t="s">
        <v>9685</v>
      </c>
      <c r="C209" s="252" t="s">
        <v>10228</v>
      </c>
      <c r="D209" s="252" t="s">
        <v>10229</v>
      </c>
      <c r="E209" s="253" t="s">
        <v>259</v>
      </c>
      <c r="F209" s="252" t="s">
        <v>259</v>
      </c>
      <c r="G209" s="252" t="s">
        <v>10252</v>
      </c>
      <c r="H209" s="252" t="s">
        <v>10253</v>
      </c>
      <c r="I209" s="252" t="s">
        <v>9690</v>
      </c>
      <c r="J209" s="252" t="s">
        <v>9691</v>
      </c>
      <c r="K209" s="253" t="s">
        <v>5155</v>
      </c>
      <c r="L209" s="252" t="s">
        <v>9693</v>
      </c>
    </row>
    <row r="210" spans="1:12" ht="13.5" x14ac:dyDescent="0.25">
      <c r="A210" s="252" t="s">
        <v>9684</v>
      </c>
      <c r="B210" s="252" t="s">
        <v>9685</v>
      </c>
      <c r="C210" s="252" t="s">
        <v>10228</v>
      </c>
      <c r="D210" s="252" t="s">
        <v>10229</v>
      </c>
      <c r="E210" s="253" t="s">
        <v>259</v>
      </c>
      <c r="F210" s="252" t="s">
        <v>259</v>
      </c>
      <c r="G210" s="252" t="s">
        <v>10254</v>
      </c>
      <c r="H210" s="252" t="s">
        <v>10255</v>
      </c>
      <c r="I210" s="252" t="s">
        <v>9690</v>
      </c>
      <c r="J210" s="252" t="s">
        <v>9691</v>
      </c>
      <c r="K210" s="253" t="s">
        <v>3095</v>
      </c>
      <c r="L210" s="252" t="s">
        <v>9693</v>
      </c>
    </row>
    <row r="211" spans="1:12" ht="13.5" x14ac:dyDescent="0.25">
      <c r="A211" s="252" t="s">
        <v>9684</v>
      </c>
      <c r="B211" s="252" t="s">
        <v>9685</v>
      </c>
      <c r="C211" s="252" t="s">
        <v>10228</v>
      </c>
      <c r="D211" s="252" t="s">
        <v>10229</v>
      </c>
      <c r="E211" s="253" t="s">
        <v>259</v>
      </c>
      <c r="F211" s="252" t="s">
        <v>259</v>
      </c>
      <c r="G211" s="252" t="s">
        <v>10256</v>
      </c>
      <c r="H211" s="252" t="s">
        <v>10257</v>
      </c>
      <c r="I211" s="252" t="s">
        <v>9690</v>
      </c>
      <c r="J211" s="252" t="s">
        <v>9691</v>
      </c>
      <c r="K211" s="253" t="s">
        <v>10258</v>
      </c>
      <c r="L211" s="252" t="s">
        <v>9693</v>
      </c>
    </row>
    <row r="212" spans="1:12" ht="13.5" x14ac:dyDescent="0.25">
      <c r="A212" s="252" t="s">
        <v>9684</v>
      </c>
      <c r="B212" s="252" t="s">
        <v>9685</v>
      </c>
      <c r="C212" s="252" t="s">
        <v>10228</v>
      </c>
      <c r="D212" s="252" t="s">
        <v>10229</v>
      </c>
      <c r="E212" s="253" t="s">
        <v>259</v>
      </c>
      <c r="F212" s="252" t="s">
        <v>259</v>
      </c>
      <c r="G212" s="252" t="s">
        <v>10259</v>
      </c>
      <c r="H212" s="252" t="s">
        <v>10260</v>
      </c>
      <c r="I212" s="252" t="s">
        <v>9690</v>
      </c>
      <c r="J212" s="252" t="s">
        <v>9691</v>
      </c>
      <c r="K212" s="253" t="s">
        <v>609</v>
      </c>
      <c r="L212" s="252" t="s">
        <v>9693</v>
      </c>
    </row>
    <row r="213" spans="1:12" ht="13.5" x14ac:dyDescent="0.25">
      <c r="A213" s="252" t="s">
        <v>10261</v>
      </c>
      <c r="B213" s="252" t="s">
        <v>10262</v>
      </c>
      <c r="C213" s="252" t="s">
        <v>10263</v>
      </c>
      <c r="D213" s="252" t="s">
        <v>10264</v>
      </c>
      <c r="E213" s="253" t="s">
        <v>259</v>
      </c>
      <c r="F213" s="252" t="s">
        <v>259</v>
      </c>
      <c r="G213" s="252" t="s">
        <v>10265</v>
      </c>
      <c r="H213" s="252" t="s">
        <v>10266</v>
      </c>
      <c r="I213" s="252" t="s">
        <v>10267</v>
      </c>
      <c r="J213" s="252" t="s">
        <v>9691</v>
      </c>
      <c r="K213" s="253" t="s">
        <v>10268</v>
      </c>
      <c r="L213" s="252" t="s">
        <v>9693</v>
      </c>
    </row>
    <row r="214" spans="1:12" ht="13.5" x14ac:dyDescent="0.25">
      <c r="A214" s="252" t="s">
        <v>10261</v>
      </c>
      <c r="B214" s="252" t="s">
        <v>10262</v>
      </c>
      <c r="C214" s="252" t="s">
        <v>10263</v>
      </c>
      <c r="D214" s="252" t="s">
        <v>10264</v>
      </c>
      <c r="E214" s="253" t="s">
        <v>259</v>
      </c>
      <c r="F214" s="252" t="s">
        <v>259</v>
      </c>
      <c r="G214" s="252" t="s">
        <v>10269</v>
      </c>
      <c r="H214" s="252" t="s">
        <v>10270</v>
      </c>
      <c r="I214" s="252" t="s">
        <v>10267</v>
      </c>
      <c r="J214" s="252" t="s">
        <v>9691</v>
      </c>
      <c r="K214" s="253" t="s">
        <v>10271</v>
      </c>
      <c r="L214" s="252" t="s">
        <v>9693</v>
      </c>
    </row>
    <row r="215" spans="1:12" ht="13.5" x14ac:dyDescent="0.25">
      <c r="A215" s="252" t="s">
        <v>10261</v>
      </c>
      <c r="B215" s="252" t="s">
        <v>10262</v>
      </c>
      <c r="C215" s="252" t="s">
        <v>10263</v>
      </c>
      <c r="D215" s="252" t="s">
        <v>10264</v>
      </c>
      <c r="E215" s="253" t="s">
        <v>259</v>
      </c>
      <c r="F215" s="252" t="s">
        <v>259</v>
      </c>
      <c r="G215" s="252" t="s">
        <v>10272</v>
      </c>
      <c r="H215" s="252" t="s">
        <v>10273</v>
      </c>
      <c r="I215" s="252" t="s">
        <v>10267</v>
      </c>
      <c r="J215" s="252" t="s">
        <v>9691</v>
      </c>
      <c r="K215" s="253" t="s">
        <v>10274</v>
      </c>
      <c r="L215" s="252" t="s">
        <v>9693</v>
      </c>
    </row>
    <row r="216" spans="1:12" ht="13.5" x14ac:dyDescent="0.25">
      <c r="A216" s="252" t="s">
        <v>10261</v>
      </c>
      <c r="B216" s="252" t="s">
        <v>10262</v>
      </c>
      <c r="C216" s="252" t="s">
        <v>10263</v>
      </c>
      <c r="D216" s="252" t="s">
        <v>10264</v>
      </c>
      <c r="E216" s="253" t="s">
        <v>259</v>
      </c>
      <c r="F216" s="252" t="s">
        <v>259</v>
      </c>
      <c r="G216" s="252" t="s">
        <v>10275</v>
      </c>
      <c r="H216" s="252" t="s">
        <v>10276</v>
      </c>
      <c r="I216" s="252" t="s">
        <v>10267</v>
      </c>
      <c r="J216" s="252" t="s">
        <v>9691</v>
      </c>
      <c r="K216" s="253" t="s">
        <v>10277</v>
      </c>
      <c r="L216" s="252" t="s">
        <v>9693</v>
      </c>
    </row>
    <row r="217" spans="1:12" ht="13.5" x14ac:dyDescent="0.25">
      <c r="A217" s="252" t="s">
        <v>10261</v>
      </c>
      <c r="B217" s="252" t="s">
        <v>10262</v>
      </c>
      <c r="C217" s="252" t="s">
        <v>10263</v>
      </c>
      <c r="D217" s="252" t="s">
        <v>10264</v>
      </c>
      <c r="E217" s="253" t="s">
        <v>259</v>
      </c>
      <c r="F217" s="252" t="s">
        <v>259</v>
      </c>
      <c r="G217" s="252" t="s">
        <v>10278</v>
      </c>
      <c r="H217" s="252" t="s">
        <v>10279</v>
      </c>
      <c r="I217" s="252" t="s">
        <v>10267</v>
      </c>
      <c r="J217" s="252" t="s">
        <v>9691</v>
      </c>
      <c r="K217" s="253" t="s">
        <v>10280</v>
      </c>
      <c r="L217" s="252" t="s">
        <v>9693</v>
      </c>
    </row>
    <row r="218" spans="1:12" ht="13.5" x14ac:dyDescent="0.25">
      <c r="A218" s="252" t="s">
        <v>10261</v>
      </c>
      <c r="B218" s="252" t="s">
        <v>10262</v>
      </c>
      <c r="C218" s="252" t="s">
        <v>10263</v>
      </c>
      <c r="D218" s="252" t="s">
        <v>10264</v>
      </c>
      <c r="E218" s="253" t="s">
        <v>259</v>
      </c>
      <c r="F218" s="252" t="s">
        <v>259</v>
      </c>
      <c r="G218" s="252" t="s">
        <v>10281</v>
      </c>
      <c r="H218" s="252" t="s">
        <v>10282</v>
      </c>
      <c r="I218" s="252" t="s">
        <v>10267</v>
      </c>
      <c r="J218" s="252" t="s">
        <v>9691</v>
      </c>
      <c r="K218" s="253" t="s">
        <v>10283</v>
      </c>
      <c r="L218" s="252" t="s">
        <v>9693</v>
      </c>
    </row>
    <row r="219" spans="1:12" ht="13.5" x14ac:dyDescent="0.25">
      <c r="A219" s="252" t="s">
        <v>10261</v>
      </c>
      <c r="B219" s="252" t="s">
        <v>10262</v>
      </c>
      <c r="C219" s="252" t="s">
        <v>10263</v>
      </c>
      <c r="D219" s="252" t="s">
        <v>10264</v>
      </c>
      <c r="E219" s="253" t="s">
        <v>259</v>
      </c>
      <c r="F219" s="252" t="s">
        <v>259</v>
      </c>
      <c r="G219" s="252" t="s">
        <v>10284</v>
      </c>
      <c r="H219" s="252" t="s">
        <v>10285</v>
      </c>
      <c r="I219" s="252" t="s">
        <v>10267</v>
      </c>
      <c r="J219" s="252" t="s">
        <v>9691</v>
      </c>
      <c r="K219" s="253" t="s">
        <v>10286</v>
      </c>
      <c r="L219" s="252" t="s">
        <v>9693</v>
      </c>
    </row>
    <row r="220" spans="1:12" ht="13.5" x14ac:dyDescent="0.25">
      <c r="A220" s="252" t="s">
        <v>10261</v>
      </c>
      <c r="B220" s="252" t="s">
        <v>10262</v>
      </c>
      <c r="C220" s="252" t="s">
        <v>10263</v>
      </c>
      <c r="D220" s="252" t="s">
        <v>10264</v>
      </c>
      <c r="E220" s="253" t="s">
        <v>259</v>
      </c>
      <c r="F220" s="252" t="s">
        <v>259</v>
      </c>
      <c r="G220" s="252" t="s">
        <v>10287</v>
      </c>
      <c r="H220" s="252" t="s">
        <v>10288</v>
      </c>
      <c r="I220" s="252" t="s">
        <v>10267</v>
      </c>
      <c r="J220" s="252" t="s">
        <v>9691</v>
      </c>
      <c r="K220" s="253" t="s">
        <v>10289</v>
      </c>
      <c r="L220" s="252" t="s">
        <v>9693</v>
      </c>
    </row>
    <row r="221" spans="1:12" ht="13.5" x14ac:dyDescent="0.25">
      <c r="A221" s="252" t="s">
        <v>10261</v>
      </c>
      <c r="B221" s="252" t="s">
        <v>10262</v>
      </c>
      <c r="C221" s="252" t="s">
        <v>10263</v>
      </c>
      <c r="D221" s="252" t="s">
        <v>10264</v>
      </c>
      <c r="E221" s="253" t="s">
        <v>259</v>
      </c>
      <c r="F221" s="252" t="s">
        <v>259</v>
      </c>
      <c r="G221" s="252" t="s">
        <v>10290</v>
      </c>
      <c r="H221" s="252" t="s">
        <v>10291</v>
      </c>
      <c r="I221" s="252" t="s">
        <v>9878</v>
      </c>
      <c r="J221" s="252" t="s">
        <v>9691</v>
      </c>
      <c r="K221" s="253" t="s">
        <v>10292</v>
      </c>
      <c r="L221" s="252" t="s">
        <v>9693</v>
      </c>
    </row>
    <row r="222" spans="1:12" ht="13.5" x14ac:dyDescent="0.25">
      <c r="A222" s="252" t="s">
        <v>10261</v>
      </c>
      <c r="B222" s="252" t="s">
        <v>10262</v>
      </c>
      <c r="C222" s="252" t="s">
        <v>10263</v>
      </c>
      <c r="D222" s="252" t="s">
        <v>10264</v>
      </c>
      <c r="E222" s="253" t="s">
        <v>259</v>
      </c>
      <c r="F222" s="252" t="s">
        <v>259</v>
      </c>
      <c r="G222" s="252" t="s">
        <v>10293</v>
      </c>
      <c r="H222" s="252" t="s">
        <v>10294</v>
      </c>
      <c r="I222" s="252" t="s">
        <v>9878</v>
      </c>
      <c r="J222" s="252" t="s">
        <v>9691</v>
      </c>
      <c r="K222" s="253" t="s">
        <v>10295</v>
      </c>
      <c r="L222" s="252" t="s">
        <v>9693</v>
      </c>
    </row>
    <row r="223" spans="1:12" ht="13.5" x14ac:dyDescent="0.25">
      <c r="A223" s="252" t="s">
        <v>10261</v>
      </c>
      <c r="B223" s="252" t="s">
        <v>10262</v>
      </c>
      <c r="C223" s="252" t="s">
        <v>10263</v>
      </c>
      <c r="D223" s="252" t="s">
        <v>10264</v>
      </c>
      <c r="E223" s="253" t="s">
        <v>259</v>
      </c>
      <c r="F223" s="252" t="s">
        <v>259</v>
      </c>
      <c r="G223" s="252" t="s">
        <v>10296</v>
      </c>
      <c r="H223" s="252" t="s">
        <v>10297</v>
      </c>
      <c r="I223" s="252" t="s">
        <v>10267</v>
      </c>
      <c r="J223" s="252" t="s">
        <v>9691</v>
      </c>
      <c r="K223" s="253" t="s">
        <v>10298</v>
      </c>
      <c r="L223" s="252" t="s">
        <v>9693</v>
      </c>
    </row>
    <row r="224" spans="1:12" ht="13.5" x14ac:dyDescent="0.25">
      <c r="A224" s="252" t="s">
        <v>10261</v>
      </c>
      <c r="B224" s="252" t="s">
        <v>10262</v>
      </c>
      <c r="C224" s="252" t="s">
        <v>10263</v>
      </c>
      <c r="D224" s="252" t="s">
        <v>10264</v>
      </c>
      <c r="E224" s="253" t="s">
        <v>259</v>
      </c>
      <c r="F224" s="252" t="s">
        <v>259</v>
      </c>
      <c r="G224" s="252" t="s">
        <v>10299</v>
      </c>
      <c r="H224" s="252" t="s">
        <v>10300</v>
      </c>
      <c r="I224" s="252" t="s">
        <v>10267</v>
      </c>
      <c r="J224" s="252" t="s">
        <v>9691</v>
      </c>
      <c r="K224" s="253" t="s">
        <v>10301</v>
      </c>
      <c r="L224" s="252" t="s">
        <v>9693</v>
      </c>
    </row>
    <row r="225" spans="1:12" ht="13.5" x14ac:dyDescent="0.25">
      <c r="A225" s="252" t="s">
        <v>10261</v>
      </c>
      <c r="B225" s="252" t="s">
        <v>10262</v>
      </c>
      <c r="C225" s="252" t="s">
        <v>10263</v>
      </c>
      <c r="D225" s="252" t="s">
        <v>10264</v>
      </c>
      <c r="E225" s="253" t="s">
        <v>259</v>
      </c>
      <c r="F225" s="252" t="s">
        <v>259</v>
      </c>
      <c r="G225" s="252" t="s">
        <v>10302</v>
      </c>
      <c r="H225" s="252" t="s">
        <v>10303</v>
      </c>
      <c r="I225" s="252" t="s">
        <v>10267</v>
      </c>
      <c r="J225" s="252" t="s">
        <v>9691</v>
      </c>
      <c r="K225" s="253" t="s">
        <v>10304</v>
      </c>
      <c r="L225" s="252" t="s">
        <v>9693</v>
      </c>
    </row>
    <row r="226" spans="1:12" ht="13.5" x14ac:dyDescent="0.25">
      <c r="A226" s="252" t="s">
        <v>10261</v>
      </c>
      <c r="B226" s="252" t="s">
        <v>10262</v>
      </c>
      <c r="C226" s="252" t="s">
        <v>10263</v>
      </c>
      <c r="D226" s="252" t="s">
        <v>10264</v>
      </c>
      <c r="E226" s="253" t="s">
        <v>259</v>
      </c>
      <c r="F226" s="252" t="s">
        <v>259</v>
      </c>
      <c r="G226" s="252" t="s">
        <v>10305</v>
      </c>
      <c r="H226" s="252" t="s">
        <v>10306</v>
      </c>
      <c r="I226" s="252" t="s">
        <v>10267</v>
      </c>
      <c r="J226" s="252" t="s">
        <v>9691</v>
      </c>
      <c r="K226" s="253" t="s">
        <v>10307</v>
      </c>
      <c r="L226" s="252" t="s">
        <v>9693</v>
      </c>
    </row>
    <row r="227" spans="1:12" ht="13.5" x14ac:dyDescent="0.25">
      <c r="A227" s="252" t="s">
        <v>10261</v>
      </c>
      <c r="B227" s="252" t="s">
        <v>10262</v>
      </c>
      <c r="C227" s="252" t="s">
        <v>10263</v>
      </c>
      <c r="D227" s="252" t="s">
        <v>10264</v>
      </c>
      <c r="E227" s="253" t="s">
        <v>259</v>
      </c>
      <c r="F227" s="252" t="s">
        <v>259</v>
      </c>
      <c r="G227" s="252" t="s">
        <v>10308</v>
      </c>
      <c r="H227" s="252" t="s">
        <v>10309</v>
      </c>
      <c r="I227" s="252" t="s">
        <v>10267</v>
      </c>
      <c r="J227" s="252" t="s">
        <v>9691</v>
      </c>
      <c r="K227" s="253" t="s">
        <v>10310</v>
      </c>
      <c r="L227" s="252" t="s">
        <v>9693</v>
      </c>
    </row>
    <row r="228" spans="1:12" ht="13.5" x14ac:dyDescent="0.25">
      <c r="A228" s="252" t="s">
        <v>10261</v>
      </c>
      <c r="B228" s="252" t="s">
        <v>10262</v>
      </c>
      <c r="C228" s="252" t="s">
        <v>10263</v>
      </c>
      <c r="D228" s="252" t="s">
        <v>10264</v>
      </c>
      <c r="E228" s="253" t="s">
        <v>259</v>
      </c>
      <c r="F228" s="252" t="s">
        <v>259</v>
      </c>
      <c r="G228" s="252" t="s">
        <v>10311</v>
      </c>
      <c r="H228" s="252" t="s">
        <v>10312</v>
      </c>
      <c r="I228" s="252" t="s">
        <v>10267</v>
      </c>
      <c r="J228" s="252" t="s">
        <v>9691</v>
      </c>
      <c r="K228" s="253" t="s">
        <v>10313</v>
      </c>
      <c r="L228" s="252" t="s">
        <v>9693</v>
      </c>
    </row>
    <row r="229" spans="1:12" ht="13.5" x14ac:dyDescent="0.25">
      <c r="A229" s="252" t="s">
        <v>10261</v>
      </c>
      <c r="B229" s="252" t="s">
        <v>10262</v>
      </c>
      <c r="C229" s="252" t="s">
        <v>10263</v>
      </c>
      <c r="D229" s="252" t="s">
        <v>10264</v>
      </c>
      <c r="E229" s="253" t="s">
        <v>259</v>
      </c>
      <c r="F229" s="252" t="s">
        <v>259</v>
      </c>
      <c r="G229" s="252" t="s">
        <v>10314</v>
      </c>
      <c r="H229" s="252" t="s">
        <v>10315</v>
      </c>
      <c r="I229" s="252" t="s">
        <v>10267</v>
      </c>
      <c r="J229" s="252" t="s">
        <v>9691</v>
      </c>
      <c r="K229" s="253" t="s">
        <v>10316</v>
      </c>
      <c r="L229" s="252" t="s">
        <v>9693</v>
      </c>
    </row>
    <row r="230" spans="1:12" ht="13.5" x14ac:dyDescent="0.25">
      <c r="A230" s="252" t="s">
        <v>10261</v>
      </c>
      <c r="B230" s="252" t="s">
        <v>10262</v>
      </c>
      <c r="C230" s="252" t="s">
        <v>10263</v>
      </c>
      <c r="D230" s="252" t="s">
        <v>10264</v>
      </c>
      <c r="E230" s="253" t="s">
        <v>259</v>
      </c>
      <c r="F230" s="252" t="s">
        <v>259</v>
      </c>
      <c r="G230" s="252" t="s">
        <v>10317</v>
      </c>
      <c r="H230" s="252" t="s">
        <v>10318</v>
      </c>
      <c r="I230" s="252" t="s">
        <v>10267</v>
      </c>
      <c r="J230" s="252" t="s">
        <v>9691</v>
      </c>
      <c r="K230" s="253" t="s">
        <v>10319</v>
      </c>
      <c r="L230" s="252" t="s">
        <v>9693</v>
      </c>
    </row>
    <row r="231" spans="1:12" ht="13.5" x14ac:dyDescent="0.25">
      <c r="A231" s="252" t="s">
        <v>10261</v>
      </c>
      <c r="B231" s="252" t="s">
        <v>10262</v>
      </c>
      <c r="C231" s="252" t="s">
        <v>10263</v>
      </c>
      <c r="D231" s="252" t="s">
        <v>10264</v>
      </c>
      <c r="E231" s="253" t="s">
        <v>259</v>
      </c>
      <c r="F231" s="252" t="s">
        <v>259</v>
      </c>
      <c r="G231" s="252" t="s">
        <v>10320</v>
      </c>
      <c r="H231" s="252" t="s">
        <v>10321</v>
      </c>
      <c r="I231" s="252" t="s">
        <v>10267</v>
      </c>
      <c r="J231" s="252" t="s">
        <v>9691</v>
      </c>
      <c r="K231" s="253" t="s">
        <v>10322</v>
      </c>
      <c r="L231" s="252" t="s">
        <v>9693</v>
      </c>
    </row>
    <row r="232" spans="1:12" ht="13.5" x14ac:dyDescent="0.25">
      <c r="A232" s="252" t="s">
        <v>10261</v>
      </c>
      <c r="B232" s="252" t="s">
        <v>10262</v>
      </c>
      <c r="C232" s="252" t="s">
        <v>10263</v>
      </c>
      <c r="D232" s="252" t="s">
        <v>10264</v>
      </c>
      <c r="E232" s="253" t="s">
        <v>259</v>
      </c>
      <c r="F232" s="252" t="s">
        <v>259</v>
      </c>
      <c r="G232" s="252" t="s">
        <v>10323</v>
      </c>
      <c r="H232" s="252" t="s">
        <v>10324</v>
      </c>
      <c r="I232" s="252" t="s">
        <v>10267</v>
      </c>
      <c r="J232" s="252" t="s">
        <v>9691</v>
      </c>
      <c r="K232" s="253" t="s">
        <v>10325</v>
      </c>
      <c r="L232" s="252" t="s">
        <v>9693</v>
      </c>
    </row>
    <row r="233" spans="1:12" ht="13.5" x14ac:dyDescent="0.25">
      <c r="A233" s="252" t="s">
        <v>10261</v>
      </c>
      <c r="B233" s="252" t="s">
        <v>10262</v>
      </c>
      <c r="C233" s="252" t="s">
        <v>10263</v>
      </c>
      <c r="D233" s="252" t="s">
        <v>10264</v>
      </c>
      <c r="E233" s="253" t="s">
        <v>259</v>
      </c>
      <c r="F233" s="252" t="s">
        <v>259</v>
      </c>
      <c r="G233" s="252" t="s">
        <v>10326</v>
      </c>
      <c r="H233" s="252" t="s">
        <v>10327</v>
      </c>
      <c r="I233" s="252" t="s">
        <v>10267</v>
      </c>
      <c r="J233" s="252" t="s">
        <v>9691</v>
      </c>
      <c r="K233" s="253" t="s">
        <v>10328</v>
      </c>
      <c r="L233" s="252" t="s">
        <v>9693</v>
      </c>
    </row>
    <row r="234" spans="1:12" ht="13.5" x14ac:dyDescent="0.25">
      <c r="A234" s="252" t="s">
        <v>10261</v>
      </c>
      <c r="B234" s="252" t="s">
        <v>10262</v>
      </c>
      <c r="C234" s="252" t="s">
        <v>10263</v>
      </c>
      <c r="D234" s="252" t="s">
        <v>10264</v>
      </c>
      <c r="E234" s="253" t="s">
        <v>259</v>
      </c>
      <c r="F234" s="252" t="s">
        <v>259</v>
      </c>
      <c r="G234" s="252" t="s">
        <v>10329</v>
      </c>
      <c r="H234" s="252" t="s">
        <v>10330</v>
      </c>
      <c r="I234" s="252" t="s">
        <v>10267</v>
      </c>
      <c r="J234" s="252" t="s">
        <v>9691</v>
      </c>
      <c r="K234" s="253" t="s">
        <v>10331</v>
      </c>
      <c r="L234" s="252" t="s">
        <v>9693</v>
      </c>
    </row>
    <row r="235" spans="1:12" ht="13.5" x14ac:dyDescent="0.25">
      <c r="A235" s="252" t="s">
        <v>10261</v>
      </c>
      <c r="B235" s="252" t="s">
        <v>10262</v>
      </c>
      <c r="C235" s="252" t="s">
        <v>10263</v>
      </c>
      <c r="D235" s="252" t="s">
        <v>10264</v>
      </c>
      <c r="E235" s="253" t="s">
        <v>259</v>
      </c>
      <c r="F235" s="252" t="s">
        <v>259</v>
      </c>
      <c r="G235" s="252" t="s">
        <v>10332</v>
      </c>
      <c r="H235" s="252" t="s">
        <v>10333</v>
      </c>
      <c r="I235" s="252" t="s">
        <v>10267</v>
      </c>
      <c r="J235" s="252" t="s">
        <v>9691</v>
      </c>
      <c r="K235" s="253" t="s">
        <v>10334</v>
      </c>
      <c r="L235" s="252" t="s">
        <v>9693</v>
      </c>
    </row>
    <row r="236" spans="1:12" ht="13.5" x14ac:dyDescent="0.25">
      <c r="A236" s="252" t="s">
        <v>10261</v>
      </c>
      <c r="B236" s="252" t="s">
        <v>10262</v>
      </c>
      <c r="C236" s="252" t="s">
        <v>10263</v>
      </c>
      <c r="D236" s="252" t="s">
        <v>10264</v>
      </c>
      <c r="E236" s="253" t="s">
        <v>259</v>
      </c>
      <c r="F236" s="252" t="s">
        <v>259</v>
      </c>
      <c r="G236" s="252" t="s">
        <v>10335</v>
      </c>
      <c r="H236" s="252" t="s">
        <v>10336</v>
      </c>
      <c r="I236" s="252" t="s">
        <v>10267</v>
      </c>
      <c r="J236" s="252" t="s">
        <v>9691</v>
      </c>
      <c r="K236" s="253" t="s">
        <v>10337</v>
      </c>
      <c r="L236" s="252" t="s">
        <v>9693</v>
      </c>
    </row>
    <row r="237" spans="1:12" ht="13.5" x14ac:dyDescent="0.25">
      <c r="A237" s="252" t="s">
        <v>10261</v>
      </c>
      <c r="B237" s="252" t="s">
        <v>10262</v>
      </c>
      <c r="C237" s="252" t="s">
        <v>10263</v>
      </c>
      <c r="D237" s="252" t="s">
        <v>10264</v>
      </c>
      <c r="E237" s="253" t="s">
        <v>259</v>
      </c>
      <c r="F237" s="252" t="s">
        <v>259</v>
      </c>
      <c r="G237" s="252" t="s">
        <v>10338</v>
      </c>
      <c r="H237" s="252" t="s">
        <v>10339</v>
      </c>
      <c r="I237" s="252" t="s">
        <v>10267</v>
      </c>
      <c r="J237" s="252" t="s">
        <v>9691</v>
      </c>
      <c r="K237" s="253" t="s">
        <v>10340</v>
      </c>
      <c r="L237" s="252" t="s">
        <v>9693</v>
      </c>
    </row>
    <row r="238" spans="1:12" ht="13.5" x14ac:dyDescent="0.25">
      <c r="A238" s="252" t="s">
        <v>10261</v>
      </c>
      <c r="B238" s="252" t="s">
        <v>10262</v>
      </c>
      <c r="C238" s="252" t="s">
        <v>10263</v>
      </c>
      <c r="D238" s="252" t="s">
        <v>10264</v>
      </c>
      <c r="E238" s="253" t="s">
        <v>259</v>
      </c>
      <c r="F238" s="252" t="s">
        <v>259</v>
      </c>
      <c r="G238" s="252" t="s">
        <v>10341</v>
      </c>
      <c r="H238" s="252" t="s">
        <v>10342</v>
      </c>
      <c r="I238" s="252" t="s">
        <v>10267</v>
      </c>
      <c r="J238" s="252" t="s">
        <v>9691</v>
      </c>
      <c r="K238" s="253" t="s">
        <v>10343</v>
      </c>
      <c r="L238" s="252" t="s">
        <v>9693</v>
      </c>
    </row>
    <row r="239" spans="1:12" ht="13.5" x14ac:dyDescent="0.25">
      <c r="A239" s="252" t="s">
        <v>10261</v>
      </c>
      <c r="B239" s="252" t="s">
        <v>10262</v>
      </c>
      <c r="C239" s="252" t="s">
        <v>10263</v>
      </c>
      <c r="D239" s="252" t="s">
        <v>10264</v>
      </c>
      <c r="E239" s="253" t="s">
        <v>259</v>
      </c>
      <c r="F239" s="252" t="s">
        <v>259</v>
      </c>
      <c r="G239" s="252" t="s">
        <v>10344</v>
      </c>
      <c r="H239" s="252" t="s">
        <v>10345</v>
      </c>
      <c r="I239" s="252" t="s">
        <v>10267</v>
      </c>
      <c r="J239" s="252" t="s">
        <v>9691</v>
      </c>
      <c r="K239" s="253" t="s">
        <v>7463</v>
      </c>
      <c r="L239" s="252" t="s">
        <v>9693</v>
      </c>
    </row>
    <row r="240" spans="1:12" ht="13.5" x14ac:dyDescent="0.25">
      <c r="A240" s="252" t="s">
        <v>10261</v>
      </c>
      <c r="B240" s="252" t="s">
        <v>10262</v>
      </c>
      <c r="C240" s="252" t="s">
        <v>10263</v>
      </c>
      <c r="D240" s="252" t="s">
        <v>10264</v>
      </c>
      <c r="E240" s="253" t="s">
        <v>259</v>
      </c>
      <c r="F240" s="252" t="s">
        <v>259</v>
      </c>
      <c r="G240" s="252" t="s">
        <v>10346</v>
      </c>
      <c r="H240" s="252" t="s">
        <v>10347</v>
      </c>
      <c r="I240" s="252" t="s">
        <v>10267</v>
      </c>
      <c r="J240" s="252" t="s">
        <v>9691</v>
      </c>
      <c r="K240" s="253" t="s">
        <v>10348</v>
      </c>
      <c r="L240" s="252" t="s">
        <v>9693</v>
      </c>
    </row>
    <row r="241" spans="1:12" ht="13.5" x14ac:dyDescent="0.25">
      <c r="A241" s="252" t="s">
        <v>10261</v>
      </c>
      <c r="B241" s="252" t="s">
        <v>10262</v>
      </c>
      <c r="C241" s="252" t="s">
        <v>10263</v>
      </c>
      <c r="D241" s="252" t="s">
        <v>10264</v>
      </c>
      <c r="E241" s="253" t="s">
        <v>259</v>
      </c>
      <c r="F241" s="252" t="s">
        <v>259</v>
      </c>
      <c r="G241" s="252" t="s">
        <v>10349</v>
      </c>
      <c r="H241" s="252" t="s">
        <v>10350</v>
      </c>
      <c r="I241" s="252" t="s">
        <v>10267</v>
      </c>
      <c r="J241" s="252" t="s">
        <v>9691</v>
      </c>
      <c r="K241" s="253" t="s">
        <v>10351</v>
      </c>
      <c r="L241" s="252" t="s">
        <v>9693</v>
      </c>
    </row>
    <row r="242" spans="1:12" ht="13.5" x14ac:dyDescent="0.25">
      <c r="A242" s="252" t="s">
        <v>10261</v>
      </c>
      <c r="B242" s="252" t="s">
        <v>10262</v>
      </c>
      <c r="C242" s="252" t="s">
        <v>10263</v>
      </c>
      <c r="D242" s="252" t="s">
        <v>10264</v>
      </c>
      <c r="E242" s="253" t="s">
        <v>259</v>
      </c>
      <c r="F242" s="252" t="s">
        <v>259</v>
      </c>
      <c r="G242" s="252" t="s">
        <v>10352</v>
      </c>
      <c r="H242" s="252" t="s">
        <v>10353</v>
      </c>
      <c r="I242" s="252" t="s">
        <v>10267</v>
      </c>
      <c r="J242" s="252" t="s">
        <v>9691</v>
      </c>
      <c r="K242" s="253" t="s">
        <v>10354</v>
      </c>
      <c r="L242" s="252" t="s">
        <v>9693</v>
      </c>
    </row>
    <row r="243" spans="1:12" ht="13.5" x14ac:dyDescent="0.25">
      <c r="A243" s="252" t="s">
        <v>10261</v>
      </c>
      <c r="B243" s="252" t="s">
        <v>10262</v>
      </c>
      <c r="C243" s="252" t="s">
        <v>10263</v>
      </c>
      <c r="D243" s="252" t="s">
        <v>10264</v>
      </c>
      <c r="E243" s="253" t="s">
        <v>259</v>
      </c>
      <c r="F243" s="252" t="s">
        <v>259</v>
      </c>
      <c r="G243" s="252" t="s">
        <v>10355</v>
      </c>
      <c r="H243" s="252" t="s">
        <v>10356</v>
      </c>
      <c r="I243" s="252" t="s">
        <v>10267</v>
      </c>
      <c r="J243" s="252" t="s">
        <v>9691</v>
      </c>
      <c r="K243" s="253" t="s">
        <v>10357</v>
      </c>
      <c r="L243" s="252" t="s">
        <v>9693</v>
      </c>
    </row>
    <row r="244" spans="1:12" ht="13.5" x14ac:dyDescent="0.25">
      <c r="A244" s="252" t="s">
        <v>10261</v>
      </c>
      <c r="B244" s="252" t="s">
        <v>10262</v>
      </c>
      <c r="C244" s="252" t="s">
        <v>10263</v>
      </c>
      <c r="D244" s="252" t="s">
        <v>10264</v>
      </c>
      <c r="E244" s="253" t="s">
        <v>259</v>
      </c>
      <c r="F244" s="252" t="s">
        <v>259</v>
      </c>
      <c r="G244" s="252" t="s">
        <v>10358</v>
      </c>
      <c r="H244" s="252" t="s">
        <v>10359</v>
      </c>
      <c r="I244" s="252" t="s">
        <v>10267</v>
      </c>
      <c r="J244" s="252" t="s">
        <v>9691</v>
      </c>
      <c r="K244" s="253" t="s">
        <v>10360</v>
      </c>
      <c r="L244" s="252" t="s">
        <v>9693</v>
      </c>
    </row>
    <row r="245" spans="1:12" ht="13.5" x14ac:dyDescent="0.25">
      <c r="A245" s="252" t="s">
        <v>10261</v>
      </c>
      <c r="B245" s="252" t="s">
        <v>10262</v>
      </c>
      <c r="C245" s="252" t="s">
        <v>10263</v>
      </c>
      <c r="D245" s="252" t="s">
        <v>10264</v>
      </c>
      <c r="E245" s="253" t="s">
        <v>259</v>
      </c>
      <c r="F245" s="252" t="s">
        <v>259</v>
      </c>
      <c r="G245" s="252" t="s">
        <v>10361</v>
      </c>
      <c r="H245" s="252" t="s">
        <v>10362</v>
      </c>
      <c r="I245" s="252" t="s">
        <v>10267</v>
      </c>
      <c r="J245" s="252" t="s">
        <v>9691</v>
      </c>
      <c r="K245" s="253" t="s">
        <v>10363</v>
      </c>
      <c r="L245" s="252" t="s">
        <v>9693</v>
      </c>
    </row>
    <row r="246" spans="1:12" ht="13.5" x14ac:dyDescent="0.25">
      <c r="A246" s="252" t="s">
        <v>10261</v>
      </c>
      <c r="B246" s="252" t="s">
        <v>10262</v>
      </c>
      <c r="C246" s="252" t="s">
        <v>10263</v>
      </c>
      <c r="D246" s="252" t="s">
        <v>10264</v>
      </c>
      <c r="E246" s="253" t="s">
        <v>259</v>
      </c>
      <c r="F246" s="252" t="s">
        <v>259</v>
      </c>
      <c r="G246" s="252" t="s">
        <v>10364</v>
      </c>
      <c r="H246" s="252" t="s">
        <v>10365</v>
      </c>
      <c r="I246" s="252" t="s">
        <v>9878</v>
      </c>
      <c r="J246" s="252" t="s">
        <v>9691</v>
      </c>
      <c r="K246" s="253" t="s">
        <v>10366</v>
      </c>
      <c r="L246" s="252" t="s">
        <v>9693</v>
      </c>
    </row>
    <row r="247" spans="1:12" ht="13.5" x14ac:dyDescent="0.25">
      <c r="A247" s="252" t="s">
        <v>10261</v>
      </c>
      <c r="B247" s="252" t="s">
        <v>10262</v>
      </c>
      <c r="C247" s="252" t="s">
        <v>10263</v>
      </c>
      <c r="D247" s="252" t="s">
        <v>10264</v>
      </c>
      <c r="E247" s="253" t="s">
        <v>259</v>
      </c>
      <c r="F247" s="252" t="s">
        <v>259</v>
      </c>
      <c r="G247" s="252" t="s">
        <v>10367</v>
      </c>
      <c r="H247" s="252" t="s">
        <v>10368</v>
      </c>
      <c r="I247" s="252" t="s">
        <v>9878</v>
      </c>
      <c r="J247" s="252" t="s">
        <v>9691</v>
      </c>
      <c r="K247" s="253" t="s">
        <v>10369</v>
      </c>
      <c r="L247" s="252" t="s">
        <v>9693</v>
      </c>
    </row>
    <row r="248" spans="1:12" ht="13.5" x14ac:dyDescent="0.25">
      <c r="A248" s="252" t="s">
        <v>10370</v>
      </c>
      <c r="B248" s="252" t="s">
        <v>10371</v>
      </c>
      <c r="C248" s="252" t="s">
        <v>10372</v>
      </c>
      <c r="D248" s="252" t="s">
        <v>10373</v>
      </c>
      <c r="E248" s="253" t="s">
        <v>259</v>
      </c>
      <c r="F248" s="252" t="s">
        <v>259</v>
      </c>
      <c r="G248" s="252" t="s">
        <v>10374</v>
      </c>
      <c r="H248" s="252" t="s">
        <v>10375</v>
      </c>
      <c r="I248" s="252" t="s">
        <v>10376</v>
      </c>
      <c r="J248" s="252" t="s">
        <v>10377</v>
      </c>
      <c r="K248" s="253" t="s">
        <v>10378</v>
      </c>
      <c r="L248" s="252" t="s">
        <v>9693</v>
      </c>
    </row>
    <row r="249" spans="1:12" ht="13.5" x14ac:dyDescent="0.25">
      <c r="A249" s="252" t="s">
        <v>10370</v>
      </c>
      <c r="B249" s="252" t="s">
        <v>10371</v>
      </c>
      <c r="C249" s="252" t="s">
        <v>10372</v>
      </c>
      <c r="D249" s="252" t="s">
        <v>10373</v>
      </c>
      <c r="E249" s="253" t="s">
        <v>259</v>
      </c>
      <c r="F249" s="252" t="s">
        <v>259</v>
      </c>
      <c r="G249" s="252" t="s">
        <v>10379</v>
      </c>
      <c r="H249" s="252" t="s">
        <v>10380</v>
      </c>
      <c r="I249" s="252" t="s">
        <v>10376</v>
      </c>
      <c r="J249" s="252" t="s">
        <v>9691</v>
      </c>
      <c r="K249" s="253" t="s">
        <v>10381</v>
      </c>
      <c r="L249" s="252" t="s">
        <v>9693</v>
      </c>
    </row>
    <row r="250" spans="1:12" ht="13.5" x14ac:dyDescent="0.25">
      <c r="A250" s="252" t="s">
        <v>10370</v>
      </c>
      <c r="B250" s="252" t="s">
        <v>10371</v>
      </c>
      <c r="C250" s="252" t="s">
        <v>10372</v>
      </c>
      <c r="D250" s="252" t="s">
        <v>10373</v>
      </c>
      <c r="E250" s="253" t="s">
        <v>259</v>
      </c>
      <c r="F250" s="252" t="s">
        <v>259</v>
      </c>
      <c r="G250" s="252" t="s">
        <v>10382</v>
      </c>
      <c r="H250" s="252" t="s">
        <v>10383</v>
      </c>
      <c r="I250" s="252" t="s">
        <v>10376</v>
      </c>
      <c r="J250" s="252" t="s">
        <v>9691</v>
      </c>
      <c r="K250" s="253" t="s">
        <v>10384</v>
      </c>
      <c r="L250" s="252" t="s">
        <v>9693</v>
      </c>
    </row>
    <row r="251" spans="1:12" ht="13.5" x14ac:dyDescent="0.25">
      <c r="A251" s="252" t="s">
        <v>10370</v>
      </c>
      <c r="B251" s="252" t="s">
        <v>10371</v>
      </c>
      <c r="C251" s="252" t="s">
        <v>10372</v>
      </c>
      <c r="D251" s="252" t="s">
        <v>10373</v>
      </c>
      <c r="E251" s="253" t="s">
        <v>259</v>
      </c>
      <c r="F251" s="252" t="s">
        <v>259</v>
      </c>
      <c r="G251" s="252" t="s">
        <v>10385</v>
      </c>
      <c r="H251" s="252" t="s">
        <v>10386</v>
      </c>
      <c r="I251" s="252" t="s">
        <v>10376</v>
      </c>
      <c r="J251" s="252" t="s">
        <v>9691</v>
      </c>
      <c r="K251" s="253" t="s">
        <v>10387</v>
      </c>
      <c r="L251" s="252" t="s">
        <v>9693</v>
      </c>
    </row>
    <row r="252" spans="1:12" ht="13.5" x14ac:dyDescent="0.25">
      <c r="A252" s="252" t="s">
        <v>10370</v>
      </c>
      <c r="B252" s="252" t="s">
        <v>10371</v>
      </c>
      <c r="C252" s="252" t="s">
        <v>10372</v>
      </c>
      <c r="D252" s="252" t="s">
        <v>10373</v>
      </c>
      <c r="E252" s="253" t="s">
        <v>259</v>
      </c>
      <c r="F252" s="252" t="s">
        <v>259</v>
      </c>
      <c r="G252" s="252" t="s">
        <v>10388</v>
      </c>
      <c r="H252" s="252" t="s">
        <v>10389</v>
      </c>
      <c r="I252" s="252" t="s">
        <v>10376</v>
      </c>
      <c r="J252" s="252" t="s">
        <v>9691</v>
      </c>
      <c r="K252" s="253" t="s">
        <v>10390</v>
      </c>
      <c r="L252" s="252" t="s">
        <v>9693</v>
      </c>
    </row>
    <row r="253" spans="1:12" ht="13.5" x14ac:dyDescent="0.25">
      <c r="A253" s="252" t="s">
        <v>10370</v>
      </c>
      <c r="B253" s="252" t="s">
        <v>10371</v>
      </c>
      <c r="C253" s="252" t="s">
        <v>10372</v>
      </c>
      <c r="D253" s="252" t="s">
        <v>10373</v>
      </c>
      <c r="E253" s="253" t="s">
        <v>259</v>
      </c>
      <c r="F253" s="252" t="s">
        <v>259</v>
      </c>
      <c r="G253" s="252" t="s">
        <v>10391</v>
      </c>
      <c r="H253" s="252" t="s">
        <v>10392</v>
      </c>
      <c r="I253" s="252" t="s">
        <v>10376</v>
      </c>
      <c r="J253" s="252" t="s">
        <v>9691</v>
      </c>
      <c r="K253" s="253" t="s">
        <v>10393</v>
      </c>
      <c r="L253" s="252" t="s">
        <v>9693</v>
      </c>
    </row>
    <row r="254" spans="1:12" ht="13.5" x14ac:dyDescent="0.25">
      <c r="A254" s="252" t="s">
        <v>10370</v>
      </c>
      <c r="B254" s="252" t="s">
        <v>10371</v>
      </c>
      <c r="C254" s="252" t="s">
        <v>10372</v>
      </c>
      <c r="D254" s="252" t="s">
        <v>10373</v>
      </c>
      <c r="E254" s="253" t="s">
        <v>259</v>
      </c>
      <c r="F254" s="252" t="s">
        <v>259</v>
      </c>
      <c r="G254" s="252" t="s">
        <v>10394</v>
      </c>
      <c r="H254" s="252" t="s">
        <v>10395</v>
      </c>
      <c r="I254" s="252" t="s">
        <v>10376</v>
      </c>
      <c r="J254" s="252" t="s">
        <v>9691</v>
      </c>
      <c r="K254" s="253" t="s">
        <v>10396</v>
      </c>
      <c r="L254" s="252" t="s">
        <v>9693</v>
      </c>
    </row>
    <row r="255" spans="1:12" ht="13.5" x14ac:dyDescent="0.25">
      <c r="A255" s="252" t="s">
        <v>10370</v>
      </c>
      <c r="B255" s="252" t="s">
        <v>10371</v>
      </c>
      <c r="C255" s="252" t="s">
        <v>10372</v>
      </c>
      <c r="D255" s="252" t="s">
        <v>10373</v>
      </c>
      <c r="E255" s="253" t="s">
        <v>259</v>
      </c>
      <c r="F255" s="252" t="s">
        <v>259</v>
      </c>
      <c r="G255" s="252" t="s">
        <v>10397</v>
      </c>
      <c r="H255" s="252" t="s">
        <v>10398</v>
      </c>
      <c r="I255" s="252" t="s">
        <v>10376</v>
      </c>
      <c r="J255" s="252" t="s">
        <v>9691</v>
      </c>
      <c r="K255" s="253" t="s">
        <v>10399</v>
      </c>
      <c r="L255" s="252" t="s">
        <v>9693</v>
      </c>
    </row>
    <row r="256" spans="1:12" ht="13.5" x14ac:dyDescent="0.25">
      <c r="A256" s="252" t="s">
        <v>10370</v>
      </c>
      <c r="B256" s="252" t="s">
        <v>10371</v>
      </c>
      <c r="C256" s="252" t="s">
        <v>10372</v>
      </c>
      <c r="D256" s="252" t="s">
        <v>10373</v>
      </c>
      <c r="E256" s="253" t="s">
        <v>259</v>
      </c>
      <c r="F256" s="252" t="s">
        <v>259</v>
      </c>
      <c r="G256" s="252" t="s">
        <v>10400</v>
      </c>
      <c r="H256" s="252" t="s">
        <v>10401</v>
      </c>
      <c r="I256" s="252" t="s">
        <v>10376</v>
      </c>
      <c r="J256" s="252" t="s">
        <v>9691</v>
      </c>
      <c r="K256" s="253" t="s">
        <v>10402</v>
      </c>
      <c r="L256" s="252" t="s">
        <v>9693</v>
      </c>
    </row>
    <row r="257" spans="1:12" ht="13.5" x14ac:dyDescent="0.25">
      <c r="A257" s="252" t="s">
        <v>10370</v>
      </c>
      <c r="B257" s="252" t="s">
        <v>10371</v>
      </c>
      <c r="C257" s="252" t="s">
        <v>10372</v>
      </c>
      <c r="D257" s="252" t="s">
        <v>10373</v>
      </c>
      <c r="E257" s="253" t="s">
        <v>259</v>
      </c>
      <c r="F257" s="252" t="s">
        <v>259</v>
      </c>
      <c r="G257" s="252" t="s">
        <v>10403</v>
      </c>
      <c r="H257" s="252" t="s">
        <v>10404</v>
      </c>
      <c r="I257" s="252" t="s">
        <v>10376</v>
      </c>
      <c r="J257" s="252" t="s">
        <v>9691</v>
      </c>
      <c r="K257" s="253" t="s">
        <v>10405</v>
      </c>
      <c r="L257" s="252" t="s">
        <v>9693</v>
      </c>
    </row>
    <row r="258" spans="1:12" ht="13.5" x14ac:dyDescent="0.25">
      <c r="A258" s="252" t="s">
        <v>10370</v>
      </c>
      <c r="B258" s="252" t="s">
        <v>10371</v>
      </c>
      <c r="C258" s="252" t="s">
        <v>10372</v>
      </c>
      <c r="D258" s="252" t="s">
        <v>10373</v>
      </c>
      <c r="E258" s="253" t="s">
        <v>259</v>
      </c>
      <c r="F258" s="252" t="s">
        <v>259</v>
      </c>
      <c r="G258" s="252" t="s">
        <v>10406</v>
      </c>
      <c r="H258" s="252" t="s">
        <v>10407</v>
      </c>
      <c r="I258" s="252" t="s">
        <v>10376</v>
      </c>
      <c r="J258" s="252" t="s">
        <v>9691</v>
      </c>
      <c r="K258" s="253" t="s">
        <v>5603</v>
      </c>
      <c r="L258" s="252" t="s">
        <v>9693</v>
      </c>
    </row>
    <row r="259" spans="1:12" ht="13.5" x14ac:dyDescent="0.25">
      <c r="A259" s="252" t="s">
        <v>10370</v>
      </c>
      <c r="B259" s="252" t="s">
        <v>10371</v>
      </c>
      <c r="C259" s="252" t="s">
        <v>10372</v>
      </c>
      <c r="D259" s="252" t="s">
        <v>10373</v>
      </c>
      <c r="E259" s="253" t="s">
        <v>259</v>
      </c>
      <c r="F259" s="252" t="s">
        <v>259</v>
      </c>
      <c r="G259" s="252" t="s">
        <v>10408</v>
      </c>
      <c r="H259" s="252" t="s">
        <v>10409</v>
      </c>
      <c r="I259" s="252" t="s">
        <v>10376</v>
      </c>
      <c r="J259" s="252" t="s">
        <v>9691</v>
      </c>
      <c r="K259" s="253" t="s">
        <v>10410</v>
      </c>
      <c r="L259" s="252" t="s">
        <v>9693</v>
      </c>
    </row>
    <row r="260" spans="1:12" ht="13.5" x14ac:dyDescent="0.25">
      <c r="A260" s="252" t="s">
        <v>10370</v>
      </c>
      <c r="B260" s="252" t="s">
        <v>10371</v>
      </c>
      <c r="C260" s="252" t="s">
        <v>10372</v>
      </c>
      <c r="D260" s="252" t="s">
        <v>10373</v>
      </c>
      <c r="E260" s="253" t="s">
        <v>259</v>
      </c>
      <c r="F260" s="252" t="s">
        <v>259</v>
      </c>
      <c r="G260" s="252" t="s">
        <v>10411</v>
      </c>
      <c r="H260" s="252" t="s">
        <v>10412</v>
      </c>
      <c r="I260" s="252" t="s">
        <v>10376</v>
      </c>
      <c r="J260" s="252" t="s">
        <v>9691</v>
      </c>
      <c r="K260" s="253" t="s">
        <v>10413</v>
      </c>
      <c r="L260" s="252" t="s">
        <v>9693</v>
      </c>
    </row>
    <row r="261" spans="1:12" ht="13.5" x14ac:dyDescent="0.25">
      <c r="A261" s="252" t="s">
        <v>10370</v>
      </c>
      <c r="B261" s="252" t="s">
        <v>10371</v>
      </c>
      <c r="C261" s="252" t="s">
        <v>10372</v>
      </c>
      <c r="D261" s="252" t="s">
        <v>10373</v>
      </c>
      <c r="E261" s="253" t="s">
        <v>259</v>
      </c>
      <c r="F261" s="252" t="s">
        <v>259</v>
      </c>
      <c r="G261" s="252" t="s">
        <v>10414</v>
      </c>
      <c r="H261" s="252" t="s">
        <v>10415</v>
      </c>
      <c r="I261" s="252" t="s">
        <v>10376</v>
      </c>
      <c r="J261" s="252" t="s">
        <v>9691</v>
      </c>
      <c r="K261" s="253" t="s">
        <v>10416</v>
      </c>
      <c r="L261" s="252" t="s">
        <v>9693</v>
      </c>
    </row>
    <row r="262" spans="1:12" ht="13.5" x14ac:dyDescent="0.25">
      <c r="A262" s="252" t="s">
        <v>10370</v>
      </c>
      <c r="B262" s="252" t="s">
        <v>10371</v>
      </c>
      <c r="C262" s="252" t="s">
        <v>10372</v>
      </c>
      <c r="D262" s="252" t="s">
        <v>10373</v>
      </c>
      <c r="E262" s="253" t="s">
        <v>259</v>
      </c>
      <c r="F262" s="252" t="s">
        <v>259</v>
      </c>
      <c r="G262" s="252" t="s">
        <v>10417</v>
      </c>
      <c r="H262" s="252" t="s">
        <v>10418</v>
      </c>
      <c r="I262" s="252" t="s">
        <v>10376</v>
      </c>
      <c r="J262" s="252" t="s">
        <v>9691</v>
      </c>
      <c r="K262" s="253" t="s">
        <v>10419</v>
      </c>
      <c r="L262" s="252" t="s">
        <v>9693</v>
      </c>
    </row>
    <row r="263" spans="1:12" ht="13.5" x14ac:dyDescent="0.25">
      <c r="A263" s="252" t="s">
        <v>10370</v>
      </c>
      <c r="B263" s="252" t="s">
        <v>10371</v>
      </c>
      <c r="C263" s="252" t="s">
        <v>10372</v>
      </c>
      <c r="D263" s="252" t="s">
        <v>10373</v>
      </c>
      <c r="E263" s="253" t="s">
        <v>259</v>
      </c>
      <c r="F263" s="252" t="s">
        <v>259</v>
      </c>
      <c r="G263" s="252" t="s">
        <v>10420</v>
      </c>
      <c r="H263" s="252" t="s">
        <v>10421</v>
      </c>
      <c r="I263" s="252" t="s">
        <v>10376</v>
      </c>
      <c r="J263" s="252" t="s">
        <v>9691</v>
      </c>
      <c r="K263" s="253" t="s">
        <v>8329</v>
      </c>
      <c r="L263" s="252" t="s">
        <v>9693</v>
      </c>
    </row>
    <row r="264" spans="1:12" ht="13.5" x14ac:dyDescent="0.25">
      <c r="A264" s="252" t="s">
        <v>10370</v>
      </c>
      <c r="B264" s="252" t="s">
        <v>10371</v>
      </c>
      <c r="C264" s="252" t="s">
        <v>10372</v>
      </c>
      <c r="D264" s="252" t="s">
        <v>10373</v>
      </c>
      <c r="E264" s="253" t="s">
        <v>259</v>
      </c>
      <c r="F264" s="252" t="s">
        <v>259</v>
      </c>
      <c r="G264" s="252" t="s">
        <v>10422</v>
      </c>
      <c r="H264" s="252" t="s">
        <v>10423</v>
      </c>
      <c r="I264" s="252" t="s">
        <v>10376</v>
      </c>
      <c r="J264" s="252" t="s">
        <v>9691</v>
      </c>
      <c r="K264" s="253" t="s">
        <v>10424</v>
      </c>
      <c r="L264" s="252" t="s">
        <v>9693</v>
      </c>
    </row>
    <row r="265" spans="1:12" ht="13.5" x14ac:dyDescent="0.25">
      <c r="A265" s="252" t="s">
        <v>10370</v>
      </c>
      <c r="B265" s="252" t="s">
        <v>10371</v>
      </c>
      <c r="C265" s="252" t="s">
        <v>10372</v>
      </c>
      <c r="D265" s="252" t="s">
        <v>10373</v>
      </c>
      <c r="E265" s="253" t="s">
        <v>259</v>
      </c>
      <c r="F265" s="252" t="s">
        <v>259</v>
      </c>
      <c r="G265" s="252" t="s">
        <v>10425</v>
      </c>
      <c r="H265" s="252" t="s">
        <v>10426</v>
      </c>
      <c r="I265" s="252" t="s">
        <v>10376</v>
      </c>
      <c r="J265" s="252" t="s">
        <v>10377</v>
      </c>
      <c r="K265" s="253" t="s">
        <v>10427</v>
      </c>
      <c r="L265" s="252" t="s">
        <v>9693</v>
      </c>
    </row>
    <row r="266" spans="1:12" ht="13.5" x14ac:dyDescent="0.25">
      <c r="A266" s="252" t="s">
        <v>10370</v>
      </c>
      <c r="B266" s="252" t="s">
        <v>10371</v>
      </c>
      <c r="C266" s="252" t="s">
        <v>10372</v>
      </c>
      <c r="D266" s="252" t="s">
        <v>10373</v>
      </c>
      <c r="E266" s="253" t="s">
        <v>259</v>
      </c>
      <c r="F266" s="252" t="s">
        <v>259</v>
      </c>
      <c r="G266" s="252" t="s">
        <v>10428</v>
      </c>
      <c r="H266" s="252" t="s">
        <v>10429</v>
      </c>
      <c r="I266" s="252" t="s">
        <v>10376</v>
      </c>
      <c r="J266" s="252" t="s">
        <v>9691</v>
      </c>
      <c r="K266" s="253" t="s">
        <v>10430</v>
      </c>
      <c r="L266" s="252" t="s">
        <v>9693</v>
      </c>
    </row>
    <row r="267" spans="1:12" ht="13.5" x14ac:dyDescent="0.25">
      <c r="A267" s="252" t="s">
        <v>10370</v>
      </c>
      <c r="B267" s="252" t="s">
        <v>10371</v>
      </c>
      <c r="C267" s="252" t="s">
        <v>10372</v>
      </c>
      <c r="D267" s="252" t="s">
        <v>10373</v>
      </c>
      <c r="E267" s="253" t="s">
        <v>259</v>
      </c>
      <c r="F267" s="252" t="s">
        <v>259</v>
      </c>
      <c r="G267" s="252" t="s">
        <v>10431</v>
      </c>
      <c r="H267" s="252" t="s">
        <v>10432</v>
      </c>
      <c r="I267" s="252" t="s">
        <v>10376</v>
      </c>
      <c r="J267" s="252" t="s">
        <v>9691</v>
      </c>
      <c r="K267" s="253" t="s">
        <v>10433</v>
      </c>
      <c r="L267" s="252" t="s">
        <v>9693</v>
      </c>
    </row>
    <row r="268" spans="1:12" ht="13.5" x14ac:dyDescent="0.25">
      <c r="A268" s="252" t="s">
        <v>10370</v>
      </c>
      <c r="B268" s="252" t="s">
        <v>10371</v>
      </c>
      <c r="C268" s="252" t="s">
        <v>10372</v>
      </c>
      <c r="D268" s="252" t="s">
        <v>10373</v>
      </c>
      <c r="E268" s="253" t="s">
        <v>259</v>
      </c>
      <c r="F268" s="252" t="s">
        <v>259</v>
      </c>
      <c r="G268" s="252" t="s">
        <v>10434</v>
      </c>
      <c r="H268" s="252" t="s">
        <v>10435</v>
      </c>
      <c r="I268" s="252" t="s">
        <v>10376</v>
      </c>
      <c r="J268" s="252" t="s">
        <v>9691</v>
      </c>
      <c r="K268" s="253" t="s">
        <v>10436</v>
      </c>
      <c r="L268" s="252" t="s">
        <v>9693</v>
      </c>
    </row>
    <row r="269" spans="1:12" ht="13.5" x14ac:dyDescent="0.25">
      <c r="A269" s="252" t="s">
        <v>10370</v>
      </c>
      <c r="B269" s="252" t="s">
        <v>10371</v>
      </c>
      <c r="C269" s="252" t="s">
        <v>10372</v>
      </c>
      <c r="D269" s="252" t="s">
        <v>10373</v>
      </c>
      <c r="E269" s="253" t="s">
        <v>259</v>
      </c>
      <c r="F269" s="252" t="s">
        <v>259</v>
      </c>
      <c r="G269" s="252" t="s">
        <v>10437</v>
      </c>
      <c r="H269" s="252" t="s">
        <v>10438</v>
      </c>
      <c r="I269" s="252" t="s">
        <v>10376</v>
      </c>
      <c r="J269" s="252" t="s">
        <v>9691</v>
      </c>
      <c r="K269" s="253" t="s">
        <v>10439</v>
      </c>
      <c r="L269" s="252" t="s">
        <v>9693</v>
      </c>
    </row>
    <row r="270" spans="1:12" ht="13.5" x14ac:dyDescent="0.25">
      <c r="A270" s="252" t="s">
        <v>10370</v>
      </c>
      <c r="B270" s="252" t="s">
        <v>10371</v>
      </c>
      <c r="C270" s="252" t="s">
        <v>10372</v>
      </c>
      <c r="D270" s="252" t="s">
        <v>10373</v>
      </c>
      <c r="E270" s="253" t="s">
        <v>259</v>
      </c>
      <c r="F270" s="252" t="s">
        <v>259</v>
      </c>
      <c r="G270" s="252" t="s">
        <v>10440</v>
      </c>
      <c r="H270" s="252" t="s">
        <v>10441</v>
      </c>
      <c r="I270" s="252" t="s">
        <v>10376</v>
      </c>
      <c r="J270" s="252" t="s">
        <v>9691</v>
      </c>
      <c r="K270" s="253" t="s">
        <v>10442</v>
      </c>
      <c r="L270" s="252" t="s">
        <v>9693</v>
      </c>
    </row>
    <row r="271" spans="1:12" ht="13.5" x14ac:dyDescent="0.25">
      <c r="A271" s="252" t="s">
        <v>10370</v>
      </c>
      <c r="B271" s="252" t="s">
        <v>10371</v>
      </c>
      <c r="C271" s="252" t="s">
        <v>10372</v>
      </c>
      <c r="D271" s="252" t="s">
        <v>10373</v>
      </c>
      <c r="E271" s="253" t="s">
        <v>259</v>
      </c>
      <c r="F271" s="252" t="s">
        <v>259</v>
      </c>
      <c r="G271" s="252" t="s">
        <v>10443</v>
      </c>
      <c r="H271" s="252" t="s">
        <v>10444</v>
      </c>
      <c r="I271" s="252" t="s">
        <v>10376</v>
      </c>
      <c r="J271" s="252" t="s">
        <v>10377</v>
      </c>
      <c r="K271" s="253" t="s">
        <v>10445</v>
      </c>
      <c r="L271" s="252" t="s">
        <v>9693</v>
      </c>
    </row>
    <row r="272" spans="1:12" ht="13.5" x14ac:dyDescent="0.25">
      <c r="A272" s="252" t="s">
        <v>10370</v>
      </c>
      <c r="B272" s="252" t="s">
        <v>10371</v>
      </c>
      <c r="C272" s="252" t="s">
        <v>10372</v>
      </c>
      <c r="D272" s="252" t="s">
        <v>10373</v>
      </c>
      <c r="E272" s="253" t="s">
        <v>259</v>
      </c>
      <c r="F272" s="252" t="s">
        <v>259</v>
      </c>
      <c r="G272" s="252" t="s">
        <v>10446</v>
      </c>
      <c r="H272" s="252" t="s">
        <v>10447</v>
      </c>
      <c r="I272" s="252" t="s">
        <v>10376</v>
      </c>
      <c r="J272" s="252" t="s">
        <v>10377</v>
      </c>
      <c r="K272" s="253" t="s">
        <v>10448</v>
      </c>
      <c r="L272" s="252" t="s">
        <v>9693</v>
      </c>
    </row>
    <row r="273" spans="1:12" ht="13.5" x14ac:dyDescent="0.25">
      <c r="A273" s="252" t="s">
        <v>10370</v>
      </c>
      <c r="B273" s="252" t="s">
        <v>10371</v>
      </c>
      <c r="C273" s="252" t="s">
        <v>10372</v>
      </c>
      <c r="D273" s="252" t="s">
        <v>10373</v>
      </c>
      <c r="E273" s="253" t="s">
        <v>259</v>
      </c>
      <c r="F273" s="252" t="s">
        <v>259</v>
      </c>
      <c r="G273" s="252" t="s">
        <v>10449</v>
      </c>
      <c r="H273" s="252" t="s">
        <v>10450</v>
      </c>
      <c r="I273" s="252" t="s">
        <v>10376</v>
      </c>
      <c r="J273" s="252" t="s">
        <v>9691</v>
      </c>
      <c r="K273" s="253" t="s">
        <v>10451</v>
      </c>
      <c r="L273" s="252" t="s">
        <v>9693</v>
      </c>
    </row>
    <row r="274" spans="1:12" ht="13.5" x14ac:dyDescent="0.25">
      <c r="A274" s="252" t="s">
        <v>10370</v>
      </c>
      <c r="B274" s="252" t="s">
        <v>10371</v>
      </c>
      <c r="C274" s="252" t="s">
        <v>10372</v>
      </c>
      <c r="D274" s="252" t="s">
        <v>10373</v>
      </c>
      <c r="E274" s="253" t="s">
        <v>259</v>
      </c>
      <c r="F274" s="252" t="s">
        <v>259</v>
      </c>
      <c r="G274" s="252" t="s">
        <v>10452</v>
      </c>
      <c r="H274" s="252" t="s">
        <v>10453</v>
      </c>
      <c r="I274" s="252" t="s">
        <v>10376</v>
      </c>
      <c r="J274" s="252" t="s">
        <v>9691</v>
      </c>
      <c r="K274" s="253" t="s">
        <v>10454</v>
      </c>
      <c r="L274" s="252" t="s">
        <v>9693</v>
      </c>
    </row>
    <row r="275" spans="1:12" ht="13.5" x14ac:dyDescent="0.25">
      <c r="A275" s="252" t="s">
        <v>10370</v>
      </c>
      <c r="B275" s="252" t="s">
        <v>10371</v>
      </c>
      <c r="C275" s="252" t="s">
        <v>10372</v>
      </c>
      <c r="D275" s="252" t="s">
        <v>10373</v>
      </c>
      <c r="E275" s="253" t="s">
        <v>259</v>
      </c>
      <c r="F275" s="252" t="s">
        <v>259</v>
      </c>
      <c r="G275" s="252" t="s">
        <v>10455</v>
      </c>
      <c r="H275" s="252" t="s">
        <v>10456</v>
      </c>
      <c r="I275" s="252" t="s">
        <v>10376</v>
      </c>
      <c r="J275" s="252" t="s">
        <v>9691</v>
      </c>
      <c r="K275" s="253" t="s">
        <v>10457</v>
      </c>
      <c r="L275" s="252" t="s">
        <v>9693</v>
      </c>
    </row>
    <row r="276" spans="1:12" ht="13.5" x14ac:dyDescent="0.25">
      <c r="A276" s="252" t="s">
        <v>10370</v>
      </c>
      <c r="B276" s="252" t="s">
        <v>10371</v>
      </c>
      <c r="C276" s="252" t="s">
        <v>10372</v>
      </c>
      <c r="D276" s="252" t="s">
        <v>10373</v>
      </c>
      <c r="E276" s="253" t="s">
        <v>259</v>
      </c>
      <c r="F276" s="252" t="s">
        <v>259</v>
      </c>
      <c r="G276" s="252" t="s">
        <v>10458</v>
      </c>
      <c r="H276" s="252" t="s">
        <v>10459</v>
      </c>
      <c r="I276" s="252" t="s">
        <v>10376</v>
      </c>
      <c r="J276" s="252" t="s">
        <v>9691</v>
      </c>
      <c r="K276" s="253" t="s">
        <v>10460</v>
      </c>
      <c r="L276" s="252" t="s">
        <v>9693</v>
      </c>
    </row>
    <row r="277" spans="1:12" ht="13.5" x14ac:dyDescent="0.25">
      <c r="A277" s="252" t="s">
        <v>10370</v>
      </c>
      <c r="B277" s="252" t="s">
        <v>10371</v>
      </c>
      <c r="C277" s="252" t="s">
        <v>10372</v>
      </c>
      <c r="D277" s="252" t="s">
        <v>10373</v>
      </c>
      <c r="E277" s="253" t="s">
        <v>259</v>
      </c>
      <c r="F277" s="252" t="s">
        <v>259</v>
      </c>
      <c r="G277" s="252" t="s">
        <v>10461</v>
      </c>
      <c r="H277" s="252" t="s">
        <v>10462</v>
      </c>
      <c r="I277" s="252" t="s">
        <v>10376</v>
      </c>
      <c r="J277" s="252" t="s">
        <v>9691</v>
      </c>
      <c r="K277" s="253" t="s">
        <v>555</v>
      </c>
      <c r="L277" s="252" t="s">
        <v>9693</v>
      </c>
    </row>
    <row r="278" spans="1:12" ht="13.5" x14ac:dyDescent="0.25">
      <c r="A278" s="252" t="s">
        <v>10370</v>
      </c>
      <c r="B278" s="252" t="s">
        <v>10371</v>
      </c>
      <c r="C278" s="252" t="s">
        <v>10372</v>
      </c>
      <c r="D278" s="252" t="s">
        <v>10373</v>
      </c>
      <c r="E278" s="253" t="s">
        <v>259</v>
      </c>
      <c r="F278" s="252" t="s">
        <v>259</v>
      </c>
      <c r="G278" s="252" t="s">
        <v>10463</v>
      </c>
      <c r="H278" s="252" t="s">
        <v>10464</v>
      </c>
      <c r="I278" s="252" t="s">
        <v>10376</v>
      </c>
      <c r="J278" s="252" t="s">
        <v>9691</v>
      </c>
      <c r="K278" s="253" t="s">
        <v>10465</v>
      </c>
      <c r="L278" s="252" t="s">
        <v>9693</v>
      </c>
    </row>
    <row r="279" spans="1:12" ht="13.5" x14ac:dyDescent="0.25">
      <c r="A279" s="252" t="s">
        <v>10370</v>
      </c>
      <c r="B279" s="252" t="s">
        <v>10371</v>
      </c>
      <c r="C279" s="252" t="s">
        <v>10372</v>
      </c>
      <c r="D279" s="252" t="s">
        <v>10373</v>
      </c>
      <c r="E279" s="253" t="s">
        <v>259</v>
      </c>
      <c r="F279" s="252" t="s">
        <v>259</v>
      </c>
      <c r="G279" s="252" t="s">
        <v>10466</v>
      </c>
      <c r="H279" s="252" t="s">
        <v>10467</v>
      </c>
      <c r="I279" s="252" t="s">
        <v>10376</v>
      </c>
      <c r="J279" s="252" t="s">
        <v>9691</v>
      </c>
      <c r="K279" s="253" t="s">
        <v>10468</v>
      </c>
      <c r="L279" s="252" t="s">
        <v>9693</v>
      </c>
    </row>
    <row r="280" spans="1:12" ht="13.5" x14ac:dyDescent="0.25">
      <c r="A280" s="252" t="s">
        <v>10370</v>
      </c>
      <c r="B280" s="252" t="s">
        <v>10371</v>
      </c>
      <c r="C280" s="252" t="s">
        <v>10372</v>
      </c>
      <c r="D280" s="252" t="s">
        <v>10373</v>
      </c>
      <c r="E280" s="253" t="s">
        <v>259</v>
      </c>
      <c r="F280" s="252" t="s">
        <v>259</v>
      </c>
      <c r="G280" s="252" t="s">
        <v>10469</v>
      </c>
      <c r="H280" s="252" t="s">
        <v>10470</v>
      </c>
      <c r="I280" s="252" t="s">
        <v>10376</v>
      </c>
      <c r="J280" s="252" t="s">
        <v>9691</v>
      </c>
      <c r="K280" s="253" t="s">
        <v>10471</v>
      </c>
      <c r="L280" s="252" t="s">
        <v>9693</v>
      </c>
    </row>
    <row r="281" spans="1:12" ht="13.5" x14ac:dyDescent="0.25">
      <c r="A281" s="252" t="s">
        <v>10370</v>
      </c>
      <c r="B281" s="252" t="s">
        <v>10371</v>
      </c>
      <c r="C281" s="252" t="s">
        <v>10372</v>
      </c>
      <c r="D281" s="252" t="s">
        <v>10373</v>
      </c>
      <c r="E281" s="253" t="s">
        <v>259</v>
      </c>
      <c r="F281" s="252" t="s">
        <v>259</v>
      </c>
      <c r="G281" s="252" t="s">
        <v>10472</v>
      </c>
      <c r="H281" s="252" t="s">
        <v>10473</v>
      </c>
      <c r="I281" s="252" t="s">
        <v>10376</v>
      </c>
      <c r="J281" s="252" t="s">
        <v>9691</v>
      </c>
      <c r="K281" s="253" t="s">
        <v>7696</v>
      </c>
      <c r="L281" s="252" t="s">
        <v>9693</v>
      </c>
    </row>
    <row r="282" spans="1:12" ht="13.5" x14ac:dyDescent="0.25">
      <c r="A282" s="252" t="s">
        <v>10370</v>
      </c>
      <c r="B282" s="252" t="s">
        <v>10371</v>
      </c>
      <c r="C282" s="252" t="s">
        <v>10372</v>
      </c>
      <c r="D282" s="252" t="s">
        <v>10373</v>
      </c>
      <c r="E282" s="253" t="s">
        <v>259</v>
      </c>
      <c r="F282" s="252" t="s">
        <v>259</v>
      </c>
      <c r="G282" s="252" t="s">
        <v>10474</v>
      </c>
      <c r="H282" s="252" t="s">
        <v>10475</v>
      </c>
      <c r="I282" s="252" t="s">
        <v>10376</v>
      </c>
      <c r="J282" s="252" t="s">
        <v>9691</v>
      </c>
      <c r="K282" s="253" t="s">
        <v>10476</v>
      </c>
      <c r="L282" s="252" t="s">
        <v>9693</v>
      </c>
    </row>
    <row r="283" spans="1:12" ht="13.5" x14ac:dyDescent="0.25">
      <c r="A283" s="252" t="s">
        <v>10370</v>
      </c>
      <c r="B283" s="252" t="s">
        <v>10371</v>
      </c>
      <c r="C283" s="252" t="s">
        <v>10372</v>
      </c>
      <c r="D283" s="252" t="s">
        <v>10373</v>
      </c>
      <c r="E283" s="253" t="s">
        <v>259</v>
      </c>
      <c r="F283" s="252" t="s">
        <v>259</v>
      </c>
      <c r="G283" s="252" t="s">
        <v>10477</v>
      </c>
      <c r="H283" s="252" t="s">
        <v>10478</v>
      </c>
      <c r="I283" s="252" t="s">
        <v>10376</v>
      </c>
      <c r="J283" s="252" t="s">
        <v>9691</v>
      </c>
      <c r="K283" s="253" t="s">
        <v>10479</v>
      </c>
      <c r="L283" s="252" t="s">
        <v>9693</v>
      </c>
    </row>
    <row r="284" spans="1:12" ht="13.5" x14ac:dyDescent="0.25">
      <c r="A284" s="252" t="s">
        <v>10370</v>
      </c>
      <c r="B284" s="252" t="s">
        <v>10371</v>
      </c>
      <c r="C284" s="252" t="s">
        <v>10372</v>
      </c>
      <c r="D284" s="252" t="s">
        <v>10373</v>
      </c>
      <c r="E284" s="253" t="s">
        <v>259</v>
      </c>
      <c r="F284" s="252" t="s">
        <v>259</v>
      </c>
      <c r="G284" s="252" t="s">
        <v>10480</v>
      </c>
      <c r="H284" s="252" t="s">
        <v>10481</v>
      </c>
      <c r="I284" s="252" t="s">
        <v>10376</v>
      </c>
      <c r="J284" s="252" t="s">
        <v>9691</v>
      </c>
      <c r="K284" s="253" t="s">
        <v>10482</v>
      </c>
      <c r="L284" s="252" t="s">
        <v>9693</v>
      </c>
    </row>
    <row r="285" spans="1:12" ht="13.5" x14ac:dyDescent="0.25">
      <c r="A285" s="252" t="s">
        <v>10370</v>
      </c>
      <c r="B285" s="252" t="s">
        <v>10371</v>
      </c>
      <c r="C285" s="252" t="s">
        <v>10372</v>
      </c>
      <c r="D285" s="252" t="s">
        <v>10373</v>
      </c>
      <c r="E285" s="253" t="s">
        <v>259</v>
      </c>
      <c r="F285" s="252" t="s">
        <v>259</v>
      </c>
      <c r="G285" s="252" t="s">
        <v>10483</v>
      </c>
      <c r="H285" s="252" t="s">
        <v>10484</v>
      </c>
      <c r="I285" s="252" t="s">
        <v>10376</v>
      </c>
      <c r="J285" s="252" t="s">
        <v>9691</v>
      </c>
      <c r="K285" s="253" t="s">
        <v>10485</v>
      </c>
      <c r="L285" s="252" t="s">
        <v>9693</v>
      </c>
    </row>
    <row r="286" spans="1:12" ht="13.5" x14ac:dyDescent="0.25">
      <c r="A286" s="252" t="s">
        <v>10370</v>
      </c>
      <c r="B286" s="252" t="s">
        <v>10371</v>
      </c>
      <c r="C286" s="252" t="s">
        <v>10372</v>
      </c>
      <c r="D286" s="252" t="s">
        <v>10373</v>
      </c>
      <c r="E286" s="253" t="s">
        <v>259</v>
      </c>
      <c r="F286" s="252" t="s">
        <v>259</v>
      </c>
      <c r="G286" s="252" t="s">
        <v>10486</v>
      </c>
      <c r="H286" s="252" t="s">
        <v>10487</v>
      </c>
      <c r="I286" s="252" t="s">
        <v>10376</v>
      </c>
      <c r="J286" s="252" t="s">
        <v>9691</v>
      </c>
      <c r="K286" s="253" t="s">
        <v>10488</v>
      </c>
      <c r="L286" s="252" t="s">
        <v>9693</v>
      </c>
    </row>
    <row r="287" spans="1:12" ht="13.5" x14ac:dyDescent="0.25">
      <c r="A287" s="252" t="s">
        <v>10370</v>
      </c>
      <c r="B287" s="252" t="s">
        <v>10371</v>
      </c>
      <c r="C287" s="252" t="s">
        <v>10372</v>
      </c>
      <c r="D287" s="252" t="s">
        <v>10373</v>
      </c>
      <c r="E287" s="253" t="s">
        <v>259</v>
      </c>
      <c r="F287" s="252" t="s">
        <v>259</v>
      </c>
      <c r="G287" s="252" t="s">
        <v>10489</v>
      </c>
      <c r="H287" s="252" t="s">
        <v>10490</v>
      </c>
      <c r="I287" s="252" t="s">
        <v>10376</v>
      </c>
      <c r="J287" s="252" t="s">
        <v>9691</v>
      </c>
      <c r="K287" s="253" t="s">
        <v>10491</v>
      </c>
      <c r="L287" s="252" t="s">
        <v>9693</v>
      </c>
    </row>
    <row r="288" spans="1:12" ht="13.5" x14ac:dyDescent="0.25">
      <c r="A288" s="252" t="s">
        <v>10370</v>
      </c>
      <c r="B288" s="252" t="s">
        <v>10371</v>
      </c>
      <c r="C288" s="252" t="s">
        <v>10372</v>
      </c>
      <c r="D288" s="252" t="s">
        <v>10373</v>
      </c>
      <c r="E288" s="253" t="s">
        <v>259</v>
      </c>
      <c r="F288" s="252" t="s">
        <v>259</v>
      </c>
      <c r="G288" s="252" t="s">
        <v>10492</v>
      </c>
      <c r="H288" s="252" t="s">
        <v>10493</v>
      </c>
      <c r="I288" s="252" t="s">
        <v>10376</v>
      </c>
      <c r="J288" s="252" t="s">
        <v>9691</v>
      </c>
      <c r="K288" s="253" t="s">
        <v>10494</v>
      </c>
      <c r="L288" s="252" t="s">
        <v>9693</v>
      </c>
    </row>
    <row r="289" spans="1:12" ht="13.5" x14ac:dyDescent="0.25">
      <c r="A289" s="252" t="s">
        <v>10370</v>
      </c>
      <c r="B289" s="252" t="s">
        <v>10371</v>
      </c>
      <c r="C289" s="252" t="s">
        <v>10372</v>
      </c>
      <c r="D289" s="252" t="s">
        <v>10373</v>
      </c>
      <c r="E289" s="253" t="s">
        <v>259</v>
      </c>
      <c r="F289" s="252" t="s">
        <v>259</v>
      </c>
      <c r="G289" s="252" t="s">
        <v>10495</v>
      </c>
      <c r="H289" s="252" t="s">
        <v>10496</v>
      </c>
      <c r="I289" s="252" t="s">
        <v>10376</v>
      </c>
      <c r="J289" s="252" t="s">
        <v>9691</v>
      </c>
      <c r="K289" s="253" t="s">
        <v>10497</v>
      </c>
      <c r="L289" s="252" t="s">
        <v>9693</v>
      </c>
    </row>
    <row r="290" spans="1:12" ht="13.5" x14ac:dyDescent="0.25">
      <c r="A290" s="252" t="s">
        <v>10370</v>
      </c>
      <c r="B290" s="252" t="s">
        <v>10371</v>
      </c>
      <c r="C290" s="252" t="s">
        <v>10372</v>
      </c>
      <c r="D290" s="252" t="s">
        <v>10373</v>
      </c>
      <c r="E290" s="253" t="s">
        <v>259</v>
      </c>
      <c r="F290" s="252" t="s">
        <v>259</v>
      </c>
      <c r="G290" s="252" t="s">
        <v>10498</v>
      </c>
      <c r="H290" s="252" t="s">
        <v>10499</v>
      </c>
      <c r="I290" s="252" t="s">
        <v>10376</v>
      </c>
      <c r="J290" s="252" t="s">
        <v>9691</v>
      </c>
      <c r="K290" s="253" t="s">
        <v>10500</v>
      </c>
      <c r="L290" s="252" t="s">
        <v>9693</v>
      </c>
    </row>
    <row r="291" spans="1:12" ht="13.5" x14ac:dyDescent="0.25">
      <c r="A291" s="252" t="s">
        <v>10370</v>
      </c>
      <c r="B291" s="252" t="s">
        <v>10371</v>
      </c>
      <c r="C291" s="252" t="s">
        <v>10372</v>
      </c>
      <c r="D291" s="252" t="s">
        <v>10373</v>
      </c>
      <c r="E291" s="253" t="s">
        <v>259</v>
      </c>
      <c r="F291" s="252" t="s">
        <v>259</v>
      </c>
      <c r="G291" s="252" t="s">
        <v>10501</v>
      </c>
      <c r="H291" s="252" t="s">
        <v>10502</v>
      </c>
      <c r="I291" s="252" t="s">
        <v>10376</v>
      </c>
      <c r="J291" s="252" t="s">
        <v>9691</v>
      </c>
      <c r="K291" s="253" t="s">
        <v>364</v>
      </c>
      <c r="L291" s="252" t="s">
        <v>9693</v>
      </c>
    </row>
    <row r="292" spans="1:12" ht="13.5" x14ac:dyDescent="0.25">
      <c r="A292" s="252" t="s">
        <v>10370</v>
      </c>
      <c r="B292" s="252" t="s">
        <v>10371</v>
      </c>
      <c r="C292" s="252" t="s">
        <v>10372</v>
      </c>
      <c r="D292" s="252" t="s">
        <v>10373</v>
      </c>
      <c r="E292" s="253" t="s">
        <v>259</v>
      </c>
      <c r="F292" s="252" t="s">
        <v>259</v>
      </c>
      <c r="G292" s="252" t="s">
        <v>10503</v>
      </c>
      <c r="H292" s="252" t="s">
        <v>10504</v>
      </c>
      <c r="I292" s="252" t="s">
        <v>10376</v>
      </c>
      <c r="J292" s="252" t="s">
        <v>9691</v>
      </c>
      <c r="K292" s="253" t="s">
        <v>2123</v>
      </c>
      <c r="L292" s="252" t="s">
        <v>9693</v>
      </c>
    </row>
    <row r="293" spans="1:12" ht="13.5" x14ac:dyDescent="0.25">
      <c r="A293" s="252" t="s">
        <v>10370</v>
      </c>
      <c r="B293" s="252" t="s">
        <v>10371</v>
      </c>
      <c r="C293" s="252" t="s">
        <v>10372</v>
      </c>
      <c r="D293" s="252" t="s">
        <v>10373</v>
      </c>
      <c r="E293" s="253" t="s">
        <v>259</v>
      </c>
      <c r="F293" s="252" t="s">
        <v>259</v>
      </c>
      <c r="G293" s="252" t="s">
        <v>10505</v>
      </c>
      <c r="H293" s="252" t="s">
        <v>10506</v>
      </c>
      <c r="I293" s="252" t="s">
        <v>10376</v>
      </c>
      <c r="J293" s="252" t="s">
        <v>9691</v>
      </c>
      <c r="K293" s="253" t="s">
        <v>4494</v>
      </c>
      <c r="L293" s="252" t="s">
        <v>9693</v>
      </c>
    </row>
    <row r="294" spans="1:12" ht="13.5" x14ac:dyDescent="0.25">
      <c r="A294" s="252" t="s">
        <v>10370</v>
      </c>
      <c r="B294" s="252" t="s">
        <v>10371</v>
      </c>
      <c r="C294" s="252" t="s">
        <v>10372</v>
      </c>
      <c r="D294" s="252" t="s">
        <v>10373</v>
      </c>
      <c r="E294" s="253" t="s">
        <v>259</v>
      </c>
      <c r="F294" s="252" t="s">
        <v>259</v>
      </c>
      <c r="G294" s="252" t="s">
        <v>10507</v>
      </c>
      <c r="H294" s="252" t="s">
        <v>10508</v>
      </c>
      <c r="I294" s="252" t="s">
        <v>10376</v>
      </c>
      <c r="J294" s="252" t="s">
        <v>9691</v>
      </c>
      <c r="K294" s="253" t="s">
        <v>10509</v>
      </c>
      <c r="L294" s="252" t="s">
        <v>9693</v>
      </c>
    </row>
    <row r="295" spans="1:12" ht="13.5" x14ac:dyDescent="0.25">
      <c r="A295" s="252" t="s">
        <v>10370</v>
      </c>
      <c r="B295" s="252" t="s">
        <v>10371</v>
      </c>
      <c r="C295" s="252" t="s">
        <v>10372</v>
      </c>
      <c r="D295" s="252" t="s">
        <v>10373</v>
      </c>
      <c r="E295" s="253" t="s">
        <v>259</v>
      </c>
      <c r="F295" s="252" t="s">
        <v>259</v>
      </c>
      <c r="G295" s="252" t="s">
        <v>10510</v>
      </c>
      <c r="H295" s="252" t="s">
        <v>10511</v>
      </c>
      <c r="I295" s="252" t="s">
        <v>10376</v>
      </c>
      <c r="J295" s="252" t="s">
        <v>9691</v>
      </c>
      <c r="K295" s="253" t="s">
        <v>4981</v>
      </c>
      <c r="L295" s="252" t="s">
        <v>9693</v>
      </c>
    </row>
    <row r="296" spans="1:12" ht="13.5" x14ac:dyDescent="0.25">
      <c r="A296" s="252" t="s">
        <v>10370</v>
      </c>
      <c r="B296" s="252" t="s">
        <v>10371</v>
      </c>
      <c r="C296" s="252" t="s">
        <v>10372</v>
      </c>
      <c r="D296" s="252" t="s">
        <v>10373</v>
      </c>
      <c r="E296" s="253" t="s">
        <v>259</v>
      </c>
      <c r="F296" s="252" t="s">
        <v>259</v>
      </c>
      <c r="G296" s="252" t="s">
        <v>10512</v>
      </c>
      <c r="H296" s="252" t="s">
        <v>10513</v>
      </c>
      <c r="I296" s="252" t="s">
        <v>10376</v>
      </c>
      <c r="J296" s="252" t="s">
        <v>9691</v>
      </c>
      <c r="K296" s="253" t="s">
        <v>6168</v>
      </c>
      <c r="L296" s="252" t="s">
        <v>9693</v>
      </c>
    </row>
    <row r="297" spans="1:12" ht="13.5" x14ac:dyDescent="0.25">
      <c r="A297" s="252" t="s">
        <v>10370</v>
      </c>
      <c r="B297" s="252" t="s">
        <v>10371</v>
      </c>
      <c r="C297" s="252" t="s">
        <v>10372</v>
      </c>
      <c r="D297" s="252" t="s">
        <v>10373</v>
      </c>
      <c r="E297" s="253" t="s">
        <v>259</v>
      </c>
      <c r="F297" s="252" t="s">
        <v>259</v>
      </c>
      <c r="G297" s="252" t="s">
        <v>10514</v>
      </c>
      <c r="H297" s="252" t="s">
        <v>10515</v>
      </c>
      <c r="I297" s="252" t="s">
        <v>10376</v>
      </c>
      <c r="J297" s="252" t="s">
        <v>9691</v>
      </c>
      <c r="K297" s="253" t="s">
        <v>2132</v>
      </c>
      <c r="L297" s="252" t="s">
        <v>9693</v>
      </c>
    </row>
    <row r="298" spans="1:12" ht="13.5" x14ac:dyDescent="0.25">
      <c r="A298" s="252" t="s">
        <v>10370</v>
      </c>
      <c r="B298" s="252" t="s">
        <v>10371</v>
      </c>
      <c r="C298" s="252" t="s">
        <v>10372</v>
      </c>
      <c r="D298" s="252" t="s">
        <v>10373</v>
      </c>
      <c r="E298" s="253" t="s">
        <v>259</v>
      </c>
      <c r="F298" s="252" t="s">
        <v>259</v>
      </c>
      <c r="G298" s="252" t="s">
        <v>10516</v>
      </c>
      <c r="H298" s="252" t="s">
        <v>10517</v>
      </c>
      <c r="I298" s="252" t="s">
        <v>10376</v>
      </c>
      <c r="J298" s="252" t="s">
        <v>9691</v>
      </c>
      <c r="K298" s="253" t="s">
        <v>10518</v>
      </c>
      <c r="L298" s="252" t="s">
        <v>9693</v>
      </c>
    </row>
    <row r="299" spans="1:12" ht="13.5" x14ac:dyDescent="0.25">
      <c r="A299" s="252" t="s">
        <v>10370</v>
      </c>
      <c r="B299" s="252" t="s">
        <v>10371</v>
      </c>
      <c r="C299" s="252" t="s">
        <v>10372</v>
      </c>
      <c r="D299" s="252" t="s">
        <v>10373</v>
      </c>
      <c r="E299" s="253" t="s">
        <v>259</v>
      </c>
      <c r="F299" s="252" t="s">
        <v>259</v>
      </c>
      <c r="G299" s="252" t="s">
        <v>10519</v>
      </c>
      <c r="H299" s="252" t="s">
        <v>10520</v>
      </c>
      <c r="I299" s="252" t="s">
        <v>10376</v>
      </c>
      <c r="J299" s="252" t="s">
        <v>9691</v>
      </c>
      <c r="K299" s="253" t="s">
        <v>10521</v>
      </c>
      <c r="L299" s="252" t="s">
        <v>9693</v>
      </c>
    </row>
    <row r="300" spans="1:12" ht="13.5" x14ac:dyDescent="0.25">
      <c r="A300" s="252" t="s">
        <v>10370</v>
      </c>
      <c r="B300" s="252" t="s">
        <v>10371</v>
      </c>
      <c r="C300" s="252" t="s">
        <v>10372</v>
      </c>
      <c r="D300" s="252" t="s">
        <v>10373</v>
      </c>
      <c r="E300" s="253" t="s">
        <v>259</v>
      </c>
      <c r="F300" s="252" t="s">
        <v>259</v>
      </c>
      <c r="G300" s="252" t="s">
        <v>10522</v>
      </c>
      <c r="H300" s="252" t="s">
        <v>10523</v>
      </c>
      <c r="I300" s="252" t="s">
        <v>10376</v>
      </c>
      <c r="J300" s="252" t="s">
        <v>9691</v>
      </c>
      <c r="K300" s="253" t="s">
        <v>10524</v>
      </c>
      <c r="L300" s="252" t="s">
        <v>9693</v>
      </c>
    </row>
    <row r="301" spans="1:12" ht="13.5" x14ac:dyDescent="0.25">
      <c r="A301" s="252" t="s">
        <v>10370</v>
      </c>
      <c r="B301" s="252" t="s">
        <v>10371</v>
      </c>
      <c r="C301" s="252" t="s">
        <v>10372</v>
      </c>
      <c r="D301" s="252" t="s">
        <v>10373</v>
      </c>
      <c r="E301" s="253" t="s">
        <v>259</v>
      </c>
      <c r="F301" s="252" t="s">
        <v>259</v>
      </c>
      <c r="G301" s="252" t="s">
        <v>10525</v>
      </c>
      <c r="H301" s="252" t="s">
        <v>10526</v>
      </c>
      <c r="I301" s="252" t="s">
        <v>10376</v>
      </c>
      <c r="J301" s="252" t="s">
        <v>9691</v>
      </c>
      <c r="K301" s="253" t="s">
        <v>10527</v>
      </c>
      <c r="L301" s="252" t="s">
        <v>9693</v>
      </c>
    </row>
    <row r="302" spans="1:12" ht="13.5" x14ac:dyDescent="0.25">
      <c r="A302" s="252" t="s">
        <v>10370</v>
      </c>
      <c r="B302" s="252" t="s">
        <v>10371</v>
      </c>
      <c r="C302" s="252" t="s">
        <v>10372</v>
      </c>
      <c r="D302" s="252" t="s">
        <v>10373</v>
      </c>
      <c r="E302" s="253" t="s">
        <v>259</v>
      </c>
      <c r="F302" s="252" t="s">
        <v>259</v>
      </c>
      <c r="G302" s="252" t="s">
        <v>10528</v>
      </c>
      <c r="H302" s="252" t="s">
        <v>10529</v>
      </c>
      <c r="I302" s="252" t="s">
        <v>10376</v>
      </c>
      <c r="J302" s="252" t="s">
        <v>9691</v>
      </c>
      <c r="K302" s="253" t="s">
        <v>10530</v>
      </c>
      <c r="L302" s="252" t="s">
        <v>9693</v>
      </c>
    </row>
    <row r="303" spans="1:12" ht="13.5" x14ac:dyDescent="0.25">
      <c r="A303" s="252" t="s">
        <v>10370</v>
      </c>
      <c r="B303" s="252" t="s">
        <v>10371</v>
      </c>
      <c r="C303" s="252" t="s">
        <v>10372</v>
      </c>
      <c r="D303" s="252" t="s">
        <v>10373</v>
      </c>
      <c r="E303" s="253" t="s">
        <v>259</v>
      </c>
      <c r="F303" s="252" t="s">
        <v>259</v>
      </c>
      <c r="G303" s="252" t="s">
        <v>10531</v>
      </c>
      <c r="H303" s="252" t="s">
        <v>10532</v>
      </c>
      <c r="I303" s="252" t="s">
        <v>10376</v>
      </c>
      <c r="J303" s="252" t="s">
        <v>9691</v>
      </c>
      <c r="K303" s="253" t="s">
        <v>9097</v>
      </c>
      <c r="L303" s="252" t="s">
        <v>9693</v>
      </c>
    </row>
    <row r="304" spans="1:12" ht="13.5" x14ac:dyDescent="0.25">
      <c r="A304" s="252" t="s">
        <v>10370</v>
      </c>
      <c r="B304" s="252" t="s">
        <v>10371</v>
      </c>
      <c r="C304" s="252" t="s">
        <v>10372</v>
      </c>
      <c r="D304" s="252" t="s">
        <v>10373</v>
      </c>
      <c r="E304" s="253" t="s">
        <v>259</v>
      </c>
      <c r="F304" s="252" t="s">
        <v>259</v>
      </c>
      <c r="G304" s="252" t="s">
        <v>10533</v>
      </c>
      <c r="H304" s="252" t="s">
        <v>10534</v>
      </c>
      <c r="I304" s="252" t="s">
        <v>10376</v>
      </c>
      <c r="J304" s="252" t="s">
        <v>9691</v>
      </c>
      <c r="K304" s="253" t="s">
        <v>10535</v>
      </c>
      <c r="L304" s="252" t="s">
        <v>9693</v>
      </c>
    </row>
    <row r="305" spans="1:12" ht="13.5" x14ac:dyDescent="0.25">
      <c r="A305" s="252" t="s">
        <v>10370</v>
      </c>
      <c r="B305" s="252" t="s">
        <v>10371</v>
      </c>
      <c r="C305" s="252" t="s">
        <v>10372</v>
      </c>
      <c r="D305" s="252" t="s">
        <v>10373</v>
      </c>
      <c r="E305" s="253" t="s">
        <v>259</v>
      </c>
      <c r="F305" s="252" t="s">
        <v>259</v>
      </c>
      <c r="G305" s="252" t="s">
        <v>10536</v>
      </c>
      <c r="H305" s="252" t="s">
        <v>10537</v>
      </c>
      <c r="I305" s="252" t="s">
        <v>10376</v>
      </c>
      <c r="J305" s="252" t="s">
        <v>9691</v>
      </c>
      <c r="K305" s="253" t="s">
        <v>10538</v>
      </c>
      <c r="L305" s="252" t="s">
        <v>9693</v>
      </c>
    </row>
    <row r="306" spans="1:12" ht="13.5" x14ac:dyDescent="0.25">
      <c r="A306" s="252" t="s">
        <v>10370</v>
      </c>
      <c r="B306" s="252" t="s">
        <v>10371</v>
      </c>
      <c r="C306" s="252" t="s">
        <v>10372</v>
      </c>
      <c r="D306" s="252" t="s">
        <v>10373</v>
      </c>
      <c r="E306" s="253" t="s">
        <v>259</v>
      </c>
      <c r="F306" s="252" t="s">
        <v>259</v>
      </c>
      <c r="G306" s="252" t="s">
        <v>10539</v>
      </c>
      <c r="H306" s="252" t="s">
        <v>10540</v>
      </c>
      <c r="I306" s="252" t="s">
        <v>10376</v>
      </c>
      <c r="J306" s="252" t="s">
        <v>9691</v>
      </c>
      <c r="K306" s="253" t="s">
        <v>10541</v>
      </c>
      <c r="L306" s="252" t="s">
        <v>9693</v>
      </c>
    </row>
    <row r="307" spans="1:12" ht="13.5" x14ac:dyDescent="0.25">
      <c r="A307" s="252" t="s">
        <v>10370</v>
      </c>
      <c r="B307" s="252" t="s">
        <v>10371</v>
      </c>
      <c r="C307" s="252" t="s">
        <v>10372</v>
      </c>
      <c r="D307" s="252" t="s">
        <v>10373</v>
      </c>
      <c r="E307" s="253" t="s">
        <v>259</v>
      </c>
      <c r="F307" s="252" t="s">
        <v>259</v>
      </c>
      <c r="G307" s="252" t="s">
        <v>10542</v>
      </c>
      <c r="H307" s="252" t="s">
        <v>10543</v>
      </c>
      <c r="I307" s="252" t="s">
        <v>10376</v>
      </c>
      <c r="J307" s="252" t="s">
        <v>9691</v>
      </c>
      <c r="K307" s="253" t="s">
        <v>10544</v>
      </c>
      <c r="L307" s="252" t="s">
        <v>9693</v>
      </c>
    </row>
    <row r="308" spans="1:12" ht="13.5" x14ac:dyDescent="0.25">
      <c r="A308" s="252" t="s">
        <v>10370</v>
      </c>
      <c r="B308" s="252" t="s">
        <v>10371</v>
      </c>
      <c r="C308" s="252" t="s">
        <v>10372</v>
      </c>
      <c r="D308" s="252" t="s">
        <v>10373</v>
      </c>
      <c r="E308" s="253" t="s">
        <v>259</v>
      </c>
      <c r="F308" s="252" t="s">
        <v>259</v>
      </c>
      <c r="G308" s="252" t="s">
        <v>10545</v>
      </c>
      <c r="H308" s="252" t="s">
        <v>10546</v>
      </c>
      <c r="I308" s="252" t="s">
        <v>10376</v>
      </c>
      <c r="J308" s="252" t="s">
        <v>9691</v>
      </c>
      <c r="K308" s="253" t="s">
        <v>10547</v>
      </c>
      <c r="L308" s="252" t="s">
        <v>9693</v>
      </c>
    </row>
    <row r="309" spans="1:12" ht="13.5" x14ac:dyDescent="0.25">
      <c r="A309" s="252" t="s">
        <v>10370</v>
      </c>
      <c r="B309" s="252" t="s">
        <v>10371</v>
      </c>
      <c r="C309" s="252" t="s">
        <v>10372</v>
      </c>
      <c r="D309" s="252" t="s">
        <v>10373</v>
      </c>
      <c r="E309" s="253" t="s">
        <v>259</v>
      </c>
      <c r="F309" s="252" t="s">
        <v>259</v>
      </c>
      <c r="G309" s="252" t="s">
        <v>10548</v>
      </c>
      <c r="H309" s="252" t="s">
        <v>10549</v>
      </c>
      <c r="I309" s="252" t="s">
        <v>10376</v>
      </c>
      <c r="J309" s="252" t="s">
        <v>9691</v>
      </c>
      <c r="K309" s="253" t="s">
        <v>10550</v>
      </c>
      <c r="L309" s="252" t="s">
        <v>9693</v>
      </c>
    </row>
    <row r="310" spans="1:12" ht="13.5" x14ac:dyDescent="0.25">
      <c r="A310" s="252" t="s">
        <v>10370</v>
      </c>
      <c r="B310" s="252" t="s">
        <v>10371</v>
      </c>
      <c r="C310" s="252" t="s">
        <v>10372</v>
      </c>
      <c r="D310" s="252" t="s">
        <v>10373</v>
      </c>
      <c r="E310" s="253" t="s">
        <v>259</v>
      </c>
      <c r="F310" s="252" t="s">
        <v>259</v>
      </c>
      <c r="G310" s="252" t="s">
        <v>10551</v>
      </c>
      <c r="H310" s="252" t="s">
        <v>10552</v>
      </c>
      <c r="I310" s="252" t="s">
        <v>10376</v>
      </c>
      <c r="J310" s="252" t="s">
        <v>9691</v>
      </c>
      <c r="K310" s="253" t="s">
        <v>10553</v>
      </c>
      <c r="L310" s="252" t="s">
        <v>9693</v>
      </c>
    </row>
    <row r="311" spans="1:12" ht="13.5" x14ac:dyDescent="0.25">
      <c r="A311" s="252" t="s">
        <v>10370</v>
      </c>
      <c r="B311" s="252" t="s">
        <v>10371</v>
      </c>
      <c r="C311" s="252" t="s">
        <v>10372</v>
      </c>
      <c r="D311" s="252" t="s">
        <v>10373</v>
      </c>
      <c r="E311" s="253" t="s">
        <v>259</v>
      </c>
      <c r="F311" s="252" t="s">
        <v>259</v>
      </c>
      <c r="G311" s="252" t="s">
        <v>10554</v>
      </c>
      <c r="H311" s="252" t="s">
        <v>10555</v>
      </c>
      <c r="I311" s="252" t="s">
        <v>10376</v>
      </c>
      <c r="J311" s="252" t="s">
        <v>9691</v>
      </c>
      <c r="K311" s="253" t="s">
        <v>10556</v>
      </c>
      <c r="L311" s="252" t="s">
        <v>9693</v>
      </c>
    </row>
    <row r="312" spans="1:12" ht="13.5" x14ac:dyDescent="0.25">
      <c r="A312" s="252" t="s">
        <v>10370</v>
      </c>
      <c r="B312" s="252" t="s">
        <v>10371</v>
      </c>
      <c r="C312" s="252" t="s">
        <v>10372</v>
      </c>
      <c r="D312" s="252" t="s">
        <v>10373</v>
      </c>
      <c r="E312" s="253" t="s">
        <v>259</v>
      </c>
      <c r="F312" s="252" t="s">
        <v>259</v>
      </c>
      <c r="G312" s="252" t="s">
        <v>10557</v>
      </c>
      <c r="H312" s="252" t="s">
        <v>10558</v>
      </c>
      <c r="I312" s="252" t="s">
        <v>10376</v>
      </c>
      <c r="J312" s="252" t="s">
        <v>9691</v>
      </c>
      <c r="K312" s="253" t="s">
        <v>10559</v>
      </c>
      <c r="L312" s="252" t="s">
        <v>9693</v>
      </c>
    </row>
    <row r="313" spans="1:12" ht="13.5" x14ac:dyDescent="0.25">
      <c r="A313" s="252" t="s">
        <v>10370</v>
      </c>
      <c r="B313" s="252" t="s">
        <v>10371</v>
      </c>
      <c r="C313" s="252" t="s">
        <v>10372</v>
      </c>
      <c r="D313" s="252" t="s">
        <v>10373</v>
      </c>
      <c r="E313" s="253" t="s">
        <v>259</v>
      </c>
      <c r="F313" s="252" t="s">
        <v>259</v>
      </c>
      <c r="G313" s="252" t="s">
        <v>10560</v>
      </c>
      <c r="H313" s="252" t="s">
        <v>10561</v>
      </c>
      <c r="I313" s="252" t="s">
        <v>10376</v>
      </c>
      <c r="J313" s="252" t="s">
        <v>9691</v>
      </c>
      <c r="K313" s="253" t="s">
        <v>389</v>
      </c>
      <c r="L313" s="252" t="s">
        <v>9693</v>
      </c>
    </row>
    <row r="314" spans="1:12" ht="13.5" x14ac:dyDescent="0.25">
      <c r="A314" s="252" t="s">
        <v>10370</v>
      </c>
      <c r="B314" s="252" t="s">
        <v>10371</v>
      </c>
      <c r="C314" s="252" t="s">
        <v>10372</v>
      </c>
      <c r="D314" s="252" t="s">
        <v>10373</v>
      </c>
      <c r="E314" s="253" t="s">
        <v>259</v>
      </c>
      <c r="F314" s="252" t="s">
        <v>259</v>
      </c>
      <c r="G314" s="252" t="s">
        <v>10562</v>
      </c>
      <c r="H314" s="252" t="s">
        <v>10563</v>
      </c>
      <c r="I314" s="252" t="s">
        <v>10376</v>
      </c>
      <c r="J314" s="252" t="s">
        <v>9691</v>
      </c>
      <c r="K314" s="253" t="s">
        <v>10564</v>
      </c>
      <c r="L314" s="252" t="s">
        <v>9693</v>
      </c>
    </row>
    <row r="315" spans="1:12" ht="13.5" x14ac:dyDescent="0.25">
      <c r="A315" s="252" t="s">
        <v>10370</v>
      </c>
      <c r="B315" s="252" t="s">
        <v>10371</v>
      </c>
      <c r="C315" s="252" t="s">
        <v>10372</v>
      </c>
      <c r="D315" s="252" t="s">
        <v>10373</v>
      </c>
      <c r="E315" s="253" t="s">
        <v>259</v>
      </c>
      <c r="F315" s="252" t="s">
        <v>259</v>
      </c>
      <c r="G315" s="252" t="s">
        <v>10565</v>
      </c>
      <c r="H315" s="252" t="s">
        <v>10566</v>
      </c>
      <c r="I315" s="252" t="s">
        <v>10376</v>
      </c>
      <c r="J315" s="252" t="s">
        <v>9691</v>
      </c>
      <c r="K315" s="253" t="s">
        <v>10567</v>
      </c>
      <c r="L315" s="252" t="s">
        <v>9693</v>
      </c>
    </row>
    <row r="316" spans="1:12" ht="13.5" x14ac:dyDescent="0.25">
      <c r="A316" s="252" t="s">
        <v>10370</v>
      </c>
      <c r="B316" s="252" t="s">
        <v>10371</v>
      </c>
      <c r="C316" s="252" t="s">
        <v>10372</v>
      </c>
      <c r="D316" s="252" t="s">
        <v>10373</v>
      </c>
      <c r="E316" s="253" t="s">
        <v>259</v>
      </c>
      <c r="F316" s="252" t="s">
        <v>259</v>
      </c>
      <c r="G316" s="252" t="s">
        <v>10568</v>
      </c>
      <c r="H316" s="252" t="s">
        <v>10569</v>
      </c>
      <c r="I316" s="252" t="s">
        <v>10376</v>
      </c>
      <c r="J316" s="252" t="s">
        <v>9691</v>
      </c>
      <c r="K316" s="253" t="s">
        <v>10570</v>
      </c>
      <c r="L316" s="252" t="s">
        <v>9693</v>
      </c>
    </row>
    <row r="317" spans="1:12" ht="13.5" x14ac:dyDescent="0.25">
      <c r="A317" s="252" t="s">
        <v>10370</v>
      </c>
      <c r="B317" s="252" t="s">
        <v>10371</v>
      </c>
      <c r="C317" s="252" t="s">
        <v>10372</v>
      </c>
      <c r="D317" s="252" t="s">
        <v>10373</v>
      </c>
      <c r="E317" s="253" t="s">
        <v>259</v>
      </c>
      <c r="F317" s="252" t="s">
        <v>259</v>
      </c>
      <c r="G317" s="252" t="s">
        <v>10571</v>
      </c>
      <c r="H317" s="252" t="s">
        <v>10572</v>
      </c>
      <c r="I317" s="252" t="s">
        <v>10376</v>
      </c>
      <c r="J317" s="252" t="s">
        <v>9691</v>
      </c>
      <c r="K317" s="253" t="s">
        <v>10573</v>
      </c>
      <c r="L317" s="252" t="s">
        <v>9693</v>
      </c>
    </row>
    <row r="318" spans="1:12" ht="13.5" x14ac:dyDescent="0.25">
      <c r="A318" s="252" t="s">
        <v>10370</v>
      </c>
      <c r="B318" s="252" t="s">
        <v>10371</v>
      </c>
      <c r="C318" s="252" t="s">
        <v>10372</v>
      </c>
      <c r="D318" s="252" t="s">
        <v>10373</v>
      </c>
      <c r="E318" s="253" t="s">
        <v>259</v>
      </c>
      <c r="F318" s="252" t="s">
        <v>259</v>
      </c>
      <c r="G318" s="252" t="s">
        <v>10574</v>
      </c>
      <c r="H318" s="252" t="s">
        <v>10575</v>
      </c>
      <c r="I318" s="252" t="s">
        <v>10376</v>
      </c>
      <c r="J318" s="252" t="s">
        <v>9691</v>
      </c>
      <c r="K318" s="253" t="s">
        <v>4958</v>
      </c>
      <c r="L318" s="252" t="s">
        <v>9693</v>
      </c>
    </row>
    <row r="319" spans="1:12" ht="13.5" x14ac:dyDescent="0.25">
      <c r="A319" s="252" t="s">
        <v>10370</v>
      </c>
      <c r="B319" s="252" t="s">
        <v>10371</v>
      </c>
      <c r="C319" s="252" t="s">
        <v>10372</v>
      </c>
      <c r="D319" s="252" t="s">
        <v>10373</v>
      </c>
      <c r="E319" s="253" t="s">
        <v>259</v>
      </c>
      <c r="F319" s="252" t="s">
        <v>259</v>
      </c>
      <c r="G319" s="252" t="s">
        <v>10576</v>
      </c>
      <c r="H319" s="252" t="s">
        <v>10577</v>
      </c>
      <c r="I319" s="252" t="s">
        <v>10376</v>
      </c>
      <c r="J319" s="252" t="s">
        <v>9691</v>
      </c>
      <c r="K319" s="253" t="s">
        <v>10578</v>
      </c>
      <c r="L319" s="252" t="s">
        <v>9693</v>
      </c>
    </row>
    <row r="320" spans="1:12" ht="13.5" x14ac:dyDescent="0.25">
      <c r="A320" s="252" t="s">
        <v>10370</v>
      </c>
      <c r="B320" s="252" t="s">
        <v>10371</v>
      </c>
      <c r="C320" s="252" t="s">
        <v>10372</v>
      </c>
      <c r="D320" s="252" t="s">
        <v>10373</v>
      </c>
      <c r="E320" s="253" t="s">
        <v>259</v>
      </c>
      <c r="F320" s="252" t="s">
        <v>259</v>
      </c>
      <c r="G320" s="252" t="s">
        <v>10579</v>
      </c>
      <c r="H320" s="252" t="s">
        <v>10580</v>
      </c>
      <c r="I320" s="252" t="s">
        <v>10376</v>
      </c>
      <c r="J320" s="252" t="s">
        <v>9691</v>
      </c>
      <c r="K320" s="253" t="s">
        <v>10581</v>
      </c>
      <c r="L320" s="252" t="s">
        <v>9693</v>
      </c>
    </row>
    <row r="321" spans="1:12" ht="13.5" x14ac:dyDescent="0.25">
      <c r="A321" s="252" t="s">
        <v>10370</v>
      </c>
      <c r="B321" s="252" t="s">
        <v>10371</v>
      </c>
      <c r="C321" s="252" t="s">
        <v>10372</v>
      </c>
      <c r="D321" s="252" t="s">
        <v>10373</v>
      </c>
      <c r="E321" s="253" t="s">
        <v>259</v>
      </c>
      <c r="F321" s="252" t="s">
        <v>259</v>
      </c>
      <c r="G321" s="252" t="s">
        <v>10582</v>
      </c>
      <c r="H321" s="252" t="s">
        <v>10583</v>
      </c>
      <c r="I321" s="252" t="s">
        <v>10376</v>
      </c>
      <c r="J321" s="252" t="s">
        <v>9691</v>
      </c>
      <c r="K321" s="253" t="s">
        <v>10584</v>
      </c>
      <c r="L321" s="252" t="s">
        <v>9693</v>
      </c>
    </row>
    <row r="322" spans="1:12" ht="13.5" x14ac:dyDescent="0.25">
      <c r="A322" s="252" t="s">
        <v>10370</v>
      </c>
      <c r="B322" s="252" t="s">
        <v>10371</v>
      </c>
      <c r="C322" s="252" t="s">
        <v>10372</v>
      </c>
      <c r="D322" s="252" t="s">
        <v>10373</v>
      </c>
      <c r="E322" s="253" t="s">
        <v>259</v>
      </c>
      <c r="F322" s="252" t="s">
        <v>259</v>
      </c>
      <c r="G322" s="252" t="s">
        <v>10585</v>
      </c>
      <c r="H322" s="252" t="s">
        <v>10586</v>
      </c>
      <c r="I322" s="252" t="s">
        <v>10376</v>
      </c>
      <c r="J322" s="252" t="s">
        <v>9691</v>
      </c>
      <c r="K322" s="253" t="s">
        <v>10587</v>
      </c>
      <c r="L322" s="252" t="s">
        <v>9693</v>
      </c>
    </row>
    <row r="323" spans="1:12" ht="13.5" x14ac:dyDescent="0.25">
      <c r="A323" s="252" t="s">
        <v>10370</v>
      </c>
      <c r="B323" s="252" t="s">
        <v>10371</v>
      </c>
      <c r="C323" s="252" t="s">
        <v>10372</v>
      </c>
      <c r="D323" s="252" t="s">
        <v>10373</v>
      </c>
      <c r="E323" s="253" t="s">
        <v>259</v>
      </c>
      <c r="F323" s="252" t="s">
        <v>259</v>
      </c>
      <c r="G323" s="252" t="s">
        <v>10588</v>
      </c>
      <c r="H323" s="252" t="s">
        <v>10589</v>
      </c>
      <c r="I323" s="252" t="s">
        <v>10376</v>
      </c>
      <c r="J323" s="252" t="s">
        <v>9691</v>
      </c>
      <c r="K323" s="253" t="s">
        <v>10590</v>
      </c>
      <c r="L323" s="252" t="s">
        <v>9693</v>
      </c>
    </row>
    <row r="324" spans="1:12" ht="13.5" x14ac:dyDescent="0.25">
      <c r="A324" s="252" t="s">
        <v>10370</v>
      </c>
      <c r="B324" s="252" t="s">
        <v>10371</v>
      </c>
      <c r="C324" s="252" t="s">
        <v>10372</v>
      </c>
      <c r="D324" s="252" t="s">
        <v>10373</v>
      </c>
      <c r="E324" s="253" t="s">
        <v>259</v>
      </c>
      <c r="F324" s="252" t="s">
        <v>259</v>
      </c>
      <c r="G324" s="252" t="s">
        <v>10591</v>
      </c>
      <c r="H324" s="252" t="s">
        <v>10592</v>
      </c>
      <c r="I324" s="252" t="s">
        <v>10376</v>
      </c>
      <c r="J324" s="252" t="s">
        <v>9691</v>
      </c>
      <c r="K324" s="253" t="s">
        <v>10593</v>
      </c>
      <c r="L324" s="252" t="s">
        <v>9693</v>
      </c>
    </row>
    <row r="325" spans="1:12" ht="13.5" x14ac:dyDescent="0.25">
      <c r="A325" s="252" t="s">
        <v>10370</v>
      </c>
      <c r="B325" s="252" t="s">
        <v>10371</v>
      </c>
      <c r="C325" s="252" t="s">
        <v>10372</v>
      </c>
      <c r="D325" s="252" t="s">
        <v>10373</v>
      </c>
      <c r="E325" s="253" t="s">
        <v>259</v>
      </c>
      <c r="F325" s="252" t="s">
        <v>259</v>
      </c>
      <c r="G325" s="252" t="s">
        <v>10594</v>
      </c>
      <c r="H325" s="252" t="s">
        <v>10595</v>
      </c>
      <c r="I325" s="252" t="s">
        <v>10376</v>
      </c>
      <c r="J325" s="252" t="s">
        <v>9691</v>
      </c>
      <c r="K325" s="253" t="s">
        <v>10596</v>
      </c>
      <c r="L325" s="252" t="s">
        <v>9693</v>
      </c>
    </row>
    <row r="326" spans="1:12" ht="13.5" x14ac:dyDescent="0.25">
      <c r="A326" s="252" t="s">
        <v>10370</v>
      </c>
      <c r="B326" s="252" t="s">
        <v>10371</v>
      </c>
      <c r="C326" s="252" t="s">
        <v>10372</v>
      </c>
      <c r="D326" s="252" t="s">
        <v>10373</v>
      </c>
      <c r="E326" s="253" t="s">
        <v>259</v>
      </c>
      <c r="F326" s="252" t="s">
        <v>259</v>
      </c>
      <c r="G326" s="252" t="s">
        <v>10597</v>
      </c>
      <c r="H326" s="252" t="s">
        <v>10598</v>
      </c>
      <c r="I326" s="252" t="s">
        <v>10376</v>
      </c>
      <c r="J326" s="252" t="s">
        <v>10377</v>
      </c>
      <c r="K326" s="253" t="s">
        <v>10599</v>
      </c>
      <c r="L326" s="252" t="s">
        <v>9693</v>
      </c>
    </row>
    <row r="327" spans="1:12" ht="13.5" x14ac:dyDescent="0.25">
      <c r="A327" s="252" t="s">
        <v>10370</v>
      </c>
      <c r="B327" s="252" t="s">
        <v>10371</v>
      </c>
      <c r="C327" s="252" t="s">
        <v>10372</v>
      </c>
      <c r="D327" s="252" t="s">
        <v>10373</v>
      </c>
      <c r="E327" s="253" t="s">
        <v>259</v>
      </c>
      <c r="F327" s="252" t="s">
        <v>259</v>
      </c>
      <c r="G327" s="252" t="s">
        <v>10600</v>
      </c>
      <c r="H327" s="252" t="s">
        <v>10601</v>
      </c>
      <c r="I327" s="252" t="s">
        <v>10376</v>
      </c>
      <c r="J327" s="252" t="s">
        <v>9691</v>
      </c>
      <c r="K327" s="253" t="s">
        <v>3794</v>
      </c>
      <c r="L327" s="252" t="s">
        <v>9693</v>
      </c>
    </row>
    <row r="328" spans="1:12" ht="13.5" x14ac:dyDescent="0.25">
      <c r="A328" s="252" t="s">
        <v>10370</v>
      </c>
      <c r="B328" s="252" t="s">
        <v>10371</v>
      </c>
      <c r="C328" s="252" t="s">
        <v>10372</v>
      </c>
      <c r="D328" s="252" t="s">
        <v>10373</v>
      </c>
      <c r="E328" s="253" t="s">
        <v>259</v>
      </c>
      <c r="F328" s="252" t="s">
        <v>259</v>
      </c>
      <c r="G328" s="252" t="s">
        <v>10602</v>
      </c>
      <c r="H328" s="252" t="s">
        <v>10603</v>
      </c>
      <c r="I328" s="252" t="s">
        <v>10376</v>
      </c>
      <c r="J328" s="252" t="s">
        <v>9691</v>
      </c>
      <c r="K328" s="253" t="s">
        <v>10604</v>
      </c>
      <c r="L328" s="252" t="s">
        <v>9693</v>
      </c>
    </row>
    <row r="329" spans="1:12" ht="13.5" x14ac:dyDescent="0.25">
      <c r="A329" s="252" t="s">
        <v>10370</v>
      </c>
      <c r="B329" s="252" t="s">
        <v>10371</v>
      </c>
      <c r="C329" s="252" t="s">
        <v>10372</v>
      </c>
      <c r="D329" s="252" t="s">
        <v>10373</v>
      </c>
      <c r="E329" s="253" t="s">
        <v>259</v>
      </c>
      <c r="F329" s="252" t="s">
        <v>259</v>
      </c>
      <c r="G329" s="252" t="s">
        <v>10605</v>
      </c>
      <c r="H329" s="252" t="s">
        <v>10606</v>
      </c>
      <c r="I329" s="252" t="s">
        <v>10376</v>
      </c>
      <c r="J329" s="252" t="s">
        <v>9691</v>
      </c>
      <c r="K329" s="253" t="s">
        <v>10607</v>
      </c>
      <c r="L329" s="252" t="s">
        <v>9693</v>
      </c>
    </row>
    <row r="330" spans="1:12" ht="13.5" x14ac:dyDescent="0.25">
      <c r="A330" s="252" t="s">
        <v>10370</v>
      </c>
      <c r="B330" s="252" t="s">
        <v>10371</v>
      </c>
      <c r="C330" s="252" t="s">
        <v>10372</v>
      </c>
      <c r="D330" s="252" t="s">
        <v>10373</v>
      </c>
      <c r="E330" s="253" t="s">
        <v>259</v>
      </c>
      <c r="F330" s="252" t="s">
        <v>259</v>
      </c>
      <c r="G330" s="252" t="s">
        <v>10608</v>
      </c>
      <c r="H330" s="252" t="s">
        <v>10609</v>
      </c>
      <c r="I330" s="252" t="s">
        <v>10376</v>
      </c>
      <c r="J330" s="252" t="s">
        <v>9691</v>
      </c>
      <c r="K330" s="253" t="s">
        <v>10610</v>
      </c>
      <c r="L330" s="252" t="s">
        <v>9693</v>
      </c>
    </row>
    <row r="331" spans="1:12" ht="13.5" x14ac:dyDescent="0.25">
      <c r="A331" s="252" t="s">
        <v>10370</v>
      </c>
      <c r="B331" s="252" t="s">
        <v>10371</v>
      </c>
      <c r="C331" s="252" t="s">
        <v>10372</v>
      </c>
      <c r="D331" s="252" t="s">
        <v>10373</v>
      </c>
      <c r="E331" s="253" t="s">
        <v>259</v>
      </c>
      <c r="F331" s="252" t="s">
        <v>259</v>
      </c>
      <c r="G331" s="252" t="s">
        <v>10611</v>
      </c>
      <c r="H331" s="252" t="s">
        <v>10612</v>
      </c>
      <c r="I331" s="252" t="s">
        <v>10376</v>
      </c>
      <c r="J331" s="252" t="s">
        <v>9691</v>
      </c>
      <c r="K331" s="253" t="s">
        <v>10613</v>
      </c>
      <c r="L331" s="252" t="s">
        <v>9693</v>
      </c>
    </row>
    <row r="332" spans="1:12" ht="13.5" x14ac:dyDescent="0.25">
      <c r="A332" s="252" t="s">
        <v>10370</v>
      </c>
      <c r="B332" s="252" t="s">
        <v>10371</v>
      </c>
      <c r="C332" s="252" t="s">
        <v>10372</v>
      </c>
      <c r="D332" s="252" t="s">
        <v>10373</v>
      </c>
      <c r="E332" s="253" t="s">
        <v>259</v>
      </c>
      <c r="F332" s="252" t="s">
        <v>259</v>
      </c>
      <c r="G332" s="252" t="s">
        <v>10614</v>
      </c>
      <c r="H332" s="252" t="s">
        <v>10615</v>
      </c>
      <c r="I332" s="252" t="s">
        <v>10376</v>
      </c>
      <c r="J332" s="252" t="s">
        <v>9691</v>
      </c>
      <c r="K332" s="253" t="s">
        <v>9280</v>
      </c>
      <c r="L332" s="252" t="s">
        <v>9693</v>
      </c>
    </row>
    <row r="333" spans="1:12" ht="13.5" x14ac:dyDescent="0.25">
      <c r="A333" s="252" t="s">
        <v>10370</v>
      </c>
      <c r="B333" s="252" t="s">
        <v>10371</v>
      </c>
      <c r="C333" s="252" t="s">
        <v>10372</v>
      </c>
      <c r="D333" s="252" t="s">
        <v>10373</v>
      </c>
      <c r="E333" s="253" t="s">
        <v>259</v>
      </c>
      <c r="F333" s="252" t="s">
        <v>259</v>
      </c>
      <c r="G333" s="252" t="s">
        <v>10616</v>
      </c>
      <c r="H333" s="252" t="s">
        <v>10617</v>
      </c>
      <c r="I333" s="252" t="s">
        <v>10376</v>
      </c>
      <c r="J333" s="252" t="s">
        <v>9691</v>
      </c>
      <c r="K333" s="253" t="s">
        <v>10618</v>
      </c>
      <c r="L333" s="252" t="s">
        <v>9693</v>
      </c>
    </row>
    <row r="334" spans="1:12" ht="13.5" x14ac:dyDescent="0.25">
      <c r="A334" s="252" t="s">
        <v>10370</v>
      </c>
      <c r="B334" s="252" t="s">
        <v>10371</v>
      </c>
      <c r="C334" s="252" t="s">
        <v>10372</v>
      </c>
      <c r="D334" s="252" t="s">
        <v>10373</v>
      </c>
      <c r="E334" s="253" t="s">
        <v>259</v>
      </c>
      <c r="F334" s="252" t="s">
        <v>259</v>
      </c>
      <c r="G334" s="252" t="s">
        <v>10619</v>
      </c>
      <c r="H334" s="252" t="s">
        <v>10620</v>
      </c>
      <c r="I334" s="252" t="s">
        <v>10376</v>
      </c>
      <c r="J334" s="252" t="s">
        <v>9691</v>
      </c>
      <c r="K334" s="253" t="s">
        <v>10621</v>
      </c>
      <c r="L334" s="252" t="s">
        <v>9693</v>
      </c>
    </row>
    <row r="335" spans="1:12" ht="13.5" x14ac:dyDescent="0.25">
      <c r="A335" s="252" t="s">
        <v>10370</v>
      </c>
      <c r="B335" s="252" t="s">
        <v>10371</v>
      </c>
      <c r="C335" s="252" t="s">
        <v>10372</v>
      </c>
      <c r="D335" s="252" t="s">
        <v>10373</v>
      </c>
      <c r="E335" s="253" t="s">
        <v>259</v>
      </c>
      <c r="F335" s="252" t="s">
        <v>259</v>
      </c>
      <c r="G335" s="252" t="s">
        <v>10622</v>
      </c>
      <c r="H335" s="252" t="s">
        <v>10623</v>
      </c>
      <c r="I335" s="252" t="s">
        <v>10376</v>
      </c>
      <c r="J335" s="252" t="s">
        <v>9691</v>
      </c>
      <c r="K335" s="253" t="s">
        <v>10624</v>
      </c>
      <c r="L335" s="252" t="s">
        <v>9693</v>
      </c>
    </row>
    <row r="336" spans="1:12" ht="13.5" x14ac:dyDescent="0.25">
      <c r="A336" s="252" t="s">
        <v>10370</v>
      </c>
      <c r="B336" s="252" t="s">
        <v>10371</v>
      </c>
      <c r="C336" s="252" t="s">
        <v>10372</v>
      </c>
      <c r="D336" s="252" t="s">
        <v>10373</v>
      </c>
      <c r="E336" s="253" t="s">
        <v>259</v>
      </c>
      <c r="F336" s="252" t="s">
        <v>259</v>
      </c>
      <c r="G336" s="252" t="s">
        <v>10625</v>
      </c>
      <c r="H336" s="252" t="s">
        <v>10626</v>
      </c>
      <c r="I336" s="252" t="s">
        <v>10376</v>
      </c>
      <c r="J336" s="252" t="s">
        <v>9691</v>
      </c>
      <c r="K336" s="253" t="s">
        <v>10627</v>
      </c>
      <c r="L336" s="252" t="s">
        <v>9693</v>
      </c>
    </row>
    <row r="337" spans="1:12" ht="13.5" x14ac:dyDescent="0.25">
      <c r="A337" s="252" t="s">
        <v>10370</v>
      </c>
      <c r="B337" s="252" t="s">
        <v>10371</v>
      </c>
      <c r="C337" s="252" t="s">
        <v>10372</v>
      </c>
      <c r="D337" s="252" t="s">
        <v>10373</v>
      </c>
      <c r="E337" s="253" t="s">
        <v>259</v>
      </c>
      <c r="F337" s="252" t="s">
        <v>259</v>
      </c>
      <c r="G337" s="252" t="s">
        <v>10628</v>
      </c>
      <c r="H337" s="252" t="s">
        <v>10629</v>
      </c>
      <c r="I337" s="252" t="s">
        <v>10376</v>
      </c>
      <c r="J337" s="252" t="s">
        <v>9691</v>
      </c>
      <c r="K337" s="253" t="s">
        <v>10630</v>
      </c>
      <c r="L337" s="252" t="s">
        <v>9693</v>
      </c>
    </row>
    <row r="338" spans="1:12" ht="13.5" x14ac:dyDescent="0.25">
      <c r="A338" s="252" t="s">
        <v>10370</v>
      </c>
      <c r="B338" s="252" t="s">
        <v>10371</v>
      </c>
      <c r="C338" s="252" t="s">
        <v>10372</v>
      </c>
      <c r="D338" s="252" t="s">
        <v>10373</v>
      </c>
      <c r="E338" s="253" t="s">
        <v>259</v>
      </c>
      <c r="F338" s="252" t="s">
        <v>259</v>
      </c>
      <c r="G338" s="252" t="s">
        <v>10631</v>
      </c>
      <c r="H338" s="252" t="s">
        <v>10632</v>
      </c>
      <c r="I338" s="252" t="s">
        <v>10376</v>
      </c>
      <c r="J338" s="252" t="s">
        <v>9691</v>
      </c>
      <c r="K338" s="253" t="s">
        <v>10633</v>
      </c>
      <c r="L338" s="252" t="s">
        <v>9693</v>
      </c>
    </row>
    <row r="339" spans="1:12" ht="13.5" x14ac:dyDescent="0.25">
      <c r="A339" s="252" t="s">
        <v>10370</v>
      </c>
      <c r="B339" s="252" t="s">
        <v>10371</v>
      </c>
      <c r="C339" s="252" t="s">
        <v>10372</v>
      </c>
      <c r="D339" s="252" t="s">
        <v>10373</v>
      </c>
      <c r="E339" s="253" t="s">
        <v>259</v>
      </c>
      <c r="F339" s="252" t="s">
        <v>259</v>
      </c>
      <c r="G339" s="252" t="s">
        <v>10634</v>
      </c>
      <c r="H339" s="252" t="s">
        <v>10635</v>
      </c>
      <c r="I339" s="252" t="s">
        <v>10376</v>
      </c>
      <c r="J339" s="252" t="s">
        <v>9691</v>
      </c>
      <c r="K339" s="253" t="s">
        <v>10636</v>
      </c>
      <c r="L339" s="252" t="s">
        <v>9693</v>
      </c>
    </row>
    <row r="340" spans="1:12" ht="13.5" x14ac:dyDescent="0.25">
      <c r="A340" s="252" t="s">
        <v>10370</v>
      </c>
      <c r="B340" s="252" t="s">
        <v>10371</v>
      </c>
      <c r="C340" s="252" t="s">
        <v>10372</v>
      </c>
      <c r="D340" s="252" t="s">
        <v>10373</v>
      </c>
      <c r="E340" s="253" t="s">
        <v>259</v>
      </c>
      <c r="F340" s="252" t="s">
        <v>259</v>
      </c>
      <c r="G340" s="252" t="s">
        <v>10637</v>
      </c>
      <c r="H340" s="252" t="s">
        <v>10638</v>
      </c>
      <c r="I340" s="252" t="s">
        <v>10376</v>
      </c>
      <c r="J340" s="252" t="s">
        <v>9691</v>
      </c>
      <c r="K340" s="253" t="s">
        <v>10639</v>
      </c>
      <c r="L340" s="252" t="s">
        <v>9693</v>
      </c>
    </row>
    <row r="341" spans="1:12" ht="13.5" x14ac:dyDescent="0.25">
      <c r="A341" s="252" t="s">
        <v>10370</v>
      </c>
      <c r="B341" s="252" t="s">
        <v>10371</v>
      </c>
      <c r="C341" s="252" t="s">
        <v>10372</v>
      </c>
      <c r="D341" s="252" t="s">
        <v>10373</v>
      </c>
      <c r="E341" s="253" t="s">
        <v>259</v>
      </c>
      <c r="F341" s="252" t="s">
        <v>259</v>
      </c>
      <c r="G341" s="252" t="s">
        <v>10640</v>
      </c>
      <c r="H341" s="252" t="s">
        <v>10641</v>
      </c>
      <c r="I341" s="252" t="s">
        <v>10376</v>
      </c>
      <c r="J341" s="252" t="s">
        <v>9691</v>
      </c>
      <c r="K341" s="253" t="s">
        <v>6605</v>
      </c>
      <c r="L341" s="252" t="s">
        <v>9693</v>
      </c>
    </row>
    <row r="342" spans="1:12" ht="13.5" x14ac:dyDescent="0.25">
      <c r="A342" s="252" t="s">
        <v>10370</v>
      </c>
      <c r="B342" s="252" t="s">
        <v>10371</v>
      </c>
      <c r="C342" s="252" t="s">
        <v>10372</v>
      </c>
      <c r="D342" s="252" t="s">
        <v>10373</v>
      </c>
      <c r="E342" s="253" t="s">
        <v>259</v>
      </c>
      <c r="F342" s="252" t="s">
        <v>259</v>
      </c>
      <c r="G342" s="252" t="s">
        <v>10642</v>
      </c>
      <c r="H342" s="252" t="s">
        <v>10643</v>
      </c>
      <c r="I342" s="252" t="s">
        <v>10376</v>
      </c>
      <c r="J342" s="252" t="s">
        <v>9691</v>
      </c>
      <c r="K342" s="253" t="s">
        <v>10644</v>
      </c>
      <c r="L342" s="252" t="s">
        <v>9693</v>
      </c>
    </row>
    <row r="343" spans="1:12" ht="13.5" x14ac:dyDescent="0.25">
      <c r="A343" s="252" t="s">
        <v>10370</v>
      </c>
      <c r="B343" s="252" t="s">
        <v>10371</v>
      </c>
      <c r="C343" s="252" t="s">
        <v>10372</v>
      </c>
      <c r="D343" s="252" t="s">
        <v>10373</v>
      </c>
      <c r="E343" s="253" t="s">
        <v>259</v>
      </c>
      <c r="F343" s="252" t="s">
        <v>259</v>
      </c>
      <c r="G343" s="252" t="s">
        <v>10645</v>
      </c>
      <c r="H343" s="252" t="s">
        <v>10646</v>
      </c>
      <c r="I343" s="252" t="s">
        <v>10376</v>
      </c>
      <c r="J343" s="252" t="s">
        <v>9691</v>
      </c>
      <c r="K343" s="253" t="s">
        <v>10647</v>
      </c>
      <c r="L343" s="252" t="s">
        <v>9693</v>
      </c>
    </row>
    <row r="344" spans="1:12" ht="13.5" x14ac:dyDescent="0.25">
      <c r="A344" s="252" t="s">
        <v>10370</v>
      </c>
      <c r="B344" s="252" t="s">
        <v>10371</v>
      </c>
      <c r="C344" s="252" t="s">
        <v>10372</v>
      </c>
      <c r="D344" s="252" t="s">
        <v>10373</v>
      </c>
      <c r="E344" s="253" t="s">
        <v>259</v>
      </c>
      <c r="F344" s="252" t="s">
        <v>259</v>
      </c>
      <c r="G344" s="252" t="s">
        <v>10648</v>
      </c>
      <c r="H344" s="252" t="s">
        <v>10649</v>
      </c>
      <c r="I344" s="252" t="s">
        <v>10376</v>
      </c>
      <c r="J344" s="252" t="s">
        <v>9691</v>
      </c>
      <c r="K344" s="253" t="s">
        <v>10650</v>
      </c>
      <c r="L344" s="252" t="s">
        <v>9693</v>
      </c>
    </row>
    <row r="345" spans="1:12" ht="13.5" x14ac:dyDescent="0.25">
      <c r="A345" s="252" t="s">
        <v>10370</v>
      </c>
      <c r="B345" s="252" t="s">
        <v>10371</v>
      </c>
      <c r="C345" s="252" t="s">
        <v>10372</v>
      </c>
      <c r="D345" s="252" t="s">
        <v>10373</v>
      </c>
      <c r="E345" s="253" t="s">
        <v>259</v>
      </c>
      <c r="F345" s="252" t="s">
        <v>259</v>
      </c>
      <c r="G345" s="252" t="s">
        <v>10651</v>
      </c>
      <c r="H345" s="252" t="s">
        <v>10652</v>
      </c>
      <c r="I345" s="252" t="s">
        <v>10376</v>
      </c>
      <c r="J345" s="252" t="s">
        <v>9691</v>
      </c>
      <c r="K345" s="253" t="s">
        <v>10653</v>
      </c>
      <c r="L345" s="252" t="s">
        <v>9693</v>
      </c>
    </row>
    <row r="346" spans="1:12" ht="13.5" x14ac:dyDescent="0.25">
      <c r="A346" s="252" t="s">
        <v>10370</v>
      </c>
      <c r="B346" s="252" t="s">
        <v>10371</v>
      </c>
      <c r="C346" s="252" t="s">
        <v>10372</v>
      </c>
      <c r="D346" s="252" t="s">
        <v>10373</v>
      </c>
      <c r="E346" s="253" t="s">
        <v>259</v>
      </c>
      <c r="F346" s="252" t="s">
        <v>259</v>
      </c>
      <c r="G346" s="252" t="s">
        <v>10654</v>
      </c>
      <c r="H346" s="252" t="s">
        <v>10655</v>
      </c>
      <c r="I346" s="252" t="s">
        <v>10376</v>
      </c>
      <c r="J346" s="252" t="s">
        <v>9691</v>
      </c>
      <c r="K346" s="253" t="s">
        <v>10656</v>
      </c>
      <c r="L346" s="252" t="s">
        <v>9693</v>
      </c>
    </row>
    <row r="347" spans="1:12" ht="13.5" x14ac:dyDescent="0.25">
      <c r="A347" s="252" t="s">
        <v>10370</v>
      </c>
      <c r="B347" s="252" t="s">
        <v>10371</v>
      </c>
      <c r="C347" s="252" t="s">
        <v>10372</v>
      </c>
      <c r="D347" s="252" t="s">
        <v>10373</v>
      </c>
      <c r="E347" s="253" t="s">
        <v>259</v>
      </c>
      <c r="F347" s="252" t="s">
        <v>259</v>
      </c>
      <c r="G347" s="252" t="s">
        <v>10657</v>
      </c>
      <c r="H347" s="252" t="s">
        <v>10658</v>
      </c>
      <c r="I347" s="252" t="s">
        <v>10376</v>
      </c>
      <c r="J347" s="252" t="s">
        <v>9691</v>
      </c>
      <c r="K347" s="253" t="s">
        <v>6591</v>
      </c>
      <c r="L347" s="252" t="s">
        <v>9693</v>
      </c>
    </row>
    <row r="348" spans="1:12" ht="13.5" x14ac:dyDescent="0.25">
      <c r="A348" s="252" t="s">
        <v>10370</v>
      </c>
      <c r="B348" s="252" t="s">
        <v>10371</v>
      </c>
      <c r="C348" s="252" t="s">
        <v>10372</v>
      </c>
      <c r="D348" s="252" t="s">
        <v>10373</v>
      </c>
      <c r="E348" s="253" t="s">
        <v>259</v>
      </c>
      <c r="F348" s="252" t="s">
        <v>259</v>
      </c>
      <c r="G348" s="252" t="s">
        <v>10659</v>
      </c>
      <c r="H348" s="252" t="s">
        <v>10660</v>
      </c>
      <c r="I348" s="252" t="s">
        <v>10376</v>
      </c>
      <c r="J348" s="252" t="s">
        <v>9691</v>
      </c>
      <c r="K348" s="253" t="s">
        <v>3702</v>
      </c>
      <c r="L348" s="252" t="s">
        <v>9693</v>
      </c>
    </row>
    <row r="349" spans="1:12" ht="13.5" x14ac:dyDescent="0.25">
      <c r="A349" s="252" t="s">
        <v>10370</v>
      </c>
      <c r="B349" s="252" t="s">
        <v>10371</v>
      </c>
      <c r="C349" s="252" t="s">
        <v>10372</v>
      </c>
      <c r="D349" s="252" t="s">
        <v>10373</v>
      </c>
      <c r="E349" s="253" t="s">
        <v>259</v>
      </c>
      <c r="F349" s="252" t="s">
        <v>259</v>
      </c>
      <c r="G349" s="252" t="s">
        <v>10661</v>
      </c>
      <c r="H349" s="252" t="s">
        <v>10662</v>
      </c>
      <c r="I349" s="252" t="s">
        <v>10376</v>
      </c>
      <c r="J349" s="252" t="s">
        <v>9691</v>
      </c>
      <c r="K349" s="253" t="s">
        <v>10663</v>
      </c>
      <c r="L349" s="252" t="s">
        <v>9693</v>
      </c>
    </row>
    <row r="350" spans="1:12" ht="13.5" x14ac:dyDescent="0.25">
      <c r="A350" s="252" t="s">
        <v>10370</v>
      </c>
      <c r="B350" s="252" t="s">
        <v>10371</v>
      </c>
      <c r="C350" s="252" t="s">
        <v>10372</v>
      </c>
      <c r="D350" s="252" t="s">
        <v>10373</v>
      </c>
      <c r="E350" s="253" t="s">
        <v>259</v>
      </c>
      <c r="F350" s="252" t="s">
        <v>259</v>
      </c>
      <c r="G350" s="252" t="s">
        <v>10664</v>
      </c>
      <c r="H350" s="252" t="s">
        <v>10665</v>
      </c>
      <c r="I350" s="252" t="s">
        <v>10376</v>
      </c>
      <c r="J350" s="252" t="s">
        <v>9691</v>
      </c>
      <c r="K350" s="253" t="s">
        <v>6175</v>
      </c>
      <c r="L350" s="252" t="s">
        <v>9693</v>
      </c>
    </row>
    <row r="351" spans="1:12" ht="13.5" x14ac:dyDescent="0.25">
      <c r="A351" s="252" t="s">
        <v>10370</v>
      </c>
      <c r="B351" s="252" t="s">
        <v>10371</v>
      </c>
      <c r="C351" s="252" t="s">
        <v>10372</v>
      </c>
      <c r="D351" s="252" t="s">
        <v>10373</v>
      </c>
      <c r="E351" s="253" t="s">
        <v>259</v>
      </c>
      <c r="F351" s="252" t="s">
        <v>259</v>
      </c>
      <c r="G351" s="252" t="s">
        <v>10666</v>
      </c>
      <c r="H351" s="252" t="s">
        <v>10667</v>
      </c>
      <c r="I351" s="252" t="s">
        <v>10376</v>
      </c>
      <c r="J351" s="252" t="s">
        <v>9691</v>
      </c>
      <c r="K351" s="253" t="s">
        <v>10668</v>
      </c>
      <c r="L351" s="252" t="s">
        <v>9693</v>
      </c>
    </row>
    <row r="352" spans="1:12" ht="13.5" x14ac:dyDescent="0.25">
      <c r="A352" s="252" t="s">
        <v>10370</v>
      </c>
      <c r="B352" s="252" t="s">
        <v>10371</v>
      </c>
      <c r="C352" s="252" t="s">
        <v>10372</v>
      </c>
      <c r="D352" s="252" t="s">
        <v>10373</v>
      </c>
      <c r="E352" s="253" t="s">
        <v>259</v>
      </c>
      <c r="F352" s="252" t="s">
        <v>259</v>
      </c>
      <c r="G352" s="252" t="s">
        <v>10669</v>
      </c>
      <c r="H352" s="252" t="s">
        <v>10670</v>
      </c>
      <c r="I352" s="252" t="s">
        <v>10376</v>
      </c>
      <c r="J352" s="252" t="s">
        <v>9691</v>
      </c>
      <c r="K352" s="253" t="s">
        <v>10671</v>
      </c>
      <c r="L352" s="252" t="s">
        <v>9693</v>
      </c>
    </row>
    <row r="353" spans="1:12" ht="13.5" x14ac:dyDescent="0.25">
      <c r="A353" s="252" t="s">
        <v>10370</v>
      </c>
      <c r="B353" s="252" t="s">
        <v>10371</v>
      </c>
      <c r="C353" s="252" t="s">
        <v>10372</v>
      </c>
      <c r="D353" s="252" t="s">
        <v>10373</v>
      </c>
      <c r="E353" s="253" t="s">
        <v>259</v>
      </c>
      <c r="F353" s="252" t="s">
        <v>259</v>
      </c>
      <c r="G353" s="252" t="s">
        <v>10672</v>
      </c>
      <c r="H353" s="252" t="s">
        <v>10673</v>
      </c>
      <c r="I353" s="252" t="s">
        <v>10376</v>
      </c>
      <c r="J353" s="252" t="s">
        <v>9691</v>
      </c>
      <c r="K353" s="253" t="s">
        <v>10674</v>
      </c>
      <c r="L353" s="252" t="s">
        <v>9693</v>
      </c>
    </row>
    <row r="354" spans="1:12" ht="13.5" x14ac:dyDescent="0.25">
      <c r="A354" s="252" t="s">
        <v>10370</v>
      </c>
      <c r="B354" s="252" t="s">
        <v>10371</v>
      </c>
      <c r="C354" s="252" t="s">
        <v>10372</v>
      </c>
      <c r="D354" s="252" t="s">
        <v>10373</v>
      </c>
      <c r="E354" s="253" t="s">
        <v>259</v>
      </c>
      <c r="F354" s="252" t="s">
        <v>259</v>
      </c>
      <c r="G354" s="252" t="s">
        <v>10675</v>
      </c>
      <c r="H354" s="252" t="s">
        <v>10676</v>
      </c>
      <c r="I354" s="252" t="s">
        <v>10376</v>
      </c>
      <c r="J354" s="252" t="s">
        <v>9691</v>
      </c>
      <c r="K354" s="253" t="s">
        <v>10677</v>
      </c>
      <c r="L354" s="252" t="s">
        <v>9693</v>
      </c>
    </row>
    <row r="355" spans="1:12" ht="13.5" x14ac:dyDescent="0.25">
      <c r="A355" s="252" t="s">
        <v>10370</v>
      </c>
      <c r="B355" s="252" t="s">
        <v>10371</v>
      </c>
      <c r="C355" s="252" t="s">
        <v>10372</v>
      </c>
      <c r="D355" s="252" t="s">
        <v>10373</v>
      </c>
      <c r="E355" s="253" t="s">
        <v>259</v>
      </c>
      <c r="F355" s="252" t="s">
        <v>259</v>
      </c>
      <c r="G355" s="252" t="s">
        <v>10678</v>
      </c>
      <c r="H355" s="252" t="s">
        <v>10679</v>
      </c>
      <c r="I355" s="252" t="s">
        <v>10376</v>
      </c>
      <c r="J355" s="252" t="s">
        <v>9691</v>
      </c>
      <c r="K355" s="253" t="s">
        <v>10680</v>
      </c>
      <c r="L355" s="252" t="s">
        <v>9693</v>
      </c>
    </row>
    <row r="356" spans="1:12" ht="13.5" x14ac:dyDescent="0.25">
      <c r="A356" s="252" t="s">
        <v>10370</v>
      </c>
      <c r="B356" s="252" t="s">
        <v>10371</v>
      </c>
      <c r="C356" s="252" t="s">
        <v>10372</v>
      </c>
      <c r="D356" s="252" t="s">
        <v>10373</v>
      </c>
      <c r="E356" s="253" t="s">
        <v>259</v>
      </c>
      <c r="F356" s="252" t="s">
        <v>259</v>
      </c>
      <c r="G356" s="252" t="s">
        <v>10681</v>
      </c>
      <c r="H356" s="252" t="s">
        <v>10682</v>
      </c>
      <c r="I356" s="252" t="s">
        <v>10376</v>
      </c>
      <c r="J356" s="252" t="s">
        <v>9691</v>
      </c>
      <c r="K356" s="253" t="s">
        <v>8396</v>
      </c>
      <c r="L356" s="252" t="s">
        <v>9693</v>
      </c>
    </row>
    <row r="357" spans="1:12" ht="13.5" x14ac:dyDescent="0.25">
      <c r="A357" s="252" t="s">
        <v>10370</v>
      </c>
      <c r="B357" s="252" t="s">
        <v>10371</v>
      </c>
      <c r="C357" s="252" t="s">
        <v>10372</v>
      </c>
      <c r="D357" s="252" t="s">
        <v>10373</v>
      </c>
      <c r="E357" s="253" t="s">
        <v>259</v>
      </c>
      <c r="F357" s="252" t="s">
        <v>259</v>
      </c>
      <c r="G357" s="252" t="s">
        <v>10683</v>
      </c>
      <c r="H357" s="252" t="s">
        <v>10684</v>
      </c>
      <c r="I357" s="252" t="s">
        <v>10376</v>
      </c>
      <c r="J357" s="252" t="s">
        <v>9691</v>
      </c>
      <c r="K357" s="253" t="s">
        <v>10685</v>
      </c>
      <c r="L357" s="252" t="s">
        <v>9693</v>
      </c>
    </row>
    <row r="358" spans="1:12" ht="13.5" x14ac:dyDescent="0.25">
      <c r="A358" s="252" t="s">
        <v>10370</v>
      </c>
      <c r="B358" s="252" t="s">
        <v>10371</v>
      </c>
      <c r="C358" s="252" t="s">
        <v>10372</v>
      </c>
      <c r="D358" s="252" t="s">
        <v>10373</v>
      </c>
      <c r="E358" s="253" t="s">
        <v>259</v>
      </c>
      <c r="F358" s="252" t="s">
        <v>259</v>
      </c>
      <c r="G358" s="252" t="s">
        <v>10686</v>
      </c>
      <c r="H358" s="252" t="s">
        <v>10687</v>
      </c>
      <c r="I358" s="252" t="s">
        <v>10376</v>
      </c>
      <c r="J358" s="252" t="s">
        <v>9691</v>
      </c>
      <c r="K358" s="253" t="s">
        <v>3546</v>
      </c>
      <c r="L358" s="252" t="s">
        <v>9693</v>
      </c>
    </row>
    <row r="359" spans="1:12" ht="13.5" x14ac:dyDescent="0.25">
      <c r="A359" s="252" t="s">
        <v>10370</v>
      </c>
      <c r="B359" s="252" t="s">
        <v>10371</v>
      </c>
      <c r="C359" s="252" t="s">
        <v>10372</v>
      </c>
      <c r="D359" s="252" t="s">
        <v>10373</v>
      </c>
      <c r="E359" s="253" t="s">
        <v>259</v>
      </c>
      <c r="F359" s="252" t="s">
        <v>259</v>
      </c>
      <c r="G359" s="252" t="s">
        <v>10688</v>
      </c>
      <c r="H359" s="252" t="s">
        <v>10689</v>
      </c>
      <c r="I359" s="252" t="s">
        <v>10376</v>
      </c>
      <c r="J359" s="252" t="s">
        <v>9691</v>
      </c>
      <c r="K359" s="253" t="s">
        <v>10690</v>
      </c>
      <c r="L359" s="252" t="s">
        <v>9693</v>
      </c>
    </row>
    <row r="360" spans="1:12" ht="13.5" x14ac:dyDescent="0.25">
      <c r="A360" s="252" t="s">
        <v>10370</v>
      </c>
      <c r="B360" s="252" t="s">
        <v>10371</v>
      </c>
      <c r="C360" s="252" t="s">
        <v>10372</v>
      </c>
      <c r="D360" s="252" t="s">
        <v>10373</v>
      </c>
      <c r="E360" s="253" t="s">
        <v>259</v>
      </c>
      <c r="F360" s="252" t="s">
        <v>259</v>
      </c>
      <c r="G360" s="252" t="s">
        <v>10691</v>
      </c>
      <c r="H360" s="252" t="s">
        <v>10692</v>
      </c>
      <c r="I360" s="252" t="s">
        <v>10376</v>
      </c>
      <c r="J360" s="252" t="s">
        <v>9691</v>
      </c>
      <c r="K360" s="253" t="s">
        <v>10693</v>
      </c>
      <c r="L360" s="252" t="s">
        <v>9693</v>
      </c>
    </row>
    <row r="361" spans="1:12" ht="13.5" x14ac:dyDescent="0.25">
      <c r="A361" s="252" t="s">
        <v>10370</v>
      </c>
      <c r="B361" s="252" t="s">
        <v>10371</v>
      </c>
      <c r="C361" s="252" t="s">
        <v>10372</v>
      </c>
      <c r="D361" s="252" t="s">
        <v>10373</v>
      </c>
      <c r="E361" s="253" t="s">
        <v>259</v>
      </c>
      <c r="F361" s="252" t="s">
        <v>259</v>
      </c>
      <c r="G361" s="252" t="s">
        <v>10694</v>
      </c>
      <c r="H361" s="252" t="s">
        <v>10695</v>
      </c>
      <c r="I361" s="252" t="s">
        <v>10376</v>
      </c>
      <c r="J361" s="252" t="s">
        <v>9691</v>
      </c>
      <c r="K361" s="253" t="s">
        <v>10696</v>
      </c>
      <c r="L361" s="252" t="s">
        <v>9693</v>
      </c>
    </row>
    <row r="362" spans="1:12" ht="13.5" x14ac:dyDescent="0.25">
      <c r="A362" s="252" t="s">
        <v>10370</v>
      </c>
      <c r="B362" s="252" t="s">
        <v>10371</v>
      </c>
      <c r="C362" s="252" t="s">
        <v>10372</v>
      </c>
      <c r="D362" s="252" t="s">
        <v>10373</v>
      </c>
      <c r="E362" s="253" t="s">
        <v>259</v>
      </c>
      <c r="F362" s="252" t="s">
        <v>259</v>
      </c>
      <c r="G362" s="252" t="s">
        <v>10697</v>
      </c>
      <c r="H362" s="252" t="s">
        <v>10698</v>
      </c>
      <c r="I362" s="252" t="s">
        <v>10376</v>
      </c>
      <c r="J362" s="252" t="s">
        <v>9691</v>
      </c>
      <c r="K362" s="253" t="s">
        <v>10699</v>
      </c>
      <c r="L362" s="252" t="s">
        <v>9693</v>
      </c>
    </row>
    <row r="363" spans="1:12" ht="13.5" x14ac:dyDescent="0.25">
      <c r="A363" s="252" t="s">
        <v>10370</v>
      </c>
      <c r="B363" s="252" t="s">
        <v>10371</v>
      </c>
      <c r="C363" s="252" t="s">
        <v>10372</v>
      </c>
      <c r="D363" s="252" t="s">
        <v>10373</v>
      </c>
      <c r="E363" s="253" t="s">
        <v>259</v>
      </c>
      <c r="F363" s="252" t="s">
        <v>259</v>
      </c>
      <c r="G363" s="252" t="s">
        <v>10700</v>
      </c>
      <c r="H363" s="252" t="s">
        <v>10701</v>
      </c>
      <c r="I363" s="252" t="s">
        <v>10376</v>
      </c>
      <c r="J363" s="252" t="s">
        <v>9691</v>
      </c>
      <c r="K363" s="253" t="s">
        <v>10702</v>
      </c>
      <c r="L363" s="252" t="s">
        <v>9693</v>
      </c>
    </row>
    <row r="364" spans="1:12" ht="13.5" x14ac:dyDescent="0.25">
      <c r="A364" s="252" t="s">
        <v>10370</v>
      </c>
      <c r="B364" s="252" t="s">
        <v>10371</v>
      </c>
      <c r="C364" s="252" t="s">
        <v>10372</v>
      </c>
      <c r="D364" s="252" t="s">
        <v>10373</v>
      </c>
      <c r="E364" s="253" t="s">
        <v>259</v>
      </c>
      <c r="F364" s="252" t="s">
        <v>259</v>
      </c>
      <c r="G364" s="252" t="s">
        <v>10703</v>
      </c>
      <c r="H364" s="252" t="s">
        <v>10704</v>
      </c>
      <c r="I364" s="252" t="s">
        <v>10376</v>
      </c>
      <c r="J364" s="252" t="s">
        <v>10377</v>
      </c>
      <c r="K364" s="253" t="s">
        <v>332</v>
      </c>
      <c r="L364" s="252" t="s">
        <v>9693</v>
      </c>
    </row>
    <row r="365" spans="1:12" ht="13.5" x14ac:dyDescent="0.25">
      <c r="A365" s="252" t="s">
        <v>10370</v>
      </c>
      <c r="B365" s="252" t="s">
        <v>10371</v>
      </c>
      <c r="C365" s="252" t="s">
        <v>10372</v>
      </c>
      <c r="D365" s="252" t="s">
        <v>10373</v>
      </c>
      <c r="E365" s="253" t="s">
        <v>259</v>
      </c>
      <c r="F365" s="252" t="s">
        <v>259</v>
      </c>
      <c r="G365" s="252" t="s">
        <v>10705</v>
      </c>
      <c r="H365" s="252" t="s">
        <v>10706</v>
      </c>
      <c r="I365" s="252" t="s">
        <v>10376</v>
      </c>
      <c r="J365" s="252" t="s">
        <v>9691</v>
      </c>
      <c r="K365" s="253" t="s">
        <v>10707</v>
      </c>
      <c r="L365" s="252" t="s">
        <v>9693</v>
      </c>
    </row>
    <row r="366" spans="1:12" ht="13.5" x14ac:dyDescent="0.25">
      <c r="A366" s="252" t="s">
        <v>10370</v>
      </c>
      <c r="B366" s="252" t="s">
        <v>10371</v>
      </c>
      <c r="C366" s="252" t="s">
        <v>10372</v>
      </c>
      <c r="D366" s="252" t="s">
        <v>10373</v>
      </c>
      <c r="E366" s="253" t="s">
        <v>259</v>
      </c>
      <c r="F366" s="252" t="s">
        <v>259</v>
      </c>
      <c r="G366" s="252" t="s">
        <v>10708</v>
      </c>
      <c r="H366" s="252" t="s">
        <v>10709</v>
      </c>
      <c r="I366" s="252" t="s">
        <v>10376</v>
      </c>
      <c r="J366" s="252" t="s">
        <v>9691</v>
      </c>
      <c r="K366" s="253" t="s">
        <v>10710</v>
      </c>
      <c r="L366" s="252" t="s">
        <v>9693</v>
      </c>
    </row>
    <row r="367" spans="1:12" ht="13.5" x14ac:dyDescent="0.25">
      <c r="A367" s="252" t="s">
        <v>10370</v>
      </c>
      <c r="B367" s="252" t="s">
        <v>10371</v>
      </c>
      <c r="C367" s="252" t="s">
        <v>10372</v>
      </c>
      <c r="D367" s="252" t="s">
        <v>10373</v>
      </c>
      <c r="E367" s="253" t="s">
        <v>259</v>
      </c>
      <c r="F367" s="252" t="s">
        <v>259</v>
      </c>
      <c r="G367" s="252" t="s">
        <v>10711</v>
      </c>
      <c r="H367" s="252" t="s">
        <v>10712</v>
      </c>
      <c r="I367" s="252" t="s">
        <v>10376</v>
      </c>
      <c r="J367" s="252" t="s">
        <v>9691</v>
      </c>
      <c r="K367" s="253" t="s">
        <v>4190</v>
      </c>
      <c r="L367" s="252" t="s">
        <v>9693</v>
      </c>
    </row>
    <row r="368" spans="1:12" ht="13.5" x14ac:dyDescent="0.25">
      <c r="A368" s="252" t="s">
        <v>10370</v>
      </c>
      <c r="B368" s="252" t="s">
        <v>10371</v>
      </c>
      <c r="C368" s="252" t="s">
        <v>10372</v>
      </c>
      <c r="D368" s="252" t="s">
        <v>10373</v>
      </c>
      <c r="E368" s="253" t="s">
        <v>259</v>
      </c>
      <c r="F368" s="252" t="s">
        <v>259</v>
      </c>
      <c r="G368" s="252" t="s">
        <v>10713</v>
      </c>
      <c r="H368" s="252" t="s">
        <v>10714</v>
      </c>
      <c r="I368" s="252" t="s">
        <v>10376</v>
      </c>
      <c r="J368" s="252" t="s">
        <v>9691</v>
      </c>
      <c r="K368" s="253" t="s">
        <v>10715</v>
      </c>
      <c r="L368" s="252" t="s">
        <v>9693</v>
      </c>
    </row>
    <row r="369" spans="1:12" ht="13.5" x14ac:dyDescent="0.25">
      <c r="A369" s="252" t="s">
        <v>10370</v>
      </c>
      <c r="B369" s="252" t="s">
        <v>10371</v>
      </c>
      <c r="C369" s="252" t="s">
        <v>10372</v>
      </c>
      <c r="D369" s="252" t="s">
        <v>10373</v>
      </c>
      <c r="E369" s="253" t="s">
        <v>259</v>
      </c>
      <c r="F369" s="252" t="s">
        <v>259</v>
      </c>
      <c r="G369" s="252" t="s">
        <v>10716</v>
      </c>
      <c r="H369" s="252" t="s">
        <v>10717</v>
      </c>
      <c r="I369" s="252" t="s">
        <v>10376</v>
      </c>
      <c r="J369" s="252" t="s">
        <v>9691</v>
      </c>
      <c r="K369" s="253" t="s">
        <v>356</v>
      </c>
      <c r="L369" s="252" t="s">
        <v>9693</v>
      </c>
    </row>
    <row r="370" spans="1:12" ht="13.5" x14ac:dyDescent="0.25">
      <c r="A370" s="252" t="s">
        <v>10370</v>
      </c>
      <c r="B370" s="252" t="s">
        <v>10371</v>
      </c>
      <c r="C370" s="252" t="s">
        <v>10372</v>
      </c>
      <c r="D370" s="252" t="s">
        <v>10373</v>
      </c>
      <c r="E370" s="253" t="s">
        <v>259</v>
      </c>
      <c r="F370" s="252" t="s">
        <v>259</v>
      </c>
      <c r="G370" s="252" t="s">
        <v>10718</v>
      </c>
      <c r="H370" s="252" t="s">
        <v>10719</v>
      </c>
      <c r="I370" s="252" t="s">
        <v>10376</v>
      </c>
      <c r="J370" s="252" t="s">
        <v>10377</v>
      </c>
      <c r="K370" s="253" t="s">
        <v>10720</v>
      </c>
      <c r="L370" s="252" t="s">
        <v>9693</v>
      </c>
    </row>
    <row r="371" spans="1:12" ht="13.5" x14ac:dyDescent="0.25">
      <c r="A371" s="252" t="s">
        <v>10370</v>
      </c>
      <c r="B371" s="252" t="s">
        <v>10371</v>
      </c>
      <c r="C371" s="252" t="s">
        <v>10372</v>
      </c>
      <c r="D371" s="252" t="s">
        <v>10373</v>
      </c>
      <c r="E371" s="253" t="s">
        <v>259</v>
      </c>
      <c r="F371" s="252" t="s">
        <v>259</v>
      </c>
      <c r="G371" s="252" t="s">
        <v>10721</v>
      </c>
      <c r="H371" s="252" t="s">
        <v>10722</v>
      </c>
      <c r="I371" s="252" t="s">
        <v>10376</v>
      </c>
      <c r="J371" s="252" t="s">
        <v>9691</v>
      </c>
      <c r="K371" s="253" t="s">
        <v>10723</v>
      </c>
      <c r="L371" s="252" t="s">
        <v>9693</v>
      </c>
    </row>
    <row r="372" spans="1:12" ht="13.5" x14ac:dyDescent="0.25">
      <c r="A372" s="252" t="s">
        <v>10370</v>
      </c>
      <c r="B372" s="252" t="s">
        <v>10371</v>
      </c>
      <c r="C372" s="252" t="s">
        <v>10372</v>
      </c>
      <c r="D372" s="252" t="s">
        <v>10373</v>
      </c>
      <c r="E372" s="253" t="s">
        <v>259</v>
      </c>
      <c r="F372" s="252" t="s">
        <v>259</v>
      </c>
      <c r="G372" s="252" t="s">
        <v>10724</v>
      </c>
      <c r="H372" s="252" t="s">
        <v>10725</v>
      </c>
      <c r="I372" s="252" t="s">
        <v>10376</v>
      </c>
      <c r="J372" s="252" t="s">
        <v>9691</v>
      </c>
      <c r="K372" s="253" t="s">
        <v>10726</v>
      </c>
      <c r="L372" s="252" t="s">
        <v>9693</v>
      </c>
    </row>
    <row r="373" spans="1:12" ht="13.5" x14ac:dyDescent="0.25">
      <c r="A373" s="252" t="s">
        <v>10370</v>
      </c>
      <c r="B373" s="252" t="s">
        <v>10371</v>
      </c>
      <c r="C373" s="252" t="s">
        <v>10372</v>
      </c>
      <c r="D373" s="252" t="s">
        <v>10373</v>
      </c>
      <c r="E373" s="253" t="s">
        <v>259</v>
      </c>
      <c r="F373" s="252" t="s">
        <v>259</v>
      </c>
      <c r="G373" s="252" t="s">
        <v>10727</v>
      </c>
      <c r="H373" s="252" t="s">
        <v>10728</v>
      </c>
      <c r="I373" s="252" t="s">
        <v>10376</v>
      </c>
      <c r="J373" s="252" t="s">
        <v>9691</v>
      </c>
      <c r="K373" s="253" t="s">
        <v>10729</v>
      </c>
      <c r="L373" s="252" t="s">
        <v>9693</v>
      </c>
    </row>
    <row r="374" spans="1:12" ht="13.5" x14ac:dyDescent="0.25">
      <c r="A374" s="252" t="s">
        <v>10370</v>
      </c>
      <c r="B374" s="252" t="s">
        <v>10371</v>
      </c>
      <c r="C374" s="252" t="s">
        <v>10372</v>
      </c>
      <c r="D374" s="252" t="s">
        <v>10373</v>
      </c>
      <c r="E374" s="253" t="s">
        <v>259</v>
      </c>
      <c r="F374" s="252" t="s">
        <v>259</v>
      </c>
      <c r="G374" s="252" t="s">
        <v>10730</v>
      </c>
      <c r="H374" s="252" t="s">
        <v>10731</v>
      </c>
      <c r="I374" s="252" t="s">
        <v>10376</v>
      </c>
      <c r="J374" s="252" t="s">
        <v>9691</v>
      </c>
      <c r="K374" s="253" t="s">
        <v>10732</v>
      </c>
      <c r="L374" s="252" t="s">
        <v>9693</v>
      </c>
    </row>
    <row r="375" spans="1:12" ht="13.5" x14ac:dyDescent="0.25">
      <c r="A375" s="252" t="s">
        <v>10370</v>
      </c>
      <c r="B375" s="252" t="s">
        <v>10371</v>
      </c>
      <c r="C375" s="252" t="s">
        <v>10372</v>
      </c>
      <c r="D375" s="252" t="s">
        <v>10373</v>
      </c>
      <c r="E375" s="253" t="s">
        <v>259</v>
      </c>
      <c r="F375" s="252" t="s">
        <v>259</v>
      </c>
      <c r="G375" s="252" t="s">
        <v>10733</v>
      </c>
      <c r="H375" s="252" t="s">
        <v>10734</v>
      </c>
      <c r="I375" s="252" t="s">
        <v>10376</v>
      </c>
      <c r="J375" s="252" t="s">
        <v>9691</v>
      </c>
      <c r="K375" s="253" t="s">
        <v>10735</v>
      </c>
      <c r="L375" s="252" t="s">
        <v>9693</v>
      </c>
    </row>
    <row r="376" spans="1:12" ht="13.5" x14ac:dyDescent="0.25">
      <c r="A376" s="252" t="s">
        <v>10370</v>
      </c>
      <c r="B376" s="252" t="s">
        <v>10371</v>
      </c>
      <c r="C376" s="252" t="s">
        <v>10372</v>
      </c>
      <c r="D376" s="252" t="s">
        <v>10373</v>
      </c>
      <c r="E376" s="253" t="s">
        <v>259</v>
      </c>
      <c r="F376" s="252" t="s">
        <v>259</v>
      </c>
      <c r="G376" s="252" t="s">
        <v>10736</v>
      </c>
      <c r="H376" s="252" t="s">
        <v>10737</v>
      </c>
      <c r="I376" s="252" t="s">
        <v>10376</v>
      </c>
      <c r="J376" s="252" t="s">
        <v>9691</v>
      </c>
      <c r="K376" s="253" t="s">
        <v>10738</v>
      </c>
      <c r="L376" s="252" t="s">
        <v>9693</v>
      </c>
    </row>
    <row r="377" spans="1:12" ht="13.5" x14ac:dyDescent="0.25">
      <c r="A377" s="252" t="s">
        <v>10370</v>
      </c>
      <c r="B377" s="252" t="s">
        <v>10371</v>
      </c>
      <c r="C377" s="252" t="s">
        <v>10372</v>
      </c>
      <c r="D377" s="252" t="s">
        <v>10373</v>
      </c>
      <c r="E377" s="253" t="s">
        <v>259</v>
      </c>
      <c r="F377" s="252" t="s">
        <v>259</v>
      </c>
      <c r="G377" s="252" t="s">
        <v>10739</v>
      </c>
      <c r="H377" s="252" t="s">
        <v>10740</v>
      </c>
      <c r="I377" s="252" t="s">
        <v>10376</v>
      </c>
      <c r="J377" s="252" t="s">
        <v>9691</v>
      </c>
      <c r="K377" s="253" t="s">
        <v>10741</v>
      </c>
      <c r="L377" s="252" t="s">
        <v>9693</v>
      </c>
    </row>
    <row r="378" spans="1:12" ht="13.5" x14ac:dyDescent="0.25">
      <c r="A378" s="252" t="s">
        <v>10370</v>
      </c>
      <c r="B378" s="252" t="s">
        <v>10371</v>
      </c>
      <c r="C378" s="252" t="s">
        <v>10372</v>
      </c>
      <c r="D378" s="252" t="s">
        <v>10373</v>
      </c>
      <c r="E378" s="253" t="s">
        <v>259</v>
      </c>
      <c r="F378" s="252" t="s">
        <v>259</v>
      </c>
      <c r="G378" s="252" t="s">
        <v>10742</v>
      </c>
      <c r="H378" s="252" t="s">
        <v>10743</v>
      </c>
      <c r="I378" s="252" t="s">
        <v>10376</v>
      </c>
      <c r="J378" s="252" t="s">
        <v>9691</v>
      </c>
      <c r="K378" s="253" t="s">
        <v>10744</v>
      </c>
      <c r="L378" s="252" t="s">
        <v>9693</v>
      </c>
    </row>
    <row r="379" spans="1:12" ht="13.5" x14ac:dyDescent="0.25">
      <c r="A379" s="252" t="s">
        <v>10370</v>
      </c>
      <c r="B379" s="252" t="s">
        <v>10371</v>
      </c>
      <c r="C379" s="252" t="s">
        <v>10372</v>
      </c>
      <c r="D379" s="252" t="s">
        <v>10373</v>
      </c>
      <c r="E379" s="253" t="s">
        <v>259</v>
      </c>
      <c r="F379" s="252" t="s">
        <v>259</v>
      </c>
      <c r="G379" s="252" t="s">
        <v>10745</v>
      </c>
      <c r="H379" s="252" t="s">
        <v>10746</v>
      </c>
      <c r="I379" s="252" t="s">
        <v>10376</v>
      </c>
      <c r="J379" s="252" t="s">
        <v>9691</v>
      </c>
      <c r="K379" s="253" t="s">
        <v>10747</v>
      </c>
      <c r="L379" s="252" t="s">
        <v>9693</v>
      </c>
    </row>
    <row r="380" spans="1:12" ht="13.5" x14ac:dyDescent="0.25">
      <c r="A380" s="252" t="s">
        <v>10370</v>
      </c>
      <c r="B380" s="252" t="s">
        <v>10371</v>
      </c>
      <c r="C380" s="252" t="s">
        <v>10372</v>
      </c>
      <c r="D380" s="252" t="s">
        <v>10373</v>
      </c>
      <c r="E380" s="253" t="s">
        <v>259</v>
      </c>
      <c r="F380" s="252" t="s">
        <v>259</v>
      </c>
      <c r="G380" s="252" t="s">
        <v>10748</v>
      </c>
      <c r="H380" s="252" t="s">
        <v>10749</v>
      </c>
      <c r="I380" s="252" t="s">
        <v>10376</v>
      </c>
      <c r="J380" s="252" t="s">
        <v>9691</v>
      </c>
      <c r="K380" s="253" t="s">
        <v>10750</v>
      </c>
      <c r="L380" s="252" t="s">
        <v>9693</v>
      </c>
    </row>
    <row r="381" spans="1:12" ht="13.5" x14ac:dyDescent="0.25">
      <c r="A381" s="252" t="s">
        <v>10370</v>
      </c>
      <c r="B381" s="252" t="s">
        <v>10371</v>
      </c>
      <c r="C381" s="252" t="s">
        <v>10372</v>
      </c>
      <c r="D381" s="252" t="s">
        <v>10373</v>
      </c>
      <c r="E381" s="253" t="s">
        <v>259</v>
      </c>
      <c r="F381" s="252" t="s">
        <v>259</v>
      </c>
      <c r="G381" s="252" t="s">
        <v>10751</v>
      </c>
      <c r="H381" s="252" t="s">
        <v>10752</v>
      </c>
      <c r="I381" s="252" t="s">
        <v>10376</v>
      </c>
      <c r="J381" s="252" t="s">
        <v>9691</v>
      </c>
      <c r="K381" s="253" t="s">
        <v>10753</v>
      </c>
      <c r="L381" s="252" t="s">
        <v>9693</v>
      </c>
    </row>
    <row r="382" spans="1:12" ht="13.5" x14ac:dyDescent="0.25">
      <c r="A382" s="252" t="s">
        <v>10370</v>
      </c>
      <c r="B382" s="252" t="s">
        <v>10371</v>
      </c>
      <c r="C382" s="252" t="s">
        <v>10372</v>
      </c>
      <c r="D382" s="252" t="s">
        <v>10373</v>
      </c>
      <c r="E382" s="253" t="s">
        <v>259</v>
      </c>
      <c r="F382" s="252" t="s">
        <v>259</v>
      </c>
      <c r="G382" s="252" t="s">
        <v>10754</v>
      </c>
      <c r="H382" s="252" t="s">
        <v>10755</v>
      </c>
      <c r="I382" s="252" t="s">
        <v>10376</v>
      </c>
      <c r="J382" s="252" t="s">
        <v>9691</v>
      </c>
      <c r="K382" s="253" t="s">
        <v>10756</v>
      </c>
      <c r="L382" s="252" t="s">
        <v>9693</v>
      </c>
    </row>
    <row r="383" spans="1:12" ht="13.5" x14ac:dyDescent="0.25">
      <c r="A383" s="252" t="s">
        <v>10370</v>
      </c>
      <c r="B383" s="252" t="s">
        <v>10371</v>
      </c>
      <c r="C383" s="252" t="s">
        <v>10372</v>
      </c>
      <c r="D383" s="252" t="s">
        <v>10373</v>
      </c>
      <c r="E383" s="253" t="s">
        <v>259</v>
      </c>
      <c r="F383" s="252" t="s">
        <v>259</v>
      </c>
      <c r="G383" s="252" t="s">
        <v>10757</v>
      </c>
      <c r="H383" s="252" t="s">
        <v>10758</v>
      </c>
      <c r="I383" s="252" t="s">
        <v>10376</v>
      </c>
      <c r="J383" s="252" t="s">
        <v>9691</v>
      </c>
      <c r="K383" s="253" t="s">
        <v>10759</v>
      </c>
      <c r="L383" s="252" t="s">
        <v>9693</v>
      </c>
    </row>
    <row r="384" spans="1:12" ht="13.5" x14ac:dyDescent="0.25">
      <c r="A384" s="252" t="s">
        <v>10370</v>
      </c>
      <c r="B384" s="252" t="s">
        <v>10371</v>
      </c>
      <c r="C384" s="252" t="s">
        <v>10372</v>
      </c>
      <c r="D384" s="252" t="s">
        <v>10373</v>
      </c>
      <c r="E384" s="253" t="s">
        <v>259</v>
      </c>
      <c r="F384" s="252" t="s">
        <v>259</v>
      </c>
      <c r="G384" s="252" t="s">
        <v>10760</v>
      </c>
      <c r="H384" s="252" t="s">
        <v>10761</v>
      </c>
      <c r="I384" s="252" t="s">
        <v>10376</v>
      </c>
      <c r="J384" s="252" t="s">
        <v>9691</v>
      </c>
      <c r="K384" s="253" t="s">
        <v>10762</v>
      </c>
      <c r="L384" s="252" t="s">
        <v>9693</v>
      </c>
    </row>
    <row r="385" spans="1:12" ht="13.5" x14ac:dyDescent="0.25">
      <c r="A385" s="252" t="s">
        <v>10370</v>
      </c>
      <c r="B385" s="252" t="s">
        <v>10371</v>
      </c>
      <c r="C385" s="252" t="s">
        <v>10372</v>
      </c>
      <c r="D385" s="252" t="s">
        <v>10373</v>
      </c>
      <c r="E385" s="253" t="s">
        <v>259</v>
      </c>
      <c r="F385" s="252" t="s">
        <v>259</v>
      </c>
      <c r="G385" s="252" t="s">
        <v>10763</v>
      </c>
      <c r="H385" s="252" t="s">
        <v>10764</v>
      </c>
      <c r="I385" s="252" t="s">
        <v>10376</v>
      </c>
      <c r="J385" s="252" t="s">
        <v>9691</v>
      </c>
      <c r="K385" s="253" t="s">
        <v>1764</v>
      </c>
      <c r="L385" s="252" t="s">
        <v>9693</v>
      </c>
    </row>
    <row r="386" spans="1:12" ht="13.5" x14ac:dyDescent="0.25">
      <c r="A386" s="252" t="s">
        <v>10370</v>
      </c>
      <c r="B386" s="252" t="s">
        <v>10371</v>
      </c>
      <c r="C386" s="252" t="s">
        <v>10372</v>
      </c>
      <c r="D386" s="252" t="s">
        <v>10373</v>
      </c>
      <c r="E386" s="253" t="s">
        <v>259</v>
      </c>
      <c r="F386" s="252" t="s">
        <v>259</v>
      </c>
      <c r="G386" s="252" t="s">
        <v>10765</v>
      </c>
      <c r="H386" s="252" t="s">
        <v>10766</v>
      </c>
      <c r="I386" s="252" t="s">
        <v>10376</v>
      </c>
      <c r="J386" s="252" t="s">
        <v>9691</v>
      </c>
      <c r="K386" s="253" t="s">
        <v>1832</v>
      </c>
      <c r="L386" s="252" t="s">
        <v>9693</v>
      </c>
    </row>
    <row r="387" spans="1:12" ht="13.5" x14ac:dyDescent="0.25">
      <c r="A387" s="252" t="s">
        <v>10370</v>
      </c>
      <c r="B387" s="252" t="s">
        <v>10371</v>
      </c>
      <c r="C387" s="252" t="s">
        <v>10372</v>
      </c>
      <c r="D387" s="252" t="s">
        <v>10373</v>
      </c>
      <c r="E387" s="253" t="s">
        <v>259</v>
      </c>
      <c r="F387" s="252" t="s">
        <v>259</v>
      </c>
      <c r="G387" s="252" t="s">
        <v>10767</v>
      </c>
      <c r="H387" s="252" t="s">
        <v>10768</v>
      </c>
      <c r="I387" s="252" t="s">
        <v>10376</v>
      </c>
      <c r="J387" s="252" t="s">
        <v>9691</v>
      </c>
      <c r="K387" s="253" t="s">
        <v>10769</v>
      </c>
      <c r="L387" s="252" t="s">
        <v>9693</v>
      </c>
    </row>
    <row r="388" spans="1:12" ht="13.5" x14ac:dyDescent="0.25">
      <c r="A388" s="252" t="s">
        <v>10370</v>
      </c>
      <c r="B388" s="252" t="s">
        <v>10371</v>
      </c>
      <c r="C388" s="252" t="s">
        <v>10372</v>
      </c>
      <c r="D388" s="252" t="s">
        <v>10373</v>
      </c>
      <c r="E388" s="253" t="s">
        <v>259</v>
      </c>
      <c r="F388" s="252" t="s">
        <v>259</v>
      </c>
      <c r="G388" s="252" t="s">
        <v>10770</v>
      </c>
      <c r="H388" s="252" t="s">
        <v>10771</v>
      </c>
      <c r="I388" s="252" t="s">
        <v>10376</v>
      </c>
      <c r="J388" s="252" t="s">
        <v>9691</v>
      </c>
      <c r="K388" s="253" t="s">
        <v>10772</v>
      </c>
      <c r="L388" s="252" t="s">
        <v>9693</v>
      </c>
    </row>
    <row r="389" spans="1:12" ht="13.5" x14ac:dyDescent="0.25">
      <c r="A389" s="252" t="s">
        <v>10370</v>
      </c>
      <c r="B389" s="252" t="s">
        <v>10371</v>
      </c>
      <c r="C389" s="252" t="s">
        <v>10372</v>
      </c>
      <c r="D389" s="252" t="s">
        <v>10373</v>
      </c>
      <c r="E389" s="253" t="s">
        <v>259</v>
      </c>
      <c r="F389" s="252" t="s">
        <v>259</v>
      </c>
      <c r="G389" s="252" t="s">
        <v>10773</v>
      </c>
      <c r="H389" s="252" t="s">
        <v>10774</v>
      </c>
      <c r="I389" s="252" t="s">
        <v>10376</v>
      </c>
      <c r="J389" s="252" t="s">
        <v>9691</v>
      </c>
      <c r="K389" s="253" t="s">
        <v>10775</v>
      </c>
      <c r="L389" s="252" t="s">
        <v>9693</v>
      </c>
    </row>
    <row r="390" spans="1:12" ht="13.5" x14ac:dyDescent="0.25">
      <c r="A390" s="252" t="s">
        <v>10370</v>
      </c>
      <c r="B390" s="252" t="s">
        <v>10371</v>
      </c>
      <c r="C390" s="252" t="s">
        <v>10372</v>
      </c>
      <c r="D390" s="252" t="s">
        <v>10373</v>
      </c>
      <c r="E390" s="253" t="s">
        <v>259</v>
      </c>
      <c r="F390" s="252" t="s">
        <v>259</v>
      </c>
      <c r="G390" s="252" t="s">
        <v>10776</v>
      </c>
      <c r="H390" s="252" t="s">
        <v>10777</v>
      </c>
      <c r="I390" s="252" t="s">
        <v>10376</v>
      </c>
      <c r="J390" s="252" t="s">
        <v>9691</v>
      </c>
      <c r="K390" s="253" t="s">
        <v>10778</v>
      </c>
      <c r="L390" s="252" t="s">
        <v>9693</v>
      </c>
    </row>
    <row r="391" spans="1:12" ht="13.5" x14ac:dyDescent="0.25">
      <c r="A391" s="252" t="s">
        <v>10370</v>
      </c>
      <c r="B391" s="252" t="s">
        <v>10371</v>
      </c>
      <c r="C391" s="252" t="s">
        <v>10779</v>
      </c>
      <c r="D391" s="252" t="s">
        <v>10780</v>
      </c>
      <c r="E391" s="253" t="s">
        <v>259</v>
      </c>
      <c r="F391" s="252" t="s">
        <v>259</v>
      </c>
      <c r="G391" s="252" t="s">
        <v>10781</v>
      </c>
      <c r="H391" s="252" t="s">
        <v>10782</v>
      </c>
      <c r="I391" s="252" t="s">
        <v>10783</v>
      </c>
      <c r="J391" s="252" t="s">
        <v>10377</v>
      </c>
      <c r="K391" s="253" t="s">
        <v>10784</v>
      </c>
      <c r="L391" s="252" t="s">
        <v>9693</v>
      </c>
    </row>
    <row r="392" spans="1:12" ht="13.5" x14ac:dyDescent="0.25">
      <c r="A392" s="252" t="s">
        <v>10370</v>
      </c>
      <c r="B392" s="252" t="s">
        <v>10371</v>
      </c>
      <c r="C392" s="252" t="s">
        <v>10779</v>
      </c>
      <c r="D392" s="252" t="s">
        <v>10780</v>
      </c>
      <c r="E392" s="253" t="s">
        <v>259</v>
      </c>
      <c r="F392" s="252" t="s">
        <v>259</v>
      </c>
      <c r="G392" s="252" t="s">
        <v>10785</v>
      </c>
      <c r="H392" s="252" t="s">
        <v>10786</v>
      </c>
      <c r="I392" s="252" t="s">
        <v>10783</v>
      </c>
      <c r="J392" s="252" t="s">
        <v>9691</v>
      </c>
      <c r="K392" s="253" t="s">
        <v>10787</v>
      </c>
      <c r="L392" s="252" t="s">
        <v>9693</v>
      </c>
    </row>
    <row r="393" spans="1:12" ht="13.5" x14ac:dyDescent="0.25">
      <c r="A393" s="252" t="s">
        <v>10370</v>
      </c>
      <c r="B393" s="252" t="s">
        <v>10371</v>
      </c>
      <c r="C393" s="252" t="s">
        <v>10779</v>
      </c>
      <c r="D393" s="252" t="s">
        <v>10780</v>
      </c>
      <c r="E393" s="253" t="s">
        <v>259</v>
      </c>
      <c r="F393" s="252" t="s">
        <v>259</v>
      </c>
      <c r="G393" s="252" t="s">
        <v>10788</v>
      </c>
      <c r="H393" s="252" t="s">
        <v>10789</v>
      </c>
      <c r="I393" s="252" t="s">
        <v>10783</v>
      </c>
      <c r="J393" s="252" t="s">
        <v>9691</v>
      </c>
      <c r="K393" s="253" t="s">
        <v>10790</v>
      </c>
      <c r="L393" s="252" t="s">
        <v>9693</v>
      </c>
    </row>
    <row r="394" spans="1:12" ht="13.5" x14ac:dyDescent="0.25">
      <c r="A394" s="252" t="s">
        <v>10370</v>
      </c>
      <c r="B394" s="252" t="s">
        <v>10371</v>
      </c>
      <c r="C394" s="252" t="s">
        <v>10779</v>
      </c>
      <c r="D394" s="252" t="s">
        <v>10780</v>
      </c>
      <c r="E394" s="253" t="s">
        <v>259</v>
      </c>
      <c r="F394" s="252" t="s">
        <v>259</v>
      </c>
      <c r="G394" s="252" t="s">
        <v>10791</v>
      </c>
      <c r="H394" s="252" t="s">
        <v>10792</v>
      </c>
      <c r="I394" s="252" t="s">
        <v>10783</v>
      </c>
      <c r="J394" s="252" t="s">
        <v>9691</v>
      </c>
      <c r="K394" s="253" t="s">
        <v>10793</v>
      </c>
      <c r="L394" s="252" t="s">
        <v>9693</v>
      </c>
    </row>
    <row r="395" spans="1:12" ht="13.5" x14ac:dyDescent="0.25">
      <c r="A395" s="252" t="s">
        <v>10370</v>
      </c>
      <c r="B395" s="252" t="s">
        <v>10371</v>
      </c>
      <c r="C395" s="252" t="s">
        <v>10779</v>
      </c>
      <c r="D395" s="252" t="s">
        <v>10780</v>
      </c>
      <c r="E395" s="253" t="s">
        <v>259</v>
      </c>
      <c r="F395" s="252" t="s">
        <v>259</v>
      </c>
      <c r="G395" s="252" t="s">
        <v>10794</v>
      </c>
      <c r="H395" s="252" t="s">
        <v>10795</v>
      </c>
      <c r="I395" s="252" t="s">
        <v>10783</v>
      </c>
      <c r="J395" s="252" t="s">
        <v>9691</v>
      </c>
      <c r="K395" s="253" t="s">
        <v>10796</v>
      </c>
      <c r="L395" s="252" t="s">
        <v>9693</v>
      </c>
    </row>
    <row r="396" spans="1:12" ht="13.5" x14ac:dyDescent="0.25">
      <c r="A396" s="252" t="s">
        <v>10370</v>
      </c>
      <c r="B396" s="252" t="s">
        <v>10371</v>
      </c>
      <c r="C396" s="252" t="s">
        <v>10779</v>
      </c>
      <c r="D396" s="252" t="s">
        <v>10780</v>
      </c>
      <c r="E396" s="253" t="s">
        <v>259</v>
      </c>
      <c r="F396" s="252" t="s">
        <v>259</v>
      </c>
      <c r="G396" s="252" t="s">
        <v>10797</v>
      </c>
      <c r="H396" s="252" t="s">
        <v>10798</v>
      </c>
      <c r="I396" s="252" t="s">
        <v>10783</v>
      </c>
      <c r="J396" s="252" t="s">
        <v>9691</v>
      </c>
      <c r="K396" s="253" t="s">
        <v>10799</v>
      </c>
      <c r="L396" s="252" t="s">
        <v>9693</v>
      </c>
    </row>
    <row r="397" spans="1:12" ht="13.5" x14ac:dyDescent="0.25">
      <c r="A397" s="252" t="s">
        <v>10370</v>
      </c>
      <c r="B397" s="252" t="s">
        <v>10371</v>
      </c>
      <c r="C397" s="252" t="s">
        <v>10779</v>
      </c>
      <c r="D397" s="252" t="s">
        <v>10780</v>
      </c>
      <c r="E397" s="253" t="s">
        <v>259</v>
      </c>
      <c r="F397" s="252" t="s">
        <v>259</v>
      </c>
      <c r="G397" s="252" t="s">
        <v>10800</v>
      </c>
      <c r="H397" s="252" t="s">
        <v>10801</v>
      </c>
      <c r="I397" s="252" t="s">
        <v>10783</v>
      </c>
      <c r="J397" s="252" t="s">
        <v>9691</v>
      </c>
      <c r="K397" s="253" t="s">
        <v>10802</v>
      </c>
      <c r="L397" s="252" t="s">
        <v>9693</v>
      </c>
    </row>
    <row r="398" spans="1:12" ht="13.5" x14ac:dyDescent="0.25">
      <c r="A398" s="252" t="s">
        <v>10370</v>
      </c>
      <c r="B398" s="252" t="s">
        <v>10371</v>
      </c>
      <c r="C398" s="252" t="s">
        <v>10779</v>
      </c>
      <c r="D398" s="252" t="s">
        <v>10780</v>
      </c>
      <c r="E398" s="253" t="s">
        <v>259</v>
      </c>
      <c r="F398" s="252" t="s">
        <v>259</v>
      </c>
      <c r="G398" s="252" t="s">
        <v>10803</v>
      </c>
      <c r="H398" s="252" t="s">
        <v>10804</v>
      </c>
      <c r="I398" s="252" t="s">
        <v>10783</v>
      </c>
      <c r="J398" s="252" t="s">
        <v>9691</v>
      </c>
      <c r="K398" s="253" t="s">
        <v>10805</v>
      </c>
      <c r="L398" s="252" t="s">
        <v>9693</v>
      </c>
    </row>
    <row r="399" spans="1:12" ht="13.5" x14ac:dyDescent="0.25">
      <c r="A399" s="252" t="s">
        <v>10370</v>
      </c>
      <c r="B399" s="252" t="s">
        <v>10371</v>
      </c>
      <c r="C399" s="252" t="s">
        <v>10779</v>
      </c>
      <c r="D399" s="252" t="s">
        <v>10780</v>
      </c>
      <c r="E399" s="253" t="s">
        <v>259</v>
      </c>
      <c r="F399" s="252" t="s">
        <v>259</v>
      </c>
      <c r="G399" s="252" t="s">
        <v>10806</v>
      </c>
      <c r="H399" s="252" t="s">
        <v>10807</v>
      </c>
      <c r="I399" s="252" t="s">
        <v>10783</v>
      </c>
      <c r="J399" s="252" t="s">
        <v>9691</v>
      </c>
      <c r="K399" s="253" t="s">
        <v>10808</v>
      </c>
      <c r="L399" s="252" t="s">
        <v>9693</v>
      </c>
    </row>
    <row r="400" spans="1:12" ht="13.5" x14ac:dyDescent="0.25">
      <c r="A400" s="252" t="s">
        <v>10370</v>
      </c>
      <c r="B400" s="252" t="s">
        <v>10371</v>
      </c>
      <c r="C400" s="252" t="s">
        <v>10779</v>
      </c>
      <c r="D400" s="252" t="s">
        <v>10780</v>
      </c>
      <c r="E400" s="253" t="s">
        <v>259</v>
      </c>
      <c r="F400" s="252" t="s">
        <v>259</v>
      </c>
      <c r="G400" s="252" t="s">
        <v>10809</v>
      </c>
      <c r="H400" s="252" t="s">
        <v>10810</v>
      </c>
      <c r="I400" s="252" t="s">
        <v>10783</v>
      </c>
      <c r="J400" s="252" t="s">
        <v>9691</v>
      </c>
      <c r="K400" s="253" t="s">
        <v>10811</v>
      </c>
      <c r="L400" s="252" t="s">
        <v>9693</v>
      </c>
    </row>
    <row r="401" spans="1:12" ht="13.5" x14ac:dyDescent="0.25">
      <c r="A401" s="252" t="s">
        <v>10370</v>
      </c>
      <c r="B401" s="252" t="s">
        <v>10371</v>
      </c>
      <c r="C401" s="252" t="s">
        <v>10779</v>
      </c>
      <c r="D401" s="252" t="s">
        <v>10780</v>
      </c>
      <c r="E401" s="253" t="s">
        <v>259</v>
      </c>
      <c r="F401" s="252" t="s">
        <v>259</v>
      </c>
      <c r="G401" s="252" t="s">
        <v>10812</v>
      </c>
      <c r="H401" s="252" t="s">
        <v>10813</v>
      </c>
      <c r="I401" s="252" t="s">
        <v>10783</v>
      </c>
      <c r="J401" s="252" t="s">
        <v>9691</v>
      </c>
      <c r="K401" s="253" t="s">
        <v>10814</v>
      </c>
      <c r="L401" s="252" t="s">
        <v>9693</v>
      </c>
    </row>
    <row r="402" spans="1:12" ht="13.5" x14ac:dyDescent="0.25">
      <c r="A402" s="252" t="s">
        <v>10370</v>
      </c>
      <c r="B402" s="252" t="s">
        <v>10371</v>
      </c>
      <c r="C402" s="252" t="s">
        <v>10779</v>
      </c>
      <c r="D402" s="252" t="s">
        <v>10780</v>
      </c>
      <c r="E402" s="253" t="s">
        <v>259</v>
      </c>
      <c r="F402" s="252" t="s">
        <v>259</v>
      </c>
      <c r="G402" s="252" t="s">
        <v>10815</v>
      </c>
      <c r="H402" s="252" t="s">
        <v>10816</v>
      </c>
      <c r="I402" s="252" t="s">
        <v>10783</v>
      </c>
      <c r="J402" s="252" t="s">
        <v>9691</v>
      </c>
      <c r="K402" s="253" t="s">
        <v>10817</v>
      </c>
      <c r="L402" s="252" t="s">
        <v>9693</v>
      </c>
    </row>
    <row r="403" spans="1:12" ht="13.5" x14ac:dyDescent="0.25">
      <c r="A403" s="252" t="s">
        <v>10370</v>
      </c>
      <c r="B403" s="252" t="s">
        <v>10371</v>
      </c>
      <c r="C403" s="252" t="s">
        <v>10779</v>
      </c>
      <c r="D403" s="252" t="s">
        <v>10780</v>
      </c>
      <c r="E403" s="253" t="s">
        <v>259</v>
      </c>
      <c r="F403" s="252" t="s">
        <v>259</v>
      </c>
      <c r="G403" s="252" t="s">
        <v>10818</v>
      </c>
      <c r="H403" s="252" t="s">
        <v>10819</v>
      </c>
      <c r="I403" s="252" t="s">
        <v>10783</v>
      </c>
      <c r="J403" s="252" t="s">
        <v>9691</v>
      </c>
      <c r="K403" s="253" t="s">
        <v>10820</v>
      </c>
      <c r="L403" s="252" t="s">
        <v>9693</v>
      </c>
    </row>
    <row r="404" spans="1:12" ht="13.5" x14ac:dyDescent="0.25">
      <c r="A404" s="252" t="s">
        <v>10370</v>
      </c>
      <c r="B404" s="252" t="s">
        <v>10371</v>
      </c>
      <c r="C404" s="252" t="s">
        <v>10779</v>
      </c>
      <c r="D404" s="252" t="s">
        <v>10780</v>
      </c>
      <c r="E404" s="253" t="s">
        <v>259</v>
      </c>
      <c r="F404" s="252" t="s">
        <v>259</v>
      </c>
      <c r="G404" s="252" t="s">
        <v>10821</v>
      </c>
      <c r="H404" s="252" t="s">
        <v>10822</v>
      </c>
      <c r="I404" s="252" t="s">
        <v>10783</v>
      </c>
      <c r="J404" s="252" t="s">
        <v>9691</v>
      </c>
      <c r="K404" s="253" t="s">
        <v>10823</v>
      </c>
      <c r="L404" s="252" t="s">
        <v>9693</v>
      </c>
    </row>
    <row r="405" spans="1:12" ht="13.5" x14ac:dyDescent="0.25">
      <c r="A405" s="252" t="s">
        <v>10370</v>
      </c>
      <c r="B405" s="252" t="s">
        <v>10371</v>
      </c>
      <c r="C405" s="252" t="s">
        <v>10779</v>
      </c>
      <c r="D405" s="252" t="s">
        <v>10780</v>
      </c>
      <c r="E405" s="253" t="s">
        <v>259</v>
      </c>
      <c r="F405" s="252" t="s">
        <v>259</v>
      </c>
      <c r="G405" s="252" t="s">
        <v>10824</v>
      </c>
      <c r="H405" s="252" t="s">
        <v>10825</v>
      </c>
      <c r="I405" s="252" t="s">
        <v>10783</v>
      </c>
      <c r="J405" s="252" t="s">
        <v>9691</v>
      </c>
      <c r="K405" s="253" t="s">
        <v>10826</v>
      </c>
      <c r="L405" s="252" t="s">
        <v>9693</v>
      </c>
    </row>
    <row r="406" spans="1:12" ht="13.5" x14ac:dyDescent="0.25">
      <c r="A406" s="252" t="s">
        <v>10370</v>
      </c>
      <c r="B406" s="252" t="s">
        <v>10371</v>
      </c>
      <c r="C406" s="252" t="s">
        <v>10779</v>
      </c>
      <c r="D406" s="252" t="s">
        <v>10780</v>
      </c>
      <c r="E406" s="253" t="s">
        <v>259</v>
      </c>
      <c r="F406" s="252" t="s">
        <v>259</v>
      </c>
      <c r="G406" s="252" t="s">
        <v>10827</v>
      </c>
      <c r="H406" s="252" t="s">
        <v>10828</v>
      </c>
      <c r="I406" s="252" t="s">
        <v>10783</v>
      </c>
      <c r="J406" s="252" t="s">
        <v>9691</v>
      </c>
      <c r="K406" s="253" t="s">
        <v>10829</v>
      </c>
      <c r="L406" s="252" t="s">
        <v>9693</v>
      </c>
    </row>
    <row r="407" spans="1:12" ht="13.5" x14ac:dyDescent="0.25">
      <c r="A407" s="252" t="s">
        <v>10370</v>
      </c>
      <c r="B407" s="252" t="s">
        <v>10371</v>
      </c>
      <c r="C407" s="252" t="s">
        <v>10779</v>
      </c>
      <c r="D407" s="252" t="s">
        <v>10780</v>
      </c>
      <c r="E407" s="253" t="s">
        <v>259</v>
      </c>
      <c r="F407" s="252" t="s">
        <v>259</v>
      </c>
      <c r="G407" s="252" t="s">
        <v>10830</v>
      </c>
      <c r="H407" s="252" t="s">
        <v>10831</v>
      </c>
      <c r="I407" s="252" t="s">
        <v>10783</v>
      </c>
      <c r="J407" s="252" t="s">
        <v>10377</v>
      </c>
      <c r="K407" s="253" t="s">
        <v>5875</v>
      </c>
      <c r="L407" s="252" t="s">
        <v>9693</v>
      </c>
    </row>
    <row r="408" spans="1:12" ht="13.5" x14ac:dyDescent="0.25">
      <c r="A408" s="252" t="s">
        <v>10370</v>
      </c>
      <c r="B408" s="252" t="s">
        <v>10371</v>
      </c>
      <c r="C408" s="252" t="s">
        <v>10779</v>
      </c>
      <c r="D408" s="252" t="s">
        <v>10780</v>
      </c>
      <c r="E408" s="253" t="s">
        <v>259</v>
      </c>
      <c r="F408" s="252" t="s">
        <v>259</v>
      </c>
      <c r="G408" s="252" t="s">
        <v>10832</v>
      </c>
      <c r="H408" s="252" t="s">
        <v>10833</v>
      </c>
      <c r="I408" s="252" t="s">
        <v>10783</v>
      </c>
      <c r="J408" s="252" t="s">
        <v>9691</v>
      </c>
      <c r="K408" s="253" t="s">
        <v>10834</v>
      </c>
      <c r="L408" s="252" t="s">
        <v>9693</v>
      </c>
    </row>
    <row r="409" spans="1:12" ht="13.5" x14ac:dyDescent="0.25">
      <c r="A409" s="252" t="s">
        <v>10370</v>
      </c>
      <c r="B409" s="252" t="s">
        <v>10371</v>
      </c>
      <c r="C409" s="252" t="s">
        <v>10779</v>
      </c>
      <c r="D409" s="252" t="s">
        <v>10780</v>
      </c>
      <c r="E409" s="253" t="s">
        <v>259</v>
      </c>
      <c r="F409" s="252" t="s">
        <v>259</v>
      </c>
      <c r="G409" s="252" t="s">
        <v>10835</v>
      </c>
      <c r="H409" s="252" t="s">
        <v>10836</v>
      </c>
      <c r="I409" s="252" t="s">
        <v>10783</v>
      </c>
      <c r="J409" s="252" t="s">
        <v>9691</v>
      </c>
      <c r="K409" s="253" t="s">
        <v>10837</v>
      </c>
      <c r="L409" s="252" t="s">
        <v>9693</v>
      </c>
    </row>
    <row r="410" spans="1:12" ht="13.5" x14ac:dyDescent="0.25">
      <c r="A410" s="252" t="s">
        <v>10370</v>
      </c>
      <c r="B410" s="252" t="s">
        <v>10371</v>
      </c>
      <c r="C410" s="252" t="s">
        <v>10779</v>
      </c>
      <c r="D410" s="252" t="s">
        <v>10780</v>
      </c>
      <c r="E410" s="253" t="s">
        <v>259</v>
      </c>
      <c r="F410" s="252" t="s">
        <v>259</v>
      </c>
      <c r="G410" s="252" t="s">
        <v>10838</v>
      </c>
      <c r="H410" s="252" t="s">
        <v>10839</v>
      </c>
      <c r="I410" s="252" t="s">
        <v>10783</v>
      </c>
      <c r="J410" s="252" t="s">
        <v>9691</v>
      </c>
      <c r="K410" s="253" t="s">
        <v>3198</v>
      </c>
      <c r="L410" s="252" t="s">
        <v>9693</v>
      </c>
    </row>
    <row r="411" spans="1:12" ht="13.5" x14ac:dyDescent="0.25">
      <c r="A411" s="252" t="s">
        <v>10370</v>
      </c>
      <c r="B411" s="252" t="s">
        <v>10371</v>
      </c>
      <c r="C411" s="252" t="s">
        <v>10779</v>
      </c>
      <c r="D411" s="252" t="s">
        <v>10780</v>
      </c>
      <c r="E411" s="253" t="s">
        <v>259</v>
      </c>
      <c r="F411" s="252" t="s">
        <v>259</v>
      </c>
      <c r="G411" s="252" t="s">
        <v>10840</v>
      </c>
      <c r="H411" s="252" t="s">
        <v>10841</v>
      </c>
      <c r="I411" s="252" t="s">
        <v>10783</v>
      </c>
      <c r="J411" s="252" t="s">
        <v>9691</v>
      </c>
      <c r="K411" s="253" t="s">
        <v>10842</v>
      </c>
      <c r="L411" s="252" t="s">
        <v>9693</v>
      </c>
    </row>
    <row r="412" spans="1:12" ht="13.5" x14ac:dyDescent="0.25">
      <c r="A412" s="252" t="s">
        <v>10370</v>
      </c>
      <c r="B412" s="252" t="s">
        <v>10371</v>
      </c>
      <c r="C412" s="252" t="s">
        <v>10779</v>
      </c>
      <c r="D412" s="252" t="s">
        <v>10780</v>
      </c>
      <c r="E412" s="253" t="s">
        <v>259</v>
      </c>
      <c r="F412" s="252" t="s">
        <v>259</v>
      </c>
      <c r="G412" s="252" t="s">
        <v>10843</v>
      </c>
      <c r="H412" s="252" t="s">
        <v>10844</v>
      </c>
      <c r="I412" s="252" t="s">
        <v>10783</v>
      </c>
      <c r="J412" s="252" t="s">
        <v>9691</v>
      </c>
      <c r="K412" s="253" t="s">
        <v>6056</v>
      </c>
      <c r="L412" s="252" t="s">
        <v>9693</v>
      </c>
    </row>
    <row r="413" spans="1:12" ht="13.5" x14ac:dyDescent="0.25">
      <c r="A413" s="252" t="s">
        <v>10370</v>
      </c>
      <c r="B413" s="252" t="s">
        <v>10371</v>
      </c>
      <c r="C413" s="252" t="s">
        <v>10779</v>
      </c>
      <c r="D413" s="252" t="s">
        <v>10780</v>
      </c>
      <c r="E413" s="253" t="s">
        <v>259</v>
      </c>
      <c r="F413" s="252" t="s">
        <v>259</v>
      </c>
      <c r="G413" s="252" t="s">
        <v>10845</v>
      </c>
      <c r="H413" s="252" t="s">
        <v>10846</v>
      </c>
      <c r="I413" s="252" t="s">
        <v>10783</v>
      </c>
      <c r="J413" s="252" t="s">
        <v>10377</v>
      </c>
      <c r="K413" s="253" t="s">
        <v>10847</v>
      </c>
      <c r="L413" s="252" t="s">
        <v>9693</v>
      </c>
    </row>
    <row r="414" spans="1:12" ht="13.5" x14ac:dyDescent="0.25">
      <c r="A414" s="252" t="s">
        <v>10370</v>
      </c>
      <c r="B414" s="252" t="s">
        <v>10371</v>
      </c>
      <c r="C414" s="252" t="s">
        <v>10779</v>
      </c>
      <c r="D414" s="252" t="s">
        <v>10780</v>
      </c>
      <c r="E414" s="253" t="s">
        <v>259</v>
      </c>
      <c r="F414" s="252" t="s">
        <v>259</v>
      </c>
      <c r="G414" s="252" t="s">
        <v>10848</v>
      </c>
      <c r="H414" s="252" t="s">
        <v>10849</v>
      </c>
      <c r="I414" s="252" t="s">
        <v>10783</v>
      </c>
      <c r="J414" s="252" t="s">
        <v>10377</v>
      </c>
      <c r="K414" s="253" t="s">
        <v>1069</v>
      </c>
      <c r="L414" s="252" t="s">
        <v>9693</v>
      </c>
    </row>
    <row r="415" spans="1:12" ht="13.5" x14ac:dyDescent="0.25">
      <c r="A415" s="252" t="s">
        <v>10370</v>
      </c>
      <c r="B415" s="252" t="s">
        <v>10371</v>
      </c>
      <c r="C415" s="252" t="s">
        <v>10779</v>
      </c>
      <c r="D415" s="252" t="s">
        <v>10780</v>
      </c>
      <c r="E415" s="253" t="s">
        <v>259</v>
      </c>
      <c r="F415" s="252" t="s">
        <v>259</v>
      </c>
      <c r="G415" s="252" t="s">
        <v>10850</v>
      </c>
      <c r="H415" s="252" t="s">
        <v>10851</v>
      </c>
      <c r="I415" s="252" t="s">
        <v>10783</v>
      </c>
      <c r="J415" s="252" t="s">
        <v>9691</v>
      </c>
      <c r="K415" s="253" t="s">
        <v>10852</v>
      </c>
      <c r="L415" s="252" t="s">
        <v>9693</v>
      </c>
    </row>
    <row r="416" spans="1:12" ht="13.5" x14ac:dyDescent="0.25">
      <c r="A416" s="252" t="s">
        <v>10370</v>
      </c>
      <c r="B416" s="252" t="s">
        <v>10371</v>
      </c>
      <c r="C416" s="252" t="s">
        <v>10779</v>
      </c>
      <c r="D416" s="252" t="s">
        <v>10780</v>
      </c>
      <c r="E416" s="253" t="s">
        <v>259</v>
      </c>
      <c r="F416" s="252" t="s">
        <v>259</v>
      </c>
      <c r="G416" s="252" t="s">
        <v>10853</v>
      </c>
      <c r="H416" s="252" t="s">
        <v>10854</v>
      </c>
      <c r="I416" s="252" t="s">
        <v>10783</v>
      </c>
      <c r="J416" s="252" t="s">
        <v>9691</v>
      </c>
      <c r="K416" s="253" t="s">
        <v>10855</v>
      </c>
      <c r="L416" s="252" t="s">
        <v>9693</v>
      </c>
    </row>
    <row r="417" spans="1:12" ht="13.5" x14ac:dyDescent="0.25">
      <c r="A417" s="252" t="s">
        <v>10370</v>
      </c>
      <c r="B417" s="252" t="s">
        <v>10371</v>
      </c>
      <c r="C417" s="252" t="s">
        <v>10779</v>
      </c>
      <c r="D417" s="252" t="s">
        <v>10780</v>
      </c>
      <c r="E417" s="253" t="s">
        <v>259</v>
      </c>
      <c r="F417" s="252" t="s">
        <v>259</v>
      </c>
      <c r="G417" s="252" t="s">
        <v>10856</v>
      </c>
      <c r="H417" s="252" t="s">
        <v>10857</v>
      </c>
      <c r="I417" s="252" t="s">
        <v>10783</v>
      </c>
      <c r="J417" s="252" t="s">
        <v>9691</v>
      </c>
      <c r="K417" s="253" t="s">
        <v>10858</v>
      </c>
      <c r="L417" s="252" t="s">
        <v>9693</v>
      </c>
    </row>
    <row r="418" spans="1:12" ht="13.5" x14ac:dyDescent="0.25">
      <c r="A418" s="252" t="s">
        <v>10370</v>
      </c>
      <c r="B418" s="252" t="s">
        <v>10371</v>
      </c>
      <c r="C418" s="252" t="s">
        <v>10779</v>
      </c>
      <c r="D418" s="252" t="s">
        <v>10780</v>
      </c>
      <c r="E418" s="253" t="s">
        <v>259</v>
      </c>
      <c r="F418" s="252" t="s">
        <v>259</v>
      </c>
      <c r="G418" s="252" t="s">
        <v>10859</v>
      </c>
      <c r="H418" s="252" t="s">
        <v>10860</v>
      </c>
      <c r="I418" s="252" t="s">
        <v>10783</v>
      </c>
      <c r="J418" s="252" t="s">
        <v>9691</v>
      </c>
      <c r="K418" s="253" t="s">
        <v>10861</v>
      </c>
      <c r="L418" s="252" t="s">
        <v>9693</v>
      </c>
    </row>
    <row r="419" spans="1:12" ht="13.5" x14ac:dyDescent="0.25">
      <c r="A419" s="252" t="s">
        <v>10370</v>
      </c>
      <c r="B419" s="252" t="s">
        <v>10371</v>
      </c>
      <c r="C419" s="252" t="s">
        <v>10779</v>
      </c>
      <c r="D419" s="252" t="s">
        <v>10780</v>
      </c>
      <c r="E419" s="253" t="s">
        <v>259</v>
      </c>
      <c r="F419" s="252" t="s">
        <v>259</v>
      </c>
      <c r="G419" s="252" t="s">
        <v>10862</v>
      </c>
      <c r="H419" s="252" t="s">
        <v>10863</v>
      </c>
      <c r="I419" s="252" t="s">
        <v>10783</v>
      </c>
      <c r="J419" s="252" t="s">
        <v>9691</v>
      </c>
      <c r="K419" s="253" t="s">
        <v>3748</v>
      </c>
      <c r="L419" s="252" t="s">
        <v>9693</v>
      </c>
    </row>
    <row r="420" spans="1:12" ht="13.5" x14ac:dyDescent="0.25">
      <c r="A420" s="252" t="s">
        <v>10370</v>
      </c>
      <c r="B420" s="252" t="s">
        <v>10371</v>
      </c>
      <c r="C420" s="252" t="s">
        <v>10779</v>
      </c>
      <c r="D420" s="252" t="s">
        <v>10780</v>
      </c>
      <c r="E420" s="253" t="s">
        <v>259</v>
      </c>
      <c r="F420" s="252" t="s">
        <v>259</v>
      </c>
      <c r="G420" s="252" t="s">
        <v>10864</v>
      </c>
      <c r="H420" s="252" t="s">
        <v>10865</v>
      </c>
      <c r="I420" s="252" t="s">
        <v>10783</v>
      </c>
      <c r="J420" s="252" t="s">
        <v>9691</v>
      </c>
      <c r="K420" s="253" t="s">
        <v>2325</v>
      </c>
      <c r="L420" s="252" t="s">
        <v>9693</v>
      </c>
    </row>
    <row r="421" spans="1:12" ht="13.5" x14ac:dyDescent="0.25">
      <c r="A421" s="252" t="s">
        <v>10370</v>
      </c>
      <c r="B421" s="252" t="s">
        <v>10371</v>
      </c>
      <c r="C421" s="252" t="s">
        <v>10779</v>
      </c>
      <c r="D421" s="252" t="s">
        <v>10780</v>
      </c>
      <c r="E421" s="253" t="s">
        <v>259</v>
      </c>
      <c r="F421" s="252" t="s">
        <v>259</v>
      </c>
      <c r="G421" s="252" t="s">
        <v>10866</v>
      </c>
      <c r="H421" s="252" t="s">
        <v>10867</v>
      </c>
      <c r="I421" s="252" t="s">
        <v>10783</v>
      </c>
      <c r="J421" s="252" t="s">
        <v>9691</v>
      </c>
      <c r="K421" s="253" t="s">
        <v>10868</v>
      </c>
      <c r="L421" s="252" t="s">
        <v>9693</v>
      </c>
    </row>
    <row r="422" spans="1:12" ht="13.5" x14ac:dyDescent="0.25">
      <c r="A422" s="252" t="s">
        <v>10370</v>
      </c>
      <c r="B422" s="252" t="s">
        <v>10371</v>
      </c>
      <c r="C422" s="252" t="s">
        <v>10779</v>
      </c>
      <c r="D422" s="252" t="s">
        <v>10780</v>
      </c>
      <c r="E422" s="253" t="s">
        <v>259</v>
      </c>
      <c r="F422" s="252" t="s">
        <v>259</v>
      </c>
      <c r="G422" s="252" t="s">
        <v>10869</v>
      </c>
      <c r="H422" s="252" t="s">
        <v>10870</v>
      </c>
      <c r="I422" s="252" t="s">
        <v>10783</v>
      </c>
      <c r="J422" s="252" t="s">
        <v>9691</v>
      </c>
      <c r="K422" s="253" t="s">
        <v>10871</v>
      </c>
      <c r="L422" s="252" t="s">
        <v>9693</v>
      </c>
    </row>
    <row r="423" spans="1:12" ht="13.5" x14ac:dyDescent="0.25">
      <c r="A423" s="252" t="s">
        <v>10370</v>
      </c>
      <c r="B423" s="252" t="s">
        <v>10371</v>
      </c>
      <c r="C423" s="252" t="s">
        <v>10779</v>
      </c>
      <c r="D423" s="252" t="s">
        <v>10780</v>
      </c>
      <c r="E423" s="253" t="s">
        <v>259</v>
      </c>
      <c r="F423" s="252" t="s">
        <v>259</v>
      </c>
      <c r="G423" s="252" t="s">
        <v>10872</v>
      </c>
      <c r="H423" s="252" t="s">
        <v>10873</v>
      </c>
      <c r="I423" s="252" t="s">
        <v>10783</v>
      </c>
      <c r="J423" s="252" t="s">
        <v>9691</v>
      </c>
      <c r="K423" s="253" t="s">
        <v>10874</v>
      </c>
      <c r="L423" s="252" t="s">
        <v>9693</v>
      </c>
    </row>
    <row r="424" spans="1:12" ht="13.5" x14ac:dyDescent="0.25">
      <c r="A424" s="252" t="s">
        <v>10370</v>
      </c>
      <c r="B424" s="252" t="s">
        <v>10371</v>
      </c>
      <c r="C424" s="252" t="s">
        <v>10779</v>
      </c>
      <c r="D424" s="252" t="s">
        <v>10780</v>
      </c>
      <c r="E424" s="253" t="s">
        <v>259</v>
      </c>
      <c r="F424" s="252" t="s">
        <v>259</v>
      </c>
      <c r="G424" s="252" t="s">
        <v>10875</v>
      </c>
      <c r="H424" s="252" t="s">
        <v>10876</v>
      </c>
      <c r="I424" s="252" t="s">
        <v>10783</v>
      </c>
      <c r="J424" s="252" t="s">
        <v>9691</v>
      </c>
      <c r="K424" s="253" t="s">
        <v>10877</v>
      </c>
      <c r="L424" s="252" t="s">
        <v>9693</v>
      </c>
    </row>
    <row r="425" spans="1:12" ht="13.5" x14ac:dyDescent="0.25">
      <c r="A425" s="252" t="s">
        <v>10370</v>
      </c>
      <c r="B425" s="252" t="s">
        <v>10371</v>
      </c>
      <c r="C425" s="252" t="s">
        <v>10779</v>
      </c>
      <c r="D425" s="252" t="s">
        <v>10780</v>
      </c>
      <c r="E425" s="253" t="s">
        <v>259</v>
      </c>
      <c r="F425" s="252" t="s">
        <v>259</v>
      </c>
      <c r="G425" s="252" t="s">
        <v>10878</v>
      </c>
      <c r="H425" s="252" t="s">
        <v>10879</v>
      </c>
      <c r="I425" s="252" t="s">
        <v>10783</v>
      </c>
      <c r="J425" s="252" t="s">
        <v>9691</v>
      </c>
      <c r="K425" s="253" t="s">
        <v>4649</v>
      </c>
      <c r="L425" s="252" t="s">
        <v>9693</v>
      </c>
    </row>
    <row r="426" spans="1:12" ht="13.5" x14ac:dyDescent="0.25">
      <c r="A426" s="252" t="s">
        <v>10370</v>
      </c>
      <c r="B426" s="252" t="s">
        <v>10371</v>
      </c>
      <c r="C426" s="252" t="s">
        <v>10779</v>
      </c>
      <c r="D426" s="252" t="s">
        <v>10780</v>
      </c>
      <c r="E426" s="253" t="s">
        <v>259</v>
      </c>
      <c r="F426" s="252" t="s">
        <v>259</v>
      </c>
      <c r="G426" s="252" t="s">
        <v>10880</v>
      </c>
      <c r="H426" s="252" t="s">
        <v>10881</v>
      </c>
      <c r="I426" s="252" t="s">
        <v>10783</v>
      </c>
      <c r="J426" s="252" t="s">
        <v>9691</v>
      </c>
      <c r="K426" s="253" t="s">
        <v>10882</v>
      </c>
      <c r="L426" s="252" t="s">
        <v>9693</v>
      </c>
    </row>
    <row r="427" spans="1:12" ht="13.5" x14ac:dyDescent="0.25">
      <c r="A427" s="252" t="s">
        <v>10370</v>
      </c>
      <c r="B427" s="252" t="s">
        <v>10371</v>
      </c>
      <c r="C427" s="252" t="s">
        <v>10779</v>
      </c>
      <c r="D427" s="252" t="s">
        <v>10780</v>
      </c>
      <c r="E427" s="253" t="s">
        <v>259</v>
      </c>
      <c r="F427" s="252" t="s">
        <v>259</v>
      </c>
      <c r="G427" s="252" t="s">
        <v>10883</v>
      </c>
      <c r="H427" s="252" t="s">
        <v>10884</v>
      </c>
      <c r="I427" s="252" t="s">
        <v>10783</v>
      </c>
      <c r="J427" s="252" t="s">
        <v>9691</v>
      </c>
      <c r="K427" s="253" t="s">
        <v>10885</v>
      </c>
      <c r="L427" s="252" t="s">
        <v>9693</v>
      </c>
    </row>
    <row r="428" spans="1:12" ht="13.5" x14ac:dyDescent="0.25">
      <c r="A428" s="252" t="s">
        <v>10370</v>
      </c>
      <c r="B428" s="252" t="s">
        <v>10371</v>
      </c>
      <c r="C428" s="252" t="s">
        <v>10779</v>
      </c>
      <c r="D428" s="252" t="s">
        <v>10780</v>
      </c>
      <c r="E428" s="253" t="s">
        <v>259</v>
      </c>
      <c r="F428" s="252" t="s">
        <v>259</v>
      </c>
      <c r="G428" s="252" t="s">
        <v>10886</v>
      </c>
      <c r="H428" s="252" t="s">
        <v>10887</v>
      </c>
      <c r="I428" s="252" t="s">
        <v>10783</v>
      </c>
      <c r="J428" s="252" t="s">
        <v>9691</v>
      </c>
      <c r="K428" s="253" t="s">
        <v>10888</v>
      </c>
      <c r="L428" s="252" t="s">
        <v>9693</v>
      </c>
    </row>
    <row r="429" spans="1:12" ht="13.5" x14ac:dyDescent="0.25">
      <c r="A429" s="252" t="s">
        <v>10370</v>
      </c>
      <c r="B429" s="252" t="s">
        <v>10371</v>
      </c>
      <c r="C429" s="252" t="s">
        <v>10779</v>
      </c>
      <c r="D429" s="252" t="s">
        <v>10780</v>
      </c>
      <c r="E429" s="253" t="s">
        <v>259</v>
      </c>
      <c r="F429" s="252" t="s">
        <v>259</v>
      </c>
      <c r="G429" s="252" t="s">
        <v>10889</v>
      </c>
      <c r="H429" s="252" t="s">
        <v>10890</v>
      </c>
      <c r="I429" s="252" t="s">
        <v>10783</v>
      </c>
      <c r="J429" s="252" t="s">
        <v>9691</v>
      </c>
      <c r="K429" s="253" t="s">
        <v>5928</v>
      </c>
      <c r="L429" s="252" t="s">
        <v>9693</v>
      </c>
    </row>
    <row r="430" spans="1:12" ht="13.5" x14ac:dyDescent="0.25">
      <c r="A430" s="252" t="s">
        <v>10370</v>
      </c>
      <c r="B430" s="252" t="s">
        <v>10371</v>
      </c>
      <c r="C430" s="252" t="s">
        <v>10779</v>
      </c>
      <c r="D430" s="252" t="s">
        <v>10780</v>
      </c>
      <c r="E430" s="253" t="s">
        <v>259</v>
      </c>
      <c r="F430" s="252" t="s">
        <v>259</v>
      </c>
      <c r="G430" s="252" t="s">
        <v>10891</v>
      </c>
      <c r="H430" s="252" t="s">
        <v>10892</v>
      </c>
      <c r="I430" s="252" t="s">
        <v>10783</v>
      </c>
      <c r="J430" s="252" t="s">
        <v>9691</v>
      </c>
      <c r="K430" s="253" t="s">
        <v>10893</v>
      </c>
      <c r="L430" s="252" t="s">
        <v>9693</v>
      </c>
    </row>
    <row r="431" spans="1:12" ht="13.5" x14ac:dyDescent="0.25">
      <c r="A431" s="252" t="s">
        <v>10370</v>
      </c>
      <c r="B431" s="252" t="s">
        <v>10371</v>
      </c>
      <c r="C431" s="252" t="s">
        <v>10779</v>
      </c>
      <c r="D431" s="252" t="s">
        <v>10780</v>
      </c>
      <c r="E431" s="253" t="s">
        <v>259</v>
      </c>
      <c r="F431" s="252" t="s">
        <v>259</v>
      </c>
      <c r="G431" s="252" t="s">
        <v>10894</v>
      </c>
      <c r="H431" s="252" t="s">
        <v>10895</v>
      </c>
      <c r="I431" s="252" t="s">
        <v>10783</v>
      </c>
      <c r="J431" s="252" t="s">
        <v>9691</v>
      </c>
      <c r="K431" s="253" t="s">
        <v>1065</v>
      </c>
      <c r="L431" s="252" t="s">
        <v>9693</v>
      </c>
    </row>
    <row r="432" spans="1:12" ht="13.5" x14ac:dyDescent="0.25">
      <c r="A432" s="252" t="s">
        <v>10370</v>
      </c>
      <c r="B432" s="252" t="s">
        <v>10371</v>
      </c>
      <c r="C432" s="252" t="s">
        <v>10779</v>
      </c>
      <c r="D432" s="252" t="s">
        <v>10780</v>
      </c>
      <c r="E432" s="253" t="s">
        <v>259</v>
      </c>
      <c r="F432" s="252" t="s">
        <v>259</v>
      </c>
      <c r="G432" s="252" t="s">
        <v>10896</v>
      </c>
      <c r="H432" s="252" t="s">
        <v>10897</v>
      </c>
      <c r="I432" s="252" t="s">
        <v>10783</v>
      </c>
      <c r="J432" s="252" t="s">
        <v>9691</v>
      </c>
      <c r="K432" s="253" t="s">
        <v>1301</v>
      </c>
      <c r="L432" s="252" t="s">
        <v>9693</v>
      </c>
    </row>
    <row r="433" spans="1:12" ht="13.5" x14ac:dyDescent="0.25">
      <c r="A433" s="252" t="s">
        <v>10370</v>
      </c>
      <c r="B433" s="252" t="s">
        <v>10371</v>
      </c>
      <c r="C433" s="252" t="s">
        <v>10779</v>
      </c>
      <c r="D433" s="252" t="s">
        <v>10780</v>
      </c>
      <c r="E433" s="253" t="s">
        <v>259</v>
      </c>
      <c r="F433" s="252" t="s">
        <v>259</v>
      </c>
      <c r="G433" s="252" t="s">
        <v>10898</v>
      </c>
      <c r="H433" s="252" t="s">
        <v>10899</v>
      </c>
      <c r="I433" s="252" t="s">
        <v>10783</v>
      </c>
      <c r="J433" s="252" t="s">
        <v>9691</v>
      </c>
      <c r="K433" s="253" t="s">
        <v>4148</v>
      </c>
      <c r="L433" s="252" t="s">
        <v>9693</v>
      </c>
    </row>
    <row r="434" spans="1:12" ht="13.5" x14ac:dyDescent="0.25">
      <c r="A434" s="252" t="s">
        <v>10370</v>
      </c>
      <c r="B434" s="252" t="s">
        <v>10371</v>
      </c>
      <c r="C434" s="252" t="s">
        <v>10779</v>
      </c>
      <c r="D434" s="252" t="s">
        <v>10780</v>
      </c>
      <c r="E434" s="253" t="s">
        <v>259</v>
      </c>
      <c r="F434" s="252" t="s">
        <v>259</v>
      </c>
      <c r="G434" s="252" t="s">
        <v>10900</v>
      </c>
      <c r="H434" s="252" t="s">
        <v>10901</v>
      </c>
      <c r="I434" s="252" t="s">
        <v>10783</v>
      </c>
      <c r="J434" s="252" t="s">
        <v>9691</v>
      </c>
      <c r="K434" s="253" t="s">
        <v>1067</v>
      </c>
      <c r="L434" s="252" t="s">
        <v>9693</v>
      </c>
    </row>
    <row r="435" spans="1:12" ht="13.5" x14ac:dyDescent="0.25">
      <c r="A435" s="252" t="s">
        <v>10370</v>
      </c>
      <c r="B435" s="252" t="s">
        <v>10371</v>
      </c>
      <c r="C435" s="252" t="s">
        <v>10779</v>
      </c>
      <c r="D435" s="252" t="s">
        <v>10780</v>
      </c>
      <c r="E435" s="253" t="s">
        <v>259</v>
      </c>
      <c r="F435" s="252" t="s">
        <v>259</v>
      </c>
      <c r="G435" s="252" t="s">
        <v>10902</v>
      </c>
      <c r="H435" s="252" t="s">
        <v>10903</v>
      </c>
      <c r="I435" s="252" t="s">
        <v>10783</v>
      </c>
      <c r="J435" s="252" t="s">
        <v>9691</v>
      </c>
      <c r="K435" s="253" t="s">
        <v>6754</v>
      </c>
      <c r="L435" s="252" t="s">
        <v>9693</v>
      </c>
    </row>
    <row r="436" spans="1:12" ht="13.5" x14ac:dyDescent="0.25">
      <c r="A436" s="252" t="s">
        <v>10370</v>
      </c>
      <c r="B436" s="252" t="s">
        <v>10371</v>
      </c>
      <c r="C436" s="252" t="s">
        <v>10779</v>
      </c>
      <c r="D436" s="252" t="s">
        <v>10780</v>
      </c>
      <c r="E436" s="253" t="s">
        <v>259</v>
      </c>
      <c r="F436" s="252" t="s">
        <v>259</v>
      </c>
      <c r="G436" s="252" t="s">
        <v>10904</v>
      </c>
      <c r="H436" s="252" t="s">
        <v>10905</v>
      </c>
      <c r="I436" s="252" t="s">
        <v>10783</v>
      </c>
      <c r="J436" s="252" t="s">
        <v>9691</v>
      </c>
      <c r="K436" s="253" t="s">
        <v>7243</v>
      </c>
      <c r="L436" s="252" t="s">
        <v>9693</v>
      </c>
    </row>
    <row r="437" spans="1:12" ht="13.5" x14ac:dyDescent="0.25">
      <c r="A437" s="252" t="s">
        <v>10370</v>
      </c>
      <c r="B437" s="252" t="s">
        <v>10371</v>
      </c>
      <c r="C437" s="252" t="s">
        <v>10779</v>
      </c>
      <c r="D437" s="252" t="s">
        <v>10780</v>
      </c>
      <c r="E437" s="253" t="s">
        <v>259</v>
      </c>
      <c r="F437" s="252" t="s">
        <v>259</v>
      </c>
      <c r="G437" s="252" t="s">
        <v>10906</v>
      </c>
      <c r="H437" s="252" t="s">
        <v>10907</v>
      </c>
      <c r="I437" s="252" t="s">
        <v>10783</v>
      </c>
      <c r="J437" s="252" t="s">
        <v>10377</v>
      </c>
      <c r="K437" s="253" t="s">
        <v>6598</v>
      </c>
      <c r="L437" s="252" t="s">
        <v>9693</v>
      </c>
    </row>
    <row r="438" spans="1:12" ht="13.5" x14ac:dyDescent="0.25">
      <c r="A438" s="252" t="s">
        <v>10370</v>
      </c>
      <c r="B438" s="252" t="s">
        <v>10371</v>
      </c>
      <c r="C438" s="252" t="s">
        <v>10779</v>
      </c>
      <c r="D438" s="252" t="s">
        <v>10780</v>
      </c>
      <c r="E438" s="253" t="s">
        <v>259</v>
      </c>
      <c r="F438" s="252" t="s">
        <v>259</v>
      </c>
      <c r="G438" s="252" t="s">
        <v>10908</v>
      </c>
      <c r="H438" s="252" t="s">
        <v>10909</v>
      </c>
      <c r="I438" s="252" t="s">
        <v>10783</v>
      </c>
      <c r="J438" s="252" t="s">
        <v>9691</v>
      </c>
      <c r="K438" s="253" t="s">
        <v>10910</v>
      </c>
      <c r="L438" s="252" t="s">
        <v>9693</v>
      </c>
    </row>
    <row r="439" spans="1:12" ht="13.5" x14ac:dyDescent="0.25">
      <c r="A439" s="252" t="s">
        <v>10370</v>
      </c>
      <c r="B439" s="252" t="s">
        <v>10371</v>
      </c>
      <c r="C439" s="252" t="s">
        <v>10779</v>
      </c>
      <c r="D439" s="252" t="s">
        <v>10780</v>
      </c>
      <c r="E439" s="253" t="s">
        <v>259</v>
      </c>
      <c r="F439" s="252" t="s">
        <v>259</v>
      </c>
      <c r="G439" s="252" t="s">
        <v>10911</v>
      </c>
      <c r="H439" s="252" t="s">
        <v>10912</v>
      </c>
      <c r="I439" s="252" t="s">
        <v>10783</v>
      </c>
      <c r="J439" s="252" t="s">
        <v>9691</v>
      </c>
      <c r="K439" s="253" t="s">
        <v>10913</v>
      </c>
      <c r="L439" s="252" t="s">
        <v>9693</v>
      </c>
    </row>
    <row r="440" spans="1:12" ht="13.5" x14ac:dyDescent="0.25">
      <c r="A440" s="252" t="s">
        <v>10370</v>
      </c>
      <c r="B440" s="252" t="s">
        <v>10371</v>
      </c>
      <c r="C440" s="252" t="s">
        <v>10779</v>
      </c>
      <c r="D440" s="252" t="s">
        <v>10780</v>
      </c>
      <c r="E440" s="253" t="s">
        <v>259</v>
      </c>
      <c r="F440" s="252" t="s">
        <v>259</v>
      </c>
      <c r="G440" s="252" t="s">
        <v>10914</v>
      </c>
      <c r="H440" s="252" t="s">
        <v>10915</v>
      </c>
      <c r="I440" s="252" t="s">
        <v>10783</v>
      </c>
      <c r="J440" s="252" t="s">
        <v>9691</v>
      </c>
      <c r="K440" s="253" t="s">
        <v>6598</v>
      </c>
      <c r="L440" s="252" t="s">
        <v>9693</v>
      </c>
    </row>
    <row r="441" spans="1:12" ht="13.5" x14ac:dyDescent="0.25">
      <c r="A441" s="252" t="s">
        <v>10370</v>
      </c>
      <c r="B441" s="252" t="s">
        <v>10371</v>
      </c>
      <c r="C441" s="252" t="s">
        <v>10779</v>
      </c>
      <c r="D441" s="252" t="s">
        <v>10780</v>
      </c>
      <c r="E441" s="253" t="s">
        <v>259</v>
      </c>
      <c r="F441" s="252" t="s">
        <v>259</v>
      </c>
      <c r="G441" s="252" t="s">
        <v>10916</v>
      </c>
      <c r="H441" s="252" t="s">
        <v>10917</v>
      </c>
      <c r="I441" s="252" t="s">
        <v>10783</v>
      </c>
      <c r="J441" s="252" t="s">
        <v>9691</v>
      </c>
      <c r="K441" s="253" t="s">
        <v>5481</v>
      </c>
      <c r="L441" s="252" t="s">
        <v>9693</v>
      </c>
    </row>
    <row r="442" spans="1:12" ht="13.5" x14ac:dyDescent="0.25">
      <c r="A442" s="252" t="s">
        <v>10370</v>
      </c>
      <c r="B442" s="252" t="s">
        <v>10371</v>
      </c>
      <c r="C442" s="252" t="s">
        <v>10779</v>
      </c>
      <c r="D442" s="252" t="s">
        <v>10780</v>
      </c>
      <c r="E442" s="253" t="s">
        <v>259</v>
      </c>
      <c r="F442" s="252" t="s">
        <v>259</v>
      </c>
      <c r="G442" s="252" t="s">
        <v>10918</v>
      </c>
      <c r="H442" s="252" t="s">
        <v>10919</v>
      </c>
      <c r="I442" s="252" t="s">
        <v>10783</v>
      </c>
      <c r="J442" s="252" t="s">
        <v>9691</v>
      </c>
      <c r="K442" s="253" t="s">
        <v>10920</v>
      </c>
      <c r="L442" s="252" t="s">
        <v>9693</v>
      </c>
    </row>
    <row r="443" spans="1:12" ht="13.5" x14ac:dyDescent="0.25">
      <c r="A443" s="252" t="s">
        <v>10370</v>
      </c>
      <c r="B443" s="252" t="s">
        <v>10371</v>
      </c>
      <c r="C443" s="252" t="s">
        <v>10779</v>
      </c>
      <c r="D443" s="252" t="s">
        <v>10780</v>
      </c>
      <c r="E443" s="253" t="s">
        <v>259</v>
      </c>
      <c r="F443" s="252" t="s">
        <v>259</v>
      </c>
      <c r="G443" s="252" t="s">
        <v>10921</v>
      </c>
      <c r="H443" s="252" t="s">
        <v>10922</v>
      </c>
      <c r="I443" s="252" t="s">
        <v>10783</v>
      </c>
      <c r="J443" s="252" t="s">
        <v>9691</v>
      </c>
      <c r="K443" s="253" t="s">
        <v>10923</v>
      </c>
      <c r="L443" s="252" t="s">
        <v>9693</v>
      </c>
    </row>
    <row r="444" spans="1:12" ht="13.5" x14ac:dyDescent="0.25">
      <c r="A444" s="252" t="s">
        <v>10370</v>
      </c>
      <c r="B444" s="252" t="s">
        <v>10371</v>
      </c>
      <c r="C444" s="252" t="s">
        <v>10779</v>
      </c>
      <c r="D444" s="252" t="s">
        <v>10780</v>
      </c>
      <c r="E444" s="253" t="s">
        <v>259</v>
      </c>
      <c r="F444" s="252" t="s">
        <v>259</v>
      </c>
      <c r="G444" s="252" t="s">
        <v>10924</v>
      </c>
      <c r="H444" s="252" t="s">
        <v>10925</v>
      </c>
      <c r="I444" s="252" t="s">
        <v>10783</v>
      </c>
      <c r="J444" s="252" t="s">
        <v>9691</v>
      </c>
      <c r="K444" s="253" t="s">
        <v>10926</v>
      </c>
      <c r="L444" s="252" t="s">
        <v>9693</v>
      </c>
    </row>
    <row r="445" spans="1:12" ht="13.5" x14ac:dyDescent="0.25">
      <c r="A445" s="252" t="s">
        <v>10370</v>
      </c>
      <c r="B445" s="252" t="s">
        <v>10371</v>
      </c>
      <c r="C445" s="252" t="s">
        <v>10779</v>
      </c>
      <c r="D445" s="252" t="s">
        <v>10780</v>
      </c>
      <c r="E445" s="253" t="s">
        <v>259</v>
      </c>
      <c r="F445" s="252" t="s">
        <v>259</v>
      </c>
      <c r="G445" s="252" t="s">
        <v>10927</v>
      </c>
      <c r="H445" s="252" t="s">
        <v>10928</v>
      </c>
      <c r="I445" s="252" t="s">
        <v>10783</v>
      </c>
      <c r="J445" s="252" t="s">
        <v>9691</v>
      </c>
      <c r="K445" s="253" t="s">
        <v>10929</v>
      </c>
      <c r="L445" s="252" t="s">
        <v>9693</v>
      </c>
    </row>
    <row r="446" spans="1:12" ht="13.5" x14ac:dyDescent="0.25">
      <c r="A446" s="252" t="s">
        <v>10370</v>
      </c>
      <c r="B446" s="252" t="s">
        <v>10371</v>
      </c>
      <c r="C446" s="252" t="s">
        <v>10779</v>
      </c>
      <c r="D446" s="252" t="s">
        <v>10780</v>
      </c>
      <c r="E446" s="253" t="s">
        <v>259</v>
      </c>
      <c r="F446" s="252" t="s">
        <v>259</v>
      </c>
      <c r="G446" s="252" t="s">
        <v>10930</v>
      </c>
      <c r="H446" s="252" t="s">
        <v>10931</v>
      </c>
      <c r="I446" s="252" t="s">
        <v>10783</v>
      </c>
      <c r="J446" s="252" t="s">
        <v>9691</v>
      </c>
      <c r="K446" s="253" t="s">
        <v>10932</v>
      </c>
      <c r="L446" s="252" t="s">
        <v>9693</v>
      </c>
    </row>
    <row r="447" spans="1:12" ht="13.5" x14ac:dyDescent="0.25">
      <c r="A447" s="252" t="s">
        <v>10370</v>
      </c>
      <c r="B447" s="252" t="s">
        <v>10371</v>
      </c>
      <c r="C447" s="252" t="s">
        <v>10779</v>
      </c>
      <c r="D447" s="252" t="s">
        <v>10780</v>
      </c>
      <c r="E447" s="253" t="s">
        <v>259</v>
      </c>
      <c r="F447" s="252" t="s">
        <v>259</v>
      </c>
      <c r="G447" s="252" t="s">
        <v>10933</v>
      </c>
      <c r="H447" s="252" t="s">
        <v>10934</v>
      </c>
      <c r="I447" s="252" t="s">
        <v>10783</v>
      </c>
      <c r="J447" s="252" t="s">
        <v>9691</v>
      </c>
      <c r="K447" s="253" t="s">
        <v>10935</v>
      </c>
      <c r="L447" s="252" t="s">
        <v>9693</v>
      </c>
    </row>
    <row r="448" spans="1:12" ht="13.5" x14ac:dyDescent="0.25">
      <c r="A448" s="252" t="s">
        <v>10370</v>
      </c>
      <c r="B448" s="252" t="s">
        <v>10371</v>
      </c>
      <c r="C448" s="252" t="s">
        <v>10779</v>
      </c>
      <c r="D448" s="252" t="s">
        <v>10780</v>
      </c>
      <c r="E448" s="253" t="s">
        <v>259</v>
      </c>
      <c r="F448" s="252" t="s">
        <v>259</v>
      </c>
      <c r="G448" s="252" t="s">
        <v>10936</v>
      </c>
      <c r="H448" s="252" t="s">
        <v>10937</v>
      </c>
      <c r="I448" s="252" t="s">
        <v>10783</v>
      </c>
      <c r="J448" s="252" t="s">
        <v>9691</v>
      </c>
      <c r="K448" s="253" t="s">
        <v>10938</v>
      </c>
      <c r="L448" s="252" t="s">
        <v>9693</v>
      </c>
    </row>
    <row r="449" spans="1:12" ht="13.5" x14ac:dyDescent="0.25">
      <c r="A449" s="252" t="s">
        <v>10370</v>
      </c>
      <c r="B449" s="252" t="s">
        <v>10371</v>
      </c>
      <c r="C449" s="252" t="s">
        <v>10779</v>
      </c>
      <c r="D449" s="252" t="s">
        <v>10780</v>
      </c>
      <c r="E449" s="253" t="s">
        <v>259</v>
      </c>
      <c r="F449" s="252" t="s">
        <v>259</v>
      </c>
      <c r="G449" s="252" t="s">
        <v>10939</v>
      </c>
      <c r="H449" s="252" t="s">
        <v>10940</v>
      </c>
      <c r="I449" s="252" t="s">
        <v>10783</v>
      </c>
      <c r="J449" s="252" t="s">
        <v>9691</v>
      </c>
      <c r="K449" s="253" t="s">
        <v>10941</v>
      </c>
      <c r="L449" s="252" t="s">
        <v>9693</v>
      </c>
    </row>
    <row r="450" spans="1:12" ht="13.5" x14ac:dyDescent="0.25">
      <c r="A450" s="252" t="s">
        <v>10370</v>
      </c>
      <c r="B450" s="252" t="s">
        <v>10371</v>
      </c>
      <c r="C450" s="252" t="s">
        <v>10779</v>
      </c>
      <c r="D450" s="252" t="s">
        <v>10780</v>
      </c>
      <c r="E450" s="253" t="s">
        <v>259</v>
      </c>
      <c r="F450" s="252" t="s">
        <v>259</v>
      </c>
      <c r="G450" s="252" t="s">
        <v>10942</v>
      </c>
      <c r="H450" s="252" t="s">
        <v>10943</v>
      </c>
      <c r="I450" s="252" t="s">
        <v>10783</v>
      </c>
      <c r="J450" s="252" t="s">
        <v>9691</v>
      </c>
      <c r="K450" s="253" t="s">
        <v>10944</v>
      </c>
      <c r="L450" s="252" t="s">
        <v>9693</v>
      </c>
    </row>
    <row r="451" spans="1:12" ht="13.5" x14ac:dyDescent="0.25">
      <c r="A451" s="252" t="s">
        <v>10370</v>
      </c>
      <c r="B451" s="252" t="s">
        <v>10371</v>
      </c>
      <c r="C451" s="252" t="s">
        <v>10779</v>
      </c>
      <c r="D451" s="252" t="s">
        <v>10780</v>
      </c>
      <c r="E451" s="253" t="s">
        <v>259</v>
      </c>
      <c r="F451" s="252" t="s">
        <v>259</v>
      </c>
      <c r="G451" s="252" t="s">
        <v>10945</v>
      </c>
      <c r="H451" s="252" t="s">
        <v>10946</v>
      </c>
      <c r="I451" s="252" t="s">
        <v>10783</v>
      </c>
      <c r="J451" s="252" t="s">
        <v>9691</v>
      </c>
      <c r="K451" s="253" t="s">
        <v>3014</v>
      </c>
      <c r="L451" s="252" t="s">
        <v>9693</v>
      </c>
    </row>
    <row r="452" spans="1:12" ht="13.5" x14ac:dyDescent="0.25">
      <c r="A452" s="252" t="s">
        <v>10370</v>
      </c>
      <c r="B452" s="252" t="s">
        <v>10371</v>
      </c>
      <c r="C452" s="252" t="s">
        <v>10779</v>
      </c>
      <c r="D452" s="252" t="s">
        <v>10780</v>
      </c>
      <c r="E452" s="253" t="s">
        <v>259</v>
      </c>
      <c r="F452" s="252" t="s">
        <v>259</v>
      </c>
      <c r="G452" s="252" t="s">
        <v>10947</v>
      </c>
      <c r="H452" s="252" t="s">
        <v>10948</v>
      </c>
      <c r="I452" s="252" t="s">
        <v>10783</v>
      </c>
      <c r="J452" s="252" t="s">
        <v>9691</v>
      </c>
      <c r="K452" s="253" t="s">
        <v>10949</v>
      </c>
      <c r="L452" s="252" t="s">
        <v>9693</v>
      </c>
    </row>
    <row r="453" spans="1:12" ht="13.5" x14ac:dyDescent="0.25">
      <c r="A453" s="252" t="s">
        <v>10370</v>
      </c>
      <c r="B453" s="252" t="s">
        <v>10371</v>
      </c>
      <c r="C453" s="252" t="s">
        <v>10779</v>
      </c>
      <c r="D453" s="252" t="s">
        <v>10780</v>
      </c>
      <c r="E453" s="253" t="s">
        <v>259</v>
      </c>
      <c r="F453" s="252" t="s">
        <v>259</v>
      </c>
      <c r="G453" s="252" t="s">
        <v>10950</v>
      </c>
      <c r="H453" s="252" t="s">
        <v>10951</v>
      </c>
      <c r="I453" s="252" t="s">
        <v>10783</v>
      </c>
      <c r="J453" s="252" t="s">
        <v>9691</v>
      </c>
      <c r="K453" s="253" t="s">
        <v>10952</v>
      </c>
      <c r="L453" s="252" t="s">
        <v>9693</v>
      </c>
    </row>
    <row r="454" spans="1:12" ht="13.5" x14ac:dyDescent="0.25">
      <c r="A454" s="252" t="s">
        <v>10370</v>
      </c>
      <c r="B454" s="252" t="s">
        <v>10371</v>
      </c>
      <c r="C454" s="252" t="s">
        <v>10779</v>
      </c>
      <c r="D454" s="252" t="s">
        <v>10780</v>
      </c>
      <c r="E454" s="253" t="s">
        <v>259</v>
      </c>
      <c r="F454" s="252" t="s">
        <v>259</v>
      </c>
      <c r="G454" s="252" t="s">
        <v>10953</v>
      </c>
      <c r="H454" s="252" t="s">
        <v>10954</v>
      </c>
      <c r="I454" s="252" t="s">
        <v>10783</v>
      </c>
      <c r="J454" s="252" t="s">
        <v>9691</v>
      </c>
      <c r="K454" s="253" t="s">
        <v>1514</v>
      </c>
      <c r="L454" s="252" t="s">
        <v>9693</v>
      </c>
    </row>
    <row r="455" spans="1:12" ht="13.5" x14ac:dyDescent="0.25">
      <c r="A455" s="252" t="s">
        <v>10370</v>
      </c>
      <c r="B455" s="252" t="s">
        <v>10371</v>
      </c>
      <c r="C455" s="252" t="s">
        <v>10779</v>
      </c>
      <c r="D455" s="252" t="s">
        <v>10780</v>
      </c>
      <c r="E455" s="253" t="s">
        <v>259</v>
      </c>
      <c r="F455" s="252" t="s">
        <v>259</v>
      </c>
      <c r="G455" s="252" t="s">
        <v>10955</v>
      </c>
      <c r="H455" s="252" t="s">
        <v>10956</v>
      </c>
      <c r="I455" s="252" t="s">
        <v>10783</v>
      </c>
      <c r="J455" s="252" t="s">
        <v>9691</v>
      </c>
      <c r="K455" s="253" t="s">
        <v>5943</v>
      </c>
      <c r="L455" s="252" t="s">
        <v>9693</v>
      </c>
    </row>
    <row r="456" spans="1:12" ht="13.5" x14ac:dyDescent="0.25">
      <c r="A456" s="252" t="s">
        <v>10370</v>
      </c>
      <c r="B456" s="252" t="s">
        <v>10371</v>
      </c>
      <c r="C456" s="252" t="s">
        <v>10779</v>
      </c>
      <c r="D456" s="252" t="s">
        <v>10780</v>
      </c>
      <c r="E456" s="253" t="s">
        <v>259</v>
      </c>
      <c r="F456" s="252" t="s">
        <v>259</v>
      </c>
      <c r="G456" s="252" t="s">
        <v>10957</v>
      </c>
      <c r="H456" s="252" t="s">
        <v>10958</v>
      </c>
      <c r="I456" s="252" t="s">
        <v>10783</v>
      </c>
      <c r="J456" s="252" t="s">
        <v>9691</v>
      </c>
      <c r="K456" s="253" t="s">
        <v>10959</v>
      </c>
      <c r="L456" s="252" t="s">
        <v>9693</v>
      </c>
    </row>
    <row r="457" spans="1:12" ht="13.5" x14ac:dyDescent="0.25">
      <c r="A457" s="252" t="s">
        <v>10370</v>
      </c>
      <c r="B457" s="252" t="s">
        <v>10371</v>
      </c>
      <c r="C457" s="252" t="s">
        <v>10779</v>
      </c>
      <c r="D457" s="252" t="s">
        <v>10780</v>
      </c>
      <c r="E457" s="253" t="s">
        <v>259</v>
      </c>
      <c r="F457" s="252" t="s">
        <v>259</v>
      </c>
      <c r="G457" s="252" t="s">
        <v>10960</v>
      </c>
      <c r="H457" s="252" t="s">
        <v>10961</v>
      </c>
      <c r="I457" s="252" t="s">
        <v>10783</v>
      </c>
      <c r="J457" s="252" t="s">
        <v>9691</v>
      </c>
      <c r="K457" s="253" t="s">
        <v>9906</v>
      </c>
      <c r="L457" s="252" t="s">
        <v>9693</v>
      </c>
    </row>
    <row r="458" spans="1:12" ht="13.5" x14ac:dyDescent="0.25">
      <c r="A458" s="252" t="s">
        <v>10370</v>
      </c>
      <c r="B458" s="252" t="s">
        <v>10371</v>
      </c>
      <c r="C458" s="252" t="s">
        <v>10779</v>
      </c>
      <c r="D458" s="252" t="s">
        <v>10780</v>
      </c>
      <c r="E458" s="253" t="s">
        <v>259</v>
      </c>
      <c r="F458" s="252" t="s">
        <v>259</v>
      </c>
      <c r="G458" s="252" t="s">
        <v>10962</v>
      </c>
      <c r="H458" s="252" t="s">
        <v>10963</v>
      </c>
      <c r="I458" s="252" t="s">
        <v>10783</v>
      </c>
      <c r="J458" s="252" t="s">
        <v>9691</v>
      </c>
      <c r="K458" s="253" t="s">
        <v>10964</v>
      </c>
      <c r="L458" s="252" t="s">
        <v>9693</v>
      </c>
    </row>
    <row r="459" spans="1:12" ht="13.5" x14ac:dyDescent="0.25">
      <c r="A459" s="252" t="s">
        <v>10370</v>
      </c>
      <c r="B459" s="252" t="s">
        <v>10371</v>
      </c>
      <c r="C459" s="252" t="s">
        <v>10779</v>
      </c>
      <c r="D459" s="252" t="s">
        <v>10780</v>
      </c>
      <c r="E459" s="253" t="s">
        <v>259</v>
      </c>
      <c r="F459" s="252" t="s">
        <v>259</v>
      </c>
      <c r="G459" s="252" t="s">
        <v>10965</v>
      </c>
      <c r="H459" s="252" t="s">
        <v>10966</v>
      </c>
      <c r="I459" s="252" t="s">
        <v>10783</v>
      </c>
      <c r="J459" s="252" t="s">
        <v>9691</v>
      </c>
      <c r="K459" s="253" t="s">
        <v>5517</v>
      </c>
      <c r="L459" s="252" t="s">
        <v>9693</v>
      </c>
    </row>
    <row r="460" spans="1:12" ht="13.5" x14ac:dyDescent="0.25">
      <c r="A460" s="252" t="s">
        <v>10370</v>
      </c>
      <c r="B460" s="252" t="s">
        <v>10371</v>
      </c>
      <c r="C460" s="252" t="s">
        <v>10779</v>
      </c>
      <c r="D460" s="252" t="s">
        <v>10780</v>
      </c>
      <c r="E460" s="253" t="s">
        <v>259</v>
      </c>
      <c r="F460" s="252" t="s">
        <v>259</v>
      </c>
      <c r="G460" s="252" t="s">
        <v>10967</v>
      </c>
      <c r="H460" s="252" t="s">
        <v>10968</v>
      </c>
      <c r="I460" s="252" t="s">
        <v>10783</v>
      </c>
      <c r="J460" s="252" t="s">
        <v>9691</v>
      </c>
      <c r="K460" s="253" t="s">
        <v>10969</v>
      </c>
      <c r="L460" s="252" t="s">
        <v>9693</v>
      </c>
    </row>
    <row r="461" spans="1:12" ht="13.5" x14ac:dyDescent="0.25">
      <c r="A461" s="252" t="s">
        <v>10370</v>
      </c>
      <c r="B461" s="252" t="s">
        <v>10371</v>
      </c>
      <c r="C461" s="252" t="s">
        <v>10779</v>
      </c>
      <c r="D461" s="252" t="s">
        <v>10780</v>
      </c>
      <c r="E461" s="253" t="s">
        <v>259</v>
      </c>
      <c r="F461" s="252" t="s">
        <v>259</v>
      </c>
      <c r="G461" s="252" t="s">
        <v>10970</v>
      </c>
      <c r="H461" s="252" t="s">
        <v>10971</v>
      </c>
      <c r="I461" s="252" t="s">
        <v>10783</v>
      </c>
      <c r="J461" s="252" t="s">
        <v>9691</v>
      </c>
      <c r="K461" s="253" t="s">
        <v>735</v>
      </c>
      <c r="L461" s="252" t="s">
        <v>9693</v>
      </c>
    </row>
    <row r="462" spans="1:12" ht="13.5" x14ac:dyDescent="0.25">
      <c r="A462" s="252" t="s">
        <v>10370</v>
      </c>
      <c r="B462" s="252" t="s">
        <v>10371</v>
      </c>
      <c r="C462" s="252" t="s">
        <v>10779</v>
      </c>
      <c r="D462" s="252" t="s">
        <v>10780</v>
      </c>
      <c r="E462" s="253" t="s">
        <v>259</v>
      </c>
      <c r="F462" s="252" t="s">
        <v>259</v>
      </c>
      <c r="G462" s="252" t="s">
        <v>10972</v>
      </c>
      <c r="H462" s="252" t="s">
        <v>10973</v>
      </c>
      <c r="I462" s="252" t="s">
        <v>10783</v>
      </c>
      <c r="J462" s="252" t="s">
        <v>9691</v>
      </c>
      <c r="K462" s="253" t="s">
        <v>7851</v>
      </c>
      <c r="L462" s="252" t="s">
        <v>9693</v>
      </c>
    </row>
    <row r="463" spans="1:12" ht="13.5" x14ac:dyDescent="0.25">
      <c r="A463" s="252" t="s">
        <v>10370</v>
      </c>
      <c r="B463" s="252" t="s">
        <v>10371</v>
      </c>
      <c r="C463" s="252" t="s">
        <v>10779</v>
      </c>
      <c r="D463" s="252" t="s">
        <v>10780</v>
      </c>
      <c r="E463" s="253" t="s">
        <v>259</v>
      </c>
      <c r="F463" s="252" t="s">
        <v>259</v>
      </c>
      <c r="G463" s="252" t="s">
        <v>10974</v>
      </c>
      <c r="H463" s="252" t="s">
        <v>10975</v>
      </c>
      <c r="I463" s="252" t="s">
        <v>10783</v>
      </c>
      <c r="J463" s="252" t="s">
        <v>9691</v>
      </c>
      <c r="K463" s="253" t="s">
        <v>10976</v>
      </c>
      <c r="L463" s="252" t="s">
        <v>9693</v>
      </c>
    </row>
    <row r="464" spans="1:12" ht="13.5" x14ac:dyDescent="0.25">
      <c r="A464" s="252" t="s">
        <v>10370</v>
      </c>
      <c r="B464" s="252" t="s">
        <v>10371</v>
      </c>
      <c r="C464" s="252" t="s">
        <v>10779</v>
      </c>
      <c r="D464" s="252" t="s">
        <v>10780</v>
      </c>
      <c r="E464" s="253" t="s">
        <v>259</v>
      </c>
      <c r="F464" s="252" t="s">
        <v>259</v>
      </c>
      <c r="G464" s="252" t="s">
        <v>10977</v>
      </c>
      <c r="H464" s="252" t="s">
        <v>10978</v>
      </c>
      <c r="I464" s="252" t="s">
        <v>10783</v>
      </c>
      <c r="J464" s="252" t="s">
        <v>9691</v>
      </c>
      <c r="K464" s="253" t="s">
        <v>10979</v>
      </c>
      <c r="L464" s="252" t="s">
        <v>9693</v>
      </c>
    </row>
    <row r="465" spans="1:12" ht="13.5" x14ac:dyDescent="0.25">
      <c r="A465" s="252" t="s">
        <v>10370</v>
      </c>
      <c r="B465" s="252" t="s">
        <v>10371</v>
      </c>
      <c r="C465" s="252" t="s">
        <v>10779</v>
      </c>
      <c r="D465" s="252" t="s">
        <v>10780</v>
      </c>
      <c r="E465" s="253" t="s">
        <v>259</v>
      </c>
      <c r="F465" s="252" t="s">
        <v>259</v>
      </c>
      <c r="G465" s="252" t="s">
        <v>10980</v>
      </c>
      <c r="H465" s="252" t="s">
        <v>10981</v>
      </c>
      <c r="I465" s="252" t="s">
        <v>10783</v>
      </c>
      <c r="J465" s="252" t="s">
        <v>9691</v>
      </c>
      <c r="K465" s="253" t="s">
        <v>10982</v>
      </c>
      <c r="L465" s="252" t="s">
        <v>9693</v>
      </c>
    </row>
    <row r="466" spans="1:12" ht="13.5" x14ac:dyDescent="0.25">
      <c r="A466" s="252" t="s">
        <v>10370</v>
      </c>
      <c r="B466" s="252" t="s">
        <v>10371</v>
      </c>
      <c r="C466" s="252" t="s">
        <v>10779</v>
      </c>
      <c r="D466" s="252" t="s">
        <v>10780</v>
      </c>
      <c r="E466" s="253" t="s">
        <v>259</v>
      </c>
      <c r="F466" s="252" t="s">
        <v>259</v>
      </c>
      <c r="G466" s="252" t="s">
        <v>10983</v>
      </c>
      <c r="H466" s="252" t="s">
        <v>10984</v>
      </c>
      <c r="I466" s="252" t="s">
        <v>10783</v>
      </c>
      <c r="J466" s="252" t="s">
        <v>9691</v>
      </c>
      <c r="K466" s="253" t="s">
        <v>10985</v>
      </c>
      <c r="L466" s="252" t="s">
        <v>9693</v>
      </c>
    </row>
    <row r="467" spans="1:12" ht="13.5" x14ac:dyDescent="0.25">
      <c r="A467" s="252" t="s">
        <v>10370</v>
      </c>
      <c r="B467" s="252" t="s">
        <v>10371</v>
      </c>
      <c r="C467" s="252" t="s">
        <v>10779</v>
      </c>
      <c r="D467" s="252" t="s">
        <v>10780</v>
      </c>
      <c r="E467" s="253" t="s">
        <v>259</v>
      </c>
      <c r="F467" s="252" t="s">
        <v>259</v>
      </c>
      <c r="G467" s="252" t="s">
        <v>10986</v>
      </c>
      <c r="H467" s="252" t="s">
        <v>10987</v>
      </c>
      <c r="I467" s="252" t="s">
        <v>10783</v>
      </c>
      <c r="J467" s="252" t="s">
        <v>10377</v>
      </c>
      <c r="K467" s="253" t="s">
        <v>1340</v>
      </c>
      <c r="L467" s="252" t="s">
        <v>9693</v>
      </c>
    </row>
    <row r="468" spans="1:12" ht="13.5" x14ac:dyDescent="0.25">
      <c r="A468" s="252" t="s">
        <v>10370</v>
      </c>
      <c r="B468" s="252" t="s">
        <v>10371</v>
      </c>
      <c r="C468" s="252" t="s">
        <v>10779</v>
      </c>
      <c r="D468" s="252" t="s">
        <v>10780</v>
      </c>
      <c r="E468" s="253" t="s">
        <v>259</v>
      </c>
      <c r="F468" s="252" t="s">
        <v>259</v>
      </c>
      <c r="G468" s="252" t="s">
        <v>10988</v>
      </c>
      <c r="H468" s="252" t="s">
        <v>10989</v>
      </c>
      <c r="I468" s="252" t="s">
        <v>10783</v>
      </c>
      <c r="J468" s="252" t="s">
        <v>9691</v>
      </c>
      <c r="K468" s="253" t="s">
        <v>4862</v>
      </c>
      <c r="L468" s="252" t="s">
        <v>9693</v>
      </c>
    </row>
    <row r="469" spans="1:12" ht="13.5" x14ac:dyDescent="0.25">
      <c r="A469" s="252" t="s">
        <v>10370</v>
      </c>
      <c r="B469" s="252" t="s">
        <v>10371</v>
      </c>
      <c r="C469" s="252" t="s">
        <v>10779</v>
      </c>
      <c r="D469" s="252" t="s">
        <v>10780</v>
      </c>
      <c r="E469" s="253" t="s">
        <v>259</v>
      </c>
      <c r="F469" s="252" t="s">
        <v>259</v>
      </c>
      <c r="G469" s="252" t="s">
        <v>10990</v>
      </c>
      <c r="H469" s="252" t="s">
        <v>10991</v>
      </c>
      <c r="I469" s="252" t="s">
        <v>10783</v>
      </c>
      <c r="J469" s="252" t="s">
        <v>9691</v>
      </c>
      <c r="K469" s="253" t="s">
        <v>10992</v>
      </c>
      <c r="L469" s="252" t="s">
        <v>9693</v>
      </c>
    </row>
    <row r="470" spans="1:12" ht="13.5" x14ac:dyDescent="0.25">
      <c r="A470" s="252" t="s">
        <v>10370</v>
      </c>
      <c r="B470" s="252" t="s">
        <v>10371</v>
      </c>
      <c r="C470" s="252" t="s">
        <v>10779</v>
      </c>
      <c r="D470" s="252" t="s">
        <v>10780</v>
      </c>
      <c r="E470" s="253" t="s">
        <v>259</v>
      </c>
      <c r="F470" s="252" t="s">
        <v>259</v>
      </c>
      <c r="G470" s="252" t="s">
        <v>10993</v>
      </c>
      <c r="H470" s="252" t="s">
        <v>10994</v>
      </c>
      <c r="I470" s="252" t="s">
        <v>10783</v>
      </c>
      <c r="J470" s="252" t="s">
        <v>9691</v>
      </c>
      <c r="K470" s="253" t="s">
        <v>10995</v>
      </c>
      <c r="L470" s="252" t="s">
        <v>9693</v>
      </c>
    </row>
    <row r="471" spans="1:12" ht="13.5" x14ac:dyDescent="0.25">
      <c r="A471" s="252" t="s">
        <v>10370</v>
      </c>
      <c r="B471" s="252" t="s">
        <v>10371</v>
      </c>
      <c r="C471" s="252" t="s">
        <v>10779</v>
      </c>
      <c r="D471" s="252" t="s">
        <v>10780</v>
      </c>
      <c r="E471" s="253" t="s">
        <v>259</v>
      </c>
      <c r="F471" s="252" t="s">
        <v>259</v>
      </c>
      <c r="G471" s="252" t="s">
        <v>10996</v>
      </c>
      <c r="H471" s="252" t="s">
        <v>10997</v>
      </c>
      <c r="I471" s="252" t="s">
        <v>10783</v>
      </c>
      <c r="J471" s="252" t="s">
        <v>9691</v>
      </c>
      <c r="K471" s="253" t="s">
        <v>10998</v>
      </c>
      <c r="L471" s="252" t="s">
        <v>9693</v>
      </c>
    </row>
    <row r="472" spans="1:12" ht="13.5" x14ac:dyDescent="0.25">
      <c r="A472" s="252" t="s">
        <v>10370</v>
      </c>
      <c r="B472" s="252" t="s">
        <v>10371</v>
      </c>
      <c r="C472" s="252" t="s">
        <v>10779</v>
      </c>
      <c r="D472" s="252" t="s">
        <v>10780</v>
      </c>
      <c r="E472" s="253" t="s">
        <v>259</v>
      </c>
      <c r="F472" s="252" t="s">
        <v>259</v>
      </c>
      <c r="G472" s="252" t="s">
        <v>10999</v>
      </c>
      <c r="H472" s="252" t="s">
        <v>11000</v>
      </c>
      <c r="I472" s="252" t="s">
        <v>10783</v>
      </c>
      <c r="J472" s="252" t="s">
        <v>9691</v>
      </c>
      <c r="K472" s="253" t="s">
        <v>1073</v>
      </c>
      <c r="L472" s="252" t="s">
        <v>9693</v>
      </c>
    </row>
    <row r="473" spans="1:12" ht="13.5" x14ac:dyDescent="0.25">
      <c r="A473" s="252" t="s">
        <v>10370</v>
      </c>
      <c r="B473" s="252" t="s">
        <v>10371</v>
      </c>
      <c r="C473" s="252" t="s">
        <v>10779</v>
      </c>
      <c r="D473" s="252" t="s">
        <v>10780</v>
      </c>
      <c r="E473" s="253" t="s">
        <v>259</v>
      </c>
      <c r="F473" s="252" t="s">
        <v>259</v>
      </c>
      <c r="G473" s="252" t="s">
        <v>11001</v>
      </c>
      <c r="H473" s="252" t="s">
        <v>11002</v>
      </c>
      <c r="I473" s="252" t="s">
        <v>10783</v>
      </c>
      <c r="J473" s="252" t="s">
        <v>9691</v>
      </c>
      <c r="K473" s="253" t="s">
        <v>7025</v>
      </c>
      <c r="L473" s="252" t="s">
        <v>9693</v>
      </c>
    </row>
    <row r="474" spans="1:12" ht="13.5" x14ac:dyDescent="0.25">
      <c r="A474" s="252" t="s">
        <v>10370</v>
      </c>
      <c r="B474" s="252" t="s">
        <v>10371</v>
      </c>
      <c r="C474" s="252" t="s">
        <v>10779</v>
      </c>
      <c r="D474" s="252" t="s">
        <v>10780</v>
      </c>
      <c r="E474" s="253" t="s">
        <v>259</v>
      </c>
      <c r="F474" s="252" t="s">
        <v>259</v>
      </c>
      <c r="G474" s="252" t="s">
        <v>11003</v>
      </c>
      <c r="H474" s="252" t="s">
        <v>11004</v>
      </c>
      <c r="I474" s="252" t="s">
        <v>10783</v>
      </c>
      <c r="J474" s="252" t="s">
        <v>9691</v>
      </c>
      <c r="K474" s="253" t="s">
        <v>2144</v>
      </c>
      <c r="L474" s="252" t="s">
        <v>9693</v>
      </c>
    </row>
    <row r="475" spans="1:12" ht="13.5" x14ac:dyDescent="0.25">
      <c r="A475" s="252" t="s">
        <v>10370</v>
      </c>
      <c r="B475" s="252" t="s">
        <v>10371</v>
      </c>
      <c r="C475" s="252" t="s">
        <v>10779</v>
      </c>
      <c r="D475" s="252" t="s">
        <v>10780</v>
      </c>
      <c r="E475" s="253" t="s">
        <v>259</v>
      </c>
      <c r="F475" s="252" t="s">
        <v>259</v>
      </c>
      <c r="G475" s="252" t="s">
        <v>11005</v>
      </c>
      <c r="H475" s="252" t="s">
        <v>11006</v>
      </c>
      <c r="I475" s="252" t="s">
        <v>10783</v>
      </c>
      <c r="J475" s="252" t="s">
        <v>9691</v>
      </c>
      <c r="K475" s="253" t="s">
        <v>11007</v>
      </c>
      <c r="L475" s="252" t="s">
        <v>9693</v>
      </c>
    </row>
    <row r="476" spans="1:12" ht="13.5" x14ac:dyDescent="0.25">
      <c r="A476" s="252" t="s">
        <v>10370</v>
      </c>
      <c r="B476" s="252" t="s">
        <v>10371</v>
      </c>
      <c r="C476" s="252" t="s">
        <v>10779</v>
      </c>
      <c r="D476" s="252" t="s">
        <v>10780</v>
      </c>
      <c r="E476" s="253" t="s">
        <v>259</v>
      </c>
      <c r="F476" s="252" t="s">
        <v>259</v>
      </c>
      <c r="G476" s="252" t="s">
        <v>11008</v>
      </c>
      <c r="H476" s="252" t="s">
        <v>11009</v>
      </c>
      <c r="I476" s="252" t="s">
        <v>10783</v>
      </c>
      <c r="J476" s="252" t="s">
        <v>9691</v>
      </c>
      <c r="K476" s="253" t="s">
        <v>11010</v>
      </c>
      <c r="L476" s="252" t="s">
        <v>9693</v>
      </c>
    </row>
    <row r="477" spans="1:12" ht="13.5" x14ac:dyDescent="0.25">
      <c r="A477" s="252" t="s">
        <v>10370</v>
      </c>
      <c r="B477" s="252" t="s">
        <v>10371</v>
      </c>
      <c r="C477" s="252" t="s">
        <v>10779</v>
      </c>
      <c r="D477" s="252" t="s">
        <v>10780</v>
      </c>
      <c r="E477" s="253" t="s">
        <v>259</v>
      </c>
      <c r="F477" s="252" t="s">
        <v>259</v>
      </c>
      <c r="G477" s="252" t="s">
        <v>11011</v>
      </c>
      <c r="H477" s="252" t="s">
        <v>11012</v>
      </c>
      <c r="I477" s="252" t="s">
        <v>10783</v>
      </c>
      <c r="J477" s="252" t="s">
        <v>9691</v>
      </c>
      <c r="K477" s="253" t="s">
        <v>11013</v>
      </c>
      <c r="L477" s="252" t="s">
        <v>9693</v>
      </c>
    </row>
    <row r="478" spans="1:12" ht="13.5" x14ac:dyDescent="0.25">
      <c r="A478" s="252" t="s">
        <v>10370</v>
      </c>
      <c r="B478" s="252" t="s">
        <v>10371</v>
      </c>
      <c r="C478" s="252" t="s">
        <v>10779</v>
      </c>
      <c r="D478" s="252" t="s">
        <v>10780</v>
      </c>
      <c r="E478" s="253" t="s">
        <v>259</v>
      </c>
      <c r="F478" s="252" t="s">
        <v>259</v>
      </c>
      <c r="G478" s="252" t="s">
        <v>11014</v>
      </c>
      <c r="H478" s="252" t="s">
        <v>11015</v>
      </c>
      <c r="I478" s="252" t="s">
        <v>10783</v>
      </c>
      <c r="J478" s="252" t="s">
        <v>9691</v>
      </c>
      <c r="K478" s="253" t="s">
        <v>11016</v>
      </c>
      <c r="L478" s="252" t="s">
        <v>9693</v>
      </c>
    </row>
    <row r="479" spans="1:12" ht="13.5" x14ac:dyDescent="0.25">
      <c r="A479" s="252" t="s">
        <v>10370</v>
      </c>
      <c r="B479" s="252" t="s">
        <v>10371</v>
      </c>
      <c r="C479" s="252" t="s">
        <v>10779</v>
      </c>
      <c r="D479" s="252" t="s">
        <v>10780</v>
      </c>
      <c r="E479" s="253" t="s">
        <v>259</v>
      </c>
      <c r="F479" s="252" t="s">
        <v>259</v>
      </c>
      <c r="G479" s="252" t="s">
        <v>11017</v>
      </c>
      <c r="H479" s="252" t="s">
        <v>11018</v>
      </c>
      <c r="I479" s="252" t="s">
        <v>10783</v>
      </c>
      <c r="J479" s="252" t="s">
        <v>9691</v>
      </c>
      <c r="K479" s="253" t="s">
        <v>11019</v>
      </c>
      <c r="L479" s="252" t="s">
        <v>9693</v>
      </c>
    </row>
    <row r="480" spans="1:12" ht="13.5" x14ac:dyDescent="0.25">
      <c r="A480" s="252" t="s">
        <v>10370</v>
      </c>
      <c r="B480" s="252" t="s">
        <v>10371</v>
      </c>
      <c r="C480" s="252" t="s">
        <v>10779</v>
      </c>
      <c r="D480" s="252" t="s">
        <v>10780</v>
      </c>
      <c r="E480" s="253" t="s">
        <v>259</v>
      </c>
      <c r="F480" s="252" t="s">
        <v>259</v>
      </c>
      <c r="G480" s="252" t="s">
        <v>11020</v>
      </c>
      <c r="H480" s="252" t="s">
        <v>11021</v>
      </c>
      <c r="I480" s="252" t="s">
        <v>10783</v>
      </c>
      <c r="J480" s="252" t="s">
        <v>9691</v>
      </c>
      <c r="K480" s="253" t="s">
        <v>11022</v>
      </c>
      <c r="L480" s="252" t="s">
        <v>9693</v>
      </c>
    </row>
    <row r="481" spans="1:12" ht="13.5" x14ac:dyDescent="0.25">
      <c r="A481" s="252" t="s">
        <v>10370</v>
      </c>
      <c r="B481" s="252" t="s">
        <v>10371</v>
      </c>
      <c r="C481" s="252" t="s">
        <v>10779</v>
      </c>
      <c r="D481" s="252" t="s">
        <v>10780</v>
      </c>
      <c r="E481" s="253" t="s">
        <v>259</v>
      </c>
      <c r="F481" s="252" t="s">
        <v>259</v>
      </c>
      <c r="G481" s="252" t="s">
        <v>11023</v>
      </c>
      <c r="H481" s="252" t="s">
        <v>11024</v>
      </c>
      <c r="I481" s="252" t="s">
        <v>10783</v>
      </c>
      <c r="J481" s="252" t="s">
        <v>9691</v>
      </c>
      <c r="K481" s="253" t="s">
        <v>11025</v>
      </c>
      <c r="L481" s="252" t="s">
        <v>9693</v>
      </c>
    </row>
    <row r="482" spans="1:12" ht="13.5" x14ac:dyDescent="0.25">
      <c r="A482" s="252" t="s">
        <v>10370</v>
      </c>
      <c r="B482" s="252" t="s">
        <v>10371</v>
      </c>
      <c r="C482" s="252" t="s">
        <v>10779</v>
      </c>
      <c r="D482" s="252" t="s">
        <v>10780</v>
      </c>
      <c r="E482" s="253" t="s">
        <v>259</v>
      </c>
      <c r="F482" s="252" t="s">
        <v>259</v>
      </c>
      <c r="G482" s="252" t="s">
        <v>11026</v>
      </c>
      <c r="H482" s="252" t="s">
        <v>11027</v>
      </c>
      <c r="I482" s="252" t="s">
        <v>10783</v>
      </c>
      <c r="J482" s="252" t="s">
        <v>9691</v>
      </c>
      <c r="K482" s="253" t="s">
        <v>11028</v>
      </c>
      <c r="L482" s="252" t="s">
        <v>9693</v>
      </c>
    </row>
    <row r="483" spans="1:12" ht="13.5" x14ac:dyDescent="0.25">
      <c r="A483" s="252" t="s">
        <v>10370</v>
      </c>
      <c r="B483" s="252" t="s">
        <v>10371</v>
      </c>
      <c r="C483" s="252" t="s">
        <v>10779</v>
      </c>
      <c r="D483" s="252" t="s">
        <v>10780</v>
      </c>
      <c r="E483" s="253" t="s">
        <v>259</v>
      </c>
      <c r="F483" s="252" t="s">
        <v>259</v>
      </c>
      <c r="G483" s="252" t="s">
        <v>11029</v>
      </c>
      <c r="H483" s="252" t="s">
        <v>11030</v>
      </c>
      <c r="I483" s="252" t="s">
        <v>10783</v>
      </c>
      <c r="J483" s="252" t="s">
        <v>9691</v>
      </c>
      <c r="K483" s="253" t="s">
        <v>366</v>
      </c>
      <c r="L483" s="252" t="s">
        <v>9693</v>
      </c>
    </row>
    <row r="484" spans="1:12" ht="13.5" x14ac:dyDescent="0.25">
      <c r="A484" s="252" t="s">
        <v>10370</v>
      </c>
      <c r="B484" s="252" t="s">
        <v>10371</v>
      </c>
      <c r="C484" s="252" t="s">
        <v>10779</v>
      </c>
      <c r="D484" s="252" t="s">
        <v>10780</v>
      </c>
      <c r="E484" s="253" t="s">
        <v>259</v>
      </c>
      <c r="F484" s="252" t="s">
        <v>259</v>
      </c>
      <c r="G484" s="252" t="s">
        <v>11031</v>
      </c>
      <c r="H484" s="252" t="s">
        <v>11032</v>
      </c>
      <c r="I484" s="252" t="s">
        <v>10783</v>
      </c>
      <c r="J484" s="252" t="s">
        <v>9691</v>
      </c>
      <c r="K484" s="253" t="s">
        <v>6557</v>
      </c>
      <c r="L484" s="252" t="s">
        <v>9693</v>
      </c>
    </row>
    <row r="485" spans="1:12" ht="13.5" x14ac:dyDescent="0.25">
      <c r="A485" s="252" t="s">
        <v>10370</v>
      </c>
      <c r="B485" s="252" t="s">
        <v>10371</v>
      </c>
      <c r="C485" s="252" t="s">
        <v>10779</v>
      </c>
      <c r="D485" s="252" t="s">
        <v>10780</v>
      </c>
      <c r="E485" s="253" t="s">
        <v>259</v>
      </c>
      <c r="F485" s="252" t="s">
        <v>259</v>
      </c>
      <c r="G485" s="252" t="s">
        <v>11033</v>
      </c>
      <c r="H485" s="252" t="s">
        <v>11034</v>
      </c>
      <c r="I485" s="252" t="s">
        <v>10783</v>
      </c>
      <c r="J485" s="252" t="s">
        <v>9691</v>
      </c>
      <c r="K485" s="253" t="s">
        <v>11035</v>
      </c>
      <c r="L485" s="252" t="s">
        <v>9693</v>
      </c>
    </row>
    <row r="486" spans="1:12" ht="13.5" x14ac:dyDescent="0.25">
      <c r="A486" s="252" t="s">
        <v>10370</v>
      </c>
      <c r="B486" s="252" t="s">
        <v>10371</v>
      </c>
      <c r="C486" s="252" t="s">
        <v>10779</v>
      </c>
      <c r="D486" s="252" t="s">
        <v>10780</v>
      </c>
      <c r="E486" s="253" t="s">
        <v>259</v>
      </c>
      <c r="F486" s="252" t="s">
        <v>259</v>
      </c>
      <c r="G486" s="252" t="s">
        <v>11036</v>
      </c>
      <c r="H486" s="252" t="s">
        <v>11037</v>
      </c>
      <c r="I486" s="252" t="s">
        <v>10783</v>
      </c>
      <c r="J486" s="252" t="s">
        <v>9691</v>
      </c>
      <c r="K486" s="253" t="s">
        <v>6669</v>
      </c>
      <c r="L486" s="252" t="s">
        <v>9693</v>
      </c>
    </row>
    <row r="487" spans="1:12" ht="13.5" x14ac:dyDescent="0.25">
      <c r="A487" s="252" t="s">
        <v>10370</v>
      </c>
      <c r="B487" s="252" t="s">
        <v>10371</v>
      </c>
      <c r="C487" s="252" t="s">
        <v>10779</v>
      </c>
      <c r="D487" s="252" t="s">
        <v>10780</v>
      </c>
      <c r="E487" s="253" t="s">
        <v>259</v>
      </c>
      <c r="F487" s="252" t="s">
        <v>259</v>
      </c>
      <c r="G487" s="252" t="s">
        <v>11038</v>
      </c>
      <c r="H487" s="252" t="s">
        <v>11039</v>
      </c>
      <c r="I487" s="252" t="s">
        <v>10783</v>
      </c>
      <c r="J487" s="252" t="s">
        <v>9691</v>
      </c>
      <c r="K487" s="253" t="s">
        <v>11040</v>
      </c>
      <c r="L487" s="252" t="s">
        <v>9693</v>
      </c>
    </row>
    <row r="488" spans="1:12" ht="13.5" x14ac:dyDescent="0.25">
      <c r="A488" s="252" t="s">
        <v>10370</v>
      </c>
      <c r="B488" s="252" t="s">
        <v>10371</v>
      </c>
      <c r="C488" s="252" t="s">
        <v>10779</v>
      </c>
      <c r="D488" s="252" t="s">
        <v>10780</v>
      </c>
      <c r="E488" s="253" t="s">
        <v>259</v>
      </c>
      <c r="F488" s="252" t="s">
        <v>259</v>
      </c>
      <c r="G488" s="252" t="s">
        <v>11041</v>
      </c>
      <c r="H488" s="252" t="s">
        <v>11042</v>
      </c>
      <c r="I488" s="252" t="s">
        <v>10783</v>
      </c>
      <c r="J488" s="252" t="s">
        <v>9691</v>
      </c>
      <c r="K488" s="253" t="s">
        <v>7020</v>
      </c>
      <c r="L488" s="252" t="s">
        <v>9693</v>
      </c>
    </row>
    <row r="489" spans="1:12" ht="13.5" x14ac:dyDescent="0.25">
      <c r="A489" s="252" t="s">
        <v>10370</v>
      </c>
      <c r="B489" s="252" t="s">
        <v>10371</v>
      </c>
      <c r="C489" s="252" t="s">
        <v>10779</v>
      </c>
      <c r="D489" s="252" t="s">
        <v>10780</v>
      </c>
      <c r="E489" s="253" t="s">
        <v>259</v>
      </c>
      <c r="F489" s="252" t="s">
        <v>259</v>
      </c>
      <c r="G489" s="252" t="s">
        <v>11043</v>
      </c>
      <c r="H489" s="252" t="s">
        <v>11044</v>
      </c>
      <c r="I489" s="252" t="s">
        <v>10783</v>
      </c>
      <c r="J489" s="252" t="s">
        <v>9691</v>
      </c>
      <c r="K489" s="253" t="s">
        <v>11045</v>
      </c>
      <c r="L489" s="252" t="s">
        <v>9693</v>
      </c>
    </row>
    <row r="490" spans="1:12" ht="13.5" x14ac:dyDescent="0.25">
      <c r="A490" s="252" t="s">
        <v>10370</v>
      </c>
      <c r="B490" s="252" t="s">
        <v>10371</v>
      </c>
      <c r="C490" s="252" t="s">
        <v>10779</v>
      </c>
      <c r="D490" s="252" t="s">
        <v>10780</v>
      </c>
      <c r="E490" s="253" t="s">
        <v>259</v>
      </c>
      <c r="F490" s="252" t="s">
        <v>259</v>
      </c>
      <c r="G490" s="252" t="s">
        <v>11046</v>
      </c>
      <c r="H490" s="252" t="s">
        <v>11047</v>
      </c>
      <c r="I490" s="252" t="s">
        <v>10783</v>
      </c>
      <c r="J490" s="252" t="s">
        <v>9691</v>
      </c>
      <c r="K490" s="253" t="s">
        <v>601</v>
      </c>
      <c r="L490" s="252" t="s">
        <v>9693</v>
      </c>
    </row>
    <row r="491" spans="1:12" ht="13.5" x14ac:dyDescent="0.25">
      <c r="A491" s="252" t="s">
        <v>10370</v>
      </c>
      <c r="B491" s="252" t="s">
        <v>10371</v>
      </c>
      <c r="C491" s="252" t="s">
        <v>10779</v>
      </c>
      <c r="D491" s="252" t="s">
        <v>10780</v>
      </c>
      <c r="E491" s="253" t="s">
        <v>259</v>
      </c>
      <c r="F491" s="252" t="s">
        <v>259</v>
      </c>
      <c r="G491" s="252" t="s">
        <v>11048</v>
      </c>
      <c r="H491" s="252" t="s">
        <v>11049</v>
      </c>
      <c r="I491" s="252" t="s">
        <v>10783</v>
      </c>
      <c r="J491" s="252" t="s">
        <v>9691</v>
      </c>
      <c r="K491" s="253" t="s">
        <v>11050</v>
      </c>
      <c r="L491" s="252" t="s">
        <v>9693</v>
      </c>
    </row>
    <row r="492" spans="1:12" ht="13.5" x14ac:dyDescent="0.25">
      <c r="A492" s="252" t="s">
        <v>10370</v>
      </c>
      <c r="B492" s="252" t="s">
        <v>10371</v>
      </c>
      <c r="C492" s="252" t="s">
        <v>10779</v>
      </c>
      <c r="D492" s="252" t="s">
        <v>10780</v>
      </c>
      <c r="E492" s="253" t="s">
        <v>259</v>
      </c>
      <c r="F492" s="252" t="s">
        <v>259</v>
      </c>
      <c r="G492" s="252" t="s">
        <v>11051</v>
      </c>
      <c r="H492" s="252" t="s">
        <v>11052</v>
      </c>
      <c r="I492" s="252" t="s">
        <v>10783</v>
      </c>
      <c r="J492" s="252" t="s">
        <v>9691</v>
      </c>
      <c r="K492" s="253" t="s">
        <v>393</v>
      </c>
      <c r="L492" s="252" t="s">
        <v>9693</v>
      </c>
    </row>
    <row r="493" spans="1:12" ht="13.5" x14ac:dyDescent="0.25">
      <c r="A493" s="252" t="s">
        <v>10370</v>
      </c>
      <c r="B493" s="252" t="s">
        <v>10371</v>
      </c>
      <c r="C493" s="252" t="s">
        <v>10779</v>
      </c>
      <c r="D493" s="252" t="s">
        <v>10780</v>
      </c>
      <c r="E493" s="253" t="s">
        <v>259</v>
      </c>
      <c r="F493" s="252" t="s">
        <v>259</v>
      </c>
      <c r="G493" s="252" t="s">
        <v>11053</v>
      </c>
      <c r="H493" s="252" t="s">
        <v>11054</v>
      </c>
      <c r="I493" s="252" t="s">
        <v>10783</v>
      </c>
      <c r="J493" s="252" t="s">
        <v>9691</v>
      </c>
      <c r="K493" s="253" t="s">
        <v>11055</v>
      </c>
      <c r="L493" s="252" t="s">
        <v>9693</v>
      </c>
    </row>
    <row r="494" spans="1:12" ht="13.5" x14ac:dyDescent="0.25">
      <c r="A494" s="252" t="s">
        <v>10370</v>
      </c>
      <c r="B494" s="252" t="s">
        <v>10371</v>
      </c>
      <c r="C494" s="252" t="s">
        <v>10779</v>
      </c>
      <c r="D494" s="252" t="s">
        <v>10780</v>
      </c>
      <c r="E494" s="253" t="s">
        <v>259</v>
      </c>
      <c r="F494" s="252" t="s">
        <v>259</v>
      </c>
      <c r="G494" s="252" t="s">
        <v>11056</v>
      </c>
      <c r="H494" s="252" t="s">
        <v>11057</v>
      </c>
      <c r="I494" s="252" t="s">
        <v>10783</v>
      </c>
      <c r="J494" s="252" t="s">
        <v>9691</v>
      </c>
      <c r="K494" s="253" t="s">
        <v>11058</v>
      </c>
      <c r="L494" s="252" t="s">
        <v>9693</v>
      </c>
    </row>
    <row r="495" spans="1:12" ht="13.5" x14ac:dyDescent="0.25">
      <c r="A495" s="252" t="s">
        <v>10370</v>
      </c>
      <c r="B495" s="252" t="s">
        <v>10371</v>
      </c>
      <c r="C495" s="252" t="s">
        <v>10779</v>
      </c>
      <c r="D495" s="252" t="s">
        <v>10780</v>
      </c>
      <c r="E495" s="253" t="s">
        <v>259</v>
      </c>
      <c r="F495" s="252" t="s">
        <v>259</v>
      </c>
      <c r="G495" s="252" t="s">
        <v>11059</v>
      </c>
      <c r="H495" s="252" t="s">
        <v>11060</v>
      </c>
      <c r="I495" s="252" t="s">
        <v>10783</v>
      </c>
      <c r="J495" s="252" t="s">
        <v>9691</v>
      </c>
      <c r="K495" s="253" t="s">
        <v>2724</v>
      </c>
      <c r="L495" s="252" t="s">
        <v>9693</v>
      </c>
    </row>
    <row r="496" spans="1:12" ht="13.5" x14ac:dyDescent="0.25">
      <c r="A496" s="252" t="s">
        <v>10370</v>
      </c>
      <c r="B496" s="252" t="s">
        <v>10371</v>
      </c>
      <c r="C496" s="252" t="s">
        <v>10779</v>
      </c>
      <c r="D496" s="252" t="s">
        <v>10780</v>
      </c>
      <c r="E496" s="253" t="s">
        <v>259</v>
      </c>
      <c r="F496" s="252" t="s">
        <v>259</v>
      </c>
      <c r="G496" s="252" t="s">
        <v>11061</v>
      </c>
      <c r="H496" s="252" t="s">
        <v>11062</v>
      </c>
      <c r="I496" s="252" t="s">
        <v>10783</v>
      </c>
      <c r="J496" s="252" t="s">
        <v>9691</v>
      </c>
      <c r="K496" s="253" t="s">
        <v>11063</v>
      </c>
      <c r="L496" s="252" t="s">
        <v>9693</v>
      </c>
    </row>
    <row r="497" spans="1:12" ht="13.5" x14ac:dyDescent="0.25">
      <c r="A497" s="252" t="s">
        <v>10370</v>
      </c>
      <c r="B497" s="252" t="s">
        <v>10371</v>
      </c>
      <c r="C497" s="252" t="s">
        <v>10779</v>
      </c>
      <c r="D497" s="252" t="s">
        <v>10780</v>
      </c>
      <c r="E497" s="253" t="s">
        <v>259</v>
      </c>
      <c r="F497" s="252" t="s">
        <v>259</v>
      </c>
      <c r="G497" s="252" t="s">
        <v>11064</v>
      </c>
      <c r="H497" s="252" t="s">
        <v>11065</v>
      </c>
      <c r="I497" s="252" t="s">
        <v>10783</v>
      </c>
      <c r="J497" s="252" t="s">
        <v>9691</v>
      </c>
      <c r="K497" s="253" t="s">
        <v>11016</v>
      </c>
      <c r="L497" s="252" t="s">
        <v>9693</v>
      </c>
    </row>
    <row r="498" spans="1:12" ht="13.5" x14ac:dyDescent="0.25">
      <c r="A498" s="252" t="s">
        <v>10370</v>
      </c>
      <c r="B498" s="252" t="s">
        <v>10371</v>
      </c>
      <c r="C498" s="252" t="s">
        <v>10779</v>
      </c>
      <c r="D498" s="252" t="s">
        <v>10780</v>
      </c>
      <c r="E498" s="253" t="s">
        <v>259</v>
      </c>
      <c r="F498" s="252" t="s">
        <v>259</v>
      </c>
      <c r="G498" s="252" t="s">
        <v>11066</v>
      </c>
      <c r="H498" s="252" t="s">
        <v>11067</v>
      </c>
      <c r="I498" s="252" t="s">
        <v>10783</v>
      </c>
      <c r="J498" s="252" t="s">
        <v>9691</v>
      </c>
      <c r="K498" s="253" t="s">
        <v>11068</v>
      </c>
      <c r="L498" s="252" t="s">
        <v>9693</v>
      </c>
    </row>
    <row r="499" spans="1:12" ht="13.5" x14ac:dyDescent="0.25">
      <c r="A499" s="252" t="s">
        <v>10370</v>
      </c>
      <c r="B499" s="252" t="s">
        <v>10371</v>
      </c>
      <c r="C499" s="252" t="s">
        <v>10779</v>
      </c>
      <c r="D499" s="252" t="s">
        <v>10780</v>
      </c>
      <c r="E499" s="253" t="s">
        <v>259</v>
      </c>
      <c r="F499" s="252" t="s">
        <v>259</v>
      </c>
      <c r="G499" s="252" t="s">
        <v>11069</v>
      </c>
      <c r="H499" s="252" t="s">
        <v>11070</v>
      </c>
      <c r="I499" s="252" t="s">
        <v>10783</v>
      </c>
      <c r="J499" s="252" t="s">
        <v>9691</v>
      </c>
      <c r="K499" s="253" t="s">
        <v>10644</v>
      </c>
      <c r="L499" s="252" t="s">
        <v>9693</v>
      </c>
    </row>
    <row r="500" spans="1:12" ht="13.5" x14ac:dyDescent="0.25">
      <c r="A500" s="252" t="s">
        <v>10370</v>
      </c>
      <c r="B500" s="252" t="s">
        <v>10371</v>
      </c>
      <c r="C500" s="252" t="s">
        <v>10779</v>
      </c>
      <c r="D500" s="252" t="s">
        <v>10780</v>
      </c>
      <c r="E500" s="253" t="s">
        <v>259</v>
      </c>
      <c r="F500" s="252" t="s">
        <v>259</v>
      </c>
      <c r="G500" s="252" t="s">
        <v>11071</v>
      </c>
      <c r="H500" s="252" t="s">
        <v>11072</v>
      </c>
      <c r="I500" s="252" t="s">
        <v>10783</v>
      </c>
      <c r="J500" s="252" t="s">
        <v>9691</v>
      </c>
      <c r="K500" s="253" t="s">
        <v>373</v>
      </c>
      <c r="L500" s="252" t="s">
        <v>9693</v>
      </c>
    </row>
    <row r="501" spans="1:12" ht="13.5" x14ac:dyDescent="0.25">
      <c r="A501" s="252" t="s">
        <v>10370</v>
      </c>
      <c r="B501" s="252" t="s">
        <v>10371</v>
      </c>
      <c r="C501" s="252" t="s">
        <v>10779</v>
      </c>
      <c r="D501" s="252" t="s">
        <v>10780</v>
      </c>
      <c r="E501" s="253" t="s">
        <v>259</v>
      </c>
      <c r="F501" s="252" t="s">
        <v>259</v>
      </c>
      <c r="G501" s="252" t="s">
        <v>11073</v>
      </c>
      <c r="H501" s="252" t="s">
        <v>11074</v>
      </c>
      <c r="I501" s="252" t="s">
        <v>10783</v>
      </c>
      <c r="J501" s="252" t="s">
        <v>9691</v>
      </c>
      <c r="K501" s="253" t="s">
        <v>3290</v>
      </c>
      <c r="L501" s="252" t="s">
        <v>9693</v>
      </c>
    </row>
    <row r="502" spans="1:12" ht="13.5" x14ac:dyDescent="0.25">
      <c r="A502" s="252" t="s">
        <v>10370</v>
      </c>
      <c r="B502" s="252" t="s">
        <v>10371</v>
      </c>
      <c r="C502" s="252" t="s">
        <v>10779</v>
      </c>
      <c r="D502" s="252" t="s">
        <v>10780</v>
      </c>
      <c r="E502" s="253" t="s">
        <v>259</v>
      </c>
      <c r="F502" s="252" t="s">
        <v>259</v>
      </c>
      <c r="G502" s="252" t="s">
        <v>11075</v>
      </c>
      <c r="H502" s="252" t="s">
        <v>11076</v>
      </c>
      <c r="I502" s="252" t="s">
        <v>10783</v>
      </c>
      <c r="J502" s="252" t="s">
        <v>9691</v>
      </c>
      <c r="K502" s="253" t="s">
        <v>11077</v>
      </c>
      <c r="L502" s="252" t="s">
        <v>9693</v>
      </c>
    </row>
    <row r="503" spans="1:12" ht="13.5" x14ac:dyDescent="0.25">
      <c r="A503" s="252" t="s">
        <v>10370</v>
      </c>
      <c r="B503" s="252" t="s">
        <v>10371</v>
      </c>
      <c r="C503" s="252" t="s">
        <v>10779</v>
      </c>
      <c r="D503" s="252" t="s">
        <v>10780</v>
      </c>
      <c r="E503" s="253" t="s">
        <v>259</v>
      </c>
      <c r="F503" s="252" t="s">
        <v>259</v>
      </c>
      <c r="G503" s="252" t="s">
        <v>11078</v>
      </c>
      <c r="H503" s="252" t="s">
        <v>11079</v>
      </c>
      <c r="I503" s="252" t="s">
        <v>10783</v>
      </c>
      <c r="J503" s="252" t="s">
        <v>9691</v>
      </c>
      <c r="K503" s="253" t="s">
        <v>11080</v>
      </c>
      <c r="L503" s="252" t="s">
        <v>9693</v>
      </c>
    </row>
    <row r="504" spans="1:12" ht="13.5" x14ac:dyDescent="0.25">
      <c r="A504" s="252" t="s">
        <v>10370</v>
      </c>
      <c r="B504" s="252" t="s">
        <v>10371</v>
      </c>
      <c r="C504" s="252" t="s">
        <v>10779</v>
      </c>
      <c r="D504" s="252" t="s">
        <v>10780</v>
      </c>
      <c r="E504" s="253" t="s">
        <v>259</v>
      </c>
      <c r="F504" s="252" t="s">
        <v>259</v>
      </c>
      <c r="G504" s="252" t="s">
        <v>11081</v>
      </c>
      <c r="H504" s="252" t="s">
        <v>11082</v>
      </c>
      <c r="I504" s="252" t="s">
        <v>10783</v>
      </c>
      <c r="J504" s="252" t="s">
        <v>9691</v>
      </c>
      <c r="K504" s="253" t="s">
        <v>11083</v>
      </c>
      <c r="L504" s="252" t="s">
        <v>9693</v>
      </c>
    </row>
    <row r="505" spans="1:12" ht="13.5" x14ac:dyDescent="0.25">
      <c r="A505" s="252" t="s">
        <v>10370</v>
      </c>
      <c r="B505" s="252" t="s">
        <v>10371</v>
      </c>
      <c r="C505" s="252" t="s">
        <v>10779</v>
      </c>
      <c r="D505" s="252" t="s">
        <v>10780</v>
      </c>
      <c r="E505" s="253" t="s">
        <v>259</v>
      </c>
      <c r="F505" s="252" t="s">
        <v>259</v>
      </c>
      <c r="G505" s="252" t="s">
        <v>11084</v>
      </c>
      <c r="H505" s="252" t="s">
        <v>11085</v>
      </c>
      <c r="I505" s="252" t="s">
        <v>10783</v>
      </c>
      <c r="J505" s="252" t="s">
        <v>9691</v>
      </c>
      <c r="K505" s="253" t="s">
        <v>11086</v>
      </c>
      <c r="L505" s="252" t="s">
        <v>9693</v>
      </c>
    </row>
    <row r="506" spans="1:12" ht="13.5" x14ac:dyDescent="0.25">
      <c r="A506" s="252" t="s">
        <v>10370</v>
      </c>
      <c r="B506" s="252" t="s">
        <v>10371</v>
      </c>
      <c r="C506" s="252" t="s">
        <v>10779</v>
      </c>
      <c r="D506" s="252" t="s">
        <v>10780</v>
      </c>
      <c r="E506" s="253" t="s">
        <v>259</v>
      </c>
      <c r="F506" s="252" t="s">
        <v>259</v>
      </c>
      <c r="G506" s="252" t="s">
        <v>11087</v>
      </c>
      <c r="H506" s="252" t="s">
        <v>11088</v>
      </c>
      <c r="I506" s="252" t="s">
        <v>10783</v>
      </c>
      <c r="J506" s="252" t="s">
        <v>10377</v>
      </c>
      <c r="K506" s="253" t="s">
        <v>1503</v>
      </c>
      <c r="L506" s="252" t="s">
        <v>9693</v>
      </c>
    </row>
    <row r="507" spans="1:12" ht="13.5" x14ac:dyDescent="0.25">
      <c r="A507" s="252" t="s">
        <v>10370</v>
      </c>
      <c r="B507" s="252" t="s">
        <v>10371</v>
      </c>
      <c r="C507" s="252" t="s">
        <v>10779</v>
      </c>
      <c r="D507" s="252" t="s">
        <v>10780</v>
      </c>
      <c r="E507" s="253" t="s">
        <v>259</v>
      </c>
      <c r="F507" s="252" t="s">
        <v>259</v>
      </c>
      <c r="G507" s="252" t="s">
        <v>11089</v>
      </c>
      <c r="H507" s="252" t="s">
        <v>11090</v>
      </c>
      <c r="I507" s="252" t="s">
        <v>10783</v>
      </c>
      <c r="J507" s="252" t="s">
        <v>9691</v>
      </c>
      <c r="K507" s="253" t="s">
        <v>11091</v>
      </c>
      <c r="L507" s="252" t="s">
        <v>9693</v>
      </c>
    </row>
    <row r="508" spans="1:12" ht="13.5" x14ac:dyDescent="0.25">
      <c r="A508" s="252" t="s">
        <v>10370</v>
      </c>
      <c r="B508" s="252" t="s">
        <v>10371</v>
      </c>
      <c r="C508" s="252" t="s">
        <v>10779</v>
      </c>
      <c r="D508" s="252" t="s">
        <v>10780</v>
      </c>
      <c r="E508" s="253" t="s">
        <v>259</v>
      </c>
      <c r="F508" s="252" t="s">
        <v>259</v>
      </c>
      <c r="G508" s="252" t="s">
        <v>11092</v>
      </c>
      <c r="H508" s="252" t="s">
        <v>11093</v>
      </c>
      <c r="I508" s="252" t="s">
        <v>10783</v>
      </c>
      <c r="J508" s="252" t="s">
        <v>9691</v>
      </c>
      <c r="K508" s="253" t="s">
        <v>6955</v>
      </c>
      <c r="L508" s="252" t="s">
        <v>9693</v>
      </c>
    </row>
    <row r="509" spans="1:12" ht="13.5" x14ac:dyDescent="0.25">
      <c r="A509" s="252" t="s">
        <v>10370</v>
      </c>
      <c r="B509" s="252" t="s">
        <v>10371</v>
      </c>
      <c r="C509" s="252" t="s">
        <v>10779</v>
      </c>
      <c r="D509" s="252" t="s">
        <v>10780</v>
      </c>
      <c r="E509" s="253" t="s">
        <v>259</v>
      </c>
      <c r="F509" s="252" t="s">
        <v>259</v>
      </c>
      <c r="G509" s="252" t="s">
        <v>11094</v>
      </c>
      <c r="H509" s="252" t="s">
        <v>11095</v>
      </c>
      <c r="I509" s="252" t="s">
        <v>10783</v>
      </c>
      <c r="J509" s="252" t="s">
        <v>9691</v>
      </c>
      <c r="K509" s="253" t="s">
        <v>1305</v>
      </c>
      <c r="L509" s="252" t="s">
        <v>9693</v>
      </c>
    </row>
    <row r="510" spans="1:12" ht="13.5" x14ac:dyDescent="0.25">
      <c r="A510" s="252" t="s">
        <v>10370</v>
      </c>
      <c r="B510" s="252" t="s">
        <v>10371</v>
      </c>
      <c r="C510" s="252" t="s">
        <v>10779</v>
      </c>
      <c r="D510" s="252" t="s">
        <v>10780</v>
      </c>
      <c r="E510" s="253" t="s">
        <v>259</v>
      </c>
      <c r="F510" s="252" t="s">
        <v>259</v>
      </c>
      <c r="G510" s="252" t="s">
        <v>11096</v>
      </c>
      <c r="H510" s="252" t="s">
        <v>11097</v>
      </c>
      <c r="I510" s="252" t="s">
        <v>10783</v>
      </c>
      <c r="J510" s="252" t="s">
        <v>9691</v>
      </c>
      <c r="K510" s="253" t="s">
        <v>9558</v>
      </c>
      <c r="L510" s="252" t="s">
        <v>9693</v>
      </c>
    </row>
    <row r="511" spans="1:12" ht="13.5" x14ac:dyDescent="0.25">
      <c r="A511" s="252" t="s">
        <v>10370</v>
      </c>
      <c r="B511" s="252" t="s">
        <v>10371</v>
      </c>
      <c r="C511" s="252" t="s">
        <v>10779</v>
      </c>
      <c r="D511" s="252" t="s">
        <v>10780</v>
      </c>
      <c r="E511" s="253" t="s">
        <v>259</v>
      </c>
      <c r="F511" s="252" t="s">
        <v>259</v>
      </c>
      <c r="G511" s="252" t="s">
        <v>11098</v>
      </c>
      <c r="H511" s="252" t="s">
        <v>11099</v>
      </c>
      <c r="I511" s="252" t="s">
        <v>10783</v>
      </c>
      <c r="J511" s="252" t="s">
        <v>9691</v>
      </c>
      <c r="K511" s="253" t="s">
        <v>11100</v>
      </c>
      <c r="L511" s="252" t="s">
        <v>9693</v>
      </c>
    </row>
    <row r="512" spans="1:12" ht="13.5" x14ac:dyDescent="0.25">
      <c r="A512" s="252" t="s">
        <v>10370</v>
      </c>
      <c r="B512" s="252" t="s">
        <v>10371</v>
      </c>
      <c r="C512" s="252" t="s">
        <v>10779</v>
      </c>
      <c r="D512" s="252" t="s">
        <v>10780</v>
      </c>
      <c r="E512" s="253" t="s">
        <v>259</v>
      </c>
      <c r="F512" s="252" t="s">
        <v>259</v>
      </c>
      <c r="G512" s="252" t="s">
        <v>11101</v>
      </c>
      <c r="H512" s="252" t="s">
        <v>11102</v>
      </c>
      <c r="I512" s="252" t="s">
        <v>10783</v>
      </c>
      <c r="J512" s="252" t="s">
        <v>10377</v>
      </c>
      <c r="K512" s="253" t="s">
        <v>11103</v>
      </c>
      <c r="L512" s="252" t="s">
        <v>9693</v>
      </c>
    </row>
    <row r="513" spans="1:12" ht="13.5" x14ac:dyDescent="0.25">
      <c r="A513" s="252" t="s">
        <v>10370</v>
      </c>
      <c r="B513" s="252" t="s">
        <v>10371</v>
      </c>
      <c r="C513" s="252" t="s">
        <v>10779</v>
      </c>
      <c r="D513" s="252" t="s">
        <v>10780</v>
      </c>
      <c r="E513" s="253" t="s">
        <v>259</v>
      </c>
      <c r="F513" s="252" t="s">
        <v>259</v>
      </c>
      <c r="G513" s="252" t="s">
        <v>11104</v>
      </c>
      <c r="H513" s="252" t="s">
        <v>11105</v>
      </c>
      <c r="I513" s="252" t="s">
        <v>10783</v>
      </c>
      <c r="J513" s="252" t="s">
        <v>9691</v>
      </c>
      <c r="K513" s="253" t="s">
        <v>11106</v>
      </c>
      <c r="L513" s="252" t="s">
        <v>9693</v>
      </c>
    </row>
    <row r="514" spans="1:12" ht="13.5" x14ac:dyDescent="0.25">
      <c r="A514" s="252" t="s">
        <v>10370</v>
      </c>
      <c r="B514" s="252" t="s">
        <v>10371</v>
      </c>
      <c r="C514" s="252" t="s">
        <v>10779</v>
      </c>
      <c r="D514" s="252" t="s">
        <v>10780</v>
      </c>
      <c r="E514" s="253" t="s">
        <v>259</v>
      </c>
      <c r="F514" s="252" t="s">
        <v>259</v>
      </c>
      <c r="G514" s="252" t="s">
        <v>11107</v>
      </c>
      <c r="H514" s="252" t="s">
        <v>11108</v>
      </c>
      <c r="I514" s="252" t="s">
        <v>10783</v>
      </c>
      <c r="J514" s="252" t="s">
        <v>9691</v>
      </c>
      <c r="K514" s="253" t="s">
        <v>11109</v>
      </c>
      <c r="L514" s="252" t="s">
        <v>9693</v>
      </c>
    </row>
    <row r="515" spans="1:12" ht="13.5" x14ac:dyDescent="0.25">
      <c r="A515" s="252" t="s">
        <v>10370</v>
      </c>
      <c r="B515" s="252" t="s">
        <v>10371</v>
      </c>
      <c r="C515" s="252" t="s">
        <v>10779</v>
      </c>
      <c r="D515" s="252" t="s">
        <v>10780</v>
      </c>
      <c r="E515" s="253" t="s">
        <v>259</v>
      </c>
      <c r="F515" s="252" t="s">
        <v>259</v>
      </c>
      <c r="G515" s="252" t="s">
        <v>11110</v>
      </c>
      <c r="H515" s="252" t="s">
        <v>11111</v>
      </c>
      <c r="I515" s="252" t="s">
        <v>10783</v>
      </c>
      <c r="J515" s="252" t="s">
        <v>9691</v>
      </c>
      <c r="K515" s="253" t="s">
        <v>11112</v>
      </c>
      <c r="L515" s="252" t="s">
        <v>9693</v>
      </c>
    </row>
    <row r="516" spans="1:12" ht="13.5" x14ac:dyDescent="0.25">
      <c r="A516" s="252" t="s">
        <v>10370</v>
      </c>
      <c r="B516" s="252" t="s">
        <v>10371</v>
      </c>
      <c r="C516" s="252" t="s">
        <v>10779</v>
      </c>
      <c r="D516" s="252" t="s">
        <v>10780</v>
      </c>
      <c r="E516" s="253" t="s">
        <v>259</v>
      </c>
      <c r="F516" s="252" t="s">
        <v>259</v>
      </c>
      <c r="G516" s="252" t="s">
        <v>11113</v>
      </c>
      <c r="H516" s="252" t="s">
        <v>11114</v>
      </c>
      <c r="I516" s="252" t="s">
        <v>10783</v>
      </c>
      <c r="J516" s="252" t="s">
        <v>9691</v>
      </c>
      <c r="K516" s="253" t="s">
        <v>11115</v>
      </c>
      <c r="L516" s="252" t="s">
        <v>9693</v>
      </c>
    </row>
    <row r="517" spans="1:12" ht="13.5" x14ac:dyDescent="0.25">
      <c r="A517" s="252" t="s">
        <v>10370</v>
      </c>
      <c r="B517" s="252" t="s">
        <v>10371</v>
      </c>
      <c r="C517" s="252" t="s">
        <v>10779</v>
      </c>
      <c r="D517" s="252" t="s">
        <v>10780</v>
      </c>
      <c r="E517" s="253" t="s">
        <v>259</v>
      </c>
      <c r="F517" s="252" t="s">
        <v>259</v>
      </c>
      <c r="G517" s="252" t="s">
        <v>11116</v>
      </c>
      <c r="H517" s="252" t="s">
        <v>11117</v>
      </c>
      <c r="I517" s="252" t="s">
        <v>10783</v>
      </c>
      <c r="J517" s="252" t="s">
        <v>9691</v>
      </c>
      <c r="K517" s="253" t="s">
        <v>11118</v>
      </c>
      <c r="L517" s="252" t="s">
        <v>9693</v>
      </c>
    </row>
    <row r="518" spans="1:12" ht="13.5" x14ac:dyDescent="0.25">
      <c r="A518" s="252" t="s">
        <v>10370</v>
      </c>
      <c r="B518" s="252" t="s">
        <v>10371</v>
      </c>
      <c r="C518" s="252" t="s">
        <v>10779</v>
      </c>
      <c r="D518" s="252" t="s">
        <v>10780</v>
      </c>
      <c r="E518" s="253" t="s">
        <v>259</v>
      </c>
      <c r="F518" s="252" t="s">
        <v>259</v>
      </c>
      <c r="G518" s="252" t="s">
        <v>11119</v>
      </c>
      <c r="H518" s="252" t="s">
        <v>11120</v>
      </c>
      <c r="I518" s="252" t="s">
        <v>10783</v>
      </c>
      <c r="J518" s="252" t="s">
        <v>9691</v>
      </c>
      <c r="K518" s="253" t="s">
        <v>11121</v>
      </c>
      <c r="L518" s="252" t="s">
        <v>9693</v>
      </c>
    </row>
    <row r="519" spans="1:12" ht="13.5" x14ac:dyDescent="0.25">
      <c r="A519" s="252" t="s">
        <v>10370</v>
      </c>
      <c r="B519" s="252" t="s">
        <v>10371</v>
      </c>
      <c r="C519" s="252" t="s">
        <v>10779</v>
      </c>
      <c r="D519" s="252" t="s">
        <v>10780</v>
      </c>
      <c r="E519" s="253" t="s">
        <v>259</v>
      </c>
      <c r="F519" s="252" t="s">
        <v>259</v>
      </c>
      <c r="G519" s="252" t="s">
        <v>11122</v>
      </c>
      <c r="H519" s="252" t="s">
        <v>11123</v>
      </c>
      <c r="I519" s="252" t="s">
        <v>10783</v>
      </c>
      <c r="J519" s="252" t="s">
        <v>9691</v>
      </c>
      <c r="K519" s="253" t="s">
        <v>9740</v>
      </c>
      <c r="L519" s="252" t="s">
        <v>9693</v>
      </c>
    </row>
    <row r="520" spans="1:12" ht="13.5" x14ac:dyDescent="0.25">
      <c r="A520" s="252" t="s">
        <v>10370</v>
      </c>
      <c r="B520" s="252" t="s">
        <v>10371</v>
      </c>
      <c r="C520" s="252" t="s">
        <v>10779</v>
      </c>
      <c r="D520" s="252" t="s">
        <v>10780</v>
      </c>
      <c r="E520" s="253" t="s">
        <v>259</v>
      </c>
      <c r="F520" s="252" t="s">
        <v>259</v>
      </c>
      <c r="G520" s="252" t="s">
        <v>11124</v>
      </c>
      <c r="H520" s="252" t="s">
        <v>11125</v>
      </c>
      <c r="I520" s="252" t="s">
        <v>10783</v>
      </c>
      <c r="J520" s="252" t="s">
        <v>9691</v>
      </c>
      <c r="K520" s="253" t="s">
        <v>11126</v>
      </c>
      <c r="L520" s="252" t="s">
        <v>9693</v>
      </c>
    </row>
    <row r="521" spans="1:12" ht="13.5" x14ac:dyDescent="0.25">
      <c r="A521" s="252" t="s">
        <v>10370</v>
      </c>
      <c r="B521" s="252" t="s">
        <v>10371</v>
      </c>
      <c r="C521" s="252" t="s">
        <v>10779</v>
      </c>
      <c r="D521" s="252" t="s">
        <v>10780</v>
      </c>
      <c r="E521" s="253" t="s">
        <v>259</v>
      </c>
      <c r="F521" s="252" t="s">
        <v>259</v>
      </c>
      <c r="G521" s="252" t="s">
        <v>11127</v>
      </c>
      <c r="H521" s="252" t="s">
        <v>11128</v>
      </c>
      <c r="I521" s="252" t="s">
        <v>10783</v>
      </c>
      <c r="J521" s="252" t="s">
        <v>9691</v>
      </c>
      <c r="K521" s="253" t="s">
        <v>8400</v>
      </c>
      <c r="L521" s="252" t="s">
        <v>9693</v>
      </c>
    </row>
    <row r="522" spans="1:12" ht="13.5" x14ac:dyDescent="0.25">
      <c r="A522" s="252" t="s">
        <v>10370</v>
      </c>
      <c r="B522" s="252" t="s">
        <v>10371</v>
      </c>
      <c r="C522" s="252" t="s">
        <v>10779</v>
      </c>
      <c r="D522" s="252" t="s">
        <v>10780</v>
      </c>
      <c r="E522" s="253" t="s">
        <v>259</v>
      </c>
      <c r="F522" s="252" t="s">
        <v>259</v>
      </c>
      <c r="G522" s="252" t="s">
        <v>11129</v>
      </c>
      <c r="H522" s="252" t="s">
        <v>11130</v>
      </c>
      <c r="I522" s="252" t="s">
        <v>10783</v>
      </c>
      <c r="J522" s="252" t="s">
        <v>9691</v>
      </c>
      <c r="K522" s="253" t="s">
        <v>11131</v>
      </c>
      <c r="L522" s="252" t="s">
        <v>9693</v>
      </c>
    </row>
    <row r="523" spans="1:12" ht="13.5" x14ac:dyDescent="0.25">
      <c r="A523" s="252" t="s">
        <v>10370</v>
      </c>
      <c r="B523" s="252" t="s">
        <v>10371</v>
      </c>
      <c r="C523" s="252" t="s">
        <v>10779</v>
      </c>
      <c r="D523" s="252" t="s">
        <v>10780</v>
      </c>
      <c r="E523" s="253" t="s">
        <v>259</v>
      </c>
      <c r="F523" s="252" t="s">
        <v>259</v>
      </c>
      <c r="G523" s="252" t="s">
        <v>11132</v>
      </c>
      <c r="H523" s="252" t="s">
        <v>11133</v>
      </c>
      <c r="I523" s="252" t="s">
        <v>10783</v>
      </c>
      <c r="J523" s="252" t="s">
        <v>9691</v>
      </c>
      <c r="K523" s="253" t="s">
        <v>3708</v>
      </c>
      <c r="L523" s="252" t="s">
        <v>9693</v>
      </c>
    </row>
    <row r="524" spans="1:12" ht="13.5" x14ac:dyDescent="0.25">
      <c r="A524" s="252" t="s">
        <v>10370</v>
      </c>
      <c r="B524" s="252" t="s">
        <v>10371</v>
      </c>
      <c r="C524" s="252" t="s">
        <v>10779</v>
      </c>
      <c r="D524" s="252" t="s">
        <v>10780</v>
      </c>
      <c r="E524" s="253" t="s">
        <v>259</v>
      </c>
      <c r="F524" s="252" t="s">
        <v>259</v>
      </c>
      <c r="G524" s="252" t="s">
        <v>11134</v>
      </c>
      <c r="H524" s="252" t="s">
        <v>11135</v>
      </c>
      <c r="I524" s="252" t="s">
        <v>10783</v>
      </c>
      <c r="J524" s="252" t="s">
        <v>9691</v>
      </c>
      <c r="K524" s="253" t="s">
        <v>11136</v>
      </c>
      <c r="L524" s="252" t="s">
        <v>9693</v>
      </c>
    </row>
    <row r="525" spans="1:12" ht="13.5" x14ac:dyDescent="0.25">
      <c r="A525" s="252" t="s">
        <v>10370</v>
      </c>
      <c r="B525" s="252" t="s">
        <v>10371</v>
      </c>
      <c r="C525" s="252" t="s">
        <v>10779</v>
      </c>
      <c r="D525" s="252" t="s">
        <v>10780</v>
      </c>
      <c r="E525" s="253" t="s">
        <v>259</v>
      </c>
      <c r="F525" s="252" t="s">
        <v>259</v>
      </c>
      <c r="G525" s="252" t="s">
        <v>11137</v>
      </c>
      <c r="H525" s="252" t="s">
        <v>11138</v>
      </c>
      <c r="I525" s="252" t="s">
        <v>10783</v>
      </c>
      <c r="J525" s="252" t="s">
        <v>9691</v>
      </c>
      <c r="K525" s="253" t="s">
        <v>11139</v>
      </c>
      <c r="L525" s="252" t="s">
        <v>9693</v>
      </c>
    </row>
    <row r="526" spans="1:12" ht="13.5" x14ac:dyDescent="0.25">
      <c r="A526" s="252" t="s">
        <v>10370</v>
      </c>
      <c r="B526" s="252" t="s">
        <v>10371</v>
      </c>
      <c r="C526" s="252" t="s">
        <v>10779</v>
      </c>
      <c r="D526" s="252" t="s">
        <v>10780</v>
      </c>
      <c r="E526" s="253" t="s">
        <v>259</v>
      </c>
      <c r="F526" s="252" t="s">
        <v>259</v>
      </c>
      <c r="G526" s="252" t="s">
        <v>11140</v>
      </c>
      <c r="H526" s="252" t="s">
        <v>11141</v>
      </c>
      <c r="I526" s="252" t="s">
        <v>10783</v>
      </c>
      <c r="J526" s="252" t="s">
        <v>9691</v>
      </c>
      <c r="K526" s="253" t="s">
        <v>11142</v>
      </c>
      <c r="L526" s="252" t="s">
        <v>9693</v>
      </c>
    </row>
    <row r="527" spans="1:12" ht="13.5" x14ac:dyDescent="0.25">
      <c r="A527" s="252" t="s">
        <v>10370</v>
      </c>
      <c r="B527" s="252" t="s">
        <v>10371</v>
      </c>
      <c r="C527" s="252" t="s">
        <v>10779</v>
      </c>
      <c r="D527" s="252" t="s">
        <v>10780</v>
      </c>
      <c r="E527" s="253" t="s">
        <v>259</v>
      </c>
      <c r="F527" s="252" t="s">
        <v>259</v>
      </c>
      <c r="G527" s="252" t="s">
        <v>11143</v>
      </c>
      <c r="H527" s="252" t="s">
        <v>11144</v>
      </c>
      <c r="I527" s="252" t="s">
        <v>10783</v>
      </c>
      <c r="J527" s="252" t="s">
        <v>9691</v>
      </c>
      <c r="K527" s="253" t="s">
        <v>11145</v>
      </c>
      <c r="L527" s="252" t="s">
        <v>9693</v>
      </c>
    </row>
    <row r="528" spans="1:12" ht="13.5" x14ac:dyDescent="0.25">
      <c r="A528" s="252" t="s">
        <v>10370</v>
      </c>
      <c r="B528" s="252" t="s">
        <v>10371</v>
      </c>
      <c r="C528" s="252" t="s">
        <v>10779</v>
      </c>
      <c r="D528" s="252" t="s">
        <v>10780</v>
      </c>
      <c r="E528" s="253" t="s">
        <v>259</v>
      </c>
      <c r="F528" s="252" t="s">
        <v>259</v>
      </c>
      <c r="G528" s="252" t="s">
        <v>11146</v>
      </c>
      <c r="H528" s="252" t="s">
        <v>11147</v>
      </c>
      <c r="I528" s="252" t="s">
        <v>10783</v>
      </c>
      <c r="J528" s="252" t="s">
        <v>9691</v>
      </c>
      <c r="K528" s="253" t="s">
        <v>8050</v>
      </c>
      <c r="L528" s="252" t="s">
        <v>9693</v>
      </c>
    </row>
    <row r="529" spans="1:12" ht="13.5" x14ac:dyDescent="0.25">
      <c r="A529" s="252" t="s">
        <v>10370</v>
      </c>
      <c r="B529" s="252" t="s">
        <v>10371</v>
      </c>
      <c r="C529" s="252" t="s">
        <v>10779</v>
      </c>
      <c r="D529" s="252" t="s">
        <v>10780</v>
      </c>
      <c r="E529" s="253" t="s">
        <v>259</v>
      </c>
      <c r="F529" s="252" t="s">
        <v>259</v>
      </c>
      <c r="G529" s="252" t="s">
        <v>11148</v>
      </c>
      <c r="H529" s="252" t="s">
        <v>11149</v>
      </c>
      <c r="I529" s="252" t="s">
        <v>10783</v>
      </c>
      <c r="J529" s="252" t="s">
        <v>10377</v>
      </c>
      <c r="K529" s="253" t="s">
        <v>2225</v>
      </c>
      <c r="L529" s="252" t="s">
        <v>9693</v>
      </c>
    </row>
    <row r="530" spans="1:12" ht="13.5" x14ac:dyDescent="0.25">
      <c r="A530" s="252" t="s">
        <v>10370</v>
      </c>
      <c r="B530" s="252" t="s">
        <v>10371</v>
      </c>
      <c r="C530" s="252" t="s">
        <v>10779</v>
      </c>
      <c r="D530" s="252" t="s">
        <v>10780</v>
      </c>
      <c r="E530" s="253" t="s">
        <v>259</v>
      </c>
      <c r="F530" s="252" t="s">
        <v>259</v>
      </c>
      <c r="G530" s="252" t="s">
        <v>11150</v>
      </c>
      <c r="H530" s="252" t="s">
        <v>11151</v>
      </c>
      <c r="I530" s="252" t="s">
        <v>10783</v>
      </c>
      <c r="J530" s="252" t="s">
        <v>10377</v>
      </c>
      <c r="K530" s="253" t="s">
        <v>334</v>
      </c>
      <c r="L530" s="252" t="s">
        <v>9693</v>
      </c>
    </row>
    <row r="531" spans="1:12" ht="13.5" x14ac:dyDescent="0.25">
      <c r="A531" s="252" t="s">
        <v>10370</v>
      </c>
      <c r="B531" s="252" t="s">
        <v>10371</v>
      </c>
      <c r="C531" s="252" t="s">
        <v>10779</v>
      </c>
      <c r="D531" s="252" t="s">
        <v>10780</v>
      </c>
      <c r="E531" s="253" t="s">
        <v>259</v>
      </c>
      <c r="F531" s="252" t="s">
        <v>259</v>
      </c>
      <c r="G531" s="252" t="s">
        <v>11152</v>
      </c>
      <c r="H531" s="252" t="s">
        <v>11153</v>
      </c>
      <c r="I531" s="252" t="s">
        <v>10783</v>
      </c>
      <c r="J531" s="252" t="s">
        <v>9691</v>
      </c>
      <c r="K531" s="253" t="s">
        <v>11154</v>
      </c>
      <c r="L531" s="252" t="s">
        <v>9693</v>
      </c>
    </row>
    <row r="532" spans="1:12" ht="13.5" x14ac:dyDescent="0.25">
      <c r="A532" s="252" t="s">
        <v>10370</v>
      </c>
      <c r="B532" s="252" t="s">
        <v>10371</v>
      </c>
      <c r="C532" s="252" t="s">
        <v>10779</v>
      </c>
      <c r="D532" s="252" t="s">
        <v>10780</v>
      </c>
      <c r="E532" s="253" t="s">
        <v>259</v>
      </c>
      <c r="F532" s="252" t="s">
        <v>259</v>
      </c>
      <c r="G532" s="252" t="s">
        <v>11155</v>
      </c>
      <c r="H532" s="252" t="s">
        <v>11156</v>
      </c>
      <c r="I532" s="252" t="s">
        <v>10783</v>
      </c>
      <c r="J532" s="252" t="s">
        <v>9691</v>
      </c>
      <c r="K532" s="253" t="s">
        <v>11157</v>
      </c>
      <c r="L532" s="252" t="s">
        <v>9693</v>
      </c>
    </row>
    <row r="533" spans="1:12" ht="13.5" x14ac:dyDescent="0.25">
      <c r="A533" s="252" t="s">
        <v>10370</v>
      </c>
      <c r="B533" s="252" t="s">
        <v>10371</v>
      </c>
      <c r="C533" s="252" t="s">
        <v>10779</v>
      </c>
      <c r="D533" s="252" t="s">
        <v>10780</v>
      </c>
      <c r="E533" s="253" t="s">
        <v>259</v>
      </c>
      <c r="F533" s="252" t="s">
        <v>259</v>
      </c>
      <c r="G533" s="252" t="s">
        <v>11158</v>
      </c>
      <c r="H533" s="252" t="s">
        <v>11159</v>
      </c>
      <c r="I533" s="252" t="s">
        <v>10783</v>
      </c>
      <c r="J533" s="252" t="s">
        <v>9691</v>
      </c>
      <c r="K533" s="253" t="s">
        <v>11160</v>
      </c>
      <c r="L533" s="252" t="s">
        <v>9693</v>
      </c>
    </row>
    <row r="534" spans="1:12" ht="13.5" x14ac:dyDescent="0.25">
      <c r="A534" s="252" t="s">
        <v>10370</v>
      </c>
      <c r="B534" s="252" t="s">
        <v>10371</v>
      </c>
      <c r="C534" s="252" t="s">
        <v>11161</v>
      </c>
      <c r="D534" s="252" t="s">
        <v>11162</v>
      </c>
      <c r="E534" s="253" t="s">
        <v>259</v>
      </c>
      <c r="F534" s="252" t="s">
        <v>259</v>
      </c>
      <c r="G534" s="252" t="s">
        <v>11163</v>
      </c>
      <c r="H534" s="252" t="s">
        <v>11164</v>
      </c>
      <c r="I534" s="252" t="s">
        <v>11165</v>
      </c>
      <c r="J534" s="252" t="s">
        <v>9691</v>
      </c>
      <c r="K534" s="253" t="s">
        <v>5119</v>
      </c>
      <c r="L534" s="252" t="s">
        <v>9693</v>
      </c>
    </row>
    <row r="535" spans="1:12" ht="13.5" x14ac:dyDescent="0.25">
      <c r="A535" s="252" t="s">
        <v>10370</v>
      </c>
      <c r="B535" s="252" t="s">
        <v>10371</v>
      </c>
      <c r="C535" s="252" t="s">
        <v>11161</v>
      </c>
      <c r="D535" s="252" t="s">
        <v>11162</v>
      </c>
      <c r="E535" s="253" t="s">
        <v>259</v>
      </c>
      <c r="F535" s="252" t="s">
        <v>259</v>
      </c>
      <c r="G535" s="252" t="s">
        <v>11166</v>
      </c>
      <c r="H535" s="252" t="s">
        <v>11167</v>
      </c>
      <c r="I535" s="252" t="s">
        <v>11165</v>
      </c>
      <c r="J535" s="252" t="s">
        <v>10377</v>
      </c>
      <c r="K535" s="253" t="s">
        <v>11168</v>
      </c>
      <c r="L535" s="252" t="s">
        <v>9693</v>
      </c>
    </row>
    <row r="536" spans="1:12" ht="13.5" x14ac:dyDescent="0.25">
      <c r="A536" s="252" t="s">
        <v>10370</v>
      </c>
      <c r="B536" s="252" t="s">
        <v>10371</v>
      </c>
      <c r="C536" s="252" t="s">
        <v>11161</v>
      </c>
      <c r="D536" s="252" t="s">
        <v>11162</v>
      </c>
      <c r="E536" s="253" t="s">
        <v>259</v>
      </c>
      <c r="F536" s="252" t="s">
        <v>259</v>
      </c>
      <c r="G536" s="252" t="s">
        <v>11169</v>
      </c>
      <c r="H536" s="252" t="s">
        <v>11170</v>
      </c>
      <c r="I536" s="252" t="s">
        <v>11165</v>
      </c>
      <c r="J536" s="252" t="s">
        <v>10377</v>
      </c>
      <c r="K536" s="253" t="s">
        <v>497</v>
      </c>
      <c r="L536" s="252" t="s">
        <v>9693</v>
      </c>
    </row>
    <row r="537" spans="1:12" ht="13.5" x14ac:dyDescent="0.25">
      <c r="A537" s="252" t="s">
        <v>10370</v>
      </c>
      <c r="B537" s="252" t="s">
        <v>10371</v>
      </c>
      <c r="C537" s="252" t="s">
        <v>11161</v>
      </c>
      <c r="D537" s="252" t="s">
        <v>11162</v>
      </c>
      <c r="E537" s="253" t="s">
        <v>259</v>
      </c>
      <c r="F537" s="252" t="s">
        <v>259</v>
      </c>
      <c r="G537" s="252" t="s">
        <v>11171</v>
      </c>
      <c r="H537" s="252" t="s">
        <v>11172</v>
      </c>
      <c r="I537" s="252" t="s">
        <v>11165</v>
      </c>
      <c r="J537" s="252" t="s">
        <v>10377</v>
      </c>
      <c r="K537" s="253" t="s">
        <v>11173</v>
      </c>
      <c r="L537" s="252" t="s">
        <v>9693</v>
      </c>
    </row>
    <row r="538" spans="1:12" ht="13.5" x14ac:dyDescent="0.25">
      <c r="A538" s="252" t="s">
        <v>10370</v>
      </c>
      <c r="B538" s="252" t="s">
        <v>10371</v>
      </c>
      <c r="C538" s="252" t="s">
        <v>11161</v>
      </c>
      <c r="D538" s="252" t="s">
        <v>11162</v>
      </c>
      <c r="E538" s="253" t="s">
        <v>259</v>
      </c>
      <c r="F538" s="252" t="s">
        <v>259</v>
      </c>
      <c r="G538" s="252" t="s">
        <v>11174</v>
      </c>
      <c r="H538" s="252" t="s">
        <v>11175</v>
      </c>
      <c r="I538" s="252" t="s">
        <v>11165</v>
      </c>
      <c r="J538" s="252" t="s">
        <v>10377</v>
      </c>
      <c r="K538" s="253" t="s">
        <v>11176</v>
      </c>
      <c r="L538" s="252" t="s">
        <v>9693</v>
      </c>
    </row>
    <row r="539" spans="1:12" ht="13.5" x14ac:dyDescent="0.25">
      <c r="A539" s="252" t="s">
        <v>10370</v>
      </c>
      <c r="B539" s="252" t="s">
        <v>10371</v>
      </c>
      <c r="C539" s="252" t="s">
        <v>11161</v>
      </c>
      <c r="D539" s="252" t="s">
        <v>11162</v>
      </c>
      <c r="E539" s="253" t="s">
        <v>259</v>
      </c>
      <c r="F539" s="252" t="s">
        <v>259</v>
      </c>
      <c r="G539" s="252" t="s">
        <v>11177</v>
      </c>
      <c r="H539" s="252" t="s">
        <v>11178</v>
      </c>
      <c r="I539" s="252" t="s">
        <v>11165</v>
      </c>
      <c r="J539" s="252" t="s">
        <v>9691</v>
      </c>
      <c r="K539" s="253" t="s">
        <v>11179</v>
      </c>
      <c r="L539" s="252" t="s">
        <v>9693</v>
      </c>
    </row>
    <row r="540" spans="1:12" ht="13.5" x14ac:dyDescent="0.25">
      <c r="A540" s="252" t="s">
        <v>10370</v>
      </c>
      <c r="B540" s="252" t="s">
        <v>10371</v>
      </c>
      <c r="C540" s="252" t="s">
        <v>11161</v>
      </c>
      <c r="D540" s="252" t="s">
        <v>11162</v>
      </c>
      <c r="E540" s="253" t="s">
        <v>259</v>
      </c>
      <c r="F540" s="252" t="s">
        <v>259</v>
      </c>
      <c r="G540" s="252" t="s">
        <v>11180</v>
      </c>
      <c r="H540" s="252" t="s">
        <v>11181</v>
      </c>
      <c r="I540" s="252" t="s">
        <v>11165</v>
      </c>
      <c r="J540" s="252" t="s">
        <v>9691</v>
      </c>
      <c r="K540" s="253" t="s">
        <v>7721</v>
      </c>
      <c r="L540" s="252" t="s">
        <v>9693</v>
      </c>
    </row>
    <row r="541" spans="1:12" ht="13.5" x14ac:dyDescent="0.25">
      <c r="A541" s="252" t="s">
        <v>10370</v>
      </c>
      <c r="B541" s="252" t="s">
        <v>10371</v>
      </c>
      <c r="C541" s="252" t="s">
        <v>11161</v>
      </c>
      <c r="D541" s="252" t="s">
        <v>11162</v>
      </c>
      <c r="E541" s="253" t="s">
        <v>259</v>
      </c>
      <c r="F541" s="252" t="s">
        <v>259</v>
      </c>
      <c r="G541" s="252" t="s">
        <v>11182</v>
      </c>
      <c r="H541" s="252" t="s">
        <v>11183</v>
      </c>
      <c r="I541" s="252" t="s">
        <v>11165</v>
      </c>
      <c r="J541" s="252" t="s">
        <v>9691</v>
      </c>
      <c r="K541" s="253" t="s">
        <v>11184</v>
      </c>
      <c r="L541" s="252" t="s">
        <v>9693</v>
      </c>
    </row>
    <row r="542" spans="1:12" ht="13.5" x14ac:dyDescent="0.25">
      <c r="A542" s="252" t="s">
        <v>10370</v>
      </c>
      <c r="B542" s="252" t="s">
        <v>10371</v>
      </c>
      <c r="C542" s="252" t="s">
        <v>11161</v>
      </c>
      <c r="D542" s="252" t="s">
        <v>11162</v>
      </c>
      <c r="E542" s="253" t="s">
        <v>259</v>
      </c>
      <c r="F542" s="252" t="s">
        <v>259</v>
      </c>
      <c r="G542" s="252" t="s">
        <v>11185</v>
      </c>
      <c r="H542" s="252" t="s">
        <v>11186</v>
      </c>
      <c r="I542" s="252" t="s">
        <v>11165</v>
      </c>
      <c r="J542" s="252" t="s">
        <v>10377</v>
      </c>
      <c r="K542" s="253" t="s">
        <v>11187</v>
      </c>
      <c r="L542" s="252" t="s">
        <v>9693</v>
      </c>
    </row>
    <row r="543" spans="1:12" ht="13.5" x14ac:dyDescent="0.25">
      <c r="A543" s="252" t="s">
        <v>10370</v>
      </c>
      <c r="B543" s="252" t="s">
        <v>10371</v>
      </c>
      <c r="C543" s="252" t="s">
        <v>11161</v>
      </c>
      <c r="D543" s="252" t="s">
        <v>11162</v>
      </c>
      <c r="E543" s="253" t="s">
        <v>259</v>
      </c>
      <c r="F543" s="252" t="s">
        <v>259</v>
      </c>
      <c r="G543" s="252" t="s">
        <v>11188</v>
      </c>
      <c r="H543" s="252" t="s">
        <v>11189</v>
      </c>
      <c r="I543" s="252" t="s">
        <v>11165</v>
      </c>
      <c r="J543" s="252" t="s">
        <v>9691</v>
      </c>
      <c r="K543" s="253" t="s">
        <v>9568</v>
      </c>
      <c r="L543" s="252" t="s">
        <v>9693</v>
      </c>
    </row>
    <row r="544" spans="1:12" ht="13.5" x14ac:dyDescent="0.25">
      <c r="A544" s="252" t="s">
        <v>10370</v>
      </c>
      <c r="B544" s="252" t="s">
        <v>10371</v>
      </c>
      <c r="C544" s="252" t="s">
        <v>11161</v>
      </c>
      <c r="D544" s="252" t="s">
        <v>11162</v>
      </c>
      <c r="E544" s="253" t="s">
        <v>259</v>
      </c>
      <c r="F544" s="252" t="s">
        <v>259</v>
      </c>
      <c r="G544" s="252" t="s">
        <v>11190</v>
      </c>
      <c r="H544" s="252" t="s">
        <v>11191</v>
      </c>
      <c r="I544" s="252" t="s">
        <v>11165</v>
      </c>
      <c r="J544" s="252" t="s">
        <v>9691</v>
      </c>
      <c r="K544" s="253" t="s">
        <v>1512</v>
      </c>
      <c r="L544" s="252" t="s">
        <v>9693</v>
      </c>
    </row>
    <row r="545" spans="1:12" ht="13.5" x14ac:dyDescent="0.25">
      <c r="A545" s="252" t="s">
        <v>10370</v>
      </c>
      <c r="B545" s="252" t="s">
        <v>10371</v>
      </c>
      <c r="C545" s="252" t="s">
        <v>11161</v>
      </c>
      <c r="D545" s="252" t="s">
        <v>11162</v>
      </c>
      <c r="E545" s="253" t="s">
        <v>259</v>
      </c>
      <c r="F545" s="252" t="s">
        <v>259</v>
      </c>
      <c r="G545" s="252" t="s">
        <v>11192</v>
      </c>
      <c r="H545" s="252" t="s">
        <v>11193</v>
      </c>
      <c r="I545" s="252" t="s">
        <v>11165</v>
      </c>
      <c r="J545" s="252" t="s">
        <v>10377</v>
      </c>
      <c r="K545" s="253" t="s">
        <v>7863</v>
      </c>
      <c r="L545" s="252" t="s">
        <v>9693</v>
      </c>
    </row>
    <row r="546" spans="1:12" ht="13.5" x14ac:dyDescent="0.25">
      <c r="A546" s="252" t="s">
        <v>10370</v>
      </c>
      <c r="B546" s="252" t="s">
        <v>10371</v>
      </c>
      <c r="C546" s="252" t="s">
        <v>11161</v>
      </c>
      <c r="D546" s="252" t="s">
        <v>11162</v>
      </c>
      <c r="E546" s="253" t="s">
        <v>259</v>
      </c>
      <c r="F546" s="252" t="s">
        <v>259</v>
      </c>
      <c r="G546" s="252" t="s">
        <v>11194</v>
      </c>
      <c r="H546" s="252" t="s">
        <v>11195</v>
      </c>
      <c r="I546" s="252" t="s">
        <v>11165</v>
      </c>
      <c r="J546" s="252" t="s">
        <v>9691</v>
      </c>
      <c r="K546" s="253" t="s">
        <v>11196</v>
      </c>
      <c r="L546" s="252" t="s">
        <v>9693</v>
      </c>
    </row>
    <row r="547" spans="1:12" ht="13.5" x14ac:dyDescent="0.25">
      <c r="A547" s="252" t="s">
        <v>10370</v>
      </c>
      <c r="B547" s="252" t="s">
        <v>10371</v>
      </c>
      <c r="C547" s="252" t="s">
        <v>11161</v>
      </c>
      <c r="D547" s="252" t="s">
        <v>11162</v>
      </c>
      <c r="E547" s="253" t="s">
        <v>259</v>
      </c>
      <c r="F547" s="252" t="s">
        <v>259</v>
      </c>
      <c r="G547" s="252" t="s">
        <v>11197</v>
      </c>
      <c r="H547" s="252" t="s">
        <v>11198</v>
      </c>
      <c r="I547" s="252" t="s">
        <v>11165</v>
      </c>
      <c r="J547" s="252" t="s">
        <v>9691</v>
      </c>
      <c r="K547" s="253" t="s">
        <v>4324</v>
      </c>
      <c r="L547" s="252" t="s">
        <v>9693</v>
      </c>
    </row>
    <row r="548" spans="1:12" ht="13.5" x14ac:dyDescent="0.25">
      <c r="A548" s="252" t="s">
        <v>10370</v>
      </c>
      <c r="B548" s="252" t="s">
        <v>10371</v>
      </c>
      <c r="C548" s="252" t="s">
        <v>11161</v>
      </c>
      <c r="D548" s="252" t="s">
        <v>11162</v>
      </c>
      <c r="E548" s="253" t="s">
        <v>259</v>
      </c>
      <c r="F548" s="252" t="s">
        <v>259</v>
      </c>
      <c r="G548" s="252" t="s">
        <v>11199</v>
      </c>
      <c r="H548" s="252" t="s">
        <v>11200</v>
      </c>
      <c r="I548" s="252" t="s">
        <v>11165</v>
      </c>
      <c r="J548" s="252" t="s">
        <v>9691</v>
      </c>
      <c r="K548" s="253" t="s">
        <v>11201</v>
      </c>
      <c r="L548" s="252" t="s">
        <v>9693</v>
      </c>
    </row>
    <row r="549" spans="1:12" ht="13.5" x14ac:dyDescent="0.25">
      <c r="A549" s="252" t="s">
        <v>10370</v>
      </c>
      <c r="B549" s="252" t="s">
        <v>10371</v>
      </c>
      <c r="C549" s="252" t="s">
        <v>11161</v>
      </c>
      <c r="D549" s="252" t="s">
        <v>11162</v>
      </c>
      <c r="E549" s="253" t="s">
        <v>259</v>
      </c>
      <c r="F549" s="252" t="s">
        <v>259</v>
      </c>
      <c r="G549" s="252" t="s">
        <v>11202</v>
      </c>
      <c r="H549" s="252" t="s">
        <v>11203</v>
      </c>
      <c r="I549" s="252" t="s">
        <v>11165</v>
      </c>
      <c r="J549" s="252" t="s">
        <v>9691</v>
      </c>
      <c r="K549" s="253" t="s">
        <v>11204</v>
      </c>
      <c r="L549" s="252" t="s">
        <v>9693</v>
      </c>
    </row>
    <row r="550" spans="1:12" ht="13.5" x14ac:dyDescent="0.25">
      <c r="A550" s="252" t="s">
        <v>10370</v>
      </c>
      <c r="B550" s="252" t="s">
        <v>10371</v>
      </c>
      <c r="C550" s="252" t="s">
        <v>11161</v>
      </c>
      <c r="D550" s="252" t="s">
        <v>11162</v>
      </c>
      <c r="E550" s="253" t="s">
        <v>259</v>
      </c>
      <c r="F550" s="252" t="s">
        <v>259</v>
      </c>
      <c r="G550" s="252" t="s">
        <v>11205</v>
      </c>
      <c r="H550" s="252" t="s">
        <v>11206</v>
      </c>
      <c r="I550" s="252" t="s">
        <v>11165</v>
      </c>
      <c r="J550" s="252" t="s">
        <v>10377</v>
      </c>
      <c r="K550" s="253" t="s">
        <v>11207</v>
      </c>
      <c r="L550" s="252" t="s">
        <v>9693</v>
      </c>
    </row>
    <row r="551" spans="1:12" ht="13.5" x14ac:dyDescent="0.25">
      <c r="A551" s="252" t="s">
        <v>10370</v>
      </c>
      <c r="B551" s="252" t="s">
        <v>10371</v>
      </c>
      <c r="C551" s="252" t="s">
        <v>11161</v>
      </c>
      <c r="D551" s="252" t="s">
        <v>11162</v>
      </c>
      <c r="E551" s="253" t="s">
        <v>259</v>
      </c>
      <c r="F551" s="252" t="s">
        <v>259</v>
      </c>
      <c r="G551" s="252" t="s">
        <v>11208</v>
      </c>
      <c r="H551" s="252" t="s">
        <v>11209</v>
      </c>
      <c r="I551" s="252" t="s">
        <v>11165</v>
      </c>
      <c r="J551" s="252" t="s">
        <v>10377</v>
      </c>
      <c r="K551" s="253" t="s">
        <v>7732</v>
      </c>
      <c r="L551" s="252" t="s">
        <v>9693</v>
      </c>
    </row>
    <row r="552" spans="1:12" ht="13.5" x14ac:dyDescent="0.25">
      <c r="A552" s="252" t="s">
        <v>10370</v>
      </c>
      <c r="B552" s="252" t="s">
        <v>10371</v>
      </c>
      <c r="C552" s="252" t="s">
        <v>11161</v>
      </c>
      <c r="D552" s="252" t="s">
        <v>11162</v>
      </c>
      <c r="E552" s="253" t="s">
        <v>259</v>
      </c>
      <c r="F552" s="252" t="s">
        <v>259</v>
      </c>
      <c r="G552" s="252" t="s">
        <v>11210</v>
      </c>
      <c r="H552" s="252" t="s">
        <v>11211</v>
      </c>
      <c r="I552" s="252" t="s">
        <v>11165</v>
      </c>
      <c r="J552" s="252" t="s">
        <v>10377</v>
      </c>
      <c r="K552" s="253" t="s">
        <v>11212</v>
      </c>
      <c r="L552" s="252" t="s">
        <v>9693</v>
      </c>
    </row>
    <row r="553" spans="1:12" ht="13.5" x14ac:dyDescent="0.25">
      <c r="A553" s="252" t="s">
        <v>10370</v>
      </c>
      <c r="B553" s="252" t="s">
        <v>10371</v>
      </c>
      <c r="C553" s="252" t="s">
        <v>11161</v>
      </c>
      <c r="D553" s="252" t="s">
        <v>11162</v>
      </c>
      <c r="E553" s="253" t="s">
        <v>259</v>
      </c>
      <c r="F553" s="252" t="s">
        <v>259</v>
      </c>
      <c r="G553" s="252" t="s">
        <v>11213</v>
      </c>
      <c r="H553" s="252" t="s">
        <v>11214</v>
      </c>
      <c r="I553" s="252" t="s">
        <v>11165</v>
      </c>
      <c r="J553" s="252" t="s">
        <v>10377</v>
      </c>
      <c r="K553" s="253" t="s">
        <v>11215</v>
      </c>
      <c r="L553" s="252" t="s">
        <v>9693</v>
      </c>
    </row>
    <row r="554" spans="1:12" ht="13.5" x14ac:dyDescent="0.25">
      <c r="A554" s="252" t="s">
        <v>10370</v>
      </c>
      <c r="B554" s="252" t="s">
        <v>10371</v>
      </c>
      <c r="C554" s="252" t="s">
        <v>11161</v>
      </c>
      <c r="D554" s="252" t="s">
        <v>11162</v>
      </c>
      <c r="E554" s="253" t="s">
        <v>259</v>
      </c>
      <c r="F554" s="252" t="s">
        <v>259</v>
      </c>
      <c r="G554" s="252" t="s">
        <v>11216</v>
      </c>
      <c r="H554" s="252" t="s">
        <v>11217</v>
      </c>
      <c r="I554" s="252" t="s">
        <v>11165</v>
      </c>
      <c r="J554" s="252" t="s">
        <v>10377</v>
      </c>
      <c r="K554" s="253" t="s">
        <v>11218</v>
      </c>
      <c r="L554" s="252" t="s">
        <v>9693</v>
      </c>
    </row>
    <row r="555" spans="1:12" ht="13.5" x14ac:dyDescent="0.25">
      <c r="A555" s="252" t="s">
        <v>10370</v>
      </c>
      <c r="B555" s="252" t="s">
        <v>10371</v>
      </c>
      <c r="C555" s="252" t="s">
        <v>11161</v>
      </c>
      <c r="D555" s="252" t="s">
        <v>11162</v>
      </c>
      <c r="E555" s="253" t="s">
        <v>259</v>
      </c>
      <c r="F555" s="252" t="s">
        <v>259</v>
      </c>
      <c r="G555" s="252" t="s">
        <v>11219</v>
      </c>
      <c r="H555" s="252" t="s">
        <v>11220</v>
      </c>
      <c r="I555" s="252" t="s">
        <v>11165</v>
      </c>
      <c r="J555" s="252" t="s">
        <v>10377</v>
      </c>
      <c r="K555" s="253" t="s">
        <v>11221</v>
      </c>
      <c r="L555" s="252" t="s">
        <v>9693</v>
      </c>
    </row>
    <row r="556" spans="1:12" ht="13.5" x14ac:dyDescent="0.25">
      <c r="A556" s="252" t="s">
        <v>10370</v>
      </c>
      <c r="B556" s="252" t="s">
        <v>10371</v>
      </c>
      <c r="C556" s="252" t="s">
        <v>11161</v>
      </c>
      <c r="D556" s="252" t="s">
        <v>11162</v>
      </c>
      <c r="E556" s="253" t="s">
        <v>259</v>
      </c>
      <c r="F556" s="252" t="s">
        <v>259</v>
      </c>
      <c r="G556" s="252" t="s">
        <v>11222</v>
      </c>
      <c r="H556" s="252" t="s">
        <v>11223</v>
      </c>
      <c r="I556" s="252" t="s">
        <v>11165</v>
      </c>
      <c r="J556" s="252" t="s">
        <v>10377</v>
      </c>
      <c r="K556" s="253" t="s">
        <v>11224</v>
      </c>
      <c r="L556" s="252" t="s">
        <v>9693</v>
      </c>
    </row>
    <row r="557" spans="1:12" ht="13.5" x14ac:dyDescent="0.25">
      <c r="A557" s="252" t="s">
        <v>10370</v>
      </c>
      <c r="B557" s="252" t="s">
        <v>10371</v>
      </c>
      <c r="C557" s="252" t="s">
        <v>11161</v>
      </c>
      <c r="D557" s="252" t="s">
        <v>11162</v>
      </c>
      <c r="E557" s="253" t="s">
        <v>259</v>
      </c>
      <c r="F557" s="252" t="s">
        <v>259</v>
      </c>
      <c r="G557" s="252" t="s">
        <v>11225</v>
      </c>
      <c r="H557" s="252" t="s">
        <v>11226</v>
      </c>
      <c r="I557" s="252" t="s">
        <v>11165</v>
      </c>
      <c r="J557" s="252" t="s">
        <v>9691</v>
      </c>
      <c r="K557" s="253" t="s">
        <v>11227</v>
      </c>
      <c r="L557" s="252" t="s">
        <v>9693</v>
      </c>
    </row>
    <row r="558" spans="1:12" ht="13.5" x14ac:dyDescent="0.25">
      <c r="A558" s="252" t="s">
        <v>10370</v>
      </c>
      <c r="B558" s="252" t="s">
        <v>10371</v>
      </c>
      <c r="C558" s="252" t="s">
        <v>11161</v>
      </c>
      <c r="D558" s="252" t="s">
        <v>11162</v>
      </c>
      <c r="E558" s="253" t="s">
        <v>259</v>
      </c>
      <c r="F558" s="252" t="s">
        <v>259</v>
      </c>
      <c r="G558" s="252" t="s">
        <v>11228</v>
      </c>
      <c r="H558" s="252" t="s">
        <v>11229</v>
      </c>
      <c r="I558" s="252" t="s">
        <v>11165</v>
      </c>
      <c r="J558" s="252" t="s">
        <v>9691</v>
      </c>
      <c r="K558" s="253" t="s">
        <v>11230</v>
      </c>
      <c r="L558" s="252" t="s">
        <v>9693</v>
      </c>
    </row>
    <row r="559" spans="1:12" ht="13.5" x14ac:dyDescent="0.25">
      <c r="A559" s="252" t="s">
        <v>10370</v>
      </c>
      <c r="B559" s="252" t="s">
        <v>10371</v>
      </c>
      <c r="C559" s="252" t="s">
        <v>11161</v>
      </c>
      <c r="D559" s="252" t="s">
        <v>11162</v>
      </c>
      <c r="E559" s="253" t="s">
        <v>259</v>
      </c>
      <c r="F559" s="252" t="s">
        <v>259</v>
      </c>
      <c r="G559" s="252" t="s">
        <v>11231</v>
      </c>
      <c r="H559" s="252" t="s">
        <v>11232</v>
      </c>
      <c r="I559" s="252" t="s">
        <v>11165</v>
      </c>
      <c r="J559" s="252" t="s">
        <v>9691</v>
      </c>
      <c r="K559" s="253" t="s">
        <v>9564</v>
      </c>
      <c r="L559" s="252" t="s">
        <v>9693</v>
      </c>
    </row>
    <row r="560" spans="1:12" ht="13.5" x14ac:dyDescent="0.25">
      <c r="A560" s="252" t="s">
        <v>10370</v>
      </c>
      <c r="B560" s="252" t="s">
        <v>10371</v>
      </c>
      <c r="C560" s="252" t="s">
        <v>11161</v>
      </c>
      <c r="D560" s="252" t="s">
        <v>11162</v>
      </c>
      <c r="E560" s="253" t="s">
        <v>259</v>
      </c>
      <c r="F560" s="252" t="s">
        <v>259</v>
      </c>
      <c r="G560" s="252" t="s">
        <v>11233</v>
      </c>
      <c r="H560" s="252" t="s">
        <v>11234</v>
      </c>
      <c r="I560" s="252" t="s">
        <v>11165</v>
      </c>
      <c r="J560" s="252" t="s">
        <v>10377</v>
      </c>
      <c r="K560" s="253" t="s">
        <v>11235</v>
      </c>
      <c r="L560" s="252" t="s">
        <v>9693</v>
      </c>
    </row>
    <row r="561" spans="1:12" ht="13.5" x14ac:dyDescent="0.25">
      <c r="A561" s="252" t="s">
        <v>10370</v>
      </c>
      <c r="B561" s="252" t="s">
        <v>10371</v>
      </c>
      <c r="C561" s="252" t="s">
        <v>11161</v>
      </c>
      <c r="D561" s="252" t="s">
        <v>11162</v>
      </c>
      <c r="E561" s="253" t="s">
        <v>259</v>
      </c>
      <c r="F561" s="252" t="s">
        <v>259</v>
      </c>
      <c r="G561" s="252" t="s">
        <v>11236</v>
      </c>
      <c r="H561" s="252" t="s">
        <v>11237</v>
      </c>
      <c r="I561" s="252" t="s">
        <v>11165</v>
      </c>
      <c r="J561" s="252" t="s">
        <v>10377</v>
      </c>
      <c r="K561" s="253" t="s">
        <v>7977</v>
      </c>
      <c r="L561" s="252" t="s">
        <v>9693</v>
      </c>
    </row>
    <row r="562" spans="1:12" ht="13.5" x14ac:dyDescent="0.25">
      <c r="A562" s="252" t="s">
        <v>10370</v>
      </c>
      <c r="B562" s="252" t="s">
        <v>10371</v>
      </c>
      <c r="C562" s="252" t="s">
        <v>11161</v>
      </c>
      <c r="D562" s="252" t="s">
        <v>11162</v>
      </c>
      <c r="E562" s="253" t="s">
        <v>259</v>
      </c>
      <c r="F562" s="252" t="s">
        <v>259</v>
      </c>
      <c r="G562" s="252" t="s">
        <v>11238</v>
      </c>
      <c r="H562" s="252" t="s">
        <v>11239</v>
      </c>
      <c r="I562" s="252" t="s">
        <v>11165</v>
      </c>
      <c r="J562" s="252" t="s">
        <v>10377</v>
      </c>
      <c r="K562" s="253" t="s">
        <v>7365</v>
      </c>
      <c r="L562" s="252" t="s">
        <v>9693</v>
      </c>
    </row>
    <row r="563" spans="1:12" ht="13.5" x14ac:dyDescent="0.25">
      <c r="A563" s="252" t="s">
        <v>10370</v>
      </c>
      <c r="B563" s="252" t="s">
        <v>10371</v>
      </c>
      <c r="C563" s="252" t="s">
        <v>11161</v>
      </c>
      <c r="D563" s="252" t="s">
        <v>11162</v>
      </c>
      <c r="E563" s="253" t="s">
        <v>259</v>
      </c>
      <c r="F563" s="252" t="s">
        <v>259</v>
      </c>
      <c r="G563" s="252" t="s">
        <v>11240</v>
      </c>
      <c r="H563" s="252" t="s">
        <v>11241</v>
      </c>
      <c r="I563" s="252" t="s">
        <v>11165</v>
      </c>
      <c r="J563" s="252" t="s">
        <v>9691</v>
      </c>
      <c r="K563" s="253" t="s">
        <v>5558</v>
      </c>
      <c r="L563" s="252" t="s">
        <v>9693</v>
      </c>
    </row>
    <row r="564" spans="1:12" ht="13.5" x14ac:dyDescent="0.25">
      <c r="A564" s="252" t="s">
        <v>10370</v>
      </c>
      <c r="B564" s="252" t="s">
        <v>10371</v>
      </c>
      <c r="C564" s="252" t="s">
        <v>11161</v>
      </c>
      <c r="D564" s="252" t="s">
        <v>11162</v>
      </c>
      <c r="E564" s="253" t="s">
        <v>259</v>
      </c>
      <c r="F564" s="252" t="s">
        <v>259</v>
      </c>
      <c r="G564" s="252" t="s">
        <v>11242</v>
      </c>
      <c r="H564" s="252" t="s">
        <v>11243</v>
      </c>
      <c r="I564" s="252" t="s">
        <v>11165</v>
      </c>
      <c r="J564" s="252" t="s">
        <v>9691</v>
      </c>
      <c r="K564" s="253" t="s">
        <v>11244</v>
      </c>
      <c r="L564" s="252" t="s">
        <v>9693</v>
      </c>
    </row>
    <row r="565" spans="1:12" ht="13.5" x14ac:dyDescent="0.25">
      <c r="A565" s="252" t="s">
        <v>10370</v>
      </c>
      <c r="B565" s="252" t="s">
        <v>10371</v>
      </c>
      <c r="C565" s="252" t="s">
        <v>11161</v>
      </c>
      <c r="D565" s="252" t="s">
        <v>11162</v>
      </c>
      <c r="E565" s="253" t="s">
        <v>259</v>
      </c>
      <c r="F565" s="252" t="s">
        <v>259</v>
      </c>
      <c r="G565" s="252" t="s">
        <v>11245</v>
      </c>
      <c r="H565" s="252" t="s">
        <v>11246</v>
      </c>
      <c r="I565" s="252" t="s">
        <v>11165</v>
      </c>
      <c r="J565" s="252" t="s">
        <v>9691</v>
      </c>
      <c r="K565" s="253" t="s">
        <v>11247</v>
      </c>
      <c r="L565" s="252" t="s">
        <v>9693</v>
      </c>
    </row>
    <row r="566" spans="1:12" ht="13.5" x14ac:dyDescent="0.25">
      <c r="A566" s="252" t="s">
        <v>10370</v>
      </c>
      <c r="B566" s="252" t="s">
        <v>10371</v>
      </c>
      <c r="C566" s="252" t="s">
        <v>11161</v>
      </c>
      <c r="D566" s="252" t="s">
        <v>11162</v>
      </c>
      <c r="E566" s="253" t="s">
        <v>259</v>
      </c>
      <c r="F566" s="252" t="s">
        <v>259</v>
      </c>
      <c r="G566" s="252" t="s">
        <v>11248</v>
      </c>
      <c r="H566" s="252" t="s">
        <v>11249</v>
      </c>
      <c r="I566" s="252" t="s">
        <v>11165</v>
      </c>
      <c r="J566" s="252" t="s">
        <v>10377</v>
      </c>
      <c r="K566" s="253" t="s">
        <v>11250</v>
      </c>
      <c r="L566" s="252" t="s">
        <v>9693</v>
      </c>
    </row>
    <row r="567" spans="1:12" ht="13.5" x14ac:dyDescent="0.25">
      <c r="A567" s="252" t="s">
        <v>10370</v>
      </c>
      <c r="B567" s="252" t="s">
        <v>10371</v>
      </c>
      <c r="C567" s="252" t="s">
        <v>11161</v>
      </c>
      <c r="D567" s="252" t="s">
        <v>11162</v>
      </c>
      <c r="E567" s="253" t="s">
        <v>259</v>
      </c>
      <c r="F567" s="252" t="s">
        <v>259</v>
      </c>
      <c r="G567" s="252" t="s">
        <v>11251</v>
      </c>
      <c r="H567" s="252" t="s">
        <v>11252</v>
      </c>
      <c r="I567" s="252" t="s">
        <v>11165</v>
      </c>
      <c r="J567" s="252" t="s">
        <v>10377</v>
      </c>
      <c r="K567" s="253" t="s">
        <v>11253</v>
      </c>
      <c r="L567" s="252" t="s">
        <v>9693</v>
      </c>
    </row>
    <row r="568" spans="1:12" ht="13.5" x14ac:dyDescent="0.25">
      <c r="A568" s="252" t="s">
        <v>10370</v>
      </c>
      <c r="B568" s="252" t="s">
        <v>10371</v>
      </c>
      <c r="C568" s="252" t="s">
        <v>11161</v>
      </c>
      <c r="D568" s="252" t="s">
        <v>11162</v>
      </c>
      <c r="E568" s="253" t="s">
        <v>259</v>
      </c>
      <c r="F568" s="252" t="s">
        <v>259</v>
      </c>
      <c r="G568" s="252" t="s">
        <v>11254</v>
      </c>
      <c r="H568" s="252" t="s">
        <v>11255</v>
      </c>
      <c r="I568" s="252" t="s">
        <v>11165</v>
      </c>
      <c r="J568" s="252" t="s">
        <v>9691</v>
      </c>
      <c r="K568" s="253" t="s">
        <v>11256</v>
      </c>
      <c r="L568" s="252" t="s">
        <v>9693</v>
      </c>
    </row>
    <row r="569" spans="1:12" ht="13.5" x14ac:dyDescent="0.25">
      <c r="A569" s="252" t="s">
        <v>10370</v>
      </c>
      <c r="B569" s="252" t="s">
        <v>10371</v>
      </c>
      <c r="C569" s="252" t="s">
        <v>11161</v>
      </c>
      <c r="D569" s="252" t="s">
        <v>11162</v>
      </c>
      <c r="E569" s="253" t="s">
        <v>259</v>
      </c>
      <c r="F569" s="252" t="s">
        <v>259</v>
      </c>
      <c r="G569" s="252" t="s">
        <v>11257</v>
      </c>
      <c r="H569" s="252" t="s">
        <v>11258</v>
      </c>
      <c r="I569" s="252" t="s">
        <v>11165</v>
      </c>
      <c r="J569" s="252" t="s">
        <v>9691</v>
      </c>
      <c r="K569" s="253" t="s">
        <v>11259</v>
      </c>
      <c r="L569" s="252" t="s">
        <v>9693</v>
      </c>
    </row>
    <row r="570" spans="1:12" ht="13.5" x14ac:dyDescent="0.25">
      <c r="A570" s="252" t="s">
        <v>10370</v>
      </c>
      <c r="B570" s="252" t="s">
        <v>10371</v>
      </c>
      <c r="C570" s="252" t="s">
        <v>11161</v>
      </c>
      <c r="D570" s="252" t="s">
        <v>11162</v>
      </c>
      <c r="E570" s="253" t="s">
        <v>259</v>
      </c>
      <c r="F570" s="252" t="s">
        <v>259</v>
      </c>
      <c r="G570" s="252" t="s">
        <v>11260</v>
      </c>
      <c r="H570" s="252" t="s">
        <v>11261</v>
      </c>
      <c r="I570" s="252" t="s">
        <v>11165</v>
      </c>
      <c r="J570" s="252" t="s">
        <v>9691</v>
      </c>
      <c r="K570" s="253" t="s">
        <v>11262</v>
      </c>
      <c r="L570" s="252" t="s">
        <v>9693</v>
      </c>
    </row>
    <row r="571" spans="1:12" ht="13.5" x14ac:dyDescent="0.25">
      <c r="A571" s="252" t="s">
        <v>10370</v>
      </c>
      <c r="B571" s="252" t="s">
        <v>10371</v>
      </c>
      <c r="C571" s="252" t="s">
        <v>11161</v>
      </c>
      <c r="D571" s="252" t="s">
        <v>11162</v>
      </c>
      <c r="E571" s="253" t="s">
        <v>259</v>
      </c>
      <c r="F571" s="252" t="s">
        <v>259</v>
      </c>
      <c r="G571" s="252" t="s">
        <v>11263</v>
      </c>
      <c r="H571" s="252" t="s">
        <v>11264</v>
      </c>
      <c r="I571" s="252" t="s">
        <v>11165</v>
      </c>
      <c r="J571" s="252" t="s">
        <v>10377</v>
      </c>
      <c r="K571" s="253" t="s">
        <v>1318</v>
      </c>
      <c r="L571" s="252" t="s">
        <v>9693</v>
      </c>
    </row>
    <row r="572" spans="1:12" ht="13.5" x14ac:dyDescent="0.25">
      <c r="A572" s="252" t="s">
        <v>10370</v>
      </c>
      <c r="B572" s="252" t="s">
        <v>10371</v>
      </c>
      <c r="C572" s="252" t="s">
        <v>11161</v>
      </c>
      <c r="D572" s="252" t="s">
        <v>11162</v>
      </c>
      <c r="E572" s="253" t="s">
        <v>259</v>
      </c>
      <c r="F572" s="252" t="s">
        <v>259</v>
      </c>
      <c r="G572" s="252" t="s">
        <v>11265</v>
      </c>
      <c r="H572" s="252" t="s">
        <v>11266</v>
      </c>
      <c r="I572" s="252" t="s">
        <v>11165</v>
      </c>
      <c r="J572" s="252" t="s">
        <v>10377</v>
      </c>
      <c r="K572" s="253" t="s">
        <v>5812</v>
      </c>
      <c r="L572" s="252" t="s">
        <v>9693</v>
      </c>
    </row>
    <row r="573" spans="1:12" ht="13.5" x14ac:dyDescent="0.25">
      <c r="A573" s="252" t="s">
        <v>10370</v>
      </c>
      <c r="B573" s="252" t="s">
        <v>10371</v>
      </c>
      <c r="C573" s="252" t="s">
        <v>11161</v>
      </c>
      <c r="D573" s="252" t="s">
        <v>11162</v>
      </c>
      <c r="E573" s="253" t="s">
        <v>259</v>
      </c>
      <c r="F573" s="252" t="s">
        <v>259</v>
      </c>
      <c r="G573" s="252" t="s">
        <v>11267</v>
      </c>
      <c r="H573" s="252" t="s">
        <v>11268</v>
      </c>
      <c r="I573" s="252" t="s">
        <v>11165</v>
      </c>
      <c r="J573" s="252" t="s">
        <v>10377</v>
      </c>
      <c r="K573" s="253" t="s">
        <v>11269</v>
      </c>
      <c r="L573" s="252" t="s">
        <v>9693</v>
      </c>
    </row>
    <row r="574" spans="1:12" ht="13.5" x14ac:dyDescent="0.25">
      <c r="A574" s="252" t="s">
        <v>10370</v>
      </c>
      <c r="B574" s="252" t="s">
        <v>10371</v>
      </c>
      <c r="C574" s="252" t="s">
        <v>11161</v>
      </c>
      <c r="D574" s="252" t="s">
        <v>11162</v>
      </c>
      <c r="E574" s="253" t="s">
        <v>259</v>
      </c>
      <c r="F574" s="252" t="s">
        <v>259</v>
      </c>
      <c r="G574" s="252" t="s">
        <v>11270</v>
      </c>
      <c r="H574" s="252" t="s">
        <v>11271</v>
      </c>
      <c r="I574" s="252" t="s">
        <v>11165</v>
      </c>
      <c r="J574" s="252" t="s">
        <v>10377</v>
      </c>
      <c r="K574" s="253" t="s">
        <v>11272</v>
      </c>
      <c r="L574" s="252" t="s">
        <v>9693</v>
      </c>
    </row>
    <row r="575" spans="1:12" ht="13.5" x14ac:dyDescent="0.25">
      <c r="A575" s="252" t="s">
        <v>10370</v>
      </c>
      <c r="B575" s="252" t="s">
        <v>10371</v>
      </c>
      <c r="C575" s="252" t="s">
        <v>11161</v>
      </c>
      <c r="D575" s="252" t="s">
        <v>11162</v>
      </c>
      <c r="E575" s="253" t="s">
        <v>259</v>
      </c>
      <c r="F575" s="252" t="s">
        <v>259</v>
      </c>
      <c r="G575" s="252" t="s">
        <v>11273</v>
      </c>
      <c r="H575" s="252" t="s">
        <v>11274</v>
      </c>
      <c r="I575" s="252" t="s">
        <v>11165</v>
      </c>
      <c r="J575" s="252" t="s">
        <v>9691</v>
      </c>
      <c r="K575" s="253" t="s">
        <v>11275</v>
      </c>
      <c r="L575" s="252" t="s">
        <v>9693</v>
      </c>
    </row>
    <row r="576" spans="1:12" ht="13.5" x14ac:dyDescent="0.25">
      <c r="A576" s="252" t="s">
        <v>10370</v>
      </c>
      <c r="B576" s="252" t="s">
        <v>10371</v>
      </c>
      <c r="C576" s="252" t="s">
        <v>11161</v>
      </c>
      <c r="D576" s="252" t="s">
        <v>11162</v>
      </c>
      <c r="E576" s="253" t="s">
        <v>259</v>
      </c>
      <c r="F576" s="252" t="s">
        <v>259</v>
      </c>
      <c r="G576" s="252" t="s">
        <v>11276</v>
      </c>
      <c r="H576" s="252" t="s">
        <v>11277</v>
      </c>
      <c r="I576" s="252" t="s">
        <v>11165</v>
      </c>
      <c r="J576" s="252" t="s">
        <v>9691</v>
      </c>
      <c r="K576" s="253" t="s">
        <v>6598</v>
      </c>
      <c r="L576" s="252" t="s">
        <v>9693</v>
      </c>
    </row>
    <row r="577" spans="1:12" ht="13.5" x14ac:dyDescent="0.25">
      <c r="A577" s="252" t="s">
        <v>10370</v>
      </c>
      <c r="B577" s="252" t="s">
        <v>10371</v>
      </c>
      <c r="C577" s="252" t="s">
        <v>11161</v>
      </c>
      <c r="D577" s="252" t="s">
        <v>11162</v>
      </c>
      <c r="E577" s="253" t="s">
        <v>259</v>
      </c>
      <c r="F577" s="252" t="s">
        <v>259</v>
      </c>
      <c r="G577" s="252" t="s">
        <v>11278</v>
      </c>
      <c r="H577" s="252" t="s">
        <v>11279</v>
      </c>
      <c r="I577" s="252" t="s">
        <v>11165</v>
      </c>
      <c r="J577" s="252" t="s">
        <v>9691</v>
      </c>
      <c r="K577" s="253" t="s">
        <v>4975</v>
      </c>
      <c r="L577" s="252" t="s">
        <v>9693</v>
      </c>
    </row>
    <row r="578" spans="1:12" ht="13.5" x14ac:dyDescent="0.25">
      <c r="A578" s="252" t="s">
        <v>10370</v>
      </c>
      <c r="B578" s="252" t="s">
        <v>10371</v>
      </c>
      <c r="C578" s="252" t="s">
        <v>11161</v>
      </c>
      <c r="D578" s="252" t="s">
        <v>11162</v>
      </c>
      <c r="E578" s="253" t="s">
        <v>259</v>
      </c>
      <c r="F578" s="252" t="s">
        <v>259</v>
      </c>
      <c r="G578" s="252" t="s">
        <v>11280</v>
      </c>
      <c r="H578" s="252" t="s">
        <v>11281</v>
      </c>
      <c r="I578" s="252" t="s">
        <v>11165</v>
      </c>
      <c r="J578" s="252" t="s">
        <v>9691</v>
      </c>
      <c r="K578" s="253" t="s">
        <v>7025</v>
      </c>
      <c r="L578" s="252" t="s">
        <v>9693</v>
      </c>
    </row>
    <row r="579" spans="1:12" ht="13.5" x14ac:dyDescent="0.25">
      <c r="A579" s="252" t="s">
        <v>10370</v>
      </c>
      <c r="B579" s="252" t="s">
        <v>10371</v>
      </c>
      <c r="C579" s="252" t="s">
        <v>11161</v>
      </c>
      <c r="D579" s="252" t="s">
        <v>11162</v>
      </c>
      <c r="E579" s="253" t="s">
        <v>259</v>
      </c>
      <c r="F579" s="252" t="s">
        <v>259</v>
      </c>
      <c r="G579" s="252" t="s">
        <v>11282</v>
      </c>
      <c r="H579" s="252" t="s">
        <v>11283</v>
      </c>
      <c r="I579" s="252" t="s">
        <v>11165</v>
      </c>
      <c r="J579" s="252" t="s">
        <v>9691</v>
      </c>
      <c r="K579" s="253" t="s">
        <v>7859</v>
      </c>
      <c r="L579" s="252" t="s">
        <v>9693</v>
      </c>
    </row>
    <row r="580" spans="1:12" ht="13.5" x14ac:dyDescent="0.25">
      <c r="A580" s="252" t="s">
        <v>10370</v>
      </c>
      <c r="B580" s="252" t="s">
        <v>10371</v>
      </c>
      <c r="C580" s="252" t="s">
        <v>11161</v>
      </c>
      <c r="D580" s="252" t="s">
        <v>11162</v>
      </c>
      <c r="E580" s="253" t="s">
        <v>259</v>
      </c>
      <c r="F580" s="252" t="s">
        <v>259</v>
      </c>
      <c r="G580" s="252" t="s">
        <v>11284</v>
      </c>
      <c r="H580" s="252" t="s">
        <v>11285</v>
      </c>
      <c r="I580" s="252" t="s">
        <v>11165</v>
      </c>
      <c r="J580" s="252" t="s">
        <v>10377</v>
      </c>
      <c r="K580" s="253" t="s">
        <v>11286</v>
      </c>
      <c r="L580" s="252" t="s">
        <v>9693</v>
      </c>
    </row>
    <row r="581" spans="1:12" ht="13.5" x14ac:dyDescent="0.25">
      <c r="A581" s="252" t="s">
        <v>10370</v>
      </c>
      <c r="B581" s="252" t="s">
        <v>10371</v>
      </c>
      <c r="C581" s="252" t="s">
        <v>11161</v>
      </c>
      <c r="D581" s="252" t="s">
        <v>11162</v>
      </c>
      <c r="E581" s="253" t="s">
        <v>259</v>
      </c>
      <c r="F581" s="252" t="s">
        <v>259</v>
      </c>
      <c r="G581" s="252" t="s">
        <v>11287</v>
      </c>
      <c r="H581" s="252" t="s">
        <v>11288</v>
      </c>
      <c r="I581" s="252" t="s">
        <v>11165</v>
      </c>
      <c r="J581" s="252" t="s">
        <v>10377</v>
      </c>
      <c r="K581" s="253" t="s">
        <v>11289</v>
      </c>
      <c r="L581" s="252" t="s">
        <v>9693</v>
      </c>
    </row>
    <row r="582" spans="1:12" ht="13.5" x14ac:dyDescent="0.25">
      <c r="A582" s="252" t="s">
        <v>10370</v>
      </c>
      <c r="B582" s="252" t="s">
        <v>10371</v>
      </c>
      <c r="C582" s="252" t="s">
        <v>11161</v>
      </c>
      <c r="D582" s="252" t="s">
        <v>11162</v>
      </c>
      <c r="E582" s="253" t="s">
        <v>259</v>
      </c>
      <c r="F582" s="252" t="s">
        <v>259</v>
      </c>
      <c r="G582" s="252" t="s">
        <v>11290</v>
      </c>
      <c r="H582" s="252" t="s">
        <v>11291</v>
      </c>
      <c r="I582" s="252" t="s">
        <v>11165</v>
      </c>
      <c r="J582" s="252" t="s">
        <v>10377</v>
      </c>
      <c r="K582" s="253" t="s">
        <v>1646</v>
      </c>
      <c r="L582" s="252" t="s">
        <v>9693</v>
      </c>
    </row>
    <row r="583" spans="1:12" ht="13.5" x14ac:dyDescent="0.25">
      <c r="A583" s="252" t="s">
        <v>10370</v>
      </c>
      <c r="B583" s="252" t="s">
        <v>10371</v>
      </c>
      <c r="C583" s="252" t="s">
        <v>11161</v>
      </c>
      <c r="D583" s="252" t="s">
        <v>11162</v>
      </c>
      <c r="E583" s="253" t="s">
        <v>259</v>
      </c>
      <c r="F583" s="252" t="s">
        <v>259</v>
      </c>
      <c r="G583" s="252" t="s">
        <v>11292</v>
      </c>
      <c r="H583" s="252" t="s">
        <v>11293</v>
      </c>
      <c r="I583" s="252" t="s">
        <v>11165</v>
      </c>
      <c r="J583" s="252" t="s">
        <v>10377</v>
      </c>
      <c r="K583" s="253" t="s">
        <v>11294</v>
      </c>
      <c r="L583" s="252" t="s">
        <v>9693</v>
      </c>
    </row>
    <row r="584" spans="1:12" ht="13.5" x14ac:dyDescent="0.25">
      <c r="A584" s="252" t="s">
        <v>10370</v>
      </c>
      <c r="B584" s="252" t="s">
        <v>10371</v>
      </c>
      <c r="C584" s="252" t="s">
        <v>11161</v>
      </c>
      <c r="D584" s="252" t="s">
        <v>11162</v>
      </c>
      <c r="E584" s="253" t="s">
        <v>259</v>
      </c>
      <c r="F584" s="252" t="s">
        <v>259</v>
      </c>
      <c r="G584" s="252" t="s">
        <v>11295</v>
      </c>
      <c r="H584" s="252" t="s">
        <v>11296</v>
      </c>
      <c r="I584" s="252" t="s">
        <v>11165</v>
      </c>
      <c r="J584" s="252" t="s">
        <v>9691</v>
      </c>
      <c r="K584" s="253" t="s">
        <v>11297</v>
      </c>
      <c r="L584" s="252" t="s">
        <v>9693</v>
      </c>
    </row>
    <row r="585" spans="1:12" ht="13.5" x14ac:dyDescent="0.25">
      <c r="A585" s="252" t="s">
        <v>10370</v>
      </c>
      <c r="B585" s="252" t="s">
        <v>10371</v>
      </c>
      <c r="C585" s="252" t="s">
        <v>11161</v>
      </c>
      <c r="D585" s="252" t="s">
        <v>11162</v>
      </c>
      <c r="E585" s="253" t="s">
        <v>259</v>
      </c>
      <c r="F585" s="252" t="s">
        <v>259</v>
      </c>
      <c r="G585" s="252" t="s">
        <v>11298</v>
      </c>
      <c r="H585" s="252" t="s">
        <v>11299</v>
      </c>
      <c r="I585" s="252" t="s">
        <v>11165</v>
      </c>
      <c r="J585" s="252" t="s">
        <v>9691</v>
      </c>
      <c r="K585" s="253" t="s">
        <v>6539</v>
      </c>
      <c r="L585" s="252" t="s">
        <v>9693</v>
      </c>
    </row>
    <row r="586" spans="1:12" ht="13.5" x14ac:dyDescent="0.25">
      <c r="A586" s="252" t="s">
        <v>10370</v>
      </c>
      <c r="B586" s="252" t="s">
        <v>10371</v>
      </c>
      <c r="C586" s="252" t="s">
        <v>11161</v>
      </c>
      <c r="D586" s="252" t="s">
        <v>11162</v>
      </c>
      <c r="E586" s="253" t="s">
        <v>259</v>
      </c>
      <c r="F586" s="252" t="s">
        <v>259</v>
      </c>
      <c r="G586" s="252" t="s">
        <v>11300</v>
      </c>
      <c r="H586" s="252" t="s">
        <v>11301</v>
      </c>
      <c r="I586" s="252" t="s">
        <v>11165</v>
      </c>
      <c r="J586" s="252" t="s">
        <v>9691</v>
      </c>
      <c r="K586" s="253" t="s">
        <v>4649</v>
      </c>
      <c r="L586" s="252" t="s">
        <v>9693</v>
      </c>
    </row>
    <row r="587" spans="1:12" ht="13.5" x14ac:dyDescent="0.25">
      <c r="A587" s="252" t="s">
        <v>10370</v>
      </c>
      <c r="B587" s="252" t="s">
        <v>10371</v>
      </c>
      <c r="C587" s="252" t="s">
        <v>11161</v>
      </c>
      <c r="D587" s="252" t="s">
        <v>11162</v>
      </c>
      <c r="E587" s="253" t="s">
        <v>259</v>
      </c>
      <c r="F587" s="252" t="s">
        <v>259</v>
      </c>
      <c r="G587" s="252" t="s">
        <v>11302</v>
      </c>
      <c r="H587" s="252" t="s">
        <v>11303</v>
      </c>
      <c r="I587" s="252" t="s">
        <v>11165</v>
      </c>
      <c r="J587" s="252" t="s">
        <v>10377</v>
      </c>
      <c r="K587" s="253" t="s">
        <v>1022</v>
      </c>
      <c r="L587" s="252" t="s">
        <v>9693</v>
      </c>
    </row>
    <row r="588" spans="1:12" ht="13.5" x14ac:dyDescent="0.25">
      <c r="A588" s="252" t="s">
        <v>10370</v>
      </c>
      <c r="B588" s="252" t="s">
        <v>10371</v>
      </c>
      <c r="C588" s="252" t="s">
        <v>11161</v>
      </c>
      <c r="D588" s="252" t="s">
        <v>11162</v>
      </c>
      <c r="E588" s="253" t="s">
        <v>259</v>
      </c>
      <c r="F588" s="252" t="s">
        <v>259</v>
      </c>
      <c r="G588" s="252" t="s">
        <v>11304</v>
      </c>
      <c r="H588" s="252" t="s">
        <v>11305</v>
      </c>
      <c r="I588" s="252" t="s">
        <v>11165</v>
      </c>
      <c r="J588" s="252" t="s">
        <v>9691</v>
      </c>
      <c r="K588" s="253" t="s">
        <v>3046</v>
      </c>
      <c r="L588" s="252" t="s">
        <v>9693</v>
      </c>
    </row>
    <row r="589" spans="1:12" ht="13.5" x14ac:dyDescent="0.25">
      <c r="A589" s="252" t="s">
        <v>10370</v>
      </c>
      <c r="B589" s="252" t="s">
        <v>10371</v>
      </c>
      <c r="C589" s="252" t="s">
        <v>11161</v>
      </c>
      <c r="D589" s="252" t="s">
        <v>11162</v>
      </c>
      <c r="E589" s="253" t="s">
        <v>259</v>
      </c>
      <c r="F589" s="252" t="s">
        <v>259</v>
      </c>
      <c r="G589" s="252" t="s">
        <v>11306</v>
      </c>
      <c r="H589" s="252" t="s">
        <v>11307</v>
      </c>
      <c r="I589" s="252" t="s">
        <v>11165</v>
      </c>
      <c r="J589" s="252" t="s">
        <v>9691</v>
      </c>
      <c r="K589" s="253" t="s">
        <v>10500</v>
      </c>
      <c r="L589" s="252" t="s">
        <v>9693</v>
      </c>
    </row>
    <row r="590" spans="1:12" ht="13.5" x14ac:dyDescent="0.25">
      <c r="A590" s="252" t="s">
        <v>10370</v>
      </c>
      <c r="B590" s="252" t="s">
        <v>10371</v>
      </c>
      <c r="C590" s="252" t="s">
        <v>11161</v>
      </c>
      <c r="D590" s="252" t="s">
        <v>11162</v>
      </c>
      <c r="E590" s="253" t="s">
        <v>259</v>
      </c>
      <c r="F590" s="252" t="s">
        <v>259</v>
      </c>
      <c r="G590" s="252" t="s">
        <v>11308</v>
      </c>
      <c r="H590" s="252" t="s">
        <v>11309</v>
      </c>
      <c r="I590" s="252" t="s">
        <v>11165</v>
      </c>
      <c r="J590" s="252" t="s">
        <v>9691</v>
      </c>
      <c r="K590" s="253" t="s">
        <v>11310</v>
      </c>
      <c r="L590" s="252" t="s">
        <v>9693</v>
      </c>
    </row>
    <row r="591" spans="1:12" ht="13.5" x14ac:dyDescent="0.25">
      <c r="A591" s="252" t="s">
        <v>10370</v>
      </c>
      <c r="B591" s="252" t="s">
        <v>10371</v>
      </c>
      <c r="C591" s="252" t="s">
        <v>11161</v>
      </c>
      <c r="D591" s="252" t="s">
        <v>11162</v>
      </c>
      <c r="E591" s="253" t="s">
        <v>259</v>
      </c>
      <c r="F591" s="252" t="s">
        <v>259</v>
      </c>
      <c r="G591" s="252" t="s">
        <v>11311</v>
      </c>
      <c r="H591" s="252" t="s">
        <v>11312</v>
      </c>
      <c r="I591" s="252" t="s">
        <v>11165</v>
      </c>
      <c r="J591" s="252" t="s">
        <v>10377</v>
      </c>
      <c r="K591" s="253" t="s">
        <v>10146</v>
      </c>
      <c r="L591" s="252" t="s">
        <v>9693</v>
      </c>
    </row>
    <row r="592" spans="1:12" ht="13.5" x14ac:dyDescent="0.25">
      <c r="A592" s="252" t="s">
        <v>10370</v>
      </c>
      <c r="B592" s="252" t="s">
        <v>10371</v>
      </c>
      <c r="C592" s="252" t="s">
        <v>11161</v>
      </c>
      <c r="D592" s="252" t="s">
        <v>11162</v>
      </c>
      <c r="E592" s="253" t="s">
        <v>259</v>
      </c>
      <c r="F592" s="252" t="s">
        <v>259</v>
      </c>
      <c r="G592" s="252" t="s">
        <v>11313</v>
      </c>
      <c r="H592" s="252" t="s">
        <v>11314</v>
      </c>
      <c r="I592" s="252" t="s">
        <v>11165</v>
      </c>
      <c r="J592" s="252" t="s">
        <v>9691</v>
      </c>
      <c r="K592" s="253" t="s">
        <v>11315</v>
      </c>
      <c r="L592" s="252" t="s">
        <v>9693</v>
      </c>
    </row>
    <row r="593" spans="1:12" ht="13.5" x14ac:dyDescent="0.25">
      <c r="A593" s="252" t="s">
        <v>10370</v>
      </c>
      <c r="B593" s="252" t="s">
        <v>10371</v>
      </c>
      <c r="C593" s="252" t="s">
        <v>11161</v>
      </c>
      <c r="D593" s="252" t="s">
        <v>11162</v>
      </c>
      <c r="E593" s="253" t="s">
        <v>259</v>
      </c>
      <c r="F593" s="252" t="s">
        <v>259</v>
      </c>
      <c r="G593" s="252" t="s">
        <v>11316</v>
      </c>
      <c r="H593" s="252" t="s">
        <v>11317</v>
      </c>
      <c r="I593" s="252" t="s">
        <v>11165</v>
      </c>
      <c r="J593" s="252" t="s">
        <v>9691</v>
      </c>
      <c r="K593" s="253" t="s">
        <v>11318</v>
      </c>
      <c r="L593" s="252" t="s">
        <v>9693</v>
      </c>
    </row>
    <row r="594" spans="1:12" ht="13.5" x14ac:dyDescent="0.25">
      <c r="A594" s="252" t="s">
        <v>10370</v>
      </c>
      <c r="B594" s="252" t="s">
        <v>10371</v>
      </c>
      <c r="C594" s="252" t="s">
        <v>11161</v>
      </c>
      <c r="D594" s="252" t="s">
        <v>11162</v>
      </c>
      <c r="E594" s="253" t="s">
        <v>259</v>
      </c>
      <c r="F594" s="252" t="s">
        <v>259</v>
      </c>
      <c r="G594" s="252" t="s">
        <v>11319</v>
      </c>
      <c r="H594" s="252" t="s">
        <v>11320</v>
      </c>
      <c r="I594" s="252" t="s">
        <v>11165</v>
      </c>
      <c r="J594" s="252" t="s">
        <v>9691</v>
      </c>
      <c r="K594" s="253" t="s">
        <v>1926</v>
      </c>
      <c r="L594" s="252" t="s">
        <v>9693</v>
      </c>
    </row>
    <row r="595" spans="1:12" ht="13.5" x14ac:dyDescent="0.25">
      <c r="A595" s="252" t="s">
        <v>10370</v>
      </c>
      <c r="B595" s="252" t="s">
        <v>10371</v>
      </c>
      <c r="C595" s="252" t="s">
        <v>11161</v>
      </c>
      <c r="D595" s="252" t="s">
        <v>11162</v>
      </c>
      <c r="E595" s="253" t="s">
        <v>259</v>
      </c>
      <c r="F595" s="252" t="s">
        <v>259</v>
      </c>
      <c r="G595" s="252" t="s">
        <v>11321</v>
      </c>
      <c r="H595" s="252" t="s">
        <v>11322</v>
      </c>
      <c r="I595" s="252" t="s">
        <v>11165</v>
      </c>
      <c r="J595" s="252" t="s">
        <v>10377</v>
      </c>
      <c r="K595" s="253" t="s">
        <v>11323</v>
      </c>
      <c r="L595" s="252" t="s">
        <v>9693</v>
      </c>
    </row>
    <row r="596" spans="1:12" ht="13.5" x14ac:dyDescent="0.25">
      <c r="A596" s="252" t="s">
        <v>10370</v>
      </c>
      <c r="B596" s="252" t="s">
        <v>10371</v>
      </c>
      <c r="C596" s="252" t="s">
        <v>11161</v>
      </c>
      <c r="D596" s="252" t="s">
        <v>11162</v>
      </c>
      <c r="E596" s="253" t="s">
        <v>259</v>
      </c>
      <c r="F596" s="252" t="s">
        <v>259</v>
      </c>
      <c r="G596" s="252" t="s">
        <v>11324</v>
      </c>
      <c r="H596" s="252" t="s">
        <v>11325</v>
      </c>
      <c r="I596" s="252" t="s">
        <v>11165</v>
      </c>
      <c r="J596" s="252" t="s">
        <v>9691</v>
      </c>
      <c r="K596" s="253" t="s">
        <v>4848</v>
      </c>
      <c r="L596" s="252" t="s">
        <v>9693</v>
      </c>
    </row>
    <row r="597" spans="1:12" ht="13.5" x14ac:dyDescent="0.25">
      <c r="A597" s="252" t="s">
        <v>10370</v>
      </c>
      <c r="B597" s="252" t="s">
        <v>10371</v>
      </c>
      <c r="C597" s="252" t="s">
        <v>11161</v>
      </c>
      <c r="D597" s="252" t="s">
        <v>11162</v>
      </c>
      <c r="E597" s="253" t="s">
        <v>259</v>
      </c>
      <c r="F597" s="252" t="s">
        <v>259</v>
      </c>
      <c r="G597" s="252" t="s">
        <v>11326</v>
      </c>
      <c r="H597" s="252" t="s">
        <v>11327</v>
      </c>
      <c r="I597" s="252" t="s">
        <v>11165</v>
      </c>
      <c r="J597" s="252" t="s">
        <v>9691</v>
      </c>
      <c r="K597" s="253" t="s">
        <v>680</v>
      </c>
      <c r="L597" s="252" t="s">
        <v>9693</v>
      </c>
    </row>
    <row r="598" spans="1:12" ht="13.5" x14ac:dyDescent="0.25">
      <c r="A598" s="252" t="s">
        <v>10370</v>
      </c>
      <c r="B598" s="252" t="s">
        <v>10371</v>
      </c>
      <c r="C598" s="252" t="s">
        <v>11161</v>
      </c>
      <c r="D598" s="252" t="s">
        <v>11162</v>
      </c>
      <c r="E598" s="253" t="s">
        <v>259</v>
      </c>
      <c r="F598" s="252" t="s">
        <v>259</v>
      </c>
      <c r="G598" s="252" t="s">
        <v>11328</v>
      </c>
      <c r="H598" s="252" t="s">
        <v>11329</v>
      </c>
      <c r="I598" s="252" t="s">
        <v>11165</v>
      </c>
      <c r="J598" s="252" t="s">
        <v>9691</v>
      </c>
      <c r="K598" s="253" t="s">
        <v>658</v>
      </c>
      <c r="L598" s="252" t="s">
        <v>9693</v>
      </c>
    </row>
    <row r="599" spans="1:12" ht="13.5" x14ac:dyDescent="0.25">
      <c r="A599" s="252" t="s">
        <v>10370</v>
      </c>
      <c r="B599" s="252" t="s">
        <v>10371</v>
      </c>
      <c r="C599" s="252" t="s">
        <v>11161</v>
      </c>
      <c r="D599" s="252" t="s">
        <v>11162</v>
      </c>
      <c r="E599" s="253" t="s">
        <v>259</v>
      </c>
      <c r="F599" s="252" t="s">
        <v>259</v>
      </c>
      <c r="G599" s="252" t="s">
        <v>11330</v>
      </c>
      <c r="H599" s="252" t="s">
        <v>11331</v>
      </c>
      <c r="I599" s="252" t="s">
        <v>11165</v>
      </c>
      <c r="J599" s="252" t="s">
        <v>10377</v>
      </c>
      <c r="K599" s="253" t="s">
        <v>11332</v>
      </c>
      <c r="L599" s="252" t="s">
        <v>9693</v>
      </c>
    </row>
    <row r="600" spans="1:12" ht="13.5" x14ac:dyDescent="0.25">
      <c r="A600" s="252" t="s">
        <v>10370</v>
      </c>
      <c r="B600" s="252" t="s">
        <v>10371</v>
      </c>
      <c r="C600" s="252" t="s">
        <v>11161</v>
      </c>
      <c r="D600" s="252" t="s">
        <v>11162</v>
      </c>
      <c r="E600" s="253" t="s">
        <v>259</v>
      </c>
      <c r="F600" s="252" t="s">
        <v>259</v>
      </c>
      <c r="G600" s="252" t="s">
        <v>11333</v>
      </c>
      <c r="H600" s="252" t="s">
        <v>11334</v>
      </c>
      <c r="I600" s="252" t="s">
        <v>11165</v>
      </c>
      <c r="J600" s="252" t="s">
        <v>10377</v>
      </c>
      <c r="K600" s="253" t="s">
        <v>11335</v>
      </c>
      <c r="L600" s="252" t="s">
        <v>9693</v>
      </c>
    </row>
    <row r="601" spans="1:12" ht="13.5" x14ac:dyDescent="0.25">
      <c r="A601" s="252" t="s">
        <v>10370</v>
      </c>
      <c r="B601" s="252" t="s">
        <v>10371</v>
      </c>
      <c r="C601" s="252" t="s">
        <v>11161</v>
      </c>
      <c r="D601" s="252" t="s">
        <v>11162</v>
      </c>
      <c r="E601" s="253" t="s">
        <v>259</v>
      </c>
      <c r="F601" s="252" t="s">
        <v>259</v>
      </c>
      <c r="G601" s="252" t="s">
        <v>11336</v>
      </c>
      <c r="H601" s="252" t="s">
        <v>11337</v>
      </c>
      <c r="I601" s="252" t="s">
        <v>11165</v>
      </c>
      <c r="J601" s="252" t="s">
        <v>10377</v>
      </c>
      <c r="K601" s="253" t="s">
        <v>11338</v>
      </c>
      <c r="L601" s="252" t="s">
        <v>9693</v>
      </c>
    </row>
    <row r="602" spans="1:12" ht="13.5" x14ac:dyDescent="0.25">
      <c r="A602" s="252" t="s">
        <v>10370</v>
      </c>
      <c r="B602" s="252" t="s">
        <v>10371</v>
      </c>
      <c r="C602" s="252" t="s">
        <v>11161</v>
      </c>
      <c r="D602" s="252" t="s">
        <v>11162</v>
      </c>
      <c r="E602" s="253" t="s">
        <v>259</v>
      </c>
      <c r="F602" s="252" t="s">
        <v>259</v>
      </c>
      <c r="G602" s="252" t="s">
        <v>11339</v>
      </c>
      <c r="H602" s="252" t="s">
        <v>11340</v>
      </c>
      <c r="I602" s="252" t="s">
        <v>11165</v>
      </c>
      <c r="J602" s="252" t="s">
        <v>10377</v>
      </c>
      <c r="K602" s="253" t="s">
        <v>6710</v>
      </c>
      <c r="L602" s="252" t="s">
        <v>9693</v>
      </c>
    </row>
    <row r="603" spans="1:12" ht="13.5" x14ac:dyDescent="0.25">
      <c r="A603" s="252" t="s">
        <v>10370</v>
      </c>
      <c r="B603" s="252" t="s">
        <v>10371</v>
      </c>
      <c r="C603" s="252" t="s">
        <v>11161</v>
      </c>
      <c r="D603" s="252" t="s">
        <v>11162</v>
      </c>
      <c r="E603" s="253" t="s">
        <v>259</v>
      </c>
      <c r="F603" s="252" t="s">
        <v>259</v>
      </c>
      <c r="G603" s="252" t="s">
        <v>11341</v>
      </c>
      <c r="H603" s="252" t="s">
        <v>11342</v>
      </c>
      <c r="I603" s="252" t="s">
        <v>11165</v>
      </c>
      <c r="J603" s="252" t="s">
        <v>10377</v>
      </c>
      <c r="K603" s="253" t="s">
        <v>11343</v>
      </c>
      <c r="L603" s="252" t="s">
        <v>9693</v>
      </c>
    </row>
    <row r="604" spans="1:12" ht="13.5" x14ac:dyDescent="0.25">
      <c r="A604" s="252" t="s">
        <v>10370</v>
      </c>
      <c r="B604" s="252" t="s">
        <v>10371</v>
      </c>
      <c r="C604" s="252" t="s">
        <v>11161</v>
      </c>
      <c r="D604" s="252" t="s">
        <v>11162</v>
      </c>
      <c r="E604" s="253" t="s">
        <v>259</v>
      </c>
      <c r="F604" s="252" t="s">
        <v>259</v>
      </c>
      <c r="G604" s="252" t="s">
        <v>11344</v>
      </c>
      <c r="H604" s="252" t="s">
        <v>11345</v>
      </c>
      <c r="I604" s="252" t="s">
        <v>11165</v>
      </c>
      <c r="J604" s="252" t="s">
        <v>10377</v>
      </c>
      <c r="K604" s="253" t="s">
        <v>6846</v>
      </c>
      <c r="L604" s="252" t="s">
        <v>9693</v>
      </c>
    </row>
    <row r="605" spans="1:12" ht="13.5" x14ac:dyDescent="0.25">
      <c r="A605" s="252" t="s">
        <v>10370</v>
      </c>
      <c r="B605" s="252" t="s">
        <v>10371</v>
      </c>
      <c r="C605" s="252" t="s">
        <v>11161</v>
      </c>
      <c r="D605" s="252" t="s">
        <v>11162</v>
      </c>
      <c r="E605" s="253" t="s">
        <v>259</v>
      </c>
      <c r="F605" s="252" t="s">
        <v>259</v>
      </c>
      <c r="G605" s="252" t="s">
        <v>11346</v>
      </c>
      <c r="H605" s="252" t="s">
        <v>11347</v>
      </c>
      <c r="I605" s="252" t="s">
        <v>11165</v>
      </c>
      <c r="J605" s="252" t="s">
        <v>9691</v>
      </c>
      <c r="K605" s="253" t="s">
        <v>11348</v>
      </c>
      <c r="L605" s="252" t="s">
        <v>9693</v>
      </c>
    </row>
    <row r="606" spans="1:12" ht="13.5" x14ac:dyDescent="0.25">
      <c r="A606" s="252" t="s">
        <v>10370</v>
      </c>
      <c r="B606" s="252" t="s">
        <v>10371</v>
      </c>
      <c r="C606" s="252" t="s">
        <v>11161</v>
      </c>
      <c r="D606" s="252" t="s">
        <v>11162</v>
      </c>
      <c r="E606" s="253" t="s">
        <v>259</v>
      </c>
      <c r="F606" s="252" t="s">
        <v>259</v>
      </c>
      <c r="G606" s="252" t="s">
        <v>11349</v>
      </c>
      <c r="H606" s="252" t="s">
        <v>11350</v>
      </c>
      <c r="I606" s="252" t="s">
        <v>11165</v>
      </c>
      <c r="J606" s="252" t="s">
        <v>9691</v>
      </c>
      <c r="K606" s="253" t="s">
        <v>10685</v>
      </c>
      <c r="L606" s="252" t="s">
        <v>9693</v>
      </c>
    </row>
    <row r="607" spans="1:12" ht="13.5" x14ac:dyDescent="0.25">
      <c r="A607" s="252" t="s">
        <v>10370</v>
      </c>
      <c r="B607" s="252" t="s">
        <v>10371</v>
      </c>
      <c r="C607" s="252" t="s">
        <v>11161</v>
      </c>
      <c r="D607" s="252" t="s">
        <v>11162</v>
      </c>
      <c r="E607" s="253" t="s">
        <v>259</v>
      </c>
      <c r="F607" s="252" t="s">
        <v>259</v>
      </c>
      <c r="G607" s="252" t="s">
        <v>11351</v>
      </c>
      <c r="H607" s="252" t="s">
        <v>11352</v>
      </c>
      <c r="I607" s="252" t="s">
        <v>11165</v>
      </c>
      <c r="J607" s="252" t="s">
        <v>10377</v>
      </c>
      <c r="K607" s="253" t="s">
        <v>11353</v>
      </c>
      <c r="L607" s="252" t="s">
        <v>9693</v>
      </c>
    </row>
    <row r="608" spans="1:12" ht="13.5" x14ac:dyDescent="0.25">
      <c r="A608" s="252" t="s">
        <v>10370</v>
      </c>
      <c r="B608" s="252" t="s">
        <v>10371</v>
      </c>
      <c r="C608" s="252" t="s">
        <v>11161</v>
      </c>
      <c r="D608" s="252" t="s">
        <v>11162</v>
      </c>
      <c r="E608" s="253" t="s">
        <v>259</v>
      </c>
      <c r="F608" s="252" t="s">
        <v>259</v>
      </c>
      <c r="G608" s="252" t="s">
        <v>11354</v>
      </c>
      <c r="H608" s="252" t="s">
        <v>11355</v>
      </c>
      <c r="I608" s="252" t="s">
        <v>11165</v>
      </c>
      <c r="J608" s="252" t="s">
        <v>9691</v>
      </c>
      <c r="K608" s="253" t="s">
        <v>11356</v>
      </c>
      <c r="L608" s="252" t="s">
        <v>9693</v>
      </c>
    </row>
    <row r="609" spans="1:12" ht="13.5" x14ac:dyDescent="0.25">
      <c r="A609" s="252" t="s">
        <v>10370</v>
      </c>
      <c r="B609" s="252" t="s">
        <v>10371</v>
      </c>
      <c r="C609" s="252" t="s">
        <v>11161</v>
      </c>
      <c r="D609" s="252" t="s">
        <v>11162</v>
      </c>
      <c r="E609" s="253" t="s">
        <v>259</v>
      </c>
      <c r="F609" s="252" t="s">
        <v>259</v>
      </c>
      <c r="G609" s="252" t="s">
        <v>11357</v>
      </c>
      <c r="H609" s="252" t="s">
        <v>11358</v>
      </c>
      <c r="I609" s="252" t="s">
        <v>11165</v>
      </c>
      <c r="J609" s="252" t="s">
        <v>10377</v>
      </c>
      <c r="K609" s="253" t="s">
        <v>11359</v>
      </c>
      <c r="L609" s="252" t="s">
        <v>9693</v>
      </c>
    </row>
    <row r="610" spans="1:12" ht="13.5" x14ac:dyDescent="0.25">
      <c r="A610" s="252" t="s">
        <v>10370</v>
      </c>
      <c r="B610" s="252" t="s">
        <v>10371</v>
      </c>
      <c r="C610" s="252" t="s">
        <v>11161</v>
      </c>
      <c r="D610" s="252" t="s">
        <v>11162</v>
      </c>
      <c r="E610" s="253" t="s">
        <v>259</v>
      </c>
      <c r="F610" s="252" t="s">
        <v>259</v>
      </c>
      <c r="G610" s="252" t="s">
        <v>11360</v>
      </c>
      <c r="H610" s="252" t="s">
        <v>11361</v>
      </c>
      <c r="I610" s="252" t="s">
        <v>11165</v>
      </c>
      <c r="J610" s="252" t="s">
        <v>9691</v>
      </c>
      <c r="K610" s="253" t="s">
        <v>3735</v>
      </c>
      <c r="L610" s="252" t="s">
        <v>9693</v>
      </c>
    </row>
    <row r="611" spans="1:12" ht="13.5" x14ac:dyDescent="0.25">
      <c r="A611" s="252" t="s">
        <v>10370</v>
      </c>
      <c r="B611" s="252" t="s">
        <v>10371</v>
      </c>
      <c r="C611" s="252" t="s">
        <v>11161</v>
      </c>
      <c r="D611" s="252" t="s">
        <v>11162</v>
      </c>
      <c r="E611" s="253" t="s">
        <v>259</v>
      </c>
      <c r="F611" s="252" t="s">
        <v>259</v>
      </c>
      <c r="G611" s="252" t="s">
        <v>11362</v>
      </c>
      <c r="H611" s="252" t="s">
        <v>11363</v>
      </c>
      <c r="I611" s="252" t="s">
        <v>11165</v>
      </c>
      <c r="J611" s="252" t="s">
        <v>10377</v>
      </c>
      <c r="K611" s="253" t="s">
        <v>11364</v>
      </c>
      <c r="L611" s="252" t="s">
        <v>9693</v>
      </c>
    </row>
    <row r="612" spans="1:12" ht="13.5" x14ac:dyDescent="0.25">
      <c r="A612" s="252" t="s">
        <v>10370</v>
      </c>
      <c r="B612" s="252" t="s">
        <v>10371</v>
      </c>
      <c r="C612" s="252" t="s">
        <v>11161</v>
      </c>
      <c r="D612" s="252" t="s">
        <v>11162</v>
      </c>
      <c r="E612" s="253" t="s">
        <v>259</v>
      </c>
      <c r="F612" s="252" t="s">
        <v>259</v>
      </c>
      <c r="G612" s="252" t="s">
        <v>11365</v>
      </c>
      <c r="H612" s="252" t="s">
        <v>11366</v>
      </c>
      <c r="I612" s="252" t="s">
        <v>11165</v>
      </c>
      <c r="J612" s="252" t="s">
        <v>10377</v>
      </c>
      <c r="K612" s="253" t="s">
        <v>6846</v>
      </c>
      <c r="L612" s="252" t="s">
        <v>9693</v>
      </c>
    </row>
    <row r="613" spans="1:12" ht="13.5" x14ac:dyDescent="0.25">
      <c r="A613" s="252" t="s">
        <v>10370</v>
      </c>
      <c r="B613" s="252" t="s">
        <v>10371</v>
      </c>
      <c r="C613" s="252" t="s">
        <v>11161</v>
      </c>
      <c r="D613" s="252" t="s">
        <v>11162</v>
      </c>
      <c r="E613" s="253" t="s">
        <v>259</v>
      </c>
      <c r="F613" s="252" t="s">
        <v>259</v>
      </c>
      <c r="G613" s="252" t="s">
        <v>11367</v>
      </c>
      <c r="H613" s="252" t="s">
        <v>11368</v>
      </c>
      <c r="I613" s="252" t="s">
        <v>11165</v>
      </c>
      <c r="J613" s="252" t="s">
        <v>10377</v>
      </c>
      <c r="K613" s="253" t="s">
        <v>11369</v>
      </c>
      <c r="L613" s="252" t="s">
        <v>9693</v>
      </c>
    </row>
    <row r="614" spans="1:12" ht="13.5" x14ac:dyDescent="0.25">
      <c r="A614" s="252" t="s">
        <v>10370</v>
      </c>
      <c r="B614" s="252" t="s">
        <v>10371</v>
      </c>
      <c r="C614" s="252" t="s">
        <v>11161</v>
      </c>
      <c r="D614" s="252" t="s">
        <v>11162</v>
      </c>
      <c r="E614" s="253" t="s">
        <v>259</v>
      </c>
      <c r="F614" s="252" t="s">
        <v>259</v>
      </c>
      <c r="G614" s="252" t="s">
        <v>11370</v>
      </c>
      <c r="H614" s="252" t="s">
        <v>11371</v>
      </c>
      <c r="I614" s="252" t="s">
        <v>11165</v>
      </c>
      <c r="J614" s="252" t="s">
        <v>10377</v>
      </c>
      <c r="K614" s="253" t="s">
        <v>11372</v>
      </c>
      <c r="L614" s="252" t="s">
        <v>9693</v>
      </c>
    </row>
    <row r="615" spans="1:12" ht="13.5" x14ac:dyDescent="0.25">
      <c r="A615" s="252" t="s">
        <v>10370</v>
      </c>
      <c r="B615" s="252" t="s">
        <v>10371</v>
      </c>
      <c r="C615" s="252" t="s">
        <v>11161</v>
      </c>
      <c r="D615" s="252" t="s">
        <v>11162</v>
      </c>
      <c r="E615" s="253" t="s">
        <v>259</v>
      </c>
      <c r="F615" s="252" t="s">
        <v>259</v>
      </c>
      <c r="G615" s="252" t="s">
        <v>11373</v>
      </c>
      <c r="H615" s="252" t="s">
        <v>11374</v>
      </c>
      <c r="I615" s="252" t="s">
        <v>11165</v>
      </c>
      <c r="J615" s="252" t="s">
        <v>10377</v>
      </c>
      <c r="K615" s="253" t="s">
        <v>5819</v>
      </c>
      <c r="L615" s="252" t="s">
        <v>9693</v>
      </c>
    </row>
    <row r="616" spans="1:12" ht="13.5" x14ac:dyDescent="0.25">
      <c r="A616" s="252" t="s">
        <v>10370</v>
      </c>
      <c r="B616" s="252" t="s">
        <v>10371</v>
      </c>
      <c r="C616" s="252" t="s">
        <v>11161</v>
      </c>
      <c r="D616" s="252" t="s">
        <v>11162</v>
      </c>
      <c r="E616" s="253" t="s">
        <v>259</v>
      </c>
      <c r="F616" s="252" t="s">
        <v>259</v>
      </c>
      <c r="G616" s="252" t="s">
        <v>11375</v>
      </c>
      <c r="H616" s="252" t="s">
        <v>11376</v>
      </c>
      <c r="I616" s="252" t="s">
        <v>11165</v>
      </c>
      <c r="J616" s="252" t="s">
        <v>10377</v>
      </c>
      <c r="K616" s="253" t="s">
        <v>11377</v>
      </c>
      <c r="L616" s="252" t="s">
        <v>9693</v>
      </c>
    </row>
    <row r="617" spans="1:12" ht="13.5" x14ac:dyDescent="0.25">
      <c r="A617" s="252" t="s">
        <v>10370</v>
      </c>
      <c r="B617" s="252" t="s">
        <v>10371</v>
      </c>
      <c r="C617" s="252" t="s">
        <v>11161</v>
      </c>
      <c r="D617" s="252" t="s">
        <v>11162</v>
      </c>
      <c r="E617" s="253" t="s">
        <v>259</v>
      </c>
      <c r="F617" s="252" t="s">
        <v>259</v>
      </c>
      <c r="G617" s="252" t="s">
        <v>11378</v>
      </c>
      <c r="H617" s="252" t="s">
        <v>11379</v>
      </c>
      <c r="I617" s="252" t="s">
        <v>11165</v>
      </c>
      <c r="J617" s="252" t="s">
        <v>10377</v>
      </c>
      <c r="K617" s="253" t="s">
        <v>1640</v>
      </c>
      <c r="L617" s="252" t="s">
        <v>9693</v>
      </c>
    </row>
    <row r="618" spans="1:12" ht="13.5" x14ac:dyDescent="0.25">
      <c r="A618" s="252" t="s">
        <v>10370</v>
      </c>
      <c r="B618" s="252" t="s">
        <v>10371</v>
      </c>
      <c r="C618" s="252" t="s">
        <v>11161</v>
      </c>
      <c r="D618" s="252" t="s">
        <v>11162</v>
      </c>
      <c r="E618" s="253" t="s">
        <v>259</v>
      </c>
      <c r="F618" s="252" t="s">
        <v>259</v>
      </c>
      <c r="G618" s="252" t="s">
        <v>11380</v>
      </c>
      <c r="H618" s="252" t="s">
        <v>11381</v>
      </c>
      <c r="I618" s="252" t="s">
        <v>11165</v>
      </c>
      <c r="J618" s="252" t="s">
        <v>10377</v>
      </c>
      <c r="K618" s="253" t="s">
        <v>5861</v>
      </c>
      <c r="L618" s="252" t="s">
        <v>9693</v>
      </c>
    </row>
    <row r="619" spans="1:12" ht="13.5" x14ac:dyDescent="0.25">
      <c r="A619" s="252" t="s">
        <v>10370</v>
      </c>
      <c r="B619" s="252" t="s">
        <v>10371</v>
      </c>
      <c r="C619" s="252" t="s">
        <v>11161</v>
      </c>
      <c r="D619" s="252" t="s">
        <v>11162</v>
      </c>
      <c r="E619" s="253" t="s">
        <v>259</v>
      </c>
      <c r="F619" s="252" t="s">
        <v>259</v>
      </c>
      <c r="G619" s="252" t="s">
        <v>11382</v>
      </c>
      <c r="H619" s="252" t="s">
        <v>11383</v>
      </c>
      <c r="I619" s="252" t="s">
        <v>11165</v>
      </c>
      <c r="J619" s="252" t="s">
        <v>9691</v>
      </c>
      <c r="K619" s="253" t="s">
        <v>11384</v>
      </c>
      <c r="L619" s="252" t="s">
        <v>9693</v>
      </c>
    </row>
    <row r="620" spans="1:12" ht="13.5" x14ac:dyDescent="0.25">
      <c r="A620" s="252" t="s">
        <v>10370</v>
      </c>
      <c r="B620" s="252" t="s">
        <v>10371</v>
      </c>
      <c r="C620" s="252" t="s">
        <v>11161</v>
      </c>
      <c r="D620" s="252" t="s">
        <v>11162</v>
      </c>
      <c r="E620" s="253" t="s">
        <v>259</v>
      </c>
      <c r="F620" s="252" t="s">
        <v>259</v>
      </c>
      <c r="G620" s="252" t="s">
        <v>11385</v>
      </c>
      <c r="H620" s="252" t="s">
        <v>11386</v>
      </c>
      <c r="I620" s="252" t="s">
        <v>11165</v>
      </c>
      <c r="J620" s="252" t="s">
        <v>9691</v>
      </c>
      <c r="K620" s="253" t="s">
        <v>1006</v>
      </c>
      <c r="L620" s="252" t="s">
        <v>9693</v>
      </c>
    </row>
    <row r="621" spans="1:12" ht="13.5" x14ac:dyDescent="0.25">
      <c r="A621" s="252" t="s">
        <v>10370</v>
      </c>
      <c r="B621" s="252" t="s">
        <v>10371</v>
      </c>
      <c r="C621" s="252" t="s">
        <v>11161</v>
      </c>
      <c r="D621" s="252" t="s">
        <v>11162</v>
      </c>
      <c r="E621" s="253" t="s">
        <v>259</v>
      </c>
      <c r="F621" s="252" t="s">
        <v>259</v>
      </c>
      <c r="G621" s="252" t="s">
        <v>11387</v>
      </c>
      <c r="H621" s="252" t="s">
        <v>11388</v>
      </c>
      <c r="I621" s="252" t="s">
        <v>11165</v>
      </c>
      <c r="J621" s="252" t="s">
        <v>10377</v>
      </c>
      <c r="K621" s="253" t="s">
        <v>11389</v>
      </c>
      <c r="L621" s="252" t="s">
        <v>9693</v>
      </c>
    </row>
    <row r="622" spans="1:12" ht="13.5" x14ac:dyDescent="0.25">
      <c r="A622" s="252" t="s">
        <v>10370</v>
      </c>
      <c r="B622" s="252" t="s">
        <v>10371</v>
      </c>
      <c r="C622" s="252" t="s">
        <v>11161</v>
      </c>
      <c r="D622" s="252" t="s">
        <v>11162</v>
      </c>
      <c r="E622" s="253" t="s">
        <v>259</v>
      </c>
      <c r="F622" s="252" t="s">
        <v>259</v>
      </c>
      <c r="G622" s="252" t="s">
        <v>11390</v>
      </c>
      <c r="H622" s="252" t="s">
        <v>11391</v>
      </c>
      <c r="I622" s="252" t="s">
        <v>11165</v>
      </c>
      <c r="J622" s="252" t="s">
        <v>10377</v>
      </c>
      <c r="K622" s="253" t="s">
        <v>968</v>
      </c>
      <c r="L622" s="252" t="s">
        <v>9693</v>
      </c>
    </row>
    <row r="623" spans="1:12" ht="13.5" x14ac:dyDescent="0.25">
      <c r="A623" s="252" t="s">
        <v>10370</v>
      </c>
      <c r="B623" s="252" t="s">
        <v>10371</v>
      </c>
      <c r="C623" s="252" t="s">
        <v>11161</v>
      </c>
      <c r="D623" s="252" t="s">
        <v>11162</v>
      </c>
      <c r="E623" s="253" t="s">
        <v>259</v>
      </c>
      <c r="F623" s="252" t="s">
        <v>259</v>
      </c>
      <c r="G623" s="252" t="s">
        <v>11392</v>
      </c>
      <c r="H623" s="252" t="s">
        <v>11393</v>
      </c>
      <c r="I623" s="252" t="s">
        <v>11165</v>
      </c>
      <c r="J623" s="252" t="s">
        <v>9691</v>
      </c>
      <c r="K623" s="253" t="s">
        <v>541</v>
      </c>
      <c r="L623" s="252" t="s">
        <v>9693</v>
      </c>
    </row>
    <row r="624" spans="1:12" ht="13.5" x14ac:dyDescent="0.25">
      <c r="A624" s="252" t="s">
        <v>10370</v>
      </c>
      <c r="B624" s="252" t="s">
        <v>10371</v>
      </c>
      <c r="C624" s="252" t="s">
        <v>11161</v>
      </c>
      <c r="D624" s="252" t="s">
        <v>11162</v>
      </c>
      <c r="E624" s="253" t="s">
        <v>259</v>
      </c>
      <c r="F624" s="252" t="s">
        <v>259</v>
      </c>
      <c r="G624" s="252" t="s">
        <v>11394</v>
      </c>
      <c r="H624" s="252" t="s">
        <v>11395</v>
      </c>
      <c r="I624" s="252" t="s">
        <v>11165</v>
      </c>
      <c r="J624" s="252" t="s">
        <v>10377</v>
      </c>
      <c r="K624" s="253" t="s">
        <v>11176</v>
      </c>
      <c r="L624" s="252" t="s">
        <v>9693</v>
      </c>
    </row>
    <row r="625" spans="1:12" ht="13.5" x14ac:dyDescent="0.25">
      <c r="A625" s="252" t="s">
        <v>10370</v>
      </c>
      <c r="B625" s="252" t="s">
        <v>10371</v>
      </c>
      <c r="C625" s="252" t="s">
        <v>11161</v>
      </c>
      <c r="D625" s="252" t="s">
        <v>11162</v>
      </c>
      <c r="E625" s="253" t="s">
        <v>259</v>
      </c>
      <c r="F625" s="252" t="s">
        <v>259</v>
      </c>
      <c r="G625" s="252" t="s">
        <v>11396</v>
      </c>
      <c r="H625" s="252" t="s">
        <v>11397</v>
      </c>
      <c r="I625" s="252" t="s">
        <v>11165</v>
      </c>
      <c r="J625" s="252" t="s">
        <v>9691</v>
      </c>
      <c r="K625" s="253" t="s">
        <v>10969</v>
      </c>
      <c r="L625" s="252" t="s">
        <v>9693</v>
      </c>
    </row>
    <row r="626" spans="1:12" ht="13.5" x14ac:dyDescent="0.25">
      <c r="A626" s="252" t="s">
        <v>10370</v>
      </c>
      <c r="B626" s="252" t="s">
        <v>10371</v>
      </c>
      <c r="C626" s="252" t="s">
        <v>11161</v>
      </c>
      <c r="D626" s="252" t="s">
        <v>11162</v>
      </c>
      <c r="E626" s="253" t="s">
        <v>259</v>
      </c>
      <c r="F626" s="252" t="s">
        <v>259</v>
      </c>
      <c r="G626" s="252" t="s">
        <v>11398</v>
      </c>
      <c r="H626" s="252" t="s">
        <v>11399</v>
      </c>
      <c r="I626" s="252" t="s">
        <v>11165</v>
      </c>
      <c r="J626" s="252" t="s">
        <v>9691</v>
      </c>
      <c r="K626" s="253" t="s">
        <v>11400</v>
      </c>
      <c r="L626" s="252" t="s">
        <v>9693</v>
      </c>
    </row>
    <row r="627" spans="1:12" ht="13.5" x14ac:dyDescent="0.25">
      <c r="A627" s="252" t="s">
        <v>10370</v>
      </c>
      <c r="B627" s="252" t="s">
        <v>10371</v>
      </c>
      <c r="C627" s="252" t="s">
        <v>11161</v>
      </c>
      <c r="D627" s="252" t="s">
        <v>11162</v>
      </c>
      <c r="E627" s="253" t="s">
        <v>259</v>
      </c>
      <c r="F627" s="252" t="s">
        <v>259</v>
      </c>
      <c r="G627" s="252" t="s">
        <v>11401</v>
      </c>
      <c r="H627" s="252" t="s">
        <v>11402</v>
      </c>
      <c r="I627" s="252" t="s">
        <v>11165</v>
      </c>
      <c r="J627" s="252" t="s">
        <v>9691</v>
      </c>
      <c r="K627" s="253" t="s">
        <v>7721</v>
      </c>
      <c r="L627" s="252" t="s">
        <v>9693</v>
      </c>
    </row>
    <row r="628" spans="1:12" ht="13.5" x14ac:dyDescent="0.25">
      <c r="A628" s="252" t="s">
        <v>10370</v>
      </c>
      <c r="B628" s="252" t="s">
        <v>10371</v>
      </c>
      <c r="C628" s="252" t="s">
        <v>11161</v>
      </c>
      <c r="D628" s="252" t="s">
        <v>11162</v>
      </c>
      <c r="E628" s="253" t="s">
        <v>259</v>
      </c>
      <c r="F628" s="252" t="s">
        <v>259</v>
      </c>
      <c r="G628" s="252" t="s">
        <v>11403</v>
      </c>
      <c r="H628" s="252" t="s">
        <v>11404</v>
      </c>
      <c r="I628" s="252" t="s">
        <v>11165</v>
      </c>
      <c r="J628" s="252" t="s">
        <v>10377</v>
      </c>
      <c r="K628" s="253" t="s">
        <v>11405</v>
      </c>
      <c r="L628" s="252" t="s">
        <v>9693</v>
      </c>
    </row>
    <row r="629" spans="1:12" ht="13.5" x14ac:dyDescent="0.25">
      <c r="A629" s="252" t="s">
        <v>10370</v>
      </c>
      <c r="B629" s="252" t="s">
        <v>10371</v>
      </c>
      <c r="C629" s="252" t="s">
        <v>11161</v>
      </c>
      <c r="D629" s="252" t="s">
        <v>11162</v>
      </c>
      <c r="E629" s="253" t="s">
        <v>259</v>
      </c>
      <c r="F629" s="252" t="s">
        <v>259</v>
      </c>
      <c r="G629" s="252" t="s">
        <v>11406</v>
      </c>
      <c r="H629" s="252" t="s">
        <v>11407</v>
      </c>
      <c r="I629" s="252" t="s">
        <v>11165</v>
      </c>
      <c r="J629" s="252" t="s">
        <v>9691</v>
      </c>
      <c r="K629" s="253" t="s">
        <v>1010</v>
      </c>
      <c r="L629" s="252" t="s">
        <v>9693</v>
      </c>
    </row>
    <row r="630" spans="1:12" ht="13.5" x14ac:dyDescent="0.25">
      <c r="A630" s="252" t="s">
        <v>10370</v>
      </c>
      <c r="B630" s="252" t="s">
        <v>10371</v>
      </c>
      <c r="C630" s="252" t="s">
        <v>11161</v>
      </c>
      <c r="D630" s="252" t="s">
        <v>11162</v>
      </c>
      <c r="E630" s="253" t="s">
        <v>259</v>
      </c>
      <c r="F630" s="252" t="s">
        <v>259</v>
      </c>
      <c r="G630" s="252" t="s">
        <v>11408</v>
      </c>
      <c r="H630" s="252" t="s">
        <v>11409</v>
      </c>
      <c r="I630" s="252" t="s">
        <v>11165</v>
      </c>
      <c r="J630" s="252" t="s">
        <v>10377</v>
      </c>
      <c r="K630" s="253" t="s">
        <v>11338</v>
      </c>
      <c r="L630" s="252" t="s">
        <v>9693</v>
      </c>
    </row>
    <row r="631" spans="1:12" ht="13.5" x14ac:dyDescent="0.25">
      <c r="A631" s="252" t="s">
        <v>10370</v>
      </c>
      <c r="B631" s="252" t="s">
        <v>10371</v>
      </c>
      <c r="C631" s="252" t="s">
        <v>11161</v>
      </c>
      <c r="D631" s="252" t="s">
        <v>11162</v>
      </c>
      <c r="E631" s="253" t="s">
        <v>259</v>
      </c>
      <c r="F631" s="252" t="s">
        <v>259</v>
      </c>
      <c r="G631" s="252" t="s">
        <v>11410</v>
      </c>
      <c r="H631" s="252" t="s">
        <v>11411</v>
      </c>
      <c r="I631" s="252" t="s">
        <v>11165</v>
      </c>
      <c r="J631" s="252" t="s">
        <v>9691</v>
      </c>
      <c r="K631" s="253" t="s">
        <v>408</v>
      </c>
      <c r="L631" s="252" t="s">
        <v>9693</v>
      </c>
    </row>
    <row r="632" spans="1:12" ht="13.5" x14ac:dyDescent="0.25">
      <c r="A632" s="252" t="s">
        <v>10370</v>
      </c>
      <c r="B632" s="252" t="s">
        <v>10371</v>
      </c>
      <c r="C632" s="252" t="s">
        <v>11161</v>
      </c>
      <c r="D632" s="252" t="s">
        <v>11162</v>
      </c>
      <c r="E632" s="253" t="s">
        <v>259</v>
      </c>
      <c r="F632" s="252" t="s">
        <v>259</v>
      </c>
      <c r="G632" s="252" t="s">
        <v>11412</v>
      </c>
      <c r="H632" s="252" t="s">
        <v>11413</v>
      </c>
      <c r="I632" s="252" t="s">
        <v>11165</v>
      </c>
      <c r="J632" s="252" t="s">
        <v>10377</v>
      </c>
      <c r="K632" s="253" t="s">
        <v>11323</v>
      </c>
      <c r="L632" s="252" t="s">
        <v>9693</v>
      </c>
    </row>
    <row r="633" spans="1:12" ht="13.5" x14ac:dyDescent="0.25">
      <c r="A633" s="252" t="s">
        <v>10370</v>
      </c>
      <c r="B633" s="252" t="s">
        <v>10371</v>
      </c>
      <c r="C633" s="252" t="s">
        <v>11161</v>
      </c>
      <c r="D633" s="252" t="s">
        <v>11162</v>
      </c>
      <c r="E633" s="253" t="s">
        <v>259</v>
      </c>
      <c r="F633" s="252" t="s">
        <v>259</v>
      </c>
      <c r="G633" s="252" t="s">
        <v>11414</v>
      </c>
      <c r="H633" s="252" t="s">
        <v>11415</v>
      </c>
      <c r="I633" s="252" t="s">
        <v>11165</v>
      </c>
      <c r="J633" s="252" t="s">
        <v>9691</v>
      </c>
      <c r="K633" s="253" t="s">
        <v>1101</v>
      </c>
      <c r="L633" s="252" t="s">
        <v>9693</v>
      </c>
    </row>
    <row r="634" spans="1:12" ht="13.5" x14ac:dyDescent="0.25">
      <c r="A634" s="252" t="s">
        <v>10370</v>
      </c>
      <c r="B634" s="252" t="s">
        <v>10371</v>
      </c>
      <c r="C634" s="252" t="s">
        <v>11161</v>
      </c>
      <c r="D634" s="252" t="s">
        <v>11162</v>
      </c>
      <c r="E634" s="253" t="s">
        <v>259</v>
      </c>
      <c r="F634" s="252" t="s">
        <v>259</v>
      </c>
      <c r="G634" s="252" t="s">
        <v>11416</v>
      </c>
      <c r="H634" s="252" t="s">
        <v>11417</v>
      </c>
      <c r="I634" s="252" t="s">
        <v>11165</v>
      </c>
      <c r="J634" s="252" t="s">
        <v>9691</v>
      </c>
      <c r="K634" s="253" t="s">
        <v>11418</v>
      </c>
      <c r="L634" s="252" t="s">
        <v>9693</v>
      </c>
    </row>
    <row r="635" spans="1:12" ht="13.5" x14ac:dyDescent="0.25">
      <c r="A635" s="252" t="s">
        <v>10370</v>
      </c>
      <c r="B635" s="252" t="s">
        <v>10371</v>
      </c>
      <c r="C635" s="252" t="s">
        <v>11161</v>
      </c>
      <c r="D635" s="252" t="s">
        <v>11162</v>
      </c>
      <c r="E635" s="253" t="s">
        <v>259</v>
      </c>
      <c r="F635" s="252" t="s">
        <v>259</v>
      </c>
      <c r="G635" s="252" t="s">
        <v>11419</v>
      </c>
      <c r="H635" s="252" t="s">
        <v>11420</v>
      </c>
      <c r="I635" s="252" t="s">
        <v>11165</v>
      </c>
      <c r="J635" s="252" t="s">
        <v>9691</v>
      </c>
      <c r="K635" s="253" t="s">
        <v>11421</v>
      </c>
      <c r="L635" s="252" t="s">
        <v>9693</v>
      </c>
    </row>
    <row r="636" spans="1:12" ht="13.5" x14ac:dyDescent="0.25">
      <c r="A636" s="252" t="s">
        <v>10370</v>
      </c>
      <c r="B636" s="252" t="s">
        <v>10371</v>
      </c>
      <c r="C636" s="252" t="s">
        <v>11161</v>
      </c>
      <c r="D636" s="252" t="s">
        <v>11162</v>
      </c>
      <c r="E636" s="253" t="s">
        <v>259</v>
      </c>
      <c r="F636" s="252" t="s">
        <v>259</v>
      </c>
      <c r="G636" s="252" t="s">
        <v>11422</v>
      </c>
      <c r="H636" s="252" t="s">
        <v>11423</v>
      </c>
      <c r="I636" s="252" t="s">
        <v>11165</v>
      </c>
      <c r="J636" s="252" t="s">
        <v>10377</v>
      </c>
      <c r="K636" s="253" t="s">
        <v>11424</v>
      </c>
      <c r="L636" s="252" t="s">
        <v>9693</v>
      </c>
    </row>
    <row r="637" spans="1:12" ht="13.5" x14ac:dyDescent="0.25">
      <c r="A637" s="252" t="s">
        <v>10370</v>
      </c>
      <c r="B637" s="252" t="s">
        <v>10371</v>
      </c>
      <c r="C637" s="252" t="s">
        <v>11161</v>
      </c>
      <c r="D637" s="252" t="s">
        <v>11162</v>
      </c>
      <c r="E637" s="253" t="s">
        <v>259</v>
      </c>
      <c r="F637" s="252" t="s">
        <v>259</v>
      </c>
      <c r="G637" s="252" t="s">
        <v>11425</v>
      </c>
      <c r="H637" s="252" t="s">
        <v>11426</v>
      </c>
      <c r="I637" s="252" t="s">
        <v>11165</v>
      </c>
      <c r="J637" s="252" t="s">
        <v>9691</v>
      </c>
      <c r="K637" s="253" t="s">
        <v>366</v>
      </c>
      <c r="L637" s="252" t="s">
        <v>9693</v>
      </c>
    </row>
    <row r="638" spans="1:12" ht="13.5" x14ac:dyDescent="0.25">
      <c r="A638" s="252" t="s">
        <v>10370</v>
      </c>
      <c r="B638" s="252" t="s">
        <v>10371</v>
      </c>
      <c r="C638" s="252" t="s">
        <v>11161</v>
      </c>
      <c r="D638" s="252" t="s">
        <v>11162</v>
      </c>
      <c r="E638" s="253" t="s">
        <v>259</v>
      </c>
      <c r="F638" s="252" t="s">
        <v>259</v>
      </c>
      <c r="G638" s="252" t="s">
        <v>11427</v>
      </c>
      <c r="H638" s="252" t="s">
        <v>11428</v>
      </c>
      <c r="I638" s="252" t="s">
        <v>11165</v>
      </c>
      <c r="J638" s="252" t="s">
        <v>10377</v>
      </c>
      <c r="K638" s="253" t="s">
        <v>4649</v>
      </c>
      <c r="L638" s="252" t="s">
        <v>9693</v>
      </c>
    </row>
    <row r="639" spans="1:12" ht="13.5" x14ac:dyDescent="0.25">
      <c r="A639" s="252" t="s">
        <v>10370</v>
      </c>
      <c r="B639" s="252" t="s">
        <v>10371</v>
      </c>
      <c r="C639" s="252" t="s">
        <v>11161</v>
      </c>
      <c r="D639" s="252" t="s">
        <v>11162</v>
      </c>
      <c r="E639" s="253" t="s">
        <v>259</v>
      </c>
      <c r="F639" s="252" t="s">
        <v>259</v>
      </c>
      <c r="G639" s="252" t="s">
        <v>11429</v>
      </c>
      <c r="H639" s="252" t="s">
        <v>11430</v>
      </c>
      <c r="I639" s="252" t="s">
        <v>11165</v>
      </c>
      <c r="J639" s="252" t="s">
        <v>9691</v>
      </c>
      <c r="K639" s="253" t="s">
        <v>11431</v>
      </c>
      <c r="L639" s="252" t="s">
        <v>9693</v>
      </c>
    </row>
    <row r="640" spans="1:12" ht="13.5" x14ac:dyDescent="0.25">
      <c r="A640" s="252" t="s">
        <v>10370</v>
      </c>
      <c r="B640" s="252" t="s">
        <v>10371</v>
      </c>
      <c r="C640" s="252" t="s">
        <v>11161</v>
      </c>
      <c r="D640" s="252" t="s">
        <v>11162</v>
      </c>
      <c r="E640" s="253" t="s">
        <v>259</v>
      </c>
      <c r="F640" s="252" t="s">
        <v>259</v>
      </c>
      <c r="G640" s="252" t="s">
        <v>11432</v>
      </c>
      <c r="H640" s="252" t="s">
        <v>11433</v>
      </c>
      <c r="I640" s="252" t="s">
        <v>11165</v>
      </c>
      <c r="J640" s="252" t="s">
        <v>9691</v>
      </c>
      <c r="K640" s="253" t="s">
        <v>1503</v>
      </c>
      <c r="L640" s="252" t="s">
        <v>9693</v>
      </c>
    </row>
    <row r="641" spans="1:12" ht="13.5" x14ac:dyDescent="0.25">
      <c r="A641" s="252" t="s">
        <v>10370</v>
      </c>
      <c r="B641" s="252" t="s">
        <v>10371</v>
      </c>
      <c r="C641" s="252" t="s">
        <v>11161</v>
      </c>
      <c r="D641" s="252" t="s">
        <v>11162</v>
      </c>
      <c r="E641" s="253" t="s">
        <v>259</v>
      </c>
      <c r="F641" s="252" t="s">
        <v>259</v>
      </c>
      <c r="G641" s="252" t="s">
        <v>11434</v>
      </c>
      <c r="H641" s="252" t="s">
        <v>11435</v>
      </c>
      <c r="I641" s="252" t="s">
        <v>11165</v>
      </c>
      <c r="J641" s="252" t="s">
        <v>9691</v>
      </c>
      <c r="K641" s="253" t="s">
        <v>11436</v>
      </c>
      <c r="L641" s="252" t="s">
        <v>9693</v>
      </c>
    </row>
    <row r="642" spans="1:12" ht="13.5" x14ac:dyDescent="0.25">
      <c r="A642" s="252" t="s">
        <v>10370</v>
      </c>
      <c r="B642" s="252" t="s">
        <v>10371</v>
      </c>
      <c r="C642" s="252" t="s">
        <v>11161</v>
      </c>
      <c r="D642" s="252" t="s">
        <v>11162</v>
      </c>
      <c r="E642" s="253" t="s">
        <v>259</v>
      </c>
      <c r="F642" s="252" t="s">
        <v>259</v>
      </c>
      <c r="G642" s="252" t="s">
        <v>11437</v>
      </c>
      <c r="H642" s="252" t="s">
        <v>11438</v>
      </c>
      <c r="I642" s="252" t="s">
        <v>11165</v>
      </c>
      <c r="J642" s="252" t="s">
        <v>10377</v>
      </c>
      <c r="K642" s="253" t="s">
        <v>11439</v>
      </c>
      <c r="L642" s="252" t="s">
        <v>9693</v>
      </c>
    </row>
    <row r="643" spans="1:12" ht="13.5" x14ac:dyDescent="0.25">
      <c r="A643" s="252" t="s">
        <v>10370</v>
      </c>
      <c r="B643" s="252" t="s">
        <v>10371</v>
      </c>
      <c r="C643" s="252" t="s">
        <v>11161</v>
      </c>
      <c r="D643" s="252" t="s">
        <v>11162</v>
      </c>
      <c r="E643" s="253" t="s">
        <v>259</v>
      </c>
      <c r="F643" s="252" t="s">
        <v>259</v>
      </c>
      <c r="G643" s="252" t="s">
        <v>11440</v>
      </c>
      <c r="H643" s="252" t="s">
        <v>11441</v>
      </c>
      <c r="I643" s="252" t="s">
        <v>11165</v>
      </c>
      <c r="J643" s="252" t="s">
        <v>9691</v>
      </c>
      <c r="K643" s="253" t="s">
        <v>1711</v>
      </c>
      <c r="L643" s="252" t="s">
        <v>9693</v>
      </c>
    </row>
    <row r="644" spans="1:12" ht="13.5" x14ac:dyDescent="0.25">
      <c r="A644" s="252" t="s">
        <v>10370</v>
      </c>
      <c r="B644" s="252" t="s">
        <v>10371</v>
      </c>
      <c r="C644" s="252" t="s">
        <v>11161</v>
      </c>
      <c r="D644" s="252" t="s">
        <v>11162</v>
      </c>
      <c r="E644" s="253" t="s">
        <v>259</v>
      </c>
      <c r="F644" s="252" t="s">
        <v>259</v>
      </c>
      <c r="G644" s="252" t="s">
        <v>11442</v>
      </c>
      <c r="H644" s="252" t="s">
        <v>11443</v>
      </c>
      <c r="I644" s="252" t="s">
        <v>11165</v>
      </c>
      <c r="J644" s="252" t="s">
        <v>9691</v>
      </c>
      <c r="K644" s="253" t="s">
        <v>6547</v>
      </c>
      <c r="L644" s="252" t="s">
        <v>9693</v>
      </c>
    </row>
    <row r="645" spans="1:12" ht="13.5" x14ac:dyDescent="0.25">
      <c r="A645" s="252" t="s">
        <v>10370</v>
      </c>
      <c r="B645" s="252" t="s">
        <v>10371</v>
      </c>
      <c r="C645" s="252" t="s">
        <v>11161</v>
      </c>
      <c r="D645" s="252" t="s">
        <v>11162</v>
      </c>
      <c r="E645" s="253" t="s">
        <v>259</v>
      </c>
      <c r="F645" s="252" t="s">
        <v>259</v>
      </c>
      <c r="G645" s="252" t="s">
        <v>11444</v>
      </c>
      <c r="H645" s="252" t="s">
        <v>11445</v>
      </c>
      <c r="I645" s="252" t="s">
        <v>11165</v>
      </c>
      <c r="J645" s="252" t="s">
        <v>9691</v>
      </c>
      <c r="K645" s="253" t="s">
        <v>11446</v>
      </c>
      <c r="L645" s="252" t="s">
        <v>9693</v>
      </c>
    </row>
    <row r="646" spans="1:12" ht="13.5" x14ac:dyDescent="0.25">
      <c r="A646" s="252" t="s">
        <v>10370</v>
      </c>
      <c r="B646" s="252" t="s">
        <v>10371</v>
      </c>
      <c r="C646" s="252" t="s">
        <v>11161</v>
      </c>
      <c r="D646" s="252" t="s">
        <v>11162</v>
      </c>
      <c r="E646" s="253" t="s">
        <v>259</v>
      </c>
      <c r="F646" s="252" t="s">
        <v>259</v>
      </c>
      <c r="G646" s="252" t="s">
        <v>11447</v>
      </c>
      <c r="H646" s="252" t="s">
        <v>11448</v>
      </c>
      <c r="I646" s="252" t="s">
        <v>11165</v>
      </c>
      <c r="J646" s="252" t="s">
        <v>9691</v>
      </c>
      <c r="K646" s="253" t="s">
        <v>1004</v>
      </c>
      <c r="L646" s="252" t="s">
        <v>9693</v>
      </c>
    </row>
    <row r="647" spans="1:12" ht="13.5" x14ac:dyDescent="0.25">
      <c r="A647" s="252" t="s">
        <v>10370</v>
      </c>
      <c r="B647" s="252" t="s">
        <v>10371</v>
      </c>
      <c r="C647" s="252" t="s">
        <v>11161</v>
      </c>
      <c r="D647" s="252" t="s">
        <v>11162</v>
      </c>
      <c r="E647" s="253" t="s">
        <v>259</v>
      </c>
      <c r="F647" s="252" t="s">
        <v>259</v>
      </c>
      <c r="G647" s="252" t="s">
        <v>11449</v>
      </c>
      <c r="H647" s="252" t="s">
        <v>11450</v>
      </c>
      <c r="I647" s="252" t="s">
        <v>11165</v>
      </c>
      <c r="J647" s="252" t="s">
        <v>9691</v>
      </c>
      <c r="K647" s="253" t="s">
        <v>1684</v>
      </c>
      <c r="L647" s="252" t="s">
        <v>9693</v>
      </c>
    </row>
    <row r="648" spans="1:12" ht="13.5" x14ac:dyDescent="0.25">
      <c r="A648" s="252" t="s">
        <v>10370</v>
      </c>
      <c r="B648" s="252" t="s">
        <v>10371</v>
      </c>
      <c r="C648" s="252" t="s">
        <v>11161</v>
      </c>
      <c r="D648" s="252" t="s">
        <v>11162</v>
      </c>
      <c r="E648" s="253" t="s">
        <v>259</v>
      </c>
      <c r="F648" s="252" t="s">
        <v>259</v>
      </c>
      <c r="G648" s="252" t="s">
        <v>11451</v>
      </c>
      <c r="H648" s="252" t="s">
        <v>11452</v>
      </c>
      <c r="I648" s="252" t="s">
        <v>11165</v>
      </c>
      <c r="J648" s="252" t="s">
        <v>9691</v>
      </c>
      <c r="K648" s="253" t="s">
        <v>6557</v>
      </c>
      <c r="L648" s="252" t="s">
        <v>9693</v>
      </c>
    </row>
    <row r="649" spans="1:12" ht="13.5" x14ac:dyDescent="0.25">
      <c r="A649" s="252" t="s">
        <v>10370</v>
      </c>
      <c r="B649" s="252" t="s">
        <v>10371</v>
      </c>
      <c r="C649" s="252" t="s">
        <v>11161</v>
      </c>
      <c r="D649" s="252" t="s">
        <v>11162</v>
      </c>
      <c r="E649" s="253" t="s">
        <v>259</v>
      </c>
      <c r="F649" s="252" t="s">
        <v>259</v>
      </c>
      <c r="G649" s="252" t="s">
        <v>11453</v>
      </c>
      <c r="H649" s="252" t="s">
        <v>11454</v>
      </c>
      <c r="I649" s="252" t="s">
        <v>11165</v>
      </c>
      <c r="J649" s="252" t="s">
        <v>9691</v>
      </c>
      <c r="K649" s="253" t="s">
        <v>1576</v>
      </c>
      <c r="L649" s="252" t="s">
        <v>9693</v>
      </c>
    </row>
    <row r="650" spans="1:12" ht="13.5" x14ac:dyDescent="0.25">
      <c r="A650" s="252" t="s">
        <v>10370</v>
      </c>
      <c r="B650" s="252" t="s">
        <v>10371</v>
      </c>
      <c r="C650" s="252" t="s">
        <v>11161</v>
      </c>
      <c r="D650" s="252" t="s">
        <v>11162</v>
      </c>
      <c r="E650" s="253" t="s">
        <v>259</v>
      </c>
      <c r="F650" s="252" t="s">
        <v>259</v>
      </c>
      <c r="G650" s="252" t="s">
        <v>11455</v>
      </c>
      <c r="H650" s="252" t="s">
        <v>11456</v>
      </c>
      <c r="I650" s="252" t="s">
        <v>11165</v>
      </c>
      <c r="J650" s="252" t="s">
        <v>9691</v>
      </c>
      <c r="K650" s="253" t="s">
        <v>1010</v>
      </c>
      <c r="L650" s="252" t="s">
        <v>9693</v>
      </c>
    </row>
    <row r="651" spans="1:12" ht="13.5" x14ac:dyDescent="0.25">
      <c r="A651" s="252" t="s">
        <v>10370</v>
      </c>
      <c r="B651" s="252" t="s">
        <v>10371</v>
      </c>
      <c r="C651" s="252" t="s">
        <v>11161</v>
      </c>
      <c r="D651" s="252" t="s">
        <v>11162</v>
      </c>
      <c r="E651" s="253" t="s">
        <v>259</v>
      </c>
      <c r="F651" s="252" t="s">
        <v>259</v>
      </c>
      <c r="G651" s="252" t="s">
        <v>11457</v>
      </c>
      <c r="H651" s="252" t="s">
        <v>11458</v>
      </c>
      <c r="I651" s="252" t="s">
        <v>11165</v>
      </c>
      <c r="J651" s="252" t="s">
        <v>9691</v>
      </c>
      <c r="K651" s="253" t="s">
        <v>6617</v>
      </c>
      <c r="L651" s="252" t="s">
        <v>9693</v>
      </c>
    </row>
    <row r="652" spans="1:12" ht="13.5" x14ac:dyDescent="0.25">
      <c r="A652" s="252" t="s">
        <v>10370</v>
      </c>
      <c r="B652" s="252" t="s">
        <v>10371</v>
      </c>
      <c r="C652" s="252" t="s">
        <v>11161</v>
      </c>
      <c r="D652" s="252" t="s">
        <v>11162</v>
      </c>
      <c r="E652" s="253" t="s">
        <v>259</v>
      </c>
      <c r="F652" s="252" t="s">
        <v>259</v>
      </c>
      <c r="G652" s="252" t="s">
        <v>11459</v>
      </c>
      <c r="H652" s="252" t="s">
        <v>11460</v>
      </c>
      <c r="I652" s="252" t="s">
        <v>11165</v>
      </c>
      <c r="J652" s="252" t="s">
        <v>9691</v>
      </c>
      <c r="K652" s="253" t="s">
        <v>2225</v>
      </c>
      <c r="L652" s="252" t="s">
        <v>9693</v>
      </c>
    </row>
    <row r="653" spans="1:12" ht="13.5" x14ac:dyDescent="0.25">
      <c r="A653" s="252" t="s">
        <v>10370</v>
      </c>
      <c r="B653" s="252" t="s">
        <v>10371</v>
      </c>
      <c r="C653" s="252" t="s">
        <v>11161</v>
      </c>
      <c r="D653" s="252" t="s">
        <v>11162</v>
      </c>
      <c r="E653" s="253" t="s">
        <v>259</v>
      </c>
      <c r="F653" s="252" t="s">
        <v>259</v>
      </c>
      <c r="G653" s="252" t="s">
        <v>11461</v>
      </c>
      <c r="H653" s="252" t="s">
        <v>11462</v>
      </c>
      <c r="I653" s="252" t="s">
        <v>11165</v>
      </c>
      <c r="J653" s="252" t="s">
        <v>9691</v>
      </c>
      <c r="K653" s="253" t="s">
        <v>1684</v>
      </c>
      <c r="L653" s="252" t="s">
        <v>9693</v>
      </c>
    </row>
    <row r="654" spans="1:12" ht="13.5" x14ac:dyDescent="0.25">
      <c r="A654" s="252" t="s">
        <v>10370</v>
      </c>
      <c r="B654" s="252" t="s">
        <v>10371</v>
      </c>
      <c r="C654" s="252" t="s">
        <v>11161</v>
      </c>
      <c r="D654" s="252" t="s">
        <v>11162</v>
      </c>
      <c r="E654" s="253" t="s">
        <v>259</v>
      </c>
      <c r="F654" s="252" t="s">
        <v>259</v>
      </c>
      <c r="G654" s="252" t="s">
        <v>11463</v>
      </c>
      <c r="H654" s="252" t="s">
        <v>11464</v>
      </c>
      <c r="I654" s="252" t="s">
        <v>11165</v>
      </c>
      <c r="J654" s="252" t="s">
        <v>9691</v>
      </c>
      <c r="K654" s="253" t="s">
        <v>11465</v>
      </c>
      <c r="L654" s="252" t="s">
        <v>9693</v>
      </c>
    </row>
    <row r="655" spans="1:12" ht="13.5" x14ac:dyDescent="0.25">
      <c r="A655" s="252" t="s">
        <v>10370</v>
      </c>
      <c r="B655" s="252" t="s">
        <v>10371</v>
      </c>
      <c r="C655" s="252" t="s">
        <v>11161</v>
      </c>
      <c r="D655" s="252" t="s">
        <v>11162</v>
      </c>
      <c r="E655" s="253" t="s">
        <v>259</v>
      </c>
      <c r="F655" s="252" t="s">
        <v>259</v>
      </c>
      <c r="G655" s="252" t="s">
        <v>11466</v>
      </c>
      <c r="H655" s="252" t="s">
        <v>11467</v>
      </c>
      <c r="I655" s="252" t="s">
        <v>11165</v>
      </c>
      <c r="J655" s="252" t="s">
        <v>9691</v>
      </c>
      <c r="K655" s="253" t="s">
        <v>4975</v>
      </c>
      <c r="L655" s="252" t="s">
        <v>9693</v>
      </c>
    </row>
    <row r="656" spans="1:12" ht="13.5" x14ac:dyDescent="0.25">
      <c r="A656" s="252" t="s">
        <v>10370</v>
      </c>
      <c r="B656" s="252" t="s">
        <v>10371</v>
      </c>
      <c r="C656" s="252" t="s">
        <v>11161</v>
      </c>
      <c r="D656" s="252" t="s">
        <v>11162</v>
      </c>
      <c r="E656" s="253" t="s">
        <v>259</v>
      </c>
      <c r="F656" s="252" t="s">
        <v>259</v>
      </c>
      <c r="G656" s="252" t="s">
        <v>11468</v>
      </c>
      <c r="H656" s="252" t="s">
        <v>11469</v>
      </c>
      <c r="I656" s="252" t="s">
        <v>11165</v>
      </c>
      <c r="J656" s="252" t="s">
        <v>9691</v>
      </c>
      <c r="K656" s="253" t="s">
        <v>2688</v>
      </c>
      <c r="L656" s="252" t="s">
        <v>9693</v>
      </c>
    </row>
    <row r="657" spans="1:12" ht="13.5" x14ac:dyDescent="0.25">
      <c r="A657" s="252" t="s">
        <v>10370</v>
      </c>
      <c r="B657" s="252" t="s">
        <v>10371</v>
      </c>
      <c r="C657" s="252" t="s">
        <v>11161</v>
      </c>
      <c r="D657" s="252" t="s">
        <v>11162</v>
      </c>
      <c r="E657" s="253" t="s">
        <v>259</v>
      </c>
      <c r="F657" s="252" t="s">
        <v>259</v>
      </c>
      <c r="G657" s="252" t="s">
        <v>11470</v>
      </c>
      <c r="H657" s="252" t="s">
        <v>11471</v>
      </c>
      <c r="I657" s="252" t="s">
        <v>11165</v>
      </c>
      <c r="J657" s="252" t="s">
        <v>9691</v>
      </c>
      <c r="K657" s="253" t="s">
        <v>7541</v>
      </c>
      <c r="L657" s="252" t="s">
        <v>9693</v>
      </c>
    </row>
    <row r="658" spans="1:12" ht="13.5" x14ac:dyDescent="0.25">
      <c r="A658" s="252" t="s">
        <v>10370</v>
      </c>
      <c r="B658" s="252" t="s">
        <v>10371</v>
      </c>
      <c r="C658" s="252" t="s">
        <v>11161</v>
      </c>
      <c r="D658" s="252" t="s">
        <v>11162</v>
      </c>
      <c r="E658" s="253" t="s">
        <v>259</v>
      </c>
      <c r="F658" s="252" t="s">
        <v>259</v>
      </c>
      <c r="G658" s="252" t="s">
        <v>11472</v>
      </c>
      <c r="H658" s="252" t="s">
        <v>11473</v>
      </c>
      <c r="I658" s="252" t="s">
        <v>11165</v>
      </c>
      <c r="J658" s="252" t="s">
        <v>9691</v>
      </c>
      <c r="K658" s="253" t="s">
        <v>11474</v>
      </c>
      <c r="L658" s="252" t="s">
        <v>9693</v>
      </c>
    </row>
    <row r="659" spans="1:12" ht="13.5" x14ac:dyDescent="0.25">
      <c r="A659" s="252" t="s">
        <v>10370</v>
      </c>
      <c r="B659" s="252" t="s">
        <v>10371</v>
      </c>
      <c r="C659" s="252" t="s">
        <v>11161</v>
      </c>
      <c r="D659" s="252" t="s">
        <v>11162</v>
      </c>
      <c r="E659" s="253" t="s">
        <v>259</v>
      </c>
      <c r="F659" s="252" t="s">
        <v>259</v>
      </c>
      <c r="G659" s="252" t="s">
        <v>11475</v>
      </c>
      <c r="H659" s="252" t="s">
        <v>11476</v>
      </c>
      <c r="I659" s="252" t="s">
        <v>11165</v>
      </c>
      <c r="J659" s="252" t="s">
        <v>9691</v>
      </c>
      <c r="K659" s="253" t="s">
        <v>3679</v>
      </c>
      <c r="L659" s="252" t="s">
        <v>9693</v>
      </c>
    </row>
    <row r="660" spans="1:12" ht="13.5" x14ac:dyDescent="0.25">
      <c r="A660" s="252" t="s">
        <v>10370</v>
      </c>
      <c r="B660" s="252" t="s">
        <v>10371</v>
      </c>
      <c r="C660" s="252" t="s">
        <v>11161</v>
      </c>
      <c r="D660" s="252" t="s">
        <v>11162</v>
      </c>
      <c r="E660" s="253" t="s">
        <v>259</v>
      </c>
      <c r="F660" s="252" t="s">
        <v>259</v>
      </c>
      <c r="G660" s="252" t="s">
        <v>11477</v>
      </c>
      <c r="H660" s="252" t="s">
        <v>11478</v>
      </c>
      <c r="I660" s="252" t="s">
        <v>11165</v>
      </c>
      <c r="J660" s="252" t="s">
        <v>9691</v>
      </c>
      <c r="K660" s="253" t="s">
        <v>6624</v>
      </c>
      <c r="L660" s="252" t="s">
        <v>9693</v>
      </c>
    </row>
    <row r="661" spans="1:12" ht="13.5" x14ac:dyDescent="0.25">
      <c r="A661" s="252" t="s">
        <v>10370</v>
      </c>
      <c r="B661" s="252" t="s">
        <v>10371</v>
      </c>
      <c r="C661" s="252" t="s">
        <v>11161</v>
      </c>
      <c r="D661" s="252" t="s">
        <v>11162</v>
      </c>
      <c r="E661" s="253" t="s">
        <v>259</v>
      </c>
      <c r="F661" s="252" t="s">
        <v>259</v>
      </c>
      <c r="G661" s="252" t="s">
        <v>11479</v>
      </c>
      <c r="H661" s="252" t="s">
        <v>11480</v>
      </c>
      <c r="I661" s="252" t="s">
        <v>11165</v>
      </c>
      <c r="J661" s="252" t="s">
        <v>9691</v>
      </c>
      <c r="K661" s="253" t="s">
        <v>7854</v>
      </c>
      <c r="L661" s="252" t="s">
        <v>9693</v>
      </c>
    </row>
    <row r="662" spans="1:12" ht="13.5" x14ac:dyDescent="0.25">
      <c r="A662" s="252" t="s">
        <v>10370</v>
      </c>
      <c r="B662" s="252" t="s">
        <v>10371</v>
      </c>
      <c r="C662" s="252" t="s">
        <v>11161</v>
      </c>
      <c r="D662" s="252" t="s">
        <v>11162</v>
      </c>
      <c r="E662" s="253" t="s">
        <v>259</v>
      </c>
      <c r="F662" s="252" t="s">
        <v>259</v>
      </c>
      <c r="G662" s="252" t="s">
        <v>11481</v>
      </c>
      <c r="H662" s="252" t="s">
        <v>11482</v>
      </c>
      <c r="I662" s="252" t="s">
        <v>11165</v>
      </c>
      <c r="J662" s="252" t="s">
        <v>9691</v>
      </c>
      <c r="K662" s="253" t="s">
        <v>11474</v>
      </c>
      <c r="L662" s="252" t="s">
        <v>9693</v>
      </c>
    </row>
    <row r="663" spans="1:12" ht="13.5" x14ac:dyDescent="0.25">
      <c r="A663" s="252" t="s">
        <v>10370</v>
      </c>
      <c r="B663" s="252" t="s">
        <v>10371</v>
      </c>
      <c r="C663" s="252" t="s">
        <v>11161</v>
      </c>
      <c r="D663" s="252" t="s">
        <v>11162</v>
      </c>
      <c r="E663" s="253" t="s">
        <v>259</v>
      </c>
      <c r="F663" s="252" t="s">
        <v>259</v>
      </c>
      <c r="G663" s="252" t="s">
        <v>11483</v>
      </c>
      <c r="H663" s="252" t="s">
        <v>11484</v>
      </c>
      <c r="I663" s="252" t="s">
        <v>11165</v>
      </c>
      <c r="J663" s="252" t="s">
        <v>10377</v>
      </c>
      <c r="K663" s="253" t="s">
        <v>1314</v>
      </c>
      <c r="L663" s="252" t="s">
        <v>9693</v>
      </c>
    </row>
    <row r="664" spans="1:12" ht="13.5" x14ac:dyDescent="0.25">
      <c r="A664" s="252" t="s">
        <v>10370</v>
      </c>
      <c r="B664" s="252" t="s">
        <v>10371</v>
      </c>
      <c r="C664" s="252" t="s">
        <v>11161</v>
      </c>
      <c r="D664" s="252" t="s">
        <v>11162</v>
      </c>
      <c r="E664" s="253" t="s">
        <v>259</v>
      </c>
      <c r="F664" s="252" t="s">
        <v>259</v>
      </c>
      <c r="G664" s="252" t="s">
        <v>11485</v>
      </c>
      <c r="H664" s="252" t="s">
        <v>11486</v>
      </c>
      <c r="I664" s="252" t="s">
        <v>11165</v>
      </c>
      <c r="J664" s="252" t="s">
        <v>10377</v>
      </c>
      <c r="K664" s="253" t="s">
        <v>1307</v>
      </c>
      <c r="L664" s="252" t="s">
        <v>9693</v>
      </c>
    </row>
    <row r="665" spans="1:12" ht="13.5" x14ac:dyDescent="0.25">
      <c r="A665" s="252" t="s">
        <v>10370</v>
      </c>
      <c r="B665" s="252" t="s">
        <v>10371</v>
      </c>
      <c r="C665" s="252" t="s">
        <v>11161</v>
      </c>
      <c r="D665" s="252" t="s">
        <v>11162</v>
      </c>
      <c r="E665" s="253" t="s">
        <v>259</v>
      </c>
      <c r="F665" s="252" t="s">
        <v>259</v>
      </c>
      <c r="G665" s="252" t="s">
        <v>11487</v>
      </c>
      <c r="H665" s="252" t="s">
        <v>11488</v>
      </c>
      <c r="I665" s="252" t="s">
        <v>11165</v>
      </c>
      <c r="J665" s="252" t="s">
        <v>10377</v>
      </c>
      <c r="K665" s="253" t="s">
        <v>1512</v>
      </c>
      <c r="L665" s="252" t="s">
        <v>9693</v>
      </c>
    </row>
    <row r="666" spans="1:12" ht="13.5" x14ac:dyDescent="0.25">
      <c r="A666" s="252" t="s">
        <v>10370</v>
      </c>
      <c r="B666" s="252" t="s">
        <v>10371</v>
      </c>
      <c r="C666" s="252" t="s">
        <v>11161</v>
      </c>
      <c r="D666" s="252" t="s">
        <v>11162</v>
      </c>
      <c r="E666" s="253" t="s">
        <v>259</v>
      </c>
      <c r="F666" s="252" t="s">
        <v>259</v>
      </c>
      <c r="G666" s="252" t="s">
        <v>11489</v>
      </c>
      <c r="H666" s="252" t="s">
        <v>11490</v>
      </c>
      <c r="I666" s="252" t="s">
        <v>11165</v>
      </c>
      <c r="J666" s="252" t="s">
        <v>10377</v>
      </c>
      <c r="K666" s="253" t="s">
        <v>6539</v>
      </c>
      <c r="L666" s="252" t="s">
        <v>9693</v>
      </c>
    </row>
    <row r="667" spans="1:12" ht="13.5" x14ac:dyDescent="0.25">
      <c r="A667" s="252" t="s">
        <v>10370</v>
      </c>
      <c r="B667" s="252" t="s">
        <v>10371</v>
      </c>
      <c r="C667" s="252" t="s">
        <v>11161</v>
      </c>
      <c r="D667" s="252" t="s">
        <v>11162</v>
      </c>
      <c r="E667" s="253" t="s">
        <v>259</v>
      </c>
      <c r="F667" s="252" t="s">
        <v>259</v>
      </c>
      <c r="G667" s="252" t="s">
        <v>11491</v>
      </c>
      <c r="H667" s="252" t="s">
        <v>11492</v>
      </c>
      <c r="I667" s="252" t="s">
        <v>11165</v>
      </c>
      <c r="J667" s="252" t="s">
        <v>10377</v>
      </c>
      <c r="K667" s="253" t="s">
        <v>395</v>
      </c>
      <c r="L667" s="252" t="s">
        <v>9693</v>
      </c>
    </row>
    <row r="668" spans="1:12" ht="13.5" x14ac:dyDescent="0.25">
      <c r="A668" s="252" t="s">
        <v>10370</v>
      </c>
      <c r="B668" s="252" t="s">
        <v>10371</v>
      </c>
      <c r="C668" s="252" t="s">
        <v>11161</v>
      </c>
      <c r="D668" s="252" t="s">
        <v>11162</v>
      </c>
      <c r="E668" s="253" t="s">
        <v>259</v>
      </c>
      <c r="F668" s="252" t="s">
        <v>259</v>
      </c>
      <c r="G668" s="252" t="s">
        <v>11493</v>
      </c>
      <c r="H668" s="252" t="s">
        <v>11494</v>
      </c>
      <c r="I668" s="252" t="s">
        <v>11165</v>
      </c>
      <c r="J668" s="252" t="s">
        <v>9691</v>
      </c>
      <c r="K668" s="253" t="s">
        <v>1067</v>
      </c>
      <c r="L668" s="252" t="s">
        <v>9693</v>
      </c>
    </row>
    <row r="669" spans="1:12" ht="13.5" x14ac:dyDescent="0.25">
      <c r="A669" s="252" t="s">
        <v>10370</v>
      </c>
      <c r="B669" s="252" t="s">
        <v>10371</v>
      </c>
      <c r="C669" s="252" t="s">
        <v>11161</v>
      </c>
      <c r="D669" s="252" t="s">
        <v>11162</v>
      </c>
      <c r="E669" s="253" t="s">
        <v>259</v>
      </c>
      <c r="F669" s="252" t="s">
        <v>259</v>
      </c>
      <c r="G669" s="252" t="s">
        <v>11495</v>
      </c>
      <c r="H669" s="252" t="s">
        <v>11496</v>
      </c>
      <c r="I669" s="252" t="s">
        <v>11165</v>
      </c>
      <c r="J669" s="252" t="s">
        <v>9691</v>
      </c>
      <c r="K669" s="253" t="s">
        <v>11497</v>
      </c>
      <c r="L669" s="252" t="s">
        <v>9693</v>
      </c>
    </row>
    <row r="670" spans="1:12" ht="13.5" x14ac:dyDescent="0.25">
      <c r="A670" s="252" t="s">
        <v>10370</v>
      </c>
      <c r="B670" s="252" t="s">
        <v>10371</v>
      </c>
      <c r="C670" s="252" t="s">
        <v>11161</v>
      </c>
      <c r="D670" s="252" t="s">
        <v>11162</v>
      </c>
      <c r="E670" s="253" t="s">
        <v>259</v>
      </c>
      <c r="F670" s="252" t="s">
        <v>259</v>
      </c>
      <c r="G670" s="252" t="s">
        <v>11498</v>
      </c>
      <c r="H670" s="252" t="s">
        <v>11499</v>
      </c>
      <c r="I670" s="252" t="s">
        <v>11165</v>
      </c>
      <c r="J670" s="252" t="s">
        <v>9691</v>
      </c>
      <c r="K670" s="253" t="s">
        <v>3290</v>
      </c>
      <c r="L670" s="252" t="s">
        <v>9693</v>
      </c>
    </row>
    <row r="671" spans="1:12" ht="13.5" x14ac:dyDescent="0.25">
      <c r="A671" s="252" t="s">
        <v>10370</v>
      </c>
      <c r="B671" s="252" t="s">
        <v>10371</v>
      </c>
      <c r="C671" s="252" t="s">
        <v>11161</v>
      </c>
      <c r="D671" s="252" t="s">
        <v>11162</v>
      </c>
      <c r="E671" s="253" t="s">
        <v>259</v>
      </c>
      <c r="F671" s="252" t="s">
        <v>259</v>
      </c>
      <c r="G671" s="252" t="s">
        <v>11500</v>
      </c>
      <c r="H671" s="252" t="s">
        <v>11501</v>
      </c>
      <c r="I671" s="252" t="s">
        <v>11165</v>
      </c>
      <c r="J671" s="252" t="s">
        <v>9691</v>
      </c>
      <c r="K671" s="253" t="s">
        <v>3234</v>
      </c>
      <c r="L671" s="252" t="s">
        <v>9693</v>
      </c>
    </row>
    <row r="672" spans="1:12" ht="13.5" x14ac:dyDescent="0.25">
      <c r="A672" s="252" t="s">
        <v>10370</v>
      </c>
      <c r="B672" s="252" t="s">
        <v>10371</v>
      </c>
      <c r="C672" s="252" t="s">
        <v>11161</v>
      </c>
      <c r="D672" s="252" t="s">
        <v>11162</v>
      </c>
      <c r="E672" s="253" t="s">
        <v>259</v>
      </c>
      <c r="F672" s="252" t="s">
        <v>259</v>
      </c>
      <c r="G672" s="252" t="s">
        <v>11502</v>
      </c>
      <c r="H672" s="252" t="s">
        <v>11503</v>
      </c>
      <c r="I672" s="252" t="s">
        <v>11165</v>
      </c>
      <c r="J672" s="252" t="s">
        <v>10377</v>
      </c>
      <c r="K672" s="253" t="s">
        <v>3264</v>
      </c>
      <c r="L672" s="252" t="s">
        <v>9693</v>
      </c>
    </row>
    <row r="673" spans="1:12" ht="13.5" x14ac:dyDescent="0.25">
      <c r="A673" s="252" t="s">
        <v>10370</v>
      </c>
      <c r="B673" s="252" t="s">
        <v>10371</v>
      </c>
      <c r="C673" s="252" t="s">
        <v>11161</v>
      </c>
      <c r="D673" s="252" t="s">
        <v>11162</v>
      </c>
      <c r="E673" s="253" t="s">
        <v>259</v>
      </c>
      <c r="F673" s="252" t="s">
        <v>259</v>
      </c>
      <c r="G673" s="252" t="s">
        <v>11504</v>
      </c>
      <c r="H673" s="252" t="s">
        <v>11505</v>
      </c>
      <c r="I673" s="252" t="s">
        <v>11165</v>
      </c>
      <c r="J673" s="252" t="s">
        <v>9691</v>
      </c>
      <c r="K673" s="253" t="s">
        <v>11506</v>
      </c>
      <c r="L673" s="252" t="s">
        <v>9693</v>
      </c>
    </row>
    <row r="674" spans="1:12" ht="13.5" x14ac:dyDescent="0.25">
      <c r="A674" s="252" t="s">
        <v>10370</v>
      </c>
      <c r="B674" s="252" t="s">
        <v>10371</v>
      </c>
      <c r="C674" s="252" t="s">
        <v>11161</v>
      </c>
      <c r="D674" s="252" t="s">
        <v>11162</v>
      </c>
      <c r="E674" s="253" t="s">
        <v>259</v>
      </c>
      <c r="F674" s="252" t="s">
        <v>259</v>
      </c>
      <c r="G674" s="252" t="s">
        <v>11507</v>
      </c>
      <c r="H674" s="252" t="s">
        <v>11508</v>
      </c>
      <c r="I674" s="252" t="s">
        <v>11165</v>
      </c>
      <c r="J674" s="252" t="s">
        <v>9691</v>
      </c>
      <c r="K674" s="253" t="s">
        <v>11509</v>
      </c>
      <c r="L674" s="252" t="s">
        <v>9693</v>
      </c>
    </row>
    <row r="675" spans="1:12" ht="13.5" x14ac:dyDescent="0.25">
      <c r="A675" s="252" t="s">
        <v>10370</v>
      </c>
      <c r="B675" s="252" t="s">
        <v>10371</v>
      </c>
      <c r="C675" s="252" t="s">
        <v>11161</v>
      </c>
      <c r="D675" s="252" t="s">
        <v>11162</v>
      </c>
      <c r="E675" s="253" t="s">
        <v>259</v>
      </c>
      <c r="F675" s="252" t="s">
        <v>259</v>
      </c>
      <c r="G675" s="252" t="s">
        <v>11510</v>
      </c>
      <c r="H675" s="252" t="s">
        <v>11511</v>
      </c>
      <c r="I675" s="252" t="s">
        <v>11165</v>
      </c>
      <c r="J675" s="252" t="s">
        <v>9691</v>
      </c>
      <c r="K675" s="253" t="s">
        <v>11384</v>
      </c>
      <c r="L675" s="252" t="s">
        <v>9693</v>
      </c>
    </row>
    <row r="676" spans="1:12" ht="13.5" x14ac:dyDescent="0.25">
      <c r="A676" s="252" t="s">
        <v>10370</v>
      </c>
      <c r="B676" s="252" t="s">
        <v>10371</v>
      </c>
      <c r="C676" s="252" t="s">
        <v>11161</v>
      </c>
      <c r="D676" s="252" t="s">
        <v>11162</v>
      </c>
      <c r="E676" s="253" t="s">
        <v>259</v>
      </c>
      <c r="F676" s="252" t="s">
        <v>259</v>
      </c>
      <c r="G676" s="252" t="s">
        <v>11512</v>
      </c>
      <c r="H676" s="252" t="s">
        <v>11513</v>
      </c>
      <c r="I676" s="252" t="s">
        <v>11165</v>
      </c>
      <c r="J676" s="252" t="s">
        <v>10377</v>
      </c>
      <c r="K676" s="253" t="s">
        <v>11514</v>
      </c>
      <c r="L676" s="252" t="s">
        <v>9693</v>
      </c>
    </row>
    <row r="677" spans="1:12" ht="13.5" x14ac:dyDescent="0.25">
      <c r="A677" s="252" t="s">
        <v>10370</v>
      </c>
      <c r="B677" s="252" t="s">
        <v>10371</v>
      </c>
      <c r="C677" s="252" t="s">
        <v>11161</v>
      </c>
      <c r="D677" s="252" t="s">
        <v>11162</v>
      </c>
      <c r="E677" s="253" t="s">
        <v>259</v>
      </c>
      <c r="F677" s="252" t="s">
        <v>259</v>
      </c>
      <c r="G677" s="252" t="s">
        <v>11515</v>
      </c>
      <c r="H677" s="252" t="s">
        <v>11516</v>
      </c>
      <c r="I677" s="252" t="s">
        <v>11165</v>
      </c>
      <c r="J677" s="252" t="s">
        <v>9691</v>
      </c>
      <c r="K677" s="253" t="s">
        <v>3027</v>
      </c>
      <c r="L677" s="252" t="s">
        <v>9693</v>
      </c>
    </row>
    <row r="678" spans="1:12" ht="13.5" x14ac:dyDescent="0.25">
      <c r="A678" s="252" t="s">
        <v>10370</v>
      </c>
      <c r="B678" s="252" t="s">
        <v>10371</v>
      </c>
      <c r="C678" s="252" t="s">
        <v>11161</v>
      </c>
      <c r="D678" s="252" t="s">
        <v>11162</v>
      </c>
      <c r="E678" s="253" t="s">
        <v>259</v>
      </c>
      <c r="F678" s="252" t="s">
        <v>259</v>
      </c>
      <c r="G678" s="252" t="s">
        <v>11517</v>
      </c>
      <c r="H678" s="252" t="s">
        <v>11518</v>
      </c>
      <c r="I678" s="252" t="s">
        <v>11165</v>
      </c>
      <c r="J678" s="252" t="s">
        <v>9691</v>
      </c>
      <c r="K678" s="253" t="s">
        <v>375</v>
      </c>
      <c r="L678" s="252" t="s">
        <v>9693</v>
      </c>
    </row>
    <row r="679" spans="1:12" ht="13.5" x14ac:dyDescent="0.25">
      <c r="A679" s="252" t="s">
        <v>10370</v>
      </c>
      <c r="B679" s="252" t="s">
        <v>10371</v>
      </c>
      <c r="C679" s="252" t="s">
        <v>11161</v>
      </c>
      <c r="D679" s="252" t="s">
        <v>11162</v>
      </c>
      <c r="E679" s="253" t="s">
        <v>259</v>
      </c>
      <c r="F679" s="252" t="s">
        <v>259</v>
      </c>
      <c r="G679" s="252" t="s">
        <v>11519</v>
      </c>
      <c r="H679" s="252" t="s">
        <v>11520</v>
      </c>
      <c r="I679" s="252" t="s">
        <v>11165</v>
      </c>
      <c r="J679" s="252" t="s">
        <v>9691</v>
      </c>
      <c r="K679" s="253" t="s">
        <v>395</v>
      </c>
      <c r="L679" s="252" t="s">
        <v>9693</v>
      </c>
    </row>
    <row r="680" spans="1:12" ht="13.5" x14ac:dyDescent="0.25">
      <c r="A680" s="252" t="s">
        <v>10370</v>
      </c>
      <c r="B680" s="252" t="s">
        <v>10371</v>
      </c>
      <c r="C680" s="252" t="s">
        <v>11161</v>
      </c>
      <c r="D680" s="252" t="s">
        <v>11162</v>
      </c>
      <c r="E680" s="253" t="s">
        <v>259</v>
      </c>
      <c r="F680" s="252" t="s">
        <v>259</v>
      </c>
      <c r="G680" s="252" t="s">
        <v>11521</v>
      </c>
      <c r="H680" s="252" t="s">
        <v>11522</v>
      </c>
      <c r="I680" s="252" t="s">
        <v>11165</v>
      </c>
      <c r="J680" s="252" t="s">
        <v>9691</v>
      </c>
      <c r="K680" s="253" t="s">
        <v>6539</v>
      </c>
      <c r="L680" s="252" t="s">
        <v>9693</v>
      </c>
    </row>
    <row r="681" spans="1:12" ht="13.5" x14ac:dyDescent="0.25">
      <c r="A681" s="252" t="s">
        <v>10370</v>
      </c>
      <c r="B681" s="252" t="s">
        <v>10371</v>
      </c>
      <c r="C681" s="252" t="s">
        <v>11161</v>
      </c>
      <c r="D681" s="252" t="s">
        <v>11162</v>
      </c>
      <c r="E681" s="253" t="s">
        <v>259</v>
      </c>
      <c r="F681" s="252" t="s">
        <v>259</v>
      </c>
      <c r="G681" s="252" t="s">
        <v>11523</v>
      </c>
      <c r="H681" s="252" t="s">
        <v>11524</v>
      </c>
      <c r="I681" s="252" t="s">
        <v>11165</v>
      </c>
      <c r="J681" s="252" t="s">
        <v>9691</v>
      </c>
      <c r="K681" s="253" t="s">
        <v>1312</v>
      </c>
      <c r="L681" s="252" t="s">
        <v>9693</v>
      </c>
    </row>
    <row r="682" spans="1:12" ht="13.5" x14ac:dyDescent="0.25">
      <c r="A682" s="252" t="s">
        <v>10370</v>
      </c>
      <c r="B682" s="252" t="s">
        <v>10371</v>
      </c>
      <c r="C682" s="252" t="s">
        <v>11161</v>
      </c>
      <c r="D682" s="252" t="s">
        <v>11162</v>
      </c>
      <c r="E682" s="253" t="s">
        <v>259</v>
      </c>
      <c r="F682" s="252" t="s">
        <v>259</v>
      </c>
      <c r="G682" s="252" t="s">
        <v>11525</v>
      </c>
      <c r="H682" s="252" t="s">
        <v>11526</v>
      </c>
      <c r="I682" s="252" t="s">
        <v>11165</v>
      </c>
      <c r="J682" s="252" t="s">
        <v>9691</v>
      </c>
      <c r="K682" s="253" t="s">
        <v>9558</v>
      </c>
      <c r="L682" s="252" t="s">
        <v>9693</v>
      </c>
    </row>
    <row r="683" spans="1:12" ht="13.5" x14ac:dyDescent="0.25">
      <c r="A683" s="252" t="s">
        <v>10370</v>
      </c>
      <c r="B683" s="252" t="s">
        <v>10371</v>
      </c>
      <c r="C683" s="252" t="s">
        <v>11161</v>
      </c>
      <c r="D683" s="252" t="s">
        <v>11162</v>
      </c>
      <c r="E683" s="253" t="s">
        <v>259</v>
      </c>
      <c r="F683" s="252" t="s">
        <v>259</v>
      </c>
      <c r="G683" s="252" t="s">
        <v>11527</v>
      </c>
      <c r="H683" s="252" t="s">
        <v>11528</v>
      </c>
      <c r="I683" s="252" t="s">
        <v>11165</v>
      </c>
      <c r="J683" s="252" t="s">
        <v>9691</v>
      </c>
      <c r="K683" s="253" t="s">
        <v>11529</v>
      </c>
      <c r="L683" s="252" t="s">
        <v>9693</v>
      </c>
    </row>
    <row r="684" spans="1:12" ht="13.5" x14ac:dyDescent="0.25">
      <c r="A684" s="252" t="s">
        <v>10370</v>
      </c>
      <c r="B684" s="252" t="s">
        <v>10371</v>
      </c>
      <c r="C684" s="252" t="s">
        <v>11161</v>
      </c>
      <c r="D684" s="252" t="s">
        <v>11162</v>
      </c>
      <c r="E684" s="253" t="s">
        <v>259</v>
      </c>
      <c r="F684" s="252" t="s">
        <v>259</v>
      </c>
      <c r="G684" s="252" t="s">
        <v>11530</v>
      </c>
      <c r="H684" s="252" t="s">
        <v>11531</v>
      </c>
      <c r="I684" s="252" t="s">
        <v>11165</v>
      </c>
      <c r="J684" s="252" t="s">
        <v>9691</v>
      </c>
      <c r="K684" s="253" t="s">
        <v>11532</v>
      </c>
      <c r="L684" s="252" t="s">
        <v>9693</v>
      </c>
    </row>
    <row r="685" spans="1:12" ht="13.5" x14ac:dyDescent="0.25">
      <c r="A685" s="252" t="s">
        <v>10370</v>
      </c>
      <c r="B685" s="252" t="s">
        <v>10371</v>
      </c>
      <c r="C685" s="252" t="s">
        <v>11161</v>
      </c>
      <c r="D685" s="252" t="s">
        <v>11162</v>
      </c>
      <c r="E685" s="253" t="s">
        <v>259</v>
      </c>
      <c r="F685" s="252" t="s">
        <v>259</v>
      </c>
      <c r="G685" s="252" t="s">
        <v>11533</v>
      </c>
      <c r="H685" s="252" t="s">
        <v>11534</v>
      </c>
      <c r="I685" s="252" t="s">
        <v>11165</v>
      </c>
      <c r="J685" s="252" t="s">
        <v>9691</v>
      </c>
      <c r="K685" s="253" t="s">
        <v>11535</v>
      </c>
      <c r="L685" s="252" t="s">
        <v>9693</v>
      </c>
    </row>
    <row r="686" spans="1:12" ht="13.5" x14ac:dyDescent="0.25">
      <c r="A686" s="252" t="s">
        <v>10370</v>
      </c>
      <c r="B686" s="252" t="s">
        <v>10371</v>
      </c>
      <c r="C686" s="252" t="s">
        <v>11161</v>
      </c>
      <c r="D686" s="252" t="s">
        <v>11162</v>
      </c>
      <c r="E686" s="253" t="s">
        <v>259</v>
      </c>
      <c r="F686" s="252" t="s">
        <v>259</v>
      </c>
      <c r="G686" s="252" t="s">
        <v>11536</v>
      </c>
      <c r="H686" s="252" t="s">
        <v>11537</v>
      </c>
      <c r="I686" s="252" t="s">
        <v>11165</v>
      </c>
      <c r="J686" s="252" t="s">
        <v>9691</v>
      </c>
      <c r="K686" s="253" t="s">
        <v>1071</v>
      </c>
      <c r="L686" s="252" t="s">
        <v>9693</v>
      </c>
    </row>
    <row r="687" spans="1:12" ht="13.5" x14ac:dyDescent="0.25">
      <c r="A687" s="252" t="s">
        <v>10370</v>
      </c>
      <c r="B687" s="252" t="s">
        <v>10371</v>
      </c>
      <c r="C687" s="252" t="s">
        <v>11161</v>
      </c>
      <c r="D687" s="252" t="s">
        <v>11162</v>
      </c>
      <c r="E687" s="253" t="s">
        <v>259</v>
      </c>
      <c r="F687" s="252" t="s">
        <v>259</v>
      </c>
      <c r="G687" s="252" t="s">
        <v>11538</v>
      </c>
      <c r="H687" s="252" t="s">
        <v>11539</v>
      </c>
      <c r="I687" s="252" t="s">
        <v>11165</v>
      </c>
      <c r="J687" s="252" t="s">
        <v>9691</v>
      </c>
      <c r="K687" s="253" t="s">
        <v>11540</v>
      </c>
      <c r="L687" s="252" t="s">
        <v>9693</v>
      </c>
    </row>
    <row r="688" spans="1:12" ht="13.5" x14ac:dyDescent="0.25">
      <c r="A688" s="252" t="s">
        <v>10370</v>
      </c>
      <c r="B688" s="252" t="s">
        <v>10371</v>
      </c>
      <c r="C688" s="252" t="s">
        <v>11161</v>
      </c>
      <c r="D688" s="252" t="s">
        <v>11162</v>
      </c>
      <c r="E688" s="253" t="s">
        <v>259</v>
      </c>
      <c r="F688" s="252" t="s">
        <v>259</v>
      </c>
      <c r="G688" s="252" t="s">
        <v>11541</v>
      </c>
      <c r="H688" s="252" t="s">
        <v>11542</v>
      </c>
      <c r="I688" s="252" t="s">
        <v>11165</v>
      </c>
      <c r="J688" s="252" t="s">
        <v>9691</v>
      </c>
      <c r="K688" s="253" t="s">
        <v>5908</v>
      </c>
      <c r="L688" s="252" t="s">
        <v>9693</v>
      </c>
    </row>
    <row r="689" spans="1:12" ht="13.5" x14ac:dyDescent="0.25">
      <c r="A689" s="252" t="s">
        <v>10370</v>
      </c>
      <c r="B689" s="252" t="s">
        <v>10371</v>
      </c>
      <c r="C689" s="252" t="s">
        <v>11161</v>
      </c>
      <c r="D689" s="252" t="s">
        <v>11162</v>
      </c>
      <c r="E689" s="253" t="s">
        <v>259</v>
      </c>
      <c r="F689" s="252" t="s">
        <v>259</v>
      </c>
      <c r="G689" s="252" t="s">
        <v>11543</v>
      </c>
      <c r="H689" s="252" t="s">
        <v>11544</v>
      </c>
      <c r="I689" s="252" t="s">
        <v>11165</v>
      </c>
      <c r="J689" s="252" t="s">
        <v>9691</v>
      </c>
      <c r="K689" s="253" t="s">
        <v>5190</v>
      </c>
      <c r="L689" s="252" t="s">
        <v>9693</v>
      </c>
    </row>
    <row r="690" spans="1:12" ht="13.5" x14ac:dyDescent="0.25">
      <c r="A690" s="252" t="s">
        <v>10370</v>
      </c>
      <c r="B690" s="252" t="s">
        <v>10371</v>
      </c>
      <c r="C690" s="252" t="s">
        <v>11161</v>
      </c>
      <c r="D690" s="252" t="s">
        <v>11162</v>
      </c>
      <c r="E690" s="253" t="s">
        <v>259</v>
      </c>
      <c r="F690" s="252" t="s">
        <v>259</v>
      </c>
      <c r="G690" s="252" t="s">
        <v>11545</v>
      </c>
      <c r="H690" s="252" t="s">
        <v>11546</v>
      </c>
      <c r="I690" s="252" t="s">
        <v>11165</v>
      </c>
      <c r="J690" s="252" t="s">
        <v>10377</v>
      </c>
      <c r="K690" s="253" t="s">
        <v>11547</v>
      </c>
      <c r="L690" s="252" t="s">
        <v>9693</v>
      </c>
    </row>
    <row r="691" spans="1:12" ht="13.5" x14ac:dyDescent="0.25">
      <c r="A691" s="252" t="s">
        <v>10370</v>
      </c>
      <c r="B691" s="252" t="s">
        <v>10371</v>
      </c>
      <c r="C691" s="252" t="s">
        <v>11161</v>
      </c>
      <c r="D691" s="252" t="s">
        <v>11162</v>
      </c>
      <c r="E691" s="253" t="s">
        <v>259</v>
      </c>
      <c r="F691" s="252" t="s">
        <v>259</v>
      </c>
      <c r="G691" s="252" t="s">
        <v>11548</v>
      </c>
      <c r="H691" s="252" t="s">
        <v>11549</v>
      </c>
      <c r="I691" s="252" t="s">
        <v>11165</v>
      </c>
      <c r="J691" s="252" t="s">
        <v>10377</v>
      </c>
      <c r="K691" s="253" t="s">
        <v>5678</v>
      </c>
      <c r="L691" s="252" t="s">
        <v>9693</v>
      </c>
    </row>
    <row r="692" spans="1:12" ht="13.5" x14ac:dyDescent="0.25">
      <c r="A692" s="252" t="s">
        <v>10370</v>
      </c>
      <c r="B692" s="252" t="s">
        <v>10371</v>
      </c>
      <c r="C692" s="252" t="s">
        <v>11161</v>
      </c>
      <c r="D692" s="252" t="s">
        <v>11162</v>
      </c>
      <c r="E692" s="253" t="s">
        <v>259</v>
      </c>
      <c r="F692" s="252" t="s">
        <v>259</v>
      </c>
      <c r="G692" s="252" t="s">
        <v>11550</v>
      </c>
      <c r="H692" s="252" t="s">
        <v>11551</v>
      </c>
      <c r="I692" s="252" t="s">
        <v>11165</v>
      </c>
      <c r="J692" s="252" t="s">
        <v>10377</v>
      </c>
      <c r="K692" s="253" t="s">
        <v>5058</v>
      </c>
      <c r="L692" s="252" t="s">
        <v>9693</v>
      </c>
    </row>
    <row r="693" spans="1:12" ht="13.5" x14ac:dyDescent="0.25">
      <c r="A693" s="252" t="s">
        <v>10370</v>
      </c>
      <c r="B693" s="252" t="s">
        <v>10371</v>
      </c>
      <c r="C693" s="252" t="s">
        <v>11161</v>
      </c>
      <c r="D693" s="252" t="s">
        <v>11162</v>
      </c>
      <c r="E693" s="253" t="s">
        <v>259</v>
      </c>
      <c r="F693" s="252" t="s">
        <v>259</v>
      </c>
      <c r="G693" s="252" t="s">
        <v>11552</v>
      </c>
      <c r="H693" s="252" t="s">
        <v>11553</v>
      </c>
      <c r="I693" s="252" t="s">
        <v>11165</v>
      </c>
      <c r="J693" s="252" t="s">
        <v>10377</v>
      </c>
      <c r="K693" s="253" t="s">
        <v>11554</v>
      </c>
      <c r="L693" s="252" t="s">
        <v>9693</v>
      </c>
    </row>
    <row r="694" spans="1:12" ht="13.5" x14ac:dyDescent="0.25">
      <c r="A694" s="252" t="s">
        <v>10370</v>
      </c>
      <c r="B694" s="252" t="s">
        <v>10371</v>
      </c>
      <c r="C694" s="252" t="s">
        <v>11161</v>
      </c>
      <c r="D694" s="252" t="s">
        <v>11162</v>
      </c>
      <c r="E694" s="253" t="s">
        <v>259</v>
      </c>
      <c r="F694" s="252" t="s">
        <v>259</v>
      </c>
      <c r="G694" s="252" t="s">
        <v>11555</v>
      </c>
      <c r="H694" s="252" t="s">
        <v>11556</v>
      </c>
      <c r="I694" s="252" t="s">
        <v>11165</v>
      </c>
      <c r="J694" s="252" t="s">
        <v>10377</v>
      </c>
      <c r="K694" s="253" t="s">
        <v>3355</v>
      </c>
      <c r="L694" s="252" t="s">
        <v>9693</v>
      </c>
    </row>
    <row r="695" spans="1:12" ht="13.5" x14ac:dyDescent="0.25">
      <c r="A695" s="252" t="s">
        <v>10370</v>
      </c>
      <c r="B695" s="252" t="s">
        <v>10371</v>
      </c>
      <c r="C695" s="252" t="s">
        <v>11161</v>
      </c>
      <c r="D695" s="252" t="s">
        <v>11162</v>
      </c>
      <c r="E695" s="253" t="s">
        <v>259</v>
      </c>
      <c r="F695" s="252" t="s">
        <v>259</v>
      </c>
      <c r="G695" s="252" t="s">
        <v>11557</v>
      </c>
      <c r="H695" s="252" t="s">
        <v>11558</v>
      </c>
      <c r="I695" s="252" t="s">
        <v>11165</v>
      </c>
      <c r="J695" s="252" t="s">
        <v>9691</v>
      </c>
      <c r="K695" s="253" t="s">
        <v>11559</v>
      </c>
      <c r="L695" s="252" t="s">
        <v>9693</v>
      </c>
    </row>
    <row r="696" spans="1:12" ht="13.5" x14ac:dyDescent="0.25">
      <c r="A696" s="252" t="s">
        <v>10370</v>
      </c>
      <c r="B696" s="252" t="s">
        <v>10371</v>
      </c>
      <c r="C696" s="252" t="s">
        <v>11161</v>
      </c>
      <c r="D696" s="252" t="s">
        <v>11162</v>
      </c>
      <c r="E696" s="253" t="s">
        <v>259</v>
      </c>
      <c r="F696" s="252" t="s">
        <v>259</v>
      </c>
      <c r="G696" s="252" t="s">
        <v>11560</v>
      </c>
      <c r="H696" s="252" t="s">
        <v>11561</v>
      </c>
      <c r="I696" s="252" t="s">
        <v>11165</v>
      </c>
      <c r="J696" s="252" t="s">
        <v>9691</v>
      </c>
      <c r="K696" s="253" t="s">
        <v>11562</v>
      </c>
      <c r="L696" s="252" t="s">
        <v>9693</v>
      </c>
    </row>
    <row r="697" spans="1:12" ht="13.5" x14ac:dyDescent="0.25">
      <c r="A697" s="252" t="s">
        <v>10370</v>
      </c>
      <c r="B697" s="252" t="s">
        <v>10371</v>
      </c>
      <c r="C697" s="252" t="s">
        <v>11161</v>
      </c>
      <c r="D697" s="252" t="s">
        <v>11162</v>
      </c>
      <c r="E697" s="253" t="s">
        <v>259</v>
      </c>
      <c r="F697" s="252" t="s">
        <v>259</v>
      </c>
      <c r="G697" s="252" t="s">
        <v>11563</v>
      </c>
      <c r="H697" s="252" t="s">
        <v>11564</v>
      </c>
      <c r="I697" s="252" t="s">
        <v>11165</v>
      </c>
      <c r="J697" s="252" t="s">
        <v>9691</v>
      </c>
      <c r="K697" s="253" t="s">
        <v>364</v>
      </c>
      <c r="L697" s="252" t="s">
        <v>9693</v>
      </c>
    </row>
    <row r="698" spans="1:12" ht="13.5" x14ac:dyDescent="0.25">
      <c r="A698" s="252" t="s">
        <v>10370</v>
      </c>
      <c r="B698" s="252" t="s">
        <v>10371</v>
      </c>
      <c r="C698" s="252" t="s">
        <v>11161</v>
      </c>
      <c r="D698" s="252" t="s">
        <v>11162</v>
      </c>
      <c r="E698" s="253" t="s">
        <v>259</v>
      </c>
      <c r="F698" s="252" t="s">
        <v>259</v>
      </c>
      <c r="G698" s="252" t="s">
        <v>11565</v>
      </c>
      <c r="H698" s="252" t="s">
        <v>11566</v>
      </c>
      <c r="I698" s="252" t="s">
        <v>11165</v>
      </c>
      <c r="J698" s="252" t="s">
        <v>9691</v>
      </c>
      <c r="K698" s="253" t="s">
        <v>2223</v>
      </c>
      <c r="L698" s="252" t="s">
        <v>9693</v>
      </c>
    </row>
    <row r="699" spans="1:12" ht="13.5" x14ac:dyDescent="0.25">
      <c r="A699" s="252" t="s">
        <v>10370</v>
      </c>
      <c r="B699" s="252" t="s">
        <v>10371</v>
      </c>
      <c r="C699" s="252" t="s">
        <v>11161</v>
      </c>
      <c r="D699" s="252" t="s">
        <v>11162</v>
      </c>
      <c r="E699" s="253" t="s">
        <v>259</v>
      </c>
      <c r="F699" s="252" t="s">
        <v>259</v>
      </c>
      <c r="G699" s="252" t="s">
        <v>11567</v>
      </c>
      <c r="H699" s="252" t="s">
        <v>11568</v>
      </c>
      <c r="I699" s="252" t="s">
        <v>11165</v>
      </c>
      <c r="J699" s="252" t="s">
        <v>9691</v>
      </c>
      <c r="K699" s="253" t="s">
        <v>1840</v>
      </c>
      <c r="L699" s="252" t="s">
        <v>9693</v>
      </c>
    </row>
    <row r="700" spans="1:12" ht="13.5" x14ac:dyDescent="0.25">
      <c r="A700" s="252" t="s">
        <v>10370</v>
      </c>
      <c r="B700" s="252" t="s">
        <v>10371</v>
      </c>
      <c r="C700" s="252" t="s">
        <v>11161</v>
      </c>
      <c r="D700" s="252" t="s">
        <v>11162</v>
      </c>
      <c r="E700" s="253" t="s">
        <v>259</v>
      </c>
      <c r="F700" s="252" t="s">
        <v>259</v>
      </c>
      <c r="G700" s="252" t="s">
        <v>11569</v>
      </c>
      <c r="H700" s="252" t="s">
        <v>11570</v>
      </c>
      <c r="I700" s="252" t="s">
        <v>11165</v>
      </c>
      <c r="J700" s="252" t="s">
        <v>9691</v>
      </c>
      <c r="K700" s="253" t="s">
        <v>11571</v>
      </c>
      <c r="L700" s="252" t="s">
        <v>9693</v>
      </c>
    </row>
    <row r="701" spans="1:12" ht="13.5" x14ac:dyDescent="0.25">
      <c r="A701" s="252" t="s">
        <v>10370</v>
      </c>
      <c r="B701" s="252" t="s">
        <v>10371</v>
      </c>
      <c r="C701" s="252" t="s">
        <v>11161</v>
      </c>
      <c r="D701" s="252" t="s">
        <v>11162</v>
      </c>
      <c r="E701" s="253" t="s">
        <v>259</v>
      </c>
      <c r="F701" s="252" t="s">
        <v>259</v>
      </c>
      <c r="G701" s="252" t="s">
        <v>11572</v>
      </c>
      <c r="H701" s="252" t="s">
        <v>11573</v>
      </c>
      <c r="I701" s="252" t="s">
        <v>11165</v>
      </c>
      <c r="J701" s="252" t="s">
        <v>9691</v>
      </c>
      <c r="K701" s="253" t="s">
        <v>1512</v>
      </c>
      <c r="L701" s="252" t="s">
        <v>9693</v>
      </c>
    </row>
    <row r="702" spans="1:12" ht="13.5" x14ac:dyDescent="0.25">
      <c r="A702" s="252" t="s">
        <v>10370</v>
      </c>
      <c r="B702" s="252" t="s">
        <v>10371</v>
      </c>
      <c r="C702" s="252" t="s">
        <v>11161</v>
      </c>
      <c r="D702" s="252" t="s">
        <v>11162</v>
      </c>
      <c r="E702" s="253" t="s">
        <v>259</v>
      </c>
      <c r="F702" s="252" t="s">
        <v>259</v>
      </c>
      <c r="G702" s="252" t="s">
        <v>11574</v>
      </c>
      <c r="H702" s="252" t="s">
        <v>11575</v>
      </c>
      <c r="I702" s="252" t="s">
        <v>11165</v>
      </c>
      <c r="J702" s="252" t="s">
        <v>9691</v>
      </c>
      <c r="K702" s="253" t="s">
        <v>6539</v>
      </c>
      <c r="L702" s="252" t="s">
        <v>9693</v>
      </c>
    </row>
    <row r="703" spans="1:12" ht="13.5" x14ac:dyDescent="0.25">
      <c r="A703" s="252" t="s">
        <v>10370</v>
      </c>
      <c r="B703" s="252" t="s">
        <v>10371</v>
      </c>
      <c r="C703" s="252" t="s">
        <v>11161</v>
      </c>
      <c r="D703" s="252" t="s">
        <v>11162</v>
      </c>
      <c r="E703" s="253" t="s">
        <v>259</v>
      </c>
      <c r="F703" s="252" t="s">
        <v>259</v>
      </c>
      <c r="G703" s="252" t="s">
        <v>11576</v>
      </c>
      <c r="H703" s="252" t="s">
        <v>11577</v>
      </c>
      <c r="I703" s="252" t="s">
        <v>11165</v>
      </c>
      <c r="J703" s="252" t="s">
        <v>9691</v>
      </c>
      <c r="K703" s="253" t="s">
        <v>11578</v>
      </c>
      <c r="L703" s="252" t="s">
        <v>9693</v>
      </c>
    </row>
    <row r="704" spans="1:12" ht="13.5" x14ac:dyDescent="0.25">
      <c r="A704" s="252" t="s">
        <v>10370</v>
      </c>
      <c r="B704" s="252" t="s">
        <v>10371</v>
      </c>
      <c r="C704" s="252" t="s">
        <v>11161</v>
      </c>
      <c r="D704" s="252" t="s">
        <v>11162</v>
      </c>
      <c r="E704" s="253" t="s">
        <v>259</v>
      </c>
      <c r="F704" s="252" t="s">
        <v>259</v>
      </c>
      <c r="G704" s="252" t="s">
        <v>11579</v>
      </c>
      <c r="H704" s="252" t="s">
        <v>11580</v>
      </c>
      <c r="I704" s="252" t="s">
        <v>11165</v>
      </c>
      <c r="J704" s="252" t="s">
        <v>9691</v>
      </c>
      <c r="K704" s="253" t="s">
        <v>4073</v>
      </c>
      <c r="L704" s="252" t="s">
        <v>9693</v>
      </c>
    </row>
    <row r="705" spans="1:12" ht="13.5" x14ac:dyDescent="0.25">
      <c r="A705" s="252" t="s">
        <v>10370</v>
      </c>
      <c r="B705" s="252" t="s">
        <v>10371</v>
      </c>
      <c r="C705" s="252" t="s">
        <v>11161</v>
      </c>
      <c r="D705" s="252" t="s">
        <v>11162</v>
      </c>
      <c r="E705" s="253" t="s">
        <v>259</v>
      </c>
      <c r="F705" s="252" t="s">
        <v>259</v>
      </c>
      <c r="G705" s="252" t="s">
        <v>11581</v>
      </c>
      <c r="H705" s="252" t="s">
        <v>11582</v>
      </c>
      <c r="I705" s="252" t="s">
        <v>11165</v>
      </c>
      <c r="J705" s="252" t="s">
        <v>9691</v>
      </c>
      <c r="K705" s="253" t="s">
        <v>11583</v>
      </c>
      <c r="L705" s="252" t="s">
        <v>9693</v>
      </c>
    </row>
    <row r="706" spans="1:12" ht="13.5" x14ac:dyDescent="0.25">
      <c r="A706" s="252" t="s">
        <v>10370</v>
      </c>
      <c r="B706" s="252" t="s">
        <v>10371</v>
      </c>
      <c r="C706" s="252" t="s">
        <v>11161</v>
      </c>
      <c r="D706" s="252" t="s">
        <v>11162</v>
      </c>
      <c r="E706" s="253" t="s">
        <v>259</v>
      </c>
      <c r="F706" s="252" t="s">
        <v>259</v>
      </c>
      <c r="G706" s="252" t="s">
        <v>11584</v>
      </c>
      <c r="H706" s="252" t="s">
        <v>11585</v>
      </c>
      <c r="I706" s="252" t="s">
        <v>11165</v>
      </c>
      <c r="J706" s="252" t="s">
        <v>10377</v>
      </c>
      <c r="K706" s="253" t="s">
        <v>11586</v>
      </c>
      <c r="L706" s="252" t="s">
        <v>9693</v>
      </c>
    </row>
    <row r="707" spans="1:12" ht="13.5" x14ac:dyDescent="0.25">
      <c r="A707" s="252" t="s">
        <v>10370</v>
      </c>
      <c r="B707" s="252" t="s">
        <v>10371</v>
      </c>
      <c r="C707" s="252" t="s">
        <v>11161</v>
      </c>
      <c r="D707" s="252" t="s">
        <v>11162</v>
      </c>
      <c r="E707" s="253" t="s">
        <v>259</v>
      </c>
      <c r="F707" s="252" t="s">
        <v>259</v>
      </c>
      <c r="G707" s="252" t="s">
        <v>11587</v>
      </c>
      <c r="H707" s="252" t="s">
        <v>11588</v>
      </c>
      <c r="I707" s="252" t="s">
        <v>11165</v>
      </c>
      <c r="J707" s="252" t="s">
        <v>9691</v>
      </c>
      <c r="K707" s="253" t="s">
        <v>461</v>
      </c>
      <c r="L707" s="252" t="s">
        <v>9693</v>
      </c>
    </row>
    <row r="708" spans="1:12" ht="13.5" x14ac:dyDescent="0.25">
      <c r="A708" s="252" t="s">
        <v>10370</v>
      </c>
      <c r="B708" s="252" t="s">
        <v>10371</v>
      </c>
      <c r="C708" s="252" t="s">
        <v>11161</v>
      </c>
      <c r="D708" s="252" t="s">
        <v>11162</v>
      </c>
      <c r="E708" s="253" t="s">
        <v>259</v>
      </c>
      <c r="F708" s="252" t="s">
        <v>259</v>
      </c>
      <c r="G708" s="252" t="s">
        <v>11589</v>
      </c>
      <c r="H708" s="252" t="s">
        <v>11590</v>
      </c>
      <c r="I708" s="252" t="s">
        <v>11165</v>
      </c>
      <c r="J708" s="252" t="s">
        <v>9691</v>
      </c>
      <c r="K708" s="253" t="s">
        <v>11591</v>
      </c>
      <c r="L708" s="252" t="s">
        <v>9693</v>
      </c>
    </row>
    <row r="709" spans="1:12" ht="13.5" x14ac:dyDescent="0.25">
      <c r="A709" s="252" t="s">
        <v>10370</v>
      </c>
      <c r="B709" s="252" t="s">
        <v>10371</v>
      </c>
      <c r="C709" s="252" t="s">
        <v>11161</v>
      </c>
      <c r="D709" s="252" t="s">
        <v>11162</v>
      </c>
      <c r="E709" s="253" t="s">
        <v>259</v>
      </c>
      <c r="F709" s="252" t="s">
        <v>259</v>
      </c>
      <c r="G709" s="252" t="s">
        <v>11592</v>
      </c>
      <c r="H709" s="252" t="s">
        <v>11593</v>
      </c>
      <c r="I709" s="252" t="s">
        <v>11165</v>
      </c>
      <c r="J709" s="252" t="s">
        <v>10377</v>
      </c>
      <c r="K709" s="253" t="s">
        <v>11594</v>
      </c>
      <c r="L709" s="252" t="s">
        <v>9693</v>
      </c>
    </row>
    <row r="710" spans="1:12" ht="13.5" x14ac:dyDescent="0.25">
      <c r="A710" s="252" t="s">
        <v>10370</v>
      </c>
      <c r="B710" s="252" t="s">
        <v>10371</v>
      </c>
      <c r="C710" s="252" t="s">
        <v>11161</v>
      </c>
      <c r="D710" s="252" t="s">
        <v>11162</v>
      </c>
      <c r="E710" s="253" t="s">
        <v>259</v>
      </c>
      <c r="F710" s="252" t="s">
        <v>259</v>
      </c>
      <c r="G710" s="252" t="s">
        <v>11595</v>
      </c>
      <c r="H710" s="252" t="s">
        <v>11596</v>
      </c>
      <c r="I710" s="252" t="s">
        <v>11165</v>
      </c>
      <c r="J710" s="252" t="s">
        <v>10377</v>
      </c>
      <c r="K710" s="253" t="s">
        <v>759</v>
      </c>
      <c r="L710" s="252" t="s">
        <v>9693</v>
      </c>
    </row>
    <row r="711" spans="1:12" ht="13.5" x14ac:dyDescent="0.25">
      <c r="A711" s="252" t="s">
        <v>10370</v>
      </c>
      <c r="B711" s="252" t="s">
        <v>10371</v>
      </c>
      <c r="C711" s="252" t="s">
        <v>11161</v>
      </c>
      <c r="D711" s="252" t="s">
        <v>11162</v>
      </c>
      <c r="E711" s="253" t="s">
        <v>259</v>
      </c>
      <c r="F711" s="252" t="s">
        <v>259</v>
      </c>
      <c r="G711" s="252" t="s">
        <v>11597</v>
      </c>
      <c r="H711" s="252" t="s">
        <v>11598</v>
      </c>
      <c r="I711" s="252" t="s">
        <v>11165</v>
      </c>
      <c r="J711" s="252" t="s">
        <v>10377</v>
      </c>
      <c r="K711" s="253" t="s">
        <v>3702</v>
      </c>
      <c r="L711" s="252" t="s">
        <v>9693</v>
      </c>
    </row>
    <row r="712" spans="1:12" ht="13.5" x14ac:dyDescent="0.25">
      <c r="A712" s="252" t="s">
        <v>10370</v>
      </c>
      <c r="B712" s="252" t="s">
        <v>10371</v>
      </c>
      <c r="C712" s="252" t="s">
        <v>11161</v>
      </c>
      <c r="D712" s="252" t="s">
        <v>11162</v>
      </c>
      <c r="E712" s="253" t="s">
        <v>259</v>
      </c>
      <c r="F712" s="252" t="s">
        <v>259</v>
      </c>
      <c r="G712" s="252" t="s">
        <v>11599</v>
      </c>
      <c r="H712" s="252" t="s">
        <v>11600</v>
      </c>
      <c r="I712" s="252" t="s">
        <v>11165</v>
      </c>
      <c r="J712" s="252" t="s">
        <v>10377</v>
      </c>
      <c r="K712" s="253" t="s">
        <v>11400</v>
      </c>
      <c r="L712" s="252" t="s">
        <v>9693</v>
      </c>
    </row>
    <row r="713" spans="1:12" ht="13.5" x14ac:dyDescent="0.25">
      <c r="A713" s="252" t="s">
        <v>10370</v>
      </c>
      <c r="B713" s="252" t="s">
        <v>10371</v>
      </c>
      <c r="C713" s="252" t="s">
        <v>11161</v>
      </c>
      <c r="D713" s="252" t="s">
        <v>11162</v>
      </c>
      <c r="E713" s="253" t="s">
        <v>259</v>
      </c>
      <c r="F713" s="252" t="s">
        <v>259</v>
      </c>
      <c r="G713" s="252" t="s">
        <v>11601</v>
      </c>
      <c r="H713" s="252" t="s">
        <v>11602</v>
      </c>
      <c r="I713" s="252" t="s">
        <v>11165</v>
      </c>
      <c r="J713" s="252" t="s">
        <v>9691</v>
      </c>
      <c r="K713" s="253" t="s">
        <v>8046</v>
      </c>
      <c r="L713" s="252" t="s">
        <v>9693</v>
      </c>
    </row>
    <row r="714" spans="1:12" ht="13.5" x14ac:dyDescent="0.25">
      <c r="A714" s="252" t="s">
        <v>10370</v>
      </c>
      <c r="B714" s="252" t="s">
        <v>10371</v>
      </c>
      <c r="C714" s="252" t="s">
        <v>11161</v>
      </c>
      <c r="D714" s="252" t="s">
        <v>11162</v>
      </c>
      <c r="E714" s="253" t="s">
        <v>259</v>
      </c>
      <c r="F714" s="252" t="s">
        <v>259</v>
      </c>
      <c r="G714" s="252" t="s">
        <v>11603</v>
      </c>
      <c r="H714" s="252" t="s">
        <v>11604</v>
      </c>
      <c r="I714" s="252" t="s">
        <v>11165</v>
      </c>
      <c r="J714" s="252" t="s">
        <v>9691</v>
      </c>
      <c r="K714" s="253" t="s">
        <v>1706</v>
      </c>
      <c r="L714" s="252" t="s">
        <v>9693</v>
      </c>
    </row>
    <row r="715" spans="1:12" ht="13.5" x14ac:dyDescent="0.25">
      <c r="A715" s="252" t="s">
        <v>10370</v>
      </c>
      <c r="B715" s="252" t="s">
        <v>10371</v>
      </c>
      <c r="C715" s="252" t="s">
        <v>11161</v>
      </c>
      <c r="D715" s="252" t="s">
        <v>11162</v>
      </c>
      <c r="E715" s="253" t="s">
        <v>259</v>
      </c>
      <c r="F715" s="252" t="s">
        <v>259</v>
      </c>
      <c r="G715" s="252" t="s">
        <v>11605</v>
      </c>
      <c r="H715" s="252" t="s">
        <v>11606</v>
      </c>
      <c r="I715" s="252" t="s">
        <v>11165</v>
      </c>
      <c r="J715" s="252" t="s">
        <v>9691</v>
      </c>
      <c r="K715" s="253" t="s">
        <v>3184</v>
      </c>
      <c r="L715" s="252" t="s">
        <v>9693</v>
      </c>
    </row>
    <row r="716" spans="1:12" ht="13.5" x14ac:dyDescent="0.25">
      <c r="A716" s="252" t="s">
        <v>10370</v>
      </c>
      <c r="B716" s="252" t="s">
        <v>10371</v>
      </c>
      <c r="C716" s="252" t="s">
        <v>11161</v>
      </c>
      <c r="D716" s="252" t="s">
        <v>11162</v>
      </c>
      <c r="E716" s="253" t="s">
        <v>259</v>
      </c>
      <c r="F716" s="252" t="s">
        <v>259</v>
      </c>
      <c r="G716" s="252" t="s">
        <v>11607</v>
      </c>
      <c r="H716" s="252" t="s">
        <v>11608</v>
      </c>
      <c r="I716" s="252" t="s">
        <v>11165</v>
      </c>
      <c r="J716" s="252" t="s">
        <v>9691</v>
      </c>
      <c r="K716" s="253" t="s">
        <v>9973</v>
      </c>
      <c r="L716" s="252" t="s">
        <v>9693</v>
      </c>
    </row>
    <row r="717" spans="1:12" ht="13.5" x14ac:dyDescent="0.25">
      <c r="A717" s="252" t="s">
        <v>10370</v>
      </c>
      <c r="B717" s="252" t="s">
        <v>10371</v>
      </c>
      <c r="C717" s="252" t="s">
        <v>11161</v>
      </c>
      <c r="D717" s="252" t="s">
        <v>11162</v>
      </c>
      <c r="E717" s="253" t="s">
        <v>259</v>
      </c>
      <c r="F717" s="252" t="s">
        <v>259</v>
      </c>
      <c r="G717" s="252" t="s">
        <v>11609</v>
      </c>
      <c r="H717" s="252" t="s">
        <v>11610</v>
      </c>
      <c r="I717" s="252" t="s">
        <v>11165</v>
      </c>
      <c r="J717" s="252" t="s">
        <v>9691</v>
      </c>
      <c r="K717" s="253" t="s">
        <v>11611</v>
      </c>
      <c r="L717" s="252" t="s">
        <v>9693</v>
      </c>
    </row>
    <row r="718" spans="1:12" ht="13.5" x14ac:dyDescent="0.25">
      <c r="A718" s="252" t="s">
        <v>10370</v>
      </c>
      <c r="B718" s="252" t="s">
        <v>10371</v>
      </c>
      <c r="C718" s="252" t="s">
        <v>11161</v>
      </c>
      <c r="D718" s="252" t="s">
        <v>11162</v>
      </c>
      <c r="E718" s="253" t="s">
        <v>259</v>
      </c>
      <c r="F718" s="252" t="s">
        <v>259</v>
      </c>
      <c r="G718" s="252" t="s">
        <v>11612</v>
      </c>
      <c r="H718" s="252" t="s">
        <v>11613</v>
      </c>
      <c r="I718" s="252" t="s">
        <v>11165</v>
      </c>
      <c r="J718" s="252" t="s">
        <v>9691</v>
      </c>
      <c r="K718" s="253" t="s">
        <v>11614</v>
      </c>
      <c r="L718" s="252" t="s">
        <v>9693</v>
      </c>
    </row>
    <row r="719" spans="1:12" ht="13.5" x14ac:dyDescent="0.25">
      <c r="A719" s="252" t="s">
        <v>10370</v>
      </c>
      <c r="B719" s="252" t="s">
        <v>10371</v>
      </c>
      <c r="C719" s="252" t="s">
        <v>11161</v>
      </c>
      <c r="D719" s="252" t="s">
        <v>11162</v>
      </c>
      <c r="E719" s="253" t="s">
        <v>259</v>
      </c>
      <c r="F719" s="252" t="s">
        <v>259</v>
      </c>
      <c r="G719" s="252" t="s">
        <v>11615</v>
      </c>
      <c r="H719" s="252" t="s">
        <v>11616</v>
      </c>
      <c r="I719" s="252" t="s">
        <v>11165</v>
      </c>
      <c r="J719" s="252" t="s">
        <v>9691</v>
      </c>
      <c r="K719" s="253" t="s">
        <v>4005</v>
      </c>
      <c r="L719" s="252" t="s">
        <v>9693</v>
      </c>
    </row>
    <row r="720" spans="1:12" ht="13.5" x14ac:dyDescent="0.25">
      <c r="A720" s="252" t="s">
        <v>10370</v>
      </c>
      <c r="B720" s="252" t="s">
        <v>10371</v>
      </c>
      <c r="C720" s="252" t="s">
        <v>11161</v>
      </c>
      <c r="D720" s="252" t="s">
        <v>11162</v>
      </c>
      <c r="E720" s="253" t="s">
        <v>259</v>
      </c>
      <c r="F720" s="252" t="s">
        <v>259</v>
      </c>
      <c r="G720" s="252" t="s">
        <v>11617</v>
      </c>
      <c r="H720" s="252" t="s">
        <v>11618</v>
      </c>
      <c r="I720" s="252" t="s">
        <v>11165</v>
      </c>
      <c r="J720" s="252" t="s">
        <v>10377</v>
      </c>
      <c r="K720" s="253" t="s">
        <v>11619</v>
      </c>
      <c r="L720" s="252" t="s">
        <v>9693</v>
      </c>
    </row>
    <row r="721" spans="1:12" ht="13.5" x14ac:dyDescent="0.25">
      <c r="A721" s="252" t="s">
        <v>10370</v>
      </c>
      <c r="B721" s="252" t="s">
        <v>10371</v>
      </c>
      <c r="C721" s="252" t="s">
        <v>11161</v>
      </c>
      <c r="D721" s="252" t="s">
        <v>11162</v>
      </c>
      <c r="E721" s="253" t="s">
        <v>259</v>
      </c>
      <c r="F721" s="252" t="s">
        <v>259</v>
      </c>
      <c r="G721" s="252" t="s">
        <v>11620</v>
      </c>
      <c r="H721" s="252" t="s">
        <v>11621</v>
      </c>
      <c r="I721" s="252" t="s">
        <v>11165</v>
      </c>
      <c r="J721" s="252" t="s">
        <v>9691</v>
      </c>
      <c r="K721" s="253" t="s">
        <v>1993</v>
      </c>
      <c r="L721" s="252" t="s">
        <v>9693</v>
      </c>
    </row>
    <row r="722" spans="1:12" ht="13.5" x14ac:dyDescent="0.25">
      <c r="A722" s="252" t="s">
        <v>10370</v>
      </c>
      <c r="B722" s="252" t="s">
        <v>10371</v>
      </c>
      <c r="C722" s="252" t="s">
        <v>11161</v>
      </c>
      <c r="D722" s="252" t="s">
        <v>11162</v>
      </c>
      <c r="E722" s="253" t="s">
        <v>259</v>
      </c>
      <c r="F722" s="252" t="s">
        <v>259</v>
      </c>
      <c r="G722" s="252" t="s">
        <v>11622</v>
      </c>
      <c r="H722" s="252" t="s">
        <v>11623</v>
      </c>
      <c r="I722" s="252" t="s">
        <v>11165</v>
      </c>
      <c r="J722" s="252" t="s">
        <v>9691</v>
      </c>
      <c r="K722" s="253" t="s">
        <v>1508</v>
      </c>
      <c r="L722" s="252" t="s">
        <v>9693</v>
      </c>
    </row>
    <row r="723" spans="1:12" ht="13.5" x14ac:dyDescent="0.25">
      <c r="A723" s="252" t="s">
        <v>10370</v>
      </c>
      <c r="B723" s="252" t="s">
        <v>10371</v>
      </c>
      <c r="C723" s="252" t="s">
        <v>11161</v>
      </c>
      <c r="D723" s="252" t="s">
        <v>11162</v>
      </c>
      <c r="E723" s="253" t="s">
        <v>259</v>
      </c>
      <c r="F723" s="252" t="s">
        <v>259</v>
      </c>
      <c r="G723" s="252" t="s">
        <v>11624</v>
      </c>
      <c r="H723" s="252" t="s">
        <v>11625</v>
      </c>
      <c r="I723" s="252" t="s">
        <v>11165</v>
      </c>
      <c r="J723" s="252" t="s">
        <v>9691</v>
      </c>
      <c r="K723" s="253" t="s">
        <v>491</v>
      </c>
      <c r="L723" s="252" t="s">
        <v>9693</v>
      </c>
    </row>
    <row r="724" spans="1:12" ht="13.5" x14ac:dyDescent="0.25">
      <c r="A724" s="252" t="s">
        <v>10370</v>
      </c>
      <c r="B724" s="252" t="s">
        <v>10371</v>
      </c>
      <c r="C724" s="252" t="s">
        <v>11161</v>
      </c>
      <c r="D724" s="252" t="s">
        <v>11162</v>
      </c>
      <c r="E724" s="253" t="s">
        <v>259</v>
      </c>
      <c r="F724" s="252" t="s">
        <v>259</v>
      </c>
      <c r="G724" s="252" t="s">
        <v>11626</v>
      </c>
      <c r="H724" s="252" t="s">
        <v>11627</v>
      </c>
      <c r="I724" s="252" t="s">
        <v>11165</v>
      </c>
      <c r="J724" s="252" t="s">
        <v>9691</v>
      </c>
      <c r="K724" s="253" t="s">
        <v>3014</v>
      </c>
      <c r="L724" s="252" t="s">
        <v>9693</v>
      </c>
    </row>
    <row r="725" spans="1:12" ht="13.5" x14ac:dyDescent="0.25">
      <c r="A725" s="252" t="s">
        <v>10370</v>
      </c>
      <c r="B725" s="252" t="s">
        <v>10371</v>
      </c>
      <c r="C725" s="252" t="s">
        <v>11161</v>
      </c>
      <c r="D725" s="252" t="s">
        <v>11162</v>
      </c>
      <c r="E725" s="253" t="s">
        <v>259</v>
      </c>
      <c r="F725" s="252" t="s">
        <v>259</v>
      </c>
      <c r="G725" s="252" t="s">
        <v>11628</v>
      </c>
      <c r="H725" s="252" t="s">
        <v>11629</v>
      </c>
      <c r="I725" s="252" t="s">
        <v>11165</v>
      </c>
      <c r="J725" s="252" t="s">
        <v>10377</v>
      </c>
      <c r="K725" s="253" t="s">
        <v>6040</v>
      </c>
      <c r="L725" s="252" t="s">
        <v>9693</v>
      </c>
    </row>
    <row r="726" spans="1:12" ht="13.5" x14ac:dyDescent="0.25">
      <c r="A726" s="252" t="s">
        <v>10370</v>
      </c>
      <c r="B726" s="252" t="s">
        <v>10371</v>
      </c>
      <c r="C726" s="252" t="s">
        <v>11161</v>
      </c>
      <c r="D726" s="252" t="s">
        <v>11162</v>
      </c>
      <c r="E726" s="253" t="s">
        <v>259</v>
      </c>
      <c r="F726" s="252" t="s">
        <v>259</v>
      </c>
      <c r="G726" s="252" t="s">
        <v>11630</v>
      </c>
      <c r="H726" s="252" t="s">
        <v>11631</v>
      </c>
      <c r="I726" s="252" t="s">
        <v>11165</v>
      </c>
      <c r="J726" s="252" t="s">
        <v>10377</v>
      </c>
      <c r="K726" s="253" t="s">
        <v>3180</v>
      </c>
      <c r="L726" s="252" t="s">
        <v>9693</v>
      </c>
    </row>
    <row r="727" spans="1:12" ht="13.5" x14ac:dyDescent="0.25">
      <c r="A727" s="252" t="s">
        <v>10370</v>
      </c>
      <c r="B727" s="252" t="s">
        <v>10371</v>
      </c>
      <c r="C727" s="252" t="s">
        <v>11161</v>
      </c>
      <c r="D727" s="252" t="s">
        <v>11162</v>
      </c>
      <c r="E727" s="253" t="s">
        <v>259</v>
      </c>
      <c r="F727" s="252" t="s">
        <v>259</v>
      </c>
      <c r="G727" s="252" t="s">
        <v>11632</v>
      </c>
      <c r="H727" s="252" t="s">
        <v>11633</v>
      </c>
      <c r="I727" s="252" t="s">
        <v>11165</v>
      </c>
      <c r="J727" s="252" t="s">
        <v>9691</v>
      </c>
      <c r="K727" s="253" t="s">
        <v>11634</v>
      </c>
      <c r="L727" s="252" t="s">
        <v>9693</v>
      </c>
    </row>
    <row r="728" spans="1:12" ht="13.5" x14ac:dyDescent="0.25">
      <c r="A728" s="252" t="s">
        <v>10370</v>
      </c>
      <c r="B728" s="252" t="s">
        <v>10371</v>
      </c>
      <c r="C728" s="252" t="s">
        <v>11161</v>
      </c>
      <c r="D728" s="252" t="s">
        <v>11162</v>
      </c>
      <c r="E728" s="253" t="s">
        <v>259</v>
      </c>
      <c r="F728" s="252" t="s">
        <v>259</v>
      </c>
      <c r="G728" s="252" t="s">
        <v>11635</v>
      </c>
      <c r="H728" s="252" t="s">
        <v>11636</v>
      </c>
      <c r="I728" s="252" t="s">
        <v>11165</v>
      </c>
      <c r="J728" s="252" t="s">
        <v>9691</v>
      </c>
      <c r="K728" s="253" t="s">
        <v>11637</v>
      </c>
      <c r="L728" s="252" t="s">
        <v>9693</v>
      </c>
    </row>
    <row r="729" spans="1:12" ht="13.5" x14ac:dyDescent="0.25">
      <c r="A729" s="252" t="s">
        <v>10370</v>
      </c>
      <c r="B729" s="252" t="s">
        <v>10371</v>
      </c>
      <c r="C729" s="252" t="s">
        <v>11161</v>
      </c>
      <c r="D729" s="252" t="s">
        <v>11162</v>
      </c>
      <c r="E729" s="253" t="s">
        <v>259</v>
      </c>
      <c r="F729" s="252" t="s">
        <v>259</v>
      </c>
      <c r="G729" s="252" t="s">
        <v>11638</v>
      </c>
      <c r="H729" s="252" t="s">
        <v>11639</v>
      </c>
      <c r="I729" s="252" t="s">
        <v>11165</v>
      </c>
      <c r="J729" s="252" t="s">
        <v>9691</v>
      </c>
      <c r="K729" s="253" t="s">
        <v>2168</v>
      </c>
      <c r="L729" s="252" t="s">
        <v>9693</v>
      </c>
    </row>
    <row r="730" spans="1:12" ht="13.5" x14ac:dyDescent="0.25">
      <c r="A730" s="252" t="s">
        <v>10370</v>
      </c>
      <c r="B730" s="252" t="s">
        <v>10371</v>
      </c>
      <c r="C730" s="252" t="s">
        <v>11161</v>
      </c>
      <c r="D730" s="252" t="s">
        <v>11162</v>
      </c>
      <c r="E730" s="253" t="s">
        <v>259</v>
      </c>
      <c r="F730" s="252" t="s">
        <v>259</v>
      </c>
      <c r="G730" s="252" t="s">
        <v>11640</v>
      </c>
      <c r="H730" s="252" t="s">
        <v>11641</v>
      </c>
      <c r="I730" s="252" t="s">
        <v>11165</v>
      </c>
      <c r="J730" s="252" t="s">
        <v>10377</v>
      </c>
      <c r="K730" s="253" t="s">
        <v>11642</v>
      </c>
      <c r="L730" s="252" t="s">
        <v>9693</v>
      </c>
    </row>
    <row r="731" spans="1:12" ht="13.5" x14ac:dyDescent="0.25">
      <c r="A731" s="252" t="s">
        <v>10370</v>
      </c>
      <c r="B731" s="252" t="s">
        <v>10371</v>
      </c>
      <c r="C731" s="252" t="s">
        <v>11161</v>
      </c>
      <c r="D731" s="252" t="s">
        <v>11162</v>
      </c>
      <c r="E731" s="253" t="s">
        <v>259</v>
      </c>
      <c r="F731" s="252" t="s">
        <v>259</v>
      </c>
      <c r="G731" s="252" t="s">
        <v>11643</v>
      </c>
      <c r="H731" s="252" t="s">
        <v>11644</v>
      </c>
      <c r="I731" s="252" t="s">
        <v>11165</v>
      </c>
      <c r="J731" s="252" t="s">
        <v>9691</v>
      </c>
      <c r="K731" s="253" t="s">
        <v>11645</v>
      </c>
      <c r="L731" s="252" t="s">
        <v>9693</v>
      </c>
    </row>
    <row r="732" spans="1:12" ht="13.5" x14ac:dyDescent="0.25">
      <c r="A732" s="252" t="s">
        <v>10370</v>
      </c>
      <c r="B732" s="252" t="s">
        <v>10371</v>
      </c>
      <c r="C732" s="252" t="s">
        <v>11161</v>
      </c>
      <c r="D732" s="252" t="s">
        <v>11162</v>
      </c>
      <c r="E732" s="253" t="s">
        <v>259</v>
      </c>
      <c r="F732" s="252" t="s">
        <v>259</v>
      </c>
      <c r="G732" s="252" t="s">
        <v>11646</v>
      </c>
      <c r="H732" s="252" t="s">
        <v>11647</v>
      </c>
      <c r="I732" s="252" t="s">
        <v>11165</v>
      </c>
      <c r="J732" s="252" t="s">
        <v>9691</v>
      </c>
      <c r="K732" s="253" t="s">
        <v>11648</v>
      </c>
      <c r="L732" s="252" t="s">
        <v>9693</v>
      </c>
    </row>
    <row r="733" spans="1:12" ht="13.5" x14ac:dyDescent="0.25">
      <c r="A733" s="252" t="s">
        <v>10370</v>
      </c>
      <c r="B733" s="252" t="s">
        <v>10371</v>
      </c>
      <c r="C733" s="252" t="s">
        <v>11161</v>
      </c>
      <c r="D733" s="252" t="s">
        <v>11162</v>
      </c>
      <c r="E733" s="253" t="s">
        <v>259</v>
      </c>
      <c r="F733" s="252" t="s">
        <v>259</v>
      </c>
      <c r="G733" s="252" t="s">
        <v>11649</v>
      </c>
      <c r="H733" s="252" t="s">
        <v>11650</v>
      </c>
      <c r="I733" s="252" t="s">
        <v>11165</v>
      </c>
      <c r="J733" s="252" t="s">
        <v>9691</v>
      </c>
      <c r="K733" s="253" t="s">
        <v>11651</v>
      </c>
      <c r="L733" s="252" t="s">
        <v>9693</v>
      </c>
    </row>
    <row r="734" spans="1:12" ht="13.5" x14ac:dyDescent="0.25">
      <c r="A734" s="252" t="s">
        <v>10370</v>
      </c>
      <c r="B734" s="252" t="s">
        <v>10371</v>
      </c>
      <c r="C734" s="252" t="s">
        <v>11161</v>
      </c>
      <c r="D734" s="252" t="s">
        <v>11162</v>
      </c>
      <c r="E734" s="253" t="s">
        <v>259</v>
      </c>
      <c r="F734" s="252" t="s">
        <v>259</v>
      </c>
      <c r="G734" s="252" t="s">
        <v>11652</v>
      </c>
      <c r="H734" s="252" t="s">
        <v>11653</v>
      </c>
      <c r="I734" s="252" t="s">
        <v>11165</v>
      </c>
      <c r="J734" s="252" t="s">
        <v>10377</v>
      </c>
      <c r="K734" s="253" t="s">
        <v>11654</v>
      </c>
      <c r="L734" s="252" t="s">
        <v>9693</v>
      </c>
    </row>
    <row r="735" spans="1:12" ht="13.5" x14ac:dyDescent="0.25">
      <c r="A735" s="252" t="s">
        <v>10370</v>
      </c>
      <c r="B735" s="252" t="s">
        <v>10371</v>
      </c>
      <c r="C735" s="252" t="s">
        <v>11161</v>
      </c>
      <c r="D735" s="252" t="s">
        <v>11162</v>
      </c>
      <c r="E735" s="253" t="s">
        <v>259</v>
      </c>
      <c r="F735" s="252" t="s">
        <v>259</v>
      </c>
      <c r="G735" s="252" t="s">
        <v>11655</v>
      </c>
      <c r="H735" s="252" t="s">
        <v>11656</v>
      </c>
      <c r="I735" s="252" t="s">
        <v>11165</v>
      </c>
      <c r="J735" s="252" t="s">
        <v>10377</v>
      </c>
      <c r="K735" s="253" t="s">
        <v>11657</v>
      </c>
      <c r="L735" s="252" t="s">
        <v>9693</v>
      </c>
    </row>
    <row r="736" spans="1:12" ht="13.5" x14ac:dyDescent="0.25">
      <c r="A736" s="252" t="s">
        <v>10370</v>
      </c>
      <c r="B736" s="252" t="s">
        <v>10371</v>
      </c>
      <c r="C736" s="252" t="s">
        <v>11161</v>
      </c>
      <c r="D736" s="252" t="s">
        <v>11162</v>
      </c>
      <c r="E736" s="253" t="s">
        <v>259</v>
      </c>
      <c r="F736" s="252" t="s">
        <v>259</v>
      </c>
      <c r="G736" s="252" t="s">
        <v>11658</v>
      </c>
      <c r="H736" s="252" t="s">
        <v>11659</v>
      </c>
      <c r="I736" s="252" t="s">
        <v>11165</v>
      </c>
      <c r="J736" s="252" t="s">
        <v>10377</v>
      </c>
      <c r="K736" s="253" t="s">
        <v>11660</v>
      </c>
      <c r="L736" s="252" t="s">
        <v>9693</v>
      </c>
    </row>
    <row r="737" spans="1:12" ht="13.5" x14ac:dyDescent="0.25">
      <c r="A737" s="252" t="s">
        <v>10370</v>
      </c>
      <c r="B737" s="252" t="s">
        <v>10371</v>
      </c>
      <c r="C737" s="252" t="s">
        <v>11161</v>
      </c>
      <c r="D737" s="252" t="s">
        <v>11162</v>
      </c>
      <c r="E737" s="253" t="s">
        <v>259</v>
      </c>
      <c r="F737" s="252" t="s">
        <v>259</v>
      </c>
      <c r="G737" s="252" t="s">
        <v>11661</v>
      </c>
      <c r="H737" s="252" t="s">
        <v>11662</v>
      </c>
      <c r="I737" s="252" t="s">
        <v>11165</v>
      </c>
      <c r="J737" s="252" t="s">
        <v>9691</v>
      </c>
      <c r="K737" s="253" t="s">
        <v>11663</v>
      </c>
      <c r="L737" s="252" t="s">
        <v>9693</v>
      </c>
    </row>
    <row r="738" spans="1:12" ht="13.5" x14ac:dyDescent="0.25">
      <c r="A738" s="252" t="s">
        <v>10370</v>
      </c>
      <c r="B738" s="252" t="s">
        <v>10371</v>
      </c>
      <c r="C738" s="252" t="s">
        <v>11161</v>
      </c>
      <c r="D738" s="252" t="s">
        <v>11162</v>
      </c>
      <c r="E738" s="253" t="s">
        <v>259</v>
      </c>
      <c r="F738" s="252" t="s">
        <v>259</v>
      </c>
      <c r="G738" s="252" t="s">
        <v>11664</v>
      </c>
      <c r="H738" s="252" t="s">
        <v>11665</v>
      </c>
      <c r="I738" s="252" t="s">
        <v>11165</v>
      </c>
      <c r="J738" s="252" t="s">
        <v>9691</v>
      </c>
      <c r="K738" s="253" t="s">
        <v>11666</v>
      </c>
      <c r="L738" s="252" t="s">
        <v>9693</v>
      </c>
    </row>
    <row r="739" spans="1:12" ht="13.5" x14ac:dyDescent="0.25">
      <c r="A739" s="252" t="s">
        <v>10370</v>
      </c>
      <c r="B739" s="252" t="s">
        <v>10371</v>
      </c>
      <c r="C739" s="252" t="s">
        <v>11161</v>
      </c>
      <c r="D739" s="252" t="s">
        <v>11162</v>
      </c>
      <c r="E739" s="253" t="s">
        <v>259</v>
      </c>
      <c r="F739" s="252" t="s">
        <v>259</v>
      </c>
      <c r="G739" s="252" t="s">
        <v>11667</v>
      </c>
      <c r="H739" s="252" t="s">
        <v>11668</v>
      </c>
      <c r="I739" s="252" t="s">
        <v>11165</v>
      </c>
      <c r="J739" s="252" t="s">
        <v>9691</v>
      </c>
      <c r="K739" s="253" t="s">
        <v>11669</v>
      </c>
      <c r="L739" s="252" t="s">
        <v>9693</v>
      </c>
    </row>
    <row r="740" spans="1:12" ht="13.5" x14ac:dyDescent="0.25">
      <c r="A740" s="252" t="s">
        <v>10370</v>
      </c>
      <c r="B740" s="252" t="s">
        <v>10371</v>
      </c>
      <c r="C740" s="252" t="s">
        <v>11161</v>
      </c>
      <c r="D740" s="252" t="s">
        <v>11162</v>
      </c>
      <c r="E740" s="253" t="s">
        <v>259</v>
      </c>
      <c r="F740" s="252" t="s">
        <v>259</v>
      </c>
      <c r="G740" s="252" t="s">
        <v>11670</v>
      </c>
      <c r="H740" s="252" t="s">
        <v>11671</v>
      </c>
      <c r="I740" s="252" t="s">
        <v>11165</v>
      </c>
      <c r="J740" s="252" t="s">
        <v>10377</v>
      </c>
      <c r="K740" s="253" t="s">
        <v>11672</v>
      </c>
      <c r="L740" s="252" t="s">
        <v>9693</v>
      </c>
    </row>
    <row r="741" spans="1:12" ht="13.5" x14ac:dyDescent="0.25">
      <c r="A741" s="252" t="s">
        <v>10370</v>
      </c>
      <c r="B741" s="252" t="s">
        <v>10371</v>
      </c>
      <c r="C741" s="252" t="s">
        <v>11161</v>
      </c>
      <c r="D741" s="252" t="s">
        <v>11162</v>
      </c>
      <c r="E741" s="253" t="s">
        <v>259</v>
      </c>
      <c r="F741" s="252" t="s">
        <v>259</v>
      </c>
      <c r="G741" s="252" t="s">
        <v>11673</v>
      </c>
      <c r="H741" s="252" t="s">
        <v>11674</v>
      </c>
      <c r="I741" s="252" t="s">
        <v>11165</v>
      </c>
      <c r="J741" s="252" t="s">
        <v>9691</v>
      </c>
      <c r="K741" s="253" t="s">
        <v>11675</v>
      </c>
      <c r="L741" s="252" t="s">
        <v>9693</v>
      </c>
    </row>
    <row r="742" spans="1:12" ht="13.5" x14ac:dyDescent="0.25">
      <c r="A742" s="252" t="s">
        <v>10370</v>
      </c>
      <c r="B742" s="252" t="s">
        <v>10371</v>
      </c>
      <c r="C742" s="252" t="s">
        <v>11161</v>
      </c>
      <c r="D742" s="252" t="s">
        <v>11162</v>
      </c>
      <c r="E742" s="253" t="s">
        <v>259</v>
      </c>
      <c r="F742" s="252" t="s">
        <v>259</v>
      </c>
      <c r="G742" s="252" t="s">
        <v>11676</v>
      </c>
      <c r="H742" s="252" t="s">
        <v>11677</v>
      </c>
      <c r="I742" s="252" t="s">
        <v>11165</v>
      </c>
      <c r="J742" s="252" t="s">
        <v>9691</v>
      </c>
      <c r="K742" s="253" t="s">
        <v>11678</v>
      </c>
      <c r="L742" s="252" t="s">
        <v>9693</v>
      </c>
    </row>
    <row r="743" spans="1:12" ht="13.5" x14ac:dyDescent="0.25">
      <c r="A743" s="252" t="s">
        <v>10370</v>
      </c>
      <c r="B743" s="252" t="s">
        <v>10371</v>
      </c>
      <c r="C743" s="252" t="s">
        <v>11161</v>
      </c>
      <c r="D743" s="252" t="s">
        <v>11162</v>
      </c>
      <c r="E743" s="253" t="s">
        <v>259</v>
      </c>
      <c r="F743" s="252" t="s">
        <v>259</v>
      </c>
      <c r="G743" s="252" t="s">
        <v>11679</v>
      </c>
      <c r="H743" s="252" t="s">
        <v>11680</v>
      </c>
      <c r="I743" s="252" t="s">
        <v>11165</v>
      </c>
      <c r="J743" s="252" t="s">
        <v>9691</v>
      </c>
      <c r="K743" s="253" t="s">
        <v>11681</v>
      </c>
      <c r="L743" s="252" t="s">
        <v>9693</v>
      </c>
    </row>
    <row r="744" spans="1:12" ht="13.5" x14ac:dyDescent="0.25">
      <c r="A744" s="252" t="s">
        <v>10370</v>
      </c>
      <c r="B744" s="252" t="s">
        <v>10371</v>
      </c>
      <c r="C744" s="252" t="s">
        <v>11161</v>
      </c>
      <c r="D744" s="252" t="s">
        <v>11162</v>
      </c>
      <c r="E744" s="253" t="s">
        <v>259</v>
      </c>
      <c r="F744" s="252" t="s">
        <v>259</v>
      </c>
      <c r="G744" s="252" t="s">
        <v>11682</v>
      </c>
      <c r="H744" s="252" t="s">
        <v>11683</v>
      </c>
      <c r="I744" s="252" t="s">
        <v>11165</v>
      </c>
      <c r="J744" s="252" t="s">
        <v>10377</v>
      </c>
      <c r="K744" s="253" t="s">
        <v>11684</v>
      </c>
      <c r="L744" s="252" t="s">
        <v>9693</v>
      </c>
    </row>
    <row r="745" spans="1:12" ht="13.5" x14ac:dyDescent="0.25">
      <c r="A745" s="252" t="s">
        <v>10370</v>
      </c>
      <c r="B745" s="252" t="s">
        <v>10371</v>
      </c>
      <c r="C745" s="252" t="s">
        <v>11161</v>
      </c>
      <c r="D745" s="252" t="s">
        <v>11162</v>
      </c>
      <c r="E745" s="253" t="s">
        <v>259</v>
      </c>
      <c r="F745" s="252" t="s">
        <v>259</v>
      </c>
      <c r="G745" s="252" t="s">
        <v>11685</v>
      </c>
      <c r="H745" s="252" t="s">
        <v>11686</v>
      </c>
      <c r="I745" s="252" t="s">
        <v>11165</v>
      </c>
      <c r="J745" s="252" t="s">
        <v>9691</v>
      </c>
      <c r="K745" s="253" t="s">
        <v>6957</v>
      </c>
      <c r="L745" s="252" t="s">
        <v>9693</v>
      </c>
    </row>
    <row r="746" spans="1:12" ht="13.5" x14ac:dyDescent="0.25">
      <c r="A746" s="252" t="s">
        <v>10370</v>
      </c>
      <c r="B746" s="252" t="s">
        <v>10371</v>
      </c>
      <c r="C746" s="252" t="s">
        <v>11161</v>
      </c>
      <c r="D746" s="252" t="s">
        <v>11162</v>
      </c>
      <c r="E746" s="253" t="s">
        <v>259</v>
      </c>
      <c r="F746" s="252" t="s">
        <v>259</v>
      </c>
      <c r="G746" s="252" t="s">
        <v>11687</v>
      </c>
      <c r="H746" s="252" t="s">
        <v>11688</v>
      </c>
      <c r="I746" s="252" t="s">
        <v>11165</v>
      </c>
      <c r="J746" s="252" t="s">
        <v>9691</v>
      </c>
      <c r="K746" s="253" t="s">
        <v>710</v>
      </c>
      <c r="L746" s="252" t="s">
        <v>9693</v>
      </c>
    </row>
    <row r="747" spans="1:12" ht="13.5" x14ac:dyDescent="0.25">
      <c r="A747" s="252" t="s">
        <v>10370</v>
      </c>
      <c r="B747" s="252" t="s">
        <v>10371</v>
      </c>
      <c r="C747" s="252" t="s">
        <v>11161</v>
      </c>
      <c r="D747" s="252" t="s">
        <v>11162</v>
      </c>
      <c r="E747" s="253" t="s">
        <v>259</v>
      </c>
      <c r="F747" s="252" t="s">
        <v>259</v>
      </c>
      <c r="G747" s="252" t="s">
        <v>11689</v>
      </c>
      <c r="H747" s="252" t="s">
        <v>11690</v>
      </c>
      <c r="I747" s="252" t="s">
        <v>11165</v>
      </c>
      <c r="J747" s="252" t="s">
        <v>9691</v>
      </c>
      <c r="K747" s="253" t="s">
        <v>11691</v>
      </c>
      <c r="L747" s="252" t="s">
        <v>9693</v>
      </c>
    </row>
    <row r="748" spans="1:12" ht="13.5" x14ac:dyDescent="0.25">
      <c r="A748" s="252" t="s">
        <v>10370</v>
      </c>
      <c r="B748" s="252" t="s">
        <v>10371</v>
      </c>
      <c r="C748" s="252" t="s">
        <v>11161</v>
      </c>
      <c r="D748" s="252" t="s">
        <v>11162</v>
      </c>
      <c r="E748" s="253" t="s">
        <v>259</v>
      </c>
      <c r="F748" s="252" t="s">
        <v>259</v>
      </c>
      <c r="G748" s="252" t="s">
        <v>11692</v>
      </c>
      <c r="H748" s="252" t="s">
        <v>11693</v>
      </c>
      <c r="I748" s="252" t="s">
        <v>11165</v>
      </c>
      <c r="J748" s="252" t="s">
        <v>9691</v>
      </c>
      <c r="K748" s="253" t="s">
        <v>11421</v>
      </c>
      <c r="L748" s="252" t="s">
        <v>9693</v>
      </c>
    </row>
    <row r="749" spans="1:12" ht="13.5" x14ac:dyDescent="0.25">
      <c r="A749" s="252" t="s">
        <v>10370</v>
      </c>
      <c r="B749" s="252" t="s">
        <v>10371</v>
      </c>
      <c r="C749" s="252" t="s">
        <v>11161</v>
      </c>
      <c r="D749" s="252" t="s">
        <v>11162</v>
      </c>
      <c r="E749" s="253" t="s">
        <v>259</v>
      </c>
      <c r="F749" s="252" t="s">
        <v>259</v>
      </c>
      <c r="G749" s="252" t="s">
        <v>11694</v>
      </c>
      <c r="H749" s="252" t="s">
        <v>11695</v>
      </c>
      <c r="I749" s="252" t="s">
        <v>11165</v>
      </c>
      <c r="J749" s="252" t="s">
        <v>9691</v>
      </c>
      <c r="K749" s="253" t="s">
        <v>11696</v>
      </c>
      <c r="L749" s="252" t="s">
        <v>9693</v>
      </c>
    </row>
    <row r="750" spans="1:12" ht="13.5" x14ac:dyDescent="0.25">
      <c r="A750" s="252" t="s">
        <v>10370</v>
      </c>
      <c r="B750" s="252" t="s">
        <v>10371</v>
      </c>
      <c r="C750" s="252" t="s">
        <v>11161</v>
      </c>
      <c r="D750" s="252" t="s">
        <v>11162</v>
      </c>
      <c r="E750" s="253" t="s">
        <v>259</v>
      </c>
      <c r="F750" s="252" t="s">
        <v>259</v>
      </c>
      <c r="G750" s="252" t="s">
        <v>11697</v>
      </c>
      <c r="H750" s="252" t="s">
        <v>11698</v>
      </c>
      <c r="I750" s="252" t="s">
        <v>11165</v>
      </c>
      <c r="J750" s="252" t="s">
        <v>9691</v>
      </c>
      <c r="K750" s="253" t="s">
        <v>1301</v>
      </c>
      <c r="L750" s="252" t="s">
        <v>9693</v>
      </c>
    </row>
    <row r="751" spans="1:12" ht="13.5" x14ac:dyDescent="0.25">
      <c r="A751" s="252" t="s">
        <v>10370</v>
      </c>
      <c r="B751" s="252" t="s">
        <v>10371</v>
      </c>
      <c r="C751" s="252" t="s">
        <v>11161</v>
      </c>
      <c r="D751" s="252" t="s">
        <v>11162</v>
      </c>
      <c r="E751" s="253" t="s">
        <v>259</v>
      </c>
      <c r="F751" s="252" t="s">
        <v>259</v>
      </c>
      <c r="G751" s="252" t="s">
        <v>11699</v>
      </c>
      <c r="H751" s="252" t="s">
        <v>11700</v>
      </c>
      <c r="I751" s="252" t="s">
        <v>11165</v>
      </c>
      <c r="J751" s="252" t="s">
        <v>9691</v>
      </c>
      <c r="K751" s="253" t="s">
        <v>11701</v>
      </c>
      <c r="L751" s="252" t="s">
        <v>9693</v>
      </c>
    </row>
    <row r="752" spans="1:12" ht="13.5" x14ac:dyDescent="0.25">
      <c r="A752" s="252" t="s">
        <v>10370</v>
      </c>
      <c r="B752" s="252" t="s">
        <v>10371</v>
      </c>
      <c r="C752" s="252" t="s">
        <v>11161</v>
      </c>
      <c r="D752" s="252" t="s">
        <v>11162</v>
      </c>
      <c r="E752" s="253" t="s">
        <v>259</v>
      </c>
      <c r="F752" s="252" t="s">
        <v>259</v>
      </c>
      <c r="G752" s="252" t="s">
        <v>11702</v>
      </c>
      <c r="H752" s="252" t="s">
        <v>11703</v>
      </c>
      <c r="I752" s="252" t="s">
        <v>11165</v>
      </c>
      <c r="J752" s="252" t="s">
        <v>9691</v>
      </c>
      <c r="K752" s="253" t="s">
        <v>7400</v>
      </c>
      <c r="L752" s="252" t="s">
        <v>9693</v>
      </c>
    </row>
    <row r="753" spans="1:12" ht="13.5" x14ac:dyDescent="0.25">
      <c r="A753" s="252" t="s">
        <v>10370</v>
      </c>
      <c r="B753" s="252" t="s">
        <v>10371</v>
      </c>
      <c r="C753" s="252" t="s">
        <v>11161</v>
      </c>
      <c r="D753" s="252" t="s">
        <v>11162</v>
      </c>
      <c r="E753" s="253" t="s">
        <v>259</v>
      </c>
      <c r="F753" s="252" t="s">
        <v>259</v>
      </c>
      <c r="G753" s="252" t="s">
        <v>11704</v>
      </c>
      <c r="H753" s="252" t="s">
        <v>11705</v>
      </c>
      <c r="I753" s="252" t="s">
        <v>11165</v>
      </c>
      <c r="J753" s="252" t="s">
        <v>9691</v>
      </c>
      <c r="K753" s="253" t="s">
        <v>11706</v>
      </c>
      <c r="L753" s="252" t="s">
        <v>9693</v>
      </c>
    </row>
    <row r="754" spans="1:12" ht="13.5" x14ac:dyDescent="0.25">
      <c r="A754" s="252" t="s">
        <v>10370</v>
      </c>
      <c r="B754" s="252" t="s">
        <v>10371</v>
      </c>
      <c r="C754" s="252" t="s">
        <v>11161</v>
      </c>
      <c r="D754" s="252" t="s">
        <v>11162</v>
      </c>
      <c r="E754" s="253" t="s">
        <v>259</v>
      </c>
      <c r="F754" s="252" t="s">
        <v>259</v>
      </c>
      <c r="G754" s="252" t="s">
        <v>11707</v>
      </c>
      <c r="H754" s="252" t="s">
        <v>11708</v>
      </c>
      <c r="I754" s="252" t="s">
        <v>11165</v>
      </c>
      <c r="J754" s="252" t="s">
        <v>9691</v>
      </c>
      <c r="K754" s="253" t="s">
        <v>11709</v>
      </c>
      <c r="L754" s="252" t="s">
        <v>9693</v>
      </c>
    </row>
    <row r="755" spans="1:12" ht="13.5" x14ac:dyDescent="0.25">
      <c r="A755" s="252" t="s">
        <v>10370</v>
      </c>
      <c r="B755" s="252" t="s">
        <v>10371</v>
      </c>
      <c r="C755" s="252" t="s">
        <v>11161</v>
      </c>
      <c r="D755" s="252" t="s">
        <v>11162</v>
      </c>
      <c r="E755" s="253" t="s">
        <v>259</v>
      </c>
      <c r="F755" s="252" t="s">
        <v>259</v>
      </c>
      <c r="G755" s="252" t="s">
        <v>11710</v>
      </c>
      <c r="H755" s="252" t="s">
        <v>11711</v>
      </c>
      <c r="I755" s="252" t="s">
        <v>11165</v>
      </c>
      <c r="J755" s="252" t="s">
        <v>10377</v>
      </c>
      <c r="K755" s="253" t="s">
        <v>3174</v>
      </c>
      <c r="L755" s="252" t="s">
        <v>9693</v>
      </c>
    </row>
    <row r="756" spans="1:12" ht="13.5" x14ac:dyDescent="0.25">
      <c r="A756" s="252" t="s">
        <v>10370</v>
      </c>
      <c r="B756" s="252" t="s">
        <v>10371</v>
      </c>
      <c r="C756" s="252" t="s">
        <v>11161</v>
      </c>
      <c r="D756" s="252" t="s">
        <v>11162</v>
      </c>
      <c r="E756" s="253" t="s">
        <v>259</v>
      </c>
      <c r="F756" s="252" t="s">
        <v>259</v>
      </c>
      <c r="G756" s="252" t="s">
        <v>11712</v>
      </c>
      <c r="H756" s="252" t="s">
        <v>11713</v>
      </c>
      <c r="I756" s="252" t="s">
        <v>11165</v>
      </c>
      <c r="J756" s="252" t="s">
        <v>9691</v>
      </c>
      <c r="K756" s="253" t="s">
        <v>477</v>
      </c>
      <c r="L756" s="252" t="s">
        <v>9693</v>
      </c>
    </row>
    <row r="757" spans="1:12" ht="13.5" x14ac:dyDescent="0.25">
      <c r="A757" s="252" t="s">
        <v>10370</v>
      </c>
      <c r="B757" s="252" t="s">
        <v>10371</v>
      </c>
      <c r="C757" s="252" t="s">
        <v>11161</v>
      </c>
      <c r="D757" s="252" t="s">
        <v>11162</v>
      </c>
      <c r="E757" s="253" t="s">
        <v>259</v>
      </c>
      <c r="F757" s="252" t="s">
        <v>259</v>
      </c>
      <c r="G757" s="252" t="s">
        <v>11714</v>
      </c>
      <c r="H757" s="252" t="s">
        <v>11715</v>
      </c>
      <c r="I757" s="252" t="s">
        <v>11165</v>
      </c>
      <c r="J757" s="252" t="s">
        <v>9691</v>
      </c>
      <c r="K757" s="253" t="s">
        <v>6535</v>
      </c>
      <c r="L757" s="252" t="s">
        <v>9693</v>
      </c>
    </row>
    <row r="758" spans="1:12" ht="13.5" x14ac:dyDescent="0.25">
      <c r="A758" s="252" t="s">
        <v>10370</v>
      </c>
      <c r="B758" s="252" t="s">
        <v>10371</v>
      </c>
      <c r="C758" s="252" t="s">
        <v>11161</v>
      </c>
      <c r="D758" s="252" t="s">
        <v>11162</v>
      </c>
      <c r="E758" s="253" t="s">
        <v>259</v>
      </c>
      <c r="F758" s="252" t="s">
        <v>259</v>
      </c>
      <c r="G758" s="252" t="s">
        <v>11716</v>
      </c>
      <c r="H758" s="252" t="s">
        <v>11717</v>
      </c>
      <c r="I758" s="252" t="s">
        <v>11165</v>
      </c>
      <c r="J758" s="252" t="s">
        <v>9691</v>
      </c>
      <c r="K758" s="253" t="s">
        <v>6550</v>
      </c>
      <c r="L758" s="252" t="s">
        <v>9693</v>
      </c>
    </row>
    <row r="759" spans="1:12" ht="13.5" x14ac:dyDescent="0.25">
      <c r="A759" s="252" t="s">
        <v>10370</v>
      </c>
      <c r="B759" s="252" t="s">
        <v>10371</v>
      </c>
      <c r="C759" s="252" t="s">
        <v>11161</v>
      </c>
      <c r="D759" s="252" t="s">
        <v>11162</v>
      </c>
      <c r="E759" s="253" t="s">
        <v>259</v>
      </c>
      <c r="F759" s="252" t="s">
        <v>259</v>
      </c>
      <c r="G759" s="252" t="s">
        <v>11718</v>
      </c>
      <c r="H759" s="252" t="s">
        <v>11719</v>
      </c>
      <c r="I759" s="252" t="s">
        <v>11165</v>
      </c>
      <c r="J759" s="252" t="s">
        <v>10377</v>
      </c>
      <c r="K759" s="253" t="s">
        <v>2194</v>
      </c>
      <c r="L759" s="252" t="s">
        <v>9693</v>
      </c>
    </row>
    <row r="760" spans="1:12" ht="13.5" x14ac:dyDescent="0.25">
      <c r="A760" s="252" t="s">
        <v>10370</v>
      </c>
      <c r="B760" s="252" t="s">
        <v>10371</v>
      </c>
      <c r="C760" s="252" t="s">
        <v>11161</v>
      </c>
      <c r="D760" s="252" t="s">
        <v>11162</v>
      </c>
      <c r="E760" s="253" t="s">
        <v>259</v>
      </c>
      <c r="F760" s="252" t="s">
        <v>259</v>
      </c>
      <c r="G760" s="252" t="s">
        <v>11720</v>
      </c>
      <c r="H760" s="252" t="s">
        <v>11721</v>
      </c>
      <c r="I760" s="252" t="s">
        <v>11165</v>
      </c>
      <c r="J760" s="252" t="s">
        <v>9691</v>
      </c>
      <c r="K760" s="253" t="s">
        <v>11722</v>
      </c>
      <c r="L760" s="252" t="s">
        <v>9693</v>
      </c>
    </row>
    <row r="761" spans="1:12" ht="13.5" x14ac:dyDescent="0.25">
      <c r="A761" s="252" t="s">
        <v>10370</v>
      </c>
      <c r="B761" s="252" t="s">
        <v>10371</v>
      </c>
      <c r="C761" s="252" t="s">
        <v>11161</v>
      </c>
      <c r="D761" s="252" t="s">
        <v>11162</v>
      </c>
      <c r="E761" s="253" t="s">
        <v>259</v>
      </c>
      <c r="F761" s="252" t="s">
        <v>259</v>
      </c>
      <c r="G761" s="252" t="s">
        <v>11723</v>
      </c>
      <c r="H761" s="252" t="s">
        <v>11724</v>
      </c>
      <c r="I761" s="252" t="s">
        <v>11165</v>
      </c>
      <c r="J761" s="252" t="s">
        <v>9691</v>
      </c>
      <c r="K761" s="253" t="s">
        <v>11400</v>
      </c>
      <c r="L761" s="252" t="s">
        <v>9693</v>
      </c>
    </row>
    <row r="762" spans="1:12" ht="13.5" x14ac:dyDescent="0.25">
      <c r="A762" s="252" t="s">
        <v>10370</v>
      </c>
      <c r="B762" s="252" t="s">
        <v>10371</v>
      </c>
      <c r="C762" s="252" t="s">
        <v>11161</v>
      </c>
      <c r="D762" s="252" t="s">
        <v>11162</v>
      </c>
      <c r="E762" s="253" t="s">
        <v>259</v>
      </c>
      <c r="F762" s="252" t="s">
        <v>259</v>
      </c>
      <c r="G762" s="252" t="s">
        <v>11725</v>
      </c>
      <c r="H762" s="252" t="s">
        <v>11726</v>
      </c>
      <c r="I762" s="252" t="s">
        <v>11165</v>
      </c>
      <c r="J762" s="252" t="s">
        <v>9691</v>
      </c>
      <c r="K762" s="253" t="s">
        <v>11727</v>
      </c>
      <c r="L762" s="252" t="s">
        <v>9693</v>
      </c>
    </row>
    <row r="763" spans="1:12" ht="13.5" x14ac:dyDescent="0.25">
      <c r="A763" s="252" t="s">
        <v>10370</v>
      </c>
      <c r="B763" s="252" t="s">
        <v>10371</v>
      </c>
      <c r="C763" s="252" t="s">
        <v>11161</v>
      </c>
      <c r="D763" s="252" t="s">
        <v>11162</v>
      </c>
      <c r="E763" s="253" t="s">
        <v>259</v>
      </c>
      <c r="F763" s="252" t="s">
        <v>259</v>
      </c>
      <c r="G763" s="252" t="s">
        <v>11728</v>
      </c>
      <c r="H763" s="252" t="s">
        <v>11729</v>
      </c>
      <c r="I763" s="252" t="s">
        <v>11165</v>
      </c>
      <c r="J763" s="252" t="s">
        <v>9691</v>
      </c>
      <c r="K763" s="253" t="s">
        <v>7541</v>
      </c>
      <c r="L763" s="252" t="s">
        <v>9693</v>
      </c>
    </row>
    <row r="764" spans="1:12" ht="13.5" x14ac:dyDescent="0.25">
      <c r="A764" s="252" t="s">
        <v>10370</v>
      </c>
      <c r="B764" s="252" t="s">
        <v>10371</v>
      </c>
      <c r="C764" s="252" t="s">
        <v>11161</v>
      </c>
      <c r="D764" s="252" t="s">
        <v>11162</v>
      </c>
      <c r="E764" s="253" t="s">
        <v>259</v>
      </c>
      <c r="F764" s="252" t="s">
        <v>259</v>
      </c>
      <c r="G764" s="252" t="s">
        <v>11730</v>
      </c>
      <c r="H764" s="252" t="s">
        <v>11731</v>
      </c>
      <c r="I764" s="252" t="s">
        <v>11165</v>
      </c>
      <c r="J764" s="252" t="s">
        <v>9691</v>
      </c>
      <c r="K764" s="253" t="s">
        <v>7249</v>
      </c>
      <c r="L764" s="252" t="s">
        <v>9693</v>
      </c>
    </row>
    <row r="765" spans="1:12" ht="13.5" x14ac:dyDescent="0.25">
      <c r="A765" s="252" t="s">
        <v>10370</v>
      </c>
      <c r="B765" s="252" t="s">
        <v>10371</v>
      </c>
      <c r="C765" s="252" t="s">
        <v>11161</v>
      </c>
      <c r="D765" s="252" t="s">
        <v>11162</v>
      </c>
      <c r="E765" s="253" t="s">
        <v>259</v>
      </c>
      <c r="F765" s="252" t="s">
        <v>259</v>
      </c>
      <c r="G765" s="252" t="s">
        <v>11732</v>
      </c>
      <c r="H765" s="252" t="s">
        <v>11733</v>
      </c>
      <c r="I765" s="252" t="s">
        <v>11165</v>
      </c>
      <c r="J765" s="252" t="s">
        <v>9691</v>
      </c>
      <c r="K765" s="253" t="s">
        <v>11734</v>
      </c>
      <c r="L765" s="252" t="s">
        <v>9693</v>
      </c>
    </row>
    <row r="766" spans="1:12" ht="13.5" x14ac:dyDescent="0.25">
      <c r="A766" s="252" t="s">
        <v>10370</v>
      </c>
      <c r="B766" s="252" t="s">
        <v>10371</v>
      </c>
      <c r="C766" s="252" t="s">
        <v>11161</v>
      </c>
      <c r="D766" s="252" t="s">
        <v>11162</v>
      </c>
      <c r="E766" s="253" t="s">
        <v>259</v>
      </c>
      <c r="F766" s="252" t="s">
        <v>259</v>
      </c>
      <c r="G766" s="252" t="s">
        <v>11735</v>
      </c>
      <c r="H766" s="252" t="s">
        <v>11736</v>
      </c>
      <c r="I766" s="252" t="s">
        <v>11165</v>
      </c>
      <c r="J766" s="252" t="s">
        <v>10377</v>
      </c>
      <c r="K766" s="253" t="s">
        <v>11737</v>
      </c>
      <c r="L766" s="252" t="s">
        <v>9693</v>
      </c>
    </row>
    <row r="767" spans="1:12" ht="13.5" x14ac:dyDescent="0.25">
      <c r="A767" s="252" t="s">
        <v>10370</v>
      </c>
      <c r="B767" s="252" t="s">
        <v>10371</v>
      </c>
      <c r="C767" s="252" t="s">
        <v>11161</v>
      </c>
      <c r="D767" s="252" t="s">
        <v>11162</v>
      </c>
      <c r="E767" s="253" t="s">
        <v>259</v>
      </c>
      <c r="F767" s="252" t="s">
        <v>259</v>
      </c>
      <c r="G767" s="252" t="s">
        <v>11738</v>
      </c>
      <c r="H767" s="252" t="s">
        <v>11739</v>
      </c>
      <c r="I767" s="252" t="s">
        <v>11165</v>
      </c>
      <c r="J767" s="252" t="s">
        <v>9691</v>
      </c>
      <c r="K767" s="253" t="s">
        <v>11740</v>
      </c>
      <c r="L767" s="252" t="s">
        <v>9693</v>
      </c>
    </row>
    <row r="768" spans="1:12" ht="13.5" x14ac:dyDescent="0.25">
      <c r="A768" s="252" t="s">
        <v>10370</v>
      </c>
      <c r="B768" s="252" t="s">
        <v>10371</v>
      </c>
      <c r="C768" s="252" t="s">
        <v>11161</v>
      </c>
      <c r="D768" s="252" t="s">
        <v>11162</v>
      </c>
      <c r="E768" s="253" t="s">
        <v>259</v>
      </c>
      <c r="F768" s="252" t="s">
        <v>259</v>
      </c>
      <c r="G768" s="252" t="s">
        <v>11741</v>
      </c>
      <c r="H768" s="252" t="s">
        <v>11742</v>
      </c>
      <c r="I768" s="252" t="s">
        <v>11165</v>
      </c>
      <c r="J768" s="252" t="s">
        <v>9691</v>
      </c>
      <c r="K768" s="253" t="s">
        <v>10877</v>
      </c>
      <c r="L768" s="252" t="s">
        <v>9693</v>
      </c>
    </row>
    <row r="769" spans="1:12" ht="13.5" x14ac:dyDescent="0.25">
      <c r="A769" s="252" t="s">
        <v>10370</v>
      </c>
      <c r="B769" s="252" t="s">
        <v>10371</v>
      </c>
      <c r="C769" s="252" t="s">
        <v>11161</v>
      </c>
      <c r="D769" s="252" t="s">
        <v>11162</v>
      </c>
      <c r="E769" s="253" t="s">
        <v>259</v>
      </c>
      <c r="F769" s="252" t="s">
        <v>259</v>
      </c>
      <c r="G769" s="252" t="s">
        <v>11743</v>
      </c>
      <c r="H769" s="252" t="s">
        <v>11744</v>
      </c>
      <c r="I769" s="252" t="s">
        <v>11165</v>
      </c>
      <c r="J769" s="252" t="s">
        <v>9691</v>
      </c>
      <c r="K769" s="253" t="s">
        <v>3981</v>
      </c>
      <c r="L769" s="252" t="s">
        <v>9693</v>
      </c>
    </row>
    <row r="770" spans="1:12" ht="13.5" x14ac:dyDescent="0.25">
      <c r="A770" s="252" t="s">
        <v>10370</v>
      </c>
      <c r="B770" s="252" t="s">
        <v>10371</v>
      </c>
      <c r="C770" s="252" t="s">
        <v>11161</v>
      </c>
      <c r="D770" s="252" t="s">
        <v>11162</v>
      </c>
      <c r="E770" s="253" t="s">
        <v>259</v>
      </c>
      <c r="F770" s="252" t="s">
        <v>259</v>
      </c>
      <c r="G770" s="252" t="s">
        <v>11745</v>
      </c>
      <c r="H770" s="252" t="s">
        <v>11746</v>
      </c>
      <c r="I770" s="252" t="s">
        <v>11165</v>
      </c>
      <c r="J770" s="252" t="s">
        <v>9691</v>
      </c>
      <c r="K770" s="253" t="s">
        <v>5403</v>
      </c>
      <c r="L770" s="252" t="s">
        <v>9693</v>
      </c>
    </row>
    <row r="771" spans="1:12" ht="13.5" x14ac:dyDescent="0.25">
      <c r="A771" s="252" t="s">
        <v>10370</v>
      </c>
      <c r="B771" s="252" t="s">
        <v>10371</v>
      </c>
      <c r="C771" s="252" t="s">
        <v>11161</v>
      </c>
      <c r="D771" s="252" t="s">
        <v>11162</v>
      </c>
      <c r="E771" s="253" t="s">
        <v>259</v>
      </c>
      <c r="F771" s="252" t="s">
        <v>259</v>
      </c>
      <c r="G771" s="252" t="s">
        <v>11747</v>
      </c>
      <c r="H771" s="252" t="s">
        <v>11748</v>
      </c>
      <c r="I771" s="252" t="s">
        <v>11165</v>
      </c>
      <c r="J771" s="252" t="s">
        <v>10377</v>
      </c>
      <c r="K771" s="253" t="s">
        <v>8280</v>
      </c>
      <c r="L771" s="252" t="s">
        <v>9693</v>
      </c>
    </row>
    <row r="772" spans="1:12" ht="13.5" x14ac:dyDescent="0.25">
      <c r="A772" s="252" t="s">
        <v>10370</v>
      </c>
      <c r="B772" s="252" t="s">
        <v>10371</v>
      </c>
      <c r="C772" s="252" t="s">
        <v>11161</v>
      </c>
      <c r="D772" s="252" t="s">
        <v>11162</v>
      </c>
      <c r="E772" s="253" t="s">
        <v>259</v>
      </c>
      <c r="F772" s="252" t="s">
        <v>259</v>
      </c>
      <c r="G772" s="252" t="s">
        <v>11749</v>
      </c>
      <c r="H772" s="252" t="s">
        <v>11750</v>
      </c>
      <c r="I772" s="252" t="s">
        <v>11165</v>
      </c>
      <c r="J772" s="252" t="s">
        <v>9691</v>
      </c>
      <c r="K772" s="253" t="s">
        <v>385</v>
      </c>
      <c r="L772" s="252" t="s">
        <v>9693</v>
      </c>
    </row>
    <row r="773" spans="1:12" ht="13.5" x14ac:dyDescent="0.25">
      <c r="A773" s="252" t="s">
        <v>10370</v>
      </c>
      <c r="B773" s="252" t="s">
        <v>10371</v>
      </c>
      <c r="C773" s="252" t="s">
        <v>11161</v>
      </c>
      <c r="D773" s="252" t="s">
        <v>11162</v>
      </c>
      <c r="E773" s="253" t="s">
        <v>259</v>
      </c>
      <c r="F773" s="252" t="s">
        <v>259</v>
      </c>
      <c r="G773" s="252" t="s">
        <v>11751</v>
      </c>
      <c r="H773" s="252" t="s">
        <v>11752</v>
      </c>
      <c r="I773" s="252" t="s">
        <v>11165</v>
      </c>
      <c r="J773" s="252" t="s">
        <v>9691</v>
      </c>
      <c r="K773" s="253" t="s">
        <v>1503</v>
      </c>
      <c r="L773" s="252" t="s">
        <v>9693</v>
      </c>
    </row>
    <row r="774" spans="1:12" ht="13.5" x14ac:dyDescent="0.25">
      <c r="A774" s="252" t="s">
        <v>10370</v>
      </c>
      <c r="B774" s="252" t="s">
        <v>10371</v>
      </c>
      <c r="C774" s="252" t="s">
        <v>11161</v>
      </c>
      <c r="D774" s="252" t="s">
        <v>11162</v>
      </c>
      <c r="E774" s="253" t="s">
        <v>259</v>
      </c>
      <c r="F774" s="252" t="s">
        <v>259</v>
      </c>
      <c r="G774" s="252" t="s">
        <v>11753</v>
      </c>
      <c r="H774" s="252" t="s">
        <v>11754</v>
      </c>
      <c r="I774" s="252" t="s">
        <v>11165</v>
      </c>
      <c r="J774" s="252" t="s">
        <v>9691</v>
      </c>
      <c r="K774" s="253" t="s">
        <v>10799</v>
      </c>
      <c r="L774" s="252" t="s">
        <v>9693</v>
      </c>
    </row>
    <row r="775" spans="1:12" ht="13.5" x14ac:dyDescent="0.25">
      <c r="A775" s="252" t="s">
        <v>10370</v>
      </c>
      <c r="B775" s="252" t="s">
        <v>10371</v>
      </c>
      <c r="C775" s="252" t="s">
        <v>11161</v>
      </c>
      <c r="D775" s="252" t="s">
        <v>11162</v>
      </c>
      <c r="E775" s="253" t="s">
        <v>259</v>
      </c>
      <c r="F775" s="252" t="s">
        <v>259</v>
      </c>
      <c r="G775" s="252" t="s">
        <v>11755</v>
      </c>
      <c r="H775" s="252" t="s">
        <v>11756</v>
      </c>
      <c r="I775" s="252" t="s">
        <v>11165</v>
      </c>
      <c r="J775" s="252" t="s">
        <v>9691</v>
      </c>
      <c r="K775" s="253" t="s">
        <v>1067</v>
      </c>
      <c r="L775" s="252" t="s">
        <v>9693</v>
      </c>
    </row>
    <row r="776" spans="1:12" ht="13.5" x14ac:dyDescent="0.25">
      <c r="A776" s="252" t="s">
        <v>10370</v>
      </c>
      <c r="B776" s="252" t="s">
        <v>10371</v>
      </c>
      <c r="C776" s="252" t="s">
        <v>11161</v>
      </c>
      <c r="D776" s="252" t="s">
        <v>11162</v>
      </c>
      <c r="E776" s="253" t="s">
        <v>259</v>
      </c>
      <c r="F776" s="252" t="s">
        <v>259</v>
      </c>
      <c r="G776" s="252" t="s">
        <v>11757</v>
      </c>
      <c r="H776" s="252" t="s">
        <v>11758</v>
      </c>
      <c r="I776" s="252" t="s">
        <v>11165</v>
      </c>
      <c r="J776" s="252" t="s">
        <v>9691</v>
      </c>
      <c r="K776" s="253" t="s">
        <v>342</v>
      </c>
      <c r="L776" s="252" t="s">
        <v>9693</v>
      </c>
    </row>
    <row r="777" spans="1:12" ht="13.5" x14ac:dyDescent="0.25">
      <c r="A777" s="252" t="s">
        <v>10370</v>
      </c>
      <c r="B777" s="252" t="s">
        <v>10371</v>
      </c>
      <c r="C777" s="252" t="s">
        <v>11161</v>
      </c>
      <c r="D777" s="252" t="s">
        <v>11162</v>
      </c>
      <c r="E777" s="253" t="s">
        <v>259</v>
      </c>
      <c r="F777" s="252" t="s">
        <v>259</v>
      </c>
      <c r="G777" s="252" t="s">
        <v>11759</v>
      </c>
      <c r="H777" s="252" t="s">
        <v>11760</v>
      </c>
      <c r="I777" s="252" t="s">
        <v>11165</v>
      </c>
      <c r="J777" s="252" t="s">
        <v>9691</v>
      </c>
      <c r="K777" s="253" t="s">
        <v>336</v>
      </c>
      <c r="L777" s="252" t="s">
        <v>9693</v>
      </c>
    </row>
    <row r="778" spans="1:12" ht="13.5" x14ac:dyDescent="0.25">
      <c r="A778" s="252" t="s">
        <v>10370</v>
      </c>
      <c r="B778" s="252" t="s">
        <v>10371</v>
      </c>
      <c r="C778" s="252" t="s">
        <v>11161</v>
      </c>
      <c r="D778" s="252" t="s">
        <v>11162</v>
      </c>
      <c r="E778" s="253" t="s">
        <v>259</v>
      </c>
      <c r="F778" s="252" t="s">
        <v>259</v>
      </c>
      <c r="G778" s="252" t="s">
        <v>11761</v>
      </c>
      <c r="H778" s="252" t="s">
        <v>11762</v>
      </c>
      <c r="I778" s="252" t="s">
        <v>11165</v>
      </c>
      <c r="J778" s="252" t="s">
        <v>9691</v>
      </c>
      <c r="K778" s="253" t="s">
        <v>11179</v>
      </c>
      <c r="L778" s="252" t="s">
        <v>9693</v>
      </c>
    </row>
    <row r="779" spans="1:12" ht="13.5" x14ac:dyDescent="0.25">
      <c r="A779" s="252" t="s">
        <v>10370</v>
      </c>
      <c r="B779" s="252" t="s">
        <v>10371</v>
      </c>
      <c r="C779" s="252" t="s">
        <v>11161</v>
      </c>
      <c r="D779" s="252" t="s">
        <v>11162</v>
      </c>
      <c r="E779" s="253" t="s">
        <v>259</v>
      </c>
      <c r="F779" s="252" t="s">
        <v>259</v>
      </c>
      <c r="G779" s="252" t="s">
        <v>11763</v>
      </c>
      <c r="H779" s="252" t="s">
        <v>11764</v>
      </c>
      <c r="I779" s="252" t="s">
        <v>11165</v>
      </c>
      <c r="J779" s="252" t="s">
        <v>9691</v>
      </c>
      <c r="K779" s="253" t="s">
        <v>1004</v>
      </c>
      <c r="L779" s="252" t="s">
        <v>9693</v>
      </c>
    </row>
    <row r="780" spans="1:12" ht="13.5" x14ac:dyDescent="0.25">
      <c r="A780" s="252" t="s">
        <v>10370</v>
      </c>
      <c r="B780" s="252" t="s">
        <v>10371</v>
      </c>
      <c r="C780" s="252" t="s">
        <v>11161</v>
      </c>
      <c r="D780" s="252" t="s">
        <v>11162</v>
      </c>
      <c r="E780" s="253" t="s">
        <v>259</v>
      </c>
      <c r="F780" s="252" t="s">
        <v>259</v>
      </c>
      <c r="G780" s="252" t="s">
        <v>11765</v>
      </c>
      <c r="H780" s="252" t="s">
        <v>11766</v>
      </c>
      <c r="I780" s="252" t="s">
        <v>11165</v>
      </c>
      <c r="J780" s="252" t="s">
        <v>9691</v>
      </c>
      <c r="K780" s="253" t="s">
        <v>8260</v>
      </c>
      <c r="L780" s="252" t="s">
        <v>9693</v>
      </c>
    </row>
    <row r="781" spans="1:12" ht="13.5" x14ac:dyDescent="0.25">
      <c r="A781" s="252" t="s">
        <v>10370</v>
      </c>
      <c r="B781" s="252" t="s">
        <v>10371</v>
      </c>
      <c r="C781" s="252" t="s">
        <v>11161</v>
      </c>
      <c r="D781" s="252" t="s">
        <v>11162</v>
      </c>
      <c r="E781" s="253" t="s">
        <v>259</v>
      </c>
      <c r="F781" s="252" t="s">
        <v>259</v>
      </c>
      <c r="G781" s="252" t="s">
        <v>11767</v>
      </c>
      <c r="H781" s="252" t="s">
        <v>11768</v>
      </c>
      <c r="I781" s="252" t="s">
        <v>11165</v>
      </c>
      <c r="J781" s="252" t="s">
        <v>9691</v>
      </c>
      <c r="K781" s="253" t="s">
        <v>10888</v>
      </c>
      <c r="L781" s="252" t="s">
        <v>9693</v>
      </c>
    </row>
    <row r="782" spans="1:12" ht="13.5" x14ac:dyDescent="0.25">
      <c r="A782" s="252" t="s">
        <v>10370</v>
      </c>
      <c r="B782" s="252" t="s">
        <v>10371</v>
      </c>
      <c r="C782" s="252" t="s">
        <v>11161</v>
      </c>
      <c r="D782" s="252" t="s">
        <v>11162</v>
      </c>
      <c r="E782" s="253" t="s">
        <v>259</v>
      </c>
      <c r="F782" s="252" t="s">
        <v>259</v>
      </c>
      <c r="G782" s="252" t="s">
        <v>11769</v>
      </c>
      <c r="H782" s="252" t="s">
        <v>11770</v>
      </c>
      <c r="I782" s="252" t="s">
        <v>11165</v>
      </c>
      <c r="J782" s="252" t="s">
        <v>9691</v>
      </c>
      <c r="K782" s="253" t="s">
        <v>3198</v>
      </c>
      <c r="L782" s="252" t="s">
        <v>9693</v>
      </c>
    </row>
    <row r="783" spans="1:12" ht="13.5" x14ac:dyDescent="0.25">
      <c r="A783" s="252" t="s">
        <v>10370</v>
      </c>
      <c r="B783" s="252" t="s">
        <v>10371</v>
      </c>
      <c r="C783" s="252" t="s">
        <v>11161</v>
      </c>
      <c r="D783" s="252" t="s">
        <v>11162</v>
      </c>
      <c r="E783" s="253" t="s">
        <v>259</v>
      </c>
      <c r="F783" s="252" t="s">
        <v>259</v>
      </c>
      <c r="G783" s="252" t="s">
        <v>11771</v>
      </c>
      <c r="H783" s="252" t="s">
        <v>11772</v>
      </c>
      <c r="I783" s="252" t="s">
        <v>11165</v>
      </c>
      <c r="J783" s="252" t="s">
        <v>9691</v>
      </c>
      <c r="K783" s="253" t="s">
        <v>11773</v>
      </c>
      <c r="L783" s="252" t="s">
        <v>9693</v>
      </c>
    </row>
    <row r="784" spans="1:12" ht="13.5" x14ac:dyDescent="0.25">
      <c r="A784" s="252" t="s">
        <v>10370</v>
      </c>
      <c r="B784" s="252" t="s">
        <v>10371</v>
      </c>
      <c r="C784" s="252" t="s">
        <v>11161</v>
      </c>
      <c r="D784" s="252" t="s">
        <v>11162</v>
      </c>
      <c r="E784" s="253" t="s">
        <v>259</v>
      </c>
      <c r="F784" s="252" t="s">
        <v>259</v>
      </c>
      <c r="G784" s="252" t="s">
        <v>11774</v>
      </c>
      <c r="H784" s="252" t="s">
        <v>11775</v>
      </c>
      <c r="I784" s="252" t="s">
        <v>11165</v>
      </c>
      <c r="J784" s="252" t="s">
        <v>9691</v>
      </c>
      <c r="K784" s="253" t="s">
        <v>8325</v>
      </c>
      <c r="L784" s="252" t="s">
        <v>9693</v>
      </c>
    </row>
    <row r="785" spans="1:12" ht="13.5" x14ac:dyDescent="0.25">
      <c r="A785" s="252" t="s">
        <v>10370</v>
      </c>
      <c r="B785" s="252" t="s">
        <v>10371</v>
      </c>
      <c r="C785" s="252" t="s">
        <v>11161</v>
      </c>
      <c r="D785" s="252" t="s">
        <v>11162</v>
      </c>
      <c r="E785" s="253" t="s">
        <v>259</v>
      </c>
      <c r="F785" s="252" t="s">
        <v>259</v>
      </c>
      <c r="G785" s="252" t="s">
        <v>11776</v>
      </c>
      <c r="H785" s="252" t="s">
        <v>11777</v>
      </c>
      <c r="I785" s="252" t="s">
        <v>11165</v>
      </c>
      <c r="J785" s="252" t="s">
        <v>9691</v>
      </c>
      <c r="K785" s="253" t="s">
        <v>1065</v>
      </c>
      <c r="L785" s="252" t="s">
        <v>9693</v>
      </c>
    </row>
    <row r="786" spans="1:12" ht="13.5" x14ac:dyDescent="0.25">
      <c r="A786" s="252" t="s">
        <v>10370</v>
      </c>
      <c r="B786" s="252" t="s">
        <v>10371</v>
      </c>
      <c r="C786" s="252" t="s">
        <v>11161</v>
      </c>
      <c r="D786" s="252" t="s">
        <v>11162</v>
      </c>
      <c r="E786" s="253" t="s">
        <v>259</v>
      </c>
      <c r="F786" s="252" t="s">
        <v>259</v>
      </c>
      <c r="G786" s="252" t="s">
        <v>11778</v>
      </c>
      <c r="H786" s="252" t="s">
        <v>11779</v>
      </c>
      <c r="I786" s="252" t="s">
        <v>11165</v>
      </c>
      <c r="J786" s="252" t="s">
        <v>9691</v>
      </c>
      <c r="K786" s="253" t="s">
        <v>11780</v>
      </c>
      <c r="L786" s="252" t="s">
        <v>9693</v>
      </c>
    </row>
    <row r="787" spans="1:12" ht="13.5" x14ac:dyDescent="0.25">
      <c r="A787" s="252" t="s">
        <v>10370</v>
      </c>
      <c r="B787" s="252" t="s">
        <v>10371</v>
      </c>
      <c r="C787" s="252" t="s">
        <v>11161</v>
      </c>
      <c r="D787" s="252" t="s">
        <v>11162</v>
      </c>
      <c r="E787" s="253" t="s">
        <v>259</v>
      </c>
      <c r="F787" s="252" t="s">
        <v>259</v>
      </c>
      <c r="G787" s="252" t="s">
        <v>11781</v>
      </c>
      <c r="H787" s="252" t="s">
        <v>11782</v>
      </c>
      <c r="I787" s="252" t="s">
        <v>11165</v>
      </c>
      <c r="J787" s="252" t="s">
        <v>9691</v>
      </c>
      <c r="K787" s="253" t="s">
        <v>10500</v>
      </c>
      <c r="L787" s="252" t="s">
        <v>9693</v>
      </c>
    </row>
    <row r="788" spans="1:12" ht="13.5" x14ac:dyDescent="0.25">
      <c r="A788" s="252" t="s">
        <v>10370</v>
      </c>
      <c r="B788" s="252" t="s">
        <v>10371</v>
      </c>
      <c r="C788" s="252" t="s">
        <v>11161</v>
      </c>
      <c r="D788" s="252" t="s">
        <v>11162</v>
      </c>
      <c r="E788" s="253" t="s">
        <v>259</v>
      </c>
      <c r="F788" s="252" t="s">
        <v>259</v>
      </c>
      <c r="G788" s="252" t="s">
        <v>11783</v>
      </c>
      <c r="H788" s="252" t="s">
        <v>11784</v>
      </c>
      <c r="I788" s="252" t="s">
        <v>11165</v>
      </c>
      <c r="J788" s="252" t="s">
        <v>9691</v>
      </c>
      <c r="K788" s="253" t="s">
        <v>11591</v>
      </c>
      <c r="L788" s="252" t="s">
        <v>9693</v>
      </c>
    </row>
    <row r="789" spans="1:12" ht="13.5" x14ac:dyDescent="0.25">
      <c r="A789" s="252" t="s">
        <v>10370</v>
      </c>
      <c r="B789" s="252" t="s">
        <v>10371</v>
      </c>
      <c r="C789" s="252" t="s">
        <v>11161</v>
      </c>
      <c r="D789" s="252" t="s">
        <v>11162</v>
      </c>
      <c r="E789" s="253" t="s">
        <v>259</v>
      </c>
      <c r="F789" s="252" t="s">
        <v>259</v>
      </c>
      <c r="G789" s="252" t="s">
        <v>11785</v>
      </c>
      <c r="H789" s="252" t="s">
        <v>11786</v>
      </c>
      <c r="I789" s="252" t="s">
        <v>11165</v>
      </c>
      <c r="J789" s="252" t="s">
        <v>9691</v>
      </c>
      <c r="K789" s="253" t="s">
        <v>4073</v>
      </c>
      <c r="L789" s="252" t="s">
        <v>9693</v>
      </c>
    </row>
    <row r="790" spans="1:12" ht="13.5" x14ac:dyDescent="0.25">
      <c r="A790" s="252" t="s">
        <v>10370</v>
      </c>
      <c r="B790" s="252" t="s">
        <v>10371</v>
      </c>
      <c r="C790" s="252" t="s">
        <v>11161</v>
      </c>
      <c r="D790" s="252" t="s">
        <v>11162</v>
      </c>
      <c r="E790" s="253" t="s">
        <v>259</v>
      </c>
      <c r="F790" s="252" t="s">
        <v>259</v>
      </c>
      <c r="G790" s="252" t="s">
        <v>11787</v>
      </c>
      <c r="H790" s="252" t="s">
        <v>11788</v>
      </c>
      <c r="I790" s="252" t="s">
        <v>11165</v>
      </c>
      <c r="J790" s="252" t="s">
        <v>9691</v>
      </c>
      <c r="K790" s="253" t="s">
        <v>3500</v>
      </c>
      <c r="L790" s="252" t="s">
        <v>9693</v>
      </c>
    </row>
    <row r="791" spans="1:12" ht="13.5" x14ac:dyDescent="0.25">
      <c r="A791" s="252" t="s">
        <v>10370</v>
      </c>
      <c r="B791" s="252" t="s">
        <v>10371</v>
      </c>
      <c r="C791" s="252" t="s">
        <v>11161</v>
      </c>
      <c r="D791" s="252" t="s">
        <v>11162</v>
      </c>
      <c r="E791" s="253" t="s">
        <v>259</v>
      </c>
      <c r="F791" s="252" t="s">
        <v>259</v>
      </c>
      <c r="G791" s="252" t="s">
        <v>11789</v>
      </c>
      <c r="H791" s="252" t="s">
        <v>11790</v>
      </c>
      <c r="I791" s="252" t="s">
        <v>11165</v>
      </c>
      <c r="J791" s="252" t="s">
        <v>10377</v>
      </c>
      <c r="K791" s="253" t="s">
        <v>11791</v>
      </c>
      <c r="L791" s="252" t="s">
        <v>9693</v>
      </c>
    </row>
    <row r="792" spans="1:12" ht="13.5" x14ac:dyDescent="0.25">
      <c r="A792" s="252" t="s">
        <v>10370</v>
      </c>
      <c r="B792" s="252" t="s">
        <v>10371</v>
      </c>
      <c r="C792" s="252" t="s">
        <v>11161</v>
      </c>
      <c r="D792" s="252" t="s">
        <v>11162</v>
      </c>
      <c r="E792" s="253" t="s">
        <v>259</v>
      </c>
      <c r="F792" s="252" t="s">
        <v>259</v>
      </c>
      <c r="G792" s="252" t="s">
        <v>11792</v>
      </c>
      <c r="H792" s="252" t="s">
        <v>11793</v>
      </c>
      <c r="I792" s="252" t="s">
        <v>11165</v>
      </c>
      <c r="J792" s="252" t="s">
        <v>9691</v>
      </c>
      <c r="K792" s="253" t="s">
        <v>366</v>
      </c>
      <c r="L792" s="252" t="s">
        <v>9693</v>
      </c>
    </row>
    <row r="793" spans="1:12" ht="13.5" x14ac:dyDescent="0.25">
      <c r="A793" s="252" t="s">
        <v>10370</v>
      </c>
      <c r="B793" s="252" t="s">
        <v>10371</v>
      </c>
      <c r="C793" s="252" t="s">
        <v>11161</v>
      </c>
      <c r="D793" s="252" t="s">
        <v>11162</v>
      </c>
      <c r="E793" s="253" t="s">
        <v>259</v>
      </c>
      <c r="F793" s="252" t="s">
        <v>259</v>
      </c>
      <c r="G793" s="252" t="s">
        <v>11794</v>
      </c>
      <c r="H793" s="252" t="s">
        <v>11795</v>
      </c>
      <c r="I793" s="252" t="s">
        <v>11165</v>
      </c>
      <c r="J793" s="252" t="s">
        <v>9691</v>
      </c>
      <c r="K793" s="253" t="s">
        <v>6553</v>
      </c>
      <c r="L793" s="252" t="s">
        <v>9693</v>
      </c>
    </row>
    <row r="794" spans="1:12" ht="13.5" x14ac:dyDescent="0.25">
      <c r="A794" s="252" t="s">
        <v>10370</v>
      </c>
      <c r="B794" s="252" t="s">
        <v>10371</v>
      </c>
      <c r="C794" s="252" t="s">
        <v>11161</v>
      </c>
      <c r="D794" s="252" t="s">
        <v>11162</v>
      </c>
      <c r="E794" s="253" t="s">
        <v>259</v>
      </c>
      <c r="F794" s="252" t="s">
        <v>259</v>
      </c>
      <c r="G794" s="252" t="s">
        <v>11796</v>
      </c>
      <c r="H794" s="252" t="s">
        <v>11797</v>
      </c>
      <c r="I794" s="252" t="s">
        <v>11165</v>
      </c>
      <c r="J794" s="252" t="s">
        <v>9691</v>
      </c>
      <c r="K794" s="253" t="s">
        <v>338</v>
      </c>
      <c r="L794" s="252" t="s">
        <v>9693</v>
      </c>
    </row>
    <row r="795" spans="1:12" ht="13.5" x14ac:dyDescent="0.25">
      <c r="A795" s="252" t="s">
        <v>10370</v>
      </c>
      <c r="B795" s="252" t="s">
        <v>10371</v>
      </c>
      <c r="C795" s="252" t="s">
        <v>11161</v>
      </c>
      <c r="D795" s="252" t="s">
        <v>11162</v>
      </c>
      <c r="E795" s="253" t="s">
        <v>259</v>
      </c>
      <c r="F795" s="252" t="s">
        <v>259</v>
      </c>
      <c r="G795" s="252" t="s">
        <v>11798</v>
      </c>
      <c r="H795" s="252" t="s">
        <v>11799</v>
      </c>
      <c r="I795" s="252" t="s">
        <v>11165</v>
      </c>
      <c r="J795" s="252" t="s">
        <v>10377</v>
      </c>
      <c r="K795" s="253" t="s">
        <v>7856</v>
      </c>
      <c r="L795" s="252" t="s">
        <v>9693</v>
      </c>
    </row>
    <row r="796" spans="1:12" ht="13.5" x14ac:dyDescent="0.25">
      <c r="A796" s="252" t="s">
        <v>10370</v>
      </c>
      <c r="B796" s="252" t="s">
        <v>10371</v>
      </c>
      <c r="C796" s="252" t="s">
        <v>11161</v>
      </c>
      <c r="D796" s="252" t="s">
        <v>11162</v>
      </c>
      <c r="E796" s="253" t="s">
        <v>259</v>
      </c>
      <c r="F796" s="252" t="s">
        <v>259</v>
      </c>
      <c r="G796" s="252" t="s">
        <v>11800</v>
      </c>
      <c r="H796" s="252" t="s">
        <v>11801</v>
      </c>
      <c r="I796" s="252" t="s">
        <v>11165</v>
      </c>
      <c r="J796" s="252" t="s">
        <v>9691</v>
      </c>
      <c r="K796" s="253" t="s">
        <v>11400</v>
      </c>
      <c r="L796" s="252" t="s">
        <v>9693</v>
      </c>
    </row>
    <row r="797" spans="1:12" ht="13.5" x14ac:dyDescent="0.25">
      <c r="A797" s="252" t="s">
        <v>10370</v>
      </c>
      <c r="B797" s="252" t="s">
        <v>10371</v>
      </c>
      <c r="C797" s="252" t="s">
        <v>11161</v>
      </c>
      <c r="D797" s="252" t="s">
        <v>11162</v>
      </c>
      <c r="E797" s="253" t="s">
        <v>259</v>
      </c>
      <c r="F797" s="252" t="s">
        <v>259</v>
      </c>
      <c r="G797" s="252" t="s">
        <v>11802</v>
      </c>
      <c r="H797" s="252" t="s">
        <v>11803</v>
      </c>
      <c r="I797" s="252" t="s">
        <v>11165</v>
      </c>
      <c r="J797" s="252" t="s">
        <v>9691</v>
      </c>
      <c r="K797" s="253" t="s">
        <v>1514</v>
      </c>
      <c r="L797" s="252" t="s">
        <v>9693</v>
      </c>
    </row>
    <row r="798" spans="1:12" ht="13.5" x14ac:dyDescent="0.25">
      <c r="A798" s="252" t="s">
        <v>10370</v>
      </c>
      <c r="B798" s="252" t="s">
        <v>10371</v>
      </c>
      <c r="C798" s="252" t="s">
        <v>11161</v>
      </c>
      <c r="D798" s="252" t="s">
        <v>11162</v>
      </c>
      <c r="E798" s="253" t="s">
        <v>259</v>
      </c>
      <c r="F798" s="252" t="s">
        <v>259</v>
      </c>
      <c r="G798" s="252" t="s">
        <v>11804</v>
      </c>
      <c r="H798" s="252" t="s">
        <v>11805</v>
      </c>
      <c r="I798" s="252" t="s">
        <v>11165</v>
      </c>
      <c r="J798" s="252" t="s">
        <v>9691</v>
      </c>
      <c r="K798" s="253" t="s">
        <v>8161</v>
      </c>
      <c r="L798" s="252" t="s">
        <v>9693</v>
      </c>
    </row>
    <row r="799" spans="1:12" ht="13.5" x14ac:dyDescent="0.25">
      <c r="A799" s="252" t="s">
        <v>10370</v>
      </c>
      <c r="B799" s="252" t="s">
        <v>10371</v>
      </c>
      <c r="C799" s="252" t="s">
        <v>11161</v>
      </c>
      <c r="D799" s="252" t="s">
        <v>11162</v>
      </c>
      <c r="E799" s="253" t="s">
        <v>259</v>
      </c>
      <c r="F799" s="252" t="s">
        <v>259</v>
      </c>
      <c r="G799" s="252" t="s">
        <v>11806</v>
      </c>
      <c r="H799" s="252" t="s">
        <v>11807</v>
      </c>
      <c r="I799" s="252" t="s">
        <v>11165</v>
      </c>
      <c r="J799" s="252" t="s">
        <v>10377</v>
      </c>
      <c r="K799" s="253" t="s">
        <v>1580</v>
      </c>
      <c r="L799" s="252" t="s">
        <v>9693</v>
      </c>
    </row>
    <row r="800" spans="1:12" ht="13.5" x14ac:dyDescent="0.25">
      <c r="A800" s="252" t="s">
        <v>10370</v>
      </c>
      <c r="B800" s="252" t="s">
        <v>10371</v>
      </c>
      <c r="C800" s="252" t="s">
        <v>11161</v>
      </c>
      <c r="D800" s="252" t="s">
        <v>11162</v>
      </c>
      <c r="E800" s="253" t="s">
        <v>259</v>
      </c>
      <c r="F800" s="252" t="s">
        <v>259</v>
      </c>
      <c r="G800" s="252" t="s">
        <v>11808</v>
      </c>
      <c r="H800" s="252" t="s">
        <v>11809</v>
      </c>
      <c r="I800" s="252" t="s">
        <v>11165</v>
      </c>
      <c r="J800" s="252" t="s">
        <v>9691</v>
      </c>
      <c r="K800" s="253" t="s">
        <v>9528</v>
      </c>
      <c r="L800" s="252" t="s">
        <v>9693</v>
      </c>
    </row>
    <row r="801" spans="1:12" ht="13.5" x14ac:dyDescent="0.25">
      <c r="A801" s="252" t="s">
        <v>10370</v>
      </c>
      <c r="B801" s="252" t="s">
        <v>10371</v>
      </c>
      <c r="C801" s="252" t="s">
        <v>11161</v>
      </c>
      <c r="D801" s="252" t="s">
        <v>11162</v>
      </c>
      <c r="E801" s="253" t="s">
        <v>259</v>
      </c>
      <c r="F801" s="252" t="s">
        <v>259</v>
      </c>
      <c r="G801" s="252" t="s">
        <v>11810</v>
      </c>
      <c r="H801" s="252" t="s">
        <v>11811</v>
      </c>
      <c r="I801" s="252" t="s">
        <v>11165</v>
      </c>
      <c r="J801" s="252" t="s">
        <v>9691</v>
      </c>
      <c r="K801" s="253" t="s">
        <v>11100</v>
      </c>
      <c r="L801" s="252" t="s">
        <v>9693</v>
      </c>
    </row>
    <row r="802" spans="1:12" ht="13.5" x14ac:dyDescent="0.25">
      <c r="A802" s="252" t="s">
        <v>10370</v>
      </c>
      <c r="B802" s="252" t="s">
        <v>10371</v>
      </c>
      <c r="C802" s="252" t="s">
        <v>11161</v>
      </c>
      <c r="D802" s="252" t="s">
        <v>11162</v>
      </c>
      <c r="E802" s="253" t="s">
        <v>259</v>
      </c>
      <c r="F802" s="252" t="s">
        <v>259</v>
      </c>
      <c r="G802" s="252" t="s">
        <v>11812</v>
      </c>
      <c r="H802" s="252" t="s">
        <v>11813</v>
      </c>
      <c r="I802" s="252" t="s">
        <v>11165</v>
      </c>
      <c r="J802" s="252" t="s">
        <v>9691</v>
      </c>
      <c r="K802" s="253" t="s">
        <v>3685</v>
      </c>
      <c r="L802" s="252" t="s">
        <v>9693</v>
      </c>
    </row>
    <row r="803" spans="1:12" ht="13.5" x14ac:dyDescent="0.25">
      <c r="A803" s="252" t="s">
        <v>10370</v>
      </c>
      <c r="B803" s="252" t="s">
        <v>10371</v>
      </c>
      <c r="C803" s="252" t="s">
        <v>11161</v>
      </c>
      <c r="D803" s="252" t="s">
        <v>11162</v>
      </c>
      <c r="E803" s="253" t="s">
        <v>259</v>
      </c>
      <c r="F803" s="252" t="s">
        <v>259</v>
      </c>
      <c r="G803" s="252" t="s">
        <v>11814</v>
      </c>
      <c r="H803" s="252" t="s">
        <v>11815</v>
      </c>
      <c r="I803" s="252" t="s">
        <v>11165</v>
      </c>
      <c r="J803" s="252" t="s">
        <v>10377</v>
      </c>
      <c r="K803" s="253" t="s">
        <v>1580</v>
      </c>
      <c r="L803" s="252" t="s">
        <v>9693</v>
      </c>
    </row>
    <row r="804" spans="1:12" ht="13.5" x14ac:dyDescent="0.25">
      <c r="A804" s="252" t="s">
        <v>10370</v>
      </c>
      <c r="B804" s="252" t="s">
        <v>10371</v>
      </c>
      <c r="C804" s="252" t="s">
        <v>11161</v>
      </c>
      <c r="D804" s="252" t="s">
        <v>11162</v>
      </c>
      <c r="E804" s="253" t="s">
        <v>259</v>
      </c>
      <c r="F804" s="252" t="s">
        <v>259</v>
      </c>
      <c r="G804" s="252" t="s">
        <v>11816</v>
      </c>
      <c r="H804" s="252" t="s">
        <v>11817</v>
      </c>
      <c r="I804" s="252" t="s">
        <v>11165</v>
      </c>
      <c r="J804" s="252" t="s">
        <v>9691</v>
      </c>
      <c r="K804" s="253" t="s">
        <v>501</v>
      </c>
      <c r="L804" s="252" t="s">
        <v>9693</v>
      </c>
    </row>
    <row r="805" spans="1:12" ht="13.5" x14ac:dyDescent="0.25">
      <c r="A805" s="252" t="s">
        <v>10370</v>
      </c>
      <c r="B805" s="252" t="s">
        <v>10371</v>
      </c>
      <c r="C805" s="252" t="s">
        <v>11161</v>
      </c>
      <c r="D805" s="252" t="s">
        <v>11162</v>
      </c>
      <c r="E805" s="253" t="s">
        <v>259</v>
      </c>
      <c r="F805" s="252" t="s">
        <v>259</v>
      </c>
      <c r="G805" s="252" t="s">
        <v>11818</v>
      </c>
      <c r="H805" s="252" t="s">
        <v>11819</v>
      </c>
      <c r="I805" s="252" t="s">
        <v>11165</v>
      </c>
      <c r="J805" s="252" t="s">
        <v>10377</v>
      </c>
      <c r="K805" s="253" t="s">
        <v>4073</v>
      </c>
      <c r="L805" s="252" t="s">
        <v>9693</v>
      </c>
    </row>
    <row r="806" spans="1:12" ht="13.5" x14ac:dyDescent="0.25">
      <c r="A806" s="252" t="s">
        <v>10370</v>
      </c>
      <c r="B806" s="252" t="s">
        <v>10371</v>
      </c>
      <c r="C806" s="252" t="s">
        <v>11161</v>
      </c>
      <c r="D806" s="252" t="s">
        <v>11162</v>
      </c>
      <c r="E806" s="253" t="s">
        <v>259</v>
      </c>
      <c r="F806" s="252" t="s">
        <v>259</v>
      </c>
      <c r="G806" s="252" t="s">
        <v>11820</v>
      </c>
      <c r="H806" s="252" t="s">
        <v>11821</v>
      </c>
      <c r="I806" s="252" t="s">
        <v>11165</v>
      </c>
      <c r="J806" s="252" t="s">
        <v>9691</v>
      </c>
      <c r="K806" s="253" t="s">
        <v>10964</v>
      </c>
      <c r="L806" s="252" t="s">
        <v>9693</v>
      </c>
    </row>
    <row r="807" spans="1:12" ht="13.5" x14ac:dyDescent="0.25">
      <c r="A807" s="252" t="s">
        <v>10370</v>
      </c>
      <c r="B807" s="252" t="s">
        <v>10371</v>
      </c>
      <c r="C807" s="252" t="s">
        <v>11161</v>
      </c>
      <c r="D807" s="252" t="s">
        <v>11162</v>
      </c>
      <c r="E807" s="253" t="s">
        <v>259</v>
      </c>
      <c r="F807" s="252" t="s">
        <v>259</v>
      </c>
      <c r="G807" s="252" t="s">
        <v>11822</v>
      </c>
      <c r="H807" s="252" t="s">
        <v>11823</v>
      </c>
      <c r="I807" s="252" t="s">
        <v>11165</v>
      </c>
      <c r="J807" s="252" t="s">
        <v>10377</v>
      </c>
      <c r="K807" s="253" t="s">
        <v>4502</v>
      </c>
      <c r="L807" s="252" t="s">
        <v>9693</v>
      </c>
    </row>
    <row r="808" spans="1:12" ht="13.5" x14ac:dyDescent="0.25">
      <c r="A808" s="252" t="s">
        <v>10370</v>
      </c>
      <c r="B808" s="252" t="s">
        <v>10371</v>
      </c>
      <c r="C808" s="252" t="s">
        <v>11161</v>
      </c>
      <c r="D808" s="252" t="s">
        <v>11162</v>
      </c>
      <c r="E808" s="253" t="s">
        <v>259</v>
      </c>
      <c r="F808" s="252" t="s">
        <v>259</v>
      </c>
      <c r="G808" s="252" t="s">
        <v>11824</v>
      </c>
      <c r="H808" s="252" t="s">
        <v>11825</v>
      </c>
      <c r="I808" s="252" t="s">
        <v>11165</v>
      </c>
      <c r="J808" s="252" t="s">
        <v>9691</v>
      </c>
      <c r="K808" s="253" t="s">
        <v>11826</v>
      </c>
      <c r="L808" s="252" t="s">
        <v>9693</v>
      </c>
    </row>
    <row r="809" spans="1:12" ht="13.5" x14ac:dyDescent="0.25">
      <c r="A809" s="252" t="s">
        <v>10370</v>
      </c>
      <c r="B809" s="252" t="s">
        <v>10371</v>
      </c>
      <c r="C809" s="252" t="s">
        <v>11161</v>
      </c>
      <c r="D809" s="252" t="s">
        <v>11162</v>
      </c>
      <c r="E809" s="253" t="s">
        <v>259</v>
      </c>
      <c r="F809" s="252" t="s">
        <v>259</v>
      </c>
      <c r="G809" s="252" t="s">
        <v>11827</v>
      </c>
      <c r="H809" s="252" t="s">
        <v>11828</v>
      </c>
      <c r="I809" s="252" t="s">
        <v>11165</v>
      </c>
      <c r="J809" s="252" t="s">
        <v>9691</v>
      </c>
      <c r="K809" s="253" t="s">
        <v>11829</v>
      </c>
      <c r="L809" s="252" t="s">
        <v>9693</v>
      </c>
    </row>
    <row r="810" spans="1:12" ht="13.5" x14ac:dyDescent="0.25">
      <c r="A810" s="252" t="s">
        <v>10370</v>
      </c>
      <c r="B810" s="252" t="s">
        <v>10371</v>
      </c>
      <c r="C810" s="252" t="s">
        <v>11161</v>
      </c>
      <c r="D810" s="252" t="s">
        <v>11162</v>
      </c>
      <c r="E810" s="253" t="s">
        <v>259</v>
      </c>
      <c r="F810" s="252" t="s">
        <v>259</v>
      </c>
      <c r="G810" s="252" t="s">
        <v>11830</v>
      </c>
      <c r="H810" s="252" t="s">
        <v>11831</v>
      </c>
      <c r="I810" s="252" t="s">
        <v>11165</v>
      </c>
      <c r="J810" s="252" t="s">
        <v>9691</v>
      </c>
      <c r="K810" s="253" t="s">
        <v>11832</v>
      </c>
      <c r="L810" s="252" t="s">
        <v>9693</v>
      </c>
    </row>
    <row r="811" spans="1:12" ht="13.5" x14ac:dyDescent="0.25">
      <c r="A811" s="252" t="s">
        <v>10370</v>
      </c>
      <c r="B811" s="252" t="s">
        <v>10371</v>
      </c>
      <c r="C811" s="252" t="s">
        <v>11161</v>
      </c>
      <c r="D811" s="252" t="s">
        <v>11162</v>
      </c>
      <c r="E811" s="253" t="s">
        <v>259</v>
      </c>
      <c r="F811" s="252" t="s">
        <v>259</v>
      </c>
      <c r="G811" s="252" t="s">
        <v>11833</v>
      </c>
      <c r="H811" s="252" t="s">
        <v>11834</v>
      </c>
      <c r="I811" s="252" t="s">
        <v>11165</v>
      </c>
      <c r="J811" s="252" t="s">
        <v>10377</v>
      </c>
      <c r="K811" s="253" t="s">
        <v>11835</v>
      </c>
      <c r="L811" s="252" t="s">
        <v>9693</v>
      </c>
    </row>
    <row r="812" spans="1:12" ht="13.5" x14ac:dyDescent="0.25">
      <c r="A812" s="252" t="s">
        <v>10370</v>
      </c>
      <c r="B812" s="252" t="s">
        <v>10371</v>
      </c>
      <c r="C812" s="252" t="s">
        <v>11161</v>
      </c>
      <c r="D812" s="252" t="s">
        <v>11162</v>
      </c>
      <c r="E812" s="253" t="s">
        <v>259</v>
      </c>
      <c r="F812" s="252" t="s">
        <v>259</v>
      </c>
      <c r="G812" s="252" t="s">
        <v>11836</v>
      </c>
      <c r="H812" s="252" t="s">
        <v>11837</v>
      </c>
      <c r="I812" s="252" t="s">
        <v>11165</v>
      </c>
      <c r="J812" s="252" t="s">
        <v>9691</v>
      </c>
      <c r="K812" s="253" t="s">
        <v>11838</v>
      </c>
      <c r="L812" s="252" t="s">
        <v>9693</v>
      </c>
    </row>
    <row r="813" spans="1:12" ht="13.5" x14ac:dyDescent="0.25">
      <c r="A813" s="252" t="s">
        <v>10370</v>
      </c>
      <c r="B813" s="252" t="s">
        <v>10371</v>
      </c>
      <c r="C813" s="252" t="s">
        <v>11161</v>
      </c>
      <c r="D813" s="252" t="s">
        <v>11162</v>
      </c>
      <c r="E813" s="253" t="s">
        <v>259</v>
      </c>
      <c r="F813" s="252" t="s">
        <v>259</v>
      </c>
      <c r="G813" s="252" t="s">
        <v>11839</v>
      </c>
      <c r="H813" s="252" t="s">
        <v>11840</v>
      </c>
      <c r="I813" s="252" t="s">
        <v>11165</v>
      </c>
      <c r="J813" s="252" t="s">
        <v>9691</v>
      </c>
      <c r="K813" s="253" t="s">
        <v>11841</v>
      </c>
      <c r="L813" s="252" t="s">
        <v>9693</v>
      </c>
    </row>
    <row r="814" spans="1:12" ht="13.5" x14ac:dyDescent="0.25">
      <c r="A814" s="252" t="s">
        <v>10370</v>
      </c>
      <c r="B814" s="252" t="s">
        <v>10371</v>
      </c>
      <c r="C814" s="252" t="s">
        <v>11161</v>
      </c>
      <c r="D814" s="252" t="s">
        <v>11162</v>
      </c>
      <c r="E814" s="253" t="s">
        <v>259</v>
      </c>
      <c r="F814" s="252" t="s">
        <v>259</v>
      </c>
      <c r="G814" s="252" t="s">
        <v>11842</v>
      </c>
      <c r="H814" s="252" t="s">
        <v>11843</v>
      </c>
      <c r="I814" s="252" t="s">
        <v>11165</v>
      </c>
      <c r="J814" s="252" t="s">
        <v>9691</v>
      </c>
      <c r="K814" s="253" t="s">
        <v>11844</v>
      </c>
      <c r="L814" s="252" t="s">
        <v>9693</v>
      </c>
    </row>
    <row r="815" spans="1:12" ht="13.5" x14ac:dyDescent="0.25">
      <c r="A815" s="252" t="s">
        <v>10370</v>
      </c>
      <c r="B815" s="252" t="s">
        <v>10371</v>
      </c>
      <c r="C815" s="252" t="s">
        <v>11161</v>
      </c>
      <c r="D815" s="252" t="s">
        <v>11162</v>
      </c>
      <c r="E815" s="253" t="s">
        <v>259</v>
      </c>
      <c r="F815" s="252" t="s">
        <v>259</v>
      </c>
      <c r="G815" s="252" t="s">
        <v>11845</v>
      </c>
      <c r="H815" s="252" t="s">
        <v>11846</v>
      </c>
      <c r="I815" s="252" t="s">
        <v>11165</v>
      </c>
      <c r="J815" s="252" t="s">
        <v>10377</v>
      </c>
      <c r="K815" s="253" t="s">
        <v>11847</v>
      </c>
      <c r="L815" s="252" t="s">
        <v>9693</v>
      </c>
    </row>
    <row r="816" spans="1:12" ht="13.5" x14ac:dyDescent="0.25">
      <c r="A816" s="252" t="s">
        <v>10370</v>
      </c>
      <c r="B816" s="252" t="s">
        <v>10371</v>
      </c>
      <c r="C816" s="252" t="s">
        <v>11161</v>
      </c>
      <c r="D816" s="252" t="s">
        <v>11162</v>
      </c>
      <c r="E816" s="253" t="s">
        <v>259</v>
      </c>
      <c r="F816" s="252" t="s">
        <v>259</v>
      </c>
      <c r="G816" s="252" t="s">
        <v>11848</v>
      </c>
      <c r="H816" s="252" t="s">
        <v>11849</v>
      </c>
      <c r="I816" s="252" t="s">
        <v>11165</v>
      </c>
      <c r="J816" s="252" t="s">
        <v>10377</v>
      </c>
      <c r="K816" s="253" t="s">
        <v>10710</v>
      </c>
      <c r="L816" s="252" t="s">
        <v>9693</v>
      </c>
    </row>
    <row r="817" spans="1:12" ht="13.5" x14ac:dyDescent="0.25">
      <c r="A817" s="252" t="s">
        <v>10370</v>
      </c>
      <c r="B817" s="252" t="s">
        <v>10371</v>
      </c>
      <c r="C817" s="252" t="s">
        <v>11161</v>
      </c>
      <c r="D817" s="252" t="s">
        <v>11162</v>
      </c>
      <c r="E817" s="253" t="s">
        <v>259</v>
      </c>
      <c r="F817" s="252" t="s">
        <v>259</v>
      </c>
      <c r="G817" s="252" t="s">
        <v>11850</v>
      </c>
      <c r="H817" s="252" t="s">
        <v>11851</v>
      </c>
      <c r="I817" s="252" t="s">
        <v>11165</v>
      </c>
      <c r="J817" s="252" t="s">
        <v>10377</v>
      </c>
      <c r="K817" s="253" t="s">
        <v>11474</v>
      </c>
      <c r="L817" s="252" t="s">
        <v>9693</v>
      </c>
    </row>
    <row r="818" spans="1:12" ht="13.5" x14ac:dyDescent="0.25">
      <c r="A818" s="252" t="s">
        <v>10370</v>
      </c>
      <c r="B818" s="252" t="s">
        <v>10371</v>
      </c>
      <c r="C818" s="252" t="s">
        <v>11161</v>
      </c>
      <c r="D818" s="252" t="s">
        <v>11162</v>
      </c>
      <c r="E818" s="253" t="s">
        <v>259</v>
      </c>
      <c r="F818" s="252" t="s">
        <v>259</v>
      </c>
      <c r="G818" s="252" t="s">
        <v>11852</v>
      </c>
      <c r="H818" s="252" t="s">
        <v>11853</v>
      </c>
      <c r="I818" s="252" t="s">
        <v>11165</v>
      </c>
      <c r="J818" s="252" t="s">
        <v>10377</v>
      </c>
      <c r="K818" s="253" t="s">
        <v>5143</v>
      </c>
      <c r="L818" s="252" t="s">
        <v>9693</v>
      </c>
    </row>
    <row r="819" spans="1:12" ht="13.5" x14ac:dyDescent="0.25">
      <c r="A819" s="252" t="s">
        <v>10370</v>
      </c>
      <c r="B819" s="252" t="s">
        <v>10371</v>
      </c>
      <c r="C819" s="252" t="s">
        <v>11161</v>
      </c>
      <c r="D819" s="252" t="s">
        <v>11162</v>
      </c>
      <c r="E819" s="253" t="s">
        <v>259</v>
      </c>
      <c r="F819" s="252" t="s">
        <v>259</v>
      </c>
      <c r="G819" s="252" t="s">
        <v>11854</v>
      </c>
      <c r="H819" s="252" t="s">
        <v>11855</v>
      </c>
      <c r="I819" s="252" t="s">
        <v>11165</v>
      </c>
      <c r="J819" s="252" t="s">
        <v>10377</v>
      </c>
      <c r="K819" s="253" t="s">
        <v>8627</v>
      </c>
      <c r="L819" s="252" t="s">
        <v>9693</v>
      </c>
    </row>
    <row r="820" spans="1:12" ht="13.5" x14ac:dyDescent="0.25">
      <c r="A820" s="252" t="s">
        <v>10370</v>
      </c>
      <c r="B820" s="252" t="s">
        <v>10371</v>
      </c>
      <c r="C820" s="252" t="s">
        <v>11161</v>
      </c>
      <c r="D820" s="252" t="s">
        <v>11162</v>
      </c>
      <c r="E820" s="253" t="s">
        <v>259</v>
      </c>
      <c r="F820" s="252" t="s">
        <v>259</v>
      </c>
      <c r="G820" s="252" t="s">
        <v>11856</v>
      </c>
      <c r="H820" s="252" t="s">
        <v>11857</v>
      </c>
      <c r="I820" s="252" t="s">
        <v>11165</v>
      </c>
      <c r="J820" s="252" t="s">
        <v>10377</v>
      </c>
      <c r="K820" s="253" t="s">
        <v>11858</v>
      </c>
      <c r="L820" s="252" t="s">
        <v>9693</v>
      </c>
    </row>
    <row r="821" spans="1:12" ht="13.5" x14ac:dyDescent="0.25">
      <c r="A821" s="252" t="s">
        <v>10370</v>
      </c>
      <c r="B821" s="252" t="s">
        <v>10371</v>
      </c>
      <c r="C821" s="252" t="s">
        <v>11161</v>
      </c>
      <c r="D821" s="252" t="s">
        <v>11162</v>
      </c>
      <c r="E821" s="253" t="s">
        <v>259</v>
      </c>
      <c r="F821" s="252" t="s">
        <v>259</v>
      </c>
      <c r="G821" s="252" t="s">
        <v>11859</v>
      </c>
      <c r="H821" s="252" t="s">
        <v>11860</v>
      </c>
      <c r="I821" s="252" t="s">
        <v>11165</v>
      </c>
      <c r="J821" s="252" t="s">
        <v>10377</v>
      </c>
      <c r="K821" s="253" t="s">
        <v>4144</v>
      </c>
      <c r="L821" s="252" t="s">
        <v>9693</v>
      </c>
    </row>
    <row r="822" spans="1:12" ht="13.5" x14ac:dyDescent="0.25">
      <c r="A822" s="252" t="s">
        <v>10370</v>
      </c>
      <c r="B822" s="252" t="s">
        <v>10371</v>
      </c>
      <c r="C822" s="252" t="s">
        <v>11161</v>
      </c>
      <c r="D822" s="252" t="s">
        <v>11162</v>
      </c>
      <c r="E822" s="253" t="s">
        <v>259</v>
      </c>
      <c r="F822" s="252" t="s">
        <v>259</v>
      </c>
      <c r="G822" s="252" t="s">
        <v>11861</v>
      </c>
      <c r="H822" s="252" t="s">
        <v>11862</v>
      </c>
      <c r="I822" s="252" t="s">
        <v>11165</v>
      </c>
      <c r="J822" s="252" t="s">
        <v>10377</v>
      </c>
      <c r="K822" s="253" t="s">
        <v>3037</v>
      </c>
      <c r="L822" s="252" t="s">
        <v>9693</v>
      </c>
    </row>
    <row r="823" spans="1:12" ht="13.5" x14ac:dyDescent="0.25">
      <c r="A823" s="252" t="s">
        <v>10370</v>
      </c>
      <c r="B823" s="252" t="s">
        <v>10371</v>
      </c>
      <c r="C823" s="252" t="s">
        <v>11161</v>
      </c>
      <c r="D823" s="252" t="s">
        <v>11162</v>
      </c>
      <c r="E823" s="253" t="s">
        <v>259</v>
      </c>
      <c r="F823" s="252" t="s">
        <v>259</v>
      </c>
      <c r="G823" s="252" t="s">
        <v>11863</v>
      </c>
      <c r="H823" s="252" t="s">
        <v>11864</v>
      </c>
      <c r="I823" s="252" t="s">
        <v>11165</v>
      </c>
      <c r="J823" s="252" t="s">
        <v>10377</v>
      </c>
      <c r="K823" s="253" t="s">
        <v>11865</v>
      </c>
      <c r="L823" s="252" t="s">
        <v>9693</v>
      </c>
    </row>
    <row r="824" spans="1:12" ht="13.5" x14ac:dyDescent="0.25">
      <c r="A824" s="252" t="s">
        <v>10370</v>
      </c>
      <c r="B824" s="252" t="s">
        <v>10371</v>
      </c>
      <c r="C824" s="252" t="s">
        <v>11161</v>
      </c>
      <c r="D824" s="252" t="s">
        <v>11162</v>
      </c>
      <c r="E824" s="253" t="s">
        <v>259</v>
      </c>
      <c r="F824" s="252" t="s">
        <v>259</v>
      </c>
      <c r="G824" s="252" t="s">
        <v>11866</v>
      </c>
      <c r="H824" s="252" t="s">
        <v>11867</v>
      </c>
      <c r="I824" s="252" t="s">
        <v>11165</v>
      </c>
      <c r="J824" s="252" t="s">
        <v>9691</v>
      </c>
      <c r="K824" s="253" t="s">
        <v>4989</v>
      </c>
      <c r="L824" s="252" t="s">
        <v>9693</v>
      </c>
    </row>
    <row r="825" spans="1:12" ht="13.5" x14ac:dyDescent="0.25">
      <c r="A825" s="252" t="s">
        <v>10370</v>
      </c>
      <c r="B825" s="252" t="s">
        <v>10371</v>
      </c>
      <c r="C825" s="252" t="s">
        <v>11161</v>
      </c>
      <c r="D825" s="252" t="s">
        <v>11162</v>
      </c>
      <c r="E825" s="253" t="s">
        <v>259</v>
      </c>
      <c r="F825" s="252" t="s">
        <v>259</v>
      </c>
      <c r="G825" s="252" t="s">
        <v>11868</v>
      </c>
      <c r="H825" s="252" t="s">
        <v>11869</v>
      </c>
      <c r="I825" s="252" t="s">
        <v>11165</v>
      </c>
      <c r="J825" s="252" t="s">
        <v>9691</v>
      </c>
      <c r="K825" s="253" t="s">
        <v>11870</v>
      </c>
      <c r="L825" s="252" t="s">
        <v>9693</v>
      </c>
    </row>
    <row r="826" spans="1:12" ht="13.5" x14ac:dyDescent="0.25">
      <c r="A826" s="252" t="s">
        <v>10370</v>
      </c>
      <c r="B826" s="252" t="s">
        <v>10371</v>
      </c>
      <c r="C826" s="252" t="s">
        <v>11161</v>
      </c>
      <c r="D826" s="252" t="s">
        <v>11162</v>
      </c>
      <c r="E826" s="253" t="s">
        <v>259</v>
      </c>
      <c r="F826" s="252" t="s">
        <v>259</v>
      </c>
      <c r="G826" s="252" t="s">
        <v>11871</v>
      </c>
      <c r="H826" s="252" t="s">
        <v>11872</v>
      </c>
      <c r="I826" s="252" t="s">
        <v>11165</v>
      </c>
      <c r="J826" s="252" t="s">
        <v>10377</v>
      </c>
      <c r="K826" s="253" t="s">
        <v>473</v>
      </c>
      <c r="L826" s="252" t="s">
        <v>9693</v>
      </c>
    </row>
    <row r="827" spans="1:12" ht="13.5" x14ac:dyDescent="0.25">
      <c r="A827" s="252" t="s">
        <v>10370</v>
      </c>
      <c r="B827" s="252" t="s">
        <v>10371</v>
      </c>
      <c r="C827" s="252" t="s">
        <v>11161</v>
      </c>
      <c r="D827" s="252" t="s">
        <v>11162</v>
      </c>
      <c r="E827" s="253" t="s">
        <v>259</v>
      </c>
      <c r="F827" s="252" t="s">
        <v>259</v>
      </c>
      <c r="G827" s="252" t="s">
        <v>11873</v>
      </c>
      <c r="H827" s="252" t="s">
        <v>11874</v>
      </c>
      <c r="I827" s="252" t="s">
        <v>11165</v>
      </c>
      <c r="J827" s="252" t="s">
        <v>10377</v>
      </c>
      <c r="K827" s="253" t="s">
        <v>4073</v>
      </c>
      <c r="L827" s="252" t="s">
        <v>9693</v>
      </c>
    </row>
    <row r="828" spans="1:12" ht="13.5" x14ac:dyDescent="0.25">
      <c r="A828" s="252" t="s">
        <v>10370</v>
      </c>
      <c r="B828" s="252" t="s">
        <v>10371</v>
      </c>
      <c r="C828" s="252" t="s">
        <v>11161</v>
      </c>
      <c r="D828" s="252" t="s">
        <v>11162</v>
      </c>
      <c r="E828" s="253" t="s">
        <v>259</v>
      </c>
      <c r="F828" s="252" t="s">
        <v>259</v>
      </c>
      <c r="G828" s="252" t="s">
        <v>11875</v>
      </c>
      <c r="H828" s="252" t="s">
        <v>11876</v>
      </c>
      <c r="I828" s="252" t="s">
        <v>11165</v>
      </c>
      <c r="J828" s="252" t="s">
        <v>10377</v>
      </c>
      <c r="K828" s="253" t="s">
        <v>8318</v>
      </c>
      <c r="L828" s="252" t="s">
        <v>9693</v>
      </c>
    </row>
    <row r="829" spans="1:12" ht="13.5" x14ac:dyDescent="0.25">
      <c r="A829" s="252" t="s">
        <v>10370</v>
      </c>
      <c r="B829" s="252" t="s">
        <v>10371</v>
      </c>
      <c r="C829" s="252" t="s">
        <v>11161</v>
      </c>
      <c r="D829" s="252" t="s">
        <v>11162</v>
      </c>
      <c r="E829" s="253" t="s">
        <v>259</v>
      </c>
      <c r="F829" s="252" t="s">
        <v>259</v>
      </c>
      <c r="G829" s="252" t="s">
        <v>11877</v>
      </c>
      <c r="H829" s="252" t="s">
        <v>11878</v>
      </c>
      <c r="I829" s="252" t="s">
        <v>11165</v>
      </c>
      <c r="J829" s="252" t="s">
        <v>10377</v>
      </c>
      <c r="K829" s="253" t="s">
        <v>4502</v>
      </c>
      <c r="L829" s="252" t="s">
        <v>9693</v>
      </c>
    </row>
    <row r="830" spans="1:12" ht="13.5" x14ac:dyDescent="0.25">
      <c r="A830" s="252" t="s">
        <v>10370</v>
      </c>
      <c r="B830" s="252" t="s">
        <v>10371</v>
      </c>
      <c r="C830" s="252" t="s">
        <v>11161</v>
      </c>
      <c r="D830" s="252" t="s">
        <v>11162</v>
      </c>
      <c r="E830" s="253" t="s">
        <v>259</v>
      </c>
      <c r="F830" s="252" t="s">
        <v>259</v>
      </c>
      <c r="G830" s="252" t="s">
        <v>11879</v>
      </c>
      <c r="H830" s="252" t="s">
        <v>11880</v>
      </c>
      <c r="I830" s="252" t="s">
        <v>11165</v>
      </c>
      <c r="J830" s="252" t="s">
        <v>9691</v>
      </c>
      <c r="K830" s="253" t="s">
        <v>3985</v>
      </c>
      <c r="L830" s="252" t="s">
        <v>9693</v>
      </c>
    </row>
    <row r="831" spans="1:12" ht="13.5" x14ac:dyDescent="0.25">
      <c r="A831" s="252" t="s">
        <v>10370</v>
      </c>
      <c r="B831" s="252" t="s">
        <v>10371</v>
      </c>
      <c r="C831" s="252" t="s">
        <v>11161</v>
      </c>
      <c r="D831" s="252" t="s">
        <v>11162</v>
      </c>
      <c r="E831" s="253" t="s">
        <v>259</v>
      </c>
      <c r="F831" s="252" t="s">
        <v>259</v>
      </c>
      <c r="G831" s="252" t="s">
        <v>11881</v>
      </c>
      <c r="H831" s="252" t="s">
        <v>11882</v>
      </c>
      <c r="I831" s="252" t="s">
        <v>11165</v>
      </c>
      <c r="J831" s="252" t="s">
        <v>9691</v>
      </c>
      <c r="K831" s="253" t="s">
        <v>4073</v>
      </c>
      <c r="L831" s="252" t="s">
        <v>9693</v>
      </c>
    </row>
    <row r="832" spans="1:12" ht="13.5" x14ac:dyDescent="0.25">
      <c r="A832" s="252" t="s">
        <v>10370</v>
      </c>
      <c r="B832" s="252" t="s">
        <v>10371</v>
      </c>
      <c r="C832" s="252" t="s">
        <v>11161</v>
      </c>
      <c r="D832" s="252" t="s">
        <v>11162</v>
      </c>
      <c r="E832" s="253" t="s">
        <v>259</v>
      </c>
      <c r="F832" s="252" t="s">
        <v>259</v>
      </c>
      <c r="G832" s="252" t="s">
        <v>11883</v>
      </c>
      <c r="H832" s="252" t="s">
        <v>11884</v>
      </c>
      <c r="I832" s="252" t="s">
        <v>11165</v>
      </c>
      <c r="J832" s="252" t="s">
        <v>9691</v>
      </c>
      <c r="K832" s="253" t="s">
        <v>5889</v>
      </c>
      <c r="L832" s="252" t="s">
        <v>9693</v>
      </c>
    </row>
    <row r="833" spans="1:12" ht="13.5" x14ac:dyDescent="0.25">
      <c r="A833" s="252" t="s">
        <v>10370</v>
      </c>
      <c r="B833" s="252" t="s">
        <v>10371</v>
      </c>
      <c r="C833" s="252" t="s">
        <v>11161</v>
      </c>
      <c r="D833" s="252" t="s">
        <v>11162</v>
      </c>
      <c r="E833" s="253" t="s">
        <v>259</v>
      </c>
      <c r="F833" s="252" t="s">
        <v>259</v>
      </c>
      <c r="G833" s="252" t="s">
        <v>11885</v>
      </c>
      <c r="H833" s="252" t="s">
        <v>11886</v>
      </c>
      <c r="I833" s="252" t="s">
        <v>11165</v>
      </c>
      <c r="J833" s="252" t="s">
        <v>10377</v>
      </c>
      <c r="K833" s="253" t="s">
        <v>11887</v>
      </c>
      <c r="L833" s="252" t="s">
        <v>9693</v>
      </c>
    </row>
    <row r="834" spans="1:12" ht="13.5" x14ac:dyDescent="0.25">
      <c r="A834" s="252" t="s">
        <v>10370</v>
      </c>
      <c r="B834" s="252" t="s">
        <v>10371</v>
      </c>
      <c r="C834" s="252" t="s">
        <v>11161</v>
      </c>
      <c r="D834" s="252" t="s">
        <v>11162</v>
      </c>
      <c r="E834" s="253" t="s">
        <v>259</v>
      </c>
      <c r="F834" s="252" t="s">
        <v>259</v>
      </c>
      <c r="G834" s="252" t="s">
        <v>11888</v>
      </c>
      <c r="H834" s="252" t="s">
        <v>11889</v>
      </c>
      <c r="I834" s="252" t="s">
        <v>11165</v>
      </c>
      <c r="J834" s="252" t="s">
        <v>9691</v>
      </c>
      <c r="K834" s="253" t="s">
        <v>11890</v>
      </c>
      <c r="L834" s="252" t="s">
        <v>9693</v>
      </c>
    </row>
    <row r="835" spans="1:12" ht="13.5" x14ac:dyDescent="0.25">
      <c r="A835" s="252" t="s">
        <v>10370</v>
      </c>
      <c r="B835" s="252" t="s">
        <v>10371</v>
      </c>
      <c r="C835" s="252" t="s">
        <v>11161</v>
      </c>
      <c r="D835" s="252" t="s">
        <v>11162</v>
      </c>
      <c r="E835" s="253" t="s">
        <v>259</v>
      </c>
      <c r="F835" s="252" t="s">
        <v>259</v>
      </c>
      <c r="G835" s="252" t="s">
        <v>11891</v>
      </c>
      <c r="H835" s="252" t="s">
        <v>11892</v>
      </c>
      <c r="I835" s="252" t="s">
        <v>11165</v>
      </c>
      <c r="J835" s="252" t="s">
        <v>9691</v>
      </c>
      <c r="K835" s="253" t="s">
        <v>2260</v>
      </c>
      <c r="L835" s="252" t="s">
        <v>9693</v>
      </c>
    </row>
    <row r="836" spans="1:12" ht="13.5" x14ac:dyDescent="0.25">
      <c r="A836" s="252" t="s">
        <v>10370</v>
      </c>
      <c r="B836" s="252" t="s">
        <v>10371</v>
      </c>
      <c r="C836" s="252" t="s">
        <v>11161</v>
      </c>
      <c r="D836" s="252" t="s">
        <v>11162</v>
      </c>
      <c r="E836" s="253" t="s">
        <v>259</v>
      </c>
      <c r="F836" s="252" t="s">
        <v>259</v>
      </c>
      <c r="G836" s="252" t="s">
        <v>11893</v>
      </c>
      <c r="H836" s="252" t="s">
        <v>11894</v>
      </c>
      <c r="I836" s="252" t="s">
        <v>11165</v>
      </c>
      <c r="J836" s="252" t="s">
        <v>9691</v>
      </c>
      <c r="K836" s="253" t="s">
        <v>11895</v>
      </c>
      <c r="L836" s="252" t="s">
        <v>9693</v>
      </c>
    </row>
    <row r="837" spans="1:12" ht="13.5" x14ac:dyDescent="0.25">
      <c r="A837" s="252" t="s">
        <v>10370</v>
      </c>
      <c r="B837" s="252" t="s">
        <v>10371</v>
      </c>
      <c r="C837" s="252" t="s">
        <v>11161</v>
      </c>
      <c r="D837" s="252" t="s">
        <v>11162</v>
      </c>
      <c r="E837" s="253" t="s">
        <v>259</v>
      </c>
      <c r="F837" s="252" t="s">
        <v>259</v>
      </c>
      <c r="G837" s="252" t="s">
        <v>11896</v>
      </c>
      <c r="H837" s="252" t="s">
        <v>11897</v>
      </c>
      <c r="I837" s="252" t="s">
        <v>11165</v>
      </c>
      <c r="J837" s="252" t="s">
        <v>10377</v>
      </c>
      <c r="K837" s="253" t="s">
        <v>11898</v>
      </c>
      <c r="L837" s="252" t="s">
        <v>9693</v>
      </c>
    </row>
    <row r="838" spans="1:12" ht="13.5" x14ac:dyDescent="0.25">
      <c r="A838" s="252" t="s">
        <v>10370</v>
      </c>
      <c r="B838" s="252" t="s">
        <v>10371</v>
      </c>
      <c r="C838" s="252" t="s">
        <v>11161</v>
      </c>
      <c r="D838" s="252" t="s">
        <v>11162</v>
      </c>
      <c r="E838" s="253" t="s">
        <v>259</v>
      </c>
      <c r="F838" s="252" t="s">
        <v>259</v>
      </c>
      <c r="G838" s="252" t="s">
        <v>11899</v>
      </c>
      <c r="H838" s="252" t="s">
        <v>11900</v>
      </c>
      <c r="I838" s="252" t="s">
        <v>11165</v>
      </c>
      <c r="J838" s="252" t="s">
        <v>9691</v>
      </c>
      <c r="K838" s="253" t="s">
        <v>11901</v>
      </c>
      <c r="L838" s="252" t="s">
        <v>9693</v>
      </c>
    </row>
    <row r="839" spans="1:12" ht="13.5" x14ac:dyDescent="0.25">
      <c r="A839" s="252" t="s">
        <v>10370</v>
      </c>
      <c r="B839" s="252" t="s">
        <v>10371</v>
      </c>
      <c r="C839" s="252" t="s">
        <v>11161</v>
      </c>
      <c r="D839" s="252" t="s">
        <v>11162</v>
      </c>
      <c r="E839" s="253" t="s">
        <v>259</v>
      </c>
      <c r="F839" s="252" t="s">
        <v>259</v>
      </c>
      <c r="G839" s="252" t="s">
        <v>11902</v>
      </c>
      <c r="H839" s="252" t="s">
        <v>11903</v>
      </c>
      <c r="I839" s="252" t="s">
        <v>11165</v>
      </c>
      <c r="J839" s="252" t="s">
        <v>9691</v>
      </c>
      <c r="K839" s="253" t="s">
        <v>11904</v>
      </c>
      <c r="L839" s="252" t="s">
        <v>9693</v>
      </c>
    </row>
    <row r="840" spans="1:12" ht="13.5" x14ac:dyDescent="0.25">
      <c r="A840" s="252" t="s">
        <v>10370</v>
      </c>
      <c r="B840" s="252" t="s">
        <v>10371</v>
      </c>
      <c r="C840" s="252" t="s">
        <v>11161</v>
      </c>
      <c r="D840" s="252" t="s">
        <v>11162</v>
      </c>
      <c r="E840" s="253" t="s">
        <v>259</v>
      </c>
      <c r="F840" s="252" t="s">
        <v>259</v>
      </c>
      <c r="G840" s="252" t="s">
        <v>11905</v>
      </c>
      <c r="H840" s="252" t="s">
        <v>11906</v>
      </c>
      <c r="I840" s="252" t="s">
        <v>11165</v>
      </c>
      <c r="J840" s="252" t="s">
        <v>9691</v>
      </c>
      <c r="K840" s="253" t="s">
        <v>5991</v>
      </c>
      <c r="L840" s="252" t="s">
        <v>9693</v>
      </c>
    </row>
    <row r="841" spans="1:12" ht="13.5" x14ac:dyDescent="0.25">
      <c r="A841" s="252" t="s">
        <v>10370</v>
      </c>
      <c r="B841" s="252" t="s">
        <v>10371</v>
      </c>
      <c r="C841" s="252" t="s">
        <v>11161</v>
      </c>
      <c r="D841" s="252" t="s">
        <v>11162</v>
      </c>
      <c r="E841" s="253" t="s">
        <v>259</v>
      </c>
      <c r="F841" s="252" t="s">
        <v>259</v>
      </c>
      <c r="G841" s="252" t="s">
        <v>11907</v>
      </c>
      <c r="H841" s="252" t="s">
        <v>11908</v>
      </c>
      <c r="I841" s="252" t="s">
        <v>11165</v>
      </c>
      <c r="J841" s="252" t="s">
        <v>10377</v>
      </c>
      <c r="K841" s="253" t="s">
        <v>11909</v>
      </c>
      <c r="L841" s="252" t="s">
        <v>9693</v>
      </c>
    </row>
    <row r="842" spans="1:12" ht="13.5" x14ac:dyDescent="0.25">
      <c r="A842" s="252" t="s">
        <v>10370</v>
      </c>
      <c r="B842" s="252" t="s">
        <v>10371</v>
      </c>
      <c r="C842" s="252" t="s">
        <v>11161</v>
      </c>
      <c r="D842" s="252" t="s">
        <v>11162</v>
      </c>
      <c r="E842" s="253" t="s">
        <v>259</v>
      </c>
      <c r="F842" s="252" t="s">
        <v>259</v>
      </c>
      <c r="G842" s="252" t="s">
        <v>11910</v>
      </c>
      <c r="H842" s="252" t="s">
        <v>11911</v>
      </c>
      <c r="I842" s="252" t="s">
        <v>11165</v>
      </c>
      <c r="J842" s="252" t="s">
        <v>9691</v>
      </c>
      <c r="K842" s="253" t="s">
        <v>2312</v>
      </c>
      <c r="L842" s="252" t="s">
        <v>9693</v>
      </c>
    </row>
    <row r="843" spans="1:12" ht="13.5" x14ac:dyDescent="0.25">
      <c r="A843" s="252" t="s">
        <v>10370</v>
      </c>
      <c r="B843" s="252" t="s">
        <v>10371</v>
      </c>
      <c r="C843" s="252" t="s">
        <v>11161</v>
      </c>
      <c r="D843" s="252" t="s">
        <v>11162</v>
      </c>
      <c r="E843" s="253" t="s">
        <v>259</v>
      </c>
      <c r="F843" s="252" t="s">
        <v>259</v>
      </c>
      <c r="G843" s="252" t="s">
        <v>11912</v>
      </c>
      <c r="H843" s="252" t="s">
        <v>11913</v>
      </c>
      <c r="I843" s="252" t="s">
        <v>11165</v>
      </c>
      <c r="J843" s="252" t="s">
        <v>9691</v>
      </c>
      <c r="K843" s="253" t="s">
        <v>11914</v>
      </c>
      <c r="L843" s="252" t="s">
        <v>9693</v>
      </c>
    </row>
    <row r="844" spans="1:12" ht="13.5" x14ac:dyDescent="0.25">
      <c r="A844" s="252" t="s">
        <v>10370</v>
      </c>
      <c r="B844" s="252" t="s">
        <v>10371</v>
      </c>
      <c r="C844" s="252" t="s">
        <v>11161</v>
      </c>
      <c r="D844" s="252" t="s">
        <v>11162</v>
      </c>
      <c r="E844" s="253" t="s">
        <v>259</v>
      </c>
      <c r="F844" s="252" t="s">
        <v>259</v>
      </c>
      <c r="G844" s="252" t="s">
        <v>11915</v>
      </c>
      <c r="H844" s="252" t="s">
        <v>11916</v>
      </c>
      <c r="I844" s="252" t="s">
        <v>11165</v>
      </c>
      <c r="J844" s="252" t="s">
        <v>9691</v>
      </c>
      <c r="K844" s="253" t="s">
        <v>11917</v>
      </c>
      <c r="L844" s="252" t="s">
        <v>9693</v>
      </c>
    </row>
    <row r="845" spans="1:12" ht="13.5" x14ac:dyDescent="0.25">
      <c r="A845" s="252" t="s">
        <v>10370</v>
      </c>
      <c r="B845" s="252" t="s">
        <v>10371</v>
      </c>
      <c r="C845" s="252" t="s">
        <v>11161</v>
      </c>
      <c r="D845" s="252" t="s">
        <v>11162</v>
      </c>
      <c r="E845" s="253" t="s">
        <v>259</v>
      </c>
      <c r="F845" s="252" t="s">
        <v>259</v>
      </c>
      <c r="G845" s="252" t="s">
        <v>11918</v>
      </c>
      <c r="H845" s="252" t="s">
        <v>11919</v>
      </c>
      <c r="I845" s="252" t="s">
        <v>11165</v>
      </c>
      <c r="J845" s="252" t="s">
        <v>9691</v>
      </c>
      <c r="K845" s="253" t="s">
        <v>11465</v>
      </c>
      <c r="L845" s="252" t="s">
        <v>9693</v>
      </c>
    </row>
    <row r="846" spans="1:12" ht="13.5" x14ac:dyDescent="0.25">
      <c r="A846" s="252" t="s">
        <v>10370</v>
      </c>
      <c r="B846" s="252" t="s">
        <v>10371</v>
      </c>
      <c r="C846" s="252" t="s">
        <v>11161</v>
      </c>
      <c r="D846" s="252" t="s">
        <v>11162</v>
      </c>
      <c r="E846" s="253" t="s">
        <v>259</v>
      </c>
      <c r="F846" s="252" t="s">
        <v>259</v>
      </c>
      <c r="G846" s="252" t="s">
        <v>11920</v>
      </c>
      <c r="H846" s="252" t="s">
        <v>11921</v>
      </c>
      <c r="I846" s="252" t="s">
        <v>11165</v>
      </c>
      <c r="J846" s="252" t="s">
        <v>9691</v>
      </c>
      <c r="K846" s="253" t="s">
        <v>8487</v>
      </c>
      <c r="L846" s="252" t="s">
        <v>9693</v>
      </c>
    </row>
    <row r="847" spans="1:12" ht="13.5" x14ac:dyDescent="0.25">
      <c r="A847" s="252" t="s">
        <v>10370</v>
      </c>
      <c r="B847" s="252" t="s">
        <v>10371</v>
      </c>
      <c r="C847" s="252" t="s">
        <v>11161</v>
      </c>
      <c r="D847" s="252" t="s">
        <v>11162</v>
      </c>
      <c r="E847" s="253" t="s">
        <v>259</v>
      </c>
      <c r="F847" s="252" t="s">
        <v>259</v>
      </c>
      <c r="G847" s="252" t="s">
        <v>11922</v>
      </c>
      <c r="H847" s="252" t="s">
        <v>11923</v>
      </c>
      <c r="I847" s="252" t="s">
        <v>11165</v>
      </c>
      <c r="J847" s="252" t="s">
        <v>10377</v>
      </c>
      <c r="K847" s="253" t="s">
        <v>11924</v>
      </c>
      <c r="L847" s="252" t="s">
        <v>9693</v>
      </c>
    </row>
    <row r="848" spans="1:12" ht="13.5" x14ac:dyDescent="0.25">
      <c r="A848" s="252" t="s">
        <v>10370</v>
      </c>
      <c r="B848" s="252" t="s">
        <v>10371</v>
      </c>
      <c r="C848" s="252" t="s">
        <v>11161</v>
      </c>
      <c r="D848" s="252" t="s">
        <v>11162</v>
      </c>
      <c r="E848" s="253" t="s">
        <v>259</v>
      </c>
      <c r="F848" s="252" t="s">
        <v>259</v>
      </c>
      <c r="G848" s="252" t="s">
        <v>11925</v>
      </c>
      <c r="H848" s="252" t="s">
        <v>11926</v>
      </c>
      <c r="I848" s="252" t="s">
        <v>11165</v>
      </c>
      <c r="J848" s="252" t="s">
        <v>9691</v>
      </c>
      <c r="K848" s="253" t="s">
        <v>9558</v>
      </c>
      <c r="L848" s="252" t="s">
        <v>9693</v>
      </c>
    </row>
    <row r="849" spans="1:12" ht="13.5" x14ac:dyDescent="0.25">
      <c r="A849" s="252" t="s">
        <v>10370</v>
      </c>
      <c r="B849" s="252" t="s">
        <v>10371</v>
      </c>
      <c r="C849" s="252" t="s">
        <v>11161</v>
      </c>
      <c r="D849" s="252" t="s">
        <v>11162</v>
      </c>
      <c r="E849" s="253" t="s">
        <v>259</v>
      </c>
      <c r="F849" s="252" t="s">
        <v>259</v>
      </c>
      <c r="G849" s="252" t="s">
        <v>11927</v>
      </c>
      <c r="H849" s="252" t="s">
        <v>11928</v>
      </c>
      <c r="I849" s="252" t="s">
        <v>11165</v>
      </c>
      <c r="J849" s="252" t="s">
        <v>9691</v>
      </c>
      <c r="K849" s="253" t="s">
        <v>332</v>
      </c>
      <c r="L849" s="252" t="s">
        <v>9693</v>
      </c>
    </row>
    <row r="850" spans="1:12" ht="13.5" x14ac:dyDescent="0.25">
      <c r="A850" s="252" t="s">
        <v>10370</v>
      </c>
      <c r="B850" s="252" t="s">
        <v>10371</v>
      </c>
      <c r="C850" s="252" t="s">
        <v>11161</v>
      </c>
      <c r="D850" s="252" t="s">
        <v>11162</v>
      </c>
      <c r="E850" s="253" t="s">
        <v>259</v>
      </c>
      <c r="F850" s="252" t="s">
        <v>259</v>
      </c>
      <c r="G850" s="252" t="s">
        <v>11929</v>
      </c>
      <c r="H850" s="252" t="s">
        <v>11930</v>
      </c>
      <c r="I850" s="252" t="s">
        <v>11165</v>
      </c>
      <c r="J850" s="252" t="s">
        <v>9691</v>
      </c>
      <c r="K850" s="253" t="s">
        <v>4116</v>
      </c>
      <c r="L850" s="252" t="s">
        <v>9693</v>
      </c>
    </row>
    <row r="851" spans="1:12" ht="13.5" x14ac:dyDescent="0.25">
      <c r="A851" s="252" t="s">
        <v>10370</v>
      </c>
      <c r="B851" s="252" t="s">
        <v>10371</v>
      </c>
      <c r="C851" s="252" t="s">
        <v>11161</v>
      </c>
      <c r="D851" s="252" t="s">
        <v>11162</v>
      </c>
      <c r="E851" s="253" t="s">
        <v>259</v>
      </c>
      <c r="F851" s="252" t="s">
        <v>259</v>
      </c>
      <c r="G851" s="252" t="s">
        <v>11931</v>
      </c>
      <c r="H851" s="252" t="s">
        <v>11932</v>
      </c>
      <c r="I851" s="252" t="s">
        <v>11165</v>
      </c>
      <c r="J851" s="252" t="s">
        <v>10377</v>
      </c>
      <c r="K851" s="253" t="s">
        <v>7863</v>
      </c>
      <c r="L851" s="252" t="s">
        <v>9693</v>
      </c>
    </row>
    <row r="852" spans="1:12" ht="13.5" x14ac:dyDescent="0.25">
      <c r="A852" s="252" t="s">
        <v>10370</v>
      </c>
      <c r="B852" s="252" t="s">
        <v>10371</v>
      </c>
      <c r="C852" s="252" t="s">
        <v>11161</v>
      </c>
      <c r="D852" s="252" t="s">
        <v>11162</v>
      </c>
      <c r="E852" s="253" t="s">
        <v>259</v>
      </c>
      <c r="F852" s="252" t="s">
        <v>259</v>
      </c>
      <c r="G852" s="252" t="s">
        <v>11933</v>
      </c>
      <c r="H852" s="252" t="s">
        <v>11934</v>
      </c>
      <c r="I852" s="252" t="s">
        <v>11165</v>
      </c>
      <c r="J852" s="252" t="s">
        <v>9691</v>
      </c>
      <c r="K852" s="253" t="s">
        <v>11935</v>
      </c>
      <c r="L852" s="252" t="s">
        <v>9693</v>
      </c>
    </row>
    <row r="853" spans="1:12" ht="13.5" x14ac:dyDescent="0.25">
      <c r="A853" s="252" t="s">
        <v>10370</v>
      </c>
      <c r="B853" s="252" t="s">
        <v>10371</v>
      </c>
      <c r="C853" s="252" t="s">
        <v>11161</v>
      </c>
      <c r="D853" s="252" t="s">
        <v>11162</v>
      </c>
      <c r="E853" s="253" t="s">
        <v>259</v>
      </c>
      <c r="F853" s="252" t="s">
        <v>259</v>
      </c>
      <c r="G853" s="252" t="s">
        <v>11936</v>
      </c>
      <c r="H853" s="252" t="s">
        <v>11937</v>
      </c>
      <c r="I853" s="252" t="s">
        <v>11165</v>
      </c>
      <c r="J853" s="252" t="s">
        <v>9691</v>
      </c>
      <c r="K853" s="253" t="s">
        <v>2225</v>
      </c>
      <c r="L853" s="252" t="s">
        <v>9693</v>
      </c>
    </row>
    <row r="854" spans="1:12" ht="13.5" x14ac:dyDescent="0.25">
      <c r="A854" s="252" t="s">
        <v>10370</v>
      </c>
      <c r="B854" s="252" t="s">
        <v>10371</v>
      </c>
      <c r="C854" s="252" t="s">
        <v>11161</v>
      </c>
      <c r="D854" s="252" t="s">
        <v>11162</v>
      </c>
      <c r="E854" s="253" t="s">
        <v>259</v>
      </c>
      <c r="F854" s="252" t="s">
        <v>259</v>
      </c>
      <c r="G854" s="252" t="s">
        <v>11938</v>
      </c>
      <c r="H854" s="252" t="s">
        <v>11939</v>
      </c>
      <c r="I854" s="252" t="s">
        <v>11165</v>
      </c>
      <c r="J854" s="252" t="s">
        <v>9691</v>
      </c>
      <c r="K854" s="253" t="s">
        <v>11940</v>
      </c>
      <c r="L854" s="252" t="s">
        <v>9693</v>
      </c>
    </row>
    <row r="855" spans="1:12" ht="13.5" x14ac:dyDescent="0.25">
      <c r="A855" s="252" t="s">
        <v>10370</v>
      </c>
      <c r="B855" s="252" t="s">
        <v>10371</v>
      </c>
      <c r="C855" s="252" t="s">
        <v>11161</v>
      </c>
      <c r="D855" s="252" t="s">
        <v>11162</v>
      </c>
      <c r="E855" s="253" t="s">
        <v>259</v>
      </c>
      <c r="F855" s="252" t="s">
        <v>259</v>
      </c>
      <c r="G855" s="252" t="s">
        <v>11941</v>
      </c>
      <c r="H855" s="252" t="s">
        <v>11942</v>
      </c>
      <c r="I855" s="252" t="s">
        <v>11165</v>
      </c>
      <c r="J855" s="252" t="s">
        <v>10377</v>
      </c>
      <c r="K855" s="253" t="s">
        <v>7221</v>
      </c>
      <c r="L855" s="252" t="s">
        <v>9693</v>
      </c>
    </row>
    <row r="856" spans="1:12" ht="13.5" x14ac:dyDescent="0.25">
      <c r="A856" s="252" t="s">
        <v>10370</v>
      </c>
      <c r="B856" s="252" t="s">
        <v>10371</v>
      </c>
      <c r="C856" s="252" t="s">
        <v>11161</v>
      </c>
      <c r="D856" s="252" t="s">
        <v>11162</v>
      </c>
      <c r="E856" s="253" t="s">
        <v>259</v>
      </c>
      <c r="F856" s="252" t="s">
        <v>259</v>
      </c>
      <c r="G856" s="252" t="s">
        <v>11943</v>
      </c>
      <c r="H856" s="252" t="s">
        <v>11944</v>
      </c>
      <c r="I856" s="252" t="s">
        <v>11165</v>
      </c>
      <c r="J856" s="252" t="s">
        <v>9691</v>
      </c>
      <c r="K856" s="253" t="s">
        <v>4671</v>
      </c>
      <c r="L856" s="252" t="s">
        <v>9693</v>
      </c>
    </row>
    <row r="857" spans="1:12" ht="13.5" x14ac:dyDescent="0.25">
      <c r="A857" s="252" t="s">
        <v>10370</v>
      </c>
      <c r="B857" s="252" t="s">
        <v>10371</v>
      </c>
      <c r="C857" s="252" t="s">
        <v>11161</v>
      </c>
      <c r="D857" s="252" t="s">
        <v>11162</v>
      </c>
      <c r="E857" s="253" t="s">
        <v>259</v>
      </c>
      <c r="F857" s="252" t="s">
        <v>259</v>
      </c>
      <c r="G857" s="252" t="s">
        <v>11945</v>
      </c>
      <c r="H857" s="252" t="s">
        <v>11946</v>
      </c>
      <c r="I857" s="252" t="s">
        <v>11165</v>
      </c>
      <c r="J857" s="252" t="s">
        <v>9691</v>
      </c>
      <c r="K857" s="253" t="s">
        <v>1359</v>
      </c>
      <c r="L857" s="252" t="s">
        <v>9693</v>
      </c>
    </row>
    <row r="858" spans="1:12" ht="13.5" x14ac:dyDescent="0.25">
      <c r="A858" s="252" t="s">
        <v>10370</v>
      </c>
      <c r="B858" s="252" t="s">
        <v>10371</v>
      </c>
      <c r="C858" s="252" t="s">
        <v>11161</v>
      </c>
      <c r="D858" s="252" t="s">
        <v>11162</v>
      </c>
      <c r="E858" s="253" t="s">
        <v>259</v>
      </c>
      <c r="F858" s="252" t="s">
        <v>259</v>
      </c>
      <c r="G858" s="252" t="s">
        <v>11947</v>
      </c>
      <c r="H858" s="252" t="s">
        <v>11948</v>
      </c>
      <c r="I858" s="252" t="s">
        <v>11165</v>
      </c>
      <c r="J858" s="252" t="s">
        <v>9691</v>
      </c>
      <c r="K858" s="253" t="s">
        <v>5054</v>
      </c>
      <c r="L858" s="252" t="s">
        <v>9693</v>
      </c>
    </row>
    <row r="859" spans="1:12" ht="13.5" x14ac:dyDescent="0.25">
      <c r="A859" s="252" t="s">
        <v>10370</v>
      </c>
      <c r="B859" s="252" t="s">
        <v>10371</v>
      </c>
      <c r="C859" s="252" t="s">
        <v>11161</v>
      </c>
      <c r="D859" s="252" t="s">
        <v>11162</v>
      </c>
      <c r="E859" s="253" t="s">
        <v>259</v>
      </c>
      <c r="F859" s="252" t="s">
        <v>259</v>
      </c>
      <c r="G859" s="252" t="s">
        <v>11949</v>
      </c>
      <c r="H859" s="252" t="s">
        <v>11950</v>
      </c>
      <c r="I859" s="252" t="s">
        <v>11165</v>
      </c>
      <c r="J859" s="252" t="s">
        <v>9691</v>
      </c>
      <c r="K859" s="253" t="s">
        <v>11858</v>
      </c>
      <c r="L859" s="252" t="s">
        <v>9693</v>
      </c>
    </row>
    <row r="860" spans="1:12" ht="13.5" x14ac:dyDescent="0.25">
      <c r="A860" s="252" t="s">
        <v>10370</v>
      </c>
      <c r="B860" s="252" t="s">
        <v>10371</v>
      </c>
      <c r="C860" s="252" t="s">
        <v>11161</v>
      </c>
      <c r="D860" s="252" t="s">
        <v>11162</v>
      </c>
      <c r="E860" s="253" t="s">
        <v>259</v>
      </c>
      <c r="F860" s="252" t="s">
        <v>259</v>
      </c>
      <c r="G860" s="252" t="s">
        <v>11951</v>
      </c>
      <c r="H860" s="252" t="s">
        <v>11952</v>
      </c>
      <c r="I860" s="252" t="s">
        <v>11165</v>
      </c>
      <c r="J860" s="252" t="s">
        <v>9691</v>
      </c>
      <c r="K860" s="253" t="s">
        <v>11953</v>
      </c>
      <c r="L860" s="252" t="s">
        <v>9693</v>
      </c>
    </row>
    <row r="861" spans="1:12" ht="13.5" x14ac:dyDescent="0.25">
      <c r="A861" s="252" t="s">
        <v>10370</v>
      </c>
      <c r="B861" s="252" t="s">
        <v>10371</v>
      </c>
      <c r="C861" s="252" t="s">
        <v>11161</v>
      </c>
      <c r="D861" s="252" t="s">
        <v>11162</v>
      </c>
      <c r="E861" s="253" t="s">
        <v>259</v>
      </c>
      <c r="F861" s="252" t="s">
        <v>259</v>
      </c>
      <c r="G861" s="252" t="s">
        <v>11954</v>
      </c>
      <c r="H861" s="252" t="s">
        <v>11955</v>
      </c>
      <c r="I861" s="252" t="s">
        <v>11165</v>
      </c>
      <c r="J861" s="252" t="s">
        <v>9691</v>
      </c>
      <c r="K861" s="253" t="s">
        <v>5517</v>
      </c>
      <c r="L861" s="252" t="s">
        <v>9693</v>
      </c>
    </row>
    <row r="862" spans="1:12" ht="13.5" x14ac:dyDescent="0.25">
      <c r="A862" s="252" t="s">
        <v>10370</v>
      </c>
      <c r="B862" s="252" t="s">
        <v>10371</v>
      </c>
      <c r="C862" s="252" t="s">
        <v>11161</v>
      </c>
      <c r="D862" s="252" t="s">
        <v>11162</v>
      </c>
      <c r="E862" s="253" t="s">
        <v>259</v>
      </c>
      <c r="F862" s="252" t="s">
        <v>259</v>
      </c>
      <c r="G862" s="252" t="s">
        <v>11956</v>
      </c>
      <c r="H862" s="252" t="s">
        <v>11957</v>
      </c>
      <c r="I862" s="252" t="s">
        <v>11165</v>
      </c>
      <c r="J862" s="252" t="s">
        <v>9691</v>
      </c>
      <c r="K862" s="253" t="s">
        <v>5554</v>
      </c>
      <c r="L862" s="252" t="s">
        <v>9693</v>
      </c>
    </row>
    <row r="863" spans="1:12" ht="13.5" x14ac:dyDescent="0.25">
      <c r="A863" s="252" t="s">
        <v>10370</v>
      </c>
      <c r="B863" s="252" t="s">
        <v>10371</v>
      </c>
      <c r="C863" s="252" t="s">
        <v>11161</v>
      </c>
      <c r="D863" s="252" t="s">
        <v>11162</v>
      </c>
      <c r="E863" s="253" t="s">
        <v>259</v>
      </c>
      <c r="F863" s="252" t="s">
        <v>259</v>
      </c>
      <c r="G863" s="252" t="s">
        <v>11958</v>
      </c>
      <c r="H863" s="252" t="s">
        <v>11959</v>
      </c>
      <c r="I863" s="252" t="s">
        <v>11165</v>
      </c>
      <c r="J863" s="252" t="s">
        <v>9691</v>
      </c>
      <c r="K863" s="253" t="s">
        <v>11960</v>
      </c>
      <c r="L863" s="252" t="s">
        <v>9693</v>
      </c>
    </row>
    <row r="864" spans="1:12" ht="13.5" x14ac:dyDescent="0.25">
      <c r="A864" s="252" t="s">
        <v>10370</v>
      </c>
      <c r="B864" s="252" t="s">
        <v>10371</v>
      </c>
      <c r="C864" s="252" t="s">
        <v>11161</v>
      </c>
      <c r="D864" s="252" t="s">
        <v>11162</v>
      </c>
      <c r="E864" s="253" t="s">
        <v>259</v>
      </c>
      <c r="F864" s="252" t="s">
        <v>259</v>
      </c>
      <c r="G864" s="252" t="s">
        <v>11961</v>
      </c>
      <c r="H864" s="252" t="s">
        <v>11962</v>
      </c>
      <c r="I864" s="252" t="s">
        <v>11165</v>
      </c>
      <c r="J864" s="252" t="s">
        <v>9691</v>
      </c>
      <c r="K864" s="253" t="s">
        <v>11963</v>
      </c>
      <c r="L864" s="252" t="s">
        <v>9693</v>
      </c>
    </row>
    <row r="865" spans="1:12" ht="13.5" x14ac:dyDescent="0.25">
      <c r="A865" s="252" t="s">
        <v>10370</v>
      </c>
      <c r="B865" s="252" t="s">
        <v>10371</v>
      </c>
      <c r="C865" s="252" t="s">
        <v>11161</v>
      </c>
      <c r="D865" s="252" t="s">
        <v>11162</v>
      </c>
      <c r="E865" s="253" t="s">
        <v>259</v>
      </c>
      <c r="F865" s="252" t="s">
        <v>259</v>
      </c>
      <c r="G865" s="252" t="s">
        <v>11964</v>
      </c>
      <c r="H865" s="252" t="s">
        <v>11965</v>
      </c>
      <c r="I865" s="252" t="s">
        <v>11165</v>
      </c>
      <c r="J865" s="252" t="s">
        <v>9691</v>
      </c>
      <c r="K865" s="253" t="s">
        <v>3346</v>
      </c>
      <c r="L865" s="252" t="s">
        <v>9693</v>
      </c>
    </row>
    <row r="866" spans="1:12" ht="13.5" x14ac:dyDescent="0.25">
      <c r="A866" s="252" t="s">
        <v>10370</v>
      </c>
      <c r="B866" s="252" t="s">
        <v>10371</v>
      </c>
      <c r="C866" s="252" t="s">
        <v>11161</v>
      </c>
      <c r="D866" s="252" t="s">
        <v>11162</v>
      </c>
      <c r="E866" s="253" t="s">
        <v>259</v>
      </c>
      <c r="F866" s="252" t="s">
        <v>259</v>
      </c>
      <c r="G866" s="252" t="s">
        <v>11966</v>
      </c>
      <c r="H866" s="252" t="s">
        <v>11967</v>
      </c>
      <c r="I866" s="252" t="s">
        <v>11165</v>
      </c>
      <c r="J866" s="252" t="s">
        <v>9691</v>
      </c>
      <c r="K866" s="253" t="s">
        <v>11968</v>
      </c>
      <c r="L866" s="252" t="s">
        <v>9693</v>
      </c>
    </row>
    <row r="867" spans="1:12" ht="13.5" x14ac:dyDescent="0.25">
      <c r="A867" s="252" t="s">
        <v>10370</v>
      </c>
      <c r="B867" s="252" t="s">
        <v>10371</v>
      </c>
      <c r="C867" s="252" t="s">
        <v>11161</v>
      </c>
      <c r="D867" s="252" t="s">
        <v>11162</v>
      </c>
      <c r="E867" s="253" t="s">
        <v>259</v>
      </c>
      <c r="F867" s="252" t="s">
        <v>259</v>
      </c>
      <c r="G867" s="252" t="s">
        <v>11969</v>
      </c>
      <c r="H867" s="252" t="s">
        <v>11970</v>
      </c>
      <c r="I867" s="252" t="s">
        <v>11165</v>
      </c>
      <c r="J867" s="252" t="s">
        <v>9691</v>
      </c>
      <c r="K867" s="253" t="s">
        <v>7025</v>
      </c>
      <c r="L867" s="252" t="s">
        <v>9693</v>
      </c>
    </row>
    <row r="868" spans="1:12" ht="13.5" x14ac:dyDescent="0.25">
      <c r="A868" s="252" t="s">
        <v>10370</v>
      </c>
      <c r="B868" s="252" t="s">
        <v>10371</v>
      </c>
      <c r="C868" s="252" t="s">
        <v>11161</v>
      </c>
      <c r="D868" s="252" t="s">
        <v>11162</v>
      </c>
      <c r="E868" s="253" t="s">
        <v>259</v>
      </c>
      <c r="F868" s="252" t="s">
        <v>259</v>
      </c>
      <c r="G868" s="252" t="s">
        <v>11971</v>
      </c>
      <c r="H868" s="252" t="s">
        <v>11972</v>
      </c>
      <c r="I868" s="252" t="s">
        <v>11165</v>
      </c>
      <c r="J868" s="252" t="s">
        <v>9691</v>
      </c>
      <c r="K868" s="253" t="s">
        <v>11973</v>
      </c>
      <c r="L868" s="252" t="s">
        <v>9693</v>
      </c>
    </row>
    <row r="869" spans="1:12" ht="13.5" x14ac:dyDescent="0.25">
      <c r="A869" s="252" t="s">
        <v>10370</v>
      </c>
      <c r="B869" s="252" t="s">
        <v>10371</v>
      </c>
      <c r="C869" s="252" t="s">
        <v>11161</v>
      </c>
      <c r="D869" s="252" t="s">
        <v>11162</v>
      </c>
      <c r="E869" s="253" t="s">
        <v>259</v>
      </c>
      <c r="F869" s="252" t="s">
        <v>259</v>
      </c>
      <c r="G869" s="252" t="s">
        <v>11974</v>
      </c>
      <c r="H869" s="252" t="s">
        <v>11975</v>
      </c>
      <c r="I869" s="252" t="s">
        <v>11165</v>
      </c>
      <c r="J869" s="252" t="s">
        <v>9691</v>
      </c>
      <c r="K869" s="253" t="s">
        <v>3348</v>
      </c>
      <c r="L869" s="252" t="s">
        <v>9693</v>
      </c>
    </row>
    <row r="870" spans="1:12" ht="13.5" x14ac:dyDescent="0.25">
      <c r="A870" s="252" t="s">
        <v>10370</v>
      </c>
      <c r="B870" s="252" t="s">
        <v>10371</v>
      </c>
      <c r="C870" s="252" t="s">
        <v>11161</v>
      </c>
      <c r="D870" s="252" t="s">
        <v>11162</v>
      </c>
      <c r="E870" s="253" t="s">
        <v>259</v>
      </c>
      <c r="F870" s="252" t="s">
        <v>259</v>
      </c>
      <c r="G870" s="252" t="s">
        <v>11976</v>
      </c>
      <c r="H870" s="252" t="s">
        <v>11977</v>
      </c>
      <c r="I870" s="252" t="s">
        <v>11165</v>
      </c>
      <c r="J870" s="252" t="s">
        <v>9691</v>
      </c>
      <c r="K870" s="253" t="s">
        <v>5523</v>
      </c>
      <c r="L870" s="252" t="s">
        <v>9693</v>
      </c>
    </row>
    <row r="871" spans="1:12" ht="13.5" x14ac:dyDescent="0.25">
      <c r="A871" s="252" t="s">
        <v>10370</v>
      </c>
      <c r="B871" s="252" t="s">
        <v>10371</v>
      </c>
      <c r="C871" s="252" t="s">
        <v>11161</v>
      </c>
      <c r="D871" s="252" t="s">
        <v>11162</v>
      </c>
      <c r="E871" s="253" t="s">
        <v>259</v>
      </c>
      <c r="F871" s="252" t="s">
        <v>259</v>
      </c>
      <c r="G871" s="252" t="s">
        <v>11978</v>
      </c>
      <c r="H871" s="252" t="s">
        <v>11979</v>
      </c>
      <c r="I871" s="252" t="s">
        <v>11165</v>
      </c>
      <c r="J871" s="252" t="s">
        <v>9691</v>
      </c>
      <c r="K871" s="253" t="s">
        <v>638</v>
      </c>
      <c r="L871" s="252" t="s">
        <v>9693</v>
      </c>
    </row>
    <row r="872" spans="1:12" ht="13.5" x14ac:dyDescent="0.25">
      <c r="A872" s="252" t="s">
        <v>10370</v>
      </c>
      <c r="B872" s="252" t="s">
        <v>10371</v>
      </c>
      <c r="C872" s="252" t="s">
        <v>11161</v>
      </c>
      <c r="D872" s="252" t="s">
        <v>11162</v>
      </c>
      <c r="E872" s="253" t="s">
        <v>259</v>
      </c>
      <c r="F872" s="252" t="s">
        <v>259</v>
      </c>
      <c r="G872" s="252" t="s">
        <v>11980</v>
      </c>
      <c r="H872" s="252" t="s">
        <v>11981</v>
      </c>
      <c r="I872" s="252" t="s">
        <v>11165</v>
      </c>
      <c r="J872" s="252" t="s">
        <v>10377</v>
      </c>
      <c r="K872" s="253" t="s">
        <v>11982</v>
      </c>
      <c r="L872" s="252" t="s">
        <v>9693</v>
      </c>
    </row>
    <row r="873" spans="1:12" ht="13.5" x14ac:dyDescent="0.25">
      <c r="A873" s="252" t="s">
        <v>10370</v>
      </c>
      <c r="B873" s="252" t="s">
        <v>10371</v>
      </c>
      <c r="C873" s="252" t="s">
        <v>11161</v>
      </c>
      <c r="D873" s="252" t="s">
        <v>11162</v>
      </c>
      <c r="E873" s="253" t="s">
        <v>259</v>
      </c>
      <c r="F873" s="252" t="s">
        <v>259</v>
      </c>
      <c r="G873" s="252" t="s">
        <v>11983</v>
      </c>
      <c r="H873" s="252" t="s">
        <v>11984</v>
      </c>
      <c r="I873" s="252" t="s">
        <v>11165</v>
      </c>
      <c r="J873" s="252" t="s">
        <v>9691</v>
      </c>
      <c r="K873" s="253" t="s">
        <v>11985</v>
      </c>
      <c r="L873" s="252" t="s">
        <v>9693</v>
      </c>
    </row>
    <row r="874" spans="1:12" ht="13.5" x14ac:dyDescent="0.25">
      <c r="A874" s="252" t="s">
        <v>10370</v>
      </c>
      <c r="B874" s="252" t="s">
        <v>10371</v>
      </c>
      <c r="C874" s="252" t="s">
        <v>11161</v>
      </c>
      <c r="D874" s="252" t="s">
        <v>11162</v>
      </c>
      <c r="E874" s="253" t="s">
        <v>259</v>
      </c>
      <c r="F874" s="252" t="s">
        <v>259</v>
      </c>
      <c r="G874" s="252" t="s">
        <v>11986</v>
      </c>
      <c r="H874" s="252" t="s">
        <v>11987</v>
      </c>
      <c r="I874" s="252" t="s">
        <v>11165</v>
      </c>
      <c r="J874" s="252" t="s">
        <v>9691</v>
      </c>
      <c r="K874" s="253" t="s">
        <v>1371</v>
      </c>
      <c r="L874" s="252" t="s">
        <v>9693</v>
      </c>
    </row>
    <row r="875" spans="1:12" ht="13.5" x14ac:dyDescent="0.25">
      <c r="A875" s="252" t="s">
        <v>10370</v>
      </c>
      <c r="B875" s="252" t="s">
        <v>10371</v>
      </c>
      <c r="C875" s="252" t="s">
        <v>11161</v>
      </c>
      <c r="D875" s="252" t="s">
        <v>11162</v>
      </c>
      <c r="E875" s="253" t="s">
        <v>259</v>
      </c>
      <c r="F875" s="252" t="s">
        <v>259</v>
      </c>
      <c r="G875" s="252" t="s">
        <v>11988</v>
      </c>
      <c r="H875" s="252" t="s">
        <v>11989</v>
      </c>
      <c r="I875" s="252" t="s">
        <v>11165</v>
      </c>
      <c r="J875" s="252" t="s">
        <v>9691</v>
      </c>
      <c r="K875" s="253" t="s">
        <v>4148</v>
      </c>
      <c r="L875" s="252" t="s">
        <v>9693</v>
      </c>
    </row>
    <row r="876" spans="1:12" ht="13.5" x14ac:dyDescent="0.25">
      <c r="A876" s="252" t="s">
        <v>10370</v>
      </c>
      <c r="B876" s="252" t="s">
        <v>10371</v>
      </c>
      <c r="C876" s="252" t="s">
        <v>11161</v>
      </c>
      <c r="D876" s="252" t="s">
        <v>11162</v>
      </c>
      <c r="E876" s="253" t="s">
        <v>259</v>
      </c>
      <c r="F876" s="252" t="s">
        <v>259</v>
      </c>
      <c r="G876" s="252" t="s">
        <v>11990</v>
      </c>
      <c r="H876" s="252" t="s">
        <v>11991</v>
      </c>
      <c r="I876" s="252" t="s">
        <v>11165</v>
      </c>
      <c r="J876" s="252" t="s">
        <v>9691</v>
      </c>
      <c r="K876" s="253" t="s">
        <v>11992</v>
      </c>
      <c r="L876" s="252" t="s">
        <v>9693</v>
      </c>
    </row>
    <row r="877" spans="1:12" ht="13.5" x14ac:dyDescent="0.25">
      <c r="A877" s="252" t="s">
        <v>10370</v>
      </c>
      <c r="B877" s="252" t="s">
        <v>10371</v>
      </c>
      <c r="C877" s="252" t="s">
        <v>11161</v>
      </c>
      <c r="D877" s="252" t="s">
        <v>11162</v>
      </c>
      <c r="E877" s="253" t="s">
        <v>259</v>
      </c>
      <c r="F877" s="252" t="s">
        <v>259</v>
      </c>
      <c r="G877" s="252" t="s">
        <v>11993</v>
      </c>
      <c r="H877" s="252" t="s">
        <v>11994</v>
      </c>
      <c r="I877" s="252" t="s">
        <v>11165</v>
      </c>
      <c r="J877" s="252" t="s">
        <v>9691</v>
      </c>
      <c r="K877" s="253" t="s">
        <v>11400</v>
      </c>
      <c r="L877" s="252" t="s">
        <v>9693</v>
      </c>
    </row>
    <row r="878" spans="1:12" ht="13.5" x14ac:dyDescent="0.25">
      <c r="A878" s="252" t="s">
        <v>10370</v>
      </c>
      <c r="B878" s="252" t="s">
        <v>10371</v>
      </c>
      <c r="C878" s="252" t="s">
        <v>11161</v>
      </c>
      <c r="D878" s="252" t="s">
        <v>11162</v>
      </c>
      <c r="E878" s="253" t="s">
        <v>259</v>
      </c>
      <c r="F878" s="252" t="s">
        <v>259</v>
      </c>
      <c r="G878" s="252" t="s">
        <v>11995</v>
      </c>
      <c r="H878" s="252" t="s">
        <v>11996</v>
      </c>
      <c r="I878" s="252" t="s">
        <v>11165</v>
      </c>
      <c r="J878" s="252" t="s">
        <v>9691</v>
      </c>
      <c r="K878" s="253" t="s">
        <v>2403</v>
      </c>
      <c r="L878" s="252" t="s">
        <v>9693</v>
      </c>
    </row>
    <row r="879" spans="1:12" ht="13.5" x14ac:dyDescent="0.25">
      <c r="A879" s="252" t="s">
        <v>10370</v>
      </c>
      <c r="B879" s="252" t="s">
        <v>10371</v>
      </c>
      <c r="C879" s="252" t="s">
        <v>11161</v>
      </c>
      <c r="D879" s="252" t="s">
        <v>11162</v>
      </c>
      <c r="E879" s="253" t="s">
        <v>259</v>
      </c>
      <c r="F879" s="252" t="s">
        <v>259</v>
      </c>
      <c r="G879" s="252" t="s">
        <v>11997</v>
      </c>
      <c r="H879" s="252" t="s">
        <v>11998</v>
      </c>
      <c r="I879" s="252" t="s">
        <v>11165</v>
      </c>
      <c r="J879" s="252" t="s">
        <v>9691</v>
      </c>
      <c r="K879" s="253" t="s">
        <v>11999</v>
      </c>
      <c r="L879" s="252" t="s">
        <v>9693</v>
      </c>
    </row>
    <row r="880" spans="1:12" ht="13.5" x14ac:dyDescent="0.25">
      <c r="A880" s="252" t="s">
        <v>10370</v>
      </c>
      <c r="B880" s="252" t="s">
        <v>10371</v>
      </c>
      <c r="C880" s="252" t="s">
        <v>11161</v>
      </c>
      <c r="D880" s="252" t="s">
        <v>11162</v>
      </c>
      <c r="E880" s="253" t="s">
        <v>259</v>
      </c>
      <c r="F880" s="252" t="s">
        <v>259</v>
      </c>
      <c r="G880" s="252" t="s">
        <v>12000</v>
      </c>
      <c r="H880" s="252" t="s">
        <v>12001</v>
      </c>
      <c r="I880" s="252" t="s">
        <v>11165</v>
      </c>
      <c r="J880" s="252" t="s">
        <v>9691</v>
      </c>
      <c r="K880" s="253" t="s">
        <v>970</v>
      </c>
      <c r="L880" s="252" t="s">
        <v>9693</v>
      </c>
    </row>
    <row r="881" spans="1:12" ht="13.5" x14ac:dyDescent="0.25">
      <c r="A881" s="252" t="s">
        <v>10370</v>
      </c>
      <c r="B881" s="252" t="s">
        <v>10371</v>
      </c>
      <c r="C881" s="252" t="s">
        <v>11161</v>
      </c>
      <c r="D881" s="252" t="s">
        <v>11162</v>
      </c>
      <c r="E881" s="253" t="s">
        <v>259</v>
      </c>
      <c r="F881" s="252" t="s">
        <v>259</v>
      </c>
      <c r="G881" s="252" t="s">
        <v>12002</v>
      </c>
      <c r="H881" s="252" t="s">
        <v>12003</v>
      </c>
      <c r="I881" s="252" t="s">
        <v>11165</v>
      </c>
      <c r="J881" s="252" t="s">
        <v>10377</v>
      </c>
      <c r="K881" s="253" t="s">
        <v>11253</v>
      </c>
      <c r="L881" s="252" t="s">
        <v>9693</v>
      </c>
    </row>
    <row r="882" spans="1:12" ht="13.5" x14ac:dyDescent="0.25">
      <c r="A882" s="252" t="s">
        <v>10370</v>
      </c>
      <c r="B882" s="252" t="s">
        <v>10371</v>
      </c>
      <c r="C882" s="252" t="s">
        <v>11161</v>
      </c>
      <c r="D882" s="252" t="s">
        <v>11162</v>
      </c>
      <c r="E882" s="253" t="s">
        <v>259</v>
      </c>
      <c r="F882" s="252" t="s">
        <v>259</v>
      </c>
      <c r="G882" s="252" t="s">
        <v>12004</v>
      </c>
      <c r="H882" s="252" t="s">
        <v>12005</v>
      </c>
      <c r="I882" s="252" t="s">
        <v>11165</v>
      </c>
      <c r="J882" s="252" t="s">
        <v>9691</v>
      </c>
      <c r="K882" s="253" t="s">
        <v>7219</v>
      </c>
      <c r="L882" s="252" t="s">
        <v>9693</v>
      </c>
    </row>
    <row r="883" spans="1:12" ht="13.5" x14ac:dyDescent="0.25">
      <c r="A883" s="252" t="s">
        <v>10370</v>
      </c>
      <c r="B883" s="252" t="s">
        <v>10371</v>
      </c>
      <c r="C883" s="252" t="s">
        <v>11161</v>
      </c>
      <c r="D883" s="252" t="s">
        <v>11162</v>
      </c>
      <c r="E883" s="253" t="s">
        <v>259</v>
      </c>
      <c r="F883" s="252" t="s">
        <v>259</v>
      </c>
      <c r="G883" s="252" t="s">
        <v>12006</v>
      </c>
      <c r="H883" s="252" t="s">
        <v>12007</v>
      </c>
      <c r="I883" s="252" t="s">
        <v>11165</v>
      </c>
      <c r="J883" s="252" t="s">
        <v>9691</v>
      </c>
      <c r="K883" s="253" t="s">
        <v>11045</v>
      </c>
      <c r="L883" s="252" t="s">
        <v>9693</v>
      </c>
    </row>
    <row r="884" spans="1:12" ht="13.5" x14ac:dyDescent="0.25">
      <c r="A884" s="252" t="s">
        <v>10370</v>
      </c>
      <c r="B884" s="252" t="s">
        <v>10371</v>
      </c>
      <c r="C884" s="252" t="s">
        <v>11161</v>
      </c>
      <c r="D884" s="252" t="s">
        <v>11162</v>
      </c>
      <c r="E884" s="253" t="s">
        <v>259</v>
      </c>
      <c r="F884" s="252" t="s">
        <v>259</v>
      </c>
      <c r="G884" s="252" t="s">
        <v>12008</v>
      </c>
      <c r="H884" s="252" t="s">
        <v>12009</v>
      </c>
      <c r="I884" s="252" t="s">
        <v>11165</v>
      </c>
      <c r="J884" s="252" t="s">
        <v>9691</v>
      </c>
      <c r="K884" s="253" t="s">
        <v>1910</v>
      </c>
      <c r="L884" s="252" t="s">
        <v>9693</v>
      </c>
    </row>
    <row r="885" spans="1:12" ht="13.5" x14ac:dyDescent="0.25">
      <c r="A885" s="252" t="s">
        <v>10370</v>
      </c>
      <c r="B885" s="252" t="s">
        <v>10371</v>
      </c>
      <c r="C885" s="252" t="s">
        <v>11161</v>
      </c>
      <c r="D885" s="252" t="s">
        <v>11162</v>
      </c>
      <c r="E885" s="253" t="s">
        <v>259</v>
      </c>
      <c r="F885" s="252" t="s">
        <v>259</v>
      </c>
      <c r="G885" s="252" t="s">
        <v>12010</v>
      </c>
      <c r="H885" s="252" t="s">
        <v>12011</v>
      </c>
      <c r="I885" s="252" t="s">
        <v>11165</v>
      </c>
      <c r="J885" s="252" t="s">
        <v>10377</v>
      </c>
      <c r="K885" s="253" t="s">
        <v>12012</v>
      </c>
      <c r="L885" s="252" t="s">
        <v>9693</v>
      </c>
    </row>
    <row r="886" spans="1:12" ht="13.5" x14ac:dyDescent="0.25">
      <c r="A886" s="252" t="s">
        <v>10370</v>
      </c>
      <c r="B886" s="252" t="s">
        <v>10371</v>
      </c>
      <c r="C886" s="252" t="s">
        <v>11161</v>
      </c>
      <c r="D886" s="252" t="s">
        <v>11162</v>
      </c>
      <c r="E886" s="253" t="s">
        <v>259</v>
      </c>
      <c r="F886" s="252" t="s">
        <v>259</v>
      </c>
      <c r="G886" s="252" t="s">
        <v>12013</v>
      </c>
      <c r="H886" s="252" t="s">
        <v>12014</v>
      </c>
      <c r="I886" s="252" t="s">
        <v>11165</v>
      </c>
      <c r="J886" s="252" t="s">
        <v>9691</v>
      </c>
      <c r="K886" s="253" t="s">
        <v>1303</v>
      </c>
      <c r="L886" s="252" t="s">
        <v>9693</v>
      </c>
    </row>
    <row r="887" spans="1:12" ht="13.5" x14ac:dyDescent="0.25">
      <c r="A887" s="252" t="s">
        <v>10370</v>
      </c>
      <c r="B887" s="252" t="s">
        <v>10371</v>
      </c>
      <c r="C887" s="252" t="s">
        <v>11161</v>
      </c>
      <c r="D887" s="252" t="s">
        <v>11162</v>
      </c>
      <c r="E887" s="253" t="s">
        <v>259</v>
      </c>
      <c r="F887" s="252" t="s">
        <v>259</v>
      </c>
      <c r="G887" s="252" t="s">
        <v>12015</v>
      </c>
      <c r="H887" s="252" t="s">
        <v>12016</v>
      </c>
      <c r="I887" s="252" t="s">
        <v>11165</v>
      </c>
      <c r="J887" s="252" t="s">
        <v>9691</v>
      </c>
      <c r="K887" s="253" t="s">
        <v>6547</v>
      </c>
      <c r="L887" s="252" t="s">
        <v>9693</v>
      </c>
    </row>
    <row r="888" spans="1:12" ht="13.5" x14ac:dyDescent="0.25">
      <c r="A888" s="252" t="s">
        <v>10370</v>
      </c>
      <c r="B888" s="252" t="s">
        <v>10371</v>
      </c>
      <c r="C888" s="252" t="s">
        <v>11161</v>
      </c>
      <c r="D888" s="252" t="s">
        <v>11162</v>
      </c>
      <c r="E888" s="253" t="s">
        <v>259</v>
      </c>
      <c r="F888" s="252" t="s">
        <v>259</v>
      </c>
      <c r="G888" s="252" t="s">
        <v>12017</v>
      </c>
      <c r="H888" s="252" t="s">
        <v>12018</v>
      </c>
      <c r="I888" s="252" t="s">
        <v>11165</v>
      </c>
      <c r="J888" s="252" t="s">
        <v>9691</v>
      </c>
      <c r="K888" s="253" t="s">
        <v>12019</v>
      </c>
      <c r="L888" s="252" t="s">
        <v>9693</v>
      </c>
    </row>
    <row r="889" spans="1:12" ht="13.5" x14ac:dyDescent="0.25">
      <c r="A889" s="252" t="s">
        <v>10370</v>
      </c>
      <c r="B889" s="252" t="s">
        <v>10371</v>
      </c>
      <c r="C889" s="252" t="s">
        <v>11161</v>
      </c>
      <c r="D889" s="252" t="s">
        <v>11162</v>
      </c>
      <c r="E889" s="253" t="s">
        <v>259</v>
      </c>
      <c r="F889" s="252" t="s">
        <v>259</v>
      </c>
      <c r="G889" s="252" t="s">
        <v>12020</v>
      </c>
      <c r="H889" s="252" t="s">
        <v>12021</v>
      </c>
      <c r="I889" s="252" t="s">
        <v>11165</v>
      </c>
      <c r="J889" s="252" t="s">
        <v>10377</v>
      </c>
      <c r="K889" s="253" t="s">
        <v>12022</v>
      </c>
      <c r="L889" s="252" t="s">
        <v>9693</v>
      </c>
    </row>
    <row r="890" spans="1:12" ht="13.5" x14ac:dyDescent="0.25">
      <c r="A890" s="252" t="s">
        <v>10370</v>
      </c>
      <c r="B890" s="252" t="s">
        <v>10371</v>
      </c>
      <c r="C890" s="252" t="s">
        <v>11161</v>
      </c>
      <c r="D890" s="252" t="s">
        <v>11162</v>
      </c>
      <c r="E890" s="253" t="s">
        <v>259</v>
      </c>
      <c r="F890" s="252" t="s">
        <v>259</v>
      </c>
      <c r="G890" s="252" t="s">
        <v>12023</v>
      </c>
      <c r="H890" s="252" t="s">
        <v>12024</v>
      </c>
      <c r="I890" s="252" t="s">
        <v>11165</v>
      </c>
      <c r="J890" s="252" t="s">
        <v>9691</v>
      </c>
      <c r="K890" s="253" t="s">
        <v>8339</v>
      </c>
      <c r="L890" s="252" t="s">
        <v>9693</v>
      </c>
    </row>
    <row r="891" spans="1:12" ht="13.5" x14ac:dyDescent="0.25">
      <c r="A891" s="252" t="s">
        <v>10370</v>
      </c>
      <c r="B891" s="252" t="s">
        <v>10371</v>
      </c>
      <c r="C891" s="252" t="s">
        <v>11161</v>
      </c>
      <c r="D891" s="252" t="s">
        <v>11162</v>
      </c>
      <c r="E891" s="253" t="s">
        <v>259</v>
      </c>
      <c r="F891" s="252" t="s">
        <v>259</v>
      </c>
      <c r="G891" s="252" t="s">
        <v>12025</v>
      </c>
      <c r="H891" s="252" t="s">
        <v>12026</v>
      </c>
      <c r="I891" s="252" t="s">
        <v>11165</v>
      </c>
      <c r="J891" s="252" t="s">
        <v>9691</v>
      </c>
      <c r="K891" s="253" t="s">
        <v>1944</v>
      </c>
      <c r="L891" s="252" t="s">
        <v>9693</v>
      </c>
    </row>
    <row r="892" spans="1:12" ht="13.5" x14ac:dyDescent="0.25">
      <c r="A892" s="252" t="s">
        <v>10370</v>
      </c>
      <c r="B892" s="252" t="s">
        <v>10371</v>
      </c>
      <c r="C892" s="252" t="s">
        <v>11161</v>
      </c>
      <c r="D892" s="252" t="s">
        <v>11162</v>
      </c>
      <c r="E892" s="253" t="s">
        <v>259</v>
      </c>
      <c r="F892" s="252" t="s">
        <v>259</v>
      </c>
      <c r="G892" s="252" t="s">
        <v>12027</v>
      </c>
      <c r="H892" s="252" t="s">
        <v>12028</v>
      </c>
      <c r="I892" s="252" t="s">
        <v>11165</v>
      </c>
      <c r="J892" s="252" t="s">
        <v>9691</v>
      </c>
      <c r="K892" s="253" t="s">
        <v>4148</v>
      </c>
      <c r="L892" s="252" t="s">
        <v>9693</v>
      </c>
    </row>
    <row r="893" spans="1:12" ht="13.5" x14ac:dyDescent="0.25">
      <c r="A893" s="252" t="s">
        <v>10370</v>
      </c>
      <c r="B893" s="252" t="s">
        <v>10371</v>
      </c>
      <c r="C893" s="252" t="s">
        <v>11161</v>
      </c>
      <c r="D893" s="252" t="s">
        <v>11162</v>
      </c>
      <c r="E893" s="253" t="s">
        <v>259</v>
      </c>
      <c r="F893" s="252" t="s">
        <v>259</v>
      </c>
      <c r="G893" s="252" t="s">
        <v>12029</v>
      </c>
      <c r="H893" s="252" t="s">
        <v>12030</v>
      </c>
      <c r="I893" s="252" t="s">
        <v>11165</v>
      </c>
      <c r="J893" s="252" t="s">
        <v>9691</v>
      </c>
      <c r="K893" s="253" t="s">
        <v>12031</v>
      </c>
      <c r="L893" s="252" t="s">
        <v>9693</v>
      </c>
    </row>
    <row r="894" spans="1:12" ht="13.5" x14ac:dyDescent="0.25">
      <c r="A894" s="252" t="s">
        <v>10370</v>
      </c>
      <c r="B894" s="252" t="s">
        <v>10371</v>
      </c>
      <c r="C894" s="252" t="s">
        <v>11161</v>
      </c>
      <c r="D894" s="252" t="s">
        <v>11162</v>
      </c>
      <c r="E894" s="253" t="s">
        <v>259</v>
      </c>
      <c r="F894" s="252" t="s">
        <v>259</v>
      </c>
      <c r="G894" s="252" t="s">
        <v>12032</v>
      </c>
      <c r="H894" s="252" t="s">
        <v>12033</v>
      </c>
      <c r="I894" s="252" t="s">
        <v>11165</v>
      </c>
      <c r="J894" s="252" t="s">
        <v>10377</v>
      </c>
      <c r="K894" s="253" t="s">
        <v>12034</v>
      </c>
      <c r="L894" s="252" t="s">
        <v>9693</v>
      </c>
    </row>
    <row r="895" spans="1:12" ht="13.5" x14ac:dyDescent="0.25">
      <c r="A895" s="252" t="s">
        <v>10370</v>
      </c>
      <c r="B895" s="252" t="s">
        <v>10371</v>
      </c>
      <c r="C895" s="252" t="s">
        <v>11161</v>
      </c>
      <c r="D895" s="252" t="s">
        <v>11162</v>
      </c>
      <c r="E895" s="253" t="s">
        <v>259</v>
      </c>
      <c r="F895" s="252" t="s">
        <v>259</v>
      </c>
      <c r="G895" s="252" t="s">
        <v>12035</v>
      </c>
      <c r="H895" s="252" t="s">
        <v>12036</v>
      </c>
      <c r="I895" s="252" t="s">
        <v>11165</v>
      </c>
      <c r="J895" s="252" t="s">
        <v>9691</v>
      </c>
      <c r="K895" s="253" t="s">
        <v>12037</v>
      </c>
      <c r="L895" s="252" t="s">
        <v>9693</v>
      </c>
    </row>
    <row r="896" spans="1:12" ht="13.5" x14ac:dyDescent="0.25">
      <c r="A896" s="252" t="s">
        <v>10370</v>
      </c>
      <c r="B896" s="252" t="s">
        <v>10371</v>
      </c>
      <c r="C896" s="252" t="s">
        <v>11161</v>
      </c>
      <c r="D896" s="252" t="s">
        <v>11162</v>
      </c>
      <c r="E896" s="253" t="s">
        <v>259</v>
      </c>
      <c r="F896" s="252" t="s">
        <v>259</v>
      </c>
      <c r="G896" s="252" t="s">
        <v>12038</v>
      </c>
      <c r="H896" s="252" t="s">
        <v>12039</v>
      </c>
      <c r="I896" s="252" t="s">
        <v>11165</v>
      </c>
      <c r="J896" s="252" t="s">
        <v>9691</v>
      </c>
      <c r="K896" s="253" t="s">
        <v>4313</v>
      </c>
      <c r="L896" s="252" t="s">
        <v>9693</v>
      </c>
    </row>
    <row r="897" spans="1:12" ht="13.5" x14ac:dyDescent="0.25">
      <c r="A897" s="252" t="s">
        <v>10370</v>
      </c>
      <c r="B897" s="252" t="s">
        <v>10371</v>
      </c>
      <c r="C897" s="252" t="s">
        <v>11161</v>
      </c>
      <c r="D897" s="252" t="s">
        <v>11162</v>
      </c>
      <c r="E897" s="253" t="s">
        <v>259</v>
      </c>
      <c r="F897" s="252" t="s">
        <v>259</v>
      </c>
      <c r="G897" s="252" t="s">
        <v>12040</v>
      </c>
      <c r="H897" s="252" t="s">
        <v>12041</v>
      </c>
      <c r="I897" s="252" t="s">
        <v>11165</v>
      </c>
      <c r="J897" s="252" t="s">
        <v>9691</v>
      </c>
      <c r="K897" s="253" t="s">
        <v>4410</v>
      </c>
      <c r="L897" s="252" t="s">
        <v>9693</v>
      </c>
    </row>
    <row r="898" spans="1:12" ht="13.5" x14ac:dyDescent="0.25">
      <c r="A898" s="252" t="s">
        <v>10370</v>
      </c>
      <c r="B898" s="252" t="s">
        <v>10371</v>
      </c>
      <c r="C898" s="252" t="s">
        <v>11161</v>
      </c>
      <c r="D898" s="252" t="s">
        <v>11162</v>
      </c>
      <c r="E898" s="253" t="s">
        <v>259</v>
      </c>
      <c r="F898" s="252" t="s">
        <v>259</v>
      </c>
      <c r="G898" s="252" t="s">
        <v>12042</v>
      </c>
      <c r="H898" s="252" t="s">
        <v>12043</v>
      </c>
      <c r="I898" s="252" t="s">
        <v>11165</v>
      </c>
      <c r="J898" s="252" t="s">
        <v>9691</v>
      </c>
      <c r="K898" s="253" t="s">
        <v>12044</v>
      </c>
      <c r="L898" s="252" t="s">
        <v>9693</v>
      </c>
    </row>
    <row r="899" spans="1:12" ht="13.5" x14ac:dyDescent="0.25">
      <c r="A899" s="252" t="s">
        <v>10370</v>
      </c>
      <c r="B899" s="252" t="s">
        <v>10371</v>
      </c>
      <c r="C899" s="252" t="s">
        <v>11161</v>
      </c>
      <c r="D899" s="252" t="s">
        <v>11162</v>
      </c>
      <c r="E899" s="253" t="s">
        <v>259</v>
      </c>
      <c r="F899" s="252" t="s">
        <v>259</v>
      </c>
      <c r="G899" s="252" t="s">
        <v>12045</v>
      </c>
      <c r="H899" s="252" t="s">
        <v>12046</v>
      </c>
      <c r="I899" s="252" t="s">
        <v>11165</v>
      </c>
      <c r="J899" s="252" t="s">
        <v>10377</v>
      </c>
      <c r="K899" s="253" t="s">
        <v>12047</v>
      </c>
      <c r="L899" s="252" t="s">
        <v>9693</v>
      </c>
    </row>
    <row r="900" spans="1:12" ht="13.5" x14ac:dyDescent="0.25">
      <c r="A900" s="252" t="s">
        <v>10370</v>
      </c>
      <c r="B900" s="252" t="s">
        <v>10371</v>
      </c>
      <c r="C900" s="252" t="s">
        <v>11161</v>
      </c>
      <c r="D900" s="252" t="s">
        <v>11162</v>
      </c>
      <c r="E900" s="253" t="s">
        <v>259</v>
      </c>
      <c r="F900" s="252" t="s">
        <v>259</v>
      </c>
      <c r="G900" s="252" t="s">
        <v>12048</v>
      </c>
      <c r="H900" s="252" t="s">
        <v>12049</v>
      </c>
      <c r="I900" s="252" t="s">
        <v>11165</v>
      </c>
      <c r="J900" s="252" t="s">
        <v>9691</v>
      </c>
      <c r="K900" s="253" t="s">
        <v>2225</v>
      </c>
      <c r="L900" s="252" t="s">
        <v>9693</v>
      </c>
    </row>
    <row r="901" spans="1:12" ht="13.5" x14ac:dyDescent="0.25">
      <c r="A901" s="252" t="s">
        <v>10370</v>
      </c>
      <c r="B901" s="252" t="s">
        <v>10371</v>
      </c>
      <c r="C901" s="252" t="s">
        <v>11161</v>
      </c>
      <c r="D901" s="252" t="s">
        <v>11162</v>
      </c>
      <c r="E901" s="253" t="s">
        <v>259</v>
      </c>
      <c r="F901" s="252" t="s">
        <v>259</v>
      </c>
      <c r="G901" s="252" t="s">
        <v>12050</v>
      </c>
      <c r="H901" s="252" t="s">
        <v>12051</v>
      </c>
      <c r="I901" s="252" t="s">
        <v>11165</v>
      </c>
      <c r="J901" s="252" t="s">
        <v>9691</v>
      </c>
      <c r="K901" s="253" t="s">
        <v>4388</v>
      </c>
      <c r="L901" s="252" t="s">
        <v>9693</v>
      </c>
    </row>
    <row r="902" spans="1:12" ht="13.5" x14ac:dyDescent="0.25">
      <c r="A902" s="252" t="s">
        <v>10370</v>
      </c>
      <c r="B902" s="252" t="s">
        <v>10371</v>
      </c>
      <c r="C902" s="252" t="s">
        <v>11161</v>
      </c>
      <c r="D902" s="252" t="s">
        <v>11162</v>
      </c>
      <c r="E902" s="253" t="s">
        <v>259</v>
      </c>
      <c r="F902" s="252" t="s">
        <v>259</v>
      </c>
      <c r="G902" s="252" t="s">
        <v>12052</v>
      </c>
      <c r="H902" s="252" t="s">
        <v>12053</v>
      </c>
      <c r="I902" s="252" t="s">
        <v>11165</v>
      </c>
      <c r="J902" s="252" t="s">
        <v>9691</v>
      </c>
      <c r="K902" s="253" t="s">
        <v>12054</v>
      </c>
      <c r="L902" s="252" t="s">
        <v>9693</v>
      </c>
    </row>
    <row r="903" spans="1:12" ht="13.5" x14ac:dyDescent="0.25">
      <c r="A903" s="252" t="s">
        <v>10370</v>
      </c>
      <c r="B903" s="252" t="s">
        <v>10371</v>
      </c>
      <c r="C903" s="252" t="s">
        <v>11161</v>
      </c>
      <c r="D903" s="252" t="s">
        <v>11162</v>
      </c>
      <c r="E903" s="253" t="s">
        <v>259</v>
      </c>
      <c r="F903" s="252" t="s">
        <v>259</v>
      </c>
      <c r="G903" s="252" t="s">
        <v>12055</v>
      </c>
      <c r="H903" s="252" t="s">
        <v>12056</v>
      </c>
      <c r="I903" s="252" t="s">
        <v>11165</v>
      </c>
      <c r="J903" s="252" t="s">
        <v>9691</v>
      </c>
      <c r="K903" s="253" t="s">
        <v>680</v>
      </c>
      <c r="L903" s="252" t="s">
        <v>9693</v>
      </c>
    </row>
    <row r="904" spans="1:12" ht="13.5" x14ac:dyDescent="0.25">
      <c r="A904" s="252" t="s">
        <v>10370</v>
      </c>
      <c r="B904" s="252" t="s">
        <v>10371</v>
      </c>
      <c r="C904" s="252" t="s">
        <v>11161</v>
      </c>
      <c r="D904" s="252" t="s">
        <v>11162</v>
      </c>
      <c r="E904" s="253" t="s">
        <v>259</v>
      </c>
      <c r="F904" s="252" t="s">
        <v>259</v>
      </c>
      <c r="G904" s="252" t="s">
        <v>12057</v>
      </c>
      <c r="H904" s="252" t="s">
        <v>12058</v>
      </c>
      <c r="I904" s="252" t="s">
        <v>11165</v>
      </c>
      <c r="J904" s="252" t="s">
        <v>9691</v>
      </c>
      <c r="K904" s="253" t="s">
        <v>12059</v>
      </c>
      <c r="L904" s="252" t="s">
        <v>9693</v>
      </c>
    </row>
    <row r="905" spans="1:12" ht="13.5" x14ac:dyDescent="0.25">
      <c r="A905" s="252" t="s">
        <v>10370</v>
      </c>
      <c r="B905" s="252" t="s">
        <v>10371</v>
      </c>
      <c r="C905" s="252" t="s">
        <v>11161</v>
      </c>
      <c r="D905" s="252" t="s">
        <v>11162</v>
      </c>
      <c r="E905" s="253" t="s">
        <v>259</v>
      </c>
      <c r="F905" s="252" t="s">
        <v>259</v>
      </c>
      <c r="G905" s="252" t="s">
        <v>12060</v>
      </c>
      <c r="H905" s="252" t="s">
        <v>12061</v>
      </c>
      <c r="I905" s="252" t="s">
        <v>11165</v>
      </c>
      <c r="J905" s="252" t="s">
        <v>9691</v>
      </c>
      <c r="K905" s="253" t="s">
        <v>561</v>
      </c>
      <c r="L905" s="252" t="s">
        <v>9693</v>
      </c>
    </row>
    <row r="906" spans="1:12" ht="13.5" x14ac:dyDescent="0.25">
      <c r="A906" s="252" t="s">
        <v>10370</v>
      </c>
      <c r="B906" s="252" t="s">
        <v>10371</v>
      </c>
      <c r="C906" s="252" t="s">
        <v>11161</v>
      </c>
      <c r="D906" s="252" t="s">
        <v>11162</v>
      </c>
      <c r="E906" s="253" t="s">
        <v>259</v>
      </c>
      <c r="F906" s="252" t="s">
        <v>259</v>
      </c>
      <c r="G906" s="252" t="s">
        <v>12062</v>
      </c>
      <c r="H906" s="252" t="s">
        <v>12063</v>
      </c>
      <c r="I906" s="252" t="s">
        <v>11165</v>
      </c>
      <c r="J906" s="252" t="s">
        <v>9691</v>
      </c>
      <c r="K906" s="253" t="s">
        <v>5015</v>
      </c>
      <c r="L906" s="252" t="s">
        <v>9693</v>
      </c>
    </row>
    <row r="907" spans="1:12" ht="13.5" x14ac:dyDescent="0.25">
      <c r="A907" s="252" t="s">
        <v>10370</v>
      </c>
      <c r="B907" s="252" t="s">
        <v>10371</v>
      </c>
      <c r="C907" s="252" t="s">
        <v>11161</v>
      </c>
      <c r="D907" s="252" t="s">
        <v>11162</v>
      </c>
      <c r="E907" s="253" t="s">
        <v>259</v>
      </c>
      <c r="F907" s="252" t="s">
        <v>259</v>
      </c>
      <c r="G907" s="252" t="s">
        <v>12064</v>
      </c>
      <c r="H907" s="252" t="s">
        <v>12065</v>
      </c>
      <c r="I907" s="252" t="s">
        <v>11165</v>
      </c>
      <c r="J907" s="252" t="s">
        <v>9691</v>
      </c>
      <c r="K907" s="253" t="s">
        <v>12066</v>
      </c>
      <c r="L907" s="252" t="s">
        <v>9693</v>
      </c>
    </row>
    <row r="908" spans="1:12" ht="13.5" x14ac:dyDescent="0.25">
      <c r="A908" s="252" t="s">
        <v>10370</v>
      </c>
      <c r="B908" s="252" t="s">
        <v>10371</v>
      </c>
      <c r="C908" s="252" t="s">
        <v>11161</v>
      </c>
      <c r="D908" s="252" t="s">
        <v>11162</v>
      </c>
      <c r="E908" s="253" t="s">
        <v>259</v>
      </c>
      <c r="F908" s="252" t="s">
        <v>259</v>
      </c>
      <c r="G908" s="252" t="s">
        <v>12067</v>
      </c>
      <c r="H908" s="252" t="s">
        <v>12068</v>
      </c>
      <c r="I908" s="252" t="s">
        <v>11165</v>
      </c>
      <c r="J908" s="252" t="s">
        <v>9691</v>
      </c>
      <c r="K908" s="253" t="s">
        <v>3671</v>
      </c>
      <c r="L908" s="252" t="s">
        <v>9693</v>
      </c>
    </row>
    <row r="909" spans="1:12" ht="13.5" x14ac:dyDescent="0.25">
      <c r="A909" s="252" t="s">
        <v>10370</v>
      </c>
      <c r="B909" s="252" t="s">
        <v>10371</v>
      </c>
      <c r="C909" s="252" t="s">
        <v>11161</v>
      </c>
      <c r="D909" s="252" t="s">
        <v>11162</v>
      </c>
      <c r="E909" s="253" t="s">
        <v>259</v>
      </c>
      <c r="F909" s="252" t="s">
        <v>259</v>
      </c>
      <c r="G909" s="252" t="s">
        <v>12069</v>
      </c>
      <c r="H909" s="252" t="s">
        <v>12070</v>
      </c>
      <c r="I909" s="252" t="s">
        <v>11165</v>
      </c>
      <c r="J909" s="252" t="s">
        <v>9691</v>
      </c>
      <c r="K909" s="253" t="s">
        <v>7509</v>
      </c>
      <c r="L909" s="252" t="s">
        <v>9693</v>
      </c>
    </row>
    <row r="910" spans="1:12" ht="13.5" x14ac:dyDescent="0.25">
      <c r="A910" s="252" t="s">
        <v>10370</v>
      </c>
      <c r="B910" s="252" t="s">
        <v>10371</v>
      </c>
      <c r="C910" s="252" t="s">
        <v>11161</v>
      </c>
      <c r="D910" s="252" t="s">
        <v>11162</v>
      </c>
      <c r="E910" s="253" t="s">
        <v>259</v>
      </c>
      <c r="F910" s="252" t="s">
        <v>259</v>
      </c>
      <c r="G910" s="252" t="s">
        <v>12071</v>
      </c>
      <c r="H910" s="252" t="s">
        <v>12072</v>
      </c>
      <c r="I910" s="252" t="s">
        <v>11165</v>
      </c>
      <c r="J910" s="252" t="s">
        <v>9691</v>
      </c>
      <c r="K910" s="253" t="s">
        <v>8862</v>
      </c>
      <c r="L910" s="252" t="s">
        <v>9693</v>
      </c>
    </row>
    <row r="911" spans="1:12" ht="13.5" x14ac:dyDescent="0.25">
      <c r="A911" s="252" t="s">
        <v>10370</v>
      </c>
      <c r="B911" s="252" t="s">
        <v>10371</v>
      </c>
      <c r="C911" s="252" t="s">
        <v>11161</v>
      </c>
      <c r="D911" s="252" t="s">
        <v>11162</v>
      </c>
      <c r="E911" s="253" t="s">
        <v>259</v>
      </c>
      <c r="F911" s="252" t="s">
        <v>259</v>
      </c>
      <c r="G911" s="252" t="s">
        <v>12073</v>
      </c>
      <c r="H911" s="252" t="s">
        <v>12074</v>
      </c>
      <c r="I911" s="252" t="s">
        <v>11165</v>
      </c>
      <c r="J911" s="252" t="s">
        <v>10377</v>
      </c>
      <c r="K911" s="253" t="s">
        <v>11369</v>
      </c>
      <c r="L911" s="252" t="s">
        <v>9693</v>
      </c>
    </row>
    <row r="912" spans="1:12" ht="13.5" x14ac:dyDescent="0.25">
      <c r="A912" s="252" t="s">
        <v>10370</v>
      </c>
      <c r="B912" s="252" t="s">
        <v>10371</v>
      </c>
      <c r="C912" s="252" t="s">
        <v>11161</v>
      </c>
      <c r="D912" s="252" t="s">
        <v>11162</v>
      </c>
      <c r="E912" s="253" t="s">
        <v>259</v>
      </c>
      <c r="F912" s="252" t="s">
        <v>259</v>
      </c>
      <c r="G912" s="252" t="s">
        <v>12075</v>
      </c>
      <c r="H912" s="252" t="s">
        <v>12076</v>
      </c>
      <c r="I912" s="252" t="s">
        <v>11165</v>
      </c>
      <c r="J912" s="252" t="s">
        <v>9691</v>
      </c>
      <c r="K912" s="253" t="s">
        <v>12019</v>
      </c>
      <c r="L912" s="252" t="s">
        <v>9693</v>
      </c>
    </row>
    <row r="913" spans="1:12" ht="13.5" x14ac:dyDescent="0.25">
      <c r="A913" s="252" t="s">
        <v>10370</v>
      </c>
      <c r="B913" s="252" t="s">
        <v>10371</v>
      </c>
      <c r="C913" s="252" t="s">
        <v>11161</v>
      </c>
      <c r="D913" s="252" t="s">
        <v>11162</v>
      </c>
      <c r="E913" s="253" t="s">
        <v>259</v>
      </c>
      <c r="F913" s="252" t="s">
        <v>259</v>
      </c>
      <c r="G913" s="252" t="s">
        <v>12077</v>
      </c>
      <c r="H913" s="252" t="s">
        <v>12078</v>
      </c>
      <c r="I913" s="252" t="s">
        <v>11165</v>
      </c>
      <c r="J913" s="252" t="s">
        <v>9691</v>
      </c>
      <c r="K913" s="253" t="s">
        <v>6557</v>
      </c>
      <c r="L913" s="252" t="s">
        <v>9693</v>
      </c>
    </row>
    <row r="914" spans="1:12" ht="13.5" x14ac:dyDescent="0.25">
      <c r="A914" s="252" t="s">
        <v>10370</v>
      </c>
      <c r="B914" s="252" t="s">
        <v>10371</v>
      </c>
      <c r="C914" s="252" t="s">
        <v>11161</v>
      </c>
      <c r="D914" s="252" t="s">
        <v>11162</v>
      </c>
      <c r="E914" s="253" t="s">
        <v>259</v>
      </c>
      <c r="F914" s="252" t="s">
        <v>259</v>
      </c>
      <c r="G914" s="252" t="s">
        <v>12079</v>
      </c>
      <c r="H914" s="252" t="s">
        <v>12080</v>
      </c>
      <c r="I914" s="252" t="s">
        <v>11165</v>
      </c>
      <c r="J914" s="252" t="s">
        <v>9691</v>
      </c>
      <c r="K914" s="253" t="s">
        <v>5463</v>
      </c>
      <c r="L914" s="252" t="s">
        <v>9693</v>
      </c>
    </row>
    <row r="915" spans="1:12" ht="13.5" x14ac:dyDescent="0.25">
      <c r="A915" s="252" t="s">
        <v>10370</v>
      </c>
      <c r="B915" s="252" t="s">
        <v>10371</v>
      </c>
      <c r="C915" s="252" t="s">
        <v>11161</v>
      </c>
      <c r="D915" s="252" t="s">
        <v>11162</v>
      </c>
      <c r="E915" s="253" t="s">
        <v>259</v>
      </c>
      <c r="F915" s="252" t="s">
        <v>259</v>
      </c>
      <c r="G915" s="252" t="s">
        <v>12081</v>
      </c>
      <c r="H915" s="252" t="s">
        <v>12082</v>
      </c>
      <c r="I915" s="252" t="s">
        <v>11165</v>
      </c>
      <c r="J915" s="252" t="s">
        <v>9691</v>
      </c>
      <c r="K915" s="253" t="s">
        <v>1067</v>
      </c>
      <c r="L915" s="252" t="s">
        <v>9693</v>
      </c>
    </row>
    <row r="916" spans="1:12" ht="13.5" x14ac:dyDescent="0.25">
      <c r="A916" s="252" t="s">
        <v>10370</v>
      </c>
      <c r="B916" s="252" t="s">
        <v>10371</v>
      </c>
      <c r="C916" s="252" t="s">
        <v>11161</v>
      </c>
      <c r="D916" s="252" t="s">
        <v>11162</v>
      </c>
      <c r="E916" s="253" t="s">
        <v>259</v>
      </c>
      <c r="F916" s="252" t="s">
        <v>259</v>
      </c>
      <c r="G916" s="252" t="s">
        <v>12083</v>
      </c>
      <c r="H916" s="252" t="s">
        <v>12084</v>
      </c>
      <c r="I916" s="252" t="s">
        <v>11165</v>
      </c>
      <c r="J916" s="252" t="s">
        <v>9691</v>
      </c>
      <c r="K916" s="253" t="s">
        <v>6547</v>
      </c>
      <c r="L916" s="252" t="s">
        <v>9693</v>
      </c>
    </row>
    <row r="917" spans="1:12" ht="13.5" x14ac:dyDescent="0.25">
      <c r="A917" s="252" t="s">
        <v>10370</v>
      </c>
      <c r="B917" s="252" t="s">
        <v>10371</v>
      </c>
      <c r="C917" s="252" t="s">
        <v>11161</v>
      </c>
      <c r="D917" s="252" t="s">
        <v>11162</v>
      </c>
      <c r="E917" s="253" t="s">
        <v>259</v>
      </c>
      <c r="F917" s="252" t="s">
        <v>259</v>
      </c>
      <c r="G917" s="252" t="s">
        <v>12085</v>
      </c>
      <c r="H917" s="252" t="s">
        <v>12086</v>
      </c>
      <c r="I917" s="252" t="s">
        <v>11165</v>
      </c>
      <c r="J917" s="252" t="s">
        <v>9691</v>
      </c>
      <c r="K917" s="253" t="s">
        <v>4388</v>
      </c>
      <c r="L917" s="252" t="s">
        <v>9693</v>
      </c>
    </row>
    <row r="918" spans="1:12" ht="13.5" x14ac:dyDescent="0.25">
      <c r="A918" s="252" t="s">
        <v>10370</v>
      </c>
      <c r="B918" s="252" t="s">
        <v>10371</v>
      </c>
      <c r="C918" s="252" t="s">
        <v>11161</v>
      </c>
      <c r="D918" s="252" t="s">
        <v>11162</v>
      </c>
      <c r="E918" s="253" t="s">
        <v>259</v>
      </c>
      <c r="F918" s="252" t="s">
        <v>259</v>
      </c>
      <c r="G918" s="252" t="s">
        <v>12087</v>
      </c>
      <c r="H918" s="252" t="s">
        <v>12088</v>
      </c>
      <c r="I918" s="252" t="s">
        <v>11165</v>
      </c>
      <c r="J918" s="252" t="s">
        <v>9691</v>
      </c>
      <c r="K918" s="253" t="s">
        <v>6541</v>
      </c>
      <c r="L918" s="252" t="s">
        <v>9693</v>
      </c>
    </row>
    <row r="919" spans="1:12" ht="13.5" x14ac:dyDescent="0.25">
      <c r="A919" s="252" t="s">
        <v>10370</v>
      </c>
      <c r="B919" s="252" t="s">
        <v>10371</v>
      </c>
      <c r="C919" s="252" t="s">
        <v>11161</v>
      </c>
      <c r="D919" s="252" t="s">
        <v>11162</v>
      </c>
      <c r="E919" s="253" t="s">
        <v>259</v>
      </c>
      <c r="F919" s="252" t="s">
        <v>259</v>
      </c>
      <c r="G919" s="252" t="s">
        <v>12089</v>
      </c>
      <c r="H919" s="252" t="s">
        <v>12090</v>
      </c>
      <c r="I919" s="252" t="s">
        <v>11165</v>
      </c>
      <c r="J919" s="252" t="s">
        <v>10377</v>
      </c>
      <c r="K919" s="253" t="s">
        <v>1674</v>
      </c>
      <c r="L919" s="252" t="s">
        <v>9693</v>
      </c>
    </row>
    <row r="920" spans="1:12" ht="13.5" x14ac:dyDescent="0.25">
      <c r="A920" s="252" t="s">
        <v>10370</v>
      </c>
      <c r="B920" s="252" t="s">
        <v>10371</v>
      </c>
      <c r="C920" s="252" t="s">
        <v>11161</v>
      </c>
      <c r="D920" s="252" t="s">
        <v>11162</v>
      </c>
      <c r="E920" s="253" t="s">
        <v>259</v>
      </c>
      <c r="F920" s="252" t="s">
        <v>259</v>
      </c>
      <c r="G920" s="252" t="s">
        <v>12091</v>
      </c>
      <c r="H920" s="252" t="s">
        <v>12092</v>
      </c>
      <c r="I920" s="252" t="s">
        <v>11165</v>
      </c>
      <c r="J920" s="252" t="s">
        <v>10377</v>
      </c>
      <c r="K920" s="253" t="s">
        <v>7509</v>
      </c>
      <c r="L920" s="252" t="s">
        <v>9693</v>
      </c>
    </row>
    <row r="921" spans="1:12" ht="13.5" x14ac:dyDescent="0.25">
      <c r="A921" s="252" t="s">
        <v>10370</v>
      </c>
      <c r="B921" s="252" t="s">
        <v>10371</v>
      </c>
      <c r="C921" s="252" t="s">
        <v>11161</v>
      </c>
      <c r="D921" s="252" t="s">
        <v>11162</v>
      </c>
      <c r="E921" s="253" t="s">
        <v>259</v>
      </c>
      <c r="F921" s="252" t="s">
        <v>259</v>
      </c>
      <c r="G921" s="252" t="s">
        <v>12093</v>
      </c>
      <c r="H921" s="252" t="s">
        <v>12094</v>
      </c>
      <c r="I921" s="252" t="s">
        <v>11165</v>
      </c>
      <c r="J921" s="252" t="s">
        <v>10377</v>
      </c>
      <c r="K921" s="253" t="s">
        <v>1856</v>
      </c>
      <c r="L921" s="252" t="s">
        <v>9693</v>
      </c>
    </row>
    <row r="922" spans="1:12" ht="13.5" x14ac:dyDescent="0.25">
      <c r="A922" s="252" t="s">
        <v>10370</v>
      </c>
      <c r="B922" s="252" t="s">
        <v>10371</v>
      </c>
      <c r="C922" s="252" t="s">
        <v>11161</v>
      </c>
      <c r="D922" s="252" t="s">
        <v>11162</v>
      </c>
      <c r="E922" s="253" t="s">
        <v>259</v>
      </c>
      <c r="F922" s="252" t="s">
        <v>259</v>
      </c>
      <c r="G922" s="252" t="s">
        <v>12095</v>
      </c>
      <c r="H922" s="252" t="s">
        <v>12096</v>
      </c>
      <c r="I922" s="252" t="s">
        <v>11165</v>
      </c>
      <c r="J922" s="252" t="s">
        <v>10377</v>
      </c>
      <c r="K922" s="253" t="s">
        <v>12097</v>
      </c>
      <c r="L922" s="252" t="s">
        <v>9693</v>
      </c>
    </row>
    <row r="923" spans="1:12" ht="13.5" x14ac:dyDescent="0.25">
      <c r="A923" s="252" t="s">
        <v>10370</v>
      </c>
      <c r="B923" s="252" t="s">
        <v>10371</v>
      </c>
      <c r="C923" s="252" t="s">
        <v>11161</v>
      </c>
      <c r="D923" s="252" t="s">
        <v>11162</v>
      </c>
      <c r="E923" s="253" t="s">
        <v>259</v>
      </c>
      <c r="F923" s="252" t="s">
        <v>259</v>
      </c>
      <c r="G923" s="252" t="s">
        <v>12098</v>
      </c>
      <c r="H923" s="252" t="s">
        <v>12099</v>
      </c>
      <c r="I923" s="252" t="s">
        <v>11165</v>
      </c>
      <c r="J923" s="252" t="s">
        <v>10377</v>
      </c>
      <c r="K923" s="253" t="s">
        <v>12100</v>
      </c>
      <c r="L923" s="252" t="s">
        <v>9693</v>
      </c>
    </row>
    <row r="924" spans="1:12" ht="13.5" x14ac:dyDescent="0.25">
      <c r="A924" s="252" t="s">
        <v>10370</v>
      </c>
      <c r="B924" s="252" t="s">
        <v>10371</v>
      </c>
      <c r="C924" s="252" t="s">
        <v>11161</v>
      </c>
      <c r="D924" s="252" t="s">
        <v>11162</v>
      </c>
      <c r="E924" s="253" t="s">
        <v>259</v>
      </c>
      <c r="F924" s="252" t="s">
        <v>259</v>
      </c>
      <c r="G924" s="252" t="s">
        <v>12101</v>
      </c>
      <c r="H924" s="252" t="s">
        <v>12102</v>
      </c>
      <c r="I924" s="252" t="s">
        <v>11165</v>
      </c>
      <c r="J924" s="252" t="s">
        <v>9691</v>
      </c>
      <c r="K924" s="253" t="s">
        <v>4494</v>
      </c>
      <c r="L924" s="252" t="s">
        <v>9693</v>
      </c>
    </row>
    <row r="925" spans="1:12" ht="13.5" x14ac:dyDescent="0.25">
      <c r="A925" s="252" t="s">
        <v>10370</v>
      </c>
      <c r="B925" s="252" t="s">
        <v>10371</v>
      </c>
      <c r="C925" s="252" t="s">
        <v>11161</v>
      </c>
      <c r="D925" s="252" t="s">
        <v>11162</v>
      </c>
      <c r="E925" s="253" t="s">
        <v>259</v>
      </c>
      <c r="F925" s="252" t="s">
        <v>259</v>
      </c>
      <c r="G925" s="252" t="s">
        <v>12103</v>
      </c>
      <c r="H925" s="252" t="s">
        <v>12104</v>
      </c>
      <c r="I925" s="252" t="s">
        <v>11165</v>
      </c>
      <c r="J925" s="252" t="s">
        <v>9691</v>
      </c>
      <c r="K925" s="253" t="s">
        <v>9558</v>
      </c>
      <c r="L925" s="252" t="s">
        <v>9693</v>
      </c>
    </row>
    <row r="926" spans="1:12" ht="13.5" x14ac:dyDescent="0.25">
      <c r="A926" s="252" t="s">
        <v>10370</v>
      </c>
      <c r="B926" s="252" t="s">
        <v>10371</v>
      </c>
      <c r="C926" s="252" t="s">
        <v>11161</v>
      </c>
      <c r="D926" s="252" t="s">
        <v>11162</v>
      </c>
      <c r="E926" s="253" t="s">
        <v>259</v>
      </c>
      <c r="F926" s="252" t="s">
        <v>259</v>
      </c>
      <c r="G926" s="252" t="s">
        <v>12105</v>
      </c>
      <c r="H926" s="252" t="s">
        <v>12106</v>
      </c>
      <c r="I926" s="252" t="s">
        <v>11165</v>
      </c>
      <c r="J926" s="252" t="s">
        <v>9691</v>
      </c>
      <c r="K926" s="253" t="s">
        <v>12107</v>
      </c>
      <c r="L926" s="252" t="s">
        <v>9693</v>
      </c>
    </row>
    <row r="927" spans="1:12" ht="13.5" x14ac:dyDescent="0.25">
      <c r="A927" s="252" t="s">
        <v>10370</v>
      </c>
      <c r="B927" s="252" t="s">
        <v>10371</v>
      </c>
      <c r="C927" s="252" t="s">
        <v>11161</v>
      </c>
      <c r="D927" s="252" t="s">
        <v>11162</v>
      </c>
      <c r="E927" s="253" t="s">
        <v>259</v>
      </c>
      <c r="F927" s="252" t="s">
        <v>259</v>
      </c>
      <c r="G927" s="252" t="s">
        <v>12108</v>
      </c>
      <c r="H927" s="252" t="s">
        <v>12109</v>
      </c>
      <c r="I927" s="252" t="s">
        <v>11165</v>
      </c>
      <c r="J927" s="252" t="s">
        <v>9691</v>
      </c>
      <c r="K927" s="253" t="s">
        <v>803</v>
      </c>
      <c r="L927" s="252" t="s">
        <v>9693</v>
      </c>
    </row>
    <row r="928" spans="1:12" ht="13.5" x14ac:dyDescent="0.25">
      <c r="A928" s="252" t="s">
        <v>10370</v>
      </c>
      <c r="B928" s="252" t="s">
        <v>10371</v>
      </c>
      <c r="C928" s="252" t="s">
        <v>11161</v>
      </c>
      <c r="D928" s="252" t="s">
        <v>11162</v>
      </c>
      <c r="E928" s="253" t="s">
        <v>259</v>
      </c>
      <c r="F928" s="252" t="s">
        <v>259</v>
      </c>
      <c r="G928" s="252" t="s">
        <v>12110</v>
      </c>
      <c r="H928" s="252" t="s">
        <v>12111</v>
      </c>
      <c r="I928" s="252" t="s">
        <v>11165</v>
      </c>
      <c r="J928" s="252" t="s">
        <v>10377</v>
      </c>
      <c r="K928" s="253" t="s">
        <v>12112</v>
      </c>
      <c r="L928" s="252" t="s">
        <v>9693</v>
      </c>
    </row>
    <row r="929" spans="1:12" ht="13.5" x14ac:dyDescent="0.25">
      <c r="A929" s="252" t="s">
        <v>10370</v>
      </c>
      <c r="B929" s="252" t="s">
        <v>10371</v>
      </c>
      <c r="C929" s="252" t="s">
        <v>11161</v>
      </c>
      <c r="D929" s="252" t="s">
        <v>11162</v>
      </c>
      <c r="E929" s="253" t="s">
        <v>259</v>
      </c>
      <c r="F929" s="252" t="s">
        <v>259</v>
      </c>
      <c r="G929" s="252" t="s">
        <v>12113</v>
      </c>
      <c r="H929" s="252" t="s">
        <v>12114</v>
      </c>
      <c r="I929" s="252" t="s">
        <v>11165</v>
      </c>
      <c r="J929" s="252" t="s">
        <v>9691</v>
      </c>
      <c r="K929" s="253" t="s">
        <v>11829</v>
      </c>
      <c r="L929" s="252" t="s">
        <v>9693</v>
      </c>
    </row>
    <row r="930" spans="1:12" ht="13.5" x14ac:dyDescent="0.25">
      <c r="A930" s="252" t="s">
        <v>10370</v>
      </c>
      <c r="B930" s="252" t="s">
        <v>10371</v>
      </c>
      <c r="C930" s="252" t="s">
        <v>11161</v>
      </c>
      <c r="D930" s="252" t="s">
        <v>11162</v>
      </c>
      <c r="E930" s="253" t="s">
        <v>259</v>
      </c>
      <c r="F930" s="252" t="s">
        <v>259</v>
      </c>
      <c r="G930" s="252" t="s">
        <v>12115</v>
      </c>
      <c r="H930" s="252" t="s">
        <v>12116</v>
      </c>
      <c r="I930" s="252" t="s">
        <v>11165</v>
      </c>
      <c r="J930" s="252" t="s">
        <v>9691</v>
      </c>
      <c r="K930" s="253" t="s">
        <v>12117</v>
      </c>
      <c r="L930" s="252" t="s">
        <v>9693</v>
      </c>
    </row>
    <row r="931" spans="1:12" ht="13.5" x14ac:dyDescent="0.25">
      <c r="A931" s="252" t="s">
        <v>10370</v>
      </c>
      <c r="B931" s="252" t="s">
        <v>10371</v>
      </c>
      <c r="C931" s="252" t="s">
        <v>11161</v>
      </c>
      <c r="D931" s="252" t="s">
        <v>11162</v>
      </c>
      <c r="E931" s="253" t="s">
        <v>259</v>
      </c>
      <c r="F931" s="252" t="s">
        <v>259</v>
      </c>
      <c r="G931" s="252" t="s">
        <v>12118</v>
      </c>
      <c r="H931" s="252" t="s">
        <v>12119</v>
      </c>
      <c r="I931" s="252" t="s">
        <v>11165</v>
      </c>
      <c r="J931" s="252" t="s">
        <v>9691</v>
      </c>
      <c r="K931" s="253" t="s">
        <v>1686</v>
      </c>
      <c r="L931" s="252" t="s">
        <v>9693</v>
      </c>
    </row>
    <row r="932" spans="1:12" ht="13.5" x14ac:dyDescent="0.25">
      <c r="A932" s="252" t="s">
        <v>10370</v>
      </c>
      <c r="B932" s="252" t="s">
        <v>10371</v>
      </c>
      <c r="C932" s="252" t="s">
        <v>11161</v>
      </c>
      <c r="D932" s="252" t="s">
        <v>11162</v>
      </c>
      <c r="E932" s="253" t="s">
        <v>259</v>
      </c>
      <c r="F932" s="252" t="s">
        <v>259</v>
      </c>
      <c r="G932" s="252" t="s">
        <v>12120</v>
      </c>
      <c r="H932" s="252" t="s">
        <v>12121</v>
      </c>
      <c r="I932" s="252" t="s">
        <v>11165</v>
      </c>
      <c r="J932" s="252" t="s">
        <v>9691</v>
      </c>
      <c r="K932" s="253" t="s">
        <v>12122</v>
      </c>
      <c r="L932" s="252" t="s">
        <v>9693</v>
      </c>
    </row>
    <row r="933" spans="1:12" ht="13.5" x14ac:dyDescent="0.25">
      <c r="A933" s="252" t="s">
        <v>10370</v>
      </c>
      <c r="B933" s="252" t="s">
        <v>10371</v>
      </c>
      <c r="C933" s="252" t="s">
        <v>11161</v>
      </c>
      <c r="D933" s="252" t="s">
        <v>11162</v>
      </c>
      <c r="E933" s="253" t="s">
        <v>259</v>
      </c>
      <c r="F933" s="252" t="s">
        <v>259</v>
      </c>
      <c r="G933" s="252" t="s">
        <v>12123</v>
      </c>
      <c r="H933" s="252" t="s">
        <v>12124</v>
      </c>
      <c r="I933" s="252" t="s">
        <v>11165</v>
      </c>
      <c r="J933" s="252" t="s">
        <v>10377</v>
      </c>
      <c r="K933" s="253" t="s">
        <v>12125</v>
      </c>
      <c r="L933" s="252" t="s">
        <v>9693</v>
      </c>
    </row>
    <row r="934" spans="1:12" ht="13.5" x14ac:dyDescent="0.25">
      <c r="A934" s="252" t="s">
        <v>10370</v>
      </c>
      <c r="B934" s="252" t="s">
        <v>10371</v>
      </c>
      <c r="C934" s="252" t="s">
        <v>11161</v>
      </c>
      <c r="D934" s="252" t="s">
        <v>11162</v>
      </c>
      <c r="E934" s="253" t="s">
        <v>259</v>
      </c>
      <c r="F934" s="252" t="s">
        <v>259</v>
      </c>
      <c r="G934" s="252" t="s">
        <v>12126</v>
      </c>
      <c r="H934" s="252" t="s">
        <v>12127</v>
      </c>
      <c r="I934" s="252" t="s">
        <v>11165</v>
      </c>
      <c r="J934" s="252" t="s">
        <v>9691</v>
      </c>
      <c r="K934" s="253" t="s">
        <v>12107</v>
      </c>
      <c r="L934" s="252" t="s">
        <v>9693</v>
      </c>
    </row>
    <row r="935" spans="1:12" ht="13.5" x14ac:dyDescent="0.25">
      <c r="A935" s="252" t="s">
        <v>10370</v>
      </c>
      <c r="B935" s="252" t="s">
        <v>10371</v>
      </c>
      <c r="C935" s="252" t="s">
        <v>11161</v>
      </c>
      <c r="D935" s="252" t="s">
        <v>11162</v>
      </c>
      <c r="E935" s="253" t="s">
        <v>259</v>
      </c>
      <c r="F935" s="252" t="s">
        <v>259</v>
      </c>
      <c r="G935" s="252" t="s">
        <v>12128</v>
      </c>
      <c r="H935" s="252" t="s">
        <v>12129</v>
      </c>
      <c r="I935" s="252" t="s">
        <v>11165</v>
      </c>
      <c r="J935" s="252" t="s">
        <v>9691</v>
      </c>
      <c r="K935" s="253" t="s">
        <v>12130</v>
      </c>
      <c r="L935" s="252" t="s">
        <v>9693</v>
      </c>
    </row>
    <row r="936" spans="1:12" ht="13.5" x14ac:dyDescent="0.25">
      <c r="A936" s="252" t="s">
        <v>10370</v>
      </c>
      <c r="B936" s="252" t="s">
        <v>10371</v>
      </c>
      <c r="C936" s="252" t="s">
        <v>11161</v>
      </c>
      <c r="D936" s="252" t="s">
        <v>11162</v>
      </c>
      <c r="E936" s="253" t="s">
        <v>259</v>
      </c>
      <c r="F936" s="252" t="s">
        <v>259</v>
      </c>
      <c r="G936" s="252" t="s">
        <v>12131</v>
      </c>
      <c r="H936" s="252" t="s">
        <v>12132</v>
      </c>
      <c r="I936" s="252" t="s">
        <v>11165</v>
      </c>
      <c r="J936" s="252" t="s">
        <v>9691</v>
      </c>
      <c r="K936" s="253" t="s">
        <v>12133</v>
      </c>
      <c r="L936" s="252" t="s">
        <v>9693</v>
      </c>
    </row>
    <row r="937" spans="1:12" ht="13.5" x14ac:dyDescent="0.25">
      <c r="A937" s="252" t="s">
        <v>10370</v>
      </c>
      <c r="B937" s="252" t="s">
        <v>10371</v>
      </c>
      <c r="C937" s="252" t="s">
        <v>11161</v>
      </c>
      <c r="D937" s="252" t="s">
        <v>11162</v>
      </c>
      <c r="E937" s="253" t="s">
        <v>259</v>
      </c>
      <c r="F937" s="252" t="s">
        <v>259</v>
      </c>
      <c r="G937" s="252" t="s">
        <v>12134</v>
      </c>
      <c r="H937" s="252" t="s">
        <v>12135</v>
      </c>
      <c r="I937" s="252" t="s">
        <v>11165</v>
      </c>
      <c r="J937" s="252" t="s">
        <v>9691</v>
      </c>
      <c r="K937" s="253" t="s">
        <v>12136</v>
      </c>
      <c r="L937" s="252" t="s">
        <v>9693</v>
      </c>
    </row>
    <row r="938" spans="1:12" ht="13.5" x14ac:dyDescent="0.25">
      <c r="A938" s="252" t="s">
        <v>10370</v>
      </c>
      <c r="B938" s="252" t="s">
        <v>10371</v>
      </c>
      <c r="C938" s="252" t="s">
        <v>11161</v>
      </c>
      <c r="D938" s="252" t="s">
        <v>11162</v>
      </c>
      <c r="E938" s="253" t="s">
        <v>259</v>
      </c>
      <c r="F938" s="252" t="s">
        <v>259</v>
      </c>
      <c r="G938" s="252" t="s">
        <v>12137</v>
      </c>
      <c r="H938" s="252" t="s">
        <v>12138</v>
      </c>
      <c r="I938" s="252" t="s">
        <v>11165</v>
      </c>
      <c r="J938" s="252" t="s">
        <v>9691</v>
      </c>
      <c r="K938" s="253" t="s">
        <v>6160</v>
      </c>
      <c r="L938" s="252" t="s">
        <v>9693</v>
      </c>
    </row>
    <row r="939" spans="1:12" ht="13.5" x14ac:dyDescent="0.25">
      <c r="A939" s="252" t="s">
        <v>10370</v>
      </c>
      <c r="B939" s="252" t="s">
        <v>10371</v>
      </c>
      <c r="C939" s="252" t="s">
        <v>11161</v>
      </c>
      <c r="D939" s="252" t="s">
        <v>11162</v>
      </c>
      <c r="E939" s="253" t="s">
        <v>259</v>
      </c>
      <c r="F939" s="252" t="s">
        <v>259</v>
      </c>
      <c r="G939" s="252" t="s">
        <v>12139</v>
      </c>
      <c r="H939" s="252" t="s">
        <v>12140</v>
      </c>
      <c r="I939" s="252" t="s">
        <v>11165</v>
      </c>
      <c r="J939" s="252" t="s">
        <v>9691</v>
      </c>
      <c r="K939" s="253" t="s">
        <v>1514</v>
      </c>
      <c r="L939" s="252" t="s">
        <v>9693</v>
      </c>
    </row>
    <row r="940" spans="1:12" ht="13.5" x14ac:dyDescent="0.25">
      <c r="A940" s="252" t="s">
        <v>10370</v>
      </c>
      <c r="B940" s="252" t="s">
        <v>10371</v>
      </c>
      <c r="C940" s="252" t="s">
        <v>11161</v>
      </c>
      <c r="D940" s="252" t="s">
        <v>11162</v>
      </c>
      <c r="E940" s="253" t="s">
        <v>259</v>
      </c>
      <c r="F940" s="252" t="s">
        <v>259</v>
      </c>
      <c r="G940" s="252" t="s">
        <v>12141</v>
      </c>
      <c r="H940" s="252" t="s">
        <v>12142</v>
      </c>
      <c r="I940" s="252" t="s">
        <v>11165</v>
      </c>
      <c r="J940" s="252" t="s">
        <v>9691</v>
      </c>
      <c r="K940" s="253" t="s">
        <v>8161</v>
      </c>
      <c r="L940" s="252" t="s">
        <v>9693</v>
      </c>
    </row>
    <row r="941" spans="1:12" ht="13.5" x14ac:dyDescent="0.25">
      <c r="A941" s="252" t="s">
        <v>10370</v>
      </c>
      <c r="B941" s="252" t="s">
        <v>10371</v>
      </c>
      <c r="C941" s="252" t="s">
        <v>11161</v>
      </c>
      <c r="D941" s="252" t="s">
        <v>11162</v>
      </c>
      <c r="E941" s="253" t="s">
        <v>259</v>
      </c>
      <c r="F941" s="252" t="s">
        <v>259</v>
      </c>
      <c r="G941" s="252" t="s">
        <v>12143</v>
      </c>
      <c r="H941" s="252" t="s">
        <v>12144</v>
      </c>
      <c r="I941" s="252" t="s">
        <v>11165</v>
      </c>
      <c r="J941" s="252" t="s">
        <v>10377</v>
      </c>
      <c r="K941" s="253" t="s">
        <v>7448</v>
      </c>
      <c r="L941" s="252" t="s">
        <v>9693</v>
      </c>
    </row>
    <row r="942" spans="1:12" ht="13.5" x14ac:dyDescent="0.25">
      <c r="A942" s="252" t="s">
        <v>10370</v>
      </c>
      <c r="B942" s="252" t="s">
        <v>10371</v>
      </c>
      <c r="C942" s="252" t="s">
        <v>11161</v>
      </c>
      <c r="D942" s="252" t="s">
        <v>11162</v>
      </c>
      <c r="E942" s="253" t="s">
        <v>259</v>
      </c>
      <c r="F942" s="252" t="s">
        <v>259</v>
      </c>
      <c r="G942" s="252" t="s">
        <v>12145</v>
      </c>
      <c r="H942" s="252" t="s">
        <v>12146</v>
      </c>
      <c r="I942" s="252" t="s">
        <v>11165</v>
      </c>
      <c r="J942" s="252" t="s">
        <v>9691</v>
      </c>
      <c r="K942" s="253" t="s">
        <v>5711</v>
      </c>
      <c r="L942" s="252" t="s">
        <v>9693</v>
      </c>
    </row>
    <row r="943" spans="1:12" ht="13.5" x14ac:dyDescent="0.25">
      <c r="A943" s="252" t="s">
        <v>10370</v>
      </c>
      <c r="B943" s="252" t="s">
        <v>10371</v>
      </c>
      <c r="C943" s="252" t="s">
        <v>11161</v>
      </c>
      <c r="D943" s="252" t="s">
        <v>11162</v>
      </c>
      <c r="E943" s="253" t="s">
        <v>259</v>
      </c>
      <c r="F943" s="252" t="s">
        <v>259</v>
      </c>
      <c r="G943" s="252" t="s">
        <v>12147</v>
      </c>
      <c r="H943" s="252" t="s">
        <v>12148</v>
      </c>
      <c r="I943" s="252" t="s">
        <v>11165</v>
      </c>
      <c r="J943" s="252" t="s">
        <v>9691</v>
      </c>
      <c r="K943" s="253" t="s">
        <v>334</v>
      </c>
      <c r="L943" s="252" t="s">
        <v>9693</v>
      </c>
    </row>
    <row r="944" spans="1:12" ht="13.5" x14ac:dyDescent="0.25">
      <c r="A944" s="252" t="s">
        <v>10370</v>
      </c>
      <c r="B944" s="252" t="s">
        <v>10371</v>
      </c>
      <c r="C944" s="252" t="s">
        <v>11161</v>
      </c>
      <c r="D944" s="252" t="s">
        <v>11162</v>
      </c>
      <c r="E944" s="253" t="s">
        <v>259</v>
      </c>
      <c r="F944" s="252" t="s">
        <v>259</v>
      </c>
      <c r="G944" s="252" t="s">
        <v>12149</v>
      </c>
      <c r="H944" s="252" t="s">
        <v>12150</v>
      </c>
      <c r="I944" s="252" t="s">
        <v>11165</v>
      </c>
      <c r="J944" s="252" t="s">
        <v>9691</v>
      </c>
      <c r="K944" s="253" t="s">
        <v>5829</v>
      </c>
      <c r="L944" s="252" t="s">
        <v>9693</v>
      </c>
    </row>
    <row r="945" spans="1:12" ht="13.5" x14ac:dyDescent="0.25">
      <c r="A945" s="252" t="s">
        <v>10370</v>
      </c>
      <c r="B945" s="252" t="s">
        <v>10371</v>
      </c>
      <c r="C945" s="252" t="s">
        <v>11161</v>
      </c>
      <c r="D945" s="252" t="s">
        <v>11162</v>
      </c>
      <c r="E945" s="253" t="s">
        <v>259</v>
      </c>
      <c r="F945" s="252" t="s">
        <v>259</v>
      </c>
      <c r="G945" s="252" t="s">
        <v>12151</v>
      </c>
      <c r="H945" s="252" t="s">
        <v>12152</v>
      </c>
      <c r="I945" s="252" t="s">
        <v>11165</v>
      </c>
      <c r="J945" s="252" t="s">
        <v>9691</v>
      </c>
      <c r="K945" s="253" t="s">
        <v>12153</v>
      </c>
      <c r="L945" s="252" t="s">
        <v>9693</v>
      </c>
    </row>
    <row r="946" spans="1:12" ht="13.5" x14ac:dyDescent="0.25">
      <c r="A946" s="252" t="s">
        <v>10370</v>
      </c>
      <c r="B946" s="252" t="s">
        <v>10371</v>
      </c>
      <c r="C946" s="252" t="s">
        <v>11161</v>
      </c>
      <c r="D946" s="252" t="s">
        <v>11162</v>
      </c>
      <c r="E946" s="253" t="s">
        <v>259</v>
      </c>
      <c r="F946" s="252" t="s">
        <v>259</v>
      </c>
      <c r="G946" s="252" t="s">
        <v>12154</v>
      </c>
      <c r="H946" s="252" t="s">
        <v>12155</v>
      </c>
      <c r="I946" s="252" t="s">
        <v>11165</v>
      </c>
      <c r="J946" s="252" t="s">
        <v>9691</v>
      </c>
      <c r="K946" s="253" t="s">
        <v>12156</v>
      </c>
      <c r="L946" s="252" t="s">
        <v>9693</v>
      </c>
    </row>
    <row r="947" spans="1:12" ht="13.5" x14ac:dyDescent="0.25">
      <c r="A947" s="252" t="s">
        <v>10370</v>
      </c>
      <c r="B947" s="252" t="s">
        <v>10371</v>
      </c>
      <c r="C947" s="252" t="s">
        <v>11161</v>
      </c>
      <c r="D947" s="252" t="s">
        <v>11162</v>
      </c>
      <c r="E947" s="253" t="s">
        <v>259</v>
      </c>
      <c r="F947" s="252" t="s">
        <v>259</v>
      </c>
      <c r="G947" s="252" t="s">
        <v>12157</v>
      </c>
      <c r="H947" s="252" t="s">
        <v>12158</v>
      </c>
      <c r="I947" s="252" t="s">
        <v>11165</v>
      </c>
      <c r="J947" s="252" t="s">
        <v>9691</v>
      </c>
      <c r="K947" s="253" t="s">
        <v>12159</v>
      </c>
      <c r="L947" s="252" t="s">
        <v>9693</v>
      </c>
    </row>
    <row r="948" spans="1:12" ht="13.5" x14ac:dyDescent="0.25">
      <c r="A948" s="252" t="s">
        <v>10370</v>
      </c>
      <c r="B948" s="252" t="s">
        <v>10371</v>
      </c>
      <c r="C948" s="252" t="s">
        <v>11161</v>
      </c>
      <c r="D948" s="252" t="s">
        <v>11162</v>
      </c>
      <c r="E948" s="253" t="s">
        <v>259</v>
      </c>
      <c r="F948" s="252" t="s">
        <v>259</v>
      </c>
      <c r="G948" s="252" t="s">
        <v>12160</v>
      </c>
      <c r="H948" s="252" t="s">
        <v>12161</v>
      </c>
      <c r="I948" s="252" t="s">
        <v>11165</v>
      </c>
      <c r="J948" s="252" t="s">
        <v>10377</v>
      </c>
      <c r="K948" s="253" t="s">
        <v>12162</v>
      </c>
      <c r="L948" s="252" t="s">
        <v>9693</v>
      </c>
    </row>
    <row r="949" spans="1:12" ht="13.5" x14ac:dyDescent="0.25">
      <c r="A949" s="252" t="s">
        <v>10370</v>
      </c>
      <c r="B949" s="252" t="s">
        <v>10371</v>
      </c>
      <c r="C949" s="252" t="s">
        <v>11161</v>
      </c>
      <c r="D949" s="252" t="s">
        <v>11162</v>
      </c>
      <c r="E949" s="253" t="s">
        <v>259</v>
      </c>
      <c r="F949" s="252" t="s">
        <v>259</v>
      </c>
      <c r="G949" s="252" t="s">
        <v>12163</v>
      </c>
      <c r="H949" s="252" t="s">
        <v>12164</v>
      </c>
      <c r="I949" s="252" t="s">
        <v>11165</v>
      </c>
      <c r="J949" s="252" t="s">
        <v>9691</v>
      </c>
      <c r="K949" s="253" t="s">
        <v>4649</v>
      </c>
      <c r="L949" s="252" t="s">
        <v>9693</v>
      </c>
    </row>
    <row r="950" spans="1:12" ht="13.5" x14ac:dyDescent="0.25">
      <c r="A950" s="252" t="s">
        <v>10370</v>
      </c>
      <c r="B950" s="252" t="s">
        <v>10371</v>
      </c>
      <c r="C950" s="252" t="s">
        <v>11161</v>
      </c>
      <c r="D950" s="252" t="s">
        <v>11162</v>
      </c>
      <c r="E950" s="253" t="s">
        <v>259</v>
      </c>
      <c r="F950" s="252" t="s">
        <v>259</v>
      </c>
      <c r="G950" s="252" t="s">
        <v>12165</v>
      </c>
      <c r="H950" s="252" t="s">
        <v>12166</v>
      </c>
      <c r="I950" s="252" t="s">
        <v>11165</v>
      </c>
      <c r="J950" s="252" t="s">
        <v>9691</v>
      </c>
      <c r="K950" s="253" t="s">
        <v>1503</v>
      </c>
      <c r="L950" s="252" t="s">
        <v>9693</v>
      </c>
    </row>
    <row r="951" spans="1:12" ht="13.5" x14ac:dyDescent="0.25">
      <c r="A951" s="252" t="s">
        <v>10370</v>
      </c>
      <c r="B951" s="252" t="s">
        <v>10371</v>
      </c>
      <c r="C951" s="252" t="s">
        <v>11161</v>
      </c>
      <c r="D951" s="252" t="s">
        <v>11162</v>
      </c>
      <c r="E951" s="253" t="s">
        <v>259</v>
      </c>
      <c r="F951" s="252" t="s">
        <v>259</v>
      </c>
      <c r="G951" s="252" t="s">
        <v>12167</v>
      </c>
      <c r="H951" s="252" t="s">
        <v>12168</v>
      </c>
      <c r="I951" s="252" t="s">
        <v>11165</v>
      </c>
      <c r="J951" s="252" t="s">
        <v>9691</v>
      </c>
      <c r="K951" s="253" t="s">
        <v>4210</v>
      </c>
      <c r="L951" s="252" t="s">
        <v>9693</v>
      </c>
    </row>
    <row r="952" spans="1:12" ht="13.5" x14ac:dyDescent="0.25">
      <c r="A952" s="252" t="s">
        <v>10370</v>
      </c>
      <c r="B952" s="252" t="s">
        <v>10371</v>
      </c>
      <c r="C952" s="252" t="s">
        <v>11161</v>
      </c>
      <c r="D952" s="252" t="s">
        <v>11162</v>
      </c>
      <c r="E952" s="253" t="s">
        <v>259</v>
      </c>
      <c r="F952" s="252" t="s">
        <v>259</v>
      </c>
      <c r="G952" s="252" t="s">
        <v>12169</v>
      </c>
      <c r="H952" s="252" t="s">
        <v>12170</v>
      </c>
      <c r="I952" s="252" t="s">
        <v>11165</v>
      </c>
      <c r="J952" s="252" t="s">
        <v>10377</v>
      </c>
      <c r="K952" s="253" t="s">
        <v>12171</v>
      </c>
      <c r="L952" s="252" t="s">
        <v>9693</v>
      </c>
    </row>
    <row r="953" spans="1:12" ht="13.5" x14ac:dyDescent="0.25">
      <c r="A953" s="252" t="s">
        <v>10370</v>
      </c>
      <c r="B953" s="252" t="s">
        <v>10371</v>
      </c>
      <c r="C953" s="252" t="s">
        <v>11161</v>
      </c>
      <c r="D953" s="252" t="s">
        <v>11162</v>
      </c>
      <c r="E953" s="253" t="s">
        <v>259</v>
      </c>
      <c r="F953" s="252" t="s">
        <v>259</v>
      </c>
      <c r="G953" s="252" t="s">
        <v>12172</v>
      </c>
      <c r="H953" s="252" t="s">
        <v>12173</v>
      </c>
      <c r="I953" s="252" t="s">
        <v>11165</v>
      </c>
      <c r="J953" s="252" t="s">
        <v>9691</v>
      </c>
      <c r="K953" s="253" t="s">
        <v>12174</v>
      </c>
      <c r="L953" s="252" t="s">
        <v>9693</v>
      </c>
    </row>
    <row r="954" spans="1:12" ht="13.5" x14ac:dyDescent="0.25">
      <c r="A954" s="252" t="s">
        <v>10370</v>
      </c>
      <c r="B954" s="252" t="s">
        <v>10371</v>
      </c>
      <c r="C954" s="252" t="s">
        <v>11161</v>
      </c>
      <c r="D954" s="252" t="s">
        <v>11162</v>
      </c>
      <c r="E954" s="253" t="s">
        <v>259</v>
      </c>
      <c r="F954" s="252" t="s">
        <v>259</v>
      </c>
      <c r="G954" s="252" t="s">
        <v>12175</v>
      </c>
      <c r="H954" s="252" t="s">
        <v>12176</v>
      </c>
      <c r="I954" s="252" t="s">
        <v>11165</v>
      </c>
      <c r="J954" s="252" t="s">
        <v>9691</v>
      </c>
      <c r="K954" s="253" t="s">
        <v>348</v>
      </c>
      <c r="L954" s="252" t="s">
        <v>9693</v>
      </c>
    </row>
    <row r="955" spans="1:12" ht="13.5" x14ac:dyDescent="0.25">
      <c r="A955" s="252" t="s">
        <v>10370</v>
      </c>
      <c r="B955" s="252" t="s">
        <v>10371</v>
      </c>
      <c r="C955" s="252" t="s">
        <v>11161</v>
      </c>
      <c r="D955" s="252" t="s">
        <v>11162</v>
      </c>
      <c r="E955" s="253" t="s">
        <v>259</v>
      </c>
      <c r="F955" s="252" t="s">
        <v>259</v>
      </c>
      <c r="G955" s="252" t="s">
        <v>12177</v>
      </c>
      <c r="H955" s="252" t="s">
        <v>12178</v>
      </c>
      <c r="I955" s="252" t="s">
        <v>11165</v>
      </c>
      <c r="J955" s="252" t="s">
        <v>9691</v>
      </c>
      <c r="K955" s="253" t="s">
        <v>7620</v>
      </c>
      <c r="L955" s="252" t="s">
        <v>9693</v>
      </c>
    </row>
    <row r="956" spans="1:12" ht="13.5" x14ac:dyDescent="0.25">
      <c r="A956" s="252" t="s">
        <v>10370</v>
      </c>
      <c r="B956" s="252" t="s">
        <v>10371</v>
      </c>
      <c r="C956" s="252" t="s">
        <v>11161</v>
      </c>
      <c r="D956" s="252" t="s">
        <v>11162</v>
      </c>
      <c r="E956" s="253" t="s">
        <v>259</v>
      </c>
      <c r="F956" s="252" t="s">
        <v>259</v>
      </c>
      <c r="G956" s="252" t="s">
        <v>12179</v>
      </c>
      <c r="H956" s="252" t="s">
        <v>12180</v>
      </c>
      <c r="I956" s="252" t="s">
        <v>11165</v>
      </c>
      <c r="J956" s="252" t="s">
        <v>10377</v>
      </c>
      <c r="K956" s="253" t="s">
        <v>12181</v>
      </c>
      <c r="L956" s="252" t="s">
        <v>9693</v>
      </c>
    </row>
    <row r="957" spans="1:12" ht="13.5" x14ac:dyDescent="0.25">
      <c r="A957" s="252" t="s">
        <v>10370</v>
      </c>
      <c r="B957" s="252" t="s">
        <v>10371</v>
      </c>
      <c r="C957" s="252" t="s">
        <v>11161</v>
      </c>
      <c r="D957" s="252" t="s">
        <v>11162</v>
      </c>
      <c r="E957" s="253" t="s">
        <v>259</v>
      </c>
      <c r="F957" s="252" t="s">
        <v>259</v>
      </c>
      <c r="G957" s="252" t="s">
        <v>12182</v>
      </c>
      <c r="H957" s="252" t="s">
        <v>12183</v>
      </c>
      <c r="I957" s="252" t="s">
        <v>11165</v>
      </c>
      <c r="J957" s="252" t="s">
        <v>9691</v>
      </c>
      <c r="K957" s="253" t="s">
        <v>9409</v>
      </c>
      <c r="L957" s="252" t="s">
        <v>9693</v>
      </c>
    </row>
    <row r="958" spans="1:12" ht="13.5" x14ac:dyDescent="0.25">
      <c r="A958" s="252" t="s">
        <v>10370</v>
      </c>
      <c r="B958" s="252" t="s">
        <v>10371</v>
      </c>
      <c r="C958" s="252" t="s">
        <v>11161</v>
      </c>
      <c r="D958" s="252" t="s">
        <v>11162</v>
      </c>
      <c r="E958" s="253" t="s">
        <v>259</v>
      </c>
      <c r="F958" s="252" t="s">
        <v>259</v>
      </c>
      <c r="G958" s="252" t="s">
        <v>12184</v>
      </c>
      <c r="H958" s="252" t="s">
        <v>12185</v>
      </c>
      <c r="I958" s="252" t="s">
        <v>11165</v>
      </c>
      <c r="J958" s="252" t="s">
        <v>9691</v>
      </c>
      <c r="K958" s="253" t="s">
        <v>473</v>
      </c>
      <c r="L958" s="252" t="s">
        <v>9693</v>
      </c>
    </row>
    <row r="959" spans="1:12" ht="13.5" x14ac:dyDescent="0.25">
      <c r="A959" s="252" t="s">
        <v>10370</v>
      </c>
      <c r="B959" s="252" t="s">
        <v>10371</v>
      </c>
      <c r="C959" s="252" t="s">
        <v>11161</v>
      </c>
      <c r="D959" s="252" t="s">
        <v>11162</v>
      </c>
      <c r="E959" s="253" t="s">
        <v>259</v>
      </c>
      <c r="F959" s="252" t="s">
        <v>259</v>
      </c>
      <c r="G959" s="252" t="s">
        <v>12186</v>
      </c>
      <c r="H959" s="252" t="s">
        <v>12187</v>
      </c>
      <c r="I959" s="252" t="s">
        <v>11165</v>
      </c>
      <c r="J959" s="252" t="s">
        <v>9691</v>
      </c>
      <c r="K959" s="253" t="s">
        <v>12188</v>
      </c>
      <c r="L959" s="252" t="s">
        <v>9693</v>
      </c>
    </row>
    <row r="960" spans="1:12" ht="13.5" x14ac:dyDescent="0.25">
      <c r="A960" s="252" t="s">
        <v>10370</v>
      </c>
      <c r="B960" s="252" t="s">
        <v>10371</v>
      </c>
      <c r="C960" s="252" t="s">
        <v>11161</v>
      </c>
      <c r="D960" s="252" t="s">
        <v>11162</v>
      </c>
      <c r="E960" s="253" t="s">
        <v>259</v>
      </c>
      <c r="F960" s="252" t="s">
        <v>259</v>
      </c>
      <c r="G960" s="252" t="s">
        <v>12189</v>
      </c>
      <c r="H960" s="252" t="s">
        <v>12190</v>
      </c>
      <c r="I960" s="252" t="s">
        <v>11165</v>
      </c>
      <c r="J960" s="252" t="s">
        <v>9691</v>
      </c>
      <c r="K960" s="253" t="s">
        <v>3292</v>
      </c>
      <c r="L960" s="252" t="s">
        <v>9693</v>
      </c>
    </row>
    <row r="961" spans="1:12" ht="13.5" x14ac:dyDescent="0.25">
      <c r="A961" s="252" t="s">
        <v>10370</v>
      </c>
      <c r="B961" s="252" t="s">
        <v>10371</v>
      </c>
      <c r="C961" s="252" t="s">
        <v>11161</v>
      </c>
      <c r="D961" s="252" t="s">
        <v>11162</v>
      </c>
      <c r="E961" s="253" t="s">
        <v>259</v>
      </c>
      <c r="F961" s="252" t="s">
        <v>259</v>
      </c>
      <c r="G961" s="252" t="s">
        <v>12191</v>
      </c>
      <c r="H961" s="252" t="s">
        <v>12192</v>
      </c>
      <c r="I961" s="252" t="s">
        <v>11165</v>
      </c>
      <c r="J961" s="252" t="s">
        <v>9691</v>
      </c>
      <c r="K961" s="253" t="s">
        <v>10799</v>
      </c>
      <c r="L961" s="252" t="s">
        <v>9693</v>
      </c>
    </row>
    <row r="962" spans="1:12" ht="13.5" x14ac:dyDescent="0.25">
      <c r="A962" s="252" t="s">
        <v>10370</v>
      </c>
      <c r="B962" s="252" t="s">
        <v>10371</v>
      </c>
      <c r="C962" s="252" t="s">
        <v>11161</v>
      </c>
      <c r="D962" s="252" t="s">
        <v>11162</v>
      </c>
      <c r="E962" s="253" t="s">
        <v>259</v>
      </c>
      <c r="F962" s="252" t="s">
        <v>259</v>
      </c>
      <c r="G962" s="252" t="s">
        <v>12193</v>
      </c>
      <c r="H962" s="252" t="s">
        <v>12194</v>
      </c>
      <c r="I962" s="252" t="s">
        <v>11165</v>
      </c>
      <c r="J962" s="252" t="s">
        <v>9691</v>
      </c>
      <c r="K962" s="253" t="s">
        <v>6539</v>
      </c>
      <c r="L962" s="252" t="s">
        <v>9693</v>
      </c>
    </row>
    <row r="963" spans="1:12" ht="13.5" x14ac:dyDescent="0.25">
      <c r="A963" s="252" t="s">
        <v>10370</v>
      </c>
      <c r="B963" s="252" t="s">
        <v>10371</v>
      </c>
      <c r="C963" s="252" t="s">
        <v>11161</v>
      </c>
      <c r="D963" s="252" t="s">
        <v>11162</v>
      </c>
      <c r="E963" s="253" t="s">
        <v>259</v>
      </c>
      <c r="F963" s="252" t="s">
        <v>259</v>
      </c>
      <c r="G963" s="252" t="s">
        <v>12195</v>
      </c>
      <c r="H963" s="252" t="s">
        <v>12196</v>
      </c>
      <c r="I963" s="252" t="s">
        <v>11165</v>
      </c>
      <c r="J963" s="252" t="s">
        <v>9691</v>
      </c>
      <c r="K963" s="253" t="s">
        <v>4382</v>
      </c>
      <c r="L963" s="252" t="s">
        <v>9693</v>
      </c>
    </row>
    <row r="964" spans="1:12" ht="13.5" x14ac:dyDescent="0.25">
      <c r="A964" s="252" t="s">
        <v>10370</v>
      </c>
      <c r="B964" s="252" t="s">
        <v>10371</v>
      </c>
      <c r="C964" s="252" t="s">
        <v>11161</v>
      </c>
      <c r="D964" s="252" t="s">
        <v>11162</v>
      </c>
      <c r="E964" s="253" t="s">
        <v>259</v>
      </c>
      <c r="F964" s="252" t="s">
        <v>259</v>
      </c>
      <c r="G964" s="252" t="s">
        <v>12197</v>
      </c>
      <c r="H964" s="252" t="s">
        <v>12198</v>
      </c>
      <c r="I964" s="252" t="s">
        <v>11165</v>
      </c>
      <c r="J964" s="252" t="s">
        <v>9691</v>
      </c>
      <c r="K964" s="253" t="s">
        <v>11103</v>
      </c>
      <c r="L964" s="252" t="s">
        <v>9693</v>
      </c>
    </row>
    <row r="965" spans="1:12" ht="13.5" x14ac:dyDescent="0.25">
      <c r="A965" s="252" t="s">
        <v>10370</v>
      </c>
      <c r="B965" s="252" t="s">
        <v>10371</v>
      </c>
      <c r="C965" s="252" t="s">
        <v>11161</v>
      </c>
      <c r="D965" s="252" t="s">
        <v>11162</v>
      </c>
      <c r="E965" s="253" t="s">
        <v>259</v>
      </c>
      <c r="F965" s="252" t="s">
        <v>259</v>
      </c>
      <c r="G965" s="252" t="s">
        <v>12199</v>
      </c>
      <c r="H965" s="252" t="s">
        <v>12200</v>
      </c>
      <c r="I965" s="252" t="s">
        <v>11165</v>
      </c>
      <c r="J965" s="252" t="s">
        <v>9691</v>
      </c>
      <c r="K965" s="253" t="s">
        <v>12201</v>
      </c>
      <c r="L965" s="252" t="s">
        <v>9693</v>
      </c>
    </row>
    <row r="966" spans="1:12" ht="13.5" x14ac:dyDescent="0.25">
      <c r="A966" s="252" t="s">
        <v>10370</v>
      </c>
      <c r="B966" s="252" t="s">
        <v>10371</v>
      </c>
      <c r="C966" s="252" t="s">
        <v>11161</v>
      </c>
      <c r="D966" s="252" t="s">
        <v>11162</v>
      </c>
      <c r="E966" s="253" t="s">
        <v>259</v>
      </c>
      <c r="F966" s="252" t="s">
        <v>259</v>
      </c>
      <c r="G966" s="252" t="s">
        <v>12202</v>
      </c>
      <c r="H966" s="252" t="s">
        <v>12203</v>
      </c>
      <c r="I966" s="252" t="s">
        <v>11165</v>
      </c>
      <c r="J966" s="252" t="s">
        <v>9691</v>
      </c>
      <c r="K966" s="253" t="s">
        <v>5017</v>
      </c>
      <c r="L966" s="252" t="s">
        <v>9693</v>
      </c>
    </row>
    <row r="967" spans="1:12" ht="13.5" x14ac:dyDescent="0.25">
      <c r="A967" s="252" t="s">
        <v>10370</v>
      </c>
      <c r="B967" s="252" t="s">
        <v>10371</v>
      </c>
      <c r="C967" s="252" t="s">
        <v>11161</v>
      </c>
      <c r="D967" s="252" t="s">
        <v>11162</v>
      </c>
      <c r="E967" s="253" t="s">
        <v>259</v>
      </c>
      <c r="F967" s="252" t="s">
        <v>259</v>
      </c>
      <c r="G967" s="252" t="s">
        <v>12204</v>
      </c>
      <c r="H967" s="252" t="s">
        <v>12205</v>
      </c>
      <c r="I967" s="252" t="s">
        <v>11165</v>
      </c>
      <c r="J967" s="252" t="s">
        <v>9691</v>
      </c>
      <c r="K967" s="253" t="s">
        <v>12206</v>
      </c>
      <c r="L967" s="252" t="s">
        <v>9693</v>
      </c>
    </row>
    <row r="968" spans="1:12" ht="13.5" x14ac:dyDescent="0.25">
      <c r="A968" s="252" t="s">
        <v>10370</v>
      </c>
      <c r="B968" s="252" t="s">
        <v>10371</v>
      </c>
      <c r="C968" s="252" t="s">
        <v>11161</v>
      </c>
      <c r="D968" s="252" t="s">
        <v>11162</v>
      </c>
      <c r="E968" s="253" t="s">
        <v>259</v>
      </c>
      <c r="F968" s="252" t="s">
        <v>259</v>
      </c>
      <c r="G968" s="252" t="s">
        <v>12207</v>
      </c>
      <c r="H968" s="252" t="s">
        <v>12208</v>
      </c>
      <c r="I968" s="252" t="s">
        <v>11165</v>
      </c>
      <c r="J968" s="252" t="s">
        <v>9691</v>
      </c>
      <c r="K968" s="253" t="s">
        <v>12209</v>
      </c>
      <c r="L968" s="252" t="s">
        <v>9693</v>
      </c>
    </row>
    <row r="969" spans="1:12" ht="13.5" x14ac:dyDescent="0.25">
      <c r="A969" s="252" t="s">
        <v>10370</v>
      </c>
      <c r="B969" s="252" t="s">
        <v>10371</v>
      </c>
      <c r="C969" s="252" t="s">
        <v>11161</v>
      </c>
      <c r="D969" s="252" t="s">
        <v>11162</v>
      </c>
      <c r="E969" s="253" t="s">
        <v>259</v>
      </c>
      <c r="F969" s="252" t="s">
        <v>259</v>
      </c>
      <c r="G969" s="252" t="s">
        <v>12210</v>
      </c>
      <c r="H969" s="252" t="s">
        <v>12211</v>
      </c>
      <c r="I969" s="252" t="s">
        <v>11165</v>
      </c>
      <c r="J969" s="252" t="s">
        <v>9691</v>
      </c>
      <c r="K969" s="253" t="s">
        <v>12212</v>
      </c>
      <c r="L969" s="252" t="s">
        <v>9693</v>
      </c>
    </row>
    <row r="970" spans="1:12" ht="13.5" x14ac:dyDescent="0.25">
      <c r="A970" s="252" t="s">
        <v>10370</v>
      </c>
      <c r="B970" s="252" t="s">
        <v>10371</v>
      </c>
      <c r="C970" s="252" t="s">
        <v>11161</v>
      </c>
      <c r="D970" s="252" t="s">
        <v>11162</v>
      </c>
      <c r="E970" s="253" t="s">
        <v>259</v>
      </c>
      <c r="F970" s="252" t="s">
        <v>259</v>
      </c>
      <c r="G970" s="252" t="s">
        <v>12213</v>
      </c>
      <c r="H970" s="252" t="s">
        <v>12214</v>
      </c>
      <c r="I970" s="252" t="s">
        <v>11165</v>
      </c>
      <c r="J970" s="252" t="s">
        <v>9691</v>
      </c>
      <c r="K970" s="253" t="s">
        <v>8339</v>
      </c>
      <c r="L970" s="252" t="s">
        <v>9693</v>
      </c>
    </row>
    <row r="971" spans="1:12" ht="13.5" x14ac:dyDescent="0.25">
      <c r="A971" s="252" t="s">
        <v>10370</v>
      </c>
      <c r="B971" s="252" t="s">
        <v>10371</v>
      </c>
      <c r="C971" s="252" t="s">
        <v>11161</v>
      </c>
      <c r="D971" s="252" t="s">
        <v>11162</v>
      </c>
      <c r="E971" s="253" t="s">
        <v>259</v>
      </c>
      <c r="F971" s="252" t="s">
        <v>259</v>
      </c>
      <c r="G971" s="252" t="s">
        <v>12215</v>
      </c>
      <c r="H971" s="252" t="s">
        <v>12216</v>
      </c>
      <c r="I971" s="252" t="s">
        <v>11165</v>
      </c>
      <c r="J971" s="252" t="s">
        <v>9691</v>
      </c>
      <c r="K971" s="253" t="s">
        <v>1944</v>
      </c>
      <c r="L971" s="252" t="s">
        <v>9693</v>
      </c>
    </row>
    <row r="972" spans="1:12" ht="13.5" x14ac:dyDescent="0.25">
      <c r="A972" s="252" t="s">
        <v>10370</v>
      </c>
      <c r="B972" s="252" t="s">
        <v>10371</v>
      </c>
      <c r="C972" s="252" t="s">
        <v>11161</v>
      </c>
      <c r="D972" s="252" t="s">
        <v>11162</v>
      </c>
      <c r="E972" s="253" t="s">
        <v>259</v>
      </c>
      <c r="F972" s="252" t="s">
        <v>259</v>
      </c>
      <c r="G972" s="252" t="s">
        <v>12217</v>
      </c>
      <c r="H972" s="252" t="s">
        <v>12218</v>
      </c>
      <c r="I972" s="252" t="s">
        <v>11165</v>
      </c>
      <c r="J972" s="252" t="s">
        <v>9691</v>
      </c>
      <c r="K972" s="253" t="s">
        <v>4148</v>
      </c>
      <c r="L972" s="252" t="s">
        <v>9693</v>
      </c>
    </row>
    <row r="973" spans="1:12" ht="13.5" x14ac:dyDescent="0.25">
      <c r="A973" s="252" t="s">
        <v>10370</v>
      </c>
      <c r="B973" s="252" t="s">
        <v>10371</v>
      </c>
      <c r="C973" s="252" t="s">
        <v>11161</v>
      </c>
      <c r="D973" s="252" t="s">
        <v>11162</v>
      </c>
      <c r="E973" s="253" t="s">
        <v>259</v>
      </c>
      <c r="F973" s="252" t="s">
        <v>259</v>
      </c>
      <c r="G973" s="252" t="s">
        <v>12219</v>
      </c>
      <c r="H973" s="252" t="s">
        <v>12220</v>
      </c>
      <c r="I973" s="252" t="s">
        <v>11165</v>
      </c>
      <c r="J973" s="252" t="s">
        <v>9691</v>
      </c>
      <c r="K973" s="253" t="s">
        <v>12031</v>
      </c>
      <c r="L973" s="252" t="s">
        <v>9693</v>
      </c>
    </row>
    <row r="974" spans="1:12" ht="13.5" x14ac:dyDescent="0.25">
      <c r="A974" s="252" t="s">
        <v>10370</v>
      </c>
      <c r="B974" s="252" t="s">
        <v>10371</v>
      </c>
      <c r="C974" s="252" t="s">
        <v>11161</v>
      </c>
      <c r="D974" s="252" t="s">
        <v>11162</v>
      </c>
      <c r="E974" s="253" t="s">
        <v>259</v>
      </c>
      <c r="F974" s="252" t="s">
        <v>259</v>
      </c>
      <c r="G974" s="252" t="s">
        <v>12221</v>
      </c>
      <c r="H974" s="252" t="s">
        <v>12222</v>
      </c>
      <c r="I974" s="252" t="s">
        <v>11165</v>
      </c>
      <c r="J974" s="252" t="s">
        <v>10377</v>
      </c>
      <c r="K974" s="253" t="s">
        <v>11253</v>
      </c>
      <c r="L974" s="252" t="s">
        <v>9693</v>
      </c>
    </row>
    <row r="975" spans="1:12" ht="13.5" x14ac:dyDescent="0.25">
      <c r="A975" s="252" t="s">
        <v>10370</v>
      </c>
      <c r="B975" s="252" t="s">
        <v>10371</v>
      </c>
      <c r="C975" s="252" t="s">
        <v>11161</v>
      </c>
      <c r="D975" s="252" t="s">
        <v>11162</v>
      </c>
      <c r="E975" s="253" t="s">
        <v>259</v>
      </c>
      <c r="F975" s="252" t="s">
        <v>259</v>
      </c>
      <c r="G975" s="252" t="s">
        <v>12223</v>
      </c>
      <c r="H975" s="252" t="s">
        <v>12224</v>
      </c>
      <c r="I975" s="252" t="s">
        <v>11165</v>
      </c>
      <c r="J975" s="252" t="s">
        <v>9691</v>
      </c>
      <c r="K975" s="253" t="s">
        <v>12225</v>
      </c>
      <c r="L975" s="252" t="s">
        <v>9693</v>
      </c>
    </row>
    <row r="976" spans="1:12" ht="13.5" x14ac:dyDescent="0.25">
      <c r="A976" s="252" t="s">
        <v>10370</v>
      </c>
      <c r="B976" s="252" t="s">
        <v>10371</v>
      </c>
      <c r="C976" s="252" t="s">
        <v>11161</v>
      </c>
      <c r="D976" s="252" t="s">
        <v>11162</v>
      </c>
      <c r="E976" s="253" t="s">
        <v>259</v>
      </c>
      <c r="F976" s="252" t="s">
        <v>259</v>
      </c>
      <c r="G976" s="252" t="s">
        <v>12226</v>
      </c>
      <c r="H976" s="252" t="s">
        <v>12227</v>
      </c>
      <c r="I976" s="252" t="s">
        <v>11165</v>
      </c>
      <c r="J976" s="252" t="s">
        <v>9691</v>
      </c>
      <c r="K976" s="253" t="s">
        <v>999</v>
      </c>
      <c r="L976" s="252" t="s">
        <v>9693</v>
      </c>
    </row>
    <row r="977" spans="1:12" ht="13.5" x14ac:dyDescent="0.25">
      <c r="A977" s="252" t="s">
        <v>10370</v>
      </c>
      <c r="B977" s="252" t="s">
        <v>10371</v>
      </c>
      <c r="C977" s="252" t="s">
        <v>11161</v>
      </c>
      <c r="D977" s="252" t="s">
        <v>11162</v>
      </c>
      <c r="E977" s="253" t="s">
        <v>259</v>
      </c>
      <c r="F977" s="252" t="s">
        <v>259</v>
      </c>
      <c r="G977" s="252" t="s">
        <v>12228</v>
      </c>
      <c r="H977" s="252" t="s">
        <v>12229</v>
      </c>
      <c r="I977" s="252" t="s">
        <v>11165</v>
      </c>
      <c r="J977" s="252" t="s">
        <v>9691</v>
      </c>
      <c r="K977" s="253" t="s">
        <v>3020</v>
      </c>
      <c r="L977" s="252" t="s">
        <v>9693</v>
      </c>
    </row>
    <row r="978" spans="1:12" ht="13.5" x14ac:dyDescent="0.25">
      <c r="A978" s="252" t="s">
        <v>10370</v>
      </c>
      <c r="B978" s="252" t="s">
        <v>10371</v>
      </c>
      <c r="C978" s="252" t="s">
        <v>11161</v>
      </c>
      <c r="D978" s="252" t="s">
        <v>11162</v>
      </c>
      <c r="E978" s="253" t="s">
        <v>259</v>
      </c>
      <c r="F978" s="252" t="s">
        <v>259</v>
      </c>
      <c r="G978" s="252" t="s">
        <v>12230</v>
      </c>
      <c r="H978" s="252" t="s">
        <v>12231</v>
      </c>
      <c r="I978" s="252" t="s">
        <v>11165</v>
      </c>
      <c r="J978" s="252" t="s">
        <v>10377</v>
      </c>
      <c r="K978" s="253" t="s">
        <v>11389</v>
      </c>
      <c r="L978" s="252" t="s">
        <v>9693</v>
      </c>
    </row>
    <row r="979" spans="1:12" ht="13.5" x14ac:dyDescent="0.25">
      <c r="A979" s="252" t="s">
        <v>10370</v>
      </c>
      <c r="B979" s="252" t="s">
        <v>10371</v>
      </c>
      <c r="C979" s="252" t="s">
        <v>11161</v>
      </c>
      <c r="D979" s="252" t="s">
        <v>11162</v>
      </c>
      <c r="E979" s="253" t="s">
        <v>259</v>
      </c>
      <c r="F979" s="252" t="s">
        <v>259</v>
      </c>
      <c r="G979" s="252" t="s">
        <v>12232</v>
      </c>
      <c r="H979" s="252" t="s">
        <v>12233</v>
      </c>
      <c r="I979" s="252" t="s">
        <v>11165</v>
      </c>
      <c r="J979" s="252" t="s">
        <v>9691</v>
      </c>
      <c r="K979" s="253" t="s">
        <v>12234</v>
      </c>
      <c r="L979" s="252" t="s">
        <v>9693</v>
      </c>
    </row>
    <row r="980" spans="1:12" ht="13.5" x14ac:dyDescent="0.25">
      <c r="A980" s="252" t="s">
        <v>10370</v>
      </c>
      <c r="B980" s="252" t="s">
        <v>10371</v>
      </c>
      <c r="C980" s="252" t="s">
        <v>11161</v>
      </c>
      <c r="D980" s="252" t="s">
        <v>11162</v>
      </c>
      <c r="E980" s="253" t="s">
        <v>259</v>
      </c>
      <c r="F980" s="252" t="s">
        <v>259</v>
      </c>
      <c r="G980" s="252" t="s">
        <v>12235</v>
      </c>
      <c r="H980" s="252" t="s">
        <v>12236</v>
      </c>
      <c r="I980" s="252" t="s">
        <v>11165</v>
      </c>
      <c r="J980" s="252" t="s">
        <v>9691</v>
      </c>
      <c r="K980" s="253" t="s">
        <v>6539</v>
      </c>
      <c r="L980" s="252" t="s">
        <v>9693</v>
      </c>
    </row>
    <row r="981" spans="1:12" ht="13.5" x14ac:dyDescent="0.25">
      <c r="A981" s="252" t="s">
        <v>10370</v>
      </c>
      <c r="B981" s="252" t="s">
        <v>10371</v>
      </c>
      <c r="C981" s="252" t="s">
        <v>11161</v>
      </c>
      <c r="D981" s="252" t="s">
        <v>11162</v>
      </c>
      <c r="E981" s="253" t="s">
        <v>259</v>
      </c>
      <c r="F981" s="252" t="s">
        <v>259</v>
      </c>
      <c r="G981" s="252" t="s">
        <v>12237</v>
      </c>
      <c r="H981" s="252" t="s">
        <v>12238</v>
      </c>
      <c r="I981" s="252" t="s">
        <v>11165</v>
      </c>
      <c r="J981" s="252" t="s">
        <v>9691</v>
      </c>
      <c r="K981" s="253" t="s">
        <v>6535</v>
      </c>
      <c r="L981" s="252" t="s">
        <v>9693</v>
      </c>
    </row>
    <row r="982" spans="1:12" ht="13.5" x14ac:dyDescent="0.25">
      <c r="A982" s="252" t="s">
        <v>10370</v>
      </c>
      <c r="B982" s="252" t="s">
        <v>10371</v>
      </c>
      <c r="C982" s="252" t="s">
        <v>11161</v>
      </c>
      <c r="D982" s="252" t="s">
        <v>11162</v>
      </c>
      <c r="E982" s="253" t="s">
        <v>259</v>
      </c>
      <c r="F982" s="252" t="s">
        <v>259</v>
      </c>
      <c r="G982" s="252" t="s">
        <v>12239</v>
      </c>
      <c r="H982" s="252" t="s">
        <v>12240</v>
      </c>
      <c r="I982" s="252" t="s">
        <v>11165</v>
      </c>
      <c r="J982" s="252" t="s">
        <v>10377</v>
      </c>
      <c r="K982" s="253" t="s">
        <v>12241</v>
      </c>
      <c r="L982" s="252" t="s">
        <v>9693</v>
      </c>
    </row>
    <row r="983" spans="1:12" ht="13.5" x14ac:dyDescent="0.25">
      <c r="A983" s="252" t="s">
        <v>10370</v>
      </c>
      <c r="B983" s="252" t="s">
        <v>10371</v>
      </c>
      <c r="C983" s="252" t="s">
        <v>11161</v>
      </c>
      <c r="D983" s="252" t="s">
        <v>11162</v>
      </c>
      <c r="E983" s="253" t="s">
        <v>259</v>
      </c>
      <c r="F983" s="252" t="s">
        <v>259</v>
      </c>
      <c r="G983" s="252" t="s">
        <v>12242</v>
      </c>
      <c r="H983" s="252" t="s">
        <v>12243</v>
      </c>
      <c r="I983" s="252" t="s">
        <v>11165</v>
      </c>
      <c r="J983" s="252" t="s">
        <v>9691</v>
      </c>
      <c r="K983" s="253" t="s">
        <v>5009</v>
      </c>
      <c r="L983" s="252" t="s">
        <v>9693</v>
      </c>
    </row>
    <row r="984" spans="1:12" ht="13.5" x14ac:dyDescent="0.25">
      <c r="A984" s="252" t="s">
        <v>10370</v>
      </c>
      <c r="B984" s="252" t="s">
        <v>10371</v>
      </c>
      <c r="C984" s="252" t="s">
        <v>11161</v>
      </c>
      <c r="D984" s="252" t="s">
        <v>11162</v>
      </c>
      <c r="E984" s="253" t="s">
        <v>259</v>
      </c>
      <c r="F984" s="252" t="s">
        <v>259</v>
      </c>
      <c r="G984" s="252" t="s">
        <v>12244</v>
      </c>
      <c r="H984" s="252" t="s">
        <v>12245</v>
      </c>
      <c r="I984" s="252" t="s">
        <v>11165</v>
      </c>
      <c r="J984" s="252" t="s">
        <v>9691</v>
      </c>
      <c r="K984" s="253" t="s">
        <v>6622</v>
      </c>
      <c r="L984" s="252" t="s">
        <v>9693</v>
      </c>
    </row>
    <row r="985" spans="1:12" ht="13.5" x14ac:dyDescent="0.25">
      <c r="A985" s="252" t="s">
        <v>10370</v>
      </c>
      <c r="B985" s="252" t="s">
        <v>10371</v>
      </c>
      <c r="C985" s="252" t="s">
        <v>11161</v>
      </c>
      <c r="D985" s="252" t="s">
        <v>11162</v>
      </c>
      <c r="E985" s="253" t="s">
        <v>259</v>
      </c>
      <c r="F985" s="252" t="s">
        <v>259</v>
      </c>
      <c r="G985" s="252" t="s">
        <v>12246</v>
      </c>
      <c r="H985" s="252" t="s">
        <v>12247</v>
      </c>
      <c r="I985" s="252" t="s">
        <v>11165</v>
      </c>
      <c r="J985" s="252" t="s">
        <v>9691</v>
      </c>
      <c r="K985" s="253" t="s">
        <v>12248</v>
      </c>
      <c r="L985" s="252" t="s">
        <v>9693</v>
      </c>
    </row>
    <row r="986" spans="1:12" ht="13.5" x14ac:dyDescent="0.25">
      <c r="A986" s="252" t="s">
        <v>10370</v>
      </c>
      <c r="B986" s="252" t="s">
        <v>10371</v>
      </c>
      <c r="C986" s="252" t="s">
        <v>11161</v>
      </c>
      <c r="D986" s="252" t="s">
        <v>11162</v>
      </c>
      <c r="E986" s="253" t="s">
        <v>259</v>
      </c>
      <c r="F986" s="252" t="s">
        <v>259</v>
      </c>
      <c r="G986" s="252" t="s">
        <v>12249</v>
      </c>
      <c r="H986" s="252" t="s">
        <v>12250</v>
      </c>
      <c r="I986" s="252" t="s">
        <v>11165</v>
      </c>
      <c r="J986" s="252" t="s">
        <v>10377</v>
      </c>
      <c r="K986" s="253" t="s">
        <v>12251</v>
      </c>
      <c r="L986" s="252" t="s">
        <v>9693</v>
      </c>
    </row>
    <row r="987" spans="1:12" ht="13.5" x14ac:dyDescent="0.25">
      <c r="A987" s="252" t="s">
        <v>10370</v>
      </c>
      <c r="B987" s="252" t="s">
        <v>10371</v>
      </c>
      <c r="C987" s="252" t="s">
        <v>11161</v>
      </c>
      <c r="D987" s="252" t="s">
        <v>11162</v>
      </c>
      <c r="E987" s="253" t="s">
        <v>259</v>
      </c>
      <c r="F987" s="252" t="s">
        <v>259</v>
      </c>
      <c r="G987" s="252" t="s">
        <v>12252</v>
      </c>
      <c r="H987" s="252" t="s">
        <v>12253</v>
      </c>
      <c r="I987" s="252" t="s">
        <v>11165</v>
      </c>
      <c r="J987" s="252" t="s">
        <v>9691</v>
      </c>
      <c r="K987" s="253" t="s">
        <v>672</v>
      </c>
      <c r="L987" s="252" t="s">
        <v>9693</v>
      </c>
    </row>
    <row r="988" spans="1:12" ht="13.5" x14ac:dyDescent="0.25">
      <c r="A988" s="252" t="s">
        <v>10370</v>
      </c>
      <c r="B988" s="252" t="s">
        <v>10371</v>
      </c>
      <c r="C988" s="252" t="s">
        <v>11161</v>
      </c>
      <c r="D988" s="252" t="s">
        <v>11162</v>
      </c>
      <c r="E988" s="253" t="s">
        <v>259</v>
      </c>
      <c r="F988" s="252" t="s">
        <v>259</v>
      </c>
      <c r="G988" s="252" t="s">
        <v>12254</v>
      </c>
      <c r="H988" s="252" t="s">
        <v>12255</v>
      </c>
      <c r="I988" s="252" t="s">
        <v>11165</v>
      </c>
      <c r="J988" s="252" t="s">
        <v>9691</v>
      </c>
      <c r="K988" s="253" t="s">
        <v>4137</v>
      </c>
      <c r="L988" s="252" t="s">
        <v>9693</v>
      </c>
    </row>
    <row r="989" spans="1:12" ht="13.5" x14ac:dyDescent="0.25">
      <c r="A989" s="252" t="s">
        <v>10370</v>
      </c>
      <c r="B989" s="252" t="s">
        <v>10371</v>
      </c>
      <c r="C989" s="252" t="s">
        <v>11161</v>
      </c>
      <c r="D989" s="252" t="s">
        <v>11162</v>
      </c>
      <c r="E989" s="253" t="s">
        <v>259</v>
      </c>
      <c r="F989" s="252" t="s">
        <v>259</v>
      </c>
      <c r="G989" s="252" t="s">
        <v>12256</v>
      </c>
      <c r="H989" s="252" t="s">
        <v>12257</v>
      </c>
      <c r="I989" s="252" t="s">
        <v>11165</v>
      </c>
      <c r="J989" s="252" t="s">
        <v>9691</v>
      </c>
      <c r="K989" s="253" t="s">
        <v>11960</v>
      </c>
      <c r="L989" s="252" t="s">
        <v>9693</v>
      </c>
    </row>
    <row r="990" spans="1:12" ht="13.5" x14ac:dyDescent="0.25">
      <c r="A990" s="252" t="s">
        <v>10370</v>
      </c>
      <c r="B990" s="252" t="s">
        <v>10371</v>
      </c>
      <c r="C990" s="252" t="s">
        <v>11161</v>
      </c>
      <c r="D990" s="252" t="s">
        <v>11162</v>
      </c>
      <c r="E990" s="253" t="s">
        <v>259</v>
      </c>
      <c r="F990" s="252" t="s">
        <v>259</v>
      </c>
      <c r="G990" s="252" t="s">
        <v>12258</v>
      </c>
      <c r="H990" s="252" t="s">
        <v>12259</v>
      </c>
      <c r="I990" s="252" t="s">
        <v>11165</v>
      </c>
      <c r="J990" s="252" t="s">
        <v>10377</v>
      </c>
      <c r="K990" s="253" t="s">
        <v>12260</v>
      </c>
      <c r="L990" s="252" t="s">
        <v>9693</v>
      </c>
    </row>
    <row r="991" spans="1:12" ht="13.5" x14ac:dyDescent="0.25">
      <c r="A991" s="252" t="s">
        <v>10370</v>
      </c>
      <c r="B991" s="252" t="s">
        <v>10371</v>
      </c>
      <c r="C991" s="252" t="s">
        <v>11161</v>
      </c>
      <c r="D991" s="252" t="s">
        <v>11162</v>
      </c>
      <c r="E991" s="253" t="s">
        <v>259</v>
      </c>
      <c r="F991" s="252" t="s">
        <v>259</v>
      </c>
      <c r="G991" s="252" t="s">
        <v>12261</v>
      </c>
      <c r="H991" s="252" t="s">
        <v>12262</v>
      </c>
      <c r="I991" s="252" t="s">
        <v>11165</v>
      </c>
      <c r="J991" s="252" t="s">
        <v>10377</v>
      </c>
      <c r="K991" s="253" t="s">
        <v>6846</v>
      </c>
      <c r="L991" s="252" t="s">
        <v>9693</v>
      </c>
    </row>
    <row r="992" spans="1:12" ht="13.5" x14ac:dyDescent="0.25">
      <c r="A992" s="252" t="s">
        <v>10370</v>
      </c>
      <c r="B992" s="252" t="s">
        <v>10371</v>
      </c>
      <c r="C992" s="252" t="s">
        <v>11161</v>
      </c>
      <c r="D992" s="252" t="s">
        <v>11162</v>
      </c>
      <c r="E992" s="253" t="s">
        <v>259</v>
      </c>
      <c r="F992" s="252" t="s">
        <v>259</v>
      </c>
      <c r="G992" s="252" t="s">
        <v>12263</v>
      </c>
      <c r="H992" s="252" t="s">
        <v>12264</v>
      </c>
      <c r="I992" s="252" t="s">
        <v>11165</v>
      </c>
      <c r="J992" s="252" t="s">
        <v>10377</v>
      </c>
      <c r="K992" s="253" t="s">
        <v>12265</v>
      </c>
      <c r="L992" s="252" t="s">
        <v>9693</v>
      </c>
    </row>
    <row r="993" spans="1:12" ht="13.5" x14ac:dyDescent="0.25">
      <c r="A993" s="252" t="s">
        <v>10370</v>
      </c>
      <c r="B993" s="252" t="s">
        <v>10371</v>
      </c>
      <c r="C993" s="252" t="s">
        <v>11161</v>
      </c>
      <c r="D993" s="252" t="s">
        <v>11162</v>
      </c>
      <c r="E993" s="253" t="s">
        <v>259</v>
      </c>
      <c r="F993" s="252" t="s">
        <v>259</v>
      </c>
      <c r="G993" s="252" t="s">
        <v>12266</v>
      </c>
      <c r="H993" s="252" t="s">
        <v>12267</v>
      </c>
      <c r="I993" s="252" t="s">
        <v>11165</v>
      </c>
      <c r="J993" s="252" t="s">
        <v>10377</v>
      </c>
      <c r="K993" s="253" t="s">
        <v>12268</v>
      </c>
      <c r="L993" s="252" t="s">
        <v>9693</v>
      </c>
    </row>
    <row r="994" spans="1:12" ht="13.5" x14ac:dyDescent="0.25">
      <c r="A994" s="252" t="s">
        <v>10370</v>
      </c>
      <c r="B994" s="252" t="s">
        <v>10371</v>
      </c>
      <c r="C994" s="252" t="s">
        <v>11161</v>
      </c>
      <c r="D994" s="252" t="s">
        <v>11162</v>
      </c>
      <c r="E994" s="253" t="s">
        <v>259</v>
      </c>
      <c r="F994" s="252" t="s">
        <v>259</v>
      </c>
      <c r="G994" s="252" t="s">
        <v>12269</v>
      </c>
      <c r="H994" s="252" t="s">
        <v>12270</v>
      </c>
      <c r="I994" s="252" t="s">
        <v>11165</v>
      </c>
      <c r="J994" s="252" t="s">
        <v>10377</v>
      </c>
      <c r="K994" s="253" t="s">
        <v>12271</v>
      </c>
      <c r="L994" s="252" t="s">
        <v>9693</v>
      </c>
    </row>
    <row r="995" spans="1:12" ht="13.5" x14ac:dyDescent="0.25">
      <c r="A995" s="252" t="s">
        <v>10370</v>
      </c>
      <c r="B995" s="252" t="s">
        <v>10371</v>
      </c>
      <c r="C995" s="252" t="s">
        <v>11161</v>
      </c>
      <c r="D995" s="252" t="s">
        <v>11162</v>
      </c>
      <c r="E995" s="253" t="s">
        <v>259</v>
      </c>
      <c r="F995" s="252" t="s">
        <v>259</v>
      </c>
      <c r="G995" s="252" t="s">
        <v>12272</v>
      </c>
      <c r="H995" s="252" t="s">
        <v>12273</v>
      </c>
      <c r="I995" s="252" t="s">
        <v>11165</v>
      </c>
      <c r="J995" s="252" t="s">
        <v>9691</v>
      </c>
      <c r="K995" s="253" t="s">
        <v>7628</v>
      </c>
      <c r="L995" s="252" t="s">
        <v>9693</v>
      </c>
    </row>
    <row r="996" spans="1:12" ht="13.5" x14ac:dyDescent="0.25">
      <c r="A996" s="252" t="s">
        <v>10370</v>
      </c>
      <c r="B996" s="252" t="s">
        <v>10371</v>
      </c>
      <c r="C996" s="252" t="s">
        <v>11161</v>
      </c>
      <c r="D996" s="252" t="s">
        <v>11162</v>
      </c>
      <c r="E996" s="253" t="s">
        <v>259</v>
      </c>
      <c r="F996" s="252" t="s">
        <v>259</v>
      </c>
      <c r="G996" s="252" t="s">
        <v>12274</v>
      </c>
      <c r="H996" s="252" t="s">
        <v>12275</v>
      </c>
      <c r="I996" s="252" t="s">
        <v>11165</v>
      </c>
      <c r="J996" s="252" t="s">
        <v>9691</v>
      </c>
      <c r="K996" s="253" t="s">
        <v>779</v>
      </c>
      <c r="L996" s="252" t="s">
        <v>9693</v>
      </c>
    </row>
    <row r="997" spans="1:12" ht="13.5" x14ac:dyDescent="0.25">
      <c r="A997" s="252" t="s">
        <v>10370</v>
      </c>
      <c r="B997" s="252" t="s">
        <v>10371</v>
      </c>
      <c r="C997" s="252" t="s">
        <v>11161</v>
      </c>
      <c r="D997" s="252" t="s">
        <v>11162</v>
      </c>
      <c r="E997" s="253" t="s">
        <v>259</v>
      </c>
      <c r="F997" s="252" t="s">
        <v>259</v>
      </c>
      <c r="G997" s="252" t="s">
        <v>12276</v>
      </c>
      <c r="H997" s="252" t="s">
        <v>12277</v>
      </c>
      <c r="I997" s="252" t="s">
        <v>11165</v>
      </c>
      <c r="J997" s="252" t="s">
        <v>9691</v>
      </c>
      <c r="K997" s="253" t="s">
        <v>12278</v>
      </c>
      <c r="L997" s="252" t="s">
        <v>9693</v>
      </c>
    </row>
    <row r="998" spans="1:12" ht="13.5" x14ac:dyDescent="0.25">
      <c r="A998" s="252" t="s">
        <v>10370</v>
      </c>
      <c r="B998" s="252" t="s">
        <v>10371</v>
      </c>
      <c r="C998" s="252" t="s">
        <v>11161</v>
      </c>
      <c r="D998" s="252" t="s">
        <v>11162</v>
      </c>
      <c r="E998" s="253" t="s">
        <v>259</v>
      </c>
      <c r="F998" s="252" t="s">
        <v>259</v>
      </c>
      <c r="G998" s="252" t="s">
        <v>12279</v>
      </c>
      <c r="H998" s="252" t="s">
        <v>12280</v>
      </c>
      <c r="I998" s="252" t="s">
        <v>11165</v>
      </c>
      <c r="J998" s="252" t="s">
        <v>10377</v>
      </c>
      <c r="K998" s="253" t="s">
        <v>12281</v>
      </c>
      <c r="L998" s="252" t="s">
        <v>9693</v>
      </c>
    </row>
    <row r="999" spans="1:12" ht="13.5" x14ac:dyDescent="0.25">
      <c r="A999" s="252" t="s">
        <v>10370</v>
      </c>
      <c r="B999" s="252" t="s">
        <v>10371</v>
      </c>
      <c r="C999" s="252" t="s">
        <v>11161</v>
      </c>
      <c r="D999" s="252" t="s">
        <v>11162</v>
      </c>
      <c r="E999" s="253" t="s">
        <v>259</v>
      </c>
      <c r="F999" s="252" t="s">
        <v>259</v>
      </c>
      <c r="G999" s="252" t="s">
        <v>12282</v>
      </c>
      <c r="H999" s="252" t="s">
        <v>12283</v>
      </c>
      <c r="I999" s="252" t="s">
        <v>11165</v>
      </c>
      <c r="J999" s="252" t="s">
        <v>9691</v>
      </c>
      <c r="K999" s="253" t="s">
        <v>12284</v>
      </c>
      <c r="L999" s="252" t="s">
        <v>9693</v>
      </c>
    </row>
    <row r="1000" spans="1:12" ht="13.5" x14ac:dyDescent="0.25">
      <c r="A1000" s="252" t="s">
        <v>10370</v>
      </c>
      <c r="B1000" s="252" t="s">
        <v>10371</v>
      </c>
      <c r="C1000" s="252" t="s">
        <v>11161</v>
      </c>
      <c r="D1000" s="252" t="s">
        <v>11162</v>
      </c>
      <c r="E1000" s="253" t="s">
        <v>259</v>
      </c>
      <c r="F1000" s="252" t="s">
        <v>259</v>
      </c>
      <c r="G1000" s="252" t="s">
        <v>12285</v>
      </c>
      <c r="H1000" s="252" t="s">
        <v>12286</v>
      </c>
      <c r="I1000" s="252" t="s">
        <v>11165</v>
      </c>
      <c r="J1000" s="252" t="s">
        <v>9691</v>
      </c>
      <c r="K1000" s="253" t="s">
        <v>334</v>
      </c>
      <c r="L1000" s="252" t="s">
        <v>9693</v>
      </c>
    </row>
    <row r="1001" spans="1:12" ht="13.5" x14ac:dyDescent="0.25">
      <c r="A1001" s="252" t="s">
        <v>10370</v>
      </c>
      <c r="B1001" s="252" t="s">
        <v>10371</v>
      </c>
      <c r="C1001" s="252" t="s">
        <v>11161</v>
      </c>
      <c r="D1001" s="252" t="s">
        <v>11162</v>
      </c>
      <c r="E1001" s="253" t="s">
        <v>259</v>
      </c>
      <c r="F1001" s="252" t="s">
        <v>259</v>
      </c>
      <c r="G1001" s="252" t="s">
        <v>12287</v>
      </c>
      <c r="H1001" s="252" t="s">
        <v>12288</v>
      </c>
      <c r="I1001" s="252" t="s">
        <v>11165</v>
      </c>
      <c r="J1001" s="252" t="s">
        <v>10377</v>
      </c>
      <c r="K1001" s="253" t="s">
        <v>12289</v>
      </c>
      <c r="L1001" s="252" t="s">
        <v>9693</v>
      </c>
    </row>
    <row r="1002" spans="1:12" ht="13.5" x14ac:dyDescent="0.25">
      <c r="A1002" s="252" t="s">
        <v>10370</v>
      </c>
      <c r="B1002" s="252" t="s">
        <v>10371</v>
      </c>
      <c r="C1002" s="252" t="s">
        <v>11161</v>
      </c>
      <c r="D1002" s="252" t="s">
        <v>11162</v>
      </c>
      <c r="E1002" s="253" t="s">
        <v>259</v>
      </c>
      <c r="F1002" s="252" t="s">
        <v>259</v>
      </c>
      <c r="G1002" s="252" t="s">
        <v>12290</v>
      </c>
      <c r="H1002" s="252" t="s">
        <v>12291</v>
      </c>
      <c r="I1002" s="252" t="s">
        <v>11165</v>
      </c>
      <c r="J1002" s="252" t="s">
        <v>10377</v>
      </c>
      <c r="K1002" s="253" t="s">
        <v>12292</v>
      </c>
      <c r="L1002" s="252" t="s">
        <v>9693</v>
      </c>
    </row>
    <row r="1003" spans="1:12" ht="13.5" x14ac:dyDescent="0.25">
      <c r="A1003" s="252" t="s">
        <v>10370</v>
      </c>
      <c r="B1003" s="252" t="s">
        <v>10371</v>
      </c>
      <c r="C1003" s="252" t="s">
        <v>11161</v>
      </c>
      <c r="D1003" s="252" t="s">
        <v>11162</v>
      </c>
      <c r="E1003" s="253" t="s">
        <v>259</v>
      </c>
      <c r="F1003" s="252" t="s">
        <v>259</v>
      </c>
      <c r="G1003" s="252" t="s">
        <v>12293</v>
      </c>
      <c r="H1003" s="252" t="s">
        <v>12294</v>
      </c>
      <c r="I1003" s="252" t="s">
        <v>11165</v>
      </c>
      <c r="J1003" s="252" t="s">
        <v>9691</v>
      </c>
      <c r="K1003" s="253" t="s">
        <v>12295</v>
      </c>
      <c r="L1003" s="252" t="s">
        <v>9693</v>
      </c>
    </row>
    <row r="1004" spans="1:12" ht="13.5" x14ac:dyDescent="0.25">
      <c r="A1004" s="252" t="s">
        <v>10370</v>
      </c>
      <c r="B1004" s="252" t="s">
        <v>10371</v>
      </c>
      <c r="C1004" s="252" t="s">
        <v>11161</v>
      </c>
      <c r="D1004" s="252" t="s">
        <v>11162</v>
      </c>
      <c r="E1004" s="253" t="s">
        <v>259</v>
      </c>
      <c r="F1004" s="252" t="s">
        <v>259</v>
      </c>
      <c r="G1004" s="252" t="s">
        <v>12296</v>
      </c>
      <c r="H1004" s="252" t="s">
        <v>12297</v>
      </c>
      <c r="I1004" s="252" t="s">
        <v>11165</v>
      </c>
      <c r="J1004" s="252" t="s">
        <v>9691</v>
      </c>
      <c r="K1004" s="253" t="s">
        <v>1697</v>
      </c>
      <c r="L1004" s="252" t="s">
        <v>9693</v>
      </c>
    </row>
    <row r="1005" spans="1:12" ht="13.5" x14ac:dyDescent="0.25">
      <c r="A1005" s="252" t="s">
        <v>10370</v>
      </c>
      <c r="B1005" s="252" t="s">
        <v>10371</v>
      </c>
      <c r="C1005" s="252" t="s">
        <v>11161</v>
      </c>
      <c r="D1005" s="252" t="s">
        <v>11162</v>
      </c>
      <c r="E1005" s="253" t="s">
        <v>259</v>
      </c>
      <c r="F1005" s="252" t="s">
        <v>259</v>
      </c>
      <c r="G1005" s="252" t="s">
        <v>12298</v>
      </c>
      <c r="H1005" s="252" t="s">
        <v>12299</v>
      </c>
      <c r="I1005" s="252" t="s">
        <v>11165</v>
      </c>
      <c r="J1005" s="252" t="s">
        <v>9691</v>
      </c>
      <c r="K1005" s="253" t="s">
        <v>12300</v>
      </c>
      <c r="L1005" s="252" t="s">
        <v>9693</v>
      </c>
    </row>
    <row r="1006" spans="1:12" ht="13.5" x14ac:dyDescent="0.25">
      <c r="A1006" s="252" t="s">
        <v>10370</v>
      </c>
      <c r="B1006" s="252" t="s">
        <v>10371</v>
      </c>
      <c r="C1006" s="252" t="s">
        <v>11161</v>
      </c>
      <c r="D1006" s="252" t="s">
        <v>11162</v>
      </c>
      <c r="E1006" s="253" t="s">
        <v>259</v>
      </c>
      <c r="F1006" s="252" t="s">
        <v>259</v>
      </c>
      <c r="G1006" s="252" t="s">
        <v>12301</v>
      </c>
      <c r="H1006" s="252" t="s">
        <v>12302</v>
      </c>
      <c r="I1006" s="252" t="s">
        <v>11165</v>
      </c>
      <c r="J1006" s="252" t="s">
        <v>9691</v>
      </c>
      <c r="K1006" s="253" t="s">
        <v>1020</v>
      </c>
      <c r="L1006" s="252" t="s">
        <v>9693</v>
      </c>
    </row>
    <row r="1007" spans="1:12" ht="13.5" x14ac:dyDescent="0.25">
      <c r="A1007" s="252" t="s">
        <v>10370</v>
      </c>
      <c r="B1007" s="252" t="s">
        <v>10371</v>
      </c>
      <c r="C1007" s="252" t="s">
        <v>11161</v>
      </c>
      <c r="D1007" s="252" t="s">
        <v>11162</v>
      </c>
      <c r="E1007" s="253" t="s">
        <v>259</v>
      </c>
      <c r="F1007" s="252" t="s">
        <v>259</v>
      </c>
      <c r="G1007" s="252" t="s">
        <v>12303</v>
      </c>
      <c r="H1007" s="252" t="s">
        <v>12304</v>
      </c>
      <c r="I1007" s="252" t="s">
        <v>11165</v>
      </c>
      <c r="J1007" s="252" t="s">
        <v>9691</v>
      </c>
      <c r="K1007" s="253" t="s">
        <v>12305</v>
      </c>
      <c r="L1007" s="252" t="s">
        <v>9693</v>
      </c>
    </row>
    <row r="1008" spans="1:12" ht="13.5" x14ac:dyDescent="0.25">
      <c r="A1008" s="252" t="s">
        <v>10370</v>
      </c>
      <c r="B1008" s="252" t="s">
        <v>10371</v>
      </c>
      <c r="C1008" s="252" t="s">
        <v>11161</v>
      </c>
      <c r="D1008" s="252" t="s">
        <v>11162</v>
      </c>
      <c r="E1008" s="253" t="s">
        <v>259</v>
      </c>
      <c r="F1008" s="252" t="s">
        <v>259</v>
      </c>
      <c r="G1008" s="252" t="s">
        <v>12306</v>
      </c>
      <c r="H1008" s="252" t="s">
        <v>12307</v>
      </c>
      <c r="I1008" s="252" t="s">
        <v>11165</v>
      </c>
      <c r="J1008" s="252" t="s">
        <v>9691</v>
      </c>
      <c r="K1008" s="253" t="s">
        <v>4571</v>
      </c>
      <c r="L1008" s="252" t="s">
        <v>9693</v>
      </c>
    </row>
    <row r="1009" spans="1:12" ht="13.5" x14ac:dyDescent="0.25">
      <c r="A1009" s="252" t="s">
        <v>10370</v>
      </c>
      <c r="B1009" s="252" t="s">
        <v>10371</v>
      </c>
      <c r="C1009" s="252" t="s">
        <v>11161</v>
      </c>
      <c r="D1009" s="252" t="s">
        <v>11162</v>
      </c>
      <c r="E1009" s="253" t="s">
        <v>259</v>
      </c>
      <c r="F1009" s="252" t="s">
        <v>259</v>
      </c>
      <c r="G1009" s="252" t="s">
        <v>12308</v>
      </c>
      <c r="H1009" s="252" t="s">
        <v>12309</v>
      </c>
      <c r="I1009" s="252" t="s">
        <v>11165</v>
      </c>
      <c r="J1009" s="252" t="s">
        <v>10377</v>
      </c>
      <c r="K1009" s="253" t="s">
        <v>12310</v>
      </c>
      <c r="L1009" s="252" t="s">
        <v>9693</v>
      </c>
    </row>
    <row r="1010" spans="1:12" ht="13.5" x14ac:dyDescent="0.25">
      <c r="A1010" s="252" t="s">
        <v>10370</v>
      </c>
      <c r="B1010" s="252" t="s">
        <v>10371</v>
      </c>
      <c r="C1010" s="252" t="s">
        <v>11161</v>
      </c>
      <c r="D1010" s="252" t="s">
        <v>11162</v>
      </c>
      <c r="E1010" s="253" t="s">
        <v>259</v>
      </c>
      <c r="F1010" s="252" t="s">
        <v>259</v>
      </c>
      <c r="G1010" s="252" t="s">
        <v>12311</v>
      </c>
      <c r="H1010" s="252" t="s">
        <v>12312</v>
      </c>
      <c r="I1010" s="252" t="s">
        <v>11165</v>
      </c>
      <c r="J1010" s="252" t="s">
        <v>9691</v>
      </c>
      <c r="K1010" s="253" t="s">
        <v>976</v>
      </c>
      <c r="L1010" s="252" t="s">
        <v>9693</v>
      </c>
    </row>
    <row r="1011" spans="1:12" ht="13.5" x14ac:dyDescent="0.25">
      <c r="A1011" s="252" t="s">
        <v>10370</v>
      </c>
      <c r="B1011" s="252" t="s">
        <v>10371</v>
      </c>
      <c r="C1011" s="252" t="s">
        <v>11161</v>
      </c>
      <c r="D1011" s="252" t="s">
        <v>11162</v>
      </c>
      <c r="E1011" s="253" t="s">
        <v>259</v>
      </c>
      <c r="F1011" s="252" t="s">
        <v>259</v>
      </c>
      <c r="G1011" s="252" t="s">
        <v>12313</v>
      </c>
      <c r="H1011" s="252" t="s">
        <v>12314</v>
      </c>
      <c r="I1011" s="252" t="s">
        <v>11165</v>
      </c>
      <c r="J1011" s="252" t="s">
        <v>9691</v>
      </c>
      <c r="K1011" s="253" t="s">
        <v>12315</v>
      </c>
      <c r="L1011" s="252" t="s">
        <v>9693</v>
      </c>
    </row>
    <row r="1012" spans="1:12" ht="13.5" x14ac:dyDescent="0.25">
      <c r="A1012" s="252" t="s">
        <v>10370</v>
      </c>
      <c r="B1012" s="252" t="s">
        <v>10371</v>
      </c>
      <c r="C1012" s="252" t="s">
        <v>11161</v>
      </c>
      <c r="D1012" s="252" t="s">
        <v>11162</v>
      </c>
      <c r="E1012" s="253" t="s">
        <v>259</v>
      </c>
      <c r="F1012" s="252" t="s">
        <v>259</v>
      </c>
      <c r="G1012" s="252" t="s">
        <v>12316</v>
      </c>
      <c r="H1012" s="252" t="s">
        <v>12317</v>
      </c>
      <c r="I1012" s="252" t="s">
        <v>11165</v>
      </c>
      <c r="J1012" s="252" t="s">
        <v>9691</v>
      </c>
      <c r="K1012" s="253" t="s">
        <v>12318</v>
      </c>
      <c r="L1012" s="252" t="s">
        <v>9693</v>
      </c>
    </row>
    <row r="1013" spans="1:12" ht="13.5" x14ac:dyDescent="0.25">
      <c r="A1013" s="252" t="s">
        <v>10370</v>
      </c>
      <c r="B1013" s="252" t="s">
        <v>10371</v>
      </c>
      <c r="C1013" s="252" t="s">
        <v>11161</v>
      </c>
      <c r="D1013" s="252" t="s">
        <v>11162</v>
      </c>
      <c r="E1013" s="253" t="s">
        <v>259</v>
      </c>
      <c r="F1013" s="252" t="s">
        <v>259</v>
      </c>
      <c r="G1013" s="252" t="s">
        <v>12319</v>
      </c>
      <c r="H1013" s="252" t="s">
        <v>12320</v>
      </c>
      <c r="I1013" s="252" t="s">
        <v>11165</v>
      </c>
      <c r="J1013" s="252" t="s">
        <v>10377</v>
      </c>
      <c r="K1013" s="253" t="s">
        <v>12321</v>
      </c>
      <c r="L1013" s="252" t="s">
        <v>9693</v>
      </c>
    </row>
    <row r="1014" spans="1:12" ht="13.5" x14ac:dyDescent="0.25">
      <c r="A1014" s="252" t="s">
        <v>10370</v>
      </c>
      <c r="B1014" s="252" t="s">
        <v>10371</v>
      </c>
      <c r="C1014" s="252" t="s">
        <v>11161</v>
      </c>
      <c r="D1014" s="252" t="s">
        <v>11162</v>
      </c>
      <c r="E1014" s="253" t="s">
        <v>259</v>
      </c>
      <c r="F1014" s="252" t="s">
        <v>259</v>
      </c>
      <c r="G1014" s="252" t="s">
        <v>12322</v>
      </c>
      <c r="H1014" s="252" t="s">
        <v>12323</v>
      </c>
      <c r="I1014" s="252" t="s">
        <v>11165</v>
      </c>
      <c r="J1014" s="252" t="s">
        <v>10377</v>
      </c>
      <c r="K1014" s="253" t="s">
        <v>6539</v>
      </c>
      <c r="L1014" s="252" t="s">
        <v>9693</v>
      </c>
    </row>
    <row r="1015" spans="1:12" ht="13.5" x14ac:dyDescent="0.25">
      <c r="A1015" s="252" t="s">
        <v>10370</v>
      </c>
      <c r="B1015" s="252" t="s">
        <v>10371</v>
      </c>
      <c r="C1015" s="252" t="s">
        <v>11161</v>
      </c>
      <c r="D1015" s="252" t="s">
        <v>11162</v>
      </c>
      <c r="E1015" s="253" t="s">
        <v>259</v>
      </c>
      <c r="F1015" s="252" t="s">
        <v>259</v>
      </c>
      <c r="G1015" s="252" t="s">
        <v>12324</v>
      </c>
      <c r="H1015" s="252" t="s">
        <v>12325</v>
      </c>
      <c r="I1015" s="252" t="s">
        <v>11165</v>
      </c>
      <c r="J1015" s="252" t="s">
        <v>10377</v>
      </c>
      <c r="K1015" s="253" t="s">
        <v>4388</v>
      </c>
      <c r="L1015" s="252" t="s">
        <v>9693</v>
      </c>
    </row>
    <row r="1016" spans="1:12" ht="13.5" x14ac:dyDescent="0.25">
      <c r="A1016" s="252" t="s">
        <v>10370</v>
      </c>
      <c r="B1016" s="252" t="s">
        <v>10371</v>
      </c>
      <c r="C1016" s="252" t="s">
        <v>11161</v>
      </c>
      <c r="D1016" s="252" t="s">
        <v>11162</v>
      </c>
      <c r="E1016" s="253" t="s">
        <v>259</v>
      </c>
      <c r="F1016" s="252" t="s">
        <v>259</v>
      </c>
      <c r="G1016" s="252" t="s">
        <v>12326</v>
      </c>
      <c r="H1016" s="252" t="s">
        <v>12327</v>
      </c>
      <c r="I1016" s="252" t="s">
        <v>11165</v>
      </c>
      <c r="J1016" s="252" t="s">
        <v>10377</v>
      </c>
      <c r="K1016" s="253" t="s">
        <v>12130</v>
      </c>
      <c r="L1016" s="252" t="s">
        <v>9693</v>
      </c>
    </row>
    <row r="1017" spans="1:12" ht="13.5" x14ac:dyDescent="0.25">
      <c r="A1017" s="252" t="s">
        <v>10370</v>
      </c>
      <c r="B1017" s="252" t="s">
        <v>10371</v>
      </c>
      <c r="C1017" s="252" t="s">
        <v>11161</v>
      </c>
      <c r="D1017" s="252" t="s">
        <v>11162</v>
      </c>
      <c r="E1017" s="253" t="s">
        <v>259</v>
      </c>
      <c r="F1017" s="252" t="s">
        <v>259</v>
      </c>
      <c r="G1017" s="252" t="s">
        <v>12328</v>
      </c>
      <c r="H1017" s="252" t="s">
        <v>12329</v>
      </c>
      <c r="I1017" s="252" t="s">
        <v>11165</v>
      </c>
      <c r="J1017" s="252" t="s">
        <v>9691</v>
      </c>
      <c r="K1017" s="253" t="s">
        <v>12330</v>
      </c>
      <c r="L1017" s="252" t="s">
        <v>9693</v>
      </c>
    </row>
    <row r="1018" spans="1:12" ht="13.5" x14ac:dyDescent="0.25">
      <c r="A1018" s="252" t="s">
        <v>10370</v>
      </c>
      <c r="B1018" s="252" t="s">
        <v>10371</v>
      </c>
      <c r="C1018" s="252" t="s">
        <v>11161</v>
      </c>
      <c r="D1018" s="252" t="s">
        <v>11162</v>
      </c>
      <c r="E1018" s="253" t="s">
        <v>259</v>
      </c>
      <c r="F1018" s="252" t="s">
        <v>259</v>
      </c>
      <c r="G1018" s="252" t="s">
        <v>12331</v>
      </c>
      <c r="H1018" s="252" t="s">
        <v>12332</v>
      </c>
      <c r="I1018" s="252" t="s">
        <v>11165</v>
      </c>
      <c r="J1018" s="252" t="s">
        <v>9691</v>
      </c>
      <c r="K1018" s="253" t="s">
        <v>2355</v>
      </c>
      <c r="L1018" s="252" t="s">
        <v>9693</v>
      </c>
    </row>
    <row r="1019" spans="1:12" ht="13.5" x14ac:dyDescent="0.25">
      <c r="A1019" s="252" t="s">
        <v>10370</v>
      </c>
      <c r="B1019" s="252" t="s">
        <v>10371</v>
      </c>
      <c r="C1019" s="252" t="s">
        <v>11161</v>
      </c>
      <c r="D1019" s="252" t="s">
        <v>11162</v>
      </c>
      <c r="E1019" s="253" t="s">
        <v>259</v>
      </c>
      <c r="F1019" s="252" t="s">
        <v>259</v>
      </c>
      <c r="G1019" s="252" t="s">
        <v>12333</v>
      </c>
      <c r="H1019" s="252" t="s">
        <v>12334</v>
      </c>
      <c r="I1019" s="252" t="s">
        <v>11165</v>
      </c>
      <c r="J1019" s="252" t="s">
        <v>9691</v>
      </c>
      <c r="K1019" s="253" t="s">
        <v>12335</v>
      </c>
      <c r="L1019" s="252" t="s">
        <v>9693</v>
      </c>
    </row>
    <row r="1020" spans="1:12" ht="13.5" x14ac:dyDescent="0.25">
      <c r="A1020" s="252" t="s">
        <v>10370</v>
      </c>
      <c r="B1020" s="252" t="s">
        <v>10371</v>
      </c>
      <c r="C1020" s="252" t="s">
        <v>11161</v>
      </c>
      <c r="D1020" s="252" t="s">
        <v>11162</v>
      </c>
      <c r="E1020" s="253" t="s">
        <v>259</v>
      </c>
      <c r="F1020" s="252" t="s">
        <v>259</v>
      </c>
      <c r="G1020" s="252" t="s">
        <v>12336</v>
      </c>
      <c r="H1020" s="252" t="s">
        <v>12337</v>
      </c>
      <c r="I1020" s="252" t="s">
        <v>11165</v>
      </c>
      <c r="J1020" s="252" t="s">
        <v>9691</v>
      </c>
      <c r="K1020" s="253" t="s">
        <v>3292</v>
      </c>
      <c r="L1020" s="252" t="s">
        <v>9693</v>
      </c>
    </row>
    <row r="1021" spans="1:12" ht="13.5" x14ac:dyDescent="0.25">
      <c r="A1021" s="252" t="s">
        <v>10370</v>
      </c>
      <c r="B1021" s="252" t="s">
        <v>10371</v>
      </c>
      <c r="C1021" s="252" t="s">
        <v>11161</v>
      </c>
      <c r="D1021" s="252" t="s">
        <v>11162</v>
      </c>
      <c r="E1021" s="253" t="s">
        <v>259</v>
      </c>
      <c r="F1021" s="252" t="s">
        <v>259</v>
      </c>
      <c r="G1021" s="252" t="s">
        <v>12338</v>
      </c>
      <c r="H1021" s="252" t="s">
        <v>12339</v>
      </c>
      <c r="I1021" s="252" t="s">
        <v>11165</v>
      </c>
      <c r="J1021" s="252" t="s">
        <v>9691</v>
      </c>
      <c r="K1021" s="253" t="s">
        <v>393</v>
      </c>
      <c r="L1021" s="252" t="s">
        <v>9693</v>
      </c>
    </row>
    <row r="1022" spans="1:12" ht="13.5" x14ac:dyDescent="0.25">
      <c r="A1022" s="252" t="s">
        <v>10370</v>
      </c>
      <c r="B1022" s="252" t="s">
        <v>10371</v>
      </c>
      <c r="C1022" s="252" t="s">
        <v>11161</v>
      </c>
      <c r="D1022" s="252" t="s">
        <v>11162</v>
      </c>
      <c r="E1022" s="253" t="s">
        <v>259</v>
      </c>
      <c r="F1022" s="252" t="s">
        <v>259</v>
      </c>
      <c r="G1022" s="252" t="s">
        <v>12340</v>
      </c>
      <c r="H1022" s="252" t="s">
        <v>12341</v>
      </c>
      <c r="I1022" s="252" t="s">
        <v>11165</v>
      </c>
      <c r="J1022" s="252" t="s">
        <v>9691</v>
      </c>
      <c r="K1022" s="253" t="s">
        <v>968</v>
      </c>
      <c r="L1022" s="252" t="s">
        <v>9693</v>
      </c>
    </row>
    <row r="1023" spans="1:12" ht="13.5" x14ac:dyDescent="0.25">
      <c r="A1023" s="252" t="s">
        <v>10370</v>
      </c>
      <c r="B1023" s="252" t="s">
        <v>10371</v>
      </c>
      <c r="C1023" s="252" t="s">
        <v>11161</v>
      </c>
      <c r="D1023" s="252" t="s">
        <v>11162</v>
      </c>
      <c r="E1023" s="253" t="s">
        <v>259</v>
      </c>
      <c r="F1023" s="252" t="s">
        <v>259</v>
      </c>
      <c r="G1023" s="252" t="s">
        <v>12342</v>
      </c>
      <c r="H1023" s="252" t="s">
        <v>12343</v>
      </c>
      <c r="I1023" s="252" t="s">
        <v>11165</v>
      </c>
      <c r="J1023" s="252" t="s">
        <v>9691</v>
      </c>
      <c r="K1023" s="253" t="s">
        <v>1508</v>
      </c>
      <c r="L1023" s="252" t="s">
        <v>9693</v>
      </c>
    </row>
    <row r="1024" spans="1:12" ht="13.5" x14ac:dyDescent="0.25">
      <c r="A1024" s="252" t="s">
        <v>10370</v>
      </c>
      <c r="B1024" s="252" t="s">
        <v>10371</v>
      </c>
      <c r="C1024" s="252" t="s">
        <v>11161</v>
      </c>
      <c r="D1024" s="252" t="s">
        <v>11162</v>
      </c>
      <c r="E1024" s="253" t="s">
        <v>259</v>
      </c>
      <c r="F1024" s="252" t="s">
        <v>259</v>
      </c>
      <c r="G1024" s="252" t="s">
        <v>12344</v>
      </c>
      <c r="H1024" s="252" t="s">
        <v>12345</v>
      </c>
      <c r="I1024" s="252" t="s">
        <v>11165</v>
      </c>
      <c r="J1024" s="252" t="s">
        <v>9691</v>
      </c>
      <c r="K1024" s="253" t="s">
        <v>12346</v>
      </c>
      <c r="L1024" s="252" t="s">
        <v>9693</v>
      </c>
    </row>
    <row r="1025" spans="1:12" ht="13.5" x14ac:dyDescent="0.25">
      <c r="A1025" s="252" t="s">
        <v>10370</v>
      </c>
      <c r="B1025" s="252" t="s">
        <v>10371</v>
      </c>
      <c r="C1025" s="252" t="s">
        <v>11161</v>
      </c>
      <c r="D1025" s="252" t="s">
        <v>11162</v>
      </c>
      <c r="E1025" s="253" t="s">
        <v>259</v>
      </c>
      <c r="F1025" s="252" t="s">
        <v>259</v>
      </c>
      <c r="G1025" s="252" t="s">
        <v>12347</v>
      </c>
      <c r="H1025" s="252" t="s">
        <v>12348</v>
      </c>
      <c r="I1025" s="252" t="s">
        <v>11165</v>
      </c>
      <c r="J1025" s="252" t="s">
        <v>10377</v>
      </c>
      <c r="K1025" s="253" t="s">
        <v>387</v>
      </c>
      <c r="L1025" s="252" t="s">
        <v>9693</v>
      </c>
    </row>
    <row r="1026" spans="1:12" ht="13.5" x14ac:dyDescent="0.25">
      <c r="A1026" s="252" t="s">
        <v>10370</v>
      </c>
      <c r="B1026" s="252" t="s">
        <v>10371</v>
      </c>
      <c r="C1026" s="252" t="s">
        <v>11161</v>
      </c>
      <c r="D1026" s="252" t="s">
        <v>11162</v>
      </c>
      <c r="E1026" s="253" t="s">
        <v>259</v>
      </c>
      <c r="F1026" s="252" t="s">
        <v>259</v>
      </c>
      <c r="G1026" s="252" t="s">
        <v>12349</v>
      </c>
      <c r="H1026" s="252" t="s">
        <v>12350</v>
      </c>
      <c r="I1026" s="252" t="s">
        <v>11165</v>
      </c>
      <c r="J1026" s="252" t="s">
        <v>9691</v>
      </c>
      <c r="K1026" s="253" t="s">
        <v>1508</v>
      </c>
      <c r="L1026" s="252" t="s">
        <v>9693</v>
      </c>
    </row>
    <row r="1027" spans="1:12" ht="13.5" x14ac:dyDescent="0.25">
      <c r="A1027" s="252" t="s">
        <v>10370</v>
      </c>
      <c r="B1027" s="252" t="s">
        <v>10371</v>
      </c>
      <c r="C1027" s="252" t="s">
        <v>11161</v>
      </c>
      <c r="D1027" s="252" t="s">
        <v>11162</v>
      </c>
      <c r="E1027" s="253" t="s">
        <v>259</v>
      </c>
      <c r="F1027" s="252" t="s">
        <v>259</v>
      </c>
      <c r="G1027" s="252" t="s">
        <v>12351</v>
      </c>
      <c r="H1027" s="252" t="s">
        <v>12352</v>
      </c>
      <c r="I1027" s="252" t="s">
        <v>11165</v>
      </c>
      <c r="J1027" s="252" t="s">
        <v>9691</v>
      </c>
      <c r="K1027" s="253" t="s">
        <v>5025</v>
      </c>
      <c r="L1027" s="252" t="s">
        <v>9693</v>
      </c>
    </row>
    <row r="1028" spans="1:12" ht="13.5" x14ac:dyDescent="0.25">
      <c r="A1028" s="252" t="s">
        <v>10370</v>
      </c>
      <c r="B1028" s="252" t="s">
        <v>10371</v>
      </c>
      <c r="C1028" s="252" t="s">
        <v>11161</v>
      </c>
      <c r="D1028" s="252" t="s">
        <v>11162</v>
      </c>
      <c r="E1028" s="253" t="s">
        <v>259</v>
      </c>
      <c r="F1028" s="252" t="s">
        <v>259</v>
      </c>
      <c r="G1028" s="252" t="s">
        <v>12353</v>
      </c>
      <c r="H1028" s="252" t="s">
        <v>12354</v>
      </c>
      <c r="I1028" s="252" t="s">
        <v>11165</v>
      </c>
      <c r="J1028" s="252" t="s">
        <v>10377</v>
      </c>
      <c r="K1028" s="253" t="s">
        <v>459</v>
      </c>
      <c r="L1028" s="252" t="s">
        <v>9693</v>
      </c>
    </row>
    <row r="1029" spans="1:12" ht="13.5" x14ac:dyDescent="0.25">
      <c r="A1029" s="252" t="s">
        <v>10370</v>
      </c>
      <c r="B1029" s="252" t="s">
        <v>10371</v>
      </c>
      <c r="C1029" s="252" t="s">
        <v>11161</v>
      </c>
      <c r="D1029" s="252" t="s">
        <v>11162</v>
      </c>
      <c r="E1029" s="253" t="s">
        <v>259</v>
      </c>
      <c r="F1029" s="252" t="s">
        <v>259</v>
      </c>
      <c r="G1029" s="252" t="s">
        <v>12355</v>
      </c>
      <c r="H1029" s="252" t="s">
        <v>12356</v>
      </c>
      <c r="I1029" s="252" t="s">
        <v>11165</v>
      </c>
      <c r="J1029" s="252" t="s">
        <v>9691</v>
      </c>
      <c r="K1029" s="253" t="s">
        <v>1514</v>
      </c>
      <c r="L1029" s="252" t="s">
        <v>9693</v>
      </c>
    </row>
    <row r="1030" spans="1:12" ht="13.5" x14ac:dyDescent="0.25">
      <c r="A1030" s="252" t="s">
        <v>10370</v>
      </c>
      <c r="B1030" s="252" t="s">
        <v>10371</v>
      </c>
      <c r="C1030" s="252" t="s">
        <v>11161</v>
      </c>
      <c r="D1030" s="252" t="s">
        <v>11162</v>
      </c>
      <c r="E1030" s="253" t="s">
        <v>259</v>
      </c>
      <c r="F1030" s="252" t="s">
        <v>259</v>
      </c>
      <c r="G1030" s="252" t="s">
        <v>12357</v>
      </c>
      <c r="H1030" s="252" t="s">
        <v>12358</v>
      </c>
      <c r="I1030" s="252" t="s">
        <v>11165</v>
      </c>
      <c r="J1030" s="252" t="s">
        <v>9691</v>
      </c>
      <c r="K1030" s="253" t="s">
        <v>1503</v>
      </c>
      <c r="L1030" s="252" t="s">
        <v>9693</v>
      </c>
    </row>
    <row r="1031" spans="1:12" ht="13.5" x14ac:dyDescent="0.25">
      <c r="A1031" s="252" t="s">
        <v>10370</v>
      </c>
      <c r="B1031" s="252" t="s">
        <v>10371</v>
      </c>
      <c r="C1031" s="252" t="s">
        <v>11161</v>
      </c>
      <c r="D1031" s="252" t="s">
        <v>11162</v>
      </c>
      <c r="E1031" s="253" t="s">
        <v>259</v>
      </c>
      <c r="F1031" s="252" t="s">
        <v>259</v>
      </c>
      <c r="G1031" s="252" t="s">
        <v>12359</v>
      </c>
      <c r="H1031" s="252" t="s">
        <v>12360</v>
      </c>
      <c r="I1031" s="252" t="s">
        <v>11165</v>
      </c>
      <c r="J1031" s="252" t="s">
        <v>9691</v>
      </c>
      <c r="K1031" s="253" t="s">
        <v>4400</v>
      </c>
      <c r="L1031" s="252" t="s">
        <v>9693</v>
      </c>
    </row>
    <row r="1032" spans="1:12" ht="13.5" x14ac:dyDescent="0.25">
      <c r="A1032" s="252" t="s">
        <v>10370</v>
      </c>
      <c r="B1032" s="252" t="s">
        <v>10371</v>
      </c>
      <c r="C1032" s="252" t="s">
        <v>11161</v>
      </c>
      <c r="D1032" s="252" t="s">
        <v>11162</v>
      </c>
      <c r="E1032" s="253" t="s">
        <v>259</v>
      </c>
      <c r="F1032" s="252" t="s">
        <v>259</v>
      </c>
      <c r="G1032" s="252" t="s">
        <v>12361</v>
      </c>
      <c r="H1032" s="252" t="s">
        <v>12362</v>
      </c>
      <c r="I1032" s="252" t="s">
        <v>11165</v>
      </c>
      <c r="J1032" s="252" t="s">
        <v>10377</v>
      </c>
      <c r="K1032" s="253" t="s">
        <v>12171</v>
      </c>
      <c r="L1032" s="252" t="s">
        <v>9693</v>
      </c>
    </row>
    <row r="1033" spans="1:12" ht="13.5" x14ac:dyDescent="0.25">
      <c r="A1033" s="252" t="s">
        <v>10370</v>
      </c>
      <c r="B1033" s="252" t="s">
        <v>10371</v>
      </c>
      <c r="C1033" s="252" t="s">
        <v>11161</v>
      </c>
      <c r="D1033" s="252" t="s">
        <v>11162</v>
      </c>
      <c r="E1033" s="253" t="s">
        <v>259</v>
      </c>
      <c r="F1033" s="252" t="s">
        <v>259</v>
      </c>
      <c r="G1033" s="252" t="s">
        <v>12363</v>
      </c>
      <c r="H1033" s="252" t="s">
        <v>12364</v>
      </c>
      <c r="I1033" s="252" t="s">
        <v>11165</v>
      </c>
      <c r="J1033" s="252" t="s">
        <v>9691</v>
      </c>
      <c r="K1033" s="253" t="s">
        <v>4400</v>
      </c>
      <c r="L1033" s="252" t="s">
        <v>9693</v>
      </c>
    </row>
    <row r="1034" spans="1:12" ht="13.5" x14ac:dyDescent="0.25">
      <c r="A1034" s="252" t="s">
        <v>10370</v>
      </c>
      <c r="B1034" s="252" t="s">
        <v>10371</v>
      </c>
      <c r="C1034" s="252" t="s">
        <v>11161</v>
      </c>
      <c r="D1034" s="252" t="s">
        <v>11162</v>
      </c>
      <c r="E1034" s="253" t="s">
        <v>259</v>
      </c>
      <c r="F1034" s="252" t="s">
        <v>259</v>
      </c>
      <c r="G1034" s="252" t="s">
        <v>12365</v>
      </c>
      <c r="H1034" s="252" t="s">
        <v>12366</v>
      </c>
      <c r="I1034" s="252" t="s">
        <v>11165</v>
      </c>
      <c r="J1034" s="252" t="s">
        <v>9691</v>
      </c>
      <c r="K1034" s="253" t="s">
        <v>1503</v>
      </c>
      <c r="L1034" s="252" t="s">
        <v>9693</v>
      </c>
    </row>
    <row r="1035" spans="1:12" ht="13.5" x14ac:dyDescent="0.25">
      <c r="A1035" s="252" t="s">
        <v>10370</v>
      </c>
      <c r="B1035" s="252" t="s">
        <v>10371</v>
      </c>
      <c r="C1035" s="252" t="s">
        <v>11161</v>
      </c>
      <c r="D1035" s="252" t="s">
        <v>11162</v>
      </c>
      <c r="E1035" s="253" t="s">
        <v>259</v>
      </c>
      <c r="F1035" s="252" t="s">
        <v>259</v>
      </c>
      <c r="G1035" s="252" t="s">
        <v>12367</v>
      </c>
      <c r="H1035" s="252" t="s">
        <v>12368</v>
      </c>
      <c r="I1035" s="252" t="s">
        <v>11165</v>
      </c>
      <c r="J1035" s="252" t="s">
        <v>9691</v>
      </c>
      <c r="K1035" s="253" t="s">
        <v>6598</v>
      </c>
      <c r="L1035" s="252" t="s">
        <v>9693</v>
      </c>
    </row>
    <row r="1036" spans="1:12" ht="13.5" x14ac:dyDescent="0.25">
      <c r="A1036" s="252" t="s">
        <v>10370</v>
      </c>
      <c r="B1036" s="252" t="s">
        <v>10371</v>
      </c>
      <c r="C1036" s="252" t="s">
        <v>11161</v>
      </c>
      <c r="D1036" s="252" t="s">
        <v>11162</v>
      </c>
      <c r="E1036" s="253" t="s">
        <v>259</v>
      </c>
      <c r="F1036" s="252" t="s">
        <v>259</v>
      </c>
      <c r="G1036" s="252" t="s">
        <v>12369</v>
      </c>
      <c r="H1036" s="252" t="s">
        <v>12370</v>
      </c>
      <c r="I1036" s="252" t="s">
        <v>11165</v>
      </c>
      <c r="J1036" s="252" t="s">
        <v>9691</v>
      </c>
      <c r="K1036" s="253" t="s">
        <v>5780</v>
      </c>
      <c r="L1036" s="252" t="s">
        <v>9693</v>
      </c>
    </row>
    <row r="1037" spans="1:12" ht="13.5" x14ac:dyDescent="0.25">
      <c r="A1037" s="252" t="s">
        <v>10370</v>
      </c>
      <c r="B1037" s="252" t="s">
        <v>10371</v>
      </c>
      <c r="C1037" s="252" t="s">
        <v>11161</v>
      </c>
      <c r="D1037" s="252" t="s">
        <v>11162</v>
      </c>
      <c r="E1037" s="253" t="s">
        <v>259</v>
      </c>
      <c r="F1037" s="252" t="s">
        <v>259</v>
      </c>
      <c r="G1037" s="252" t="s">
        <v>12371</v>
      </c>
      <c r="H1037" s="252" t="s">
        <v>12372</v>
      </c>
      <c r="I1037" s="252" t="s">
        <v>11165</v>
      </c>
      <c r="J1037" s="252" t="s">
        <v>10377</v>
      </c>
      <c r="K1037" s="253" t="s">
        <v>6622</v>
      </c>
      <c r="L1037" s="252" t="s">
        <v>9693</v>
      </c>
    </row>
    <row r="1038" spans="1:12" ht="13.5" x14ac:dyDescent="0.25">
      <c r="A1038" s="252" t="s">
        <v>10370</v>
      </c>
      <c r="B1038" s="252" t="s">
        <v>10371</v>
      </c>
      <c r="C1038" s="252" t="s">
        <v>11161</v>
      </c>
      <c r="D1038" s="252" t="s">
        <v>11162</v>
      </c>
      <c r="E1038" s="253" t="s">
        <v>259</v>
      </c>
      <c r="F1038" s="252" t="s">
        <v>259</v>
      </c>
      <c r="G1038" s="252" t="s">
        <v>12373</v>
      </c>
      <c r="H1038" s="252" t="s">
        <v>12374</v>
      </c>
      <c r="I1038" s="252" t="s">
        <v>11165</v>
      </c>
      <c r="J1038" s="252" t="s">
        <v>10377</v>
      </c>
      <c r="K1038" s="253" t="s">
        <v>12054</v>
      </c>
      <c r="L1038" s="252" t="s">
        <v>9693</v>
      </c>
    </row>
    <row r="1039" spans="1:12" ht="13.5" x14ac:dyDescent="0.25">
      <c r="A1039" s="252" t="s">
        <v>10370</v>
      </c>
      <c r="B1039" s="252" t="s">
        <v>10371</v>
      </c>
      <c r="C1039" s="252" t="s">
        <v>11161</v>
      </c>
      <c r="D1039" s="252" t="s">
        <v>11162</v>
      </c>
      <c r="E1039" s="253" t="s">
        <v>259</v>
      </c>
      <c r="F1039" s="252" t="s">
        <v>259</v>
      </c>
      <c r="G1039" s="252" t="s">
        <v>12375</v>
      </c>
      <c r="H1039" s="252" t="s">
        <v>12376</v>
      </c>
      <c r="I1039" s="252" t="s">
        <v>11165</v>
      </c>
      <c r="J1039" s="252" t="s">
        <v>10377</v>
      </c>
      <c r="K1039" s="253" t="s">
        <v>12377</v>
      </c>
      <c r="L1039" s="252" t="s">
        <v>9693</v>
      </c>
    </row>
    <row r="1040" spans="1:12" ht="13.5" x14ac:dyDescent="0.25">
      <c r="A1040" s="252" t="s">
        <v>10370</v>
      </c>
      <c r="B1040" s="252" t="s">
        <v>10371</v>
      </c>
      <c r="C1040" s="252" t="s">
        <v>11161</v>
      </c>
      <c r="D1040" s="252" t="s">
        <v>11162</v>
      </c>
      <c r="E1040" s="253" t="s">
        <v>259</v>
      </c>
      <c r="F1040" s="252" t="s">
        <v>259</v>
      </c>
      <c r="G1040" s="252" t="s">
        <v>12378</v>
      </c>
      <c r="H1040" s="252" t="s">
        <v>12379</v>
      </c>
      <c r="I1040" s="252" t="s">
        <v>11165</v>
      </c>
      <c r="J1040" s="252" t="s">
        <v>10377</v>
      </c>
      <c r="K1040" s="253" t="s">
        <v>12171</v>
      </c>
      <c r="L1040" s="252" t="s">
        <v>9693</v>
      </c>
    </row>
    <row r="1041" spans="1:12" ht="13.5" x14ac:dyDescent="0.25">
      <c r="A1041" s="252" t="s">
        <v>10370</v>
      </c>
      <c r="B1041" s="252" t="s">
        <v>10371</v>
      </c>
      <c r="C1041" s="252" t="s">
        <v>11161</v>
      </c>
      <c r="D1041" s="252" t="s">
        <v>11162</v>
      </c>
      <c r="E1041" s="253" t="s">
        <v>259</v>
      </c>
      <c r="F1041" s="252" t="s">
        <v>259</v>
      </c>
      <c r="G1041" s="252" t="s">
        <v>12380</v>
      </c>
      <c r="H1041" s="252" t="s">
        <v>12381</v>
      </c>
      <c r="I1041" s="252" t="s">
        <v>11165</v>
      </c>
      <c r="J1041" s="252" t="s">
        <v>9691</v>
      </c>
      <c r="K1041" s="253" t="s">
        <v>779</v>
      </c>
      <c r="L1041" s="252" t="s">
        <v>9693</v>
      </c>
    </row>
    <row r="1042" spans="1:12" ht="13.5" x14ac:dyDescent="0.25">
      <c r="A1042" s="252" t="s">
        <v>10370</v>
      </c>
      <c r="B1042" s="252" t="s">
        <v>10371</v>
      </c>
      <c r="C1042" s="252" t="s">
        <v>11161</v>
      </c>
      <c r="D1042" s="252" t="s">
        <v>11162</v>
      </c>
      <c r="E1042" s="253" t="s">
        <v>259</v>
      </c>
      <c r="F1042" s="252" t="s">
        <v>259</v>
      </c>
      <c r="G1042" s="252" t="s">
        <v>12382</v>
      </c>
      <c r="H1042" s="252" t="s">
        <v>12383</v>
      </c>
      <c r="I1042" s="252" t="s">
        <v>11165</v>
      </c>
      <c r="J1042" s="252" t="s">
        <v>9691</v>
      </c>
      <c r="K1042" s="253" t="s">
        <v>6553</v>
      </c>
      <c r="L1042" s="252" t="s">
        <v>9693</v>
      </c>
    </row>
    <row r="1043" spans="1:12" ht="13.5" x14ac:dyDescent="0.25">
      <c r="A1043" s="252" t="s">
        <v>10370</v>
      </c>
      <c r="B1043" s="252" t="s">
        <v>10371</v>
      </c>
      <c r="C1043" s="252" t="s">
        <v>11161</v>
      </c>
      <c r="D1043" s="252" t="s">
        <v>11162</v>
      </c>
      <c r="E1043" s="253" t="s">
        <v>259</v>
      </c>
      <c r="F1043" s="252" t="s">
        <v>259</v>
      </c>
      <c r="G1043" s="252" t="s">
        <v>12384</v>
      </c>
      <c r="H1043" s="252" t="s">
        <v>12385</v>
      </c>
      <c r="I1043" s="252" t="s">
        <v>11165</v>
      </c>
      <c r="J1043" s="252" t="s">
        <v>9691</v>
      </c>
      <c r="K1043" s="253" t="s">
        <v>1910</v>
      </c>
      <c r="L1043" s="252" t="s">
        <v>9693</v>
      </c>
    </row>
    <row r="1044" spans="1:12" ht="13.5" x14ac:dyDescent="0.25">
      <c r="A1044" s="252" t="s">
        <v>10370</v>
      </c>
      <c r="B1044" s="252" t="s">
        <v>10371</v>
      </c>
      <c r="C1044" s="252" t="s">
        <v>11161</v>
      </c>
      <c r="D1044" s="252" t="s">
        <v>11162</v>
      </c>
      <c r="E1044" s="253" t="s">
        <v>259</v>
      </c>
      <c r="F1044" s="252" t="s">
        <v>259</v>
      </c>
      <c r="G1044" s="252" t="s">
        <v>12386</v>
      </c>
      <c r="H1044" s="252" t="s">
        <v>12387</v>
      </c>
      <c r="I1044" s="252" t="s">
        <v>11165</v>
      </c>
      <c r="J1044" s="252" t="s">
        <v>9691</v>
      </c>
      <c r="K1044" s="253" t="s">
        <v>4997</v>
      </c>
      <c r="L1044" s="252" t="s">
        <v>9693</v>
      </c>
    </row>
    <row r="1045" spans="1:12" ht="13.5" x14ac:dyDescent="0.25">
      <c r="A1045" s="252" t="s">
        <v>10370</v>
      </c>
      <c r="B1045" s="252" t="s">
        <v>10371</v>
      </c>
      <c r="C1045" s="252" t="s">
        <v>11161</v>
      </c>
      <c r="D1045" s="252" t="s">
        <v>11162</v>
      </c>
      <c r="E1045" s="253" t="s">
        <v>259</v>
      </c>
      <c r="F1045" s="252" t="s">
        <v>259</v>
      </c>
      <c r="G1045" s="252" t="s">
        <v>12388</v>
      </c>
      <c r="H1045" s="252" t="s">
        <v>12389</v>
      </c>
      <c r="I1045" s="252" t="s">
        <v>11165</v>
      </c>
      <c r="J1045" s="252" t="s">
        <v>9691</v>
      </c>
      <c r="K1045" s="253" t="s">
        <v>11275</v>
      </c>
      <c r="L1045" s="252" t="s">
        <v>9693</v>
      </c>
    </row>
    <row r="1046" spans="1:12" ht="13.5" x14ac:dyDescent="0.25">
      <c r="A1046" s="252" t="s">
        <v>10370</v>
      </c>
      <c r="B1046" s="252" t="s">
        <v>10371</v>
      </c>
      <c r="C1046" s="252" t="s">
        <v>11161</v>
      </c>
      <c r="D1046" s="252" t="s">
        <v>11162</v>
      </c>
      <c r="E1046" s="253" t="s">
        <v>259</v>
      </c>
      <c r="F1046" s="252" t="s">
        <v>259</v>
      </c>
      <c r="G1046" s="252" t="s">
        <v>12390</v>
      </c>
      <c r="H1046" s="252" t="s">
        <v>12391</v>
      </c>
      <c r="I1046" s="252" t="s">
        <v>11165</v>
      </c>
      <c r="J1046" s="252" t="s">
        <v>9691</v>
      </c>
      <c r="K1046" s="253" t="s">
        <v>12392</v>
      </c>
      <c r="L1046" s="252" t="s">
        <v>9693</v>
      </c>
    </row>
    <row r="1047" spans="1:12" ht="13.5" x14ac:dyDescent="0.25">
      <c r="A1047" s="252" t="s">
        <v>10370</v>
      </c>
      <c r="B1047" s="252" t="s">
        <v>10371</v>
      </c>
      <c r="C1047" s="252" t="s">
        <v>11161</v>
      </c>
      <c r="D1047" s="252" t="s">
        <v>11162</v>
      </c>
      <c r="E1047" s="253" t="s">
        <v>259</v>
      </c>
      <c r="F1047" s="252" t="s">
        <v>259</v>
      </c>
      <c r="G1047" s="252" t="s">
        <v>12393</v>
      </c>
      <c r="H1047" s="252" t="s">
        <v>12394</v>
      </c>
      <c r="I1047" s="252" t="s">
        <v>11165</v>
      </c>
      <c r="J1047" s="252" t="s">
        <v>10377</v>
      </c>
      <c r="K1047" s="253" t="s">
        <v>10146</v>
      </c>
      <c r="L1047" s="252" t="s">
        <v>9693</v>
      </c>
    </row>
    <row r="1048" spans="1:12" ht="13.5" x14ac:dyDescent="0.25">
      <c r="A1048" s="252" t="s">
        <v>10370</v>
      </c>
      <c r="B1048" s="252" t="s">
        <v>10371</v>
      </c>
      <c r="C1048" s="252" t="s">
        <v>11161</v>
      </c>
      <c r="D1048" s="252" t="s">
        <v>11162</v>
      </c>
      <c r="E1048" s="253" t="s">
        <v>259</v>
      </c>
      <c r="F1048" s="252" t="s">
        <v>259</v>
      </c>
      <c r="G1048" s="252" t="s">
        <v>12395</v>
      </c>
      <c r="H1048" s="252" t="s">
        <v>12396</v>
      </c>
      <c r="I1048" s="252" t="s">
        <v>11165</v>
      </c>
      <c r="J1048" s="252" t="s">
        <v>9691</v>
      </c>
      <c r="K1048" s="253" t="s">
        <v>9906</v>
      </c>
      <c r="L1048" s="252" t="s">
        <v>9693</v>
      </c>
    </row>
    <row r="1049" spans="1:12" ht="13.5" x14ac:dyDescent="0.25">
      <c r="A1049" s="252" t="s">
        <v>10370</v>
      </c>
      <c r="B1049" s="252" t="s">
        <v>10371</v>
      </c>
      <c r="C1049" s="252" t="s">
        <v>11161</v>
      </c>
      <c r="D1049" s="252" t="s">
        <v>11162</v>
      </c>
      <c r="E1049" s="253" t="s">
        <v>259</v>
      </c>
      <c r="F1049" s="252" t="s">
        <v>259</v>
      </c>
      <c r="G1049" s="252" t="s">
        <v>12397</v>
      </c>
      <c r="H1049" s="252" t="s">
        <v>12398</v>
      </c>
      <c r="I1049" s="252" t="s">
        <v>11165</v>
      </c>
      <c r="J1049" s="252" t="s">
        <v>9691</v>
      </c>
      <c r="K1049" s="253" t="s">
        <v>12399</v>
      </c>
      <c r="L1049" s="252" t="s">
        <v>9693</v>
      </c>
    </row>
    <row r="1050" spans="1:12" ht="13.5" x14ac:dyDescent="0.25">
      <c r="A1050" s="252" t="s">
        <v>10370</v>
      </c>
      <c r="B1050" s="252" t="s">
        <v>10371</v>
      </c>
      <c r="C1050" s="252" t="s">
        <v>11161</v>
      </c>
      <c r="D1050" s="252" t="s">
        <v>11162</v>
      </c>
      <c r="E1050" s="253" t="s">
        <v>259</v>
      </c>
      <c r="F1050" s="252" t="s">
        <v>259</v>
      </c>
      <c r="G1050" s="252" t="s">
        <v>12400</v>
      </c>
      <c r="H1050" s="252" t="s">
        <v>12401</v>
      </c>
      <c r="I1050" s="252" t="s">
        <v>11165</v>
      </c>
      <c r="J1050" s="252" t="s">
        <v>9691</v>
      </c>
      <c r="K1050" s="253" t="s">
        <v>12402</v>
      </c>
      <c r="L1050" s="252" t="s">
        <v>9693</v>
      </c>
    </row>
    <row r="1051" spans="1:12" ht="13.5" x14ac:dyDescent="0.25">
      <c r="A1051" s="252" t="s">
        <v>10370</v>
      </c>
      <c r="B1051" s="252" t="s">
        <v>10371</v>
      </c>
      <c r="C1051" s="252" t="s">
        <v>11161</v>
      </c>
      <c r="D1051" s="252" t="s">
        <v>11162</v>
      </c>
      <c r="E1051" s="253" t="s">
        <v>259</v>
      </c>
      <c r="F1051" s="252" t="s">
        <v>259</v>
      </c>
      <c r="G1051" s="252" t="s">
        <v>12403</v>
      </c>
      <c r="H1051" s="252" t="s">
        <v>12404</v>
      </c>
      <c r="I1051" s="252" t="s">
        <v>11165</v>
      </c>
      <c r="J1051" s="252" t="s">
        <v>9691</v>
      </c>
      <c r="K1051" s="253" t="s">
        <v>1004</v>
      </c>
      <c r="L1051" s="252" t="s">
        <v>9693</v>
      </c>
    </row>
    <row r="1052" spans="1:12" ht="13.5" x14ac:dyDescent="0.25">
      <c r="A1052" s="252" t="s">
        <v>10370</v>
      </c>
      <c r="B1052" s="252" t="s">
        <v>10371</v>
      </c>
      <c r="C1052" s="252" t="s">
        <v>11161</v>
      </c>
      <c r="D1052" s="252" t="s">
        <v>11162</v>
      </c>
      <c r="E1052" s="253" t="s">
        <v>259</v>
      </c>
      <c r="F1052" s="252" t="s">
        <v>259</v>
      </c>
      <c r="G1052" s="252" t="s">
        <v>12405</v>
      </c>
      <c r="H1052" s="252" t="s">
        <v>12406</v>
      </c>
      <c r="I1052" s="252" t="s">
        <v>11165</v>
      </c>
      <c r="J1052" s="252" t="s">
        <v>9691</v>
      </c>
      <c r="K1052" s="253" t="s">
        <v>5678</v>
      </c>
      <c r="L1052" s="252" t="s">
        <v>9693</v>
      </c>
    </row>
    <row r="1053" spans="1:12" ht="13.5" x14ac:dyDescent="0.25">
      <c r="A1053" s="252" t="s">
        <v>10370</v>
      </c>
      <c r="B1053" s="252" t="s">
        <v>10371</v>
      </c>
      <c r="C1053" s="252" t="s">
        <v>11161</v>
      </c>
      <c r="D1053" s="252" t="s">
        <v>11162</v>
      </c>
      <c r="E1053" s="253" t="s">
        <v>259</v>
      </c>
      <c r="F1053" s="252" t="s">
        <v>259</v>
      </c>
      <c r="G1053" s="252" t="s">
        <v>12407</v>
      </c>
      <c r="H1053" s="252" t="s">
        <v>12408</v>
      </c>
      <c r="I1053" s="252" t="s">
        <v>11165</v>
      </c>
      <c r="J1053" s="252" t="s">
        <v>9691</v>
      </c>
      <c r="K1053" s="253" t="s">
        <v>12409</v>
      </c>
      <c r="L1053" s="252" t="s">
        <v>9693</v>
      </c>
    </row>
    <row r="1054" spans="1:12" ht="13.5" x14ac:dyDescent="0.25">
      <c r="A1054" s="252" t="s">
        <v>10370</v>
      </c>
      <c r="B1054" s="252" t="s">
        <v>10371</v>
      </c>
      <c r="C1054" s="252" t="s">
        <v>11161</v>
      </c>
      <c r="D1054" s="252" t="s">
        <v>11162</v>
      </c>
      <c r="E1054" s="253" t="s">
        <v>259</v>
      </c>
      <c r="F1054" s="252" t="s">
        <v>259</v>
      </c>
      <c r="G1054" s="252" t="s">
        <v>12410</v>
      </c>
      <c r="H1054" s="252" t="s">
        <v>12411</v>
      </c>
      <c r="I1054" s="252" t="s">
        <v>11165</v>
      </c>
      <c r="J1054" s="252" t="s">
        <v>9691</v>
      </c>
      <c r="K1054" s="253" t="s">
        <v>12412</v>
      </c>
      <c r="L1054" s="252" t="s">
        <v>9693</v>
      </c>
    </row>
    <row r="1055" spans="1:12" ht="13.5" x14ac:dyDescent="0.25">
      <c r="A1055" s="252" t="s">
        <v>10370</v>
      </c>
      <c r="B1055" s="252" t="s">
        <v>10371</v>
      </c>
      <c r="C1055" s="252" t="s">
        <v>11161</v>
      </c>
      <c r="D1055" s="252" t="s">
        <v>11162</v>
      </c>
      <c r="E1055" s="253" t="s">
        <v>259</v>
      </c>
      <c r="F1055" s="252" t="s">
        <v>259</v>
      </c>
      <c r="G1055" s="252" t="s">
        <v>12413</v>
      </c>
      <c r="H1055" s="252" t="s">
        <v>12414</v>
      </c>
      <c r="I1055" s="252" t="s">
        <v>11165</v>
      </c>
      <c r="J1055" s="252" t="s">
        <v>9691</v>
      </c>
      <c r="K1055" s="253" t="s">
        <v>10599</v>
      </c>
      <c r="L1055" s="252" t="s">
        <v>9693</v>
      </c>
    </row>
    <row r="1056" spans="1:12" ht="13.5" x14ac:dyDescent="0.25">
      <c r="A1056" s="252" t="s">
        <v>10370</v>
      </c>
      <c r="B1056" s="252" t="s">
        <v>10371</v>
      </c>
      <c r="C1056" s="252" t="s">
        <v>11161</v>
      </c>
      <c r="D1056" s="252" t="s">
        <v>11162</v>
      </c>
      <c r="E1056" s="253" t="s">
        <v>259</v>
      </c>
      <c r="F1056" s="252" t="s">
        <v>259</v>
      </c>
      <c r="G1056" s="252" t="s">
        <v>12415</v>
      </c>
      <c r="H1056" s="252" t="s">
        <v>12416</v>
      </c>
      <c r="I1056" s="252" t="s">
        <v>11165</v>
      </c>
      <c r="J1056" s="252" t="s">
        <v>9691</v>
      </c>
      <c r="K1056" s="253" t="s">
        <v>12417</v>
      </c>
      <c r="L1056" s="252" t="s">
        <v>9693</v>
      </c>
    </row>
    <row r="1057" spans="1:12" ht="13.5" x14ac:dyDescent="0.25">
      <c r="A1057" s="252" t="s">
        <v>10370</v>
      </c>
      <c r="B1057" s="252" t="s">
        <v>10371</v>
      </c>
      <c r="C1057" s="252" t="s">
        <v>11161</v>
      </c>
      <c r="D1057" s="252" t="s">
        <v>11162</v>
      </c>
      <c r="E1057" s="253" t="s">
        <v>259</v>
      </c>
      <c r="F1057" s="252" t="s">
        <v>259</v>
      </c>
      <c r="G1057" s="252" t="s">
        <v>12418</v>
      </c>
      <c r="H1057" s="252" t="s">
        <v>12419</v>
      </c>
      <c r="I1057" s="252" t="s">
        <v>11165</v>
      </c>
      <c r="J1057" s="252" t="s">
        <v>9691</v>
      </c>
      <c r="K1057" s="253" t="s">
        <v>402</v>
      </c>
      <c r="L1057" s="252" t="s">
        <v>9693</v>
      </c>
    </row>
    <row r="1058" spans="1:12" ht="13.5" x14ac:dyDescent="0.25">
      <c r="A1058" s="252" t="s">
        <v>10370</v>
      </c>
      <c r="B1058" s="252" t="s">
        <v>10371</v>
      </c>
      <c r="C1058" s="252" t="s">
        <v>11161</v>
      </c>
      <c r="D1058" s="252" t="s">
        <v>11162</v>
      </c>
      <c r="E1058" s="253" t="s">
        <v>259</v>
      </c>
      <c r="F1058" s="252" t="s">
        <v>259</v>
      </c>
      <c r="G1058" s="252" t="s">
        <v>12420</v>
      </c>
      <c r="H1058" s="252" t="s">
        <v>12421</v>
      </c>
      <c r="I1058" s="252" t="s">
        <v>11165</v>
      </c>
      <c r="J1058" s="252" t="s">
        <v>9691</v>
      </c>
      <c r="K1058" s="253" t="s">
        <v>12422</v>
      </c>
      <c r="L1058" s="252" t="s">
        <v>9693</v>
      </c>
    </row>
    <row r="1059" spans="1:12" ht="13.5" x14ac:dyDescent="0.25">
      <c r="A1059" s="252" t="s">
        <v>10370</v>
      </c>
      <c r="B1059" s="252" t="s">
        <v>10371</v>
      </c>
      <c r="C1059" s="252" t="s">
        <v>11161</v>
      </c>
      <c r="D1059" s="252" t="s">
        <v>11162</v>
      </c>
      <c r="E1059" s="253" t="s">
        <v>259</v>
      </c>
      <c r="F1059" s="252" t="s">
        <v>259</v>
      </c>
      <c r="G1059" s="252" t="s">
        <v>12423</v>
      </c>
      <c r="H1059" s="252" t="s">
        <v>12424</v>
      </c>
      <c r="I1059" s="252" t="s">
        <v>11165</v>
      </c>
      <c r="J1059" s="252" t="s">
        <v>10377</v>
      </c>
      <c r="K1059" s="253" t="s">
        <v>11547</v>
      </c>
      <c r="L1059" s="252" t="s">
        <v>9693</v>
      </c>
    </row>
    <row r="1060" spans="1:12" ht="13.5" x14ac:dyDescent="0.25">
      <c r="A1060" s="252" t="s">
        <v>10370</v>
      </c>
      <c r="B1060" s="252" t="s">
        <v>10371</v>
      </c>
      <c r="C1060" s="252" t="s">
        <v>11161</v>
      </c>
      <c r="D1060" s="252" t="s">
        <v>11162</v>
      </c>
      <c r="E1060" s="253" t="s">
        <v>259</v>
      </c>
      <c r="F1060" s="252" t="s">
        <v>259</v>
      </c>
      <c r="G1060" s="252" t="s">
        <v>12425</v>
      </c>
      <c r="H1060" s="252" t="s">
        <v>12426</v>
      </c>
      <c r="I1060" s="252" t="s">
        <v>11165</v>
      </c>
      <c r="J1060" s="252" t="s">
        <v>9691</v>
      </c>
      <c r="K1060" s="253" t="s">
        <v>12427</v>
      </c>
      <c r="L1060" s="252" t="s">
        <v>9693</v>
      </c>
    </row>
    <row r="1061" spans="1:12" ht="13.5" x14ac:dyDescent="0.25">
      <c r="A1061" s="252" t="s">
        <v>10370</v>
      </c>
      <c r="B1061" s="252" t="s">
        <v>10371</v>
      </c>
      <c r="C1061" s="252" t="s">
        <v>11161</v>
      </c>
      <c r="D1061" s="252" t="s">
        <v>11162</v>
      </c>
      <c r="E1061" s="253" t="s">
        <v>259</v>
      </c>
      <c r="F1061" s="252" t="s">
        <v>259</v>
      </c>
      <c r="G1061" s="252" t="s">
        <v>12428</v>
      </c>
      <c r="H1061" s="252" t="s">
        <v>12429</v>
      </c>
      <c r="I1061" s="252" t="s">
        <v>11165</v>
      </c>
      <c r="J1061" s="252" t="s">
        <v>9691</v>
      </c>
      <c r="K1061" s="253" t="s">
        <v>3493</v>
      </c>
      <c r="L1061" s="252" t="s">
        <v>9693</v>
      </c>
    </row>
    <row r="1062" spans="1:12" ht="13.5" x14ac:dyDescent="0.25">
      <c r="A1062" s="252" t="s">
        <v>10370</v>
      </c>
      <c r="B1062" s="252" t="s">
        <v>10371</v>
      </c>
      <c r="C1062" s="252" t="s">
        <v>11161</v>
      </c>
      <c r="D1062" s="252" t="s">
        <v>11162</v>
      </c>
      <c r="E1062" s="253" t="s">
        <v>259</v>
      </c>
      <c r="F1062" s="252" t="s">
        <v>259</v>
      </c>
      <c r="G1062" s="252" t="s">
        <v>12430</v>
      </c>
      <c r="H1062" s="252" t="s">
        <v>12431</v>
      </c>
      <c r="I1062" s="252" t="s">
        <v>11165</v>
      </c>
      <c r="J1062" s="252" t="s">
        <v>9691</v>
      </c>
      <c r="K1062" s="253" t="s">
        <v>4630</v>
      </c>
      <c r="L1062" s="252" t="s">
        <v>9693</v>
      </c>
    </row>
    <row r="1063" spans="1:12" ht="13.5" x14ac:dyDescent="0.25">
      <c r="A1063" s="252" t="s">
        <v>10370</v>
      </c>
      <c r="B1063" s="252" t="s">
        <v>10371</v>
      </c>
      <c r="C1063" s="252" t="s">
        <v>11161</v>
      </c>
      <c r="D1063" s="252" t="s">
        <v>11162</v>
      </c>
      <c r="E1063" s="253" t="s">
        <v>259</v>
      </c>
      <c r="F1063" s="252" t="s">
        <v>259</v>
      </c>
      <c r="G1063" s="252" t="s">
        <v>12432</v>
      </c>
      <c r="H1063" s="252" t="s">
        <v>12433</v>
      </c>
      <c r="I1063" s="252" t="s">
        <v>11165</v>
      </c>
      <c r="J1063" s="252" t="s">
        <v>10377</v>
      </c>
      <c r="K1063" s="253" t="s">
        <v>11547</v>
      </c>
      <c r="L1063" s="252" t="s">
        <v>9693</v>
      </c>
    </row>
    <row r="1064" spans="1:12" ht="13.5" x14ac:dyDescent="0.25">
      <c r="A1064" s="252" t="s">
        <v>10370</v>
      </c>
      <c r="B1064" s="252" t="s">
        <v>10371</v>
      </c>
      <c r="C1064" s="252" t="s">
        <v>11161</v>
      </c>
      <c r="D1064" s="252" t="s">
        <v>11162</v>
      </c>
      <c r="E1064" s="253" t="s">
        <v>259</v>
      </c>
      <c r="F1064" s="252" t="s">
        <v>259</v>
      </c>
      <c r="G1064" s="252" t="s">
        <v>12434</v>
      </c>
      <c r="H1064" s="252" t="s">
        <v>12435</v>
      </c>
      <c r="I1064" s="252" t="s">
        <v>11165</v>
      </c>
      <c r="J1064" s="252" t="s">
        <v>9691</v>
      </c>
      <c r="K1064" s="253" t="s">
        <v>4148</v>
      </c>
      <c r="L1064" s="252" t="s">
        <v>9693</v>
      </c>
    </row>
    <row r="1065" spans="1:12" ht="13.5" x14ac:dyDescent="0.25">
      <c r="A1065" s="252" t="s">
        <v>10370</v>
      </c>
      <c r="B1065" s="252" t="s">
        <v>10371</v>
      </c>
      <c r="C1065" s="252" t="s">
        <v>11161</v>
      </c>
      <c r="D1065" s="252" t="s">
        <v>11162</v>
      </c>
      <c r="E1065" s="253" t="s">
        <v>259</v>
      </c>
      <c r="F1065" s="252" t="s">
        <v>259</v>
      </c>
      <c r="G1065" s="252" t="s">
        <v>12436</v>
      </c>
      <c r="H1065" s="252" t="s">
        <v>12437</v>
      </c>
      <c r="I1065" s="252" t="s">
        <v>11165</v>
      </c>
      <c r="J1065" s="252" t="s">
        <v>9691</v>
      </c>
      <c r="K1065" s="253" t="s">
        <v>12438</v>
      </c>
      <c r="L1065" s="252" t="s">
        <v>9693</v>
      </c>
    </row>
    <row r="1066" spans="1:12" ht="13.5" x14ac:dyDescent="0.25">
      <c r="A1066" s="252" t="s">
        <v>10370</v>
      </c>
      <c r="B1066" s="252" t="s">
        <v>10371</v>
      </c>
      <c r="C1066" s="252" t="s">
        <v>11161</v>
      </c>
      <c r="D1066" s="252" t="s">
        <v>11162</v>
      </c>
      <c r="E1066" s="253" t="s">
        <v>259</v>
      </c>
      <c r="F1066" s="252" t="s">
        <v>259</v>
      </c>
      <c r="G1066" s="252" t="s">
        <v>12439</v>
      </c>
      <c r="H1066" s="252" t="s">
        <v>12440</v>
      </c>
      <c r="I1066" s="252" t="s">
        <v>11165</v>
      </c>
      <c r="J1066" s="252" t="s">
        <v>10377</v>
      </c>
      <c r="K1066" s="253" t="s">
        <v>12441</v>
      </c>
      <c r="L1066" s="252" t="s">
        <v>9693</v>
      </c>
    </row>
    <row r="1067" spans="1:12" ht="13.5" x14ac:dyDescent="0.25">
      <c r="A1067" s="252" t="s">
        <v>10370</v>
      </c>
      <c r="B1067" s="252" t="s">
        <v>10371</v>
      </c>
      <c r="C1067" s="252" t="s">
        <v>11161</v>
      </c>
      <c r="D1067" s="252" t="s">
        <v>11162</v>
      </c>
      <c r="E1067" s="253" t="s">
        <v>259</v>
      </c>
      <c r="F1067" s="252" t="s">
        <v>259</v>
      </c>
      <c r="G1067" s="252" t="s">
        <v>12442</v>
      </c>
      <c r="H1067" s="252" t="s">
        <v>12443</v>
      </c>
      <c r="I1067" s="252" t="s">
        <v>11165</v>
      </c>
      <c r="J1067" s="252" t="s">
        <v>9691</v>
      </c>
      <c r="K1067" s="253" t="s">
        <v>12444</v>
      </c>
      <c r="L1067" s="252" t="s">
        <v>9693</v>
      </c>
    </row>
    <row r="1068" spans="1:12" ht="13.5" x14ac:dyDescent="0.25">
      <c r="A1068" s="252" t="s">
        <v>10370</v>
      </c>
      <c r="B1068" s="252" t="s">
        <v>10371</v>
      </c>
      <c r="C1068" s="252" t="s">
        <v>11161</v>
      </c>
      <c r="D1068" s="252" t="s">
        <v>11162</v>
      </c>
      <c r="E1068" s="253" t="s">
        <v>259</v>
      </c>
      <c r="F1068" s="252" t="s">
        <v>259</v>
      </c>
      <c r="G1068" s="252" t="s">
        <v>12445</v>
      </c>
      <c r="H1068" s="252" t="s">
        <v>12446</v>
      </c>
      <c r="I1068" s="252" t="s">
        <v>11165</v>
      </c>
      <c r="J1068" s="252" t="s">
        <v>9691</v>
      </c>
      <c r="K1068" s="253" t="s">
        <v>12447</v>
      </c>
      <c r="L1068" s="252" t="s">
        <v>9693</v>
      </c>
    </row>
    <row r="1069" spans="1:12" ht="13.5" x14ac:dyDescent="0.25">
      <c r="A1069" s="252" t="s">
        <v>10370</v>
      </c>
      <c r="B1069" s="252" t="s">
        <v>10371</v>
      </c>
      <c r="C1069" s="252" t="s">
        <v>11161</v>
      </c>
      <c r="D1069" s="252" t="s">
        <v>11162</v>
      </c>
      <c r="E1069" s="253" t="s">
        <v>259</v>
      </c>
      <c r="F1069" s="252" t="s">
        <v>259</v>
      </c>
      <c r="G1069" s="252" t="s">
        <v>12448</v>
      </c>
      <c r="H1069" s="252" t="s">
        <v>12449</v>
      </c>
      <c r="I1069" s="252" t="s">
        <v>11165</v>
      </c>
      <c r="J1069" s="252" t="s">
        <v>9691</v>
      </c>
      <c r="K1069" s="253" t="s">
        <v>6121</v>
      </c>
      <c r="L1069" s="252" t="s">
        <v>9693</v>
      </c>
    </row>
    <row r="1070" spans="1:12" ht="13.5" x14ac:dyDescent="0.25">
      <c r="A1070" s="252" t="s">
        <v>10370</v>
      </c>
      <c r="B1070" s="252" t="s">
        <v>10371</v>
      </c>
      <c r="C1070" s="252" t="s">
        <v>11161</v>
      </c>
      <c r="D1070" s="252" t="s">
        <v>11162</v>
      </c>
      <c r="E1070" s="253" t="s">
        <v>259</v>
      </c>
      <c r="F1070" s="252" t="s">
        <v>259</v>
      </c>
      <c r="G1070" s="252" t="s">
        <v>12450</v>
      </c>
      <c r="H1070" s="252" t="s">
        <v>12451</v>
      </c>
      <c r="I1070" s="252" t="s">
        <v>11165</v>
      </c>
      <c r="J1070" s="252" t="s">
        <v>9691</v>
      </c>
      <c r="K1070" s="253" t="s">
        <v>12452</v>
      </c>
      <c r="L1070" s="252" t="s">
        <v>9693</v>
      </c>
    </row>
    <row r="1071" spans="1:12" ht="13.5" x14ac:dyDescent="0.25">
      <c r="A1071" s="252" t="s">
        <v>10370</v>
      </c>
      <c r="B1071" s="252" t="s">
        <v>10371</v>
      </c>
      <c r="C1071" s="252" t="s">
        <v>11161</v>
      </c>
      <c r="D1071" s="252" t="s">
        <v>11162</v>
      </c>
      <c r="E1071" s="253" t="s">
        <v>259</v>
      </c>
      <c r="F1071" s="252" t="s">
        <v>259</v>
      </c>
      <c r="G1071" s="252" t="s">
        <v>12453</v>
      </c>
      <c r="H1071" s="252" t="s">
        <v>12454</v>
      </c>
      <c r="I1071" s="252" t="s">
        <v>11165</v>
      </c>
      <c r="J1071" s="252" t="s">
        <v>10377</v>
      </c>
      <c r="K1071" s="253" t="s">
        <v>11332</v>
      </c>
      <c r="L1071" s="252" t="s">
        <v>9693</v>
      </c>
    </row>
    <row r="1072" spans="1:12" ht="13.5" x14ac:dyDescent="0.25">
      <c r="A1072" s="252" t="s">
        <v>10370</v>
      </c>
      <c r="B1072" s="252" t="s">
        <v>10371</v>
      </c>
      <c r="C1072" s="252" t="s">
        <v>11161</v>
      </c>
      <c r="D1072" s="252" t="s">
        <v>11162</v>
      </c>
      <c r="E1072" s="253" t="s">
        <v>259</v>
      </c>
      <c r="F1072" s="252" t="s">
        <v>259</v>
      </c>
      <c r="G1072" s="252" t="s">
        <v>12455</v>
      </c>
      <c r="H1072" s="252" t="s">
        <v>12456</v>
      </c>
      <c r="I1072" s="252" t="s">
        <v>11165</v>
      </c>
      <c r="J1072" s="252" t="s">
        <v>9691</v>
      </c>
      <c r="K1072" s="253" t="s">
        <v>12457</v>
      </c>
      <c r="L1072" s="252" t="s">
        <v>9693</v>
      </c>
    </row>
    <row r="1073" spans="1:12" ht="13.5" x14ac:dyDescent="0.25">
      <c r="A1073" s="252" t="s">
        <v>10370</v>
      </c>
      <c r="B1073" s="252" t="s">
        <v>10371</v>
      </c>
      <c r="C1073" s="252" t="s">
        <v>11161</v>
      </c>
      <c r="D1073" s="252" t="s">
        <v>11162</v>
      </c>
      <c r="E1073" s="253" t="s">
        <v>259</v>
      </c>
      <c r="F1073" s="252" t="s">
        <v>259</v>
      </c>
      <c r="G1073" s="252" t="s">
        <v>12458</v>
      </c>
      <c r="H1073" s="252" t="s">
        <v>12459</v>
      </c>
      <c r="I1073" s="252" t="s">
        <v>11165</v>
      </c>
      <c r="J1073" s="252" t="s">
        <v>9691</v>
      </c>
      <c r="K1073" s="253" t="s">
        <v>5009</v>
      </c>
      <c r="L1073" s="252" t="s">
        <v>9693</v>
      </c>
    </row>
    <row r="1074" spans="1:12" ht="13.5" x14ac:dyDescent="0.25">
      <c r="A1074" s="252" t="s">
        <v>10370</v>
      </c>
      <c r="B1074" s="252" t="s">
        <v>10371</v>
      </c>
      <c r="C1074" s="252" t="s">
        <v>11161</v>
      </c>
      <c r="D1074" s="252" t="s">
        <v>11162</v>
      </c>
      <c r="E1074" s="253" t="s">
        <v>259</v>
      </c>
      <c r="F1074" s="252" t="s">
        <v>259</v>
      </c>
      <c r="G1074" s="252" t="s">
        <v>12460</v>
      </c>
      <c r="H1074" s="252" t="s">
        <v>12461</v>
      </c>
      <c r="I1074" s="252" t="s">
        <v>11165</v>
      </c>
      <c r="J1074" s="252" t="s">
        <v>9691</v>
      </c>
      <c r="K1074" s="253" t="s">
        <v>12462</v>
      </c>
      <c r="L1074" s="252" t="s">
        <v>9693</v>
      </c>
    </row>
    <row r="1075" spans="1:12" ht="13.5" x14ac:dyDescent="0.25">
      <c r="A1075" s="252" t="s">
        <v>10370</v>
      </c>
      <c r="B1075" s="252" t="s">
        <v>10371</v>
      </c>
      <c r="C1075" s="252" t="s">
        <v>11161</v>
      </c>
      <c r="D1075" s="252" t="s">
        <v>11162</v>
      </c>
      <c r="E1075" s="253" t="s">
        <v>259</v>
      </c>
      <c r="F1075" s="252" t="s">
        <v>259</v>
      </c>
      <c r="G1075" s="252" t="s">
        <v>12463</v>
      </c>
      <c r="H1075" s="252" t="s">
        <v>12464</v>
      </c>
      <c r="I1075" s="252" t="s">
        <v>11165</v>
      </c>
      <c r="J1075" s="252" t="s">
        <v>10377</v>
      </c>
      <c r="K1075" s="253" t="s">
        <v>11332</v>
      </c>
      <c r="L1075" s="252" t="s">
        <v>9693</v>
      </c>
    </row>
    <row r="1076" spans="1:12" ht="13.5" x14ac:dyDescent="0.25">
      <c r="A1076" s="252" t="s">
        <v>10370</v>
      </c>
      <c r="B1076" s="252" t="s">
        <v>10371</v>
      </c>
      <c r="C1076" s="252" t="s">
        <v>11161</v>
      </c>
      <c r="D1076" s="252" t="s">
        <v>11162</v>
      </c>
      <c r="E1076" s="253" t="s">
        <v>259</v>
      </c>
      <c r="F1076" s="252" t="s">
        <v>259</v>
      </c>
      <c r="G1076" s="252" t="s">
        <v>12465</v>
      </c>
      <c r="H1076" s="252" t="s">
        <v>12466</v>
      </c>
      <c r="I1076" s="252" t="s">
        <v>11165</v>
      </c>
      <c r="J1076" s="252" t="s">
        <v>9691</v>
      </c>
      <c r="K1076" s="253" t="s">
        <v>12467</v>
      </c>
      <c r="L1076" s="252" t="s">
        <v>9693</v>
      </c>
    </row>
    <row r="1077" spans="1:12" ht="13.5" x14ac:dyDescent="0.25">
      <c r="A1077" s="252" t="s">
        <v>10370</v>
      </c>
      <c r="B1077" s="252" t="s">
        <v>10371</v>
      </c>
      <c r="C1077" s="252" t="s">
        <v>11161</v>
      </c>
      <c r="D1077" s="252" t="s">
        <v>11162</v>
      </c>
      <c r="E1077" s="253" t="s">
        <v>259</v>
      </c>
      <c r="F1077" s="252" t="s">
        <v>259</v>
      </c>
      <c r="G1077" s="252" t="s">
        <v>12468</v>
      </c>
      <c r="H1077" s="252" t="s">
        <v>12469</v>
      </c>
      <c r="I1077" s="252" t="s">
        <v>11165</v>
      </c>
      <c r="J1077" s="252" t="s">
        <v>9691</v>
      </c>
      <c r="K1077" s="253" t="s">
        <v>12470</v>
      </c>
      <c r="L1077" s="252" t="s">
        <v>9693</v>
      </c>
    </row>
    <row r="1078" spans="1:12" ht="13.5" x14ac:dyDescent="0.25">
      <c r="A1078" s="252" t="s">
        <v>10370</v>
      </c>
      <c r="B1078" s="252" t="s">
        <v>10371</v>
      </c>
      <c r="C1078" s="252" t="s">
        <v>11161</v>
      </c>
      <c r="D1078" s="252" t="s">
        <v>11162</v>
      </c>
      <c r="E1078" s="253" t="s">
        <v>259</v>
      </c>
      <c r="F1078" s="252" t="s">
        <v>259</v>
      </c>
      <c r="G1078" s="252" t="s">
        <v>12471</v>
      </c>
      <c r="H1078" s="252" t="s">
        <v>12472</v>
      </c>
      <c r="I1078" s="252" t="s">
        <v>11165</v>
      </c>
      <c r="J1078" s="252" t="s">
        <v>9691</v>
      </c>
      <c r="K1078" s="253" t="s">
        <v>12473</v>
      </c>
      <c r="L1078" s="252" t="s">
        <v>9693</v>
      </c>
    </row>
    <row r="1079" spans="1:12" ht="13.5" x14ac:dyDescent="0.25">
      <c r="A1079" s="252" t="s">
        <v>10370</v>
      </c>
      <c r="B1079" s="252" t="s">
        <v>10371</v>
      </c>
      <c r="C1079" s="252" t="s">
        <v>11161</v>
      </c>
      <c r="D1079" s="252" t="s">
        <v>11162</v>
      </c>
      <c r="E1079" s="253" t="s">
        <v>259</v>
      </c>
      <c r="F1079" s="252" t="s">
        <v>259</v>
      </c>
      <c r="G1079" s="252" t="s">
        <v>12474</v>
      </c>
      <c r="H1079" s="252" t="s">
        <v>12475</v>
      </c>
      <c r="I1079" s="252" t="s">
        <v>11165</v>
      </c>
      <c r="J1079" s="252" t="s">
        <v>10377</v>
      </c>
      <c r="K1079" s="253" t="s">
        <v>11215</v>
      </c>
      <c r="L1079" s="252" t="s">
        <v>9693</v>
      </c>
    </row>
    <row r="1080" spans="1:12" ht="13.5" x14ac:dyDescent="0.25">
      <c r="A1080" s="252" t="s">
        <v>10370</v>
      </c>
      <c r="B1080" s="252" t="s">
        <v>10371</v>
      </c>
      <c r="C1080" s="252" t="s">
        <v>11161</v>
      </c>
      <c r="D1080" s="252" t="s">
        <v>11162</v>
      </c>
      <c r="E1080" s="253" t="s">
        <v>259</v>
      </c>
      <c r="F1080" s="252" t="s">
        <v>259</v>
      </c>
      <c r="G1080" s="252" t="s">
        <v>12476</v>
      </c>
      <c r="H1080" s="252" t="s">
        <v>12477</v>
      </c>
      <c r="I1080" s="252" t="s">
        <v>11165</v>
      </c>
      <c r="J1080" s="252" t="s">
        <v>9691</v>
      </c>
      <c r="K1080" s="253" t="s">
        <v>1836</v>
      </c>
      <c r="L1080" s="252" t="s">
        <v>9693</v>
      </c>
    </row>
    <row r="1081" spans="1:12" ht="13.5" x14ac:dyDescent="0.25">
      <c r="A1081" s="252" t="s">
        <v>10370</v>
      </c>
      <c r="B1081" s="252" t="s">
        <v>10371</v>
      </c>
      <c r="C1081" s="252" t="s">
        <v>11161</v>
      </c>
      <c r="D1081" s="252" t="s">
        <v>11162</v>
      </c>
      <c r="E1081" s="253" t="s">
        <v>259</v>
      </c>
      <c r="F1081" s="252" t="s">
        <v>259</v>
      </c>
      <c r="G1081" s="252" t="s">
        <v>12478</v>
      </c>
      <c r="H1081" s="252" t="s">
        <v>12479</v>
      </c>
      <c r="I1081" s="252" t="s">
        <v>11165</v>
      </c>
      <c r="J1081" s="252" t="s">
        <v>9691</v>
      </c>
      <c r="K1081" s="253" t="s">
        <v>1346</v>
      </c>
      <c r="L1081" s="252" t="s">
        <v>9693</v>
      </c>
    </row>
    <row r="1082" spans="1:12" ht="13.5" x14ac:dyDescent="0.25">
      <c r="A1082" s="252" t="s">
        <v>10370</v>
      </c>
      <c r="B1082" s="252" t="s">
        <v>10371</v>
      </c>
      <c r="C1082" s="252" t="s">
        <v>11161</v>
      </c>
      <c r="D1082" s="252" t="s">
        <v>11162</v>
      </c>
      <c r="E1082" s="253" t="s">
        <v>259</v>
      </c>
      <c r="F1082" s="252" t="s">
        <v>259</v>
      </c>
      <c r="G1082" s="252" t="s">
        <v>12480</v>
      </c>
      <c r="H1082" s="252" t="s">
        <v>12481</v>
      </c>
      <c r="I1082" s="252" t="s">
        <v>11165</v>
      </c>
      <c r="J1082" s="252" t="s">
        <v>9691</v>
      </c>
      <c r="K1082" s="253" t="s">
        <v>2260</v>
      </c>
      <c r="L1082" s="252" t="s">
        <v>9693</v>
      </c>
    </row>
    <row r="1083" spans="1:12" ht="13.5" x14ac:dyDescent="0.25">
      <c r="A1083" s="252" t="s">
        <v>10370</v>
      </c>
      <c r="B1083" s="252" t="s">
        <v>10371</v>
      </c>
      <c r="C1083" s="252" t="s">
        <v>11161</v>
      </c>
      <c r="D1083" s="252" t="s">
        <v>11162</v>
      </c>
      <c r="E1083" s="253" t="s">
        <v>259</v>
      </c>
      <c r="F1083" s="252" t="s">
        <v>259</v>
      </c>
      <c r="G1083" s="252" t="s">
        <v>12482</v>
      </c>
      <c r="H1083" s="252" t="s">
        <v>12483</v>
      </c>
      <c r="I1083" s="252" t="s">
        <v>11165</v>
      </c>
      <c r="J1083" s="252" t="s">
        <v>9691</v>
      </c>
      <c r="K1083" s="253" t="s">
        <v>11007</v>
      </c>
      <c r="L1083" s="252" t="s">
        <v>9693</v>
      </c>
    </row>
    <row r="1084" spans="1:12" ht="13.5" x14ac:dyDescent="0.25">
      <c r="A1084" s="252" t="s">
        <v>10370</v>
      </c>
      <c r="B1084" s="252" t="s">
        <v>10371</v>
      </c>
      <c r="C1084" s="252" t="s">
        <v>11161</v>
      </c>
      <c r="D1084" s="252" t="s">
        <v>11162</v>
      </c>
      <c r="E1084" s="253" t="s">
        <v>259</v>
      </c>
      <c r="F1084" s="252" t="s">
        <v>259</v>
      </c>
      <c r="G1084" s="252" t="s">
        <v>12484</v>
      </c>
      <c r="H1084" s="252" t="s">
        <v>12485</v>
      </c>
      <c r="I1084" s="252" t="s">
        <v>11165</v>
      </c>
      <c r="J1084" s="252" t="s">
        <v>10377</v>
      </c>
      <c r="K1084" s="253" t="s">
        <v>11982</v>
      </c>
      <c r="L1084" s="252" t="s">
        <v>9693</v>
      </c>
    </row>
    <row r="1085" spans="1:12" ht="13.5" x14ac:dyDescent="0.25">
      <c r="A1085" s="252" t="s">
        <v>10370</v>
      </c>
      <c r="B1085" s="252" t="s">
        <v>10371</v>
      </c>
      <c r="C1085" s="252" t="s">
        <v>11161</v>
      </c>
      <c r="D1085" s="252" t="s">
        <v>11162</v>
      </c>
      <c r="E1085" s="253" t="s">
        <v>259</v>
      </c>
      <c r="F1085" s="252" t="s">
        <v>259</v>
      </c>
      <c r="G1085" s="252" t="s">
        <v>12486</v>
      </c>
      <c r="H1085" s="252" t="s">
        <v>12487</v>
      </c>
      <c r="I1085" s="252" t="s">
        <v>11165</v>
      </c>
      <c r="J1085" s="252" t="s">
        <v>9691</v>
      </c>
      <c r="K1085" s="253" t="s">
        <v>9397</v>
      </c>
      <c r="L1085" s="252" t="s">
        <v>9693</v>
      </c>
    </row>
    <row r="1086" spans="1:12" ht="13.5" x14ac:dyDescent="0.25">
      <c r="A1086" s="252" t="s">
        <v>10370</v>
      </c>
      <c r="B1086" s="252" t="s">
        <v>10371</v>
      </c>
      <c r="C1086" s="252" t="s">
        <v>11161</v>
      </c>
      <c r="D1086" s="252" t="s">
        <v>11162</v>
      </c>
      <c r="E1086" s="253" t="s">
        <v>259</v>
      </c>
      <c r="F1086" s="252" t="s">
        <v>259</v>
      </c>
      <c r="G1086" s="252" t="s">
        <v>12488</v>
      </c>
      <c r="H1086" s="252" t="s">
        <v>12489</v>
      </c>
      <c r="I1086" s="252" t="s">
        <v>11165</v>
      </c>
      <c r="J1086" s="252" t="s">
        <v>9691</v>
      </c>
      <c r="K1086" s="253" t="s">
        <v>12490</v>
      </c>
      <c r="L1086" s="252" t="s">
        <v>9693</v>
      </c>
    </row>
    <row r="1087" spans="1:12" ht="13.5" x14ac:dyDescent="0.25">
      <c r="A1087" s="252" t="s">
        <v>10370</v>
      </c>
      <c r="B1087" s="252" t="s">
        <v>10371</v>
      </c>
      <c r="C1087" s="252" t="s">
        <v>11161</v>
      </c>
      <c r="D1087" s="252" t="s">
        <v>11162</v>
      </c>
      <c r="E1087" s="253" t="s">
        <v>259</v>
      </c>
      <c r="F1087" s="252" t="s">
        <v>259</v>
      </c>
      <c r="G1087" s="252" t="s">
        <v>12491</v>
      </c>
      <c r="H1087" s="252" t="s">
        <v>12492</v>
      </c>
      <c r="I1087" s="252" t="s">
        <v>11165</v>
      </c>
      <c r="J1087" s="252" t="s">
        <v>9691</v>
      </c>
      <c r="K1087" s="253" t="s">
        <v>8368</v>
      </c>
      <c r="L1087" s="252" t="s">
        <v>9693</v>
      </c>
    </row>
    <row r="1088" spans="1:12" ht="13.5" x14ac:dyDescent="0.25">
      <c r="A1088" s="252" t="s">
        <v>10370</v>
      </c>
      <c r="B1088" s="252" t="s">
        <v>10371</v>
      </c>
      <c r="C1088" s="252" t="s">
        <v>11161</v>
      </c>
      <c r="D1088" s="252" t="s">
        <v>11162</v>
      </c>
      <c r="E1088" s="253" t="s">
        <v>259</v>
      </c>
      <c r="F1088" s="252" t="s">
        <v>259</v>
      </c>
      <c r="G1088" s="252" t="s">
        <v>12493</v>
      </c>
      <c r="H1088" s="252" t="s">
        <v>12494</v>
      </c>
      <c r="I1088" s="252" t="s">
        <v>11165</v>
      </c>
      <c r="J1088" s="252" t="s">
        <v>9691</v>
      </c>
      <c r="K1088" s="253" t="s">
        <v>4654</v>
      </c>
      <c r="L1088" s="252" t="s">
        <v>9693</v>
      </c>
    </row>
    <row r="1089" spans="1:12" ht="13.5" x14ac:dyDescent="0.25">
      <c r="A1089" s="252" t="s">
        <v>10370</v>
      </c>
      <c r="B1089" s="252" t="s">
        <v>10371</v>
      </c>
      <c r="C1089" s="252" t="s">
        <v>11161</v>
      </c>
      <c r="D1089" s="252" t="s">
        <v>11162</v>
      </c>
      <c r="E1089" s="253" t="s">
        <v>259</v>
      </c>
      <c r="F1089" s="252" t="s">
        <v>259</v>
      </c>
      <c r="G1089" s="252" t="s">
        <v>12495</v>
      </c>
      <c r="H1089" s="252" t="s">
        <v>12496</v>
      </c>
      <c r="I1089" s="252" t="s">
        <v>11165</v>
      </c>
      <c r="J1089" s="252" t="s">
        <v>10377</v>
      </c>
      <c r="K1089" s="253" t="s">
        <v>11215</v>
      </c>
      <c r="L1089" s="252" t="s">
        <v>9693</v>
      </c>
    </row>
    <row r="1090" spans="1:12" ht="13.5" x14ac:dyDescent="0.25">
      <c r="A1090" s="252" t="s">
        <v>10370</v>
      </c>
      <c r="B1090" s="252" t="s">
        <v>10371</v>
      </c>
      <c r="C1090" s="252" t="s">
        <v>11161</v>
      </c>
      <c r="D1090" s="252" t="s">
        <v>11162</v>
      </c>
      <c r="E1090" s="253" t="s">
        <v>259</v>
      </c>
      <c r="F1090" s="252" t="s">
        <v>259</v>
      </c>
      <c r="G1090" s="252" t="s">
        <v>12497</v>
      </c>
      <c r="H1090" s="252" t="s">
        <v>12498</v>
      </c>
      <c r="I1090" s="252" t="s">
        <v>11165</v>
      </c>
      <c r="J1090" s="252" t="s">
        <v>9691</v>
      </c>
      <c r="K1090" s="253" t="s">
        <v>2378</v>
      </c>
      <c r="L1090" s="252" t="s">
        <v>9693</v>
      </c>
    </row>
    <row r="1091" spans="1:12" ht="13.5" x14ac:dyDescent="0.25">
      <c r="A1091" s="252" t="s">
        <v>10370</v>
      </c>
      <c r="B1091" s="252" t="s">
        <v>10371</v>
      </c>
      <c r="C1091" s="252" t="s">
        <v>11161</v>
      </c>
      <c r="D1091" s="252" t="s">
        <v>11162</v>
      </c>
      <c r="E1091" s="253" t="s">
        <v>259</v>
      </c>
      <c r="F1091" s="252" t="s">
        <v>259</v>
      </c>
      <c r="G1091" s="252" t="s">
        <v>12499</v>
      </c>
      <c r="H1091" s="252" t="s">
        <v>12500</v>
      </c>
      <c r="I1091" s="252" t="s">
        <v>11165</v>
      </c>
      <c r="J1091" s="252" t="s">
        <v>9691</v>
      </c>
      <c r="K1091" s="253" t="s">
        <v>12501</v>
      </c>
      <c r="L1091" s="252" t="s">
        <v>9693</v>
      </c>
    </row>
    <row r="1092" spans="1:12" ht="13.5" x14ac:dyDescent="0.25">
      <c r="A1092" s="252" t="s">
        <v>10370</v>
      </c>
      <c r="B1092" s="252" t="s">
        <v>10371</v>
      </c>
      <c r="C1092" s="252" t="s">
        <v>11161</v>
      </c>
      <c r="D1092" s="252" t="s">
        <v>11162</v>
      </c>
      <c r="E1092" s="253" t="s">
        <v>259</v>
      </c>
      <c r="F1092" s="252" t="s">
        <v>259</v>
      </c>
      <c r="G1092" s="252" t="s">
        <v>12502</v>
      </c>
      <c r="H1092" s="252" t="s">
        <v>12503</v>
      </c>
      <c r="I1092" s="252" t="s">
        <v>11165</v>
      </c>
      <c r="J1092" s="252" t="s">
        <v>10377</v>
      </c>
      <c r="K1092" s="253" t="s">
        <v>11865</v>
      </c>
      <c r="L1092" s="252" t="s">
        <v>9693</v>
      </c>
    </row>
    <row r="1093" spans="1:12" ht="13.5" x14ac:dyDescent="0.25">
      <c r="A1093" s="252" t="s">
        <v>10370</v>
      </c>
      <c r="B1093" s="252" t="s">
        <v>10371</v>
      </c>
      <c r="C1093" s="252" t="s">
        <v>11161</v>
      </c>
      <c r="D1093" s="252" t="s">
        <v>11162</v>
      </c>
      <c r="E1093" s="253" t="s">
        <v>259</v>
      </c>
      <c r="F1093" s="252" t="s">
        <v>259</v>
      </c>
      <c r="G1093" s="252" t="s">
        <v>12504</v>
      </c>
      <c r="H1093" s="252" t="s">
        <v>12505</v>
      </c>
      <c r="I1093" s="252" t="s">
        <v>11165</v>
      </c>
      <c r="J1093" s="252" t="s">
        <v>9691</v>
      </c>
      <c r="K1093" s="253" t="s">
        <v>12506</v>
      </c>
      <c r="L1093" s="252" t="s">
        <v>9693</v>
      </c>
    </row>
    <row r="1094" spans="1:12" ht="13.5" x14ac:dyDescent="0.25">
      <c r="A1094" s="252" t="s">
        <v>10370</v>
      </c>
      <c r="B1094" s="252" t="s">
        <v>10371</v>
      </c>
      <c r="C1094" s="252" t="s">
        <v>11161</v>
      </c>
      <c r="D1094" s="252" t="s">
        <v>11162</v>
      </c>
      <c r="E1094" s="253" t="s">
        <v>259</v>
      </c>
      <c r="F1094" s="252" t="s">
        <v>259</v>
      </c>
      <c r="G1094" s="252" t="s">
        <v>12507</v>
      </c>
      <c r="H1094" s="252" t="s">
        <v>12508</v>
      </c>
      <c r="I1094" s="252" t="s">
        <v>11165</v>
      </c>
      <c r="J1094" s="252" t="s">
        <v>9691</v>
      </c>
      <c r="K1094" s="253" t="s">
        <v>8370</v>
      </c>
      <c r="L1094" s="252" t="s">
        <v>9693</v>
      </c>
    </row>
    <row r="1095" spans="1:12" ht="13.5" x14ac:dyDescent="0.25">
      <c r="A1095" s="252" t="s">
        <v>10370</v>
      </c>
      <c r="B1095" s="252" t="s">
        <v>10371</v>
      </c>
      <c r="C1095" s="252" t="s">
        <v>11161</v>
      </c>
      <c r="D1095" s="252" t="s">
        <v>11162</v>
      </c>
      <c r="E1095" s="253" t="s">
        <v>259</v>
      </c>
      <c r="F1095" s="252" t="s">
        <v>259</v>
      </c>
      <c r="G1095" s="252" t="s">
        <v>12509</v>
      </c>
      <c r="H1095" s="252" t="s">
        <v>12510</v>
      </c>
      <c r="I1095" s="252" t="s">
        <v>11165</v>
      </c>
      <c r="J1095" s="252" t="s">
        <v>9691</v>
      </c>
      <c r="K1095" s="253" t="s">
        <v>9308</v>
      </c>
      <c r="L1095" s="252" t="s">
        <v>9693</v>
      </c>
    </row>
    <row r="1096" spans="1:12" ht="13.5" x14ac:dyDescent="0.25">
      <c r="A1096" s="252" t="s">
        <v>10370</v>
      </c>
      <c r="B1096" s="252" t="s">
        <v>10371</v>
      </c>
      <c r="C1096" s="252" t="s">
        <v>11161</v>
      </c>
      <c r="D1096" s="252" t="s">
        <v>11162</v>
      </c>
      <c r="E1096" s="253" t="s">
        <v>259</v>
      </c>
      <c r="F1096" s="252" t="s">
        <v>259</v>
      </c>
      <c r="G1096" s="252" t="s">
        <v>12511</v>
      </c>
      <c r="H1096" s="252" t="s">
        <v>12512</v>
      </c>
      <c r="I1096" s="252" t="s">
        <v>11165</v>
      </c>
      <c r="J1096" s="252" t="s">
        <v>10377</v>
      </c>
      <c r="K1096" s="253" t="s">
        <v>3444</v>
      </c>
      <c r="L1096" s="252" t="s">
        <v>9693</v>
      </c>
    </row>
    <row r="1097" spans="1:12" ht="13.5" x14ac:dyDescent="0.25">
      <c r="A1097" s="252" t="s">
        <v>10370</v>
      </c>
      <c r="B1097" s="252" t="s">
        <v>10371</v>
      </c>
      <c r="C1097" s="252" t="s">
        <v>11161</v>
      </c>
      <c r="D1097" s="252" t="s">
        <v>11162</v>
      </c>
      <c r="E1097" s="253" t="s">
        <v>259</v>
      </c>
      <c r="F1097" s="252" t="s">
        <v>259</v>
      </c>
      <c r="G1097" s="252" t="s">
        <v>12513</v>
      </c>
      <c r="H1097" s="252" t="s">
        <v>12514</v>
      </c>
      <c r="I1097" s="252" t="s">
        <v>11165</v>
      </c>
      <c r="J1097" s="252" t="s">
        <v>10377</v>
      </c>
      <c r="K1097" s="253" t="s">
        <v>2694</v>
      </c>
      <c r="L1097" s="252" t="s">
        <v>9693</v>
      </c>
    </row>
    <row r="1098" spans="1:12" ht="13.5" x14ac:dyDescent="0.25">
      <c r="A1098" s="252" t="s">
        <v>10370</v>
      </c>
      <c r="B1098" s="252" t="s">
        <v>10371</v>
      </c>
      <c r="C1098" s="252" t="s">
        <v>11161</v>
      </c>
      <c r="D1098" s="252" t="s">
        <v>11162</v>
      </c>
      <c r="E1098" s="253" t="s">
        <v>259</v>
      </c>
      <c r="F1098" s="252" t="s">
        <v>259</v>
      </c>
      <c r="G1098" s="252" t="s">
        <v>12515</v>
      </c>
      <c r="H1098" s="252" t="s">
        <v>12516</v>
      </c>
      <c r="I1098" s="252" t="s">
        <v>11165</v>
      </c>
      <c r="J1098" s="252" t="s">
        <v>10377</v>
      </c>
      <c r="K1098" s="253" t="s">
        <v>3264</v>
      </c>
      <c r="L1098" s="252" t="s">
        <v>9693</v>
      </c>
    </row>
    <row r="1099" spans="1:12" ht="13.5" x14ac:dyDescent="0.25">
      <c r="A1099" s="252" t="s">
        <v>10370</v>
      </c>
      <c r="B1099" s="252" t="s">
        <v>10371</v>
      </c>
      <c r="C1099" s="252" t="s">
        <v>11161</v>
      </c>
      <c r="D1099" s="252" t="s">
        <v>11162</v>
      </c>
      <c r="E1099" s="253" t="s">
        <v>259</v>
      </c>
      <c r="F1099" s="252" t="s">
        <v>259</v>
      </c>
      <c r="G1099" s="252" t="s">
        <v>12517</v>
      </c>
      <c r="H1099" s="252" t="s">
        <v>12518</v>
      </c>
      <c r="I1099" s="252" t="s">
        <v>11165</v>
      </c>
      <c r="J1099" s="252" t="s">
        <v>9691</v>
      </c>
      <c r="K1099" s="253" t="s">
        <v>12519</v>
      </c>
      <c r="L1099" s="252" t="s">
        <v>9693</v>
      </c>
    </row>
    <row r="1100" spans="1:12" ht="13.5" x14ac:dyDescent="0.25">
      <c r="A1100" s="252" t="s">
        <v>10370</v>
      </c>
      <c r="B1100" s="252" t="s">
        <v>10371</v>
      </c>
      <c r="C1100" s="252" t="s">
        <v>11161</v>
      </c>
      <c r="D1100" s="252" t="s">
        <v>11162</v>
      </c>
      <c r="E1100" s="253" t="s">
        <v>259</v>
      </c>
      <c r="F1100" s="252" t="s">
        <v>259</v>
      </c>
      <c r="G1100" s="252" t="s">
        <v>12520</v>
      </c>
      <c r="H1100" s="252" t="s">
        <v>12521</v>
      </c>
      <c r="I1100" s="252" t="s">
        <v>11165</v>
      </c>
      <c r="J1100" s="252" t="s">
        <v>9691</v>
      </c>
      <c r="K1100" s="253" t="s">
        <v>1595</v>
      </c>
      <c r="L1100" s="252" t="s">
        <v>9693</v>
      </c>
    </row>
    <row r="1101" spans="1:12" ht="13.5" x14ac:dyDescent="0.25">
      <c r="A1101" s="252" t="s">
        <v>10370</v>
      </c>
      <c r="B1101" s="252" t="s">
        <v>10371</v>
      </c>
      <c r="C1101" s="252" t="s">
        <v>11161</v>
      </c>
      <c r="D1101" s="252" t="s">
        <v>11162</v>
      </c>
      <c r="E1101" s="253" t="s">
        <v>259</v>
      </c>
      <c r="F1101" s="252" t="s">
        <v>259</v>
      </c>
      <c r="G1101" s="252" t="s">
        <v>12522</v>
      </c>
      <c r="H1101" s="252" t="s">
        <v>12523</v>
      </c>
      <c r="I1101" s="252" t="s">
        <v>11165</v>
      </c>
      <c r="J1101" s="252" t="s">
        <v>9691</v>
      </c>
      <c r="K1101" s="253" t="s">
        <v>12524</v>
      </c>
      <c r="L1101" s="252" t="s">
        <v>9693</v>
      </c>
    </row>
    <row r="1102" spans="1:12" ht="13.5" x14ac:dyDescent="0.25">
      <c r="A1102" s="252" t="s">
        <v>10370</v>
      </c>
      <c r="B1102" s="252" t="s">
        <v>10371</v>
      </c>
      <c r="C1102" s="252" t="s">
        <v>11161</v>
      </c>
      <c r="D1102" s="252" t="s">
        <v>11162</v>
      </c>
      <c r="E1102" s="253" t="s">
        <v>259</v>
      </c>
      <c r="F1102" s="252" t="s">
        <v>259</v>
      </c>
      <c r="G1102" s="252" t="s">
        <v>12525</v>
      </c>
      <c r="H1102" s="252" t="s">
        <v>12526</v>
      </c>
      <c r="I1102" s="252" t="s">
        <v>11165</v>
      </c>
      <c r="J1102" s="252" t="s">
        <v>10377</v>
      </c>
      <c r="K1102" s="253" t="s">
        <v>1506</v>
      </c>
      <c r="L1102" s="252" t="s">
        <v>9693</v>
      </c>
    </row>
    <row r="1103" spans="1:12" ht="13.5" x14ac:dyDescent="0.25">
      <c r="A1103" s="252" t="s">
        <v>10370</v>
      </c>
      <c r="B1103" s="252" t="s">
        <v>10371</v>
      </c>
      <c r="C1103" s="252" t="s">
        <v>11161</v>
      </c>
      <c r="D1103" s="252" t="s">
        <v>11162</v>
      </c>
      <c r="E1103" s="253" t="s">
        <v>259</v>
      </c>
      <c r="F1103" s="252" t="s">
        <v>259</v>
      </c>
      <c r="G1103" s="252" t="s">
        <v>12527</v>
      </c>
      <c r="H1103" s="252" t="s">
        <v>12528</v>
      </c>
      <c r="I1103" s="252" t="s">
        <v>11165</v>
      </c>
      <c r="J1103" s="252" t="s">
        <v>10377</v>
      </c>
      <c r="K1103" s="253" t="s">
        <v>4388</v>
      </c>
      <c r="L1103" s="252" t="s">
        <v>9693</v>
      </c>
    </row>
    <row r="1104" spans="1:12" ht="13.5" x14ac:dyDescent="0.25">
      <c r="A1104" s="252" t="s">
        <v>10370</v>
      </c>
      <c r="B1104" s="252" t="s">
        <v>10371</v>
      </c>
      <c r="C1104" s="252" t="s">
        <v>11161</v>
      </c>
      <c r="D1104" s="252" t="s">
        <v>11162</v>
      </c>
      <c r="E1104" s="253" t="s">
        <v>259</v>
      </c>
      <c r="F1104" s="252" t="s">
        <v>259</v>
      </c>
      <c r="G1104" s="252" t="s">
        <v>12529</v>
      </c>
      <c r="H1104" s="252" t="s">
        <v>12530</v>
      </c>
      <c r="I1104" s="252" t="s">
        <v>11165</v>
      </c>
      <c r="J1104" s="252" t="s">
        <v>10377</v>
      </c>
      <c r="K1104" s="253" t="s">
        <v>2225</v>
      </c>
      <c r="L1104" s="252" t="s">
        <v>9693</v>
      </c>
    </row>
    <row r="1105" spans="1:12" ht="13.5" x14ac:dyDescent="0.25">
      <c r="A1105" s="252" t="s">
        <v>10370</v>
      </c>
      <c r="B1105" s="252" t="s">
        <v>10371</v>
      </c>
      <c r="C1105" s="252" t="s">
        <v>11161</v>
      </c>
      <c r="D1105" s="252" t="s">
        <v>11162</v>
      </c>
      <c r="E1105" s="253" t="s">
        <v>259</v>
      </c>
      <c r="F1105" s="252" t="s">
        <v>259</v>
      </c>
      <c r="G1105" s="252" t="s">
        <v>12531</v>
      </c>
      <c r="H1105" s="252" t="s">
        <v>12532</v>
      </c>
      <c r="I1105" s="252" t="s">
        <v>11165</v>
      </c>
      <c r="J1105" s="252" t="s">
        <v>9691</v>
      </c>
      <c r="K1105" s="253" t="s">
        <v>373</v>
      </c>
      <c r="L1105" s="252" t="s">
        <v>9693</v>
      </c>
    </row>
    <row r="1106" spans="1:12" ht="13.5" x14ac:dyDescent="0.25">
      <c r="A1106" s="252" t="s">
        <v>10370</v>
      </c>
      <c r="B1106" s="252" t="s">
        <v>10371</v>
      </c>
      <c r="C1106" s="252" t="s">
        <v>11161</v>
      </c>
      <c r="D1106" s="252" t="s">
        <v>11162</v>
      </c>
      <c r="E1106" s="253" t="s">
        <v>259</v>
      </c>
      <c r="F1106" s="252" t="s">
        <v>259</v>
      </c>
      <c r="G1106" s="252" t="s">
        <v>12533</v>
      </c>
      <c r="H1106" s="252" t="s">
        <v>12534</v>
      </c>
      <c r="I1106" s="252" t="s">
        <v>11165</v>
      </c>
      <c r="J1106" s="252" t="s">
        <v>10377</v>
      </c>
      <c r="K1106" s="253" t="s">
        <v>6555</v>
      </c>
      <c r="L1106" s="252" t="s">
        <v>9693</v>
      </c>
    </row>
    <row r="1107" spans="1:12" ht="13.5" x14ac:dyDescent="0.25">
      <c r="A1107" s="252" t="s">
        <v>10370</v>
      </c>
      <c r="B1107" s="252" t="s">
        <v>10371</v>
      </c>
      <c r="C1107" s="252" t="s">
        <v>11161</v>
      </c>
      <c r="D1107" s="252" t="s">
        <v>11162</v>
      </c>
      <c r="E1107" s="253" t="s">
        <v>259</v>
      </c>
      <c r="F1107" s="252" t="s">
        <v>259</v>
      </c>
      <c r="G1107" s="252" t="s">
        <v>12535</v>
      </c>
      <c r="H1107" s="252" t="s">
        <v>12536</v>
      </c>
      <c r="I1107" s="252" t="s">
        <v>11165</v>
      </c>
      <c r="J1107" s="252" t="s">
        <v>10377</v>
      </c>
      <c r="K1107" s="253" t="s">
        <v>4388</v>
      </c>
      <c r="L1107" s="252" t="s">
        <v>9693</v>
      </c>
    </row>
    <row r="1108" spans="1:12" ht="13.5" x14ac:dyDescent="0.25">
      <c r="A1108" s="252" t="s">
        <v>10370</v>
      </c>
      <c r="B1108" s="252" t="s">
        <v>10371</v>
      </c>
      <c r="C1108" s="252" t="s">
        <v>11161</v>
      </c>
      <c r="D1108" s="252" t="s">
        <v>11162</v>
      </c>
      <c r="E1108" s="253" t="s">
        <v>259</v>
      </c>
      <c r="F1108" s="252" t="s">
        <v>259</v>
      </c>
      <c r="G1108" s="252" t="s">
        <v>12537</v>
      </c>
      <c r="H1108" s="252" t="s">
        <v>12538</v>
      </c>
      <c r="I1108" s="252" t="s">
        <v>11165</v>
      </c>
      <c r="J1108" s="252" t="s">
        <v>10377</v>
      </c>
      <c r="K1108" s="253" t="s">
        <v>336</v>
      </c>
      <c r="L1108" s="252" t="s">
        <v>9693</v>
      </c>
    </row>
    <row r="1109" spans="1:12" ht="13.5" x14ac:dyDescent="0.25">
      <c r="A1109" s="252" t="s">
        <v>10370</v>
      </c>
      <c r="B1109" s="252" t="s">
        <v>10371</v>
      </c>
      <c r="C1109" s="252" t="s">
        <v>11161</v>
      </c>
      <c r="D1109" s="252" t="s">
        <v>11162</v>
      </c>
      <c r="E1109" s="253" t="s">
        <v>259</v>
      </c>
      <c r="F1109" s="252" t="s">
        <v>259</v>
      </c>
      <c r="G1109" s="252" t="s">
        <v>12539</v>
      </c>
      <c r="H1109" s="252" t="s">
        <v>12540</v>
      </c>
      <c r="I1109" s="252" t="s">
        <v>11165</v>
      </c>
      <c r="J1109" s="252" t="s">
        <v>9691</v>
      </c>
      <c r="K1109" s="253" t="s">
        <v>11904</v>
      </c>
      <c r="L1109" s="252" t="s">
        <v>9693</v>
      </c>
    </row>
    <row r="1110" spans="1:12" ht="13.5" x14ac:dyDescent="0.25">
      <c r="A1110" s="252" t="s">
        <v>10370</v>
      </c>
      <c r="B1110" s="252" t="s">
        <v>10371</v>
      </c>
      <c r="C1110" s="252" t="s">
        <v>11161</v>
      </c>
      <c r="D1110" s="252" t="s">
        <v>11162</v>
      </c>
      <c r="E1110" s="253" t="s">
        <v>259</v>
      </c>
      <c r="F1110" s="252" t="s">
        <v>259</v>
      </c>
      <c r="G1110" s="252" t="s">
        <v>12541</v>
      </c>
      <c r="H1110" s="252" t="s">
        <v>12542</v>
      </c>
      <c r="I1110" s="252" t="s">
        <v>11165</v>
      </c>
      <c r="J1110" s="252" t="s">
        <v>9691</v>
      </c>
      <c r="K1110" s="253" t="s">
        <v>12543</v>
      </c>
      <c r="L1110" s="252" t="s">
        <v>9693</v>
      </c>
    </row>
    <row r="1111" spans="1:12" ht="13.5" x14ac:dyDescent="0.25">
      <c r="A1111" s="252" t="s">
        <v>10370</v>
      </c>
      <c r="B1111" s="252" t="s">
        <v>10371</v>
      </c>
      <c r="C1111" s="252" t="s">
        <v>11161</v>
      </c>
      <c r="D1111" s="252" t="s">
        <v>11162</v>
      </c>
      <c r="E1111" s="253" t="s">
        <v>259</v>
      </c>
      <c r="F1111" s="252" t="s">
        <v>259</v>
      </c>
      <c r="G1111" s="252" t="s">
        <v>12544</v>
      </c>
      <c r="H1111" s="252" t="s">
        <v>12545</v>
      </c>
      <c r="I1111" s="252" t="s">
        <v>11165</v>
      </c>
      <c r="J1111" s="252" t="s">
        <v>9691</v>
      </c>
      <c r="K1111" s="253" t="s">
        <v>4007</v>
      </c>
      <c r="L1111" s="252" t="s">
        <v>9693</v>
      </c>
    </row>
    <row r="1112" spans="1:12" ht="13.5" x14ac:dyDescent="0.25">
      <c r="A1112" s="252" t="s">
        <v>10370</v>
      </c>
      <c r="B1112" s="252" t="s">
        <v>10371</v>
      </c>
      <c r="C1112" s="252" t="s">
        <v>11161</v>
      </c>
      <c r="D1112" s="252" t="s">
        <v>11162</v>
      </c>
      <c r="E1112" s="253" t="s">
        <v>259</v>
      </c>
      <c r="F1112" s="252" t="s">
        <v>259</v>
      </c>
      <c r="G1112" s="252" t="s">
        <v>12546</v>
      </c>
      <c r="H1112" s="252" t="s">
        <v>12547</v>
      </c>
      <c r="I1112" s="252" t="s">
        <v>11165</v>
      </c>
      <c r="J1112" s="252" t="s">
        <v>9691</v>
      </c>
      <c r="K1112" s="253" t="s">
        <v>12548</v>
      </c>
      <c r="L1112" s="252" t="s">
        <v>9693</v>
      </c>
    </row>
    <row r="1113" spans="1:12" ht="13.5" x14ac:dyDescent="0.25">
      <c r="A1113" s="252" t="s">
        <v>10370</v>
      </c>
      <c r="B1113" s="252" t="s">
        <v>10371</v>
      </c>
      <c r="C1113" s="252" t="s">
        <v>11161</v>
      </c>
      <c r="D1113" s="252" t="s">
        <v>11162</v>
      </c>
      <c r="E1113" s="253" t="s">
        <v>259</v>
      </c>
      <c r="F1113" s="252" t="s">
        <v>259</v>
      </c>
      <c r="G1113" s="252" t="s">
        <v>12549</v>
      </c>
      <c r="H1113" s="252" t="s">
        <v>12550</v>
      </c>
      <c r="I1113" s="252" t="s">
        <v>11165</v>
      </c>
      <c r="J1113" s="252" t="s">
        <v>9691</v>
      </c>
      <c r="K1113" s="253" t="s">
        <v>12551</v>
      </c>
      <c r="L1113" s="252" t="s">
        <v>9693</v>
      </c>
    </row>
    <row r="1114" spans="1:12" ht="13.5" x14ac:dyDescent="0.25">
      <c r="A1114" s="252" t="s">
        <v>10370</v>
      </c>
      <c r="B1114" s="252" t="s">
        <v>10371</v>
      </c>
      <c r="C1114" s="252" t="s">
        <v>11161</v>
      </c>
      <c r="D1114" s="252" t="s">
        <v>11162</v>
      </c>
      <c r="E1114" s="253" t="s">
        <v>259</v>
      </c>
      <c r="F1114" s="252" t="s">
        <v>259</v>
      </c>
      <c r="G1114" s="252" t="s">
        <v>12552</v>
      </c>
      <c r="H1114" s="252" t="s">
        <v>12553</v>
      </c>
      <c r="I1114" s="252" t="s">
        <v>11165</v>
      </c>
      <c r="J1114" s="252" t="s">
        <v>9691</v>
      </c>
      <c r="K1114" s="253" t="s">
        <v>12554</v>
      </c>
      <c r="L1114" s="252" t="s">
        <v>9693</v>
      </c>
    </row>
    <row r="1115" spans="1:12" ht="13.5" x14ac:dyDescent="0.25">
      <c r="A1115" s="252" t="s">
        <v>10370</v>
      </c>
      <c r="B1115" s="252" t="s">
        <v>10371</v>
      </c>
      <c r="C1115" s="252" t="s">
        <v>11161</v>
      </c>
      <c r="D1115" s="252" t="s">
        <v>11162</v>
      </c>
      <c r="E1115" s="253" t="s">
        <v>259</v>
      </c>
      <c r="F1115" s="252" t="s">
        <v>259</v>
      </c>
      <c r="G1115" s="252" t="s">
        <v>12555</v>
      </c>
      <c r="H1115" s="252" t="s">
        <v>12556</v>
      </c>
      <c r="I1115" s="252" t="s">
        <v>11165</v>
      </c>
      <c r="J1115" s="252" t="s">
        <v>9691</v>
      </c>
      <c r="K1115" s="253" t="s">
        <v>12557</v>
      </c>
      <c r="L1115" s="252" t="s">
        <v>9693</v>
      </c>
    </row>
    <row r="1116" spans="1:12" ht="13.5" x14ac:dyDescent="0.25">
      <c r="A1116" s="252" t="s">
        <v>10370</v>
      </c>
      <c r="B1116" s="252" t="s">
        <v>10371</v>
      </c>
      <c r="C1116" s="252" t="s">
        <v>11161</v>
      </c>
      <c r="D1116" s="252" t="s">
        <v>11162</v>
      </c>
      <c r="E1116" s="253" t="s">
        <v>259</v>
      </c>
      <c r="F1116" s="252" t="s">
        <v>259</v>
      </c>
      <c r="G1116" s="252" t="s">
        <v>12558</v>
      </c>
      <c r="H1116" s="252" t="s">
        <v>12559</v>
      </c>
      <c r="I1116" s="252" t="s">
        <v>11165</v>
      </c>
      <c r="J1116" s="252" t="s">
        <v>9691</v>
      </c>
      <c r="K1116" s="253" t="s">
        <v>12560</v>
      </c>
      <c r="L1116" s="252" t="s">
        <v>9693</v>
      </c>
    </row>
    <row r="1117" spans="1:12" ht="13.5" x14ac:dyDescent="0.25">
      <c r="A1117" s="252" t="s">
        <v>10370</v>
      </c>
      <c r="B1117" s="252" t="s">
        <v>10371</v>
      </c>
      <c r="C1117" s="252" t="s">
        <v>11161</v>
      </c>
      <c r="D1117" s="252" t="s">
        <v>11162</v>
      </c>
      <c r="E1117" s="253" t="s">
        <v>259</v>
      </c>
      <c r="F1117" s="252" t="s">
        <v>259</v>
      </c>
      <c r="G1117" s="252" t="s">
        <v>12561</v>
      </c>
      <c r="H1117" s="252" t="s">
        <v>12562</v>
      </c>
      <c r="I1117" s="252" t="s">
        <v>11165</v>
      </c>
      <c r="J1117" s="252" t="s">
        <v>9691</v>
      </c>
      <c r="K1117" s="253" t="s">
        <v>12563</v>
      </c>
      <c r="L1117" s="252" t="s">
        <v>9693</v>
      </c>
    </row>
    <row r="1118" spans="1:12" ht="13.5" x14ac:dyDescent="0.25">
      <c r="A1118" s="252" t="s">
        <v>10370</v>
      </c>
      <c r="B1118" s="252" t="s">
        <v>10371</v>
      </c>
      <c r="C1118" s="252" t="s">
        <v>11161</v>
      </c>
      <c r="D1118" s="252" t="s">
        <v>11162</v>
      </c>
      <c r="E1118" s="253" t="s">
        <v>259</v>
      </c>
      <c r="F1118" s="252" t="s">
        <v>259</v>
      </c>
      <c r="G1118" s="252" t="s">
        <v>12564</v>
      </c>
      <c r="H1118" s="252" t="s">
        <v>12565</v>
      </c>
      <c r="I1118" s="252" t="s">
        <v>11165</v>
      </c>
      <c r="J1118" s="252" t="s">
        <v>10377</v>
      </c>
      <c r="K1118" s="253" t="s">
        <v>6617</v>
      </c>
      <c r="L1118" s="252" t="s">
        <v>9693</v>
      </c>
    </row>
    <row r="1119" spans="1:12" ht="13.5" x14ac:dyDescent="0.25">
      <c r="A1119" s="252" t="s">
        <v>10370</v>
      </c>
      <c r="B1119" s="252" t="s">
        <v>10371</v>
      </c>
      <c r="C1119" s="252" t="s">
        <v>11161</v>
      </c>
      <c r="D1119" s="252" t="s">
        <v>11162</v>
      </c>
      <c r="E1119" s="253" t="s">
        <v>259</v>
      </c>
      <c r="F1119" s="252" t="s">
        <v>259</v>
      </c>
      <c r="G1119" s="252" t="s">
        <v>12566</v>
      </c>
      <c r="H1119" s="252" t="s">
        <v>12567</v>
      </c>
      <c r="I1119" s="252" t="s">
        <v>11165</v>
      </c>
      <c r="J1119" s="252" t="s">
        <v>10377</v>
      </c>
      <c r="K1119" s="253" t="s">
        <v>7020</v>
      </c>
      <c r="L1119" s="252" t="s">
        <v>9693</v>
      </c>
    </row>
    <row r="1120" spans="1:12" ht="13.5" x14ac:dyDescent="0.25">
      <c r="A1120" s="252" t="s">
        <v>10370</v>
      </c>
      <c r="B1120" s="252" t="s">
        <v>10371</v>
      </c>
      <c r="C1120" s="252" t="s">
        <v>11161</v>
      </c>
      <c r="D1120" s="252" t="s">
        <v>11162</v>
      </c>
      <c r="E1120" s="253" t="s">
        <v>259</v>
      </c>
      <c r="F1120" s="252" t="s">
        <v>259</v>
      </c>
      <c r="G1120" s="252" t="s">
        <v>12568</v>
      </c>
      <c r="H1120" s="252" t="s">
        <v>12569</v>
      </c>
      <c r="I1120" s="252" t="s">
        <v>11165</v>
      </c>
      <c r="J1120" s="252" t="s">
        <v>10377</v>
      </c>
      <c r="K1120" s="253" t="s">
        <v>11870</v>
      </c>
      <c r="L1120" s="252" t="s">
        <v>9693</v>
      </c>
    </row>
    <row r="1121" spans="1:12" ht="13.5" x14ac:dyDescent="0.25">
      <c r="A1121" s="252" t="s">
        <v>10370</v>
      </c>
      <c r="B1121" s="252" t="s">
        <v>10371</v>
      </c>
      <c r="C1121" s="252" t="s">
        <v>11161</v>
      </c>
      <c r="D1121" s="252" t="s">
        <v>11162</v>
      </c>
      <c r="E1121" s="253" t="s">
        <v>259</v>
      </c>
      <c r="F1121" s="252" t="s">
        <v>259</v>
      </c>
      <c r="G1121" s="252" t="s">
        <v>12570</v>
      </c>
      <c r="H1121" s="252" t="s">
        <v>12571</v>
      </c>
      <c r="I1121" s="252" t="s">
        <v>11165</v>
      </c>
      <c r="J1121" s="252" t="s">
        <v>9691</v>
      </c>
      <c r="K1121" s="253" t="s">
        <v>330</v>
      </c>
      <c r="L1121" s="252" t="s">
        <v>9693</v>
      </c>
    </row>
    <row r="1122" spans="1:12" ht="13.5" x14ac:dyDescent="0.25">
      <c r="A1122" s="252" t="s">
        <v>12572</v>
      </c>
      <c r="B1122" s="252" t="s">
        <v>12573</v>
      </c>
      <c r="C1122" s="252" t="s">
        <v>12574</v>
      </c>
      <c r="D1122" s="252" t="s">
        <v>12575</v>
      </c>
      <c r="E1122" s="253" t="s">
        <v>259</v>
      </c>
      <c r="F1122" s="252" t="s">
        <v>259</v>
      </c>
      <c r="G1122" s="252" t="s">
        <v>12576</v>
      </c>
      <c r="H1122" s="252" t="s">
        <v>12577</v>
      </c>
      <c r="I1122" s="252" t="s">
        <v>9878</v>
      </c>
      <c r="J1122" s="252" t="s">
        <v>9691</v>
      </c>
      <c r="K1122" s="253" t="s">
        <v>12578</v>
      </c>
      <c r="L1122" s="252" t="s">
        <v>9693</v>
      </c>
    </row>
    <row r="1123" spans="1:12" ht="13.5" x14ac:dyDescent="0.25">
      <c r="A1123" s="252" t="s">
        <v>12572</v>
      </c>
      <c r="B1123" s="252" t="s">
        <v>12573</v>
      </c>
      <c r="C1123" s="252" t="s">
        <v>12574</v>
      </c>
      <c r="D1123" s="252" t="s">
        <v>12575</v>
      </c>
      <c r="E1123" s="253" t="s">
        <v>259</v>
      </c>
      <c r="F1123" s="252" t="s">
        <v>259</v>
      </c>
      <c r="G1123" s="252" t="s">
        <v>12579</v>
      </c>
      <c r="H1123" s="252" t="s">
        <v>12580</v>
      </c>
      <c r="I1123" s="252" t="s">
        <v>9878</v>
      </c>
      <c r="J1123" s="252" t="s">
        <v>9691</v>
      </c>
      <c r="K1123" s="253" t="s">
        <v>12581</v>
      </c>
      <c r="L1123" s="252" t="s">
        <v>9693</v>
      </c>
    </row>
    <row r="1124" spans="1:12" ht="13.5" x14ac:dyDescent="0.25">
      <c r="A1124" s="252" t="s">
        <v>12572</v>
      </c>
      <c r="B1124" s="252" t="s">
        <v>12573</v>
      </c>
      <c r="C1124" s="252" t="s">
        <v>12574</v>
      </c>
      <c r="D1124" s="252" t="s">
        <v>12575</v>
      </c>
      <c r="E1124" s="253" t="s">
        <v>259</v>
      </c>
      <c r="F1124" s="252" t="s">
        <v>259</v>
      </c>
      <c r="G1124" s="252" t="s">
        <v>12582</v>
      </c>
      <c r="H1124" s="252" t="s">
        <v>12583</v>
      </c>
      <c r="I1124" s="252" t="s">
        <v>9878</v>
      </c>
      <c r="J1124" s="252" t="s">
        <v>9691</v>
      </c>
      <c r="K1124" s="253" t="s">
        <v>12584</v>
      </c>
      <c r="L1124" s="252" t="s">
        <v>9693</v>
      </c>
    </row>
    <row r="1125" spans="1:12" ht="13.5" x14ac:dyDescent="0.25">
      <c r="A1125" s="252" t="s">
        <v>12572</v>
      </c>
      <c r="B1125" s="252" t="s">
        <v>12573</v>
      </c>
      <c r="C1125" s="252" t="s">
        <v>12574</v>
      </c>
      <c r="D1125" s="252" t="s">
        <v>12575</v>
      </c>
      <c r="E1125" s="253" t="s">
        <v>259</v>
      </c>
      <c r="F1125" s="252" t="s">
        <v>259</v>
      </c>
      <c r="G1125" s="252" t="s">
        <v>12585</v>
      </c>
      <c r="H1125" s="252" t="s">
        <v>12586</v>
      </c>
      <c r="I1125" s="252" t="s">
        <v>9878</v>
      </c>
      <c r="J1125" s="252" t="s">
        <v>9691</v>
      </c>
      <c r="K1125" s="253" t="s">
        <v>12587</v>
      </c>
      <c r="L1125" s="252" t="s">
        <v>9693</v>
      </c>
    </row>
    <row r="1126" spans="1:12" ht="13.5" x14ac:dyDescent="0.25">
      <c r="A1126" s="252" t="s">
        <v>12572</v>
      </c>
      <c r="B1126" s="252" t="s">
        <v>12573</v>
      </c>
      <c r="C1126" s="252" t="s">
        <v>12574</v>
      </c>
      <c r="D1126" s="252" t="s">
        <v>12575</v>
      </c>
      <c r="E1126" s="253" t="s">
        <v>259</v>
      </c>
      <c r="F1126" s="252" t="s">
        <v>259</v>
      </c>
      <c r="G1126" s="252" t="s">
        <v>12588</v>
      </c>
      <c r="H1126" s="252" t="s">
        <v>12589</v>
      </c>
      <c r="I1126" s="252" t="s">
        <v>10267</v>
      </c>
      <c r="J1126" s="252" t="s">
        <v>9691</v>
      </c>
      <c r="K1126" s="253" t="s">
        <v>12590</v>
      </c>
      <c r="L1126" s="252" t="s">
        <v>9693</v>
      </c>
    </row>
    <row r="1127" spans="1:12" ht="13.5" x14ac:dyDescent="0.25">
      <c r="A1127" s="252" t="s">
        <v>12572</v>
      </c>
      <c r="B1127" s="252" t="s">
        <v>12573</v>
      </c>
      <c r="C1127" s="252" t="s">
        <v>12574</v>
      </c>
      <c r="D1127" s="252" t="s">
        <v>12575</v>
      </c>
      <c r="E1127" s="253" t="s">
        <v>259</v>
      </c>
      <c r="F1127" s="252" t="s">
        <v>259</v>
      </c>
      <c r="G1127" s="252" t="s">
        <v>12591</v>
      </c>
      <c r="H1127" s="252" t="s">
        <v>12592</v>
      </c>
      <c r="I1127" s="252" t="s">
        <v>10267</v>
      </c>
      <c r="J1127" s="252" t="s">
        <v>9691</v>
      </c>
      <c r="K1127" s="253" t="s">
        <v>12593</v>
      </c>
      <c r="L1127" s="252" t="s">
        <v>9693</v>
      </c>
    </row>
    <row r="1128" spans="1:12" ht="13.5" x14ac:dyDescent="0.25">
      <c r="A1128" s="252" t="s">
        <v>12572</v>
      </c>
      <c r="B1128" s="252" t="s">
        <v>12573</v>
      </c>
      <c r="C1128" s="252" t="s">
        <v>12574</v>
      </c>
      <c r="D1128" s="252" t="s">
        <v>12575</v>
      </c>
      <c r="E1128" s="253" t="s">
        <v>259</v>
      </c>
      <c r="F1128" s="252" t="s">
        <v>259</v>
      </c>
      <c r="G1128" s="252" t="s">
        <v>12594</v>
      </c>
      <c r="H1128" s="252" t="s">
        <v>12595</v>
      </c>
      <c r="I1128" s="252" t="s">
        <v>10267</v>
      </c>
      <c r="J1128" s="252" t="s">
        <v>9691</v>
      </c>
      <c r="K1128" s="253" t="s">
        <v>12596</v>
      </c>
      <c r="L1128" s="252" t="s">
        <v>9693</v>
      </c>
    </row>
    <row r="1129" spans="1:12" ht="13.5" x14ac:dyDescent="0.25">
      <c r="A1129" s="252" t="s">
        <v>12572</v>
      </c>
      <c r="B1129" s="252" t="s">
        <v>12573</v>
      </c>
      <c r="C1129" s="252" t="s">
        <v>12574</v>
      </c>
      <c r="D1129" s="252" t="s">
        <v>12575</v>
      </c>
      <c r="E1129" s="253" t="s">
        <v>259</v>
      </c>
      <c r="F1129" s="252" t="s">
        <v>259</v>
      </c>
      <c r="G1129" s="252" t="s">
        <v>12597</v>
      </c>
      <c r="H1129" s="252" t="s">
        <v>12598</v>
      </c>
      <c r="I1129" s="252" t="s">
        <v>10267</v>
      </c>
      <c r="J1129" s="252" t="s">
        <v>9691</v>
      </c>
      <c r="K1129" s="253" t="s">
        <v>12599</v>
      </c>
      <c r="L1129" s="252" t="s">
        <v>9693</v>
      </c>
    </row>
    <row r="1130" spans="1:12" ht="13.5" x14ac:dyDescent="0.25">
      <c r="A1130" s="252" t="s">
        <v>12572</v>
      </c>
      <c r="B1130" s="252" t="s">
        <v>12573</v>
      </c>
      <c r="C1130" s="252" t="s">
        <v>12574</v>
      </c>
      <c r="D1130" s="252" t="s">
        <v>12575</v>
      </c>
      <c r="E1130" s="253" t="s">
        <v>259</v>
      </c>
      <c r="F1130" s="252" t="s">
        <v>259</v>
      </c>
      <c r="G1130" s="252" t="s">
        <v>12600</v>
      </c>
      <c r="H1130" s="252" t="s">
        <v>12601</v>
      </c>
      <c r="I1130" s="252" t="s">
        <v>10267</v>
      </c>
      <c r="J1130" s="252" t="s">
        <v>9691</v>
      </c>
      <c r="K1130" s="253" t="s">
        <v>12602</v>
      </c>
      <c r="L1130" s="252" t="s">
        <v>9693</v>
      </c>
    </row>
    <row r="1131" spans="1:12" ht="13.5" x14ac:dyDescent="0.25">
      <c r="A1131" s="252" t="s">
        <v>12572</v>
      </c>
      <c r="B1131" s="252" t="s">
        <v>12573</v>
      </c>
      <c r="C1131" s="252" t="s">
        <v>12574</v>
      </c>
      <c r="D1131" s="252" t="s">
        <v>12575</v>
      </c>
      <c r="E1131" s="253" t="s">
        <v>259</v>
      </c>
      <c r="F1131" s="252" t="s">
        <v>259</v>
      </c>
      <c r="G1131" s="252" t="s">
        <v>12603</v>
      </c>
      <c r="H1131" s="252" t="s">
        <v>12604</v>
      </c>
      <c r="I1131" s="252" t="s">
        <v>10267</v>
      </c>
      <c r="J1131" s="252" t="s">
        <v>9691</v>
      </c>
      <c r="K1131" s="253" t="s">
        <v>12605</v>
      </c>
      <c r="L1131" s="252" t="s">
        <v>9693</v>
      </c>
    </row>
    <row r="1132" spans="1:12" ht="13.5" x14ac:dyDescent="0.25">
      <c r="A1132" s="252" t="s">
        <v>12572</v>
      </c>
      <c r="B1132" s="252" t="s">
        <v>12573</v>
      </c>
      <c r="C1132" s="252" t="s">
        <v>12574</v>
      </c>
      <c r="D1132" s="252" t="s">
        <v>12575</v>
      </c>
      <c r="E1132" s="253" t="s">
        <v>259</v>
      </c>
      <c r="F1132" s="252" t="s">
        <v>259</v>
      </c>
      <c r="G1132" s="252" t="s">
        <v>12606</v>
      </c>
      <c r="H1132" s="252" t="s">
        <v>12607</v>
      </c>
      <c r="I1132" s="252" t="s">
        <v>9878</v>
      </c>
      <c r="J1132" s="252" t="s">
        <v>9691</v>
      </c>
      <c r="K1132" s="253" t="s">
        <v>12608</v>
      </c>
      <c r="L1132" s="252" t="s">
        <v>9693</v>
      </c>
    </row>
    <row r="1133" spans="1:12" ht="13.5" x14ac:dyDescent="0.25">
      <c r="A1133" s="252" t="s">
        <v>12572</v>
      </c>
      <c r="B1133" s="252" t="s">
        <v>12573</v>
      </c>
      <c r="C1133" s="252" t="s">
        <v>12574</v>
      </c>
      <c r="D1133" s="252" t="s">
        <v>12575</v>
      </c>
      <c r="E1133" s="253" t="s">
        <v>259</v>
      </c>
      <c r="F1133" s="252" t="s">
        <v>259</v>
      </c>
      <c r="G1133" s="252" t="s">
        <v>12609</v>
      </c>
      <c r="H1133" s="252" t="s">
        <v>12610</v>
      </c>
      <c r="I1133" s="252" t="s">
        <v>9878</v>
      </c>
      <c r="J1133" s="252" t="s">
        <v>9691</v>
      </c>
      <c r="K1133" s="253" t="s">
        <v>12611</v>
      </c>
      <c r="L1133" s="252" t="s">
        <v>9693</v>
      </c>
    </row>
    <row r="1134" spans="1:12" ht="13.5" x14ac:dyDescent="0.25">
      <c r="A1134" s="252" t="s">
        <v>12572</v>
      </c>
      <c r="B1134" s="252" t="s">
        <v>12573</v>
      </c>
      <c r="C1134" s="252" t="s">
        <v>12574</v>
      </c>
      <c r="D1134" s="252" t="s">
        <v>12575</v>
      </c>
      <c r="E1134" s="253" t="s">
        <v>259</v>
      </c>
      <c r="F1134" s="252" t="s">
        <v>259</v>
      </c>
      <c r="G1134" s="252" t="s">
        <v>12612</v>
      </c>
      <c r="H1134" s="252" t="s">
        <v>12613</v>
      </c>
      <c r="I1134" s="252" t="s">
        <v>9878</v>
      </c>
      <c r="J1134" s="252" t="s">
        <v>9691</v>
      </c>
      <c r="K1134" s="253" t="s">
        <v>12614</v>
      </c>
      <c r="L1134" s="252" t="s">
        <v>9693</v>
      </c>
    </row>
    <row r="1135" spans="1:12" ht="13.5" x14ac:dyDescent="0.25">
      <c r="A1135" s="252" t="s">
        <v>12572</v>
      </c>
      <c r="B1135" s="252" t="s">
        <v>12573</v>
      </c>
      <c r="C1135" s="252" t="s">
        <v>12574</v>
      </c>
      <c r="D1135" s="252" t="s">
        <v>12575</v>
      </c>
      <c r="E1135" s="253" t="s">
        <v>259</v>
      </c>
      <c r="F1135" s="252" t="s">
        <v>259</v>
      </c>
      <c r="G1135" s="252" t="s">
        <v>12615</v>
      </c>
      <c r="H1135" s="252" t="s">
        <v>12616</v>
      </c>
      <c r="I1135" s="252" t="s">
        <v>9878</v>
      </c>
      <c r="J1135" s="252" t="s">
        <v>9691</v>
      </c>
      <c r="K1135" s="253" t="s">
        <v>12617</v>
      </c>
      <c r="L1135" s="252" t="s">
        <v>9693</v>
      </c>
    </row>
    <row r="1136" spans="1:12" ht="13.5" x14ac:dyDescent="0.25">
      <c r="A1136" s="252" t="s">
        <v>12572</v>
      </c>
      <c r="B1136" s="252" t="s">
        <v>12573</v>
      </c>
      <c r="C1136" s="252" t="s">
        <v>12574</v>
      </c>
      <c r="D1136" s="252" t="s">
        <v>12575</v>
      </c>
      <c r="E1136" s="253" t="s">
        <v>259</v>
      </c>
      <c r="F1136" s="252" t="s">
        <v>259</v>
      </c>
      <c r="G1136" s="252" t="s">
        <v>12618</v>
      </c>
      <c r="H1136" s="252" t="s">
        <v>12619</v>
      </c>
      <c r="I1136" s="252" t="s">
        <v>9878</v>
      </c>
      <c r="J1136" s="252" t="s">
        <v>9691</v>
      </c>
      <c r="K1136" s="253" t="s">
        <v>12620</v>
      </c>
      <c r="L1136" s="252" t="s">
        <v>9693</v>
      </c>
    </row>
    <row r="1137" spans="1:12" ht="13.5" x14ac:dyDescent="0.25">
      <c r="A1137" s="252" t="s">
        <v>12572</v>
      </c>
      <c r="B1137" s="252" t="s">
        <v>12573</v>
      </c>
      <c r="C1137" s="252" t="s">
        <v>12574</v>
      </c>
      <c r="D1137" s="252" t="s">
        <v>12575</v>
      </c>
      <c r="E1137" s="253" t="s">
        <v>259</v>
      </c>
      <c r="F1137" s="252" t="s">
        <v>259</v>
      </c>
      <c r="G1137" s="252" t="s">
        <v>12621</v>
      </c>
      <c r="H1137" s="252" t="s">
        <v>12622</v>
      </c>
      <c r="I1137" s="252" t="s">
        <v>9878</v>
      </c>
      <c r="J1137" s="252" t="s">
        <v>9691</v>
      </c>
      <c r="K1137" s="253" t="s">
        <v>12623</v>
      </c>
      <c r="L1137" s="252" t="s">
        <v>9693</v>
      </c>
    </row>
    <row r="1138" spans="1:12" ht="13.5" x14ac:dyDescent="0.25">
      <c r="A1138" s="252" t="s">
        <v>12572</v>
      </c>
      <c r="B1138" s="252" t="s">
        <v>12573</v>
      </c>
      <c r="C1138" s="252" t="s">
        <v>12574</v>
      </c>
      <c r="D1138" s="252" t="s">
        <v>12575</v>
      </c>
      <c r="E1138" s="253" t="s">
        <v>259</v>
      </c>
      <c r="F1138" s="252" t="s">
        <v>259</v>
      </c>
      <c r="G1138" s="252" t="s">
        <v>12624</v>
      </c>
      <c r="H1138" s="252" t="s">
        <v>12625</v>
      </c>
      <c r="I1138" s="252" t="s">
        <v>9878</v>
      </c>
      <c r="J1138" s="252" t="s">
        <v>9691</v>
      </c>
      <c r="K1138" s="253" t="s">
        <v>12626</v>
      </c>
      <c r="L1138" s="252" t="s">
        <v>9693</v>
      </c>
    </row>
    <row r="1139" spans="1:12" ht="13.5" x14ac:dyDescent="0.25">
      <c r="A1139" s="252" t="s">
        <v>12572</v>
      </c>
      <c r="B1139" s="252" t="s">
        <v>12573</v>
      </c>
      <c r="C1139" s="252" t="s">
        <v>12574</v>
      </c>
      <c r="D1139" s="252" t="s">
        <v>12575</v>
      </c>
      <c r="E1139" s="253" t="s">
        <v>259</v>
      </c>
      <c r="F1139" s="252" t="s">
        <v>259</v>
      </c>
      <c r="G1139" s="252" t="s">
        <v>12627</v>
      </c>
      <c r="H1139" s="252" t="s">
        <v>12628</v>
      </c>
      <c r="I1139" s="252" t="s">
        <v>9878</v>
      </c>
      <c r="J1139" s="252" t="s">
        <v>9691</v>
      </c>
      <c r="K1139" s="253" t="s">
        <v>12629</v>
      </c>
      <c r="L1139" s="252" t="s">
        <v>9693</v>
      </c>
    </row>
    <row r="1140" spans="1:12" ht="13.5" x14ac:dyDescent="0.25">
      <c r="A1140" s="252" t="s">
        <v>12572</v>
      </c>
      <c r="B1140" s="252" t="s">
        <v>12573</v>
      </c>
      <c r="C1140" s="252" t="s">
        <v>12574</v>
      </c>
      <c r="D1140" s="252" t="s">
        <v>12575</v>
      </c>
      <c r="E1140" s="253" t="s">
        <v>259</v>
      </c>
      <c r="F1140" s="252" t="s">
        <v>259</v>
      </c>
      <c r="G1140" s="252" t="s">
        <v>12630</v>
      </c>
      <c r="H1140" s="252" t="s">
        <v>12631</v>
      </c>
      <c r="I1140" s="252" t="s">
        <v>9878</v>
      </c>
      <c r="J1140" s="252" t="s">
        <v>9691</v>
      </c>
      <c r="K1140" s="253" t="s">
        <v>12632</v>
      </c>
      <c r="L1140" s="252" t="s">
        <v>9693</v>
      </c>
    </row>
    <row r="1141" spans="1:12" ht="13.5" x14ac:dyDescent="0.25">
      <c r="A1141" s="252" t="s">
        <v>12572</v>
      </c>
      <c r="B1141" s="252" t="s">
        <v>12573</v>
      </c>
      <c r="C1141" s="252" t="s">
        <v>12574</v>
      </c>
      <c r="D1141" s="252" t="s">
        <v>12575</v>
      </c>
      <c r="E1141" s="253" t="s">
        <v>259</v>
      </c>
      <c r="F1141" s="252" t="s">
        <v>259</v>
      </c>
      <c r="G1141" s="252" t="s">
        <v>12633</v>
      </c>
      <c r="H1141" s="252" t="s">
        <v>12634</v>
      </c>
      <c r="I1141" s="252" t="s">
        <v>9878</v>
      </c>
      <c r="J1141" s="252" t="s">
        <v>9691</v>
      </c>
      <c r="K1141" s="253" t="s">
        <v>12635</v>
      </c>
      <c r="L1141" s="252" t="s">
        <v>9693</v>
      </c>
    </row>
    <row r="1142" spans="1:12" ht="13.5" x14ac:dyDescent="0.25">
      <c r="A1142" s="252" t="s">
        <v>12572</v>
      </c>
      <c r="B1142" s="252" t="s">
        <v>12573</v>
      </c>
      <c r="C1142" s="252" t="s">
        <v>12574</v>
      </c>
      <c r="D1142" s="252" t="s">
        <v>12575</v>
      </c>
      <c r="E1142" s="253" t="s">
        <v>259</v>
      </c>
      <c r="F1142" s="252" t="s">
        <v>259</v>
      </c>
      <c r="G1142" s="252" t="s">
        <v>12636</v>
      </c>
      <c r="H1142" s="252" t="s">
        <v>12637</v>
      </c>
      <c r="I1142" s="252" t="s">
        <v>9878</v>
      </c>
      <c r="J1142" s="252" t="s">
        <v>9691</v>
      </c>
      <c r="K1142" s="253" t="s">
        <v>12638</v>
      </c>
      <c r="L1142" s="252" t="s">
        <v>9693</v>
      </c>
    </row>
    <row r="1143" spans="1:12" ht="13.5" x14ac:dyDescent="0.25">
      <c r="A1143" s="252" t="s">
        <v>12572</v>
      </c>
      <c r="B1143" s="252" t="s">
        <v>12573</v>
      </c>
      <c r="C1143" s="252" t="s">
        <v>12574</v>
      </c>
      <c r="D1143" s="252" t="s">
        <v>12575</v>
      </c>
      <c r="E1143" s="253" t="s">
        <v>259</v>
      </c>
      <c r="F1143" s="252" t="s">
        <v>259</v>
      </c>
      <c r="G1143" s="252" t="s">
        <v>12639</v>
      </c>
      <c r="H1143" s="252" t="s">
        <v>12640</v>
      </c>
      <c r="I1143" s="252" t="s">
        <v>9878</v>
      </c>
      <c r="J1143" s="252" t="s">
        <v>9691</v>
      </c>
      <c r="K1143" s="253" t="s">
        <v>12641</v>
      </c>
      <c r="L1143" s="252" t="s">
        <v>9693</v>
      </c>
    </row>
    <row r="1144" spans="1:12" ht="13.5" x14ac:dyDescent="0.25">
      <c r="A1144" s="252" t="s">
        <v>12572</v>
      </c>
      <c r="B1144" s="252" t="s">
        <v>12573</v>
      </c>
      <c r="C1144" s="252" t="s">
        <v>12574</v>
      </c>
      <c r="D1144" s="252" t="s">
        <v>12575</v>
      </c>
      <c r="E1144" s="253" t="s">
        <v>259</v>
      </c>
      <c r="F1144" s="252" t="s">
        <v>259</v>
      </c>
      <c r="G1144" s="252" t="s">
        <v>12642</v>
      </c>
      <c r="H1144" s="252" t="s">
        <v>12643</v>
      </c>
      <c r="I1144" s="252" t="s">
        <v>9878</v>
      </c>
      <c r="J1144" s="252" t="s">
        <v>9691</v>
      </c>
      <c r="K1144" s="253" t="s">
        <v>12644</v>
      </c>
      <c r="L1144" s="252" t="s">
        <v>9693</v>
      </c>
    </row>
    <row r="1145" spans="1:12" ht="13.5" x14ac:dyDescent="0.25">
      <c r="A1145" s="252" t="s">
        <v>12572</v>
      </c>
      <c r="B1145" s="252" t="s">
        <v>12573</v>
      </c>
      <c r="C1145" s="252" t="s">
        <v>12574</v>
      </c>
      <c r="D1145" s="252" t="s">
        <v>12575</v>
      </c>
      <c r="E1145" s="253" t="s">
        <v>259</v>
      </c>
      <c r="F1145" s="252" t="s">
        <v>259</v>
      </c>
      <c r="G1145" s="252" t="s">
        <v>12645</v>
      </c>
      <c r="H1145" s="252" t="s">
        <v>12646</v>
      </c>
      <c r="I1145" s="252" t="s">
        <v>9878</v>
      </c>
      <c r="J1145" s="252" t="s">
        <v>9691</v>
      </c>
      <c r="K1145" s="253" t="s">
        <v>12647</v>
      </c>
      <c r="L1145" s="252" t="s">
        <v>9693</v>
      </c>
    </row>
    <row r="1146" spans="1:12" ht="13.5" x14ac:dyDescent="0.25">
      <c r="A1146" s="252" t="s">
        <v>12572</v>
      </c>
      <c r="B1146" s="252" t="s">
        <v>12573</v>
      </c>
      <c r="C1146" s="252" t="s">
        <v>12574</v>
      </c>
      <c r="D1146" s="252" t="s">
        <v>12575</v>
      </c>
      <c r="E1146" s="253" t="s">
        <v>259</v>
      </c>
      <c r="F1146" s="252" t="s">
        <v>259</v>
      </c>
      <c r="G1146" s="252" t="s">
        <v>12648</v>
      </c>
      <c r="H1146" s="252" t="s">
        <v>12649</v>
      </c>
      <c r="I1146" s="252" t="s">
        <v>9878</v>
      </c>
      <c r="J1146" s="252" t="s">
        <v>9691</v>
      </c>
      <c r="K1146" s="253" t="s">
        <v>12650</v>
      </c>
      <c r="L1146" s="252" t="s">
        <v>9693</v>
      </c>
    </row>
    <row r="1147" spans="1:12" ht="13.5" x14ac:dyDescent="0.25">
      <c r="A1147" s="252" t="s">
        <v>12572</v>
      </c>
      <c r="B1147" s="252" t="s">
        <v>12573</v>
      </c>
      <c r="C1147" s="252" t="s">
        <v>12574</v>
      </c>
      <c r="D1147" s="252" t="s">
        <v>12575</v>
      </c>
      <c r="E1147" s="253" t="s">
        <v>259</v>
      </c>
      <c r="F1147" s="252" t="s">
        <v>259</v>
      </c>
      <c r="G1147" s="252" t="s">
        <v>12651</v>
      </c>
      <c r="H1147" s="252" t="s">
        <v>12652</v>
      </c>
      <c r="I1147" s="252" t="s">
        <v>9878</v>
      </c>
      <c r="J1147" s="252" t="s">
        <v>9691</v>
      </c>
      <c r="K1147" s="253" t="s">
        <v>12653</v>
      </c>
      <c r="L1147" s="252" t="s">
        <v>9693</v>
      </c>
    </row>
    <row r="1148" spans="1:12" ht="13.5" x14ac:dyDescent="0.25">
      <c r="A1148" s="252" t="s">
        <v>12572</v>
      </c>
      <c r="B1148" s="252" t="s">
        <v>12573</v>
      </c>
      <c r="C1148" s="252" t="s">
        <v>12574</v>
      </c>
      <c r="D1148" s="252" t="s">
        <v>12575</v>
      </c>
      <c r="E1148" s="253" t="s">
        <v>259</v>
      </c>
      <c r="F1148" s="252" t="s">
        <v>259</v>
      </c>
      <c r="G1148" s="252" t="s">
        <v>12654</v>
      </c>
      <c r="H1148" s="252" t="s">
        <v>12655</v>
      </c>
      <c r="I1148" s="252" t="s">
        <v>9878</v>
      </c>
      <c r="J1148" s="252" t="s">
        <v>9691</v>
      </c>
      <c r="K1148" s="253" t="s">
        <v>12656</v>
      </c>
      <c r="L1148" s="252" t="s">
        <v>9693</v>
      </c>
    </row>
    <row r="1149" spans="1:12" ht="13.5" x14ac:dyDescent="0.25">
      <c r="A1149" s="252" t="s">
        <v>12572</v>
      </c>
      <c r="B1149" s="252" t="s">
        <v>12573</v>
      </c>
      <c r="C1149" s="252" t="s">
        <v>12574</v>
      </c>
      <c r="D1149" s="252" t="s">
        <v>12575</v>
      </c>
      <c r="E1149" s="253" t="s">
        <v>259</v>
      </c>
      <c r="F1149" s="252" t="s">
        <v>259</v>
      </c>
      <c r="G1149" s="252" t="s">
        <v>12657</v>
      </c>
      <c r="H1149" s="252" t="s">
        <v>12658</v>
      </c>
      <c r="I1149" s="252" t="s">
        <v>9878</v>
      </c>
      <c r="J1149" s="252" t="s">
        <v>9691</v>
      </c>
      <c r="K1149" s="253" t="s">
        <v>12659</v>
      </c>
      <c r="L1149" s="252" t="s">
        <v>9693</v>
      </c>
    </row>
    <row r="1150" spans="1:12" ht="13.5" x14ac:dyDescent="0.25">
      <c r="A1150" s="252" t="s">
        <v>12572</v>
      </c>
      <c r="B1150" s="252" t="s">
        <v>12573</v>
      </c>
      <c r="C1150" s="252" t="s">
        <v>12574</v>
      </c>
      <c r="D1150" s="252" t="s">
        <v>12575</v>
      </c>
      <c r="E1150" s="253" t="s">
        <v>259</v>
      </c>
      <c r="F1150" s="252" t="s">
        <v>259</v>
      </c>
      <c r="G1150" s="252" t="s">
        <v>12660</v>
      </c>
      <c r="H1150" s="252" t="s">
        <v>12661</v>
      </c>
      <c r="I1150" s="252" t="s">
        <v>9878</v>
      </c>
      <c r="J1150" s="252" t="s">
        <v>9691</v>
      </c>
      <c r="K1150" s="253" t="s">
        <v>12662</v>
      </c>
      <c r="L1150" s="252" t="s">
        <v>9693</v>
      </c>
    </row>
    <row r="1151" spans="1:12" ht="13.5" x14ac:dyDescent="0.25">
      <c r="A1151" s="252" t="s">
        <v>12572</v>
      </c>
      <c r="B1151" s="252" t="s">
        <v>12573</v>
      </c>
      <c r="C1151" s="252" t="s">
        <v>12574</v>
      </c>
      <c r="D1151" s="252" t="s">
        <v>12575</v>
      </c>
      <c r="E1151" s="253" t="s">
        <v>259</v>
      </c>
      <c r="F1151" s="252" t="s">
        <v>259</v>
      </c>
      <c r="G1151" s="252" t="s">
        <v>12663</v>
      </c>
      <c r="H1151" s="252" t="s">
        <v>12664</v>
      </c>
      <c r="I1151" s="252" t="s">
        <v>9878</v>
      </c>
      <c r="J1151" s="252" t="s">
        <v>9691</v>
      </c>
      <c r="K1151" s="253" t="s">
        <v>12665</v>
      </c>
      <c r="L1151" s="252" t="s">
        <v>9693</v>
      </c>
    </row>
    <row r="1152" spans="1:12" ht="13.5" x14ac:dyDescent="0.25">
      <c r="A1152" s="252" t="s">
        <v>12572</v>
      </c>
      <c r="B1152" s="252" t="s">
        <v>12573</v>
      </c>
      <c r="C1152" s="252" t="s">
        <v>12574</v>
      </c>
      <c r="D1152" s="252" t="s">
        <v>12575</v>
      </c>
      <c r="E1152" s="253" t="s">
        <v>259</v>
      </c>
      <c r="F1152" s="252" t="s">
        <v>259</v>
      </c>
      <c r="G1152" s="252" t="s">
        <v>12666</v>
      </c>
      <c r="H1152" s="252" t="s">
        <v>12667</v>
      </c>
      <c r="I1152" s="252" t="s">
        <v>10267</v>
      </c>
      <c r="J1152" s="252" t="s">
        <v>9691</v>
      </c>
      <c r="K1152" s="253" t="s">
        <v>12668</v>
      </c>
      <c r="L1152" s="252" t="s">
        <v>9693</v>
      </c>
    </row>
    <row r="1153" spans="1:12" ht="13.5" x14ac:dyDescent="0.25">
      <c r="A1153" s="252" t="s">
        <v>12572</v>
      </c>
      <c r="B1153" s="252" t="s">
        <v>12573</v>
      </c>
      <c r="C1153" s="252" t="s">
        <v>12574</v>
      </c>
      <c r="D1153" s="252" t="s">
        <v>12575</v>
      </c>
      <c r="E1153" s="253" t="s">
        <v>259</v>
      </c>
      <c r="F1153" s="252" t="s">
        <v>259</v>
      </c>
      <c r="G1153" s="252" t="s">
        <v>12669</v>
      </c>
      <c r="H1153" s="252" t="s">
        <v>12670</v>
      </c>
      <c r="I1153" s="252" t="s">
        <v>10267</v>
      </c>
      <c r="J1153" s="252" t="s">
        <v>9691</v>
      </c>
      <c r="K1153" s="253" t="s">
        <v>7402</v>
      </c>
      <c r="L1153" s="252" t="s">
        <v>9693</v>
      </c>
    </row>
    <row r="1154" spans="1:12" ht="13.5" x14ac:dyDescent="0.25">
      <c r="A1154" s="252" t="s">
        <v>12572</v>
      </c>
      <c r="B1154" s="252" t="s">
        <v>12573</v>
      </c>
      <c r="C1154" s="252" t="s">
        <v>12574</v>
      </c>
      <c r="D1154" s="252" t="s">
        <v>12575</v>
      </c>
      <c r="E1154" s="253" t="s">
        <v>259</v>
      </c>
      <c r="F1154" s="252" t="s">
        <v>259</v>
      </c>
      <c r="G1154" s="252" t="s">
        <v>12671</v>
      </c>
      <c r="H1154" s="252" t="s">
        <v>12672</v>
      </c>
      <c r="I1154" s="252" t="s">
        <v>10267</v>
      </c>
      <c r="J1154" s="252" t="s">
        <v>9691</v>
      </c>
      <c r="K1154" s="253" t="s">
        <v>4697</v>
      </c>
      <c r="L1154" s="252" t="s">
        <v>9693</v>
      </c>
    </row>
    <row r="1155" spans="1:12" ht="13.5" x14ac:dyDescent="0.25">
      <c r="A1155" s="252" t="s">
        <v>12572</v>
      </c>
      <c r="B1155" s="252" t="s">
        <v>12573</v>
      </c>
      <c r="C1155" s="252" t="s">
        <v>12574</v>
      </c>
      <c r="D1155" s="252" t="s">
        <v>12575</v>
      </c>
      <c r="E1155" s="253" t="s">
        <v>259</v>
      </c>
      <c r="F1155" s="252" t="s">
        <v>259</v>
      </c>
      <c r="G1155" s="252" t="s">
        <v>12673</v>
      </c>
      <c r="H1155" s="252" t="s">
        <v>12674</v>
      </c>
      <c r="I1155" s="252" t="s">
        <v>10267</v>
      </c>
      <c r="J1155" s="252" t="s">
        <v>9691</v>
      </c>
      <c r="K1155" s="253" t="s">
        <v>12668</v>
      </c>
      <c r="L1155" s="252" t="s">
        <v>9693</v>
      </c>
    </row>
    <row r="1156" spans="1:12" ht="13.5" x14ac:dyDescent="0.25">
      <c r="A1156" s="252" t="s">
        <v>12572</v>
      </c>
      <c r="B1156" s="252" t="s">
        <v>12573</v>
      </c>
      <c r="C1156" s="252" t="s">
        <v>12574</v>
      </c>
      <c r="D1156" s="252" t="s">
        <v>12575</v>
      </c>
      <c r="E1156" s="253" t="s">
        <v>259</v>
      </c>
      <c r="F1156" s="252" t="s">
        <v>259</v>
      </c>
      <c r="G1156" s="252" t="s">
        <v>12675</v>
      </c>
      <c r="H1156" s="252" t="s">
        <v>12676</v>
      </c>
      <c r="I1156" s="252" t="s">
        <v>10267</v>
      </c>
      <c r="J1156" s="252" t="s">
        <v>9691</v>
      </c>
      <c r="K1156" s="253" t="s">
        <v>12677</v>
      </c>
      <c r="L1156" s="252" t="s">
        <v>9693</v>
      </c>
    </row>
    <row r="1157" spans="1:12" ht="13.5" x14ac:dyDescent="0.25">
      <c r="A1157" s="252" t="s">
        <v>12572</v>
      </c>
      <c r="B1157" s="252" t="s">
        <v>12573</v>
      </c>
      <c r="C1157" s="252" t="s">
        <v>12574</v>
      </c>
      <c r="D1157" s="252" t="s">
        <v>12575</v>
      </c>
      <c r="E1157" s="253" t="s">
        <v>259</v>
      </c>
      <c r="F1157" s="252" t="s">
        <v>259</v>
      </c>
      <c r="G1157" s="252" t="s">
        <v>12678</v>
      </c>
      <c r="H1157" s="252" t="s">
        <v>12679</v>
      </c>
      <c r="I1157" s="252" t="s">
        <v>10267</v>
      </c>
      <c r="J1157" s="252" t="s">
        <v>9691</v>
      </c>
      <c r="K1157" s="253" t="s">
        <v>12680</v>
      </c>
      <c r="L1157" s="252" t="s">
        <v>9693</v>
      </c>
    </row>
    <row r="1158" spans="1:12" ht="13.5" x14ac:dyDescent="0.25">
      <c r="A1158" s="252" t="s">
        <v>12572</v>
      </c>
      <c r="B1158" s="252" t="s">
        <v>12573</v>
      </c>
      <c r="C1158" s="252" t="s">
        <v>12574</v>
      </c>
      <c r="D1158" s="252" t="s">
        <v>12575</v>
      </c>
      <c r="E1158" s="253" t="s">
        <v>259</v>
      </c>
      <c r="F1158" s="252" t="s">
        <v>259</v>
      </c>
      <c r="G1158" s="252" t="s">
        <v>12681</v>
      </c>
      <c r="H1158" s="252" t="s">
        <v>12682</v>
      </c>
      <c r="I1158" s="252" t="s">
        <v>10267</v>
      </c>
      <c r="J1158" s="252" t="s">
        <v>9691</v>
      </c>
      <c r="K1158" s="253" t="s">
        <v>12683</v>
      </c>
      <c r="L1158" s="252" t="s">
        <v>9693</v>
      </c>
    </row>
    <row r="1159" spans="1:12" ht="13.5" x14ac:dyDescent="0.25">
      <c r="A1159" s="252" t="s">
        <v>12572</v>
      </c>
      <c r="B1159" s="252" t="s">
        <v>12573</v>
      </c>
      <c r="C1159" s="252" t="s">
        <v>12574</v>
      </c>
      <c r="D1159" s="252" t="s">
        <v>12575</v>
      </c>
      <c r="E1159" s="253" t="s">
        <v>259</v>
      </c>
      <c r="F1159" s="252" t="s">
        <v>259</v>
      </c>
      <c r="G1159" s="252" t="s">
        <v>12684</v>
      </c>
      <c r="H1159" s="252" t="s">
        <v>12685</v>
      </c>
      <c r="I1159" s="252" t="s">
        <v>10267</v>
      </c>
      <c r="J1159" s="252" t="s">
        <v>9691</v>
      </c>
      <c r="K1159" s="253" t="s">
        <v>12686</v>
      </c>
      <c r="L1159" s="252" t="s">
        <v>9693</v>
      </c>
    </row>
    <row r="1160" spans="1:12" ht="13.5" x14ac:dyDescent="0.25">
      <c r="A1160" s="252" t="s">
        <v>12572</v>
      </c>
      <c r="B1160" s="252" t="s">
        <v>12573</v>
      </c>
      <c r="C1160" s="252" t="s">
        <v>12574</v>
      </c>
      <c r="D1160" s="252" t="s">
        <v>12575</v>
      </c>
      <c r="E1160" s="253" t="s">
        <v>259</v>
      </c>
      <c r="F1160" s="252" t="s">
        <v>259</v>
      </c>
      <c r="G1160" s="252" t="s">
        <v>12687</v>
      </c>
      <c r="H1160" s="252" t="s">
        <v>12688</v>
      </c>
      <c r="I1160" s="252" t="s">
        <v>10267</v>
      </c>
      <c r="J1160" s="252" t="s">
        <v>9691</v>
      </c>
      <c r="K1160" s="253" t="s">
        <v>4697</v>
      </c>
      <c r="L1160" s="252" t="s">
        <v>9693</v>
      </c>
    </row>
    <row r="1161" spans="1:12" ht="13.5" x14ac:dyDescent="0.25">
      <c r="A1161" s="252" t="s">
        <v>12572</v>
      </c>
      <c r="B1161" s="252" t="s">
        <v>12573</v>
      </c>
      <c r="C1161" s="252" t="s">
        <v>12574</v>
      </c>
      <c r="D1161" s="252" t="s">
        <v>12575</v>
      </c>
      <c r="E1161" s="253" t="s">
        <v>259</v>
      </c>
      <c r="F1161" s="252" t="s">
        <v>259</v>
      </c>
      <c r="G1161" s="252" t="s">
        <v>12689</v>
      </c>
      <c r="H1161" s="252" t="s">
        <v>12690</v>
      </c>
      <c r="I1161" s="252" t="s">
        <v>10267</v>
      </c>
      <c r="J1161" s="252" t="s">
        <v>9691</v>
      </c>
      <c r="K1161" s="253" t="s">
        <v>7180</v>
      </c>
      <c r="L1161" s="252" t="s">
        <v>9693</v>
      </c>
    </row>
    <row r="1162" spans="1:12" ht="13.5" x14ac:dyDescent="0.25">
      <c r="A1162" s="252" t="s">
        <v>12572</v>
      </c>
      <c r="B1162" s="252" t="s">
        <v>12573</v>
      </c>
      <c r="C1162" s="252" t="s">
        <v>12574</v>
      </c>
      <c r="D1162" s="252" t="s">
        <v>12575</v>
      </c>
      <c r="E1162" s="253" t="s">
        <v>259</v>
      </c>
      <c r="F1162" s="252" t="s">
        <v>259</v>
      </c>
      <c r="G1162" s="252" t="s">
        <v>12691</v>
      </c>
      <c r="H1162" s="252" t="s">
        <v>12692</v>
      </c>
      <c r="I1162" s="252" t="s">
        <v>10267</v>
      </c>
      <c r="J1162" s="252" t="s">
        <v>9691</v>
      </c>
      <c r="K1162" s="253" t="s">
        <v>12693</v>
      </c>
      <c r="L1162" s="252" t="s">
        <v>9693</v>
      </c>
    </row>
    <row r="1163" spans="1:12" ht="13.5" x14ac:dyDescent="0.25">
      <c r="A1163" s="252" t="s">
        <v>12572</v>
      </c>
      <c r="B1163" s="252" t="s">
        <v>12573</v>
      </c>
      <c r="C1163" s="252" t="s">
        <v>12574</v>
      </c>
      <c r="D1163" s="252" t="s">
        <v>12575</v>
      </c>
      <c r="E1163" s="253" t="s">
        <v>259</v>
      </c>
      <c r="F1163" s="252" t="s">
        <v>259</v>
      </c>
      <c r="G1163" s="252" t="s">
        <v>12694</v>
      </c>
      <c r="H1163" s="252" t="s">
        <v>12695</v>
      </c>
      <c r="I1163" s="252" t="s">
        <v>10267</v>
      </c>
      <c r="J1163" s="252" t="s">
        <v>9691</v>
      </c>
      <c r="K1163" s="253" t="s">
        <v>6437</v>
      </c>
      <c r="L1163" s="252" t="s">
        <v>9693</v>
      </c>
    </row>
    <row r="1164" spans="1:12" ht="13.5" x14ac:dyDescent="0.25">
      <c r="A1164" s="252" t="s">
        <v>12572</v>
      </c>
      <c r="B1164" s="252" t="s">
        <v>12573</v>
      </c>
      <c r="C1164" s="252" t="s">
        <v>12574</v>
      </c>
      <c r="D1164" s="252" t="s">
        <v>12575</v>
      </c>
      <c r="E1164" s="253" t="s">
        <v>259</v>
      </c>
      <c r="F1164" s="252" t="s">
        <v>259</v>
      </c>
      <c r="G1164" s="252" t="s">
        <v>12696</v>
      </c>
      <c r="H1164" s="252" t="s">
        <v>12697</v>
      </c>
      <c r="I1164" s="252" t="s">
        <v>10267</v>
      </c>
      <c r="J1164" s="252" t="s">
        <v>9691</v>
      </c>
      <c r="K1164" s="253" t="s">
        <v>12698</v>
      </c>
      <c r="L1164" s="252" t="s">
        <v>9693</v>
      </c>
    </row>
    <row r="1165" spans="1:12" ht="13.5" x14ac:dyDescent="0.25">
      <c r="A1165" s="252" t="s">
        <v>12572</v>
      </c>
      <c r="B1165" s="252" t="s">
        <v>12573</v>
      </c>
      <c r="C1165" s="252" t="s">
        <v>12574</v>
      </c>
      <c r="D1165" s="252" t="s">
        <v>12575</v>
      </c>
      <c r="E1165" s="253" t="s">
        <v>259</v>
      </c>
      <c r="F1165" s="252" t="s">
        <v>259</v>
      </c>
      <c r="G1165" s="252" t="s">
        <v>12699</v>
      </c>
      <c r="H1165" s="252" t="s">
        <v>12700</v>
      </c>
      <c r="I1165" s="252" t="s">
        <v>10267</v>
      </c>
      <c r="J1165" s="252" t="s">
        <v>9691</v>
      </c>
      <c r="K1165" s="253" t="s">
        <v>12701</v>
      </c>
      <c r="L1165" s="252" t="s">
        <v>9693</v>
      </c>
    </row>
    <row r="1166" spans="1:12" ht="13.5" x14ac:dyDescent="0.25">
      <c r="A1166" s="252" t="s">
        <v>12572</v>
      </c>
      <c r="B1166" s="252" t="s">
        <v>12573</v>
      </c>
      <c r="C1166" s="252" t="s">
        <v>12574</v>
      </c>
      <c r="D1166" s="252" t="s">
        <v>12575</v>
      </c>
      <c r="E1166" s="253" t="s">
        <v>259</v>
      </c>
      <c r="F1166" s="252" t="s">
        <v>259</v>
      </c>
      <c r="G1166" s="252" t="s">
        <v>12702</v>
      </c>
      <c r="H1166" s="252" t="s">
        <v>12703</v>
      </c>
      <c r="I1166" s="252" t="s">
        <v>10267</v>
      </c>
      <c r="J1166" s="252" t="s">
        <v>9691</v>
      </c>
      <c r="K1166" s="253" t="s">
        <v>12704</v>
      </c>
      <c r="L1166" s="252" t="s">
        <v>9693</v>
      </c>
    </row>
    <row r="1167" spans="1:12" ht="13.5" x14ac:dyDescent="0.25">
      <c r="A1167" s="252" t="s">
        <v>12572</v>
      </c>
      <c r="B1167" s="252" t="s">
        <v>12573</v>
      </c>
      <c r="C1167" s="252" t="s">
        <v>12574</v>
      </c>
      <c r="D1167" s="252" t="s">
        <v>12575</v>
      </c>
      <c r="E1167" s="253" t="s">
        <v>259</v>
      </c>
      <c r="F1167" s="252" t="s">
        <v>259</v>
      </c>
      <c r="G1167" s="252" t="s">
        <v>12705</v>
      </c>
      <c r="H1167" s="252" t="s">
        <v>12706</v>
      </c>
      <c r="I1167" s="252" t="s">
        <v>10267</v>
      </c>
      <c r="J1167" s="252" t="s">
        <v>9691</v>
      </c>
      <c r="K1167" s="253" t="s">
        <v>7355</v>
      </c>
      <c r="L1167" s="252" t="s">
        <v>9693</v>
      </c>
    </row>
    <row r="1168" spans="1:12" ht="13.5" x14ac:dyDescent="0.25">
      <c r="A1168" s="252" t="s">
        <v>12572</v>
      </c>
      <c r="B1168" s="252" t="s">
        <v>12573</v>
      </c>
      <c r="C1168" s="252" t="s">
        <v>12574</v>
      </c>
      <c r="D1168" s="252" t="s">
        <v>12575</v>
      </c>
      <c r="E1168" s="253" t="s">
        <v>259</v>
      </c>
      <c r="F1168" s="252" t="s">
        <v>259</v>
      </c>
      <c r="G1168" s="252" t="s">
        <v>12707</v>
      </c>
      <c r="H1168" s="252" t="s">
        <v>12708</v>
      </c>
      <c r="I1168" s="252" t="s">
        <v>10267</v>
      </c>
      <c r="J1168" s="252" t="s">
        <v>9691</v>
      </c>
      <c r="K1168" s="253" t="s">
        <v>2250</v>
      </c>
      <c r="L1168" s="252" t="s">
        <v>9693</v>
      </c>
    </row>
    <row r="1169" spans="1:12" ht="13.5" x14ac:dyDescent="0.25">
      <c r="A1169" s="252" t="s">
        <v>12572</v>
      </c>
      <c r="B1169" s="252" t="s">
        <v>12573</v>
      </c>
      <c r="C1169" s="252" t="s">
        <v>12574</v>
      </c>
      <c r="D1169" s="252" t="s">
        <v>12575</v>
      </c>
      <c r="E1169" s="253" t="s">
        <v>259</v>
      </c>
      <c r="F1169" s="252" t="s">
        <v>259</v>
      </c>
      <c r="G1169" s="252" t="s">
        <v>12709</v>
      </c>
      <c r="H1169" s="252" t="s">
        <v>12710</v>
      </c>
      <c r="I1169" s="252" t="s">
        <v>10267</v>
      </c>
      <c r="J1169" s="252" t="s">
        <v>9691</v>
      </c>
      <c r="K1169" s="253" t="s">
        <v>12711</v>
      </c>
      <c r="L1169" s="252" t="s">
        <v>9693</v>
      </c>
    </row>
    <row r="1170" spans="1:12" ht="13.5" x14ac:dyDescent="0.25">
      <c r="A1170" s="252" t="s">
        <v>12572</v>
      </c>
      <c r="B1170" s="252" t="s">
        <v>12573</v>
      </c>
      <c r="C1170" s="252" t="s">
        <v>12574</v>
      </c>
      <c r="D1170" s="252" t="s">
        <v>12575</v>
      </c>
      <c r="E1170" s="253" t="s">
        <v>259</v>
      </c>
      <c r="F1170" s="252" t="s">
        <v>259</v>
      </c>
      <c r="G1170" s="252" t="s">
        <v>12712</v>
      </c>
      <c r="H1170" s="252" t="s">
        <v>12713</v>
      </c>
      <c r="I1170" s="252" t="s">
        <v>10267</v>
      </c>
      <c r="J1170" s="252" t="s">
        <v>9691</v>
      </c>
      <c r="K1170" s="253" t="s">
        <v>12714</v>
      </c>
      <c r="L1170" s="252" t="s">
        <v>9693</v>
      </c>
    </row>
    <row r="1171" spans="1:12" ht="13.5" x14ac:dyDescent="0.25">
      <c r="A1171" s="252" t="s">
        <v>12572</v>
      </c>
      <c r="B1171" s="252" t="s">
        <v>12573</v>
      </c>
      <c r="C1171" s="252" t="s">
        <v>12715</v>
      </c>
      <c r="D1171" s="252" t="s">
        <v>12716</v>
      </c>
      <c r="E1171" s="253" t="s">
        <v>259</v>
      </c>
      <c r="F1171" s="252" t="s">
        <v>259</v>
      </c>
      <c r="G1171" s="252" t="s">
        <v>12717</v>
      </c>
      <c r="H1171" s="252" t="s">
        <v>12718</v>
      </c>
      <c r="I1171" s="252" t="s">
        <v>10267</v>
      </c>
      <c r="J1171" s="252" t="s">
        <v>9691</v>
      </c>
      <c r="K1171" s="253" t="s">
        <v>12719</v>
      </c>
      <c r="L1171" s="252" t="s">
        <v>9693</v>
      </c>
    </row>
    <row r="1172" spans="1:12" ht="13.5" x14ac:dyDescent="0.25">
      <c r="A1172" s="252" t="s">
        <v>12572</v>
      </c>
      <c r="B1172" s="252" t="s">
        <v>12573</v>
      </c>
      <c r="C1172" s="252" t="s">
        <v>12715</v>
      </c>
      <c r="D1172" s="252" t="s">
        <v>12716</v>
      </c>
      <c r="E1172" s="253" t="s">
        <v>259</v>
      </c>
      <c r="F1172" s="252" t="s">
        <v>259</v>
      </c>
      <c r="G1172" s="252" t="s">
        <v>12720</v>
      </c>
      <c r="H1172" s="252" t="s">
        <v>12721</v>
      </c>
      <c r="I1172" s="252" t="s">
        <v>10267</v>
      </c>
      <c r="J1172" s="252" t="s">
        <v>9691</v>
      </c>
      <c r="K1172" s="253" t="s">
        <v>12722</v>
      </c>
      <c r="L1172" s="252" t="s">
        <v>9693</v>
      </c>
    </row>
    <row r="1173" spans="1:12" ht="13.5" x14ac:dyDescent="0.25">
      <c r="A1173" s="252" t="s">
        <v>12572</v>
      </c>
      <c r="B1173" s="252" t="s">
        <v>12573</v>
      </c>
      <c r="C1173" s="252" t="s">
        <v>12715</v>
      </c>
      <c r="D1173" s="252" t="s">
        <v>12716</v>
      </c>
      <c r="E1173" s="253" t="s">
        <v>259</v>
      </c>
      <c r="F1173" s="252" t="s">
        <v>259</v>
      </c>
      <c r="G1173" s="252" t="s">
        <v>12723</v>
      </c>
      <c r="H1173" s="252" t="s">
        <v>12724</v>
      </c>
      <c r="I1173" s="252" t="s">
        <v>10267</v>
      </c>
      <c r="J1173" s="252" t="s">
        <v>9691</v>
      </c>
      <c r="K1173" s="253" t="s">
        <v>2603</v>
      </c>
      <c r="L1173" s="252" t="s">
        <v>9693</v>
      </c>
    </row>
    <row r="1174" spans="1:12" ht="13.5" x14ac:dyDescent="0.25">
      <c r="A1174" s="252" t="s">
        <v>12572</v>
      </c>
      <c r="B1174" s="252" t="s">
        <v>12573</v>
      </c>
      <c r="C1174" s="252" t="s">
        <v>12715</v>
      </c>
      <c r="D1174" s="252" t="s">
        <v>12716</v>
      </c>
      <c r="E1174" s="253" t="s">
        <v>259</v>
      </c>
      <c r="F1174" s="252" t="s">
        <v>259</v>
      </c>
      <c r="G1174" s="252" t="s">
        <v>12725</v>
      </c>
      <c r="H1174" s="252" t="s">
        <v>12726</v>
      </c>
      <c r="I1174" s="252" t="s">
        <v>10267</v>
      </c>
      <c r="J1174" s="252" t="s">
        <v>9691</v>
      </c>
      <c r="K1174" s="253" t="s">
        <v>12727</v>
      </c>
      <c r="L1174" s="252" t="s">
        <v>9693</v>
      </c>
    </row>
    <row r="1175" spans="1:12" ht="13.5" x14ac:dyDescent="0.25">
      <c r="A1175" s="252" t="s">
        <v>12572</v>
      </c>
      <c r="B1175" s="252" t="s">
        <v>12573</v>
      </c>
      <c r="C1175" s="252" t="s">
        <v>12715</v>
      </c>
      <c r="D1175" s="252" t="s">
        <v>12716</v>
      </c>
      <c r="E1175" s="253" t="s">
        <v>259</v>
      </c>
      <c r="F1175" s="252" t="s">
        <v>259</v>
      </c>
      <c r="G1175" s="252" t="s">
        <v>12728</v>
      </c>
      <c r="H1175" s="252" t="s">
        <v>12729</v>
      </c>
      <c r="I1175" s="252" t="s">
        <v>10267</v>
      </c>
      <c r="J1175" s="252" t="s">
        <v>9691</v>
      </c>
      <c r="K1175" s="253" t="s">
        <v>12730</v>
      </c>
      <c r="L1175" s="252" t="s">
        <v>9693</v>
      </c>
    </row>
    <row r="1176" spans="1:12" ht="13.5" x14ac:dyDescent="0.25">
      <c r="A1176" s="252" t="s">
        <v>12572</v>
      </c>
      <c r="B1176" s="252" t="s">
        <v>12573</v>
      </c>
      <c r="C1176" s="252" t="s">
        <v>12715</v>
      </c>
      <c r="D1176" s="252" t="s">
        <v>12716</v>
      </c>
      <c r="E1176" s="253" t="s">
        <v>259</v>
      </c>
      <c r="F1176" s="252" t="s">
        <v>259</v>
      </c>
      <c r="G1176" s="252" t="s">
        <v>12731</v>
      </c>
      <c r="H1176" s="252" t="s">
        <v>12732</v>
      </c>
      <c r="I1176" s="252" t="s">
        <v>10267</v>
      </c>
      <c r="J1176" s="252" t="s">
        <v>9691</v>
      </c>
      <c r="K1176" s="253" t="s">
        <v>12733</v>
      </c>
      <c r="L1176" s="252" t="s">
        <v>9693</v>
      </c>
    </row>
    <row r="1177" spans="1:12" ht="13.5" x14ac:dyDescent="0.25">
      <c r="A1177" s="252" t="s">
        <v>12572</v>
      </c>
      <c r="B1177" s="252" t="s">
        <v>12573</v>
      </c>
      <c r="C1177" s="252" t="s">
        <v>12715</v>
      </c>
      <c r="D1177" s="252" t="s">
        <v>12716</v>
      </c>
      <c r="E1177" s="253" t="s">
        <v>259</v>
      </c>
      <c r="F1177" s="252" t="s">
        <v>259</v>
      </c>
      <c r="G1177" s="252" t="s">
        <v>12734</v>
      </c>
      <c r="H1177" s="252" t="s">
        <v>12735</v>
      </c>
      <c r="I1177" s="252" t="s">
        <v>9690</v>
      </c>
      <c r="J1177" s="252" t="s">
        <v>9691</v>
      </c>
      <c r="K1177" s="253" t="s">
        <v>12736</v>
      </c>
      <c r="L1177" s="252" t="s">
        <v>9693</v>
      </c>
    </row>
    <row r="1178" spans="1:12" ht="13.5" x14ac:dyDescent="0.25">
      <c r="A1178" s="252" t="s">
        <v>12572</v>
      </c>
      <c r="B1178" s="252" t="s">
        <v>12573</v>
      </c>
      <c r="C1178" s="252" t="s">
        <v>12715</v>
      </c>
      <c r="D1178" s="252" t="s">
        <v>12716</v>
      </c>
      <c r="E1178" s="253" t="s">
        <v>259</v>
      </c>
      <c r="F1178" s="252" t="s">
        <v>259</v>
      </c>
      <c r="G1178" s="252" t="s">
        <v>12737</v>
      </c>
      <c r="H1178" s="252" t="s">
        <v>12738</v>
      </c>
      <c r="I1178" s="252" t="s">
        <v>10267</v>
      </c>
      <c r="J1178" s="252" t="s">
        <v>9691</v>
      </c>
      <c r="K1178" s="253" t="s">
        <v>12066</v>
      </c>
      <c r="L1178" s="252" t="s">
        <v>9693</v>
      </c>
    </row>
    <row r="1179" spans="1:12" ht="13.5" x14ac:dyDescent="0.25">
      <c r="A1179" s="252" t="s">
        <v>12572</v>
      </c>
      <c r="B1179" s="252" t="s">
        <v>12573</v>
      </c>
      <c r="C1179" s="252" t="s">
        <v>12715</v>
      </c>
      <c r="D1179" s="252" t="s">
        <v>12716</v>
      </c>
      <c r="E1179" s="253" t="s">
        <v>259</v>
      </c>
      <c r="F1179" s="252" t="s">
        <v>259</v>
      </c>
      <c r="G1179" s="252" t="s">
        <v>12739</v>
      </c>
      <c r="H1179" s="252" t="s">
        <v>12740</v>
      </c>
      <c r="I1179" s="252" t="s">
        <v>9878</v>
      </c>
      <c r="J1179" s="252" t="s">
        <v>9691</v>
      </c>
      <c r="K1179" s="253" t="s">
        <v>1318</v>
      </c>
      <c r="L1179" s="252" t="s">
        <v>9693</v>
      </c>
    </row>
    <row r="1180" spans="1:12" ht="13.5" x14ac:dyDescent="0.25">
      <c r="A1180" s="252" t="s">
        <v>12572</v>
      </c>
      <c r="B1180" s="252" t="s">
        <v>12573</v>
      </c>
      <c r="C1180" s="252" t="s">
        <v>12715</v>
      </c>
      <c r="D1180" s="252" t="s">
        <v>12716</v>
      </c>
      <c r="E1180" s="253" t="s">
        <v>259</v>
      </c>
      <c r="F1180" s="252" t="s">
        <v>259</v>
      </c>
      <c r="G1180" s="252" t="s">
        <v>12741</v>
      </c>
      <c r="H1180" s="252" t="s">
        <v>12742</v>
      </c>
      <c r="I1180" s="252" t="s">
        <v>10267</v>
      </c>
      <c r="J1180" s="252" t="s">
        <v>9691</v>
      </c>
      <c r="K1180" s="253" t="s">
        <v>2603</v>
      </c>
      <c r="L1180" s="252" t="s">
        <v>9693</v>
      </c>
    </row>
    <row r="1181" spans="1:12" ht="13.5" x14ac:dyDescent="0.25">
      <c r="A1181" s="252" t="s">
        <v>12572</v>
      </c>
      <c r="B1181" s="252" t="s">
        <v>12573</v>
      </c>
      <c r="C1181" s="252" t="s">
        <v>12715</v>
      </c>
      <c r="D1181" s="252" t="s">
        <v>12716</v>
      </c>
      <c r="E1181" s="253" t="s">
        <v>259</v>
      </c>
      <c r="F1181" s="252" t="s">
        <v>259</v>
      </c>
      <c r="G1181" s="252" t="s">
        <v>12743</v>
      </c>
      <c r="H1181" s="252" t="s">
        <v>12744</v>
      </c>
      <c r="I1181" s="252" t="s">
        <v>10267</v>
      </c>
      <c r="J1181" s="252" t="s">
        <v>9691</v>
      </c>
      <c r="K1181" s="253" t="s">
        <v>12727</v>
      </c>
      <c r="L1181" s="252" t="s">
        <v>9693</v>
      </c>
    </row>
    <row r="1182" spans="1:12" ht="13.5" x14ac:dyDescent="0.25">
      <c r="A1182" s="252" t="s">
        <v>12572</v>
      </c>
      <c r="B1182" s="252" t="s">
        <v>12573</v>
      </c>
      <c r="C1182" s="252" t="s">
        <v>12715</v>
      </c>
      <c r="D1182" s="252" t="s">
        <v>12716</v>
      </c>
      <c r="E1182" s="253" t="s">
        <v>259</v>
      </c>
      <c r="F1182" s="252" t="s">
        <v>259</v>
      </c>
      <c r="G1182" s="252" t="s">
        <v>12745</v>
      </c>
      <c r="H1182" s="252" t="s">
        <v>12746</v>
      </c>
      <c r="I1182" s="252" t="s">
        <v>10267</v>
      </c>
      <c r="J1182" s="252" t="s">
        <v>9691</v>
      </c>
      <c r="K1182" s="253" t="s">
        <v>2603</v>
      </c>
      <c r="L1182" s="252" t="s">
        <v>9693</v>
      </c>
    </row>
    <row r="1183" spans="1:12" ht="13.5" x14ac:dyDescent="0.25">
      <c r="A1183" s="252" t="s">
        <v>12572</v>
      </c>
      <c r="B1183" s="252" t="s">
        <v>12573</v>
      </c>
      <c r="C1183" s="252" t="s">
        <v>12715</v>
      </c>
      <c r="D1183" s="252" t="s">
        <v>12716</v>
      </c>
      <c r="E1183" s="253" t="s">
        <v>259</v>
      </c>
      <c r="F1183" s="252" t="s">
        <v>259</v>
      </c>
      <c r="G1183" s="252" t="s">
        <v>12747</v>
      </c>
      <c r="H1183" s="252" t="s">
        <v>12748</v>
      </c>
      <c r="I1183" s="252" t="s">
        <v>10267</v>
      </c>
      <c r="J1183" s="252" t="s">
        <v>9691</v>
      </c>
      <c r="K1183" s="253" t="s">
        <v>12727</v>
      </c>
      <c r="L1183" s="252" t="s">
        <v>9693</v>
      </c>
    </row>
    <row r="1184" spans="1:12" ht="13.5" x14ac:dyDescent="0.25">
      <c r="A1184" s="252" t="s">
        <v>12572</v>
      </c>
      <c r="B1184" s="252" t="s">
        <v>12573</v>
      </c>
      <c r="C1184" s="252" t="s">
        <v>12715</v>
      </c>
      <c r="D1184" s="252" t="s">
        <v>12716</v>
      </c>
      <c r="E1184" s="253" t="s">
        <v>259</v>
      </c>
      <c r="F1184" s="252" t="s">
        <v>259</v>
      </c>
      <c r="G1184" s="252" t="s">
        <v>12749</v>
      </c>
      <c r="H1184" s="252" t="s">
        <v>12750</v>
      </c>
      <c r="I1184" s="252" t="s">
        <v>10267</v>
      </c>
      <c r="J1184" s="252" t="s">
        <v>9691</v>
      </c>
      <c r="K1184" s="253" t="s">
        <v>12730</v>
      </c>
      <c r="L1184" s="252" t="s">
        <v>9693</v>
      </c>
    </row>
    <row r="1185" spans="1:12" ht="13.5" x14ac:dyDescent="0.25">
      <c r="A1185" s="252" t="s">
        <v>12572</v>
      </c>
      <c r="B1185" s="252" t="s">
        <v>12573</v>
      </c>
      <c r="C1185" s="252" t="s">
        <v>12715</v>
      </c>
      <c r="D1185" s="252" t="s">
        <v>12716</v>
      </c>
      <c r="E1185" s="253" t="s">
        <v>259</v>
      </c>
      <c r="F1185" s="252" t="s">
        <v>259</v>
      </c>
      <c r="G1185" s="252" t="s">
        <v>12751</v>
      </c>
      <c r="H1185" s="252" t="s">
        <v>12752</v>
      </c>
      <c r="I1185" s="252" t="s">
        <v>10267</v>
      </c>
      <c r="J1185" s="252" t="s">
        <v>9691</v>
      </c>
      <c r="K1185" s="253" t="s">
        <v>12733</v>
      </c>
      <c r="L1185" s="252" t="s">
        <v>9693</v>
      </c>
    </row>
    <row r="1186" spans="1:12" ht="13.5" x14ac:dyDescent="0.25">
      <c r="A1186" s="252" t="s">
        <v>12572</v>
      </c>
      <c r="B1186" s="252" t="s">
        <v>12573</v>
      </c>
      <c r="C1186" s="252" t="s">
        <v>12715</v>
      </c>
      <c r="D1186" s="252" t="s">
        <v>12716</v>
      </c>
      <c r="E1186" s="253" t="s">
        <v>259</v>
      </c>
      <c r="F1186" s="252" t="s">
        <v>259</v>
      </c>
      <c r="G1186" s="252" t="s">
        <v>12753</v>
      </c>
      <c r="H1186" s="252" t="s">
        <v>12754</v>
      </c>
      <c r="I1186" s="252" t="s">
        <v>10267</v>
      </c>
      <c r="J1186" s="252" t="s">
        <v>9691</v>
      </c>
      <c r="K1186" s="253" t="s">
        <v>12730</v>
      </c>
      <c r="L1186" s="252" t="s">
        <v>9693</v>
      </c>
    </row>
    <row r="1187" spans="1:12" ht="13.5" x14ac:dyDescent="0.25">
      <c r="A1187" s="252" t="s">
        <v>12572</v>
      </c>
      <c r="B1187" s="252" t="s">
        <v>12573</v>
      </c>
      <c r="C1187" s="252" t="s">
        <v>12715</v>
      </c>
      <c r="D1187" s="252" t="s">
        <v>12716</v>
      </c>
      <c r="E1187" s="253" t="s">
        <v>259</v>
      </c>
      <c r="F1187" s="252" t="s">
        <v>259</v>
      </c>
      <c r="G1187" s="252" t="s">
        <v>12755</v>
      </c>
      <c r="H1187" s="252" t="s">
        <v>12756</v>
      </c>
      <c r="I1187" s="252" t="s">
        <v>10267</v>
      </c>
      <c r="J1187" s="252" t="s">
        <v>9691</v>
      </c>
      <c r="K1187" s="253" t="s">
        <v>12733</v>
      </c>
      <c r="L1187" s="252" t="s">
        <v>9693</v>
      </c>
    </row>
    <row r="1188" spans="1:12" ht="13.5" x14ac:dyDescent="0.25">
      <c r="A1188" s="252" t="s">
        <v>12572</v>
      </c>
      <c r="B1188" s="252" t="s">
        <v>12573</v>
      </c>
      <c r="C1188" s="252" t="s">
        <v>12757</v>
      </c>
      <c r="D1188" s="252" t="s">
        <v>12758</v>
      </c>
      <c r="E1188" s="253" t="s">
        <v>259</v>
      </c>
      <c r="F1188" s="252" t="s">
        <v>259</v>
      </c>
      <c r="G1188" s="252" t="s">
        <v>12759</v>
      </c>
      <c r="H1188" s="252" t="s">
        <v>12760</v>
      </c>
      <c r="I1188" s="252" t="s">
        <v>10267</v>
      </c>
      <c r="J1188" s="252" t="s">
        <v>9691</v>
      </c>
      <c r="K1188" s="253" t="s">
        <v>12761</v>
      </c>
      <c r="L1188" s="252" t="s">
        <v>9693</v>
      </c>
    </row>
    <row r="1189" spans="1:12" ht="13.5" x14ac:dyDescent="0.25">
      <c r="A1189" s="252" t="s">
        <v>12572</v>
      </c>
      <c r="B1189" s="252" t="s">
        <v>12573</v>
      </c>
      <c r="C1189" s="252" t="s">
        <v>12757</v>
      </c>
      <c r="D1189" s="252" t="s">
        <v>12758</v>
      </c>
      <c r="E1189" s="253" t="s">
        <v>259</v>
      </c>
      <c r="F1189" s="252" t="s">
        <v>259</v>
      </c>
      <c r="G1189" s="252" t="s">
        <v>12762</v>
      </c>
      <c r="H1189" s="252" t="s">
        <v>12763</v>
      </c>
      <c r="I1189" s="252" t="s">
        <v>10267</v>
      </c>
      <c r="J1189" s="252" t="s">
        <v>9691</v>
      </c>
      <c r="K1189" s="253" t="s">
        <v>12764</v>
      </c>
      <c r="L1189" s="252" t="s">
        <v>9693</v>
      </c>
    </row>
    <row r="1190" spans="1:12" ht="13.5" x14ac:dyDescent="0.25">
      <c r="A1190" s="252" t="s">
        <v>12572</v>
      </c>
      <c r="B1190" s="252" t="s">
        <v>12573</v>
      </c>
      <c r="C1190" s="252" t="s">
        <v>12757</v>
      </c>
      <c r="D1190" s="252" t="s">
        <v>12758</v>
      </c>
      <c r="E1190" s="253" t="s">
        <v>259</v>
      </c>
      <c r="F1190" s="252" t="s">
        <v>259</v>
      </c>
      <c r="G1190" s="252" t="s">
        <v>12765</v>
      </c>
      <c r="H1190" s="252" t="s">
        <v>12766</v>
      </c>
      <c r="I1190" s="252" t="s">
        <v>10267</v>
      </c>
      <c r="J1190" s="252" t="s">
        <v>9691</v>
      </c>
      <c r="K1190" s="253" t="s">
        <v>12767</v>
      </c>
      <c r="L1190" s="252" t="s">
        <v>9693</v>
      </c>
    </row>
    <row r="1191" spans="1:12" ht="13.5" x14ac:dyDescent="0.25">
      <c r="A1191" s="252" t="s">
        <v>12572</v>
      </c>
      <c r="B1191" s="252" t="s">
        <v>12573</v>
      </c>
      <c r="C1191" s="252" t="s">
        <v>12768</v>
      </c>
      <c r="D1191" s="252" t="s">
        <v>12769</v>
      </c>
      <c r="E1191" s="253" t="s">
        <v>259</v>
      </c>
      <c r="F1191" s="252" t="s">
        <v>259</v>
      </c>
      <c r="G1191" s="252" t="s">
        <v>12770</v>
      </c>
      <c r="H1191" s="252" t="s">
        <v>12771</v>
      </c>
      <c r="I1191" s="252" t="s">
        <v>10267</v>
      </c>
      <c r="J1191" s="252" t="s">
        <v>9691</v>
      </c>
      <c r="K1191" s="253" t="s">
        <v>12772</v>
      </c>
      <c r="L1191" s="252" t="s">
        <v>9693</v>
      </c>
    </row>
    <row r="1192" spans="1:12" ht="13.5" x14ac:dyDescent="0.25">
      <c r="A1192" s="252" t="s">
        <v>12572</v>
      </c>
      <c r="B1192" s="252" t="s">
        <v>12573</v>
      </c>
      <c r="C1192" s="252" t="s">
        <v>12768</v>
      </c>
      <c r="D1192" s="252" t="s">
        <v>12769</v>
      </c>
      <c r="E1192" s="253" t="s">
        <v>259</v>
      </c>
      <c r="F1192" s="252" t="s">
        <v>259</v>
      </c>
      <c r="G1192" s="252" t="s">
        <v>12773</v>
      </c>
      <c r="H1192" s="252" t="s">
        <v>12774</v>
      </c>
      <c r="I1192" s="252" t="s">
        <v>10267</v>
      </c>
      <c r="J1192" s="252" t="s">
        <v>9691</v>
      </c>
      <c r="K1192" s="253" t="s">
        <v>12775</v>
      </c>
      <c r="L1192" s="252" t="s">
        <v>9693</v>
      </c>
    </row>
    <row r="1193" spans="1:12" ht="13.5" x14ac:dyDescent="0.25">
      <c r="A1193" s="252" t="s">
        <v>12572</v>
      </c>
      <c r="B1193" s="252" t="s">
        <v>12573</v>
      </c>
      <c r="C1193" s="252" t="s">
        <v>12776</v>
      </c>
      <c r="D1193" s="252" t="s">
        <v>12777</v>
      </c>
      <c r="E1193" s="253" t="s">
        <v>259</v>
      </c>
      <c r="F1193" s="252" t="s">
        <v>259</v>
      </c>
      <c r="G1193" s="252" t="s">
        <v>12778</v>
      </c>
      <c r="H1193" s="252" t="s">
        <v>12779</v>
      </c>
      <c r="I1193" s="252" t="s">
        <v>9690</v>
      </c>
      <c r="J1193" s="252" t="s">
        <v>9691</v>
      </c>
      <c r="K1193" s="253" t="s">
        <v>12780</v>
      </c>
      <c r="L1193" s="252" t="s">
        <v>9693</v>
      </c>
    </row>
    <row r="1194" spans="1:12" ht="13.5" x14ac:dyDescent="0.25">
      <c r="A1194" s="252" t="s">
        <v>12572</v>
      </c>
      <c r="B1194" s="252" t="s">
        <v>12573</v>
      </c>
      <c r="C1194" s="252" t="s">
        <v>12776</v>
      </c>
      <c r="D1194" s="252" t="s">
        <v>12777</v>
      </c>
      <c r="E1194" s="253" t="s">
        <v>259</v>
      </c>
      <c r="F1194" s="252" t="s">
        <v>259</v>
      </c>
      <c r="G1194" s="252" t="s">
        <v>12781</v>
      </c>
      <c r="H1194" s="252" t="s">
        <v>12782</v>
      </c>
      <c r="I1194" s="252" t="s">
        <v>9690</v>
      </c>
      <c r="J1194" s="252" t="s">
        <v>9691</v>
      </c>
      <c r="K1194" s="253" t="s">
        <v>12783</v>
      </c>
      <c r="L1194" s="252" t="s">
        <v>9693</v>
      </c>
    </row>
    <row r="1195" spans="1:12" ht="13.5" x14ac:dyDescent="0.25">
      <c r="A1195" s="252" t="s">
        <v>12572</v>
      </c>
      <c r="B1195" s="252" t="s">
        <v>12573</v>
      </c>
      <c r="C1195" s="252" t="s">
        <v>12776</v>
      </c>
      <c r="D1195" s="252" t="s">
        <v>12777</v>
      </c>
      <c r="E1195" s="253" t="s">
        <v>259</v>
      </c>
      <c r="F1195" s="252" t="s">
        <v>259</v>
      </c>
      <c r="G1195" s="252" t="s">
        <v>12784</v>
      </c>
      <c r="H1195" s="252" t="s">
        <v>12785</v>
      </c>
      <c r="I1195" s="252" t="s">
        <v>9690</v>
      </c>
      <c r="J1195" s="252" t="s">
        <v>9691</v>
      </c>
      <c r="K1195" s="253" t="s">
        <v>7438</v>
      </c>
      <c r="L1195" s="252" t="s">
        <v>9693</v>
      </c>
    </row>
    <row r="1196" spans="1:12" ht="13.5" x14ac:dyDescent="0.25">
      <c r="A1196" s="252" t="s">
        <v>12572</v>
      </c>
      <c r="B1196" s="252" t="s">
        <v>12573</v>
      </c>
      <c r="C1196" s="252" t="s">
        <v>12776</v>
      </c>
      <c r="D1196" s="252" t="s">
        <v>12777</v>
      </c>
      <c r="E1196" s="253" t="s">
        <v>259</v>
      </c>
      <c r="F1196" s="252" t="s">
        <v>259</v>
      </c>
      <c r="G1196" s="252" t="s">
        <v>12786</v>
      </c>
      <c r="H1196" s="252" t="s">
        <v>12787</v>
      </c>
      <c r="I1196" s="252" t="s">
        <v>9690</v>
      </c>
      <c r="J1196" s="252" t="s">
        <v>9691</v>
      </c>
      <c r="K1196" s="253" t="s">
        <v>12788</v>
      </c>
      <c r="L1196" s="252" t="s">
        <v>9693</v>
      </c>
    </row>
    <row r="1197" spans="1:12" ht="13.5" x14ac:dyDescent="0.25">
      <c r="A1197" s="252" t="s">
        <v>12572</v>
      </c>
      <c r="B1197" s="252" t="s">
        <v>12573</v>
      </c>
      <c r="C1197" s="252" t="s">
        <v>12789</v>
      </c>
      <c r="D1197" s="252" t="s">
        <v>12790</v>
      </c>
      <c r="E1197" s="253" t="s">
        <v>259</v>
      </c>
      <c r="F1197" s="252" t="s">
        <v>259</v>
      </c>
      <c r="G1197" s="252" t="s">
        <v>12791</v>
      </c>
      <c r="H1197" s="252" t="s">
        <v>12792</v>
      </c>
      <c r="I1197" s="252" t="s">
        <v>9690</v>
      </c>
      <c r="J1197" s="252" t="s">
        <v>9691</v>
      </c>
      <c r="K1197" s="253" t="s">
        <v>12793</v>
      </c>
      <c r="L1197" s="252" t="s">
        <v>9693</v>
      </c>
    </row>
    <row r="1198" spans="1:12" ht="13.5" x14ac:dyDescent="0.25">
      <c r="A1198" s="252" t="s">
        <v>12572</v>
      </c>
      <c r="B1198" s="252" t="s">
        <v>12573</v>
      </c>
      <c r="C1198" s="252" t="s">
        <v>12789</v>
      </c>
      <c r="D1198" s="252" t="s">
        <v>12790</v>
      </c>
      <c r="E1198" s="253" t="s">
        <v>259</v>
      </c>
      <c r="F1198" s="252" t="s">
        <v>259</v>
      </c>
      <c r="G1198" s="252" t="s">
        <v>12794</v>
      </c>
      <c r="H1198" s="252" t="s">
        <v>12795</v>
      </c>
      <c r="I1198" s="252" t="s">
        <v>9690</v>
      </c>
      <c r="J1198" s="252" t="s">
        <v>9691</v>
      </c>
      <c r="K1198" s="253" t="s">
        <v>12796</v>
      </c>
      <c r="L1198" s="252" t="s">
        <v>9693</v>
      </c>
    </row>
    <row r="1199" spans="1:12" ht="13.5" x14ac:dyDescent="0.25">
      <c r="A1199" s="252" t="s">
        <v>12572</v>
      </c>
      <c r="B1199" s="252" t="s">
        <v>12573</v>
      </c>
      <c r="C1199" s="252" t="s">
        <v>12789</v>
      </c>
      <c r="D1199" s="252" t="s">
        <v>12790</v>
      </c>
      <c r="E1199" s="253" t="s">
        <v>259</v>
      </c>
      <c r="F1199" s="252" t="s">
        <v>259</v>
      </c>
      <c r="G1199" s="252" t="s">
        <v>12797</v>
      </c>
      <c r="H1199" s="252" t="s">
        <v>12798</v>
      </c>
      <c r="I1199" s="252" t="s">
        <v>9690</v>
      </c>
      <c r="J1199" s="252" t="s">
        <v>9691</v>
      </c>
      <c r="K1199" s="253" t="s">
        <v>559</v>
      </c>
      <c r="L1199" s="252" t="s">
        <v>9693</v>
      </c>
    </row>
    <row r="1200" spans="1:12" ht="13.5" x14ac:dyDescent="0.25">
      <c r="A1200" s="252" t="s">
        <v>12572</v>
      </c>
      <c r="B1200" s="252" t="s">
        <v>12573</v>
      </c>
      <c r="C1200" s="252" t="s">
        <v>12789</v>
      </c>
      <c r="D1200" s="252" t="s">
        <v>12790</v>
      </c>
      <c r="E1200" s="253" t="s">
        <v>259</v>
      </c>
      <c r="F1200" s="252" t="s">
        <v>259</v>
      </c>
      <c r="G1200" s="252" t="s">
        <v>12799</v>
      </c>
      <c r="H1200" s="252" t="s">
        <v>12800</v>
      </c>
      <c r="I1200" s="252" t="s">
        <v>9690</v>
      </c>
      <c r="J1200" s="252" t="s">
        <v>9691</v>
      </c>
      <c r="K1200" s="253" t="s">
        <v>12801</v>
      </c>
      <c r="L1200" s="252" t="s">
        <v>9693</v>
      </c>
    </row>
    <row r="1201" spans="1:12" ht="13.5" x14ac:dyDescent="0.25">
      <c r="A1201" s="252" t="s">
        <v>12572</v>
      </c>
      <c r="B1201" s="252" t="s">
        <v>12573</v>
      </c>
      <c r="C1201" s="252" t="s">
        <v>12789</v>
      </c>
      <c r="D1201" s="252" t="s">
        <v>12790</v>
      </c>
      <c r="E1201" s="253" t="s">
        <v>259</v>
      </c>
      <c r="F1201" s="252" t="s">
        <v>259</v>
      </c>
      <c r="G1201" s="252" t="s">
        <v>12802</v>
      </c>
      <c r="H1201" s="252" t="s">
        <v>12803</v>
      </c>
      <c r="I1201" s="252" t="s">
        <v>10267</v>
      </c>
      <c r="J1201" s="252" t="s">
        <v>9691</v>
      </c>
      <c r="K1201" s="253" t="s">
        <v>3733</v>
      </c>
      <c r="L1201" s="252" t="s">
        <v>9693</v>
      </c>
    </row>
    <row r="1202" spans="1:12" ht="13.5" x14ac:dyDescent="0.25">
      <c r="A1202" s="252" t="s">
        <v>12572</v>
      </c>
      <c r="B1202" s="252" t="s">
        <v>12573</v>
      </c>
      <c r="C1202" s="252" t="s">
        <v>12789</v>
      </c>
      <c r="D1202" s="252" t="s">
        <v>12790</v>
      </c>
      <c r="E1202" s="253" t="s">
        <v>259</v>
      </c>
      <c r="F1202" s="252" t="s">
        <v>259</v>
      </c>
      <c r="G1202" s="252" t="s">
        <v>12804</v>
      </c>
      <c r="H1202" s="252" t="s">
        <v>12805</v>
      </c>
      <c r="I1202" s="252" t="s">
        <v>10267</v>
      </c>
      <c r="J1202" s="252" t="s">
        <v>9691</v>
      </c>
      <c r="K1202" s="253" t="s">
        <v>12806</v>
      </c>
      <c r="L1202" s="252" t="s">
        <v>9693</v>
      </c>
    </row>
    <row r="1203" spans="1:12" ht="13.5" x14ac:dyDescent="0.25">
      <c r="A1203" s="252" t="s">
        <v>12572</v>
      </c>
      <c r="B1203" s="252" t="s">
        <v>12573</v>
      </c>
      <c r="C1203" s="252" t="s">
        <v>12789</v>
      </c>
      <c r="D1203" s="252" t="s">
        <v>12790</v>
      </c>
      <c r="E1203" s="253" t="s">
        <v>259</v>
      </c>
      <c r="F1203" s="252" t="s">
        <v>259</v>
      </c>
      <c r="G1203" s="252" t="s">
        <v>12807</v>
      </c>
      <c r="H1203" s="252" t="s">
        <v>12808</v>
      </c>
      <c r="I1203" s="252" t="s">
        <v>10267</v>
      </c>
      <c r="J1203" s="252" t="s">
        <v>9691</v>
      </c>
      <c r="K1203" s="253" t="s">
        <v>12809</v>
      </c>
      <c r="L1203" s="252" t="s">
        <v>9693</v>
      </c>
    </row>
    <row r="1204" spans="1:12" ht="13.5" x14ac:dyDescent="0.25">
      <c r="A1204" s="252" t="s">
        <v>12572</v>
      </c>
      <c r="B1204" s="252" t="s">
        <v>12573</v>
      </c>
      <c r="C1204" s="252" t="s">
        <v>12789</v>
      </c>
      <c r="D1204" s="252" t="s">
        <v>12790</v>
      </c>
      <c r="E1204" s="253" t="s">
        <v>259</v>
      </c>
      <c r="F1204" s="252" t="s">
        <v>259</v>
      </c>
      <c r="G1204" s="252" t="s">
        <v>12810</v>
      </c>
      <c r="H1204" s="252" t="s">
        <v>12811</v>
      </c>
      <c r="I1204" s="252" t="s">
        <v>10267</v>
      </c>
      <c r="J1204" s="252" t="s">
        <v>9691</v>
      </c>
      <c r="K1204" s="253" t="s">
        <v>12812</v>
      </c>
      <c r="L1204" s="252" t="s">
        <v>9693</v>
      </c>
    </row>
    <row r="1205" spans="1:12" ht="13.5" x14ac:dyDescent="0.25">
      <c r="A1205" s="252" t="s">
        <v>12572</v>
      </c>
      <c r="B1205" s="252" t="s">
        <v>12573</v>
      </c>
      <c r="C1205" s="252" t="s">
        <v>12813</v>
      </c>
      <c r="D1205" s="252" t="s">
        <v>12814</v>
      </c>
      <c r="E1205" s="253" t="s">
        <v>259</v>
      </c>
      <c r="F1205" s="252" t="s">
        <v>259</v>
      </c>
      <c r="G1205" s="252" t="s">
        <v>12815</v>
      </c>
      <c r="H1205" s="252" t="s">
        <v>12816</v>
      </c>
      <c r="I1205" s="252" t="s">
        <v>9690</v>
      </c>
      <c r="J1205" s="252" t="s">
        <v>9691</v>
      </c>
      <c r="K1205" s="253" t="s">
        <v>12817</v>
      </c>
      <c r="L1205" s="252" t="s">
        <v>9693</v>
      </c>
    </row>
    <row r="1206" spans="1:12" ht="13.5" x14ac:dyDescent="0.25">
      <c r="A1206" s="252" t="s">
        <v>12572</v>
      </c>
      <c r="B1206" s="252" t="s">
        <v>12573</v>
      </c>
      <c r="C1206" s="252" t="s">
        <v>12813</v>
      </c>
      <c r="D1206" s="252" t="s">
        <v>12814</v>
      </c>
      <c r="E1206" s="253" t="s">
        <v>259</v>
      </c>
      <c r="F1206" s="252" t="s">
        <v>259</v>
      </c>
      <c r="G1206" s="252" t="s">
        <v>12818</v>
      </c>
      <c r="H1206" s="252" t="s">
        <v>12819</v>
      </c>
      <c r="I1206" s="252" t="s">
        <v>9690</v>
      </c>
      <c r="J1206" s="252" t="s">
        <v>9691</v>
      </c>
      <c r="K1206" s="253" t="s">
        <v>8270</v>
      </c>
      <c r="L1206" s="252" t="s">
        <v>9693</v>
      </c>
    </row>
    <row r="1207" spans="1:12" ht="13.5" x14ac:dyDescent="0.25">
      <c r="A1207" s="252" t="s">
        <v>12572</v>
      </c>
      <c r="B1207" s="252" t="s">
        <v>12573</v>
      </c>
      <c r="C1207" s="252" t="s">
        <v>12820</v>
      </c>
      <c r="D1207" s="252" t="s">
        <v>12821</v>
      </c>
      <c r="E1207" s="253" t="s">
        <v>259</v>
      </c>
      <c r="F1207" s="252" t="s">
        <v>259</v>
      </c>
      <c r="G1207" s="252" t="s">
        <v>12822</v>
      </c>
      <c r="H1207" s="252" t="s">
        <v>12823</v>
      </c>
      <c r="I1207" s="252" t="s">
        <v>9690</v>
      </c>
      <c r="J1207" s="252" t="s">
        <v>9691</v>
      </c>
      <c r="K1207" s="253" t="s">
        <v>12824</v>
      </c>
      <c r="L1207" s="252" t="s">
        <v>9693</v>
      </c>
    </row>
    <row r="1208" spans="1:12" ht="13.5" x14ac:dyDescent="0.25">
      <c r="A1208" s="252" t="s">
        <v>12572</v>
      </c>
      <c r="B1208" s="252" t="s">
        <v>12573</v>
      </c>
      <c r="C1208" s="252" t="s">
        <v>12820</v>
      </c>
      <c r="D1208" s="252" t="s">
        <v>12821</v>
      </c>
      <c r="E1208" s="253" t="s">
        <v>259</v>
      </c>
      <c r="F1208" s="252" t="s">
        <v>259</v>
      </c>
      <c r="G1208" s="252" t="s">
        <v>12825</v>
      </c>
      <c r="H1208" s="252" t="s">
        <v>12826</v>
      </c>
      <c r="I1208" s="252" t="s">
        <v>9690</v>
      </c>
      <c r="J1208" s="252" t="s">
        <v>9691</v>
      </c>
      <c r="K1208" s="253" t="s">
        <v>12827</v>
      </c>
      <c r="L1208" s="252" t="s">
        <v>9693</v>
      </c>
    </row>
    <row r="1209" spans="1:12" ht="13.5" x14ac:dyDescent="0.25">
      <c r="A1209" s="252" t="s">
        <v>12572</v>
      </c>
      <c r="B1209" s="252" t="s">
        <v>12573</v>
      </c>
      <c r="C1209" s="252" t="s">
        <v>12820</v>
      </c>
      <c r="D1209" s="252" t="s">
        <v>12821</v>
      </c>
      <c r="E1209" s="253" t="s">
        <v>259</v>
      </c>
      <c r="F1209" s="252" t="s">
        <v>259</v>
      </c>
      <c r="G1209" s="252" t="s">
        <v>12828</v>
      </c>
      <c r="H1209" s="252" t="s">
        <v>12829</v>
      </c>
      <c r="I1209" s="252" t="s">
        <v>9690</v>
      </c>
      <c r="J1209" s="252" t="s">
        <v>9691</v>
      </c>
      <c r="K1209" s="253" t="s">
        <v>12830</v>
      </c>
      <c r="L1209" s="252" t="s">
        <v>9693</v>
      </c>
    </row>
    <row r="1210" spans="1:12" ht="13.5" x14ac:dyDescent="0.25">
      <c r="A1210" s="252" t="s">
        <v>12572</v>
      </c>
      <c r="B1210" s="252" t="s">
        <v>12573</v>
      </c>
      <c r="C1210" s="252" t="s">
        <v>12831</v>
      </c>
      <c r="D1210" s="252" t="s">
        <v>12832</v>
      </c>
      <c r="E1210" s="253" t="s">
        <v>259</v>
      </c>
      <c r="F1210" s="252" t="s">
        <v>259</v>
      </c>
      <c r="G1210" s="252" t="s">
        <v>12833</v>
      </c>
      <c r="H1210" s="252" t="s">
        <v>12834</v>
      </c>
      <c r="I1210" s="252" t="s">
        <v>9690</v>
      </c>
      <c r="J1210" s="252" t="s">
        <v>9691</v>
      </c>
      <c r="K1210" s="253" t="s">
        <v>12835</v>
      </c>
      <c r="L1210" s="252" t="s">
        <v>9693</v>
      </c>
    </row>
    <row r="1211" spans="1:12" ht="13.5" x14ac:dyDescent="0.25">
      <c r="A1211" s="252" t="s">
        <v>12572</v>
      </c>
      <c r="B1211" s="252" t="s">
        <v>12573</v>
      </c>
      <c r="C1211" s="252" t="s">
        <v>12836</v>
      </c>
      <c r="D1211" s="252" t="s">
        <v>12837</v>
      </c>
      <c r="E1211" s="253" t="s">
        <v>259</v>
      </c>
      <c r="F1211" s="252" t="s">
        <v>259</v>
      </c>
      <c r="G1211" s="252" t="s">
        <v>12838</v>
      </c>
      <c r="H1211" s="252" t="s">
        <v>12839</v>
      </c>
      <c r="I1211" s="252" t="s">
        <v>10267</v>
      </c>
      <c r="J1211" s="252" t="s">
        <v>9691</v>
      </c>
      <c r="K1211" s="253" t="s">
        <v>12840</v>
      </c>
      <c r="L1211" s="252" t="s">
        <v>9693</v>
      </c>
    </row>
    <row r="1212" spans="1:12" ht="13.5" x14ac:dyDescent="0.25">
      <c r="A1212" s="252" t="s">
        <v>12572</v>
      </c>
      <c r="B1212" s="252" t="s">
        <v>12573</v>
      </c>
      <c r="C1212" s="252" t="s">
        <v>12841</v>
      </c>
      <c r="D1212" s="252" t="s">
        <v>12842</v>
      </c>
      <c r="E1212" s="253" t="s">
        <v>259</v>
      </c>
      <c r="F1212" s="252" t="s">
        <v>259</v>
      </c>
      <c r="G1212" s="252" t="s">
        <v>12843</v>
      </c>
      <c r="H1212" s="252" t="s">
        <v>12844</v>
      </c>
      <c r="I1212" s="252" t="s">
        <v>9878</v>
      </c>
      <c r="J1212" s="252" t="s">
        <v>9691</v>
      </c>
      <c r="K1212" s="253" t="s">
        <v>12845</v>
      </c>
      <c r="L1212" s="252" t="s">
        <v>9693</v>
      </c>
    </row>
    <row r="1213" spans="1:12" ht="13.5" x14ac:dyDescent="0.25">
      <c r="A1213" s="252" t="s">
        <v>12572</v>
      </c>
      <c r="B1213" s="252" t="s">
        <v>12573</v>
      </c>
      <c r="C1213" s="252" t="s">
        <v>12841</v>
      </c>
      <c r="D1213" s="252" t="s">
        <v>12842</v>
      </c>
      <c r="E1213" s="253" t="s">
        <v>259</v>
      </c>
      <c r="F1213" s="252" t="s">
        <v>259</v>
      </c>
      <c r="G1213" s="252" t="s">
        <v>12846</v>
      </c>
      <c r="H1213" s="252" t="s">
        <v>12847</v>
      </c>
      <c r="I1213" s="252" t="s">
        <v>9878</v>
      </c>
      <c r="J1213" s="252" t="s">
        <v>9691</v>
      </c>
      <c r="K1213" s="253" t="s">
        <v>12848</v>
      </c>
      <c r="L1213" s="252" t="s">
        <v>9693</v>
      </c>
    </row>
    <row r="1214" spans="1:12" ht="13.5" x14ac:dyDescent="0.25">
      <c r="A1214" s="252" t="s">
        <v>12572</v>
      </c>
      <c r="B1214" s="252" t="s">
        <v>12573</v>
      </c>
      <c r="C1214" s="252" t="s">
        <v>12841</v>
      </c>
      <c r="D1214" s="252" t="s">
        <v>12842</v>
      </c>
      <c r="E1214" s="253" t="s">
        <v>259</v>
      </c>
      <c r="F1214" s="252" t="s">
        <v>259</v>
      </c>
      <c r="G1214" s="252" t="s">
        <v>12849</v>
      </c>
      <c r="H1214" s="252" t="s">
        <v>12850</v>
      </c>
      <c r="I1214" s="252" t="s">
        <v>9878</v>
      </c>
      <c r="J1214" s="252" t="s">
        <v>9691</v>
      </c>
      <c r="K1214" s="253" t="s">
        <v>12851</v>
      </c>
      <c r="L1214" s="252" t="s">
        <v>9693</v>
      </c>
    </row>
    <row r="1215" spans="1:12" ht="13.5" x14ac:dyDescent="0.25">
      <c r="A1215" s="252" t="s">
        <v>12572</v>
      </c>
      <c r="B1215" s="252" t="s">
        <v>12573</v>
      </c>
      <c r="C1215" s="252" t="s">
        <v>12841</v>
      </c>
      <c r="D1215" s="252" t="s">
        <v>12842</v>
      </c>
      <c r="E1215" s="253" t="s">
        <v>259</v>
      </c>
      <c r="F1215" s="252" t="s">
        <v>259</v>
      </c>
      <c r="G1215" s="252" t="s">
        <v>12852</v>
      </c>
      <c r="H1215" s="252" t="s">
        <v>12853</v>
      </c>
      <c r="I1215" s="252" t="s">
        <v>9878</v>
      </c>
      <c r="J1215" s="252" t="s">
        <v>9691</v>
      </c>
      <c r="K1215" s="253" t="s">
        <v>12854</v>
      </c>
      <c r="L1215" s="252" t="s">
        <v>9693</v>
      </c>
    </row>
    <row r="1216" spans="1:12" ht="13.5" x14ac:dyDescent="0.25">
      <c r="A1216" s="252" t="s">
        <v>12572</v>
      </c>
      <c r="B1216" s="252" t="s">
        <v>12573</v>
      </c>
      <c r="C1216" s="252" t="s">
        <v>12841</v>
      </c>
      <c r="D1216" s="252" t="s">
        <v>12842</v>
      </c>
      <c r="E1216" s="253" t="s">
        <v>259</v>
      </c>
      <c r="F1216" s="252" t="s">
        <v>259</v>
      </c>
      <c r="G1216" s="252" t="s">
        <v>12855</v>
      </c>
      <c r="H1216" s="252" t="s">
        <v>12856</v>
      </c>
      <c r="I1216" s="252" t="s">
        <v>10267</v>
      </c>
      <c r="J1216" s="252" t="s">
        <v>9691</v>
      </c>
      <c r="K1216" s="253" t="s">
        <v>12857</v>
      </c>
      <c r="L1216" s="252" t="s">
        <v>9693</v>
      </c>
    </row>
    <row r="1217" spans="1:12" ht="13.5" x14ac:dyDescent="0.25">
      <c r="A1217" s="252" t="s">
        <v>12572</v>
      </c>
      <c r="B1217" s="252" t="s">
        <v>12573</v>
      </c>
      <c r="C1217" s="252" t="s">
        <v>12841</v>
      </c>
      <c r="D1217" s="252" t="s">
        <v>12842</v>
      </c>
      <c r="E1217" s="253" t="s">
        <v>259</v>
      </c>
      <c r="F1217" s="252" t="s">
        <v>259</v>
      </c>
      <c r="G1217" s="252" t="s">
        <v>12858</v>
      </c>
      <c r="H1217" s="252" t="s">
        <v>12859</v>
      </c>
      <c r="I1217" s="252" t="s">
        <v>10267</v>
      </c>
      <c r="J1217" s="252" t="s">
        <v>9691</v>
      </c>
      <c r="K1217" s="253" t="s">
        <v>12860</v>
      </c>
      <c r="L1217" s="252" t="s">
        <v>9693</v>
      </c>
    </row>
    <row r="1218" spans="1:12" ht="13.5" x14ac:dyDescent="0.25">
      <c r="A1218" s="252" t="s">
        <v>12572</v>
      </c>
      <c r="B1218" s="252" t="s">
        <v>12573</v>
      </c>
      <c r="C1218" s="252" t="s">
        <v>12841</v>
      </c>
      <c r="D1218" s="252" t="s">
        <v>12842</v>
      </c>
      <c r="E1218" s="253" t="s">
        <v>259</v>
      </c>
      <c r="F1218" s="252" t="s">
        <v>259</v>
      </c>
      <c r="G1218" s="252" t="s">
        <v>12861</v>
      </c>
      <c r="H1218" s="252" t="s">
        <v>12862</v>
      </c>
      <c r="I1218" s="252" t="s">
        <v>10267</v>
      </c>
      <c r="J1218" s="252" t="s">
        <v>9691</v>
      </c>
      <c r="K1218" s="253" t="s">
        <v>12863</v>
      </c>
      <c r="L1218" s="252" t="s">
        <v>9693</v>
      </c>
    </row>
    <row r="1219" spans="1:12" ht="13.5" x14ac:dyDescent="0.25">
      <c r="A1219" s="252" t="s">
        <v>12572</v>
      </c>
      <c r="B1219" s="252" t="s">
        <v>12573</v>
      </c>
      <c r="C1219" s="252" t="s">
        <v>12841</v>
      </c>
      <c r="D1219" s="252" t="s">
        <v>12842</v>
      </c>
      <c r="E1219" s="253" t="s">
        <v>259</v>
      </c>
      <c r="F1219" s="252" t="s">
        <v>259</v>
      </c>
      <c r="G1219" s="252" t="s">
        <v>12864</v>
      </c>
      <c r="H1219" s="252" t="s">
        <v>12865</v>
      </c>
      <c r="I1219" s="252" t="s">
        <v>10267</v>
      </c>
      <c r="J1219" s="252" t="s">
        <v>9691</v>
      </c>
      <c r="K1219" s="253" t="s">
        <v>12866</v>
      </c>
      <c r="L1219" s="252" t="s">
        <v>9693</v>
      </c>
    </row>
    <row r="1220" spans="1:12" ht="13.5" x14ac:dyDescent="0.25">
      <c r="A1220" s="252" t="s">
        <v>12572</v>
      </c>
      <c r="B1220" s="252" t="s">
        <v>12573</v>
      </c>
      <c r="C1220" s="252" t="s">
        <v>12841</v>
      </c>
      <c r="D1220" s="252" t="s">
        <v>12842</v>
      </c>
      <c r="E1220" s="253" t="s">
        <v>259</v>
      </c>
      <c r="F1220" s="252" t="s">
        <v>259</v>
      </c>
      <c r="G1220" s="252" t="s">
        <v>12867</v>
      </c>
      <c r="H1220" s="252" t="s">
        <v>12868</v>
      </c>
      <c r="I1220" s="252" t="s">
        <v>10267</v>
      </c>
      <c r="J1220" s="252" t="s">
        <v>9691</v>
      </c>
      <c r="K1220" s="253" t="s">
        <v>12869</v>
      </c>
      <c r="L1220" s="252" t="s">
        <v>9693</v>
      </c>
    </row>
    <row r="1221" spans="1:12" ht="13.5" x14ac:dyDescent="0.25">
      <c r="A1221" s="252" t="s">
        <v>12572</v>
      </c>
      <c r="B1221" s="252" t="s">
        <v>12573</v>
      </c>
      <c r="C1221" s="252" t="s">
        <v>12841</v>
      </c>
      <c r="D1221" s="252" t="s">
        <v>12842</v>
      </c>
      <c r="E1221" s="253" t="s">
        <v>259</v>
      </c>
      <c r="F1221" s="252" t="s">
        <v>259</v>
      </c>
      <c r="G1221" s="252" t="s">
        <v>12870</v>
      </c>
      <c r="H1221" s="252" t="s">
        <v>12871</v>
      </c>
      <c r="I1221" s="252" t="s">
        <v>10267</v>
      </c>
      <c r="J1221" s="252" t="s">
        <v>9691</v>
      </c>
      <c r="K1221" s="253" t="s">
        <v>12872</v>
      </c>
      <c r="L1221" s="252" t="s">
        <v>9693</v>
      </c>
    </row>
    <row r="1222" spans="1:12" ht="13.5" x14ac:dyDescent="0.25">
      <c r="A1222" s="252" t="s">
        <v>12572</v>
      </c>
      <c r="B1222" s="252" t="s">
        <v>12573</v>
      </c>
      <c r="C1222" s="252" t="s">
        <v>12841</v>
      </c>
      <c r="D1222" s="252" t="s">
        <v>12842</v>
      </c>
      <c r="E1222" s="253" t="s">
        <v>259</v>
      </c>
      <c r="F1222" s="252" t="s">
        <v>259</v>
      </c>
      <c r="G1222" s="252" t="s">
        <v>12873</v>
      </c>
      <c r="H1222" s="252" t="s">
        <v>12874</v>
      </c>
      <c r="I1222" s="252" t="s">
        <v>10267</v>
      </c>
      <c r="J1222" s="252" t="s">
        <v>9691</v>
      </c>
      <c r="K1222" s="253" t="s">
        <v>12875</v>
      </c>
      <c r="L1222" s="252" t="s">
        <v>9693</v>
      </c>
    </row>
    <row r="1223" spans="1:12" ht="13.5" x14ac:dyDescent="0.25">
      <c r="A1223" s="252" t="s">
        <v>12572</v>
      </c>
      <c r="B1223" s="252" t="s">
        <v>12573</v>
      </c>
      <c r="C1223" s="252" t="s">
        <v>12841</v>
      </c>
      <c r="D1223" s="252" t="s">
        <v>12842</v>
      </c>
      <c r="E1223" s="253" t="s">
        <v>259</v>
      </c>
      <c r="F1223" s="252" t="s">
        <v>259</v>
      </c>
      <c r="G1223" s="252" t="s">
        <v>12876</v>
      </c>
      <c r="H1223" s="252" t="s">
        <v>12877</v>
      </c>
      <c r="I1223" s="252" t="s">
        <v>10267</v>
      </c>
      <c r="J1223" s="252" t="s">
        <v>9691</v>
      </c>
      <c r="K1223" s="253" t="s">
        <v>12878</v>
      </c>
      <c r="L1223" s="252" t="s">
        <v>9693</v>
      </c>
    </row>
    <row r="1224" spans="1:12" ht="13.5" x14ac:dyDescent="0.25">
      <c r="A1224" s="252" t="s">
        <v>12572</v>
      </c>
      <c r="B1224" s="252" t="s">
        <v>12573</v>
      </c>
      <c r="C1224" s="252" t="s">
        <v>12841</v>
      </c>
      <c r="D1224" s="252" t="s">
        <v>12842</v>
      </c>
      <c r="E1224" s="253" t="s">
        <v>259</v>
      </c>
      <c r="F1224" s="252" t="s">
        <v>259</v>
      </c>
      <c r="G1224" s="252" t="s">
        <v>12879</v>
      </c>
      <c r="H1224" s="252" t="s">
        <v>12880</v>
      </c>
      <c r="I1224" s="252" t="s">
        <v>10267</v>
      </c>
      <c r="J1224" s="252" t="s">
        <v>9691</v>
      </c>
      <c r="K1224" s="253" t="s">
        <v>12881</v>
      </c>
      <c r="L1224" s="252" t="s">
        <v>9693</v>
      </c>
    </row>
    <row r="1225" spans="1:12" ht="13.5" x14ac:dyDescent="0.25">
      <c r="A1225" s="252" t="s">
        <v>12572</v>
      </c>
      <c r="B1225" s="252" t="s">
        <v>12573</v>
      </c>
      <c r="C1225" s="252" t="s">
        <v>12841</v>
      </c>
      <c r="D1225" s="252" t="s">
        <v>12842</v>
      </c>
      <c r="E1225" s="253" t="s">
        <v>259</v>
      </c>
      <c r="F1225" s="252" t="s">
        <v>259</v>
      </c>
      <c r="G1225" s="252" t="s">
        <v>12882</v>
      </c>
      <c r="H1225" s="252" t="s">
        <v>12883</v>
      </c>
      <c r="I1225" s="252" t="s">
        <v>10267</v>
      </c>
      <c r="J1225" s="252" t="s">
        <v>9691</v>
      </c>
      <c r="K1225" s="253" t="s">
        <v>12884</v>
      </c>
      <c r="L1225" s="252" t="s">
        <v>9693</v>
      </c>
    </row>
    <row r="1226" spans="1:12" ht="13.5" x14ac:dyDescent="0.25">
      <c r="A1226" s="252" t="s">
        <v>12572</v>
      </c>
      <c r="B1226" s="252" t="s">
        <v>12573</v>
      </c>
      <c r="C1226" s="252" t="s">
        <v>12841</v>
      </c>
      <c r="D1226" s="252" t="s">
        <v>12842</v>
      </c>
      <c r="E1226" s="253" t="s">
        <v>259</v>
      </c>
      <c r="F1226" s="252" t="s">
        <v>259</v>
      </c>
      <c r="G1226" s="252" t="s">
        <v>12885</v>
      </c>
      <c r="H1226" s="252" t="s">
        <v>12886</v>
      </c>
      <c r="I1226" s="252" t="s">
        <v>10267</v>
      </c>
      <c r="J1226" s="252" t="s">
        <v>9691</v>
      </c>
      <c r="K1226" s="253" t="s">
        <v>12887</v>
      </c>
      <c r="L1226" s="252" t="s">
        <v>9693</v>
      </c>
    </row>
    <row r="1227" spans="1:12" ht="13.5" x14ac:dyDescent="0.25">
      <c r="A1227" s="252" t="s">
        <v>12572</v>
      </c>
      <c r="B1227" s="252" t="s">
        <v>12573</v>
      </c>
      <c r="C1227" s="252" t="s">
        <v>12841</v>
      </c>
      <c r="D1227" s="252" t="s">
        <v>12842</v>
      </c>
      <c r="E1227" s="253" t="s">
        <v>259</v>
      </c>
      <c r="F1227" s="252" t="s">
        <v>259</v>
      </c>
      <c r="G1227" s="252" t="s">
        <v>12888</v>
      </c>
      <c r="H1227" s="252" t="s">
        <v>12889</v>
      </c>
      <c r="I1227" s="252" t="s">
        <v>10267</v>
      </c>
      <c r="J1227" s="252" t="s">
        <v>9691</v>
      </c>
      <c r="K1227" s="253" t="s">
        <v>12890</v>
      </c>
      <c r="L1227" s="252" t="s">
        <v>9693</v>
      </c>
    </row>
    <row r="1228" spans="1:12" ht="13.5" x14ac:dyDescent="0.25">
      <c r="A1228" s="252" t="s">
        <v>12572</v>
      </c>
      <c r="B1228" s="252" t="s">
        <v>12573</v>
      </c>
      <c r="C1228" s="252" t="s">
        <v>12841</v>
      </c>
      <c r="D1228" s="252" t="s">
        <v>12842</v>
      </c>
      <c r="E1228" s="253" t="s">
        <v>259</v>
      </c>
      <c r="F1228" s="252" t="s">
        <v>259</v>
      </c>
      <c r="G1228" s="252" t="s">
        <v>12891</v>
      </c>
      <c r="H1228" s="252" t="s">
        <v>12892</v>
      </c>
      <c r="I1228" s="252" t="s">
        <v>10267</v>
      </c>
      <c r="J1228" s="252" t="s">
        <v>9691</v>
      </c>
      <c r="K1228" s="253" t="s">
        <v>12893</v>
      </c>
      <c r="L1228" s="252" t="s">
        <v>9693</v>
      </c>
    </row>
    <row r="1229" spans="1:12" ht="13.5" x14ac:dyDescent="0.25">
      <c r="A1229" s="252" t="s">
        <v>12572</v>
      </c>
      <c r="B1229" s="252" t="s">
        <v>12573</v>
      </c>
      <c r="C1229" s="252" t="s">
        <v>12841</v>
      </c>
      <c r="D1229" s="252" t="s">
        <v>12842</v>
      </c>
      <c r="E1229" s="253" t="s">
        <v>259</v>
      </c>
      <c r="F1229" s="252" t="s">
        <v>259</v>
      </c>
      <c r="G1229" s="252" t="s">
        <v>12894</v>
      </c>
      <c r="H1229" s="252" t="s">
        <v>12895</v>
      </c>
      <c r="I1229" s="252" t="s">
        <v>10267</v>
      </c>
      <c r="J1229" s="252" t="s">
        <v>9691</v>
      </c>
      <c r="K1229" s="253" t="s">
        <v>12896</v>
      </c>
      <c r="L1229" s="252" t="s">
        <v>9693</v>
      </c>
    </row>
    <row r="1230" spans="1:12" ht="13.5" x14ac:dyDescent="0.25">
      <c r="A1230" s="252" t="s">
        <v>12572</v>
      </c>
      <c r="B1230" s="252" t="s">
        <v>12573</v>
      </c>
      <c r="C1230" s="252" t="s">
        <v>12841</v>
      </c>
      <c r="D1230" s="252" t="s">
        <v>12842</v>
      </c>
      <c r="E1230" s="253" t="s">
        <v>259</v>
      </c>
      <c r="F1230" s="252" t="s">
        <v>259</v>
      </c>
      <c r="G1230" s="252" t="s">
        <v>12897</v>
      </c>
      <c r="H1230" s="252" t="s">
        <v>12898</v>
      </c>
      <c r="I1230" s="252" t="s">
        <v>9878</v>
      </c>
      <c r="J1230" s="252" t="s">
        <v>9691</v>
      </c>
      <c r="K1230" s="253" t="s">
        <v>12899</v>
      </c>
      <c r="L1230" s="252" t="s">
        <v>9693</v>
      </c>
    </row>
    <row r="1231" spans="1:12" ht="13.5" x14ac:dyDescent="0.25">
      <c r="A1231" s="252" t="s">
        <v>12572</v>
      </c>
      <c r="B1231" s="252" t="s">
        <v>12573</v>
      </c>
      <c r="C1231" s="252" t="s">
        <v>12841</v>
      </c>
      <c r="D1231" s="252" t="s">
        <v>12842</v>
      </c>
      <c r="E1231" s="253" t="s">
        <v>259</v>
      </c>
      <c r="F1231" s="252" t="s">
        <v>259</v>
      </c>
      <c r="G1231" s="252" t="s">
        <v>12900</v>
      </c>
      <c r="H1231" s="252" t="s">
        <v>12901</v>
      </c>
      <c r="I1231" s="252" t="s">
        <v>9878</v>
      </c>
      <c r="J1231" s="252" t="s">
        <v>9691</v>
      </c>
      <c r="K1231" s="253" t="s">
        <v>12902</v>
      </c>
      <c r="L1231" s="252" t="s">
        <v>9693</v>
      </c>
    </row>
    <row r="1232" spans="1:12" ht="13.5" x14ac:dyDescent="0.25">
      <c r="A1232" s="252" t="s">
        <v>12572</v>
      </c>
      <c r="B1232" s="252" t="s">
        <v>12573</v>
      </c>
      <c r="C1232" s="252" t="s">
        <v>12841</v>
      </c>
      <c r="D1232" s="252" t="s">
        <v>12842</v>
      </c>
      <c r="E1232" s="253" t="s">
        <v>259</v>
      </c>
      <c r="F1232" s="252" t="s">
        <v>259</v>
      </c>
      <c r="G1232" s="252" t="s">
        <v>12903</v>
      </c>
      <c r="H1232" s="252" t="s">
        <v>12904</v>
      </c>
      <c r="I1232" s="252" t="s">
        <v>9878</v>
      </c>
      <c r="J1232" s="252" t="s">
        <v>9691</v>
      </c>
      <c r="K1232" s="253" t="s">
        <v>12905</v>
      </c>
      <c r="L1232" s="252" t="s">
        <v>9693</v>
      </c>
    </row>
    <row r="1233" spans="1:12" ht="13.5" x14ac:dyDescent="0.25">
      <c r="A1233" s="252" t="s">
        <v>12572</v>
      </c>
      <c r="B1233" s="252" t="s">
        <v>12573</v>
      </c>
      <c r="C1233" s="252" t="s">
        <v>12841</v>
      </c>
      <c r="D1233" s="252" t="s">
        <v>12842</v>
      </c>
      <c r="E1233" s="253" t="s">
        <v>259</v>
      </c>
      <c r="F1233" s="252" t="s">
        <v>259</v>
      </c>
      <c r="G1233" s="252" t="s">
        <v>12906</v>
      </c>
      <c r="H1233" s="252" t="s">
        <v>12907</v>
      </c>
      <c r="I1233" s="252" t="s">
        <v>9878</v>
      </c>
      <c r="J1233" s="252" t="s">
        <v>9691</v>
      </c>
      <c r="K1233" s="253" t="s">
        <v>12908</v>
      </c>
      <c r="L1233" s="252" t="s">
        <v>9693</v>
      </c>
    </row>
    <row r="1234" spans="1:12" ht="13.5" x14ac:dyDescent="0.25">
      <c r="A1234" s="252" t="s">
        <v>12572</v>
      </c>
      <c r="B1234" s="252" t="s">
        <v>12573</v>
      </c>
      <c r="C1234" s="252" t="s">
        <v>12841</v>
      </c>
      <c r="D1234" s="252" t="s">
        <v>12842</v>
      </c>
      <c r="E1234" s="253" t="s">
        <v>259</v>
      </c>
      <c r="F1234" s="252" t="s">
        <v>259</v>
      </c>
      <c r="G1234" s="252" t="s">
        <v>12909</v>
      </c>
      <c r="H1234" s="252" t="s">
        <v>12910</v>
      </c>
      <c r="I1234" s="252" t="s">
        <v>9878</v>
      </c>
      <c r="J1234" s="252" t="s">
        <v>9691</v>
      </c>
      <c r="K1234" s="253" t="s">
        <v>12911</v>
      </c>
      <c r="L1234" s="252" t="s">
        <v>9693</v>
      </c>
    </row>
    <row r="1235" spans="1:12" ht="13.5" x14ac:dyDescent="0.25">
      <c r="A1235" s="252" t="s">
        <v>12572</v>
      </c>
      <c r="B1235" s="252" t="s">
        <v>12573</v>
      </c>
      <c r="C1235" s="252" t="s">
        <v>12841</v>
      </c>
      <c r="D1235" s="252" t="s">
        <v>12842</v>
      </c>
      <c r="E1235" s="253" t="s">
        <v>259</v>
      </c>
      <c r="F1235" s="252" t="s">
        <v>259</v>
      </c>
      <c r="G1235" s="252" t="s">
        <v>12912</v>
      </c>
      <c r="H1235" s="252" t="s">
        <v>12913</v>
      </c>
      <c r="I1235" s="252" t="s">
        <v>9878</v>
      </c>
      <c r="J1235" s="252" t="s">
        <v>9691</v>
      </c>
      <c r="K1235" s="253" t="s">
        <v>12914</v>
      </c>
      <c r="L1235" s="252" t="s">
        <v>9693</v>
      </c>
    </row>
    <row r="1236" spans="1:12" ht="13.5" x14ac:dyDescent="0.25">
      <c r="A1236" s="252" t="s">
        <v>12572</v>
      </c>
      <c r="B1236" s="252" t="s">
        <v>12573</v>
      </c>
      <c r="C1236" s="252" t="s">
        <v>12841</v>
      </c>
      <c r="D1236" s="252" t="s">
        <v>12842</v>
      </c>
      <c r="E1236" s="253" t="s">
        <v>259</v>
      </c>
      <c r="F1236" s="252" t="s">
        <v>259</v>
      </c>
      <c r="G1236" s="252" t="s">
        <v>12915</v>
      </c>
      <c r="H1236" s="252" t="s">
        <v>12916</v>
      </c>
      <c r="I1236" s="252" t="s">
        <v>12917</v>
      </c>
      <c r="J1236" s="252" t="s">
        <v>9691</v>
      </c>
      <c r="K1236" s="253" t="s">
        <v>421</v>
      </c>
      <c r="L1236" s="252" t="s">
        <v>9693</v>
      </c>
    </row>
    <row r="1237" spans="1:12" ht="13.5" x14ac:dyDescent="0.25">
      <c r="A1237" s="252" t="s">
        <v>12572</v>
      </c>
      <c r="B1237" s="252" t="s">
        <v>12573</v>
      </c>
      <c r="C1237" s="252" t="s">
        <v>12841</v>
      </c>
      <c r="D1237" s="252" t="s">
        <v>12842</v>
      </c>
      <c r="E1237" s="253" t="s">
        <v>259</v>
      </c>
      <c r="F1237" s="252" t="s">
        <v>259</v>
      </c>
      <c r="G1237" s="252" t="s">
        <v>12918</v>
      </c>
      <c r="H1237" s="252" t="s">
        <v>12919</v>
      </c>
      <c r="I1237" s="252" t="s">
        <v>9878</v>
      </c>
      <c r="J1237" s="252" t="s">
        <v>9691</v>
      </c>
      <c r="K1237" s="253" t="s">
        <v>12920</v>
      </c>
      <c r="L1237" s="252" t="s">
        <v>9693</v>
      </c>
    </row>
    <row r="1238" spans="1:12" ht="13.5" x14ac:dyDescent="0.25">
      <c r="A1238" s="252" t="s">
        <v>12572</v>
      </c>
      <c r="B1238" s="252" t="s">
        <v>12573</v>
      </c>
      <c r="C1238" s="252" t="s">
        <v>12841</v>
      </c>
      <c r="D1238" s="252" t="s">
        <v>12842</v>
      </c>
      <c r="E1238" s="253" t="s">
        <v>259</v>
      </c>
      <c r="F1238" s="252" t="s">
        <v>259</v>
      </c>
      <c r="G1238" s="252" t="s">
        <v>12921</v>
      </c>
      <c r="H1238" s="252" t="s">
        <v>12922</v>
      </c>
      <c r="I1238" s="252" t="s">
        <v>9878</v>
      </c>
      <c r="J1238" s="252" t="s">
        <v>9691</v>
      </c>
      <c r="K1238" s="253" t="s">
        <v>12923</v>
      </c>
      <c r="L1238" s="252" t="s">
        <v>9693</v>
      </c>
    </row>
    <row r="1239" spans="1:12" ht="13.5" x14ac:dyDescent="0.25">
      <c r="A1239" s="252" t="s">
        <v>12572</v>
      </c>
      <c r="B1239" s="252" t="s">
        <v>12573</v>
      </c>
      <c r="C1239" s="252" t="s">
        <v>12841</v>
      </c>
      <c r="D1239" s="252" t="s">
        <v>12842</v>
      </c>
      <c r="E1239" s="253" t="s">
        <v>259</v>
      </c>
      <c r="F1239" s="252" t="s">
        <v>259</v>
      </c>
      <c r="G1239" s="252" t="s">
        <v>12924</v>
      </c>
      <c r="H1239" s="252" t="s">
        <v>12925</v>
      </c>
      <c r="I1239" s="252" t="s">
        <v>9878</v>
      </c>
      <c r="J1239" s="252" t="s">
        <v>9691</v>
      </c>
      <c r="K1239" s="253" t="s">
        <v>12926</v>
      </c>
      <c r="L1239" s="252" t="s">
        <v>9693</v>
      </c>
    </row>
    <row r="1240" spans="1:12" ht="13.5" x14ac:dyDescent="0.25">
      <c r="A1240" s="252" t="s">
        <v>12572</v>
      </c>
      <c r="B1240" s="252" t="s">
        <v>12573</v>
      </c>
      <c r="C1240" s="252" t="s">
        <v>12841</v>
      </c>
      <c r="D1240" s="252" t="s">
        <v>12842</v>
      </c>
      <c r="E1240" s="253" t="s">
        <v>259</v>
      </c>
      <c r="F1240" s="252" t="s">
        <v>259</v>
      </c>
      <c r="G1240" s="252" t="s">
        <v>12927</v>
      </c>
      <c r="H1240" s="252" t="s">
        <v>12928</v>
      </c>
      <c r="I1240" s="252" t="s">
        <v>9878</v>
      </c>
      <c r="J1240" s="252" t="s">
        <v>9691</v>
      </c>
      <c r="K1240" s="253" t="s">
        <v>12929</v>
      </c>
      <c r="L1240" s="252" t="s">
        <v>9693</v>
      </c>
    </row>
    <row r="1241" spans="1:12" ht="13.5" x14ac:dyDescent="0.25">
      <c r="A1241" s="252" t="s">
        <v>12572</v>
      </c>
      <c r="B1241" s="252" t="s">
        <v>12573</v>
      </c>
      <c r="C1241" s="252" t="s">
        <v>12841</v>
      </c>
      <c r="D1241" s="252" t="s">
        <v>12842</v>
      </c>
      <c r="E1241" s="253" t="s">
        <v>259</v>
      </c>
      <c r="F1241" s="252" t="s">
        <v>259</v>
      </c>
      <c r="G1241" s="252" t="s">
        <v>12930</v>
      </c>
      <c r="H1241" s="252" t="s">
        <v>12931</v>
      </c>
      <c r="I1241" s="252" t="s">
        <v>9878</v>
      </c>
      <c r="J1241" s="252" t="s">
        <v>9691</v>
      </c>
      <c r="K1241" s="253" t="s">
        <v>12899</v>
      </c>
      <c r="L1241" s="252" t="s">
        <v>9693</v>
      </c>
    </row>
    <row r="1242" spans="1:12" ht="13.5" x14ac:dyDescent="0.25">
      <c r="A1242" s="252" t="s">
        <v>12572</v>
      </c>
      <c r="B1242" s="252" t="s">
        <v>12573</v>
      </c>
      <c r="C1242" s="252" t="s">
        <v>12841</v>
      </c>
      <c r="D1242" s="252" t="s">
        <v>12842</v>
      </c>
      <c r="E1242" s="253" t="s">
        <v>259</v>
      </c>
      <c r="F1242" s="252" t="s">
        <v>259</v>
      </c>
      <c r="G1242" s="252" t="s">
        <v>12932</v>
      </c>
      <c r="H1242" s="252" t="s">
        <v>12933</v>
      </c>
      <c r="I1242" s="252" t="s">
        <v>9878</v>
      </c>
      <c r="J1242" s="252" t="s">
        <v>9691</v>
      </c>
      <c r="K1242" s="253" t="s">
        <v>12934</v>
      </c>
      <c r="L1242" s="252" t="s">
        <v>9693</v>
      </c>
    </row>
    <row r="1243" spans="1:12" ht="13.5" x14ac:dyDescent="0.25">
      <c r="A1243" s="252" t="s">
        <v>12572</v>
      </c>
      <c r="B1243" s="252" t="s">
        <v>12573</v>
      </c>
      <c r="C1243" s="252" t="s">
        <v>12841</v>
      </c>
      <c r="D1243" s="252" t="s">
        <v>12842</v>
      </c>
      <c r="E1243" s="253" t="s">
        <v>259</v>
      </c>
      <c r="F1243" s="252" t="s">
        <v>259</v>
      </c>
      <c r="G1243" s="252" t="s">
        <v>12935</v>
      </c>
      <c r="H1243" s="252" t="s">
        <v>12936</v>
      </c>
      <c r="I1243" s="252" t="s">
        <v>9878</v>
      </c>
      <c r="J1243" s="252" t="s">
        <v>9691</v>
      </c>
      <c r="K1243" s="253" t="s">
        <v>12937</v>
      </c>
      <c r="L1243" s="252" t="s">
        <v>9693</v>
      </c>
    </row>
    <row r="1244" spans="1:12" ht="13.5" x14ac:dyDescent="0.25">
      <c r="A1244" s="252" t="s">
        <v>12572</v>
      </c>
      <c r="B1244" s="252" t="s">
        <v>12573</v>
      </c>
      <c r="C1244" s="252" t="s">
        <v>12841</v>
      </c>
      <c r="D1244" s="252" t="s">
        <v>12842</v>
      </c>
      <c r="E1244" s="253" t="s">
        <v>259</v>
      </c>
      <c r="F1244" s="252" t="s">
        <v>259</v>
      </c>
      <c r="G1244" s="252" t="s">
        <v>12938</v>
      </c>
      <c r="H1244" s="252" t="s">
        <v>12939</v>
      </c>
      <c r="I1244" s="252" t="s">
        <v>9878</v>
      </c>
      <c r="J1244" s="252" t="s">
        <v>9691</v>
      </c>
      <c r="K1244" s="253" t="s">
        <v>12940</v>
      </c>
      <c r="L1244" s="252" t="s">
        <v>9693</v>
      </c>
    </row>
    <row r="1245" spans="1:12" ht="13.5" x14ac:dyDescent="0.25">
      <c r="A1245" s="252" t="s">
        <v>12572</v>
      </c>
      <c r="B1245" s="252" t="s">
        <v>12573</v>
      </c>
      <c r="C1245" s="252" t="s">
        <v>12841</v>
      </c>
      <c r="D1245" s="252" t="s">
        <v>12842</v>
      </c>
      <c r="E1245" s="253" t="s">
        <v>259</v>
      </c>
      <c r="F1245" s="252" t="s">
        <v>259</v>
      </c>
      <c r="G1245" s="252" t="s">
        <v>12941</v>
      </c>
      <c r="H1245" s="252" t="s">
        <v>12942</v>
      </c>
      <c r="I1245" s="252" t="s">
        <v>9878</v>
      </c>
      <c r="J1245" s="252" t="s">
        <v>9691</v>
      </c>
      <c r="K1245" s="253" t="s">
        <v>12943</v>
      </c>
      <c r="L1245" s="252" t="s">
        <v>9693</v>
      </c>
    </row>
    <row r="1246" spans="1:12" ht="13.5" x14ac:dyDescent="0.25">
      <c r="A1246" s="252" t="s">
        <v>12572</v>
      </c>
      <c r="B1246" s="252" t="s">
        <v>12573</v>
      </c>
      <c r="C1246" s="252" t="s">
        <v>12841</v>
      </c>
      <c r="D1246" s="252" t="s">
        <v>12842</v>
      </c>
      <c r="E1246" s="253" t="s">
        <v>259</v>
      </c>
      <c r="F1246" s="252" t="s">
        <v>259</v>
      </c>
      <c r="G1246" s="252" t="s">
        <v>12944</v>
      </c>
      <c r="H1246" s="252" t="s">
        <v>12945</v>
      </c>
      <c r="I1246" s="252" t="s">
        <v>9878</v>
      </c>
      <c r="J1246" s="252" t="s">
        <v>9691</v>
      </c>
      <c r="K1246" s="253" t="s">
        <v>12946</v>
      </c>
      <c r="L1246" s="252" t="s">
        <v>9693</v>
      </c>
    </row>
    <row r="1247" spans="1:12" ht="13.5" x14ac:dyDescent="0.25">
      <c r="A1247" s="252" t="s">
        <v>12572</v>
      </c>
      <c r="B1247" s="252" t="s">
        <v>12573</v>
      </c>
      <c r="C1247" s="252" t="s">
        <v>12841</v>
      </c>
      <c r="D1247" s="252" t="s">
        <v>12842</v>
      </c>
      <c r="E1247" s="253" t="s">
        <v>259</v>
      </c>
      <c r="F1247" s="252" t="s">
        <v>259</v>
      </c>
      <c r="G1247" s="252" t="s">
        <v>12947</v>
      </c>
      <c r="H1247" s="252" t="s">
        <v>12948</v>
      </c>
      <c r="I1247" s="252" t="s">
        <v>9878</v>
      </c>
      <c r="J1247" s="252" t="s">
        <v>9691</v>
      </c>
      <c r="K1247" s="253" t="s">
        <v>12949</v>
      </c>
      <c r="L1247" s="252" t="s">
        <v>9693</v>
      </c>
    </row>
    <row r="1248" spans="1:12" ht="13.5" x14ac:dyDescent="0.25">
      <c r="A1248" s="252" t="s">
        <v>12572</v>
      </c>
      <c r="B1248" s="252" t="s">
        <v>12573</v>
      </c>
      <c r="C1248" s="252" t="s">
        <v>12841</v>
      </c>
      <c r="D1248" s="252" t="s">
        <v>12842</v>
      </c>
      <c r="E1248" s="253" t="s">
        <v>259</v>
      </c>
      <c r="F1248" s="252" t="s">
        <v>259</v>
      </c>
      <c r="G1248" s="252" t="s">
        <v>12950</v>
      </c>
      <c r="H1248" s="252" t="s">
        <v>12951</v>
      </c>
      <c r="I1248" s="252" t="s">
        <v>9878</v>
      </c>
      <c r="J1248" s="252" t="s">
        <v>9691</v>
      </c>
      <c r="K1248" s="253" t="s">
        <v>12952</v>
      </c>
      <c r="L1248" s="252" t="s">
        <v>9693</v>
      </c>
    </row>
    <row r="1249" spans="1:12" ht="13.5" x14ac:dyDescent="0.25">
      <c r="A1249" s="252" t="s">
        <v>12572</v>
      </c>
      <c r="B1249" s="252" t="s">
        <v>12573</v>
      </c>
      <c r="C1249" s="252" t="s">
        <v>12841</v>
      </c>
      <c r="D1249" s="252" t="s">
        <v>12842</v>
      </c>
      <c r="E1249" s="253" t="s">
        <v>259</v>
      </c>
      <c r="F1249" s="252" t="s">
        <v>259</v>
      </c>
      <c r="G1249" s="252" t="s">
        <v>12953</v>
      </c>
      <c r="H1249" s="252" t="s">
        <v>12954</v>
      </c>
      <c r="I1249" s="252" t="s">
        <v>9878</v>
      </c>
      <c r="J1249" s="252" t="s">
        <v>9691</v>
      </c>
      <c r="K1249" s="253" t="s">
        <v>12955</v>
      </c>
      <c r="L1249" s="252" t="s">
        <v>9693</v>
      </c>
    </row>
    <row r="1250" spans="1:12" ht="13.5" x14ac:dyDescent="0.25">
      <c r="A1250" s="252" t="s">
        <v>12572</v>
      </c>
      <c r="B1250" s="252" t="s">
        <v>12573</v>
      </c>
      <c r="C1250" s="252" t="s">
        <v>12841</v>
      </c>
      <c r="D1250" s="252" t="s">
        <v>12842</v>
      </c>
      <c r="E1250" s="253" t="s">
        <v>259</v>
      </c>
      <c r="F1250" s="252" t="s">
        <v>259</v>
      </c>
      <c r="G1250" s="252" t="s">
        <v>12956</v>
      </c>
      <c r="H1250" s="252" t="s">
        <v>12957</v>
      </c>
      <c r="I1250" s="252" t="s">
        <v>9878</v>
      </c>
      <c r="J1250" s="252" t="s">
        <v>9691</v>
      </c>
      <c r="K1250" s="253" t="s">
        <v>12958</v>
      </c>
      <c r="L1250" s="252" t="s">
        <v>9693</v>
      </c>
    </row>
    <row r="1251" spans="1:12" ht="13.5" x14ac:dyDescent="0.25">
      <c r="A1251" s="252" t="s">
        <v>12572</v>
      </c>
      <c r="B1251" s="252" t="s">
        <v>12573</v>
      </c>
      <c r="C1251" s="252" t="s">
        <v>12841</v>
      </c>
      <c r="D1251" s="252" t="s">
        <v>12842</v>
      </c>
      <c r="E1251" s="253" t="s">
        <v>259</v>
      </c>
      <c r="F1251" s="252" t="s">
        <v>259</v>
      </c>
      <c r="G1251" s="252" t="s">
        <v>12959</v>
      </c>
      <c r="H1251" s="252" t="s">
        <v>12960</v>
      </c>
      <c r="I1251" s="252" t="s">
        <v>9878</v>
      </c>
      <c r="J1251" s="252" t="s">
        <v>9691</v>
      </c>
      <c r="K1251" s="253" t="s">
        <v>12961</v>
      </c>
      <c r="L1251" s="252" t="s">
        <v>9693</v>
      </c>
    </row>
    <row r="1252" spans="1:12" ht="13.5" x14ac:dyDescent="0.25">
      <c r="A1252" s="252" t="s">
        <v>12572</v>
      </c>
      <c r="B1252" s="252" t="s">
        <v>12573</v>
      </c>
      <c r="C1252" s="252" t="s">
        <v>12841</v>
      </c>
      <c r="D1252" s="252" t="s">
        <v>12842</v>
      </c>
      <c r="E1252" s="253" t="s">
        <v>259</v>
      </c>
      <c r="F1252" s="252" t="s">
        <v>259</v>
      </c>
      <c r="G1252" s="252" t="s">
        <v>12962</v>
      </c>
      <c r="H1252" s="252" t="s">
        <v>12963</v>
      </c>
      <c r="I1252" s="252" t="s">
        <v>9878</v>
      </c>
      <c r="J1252" s="252" t="s">
        <v>9691</v>
      </c>
      <c r="K1252" s="253" t="s">
        <v>12964</v>
      </c>
      <c r="L1252" s="252" t="s">
        <v>9693</v>
      </c>
    </row>
    <row r="1253" spans="1:12" ht="13.5" x14ac:dyDescent="0.25">
      <c r="A1253" s="252" t="s">
        <v>12572</v>
      </c>
      <c r="B1253" s="252" t="s">
        <v>12573</v>
      </c>
      <c r="C1253" s="252" t="s">
        <v>12841</v>
      </c>
      <c r="D1253" s="252" t="s">
        <v>12842</v>
      </c>
      <c r="E1253" s="253" t="s">
        <v>259</v>
      </c>
      <c r="F1253" s="252" t="s">
        <v>259</v>
      </c>
      <c r="G1253" s="252" t="s">
        <v>12965</v>
      </c>
      <c r="H1253" s="252" t="s">
        <v>12966</v>
      </c>
      <c r="I1253" s="252" t="s">
        <v>9878</v>
      </c>
      <c r="J1253" s="252" t="s">
        <v>9691</v>
      </c>
      <c r="K1253" s="253" t="s">
        <v>12967</v>
      </c>
      <c r="L1253" s="252" t="s">
        <v>9693</v>
      </c>
    </row>
    <row r="1254" spans="1:12" ht="13.5" x14ac:dyDescent="0.25">
      <c r="A1254" s="252" t="s">
        <v>12572</v>
      </c>
      <c r="B1254" s="252" t="s">
        <v>12573</v>
      </c>
      <c r="C1254" s="252" t="s">
        <v>12841</v>
      </c>
      <c r="D1254" s="252" t="s">
        <v>12842</v>
      </c>
      <c r="E1254" s="253" t="s">
        <v>259</v>
      </c>
      <c r="F1254" s="252" t="s">
        <v>259</v>
      </c>
      <c r="G1254" s="252" t="s">
        <v>12968</v>
      </c>
      <c r="H1254" s="252" t="s">
        <v>12969</v>
      </c>
      <c r="I1254" s="252" t="s">
        <v>9878</v>
      </c>
      <c r="J1254" s="252" t="s">
        <v>9691</v>
      </c>
      <c r="K1254" s="253" t="s">
        <v>12970</v>
      </c>
      <c r="L1254" s="252" t="s">
        <v>9693</v>
      </c>
    </row>
    <row r="1255" spans="1:12" ht="13.5" x14ac:dyDescent="0.25">
      <c r="A1255" s="252" t="s">
        <v>12572</v>
      </c>
      <c r="B1255" s="252" t="s">
        <v>12573</v>
      </c>
      <c r="C1255" s="252" t="s">
        <v>12841</v>
      </c>
      <c r="D1255" s="252" t="s">
        <v>12842</v>
      </c>
      <c r="E1255" s="253" t="s">
        <v>259</v>
      </c>
      <c r="F1255" s="252" t="s">
        <v>259</v>
      </c>
      <c r="G1255" s="252" t="s">
        <v>12971</v>
      </c>
      <c r="H1255" s="252" t="s">
        <v>12972</v>
      </c>
      <c r="I1255" s="252" t="s">
        <v>9878</v>
      </c>
      <c r="J1255" s="252" t="s">
        <v>9691</v>
      </c>
      <c r="K1255" s="253" t="s">
        <v>12973</v>
      </c>
      <c r="L1255" s="252" t="s">
        <v>9693</v>
      </c>
    </row>
    <row r="1256" spans="1:12" ht="13.5" x14ac:dyDescent="0.25">
      <c r="A1256" s="252" t="s">
        <v>12572</v>
      </c>
      <c r="B1256" s="252" t="s">
        <v>12573</v>
      </c>
      <c r="C1256" s="252" t="s">
        <v>12841</v>
      </c>
      <c r="D1256" s="252" t="s">
        <v>12842</v>
      </c>
      <c r="E1256" s="253" t="s">
        <v>259</v>
      </c>
      <c r="F1256" s="252" t="s">
        <v>259</v>
      </c>
      <c r="G1256" s="252" t="s">
        <v>12974</v>
      </c>
      <c r="H1256" s="252" t="s">
        <v>12975</v>
      </c>
      <c r="I1256" s="252" t="s">
        <v>9878</v>
      </c>
      <c r="J1256" s="252" t="s">
        <v>9691</v>
      </c>
      <c r="K1256" s="253" t="s">
        <v>12976</v>
      </c>
      <c r="L1256" s="252" t="s">
        <v>9693</v>
      </c>
    </row>
    <row r="1257" spans="1:12" ht="13.5" x14ac:dyDescent="0.25">
      <c r="A1257" s="252" t="s">
        <v>12572</v>
      </c>
      <c r="B1257" s="252" t="s">
        <v>12573</v>
      </c>
      <c r="C1257" s="252" t="s">
        <v>12841</v>
      </c>
      <c r="D1257" s="252" t="s">
        <v>12842</v>
      </c>
      <c r="E1257" s="253" t="s">
        <v>259</v>
      </c>
      <c r="F1257" s="252" t="s">
        <v>259</v>
      </c>
      <c r="G1257" s="252" t="s">
        <v>12977</v>
      </c>
      <c r="H1257" s="252" t="s">
        <v>12978</v>
      </c>
      <c r="I1257" s="252" t="s">
        <v>9878</v>
      </c>
      <c r="J1257" s="252" t="s">
        <v>9691</v>
      </c>
      <c r="K1257" s="253" t="s">
        <v>12979</v>
      </c>
      <c r="L1257" s="252" t="s">
        <v>9693</v>
      </c>
    </row>
    <row r="1258" spans="1:12" ht="13.5" x14ac:dyDescent="0.25">
      <c r="A1258" s="252" t="s">
        <v>12572</v>
      </c>
      <c r="B1258" s="252" t="s">
        <v>12573</v>
      </c>
      <c r="C1258" s="252" t="s">
        <v>12841</v>
      </c>
      <c r="D1258" s="252" t="s">
        <v>12842</v>
      </c>
      <c r="E1258" s="253" t="s">
        <v>259</v>
      </c>
      <c r="F1258" s="252" t="s">
        <v>259</v>
      </c>
      <c r="G1258" s="252" t="s">
        <v>12980</v>
      </c>
      <c r="H1258" s="252" t="s">
        <v>12981</v>
      </c>
      <c r="I1258" s="252" t="s">
        <v>9878</v>
      </c>
      <c r="J1258" s="252" t="s">
        <v>9691</v>
      </c>
      <c r="K1258" s="253" t="s">
        <v>12982</v>
      </c>
      <c r="L1258" s="252" t="s">
        <v>9693</v>
      </c>
    </row>
    <row r="1259" spans="1:12" ht="13.5" x14ac:dyDescent="0.25">
      <c r="A1259" s="252" t="s">
        <v>12572</v>
      </c>
      <c r="B1259" s="252" t="s">
        <v>12573</v>
      </c>
      <c r="C1259" s="252" t="s">
        <v>12841</v>
      </c>
      <c r="D1259" s="252" t="s">
        <v>12842</v>
      </c>
      <c r="E1259" s="253" t="s">
        <v>259</v>
      </c>
      <c r="F1259" s="252" t="s">
        <v>259</v>
      </c>
      <c r="G1259" s="252" t="s">
        <v>12983</v>
      </c>
      <c r="H1259" s="252" t="s">
        <v>12984</v>
      </c>
      <c r="I1259" s="252" t="s">
        <v>9878</v>
      </c>
      <c r="J1259" s="252" t="s">
        <v>9691</v>
      </c>
      <c r="K1259" s="253" t="s">
        <v>12985</v>
      </c>
      <c r="L1259" s="252" t="s">
        <v>9693</v>
      </c>
    </row>
    <row r="1260" spans="1:12" ht="13.5" x14ac:dyDescent="0.25">
      <c r="A1260" s="252" t="s">
        <v>12572</v>
      </c>
      <c r="B1260" s="252" t="s">
        <v>12573</v>
      </c>
      <c r="C1260" s="252" t="s">
        <v>12841</v>
      </c>
      <c r="D1260" s="252" t="s">
        <v>12842</v>
      </c>
      <c r="E1260" s="253" t="s">
        <v>259</v>
      </c>
      <c r="F1260" s="252" t="s">
        <v>259</v>
      </c>
      <c r="G1260" s="252" t="s">
        <v>12986</v>
      </c>
      <c r="H1260" s="252" t="s">
        <v>12987</v>
      </c>
      <c r="I1260" s="252" t="s">
        <v>9878</v>
      </c>
      <c r="J1260" s="252" t="s">
        <v>9691</v>
      </c>
      <c r="K1260" s="253" t="s">
        <v>12988</v>
      </c>
      <c r="L1260" s="252" t="s">
        <v>9693</v>
      </c>
    </row>
    <row r="1261" spans="1:12" ht="13.5" x14ac:dyDescent="0.25">
      <c r="A1261" s="252" t="s">
        <v>12572</v>
      </c>
      <c r="B1261" s="252" t="s">
        <v>12573</v>
      </c>
      <c r="C1261" s="252" t="s">
        <v>12841</v>
      </c>
      <c r="D1261" s="252" t="s">
        <v>12842</v>
      </c>
      <c r="E1261" s="253" t="s">
        <v>259</v>
      </c>
      <c r="F1261" s="252" t="s">
        <v>259</v>
      </c>
      <c r="G1261" s="252" t="s">
        <v>12989</v>
      </c>
      <c r="H1261" s="252" t="s">
        <v>12990</v>
      </c>
      <c r="I1261" s="252" t="s">
        <v>9878</v>
      </c>
      <c r="J1261" s="252" t="s">
        <v>9691</v>
      </c>
      <c r="K1261" s="253" t="s">
        <v>12991</v>
      </c>
      <c r="L1261" s="252" t="s">
        <v>9693</v>
      </c>
    </row>
    <row r="1262" spans="1:12" ht="13.5" x14ac:dyDescent="0.25">
      <c r="A1262" s="252" t="s">
        <v>12572</v>
      </c>
      <c r="B1262" s="252" t="s">
        <v>12573</v>
      </c>
      <c r="C1262" s="252" t="s">
        <v>12841</v>
      </c>
      <c r="D1262" s="252" t="s">
        <v>12842</v>
      </c>
      <c r="E1262" s="253" t="s">
        <v>259</v>
      </c>
      <c r="F1262" s="252" t="s">
        <v>259</v>
      </c>
      <c r="G1262" s="252" t="s">
        <v>12992</v>
      </c>
      <c r="H1262" s="252" t="s">
        <v>12993</v>
      </c>
      <c r="I1262" s="252" t="s">
        <v>9878</v>
      </c>
      <c r="J1262" s="252" t="s">
        <v>9691</v>
      </c>
      <c r="K1262" s="253" t="s">
        <v>12994</v>
      </c>
      <c r="L1262" s="252" t="s">
        <v>9693</v>
      </c>
    </row>
    <row r="1263" spans="1:12" ht="13.5" x14ac:dyDescent="0.25">
      <c r="A1263" s="252" t="s">
        <v>12572</v>
      </c>
      <c r="B1263" s="252" t="s">
        <v>12573</v>
      </c>
      <c r="C1263" s="252" t="s">
        <v>12841</v>
      </c>
      <c r="D1263" s="252" t="s">
        <v>12842</v>
      </c>
      <c r="E1263" s="253" t="s">
        <v>259</v>
      </c>
      <c r="F1263" s="252" t="s">
        <v>259</v>
      </c>
      <c r="G1263" s="252" t="s">
        <v>12995</v>
      </c>
      <c r="H1263" s="252" t="s">
        <v>12996</v>
      </c>
      <c r="I1263" s="252" t="s">
        <v>9878</v>
      </c>
      <c r="J1263" s="252" t="s">
        <v>9691</v>
      </c>
      <c r="K1263" s="253" t="s">
        <v>12997</v>
      </c>
      <c r="L1263" s="252" t="s">
        <v>9693</v>
      </c>
    </row>
    <row r="1264" spans="1:12" ht="13.5" x14ac:dyDescent="0.25">
      <c r="A1264" s="252" t="s">
        <v>12572</v>
      </c>
      <c r="B1264" s="252" t="s">
        <v>12573</v>
      </c>
      <c r="C1264" s="252" t="s">
        <v>12841</v>
      </c>
      <c r="D1264" s="252" t="s">
        <v>12842</v>
      </c>
      <c r="E1264" s="253" t="s">
        <v>259</v>
      </c>
      <c r="F1264" s="252" t="s">
        <v>259</v>
      </c>
      <c r="G1264" s="252" t="s">
        <v>12998</v>
      </c>
      <c r="H1264" s="252" t="s">
        <v>12999</v>
      </c>
      <c r="I1264" s="252" t="s">
        <v>9878</v>
      </c>
      <c r="J1264" s="252" t="s">
        <v>9691</v>
      </c>
      <c r="K1264" s="253" t="s">
        <v>13000</v>
      </c>
      <c r="L1264" s="252" t="s">
        <v>9693</v>
      </c>
    </row>
    <row r="1265" spans="1:12" ht="13.5" x14ac:dyDescent="0.25">
      <c r="A1265" s="252" t="s">
        <v>12572</v>
      </c>
      <c r="B1265" s="252" t="s">
        <v>12573</v>
      </c>
      <c r="C1265" s="252" t="s">
        <v>12841</v>
      </c>
      <c r="D1265" s="252" t="s">
        <v>12842</v>
      </c>
      <c r="E1265" s="253" t="s">
        <v>259</v>
      </c>
      <c r="F1265" s="252" t="s">
        <v>259</v>
      </c>
      <c r="G1265" s="252" t="s">
        <v>13001</v>
      </c>
      <c r="H1265" s="252" t="s">
        <v>13002</v>
      </c>
      <c r="I1265" s="252" t="s">
        <v>9878</v>
      </c>
      <c r="J1265" s="252" t="s">
        <v>9691</v>
      </c>
      <c r="K1265" s="253" t="s">
        <v>13003</v>
      </c>
      <c r="L1265" s="252" t="s">
        <v>9693</v>
      </c>
    </row>
    <row r="1266" spans="1:12" ht="13.5" x14ac:dyDescent="0.25">
      <c r="A1266" s="252" t="s">
        <v>12572</v>
      </c>
      <c r="B1266" s="252" t="s">
        <v>12573</v>
      </c>
      <c r="C1266" s="252" t="s">
        <v>12841</v>
      </c>
      <c r="D1266" s="252" t="s">
        <v>12842</v>
      </c>
      <c r="E1266" s="253" t="s">
        <v>259</v>
      </c>
      <c r="F1266" s="252" t="s">
        <v>259</v>
      </c>
      <c r="G1266" s="252" t="s">
        <v>13004</v>
      </c>
      <c r="H1266" s="252" t="s">
        <v>13005</v>
      </c>
      <c r="I1266" s="252" t="s">
        <v>9878</v>
      </c>
      <c r="J1266" s="252" t="s">
        <v>9691</v>
      </c>
      <c r="K1266" s="253" t="s">
        <v>13006</v>
      </c>
      <c r="L1266" s="252" t="s">
        <v>9693</v>
      </c>
    </row>
    <row r="1267" spans="1:12" ht="13.5" x14ac:dyDescent="0.25">
      <c r="A1267" s="252" t="s">
        <v>12572</v>
      </c>
      <c r="B1267" s="252" t="s">
        <v>12573</v>
      </c>
      <c r="C1267" s="252" t="s">
        <v>12841</v>
      </c>
      <c r="D1267" s="252" t="s">
        <v>12842</v>
      </c>
      <c r="E1267" s="253" t="s">
        <v>259</v>
      </c>
      <c r="F1267" s="252" t="s">
        <v>259</v>
      </c>
      <c r="G1267" s="252" t="s">
        <v>13007</v>
      </c>
      <c r="H1267" s="252" t="s">
        <v>13008</v>
      </c>
      <c r="I1267" s="252" t="s">
        <v>9878</v>
      </c>
      <c r="J1267" s="252" t="s">
        <v>9691</v>
      </c>
      <c r="K1267" s="253" t="s">
        <v>13009</v>
      </c>
      <c r="L1267" s="252" t="s">
        <v>9693</v>
      </c>
    </row>
    <row r="1268" spans="1:12" ht="13.5" x14ac:dyDescent="0.25">
      <c r="A1268" s="252" t="s">
        <v>12572</v>
      </c>
      <c r="B1268" s="252" t="s">
        <v>12573</v>
      </c>
      <c r="C1268" s="252" t="s">
        <v>12841</v>
      </c>
      <c r="D1268" s="252" t="s">
        <v>12842</v>
      </c>
      <c r="E1268" s="253" t="s">
        <v>259</v>
      </c>
      <c r="F1268" s="252" t="s">
        <v>259</v>
      </c>
      <c r="G1268" s="252" t="s">
        <v>13010</v>
      </c>
      <c r="H1268" s="252" t="s">
        <v>13011</v>
      </c>
      <c r="I1268" s="252" t="s">
        <v>9878</v>
      </c>
      <c r="J1268" s="252" t="s">
        <v>9691</v>
      </c>
      <c r="K1268" s="253" t="s">
        <v>13012</v>
      </c>
      <c r="L1268" s="252" t="s">
        <v>9693</v>
      </c>
    </row>
    <row r="1269" spans="1:12" ht="13.5" x14ac:dyDescent="0.25">
      <c r="A1269" s="252" t="s">
        <v>12572</v>
      </c>
      <c r="B1269" s="252" t="s">
        <v>12573</v>
      </c>
      <c r="C1269" s="252" t="s">
        <v>12841</v>
      </c>
      <c r="D1269" s="252" t="s">
        <v>12842</v>
      </c>
      <c r="E1269" s="253" t="s">
        <v>259</v>
      </c>
      <c r="F1269" s="252" t="s">
        <v>259</v>
      </c>
      <c r="G1269" s="252" t="s">
        <v>13013</v>
      </c>
      <c r="H1269" s="252" t="s">
        <v>13014</v>
      </c>
      <c r="I1269" s="252" t="s">
        <v>9878</v>
      </c>
      <c r="J1269" s="252" t="s">
        <v>9691</v>
      </c>
      <c r="K1269" s="253" t="s">
        <v>13015</v>
      </c>
      <c r="L1269" s="252" t="s">
        <v>9693</v>
      </c>
    </row>
    <row r="1270" spans="1:12" ht="13.5" x14ac:dyDescent="0.25">
      <c r="A1270" s="252" t="s">
        <v>12572</v>
      </c>
      <c r="B1270" s="252" t="s">
        <v>12573</v>
      </c>
      <c r="C1270" s="252" t="s">
        <v>12841</v>
      </c>
      <c r="D1270" s="252" t="s">
        <v>12842</v>
      </c>
      <c r="E1270" s="253" t="s">
        <v>259</v>
      </c>
      <c r="F1270" s="252" t="s">
        <v>259</v>
      </c>
      <c r="G1270" s="252" t="s">
        <v>13016</v>
      </c>
      <c r="H1270" s="252" t="s">
        <v>13017</v>
      </c>
      <c r="I1270" s="252" t="s">
        <v>9878</v>
      </c>
      <c r="J1270" s="252" t="s">
        <v>9691</v>
      </c>
      <c r="K1270" s="253" t="s">
        <v>13018</v>
      </c>
      <c r="L1270" s="252" t="s">
        <v>9693</v>
      </c>
    </row>
    <row r="1271" spans="1:12" ht="13.5" x14ac:dyDescent="0.25">
      <c r="A1271" s="252" t="s">
        <v>12572</v>
      </c>
      <c r="B1271" s="252" t="s">
        <v>12573</v>
      </c>
      <c r="C1271" s="252" t="s">
        <v>12841</v>
      </c>
      <c r="D1271" s="252" t="s">
        <v>12842</v>
      </c>
      <c r="E1271" s="253" t="s">
        <v>259</v>
      </c>
      <c r="F1271" s="252" t="s">
        <v>259</v>
      </c>
      <c r="G1271" s="252" t="s">
        <v>13019</v>
      </c>
      <c r="H1271" s="252" t="s">
        <v>13020</v>
      </c>
      <c r="I1271" s="252" t="s">
        <v>12917</v>
      </c>
      <c r="J1271" s="252" t="s">
        <v>9691</v>
      </c>
      <c r="K1271" s="253" t="s">
        <v>13021</v>
      </c>
      <c r="L1271" s="252" t="s">
        <v>9693</v>
      </c>
    </row>
    <row r="1272" spans="1:12" ht="13.5" x14ac:dyDescent="0.25">
      <c r="A1272" s="252" t="s">
        <v>12572</v>
      </c>
      <c r="B1272" s="252" t="s">
        <v>12573</v>
      </c>
      <c r="C1272" s="252" t="s">
        <v>12841</v>
      </c>
      <c r="D1272" s="252" t="s">
        <v>12842</v>
      </c>
      <c r="E1272" s="253" t="s">
        <v>259</v>
      </c>
      <c r="F1272" s="252" t="s">
        <v>259</v>
      </c>
      <c r="G1272" s="252" t="s">
        <v>13022</v>
      </c>
      <c r="H1272" s="252" t="s">
        <v>13023</v>
      </c>
      <c r="I1272" s="252" t="s">
        <v>12917</v>
      </c>
      <c r="J1272" s="252" t="s">
        <v>9691</v>
      </c>
      <c r="K1272" s="253" t="s">
        <v>13024</v>
      </c>
      <c r="L1272" s="252" t="s">
        <v>9693</v>
      </c>
    </row>
    <row r="1273" spans="1:12" ht="13.5" x14ac:dyDescent="0.25">
      <c r="A1273" s="252" t="s">
        <v>12572</v>
      </c>
      <c r="B1273" s="252" t="s">
        <v>12573</v>
      </c>
      <c r="C1273" s="252" t="s">
        <v>12841</v>
      </c>
      <c r="D1273" s="252" t="s">
        <v>12842</v>
      </c>
      <c r="E1273" s="253" t="s">
        <v>259</v>
      </c>
      <c r="F1273" s="252" t="s">
        <v>259</v>
      </c>
      <c r="G1273" s="252" t="s">
        <v>13025</v>
      </c>
      <c r="H1273" s="252" t="s">
        <v>13026</v>
      </c>
      <c r="I1273" s="252" t="s">
        <v>10267</v>
      </c>
      <c r="J1273" s="252" t="s">
        <v>9691</v>
      </c>
      <c r="K1273" s="253" t="s">
        <v>7402</v>
      </c>
      <c r="L1273" s="252" t="s">
        <v>9693</v>
      </c>
    </row>
    <row r="1274" spans="1:12" ht="13.5" x14ac:dyDescent="0.25">
      <c r="A1274" s="252" t="s">
        <v>12572</v>
      </c>
      <c r="B1274" s="252" t="s">
        <v>12573</v>
      </c>
      <c r="C1274" s="252" t="s">
        <v>13027</v>
      </c>
      <c r="D1274" s="252" t="s">
        <v>13028</v>
      </c>
      <c r="E1274" s="253" t="s">
        <v>259</v>
      </c>
      <c r="F1274" s="252" t="s">
        <v>259</v>
      </c>
      <c r="G1274" s="252" t="s">
        <v>13029</v>
      </c>
      <c r="H1274" s="252" t="s">
        <v>13030</v>
      </c>
      <c r="I1274" s="252" t="s">
        <v>10267</v>
      </c>
      <c r="J1274" s="252" t="s">
        <v>9691</v>
      </c>
      <c r="K1274" s="253" t="s">
        <v>13031</v>
      </c>
      <c r="L1274" s="252" t="s">
        <v>9693</v>
      </c>
    </row>
    <row r="1275" spans="1:12" ht="13.5" x14ac:dyDescent="0.25">
      <c r="A1275" s="252" t="s">
        <v>13032</v>
      </c>
      <c r="B1275" s="252" t="s">
        <v>13033</v>
      </c>
      <c r="C1275" s="252" t="s">
        <v>13034</v>
      </c>
      <c r="D1275" s="252" t="s">
        <v>13035</v>
      </c>
      <c r="E1275" s="253" t="s">
        <v>259</v>
      </c>
      <c r="F1275" s="252" t="s">
        <v>259</v>
      </c>
      <c r="G1275" s="252" t="s">
        <v>13036</v>
      </c>
      <c r="H1275" s="252" t="s">
        <v>13037</v>
      </c>
      <c r="I1275" s="252" t="s">
        <v>9690</v>
      </c>
      <c r="J1275" s="252" t="s">
        <v>9691</v>
      </c>
      <c r="K1275" s="253" t="s">
        <v>13038</v>
      </c>
      <c r="L1275" s="252" t="s">
        <v>9693</v>
      </c>
    </row>
    <row r="1276" spans="1:12" ht="13.5" x14ac:dyDescent="0.25">
      <c r="A1276" s="252" t="s">
        <v>13032</v>
      </c>
      <c r="B1276" s="252" t="s">
        <v>13033</v>
      </c>
      <c r="C1276" s="252" t="s">
        <v>13034</v>
      </c>
      <c r="D1276" s="252" t="s">
        <v>13035</v>
      </c>
      <c r="E1276" s="253" t="s">
        <v>259</v>
      </c>
      <c r="F1276" s="252" t="s">
        <v>259</v>
      </c>
      <c r="G1276" s="252" t="s">
        <v>13039</v>
      </c>
      <c r="H1276" s="252" t="s">
        <v>13040</v>
      </c>
      <c r="I1276" s="252" t="s">
        <v>9690</v>
      </c>
      <c r="J1276" s="252" t="s">
        <v>9691</v>
      </c>
      <c r="K1276" s="253" t="s">
        <v>13041</v>
      </c>
      <c r="L1276" s="252" t="s">
        <v>9693</v>
      </c>
    </row>
    <row r="1277" spans="1:12" ht="13.5" x14ac:dyDescent="0.25">
      <c r="A1277" s="252" t="s">
        <v>13032</v>
      </c>
      <c r="B1277" s="252" t="s">
        <v>13033</v>
      </c>
      <c r="C1277" s="252" t="s">
        <v>13034</v>
      </c>
      <c r="D1277" s="252" t="s">
        <v>13035</v>
      </c>
      <c r="E1277" s="253" t="s">
        <v>259</v>
      </c>
      <c r="F1277" s="252" t="s">
        <v>259</v>
      </c>
      <c r="G1277" s="252" t="s">
        <v>13042</v>
      </c>
      <c r="H1277" s="252" t="s">
        <v>13043</v>
      </c>
      <c r="I1277" s="252" t="s">
        <v>9690</v>
      </c>
      <c r="J1277" s="252" t="s">
        <v>9691</v>
      </c>
      <c r="K1277" s="253" t="s">
        <v>13044</v>
      </c>
      <c r="L1277" s="252" t="s">
        <v>9693</v>
      </c>
    </row>
    <row r="1278" spans="1:12" ht="13.5" x14ac:dyDescent="0.25">
      <c r="A1278" s="252" t="s">
        <v>13032</v>
      </c>
      <c r="B1278" s="252" t="s">
        <v>13033</v>
      </c>
      <c r="C1278" s="252" t="s">
        <v>13034</v>
      </c>
      <c r="D1278" s="252" t="s">
        <v>13035</v>
      </c>
      <c r="E1278" s="253" t="s">
        <v>259</v>
      </c>
      <c r="F1278" s="252" t="s">
        <v>259</v>
      </c>
      <c r="G1278" s="252" t="s">
        <v>13045</v>
      </c>
      <c r="H1278" s="252" t="s">
        <v>13046</v>
      </c>
      <c r="I1278" s="252" t="s">
        <v>9690</v>
      </c>
      <c r="J1278" s="252" t="s">
        <v>9691</v>
      </c>
      <c r="K1278" s="253" t="s">
        <v>13047</v>
      </c>
      <c r="L1278" s="252" t="s">
        <v>9693</v>
      </c>
    </row>
    <row r="1279" spans="1:12" ht="13.5" x14ac:dyDescent="0.25">
      <c r="A1279" s="252" t="s">
        <v>13032</v>
      </c>
      <c r="B1279" s="252" t="s">
        <v>13033</v>
      </c>
      <c r="C1279" s="252" t="s">
        <v>13034</v>
      </c>
      <c r="D1279" s="252" t="s">
        <v>13035</v>
      </c>
      <c r="E1279" s="253" t="s">
        <v>259</v>
      </c>
      <c r="F1279" s="252" t="s">
        <v>259</v>
      </c>
      <c r="G1279" s="252" t="s">
        <v>13048</v>
      </c>
      <c r="H1279" s="252" t="s">
        <v>13049</v>
      </c>
      <c r="I1279" s="252" t="s">
        <v>9690</v>
      </c>
      <c r="J1279" s="252" t="s">
        <v>9691</v>
      </c>
      <c r="K1279" s="253" t="s">
        <v>13050</v>
      </c>
      <c r="L1279" s="252" t="s">
        <v>9693</v>
      </c>
    </row>
    <row r="1280" spans="1:12" ht="13.5" x14ac:dyDescent="0.25">
      <c r="A1280" s="252" t="s">
        <v>13032</v>
      </c>
      <c r="B1280" s="252" t="s">
        <v>13033</v>
      </c>
      <c r="C1280" s="252" t="s">
        <v>13034</v>
      </c>
      <c r="D1280" s="252" t="s">
        <v>13035</v>
      </c>
      <c r="E1280" s="253" t="s">
        <v>259</v>
      </c>
      <c r="F1280" s="252" t="s">
        <v>259</v>
      </c>
      <c r="G1280" s="252" t="s">
        <v>13051</v>
      </c>
      <c r="H1280" s="252" t="s">
        <v>13052</v>
      </c>
      <c r="I1280" s="252" t="s">
        <v>9690</v>
      </c>
      <c r="J1280" s="252" t="s">
        <v>9691</v>
      </c>
      <c r="K1280" s="253" t="s">
        <v>13053</v>
      </c>
      <c r="L1280" s="252" t="s">
        <v>9693</v>
      </c>
    </row>
    <row r="1281" spans="1:12" ht="13.5" x14ac:dyDescent="0.25">
      <c r="A1281" s="252" t="s">
        <v>13032</v>
      </c>
      <c r="B1281" s="252" t="s">
        <v>13033</v>
      </c>
      <c r="C1281" s="252" t="s">
        <v>13034</v>
      </c>
      <c r="D1281" s="252" t="s">
        <v>13035</v>
      </c>
      <c r="E1281" s="253" t="s">
        <v>259</v>
      </c>
      <c r="F1281" s="252" t="s">
        <v>259</v>
      </c>
      <c r="G1281" s="252" t="s">
        <v>13054</v>
      </c>
      <c r="H1281" s="252" t="s">
        <v>13055</v>
      </c>
      <c r="I1281" s="252" t="s">
        <v>9690</v>
      </c>
      <c r="J1281" s="252" t="s">
        <v>9691</v>
      </c>
      <c r="K1281" s="253" t="s">
        <v>13056</v>
      </c>
      <c r="L1281" s="252" t="s">
        <v>9693</v>
      </c>
    </row>
    <row r="1282" spans="1:12" ht="13.5" x14ac:dyDescent="0.25">
      <c r="A1282" s="252" t="s">
        <v>13032</v>
      </c>
      <c r="B1282" s="252" t="s">
        <v>13033</v>
      </c>
      <c r="C1282" s="252" t="s">
        <v>13034</v>
      </c>
      <c r="D1282" s="252" t="s">
        <v>13035</v>
      </c>
      <c r="E1282" s="253" t="s">
        <v>259</v>
      </c>
      <c r="F1282" s="252" t="s">
        <v>259</v>
      </c>
      <c r="G1282" s="252" t="s">
        <v>13057</v>
      </c>
      <c r="H1282" s="252" t="s">
        <v>13058</v>
      </c>
      <c r="I1282" s="252" t="s">
        <v>9690</v>
      </c>
      <c r="J1282" s="252" t="s">
        <v>9691</v>
      </c>
      <c r="K1282" s="253" t="s">
        <v>13059</v>
      </c>
      <c r="L1282" s="252" t="s">
        <v>9693</v>
      </c>
    </row>
    <row r="1283" spans="1:12" ht="13.5" x14ac:dyDescent="0.25">
      <c r="A1283" s="252" t="s">
        <v>13032</v>
      </c>
      <c r="B1283" s="252" t="s">
        <v>13033</v>
      </c>
      <c r="C1283" s="252" t="s">
        <v>13034</v>
      </c>
      <c r="D1283" s="252" t="s">
        <v>13035</v>
      </c>
      <c r="E1283" s="253" t="s">
        <v>259</v>
      </c>
      <c r="F1283" s="252" t="s">
        <v>259</v>
      </c>
      <c r="G1283" s="252" t="s">
        <v>13060</v>
      </c>
      <c r="H1283" s="252" t="s">
        <v>13061</v>
      </c>
      <c r="I1283" s="252" t="s">
        <v>9690</v>
      </c>
      <c r="J1283" s="252" t="s">
        <v>9691</v>
      </c>
      <c r="K1283" s="253" t="s">
        <v>13062</v>
      </c>
      <c r="L1283" s="252" t="s">
        <v>9693</v>
      </c>
    </row>
    <row r="1284" spans="1:12" ht="13.5" x14ac:dyDescent="0.25">
      <c r="A1284" s="252" t="s">
        <v>13032</v>
      </c>
      <c r="B1284" s="252" t="s">
        <v>13033</v>
      </c>
      <c r="C1284" s="252" t="s">
        <v>13034</v>
      </c>
      <c r="D1284" s="252" t="s">
        <v>13035</v>
      </c>
      <c r="E1284" s="253" t="s">
        <v>259</v>
      </c>
      <c r="F1284" s="252" t="s">
        <v>259</v>
      </c>
      <c r="G1284" s="252" t="s">
        <v>13063</v>
      </c>
      <c r="H1284" s="252" t="s">
        <v>13064</v>
      </c>
      <c r="I1284" s="252" t="s">
        <v>9690</v>
      </c>
      <c r="J1284" s="252" t="s">
        <v>9691</v>
      </c>
      <c r="K1284" s="253" t="s">
        <v>13065</v>
      </c>
      <c r="L1284" s="252" t="s">
        <v>9693</v>
      </c>
    </row>
    <row r="1285" spans="1:12" ht="13.5" x14ac:dyDescent="0.25">
      <c r="A1285" s="252" t="s">
        <v>13032</v>
      </c>
      <c r="B1285" s="252" t="s">
        <v>13033</v>
      </c>
      <c r="C1285" s="252" t="s">
        <v>13034</v>
      </c>
      <c r="D1285" s="252" t="s">
        <v>13035</v>
      </c>
      <c r="E1285" s="253" t="s">
        <v>259</v>
      </c>
      <c r="F1285" s="252" t="s">
        <v>259</v>
      </c>
      <c r="G1285" s="252" t="s">
        <v>13066</v>
      </c>
      <c r="H1285" s="252" t="s">
        <v>13067</v>
      </c>
      <c r="I1285" s="252" t="s">
        <v>9690</v>
      </c>
      <c r="J1285" s="252" t="s">
        <v>9691</v>
      </c>
      <c r="K1285" s="253" t="s">
        <v>13068</v>
      </c>
      <c r="L1285" s="252" t="s">
        <v>9693</v>
      </c>
    </row>
    <row r="1286" spans="1:12" ht="13.5" x14ac:dyDescent="0.25">
      <c r="A1286" s="252" t="s">
        <v>13032</v>
      </c>
      <c r="B1286" s="252" t="s">
        <v>13033</v>
      </c>
      <c r="C1286" s="252" t="s">
        <v>13034</v>
      </c>
      <c r="D1286" s="252" t="s">
        <v>13035</v>
      </c>
      <c r="E1286" s="253" t="s">
        <v>259</v>
      </c>
      <c r="F1286" s="252" t="s">
        <v>259</v>
      </c>
      <c r="G1286" s="252" t="s">
        <v>13069</v>
      </c>
      <c r="H1286" s="252" t="s">
        <v>13070</v>
      </c>
      <c r="I1286" s="252" t="s">
        <v>9690</v>
      </c>
      <c r="J1286" s="252" t="s">
        <v>9691</v>
      </c>
      <c r="K1286" s="253" t="s">
        <v>13071</v>
      </c>
      <c r="L1286" s="252" t="s">
        <v>9693</v>
      </c>
    </row>
    <row r="1287" spans="1:12" ht="13.5" x14ac:dyDescent="0.25">
      <c r="A1287" s="252" t="s">
        <v>13032</v>
      </c>
      <c r="B1287" s="252" t="s">
        <v>13033</v>
      </c>
      <c r="C1287" s="252" t="s">
        <v>13034</v>
      </c>
      <c r="D1287" s="252" t="s">
        <v>13035</v>
      </c>
      <c r="E1287" s="253" t="s">
        <v>259</v>
      </c>
      <c r="F1287" s="252" t="s">
        <v>259</v>
      </c>
      <c r="G1287" s="252" t="s">
        <v>13072</v>
      </c>
      <c r="H1287" s="252" t="s">
        <v>13073</v>
      </c>
      <c r="I1287" s="252" t="s">
        <v>9690</v>
      </c>
      <c r="J1287" s="252" t="s">
        <v>9691</v>
      </c>
      <c r="K1287" s="253" t="s">
        <v>13074</v>
      </c>
      <c r="L1287" s="252" t="s">
        <v>9693</v>
      </c>
    </row>
    <row r="1288" spans="1:12" ht="13.5" x14ac:dyDescent="0.25">
      <c r="A1288" s="252" t="s">
        <v>13032</v>
      </c>
      <c r="B1288" s="252" t="s">
        <v>13033</v>
      </c>
      <c r="C1288" s="252" t="s">
        <v>13034</v>
      </c>
      <c r="D1288" s="252" t="s">
        <v>13035</v>
      </c>
      <c r="E1288" s="253" t="s">
        <v>259</v>
      </c>
      <c r="F1288" s="252" t="s">
        <v>259</v>
      </c>
      <c r="G1288" s="252" t="s">
        <v>13075</v>
      </c>
      <c r="H1288" s="252" t="s">
        <v>13076</v>
      </c>
      <c r="I1288" s="252" t="s">
        <v>9690</v>
      </c>
      <c r="J1288" s="252" t="s">
        <v>9691</v>
      </c>
      <c r="K1288" s="253" t="s">
        <v>13077</v>
      </c>
      <c r="L1288" s="252" t="s">
        <v>9693</v>
      </c>
    </row>
    <row r="1289" spans="1:12" ht="13.5" x14ac:dyDescent="0.25">
      <c r="A1289" s="252" t="s">
        <v>13032</v>
      </c>
      <c r="B1289" s="252" t="s">
        <v>13033</v>
      </c>
      <c r="C1289" s="252" t="s">
        <v>13034</v>
      </c>
      <c r="D1289" s="252" t="s">
        <v>13035</v>
      </c>
      <c r="E1289" s="253" t="s">
        <v>259</v>
      </c>
      <c r="F1289" s="252" t="s">
        <v>259</v>
      </c>
      <c r="G1289" s="252" t="s">
        <v>13078</v>
      </c>
      <c r="H1289" s="252" t="s">
        <v>13079</v>
      </c>
      <c r="I1289" s="252" t="s">
        <v>9690</v>
      </c>
      <c r="J1289" s="252" t="s">
        <v>9691</v>
      </c>
      <c r="K1289" s="253" t="s">
        <v>13080</v>
      </c>
      <c r="L1289" s="252" t="s">
        <v>9693</v>
      </c>
    </row>
    <row r="1290" spans="1:12" ht="13.5" x14ac:dyDescent="0.25">
      <c r="A1290" s="252" t="s">
        <v>13032</v>
      </c>
      <c r="B1290" s="252" t="s">
        <v>13033</v>
      </c>
      <c r="C1290" s="252" t="s">
        <v>13034</v>
      </c>
      <c r="D1290" s="252" t="s">
        <v>13035</v>
      </c>
      <c r="E1290" s="253" t="s">
        <v>259</v>
      </c>
      <c r="F1290" s="252" t="s">
        <v>259</v>
      </c>
      <c r="G1290" s="252" t="s">
        <v>13081</v>
      </c>
      <c r="H1290" s="252" t="s">
        <v>13082</v>
      </c>
      <c r="I1290" s="252" t="s">
        <v>9690</v>
      </c>
      <c r="J1290" s="252" t="s">
        <v>9691</v>
      </c>
      <c r="K1290" s="253" t="s">
        <v>13083</v>
      </c>
      <c r="L1290" s="252" t="s">
        <v>9693</v>
      </c>
    </row>
    <row r="1291" spans="1:12" ht="13.5" x14ac:dyDescent="0.25">
      <c r="A1291" s="252" t="s">
        <v>13032</v>
      </c>
      <c r="B1291" s="252" t="s">
        <v>13033</v>
      </c>
      <c r="C1291" s="252" t="s">
        <v>13034</v>
      </c>
      <c r="D1291" s="252" t="s">
        <v>13035</v>
      </c>
      <c r="E1291" s="253" t="s">
        <v>259</v>
      </c>
      <c r="F1291" s="252" t="s">
        <v>259</v>
      </c>
      <c r="G1291" s="252" t="s">
        <v>13084</v>
      </c>
      <c r="H1291" s="252" t="s">
        <v>13085</v>
      </c>
      <c r="I1291" s="252" t="s">
        <v>9690</v>
      </c>
      <c r="J1291" s="252" t="s">
        <v>9691</v>
      </c>
      <c r="K1291" s="253" t="s">
        <v>3638</v>
      </c>
      <c r="L1291" s="252" t="s">
        <v>9693</v>
      </c>
    </row>
    <row r="1292" spans="1:12" ht="13.5" x14ac:dyDescent="0.25">
      <c r="A1292" s="252" t="s">
        <v>13032</v>
      </c>
      <c r="B1292" s="252" t="s">
        <v>13033</v>
      </c>
      <c r="C1292" s="252" t="s">
        <v>13034</v>
      </c>
      <c r="D1292" s="252" t="s">
        <v>13035</v>
      </c>
      <c r="E1292" s="253" t="s">
        <v>259</v>
      </c>
      <c r="F1292" s="252" t="s">
        <v>259</v>
      </c>
      <c r="G1292" s="252" t="s">
        <v>13086</v>
      </c>
      <c r="H1292" s="252" t="s">
        <v>13087</v>
      </c>
      <c r="I1292" s="252" t="s">
        <v>9690</v>
      </c>
      <c r="J1292" s="252" t="s">
        <v>9691</v>
      </c>
      <c r="K1292" s="253" t="s">
        <v>13088</v>
      </c>
      <c r="L1292" s="252" t="s">
        <v>9693</v>
      </c>
    </row>
    <row r="1293" spans="1:12" ht="13.5" x14ac:dyDescent="0.25">
      <c r="A1293" s="252" t="s">
        <v>13032</v>
      </c>
      <c r="B1293" s="252" t="s">
        <v>13033</v>
      </c>
      <c r="C1293" s="252" t="s">
        <v>13034</v>
      </c>
      <c r="D1293" s="252" t="s">
        <v>13035</v>
      </c>
      <c r="E1293" s="253" t="s">
        <v>259</v>
      </c>
      <c r="F1293" s="252" t="s">
        <v>259</v>
      </c>
      <c r="G1293" s="252" t="s">
        <v>13089</v>
      </c>
      <c r="H1293" s="252" t="s">
        <v>13090</v>
      </c>
      <c r="I1293" s="252" t="s">
        <v>9690</v>
      </c>
      <c r="J1293" s="252" t="s">
        <v>9691</v>
      </c>
      <c r="K1293" s="253" t="s">
        <v>13091</v>
      </c>
      <c r="L1293" s="252" t="s">
        <v>9693</v>
      </c>
    </row>
    <row r="1294" spans="1:12" ht="13.5" x14ac:dyDescent="0.25">
      <c r="A1294" s="252" t="s">
        <v>13032</v>
      </c>
      <c r="B1294" s="252" t="s">
        <v>13033</v>
      </c>
      <c r="C1294" s="252" t="s">
        <v>13034</v>
      </c>
      <c r="D1294" s="252" t="s">
        <v>13035</v>
      </c>
      <c r="E1294" s="253" t="s">
        <v>259</v>
      </c>
      <c r="F1294" s="252" t="s">
        <v>259</v>
      </c>
      <c r="G1294" s="252" t="s">
        <v>13092</v>
      </c>
      <c r="H1294" s="252" t="s">
        <v>13093</v>
      </c>
      <c r="I1294" s="252" t="s">
        <v>9690</v>
      </c>
      <c r="J1294" s="252" t="s">
        <v>9691</v>
      </c>
      <c r="K1294" s="253" t="s">
        <v>13094</v>
      </c>
      <c r="L1294" s="252" t="s">
        <v>9693</v>
      </c>
    </row>
    <row r="1295" spans="1:12" ht="13.5" x14ac:dyDescent="0.25">
      <c r="A1295" s="252" t="s">
        <v>13032</v>
      </c>
      <c r="B1295" s="252" t="s">
        <v>13033</v>
      </c>
      <c r="C1295" s="252" t="s">
        <v>13034</v>
      </c>
      <c r="D1295" s="252" t="s">
        <v>13035</v>
      </c>
      <c r="E1295" s="253" t="s">
        <v>259</v>
      </c>
      <c r="F1295" s="252" t="s">
        <v>259</v>
      </c>
      <c r="G1295" s="252" t="s">
        <v>13095</v>
      </c>
      <c r="H1295" s="252" t="s">
        <v>13096</v>
      </c>
      <c r="I1295" s="252" t="s">
        <v>9690</v>
      </c>
      <c r="J1295" s="252" t="s">
        <v>10377</v>
      </c>
      <c r="K1295" s="253" t="s">
        <v>13097</v>
      </c>
      <c r="L1295" s="252" t="s">
        <v>9693</v>
      </c>
    </row>
    <row r="1296" spans="1:12" ht="13.5" x14ac:dyDescent="0.25">
      <c r="A1296" s="252" t="s">
        <v>13032</v>
      </c>
      <c r="B1296" s="252" t="s">
        <v>13033</v>
      </c>
      <c r="C1296" s="252" t="s">
        <v>13034</v>
      </c>
      <c r="D1296" s="252" t="s">
        <v>13035</v>
      </c>
      <c r="E1296" s="253" t="s">
        <v>259</v>
      </c>
      <c r="F1296" s="252" t="s">
        <v>259</v>
      </c>
      <c r="G1296" s="252" t="s">
        <v>13098</v>
      </c>
      <c r="H1296" s="252" t="s">
        <v>13099</v>
      </c>
      <c r="I1296" s="252" t="s">
        <v>9690</v>
      </c>
      <c r="J1296" s="252" t="s">
        <v>9691</v>
      </c>
      <c r="K1296" s="253" t="s">
        <v>3421</v>
      </c>
      <c r="L1296" s="252" t="s">
        <v>9693</v>
      </c>
    </row>
    <row r="1297" spans="1:12" ht="13.5" x14ac:dyDescent="0.25">
      <c r="A1297" s="252" t="s">
        <v>13032</v>
      </c>
      <c r="B1297" s="252" t="s">
        <v>13033</v>
      </c>
      <c r="C1297" s="252" t="s">
        <v>13034</v>
      </c>
      <c r="D1297" s="252" t="s">
        <v>13035</v>
      </c>
      <c r="E1297" s="253" t="s">
        <v>259</v>
      </c>
      <c r="F1297" s="252" t="s">
        <v>259</v>
      </c>
      <c r="G1297" s="252" t="s">
        <v>13100</v>
      </c>
      <c r="H1297" s="252" t="s">
        <v>13101</v>
      </c>
      <c r="I1297" s="252" t="s">
        <v>9690</v>
      </c>
      <c r="J1297" s="252" t="s">
        <v>9691</v>
      </c>
      <c r="K1297" s="253" t="s">
        <v>13102</v>
      </c>
      <c r="L1297" s="252" t="s">
        <v>9693</v>
      </c>
    </row>
    <row r="1298" spans="1:12" ht="13.5" x14ac:dyDescent="0.25">
      <c r="A1298" s="252" t="s">
        <v>13032</v>
      </c>
      <c r="B1298" s="252" t="s">
        <v>13033</v>
      </c>
      <c r="C1298" s="252" t="s">
        <v>13034</v>
      </c>
      <c r="D1298" s="252" t="s">
        <v>13035</v>
      </c>
      <c r="E1298" s="253" t="s">
        <v>259</v>
      </c>
      <c r="F1298" s="252" t="s">
        <v>259</v>
      </c>
      <c r="G1298" s="252" t="s">
        <v>13103</v>
      </c>
      <c r="H1298" s="252" t="s">
        <v>13104</v>
      </c>
      <c r="I1298" s="252" t="s">
        <v>9878</v>
      </c>
      <c r="J1298" s="252" t="s">
        <v>9691</v>
      </c>
      <c r="K1298" s="253" t="s">
        <v>3548</v>
      </c>
      <c r="L1298" s="252" t="s">
        <v>9693</v>
      </c>
    </row>
    <row r="1299" spans="1:12" ht="13.5" x14ac:dyDescent="0.25">
      <c r="A1299" s="252" t="s">
        <v>13032</v>
      </c>
      <c r="B1299" s="252" t="s">
        <v>13033</v>
      </c>
      <c r="C1299" s="252" t="s">
        <v>13034</v>
      </c>
      <c r="D1299" s="252" t="s">
        <v>13035</v>
      </c>
      <c r="E1299" s="253" t="s">
        <v>259</v>
      </c>
      <c r="F1299" s="252" t="s">
        <v>259</v>
      </c>
      <c r="G1299" s="252" t="s">
        <v>13105</v>
      </c>
      <c r="H1299" s="252" t="s">
        <v>13106</v>
      </c>
      <c r="I1299" s="252" t="s">
        <v>9878</v>
      </c>
      <c r="J1299" s="252" t="s">
        <v>9691</v>
      </c>
      <c r="K1299" s="253" t="s">
        <v>13107</v>
      </c>
      <c r="L1299" s="252" t="s">
        <v>9693</v>
      </c>
    </row>
    <row r="1300" spans="1:12" ht="13.5" x14ac:dyDescent="0.25">
      <c r="A1300" s="252" t="s">
        <v>13032</v>
      </c>
      <c r="B1300" s="252" t="s">
        <v>13033</v>
      </c>
      <c r="C1300" s="252" t="s">
        <v>13034</v>
      </c>
      <c r="D1300" s="252" t="s">
        <v>13035</v>
      </c>
      <c r="E1300" s="253" t="s">
        <v>259</v>
      </c>
      <c r="F1300" s="252" t="s">
        <v>259</v>
      </c>
      <c r="G1300" s="252" t="s">
        <v>13108</v>
      </c>
      <c r="H1300" s="252" t="s">
        <v>13109</v>
      </c>
      <c r="I1300" s="252" t="s">
        <v>9878</v>
      </c>
      <c r="J1300" s="252" t="s">
        <v>9691</v>
      </c>
      <c r="K1300" s="253" t="s">
        <v>13110</v>
      </c>
      <c r="L1300" s="252" t="s">
        <v>9693</v>
      </c>
    </row>
    <row r="1301" spans="1:12" ht="13.5" x14ac:dyDescent="0.25">
      <c r="A1301" s="252" t="s">
        <v>13032</v>
      </c>
      <c r="B1301" s="252" t="s">
        <v>13033</v>
      </c>
      <c r="C1301" s="252" t="s">
        <v>13034</v>
      </c>
      <c r="D1301" s="252" t="s">
        <v>13035</v>
      </c>
      <c r="E1301" s="253" t="s">
        <v>259</v>
      </c>
      <c r="F1301" s="252" t="s">
        <v>259</v>
      </c>
      <c r="G1301" s="252" t="s">
        <v>13111</v>
      </c>
      <c r="H1301" s="252" t="s">
        <v>13112</v>
      </c>
      <c r="I1301" s="252" t="s">
        <v>10267</v>
      </c>
      <c r="J1301" s="252" t="s">
        <v>9691</v>
      </c>
      <c r="K1301" s="253" t="s">
        <v>13113</v>
      </c>
      <c r="L1301" s="252" t="s">
        <v>9693</v>
      </c>
    </row>
    <row r="1302" spans="1:12" ht="13.5" x14ac:dyDescent="0.25">
      <c r="A1302" s="252" t="s">
        <v>13032</v>
      </c>
      <c r="B1302" s="252" t="s">
        <v>13033</v>
      </c>
      <c r="C1302" s="252" t="s">
        <v>13034</v>
      </c>
      <c r="D1302" s="252" t="s">
        <v>13035</v>
      </c>
      <c r="E1302" s="253" t="s">
        <v>259</v>
      </c>
      <c r="F1302" s="252" t="s">
        <v>259</v>
      </c>
      <c r="G1302" s="252" t="s">
        <v>13114</v>
      </c>
      <c r="H1302" s="252" t="s">
        <v>13115</v>
      </c>
      <c r="I1302" s="252" t="s">
        <v>10267</v>
      </c>
      <c r="J1302" s="252" t="s">
        <v>9691</v>
      </c>
      <c r="K1302" s="253" t="s">
        <v>13116</v>
      </c>
      <c r="L1302" s="252" t="s">
        <v>9693</v>
      </c>
    </row>
    <row r="1303" spans="1:12" ht="13.5" x14ac:dyDescent="0.25">
      <c r="A1303" s="252" t="s">
        <v>13032</v>
      </c>
      <c r="B1303" s="252" t="s">
        <v>13033</v>
      </c>
      <c r="C1303" s="252" t="s">
        <v>13034</v>
      </c>
      <c r="D1303" s="252" t="s">
        <v>13035</v>
      </c>
      <c r="E1303" s="253" t="s">
        <v>259</v>
      </c>
      <c r="F1303" s="252" t="s">
        <v>259</v>
      </c>
      <c r="G1303" s="252" t="s">
        <v>13117</v>
      </c>
      <c r="H1303" s="252" t="s">
        <v>13118</v>
      </c>
      <c r="I1303" s="252" t="s">
        <v>10267</v>
      </c>
      <c r="J1303" s="252" t="s">
        <v>9691</v>
      </c>
      <c r="K1303" s="253" t="s">
        <v>8033</v>
      </c>
      <c r="L1303" s="252" t="s">
        <v>9693</v>
      </c>
    </row>
    <row r="1304" spans="1:12" ht="13.5" x14ac:dyDescent="0.25">
      <c r="A1304" s="252" t="s">
        <v>13032</v>
      </c>
      <c r="B1304" s="252" t="s">
        <v>13033</v>
      </c>
      <c r="C1304" s="252" t="s">
        <v>13034</v>
      </c>
      <c r="D1304" s="252" t="s">
        <v>13035</v>
      </c>
      <c r="E1304" s="253" t="s">
        <v>259</v>
      </c>
      <c r="F1304" s="252" t="s">
        <v>259</v>
      </c>
      <c r="G1304" s="252" t="s">
        <v>13119</v>
      </c>
      <c r="H1304" s="252" t="s">
        <v>13120</v>
      </c>
      <c r="I1304" s="252" t="s">
        <v>13121</v>
      </c>
      <c r="J1304" s="252" t="s">
        <v>9691</v>
      </c>
      <c r="K1304" s="253" t="s">
        <v>13122</v>
      </c>
      <c r="L1304" s="252" t="s">
        <v>9693</v>
      </c>
    </row>
    <row r="1305" spans="1:12" ht="13.5" x14ac:dyDescent="0.25">
      <c r="A1305" s="252" t="s">
        <v>13032</v>
      </c>
      <c r="B1305" s="252" t="s">
        <v>13033</v>
      </c>
      <c r="C1305" s="252" t="s">
        <v>13034</v>
      </c>
      <c r="D1305" s="252" t="s">
        <v>13035</v>
      </c>
      <c r="E1305" s="253" t="s">
        <v>259</v>
      </c>
      <c r="F1305" s="252" t="s">
        <v>259</v>
      </c>
      <c r="G1305" s="252" t="s">
        <v>13123</v>
      </c>
      <c r="H1305" s="252" t="s">
        <v>13124</v>
      </c>
      <c r="I1305" s="252" t="s">
        <v>13121</v>
      </c>
      <c r="J1305" s="252" t="s">
        <v>9691</v>
      </c>
      <c r="K1305" s="253" t="s">
        <v>13125</v>
      </c>
      <c r="L1305" s="252" t="s">
        <v>9693</v>
      </c>
    </row>
    <row r="1306" spans="1:12" ht="13.5" x14ac:dyDescent="0.25">
      <c r="A1306" s="252" t="s">
        <v>13032</v>
      </c>
      <c r="B1306" s="252" t="s">
        <v>13033</v>
      </c>
      <c r="C1306" s="252" t="s">
        <v>13034</v>
      </c>
      <c r="D1306" s="252" t="s">
        <v>13035</v>
      </c>
      <c r="E1306" s="253" t="s">
        <v>259</v>
      </c>
      <c r="F1306" s="252" t="s">
        <v>259</v>
      </c>
      <c r="G1306" s="252" t="s">
        <v>13126</v>
      </c>
      <c r="H1306" s="252" t="s">
        <v>13127</v>
      </c>
      <c r="I1306" s="252" t="s">
        <v>13121</v>
      </c>
      <c r="J1306" s="252" t="s">
        <v>10377</v>
      </c>
      <c r="K1306" s="253" t="s">
        <v>13128</v>
      </c>
      <c r="L1306" s="252" t="s">
        <v>9693</v>
      </c>
    </row>
    <row r="1307" spans="1:12" ht="13.5" x14ac:dyDescent="0.25">
      <c r="A1307" s="252" t="s">
        <v>13032</v>
      </c>
      <c r="B1307" s="252" t="s">
        <v>13033</v>
      </c>
      <c r="C1307" s="252" t="s">
        <v>13034</v>
      </c>
      <c r="D1307" s="252" t="s">
        <v>13035</v>
      </c>
      <c r="E1307" s="253" t="s">
        <v>259</v>
      </c>
      <c r="F1307" s="252" t="s">
        <v>259</v>
      </c>
      <c r="G1307" s="252" t="s">
        <v>13129</v>
      </c>
      <c r="H1307" s="252" t="s">
        <v>13130</v>
      </c>
      <c r="I1307" s="252" t="s">
        <v>13121</v>
      </c>
      <c r="J1307" s="252" t="s">
        <v>10377</v>
      </c>
      <c r="K1307" s="253" t="s">
        <v>13131</v>
      </c>
      <c r="L1307" s="252" t="s">
        <v>9693</v>
      </c>
    </row>
    <row r="1308" spans="1:12" ht="13.5" x14ac:dyDescent="0.25">
      <c r="A1308" s="252" t="s">
        <v>13032</v>
      </c>
      <c r="B1308" s="252" t="s">
        <v>13033</v>
      </c>
      <c r="C1308" s="252" t="s">
        <v>13034</v>
      </c>
      <c r="D1308" s="252" t="s">
        <v>13035</v>
      </c>
      <c r="E1308" s="253" t="s">
        <v>259</v>
      </c>
      <c r="F1308" s="252" t="s">
        <v>259</v>
      </c>
      <c r="G1308" s="252" t="s">
        <v>13132</v>
      </c>
      <c r="H1308" s="252" t="s">
        <v>13133</v>
      </c>
      <c r="I1308" s="252" t="s">
        <v>9690</v>
      </c>
      <c r="J1308" s="252" t="s">
        <v>9691</v>
      </c>
      <c r="K1308" s="253" t="s">
        <v>13134</v>
      </c>
      <c r="L1308" s="252" t="s">
        <v>9693</v>
      </c>
    </row>
    <row r="1309" spans="1:12" ht="13.5" x14ac:dyDescent="0.25">
      <c r="A1309" s="252" t="s">
        <v>13032</v>
      </c>
      <c r="B1309" s="252" t="s">
        <v>13033</v>
      </c>
      <c r="C1309" s="252" t="s">
        <v>13034</v>
      </c>
      <c r="D1309" s="252" t="s">
        <v>13035</v>
      </c>
      <c r="E1309" s="253" t="s">
        <v>259</v>
      </c>
      <c r="F1309" s="252" t="s">
        <v>259</v>
      </c>
      <c r="G1309" s="252" t="s">
        <v>13135</v>
      </c>
      <c r="H1309" s="252" t="s">
        <v>13136</v>
      </c>
      <c r="I1309" s="252" t="s">
        <v>9690</v>
      </c>
      <c r="J1309" s="252" t="s">
        <v>9691</v>
      </c>
      <c r="K1309" s="253" t="s">
        <v>13137</v>
      </c>
      <c r="L1309" s="252" t="s">
        <v>9693</v>
      </c>
    </row>
    <row r="1310" spans="1:12" ht="13.5" x14ac:dyDescent="0.25">
      <c r="A1310" s="252" t="s">
        <v>13032</v>
      </c>
      <c r="B1310" s="252" t="s">
        <v>13033</v>
      </c>
      <c r="C1310" s="252" t="s">
        <v>13034</v>
      </c>
      <c r="D1310" s="252" t="s">
        <v>13035</v>
      </c>
      <c r="E1310" s="253" t="s">
        <v>259</v>
      </c>
      <c r="F1310" s="252" t="s">
        <v>259</v>
      </c>
      <c r="G1310" s="252" t="s">
        <v>13138</v>
      </c>
      <c r="H1310" s="252" t="s">
        <v>13139</v>
      </c>
      <c r="I1310" s="252" t="s">
        <v>9878</v>
      </c>
      <c r="J1310" s="252" t="s">
        <v>9691</v>
      </c>
      <c r="K1310" s="253" t="s">
        <v>13140</v>
      </c>
      <c r="L1310" s="252" t="s">
        <v>9693</v>
      </c>
    </row>
    <row r="1311" spans="1:12" ht="13.5" x14ac:dyDescent="0.25">
      <c r="A1311" s="252" t="s">
        <v>13032</v>
      </c>
      <c r="B1311" s="252" t="s">
        <v>13033</v>
      </c>
      <c r="C1311" s="252" t="s">
        <v>13034</v>
      </c>
      <c r="D1311" s="252" t="s">
        <v>13035</v>
      </c>
      <c r="E1311" s="253" t="s">
        <v>259</v>
      </c>
      <c r="F1311" s="252" t="s">
        <v>259</v>
      </c>
      <c r="G1311" s="252" t="s">
        <v>13141</v>
      </c>
      <c r="H1311" s="252" t="s">
        <v>13142</v>
      </c>
      <c r="I1311" s="252" t="s">
        <v>9878</v>
      </c>
      <c r="J1311" s="252" t="s">
        <v>9691</v>
      </c>
      <c r="K1311" s="253" t="s">
        <v>13143</v>
      </c>
      <c r="L1311" s="252" t="s">
        <v>9693</v>
      </c>
    </row>
    <row r="1312" spans="1:12" ht="13.5" x14ac:dyDescent="0.25">
      <c r="A1312" s="252" t="s">
        <v>13032</v>
      </c>
      <c r="B1312" s="252" t="s">
        <v>13033</v>
      </c>
      <c r="C1312" s="252" t="s">
        <v>13034</v>
      </c>
      <c r="D1312" s="252" t="s">
        <v>13035</v>
      </c>
      <c r="E1312" s="253" t="s">
        <v>259</v>
      </c>
      <c r="F1312" s="252" t="s">
        <v>259</v>
      </c>
      <c r="G1312" s="252" t="s">
        <v>13144</v>
      </c>
      <c r="H1312" s="252" t="s">
        <v>13145</v>
      </c>
      <c r="I1312" s="252" t="s">
        <v>9878</v>
      </c>
      <c r="J1312" s="252" t="s">
        <v>9691</v>
      </c>
      <c r="K1312" s="253" t="s">
        <v>9192</v>
      </c>
      <c r="L1312" s="252" t="s">
        <v>9693</v>
      </c>
    </row>
    <row r="1313" spans="1:12" ht="13.5" x14ac:dyDescent="0.25">
      <c r="A1313" s="252" t="s">
        <v>13032</v>
      </c>
      <c r="B1313" s="252" t="s">
        <v>13033</v>
      </c>
      <c r="C1313" s="252" t="s">
        <v>13146</v>
      </c>
      <c r="D1313" s="252" t="s">
        <v>13147</v>
      </c>
      <c r="E1313" s="253" t="s">
        <v>259</v>
      </c>
      <c r="F1313" s="252" t="s">
        <v>259</v>
      </c>
      <c r="G1313" s="252" t="s">
        <v>13148</v>
      </c>
      <c r="H1313" s="252" t="s">
        <v>13149</v>
      </c>
      <c r="I1313" s="252" t="s">
        <v>13121</v>
      </c>
      <c r="J1313" s="252" t="s">
        <v>9691</v>
      </c>
      <c r="K1313" s="253" t="s">
        <v>13150</v>
      </c>
      <c r="L1313" s="252" t="s">
        <v>9693</v>
      </c>
    </row>
    <row r="1314" spans="1:12" ht="13.5" x14ac:dyDescent="0.25">
      <c r="A1314" s="252" t="s">
        <v>13032</v>
      </c>
      <c r="B1314" s="252" t="s">
        <v>13033</v>
      </c>
      <c r="C1314" s="252" t="s">
        <v>13146</v>
      </c>
      <c r="D1314" s="252" t="s">
        <v>13147</v>
      </c>
      <c r="E1314" s="253" t="s">
        <v>259</v>
      </c>
      <c r="F1314" s="252" t="s">
        <v>259</v>
      </c>
      <c r="G1314" s="252" t="s">
        <v>13151</v>
      </c>
      <c r="H1314" s="252" t="s">
        <v>13152</v>
      </c>
      <c r="I1314" s="252" t="s">
        <v>13121</v>
      </c>
      <c r="J1314" s="252" t="s">
        <v>9691</v>
      </c>
      <c r="K1314" s="253" t="s">
        <v>13153</v>
      </c>
      <c r="L1314" s="252" t="s">
        <v>9693</v>
      </c>
    </row>
    <row r="1315" spans="1:12" ht="13.5" x14ac:dyDescent="0.25">
      <c r="A1315" s="252" t="s">
        <v>13032</v>
      </c>
      <c r="B1315" s="252" t="s">
        <v>13033</v>
      </c>
      <c r="C1315" s="252" t="s">
        <v>13146</v>
      </c>
      <c r="D1315" s="252" t="s">
        <v>13147</v>
      </c>
      <c r="E1315" s="253" t="s">
        <v>259</v>
      </c>
      <c r="F1315" s="252" t="s">
        <v>259</v>
      </c>
      <c r="G1315" s="252" t="s">
        <v>13154</v>
      </c>
      <c r="H1315" s="252" t="s">
        <v>13155</v>
      </c>
      <c r="I1315" s="252" t="s">
        <v>13121</v>
      </c>
      <c r="J1315" s="252" t="s">
        <v>9691</v>
      </c>
      <c r="K1315" s="253" t="s">
        <v>13156</v>
      </c>
      <c r="L1315" s="252" t="s">
        <v>9693</v>
      </c>
    </row>
    <row r="1316" spans="1:12" ht="13.5" x14ac:dyDescent="0.25">
      <c r="A1316" s="252" t="s">
        <v>13032</v>
      </c>
      <c r="B1316" s="252" t="s">
        <v>13033</v>
      </c>
      <c r="C1316" s="252" t="s">
        <v>13146</v>
      </c>
      <c r="D1316" s="252" t="s">
        <v>13147</v>
      </c>
      <c r="E1316" s="253" t="s">
        <v>259</v>
      </c>
      <c r="F1316" s="252" t="s">
        <v>259</v>
      </c>
      <c r="G1316" s="252" t="s">
        <v>13157</v>
      </c>
      <c r="H1316" s="252" t="s">
        <v>13158</v>
      </c>
      <c r="I1316" s="252" t="s">
        <v>13121</v>
      </c>
      <c r="J1316" s="252" t="s">
        <v>9691</v>
      </c>
      <c r="K1316" s="253" t="s">
        <v>13159</v>
      </c>
      <c r="L1316" s="252" t="s">
        <v>9693</v>
      </c>
    </row>
    <row r="1317" spans="1:12" ht="13.5" x14ac:dyDescent="0.25">
      <c r="A1317" s="252" t="s">
        <v>13032</v>
      </c>
      <c r="B1317" s="252" t="s">
        <v>13033</v>
      </c>
      <c r="C1317" s="252" t="s">
        <v>13146</v>
      </c>
      <c r="D1317" s="252" t="s">
        <v>13147</v>
      </c>
      <c r="E1317" s="253" t="s">
        <v>259</v>
      </c>
      <c r="F1317" s="252" t="s">
        <v>259</v>
      </c>
      <c r="G1317" s="252" t="s">
        <v>13160</v>
      </c>
      <c r="H1317" s="252" t="s">
        <v>13161</v>
      </c>
      <c r="I1317" s="252" t="s">
        <v>13121</v>
      </c>
      <c r="J1317" s="252" t="s">
        <v>9691</v>
      </c>
      <c r="K1317" s="253" t="s">
        <v>13162</v>
      </c>
      <c r="L1317" s="252" t="s">
        <v>9693</v>
      </c>
    </row>
    <row r="1318" spans="1:12" ht="13.5" x14ac:dyDescent="0.25">
      <c r="A1318" s="252" t="s">
        <v>13032</v>
      </c>
      <c r="B1318" s="252" t="s">
        <v>13033</v>
      </c>
      <c r="C1318" s="252" t="s">
        <v>13146</v>
      </c>
      <c r="D1318" s="252" t="s">
        <v>13147</v>
      </c>
      <c r="E1318" s="253" t="s">
        <v>259</v>
      </c>
      <c r="F1318" s="252" t="s">
        <v>259</v>
      </c>
      <c r="G1318" s="252" t="s">
        <v>13163</v>
      </c>
      <c r="H1318" s="252" t="s">
        <v>13164</v>
      </c>
      <c r="I1318" s="252" t="s">
        <v>13121</v>
      </c>
      <c r="J1318" s="252" t="s">
        <v>9691</v>
      </c>
      <c r="K1318" s="253" t="s">
        <v>13165</v>
      </c>
      <c r="L1318" s="252" t="s">
        <v>9693</v>
      </c>
    </row>
    <row r="1319" spans="1:12" ht="13.5" x14ac:dyDescent="0.25">
      <c r="A1319" s="252" t="s">
        <v>13032</v>
      </c>
      <c r="B1319" s="252" t="s">
        <v>13033</v>
      </c>
      <c r="C1319" s="252" t="s">
        <v>13146</v>
      </c>
      <c r="D1319" s="252" t="s">
        <v>13147</v>
      </c>
      <c r="E1319" s="253" t="s">
        <v>259</v>
      </c>
      <c r="F1319" s="252" t="s">
        <v>259</v>
      </c>
      <c r="G1319" s="252" t="s">
        <v>13166</v>
      </c>
      <c r="H1319" s="252" t="s">
        <v>13167</v>
      </c>
      <c r="I1319" s="252" t="s">
        <v>13121</v>
      </c>
      <c r="J1319" s="252" t="s">
        <v>9691</v>
      </c>
      <c r="K1319" s="253" t="s">
        <v>13168</v>
      </c>
      <c r="L1319" s="252" t="s">
        <v>9693</v>
      </c>
    </row>
    <row r="1320" spans="1:12" ht="13.5" x14ac:dyDescent="0.25">
      <c r="A1320" s="252" t="s">
        <v>13032</v>
      </c>
      <c r="B1320" s="252" t="s">
        <v>13033</v>
      </c>
      <c r="C1320" s="252" t="s">
        <v>13146</v>
      </c>
      <c r="D1320" s="252" t="s">
        <v>13147</v>
      </c>
      <c r="E1320" s="253" t="s">
        <v>259</v>
      </c>
      <c r="F1320" s="252" t="s">
        <v>259</v>
      </c>
      <c r="G1320" s="252" t="s">
        <v>13169</v>
      </c>
      <c r="H1320" s="252" t="s">
        <v>13170</v>
      </c>
      <c r="I1320" s="252" t="s">
        <v>13121</v>
      </c>
      <c r="J1320" s="252" t="s">
        <v>9691</v>
      </c>
      <c r="K1320" s="253" t="s">
        <v>13171</v>
      </c>
      <c r="L1320" s="252" t="s">
        <v>9693</v>
      </c>
    </row>
    <row r="1321" spans="1:12" ht="13.5" x14ac:dyDescent="0.25">
      <c r="A1321" s="252" t="s">
        <v>13032</v>
      </c>
      <c r="B1321" s="252" t="s">
        <v>13033</v>
      </c>
      <c r="C1321" s="252" t="s">
        <v>13146</v>
      </c>
      <c r="D1321" s="252" t="s">
        <v>13147</v>
      </c>
      <c r="E1321" s="253" t="s">
        <v>259</v>
      </c>
      <c r="F1321" s="252" t="s">
        <v>259</v>
      </c>
      <c r="G1321" s="252" t="s">
        <v>13172</v>
      </c>
      <c r="H1321" s="252" t="s">
        <v>13173</v>
      </c>
      <c r="I1321" s="252" t="s">
        <v>13121</v>
      </c>
      <c r="J1321" s="252" t="s">
        <v>9691</v>
      </c>
      <c r="K1321" s="253" t="s">
        <v>13174</v>
      </c>
      <c r="L1321" s="252" t="s">
        <v>9693</v>
      </c>
    </row>
    <row r="1322" spans="1:12" ht="13.5" x14ac:dyDescent="0.25">
      <c r="A1322" s="252" t="s">
        <v>13032</v>
      </c>
      <c r="B1322" s="252" t="s">
        <v>13033</v>
      </c>
      <c r="C1322" s="252" t="s">
        <v>13146</v>
      </c>
      <c r="D1322" s="252" t="s">
        <v>13147</v>
      </c>
      <c r="E1322" s="253" t="s">
        <v>259</v>
      </c>
      <c r="F1322" s="252" t="s">
        <v>259</v>
      </c>
      <c r="G1322" s="252" t="s">
        <v>13175</v>
      </c>
      <c r="H1322" s="252" t="s">
        <v>13176</v>
      </c>
      <c r="I1322" s="252" t="s">
        <v>13121</v>
      </c>
      <c r="J1322" s="252" t="s">
        <v>9691</v>
      </c>
      <c r="K1322" s="253" t="s">
        <v>13177</v>
      </c>
      <c r="L1322" s="252" t="s">
        <v>9693</v>
      </c>
    </row>
    <row r="1323" spans="1:12" ht="13.5" x14ac:dyDescent="0.25">
      <c r="A1323" s="252" t="s">
        <v>13032</v>
      </c>
      <c r="B1323" s="252" t="s">
        <v>13033</v>
      </c>
      <c r="C1323" s="252" t="s">
        <v>13146</v>
      </c>
      <c r="D1323" s="252" t="s">
        <v>13147</v>
      </c>
      <c r="E1323" s="253" t="s">
        <v>259</v>
      </c>
      <c r="F1323" s="252" t="s">
        <v>259</v>
      </c>
      <c r="G1323" s="252" t="s">
        <v>13178</v>
      </c>
      <c r="H1323" s="252" t="s">
        <v>13179</v>
      </c>
      <c r="I1323" s="252" t="s">
        <v>13121</v>
      </c>
      <c r="J1323" s="252" t="s">
        <v>9691</v>
      </c>
      <c r="K1323" s="253" t="s">
        <v>13180</v>
      </c>
      <c r="L1323" s="252" t="s">
        <v>9693</v>
      </c>
    </row>
    <row r="1324" spans="1:12" ht="13.5" x14ac:dyDescent="0.25">
      <c r="A1324" s="252" t="s">
        <v>13032</v>
      </c>
      <c r="B1324" s="252" t="s">
        <v>13033</v>
      </c>
      <c r="C1324" s="252" t="s">
        <v>13146</v>
      </c>
      <c r="D1324" s="252" t="s">
        <v>13147</v>
      </c>
      <c r="E1324" s="253" t="s">
        <v>259</v>
      </c>
      <c r="F1324" s="252" t="s">
        <v>259</v>
      </c>
      <c r="G1324" s="252" t="s">
        <v>13181</v>
      </c>
      <c r="H1324" s="252" t="s">
        <v>13182</v>
      </c>
      <c r="I1324" s="252" t="s">
        <v>13121</v>
      </c>
      <c r="J1324" s="252" t="s">
        <v>9691</v>
      </c>
      <c r="K1324" s="253" t="s">
        <v>13183</v>
      </c>
      <c r="L1324" s="252" t="s">
        <v>9693</v>
      </c>
    </row>
    <row r="1325" spans="1:12" ht="13.5" x14ac:dyDescent="0.25">
      <c r="A1325" s="252" t="s">
        <v>13032</v>
      </c>
      <c r="B1325" s="252" t="s">
        <v>13033</v>
      </c>
      <c r="C1325" s="252" t="s">
        <v>13146</v>
      </c>
      <c r="D1325" s="252" t="s">
        <v>13147</v>
      </c>
      <c r="E1325" s="253" t="s">
        <v>259</v>
      </c>
      <c r="F1325" s="252" t="s">
        <v>259</v>
      </c>
      <c r="G1325" s="252" t="s">
        <v>13184</v>
      </c>
      <c r="H1325" s="252" t="s">
        <v>13185</v>
      </c>
      <c r="I1325" s="252" t="s">
        <v>10267</v>
      </c>
      <c r="J1325" s="252" t="s">
        <v>9691</v>
      </c>
      <c r="K1325" s="253" t="s">
        <v>13186</v>
      </c>
      <c r="L1325" s="252" t="s">
        <v>9693</v>
      </c>
    </row>
    <row r="1326" spans="1:12" ht="13.5" x14ac:dyDescent="0.25">
      <c r="A1326" s="252" t="s">
        <v>13032</v>
      </c>
      <c r="B1326" s="252" t="s">
        <v>13033</v>
      </c>
      <c r="C1326" s="252" t="s">
        <v>13146</v>
      </c>
      <c r="D1326" s="252" t="s">
        <v>13147</v>
      </c>
      <c r="E1326" s="253" t="s">
        <v>259</v>
      </c>
      <c r="F1326" s="252" t="s">
        <v>259</v>
      </c>
      <c r="G1326" s="252" t="s">
        <v>13187</v>
      </c>
      <c r="H1326" s="252" t="s">
        <v>13188</v>
      </c>
      <c r="I1326" s="252" t="s">
        <v>10267</v>
      </c>
      <c r="J1326" s="252" t="s">
        <v>9691</v>
      </c>
      <c r="K1326" s="253" t="s">
        <v>13189</v>
      </c>
      <c r="L1326" s="252" t="s">
        <v>9693</v>
      </c>
    </row>
    <row r="1327" spans="1:12" ht="13.5" x14ac:dyDescent="0.25">
      <c r="A1327" s="252" t="s">
        <v>13032</v>
      </c>
      <c r="B1327" s="252" t="s">
        <v>13033</v>
      </c>
      <c r="C1327" s="252" t="s">
        <v>13146</v>
      </c>
      <c r="D1327" s="252" t="s">
        <v>13147</v>
      </c>
      <c r="E1327" s="253" t="s">
        <v>259</v>
      </c>
      <c r="F1327" s="252" t="s">
        <v>259</v>
      </c>
      <c r="G1327" s="252" t="s">
        <v>13190</v>
      </c>
      <c r="H1327" s="252" t="s">
        <v>13191</v>
      </c>
      <c r="I1327" s="252" t="s">
        <v>10267</v>
      </c>
      <c r="J1327" s="252" t="s">
        <v>9691</v>
      </c>
      <c r="K1327" s="253" t="s">
        <v>13192</v>
      </c>
      <c r="L1327" s="252" t="s">
        <v>9693</v>
      </c>
    </row>
    <row r="1328" spans="1:12" ht="13.5" x14ac:dyDescent="0.25">
      <c r="A1328" s="252" t="s">
        <v>13032</v>
      </c>
      <c r="B1328" s="252" t="s">
        <v>13033</v>
      </c>
      <c r="C1328" s="252" t="s">
        <v>13146</v>
      </c>
      <c r="D1328" s="252" t="s">
        <v>13147</v>
      </c>
      <c r="E1328" s="253" t="s">
        <v>259</v>
      </c>
      <c r="F1328" s="252" t="s">
        <v>259</v>
      </c>
      <c r="G1328" s="252" t="s">
        <v>13193</v>
      </c>
      <c r="H1328" s="252" t="s">
        <v>13194</v>
      </c>
      <c r="I1328" s="252" t="s">
        <v>13121</v>
      </c>
      <c r="J1328" s="252" t="s">
        <v>9691</v>
      </c>
      <c r="K1328" s="253" t="s">
        <v>13195</v>
      </c>
      <c r="L1328" s="252" t="s">
        <v>9693</v>
      </c>
    </row>
    <row r="1329" spans="1:12" ht="13.5" x14ac:dyDescent="0.25">
      <c r="A1329" s="252" t="s">
        <v>13032</v>
      </c>
      <c r="B1329" s="252" t="s">
        <v>13033</v>
      </c>
      <c r="C1329" s="252" t="s">
        <v>13196</v>
      </c>
      <c r="D1329" s="252" t="s">
        <v>13197</v>
      </c>
      <c r="E1329" s="253" t="s">
        <v>259</v>
      </c>
      <c r="F1329" s="252" t="s">
        <v>259</v>
      </c>
      <c r="G1329" s="252" t="s">
        <v>13198</v>
      </c>
      <c r="H1329" s="252" t="s">
        <v>13199</v>
      </c>
      <c r="I1329" s="252" t="s">
        <v>10267</v>
      </c>
      <c r="J1329" s="252" t="s">
        <v>9691</v>
      </c>
      <c r="K1329" s="253" t="s">
        <v>12310</v>
      </c>
      <c r="L1329" s="252" t="s">
        <v>9693</v>
      </c>
    </row>
    <row r="1330" spans="1:12" ht="13.5" x14ac:dyDescent="0.25">
      <c r="A1330" s="252" t="s">
        <v>13032</v>
      </c>
      <c r="B1330" s="252" t="s">
        <v>13033</v>
      </c>
      <c r="C1330" s="252" t="s">
        <v>13196</v>
      </c>
      <c r="D1330" s="252" t="s">
        <v>13197</v>
      </c>
      <c r="E1330" s="253" t="s">
        <v>259</v>
      </c>
      <c r="F1330" s="252" t="s">
        <v>259</v>
      </c>
      <c r="G1330" s="252" t="s">
        <v>13200</v>
      </c>
      <c r="H1330" s="252" t="s">
        <v>13201</v>
      </c>
      <c r="I1330" s="252" t="s">
        <v>10267</v>
      </c>
      <c r="J1330" s="252" t="s">
        <v>9691</v>
      </c>
      <c r="K1330" s="253" t="s">
        <v>13202</v>
      </c>
      <c r="L1330" s="252" t="s">
        <v>9693</v>
      </c>
    </row>
    <row r="1331" spans="1:12" ht="13.5" x14ac:dyDescent="0.25">
      <c r="A1331" s="252" t="s">
        <v>13032</v>
      </c>
      <c r="B1331" s="252" t="s">
        <v>13033</v>
      </c>
      <c r="C1331" s="252" t="s">
        <v>13196</v>
      </c>
      <c r="D1331" s="252" t="s">
        <v>13197</v>
      </c>
      <c r="E1331" s="253" t="s">
        <v>259</v>
      </c>
      <c r="F1331" s="252" t="s">
        <v>259</v>
      </c>
      <c r="G1331" s="252" t="s">
        <v>13203</v>
      </c>
      <c r="H1331" s="252" t="s">
        <v>13204</v>
      </c>
      <c r="I1331" s="252" t="s">
        <v>10267</v>
      </c>
      <c r="J1331" s="252" t="s">
        <v>9691</v>
      </c>
      <c r="K1331" s="253" t="s">
        <v>13205</v>
      </c>
      <c r="L1331" s="252" t="s">
        <v>9693</v>
      </c>
    </row>
    <row r="1332" spans="1:12" ht="13.5" x14ac:dyDescent="0.25">
      <c r="A1332" s="252" t="s">
        <v>13032</v>
      </c>
      <c r="B1332" s="252" t="s">
        <v>13033</v>
      </c>
      <c r="C1332" s="252" t="s">
        <v>13196</v>
      </c>
      <c r="D1332" s="252" t="s">
        <v>13197</v>
      </c>
      <c r="E1332" s="253" t="s">
        <v>259</v>
      </c>
      <c r="F1332" s="252" t="s">
        <v>259</v>
      </c>
      <c r="G1332" s="252" t="s">
        <v>13206</v>
      </c>
      <c r="H1332" s="252" t="s">
        <v>13207</v>
      </c>
      <c r="I1332" s="252" t="s">
        <v>10267</v>
      </c>
      <c r="J1332" s="252" t="s">
        <v>9691</v>
      </c>
      <c r="K1332" s="253" t="s">
        <v>13208</v>
      </c>
      <c r="L1332" s="252" t="s">
        <v>9693</v>
      </c>
    </row>
    <row r="1333" spans="1:12" ht="13.5" x14ac:dyDescent="0.25">
      <c r="A1333" s="252" t="s">
        <v>13032</v>
      </c>
      <c r="B1333" s="252" t="s">
        <v>13033</v>
      </c>
      <c r="C1333" s="252" t="s">
        <v>13196</v>
      </c>
      <c r="D1333" s="252" t="s">
        <v>13197</v>
      </c>
      <c r="E1333" s="253" t="s">
        <v>259</v>
      </c>
      <c r="F1333" s="252" t="s">
        <v>259</v>
      </c>
      <c r="G1333" s="252" t="s">
        <v>13209</v>
      </c>
      <c r="H1333" s="252" t="s">
        <v>13210</v>
      </c>
      <c r="I1333" s="252" t="s">
        <v>10267</v>
      </c>
      <c r="J1333" s="252" t="s">
        <v>9691</v>
      </c>
      <c r="K1333" s="253" t="s">
        <v>13211</v>
      </c>
      <c r="L1333" s="252" t="s">
        <v>9693</v>
      </c>
    </row>
    <row r="1334" spans="1:12" ht="13.5" x14ac:dyDescent="0.25">
      <c r="A1334" s="252" t="s">
        <v>13032</v>
      </c>
      <c r="B1334" s="252" t="s">
        <v>13033</v>
      </c>
      <c r="C1334" s="252" t="s">
        <v>13196</v>
      </c>
      <c r="D1334" s="252" t="s">
        <v>13197</v>
      </c>
      <c r="E1334" s="253" t="s">
        <v>259</v>
      </c>
      <c r="F1334" s="252" t="s">
        <v>259</v>
      </c>
      <c r="G1334" s="252" t="s">
        <v>13212</v>
      </c>
      <c r="H1334" s="252" t="s">
        <v>13213</v>
      </c>
      <c r="I1334" s="252" t="s">
        <v>10267</v>
      </c>
      <c r="J1334" s="252" t="s">
        <v>9691</v>
      </c>
      <c r="K1334" s="253" t="s">
        <v>13214</v>
      </c>
      <c r="L1334" s="252" t="s">
        <v>9693</v>
      </c>
    </row>
    <row r="1335" spans="1:12" ht="13.5" x14ac:dyDescent="0.25">
      <c r="A1335" s="252" t="s">
        <v>13032</v>
      </c>
      <c r="B1335" s="252" t="s">
        <v>13033</v>
      </c>
      <c r="C1335" s="252" t="s">
        <v>13196</v>
      </c>
      <c r="D1335" s="252" t="s">
        <v>13197</v>
      </c>
      <c r="E1335" s="253" t="s">
        <v>259</v>
      </c>
      <c r="F1335" s="252" t="s">
        <v>259</v>
      </c>
      <c r="G1335" s="252" t="s">
        <v>13215</v>
      </c>
      <c r="H1335" s="252" t="s">
        <v>13216</v>
      </c>
      <c r="I1335" s="252" t="s">
        <v>10267</v>
      </c>
      <c r="J1335" s="252" t="s">
        <v>9691</v>
      </c>
      <c r="K1335" s="253" t="s">
        <v>3252</v>
      </c>
      <c r="L1335" s="252" t="s">
        <v>9693</v>
      </c>
    </row>
    <row r="1336" spans="1:12" ht="13.5" x14ac:dyDescent="0.25">
      <c r="A1336" s="252" t="s">
        <v>13032</v>
      </c>
      <c r="B1336" s="252" t="s">
        <v>13033</v>
      </c>
      <c r="C1336" s="252" t="s">
        <v>13196</v>
      </c>
      <c r="D1336" s="252" t="s">
        <v>13197</v>
      </c>
      <c r="E1336" s="253" t="s">
        <v>259</v>
      </c>
      <c r="F1336" s="252" t="s">
        <v>259</v>
      </c>
      <c r="G1336" s="252" t="s">
        <v>13217</v>
      </c>
      <c r="H1336" s="252" t="s">
        <v>13218</v>
      </c>
      <c r="I1336" s="252" t="s">
        <v>10267</v>
      </c>
      <c r="J1336" s="252" t="s">
        <v>9691</v>
      </c>
      <c r="K1336" s="253" t="s">
        <v>13219</v>
      </c>
      <c r="L1336" s="252" t="s">
        <v>9693</v>
      </c>
    </row>
    <row r="1337" spans="1:12" ht="13.5" x14ac:dyDescent="0.25">
      <c r="A1337" s="252" t="s">
        <v>13032</v>
      </c>
      <c r="B1337" s="252" t="s">
        <v>13033</v>
      </c>
      <c r="C1337" s="252" t="s">
        <v>13196</v>
      </c>
      <c r="D1337" s="252" t="s">
        <v>13197</v>
      </c>
      <c r="E1337" s="253" t="s">
        <v>259</v>
      </c>
      <c r="F1337" s="252" t="s">
        <v>259</v>
      </c>
      <c r="G1337" s="252" t="s">
        <v>13220</v>
      </c>
      <c r="H1337" s="252" t="s">
        <v>13221</v>
      </c>
      <c r="I1337" s="252" t="s">
        <v>10267</v>
      </c>
      <c r="J1337" s="252" t="s">
        <v>9691</v>
      </c>
      <c r="K1337" s="253" t="s">
        <v>13222</v>
      </c>
      <c r="L1337" s="252" t="s">
        <v>9693</v>
      </c>
    </row>
    <row r="1338" spans="1:12" ht="13.5" x14ac:dyDescent="0.25">
      <c r="A1338" s="252" t="s">
        <v>13032</v>
      </c>
      <c r="B1338" s="252" t="s">
        <v>13033</v>
      </c>
      <c r="C1338" s="252" t="s">
        <v>13196</v>
      </c>
      <c r="D1338" s="252" t="s">
        <v>13197</v>
      </c>
      <c r="E1338" s="253" t="s">
        <v>259</v>
      </c>
      <c r="F1338" s="252" t="s">
        <v>259</v>
      </c>
      <c r="G1338" s="252" t="s">
        <v>13223</v>
      </c>
      <c r="H1338" s="252" t="s">
        <v>13224</v>
      </c>
      <c r="I1338" s="252" t="s">
        <v>10267</v>
      </c>
      <c r="J1338" s="252" t="s">
        <v>9691</v>
      </c>
      <c r="K1338" s="253" t="s">
        <v>13225</v>
      </c>
      <c r="L1338" s="252" t="s">
        <v>9693</v>
      </c>
    </row>
    <row r="1339" spans="1:12" ht="13.5" x14ac:dyDescent="0.25">
      <c r="A1339" s="252" t="s">
        <v>13032</v>
      </c>
      <c r="B1339" s="252" t="s">
        <v>13033</v>
      </c>
      <c r="C1339" s="252" t="s">
        <v>13196</v>
      </c>
      <c r="D1339" s="252" t="s">
        <v>13197</v>
      </c>
      <c r="E1339" s="253" t="s">
        <v>259</v>
      </c>
      <c r="F1339" s="252" t="s">
        <v>259</v>
      </c>
      <c r="G1339" s="252" t="s">
        <v>13226</v>
      </c>
      <c r="H1339" s="252" t="s">
        <v>13227</v>
      </c>
      <c r="I1339" s="252" t="s">
        <v>10267</v>
      </c>
      <c r="J1339" s="252" t="s">
        <v>9691</v>
      </c>
      <c r="K1339" s="253" t="s">
        <v>13228</v>
      </c>
      <c r="L1339" s="252" t="s">
        <v>9693</v>
      </c>
    </row>
    <row r="1340" spans="1:12" ht="13.5" x14ac:dyDescent="0.25">
      <c r="A1340" s="252" t="s">
        <v>13032</v>
      </c>
      <c r="B1340" s="252" t="s">
        <v>13033</v>
      </c>
      <c r="C1340" s="252" t="s">
        <v>13196</v>
      </c>
      <c r="D1340" s="252" t="s">
        <v>13197</v>
      </c>
      <c r="E1340" s="253" t="s">
        <v>259</v>
      </c>
      <c r="F1340" s="252" t="s">
        <v>259</v>
      </c>
      <c r="G1340" s="252" t="s">
        <v>13229</v>
      </c>
      <c r="H1340" s="252" t="s">
        <v>13230</v>
      </c>
      <c r="I1340" s="252" t="s">
        <v>10267</v>
      </c>
      <c r="J1340" s="252" t="s">
        <v>9691</v>
      </c>
      <c r="K1340" s="253" t="s">
        <v>13231</v>
      </c>
      <c r="L1340" s="252" t="s">
        <v>9693</v>
      </c>
    </row>
    <row r="1341" spans="1:12" ht="13.5" x14ac:dyDescent="0.25">
      <c r="A1341" s="252" t="s">
        <v>13032</v>
      </c>
      <c r="B1341" s="252" t="s">
        <v>13033</v>
      </c>
      <c r="C1341" s="252" t="s">
        <v>13196</v>
      </c>
      <c r="D1341" s="252" t="s">
        <v>13197</v>
      </c>
      <c r="E1341" s="253" t="s">
        <v>259</v>
      </c>
      <c r="F1341" s="252" t="s">
        <v>259</v>
      </c>
      <c r="G1341" s="252" t="s">
        <v>13232</v>
      </c>
      <c r="H1341" s="252" t="s">
        <v>13233</v>
      </c>
      <c r="I1341" s="252" t="s">
        <v>10267</v>
      </c>
      <c r="J1341" s="252" t="s">
        <v>9691</v>
      </c>
      <c r="K1341" s="253" t="s">
        <v>13234</v>
      </c>
      <c r="L1341" s="252" t="s">
        <v>9693</v>
      </c>
    </row>
    <row r="1342" spans="1:12" ht="13.5" x14ac:dyDescent="0.25">
      <c r="A1342" s="252" t="s">
        <v>13032</v>
      </c>
      <c r="B1342" s="252" t="s">
        <v>13033</v>
      </c>
      <c r="C1342" s="252" t="s">
        <v>13196</v>
      </c>
      <c r="D1342" s="252" t="s">
        <v>13197</v>
      </c>
      <c r="E1342" s="253" t="s">
        <v>259</v>
      </c>
      <c r="F1342" s="252" t="s">
        <v>259</v>
      </c>
      <c r="G1342" s="252" t="s">
        <v>13235</v>
      </c>
      <c r="H1342" s="252" t="s">
        <v>13236</v>
      </c>
      <c r="I1342" s="252" t="s">
        <v>10267</v>
      </c>
      <c r="J1342" s="252" t="s">
        <v>9691</v>
      </c>
      <c r="K1342" s="253" t="s">
        <v>13237</v>
      </c>
      <c r="L1342" s="252" t="s">
        <v>9693</v>
      </c>
    </row>
    <row r="1343" spans="1:12" ht="13.5" x14ac:dyDescent="0.25">
      <c r="A1343" s="252" t="s">
        <v>13032</v>
      </c>
      <c r="B1343" s="252" t="s">
        <v>13033</v>
      </c>
      <c r="C1343" s="252" t="s">
        <v>13196</v>
      </c>
      <c r="D1343" s="252" t="s">
        <v>13197</v>
      </c>
      <c r="E1343" s="253" t="s">
        <v>259</v>
      </c>
      <c r="F1343" s="252" t="s">
        <v>259</v>
      </c>
      <c r="G1343" s="252" t="s">
        <v>13238</v>
      </c>
      <c r="H1343" s="252" t="s">
        <v>13239</v>
      </c>
      <c r="I1343" s="252" t="s">
        <v>10267</v>
      </c>
      <c r="J1343" s="252" t="s">
        <v>9691</v>
      </c>
      <c r="K1343" s="253" t="s">
        <v>13240</v>
      </c>
      <c r="L1343" s="252" t="s">
        <v>9693</v>
      </c>
    </row>
    <row r="1344" spans="1:12" ht="13.5" x14ac:dyDescent="0.25">
      <c r="A1344" s="252" t="s">
        <v>13032</v>
      </c>
      <c r="B1344" s="252" t="s">
        <v>13033</v>
      </c>
      <c r="C1344" s="252" t="s">
        <v>13196</v>
      </c>
      <c r="D1344" s="252" t="s">
        <v>13197</v>
      </c>
      <c r="E1344" s="253" t="s">
        <v>259</v>
      </c>
      <c r="F1344" s="252" t="s">
        <v>259</v>
      </c>
      <c r="G1344" s="252" t="s">
        <v>13241</v>
      </c>
      <c r="H1344" s="252" t="s">
        <v>13242</v>
      </c>
      <c r="I1344" s="252" t="s">
        <v>10267</v>
      </c>
      <c r="J1344" s="252" t="s">
        <v>9691</v>
      </c>
      <c r="K1344" s="253" t="s">
        <v>2076</v>
      </c>
      <c r="L1344" s="252" t="s">
        <v>9693</v>
      </c>
    </row>
    <row r="1345" spans="1:12" ht="13.5" x14ac:dyDescent="0.25">
      <c r="A1345" s="252" t="s">
        <v>13032</v>
      </c>
      <c r="B1345" s="252" t="s">
        <v>13033</v>
      </c>
      <c r="C1345" s="252" t="s">
        <v>13196</v>
      </c>
      <c r="D1345" s="252" t="s">
        <v>13197</v>
      </c>
      <c r="E1345" s="253" t="s">
        <v>259</v>
      </c>
      <c r="F1345" s="252" t="s">
        <v>259</v>
      </c>
      <c r="G1345" s="252" t="s">
        <v>13243</v>
      </c>
      <c r="H1345" s="252" t="s">
        <v>13244</v>
      </c>
      <c r="I1345" s="252" t="s">
        <v>10267</v>
      </c>
      <c r="J1345" s="252" t="s">
        <v>9691</v>
      </c>
      <c r="K1345" s="253" t="s">
        <v>13245</v>
      </c>
      <c r="L1345" s="252" t="s">
        <v>9693</v>
      </c>
    </row>
    <row r="1346" spans="1:12" ht="13.5" x14ac:dyDescent="0.25">
      <c r="A1346" s="252" t="s">
        <v>13032</v>
      </c>
      <c r="B1346" s="252" t="s">
        <v>13033</v>
      </c>
      <c r="C1346" s="252" t="s">
        <v>13196</v>
      </c>
      <c r="D1346" s="252" t="s">
        <v>13197</v>
      </c>
      <c r="E1346" s="253" t="s">
        <v>259</v>
      </c>
      <c r="F1346" s="252" t="s">
        <v>259</v>
      </c>
      <c r="G1346" s="252" t="s">
        <v>13246</v>
      </c>
      <c r="H1346" s="252" t="s">
        <v>13247</v>
      </c>
      <c r="I1346" s="252" t="s">
        <v>10267</v>
      </c>
      <c r="J1346" s="252" t="s">
        <v>9691</v>
      </c>
      <c r="K1346" s="253" t="s">
        <v>13248</v>
      </c>
      <c r="L1346" s="252" t="s">
        <v>9693</v>
      </c>
    </row>
    <row r="1347" spans="1:12" ht="13.5" x14ac:dyDescent="0.25">
      <c r="A1347" s="252" t="s">
        <v>13032</v>
      </c>
      <c r="B1347" s="252" t="s">
        <v>13033</v>
      </c>
      <c r="C1347" s="252" t="s">
        <v>13196</v>
      </c>
      <c r="D1347" s="252" t="s">
        <v>13197</v>
      </c>
      <c r="E1347" s="253" t="s">
        <v>259</v>
      </c>
      <c r="F1347" s="252" t="s">
        <v>259</v>
      </c>
      <c r="G1347" s="252" t="s">
        <v>13249</v>
      </c>
      <c r="H1347" s="252" t="s">
        <v>13250</v>
      </c>
      <c r="I1347" s="252" t="s">
        <v>10267</v>
      </c>
      <c r="J1347" s="252" t="s">
        <v>9691</v>
      </c>
      <c r="K1347" s="253" t="s">
        <v>13251</v>
      </c>
      <c r="L1347" s="252" t="s">
        <v>9693</v>
      </c>
    </row>
    <row r="1348" spans="1:12" ht="13.5" x14ac:dyDescent="0.25">
      <c r="A1348" s="252" t="s">
        <v>13032</v>
      </c>
      <c r="B1348" s="252" t="s">
        <v>13033</v>
      </c>
      <c r="C1348" s="252" t="s">
        <v>13196</v>
      </c>
      <c r="D1348" s="252" t="s">
        <v>13197</v>
      </c>
      <c r="E1348" s="253" t="s">
        <v>259</v>
      </c>
      <c r="F1348" s="252" t="s">
        <v>259</v>
      </c>
      <c r="G1348" s="252" t="s">
        <v>13252</v>
      </c>
      <c r="H1348" s="252" t="s">
        <v>13253</v>
      </c>
      <c r="I1348" s="252" t="s">
        <v>10267</v>
      </c>
      <c r="J1348" s="252" t="s">
        <v>9691</v>
      </c>
      <c r="K1348" s="253" t="s">
        <v>13254</v>
      </c>
      <c r="L1348" s="252" t="s">
        <v>9693</v>
      </c>
    </row>
    <row r="1349" spans="1:12" ht="13.5" x14ac:dyDescent="0.25">
      <c r="A1349" s="252" t="s">
        <v>13032</v>
      </c>
      <c r="B1349" s="252" t="s">
        <v>13033</v>
      </c>
      <c r="C1349" s="252" t="s">
        <v>13196</v>
      </c>
      <c r="D1349" s="252" t="s">
        <v>13197</v>
      </c>
      <c r="E1349" s="253" t="s">
        <v>259</v>
      </c>
      <c r="F1349" s="252" t="s">
        <v>259</v>
      </c>
      <c r="G1349" s="252" t="s">
        <v>13255</v>
      </c>
      <c r="H1349" s="252" t="s">
        <v>13256</v>
      </c>
      <c r="I1349" s="252" t="s">
        <v>10267</v>
      </c>
      <c r="J1349" s="252" t="s">
        <v>9691</v>
      </c>
      <c r="K1349" s="253" t="s">
        <v>13257</v>
      </c>
      <c r="L1349" s="252" t="s">
        <v>9693</v>
      </c>
    </row>
    <row r="1350" spans="1:12" ht="13.5" x14ac:dyDescent="0.25">
      <c r="A1350" s="252" t="s">
        <v>13032</v>
      </c>
      <c r="B1350" s="252" t="s">
        <v>13033</v>
      </c>
      <c r="C1350" s="252" t="s">
        <v>13196</v>
      </c>
      <c r="D1350" s="252" t="s">
        <v>13197</v>
      </c>
      <c r="E1350" s="253" t="s">
        <v>259</v>
      </c>
      <c r="F1350" s="252" t="s">
        <v>259</v>
      </c>
      <c r="G1350" s="252" t="s">
        <v>13258</v>
      </c>
      <c r="H1350" s="252" t="s">
        <v>13259</v>
      </c>
      <c r="I1350" s="252" t="s">
        <v>10267</v>
      </c>
      <c r="J1350" s="252" t="s">
        <v>9691</v>
      </c>
      <c r="K1350" s="253" t="s">
        <v>13260</v>
      </c>
      <c r="L1350" s="252" t="s">
        <v>9693</v>
      </c>
    </row>
    <row r="1351" spans="1:12" ht="13.5" x14ac:dyDescent="0.25">
      <c r="A1351" s="252" t="s">
        <v>13032</v>
      </c>
      <c r="B1351" s="252" t="s">
        <v>13033</v>
      </c>
      <c r="C1351" s="252" t="s">
        <v>13196</v>
      </c>
      <c r="D1351" s="252" t="s">
        <v>13197</v>
      </c>
      <c r="E1351" s="253" t="s">
        <v>259</v>
      </c>
      <c r="F1351" s="252" t="s">
        <v>259</v>
      </c>
      <c r="G1351" s="252" t="s">
        <v>13261</v>
      </c>
      <c r="H1351" s="252" t="s">
        <v>13262</v>
      </c>
      <c r="I1351" s="252" t="s">
        <v>10267</v>
      </c>
      <c r="J1351" s="252" t="s">
        <v>9691</v>
      </c>
      <c r="K1351" s="253" t="s">
        <v>13263</v>
      </c>
      <c r="L1351" s="252" t="s">
        <v>9693</v>
      </c>
    </row>
    <row r="1352" spans="1:12" ht="13.5" x14ac:dyDescent="0.25">
      <c r="A1352" s="252" t="s">
        <v>13032</v>
      </c>
      <c r="B1352" s="252" t="s">
        <v>13033</v>
      </c>
      <c r="C1352" s="252" t="s">
        <v>13196</v>
      </c>
      <c r="D1352" s="252" t="s">
        <v>13197</v>
      </c>
      <c r="E1352" s="253" t="s">
        <v>259</v>
      </c>
      <c r="F1352" s="252" t="s">
        <v>259</v>
      </c>
      <c r="G1352" s="252" t="s">
        <v>13264</v>
      </c>
      <c r="H1352" s="252" t="s">
        <v>13265</v>
      </c>
      <c r="I1352" s="252" t="s">
        <v>10267</v>
      </c>
      <c r="J1352" s="252" t="s">
        <v>9691</v>
      </c>
      <c r="K1352" s="253" t="s">
        <v>13266</v>
      </c>
      <c r="L1352" s="252" t="s">
        <v>9693</v>
      </c>
    </row>
    <row r="1353" spans="1:12" ht="13.5" x14ac:dyDescent="0.25">
      <c r="A1353" s="252" t="s">
        <v>13032</v>
      </c>
      <c r="B1353" s="252" t="s">
        <v>13033</v>
      </c>
      <c r="C1353" s="252" t="s">
        <v>13196</v>
      </c>
      <c r="D1353" s="252" t="s">
        <v>13197</v>
      </c>
      <c r="E1353" s="253" t="s">
        <v>259</v>
      </c>
      <c r="F1353" s="252" t="s">
        <v>259</v>
      </c>
      <c r="G1353" s="252" t="s">
        <v>13267</v>
      </c>
      <c r="H1353" s="252" t="s">
        <v>13268</v>
      </c>
      <c r="I1353" s="252" t="s">
        <v>10267</v>
      </c>
      <c r="J1353" s="252" t="s">
        <v>9691</v>
      </c>
      <c r="K1353" s="253" t="s">
        <v>13269</v>
      </c>
      <c r="L1353" s="252" t="s">
        <v>9693</v>
      </c>
    </row>
    <row r="1354" spans="1:12" ht="13.5" x14ac:dyDescent="0.25">
      <c r="A1354" s="252" t="s">
        <v>13032</v>
      </c>
      <c r="B1354" s="252" t="s">
        <v>13033</v>
      </c>
      <c r="C1354" s="252" t="s">
        <v>13196</v>
      </c>
      <c r="D1354" s="252" t="s">
        <v>13197</v>
      </c>
      <c r="E1354" s="253" t="s">
        <v>259</v>
      </c>
      <c r="F1354" s="252" t="s">
        <v>259</v>
      </c>
      <c r="G1354" s="252" t="s">
        <v>13270</v>
      </c>
      <c r="H1354" s="252" t="s">
        <v>13271</v>
      </c>
      <c r="I1354" s="252" t="s">
        <v>10267</v>
      </c>
      <c r="J1354" s="252" t="s">
        <v>9691</v>
      </c>
      <c r="K1354" s="253" t="s">
        <v>13272</v>
      </c>
      <c r="L1354" s="252" t="s">
        <v>9693</v>
      </c>
    </row>
    <row r="1355" spans="1:12" ht="13.5" x14ac:dyDescent="0.25">
      <c r="A1355" s="252" t="s">
        <v>13032</v>
      </c>
      <c r="B1355" s="252" t="s">
        <v>13033</v>
      </c>
      <c r="C1355" s="252" t="s">
        <v>13196</v>
      </c>
      <c r="D1355" s="252" t="s">
        <v>13197</v>
      </c>
      <c r="E1355" s="253" t="s">
        <v>259</v>
      </c>
      <c r="F1355" s="252" t="s">
        <v>259</v>
      </c>
      <c r="G1355" s="252" t="s">
        <v>13273</v>
      </c>
      <c r="H1355" s="252" t="s">
        <v>13274</v>
      </c>
      <c r="I1355" s="252" t="s">
        <v>10267</v>
      </c>
      <c r="J1355" s="252" t="s">
        <v>9691</v>
      </c>
      <c r="K1355" s="253" t="s">
        <v>13275</v>
      </c>
      <c r="L1355" s="252" t="s">
        <v>9693</v>
      </c>
    </row>
    <row r="1356" spans="1:12" ht="13.5" x14ac:dyDescent="0.25">
      <c r="A1356" s="252" t="s">
        <v>13032</v>
      </c>
      <c r="B1356" s="252" t="s">
        <v>13033</v>
      </c>
      <c r="C1356" s="252" t="s">
        <v>13196</v>
      </c>
      <c r="D1356" s="252" t="s">
        <v>13197</v>
      </c>
      <c r="E1356" s="253" t="s">
        <v>259</v>
      </c>
      <c r="F1356" s="252" t="s">
        <v>259</v>
      </c>
      <c r="G1356" s="252" t="s">
        <v>13276</v>
      </c>
      <c r="H1356" s="252" t="s">
        <v>13277</v>
      </c>
      <c r="I1356" s="252" t="s">
        <v>10267</v>
      </c>
      <c r="J1356" s="252" t="s">
        <v>9691</v>
      </c>
      <c r="K1356" s="253" t="s">
        <v>13278</v>
      </c>
      <c r="L1356" s="252" t="s">
        <v>9693</v>
      </c>
    </row>
    <row r="1357" spans="1:12" ht="13.5" x14ac:dyDescent="0.25">
      <c r="A1357" s="252" t="s">
        <v>13032</v>
      </c>
      <c r="B1357" s="252" t="s">
        <v>13033</v>
      </c>
      <c r="C1357" s="252" t="s">
        <v>13196</v>
      </c>
      <c r="D1357" s="252" t="s">
        <v>13197</v>
      </c>
      <c r="E1357" s="253" t="s">
        <v>259</v>
      </c>
      <c r="F1357" s="252" t="s">
        <v>259</v>
      </c>
      <c r="G1357" s="252" t="s">
        <v>13279</v>
      </c>
      <c r="H1357" s="252" t="s">
        <v>13280</v>
      </c>
      <c r="I1357" s="252" t="s">
        <v>10267</v>
      </c>
      <c r="J1357" s="252" t="s">
        <v>9691</v>
      </c>
      <c r="K1357" s="253" t="s">
        <v>13281</v>
      </c>
      <c r="L1357" s="252" t="s">
        <v>9693</v>
      </c>
    </row>
    <row r="1358" spans="1:12" ht="13.5" x14ac:dyDescent="0.25">
      <c r="A1358" s="252" t="s">
        <v>13032</v>
      </c>
      <c r="B1358" s="252" t="s">
        <v>13033</v>
      </c>
      <c r="C1358" s="252" t="s">
        <v>13196</v>
      </c>
      <c r="D1358" s="252" t="s">
        <v>13197</v>
      </c>
      <c r="E1358" s="253" t="s">
        <v>259</v>
      </c>
      <c r="F1358" s="252" t="s">
        <v>259</v>
      </c>
      <c r="G1358" s="252" t="s">
        <v>13282</v>
      </c>
      <c r="H1358" s="252" t="s">
        <v>13283</v>
      </c>
      <c r="I1358" s="252" t="s">
        <v>10267</v>
      </c>
      <c r="J1358" s="252" t="s">
        <v>9691</v>
      </c>
      <c r="K1358" s="253" t="s">
        <v>13284</v>
      </c>
      <c r="L1358" s="252" t="s">
        <v>9693</v>
      </c>
    </row>
    <row r="1359" spans="1:12" ht="13.5" x14ac:dyDescent="0.25">
      <c r="A1359" s="252" t="s">
        <v>13032</v>
      </c>
      <c r="B1359" s="252" t="s">
        <v>13033</v>
      </c>
      <c r="C1359" s="252" t="s">
        <v>13196</v>
      </c>
      <c r="D1359" s="252" t="s">
        <v>13197</v>
      </c>
      <c r="E1359" s="253" t="s">
        <v>259</v>
      </c>
      <c r="F1359" s="252" t="s">
        <v>259</v>
      </c>
      <c r="G1359" s="252" t="s">
        <v>13285</v>
      </c>
      <c r="H1359" s="252" t="s">
        <v>13286</v>
      </c>
      <c r="I1359" s="252" t="s">
        <v>10267</v>
      </c>
      <c r="J1359" s="252" t="s">
        <v>9691</v>
      </c>
      <c r="K1359" s="253" t="s">
        <v>13287</v>
      </c>
      <c r="L1359" s="252" t="s">
        <v>9693</v>
      </c>
    </row>
    <row r="1360" spans="1:12" ht="13.5" x14ac:dyDescent="0.25">
      <c r="A1360" s="252" t="s">
        <v>13032</v>
      </c>
      <c r="B1360" s="252" t="s">
        <v>13033</v>
      </c>
      <c r="C1360" s="252" t="s">
        <v>13196</v>
      </c>
      <c r="D1360" s="252" t="s">
        <v>13197</v>
      </c>
      <c r="E1360" s="253" t="s">
        <v>259</v>
      </c>
      <c r="F1360" s="252" t="s">
        <v>259</v>
      </c>
      <c r="G1360" s="252" t="s">
        <v>13288</v>
      </c>
      <c r="H1360" s="252" t="s">
        <v>13289</v>
      </c>
      <c r="I1360" s="252" t="s">
        <v>10267</v>
      </c>
      <c r="J1360" s="252" t="s">
        <v>9691</v>
      </c>
      <c r="K1360" s="253" t="s">
        <v>13290</v>
      </c>
      <c r="L1360" s="252" t="s">
        <v>9693</v>
      </c>
    </row>
    <row r="1361" spans="1:12" ht="13.5" x14ac:dyDescent="0.25">
      <c r="A1361" s="252" t="s">
        <v>13032</v>
      </c>
      <c r="B1361" s="252" t="s">
        <v>13033</v>
      </c>
      <c r="C1361" s="252" t="s">
        <v>13196</v>
      </c>
      <c r="D1361" s="252" t="s">
        <v>13197</v>
      </c>
      <c r="E1361" s="253" t="s">
        <v>259</v>
      </c>
      <c r="F1361" s="252" t="s">
        <v>259</v>
      </c>
      <c r="G1361" s="252" t="s">
        <v>13291</v>
      </c>
      <c r="H1361" s="252" t="s">
        <v>13292</v>
      </c>
      <c r="I1361" s="252" t="s">
        <v>9690</v>
      </c>
      <c r="J1361" s="252" t="s">
        <v>9691</v>
      </c>
      <c r="K1361" s="253" t="s">
        <v>13293</v>
      </c>
      <c r="L1361" s="252" t="s">
        <v>9693</v>
      </c>
    </row>
    <row r="1362" spans="1:12" ht="13.5" x14ac:dyDescent="0.25">
      <c r="A1362" s="252" t="s">
        <v>13032</v>
      </c>
      <c r="B1362" s="252" t="s">
        <v>13033</v>
      </c>
      <c r="C1362" s="252" t="s">
        <v>13196</v>
      </c>
      <c r="D1362" s="252" t="s">
        <v>13197</v>
      </c>
      <c r="E1362" s="253" t="s">
        <v>259</v>
      </c>
      <c r="F1362" s="252" t="s">
        <v>259</v>
      </c>
      <c r="G1362" s="252" t="s">
        <v>13294</v>
      </c>
      <c r="H1362" s="252" t="s">
        <v>13295</v>
      </c>
      <c r="I1362" s="252" t="s">
        <v>9690</v>
      </c>
      <c r="J1362" s="252" t="s">
        <v>9691</v>
      </c>
      <c r="K1362" s="253" t="s">
        <v>13296</v>
      </c>
      <c r="L1362" s="252" t="s">
        <v>9693</v>
      </c>
    </row>
    <row r="1363" spans="1:12" ht="13.5" x14ac:dyDescent="0.25">
      <c r="A1363" s="252" t="s">
        <v>13032</v>
      </c>
      <c r="B1363" s="252" t="s">
        <v>13033</v>
      </c>
      <c r="C1363" s="252" t="s">
        <v>13196</v>
      </c>
      <c r="D1363" s="252" t="s">
        <v>13197</v>
      </c>
      <c r="E1363" s="253" t="s">
        <v>259</v>
      </c>
      <c r="F1363" s="252" t="s">
        <v>259</v>
      </c>
      <c r="G1363" s="252" t="s">
        <v>13297</v>
      </c>
      <c r="H1363" s="252" t="s">
        <v>13298</v>
      </c>
      <c r="I1363" s="252" t="s">
        <v>9690</v>
      </c>
      <c r="J1363" s="252" t="s">
        <v>9691</v>
      </c>
      <c r="K1363" s="253" t="s">
        <v>13299</v>
      </c>
      <c r="L1363" s="252" t="s">
        <v>9693</v>
      </c>
    </row>
    <row r="1364" spans="1:12" ht="13.5" x14ac:dyDescent="0.25">
      <c r="A1364" s="252" t="s">
        <v>13032</v>
      </c>
      <c r="B1364" s="252" t="s">
        <v>13033</v>
      </c>
      <c r="C1364" s="252" t="s">
        <v>13196</v>
      </c>
      <c r="D1364" s="252" t="s">
        <v>13197</v>
      </c>
      <c r="E1364" s="253" t="s">
        <v>259</v>
      </c>
      <c r="F1364" s="252" t="s">
        <v>259</v>
      </c>
      <c r="G1364" s="252" t="s">
        <v>13300</v>
      </c>
      <c r="H1364" s="252" t="s">
        <v>13301</v>
      </c>
      <c r="I1364" s="252" t="s">
        <v>9690</v>
      </c>
      <c r="J1364" s="252" t="s">
        <v>9691</v>
      </c>
      <c r="K1364" s="253" t="s">
        <v>13302</v>
      </c>
      <c r="L1364" s="252" t="s">
        <v>9693</v>
      </c>
    </row>
    <row r="1365" spans="1:12" ht="13.5" x14ac:dyDescent="0.25">
      <c r="A1365" s="252" t="s">
        <v>13032</v>
      </c>
      <c r="B1365" s="252" t="s">
        <v>13033</v>
      </c>
      <c r="C1365" s="252" t="s">
        <v>13196</v>
      </c>
      <c r="D1365" s="252" t="s">
        <v>13197</v>
      </c>
      <c r="E1365" s="253" t="s">
        <v>259</v>
      </c>
      <c r="F1365" s="252" t="s">
        <v>259</v>
      </c>
      <c r="G1365" s="252" t="s">
        <v>13303</v>
      </c>
      <c r="H1365" s="252" t="s">
        <v>13304</v>
      </c>
      <c r="I1365" s="252" t="s">
        <v>9690</v>
      </c>
      <c r="J1365" s="252" t="s">
        <v>9691</v>
      </c>
      <c r="K1365" s="253" t="s">
        <v>13305</v>
      </c>
      <c r="L1365" s="252" t="s">
        <v>9693</v>
      </c>
    </row>
    <row r="1366" spans="1:12" ht="13.5" x14ac:dyDescent="0.25">
      <c r="A1366" s="252" t="s">
        <v>13032</v>
      </c>
      <c r="B1366" s="252" t="s">
        <v>13033</v>
      </c>
      <c r="C1366" s="252" t="s">
        <v>13196</v>
      </c>
      <c r="D1366" s="252" t="s">
        <v>13197</v>
      </c>
      <c r="E1366" s="253" t="s">
        <v>259</v>
      </c>
      <c r="F1366" s="252" t="s">
        <v>259</v>
      </c>
      <c r="G1366" s="252" t="s">
        <v>13306</v>
      </c>
      <c r="H1366" s="252" t="s">
        <v>13307</v>
      </c>
      <c r="I1366" s="252" t="s">
        <v>9690</v>
      </c>
      <c r="J1366" s="252" t="s">
        <v>9691</v>
      </c>
      <c r="K1366" s="253" t="s">
        <v>13308</v>
      </c>
      <c r="L1366" s="252" t="s">
        <v>9693</v>
      </c>
    </row>
    <row r="1367" spans="1:12" ht="13.5" x14ac:dyDescent="0.25">
      <c r="A1367" s="252" t="s">
        <v>13032</v>
      </c>
      <c r="B1367" s="252" t="s">
        <v>13033</v>
      </c>
      <c r="C1367" s="252" t="s">
        <v>13196</v>
      </c>
      <c r="D1367" s="252" t="s">
        <v>13197</v>
      </c>
      <c r="E1367" s="253" t="s">
        <v>259</v>
      </c>
      <c r="F1367" s="252" t="s">
        <v>259</v>
      </c>
      <c r="G1367" s="252" t="s">
        <v>13309</v>
      </c>
      <c r="H1367" s="252" t="s">
        <v>13310</v>
      </c>
      <c r="I1367" s="252" t="s">
        <v>9690</v>
      </c>
      <c r="J1367" s="252" t="s">
        <v>9691</v>
      </c>
      <c r="K1367" s="253" t="s">
        <v>13311</v>
      </c>
      <c r="L1367" s="252" t="s">
        <v>9693</v>
      </c>
    </row>
    <row r="1368" spans="1:12" ht="13.5" x14ac:dyDescent="0.25">
      <c r="A1368" s="252" t="s">
        <v>13032</v>
      </c>
      <c r="B1368" s="252" t="s">
        <v>13033</v>
      </c>
      <c r="C1368" s="252" t="s">
        <v>13196</v>
      </c>
      <c r="D1368" s="252" t="s">
        <v>13197</v>
      </c>
      <c r="E1368" s="253" t="s">
        <v>259</v>
      </c>
      <c r="F1368" s="252" t="s">
        <v>259</v>
      </c>
      <c r="G1368" s="252" t="s">
        <v>13312</v>
      </c>
      <c r="H1368" s="252" t="s">
        <v>13313</v>
      </c>
      <c r="I1368" s="252" t="s">
        <v>9690</v>
      </c>
      <c r="J1368" s="252" t="s">
        <v>9691</v>
      </c>
      <c r="K1368" s="253" t="s">
        <v>8286</v>
      </c>
      <c r="L1368" s="252" t="s">
        <v>9693</v>
      </c>
    </row>
    <row r="1369" spans="1:12" ht="13.5" x14ac:dyDescent="0.25">
      <c r="A1369" s="252" t="s">
        <v>13032</v>
      </c>
      <c r="B1369" s="252" t="s">
        <v>13033</v>
      </c>
      <c r="C1369" s="252" t="s">
        <v>13196</v>
      </c>
      <c r="D1369" s="252" t="s">
        <v>13197</v>
      </c>
      <c r="E1369" s="253" t="s">
        <v>259</v>
      </c>
      <c r="F1369" s="252" t="s">
        <v>259</v>
      </c>
      <c r="G1369" s="252" t="s">
        <v>13314</v>
      </c>
      <c r="H1369" s="252" t="s">
        <v>13315</v>
      </c>
      <c r="I1369" s="252" t="s">
        <v>9690</v>
      </c>
      <c r="J1369" s="252" t="s">
        <v>9691</v>
      </c>
      <c r="K1369" s="253" t="s">
        <v>13316</v>
      </c>
      <c r="L1369" s="252" t="s">
        <v>9693</v>
      </c>
    </row>
    <row r="1370" spans="1:12" ht="13.5" x14ac:dyDescent="0.25">
      <c r="A1370" s="252" t="s">
        <v>13032</v>
      </c>
      <c r="B1370" s="252" t="s">
        <v>13033</v>
      </c>
      <c r="C1370" s="252" t="s">
        <v>13196</v>
      </c>
      <c r="D1370" s="252" t="s">
        <v>13197</v>
      </c>
      <c r="E1370" s="253" t="s">
        <v>259</v>
      </c>
      <c r="F1370" s="252" t="s">
        <v>259</v>
      </c>
      <c r="G1370" s="252" t="s">
        <v>13317</v>
      </c>
      <c r="H1370" s="252" t="s">
        <v>13318</v>
      </c>
      <c r="I1370" s="252" t="s">
        <v>9690</v>
      </c>
      <c r="J1370" s="252" t="s">
        <v>9691</v>
      </c>
      <c r="K1370" s="253" t="s">
        <v>13319</v>
      </c>
      <c r="L1370" s="252" t="s">
        <v>9693</v>
      </c>
    </row>
    <row r="1371" spans="1:12" ht="13.5" x14ac:dyDescent="0.25">
      <c r="A1371" s="252" t="s">
        <v>13032</v>
      </c>
      <c r="B1371" s="252" t="s">
        <v>13033</v>
      </c>
      <c r="C1371" s="252" t="s">
        <v>13196</v>
      </c>
      <c r="D1371" s="252" t="s">
        <v>13197</v>
      </c>
      <c r="E1371" s="253" t="s">
        <v>259</v>
      </c>
      <c r="F1371" s="252" t="s">
        <v>259</v>
      </c>
      <c r="G1371" s="252" t="s">
        <v>13320</v>
      </c>
      <c r="H1371" s="252" t="s">
        <v>13321</v>
      </c>
      <c r="I1371" s="252" t="s">
        <v>9690</v>
      </c>
      <c r="J1371" s="252" t="s">
        <v>9691</v>
      </c>
      <c r="K1371" s="253" t="s">
        <v>13322</v>
      </c>
      <c r="L1371" s="252" t="s">
        <v>9693</v>
      </c>
    </row>
    <row r="1372" spans="1:12" ht="13.5" x14ac:dyDescent="0.25">
      <c r="A1372" s="252" t="s">
        <v>13032</v>
      </c>
      <c r="B1372" s="252" t="s">
        <v>13033</v>
      </c>
      <c r="C1372" s="252" t="s">
        <v>13196</v>
      </c>
      <c r="D1372" s="252" t="s">
        <v>13197</v>
      </c>
      <c r="E1372" s="253" t="s">
        <v>259</v>
      </c>
      <c r="F1372" s="252" t="s">
        <v>259</v>
      </c>
      <c r="G1372" s="252" t="s">
        <v>13323</v>
      </c>
      <c r="H1372" s="252" t="s">
        <v>13324</v>
      </c>
      <c r="I1372" s="252" t="s">
        <v>9690</v>
      </c>
      <c r="J1372" s="252" t="s">
        <v>9691</v>
      </c>
      <c r="K1372" s="253" t="s">
        <v>13325</v>
      </c>
      <c r="L1372" s="252" t="s">
        <v>9693</v>
      </c>
    </row>
    <row r="1373" spans="1:12" ht="13.5" x14ac:dyDescent="0.25">
      <c r="A1373" s="252" t="s">
        <v>13032</v>
      </c>
      <c r="B1373" s="252" t="s">
        <v>13033</v>
      </c>
      <c r="C1373" s="252" t="s">
        <v>13196</v>
      </c>
      <c r="D1373" s="252" t="s">
        <v>13197</v>
      </c>
      <c r="E1373" s="253" t="s">
        <v>259</v>
      </c>
      <c r="F1373" s="252" t="s">
        <v>259</v>
      </c>
      <c r="G1373" s="252" t="s">
        <v>13326</v>
      </c>
      <c r="H1373" s="252" t="s">
        <v>13327</v>
      </c>
      <c r="I1373" s="252" t="s">
        <v>9690</v>
      </c>
      <c r="J1373" s="252" t="s">
        <v>9691</v>
      </c>
      <c r="K1373" s="253" t="s">
        <v>13328</v>
      </c>
      <c r="L1373" s="252" t="s">
        <v>9693</v>
      </c>
    </row>
    <row r="1374" spans="1:12" ht="13.5" x14ac:dyDescent="0.25">
      <c r="A1374" s="252" t="s">
        <v>13032</v>
      </c>
      <c r="B1374" s="252" t="s">
        <v>13033</v>
      </c>
      <c r="C1374" s="252" t="s">
        <v>13196</v>
      </c>
      <c r="D1374" s="252" t="s">
        <v>13197</v>
      </c>
      <c r="E1374" s="253" t="s">
        <v>259</v>
      </c>
      <c r="F1374" s="252" t="s">
        <v>259</v>
      </c>
      <c r="G1374" s="252" t="s">
        <v>13329</v>
      </c>
      <c r="H1374" s="252" t="s">
        <v>13330</v>
      </c>
      <c r="I1374" s="252" t="s">
        <v>9690</v>
      </c>
      <c r="J1374" s="252" t="s">
        <v>9691</v>
      </c>
      <c r="K1374" s="253" t="s">
        <v>13331</v>
      </c>
      <c r="L1374" s="252" t="s">
        <v>9693</v>
      </c>
    </row>
    <row r="1375" spans="1:12" ht="13.5" x14ac:dyDescent="0.25">
      <c r="A1375" s="252" t="s">
        <v>13032</v>
      </c>
      <c r="B1375" s="252" t="s">
        <v>13033</v>
      </c>
      <c r="C1375" s="252" t="s">
        <v>13196</v>
      </c>
      <c r="D1375" s="252" t="s">
        <v>13197</v>
      </c>
      <c r="E1375" s="253" t="s">
        <v>259</v>
      </c>
      <c r="F1375" s="252" t="s">
        <v>259</v>
      </c>
      <c r="G1375" s="252" t="s">
        <v>13332</v>
      </c>
      <c r="H1375" s="252" t="s">
        <v>13333</v>
      </c>
      <c r="I1375" s="252" t="s">
        <v>9690</v>
      </c>
      <c r="J1375" s="252" t="s">
        <v>9691</v>
      </c>
      <c r="K1375" s="253" t="s">
        <v>13334</v>
      </c>
      <c r="L1375" s="252" t="s">
        <v>9693</v>
      </c>
    </row>
    <row r="1376" spans="1:12" ht="13.5" x14ac:dyDescent="0.25">
      <c r="A1376" s="252" t="s">
        <v>13032</v>
      </c>
      <c r="B1376" s="252" t="s">
        <v>13033</v>
      </c>
      <c r="C1376" s="252" t="s">
        <v>13196</v>
      </c>
      <c r="D1376" s="252" t="s">
        <v>13197</v>
      </c>
      <c r="E1376" s="253" t="s">
        <v>259</v>
      </c>
      <c r="F1376" s="252" t="s">
        <v>259</v>
      </c>
      <c r="G1376" s="252" t="s">
        <v>13335</v>
      </c>
      <c r="H1376" s="252" t="s">
        <v>13336</v>
      </c>
      <c r="I1376" s="252" t="s">
        <v>9690</v>
      </c>
      <c r="J1376" s="252" t="s">
        <v>9691</v>
      </c>
      <c r="K1376" s="253" t="s">
        <v>13337</v>
      </c>
      <c r="L1376" s="252" t="s">
        <v>9693</v>
      </c>
    </row>
    <row r="1377" spans="1:12" ht="13.5" x14ac:dyDescent="0.25">
      <c r="A1377" s="252" t="s">
        <v>13032</v>
      </c>
      <c r="B1377" s="252" t="s">
        <v>13033</v>
      </c>
      <c r="C1377" s="252" t="s">
        <v>13196</v>
      </c>
      <c r="D1377" s="252" t="s">
        <v>13197</v>
      </c>
      <c r="E1377" s="253" t="s">
        <v>259</v>
      </c>
      <c r="F1377" s="252" t="s">
        <v>259</v>
      </c>
      <c r="G1377" s="252" t="s">
        <v>13338</v>
      </c>
      <c r="H1377" s="252" t="s">
        <v>13339</v>
      </c>
      <c r="I1377" s="252" t="s">
        <v>9690</v>
      </c>
      <c r="J1377" s="252" t="s">
        <v>9691</v>
      </c>
      <c r="K1377" s="253" t="s">
        <v>13340</v>
      </c>
      <c r="L1377" s="252" t="s">
        <v>9693</v>
      </c>
    </row>
    <row r="1378" spans="1:12" ht="13.5" x14ac:dyDescent="0.25">
      <c r="A1378" s="252" t="s">
        <v>13032</v>
      </c>
      <c r="B1378" s="252" t="s">
        <v>13033</v>
      </c>
      <c r="C1378" s="252" t="s">
        <v>13196</v>
      </c>
      <c r="D1378" s="252" t="s">
        <v>13197</v>
      </c>
      <c r="E1378" s="253" t="s">
        <v>259</v>
      </c>
      <c r="F1378" s="252" t="s">
        <v>259</v>
      </c>
      <c r="G1378" s="252" t="s">
        <v>13341</v>
      </c>
      <c r="H1378" s="252" t="s">
        <v>13342</v>
      </c>
      <c r="I1378" s="252" t="s">
        <v>9690</v>
      </c>
      <c r="J1378" s="252" t="s">
        <v>9691</v>
      </c>
      <c r="K1378" s="253" t="s">
        <v>13343</v>
      </c>
      <c r="L1378" s="252" t="s">
        <v>9693</v>
      </c>
    </row>
    <row r="1379" spans="1:12" ht="13.5" x14ac:dyDescent="0.25">
      <c r="A1379" s="252" t="s">
        <v>13032</v>
      </c>
      <c r="B1379" s="252" t="s">
        <v>13033</v>
      </c>
      <c r="C1379" s="252" t="s">
        <v>13196</v>
      </c>
      <c r="D1379" s="252" t="s">
        <v>13197</v>
      </c>
      <c r="E1379" s="253" t="s">
        <v>259</v>
      </c>
      <c r="F1379" s="252" t="s">
        <v>259</v>
      </c>
      <c r="G1379" s="252" t="s">
        <v>13344</v>
      </c>
      <c r="H1379" s="252" t="s">
        <v>13345</v>
      </c>
      <c r="I1379" s="252" t="s">
        <v>9690</v>
      </c>
      <c r="J1379" s="252" t="s">
        <v>9691</v>
      </c>
      <c r="K1379" s="253" t="s">
        <v>13346</v>
      </c>
      <c r="L1379" s="252" t="s">
        <v>9693</v>
      </c>
    </row>
    <row r="1380" spans="1:12" ht="13.5" x14ac:dyDescent="0.25">
      <c r="A1380" s="252" t="s">
        <v>13032</v>
      </c>
      <c r="B1380" s="252" t="s">
        <v>13033</v>
      </c>
      <c r="C1380" s="252" t="s">
        <v>13196</v>
      </c>
      <c r="D1380" s="252" t="s">
        <v>13197</v>
      </c>
      <c r="E1380" s="253" t="s">
        <v>259</v>
      </c>
      <c r="F1380" s="252" t="s">
        <v>259</v>
      </c>
      <c r="G1380" s="252" t="s">
        <v>13347</v>
      </c>
      <c r="H1380" s="252" t="s">
        <v>13348</v>
      </c>
      <c r="I1380" s="252" t="s">
        <v>9690</v>
      </c>
      <c r="J1380" s="252" t="s">
        <v>9691</v>
      </c>
      <c r="K1380" s="253" t="s">
        <v>10485</v>
      </c>
      <c r="L1380" s="252" t="s">
        <v>9693</v>
      </c>
    </row>
    <row r="1381" spans="1:12" ht="13.5" x14ac:dyDescent="0.25">
      <c r="A1381" s="252" t="s">
        <v>13032</v>
      </c>
      <c r="B1381" s="252" t="s">
        <v>13033</v>
      </c>
      <c r="C1381" s="252" t="s">
        <v>13196</v>
      </c>
      <c r="D1381" s="252" t="s">
        <v>13197</v>
      </c>
      <c r="E1381" s="253" t="s">
        <v>259</v>
      </c>
      <c r="F1381" s="252" t="s">
        <v>259</v>
      </c>
      <c r="G1381" s="252" t="s">
        <v>13349</v>
      </c>
      <c r="H1381" s="252" t="s">
        <v>13350</v>
      </c>
      <c r="I1381" s="252" t="s">
        <v>9878</v>
      </c>
      <c r="J1381" s="252" t="s">
        <v>9691</v>
      </c>
      <c r="K1381" s="253" t="s">
        <v>13351</v>
      </c>
      <c r="L1381" s="252" t="s">
        <v>9693</v>
      </c>
    </row>
    <row r="1382" spans="1:12" ht="13.5" x14ac:dyDescent="0.25">
      <c r="A1382" s="252" t="s">
        <v>13032</v>
      </c>
      <c r="B1382" s="252" t="s">
        <v>13033</v>
      </c>
      <c r="C1382" s="252" t="s">
        <v>13196</v>
      </c>
      <c r="D1382" s="252" t="s">
        <v>13197</v>
      </c>
      <c r="E1382" s="253" t="s">
        <v>259</v>
      </c>
      <c r="F1382" s="252" t="s">
        <v>259</v>
      </c>
      <c r="G1382" s="252" t="s">
        <v>13352</v>
      </c>
      <c r="H1382" s="252" t="s">
        <v>13353</v>
      </c>
      <c r="I1382" s="252" t="s">
        <v>10267</v>
      </c>
      <c r="J1382" s="252" t="s">
        <v>9691</v>
      </c>
      <c r="K1382" s="253" t="s">
        <v>13354</v>
      </c>
      <c r="L1382" s="252" t="s">
        <v>9693</v>
      </c>
    </row>
    <row r="1383" spans="1:12" ht="13.5" x14ac:dyDescent="0.25">
      <c r="A1383" s="252" t="s">
        <v>13032</v>
      </c>
      <c r="B1383" s="252" t="s">
        <v>13033</v>
      </c>
      <c r="C1383" s="252" t="s">
        <v>13196</v>
      </c>
      <c r="D1383" s="252" t="s">
        <v>13197</v>
      </c>
      <c r="E1383" s="253" t="s">
        <v>259</v>
      </c>
      <c r="F1383" s="252" t="s">
        <v>259</v>
      </c>
      <c r="G1383" s="252" t="s">
        <v>13355</v>
      </c>
      <c r="H1383" s="252" t="s">
        <v>13356</v>
      </c>
      <c r="I1383" s="252" t="s">
        <v>10267</v>
      </c>
      <c r="J1383" s="252" t="s">
        <v>9691</v>
      </c>
      <c r="K1383" s="253" t="s">
        <v>13357</v>
      </c>
      <c r="L1383" s="252" t="s">
        <v>9693</v>
      </c>
    </row>
    <row r="1384" spans="1:12" ht="13.5" x14ac:dyDescent="0.25">
      <c r="A1384" s="252" t="s">
        <v>13032</v>
      </c>
      <c r="B1384" s="252" t="s">
        <v>13033</v>
      </c>
      <c r="C1384" s="252" t="s">
        <v>13196</v>
      </c>
      <c r="D1384" s="252" t="s">
        <v>13197</v>
      </c>
      <c r="E1384" s="253" t="s">
        <v>259</v>
      </c>
      <c r="F1384" s="252" t="s">
        <v>259</v>
      </c>
      <c r="G1384" s="252" t="s">
        <v>13358</v>
      </c>
      <c r="H1384" s="252" t="s">
        <v>13359</v>
      </c>
      <c r="I1384" s="252" t="s">
        <v>10267</v>
      </c>
      <c r="J1384" s="252" t="s">
        <v>9691</v>
      </c>
      <c r="K1384" s="253" t="s">
        <v>13360</v>
      </c>
      <c r="L1384" s="252" t="s">
        <v>9693</v>
      </c>
    </row>
    <row r="1385" spans="1:12" ht="13.5" x14ac:dyDescent="0.25">
      <c r="A1385" s="252" t="s">
        <v>13032</v>
      </c>
      <c r="B1385" s="252" t="s">
        <v>13033</v>
      </c>
      <c r="C1385" s="252" t="s">
        <v>13196</v>
      </c>
      <c r="D1385" s="252" t="s">
        <v>13197</v>
      </c>
      <c r="E1385" s="253" t="s">
        <v>259</v>
      </c>
      <c r="F1385" s="252" t="s">
        <v>259</v>
      </c>
      <c r="G1385" s="252" t="s">
        <v>13361</v>
      </c>
      <c r="H1385" s="252" t="s">
        <v>13362</v>
      </c>
      <c r="I1385" s="252" t="s">
        <v>10267</v>
      </c>
      <c r="J1385" s="252" t="s">
        <v>9691</v>
      </c>
      <c r="K1385" s="253" t="s">
        <v>13363</v>
      </c>
      <c r="L1385" s="252" t="s">
        <v>9693</v>
      </c>
    </row>
    <row r="1386" spans="1:12" ht="13.5" x14ac:dyDescent="0.25">
      <c r="A1386" s="252" t="s">
        <v>13032</v>
      </c>
      <c r="B1386" s="252" t="s">
        <v>13033</v>
      </c>
      <c r="C1386" s="252" t="s">
        <v>13196</v>
      </c>
      <c r="D1386" s="252" t="s">
        <v>13197</v>
      </c>
      <c r="E1386" s="253" t="s">
        <v>259</v>
      </c>
      <c r="F1386" s="252" t="s">
        <v>259</v>
      </c>
      <c r="G1386" s="252" t="s">
        <v>13364</v>
      </c>
      <c r="H1386" s="252" t="s">
        <v>13365</v>
      </c>
      <c r="I1386" s="252" t="s">
        <v>10267</v>
      </c>
      <c r="J1386" s="252" t="s">
        <v>9691</v>
      </c>
      <c r="K1386" s="253" t="s">
        <v>13366</v>
      </c>
      <c r="L1386" s="252" t="s">
        <v>9693</v>
      </c>
    </row>
    <row r="1387" spans="1:12" ht="13.5" x14ac:dyDescent="0.25">
      <c r="A1387" s="252" t="s">
        <v>13032</v>
      </c>
      <c r="B1387" s="252" t="s">
        <v>13033</v>
      </c>
      <c r="C1387" s="252" t="s">
        <v>13196</v>
      </c>
      <c r="D1387" s="252" t="s">
        <v>13197</v>
      </c>
      <c r="E1387" s="253" t="s">
        <v>259</v>
      </c>
      <c r="F1387" s="252" t="s">
        <v>259</v>
      </c>
      <c r="G1387" s="252" t="s">
        <v>13367</v>
      </c>
      <c r="H1387" s="252" t="s">
        <v>13368</v>
      </c>
      <c r="I1387" s="252" t="s">
        <v>12917</v>
      </c>
      <c r="J1387" s="252" t="s">
        <v>9691</v>
      </c>
      <c r="K1387" s="253" t="s">
        <v>8729</v>
      </c>
      <c r="L1387" s="252" t="s">
        <v>9693</v>
      </c>
    </row>
    <row r="1388" spans="1:12" ht="13.5" x14ac:dyDescent="0.25">
      <c r="A1388" s="252" t="s">
        <v>13032</v>
      </c>
      <c r="B1388" s="252" t="s">
        <v>13033</v>
      </c>
      <c r="C1388" s="252" t="s">
        <v>13196</v>
      </c>
      <c r="D1388" s="252" t="s">
        <v>13197</v>
      </c>
      <c r="E1388" s="253" t="s">
        <v>259</v>
      </c>
      <c r="F1388" s="252" t="s">
        <v>259</v>
      </c>
      <c r="G1388" s="252" t="s">
        <v>13369</v>
      </c>
      <c r="H1388" s="252" t="s">
        <v>13370</v>
      </c>
      <c r="I1388" s="252" t="s">
        <v>12917</v>
      </c>
      <c r="J1388" s="252" t="s">
        <v>9691</v>
      </c>
      <c r="K1388" s="253" t="s">
        <v>13371</v>
      </c>
      <c r="L1388" s="252" t="s">
        <v>9693</v>
      </c>
    </row>
    <row r="1389" spans="1:12" ht="13.5" x14ac:dyDescent="0.25">
      <c r="A1389" s="252" t="s">
        <v>13032</v>
      </c>
      <c r="B1389" s="252" t="s">
        <v>13033</v>
      </c>
      <c r="C1389" s="252" t="s">
        <v>13196</v>
      </c>
      <c r="D1389" s="252" t="s">
        <v>13197</v>
      </c>
      <c r="E1389" s="253" t="s">
        <v>259</v>
      </c>
      <c r="F1389" s="252" t="s">
        <v>259</v>
      </c>
      <c r="G1389" s="252" t="s">
        <v>13372</v>
      </c>
      <c r="H1389" s="252" t="s">
        <v>13373</v>
      </c>
      <c r="I1389" s="252" t="s">
        <v>12917</v>
      </c>
      <c r="J1389" s="252" t="s">
        <v>9691</v>
      </c>
      <c r="K1389" s="253" t="s">
        <v>12473</v>
      </c>
      <c r="L1389" s="252" t="s">
        <v>9693</v>
      </c>
    </row>
    <row r="1390" spans="1:12" ht="13.5" x14ac:dyDescent="0.25">
      <c r="A1390" s="252" t="s">
        <v>13032</v>
      </c>
      <c r="B1390" s="252" t="s">
        <v>13033</v>
      </c>
      <c r="C1390" s="252" t="s">
        <v>13196</v>
      </c>
      <c r="D1390" s="252" t="s">
        <v>13197</v>
      </c>
      <c r="E1390" s="253" t="s">
        <v>259</v>
      </c>
      <c r="F1390" s="252" t="s">
        <v>259</v>
      </c>
      <c r="G1390" s="252" t="s">
        <v>13374</v>
      </c>
      <c r="H1390" s="252" t="s">
        <v>13375</v>
      </c>
      <c r="I1390" s="252" t="s">
        <v>12917</v>
      </c>
      <c r="J1390" s="252" t="s">
        <v>9691</v>
      </c>
      <c r="K1390" s="253" t="s">
        <v>6720</v>
      </c>
      <c r="L1390" s="252" t="s">
        <v>9693</v>
      </c>
    </row>
    <row r="1391" spans="1:12" ht="13.5" x14ac:dyDescent="0.25">
      <c r="A1391" s="252" t="s">
        <v>13032</v>
      </c>
      <c r="B1391" s="252" t="s">
        <v>13033</v>
      </c>
      <c r="C1391" s="252" t="s">
        <v>13196</v>
      </c>
      <c r="D1391" s="252" t="s">
        <v>13197</v>
      </c>
      <c r="E1391" s="253" t="s">
        <v>259</v>
      </c>
      <c r="F1391" s="252" t="s">
        <v>259</v>
      </c>
      <c r="G1391" s="252" t="s">
        <v>13376</v>
      </c>
      <c r="H1391" s="252" t="s">
        <v>13377</v>
      </c>
      <c r="I1391" s="252" t="s">
        <v>12917</v>
      </c>
      <c r="J1391" s="252" t="s">
        <v>9691</v>
      </c>
      <c r="K1391" s="253" t="s">
        <v>5605</v>
      </c>
      <c r="L1391" s="252" t="s">
        <v>9693</v>
      </c>
    </row>
    <row r="1392" spans="1:12" ht="13.5" x14ac:dyDescent="0.25">
      <c r="A1392" s="252" t="s">
        <v>13032</v>
      </c>
      <c r="B1392" s="252" t="s">
        <v>13033</v>
      </c>
      <c r="C1392" s="252" t="s">
        <v>13196</v>
      </c>
      <c r="D1392" s="252" t="s">
        <v>13197</v>
      </c>
      <c r="E1392" s="253" t="s">
        <v>259</v>
      </c>
      <c r="F1392" s="252" t="s">
        <v>259</v>
      </c>
      <c r="G1392" s="252" t="s">
        <v>13378</v>
      </c>
      <c r="H1392" s="252" t="s">
        <v>13379</v>
      </c>
      <c r="I1392" s="252" t="s">
        <v>12917</v>
      </c>
      <c r="J1392" s="252" t="s">
        <v>9691</v>
      </c>
      <c r="K1392" s="253" t="s">
        <v>13380</v>
      </c>
      <c r="L1392" s="252" t="s">
        <v>9693</v>
      </c>
    </row>
    <row r="1393" spans="1:12" ht="13.5" x14ac:dyDescent="0.25">
      <c r="A1393" s="252" t="s">
        <v>13032</v>
      </c>
      <c r="B1393" s="252" t="s">
        <v>13033</v>
      </c>
      <c r="C1393" s="252" t="s">
        <v>13196</v>
      </c>
      <c r="D1393" s="252" t="s">
        <v>13197</v>
      </c>
      <c r="E1393" s="253" t="s">
        <v>259</v>
      </c>
      <c r="F1393" s="252" t="s">
        <v>259</v>
      </c>
      <c r="G1393" s="252" t="s">
        <v>13381</v>
      </c>
      <c r="H1393" s="252" t="s">
        <v>13382</v>
      </c>
      <c r="I1393" s="252" t="s">
        <v>12917</v>
      </c>
      <c r="J1393" s="252" t="s">
        <v>9691</v>
      </c>
      <c r="K1393" s="253" t="s">
        <v>13383</v>
      </c>
      <c r="L1393" s="252" t="s">
        <v>9693</v>
      </c>
    </row>
    <row r="1394" spans="1:12" ht="13.5" x14ac:dyDescent="0.25">
      <c r="A1394" s="252" t="s">
        <v>13032</v>
      </c>
      <c r="B1394" s="252" t="s">
        <v>13033</v>
      </c>
      <c r="C1394" s="252" t="s">
        <v>13196</v>
      </c>
      <c r="D1394" s="252" t="s">
        <v>13197</v>
      </c>
      <c r="E1394" s="253" t="s">
        <v>259</v>
      </c>
      <c r="F1394" s="252" t="s">
        <v>259</v>
      </c>
      <c r="G1394" s="252" t="s">
        <v>13384</v>
      </c>
      <c r="H1394" s="252" t="s">
        <v>13385</v>
      </c>
      <c r="I1394" s="252" t="s">
        <v>13121</v>
      </c>
      <c r="J1394" s="252" t="s">
        <v>9691</v>
      </c>
      <c r="K1394" s="253" t="s">
        <v>13386</v>
      </c>
      <c r="L1394" s="252" t="s">
        <v>9693</v>
      </c>
    </row>
    <row r="1395" spans="1:12" ht="13.5" x14ac:dyDescent="0.25">
      <c r="A1395" s="252" t="s">
        <v>13032</v>
      </c>
      <c r="B1395" s="252" t="s">
        <v>13033</v>
      </c>
      <c r="C1395" s="252" t="s">
        <v>13387</v>
      </c>
      <c r="D1395" s="252" t="s">
        <v>13388</v>
      </c>
      <c r="E1395" s="253" t="s">
        <v>259</v>
      </c>
      <c r="F1395" s="252" t="s">
        <v>259</v>
      </c>
      <c r="G1395" s="252" t="s">
        <v>13389</v>
      </c>
      <c r="H1395" s="252" t="s">
        <v>13390</v>
      </c>
      <c r="I1395" s="252" t="s">
        <v>9878</v>
      </c>
      <c r="J1395" s="252" t="s">
        <v>9691</v>
      </c>
      <c r="K1395" s="253" t="s">
        <v>13391</v>
      </c>
      <c r="L1395" s="252" t="s">
        <v>9693</v>
      </c>
    </row>
    <row r="1396" spans="1:12" ht="13.5" x14ac:dyDescent="0.25">
      <c r="A1396" s="252" t="s">
        <v>13032</v>
      </c>
      <c r="B1396" s="252" t="s">
        <v>13033</v>
      </c>
      <c r="C1396" s="252" t="s">
        <v>13387</v>
      </c>
      <c r="D1396" s="252" t="s">
        <v>13388</v>
      </c>
      <c r="E1396" s="253" t="s">
        <v>259</v>
      </c>
      <c r="F1396" s="252" t="s">
        <v>259</v>
      </c>
      <c r="G1396" s="252" t="s">
        <v>13392</v>
      </c>
      <c r="H1396" s="252" t="s">
        <v>13393</v>
      </c>
      <c r="I1396" s="252" t="s">
        <v>9878</v>
      </c>
      <c r="J1396" s="252" t="s">
        <v>9691</v>
      </c>
      <c r="K1396" s="253" t="s">
        <v>13394</v>
      </c>
      <c r="L1396" s="252" t="s">
        <v>9693</v>
      </c>
    </row>
    <row r="1397" spans="1:12" ht="13.5" x14ac:dyDescent="0.25">
      <c r="A1397" s="252" t="s">
        <v>13032</v>
      </c>
      <c r="B1397" s="252" t="s">
        <v>13033</v>
      </c>
      <c r="C1397" s="252" t="s">
        <v>13387</v>
      </c>
      <c r="D1397" s="252" t="s">
        <v>13388</v>
      </c>
      <c r="E1397" s="253" t="s">
        <v>259</v>
      </c>
      <c r="F1397" s="252" t="s">
        <v>259</v>
      </c>
      <c r="G1397" s="252" t="s">
        <v>13395</v>
      </c>
      <c r="H1397" s="252" t="s">
        <v>13396</v>
      </c>
      <c r="I1397" s="252" t="s">
        <v>9878</v>
      </c>
      <c r="J1397" s="252" t="s">
        <v>9691</v>
      </c>
      <c r="K1397" s="253" t="s">
        <v>13397</v>
      </c>
      <c r="L1397" s="252" t="s">
        <v>9693</v>
      </c>
    </row>
    <row r="1398" spans="1:12" ht="13.5" x14ac:dyDescent="0.25">
      <c r="A1398" s="252" t="s">
        <v>13032</v>
      </c>
      <c r="B1398" s="252" t="s">
        <v>13033</v>
      </c>
      <c r="C1398" s="252" t="s">
        <v>13387</v>
      </c>
      <c r="D1398" s="252" t="s">
        <v>13388</v>
      </c>
      <c r="E1398" s="253" t="s">
        <v>259</v>
      </c>
      <c r="F1398" s="252" t="s">
        <v>259</v>
      </c>
      <c r="G1398" s="252" t="s">
        <v>13398</v>
      </c>
      <c r="H1398" s="252" t="s">
        <v>13399</v>
      </c>
      <c r="I1398" s="252" t="s">
        <v>9878</v>
      </c>
      <c r="J1398" s="252" t="s">
        <v>9691</v>
      </c>
      <c r="K1398" s="253" t="s">
        <v>13400</v>
      </c>
      <c r="L1398" s="252" t="s">
        <v>9693</v>
      </c>
    </row>
    <row r="1399" spans="1:12" ht="13.5" x14ac:dyDescent="0.25">
      <c r="A1399" s="252" t="s">
        <v>13032</v>
      </c>
      <c r="B1399" s="252" t="s">
        <v>13033</v>
      </c>
      <c r="C1399" s="252" t="s">
        <v>13387</v>
      </c>
      <c r="D1399" s="252" t="s">
        <v>13388</v>
      </c>
      <c r="E1399" s="253" t="s">
        <v>259</v>
      </c>
      <c r="F1399" s="252" t="s">
        <v>259</v>
      </c>
      <c r="G1399" s="252" t="s">
        <v>13401</v>
      </c>
      <c r="H1399" s="252" t="s">
        <v>13402</v>
      </c>
      <c r="I1399" s="252" t="s">
        <v>9878</v>
      </c>
      <c r="J1399" s="252" t="s">
        <v>9691</v>
      </c>
      <c r="K1399" s="253" t="s">
        <v>13403</v>
      </c>
      <c r="L1399" s="252" t="s">
        <v>9693</v>
      </c>
    </row>
    <row r="1400" spans="1:12" ht="13.5" x14ac:dyDescent="0.25">
      <c r="A1400" s="252" t="s">
        <v>13032</v>
      </c>
      <c r="B1400" s="252" t="s">
        <v>13033</v>
      </c>
      <c r="C1400" s="252" t="s">
        <v>13387</v>
      </c>
      <c r="D1400" s="252" t="s">
        <v>13388</v>
      </c>
      <c r="E1400" s="253" t="s">
        <v>259</v>
      </c>
      <c r="F1400" s="252" t="s">
        <v>259</v>
      </c>
      <c r="G1400" s="252" t="s">
        <v>13404</v>
      </c>
      <c r="H1400" s="252" t="s">
        <v>13405</v>
      </c>
      <c r="I1400" s="252" t="s">
        <v>9878</v>
      </c>
      <c r="J1400" s="252" t="s">
        <v>9691</v>
      </c>
      <c r="K1400" s="253" t="s">
        <v>13406</v>
      </c>
      <c r="L1400" s="252" t="s">
        <v>9693</v>
      </c>
    </row>
    <row r="1401" spans="1:12" ht="13.5" x14ac:dyDescent="0.25">
      <c r="A1401" s="252" t="s">
        <v>13032</v>
      </c>
      <c r="B1401" s="252" t="s">
        <v>13033</v>
      </c>
      <c r="C1401" s="252" t="s">
        <v>13387</v>
      </c>
      <c r="D1401" s="252" t="s">
        <v>13388</v>
      </c>
      <c r="E1401" s="253" t="s">
        <v>259</v>
      </c>
      <c r="F1401" s="252" t="s">
        <v>259</v>
      </c>
      <c r="G1401" s="252" t="s">
        <v>13407</v>
      </c>
      <c r="H1401" s="252" t="s">
        <v>13408</v>
      </c>
      <c r="I1401" s="252" t="s">
        <v>9878</v>
      </c>
      <c r="J1401" s="252" t="s">
        <v>9691</v>
      </c>
      <c r="K1401" s="253" t="s">
        <v>13409</v>
      </c>
      <c r="L1401" s="252" t="s">
        <v>9693</v>
      </c>
    </row>
    <row r="1402" spans="1:12" ht="13.5" x14ac:dyDescent="0.25">
      <c r="A1402" s="252" t="s">
        <v>13032</v>
      </c>
      <c r="B1402" s="252" t="s">
        <v>13033</v>
      </c>
      <c r="C1402" s="252" t="s">
        <v>13387</v>
      </c>
      <c r="D1402" s="252" t="s">
        <v>13388</v>
      </c>
      <c r="E1402" s="253" t="s">
        <v>259</v>
      </c>
      <c r="F1402" s="252" t="s">
        <v>259</v>
      </c>
      <c r="G1402" s="252" t="s">
        <v>13410</v>
      </c>
      <c r="H1402" s="292" t="s">
        <v>13411</v>
      </c>
      <c r="I1402" s="252" t="s">
        <v>9878</v>
      </c>
      <c r="J1402" s="252" t="s">
        <v>9691</v>
      </c>
      <c r="K1402" s="253" t="s">
        <v>13412</v>
      </c>
      <c r="L1402" s="252" t="s">
        <v>9693</v>
      </c>
    </row>
    <row r="1403" spans="1:12" ht="13.5" x14ac:dyDescent="0.25">
      <c r="A1403" s="252" t="s">
        <v>13032</v>
      </c>
      <c r="B1403" s="252" t="s">
        <v>13033</v>
      </c>
      <c r="C1403" s="252" t="s">
        <v>13387</v>
      </c>
      <c r="D1403" s="252" t="s">
        <v>13388</v>
      </c>
      <c r="E1403" s="253" t="s">
        <v>259</v>
      </c>
      <c r="F1403" s="252" t="s">
        <v>259</v>
      </c>
      <c r="G1403" s="252" t="s">
        <v>13413</v>
      </c>
      <c r="H1403" s="292" t="s">
        <v>13414</v>
      </c>
      <c r="I1403" s="252" t="s">
        <v>9878</v>
      </c>
      <c r="J1403" s="252" t="s">
        <v>9691</v>
      </c>
      <c r="K1403" s="253" t="s">
        <v>13415</v>
      </c>
      <c r="L1403" s="252" t="s">
        <v>9693</v>
      </c>
    </row>
    <row r="1404" spans="1:12" ht="13.5" x14ac:dyDescent="0.25">
      <c r="A1404" s="252" t="s">
        <v>13032</v>
      </c>
      <c r="B1404" s="252" t="s">
        <v>13033</v>
      </c>
      <c r="C1404" s="252" t="s">
        <v>13387</v>
      </c>
      <c r="D1404" s="252" t="s">
        <v>13388</v>
      </c>
      <c r="E1404" s="253" t="s">
        <v>259</v>
      </c>
      <c r="F1404" s="252" t="s">
        <v>259</v>
      </c>
      <c r="G1404" s="252" t="s">
        <v>13416</v>
      </c>
      <c r="H1404" s="252" t="s">
        <v>13417</v>
      </c>
      <c r="I1404" s="252" t="s">
        <v>9878</v>
      </c>
      <c r="J1404" s="252" t="s">
        <v>9691</v>
      </c>
      <c r="K1404" s="253" t="s">
        <v>13418</v>
      </c>
      <c r="L1404" s="252" t="s">
        <v>9693</v>
      </c>
    </row>
    <row r="1405" spans="1:12" ht="13.5" x14ac:dyDescent="0.25">
      <c r="A1405" s="252" t="s">
        <v>13032</v>
      </c>
      <c r="B1405" s="252" t="s">
        <v>13033</v>
      </c>
      <c r="C1405" s="252" t="s">
        <v>13387</v>
      </c>
      <c r="D1405" s="252" t="s">
        <v>13388</v>
      </c>
      <c r="E1405" s="253" t="s">
        <v>259</v>
      </c>
      <c r="F1405" s="252" t="s">
        <v>259</v>
      </c>
      <c r="G1405" s="252" t="s">
        <v>13419</v>
      </c>
      <c r="H1405" s="252" t="s">
        <v>13420</v>
      </c>
      <c r="I1405" s="252" t="s">
        <v>9878</v>
      </c>
      <c r="J1405" s="252" t="s">
        <v>9691</v>
      </c>
      <c r="K1405" s="253" t="s">
        <v>13421</v>
      </c>
      <c r="L1405" s="252" t="s">
        <v>9693</v>
      </c>
    </row>
    <row r="1406" spans="1:12" ht="13.5" x14ac:dyDescent="0.25">
      <c r="A1406" s="252" t="s">
        <v>13032</v>
      </c>
      <c r="B1406" s="252" t="s">
        <v>13033</v>
      </c>
      <c r="C1406" s="252" t="s">
        <v>13387</v>
      </c>
      <c r="D1406" s="252" t="s">
        <v>13388</v>
      </c>
      <c r="E1406" s="253" t="s">
        <v>259</v>
      </c>
      <c r="F1406" s="252" t="s">
        <v>259</v>
      </c>
      <c r="G1406" s="252" t="s">
        <v>13422</v>
      </c>
      <c r="H1406" s="252" t="s">
        <v>13423</v>
      </c>
      <c r="I1406" s="252" t="s">
        <v>9878</v>
      </c>
      <c r="J1406" s="252" t="s">
        <v>9691</v>
      </c>
      <c r="K1406" s="253" t="s">
        <v>13424</v>
      </c>
      <c r="L1406" s="252" t="s">
        <v>9693</v>
      </c>
    </row>
    <row r="1407" spans="1:12" ht="13.5" x14ac:dyDescent="0.25">
      <c r="A1407" s="252" t="s">
        <v>13032</v>
      </c>
      <c r="B1407" s="252" t="s">
        <v>13033</v>
      </c>
      <c r="C1407" s="252" t="s">
        <v>13387</v>
      </c>
      <c r="D1407" s="252" t="s">
        <v>13388</v>
      </c>
      <c r="E1407" s="253" t="s">
        <v>259</v>
      </c>
      <c r="F1407" s="252" t="s">
        <v>259</v>
      </c>
      <c r="G1407" s="252" t="s">
        <v>13425</v>
      </c>
      <c r="H1407" s="252" t="s">
        <v>13426</v>
      </c>
      <c r="I1407" s="252" t="s">
        <v>9878</v>
      </c>
      <c r="J1407" s="252" t="s">
        <v>9691</v>
      </c>
      <c r="K1407" s="253" t="s">
        <v>13427</v>
      </c>
      <c r="L1407" s="252" t="s">
        <v>9693</v>
      </c>
    </row>
    <row r="1408" spans="1:12" ht="13.5" x14ac:dyDescent="0.25">
      <c r="A1408" s="252" t="s">
        <v>13032</v>
      </c>
      <c r="B1408" s="252" t="s">
        <v>13033</v>
      </c>
      <c r="C1408" s="252" t="s">
        <v>13387</v>
      </c>
      <c r="D1408" s="252" t="s">
        <v>13388</v>
      </c>
      <c r="E1408" s="253" t="s">
        <v>259</v>
      </c>
      <c r="F1408" s="252" t="s">
        <v>259</v>
      </c>
      <c r="G1408" s="252" t="s">
        <v>13428</v>
      </c>
      <c r="H1408" s="292" t="s">
        <v>254</v>
      </c>
      <c r="I1408" s="252" t="s">
        <v>9878</v>
      </c>
      <c r="J1408" s="252" t="s">
        <v>9691</v>
      </c>
      <c r="K1408" s="253" t="s">
        <v>13429</v>
      </c>
      <c r="L1408" s="252" t="s">
        <v>9693</v>
      </c>
    </row>
    <row r="1409" spans="1:12" ht="13.5" x14ac:dyDescent="0.25">
      <c r="A1409" s="252" t="s">
        <v>13032</v>
      </c>
      <c r="B1409" s="252" t="s">
        <v>13033</v>
      </c>
      <c r="C1409" s="252" t="s">
        <v>13387</v>
      </c>
      <c r="D1409" s="252" t="s">
        <v>13388</v>
      </c>
      <c r="E1409" s="253" t="s">
        <v>259</v>
      </c>
      <c r="F1409" s="252" t="s">
        <v>259</v>
      </c>
      <c r="G1409" s="252" t="s">
        <v>13430</v>
      </c>
      <c r="H1409" s="292" t="s">
        <v>255</v>
      </c>
      <c r="I1409" s="252" t="s">
        <v>9878</v>
      </c>
      <c r="J1409" s="252" t="s">
        <v>9691</v>
      </c>
      <c r="K1409" s="253" t="s">
        <v>13431</v>
      </c>
      <c r="L1409" s="252" t="s">
        <v>9693</v>
      </c>
    </row>
    <row r="1410" spans="1:12" ht="13.5" x14ac:dyDescent="0.25">
      <c r="A1410" s="252" t="s">
        <v>13032</v>
      </c>
      <c r="B1410" s="252" t="s">
        <v>13033</v>
      </c>
      <c r="C1410" s="252" t="s">
        <v>13387</v>
      </c>
      <c r="D1410" s="252" t="s">
        <v>13388</v>
      </c>
      <c r="E1410" s="253" t="s">
        <v>259</v>
      </c>
      <c r="F1410" s="252" t="s">
        <v>259</v>
      </c>
      <c r="G1410" s="252" t="s">
        <v>13432</v>
      </c>
      <c r="H1410" s="252" t="s">
        <v>13433</v>
      </c>
      <c r="I1410" s="252" t="s">
        <v>9878</v>
      </c>
      <c r="J1410" s="252" t="s">
        <v>9691</v>
      </c>
      <c r="K1410" s="253" t="s">
        <v>13434</v>
      </c>
      <c r="L1410" s="252" t="s">
        <v>9693</v>
      </c>
    </row>
    <row r="1411" spans="1:12" ht="13.5" x14ac:dyDescent="0.25">
      <c r="A1411" s="252" t="s">
        <v>13032</v>
      </c>
      <c r="B1411" s="252" t="s">
        <v>13033</v>
      </c>
      <c r="C1411" s="252" t="s">
        <v>13387</v>
      </c>
      <c r="D1411" s="252" t="s">
        <v>13388</v>
      </c>
      <c r="E1411" s="253" t="s">
        <v>259</v>
      </c>
      <c r="F1411" s="252" t="s">
        <v>259</v>
      </c>
      <c r="G1411" s="252" t="s">
        <v>13435</v>
      </c>
      <c r="H1411" s="252" t="s">
        <v>13436</v>
      </c>
      <c r="I1411" s="252" t="s">
        <v>9878</v>
      </c>
      <c r="J1411" s="252" t="s">
        <v>9691</v>
      </c>
      <c r="K1411" s="253" t="s">
        <v>13437</v>
      </c>
      <c r="L1411" s="252" t="s">
        <v>9693</v>
      </c>
    </row>
    <row r="1412" spans="1:12" ht="13.5" x14ac:dyDescent="0.25">
      <c r="A1412" s="252" t="s">
        <v>13032</v>
      </c>
      <c r="B1412" s="252" t="s">
        <v>13033</v>
      </c>
      <c r="C1412" s="252" t="s">
        <v>13387</v>
      </c>
      <c r="D1412" s="252" t="s">
        <v>13388</v>
      </c>
      <c r="E1412" s="253" t="s">
        <v>259</v>
      </c>
      <c r="F1412" s="252" t="s">
        <v>259</v>
      </c>
      <c r="G1412" s="252" t="s">
        <v>13438</v>
      </c>
      <c r="H1412" s="252" t="s">
        <v>13439</v>
      </c>
      <c r="I1412" s="252" t="s">
        <v>9878</v>
      </c>
      <c r="J1412" s="252" t="s">
        <v>9691</v>
      </c>
      <c r="K1412" s="253" t="s">
        <v>13440</v>
      </c>
      <c r="L1412" s="252" t="s">
        <v>9693</v>
      </c>
    </row>
    <row r="1413" spans="1:12" ht="13.5" x14ac:dyDescent="0.25">
      <c r="A1413" s="252" t="s">
        <v>13032</v>
      </c>
      <c r="B1413" s="252" t="s">
        <v>13033</v>
      </c>
      <c r="C1413" s="252" t="s">
        <v>13387</v>
      </c>
      <c r="D1413" s="252" t="s">
        <v>13388</v>
      </c>
      <c r="E1413" s="253" t="s">
        <v>259</v>
      </c>
      <c r="F1413" s="252" t="s">
        <v>259</v>
      </c>
      <c r="G1413" s="252" t="s">
        <v>13441</v>
      </c>
      <c r="H1413" s="252" t="s">
        <v>13442</v>
      </c>
      <c r="I1413" s="252" t="s">
        <v>9878</v>
      </c>
      <c r="J1413" s="252" t="s">
        <v>9691</v>
      </c>
      <c r="K1413" s="253" t="s">
        <v>13443</v>
      </c>
      <c r="L1413" s="252" t="s">
        <v>9693</v>
      </c>
    </row>
    <row r="1414" spans="1:12" ht="13.5" x14ac:dyDescent="0.25">
      <c r="A1414" s="252" t="s">
        <v>13032</v>
      </c>
      <c r="B1414" s="252" t="s">
        <v>13033</v>
      </c>
      <c r="C1414" s="252" t="s">
        <v>13387</v>
      </c>
      <c r="D1414" s="252" t="s">
        <v>13388</v>
      </c>
      <c r="E1414" s="253" t="s">
        <v>259</v>
      </c>
      <c r="F1414" s="252" t="s">
        <v>259</v>
      </c>
      <c r="G1414" s="252" t="s">
        <v>13444</v>
      </c>
      <c r="H1414" s="252" t="s">
        <v>13445</v>
      </c>
      <c r="I1414" s="252" t="s">
        <v>9878</v>
      </c>
      <c r="J1414" s="252" t="s">
        <v>9691</v>
      </c>
      <c r="K1414" s="253" t="s">
        <v>13446</v>
      </c>
      <c r="L1414" s="252" t="s">
        <v>9693</v>
      </c>
    </row>
    <row r="1415" spans="1:12" ht="13.5" x14ac:dyDescent="0.25">
      <c r="A1415" s="252" t="s">
        <v>13032</v>
      </c>
      <c r="B1415" s="252" t="s">
        <v>13033</v>
      </c>
      <c r="C1415" s="252" t="s">
        <v>13387</v>
      </c>
      <c r="D1415" s="252" t="s">
        <v>13388</v>
      </c>
      <c r="E1415" s="253" t="s">
        <v>259</v>
      </c>
      <c r="F1415" s="252" t="s">
        <v>259</v>
      </c>
      <c r="G1415" s="252" t="s">
        <v>13447</v>
      </c>
      <c r="H1415" s="252" t="s">
        <v>13448</v>
      </c>
      <c r="I1415" s="252" t="s">
        <v>9878</v>
      </c>
      <c r="J1415" s="252" t="s">
        <v>9691</v>
      </c>
      <c r="K1415" s="253" t="s">
        <v>13449</v>
      </c>
      <c r="L1415" s="252" t="s">
        <v>9693</v>
      </c>
    </row>
    <row r="1416" spans="1:12" ht="13.5" x14ac:dyDescent="0.25">
      <c r="A1416" s="252" t="s">
        <v>13032</v>
      </c>
      <c r="B1416" s="252" t="s">
        <v>13033</v>
      </c>
      <c r="C1416" s="252" t="s">
        <v>13387</v>
      </c>
      <c r="D1416" s="252" t="s">
        <v>13388</v>
      </c>
      <c r="E1416" s="253" t="s">
        <v>259</v>
      </c>
      <c r="F1416" s="252" t="s">
        <v>259</v>
      </c>
      <c r="G1416" s="252" t="s">
        <v>13450</v>
      </c>
      <c r="H1416" s="252" t="s">
        <v>13451</v>
      </c>
      <c r="I1416" s="252" t="s">
        <v>9878</v>
      </c>
      <c r="J1416" s="252" t="s">
        <v>9691</v>
      </c>
      <c r="K1416" s="253" t="s">
        <v>13452</v>
      </c>
      <c r="L1416" s="252" t="s">
        <v>9693</v>
      </c>
    </row>
    <row r="1417" spans="1:12" ht="13.5" x14ac:dyDescent="0.25">
      <c r="A1417" s="252" t="s">
        <v>13032</v>
      </c>
      <c r="B1417" s="252" t="s">
        <v>13033</v>
      </c>
      <c r="C1417" s="252" t="s">
        <v>13387</v>
      </c>
      <c r="D1417" s="252" t="s">
        <v>13388</v>
      </c>
      <c r="E1417" s="253" t="s">
        <v>259</v>
      </c>
      <c r="F1417" s="252" t="s">
        <v>259</v>
      </c>
      <c r="G1417" s="252" t="s">
        <v>13453</v>
      </c>
      <c r="H1417" s="252" t="s">
        <v>13454</v>
      </c>
      <c r="I1417" s="252" t="s">
        <v>9878</v>
      </c>
      <c r="J1417" s="252" t="s">
        <v>9691</v>
      </c>
      <c r="K1417" s="253" t="s">
        <v>13455</v>
      </c>
      <c r="L1417" s="252" t="s">
        <v>9693</v>
      </c>
    </row>
    <row r="1418" spans="1:12" ht="13.5" x14ac:dyDescent="0.25">
      <c r="A1418" s="252" t="s">
        <v>13032</v>
      </c>
      <c r="B1418" s="252" t="s">
        <v>13033</v>
      </c>
      <c r="C1418" s="252" t="s">
        <v>13387</v>
      </c>
      <c r="D1418" s="252" t="s">
        <v>13388</v>
      </c>
      <c r="E1418" s="253" t="s">
        <v>259</v>
      </c>
      <c r="F1418" s="252" t="s">
        <v>259</v>
      </c>
      <c r="G1418" s="252" t="s">
        <v>13456</v>
      </c>
      <c r="H1418" s="252" t="s">
        <v>13457</v>
      </c>
      <c r="I1418" s="252" t="s">
        <v>9690</v>
      </c>
      <c r="J1418" s="252" t="s">
        <v>9691</v>
      </c>
      <c r="K1418" s="253" t="s">
        <v>13458</v>
      </c>
      <c r="L1418" s="252" t="s">
        <v>9693</v>
      </c>
    </row>
    <row r="1419" spans="1:12" ht="13.5" x14ac:dyDescent="0.25">
      <c r="A1419" s="252" t="s">
        <v>13032</v>
      </c>
      <c r="B1419" s="252" t="s">
        <v>13033</v>
      </c>
      <c r="C1419" s="252" t="s">
        <v>13387</v>
      </c>
      <c r="D1419" s="252" t="s">
        <v>13388</v>
      </c>
      <c r="E1419" s="253" t="s">
        <v>259</v>
      </c>
      <c r="F1419" s="252" t="s">
        <v>259</v>
      </c>
      <c r="G1419" s="252" t="s">
        <v>13459</v>
      </c>
      <c r="H1419" s="252" t="s">
        <v>13460</v>
      </c>
      <c r="I1419" s="252" t="s">
        <v>9690</v>
      </c>
      <c r="J1419" s="252" t="s">
        <v>9691</v>
      </c>
      <c r="K1419" s="253" t="s">
        <v>13461</v>
      </c>
      <c r="L1419" s="252" t="s">
        <v>9693</v>
      </c>
    </row>
    <row r="1420" spans="1:12" ht="13.5" x14ac:dyDescent="0.25">
      <c r="A1420" s="252" t="s">
        <v>13032</v>
      </c>
      <c r="B1420" s="252" t="s">
        <v>13033</v>
      </c>
      <c r="C1420" s="252" t="s">
        <v>13387</v>
      </c>
      <c r="D1420" s="252" t="s">
        <v>13388</v>
      </c>
      <c r="E1420" s="253" t="s">
        <v>259</v>
      </c>
      <c r="F1420" s="252" t="s">
        <v>259</v>
      </c>
      <c r="G1420" s="252" t="s">
        <v>13462</v>
      </c>
      <c r="H1420" s="252" t="s">
        <v>13463</v>
      </c>
      <c r="I1420" s="252" t="s">
        <v>9690</v>
      </c>
      <c r="J1420" s="252" t="s">
        <v>9691</v>
      </c>
      <c r="K1420" s="253" t="s">
        <v>13464</v>
      </c>
      <c r="L1420" s="252" t="s">
        <v>9693</v>
      </c>
    </row>
    <row r="1421" spans="1:12" ht="13.5" x14ac:dyDescent="0.25">
      <c r="A1421" s="252" t="s">
        <v>13032</v>
      </c>
      <c r="B1421" s="252" t="s">
        <v>13033</v>
      </c>
      <c r="C1421" s="252" t="s">
        <v>13387</v>
      </c>
      <c r="D1421" s="252" t="s">
        <v>13388</v>
      </c>
      <c r="E1421" s="253" t="s">
        <v>259</v>
      </c>
      <c r="F1421" s="252" t="s">
        <v>259</v>
      </c>
      <c r="G1421" s="252" t="s">
        <v>13465</v>
      </c>
      <c r="H1421" s="252" t="s">
        <v>13466</v>
      </c>
      <c r="I1421" s="252" t="s">
        <v>9690</v>
      </c>
      <c r="J1421" s="252" t="s">
        <v>9691</v>
      </c>
      <c r="K1421" s="253" t="s">
        <v>13467</v>
      </c>
      <c r="L1421" s="252" t="s">
        <v>9693</v>
      </c>
    </row>
    <row r="1422" spans="1:12" ht="13.5" x14ac:dyDescent="0.25">
      <c r="A1422" s="252" t="s">
        <v>13032</v>
      </c>
      <c r="B1422" s="252" t="s">
        <v>13033</v>
      </c>
      <c r="C1422" s="252" t="s">
        <v>13387</v>
      </c>
      <c r="D1422" s="252" t="s">
        <v>13388</v>
      </c>
      <c r="E1422" s="253" t="s">
        <v>259</v>
      </c>
      <c r="F1422" s="252" t="s">
        <v>259</v>
      </c>
      <c r="G1422" s="252" t="s">
        <v>13468</v>
      </c>
      <c r="H1422" s="252" t="s">
        <v>13469</v>
      </c>
      <c r="I1422" s="252" t="s">
        <v>9878</v>
      </c>
      <c r="J1422" s="252" t="s">
        <v>9691</v>
      </c>
      <c r="K1422" s="253" t="s">
        <v>13470</v>
      </c>
      <c r="L1422" s="252" t="s">
        <v>9693</v>
      </c>
    </row>
    <row r="1423" spans="1:12" ht="13.5" x14ac:dyDescent="0.25">
      <c r="A1423" s="252" t="s">
        <v>13032</v>
      </c>
      <c r="B1423" s="252" t="s">
        <v>13033</v>
      </c>
      <c r="C1423" s="252" t="s">
        <v>13387</v>
      </c>
      <c r="D1423" s="252" t="s">
        <v>13388</v>
      </c>
      <c r="E1423" s="253" t="s">
        <v>259</v>
      </c>
      <c r="F1423" s="252" t="s">
        <v>259</v>
      </c>
      <c r="G1423" s="252" t="s">
        <v>13471</v>
      </c>
      <c r="H1423" s="252" t="s">
        <v>13472</v>
      </c>
      <c r="I1423" s="252" t="s">
        <v>9690</v>
      </c>
      <c r="J1423" s="252" t="s">
        <v>9691</v>
      </c>
      <c r="K1423" s="253" t="s">
        <v>13473</v>
      </c>
      <c r="L1423" s="252" t="s">
        <v>9693</v>
      </c>
    </row>
    <row r="1424" spans="1:12" ht="13.5" x14ac:dyDescent="0.25">
      <c r="A1424" s="252" t="s">
        <v>13032</v>
      </c>
      <c r="B1424" s="252" t="s">
        <v>13033</v>
      </c>
      <c r="C1424" s="252" t="s">
        <v>13387</v>
      </c>
      <c r="D1424" s="252" t="s">
        <v>13388</v>
      </c>
      <c r="E1424" s="253" t="s">
        <v>259</v>
      </c>
      <c r="F1424" s="252" t="s">
        <v>259</v>
      </c>
      <c r="G1424" s="252" t="s">
        <v>13474</v>
      </c>
      <c r="H1424" s="252" t="s">
        <v>13475</v>
      </c>
      <c r="I1424" s="252" t="s">
        <v>9690</v>
      </c>
      <c r="J1424" s="252" t="s">
        <v>9691</v>
      </c>
      <c r="K1424" s="253" t="s">
        <v>13476</v>
      </c>
      <c r="L1424" s="252" t="s">
        <v>9693</v>
      </c>
    </row>
    <row r="1425" spans="1:12" ht="13.5" x14ac:dyDescent="0.25">
      <c r="A1425" s="252" t="s">
        <v>13032</v>
      </c>
      <c r="B1425" s="252" t="s">
        <v>13033</v>
      </c>
      <c r="C1425" s="252" t="s">
        <v>13387</v>
      </c>
      <c r="D1425" s="252" t="s">
        <v>13388</v>
      </c>
      <c r="E1425" s="253" t="s">
        <v>259</v>
      </c>
      <c r="F1425" s="252" t="s">
        <v>259</v>
      </c>
      <c r="G1425" s="252" t="s">
        <v>13477</v>
      </c>
      <c r="H1425" s="252" t="s">
        <v>13478</v>
      </c>
      <c r="I1425" s="252" t="s">
        <v>9878</v>
      </c>
      <c r="J1425" s="252" t="s">
        <v>9691</v>
      </c>
      <c r="K1425" s="253" t="s">
        <v>13479</v>
      </c>
      <c r="L1425" s="252" t="s">
        <v>9693</v>
      </c>
    </row>
    <row r="1426" spans="1:12" ht="13.5" x14ac:dyDescent="0.25">
      <c r="A1426" s="252" t="s">
        <v>13032</v>
      </c>
      <c r="B1426" s="252" t="s">
        <v>13033</v>
      </c>
      <c r="C1426" s="252" t="s">
        <v>13387</v>
      </c>
      <c r="D1426" s="252" t="s">
        <v>13388</v>
      </c>
      <c r="E1426" s="253" t="s">
        <v>259</v>
      </c>
      <c r="F1426" s="252" t="s">
        <v>259</v>
      </c>
      <c r="G1426" s="252" t="s">
        <v>13480</v>
      </c>
      <c r="H1426" s="252" t="s">
        <v>13481</v>
      </c>
      <c r="I1426" s="252" t="s">
        <v>9690</v>
      </c>
      <c r="J1426" s="252" t="s">
        <v>9691</v>
      </c>
      <c r="K1426" s="253" t="s">
        <v>13482</v>
      </c>
      <c r="L1426" s="252" t="s">
        <v>9693</v>
      </c>
    </row>
    <row r="1427" spans="1:12" ht="13.5" x14ac:dyDescent="0.25">
      <c r="A1427" s="252" t="s">
        <v>13032</v>
      </c>
      <c r="B1427" s="252" t="s">
        <v>13033</v>
      </c>
      <c r="C1427" s="252" t="s">
        <v>13387</v>
      </c>
      <c r="D1427" s="252" t="s">
        <v>13388</v>
      </c>
      <c r="E1427" s="253" t="s">
        <v>259</v>
      </c>
      <c r="F1427" s="252" t="s">
        <v>259</v>
      </c>
      <c r="G1427" s="252" t="s">
        <v>13483</v>
      </c>
      <c r="H1427" s="252" t="s">
        <v>13484</v>
      </c>
      <c r="I1427" s="252" t="s">
        <v>9878</v>
      </c>
      <c r="J1427" s="252" t="s">
        <v>9691</v>
      </c>
      <c r="K1427" s="253" t="s">
        <v>13485</v>
      </c>
      <c r="L1427" s="252" t="s">
        <v>9693</v>
      </c>
    </row>
    <row r="1428" spans="1:12" ht="13.5" x14ac:dyDescent="0.25">
      <c r="A1428" s="252" t="s">
        <v>13032</v>
      </c>
      <c r="B1428" s="252" t="s">
        <v>13033</v>
      </c>
      <c r="C1428" s="252" t="s">
        <v>13387</v>
      </c>
      <c r="D1428" s="252" t="s">
        <v>13388</v>
      </c>
      <c r="E1428" s="253" t="s">
        <v>259</v>
      </c>
      <c r="F1428" s="252" t="s">
        <v>259</v>
      </c>
      <c r="G1428" s="252" t="s">
        <v>13486</v>
      </c>
      <c r="H1428" s="252" t="s">
        <v>13487</v>
      </c>
      <c r="I1428" s="252" t="s">
        <v>9690</v>
      </c>
      <c r="J1428" s="252" t="s">
        <v>9691</v>
      </c>
      <c r="K1428" s="253" t="s">
        <v>13488</v>
      </c>
      <c r="L1428" s="252" t="s">
        <v>9693</v>
      </c>
    </row>
    <row r="1429" spans="1:12" ht="13.5" x14ac:dyDescent="0.25">
      <c r="A1429" s="252" t="s">
        <v>13032</v>
      </c>
      <c r="B1429" s="252" t="s">
        <v>13033</v>
      </c>
      <c r="C1429" s="252" t="s">
        <v>13387</v>
      </c>
      <c r="D1429" s="252" t="s">
        <v>13388</v>
      </c>
      <c r="E1429" s="253" t="s">
        <v>259</v>
      </c>
      <c r="F1429" s="252" t="s">
        <v>259</v>
      </c>
      <c r="G1429" s="252" t="s">
        <v>13489</v>
      </c>
      <c r="H1429" s="252" t="s">
        <v>13490</v>
      </c>
      <c r="I1429" s="252" t="s">
        <v>9878</v>
      </c>
      <c r="J1429" s="252" t="s">
        <v>9691</v>
      </c>
      <c r="K1429" s="253" t="s">
        <v>13491</v>
      </c>
      <c r="L1429" s="252" t="s">
        <v>9693</v>
      </c>
    </row>
    <row r="1430" spans="1:12" ht="13.5" x14ac:dyDescent="0.25">
      <c r="A1430" s="252" t="s">
        <v>13032</v>
      </c>
      <c r="B1430" s="252" t="s">
        <v>13033</v>
      </c>
      <c r="C1430" s="252" t="s">
        <v>13387</v>
      </c>
      <c r="D1430" s="252" t="s">
        <v>13388</v>
      </c>
      <c r="E1430" s="253" t="s">
        <v>259</v>
      </c>
      <c r="F1430" s="252" t="s">
        <v>259</v>
      </c>
      <c r="G1430" s="252" t="s">
        <v>13492</v>
      </c>
      <c r="H1430" s="252" t="s">
        <v>13493</v>
      </c>
      <c r="I1430" s="252" t="s">
        <v>9690</v>
      </c>
      <c r="J1430" s="252" t="s">
        <v>9691</v>
      </c>
      <c r="K1430" s="253" t="s">
        <v>13494</v>
      </c>
      <c r="L1430" s="252" t="s">
        <v>9693</v>
      </c>
    </row>
    <row r="1431" spans="1:12" ht="13.5" x14ac:dyDescent="0.25">
      <c r="A1431" s="252" t="s">
        <v>13032</v>
      </c>
      <c r="B1431" s="252" t="s">
        <v>13033</v>
      </c>
      <c r="C1431" s="252" t="s">
        <v>13387</v>
      </c>
      <c r="D1431" s="252" t="s">
        <v>13388</v>
      </c>
      <c r="E1431" s="253" t="s">
        <v>259</v>
      </c>
      <c r="F1431" s="252" t="s">
        <v>259</v>
      </c>
      <c r="G1431" s="252" t="s">
        <v>13495</v>
      </c>
      <c r="H1431" s="252" t="s">
        <v>13496</v>
      </c>
      <c r="I1431" s="252" t="s">
        <v>9690</v>
      </c>
      <c r="J1431" s="252" t="s">
        <v>9691</v>
      </c>
      <c r="K1431" s="253" t="s">
        <v>13497</v>
      </c>
      <c r="L1431" s="252" t="s">
        <v>9693</v>
      </c>
    </row>
    <row r="1432" spans="1:12" ht="13.5" x14ac:dyDescent="0.25">
      <c r="A1432" s="252" t="s">
        <v>13032</v>
      </c>
      <c r="B1432" s="252" t="s">
        <v>13033</v>
      </c>
      <c r="C1432" s="252" t="s">
        <v>13387</v>
      </c>
      <c r="D1432" s="252" t="s">
        <v>13388</v>
      </c>
      <c r="E1432" s="253" t="s">
        <v>259</v>
      </c>
      <c r="F1432" s="252" t="s">
        <v>259</v>
      </c>
      <c r="G1432" s="252" t="s">
        <v>13498</v>
      </c>
      <c r="H1432" s="252" t="s">
        <v>13499</v>
      </c>
      <c r="I1432" s="252" t="s">
        <v>9690</v>
      </c>
      <c r="J1432" s="252" t="s">
        <v>9691</v>
      </c>
      <c r="K1432" s="253" t="s">
        <v>13500</v>
      </c>
      <c r="L1432" s="252" t="s">
        <v>9693</v>
      </c>
    </row>
    <row r="1433" spans="1:12" ht="13.5" x14ac:dyDescent="0.25">
      <c r="A1433" s="252" t="s">
        <v>13032</v>
      </c>
      <c r="B1433" s="252" t="s">
        <v>13033</v>
      </c>
      <c r="C1433" s="252" t="s">
        <v>13387</v>
      </c>
      <c r="D1433" s="252" t="s">
        <v>13388</v>
      </c>
      <c r="E1433" s="253" t="s">
        <v>259</v>
      </c>
      <c r="F1433" s="252" t="s">
        <v>259</v>
      </c>
      <c r="G1433" s="252" t="s">
        <v>13501</v>
      </c>
      <c r="H1433" s="252" t="s">
        <v>13502</v>
      </c>
      <c r="I1433" s="252" t="s">
        <v>9878</v>
      </c>
      <c r="J1433" s="252" t="s">
        <v>9691</v>
      </c>
      <c r="K1433" s="253" t="s">
        <v>13503</v>
      </c>
      <c r="L1433" s="252" t="s">
        <v>9693</v>
      </c>
    </row>
    <row r="1434" spans="1:12" ht="13.5" x14ac:dyDescent="0.25">
      <c r="A1434" s="252" t="s">
        <v>13032</v>
      </c>
      <c r="B1434" s="252" t="s">
        <v>13033</v>
      </c>
      <c r="C1434" s="252" t="s">
        <v>13387</v>
      </c>
      <c r="D1434" s="252" t="s">
        <v>13388</v>
      </c>
      <c r="E1434" s="253" t="s">
        <v>259</v>
      </c>
      <c r="F1434" s="252" t="s">
        <v>259</v>
      </c>
      <c r="G1434" s="252" t="s">
        <v>13504</v>
      </c>
      <c r="H1434" s="252" t="s">
        <v>13505</v>
      </c>
      <c r="I1434" s="252" t="s">
        <v>9690</v>
      </c>
      <c r="J1434" s="252" t="s">
        <v>9691</v>
      </c>
      <c r="K1434" s="253" t="s">
        <v>13506</v>
      </c>
      <c r="L1434" s="252" t="s">
        <v>9693</v>
      </c>
    </row>
    <row r="1435" spans="1:12" ht="13.5" x14ac:dyDescent="0.25">
      <c r="A1435" s="252" t="s">
        <v>13032</v>
      </c>
      <c r="B1435" s="252" t="s">
        <v>13033</v>
      </c>
      <c r="C1435" s="252" t="s">
        <v>13387</v>
      </c>
      <c r="D1435" s="252" t="s">
        <v>13388</v>
      </c>
      <c r="E1435" s="253" t="s">
        <v>259</v>
      </c>
      <c r="F1435" s="252" t="s">
        <v>259</v>
      </c>
      <c r="G1435" s="252" t="s">
        <v>13507</v>
      </c>
      <c r="H1435" s="252" t="s">
        <v>13508</v>
      </c>
      <c r="I1435" s="252" t="s">
        <v>9690</v>
      </c>
      <c r="J1435" s="252" t="s">
        <v>9691</v>
      </c>
      <c r="K1435" s="253" t="s">
        <v>13509</v>
      </c>
      <c r="L1435" s="252" t="s">
        <v>9693</v>
      </c>
    </row>
    <row r="1436" spans="1:12" ht="13.5" x14ac:dyDescent="0.25">
      <c r="A1436" s="252" t="s">
        <v>13032</v>
      </c>
      <c r="B1436" s="252" t="s">
        <v>13033</v>
      </c>
      <c r="C1436" s="252" t="s">
        <v>13387</v>
      </c>
      <c r="D1436" s="252" t="s">
        <v>13388</v>
      </c>
      <c r="E1436" s="253" t="s">
        <v>259</v>
      </c>
      <c r="F1436" s="252" t="s">
        <v>259</v>
      </c>
      <c r="G1436" s="252" t="s">
        <v>13510</v>
      </c>
      <c r="H1436" s="252" t="s">
        <v>13511</v>
      </c>
      <c r="I1436" s="252" t="s">
        <v>9878</v>
      </c>
      <c r="J1436" s="252" t="s">
        <v>9691</v>
      </c>
      <c r="K1436" s="253" t="s">
        <v>13512</v>
      </c>
      <c r="L1436" s="252" t="s">
        <v>9693</v>
      </c>
    </row>
    <row r="1437" spans="1:12" ht="13.5" x14ac:dyDescent="0.25">
      <c r="A1437" s="252" t="s">
        <v>13032</v>
      </c>
      <c r="B1437" s="252" t="s">
        <v>13033</v>
      </c>
      <c r="C1437" s="252" t="s">
        <v>13387</v>
      </c>
      <c r="D1437" s="252" t="s">
        <v>13388</v>
      </c>
      <c r="E1437" s="253" t="s">
        <v>259</v>
      </c>
      <c r="F1437" s="252" t="s">
        <v>259</v>
      </c>
      <c r="G1437" s="252" t="s">
        <v>13513</v>
      </c>
      <c r="H1437" s="252" t="s">
        <v>13514</v>
      </c>
      <c r="I1437" s="252" t="s">
        <v>9690</v>
      </c>
      <c r="J1437" s="252" t="s">
        <v>9691</v>
      </c>
      <c r="K1437" s="253" t="s">
        <v>13515</v>
      </c>
      <c r="L1437" s="252" t="s">
        <v>9693</v>
      </c>
    </row>
    <row r="1438" spans="1:12" ht="13.5" x14ac:dyDescent="0.25">
      <c r="A1438" s="252" t="s">
        <v>13032</v>
      </c>
      <c r="B1438" s="252" t="s">
        <v>13033</v>
      </c>
      <c r="C1438" s="252" t="s">
        <v>13387</v>
      </c>
      <c r="D1438" s="252" t="s">
        <v>13388</v>
      </c>
      <c r="E1438" s="253" t="s">
        <v>259</v>
      </c>
      <c r="F1438" s="252" t="s">
        <v>259</v>
      </c>
      <c r="G1438" s="252" t="s">
        <v>13516</v>
      </c>
      <c r="H1438" s="252" t="s">
        <v>13517</v>
      </c>
      <c r="I1438" s="252" t="s">
        <v>9878</v>
      </c>
      <c r="J1438" s="252" t="s">
        <v>9691</v>
      </c>
      <c r="K1438" s="253" t="s">
        <v>13518</v>
      </c>
      <c r="L1438" s="252" t="s">
        <v>9693</v>
      </c>
    </row>
    <row r="1439" spans="1:12" ht="13.5" x14ac:dyDescent="0.25">
      <c r="A1439" s="252" t="s">
        <v>13032</v>
      </c>
      <c r="B1439" s="252" t="s">
        <v>13033</v>
      </c>
      <c r="C1439" s="252" t="s">
        <v>13387</v>
      </c>
      <c r="D1439" s="252" t="s">
        <v>13388</v>
      </c>
      <c r="E1439" s="253" t="s">
        <v>259</v>
      </c>
      <c r="F1439" s="252" t="s">
        <v>259</v>
      </c>
      <c r="G1439" s="252" t="s">
        <v>13519</v>
      </c>
      <c r="H1439" s="252" t="s">
        <v>13520</v>
      </c>
      <c r="I1439" s="252" t="s">
        <v>9690</v>
      </c>
      <c r="J1439" s="252" t="s">
        <v>9691</v>
      </c>
      <c r="K1439" s="253" t="s">
        <v>13497</v>
      </c>
      <c r="L1439" s="252" t="s">
        <v>9693</v>
      </c>
    </row>
    <row r="1440" spans="1:12" ht="13.5" x14ac:dyDescent="0.25">
      <c r="A1440" s="252" t="s">
        <v>13032</v>
      </c>
      <c r="B1440" s="252" t="s">
        <v>13033</v>
      </c>
      <c r="C1440" s="252" t="s">
        <v>13387</v>
      </c>
      <c r="D1440" s="252" t="s">
        <v>13388</v>
      </c>
      <c r="E1440" s="253" t="s">
        <v>259</v>
      </c>
      <c r="F1440" s="252" t="s">
        <v>259</v>
      </c>
      <c r="G1440" s="252" t="s">
        <v>13521</v>
      </c>
      <c r="H1440" s="252" t="s">
        <v>13522</v>
      </c>
      <c r="I1440" s="252" t="s">
        <v>9878</v>
      </c>
      <c r="J1440" s="252" t="s">
        <v>9691</v>
      </c>
      <c r="K1440" s="253" t="s">
        <v>13523</v>
      </c>
      <c r="L1440" s="252" t="s">
        <v>9693</v>
      </c>
    </row>
    <row r="1441" spans="1:12" ht="13.5" x14ac:dyDescent="0.25">
      <c r="A1441" s="252" t="s">
        <v>13032</v>
      </c>
      <c r="B1441" s="252" t="s">
        <v>13033</v>
      </c>
      <c r="C1441" s="252" t="s">
        <v>13387</v>
      </c>
      <c r="D1441" s="252" t="s">
        <v>13388</v>
      </c>
      <c r="E1441" s="253" t="s">
        <v>259</v>
      </c>
      <c r="F1441" s="252" t="s">
        <v>259</v>
      </c>
      <c r="G1441" s="252" t="s">
        <v>13524</v>
      </c>
      <c r="H1441" s="252" t="s">
        <v>13525</v>
      </c>
      <c r="I1441" s="252" t="s">
        <v>9690</v>
      </c>
      <c r="J1441" s="252" t="s">
        <v>9691</v>
      </c>
      <c r="K1441" s="253" t="s">
        <v>13500</v>
      </c>
      <c r="L1441" s="252" t="s">
        <v>9693</v>
      </c>
    </row>
    <row r="1442" spans="1:12" ht="13.5" x14ac:dyDescent="0.25">
      <c r="A1442" s="252" t="s">
        <v>13032</v>
      </c>
      <c r="B1442" s="252" t="s">
        <v>13033</v>
      </c>
      <c r="C1442" s="252" t="s">
        <v>13387</v>
      </c>
      <c r="D1442" s="252" t="s">
        <v>13388</v>
      </c>
      <c r="E1442" s="253" t="s">
        <v>259</v>
      </c>
      <c r="F1442" s="252" t="s">
        <v>259</v>
      </c>
      <c r="G1442" s="252" t="s">
        <v>13526</v>
      </c>
      <c r="H1442" s="252" t="s">
        <v>13527</v>
      </c>
      <c r="I1442" s="252" t="s">
        <v>9878</v>
      </c>
      <c r="J1442" s="252" t="s">
        <v>9691</v>
      </c>
      <c r="K1442" s="253" t="s">
        <v>13528</v>
      </c>
      <c r="L1442" s="252" t="s">
        <v>9693</v>
      </c>
    </row>
    <row r="1443" spans="1:12" ht="13.5" x14ac:dyDescent="0.25">
      <c r="A1443" s="252" t="s">
        <v>13032</v>
      </c>
      <c r="B1443" s="252" t="s">
        <v>13033</v>
      </c>
      <c r="C1443" s="252" t="s">
        <v>13387</v>
      </c>
      <c r="D1443" s="252" t="s">
        <v>13388</v>
      </c>
      <c r="E1443" s="253" t="s">
        <v>259</v>
      </c>
      <c r="F1443" s="252" t="s">
        <v>259</v>
      </c>
      <c r="G1443" s="252" t="s">
        <v>13529</v>
      </c>
      <c r="H1443" s="252" t="s">
        <v>13530</v>
      </c>
      <c r="I1443" s="252" t="s">
        <v>9690</v>
      </c>
      <c r="J1443" s="252" t="s">
        <v>9691</v>
      </c>
      <c r="K1443" s="253" t="s">
        <v>13506</v>
      </c>
      <c r="L1443" s="252" t="s">
        <v>9693</v>
      </c>
    </row>
    <row r="1444" spans="1:12" ht="13.5" x14ac:dyDescent="0.25">
      <c r="A1444" s="252" t="s">
        <v>13032</v>
      </c>
      <c r="B1444" s="252" t="s">
        <v>13033</v>
      </c>
      <c r="C1444" s="252" t="s">
        <v>13387</v>
      </c>
      <c r="D1444" s="252" t="s">
        <v>13388</v>
      </c>
      <c r="E1444" s="253" t="s">
        <v>259</v>
      </c>
      <c r="F1444" s="252" t="s">
        <v>259</v>
      </c>
      <c r="G1444" s="252" t="s">
        <v>13531</v>
      </c>
      <c r="H1444" s="252" t="s">
        <v>13532</v>
      </c>
      <c r="I1444" s="252" t="s">
        <v>9878</v>
      </c>
      <c r="J1444" s="252" t="s">
        <v>9691</v>
      </c>
      <c r="K1444" s="253" t="s">
        <v>13533</v>
      </c>
      <c r="L1444" s="252" t="s">
        <v>9693</v>
      </c>
    </row>
    <row r="1445" spans="1:12" ht="13.5" x14ac:dyDescent="0.25">
      <c r="A1445" s="252" t="s">
        <v>13032</v>
      </c>
      <c r="B1445" s="252" t="s">
        <v>13033</v>
      </c>
      <c r="C1445" s="252" t="s">
        <v>13387</v>
      </c>
      <c r="D1445" s="252" t="s">
        <v>13388</v>
      </c>
      <c r="E1445" s="253" t="s">
        <v>259</v>
      </c>
      <c r="F1445" s="252" t="s">
        <v>259</v>
      </c>
      <c r="G1445" s="252" t="s">
        <v>13534</v>
      </c>
      <c r="H1445" s="252" t="s">
        <v>13535</v>
      </c>
      <c r="I1445" s="252" t="s">
        <v>9690</v>
      </c>
      <c r="J1445" s="252" t="s">
        <v>9691</v>
      </c>
      <c r="K1445" s="253" t="s">
        <v>13509</v>
      </c>
      <c r="L1445" s="252" t="s">
        <v>9693</v>
      </c>
    </row>
    <row r="1446" spans="1:12" ht="13.5" x14ac:dyDescent="0.25">
      <c r="A1446" s="252" t="s">
        <v>13032</v>
      </c>
      <c r="B1446" s="252" t="s">
        <v>13033</v>
      </c>
      <c r="C1446" s="252" t="s">
        <v>13387</v>
      </c>
      <c r="D1446" s="252" t="s">
        <v>13388</v>
      </c>
      <c r="E1446" s="253" t="s">
        <v>259</v>
      </c>
      <c r="F1446" s="252" t="s">
        <v>259</v>
      </c>
      <c r="G1446" s="252" t="s">
        <v>13536</v>
      </c>
      <c r="H1446" s="252" t="s">
        <v>13537</v>
      </c>
      <c r="I1446" s="252" t="s">
        <v>9878</v>
      </c>
      <c r="J1446" s="252" t="s">
        <v>9691</v>
      </c>
      <c r="K1446" s="253" t="s">
        <v>13538</v>
      </c>
      <c r="L1446" s="252" t="s">
        <v>9693</v>
      </c>
    </row>
    <row r="1447" spans="1:12" ht="13.5" x14ac:dyDescent="0.25">
      <c r="A1447" s="252" t="s">
        <v>13032</v>
      </c>
      <c r="B1447" s="252" t="s">
        <v>13033</v>
      </c>
      <c r="C1447" s="252" t="s">
        <v>13387</v>
      </c>
      <c r="D1447" s="252" t="s">
        <v>13388</v>
      </c>
      <c r="E1447" s="253" t="s">
        <v>259</v>
      </c>
      <c r="F1447" s="252" t="s">
        <v>259</v>
      </c>
      <c r="G1447" s="252" t="s">
        <v>13539</v>
      </c>
      <c r="H1447" s="252" t="s">
        <v>13540</v>
      </c>
      <c r="I1447" s="252" t="s">
        <v>9690</v>
      </c>
      <c r="J1447" s="252" t="s">
        <v>9691</v>
      </c>
      <c r="K1447" s="253" t="s">
        <v>13515</v>
      </c>
      <c r="L1447" s="252" t="s">
        <v>9693</v>
      </c>
    </row>
    <row r="1448" spans="1:12" ht="13.5" x14ac:dyDescent="0.25">
      <c r="A1448" s="252" t="s">
        <v>13032</v>
      </c>
      <c r="B1448" s="252" t="s">
        <v>13033</v>
      </c>
      <c r="C1448" s="252" t="s">
        <v>13387</v>
      </c>
      <c r="D1448" s="252" t="s">
        <v>13388</v>
      </c>
      <c r="E1448" s="253" t="s">
        <v>259</v>
      </c>
      <c r="F1448" s="252" t="s">
        <v>259</v>
      </c>
      <c r="G1448" s="252" t="s">
        <v>13541</v>
      </c>
      <c r="H1448" s="252" t="s">
        <v>13542</v>
      </c>
      <c r="I1448" s="252" t="s">
        <v>9878</v>
      </c>
      <c r="J1448" s="252" t="s">
        <v>9691</v>
      </c>
      <c r="K1448" s="253" t="s">
        <v>13543</v>
      </c>
      <c r="L1448" s="252" t="s">
        <v>9693</v>
      </c>
    </row>
    <row r="1449" spans="1:12" ht="13.5" x14ac:dyDescent="0.25">
      <c r="A1449" s="252" t="s">
        <v>13032</v>
      </c>
      <c r="B1449" s="252" t="s">
        <v>13033</v>
      </c>
      <c r="C1449" s="252" t="s">
        <v>13387</v>
      </c>
      <c r="D1449" s="252" t="s">
        <v>13388</v>
      </c>
      <c r="E1449" s="253" t="s">
        <v>259</v>
      </c>
      <c r="F1449" s="252" t="s">
        <v>259</v>
      </c>
      <c r="G1449" s="252" t="s">
        <v>13544</v>
      </c>
      <c r="H1449" s="252" t="s">
        <v>13545</v>
      </c>
      <c r="I1449" s="252" t="s">
        <v>9690</v>
      </c>
      <c r="J1449" s="252" t="s">
        <v>9691</v>
      </c>
      <c r="K1449" s="253" t="s">
        <v>13546</v>
      </c>
      <c r="L1449" s="252" t="s">
        <v>9693</v>
      </c>
    </row>
    <row r="1450" spans="1:12" ht="13.5" x14ac:dyDescent="0.25">
      <c r="A1450" s="252" t="s">
        <v>13032</v>
      </c>
      <c r="B1450" s="252" t="s">
        <v>13033</v>
      </c>
      <c r="C1450" s="252" t="s">
        <v>13387</v>
      </c>
      <c r="D1450" s="252" t="s">
        <v>13388</v>
      </c>
      <c r="E1450" s="253" t="s">
        <v>259</v>
      </c>
      <c r="F1450" s="252" t="s">
        <v>259</v>
      </c>
      <c r="G1450" s="252" t="s">
        <v>13547</v>
      </c>
      <c r="H1450" s="252" t="s">
        <v>13548</v>
      </c>
      <c r="I1450" s="252" t="s">
        <v>9878</v>
      </c>
      <c r="J1450" s="252" t="s">
        <v>9691</v>
      </c>
      <c r="K1450" s="253" t="s">
        <v>13549</v>
      </c>
      <c r="L1450" s="252" t="s">
        <v>9693</v>
      </c>
    </row>
    <row r="1451" spans="1:12" ht="13.5" x14ac:dyDescent="0.25">
      <c r="A1451" s="252" t="s">
        <v>13032</v>
      </c>
      <c r="B1451" s="252" t="s">
        <v>13033</v>
      </c>
      <c r="C1451" s="252" t="s">
        <v>13387</v>
      </c>
      <c r="D1451" s="252" t="s">
        <v>13388</v>
      </c>
      <c r="E1451" s="253" t="s">
        <v>259</v>
      </c>
      <c r="F1451" s="252" t="s">
        <v>259</v>
      </c>
      <c r="G1451" s="252" t="s">
        <v>13550</v>
      </c>
      <c r="H1451" s="252" t="s">
        <v>13551</v>
      </c>
      <c r="I1451" s="252" t="s">
        <v>9690</v>
      </c>
      <c r="J1451" s="252" t="s">
        <v>9691</v>
      </c>
      <c r="K1451" s="253" t="s">
        <v>13552</v>
      </c>
      <c r="L1451" s="252" t="s">
        <v>9693</v>
      </c>
    </row>
    <row r="1452" spans="1:12" ht="13.5" x14ac:dyDescent="0.25">
      <c r="A1452" s="252" t="s">
        <v>13032</v>
      </c>
      <c r="B1452" s="252" t="s">
        <v>13033</v>
      </c>
      <c r="C1452" s="252" t="s">
        <v>13387</v>
      </c>
      <c r="D1452" s="252" t="s">
        <v>13388</v>
      </c>
      <c r="E1452" s="253" t="s">
        <v>259</v>
      </c>
      <c r="F1452" s="252" t="s">
        <v>259</v>
      </c>
      <c r="G1452" s="252" t="s">
        <v>13553</v>
      </c>
      <c r="H1452" s="252" t="s">
        <v>13554</v>
      </c>
      <c r="I1452" s="252" t="s">
        <v>9878</v>
      </c>
      <c r="J1452" s="252" t="s">
        <v>9691</v>
      </c>
      <c r="K1452" s="253" t="s">
        <v>13555</v>
      </c>
      <c r="L1452" s="252" t="s">
        <v>9693</v>
      </c>
    </row>
    <row r="1453" spans="1:12" ht="13.5" x14ac:dyDescent="0.25">
      <c r="A1453" s="252" t="s">
        <v>13032</v>
      </c>
      <c r="B1453" s="252" t="s">
        <v>13033</v>
      </c>
      <c r="C1453" s="252" t="s">
        <v>13387</v>
      </c>
      <c r="D1453" s="252" t="s">
        <v>13388</v>
      </c>
      <c r="E1453" s="253" t="s">
        <v>259</v>
      </c>
      <c r="F1453" s="252" t="s">
        <v>259</v>
      </c>
      <c r="G1453" s="252" t="s">
        <v>13556</v>
      </c>
      <c r="H1453" s="252" t="s">
        <v>13557</v>
      </c>
      <c r="I1453" s="252" t="s">
        <v>9690</v>
      </c>
      <c r="J1453" s="252" t="s">
        <v>9691</v>
      </c>
      <c r="K1453" s="253" t="s">
        <v>13558</v>
      </c>
      <c r="L1453" s="252" t="s">
        <v>9693</v>
      </c>
    </row>
    <row r="1454" spans="1:12" ht="13.5" x14ac:dyDescent="0.25">
      <c r="A1454" s="252" t="s">
        <v>13032</v>
      </c>
      <c r="B1454" s="252" t="s">
        <v>13033</v>
      </c>
      <c r="C1454" s="252" t="s">
        <v>13387</v>
      </c>
      <c r="D1454" s="252" t="s">
        <v>13388</v>
      </c>
      <c r="E1454" s="253" t="s">
        <v>259</v>
      </c>
      <c r="F1454" s="252" t="s">
        <v>259</v>
      </c>
      <c r="G1454" s="252" t="s">
        <v>13559</v>
      </c>
      <c r="H1454" s="252" t="s">
        <v>13560</v>
      </c>
      <c r="I1454" s="252" t="s">
        <v>9878</v>
      </c>
      <c r="J1454" s="252" t="s">
        <v>9691</v>
      </c>
      <c r="K1454" s="253" t="s">
        <v>13561</v>
      </c>
      <c r="L1454" s="252" t="s">
        <v>9693</v>
      </c>
    </row>
    <row r="1455" spans="1:12" ht="13.5" x14ac:dyDescent="0.25">
      <c r="A1455" s="252" t="s">
        <v>13032</v>
      </c>
      <c r="B1455" s="252" t="s">
        <v>13033</v>
      </c>
      <c r="C1455" s="252" t="s">
        <v>13387</v>
      </c>
      <c r="D1455" s="252" t="s">
        <v>13388</v>
      </c>
      <c r="E1455" s="253" t="s">
        <v>259</v>
      </c>
      <c r="F1455" s="252" t="s">
        <v>259</v>
      </c>
      <c r="G1455" s="252" t="s">
        <v>13562</v>
      </c>
      <c r="H1455" s="252" t="s">
        <v>13563</v>
      </c>
      <c r="I1455" s="252" t="s">
        <v>9690</v>
      </c>
      <c r="J1455" s="252" t="s">
        <v>9691</v>
      </c>
      <c r="K1455" s="253" t="s">
        <v>13564</v>
      </c>
      <c r="L1455" s="252" t="s">
        <v>9693</v>
      </c>
    </row>
    <row r="1456" spans="1:12" ht="13.5" x14ac:dyDescent="0.25">
      <c r="A1456" s="252" t="s">
        <v>13032</v>
      </c>
      <c r="B1456" s="252" t="s">
        <v>13033</v>
      </c>
      <c r="C1456" s="252" t="s">
        <v>13387</v>
      </c>
      <c r="D1456" s="252" t="s">
        <v>13388</v>
      </c>
      <c r="E1456" s="253" t="s">
        <v>259</v>
      </c>
      <c r="F1456" s="252" t="s">
        <v>259</v>
      </c>
      <c r="G1456" s="252" t="s">
        <v>13565</v>
      </c>
      <c r="H1456" s="252" t="s">
        <v>13566</v>
      </c>
      <c r="I1456" s="252" t="s">
        <v>9878</v>
      </c>
      <c r="J1456" s="252" t="s">
        <v>9691</v>
      </c>
      <c r="K1456" s="253" t="s">
        <v>13567</v>
      </c>
      <c r="L1456" s="252" t="s">
        <v>9693</v>
      </c>
    </row>
    <row r="1457" spans="1:12" ht="13.5" x14ac:dyDescent="0.25">
      <c r="A1457" s="252" t="s">
        <v>13032</v>
      </c>
      <c r="B1457" s="252" t="s">
        <v>13033</v>
      </c>
      <c r="C1457" s="252" t="s">
        <v>13387</v>
      </c>
      <c r="D1457" s="252" t="s">
        <v>13388</v>
      </c>
      <c r="E1457" s="253" t="s">
        <v>259</v>
      </c>
      <c r="F1457" s="252" t="s">
        <v>259</v>
      </c>
      <c r="G1457" s="252" t="s">
        <v>13568</v>
      </c>
      <c r="H1457" s="252" t="s">
        <v>13569</v>
      </c>
      <c r="I1457" s="252" t="s">
        <v>9690</v>
      </c>
      <c r="J1457" s="252" t="s">
        <v>9691</v>
      </c>
      <c r="K1457" s="253" t="s">
        <v>13546</v>
      </c>
      <c r="L1457" s="252" t="s">
        <v>9693</v>
      </c>
    </row>
    <row r="1458" spans="1:12" ht="13.5" x14ac:dyDescent="0.25">
      <c r="A1458" s="252" t="s">
        <v>13032</v>
      </c>
      <c r="B1458" s="252" t="s">
        <v>13033</v>
      </c>
      <c r="C1458" s="252" t="s">
        <v>13387</v>
      </c>
      <c r="D1458" s="252" t="s">
        <v>13388</v>
      </c>
      <c r="E1458" s="253" t="s">
        <v>259</v>
      </c>
      <c r="F1458" s="252" t="s">
        <v>259</v>
      </c>
      <c r="G1458" s="252" t="s">
        <v>13570</v>
      </c>
      <c r="H1458" s="252" t="s">
        <v>13571</v>
      </c>
      <c r="I1458" s="252" t="s">
        <v>9878</v>
      </c>
      <c r="J1458" s="252" t="s">
        <v>9691</v>
      </c>
      <c r="K1458" s="253" t="s">
        <v>13572</v>
      </c>
      <c r="L1458" s="252" t="s">
        <v>9693</v>
      </c>
    </row>
    <row r="1459" spans="1:12" ht="13.5" x14ac:dyDescent="0.25">
      <c r="A1459" s="252" t="s">
        <v>13032</v>
      </c>
      <c r="B1459" s="252" t="s">
        <v>13033</v>
      </c>
      <c r="C1459" s="252" t="s">
        <v>13387</v>
      </c>
      <c r="D1459" s="252" t="s">
        <v>13388</v>
      </c>
      <c r="E1459" s="253" t="s">
        <v>259</v>
      </c>
      <c r="F1459" s="252" t="s">
        <v>259</v>
      </c>
      <c r="G1459" s="252" t="s">
        <v>13573</v>
      </c>
      <c r="H1459" s="252" t="s">
        <v>13574</v>
      </c>
      <c r="I1459" s="252" t="s">
        <v>9690</v>
      </c>
      <c r="J1459" s="252" t="s">
        <v>9691</v>
      </c>
      <c r="K1459" s="253" t="s">
        <v>13575</v>
      </c>
      <c r="L1459" s="252" t="s">
        <v>9693</v>
      </c>
    </row>
    <row r="1460" spans="1:12" ht="13.5" x14ac:dyDescent="0.25">
      <c r="A1460" s="252" t="s">
        <v>13032</v>
      </c>
      <c r="B1460" s="252" t="s">
        <v>13033</v>
      </c>
      <c r="C1460" s="252" t="s">
        <v>13387</v>
      </c>
      <c r="D1460" s="252" t="s">
        <v>13388</v>
      </c>
      <c r="E1460" s="253" t="s">
        <v>259</v>
      </c>
      <c r="F1460" s="252" t="s">
        <v>259</v>
      </c>
      <c r="G1460" s="252" t="s">
        <v>13576</v>
      </c>
      <c r="H1460" s="252" t="s">
        <v>13577</v>
      </c>
      <c r="I1460" s="252" t="s">
        <v>9878</v>
      </c>
      <c r="J1460" s="252" t="s">
        <v>9691</v>
      </c>
      <c r="K1460" s="253" t="s">
        <v>13578</v>
      </c>
      <c r="L1460" s="252" t="s">
        <v>9693</v>
      </c>
    </row>
    <row r="1461" spans="1:12" ht="13.5" x14ac:dyDescent="0.25">
      <c r="A1461" s="252" t="s">
        <v>13032</v>
      </c>
      <c r="B1461" s="252" t="s">
        <v>13033</v>
      </c>
      <c r="C1461" s="252" t="s">
        <v>13387</v>
      </c>
      <c r="D1461" s="252" t="s">
        <v>13388</v>
      </c>
      <c r="E1461" s="253" t="s">
        <v>259</v>
      </c>
      <c r="F1461" s="252" t="s">
        <v>259</v>
      </c>
      <c r="G1461" s="252" t="s">
        <v>13579</v>
      </c>
      <c r="H1461" s="252" t="s">
        <v>13580</v>
      </c>
      <c r="I1461" s="252" t="s">
        <v>9690</v>
      </c>
      <c r="J1461" s="252" t="s">
        <v>9691</v>
      </c>
      <c r="K1461" s="253" t="s">
        <v>13581</v>
      </c>
      <c r="L1461" s="252" t="s">
        <v>9693</v>
      </c>
    </row>
    <row r="1462" spans="1:12" ht="13.5" x14ac:dyDescent="0.25">
      <c r="A1462" s="252" t="s">
        <v>13032</v>
      </c>
      <c r="B1462" s="252" t="s">
        <v>13033</v>
      </c>
      <c r="C1462" s="252" t="s">
        <v>13387</v>
      </c>
      <c r="D1462" s="252" t="s">
        <v>13388</v>
      </c>
      <c r="E1462" s="253" t="s">
        <v>259</v>
      </c>
      <c r="F1462" s="252" t="s">
        <v>259</v>
      </c>
      <c r="G1462" s="252" t="s">
        <v>13582</v>
      </c>
      <c r="H1462" s="252" t="s">
        <v>13583</v>
      </c>
      <c r="I1462" s="252" t="s">
        <v>9878</v>
      </c>
      <c r="J1462" s="252" t="s">
        <v>9691</v>
      </c>
      <c r="K1462" s="253" t="s">
        <v>13584</v>
      </c>
      <c r="L1462" s="252" t="s">
        <v>9693</v>
      </c>
    </row>
    <row r="1463" spans="1:12" ht="13.5" x14ac:dyDescent="0.25">
      <c r="A1463" s="252" t="s">
        <v>13032</v>
      </c>
      <c r="B1463" s="252" t="s">
        <v>13033</v>
      </c>
      <c r="C1463" s="252" t="s">
        <v>13387</v>
      </c>
      <c r="D1463" s="252" t="s">
        <v>13388</v>
      </c>
      <c r="E1463" s="253" t="s">
        <v>259</v>
      </c>
      <c r="F1463" s="252" t="s">
        <v>259</v>
      </c>
      <c r="G1463" s="252" t="s">
        <v>13585</v>
      </c>
      <c r="H1463" s="252" t="s">
        <v>13586</v>
      </c>
      <c r="I1463" s="252" t="s">
        <v>9690</v>
      </c>
      <c r="J1463" s="252" t="s">
        <v>9691</v>
      </c>
      <c r="K1463" s="253" t="s">
        <v>13587</v>
      </c>
      <c r="L1463" s="252" t="s">
        <v>9693</v>
      </c>
    </row>
    <row r="1464" spans="1:12" ht="13.5" x14ac:dyDescent="0.25">
      <c r="A1464" s="252" t="s">
        <v>13032</v>
      </c>
      <c r="B1464" s="252" t="s">
        <v>13033</v>
      </c>
      <c r="C1464" s="252" t="s">
        <v>13387</v>
      </c>
      <c r="D1464" s="252" t="s">
        <v>13388</v>
      </c>
      <c r="E1464" s="253" t="s">
        <v>259</v>
      </c>
      <c r="F1464" s="252" t="s">
        <v>259</v>
      </c>
      <c r="G1464" s="252" t="s">
        <v>13588</v>
      </c>
      <c r="H1464" s="252" t="s">
        <v>13589</v>
      </c>
      <c r="I1464" s="252" t="s">
        <v>9878</v>
      </c>
      <c r="J1464" s="252" t="s">
        <v>9691</v>
      </c>
      <c r="K1464" s="253" t="s">
        <v>13590</v>
      </c>
      <c r="L1464" s="252" t="s">
        <v>9693</v>
      </c>
    </row>
    <row r="1465" spans="1:12" ht="13.5" x14ac:dyDescent="0.25">
      <c r="A1465" s="252" t="s">
        <v>13032</v>
      </c>
      <c r="B1465" s="252" t="s">
        <v>13033</v>
      </c>
      <c r="C1465" s="252" t="s">
        <v>13387</v>
      </c>
      <c r="D1465" s="252" t="s">
        <v>13388</v>
      </c>
      <c r="E1465" s="253" t="s">
        <v>259</v>
      </c>
      <c r="F1465" s="252" t="s">
        <v>259</v>
      </c>
      <c r="G1465" s="252" t="s">
        <v>13591</v>
      </c>
      <c r="H1465" s="252" t="s">
        <v>13592</v>
      </c>
      <c r="I1465" s="252" t="s">
        <v>9690</v>
      </c>
      <c r="J1465" s="252" t="s">
        <v>9691</v>
      </c>
      <c r="K1465" s="253" t="s">
        <v>13575</v>
      </c>
      <c r="L1465" s="252" t="s">
        <v>9693</v>
      </c>
    </row>
    <row r="1466" spans="1:12" ht="13.5" x14ac:dyDescent="0.25">
      <c r="A1466" s="252" t="s">
        <v>13032</v>
      </c>
      <c r="B1466" s="252" t="s">
        <v>13033</v>
      </c>
      <c r="C1466" s="252" t="s">
        <v>13387</v>
      </c>
      <c r="D1466" s="252" t="s">
        <v>13388</v>
      </c>
      <c r="E1466" s="253" t="s">
        <v>259</v>
      </c>
      <c r="F1466" s="252" t="s">
        <v>259</v>
      </c>
      <c r="G1466" s="252" t="s">
        <v>13593</v>
      </c>
      <c r="H1466" s="252" t="s">
        <v>13594</v>
      </c>
      <c r="I1466" s="252" t="s">
        <v>9878</v>
      </c>
      <c r="J1466" s="252" t="s">
        <v>9691</v>
      </c>
      <c r="K1466" s="253" t="s">
        <v>13595</v>
      </c>
      <c r="L1466" s="252" t="s">
        <v>9693</v>
      </c>
    </row>
    <row r="1467" spans="1:12" ht="13.5" x14ac:dyDescent="0.25">
      <c r="A1467" s="252" t="s">
        <v>13032</v>
      </c>
      <c r="B1467" s="252" t="s">
        <v>13033</v>
      </c>
      <c r="C1467" s="252" t="s">
        <v>13387</v>
      </c>
      <c r="D1467" s="252" t="s">
        <v>13388</v>
      </c>
      <c r="E1467" s="253" t="s">
        <v>259</v>
      </c>
      <c r="F1467" s="252" t="s">
        <v>259</v>
      </c>
      <c r="G1467" s="252" t="s">
        <v>13596</v>
      </c>
      <c r="H1467" s="252" t="s">
        <v>13597</v>
      </c>
      <c r="I1467" s="252" t="s">
        <v>9690</v>
      </c>
      <c r="J1467" s="252" t="s">
        <v>9691</v>
      </c>
      <c r="K1467" s="253" t="s">
        <v>13598</v>
      </c>
      <c r="L1467" s="252" t="s">
        <v>9693</v>
      </c>
    </row>
    <row r="1468" spans="1:12" ht="13.5" x14ac:dyDescent="0.25">
      <c r="A1468" s="252" t="s">
        <v>13032</v>
      </c>
      <c r="B1468" s="252" t="s">
        <v>13033</v>
      </c>
      <c r="C1468" s="252" t="s">
        <v>13387</v>
      </c>
      <c r="D1468" s="252" t="s">
        <v>13388</v>
      </c>
      <c r="E1468" s="253" t="s">
        <v>259</v>
      </c>
      <c r="F1468" s="252" t="s">
        <v>259</v>
      </c>
      <c r="G1468" s="252" t="s">
        <v>13599</v>
      </c>
      <c r="H1468" s="252" t="s">
        <v>13600</v>
      </c>
      <c r="I1468" s="252" t="s">
        <v>9878</v>
      </c>
      <c r="J1468" s="252" t="s">
        <v>9691</v>
      </c>
      <c r="K1468" s="253" t="s">
        <v>13601</v>
      </c>
      <c r="L1468" s="252" t="s">
        <v>9693</v>
      </c>
    </row>
    <row r="1469" spans="1:12" ht="13.5" x14ac:dyDescent="0.25">
      <c r="A1469" s="252" t="s">
        <v>13032</v>
      </c>
      <c r="B1469" s="252" t="s">
        <v>13033</v>
      </c>
      <c r="C1469" s="252" t="s">
        <v>13387</v>
      </c>
      <c r="D1469" s="252" t="s">
        <v>13388</v>
      </c>
      <c r="E1469" s="253" t="s">
        <v>259</v>
      </c>
      <c r="F1469" s="252" t="s">
        <v>259</v>
      </c>
      <c r="G1469" s="252" t="s">
        <v>13602</v>
      </c>
      <c r="H1469" s="252" t="s">
        <v>13603</v>
      </c>
      <c r="I1469" s="252" t="s">
        <v>9690</v>
      </c>
      <c r="J1469" s="252" t="s">
        <v>9691</v>
      </c>
      <c r="K1469" s="253" t="s">
        <v>13604</v>
      </c>
      <c r="L1469" s="252" t="s">
        <v>9693</v>
      </c>
    </row>
    <row r="1470" spans="1:12" ht="13.5" x14ac:dyDescent="0.25">
      <c r="A1470" s="252" t="s">
        <v>13032</v>
      </c>
      <c r="B1470" s="252" t="s">
        <v>13033</v>
      </c>
      <c r="C1470" s="252" t="s">
        <v>13387</v>
      </c>
      <c r="D1470" s="252" t="s">
        <v>13388</v>
      </c>
      <c r="E1470" s="253" t="s">
        <v>259</v>
      </c>
      <c r="F1470" s="252" t="s">
        <v>259</v>
      </c>
      <c r="G1470" s="252" t="s">
        <v>13605</v>
      </c>
      <c r="H1470" s="252" t="s">
        <v>13606</v>
      </c>
      <c r="I1470" s="252" t="s">
        <v>9878</v>
      </c>
      <c r="J1470" s="252" t="s">
        <v>9691</v>
      </c>
      <c r="K1470" s="253" t="s">
        <v>13607</v>
      </c>
      <c r="L1470" s="252" t="s">
        <v>9693</v>
      </c>
    </row>
    <row r="1471" spans="1:12" ht="13.5" x14ac:dyDescent="0.25">
      <c r="A1471" s="252" t="s">
        <v>13032</v>
      </c>
      <c r="B1471" s="252" t="s">
        <v>13033</v>
      </c>
      <c r="C1471" s="252" t="s">
        <v>13387</v>
      </c>
      <c r="D1471" s="252" t="s">
        <v>13388</v>
      </c>
      <c r="E1471" s="253" t="s">
        <v>259</v>
      </c>
      <c r="F1471" s="252" t="s">
        <v>259</v>
      </c>
      <c r="G1471" s="252" t="s">
        <v>13608</v>
      </c>
      <c r="H1471" s="252" t="s">
        <v>13609</v>
      </c>
      <c r="I1471" s="252" t="s">
        <v>9690</v>
      </c>
      <c r="J1471" s="252" t="s">
        <v>9691</v>
      </c>
      <c r="K1471" s="253" t="s">
        <v>13598</v>
      </c>
      <c r="L1471" s="252" t="s">
        <v>9693</v>
      </c>
    </row>
    <row r="1472" spans="1:12" ht="13.5" x14ac:dyDescent="0.25">
      <c r="A1472" s="252" t="s">
        <v>13032</v>
      </c>
      <c r="B1472" s="252" t="s">
        <v>13033</v>
      </c>
      <c r="C1472" s="252" t="s">
        <v>13387</v>
      </c>
      <c r="D1472" s="252" t="s">
        <v>13388</v>
      </c>
      <c r="E1472" s="253" t="s">
        <v>259</v>
      </c>
      <c r="F1472" s="252" t="s">
        <v>259</v>
      </c>
      <c r="G1472" s="252" t="s">
        <v>13610</v>
      </c>
      <c r="H1472" s="252" t="s">
        <v>13611</v>
      </c>
      <c r="I1472" s="252" t="s">
        <v>9878</v>
      </c>
      <c r="J1472" s="252" t="s">
        <v>9691</v>
      </c>
      <c r="K1472" s="253" t="s">
        <v>13612</v>
      </c>
      <c r="L1472" s="252" t="s">
        <v>9693</v>
      </c>
    </row>
    <row r="1473" spans="1:12" ht="13.5" x14ac:dyDescent="0.25">
      <c r="A1473" s="252" t="s">
        <v>13032</v>
      </c>
      <c r="B1473" s="252" t="s">
        <v>13033</v>
      </c>
      <c r="C1473" s="252" t="s">
        <v>13387</v>
      </c>
      <c r="D1473" s="252" t="s">
        <v>13388</v>
      </c>
      <c r="E1473" s="253" t="s">
        <v>259</v>
      </c>
      <c r="F1473" s="252" t="s">
        <v>259</v>
      </c>
      <c r="G1473" s="252" t="s">
        <v>13613</v>
      </c>
      <c r="H1473" s="252" t="s">
        <v>13614</v>
      </c>
      <c r="I1473" s="252" t="s">
        <v>9690</v>
      </c>
      <c r="J1473" s="252" t="s">
        <v>9691</v>
      </c>
      <c r="K1473" s="253" t="s">
        <v>13615</v>
      </c>
      <c r="L1473" s="252" t="s">
        <v>9693</v>
      </c>
    </row>
    <row r="1474" spans="1:12" ht="13.5" x14ac:dyDescent="0.25">
      <c r="A1474" s="252" t="s">
        <v>13032</v>
      </c>
      <c r="B1474" s="252" t="s">
        <v>13033</v>
      </c>
      <c r="C1474" s="252" t="s">
        <v>13387</v>
      </c>
      <c r="D1474" s="252" t="s">
        <v>13388</v>
      </c>
      <c r="E1474" s="253" t="s">
        <v>259</v>
      </c>
      <c r="F1474" s="252" t="s">
        <v>259</v>
      </c>
      <c r="G1474" s="252" t="s">
        <v>13616</v>
      </c>
      <c r="H1474" s="252" t="s">
        <v>13617</v>
      </c>
      <c r="I1474" s="252" t="s">
        <v>9878</v>
      </c>
      <c r="J1474" s="252" t="s">
        <v>9691</v>
      </c>
      <c r="K1474" s="253" t="s">
        <v>13618</v>
      </c>
      <c r="L1474" s="252" t="s">
        <v>9693</v>
      </c>
    </row>
    <row r="1475" spans="1:12" ht="13.5" x14ac:dyDescent="0.25">
      <c r="A1475" s="252" t="s">
        <v>13032</v>
      </c>
      <c r="B1475" s="252" t="s">
        <v>13033</v>
      </c>
      <c r="C1475" s="252" t="s">
        <v>13387</v>
      </c>
      <c r="D1475" s="252" t="s">
        <v>13388</v>
      </c>
      <c r="E1475" s="253" t="s">
        <v>259</v>
      </c>
      <c r="F1475" s="252" t="s">
        <v>259</v>
      </c>
      <c r="G1475" s="252" t="s">
        <v>13619</v>
      </c>
      <c r="H1475" s="252" t="s">
        <v>13620</v>
      </c>
      <c r="I1475" s="252" t="s">
        <v>9690</v>
      </c>
      <c r="J1475" s="252" t="s">
        <v>9691</v>
      </c>
      <c r="K1475" s="253" t="s">
        <v>13615</v>
      </c>
      <c r="L1475" s="252" t="s">
        <v>9693</v>
      </c>
    </row>
    <row r="1476" spans="1:12" ht="13.5" x14ac:dyDescent="0.25">
      <c r="A1476" s="252" t="s">
        <v>13032</v>
      </c>
      <c r="B1476" s="252" t="s">
        <v>13033</v>
      </c>
      <c r="C1476" s="252" t="s">
        <v>13387</v>
      </c>
      <c r="D1476" s="252" t="s">
        <v>13388</v>
      </c>
      <c r="E1476" s="253" t="s">
        <v>259</v>
      </c>
      <c r="F1476" s="252" t="s">
        <v>259</v>
      </c>
      <c r="G1476" s="252" t="s">
        <v>13621</v>
      </c>
      <c r="H1476" s="252" t="s">
        <v>13622</v>
      </c>
      <c r="I1476" s="252" t="s">
        <v>9878</v>
      </c>
      <c r="J1476" s="252" t="s">
        <v>9691</v>
      </c>
      <c r="K1476" s="253" t="s">
        <v>13623</v>
      </c>
      <c r="L1476" s="252" t="s">
        <v>9693</v>
      </c>
    </row>
    <row r="1477" spans="1:12" ht="13.5" x14ac:dyDescent="0.25">
      <c r="A1477" s="252" t="s">
        <v>13032</v>
      </c>
      <c r="B1477" s="252" t="s">
        <v>13033</v>
      </c>
      <c r="C1477" s="252" t="s">
        <v>13387</v>
      </c>
      <c r="D1477" s="252" t="s">
        <v>13388</v>
      </c>
      <c r="E1477" s="253" t="s">
        <v>259</v>
      </c>
      <c r="F1477" s="252" t="s">
        <v>259</v>
      </c>
      <c r="G1477" s="252" t="s">
        <v>13624</v>
      </c>
      <c r="H1477" s="252" t="s">
        <v>13625</v>
      </c>
      <c r="I1477" s="252" t="s">
        <v>9690</v>
      </c>
      <c r="J1477" s="252" t="s">
        <v>9691</v>
      </c>
      <c r="K1477" s="253" t="s">
        <v>13626</v>
      </c>
      <c r="L1477" s="252" t="s">
        <v>9693</v>
      </c>
    </row>
    <row r="1478" spans="1:12" ht="13.5" x14ac:dyDescent="0.25">
      <c r="A1478" s="252" t="s">
        <v>13032</v>
      </c>
      <c r="B1478" s="252" t="s">
        <v>13033</v>
      </c>
      <c r="C1478" s="252" t="s">
        <v>13387</v>
      </c>
      <c r="D1478" s="252" t="s">
        <v>13388</v>
      </c>
      <c r="E1478" s="253" t="s">
        <v>259</v>
      </c>
      <c r="F1478" s="252" t="s">
        <v>259</v>
      </c>
      <c r="G1478" s="252" t="s">
        <v>13627</v>
      </c>
      <c r="H1478" s="252" t="s">
        <v>13628</v>
      </c>
      <c r="I1478" s="252" t="s">
        <v>9878</v>
      </c>
      <c r="J1478" s="252" t="s">
        <v>9691</v>
      </c>
      <c r="K1478" s="253" t="s">
        <v>13629</v>
      </c>
      <c r="L1478" s="252" t="s">
        <v>9693</v>
      </c>
    </row>
    <row r="1479" spans="1:12" ht="13.5" x14ac:dyDescent="0.25">
      <c r="A1479" s="252" t="s">
        <v>13032</v>
      </c>
      <c r="B1479" s="252" t="s">
        <v>13033</v>
      </c>
      <c r="C1479" s="252" t="s">
        <v>13387</v>
      </c>
      <c r="D1479" s="252" t="s">
        <v>13388</v>
      </c>
      <c r="E1479" s="253" t="s">
        <v>259</v>
      </c>
      <c r="F1479" s="252" t="s">
        <v>259</v>
      </c>
      <c r="G1479" s="252" t="s">
        <v>13630</v>
      </c>
      <c r="H1479" s="252" t="s">
        <v>13631</v>
      </c>
      <c r="I1479" s="252" t="s">
        <v>9690</v>
      </c>
      <c r="J1479" s="252" t="s">
        <v>9691</v>
      </c>
      <c r="K1479" s="253" t="s">
        <v>13632</v>
      </c>
      <c r="L1479" s="252" t="s">
        <v>9693</v>
      </c>
    </row>
    <row r="1480" spans="1:12" ht="13.5" x14ac:dyDescent="0.25">
      <c r="A1480" s="252" t="s">
        <v>13032</v>
      </c>
      <c r="B1480" s="252" t="s">
        <v>13033</v>
      </c>
      <c r="C1480" s="252" t="s">
        <v>13387</v>
      </c>
      <c r="D1480" s="252" t="s">
        <v>13388</v>
      </c>
      <c r="E1480" s="253" t="s">
        <v>259</v>
      </c>
      <c r="F1480" s="252" t="s">
        <v>259</v>
      </c>
      <c r="G1480" s="252" t="s">
        <v>13633</v>
      </c>
      <c r="H1480" s="252" t="s">
        <v>13634</v>
      </c>
      <c r="I1480" s="252" t="s">
        <v>9690</v>
      </c>
      <c r="J1480" s="252" t="s">
        <v>9691</v>
      </c>
      <c r="K1480" s="253" t="s">
        <v>13635</v>
      </c>
      <c r="L1480" s="252" t="s">
        <v>9693</v>
      </c>
    </row>
    <row r="1481" spans="1:12" ht="13.5" x14ac:dyDescent="0.25">
      <c r="A1481" s="252" t="s">
        <v>13032</v>
      </c>
      <c r="B1481" s="252" t="s">
        <v>13033</v>
      </c>
      <c r="C1481" s="252" t="s">
        <v>13387</v>
      </c>
      <c r="D1481" s="252" t="s">
        <v>13388</v>
      </c>
      <c r="E1481" s="253" t="s">
        <v>259</v>
      </c>
      <c r="F1481" s="252" t="s">
        <v>259</v>
      </c>
      <c r="G1481" s="252" t="s">
        <v>13636</v>
      </c>
      <c r="H1481" s="252" t="s">
        <v>13637</v>
      </c>
      <c r="I1481" s="252" t="s">
        <v>9690</v>
      </c>
      <c r="J1481" s="252" t="s">
        <v>9691</v>
      </c>
      <c r="K1481" s="253" t="s">
        <v>13638</v>
      </c>
      <c r="L1481" s="252" t="s">
        <v>9693</v>
      </c>
    </row>
    <row r="1482" spans="1:12" ht="13.5" x14ac:dyDescent="0.25">
      <c r="A1482" s="252" t="s">
        <v>13032</v>
      </c>
      <c r="B1482" s="252" t="s">
        <v>13033</v>
      </c>
      <c r="C1482" s="252" t="s">
        <v>13387</v>
      </c>
      <c r="D1482" s="252" t="s">
        <v>13388</v>
      </c>
      <c r="E1482" s="253" t="s">
        <v>259</v>
      </c>
      <c r="F1482" s="252" t="s">
        <v>259</v>
      </c>
      <c r="G1482" s="252" t="s">
        <v>13639</v>
      </c>
      <c r="H1482" s="252" t="s">
        <v>13640</v>
      </c>
      <c r="I1482" s="252" t="s">
        <v>9878</v>
      </c>
      <c r="J1482" s="252" t="s">
        <v>9691</v>
      </c>
      <c r="K1482" s="253" t="s">
        <v>13641</v>
      </c>
      <c r="L1482" s="252" t="s">
        <v>9693</v>
      </c>
    </row>
    <row r="1483" spans="1:12" ht="13.5" x14ac:dyDescent="0.25">
      <c r="A1483" s="252" t="s">
        <v>13032</v>
      </c>
      <c r="B1483" s="252" t="s">
        <v>13033</v>
      </c>
      <c r="C1483" s="252" t="s">
        <v>13387</v>
      </c>
      <c r="D1483" s="252" t="s">
        <v>13388</v>
      </c>
      <c r="E1483" s="253" t="s">
        <v>259</v>
      </c>
      <c r="F1483" s="252" t="s">
        <v>259</v>
      </c>
      <c r="G1483" s="252" t="s">
        <v>13642</v>
      </c>
      <c r="H1483" s="252" t="s">
        <v>13643</v>
      </c>
      <c r="I1483" s="252" t="s">
        <v>9878</v>
      </c>
      <c r="J1483" s="252" t="s">
        <v>9691</v>
      </c>
      <c r="K1483" s="253" t="s">
        <v>13644</v>
      </c>
      <c r="L1483" s="252" t="s">
        <v>9693</v>
      </c>
    </row>
    <row r="1484" spans="1:12" ht="13.5" x14ac:dyDescent="0.25">
      <c r="A1484" s="252" t="s">
        <v>13032</v>
      </c>
      <c r="B1484" s="252" t="s">
        <v>13033</v>
      </c>
      <c r="C1484" s="252" t="s">
        <v>13387</v>
      </c>
      <c r="D1484" s="252" t="s">
        <v>13388</v>
      </c>
      <c r="E1484" s="253" t="s">
        <v>259</v>
      </c>
      <c r="F1484" s="252" t="s">
        <v>259</v>
      </c>
      <c r="G1484" s="252" t="s">
        <v>13645</v>
      </c>
      <c r="H1484" s="252" t="s">
        <v>13646</v>
      </c>
      <c r="I1484" s="252" t="s">
        <v>9878</v>
      </c>
      <c r="J1484" s="252" t="s">
        <v>9691</v>
      </c>
      <c r="K1484" s="253" t="s">
        <v>13647</v>
      </c>
      <c r="L1484" s="252" t="s">
        <v>9693</v>
      </c>
    </row>
    <row r="1485" spans="1:12" ht="13.5" x14ac:dyDescent="0.25">
      <c r="A1485" s="252" t="s">
        <v>13032</v>
      </c>
      <c r="B1485" s="252" t="s">
        <v>13033</v>
      </c>
      <c r="C1485" s="252" t="s">
        <v>13387</v>
      </c>
      <c r="D1485" s="252" t="s">
        <v>13388</v>
      </c>
      <c r="E1485" s="253" t="s">
        <v>259</v>
      </c>
      <c r="F1485" s="252" t="s">
        <v>259</v>
      </c>
      <c r="G1485" s="252" t="s">
        <v>13648</v>
      </c>
      <c r="H1485" s="252" t="s">
        <v>13649</v>
      </c>
      <c r="I1485" s="252" t="s">
        <v>9878</v>
      </c>
      <c r="J1485" s="252" t="s">
        <v>9691</v>
      </c>
      <c r="K1485" s="253" t="s">
        <v>13650</v>
      </c>
      <c r="L1485" s="252" t="s">
        <v>9693</v>
      </c>
    </row>
    <row r="1486" spans="1:12" ht="13.5" x14ac:dyDescent="0.25">
      <c r="A1486" s="252" t="s">
        <v>13032</v>
      </c>
      <c r="B1486" s="252" t="s">
        <v>13033</v>
      </c>
      <c r="C1486" s="252" t="s">
        <v>13387</v>
      </c>
      <c r="D1486" s="252" t="s">
        <v>13388</v>
      </c>
      <c r="E1486" s="253" t="s">
        <v>259</v>
      </c>
      <c r="F1486" s="252" t="s">
        <v>259</v>
      </c>
      <c r="G1486" s="252" t="s">
        <v>13651</v>
      </c>
      <c r="H1486" s="252" t="s">
        <v>13652</v>
      </c>
      <c r="I1486" s="252" t="s">
        <v>9690</v>
      </c>
      <c r="J1486" s="252" t="s">
        <v>9691</v>
      </c>
      <c r="K1486" s="253" t="s">
        <v>13653</v>
      </c>
      <c r="L1486" s="252" t="s">
        <v>9693</v>
      </c>
    </row>
    <row r="1487" spans="1:12" ht="13.5" x14ac:dyDescent="0.25">
      <c r="A1487" s="252" t="s">
        <v>13032</v>
      </c>
      <c r="B1487" s="252" t="s">
        <v>13033</v>
      </c>
      <c r="C1487" s="252" t="s">
        <v>13387</v>
      </c>
      <c r="D1487" s="252" t="s">
        <v>13388</v>
      </c>
      <c r="E1487" s="253" t="s">
        <v>259</v>
      </c>
      <c r="F1487" s="252" t="s">
        <v>259</v>
      </c>
      <c r="G1487" s="252" t="s">
        <v>13654</v>
      </c>
      <c r="H1487" s="252" t="s">
        <v>13655</v>
      </c>
      <c r="I1487" s="252" t="s">
        <v>9878</v>
      </c>
      <c r="J1487" s="252" t="s">
        <v>9691</v>
      </c>
      <c r="K1487" s="253" t="s">
        <v>13656</v>
      </c>
      <c r="L1487" s="252" t="s">
        <v>9693</v>
      </c>
    </row>
    <row r="1488" spans="1:12" ht="13.5" x14ac:dyDescent="0.25">
      <c r="A1488" s="252" t="s">
        <v>13032</v>
      </c>
      <c r="B1488" s="252" t="s">
        <v>13033</v>
      </c>
      <c r="C1488" s="252" t="s">
        <v>13387</v>
      </c>
      <c r="D1488" s="252" t="s">
        <v>13388</v>
      </c>
      <c r="E1488" s="253" t="s">
        <v>259</v>
      </c>
      <c r="F1488" s="252" t="s">
        <v>259</v>
      </c>
      <c r="G1488" s="252" t="s">
        <v>13657</v>
      </c>
      <c r="H1488" s="252" t="s">
        <v>13658</v>
      </c>
      <c r="I1488" s="252" t="s">
        <v>9878</v>
      </c>
      <c r="J1488" s="252" t="s">
        <v>9691</v>
      </c>
      <c r="K1488" s="253" t="s">
        <v>8364</v>
      </c>
      <c r="L1488" s="252" t="s">
        <v>9693</v>
      </c>
    </row>
    <row r="1489" spans="1:12" ht="13.5" x14ac:dyDescent="0.25">
      <c r="A1489" s="252" t="s">
        <v>13032</v>
      </c>
      <c r="B1489" s="252" t="s">
        <v>13033</v>
      </c>
      <c r="C1489" s="252" t="s">
        <v>13387</v>
      </c>
      <c r="D1489" s="252" t="s">
        <v>13388</v>
      </c>
      <c r="E1489" s="253" t="s">
        <v>259</v>
      </c>
      <c r="F1489" s="252" t="s">
        <v>259</v>
      </c>
      <c r="G1489" s="252" t="s">
        <v>13659</v>
      </c>
      <c r="H1489" s="252" t="s">
        <v>13660</v>
      </c>
      <c r="I1489" s="252" t="s">
        <v>9878</v>
      </c>
      <c r="J1489" s="252" t="s">
        <v>9691</v>
      </c>
      <c r="K1489" s="253" t="s">
        <v>13661</v>
      </c>
      <c r="L1489" s="252" t="s">
        <v>9693</v>
      </c>
    </row>
    <row r="1490" spans="1:12" ht="13.5" x14ac:dyDescent="0.25">
      <c r="A1490" s="252" t="s">
        <v>13032</v>
      </c>
      <c r="B1490" s="252" t="s">
        <v>13033</v>
      </c>
      <c r="C1490" s="252" t="s">
        <v>13387</v>
      </c>
      <c r="D1490" s="252" t="s">
        <v>13388</v>
      </c>
      <c r="E1490" s="253" t="s">
        <v>259</v>
      </c>
      <c r="F1490" s="252" t="s">
        <v>259</v>
      </c>
      <c r="G1490" s="252" t="s">
        <v>13662</v>
      </c>
      <c r="H1490" s="252" t="s">
        <v>13663</v>
      </c>
      <c r="I1490" s="252" t="s">
        <v>9878</v>
      </c>
      <c r="J1490" s="252" t="s">
        <v>9691</v>
      </c>
      <c r="K1490" s="253" t="s">
        <v>13664</v>
      </c>
      <c r="L1490" s="252" t="s">
        <v>9693</v>
      </c>
    </row>
    <row r="1491" spans="1:12" ht="13.5" x14ac:dyDescent="0.25">
      <c r="A1491" s="252" t="s">
        <v>13032</v>
      </c>
      <c r="B1491" s="252" t="s">
        <v>13033</v>
      </c>
      <c r="C1491" s="252" t="s">
        <v>13387</v>
      </c>
      <c r="D1491" s="252" t="s">
        <v>13388</v>
      </c>
      <c r="E1491" s="253" t="s">
        <v>259</v>
      </c>
      <c r="F1491" s="252" t="s">
        <v>259</v>
      </c>
      <c r="G1491" s="252" t="s">
        <v>13665</v>
      </c>
      <c r="H1491" s="252" t="s">
        <v>13666</v>
      </c>
      <c r="I1491" s="252" t="s">
        <v>9878</v>
      </c>
      <c r="J1491" s="252" t="s">
        <v>9691</v>
      </c>
      <c r="K1491" s="253" t="s">
        <v>13667</v>
      </c>
      <c r="L1491" s="252" t="s">
        <v>9693</v>
      </c>
    </row>
    <row r="1492" spans="1:12" ht="13.5" x14ac:dyDescent="0.25">
      <c r="A1492" s="252" t="s">
        <v>13032</v>
      </c>
      <c r="B1492" s="252" t="s">
        <v>13033</v>
      </c>
      <c r="C1492" s="252" t="s">
        <v>13387</v>
      </c>
      <c r="D1492" s="252" t="s">
        <v>13388</v>
      </c>
      <c r="E1492" s="253" t="s">
        <v>259</v>
      </c>
      <c r="F1492" s="252" t="s">
        <v>259</v>
      </c>
      <c r="G1492" s="252" t="s">
        <v>13668</v>
      </c>
      <c r="H1492" s="252" t="s">
        <v>13669</v>
      </c>
      <c r="I1492" s="252" t="s">
        <v>9878</v>
      </c>
      <c r="J1492" s="252" t="s">
        <v>9691</v>
      </c>
      <c r="K1492" s="253" t="s">
        <v>13670</v>
      </c>
      <c r="L1492" s="252" t="s">
        <v>9693</v>
      </c>
    </row>
    <row r="1493" spans="1:12" ht="13.5" x14ac:dyDescent="0.25">
      <c r="A1493" s="252" t="s">
        <v>13032</v>
      </c>
      <c r="B1493" s="252" t="s">
        <v>13033</v>
      </c>
      <c r="C1493" s="252" t="s">
        <v>13387</v>
      </c>
      <c r="D1493" s="252" t="s">
        <v>13388</v>
      </c>
      <c r="E1493" s="253" t="s">
        <v>259</v>
      </c>
      <c r="F1493" s="252" t="s">
        <v>259</v>
      </c>
      <c r="G1493" s="252" t="s">
        <v>13671</v>
      </c>
      <c r="H1493" s="252" t="s">
        <v>13672</v>
      </c>
      <c r="I1493" s="252" t="s">
        <v>9878</v>
      </c>
      <c r="J1493" s="252" t="s">
        <v>9691</v>
      </c>
      <c r="K1493" s="253" t="s">
        <v>13673</v>
      </c>
      <c r="L1493" s="252" t="s">
        <v>9693</v>
      </c>
    </row>
    <row r="1494" spans="1:12" ht="13.5" x14ac:dyDescent="0.25">
      <c r="A1494" s="252" t="s">
        <v>13032</v>
      </c>
      <c r="B1494" s="252" t="s">
        <v>13033</v>
      </c>
      <c r="C1494" s="252" t="s">
        <v>13387</v>
      </c>
      <c r="D1494" s="252" t="s">
        <v>13388</v>
      </c>
      <c r="E1494" s="253" t="s">
        <v>259</v>
      </c>
      <c r="F1494" s="252" t="s">
        <v>259</v>
      </c>
      <c r="G1494" s="252" t="s">
        <v>13674</v>
      </c>
      <c r="H1494" s="252" t="s">
        <v>13675</v>
      </c>
      <c r="I1494" s="252" t="s">
        <v>9878</v>
      </c>
      <c r="J1494" s="252" t="s">
        <v>9691</v>
      </c>
      <c r="K1494" s="253" t="s">
        <v>13676</v>
      </c>
      <c r="L1494" s="252" t="s">
        <v>9693</v>
      </c>
    </row>
    <row r="1495" spans="1:12" ht="13.5" x14ac:dyDescent="0.25">
      <c r="A1495" s="252" t="s">
        <v>13032</v>
      </c>
      <c r="B1495" s="252" t="s">
        <v>13033</v>
      </c>
      <c r="C1495" s="252" t="s">
        <v>13387</v>
      </c>
      <c r="D1495" s="252" t="s">
        <v>13388</v>
      </c>
      <c r="E1495" s="253" t="s">
        <v>259</v>
      </c>
      <c r="F1495" s="252" t="s">
        <v>259</v>
      </c>
      <c r="G1495" s="252" t="s">
        <v>13677</v>
      </c>
      <c r="H1495" s="252" t="s">
        <v>13678</v>
      </c>
      <c r="I1495" s="252" t="s">
        <v>9878</v>
      </c>
      <c r="J1495" s="252" t="s">
        <v>9691</v>
      </c>
      <c r="K1495" s="253" t="s">
        <v>13679</v>
      </c>
      <c r="L1495" s="252" t="s">
        <v>9693</v>
      </c>
    </row>
    <row r="1496" spans="1:12" ht="13.5" x14ac:dyDescent="0.25">
      <c r="A1496" s="252" t="s">
        <v>13032</v>
      </c>
      <c r="B1496" s="252" t="s">
        <v>13033</v>
      </c>
      <c r="C1496" s="252" t="s">
        <v>13387</v>
      </c>
      <c r="D1496" s="252" t="s">
        <v>13388</v>
      </c>
      <c r="E1496" s="253" t="s">
        <v>259</v>
      </c>
      <c r="F1496" s="252" t="s">
        <v>259</v>
      </c>
      <c r="G1496" s="252" t="s">
        <v>13680</v>
      </c>
      <c r="H1496" s="252" t="s">
        <v>13681</v>
      </c>
      <c r="I1496" s="252" t="s">
        <v>9878</v>
      </c>
      <c r="J1496" s="252" t="s">
        <v>9691</v>
      </c>
      <c r="K1496" s="253" t="s">
        <v>13682</v>
      </c>
      <c r="L1496" s="252" t="s">
        <v>9693</v>
      </c>
    </row>
    <row r="1497" spans="1:12" ht="13.5" x14ac:dyDescent="0.25">
      <c r="A1497" s="252" t="s">
        <v>13032</v>
      </c>
      <c r="B1497" s="252" t="s">
        <v>13033</v>
      </c>
      <c r="C1497" s="252" t="s">
        <v>13387</v>
      </c>
      <c r="D1497" s="252" t="s">
        <v>13388</v>
      </c>
      <c r="E1497" s="253" t="s">
        <v>259</v>
      </c>
      <c r="F1497" s="252" t="s">
        <v>259</v>
      </c>
      <c r="G1497" s="252" t="s">
        <v>13683</v>
      </c>
      <c r="H1497" s="252" t="s">
        <v>13684</v>
      </c>
      <c r="I1497" s="252" t="s">
        <v>9878</v>
      </c>
      <c r="J1497" s="252" t="s">
        <v>9691</v>
      </c>
      <c r="K1497" s="253" t="s">
        <v>13685</v>
      </c>
      <c r="L1497" s="252" t="s">
        <v>9693</v>
      </c>
    </row>
    <row r="1498" spans="1:12" ht="13.5" x14ac:dyDescent="0.25">
      <c r="A1498" s="252" t="s">
        <v>13032</v>
      </c>
      <c r="B1498" s="252" t="s">
        <v>13033</v>
      </c>
      <c r="C1498" s="252" t="s">
        <v>13387</v>
      </c>
      <c r="D1498" s="252" t="s">
        <v>13388</v>
      </c>
      <c r="E1498" s="253" t="s">
        <v>259</v>
      </c>
      <c r="F1498" s="252" t="s">
        <v>259</v>
      </c>
      <c r="G1498" s="252" t="s">
        <v>13686</v>
      </c>
      <c r="H1498" s="252" t="s">
        <v>13687</v>
      </c>
      <c r="I1498" s="252" t="s">
        <v>9878</v>
      </c>
      <c r="J1498" s="252" t="s">
        <v>9691</v>
      </c>
      <c r="K1498" s="253" t="s">
        <v>13688</v>
      </c>
      <c r="L1498" s="252" t="s">
        <v>9693</v>
      </c>
    </row>
    <row r="1499" spans="1:12" ht="13.5" x14ac:dyDescent="0.25">
      <c r="A1499" s="252" t="s">
        <v>13032</v>
      </c>
      <c r="B1499" s="252" t="s">
        <v>13033</v>
      </c>
      <c r="C1499" s="252" t="s">
        <v>13387</v>
      </c>
      <c r="D1499" s="252" t="s">
        <v>13388</v>
      </c>
      <c r="E1499" s="253" t="s">
        <v>259</v>
      </c>
      <c r="F1499" s="252" t="s">
        <v>259</v>
      </c>
      <c r="G1499" s="252" t="s">
        <v>13689</v>
      </c>
      <c r="H1499" s="252" t="s">
        <v>13690</v>
      </c>
      <c r="I1499" s="252" t="s">
        <v>9878</v>
      </c>
      <c r="J1499" s="252" t="s">
        <v>9691</v>
      </c>
      <c r="K1499" s="253" t="s">
        <v>13470</v>
      </c>
      <c r="L1499" s="252" t="s">
        <v>9693</v>
      </c>
    </row>
    <row r="1500" spans="1:12" ht="13.5" x14ac:dyDescent="0.25">
      <c r="A1500" s="252" t="s">
        <v>13032</v>
      </c>
      <c r="B1500" s="252" t="s">
        <v>13033</v>
      </c>
      <c r="C1500" s="252" t="s">
        <v>13387</v>
      </c>
      <c r="D1500" s="252" t="s">
        <v>13388</v>
      </c>
      <c r="E1500" s="253" t="s">
        <v>259</v>
      </c>
      <c r="F1500" s="252" t="s">
        <v>259</v>
      </c>
      <c r="G1500" s="252" t="s">
        <v>13691</v>
      </c>
      <c r="H1500" s="252" t="s">
        <v>13692</v>
      </c>
      <c r="I1500" s="252" t="s">
        <v>9878</v>
      </c>
      <c r="J1500" s="252" t="s">
        <v>9691</v>
      </c>
      <c r="K1500" s="253" t="s">
        <v>13693</v>
      </c>
      <c r="L1500" s="252" t="s">
        <v>9693</v>
      </c>
    </row>
    <row r="1501" spans="1:12" ht="13.5" x14ac:dyDescent="0.25">
      <c r="A1501" s="252" t="s">
        <v>13032</v>
      </c>
      <c r="B1501" s="252" t="s">
        <v>13033</v>
      </c>
      <c r="C1501" s="252" t="s">
        <v>13387</v>
      </c>
      <c r="D1501" s="252" t="s">
        <v>13388</v>
      </c>
      <c r="E1501" s="253" t="s">
        <v>259</v>
      </c>
      <c r="F1501" s="252" t="s">
        <v>259</v>
      </c>
      <c r="G1501" s="252" t="s">
        <v>13694</v>
      </c>
      <c r="H1501" s="252" t="s">
        <v>13695</v>
      </c>
      <c r="I1501" s="252" t="s">
        <v>9878</v>
      </c>
      <c r="J1501" s="252" t="s">
        <v>9691</v>
      </c>
      <c r="K1501" s="253" t="s">
        <v>13696</v>
      </c>
      <c r="L1501" s="252" t="s">
        <v>9693</v>
      </c>
    </row>
    <row r="1502" spans="1:12" ht="13.5" x14ac:dyDescent="0.25">
      <c r="A1502" s="252" t="s">
        <v>13032</v>
      </c>
      <c r="B1502" s="252" t="s">
        <v>13033</v>
      </c>
      <c r="C1502" s="252" t="s">
        <v>13387</v>
      </c>
      <c r="D1502" s="252" t="s">
        <v>13388</v>
      </c>
      <c r="E1502" s="253" t="s">
        <v>259</v>
      </c>
      <c r="F1502" s="252" t="s">
        <v>259</v>
      </c>
      <c r="G1502" s="252" t="s">
        <v>13697</v>
      </c>
      <c r="H1502" s="252" t="s">
        <v>13698</v>
      </c>
      <c r="I1502" s="252" t="s">
        <v>9878</v>
      </c>
      <c r="J1502" s="252" t="s">
        <v>9691</v>
      </c>
      <c r="K1502" s="253" t="s">
        <v>13699</v>
      </c>
      <c r="L1502" s="252" t="s">
        <v>9693</v>
      </c>
    </row>
    <row r="1503" spans="1:12" ht="13.5" x14ac:dyDescent="0.25">
      <c r="A1503" s="252" t="s">
        <v>13032</v>
      </c>
      <c r="B1503" s="252" t="s">
        <v>13033</v>
      </c>
      <c r="C1503" s="252" t="s">
        <v>13387</v>
      </c>
      <c r="D1503" s="252" t="s">
        <v>13388</v>
      </c>
      <c r="E1503" s="253" t="s">
        <v>259</v>
      </c>
      <c r="F1503" s="252" t="s">
        <v>259</v>
      </c>
      <c r="G1503" s="252" t="s">
        <v>13700</v>
      </c>
      <c r="H1503" s="252" t="s">
        <v>13701</v>
      </c>
      <c r="I1503" s="252" t="s">
        <v>9878</v>
      </c>
      <c r="J1503" s="252" t="s">
        <v>9691</v>
      </c>
      <c r="K1503" s="253" t="s">
        <v>13702</v>
      </c>
      <c r="L1503" s="252" t="s">
        <v>9693</v>
      </c>
    </row>
    <row r="1504" spans="1:12" ht="13.5" x14ac:dyDescent="0.25">
      <c r="A1504" s="252" t="s">
        <v>13032</v>
      </c>
      <c r="B1504" s="252" t="s">
        <v>13033</v>
      </c>
      <c r="C1504" s="252" t="s">
        <v>13387</v>
      </c>
      <c r="D1504" s="252" t="s">
        <v>13388</v>
      </c>
      <c r="E1504" s="253" t="s">
        <v>259</v>
      </c>
      <c r="F1504" s="252" t="s">
        <v>259</v>
      </c>
      <c r="G1504" s="252" t="s">
        <v>13703</v>
      </c>
      <c r="H1504" s="252" t="s">
        <v>13704</v>
      </c>
      <c r="I1504" s="252" t="s">
        <v>9878</v>
      </c>
      <c r="J1504" s="252" t="s">
        <v>9691</v>
      </c>
      <c r="K1504" s="253" t="s">
        <v>13705</v>
      </c>
      <c r="L1504" s="252" t="s">
        <v>9693</v>
      </c>
    </row>
    <row r="1505" spans="1:12" ht="13.5" x14ac:dyDescent="0.25">
      <c r="A1505" s="252" t="s">
        <v>13032</v>
      </c>
      <c r="B1505" s="252" t="s">
        <v>13033</v>
      </c>
      <c r="C1505" s="252" t="s">
        <v>13387</v>
      </c>
      <c r="D1505" s="252" t="s">
        <v>13388</v>
      </c>
      <c r="E1505" s="253" t="s">
        <v>259</v>
      </c>
      <c r="F1505" s="252" t="s">
        <v>259</v>
      </c>
      <c r="G1505" s="252" t="s">
        <v>13706</v>
      </c>
      <c r="H1505" s="252" t="s">
        <v>13707</v>
      </c>
      <c r="I1505" s="252" t="s">
        <v>9878</v>
      </c>
      <c r="J1505" s="252" t="s">
        <v>9691</v>
      </c>
      <c r="K1505" s="253" t="s">
        <v>13708</v>
      </c>
      <c r="L1505" s="252" t="s">
        <v>9693</v>
      </c>
    </row>
    <row r="1506" spans="1:12" ht="13.5" x14ac:dyDescent="0.25">
      <c r="A1506" s="252" t="s">
        <v>13032</v>
      </c>
      <c r="B1506" s="252" t="s">
        <v>13033</v>
      </c>
      <c r="C1506" s="252" t="s">
        <v>13387</v>
      </c>
      <c r="D1506" s="252" t="s">
        <v>13388</v>
      </c>
      <c r="E1506" s="253" t="s">
        <v>259</v>
      </c>
      <c r="F1506" s="252" t="s">
        <v>259</v>
      </c>
      <c r="G1506" s="252" t="s">
        <v>13709</v>
      </c>
      <c r="H1506" s="252" t="s">
        <v>13710</v>
      </c>
      <c r="I1506" s="252" t="s">
        <v>9878</v>
      </c>
      <c r="J1506" s="252" t="s">
        <v>9691</v>
      </c>
      <c r="K1506" s="253" t="s">
        <v>13711</v>
      </c>
      <c r="L1506" s="252" t="s">
        <v>9693</v>
      </c>
    </row>
    <row r="1507" spans="1:12" ht="13.5" x14ac:dyDescent="0.25">
      <c r="A1507" s="252" t="s">
        <v>13032</v>
      </c>
      <c r="B1507" s="252" t="s">
        <v>13033</v>
      </c>
      <c r="C1507" s="252" t="s">
        <v>13387</v>
      </c>
      <c r="D1507" s="252" t="s">
        <v>13388</v>
      </c>
      <c r="E1507" s="253" t="s">
        <v>259</v>
      </c>
      <c r="F1507" s="252" t="s">
        <v>259</v>
      </c>
      <c r="G1507" s="252" t="s">
        <v>13712</v>
      </c>
      <c r="H1507" s="252" t="s">
        <v>13713</v>
      </c>
      <c r="I1507" s="252" t="s">
        <v>9878</v>
      </c>
      <c r="J1507" s="252" t="s">
        <v>9691</v>
      </c>
      <c r="K1507" s="253" t="s">
        <v>13714</v>
      </c>
      <c r="L1507" s="252" t="s">
        <v>9693</v>
      </c>
    </row>
    <row r="1508" spans="1:12" ht="13.5" x14ac:dyDescent="0.25">
      <c r="A1508" s="252" t="s">
        <v>13032</v>
      </c>
      <c r="B1508" s="252" t="s">
        <v>13033</v>
      </c>
      <c r="C1508" s="252" t="s">
        <v>13387</v>
      </c>
      <c r="D1508" s="252" t="s">
        <v>13388</v>
      </c>
      <c r="E1508" s="253" t="s">
        <v>259</v>
      </c>
      <c r="F1508" s="252" t="s">
        <v>259</v>
      </c>
      <c r="G1508" s="252" t="s">
        <v>13715</v>
      </c>
      <c r="H1508" s="252" t="s">
        <v>13716</v>
      </c>
      <c r="I1508" s="252" t="s">
        <v>9878</v>
      </c>
      <c r="J1508" s="252" t="s">
        <v>9691</v>
      </c>
      <c r="K1508" s="253" t="s">
        <v>13717</v>
      </c>
      <c r="L1508" s="252" t="s">
        <v>9693</v>
      </c>
    </row>
    <row r="1509" spans="1:12" ht="13.5" x14ac:dyDescent="0.25">
      <c r="A1509" s="252" t="s">
        <v>13032</v>
      </c>
      <c r="B1509" s="252" t="s">
        <v>13033</v>
      </c>
      <c r="C1509" s="252" t="s">
        <v>13387</v>
      </c>
      <c r="D1509" s="252" t="s">
        <v>13388</v>
      </c>
      <c r="E1509" s="253" t="s">
        <v>259</v>
      </c>
      <c r="F1509" s="252" t="s">
        <v>259</v>
      </c>
      <c r="G1509" s="252" t="s">
        <v>13718</v>
      </c>
      <c r="H1509" s="252" t="s">
        <v>13719</v>
      </c>
      <c r="I1509" s="252" t="s">
        <v>9690</v>
      </c>
      <c r="J1509" s="252" t="s">
        <v>9691</v>
      </c>
      <c r="K1509" s="253" t="s">
        <v>13720</v>
      </c>
      <c r="L1509" s="252" t="s">
        <v>9693</v>
      </c>
    </row>
    <row r="1510" spans="1:12" ht="13.5" x14ac:dyDescent="0.25">
      <c r="A1510" s="252" t="s">
        <v>13032</v>
      </c>
      <c r="B1510" s="252" t="s">
        <v>13033</v>
      </c>
      <c r="C1510" s="252" t="s">
        <v>13387</v>
      </c>
      <c r="D1510" s="252" t="s">
        <v>13388</v>
      </c>
      <c r="E1510" s="253" t="s">
        <v>259</v>
      </c>
      <c r="F1510" s="252" t="s">
        <v>259</v>
      </c>
      <c r="G1510" s="252" t="s">
        <v>13721</v>
      </c>
      <c r="H1510" s="252" t="s">
        <v>13722</v>
      </c>
      <c r="I1510" s="252" t="s">
        <v>9690</v>
      </c>
      <c r="J1510" s="252" t="s">
        <v>9691</v>
      </c>
      <c r="K1510" s="253" t="s">
        <v>13723</v>
      </c>
      <c r="L1510" s="252" t="s">
        <v>9693</v>
      </c>
    </row>
    <row r="1511" spans="1:12" ht="13.5" x14ac:dyDescent="0.25">
      <c r="A1511" s="252" t="s">
        <v>13032</v>
      </c>
      <c r="B1511" s="252" t="s">
        <v>13033</v>
      </c>
      <c r="C1511" s="252" t="s">
        <v>13387</v>
      </c>
      <c r="D1511" s="252" t="s">
        <v>13388</v>
      </c>
      <c r="E1511" s="253" t="s">
        <v>259</v>
      </c>
      <c r="F1511" s="252" t="s">
        <v>259</v>
      </c>
      <c r="G1511" s="252" t="s">
        <v>13724</v>
      </c>
      <c r="H1511" s="252" t="s">
        <v>13725</v>
      </c>
      <c r="I1511" s="252" t="s">
        <v>9878</v>
      </c>
      <c r="J1511" s="252" t="s">
        <v>9691</v>
      </c>
      <c r="K1511" s="253" t="s">
        <v>13726</v>
      </c>
      <c r="L1511" s="252" t="s">
        <v>9693</v>
      </c>
    </row>
    <row r="1512" spans="1:12" ht="13.5" x14ac:dyDescent="0.25">
      <c r="A1512" s="252" t="s">
        <v>13032</v>
      </c>
      <c r="B1512" s="252" t="s">
        <v>13033</v>
      </c>
      <c r="C1512" s="252" t="s">
        <v>13387</v>
      </c>
      <c r="D1512" s="252" t="s">
        <v>13388</v>
      </c>
      <c r="E1512" s="253" t="s">
        <v>259</v>
      </c>
      <c r="F1512" s="252" t="s">
        <v>259</v>
      </c>
      <c r="G1512" s="252" t="s">
        <v>13727</v>
      </c>
      <c r="H1512" s="252" t="s">
        <v>13728</v>
      </c>
      <c r="I1512" s="252" t="s">
        <v>9690</v>
      </c>
      <c r="J1512" s="252" t="s">
        <v>9691</v>
      </c>
      <c r="K1512" s="253" t="s">
        <v>13729</v>
      </c>
      <c r="L1512" s="252" t="s">
        <v>9693</v>
      </c>
    </row>
    <row r="1513" spans="1:12" ht="13.5" x14ac:dyDescent="0.25">
      <c r="A1513" s="252" t="s">
        <v>13032</v>
      </c>
      <c r="B1513" s="252" t="s">
        <v>13033</v>
      </c>
      <c r="C1513" s="252" t="s">
        <v>13387</v>
      </c>
      <c r="D1513" s="252" t="s">
        <v>13388</v>
      </c>
      <c r="E1513" s="253" t="s">
        <v>259</v>
      </c>
      <c r="F1513" s="252" t="s">
        <v>259</v>
      </c>
      <c r="G1513" s="252" t="s">
        <v>13730</v>
      </c>
      <c r="H1513" s="252" t="s">
        <v>13731</v>
      </c>
      <c r="I1513" s="252" t="s">
        <v>9878</v>
      </c>
      <c r="J1513" s="252" t="s">
        <v>9691</v>
      </c>
      <c r="K1513" s="253" t="s">
        <v>13732</v>
      </c>
      <c r="L1513" s="252" t="s">
        <v>9693</v>
      </c>
    </row>
    <row r="1514" spans="1:12" ht="13.5" x14ac:dyDescent="0.25">
      <c r="A1514" s="252" t="s">
        <v>13032</v>
      </c>
      <c r="B1514" s="252" t="s">
        <v>13033</v>
      </c>
      <c r="C1514" s="252" t="s">
        <v>13387</v>
      </c>
      <c r="D1514" s="252" t="s">
        <v>13388</v>
      </c>
      <c r="E1514" s="253" t="s">
        <v>259</v>
      </c>
      <c r="F1514" s="252" t="s">
        <v>259</v>
      </c>
      <c r="G1514" s="252" t="s">
        <v>13733</v>
      </c>
      <c r="H1514" s="252" t="s">
        <v>13734</v>
      </c>
      <c r="I1514" s="252" t="s">
        <v>9690</v>
      </c>
      <c r="J1514" s="252" t="s">
        <v>9691</v>
      </c>
      <c r="K1514" s="253" t="s">
        <v>13735</v>
      </c>
      <c r="L1514" s="252" t="s">
        <v>9693</v>
      </c>
    </row>
    <row r="1515" spans="1:12" ht="13.5" x14ac:dyDescent="0.25">
      <c r="A1515" s="252" t="s">
        <v>13032</v>
      </c>
      <c r="B1515" s="252" t="s">
        <v>13033</v>
      </c>
      <c r="C1515" s="252" t="s">
        <v>13387</v>
      </c>
      <c r="D1515" s="252" t="s">
        <v>13388</v>
      </c>
      <c r="E1515" s="253" t="s">
        <v>259</v>
      </c>
      <c r="F1515" s="252" t="s">
        <v>259</v>
      </c>
      <c r="G1515" s="252" t="s">
        <v>13736</v>
      </c>
      <c r="H1515" s="252" t="s">
        <v>13737</v>
      </c>
      <c r="I1515" s="252" t="s">
        <v>9690</v>
      </c>
      <c r="J1515" s="252" t="s">
        <v>9691</v>
      </c>
      <c r="K1515" s="253" t="s">
        <v>13738</v>
      </c>
      <c r="L1515" s="252" t="s">
        <v>9693</v>
      </c>
    </row>
    <row r="1516" spans="1:12" ht="13.5" x14ac:dyDescent="0.25">
      <c r="A1516" s="252" t="s">
        <v>13032</v>
      </c>
      <c r="B1516" s="252" t="s">
        <v>13033</v>
      </c>
      <c r="C1516" s="252" t="s">
        <v>13387</v>
      </c>
      <c r="D1516" s="252" t="s">
        <v>13388</v>
      </c>
      <c r="E1516" s="253" t="s">
        <v>259</v>
      </c>
      <c r="F1516" s="252" t="s">
        <v>259</v>
      </c>
      <c r="G1516" s="252" t="s">
        <v>13739</v>
      </c>
      <c r="H1516" s="252" t="s">
        <v>13740</v>
      </c>
      <c r="I1516" s="252" t="s">
        <v>9878</v>
      </c>
      <c r="J1516" s="252" t="s">
        <v>9691</v>
      </c>
      <c r="K1516" s="253" t="s">
        <v>13741</v>
      </c>
      <c r="L1516" s="252" t="s">
        <v>9693</v>
      </c>
    </row>
    <row r="1517" spans="1:12" ht="13.5" x14ac:dyDescent="0.25">
      <c r="A1517" s="252" t="s">
        <v>13032</v>
      </c>
      <c r="B1517" s="252" t="s">
        <v>13033</v>
      </c>
      <c r="C1517" s="252" t="s">
        <v>13387</v>
      </c>
      <c r="D1517" s="252" t="s">
        <v>13388</v>
      </c>
      <c r="E1517" s="253" t="s">
        <v>259</v>
      </c>
      <c r="F1517" s="252" t="s">
        <v>259</v>
      </c>
      <c r="G1517" s="252" t="s">
        <v>13742</v>
      </c>
      <c r="H1517" s="252" t="s">
        <v>13743</v>
      </c>
      <c r="I1517" s="252" t="s">
        <v>9690</v>
      </c>
      <c r="J1517" s="252" t="s">
        <v>9691</v>
      </c>
      <c r="K1517" s="253" t="s">
        <v>13744</v>
      </c>
      <c r="L1517" s="252" t="s">
        <v>9693</v>
      </c>
    </row>
    <row r="1518" spans="1:12" ht="13.5" x14ac:dyDescent="0.25">
      <c r="A1518" s="252" t="s">
        <v>13032</v>
      </c>
      <c r="B1518" s="252" t="s">
        <v>13033</v>
      </c>
      <c r="C1518" s="252" t="s">
        <v>13387</v>
      </c>
      <c r="D1518" s="252" t="s">
        <v>13388</v>
      </c>
      <c r="E1518" s="253" t="s">
        <v>259</v>
      </c>
      <c r="F1518" s="252" t="s">
        <v>259</v>
      </c>
      <c r="G1518" s="252" t="s">
        <v>13745</v>
      </c>
      <c r="H1518" s="252" t="s">
        <v>13746</v>
      </c>
      <c r="I1518" s="252" t="s">
        <v>9878</v>
      </c>
      <c r="J1518" s="252" t="s">
        <v>9691</v>
      </c>
      <c r="K1518" s="253" t="s">
        <v>13747</v>
      </c>
      <c r="L1518" s="252" t="s">
        <v>9693</v>
      </c>
    </row>
    <row r="1519" spans="1:12" ht="13.5" x14ac:dyDescent="0.25">
      <c r="A1519" s="252" t="s">
        <v>13032</v>
      </c>
      <c r="B1519" s="252" t="s">
        <v>13033</v>
      </c>
      <c r="C1519" s="252" t="s">
        <v>13387</v>
      </c>
      <c r="D1519" s="252" t="s">
        <v>13388</v>
      </c>
      <c r="E1519" s="253" t="s">
        <v>259</v>
      </c>
      <c r="F1519" s="252" t="s">
        <v>259</v>
      </c>
      <c r="G1519" s="252" t="s">
        <v>13748</v>
      </c>
      <c r="H1519" s="252" t="s">
        <v>13749</v>
      </c>
      <c r="I1519" s="252" t="s">
        <v>9690</v>
      </c>
      <c r="J1519" s="252" t="s">
        <v>9691</v>
      </c>
      <c r="K1519" s="253" t="s">
        <v>13750</v>
      </c>
      <c r="L1519" s="252" t="s">
        <v>9693</v>
      </c>
    </row>
    <row r="1520" spans="1:12" ht="13.5" x14ac:dyDescent="0.25">
      <c r="A1520" s="252" t="s">
        <v>13032</v>
      </c>
      <c r="B1520" s="252" t="s">
        <v>13033</v>
      </c>
      <c r="C1520" s="252" t="s">
        <v>13387</v>
      </c>
      <c r="D1520" s="252" t="s">
        <v>13388</v>
      </c>
      <c r="E1520" s="253" t="s">
        <v>259</v>
      </c>
      <c r="F1520" s="252" t="s">
        <v>259</v>
      </c>
      <c r="G1520" s="252" t="s">
        <v>13751</v>
      </c>
      <c r="H1520" s="252" t="s">
        <v>13752</v>
      </c>
      <c r="I1520" s="252" t="s">
        <v>9878</v>
      </c>
      <c r="J1520" s="252" t="s">
        <v>9691</v>
      </c>
      <c r="K1520" s="253" t="s">
        <v>13753</v>
      </c>
      <c r="L1520" s="252" t="s">
        <v>9693</v>
      </c>
    </row>
    <row r="1521" spans="1:12" ht="13.5" x14ac:dyDescent="0.25">
      <c r="A1521" s="252" t="s">
        <v>13032</v>
      </c>
      <c r="B1521" s="252" t="s">
        <v>13033</v>
      </c>
      <c r="C1521" s="252" t="s">
        <v>13387</v>
      </c>
      <c r="D1521" s="252" t="s">
        <v>13388</v>
      </c>
      <c r="E1521" s="253" t="s">
        <v>259</v>
      </c>
      <c r="F1521" s="252" t="s">
        <v>259</v>
      </c>
      <c r="G1521" s="252" t="s">
        <v>13754</v>
      </c>
      <c r="H1521" s="252" t="s">
        <v>13755</v>
      </c>
      <c r="I1521" s="252" t="s">
        <v>9878</v>
      </c>
      <c r="J1521" s="252" t="s">
        <v>9691</v>
      </c>
      <c r="K1521" s="253" t="s">
        <v>13756</v>
      </c>
      <c r="L1521" s="252" t="s">
        <v>9693</v>
      </c>
    </row>
    <row r="1522" spans="1:12" ht="13.5" x14ac:dyDescent="0.25">
      <c r="A1522" s="252" t="s">
        <v>13032</v>
      </c>
      <c r="B1522" s="252" t="s">
        <v>13033</v>
      </c>
      <c r="C1522" s="252" t="s">
        <v>13387</v>
      </c>
      <c r="D1522" s="252" t="s">
        <v>13388</v>
      </c>
      <c r="E1522" s="253" t="s">
        <v>259</v>
      </c>
      <c r="F1522" s="252" t="s">
        <v>259</v>
      </c>
      <c r="G1522" s="252" t="s">
        <v>13757</v>
      </c>
      <c r="H1522" s="252" t="s">
        <v>13758</v>
      </c>
      <c r="I1522" s="252" t="s">
        <v>9690</v>
      </c>
      <c r="J1522" s="252" t="s">
        <v>9691</v>
      </c>
      <c r="K1522" s="253" t="s">
        <v>13759</v>
      </c>
      <c r="L1522" s="252" t="s">
        <v>9693</v>
      </c>
    </row>
    <row r="1523" spans="1:12" ht="13.5" x14ac:dyDescent="0.25">
      <c r="A1523" s="252" t="s">
        <v>13032</v>
      </c>
      <c r="B1523" s="252" t="s">
        <v>13033</v>
      </c>
      <c r="C1523" s="252" t="s">
        <v>13387</v>
      </c>
      <c r="D1523" s="252" t="s">
        <v>13388</v>
      </c>
      <c r="E1523" s="253" t="s">
        <v>259</v>
      </c>
      <c r="F1523" s="252" t="s">
        <v>259</v>
      </c>
      <c r="G1523" s="252" t="s">
        <v>13760</v>
      </c>
      <c r="H1523" s="252" t="s">
        <v>13761</v>
      </c>
      <c r="I1523" s="252" t="s">
        <v>9690</v>
      </c>
      <c r="J1523" s="252" t="s">
        <v>9691</v>
      </c>
      <c r="K1523" s="253" t="s">
        <v>13762</v>
      </c>
      <c r="L1523" s="252" t="s">
        <v>9693</v>
      </c>
    </row>
    <row r="1524" spans="1:12" ht="13.5" x14ac:dyDescent="0.25">
      <c r="A1524" s="252" t="s">
        <v>13032</v>
      </c>
      <c r="B1524" s="252" t="s">
        <v>13033</v>
      </c>
      <c r="C1524" s="252" t="s">
        <v>13387</v>
      </c>
      <c r="D1524" s="252" t="s">
        <v>13388</v>
      </c>
      <c r="E1524" s="253" t="s">
        <v>259</v>
      </c>
      <c r="F1524" s="252" t="s">
        <v>259</v>
      </c>
      <c r="G1524" s="252" t="s">
        <v>13763</v>
      </c>
      <c r="H1524" s="252" t="s">
        <v>13764</v>
      </c>
      <c r="I1524" s="252" t="s">
        <v>9878</v>
      </c>
      <c r="J1524" s="252" t="s">
        <v>9691</v>
      </c>
      <c r="K1524" s="253" t="s">
        <v>13765</v>
      </c>
      <c r="L1524" s="252" t="s">
        <v>9693</v>
      </c>
    </row>
    <row r="1525" spans="1:12" ht="13.5" x14ac:dyDescent="0.25">
      <c r="A1525" s="252" t="s">
        <v>13032</v>
      </c>
      <c r="B1525" s="252" t="s">
        <v>13033</v>
      </c>
      <c r="C1525" s="252" t="s">
        <v>13387</v>
      </c>
      <c r="D1525" s="252" t="s">
        <v>13388</v>
      </c>
      <c r="E1525" s="253" t="s">
        <v>259</v>
      </c>
      <c r="F1525" s="252" t="s">
        <v>259</v>
      </c>
      <c r="G1525" s="252" t="s">
        <v>13766</v>
      </c>
      <c r="H1525" s="252" t="s">
        <v>13767</v>
      </c>
      <c r="I1525" s="252" t="s">
        <v>9690</v>
      </c>
      <c r="J1525" s="252" t="s">
        <v>9691</v>
      </c>
      <c r="K1525" s="253" t="s">
        <v>13723</v>
      </c>
      <c r="L1525" s="252" t="s">
        <v>9693</v>
      </c>
    </row>
    <row r="1526" spans="1:12" ht="13.5" x14ac:dyDescent="0.25">
      <c r="A1526" s="252" t="s">
        <v>13032</v>
      </c>
      <c r="B1526" s="252" t="s">
        <v>13033</v>
      </c>
      <c r="C1526" s="252" t="s">
        <v>13387</v>
      </c>
      <c r="D1526" s="252" t="s">
        <v>13388</v>
      </c>
      <c r="E1526" s="253" t="s">
        <v>259</v>
      </c>
      <c r="F1526" s="252" t="s">
        <v>259</v>
      </c>
      <c r="G1526" s="252" t="s">
        <v>13768</v>
      </c>
      <c r="H1526" s="252" t="s">
        <v>13769</v>
      </c>
      <c r="I1526" s="252" t="s">
        <v>9878</v>
      </c>
      <c r="J1526" s="252" t="s">
        <v>9691</v>
      </c>
      <c r="K1526" s="253" t="s">
        <v>13770</v>
      </c>
      <c r="L1526" s="252" t="s">
        <v>9693</v>
      </c>
    </row>
    <row r="1527" spans="1:12" ht="13.5" x14ac:dyDescent="0.25">
      <c r="A1527" s="252" t="s">
        <v>13032</v>
      </c>
      <c r="B1527" s="252" t="s">
        <v>13033</v>
      </c>
      <c r="C1527" s="252" t="s">
        <v>13387</v>
      </c>
      <c r="D1527" s="252" t="s">
        <v>13388</v>
      </c>
      <c r="E1527" s="253" t="s">
        <v>259</v>
      </c>
      <c r="F1527" s="252" t="s">
        <v>259</v>
      </c>
      <c r="G1527" s="252" t="s">
        <v>13771</v>
      </c>
      <c r="H1527" s="252" t="s">
        <v>13772</v>
      </c>
      <c r="I1527" s="252" t="s">
        <v>9878</v>
      </c>
      <c r="J1527" s="252" t="s">
        <v>9691</v>
      </c>
      <c r="K1527" s="253" t="s">
        <v>13773</v>
      </c>
      <c r="L1527" s="252" t="s">
        <v>9693</v>
      </c>
    </row>
    <row r="1528" spans="1:12" ht="13.5" x14ac:dyDescent="0.25">
      <c r="A1528" s="252" t="s">
        <v>13032</v>
      </c>
      <c r="B1528" s="252" t="s">
        <v>13033</v>
      </c>
      <c r="C1528" s="252" t="s">
        <v>13387</v>
      </c>
      <c r="D1528" s="252" t="s">
        <v>13388</v>
      </c>
      <c r="E1528" s="253" t="s">
        <v>259</v>
      </c>
      <c r="F1528" s="252" t="s">
        <v>259</v>
      </c>
      <c r="G1528" s="252" t="s">
        <v>13774</v>
      </c>
      <c r="H1528" s="252" t="s">
        <v>13775</v>
      </c>
      <c r="I1528" s="252" t="s">
        <v>9690</v>
      </c>
      <c r="J1528" s="252" t="s">
        <v>9691</v>
      </c>
      <c r="K1528" s="253" t="s">
        <v>13738</v>
      </c>
      <c r="L1528" s="252" t="s">
        <v>9693</v>
      </c>
    </row>
    <row r="1529" spans="1:12" ht="13.5" x14ac:dyDescent="0.25">
      <c r="A1529" s="252" t="s">
        <v>13032</v>
      </c>
      <c r="B1529" s="252" t="s">
        <v>13033</v>
      </c>
      <c r="C1529" s="252" t="s">
        <v>13387</v>
      </c>
      <c r="D1529" s="252" t="s">
        <v>13388</v>
      </c>
      <c r="E1529" s="253" t="s">
        <v>259</v>
      </c>
      <c r="F1529" s="252" t="s">
        <v>259</v>
      </c>
      <c r="G1529" s="252" t="s">
        <v>13776</v>
      </c>
      <c r="H1529" s="252" t="s">
        <v>13777</v>
      </c>
      <c r="I1529" s="252" t="s">
        <v>9878</v>
      </c>
      <c r="J1529" s="252" t="s">
        <v>9691</v>
      </c>
      <c r="K1529" s="253" t="s">
        <v>13778</v>
      </c>
      <c r="L1529" s="252" t="s">
        <v>9693</v>
      </c>
    </row>
    <row r="1530" spans="1:12" ht="13.5" x14ac:dyDescent="0.25">
      <c r="A1530" s="252" t="s">
        <v>13032</v>
      </c>
      <c r="B1530" s="252" t="s">
        <v>13033</v>
      </c>
      <c r="C1530" s="252" t="s">
        <v>13387</v>
      </c>
      <c r="D1530" s="252" t="s">
        <v>13388</v>
      </c>
      <c r="E1530" s="253" t="s">
        <v>259</v>
      </c>
      <c r="F1530" s="252" t="s">
        <v>259</v>
      </c>
      <c r="G1530" s="252" t="s">
        <v>13779</v>
      </c>
      <c r="H1530" s="252" t="s">
        <v>13780</v>
      </c>
      <c r="I1530" s="252" t="s">
        <v>9878</v>
      </c>
      <c r="J1530" s="252" t="s">
        <v>9691</v>
      </c>
      <c r="K1530" s="253" t="s">
        <v>13781</v>
      </c>
      <c r="L1530" s="252" t="s">
        <v>9693</v>
      </c>
    </row>
    <row r="1531" spans="1:12" ht="13.5" x14ac:dyDescent="0.25">
      <c r="A1531" s="252" t="s">
        <v>13032</v>
      </c>
      <c r="B1531" s="252" t="s">
        <v>13033</v>
      </c>
      <c r="C1531" s="252" t="s">
        <v>13387</v>
      </c>
      <c r="D1531" s="252" t="s">
        <v>13388</v>
      </c>
      <c r="E1531" s="253" t="s">
        <v>259</v>
      </c>
      <c r="F1531" s="252" t="s">
        <v>259</v>
      </c>
      <c r="G1531" s="252" t="s">
        <v>13782</v>
      </c>
      <c r="H1531" s="252" t="s">
        <v>13783</v>
      </c>
      <c r="I1531" s="252" t="s">
        <v>9878</v>
      </c>
      <c r="J1531" s="252" t="s">
        <v>9691</v>
      </c>
      <c r="K1531" s="253" t="s">
        <v>13784</v>
      </c>
      <c r="L1531" s="252" t="s">
        <v>9693</v>
      </c>
    </row>
    <row r="1532" spans="1:12" ht="13.5" x14ac:dyDescent="0.25">
      <c r="A1532" s="252" t="s">
        <v>13032</v>
      </c>
      <c r="B1532" s="252" t="s">
        <v>13033</v>
      </c>
      <c r="C1532" s="252" t="s">
        <v>13387</v>
      </c>
      <c r="D1532" s="252" t="s">
        <v>13388</v>
      </c>
      <c r="E1532" s="253" t="s">
        <v>259</v>
      </c>
      <c r="F1532" s="252" t="s">
        <v>259</v>
      </c>
      <c r="G1532" s="252" t="s">
        <v>13785</v>
      </c>
      <c r="H1532" s="252" t="s">
        <v>13786</v>
      </c>
      <c r="I1532" s="252" t="s">
        <v>9878</v>
      </c>
      <c r="J1532" s="252" t="s">
        <v>9691</v>
      </c>
      <c r="K1532" s="253" t="s">
        <v>13787</v>
      </c>
      <c r="L1532" s="252" t="s">
        <v>9693</v>
      </c>
    </row>
    <row r="1533" spans="1:12" ht="13.5" x14ac:dyDescent="0.25">
      <c r="A1533" s="252" t="s">
        <v>13032</v>
      </c>
      <c r="B1533" s="252" t="s">
        <v>13033</v>
      </c>
      <c r="C1533" s="252" t="s">
        <v>13387</v>
      </c>
      <c r="D1533" s="252" t="s">
        <v>13388</v>
      </c>
      <c r="E1533" s="253" t="s">
        <v>259</v>
      </c>
      <c r="F1533" s="252" t="s">
        <v>259</v>
      </c>
      <c r="G1533" s="252" t="s">
        <v>13788</v>
      </c>
      <c r="H1533" s="252" t="s">
        <v>13789</v>
      </c>
      <c r="I1533" s="252" t="s">
        <v>9878</v>
      </c>
      <c r="J1533" s="252" t="s">
        <v>9691</v>
      </c>
      <c r="K1533" s="253" t="s">
        <v>13790</v>
      </c>
      <c r="L1533" s="252" t="s">
        <v>9693</v>
      </c>
    </row>
    <row r="1534" spans="1:12" ht="13.5" x14ac:dyDescent="0.25">
      <c r="A1534" s="252" t="s">
        <v>13032</v>
      </c>
      <c r="B1534" s="252" t="s">
        <v>13033</v>
      </c>
      <c r="C1534" s="252" t="s">
        <v>13387</v>
      </c>
      <c r="D1534" s="252" t="s">
        <v>13388</v>
      </c>
      <c r="E1534" s="253" t="s">
        <v>259</v>
      </c>
      <c r="F1534" s="252" t="s">
        <v>259</v>
      </c>
      <c r="G1534" s="252" t="s">
        <v>13791</v>
      </c>
      <c r="H1534" s="252" t="s">
        <v>13792</v>
      </c>
      <c r="I1534" s="252" t="s">
        <v>9878</v>
      </c>
      <c r="J1534" s="252" t="s">
        <v>9691</v>
      </c>
      <c r="K1534" s="253" t="s">
        <v>13793</v>
      </c>
      <c r="L1534" s="252" t="s">
        <v>9693</v>
      </c>
    </row>
    <row r="1535" spans="1:12" ht="13.5" x14ac:dyDescent="0.25">
      <c r="A1535" s="252" t="s">
        <v>13032</v>
      </c>
      <c r="B1535" s="252" t="s">
        <v>13033</v>
      </c>
      <c r="C1535" s="252" t="s">
        <v>13387</v>
      </c>
      <c r="D1535" s="252" t="s">
        <v>13388</v>
      </c>
      <c r="E1535" s="253" t="s">
        <v>259</v>
      </c>
      <c r="F1535" s="252" t="s">
        <v>259</v>
      </c>
      <c r="G1535" s="252" t="s">
        <v>13794</v>
      </c>
      <c r="H1535" s="252" t="s">
        <v>13795</v>
      </c>
      <c r="I1535" s="252" t="s">
        <v>9690</v>
      </c>
      <c r="J1535" s="252" t="s">
        <v>9691</v>
      </c>
      <c r="K1535" s="253" t="s">
        <v>13796</v>
      </c>
      <c r="L1535" s="252" t="s">
        <v>9693</v>
      </c>
    </row>
    <row r="1536" spans="1:12" ht="13.5" x14ac:dyDescent="0.25">
      <c r="A1536" s="252" t="s">
        <v>13032</v>
      </c>
      <c r="B1536" s="252" t="s">
        <v>13033</v>
      </c>
      <c r="C1536" s="252" t="s">
        <v>13387</v>
      </c>
      <c r="D1536" s="252" t="s">
        <v>13388</v>
      </c>
      <c r="E1536" s="253" t="s">
        <v>259</v>
      </c>
      <c r="F1536" s="252" t="s">
        <v>259</v>
      </c>
      <c r="G1536" s="252" t="s">
        <v>13797</v>
      </c>
      <c r="H1536" s="252" t="s">
        <v>13798</v>
      </c>
      <c r="I1536" s="252" t="s">
        <v>9690</v>
      </c>
      <c r="J1536" s="252" t="s">
        <v>9691</v>
      </c>
      <c r="K1536" s="253" t="s">
        <v>13762</v>
      </c>
      <c r="L1536" s="252" t="s">
        <v>9693</v>
      </c>
    </row>
    <row r="1537" spans="1:12" ht="13.5" x14ac:dyDescent="0.25">
      <c r="A1537" s="252" t="s">
        <v>13032</v>
      </c>
      <c r="B1537" s="252" t="s">
        <v>13033</v>
      </c>
      <c r="C1537" s="252" t="s">
        <v>13387</v>
      </c>
      <c r="D1537" s="252" t="s">
        <v>13388</v>
      </c>
      <c r="E1537" s="253" t="s">
        <v>259</v>
      </c>
      <c r="F1537" s="252" t="s">
        <v>259</v>
      </c>
      <c r="G1537" s="252" t="s">
        <v>13799</v>
      </c>
      <c r="H1537" s="252" t="s">
        <v>13800</v>
      </c>
      <c r="I1537" s="252" t="s">
        <v>9690</v>
      </c>
      <c r="J1537" s="252" t="s">
        <v>9691</v>
      </c>
      <c r="K1537" s="253" t="s">
        <v>13801</v>
      </c>
      <c r="L1537" s="252" t="s">
        <v>9693</v>
      </c>
    </row>
    <row r="1538" spans="1:12" ht="13.5" x14ac:dyDescent="0.25">
      <c r="A1538" s="252" t="s">
        <v>13032</v>
      </c>
      <c r="B1538" s="252" t="s">
        <v>13033</v>
      </c>
      <c r="C1538" s="252" t="s">
        <v>13387</v>
      </c>
      <c r="D1538" s="252" t="s">
        <v>13388</v>
      </c>
      <c r="E1538" s="253" t="s">
        <v>259</v>
      </c>
      <c r="F1538" s="252" t="s">
        <v>259</v>
      </c>
      <c r="G1538" s="252" t="s">
        <v>13802</v>
      </c>
      <c r="H1538" s="252" t="s">
        <v>13803</v>
      </c>
      <c r="I1538" s="252" t="s">
        <v>9878</v>
      </c>
      <c r="J1538" s="252" t="s">
        <v>9691</v>
      </c>
      <c r="K1538" s="253" t="s">
        <v>13804</v>
      </c>
      <c r="L1538" s="252" t="s">
        <v>9693</v>
      </c>
    </row>
    <row r="1539" spans="1:12" ht="13.5" x14ac:dyDescent="0.25">
      <c r="A1539" s="252" t="s">
        <v>13032</v>
      </c>
      <c r="B1539" s="252" t="s">
        <v>13033</v>
      </c>
      <c r="C1539" s="252" t="s">
        <v>13387</v>
      </c>
      <c r="D1539" s="252" t="s">
        <v>13388</v>
      </c>
      <c r="E1539" s="253" t="s">
        <v>259</v>
      </c>
      <c r="F1539" s="252" t="s">
        <v>259</v>
      </c>
      <c r="G1539" s="252" t="s">
        <v>13805</v>
      </c>
      <c r="H1539" s="252" t="s">
        <v>13806</v>
      </c>
      <c r="I1539" s="252" t="s">
        <v>9878</v>
      </c>
      <c r="J1539" s="252" t="s">
        <v>9691</v>
      </c>
      <c r="K1539" s="253" t="s">
        <v>13807</v>
      </c>
      <c r="L1539" s="252" t="s">
        <v>9693</v>
      </c>
    </row>
    <row r="1540" spans="1:12" ht="13.5" x14ac:dyDescent="0.25">
      <c r="A1540" s="252" t="s">
        <v>13032</v>
      </c>
      <c r="B1540" s="252" t="s">
        <v>13033</v>
      </c>
      <c r="C1540" s="252" t="s">
        <v>13387</v>
      </c>
      <c r="D1540" s="252" t="s">
        <v>13388</v>
      </c>
      <c r="E1540" s="253" t="s">
        <v>259</v>
      </c>
      <c r="F1540" s="252" t="s">
        <v>259</v>
      </c>
      <c r="G1540" s="252" t="s">
        <v>13808</v>
      </c>
      <c r="H1540" s="252" t="s">
        <v>13809</v>
      </c>
      <c r="I1540" s="252" t="s">
        <v>9690</v>
      </c>
      <c r="J1540" s="252" t="s">
        <v>9691</v>
      </c>
      <c r="K1540" s="253" t="s">
        <v>13796</v>
      </c>
      <c r="L1540" s="252" t="s">
        <v>9693</v>
      </c>
    </row>
    <row r="1541" spans="1:12" ht="13.5" x14ac:dyDescent="0.25">
      <c r="A1541" s="252" t="s">
        <v>13032</v>
      </c>
      <c r="B1541" s="252" t="s">
        <v>13033</v>
      </c>
      <c r="C1541" s="252" t="s">
        <v>13387</v>
      </c>
      <c r="D1541" s="252" t="s">
        <v>13388</v>
      </c>
      <c r="E1541" s="253" t="s">
        <v>259</v>
      </c>
      <c r="F1541" s="252" t="s">
        <v>259</v>
      </c>
      <c r="G1541" s="252" t="s">
        <v>13810</v>
      </c>
      <c r="H1541" s="252" t="s">
        <v>13811</v>
      </c>
      <c r="I1541" s="252" t="s">
        <v>9690</v>
      </c>
      <c r="J1541" s="252" t="s">
        <v>9691</v>
      </c>
      <c r="K1541" s="253" t="s">
        <v>13812</v>
      </c>
      <c r="L1541" s="252" t="s">
        <v>9693</v>
      </c>
    </row>
    <row r="1542" spans="1:12" ht="13.5" x14ac:dyDescent="0.25">
      <c r="A1542" s="252" t="s">
        <v>13032</v>
      </c>
      <c r="B1542" s="252" t="s">
        <v>13033</v>
      </c>
      <c r="C1542" s="252" t="s">
        <v>13387</v>
      </c>
      <c r="D1542" s="252" t="s">
        <v>13388</v>
      </c>
      <c r="E1542" s="253" t="s">
        <v>259</v>
      </c>
      <c r="F1542" s="252" t="s">
        <v>259</v>
      </c>
      <c r="G1542" s="252" t="s">
        <v>13813</v>
      </c>
      <c r="H1542" s="252" t="s">
        <v>13814</v>
      </c>
      <c r="I1542" s="252" t="s">
        <v>9690</v>
      </c>
      <c r="J1542" s="252" t="s">
        <v>9691</v>
      </c>
      <c r="K1542" s="253" t="s">
        <v>13815</v>
      </c>
      <c r="L1542" s="252" t="s">
        <v>9693</v>
      </c>
    </row>
    <row r="1543" spans="1:12" ht="13.5" x14ac:dyDescent="0.25">
      <c r="A1543" s="252" t="s">
        <v>13032</v>
      </c>
      <c r="B1543" s="252" t="s">
        <v>13033</v>
      </c>
      <c r="C1543" s="252" t="s">
        <v>13387</v>
      </c>
      <c r="D1543" s="252" t="s">
        <v>13388</v>
      </c>
      <c r="E1543" s="253" t="s">
        <v>259</v>
      </c>
      <c r="F1543" s="252" t="s">
        <v>259</v>
      </c>
      <c r="G1543" s="252" t="s">
        <v>13816</v>
      </c>
      <c r="H1543" s="252" t="s">
        <v>13817</v>
      </c>
      <c r="I1543" s="252" t="s">
        <v>9878</v>
      </c>
      <c r="J1543" s="252" t="s">
        <v>9691</v>
      </c>
      <c r="K1543" s="253" t="s">
        <v>13818</v>
      </c>
      <c r="L1543" s="252" t="s">
        <v>9693</v>
      </c>
    </row>
    <row r="1544" spans="1:12" ht="13.5" x14ac:dyDescent="0.25">
      <c r="A1544" s="252" t="s">
        <v>13032</v>
      </c>
      <c r="B1544" s="252" t="s">
        <v>13033</v>
      </c>
      <c r="C1544" s="252" t="s">
        <v>13387</v>
      </c>
      <c r="D1544" s="252" t="s">
        <v>13388</v>
      </c>
      <c r="E1544" s="253" t="s">
        <v>259</v>
      </c>
      <c r="F1544" s="252" t="s">
        <v>259</v>
      </c>
      <c r="G1544" s="252" t="s">
        <v>13819</v>
      </c>
      <c r="H1544" s="252" t="s">
        <v>13820</v>
      </c>
      <c r="I1544" s="252" t="s">
        <v>9878</v>
      </c>
      <c r="J1544" s="252" t="s">
        <v>9691</v>
      </c>
      <c r="K1544" s="253" t="s">
        <v>13821</v>
      </c>
      <c r="L1544" s="252" t="s">
        <v>9693</v>
      </c>
    </row>
    <row r="1545" spans="1:12" ht="13.5" x14ac:dyDescent="0.25">
      <c r="A1545" s="252" t="s">
        <v>13032</v>
      </c>
      <c r="B1545" s="252" t="s">
        <v>13033</v>
      </c>
      <c r="C1545" s="252" t="s">
        <v>13387</v>
      </c>
      <c r="D1545" s="252" t="s">
        <v>13388</v>
      </c>
      <c r="E1545" s="253" t="s">
        <v>259</v>
      </c>
      <c r="F1545" s="252" t="s">
        <v>259</v>
      </c>
      <c r="G1545" s="252" t="s">
        <v>13822</v>
      </c>
      <c r="H1545" s="252" t="s">
        <v>13823</v>
      </c>
      <c r="I1545" s="252" t="s">
        <v>9878</v>
      </c>
      <c r="J1545" s="252" t="s">
        <v>9691</v>
      </c>
      <c r="K1545" s="253" t="s">
        <v>13824</v>
      </c>
      <c r="L1545" s="252" t="s">
        <v>9693</v>
      </c>
    </row>
    <row r="1546" spans="1:12" ht="13.5" x14ac:dyDescent="0.25">
      <c r="A1546" s="252" t="s">
        <v>13032</v>
      </c>
      <c r="B1546" s="252" t="s">
        <v>13033</v>
      </c>
      <c r="C1546" s="252" t="s">
        <v>13387</v>
      </c>
      <c r="D1546" s="252" t="s">
        <v>13388</v>
      </c>
      <c r="E1546" s="253" t="s">
        <v>259</v>
      </c>
      <c r="F1546" s="252" t="s">
        <v>259</v>
      </c>
      <c r="G1546" s="252" t="s">
        <v>13825</v>
      </c>
      <c r="H1546" s="252" t="s">
        <v>13826</v>
      </c>
      <c r="I1546" s="252" t="s">
        <v>9878</v>
      </c>
      <c r="J1546" s="252" t="s">
        <v>9691</v>
      </c>
      <c r="K1546" s="253" t="s">
        <v>13827</v>
      </c>
      <c r="L1546" s="252" t="s">
        <v>9693</v>
      </c>
    </row>
    <row r="1547" spans="1:12" ht="13.5" x14ac:dyDescent="0.25">
      <c r="A1547" s="252" t="s">
        <v>13032</v>
      </c>
      <c r="B1547" s="252" t="s">
        <v>13033</v>
      </c>
      <c r="C1547" s="252" t="s">
        <v>13387</v>
      </c>
      <c r="D1547" s="252" t="s">
        <v>13388</v>
      </c>
      <c r="E1547" s="253" t="s">
        <v>259</v>
      </c>
      <c r="F1547" s="252" t="s">
        <v>259</v>
      </c>
      <c r="G1547" s="252" t="s">
        <v>13828</v>
      </c>
      <c r="H1547" s="252" t="s">
        <v>13829</v>
      </c>
      <c r="I1547" s="252" t="s">
        <v>9690</v>
      </c>
      <c r="J1547" s="252" t="s">
        <v>9691</v>
      </c>
      <c r="K1547" s="253" t="s">
        <v>13830</v>
      </c>
      <c r="L1547" s="252" t="s">
        <v>9693</v>
      </c>
    </row>
    <row r="1548" spans="1:12" ht="13.5" x14ac:dyDescent="0.25">
      <c r="A1548" s="252" t="s">
        <v>13032</v>
      </c>
      <c r="B1548" s="252" t="s">
        <v>13033</v>
      </c>
      <c r="C1548" s="252" t="s">
        <v>13387</v>
      </c>
      <c r="D1548" s="252" t="s">
        <v>13388</v>
      </c>
      <c r="E1548" s="253" t="s">
        <v>259</v>
      </c>
      <c r="F1548" s="252" t="s">
        <v>259</v>
      </c>
      <c r="G1548" s="252" t="s">
        <v>13831</v>
      </c>
      <c r="H1548" s="252" t="s">
        <v>13832</v>
      </c>
      <c r="I1548" s="252" t="s">
        <v>9690</v>
      </c>
      <c r="J1548" s="252" t="s">
        <v>9691</v>
      </c>
      <c r="K1548" s="253" t="s">
        <v>13833</v>
      </c>
      <c r="L1548" s="252" t="s">
        <v>9693</v>
      </c>
    </row>
    <row r="1549" spans="1:12" ht="13.5" x14ac:dyDescent="0.25">
      <c r="A1549" s="252" t="s">
        <v>13032</v>
      </c>
      <c r="B1549" s="252" t="s">
        <v>13033</v>
      </c>
      <c r="C1549" s="252" t="s">
        <v>13387</v>
      </c>
      <c r="D1549" s="252" t="s">
        <v>13388</v>
      </c>
      <c r="E1549" s="253" t="s">
        <v>259</v>
      </c>
      <c r="F1549" s="252" t="s">
        <v>259</v>
      </c>
      <c r="G1549" s="252" t="s">
        <v>13834</v>
      </c>
      <c r="H1549" s="252" t="s">
        <v>13835</v>
      </c>
      <c r="I1549" s="252" t="s">
        <v>9878</v>
      </c>
      <c r="J1549" s="252" t="s">
        <v>9691</v>
      </c>
      <c r="K1549" s="253" t="s">
        <v>13836</v>
      </c>
      <c r="L1549" s="252" t="s">
        <v>9693</v>
      </c>
    </row>
    <row r="1550" spans="1:12" ht="13.5" x14ac:dyDescent="0.25">
      <c r="A1550" s="252" t="s">
        <v>13032</v>
      </c>
      <c r="B1550" s="252" t="s">
        <v>13033</v>
      </c>
      <c r="C1550" s="252" t="s">
        <v>13387</v>
      </c>
      <c r="D1550" s="252" t="s">
        <v>13388</v>
      </c>
      <c r="E1550" s="253" t="s">
        <v>259</v>
      </c>
      <c r="F1550" s="252" t="s">
        <v>259</v>
      </c>
      <c r="G1550" s="252" t="s">
        <v>13837</v>
      </c>
      <c r="H1550" s="252" t="s">
        <v>13838</v>
      </c>
      <c r="I1550" s="252" t="s">
        <v>9690</v>
      </c>
      <c r="J1550" s="252" t="s">
        <v>9691</v>
      </c>
      <c r="K1550" s="253" t="s">
        <v>13839</v>
      </c>
      <c r="L1550" s="252" t="s">
        <v>9693</v>
      </c>
    </row>
    <row r="1551" spans="1:12" ht="13.5" x14ac:dyDescent="0.25">
      <c r="A1551" s="252" t="s">
        <v>13032</v>
      </c>
      <c r="B1551" s="252" t="s">
        <v>13033</v>
      </c>
      <c r="C1551" s="252" t="s">
        <v>13387</v>
      </c>
      <c r="D1551" s="252" t="s">
        <v>13388</v>
      </c>
      <c r="E1551" s="253" t="s">
        <v>259</v>
      </c>
      <c r="F1551" s="252" t="s">
        <v>259</v>
      </c>
      <c r="G1551" s="252" t="s">
        <v>13840</v>
      </c>
      <c r="H1551" s="252" t="s">
        <v>13841</v>
      </c>
      <c r="I1551" s="252" t="s">
        <v>9878</v>
      </c>
      <c r="J1551" s="252" t="s">
        <v>9691</v>
      </c>
      <c r="K1551" s="253" t="s">
        <v>13842</v>
      </c>
      <c r="L1551" s="252" t="s">
        <v>9693</v>
      </c>
    </row>
    <row r="1552" spans="1:12" ht="13.5" x14ac:dyDescent="0.25">
      <c r="A1552" s="252" t="s">
        <v>13032</v>
      </c>
      <c r="B1552" s="252" t="s">
        <v>13033</v>
      </c>
      <c r="C1552" s="252" t="s">
        <v>13387</v>
      </c>
      <c r="D1552" s="252" t="s">
        <v>13388</v>
      </c>
      <c r="E1552" s="253" t="s">
        <v>259</v>
      </c>
      <c r="F1552" s="252" t="s">
        <v>259</v>
      </c>
      <c r="G1552" s="252" t="s">
        <v>13843</v>
      </c>
      <c r="H1552" s="252" t="s">
        <v>13844</v>
      </c>
      <c r="I1552" s="252" t="s">
        <v>9690</v>
      </c>
      <c r="J1552" s="252" t="s">
        <v>9691</v>
      </c>
      <c r="K1552" s="253" t="s">
        <v>13845</v>
      </c>
      <c r="L1552" s="252" t="s">
        <v>9693</v>
      </c>
    </row>
    <row r="1553" spans="1:12" ht="13.5" x14ac:dyDescent="0.25">
      <c r="A1553" s="252" t="s">
        <v>13032</v>
      </c>
      <c r="B1553" s="252" t="s">
        <v>13033</v>
      </c>
      <c r="C1553" s="252" t="s">
        <v>13387</v>
      </c>
      <c r="D1553" s="252" t="s">
        <v>13388</v>
      </c>
      <c r="E1553" s="253" t="s">
        <v>259</v>
      </c>
      <c r="F1553" s="252" t="s">
        <v>259</v>
      </c>
      <c r="G1553" s="252" t="s">
        <v>13846</v>
      </c>
      <c r="H1553" s="252" t="s">
        <v>13847</v>
      </c>
      <c r="I1553" s="252" t="s">
        <v>9878</v>
      </c>
      <c r="J1553" s="252" t="s">
        <v>9691</v>
      </c>
      <c r="K1553" s="253" t="s">
        <v>13848</v>
      </c>
      <c r="L1553" s="252" t="s">
        <v>9693</v>
      </c>
    </row>
    <row r="1554" spans="1:12" ht="13.5" x14ac:dyDescent="0.25">
      <c r="A1554" s="252" t="s">
        <v>13032</v>
      </c>
      <c r="B1554" s="252" t="s">
        <v>13033</v>
      </c>
      <c r="C1554" s="252" t="s">
        <v>13387</v>
      </c>
      <c r="D1554" s="252" t="s">
        <v>13388</v>
      </c>
      <c r="E1554" s="253" t="s">
        <v>259</v>
      </c>
      <c r="F1554" s="252" t="s">
        <v>259</v>
      </c>
      <c r="G1554" s="252" t="s">
        <v>13849</v>
      </c>
      <c r="H1554" s="252" t="s">
        <v>13850</v>
      </c>
      <c r="I1554" s="252" t="s">
        <v>9690</v>
      </c>
      <c r="J1554" s="252" t="s">
        <v>9691</v>
      </c>
      <c r="K1554" s="253" t="s">
        <v>13851</v>
      </c>
      <c r="L1554" s="252" t="s">
        <v>9693</v>
      </c>
    </row>
    <row r="1555" spans="1:12" ht="13.5" x14ac:dyDescent="0.25">
      <c r="A1555" s="252" t="s">
        <v>13032</v>
      </c>
      <c r="B1555" s="252" t="s">
        <v>13033</v>
      </c>
      <c r="C1555" s="252" t="s">
        <v>13387</v>
      </c>
      <c r="D1555" s="252" t="s">
        <v>13388</v>
      </c>
      <c r="E1555" s="253" t="s">
        <v>259</v>
      </c>
      <c r="F1555" s="252" t="s">
        <v>259</v>
      </c>
      <c r="G1555" s="252" t="s">
        <v>13852</v>
      </c>
      <c r="H1555" s="252" t="s">
        <v>13853</v>
      </c>
      <c r="I1555" s="252" t="s">
        <v>9690</v>
      </c>
      <c r="J1555" s="252" t="s">
        <v>9691</v>
      </c>
      <c r="K1555" s="253" t="s">
        <v>13854</v>
      </c>
      <c r="L1555" s="252" t="s">
        <v>9693</v>
      </c>
    </row>
    <row r="1556" spans="1:12" ht="13.5" x14ac:dyDescent="0.25">
      <c r="A1556" s="252" t="s">
        <v>13032</v>
      </c>
      <c r="B1556" s="252" t="s">
        <v>13033</v>
      </c>
      <c r="C1556" s="252" t="s">
        <v>13387</v>
      </c>
      <c r="D1556" s="252" t="s">
        <v>13388</v>
      </c>
      <c r="E1556" s="253" t="s">
        <v>259</v>
      </c>
      <c r="F1556" s="252" t="s">
        <v>259</v>
      </c>
      <c r="G1556" s="252" t="s">
        <v>13855</v>
      </c>
      <c r="H1556" s="252" t="s">
        <v>13856</v>
      </c>
      <c r="I1556" s="252" t="s">
        <v>9878</v>
      </c>
      <c r="J1556" s="252" t="s">
        <v>9691</v>
      </c>
      <c r="K1556" s="253" t="s">
        <v>13857</v>
      </c>
      <c r="L1556" s="252" t="s">
        <v>9693</v>
      </c>
    </row>
    <row r="1557" spans="1:12" ht="13.5" x14ac:dyDescent="0.25">
      <c r="A1557" s="252" t="s">
        <v>13032</v>
      </c>
      <c r="B1557" s="252" t="s">
        <v>13033</v>
      </c>
      <c r="C1557" s="252" t="s">
        <v>13387</v>
      </c>
      <c r="D1557" s="252" t="s">
        <v>13388</v>
      </c>
      <c r="E1557" s="253" t="s">
        <v>259</v>
      </c>
      <c r="F1557" s="252" t="s">
        <v>259</v>
      </c>
      <c r="G1557" s="252" t="s">
        <v>13858</v>
      </c>
      <c r="H1557" s="252" t="s">
        <v>13859</v>
      </c>
      <c r="I1557" s="252" t="s">
        <v>9690</v>
      </c>
      <c r="J1557" s="252" t="s">
        <v>9691</v>
      </c>
      <c r="K1557" s="253" t="s">
        <v>13860</v>
      </c>
      <c r="L1557" s="252" t="s">
        <v>9693</v>
      </c>
    </row>
    <row r="1558" spans="1:12" ht="13.5" x14ac:dyDescent="0.25">
      <c r="A1558" s="252" t="s">
        <v>13032</v>
      </c>
      <c r="B1558" s="252" t="s">
        <v>13033</v>
      </c>
      <c r="C1558" s="252" t="s">
        <v>13387</v>
      </c>
      <c r="D1558" s="252" t="s">
        <v>13388</v>
      </c>
      <c r="E1558" s="253" t="s">
        <v>259</v>
      </c>
      <c r="F1558" s="252" t="s">
        <v>259</v>
      </c>
      <c r="G1558" s="252" t="s">
        <v>13861</v>
      </c>
      <c r="H1558" s="252" t="s">
        <v>13862</v>
      </c>
      <c r="I1558" s="252" t="s">
        <v>9878</v>
      </c>
      <c r="J1558" s="252" t="s">
        <v>9691</v>
      </c>
      <c r="K1558" s="253" t="s">
        <v>13863</v>
      </c>
      <c r="L1558" s="252" t="s">
        <v>9693</v>
      </c>
    </row>
    <row r="1559" spans="1:12" ht="13.5" x14ac:dyDescent="0.25">
      <c r="A1559" s="252" t="s">
        <v>13032</v>
      </c>
      <c r="B1559" s="252" t="s">
        <v>13033</v>
      </c>
      <c r="C1559" s="252" t="s">
        <v>13387</v>
      </c>
      <c r="D1559" s="252" t="s">
        <v>13388</v>
      </c>
      <c r="E1559" s="253" t="s">
        <v>259</v>
      </c>
      <c r="F1559" s="252" t="s">
        <v>259</v>
      </c>
      <c r="G1559" s="252" t="s">
        <v>13864</v>
      </c>
      <c r="H1559" s="252" t="s">
        <v>13865</v>
      </c>
      <c r="I1559" s="252" t="s">
        <v>9878</v>
      </c>
      <c r="J1559" s="252" t="s">
        <v>9691</v>
      </c>
      <c r="K1559" s="253" t="s">
        <v>13866</v>
      </c>
      <c r="L1559" s="252" t="s">
        <v>9693</v>
      </c>
    </row>
    <row r="1560" spans="1:12" ht="13.5" x14ac:dyDescent="0.25">
      <c r="A1560" s="252" t="s">
        <v>13032</v>
      </c>
      <c r="B1560" s="252" t="s">
        <v>13033</v>
      </c>
      <c r="C1560" s="252" t="s">
        <v>13387</v>
      </c>
      <c r="D1560" s="252" t="s">
        <v>13388</v>
      </c>
      <c r="E1560" s="253" t="s">
        <v>259</v>
      </c>
      <c r="F1560" s="252" t="s">
        <v>259</v>
      </c>
      <c r="G1560" s="252" t="s">
        <v>13867</v>
      </c>
      <c r="H1560" s="252" t="s">
        <v>13868</v>
      </c>
      <c r="I1560" s="252" t="s">
        <v>9690</v>
      </c>
      <c r="J1560" s="252" t="s">
        <v>9691</v>
      </c>
      <c r="K1560" s="253" t="s">
        <v>13869</v>
      </c>
      <c r="L1560" s="252" t="s">
        <v>9693</v>
      </c>
    </row>
    <row r="1561" spans="1:12" ht="13.5" x14ac:dyDescent="0.25">
      <c r="A1561" s="252" t="s">
        <v>13032</v>
      </c>
      <c r="B1561" s="252" t="s">
        <v>13033</v>
      </c>
      <c r="C1561" s="252" t="s">
        <v>13387</v>
      </c>
      <c r="D1561" s="252" t="s">
        <v>13388</v>
      </c>
      <c r="E1561" s="253" t="s">
        <v>259</v>
      </c>
      <c r="F1561" s="252" t="s">
        <v>259</v>
      </c>
      <c r="G1561" s="252" t="s">
        <v>13870</v>
      </c>
      <c r="H1561" s="252" t="s">
        <v>13871</v>
      </c>
      <c r="I1561" s="252" t="s">
        <v>9878</v>
      </c>
      <c r="J1561" s="252" t="s">
        <v>9691</v>
      </c>
      <c r="K1561" s="253" t="s">
        <v>13872</v>
      </c>
      <c r="L1561" s="252" t="s">
        <v>9693</v>
      </c>
    </row>
    <row r="1562" spans="1:12" ht="13.5" x14ac:dyDescent="0.25">
      <c r="A1562" s="252" t="s">
        <v>13032</v>
      </c>
      <c r="B1562" s="252" t="s">
        <v>13033</v>
      </c>
      <c r="C1562" s="252" t="s">
        <v>13387</v>
      </c>
      <c r="D1562" s="252" t="s">
        <v>13388</v>
      </c>
      <c r="E1562" s="253" t="s">
        <v>259</v>
      </c>
      <c r="F1562" s="252" t="s">
        <v>259</v>
      </c>
      <c r="G1562" s="252" t="s">
        <v>13873</v>
      </c>
      <c r="H1562" s="252" t="s">
        <v>13874</v>
      </c>
      <c r="I1562" s="252" t="s">
        <v>9690</v>
      </c>
      <c r="J1562" s="252" t="s">
        <v>9691</v>
      </c>
      <c r="K1562" s="253" t="s">
        <v>13875</v>
      </c>
      <c r="L1562" s="252" t="s">
        <v>9693</v>
      </c>
    </row>
    <row r="1563" spans="1:12" ht="13.5" x14ac:dyDescent="0.25">
      <c r="A1563" s="252" t="s">
        <v>13032</v>
      </c>
      <c r="B1563" s="252" t="s">
        <v>13033</v>
      </c>
      <c r="C1563" s="252" t="s">
        <v>13387</v>
      </c>
      <c r="D1563" s="252" t="s">
        <v>13388</v>
      </c>
      <c r="E1563" s="253" t="s">
        <v>259</v>
      </c>
      <c r="F1563" s="252" t="s">
        <v>259</v>
      </c>
      <c r="G1563" s="252" t="s">
        <v>13876</v>
      </c>
      <c r="H1563" s="252" t="s">
        <v>13877</v>
      </c>
      <c r="I1563" s="252" t="s">
        <v>9878</v>
      </c>
      <c r="J1563" s="252" t="s">
        <v>9691</v>
      </c>
      <c r="K1563" s="253" t="s">
        <v>13878</v>
      </c>
      <c r="L1563" s="252" t="s">
        <v>9693</v>
      </c>
    </row>
    <row r="1564" spans="1:12" ht="13.5" x14ac:dyDescent="0.25">
      <c r="A1564" s="252" t="s">
        <v>13032</v>
      </c>
      <c r="B1564" s="252" t="s">
        <v>13033</v>
      </c>
      <c r="C1564" s="252" t="s">
        <v>13387</v>
      </c>
      <c r="D1564" s="252" t="s">
        <v>13388</v>
      </c>
      <c r="E1564" s="253" t="s">
        <v>259</v>
      </c>
      <c r="F1564" s="252" t="s">
        <v>259</v>
      </c>
      <c r="G1564" s="252" t="s">
        <v>13879</v>
      </c>
      <c r="H1564" s="252" t="s">
        <v>13880</v>
      </c>
      <c r="I1564" s="252" t="s">
        <v>9690</v>
      </c>
      <c r="J1564" s="252" t="s">
        <v>9691</v>
      </c>
      <c r="K1564" s="253" t="s">
        <v>13869</v>
      </c>
      <c r="L1564" s="252" t="s">
        <v>9693</v>
      </c>
    </row>
    <row r="1565" spans="1:12" ht="13.5" x14ac:dyDescent="0.25">
      <c r="A1565" s="252" t="s">
        <v>13032</v>
      </c>
      <c r="B1565" s="252" t="s">
        <v>13033</v>
      </c>
      <c r="C1565" s="252" t="s">
        <v>13387</v>
      </c>
      <c r="D1565" s="252" t="s">
        <v>13388</v>
      </c>
      <c r="E1565" s="253" t="s">
        <v>259</v>
      </c>
      <c r="F1565" s="252" t="s">
        <v>259</v>
      </c>
      <c r="G1565" s="252" t="s">
        <v>13881</v>
      </c>
      <c r="H1565" s="252" t="s">
        <v>13882</v>
      </c>
      <c r="I1565" s="252" t="s">
        <v>9690</v>
      </c>
      <c r="J1565" s="252" t="s">
        <v>9691</v>
      </c>
      <c r="K1565" s="253" t="s">
        <v>13883</v>
      </c>
      <c r="L1565" s="252" t="s">
        <v>9693</v>
      </c>
    </row>
    <row r="1566" spans="1:12" ht="13.5" x14ac:dyDescent="0.25">
      <c r="A1566" s="252" t="s">
        <v>13032</v>
      </c>
      <c r="B1566" s="252" t="s">
        <v>13033</v>
      </c>
      <c r="C1566" s="252" t="s">
        <v>13387</v>
      </c>
      <c r="D1566" s="252" t="s">
        <v>13388</v>
      </c>
      <c r="E1566" s="253" t="s">
        <v>259</v>
      </c>
      <c r="F1566" s="252" t="s">
        <v>259</v>
      </c>
      <c r="G1566" s="252" t="s">
        <v>13884</v>
      </c>
      <c r="H1566" s="252" t="s">
        <v>13885</v>
      </c>
      <c r="I1566" s="252" t="s">
        <v>9878</v>
      </c>
      <c r="J1566" s="252" t="s">
        <v>9691</v>
      </c>
      <c r="K1566" s="253" t="s">
        <v>13886</v>
      </c>
      <c r="L1566" s="252" t="s">
        <v>9693</v>
      </c>
    </row>
    <row r="1567" spans="1:12" ht="13.5" x14ac:dyDescent="0.25">
      <c r="A1567" s="252" t="s">
        <v>13032</v>
      </c>
      <c r="B1567" s="252" t="s">
        <v>13033</v>
      </c>
      <c r="C1567" s="252" t="s">
        <v>13387</v>
      </c>
      <c r="D1567" s="252" t="s">
        <v>13388</v>
      </c>
      <c r="E1567" s="253" t="s">
        <v>259</v>
      </c>
      <c r="F1567" s="252" t="s">
        <v>259</v>
      </c>
      <c r="G1567" s="252" t="s">
        <v>13887</v>
      </c>
      <c r="H1567" s="252" t="s">
        <v>13888</v>
      </c>
      <c r="I1567" s="252" t="s">
        <v>9690</v>
      </c>
      <c r="J1567" s="252" t="s">
        <v>9691</v>
      </c>
      <c r="K1567" s="253" t="s">
        <v>13889</v>
      </c>
      <c r="L1567" s="252" t="s">
        <v>9693</v>
      </c>
    </row>
    <row r="1568" spans="1:12" ht="13.5" x14ac:dyDescent="0.25">
      <c r="A1568" s="252" t="s">
        <v>13032</v>
      </c>
      <c r="B1568" s="252" t="s">
        <v>13033</v>
      </c>
      <c r="C1568" s="252" t="s">
        <v>13387</v>
      </c>
      <c r="D1568" s="252" t="s">
        <v>13388</v>
      </c>
      <c r="E1568" s="253" t="s">
        <v>259</v>
      </c>
      <c r="F1568" s="252" t="s">
        <v>259</v>
      </c>
      <c r="G1568" s="252" t="s">
        <v>13890</v>
      </c>
      <c r="H1568" s="252" t="s">
        <v>13891</v>
      </c>
      <c r="I1568" s="252" t="s">
        <v>9878</v>
      </c>
      <c r="J1568" s="252" t="s">
        <v>9691</v>
      </c>
      <c r="K1568" s="253" t="s">
        <v>13892</v>
      </c>
      <c r="L1568" s="252" t="s">
        <v>9693</v>
      </c>
    </row>
    <row r="1569" spans="1:12" ht="13.5" x14ac:dyDescent="0.25">
      <c r="A1569" s="252" t="s">
        <v>13032</v>
      </c>
      <c r="B1569" s="252" t="s">
        <v>13033</v>
      </c>
      <c r="C1569" s="252" t="s">
        <v>13387</v>
      </c>
      <c r="D1569" s="252" t="s">
        <v>13388</v>
      </c>
      <c r="E1569" s="253" t="s">
        <v>259</v>
      </c>
      <c r="F1569" s="252" t="s">
        <v>259</v>
      </c>
      <c r="G1569" s="252" t="s">
        <v>13893</v>
      </c>
      <c r="H1569" s="252" t="s">
        <v>13894</v>
      </c>
      <c r="I1569" s="252" t="s">
        <v>9690</v>
      </c>
      <c r="J1569" s="252" t="s">
        <v>9691</v>
      </c>
      <c r="K1569" s="253" t="s">
        <v>13889</v>
      </c>
      <c r="L1569" s="252" t="s">
        <v>9693</v>
      </c>
    </row>
    <row r="1570" spans="1:12" ht="13.5" x14ac:dyDescent="0.25">
      <c r="A1570" s="252" t="s">
        <v>13032</v>
      </c>
      <c r="B1570" s="252" t="s">
        <v>13033</v>
      </c>
      <c r="C1570" s="252" t="s">
        <v>13387</v>
      </c>
      <c r="D1570" s="252" t="s">
        <v>13388</v>
      </c>
      <c r="E1570" s="253" t="s">
        <v>259</v>
      </c>
      <c r="F1570" s="252" t="s">
        <v>259</v>
      </c>
      <c r="G1570" s="252" t="s">
        <v>13895</v>
      </c>
      <c r="H1570" s="252" t="s">
        <v>13896</v>
      </c>
      <c r="I1570" s="252" t="s">
        <v>9878</v>
      </c>
      <c r="J1570" s="252" t="s">
        <v>9691</v>
      </c>
      <c r="K1570" s="253" t="s">
        <v>13897</v>
      </c>
      <c r="L1570" s="252" t="s">
        <v>9693</v>
      </c>
    </row>
    <row r="1571" spans="1:12" ht="13.5" x14ac:dyDescent="0.25">
      <c r="A1571" s="252" t="s">
        <v>13032</v>
      </c>
      <c r="B1571" s="252" t="s">
        <v>13033</v>
      </c>
      <c r="C1571" s="252" t="s">
        <v>13387</v>
      </c>
      <c r="D1571" s="252" t="s">
        <v>13388</v>
      </c>
      <c r="E1571" s="253" t="s">
        <v>259</v>
      </c>
      <c r="F1571" s="252" t="s">
        <v>259</v>
      </c>
      <c r="G1571" s="252" t="s">
        <v>13898</v>
      </c>
      <c r="H1571" s="252" t="s">
        <v>13899</v>
      </c>
      <c r="I1571" s="252" t="s">
        <v>9878</v>
      </c>
      <c r="J1571" s="252" t="s">
        <v>9691</v>
      </c>
      <c r="K1571" s="253" t="s">
        <v>13900</v>
      </c>
      <c r="L1571" s="252" t="s">
        <v>9693</v>
      </c>
    </row>
    <row r="1572" spans="1:12" ht="13.5" x14ac:dyDescent="0.25">
      <c r="A1572" s="252" t="s">
        <v>13032</v>
      </c>
      <c r="B1572" s="252" t="s">
        <v>13033</v>
      </c>
      <c r="C1572" s="252" t="s">
        <v>13387</v>
      </c>
      <c r="D1572" s="252" t="s">
        <v>13388</v>
      </c>
      <c r="E1572" s="253" t="s">
        <v>259</v>
      </c>
      <c r="F1572" s="252" t="s">
        <v>259</v>
      </c>
      <c r="G1572" s="252" t="s">
        <v>13901</v>
      </c>
      <c r="H1572" s="252" t="s">
        <v>13902</v>
      </c>
      <c r="I1572" s="252" t="s">
        <v>9690</v>
      </c>
      <c r="J1572" s="252" t="s">
        <v>9691</v>
      </c>
      <c r="K1572" s="253" t="s">
        <v>13903</v>
      </c>
      <c r="L1572" s="252" t="s">
        <v>9693</v>
      </c>
    </row>
    <row r="1573" spans="1:12" ht="13.5" x14ac:dyDescent="0.25">
      <c r="A1573" s="252" t="s">
        <v>13032</v>
      </c>
      <c r="B1573" s="252" t="s">
        <v>13033</v>
      </c>
      <c r="C1573" s="252" t="s">
        <v>13387</v>
      </c>
      <c r="D1573" s="252" t="s">
        <v>13388</v>
      </c>
      <c r="E1573" s="253" t="s">
        <v>259</v>
      </c>
      <c r="F1573" s="252" t="s">
        <v>259</v>
      </c>
      <c r="G1573" s="252" t="s">
        <v>13904</v>
      </c>
      <c r="H1573" s="252" t="s">
        <v>13905</v>
      </c>
      <c r="I1573" s="252" t="s">
        <v>9878</v>
      </c>
      <c r="J1573" s="252" t="s">
        <v>9691</v>
      </c>
      <c r="K1573" s="253" t="s">
        <v>13906</v>
      </c>
      <c r="L1573" s="252" t="s">
        <v>9693</v>
      </c>
    </row>
    <row r="1574" spans="1:12" ht="13.5" x14ac:dyDescent="0.25">
      <c r="A1574" s="252" t="s">
        <v>13032</v>
      </c>
      <c r="B1574" s="252" t="s">
        <v>13033</v>
      </c>
      <c r="C1574" s="252" t="s">
        <v>13387</v>
      </c>
      <c r="D1574" s="252" t="s">
        <v>13388</v>
      </c>
      <c r="E1574" s="253" t="s">
        <v>259</v>
      </c>
      <c r="F1574" s="252" t="s">
        <v>259</v>
      </c>
      <c r="G1574" s="252" t="s">
        <v>13907</v>
      </c>
      <c r="H1574" s="252" t="s">
        <v>13908</v>
      </c>
      <c r="I1574" s="252" t="s">
        <v>9690</v>
      </c>
      <c r="J1574" s="252" t="s">
        <v>9691</v>
      </c>
      <c r="K1574" s="253" t="s">
        <v>13909</v>
      </c>
      <c r="L1574" s="252" t="s">
        <v>9693</v>
      </c>
    </row>
    <row r="1575" spans="1:12" ht="13.5" x14ac:dyDescent="0.25">
      <c r="A1575" s="252" t="s">
        <v>13032</v>
      </c>
      <c r="B1575" s="252" t="s">
        <v>13033</v>
      </c>
      <c r="C1575" s="252" t="s">
        <v>13387</v>
      </c>
      <c r="D1575" s="252" t="s">
        <v>13388</v>
      </c>
      <c r="E1575" s="253" t="s">
        <v>259</v>
      </c>
      <c r="F1575" s="252" t="s">
        <v>259</v>
      </c>
      <c r="G1575" s="252" t="s">
        <v>13910</v>
      </c>
      <c r="H1575" s="252" t="s">
        <v>13911</v>
      </c>
      <c r="I1575" s="252" t="s">
        <v>9690</v>
      </c>
      <c r="J1575" s="252" t="s">
        <v>9691</v>
      </c>
      <c r="K1575" s="253" t="s">
        <v>13912</v>
      </c>
      <c r="L1575" s="252" t="s">
        <v>9693</v>
      </c>
    </row>
    <row r="1576" spans="1:12" ht="13.5" x14ac:dyDescent="0.25">
      <c r="A1576" s="252" t="s">
        <v>13032</v>
      </c>
      <c r="B1576" s="252" t="s">
        <v>13033</v>
      </c>
      <c r="C1576" s="252" t="s">
        <v>13387</v>
      </c>
      <c r="D1576" s="252" t="s">
        <v>13388</v>
      </c>
      <c r="E1576" s="253" t="s">
        <v>259</v>
      </c>
      <c r="F1576" s="252" t="s">
        <v>259</v>
      </c>
      <c r="G1576" s="252" t="s">
        <v>13913</v>
      </c>
      <c r="H1576" s="252" t="s">
        <v>13914</v>
      </c>
      <c r="I1576" s="252" t="s">
        <v>9690</v>
      </c>
      <c r="J1576" s="252" t="s">
        <v>9691</v>
      </c>
      <c r="K1576" s="253" t="s">
        <v>13915</v>
      </c>
      <c r="L1576" s="252" t="s">
        <v>9693</v>
      </c>
    </row>
    <row r="1577" spans="1:12" ht="13.5" x14ac:dyDescent="0.25">
      <c r="A1577" s="252" t="s">
        <v>13032</v>
      </c>
      <c r="B1577" s="252" t="s">
        <v>13033</v>
      </c>
      <c r="C1577" s="252" t="s">
        <v>13387</v>
      </c>
      <c r="D1577" s="252" t="s">
        <v>13388</v>
      </c>
      <c r="E1577" s="253" t="s">
        <v>259</v>
      </c>
      <c r="F1577" s="252" t="s">
        <v>259</v>
      </c>
      <c r="G1577" s="252" t="s">
        <v>13916</v>
      </c>
      <c r="H1577" s="252" t="s">
        <v>13917</v>
      </c>
      <c r="I1577" s="252" t="s">
        <v>9878</v>
      </c>
      <c r="J1577" s="252" t="s">
        <v>9691</v>
      </c>
      <c r="K1577" s="253" t="s">
        <v>13918</v>
      </c>
      <c r="L1577" s="252" t="s">
        <v>9693</v>
      </c>
    </row>
    <row r="1578" spans="1:12" ht="13.5" x14ac:dyDescent="0.25">
      <c r="A1578" s="252" t="s">
        <v>13032</v>
      </c>
      <c r="B1578" s="252" t="s">
        <v>13033</v>
      </c>
      <c r="C1578" s="252" t="s">
        <v>13387</v>
      </c>
      <c r="D1578" s="252" t="s">
        <v>13388</v>
      </c>
      <c r="E1578" s="253" t="s">
        <v>259</v>
      </c>
      <c r="F1578" s="252" t="s">
        <v>259</v>
      </c>
      <c r="G1578" s="252" t="s">
        <v>13919</v>
      </c>
      <c r="H1578" s="252" t="s">
        <v>13920</v>
      </c>
      <c r="I1578" s="252" t="s">
        <v>9690</v>
      </c>
      <c r="J1578" s="252" t="s">
        <v>9691</v>
      </c>
      <c r="K1578" s="253" t="s">
        <v>13921</v>
      </c>
      <c r="L1578" s="252" t="s">
        <v>9693</v>
      </c>
    </row>
    <row r="1579" spans="1:12" ht="13.5" x14ac:dyDescent="0.25">
      <c r="A1579" s="252" t="s">
        <v>13032</v>
      </c>
      <c r="B1579" s="252" t="s">
        <v>13033</v>
      </c>
      <c r="C1579" s="252" t="s">
        <v>13387</v>
      </c>
      <c r="D1579" s="252" t="s">
        <v>13388</v>
      </c>
      <c r="E1579" s="253" t="s">
        <v>259</v>
      </c>
      <c r="F1579" s="252" t="s">
        <v>259</v>
      </c>
      <c r="G1579" s="252" t="s">
        <v>13922</v>
      </c>
      <c r="H1579" s="252" t="s">
        <v>13923</v>
      </c>
      <c r="I1579" s="252" t="s">
        <v>9878</v>
      </c>
      <c r="J1579" s="252" t="s">
        <v>9691</v>
      </c>
      <c r="K1579" s="253" t="s">
        <v>13924</v>
      </c>
      <c r="L1579" s="252" t="s">
        <v>9693</v>
      </c>
    </row>
    <row r="1580" spans="1:12" ht="13.5" x14ac:dyDescent="0.25">
      <c r="A1580" s="252" t="s">
        <v>13032</v>
      </c>
      <c r="B1580" s="252" t="s">
        <v>13033</v>
      </c>
      <c r="C1580" s="252" t="s">
        <v>13387</v>
      </c>
      <c r="D1580" s="252" t="s">
        <v>13388</v>
      </c>
      <c r="E1580" s="253" t="s">
        <v>259</v>
      </c>
      <c r="F1580" s="252" t="s">
        <v>259</v>
      </c>
      <c r="G1580" s="252" t="s">
        <v>13925</v>
      </c>
      <c r="H1580" s="252" t="s">
        <v>13926</v>
      </c>
      <c r="I1580" s="252" t="s">
        <v>9690</v>
      </c>
      <c r="J1580" s="252" t="s">
        <v>9691</v>
      </c>
      <c r="K1580" s="253" t="s">
        <v>13854</v>
      </c>
      <c r="L1580" s="252" t="s">
        <v>9693</v>
      </c>
    </row>
    <row r="1581" spans="1:12" ht="13.5" x14ac:dyDescent="0.25">
      <c r="A1581" s="252" t="s">
        <v>13032</v>
      </c>
      <c r="B1581" s="252" t="s">
        <v>13033</v>
      </c>
      <c r="C1581" s="252" t="s">
        <v>13387</v>
      </c>
      <c r="D1581" s="252" t="s">
        <v>13388</v>
      </c>
      <c r="E1581" s="253" t="s">
        <v>259</v>
      </c>
      <c r="F1581" s="252" t="s">
        <v>259</v>
      </c>
      <c r="G1581" s="252" t="s">
        <v>13927</v>
      </c>
      <c r="H1581" s="252" t="s">
        <v>13928</v>
      </c>
      <c r="I1581" s="252" t="s">
        <v>9878</v>
      </c>
      <c r="J1581" s="252" t="s">
        <v>9691</v>
      </c>
      <c r="K1581" s="253" t="s">
        <v>13929</v>
      </c>
      <c r="L1581" s="252" t="s">
        <v>9693</v>
      </c>
    </row>
    <row r="1582" spans="1:12" ht="13.5" x14ac:dyDescent="0.25">
      <c r="A1582" s="252" t="s">
        <v>13032</v>
      </c>
      <c r="B1582" s="252" t="s">
        <v>13033</v>
      </c>
      <c r="C1582" s="252" t="s">
        <v>13387</v>
      </c>
      <c r="D1582" s="252" t="s">
        <v>13388</v>
      </c>
      <c r="E1582" s="253" t="s">
        <v>259</v>
      </c>
      <c r="F1582" s="252" t="s">
        <v>259</v>
      </c>
      <c r="G1582" s="252" t="s">
        <v>13930</v>
      </c>
      <c r="H1582" s="252" t="s">
        <v>13931</v>
      </c>
      <c r="I1582" s="252" t="s">
        <v>9690</v>
      </c>
      <c r="J1582" s="252" t="s">
        <v>9691</v>
      </c>
      <c r="K1582" s="253" t="s">
        <v>13860</v>
      </c>
      <c r="L1582" s="252" t="s">
        <v>9693</v>
      </c>
    </row>
    <row r="1583" spans="1:12" ht="13.5" x14ac:dyDescent="0.25">
      <c r="A1583" s="252" t="s">
        <v>13032</v>
      </c>
      <c r="B1583" s="252" t="s">
        <v>13033</v>
      </c>
      <c r="C1583" s="252" t="s">
        <v>13387</v>
      </c>
      <c r="D1583" s="252" t="s">
        <v>13388</v>
      </c>
      <c r="E1583" s="253" t="s">
        <v>259</v>
      </c>
      <c r="F1583" s="252" t="s">
        <v>259</v>
      </c>
      <c r="G1583" s="252" t="s">
        <v>13932</v>
      </c>
      <c r="H1583" s="252" t="s">
        <v>13933</v>
      </c>
      <c r="I1583" s="252" t="s">
        <v>9878</v>
      </c>
      <c r="J1583" s="252" t="s">
        <v>9691</v>
      </c>
      <c r="K1583" s="253" t="s">
        <v>13934</v>
      </c>
      <c r="L1583" s="252" t="s">
        <v>9693</v>
      </c>
    </row>
    <row r="1584" spans="1:12" ht="13.5" x14ac:dyDescent="0.25">
      <c r="A1584" s="252" t="s">
        <v>13032</v>
      </c>
      <c r="B1584" s="252" t="s">
        <v>13033</v>
      </c>
      <c r="C1584" s="252" t="s">
        <v>13387</v>
      </c>
      <c r="D1584" s="252" t="s">
        <v>13388</v>
      </c>
      <c r="E1584" s="253" t="s">
        <v>259</v>
      </c>
      <c r="F1584" s="252" t="s">
        <v>259</v>
      </c>
      <c r="G1584" s="252" t="s">
        <v>13935</v>
      </c>
      <c r="H1584" s="252" t="s">
        <v>13936</v>
      </c>
      <c r="I1584" s="252" t="s">
        <v>9690</v>
      </c>
      <c r="J1584" s="252" t="s">
        <v>9691</v>
      </c>
      <c r="K1584" s="253" t="s">
        <v>13937</v>
      </c>
      <c r="L1584" s="252" t="s">
        <v>9693</v>
      </c>
    </row>
    <row r="1585" spans="1:12" ht="13.5" x14ac:dyDescent="0.25">
      <c r="A1585" s="252" t="s">
        <v>13032</v>
      </c>
      <c r="B1585" s="252" t="s">
        <v>13033</v>
      </c>
      <c r="C1585" s="252" t="s">
        <v>13387</v>
      </c>
      <c r="D1585" s="252" t="s">
        <v>13388</v>
      </c>
      <c r="E1585" s="253" t="s">
        <v>259</v>
      </c>
      <c r="F1585" s="252" t="s">
        <v>259</v>
      </c>
      <c r="G1585" s="252" t="s">
        <v>13938</v>
      </c>
      <c r="H1585" s="252" t="s">
        <v>13939</v>
      </c>
      <c r="I1585" s="252" t="s">
        <v>9878</v>
      </c>
      <c r="J1585" s="252" t="s">
        <v>9691</v>
      </c>
      <c r="K1585" s="253" t="s">
        <v>13940</v>
      </c>
      <c r="L1585" s="252" t="s">
        <v>9693</v>
      </c>
    </row>
    <row r="1586" spans="1:12" ht="13.5" x14ac:dyDescent="0.25">
      <c r="A1586" s="252" t="s">
        <v>13032</v>
      </c>
      <c r="B1586" s="252" t="s">
        <v>13033</v>
      </c>
      <c r="C1586" s="252" t="s">
        <v>13387</v>
      </c>
      <c r="D1586" s="252" t="s">
        <v>13388</v>
      </c>
      <c r="E1586" s="253" t="s">
        <v>259</v>
      </c>
      <c r="F1586" s="252" t="s">
        <v>259</v>
      </c>
      <c r="G1586" s="252" t="s">
        <v>13941</v>
      </c>
      <c r="H1586" s="252" t="s">
        <v>13942</v>
      </c>
      <c r="I1586" s="252" t="s">
        <v>9878</v>
      </c>
      <c r="J1586" s="252" t="s">
        <v>9691</v>
      </c>
      <c r="K1586" s="253" t="s">
        <v>13943</v>
      </c>
      <c r="L1586" s="252" t="s">
        <v>9693</v>
      </c>
    </row>
    <row r="1587" spans="1:12" ht="13.5" x14ac:dyDescent="0.25">
      <c r="A1587" s="252" t="s">
        <v>13032</v>
      </c>
      <c r="B1587" s="252" t="s">
        <v>13033</v>
      </c>
      <c r="C1587" s="252" t="s">
        <v>13387</v>
      </c>
      <c r="D1587" s="252" t="s">
        <v>13388</v>
      </c>
      <c r="E1587" s="253" t="s">
        <v>259</v>
      </c>
      <c r="F1587" s="252" t="s">
        <v>259</v>
      </c>
      <c r="G1587" s="252" t="s">
        <v>13944</v>
      </c>
      <c r="H1587" s="252" t="s">
        <v>13945</v>
      </c>
      <c r="I1587" s="252" t="s">
        <v>9878</v>
      </c>
      <c r="J1587" s="252" t="s">
        <v>9691</v>
      </c>
      <c r="K1587" s="253" t="s">
        <v>13946</v>
      </c>
      <c r="L1587" s="252" t="s">
        <v>9693</v>
      </c>
    </row>
    <row r="1588" spans="1:12" ht="13.5" x14ac:dyDescent="0.25">
      <c r="A1588" s="252" t="s">
        <v>13032</v>
      </c>
      <c r="B1588" s="252" t="s">
        <v>13033</v>
      </c>
      <c r="C1588" s="252" t="s">
        <v>13387</v>
      </c>
      <c r="D1588" s="252" t="s">
        <v>13388</v>
      </c>
      <c r="E1588" s="253" t="s">
        <v>259</v>
      </c>
      <c r="F1588" s="252" t="s">
        <v>259</v>
      </c>
      <c r="G1588" s="252" t="s">
        <v>13947</v>
      </c>
      <c r="H1588" s="252" t="s">
        <v>13948</v>
      </c>
      <c r="I1588" s="252" t="s">
        <v>9878</v>
      </c>
      <c r="J1588" s="252" t="s">
        <v>9691</v>
      </c>
      <c r="K1588" s="253" t="s">
        <v>13949</v>
      </c>
      <c r="L1588" s="252" t="s">
        <v>9693</v>
      </c>
    </row>
    <row r="1589" spans="1:12" ht="13.5" x14ac:dyDescent="0.25">
      <c r="A1589" s="252" t="s">
        <v>13032</v>
      </c>
      <c r="B1589" s="252" t="s">
        <v>13033</v>
      </c>
      <c r="C1589" s="252" t="s">
        <v>13387</v>
      </c>
      <c r="D1589" s="252" t="s">
        <v>13388</v>
      </c>
      <c r="E1589" s="253" t="s">
        <v>259</v>
      </c>
      <c r="F1589" s="252" t="s">
        <v>259</v>
      </c>
      <c r="G1589" s="252" t="s">
        <v>13950</v>
      </c>
      <c r="H1589" s="252" t="s">
        <v>13951</v>
      </c>
      <c r="I1589" s="252" t="s">
        <v>9878</v>
      </c>
      <c r="J1589" s="252" t="s">
        <v>9691</v>
      </c>
      <c r="K1589" s="253" t="s">
        <v>13952</v>
      </c>
      <c r="L1589" s="252" t="s">
        <v>9693</v>
      </c>
    </row>
    <row r="1590" spans="1:12" ht="13.5" x14ac:dyDescent="0.25">
      <c r="A1590" s="252" t="s">
        <v>13032</v>
      </c>
      <c r="B1590" s="252" t="s">
        <v>13033</v>
      </c>
      <c r="C1590" s="252" t="s">
        <v>13387</v>
      </c>
      <c r="D1590" s="252" t="s">
        <v>13388</v>
      </c>
      <c r="E1590" s="253" t="s">
        <v>259</v>
      </c>
      <c r="F1590" s="252" t="s">
        <v>259</v>
      </c>
      <c r="G1590" s="252" t="s">
        <v>13953</v>
      </c>
      <c r="H1590" s="252" t="s">
        <v>13954</v>
      </c>
      <c r="I1590" s="252" t="s">
        <v>9878</v>
      </c>
      <c r="J1590" s="252" t="s">
        <v>9691</v>
      </c>
      <c r="K1590" s="253" t="s">
        <v>13955</v>
      </c>
      <c r="L1590" s="252" t="s">
        <v>9693</v>
      </c>
    </row>
    <row r="1591" spans="1:12" ht="13.5" x14ac:dyDescent="0.25">
      <c r="A1591" s="252" t="s">
        <v>13032</v>
      </c>
      <c r="B1591" s="252" t="s">
        <v>13033</v>
      </c>
      <c r="C1591" s="252" t="s">
        <v>13387</v>
      </c>
      <c r="D1591" s="252" t="s">
        <v>13388</v>
      </c>
      <c r="E1591" s="253" t="s">
        <v>259</v>
      </c>
      <c r="F1591" s="252" t="s">
        <v>259</v>
      </c>
      <c r="G1591" s="252" t="s">
        <v>13956</v>
      </c>
      <c r="H1591" s="252" t="s">
        <v>13957</v>
      </c>
      <c r="I1591" s="252" t="s">
        <v>9878</v>
      </c>
      <c r="J1591" s="252" t="s">
        <v>9691</v>
      </c>
      <c r="K1591" s="253" t="s">
        <v>13958</v>
      </c>
      <c r="L1591" s="252" t="s">
        <v>9693</v>
      </c>
    </row>
    <row r="1592" spans="1:12" ht="13.5" x14ac:dyDescent="0.25">
      <c r="A1592" s="252" t="s">
        <v>13032</v>
      </c>
      <c r="B1592" s="252" t="s">
        <v>13033</v>
      </c>
      <c r="C1592" s="252" t="s">
        <v>13387</v>
      </c>
      <c r="D1592" s="252" t="s">
        <v>13388</v>
      </c>
      <c r="E1592" s="253" t="s">
        <v>259</v>
      </c>
      <c r="F1592" s="252" t="s">
        <v>259</v>
      </c>
      <c r="G1592" s="252" t="s">
        <v>13959</v>
      </c>
      <c r="H1592" s="252" t="s">
        <v>13960</v>
      </c>
      <c r="I1592" s="252" t="s">
        <v>9878</v>
      </c>
      <c r="J1592" s="252" t="s">
        <v>9691</v>
      </c>
      <c r="K1592" s="253" t="s">
        <v>13961</v>
      </c>
      <c r="L1592" s="252" t="s">
        <v>9693</v>
      </c>
    </row>
    <row r="1593" spans="1:12" ht="13.5" x14ac:dyDescent="0.25">
      <c r="A1593" s="252" t="s">
        <v>13032</v>
      </c>
      <c r="B1593" s="252" t="s">
        <v>13033</v>
      </c>
      <c r="C1593" s="252" t="s">
        <v>13387</v>
      </c>
      <c r="D1593" s="252" t="s">
        <v>13388</v>
      </c>
      <c r="E1593" s="253" t="s">
        <v>259</v>
      </c>
      <c r="F1593" s="252" t="s">
        <v>259</v>
      </c>
      <c r="G1593" s="252" t="s">
        <v>13962</v>
      </c>
      <c r="H1593" s="252" t="s">
        <v>13963</v>
      </c>
      <c r="I1593" s="252" t="s">
        <v>9878</v>
      </c>
      <c r="J1593" s="252" t="s">
        <v>9691</v>
      </c>
      <c r="K1593" s="253" t="s">
        <v>13964</v>
      </c>
      <c r="L1593" s="252" t="s">
        <v>9693</v>
      </c>
    </row>
    <row r="1594" spans="1:12" ht="13.5" x14ac:dyDescent="0.25">
      <c r="A1594" s="252" t="s">
        <v>13032</v>
      </c>
      <c r="B1594" s="252" t="s">
        <v>13033</v>
      </c>
      <c r="C1594" s="252" t="s">
        <v>13387</v>
      </c>
      <c r="D1594" s="252" t="s">
        <v>13388</v>
      </c>
      <c r="E1594" s="253" t="s">
        <v>259</v>
      </c>
      <c r="F1594" s="252" t="s">
        <v>259</v>
      </c>
      <c r="G1594" s="252" t="s">
        <v>13965</v>
      </c>
      <c r="H1594" s="252" t="s">
        <v>13966</v>
      </c>
      <c r="I1594" s="252" t="s">
        <v>9878</v>
      </c>
      <c r="J1594" s="252" t="s">
        <v>9691</v>
      </c>
      <c r="K1594" s="253" t="s">
        <v>13967</v>
      </c>
      <c r="L1594" s="252" t="s">
        <v>9693</v>
      </c>
    </row>
    <row r="1595" spans="1:12" ht="13.5" x14ac:dyDescent="0.25">
      <c r="A1595" s="252" t="s">
        <v>13032</v>
      </c>
      <c r="B1595" s="252" t="s">
        <v>13033</v>
      </c>
      <c r="C1595" s="252" t="s">
        <v>13968</v>
      </c>
      <c r="D1595" s="252" t="s">
        <v>13969</v>
      </c>
      <c r="E1595" s="253" t="s">
        <v>259</v>
      </c>
      <c r="F1595" s="252" t="s">
        <v>259</v>
      </c>
      <c r="G1595" s="252" t="s">
        <v>13970</v>
      </c>
      <c r="H1595" s="252" t="s">
        <v>13971</v>
      </c>
      <c r="I1595" s="252" t="s">
        <v>9690</v>
      </c>
      <c r="J1595" s="252" t="s">
        <v>9691</v>
      </c>
      <c r="K1595" s="253" t="s">
        <v>13972</v>
      </c>
      <c r="L1595" s="252" t="s">
        <v>9693</v>
      </c>
    </row>
    <row r="1596" spans="1:12" ht="13.5" x14ac:dyDescent="0.25">
      <c r="A1596" s="252" t="s">
        <v>13032</v>
      </c>
      <c r="B1596" s="252" t="s">
        <v>13033</v>
      </c>
      <c r="C1596" s="252" t="s">
        <v>13968</v>
      </c>
      <c r="D1596" s="252" t="s">
        <v>13969</v>
      </c>
      <c r="E1596" s="253" t="s">
        <v>259</v>
      </c>
      <c r="F1596" s="252" t="s">
        <v>259</v>
      </c>
      <c r="G1596" s="252" t="s">
        <v>13973</v>
      </c>
      <c r="H1596" s="252" t="s">
        <v>13974</v>
      </c>
      <c r="I1596" s="252" t="s">
        <v>9690</v>
      </c>
      <c r="J1596" s="252" t="s">
        <v>9691</v>
      </c>
      <c r="K1596" s="253" t="s">
        <v>10445</v>
      </c>
      <c r="L1596" s="252" t="s">
        <v>9693</v>
      </c>
    </row>
    <row r="1597" spans="1:12" ht="13.5" x14ac:dyDescent="0.25">
      <c r="A1597" s="252" t="s">
        <v>13032</v>
      </c>
      <c r="B1597" s="252" t="s">
        <v>13033</v>
      </c>
      <c r="C1597" s="252" t="s">
        <v>13968</v>
      </c>
      <c r="D1597" s="252" t="s">
        <v>13969</v>
      </c>
      <c r="E1597" s="253" t="s">
        <v>259</v>
      </c>
      <c r="F1597" s="252" t="s">
        <v>259</v>
      </c>
      <c r="G1597" s="252" t="s">
        <v>13975</v>
      </c>
      <c r="H1597" s="252" t="s">
        <v>13976</v>
      </c>
      <c r="I1597" s="252" t="s">
        <v>9690</v>
      </c>
      <c r="J1597" s="252" t="s">
        <v>9691</v>
      </c>
      <c r="K1597" s="253" t="s">
        <v>13977</v>
      </c>
      <c r="L1597" s="252" t="s">
        <v>9693</v>
      </c>
    </row>
    <row r="1598" spans="1:12" ht="13.5" x14ac:dyDescent="0.25">
      <c r="A1598" s="252" t="s">
        <v>13032</v>
      </c>
      <c r="B1598" s="252" t="s">
        <v>13033</v>
      </c>
      <c r="C1598" s="252" t="s">
        <v>13968</v>
      </c>
      <c r="D1598" s="252" t="s">
        <v>13969</v>
      </c>
      <c r="E1598" s="253" t="s">
        <v>259</v>
      </c>
      <c r="F1598" s="252" t="s">
        <v>259</v>
      </c>
      <c r="G1598" s="252" t="s">
        <v>13978</v>
      </c>
      <c r="H1598" s="252" t="s">
        <v>13979</v>
      </c>
      <c r="I1598" s="252" t="s">
        <v>9690</v>
      </c>
      <c r="J1598" s="252" t="s">
        <v>9691</v>
      </c>
      <c r="K1598" s="253" t="s">
        <v>13980</v>
      </c>
      <c r="L1598" s="252" t="s">
        <v>9693</v>
      </c>
    </row>
    <row r="1599" spans="1:12" ht="13.5" x14ac:dyDescent="0.25">
      <c r="A1599" s="252" t="s">
        <v>13032</v>
      </c>
      <c r="B1599" s="252" t="s">
        <v>13033</v>
      </c>
      <c r="C1599" s="252" t="s">
        <v>13968</v>
      </c>
      <c r="D1599" s="252" t="s">
        <v>13969</v>
      </c>
      <c r="E1599" s="253" t="s">
        <v>259</v>
      </c>
      <c r="F1599" s="252" t="s">
        <v>259</v>
      </c>
      <c r="G1599" s="252" t="s">
        <v>13981</v>
      </c>
      <c r="H1599" s="252" t="s">
        <v>13982</v>
      </c>
      <c r="I1599" s="252" t="s">
        <v>9690</v>
      </c>
      <c r="J1599" s="252" t="s">
        <v>9691</v>
      </c>
      <c r="K1599" s="253" t="s">
        <v>13983</v>
      </c>
      <c r="L1599" s="252" t="s">
        <v>9693</v>
      </c>
    </row>
    <row r="1600" spans="1:12" ht="13.5" x14ac:dyDescent="0.25">
      <c r="A1600" s="252" t="s">
        <v>13032</v>
      </c>
      <c r="B1600" s="252" t="s">
        <v>13033</v>
      </c>
      <c r="C1600" s="252" t="s">
        <v>13968</v>
      </c>
      <c r="D1600" s="252" t="s">
        <v>13969</v>
      </c>
      <c r="E1600" s="253" t="s">
        <v>259</v>
      </c>
      <c r="F1600" s="252" t="s">
        <v>259</v>
      </c>
      <c r="G1600" s="252" t="s">
        <v>13984</v>
      </c>
      <c r="H1600" s="252" t="s">
        <v>13985</v>
      </c>
      <c r="I1600" s="252" t="s">
        <v>9690</v>
      </c>
      <c r="J1600" s="252" t="s">
        <v>9691</v>
      </c>
      <c r="K1600" s="253" t="s">
        <v>1974</v>
      </c>
      <c r="L1600" s="252" t="s">
        <v>9693</v>
      </c>
    </row>
    <row r="1601" spans="1:12" ht="13.5" x14ac:dyDescent="0.25">
      <c r="A1601" s="252" t="s">
        <v>13032</v>
      </c>
      <c r="B1601" s="252" t="s">
        <v>13033</v>
      </c>
      <c r="C1601" s="252" t="s">
        <v>13968</v>
      </c>
      <c r="D1601" s="252" t="s">
        <v>13969</v>
      </c>
      <c r="E1601" s="253" t="s">
        <v>259</v>
      </c>
      <c r="F1601" s="252" t="s">
        <v>259</v>
      </c>
      <c r="G1601" s="252" t="s">
        <v>13986</v>
      </c>
      <c r="H1601" s="252" t="s">
        <v>13987</v>
      </c>
      <c r="I1601" s="252" t="s">
        <v>9690</v>
      </c>
      <c r="J1601" s="252" t="s">
        <v>9691</v>
      </c>
      <c r="K1601" s="253" t="s">
        <v>13988</v>
      </c>
      <c r="L1601" s="252" t="s">
        <v>9693</v>
      </c>
    </row>
    <row r="1602" spans="1:12" ht="13.5" x14ac:dyDescent="0.25">
      <c r="A1602" s="252" t="s">
        <v>13032</v>
      </c>
      <c r="B1602" s="252" t="s">
        <v>13033</v>
      </c>
      <c r="C1602" s="252" t="s">
        <v>13968</v>
      </c>
      <c r="D1602" s="252" t="s">
        <v>13969</v>
      </c>
      <c r="E1602" s="253" t="s">
        <v>259</v>
      </c>
      <c r="F1602" s="252" t="s">
        <v>259</v>
      </c>
      <c r="G1602" s="252" t="s">
        <v>13989</v>
      </c>
      <c r="H1602" s="252" t="s">
        <v>13990</v>
      </c>
      <c r="I1602" s="252" t="s">
        <v>9690</v>
      </c>
      <c r="J1602" s="252" t="s">
        <v>9691</v>
      </c>
      <c r="K1602" s="253" t="s">
        <v>13991</v>
      </c>
      <c r="L1602" s="252" t="s">
        <v>9693</v>
      </c>
    </row>
    <row r="1603" spans="1:12" ht="13.5" x14ac:dyDescent="0.25">
      <c r="A1603" s="252" t="s">
        <v>13032</v>
      </c>
      <c r="B1603" s="252" t="s">
        <v>13033</v>
      </c>
      <c r="C1603" s="252" t="s">
        <v>13968</v>
      </c>
      <c r="D1603" s="252" t="s">
        <v>13969</v>
      </c>
      <c r="E1603" s="253" t="s">
        <v>259</v>
      </c>
      <c r="F1603" s="252" t="s">
        <v>259</v>
      </c>
      <c r="G1603" s="252" t="s">
        <v>13992</v>
      </c>
      <c r="H1603" s="252" t="s">
        <v>13993</v>
      </c>
      <c r="I1603" s="252" t="s">
        <v>9690</v>
      </c>
      <c r="J1603" s="252" t="s">
        <v>9691</v>
      </c>
      <c r="K1603" s="253" t="s">
        <v>13994</v>
      </c>
      <c r="L1603" s="252" t="s">
        <v>9693</v>
      </c>
    </row>
    <row r="1604" spans="1:12" ht="13.5" x14ac:dyDescent="0.25">
      <c r="A1604" s="252" t="s">
        <v>13032</v>
      </c>
      <c r="B1604" s="252" t="s">
        <v>13033</v>
      </c>
      <c r="C1604" s="252" t="s">
        <v>13968</v>
      </c>
      <c r="D1604" s="252" t="s">
        <v>13969</v>
      </c>
      <c r="E1604" s="253" t="s">
        <v>259</v>
      </c>
      <c r="F1604" s="252" t="s">
        <v>259</v>
      </c>
      <c r="G1604" s="252" t="s">
        <v>13995</v>
      </c>
      <c r="H1604" s="252" t="s">
        <v>13996</v>
      </c>
      <c r="I1604" s="252" t="s">
        <v>9690</v>
      </c>
      <c r="J1604" s="252" t="s">
        <v>9691</v>
      </c>
      <c r="K1604" s="253" t="s">
        <v>13997</v>
      </c>
      <c r="L1604" s="252" t="s">
        <v>9693</v>
      </c>
    </row>
    <row r="1605" spans="1:12" ht="13.5" x14ac:dyDescent="0.25">
      <c r="A1605" s="252" t="s">
        <v>13032</v>
      </c>
      <c r="B1605" s="252" t="s">
        <v>13033</v>
      </c>
      <c r="C1605" s="252" t="s">
        <v>13968</v>
      </c>
      <c r="D1605" s="252" t="s">
        <v>13969</v>
      </c>
      <c r="E1605" s="253" t="s">
        <v>259</v>
      </c>
      <c r="F1605" s="252" t="s">
        <v>259</v>
      </c>
      <c r="G1605" s="252" t="s">
        <v>13998</v>
      </c>
      <c r="H1605" s="252" t="s">
        <v>13999</v>
      </c>
      <c r="I1605" s="252" t="s">
        <v>9690</v>
      </c>
      <c r="J1605" s="252" t="s">
        <v>9691</v>
      </c>
      <c r="K1605" s="253" t="s">
        <v>14000</v>
      </c>
      <c r="L1605" s="252" t="s">
        <v>9693</v>
      </c>
    </row>
    <row r="1606" spans="1:12" ht="13.5" x14ac:dyDescent="0.25">
      <c r="A1606" s="252" t="s">
        <v>13032</v>
      </c>
      <c r="B1606" s="252" t="s">
        <v>13033</v>
      </c>
      <c r="C1606" s="252" t="s">
        <v>13968</v>
      </c>
      <c r="D1606" s="252" t="s">
        <v>13969</v>
      </c>
      <c r="E1606" s="253" t="s">
        <v>259</v>
      </c>
      <c r="F1606" s="252" t="s">
        <v>259</v>
      </c>
      <c r="G1606" s="252" t="s">
        <v>14001</v>
      </c>
      <c r="H1606" s="252" t="s">
        <v>14002</v>
      </c>
      <c r="I1606" s="252" t="s">
        <v>9690</v>
      </c>
      <c r="J1606" s="252" t="s">
        <v>9691</v>
      </c>
      <c r="K1606" s="253" t="s">
        <v>14003</v>
      </c>
      <c r="L1606" s="252" t="s">
        <v>9693</v>
      </c>
    </row>
    <row r="1607" spans="1:12" ht="13.5" x14ac:dyDescent="0.25">
      <c r="A1607" s="252" t="s">
        <v>13032</v>
      </c>
      <c r="B1607" s="252" t="s">
        <v>13033</v>
      </c>
      <c r="C1607" s="252" t="s">
        <v>13968</v>
      </c>
      <c r="D1607" s="252" t="s">
        <v>13969</v>
      </c>
      <c r="E1607" s="253" t="s">
        <v>259</v>
      </c>
      <c r="F1607" s="252" t="s">
        <v>259</v>
      </c>
      <c r="G1607" s="252" t="s">
        <v>14004</v>
      </c>
      <c r="H1607" s="252" t="s">
        <v>14005</v>
      </c>
      <c r="I1607" s="252" t="s">
        <v>9690</v>
      </c>
      <c r="J1607" s="252" t="s">
        <v>9691</v>
      </c>
      <c r="K1607" s="253" t="s">
        <v>14006</v>
      </c>
      <c r="L1607" s="252" t="s">
        <v>9693</v>
      </c>
    </row>
    <row r="1608" spans="1:12" ht="13.5" x14ac:dyDescent="0.25">
      <c r="A1608" s="252" t="s">
        <v>13032</v>
      </c>
      <c r="B1608" s="252" t="s">
        <v>13033</v>
      </c>
      <c r="C1608" s="252" t="s">
        <v>13968</v>
      </c>
      <c r="D1608" s="252" t="s">
        <v>13969</v>
      </c>
      <c r="E1608" s="253" t="s">
        <v>259</v>
      </c>
      <c r="F1608" s="252" t="s">
        <v>259</v>
      </c>
      <c r="G1608" s="252" t="s">
        <v>14007</v>
      </c>
      <c r="H1608" s="252" t="s">
        <v>14008</v>
      </c>
      <c r="I1608" s="252" t="s">
        <v>9690</v>
      </c>
      <c r="J1608" s="252" t="s">
        <v>9691</v>
      </c>
      <c r="K1608" s="253" t="s">
        <v>14009</v>
      </c>
      <c r="L1608" s="252" t="s">
        <v>9693</v>
      </c>
    </row>
    <row r="1609" spans="1:12" ht="13.5" x14ac:dyDescent="0.25">
      <c r="A1609" s="252" t="s">
        <v>13032</v>
      </c>
      <c r="B1609" s="252" t="s">
        <v>13033</v>
      </c>
      <c r="C1609" s="252" t="s">
        <v>13968</v>
      </c>
      <c r="D1609" s="252" t="s">
        <v>13969</v>
      </c>
      <c r="E1609" s="253" t="s">
        <v>259</v>
      </c>
      <c r="F1609" s="252" t="s">
        <v>259</v>
      </c>
      <c r="G1609" s="252" t="s">
        <v>14010</v>
      </c>
      <c r="H1609" s="252" t="s">
        <v>14011</v>
      </c>
      <c r="I1609" s="252" t="s">
        <v>9690</v>
      </c>
      <c r="J1609" s="252" t="s">
        <v>9691</v>
      </c>
      <c r="K1609" s="253" t="s">
        <v>1955</v>
      </c>
      <c r="L1609" s="252" t="s">
        <v>9693</v>
      </c>
    </row>
    <row r="1610" spans="1:12" ht="13.5" x14ac:dyDescent="0.25">
      <c r="A1610" s="252" t="s">
        <v>13032</v>
      </c>
      <c r="B1610" s="252" t="s">
        <v>13033</v>
      </c>
      <c r="C1610" s="252" t="s">
        <v>13968</v>
      </c>
      <c r="D1610" s="252" t="s">
        <v>13969</v>
      </c>
      <c r="E1610" s="253" t="s">
        <v>259</v>
      </c>
      <c r="F1610" s="252" t="s">
        <v>259</v>
      </c>
      <c r="G1610" s="252" t="s">
        <v>14012</v>
      </c>
      <c r="H1610" s="252" t="s">
        <v>14013</v>
      </c>
      <c r="I1610" s="252" t="s">
        <v>9690</v>
      </c>
      <c r="J1610" s="252" t="s">
        <v>9691</v>
      </c>
      <c r="K1610" s="253" t="s">
        <v>14014</v>
      </c>
      <c r="L1610" s="252" t="s">
        <v>9693</v>
      </c>
    </row>
    <row r="1611" spans="1:12" ht="13.5" x14ac:dyDescent="0.25">
      <c r="A1611" s="252" t="s">
        <v>13032</v>
      </c>
      <c r="B1611" s="252" t="s">
        <v>13033</v>
      </c>
      <c r="C1611" s="252" t="s">
        <v>13968</v>
      </c>
      <c r="D1611" s="252" t="s">
        <v>13969</v>
      </c>
      <c r="E1611" s="253" t="s">
        <v>259</v>
      </c>
      <c r="F1611" s="252" t="s">
        <v>259</v>
      </c>
      <c r="G1611" s="252" t="s">
        <v>14015</v>
      </c>
      <c r="H1611" s="252" t="s">
        <v>14016</v>
      </c>
      <c r="I1611" s="252" t="s">
        <v>9690</v>
      </c>
      <c r="J1611" s="252" t="s">
        <v>9691</v>
      </c>
      <c r="K1611" s="253" t="s">
        <v>14017</v>
      </c>
      <c r="L1611" s="252" t="s">
        <v>9693</v>
      </c>
    </row>
    <row r="1612" spans="1:12" ht="13.5" x14ac:dyDescent="0.25">
      <c r="A1612" s="252" t="s">
        <v>13032</v>
      </c>
      <c r="B1612" s="252" t="s">
        <v>13033</v>
      </c>
      <c r="C1612" s="252" t="s">
        <v>13968</v>
      </c>
      <c r="D1612" s="252" t="s">
        <v>13969</v>
      </c>
      <c r="E1612" s="253" t="s">
        <v>259</v>
      </c>
      <c r="F1612" s="252" t="s">
        <v>259</v>
      </c>
      <c r="G1612" s="252" t="s">
        <v>14018</v>
      </c>
      <c r="H1612" s="252" t="s">
        <v>14019</v>
      </c>
      <c r="I1612" s="252" t="s">
        <v>9690</v>
      </c>
      <c r="J1612" s="252" t="s">
        <v>9691</v>
      </c>
      <c r="K1612" s="253" t="s">
        <v>14020</v>
      </c>
      <c r="L1612" s="252" t="s">
        <v>9693</v>
      </c>
    </row>
    <row r="1613" spans="1:12" ht="13.5" x14ac:dyDescent="0.25">
      <c r="A1613" s="252" t="s">
        <v>13032</v>
      </c>
      <c r="B1613" s="252" t="s">
        <v>13033</v>
      </c>
      <c r="C1613" s="252" t="s">
        <v>13968</v>
      </c>
      <c r="D1613" s="252" t="s">
        <v>13969</v>
      </c>
      <c r="E1613" s="253" t="s">
        <v>259</v>
      </c>
      <c r="F1613" s="252" t="s">
        <v>259</v>
      </c>
      <c r="G1613" s="252" t="s">
        <v>14021</v>
      </c>
      <c r="H1613" s="252" t="s">
        <v>14022</v>
      </c>
      <c r="I1613" s="252" t="s">
        <v>9690</v>
      </c>
      <c r="J1613" s="252" t="s">
        <v>9691</v>
      </c>
      <c r="K1613" s="253" t="s">
        <v>14023</v>
      </c>
      <c r="L1613" s="252" t="s">
        <v>9693</v>
      </c>
    </row>
    <row r="1614" spans="1:12" ht="13.5" x14ac:dyDescent="0.25">
      <c r="A1614" s="252" t="s">
        <v>13032</v>
      </c>
      <c r="B1614" s="252" t="s">
        <v>13033</v>
      </c>
      <c r="C1614" s="252" t="s">
        <v>13968</v>
      </c>
      <c r="D1614" s="252" t="s">
        <v>13969</v>
      </c>
      <c r="E1614" s="253" t="s">
        <v>259</v>
      </c>
      <c r="F1614" s="252" t="s">
        <v>259</v>
      </c>
      <c r="G1614" s="252" t="s">
        <v>14024</v>
      </c>
      <c r="H1614" s="252" t="s">
        <v>14025</v>
      </c>
      <c r="I1614" s="252" t="s">
        <v>9690</v>
      </c>
      <c r="J1614" s="252" t="s">
        <v>9691</v>
      </c>
      <c r="K1614" s="253" t="s">
        <v>14026</v>
      </c>
      <c r="L1614" s="252" t="s">
        <v>9693</v>
      </c>
    </row>
    <row r="1615" spans="1:12" ht="13.5" x14ac:dyDescent="0.25">
      <c r="A1615" s="252" t="s">
        <v>13032</v>
      </c>
      <c r="B1615" s="252" t="s">
        <v>13033</v>
      </c>
      <c r="C1615" s="252" t="s">
        <v>13968</v>
      </c>
      <c r="D1615" s="252" t="s">
        <v>13969</v>
      </c>
      <c r="E1615" s="253" t="s">
        <v>259</v>
      </c>
      <c r="F1615" s="252" t="s">
        <v>259</v>
      </c>
      <c r="G1615" s="252" t="s">
        <v>14027</v>
      </c>
      <c r="H1615" s="252" t="s">
        <v>14028</v>
      </c>
      <c r="I1615" s="252" t="s">
        <v>9690</v>
      </c>
      <c r="J1615" s="252" t="s">
        <v>9691</v>
      </c>
      <c r="K1615" s="253" t="s">
        <v>14029</v>
      </c>
      <c r="L1615" s="252" t="s">
        <v>9693</v>
      </c>
    </row>
    <row r="1616" spans="1:12" ht="13.5" x14ac:dyDescent="0.25">
      <c r="A1616" s="252" t="s">
        <v>13032</v>
      </c>
      <c r="B1616" s="252" t="s">
        <v>13033</v>
      </c>
      <c r="C1616" s="252" t="s">
        <v>13968</v>
      </c>
      <c r="D1616" s="252" t="s">
        <v>13969</v>
      </c>
      <c r="E1616" s="253" t="s">
        <v>259</v>
      </c>
      <c r="F1616" s="252" t="s">
        <v>259</v>
      </c>
      <c r="G1616" s="252" t="s">
        <v>14030</v>
      </c>
      <c r="H1616" s="252" t="s">
        <v>14031</v>
      </c>
      <c r="I1616" s="252" t="s">
        <v>9690</v>
      </c>
      <c r="J1616" s="252" t="s">
        <v>9691</v>
      </c>
      <c r="K1616" s="253" t="s">
        <v>14032</v>
      </c>
      <c r="L1616" s="252" t="s">
        <v>9693</v>
      </c>
    </row>
    <row r="1617" spans="1:12" ht="13.5" x14ac:dyDescent="0.25">
      <c r="A1617" s="252" t="s">
        <v>13032</v>
      </c>
      <c r="B1617" s="252" t="s">
        <v>13033</v>
      </c>
      <c r="C1617" s="252" t="s">
        <v>13968</v>
      </c>
      <c r="D1617" s="252" t="s">
        <v>13969</v>
      </c>
      <c r="E1617" s="253" t="s">
        <v>259</v>
      </c>
      <c r="F1617" s="252" t="s">
        <v>259</v>
      </c>
      <c r="G1617" s="252" t="s">
        <v>14033</v>
      </c>
      <c r="H1617" s="252" t="s">
        <v>14034</v>
      </c>
      <c r="I1617" s="252" t="s">
        <v>9690</v>
      </c>
      <c r="J1617" s="252" t="s">
        <v>9691</v>
      </c>
      <c r="K1617" s="253" t="s">
        <v>14035</v>
      </c>
      <c r="L1617" s="252" t="s">
        <v>9693</v>
      </c>
    </row>
    <row r="1618" spans="1:12" ht="13.5" x14ac:dyDescent="0.25">
      <c r="A1618" s="252" t="s">
        <v>13032</v>
      </c>
      <c r="B1618" s="252" t="s">
        <v>13033</v>
      </c>
      <c r="C1618" s="252" t="s">
        <v>13968</v>
      </c>
      <c r="D1618" s="252" t="s">
        <v>13969</v>
      </c>
      <c r="E1618" s="253" t="s">
        <v>259</v>
      </c>
      <c r="F1618" s="252" t="s">
        <v>259</v>
      </c>
      <c r="G1618" s="252" t="s">
        <v>14036</v>
      </c>
      <c r="H1618" s="252" t="s">
        <v>14037</v>
      </c>
      <c r="I1618" s="252" t="s">
        <v>9690</v>
      </c>
      <c r="J1618" s="252" t="s">
        <v>9691</v>
      </c>
      <c r="K1618" s="253" t="s">
        <v>14038</v>
      </c>
      <c r="L1618" s="252" t="s">
        <v>9693</v>
      </c>
    </row>
    <row r="1619" spans="1:12" ht="13.5" x14ac:dyDescent="0.25">
      <c r="A1619" s="252" t="s">
        <v>13032</v>
      </c>
      <c r="B1619" s="252" t="s">
        <v>13033</v>
      </c>
      <c r="C1619" s="252" t="s">
        <v>13968</v>
      </c>
      <c r="D1619" s="252" t="s">
        <v>13969</v>
      </c>
      <c r="E1619" s="253" t="s">
        <v>259</v>
      </c>
      <c r="F1619" s="252" t="s">
        <v>259</v>
      </c>
      <c r="G1619" s="252" t="s">
        <v>14039</v>
      </c>
      <c r="H1619" s="252" t="s">
        <v>14040</v>
      </c>
      <c r="I1619" s="252" t="s">
        <v>9690</v>
      </c>
      <c r="J1619" s="252" t="s">
        <v>9691</v>
      </c>
      <c r="K1619" s="253" t="s">
        <v>14041</v>
      </c>
      <c r="L1619" s="252" t="s">
        <v>9693</v>
      </c>
    </row>
    <row r="1620" spans="1:12" ht="13.5" x14ac:dyDescent="0.25">
      <c r="A1620" s="252" t="s">
        <v>13032</v>
      </c>
      <c r="B1620" s="252" t="s">
        <v>13033</v>
      </c>
      <c r="C1620" s="252" t="s">
        <v>13968</v>
      </c>
      <c r="D1620" s="252" t="s">
        <v>13969</v>
      </c>
      <c r="E1620" s="253" t="s">
        <v>259</v>
      </c>
      <c r="F1620" s="252" t="s">
        <v>259</v>
      </c>
      <c r="G1620" s="252" t="s">
        <v>14042</v>
      </c>
      <c r="H1620" s="252" t="s">
        <v>14043</v>
      </c>
      <c r="I1620" s="252" t="s">
        <v>9690</v>
      </c>
      <c r="J1620" s="252" t="s">
        <v>9691</v>
      </c>
      <c r="K1620" s="253" t="s">
        <v>14044</v>
      </c>
      <c r="L1620" s="252" t="s">
        <v>9693</v>
      </c>
    </row>
    <row r="1621" spans="1:12" ht="13.5" x14ac:dyDescent="0.25">
      <c r="A1621" s="252" t="s">
        <v>13032</v>
      </c>
      <c r="B1621" s="252" t="s">
        <v>13033</v>
      </c>
      <c r="C1621" s="252" t="s">
        <v>13968</v>
      </c>
      <c r="D1621" s="252" t="s">
        <v>13969</v>
      </c>
      <c r="E1621" s="253" t="s">
        <v>259</v>
      </c>
      <c r="F1621" s="252" t="s">
        <v>259</v>
      </c>
      <c r="G1621" s="252" t="s">
        <v>14045</v>
      </c>
      <c r="H1621" s="252" t="s">
        <v>14046</v>
      </c>
      <c r="I1621" s="252" t="s">
        <v>9690</v>
      </c>
      <c r="J1621" s="252" t="s">
        <v>9691</v>
      </c>
      <c r="K1621" s="253" t="s">
        <v>14047</v>
      </c>
      <c r="L1621" s="252" t="s">
        <v>9693</v>
      </c>
    </row>
    <row r="1622" spans="1:12" ht="13.5" x14ac:dyDescent="0.25">
      <c r="A1622" s="252" t="s">
        <v>13032</v>
      </c>
      <c r="B1622" s="252" t="s">
        <v>13033</v>
      </c>
      <c r="C1622" s="252" t="s">
        <v>13968</v>
      </c>
      <c r="D1622" s="252" t="s">
        <v>13969</v>
      </c>
      <c r="E1622" s="253" t="s">
        <v>259</v>
      </c>
      <c r="F1622" s="252" t="s">
        <v>259</v>
      </c>
      <c r="G1622" s="252" t="s">
        <v>14048</v>
      </c>
      <c r="H1622" s="252" t="s">
        <v>14049</v>
      </c>
      <c r="I1622" s="252" t="s">
        <v>9690</v>
      </c>
      <c r="J1622" s="252" t="s">
        <v>9691</v>
      </c>
      <c r="K1622" s="253" t="s">
        <v>14050</v>
      </c>
      <c r="L1622" s="252" t="s">
        <v>9693</v>
      </c>
    </row>
    <row r="1623" spans="1:12" ht="13.5" x14ac:dyDescent="0.25">
      <c r="A1623" s="252" t="s">
        <v>13032</v>
      </c>
      <c r="B1623" s="252" t="s">
        <v>13033</v>
      </c>
      <c r="C1623" s="252" t="s">
        <v>13968</v>
      </c>
      <c r="D1623" s="252" t="s">
        <v>13969</v>
      </c>
      <c r="E1623" s="253" t="s">
        <v>259</v>
      </c>
      <c r="F1623" s="252" t="s">
        <v>259</v>
      </c>
      <c r="G1623" s="252" t="s">
        <v>14051</v>
      </c>
      <c r="H1623" s="252" t="s">
        <v>14052</v>
      </c>
      <c r="I1623" s="252" t="s">
        <v>9690</v>
      </c>
      <c r="J1623" s="252" t="s">
        <v>9691</v>
      </c>
      <c r="K1623" s="253" t="s">
        <v>14053</v>
      </c>
      <c r="L1623" s="252" t="s">
        <v>9693</v>
      </c>
    </row>
    <row r="1624" spans="1:12" ht="13.5" x14ac:dyDescent="0.25">
      <c r="A1624" s="252" t="s">
        <v>13032</v>
      </c>
      <c r="B1624" s="252" t="s">
        <v>13033</v>
      </c>
      <c r="C1624" s="252" t="s">
        <v>13968</v>
      </c>
      <c r="D1624" s="252" t="s">
        <v>13969</v>
      </c>
      <c r="E1624" s="253" t="s">
        <v>259</v>
      </c>
      <c r="F1624" s="252" t="s">
        <v>259</v>
      </c>
      <c r="G1624" s="252" t="s">
        <v>14054</v>
      </c>
      <c r="H1624" s="252" t="s">
        <v>14055</v>
      </c>
      <c r="I1624" s="252" t="s">
        <v>9690</v>
      </c>
      <c r="J1624" s="252" t="s">
        <v>9691</v>
      </c>
      <c r="K1624" s="253" t="s">
        <v>14056</v>
      </c>
      <c r="L1624" s="252" t="s">
        <v>9693</v>
      </c>
    </row>
    <row r="1625" spans="1:12" ht="13.5" x14ac:dyDescent="0.25">
      <c r="A1625" s="252" t="s">
        <v>13032</v>
      </c>
      <c r="B1625" s="252" t="s">
        <v>13033</v>
      </c>
      <c r="C1625" s="252" t="s">
        <v>13968</v>
      </c>
      <c r="D1625" s="252" t="s">
        <v>13969</v>
      </c>
      <c r="E1625" s="253" t="s">
        <v>259</v>
      </c>
      <c r="F1625" s="252" t="s">
        <v>259</v>
      </c>
      <c r="G1625" s="252" t="s">
        <v>14057</v>
      </c>
      <c r="H1625" s="252" t="s">
        <v>14058</v>
      </c>
      <c r="I1625" s="252" t="s">
        <v>9690</v>
      </c>
      <c r="J1625" s="252" t="s">
        <v>9691</v>
      </c>
      <c r="K1625" s="253" t="s">
        <v>14059</v>
      </c>
      <c r="L1625" s="252" t="s">
        <v>9693</v>
      </c>
    </row>
    <row r="1626" spans="1:12" ht="13.5" x14ac:dyDescent="0.25">
      <c r="A1626" s="252" t="s">
        <v>13032</v>
      </c>
      <c r="B1626" s="252" t="s">
        <v>13033</v>
      </c>
      <c r="C1626" s="252" t="s">
        <v>13968</v>
      </c>
      <c r="D1626" s="252" t="s">
        <v>13969</v>
      </c>
      <c r="E1626" s="253" t="s">
        <v>259</v>
      </c>
      <c r="F1626" s="252" t="s">
        <v>259</v>
      </c>
      <c r="G1626" s="252" t="s">
        <v>14060</v>
      </c>
      <c r="H1626" s="252" t="s">
        <v>14061</v>
      </c>
      <c r="I1626" s="252" t="s">
        <v>9690</v>
      </c>
      <c r="J1626" s="252" t="s">
        <v>9691</v>
      </c>
      <c r="K1626" s="253" t="s">
        <v>14062</v>
      </c>
      <c r="L1626" s="252" t="s">
        <v>9693</v>
      </c>
    </row>
    <row r="1627" spans="1:12" ht="13.5" x14ac:dyDescent="0.25">
      <c r="A1627" s="252" t="s">
        <v>13032</v>
      </c>
      <c r="B1627" s="252" t="s">
        <v>13033</v>
      </c>
      <c r="C1627" s="252" t="s">
        <v>14063</v>
      </c>
      <c r="D1627" s="252" t="s">
        <v>14064</v>
      </c>
      <c r="E1627" s="253" t="s">
        <v>259</v>
      </c>
      <c r="F1627" s="252" t="s">
        <v>259</v>
      </c>
      <c r="G1627" s="252" t="s">
        <v>14065</v>
      </c>
      <c r="H1627" s="252" t="s">
        <v>14066</v>
      </c>
      <c r="I1627" s="252" t="s">
        <v>10267</v>
      </c>
      <c r="J1627" s="252" t="s">
        <v>9691</v>
      </c>
      <c r="K1627" s="253" t="s">
        <v>14067</v>
      </c>
      <c r="L1627" s="252" t="s">
        <v>9693</v>
      </c>
    </row>
    <row r="1628" spans="1:12" ht="13.5" x14ac:dyDescent="0.25">
      <c r="A1628" s="252" t="s">
        <v>13032</v>
      </c>
      <c r="B1628" s="252" t="s">
        <v>13033</v>
      </c>
      <c r="C1628" s="252" t="s">
        <v>14063</v>
      </c>
      <c r="D1628" s="252" t="s">
        <v>14064</v>
      </c>
      <c r="E1628" s="253" t="s">
        <v>259</v>
      </c>
      <c r="F1628" s="252" t="s">
        <v>259</v>
      </c>
      <c r="G1628" s="252" t="s">
        <v>14068</v>
      </c>
      <c r="H1628" s="252" t="s">
        <v>14069</v>
      </c>
      <c r="I1628" s="252" t="s">
        <v>12917</v>
      </c>
      <c r="J1628" s="252" t="s">
        <v>9691</v>
      </c>
      <c r="K1628" s="253" t="s">
        <v>14070</v>
      </c>
      <c r="L1628" s="252" t="s">
        <v>9693</v>
      </c>
    </row>
    <row r="1629" spans="1:12" ht="13.5" x14ac:dyDescent="0.25">
      <c r="A1629" s="252" t="s">
        <v>13032</v>
      </c>
      <c r="B1629" s="252" t="s">
        <v>13033</v>
      </c>
      <c r="C1629" s="252" t="s">
        <v>14063</v>
      </c>
      <c r="D1629" s="252" t="s">
        <v>14064</v>
      </c>
      <c r="E1629" s="253" t="s">
        <v>259</v>
      </c>
      <c r="F1629" s="252" t="s">
        <v>259</v>
      </c>
      <c r="G1629" s="252" t="s">
        <v>14071</v>
      </c>
      <c r="H1629" s="252" t="s">
        <v>14072</v>
      </c>
      <c r="I1629" s="252" t="s">
        <v>12917</v>
      </c>
      <c r="J1629" s="252" t="s">
        <v>9691</v>
      </c>
      <c r="K1629" s="253" t="s">
        <v>14073</v>
      </c>
      <c r="L1629" s="252" t="s">
        <v>9693</v>
      </c>
    </row>
    <row r="1630" spans="1:12" ht="13.5" x14ac:dyDescent="0.25">
      <c r="A1630" s="252" t="s">
        <v>13032</v>
      </c>
      <c r="B1630" s="252" t="s">
        <v>13033</v>
      </c>
      <c r="C1630" s="252" t="s">
        <v>14063</v>
      </c>
      <c r="D1630" s="252" t="s">
        <v>14064</v>
      </c>
      <c r="E1630" s="253" t="s">
        <v>259</v>
      </c>
      <c r="F1630" s="252" t="s">
        <v>259</v>
      </c>
      <c r="G1630" s="252" t="s">
        <v>14074</v>
      </c>
      <c r="H1630" s="252" t="s">
        <v>14075</v>
      </c>
      <c r="I1630" s="252" t="s">
        <v>12917</v>
      </c>
      <c r="J1630" s="252" t="s">
        <v>9691</v>
      </c>
      <c r="K1630" s="253" t="s">
        <v>1957</v>
      </c>
      <c r="L1630" s="252" t="s">
        <v>9693</v>
      </c>
    </row>
    <row r="1631" spans="1:12" ht="13.5" x14ac:dyDescent="0.25">
      <c r="A1631" s="252" t="s">
        <v>13032</v>
      </c>
      <c r="B1631" s="252" t="s">
        <v>13033</v>
      </c>
      <c r="C1631" s="252" t="s">
        <v>14063</v>
      </c>
      <c r="D1631" s="252" t="s">
        <v>14064</v>
      </c>
      <c r="E1631" s="253" t="s">
        <v>259</v>
      </c>
      <c r="F1631" s="252" t="s">
        <v>259</v>
      </c>
      <c r="G1631" s="252" t="s">
        <v>14076</v>
      </c>
      <c r="H1631" s="252" t="s">
        <v>14077</v>
      </c>
      <c r="I1631" s="252" t="s">
        <v>12917</v>
      </c>
      <c r="J1631" s="252" t="s">
        <v>9691</v>
      </c>
      <c r="K1631" s="253" t="s">
        <v>287</v>
      </c>
      <c r="L1631" s="252" t="s">
        <v>9693</v>
      </c>
    </row>
    <row r="1632" spans="1:12" ht="13.5" x14ac:dyDescent="0.25">
      <c r="A1632" s="252" t="s">
        <v>13032</v>
      </c>
      <c r="B1632" s="252" t="s">
        <v>13033</v>
      </c>
      <c r="C1632" s="252" t="s">
        <v>14063</v>
      </c>
      <c r="D1632" s="252" t="s">
        <v>14064</v>
      </c>
      <c r="E1632" s="253" t="s">
        <v>259</v>
      </c>
      <c r="F1632" s="252" t="s">
        <v>259</v>
      </c>
      <c r="G1632" s="252" t="s">
        <v>14078</v>
      </c>
      <c r="H1632" s="252" t="s">
        <v>14079</v>
      </c>
      <c r="I1632" s="252" t="s">
        <v>12917</v>
      </c>
      <c r="J1632" s="252" t="s">
        <v>9691</v>
      </c>
      <c r="K1632" s="253" t="s">
        <v>443</v>
      </c>
      <c r="L1632" s="252" t="s">
        <v>9693</v>
      </c>
    </row>
    <row r="1633" spans="1:12" ht="13.5" x14ac:dyDescent="0.25">
      <c r="A1633" s="252" t="s">
        <v>13032</v>
      </c>
      <c r="B1633" s="252" t="s">
        <v>13033</v>
      </c>
      <c r="C1633" s="252" t="s">
        <v>14063</v>
      </c>
      <c r="D1633" s="252" t="s">
        <v>14064</v>
      </c>
      <c r="E1633" s="253" t="s">
        <v>259</v>
      </c>
      <c r="F1633" s="252" t="s">
        <v>259</v>
      </c>
      <c r="G1633" s="252" t="s">
        <v>14080</v>
      </c>
      <c r="H1633" s="252" t="s">
        <v>14081</v>
      </c>
      <c r="I1633" s="252" t="s">
        <v>12917</v>
      </c>
      <c r="J1633" s="252" t="s">
        <v>9691</v>
      </c>
      <c r="K1633" s="253" t="s">
        <v>14082</v>
      </c>
      <c r="L1633" s="252" t="s">
        <v>9693</v>
      </c>
    </row>
    <row r="1634" spans="1:12" ht="13.5" x14ac:dyDescent="0.25">
      <c r="A1634" s="252" t="s">
        <v>13032</v>
      </c>
      <c r="B1634" s="252" t="s">
        <v>13033</v>
      </c>
      <c r="C1634" s="252" t="s">
        <v>14063</v>
      </c>
      <c r="D1634" s="252" t="s">
        <v>14064</v>
      </c>
      <c r="E1634" s="253" t="s">
        <v>259</v>
      </c>
      <c r="F1634" s="252" t="s">
        <v>259</v>
      </c>
      <c r="G1634" s="252" t="s">
        <v>14083</v>
      </c>
      <c r="H1634" s="252" t="s">
        <v>14084</v>
      </c>
      <c r="I1634" s="252" t="s">
        <v>12917</v>
      </c>
      <c r="J1634" s="252" t="s">
        <v>9691</v>
      </c>
      <c r="K1634" s="253" t="s">
        <v>13371</v>
      </c>
      <c r="L1634" s="252" t="s">
        <v>9693</v>
      </c>
    </row>
    <row r="1635" spans="1:12" ht="13.5" x14ac:dyDescent="0.25">
      <c r="A1635" s="252" t="s">
        <v>13032</v>
      </c>
      <c r="B1635" s="252" t="s">
        <v>13033</v>
      </c>
      <c r="C1635" s="252" t="s">
        <v>14063</v>
      </c>
      <c r="D1635" s="252" t="s">
        <v>14064</v>
      </c>
      <c r="E1635" s="253" t="s">
        <v>259</v>
      </c>
      <c r="F1635" s="252" t="s">
        <v>259</v>
      </c>
      <c r="G1635" s="252" t="s">
        <v>14085</v>
      </c>
      <c r="H1635" s="252" t="s">
        <v>14086</v>
      </c>
      <c r="I1635" s="252" t="s">
        <v>12917</v>
      </c>
      <c r="J1635" s="252" t="s">
        <v>9691</v>
      </c>
      <c r="K1635" s="253" t="s">
        <v>1378</v>
      </c>
      <c r="L1635" s="252" t="s">
        <v>9693</v>
      </c>
    </row>
    <row r="1636" spans="1:12" ht="13.5" x14ac:dyDescent="0.25">
      <c r="A1636" s="252" t="s">
        <v>13032</v>
      </c>
      <c r="B1636" s="252" t="s">
        <v>13033</v>
      </c>
      <c r="C1636" s="252" t="s">
        <v>14063</v>
      </c>
      <c r="D1636" s="252" t="s">
        <v>14064</v>
      </c>
      <c r="E1636" s="253" t="s">
        <v>259</v>
      </c>
      <c r="F1636" s="252" t="s">
        <v>259</v>
      </c>
      <c r="G1636" s="252" t="s">
        <v>14087</v>
      </c>
      <c r="H1636" s="252" t="s">
        <v>14088</v>
      </c>
      <c r="I1636" s="252" t="s">
        <v>13121</v>
      </c>
      <c r="J1636" s="252" t="s">
        <v>9691</v>
      </c>
      <c r="K1636" s="253" t="s">
        <v>14089</v>
      </c>
      <c r="L1636" s="252" t="s">
        <v>9693</v>
      </c>
    </row>
    <row r="1637" spans="1:12" ht="13.5" x14ac:dyDescent="0.25">
      <c r="A1637" s="252" t="s">
        <v>13032</v>
      </c>
      <c r="B1637" s="252" t="s">
        <v>13033</v>
      </c>
      <c r="C1637" s="252" t="s">
        <v>14063</v>
      </c>
      <c r="D1637" s="252" t="s">
        <v>14064</v>
      </c>
      <c r="E1637" s="253" t="s">
        <v>259</v>
      </c>
      <c r="F1637" s="252" t="s">
        <v>259</v>
      </c>
      <c r="G1637" s="252" t="s">
        <v>14090</v>
      </c>
      <c r="H1637" s="252" t="s">
        <v>14091</v>
      </c>
      <c r="I1637" s="252" t="s">
        <v>9878</v>
      </c>
      <c r="J1637" s="252" t="s">
        <v>9691</v>
      </c>
      <c r="K1637" s="253" t="s">
        <v>14092</v>
      </c>
      <c r="L1637" s="252" t="s">
        <v>9693</v>
      </c>
    </row>
    <row r="1638" spans="1:12" ht="13.5" x14ac:dyDescent="0.25">
      <c r="A1638" s="252" t="s">
        <v>13032</v>
      </c>
      <c r="B1638" s="252" t="s">
        <v>13033</v>
      </c>
      <c r="C1638" s="252" t="s">
        <v>14063</v>
      </c>
      <c r="D1638" s="252" t="s">
        <v>14064</v>
      </c>
      <c r="E1638" s="253" t="s">
        <v>259</v>
      </c>
      <c r="F1638" s="252" t="s">
        <v>259</v>
      </c>
      <c r="G1638" s="252" t="s">
        <v>14093</v>
      </c>
      <c r="H1638" s="252" t="s">
        <v>14094</v>
      </c>
      <c r="I1638" s="252" t="s">
        <v>9878</v>
      </c>
      <c r="J1638" s="252" t="s">
        <v>9691</v>
      </c>
      <c r="K1638" s="253" t="s">
        <v>14095</v>
      </c>
      <c r="L1638" s="252" t="s">
        <v>9693</v>
      </c>
    </row>
    <row r="1639" spans="1:12" ht="13.5" x14ac:dyDescent="0.25">
      <c r="A1639" s="252" t="s">
        <v>13032</v>
      </c>
      <c r="B1639" s="252" t="s">
        <v>13033</v>
      </c>
      <c r="C1639" s="252" t="s">
        <v>14063</v>
      </c>
      <c r="D1639" s="252" t="s">
        <v>14064</v>
      </c>
      <c r="E1639" s="253" t="s">
        <v>259</v>
      </c>
      <c r="F1639" s="252" t="s">
        <v>259</v>
      </c>
      <c r="G1639" s="252" t="s">
        <v>14096</v>
      </c>
      <c r="H1639" s="252" t="s">
        <v>14097</v>
      </c>
      <c r="I1639" s="252" t="s">
        <v>9878</v>
      </c>
      <c r="J1639" s="252" t="s">
        <v>9691</v>
      </c>
      <c r="K1639" s="253" t="s">
        <v>14098</v>
      </c>
      <c r="L1639" s="252" t="s">
        <v>9693</v>
      </c>
    </row>
    <row r="1640" spans="1:12" ht="13.5" x14ac:dyDescent="0.25">
      <c r="A1640" s="252" t="s">
        <v>13032</v>
      </c>
      <c r="B1640" s="252" t="s">
        <v>13033</v>
      </c>
      <c r="C1640" s="252" t="s">
        <v>14063</v>
      </c>
      <c r="D1640" s="252" t="s">
        <v>14064</v>
      </c>
      <c r="E1640" s="253" t="s">
        <v>259</v>
      </c>
      <c r="F1640" s="252" t="s">
        <v>259</v>
      </c>
      <c r="G1640" s="252" t="s">
        <v>14099</v>
      </c>
      <c r="H1640" s="252" t="s">
        <v>14100</v>
      </c>
      <c r="I1640" s="252" t="s">
        <v>9878</v>
      </c>
      <c r="J1640" s="252" t="s">
        <v>9691</v>
      </c>
      <c r="K1640" s="253" t="s">
        <v>14101</v>
      </c>
      <c r="L1640" s="252" t="s">
        <v>9693</v>
      </c>
    </row>
    <row r="1641" spans="1:12" ht="13.5" x14ac:dyDescent="0.25">
      <c r="A1641" s="252" t="s">
        <v>13032</v>
      </c>
      <c r="B1641" s="252" t="s">
        <v>13033</v>
      </c>
      <c r="C1641" s="252" t="s">
        <v>14063</v>
      </c>
      <c r="D1641" s="252" t="s">
        <v>14064</v>
      </c>
      <c r="E1641" s="253" t="s">
        <v>259</v>
      </c>
      <c r="F1641" s="252" t="s">
        <v>259</v>
      </c>
      <c r="G1641" s="252" t="s">
        <v>14102</v>
      </c>
      <c r="H1641" s="252" t="s">
        <v>14103</v>
      </c>
      <c r="I1641" s="252" t="s">
        <v>9878</v>
      </c>
      <c r="J1641" s="252" t="s">
        <v>9691</v>
      </c>
      <c r="K1641" s="253" t="s">
        <v>14104</v>
      </c>
      <c r="L1641" s="252" t="s">
        <v>9693</v>
      </c>
    </row>
    <row r="1642" spans="1:12" ht="13.5" x14ac:dyDescent="0.25">
      <c r="A1642" s="252" t="s">
        <v>13032</v>
      </c>
      <c r="B1642" s="252" t="s">
        <v>13033</v>
      </c>
      <c r="C1642" s="252" t="s">
        <v>14063</v>
      </c>
      <c r="D1642" s="252" t="s">
        <v>14064</v>
      </c>
      <c r="E1642" s="253" t="s">
        <v>259</v>
      </c>
      <c r="F1642" s="252" t="s">
        <v>259</v>
      </c>
      <c r="G1642" s="252" t="s">
        <v>14105</v>
      </c>
      <c r="H1642" s="252" t="s">
        <v>14106</v>
      </c>
      <c r="I1642" s="252" t="s">
        <v>9878</v>
      </c>
      <c r="J1642" s="252" t="s">
        <v>9691</v>
      </c>
      <c r="K1642" s="253" t="s">
        <v>14107</v>
      </c>
      <c r="L1642" s="252" t="s">
        <v>9693</v>
      </c>
    </row>
    <row r="1643" spans="1:12" ht="13.5" x14ac:dyDescent="0.25">
      <c r="A1643" s="252" t="s">
        <v>13032</v>
      </c>
      <c r="B1643" s="252" t="s">
        <v>13033</v>
      </c>
      <c r="C1643" s="252" t="s">
        <v>14063</v>
      </c>
      <c r="D1643" s="252" t="s">
        <v>14064</v>
      </c>
      <c r="E1643" s="253" t="s">
        <v>259</v>
      </c>
      <c r="F1643" s="252" t="s">
        <v>259</v>
      </c>
      <c r="G1643" s="252" t="s">
        <v>14108</v>
      </c>
      <c r="H1643" s="252" t="s">
        <v>14109</v>
      </c>
      <c r="I1643" s="252" t="s">
        <v>9878</v>
      </c>
      <c r="J1643" s="252" t="s">
        <v>9691</v>
      </c>
      <c r="K1643" s="253" t="s">
        <v>14110</v>
      </c>
      <c r="L1643" s="252" t="s">
        <v>9693</v>
      </c>
    </row>
    <row r="1644" spans="1:12" ht="13.5" x14ac:dyDescent="0.25">
      <c r="A1644" s="252" t="s">
        <v>13032</v>
      </c>
      <c r="B1644" s="252" t="s">
        <v>13033</v>
      </c>
      <c r="C1644" s="252" t="s">
        <v>14063</v>
      </c>
      <c r="D1644" s="252" t="s">
        <v>14064</v>
      </c>
      <c r="E1644" s="253" t="s">
        <v>259</v>
      </c>
      <c r="F1644" s="252" t="s">
        <v>259</v>
      </c>
      <c r="G1644" s="252" t="s">
        <v>14111</v>
      </c>
      <c r="H1644" s="252" t="s">
        <v>14112</v>
      </c>
      <c r="I1644" s="252" t="s">
        <v>9878</v>
      </c>
      <c r="J1644" s="252" t="s">
        <v>9691</v>
      </c>
      <c r="K1644" s="253" t="s">
        <v>14113</v>
      </c>
      <c r="L1644" s="252" t="s">
        <v>9693</v>
      </c>
    </row>
    <row r="1645" spans="1:12" ht="13.5" x14ac:dyDescent="0.25">
      <c r="A1645" s="252" t="s">
        <v>13032</v>
      </c>
      <c r="B1645" s="252" t="s">
        <v>13033</v>
      </c>
      <c r="C1645" s="252" t="s">
        <v>14063</v>
      </c>
      <c r="D1645" s="252" t="s">
        <v>14064</v>
      </c>
      <c r="E1645" s="253" t="s">
        <v>259</v>
      </c>
      <c r="F1645" s="252" t="s">
        <v>259</v>
      </c>
      <c r="G1645" s="252" t="s">
        <v>14114</v>
      </c>
      <c r="H1645" s="252" t="s">
        <v>14115</v>
      </c>
      <c r="I1645" s="252" t="s">
        <v>9878</v>
      </c>
      <c r="J1645" s="252" t="s">
        <v>9691</v>
      </c>
      <c r="K1645" s="253" t="s">
        <v>14116</v>
      </c>
      <c r="L1645" s="252" t="s">
        <v>9693</v>
      </c>
    </row>
    <row r="1646" spans="1:12" ht="13.5" x14ac:dyDescent="0.25">
      <c r="A1646" s="252" t="s">
        <v>13032</v>
      </c>
      <c r="B1646" s="252" t="s">
        <v>13033</v>
      </c>
      <c r="C1646" s="252" t="s">
        <v>14063</v>
      </c>
      <c r="D1646" s="252" t="s">
        <v>14064</v>
      </c>
      <c r="E1646" s="253" t="s">
        <v>259</v>
      </c>
      <c r="F1646" s="252" t="s">
        <v>259</v>
      </c>
      <c r="G1646" s="252" t="s">
        <v>14117</v>
      </c>
      <c r="H1646" s="252" t="s">
        <v>14118</v>
      </c>
      <c r="I1646" s="252" t="s">
        <v>9878</v>
      </c>
      <c r="J1646" s="252" t="s">
        <v>9691</v>
      </c>
      <c r="K1646" s="253" t="s">
        <v>14119</v>
      </c>
      <c r="L1646" s="252" t="s">
        <v>9693</v>
      </c>
    </row>
    <row r="1647" spans="1:12" ht="13.5" x14ac:dyDescent="0.25">
      <c r="A1647" s="252" t="s">
        <v>13032</v>
      </c>
      <c r="B1647" s="252" t="s">
        <v>13033</v>
      </c>
      <c r="C1647" s="252" t="s">
        <v>14063</v>
      </c>
      <c r="D1647" s="252" t="s">
        <v>14064</v>
      </c>
      <c r="E1647" s="253" t="s">
        <v>259</v>
      </c>
      <c r="F1647" s="252" t="s">
        <v>259</v>
      </c>
      <c r="G1647" s="252" t="s">
        <v>14120</v>
      </c>
      <c r="H1647" s="252" t="s">
        <v>14121</v>
      </c>
      <c r="I1647" s="252" t="s">
        <v>9878</v>
      </c>
      <c r="J1647" s="252" t="s">
        <v>9691</v>
      </c>
      <c r="K1647" s="253" t="s">
        <v>14122</v>
      </c>
      <c r="L1647" s="252" t="s">
        <v>9693</v>
      </c>
    </row>
    <row r="1648" spans="1:12" ht="13.5" x14ac:dyDescent="0.25">
      <c r="A1648" s="252" t="s">
        <v>13032</v>
      </c>
      <c r="B1648" s="252" t="s">
        <v>13033</v>
      </c>
      <c r="C1648" s="252" t="s">
        <v>14063</v>
      </c>
      <c r="D1648" s="252" t="s">
        <v>14064</v>
      </c>
      <c r="E1648" s="253" t="s">
        <v>259</v>
      </c>
      <c r="F1648" s="252" t="s">
        <v>259</v>
      </c>
      <c r="G1648" s="252" t="s">
        <v>14123</v>
      </c>
      <c r="H1648" s="252" t="s">
        <v>14124</v>
      </c>
      <c r="I1648" s="252" t="s">
        <v>9878</v>
      </c>
      <c r="J1648" s="252" t="s">
        <v>9691</v>
      </c>
      <c r="K1648" s="253" t="s">
        <v>14125</v>
      </c>
      <c r="L1648" s="252" t="s">
        <v>9693</v>
      </c>
    </row>
    <row r="1649" spans="1:12" ht="13.5" x14ac:dyDescent="0.25">
      <c r="A1649" s="252" t="s">
        <v>13032</v>
      </c>
      <c r="B1649" s="252" t="s">
        <v>13033</v>
      </c>
      <c r="C1649" s="252" t="s">
        <v>14063</v>
      </c>
      <c r="D1649" s="252" t="s">
        <v>14064</v>
      </c>
      <c r="E1649" s="253" t="s">
        <v>259</v>
      </c>
      <c r="F1649" s="252" t="s">
        <v>259</v>
      </c>
      <c r="G1649" s="252" t="s">
        <v>14126</v>
      </c>
      <c r="H1649" s="252" t="s">
        <v>14127</v>
      </c>
      <c r="I1649" s="252" t="s">
        <v>9878</v>
      </c>
      <c r="J1649" s="252" t="s">
        <v>9691</v>
      </c>
      <c r="K1649" s="253" t="s">
        <v>14128</v>
      </c>
      <c r="L1649" s="252" t="s">
        <v>9693</v>
      </c>
    </row>
    <row r="1650" spans="1:12" ht="13.5" x14ac:dyDescent="0.25">
      <c r="A1650" s="252" t="s">
        <v>13032</v>
      </c>
      <c r="B1650" s="252" t="s">
        <v>13033</v>
      </c>
      <c r="C1650" s="252" t="s">
        <v>14063</v>
      </c>
      <c r="D1650" s="252" t="s">
        <v>14064</v>
      </c>
      <c r="E1650" s="253" t="s">
        <v>259</v>
      </c>
      <c r="F1650" s="252" t="s">
        <v>259</v>
      </c>
      <c r="G1650" s="252" t="s">
        <v>14129</v>
      </c>
      <c r="H1650" s="252" t="s">
        <v>14130</v>
      </c>
      <c r="I1650" s="252" t="s">
        <v>9878</v>
      </c>
      <c r="J1650" s="252" t="s">
        <v>9691</v>
      </c>
      <c r="K1650" s="253" t="s">
        <v>14131</v>
      </c>
      <c r="L1650" s="252" t="s">
        <v>9693</v>
      </c>
    </row>
    <row r="1651" spans="1:12" ht="13.5" x14ac:dyDescent="0.25">
      <c r="A1651" s="252" t="s">
        <v>13032</v>
      </c>
      <c r="B1651" s="252" t="s">
        <v>13033</v>
      </c>
      <c r="C1651" s="252" t="s">
        <v>14063</v>
      </c>
      <c r="D1651" s="252" t="s">
        <v>14064</v>
      </c>
      <c r="E1651" s="253" t="s">
        <v>259</v>
      </c>
      <c r="F1651" s="252" t="s">
        <v>259</v>
      </c>
      <c r="G1651" s="252" t="s">
        <v>14132</v>
      </c>
      <c r="H1651" s="252" t="s">
        <v>14133</v>
      </c>
      <c r="I1651" s="252" t="s">
        <v>9878</v>
      </c>
      <c r="J1651" s="252" t="s">
        <v>9691</v>
      </c>
      <c r="K1651" s="253" t="s">
        <v>14134</v>
      </c>
      <c r="L1651" s="252" t="s">
        <v>9693</v>
      </c>
    </row>
    <row r="1652" spans="1:12" ht="13.5" x14ac:dyDescent="0.25">
      <c r="A1652" s="252" t="s">
        <v>13032</v>
      </c>
      <c r="B1652" s="252" t="s">
        <v>13033</v>
      </c>
      <c r="C1652" s="252" t="s">
        <v>14063</v>
      </c>
      <c r="D1652" s="252" t="s">
        <v>14064</v>
      </c>
      <c r="E1652" s="253" t="s">
        <v>259</v>
      </c>
      <c r="F1652" s="252" t="s">
        <v>259</v>
      </c>
      <c r="G1652" s="252" t="s">
        <v>14135</v>
      </c>
      <c r="H1652" s="252" t="s">
        <v>14136</v>
      </c>
      <c r="I1652" s="252" t="s">
        <v>9878</v>
      </c>
      <c r="J1652" s="252" t="s">
        <v>9691</v>
      </c>
      <c r="K1652" s="253" t="s">
        <v>14137</v>
      </c>
      <c r="L1652" s="252" t="s">
        <v>9693</v>
      </c>
    </row>
    <row r="1653" spans="1:12" ht="13.5" x14ac:dyDescent="0.25">
      <c r="A1653" s="252" t="s">
        <v>13032</v>
      </c>
      <c r="B1653" s="252" t="s">
        <v>13033</v>
      </c>
      <c r="C1653" s="252" t="s">
        <v>14063</v>
      </c>
      <c r="D1653" s="252" t="s">
        <v>14064</v>
      </c>
      <c r="E1653" s="253" t="s">
        <v>259</v>
      </c>
      <c r="F1653" s="252" t="s">
        <v>259</v>
      </c>
      <c r="G1653" s="252" t="s">
        <v>14138</v>
      </c>
      <c r="H1653" s="252" t="s">
        <v>14139</v>
      </c>
      <c r="I1653" s="252" t="s">
        <v>9878</v>
      </c>
      <c r="J1653" s="252" t="s">
        <v>9691</v>
      </c>
      <c r="K1653" s="253" t="s">
        <v>14140</v>
      </c>
      <c r="L1653" s="252" t="s">
        <v>9693</v>
      </c>
    </row>
    <row r="1654" spans="1:12" ht="13.5" x14ac:dyDescent="0.25">
      <c r="A1654" s="252" t="s">
        <v>13032</v>
      </c>
      <c r="B1654" s="252" t="s">
        <v>13033</v>
      </c>
      <c r="C1654" s="252" t="s">
        <v>14063</v>
      </c>
      <c r="D1654" s="252" t="s">
        <v>14064</v>
      </c>
      <c r="E1654" s="253" t="s">
        <v>259</v>
      </c>
      <c r="F1654" s="252" t="s">
        <v>259</v>
      </c>
      <c r="G1654" s="252" t="s">
        <v>14141</v>
      </c>
      <c r="H1654" s="252" t="s">
        <v>14142</v>
      </c>
      <c r="I1654" s="252" t="s">
        <v>9878</v>
      </c>
      <c r="J1654" s="252" t="s">
        <v>9691</v>
      </c>
      <c r="K1654" s="253" t="s">
        <v>14143</v>
      </c>
      <c r="L1654" s="252" t="s">
        <v>9693</v>
      </c>
    </row>
    <row r="1655" spans="1:12" ht="13.5" x14ac:dyDescent="0.25">
      <c r="A1655" s="252" t="s">
        <v>13032</v>
      </c>
      <c r="B1655" s="252" t="s">
        <v>13033</v>
      </c>
      <c r="C1655" s="252" t="s">
        <v>14063</v>
      </c>
      <c r="D1655" s="252" t="s">
        <v>14064</v>
      </c>
      <c r="E1655" s="253" t="s">
        <v>259</v>
      </c>
      <c r="F1655" s="252" t="s">
        <v>259</v>
      </c>
      <c r="G1655" s="252" t="s">
        <v>14144</v>
      </c>
      <c r="H1655" s="252" t="s">
        <v>14145</v>
      </c>
      <c r="I1655" s="252" t="s">
        <v>9878</v>
      </c>
      <c r="J1655" s="252" t="s">
        <v>9691</v>
      </c>
      <c r="K1655" s="253" t="s">
        <v>14146</v>
      </c>
      <c r="L1655" s="252" t="s">
        <v>9693</v>
      </c>
    </row>
    <row r="1656" spans="1:12" ht="13.5" x14ac:dyDescent="0.25">
      <c r="A1656" s="252" t="s">
        <v>13032</v>
      </c>
      <c r="B1656" s="252" t="s">
        <v>13033</v>
      </c>
      <c r="C1656" s="252" t="s">
        <v>14063</v>
      </c>
      <c r="D1656" s="252" t="s">
        <v>14064</v>
      </c>
      <c r="E1656" s="253" t="s">
        <v>259</v>
      </c>
      <c r="F1656" s="252" t="s">
        <v>259</v>
      </c>
      <c r="G1656" s="252" t="s">
        <v>14147</v>
      </c>
      <c r="H1656" s="252" t="s">
        <v>14148</v>
      </c>
      <c r="I1656" s="252" t="s">
        <v>9878</v>
      </c>
      <c r="J1656" s="252" t="s">
        <v>9691</v>
      </c>
      <c r="K1656" s="253" t="s">
        <v>14149</v>
      </c>
      <c r="L1656" s="252" t="s">
        <v>9693</v>
      </c>
    </row>
    <row r="1657" spans="1:12" ht="13.5" x14ac:dyDescent="0.25">
      <c r="A1657" s="252" t="s">
        <v>13032</v>
      </c>
      <c r="B1657" s="252" t="s">
        <v>13033</v>
      </c>
      <c r="C1657" s="252" t="s">
        <v>14063</v>
      </c>
      <c r="D1657" s="252" t="s">
        <v>14064</v>
      </c>
      <c r="E1657" s="253" t="s">
        <v>259</v>
      </c>
      <c r="F1657" s="252" t="s">
        <v>259</v>
      </c>
      <c r="G1657" s="252" t="s">
        <v>14150</v>
      </c>
      <c r="H1657" s="252" t="s">
        <v>14151</v>
      </c>
      <c r="I1657" s="252" t="s">
        <v>9878</v>
      </c>
      <c r="J1657" s="252" t="s">
        <v>9691</v>
      </c>
      <c r="K1657" s="253" t="s">
        <v>14152</v>
      </c>
      <c r="L1657" s="252" t="s">
        <v>9693</v>
      </c>
    </row>
    <row r="1658" spans="1:12" ht="13.5" x14ac:dyDescent="0.25">
      <c r="A1658" s="252" t="s">
        <v>13032</v>
      </c>
      <c r="B1658" s="252" t="s">
        <v>13033</v>
      </c>
      <c r="C1658" s="252" t="s">
        <v>14063</v>
      </c>
      <c r="D1658" s="252" t="s">
        <v>14064</v>
      </c>
      <c r="E1658" s="253" t="s">
        <v>259</v>
      </c>
      <c r="F1658" s="252" t="s">
        <v>259</v>
      </c>
      <c r="G1658" s="252" t="s">
        <v>14153</v>
      </c>
      <c r="H1658" s="252" t="s">
        <v>14154</v>
      </c>
      <c r="I1658" s="252" t="s">
        <v>9878</v>
      </c>
      <c r="J1658" s="252" t="s">
        <v>9691</v>
      </c>
      <c r="K1658" s="253" t="s">
        <v>14155</v>
      </c>
      <c r="L1658" s="252" t="s">
        <v>9693</v>
      </c>
    </row>
    <row r="1659" spans="1:12" ht="13.5" x14ac:dyDescent="0.25">
      <c r="A1659" s="252" t="s">
        <v>13032</v>
      </c>
      <c r="B1659" s="252" t="s">
        <v>13033</v>
      </c>
      <c r="C1659" s="252" t="s">
        <v>14063</v>
      </c>
      <c r="D1659" s="252" t="s">
        <v>14064</v>
      </c>
      <c r="E1659" s="253" t="s">
        <v>259</v>
      </c>
      <c r="F1659" s="252" t="s">
        <v>259</v>
      </c>
      <c r="G1659" s="252" t="s">
        <v>14156</v>
      </c>
      <c r="H1659" s="252" t="s">
        <v>14157</v>
      </c>
      <c r="I1659" s="252" t="s">
        <v>9878</v>
      </c>
      <c r="J1659" s="252" t="s">
        <v>9691</v>
      </c>
      <c r="K1659" s="253" t="s">
        <v>14158</v>
      </c>
      <c r="L1659" s="252" t="s">
        <v>9693</v>
      </c>
    </row>
    <row r="1660" spans="1:12" ht="13.5" x14ac:dyDescent="0.25">
      <c r="A1660" s="252" t="s">
        <v>13032</v>
      </c>
      <c r="B1660" s="252" t="s">
        <v>13033</v>
      </c>
      <c r="C1660" s="252" t="s">
        <v>14063</v>
      </c>
      <c r="D1660" s="252" t="s">
        <v>14064</v>
      </c>
      <c r="E1660" s="253" t="s">
        <v>259</v>
      </c>
      <c r="F1660" s="252" t="s">
        <v>259</v>
      </c>
      <c r="G1660" s="252" t="s">
        <v>14159</v>
      </c>
      <c r="H1660" s="252" t="s">
        <v>14160</v>
      </c>
      <c r="I1660" s="252" t="s">
        <v>9878</v>
      </c>
      <c r="J1660" s="252" t="s">
        <v>9691</v>
      </c>
      <c r="K1660" s="253" t="s">
        <v>14161</v>
      </c>
      <c r="L1660" s="252" t="s">
        <v>9693</v>
      </c>
    </row>
    <row r="1661" spans="1:12" ht="13.5" x14ac:dyDescent="0.25">
      <c r="A1661" s="252" t="s">
        <v>13032</v>
      </c>
      <c r="B1661" s="252" t="s">
        <v>13033</v>
      </c>
      <c r="C1661" s="252" t="s">
        <v>14063</v>
      </c>
      <c r="D1661" s="252" t="s">
        <v>14064</v>
      </c>
      <c r="E1661" s="253" t="s">
        <v>259</v>
      </c>
      <c r="F1661" s="252" t="s">
        <v>259</v>
      </c>
      <c r="G1661" s="252" t="s">
        <v>14162</v>
      </c>
      <c r="H1661" s="252" t="s">
        <v>14163</v>
      </c>
      <c r="I1661" s="252" t="s">
        <v>9878</v>
      </c>
      <c r="J1661" s="252" t="s">
        <v>9691</v>
      </c>
      <c r="K1661" s="253" t="s">
        <v>14164</v>
      </c>
      <c r="L1661" s="252" t="s">
        <v>9693</v>
      </c>
    </row>
    <row r="1662" spans="1:12" ht="13.5" x14ac:dyDescent="0.25">
      <c r="A1662" s="252" t="s">
        <v>13032</v>
      </c>
      <c r="B1662" s="252" t="s">
        <v>13033</v>
      </c>
      <c r="C1662" s="252" t="s">
        <v>14063</v>
      </c>
      <c r="D1662" s="252" t="s">
        <v>14064</v>
      </c>
      <c r="E1662" s="253" t="s">
        <v>259</v>
      </c>
      <c r="F1662" s="252" t="s">
        <v>259</v>
      </c>
      <c r="G1662" s="252" t="s">
        <v>14165</v>
      </c>
      <c r="H1662" s="252" t="s">
        <v>14166</v>
      </c>
      <c r="I1662" s="252" t="s">
        <v>9878</v>
      </c>
      <c r="J1662" s="252" t="s">
        <v>9691</v>
      </c>
      <c r="K1662" s="253" t="s">
        <v>14167</v>
      </c>
      <c r="L1662" s="252" t="s">
        <v>9693</v>
      </c>
    </row>
    <row r="1663" spans="1:12" ht="13.5" x14ac:dyDescent="0.25">
      <c r="A1663" s="252" t="s">
        <v>13032</v>
      </c>
      <c r="B1663" s="252" t="s">
        <v>13033</v>
      </c>
      <c r="C1663" s="252" t="s">
        <v>14063</v>
      </c>
      <c r="D1663" s="252" t="s">
        <v>14064</v>
      </c>
      <c r="E1663" s="253" t="s">
        <v>259</v>
      </c>
      <c r="F1663" s="252" t="s">
        <v>259</v>
      </c>
      <c r="G1663" s="252" t="s">
        <v>14168</v>
      </c>
      <c r="H1663" s="252" t="s">
        <v>14169</v>
      </c>
      <c r="I1663" s="252" t="s">
        <v>9878</v>
      </c>
      <c r="J1663" s="252" t="s">
        <v>9691</v>
      </c>
      <c r="K1663" s="253" t="s">
        <v>14170</v>
      </c>
      <c r="L1663" s="252" t="s">
        <v>9693</v>
      </c>
    </row>
    <row r="1664" spans="1:12" ht="13.5" x14ac:dyDescent="0.25">
      <c r="A1664" s="252" t="s">
        <v>13032</v>
      </c>
      <c r="B1664" s="252" t="s">
        <v>13033</v>
      </c>
      <c r="C1664" s="252" t="s">
        <v>14063</v>
      </c>
      <c r="D1664" s="252" t="s">
        <v>14064</v>
      </c>
      <c r="E1664" s="253" t="s">
        <v>259</v>
      </c>
      <c r="F1664" s="252" t="s">
        <v>259</v>
      </c>
      <c r="G1664" s="252" t="s">
        <v>14171</v>
      </c>
      <c r="H1664" s="252" t="s">
        <v>14172</v>
      </c>
      <c r="I1664" s="252" t="s">
        <v>9878</v>
      </c>
      <c r="J1664" s="252" t="s">
        <v>9691</v>
      </c>
      <c r="K1664" s="253" t="s">
        <v>14173</v>
      </c>
      <c r="L1664" s="252" t="s">
        <v>9693</v>
      </c>
    </row>
    <row r="1665" spans="1:12" ht="13.5" x14ac:dyDescent="0.25">
      <c r="A1665" s="252" t="s">
        <v>13032</v>
      </c>
      <c r="B1665" s="252" t="s">
        <v>13033</v>
      </c>
      <c r="C1665" s="252" t="s">
        <v>14063</v>
      </c>
      <c r="D1665" s="252" t="s">
        <v>14064</v>
      </c>
      <c r="E1665" s="253" t="s">
        <v>259</v>
      </c>
      <c r="F1665" s="252" t="s">
        <v>259</v>
      </c>
      <c r="G1665" s="252" t="s">
        <v>14174</v>
      </c>
      <c r="H1665" s="252" t="s">
        <v>14175</v>
      </c>
      <c r="I1665" s="252" t="s">
        <v>9878</v>
      </c>
      <c r="J1665" s="252" t="s">
        <v>9691</v>
      </c>
      <c r="K1665" s="253" t="s">
        <v>14176</v>
      </c>
      <c r="L1665" s="252" t="s">
        <v>9693</v>
      </c>
    </row>
    <row r="1666" spans="1:12" ht="13.5" x14ac:dyDescent="0.25">
      <c r="A1666" s="252" t="s">
        <v>13032</v>
      </c>
      <c r="B1666" s="252" t="s">
        <v>13033</v>
      </c>
      <c r="C1666" s="252" t="s">
        <v>14063</v>
      </c>
      <c r="D1666" s="252" t="s">
        <v>14064</v>
      </c>
      <c r="E1666" s="253" t="s">
        <v>259</v>
      </c>
      <c r="F1666" s="252" t="s">
        <v>259</v>
      </c>
      <c r="G1666" s="252" t="s">
        <v>14177</v>
      </c>
      <c r="H1666" s="252" t="s">
        <v>14178</v>
      </c>
      <c r="I1666" s="252" t="s">
        <v>9878</v>
      </c>
      <c r="J1666" s="252" t="s">
        <v>9691</v>
      </c>
      <c r="K1666" s="253" t="s">
        <v>14179</v>
      </c>
      <c r="L1666" s="252" t="s">
        <v>9693</v>
      </c>
    </row>
    <row r="1667" spans="1:12" ht="13.5" x14ac:dyDescent="0.25">
      <c r="A1667" s="252" t="s">
        <v>13032</v>
      </c>
      <c r="B1667" s="252" t="s">
        <v>13033</v>
      </c>
      <c r="C1667" s="252" t="s">
        <v>14063</v>
      </c>
      <c r="D1667" s="252" t="s">
        <v>14064</v>
      </c>
      <c r="E1667" s="253" t="s">
        <v>259</v>
      </c>
      <c r="F1667" s="252" t="s">
        <v>259</v>
      </c>
      <c r="G1667" s="252" t="s">
        <v>14180</v>
      </c>
      <c r="H1667" s="252" t="s">
        <v>14181</v>
      </c>
      <c r="I1667" s="252" t="s">
        <v>9878</v>
      </c>
      <c r="J1667" s="252" t="s">
        <v>9691</v>
      </c>
      <c r="K1667" s="253" t="s">
        <v>14182</v>
      </c>
      <c r="L1667" s="252" t="s">
        <v>9693</v>
      </c>
    </row>
    <row r="1668" spans="1:12" ht="13.5" x14ac:dyDescent="0.25">
      <c r="A1668" s="252" t="s">
        <v>13032</v>
      </c>
      <c r="B1668" s="252" t="s">
        <v>13033</v>
      </c>
      <c r="C1668" s="252" t="s">
        <v>14063</v>
      </c>
      <c r="D1668" s="252" t="s">
        <v>14064</v>
      </c>
      <c r="E1668" s="253" t="s">
        <v>259</v>
      </c>
      <c r="F1668" s="252" t="s">
        <v>259</v>
      </c>
      <c r="G1668" s="252" t="s">
        <v>14183</v>
      </c>
      <c r="H1668" s="252" t="s">
        <v>14184</v>
      </c>
      <c r="I1668" s="252" t="s">
        <v>9878</v>
      </c>
      <c r="J1668" s="252" t="s">
        <v>9691</v>
      </c>
      <c r="K1668" s="253" t="s">
        <v>14185</v>
      </c>
      <c r="L1668" s="252" t="s">
        <v>9693</v>
      </c>
    </row>
    <row r="1669" spans="1:12" ht="13.5" x14ac:dyDescent="0.25">
      <c r="A1669" s="252" t="s">
        <v>13032</v>
      </c>
      <c r="B1669" s="252" t="s">
        <v>13033</v>
      </c>
      <c r="C1669" s="252" t="s">
        <v>14063</v>
      </c>
      <c r="D1669" s="252" t="s">
        <v>14064</v>
      </c>
      <c r="E1669" s="253" t="s">
        <v>259</v>
      </c>
      <c r="F1669" s="252" t="s">
        <v>259</v>
      </c>
      <c r="G1669" s="252" t="s">
        <v>14186</v>
      </c>
      <c r="H1669" s="252" t="s">
        <v>14187</v>
      </c>
      <c r="I1669" s="252" t="s">
        <v>9878</v>
      </c>
      <c r="J1669" s="252" t="s">
        <v>9691</v>
      </c>
      <c r="K1669" s="253" t="s">
        <v>14188</v>
      </c>
      <c r="L1669" s="252" t="s">
        <v>9693</v>
      </c>
    </row>
    <row r="1670" spans="1:12" ht="13.5" x14ac:dyDescent="0.25">
      <c r="A1670" s="252" t="s">
        <v>13032</v>
      </c>
      <c r="B1670" s="252" t="s">
        <v>13033</v>
      </c>
      <c r="C1670" s="252" t="s">
        <v>14063</v>
      </c>
      <c r="D1670" s="252" t="s">
        <v>14064</v>
      </c>
      <c r="E1670" s="253" t="s">
        <v>259</v>
      </c>
      <c r="F1670" s="252" t="s">
        <v>259</v>
      </c>
      <c r="G1670" s="252" t="s">
        <v>14189</v>
      </c>
      <c r="H1670" s="252" t="s">
        <v>14190</v>
      </c>
      <c r="I1670" s="252" t="s">
        <v>9878</v>
      </c>
      <c r="J1670" s="252" t="s">
        <v>9691</v>
      </c>
      <c r="K1670" s="253" t="s">
        <v>14191</v>
      </c>
      <c r="L1670" s="252" t="s">
        <v>9693</v>
      </c>
    </row>
    <row r="1671" spans="1:12" ht="13.5" x14ac:dyDescent="0.25">
      <c r="A1671" s="252" t="s">
        <v>13032</v>
      </c>
      <c r="B1671" s="252" t="s">
        <v>13033</v>
      </c>
      <c r="C1671" s="252" t="s">
        <v>14063</v>
      </c>
      <c r="D1671" s="252" t="s">
        <v>14064</v>
      </c>
      <c r="E1671" s="253" t="s">
        <v>259</v>
      </c>
      <c r="F1671" s="252" t="s">
        <v>259</v>
      </c>
      <c r="G1671" s="252" t="s">
        <v>14192</v>
      </c>
      <c r="H1671" s="252" t="s">
        <v>14193</v>
      </c>
      <c r="I1671" s="252" t="s">
        <v>9878</v>
      </c>
      <c r="J1671" s="252" t="s">
        <v>9691</v>
      </c>
      <c r="K1671" s="253" t="s">
        <v>14194</v>
      </c>
      <c r="L1671" s="252" t="s">
        <v>9693</v>
      </c>
    </row>
    <row r="1672" spans="1:12" ht="13.5" x14ac:dyDescent="0.25">
      <c r="A1672" s="252" t="s">
        <v>13032</v>
      </c>
      <c r="B1672" s="252" t="s">
        <v>13033</v>
      </c>
      <c r="C1672" s="252" t="s">
        <v>14063</v>
      </c>
      <c r="D1672" s="252" t="s">
        <v>14064</v>
      </c>
      <c r="E1672" s="253" t="s">
        <v>259</v>
      </c>
      <c r="F1672" s="252" t="s">
        <v>259</v>
      </c>
      <c r="G1672" s="252" t="s">
        <v>14195</v>
      </c>
      <c r="H1672" s="252" t="s">
        <v>14196</v>
      </c>
      <c r="I1672" s="252" t="s">
        <v>9878</v>
      </c>
      <c r="J1672" s="252" t="s">
        <v>9691</v>
      </c>
      <c r="K1672" s="253" t="s">
        <v>14197</v>
      </c>
      <c r="L1672" s="252" t="s">
        <v>9693</v>
      </c>
    </row>
    <row r="1673" spans="1:12" ht="13.5" x14ac:dyDescent="0.25">
      <c r="A1673" s="252" t="s">
        <v>13032</v>
      </c>
      <c r="B1673" s="252" t="s">
        <v>13033</v>
      </c>
      <c r="C1673" s="252" t="s">
        <v>14063</v>
      </c>
      <c r="D1673" s="252" t="s">
        <v>14064</v>
      </c>
      <c r="E1673" s="253" t="s">
        <v>259</v>
      </c>
      <c r="F1673" s="252" t="s">
        <v>259</v>
      </c>
      <c r="G1673" s="252" t="s">
        <v>14198</v>
      </c>
      <c r="H1673" s="252" t="s">
        <v>14199</v>
      </c>
      <c r="I1673" s="252" t="s">
        <v>9878</v>
      </c>
      <c r="J1673" s="252" t="s">
        <v>9691</v>
      </c>
      <c r="K1673" s="253" t="s">
        <v>14200</v>
      </c>
      <c r="L1673" s="252" t="s">
        <v>9693</v>
      </c>
    </row>
    <row r="1674" spans="1:12" ht="13.5" x14ac:dyDescent="0.25">
      <c r="A1674" s="252" t="s">
        <v>13032</v>
      </c>
      <c r="B1674" s="252" t="s">
        <v>13033</v>
      </c>
      <c r="C1674" s="252" t="s">
        <v>14063</v>
      </c>
      <c r="D1674" s="252" t="s">
        <v>14064</v>
      </c>
      <c r="E1674" s="253" t="s">
        <v>259</v>
      </c>
      <c r="F1674" s="252" t="s">
        <v>259</v>
      </c>
      <c r="G1674" s="252" t="s">
        <v>14201</v>
      </c>
      <c r="H1674" s="252" t="s">
        <v>14202</v>
      </c>
      <c r="I1674" s="252" t="s">
        <v>9878</v>
      </c>
      <c r="J1674" s="252" t="s">
        <v>9691</v>
      </c>
      <c r="K1674" s="253" t="s">
        <v>14200</v>
      </c>
      <c r="L1674" s="252" t="s">
        <v>9693</v>
      </c>
    </row>
    <row r="1675" spans="1:12" ht="13.5" x14ac:dyDescent="0.25">
      <c r="A1675" s="252" t="s">
        <v>13032</v>
      </c>
      <c r="B1675" s="252" t="s">
        <v>13033</v>
      </c>
      <c r="C1675" s="252" t="s">
        <v>14063</v>
      </c>
      <c r="D1675" s="252" t="s">
        <v>14064</v>
      </c>
      <c r="E1675" s="253" t="s">
        <v>259</v>
      </c>
      <c r="F1675" s="252" t="s">
        <v>259</v>
      </c>
      <c r="G1675" s="252" t="s">
        <v>14203</v>
      </c>
      <c r="H1675" s="252" t="s">
        <v>14204</v>
      </c>
      <c r="I1675" s="252" t="s">
        <v>9878</v>
      </c>
      <c r="J1675" s="252" t="s">
        <v>9691</v>
      </c>
      <c r="K1675" s="253" t="s">
        <v>14205</v>
      </c>
      <c r="L1675" s="252" t="s">
        <v>9693</v>
      </c>
    </row>
    <row r="1676" spans="1:12" ht="13.5" x14ac:dyDescent="0.25">
      <c r="A1676" s="252" t="s">
        <v>13032</v>
      </c>
      <c r="B1676" s="252" t="s">
        <v>13033</v>
      </c>
      <c r="C1676" s="252" t="s">
        <v>14063</v>
      </c>
      <c r="D1676" s="252" t="s">
        <v>14064</v>
      </c>
      <c r="E1676" s="253" t="s">
        <v>259</v>
      </c>
      <c r="F1676" s="252" t="s">
        <v>259</v>
      </c>
      <c r="G1676" s="252" t="s">
        <v>14206</v>
      </c>
      <c r="H1676" s="252" t="s">
        <v>14207</v>
      </c>
      <c r="I1676" s="252" t="s">
        <v>9878</v>
      </c>
      <c r="J1676" s="252" t="s">
        <v>9691</v>
      </c>
      <c r="K1676" s="253" t="s">
        <v>14205</v>
      </c>
      <c r="L1676" s="252" t="s">
        <v>9693</v>
      </c>
    </row>
    <row r="1677" spans="1:12" ht="13.5" x14ac:dyDescent="0.25">
      <c r="A1677" s="252" t="s">
        <v>13032</v>
      </c>
      <c r="B1677" s="252" t="s">
        <v>13033</v>
      </c>
      <c r="C1677" s="252" t="s">
        <v>14063</v>
      </c>
      <c r="D1677" s="252" t="s">
        <v>14064</v>
      </c>
      <c r="E1677" s="253" t="s">
        <v>259</v>
      </c>
      <c r="F1677" s="252" t="s">
        <v>259</v>
      </c>
      <c r="G1677" s="252" t="s">
        <v>14208</v>
      </c>
      <c r="H1677" s="252" t="s">
        <v>14209</v>
      </c>
      <c r="I1677" s="252" t="s">
        <v>9878</v>
      </c>
      <c r="J1677" s="252" t="s">
        <v>9691</v>
      </c>
      <c r="K1677" s="253" t="s">
        <v>14210</v>
      </c>
      <c r="L1677" s="252" t="s">
        <v>9693</v>
      </c>
    </row>
    <row r="1678" spans="1:12" ht="13.5" x14ac:dyDescent="0.25">
      <c r="A1678" s="252" t="s">
        <v>13032</v>
      </c>
      <c r="B1678" s="252" t="s">
        <v>13033</v>
      </c>
      <c r="C1678" s="252" t="s">
        <v>14063</v>
      </c>
      <c r="D1678" s="252" t="s">
        <v>14064</v>
      </c>
      <c r="E1678" s="253" t="s">
        <v>259</v>
      </c>
      <c r="F1678" s="252" t="s">
        <v>259</v>
      </c>
      <c r="G1678" s="252" t="s">
        <v>14211</v>
      </c>
      <c r="H1678" s="252" t="s">
        <v>14212</v>
      </c>
      <c r="I1678" s="252" t="s">
        <v>9878</v>
      </c>
      <c r="J1678" s="252" t="s">
        <v>9691</v>
      </c>
      <c r="K1678" s="253" t="s">
        <v>14213</v>
      </c>
      <c r="L1678" s="252" t="s">
        <v>9693</v>
      </c>
    </row>
    <row r="1679" spans="1:12" ht="13.5" x14ac:dyDescent="0.25">
      <c r="A1679" s="252" t="s">
        <v>13032</v>
      </c>
      <c r="B1679" s="252" t="s">
        <v>13033</v>
      </c>
      <c r="C1679" s="252" t="s">
        <v>14063</v>
      </c>
      <c r="D1679" s="252" t="s">
        <v>14064</v>
      </c>
      <c r="E1679" s="253" t="s">
        <v>259</v>
      </c>
      <c r="F1679" s="252" t="s">
        <v>259</v>
      </c>
      <c r="G1679" s="252" t="s">
        <v>14214</v>
      </c>
      <c r="H1679" s="252" t="s">
        <v>14215</v>
      </c>
      <c r="I1679" s="252" t="s">
        <v>9878</v>
      </c>
      <c r="J1679" s="252" t="s">
        <v>9691</v>
      </c>
      <c r="K1679" s="253" t="s">
        <v>14200</v>
      </c>
      <c r="L1679" s="252" t="s">
        <v>9693</v>
      </c>
    </row>
    <row r="1680" spans="1:12" ht="13.5" x14ac:dyDescent="0.25">
      <c r="A1680" s="252" t="s">
        <v>13032</v>
      </c>
      <c r="B1680" s="252" t="s">
        <v>13033</v>
      </c>
      <c r="C1680" s="252" t="s">
        <v>14063</v>
      </c>
      <c r="D1680" s="252" t="s">
        <v>14064</v>
      </c>
      <c r="E1680" s="253" t="s">
        <v>259</v>
      </c>
      <c r="F1680" s="252" t="s">
        <v>259</v>
      </c>
      <c r="G1680" s="252" t="s">
        <v>14216</v>
      </c>
      <c r="H1680" s="252" t="s">
        <v>14217</v>
      </c>
      <c r="I1680" s="252" t="s">
        <v>9878</v>
      </c>
      <c r="J1680" s="252" t="s">
        <v>9691</v>
      </c>
      <c r="K1680" s="253" t="s">
        <v>14218</v>
      </c>
      <c r="L1680" s="252" t="s">
        <v>9693</v>
      </c>
    </row>
    <row r="1681" spans="1:12" ht="13.5" x14ac:dyDescent="0.25">
      <c r="A1681" s="252" t="s">
        <v>13032</v>
      </c>
      <c r="B1681" s="252" t="s">
        <v>13033</v>
      </c>
      <c r="C1681" s="252" t="s">
        <v>14063</v>
      </c>
      <c r="D1681" s="252" t="s">
        <v>14064</v>
      </c>
      <c r="E1681" s="253" t="s">
        <v>259</v>
      </c>
      <c r="F1681" s="252" t="s">
        <v>259</v>
      </c>
      <c r="G1681" s="252" t="s">
        <v>14219</v>
      </c>
      <c r="H1681" s="252" t="s">
        <v>14220</v>
      </c>
      <c r="I1681" s="252" t="s">
        <v>9878</v>
      </c>
      <c r="J1681" s="252" t="s">
        <v>9691</v>
      </c>
      <c r="K1681" s="253" t="s">
        <v>14221</v>
      </c>
      <c r="L1681" s="252" t="s">
        <v>9693</v>
      </c>
    </row>
    <row r="1682" spans="1:12" ht="13.5" x14ac:dyDescent="0.25">
      <c r="A1682" s="252" t="s">
        <v>13032</v>
      </c>
      <c r="B1682" s="252" t="s">
        <v>13033</v>
      </c>
      <c r="C1682" s="252" t="s">
        <v>14063</v>
      </c>
      <c r="D1682" s="252" t="s">
        <v>14064</v>
      </c>
      <c r="E1682" s="253" t="s">
        <v>259</v>
      </c>
      <c r="F1682" s="252" t="s">
        <v>259</v>
      </c>
      <c r="G1682" s="252" t="s">
        <v>14222</v>
      </c>
      <c r="H1682" s="252" t="s">
        <v>14223</v>
      </c>
      <c r="I1682" s="252" t="s">
        <v>9878</v>
      </c>
      <c r="J1682" s="252" t="s">
        <v>9691</v>
      </c>
      <c r="K1682" s="253" t="s">
        <v>14224</v>
      </c>
      <c r="L1682" s="252" t="s">
        <v>9693</v>
      </c>
    </row>
    <row r="1683" spans="1:12" ht="13.5" x14ac:dyDescent="0.25">
      <c r="A1683" s="252" t="s">
        <v>13032</v>
      </c>
      <c r="B1683" s="252" t="s">
        <v>13033</v>
      </c>
      <c r="C1683" s="252" t="s">
        <v>14063</v>
      </c>
      <c r="D1683" s="252" t="s">
        <v>14064</v>
      </c>
      <c r="E1683" s="253" t="s">
        <v>259</v>
      </c>
      <c r="F1683" s="252" t="s">
        <v>259</v>
      </c>
      <c r="G1683" s="252" t="s">
        <v>14225</v>
      </c>
      <c r="H1683" s="252" t="s">
        <v>14226</v>
      </c>
      <c r="I1683" s="252" t="s">
        <v>9878</v>
      </c>
      <c r="J1683" s="252" t="s">
        <v>9691</v>
      </c>
      <c r="K1683" s="253" t="s">
        <v>14227</v>
      </c>
      <c r="L1683" s="252" t="s">
        <v>9693</v>
      </c>
    </row>
    <row r="1684" spans="1:12" ht="13.5" x14ac:dyDescent="0.25">
      <c r="A1684" s="252" t="s">
        <v>13032</v>
      </c>
      <c r="B1684" s="252" t="s">
        <v>13033</v>
      </c>
      <c r="C1684" s="252" t="s">
        <v>14063</v>
      </c>
      <c r="D1684" s="252" t="s">
        <v>14064</v>
      </c>
      <c r="E1684" s="253" t="s">
        <v>259</v>
      </c>
      <c r="F1684" s="252" t="s">
        <v>259</v>
      </c>
      <c r="G1684" s="252" t="s">
        <v>14228</v>
      </c>
      <c r="H1684" s="252" t="s">
        <v>14229</v>
      </c>
      <c r="I1684" s="252" t="s">
        <v>9878</v>
      </c>
      <c r="J1684" s="252" t="s">
        <v>9691</v>
      </c>
      <c r="K1684" s="253" t="s">
        <v>14230</v>
      </c>
      <c r="L1684" s="252" t="s">
        <v>9693</v>
      </c>
    </row>
    <row r="1685" spans="1:12" ht="13.5" x14ac:dyDescent="0.25">
      <c r="A1685" s="252" t="s">
        <v>13032</v>
      </c>
      <c r="B1685" s="252" t="s">
        <v>13033</v>
      </c>
      <c r="C1685" s="252" t="s">
        <v>14063</v>
      </c>
      <c r="D1685" s="252" t="s">
        <v>14064</v>
      </c>
      <c r="E1685" s="253" t="s">
        <v>259</v>
      </c>
      <c r="F1685" s="252" t="s">
        <v>259</v>
      </c>
      <c r="G1685" s="252" t="s">
        <v>14231</v>
      </c>
      <c r="H1685" s="252" t="s">
        <v>14232</v>
      </c>
      <c r="I1685" s="252" t="s">
        <v>9878</v>
      </c>
      <c r="J1685" s="252" t="s">
        <v>9691</v>
      </c>
      <c r="K1685" s="253" t="s">
        <v>14218</v>
      </c>
      <c r="L1685" s="252" t="s">
        <v>9693</v>
      </c>
    </row>
    <row r="1686" spans="1:12" ht="13.5" x14ac:dyDescent="0.25">
      <c r="A1686" s="252" t="s">
        <v>13032</v>
      </c>
      <c r="B1686" s="252" t="s">
        <v>13033</v>
      </c>
      <c r="C1686" s="252" t="s">
        <v>14063</v>
      </c>
      <c r="D1686" s="252" t="s">
        <v>14064</v>
      </c>
      <c r="E1686" s="253" t="s">
        <v>259</v>
      </c>
      <c r="F1686" s="252" t="s">
        <v>259</v>
      </c>
      <c r="G1686" s="252" t="s">
        <v>14233</v>
      </c>
      <c r="H1686" s="252" t="s">
        <v>14234</v>
      </c>
      <c r="I1686" s="252" t="s">
        <v>9878</v>
      </c>
      <c r="J1686" s="252" t="s">
        <v>9691</v>
      </c>
      <c r="K1686" s="253" t="s">
        <v>14235</v>
      </c>
      <c r="L1686" s="252" t="s">
        <v>9693</v>
      </c>
    </row>
    <row r="1687" spans="1:12" ht="13.5" x14ac:dyDescent="0.25">
      <c r="A1687" s="252" t="s">
        <v>13032</v>
      </c>
      <c r="B1687" s="252" t="s">
        <v>13033</v>
      </c>
      <c r="C1687" s="252" t="s">
        <v>14063</v>
      </c>
      <c r="D1687" s="252" t="s">
        <v>14064</v>
      </c>
      <c r="E1687" s="253" t="s">
        <v>259</v>
      </c>
      <c r="F1687" s="252" t="s">
        <v>259</v>
      </c>
      <c r="G1687" s="252" t="s">
        <v>14236</v>
      </c>
      <c r="H1687" s="252" t="s">
        <v>14237</v>
      </c>
      <c r="I1687" s="252" t="s">
        <v>9878</v>
      </c>
      <c r="J1687" s="252" t="s">
        <v>9691</v>
      </c>
      <c r="K1687" s="253" t="s">
        <v>14224</v>
      </c>
      <c r="L1687" s="252" t="s">
        <v>9693</v>
      </c>
    </row>
    <row r="1688" spans="1:12" ht="13.5" x14ac:dyDescent="0.25">
      <c r="A1688" s="252" t="s">
        <v>13032</v>
      </c>
      <c r="B1688" s="252" t="s">
        <v>13033</v>
      </c>
      <c r="C1688" s="252" t="s">
        <v>14063</v>
      </c>
      <c r="D1688" s="252" t="s">
        <v>14064</v>
      </c>
      <c r="E1688" s="253" t="s">
        <v>259</v>
      </c>
      <c r="F1688" s="252" t="s">
        <v>259</v>
      </c>
      <c r="G1688" s="252" t="s">
        <v>14238</v>
      </c>
      <c r="H1688" s="252" t="s">
        <v>14239</v>
      </c>
      <c r="I1688" s="252" t="s">
        <v>9878</v>
      </c>
      <c r="J1688" s="252" t="s">
        <v>9691</v>
      </c>
      <c r="K1688" s="253" t="s">
        <v>14240</v>
      </c>
      <c r="L1688" s="252" t="s">
        <v>9693</v>
      </c>
    </row>
    <row r="1689" spans="1:12" ht="13.5" x14ac:dyDescent="0.25">
      <c r="A1689" s="252" t="s">
        <v>13032</v>
      </c>
      <c r="B1689" s="252" t="s">
        <v>13033</v>
      </c>
      <c r="C1689" s="252" t="s">
        <v>14063</v>
      </c>
      <c r="D1689" s="252" t="s">
        <v>14064</v>
      </c>
      <c r="E1689" s="253" t="s">
        <v>259</v>
      </c>
      <c r="F1689" s="252" t="s">
        <v>259</v>
      </c>
      <c r="G1689" s="252" t="s">
        <v>14241</v>
      </c>
      <c r="H1689" s="252" t="s">
        <v>14242</v>
      </c>
      <c r="I1689" s="252" t="s">
        <v>9878</v>
      </c>
      <c r="J1689" s="252" t="s">
        <v>9691</v>
      </c>
      <c r="K1689" s="253" t="s">
        <v>14243</v>
      </c>
      <c r="L1689" s="252" t="s">
        <v>9693</v>
      </c>
    </row>
    <row r="1690" spans="1:12" ht="13.5" x14ac:dyDescent="0.25">
      <c r="A1690" s="252" t="s">
        <v>13032</v>
      </c>
      <c r="B1690" s="252" t="s">
        <v>13033</v>
      </c>
      <c r="C1690" s="252" t="s">
        <v>14063</v>
      </c>
      <c r="D1690" s="252" t="s">
        <v>14064</v>
      </c>
      <c r="E1690" s="253" t="s">
        <v>259</v>
      </c>
      <c r="F1690" s="252" t="s">
        <v>259</v>
      </c>
      <c r="G1690" s="252" t="s">
        <v>14244</v>
      </c>
      <c r="H1690" s="252" t="s">
        <v>14245</v>
      </c>
      <c r="I1690" s="252" t="s">
        <v>9878</v>
      </c>
      <c r="J1690" s="252" t="s">
        <v>9691</v>
      </c>
      <c r="K1690" s="253" t="s">
        <v>14246</v>
      </c>
      <c r="L1690" s="252" t="s">
        <v>9693</v>
      </c>
    </row>
    <row r="1691" spans="1:12" ht="13.5" x14ac:dyDescent="0.25">
      <c r="A1691" s="252" t="s">
        <v>13032</v>
      </c>
      <c r="B1691" s="252" t="s">
        <v>13033</v>
      </c>
      <c r="C1691" s="252" t="s">
        <v>14063</v>
      </c>
      <c r="D1691" s="252" t="s">
        <v>14064</v>
      </c>
      <c r="E1691" s="253" t="s">
        <v>259</v>
      </c>
      <c r="F1691" s="252" t="s">
        <v>259</v>
      </c>
      <c r="G1691" s="252" t="s">
        <v>14247</v>
      </c>
      <c r="H1691" s="252" t="s">
        <v>14248</v>
      </c>
      <c r="I1691" s="252" t="s">
        <v>9878</v>
      </c>
      <c r="J1691" s="252" t="s">
        <v>9691</v>
      </c>
      <c r="K1691" s="253" t="s">
        <v>14249</v>
      </c>
      <c r="L1691" s="252" t="s">
        <v>9693</v>
      </c>
    </row>
    <row r="1692" spans="1:12" ht="13.5" x14ac:dyDescent="0.25">
      <c r="A1692" s="252" t="s">
        <v>13032</v>
      </c>
      <c r="B1692" s="252" t="s">
        <v>13033</v>
      </c>
      <c r="C1692" s="252" t="s">
        <v>14063</v>
      </c>
      <c r="D1692" s="252" t="s">
        <v>14064</v>
      </c>
      <c r="E1692" s="253" t="s">
        <v>259</v>
      </c>
      <c r="F1692" s="252" t="s">
        <v>259</v>
      </c>
      <c r="G1692" s="252" t="s">
        <v>14250</v>
      </c>
      <c r="H1692" s="252" t="s">
        <v>14251</v>
      </c>
      <c r="I1692" s="252" t="s">
        <v>9878</v>
      </c>
      <c r="J1692" s="252" t="s">
        <v>9691</v>
      </c>
      <c r="K1692" s="253" t="s">
        <v>14252</v>
      </c>
      <c r="L1692" s="252" t="s">
        <v>9693</v>
      </c>
    </row>
    <row r="1693" spans="1:12" ht="13.5" x14ac:dyDescent="0.25">
      <c r="A1693" s="252" t="s">
        <v>13032</v>
      </c>
      <c r="B1693" s="252" t="s">
        <v>13033</v>
      </c>
      <c r="C1693" s="252" t="s">
        <v>14063</v>
      </c>
      <c r="D1693" s="252" t="s">
        <v>14064</v>
      </c>
      <c r="E1693" s="253" t="s">
        <v>259</v>
      </c>
      <c r="F1693" s="252" t="s">
        <v>259</v>
      </c>
      <c r="G1693" s="252" t="s">
        <v>14253</v>
      </c>
      <c r="H1693" s="252" t="s">
        <v>14254</v>
      </c>
      <c r="I1693" s="252" t="s">
        <v>9878</v>
      </c>
      <c r="J1693" s="252" t="s">
        <v>9691</v>
      </c>
      <c r="K1693" s="253" t="s">
        <v>14255</v>
      </c>
      <c r="L1693" s="252" t="s">
        <v>9693</v>
      </c>
    </row>
    <row r="1694" spans="1:12" ht="13.5" x14ac:dyDescent="0.25">
      <c r="A1694" s="252" t="s">
        <v>13032</v>
      </c>
      <c r="B1694" s="252" t="s">
        <v>13033</v>
      </c>
      <c r="C1694" s="252" t="s">
        <v>14063</v>
      </c>
      <c r="D1694" s="252" t="s">
        <v>14064</v>
      </c>
      <c r="E1694" s="253" t="s">
        <v>259</v>
      </c>
      <c r="F1694" s="252" t="s">
        <v>259</v>
      </c>
      <c r="G1694" s="252" t="s">
        <v>14256</v>
      </c>
      <c r="H1694" s="252" t="s">
        <v>14257</v>
      </c>
      <c r="I1694" s="252" t="s">
        <v>9878</v>
      </c>
      <c r="J1694" s="252" t="s">
        <v>9691</v>
      </c>
      <c r="K1694" s="253" t="s">
        <v>14258</v>
      </c>
      <c r="L1694" s="252" t="s">
        <v>9693</v>
      </c>
    </row>
    <row r="1695" spans="1:12" ht="13.5" x14ac:dyDescent="0.25">
      <c r="A1695" s="252" t="s">
        <v>13032</v>
      </c>
      <c r="B1695" s="252" t="s">
        <v>13033</v>
      </c>
      <c r="C1695" s="252" t="s">
        <v>14063</v>
      </c>
      <c r="D1695" s="252" t="s">
        <v>14064</v>
      </c>
      <c r="E1695" s="253" t="s">
        <v>259</v>
      </c>
      <c r="F1695" s="252" t="s">
        <v>259</v>
      </c>
      <c r="G1695" s="252" t="s">
        <v>14259</v>
      </c>
      <c r="H1695" s="252" t="s">
        <v>14260</v>
      </c>
      <c r="I1695" s="252" t="s">
        <v>9878</v>
      </c>
      <c r="J1695" s="252" t="s">
        <v>9691</v>
      </c>
      <c r="K1695" s="253" t="s">
        <v>14261</v>
      </c>
      <c r="L1695" s="252" t="s">
        <v>9693</v>
      </c>
    </row>
    <row r="1696" spans="1:12" ht="13.5" x14ac:dyDescent="0.25">
      <c r="A1696" s="252" t="s">
        <v>13032</v>
      </c>
      <c r="B1696" s="252" t="s">
        <v>13033</v>
      </c>
      <c r="C1696" s="252" t="s">
        <v>14063</v>
      </c>
      <c r="D1696" s="252" t="s">
        <v>14064</v>
      </c>
      <c r="E1696" s="253" t="s">
        <v>259</v>
      </c>
      <c r="F1696" s="252" t="s">
        <v>259</v>
      </c>
      <c r="G1696" s="252" t="s">
        <v>14262</v>
      </c>
      <c r="H1696" s="252" t="s">
        <v>14263</v>
      </c>
      <c r="I1696" s="252" t="s">
        <v>9878</v>
      </c>
      <c r="J1696" s="252" t="s">
        <v>9691</v>
      </c>
      <c r="K1696" s="253" t="s">
        <v>14264</v>
      </c>
      <c r="L1696" s="252" t="s">
        <v>9693</v>
      </c>
    </row>
    <row r="1697" spans="1:12" ht="13.5" x14ac:dyDescent="0.25">
      <c r="A1697" s="252" t="s">
        <v>13032</v>
      </c>
      <c r="B1697" s="252" t="s">
        <v>13033</v>
      </c>
      <c r="C1697" s="252" t="s">
        <v>14063</v>
      </c>
      <c r="D1697" s="252" t="s">
        <v>14064</v>
      </c>
      <c r="E1697" s="253" t="s">
        <v>259</v>
      </c>
      <c r="F1697" s="252" t="s">
        <v>259</v>
      </c>
      <c r="G1697" s="252" t="s">
        <v>14265</v>
      </c>
      <c r="H1697" s="252" t="s">
        <v>14266</v>
      </c>
      <c r="I1697" s="252" t="s">
        <v>9878</v>
      </c>
      <c r="J1697" s="252" t="s">
        <v>9691</v>
      </c>
      <c r="K1697" s="253" t="s">
        <v>14267</v>
      </c>
      <c r="L1697" s="252" t="s">
        <v>9693</v>
      </c>
    </row>
    <row r="1698" spans="1:12" ht="13.5" x14ac:dyDescent="0.25">
      <c r="A1698" s="252" t="s">
        <v>13032</v>
      </c>
      <c r="B1698" s="252" t="s">
        <v>13033</v>
      </c>
      <c r="C1698" s="252" t="s">
        <v>14063</v>
      </c>
      <c r="D1698" s="252" t="s">
        <v>14064</v>
      </c>
      <c r="E1698" s="253" t="s">
        <v>259</v>
      </c>
      <c r="F1698" s="252" t="s">
        <v>259</v>
      </c>
      <c r="G1698" s="252" t="s">
        <v>14268</v>
      </c>
      <c r="H1698" s="252" t="s">
        <v>14269</v>
      </c>
      <c r="I1698" s="252" t="s">
        <v>9878</v>
      </c>
      <c r="J1698" s="252" t="s">
        <v>9691</v>
      </c>
      <c r="K1698" s="253" t="s">
        <v>14270</v>
      </c>
      <c r="L1698" s="252" t="s">
        <v>9693</v>
      </c>
    </row>
    <row r="1699" spans="1:12" ht="13.5" x14ac:dyDescent="0.25">
      <c r="A1699" s="252" t="s">
        <v>13032</v>
      </c>
      <c r="B1699" s="252" t="s">
        <v>13033</v>
      </c>
      <c r="C1699" s="252" t="s">
        <v>14063</v>
      </c>
      <c r="D1699" s="252" t="s">
        <v>14064</v>
      </c>
      <c r="E1699" s="253" t="s">
        <v>259</v>
      </c>
      <c r="F1699" s="252" t="s">
        <v>259</v>
      </c>
      <c r="G1699" s="252" t="s">
        <v>14271</v>
      </c>
      <c r="H1699" s="252" t="s">
        <v>14272</v>
      </c>
      <c r="I1699" s="252" t="s">
        <v>9878</v>
      </c>
      <c r="J1699" s="252" t="s">
        <v>9691</v>
      </c>
      <c r="K1699" s="253" t="s">
        <v>14273</v>
      </c>
      <c r="L1699" s="252" t="s">
        <v>9693</v>
      </c>
    </row>
    <row r="1700" spans="1:12" ht="13.5" x14ac:dyDescent="0.25">
      <c r="A1700" s="252" t="s">
        <v>13032</v>
      </c>
      <c r="B1700" s="252" t="s">
        <v>13033</v>
      </c>
      <c r="C1700" s="252" t="s">
        <v>14063</v>
      </c>
      <c r="D1700" s="252" t="s">
        <v>14064</v>
      </c>
      <c r="E1700" s="253" t="s">
        <v>259</v>
      </c>
      <c r="F1700" s="252" t="s">
        <v>259</v>
      </c>
      <c r="G1700" s="252" t="s">
        <v>14274</v>
      </c>
      <c r="H1700" s="252" t="s">
        <v>14275</v>
      </c>
      <c r="I1700" s="252" t="s">
        <v>9878</v>
      </c>
      <c r="J1700" s="252" t="s">
        <v>9691</v>
      </c>
      <c r="K1700" s="253" t="s">
        <v>14276</v>
      </c>
      <c r="L1700" s="252" t="s">
        <v>9693</v>
      </c>
    </row>
    <row r="1701" spans="1:12" ht="13.5" x14ac:dyDescent="0.25">
      <c r="A1701" s="252" t="s">
        <v>13032</v>
      </c>
      <c r="B1701" s="252" t="s">
        <v>13033</v>
      </c>
      <c r="C1701" s="252" t="s">
        <v>14063</v>
      </c>
      <c r="D1701" s="252" t="s">
        <v>14064</v>
      </c>
      <c r="E1701" s="253" t="s">
        <v>259</v>
      </c>
      <c r="F1701" s="252" t="s">
        <v>259</v>
      </c>
      <c r="G1701" s="252" t="s">
        <v>14277</v>
      </c>
      <c r="H1701" s="252" t="s">
        <v>14278</v>
      </c>
      <c r="I1701" s="252" t="s">
        <v>9878</v>
      </c>
      <c r="J1701" s="252" t="s">
        <v>9691</v>
      </c>
      <c r="K1701" s="253" t="s">
        <v>14279</v>
      </c>
      <c r="L1701" s="252" t="s">
        <v>9693</v>
      </c>
    </row>
    <row r="1702" spans="1:12" ht="13.5" x14ac:dyDescent="0.25">
      <c r="A1702" s="252" t="s">
        <v>13032</v>
      </c>
      <c r="B1702" s="252" t="s">
        <v>13033</v>
      </c>
      <c r="C1702" s="252" t="s">
        <v>14063</v>
      </c>
      <c r="D1702" s="252" t="s">
        <v>14064</v>
      </c>
      <c r="E1702" s="253" t="s">
        <v>259</v>
      </c>
      <c r="F1702" s="252" t="s">
        <v>259</v>
      </c>
      <c r="G1702" s="252" t="s">
        <v>14280</v>
      </c>
      <c r="H1702" s="252" t="s">
        <v>14281</v>
      </c>
      <c r="I1702" s="252" t="s">
        <v>9878</v>
      </c>
      <c r="J1702" s="252" t="s">
        <v>9691</v>
      </c>
      <c r="K1702" s="253" t="s">
        <v>14282</v>
      </c>
      <c r="L1702" s="252" t="s">
        <v>9693</v>
      </c>
    </row>
    <row r="1703" spans="1:12" ht="13.5" x14ac:dyDescent="0.25">
      <c r="A1703" s="252" t="s">
        <v>14283</v>
      </c>
      <c r="B1703" s="252" t="s">
        <v>14284</v>
      </c>
      <c r="C1703" s="252" t="s">
        <v>14285</v>
      </c>
      <c r="D1703" s="252" t="s">
        <v>14286</v>
      </c>
      <c r="E1703" s="253" t="s">
        <v>259</v>
      </c>
      <c r="F1703" s="252" t="s">
        <v>259</v>
      </c>
      <c r="G1703" s="252" t="s">
        <v>14287</v>
      </c>
      <c r="H1703" s="252" t="s">
        <v>14288</v>
      </c>
      <c r="I1703" s="252" t="s">
        <v>10267</v>
      </c>
      <c r="J1703" s="252" t="s">
        <v>9691</v>
      </c>
      <c r="K1703" s="253" t="s">
        <v>3644</v>
      </c>
      <c r="L1703" s="252" t="s">
        <v>9693</v>
      </c>
    </row>
    <row r="1704" spans="1:12" ht="13.5" x14ac:dyDescent="0.25">
      <c r="A1704" s="252" t="s">
        <v>14283</v>
      </c>
      <c r="B1704" s="252" t="s">
        <v>14284</v>
      </c>
      <c r="C1704" s="252" t="s">
        <v>14285</v>
      </c>
      <c r="D1704" s="252" t="s">
        <v>14286</v>
      </c>
      <c r="E1704" s="253" t="s">
        <v>259</v>
      </c>
      <c r="F1704" s="252" t="s">
        <v>259</v>
      </c>
      <c r="G1704" s="252" t="s">
        <v>14289</v>
      </c>
      <c r="H1704" s="252" t="s">
        <v>14290</v>
      </c>
      <c r="I1704" s="252" t="s">
        <v>10267</v>
      </c>
      <c r="J1704" s="252" t="s">
        <v>9691</v>
      </c>
      <c r="K1704" s="253" t="s">
        <v>14291</v>
      </c>
      <c r="L1704" s="252" t="s">
        <v>9693</v>
      </c>
    </row>
    <row r="1705" spans="1:12" ht="13.5" x14ac:dyDescent="0.25">
      <c r="A1705" s="252" t="s">
        <v>14283</v>
      </c>
      <c r="B1705" s="252" t="s">
        <v>14284</v>
      </c>
      <c r="C1705" s="252" t="s">
        <v>14285</v>
      </c>
      <c r="D1705" s="252" t="s">
        <v>14286</v>
      </c>
      <c r="E1705" s="253" t="s">
        <v>259</v>
      </c>
      <c r="F1705" s="252" t="s">
        <v>259</v>
      </c>
      <c r="G1705" s="252" t="s">
        <v>14292</v>
      </c>
      <c r="H1705" s="252" t="s">
        <v>14293</v>
      </c>
      <c r="I1705" s="252" t="s">
        <v>10267</v>
      </c>
      <c r="J1705" s="252" t="s">
        <v>9691</v>
      </c>
      <c r="K1705" s="253" t="s">
        <v>12711</v>
      </c>
      <c r="L1705" s="252" t="s">
        <v>9693</v>
      </c>
    </row>
    <row r="1706" spans="1:12" ht="13.5" x14ac:dyDescent="0.25">
      <c r="A1706" s="252" t="s">
        <v>14283</v>
      </c>
      <c r="B1706" s="252" t="s">
        <v>14284</v>
      </c>
      <c r="C1706" s="252" t="s">
        <v>14285</v>
      </c>
      <c r="D1706" s="252" t="s">
        <v>14286</v>
      </c>
      <c r="E1706" s="253" t="s">
        <v>259</v>
      </c>
      <c r="F1706" s="252" t="s">
        <v>259</v>
      </c>
      <c r="G1706" s="252" t="s">
        <v>14294</v>
      </c>
      <c r="H1706" s="252" t="s">
        <v>14295</v>
      </c>
      <c r="I1706" s="252" t="s">
        <v>10267</v>
      </c>
      <c r="J1706" s="252" t="s">
        <v>9691</v>
      </c>
      <c r="K1706" s="253" t="s">
        <v>14296</v>
      </c>
      <c r="L1706" s="252" t="s">
        <v>9693</v>
      </c>
    </row>
    <row r="1707" spans="1:12" ht="13.5" x14ac:dyDescent="0.25">
      <c r="A1707" s="252" t="s">
        <v>14283</v>
      </c>
      <c r="B1707" s="252" t="s">
        <v>14284</v>
      </c>
      <c r="C1707" s="252" t="s">
        <v>14285</v>
      </c>
      <c r="D1707" s="252" t="s">
        <v>14286</v>
      </c>
      <c r="E1707" s="253" t="s">
        <v>259</v>
      </c>
      <c r="F1707" s="252" t="s">
        <v>259</v>
      </c>
      <c r="G1707" s="252" t="s">
        <v>14297</v>
      </c>
      <c r="H1707" s="252" t="s">
        <v>14298</v>
      </c>
      <c r="I1707" s="252" t="s">
        <v>10267</v>
      </c>
      <c r="J1707" s="252" t="s">
        <v>9691</v>
      </c>
      <c r="K1707" s="253" t="s">
        <v>3444</v>
      </c>
      <c r="L1707" s="252" t="s">
        <v>9693</v>
      </c>
    </row>
    <row r="1708" spans="1:12" ht="13.5" x14ac:dyDescent="0.25">
      <c r="A1708" s="252" t="s">
        <v>14283</v>
      </c>
      <c r="B1708" s="252" t="s">
        <v>14284</v>
      </c>
      <c r="C1708" s="252" t="s">
        <v>14285</v>
      </c>
      <c r="D1708" s="252" t="s">
        <v>14286</v>
      </c>
      <c r="E1708" s="253" t="s">
        <v>259</v>
      </c>
      <c r="F1708" s="252" t="s">
        <v>259</v>
      </c>
      <c r="G1708" s="252" t="s">
        <v>14299</v>
      </c>
      <c r="H1708" s="252" t="s">
        <v>14300</v>
      </c>
      <c r="I1708" s="252" t="s">
        <v>10267</v>
      </c>
      <c r="J1708" s="252" t="s">
        <v>9691</v>
      </c>
      <c r="K1708" s="253" t="s">
        <v>2722</v>
      </c>
      <c r="L1708" s="252" t="s">
        <v>9693</v>
      </c>
    </row>
    <row r="1709" spans="1:12" ht="13.5" x14ac:dyDescent="0.25">
      <c r="A1709" s="252" t="s">
        <v>14283</v>
      </c>
      <c r="B1709" s="252" t="s">
        <v>14284</v>
      </c>
      <c r="C1709" s="252" t="s">
        <v>14285</v>
      </c>
      <c r="D1709" s="252" t="s">
        <v>14286</v>
      </c>
      <c r="E1709" s="253" t="s">
        <v>259</v>
      </c>
      <c r="F1709" s="252" t="s">
        <v>259</v>
      </c>
      <c r="G1709" s="252" t="s">
        <v>14301</v>
      </c>
      <c r="H1709" s="252" t="s">
        <v>14302</v>
      </c>
      <c r="I1709" s="252" t="s">
        <v>10267</v>
      </c>
      <c r="J1709" s="252" t="s">
        <v>9691</v>
      </c>
      <c r="K1709" s="253" t="s">
        <v>14303</v>
      </c>
      <c r="L1709" s="252" t="s">
        <v>9693</v>
      </c>
    </row>
    <row r="1710" spans="1:12" ht="13.5" x14ac:dyDescent="0.25">
      <c r="A1710" s="252" t="s">
        <v>14283</v>
      </c>
      <c r="B1710" s="252" t="s">
        <v>14284</v>
      </c>
      <c r="C1710" s="252" t="s">
        <v>14285</v>
      </c>
      <c r="D1710" s="252" t="s">
        <v>14286</v>
      </c>
      <c r="E1710" s="253" t="s">
        <v>259</v>
      </c>
      <c r="F1710" s="252" t="s">
        <v>259</v>
      </c>
      <c r="G1710" s="252" t="s">
        <v>14304</v>
      </c>
      <c r="H1710" s="252" t="s">
        <v>14305</v>
      </c>
      <c r="I1710" s="252" t="s">
        <v>10267</v>
      </c>
      <c r="J1710" s="252" t="s">
        <v>9691</v>
      </c>
      <c r="K1710" s="253" t="s">
        <v>14306</v>
      </c>
      <c r="L1710" s="252" t="s">
        <v>9693</v>
      </c>
    </row>
    <row r="1711" spans="1:12" ht="13.5" x14ac:dyDescent="0.25">
      <c r="A1711" s="252" t="s">
        <v>14283</v>
      </c>
      <c r="B1711" s="252" t="s">
        <v>14284</v>
      </c>
      <c r="C1711" s="252" t="s">
        <v>14285</v>
      </c>
      <c r="D1711" s="252" t="s">
        <v>14286</v>
      </c>
      <c r="E1711" s="253" t="s">
        <v>259</v>
      </c>
      <c r="F1711" s="252" t="s">
        <v>259</v>
      </c>
      <c r="G1711" s="252" t="s">
        <v>14307</v>
      </c>
      <c r="H1711" s="252" t="s">
        <v>14308</v>
      </c>
      <c r="I1711" s="252" t="s">
        <v>10267</v>
      </c>
      <c r="J1711" s="252" t="s">
        <v>9691</v>
      </c>
      <c r="K1711" s="253" t="s">
        <v>9360</v>
      </c>
      <c r="L1711" s="252" t="s">
        <v>9693</v>
      </c>
    </row>
    <row r="1712" spans="1:12" ht="13.5" x14ac:dyDescent="0.25">
      <c r="A1712" s="252" t="s">
        <v>14283</v>
      </c>
      <c r="B1712" s="252" t="s">
        <v>14284</v>
      </c>
      <c r="C1712" s="252" t="s">
        <v>14285</v>
      </c>
      <c r="D1712" s="252" t="s">
        <v>14286</v>
      </c>
      <c r="E1712" s="253" t="s">
        <v>259</v>
      </c>
      <c r="F1712" s="252" t="s">
        <v>259</v>
      </c>
      <c r="G1712" s="252" t="s">
        <v>14309</v>
      </c>
      <c r="H1712" s="252" t="s">
        <v>14310</v>
      </c>
      <c r="I1712" s="252" t="s">
        <v>10267</v>
      </c>
      <c r="J1712" s="252" t="s">
        <v>9691</v>
      </c>
      <c r="K1712" s="253" t="s">
        <v>14311</v>
      </c>
      <c r="L1712" s="252" t="s">
        <v>9693</v>
      </c>
    </row>
    <row r="1713" spans="1:12" ht="13.5" x14ac:dyDescent="0.25">
      <c r="A1713" s="252" t="s">
        <v>14283</v>
      </c>
      <c r="B1713" s="252" t="s">
        <v>14284</v>
      </c>
      <c r="C1713" s="252" t="s">
        <v>14285</v>
      </c>
      <c r="D1713" s="252" t="s">
        <v>14286</v>
      </c>
      <c r="E1713" s="253" t="s">
        <v>259</v>
      </c>
      <c r="F1713" s="252" t="s">
        <v>259</v>
      </c>
      <c r="G1713" s="252" t="s">
        <v>14312</v>
      </c>
      <c r="H1713" s="252" t="s">
        <v>14313</v>
      </c>
      <c r="I1713" s="252" t="s">
        <v>10267</v>
      </c>
      <c r="J1713" s="252" t="s">
        <v>9691</v>
      </c>
      <c r="K1713" s="253" t="s">
        <v>14314</v>
      </c>
      <c r="L1713" s="252" t="s">
        <v>9693</v>
      </c>
    </row>
    <row r="1714" spans="1:12" ht="13.5" x14ac:dyDescent="0.25">
      <c r="A1714" s="252" t="s">
        <v>14283</v>
      </c>
      <c r="B1714" s="252" t="s">
        <v>14284</v>
      </c>
      <c r="C1714" s="252" t="s">
        <v>14285</v>
      </c>
      <c r="D1714" s="252" t="s">
        <v>14286</v>
      </c>
      <c r="E1714" s="253" t="s">
        <v>259</v>
      </c>
      <c r="F1714" s="252" t="s">
        <v>259</v>
      </c>
      <c r="G1714" s="252" t="s">
        <v>14315</v>
      </c>
      <c r="H1714" s="252" t="s">
        <v>14316</v>
      </c>
      <c r="I1714" s="252" t="s">
        <v>10267</v>
      </c>
      <c r="J1714" s="252" t="s">
        <v>9691</v>
      </c>
      <c r="K1714" s="253" t="s">
        <v>8360</v>
      </c>
      <c r="L1714" s="252" t="s">
        <v>9693</v>
      </c>
    </row>
    <row r="1715" spans="1:12" ht="13.5" x14ac:dyDescent="0.25">
      <c r="A1715" s="252" t="s">
        <v>14283</v>
      </c>
      <c r="B1715" s="252" t="s">
        <v>14284</v>
      </c>
      <c r="C1715" s="252" t="s">
        <v>14285</v>
      </c>
      <c r="D1715" s="252" t="s">
        <v>14286</v>
      </c>
      <c r="E1715" s="253" t="s">
        <v>259</v>
      </c>
      <c r="F1715" s="252" t="s">
        <v>259</v>
      </c>
      <c r="G1715" s="252" t="s">
        <v>14317</v>
      </c>
      <c r="H1715" s="252" t="s">
        <v>14318</v>
      </c>
      <c r="I1715" s="252" t="s">
        <v>10267</v>
      </c>
      <c r="J1715" s="252" t="s">
        <v>9691</v>
      </c>
      <c r="K1715" s="253" t="s">
        <v>14319</v>
      </c>
      <c r="L1715" s="252" t="s">
        <v>9693</v>
      </c>
    </row>
    <row r="1716" spans="1:12" ht="13.5" x14ac:dyDescent="0.25">
      <c r="A1716" s="252" t="s">
        <v>14283</v>
      </c>
      <c r="B1716" s="252" t="s">
        <v>14284</v>
      </c>
      <c r="C1716" s="252" t="s">
        <v>14285</v>
      </c>
      <c r="D1716" s="252" t="s">
        <v>14286</v>
      </c>
      <c r="E1716" s="253" t="s">
        <v>259</v>
      </c>
      <c r="F1716" s="252" t="s">
        <v>259</v>
      </c>
      <c r="G1716" s="252" t="s">
        <v>14320</v>
      </c>
      <c r="H1716" s="252" t="s">
        <v>14321</v>
      </c>
      <c r="I1716" s="252" t="s">
        <v>10267</v>
      </c>
      <c r="J1716" s="252" t="s">
        <v>9691</v>
      </c>
      <c r="K1716" s="253" t="s">
        <v>14322</v>
      </c>
      <c r="L1716" s="252" t="s">
        <v>9693</v>
      </c>
    </row>
    <row r="1717" spans="1:12" ht="13.5" x14ac:dyDescent="0.25">
      <c r="A1717" s="252" t="s">
        <v>14283</v>
      </c>
      <c r="B1717" s="252" t="s">
        <v>14284</v>
      </c>
      <c r="C1717" s="252" t="s">
        <v>14285</v>
      </c>
      <c r="D1717" s="252" t="s">
        <v>14286</v>
      </c>
      <c r="E1717" s="253" t="s">
        <v>259</v>
      </c>
      <c r="F1717" s="252" t="s">
        <v>259</v>
      </c>
      <c r="G1717" s="252" t="s">
        <v>14323</v>
      </c>
      <c r="H1717" s="252" t="s">
        <v>14324</v>
      </c>
      <c r="I1717" s="252" t="s">
        <v>10267</v>
      </c>
      <c r="J1717" s="252" t="s">
        <v>9691</v>
      </c>
      <c r="K1717" s="253" t="s">
        <v>14325</v>
      </c>
      <c r="L1717" s="252" t="s">
        <v>9693</v>
      </c>
    </row>
    <row r="1718" spans="1:12" ht="13.5" x14ac:dyDescent="0.25">
      <c r="A1718" s="252" t="s">
        <v>14283</v>
      </c>
      <c r="B1718" s="252" t="s">
        <v>14284</v>
      </c>
      <c r="C1718" s="252" t="s">
        <v>14285</v>
      </c>
      <c r="D1718" s="252" t="s">
        <v>14286</v>
      </c>
      <c r="E1718" s="253" t="s">
        <v>259</v>
      </c>
      <c r="F1718" s="252" t="s">
        <v>259</v>
      </c>
      <c r="G1718" s="252" t="s">
        <v>14326</v>
      </c>
      <c r="H1718" s="252" t="s">
        <v>14327</v>
      </c>
      <c r="I1718" s="252" t="s">
        <v>10267</v>
      </c>
      <c r="J1718" s="252" t="s">
        <v>9691</v>
      </c>
      <c r="K1718" s="253" t="s">
        <v>14328</v>
      </c>
      <c r="L1718" s="252" t="s">
        <v>9693</v>
      </c>
    </row>
    <row r="1719" spans="1:12" ht="13.5" x14ac:dyDescent="0.25">
      <c r="A1719" s="252" t="s">
        <v>14283</v>
      </c>
      <c r="B1719" s="252" t="s">
        <v>14284</v>
      </c>
      <c r="C1719" s="252" t="s">
        <v>14285</v>
      </c>
      <c r="D1719" s="252" t="s">
        <v>14286</v>
      </c>
      <c r="E1719" s="253" t="s">
        <v>259</v>
      </c>
      <c r="F1719" s="252" t="s">
        <v>259</v>
      </c>
      <c r="G1719" s="252" t="s">
        <v>14329</v>
      </c>
      <c r="H1719" s="252" t="s">
        <v>14330</v>
      </c>
      <c r="I1719" s="252" t="s">
        <v>10267</v>
      </c>
      <c r="J1719" s="252" t="s">
        <v>9691</v>
      </c>
      <c r="K1719" s="253" t="s">
        <v>14331</v>
      </c>
      <c r="L1719" s="252" t="s">
        <v>9693</v>
      </c>
    </row>
    <row r="1720" spans="1:12" ht="13.5" x14ac:dyDescent="0.25">
      <c r="A1720" s="252" t="s">
        <v>14283</v>
      </c>
      <c r="B1720" s="252" t="s">
        <v>14284</v>
      </c>
      <c r="C1720" s="252" t="s">
        <v>14285</v>
      </c>
      <c r="D1720" s="252" t="s">
        <v>14286</v>
      </c>
      <c r="E1720" s="253" t="s">
        <v>259</v>
      </c>
      <c r="F1720" s="252" t="s">
        <v>259</v>
      </c>
      <c r="G1720" s="252" t="s">
        <v>14332</v>
      </c>
      <c r="H1720" s="252" t="s">
        <v>14333</v>
      </c>
      <c r="I1720" s="252" t="s">
        <v>10267</v>
      </c>
      <c r="J1720" s="252" t="s">
        <v>9691</v>
      </c>
      <c r="K1720" s="253" t="s">
        <v>14334</v>
      </c>
      <c r="L1720" s="252" t="s">
        <v>9693</v>
      </c>
    </row>
    <row r="1721" spans="1:12" ht="13.5" x14ac:dyDescent="0.25">
      <c r="A1721" s="252" t="s">
        <v>14283</v>
      </c>
      <c r="B1721" s="252" t="s">
        <v>14284</v>
      </c>
      <c r="C1721" s="252" t="s">
        <v>14335</v>
      </c>
      <c r="D1721" s="252" t="s">
        <v>14336</v>
      </c>
      <c r="E1721" s="253" t="s">
        <v>259</v>
      </c>
      <c r="F1721" s="252" t="s">
        <v>259</v>
      </c>
      <c r="G1721" s="252" t="s">
        <v>14337</v>
      </c>
      <c r="H1721" s="252" t="s">
        <v>14338</v>
      </c>
      <c r="I1721" s="252" t="s">
        <v>10267</v>
      </c>
      <c r="J1721" s="252" t="s">
        <v>9691</v>
      </c>
      <c r="K1721" s="253" t="s">
        <v>14339</v>
      </c>
      <c r="L1721" s="252" t="s">
        <v>9693</v>
      </c>
    </row>
    <row r="1722" spans="1:12" ht="13.5" x14ac:dyDescent="0.25">
      <c r="A1722" s="252" t="s">
        <v>14283</v>
      </c>
      <c r="B1722" s="252" t="s">
        <v>14284</v>
      </c>
      <c r="C1722" s="252" t="s">
        <v>14335</v>
      </c>
      <c r="D1722" s="252" t="s">
        <v>14336</v>
      </c>
      <c r="E1722" s="253" t="s">
        <v>259</v>
      </c>
      <c r="F1722" s="252" t="s">
        <v>259</v>
      </c>
      <c r="G1722" s="252" t="s">
        <v>14340</v>
      </c>
      <c r="H1722" s="252" t="s">
        <v>14341</v>
      </c>
      <c r="I1722" s="252" t="s">
        <v>10267</v>
      </c>
      <c r="J1722" s="252" t="s">
        <v>9691</v>
      </c>
      <c r="K1722" s="253" t="s">
        <v>14342</v>
      </c>
      <c r="L1722" s="252" t="s">
        <v>9693</v>
      </c>
    </row>
    <row r="1723" spans="1:12" ht="13.5" x14ac:dyDescent="0.25">
      <c r="A1723" s="252" t="s">
        <v>14283</v>
      </c>
      <c r="B1723" s="252" t="s">
        <v>14284</v>
      </c>
      <c r="C1723" s="252" t="s">
        <v>14335</v>
      </c>
      <c r="D1723" s="252" t="s">
        <v>14336</v>
      </c>
      <c r="E1723" s="253" t="s">
        <v>259</v>
      </c>
      <c r="F1723" s="252" t="s">
        <v>259</v>
      </c>
      <c r="G1723" s="252" t="s">
        <v>14343</v>
      </c>
      <c r="H1723" s="252" t="s">
        <v>14344</v>
      </c>
      <c r="I1723" s="252" t="s">
        <v>10267</v>
      </c>
      <c r="J1723" s="252" t="s">
        <v>9691</v>
      </c>
      <c r="K1723" s="253" t="s">
        <v>14345</v>
      </c>
      <c r="L1723" s="252" t="s">
        <v>9693</v>
      </c>
    </row>
    <row r="1724" spans="1:12" ht="13.5" x14ac:dyDescent="0.25">
      <c r="A1724" s="252" t="s">
        <v>14283</v>
      </c>
      <c r="B1724" s="252" t="s">
        <v>14284</v>
      </c>
      <c r="C1724" s="252" t="s">
        <v>14335</v>
      </c>
      <c r="D1724" s="252" t="s">
        <v>14336</v>
      </c>
      <c r="E1724" s="253" t="s">
        <v>259</v>
      </c>
      <c r="F1724" s="252" t="s">
        <v>259</v>
      </c>
      <c r="G1724" s="252" t="s">
        <v>14346</v>
      </c>
      <c r="H1724" s="252" t="s">
        <v>14347</v>
      </c>
      <c r="I1724" s="252" t="s">
        <v>10267</v>
      </c>
      <c r="J1724" s="252" t="s">
        <v>9691</v>
      </c>
      <c r="K1724" s="253" t="s">
        <v>14348</v>
      </c>
      <c r="L1724" s="252" t="s">
        <v>9693</v>
      </c>
    </row>
    <row r="1725" spans="1:12" ht="13.5" x14ac:dyDescent="0.25">
      <c r="A1725" s="252" t="s">
        <v>14283</v>
      </c>
      <c r="B1725" s="252" t="s">
        <v>14284</v>
      </c>
      <c r="C1725" s="252" t="s">
        <v>14335</v>
      </c>
      <c r="D1725" s="252" t="s">
        <v>14336</v>
      </c>
      <c r="E1725" s="253" t="s">
        <v>259</v>
      </c>
      <c r="F1725" s="252" t="s">
        <v>259</v>
      </c>
      <c r="G1725" s="252" t="s">
        <v>14349</v>
      </c>
      <c r="H1725" s="252" t="s">
        <v>14350</v>
      </c>
      <c r="I1725" s="252" t="s">
        <v>10267</v>
      </c>
      <c r="J1725" s="252" t="s">
        <v>9691</v>
      </c>
      <c r="K1725" s="253" t="s">
        <v>14351</v>
      </c>
      <c r="L1725" s="252" t="s">
        <v>9693</v>
      </c>
    </row>
    <row r="1726" spans="1:12" ht="13.5" x14ac:dyDescent="0.25">
      <c r="A1726" s="252" t="s">
        <v>14283</v>
      </c>
      <c r="B1726" s="252" t="s">
        <v>14284</v>
      </c>
      <c r="C1726" s="252" t="s">
        <v>14335</v>
      </c>
      <c r="D1726" s="252" t="s">
        <v>14336</v>
      </c>
      <c r="E1726" s="253" t="s">
        <v>259</v>
      </c>
      <c r="F1726" s="252" t="s">
        <v>259</v>
      </c>
      <c r="G1726" s="252" t="s">
        <v>14352</v>
      </c>
      <c r="H1726" s="252" t="s">
        <v>14353</v>
      </c>
      <c r="I1726" s="252" t="s">
        <v>10267</v>
      </c>
      <c r="J1726" s="252" t="s">
        <v>9691</v>
      </c>
      <c r="K1726" s="253" t="s">
        <v>7471</v>
      </c>
      <c r="L1726" s="252" t="s">
        <v>9693</v>
      </c>
    </row>
    <row r="1727" spans="1:12" ht="13.5" x14ac:dyDescent="0.25">
      <c r="A1727" s="252" t="s">
        <v>14283</v>
      </c>
      <c r="B1727" s="252" t="s">
        <v>14284</v>
      </c>
      <c r="C1727" s="252" t="s">
        <v>14335</v>
      </c>
      <c r="D1727" s="252" t="s">
        <v>14336</v>
      </c>
      <c r="E1727" s="253" t="s">
        <v>259</v>
      </c>
      <c r="F1727" s="252" t="s">
        <v>259</v>
      </c>
      <c r="G1727" s="252" t="s">
        <v>14354</v>
      </c>
      <c r="H1727" s="252" t="s">
        <v>14355</v>
      </c>
      <c r="I1727" s="252" t="s">
        <v>10267</v>
      </c>
      <c r="J1727" s="252" t="s">
        <v>10377</v>
      </c>
      <c r="K1727" s="253" t="s">
        <v>11895</v>
      </c>
      <c r="L1727" s="252" t="s">
        <v>9693</v>
      </c>
    </row>
    <row r="1728" spans="1:12" ht="13.5" x14ac:dyDescent="0.25">
      <c r="A1728" s="252" t="s">
        <v>14283</v>
      </c>
      <c r="B1728" s="252" t="s">
        <v>14284</v>
      </c>
      <c r="C1728" s="252" t="s">
        <v>14335</v>
      </c>
      <c r="D1728" s="252" t="s">
        <v>14336</v>
      </c>
      <c r="E1728" s="253" t="s">
        <v>259</v>
      </c>
      <c r="F1728" s="252" t="s">
        <v>259</v>
      </c>
      <c r="G1728" s="252" t="s">
        <v>14356</v>
      </c>
      <c r="H1728" s="252" t="s">
        <v>14357</v>
      </c>
      <c r="I1728" s="252" t="s">
        <v>10267</v>
      </c>
      <c r="J1728" s="252" t="s">
        <v>10377</v>
      </c>
      <c r="K1728" s="253" t="s">
        <v>615</v>
      </c>
      <c r="L1728" s="252" t="s">
        <v>9693</v>
      </c>
    </row>
    <row r="1729" spans="1:12" ht="13.5" x14ac:dyDescent="0.25">
      <c r="A1729" s="252" t="s">
        <v>14283</v>
      </c>
      <c r="B1729" s="252" t="s">
        <v>14284</v>
      </c>
      <c r="C1729" s="252" t="s">
        <v>14335</v>
      </c>
      <c r="D1729" s="252" t="s">
        <v>14336</v>
      </c>
      <c r="E1729" s="253" t="s">
        <v>259</v>
      </c>
      <c r="F1729" s="252" t="s">
        <v>259</v>
      </c>
      <c r="G1729" s="252" t="s">
        <v>14358</v>
      </c>
      <c r="H1729" s="252" t="s">
        <v>14359</v>
      </c>
      <c r="I1729" s="252" t="s">
        <v>10267</v>
      </c>
      <c r="J1729" s="252" t="s">
        <v>10377</v>
      </c>
      <c r="K1729" s="253" t="s">
        <v>14360</v>
      </c>
      <c r="L1729" s="252" t="s">
        <v>9693</v>
      </c>
    </row>
    <row r="1730" spans="1:12" ht="13.5" x14ac:dyDescent="0.25">
      <c r="A1730" s="252" t="s">
        <v>14283</v>
      </c>
      <c r="B1730" s="252" t="s">
        <v>14284</v>
      </c>
      <c r="C1730" s="252" t="s">
        <v>14335</v>
      </c>
      <c r="D1730" s="252" t="s">
        <v>14336</v>
      </c>
      <c r="E1730" s="253" t="s">
        <v>259</v>
      </c>
      <c r="F1730" s="252" t="s">
        <v>259</v>
      </c>
      <c r="G1730" s="252" t="s">
        <v>14361</v>
      </c>
      <c r="H1730" s="252" t="s">
        <v>14362</v>
      </c>
      <c r="I1730" s="252" t="s">
        <v>10267</v>
      </c>
      <c r="J1730" s="252" t="s">
        <v>10377</v>
      </c>
      <c r="K1730" s="253" t="s">
        <v>2866</v>
      </c>
      <c r="L1730" s="252" t="s">
        <v>9693</v>
      </c>
    </row>
    <row r="1731" spans="1:12" ht="13.5" x14ac:dyDescent="0.25">
      <c r="A1731" s="252" t="s">
        <v>14283</v>
      </c>
      <c r="B1731" s="252" t="s">
        <v>14284</v>
      </c>
      <c r="C1731" s="252" t="s">
        <v>14335</v>
      </c>
      <c r="D1731" s="252" t="s">
        <v>14336</v>
      </c>
      <c r="E1731" s="253" t="s">
        <v>259</v>
      </c>
      <c r="F1731" s="252" t="s">
        <v>259</v>
      </c>
      <c r="G1731" s="252" t="s">
        <v>14363</v>
      </c>
      <c r="H1731" s="252" t="s">
        <v>14364</v>
      </c>
      <c r="I1731" s="252" t="s">
        <v>10267</v>
      </c>
      <c r="J1731" s="252" t="s">
        <v>10377</v>
      </c>
      <c r="K1731" s="253" t="s">
        <v>14365</v>
      </c>
      <c r="L1731" s="252" t="s">
        <v>9693</v>
      </c>
    </row>
    <row r="1732" spans="1:12" ht="13.5" x14ac:dyDescent="0.25">
      <c r="A1732" s="252" t="s">
        <v>14283</v>
      </c>
      <c r="B1732" s="252" t="s">
        <v>14284</v>
      </c>
      <c r="C1732" s="252" t="s">
        <v>14335</v>
      </c>
      <c r="D1732" s="252" t="s">
        <v>14336</v>
      </c>
      <c r="E1732" s="253" t="s">
        <v>259</v>
      </c>
      <c r="F1732" s="252" t="s">
        <v>259</v>
      </c>
      <c r="G1732" s="252" t="s">
        <v>14366</v>
      </c>
      <c r="H1732" s="252" t="s">
        <v>14367</v>
      </c>
      <c r="I1732" s="252" t="s">
        <v>10267</v>
      </c>
      <c r="J1732" s="252" t="s">
        <v>10377</v>
      </c>
      <c r="K1732" s="253" t="s">
        <v>14368</v>
      </c>
      <c r="L1732" s="252" t="s">
        <v>9693</v>
      </c>
    </row>
    <row r="1733" spans="1:12" ht="13.5" x14ac:dyDescent="0.25">
      <c r="A1733" s="252" t="s">
        <v>14369</v>
      </c>
      <c r="B1733" s="252" t="s">
        <v>14370</v>
      </c>
      <c r="C1733" s="252" t="s">
        <v>14371</v>
      </c>
      <c r="D1733" s="252" t="s">
        <v>14372</v>
      </c>
      <c r="E1733" s="253" t="s">
        <v>259</v>
      </c>
      <c r="F1733" s="252" t="s">
        <v>259</v>
      </c>
      <c r="G1733" s="252" t="s">
        <v>14373</v>
      </c>
      <c r="H1733" s="252" t="s">
        <v>14374</v>
      </c>
      <c r="I1733" s="252" t="s">
        <v>9878</v>
      </c>
      <c r="J1733" s="252" t="s">
        <v>9691</v>
      </c>
      <c r="K1733" s="253" t="s">
        <v>14375</v>
      </c>
      <c r="L1733" s="252" t="s">
        <v>9693</v>
      </c>
    </row>
    <row r="1734" spans="1:12" ht="13.5" x14ac:dyDescent="0.25">
      <c r="A1734" s="252" t="s">
        <v>14369</v>
      </c>
      <c r="B1734" s="252" t="s">
        <v>14370</v>
      </c>
      <c r="C1734" s="252" t="s">
        <v>14371</v>
      </c>
      <c r="D1734" s="252" t="s">
        <v>14372</v>
      </c>
      <c r="E1734" s="253" t="s">
        <v>259</v>
      </c>
      <c r="F1734" s="252" t="s">
        <v>259</v>
      </c>
      <c r="G1734" s="252" t="s">
        <v>14376</v>
      </c>
      <c r="H1734" s="252" t="s">
        <v>14377</v>
      </c>
      <c r="I1734" s="252" t="s">
        <v>9878</v>
      </c>
      <c r="J1734" s="252" t="s">
        <v>9691</v>
      </c>
      <c r="K1734" s="253" t="s">
        <v>14378</v>
      </c>
      <c r="L1734" s="252" t="s">
        <v>9693</v>
      </c>
    </row>
    <row r="1735" spans="1:12" ht="13.5" x14ac:dyDescent="0.25">
      <c r="A1735" s="252" t="s">
        <v>14369</v>
      </c>
      <c r="B1735" s="252" t="s">
        <v>14370</v>
      </c>
      <c r="C1735" s="252" t="s">
        <v>14371</v>
      </c>
      <c r="D1735" s="252" t="s">
        <v>14372</v>
      </c>
      <c r="E1735" s="253" t="s">
        <v>259</v>
      </c>
      <c r="F1735" s="252" t="s">
        <v>259</v>
      </c>
      <c r="G1735" s="252" t="s">
        <v>14379</v>
      </c>
      <c r="H1735" s="252" t="s">
        <v>14380</v>
      </c>
      <c r="I1735" s="252" t="s">
        <v>9878</v>
      </c>
      <c r="J1735" s="252" t="s">
        <v>9691</v>
      </c>
      <c r="K1735" s="253" t="s">
        <v>14381</v>
      </c>
      <c r="L1735" s="252" t="s">
        <v>9693</v>
      </c>
    </row>
    <row r="1736" spans="1:12" ht="13.5" x14ac:dyDescent="0.25">
      <c r="A1736" s="252" t="s">
        <v>14369</v>
      </c>
      <c r="B1736" s="252" t="s">
        <v>14370</v>
      </c>
      <c r="C1736" s="252" t="s">
        <v>14371</v>
      </c>
      <c r="D1736" s="252" t="s">
        <v>14372</v>
      </c>
      <c r="E1736" s="253" t="s">
        <v>259</v>
      </c>
      <c r="F1736" s="252" t="s">
        <v>259</v>
      </c>
      <c r="G1736" s="252" t="s">
        <v>14382</v>
      </c>
      <c r="H1736" s="252" t="s">
        <v>14383</v>
      </c>
      <c r="I1736" s="252" t="s">
        <v>9878</v>
      </c>
      <c r="J1736" s="252" t="s">
        <v>9691</v>
      </c>
      <c r="K1736" s="253" t="s">
        <v>14384</v>
      </c>
      <c r="L1736" s="252" t="s">
        <v>9693</v>
      </c>
    </row>
    <row r="1737" spans="1:12" ht="13.5" x14ac:dyDescent="0.25">
      <c r="A1737" s="252" t="s">
        <v>14369</v>
      </c>
      <c r="B1737" s="252" t="s">
        <v>14370</v>
      </c>
      <c r="C1737" s="252" t="s">
        <v>14371</v>
      </c>
      <c r="D1737" s="252" t="s">
        <v>14372</v>
      </c>
      <c r="E1737" s="253" t="s">
        <v>259</v>
      </c>
      <c r="F1737" s="252" t="s">
        <v>259</v>
      </c>
      <c r="G1737" s="252" t="s">
        <v>14385</v>
      </c>
      <c r="H1737" s="252" t="s">
        <v>14386</v>
      </c>
      <c r="I1737" s="252" t="s">
        <v>9878</v>
      </c>
      <c r="J1737" s="252" t="s">
        <v>9691</v>
      </c>
      <c r="K1737" s="253" t="s">
        <v>14387</v>
      </c>
      <c r="L1737" s="252" t="s">
        <v>9693</v>
      </c>
    </row>
    <row r="1738" spans="1:12" ht="13.5" x14ac:dyDescent="0.25">
      <c r="A1738" s="252" t="s">
        <v>14369</v>
      </c>
      <c r="B1738" s="252" t="s">
        <v>14370</v>
      </c>
      <c r="C1738" s="252" t="s">
        <v>14371</v>
      </c>
      <c r="D1738" s="252" t="s">
        <v>14372</v>
      </c>
      <c r="E1738" s="253" t="s">
        <v>259</v>
      </c>
      <c r="F1738" s="252" t="s">
        <v>259</v>
      </c>
      <c r="G1738" s="252" t="s">
        <v>14388</v>
      </c>
      <c r="H1738" s="252" t="s">
        <v>14389</v>
      </c>
      <c r="I1738" s="252" t="s">
        <v>9878</v>
      </c>
      <c r="J1738" s="252" t="s">
        <v>9691</v>
      </c>
      <c r="K1738" s="253" t="s">
        <v>14390</v>
      </c>
      <c r="L1738" s="252" t="s">
        <v>9693</v>
      </c>
    </row>
    <row r="1739" spans="1:12" ht="13.5" x14ac:dyDescent="0.25">
      <c r="A1739" s="252" t="s">
        <v>14369</v>
      </c>
      <c r="B1739" s="252" t="s">
        <v>14370</v>
      </c>
      <c r="C1739" s="252" t="s">
        <v>14371</v>
      </c>
      <c r="D1739" s="252" t="s">
        <v>14372</v>
      </c>
      <c r="E1739" s="253" t="s">
        <v>259</v>
      </c>
      <c r="F1739" s="252" t="s">
        <v>259</v>
      </c>
      <c r="G1739" s="252" t="s">
        <v>14391</v>
      </c>
      <c r="H1739" s="252" t="s">
        <v>14392</v>
      </c>
      <c r="I1739" s="252" t="s">
        <v>9878</v>
      </c>
      <c r="J1739" s="252" t="s">
        <v>9691</v>
      </c>
      <c r="K1739" s="253" t="s">
        <v>14393</v>
      </c>
      <c r="L1739" s="252" t="s">
        <v>9693</v>
      </c>
    </row>
    <row r="1740" spans="1:12" ht="13.5" x14ac:dyDescent="0.25">
      <c r="A1740" s="252" t="s">
        <v>14369</v>
      </c>
      <c r="B1740" s="252" t="s">
        <v>14370</v>
      </c>
      <c r="C1740" s="252" t="s">
        <v>14371</v>
      </c>
      <c r="D1740" s="252" t="s">
        <v>14372</v>
      </c>
      <c r="E1740" s="253" t="s">
        <v>259</v>
      </c>
      <c r="F1740" s="252" t="s">
        <v>259</v>
      </c>
      <c r="G1740" s="252" t="s">
        <v>14394</v>
      </c>
      <c r="H1740" s="252" t="s">
        <v>14395</v>
      </c>
      <c r="I1740" s="252" t="s">
        <v>9878</v>
      </c>
      <c r="J1740" s="252" t="s">
        <v>9691</v>
      </c>
      <c r="K1740" s="253" t="s">
        <v>14396</v>
      </c>
      <c r="L1740" s="252" t="s">
        <v>9693</v>
      </c>
    </row>
    <row r="1741" spans="1:12" ht="13.5" x14ac:dyDescent="0.25">
      <c r="A1741" s="252" t="s">
        <v>14369</v>
      </c>
      <c r="B1741" s="252" t="s">
        <v>14370</v>
      </c>
      <c r="C1741" s="252" t="s">
        <v>14371</v>
      </c>
      <c r="D1741" s="252" t="s">
        <v>14372</v>
      </c>
      <c r="E1741" s="253" t="s">
        <v>259</v>
      </c>
      <c r="F1741" s="252" t="s">
        <v>259</v>
      </c>
      <c r="G1741" s="252" t="s">
        <v>14397</v>
      </c>
      <c r="H1741" s="252" t="s">
        <v>14398</v>
      </c>
      <c r="I1741" s="252" t="s">
        <v>9878</v>
      </c>
      <c r="J1741" s="252" t="s">
        <v>9691</v>
      </c>
      <c r="K1741" s="253" t="s">
        <v>14399</v>
      </c>
      <c r="L1741" s="252" t="s">
        <v>9693</v>
      </c>
    </row>
    <row r="1742" spans="1:12" ht="13.5" x14ac:dyDescent="0.25">
      <c r="A1742" s="252" t="s">
        <v>14369</v>
      </c>
      <c r="B1742" s="252" t="s">
        <v>14370</v>
      </c>
      <c r="C1742" s="252" t="s">
        <v>14371</v>
      </c>
      <c r="D1742" s="252" t="s">
        <v>14372</v>
      </c>
      <c r="E1742" s="253" t="s">
        <v>259</v>
      </c>
      <c r="F1742" s="252" t="s">
        <v>259</v>
      </c>
      <c r="G1742" s="252" t="s">
        <v>14400</v>
      </c>
      <c r="H1742" s="252" t="s">
        <v>14401</v>
      </c>
      <c r="I1742" s="252" t="s">
        <v>9878</v>
      </c>
      <c r="J1742" s="252" t="s">
        <v>9691</v>
      </c>
      <c r="K1742" s="253" t="s">
        <v>14402</v>
      </c>
      <c r="L1742" s="252" t="s">
        <v>9693</v>
      </c>
    </row>
    <row r="1743" spans="1:12" ht="13.5" x14ac:dyDescent="0.25">
      <c r="A1743" s="252" t="s">
        <v>14369</v>
      </c>
      <c r="B1743" s="252" t="s">
        <v>14370</v>
      </c>
      <c r="C1743" s="252" t="s">
        <v>14371</v>
      </c>
      <c r="D1743" s="252" t="s">
        <v>14372</v>
      </c>
      <c r="E1743" s="253" t="s">
        <v>259</v>
      </c>
      <c r="F1743" s="252" t="s">
        <v>259</v>
      </c>
      <c r="G1743" s="252" t="s">
        <v>14403</v>
      </c>
      <c r="H1743" s="252" t="s">
        <v>14404</v>
      </c>
      <c r="I1743" s="252" t="s">
        <v>9878</v>
      </c>
      <c r="J1743" s="252" t="s">
        <v>9691</v>
      </c>
      <c r="K1743" s="253" t="s">
        <v>14405</v>
      </c>
      <c r="L1743" s="252" t="s">
        <v>9693</v>
      </c>
    </row>
    <row r="1744" spans="1:12" ht="13.5" x14ac:dyDescent="0.25">
      <c r="A1744" s="252" t="s">
        <v>14369</v>
      </c>
      <c r="B1744" s="252" t="s">
        <v>14370</v>
      </c>
      <c r="C1744" s="252" t="s">
        <v>14371</v>
      </c>
      <c r="D1744" s="252" t="s">
        <v>14372</v>
      </c>
      <c r="E1744" s="253" t="s">
        <v>259</v>
      </c>
      <c r="F1744" s="252" t="s">
        <v>259</v>
      </c>
      <c r="G1744" s="252" t="s">
        <v>14406</v>
      </c>
      <c r="H1744" s="252" t="s">
        <v>14407</v>
      </c>
      <c r="I1744" s="252" t="s">
        <v>9878</v>
      </c>
      <c r="J1744" s="252" t="s">
        <v>9691</v>
      </c>
      <c r="K1744" s="253" t="s">
        <v>14408</v>
      </c>
      <c r="L1744" s="252" t="s">
        <v>9693</v>
      </c>
    </row>
    <row r="1745" spans="1:12" ht="13.5" x14ac:dyDescent="0.25">
      <c r="A1745" s="252" t="s">
        <v>14369</v>
      </c>
      <c r="B1745" s="252" t="s">
        <v>14370</v>
      </c>
      <c r="C1745" s="252" t="s">
        <v>14371</v>
      </c>
      <c r="D1745" s="252" t="s">
        <v>14372</v>
      </c>
      <c r="E1745" s="253" t="s">
        <v>259</v>
      </c>
      <c r="F1745" s="252" t="s">
        <v>259</v>
      </c>
      <c r="G1745" s="252" t="s">
        <v>14409</v>
      </c>
      <c r="H1745" s="252" t="s">
        <v>14410</v>
      </c>
      <c r="I1745" s="252" t="s">
        <v>9878</v>
      </c>
      <c r="J1745" s="252" t="s">
        <v>9691</v>
      </c>
      <c r="K1745" s="253" t="s">
        <v>14411</v>
      </c>
      <c r="L1745" s="252" t="s">
        <v>9693</v>
      </c>
    </row>
    <row r="1746" spans="1:12" ht="13.5" x14ac:dyDescent="0.25">
      <c r="A1746" s="252" t="s">
        <v>14369</v>
      </c>
      <c r="B1746" s="252" t="s">
        <v>14370</v>
      </c>
      <c r="C1746" s="252" t="s">
        <v>14371</v>
      </c>
      <c r="D1746" s="252" t="s">
        <v>14372</v>
      </c>
      <c r="E1746" s="253" t="s">
        <v>259</v>
      </c>
      <c r="F1746" s="252" t="s">
        <v>259</v>
      </c>
      <c r="G1746" s="252" t="s">
        <v>14412</v>
      </c>
      <c r="H1746" s="252" t="s">
        <v>14413</v>
      </c>
      <c r="I1746" s="252" t="s">
        <v>9878</v>
      </c>
      <c r="J1746" s="252" t="s">
        <v>9691</v>
      </c>
      <c r="K1746" s="253" t="s">
        <v>14414</v>
      </c>
      <c r="L1746" s="252" t="s">
        <v>9693</v>
      </c>
    </row>
    <row r="1747" spans="1:12" ht="13.5" x14ac:dyDescent="0.25">
      <c r="A1747" s="252" t="s">
        <v>14369</v>
      </c>
      <c r="B1747" s="252" t="s">
        <v>14370</v>
      </c>
      <c r="C1747" s="252" t="s">
        <v>14371</v>
      </c>
      <c r="D1747" s="252" t="s">
        <v>14372</v>
      </c>
      <c r="E1747" s="253" t="s">
        <v>259</v>
      </c>
      <c r="F1747" s="252" t="s">
        <v>259</v>
      </c>
      <c r="G1747" s="252" t="s">
        <v>14415</v>
      </c>
      <c r="H1747" s="252" t="s">
        <v>14416</v>
      </c>
      <c r="I1747" s="252" t="s">
        <v>9878</v>
      </c>
      <c r="J1747" s="252" t="s">
        <v>9691</v>
      </c>
      <c r="K1747" s="253" t="s">
        <v>14417</v>
      </c>
      <c r="L1747" s="252" t="s">
        <v>9693</v>
      </c>
    </row>
    <row r="1748" spans="1:12" ht="13.5" x14ac:dyDescent="0.25">
      <c r="A1748" s="252" t="s">
        <v>14369</v>
      </c>
      <c r="B1748" s="252" t="s">
        <v>14370</v>
      </c>
      <c r="C1748" s="252" t="s">
        <v>14371</v>
      </c>
      <c r="D1748" s="252" t="s">
        <v>14372</v>
      </c>
      <c r="E1748" s="253" t="s">
        <v>259</v>
      </c>
      <c r="F1748" s="252" t="s">
        <v>259</v>
      </c>
      <c r="G1748" s="252" t="s">
        <v>14418</v>
      </c>
      <c r="H1748" s="252" t="s">
        <v>14419</v>
      </c>
      <c r="I1748" s="252" t="s">
        <v>9878</v>
      </c>
      <c r="J1748" s="252" t="s">
        <v>9691</v>
      </c>
      <c r="K1748" s="253" t="s">
        <v>14420</v>
      </c>
      <c r="L1748" s="252" t="s">
        <v>9693</v>
      </c>
    </row>
    <row r="1749" spans="1:12" ht="13.5" x14ac:dyDescent="0.25">
      <c r="A1749" s="252" t="s">
        <v>14369</v>
      </c>
      <c r="B1749" s="252" t="s">
        <v>14370</v>
      </c>
      <c r="C1749" s="252" t="s">
        <v>14371</v>
      </c>
      <c r="D1749" s="252" t="s">
        <v>14372</v>
      </c>
      <c r="E1749" s="253" t="s">
        <v>259</v>
      </c>
      <c r="F1749" s="252" t="s">
        <v>259</v>
      </c>
      <c r="G1749" s="252" t="s">
        <v>14421</v>
      </c>
      <c r="H1749" s="252" t="s">
        <v>14422</v>
      </c>
      <c r="I1749" s="252" t="s">
        <v>9878</v>
      </c>
      <c r="J1749" s="252" t="s">
        <v>9691</v>
      </c>
      <c r="K1749" s="253" t="s">
        <v>14423</v>
      </c>
      <c r="L1749" s="252" t="s">
        <v>9693</v>
      </c>
    </row>
    <row r="1750" spans="1:12" ht="13.5" x14ac:dyDescent="0.25">
      <c r="A1750" s="252" t="s">
        <v>14369</v>
      </c>
      <c r="B1750" s="252" t="s">
        <v>14370</v>
      </c>
      <c r="C1750" s="252" t="s">
        <v>14371</v>
      </c>
      <c r="D1750" s="252" t="s">
        <v>14372</v>
      </c>
      <c r="E1750" s="253" t="s">
        <v>259</v>
      </c>
      <c r="F1750" s="252" t="s">
        <v>259</v>
      </c>
      <c r="G1750" s="252" t="s">
        <v>14424</v>
      </c>
      <c r="H1750" s="252" t="s">
        <v>14425</v>
      </c>
      <c r="I1750" s="252" t="s">
        <v>9878</v>
      </c>
      <c r="J1750" s="252" t="s">
        <v>9691</v>
      </c>
      <c r="K1750" s="253" t="s">
        <v>14426</v>
      </c>
      <c r="L1750" s="252" t="s">
        <v>9693</v>
      </c>
    </row>
    <row r="1751" spans="1:12" ht="13.5" x14ac:dyDescent="0.25">
      <c r="A1751" s="252" t="s">
        <v>14369</v>
      </c>
      <c r="B1751" s="252" t="s">
        <v>14370</v>
      </c>
      <c r="C1751" s="252" t="s">
        <v>14371</v>
      </c>
      <c r="D1751" s="252" t="s">
        <v>14372</v>
      </c>
      <c r="E1751" s="253" t="s">
        <v>259</v>
      </c>
      <c r="F1751" s="252" t="s">
        <v>259</v>
      </c>
      <c r="G1751" s="252" t="s">
        <v>14427</v>
      </c>
      <c r="H1751" s="252" t="s">
        <v>14428</v>
      </c>
      <c r="I1751" s="252" t="s">
        <v>9878</v>
      </c>
      <c r="J1751" s="252" t="s">
        <v>9691</v>
      </c>
      <c r="K1751" s="253" t="s">
        <v>14429</v>
      </c>
      <c r="L1751" s="252" t="s">
        <v>9693</v>
      </c>
    </row>
    <row r="1752" spans="1:12" ht="13.5" x14ac:dyDescent="0.25">
      <c r="A1752" s="252" t="s">
        <v>14369</v>
      </c>
      <c r="B1752" s="252" t="s">
        <v>14370</v>
      </c>
      <c r="C1752" s="252" t="s">
        <v>14371</v>
      </c>
      <c r="D1752" s="252" t="s">
        <v>14372</v>
      </c>
      <c r="E1752" s="253" t="s">
        <v>259</v>
      </c>
      <c r="F1752" s="252" t="s">
        <v>259</v>
      </c>
      <c r="G1752" s="252" t="s">
        <v>14430</v>
      </c>
      <c r="H1752" s="252" t="s">
        <v>14431</v>
      </c>
      <c r="I1752" s="252" t="s">
        <v>9878</v>
      </c>
      <c r="J1752" s="252" t="s">
        <v>9691</v>
      </c>
      <c r="K1752" s="253" t="s">
        <v>14432</v>
      </c>
      <c r="L1752" s="252" t="s">
        <v>9693</v>
      </c>
    </row>
    <row r="1753" spans="1:12" ht="13.5" x14ac:dyDescent="0.25">
      <c r="A1753" s="252" t="s">
        <v>14369</v>
      </c>
      <c r="B1753" s="252" t="s">
        <v>14370</v>
      </c>
      <c r="C1753" s="252" t="s">
        <v>14371</v>
      </c>
      <c r="D1753" s="252" t="s">
        <v>14372</v>
      </c>
      <c r="E1753" s="253" t="s">
        <v>259</v>
      </c>
      <c r="F1753" s="252" t="s">
        <v>259</v>
      </c>
      <c r="G1753" s="252" t="s">
        <v>14433</v>
      </c>
      <c r="H1753" s="252" t="s">
        <v>14434</v>
      </c>
      <c r="I1753" s="252" t="s">
        <v>9878</v>
      </c>
      <c r="J1753" s="252" t="s">
        <v>9691</v>
      </c>
      <c r="K1753" s="253" t="s">
        <v>14435</v>
      </c>
      <c r="L1753" s="252" t="s">
        <v>9693</v>
      </c>
    </row>
    <row r="1754" spans="1:12" ht="13.5" x14ac:dyDescent="0.25">
      <c r="A1754" s="252" t="s">
        <v>14369</v>
      </c>
      <c r="B1754" s="252" t="s">
        <v>14370</v>
      </c>
      <c r="C1754" s="252" t="s">
        <v>14371</v>
      </c>
      <c r="D1754" s="252" t="s">
        <v>14372</v>
      </c>
      <c r="E1754" s="253" t="s">
        <v>259</v>
      </c>
      <c r="F1754" s="252" t="s">
        <v>259</v>
      </c>
      <c r="G1754" s="252" t="s">
        <v>14436</v>
      </c>
      <c r="H1754" s="252" t="s">
        <v>14437</v>
      </c>
      <c r="I1754" s="252" t="s">
        <v>9878</v>
      </c>
      <c r="J1754" s="252" t="s">
        <v>9691</v>
      </c>
      <c r="K1754" s="253" t="s">
        <v>14438</v>
      </c>
      <c r="L1754" s="252" t="s">
        <v>9693</v>
      </c>
    </row>
    <row r="1755" spans="1:12" ht="13.5" x14ac:dyDescent="0.25">
      <c r="A1755" s="252" t="s">
        <v>14369</v>
      </c>
      <c r="B1755" s="252" t="s">
        <v>14370</v>
      </c>
      <c r="C1755" s="252" t="s">
        <v>14371</v>
      </c>
      <c r="D1755" s="252" t="s">
        <v>14372</v>
      </c>
      <c r="E1755" s="253" t="s">
        <v>259</v>
      </c>
      <c r="F1755" s="252" t="s">
        <v>259</v>
      </c>
      <c r="G1755" s="252" t="s">
        <v>14439</v>
      </c>
      <c r="H1755" s="252" t="s">
        <v>14440</v>
      </c>
      <c r="I1755" s="252" t="s">
        <v>9878</v>
      </c>
      <c r="J1755" s="252" t="s">
        <v>9691</v>
      </c>
      <c r="K1755" s="253" t="s">
        <v>14441</v>
      </c>
      <c r="L1755" s="252" t="s">
        <v>9693</v>
      </c>
    </row>
    <row r="1756" spans="1:12" ht="13.5" x14ac:dyDescent="0.25">
      <c r="A1756" s="252" t="s">
        <v>14369</v>
      </c>
      <c r="B1756" s="252" t="s">
        <v>14370</v>
      </c>
      <c r="C1756" s="252" t="s">
        <v>14371</v>
      </c>
      <c r="D1756" s="252" t="s">
        <v>14372</v>
      </c>
      <c r="E1756" s="253" t="s">
        <v>259</v>
      </c>
      <c r="F1756" s="252" t="s">
        <v>259</v>
      </c>
      <c r="G1756" s="252" t="s">
        <v>14442</v>
      </c>
      <c r="H1756" s="252" t="s">
        <v>14443</v>
      </c>
      <c r="I1756" s="252" t="s">
        <v>9878</v>
      </c>
      <c r="J1756" s="252" t="s">
        <v>9691</v>
      </c>
      <c r="K1756" s="253" t="s">
        <v>14444</v>
      </c>
      <c r="L1756" s="252" t="s">
        <v>9693</v>
      </c>
    </row>
    <row r="1757" spans="1:12" ht="13.5" x14ac:dyDescent="0.25">
      <c r="A1757" s="252" t="s">
        <v>14369</v>
      </c>
      <c r="B1757" s="252" t="s">
        <v>14370</v>
      </c>
      <c r="C1757" s="252" t="s">
        <v>14371</v>
      </c>
      <c r="D1757" s="252" t="s">
        <v>14372</v>
      </c>
      <c r="E1757" s="253" t="s">
        <v>259</v>
      </c>
      <c r="F1757" s="252" t="s">
        <v>259</v>
      </c>
      <c r="G1757" s="252" t="s">
        <v>14445</v>
      </c>
      <c r="H1757" s="252" t="s">
        <v>14446</v>
      </c>
      <c r="I1757" s="252" t="s">
        <v>9878</v>
      </c>
      <c r="J1757" s="252" t="s">
        <v>9691</v>
      </c>
      <c r="K1757" s="253" t="s">
        <v>14447</v>
      </c>
      <c r="L1757" s="252" t="s">
        <v>9693</v>
      </c>
    </row>
    <row r="1758" spans="1:12" ht="13.5" x14ac:dyDescent="0.25">
      <c r="A1758" s="252" t="s">
        <v>14369</v>
      </c>
      <c r="B1758" s="252" t="s">
        <v>14370</v>
      </c>
      <c r="C1758" s="252" t="s">
        <v>14371</v>
      </c>
      <c r="D1758" s="252" t="s">
        <v>14372</v>
      </c>
      <c r="E1758" s="253" t="s">
        <v>259</v>
      </c>
      <c r="F1758" s="252" t="s">
        <v>259</v>
      </c>
      <c r="G1758" s="252" t="s">
        <v>14448</v>
      </c>
      <c r="H1758" s="252" t="s">
        <v>14449</v>
      </c>
      <c r="I1758" s="252" t="s">
        <v>9878</v>
      </c>
      <c r="J1758" s="252" t="s">
        <v>9691</v>
      </c>
      <c r="K1758" s="253" t="s">
        <v>14450</v>
      </c>
      <c r="L1758" s="252" t="s">
        <v>9693</v>
      </c>
    </row>
    <row r="1759" spans="1:12" ht="13.5" x14ac:dyDescent="0.25">
      <c r="A1759" s="252" t="s">
        <v>14369</v>
      </c>
      <c r="B1759" s="252" t="s">
        <v>14370</v>
      </c>
      <c r="C1759" s="252" t="s">
        <v>14371</v>
      </c>
      <c r="D1759" s="252" t="s">
        <v>14372</v>
      </c>
      <c r="E1759" s="253" t="s">
        <v>259</v>
      </c>
      <c r="F1759" s="252" t="s">
        <v>259</v>
      </c>
      <c r="G1759" s="252" t="s">
        <v>14451</v>
      </c>
      <c r="H1759" s="252" t="s">
        <v>14452</v>
      </c>
      <c r="I1759" s="252" t="s">
        <v>9878</v>
      </c>
      <c r="J1759" s="252" t="s">
        <v>9691</v>
      </c>
      <c r="K1759" s="253" t="s">
        <v>14453</v>
      </c>
      <c r="L1759" s="252" t="s">
        <v>9693</v>
      </c>
    </row>
    <row r="1760" spans="1:12" ht="13.5" x14ac:dyDescent="0.25">
      <c r="A1760" s="252" t="s">
        <v>14369</v>
      </c>
      <c r="B1760" s="252" t="s">
        <v>14370</v>
      </c>
      <c r="C1760" s="252" t="s">
        <v>14371</v>
      </c>
      <c r="D1760" s="252" t="s">
        <v>14372</v>
      </c>
      <c r="E1760" s="253" t="s">
        <v>259</v>
      </c>
      <c r="F1760" s="252" t="s">
        <v>259</v>
      </c>
      <c r="G1760" s="252" t="s">
        <v>14454</v>
      </c>
      <c r="H1760" s="252" t="s">
        <v>14455</v>
      </c>
      <c r="I1760" s="252" t="s">
        <v>9878</v>
      </c>
      <c r="J1760" s="252" t="s">
        <v>9691</v>
      </c>
      <c r="K1760" s="253" t="s">
        <v>14456</v>
      </c>
      <c r="L1760" s="252" t="s">
        <v>9693</v>
      </c>
    </row>
    <row r="1761" spans="1:12" ht="13.5" x14ac:dyDescent="0.25">
      <c r="A1761" s="252" t="s">
        <v>14369</v>
      </c>
      <c r="B1761" s="252" t="s">
        <v>14370</v>
      </c>
      <c r="C1761" s="252" t="s">
        <v>14371</v>
      </c>
      <c r="D1761" s="252" t="s">
        <v>14372</v>
      </c>
      <c r="E1761" s="253" t="s">
        <v>259</v>
      </c>
      <c r="F1761" s="252" t="s">
        <v>259</v>
      </c>
      <c r="G1761" s="252" t="s">
        <v>14457</v>
      </c>
      <c r="H1761" s="252" t="s">
        <v>14458</v>
      </c>
      <c r="I1761" s="252" t="s">
        <v>9878</v>
      </c>
      <c r="J1761" s="252" t="s">
        <v>9691</v>
      </c>
      <c r="K1761" s="253" t="s">
        <v>14459</v>
      </c>
      <c r="L1761" s="252" t="s">
        <v>9693</v>
      </c>
    </row>
    <row r="1762" spans="1:12" ht="13.5" x14ac:dyDescent="0.25">
      <c r="A1762" s="252" t="s">
        <v>14369</v>
      </c>
      <c r="B1762" s="252" t="s">
        <v>14370</v>
      </c>
      <c r="C1762" s="252" t="s">
        <v>14371</v>
      </c>
      <c r="D1762" s="252" t="s">
        <v>14372</v>
      </c>
      <c r="E1762" s="253" t="s">
        <v>259</v>
      </c>
      <c r="F1762" s="252" t="s">
        <v>259</v>
      </c>
      <c r="G1762" s="252" t="s">
        <v>14460</v>
      </c>
      <c r="H1762" s="252" t="s">
        <v>14461</v>
      </c>
      <c r="I1762" s="252" t="s">
        <v>9878</v>
      </c>
      <c r="J1762" s="252" t="s">
        <v>9691</v>
      </c>
      <c r="K1762" s="253" t="s">
        <v>14462</v>
      </c>
      <c r="L1762" s="252" t="s">
        <v>9693</v>
      </c>
    </row>
    <row r="1763" spans="1:12" ht="13.5" x14ac:dyDescent="0.25">
      <c r="A1763" s="252" t="s">
        <v>14369</v>
      </c>
      <c r="B1763" s="252" t="s">
        <v>14370</v>
      </c>
      <c r="C1763" s="252" t="s">
        <v>14371</v>
      </c>
      <c r="D1763" s="252" t="s">
        <v>14372</v>
      </c>
      <c r="E1763" s="253" t="s">
        <v>259</v>
      </c>
      <c r="F1763" s="252" t="s">
        <v>259</v>
      </c>
      <c r="G1763" s="252" t="s">
        <v>14463</v>
      </c>
      <c r="H1763" s="252" t="s">
        <v>14464</v>
      </c>
      <c r="I1763" s="252" t="s">
        <v>9878</v>
      </c>
      <c r="J1763" s="252" t="s">
        <v>9691</v>
      </c>
      <c r="K1763" s="253" t="s">
        <v>14465</v>
      </c>
      <c r="L1763" s="252" t="s">
        <v>9693</v>
      </c>
    </row>
    <row r="1764" spans="1:12" ht="13.5" x14ac:dyDescent="0.25">
      <c r="A1764" s="252" t="s">
        <v>14369</v>
      </c>
      <c r="B1764" s="252" t="s">
        <v>14370</v>
      </c>
      <c r="C1764" s="252" t="s">
        <v>14371</v>
      </c>
      <c r="D1764" s="252" t="s">
        <v>14372</v>
      </c>
      <c r="E1764" s="253" t="s">
        <v>259</v>
      </c>
      <c r="F1764" s="252" t="s">
        <v>259</v>
      </c>
      <c r="G1764" s="252" t="s">
        <v>14466</v>
      </c>
      <c r="H1764" s="252" t="s">
        <v>14467</v>
      </c>
      <c r="I1764" s="252" t="s">
        <v>9878</v>
      </c>
      <c r="J1764" s="252" t="s">
        <v>9691</v>
      </c>
      <c r="K1764" s="253" t="s">
        <v>14468</v>
      </c>
      <c r="L1764" s="252" t="s">
        <v>9693</v>
      </c>
    </row>
    <row r="1765" spans="1:12" ht="13.5" x14ac:dyDescent="0.25">
      <c r="A1765" s="252" t="s">
        <v>14369</v>
      </c>
      <c r="B1765" s="252" t="s">
        <v>14370</v>
      </c>
      <c r="C1765" s="252" t="s">
        <v>14371</v>
      </c>
      <c r="D1765" s="252" t="s">
        <v>14372</v>
      </c>
      <c r="E1765" s="253" t="s">
        <v>259</v>
      </c>
      <c r="F1765" s="252" t="s">
        <v>259</v>
      </c>
      <c r="G1765" s="252" t="s">
        <v>14469</v>
      </c>
      <c r="H1765" s="252" t="s">
        <v>14470</v>
      </c>
      <c r="I1765" s="252" t="s">
        <v>9878</v>
      </c>
      <c r="J1765" s="252" t="s">
        <v>9691</v>
      </c>
      <c r="K1765" s="253" t="s">
        <v>14471</v>
      </c>
      <c r="L1765" s="252" t="s">
        <v>9693</v>
      </c>
    </row>
    <row r="1766" spans="1:12" ht="13.5" x14ac:dyDescent="0.25">
      <c r="A1766" s="252" t="s">
        <v>14369</v>
      </c>
      <c r="B1766" s="252" t="s">
        <v>14370</v>
      </c>
      <c r="C1766" s="252" t="s">
        <v>14371</v>
      </c>
      <c r="D1766" s="252" t="s">
        <v>14372</v>
      </c>
      <c r="E1766" s="253" t="s">
        <v>259</v>
      </c>
      <c r="F1766" s="252" t="s">
        <v>259</v>
      </c>
      <c r="G1766" s="252" t="s">
        <v>14472</v>
      </c>
      <c r="H1766" s="252" t="s">
        <v>14473</v>
      </c>
      <c r="I1766" s="252" t="s">
        <v>9878</v>
      </c>
      <c r="J1766" s="252" t="s">
        <v>9691</v>
      </c>
      <c r="K1766" s="253" t="s">
        <v>14474</v>
      </c>
      <c r="L1766" s="252" t="s">
        <v>9693</v>
      </c>
    </row>
    <row r="1767" spans="1:12" ht="13.5" x14ac:dyDescent="0.25">
      <c r="A1767" s="252" t="s">
        <v>14369</v>
      </c>
      <c r="B1767" s="252" t="s">
        <v>14370</v>
      </c>
      <c r="C1767" s="252" t="s">
        <v>14371</v>
      </c>
      <c r="D1767" s="252" t="s">
        <v>14372</v>
      </c>
      <c r="E1767" s="253" t="s">
        <v>259</v>
      </c>
      <c r="F1767" s="252" t="s">
        <v>259</v>
      </c>
      <c r="G1767" s="252" t="s">
        <v>14475</v>
      </c>
      <c r="H1767" s="252" t="s">
        <v>14476</v>
      </c>
      <c r="I1767" s="252" t="s">
        <v>9878</v>
      </c>
      <c r="J1767" s="252" t="s">
        <v>9691</v>
      </c>
      <c r="K1767" s="253" t="s">
        <v>14477</v>
      </c>
      <c r="L1767" s="252" t="s">
        <v>9693</v>
      </c>
    </row>
    <row r="1768" spans="1:12" ht="13.5" x14ac:dyDescent="0.25">
      <c r="A1768" s="252" t="s">
        <v>14369</v>
      </c>
      <c r="B1768" s="252" t="s">
        <v>14370</v>
      </c>
      <c r="C1768" s="252" t="s">
        <v>14371</v>
      </c>
      <c r="D1768" s="252" t="s">
        <v>14372</v>
      </c>
      <c r="E1768" s="253" t="s">
        <v>259</v>
      </c>
      <c r="F1768" s="252" t="s">
        <v>259</v>
      </c>
      <c r="G1768" s="252" t="s">
        <v>14478</v>
      </c>
      <c r="H1768" s="252" t="s">
        <v>14479</v>
      </c>
      <c r="I1768" s="252" t="s">
        <v>9878</v>
      </c>
      <c r="J1768" s="252" t="s">
        <v>9691</v>
      </c>
      <c r="K1768" s="253" t="s">
        <v>14480</v>
      </c>
      <c r="L1768" s="252" t="s">
        <v>9693</v>
      </c>
    </row>
    <row r="1769" spans="1:12" ht="13.5" x14ac:dyDescent="0.25">
      <c r="A1769" s="252" t="s">
        <v>14369</v>
      </c>
      <c r="B1769" s="252" t="s">
        <v>14370</v>
      </c>
      <c r="C1769" s="252" t="s">
        <v>14371</v>
      </c>
      <c r="D1769" s="252" t="s">
        <v>14372</v>
      </c>
      <c r="E1769" s="253" t="s">
        <v>259</v>
      </c>
      <c r="F1769" s="252" t="s">
        <v>259</v>
      </c>
      <c r="G1769" s="252" t="s">
        <v>14481</v>
      </c>
      <c r="H1769" s="252" t="s">
        <v>14482</v>
      </c>
      <c r="I1769" s="252" t="s">
        <v>9878</v>
      </c>
      <c r="J1769" s="252" t="s">
        <v>9691</v>
      </c>
      <c r="K1769" s="253" t="s">
        <v>14483</v>
      </c>
      <c r="L1769" s="252" t="s">
        <v>9693</v>
      </c>
    </row>
    <row r="1770" spans="1:12" ht="13.5" x14ac:dyDescent="0.25">
      <c r="A1770" s="252" t="s">
        <v>14369</v>
      </c>
      <c r="B1770" s="252" t="s">
        <v>14370</v>
      </c>
      <c r="C1770" s="252" t="s">
        <v>14371</v>
      </c>
      <c r="D1770" s="252" t="s">
        <v>14372</v>
      </c>
      <c r="E1770" s="253" t="s">
        <v>259</v>
      </c>
      <c r="F1770" s="252" t="s">
        <v>259</v>
      </c>
      <c r="G1770" s="252" t="s">
        <v>14484</v>
      </c>
      <c r="H1770" s="252" t="s">
        <v>14485</v>
      </c>
      <c r="I1770" s="252" t="s">
        <v>9878</v>
      </c>
      <c r="J1770" s="252" t="s">
        <v>9691</v>
      </c>
      <c r="K1770" s="253" t="s">
        <v>14486</v>
      </c>
      <c r="L1770" s="252" t="s">
        <v>9693</v>
      </c>
    </row>
    <row r="1771" spans="1:12" ht="13.5" x14ac:dyDescent="0.25">
      <c r="A1771" s="252" t="s">
        <v>14369</v>
      </c>
      <c r="B1771" s="252" t="s">
        <v>14370</v>
      </c>
      <c r="C1771" s="252" t="s">
        <v>14371</v>
      </c>
      <c r="D1771" s="252" t="s">
        <v>14372</v>
      </c>
      <c r="E1771" s="253" t="s">
        <v>259</v>
      </c>
      <c r="F1771" s="252" t="s">
        <v>259</v>
      </c>
      <c r="G1771" s="252" t="s">
        <v>14487</v>
      </c>
      <c r="H1771" s="252" t="s">
        <v>14488</v>
      </c>
      <c r="I1771" s="252" t="s">
        <v>9878</v>
      </c>
      <c r="J1771" s="252" t="s">
        <v>9691</v>
      </c>
      <c r="K1771" s="253" t="s">
        <v>14489</v>
      </c>
      <c r="L1771" s="252" t="s">
        <v>9693</v>
      </c>
    </row>
    <row r="1772" spans="1:12" ht="13.5" x14ac:dyDescent="0.25">
      <c r="A1772" s="252" t="s">
        <v>14369</v>
      </c>
      <c r="B1772" s="252" t="s">
        <v>14370</v>
      </c>
      <c r="C1772" s="252" t="s">
        <v>14371</v>
      </c>
      <c r="D1772" s="252" t="s">
        <v>14372</v>
      </c>
      <c r="E1772" s="253" t="s">
        <v>259</v>
      </c>
      <c r="F1772" s="252" t="s">
        <v>259</v>
      </c>
      <c r="G1772" s="252" t="s">
        <v>14490</v>
      </c>
      <c r="H1772" s="252" t="s">
        <v>14491</v>
      </c>
      <c r="I1772" s="252" t="s">
        <v>9878</v>
      </c>
      <c r="J1772" s="252" t="s">
        <v>9691</v>
      </c>
      <c r="K1772" s="253" t="s">
        <v>14492</v>
      </c>
      <c r="L1772" s="252" t="s">
        <v>9693</v>
      </c>
    </row>
    <row r="1773" spans="1:12" ht="13.5" x14ac:dyDescent="0.25">
      <c r="A1773" s="252" t="s">
        <v>14369</v>
      </c>
      <c r="B1773" s="252" t="s">
        <v>14370</v>
      </c>
      <c r="C1773" s="252" t="s">
        <v>14371</v>
      </c>
      <c r="D1773" s="252" t="s">
        <v>14372</v>
      </c>
      <c r="E1773" s="253" t="s">
        <v>259</v>
      </c>
      <c r="F1773" s="252" t="s">
        <v>259</v>
      </c>
      <c r="G1773" s="252" t="s">
        <v>14493</v>
      </c>
      <c r="H1773" s="252" t="s">
        <v>14494</v>
      </c>
      <c r="I1773" s="252" t="s">
        <v>9878</v>
      </c>
      <c r="J1773" s="252" t="s">
        <v>9691</v>
      </c>
      <c r="K1773" s="253" t="s">
        <v>14495</v>
      </c>
      <c r="L1773" s="252" t="s">
        <v>9693</v>
      </c>
    </row>
    <row r="1774" spans="1:12" ht="13.5" x14ac:dyDescent="0.25">
      <c r="A1774" s="252" t="s">
        <v>14369</v>
      </c>
      <c r="B1774" s="252" t="s">
        <v>14370</v>
      </c>
      <c r="C1774" s="252" t="s">
        <v>14371</v>
      </c>
      <c r="D1774" s="252" t="s">
        <v>14372</v>
      </c>
      <c r="E1774" s="253" t="s">
        <v>259</v>
      </c>
      <c r="F1774" s="252" t="s">
        <v>259</v>
      </c>
      <c r="G1774" s="252" t="s">
        <v>14496</v>
      </c>
      <c r="H1774" s="252" t="s">
        <v>14497</v>
      </c>
      <c r="I1774" s="252" t="s">
        <v>9878</v>
      </c>
      <c r="J1774" s="252" t="s">
        <v>9691</v>
      </c>
      <c r="K1774" s="253" t="s">
        <v>14498</v>
      </c>
      <c r="L1774" s="252" t="s">
        <v>9693</v>
      </c>
    </row>
    <row r="1775" spans="1:12" ht="13.5" x14ac:dyDescent="0.25">
      <c r="A1775" s="252" t="s">
        <v>14369</v>
      </c>
      <c r="B1775" s="252" t="s">
        <v>14370</v>
      </c>
      <c r="C1775" s="252" t="s">
        <v>14371</v>
      </c>
      <c r="D1775" s="252" t="s">
        <v>14372</v>
      </c>
      <c r="E1775" s="253" t="s">
        <v>259</v>
      </c>
      <c r="F1775" s="252" t="s">
        <v>259</v>
      </c>
      <c r="G1775" s="252" t="s">
        <v>14499</v>
      </c>
      <c r="H1775" s="252" t="s">
        <v>14500</v>
      </c>
      <c r="I1775" s="252" t="s">
        <v>9878</v>
      </c>
      <c r="J1775" s="252" t="s">
        <v>9691</v>
      </c>
      <c r="K1775" s="253" t="s">
        <v>14501</v>
      </c>
      <c r="L1775" s="252" t="s">
        <v>9693</v>
      </c>
    </row>
    <row r="1776" spans="1:12" ht="13.5" x14ac:dyDescent="0.25">
      <c r="A1776" s="252" t="s">
        <v>14369</v>
      </c>
      <c r="B1776" s="252" t="s">
        <v>14370</v>
      </c>
      <c r="C1776" s="252" t="s">
        <v>14371</v>
      </c>
      <c r="D1776" s="252" t="s">
        <v>14372</v>
      </c>
      <c r="E1776" s="253" t="s">
        <v>259</v>
      </c>
      <c r="F1776" s="252" t="s">
        <v>259</v>
      </c>
      <c r="G1776" s="252" t="s">
        <v>14502</v>
      </c>
      <c r="H1776" s="252" t="s">
        <v>14503</v>
      </c>
      <c r="I1776" s="252" t="s">
        <v>9878</v>
      </c>
      <c r="J1776" s="252" t="s">
        <v>9691</v>
      </c>
      <c r="K1776" s="253" t="s">
        <v>14504</v>
      </c>
      <c r="L1776" s="252" t="s">
        <v>9693</v>
      </c>
    </row>
    <row r="1777" spans="1:12" ht="13.5" x14ac:dyDescent="0.25">
      <c r="A1777" s="252" t="s">
        <v>14369</v>
      </c>
      <c r="B1777" s="252" t="s">
        <v>14370</v>
      </c>
      <c r="C1777" s="252" t="s">
        <v>14371</v>
      </c>
      <c r="D1777" s="252" t="s">
        <v>14372</v>
      </c>
      <c r="E1777" s="253" t="s">
        <v>259</v>
      </c>
      <c r="F1777" s="252" t="s">
        <v>259</v>
      </c>
      <c r="G1777" s="252" t="s">
        <v>14505</v>
      </c>
      <c r="H1777" s="252" t="s">
        <v>14506</v>
      </c>
      <c r="I1777" s="252" t="s">
        <v>9878</v>
      </c>
      <c r="J1777" s="252" t="s">
        <v>9691</v>
      </c>
      <c r="K1777" s="253" t="s">
        <v>14507</v>
      </c>
      <c r="L1777" s="252" t="s">
        <v>9693</v>
      </c>
    </row>
    <row r="1778" spans="1:12" ht="13.5" x14ac:dyDescent="0.25">
      <c r="A1778" s="252" t="s">
        <v>14369</v>
      </c>
      <c r="B1778" s="252" t="s">
        <v>14370</v>
      </c>
      <c r="C1778" s="252" t="s">
        <v>14371</v>
      </c>
      <c r="D1778" s="252" t="s">
        <v>14372</v>
      </c>
      <c r="E1778" s="253" t="s">
        <v>259</v>
      </c>
      <c r="F1778" s="252" t="s">
        <v>259</v>
      </c>
      <c r="G1778" s="252" t="s">
        <v>14508</v>
      </c>
      <c r="H1778" s="252" t="s">
        <v>14509</v>
      </c>
      <c r="I1778" s="252" t="s">
        <v>9878</v>
      </c>
      <c r="J1778" s="252" t="s">
        <v>9691</v>
      </c>
      <c r="K1778" s="253" t="s">
        <v>14510</v>
      </c>
      <c r="L1778" s="252" t="s">
        <v>9693</v>
      </c>
    </row>
    <row r="1779" spans="1:12" ht="13.5" x14ac:dyDescent="0.25">
      <c r="A1779" s="252" t="s">
        <v>14369</v>
      </c>
      <c r="B1779" s="252" t="s">
        <v>14370</v>
      </c>
      <c r="C1779" s="252" t="s">
        <v>14371</v>
      </c>
      <c r="D1779" s="252" t="s">
        <v>14372</v>
      </c>
      <c r="E1779" s="253" t="s">
        <v>259</v>
      </c>
      <c r="F1779" s="252" t="s">
        <v>259</v>
      </c>
      <c r="G1779" s="252" t="s">
        <v>14511</v>
      </c>
      <c r="H1779" s="252" t="s">
        <v>14512</v>
      </c>
      <c r="I1779" s="252" t="s">
        <v>9878</v>
      </c>
      <c r="J1779" s="252" t="s">
        <v>9691</v>
      </c>
      <c r="K1779" s="253" t="s">
        <v>14513</v>
      </c>
      <c r="L1779" s="252" t="s">
        <v>9693</v>
      </c>
    </row>
    <row r="1780" spans="1:12" ht="13.5" x14ac:dyDescent="0.25">
      <c r="A1780" s="252" t="s">
        <v>14369</v>
      </c>
      <c r="B1780" s="252" t="s">
        <v>14370</v>
      </c>
      <c r="C1780" s="252" t="s">
        <v>14371</v>
      </c>
      <c r="D1780" s="252" t="s">
        <v>14372</v>
      </c>
      <c r="E1780" s="253" t="s">
        <v>259</v>
      </c>
      <c r="F1780" s="252" t="s">
        <v>259</v>
      </c>
      <c r="G1780" s="252" t="s">
        <v>14514</v>
      </c>
      <c r="H1780" s="252" t="s">
        <v>14515</v>
      </c>
      <c r="I1780" s="252" t="s">
        <v>9878</v>
      </c>
      <c r="J1780" s="252" t="s">
        <v>9691</v>
      </c>
      <c r="K1780" s="253" t="s">
        <v>14516</v>
      </c>
      <c r="L1780" s="252" t="s">
        <v>9693</v>
      </c>
    </row>
    <row r="1781" spans="1:12" ht="13.5" x14ac:dyDescent="0.25">
      <c r="A1781" s="252" t="s">
        <v>14369</v>
      </c>
      <c r="B1781" s="252" t="s">
        <v>14370</v>
      </c>
      <c r="C1781" s="252" t="s">
        <v>14371</v>
      </c>
      <c r="D1781" s="252" t="s">
        <v>14372</v>
      </c>
      <c r="E1781" s="253" t="s">
        <v>259</v>
      </c>
      <c r="F1781" s="252" t="s">
        <v>259</v>
      </c>
      <c r="G1781" s="252" t="s">
        <v>14517</v>
      </c>
      <c r="H1781" s="252" t="s">
        <v>14518</v>
      </c>
      <c r="I1781" s="252" t="s">
        <v>9878</v>
      </c>
      <c r="J1781" s="252" t="s">
        <v>9691</v>
      </c>
      <c r="K1781" s="253" t="s">
        <v>14519</v>
      </c>
      <c r="L1781" s="252" t="s">
        <v>9693</v>
      </c>
    </row>
    <row r="1782" spans="1:12" ht="13.5" x14ac:dyDescent="0.25">
      <c r="A1782" s="252" t="s">
        <v>14369</v>
      </c>
      <c r="B1782" s="252" t="s">
        <v>14370</v>
      </c>
      <c r="C1782" s="252" t="s">
        <v>14371</v>
      </c>
      <c r="D1782" s="252" t="s">
        <v>14372</v>
      </c>
      <c r="E1782" s="253" t="s">
        <v>259</v>
      </c>
      <c r="F1782" s="252" t="s">
        <v>259</v>
      </c>
      <c r="G1782" s="252" t="s">
        <v>14520</v>
      </c>
      <c r="H1782" s="252" t="s">
        <v>14521</v>
      </c>
      <c r="I1782" s="252" t="s">
        <v>9878</v>
      </c>
      <c r="J1782" s="252" t="s">
        <v>9691</v>
      </c>
      <c r="K1782" s="253" t="s">
        <v>14522</v>
      </c>
      <c r="L1782" s="252" t="s">
        <v>9693</v>
      </c>
    </row>
    <row r="1783" spans="1:12" ht="13.5" x14ac:dyDescent="0.25">
      <c r="A1783" s="252" t="s">
        <v>14369</v>
      </c>
      <c r="B1783" s="252" t="s">
        <v>14370</v>
      </c>
      <c r="C1783" s="252" t="s">
        <v>14371</v>
      </c>
      <c r="D1783" s="252" t="s">
        <v>14372</v>
      </c>
      <c r="E1783" s="253" t="s">
        <v>259</v>
      </c>
      <c r="F1783" s="252" t="s">
        <v>259</v>
      </c>
      <c r="G1783" s="252" t="s">
        <v>14523</v>
      </c>
      <c r="H1783" s="252" t="s">
        <v>14524</v>
      </c>
      <c r="I1783" s="252" t="s">
        <v>9878</v>
      </c>
      <c r="J1783" s="252" t="s">
        <v>9691</v>
      </c>
      <c r="K1783" s="253" t="s">
        <v>14435</v>
      </c>
      <c r="L1783" s="252" t="s">
        <v>9693</v>
      </c>
    </row>
    <row r="1784" spans="1:12" ht="13.5" x14ac:dyDescent="0.25">
      <c r="A1784" s="252" t="s">
        <v>14369</v>
      </c>
      <c r="B1784" s="252" t="s">
        <v>14370</v>
      </c>
      <c r="C1784" s="252" t="s">
        <v>14371</v>
      </c>
      <c r="D1784" s="252" t="s">
        <v>14372</v>
      </c>
      <c r="E1784" s="253" t="s">
        <v>259</v>
      </c>
      <c r="F1784" s="252" t="s">
        <v>259</v>
      </c>
      <c r="G1784" s="252" t="s">
        <v>14525</v>
      </c>
      <c r="H1784" s="252" t="s">
        <v>14526</v>
      </c>
      <c r="I1784" s="252" t="s">
        <v>9878</v>
      </c>
      <c r="J1784" s="252" t="s">
        <v>9691</v>
      </c>
      <c r="K1784" s="253" t="s">
        <v>14527</v>
      </c>
      <c r="L1784" s="252" t="s">
        <v>9693</v>
      </c>
    </row>
    <row r="1785" spans="1:12" ht="13.5" x14ac:dyDescent="0.25">
      <c r="A1785" s="252" t="s">
        <v>14369</v>
      </c>
      <c r="B1785" s="252" t="s">
        <v>14370</v>
      </c>
      <c r="C1785" s="252" t="s">
        <v>14371</v>
      </c>
      <c r="D1785" s="252" t="s">
        <v>14372</v>
      </c>
      <c r="E1785" s="253" t="s">
        <v>259</v>
      </c>
      <c r="F1785" s="252" t="s">
        <v>259</v>
      </c>
      <c r="G1785" s="252" t="s">
        <v>14528</v>
      </c>
      <c r="H1785" s="252" t="s">
        <v>14529</v>
      </c>
      <c r="I1785" s="252" t="s">
        <v>9878</v>
      </c>
      <c r="J1785" s="252" t="s">
        <v>9691</v>
      </c>
      <c r="K1785" s="253" t="s">
        <v>14530</v>
      </c>
      <c r="L1785" s="252" t="s">
        <v>9693</v>
      </c>
    </row>
    <row r="1786" spans="1:12" ht="13.5" x14ac:dyDescent="0.25">
      <c r="A1786" s="252" t="s">
        <v>14369</v>
      </c>
      <c r="B1786" s="252" t="s">
        <v>14370</v>
      </c>
      <c r="C1786" s="252" t="s">
        <v>14371</v>
      </c>
      <c r="D1786" s="252" t="s">
        <v>14372</v>
      </c>
      <c r="E1786" s="253" t="s">
        <v>259</v>
      </c>
      <c r="F1786" s="252" t="s">
        <v>259</v>
      </c>
      <c r="G1786" s="252" t="s">
        <v>14531</v>
      </c>
      <c r="H1786" s="252" t="s">
        <v>14532</v>
      </c>
      <c r="I1786" s="252" t="s">
        <v>9878</v>
      </c>
      <c r="J1786" s="252" t="s">
        <v>9691</v>
      </c>
      <c r="K1786" s="253" t="s">
        <v>14533</v>
      </c>
      <c r="L1786" s="252" t="s">
        <v>9693</v>
      </c>
    </row>
    <row r="1787" spans="1:12" ht="13.5" x14ac:dyDescent="0.25">
      <c r="A1787" s="252" t="s">
        <v>14369</v>
      </c>
      <c r="B1787" s="252" t="s">
        <v>14370</v>
      </c>
      <c r="C1787" s="252" t="s">
        <v>14371</v>
      </c>
      <c r="D1787" s="252" t="s">
        <v>14372</v>
      </c>
      <c r="E1787" s="253" t="s">
        <v>259</v>
      </c>
      <c r="F1787" s="252" t="s">
        <v>259</v>
      </c>
      <c r="G1787" s="252" t="s">
        <v>14534</v>
      </c>
      <c r="H1787" s="252" t="s">
        <v>14535</v>
      </c>
      <c r="I1787" s="252" t="s">
        <v>9878</v>
      </c>
      <c r="J1787" s="252" t="s">
        <v>9691</v>
      </c>
      <c r="K1787" s="253" t="s">
        <v>14536</v>
      </c>
      <c r="L1787" s="252" t="s">
        <v>9693</v>
      </c>
    </row>
    <row r="1788" spans="1:12" ht="13.5" x14ac:dyDescent="0.25">
      <c r="A1788" s="252" t="s">
        <v>14369</v>
      </c>
      <c r="B1788" s="252" t="s">
        <v>14370</v>
      </c>
      <c r="C1788" s="252" t="s">
        <v>14371</v>
      </c>
      <c r="D1788" s="252" t="s">
        <v>14372</v>
      </c>
      <c r="E1788" s="253" t="s">
        <v>259</v>
      </c>
      <c r="F1788" s="252" t="s">
        <v>259</v>
      </c>
      <c r="G1788" s="252" t="s">
        <v>14537</v>
      </c>
      <c r="H1788" s="252" t="s">
        <v>14538</v>
      </c>
      <c r="I1788" s="252" t="s">
        <v>9878</v>
      </c>
      <c r="J1788" s="252" t="s">
        <v>9691</v>
      </c>
      <c r="K1788" s="253" t="s">
        <v>14539</v>
      </c>
      <c r="L1788" s="252" t="s">
        <v>9693</v>
      </c>
    </row>
    <row r="1789" spans="1:12" ht="13.5" x14ac:dyDescent="0.25">
      <c r="A1789" s="252" t="s">
        <v>14369</v>
      </c>
      <c r="B1789" s="252" t="s">
        <v>14370</v>
      </c>
      <c r="C1789" s="252" t="s">
        <v>14371</v>
      </c>
      <c r="D1789" s="252" t="s">
        <v>14372</v>
      </c>
      <c r="E1789" s="253" t="s">
        <v>259</v>
      </c>
      <c r="F1789" s="252" t="s">
        <v>259</v>
      </c>
      <c r="G1789" s="252" t="s">
        <v>14540</v>
      </c>
      <c r="H1789" s="252" t="s">
        <v>14541</v>
      </c>
      <c r="I1789" s="252" t="s">
        <v>9878</v>
      </c>
      <c r="J1789" s="252" t="s">
        <v>9691</v>
      </c>
      <c r="K1789" s="253" t="s">
        <v>14542</v>
      </c>
      <c r="L1789" s="252" t="s">
        <v>9693</v>
      </c>
    </row>
    <row r="1790" spans="1:12" ht="13.5" x14ac:dyDescent="0.25">
      <c r="A1790" s="252" t="s">
        <v>14369</v>
      </c>
      <c r="B1790" s="252" t="s">
        <v>14370</v>
      </c>
      <c r="C1790" s="252" t="s">
        <v>14371</v>
      </c>
      <c r="D1790" s="252" t="s">
        <v>14372</v>
      </c>
      <c r="E1790" s="253" t="s">
        <v>259</v>
      </c>
      <c r="F1790" s="252" t="s">
        <v>259</v>
      </c>
      <c r="G1790" s="252" t="s">
        <v>14543</v>
      </c>
      <c r="H1790" s="252" t="s">
        <v>14544</v>
      </c>
      <c r="I1790" s="252" t="s">
        <v>9878</v>
      </c>
      <c r="J1790" s="252" t="s">
        <v>9691</v>
      </c>
      <c r="K1790" s="253" t="s">
        <v>14545</v>
      </c>
      <c r="L1790" s="252" t="s">
        <v>9693</v>
      </c>
    </row>
    <row r="1791" spans="1:12" ht="13.5" x14ac:dyDescent="0.25">
      <c r="A1791" s="252" t="s">
        <v>14369</v>
      </c>
      <c r="B1791" s="252" t="s">
        <v>14370</v>
      </c>
      <c r="C1791" s="252" t="s">
        <v>14371</v>
      </c>
      <c r="D1791" s="252" t="s">
        <v>14372</v>
      </c>
      <c r="E1791" s="253" t="s">
        <v>259</v>
      </c>
      <c r="F1791" s="252" t="s">
        <v>259</v>
      </c>
      <c r="G1791" s="252" t="s">
        <v>14546</v>
      </c>
      <c r="H1791" s="252" t="s">
        <v>14547</v>
      </c>
      <c r="I1791" s="252" t="s">
        <v>9878</v>
      </c>
      <c r="J1791" s="252" t="s">
        <v>9691</v>
      </c>
      <c r="K1791" s="253" t="s">
        <v>14548</v>
      </c>
      <c r="L1791" s="252" t="s">
        <v>9693</v>
      </c>
    </row>
    <row r="1792" spans="1:12" ht="13.5" x14ac:dyDescent="0.25">
      <c r="A1792" s="252" t="s">
        <v>14369</v>
      </c>
      <c r="B1792" s="252" t="s">
        <v>14370</v>
      </c>
      <c r="C1792" s="252" t="s">
        <v>14371</v>
      </c>
      <c r="D1792" s="252" t="s">
        <v>14372</v>
      </c>
      <c r="E1792" s="253" t="s">
        <v>259</v>
      </c>
      <c r="F1792" s="252" t="s">
        <v>259</v>
      </c>
      <c r="G1792" s="252" t="s">
        <v>14549</v>
      </c>
      <c r="H1792" s="252" t="s">
        <v>14550</v>
      </c>
      <c r="I1792" s="252" t="s">
        <v>9878</v>
      </c>
      <c r="J1792" s="252" t="s">
        <v>9691</v>
      </c>
      <c r="K1792" s="253" t="s">
        <v>14551</v>
      </c>
      <c r="L1792" s="252" t="s">
        <v>9693</v>
      </c>
    </row>
    <row r="1793" spans="1:12" ht="13.5" x14ac:dyDescent="0.25">
      <c r="A1793" s="252" t="s">
        <v>14369</v>
      </c>
      <c r="B1793" s="252" t="s">
        <v>14370</v>
      </c>
      <c r="C1793" s="252" t="s">
        <v>14371</v>
      </c>
      <c r="D1793" s="252" t="s">
        <v>14372</v>
      </c>
      <c r="E1793" s="253" t="s">
        <v>259</v>
      </c>
      <c r="F1793" s="252" t="s">
        <v>259</v>
      </c>
      <c r="G1793" s="252" t="s">
        <v>14552</v>
      </c>
      <c r="H1793" s="252" t="s">
        <v>14553</v>
      </c>
      <c r="I1793" s="252" t="s">
        <v>9878</v>
      </c>
      <c r="J1793" s="252" t="s">
        <v>9691</v>
      </c>
      <c r="K1793" s="253" t="s">
        <v>14554</v>
      </c>
      <c r="L1793" s="252" t="s">
        <v>9693</v>
      </c>
    </row>
    <row r="1794" spans="1:12" ht="13.5" x14ac:dyDescent="0.25">
      <c r="A1794" s="252" t="s">
        <v>14369</v>
      </c>
      <c r="B1794" s="252" t="s">
        <v>14370</v>
      </c>
      <c r="C1794" s="252" t="s">
        <v>14371</v>
      </c>
      <c r="D1794" s="252" t="s">
        <v>14372</v>
      </c>
      <c r="E1794" s="253" t="s">
        <v>259</v>
      </c>
      <c r="F1794" s="252" t="s">
        <v>259</v>
      </c>
      <c r="G1794" s="252" t="s">
        <v>14555</v>
      </c>
      <c r="H1794" s="252" t="s">
        <v>14556</v>
      </c>
      <c r="I1794" s="252" t="s">
        <v>9878</v>
      </c>
      <c r="J1794" s="252" t="s">
        <v>9691</v>
      </c>
      <c r="K1794" s="253" t="s">
        <v>14557</v>
      </c>
      <c r="L1794" s="252" t="s">
        <v>9693</v>
      </c>
    </row>
    <row r="1795" spans="1:12" ht="13.5" x14ac:dyDescent="0.25">
      <c r="A1795" s="252" t="s">
        <v>14369</v>
      </c>
      <c r="B1795" s="252" t="s">
        <v>14370</v>
      </c>
      <c r="C1795" s="252" t="s">
        <v>14371</v>
      </c>
      <c r="D1795" s="252" t="s">
        <v>14372</v>
      </c>
      <c r="E1795" s="253" t="s">
        <v>259</v>
      </c>
      <c r="F1795" s="252" t="s">
        <v>259</v>
      </c>
      <c r="G1795" s="252" t="s">
        <v>14558</v>
      </c>
      <c r="H1795" s="252" t="s">
        <v>14559</v>
      </c>
      <c r="I1795" s="252" t="s">
        <v>9878</v>
      </c>
      <c r="J1795" s="252" t="s">
        <v>9691</v>
      </c>
      <c r="K1795" s="253" t="s">
        <v>14560</v>
      </c>
      <c r="L1795" s="252" t="s">
        <v>9693</v>
      </c>
    </row>
    <row r="1796" spans="1:12" ht="13.5" x14ac:dyDescent="0.25">
      <c r="A1796" s="252" t="s">
        <v>14369</v>
      </c>
      <c r="B1796" s="252" t="s">
        <v>14370</v>
      </c>
      <c r="C1796" s="252" t="s">
        <v>14371</v>
      </c>
      <c r="D1796" s="252" t="s">
        <v>14372</v>
      </c>
      <c r="E1796" s="253" t="s">
        <v>259</v>
      </c>
      <c r="F1796" s="252" t="s">
        <v>259</v>
      </c>
      <c r="G1796" s="252" t="s">
        <v>14561</v>
      </c>
      <c r="H1796" s="252" t="s">
        <v>14562</v>
      </c>
      <c r="I1796" s="252" t="s">
        <v>9878</v>
      </c>
      <c r="J1796" s="252" t="s">
        <v>9691</v>
      </c>
      <c r="K1796" s="253" t="s">
        <v>14563</v>
      </c>
      <c r="L1796" s="252" t="s">
        <v>9693</v>
      </c>
    </row>
    <row r="1797" spans="1:12" ht="13.5" x14ac:dyDescent="0.25">
      <c r="A1797" s="252" t="s">
        <v>14369</v>
      </c>
      <c r="B1797" s="252" t="s">
        <v>14370</v>
      </c>
      <c r="C1797" s="252" t="s">
        <v>14371</v>
      </c>
      <c r="D1797" s="252" t="s">
        <v>14372</v>
      </c>
      <c r="E1797" s="253" t="s">
        <v>259</v>
      </c>
      <c r="F1797" s="252" t="s">
        <v>259</v>
      </c>
      <c r="G1797" s="252" t="s">
        <v>14564</v>
      </c>
      <c r="H1797" s="252" t="s">
        <v>14565</v>
      </c>
      <c r="I1797" s="252" t="s">
        <v>9878</v>
      </c>
      <c r="J1797" s="252" t="s">
        <v>9691</v>
      </c>
      <c r="K1797" s="253" t="s">
        <v>14566</v>
      </c>
      <c r="L1797" s="252" t="s">
        <v>9693</v>
      </c>
    </row>
    <row r="1798" spans="1:12" ht="13.5" x14ac:dyDescent="0.25">
      <c r="A1798" s="252" t="s">
        <v>14369</v>
      </c>
      <c r="B1798" s="252" t="s">
        <v>14370</v>
      </c>
      <c r="C1798" s="252" t="s">
        <v>14371</v>
      </c>
      <c r="D1798" s="252" t="s">
        <v>14372</v>
      </c>
      <c r="E1798" s="253" t="s">
        <v>259</v>
      </c>
      <c r="F1798" s="252" t="s">
        <v>259</v>
      </c>
      <c r="G1798" s="252" t="s">
        <v>14567</v>
      </c>
      <c r="H1798" s="252" t="s">
        <v>14568</v>
      </c>
      <c r="I1798" s="252" t="s">
        <v>9878</v>
      </c>
      <c r="J1798" s="252" t="s">
        <v>9691</v>
      </c>
      <c r="K1798" s="253" t="s">
        <v>14569</v>
      </c>
      <c r="L1798" s="252" t="s">
        <v>9693</v>
      </c>
    </row>
    <row r="1799" spans="1:12" ht="13.5" x14ac:dyDescent="0.25">
      <c r="A1799" s="252" t="s">
        <v>14369</v>
      </c>
      <c r="B1799" s="252" t="s">
        <v>14370</v>
      </c>
      <c r="C1799" s="252" t="s">
        <v>14371</v>
      </c>
      <c r="D1799" s="252" t="s">
        <v>14372</v>
      </c>
      <c r="E1799" s="253" t="s">
        <v>259</v>
      </c>
      <c r="F1799" s="252" t="s">
        <v>259</v>
      </c>
      <c r="G1799" s="252" t="s">
        <v>14570</v>
      </c>
      <c r="H1799" s="252" t="s">
        <v>14571</v>
      </c>
      <c r="I1799" s="252" t="s">
        <v>9878</v>
      </c>
      <c r="J1799" s="252" t="s">
        <v>9691</v>
      </c>
      <c r="K1799" s="253" t="s">
        <v>14572</v>
      </c>
      <c r="L1799" s="252" t="s">
        <v>9693</v>
      </c>
    </row>
    <row r="1800" spans="1:12" ht="13.5" x14ac:dyDescent="0.25">
      <c r="A1800" s="252" t="s">
        <v>14369</v>
      </c>
      <c r="B1800" s="252" t="s">
        <v>14370</v>
      </c>
      <c r="C1800" s="252" t="s">
        <v>14371</v>
      </c>
      <c r="D1800" s="252" t="s">
        <v>14372</v>
      </c>
      <c r="E1800" s="253" t="s">
        <v>259</v>
      </c>
      <c r="F1800" s="252" t="s">
        <v>259</v>
      </c>
      <c r="G1800" s="252" t="s">
        <v>14573</v>
      </c>
      <c r="H1800" s="252" t="s">
        <v>14574</v>
      </c>
      <c r="I1800" s="252" t="s">
        <v>9878</v>
      </c>
      <c r="J1800" s="252" t="s">
        <v>9691</v>
      </c>
      <c r="K1800" s="253" t="s">
        <v>14575</v>
      </c>
      <c r="L1800" s="252" t="s">
        <v>9693</v>
      </c>
    </row>
    <row r="1801" spans="1:12" ht="13.5" x14ac:dyDescent="0.25">
      <c r="A1801" s="252" t="s">
        <v>14369</v>
      </c>
      <c r="B1801" s="252" t="s">
        <v>14370</v>
      </c>
      <c r="C1801" s="252" t="s">
        <v>14371</v>
      </c>
      <c r="D1801" s="252" t="s">
        <v>14372</v>
      </c>
      <c r="E1801" s="253" t="s">
        <v>259</v>
      </c>
      <c r="F1801" s="252" t="s">
        <v>259</v>
      </c>
      <c r="G1801" s="252" t="s">
        <v>14576</v>
      </c>
      <c r="H1801" s="252" t="s">
        <v>14577</v>
      </c>
      <c r="I1801" s="252" t="s">
        <v>9878</v>
      </c>
      <c r="J1801" s="252" t="s">
        <v>9691</v>
      </c>
      <c r="K1801" s="253" t="s">
        <v>14578</v>
      </c>
      <c r="L1801" s="252" t="s">
        <v>9693</v>
      </c>
    </row>
    <row r="1802" spans="1:12" ht="13.5" x14ac:dyDescent="0.25">
      <c r="A1802" s="252" t="s">
        <v>14369</v>
      </c>
      <c r="B1802" s="252" t="s">
        <v>14370</v>
      </c>
      <c r="C1802" s="252" t="s">
        <v>14371</v>
      </c>
      <c r="D1802" s="252" t="s">
        <v>14372</v>
      </c>
      <c r="E1802" s="253" t="s">
        <v>259</v>
      </c>
      <c r="F1802" s="252" t="s">
        <v>259</v>
      </c>
      <c r="G1802" s="252" t="s">
        <v>14579</v>
      </c>
      <c r="H1802" s="252" t="s">
        <v>14580</v>
      </c>
      <c r="I1802" s="252" t="s">
        <v>9878</v>
      </c>
      <c r="J1802" s="252" t="s">
        <v>9691</v>
      </c>
      <c r="K1802" s="253" t="s">
        <v>14581</v>
      </c>
      <c r="L1802" s="252" t="s">
        <v>9693</v>
      </c>
    </row>
    <row r="1803" spans="1:12" ht="13.5" x14ac:dyDescent="0.25">
      <c r="A1803" s="252" t="s">
        <v>14369</v>
      </c>
      <c r="B1803" s="252" t="s">
        <v>14370</v>
      </c>
      <c r="C1803" s="252" t="s">
        <v>14371</v>
      </c>
      <c r="D1803" s="252" t="s">
        <v>14372</v>
      </c>
      <c r="E1803" s="253" t="s">
        <v>259</v>
      </c>
      <c r="F1803" s="252" t="s">
        <v>259</v>
      </c>
      <c r="G1803" s="252" t="s">
        <v>14582</v>
      </c>
      <c r="H1803" s="252" t="s">
        <v>14583</v>
      </c>
      <c r="I1803" s="252" t="s">
        <v>9878</v>
      </c>
      <c r="J1803" s="252" t="s">
        <v>9691</v>
      </c>
      <c r="K1803" s="253" t="s">
        <v>14584</v>
      </c>
      <c r="L1803" s="252" t="s">
        <v>9693</v>
      </c>
    </row>
    <row r="1804" spans="1:12" ht="13.5" x14ac:dyDescent="0.25">
      <c r="A1804" s="252" t="s">
        <v>14369</v>
      </c>
      <c r="B1804" s="252" t="s">
        <v>14370</v>
      </c>
      <c r="C1804" s="252" t="s">
        <v>14371</v>
      </c>
      <c r="D1804" s="252" t="s">
        <v>14372</v>
      </c>
      <c r="E1804" s="253" t="s">
        <v>259</v>
      </c>
      <c r="F1804" s="252" t="s">
        <v>259</v>
      </c>
      <c r="G1804" s="252" t="s">
        <v>14585</v>
      </c>
      <c r="H1804" s="252" t="s">
        <v>14586</v>
      </c>
      <c r="I1804" s="252" t="s">
        <v>9878</v>
      </c>
      <c r="J1804" s="252" t="s">
        <v>9691</v>
      </c>
      <c r="K1804" s="253" t="s">
        <v>14587</v>
      </c>
      <c r="L1804" s="252" t="s">
        <v>9693</v>
      </c>
    </row>
    <row r="1805" spans="1:12" ht="13.5" x14ac:dyDescent="0.25">
      <c r="A1805" s="252" t="s">
        <v>14369</v>
      </c>
      <c r="B1805" s="252" t="s">
        <v>14370</v>
      </c>
      <c r="C1805" s="252" t="s">
        <v>14371</v>
      </c>
      <c r="D1805" s="252" t="s">
        <v>14372</v>
      </c>
      <c r="E1805" s="253" t="s">
        <v>259</v>
      </c>
      <c r="F1805" s="252" t="s">
        <v>259</v>
      </c>
      <c r="G1805" s="252" t="s">
        <v>14588</v>
      </c>
      <c r="H1805" s="252" t="s">
        <v>14589</v>
      </c>
      <c r="I1805" s="252" t="s">
        <v>9878</v>
      </c>
      <c r="J1805" s="252" t="s">
        <v>9691</v>
      </c>
      <c r="K1805" s="253" t="s">
        <v>14590</v>
      </c>
      <c r="L1805" s="252" t="s">
        <v>9693</v>
      </c>
    </row>
    <row r="1806" spans="1:12" ht="13.5" x14ac:dyDescent="0.25">
      <c r="A1806" s="252" t="s">
        <v>14369</v>
      </c>
      <c r="B1806" s="252" t="s">
        <v>14370</v>
      </c>
      <c r="C1806" s="252" t="s">
        <v>14371</v>
      </c>
      <c r="D1806" s="252" t="s">
        <v>14372</v>
      </c>
      <c r="E1806" s="253" t="s">
        <v>259</v>
      </c>
      <c r="F1806" s="252" t="s">
        <v>259</v>
      </c>
      <c r="G1806" s="252" t="s">
        <v>14591</v>
      </c>
      <c r="H1806" s="252" t="s">
        <v>14592</v>
      </c>
      <c r="I1806" s="252" t="s">
        <v>9878</v>
      </c>
      <c r="J1806" s="252" t="s">
        <v>9691</v>
      </c>
      <c r="K1806" s="253" t="s">
        <v>14593</v>
      </c>
      <c r="L1806" s="252" t="s">
        <v>9693</v>
      </c>
    </row>
    <row r="1807" spans="1:12" ht="13.5" x14ac:dyDescent="0.25">
      <c r="A1807" s="252" t="s">
        <v>14369</v>
      </c>
      <c r="B1807" s="252" t="s">
        <v>14370</v>
      </c>
      <c r="C1807" s="252" t="s">
        <v>14371</v>
      </c>
      <c r="D1807" s="252" t="s">
        <v>14372</v>
      </c>
      <c r="E1807" s="253" t="s">
        <v>259</v>
      </c>
      <c r="F1807" s="252" t="s">
        <v>259</v>
      </c>
      <c r="G1807" s="252" t="s">
        <v>14594</v>
      </c>
      <c r="H1807" s="252" t="s">
        <v>14595</v>
      </c>
      <c r="I1807" s="252" t="s">
        <v>9878</v>
      </c>
      <c r="J1807" s="252" t="s">
        <v>9691</v>
      </c>
      <c r="K1807" s="253" t="s">
        <v>14596</v>
      </c>
      <c r="L1807" s="252" t="s">
        <v>9693</v>
      </c>
    </row>
    <row r="1808" spans="1:12" ht="13.5" x14ac:dyDescent="0.25">
      <c r="A1808" s="252" t="s">
        <v>14369</v>
      </c>
      <c r="B1808" s="252" t="s">
        <v>14370</v>
      </c>
      <c r="C1808" s="252" t="s">
        <v>14371</v>
      </c>
      <c r="D1808" s="252" t="s">
        <v>14372</v>
      </c>
      <c r="E1808" s="253" t="s">
        <v>259</v>
      </c>
      <c r="F1808" s="252" t="s">
        <v>259</v>
      </c>
      <c r="G1808" s="252" t="s">
        <v>14597</v>
      </c>
      <c r="H1808" s="252" t="s">
        <v>14598</v>
      </c>
      <c r="I1808" s="252" t="s">
        <v>9878</v>
      </c>
      <c r="J1808" s="252" t="s">
        <v>9691</v>
      </c>
      <c r="K1808" s="253" t="s">
        <v>14599</v>
      </c>
      <c r="L1808" s="252" t="s">
        <v>9693</v>
      </c>
    </row>
    <row r="1809" spans="1:12" ht="13.5" x14ac:dyDescent="0.25">
      <c r="A1809" s="252" t="s">
        <v>14369</v>
      </c>
      <c r="B1809" s="252" t="s">
        <v>14370</v>
      </c>
      <c r="C1809" s="252" t="s">
        <v>14371</v>
      </c>
      <c r="D1809" s="252" t="s">
        <v>14372</v>
      </c>
      <c r="E1809" s="253" t="s">
        <v>259</v>
      </c>
      <c r="F1809" s="252" t="s">
        <v>259</v>
      </c>
      <c r="G1809" s="252" t="s">
        <v>14600</v>
      </c>
      <c r="H1809" s="252" t="s">
        <v>14601</v>
      </c>
      <c r="I1809" s="252" t="s">
        <v>9878</v>
      </c>
      <c r="J1809" s="252" t="s">
        <v>9691</v>
      </c>
      <c r="K1809" s="253" t="s">
        <v>14602</v>
      </c>
      <c r="L1809" s="252" t="s">
        <v>9693</v>
      </c>
    </row>
    <row r="1810" spans="1:12" ht="13.5" x14ac:dyDescent="0.25">
      <c r="A1810" s="252" t="s">
        <v>14369</v>
      </c>
      <c r="B1810" s="252" t="s">
        <v>14370</v>
      </c>
      <c r="C1810" s="252" t="s">
        <v>14371</v>
      </c>
      <c r="D1810" s="252" t="s">
        <v>14372</v>
      </c>
      <c r="E1810" s="253" t="s">
        <v>259</v>
      </c>
      <c r="F1810" s="252" t="s">
        <v>259</v>
      </c>
      <c r="G1810" s="252" t="s">
        <v>14603</v>
      </c>
      <c r="H1810" s="252" t="s">
        <v>14604</v>
      </c>
      <c r="I1810" s="252" t="s">
        <v>9878</v>
      </c>
      <c r="J1810" s="252" t="s">
        <v>9691</v>
      </c>
      <c r="K1810" s="253" t="s">
        <v>14605</v>
      </c>
      <c r="L1810" s="252" t="s">
        <v>9693</v>
      </c>
    </row>
    <row r="1811" spans="1:12" ht="13.5" x14ac:dyDescent="0.25">
      <c r="A1811" s="252" t="s">
        <v>14369</v>
      </c>
      <c r="B1811" s="252" t="s">
        <v>14370</v>
      </c>
      <c r="C1811" s="252" t="s">
        <v>14371</v>
      </c>
      <c r="D1811" s="252" t="s">
        <v>14372</v>
      </c>
      <c r="E1811" s="253" t="s">
        <v>259</v>
      </c>
      <c r="F1811" s="252" t="s">
        <v>259</v>
      </c>
      <c r="G1811" s="252" t="s">
        <v>14606</v>
      </c>
      <c r="H1811" s="252" t="s">
        <v>14607</v>
      </c>
      <c r="I1811" s="252" t="s">
        <v>9690</v>
      </c>
      <c r="J1811" s="252" t="s">
        <v>9691</v>
      </c>
      <c r="K1811" s="253" t="s">
        <v>5086</v>
      </c>
      <c r="L1811" s="252" t="s">
        <v>9693</v>
      </c>
    </row>
    <row r="1812" spans="1:12" ht="13.5" x14ac:dyDescent="0.25">
      <c r="A1812" s="252" t="s">
        <v>14369</v>
      </c>
      <c r="B1812" s="252" t="s">
        <v>14370</v>
      </c>
      <c r="C1812" s="252" t="s">
        <v>14371</v>
      </c>
      <c r="D1812" s="252" t="s">
        <v>14372</v>
      </c>
      <c r="E1812" s="253" t="s">
        <v>259</v>
      </c>
      <c r="F1812" s="252" t="s">
        <v>259</v>
      </c>
      <c r="G1812" s="252" t="s">
        <v>14608</v>
      </c>
      <c r="H1812" s="252" t="s">
        <v>14609</v>
      </c>
      <c r="I1812" s="252" t="s">
        <v>9690</v>
      </c>
      <c r="J1812" s="252" t="s">
        <v>9691</v>
      </c>
      <c r="K1812" s="253" t="s">
        <v>14610</v>
      </c>
      <c r="L1812" s="252" t="s">
        <v>9693</v>
      </c>
    </row>
    <row r="1813" spans="1:12" ht="13.5" x14ac:dyDescent="0.25">
      <c r="A1813" s="252" t="s">
        <v>14369</v>
      </c>
      <c r="B1813" s="252" t="s">
        <v>14370</v>
      </c>
      <c r="C1813" s="252" t="s">
        <v>14371</v>
      </c>
      <c r="D1813" s="252" t="s">
        <v>14372</v>
      </c>
      <c r="E1813" s="253" t="s">
        <v>259</v>
      </c>
      <c r="F1813" s="252" t="s">
        <v>259</v>
      </c>
      <c r="G1813" s="252" t="s">
        <v>14611</v>
      </c>
      <c r="H1813" s="252" t="s">
        <v>14612</v>
      </c>
      <c r="I1813" s="252" t="s">
        <v>9878</v>
      </c>
      <c r="J1813" s="252" t="s">
        <v>9691</v>
      </c>
      <c r="K1813" s="253" t="s">
        <v>14613</v>
      </c>
      <c r="L1813" s="252" t="s">
        <v>9693</v>
      </c>
    </row>
    <row r="1814" spans="1:12" ht="13.5" x14ac:dyDescent="0.25">
      <c r="A1814" s="252" t="s">
        <v>14369</v>
      </c>
      <c r="B1814" s="252" t="s">
        <v>14370</v>
      </c>
      <c r="C1814" s="252" t="s">
        <v>14371</v>
      </c>
      <c r="D1814" s="252" t="s">
        <v>14372</v>
      </c>
      <c r="E1814" s="253" t="s">
        <v>259</v>
      </c>
      <c r="F1814" s="252" t="s">
        <v>259</v>
      </c>
      <c r="G1814" s="252" t="s">
        <v>14614</v>
      </c>
      <c r="H1814" s="252" t="s">
        <v>14615</v>
      </c>
      <c r="I1814" s="252" t="s">
        <v>9878</v>
      </c>
      <c r="J1814" s="252" t="s">
        <v>9691</v>
      </c>
      <c r="K1814" s="253" t="s">
        <v>14616</v>
      </c>
      <c r="L1814" s="252" t="s">
        <v>9693</v>
      </c>
    </row>
    <row r="1815" spans="1:12" ht="13.5" x14ac:dyDescent="0.25">
      <c r="A1815" s="252" t="s">
        <v>14369</v>
      </c>
      <c r="B1815" s="252" t="s">
        <v>14370</v>
      </c>
      <c r="C1815" s="252" t="s">
        <v>14371</v>
      </c>
      <c r="D1815" s="252" t="s">
        <v>14372</v>
      </c>
      <c r="E1815" s="253" t="s">
        <v>259</v>
      </c>
      <c r="F1815" s="252" t="s">
        <v>259</v>
      </c>
      <c r="G1815" s="252" t="s">
        <v>14617</v>
      </c>
      <c r="H1815" s="252" t="s">
        <v>14618</v>
      </c>
      <c r="I1815" s="252" t="s">
        <v>9878</v>
      </c>
      <c r="J1815" s="252" t="s">
        <v>9691</v>
      </c>
      <c r="K1815" s="253" t="s">
        <v>14619</v>
      </c>
      <c r="L1815" s="252" t="s">
        <v>9693</v>
      </c>
    </row>
    <row r="1816" spans="1:12" ht="13.5" x14ac:dyDescent="0.25">
      <c r="A1816" s="252" t="s">
        <v>14369</v>
      </c>
      <c r="B1816" s="252" t="s">
        <v>14370</v>
      </c>
      <c r="C1816" s="252" t="s">
        <v>14371</v>
      </c>
      <c r="D1816" s="252" t="s">
        <v>14372</v>
      </c>
      <c r="E1816" s="253" t="s">
        <v>259</v>
      </c>
      <c r="F1816" s="252" t="s">
        <v>259</v>
      </c>
      <c r="G1816" s="252" t="s">
        <v>14620</v>
      </c>
      <c r="H1816" s="252" t="s">
        <v>14621</v>
      </c>
      <c r="I1816" s="252" t="s">
        <v>9878</v>
      </c>
      <c r="J1816" s="252" t="s">
        <v>9691</v>
      </c>
      <c r="K1816" s="253" t="s">
        <v>14622</v>
      </c>
      <c r="L1816" s="252" t="s">
        <v>9693</v>
      </c>
    </row>
    <row r="1817" spans="1:12" ht="13.5" x14ac:dyDescent="0.25">
      <c r="A1817" s="252" t="s">
        <v>14369</v>
      </c>
      <c r="B1817" s="252" t="s">
        <v>14370</v>
      </c>
      <c r="C1817" s="252" t="s">
        <v>14371</v>
      </c>
      <c r="D1817" s="252" t="s">
        <v>14372</v>
      </c>
      <c r="E1817" s="253" t="s">
        <v>259</v>
      </c>
      <c r="F1817" s="252" t="s">
        <v>259</v>
      </c>
      <c r="G1817" s="252" t="s">
        <v>14623</v>
      </c>
      <c r="H1817" s="252" t="s">
        <v>14624</v>
      </c>
      <c r="I1817" s="252" t="s">
        <v>9878</v>
      </c>
      <c r="J1817" s="252" t="s">
        <v>9691</v>
      </c>
      <c r="K1817" s="253" t="s">
        <v>14625</v>
      </c>
      <c r="L1817" s="252" t="s">
        <v>9693</v>
      </c>
    </row>
    <row r="1818" spans="1:12" ht="13.5" x14ac:dyDescent="0.25">
      <c r="A1818" s="252" t="s">
        <v>14369</v>
      </c>
      <c r="B1818" s="252" t="s">
        <v>14370</v>
      </c>
      <c r="C1818" s="252" t="s">
        <v>14371</v>
      </c>
      <c r="D1818" s="252" t="s">
        <v>14372</v>
      </c>
      <c r="E1818" s="253" t="s">
        <v>259</v>
      </c>
      <c r="F1818" s="252" t="s">
        <v>259</v>
      </c>
      <c r="G1818" s="252" t="s">
        <v>14626</v>
      </c>
      <c r="H1818" s="252" t="s">
        <v>14627</v>
      </c>
      <c r="I1818" s="252" t="s">
        <v>9878</v>
      </c>
      <c r="J1818" s="252" t="s">
        <v>9691</v>
      </c>
      <c r="K1818" s="253" t="s">
        <v>14628</v>
      </c>
      <c r="L1818" s="252" t="s">
        <v>9693</v>
      </c>
    </row>
    <row r="1819" spans="1:12" ht="13.5" x14ac:dyDescent="0.25">
      <c r="A1819" s="252" t="s">
        <v>14369</v>
      </c>
      <c r="B1819" s="252" t="s">
        <v>14370</v>
      </c>
      <c r="C1819" s="252" t="s">
        <v>14371</v>
      </c>
      <c r="D1819" s="252" t="s">
        <v>14372</v>
      </c>
      <c r="E1819" s="253" t="s">
        <v>259</v>
      </c>
      <c r="F1819" s="252" t="s">
        <v>259</v>
      </c>
      <c r="G1819" s="252" t="s">
        <v>14629</v>
      </c>
      <c r="H1819" s="252" t="s">
        <v>14630</v>
      </c>
      <c r="I1819" s="252" t="s">
        <v>9878</v>
      </c>
      <c r="J1819" s="252" t="s">
        <v>9691</v>
      </c>
      <c r="K1819" s="253" t="s">
        <v>14631</v>
      </c>
      <c r="L1819" s="252" t="s">
        <v>9693</v>
      </c>
    </row>
    <row r="1820" spans="1:12" ht="13.5" x14ac:dyDescent="0.25">
      <c r="A1820" s="252" t="s">
        <v>14369</v>
      </c>
      <c r="B1820" s="252" t="s">
        <v>14370</v>
      </c>
      <c r="C1820" s="252" t="s">
        <v>14371</v>
      </c>
      <c r="D1820" s="252" t="s">
        <v>14372</v>
      </c>
      <c r="E1820" s="253" t="s">
        <v>259</v>
      </c>
      <c r="F1820" s="252" t="s">
        <v>259</v>
      </c>
      <c r="G1820" s="252" t="s">
        <v>14632</v>
      </c>
      <c r="H1820" s="252" t="s">
        <v>14633</v>
      </c>
      <c r="I1820" s="252" t="s">
        <v>9878</v>
      </c>
      <c r="J1820" s="252" t="s">
        <v>9691</v>
      </c>
      <c r="K1820" s="253" t="s">
        <v>14634</v>
      </c>
      <c r="L1820" s="252" t="s">
        <v>9693</v>
      </c>
    </row>
    <row r="1821" spans="1:12" ht="13.5" x14ac:dyDescent="0.25">
      <c r="A1821" s="252" t="s">
        <v>14369</v>
      </c>
      <c r="B1821" s="252" t="s">
        <v>14370</v>
      </c>
      <c r="C1821" s="252" t="s">
        <v>14371</v>
      </c>
      <c r="D1821" s="252" t="s">
        <v>14372</v>
      </c>
      <c r="E1821" s="253" t="s">
        <v>259</v>
      </c>
      <c r="F1821" s="252" t="s">
        <v>259</v>
      </c>
      <c r="G1821" s="252" t="s">
        <v>14635</v>
      </c>
      <c r="H1821" s="252" t="s">
        <v>14636</v>
      </c>
      <c r="I1821" s="252" t="s">
        <v>9878</v>
      </c>
      <c r="J1821" s="252" t="s">
        <v>9691</v>
      </c>
      <c r="K1821" s="253" t="s">
        <v>14637</v>
      </c>
      <c r="L1821" s="252" t="s">
        <v>9693</v>
      </c>
    </row>
    <row r="1822" spans="1:12" ht="13.5" x14ac:dyDescent="0.25">
      <c r="A1822" s="252" t="s">
        <v>14369</v>
      </c>
      <c r="B1822" s="252" t="s">
        <v>14370</v>
      </c>
      <c r="C1822" s="252" t="s">
        <v>14371</v>
      </c>
      <c r="D1822" s="252" t="s">
        <v>14372</v>
      </c>
      <c r="E1822" s="253" t="s">
        <v>259</v>
      </c>
      <c r="F1822" s="252" t="s">
        <v>259</v>
      </c>
      <c r="G1822" s="252" t="s">
        <v>14638</v>
      </c>
      <c r="H1822" s="252" t="s">
        <v>14639</v>
      </c>
      <c r="I1822" s="252" t="s">
        <v>9878</v>
      </c>
      <c r="J1822" s="252" t="s">
        <v>9691</v>
      </c>
      <c r="K1822" s="253" t="s">
        <v>14640</v>
      </c>
      <c r="L1822" s="252" t="s">
        <v>9693</v>
      </c>
    </row>
    <row r="1823" spans="1:12" ht="13.5" x14ac:dyDescent="0.25">
      <c r="A1823" s="252" t="s">
        <v>14369</v>
      </c>
      <c r="B1823" s="252" t="s">
        <v>14370</v>
      </c>
      <c r="C1823" s="252" t="s">
        <v>14371</v>
      </c>
      <c r="D1823" s="252" t="s">
        <v>14372</v>
      </c>
      <c r="E1823" s="253" t="s">
        <v>259</v>
      </c>
      <c r="F1823" s="252" t="s">
        <v>259</v>
      </c>
      <c r="G1823" s="252" t="s">
        <v>14641</v>
      </c>
      <c r="H1823" s="252" t="s">
        <v>14642</v>
      </c>
      <c r="I1823" s="252" t="s">
        <v>9878</v>
      </c>
      <c r="J1823" s="252" t="s">
        <v>9691</v>
      </c>
      <c r="K1823" s="253" t="s">
        <v>14643</v>
      </c>
      <c r="L1823" s="252" t="s">
        <v>9693</v>
      </c>
    </row>
    <row r="1824" spans="1:12" ht="13.5" x14ac:dyDescent="0.25">
      <c r="A1824" s="252" t="s">
        <v>14369</v>
      </c>
      <c r="B1824" s="252" t="s">
        <v>14370</v>
      </c>
      <c r="C1824" s="252" t="s">
        <v>14371</v>
      </c>
      <c r="D1824" s="252" t="s">
        <v>14372</v>
      </c>
      <c r="E1824" s="253" t="s">
        <v>259</v>
      </c>
      <c r="F1824" s="252" t="s">
        <v>259</v>
      </c>
      <c r="G1824" s="252" t="s">
        <v>14644</v>
      </c>
      <c r="H1824" s="252" t="s">
        <v>14645</v>
      </c>
      <c r="I1824" s="252" t="s">
        <v>9878</v>
      </c>
      <c r="J1824" s="252" t="s">
        <v>9691</v>
      </c>
      <c r="K1824" s="253" t="s">
        <v>14646</v>
      </c>
      <c r="L1824" s="252" t="s">
        <v>9693</v>
      </c>
    </row>
    <row r="1825" spans="1:12" ht="13.5" x14ac:dyDescent="0.25">
      <c r="A1825" s="252" t="s">
        <v>14369</v>
      </c>
      <c r="B1825" s="252" t="s">
        <v>14370</v>
      </c>
      <c r="C1825" s="252" t="s">
        <v>14371</v>
      </c>
      <c r="D1825" s="252" t="s">
        <v>14372</v>
      </c>
      <c r="E1825" s="253" t="s">
        <v>259</v>
      </c>
      <c r="F1825" s="252" t="s">
        <v>259</v>
      </c>
      <c r="G1825" s="252" t="s">
        <v>14647</v>
      </c>
      <c r="H1825" s="252" t="s">
        <v>14648</v>
      </c>
      <c r="I1825" s="252" t="s">
        <v>9878</v>
      </c>
      <c r="J1825" s="252" t="s">
        <v>9691</v>
      </c>
      <c r="K1825" s="253" t="s">
        <v>14649</v>
      </c>
      <c r="L1825" s="252" t="s">
        <v>9693</v>
      </c>
    </row>
    <row r="1826" spans="1:12" ht="13.5" x14ac:dyDescent="0.25">
      <c r="A1826" s="252" t="s">
        <v>14369</v>
      </c>
      <c r="B1826" s="252" t="s">
        <v>14370</v>
      </c>
      <c r="C1826" s="252" t="s">
        <v>14371</v>
      </c>
      <c r="D1826" s="252" t="s">
        <v>14372</v>
      </c>
      <c r="E1826" s="253" t="s">
        <v>259</v>
      </c>
      <c r="F1826" s="252" t="s">
        <v>259</v>
      </c>
      <c r="G1826" s="252" t="s">
        <v>14650</v>
      </c>
      <c r="H1826" s="252" t="s">
        <v>14651</v>
      </c>
      <c r="I1826" s="252" t="s">
        <v>9878</v>
      </c>
      <c r="J1826" s="252" t="s">
        <v>9691</v>
      </c>
      <c r="K1826" s="253" t="s">
        <v>14652</v>
      </c>
      <c r="L1826" s="252" t="s">
        <v>9693</v>
      </c>
    </row>
    <row r="1827" spans="1:12" ht="13.5" x14ac:dyDescent="0.25">
      <c r="A1827" s="252" t="s">
        <v>14369</v>
      </c>
      <c r="B1827" s="252" t="s">
        <v>14370</v>
      </c>
      <c r="C1827" s="252" t="s">
        <v>14371</v>
      </c>
      <c r="D1827" s="252" t="s">
        <v>14372</v>
      </c>
      <c r="E1827" s="253" t="s">
        <v>259</v>
      </c>
      <c r="F1827" s="252" t="s">
        <v>259</v>
      </c>
      <c r="G1827" s="252" t="s">
        <v>14653</v>
      </c>
      <c r="H1827" s="252" t="s">
        <v>14654</v>
      </c>
      <c r="I1827" s="252" t="s">
        <v>9878</v>
      </c>
      <c r="J1827" s="252" t="s">
        <v>9691</v>
      </c>
      <c r="K1827" s="253" t="s">
        <v>14655</v>
      </c>
      <c r="L1827" s="252" t="s">
        <v>9693</v>
      </c>
    </row>
    <row r="1828" spans="1:12" ht="13.5" x14ac:dyDescent="0.25">
      <c r="A1828" s="252" t="s">
        <v>14369</v>
      </c>
      <c r="B1828" s="252" t="s">
        <v>14370</v>
      </c>
      <c r="C1828" s="252" t="s">
        <v>14371</v>
      </c>
      <c r="D1828" s="252" t="s">
        <v>14372</v>
      </c>
      <c r="E1828" s="253" t="s">
        <v>259</v>
      </c>
      <c r="F1828" s="252" t="s">
        <v>259</v>
      </c>
      <c r="G1828" s="252" t="s">
        <v>14656</v>
      </c>
      <c r="H1828" s="252" t="s">
        <v>14657</v>
      </c>
      <c r="I1828" s="252" t="s">
        <v>9878</v>
      </c>
      <c r="J1828" s="252" t="s">
        <v>9691</v>
      </c>
      <c r="K1828" s="253" t="s">
        <v>14658</v>
      </c>
      <c r="L1828" s="252" t="s">
        <v>9693</v>
      </c>
    </row>
    <row r="1829" spans="1:12" ht="13.5" x14ac:dyDescent="0.25">
      <c r="A1829" s="252" t="s">
        <v>14369</v>
      </c>
      <c r="B1829" s="252" t="s">
        <v>14370</v>
      </c>
      <c r="C1829" s="252" t="s">
        <v>14371</v>
      </c>
      <c r="D1829" s="252" t="s">
        <v>14372</v>
      </c>
      <c r="E1829" s="253" t="s">
        <v>259</v>
      </c>
      <c r="F1829" s="252" t="s">
        <v>259</v>
      </c>
      <c r="G1829" s="252" t="s">
        <v>14659</v>
      </c>
      <c r="H1829" s="252" t="s">
        <v>14660</v>
      </c>
      <c r="I1829" s="252" t="s">
        <v>9878</v>
      </c>
      <c r="J1829" s="252" t="s">
        <v>9691</v>
      </c>
      <c r="K1829" s="253" t="s">
        <v>14661</v>
      </c>
      <c r="L1829" s="252" t="s">
        <v>9693</v>
      </c>
    </row>
    <row r="1830" spans="1:12" ht="13.5" x14ac:dyDescent="0.25">
      <c r="A1830" s="252" t="s">
        <v>14369</v>
      </c>
      <c r="B1830" s="252" t="s">
        <v>14370</v>
      </c>
      <c r="C1830" s="252" t="s">
        <v>14371</v>
      </c>
      <c r="D1830" s="252" t="s">
        <v>14372</v>
      </c>
      <c r="E1830" s="253" t="s">
        <v>259</v>
      </c>
      <c r="F1830" s="252" t="s">
        <v>259</v>
      </c>
      <c r="G1830" s="252" t="s">
        <v>14662</v>
      </c>
      <c r="H1830" s="252" t="s">
        <v>14663</v>
      </c>
      <c r="I1830" s="252" t="s">
        <v>9878</v>
      </c>
      <c r="J1830" s="252" t="s">
        <v>9691</v>
      </c>
      <c r="K1830" s="253" t="s">
        <v>14664</v>
      </c>
      <c r="L1830" s="252" t="s">
        <v>9693</v>
      </c>
    </row>
    <row r="1831" spans="1:12" ht="13.5" x14ac:dyDescent="0.25">
      <c r="A1831" s="252" t="s">
        <v>14369</v>
      </c>
      <c r="B1831" s="252" t="s">
        <v>14370</v>
      </c>
      <c r="C1831" s="252" t="s">
        <v>14371</v>
      </c>
      <c r="D1831" s="252" t="s">
        <v>14372</v>
      </c>
      <c r="E1831" s="253" t="s">
        <v>259</v>
      </c>
      <c r="F1831" s="252" t="s">
        <v>259</v>
      </c>
      <c r="G1831" s="252" t="s">
        <v>14665</v>
      </c>
      <c r="H1831" s="252" t="s">
        <v>14666</v>
      </c>
      <c r="I1831" s="252" t="s">
        <v>9878</v>
      </c>
      <c r="J1831" s="252" t="s">
        <v>9691</v>
      </c>
      <c r="K1831" s="253" t="s">
        <v>14667</v>
      </c>
      <c r="L1831" s="252" t="s">
        <v>9693</v>
      </c>
    </row>
    <row r="1832" spans="1:12" ht="13.5" x14ac:dyDescent="0.25">
      <c r="A1832" s="252" t="s">
        <v>14369</v>
      </c>
      <c r="B1832" s="252" t="s">
        <v>14370</v>
      </c>
      <c r="C1832" s="252" t="s">
        <v>14371</v>
      </c>
      <c r="D1832" s="252" t="s">
        <v>14372</v>
      </c>
      <c r="E1832" s="253" t="s">
        <v>259</v>
      </c>
      <c r="F1832" s="252" t="s">
        <v>259</v>
      </c>
      <c r="G1832" s="252" t="s">
        <v>14668</v>
      </c>
      <c r="H1832" s="252" t="s">
        <v>14669</v>
      </c>
      <c r="I1832" s="252" t="s">
        <v>9878</v>
      </c>
      <c r="J1832" s="252" t="s">
        <v>9691</v>
      </c>
      <c r="K1832" s="253" t="s">
        <v>14670</v>
      </c>
      <c r="L1832" s="252" t="s">
        <v>9693</v>
      </c>
    </row>
    <row r="1833" spans="1:12" ht="13.5" x14ac:dyDescent="0.25">
      <c r="A1833" s="252" t="s">
        <v>14369</v>
      </c>
      <c r="B1833" s="252" t="s">
        <v>14370</v>
      </c>
      <c r="C1833" s="252" t="s">
        <v>14371</v>
      </c>
      <c r="D1833" s="252" t="s">
        <v>14372</v>
      </c>
      <c r="E1833" s="253" t="s">
        <v>259</v>
      </c>
      <c r="F1833" s="252" t="s">
        <v>259</v>
      </c>
      <c r="G1833" s="252" t="s">
        <v>14671</v>
      </c>
      <c r="H1833" s="252" t="s">
        <v>14672</v>
      </c>
      <c r="I1833" s="252" t="s">
        <v>9878</v>
      </c>
      <c r="J1833" s="252" t="s">
        <v>9691</v>
      </c>
      <c r="K1833" s="253" t="s">
        <v>14673</v>
      </c>
      <c r="L1833" s="252" t="s">
        <v>9693</v>
      </c>
    </row>
    <row r="1834" spans="1:12" ht="13.5" x14ac:dyDescent="0.25">
      <c r="A1834" s="252" t="s">
        <v>14369</v>
      </c>
      <c r="B1834" s="252" t="s">
        <v>14370</v>
      </c>
      <c r="C1834" s="252" t="s">
        <v>14371</v>
      </c>
      <c r="D1834" s="252" t="s">
        <v>14372</v>
      </c>
      <c r="E1834" s="253" t="s">
        <v>259</v>
      </c>
      <c r="F1834" s="252" t="s">
        <v>259</v>
      </c>
      <c r="G1834" s="252" t="s">
        <v>14674</v>
      </c>
      <c r="H1834" s="252" t="s">
        <v>14675</v>
      </c>
      <c r="I1834" s="252" t="s">
        <v>9878</v>
      </c>
      <c r="J1834" s="252" t="s">
        <v>9691</v>
      </c>
      <c r="K1834" s="253" t="s">
        <v>14676</v>
      </c>
      <c r="L1834" s="252" t="s">
        <v>9693</v>
      </c>
    </row>
    <row r="1835" spans="1:12" ht="13.5" x14ac:dyDescent="0.25">
      <c r="A1835" s="252" t="s">
        <v>14369</v>
      </c>
      <c r="B1835" s="252" t="s">
        <v>14370</v>
      </c>
      <c r="C1835" s="252" t="s">
        <v>14371</v>
      </c>
      <c r="D1835" s="252" t="s">
        <v>14372</v>
      </c>
      <c r="E1835" s="253" t="s">
        <v>259</v>
      </c>
      <c r="F1835" s="252" t="s">
        <v>259</v>
      </c>
      <c r="G1835" s="252" t="s">
        <v>14677</v>
      </c>
      <c r="H1835" s="252" t="s">
        <v>14678</v>
      </c>
      <c r="I1835" s="252" t="s">
        <v>9878</v>
      </c>
      <c r="J1835" s="252" t="s">
        <v>9691</v>
      </c>
      <c r="K1835" s="253" t="s">
        <v>14679</v>
      </c>
      <c r="L1835" s="252" t="s">
        <v>9693</v>
      </c>
    </row>
    <row r="1836" spans="1:12" ht="13.5" x14ac:dyDescent="0.25">
      <c r="A1836" s="252" t="s">
        <v>14369</v>
      </c>
      <c r="B1836" s="252" t="s">
        <v>14370</v>
      </c>
      <c r="C1836" s="252" t="s">
        <v>14371</v>
      </c>
      <c r="D1836" s="252" t="s">
        <v>14372</v>
      </c>
      <c r="E1836" s="253" t="s">
        <v>259</v>
      </c>
      <c r="F1836" s="252" t="s">
        <v>259</v>
      </c>
      <c r="G1836" s="252" t="s">
        <v>14680</v>
      </c>
      <c r="H1836" s="252" t="s">
        <v>14681</v>
      </c>
      <c r="I1836" s="252" t="s">
        <v>9878</v>
      </c>
      <c r="J1836" s="252" t="s">
        <v>9691</v>
      </c>
      <c r="K1836" s="253" t="s">
        <v>14682</v>
      </c>
      <c r="L1836" s="252" t="s">
        <v>9693</v>
      </c>
    </row>
    <row r="1837" spans="1:12" ht="13.5" x14ac:dyDescent="0.25">
      <c r="A1837" s="252" t="s">
        <v>14369</v>
      </c>
      <c r="B1837" s="252" t="s">
        <v>14370</v>
      </c>
      <c r="C1837" s="252" t="s">
        <v>14371</v>
      </c>
      <c r="D1837" s="252" t="s">
        <v>14372</v>
      </c>
      <c r="E1837" s="253" t="s">
        <v>259</v>
      </c>
      <c r="F1837" s="252" t="s">
        <v>259</v>
      </c>
      <c r="G1837" s="252" t="s">
        <v>14683</v>
      </c>
      <c r="H1837" s="252" t="s">
        <v>14684</v>
      </c>
      <c r="I1837" s="252" t="s">
        <v>9878</v>
      </c>
      <c r="J1837" s="252" t="s">
        <v>9691</v>
      </c>
      <c r="K1837" s="253" t="s">
        <v>14685</v>
      </c>
      <c r="L1837" s="252" t="s">
        <v>9693</v>
      </c>
    </row>
    <row r="1838" spans="1:12" ht="13.5" x14ac:dyDescent="0.25">
      <c r="A1838" s="252" t="s">
        <v>14369</v>
      </c>
      <c r="B1838" s="252" t="s">
        <v>14370</v>
      </c>
      <c r="C1838" s="252" t="s">
        <v>14371</v>
      </c>
      <c r="D1838" s="252" t="s">
        <v>14372</v>
      </c>
      <c r="E1838" s="253" t="s">
        <v>259</v>
      </c>
      <c r="F1838" s="252" t="s">
        <v>259</v>
      </c>
      <c r="G1838" s="252" t="s">
        <v>14686</v>
      </c>
      <c r="H1838" s="252" t="s">
        <v>14687</v>
      </c>
      <c r="I1838" s="252" t="s">
        <v>9878</v>
      </c>
      <c r="J1838" s="252" t="s">
        <v>9691</v>
      </c>
      <c r="K1838" s="253" t="s">
        <v>14688</v>
      </c>
      <c r="L1838" s="252" t="s">
        <v>9693</v>
      </c>
    </row>
    <row r="1839" spans="1:12" ht="13.5" x14ac:dyDescent="0.25">
      <c r="A1839" s="252" t="s">
        <v>14369</v>
      </c>
      <c r="B1839" s="252" t="s">
        <v>14370</v>
      </c>
      <c r="C1839" s="252" t="s">
        <v>14689</v>
      </c>
      <c r="D1839" s="252" t="s">
        <v>14690</v>
      </c>
      <c r="E1839" s="253" t="s">
        <v>259</v>
      </c>
      <c r="F1839" s="252" t="s">
        <v>259</v>
      </c>
      <c r="G1839" s="252" t="s">
        <v>14691</v>
      </c>
      <c r="H1839" s="252" t="s">
        <v>14692</v>
      </c>
      <c r="I1839" s="252" t="s">
        <v>10267</v>
      </c>
      <c r="J1839" s="252" t="s">
        <v>9691</v>
      </c>
      <c r="K1839" s="253" t="s">
        <v>14693</v>
      </c>
      <c r="L1839" s="252" t="s">
        <v>9693</v>
      </c>
    </row>
    <row r="1840" spans="1:12" ht="13.5" x14ac:dyDescent="0.25">
      <c r="A1840" s="252" t="s">
        <v>14369</v>
      </c>
      <c r="B1840" s="252" t="s">
        <v>14370</v>
      </c>
      <c r="C1840" s="252" t="s">
        <v>14689</v>
      </c>
      <c r="D1840" s="252" t="s">
        <v>14690</v>
      </c>
      <c r="E1840" s="253" t="s">
        <v>259</v>
      </c>
      <c r="F1840" s="252" t="s">
        <v>259</v>
      </c>
      <c r="G1840" s="252" t="s">
        <v>14694</v>
      </c>
      <c r="H1840" s="252" t="s">
        <v>14695</v>
      </c>
      <c r="I1840" s="252" t="s">
        <v>10267</v>
      </c>
      <c r="J1840" s="252" t="s">
        <v>9691</v>
      </c>
      <c r="K1840" s="253" t="s">
        <v>14696</v>
      </c>
      <c r="L1840" s="252" t="s">
        <v>9693</v>
      </c>
    </row>
    <row r="1841" spans="1:12" ht="13.5" x14ac:dyDescent="0.25">
      <c r="A1841" s="252" t="s">
        <v>14369</v>
      </c>
      <c r="B1841" s="252" t="s">
        <v>14370</v>
      </c>
      <c r="C1841" s="252" t="s">
        <v>14689</v>
      </c>
      <c r="D1841" s="252" t="s">
        <v>14690</v>
      </c>
      <c r="E1841" s="253" t="s">
        <v>259</v>
      </c>
      <c r="F1841" s="252" t="s">
        <v>259</v>
      </c>
      <c r="G1841" s="252" t="s">
        <v>14697</v>
      </c>
      <c r="H1841" s="252" t="s">
        <v>14698</v>
      </c>
      <c r="I1841" s="252" t="s">
        <v>10267</v>
      </c>
      <c r="J1841" s="252" t="s">
        <v>9691</v>
      </c>
      <c r="K1841" s="253" t="s">
        <v>14699</v>
      </c>
      <c r="L1841" s="252" t="s">
        <v>9693</v>
      </c>
    </row>
    <row r="1842" spans="1:12" ht="13.5" x14ac:dyDescent="0.25">
      <c r="A1842" s="252" t="s">
        <v>14369</v>
      </c>
      <c r="B1842" s="252" t="s">
        <v>14370</v>
      </c>
      <c r="C1842" s="252" t="s">
        <v>14689</v>
      </c>
      <c r="D1842" s="252" t="s">
        <v>14690</v>
      </c>
      <c r="E1842" s="253" t="s">
        <v>259</v>
      </c>
      <c r="F1842" s="252" t="s">
        <v>259</v>
      </c>
      <c r="G1842" s="252" t="s">
        <v>14700</v>
      </c>
      <c r="H1842" s="252" t="s">
        <v>14701</v>
      </c>
      <c r="I1842" s="252" t="s">
        <v>10267</v>
      </c>
      <c r="J1842" s="252" t="s">
        <v>9691</v>
      </c>
      <c r="K1842" s="253" t="s">
        <v>14702</v>
      </c>
      <c r="L1842" s="252" t="s">
        <v>9693</v>
      </c>
    </row>
    <row r="1843" spans="1:12" ht="13.5" x14ac:dyDescent="0.25">
      <c r="A1843" s="252" t="s">
        <v>14369</v>
      </c>
      <c r="B1843" s="252" t="s">
        <v>14370</v>
      </c>
      <c r="C1843" s="252" t="s">
        <v>14689</v>
      </c>
      <c r="D1843" s="252" t="s">
        <v>14690</v>
      </c>
      <c r="E1843" s="253" t="s">
        <v>259</v>
      </c>
      <c r="F1843" s="252" t="s">
        <v>259</v>
      </c>
      <c r="G1843" s="252" t="s">
        <v>14703</v>
      </c>
      <c r="H1843" s="252" t="s">
        <v>14704</v>
      </c>
      <c r="I1843" s="252" t="s">
        <v>10267</v>
      </c>
      <c r="J1843" s="252" t="s">
        <v>9691</v>
      </c>
      <c r="K1843" s="253" t="s">
        <v>14705</v>
      </c>
      <c r="L1843" s="252" t="s">
        <v>9693</v>
      </c>
    </row>
    <row r="1844" spans="1:12" ht="13.5" x14ac:dyDescent="0.25">
      <c r="A1844" s="252" t="s">
        <v>14369</v>
      </c>
      <c r="B1844" s="252" t="s">
        <v>14370</v>
      </c>
      <c r="C1844" s="252" t="s">
        <v>14689</v>
      </c>
      <c r="D1844" s="252" t="s">
        <v>14690</v>
      </c>
      <c r="E1844" s="253" t="s">
        <v>259</v>
      </c>
      <c r="F1844" s="252" t="s">
        <v>259</v>
      </c>
      <c r="G1844" s="252" t="s">
        <v>14706</v>
      </c>
      <c r="H1844" s="252" t="s">
        <v>14707</v>
      </c>
      <c r="I1844" s="252" t="s">
        <v>10267</v>
      </c>
      <c r="J1844" s="252" t="s">
        <v>9691</v>
      </c>
      <c r="K1844" s="253" t="s">
        <v>14708</v>
      </c>
      <c r="L1844" s="252" t="s">
        <v>9693</v>
      </c>
    </row>
    <row r="1845" spans="1:12" ht="13.5" x14ac:dyDescent="0.25">
      <c r="A1845" s="252" t="s">
        <v>14369</v>
      </c>
      <c r="B1845" s="252" t="s">
        <v>14370</v>
      </c>
      <c r="C1845" s="252" t="s">
        <v>14689</v>
      </c>
      <c r="D1845" s="252" t="s">
        <v>14690</v>
      </c>
      <c r="E1845" s="253" t="s">
        <v>259</v>
      </c>
      <c r="F1845" s="252" t="s">
        <v>259</v>
      </c>
      <c r="G1845" s="252" t="s">
        <v>14709</v>
      </c>
      <c r="H1845" s="252" t="s">
        <v>14710</v>
      </c>
      <c r="I1845" s="252" t="s">
        <v>10267</v>
      </c>
      <c r="J1845" s="252" t="s">
        <v>9691</v>
      </c>
      <c r="K1845" s="253" t="s">
        <v>14711</v>
      </c>
      <c r="L1845" s="252" t="s">
        <v>9693</v>
      </c>
    </row>
    <row r="1846" spans="1:12" ht="13.5" x14ac:dyDescent="0.25">
      <c r="A1846" s="252" t="s">
        <v>14369</v>
      </c>
      <c r="B1846" s="252" t="s">
        <v>14370</v>
      </c>
      <c r="C1846" s="252" t="s">
        <v>14689</v>
      </c>
      <c r="D1846" s="252" t="s">
        <v>14690</v>
      </c>
      <c r="E1846" s="253" t="s">
        <v>259</v>
      </c>
      <c r="F1846" s="252" t="s">
        <v>259</v>
      </c>
      <c r="G1846" s="252" t="s">
        <v>14712</v>
      </c>
      <c r="H1846" s="252" t="s">
        <v>14713</v>
      </c>
      <c r="I1846" s="252" t="s">
        <v>10267</v>
      </c>
      <c r="J1846" s="252" t="s">
        <v>9691</v>
      </c>
      <c r="K1846" s="253" t="s">
        <v>14714</v>
      </c>
      <c r="L1846" s="252" t="s">
        <v>9693</v>
      </c>
    </row>
    <row r="1847" spans="1:12" ht="13.5" x14ac:dyDescent="0.25">
      <c r="A1847" s="252" t="s">
        <v>14369</v>
      </c>
      <c r="B1847" s="252" t="s">
        <v>14370</v>
      </c>
      <c r="C1847" s="252" t="s">
        <v>14715</v>
      </c>
      <c r="D1847" s="252" t="s">
        <v>14716</v>
      </c>
      <c r="E1847" s="253" t="s">
        <v>259</v>
      </c>
      <c r="F1847" s="252" t="s">
        <v>259</v>
      </c>
      <c r="G1847" s="252" t="s">
        <v>14717</v>
      </c>
      <c r="H1847" s="252" t="s">
        <v>14718</v>
      </c>
      <c r="I1847" s="252" t="s">
        <v>10267</v>
      </c>
      <c r="J1847" s="252" t="s">
        <v>9691</v>
      </c>
      <c r="K1847" s="253" t="s">
        <v>14719</v>
      </c>
      <c r="L1847" s="252" t="s">
        <v>9693</v>
      </c>
    </row>
    <row r="1848" spans="1:12" ht="13.5" x14ac:dyDescent="0.25">
      <c r="A1848" s="252" t="s">
        <v>14369</v>
      </c>
      <c r="B1848" s="252" t="s">
        <v>14370</v>
      </c>
      <c r="C1848" s="252" t="s">
        <v>14720</v>
      </c>
      <c r="D1848" s="252" t="s">
        <v>14721</v>
      </c>
      <c r="E1848" s="253" t="s">
        <v>259</v>
      </c>
      <c r="F1848" s="252" t="s">
        <v>259</v>
      </c>
      <c r="G1848" s="252" t="s">
        <v>14722</v>
      </c>
      <c r="H1848" s="252" t="s">
        <v>14723</v>
      </c>
      <c r="I1848" s="252" t="s">
        <v>10267</v>
      </c>
      <c r="J1848" s="252" t="s">
        <v>10377</v>
      </c>
      <c r="K1848" s="253" t="s">
        <v>14724</v>
      </c>
      <c r="L1848" s="252" t="s">
        <v>9693</v>
      </c>
    </row>
    <row r="1849" spans="1:12" ht="13.5" x14ac:dyDescent="0.25">
      <c r="A1849" s="252" t="s">
        <v>14369</v>
      </c>
      <c r="B1849" s="252" t="s">
        <v>14370</v>
      </c>
      <c r="C1849" s="252" t="s">
        <v>14720</v>
      </c>
      <c r="D1849" s="252" t="s">
        <v>14721</v>
      </c>
      <c r="E1849" s="253" t="s">
        <v>259</v>
      </c>
      <c r="F1849" s="252" t="s">
        <v>259</v>
      </c>
      <c r="G1849" s="252" t="s">
        <v>14725</v>
      </c>
      <c r="H1849" s="252" t="s">
        <v>14726</v>
      </c>
      <c r="I1849" s="252" t="s">
        <v>10267</v>
      </c>
      <c r="J1849" s="252" t="s">
        <v>9691</v>
      </c>
      <c r="K1849" s="253" t="s">
        <v>815</v>
      </c>
      <c r="L1849" s="252" t="s">
        <v>9693</v>
      </c>
    </row>
    <row r="1850" spans="1:12" ht="13.5" x14ac:dyDescent="0.25">
      <c r="A1850" s="252" t="s">
        <v>14369</v>
      </c>
      <c r="B1850" s="252" t="s">
        <v>14370</v>
      </c>
      <c r="C1850" s="252" t="s">
        <v>14720</v>
      </c>
      <c r="D1850" s="252" t="s">
        <v>14721</v>
      </c>
      <c r="E1850" s="253" t="s">
        <v>259</v>
      </c>
      <c r="F1850" s="252" t="s">
        <v>259</v>
      </c>
      <c r="G1850" s="252" t="s">
        <v>14727</v>
      </c>
      <c r="H1850" s="252" t="s">
        <v>14728</v>
      </c>
      <c r="I1850" s="252" t="s">
        <v>9690</v>
      </c>
      <c r="J1850" s="252" t="s">
        <v>9691</v>
      </c>
      <c r="K1850" s="253" t="s">
        <v>14729</v>
      </c>
      <c r="L1850" s="252" t="s">
        <v>9693</v>
      </c>
    </row>
    <row r="1851" spans="1:12" ht="13.5" x14ac:dyDescent="0.25">
      <c r="A1851" s="252" t="s">
        <v>14369</v>
      </c>
      <c r="B1851" s="252" t="s">
        <v>14370</v>
      </c>
      <c r="C1851" s="252" t="s">
        <v>14720</v>
      </c>
      <c r="D1851" s="252" t="s">
        <v>14721</v>
      </c>
      <c r="E1851" s="253" t="s">
        <v>259</v>
      </c>
      <c r="F1851" s="252" t="s">
        <v>259</v>
      </c>
      <c r="G1851" s="252" t="s">
        <v>14730</v>
      </c>
      <c r="H1851" s="252" t="s">
        <v>14731</v>
      </c>
      <c r="I1851" s="252" t="s">
        <v>9690</v>
      </c>
      <c r="J1851" s="252" t="s">
        <v>9691</v>
      </c>
      <c r="K1851" s="253" t="s">
        <v>14732</v>
      </c>
      <c r="L1851" s="252" t="s">
        <v>9693</v>
      </c>
    </row>
    <row r="1852" spans="1:12" ht="13.5" x14ac:dyDescent="0.25">
      <c r="A1852" s="252" t="s">
        <v>14369</v>
      </c>
      <c r="B1852" s="252" t="s">
        <v>14370</v>
      </c>
      <c r="C1852" s="252" t="s">
        <v>14733</v>
      </c>
      <c r="D1852" s="252" t="s">
        <v>14734</v>
      </c>
      <c r="E1852" s="253" t="s">
        <v>259</v>
      </c>
      <c r="F1852" s="252" t="s">
        <v>259</v>
      </c>
      <c r="G1852" s="252" t="s">
        <v>14735</v>
      </c>
      <c r="H1852" s="252" t="s">
        <v>14736</v>
      </c>
      <c r="I1852" s="252" t="s">
        <v>9690</v>
      </c>
      <c r="J1852" s="252" t="s">
        <v>9691</v>
      </c>
      <c r="K1852" s="253" t="s">
        <v>14737</v>
      </c>
      <c r="L1852" s="252" t="s">
        <v>9693</v>
      </c>
    </row>
    <row r="1853" spans="1:12" ht="13.5" x14ac:dyDescent="0.25">
      <c r="A1853" s="252" t="s">
        <v>14369</v>
      </c>
      <c r="B1853" s="252" t="s">
        <v>14370</v>
      </c>
      <c r="C1853" s="252" t="s">
        <v>14733</v>
      </c>
      <c r="D1853" s="252" t="s">
        <v>14734</v>
      </c>
      <c r="E1853" s="253" t="s">
        <v>259</v>
      </c>
      <c r="F1853" s="252" t="s">
        <v>259</v>
      </c>
      <c r="G1853" s="252" t="s">
        <v>14738</v>
      </c>
      <c r="H1853" s="252" t="s">
        <v>14739</v>
      </c>
      <c r="I1853" s="252" t="s">
        <v>9690</v>
      </c>
      <c r="J1853" s="252" t="s">
        <v>9691</v>
      </c>
      <c r="K1853" s="253" t="s">
        <v>14740</v>
      </c>
      <c r="L1853" s="252" t="s">
        <v>9693</v>
      </c>
    </row>
    <row r="1854" spans="1:12" ht="13.5" x14ac:dyDescent="0.25">
      <c r="A1854" s="252" t="s">
        <v>14369</v>
      </c>
      <c r="B1854" s="252" t="s">
        <v>14370</v>
      </c>
      <c r="C1854" s="252" t="s">
        <v>14733</v>
      </c>
      <c r="D1854" s="252" t="s">
        <v>14734</v>
      </c>
      <c r="E1854" s="253" t="s">
        <v>259</v>
      </c>
      <c r="F1854" s="252" t="s">
        <v>259</v>
      </c>
      <c r="G1854" s="252" t="s">
        <v>14741</v>
      </c>
      <c r="H1854" s="252" t="s">
        <v>14742</v>
      </c>
      <c r="I1854" s="252" t="s">
        <v>9690</v>
      </c>
      <c r="J1854" s="252" t="s">
        <v>9691</v>
      </c>
      <c r="K1854" s="253" t="s">
        <v>14743</v>
      </c>
      <c r="L1854" s="252" t="s">
        <v>9693</v>
      </c>
    </row>
    <row r="1855" spans="1:12" ht="13.5" x14ac:dyDescent="0.25">
      <c r="A1855" s="252" t="s">
        <v>14369</v>
      </c>
      <c r="B1855" s="252" t="s">
        <v>14370</v>
      </c>
      <c r="C1855" s="252" t="s">
        <v>14733</v>
      </c>
      <c r="D1855" s="252" t="s">
        <v>14734</v>
      </c>
      <c r="E1855" s="253" t="s">
        <v>259</v>
      </c>
      <c r="F1855" s="252" t="s">
        <v>259</v>
      </c>
      <c r="G1855" s="252" t="s">
        <v>14744</v>
      </c>
      <c r="H1855" s="252" t="s">
        <v>14745</v>
      </c>
      <c r="I1855" s="252" t="s">
        <v>9690</v>
      </c>
      <c r="J1855" s="252" t="s">
        <v>9691</v>
      </c>
      <c r="K1855" s="253" t="s">
        <v>14746</v>
      </c>
      <c r="L1855" s="252" t="s">
        <v>9693</v>
      </c>
    </row>
    <row r="1856" spans="1:12" ht="13.5" x14ac:dyDescent="0.25">
      <c r="A1856" s="252" t="s">
        <v>14369</v>
      </c>
      <c r="B1856" s="252" t="s">
        <v>14370</v>
      </c>
      <c r="C1856" s="252" t="s">
        <v>14733</v>
      </c>
      <c r="D1856" s="252" t="s">
        <v>14734</v>
      </c>
      <c r="E1856" s="253" t="s">
        <v>259</v>
      </c>
      <c r="F1856" s="252" t="s">
        <v>259</v>
      </c>
      <c r="G1856" s="252" t="s">
        <v>14747</v>
      </c>
      <c r="H1856" s="252" t="s">
        <v>14748</v>
      </c>
      <c r="I1856" s="252" t="s">
        <v>9690</v>
      </c>
      <c r="J1856" s="252" t="s">
        <v>9691</v>
      </c>
      <c r="K1856" s="253" t="s">
        <v>14749</v>
      </c>
      <c r="L1856" s="252" t="s">
        <v>9693</v>
      </c>
    </row>
    <row r="1857" spans="1:12" ht="13.5" x14ac:dyDescent="0.25">
      <c r="A1857" s="252" t="s">
        <v>14369</v>
      </c>
      <c r="B1857" s="252" t="s">
        <v>14370</v>
      </c>
      <c r="C1857" s="252" t="s">
        <v>14733</v>
      </c>
      <c r="D1857" s="252" t="s">
        <v>14734</v>
      </c>
      <c r="E1857" s="253" t="s">
        <v>259</v>
      </c>
      <c r="F1857" s="252" t="s">
        <v>259</v>
      </c>
      <c r="G1857" s="252" t="s">
        <v>14750</v>
      </c>
      <c r="H1857" s="252" t="s">
        <v>14751</v>
      </c>
      <c r="I1857" s="252" t="s">
        <v>10267</v>
      </c>
      <c r="J1857" s="252" t="s">
        <v>9691</v>
      </c>
      <c r="K1857" s="253" t="s">
        <v>14752</v>
      </c>
      <c r="L1857" s="252" t="s">
        <v>9693</v>
      </c>
    </row>
    <row r="1858" spans="1:12" ht="13.5" x14ac:dyDescent="0.25">
      <c r="A1858" s="252" t="s">
        <v>14369</v>
      </c>
      <c r="B1858" s="252" t="s">
        <v>14370</v>
      </c>
      <c r="C1858" s="252" t="s">
        <v>14733</v>
      </c>
      <c r="D1858" s="252" t="s">
        <v>14734</v>
      </c>
      <c r="E1858" s="253" t="s">
        <v>259</v>
      </c>
      <c r="F1858" s="252" t="s">
        <v>259</v>
      </c>
      <c r="G1858" s="252" t="s">
        <v>14753</v>
      </c>
      <c r="H1858" s="252" t="s">
        <v>14754</v>
      </c>
      <c r="I1858" s="252" t="s">
        <v>10267</v>
      </c>
      <c r="J1858" s="252" t="s">
        <v>9691</v>
      </c>
      <c r="K1858" s="253" t="s">
        <v>14755</v>
      </c>
      <c r="L1858" s="252" t="s">
        <v>9693</v>
      </c>
    </row>
    <row r="1859" spans="1:12" ht="13.5" x14ac:dyDescent="0.25">
      <c r="A1859" s="252" t="s">
        <v>14369</v>
      </c>
      <c r="B1859" s="252" t="s">
        <v>14370</v>
      </c>
      <c r="C1859" s="252" t="s">
        <v>14756</v>
      </c>
      <c r="D1859" s="252" t="s">
        <v>14757</v>
      </c>
      <c r="E1859" s="253" t="s">
        <v>259</v>
      </c>
      <c r="F1859" s="252" t="s">
        <v>259</v>
      </c>
      <c r="G1859" s="252" t="s">
        <v>14758</v>
      </c>
      <c r="H1859" s="252" t="s">
        <v>14759</v>
      </c>
      <c r="I1859" s="252" t="s">
        <v>9878</v>
      </c>
      <c r="J1859" s="252" t="s">
        <v>9691</v>
      </c>
      <c r="K1859" s="253" t="s">
        <v>14760</v>
      </c>
      <c r="L1859" s="252" t="s">
        <v>9693</v>
      </c>
    </row>
    <row r="1860" spans="1:12" ht="13.5" x14ac:dyDescent="0.25">
      <c r="A1860" s="252" t="s">
        <v>14369</v>
      </c>
      <c r="B1860" s="252" t="s">
        <v>14370</v>
      </c>
      <c r="C1860" s="252" t="s">
        <v>14756</v>
      </c>
      <c r="D1860" s="252" t="s">
        <v>14757</v>
      </c>
      <c r="E1860" s="253" t="s">
        <v>259</v>
      </c>
      <c r="F1860" s="252" t="s">
        <v>259</v>
      </c>
      <c r="G1860" s="252" t="s">
        <v>14761</v>
      </c>
      <c r="H1860" s="252" t="s">
        <v>14762</v>
      </c>
      <c r="I1860" s="252" t="s">
        <v>10267</v>
      </c>
      <c r="J1860" s="252" t="s">
        <v>9691</v>
      </c>
      <c r="K1860" s="253" t="s">
        <v>14763</v>
      </c>
      <c r="L1860" s="252" t="s">
        <v>9693</v>
      </c>
    </row>
    <row r="1861" spans="1:12" ht="13.5" x14ac:dyDescent="0.25">
      <c r="A1861" s="252" t="s">
        <v>14369</v>
      </c>
      <c r="B1861" s="252" t="s">
        <v>14370</v>
      </c>
      <c r="C1861" s="252" t="s">
        <v>14756</v>
      </c>
      <c r="D1861" s="252" t="s">
        <v>14757</v>
      </c>
      <c r="E1861" s="253" t="s">
        <v>259</v>
      </c>
      <c r="F1861" s="252" t="s">
        <v>259</v>
      </c>
      <c r="G1861" s="252" t="s">
        <v>14764</v>
      </c>
      <c r="H1861" s="252" t="s">
        <v>14765</v>
      </c>
      <c r="I1861" s="252" t="s">
        <v>10267</v>
      </c>
      <c r="J1861" s="252" t="s">
        <v>9691</v>
      </c>
      <c r="K1861" s="253" t="s">
        <v>14766</v>
      </c>
      <c r="L1861" s="252" t="s">
        <v>9693</v>
      </c>
    </row>
    <row r="1862" spans="1:12" ht="13.5" x14ac:dyDescent="0.25">
      <c r="A1862" s="252" t="s">
        <v>14369</v>
      </c>
      <c r="B1862" s="252" t="s">
        <v>14370</v>
      </c>
      <c r="C1862" s="252" t="s">
        <v>14756</v>
      </c>
      <c r="D1862" s="252" t="s">
        <v>14757</v>
      </c>
      <c r="E1862" s="253" t="s">
        <v>259</v>
      </c>
      <c r="F1862" s="252" t="s">
        <v>259</v>
      </c>
      <c r="G1862" s="252" t="s">
        <v>14767</v>
      </c>
      <c r="H1862" s="252" t="s">
        <v>14768</v>
      </c>
      <c r="I1862" s="252" t="s">
        <v>9878</v>
      </c>
      <c r="J1862" s="252" t="s">
        <v>9691</v>
      </c>
      <c r="K1862" s="253" t="s">
        <v>14769</v>
      </c>
      <c r="L1862" s="252" t="s">
        <v>9693</v>
      </c>
    </row>
    <row r="1863" spans="1:12" ht="13.5" x14ac:dyDescent="0.25">
      <c r="A1863" s="252" t="s">
        <v>14369</v>
      </c>
      <c r="B1863" s="252" t="s">
        <v>14370</v>
      </c>
      <c r="C1863" s="252" t="s">
        <v>14756</v>
      </c>
      <c r="D1863" s="252" t="s">
        <v>14757</v>
      </c>
      <c r="E1863" s="253" t="s">
        <v>259</v>
      </c>
      <c r="F1863" s="252" t="s">
        <v>259</v>
      </c>
      <c r="G1863" s="252" t="s">
        <v>14770</v>
      </c>
      <c r="H1863" s="252" t="s">
        <v>14771</v>
      </c>
      <c r="I1863" s="252" t="s">
        <v>9878</v>
      </c>
      <c r="J1863" s="252" t="s">
        <v>9691</v>
      </c>
      <c r="K1863" s="253" t="s">
        <v>14772</v>
      </c>
      <c r="L1863" s="252" t="s">
        <v>9693</v>
      </c>
    </row>
    <row r="1864" spans="1:12" ht="13.5" x14ac:dyDescent="0.25">
      <c r="A1864" s="252" t="s">
        <v>14369</v>
      </c>
      <c r="B1864" s="252" t="s">
        <v>14370</v>
      </c>
      <c r="C1864" s="252" t="s">
        <v>14756</v>
      </c>
      <c r="D1864" s="252" t="s">
        <v>14757</v>
      </c>
      <c r="E1864" s="253" t="s">
        <v>259</v>
      </c>
      <c r="F1864" s="252" t="s">
        <v>259</v>
      </c>
      <c r="G1864" s="252" t="s">
        <v>14773</v>
      </c>
      <c r="H1864" s="252" t="s">
        <v>14774</v>
      </c>
      <c r="I1864" s="252" t="s">
        <v>9878</v>
      </c>
      <c r="J1864" s="252" t="s">
        <v>9691</v>
      </c>
      <c r="K1864" s="253" t="s">
        <v>14775</v>
      </c>
      <c r="L1864" s="252" t="s">
        <v>9693</v>
      </c>
    </row>
    <row r="1865" spans="1:12" ht="13.5" x14ac:dyDescent="0.25">
      <c r="A1865" s="252" t="s">
        <v>14369</v>
      </c>
      <c r="B1865" s="252" t="s">
        <v>14370</v>
      </c>
      <c r="C1865" s="252" t="s">
        <v>14756</v>
      </c>
      <c r="D1865" s="252" t="s">
        <v>14757</v>
      </c>
      <c r="E1865" s="253" t="s">
        <v>259</v>
      </c>
      <c r="F1865" s="252" t="s">
        <v>259</v>
      </c>
      <c r="G1865" s="252" t="s">
        <v>14776</v>
      </c>
      <c r="H1865" s="252" t="s">
        <v>14777</v>
      </c>
      <c r="I1865" s="252" t="s">
        <v>10267</v>
      </c>
      <c r="J1865" s="252" t="s">
        <v>9691</v>
      </c>
      <c r="K1865" s="253" t="s">
        <v>14778</v>
      </c>
      <c r="L1865" s="252" t="s">
        <v>9693</v>
      </c>
    </row>
    <row r="1866" spans="1:12" ht="13.5" x14ac:dyDescent="0.25">
      <c r="A1866" s="252" t="s">
        <v>14369</v>
      </c>
      <c r="B1866" s="252" t="s">
        <v>14370</v>
      </c>
      <c r="C1866" s="252" t="s">
        <v>14779</v>
      </c>
      <c r="D1866" s="252" t="s">
        <v>14780</v>
      </c>
      <c r="E1866" s="253" t="s">
        <v>259</v>
      </c>
      <c r="F1866" s="252" t="s">
        <v>259</v>
      </c>
      <c r="G1866" s="252" t="s">
        <v>14781</v>
      </c>
      <c r="H1866" s="252" t="s">
        <v>14782</v>
      </c>
      <c r="I1866" s="252" t="s">
        <v>9878</v>
      </c>
      <c r="J1866" s="252" t="s">
        <v>9691</v>
      </c>
      <c r="K1866" s="253" t="s">
        <v>14783</v>
      </c>
      <c r="L1866" s="252" t="s">
        <v>9693</v>
      </c>
    </row>
    <row r="1867" spans="1:12" ht="13.5" x14ac:dyDescent="0.25">
      <c r="A1867" s="252" t="s">
        <v>14369</v>
      </c>
      <c r="B1867" s="252" t="s">
        <v>14370</v>
      </c>
      <c r="C1867" s="252" t="s">
        <v>14779</v>
      </c>
      <c r="D1867" s="252" t="s">
        <v>14780</v>
      </c>
      <c r="E1867" s="253" t="s">
        <v>259</v>
      </c>
      <c r="F1867" s="252" t="s">
        <v>259</v>
      </c>
      <c r="G1867" s="252" t="s">
        <v>14784</v>
      </c>
      <c r="H1867" s="252" t="s">
        <v>14785</v>
      </c>
      <c r="I1867" s="252" t="s">
        <v>9878</v>
      </c>
      <c r="J1867" s="252" t="s">
        <v>9691</v>
      </c>
      <c r="K1867" s="253" t="s">
        <v>14786</v>
      </c>
      <c r="L1867" s="252" t="s">
        <v>9693</v>
      </c>
    </row>
    <row r="1868" spans="1:12" ht="13.5" x14ac:dyDescent="0.25">
      <c r="A1868" s="252" t="s">
        <v>14369</v>
      </c>
      <c r="B1868" s="252" t="s">
        <v>14370</v>
      </c>
      <c r="C1868" s="252" t="s">
        <v>14787</v>
      </c>
      <c r="D1868" s="252" t="s">
        <v>14788</v>
      </c>
      <c r="E1868" s="253" t="s">
        <v>259</v>
      </c>
      <c r="F1868" s="252" t="s">
        <v>259</v>
      </c>
      <c r="G1868" s="252" t="s">
        <v>14789</v>
      </c>
      <c r="H1868" s="252" t="s">
        <v>14790</v>
      </c>
      <c r="I1868" s="252" t="s">
        <v>9878</v>
      </c>
      <c r="J1868" s="252" t="s">
        <v>9691</v>
      </c>
      <c r="K1868" s="253" t="s">
        <v>14791</v>
      </c>
      <c r="L1868" s="252" t="s">
        <v>9693</v>
      </c>
    </row>
    <row r="1869" spans="1:12" ht="13.5" x14ac:dyDescent="0.25">
      <c r="A1869" s="252" t="s">
        <v>14369</v>
      </c>
      <c r="B1869" s="252" t="s">
        <v>14370</v>
      </c>
      <c r="C1869" s="252" t="s">
        <v>14787</v>
      </c>
      <c r="D1869" s="252" t="s">
        <v>14788</v>
      </c>
      <c r="E1869" s="253" t="s">
        <v>259</v>
      </c>
      <c r="F1869" s="252" t="s">
        <v>259</v>
      </c>
      <c r="G1869" s="252" t="s">
        <v>14792</v>
      </c>
      <c r="H1869" s="252" t="s">
        <v>14793</v>
      </c>
      <c r="I1869" s="252" t="s">
        <v>9878</v>
      </c>
      <c r="J1869" s="252" t="s">
        <v>9691</v>
      </c>
      <c r="K1869" s="253" t="s">
        <v>11909</v>
      </c>
      <c r="L1869" s="252" t="s">
        <v>9693</v>
      </c>
    </row>
    <row r="1870" spans="1:12" ht="13.5" x14ac:dyDescent="0.25">
      <c r="A1870" s="252" t="s">
        <v>14369</v>
      </c>
      <c r="B1870" s="252" t="s">
        <v>14370</v>
      </c>
      <c r="C1870" s="252" t="s">
        <v>14787</v>
      </c>
      <c r="D1870" s="252" t="s">
        <v>14788</v>
      </c>
      <c r="E1870" s="253" t="s">
        <v>259</v>
      </c>
      <c r="F1870" s="252" t="s">
        <v>259</v>
      </c>
      <c r="G1870" s="252" t="s">
        <v>14794</v>
      </c>
      <c r="H1870" s="252" t="s">
        <v>14795</v>
      </c>
      <c r="I1870" s="252" t="s">
        <v>9878</v>
      </c>
      <c r="J1870" s="252" t="s">
        <v>9691</v>
      </c>
      <c r="K1870" s="253" t="s">
        <v>14796</v>
      </c>
      <c r="L1870" s="252" t="s">
        <v>9693</v>
      </c>
    </row>
    <row r="1871" spans="1:12" ht="13.5" x14ac:dyDescent="0.25">
      <c r="A1871" s="252" t="s">
        <v>14369</v>
      </c>
      <c r="B1871" s="252" t="s">
        <v>14370</v>
      </c>
      <c r="C1871" s="252" t="s">
        <v>14787</v>
      </c>
      <c r="D1871" s="252" t="s">
        <v>14788</v>
      </c>
      <c r="E1871" s="253" t="s">
        <v>259</v>
      </c>
      <c r="F1871" s="252" t="s">
        <v>259</v>
      </c>
      <c r="G1871" s="252" t="s">
        <v>14797</v>
      </c>
      <c r="H1871" s="252" t="s">
        <v>14798</v>
      </c>
      <c r="I1871" s="252" t="s">
        <v>9878</v>
      </c>
      <c r="J1871" s="252" t="s">
        <v>9691</v>
      </c>
      <c r="K1871" s="253" t="s">
        <v>14799</v>
      </c>
      <c r="L1871" s="252" t="s">
        <v>9693</v>
      </c>
    </row>
    <row r="1872" spans="1:12" ht="13.5" x14ac:dyDescent="0.25">
      <c r="A1872" s="252" t="s">
        <v>14369</v>
      </c>
      <c r="B1872" s="252" t="s">
        <v>14370</v>
      </c>
      <c r="C1872" s="252" t="s">
        <v>14787</v>
      </c>
      <c r="D1872" s="252" t="s">
        <v>14788</v>
      </c>
      <c r="E1872" s="253" t="s">
        <v>259</v>
      </c>
      <c r="F1872" s="252" t="s">
        <v>259</v>
      </c>
      <c r="G1872" s="252" t="s">
        <v>14800</v>
      </c>
      <c r="H1872" s="252" t="s">
        <v>14801</v>
      </c>
      <c r="I1872" s="252" t="s">
        <v>9878</v>
      </c>
      <c r="J1872" s="252" t="s">
        <v>9691</v>
      </c>
      <c r="K1872" s="253" t="s">
        <v>14802</v>
      </c>
      <c r="L1872" s="252" t="s">
        <v>9693</v>
      </c>
    </row>
    <row r="1873" spans="1:12" ht="13.5" x14ac:dyDescent="0.25">
      <c r="A1873" s="252" t="s">
        <v>14369</v>
      </c>
      <c r="B1873" s="252" t="s">
        <v>14370</v>
      </c>
      <c r="C1873" s="252" t="s">
        <v>14787</v>
      </c>
      <c r="D1873" s="252" t="s">
        <v>14788</v>
      </c>
      <c r="E1873" s="253" t="s">
        <v>259</v>
      </c>
      <c r="F1873" s="252" t="s">
        <v>259</v>
      </c>
      <c r="G1873" s="252" t="s">
        <v>14803</v>
      </c>
      <c r="H1873" s="252" t="s">
        <v>14804</v>
      </c>
      <c r="I1873" s="252" t="s">
        <v>9878</v>
      </c>
      <c r="J1873" s="252" t="s">
        <v>9691</v>
      </c>
      <c r="K1873" s="253" t="s">
        <v>14805</v>
      </c>
      <c r="L1873" s="252" t="s">
        <v>9693</v>
      </c>
    </row>
    <row r="1874" spans="1:12" ht="13.5" x14ac:dyDescent="0.25">
      <c r="A1874" s="252" t="s">
        <v>14369</v>
      </c>
      <c r="B1874" s="252" t="s">
        <v>14370</v>
      </c>
      <c r="C1874" s="252" t="s">
        <v>14787</v>
      </c>
      <c r="D1874" s="252" t="s">
        <v>14788</v>
      </c>
      <c r="E1874" s="253" t="s">
        <v>259</v>
      </c>
      <c r="F1874" s="252" t="s">
        <v>259</v>
      </c>
      <c r="G1874" s="252" t="s">
        <v>14806</v>
      </c>
      <c r="H1874" s="252" t="s">
        <v>14807</v>
      </c>
      <c r="I1874" s="252" t="s">
        <v>9878</v>
      </c>
      <c r="J1874" s="252" t="s">
        <v>9691</v>
      </c>
      <c r="K1874" s="253" t="s">
        <v>14808</v>
      </c>
      <c r="L1874" s="252" t="s">
        <v>9693</v>
      </c>
    </row>
    <row r="1875" spans="1:12" ht="13.5" x14ac:dyDescent="0.25">
      <c r="A1875" s="252" t="s">
        <v>14369</v>
      </c>
      <c r="B1875" s="252" t="s">
        <v>14370</v>
      </c>
      <c r="C1875" s="252" t="s">
        <v>14787</v>
      </c>
      <c r="D1875" s="252" t="s">
        <v>14788</v>
      </c>
      <c r="E1875" s="253" t="s">
        <v>259</v>
      </c>
      <c r="F1875" s="252" t="s">
        <v>259</v>
      </c>
      <c r="G1875" s="252" t="s">
        <v>14809</v>
      </c>
      <c r="H1875" s="252" t="s">
        <v>14810</v>
      </c>
      <c r="I1875" s="252" t="s">
        <v>9878</v>
      </c>
      <c r="J1875" s="252" t="s">
        <v>9691</v>
      </c>
      <c r="K1875" s="253" t="s">
        <v>14811</v>
      </c>
      <c r="L1875" s="252" t="s">
        <v>9693</v>
      </c>
    </row>
    <row r="1876" spans="1:12" ht="13.5" x14ac:dyDescent="0.25">
      <c r="A1876" s="252" t="s">
        <v>14369</v>
      </c>
      <c r="B1876" s="252" t="s">
        <v>14370</v>
      </c>
      <c r="C1876" s="252" t="s">
        <v>14812</v>
      </c>
      <c r="D1876" s="252" t="s">
        <v>14813</v>
      </c>
      <c r="E1876" s="253" t="s">
        <v>259</v>
      </c>
      <c r="F1876" s="252" t="s">
        <v>259</v>
      </c>
      <c r="G1876" s="252" t="s">
        <v>14814</v>
      </c>
      <c r="H1876" s="252" t="s">
        <v>14815</v>
      </c>
      <c r="I1876" s="252" t="s">
        <v>10267</v>
      </c>
      <c r="J1876" s="252" t="s">
        <v>9691</v>
      </c>
      <c r="K1876" s="253" t="s">
        <v>14816</v>
      </c>
      <c r="L1876" s="252" t="s">
        <v>9693</v>
      </c>
    </row>
    <row r="1877" spans="1:12" ht="13.5" x14ac:dyDescent="0.25">
      <c r="A1877" s="252" t="s">
        <v>14369</v>
      </c>
      <c r="B1877" s="252" t="s">
        <v>14370</v>
      </c>
      <c r="C1877" s="252" t="s">
        <v>14812</v>
      </c>
      <c r="D1877" s="252" t="s">
        <v>14813</v>
      </c>
      <c r="E1877" s="253" t="s">
        <v>259</v>
      </c>
      <c r="F1877" s="252" t="s">
        <v>259</v>
      </c>
      <c r="G1877" s="252" t="s">
        <v>14817</v>
      </c>
      <c r="H1877" s="252" t="s">
        <v>14818</v>
      </c>
      <c r="I1877" s="252" t="s">
        <v>10267</v>
      </c>
      <c r="J1877" s="252" t="s">
        <v>9691</v>
      </c>
      <c r="K1877" s="253" t="s">
        <v>14819</v>
      </c>
      <c r="L1877" s="252" t="s">
        <v>9693</v>
      </c>
    </row>
    <row r="1878" spans="1:12" ht="13.5" x14ac:dyDescent="0.25">
      <c r="A1878" s="252" t="s">
        <v>14369</v>
      </c>
      <c r="B1878" s="252" t="s">
        <v>14370</v>
      </c>
      <c r="C1878" s="252" t="s">
        <v>14812</v>
      </c>
      <c r="D1878" s="252" t="s">
        <v>14813</v>
      </c>
      <c r="E1878" s="253" t="s">
        <v>259</v>
      </c>
      <c r="F1878" s="252" t="s">
        <v>259</v>
      </c>
      <c r="G1878" s="252" t="s">
        <v>14820</v>
      </c>
      <c r="H1878" s="252" t="s">
        <v>14821</v>
      </c>
      <c r="I1878" s="252" t="s">
        <v>10267</v>
      </c>
      <c r="J1878" s="252" t="s">
        <v>9691</v>
      </c>
      <c r="K1878" s="253" t="s">
        <v>14822</v>
      </c>
      <c r="L1878" s="252" t="s">
        <v>9693</v>
      </c>
    </row>
    <row r="1879" spans="1:12" ht="13.5" x14ac:dyDescent="0.25">
      <c r="A1879" s="252" t="s">
        <v>14369</v>
      </c>
      <c r="B1879" s="252" t="s">
        <v>14370</v>
      </c>
      <c r="C1879" s="252" t="s">
        <v>14812</v>
      </c>
      <c r="D1879" s="252" t="s">
        <v>14813</v>
      </c>
      <c r="E1879" s="253" t="s">
        <v>259</v>
      </c>
      <c r="F1879" s="252" t="s">
        <v>259</v>
      </c>
      <c r="G1879" s="252" t="s">
        <v>14823</v>
      </c>
      <c r="H1879" s="252" t="s">
        <v>14824</v>
      </c>
      <c r="I1879" s="252" t="s">
        <v>10267</v>
      </c>
      <c r="J1879" s="252" t="s">
        <v>9691</v>
      </c>
      <c r="K1879" s="253" t="s">
        <v>14825</v>
      </c>
      <c r="L1879" s="252" t="s">
        <v>9693</v>
      </c>
    </row>
    <row r="1880" spans="1:12" ht="13.5" x14ac:dyDescent="0.25">
      <c r="A1880" s="252" t="s">
        <v>14369</v>
      </c>
      <c r="B1880" s="252" t="s">
        <v>14370</v>
      </c>
      <c r="C1880" s="252" t="s">
        <v>14812</v>
      </c>
      <c r="D1880" s="252" t="s">
        <v>14813</v>
      </c>
      <c r="E1880" s="253" t="s">
        <v>259</v>
      </c>
      <c r="F1880" s="252" t="s">
        <v>259</v>
      </c>
      <c r="G1880" s="252" t="s">
        <v>14826</v>
      </c>
      <c r="H1880" s="252" t="s">
        <v>14827</v>
      </c>
      <c r="I1880" s="252" t="s">
        <v>10267</v>
      </c>
      <c r="J1880" s="252" t="s">
        <v>9691</v>
      </c>
      <c r="K1880" s="253" t="s">
        <v>14828</v>
      </c>
      <c r="L1880" s="252" t="s">
        <v>9693</v>
      </c>
    </row>
    <row r="1881" spans="1:12" ht="13.5" x14ac:dyDescent="0.25">
      <c r="A1881" s="252" t="s">
        <v>14369</v>
      </c>
      <c r="B1881" s="252" t="s">
        <v>14370</v>
      </c>
      <c r="C1881" s="252" t="s">
        <v>14812</v>
      </c>
      <c r="D1881" s="252" t="s">
        <v>14813</v>
      </c>
      <c r="E1881" s="253" t="s">
        <v>259</v>
      </c>
      <c r="F1881" s="252" t="s">
        <v>259</v>
      </c>
      <c r="G1881" s="252" t="s">
        <v>14829</v>
      </c>
      <c r="H1881" s="252" t="s">
        <v>14830</v>
      </c>
      <c r="I1881" s="252" t="s">
        <v>10267</v>
      </c>
      <c r="J1881" s="252" t="s">
        <v>9691</v>
      </c>
      <c r="K1881" s="253" t="s">
        <v>14831</v>
      </c>
      <c r="L1881" s="252" t="s">
        <v>9693</v>
      </c>
    </row>
    <row r="1882" spans="1:12" ht="13.5" x14ac:dyDescent="0.25">
      <c r="A1882" s="252" t="s">
        <v>14369</v>
      </c>
      <c r="B1882" s="252" t="s">
        <v>14370</v>
      </c>
      <c r="C1882" s="252" t="s">
        <v>14812</v>
      </c>
      <c r="D1882" s="252" t="s">
        <v>14813</v>
      </c>
      <c r="E1882" s="253" t="s">
        <v>259</v>
      </c>
      <c r="F1882" s="252" t="s">
        <v>259</v>
      </c>
      <c r="G1882" s="252" t="s">
        <v>14832</v>
      </c>
      <c r="H1882" s="252" t="s">
        <v>14833</v>
      </c>
      <c r="I1882" s="252" t="s">
        <v>10267</v>
      </c>
      <c r="J1882" s="252" t="s">
        <v>9691</v>
      </c>
      <c r="K1882" s="253" t="s">
        <v>14834</v>
      </c>
      <c r="L1882" s="252" t="s">
        <v>9693</v>
      </c>
    </row>
    <row r="1883" spans="1:12" ht="13.5" x14ac:dyDescent="0.25">
      <c r="A1883" s="252" t="s">
        <v>14369</v>
      </c>
      <c r="B1883" s="252" t="s">
        <v>14370</v>
      </c>
      <c r="C1883" s="252" t="s">
        <v>14812</v>
      </c>
      <c r="D1883" s="252" t="s">
        <v>14813</v>
      </c>
      <c r="E1883" s="253" t="s">
        <v>259</v>
      </c>
      <c r="F1883" s="252" t="s">
        <v>259</v>
      </c>
      <c r="G1883" s="252" t="s">
        <v>14835</v>
      </c>
      <c r="H1883" s="252" t="s">
        <v>14836</v>
      </c>
      <c r="I1883" s="252" t="s">
        <v>10267</v>
      </c>
      <c r="J1883" s="252" t="s">
        <v>9691</v>
      </c>
      <c r="K1883" s="253" t="s">
        <v>14837</v>
      </c>
      <c r="L1883" s="252" t="s">
        <v>9693</v>
      </c>
    </row>
    <row r="1884" spans="1:12" ht="13.5" x14ac:dyDescent="0.25">
      <c r="A1884" s="252" t="s">
        <v>14369</v>
      </c>
      <c r="B1884" s="252" t="s">
        <v>14370</v>
      </c>
      <c r="C1884" s="252" t="s">
        <v>14812</v>
      </c>
      <c r="D1884" s="252" t="s">
        <v>14813</v>
      </c>
      <c r="E1884" s="253" t="s">
        <v>259</v>
      </c>
      <c r="F1884" s="252" t="s">
        <v>259</v>
      </c>
      <c r="G1884" s="252" t="s">
        <v>14838</v>
      </c>
      <c r="H1884" s="252" t="s">
        <v>14839</v>
      </c>
      <c r="I1884" s="252" t="s">
        <v>10267</v>
      </c>
      <c r="J1884" s="252" t="s">
        <v>9691</v>
      </c>
      <c r="K1884" s="253" t="s">
        <v>14840</v>
      </c>
      <c r="L1884" s="252" t="s">
        <v>9693</v>
      </c>
    </row>
    <row r="1885" spans="1:12" ht="13.5" x14ac:dyDescent="0.25">
      <c r="A1885" s="252" t="s">
        <v>14369</v>
      </c>
      <c r="B1885" s="252" t="s">
        <v>14370</v>
      </c>
      <c r="C1885" s="252" t="s">
        <v>14812</v>
      </c>
      <c r="D1885" s="252" t="s">
        <v>14813</v>
      </c>
      <c r="E1885" s="253" t="s">
        <v>259</v>
      </c>
      <c r="F1885" s="252" t="s">
        <v>259</v>
      </c>
      <c r="G1885" s="252" t="s">
        <v>14841</v>
      </c>
      <c r="H1885" s="252" t="s">
        <v>14842</v>
      </c>
      <c r="I1885" s="252" t="s">
        <v>10267</v>
      </c>
      <c r="J1885" s="252" t="s">
        <v>9691</v>
      </c>
      <c r="K1885" s="253" t="s">
        <v>14843</v>
      </c>
      <c r="L1885" s="252" t="s">
        <v>9693</v>
      </c>
    </row>
    <row r="1886" spans="1:12" ht="13.5" x14ac:dyDescent="0.25">
      <c r="A1886" s="252" t="s">
        <v>14369</v>
      </c>
      <c r="B1886" s="252" t="s">
        <v>14370</v>
      </c>
      <c r="C1886" s="252" t="s">
        <v>14812</v>
      </c>
      <c r="D1886" s="252" t="s">
        <v>14813</v>
      </c>
      <c r="E1886" s="253" t="s">
        <v>259</v>
      </c>
      <c r="F1886" s="252" t="s">
        <v>259</v>
      </c>
      <c r="G1886" s="252" t="s">
        <v>14844</v>
      </c>
      <c r="H1886" s="252" t="s">
        <v>14845</v>
      </c>
      <c r="I1886" s="252" t="s">
        <v>10267</v>
      </c>
      <c r="J1886" s="252" t="s">
        <v>9691</v>
      </c>
      <c r="K1886" s="253" t="s">
        <v>14846</v>
      </c>
      <c r="L1886" s="252" t="s">
        <v>9693</v>
      </c>
    </row>
    <row r="1887" spans="1:12" ht="13.5" x14ac:dyDescent="0.25">
      <c r="A1887" s="252" t="s">
        <v>14369</v>
      </c>
      <c r="B1887" s="252" t="s">
        <v>14370</v>
      </c>
      <c r="C1887" s="252" t="s">
        <v>14812</v>
      </c>
      <c r="D1887" s="252" t="s">
        <v>14813</v>
      </c>
      <c r="E1887" s="253" t="s">
        <v>259</v>
      </c>
      <c r="F1887" s="252" t="s">
        <v>259</v>
      </c>
      <c r="G1887" s="252" t="s">
        <v>14847</v>
      </c>
      <c r="H1887" s="252" t="s">
        <v>14848</v>
      </c>
      <c r="I1887" s="252" t="s">
        <v>10267</v>
      </c>
      <c r="J1887" s="252" t="s">
        <v>9691</v>
      </c>
      <c r="K1887" s="253" t="s">
        <v>14849</v>
      </c>
      <c r="L1887" s="252" t="s">
        <v>9693</v>
      </c>
    </row>
    <row r="1888" spans="1:12" ht="13.5" x14ac:dyDescent="0.25">
      <c r="A1888" s="252" t="s">
        <v>14369</v>
      </c>
      <c r="B1888" s="252" t="s">
        <v>14370</v>
      </c>
      <c r="C1888" s="252" t="s">
        <v>14812</v>
      </c>
      <c r="D1888" s="252" t="s">
        <v>14813</v>
      </c>
      <c r="E1888" s="253" t="s">
        <v>259</v>
      </c>
      <c r="F1888" s="252" t="s">
        <v>259</v>
      </c>
      <c r="G1888" s="252" t="s">
        <v>14850</v>
      </c>
      <c r="H1888" s="252" t="s">
        <v>14851</v>
      </c>
      <c r="I1888" s="252" t="s">
        <v>10267</v>
      </c>
      <c r="J1888" s="252" t="s">
        <v>9691</v>
      </c>
      <c r="K1888" s="253" t="s">
        <v>14852</v>
      </c>
      <c r="L1888" s="252" t="s">
        <v>9693</v>
      </c>
    </row>
    <row r="1889" spans="1:12" ht="13.5" x14ac:dyDescent="0.25">
      <c r="A1889" s="252" t="s">
        <v>14369</v>
      </c>
      <c r="B1889" s="252" t="s">
        <v>14370</v>
      </c>
      <c r="C1889" s="252" t="s">
        <v>14812</v>
      </c>
      <c r="D1889" s="252" t="s">
        <v>14813</v>
      </c>
      <c r="E1889" s="253" t="s">
        <v>259</v>
      </c>
      <c r="F1889" s="252" t="s">
        <v>259</v>
      </c>
      <c r="G1889" s="252" t="s">
        <v>14853</v>
      </c>
      <c r="H1889" s="252" t="s">
        <v>14854</v>
      </c>
      <c r="I1889" s="252" t="s">
        <v>10267</v>
      </c>
      <c r="J1889" s="252" t="s">
        <v>9691</v>
      </c>
      <c r="K1889" s="253" t="s">
        <v>14855</v>
      </c>
      <c r="L1889" s="252" t="s">
        <v>9693</v>
      </c>
    </row>
    <row r="1890" spans="1:12" ht="13.5" x14ac:dyDescent="0.25">
      <c r="A1890" s="252" t="s">
        <v>14369</v>
      </c>
      <c r="B1890" s="252" t="s">
        <v>14370</v>
      </c>
      <c r="C1890" s="252" t="s">
        <v>14812</v>
      </c>
      <c r="D1890" s="252" t="s">
        <v>14813</v>
      </c>
      <c r="E1890" s="253" t="s">
        <v>259</v>
      </c>
      <c r="F1890" s="252" t="s">
        <v>259</v>
      </c>
      <c r="G1890" s="252" t="s">
        <v>14856</v>
      </c>
      <c r="H1890" s="252" t="s">
        <v>14857</v>
      </c>
      <c r="I1890" s="252" t="s">
        <v>10267</v>
      </c>
      <c r="J1890" s="252" t="s">
        <v>9691</v>
      </c>
      <c r="K1890" s="253" t="s">
        <v>14858</v>
      </c>
      <c r="L1890" s="252" t="s">
        <v>9693</v>
      </c>
    </row>
    <row r="1891" spans="1:12" ht="13.5" x14ac:dyDescent="0.25">
      <c r="A1891" s="252" t="s">
        <v>14369</v>
      </c>
      <c r="B1891" s="252" t="s">
        <v>14370</v>
      </c>
      <c r="C1891" s="252" t="s">
        <v>14812</v>
      </c>
      <c r="D1891" s="252" t="s">
        <v>14813</v>
      </c>
      <c r="E1891" s="253" t="s">
        <v>259</v>
      </c>
      <c r="F1891" s="252" t="s">
        <v>259</v>
      </c>
      <c r="G1891" s="252" t="s">
        <v>14859</v>
      </c>
      <c r="H1891" s="252" t="s">
        <v>14860</v>
      </c>
      <c r="I1891" s="252" t="s">
        <v>10267</v>
      </c>
      <c r="J1891" s="252" t="s">
        <v>9691</v>
      </c>
      <c r="K1891" s="253" t="s">
        <v>14861</v>
      </c>
      <c r="L1891" s="252" t="s">
        <v>9693</v>
      </c>
    </row>
    <row r="1892" spans="1:12" ht="13.5" x14ac:dyDescent="0.25">
      <c r="A1892" s="252" t="s">
        <v>14369</v>
      </c>
      <c r="B1892" s="252" t="s">
        <v>14370</v>
      </c>
      <c r="C1892" s="252" t="s">
        <v>14812</v>
      </c>
      <c r="D1892" s="252" t="s">
        <v>14813</v>
      </c>
      <c r="E1892" s="253" t="s">
        <v>259</v>
      </c>
      <c r="F1892" s="252" t="s">
        <v>259</v>
      </c>
      <c r="G1892" s="252" t="s">
        <v>14862</v>
      </c>
      <c r="H1892" s="252" t="s">
        <v>14863</v>
      </c>
      <c r="I1892" s="252" t="s">
        <v>10267</v>
      </c>
      <c r="J1892" s="252" t="s">
        <v>9691</v>
      </c>
      <c r="K1892" s="253" t="s">
        <v>14864</v>
      </c>
      <c r="L1892" s="252" t="s">
        <v>9693</v>
      </c>
    </row>
    <row r="1893" spans="1:12" ht="13.5" x14ac:dyDescent="0.25">
      <c r="A1893" s="252" t="s">
        <v>14369</v>
      </c>
      <c r="B1893" s="252" t="s">
        <v>14370</v>
      </c>
      <c r="C1893" s="252" t="s">
        <v>14812</v>
      </c>
      <c r="D1893" s="252" t="s">
        <v>14813</v>
      </c>
      <c r="E1893" s="253" t="s">
        <v>259</v>
      </c>
      <c r="F1893" s="252" t="s">
        <v>259</v>
      </c>
      <c r="G1893" s="252" t="s">
        <v>14865</v>
      </c>
      <c r="H1893" s="252" t="s">
        <v>14866</v>
      </c>
      <c r="I1893" s="252" t="s">
        <v>10267</v>
      </c>
      <c r="J1893" s="252" t="s">
        <v>9691</v>
      </c>
      <c r="K1893" s="253" t="s">
        <v>14867</v>
      </c>
      <c r="L1893" s="252" t="s">
        <v>9693</v>
      </c>
    </row>
    <row r="1894" spans="1:12" ht="13.5" x14ac:dyDescent="0.25">
      <c r="A1894" s="252" t="s">
        <v>14369</v>
      </c>
      <c r="B1894" s="252" t="s">
        <v>14370</v>
      </c>
      <c r="C1894" s="252" t="s">
        <v>14812</v>
      </c>
      <c r="D1894" s="252" t="s">
        <v>14813</v>
      </c>
      <c r="E1894" s="253" t="s">
        <v>259</v>
      </c>
      <c r="F1894" s="252" t="s">
        <v>259</v>
      </c>
      <c r="G1894" s="252" t="s">
        <v>14868</v>
      </c>
      <c r="H1894" s="252" t="s">
        <v>14869</v>
      </c>
      <c r="I1894" s="252" t="s">
        <v>10267</v>
      </c>
      <c r="J1894" s="252" t="s">
        <v>9691</v>
      </c>
      <c r="K1894" s="253" t="s">
        <v>14870</v>
      </c>
      <c r="L1894" s="252" t="s">
        <v>9693</v>
      </c>
    </row>
    <row r="1895" spans="1:12" ht="13.5" x14ac:dyDescent="0.25">
      <c r="A1895" s="252" t="s">
        <v>14369</v>
      </c>
      <c r="B1895" s="252" t="s">
        <v>14370</v>
      </c>
      <c r="C1895" s="252" t="s">
        <v>14812</v>
      </c>
      <c r="D1895" s="252" t="s">
        <v>14813</v>
      </c>
      <c r="E1895" s="253" t="s">
        <v>259</v>
      </c>
      <c r="F1895" s="252" t="s">
        <v>259</v>
      </c>
      <c r="G1895" s="252" t="s">
        <v>14871</v>
      </c>
      <c r="H1895" s="252" t="s">
        <v>14872</v>
      </c>
      <c r="I1895" s="252" t="s">
        <v>10267</v>
      </c>
      <c r="J1895" s="252" t="s">
        <v>9691</v>
      </c>
      <c r="K1895" s="253" t="s">
        <v>14873</v>
      </c>
      <c r="L1895" s="252" t="s">
        <v>9693</v>
      </c>
    </row>
    <row r="1896" spans="1:12" ht="13.5" x14ac:dyDescent="0.25">
      <c r="A1896" s="252" t="s">
        <v>14369</v>
      </c>
      <c r="B1896" s="252" t="s">
        <v>14370</v>
      </c>
      <c r="C1896" s="252" t="s">
        <v>14812</v>
      </c>
      <c r="D1896" s="252" t="s">
        <v>14813</v>
      </c>
      <c r="E1896" s="253" t="s">
        <v>259</v>
      </c>
      <c r="F1896" s="252" t="s">
        <v>259</v>
      </c>
      <c r="G1896" s="252" t="s">
        <v>14874</v>
      </c>
      <c r="H1896" s="252" t="s">
        <v>14875</v>
      </c>
      <c r="I1896" s="252" t="s">
        <v>10267</v>
      </c>
      <c r="J1896" s="252" t="s">
        <v>9691</v>
      </c>
      <c r="K1896" s="253" t="s">
        <v>14876</v>
      </c>
      <c r="L1896" s="252" t="s">
        <v>9693</v>
      </c>
    </row>
    <row r="1897" spans="1:12" ht="13.5" x14ac:dyDescent="0.25">
      <c r="A1897" s="252" t="s">
        <v>14369</v>
      </c>
      <c r="B1897" s="252" t="s">
        <v>14370</v>
      </c>
      <c r="C1897" s="252" t="s">
        <v>14812</v>
      </c>
      <c r="D1897" s="252" t="s">
        <v>14813</v>
      </c>
      <c r="E1897" s="253" t="s">
        <v>259</v>
      </c>
      <c r="F1897" s="252" t="s">
        <v>259</v>
      </c>
      <c r="G1897" s="252" t="s">
        <v>14877</v>
      </c>
      <c r="H1897" s="252" t="s">
        <v>14878</v>
      </c>
      <c r="I1897" s="252" t="s">
        <v>10267</v>
      </c>
      <c r="J1897" s="252" t="s">
        <v>9691</v>
      </c>
      <c r="K1897" s="253" t="s">
        <v>14879</v>
      </c>
      <c r="L1897" s="252" t="s">
        <v>9693</v>
      </c>
    </row>
    <row r="1898" spans="1:12" ht="13.5" x14ac:dyDescent="0.25">
      <c r="A1898" s="252" t="s">
        <v>14369</v>
      </c>
      <c r="B1898" s="252" t="s">
        <v>14370</v>
      </c>
      <c r="C1898" s="252" t="s">
        <v>14812</v>
      </c>
      <c r="D1898" s="252" t="s">
        <v>14813</v>
      </c>
      <c r="E1898" s="253" t="s">
        <v>259</v>
      </c>
      <c r="F1898" s="252" t="s">
        <v>259</v>
      </c>
      <c r="G1898" s="252" t="s">
        <v>14880</v>
      </c>
      <c r="H1898" s="252" t="s">
        <v>14881</v>
      </c>
      <c r="I1898" s="252" t="s">
        <v>10267</v>
      </c>
      <c r="J1898" s="252" t="s">
        <v>9691</v>
      </c>
      <c r="K1898" s="253" t="s">
        <v>14882</v>
      </c>
      <c r="L1898" s="252" t="s">
        <v>9693</v>
      </c>
    </row>
    <row r="1899" spans="1:12" ht="13.5" x14ac:dyDescent="0.25">
      <c r="A1899" s="252" t="s">
        <v>14369</v>
      </c>
      <c r="B1899" s="252" t="s">
        <v>14370</v>
      </c>
      <c r="C1899" s="252" t="s">
        <v>14812</v>
      </c>
      <c r="D1899" s="252" t="s">
        <v>14813</v>
      </c>
      <c r="E1899" s="253" t="s">
        <v>259</v>
      </c>
      <c r="F1899" s="252" t="s">
        <v>259</v>
      </c>
      <c r="G1899" s="252" t="s">
        <v>14883</v>
      </c>
      <c r="H1899" s="252" t="s">
        <v>14884</v>
      </c>
      <c r="I1899" s="252" t="s">
        <v>10267</v>
      </c>
      <c r="J1899" s="252" t="s">
        <v>9691</v>
      </c>
      <c r="K1899" s="253" t="s">
        <v>14885</v>
      </c>
      <c r="L1899" s="252" t="s">
        <v>9693</v>
      </c>
    </row>
    <row r="1900" spans="1:12" ht="13.5" x14ac:dyDescent="0.25">
      <c r="A1900" s="252" t="s">
        <v>14369</v>
      </c>
      <c r="B1900" s="252" t="s">
        <v>14370</v>
      </c>
      <c r="C1900" s="252" t="s">
        <v>14812</v>
      </c>
      <c r="D1900" s="252" t="s">
        <v>14813</v>
      </c>
      <c r="E1900" s="253" t="s">
        <v>259</v>
      </c>
      <c r="F1900" s="252" t="s">
        <v>259</v>
      </c>
      <c r="G1900" s="252" t="s">
        <v>14886</v>
      </c>
      <c r="H1900" s="252" t="s">
        <v>14887</v>
      </c>
      <c r="I1900" s="252" t="s">
        <v>10267</v>
      </c>
      <c r="J1900" s="252" t="s">
        <v>9691</v>
      </c>
      <c r="K1900" s="253" t="s">
        <v>14888</v>
      </c>
      <c r="L1900" s="252" t="s">
        <v>9693</v>
      </c>
    </row>
    <row r="1901" spans="1:12" ht="13.5" x14ac:dyDescent="0.25">
      <c r="A1901" s="252" t="s">
        <v>14369</v>
      </c>
      <c r="B1901" s="252" t="s">
        <v>14370</v>
      </c>
      <c r="C1901" s="252" t="s">
        <v>14812</v>
      </c>
      <c r="D1901" s="252" t="s">
        <v>14813</v>
      </c>
      <c r="E1901" s="253" t="s">
        <v>259</v>
      </c>
      <c r="F1901" s="252" t="s">
        <v>259</v>
      </c>
      <c r="G1901" s="252" t="s">
        <v>14889</v>
      </c>
      <c r="H1901" s="252" t="s">
        <v>14890</v>
      </c>
      <c r="I1901" s="252" t="s">
        <v>10267</v>
      </c>
      <c r="J1901" s="252" t="s">
        <v>9691</v>
      </c>
      <c r="K1901" s="253" t="s">
        <v>14891</v>
      </c>
      <c r="L1901" s="252" t="s">
        <v>9693</v>
      </c>
    </row>
    <row r="1902" spans="1:12" ht="13.5" x14ac:dyDescent="0.25">
      <c r="A1902" s="252" t="s">
        <v>14369</v>
      </c>
      <c r="B1902" s="252" t="s">
        <v>14370</v>
      </c>
      <c r="C1902" s="252" t="s">
        <v>14812</v>
      </c>
      <c r="D1902" s="252" t="s">
        <v>14813</v>
      </c>
      <c r="E1902" s="253" t="s">
        <v>259</v>
      </c>
      <c r="F1902" s="252" t="s">
        <v>259</v>
      </c>
      <c r="G1902" s="252" t="s">
        <v>14892</v>
      </c>
      <c r="H1902" s="252" t="s">
        <v>14893</v>
      </c>
      <c r="I1902" s="252" t="s">
        <v>10267</v>
      </c>
      <c r="J1902" s="252" t="s">
        <v>9691</v>
      </c>
      <c r="K1902" s="253" t="s">
        <v>14894</v>
      </c>
      <c r="L1902" s="252" t="s">
        <v>9693</v>
      </c>
    </row>
    <row r="1903" spans="1:12" ht="13.5" x14ac:dyDescent="0.25">
      <c r="A1903" s="252" t="s">
        <v>14369</v>
      </c>
      <c r="B1903" s="252" t="s">
        <v>14370</v>
      </c>
      <c r="C1903" s="252" t="s">
        <v>14812</v>
      </c>
      <c r="D1903" s="252" t="s">
        <v>14813</v>
      </c>
      <c r="E1903" s="253" t="s">
        <v>259</v>
      </c>
      <c r="F1903" s="252" t="s">
        <v>259</v>
      </c>
      <c r="G1903" s="252" t="s">
        <v>14895</v>
      </c>
      <c r="H1903" s="252" t="s">
        <v>14896</v>
      </c>
      <c r="I1903" s="252" t="s">
        <v>10267</v>
      </c>
      <c r="J1903" s="252" t="s">
        <v>9691</v>
      </c>
      <c r="K1903" s="253" t="s">
        <v>14897</v>
      </c>
      <c r="L1903" s="252" t="s">
        <v>9693</v>
      </c>
    </row>
    <row r="1904" spans="1:12" ht="13.5" x14ac:dyDescent="0.25">
      <c r="A1904" s="252" t="s">
        <v>14369</v>
      </c>
      <c r="B1904" s="252" t="s">
        <v>14370</v>
      </c>
      <c r="C1904" s="252" t="s">
        <v>14812</v>
      </c>
      <c r="D1904" s="252" t="s">
        <v>14813</v>
      </c>
      <c r="E1904" s="253" t="s">
        <v>259</v>
      </c>
      <c r="F1904" s="252" t="s">
        <v>259</v>
      </c>
      <c r="G1904" s="252" t="s">
        <v>14898</v>
      </c>
      <c r="H1904" s="252" t="s">
        <v>14899</v>
      </c>
      <c r="I1904" s="252" t="s">
        <v>9878</v>
      </c>
      <c r="J1904" s="252" t="s">
        <v>9691</v>
      </c>
      <c r="K1904" s="253" t="s">
        <v>14900</v>
      </c>
      <c r="L1904" s="252" t="s">
        <v>9693</v>
      </c>
    </row>
    <row r="1905" spans="1:12" ht="13.5" x14ac:dyDescent="0.25">
      <c r="A1905" s="252" t="s">
        <v>14369</v>
      </c>
      <c r="B1905" s="252" t="s">
        <v>14370</v>
      </c>
      <c r="C1905" s="252" t="s">
        <v>14812</v>
      </c>
      <c r="D1905" s="252" t="s">
        <v>14813</v>
      </c>
      <c r="E1905" s="253" t="s">
        <v>259</v>
      </c>
      <c r="F1905" s="252" t="s">
        <v>259</v>
      </c>
      <c r="G1905" s="252" t="s">
        <v>14901</v>
      </c>
      <c r="H1905" s="252" t="s">
        <v>14902</v>
      </c>
      <c r="I1905" s="252" t="s">
        <v>9878</v>
      </c>
      <c r="J1905" s="252" t="s">
        <v>9691</v>
      </c>
      <c r="K1905" s="253" t="s">
        <v>14903</v>
      </c>
      <c r="L1905" s="252" t="s">
        <v>9693</v>
      </c>
    </row>
    <row r="1906" spans="1:12" ht="13.5" x14ac:dyDescent="0.25">
      <c r="A1906" s="252" t="s">
        <v>14369</v>
      </c>
      <c r="B1906" s="252" t="s">
        <v>14370</v>
      </c>
      <c r="C1906" s="252" t="s">
        <v>14812</v>
      </c>
      <c r="D1906" s="252" t="s">
        <v>14813</v>
      </c>
      <c r="E1906" s="253" t="s">
        <v>259</v>
      </c>
      <c r="F1906" s="252" t="s">
        <v>259</v>
      </c>
      <c r="G1906" s="252" t="s">
        <v>14904</v>
      </c>
      <c r="H1906" s="252" t="s">
        <v>14905</v>
      </c>
      <c r="I1906" s="252" t="s">
        <v>9878</v>
      </c>
      <c r="J1906" s="252" t="s">
        <v>9691</v>
      </c>
      <c r="K1906" s="253" t="s">
        <v>14906</v>
      </c>
      <c r="L1906" s="252" t="s">
        <v>9693</v>
      </c>
    </row>
    <row r="1907" spans="1:12" ht="13.5" x14ac:dyDescent="0.25">
      <c r="A1907" s="252" t="s">
        <v>14369</v>
      </c>
      <c r="B1907" s="252" t="s">
        <v>14370</v>
      </c>
      <c r="C1907" s="252" t="s">
        <v>14812</v>
      </c>
      <c r="D1907" s="252" t="s">
        <v>14813</v>
      </c>
      <c r="E1907" s="253" t="s">
        <v>259</v>
      </c>
      <c r="F1907" s="252" t="s">
        <v>259</v>
      </c>
      <c r="G1907" s="252" t="s">
        <v>14907</v>
      </c>
      <c r="H1907" s="252" t="s">
        <v>14908</v>
      </c>
      <c r="I1907" s="252" t="s">
        <v>9878</v>
      </c>
      <c r="J1907" s="252" t="s">
        <v>9691</v>
      </c>
      <c r="K1907" s="253" t="s">
        <v>14909</v>
      </c>
      <c r="L1907" s="252" t="s">
        <v>9693</v>
      </c>
    </row>
    <row r="1908" spans="1:12" ht="13.5" x14ac:dyDescent="0.25">
      <c r="A1908" s="252" t="s">
        <v>14369</v>
      </c>
      <c r="B1908" s="252" t="s">
        <v>14370</v>
      </c>
      <c r="C1908" s="252" t="s">
        <v>14812</v>
      </c>
      <c r="D1908" s="252" t="s">
        <v>14813</v>
      </c>
      <c r="E1908" s="253" t="s">
        <v>259</v>
      </c>
      <c r="F1908" s="252" t="s">
        <v>259</v>
      </c>
      <c r="G1908" s="252" t="s">
        <v>14910</v>
      </c>
      <c r="H1908" s="252" t="s">
        <v>14911</v>
      </c>
      <c r="I1908" s="252" t="s">
        <v>10267</v>
      </c>
      <c r="J1908" s="252" t="s">
        <v>9691</v>
      </c>
      <c r="K1908" s="253" t="s">
        <v>4643</v>
      </c>
      <c r="L1908" s="252" t="s">
        <v>9693</v>
      </c>
    </row>
    <row r="1909" spans="1:12" ht="13.5" x14ac:dyDescent="0.25">
      <c r="A1909" s="252" t="s">
        <v>14369</v>
      </c>
      <c r="B1909" s="252" t="s">
        <v>14370</v>
      </c>
      <c r="C1909" s="252" t="s">
        <v>14812</v>
      </c>
      <c r="D1909" s="252" t="s">
        <v>14813</v>
      </c>
      <c r="E1909" s="253" t="s">
        <v>259</v>
      </c>
      <c r="F1909" s="252" t="s">
        <v>259</v>
      </c>
      <c r="G1909" s="252" t="s">
        <v>14912</v>
      </c>
      <c r="H1909" s="252" t="s">
        <v>14913</v>
      </c>
      <c r="I1909" s="252" t="s">
        <v>10267</v>
      </c>
      <c r="J1909" s="252" t="s">
        <v>9691</v>
      </c>
      <c r="K1909" s="253" t="s">
        <v>14914</v>
      </c>
      <c r="L1909" s="252" t="s">
        <v>9693</v>
      </c>
    </row>
    <row r="1910" spans="1:12" ht="13.5" x14ac:dyDescent="0.25">
      <c r="A1910" s="252" t="s">
        <v>14369</v>
      </c>
      <c r="B1910" s="252" t="s">
        <v>14370</v>
      </c>
      <c r="C1910" s="252" t="s">
        <v>14812</v>
      </c>
      <c r="D1910" s="252" t="s">
        <v>14813</v>
      </c>
      <c r="E1910" s="253" t="s">
        <v>259</v>
      </c>
      <c r="F1910" s="252" t="s">
        <v>259</v>
      </c>
      <c r="G1910" s="252" t="s">
        <v>14915</v>
      </c>
      <c r="H1910" s="252" t="s">
        <v>14916</v>
      </c>
      <c r="I1910" s="252" t="s">
        <v>10267</v>
      </c>
      <c r="J1910" s="252" t="s">
        <v>9691</v>
      </c>
      <c r="K1910" s="253" t="s">
        <v>3733</v>
      </c>
      <c r="L1910" s="252" t="s">
        <v>9693</v>
      </c>
    </row>
    <row r="1911" spans="1:12" ht="13.5" x14ac:dyDescent="0.25">
      <c r="A1911" s="252" t="s">
        <v>14369</v>
      </c>
      <c r="B1911" s="252" t="s">
        <v>14370</v>
      </c>
      <c r="C1911" s="252" t="s">
        <v>14917</v>
      </c>
      <c r="D1911" s="252" t="s">
        <v>14918</v>
      </c>
      <c r="E1911" s="253" t="s">
        <v>259</v>
      </c>
      <c r="F1911" s="252" t="s">
        <v>259</v>
      </c>
      <c r="G1911" s="252" t="s">
        <v>14919</v>
      </c>
      <c r="H1911" s="252" t="s">
        <v>14920</v>
      </c>
      <c r="I1911" s="252" t="s">
        <v>10267</v>
      </c>
      <c r="J1911" s="252" t="s">
        <v>9691</v>
      </c>
      <c r="K1911" s="253" t="s">
        <v>14921</v>
      </c>
      <c r="L1911" s="252" t="s">
        <v>9693</v>
      </c>
    </row>
    <row r="1912" spans="1:12" ht="13.5" x14ac:dyDescent="0.25">
      <c r="A1912" s="252" t="s">
        <v>14369</v>
      </c>
      <c r="B1912" s="252" t="s">
        <v>14370</v>
      </c>
      <c r="C1912" s="252" t="s">
        <v>14917</v>
      </c>
      <c r="D1912" s="252" t="s">
        <v>14918</v>
      </c>
      <c r="E1912" s="253" t="s">
        <v>259</v>
      </c>
      <c r="F1912" s="252" t="s">
        <v>259</v>
      </c>
      <c r="G1912" s="252" t="s">
        <v>14922</v>
      </c>
      <c r="H1912" s="252" t="s">
        <v>14923</v>
      </c>
      <c r="I1912" s="252" t="s">
        <v>10267</v>
      </c>
      <c r="J1912" s="252" t="s">
        <v>9691</v>
      </c>
      <c r="K1912" s="253" t="s">
        <v>14924</v>
      </c>
      <c r="L1912" s="252" t="s">
        <v>9693</v>
      </c>
    </row>
    <row r="1913" spans="1:12" ht="13.5" x14ac:dyDescent="0.25">
      <c r="A1913" s="252" t="s">
        <v>14369</v>
      </c>
      <c r="B1913" s="252" t="s">
        <v>14370</v>
      </c>
      <c r="C1913" s="252" t="s">
        <v>14917</v>
      </c>
      <c r="D1913" s="252" t="s">
        <v>14918</v>
      </c>
      <c r="E1913" s="253" t="s">
        <v>259</v>
      </c>
      <c r="F1913" s="252" t="s">
        <v>259</v>
      </c>
      <c r="G1913" s="252" t="s">
        <v>14925</v>
      </c>
      <c r="H1913" s="252" t="s">
        <v>14926</v>
      </c>
      <c r="I1913" s="252" t="s">
        <v>10267</v>
      </c>
      <c r="J1913" s="252" t="s">
        <v>9691</v>
      </c>
      <c r="K1913" s="253" t="s">
        <v>14927</v>
      </c>
      <c r="L1913" s="252" t="s">
        <v>9693</v>
      </c>
    </row>
    <row r="1914" spans="1:12" ht="13.5" x14ac:dyDescent="0.25">
      <c r="A1914" s="252" t="s">
        <v>14369</v>
      </c>
      <c r="B1914" s="252" t="s">
        <v>14370</v>
      </c>
      <c r="C1914" s="252" t="s">
        <v>14917</v>
      </c>
      <c r="D1914" s="252" t="s">
        <v>14918</v>
      </c>
      <c r="E1914" s="253" t="s">
        <v>259</v>
      </c>
      <c r="F1914" s="252" t="s">
        <v>259</v>
      </c>
      <c r="G1914" s="252" t="s">
        <v>14928</v>
      </c>
      <c r="H1914" s="252" t="s">
        <v>14929</v>
      </c>
      <c r="I1914" s="252" t="s">
        <v>10267</v>
      </c>
      <c r="J1914" s="252" t="s">
        <v>9691</v>
      </c>
      <c r="K1914" s="253" t="s">
        <v>14930</v>
      </c>
      <c r="L1914" s="252" t="s">
        <v>9693</v>
      </c>
    </row>
    <row r="1915" spans="1:12" ht="13.5" x14ac:dyDescent="0.25">
      <c r="A1915" s="252" t="s">
        <v>14369</v>
      </c>
      <c r="B1915" s="252" t="s">
        <v>14370</v>
      </c>
      <c r="C1915" s="252" t="s">
        <v>14917</v>
      </c>
      <c r="D1915" s="252" t="s">
        <v>14918</v>
      </c>
      <c r="E1915" s="253" t="s">
        <v>259</v>
      </c>
      <c r="F1915" s="252" t="s">
        <v>259</v>
      </c>
      <c r="G1915" s="252" t="s">
        <v>14931</v>
      </c>
      <c r="H1915" s="252" t="s">
        <v>14932</v>
      </c>
      <c r="I1915" s="252" t="s">
        <v>10267</v>
      </c>
      <c r="J1915" s="252" t="s">
        <v>9691</v>
      </c>
      <c r="K1915" s="253" t="s">
        <v>14933</v>
      </c>
      <c r="L1915" s="252" t="s">
        <v>9693</v>
      </c>
    </row>
    <row r="1916" spans="1:12" ht="13.5" x14ac:dyDescent="0.25">
      <c r="A1916" s="252" t="s">
        <v>14369</v>
      </c>
      <c r="B1916" s="252" t="s">
        <v>14370</v>
      </c>
      <c r="C1916" s="252" t="s">
        <v>14917</v>
      </c>
      <c r="D1916" s="252" t="s">
        <v>14918</v>
      </c>
      <c r="E1916" s="253" t="s">
        <v>259</v>
      </c>
      <c r="F1916" s="252" t="s">
        <v>259</v>
      </c>
      <c r="G1916" s="252" t="s">
        <v>14934</v>
      </c>
      <c r="H1916" s="252" t="s">
        <v>14935</v>
      </c>
      <c r="I1916" s="252" t="s">
        <v>10267</v>
      </c>
      <c r="J1916" s="252" t="s">
        <v>9691</v>
      </c>
      <c r="K1916" s="253" t="s">
        <v>14936</v>
      </c>
      <c r="L1916" s="252" t="s">
        <v>9693</v>
      </c>
    </row>
    <row r="1917" spans="1:12" ht="13.5" x14ac:dyDescent="0.25">
      <c r="A1917" s="252" t="s">
        <v>14937</v>
      </c>
      <c r="B1917" s="252" t="s">
        <v>14938</v>
      </c>
      <c r="C1917" s="252" t="s">
        <v>14939</v>
      </c>
      <c r="D1917" s="252" t="s">
        <v>14940</v>
      </c>
      <c r="E1917" s="253" t="s">
        <v>259</v>
      </c>
      <c r="F1917" s="252" t="s">
        <v>259</v>
      </c>
      <c r="G1917" s="252" t="s">
        <v>14941</v>
      </c>
      <c r="H1917" s="252" t="s">
        <v>14942</v>
      </c>
      <c r="I1917" s="252" t="s">
        <v>13121</v>
      </c>
      <c r="J1917" s="252" t="s">
        <v>9691</v>
      </c>
      <c r="K1917" s="253" t="s">
        <v>14943</v>
      </c>
      <c r="L1917" s="252" t="s">
        <v>9693</v>
      </c>
    </row>
    <row r="1918" spans="1:12" ht="13.5" x14ac:dyDescent="0.25">
      <c r="A1918" s="252" t="s">
        <v>14937</v>
      </c>
      <c r="B1918" s="252" t="s">
        <v>14938</v>
      </c>
      <c r="C1918" s="252" t="s">
        <v>14939</v>
      </c>
      <c r="D1918" s="252" t="s">
        <v>14940</v>
      </c>
      <c r="E1918" s="253" t="s">
        <v>259</v>
      </c>
      <c r="F1918" s="252" t="s">
        <v>259</v>
      </c>
      <c r="G1918" s="252" t="s">
        <v>14944</v>
      </c>
      <c r="H1918" s="252" t="s">
        <v>14945</v>
      </c>
      <c r="I1918" s="252" t="s">
        <v>13121</v>
      </c>
      <c r="J1918" s="252" t="s">
        <v>9691</v>
      </c>
      <c r="K1918" s="253" t="s">
        <v>14946</v>
      </c>
      <c r="L1918" s="252" t="s">
        <v>9693</v>
      </c>
    </row>
    <row r="1919" spans="1:12" ht="13.5" x14ac:dyDescent="0.25">
      <c r="A1919" s="252" t="s">
        <v>14937</v>
      </c>
      <c r="B1919" s="252" t="s">
        <v>14938</v>
      </c>
      <c r="C1919" s="252" t="s">
        <v>14939</v>
      </c>
      <c r="D1919" s="252" t="s">
        <v>14940</v>
      </c>
      <c r="E1919" s="253" t="s">
        <v>259</v>
      </c>
      <c r="F1919" s="252" t="s">
        <v>259</v>
      </c>
      <c r="G1919" s="252" t="s">
        <v>14947</v>
      </c>
      <c r="H1919" s="252" t="s">
        <v>14948</v>
      </c>
      <c r="I1919" s="252" t="s">
        <v>13121</v>
      </c>
      <c r="J1919" s="252" t="s">
        <v>9691</v>
      </c>
      <c r="K1919" s="253" t="s">
        <v>14949</v>
      </c>
      <c r="L1919" s="252" t="s">
        <v>9693</v>
      </c>
    </row>
    <row r="1920" spans="1:12" ht="13.5" x14ac:dyDescent="0.25">
      <c r="A1920" s="252" t="s">
        <v>14937</v>
      </c>
      <c r="B1920" s="252" t="s">
        <v>14938</v>
      </c>
      <c r="C1920" s="252" t="s">
        <v>14939</v>
      </c>
      <c r="D1920" s="252" t="s">
        <v>14940</v>
      </c>
      <c r="E1920" s="253" t="s">
        <v>259</v>
      </c>
      <c r="F1920" s="252" t="s">
        <v>259</v>
      </c>
      <c r="G1920" s="252" t="s">
        <v>14950</v>
      </c>
      <c r="H1920" s="252" t="s">
        <v>14951</v>
      </c>
      <c r="I1920" s="252" t="s">
        <v>13121</v>
      </c>
      <c r="J1920" s="252" t="s">
        <v>9691</v>
      </c>
      <c r="K1920" s="253" t="s">
        <v>14952</v>
      </c>
      <c r="L1920" s="252" t="s">
        <v>9693</v>
      </c>
    </row>
    <row r="1921" spans="1:12" ht="13.5" x14ac:dyDescent="0.25">
      <c r="A1921" s="252" t="s">
        <v>14937</v>
      </c>
      <c r="B1921" s="252" t="s">
        <v>14938</v>
      </c>
      <c r="C1921" s="252" t="s">
        <v>14939</v>
      </c>
      <c r="D1921" s="252" t="s">
        <v>14940</v>
      </c>
      <c r="E1921" s="253" t="s">
        <v>259</v>
      </c>
      <c r="F1921" s="252" t="s">
        <v>259</v>
      </c>
      <c r="G1921" s="252" t="s">
        <v>14953</v>
      </c>
      <c r="H1921" s="252" t="s">
        <v>14954</v>
      </c>
      <c r="I1921" s="252" t="s">
        <v>13121</v>
      </c>
      <c r="J1921" s="252" t="s">
        <v>9691</v>
      </c>
      <c r="K1921" s="253" t="s">
        <v>14955</v>
      </c>
      <c r="L1921" s="252" t="s">
        <v>9693</v>
      </c>
    </row>
    <row r="1922" spans="1:12" ht="13.5" x14ac:dyDescent="0.25">
      <c r="A1922" s="252" t="s">
        <v>14937</v>
      </c>
      <c r="B1922" s="252" t="s">
        <v>14938</v>
      </c>
      <c r="C1922" s="252" t="s">
        <v>14939</v>
      </c>
      <c r="D1922" s="252" t="s">
        <v>14940</v>
      </c>
      <c r="E1922" s="253" t="s">
        <v>259</v>
      </c>
      <c r="F1922" s="252" t="s">
        <v>259</v>
      </c>
      <c r="G1922" s="252" t="s">
        <v>14956</v>
      </c>
      <c r="H1922" s="252" t="s">
        <v>14957</v>
      </c>
      <c r="I1922" s="252" t="s">
        <v>13121</v>
      </c>
      <c r="J1922" s="252" t="s">
        <v>9691</v>
      </c>
      <c r="K1922" s="253" t="s">
        <v>14958</v>
      </c>
      <c r="L1922" s="252" t="s">
        <v>9693</v>
      </c>
    </row>
    <row r="1923" spans="1:12" ht="13.5" x14ac:dyDescent="0.25">
      <c r="A1923" s="252" t="s">
        <v>14937</v>
      </c>
      <c r="B1923" s="252" t="s">
        <v>14938</v>
      </c>
      <c r="C1923" s="252" t="s">
        <v>14939</v>
      </c>
      <c r="D1923" s="252" t="s">
        <v>14940</v>
      </c>
      <c r="E1923" s="253" t="s">
        <v>259</v>
      </c>
      <c r="F1923" s="252" t="s">
        <v>259</v>
      </c>
      <c r="G1923" s="252" t="s">
        <v>14959</v>
      </c>
      <c r="H1923" s="252" t="s">
        <v>14960</v>
      </c>
      <c r="I1923" s="252" t="s">
        <v>13121</v>
      </c>
      <c r="J1923" s="252" t="s">
        <v>9691</v>
      </c>
      <c r="K1923" s="253" t="s">
        <v>14961</v>
      </c>
      <c r="L1923" s="252" t="s">
        <v>9693</v>
      </c>
    </row>
    <row r="1924" spans="1:12" ht="13.5" x14ac:dyDescent="0.25">
      <c r="A1924" s="252" t="s">
        <v>14937</v>
      </c>
      <c r="B1924" s="252" t="s">
        <v>14938</v>
      </c>
      <c r="C1924" s="252" t="s">
        <v>14939</v>
      </c>
      <c r="D1924" s="252" t="s">
        <v>14940</v>
      </c>
      <c r="E1924" s="253" t="s">
        <v>259</v>
      </c>
      <c r="F1924" s="252" t="s">
        <v>259</v>
      </c>
      <c r="G1924" s="252" t="s">
        <v>14962</v>
      </c>
      <c r="H1924" s="252" t="s">
        <v>14963</v>
      </c>
      <c r="I1924" s="252" t="s">
        <v>13121</v>
      </c>
      <c r="J1924" s="252" t="s">
        <v>9691</v>
      </c>
      <c r="K1924" s="253" t="s">
        <v>14964</v>
      </c>
      <c r="L1924" s="252" t="s">
        <v>9693</v>
      </c>
    </row>
    <row r="1925" spans="1:12" ht="13.5" x14ac:dyDescent="0.25">
      <c r="A1925" s="252" t="s">
        <v>14937</v>
      </c>
      <c r="B1925" s="252" t="s">
        <v>14938</v>
      </c>
      <c r="C1925" s="252" t="s">
        <v>14939</v>
      </c>
      <c r="D1925" s="252" t="s">
        <v>14940</v>
      </c>
      <c r="E1925" s="253" t="s">
        <v>259</v>
      </c>
      <c r="F1925" s="252" t="s">
        <v>259</v>
      </c>
      <c r="G1925" s="252" t="s">
        <v>14965</v>
      </c>
      <c r="H1925" s="252" t="s">
        <v>14966</v>
      </c>
      <c r="I1925" s="252" t="s">
        <v>13121</v>
      </c>
      <c r="J1925" s="252" t="s">
        <v>9691</v>
      </c>
      <c r="K1925" s="253" t="s">
        <v>14967</v>
      </c>
      <c r="L1925" s="252" t="s">
        <v>9693</v>
      </c>
    </row>
    <row r="1926" spans="1:12" ht="13.5" x14ac:dyDescent="0.25">
      <c r="A1926" s="252" t="s">
        <v>14937</v>
      </c>
      <c r="B1926" s="252" t="s">
        <v>14938</v>
      </c>
      <c r="C1926" s="252" t="s">
        <v>14939</v>
      </c>
      <c r="D1926" s="252" t="s">
        <v>14940</v>
      </c>
      <c r="E1926" s="253" t="s">
        <v>259</v>
      </c>
      <c r="F1926" s="252" t="s">
        <v>259</v>
      </c>
      <c r="G1926" s="252" t="s">
        <v>14968</v>
      </c>
      <c r="H1926" s="252" t="s">
        <v>14969</v>
      </c>
      <c r="I1926" s="252" t="s">
        <v>13121</v>
      </c>
      <c r="J1926" s="252" t="s">
        <v>9691</v>
      </c>
      <c r="K1926" s="253" t="s">
        <v>14970</v>
      </c>
      <c r="L1926" s="252" t="s">
        <v>9693</v>
      </c>
    </row>
    <row r="1927" spans="1:12" ht="13.5" x14ac:dyDescent="0.25">
      <c r="A1927" s="252" t="s">
        <v>14937</v>
      </c>
      <c r="B1927" s="252" t="s">
        <v>14938</v>
      </c>
      <c r="C1927" s="252" t="s">
        <v>14939</v>
      </c>
      <c r="D1927" s="252" t="s">
        <v>14940</v>
      </c>
      <c r="E1927" s="253" t="s">
        <v>259</v>
      </c>
      <c r="F1927" s="252" t="s">
        <v>259</v>
      </c>
      <c r="G1927" s="252" t="s">
        <v>14971</v>
      </c>
      <c r="H1927" s="252" t="s">
        <v>14972</v>
      </c>
      <c r="I1927" s="252" t="s">
        <v>13121</v>
      </c>
      <c r="J1927" s="252" t="s">
        <v>9691</v>
      </c>
      <c r="K1927" s="253" t="s">
        <v>14973</v>
      </c>
      <c r="L1927" s="252" t="s">
        <v>9693</v>
      </c>
    </row>
    <row r="1928" spans="1:12" ht="13.5" x14ac:dyDescent="0.25">
      <c r="A1928" s="252" t="s">
        <v>14937</v>
      </c>
      <c r="B1928" s="252" t="s">
        <v>14938</v>
      </c>
      <c r="C1928" s="252" t="s">
        <v>14939</v>
      </c>
      <c r="D1928" s="252" t="s">
        <v>14940</v>
      </c>
      <c r="E1928" s="253" t="s">
        <v>259</v>
      </c>
      <c r="F1928" s="252" t="s">
        <v>259</v>
      </c>
      <c r="G1928" s="252" t="s">
        <v>14974</v>
      </c>
      <c r="H1928" s="252" t="s">
        <v>14975</v>
      </c>
      <c r="I1928" s="252" t="s">
        <v>13121</v>
      </c>
      <c r="J1928" s="252" t="s">
        <v>9691</v>
      </c>
      <c r="K1928" s="253" t="s">
        <v>14976</v>
      </c>
      <c r="L1928" s="252" t="s">
        <v>9693</v>
      </c>
    </row>
    <row r="1929" spans="1:12" ht="13.5" x14ac:dyDescent="0.25">
      <c r="A1929" s="252" t="s">
        <v>14937</v>
      </c>
      <c r="B1929" s="252" t="s">
        <v>14938</v>
      </c>
      <c r="C1929" s="252" t="s">
        <v>14939</v>
      </c>
      <c r="D1929" s="252" t="s">
        <v>14940</v>
      </c>
      <c r="E1929" s="253" t="s">
        <v>259</v>
      </c>
      <c r="F1929" s="252" t="s">
        <v>259</v>
      </c>
      <c r="G1929" s="252" t="s">
        <v>14977</v>
      </c>
      <c r="H1929" s="252" t="s">
        <v>14978</v>
      </c>
      <c r="I1929" s="252" t="s">
        <v>13121</v>
      </c>
      <c r="J1929" s="252" t="s">
        <v>9691</v>
      </c>
      <c r="K1929" s="253" t="s">
        <v>14979</v>
      </c>
      <c r="L1929" s="252" t="s">
        <v>9693</v>
      </c>
    </row>
    <row r="1930" spans="1:12" ht="13.5" x14ac:dyDescent="0.25">
      <c r="A1930" s="252" t="s">
        <v>14937</v>
      </c>
      <c r="B1930" s="252" t="s">
        <v>14938</v>
      </c>
      <c r="C1930" s="252" t="s">
        <v>14939</v>
      </c>
      <c r="D1930" s="252" t="s">
        <v>14940</v>
      </c>
      <c r="E1930" s="253" t="s">
        <v>259</v>
      </c>
      <c r="F1930" s="252" t="s">
        <v>259</v>
      </c>
      <c r="G1930" s="252" t="s">
        <v>14980</v>
      </c>
      <c r="H1930" s="252" t="s">
        <v>14981</v>
      </c>
      <c r="I1930" s="252" t="s">
        <v>13121</v>
      </c>
      <c r="J1930" s="252" t="s">
        <v>9691</v>
      </c>
      <c r="K1930" s="253" t="s">
        <v>14982</v>
      </c>
      <c r="L1930" s="252" t="s">
        <v>9693</v>
      </c>
    </row>
    <row r="1931" spans="1:12" ht="13.5" x14ac:dyDescent="0.25">
      <c r="A1931" s="252" t="s">
        <v>14937</v>
      </c>
      <c r="B1931" s="252" t="s">
        <v>14938</v>
      </c>
      <c r="C1931" s="252" t="s">
        <v>14939</v>
      </c>
      <c r="D1931" s="252" t="s">
        <v>14940</v>
      </c>
      <c r="E1931" s="253" t="s">
        <v>259</v>
      </c>
      <c r="F1931" s="252" t="s">
        <v>259</v>
      </c>
      <c r="G1931" s="252" t="s">
        <v>14983</v>
      </c>
      <c r="H1931" s="252" t="s">
        <v>14984</v>
      </c>
      <c r="I1931" s="252" t="s">
        <v>13121</v>
      </c>
      <c r="J1931" s="252" t="s">
        <v>9691</v>
      </c>
      <c r="K1931" s="253" t="s">
        <v>14985</v>
      </c>
      <c r="L1931" s="252" t="s">
        <v>9693</v>
      </c>
    </row>
    <row r="1932" spans="1:12" ht="13.5" x14ac:dyDescent="0.25">
      <c r="A1932" s="252" t="s">
        <v>14937</v>
      </c>
      <c r="B1932" s="252" t="s">
        <v>14938</v>
      </c>
      <c r="C1932" s="252" t="s">
        <v>14939</v>
      </c>
      <c r="D1932" s="252" t="s">
        <v>14940</v>
      </c>
      <c r="E1932" s="253" t="s">
        <v>259</v>
      </c>
      <c r="F1932" s="252" t="s">
        <v>259</v>
      </c>
      <c r="G1932" s="252" t="s">
        <v>14986</v>
      </c>
      <c r="H1932" s="252" t="s">
        <v>14987</v>
      </c>
      <c r="I1932" s="252" t="s">
        <v>13121</v>
      </c>
      <c r="J1932" s="252" t="s">
        <v>9691</v>
      </c>
      <c r="K1932" s="253" t="s">
        <v>14988</v>
      </c>
      <c r="L1932" s="252" t="s">
        <v>9693</v>
      </c>
    </row>
    <row r="1933" spans="1:12" ht="13.5" x14ac:dyDescent="0.25">
      <c r="A1933" s="252" t="s">
        <v>14937</v>
      </c>
      <c r="B1933" s="252" t="s">
        <v>14938</v>
      </c>
      <c r="C1933" s="252" t="s">
        <v>14939</v>
      </c>
      <c r="D1933" s="252" t="s">
        <v>14940</v>
      </c>
      <c r="E1933" s="253" t="s">
        <v>259</v>
      </c>
      <c r="F1933" s="252" t="s">
        <v>259</v>
      </c>
      <c r="G1933" s="252" t="s">
        <v>14989</v>
      </c>
      <c r="H1933" s="252" t="s">
        <v>14990</v>
      </c>
      <c r="I1933" s="252" t="s">
        <v>13121</v>
      </c>
      <c r="J1933" s="252" t="s">
        <v>9691</v>
      </c>
      <c r="K1933" s="253" t="s">
        <v>14991</v>
      </c>
      <c r="L1933" s="252" t="s">
        <v>9693</v>
      </c>
    </row>
    <row r="1934" spans="1:12" ht="13.5" x14ac:dyDescent="0.25">
      <c r="A1934" s="252" t="s">
        <v>14937</v>
      </c>
      <c r="B1934" s="252" t="s">
        <v>14938</v>
      </c>
      <c r="C1934" s="252" t="s">
        <v>14939</v>
      </c>
      <c r="D1934" s="252" t="s">
        <v>14940</v>
      </c>
      <c r="E1934" s="253" t="s">
        <v>259</v>
      </c>
      <c r="F1934" s="252" t="s">
        <v>259</v>
      </c>
      <c r="G1934" s="252" t="s">
        <v>14992</v>
      </c>
      <c r="H1934" s="252" t="s">
        <v>14993</v>
      </c>
      <c r="I1934" s="252" t="s">
        <v>13121</v>
      </c>
      <c r="J1934" s="252" t="s">
        <v>9691</v>
      </c>
      <c r="K1934" s="253" t="s">
        <v>14994</v>
      </c>
      <c r="L1934" s="252" t="s">
        <v>9693</v>
      </c>
    </row>
    <row r="1935" spans="1:12" ht="13.5" x14ac:dyDescent="0.25">
      <c r="A1935" s="252" t="s">
        <v>14937</v>
      </c>
      <c r="B1935" s="252" t="s">
        <v>14938</v>
      </c>
      <c r="C1935" s="252" t="s">
        <v>14995</v>
      </c>
      <c r="D1935" s="252" t="s">
        <v>14996</v>
      </c>
      <c r="E1935" s="253" t="s">
        <v>259</v>
      </c>
      <c r="F1935" s="252" t="s">
        <v>259</v>
      </c>
      <c r="G1935" s="252" t="s">
        <v>14997</v>
      </c>
      <c r="H1935" s="252" t="s">
        <v>14998</v>
      </c>
      <c r="I1935" s="252" t="s">
        <v>9878</v>
      </c>
      <c r="J1935" s="252" t="s">
        <v>9691</v>
      </c>
      <c r="K1935" s="253" t="s">
        <v>4575</v>
      </c>
      <c r="L1935" s="252" t="s">
        <v>9693</v>
      </c>
    </row>
    <row r="1936" spans="1:12" ht="13.5" x14ac:dyDescent="0.25">
      <c r="A1936" s="252" t="s">
        <v>14937</v>
      </c>
      <c r="B1936" s="252" t="s">
        <v>14938</v>
      </c>
      <c r="C1936" s="252" t="s">
        <v>14995</v>
      </c>
      <c r="D1936" s="252" t="s">
        <v>14996</v>
      </c>
      <c r="E1936" s="253" t="s">
        <v>259</v>
      </c>
      <c r="F1936" s="252" t="s">
        <v>259</v>
      </c>
      <c r="G1936" s="252" t="s">
        <v>14999</v>
      </c>
      <c r="H1936" s="252" t="s">
        <v>15000</v>
      </c>
      <c r="I1936" s="252" t="s">
        <v>9878</v>
      </c>
      <c r="J1936" s="252" t="s">
        <v>9691</v>
      </c>
      <c r="K1936" s="253" t="s">
        <v>1549</v>
      </c>
      <c r="L1936" s="252" t="s">
        <v>9693</v>
      </c>
    </row>
    <row r="1937" spans="1:12" ht="13.5" x14ac:dyDescent="0.25">
      <c r="A1937" s="252" t="s">
        <v>14937</v>
      </c>
      <c r="B1937" s="252" t="s">
        <v>14938</v>
      </c>
      <c r="C1937" s="252" t="s">
        <v>14995</v>
      </c>
      <c r="D1937" s="252" t="s">
        <v>14996</v>
      </c>
      <c r="E1937" s="253" t="s">
        <v>259</v>
      </c>
      <c r="F1937" s="252" t="s">
        <v>259</v>
      </c>
      <c r="G1937" s="252" t="s">
        <v>15001</v>
      </c>
      <c r="H1937" s="252" t="s">
        <v>15002</v>
      </c>
      <c r="I1937" s="252" t="s">
        <v>9878</v>
      </c>
      <c r="J1937" s="252" t="s">
        <v>9691</v>
      </c>
      <c r="K1937" s="253" t="s">
        <v>15003</v>
      </c>
      <c r="L1937" s="252" t="s">
        <v>9693</v>
      </c>
    </row>
    <row r="1938" spans="1:12" ht="13.5" x14ac:dyDescent="0.25">
      <c r="A1938" s="252" t="s">
        <v>14937</v>
      </c>
      <c r="B1938" s="252" t="s">
        <v>14938</v>
      </c>
      <c r="C1938" s="252" t="s">
        <v>14995</v>
      </c>
      <c r="D1938" s="252" t="s">
        <v>14996</v>
      </c>
      <c r="E1938" s="253" t="s">
        <v>259</v>
      </c>
      <c r="F1938" s="252" t="s">
        <v>259</v>
      </c>
      <c r="G1938" s="252" t="s">
        <v>15004</v>
      </c>
      <c r="H1938" s="252" t="s">
        <v>15005</v>
      </c>
      <c r="I1938" s="252" t="s">
        <v>9878</v>
      </c>
      <c r="J1938" s="252" t="s">
        <v>9691</v>
      </c>
      <c r="K1938" s="253" t="s">
        <v>15006</v>
      </c>
      <c r="L1938" s="252" t="s">
        <v>9693</v>
      </c>
    </row>
    <row r="1939" spans="1:12" ht="13.5" x14ac:dyDescent="0.25">
      <c r="A1939" s="252" t="s">
        <v>14937</v>
      </c>
      <c r="B1939" s="252" t="s">
        <v>14938</v>
      </c>
      <c r="C1939" s="252" t="s">
        <v>14995</v>
      </c>
      <c r="D1939" s="252" t="s">
        <v>14996</v>
      </c>
      <c r="E1939" s="253" t="s">
        <v>259</v>
      </c>
      <c r="F1939" s="252" t="s">
        <v>259</v>
      </c>
      <c r="G1939" s="252" t="s">
        <v>15007</v>
      </c>
      <c r="H1939" s="252" t="s">
        <v>15008</v>
      </c>
      <c r="I1939" s="252" t="s">
        <v>9878</v>
      </c>
      <c r="J1939" s="252" t="s">
        <v>9691</v>
      </c>
      <c r="K1939" s="253" t="s">
        <v>3322</v>
      </c>
      <c r="L1939" s="252" t="s">
        <v>9693</v>
      </c>
    </row>
    <row r="1940" spans="1:12" ht="13.5" x14ac:dyDescent="0.25">
      <c r="A1940" s="252" t="s">
        <v>14937</v>
      </c>
      <c r="B1940" s="252" t="s">
        <v>14938</v>
      </c>
      <c r="C1940" s="252" t="s">
        <v>14995</v>
      </c>
      <c r="D1940" s="252" t="s">
        <v>14996</v>
      </c>
      <c r="E1940" s="253" t="s">
        <v>259</v>
      </c>
      <c r="F1940" s="252" t="s">
        <v>259</v>
      </c>
      <c r="G1940" s="252" t="s">
        <v>15009</v>
      </c>
      <c r="H1940" s="252" t="s">
        <v>15010</v>
      </c>
      <c r="I1940" s="252" t="s">
        <v>9878</v>
      </c>
      <c r="J1940" s="252" t="s">
        <v>9691</v>
      </c>
      <c r="K1940" s="253" t="s">
        <v>1101</v>
      </c>
      <c r="L1940" s="252" t="s">
        <v>9693</v>
      </c>
    </row>
    <row r="1941" spans="1:12" ht="13.5" x14ac:dyDescent="0.25">
      <c r="A1941" s="252" t="s">
        <v>14937</v>
      </c>
      <c r="B1941" s="252" t="s">
        <v>14938</v>
      </c>
      <c r="C1941" s="252" t="s">
        <v>14995</v>
      </c>
      <c r="D1941" s="252" t="s">
        <v>14996</v>
      </c>
      <c r="E1941" s="253" t="s">
        <v>259</v>
      </c>
      <c r="F1941" s="252" t="s">
        <v>259</v>
      </c>
      <c r="G1941" s="252" t="s">
        <v>15011</v>
      </c>
      <c r="H1941" s="252" t="s">
        <v>15012</v>
      </c>
      <c r="I1941" s="252" t="s">
        <v>9878</v>
      </c>
      <c r="J1941" s="252" t="s">
        <v>9691</v>
      </c>
      <c r="K1941" s="253" t="s">
        <v>15013</v>
      </c>
      <c r="L1941" s="252" t="s">
        <v>9693</v>
      </c>
    </row>
    <row r="1942" spans="1:12" ht="13.5" x14ac:dyDescent="0.25">
      <c r="A1942" s="252" t="s">
        <v>14937</v>
      </c>
      <c r="B1942" s="252" t="s">
        <v>14938</v>
      </c>
      <c r="C1942" s="252" t="s">
        <v>14995</v>
      </c>
      <c r="D1942" s="252" t="s">
        <v>14996</v>
      </c>
      <c r="E1942" s="253" t="s">
        <v>259</v>
      </c>
      <c r="F1942" s="252" t="s">
        <v>259</v>
      </c>
      <c r="G1942" s="252" t="s">
        <v>15014</v>
      </c>
      <c r="H1942" s="252" t="s">
        <v>15015</v>
      </c>
      <c r="I1942" s="252" t="s">
        <v>9878</v>
      </c>
      <c r="J1942" s="252" t="s">
        <v>9691</v>
      </c>
      <c r="K1942" s="253" t="s">
        <v>15016</v>
      </c>
      <c r="L1942" s="252" t="s">
        <v>9693</v>
      </c>
    </row>
    <row r="1943" spans="1:12" ht="13.5" x14ac:dyDescent="0.25">
      <c r="A1943" s="252" t="s">
        <v>14937</v>
      </c>
      <c r="B1943" s="252" t="s">
        <v>14938</v>
      </c>
      <c r="C1943" s="252" t="s">
        <v>14995</v>
      </c>
      <c r="D1943" s="252" t="s">
        <v>14996</v>
      </c>
      <c r="E1943" s="253" t="s">
        <v>259</v>
      </c>
      <c r="F1943" s="252" t="s">
        <v>259</v>
      </c>
      <c r="G1943" s="252" t="s">
        <v>15017</v>
      </c>
      <c r="H1943" s="252" t="s">
        <v>15018</v>
      </c>
      <c r="I1943" s="252" t="s">
        <v>9690</v>
      </c>
      <c r="J1943" s="252" t="s">
        <v>9691</v>
      </c>
      <c r="K1943" s="253" t="s">
        <v>5440</v>
      </c>
      <c r="L1943" s="252" t="s">
        <v>9693</v>
      </c>
    </row>
    <row r="1944" spans="1:12" ht="13.5" x14ac:dyDescent="0.25">
      <c r="A1944" s="252" t="s">
        <v>14937</v>
      </c>
      <c r="B1944" s="252" t="s">
        <v>14938</v>
      </c>
      <c r="C1944" s="252" t="s">
        <v>14995</v>
      </c>
      <c r="D1944" s="252" t="s">
        <v>14996</v>
      </c>
      <c r="E1944" s="253" t="s">
        <v>259</v>
      </c>
      <c r="F1944" s="252" t="s">
        <v>259</v>
      </c>
      <c r="G1944" s="252" t="s">
        <v>15019</v>
      </c>
      <c r="H1944" s="252" t="s">
        <v>15020</v>
      </c>
      <c r="I1944" s="252" t="s">
        <v>9690</v>
      </c>
      <c r="J1944" s="252" t="s">
        <v>9691</v>
      </c>
      <c r="K1944" s="253" t="s">
        <v>15021</v>
      </c>
      <c r="L1944" s="252" t="s">
        <v>9693</v>
      </c>
    </row>
    <row r="1945" spans="1:12" ht="13.5" x14ac:dyDescent="0.25">
      <c r="A1945" s="252" t="s">
        <v>14937</v>
      </c>
      <c r="B1945" s="252" t="s">
        <v>14938</v>
      </c>
      <c r="C1945" s="252" t="s">
        <v>14995</v>
      </c>
      <c r="D1945" s="252" t="s">
        <v>14996</v>
      </c>
      <c r="E1945" s="253" t="s">
        <v>259</v>
      </c>
      <c r="F1945" s="252" t="s">
        <v>259</v>
      </c>
      <c r="G1945" s="252" t="s">
        <v>15022</v>
      </c>
      <c r="H1945" s="252" t="s">
        <v>15023</v>
      </c>
      <c r="I1945" s="252" t="s">
        <v>9690</v>
      </c>
      <c r="J1945" s="252" t="s">
        <v>9691</v>
      </c>
      <c r="K1945" s="253" t="s">
        <v>15024</v>
      </c>
      <c r="L1945" s="252" t="s">
        <v>9693</v>
      </c>
    </row>
    <row r="1946" spans="1:12" ht="13.5" x14ac:dyDescent="0.25">
      <c r="A1946" s="252" t="s">
        <v>14937</v>
      </c>
      <c r="B1946" s="252" t="s">
        <v>14938</v>
      </c>
      <c r="C1946" s="252" t="s">
        <v>14995</v>
      </c>
      <c r="D1946" s="252" t="s">
        <v>14996</v>
      </c>
      <c r="E1946" s="253" t="s">
        <v>259</v>
      </c>
      <c r="F1946" s="252" t="s">
        <v>259</v>
      </c>
      <c r="G1946" s="252" t="s">
        <v>15025</v>
      </c>
      <c r="H1946" s="252" t="s">
        <v>15026</v>
      </c>
      <c r="I1946" s="252" t="s">
        <v>9690</v>
      </c>
      <c r="J1946" s="252" t="s">
        <v>9691</v>
      </c>
      <c r="K1946" s="253" t="s">
        <v>15027</v>
      </c>
      <c r="L1946" s="252" t="s">
        <v>9693</v>
      </c>
    </row>
    <row r="1947" spans="1:12" ht="13.5" x14ac:dyDescent="0.25">
      <c r="A1947" s="252" t="s">
        <v>14937</v>
      </c>
      <c r="B1947" s="252" t="s">
        <v>14938</v>
      </c>
      <c r="C1947" s="252" t="s">
        <v>14995</v>
      </c>
      <c r="D1947" s="252" t="s">
        <v>14996</v>
      </c>
      <c r="E1947" s="253" t="s">
        <v>259</v>
      </c>
      <c r="F1947" s="252" t="s">
        <v>259</v>
      </c>
      <c r="G1947" s="252" t="s">
        <v>15028</v>
      </c>
      <c r="H1947" s="252" t="s">
        <v>15029</v>
      </c>
      <c r="I1947" s="252" t="s">
        <v>9690</v>
      </c>
      <c r="J1947" s="252" t="s">
        <v>9691</v>
      </c>
      <c r="K1947" s="253" t="s">
        <v>15030</v>
      </c>
      <c r="L1947" s="252" t="s">
        <v>9693</v>
      </c>
    </row>
    <row r="1948" spans="1:12" ht="13.5" x14ac:dyDescent="0.25">
      <c r="A1948" s="252" t="s">
        <v>14937</v>
      </c>
      <c r="B1948" s="252" t="s">
        <v>14938</v>
      </c>
      <c r="C1948" s="252" t="s">
        <v>14995</v>
      </c>
      <c r="D1948" s="252" t="s">
        <v>14996</v>
      </c>
      <c r="E1948" s="253" t="s">
        <v>259</v>
      </c>
      <c r="F1948" s="252" t="s">
        <v>259</v>
      </c>
      <c r="G1948" s="252" t="s">
        <v>15031</v>
      </c>
      <c r="H1948" s="252" t="s">
        <v>15032</v>
      </c>
      <c r="I1948" s="252" t="s">
        <v>9690</v>
      </c>
      <c r="J1948" s="252" t="s">
        <v>9691</v>
      </c>
      <c r="K1948" s="253" t="s">
        <v>15033</v>
      </c>
      <c r="L1948" s="252" t="s">
        <v>9693</v>
      </c>
    </row>
    <row r="1949" spans="1:12" ht="13.5" x14ac:dyDescent="0.25">
      <c r="A1949" s="252" t="s">
        <v>14937</v>
      </c>
      <c r="B1949" s="252" t="s">
        <v>14938</v>
      </c>
      <c r="C1949" s="252" t="s">
        <v>14995</v>
      </c>
      <c r="D1949" s="252" t="s">
        <v>14996</v>
      </c>
      <c r="E1949" s="253" t="s">
        <v>259</v>
      </c>
      <c r="F1949" s="252" t="s">
        <v>259</v>
      </c>
      <c r="G1949" s="252" t="s">
        <v>15034</v>
      </c>
      <c r="H1949" s="252" t="s">
        <v>15035</v>
      </c>
      <c r="I1949" s="252" t="s">
        <v>9690</v>
      </c>
      <c r="J1949" s="252" t="s">
        <v>9691</v>
      </c>
      <c r="K1949" s="253" t="s">
        <v>15036</v>
      </c>
      <c r="L1949" s="252" t="s">
        <v>9693</v>
      </c>
    </row>
    <row r="1950" spans="1:12" ht="13.5" x14ac:dyDescent="0.25">
      <c r="A1950" s="252" t="s">
        <v>14937</v>
      </c>
      <c r="B1950" s="252" t="s">
        <v>14938</v>
      </c>
      <c r="C1950" s="252" t="s">
        <v>14995</v>
      </c>
      <c r="D1950" s="252" t="s">
        <v>14996</v>
      </c>
      <c r="E1950" s="253" t="s">
        <v>259</v>
      </c>
      <c r="F1950" s="252" t="s">
        <v>259</v>
      </c>
      <c r="G1950" s="252" t="s">
        <v>15037</v>
      </c>
      <c r="H1950" s="252" t="s">
        <v>15038</v>
      </c>
      <c r="I1950" s="252" t="s">
        <v>9690</v>
      </c>
      <c r="J1950" s="252" t="s">
        <v>9691</v>
      </c>
      <c r="K1950" s="253" t="s">
        <v>15039</v>
      </c>
      <c r="L1950" s="252" t="s">
        <v>9693</v>
      </c>
    </row>
    <row r="1951" spans="1:12" ht="13.5" x14ac:dyDescent="0.25">
      <c r="A1951" s="252" t="s">
        <v>14937</v>
      </c>
      <c r="B1951" s="252" t="s">
        <v>14938</v>
      </c>
      <c r="C1951" s="252" t="s">
        <v>14995</v>
      </c>
      <c r="D1951" s="252" t="s">
        <v>14996</v>
      </c>
      <c r="E1951" s="253" t="s">
        <v>259</v>
      </c>
      <c r="F1951" s="252" t="s">
        <v>259</v>
      </c>
      <c r="G1951" s="252" t="s">
        <v>15040</v>
      </c>
      <c r="H1951" s="252" t="s">
        <v>15041</v>
      </c>
      <c r="I1951" s="252" t="s">
        <v>12917</v>
      </c>
      <c r="J1951" s="252" t="s">
        <v>9691</v>
      </c>
      <c r="K1951" s="253" t="s">
        <v>15042</v>
      </c>
      <c r="L1951" s="252" t="s">
        <v>9693</v>
      </c>
    </row>
    <row r="1952" spans="1:12" ht="13.5" x14ac:dyDescent="0.25">
      <c r="A1952" s="252" t="s">
        <v>14937</v>
      </c>
      <c r="B1952" s="252" t="s">
        <v>14938</v>
      </c>
      <c r="C1952" s="252" t="s">
        <v>14995</v>
      </c>
      <c r="D1952" s="252" t="s">
        <v>14996</v>
      </c>
      <c r="E1952" s="253" t="s">
        <v>259</v>
      </c>
      <c r="F1952" s="252" t="s">
        <v>259</v>
      </c>
      <c r="G1952" s="252" t="s">
        <v>15043</v>
      </c>
      <c r="H1952" s="252" t="s">
        <v>15044</v>
      </c>
      <c r="I1952" s="252" t="s">
        <v>12917</v>
      </c>
      <c r="J1952" s="252" t="s">
        <v>9691</v>
      </c>
      <c r="K1952" s="253" t="s">
        <v>11660</v>
      </c>
      <c r="L1952" s="252" t="s">
        <v>9693</v>
      </c>
    </row>
    <row r="1953" spans="1:12" ht="13.5" x14ac:dyDescent="0.25">
      <c r="A1953" s="252" t="s">
        <v>14937</v>
      </c>
      <c r="B1953" s="252" t="s">
        <v>14938</v>
      </c>
      <c r="C1953" s="252" t="s">
        <v>14995</v>
      </c>
      <c r="D1953" s="252" t="s">
        <v>14996</v>
      </c>
      <c r="E1953" s="253" t="s">
        <v>259</v>
      </c>
      <c r="F1953" s="252" t="s">
        <v>259</v>
      </c>
      <c r="G1953" s="252" t="s">
        <v>15045</v>
      </c>
      <c r="H1953" s="252" t="s">
        <v>15046</v>
      </c>
      <c r="I1953" s="252" t="s">
        <v>12917</v>
      </c>
      <c r="J1953" s="252" t="s">
        <v>9691</v>
      </c>
      <c r="K1953" s="253" t="s">
        <v>5196</v>
      </c>
      <c r="L1953" s="252" t="s">
        <v>9693</v>
      </c>
    </row>
    <row r="1954" spans="1:12" ht="13.5" x14ac:dyDescent="0.25">
      <c r="A1954" s="252" t="s">
        <v>14937</v>
      </c>
      <c r="B1954" s="252" t="s">
        <v>14938</v>
      </c>
      <c r="C1954" s="252" t="s">
        <v>14995</v>
      </c>
      <c r="D1954" s="252" t="s">
        <v>14996</v>
      </c>
      <c r="E1954" s="253" t="s">
        <v>259</v>
      </c>
      <c r="F1954" s="252" t="s">
        <v>259</v>
      </c>
      <c r="G1954" s="252" t="s">
        <v>15047</v>
      </c>
      <c r="H1954" s="252" t="s">
        <v>15048</v>
      </c>
      <c r="I1954" s="252" t="s">
        <v>12917</v>
      </c>
      <c r="J1954" s="252" t="s">
        <v>9691</v>
      </c>
      <c r="K1954" s="253" t="s">
        <v>646</v>
      </c>
      <c r="L1954" s="252" t="s">
        <v>9693</v>
      </c>
    </row>
    <row r="1955" spans="1:12" ht="13.5" x14ac:dyDescent="0.25">
      <c r="A1955" s="252" t="s">
        <v>14937</v>
      </c>
      <c r="B1955" s="252" t="s">
        <v>14938</v>
      </c>
      <c r="C1955" s="252" t="s">
        <v>14995</v>
      </c>
      <c r="D1955" s="252" t="s">
        <v>14996</v>
      </c>
      <c r="E1955" s="253" t="s">
        <v>259</v>
      </c>
      <c r="F1955" s="252" t="s">
        <v>259</v>
      </c>
      <c r="G1955" s="252" t="s">
        <v>15049</v>
      </c>
      <c r="H1955" s="252" t="s">
        <v>15050</v>
      </c>
      <c r="I1955" s="252" t="s">
        <v>12917</v>
      </c>
      <c r="J1955" s="252" t="s">
        <v>9691</v>
      </c>
      <c r="K1955" s="253" t="s">
        <v>2931</v>
      </c>
      <c r="L1955" s="252" t="s">
        <v>9693</v>
      </c>
    </row>
    <row r="1956" spans="1:12" ht="13.5" x14ac:dyDescent="0.25">
      <c r="A1956" s="252" t="s">
        <v>14937</v>
      </c>
      <c r="B1956" s="252" t="s">
        <v>14938</v>
      </c>
      <c r="C1956" s="252" t="s">
        <v>14995</v>
      </c>
      <c r="D1956" s="252" t="s">
        <v>14996</v>
      </c>
      <c r="E1956" s="253" t="s">
        <v>259</v>
      </c>
      <c r="F1956" s="252" t="s">
        <v>259</v>
      </c>
      <c r="G1956" s="252" t="s">
        <v>15051</v>
      </c>
      <c r="H1956" s="252" t="s">
        <v>15052</v>
      </c>
      <c r="I1956" s="252" t="s">
        <v>9690</v>
      </c>
      <c r="J1956" s="252" t="s">
        <v>9691</v>
      </c>
      <c r="K1956" s="253" t="s">
        <v>15053</v>
      </c>
      <c r="L1956" s="252" t="s">
        <v>9693</v>
      </c>
    </row>
    <row r="1957" spans="1:12" ht="13.5" x14ac:dyDescent="0.25">
      <c r="A1957" s="252" t="s">
        <v>14937</v>
      </c>
      <c r="B1957" s="252" t="s">
        <v>14938</v>
      </c>
      <c r="C1957" s="252" t="s">
        <v>14995</v>
      </c>
      <c r="D1957" s="252" t="s">
        <v>14996</v>
      </c>
      <c r="E1957" s="253" t="s">
        <v>259</v>
      </c>
      <c r="F1957" s="252" t="s">
        <v>259</v>
      </c>
      <c r="G1957" s="252" t="s">
        <v>15054</v>
      </c>
      <c r="H1957" s="252" t="s">
        <v>15055</v>
      </c>
      <c r="I1957" s="252" t="s">
        <v>9690</v>
      </c>
      <c r="J1957" s="252" t="s">
        <v>9691</v>
      </c>
      <c r="K1957" s="253" t="s">
        <v>15056</v>
      </c>
      <c r="L1957" s="252" t="s">
        <v>9693</v>
      </c>
    </row>
    <row r="1958" spans="1:12" ht="13.5" x14ac:dyDescent="0.25">
      <c r="A1958" s="252" t="s">
        <v>14937</v>
      </c>
      <c r="B1958" s="252" t="s">
        <v>14938</v>
      </c>
      <c r="C1958" s="252" t="s">
        <v>14995</v>
      </c>
      <c r="D1958" s="252" t="s">
        <v>14996</v>
      </c>
      <c r="E1958" s="253" t="s">
        <v>259</v>
      </c>
      <c r="F1958" s="252" t="s">
        <v>259</v>
      </c>
      <c r="G1958" s="252" t="s">
        <v>15057</v>
      </c>
      <c r="H1958" s="252" t="s">
        <v>15058</v>
      </c>
      <c r="I1958" s="252" t="s">
        <v>9690</v>
      </c>
      <c r="J1958" s="252" t="s">
        <v>9691</v>
      </c>
      <c r="K1958" s="253" t="s">
        <v>15059</v>
      </c>
      <c r="L1958" s="252" t="s">
        <v>9693</v>
      </c>
    </row>
    <row r="1959" spans="1:12" ht="13.5" x14ac:dyDescent="0.25">
      <c r="A1959" s="252" t="s">
        <v>14937</v>
      </c>
      <c r="B1959" s="252" t="s">
        <v>14938</v>
      </c>
      <c r="C1959" s="252" t="s">
        <v>14995</v>
      </c>
      <c r="D1959" s="252" t="s">
        <v>14996</v>
      </c>
      <c r="E1959" s="253" t="s">
        <v>259</v>
      </c>
      <c r="F1959" s="252" t="s">
        <v>259</v>
      </c>
      <c r="G1959" s="252" t="s">
        <v>15060</v>
      </c>
      <c r="H1959" s="252" t="s">
        <v>15061</v>
      </c>
      <c r="I1959" s="252" t="s">
        <v>9690</v>
      </c>
      <c r="J1959" s="252" t="s">
        <v>9691</v>
      </c>
      <c r="K1959" s="253" t="s">
        <v>15062</v>
      </c>
      <c r="L1959" s="252" t="s">
        <v>9693</v>
      </c>
    </row>
    <row r="1960" spans="1:12" ht="13.5" x14ac:dyDescent="0.25">
      <c r="A1960" s="252" t="s">
        <v>14937</v>
      </c>
      <c r="B1960" s="252" t="s">
        <v>14938</v>
      </c>
      <c r="C1960" s="252" t="s">
        <v>14995</v>
      </c>
      <c r="D1960" s="252" t="s">
        <v>14996</v>
      </c>
      <c r="E1960" s="253" t="s">
        <v>259</v>
      </c>
      <c r="F1960" s="252" t="s">
        <v>259</v>
      </c>
      <c r="G1960" s="252" t="s">
        <v>15063</v>
      </c>
      <c r="H1960" s="252" t="s">
        <v>15064</v>
      </c>
      <c r="I1960" s="252" t="s">
        <v>9690</v>
      </c>
      <c r="J1960" s="252" t="s">
        <v>9691</v>
      </c>
      <c r="K1960" s="253" t="s">
        <v>15065</v>
      </c>
      <c r="L1960" s="252" t="s">
        <v>9693</v>
      </c>
    </row>
    <row r="1961" spans="1:12" ht="13.5" x14ac:dyDescent="0.25">
      <c r="A1961" s="252" t="s">
        <v>14937</v>
      </c>
      <c r="B1961" s="252" t="s">
        <v>14938</v>
      </c>
      <c r="C1961" s="252" t="s">
        <v>14995</v>
      </c>
      <c r="D1961" s="252" t="s">
        <v>14996</v>
      </c>
      <c r="E1961" s="253" t="s">
        <v>259</v>
      </c>
      <c r="F1961" s="252" t="s">
        <v>259</v>
      </c>
      <c r="G1961" s="252" t="s">
        <v>15066</v>
      </c>
      <c r="H1961" s="252" t="s">
        <v>15067</v>
      </c>
      <c r="I1961" s="252" t="s">
        <v>9690</v>
      </c>
      <c r="J1961" s="252" t="s">
        <v>9691</v>
      </c>
      <c r="K1961" s="253" t="s">
        <v>15068</v>
      </c>
      <c r="L1961" s="252" t="s">
        <v>9693</v>
      </c>
    </row>
    <row r="1962" spans="1:12" ht="13.5" x14ac:dyDescent="0.25">
      <c r="A1962" s="252" t="s">
        <v>14937</v>
      </c>
      <c r="B1962" s="252" t="s">
        <v>14938</v>
      </c>
      <c r="C1962" s="252" t="s">
        <v>14995</v>
      </c>
      <c r="D1962" s="252" t="s">
        <v>14996</v>
      </c>
      <c r="E1962" s="253" t="s">
        <v>259</v>
      </c>
      <c r="F1962" s="252" t="s">
        <v>259</v>
      </c>
      <c r="G1962" s="252" t="s">
        <v>15069</v>
      </c>
      <c r="H1962" s="252" t="s">
        <v>15070</v>
      </c>
      <c r="I1962" s="252" t="s">
        <v>9690</v>
      </c>
      <c r="J1962" s="252" t="s">
        <v>9691</v>
      </c>
      <c r="K1962" s="253" t="s">
        <v>15071</v>
      </c>
      <c r="L1962" s="252" t="s">
        <v>9693</v>
      </c>
    </row>
    <row r="1963" spans="1:12" ht="13.5" x14ac:dyDescent="0.25">
      <c r="A1963" s="252" t="s">
        <v>14937</v>
      </c>
      <c r="B1963" s="252" t="s">
        <v>14938</v>
      </c>
      <c r="C1963" s="252" t="s">
        <v>14995</v>
      </c>
      <c r="D1963" s="252" t="s">
        <v>14996</v>
      </c>
      <c r="E1963" s="253" t="s">
        <v>259</v>
      </c>
      <c r="F1963" s="252" t="s">
        <v>259</v>
      </c>
      <c r="G1963" s="252" t="s">
        <v>15072</v>
      </c>
      <c r="H1963" s="252" t="s">
        <v>15073</v>
      </c>
      <c r="I1963" s="252" t="s">
        <v>9690</v>
      </c>
      <c r="J1963" s="252" t="s">
        <v>9691</v>
      </c>
      <c r="K1963" s="253" t="s">
        <v>15074</v>
      </c>
      <c r="L1963" s="252" t="s">
        <v>9693</v>
      </c>
    </row>
    <row r="1964" spans="1:12" ht="13.5" x14ac:dyDescent="0.25">
      <c r="A1964" s="252" t="s">
        <v>14937</v>
      </c>
      <c r="B1964" s="252" t="s">
        <v>14938</v>
      </c>
      <c r="C1964" s="252" t="s">
        <v>14995</v>
      </c>
      <c r="D1964" s="252" t="s">
        <v>14996</v>
      </c>
      <c r="E1964" s="253" t="s">
        <v>259</v>
      </c>
      <c r="F1964" s="252" t="s">
        <v>259</v>
      </c>
      <c r="G1964" s="252" t="s">
        <v>15075</v>
      </c>
      <c r="H1964" s="252" t="s">
        <v>15076</v>
      </c>
      <c r="I1964" s="252" t="s">
        <v>9690</v>
      </c>
      <c r="J1964" s="252" t="s">
        <v>9691</v>
      </c>
      <c r="K1964" s="253" t="s">
        <v>15077</v>
      </c>
      <c r="L1964" s="252" t="s">
        <v>9693</v>
      </c>
    </row>
    <row r="1965" spans="1:12" ht="13.5" x14ac:dyDescent="0.25">
      <c r="A1965" s="252" t="s">
        <v>14937</v>
      </c>
      <c r="B1965" s="252" t="s">
        <v>14938</v>
      </c>
      <c r="C1965" s="252" t="s">
        <v>14995</v>
      </c>
      <c r="D1965" s="252" t="s">
        <v>14996</v>
      </c>
      <c r="E1965" s="253" t="s">
        <v>259</v>
      </c>
      <c r="F1965" s="252" t="s">
        <v>259</v>
      </c>
      <c r="G1965" s="252" t="s">
        <v>15078</v>
      </c>
      <c r="H1965" s="252" t="s">
        <v>15079</v>
      </c>
      <c r="I1965" s="252" t="s">
        <v>9878</v>
      </c>
      <c r="J1965" s="252" t="s">
        <v>9691</v>
      </c>
      <c r="K1965" s="253" t="s">
        <v>15080</v>
      </c>
      <c r="L1965" s="252" t="s">
        <v>9693</v>
      </c>
    </row>
    <row r="1966" spans="1:12" ht="13.5" x14ac:dyDescent="0.25">
      <c r="A1966" s="252" t="s">
        <v>14937</v>
      </c>
      <c r="B1966" s="252" t="s">
        <v>14938</v>
      </c>
      <c r="C1966" s="252" t="s">
        <v>14995</v>
      </c>
      <c r="D1966" s="252" t="s">
        <v>14996</v>
      </c>
      <c r="E1966" s="253" t="s">
        <v>259</v>
      </c>
      <c r="F1966" s="252" t="s">
        <v>259</v>
      </c>
      <c r="G1966" s="252" t="s">
        <v>15081</v>
      </c>
      <c r="H1966" s="252" t="s">
        <v>15082</v>
      </c>
      <c r="I1966" s="252" t="s">
        <v>9878</v>
      </c>
      <c r="J1966" s="252" t="s">
        <v>9691</v>
      </c>
      <c r="K1966" s="253" t="s">
        <v>15083</v>
      </c>
      <c r="L1966" s="252" t="s">
        <v>9693</v>
      </c>
    </row>
    <row r="1967" spans="1:12" ht="13.5" x14ac:dyDescent="0.25">
      <c r="A1967" s="252" t="s">
        <v>14937</v>
      </c>
      <c r="B1967" s="252" t="s">
        <v>14938</v>
      </c>
      <c r="C1967" s="252" t="s">
        <v>14995</v>
      </c>
      <c r="D1967" s="252" t="s">
        <v>14996</v>
      </c>
      <c r="E1967" s="253" t="s">
        <v>259</v>
      </c>
      <c r="F1967" s="252" t="s">
        <v>259</v>
      </c>
      <c r="G1967" s="252" t="s">
        <v>15084</v>
      </c>
      <c r="H1967" s="252" t="s">
        <v>15085</v>
      </c>
      <c r="I1967" s="252" t="s">
        <v>9878</v>
      </c>
      <c r="J1967" s="252" t="s">
        <v>9691</v>
      </c>
      <c r="K1967" s="253" t="s">
        <v>15086</v>
      </c>
      <c r="L1967" s="252" t="s">
        <v>9693</v>
      </c>
    </row>
    <row r="1968" spans="1:12" ht="13.5" x14ac:dyDescent="0.25">
      <c r="A1968" s="252" t="s">
        <v>14937</v>
      </c>
      <c r="B1968" s="252" t="s">
        <v>14938</v>
      </c>
      <c r="C1968" s="252" t="s">
        <v>15087</v>
      </c>
      <c r="D1968" s="252" t="s">
        <v>15088</v>
      </c>
      <c r="E1968" s="253" t="s">
        <v>259</v>
      </c>
      <c r="F1968" s="252" t="s">
        <v>259</v>
      </c>
      <c r="G1968" s="252" t="s">
        <v>15089</v>
      </c>
      <c r="H1968" s="252" t="s">
        <v>15090</v>
      </c>
      <c r="I1968" s="252" t="s">
        <v>10267</v>
      </c>
      <c r="J1968" s="252" t="s">
        <v>9691</v>
      </c>
      <c r="K1968" s="253" t="s">
        <v>2899</v>
      </c>
      <c r="L1968" s="252" t="s">
        <v>9693</v>
      </c>
    </row>
    <row r="1969" spans="1:12" ht="13.5" x14ac:dyDescent="0.25">
      <c r="A1969" s="252" t="s">
        <v>14937</v>
      </c>
      <c r="B1969" s="252" t="s">
        <v>14938</v>
      </c>
      <c r="C1969" s="252" t="s">
        <v>15087</v>
      </c>
      <c r="D1969" s="252" t="s">
        <v>15088</v>
      </c>
      <c r="E1969" s="253" t="s">
        <v>259</v>
      </c>
      <c r="F1969" s="252" t="s">
        <v>259</v>
      </c>
      <c r="G1969" s="252" t="s">
        <v>15091</v>
      </c>
      <c r="H1969" s="252" t="s">
        <v>15092</v>
      </c>
      <c r="I1969" s="252" t="s">
        <v>10267</v>
      </c>
      <c r="J1969" s="252" t="s">
        <v>9691</v>
      </c>
      <c r="K1969" s="253" t="s">
        <v>3176</v>
      </c>
      <c r="L1969" s="252" t="s">
        <v>9693</v>
      </c>
    </row>
    <row r="1970" spans="1:12" ht="13.5" x14ac:dyDescent="0.25">
      <c r="A1970" s="252" t="s">
        <v>14937</v>
      </c>
      <c r="B1970" s="252" t="s">
        <v>14938</v>
      </c>
      <c r="C1970" s="252" t="s">
        <v>15087</v>
      </c>
      <c r="D1970" s="252" t="s">
        <v>15088</v>
      </c>
      <c r="E1970" s="253" t="s">
        <v>259</v>
      </c>
      <c r="F1970" s="252" t="s">
        <v>259</v>
      </c>
      <c r="G1970" s="252" t="s">
        <v>15093</v>
      </c>
      <c r="H1970" s="252" t="s">
        <v>15094</v>
      </c>
      <c r="I1970" s="252" t="s">
        <v>13121</v>
      </c>
      <c r="J1970" s="252" t="s">
        <v>9691</v>
      </c>
      <c r="K1970" s="253" t="s">
        <v>15095</v>
      </c>
      <c r="L1970" s="252" t="s">
        <v>9693</v>
      </c>
    </row>
    <row r="1971" spans="1:12" ht="13.5" x14ac:dyDescent="0.25">
      <c r="A1971" s="252" t="s">
        <v>14937</v>
      </c>
      <c r="B1971" s="252" t="s">
        <v>14938</v>
      </c>
      <c r="C1971" s="252" t="s">
        <v>15087</v>
      </c>
      <c r="D1971" s="252" t="s">
        <v>15088</v>
      </c>
      <c r="E1971" s="253" t="s">
        <v>259</v>
      </c>
      <c r="F1971" s="252" t="s">
        <v>259</v>
      </c>
      <c r="G1971" s="252" t="s">
        <v>15096</v>
      </c>
      <c r="H1971" s="252" t="s">
        <v>15097</v>
      </c>
      <c r="I1971" s="252" t="s">
        <v>10267</v>
      </c>
      <c r="J1971" s="252" t="s">
        <v>9691</v>
      </c>
      <c r="K1971" s="253" t="s">
        <v>2327</v>
      </c>
      <c r="L1971" s="252" t="s">
        <v>9693</v>
      </c>
    </row>
    <row r="1972" spans="1:12" ht="13.5" x14ac:dyDescent="0.25">
      <c r="A1972" s="252" t="s">
        <v>14937</v>
      </c>
      <c r="B1972" s="252" t="s">
        <v>14938</v>
      </c>
      <c r="C1972" s="252" t="s">
        <v>15087</v>
      </c>
      <c r="D1972" s="252" t="s">
        <v>15088</v>
      </c>
      <c r="E1972" s="253" t="s">
        <v>259</v>
      </c>
      <c r="F1972" s="252" t="s">
        <v>259</v>
      </c>
      <c r="G1972" s="252" t="s">
        <v>15098</v>
      </c>
      <c r="H1972" s="252" t="s">
        <v>15099</v>
      </c>
      <c r="I1972" s="252" t="s">
        <v>10267</v>
      </c>
      <c r="J1972" s="252" t="s">
        <v>9691</v>
      </c>
      <c r="K1972" s="253" t="s">
        <v>15100</v>
      </c>
      <c r="L1972" s="252" t="s">
        <v>9693</v>
      </c>
    </row>
    <row r="1973" spans="1:12" ht="13.5" x14ac:dyDescent="0.25">
      <c r="A1973" s="252" t="s">
        <v>14937</v>
      </c>
      <c r="B1973" s="252" t="s">
        <v>14938</v>
      </c>
      <c r="C1973" s="252" t="s">
        <v>15087</v>
      </c>
      <c r="D1973" s="252" t="s">
        <v>15088</v>
      </c>
      <c r="E1973" s="253" t="s">
        <v>259</v>
      </c>
      <c r="F1973" s="252" t="s">
        <v>259</v>
      </c>
      <c r="G1973" s="252" t="s">
        <v>15101</v>
      </c>
      <c r="H1973" s="252" t="s">
        <v>15102</v>
      </c>
      <c r="I1973" s="252" t="s">
        <v>13121</v>
      </c>
      <c r="J1973" s="252" t="s">
        <v>9691</v>
      </c>
      <c r="K1973" s="253" t="s">
        <v>8971</v>
      </c>
      <c r="L1973" s="252" t="s">
        <v>9693</v>
      </c>
    </row>
    <row r="1974" spans="1:12" ht="13.5" x14ac:dyDescent="0.25">
      <c r="A1974" s="252" t="s">
        <v>14937</v>
      </c>
      <c r="B1974" s="252" t="s">
        <v>14938</v>
      </c>
      <c r="C1974" s="252" t="s">
        <v>15087</v>
      </c>
      <c r="D1974" s="252" t="s">
        <v>15088</v>
      </c>
      <c r="E1974" s="253" t="s">
        <v>259</v>
      </c>
      <c r="F1974" s="252" t="s">
        <v>259</v>
      </c>
      <c r="G1974" s="252" t="s">
        <v>15103</v>
      </c>
      <c r="H1974" s="252" t="s">
        <v>15104</v>
      </c>
      <c r="I1974" s="252" t="s">
        <v>13121</v>
      </c>
      <c r="J1974" s="252" t="s">
        <v>9691</v>
      </c>
      <c r="K1974" s="253" t="s">
        <v>15105</v>
      </c>
      <c r="L1974" s="252" t="s">
        <v>9693</v>
      </c>
    </row>
    <row r="1975" spans="1:12" ht="13.5" x14ac:dyDescent="0.25">
      <c r="A1975" s="252" t="s">
        <v>14937</v>
      </c>
      <c r="B1975" s="252" t="s">
        <v>14938</v>
      </c>
      <c r="C1975" s="252" t="s">
        <v>15087</v>
      </c>
      <c r="D1975" s="252" t="s">
        <v>15088</v>
      </c>
      <c r="E1975" s="253" t="s">
        <v>259</v>
      </c>
      <c r="F1975" s="252" t="s">
        <v>259</v>
      </c>
      <c r="G1975" s="252" t="s">
        <v>15106</v>
      </c>
      <c r="H1975" s="252" t="s">
        <v>15107</v>
      </c>
      <c r="I1975" s="252" t="s">
        <v>13121</v>
      </c>
      <c r="J1975" s="252" t="s">
        <v>9691</v>
      </c>
      <c r="K1975" s="253" t="s">
        <v>15108</v>
      </c>
      <c r="L1975" s="252" t="s">
        <v>9693</v>
      </c>
    </row>
    <row r="1976" spans="1:12" ht="13.5" x14ac:dyDescent="0.25">
      <c r="A1976" s="252" t="s">
        <v>14937</v>
      </c>
      <c r="B1976" s="252" t="s">
        <v>14938</v>
      </c>
      <c r="C1976" s="252" t="s">
        <v>15087</v>
      </c>
      <c r="D1976" s="252" t="s">
        <v>15088</v>
      </c>
      <c r="E1976" s="253" t="s">
        <v>259</v>
      </c>
      <c r="F1976" s="252" t="s">
        <v>259</v>
      </c>
      <c r="G1976" s="252" t="s">
        <v>15109</v>
      </c>
      <c r="H1976" s="252" t="s">
        <v>15110</v>
      </c>
      <c r="I1976" s="252" t="s">
        <v>13121</v>
      </c>
      <c r="J1976" s="252" t="s">
        <v>9691</v>
      </c>
      <c r="K1976" s="253" t="s">
        <v>15111</v>
      </c>
      <c r="L1976" s="252" t="s">
        <v>9693</v>
      </c>
    </row>
    <row r="1977" spans="1:12" ht="13.5" x14ac:dyDescent="0.25">
      <c r="A1977" s="252" t="s">
        <v>14937</v>
      </c>
      <c r="B1977" s="252" t="s">
        <v>14938</v>
      </c>
      <c r="C1977" s="252" t="s">
        <v>15087</v>
      </c>
      <c r="D1977" s="252" t="s">
        <v>15088</v>
      </c>
      <c r="E1977" s="253" t="s">
        <v>259</v>
      </c>
      <c r="F1977" s="252" t="s">
        <v>259</v>
      </c>
      <c r="G1977" s="252" t="s">
        <v>15112</v>
      </c>
      <c r="H1977" s="252" t="s">
        <v>15113</v>
      </c>
      <c r="I1977" s="252" t="s">
        <v>13121</v>
      </c>
      <c r="J1977" s="252" t="s">
        <v>9691</v>
      </c>
      <c r="K1977" s="253" t="s">
        <v>15114</v>
      </c>
      <c r="L1977" s="252" t="s">
        <v>9693</v>
      </c>
    </row>
    <row r="1978" spans="1:12" ht="13.5" x14ac:dyDescent="0.25">
      <c r="A1978" s="252" t="s">
        <v>14937</v>
      </c>
      <c r="B1978" s="252" t="s">
        <v>14938</v>
      </c>
      <c r="C1978" s="252" t="s">
        <v>15087</v>
      </c>
      <c r="D1978" s="252" t="s">
        <v>15088</v>
      </c>
      <c r="E1978" s="253" t="s">
        <v>259</v>
      </c>
      <c r="F1978" s="252" t="s">
        <v>259</v>
      </c>
      <c r="G1978" s="252" t="s">
        <v>15115</v>
      </c>
      <c r="H1978" s="252" t="s">
        <v>15116</v>
      </c>
      <c r="I1978" s="252" t="s">
        <v>13121</v>
      </c>
      <c r="J1978" s="252" t="s">
        <v>10377</v>
      </c>
      <c r="K1978" s="253" t="s">
        <v>15117</v>
      </c>
      <c r="L1978" s="252" t="s">
        <v>9693</v>
      </c>
    </row>
    <row r="1979" spans="1:12" ht="13.5" x14ac:dyDescent="0.25">
      <c r="A1979" s="252" t="s">
        <v>14937</v>
      </c>
      <c r="B1979" s="252" t="s">
        <v>14938</v>
      </c>
      <c r="C1979" s="252" t="s">
        <v>15087</v>
      </c>
      <c r="D1979" s="252" t="s">
        <v>15088</v>
      </c>
      <c r="E1979" s="253" t="s">
        <v>259</v>
      </c>
      <c r="F1979" s="252" t="s">
        <v>259</v>
      </c>
      <c r="G1979" s="252" t="s">
        <v>15118</v>
      </c>
      <c r="H1979" s="252" t="s">
        <v>15119</v>
      </c>
      <c r="I1979" s="252" t="s">
        <v>10267</v>
      </c>
      <c r="J1979" s="252" t="s">
        <v>9691</v>
      </c>
      <c r="K1979" s="253" t="s">
        <v>1310</v>
      </c>
      <c r="L1979" s="252" t="s">
        <v>9693</v>
      </c>
    </row>
    <row r="1980" spans="1:12" ht="13.5" x14ac:dyDescent="0.25">
      <c r="A1980" s="252" t="s">
        <v>14937</v>
      </c>
      <c r="B1980" s="252" t="s">
        <v>14938</v>
      </c>
      <c r="C1980" s="252" t="s">
        <v>15087</v>
      </c>
      <c r="D1980" s="252" t="s">
        <v>15088</v>
      </c>
      <c r="E1980" s="253" t="s">
        <v>259</v>
      </c>
      <c r="F1980" s="252" t="s">
        <v>259</v>
      </c>
      <c r="G1980" s="252" t="s">
        <v>15120</v>
      </c>
      <c r="H1980" s="252" t="s">
        <v>15121</v>
      </c>
      <c r="I1980" s="252" t="s">
        <v>10267</v>
      </c>
      <c r="J1980" s="252" t="s">
        <v>9691</v>
      </c>
      <c r="K1980" s="253" t="s">
        <v>383</v>
      </c>
      <c r="L1980" s="252" t="s">
        <v>9693</v>
      </c>
    </row>
    <row r="1981" spans="1:12" ht="13.5" x14ac:dyDescent="0.25">
      <c r="A1981" s="252" t="s">
        <v>14937</v>
      </c>
      <c r="B1981" s="252" t="s">
        <v>14938</v>
      </c>
      <c r="C1981" s="252" t="s">
        <v>15087</v>
      </c>
      <c r="D1981" s="252" t="s">
        <v>15088</v>
      </c>
      <c r="E1981" s="253" t="s">
        <v>259</v>
      </c>
      <c r="F1981" s="252" t="s">
        <v>259</v>
      </c>
      <c r="G1981" s="252" t="s">
        <v>15122</v>
      </c>
      <c r="H1981" s="252" t="s">
        <v>15123</v>
      </c>
      <c r="I1981" s="252" t="s">
        <v>10267</v>
      </c>
      <c r="J1981" s="252" t="s">
        <v>9691</v>
      </c>
      <c r="K1981" s="253" t="s">
        <v>15124</v>
      </c>
      <c r="L1981" s="252" t="s">
        <v>9693</v>
      </c>
    </row>
    <row r="1982" spans="1:12" ht="13.5" x14ac:dyDescent="0.25">
      <c r="A1982" s="252" t="s">
        <v>14937</v>
      </c>
      <c r="B1982" s="252" t="s">
        <v>14938</v>
      </c>
      <c r="C1982" s="252" t="s">
        <v>15087</v>
      </c>
      <c r="D1982" s="252" t="s">
        <v>15088</v>
      </c>
      <c r="E1982" s="253" t="s">
        <v>259</v>
      </c>
      <c r="F1982" s="252" t="s">
        <v>259</v>
      </c>
      <c r="G1982" s="252" t="s">
        <v>15125</v>
      </c>
      <c r="H1982" s="252" t="s">
        <v>15126</v>
      </c>
      <c r="I1982" s="252" t="s">
        <v>10267</v>
      </c>
      <c r="J1982" s="252" t="s">
        <v>9691</v>
      </c>
      <c r="K1982" s="253" t="s">
        <v>8370</v>
      </c>
      <c r="L1982" s="252" t="s">
        <v>9693</v>
      </c>
    </row>
    <row r="1983" spans="1:12" ht="13.5" x14ac:dyDescent="0.25">
      <c r="A1983" s="252" t="s">
        <v>14937</v>
      </c>
      <c r="B1983" s="252" t="s">
        <v>14938</v>
      </c>
      <c r="C1983" s="252" t="s">
        <v>15087</v>
      </c>
      <c r="D1983" s="252" t="s">
        <v>15088</v>
      </c>
      <c r="E1983" s="253" t="s">
        <v>259</v>
      </c>
      <c r="F1983" s="252" t="s">
        <v>259</v>
      </c>
      <c r="G1983" s="252" t="s">
        <v>15127</v>
      </c>
      <c r="H1983" s="252" t="s">
        <v>15128</v>
      </c>
      <c r="I1983" s="252" t="s">
        <v>12917</v>
      </c>
      <c r="J1983" s="252" t="s">
        <v>9691</v>
      </c>
      <c r="K1983" s="253" t="s">
        <v>15129</v>
      </c>
      <c r="L1983" s="252" t="s">
        <v>9693</v>
      </c>
    </row>
    <row r="1984" spans="1:12" ht="13.5" x14ac:dyDescent="0.25">
      <c r="A1984" s="252" t="s">
        <v>14937</v>
      </c>
      <c r="B1984" s="252" t="s">
        <v>14938</v>
      </c>
      <c r="C1984" s="252" t="s">
        <v>15087</v>
      </c>
      <c r="D1984" s="252" t="s">
        <v>15088</v>
      </c>
      <c r="E1984" s="253" t="s">
        <v>259</v>
      </c>
      <c r="F1984" s="252" t="s">
        <v>259</v>
      </c>
      <c r="G1984" s="252" t="s">
        <v>15130</v>
      </c>
      <c r="H1984" s="252" t="s">
        <v>15131</v>
      </c>
      <c r="I1984" s="252" t="s">
        <v>12917</v>
      </c>
      <c r="J1984" s="252" t="s">
        <v>9691</v>
      </c>
      <c r="K1984" s="253" t="s">
        <v>15132</v>
      </c>
      <c r="L1984" s="252" t="s">
        <v>9693</v>
      </c>
    </row>
    <row r="1985" spans="1:12" ht="13.5" x14ac:dyDescent="0.25">
      <c r="A1985" s="252" t="s">
        <v>14937</v>
      </c>
      <c r="B1985" s="252" t="s">
        <v>14938</v>
      </c>
      <c r="C1985" s="252" t="s">
        <v>15087</v>
      </c>
      <c r="D1985" s="252" t="s">
        <v>15088</v>
      </c>
      <c r="E1985" s="253" t="s">
        <v>259</v>
      </c>
      <c r="F1985" s="252" t="s">
        <v>259</v>
      </c>
      <c r="G1985" s="252" t="s">
        <v>15133</v>
      </c>
      <c r="H1985" s="252" t="s">
        <v>15134</v>
      </c>
      <c r="I1985" s="252" t="s">
        <v>12917</v>
      </c>
      <c r="J1985" s="252" t="s">
        <v>9691</v>
      </c>
      <c r="K1985" s="253" t="s">
        <v>15135</v>
      </c>
      <c r="L1985" s="252" t="s">
        <v>9693</v>
      </c>
    </row>
    <row r="1986" spans="1:12" ht="13.5" x14ac:dyDescent="0.25">
      <c r="A1986" s="252" t="s">
        <v>14937</v>
      </c>
      <c r="B1986" s="252" t="s">
        <v>14938</v>
      </c>
      <c r="C1986" s="252" t="s">
        <v>15087</v>
      </c>
      <c r="D1986" s="252" t="s">
        <v>15088</v>
      </c>
      <c r="E1986" s="253" t="s">
        <v>259</v>
      </c>
      <c r="F1986" s="252" t="s">
        <v>259</v>
      </c>
      <c r="G1986" s="252" t="s">
        <v>15136</v>
      </c>
      <c r="H1986" s="252" t="s">
        <v>15137</v>
      </c>
      <c r="I1986" s="252" t="s">
        <v>12917</v>
      </c>
      <c r="J1986" s="252" t="s">
        <v>9691</v>
      </c>
      <c r="K1986" s="253" t="s">
        <v>3304</v>
      </c>
      <c r="L1986" s="252" t="s">
        <v>9693</v>
      </c>
    </row>
    <row r="1987" spans="1:12" ht="13.5" x14ac:dyDescent="0.25">
      <c r="A1987" s="252" t="s">
        <v>14937</v>
      </c>
      <c r="B1987" s="252" t="s">
        <v>14938</v>
      </c>
      <c r="C1987" s="252" t="s">
        <v>15087</v>
      </c>
      <c r="D1987" s="252" t="s">
        <v>15088</v>
      </c>
      <c r="E1987" s="253" t="s">
        <v>259</v>
      </c>
      <c r="F1987" s="252" t="s">
        <v>259</v>
      </c>
      <c r="G1987" s="252" t="s">
        <v>15138</v>
      </c>
      <c r="H1987" s="252" t="s">
        <v>15139</v>
      </c>
      <c r="I1987" s="252" t="s">
        <v>12917</v>
      </c>
      <c r="J1987" s="252" t="s">
        <v>9691</v>
      </c>
      <c r="K1987" s="253" t="s">
        <v>4056</v>
      </c>
      <c r="L1987" s="252" t="s">
        <v>9693</v>
      </c>
    </row>
    <row r="1988" spans="1:12" ht="13.5" x14ac:dyDescent="0.25">
      <c r="A1988" s="252" t="s">
        <v>14937</v>
      </c>
      <c r="B1988" s="252" t="s">
        <v>14938</v>
      </c>
      <c r="C1988" s="252" t="s">
        <v>15087</v>
      </c>
      <c r="D1988" s="252" t="s">
        <v>15088</v>
      </c>
      <c r="E1988" s="253" t="s">
        <v>259</v>
      </c>
      <c r="F1988" s="252" t="s">
        <v>259</v>
      </c>
      <c r="G1988" s="252" t="s">
        <v>15140</v>
      </c>
      <c r="H1988" s="252" t="s">
        <v>15141</v>
      </c>
      <c r="I1988" s="252" t="s">
        <v>12917</v>
      </c>
      <c r="J1988" s="252" t="s">
        <v>9691</v>
      </c>
      <c r="K1988" s="253" t="s">
        <v>15142</v>
      </c>
      <c r="L1988" s="252" t="s">
        <v>9693</v>
      </c>
    </row>
    <row r="1989" spans="1:12" ht="13.5" x14ac:dyDescent="0.25">
      <c r="A1989" s="252" t="s">
        <v>14937</v>
      </c>
      <c r="B1989" s="252" t="s">
        <v>14938</v>
      </c>
      <c r="C1989" s="252" t="s">
        <v>15087</v>
      </c>
      <c r="D1989" s="252" t="s">
        <v>15088</v>
      </c>
      <c r="E1989" s="253" t="s">
        <v>259</v>
      </c>
      <c r="F1989" s="252" t="s">
        <v>259</v>
      </c>
      <c r="G1989" s="252" t="s">
        <v>15143</v>
      </c>
      <c r="H1989" s="252" t="s">
        <v>15144</v>
      </c>
      <c r="I1989" s="252" t="s">
        <v>13121</v>
      </c>
      <c r="J1989" s="252" t="s">
        <v>9691</v>
      </c>
      <c r="K1989" s="253" t="s">
        <v>15145</v>
      </c>
      <c r="L1989" s="252" t="s">
        <v>9693</v>
      </c>
    </row>
    <row r="1990" spans="1:12" ht="13.5" x14ac:dyDescent="0.25">
      <c r="A1990" s="252" t="s">
        <v>14937</v>
      </c>
      <c r="B1990" s="252" t="s">
        <v>14938</v>
      </c>
      <c r="C1990" s="252" t="s">
        <v>15087</v>
      </c>
      <c r="D1990" s="252" t="s">
        <v>15088</v>
      </c>
      <c r="E1990" s="253" t="s">
        <v>259</v>
      </c>
      <c r="F1990" s="252" t="s">
        <v>259</v>
      </c>
      <c r="G1990" s="252" t="s">
        <v>15146</v>
      </c>
      <c r="H1990" s="252" t="s">
        <v>15147</v>
      </c>
      <c r="I1990" s="252" t="s">
        <v>13121</v>
      </c>
      <c r="J1990" s="252" t="s">
        <v>9691</v>
      </c>
      <c r="K1990" s="253" t="s">
        <v>15148</v>
      </c>
      <c r="L1990" s="252" t="s">
        <v>9693</v>
      </c>
    </row>
    <row r="1991" spans="1:12" ht="13.5" x14ac:dyDescent="0.25">
      <c r="A1991" s="252" t="s">
        <v>14937</v>
      </c>
      <c r="B1991" s="252" t="s">
        <v>14938</v>
      </c>
      <c r="C1991" s="252" t="s">
        <v>15087</v>
      </c>
      <c r="D1991" s="252" t="s">
        <v>15088</v>
      </c>
      <c r="E1991" s="253" t="s">
        <v>259</v>
      </c>
      <c r="F1991" s="252" t="s">
        <v>259</v>
      </c>
      <c r="G1991" s="252" t="s">
        <v>15149</v>
      </c>
      <c r="H1991" s="252" t="s">
        <v>15150</v>
      </c>
      <c r="I1991" s="252" t="s">
        <v>13121</v>
      </c>
      <c r="J1991" s="252" t="s">
        <v>9691</v>
      </c>
      <c r="K1991" s="253" t="s">
        <v>15151</v>
      </c>
      <c r="L1991" s="252" t="s">
        <v>9693</v>
      </c>
    </row>
    <row r="1992" spans="1:12" ht="13.5" x14ac:dyDescent="0.25">
      <c r="A1992" s="252" t="s">
        <v>14937</v>
      </c>
      <c r="B1992" s="252" t="s">
        <v>14938</v>
      </c>
      <c r="C1992" s="252" t="s">
        <v>15087</v>
      </c>
      <c r="D1992" s="252" t="s">
        <v>15088</v>
      </c>
      <c r="E1992" s="253" t="s">
        <v>259</v>
      </c>
      <c r="F1992" s="252" t="s">
        <v>259</v>
      </c>
      <c r="G1992" s="252" t="s">
        <v>15152</v>
      </c>
      <c r="H1992" s="252" t="s">
        <v>15153</v>
      </c>
      <c r="I1992" s="252" t="s">
        <v>10267</v>
      </c>
      <c r="J1992" s="252" t="s">
        <v>9691</v>
      </c>
      <c r="K1992" s="253" t="s">
        <v>15154</v>
      </c>
      <c r="L1992" s="252" t="s">
        <v>9693</v>
      </c>
    </row>
    <row r="1993" spans="1:12" ht="13.5" x14ac:dyDescent="0.25">
      <c r="A1993" s="252" t="s">
        <v>14937</v>
      </c>
      <c r="B1993" s="252" t="s">
        <v>14938</v>
      </c>
      <c r="C1993" s="252" t="s">
        <v>15087</v>
      </c>
      <c r="D1993" s="252" t="s">
        <v>15088</v>
      </c>
      <c r="E1993" s="253" t="s">
        <v>259</v>
      </c>
      <c r="F1993" s="252" t="s">
        <v>259</v>
      </c>
      <c r="G1993" s="252" t="s">
        <v>15155</v>
      </c>
      <c r="H1993" s="252" t="s">
        <v>15156</v>
      </c>
      <c r="I1993" s="252" t="s">
        <v>10267</v>
      </c>
      <c r="J1993" s="252" t="s">
        <v>9691</v>
      </c>
      <c r="K1993" s="253" t="s">
        <v>15157</v>
      </c>
      <c r="L1993" s="252" t="s">
        <v>9693</v>
      </c>
    </row>
    <row r="1994" spans="1:12" ht="13.5" x14ac:dyDescent="0.25">
      <c r="A1994" s="252" t="s">
        <v>14937</v>
      </c>
      <c r="B1994" s="252" t="s">
        <v>14938</v>
      </c>
      <c r="C1994" s="252" t="s">
        <v>15087</v>
      </c>
      <c r="D1994" s="252" t="s">
        <v>15088</v>
      </c>
      <c r="E1994" s="253" t="s">
        <v>259</v>
      </c>
      <c r="F1994" s="252" t="s">
        <v>259</v>
      </c>
      <c r="G1994" s="252" t="s">
        <v>15158</v>
      </c>
      <c r="H1994" s="252" t="s">
        <v>15159</v>
      </c>
      <c r="I1994" s="252" t="s">
        <v>10267</v>
      </c>
      <c r="J1994" s="252" t="s">
        <v>9691</v>
      </c>
      <c r="K1994" s="253" t="s">
        <v>15160</v>
      </c>
      <c r="L1994" s="252" t="s">
        <v>9693</v>
      </c>
    </row>
    <row r="1995" spans="1:12" ht="13.5" x14ac:dyDescent="0.25">
      <c r="A1995" s="252" t="s">
        <v>14937</v>
      </c>
      <c r="B1995" s="252" t="s">
        <v>14938</v>
      </c>
      <c r="C1995" s="252" t="s">
        <v>15087</v>
      </c>
      <c r="D1995" s="252" t="s">
        <v>15088</v>
      </c>
      <c r="E1995" s="253" t="s">
        <v>259</v>
      </c>
      <c r="F1995" s="252" t="s">
        <v>259</v>
      </c>
      <c r="G1995" s="252" t="s">
        <v>15161</v>
      </c>
      <c r="H1995" s="252" t="s">
        <v>15162</v>
      </c>
      <c r="I1995" s="252" t="s">
        <v>10267</v>
      </c>
      <c r="J1995" s="252" t="s">
        <v>9691</v>
      </c>
      <c r="K1995" s="253" t="s">
        <v>15163</v>
      </c>
      <c r="L1995" s="252" t="s">
        <v>9693</v>
      </c>
    </row>
    <row r="1996" spans="1:12" ht="13.5" x14ac:dyDescent="0.25">
      <c r="A1996" s="252" t="s">
        <v>14937</v>
      </c>
      <c r="B1996" s="252" t="s">
        <v>14938</v>
      </c>
      <c r="C1996" s="252" t="s">
        <v>15087</v>
      </c>
      <c r="D1996" s="252" t="s">
        <v>15088</v>
      </c>
      <c r="E1996" s="253" t="s">
        <v>259</v>
      </c>
      <c r="F1996" s="252" t="s">
        <v>259</v>
      </c>
      <c r="G1996" s="252" t="s">
        <v>15164</v>
      </c>
      <c r="H1996" s="252" t="s">
        <v>15165</v>
      </c>
      <c r="I1996" s="252" t="s">
        <v>13121</v>
      </c>
      <c r="J1996" s="252" t="s">
        <v>9691</v>
      </c>
      <c r="K1996" s="253" t="s">
        <v>15166</v>
      </c>
      <c r="L1996" s="252" t="s">
        <v>9693</v>
      </c>
    </row>
    <row r="1997" spans="1:12" ht="13.5" x14ac:dyDescent="0.25">
      <c r="A1997" s="252" t="s">
        <v>14937</v>
      </c>
      <c r="B1997" s="252" t="s">
        <v>14938</v>
      </c>
      <c r="C1997" s="252" t="s">
        <v>15087</v>
      </c>
      <c r="D1997" s="252" t="s">
        <v>15088</v>
      </c>
      <c r="E1997" s="253" t="s">
        <v>259</v>
      </c>
      <c r="F1997" s="252" t="s">
        <v>259</v>
      </c>
      <c r="G1997" s="252" t="s">
        <v>15167</v>
      </c>
      <c r="H1997" s="252" t="s">
        <v>15168</v>
      </c>
      <c r="I1997" s="252" t="s">
        <v>13121</v>
      </c>
      <c r="J1997" s="252" t="s">
        <v>9691</v>
      </c>
      <c r="K1997" s="253" t="s">
        <v>15169</v>
      </c>
      <c r="L1997" s="252" t="s">
        <v>9693</v>
      </c>
    </row>
    <row r="1998" spans="1:12" ht="13.5" x14ac:dyDescent="0.25">
      <c r="A1998" s="252" t="s">
        <v>14937</v>
      </c>
      <c r="B1998" s="252" t="s">
        <v>14938</v>
      </c>
      <c r="C1998" s="252" t="s">
        <v>15087</v>
      </c>
      <c r="D1998" s="252" t="s">
        <v>15088</v>
      </c>
      <c r="E1998" s="253" t="s">
        <v>259</v>
      </c>
      <c r="F1998" s="252" t="s">
        <v>259</v>
      </c>
      <c r="G1998" s="252" t="s">
        <v>15170</v>
      </c>
      <c r="H1998" s="252" t="s">
        <v>15171</v>
      </c>
      <c r="I1998" s="252" t="s">
        <v>13121</v>
      </c>
      <c r="J1998" s="252" t="s">
        <v>9691</v>
      </c>
      <c r="K1998" s="253" t="s">
        <v>15172</v>
      </c>
      <c r="L1998" s="252" t="s">
        <v>9693</v>
      </c>
    </row>
    <row r="1999" spans="1:12" ht="13.5" x14ac:dyDescent="0.25">
      <c r="A1999" s="252" t="s">
        <v>14937</v>
      </c>
      <c r="B1999" s="252" t="s">
        <v>14938</v>
      </c>
      <c r="C1999" s="252" t="s">
        <v>15173</v>
      </c>
      <c r="D1999" s="252" t="s">
        <v>15174</v>
      </c>
      <c r="E1999" s="253" t="s">
        <v>259</v>
      </c>
      <c r="F1999" s="252" t="s">
        <v>259</v>
      </c>
      <c r="G1999" s="252" t="s">
        <v>15175</v>
      </c>
      <c r="H1999" s="252" t="s">
        <v>15176</v>
      </c>
      <c r="I1999" s="252" t="s">
        <v>10267</v>
      </c>
      <c r="J1999" s="252" t="s">
        <v>9691</v>
      </c>
      <c r="K1999" s="253" t="s">
        <v>15177</v>
      </c>
      <c r="L1999" s="252" t="s">
        <v>9693</v>
      </c>
    </row>
    <row r="2000" spans="1:12" ht="13.5" x14ac:dyDescent="0.25">
      <c r="A2000" s="252" t="s">
        <v>14937</v>
      </c>
      <c r="B2000" s="252" t="s">
        <v>14938</v>
      </c>
      <c r="C2000" s="252" t="s">
        <v>15173</v>
      </c>
      <c r="D2000" s="252" t="s">
        <v>15174</v>
      </c>
      <c r="E2000" s="253" t="s">
        <v>259</v>
      </c>
      <c r="F2000" s="252" t="s">
        <v>259</v>
      </c>
      <c r="G2000" s="252" t="s">
        <v>15178</v>
      </c>
      <c r="H2000" s="252" t="s">
        <v>15179</v>
      </c>
      <c r="I2000" s="252" t="s">
        <v>10267</v>
      </c>
      <c r="J2000" s="252" t="s">
        <v>9691</v>
      </c>
      <c r="K2000" s="253" t="s">
        <v>15180</v>
      </c>
      <c r="L2000" s="252" t="s">
        <v>9693</v>
      </c>
    </row>
    <row r="2001" spans="1:12" ht="13.5" x14ac:dyDescent="0.25">
      <c r="A2001" s="252" t="s">
        <v>14937</v>
      </c>
      <c r="B2001" s="252" t="s">
        <v>14938</v>
      </c>
      <c r="C2001" s="252" t="s">
        <v>15173</v>
      </c>
      <c r="D2001" s="252" t="s">
        <v>15174</v>
      </c>
      <c r="E2001" s="253" t="s">
        <v>259</v>
      </c>
      <c r="F2001" s="252" t="s">
        <v>259</v>
      </c>
      <c r="G2001" s="252" t="s">
        <v>15181</v>
      </c>
      <c r="H2001" s="252" t="s">
        <v>15182</v>
      </c>
      <c r="I2001" s="252" t="s">
        <v>10267</v>
      </c>
      <c r="J2001" s="252" t="s">
        <v>9691</v>
      </c>
      <c r="K2001" s="253" t="s">
        <v>15183</v>
      </c>
      <c r="L2001" s="252" t="s">
        <v>9693</v>
      </c>
    </row>
    <row r="2002" spans="1:12" ht="13.5" x14ac:dyDescent="0.25">
      <c r="A2002" s="252" t="s">
        <v>14937</v>
      </c>
      <c r="B2002" s="252" t="s">
        <v>14938</v>
      </c>
      <c r="C2002" s="252" t="s">
        <v>15173</v>
      </c>
      <c r="D2002" s="252" t="s">
        <v>15174</v>
      </c>
      <c r="E2002" s="253" t="s">
        <v>259</v>
      </c>
      <c r="F2002" s="252" t="s">
        <v>259</v>
      </c>
      <c r="G2002" s="252" t="s">
        <v>15184</v>
      </c>
      <c r="H2002" s="252" t="s">
        <v>15185</v>
      </c>
      <c r="I2002" s="252" t="s">
        <v>10267</v>
      </c>
      <c r="J2002" s="252" t="s">
        <v>9691</v>
      </c>
      <c r="K2002" s="253" t="s">
        <v>15186</v>
      </c>
      <c r="L2002" s="252" t="s">
        <v>9693</v>
      </c>
    </row>
    <row r="2003" spans="1:12" ht="13.5" x14ac:dyDescent="0.25">
      <c r="A2003" s="252" t="s">
        <v>14937</v>
      </c>
      <c r="B2003" s="252" t="s">
        <v>14938</v>
      </c>
      <c r="C2003" s="252" t="s">
        <v>15173</v>
      </c>
      <c r="D2003" s="252" t="s">
        <v>15174</v>
      </c>
      <c r="E2003" s="253" t="s">
        <v>259</v>
      </c>
      <c r="F2003" s="252" t="s">
        <v>259</v>
      </c>
      <c r="G2003" s="252" t="s">
        <v>15187</v>
      </c>
      <c r="H2003" s="252" t="s">
        <v>15188</v>
      </c>
      <c r="I2003" s="252" t="s">
        <v>10267</v>
      </c>
      <c r="J2003" s="252" t="s">
        <v>9691</v>
      </c>
      <c r="K2003" s="253" t="s">
        <v>2447</v>
      </c>
      <c r="L2003" s="252" t="s">
        <v>9693</v>
      </c>
    </row>
    <row r="2004" spans="1:12" ht="13.5" x14ac:dyDescent="0.25">
      <c r="A2004" s="252" t="s">
        <v>14937</v>
      </c>
      <c r="B2004" s="252" t="s">
        <v>14938</v>
      </c>
      <c r="C2004" s="252" t="s">
        <v>15173</v>
      </c>
      <c r="D2004" s="252" t="s">
        <v>15174</v>
      </c>
      <c r="E2004" s="253" t="s">
        <v>259</v>
      </c>
      <c r="F2004" s="252" t="s">
        <v>259</v>
      </c>
      <c r="G2004" s="252" t="s">
        <v>15189</v>
      </c>
      <c r="H2004" s="252" t="s">
        <v>15190</v>
      </c>
      <c r="I2004" s="252" t="s">
        <v>10267</v>
      </c>
      <c r="J2004" s="252" t="s">
        <v>9691</v>
      </c>
      <c r="K2004" s="253" t="s">
        <v>15191</v>
      </c>
      <c r="L2004" s="252" t="s">
        <v>9693</v>
      </c>
    </row>
    <row r="2005" spans="1:12" ht="13.5" x14ac:dyDescent="0.25">
      <c r="A2005" s="252" t="s">
        <v>14937</v>
      </c>
      <c r="B2005" s="252" t="s">
        <v>14938</v>
      </c>
      <c r="C2005" s="252" t="s">
        <v>15173</v>
      </c>
      <c r="D2005" s="252" t="s">
        <v>15174</v>
      </c>
      <c r="E2005" s="253" t="s">
        <v>259</v>
      </c>
      <c r="F2005" s="252" t="s">
        <v>259</v>
      </c>
      <c r="G2005" s="252" t="s">
        <v>15192</v>
      </c>
      <c r="H2005" s="252" t="s">
        <v>15193</v>
      </c>
      <c r="I2005" s="252" t="s">
        <v>10267</v>
      </c>
      <c r="J2005" s="252" t="s">
        <v>9691</v>
      </c>
      <c r="K2005" s="253" t="s">
        <v>15194</v>
      </c>
      <c r="L2005" s="252" t="s">
        <v>9693</v>
      </c>
    </row>
    <row r="2006" spans="1:12" ht="13.5" x14ac:dyDescent="0.25">
      <c r="A2006" s="252" t="s">
        <v>14937</v>
      </c>
      <c r="B2006" s="252" t="s">
        <v>14938</v>
      </c>
      <c r="C2006" s="252" t="s">
        <v>15173</v>
      </c>
      <c r="D2006" s="252" t="s">
        <v>15174</v>
      </c>
      <c r="E2006" s="253" t="s">
        <v>259</v>
      </c>
      <c r="F2006" s="252" t="s">
        <v>259</v>
      </c>
      <c r="G2006" s="252" t="s">
        <v>15195</v>
      </c>
      <c r="H2006" s="252" t="s">
        <v>15196</v>
      </c>
      <c r="I2006" s="252" t="s">
        <v>10267</v>
      </c>
      <c r="J2006" s="252" t="s">
        <v>9691</v>
      </c>
      <c r="K2006" s="253" t="s">
        <v>15197</v>
      </c>
      <c r="L2006" s="252" t="s">
        <v>9693</v>
      </c>
    </row>
    <row r="2007" spans="1:12" ht="13.5" x14ac:dyDescent="0.25">
      <c r="A2007" s="252" t="s">
        <v>14937</v>
      </c>
      <c r="B2007" s="252" t="s">
        <v>14938</v>
      </c>
      <c r="C2007" s="252" t="s">
        <v>15173</v>
      </c>
      <c r="D2007" s="252" t="s">
        <v>15174</v>
      </c>
      <c r="E2007" s="253" t="s">
        <v>259</v>
      </c>
      <c r="F2007" s="252" t="s">
        <v>259</v>
      </c>
      <c r="G2007" s="252" t="s">
        <v>15198</v>
      </c>
      <c r="H2007" s="252" t="s">
        <v>15199</v>
      </c>
      <c r="I2007" s="252" t="s">
        <v>10267</v>
      </c>
      <c r="J2007" s="252" t="s">
        <v>9691</v>
      </c>
      <c r="K2007" s="253" t="s">
        <v>15200</v>
      </c>
      <c r="L2007" s="252" t="s">
        <v>9693</v>
      </c>
    </row>
    <row r="2008" spans="1:12" ht="13.5" x14ac:dyDescent="0.25">
      <c r="A2008" s="252" t="s">
        <v>14937</v>
      </c>
      <c r="B2008" s="252" t="s">
        <v>14938</v>
      </c>
      <c r="C2008" s="252" t="s">
        <v>15173</v>
      </c>
      <c r="D2008" s="252" t="s">
        <v>15174</v>
      </c>
      <c r="E2008" s="253" t="s">
        <v>259</v>
      </c>
      <c r="F2008" s="252" t="s">
        <v>259</v>
      </c>
      <c r="G2008" s="252" t="s">
        <v>15201</v>
      </c>
      <c r="H2008" s="252" t="s">
        <v>15202</v>
      </c>
      <c r="I2008" s="252" t="s">
        <v>9690</v>
      </c>
      <c r="J2008" s="252" t="s">
        <v>9691</v>
      </c>
      <c r="K2008" s="253" t="s">
        <v>15203</v>
      </c>
      <c r="L2008" s="252" t="s">
        <v>9693</v>
      </c>
    </row>
    <row r="2009" spans="1:12" ht="13.5" x14ac:dyDescent="0.25">
      <c r="A2009" s="252" t="s">
        <v>14937</v>
      </c>
      <c r="B2009" s="252" t="s">
        <v>14938</v>
      </c>
      <c r="C2009" s="252" t="s">
        <v>15173</v>
      </c>
      <c r="D2009" s="252" t="s">
        <v>15174</v>
      </c>
      <c r="E2009" s="253" t="s">
        <v>259</v>
      </c>
      <c r="F2009" s="252" t="s">
        <v>259</v>
      </c>
      <c r="G2009" s="252" t="s">
        <v>15204</v>
      </c>
      <c r="H2009" s="252" t="s">
        <v>15205</v>
      </c>
      <c r="I2009" s="252" t="s">
        <v>9690</v>
      </c>
      <c r="J2009" s="252" t="s">
        <v>9691</v>
      </c>
      <c r="K2009" s="253" t="s">
        <v>4830</v>
      </c>
      <c r="L2009" s="252" t="s">
        <v>9693</v>
      </c>
    </row>
    <row r="2010" spans="1:12" ht="13.5" x14ac:dyDescent="0.25">
      <c r="A2010" s="252" t="s">
        <v>14937</v>
      </c>
      <c r="B2010" s="252" t="s">
        <v>14938</v>
      </c>
      <c r="C2010" s="252" t="s">
        <v>15173</v>
      </c>
      <c r="D2010" s="252" t="s">
        <v>15174</v>
      </c>
      <c r="E2010" s="253" t="s">
        <v>259</v>
      </c>
      <c r="F2010" s="252" t="s">
        <v>259</v>
      </c>
      <c r="G2010" s="252" t="s">
        <v>15206</v>
      </c>
      <c r="H2010" s="252" t="s">
        <v>15207</v>
      </c>
      <c r="I2010" s="252" t="s">
        <v>10267</v>
      </c>
      <c r="J2010" s="252" t="s">
        <v>9691</v>
      </c>
      <c r="K2010" s="253" t="s">
        <v>15208</v>
      </c>
      <c r="L2010" s="252" t="s">
        <v>9693</v>
      </c>
    </row>
    <row r="2011" spans="1:12" ht="13.5" x14ac:dyDescent="0.25">
      <c r="A2011" s="252" t="s">
        <v>14937</v>
      </c>
      <c r="B2011" s="252" t="s">
        <v>14938</v>
      </c>
      <c r="C2011" s="252" t="s">
        <v>15173</v>
      </c>
      <c r="D2011" s="252" t="s">
        <v>15174</v>
      </c>
      <c r="E2011" s="253" t="s">
        <v>259</v>
      </c>
      <c r="F2011" s="252" t="s">
        <v>259</v>
      </c>
      <c r="G2011" s="252" t="s">
        <v>15209</v>
      </c>
      <c r="H2011" s="252" t="s">
        <v>15210</v>
      </c>
      <c r="I2011" s="252" t="s">
        <v>10267</v>
      </c>
      <c r="J2011" s="252" t="s">
        <v>9691</v>
      </c>
      <c r="K2011" s="253" t="s">
        <v>15211</v>
      </c>
      <c r="L2011" s="252" t="s">
        <v>9693</v>
      </c>
    </row>
    <row r="2012" spans="1:12" ht="13.5" x14ac:dyDescent="0.25">
      <c r="A2012" s="252" t="s">
        <v>14937</v>
      </c>
      <c r="B2012" s="252" t="s">
        <v>14938</v>
      </c>
      <c r="C2012" s="252" t="s">
        <v>15173</v>
      </c>
      <c r="D2012" s="252" t="s">
        <v>15174</v>
      </c>
      <c r="E2012" s="253" t="s">
        <v>259</v>
      </c>
      <c r="F2012" s="252" t="s">
        <v>259</v>
      </c>
      <c r="G2012" s="252" t="s">
        <v>15212</v>
      </c>
      <c r="H2012" s="252" t="s">
        <v>15213</v>
      </c>
      <c r="I2012" s="252" t="s">
        <v>10267</v>
      </c>
      <c r="J2012" s="252" t="s">
        <v>9691</v>
      </c>
      <c r="K2012" s="253" t="s">
        <v>15214</v>
      </c>
      <c r="L2012" s="252" t="s">
        <v>9693</v>
      </c>
    </row>
    <row r="2013" spans="1:12" ht="13.5" x14ac:dyDescent="0.25">
      <c r="A2013" s="252" t="s">
        <v>14937</v>
      </c>
      <c r="B2013" s="252" t="s">
        <v>14938</v>
      </c>
      <c r="C2013" s="252" t="s">
        <v>15173</v>
      </c>
      <c r="D2013" s="252" t="s">
        <v>15174</v>
      </c>
      <c r="E2013" s="253" t="s">
        <v>259</v>
      </c>
      <c r="F2013" s="252" t="s">
        <v>259</v>
      </c>
      <c r="G2013" s="252" t="s">
        <v>15215</v>
      </c>
      <c r="H2013" s="252" t="s">
        <v>15216</v>
      </c>
      <c r="I2013" s="252" t="s">
        <v>10267</v>
      </c>
      <c r="J2013" s="252" t="s">
        <v>9691</v>
      </c>
      <c r="K2013" s="253" t="s">
        <v>15217</v>
      </c>
      <c r="L2013" s="252" t="s">
        <v>9693</v>
      </c>
    </row>
    <row r="2014" spans="1:12" ht="13.5" x14ac:dyDescent="0.25">
      <c r="A2014" s="252" t="s">
        <v>14937</v>
      </c>
      <c r="B2014" s="252" t="s">
        <v>14938</v>
      </c>
      <c r="C2014" s="252" t="s">
        <v>15173</v>
      </c>
      <c r="D2014" s="252" t="s">
        <v>15174</v>
      </c>
      <c r="E2014" s="253" t="s">
        <v>259</v>
      </c>
      <c r="F2014" s="252" t="s">
        <v>259</v>
      </c>
      <c r="G2014" s="252" t="s">
        <v>15218</v>
      </c>
      <c r="H2014" s="252" t="s">
        <v>15219</v>
      </c>
      <c r="I2014" s="252" t="s">
        <v>10267</v>
      </c>
      <c r="J2014" s="252" t="s">
        <v>9691</v>
      </c>
      <c r="K2014" s="253" t="s">
        <v>15220</v>
      </c>
      <c r="L2014" s="252" t="s">
        <v>9693</v>
      </c>
    </row>
    <row r="2015" spans="1:12" ht="13.5" x14ac:dyDescent="0.25">
      <c r="A2015" s="252" t="s">
        <v>14937</v>
      </c>
      <c r="B2015" s="252" t="s">
        <v>14938</v>
      </c>
      <c r="C2015" s="252" t="s">
        <v>15173</v>
      </c>
      <c r="D2015" s="252" t="s">
        <v>15174</v>
      </c>
      <c r="E2015" s="253" t="s">
        <v>259</v>
      </c>
      <c r="F2015" s="252" t="s">
        <v>259</v>
      </c>
      <c r="G2015" s="252" t="s">
        <v>15221</v>
      </c>
      <c r="H2015" s="252" t="s">
        <v>15222</v>
      </c>
      <c r="I2015" s="252" t="s">
        <v>10267</v>
      </c>
      <c r="J2015" s="252" t="s">
        <v>9691</v>
      </c>
      <c r="K2015" s="253" t="s">
        <v>15223</v>
      </c>
      <c r="L2015" s="252" t="s">
        <v>9693</v>
      </c>
    </row>
    <row r="2016" spans="1:12" ht="13.5" x14ac:dyDescent="0.25">
      <c r="A2016" s="252" t="s">
        <v>14937</v>
      </c>
      <c r="B2016" s="252" t="s">
        <v>14938</v>
      </c>
      <c r="C2016" s="252" t="s">
        <v>15173</v>
      </c>
      <c r="D2016" s="252" t="s">
        <v>15174</v>
      </c>
      <c r="E2016" s="253" t="s">
        <v>259</v>
      </c>
      <c r="F2016" s="252" t="s">
        <v>259</v>
      </c>
      <c r="G2016" s="252" t="s">
        <v>15224</v>
      </c>
      <c r="H2016" s="252" t="s">
        <v>15225</v>
      </c>
      <c r="I2016" s="252" t="s">
        <v>10267</v>
      </c>
      <c r="J2016" s="252" t="s">
        <v>9691</v>
      </c>
      <c r="K2016" s="253" t="s">
        <v>15226</v>
      </c>
      <c r="L2016" s="252" t="s">
        <v>9693</v>
      </c>
    </row>
    <row r="2017" spans="1:12" ht="13.5" x14ac:dyDescent="0.25">
      <c r="A2017" s="252" t="s">
        <v>14937</v>
      </c>
      <c r="B2017" s="252" t="s">
        <v>14938</v>
      </c>
      <c r="C2017" s="252" t="s">
        <v>15173</v>
      </c>
      <c r="D2017" s="252" t="s">
        <v>15174</v>
      </c>
      <c r="E2017" s="253" t="s">
        <v>259</v>
      </c>
      <c r="F2017" s="252" t="s">
        <v>259</v>
      </c>
      <c r="G2017" s="252" t="s">
        <v>15227</v>
      </c>
      <c r="H2017" s="252" t="s">
        <v>15228</v>
      </c>
      <c r="I2017" s="252" t="s">
        <v>10267</v>
      </c>
      <c r="J2017" s="252" t="s">
        <v>9691</v>
      </c>
      <c r="K2017" s="253" t="s">
        <v>15229</v>
      </c>
      <c r="L2017" s="252" t="s">
        <v>9693</v>
      </c>
    </row>
    <row r="2018" spans="1:12" ht="13.5" x14ac:dyDescent="0.25">
      <c r="A2018" s="252" t="s">
        <v>14937</v>
      </c>
      <c r="B2018" s="252" t="s">
        <v>14938</v>
      </c>
      <c r="C2018" s="252" t="s">
        <v>15173</v>
      </c>
      <c r="D2018" s="252" t="s">
        <v>15174</v>
      </c>
      <c r="E2018" s="253" t="s">
        <v>259</v>
      </c>
      <c r="F2018" s="252" t="s">
        <v>259</v>
      </c>
      <c r="G2018" s="252" t="s">
        <v>15230</v>
      </c>
      <c r="H2018" s="252" t="s">
        <v>15231</v>
      </c>
      <c r="I2018" s="252" t="s">
        <v>10267</v>
      </c>
      <c r="J2018" s="252" t="s">
        <v>9691</v>
      </c>
      <c r="K2018" s="253" t="s">
        <v>15232</v>
      </c>
      <c r="L2018" s="252" t="s">
        <v>9693</v>
      </c>
    </row>
    <row r="2019" spans="1:12" ht="13.5" x14ac:dyDescent="0.25">
      <c r="A2019" s="252" t="s">
        <v>14937</v>
      </c>
      <c r="B2019" s="252" t="s">
        <v>14938</v>
      </c>
      <c r="C2019" s="252" t="s">
        <v>15173</v>
      </c>
      <c r="D2019" s="252" t="s">
        <v>15174</v>
      </c>
      <c r="E2019" s="253" t="s">
        <v>259</v>
      </c>
      <c r="F2019" s="252" t="s">
        <v>259</v>
      </c>
      <c r="G2019" s="252" t="s">
        <v>15233</v>
      </c>
      <c r="H2019" s="252" t="s">
        <v>15234</v>
      </c>
      <c r="I2019" s="252" t="s">
        <v>10267</v>
      </c>
      <c r="J2019" s="252" t="s">
        <v>9691</v>
      </c>
      <c r="K2019" s="253" t="s">
        <v>6638</v>
      </c>
      <c r="L2019" s="252" t="s">
        <v>9693</v>
      </c>
    </row>
    <row r="2020" spans="1:12" ht="13.5" x14ac:dyDescent="0.25">
      <c r="A2020" s="252" t="s">
        <v>14937</v>
      </c>
      <c r="B2020" s="252" t="s">
        <v>14938</v>
      </c>
      <c r="C2020" s="252" t="s">
        <v>15173</v>
      </c>
      <c r="D2020" s="252" t="s">
        <v>15174</v>
      </c>
      <c r="E2020" s="253" t="s">
        <v>259</v>
      </c>
      <c r="F2020" s="252" t="s">
        <v>259</v>
      </c>
      <c r="G2020" s="252" t="s">
        <v>15235</v>
      </c>
      <c r="H2020" s="252" t="s">
        <v>15236</v>
      </c>
      <c r="I2020" s="252" t="s">
        <v>10267</v>
      </c>
      <c r="J2020" s="252" t="s">
        <v>9691</v>
      </c>
      <c r="K2020" s="253" t="s">
        <v>15237</v>
      </c>
      <c r="L2020" s="252" t="s">
        <v>9693</v>
      </c>
    </row>
    <row r="2021" spans="1:12" ht="13.5" x14ac:dyDescent="0.25">
      <c r="A2021" s="252" t="s">
        <v>14937</v>
      </c>
      <c r="B2021" s="252" t="s">
        <v>14938</v>
      </c>
      <c r="C2021" s="252" t="s">
        <v>15173</v>
      </c>
      <c r="D2021" s="252" t="s">
        <v>15174</v>
      </c>
      <c r="E2021" s="253" t="s">
        <v>259</v>
      </c>
      <c r="F2021" s="252" t="s">
        <v>259</v>
      </c>
      <c r="G2021" s="252" t="s">
        <v>15238</v>
      </c>
      <c r="H2021" s="252" t="s">
        <v>15239</v>
      </c>
      <c r="I2021" s="252" t="s">
        <v>10267</v>
      </c>
      <c r="J2021" s="252" t="s">
        <v>9691</v>
      </c>
      <c r="K2021" s="253" t="s">
        <v>15240</v>
      </c>
      <c r="L2021" s="252" t="s">
        <v>9693</v>
      </c>
    </row>
    <row r="2022" spans="1:12" ht="13.5" x14ac:dyDescent="0.25">
      <c r="A2022" s="252" t="s">
        <v>14937</v>
      </c>
      <c r="B2022" s="252" t="s">
        <v>14938</v>
      </c>
      <c r="C2022" s="252" t="s">
        <v>15173</v>
      </c>
      <c r="D2022" s="252" t="s">
        <v>15174</v>
      </c>
      <c r="E2022" s="253" t="s">
        <v>259</v>
      </c>
      <c r="F2022" s="252" t="s">
        <v>259</v>
      </c>
      <c r="G2022" s="252" t="s">
        <v>15241</v>
      </c>
      <c r="H2022" s="252" t="s">
        <v>15242</v>
      </c>
      <c r="I2022" s="252" t="s">
        <v>10267</v>
      </c>
      <c r="J2022" s="252" t="s">
        <v>9691</v>
      </c>
      <c r="K2022" s="253" t="s">
        <v>15243</v>
      </c>
      <c r="L2022" s="252" t="s">
        <v>9693</v>
      </c>
    </row>
    <row r="2023" spans="1:12" ht="13.5" x14ac:dyDescent="0.25">
      <c r="A2023" s="252" t="s">
        <v>14937</v>
      </c>
      <c r="B2023" s="252" t="s">
        <v>14938</v>
      </c>
      <c r="C2023" s="252" t="s">
        <v>15173</v>
      </c>
      <c r="D2023" s="252" t="s">
        <v>15174</v>
      </c>
      <c r="E2023" s="253" t="s">
        <v>259</v>
      </c>
      <c r="F2023" s="252" t="s">
        <v>259</v>
      </c>
      <c r="G2023" s="252" t="s">
        <v>15244</v>
      </c>
      <c r="H2023" s="252" t="s">
        <v>15245</v>
      </c>
      <c r="I2023" s="252" t="s">
        <v>10267</v>
      </c>
      <c r="J2023" s="252" t="s">
        <v>9691</v>
      </c>
      <c r="K2023" s="253" t="s">
        <v>15246</v>
      </c>
      <c r="L2023" s="252" t="s">
        <v>9693</v>
      </c>
    </row>
    <row r="2024" spans="1:12" ht="13.5" x14ac:dyDescent="0.25">
      <c r="A2024" s="252" t="s">
        <v>14937</v>
      </c>
      <c r="B2024" s="252" t="s">
        <v>14938</v>
      </c>
      <c r="C2024" s="252" t="s">
        <v>15173</v>
      </c>
      <c r="D2024" s="252" t="s">
        <v>15174</v>
      </c>
      <c r="E2024" s="253" t="s">
        <v>259</v>
      </c>
      <c r="F2024" s="252" t="s">
        <v>259</v>
      </c>
      <c r="G2024" s="252" t="s">
        <v>15247</v>
      </c>
      <c r="H2024" s="252" t="s">
        <v>15248</v>
      </c>
      <c r="I2024" s="252" t="s">
        <v>10267</v>
      </c>
      <c r="J2024" s="252" t="s">
        <v>9691</v>
      </c>
      <c r="K2024" s="253" t="s">
        <v>1365</v>
      </c>
      <c r="L2024" s="252" t="s">
        <v>9693</v>
      </c>
    </row>
    <row r="2025" spans="1:12" ht="13.5" x14ac:dyDescent="0.25">
      <c r="A2025" s="252" t="s">
        <v>14937</v>
      </c>
      <c r="B2025" s="252" t="s">
        <v>14938</v>
      </c>
      <c r="C2025" s="252" t="s">
        <v>15173</v>
      </c>
      <c r="D2025" s="252" t="s">
        <v>15174</v>
      </c>
      <c r="E2025" s="253" t="s">
        <v>259</v>
      </c>
      <c r="F2025" s="252" t="s">
        <v>259</v>
      </c>
      <c r="G2025" s="252" t="s">
        <v>15249</v>
      </c>
      <c r="H2025" s="252" t="s">
        <v>15250</v>
      </c>
      <c r="I2025" s="252" t="s">
        <v>10267</v>
      </c>
      <c r="J2025" s="252" t="s">
        <v>9691</v>
      </c>
      <c r="K2025" s="253" t="s">
        <v>3542</v>
      </c>
      <c r="L2025" s="252" t="s">
        <v>9693</v>
      </c>
    </row>
    <row r="2026" spans="1:12" ht="13.5" x14ac:dyDescent="0.25">
      <c r="A2026" s="252" t="s">
        <v>14937</v>
      </c>
      <c r="B2026" s="252" t="s">
        <v>14938</v>
      </c>
      <c r="C2026" s="252" t="s">
        <v>15173</v>
      </c>
      <c r="D2026" s="252" t="s">
        <v>15174</v>
      </c>
      <c r="E2026" s="253" t="s">
        <v>259</v>
      </c>
      <c r="F2026" s="252" t="s">
        <v>259</v>
      </c>
      <c r="G2026" s="252" t="s">
        <v>15251</v>
      </c>
      <c r="H2026" s="252" t="s">
        <v>15252</v>
      </c>
      <c r="I2026" s="252" t="s">
        <v>10267</v>
      </c>
      <c r="J2026" s="252" t="s">
        <v>9691</v>
      </c>
      <c r="K2026" s="253" t="s">
        <v>15253</v>
      </c>
      <c r="L2026" s="252" t="s">
        <v>9693</v>
      </c>
    </row>
    <row r="2027" spans="1:12" ht="13.5" x14ac:dyDescent="0.25">
      <c r="A2027" s="252" t="s">
        <v>14937</v>
      </c>
      <c r="B2027" s="252" t="s">
        <v>14938</v>
      </c>
      <c r="C2027" s="252" t="s">
        <v>15173</v>
      </c>
      <c r="D2027" s="252" t="s">
        <v>15174</v>
      </c>
      <c r="E2027" s="253" t="s">
        <v>259</v>
      </c>
      <c r="F2027" s="252" t="s">
        <v>259</v>
      </c>
      <c r="G2027" s="252" t="s">
        <v>15254</v>
      </c>
      <c r="H2027" s="252" t="s">
        <v>15255</v>
      </c>
      <c r="I2027" s="252" t="s">
        <v>10267</v>
      </c>
      <c r="J2027" s="252" t="s">
        <v>9691</v>
      </c>
      <c r="K2027" s="253" t="s">
        <v>15256</v>
      </c>
      <c r="L2027" s="252" t="s">
        <v>9693</v>
      </c>
    </row>
    <row r="2028" spans="1:12" ht="13.5" x14ac:dyDescent="0.25">
      <c r="A2028" s="252" t="s">
        <v>14937</v>
      </c>
      <c r="B2028" s="252" t="s">
        <v>14938</v>
      </c>
      <c r="C2028" s="252" t="s">
        <v>15173</v>
      </c>
      <c r="D2028" s="252" t="s">
        <v>15174</v>
      </c>
      <c r="E2028" s="253" t="s">
        <v>259</v>
      </c>
      <c r="F2028" s="252" t="s">
        <v>259</v>
      </c>
      <c r="G2028" s="252" t="s">
        <v>15257</v>
      </c>
      <c r="H2028" s="252" t="s">
        <v>15258</v>
      </c>
      <c r="I2028" s="252" t="s">
        <v>10267</v>
      </c>
      <c r="J2028" s="252" t="s">
        <v>9691</v>
      </c>
      <c r="K2028" s="253" t="s">
        <v>15259</v>
      </c>
      <c r="L2028" s="252" t="s">
        <v>9693</v>
      </c>
    </row>
    <row r="2029" spans="1:12" ht="13.5" x14ac:dyDescent="0.25">
      <c r="A2029" s="252" t="s">
        <v>14937</v>
      </c>
      <c r="B2029" s="252" t="s">
        <v>14938</v>
      </c>
      <c r="C2029" s="252" t="s">
        <v>15173</v>
      </c>
      <c r="D2029" s="252" t="s">
        <v>15174</v>
      </c>
      <c r="E2029" s="253" t="s">
        <v>259</v>
      </c>
      <c r="F2029" s="252" t="s">
        <v>259</v>
      </c>
      <c r="G2029" s="252" t="s">
        <v>15260</v>
      </c>
      <c r="H2029" s="252" t="s">
        <v>15261</v>
      </c>
      <c r="I2029" s="252" t="s">
        <v>10267</v>
      </c>
      <c r="J2029" s="252" t="s">
        <v>9691</v>
      </c>
      <c r="K2029" s="253" t="s">
        <v>15262</v>
      </c>
      <c r="L2029" s="252" t="s">
        <v>9693</v>
      </c>
    </row>
    <row r="2030" spans="1:12" ht="13.5" x14ac:dyDescent="0.25">
      <c r="A2030" s="252" t="s">
        <v>14937</v>
      </c>
      <c r="B2030" s="252" t="s">
        <v>14938</v>
      </c>
      <c r="C2030" s="252" t="s">
        <v>15173</v>
      </c>
      <c r="D2030" s="252" t="s">
        <v>15174</v>
      </c>
      <c r="E2030" s="253" t="s">
        <v>259</v>
      </c>
      <c r="F2030" s="252" t="s">
        <v>259</v>
      </c>
      <c r="G2030" s="252" t="s">
        <v>15263</v>
      </c>
      <c r="H2030" s="252" t="s">
        <v>15264</v>
      </c>
      <c r="I2030" s="252" t="s">
        <v>10267</v>
      </c>
      <c r="J2030" s="252" t="s">
        <v>9691</v>
      </c>
      <c r="K2030" s="253" t="s">
        <v>15265</v>
      </c>
      <c r="L2030" s="252" t="s">
        <v>9693</v>
      </c>
    </row>
    <row r="2031" spans="1:12" ht="13.5" x14ac:dyDescent="0.25">
      <c r="A2031" s="252" t="s">
        <v>14937</v>
      </c>
      <c r="B2031" s="252" t="s">
        <v>14938</v>
      </c>
      <c r="C2031" s="252" t="s">
        <v>15173</v>
      </c>
      <c r="D2031" s="252" t="s">
        <v>15174</v>
      </c>
      <c r="E2031" s="253" t="s">
        <v>259</v>
      </c>
      <c r="F2031" s="252" t="s">
        <v>259</v>
      </c>
      <c r="G2031" s="252" t="s">
        <v>15266</v>
      </c>
      <c r="H2031" s="252" t="s">
        <v>15267</v>
      </c>
      <c r="I2031" s="252" t="s">
        <v>10267</v>
      </c>
      <c r="J2031" s="252" t="s">
        <v>9691</v>
      </c>
      <c r="K2031" s="253" t="s">
        <v>15268</v>
      </c>
      <c r="L2031" s="252" t="s">
        <v>9693</v>
      </c>
    </row>
    <row r="2032" spans="1:12" ht="13.5" x14ac:dyDescent="0.25">
      <c r="A2032" s="252" t="s">
        <v>14937</v>
      </c>
      <c r="B2032" s="252" t="s">
        <v>14938</v>
      </c>
      <c r="C2032" s="252" t="s">
        <v>15173</v>
      </c>
      <c r="D2032" s="252" t="s">
        <v>15174</v>
      </c>
      <c r="E2032" s="253" t="s">
        <v>259</v>
      </c>
      <c r="F2032" s="252" t="s">
        <v>259</v>
      </c>
      <c r="G2032" s="252" t="s">
        <v>15269</v>
      </c>
      <c r="H2032" s="252" t="s">
        <v>15270</v>
      </c>
      <c r="I2032" s="252" t="s">
        <v>10267</v>
      </c>
      <c r="J2032" s="252" t="s">
        <v>9691</v>
      </c>
      <c r="K2032" s="253" t="s">
        <v>15271</v>
      </c>
      <c r="L2032" s="252" t="s">
        <v>9693</v>
      </c>
    </row>
    <row r="2033" spans="1:12" ht="13.5" x14ac:dyDescent="0.25">
      <c r="A2033" s="252" t="s">
        <v>14937</v>
      </c>
      <c r="B2033" s="252" t="s">
        <v>14938</v>
      </c>
      <c r="C2033" s="252" t="s">
        <v>15173</v>
      </c>
      <c r="D2033" s="252" t="s">
        <v>15174</v>
      </c>
      <c r="E2033" s="253" t="s">
        <v>259</v>
      </c>
      <c r="F2033" s="252" t="s">
        <v>259</v>
      </c>
      <c r="G2033" s="252" t="s">
        <v>15272</v>
      </c>
      <c r="H2033" s="252" t="s">
        <v>15273</v>
      </c>
      <c r="I2033" s="252" t="s">
        <v>10267</v>
      </c>
      <c r="J2033" s="252" t="s">
        <v>9691</v>
      </c>
      <c r="K2033" s="253" t="s">
        <v>15274</v>
      </c>
      <c r="L2033" s="252" t="s">
        <v>9693</v>
      </c>
    </row>
    <row r="2034" spans="1:12" ht="13.5" x14ac:dyDescent="0.25">
      <c r="A2034" s="252" t="s">
        <v>14937</v>
      </c>
      <c r="B2034" s="252" t="s">
        <v>14938</v>
      </c>
      <c r="C2034" s="252" t="s">
        <v>15173</v>
      </c>
      <c r="D2034" s="252" t="s">
        <v>15174</v>
      </c>
      <c r="E2034" s="253" t="s">
        <v>259</v>
      </c>
      <c r="F2034" s="252" t="s">
        <v>259</v>
      </c>
      <c r="G2034" s="252" t="s">
        <v>15275</v>
      </c>
      <c r="H2034" s="252" t="s">
        <v>15276</v>
      </c>
      <c r="I2034" s="252" t="s">
        <v>10267</v>
      </c>
      <c r="J2034" s="252" t="s">
        <v>9691</v>
      </c>
      <c r="K2034" s="253" t="s">
        <v>15277</v>
      </c>
      <c r="L2034" s="252" t="s">
        <v>9693</v>
      </c>
    </row>
    <row r="2035" spans="1:12" ht="13.5" x14ac:dyDescent="0.25">
      <c r="A2035" s="252" t="s">
        <v>14937</v>
      </c>
      <c r="B2035" s="252" t="s">
        <v>14938</v>
      </c>
      <c r="C2035" s="252" t="s">
        <v>15173</v>
      </c>
      <c r="D2035" s="252" t="s">
        <v>15174</v>
      </c>
      <c r="E2035" s="253" t="s">
        <v>259</v>
      </c>
      <c r="F2035" s="252" t="s">
        <v>259</v>
      </c>
      <c r="G2035" s="252" t="s">
        <v>15278</v>
      </c>
      <c r="H2035" s="252" t="s">
        <v>15279</v>
      </c>
      <c r="I2035" s="252" t="s">
        <v>10267</v>
      </c>
      <c r="J2035" s="252" t="s">
        <v>9691</v>
      </c>
      <c r="K2035" s="253" t="s">
        <v>15280</v>
      </c>
      <c r="L2035" s="252" t="s">
        <v>9693</v>
      </c>
    </row>
    <row r="2036" spans="1:12" ht="13.5" x14ac:dyDescent="0.25">
      <c r="A2036" s="252" t="s">
        <v>14937</v>
      </c>
      <c r="B2036" s="252" t="s">
        <v>14938</v>
      </c>
      <c r="C2036" s="252" t="s">
        <v>15173</v>
      </c>
      <c r="D2036" s="252" t="s">
        <v>15174</v>
      </c>
      <c r="E2036" s="253" t="s">
        <v>259</v>
      </c>
      <c r="F2036" s="252" t="s">
        <v>259</v>
      </c>
      <c r="G2036" s="252" t="s">
        <v>15281</v>
      </c>
      <c r="H2036" s="252" t="s">
        <v>15282</v>
      </c>
      <c r="I2036" s="252" t="s">
        <v>10267</v>
      </c>
      <c r="J2036" s="252" t="s">
        <v>9691</v>
      </c>
      <c r="K2036" s="253" t="s">
        <v>15283</v>
      </c>
      <c r="L2036" s="252" t="s">
        <v>9693</v>
      </c>
    </row>
    <row r="2037" spans="1:12" ht="13.5" x14ac:dyDescent="0.25">
      <c r="A2037" s="252" t="s">
        <v>14937</v>
      </c>
      <c r="B2037" s="252" t="s">
        <v>14938</v>
      </c>
      <c r="C2037" s="252" t="s">
        <v>15173</v>
      </c>
      <c r="D2037" s="252" t="s">
        <v>15174</v>
      </c>
      <c r="E2037" s="253" t="s">
        <v>259</v>
      </c>
      <c r="F2037" s="252" t="s">
        <v>259</v>
      </c>
      <c r="G2037" s="252" t="s">
        <v>15284</v>
      </c>
      <c r="H2037" s="252" t="s">
        <v>15285</v>
      </c>
      <c r="I2037" s="252" t="s">
        <v>10267</v>
      </c>
      <c r="J2037" s="252" t="s">
        <v>9691</v>
      </c>
      <c r="K2037" s="253" t="s">
        <v>15286</v>
      </c>
      <c r="L2037" s="252" t="s">
        <v>9693</v>
      </c>
    </row>
    <row r="2038" spans="1:12" ht="13.5" x14ac:dyDescent="0.25">
      <c r="A2038" s="252" t="s">
        <v>14937</v>
      </c>
      <c r="B2038" s="252" t="s">
        <v>14938</v>
      </c>
      <c r="C2038" s="252" t="s">
        <v>15173</v>
      </c>
      <c r="D2038" s="252" t="s">
        <v>15174</v>
      </c>
      <c r="E2038" s="253" t="s">
        <v>259</v>
      </c>
      <c r="F2038" s="252" t="s">
        <v>259</v>
      </c>
      <c r="G2038" s="252" t="s">
        <v>15287</v>
      </c>
      <c r="H2038" s="252" t="s">
        <v>15288</v>
      </c>
      <c r="I2038" s="252" t="s">
        <v>10267</v>
      </c>
      <c r="J2038" s="252" t="s">
        <v>9691</v>
      </c>
      <c r="K2038" s="253" t="s">
        <v>15289</v>
      </c>
      <c r="L2038" s="252" t="s">
        <v>9693</v>
      </c>
    </row>
    <row r="2039" spans="1:12" ht="13.5" x14ac:dyDescent="0.25">
      <c r="A2039" s="252" t="s">
        <v>14937</v>
      </c>
      <c r="B2039" s="252" t="s">
        <v>14938</v>
      </c>
      <c r="C2039" s="252" t="s">
        <v>15173</v>
      </c>
      <c r="D2039" s="252" t="s">
        <v>15174</v>
      </c>
      <c r="E2039" s="253" t="s">
        <v>259</v>
      </c>
      <c r="F2039" s="252" t="s">
        <v>259</v>
      </c>
      <c r="G2039" s="252" t="s">
        <v>15290</v>
      </c>
      <c r="H2039" s="252" t="s">
        <v>15291</v>
      </c>
      <c r="I2039" s="252" t="s">
        <v>10267</v>
      </c>
      <c r="J2039" s="252" t="s">
        <v>9691</v>
      </c>
      <c r="K2039" s="253" t="s">
        <v>15292</v>
      </c>
      <c r="L2039" s="252" t="s">
        <v>9693</v>
      </c>
    </row>
    <row r="2040" spans="1:12" ht="13.5" x14ac:dyDescent="0.25">
      <c r="A2040" s="252" t="s">
        <v>14937</v>
      </c>
      <c r="B2040" s="252" t="s">
        <v>14938</v>
      </c>
      <c r="C2040" s="252" t="s">
        <v>15173</v>
      </c>
      <c r="D2040" s="252" t="s">
        <v>15174</v>
      </c>
      <c r="E2040" s="253" t="s">
        <v>259</v>
      </c>
      <c r="F2040" s="252" t="s">
        <v>259</v>
      </c>
      <c r="G2040" s="252" t="s">
        <v>15293</v>
      </c>
      <c r="H2040" s="252" t="s">
        <v>15294</v>
      </c>
      <c r="I2040" s="252" t="s">
        <v>10267</v>
      </c>
      <c r="J2040" s="252" t="s">
        <v>9691</v>
      </c>
      <c r="K2040" s="253" t="s">
        <v>15295</v>
      </c>
      <c r="L2040" s="252" t="s">
        <v>9693</v>
      </c>
    </row>
    <row r="2041" spans="1:12" ht="13.5" x14ac:dyDescent="0.25">
      <c r="A2041" s="252" t="s">
        <v>14937</v>
      </c>
      <c r="B2041" s="252" t="s">
        <v>14938</v>
      </c>
      <c r="C2041" s="252" t="s">
        <v>15173</v>
      </c>
      <c r="D2041" s="252" t="s">
        <v>15174</v>
      </c>
      <c r="E2041" s="253" t="s">
        <v>259</v>
      </c>
      <c r="F2041" s="252" t="s">
        <v>259</v>
      </c>
      <c r="G2041" s="252" t="s">
        <v>15296</v>
      </c>
      <c r="H2041" s="252" t="s">
        <v>15297</v>
      </c>
      <c r="I2041" s="252" t="s">
        <v>10267</v>
      </c>
      <c r="J2041" s="252" t="s">
        <v>9691</v>
      </c>
      <c r="K2041" s="253" t="s">
        <v>15298</v>
      </c>
      <c r="L2041" s="252" t="s">
        <v>9693</v>
      </c>
    </row>
    <row r="2042" spans="1:12" ht="13.5" x14ac:dyDescent="0.25">
      <c r="A2042" s="252" t="s">
        <v>14937</v>
      </c>
      <c r="B2042" s="252" t="s">
        <v>14938</v>
      </c>
      <c r="C2042" s="252" t="s">
        <v>15173</v>
      </c>
      <c r="D2042" s="252" t="s">
        <v>15174</v>
      </c>
      <c r="E2042" s="253" t="s">
        <v>259</v>
      </c>
      <c r="F2042" s="252" t="s">
        <v>259</v>
      </c>
      <c r="G2042" s="252" t="s">
        <v>15299</v>
      </c>
      <c r="H2042" s="252" t="s">
        <v>15300</v>
      </c>
      <c r="I2042" s="252" t="s">
        <v>10267</v>
      </c>
      <c r="J2042" s="252" t="s">
        <v>9691</v>
      </c>
      <c r="K2042" s="253" t="s">
        <v>15301</v>
      </c>
      <c r="L2042" s="252" t="s">
        <v>9693</v>
      </c>
    </row>
    <row r="2043" spans="1:12" ht="13.5" x14ac:dyDescent="0.25">
      <c r="A2043" s="252" t="s">
        <v>14937</v>
      </c>
      <c r="B2043" s="252" t="s">
        <v>14938</v>
      </c>
      <c r="C2043" s="252" t="s">
        <v>15173</v>
      </c>
      <c r="D2043" s="252" t="s">
        <v>15174</v>
      </c>
      <c r="E2043" s="253" t="s">
        <v>259</v>
      </c>
      <c r="F2043" s="252" t="s">
        <v>259</v>
      </c>
      <c r="G2043" s="252" t="s">
        <v>15302</v>
      </c>
      <c r="H2043" s="252" t="s">
        <v>15303</v>
      </c>
      <c r="I2043" s="252" t="s">
        <v>10267</v>
      </c>
      <c r="J2043" s="252" t="s">
        <v>9691</v>
      </c>
      <c r="K2043" s="253" t="s">
        <v>15304</v>
      </c>
      <c r="L2043" s="252" t="s">
        <v>9693</v>
      </c>
    </row>
    <row r="2044" spans="1:12" ht="13.5" x14ac:dyDescent="0.25">
      <c r="A2044" s="252" t="s">
        <v>14937</v>
      </c>
      <c r="B2044" s="252" t="s">
        <v>14938</v>
      </c>
      <c r="C2044" s="252" t="s">
        <v>15173</v>
      </c>
      <c r="D2044" s="252" t="s">
        <v>15174</v>
      </c>
      <c r="E2044" s="253" t="s">
        <v>259</v>
      </c>
      <c r="F2044" s="252" t="s">
        <v>259</v>
      </c>
      <c r="G2044" s="252" t="s">
        <v>15305</v>
      </c>
      <c r="H2044" s="252" t="s">
        <v>15306</v>
      </c>
      <c r="I2044" s="252" t="s">
        <v>10267</v>
      </c>
      <c r="J2044" s="252" t="s">
        <v>9691</v>
      </c>
      <c r="K2044" s="253" t="s">
        <v>15307</v>
      </c>
      <c r="L2044" s="252" t="s">
        <v>9693</v>
      </c>
    </row>
    <row r="2045" spans="1:12" ht="13.5" x14ac:dyDescent="0.25">
      <c r="A2045" s="252" t="s">
        <v>14937</v>
      </c>
      <c r="B2045" s="252" t="s">
        <v>14938</v>
      </c>
      <c r="C2045" s="252" t="s">
        <v>15173</v>
      </c>
      <c r="D2045" s="252" t="s">
        <v>15174</v>
      </c>
      <c r="E2045" s="253" t="s">
        <v>259</v>
      </c>
      <c r="F2045" s="252" t="s">
        <v>259</v>
      </c>
      <c r="G2045" s="252" t="s">
        <v>15308</v>
      </c>
      <c r="H2045" s="252" t="s">
        <v>15309</v>
      </c>
      <c r="I2045" s="252" t="s">
        <v>10267</v>
      </c>
      <c r="J2045" s="252" t="s">
        <v>9691</v>
      </c>
      <c r="K2045" s="253" t="s">
        <v>15310</v>
      </c>
      <c r="L2045" s="252" t="s">
        <v>9693</v>
      </c>
    </row>
    <row r="2046" spans="1:12" ht="13.5" x14ac:dyDescent="0.25">
      <c r="A2046" s="252" t="s">
        <v>14937</v>
      </c>
      <c r="B2046" s="252" t="s">
        <v>14938</v>
      </c>
      <c r="C2046" s="252" t="s">
        <v>15173</v>
      </c>
      <c r="D2046" s="252" t="s">
        <v>15174</v>
      </c>
      <c r="E2046" s="253" t="s">
        <v>259</v>
      </c>
      <c r="F2046" s="252" t="s">
        <v>259</v>
      </c>
      <c r="G2046" s="252" t="s">
        <v>15311</v>
      </c>
      <c r="H2046" s="252" t="s">
        <v>15312</v>
      </c>
      <c r="I2046" s="252" t="s">
        <v>10267</v>
      </c>
      <c r="J2046" s="252" t="s">
        <v>9691</v>
      </c>
      <c r="K2046" s="253" t="s">
        <v>15313</v>
      </c>
      <c r="L2046" s="252" t="s">
        <v>9693</v>
      </c>
    </row>
    <row r="2047" spans="1:12" ht="13.5" x14ac:dyDescent="0.25">
      <c r="A2047" s="252" t="s">
        <v>14937</v>
      </c>
      <c r="B2047" s="252" t="s">
        <v>14938</v>
      </c>
      <c r="C2047" s="252" t="s">
        <v>15173</v>
      </c>
      <c r="D2047" s="252" t="s">
        <v>15174</v>
      </c>
      <c r="E2047" s="253" t="s">
        <v>259</v>
      </c>
      <c r="F2047" s="252" t="s">
        <v>259</v>
      </c>
      <c r="G2047" s="252" t="s">
        <v>15314</v>
      </c>
      <c r="H2047" s="252" t="s">
        <v>15315</v>
      </c>
      <c r="I2047" s="252" t="s">
        <v>10267</v>
      </c>
      <c r="J2047" s="252" t="s">
        <v>9691</v>
      </c>
      <c r="K2047" s="253" t="s">
        <v>15316</v>
      </c>
      <c r="L2047" s="252" t="s">
        <v>9693</v>
      </c>
    </row>
    <row r="2048" spans="1:12" ht="13.5" x14ac:dyDescent="0.25">
      <c r="A2048" s="252" t="s">
        <v>14937</v>
      </c>
      <c r="B2048" s="252" t="s">
        <v>14938</v>
      </c>
      <c r="C2048" s="252" t="s">
        <v>15173</v>
      </c>
      <c r="D2048" s="252" t="s">
        <v>15174</v>
      </c>
      <c r="E2048" s="253" t="s">
        <v>259</v>
      </c>
      <c r="F2048" s="252" t="s">
        <v>259</v>
      </c>
      <c r="G2048" s="252" t="s">
        <v>15317</v>
      </c>
      <c r="H2048" s="252" t="s">
        <v>15318</v>
      </c>
      <c r="I2048" s="252" t="s">
        <v>10267</v>
      </c>
      <c r="J2048" s="252" t="s">
        <v>9691</v>
      </c>
      <c r="K2048" s="253" t="s">
        <v>15319</v>
      </c>
      <c r="L2048" s="252" t="s">
        <v>9693</v>
      </c>
    </row>
    <row r="2049" spans="1:12" ht="13.5" x14ac:dyDescent="0.25">
      <c r="A2049" s="252" t="s">
        <v>14937</v>
      </c>
      <c r="B2049" s="252" t="s">
        <v>14938</v>
      </c>
      <c r="C2049" s="252" t="s">
        <v>15173</v>
      </c>
      <c r="D2049" s="252" t="s">
        <v>15174</v>
      </c>
      <c r="E2049" s="253" t="s">
        <v>259</v>
      </c>
      <c r="F2049" s="252" t="s">
        <v>259</v>
      </c>
      <c r="G2049" s="252" t="s">
        <v>15320</v>
      </c>
      <c r="H2049" s="252" t="s">
        <v>15321</v>
      </c>
      <c r="I2049" s="252" t="s">
        <v>10267</v>
      </c>
      <c r="J2049" s="252" t="s">
        <v>9691</v>
      </c>
      <c r="K2049" s="253" t="s">
        <v>15322</v>
      </c>
      <c r="L2049" s="252" t="s">
        <v>9693</v>
      </c>
    </row>
    <row r="2050" spans="1:12" ht="13.5" x14ac:dyDescent="0.25">
      <c r="A2050" s="252" t="s">
        <v>14937</v>
      </c>
      <c r="B2050" s="252" t="s">
        <v>14938</v>
      </c>
      <c r="C2050" s="252" t="s">
        <v>15173</v>
      </c>
      <c r="D2050" s="252" t="s">
        <v>15174</v>
      </c>
      <c r="E2050" s="253" t="s">
        <v>259</v>
      </c>
      <c r="F2050" s="252" t="s">
        <v>259</v>
      </c>
      <c r="G2050" s="252" t="s">
        <v>15323</v>
      </c>
      <c r="H2050" s="252" t="s">
        <v>15324</v>
      </c>
      <c r="I2050" s="252" t="s">
        <v>10267</v>
      </c>
      <c r="J2050" s="252" t="s">
        <v>9691</v>
      </c>
      <c r="K2050" s="253" t="s">
        <v>15325</v>
      </c>
      <c r="L2050" s="252" t="s">
        <v>9693</v>
      </c>
    </row>
    <row r="2051" spans="1:12" ht="13.5" x14ac:dyDescent="0.25">
      <c r="A2051" s="252" t="s">
        <v>14937</v>
      </c>
      <c r="B2051" s="252" t="s">
        <v>14938</v>
      </c>
      <c r="C2051" s="252" t="s">
        <v>15173</v>
      </c>
      <c r="D2051" s="252" t="s">
        <v>15174</v>
      </c>
      <c r="E2051" s="253" t="s">
        <v>259</v>
      </c>
      <c r="F2051" s="252" t="s">
        <v>259</v>
      </c>
      <c r="G2051" s="252" t="s">
        <v>15326</v>
      </c>
      <c r="H2051" s="252" t="s">
        <v>15327</v>
      </c>
      <c r="I2051" s="252" t="s">
        <v>10267</v>
      </c>
      <c r="J2051" s="252" t="s">
        <v>9691</v>
      </c>
      <c r="K2051" s="253" t="s">
        <v>15328</v>
      </c>
      <c r="L2051" s="252" t="s">
        <v>9693</v>
      </c>
    </row>
    <row r="2052" spans="1:12" ht="13.5" x14ac:dyDescent="0.25">
      <c r="A2052" s="252" t="s">
        <v>14937</v>
      </c>
      <c r="B2052" s="252" t="s">
        <v>14938</v>
      </c>
      <c r="C2052" s="252" t="s">
        <v>15173</v>
      </c>
      <c r="D2052" s="252" t="s">
        <v>15174</v>
      </c>
      <c r="E2052" s="253" t="s">
        <v>259</v>
      </c>
      <c r="F2052" s="252" t="s">
        <v>259</v>
      </c>
      <c r="G2052" s="252" t="s">
        <v>15329</v>
      </c>
      <c r="H2052" s="252" t="s">
        <v>15330</v>
      </c>
      <c r="I2052" s="252" t="s">
        <v>10267</v>
      </c>
      <c r="J2052" s="252" t="s">
        <v>9691</v>
      </c>
      <c r="K2052" s="253" t="s">
        <v>15331</v>
      </c>
      <c r="L2052" s="252" t="s">
        <v>9693</v>
      </c>
    </row>
    <row r="2053" spans="1:12" ht="13.5" x14ac:dyDescent="0.25">
      <c r="A2053" s="252" t="s">
        <v>14937</v>
      </c>
      <c r="B2053" s="252" t="s">
        <v>14938</v>
      </c>
      <c r="C2053" s="252" t="s">
        <v>15173</v>
      </c>
      <c r="D2053" s="252" t="s">
        <v>15174</v>
      </c>
      <c r="E2053" s="253" t="s">
        <v>259</v>
      </c>
      <c r="F2053" s="252" t="s">
        <v>259</v>
      </c>
      <c r="G2053" s="252" t="s">
        <v>15332</v>
      </c>
      <c r="H2053" s="252" t="s">
        <v>15333</v>
      </c>
      <c r="I2053" s="252" t="s">
        <v>10267</v>
      </c>
      <c r="J2053" s="252" t="s">
        <v>9691</v>
      </c>
      <c r="K2053" s="253" t="s">
        <v>15334</v>
      </c>
      <c r="L2053" s="252" t="s">
        <v>9693</v>
      </c>
    </row>
    <row r="2054" spans="1:12" ht="13.5" x14ac:dyDescent="0.25">
      <c r="A2054" s="252" t="s">
        <v>14937</v>
      </c>
      <c r="B2054" s="252" t="s">
        <v>14938</v>
      </c>
      <c r="C2054" s="252" t="s">
        <v>15173</v>
      </c>
      <c r="D2054" s="252" t="s">
        <v>15174</v>
      </c>
      <c r="E2054" s="253" t="s">
        <v>259</v>
      </c>
      <c r="F2054" s="252" t="s">
        <v>259</v>
      </c>
      <c r="G2054" s="252" t="s">
        <v>15335</v>
      </c>
      <c r="H2054" s="252" t="s">
        <v>15336</v>
      </c>
      <c r="I2054" s="252" t="s">
        <v>10267</v>
      </c>
      <c r="J2054" s="252" t="s">
        <v>9691</v>
      </c>
      <c r="K2054" s="253" t="s">
        <v>15337</v>
      </c>
      <c r="L2054" s="252" t="s">
        <v>9693</v>
      </c>
    </row>
    <row r="2055" spans="1:12" ht="13.5" x14ac:dyDescent="0.25">
      <c r="A2055" s="252" t="s">
        <v>14937</v>
      </c>
      <c r="B2055" s="252" t="s">
        <v>14938</v>
      </c>
      <c r="C2055" s="252" t="s">
        <v>15173</v>
      </c>
      <c r="D2055" s="252" t="s">
        <v>15174</v>
      </c>
      <c r="E2055" s="253" t="s">
        <v>259</v>
      </c>
      <c r="F2055" s="252" t="s">
        <v>259</v>
      </c>
      <c r="G2055" s="252" t="s">
        <v>15338</v>
      </c>
      <c r="H2055" s="252" t="s">
        <v>15339</v>
      </c>
      <c r="I2055" s="252" t="s">
        <v>10267</v>
      </c>
      <c r="J2055" s="252" t="s">
        <v>9691</v>
      </c>
      <c r="K2055" s="253" t="s">
        <v>15340</v>
      </c>
      <c r="L2055" s="252" t="s">
        <v>9693</v>
      </c>
    </row>
    <row r="2056" spans="1:12" ht="13.5" x14ac:dyDescent="0.25">
      <c r="A2056" s="252" t="s">
        <v>14937</v>
      </c>
      <c r="B2056" s="252" t="s">
        <v>14938</v>
      </c>
      <c r="C2056" s="252" t="s">
        <v>15173</v>
      </c>
      <c r="D2056" s="252" t="s">
        <v>15174</v>
      </c>
      <c r="E2056" s="253" t="s">
        <v>259</v>
      </c>
      <c r="F2056" s="252" t="s">
        <v>259</v>
      </c>
      <c r="G2056" s="252" t="s">
        <v>15341</v>
      </c>
      <c r="H2056" s="252" t="s">
        <v>15342</v>
      </c>
      <c r="I2056" s="252" t="s">
        <v>10267</v>
      </c>
      <c r="J2056" s="252" t="s">
        <v>9691</v>
      </c>
      <c r="K2056" s="253" t="s">
        <v>15343</v>
      </c>
      <c r="L2056" s="252" t="s">
        <v>9693</v>
      </c>
    </row>
    <row r="2057" spans="1:12" ht="13.5" x14ac:dyDescent="0.25">
      <c r="A2057" s="252" t="s">
        <v>14937</v>
      </c>
      <c r="B2057" s="252" t="s">
        <v>14938</v>
      </c>
      <c r="C2057" s="252" t="s">
        <v>15173</v>
      </c>
      <c r="D2057" s="252" t="s">
        <v>15174</v>
      </c>
      <c r="E2057" s="253" t="s">
        <v>259</v>
      </c>
      <c r="F2057" s="252" t="s">
        <v>259</v>
      </c>
      <c r="G2057" s="252" t="s">
        <v>15344</v>
      </c>
      <c r="H2057" s="252" t="s">
        <v>15345</v>
      </c>
      <c r="I2057" s="252" t="s">
        <v>10267</v>
      </c>
      <c r="J2057" s="252" t="s">
        <v>9691</v>
      </c>
      <c r="K2057" s="253" t="s">
        <v>15346</v>
      </c>
      <c r="L2057" s="252" t="s">
        <v>9693</v>
      </c>
    </row>
    <row r="2058" spans="1:12" ht="13.5" x14ac:dyDescent="0.25">
      <c r="A2058" s="252" t="s">
        <v>14937</v>
      </c>
      <c r="B2058" s="252" t="s">
        <v>14938</v>
      </c>
      <c r="C2058" s="252" t="s">
        <v>15173</v>
      </c>
      <c r="D2058" s="252" t="s">
        <v>15174</v>
      </c>
      <c r="E2058" s="253" t="s">
        <v>259</v>
      </c>
      <c r="F2058" s="252" t="s">
        <v>259</v>
      </c>
      <c r="G2058" s="252" t="s">
        <v>15347</v>
      </c>
      <c r="H2058" s="252" t="s">
        <v>15348</v>
      </c>
      <c r="I2058" s="252" t="s">
        <v>10267</v>
      </c>
      <c r="J2058" s="252" t="s">
        <v>9691</v>
      </c>
      <c r="K2058" s="253" t="s">
        <v>15349</v>
      </c>
      <c r="L2058" s="252" t="s">
        <v>9693</v>
      </c>
    </row>
    <row r="2059" spans="1:12" ht="13.5" x14ac:dyDescent="0.25">
      <c r="A2059" s="252" t="s">
        <v>14937</v>
      </c>
      <c r="B2059" s="252" t="s">
        <v>14938</v>
      </c>
      <c r="C2059" s="252" t="s">
        <v>15173</v>
      </c>
      <c r="D2059" s="252" t="s">
        <v>15174</v>
      </c>
      <c r="E2059" s="253" t="s">
        <v>259</v>
      </c>
      <c r="F2059" s="252" t="s">
        <v>259</v>
      </c>
      <c r="G2059" s="252" t="s">
        <v>15350</v>
      </c>
      <c r="H2059" s="252" t="s">
        <v>15351</v>
      </c>
      <c r="I2059" s="252" t="s">
        <v>10267</v>
      </c>
      <c r="J2059" s="252" t="s">
        <v>9691</v>
      </c>
      <c r="K2059" s="253" t="s">
        <v>15352</v>
      </c>
      <c r="L2059" s="252" t="s">
        <v>9693</v>
      </c>
    </row>
    <row r="2060" spans="1:12" ht="13.5" x14ac:dyDescent="0.25">
      <c r="A2060" s="252" t="s">
        <v>14937</v>
      </c>
      <c r="B2060" s="252" t="s">
        <v>14938</v>
      </c>
      <c r="C2060" s="252" t="s">
        <v>15173</v>
      </c>
      <c r="D2060" s="252" t="s">
        <v>15174</v>
      </c>
      <c r="E2060" s="253" t="s">
        <v>259</v>
      </c>
      <c r="F2060" s="252" t="s">
        <v>259</v>
      </c>
      <c r="G2060" s="252" t="s">
        <v>15353</v>
      </c>
      <c r="H2060" s="252" t="s">
        <v>15354</v>
      </c>
      <c r="I2060" s="252" t="s">
        <v>10267</v>
      </c>
      <c r="J2060" s="252" t="s">
        <v>9691</v>
      </c>
      <c r="K2060" s="253" t="s">
        <v>6333</v>
      </c>
      <c r="L2060" s="252" t="s">
        <v>9693</v>
      </c>
    </row>
    <row r="2061" spans="1:12" ht="13.5" x14ac:dyDescent="0.25">
      <c r="A2061" s="252" t="s">
        <v>14937</v>
      </c>
      <c r="B2061" s="252" t="s">
        <v>14938</v>
      </c>
      <c r="C2061" s="252" t="s">
        <v>15173</v>
      </c>
      <c r="D2061" s="252" t="s">
        <v>15174</v>
      </c>
      <c r="E2061" s="253" t="s">
        <v>259</v>
      </c>
      <c r="F2061" s="252" t="s">
        <v>259</v>
      </c>
      <c r="G2061" s="252" t="s">
        <v>15355</v>
      </c>
      <c r="H2061" s="252" t="s">
        <v>15356</v>
      </c>
      <c r="I2061" s="252" t="s">
        <v>10267</v>
      </c>
      <c r="J2061" s="252" t="s">
        <v>9691</v>
      </c>
      <c r="K2061" s="253" t="s">
        <v>15357</v>
      </c>
      <c r="L2061" s="252" t="s">
        <v>9693</v>
      </c>
    </row>
    <row r="2062" spans="1:12" ht="13.5" x14ac:dyDescent="0.25">
      <c r="A2062" s="252" t="s">
        <v>14937</v>
      </c>
      <c r="B2062" s="252" t="s">
        <v>14938</v>
      </c>
      <c r="C2062" s="252" t="s">
        <v>15173</v>
      </c>
      <c r="D2062" s="252" t="s">
        <v>15174</v>
      </c>
      <c r="E2062" s="253" t="s">
        <v>259</v>
      </c>
      <c r="F2062" s="252" t="s">
        <v>259</v>
      </c>
      <c r="G2062" s="252" t="s">
        <v>15358</v>
      </c>
      <c r="H2062" s="252" t="s">
        <v>15359</v>
      </c>
      <c r="I2062" s="252" t="s">
        <v>10267</v>
      </c>
      <c r="J2062" s="252" t="s">
        <v>9691</v>
      </c>
      <c r="K2062" s="253" t="s">
        <v>15360</v>
      </c>
      <c r="L2062" s="252" t="s">
        <v>9693</v>
      </c>
    </row>
    <row r="2063" spans="1:12" ht="13.5" x14ac:dyDescent="0.25">
      <c r="A2063" s="252" t="s">
        <v>14937</v>
      </c>
      <c r="B2063" s="252" t="s">
        <v>14938</v>
      </c>
      <c r="C2063" s="252" t="s">
        <v>15173</v>
      </c>
      <c r="D2063" s="252" t="s">
        <v>15174</v>
      </c>
      <c r="E2063" s="253" t="s">
        <v>259</v>
      </c>
      <c r="F2063" s="252" t="s">
        <v>259</v>
      </c>
      <c r="G2063" s="252" t="s">
        <v>15361</v>
      </c>
      <c r="H2063" s="252" t="s">
        <v>15362</v>
      </c>
      <c r="I2063" s="252" t="s">
        <v>10267</v>
      </c>
      <c r="J2063" s="252" t="s">
        <v>9691</v>
      </c>
      <c r="K2063" s="253" t="s">
        <v>1044</v>
      </c>
      <c r="L2063" s="252" t="s">
        <v>9693</v>
      </c>
    </row>
    <row r="2064" spans="1:12" ht="13.5" x14ac:dyDescent="0.25">
      <c r="A2064" s="252" t="s">
        <v>14937</v>
      </c>
      <c r="B2064" s="252" t="s">
        <v>14938</v>
      </c>
      <c r="C2064" s="252" t="s">
        <v>15173</v>
      </c>
      <c r="D2064" s="252" t="s">
        <v>15174</v>
      </c>
      <c r="E2064" s="253" t="s">
        <v>259</v>
      </c>
      <c r="F2064" s="252" t="s">
        <v>259</v>
      </c>
      <c r="G2064" s="252" t="s">
        <v>15363</v>
      </c>
      <c r="H2064" s="252" t="s">
        <v>15364</v>
      </c>
      <c r="I2064" s="252" t="s">
        <v>10267</v>
      </c>
      <c r="J2064" s="252" t="s">
        <v>9691</v>
      </c>
      <c r="K2064" s="253" t="s">
        <v>15365</v>
      </c>
      <c r="L2064" s="252" t="s">
        <v>9693</v>
      </c>
    </row>
    <row r="2065" spans="1:12" ht="13.5" x14ac:dyDescent="0.25">
      <c r="A2065" s="252" t="s">
        <v>14937</v>
      </c>
      <c r="B2065" s="252" t="s">
        <v>14938</v>
      </c>
      <c r="C2065" s="252" t="s">
        <v>15173</v>
      </c>
      <c r="D2065" s="252" t="s">
        <v>15174</v>
      </c>
      <c r="E2065" s="253" t="s">
        <v>259</v>
      </c>
      <c r="F2065" s="252" t="s">
        <v>259</v>
      </c>
      <c r="G2065" s="252" t="s">
        <v>15366</v>
      </c>
      <c r="H2065" s="252" t="s">
        <v>15367</v>
      </c>
      <c r="I2065" s="252" t="s">
        <v>10267</v>
      </c>
      <c r="J2065" s="252" t="s">
        <v>9691</v>
      </c>
      <c r="K2065" s="253" t="s">
        <v>15368</v>
      </c>
      <c r="L2065" s="252" t="s">
        <v>9693</v>
      </c>
    </row>
    <row r="2066" spans="1:12" ht="13.5" x14ac:dyDescent="0.25">
      <c r="A2066" s="252" t="s">
        <v>14937</v>
      </c>
      <c r="B2066" s="252" t="s">
        <v>14938</v>
      </c>
      <c r="C2066" s="252" t="s">
        <v>15173</v>
      </c>
      <c r="D2066" s="252" t="s">
        <v>15174</v>
      </c>
      <c r="E2066" s="253" t="s">
        <v>259</v>
      </c>
      <c r="F2066" s="252" t="s">
        <v>259</v>
      </c>
      <c r="G2066" s="252" t="s">
        <v>15369</v>
      </c>
      <c r="H2066" s="252" t="s">
        <v>15370</v>
      </c>
      <c r="I2066" s="252" t="s">
        <v>10267</v>
      </c>
      <c r="J2066" s="252" t="s">
        <v>9691</v>
      </c>
      <c r="K2066" s="253" t="s">
        <v>15371</v>
      </c>
      <c r="L2066" s="252" t="s">
        <v>9693</v>
      </c>
    </row>
    <row r="2067" spans="1:12" ht="13.5" x14ac:dyDescent="0.25">
      <c r="A2067" s="252" t="s">
        <v>14937</v>
      </c>
      <c r="B2067" s="252" t="s">
        <v>14938</v>
      </c>
      <c r="C2067" s="252" t="s">
        <v>15173</v>
      </c>
      <c r="D2067" s="252" t="s">
        <v>15174</v>
      </c>
      <c r="E2067" s="253" t="s">
        <v>259</v>
      </c>
      <c r="F2067" s="252" t="s">
        <v>259</v>
      </c>
      <c r="G2067" s="252" t="s">
        <v>15372</v>
      </c>
      <c r="H2067" s="252" t="s">
        <v>15373</v>
      </c>
      <c r="I2067" s="252" t="s">
        <v>10267</v>
      </c>
      <c r="J2067" s="252" t="s">
        <v>9691</v>
      </c>
      <c r="K2067" s="253" t="s">
        <v>15374</v>
      </c>
      <c r="L2067" s="252" t="s">
        <v>9693</v>
      </c>
    </row>
    <row r="2068" spans="1:12" ht="13.5" x14ac:dyDescent="0.25">
      <c r="A2068" s="252" t="s">
        <v>14937</v>
      </c>
      <c r="B2068" s="252" t="s">
        <v>14938</v>
      </c>
      <c r="C2068" s="252" t="s">
        <v>15173</v>
      </c>
      <c r="D2068" s="252" t="s">
        <v>15174</v>
      </c>
      <c r="E2068" s="253" t="s">
        <v>259</v>
      </c>
      <c r="F2068" s="252" t="s">
        <v>259</v>
      </c>
      <c r="G2068" s="252" t="s">
        <v>15375</v>
      </c>
      <c r="H2068" s="252" t="s">
        <v>15376</v>
      </c>
      <c r="I2068" s="252" t="s">
        <v>10267</v>
      </c>
      <c r="J2068" s="252" t="s">
        <v>9691</v>
      </c>
      <c r="K2068" s="253" t="s">
        <v>15377</v>
      </c>
      <c r="L2068" s="252" t="s">
        <v>9693</v>
      </c>
    </row>
    <row r="2069" spans="1:12" ht="13.5" x14ac:dyDescent="0.25">
      <c r="A2069" s="252" t="s">
        <v>14937</v>
      </c>
      <c r="B2069" s="252" t="s">
        <v>14938</v>
      </c>
      <c r="C2069" s="252" t="s">
        <v>15173</v>
      </c>
      <c r="D2069" s="252" t="s">
        <v>15174</v>
      </c>
      <c r="E2069" s="253" t="s">
        <v>259</v>
      </c>
      <c r="F2069" s="252" t="s">
        <v>259</v>
      </c>
      <c r="G2069" s="252" t="s">
        <v>15378</v>
      </c>
      <c r="H2069" s="252" t="s">
        <v>15379</v>
      </c>
      <c r="I2069" s="252" t="s">
        <v>10267</v>
      </c>
      <c r="J2069" s="252" t="s">
        <v>9691</v>
      </c>
      <c r="K2069" s="253" t="s">
        <v>15380</v>
      </c>
      <c r="L2069" s="252" t="s">
        <v>9693</v>
      </c>
    </row>
    <row r="2070" spans="1:12" ht="13.5" x14ac:dyDescent="0.25">
      <c r="A2070" s="252" t="s">
        <v>14937</v>
      </c>
      <c r="B2070" s="252" t="s">
        <v>14938</v>
      </c>
      <c r="C2070" s="252" t="s">
        <v>15173</v>
      </c>
      <c r="D2070" s="252" t="s">
        <v>15174</v>
      </c>
      <c r="E2070" s="253" t="s">
        <v>259</v>
      </c>
      <c r="F2070" s="252" t="s">
        <v>259</v>
      </c>
      <c r="G2070" s="252" t="s">
        <v>15381</v>
      </c>
      <c r="H2070" s="252" t="s">
        <v>15382</v>
      </c>
      <c r="I2070" s="252" t="s">
        <v>10267</v>
      </c>
      <c r="J2070" s="252" t="s">
        <v>9691</v>
      </c>
      <c r="K2070" s="253" t="s">
        <v>15383</v>
      </c>
      <c r="L2070" s="252" t="s">
        <v>9693</v>
      </c>
    </row>
    <row r="2071" spans="1:12" ht="13.5" x14ac:dyDescent="0.25">
      <c r="A2071" s="252" t="s">
        <v>14937</v>
      </c>
      <c r="B2071" s="252" t="s">
        <v>14938</v>
      </c>
      <c r="C2071" s="252" t="s">
        <v>15173</v>
      </c>
      <c r="D2071" s="252" t="s">
        <v>15174</v>
      </c>
      <c r="E2071" s="253" t="s">
        <v>259</v>
      </c>
      <c r="F2071" s="252" t="s">
        <v>259</v>
      </c>
      <c r="G2071" s="252" t="s">
        <v>15384</v>
      </c>
      <c r="H2071" s="252" t="s">
        <v>15385</v>
      </c>
      <c r="I2071" s="252" t="s">
        <v>10267</v>
      </c>
      <c r="J2071" s="252" t="s">
        <v>9691</v>
      </c>
      <c r="K2071" s="253" t="s">
        <v>5368</v>
      </c>
      <c r="L2071" s="252" t="s">
        <v>9693</v>
      </c>
    </row>
    <row r="2072" spans="1:12" ht="13.5" x14ac:dyDescent="0.25">
      <c r="A2072" s="252" t="s">
        <v>14937</v>
      </c>
      <c r="B2072" s="252" t="s">
        <v>14938</v>
      </c>
      <c r="C2072" s="252" t="s">
        <v>15173</v>
      </c>
      <c r="D2072" s="252" t="s">
        <v>15174</v>
      </c>
      <c r="E2072" s="253" t="s">
        <v>259</v>
      </c>
      <c r="F2072" s="252" t="s">
        <v>259</v>
      </c>
      <c r="G2072" s="252" t="s">
        <v>15386</v>
      </c>
      <c r="H2072" s="252" t="s">
        <v>15387</v>
      </c>
      <c r="I2072" s="252" t="s">
        <v>10267</v>
      </c>
      <c r="J2072" s="252" t="s">
        <v>9691</v>
      </c>
      <c r="K2072" s="253" t="s">
        <v>11139</v>
      </c>
      <c r="L2072" s="252" t="s">
        <v>9693</v>
      </c>
    </row>
    <row r="2073" spans="1:12" ht="13.5" x14ac:dyDescent="0.25">
      <c r="A2073" s="252" t="s">
        <v>14937</v>
      </c>
      <c r="B2073" s="252" t="s">
        <v>14938</v>
      </c>
      <c r="C2073" s="252" t="s">
        <v>15173</v>
      </c>
      <c r="D2073" s="252" t="s">
        <v>15174</v>
      </c>
      <c r="E2073" s="253" t="s">
        <v>259</v>
      </c>
      <c r="F2073" s="252" t="s">
        <v>259</v>
      </c>
      <c r="G2073" s="252" t="s">
        <v>15388</v>
      </c>
      <c r="H2073" s="252" t="s">
        <v>15389</v>
      </c>
      <c r="I2073" s="252" t="s">
        <v>10267</v>
      </c>
      <c r="J2073" s="252" t="s">
        <v>9691</v>
      </c>
      <c r="K2073" s="253" t="s">
        <v>15390</v>
      </c>
      <c r="L2073" s="252" t="s">
        <v>9693</v>
      </c>
    </row>
    <row r="2074" spans="1:12" ht="13.5" x14ac:dyDescent="0.25">
      <c r="A2074" s="252" t="s">
        <v>14937</v>
      </c>
      <c r="B2074" s="252" t="s">
        <v>14938</v>
      </c>
      <c r="C2074" s="252" t="s">
        <v>15173</v>
      </c>
      <c r="D2074" s="252" t="s">
        <v>15174</v>
      </c>
      <c r="E2074" s="253" t="s">
        <v>259</v>
      </c>
      <c r="F2074" s="252" t="s">
        <v>259</v>
      </c>
      <c r="G2074" s="252" t="s">
        <v>15391</v>
      </c>
      <c r="H2074" s="252" t="s">
        <v>15392</v>
      </c>
      <c r="I2074" s="252" t="s">
        <v>10267</v>
      </c>
      <c r="J2074" s="252" t="s">
        <v>9691</v>
      </c>
      <c r="K2074" s="253" t="s">
        <v>15393</v>
      </c>
      <c r="L2074" s="252" t="s">
        <v>9693</v>
      </c>
    </row>
    <row r="2075" spans="1:12" ht="13.5" x14ac:dyDescent="0.25">
      <c r="A2075" s="252" t="s">
        <v>14937</v>
      </c>
      <c r="B2075" s="252" t="s">
        <v>14938</v>
      </c>
      <c r="C2075" s="252" t="s">
        <v>15173</v>
      </c>
      <c r="D2075" s="252" t="s">
        <v>15174</v>
      </c>
      <c r="E2075" s="253" t="s">
        <v>259</v>
      </c>
      <c r="F2075" s="252" t="s">
        <v>259</v>
      </c>
      <c r="G2075" s="252" t="s">
        <v>15394</v>
      </c>
      <c r="H2075" s="252" t="s">
        <v>15395</v>
      </c>
      <c r="I2075" s="252" t="s">
        <v>10267</v>
      </c>
      <c r="J2075" s="252" t="s">
        <v>9691</v>
      </c>
      <c r="K2075" s="253" t="s">
        <v>15396</v>
      </c>
      <c r="L2075" s="252" t="s">
        <v>9693</v>
      </c>
    </row>
    <row r="2076" spans="1:12" ht="13.5" x14ac:dyDescent="0.25">
      <c r="A2076" s="252" t="s">
        <v>14937</v>
      </c>
      <c r="B2076" s="252" t="s">
        <v>14938</v>
      </c>
      <c r="C2076" s="252" t="s">
        <v>15173</v>
      </c>
      <c r="D2076" s="252" t="s">
        <v>15174</v>
      </c>
      <c r="E2076" s="253" t="s">
        <v>259</v>
      </c>
      <c r="F2076" s="252" t="s">
        <v>259</v>
      </c>
      <c r="G2076" s="252" t="s">
        <v>15397</v>
      </c>
      <c r="H2076" s="252" t="s">
        <v>15398</v>
      </c>
      <c r="I2076" s="252" t="s">
        <v>10267</v>
      </c>
      <c r="J2076" s="252" t="s">
        <v>9691</v>
      </c>
      <c r="K2076" s="253" t="s">
        <v>15399</v>
      </c>
      <c r="L2076" s="252" t="s">
        <v>9693</v>
      </c>
    </row>
    <row r="2077" spans="1:12" ht="13.5" x14ac:dyDescent="0.25">
      <c r="A2077" s="252" t="s">
        <v>14937</v>
      </c>
      <c r="B2077" s="252" t="s">
        <v>14938</v>
      </c>
      <c r="C2077" s="252" t="s">
        <v>15173</v>
      </c>
      <c r="D2077" s="252" t="s">
        <v>15174</v>
      </c>
      <c r="E2077" s="253" t="s">
        <v>259</v>
      </c>
      <c r="F2077" s="252" t="s">
        <v>259</v>
      </c>
      <c r="G2077" s="252" t="s">
        <v>15400</v>
      </c>
      <c r="H2077" s="252" t="s">
        <v>15401</v>
      </c>
      <c r="I2077" s="252" t="s">
        <v>10267</v>
      </c>
      <c r="J2077" s="252" t="s">
        <v>9691</v>
      </c>
      <c r="K2077" s="253" t="s">
        <v>7336</v>
      </c>
      <c r="L2077" s="252" t="s">
        <v>9693</v>
      </c>
    </row>
    <row r="2078" spans="1:12" ht="13.5" x14ac:dyDescent="0.25">
      <c r="A2078" s="252" t="s">
        <v>14937</v>
      </c>
      <c r="B2078" s="252" t="s">
        <v>14938</v>
      </c>
      <c r="C2078" s="252" t="s">
        <v>15173</v>
      </c>
      <c r="D2078" s="252" t="s">
        <v>15174</v>
      </c>
      <c r="E2078" s="253" t="s">
        <v>259</v>
      </c>
      <c r="F2078" s="252" t="s">
        <v>259</v>
      </c>
      <c r="G2078" s="252" t="s">
        <v>15402</v>
      </c>
      <c r="H2078" s="252" t="s">
        <v>15403</v>
      </c>
      <c r="I2078" s="252" t="s">
        <v>10267</v>
      </c>
      <c r="J2078" s="252" t="s">
        <v>9691</v>
      </c>
      <c r="K2078" s="253" t="s">
        <v>15404</v>
      </c>
      <c r="L2078" s="252" t="s">
        <v>9693</v>
      </c>
    </row>
    <row r="2079" spans="1:12" ht="13.5" x14ac:dyDescent="0.25">
      <c r="A2079" s="252" t="s">
        <v>14937</v>
      </c>
      <c r="B2079" s="252" t="s">
        <v>14938</v>
      </c>
      <c r="C2079" s="252" t="s">
        <v>15173</v>
      </c>
      <c r="D2079" s="252" t="s">
        <v>15174</v>
      </c>
      <c r="E2079" s="253" t="s">
        <v>259</v>
      </c>
      <c r="F2079" s="252" t="s">
        <v>259</v>
      </c>
      <c r="G2079" s="252" t="s">
        <v>15405</v>
      </c>
      <c r="H2079" s="252" t="s">
        <v>15406</v>
      </c>
      <c r="I2079" s="252" t="s">
        <v>10267</v>
      </c>
      <c r="J2079" s="252" t="s">
        <v>9691</v>
      </c>
      <c r="K2079" s="253" t="s">
        <v>15407</v>
      </c>
      <c r="L2079" s="252" t="s">
        <v>9693</v>
      </c>
    </row>
    <row r="2080" spans="1:12" ht="13.5" x14ac:dyDescent="0.25">
      <c r="A2080" s="252" t="s">
        <v>14937</v>
      </c>
      <c r="B2080" s="252" t="s">
        <v>14938</v>
      </c>
      <c r="C2080" s="252" t="s">
        <v>15173</v>
      </c>
      <c r="D2080" s="252" t="s">
        <v>15174</v>
      </c>
      <c r="E2080" s="253" t="s">
        <v>259</v>
      </c>
      <c r="F2080" s="252" t="s">
        <v>259</v>
      </c>
      <c r="G2080" s="252" t="s">
        <v>15408</v>
      </c>
      <c r="H2080" s="252" t="s">
        <v>15409</v>
      </c>
      <c r="I2080" s="252" t="s">
        <v>10267</v>
      </c>
      <c r="J2080" s="252" t="s">
        <v>9691</v>
      </c>
      <c r="K2080" s="253" t="s">
        <v>15410</v>
      </c>
      <c r="L2080" s="252" t="s">
        <v>9693</v>
      </c>
    </row>
    <row r="2081" spans="1:12" ht="13.5" x14ac:dyDescent="0.25">
      <c r="A2081" s="252" t="s">
        <v>14937</v>
      </c>
      <c r="B2081" s="252" t="s">
        <v>14938</v>
      </c>
      <c r="C2081" s="252" t="s">
        <v>15173</v>
      </c>
      <c r="D2081" s="252" t="s">
        <v>15174</v>
      </c>
      <c r="E2081" s="253" t="s">
        <v>259</v>
      </c>
      <c r="F2081" s="252" t="s">
        <v>259</v>
      </c>
      <c r="G2081" s="252" t="s">
        <v>15411</v>
      </c>
      <c r="H2081" s="252" t="s">
        <v>15412</v>
      </c>
      <c r="I2081" s="252" t="s">
        <v>10267</v>
      </c>
      <c r="J2081" s="252" t="s">
        <v>9691</v>
      </c>
      <c r="K2081" s="253" t="s">
        <v>15413</v>
      </c>
      <c r="L2081" s="252" t="s">
        <v>9693</v>
      </c>
    </row>
    <row r="2082" spans="1:12" ht="13.5" x14ac:dyDescent="0.25">
      <c r="A2082" s="252" t="s">
        <v>14937</v>
      </c>
      <c r="B2082" s="252" t="s">
        <v>14938</v>
      </c>
      <c r="C2082" s="252" t="s">
        <v>15173</v>
      </c>
      <c r="D2082" s="252" t="s">
        <v>15174</v>
      </c>
      <c r="E2082" s="253" t="s">
        <v>259</v>
      </c>
      <c r="F2082" s="252" t="s">
        <v>259</v>
      </c>
      <c r="G2082" s="252" t="s">
        <v>15414</v>
      </c>
      <c r="H2082" s="252" t="s">
        <v>15415</v>
      </c>
      <c r="I2082" s="252" t="s">
        <v>10267</v>
      </c>
      <c r="J2082" s="252" t="s">
        <v>9691</v>
      </c>
      <c r="K2082" s="253" t="s">
        <v>15416</v>
      </c>
      <c r="L2082" s="252" t="s">
        <v>9693</v>
      </c>
    </row>
    <row r="2083" spans="1:12" ht="13.5" x14ac:dyDescent="0.25">
      <c r="A2083" s="252" t="s">
        <v>14937</v>
      </c>
      <c r="B2083" s="252" t="s">
        <v>14938</v>
      </c>
      <c r="C2083" s="252" t="s">
        <v>15173</v>
      </c>
      <c r="D2083" s="252" t="s">
        <v>15174</v>
      </c>
      <c r="E2083" s="253" t="s">
        <v>259</v>
      </c>
      <c r="F2083" s="252" t="s">
        <v>259</v>
      </c>
      <c r="G2083" s="252" t="s">
        <v>15417</v>
      </c>
      <c r="H2083" s="252" t="s">
        <v>15418</v>
      </c>
      <c r="I2083" s="252" t="s">
        <v>10267</v>
      </c>
      <c r="J2083" s="252" t="s">
        <v>9691</v>
      </c>
      <c r="K2083" s="253" t="s">
        <v>15419</v>
      </c>
      <c r="L2083" s="252" t="s">
        <v>9693</v>
      </c>
    </row>
    <row r="2084" spans="1:12" ht="13.5" x14ac:dyDescent="0.25">
      <c r="A2084" s="252" t="s">
        <v>14937</v>
      </c>
      <c r="B2084" s="252" t="s">
        <v>14938</v>
      </c>
      <c r="C2084" s="252" t="s">
        <v>15173</v>
      </c>
      <c r="D2084" s="252" t="s">
        <v>15174</v>
      </c>
      <c r="E2084" s="253" t="s">
        <v>259</v>
      </c>
      <c r="F2084" s="252" t="s">
        <v>259</v>
      </c>
      <c r="G2084" s="252" t="s">
        <v>15420</v>
      </c>
      <c r="H2084" s="252" t="s">
        <v>15421</v>
      </c>
      <c r="I2084" s="252" t="s">
        <v>10267</v>
      </c>
      <c r="J2084" s="252" t="s">
        <v>9691</v>
      </c>
      <c r="K2084" s="253" t="s">
        <v>15422</v>
      </c>
      <c r="L2084" s="252" t="s">
        <v>9693</v>
      </c>
    </row>
    <row r="2085" spans="1:12" ht="13.5" x14ac:dyDescent="0.25">
      <c r="A2085" s="252" t="s">
        <v>14937</v>
      </c>
      <c r="B2085" s="252" t="s">
        <v>14938</v>
      </c>
      <c r="C2085" s="252" t="s">
        <v>15173</v>
      </c>
      <c r="D2085" s="252" t="s">
        <v>15174</v>
      </c>
      <c r="E2085" s="253" t="s">
        <v>259</v>
      </c>
      <c r="F2085" s="252" t="s">
        <v>259</v>
      </c>
      <c r="G2085" s="252" t="s">
        <v>15423</v>
      </c>
      <c r="H2085" s="252" t="s">
        <v>15424</v>
      </c>
      <c r="I2085" s="252" t="s">
        <v>10267</v>
      </c>
      <c r="J2085" s="252" t="s">
        <v>9691</v>
      </c>
      <c r="K2085" s="253" t="s">
        <v>15425</v>
      </c>
      <c r="L2085" s="252" t="s">
        <v>9693</v>
      </c>
    </row>
    <row r="2086" spans="1:12" ht="13.5" x14ac:dyDescent="0.25">
      <c r="A2086" s="252" t="s">
        <v>14937</v>
      </c>
      <c r="B2086" s="252" t="s">
        <v>14938</v>
      </c>
      <c r="C2086" s="252" t="s">
        <v>15173</v>
      </c>
      <c r="D2086" s="252" t="s">
        <v>15174</v>
      </c>
      <c r="E2086" s="253" t="s">
        <v>259</v>
      </c>
      <c r="F2086" s="252" t="s">
        <v>259</v>
      </c>
      <c r="G2086" s="252" t="s">
        <v>15426</v>
      </c>
      <c r="H2086" s="252" t="s">
        <v>15427</v>
      </c>
      <c r="I2086" s="252" t="s">
        <v>10267</v>
      </c>
      <c r="J2086" s="252" t="s">
        <v>9691</v>
      </c>
      <c r="K2086" s="253" t="s">
        <v>9424</v>
      </c>
      <c r="L2086" s="252" t="s">
        <v>9693</v>
      </c>
    </row>
    <row r="2087" spans="1:12" ht="13.5" x14ac:dyDescent="0.25">
      <c r="A2087" s="252" t="s">
        <v>14937</v>
      </c>
      <c r="B2087" s="252" t="s">
        <v>14938</v>
      </c>
      <c r="C2087" s="252" t="s">
        <v>15173</v>
      </c>
      <c r="D2087" s="252" t="s">
        <v>15174</v>
      </c>
      <c r="E2087" s="253" t="s">
        <v>259</v>
      </c>
      <c r="F2087" s="252" t="s">
        <v>259</v>
      </c>
      <c r="G2087" s="252" t="s">
        <v>15428</v>
      </c>
      <c r="H2087" s="252" t="s">
        <v>15429</v>
      </c>
      <c r="I2087" s="252" t="s">
        <v>10267</v>
      </c>
      <c r="J2087" s="252" t="s">
        <v>9691</v>
      </c>
      <c r="K2087" s="253" t="s">
        <v>15430</v>
      </c>
      <c r="L2087" s="252" t="s">
        <v>9693</v>
      </c>
    </row>
    <row r="2088" spans="1:12" ht="13.5" x14ac:dyDescent="0.25">
      <c r="A2088" s="252" t="s">
        <v>14937</v>
      </c>
      <c r="B2088" s="252" t="s">
        <v>14938</v>
      </c>
      <c r="C2088" s="252" t="s">
        <v>15173</v>
      </c>
      <c r="D2088" s="252" t="s">
        <v>15174</v>
      </c>
      <c r="E2088" s="253" t="s">
        <v>259</v>
      </c>
      <c r="F2088" s="252" t="s">
        <v>259</v>
      </c>
      <c r="G2088" s="252" t="s">
        <v>15431</v>
      </c>
      <c r="H2088" s="252" t="s">
        <v>15432</v>
      </c>
      <c r="I2088" s="252" t="s">
        <v>10267</v>
      </c>
      <c r="J2088" s="252" t="s">
        <v>9691</v>
      </c>
      <c r="K2088" s="253" t="s">
        <v>15433</v>
      </c>
      <c r="L2088" s="252" t="s">
        <v>9693</v>
      </c>
    </row>
    <row r="2089" spans="1:12" ht="13.5" x14ac:dyDescent="0.25">
      <c r="A2089" s="252" t="s">
        <v>14937</v>
      </c>
      <c r="B2089" s="252" t="s">
        <v>14938</v>
      </c>
      <c r="C2089" s="252" t="s">
        <v>15173</v>
      </c>
      <c r="D2089" s="252" t="s">
        <v>15174</v>
      </c>
      <c r="E2089" s="253" t="s">
        <v>259</v>
      </c>
      <c r="F2089" s="252" t="s">
        <v>259</v>
      </c>
      <c r="G2089" s="252" t="s">
        <v>15434</v>
      </c>
      <c r="H2089" s="252" t="s">
        <v>15435</v>
      </c>
      <c r="I2089" s="252" t="s">
        <v>10267</v>
      </c>
      <c r="J2089" s="252" t="s">
        <v>9691</v>
      </c>
      <c r="K2089" s="253" t="s">
        <v>15436</v>
      </c>
      <c r="L2089" s="252" t="s">
        <v>9693</v>
      </c>
    </row>
    <row r="2090" spans="1:12" ht="13.5" x14ac:dyDescent="0.25">
      <c r="A2090" s="252" t="s">
        <v>14937</v>
      </c>
      <c r="B2090" s="252" t="s">
        <v>14938</v>
      </c>
      <c r="C2090" s="252" t="s">
        <v>15173</v>
      </c>
      <c r="D2090" s="252" t="s">
        <v>15174</v>
      </c>
      <c r="E2090" s="253" t="s">
        <v>259</v>
      </c>
      <c r="F2090" s="252" t="s">
        <v>259</v>
      </c>
      <c r="G2090" s="252" t="s">
        <v>15437</v>
      </c>
      <c r="H2090" s="252" t="s">
        <v>15438</v>
      </c>
      <c r="I2090" s="252" t="s">
        <v>10267</v>
      </c>
      <c r="J2090" s="252" t="s">
        <v>9691</v>
      </c>
      <c r="K2090" s="253" t="s">
        <v>15439</v>
      </c>
      <c r="L2090" s="252" t="s">
        <v>9693</v>
      </c>
    </row>
    <row r="2091" spans="1:12" ht="13.5" x14ac:dyDescent="0.25">
      <c r="A2091" s="252" t="s">
        <v>14937</v>
      </c>
      <c r="B2091" s="252" t="s">
        <v>14938</v>
      </c>
      <c r="C2091" s="252" t="s">
        <v>15173</v>
      </c>
      <c r="D2091" s="252" t="s">
        <v>15174</v>
      </c>
      <c r="E2091" s="253" t="s">
        <v>259</v>
      </c>
      <c r="F2091" s="252" t="s">
        <v>259</v>
      </c>
      <c r="G2091" s="252" t="s">
        <v>15440</v>
      </c>
      <c r="H2091" s="252" t="s">
        <v>15441</v>
      </c>
      <c r="I2091" s="252" t="s">
        <v>10267</v>
      </c>
      <c r="J2091" s="252" t="s">
        <v>9691</v>
      </c>
      <c r="K2091" s="253" t="s">
        <v>15442</v>
      </c>
      <c r="L2091" s="252" t="s">
        <v>9693</v>
      </c>
    </row>
    <row r="2092" spans="1:12" ht="13.5" x14ac:dyDescent="0.25">
      <c r="A2092" s="252" t="s">
        <v>14937</v>
      </c>
      <c r="B2092" s="252" t="s">
        <v>14938</v>
      </c>
      <c r="C2092" s="252" t="s">
        <v>15173</v>
      </c>
      <c r="D2092" s="252" t="s">
        <v>15174</v>
      </c>
      <c r="E2092" s="253" t="s">
        <v>259</v>
      </c>
      <c r="F2092" s="252" t="s">
        <v>259</v>
      </c>
      <c r="G2092" s="252" t="s">
        <v>15443</v>
      </c>
      <c r="H2092" s="252" t="s">
        <v>15444</v>
      </c>
      <c r="I2092" s="252" t="s">
        <v>10267</v>
      </c>
      <c r="J2092" s="252" t="s">
        <v>9691</v>
      </c>
      <c r="K2092" s="253" t="s">
        <v>8346</v>
      </c>
      <c r="L2092" s="252" t="s">
        <v>9693</v>
      </c>
    </row>
    <row r="2093" spans="1:12" ht="13.5" x14ac:dyDescent="0.25">
      <c r="A2093" s="252" t="s">
        <v>14937</v>
      </c>
      <c r="B2093" s="252" t="s">
        <v>14938</v>
      </c>
      <c r="C2093" s="252" t="s">
        <v>15173</v>
      </c>
      <c r="D2093" s="252" t="s">
        <v>15174</v>
      </c>
      <c r="E2093" s="253" t="s">
        <v>259</v>
      </c>
      <c r="F2093" s="252" t="s">
        <v>259</v>
      </c>
      <c r="G2093" s="252" t="s">
        <v>15445</v>
      </c>
      <c r="H2093" s="252" t="s">
        <v>15446</v>
      </c>
      <c r="I2093" s="252" t="s">
        <v>10267</v>
      </c>
      <c r="J2093" s="252" t="s">
        <v>9691</v>
      </c>
      <c r="K2093" s="253" t="s">
        <v>15447</v>
      </c>
      <c r="L2093" s="252" t="s">
        <v>9693</v>
      </c>
    </row>
    <row r="2094" spans="1:12" ht="13.5" x14ac:dyDescent="0.25">
      <c r="A2094" s="252" t="s">
        <v>14937</v>
      </c>
      <c r="B2094" s="252" t="s">
        <v>14938</v>
      </c>
      <c r="C2094" s="252" t="s">
        <v>15173</v>
      </c>
      <c r="D2094" s="252" t="s">
        <v>15174</v>
      </c>
      <c r="E2094" s="253" t="s">
        <v>259</v>
      </c>
      <c r="F2094" s="252" t="s">
        <v>259</v>
      </c>
      <c r="G2094" s="252" t="s">
        <v>15448</v>
      </c>
      <c r="H2094" s="252" t="s">
        <v>15449</v>
      </c>
      <c r="I2094" s="252" t="s">
        <v>10267</v>
      </c>
      <c r="J2094" s="252" t="s">
        <v>9691</v>
      </c>
      <c r="K2094" s="253" t="s">
        <v>15450</v>
      </c>
      <c r="L2094" s="252" t="s">
        <v>9693</v>
      </c>
    </row>
    <row r="2095" spans="1:12" ht="13.5" x14ac:dyDescent="0.25">
      <c r="A2095" s="252" t="s">
        <v>14937</v>
      </c>
      <c r="B2095" s="252" t="s">
        <v>14938</v>
      </c>
      <c r="C2095" s="252" t="s">
        <v>15173</v>
      </c>
      <c r="D2095" s="252" t="s">
        <v>15174</v>
      </c>
      <c r="E2095" s="253" t="s">
        <v>259</v>
      </c>
      <c r="F2095" s="252" t="s">
        <v>259</v>
      </c>
      <c r="G2095" s="252" t="s">
        <v>15451</v>
      </c>
      <c r="H2095" s="252" t="s">
        <v>15452</v>
      </c>
      <c r="I2095" s="252" t="s">
        <v>10267</v>
      </c>
      <c r="J2095" s="252" t="s">
        <v>9691</v>
      </c>
      <c r="K2095" s="253" t="s">
        <v>15453</v>
      </c>
      <c r="L2095" s="252" t="s">
        <v>9693</v>
      </c>
    </row>
    <row r="2096" spans="1:12" ht="13.5" x14ac:dyDescent="0.25">
      <c r="A2096" s="252" t="s">
        <v>14937</v>
      </c>
      <c r="B2096" s="252" t="s">
        <v>14938</v>
      </c>
      <c r="C2096" s="252" t="s">
        <v>15173</v>
      </c>
      <c r="D2096" s="252" t="s">
        <v>15174</v>
      </c>
      <c r="E2096" s="253" t="s">
        <v>259</v>
      </c>
      <c r="F2096" s="252" t="s">
        <v>259</v>
      </c>
      <c r="G2096" s="252" t="s">
        <v>15454</v>
      </c>
      <c r="H2096" s="252" t="s">
        <v>15455</v>
      </c>
      <c r="I2096" s="252" t="s">
        <v>10267</v>
      </c>
      <c r="J2096" s="252" t="s">
        <v>9691</v>
      </c>
      <c r="K2096" s="253" t="s">
        <v>15456</v>
      </c>
      <c r="L2096" s="252" t="s">
        <v>9693</v>
      </c>
    </row>
    <row r="2097" spans="1:12" ht="13.5" x14ac:dyDescent="0.25">
      <c r="A2097" s="252" t="s">
        <v>14937</v>
      </c>
      <c r="B2097" s="252" t="s">
        <v>14938</v>
      </c>
      <c r="C2097" s="252" t="s">
        <v>15173</v>
      </c>
      <c r="D2097" s="252" t="s">
        <v>15174</v>
      </c>
      <c r="E2097" s="253" t="s">
        <v>259</v>
      </c>
      <c r="F2097" s="252" t="s">
        <v>259</v>
      </c>
      <c r="G2097" s="252" t="s">
        <v>15457</v>
      </c>
      <c r="H2097" s="252" t="s">
        <v>15458</v>
      </c>
      <c r="I2097" s="252" t="s">
        <v>10267</v>
      </c>
      <c r="J2097" s="252" t="s">
        <v>9691</v>
      </c>
      <c r="K2097" s="253" t="s">
        <v>15459</v>
      </c>
      <c r="L2097" s="252" t="s">
        <v>9693</v>
      </c>
    </row>
    <row r="2098" spans="1:12" ht="13.5" x14ac:dyDescent="0.25">
      <c r="A2098" s="252" t="s">
        <v>14937</v>
      </c>
      <c r="B2098" s="252" t="s">
        <v>14938</v>
      </c>
      <c r="C2098" s="252" t="s">
        <v>15173</v>
      </c>
      <c r="D2098" s="252" t="s">
        <v>15174</v>
      </c>
      <c r="E2098" s="253" t="s">
        <v>259</v>
      </c>
      <c r="F2098" s="252" t="s">
        <v>259</v>
      </c>
      <c r="G2098" s="252" t="s">
        <v>15460</v>
      </c>
      <c r="H2098" s="252" t="s">
        <v>15461</v>
      </c>
      <c r="I2098" s="252" t="s">
        <v>10267</v>
      </c>
      <c r="J2098" s="252" t="s">
        <v>9691</v>
      </c>
      <c r="K2098" s="253" t="s">
        <v>15462</v>
      </c>
      <c r="L2098" s="252" t="s">
        <v>9693</v>
      </c>
    </row>
    <row r="2099" spans="1:12" ht="13.5" x14ac:dyDescent="0.25">
      <c r="A2099" s="252" t="s">
        <v>14937</v>
      </c>
      <c r="B2099" s="252" t="s">
        <v>14938</v>
      </c>
      <c r="C2099" s="252" t="s">
        <v>15173</v>
      </c>
      <c r="D2099" s="252" t="s">
        <v>15174</v>
      </c>
      <c r="E2099" s="253" t="s">
        <v>259</v>
      </c>
      <c r="F2099" s="252" t="s">
        <v>259</v>
      </c>
      <c r="G2099" s="252" t="s">
        <v>15463</v>
      </c>
      <c r="H2099" s="252" t="s">
        <v>15464</v>
      </c>
      <c r="I2099" s="252" t="s">
        <v>10267</v>
      </c>
      <c r="J2099" s="252" t="s">
        <v>9691</v>
      </c>
      <c r="K2099" s="253" t="s">
        <v>15465</v>
      </c>
      <c r="L2099" s="252" t="s">
        <v>9693</v>
      </c>
    </row>
    <row r="2100" spans="1:12" ht="13.5" x14ac:dyDescent="0.25">
      <c r="A2100" s="252" t="s">
        <v>14937</v>
      </c>
      <c r="B2100" s="252" t="s">
        <v>14938</v>
      </c>
      <c r="C2100" s="252" t="s">
        <v>15173</v>
      </c>
      <c r="D2100" s="252" t="s">
        <v>15174</v>
      </c>
      <c r="E2100" s="253" t="s">
        <v>259</v>
      </c>
      <c r="F2100" s="252" t="s">
        <v>259</v>
      </c>
      <c r="G2100" s="252" t="s">
        <v>15466</v>
      </c>
      <c r="H2100" s="252" t="s">
        <v>15467</v>
      </c>
      <c r="I2100" s="252" t="s">
        <v>10267</v>
      </c>
      <c r="J2100" s="252" t="s">
        <v>9691</v>
      </c>
      <c r="K2100" s="253" t="s">
        <v>15468</v>
      </c>
      <c r="L2100" s="252" t="s">
        <v>9693</v>
      </c>
    </row>
    <row r="2101" spans="1:12" ht="13.5" x14ac:dyDescent="0.25">
      <c r="A2101" s="252" t="s">
        <v>14937</v>
      </c>
      <c r="B2101" s="252" t="s">
        <v>14938</v>
      </c>
      <c r="C2101" s="252" t="s">
        <v>15173</v>
      </c>
      <c r="D2101" s="252" t="s">
        <v>15174</v>
      </c>
      <c r="E2101" s="253" t="s">
        <v>259</v>
      </c>
      <c r="F2101" s="252" t="s">
        <v>259</v>
      </c>
      <c r="G2101" s="252" t="s">
        <v>15469</v>
      </c>
      <c r="H2101" s="252" t="s">
        <v>15470</v>
      </c>
      <c r="I2101" s="252" t="s">
        <v>10267</v>
      </c>
      <c r="J2101" s="252" t="s">
        <v>9691</v>
      </c>
      <c r="K2101" s="253" t="s">
        <v>15471</v>
      </c>
      <c r="L2101" s="252" t="s">
        <v>9693</v>
      </c>
    </row>
    <row r="2102" spans="1:12" ht="13.5" x14ac:dyDescent="0.25">
      <c r="A2102" s="252" t="s">
        <v>14937</v>
      </c>
      <c r="B2102" s="252" t="s">
        <v>14938</v>
      </c>
      <c r="C2102" s="252" t="s">
        <v>15173</v>
      </c>
      <c r="D2102" s="252" t="s">
        <v>15174</v>
      </c>
      <c r="E2102" s="253" t="s">
        <v>259</v>
      </c>
      <c r="F2102" s="252" t="s">
        <v>259</v>
      </c>
      <c r="G2102" s="252" t="s">
        <v>15472</v>
      </c>
      <c r="H2102" s="252" t="s">
        <v>15473</v>
      </c>
      <c r="I2102" s="252" t="s">
        <v>10267</v>
      </c>
      <c r="J2102" s="252" t="s">
        <v>9691</v>
      </c>
      <c r="K2102" s="253" t="s">
        <v>15474</v>
      </c>
      <c r="L2102" s="252" t="s">
        <v>9693</v>
      </c>
    </row>
    <row r="2103" spans="1:12" ht="13.5" x14ac:dyDescent="0.25">
      <c r="A2103" s="252" t="s">
        <v>14937</v>
      </c>
      <c r="B2103" s="252" t="s">
        <v>14938</v>
      </c>
      <c r="C2103" s="252" t="s">
        <v>15173</v>
      </c>
      <c r="D2103" s="252" t="s">
        <v>15174</v>
      </c>
      <c r="E2103" s="253" t="s">
        <v>259</v>
      </c>
      <c r="F2103" s="252" t="s">
        <v>259</v>
      </c>
      <c r="G2103" s="252" t="s">
        <v>15475</v>
      </c>
      <c r="H2103" s="252" t="s">
        <v>15476</v>
      </c>
      <c r="I2103" s="252" t="s">
        <v>10267</v>
      </c>
      <c r="J2103" s="252" t="s">
        <v>9691</v>
      </c>
      <c r="K2103" s="253" t="s">
        <v>15477</v>
      </c>
      <c r="L2103" s="252" t="s">
        <v>9693</v>
      </c>
    </row>
    <row r="2104" spans="1:12" ht="13.5" x14ac:dyDescent="0.25">
      <c r="A2104" s="252" t="s">
        <v>14937</v>
      </c>
      <c r="B2104" s="252" t="s">
        <v>14938</v>
      </c>
      <c r="C2104" s="252" t="s">
        <v>15173</v>
      </c>
      <c r="D2104" s="252" t="s">
        <v>15174</v>
      </c>
      <c r="E2104" s="253" t="s">
        <v>259</v>
      </c>
      <c r="F2104" s="252" t="s">
        <v>259</v>
      </c>
      <c r="G2104" s="252" t="s">
        <v>15478</v>
      </c>
      <c r="H2104" s="252" t="s">
        <v>15479</v>
      </c>
      <c r="I2104" s="252" t="s">
        <v>10267</v>
      </c>
      <c r="J2104" s="252" t="s">
        <v>9691</v>
      </c>
      <c r="K2104" s="253" t="s">
        <v>15480</v>
      </c>
      <c r="L2104" s="252" t="s">
        <v>9693</v>
      </c>
    </row>
    <row r="2105" spans="1:12" ht="13.5" x14ac:dyDescent="0.25">
      <c r="A2105" s="252" t="s">
        <v>14937</v>
      </c>
      <c r="B2105" s="252" t="s">
        <v>14938</v>
      </c>
      <c r="C2105" s="252" t="s">
        <v>15173</v>
      </c>
      <c r="D2105" s="252" t="s">
        <v>15174</v>
      </c>
      <c r="E2105" s="253" t="s">
        <v>259</v>
      </c>
      <c r="F2105" s="252" t="s">
        <v>259</v>
      </c>
      <c r="G2105" s="252" t="s">
        <v>15481</v>
      </c>
      <c r="H2105" s="252" t="s">
        <v>15482</v>
      </c>
      <c r="I2105" s="252" t="s">
        <v>10267</v>
      </c>
      <c r="J2105" s="252" t="s">
        <v>9691</v>
      </c>
      <c r="K2105" s="253" t="s">
        <v>15483</v>
      </c>
      <c r="L2105" s="252" t="s">
        <v>9693</v>
      </c>
    </row>
    <row r="2106" spans="1:12" ht="13.5" x14ac:dyDescent="0.25">
      <c r="A2106" s="252" t="s">
        <v>14937</v>
      </c>
      <c r="B2106" s="252" t="s">
        <v>14938</v>
      </c>
      <c r="C2106" s="252" t="s">
        <v>15173</v>
      </c>
      <c r="D2106" s="252" t="s">
        <v>15174</v>
      </c>
      <c r="E2106" s="253" t="s">
        <v>259</v>
      </c>
      <c r="F2106" s="252" t="s">
        <v>259</v>
      </c>
      <c r="G2106" s="252" t="s">
        <v>15484</v>
      </c>
      <c r="H2106" s="252" t="s">
        <v>15485</v>
      </c>
      <c r="I2106" s="252" t="s">
        <v>10267</v>
      </c>
      <c r="J2106" s="252" t="s">
        <v>9691</v>
      </c>
      <c r="K2106" s="253" t="s">
        <v>15486</v>
      </c>
      <c r="L2106" s="252" t="s">
        <v>9693</v>
      </c>
    </row>
    <row r="2107" spans="1:12" ht="13.5" x14ac:dyDescent="0.25">
      <c r="A2107" s="252" t="s">
        <v>14937</v>
      </c>
      <c r="B2107" s="252" t="s">
        <v>14938</v>
      </c>
      <c r="C2107" s="252" t="s">
        <v>15173</v>
      </c>
      <c r="D2107" s="252" t="s">
        <v>15174</v>
      </c>
      <c r="E2107" s="253" t="s">
        <v>259</v>
      </c>
      <c r="F2107" s="252" t="s">
        <v>259</v>
      </c>
      <c r="G2107" s="252" t="s">
        <v>15487</v>
      </c>
      <c r="H2107" s="252" t="s">
        <v>15488</v>
      </c>
      <c r="I2107" s="252" t="s">
        <v>10267</v>
      </c>
      <c r="J2107" s="252" t="s">
        <v>9691</v>
      </c>
      <c r="K2107" s="253" t="s">
        <v>15489</v>
      </c>
      <c r="L2107" s="252" t="s">
        <v>9693</v>
      </c>
    </row>
    <row r="2108" spans="1:12" ht="13.5" x14ac:dyDescent="0.25">
      <c r="A2108" s="252" t="s">
        <v>14937</v>
      </c>
      <c r="B2108" s="252" t="s">
        <v>14938</v>
      </c>
      <c r="C2108" s="252" t="s">
        <v>15173</v>
      </c>
      <c r="D2108" s="252" t="s">
        <v>15174</v>
      </c>
      <c r="E2108" s="253" t="s">
        <v>259</v>
      </c>
      <c r="F2108" s="252" t="s">
        <v>259</v>
      </c>
      <c r="G2108" s="252" t="s">
        <v>15490</v>
      </c>
      <c r="H2108" s="252" t="s">
        <v>15491</v>
      </c>
      <c r="I2108" s="252" t="s">
        <v>10267</v>
      </c>
      <c r="J2108" s="252" t="s">
        <v>9691</v>
      </c>
      <c r="K2108" s="253" t="s">
        <v>15492</v>
      </c>
      <c r="L2108" s="252" t="s">
        <v>9693</v>
      </c>
    </row>
    <row r="2109" spans="1:12" ht="13.5" x14ac:dyDescent="0.25">
      <c r="A2109" s="252" t="s">
        <v>14937</v>
      </c>
      <c r="B2109" s="252" t="s">
        <v>14938</v>
      </c>
      <c r="C2109" s="252" t="s">
        <v>15173</v>
      </c>
      <c r="D2109" s="252" t="s">
        <v>15174</v>
      </c>
      <c r="E2109" s="253" t="s">
        <v>259</v>
      </c>
      <c r="F2109" s="252" t="s">
        <v>259</v>
      </c>
      <c r="G2109" s="252" t="s">
        <v>15493</v>
      </c>
      <c r="H2109" s="252" t="s">
        <v>15494</v>
      </c>
      <c r="I2109" s="252" t="s">
        <v>10267</v>
      </c>
      <c r="J2109" s="252" t="s">
        <v>9691</v>
      </c>
      <c r="K2109" s="253" t="s">
        <v>9223</v>
      </c>
      <c r="L2109" s="252" t="s">
        <v>9693</v>
      </c>
    </row>
    <row r="2110" spans="1:12" ht="13.5" x14ac:dyDescent="0.25">
      <c r="A2110" s="252" t="s">
        <v>14937</v>
      </c>
      <c r="B2110" s="252" t="s">
        <v>14938</v>
      </c>
      <c r="C2110" s="252" t="s">
        <v>15173</v>
      </c>
      <c r="D2110" s="252" t="s">
        <v>15174</v>
      </c>
      <c r="E2110" s="253" t="s">
        <v>259</v>
      </c>
      <c r="F2110" s="252" t="s">
        <v>259</v>
      </c>
      <c r="G2110" s="252" t="s">
        <v>15495</v>
      </c>
      <c r="H2110" s="252" t="s">
        <v>15496</v>
      </c>
      <c r="I2110" s="252" t="s">
        <v>10267</v>
      </c>
      <c r="J2110" s="252" t="s">
        <v>9691</v>
      </c>
      <c r="K2110" s="253" t="s">
        <v>15497</v>
      </c>
      <c r="L2110" s="252" t="s">
        <v>9693</v>
      </c>
    </row>
    <row r="2111" spans="1:12" ht="13.5" x14ac:dyDescent="0.25">
      <c r="A2111" s="252" t="s">
        <v>14937</v>
      </c>
      <c r="B2111" s="252" t="s">
        <v>14938</v>
      </c>
      <c r="C2111" s="252" t="s">
        <v>15173</v>
      </c>
      <c r="D2111" s="252" t="s">
        <v>15174</v>
      </c>
      <c r="E2111" s="253" t="s">
        <v>259</v>
      </c>
      <c r="F2111" s="252" t="s">
        <v>259</v>
      </c>
      <c r="G2111" s="252" t="s">
        <v>15498</v>
      </c>
      <c r="H2111" s="252" t="s">
        <v>15499</v>
      </c>
      <c r="I2111" s="252" t="s">
        <v>12917</v>
      </c>
      <c r="J2111" s="252" t="s">
        <v>9691</v>
      </c>
      <c r="K2111" s="253" t="s">
        <v>15013</v>
      </c>
      <c r="L2111" s="252" t="s">
        <v>9693</v>
      </c>
    </row>
    <row r="2112" spans="1:12" ht="13.5" x14ac:dyDescent="0.25">
      <c r="A2112" s="252" t="s">
        <v>14937</v>
      </c>
      <c r="B2112" s="252" t="s">
        <v>14938</v>
      </c>
      <c r="C2112" s="252" t="s">
        <v>15173</v>
      </c>
      <c r="D2112" s="252" t="s">
        <v>15174</v>
      </c>
      <c r="E2112" s="253" t="s">
        <v>259</v>
      </c>
      <c r="F2112" s="252" t="s">
        <v>259</v>
      </c>
      <c r="G2112" s="252" t="s">
        <v>15500</v>
      </c>
      <c r="H2112" s="252" t="s">
        <v>15501</v>
      </c>
      <c r="I2112" s="252" t="s">
        <v>10267</v>
      </c>
      <c r="J2112" s="252" t="s">
        <v>9691</v>
      </c>
      <c r="K2112" s="253" t="s">
        <v>15502</v>
      </c>
      <c r="L2112" s="252" t="s">
        <v>9693</v>
      </c>
    </row>
    <row r="2113" spans="1:12" ht="13.5" x14ac:dyDescent="0.25">
      <c r="A2113" s="252" t="s">
        <v>14937</v>
      </c>
      <c r="B2113" s="252" t="s">
        <v>14938</v>
      </c>
      <c r="C2113" s="252" t="s">
        <v>15173</v>
      </c>
      <c r="D2113" s="252" t="s">
        <v>15174</v>
      </c>
      <c r="E2113" s="253" t="s">
        <v>259</v>
      </c>
      <c r="F2113" s="252" t="s">
        <v>259</v>
      </c>
      <c r="G2113" s="252" t="s">
        <v>15503</v>
      </c>
      <c r="H2113" s="252" t="s">
        <v>15504</v>
      </c>
      <c r="I2113" s="252" t="s">
        <v>9690</v>
      </c>
      <c r="J2113" s="252" t="s">
        <v>9691</v>
      </c>
      <c r="K2113" s="253" t="s">
        <v>3584</v>
      </c>
      <c r="L2113" s="252" t="s">
        <v>9693</v>
      </c>
    </row>
    <row r="2114" spans="1:12" ht="13.5" x14ac:dyDescent="0.25">
      <c r="A2114" s="252" t="s">
        <v>14937</v>
      </c>
      <c r="B2114" s="252" t="s">
        <v>14938</v>
      </c>
      <c r="C2114" s="252" t="s">
        <v>15173</v>
      </c>
      <c r="D2114" s="252" t="s">
        <v>15174</v>
      </c>
      <c r="E2114" s="253" t="s">
        <v>259</v>
      </c>
      <c r="F2114" s="252" t="s">
        <v>259</v>
      </c>
      <c r="G2114" s="252" t="s">
        <v>15505</v>
      </c>
      <c r="H2114" s="252" t="s">
        <v>15506</v>
      </c>
      <c r="I2114" s="252" t="s">
        <v>13121</v>
      </c>
      <c r="J2114" s="252" t="s">
        <v>9691</v>
      </c>
      <c r="K2114" s="253" t="s">
        <v>15507</v>
      </c>
      <c r="L2114" s="252" t="s">
        <v>9693</v>
      </c>
    </row>
    <row r="2115" spans="1:12" ht="13.5" x14ac:dyDescent="0.25">
      <c r="A2115" s="252" t="s">
        <v>14937</v>
      </c>
      <c r="B2115" s="252" t="s">
        <v>14938</v>
      </c>
      <c r="C2115" s="252" t="s">
        <v>15173</v>
      </c>
      <c r="D2115" s="252" t="s">
        <v>15174</v>
      </c>
      <c r="E2115" s="253" t="s">
        <v>259</v>
      </c>
      <c r="F2115" s="252" t="s">
        <v>259</v>
      </c>
      <c r="G2115" s="252" t="s">
        <v>15508</v>
      </c>
      <c r="H2115" s="252" t="s">
        <v>15509</v>
      </c>
      <c r="I2115" s="252" t="s">
        <v>13121</v>
      </c>
      <c r="J2115" s="252" t="s">
        <v>9691</v>
      </c>
      <c r="K2115" s="253" t="s">
        <v>8033</v>
      </c>
      <c r="L2115" s="252" t="s">
        <v>9693</v>
      </c>
    </row>
    <row r="2116" spans="1:12" ht="13.5" x14ac:dyDescent="0.25">
      <c r="A2116" s="252" t="s">
        <v>14937</v>
      </c>
      <c r="B2116" s="252" t="s">
        <v>14938</v>
      </c>
      <c r="C2116" s="252" t="s">
        <v>15173</v>
      </c>
      <c r="D2116" s="252" t="s">
        <v>15174</v>
      </c>
      <c r="E2116" s="253" t="s">
        <v>259</v>
      </c>
      <c r="F2116" s="252" t="s">
        <v>259</v>
      </c>
      <c r="G2116" s="252" t="s">
        <v>15510</v>
      </c>
      <c r="H2116" s="252" t="s">
        <v>15511</v>
      </c>
      <c r="I2116" s="252" t="s">
        <v>10267</v>
      </c>
      <c r="J2116" s="252" t="s">
        <v>9691</v>
      </c>
      <c r="K2116" s="253" t="s">
        <v>15512</v>
      </c>
      <c r="L2116" s="252" t="s">
        <v>9693</v>
      </c>
    </row>
    <row r="2117" spans="1:12" ht="13.5" x14ac:dyDescent="0.25">
      <c r="A2117" s="252" t="s">
        <v>14937</v>
      </c>
      <c r="B2117" s="252" t="s">
        <v>14938</v>
      </c>
      <c r="C2117" s="252" t="s">
        <v>15173</v>
      </c>
      <c r="D2117" s="252" t="s">
        <v>15174</v>
      </c>
      <c r="E2117" s="253" t="s">
        <v>259</v>
      </c>
      <c r="F2117" s="252" t="s">
        <v>259</v>
      </c>
      <c r="G2117" s="252" t="s">
        <v>15513</v>
      </c>
      <c r="H2117" s="252" t="s">
        <v>15514</v>
      </c>
      <c r="I2117" s="252" t="s">
        <v>10267</v>
      </c>
      <c r="J2117" s="252" t="s">
        <v>9691</v>
      </c>
      <c r="K2117" s="253" t="s">
        <v>15515</v>
      </c>
      <c r="L2117" s="252" t="s">
        <v>9693</v>
      </c>
    </row>
    <row r="2118" spans="1:12" ht="13.5" x14ac:dyDescent="0.25">
      <c r="A2118" s="252" t="s">
        <v>14937</v>
      </c>
      <c r="B2118" s="252" t="s">
        <v>14938</v>
      </c>
      <c r="C2118" s="252" t="s">
        <v>15173</v>
      </c>
      <c r="D2118" s="252" t="s">
        <v>15174</v>
      </c>
      <c r="E2118" s="253" t="s">
        <v>259</v>
      </c>
      <c r="F2118" s="252" t="s">
        <v>259</v>
      </c>
      <c r="G2118" s="252" t="s">
        <v>15516</v>
      </c>
      <c r="H2118" s="252" t="s">
        <v>15517</v>
      </c>
      <c r="I2118" s="252" t="s">
        <v>10267</v>
      </c>
      <c r="J2118" s="252" t="s">
        <v>9691</v>
      </c>
      <c r="K2118" s="253" t="s">
        <v>15518</v>
      </c>
      <c r="L2118" s="252" t="s">
        <v>9693</v>
      </c>
    </row>
    <row r="2119" spans="1:12" ht="13.5" x14ac:dyDescent="0.25">
      <c r="A2119" s="252" t="s">
        <v>14937</v>
      </c>
      <c r="B2119" s="252" t="s">
        <v>14938</v>
      </c>
      <c r="C2119" s="252" t="s">
        <v>15173</v>
      </c>
      <c r="D2119" s="252" t="s">
        <v>15174</v>
      </c>
      <c r="E2119" s="253" t="s">
        <v>259</v>
      </c>
      <c r="F2119" s="252" t="s">
        <v>259</v>
      </c>
      <c r="G2119" s="252" t="s">
        <v>15519</v>
      </c>
      <c r="H2119" s="252" t="s">
        <v>15520</v>
      </c>
      <c r="I2119" s="252" t="s">
        <v>10267</v>
      </c>
      <c r="J2119" s="252" t="s">
        <v>9691</v>
      </c>
      <c r="K2119" s="253" t="s">
        <v>15521</v>
      </c>
      <c r="L2119" s="252" t="s">
        <v>9693</v>
      </c>
    </row>
    <row r="2120" spans="1:12" ht="13.5" x14ac:dyDescent="0.25">
      <c r="A2120" s="252" t="s">
        <v>14937</v>
      </c>
      <c r="B2120" s="252" t="s">
        <v>14938</v>
      </c>
      <c r="C2120" s="252" t="s">
        <v>15173</v>
      </c>
      <c r="D2120" s="252" t="s">
        <v>15174</v>
      </c>
      <c r="E2120" s="253" t="s">
        <v>259</v>
      </c>
      <c r="F2120" s="252" t="s">
        <v>259</v>
      </c>
      <c r="G2120" s="252" t="s">
        <v>15522</v>
      </c>
      <c r="H2120" s="252" t="s">
        <v>15523</v>
      </c>
      <c r="I2120" s="252" t="s">
        <v>10267</v>
      </c>
      <c r="J2120" s="252" t="s">
        <v>9691</v>
      </c>
      <c r="K2120" s="253" t="s">
        <v>15524</v>
      </c>
      <c r="L2120" s="252" t="s">
        <v>9693</v>
      </c>
    </row>
    <row r="2121" spans="1:12" ht="13.5" x14ac:dyDescent="0.25">
      <c r="A2121" s="252" t="s">
        <v>14937</v>
      </c>
      <c r="B2121" s="252" t="s">
        <v>14938</v>
      </c>
      <c r="C2121" s="252" t="s">
        <v>15173</v>
      </c>
      <c r="D2121" s="252" t="s">
        <v>15174</v>
      </c>
      <c r="E2121" s="253" t="s">
        <v>259</v>
      </c>
      <c r="F2121" s="252" t="s">
        <v>259</v>
      </c>
      <c r="G2121" s="252" t="s">
        <v>15525</v>
      </c>
      <c r="H2121" s="252" t="s">
        <v>15526</v>
      </c>
      <c r="I2121" s="252" t="s">
        <v>10267</v>
      </c>
      <c r="J2121" s="252" t="s">
        <v>9691</v>
      </c>
      <c r="K2121" s="253" t="s">
        <v>15527</v>
      </c>
      <c r="L2121" s="252" t="s">
        <v>9693</v>
      </c>
    </row>
    <row r="2122" spans="1:12" ht="13.5" x14ac:dyDescent="0.25">
      <c r="A2122" s="252" t="s">
        <v>14937</v>
      </c>
      <c r="B2122" s="252" t="s">
        <v>14938</v>
      </c>
      <c r="C2122" s="252" t="s">
        <v>15173</v>
      </c>
      <c r="D2122" s="252" t="s">
        <v>15174</v>
      </c>
      <c r="E2122" s="253" t="s">
        <v>259</v>
      </c>
      <c r="F2122" s="252" t="s">
        <v>259</v>
      </c>
      <c r="G2122" s="252" t="s">
        <v>15528</v>
      </c>
      <c r="H2122" s="252" t="s">
        <v>15529</v>
      </c>
      <c r="I2122" s="252" t="s">
        <v>10267</v>
      </c>
      <c r="J2122" s="252" t="s">
        <v>9691</v>
      </c>
      <c r="K2122" s="253" t="s">
        <v>15530</v>
      </c>
      <c r="L2122" s="252" t="s">
        <v>9693</v>
      </c>
    </row>
    <row r="2123" spans="1:12" ht="13.5" x14ac:dyDescent="0.25">
      <c r="A2123" s="252" t="s">
        <v>14937</v>
      </c>
      <c r="B2123" s="252" t="s">
        <v>14938</v>
      </c>
      <c r="C2123" s="252" t="s">
        <v>15173</v>
      </c>
      <c r="D2123" s="252" t="s">
        <v>15174</v>
      </c>
      <c r="E2123" s="253" t="s">
        <v>259</v>
      </c>
      <c r="F2123" s="252" t="s">
        <v>259</v>
      </c>
      <c r="G2123" s="252" t="s">
        <v>15531</v>
      </c>
      <c r="H2123" s="252" t="s">
        <v>15532</v>
      </c>
      <c r="I2123" s="252" t="s">
        <v>10267</v>
      </c>
      <c r="J2123" s="252" t="s">
        <v>9691</v>
      </c>
      <c r="K2123" s="253" t="s">
        <v>15533</v>
      </c>
      <c r="L2123" s="252" t="s">
        <v>9693</v>
      </c>
    </row>
    <row r="2124" spans="1:12" ht="13.5" x14ac:dyDescent="0.25">
      <c r="A2124" s="252" t="s">
        <v>14937</v>
      </c>
      <c r="B2124" s="252" t="s">
        <v>14938</v>
      </c>
      <c r="C2124" s="252" t="s">
        <v>15173</v>
      </c>
      <c r="D2124" s="252" t="s">
        <v>15174</v>
      </c>
      <c r="E2124" s="253" t="s">
        <v>259</v>
      </c>
      <c r="F2124" s="252" t="s">
        <v>259</v>
      </c>
      <c r="G2124" s="252" t="s">
        <v>15534</v>
      </c>
      <c r="H2124" s="252" t="s">
        <v>15535</v>
      </c>
      <c r="I2124" s="252" t="s">
        <v>10267</v>
      </c>
      <c r="J2124" s="252" t="s">
        <v>9691</v>
      </c>
      <c r="K2124" s="253" t="s">
        <v>15536</v>
      </c>
      <c r="L2124" s="252" t="s">
        <v>9693</v>
      </c>
    </row>
    <row r="2125" spans="1:12" ht="13.5" x14ac:dyDescent="0.25">
      <c r="A2125" s="252" t="s">
        <v>14937</v>
      </c>
      <c r="B2125" s="252" t="s">
        <v>14938</v>
      </c>
      <c r="C2125" s="252" t="s">
        <v>15173</v>
      </c>
      <c r="D2125" s="252" t="s">
        <v>15174</v>
      </c>
      <c r="E2125" s="253" t="s">
        <v>259</v>
      </c>
      <c r="F2125" s="252" t="s">
        <v>259</v>
      </c>
      <c r="G2125" s="252" t="s">
        <v>15537</v>
      </c>
      <c r="H2125" s="252" t="s">
        <v>15538</v>
      </c>
      <c r="I2125" s="252" t="s">
        <v>10267</v>
      </c>
      <c r="J2125" s="252" t="s">
        <v>9691</v>
      </c>
      <c r="K2125" s="253" t="s">
        <v>15539</v>
      </c>
      <c r="L2125" s="252" t="s">
        <v>9693</v>
      </c>
    </row>
    <row r="2126" spans="1:12" ht="13.5" x14ac:dyDescent="0.25">
      <c r="A2126" s="252" t="s">
        <v>14937</v>
      </c>
      <c r="B2126" s="252" t="s">
        <v>14938</v>
      </c>
      <c r="C2126" s="252" t="s">
        <v>15173</v>
      </c>
      <c r="D2126" s="252" t="s">
        <v>15174</v>
      </c>
      <c r="E2126" s="253" t="s">
        <v>259</v>
      </c>
      <c r="F2126" s="252" t="s">
        <v>259</v>
      </c>
      <c r="G2126" s="252" t="s">
        <v>15540</v>
      </c>
      <c r="H2126" s="252" t="s">
        <v>15541</v>
      </c>
      <c r="I2126" s="252" t="s">
        <v>10267</v>
      </c>
      <c r="J2126" s="252" t="s">
        <v>9691</v>
      </c>
      <c r="K2126" s="253" t="s">
        <v>15542</v>
      </c>
      <c r="L2126" s="252" t="s">
        <v>9693</v>
      </c>
    </row>
    <row r="2127" spans="1:12" ht="13.5" x14ac:dyDescent="0.25">
      <c r="A2127" s="252" t="s">
        <v>14937</v>
      </c>
      <c r="B2127" s="252" t="s">
        <v>14938</v>
      </c>
      <c r="C2127" s="252" t="s">
        <v>15173</v>
      </c>
      <c r="D2127" s="252" t="s">
        <v>15174</v>
      </c>
      <c r="E2127" s="253" t="s">
        <v>259</v>
      </c>
      <c r="F2127" s="252" t="s">
        <v>259</v>
      </c>
      <c r="G2127" s="252" t="s">
        <v>15543</v>
      </c>
      <c r="H2127" s="252" t="s">
        <v>15544</v>
      </c>
      <c r="I2127" s="252" t="s">
        <v>10267</v>
      </c>
      <c r="J2127" s="252" t="s">
        <v>9691</v>
      </c>
      <c r="K2127" s="253" t="s">
        <v>15545</v>
      </c>
      <c r="L2127" s="252" t="s">
        <v>9693</v>
      </c>
    </row>
    <row r="2128" spans="1:12" ht="13.5" x14ac:dyDescent="0.25">
      <c r="A2128" s="252" t="s">
        <v>14937</v>
      </c>
      <c r="B2128" s="252" t="s">
        <v>14938</v>
      </c>
      <c r="C2128" s="252" t="s">
        <v>15173</v>
      </c>
      <c r="D2128" s="252" t="s">
        <v>15174</v>
      </c>
      <c r="E2128" s="253" t="s">
        <v>259</v>
      </c>
      <c r="F2128" s="252" t="s">
        <v>259</v>
      </c>
      <c r="G2128" s="252" t="s">
        <v>15546</v>
      </c>
      <c r="H2128" s="252" t="s">
        <v>15547</v>
      </c>
      <c r="I2128" s="252" t="s">
        <v>10267</v>
      </c>
      <c r="J2128" s="252" t="s">
        <v>9691</v>
      </c>
      <c r="K2128" s="253" t="s">
        <v>15548</v>
      </c>
      <c r="L2128" s="252" t="s">
        <v>9693</v>
      </c>
    </row>
    <row r="2129" spans="1:12" ht="13.5" x14ac:dyDescent="0.25">
      <c r="A2129" s="252" t="s">
        <v>14937</v>
      </c>
      <c r="B2129" s="252" t="s">
        <v>14938</v>
      </c>
      <c r="C2129" s="252" t="s">
        <v>15173</v>
      </c>
      <c r="D2129" s="252" t="s">
        <v>15174</v>
      </c>
      <c r="E2129" s="253" t="s">
        <v>259</v>
      </c>
      <c r="F2129" s="252" t="s">
        <v>259</v>
      </c>
      <c r="G2129" s="252" t="s">
        <v>15549</v>
      </c>
      <c r="H2129" s="252" t="s">
        <v>15550</v>
      </c>
      <c r="I2129" s="252" t="s">
        <v>10267</v>
      </c>
      <c r="J2129" s="252" t="s">
        <v>9691</v>
      </c>
      <c r="K2129" s="253" t="s">
        <v>15551</v>
      </c>
      <c r="L2129" s="252" t="s">
        <v>9693</v>
      </c>
    </row>
    <row r="2130" spans="1:12" ht="13.5" x14ac:dyDescent="0.25">
      <c r="A2130" s="252" t="s">
        <v>14937</v>
      </c>
      <c r="B2130" s="252" t="s">
        <v>14938</v>
      </c>
      <c r="C2130" s="252" t="s">
        <v>15173</v>
      </c>
      <c r="D2130" s="252" t="s">
        <v>15174</v>
      </c>
      <c r="E2130" s="253" t="s">
        <v>259</v>
      </c>
      <c r="F2130" s="252" t="s">
        <v>259</v>
      </c>
      <c r="G2130" s="252" t="s">
        <v>15552</v>
      </c>
      <c r="H2130" s="252" t="s">
        <v>15553</v>
      </c>
      <c r="I2130" s="252" t="s">
        <v>10267</v>
      </c>
      <c r="J2130" s="252" t="s">
        <v>9691</v>
      </c>
      <c r="K2130" s="253" t="s">
        <v>15554</v>
      </c>
      <c r="L2130" s="252" t="s">
        <v>9693</v>
      </c>
    </row>
    <row r="2131" spans="1:12" ht="13.5" x14ac:dyDescent="0.25">
      <c r="A2131" s="252" t="s">
        <v>14937</v>
      </c>
      <c r="B2131" s="252" t="s">
        <v>14938</v>
      </c>
      <c r="C2131" s="252" t="s">
        <v>15173</v>
      </c>
      <c r="D2131" s="252" t="s">
        <v>15174</v>
      </c>
      <c r="E2131" s="253" t="s">
        <v>259</v>
      </c>
      <c r="F2131" s="252" t="s">
        <v>259</v>
      </c>
      <c r="G2131" s="252" t="s">
        <v>15555</v>
      </c>
      <c r="H2131" s="252" t="s">
        <v>15556</v>
      </c>
      <c r="I2131" s="252" t="s">
        <v>10267</v>
      </c>
      <c r="J2131" s="252" t="s">
        <v>9691</v>
      </c>
      <c r="K2131" s="253" t="s">
        <v>15557</v>
      </c>
      <c r="L2131" s="252" t="s">
        <v>9693</v>
      </c>
    </row>
    <row r="2132" spans="1:12" ht="13.5" x14ac:dyDescent="0.25">
      <c r="A2132" s="252" t="s">
        <v>14937</v>
      </c>
      <c r="B2132" s="252" t="s">
        <v>14938</v>
      </c>
      <c r="C2132" s="252" t="s">
        <v>15173</v>
      </c>
      <c r="D2132" s="252" t="s">
        <v>15174</v>
      </c>
      <c r="E2132" s="253" t="s">
        <v>259</v>
      </c>
      <c r="F2132" s="252" t="s">
        <v>259</v>
      </c>
      <c r="G2132" s="252" t="s">
        <v>15558</v>
      </c>
      <c r="H2132" s="252" t="s">
        <v>15559</v>
      </c>
      <c r="I2132" s="252" t="s">
        <v>10267</v>
      </c>
      <c r="J2132" s="252" t="s">
        <v>9691</v>
      </c>
      <c r="K2132" s="253" t="s">
        <v>15560</v>
      </c>
      <c r="L2132" s="252" t="s">
        <v>9693</v>
      </c>
    </row>
    <row r="2133" spans="1:12" ht="13.5" x14ac:dyDescent="0.25">
      <c r="A2133" s="252" t="s">
        <v>14937</v>
      </c>
      <c r="B2133" s="252" t="s">
        <v>14938</v>
      </c>
      <c r="C2133" s="252" t="s">
        <v>15173</v>
      </c>
      <c r="D2133" s="252" t="s">
        <v>15174</v>
      </c>
      <c r="E2133" s="253" t="s">
        <v>259</v>
      </c>
      <c r="F2133" s="252" t="s">
        <v>259</v>
      </c>
      <c r="G2133" s="252" t="s">
        <v>15561</v>
      </c>
      <c r="H2133" s="252" t="s">
        <v>15562</v>
      </c>
      <c r="I2133" s="252" t="s">
        <v>10267</v>
      </c>
      <c r="J2133" s="252" t="s">
        <v>9691</v>
      </c>
      <c r="K2133" s="253" t="s">
        <v>15563</v>
      </c>
      <c r="L2133" s="252" t="s">
        <v>9693</v>
      </c>
    </row>
    <row r="2134" spans="1:12" ht="13.5" x14ac:dyDescent="0.25">
      <c r="A2134" s="252" t="s">
        <v>14937</v>
      </c>
      <c r="B2134" s="252" t="s">
        <v>14938</v>
      </c>
      <c r="C2134" s="252" t="s">
        <v>15173</v>
      </c>
      <c r="D2134" s="252" t="s">
        <v>15174</v>
      </c>
      <c r="E2134" s="253" t="s">
        <v>259</v>
      </c>
      <c r="F2134" s="252" t="s">
        <v>259</v>
      </c>
      <c r="G2134" s="252" t="s">
        <v>15564</v>
      </c>
      <c r="H2134" s="252" t="s">
        <v>15565</v>
      </c>
      <c r="I2134" s="252" t="s">
        <v>10267</v>
      </c>
      <c r="J2134" s="252" t="s">
        <v>9691</v>
      </c>
      <c r="K2134" s="253" t="s">
        <v>15566</v>
      </c>
      <c r="L2134" s="252" t="s">
        <v>9693</v>
      </c>
    </row>
    <row r="2135" spans="1:12" ht="13.5" x14ac:dyDescent="0.25">
      <c r="A2135" s="252" t="s">
        <v>14937</v>
      </c>
      <c r="B2135" s="252" t="s">
        <v>14938</v>
      </c>
      <c r="C2135" s="252" t="s">
        <v>15173</v>
      </c>
      <c r="D2135" s="252" t="s">
        <v>15174</v>
      </c>
      <c r="E2135" s="253" t="s">
        <v>259</v>
      </c>
      <c r="F2135" s="252" t="s">
        <v>259</v>
      </c>
      <c r="G2135" s="252" t="s">
        <v>15567</v>
      </c>
      <c r="H2135" s="252" t="s">
        <v>15568</v>
      </c>
      <c r="I2135" s="252" t="s">
        <v>10267</v>
      </c>
      <c r="J2135" s="252" t="s">
        <v>9691</v>
      </c>
      <c r="K2135" s="253" t="s">
        <v>15569</v>
      </c>
      <c r="L2135" s="252" t="s">
        <v>9693</v>
      </c>
    </row>
    <row r="2136" spans="1:12" ht="13.5" x14ac:dyDescent="0.25">
      <c r="A2136" s="252" t="s">
        <v>14937</v>
      </c>
      <c r="B2136" s="252" t="s">
        <v>14938</v>
      </c>
      <c r="C2136" s="252" t="s">
        <v>15173</v>
      </c>
      <c r="D2136" s="252" t="s">
        <v>15174</v>
      </c>
      <c r="E2136" s="253" t="s">
        <v>259</v>
      </c>
      <c r="F2136" s="252" t="s">
        <v>259</v>
      </c>
      <c r="G2136" s="252" t="s">
        <v>15570</v>
      </c>
      <c r="H2136" s="252" t="s">
        <v>15571</v>
      </c>
      <c r="I2136" s="252" t="s">
        <v>10267</v>
      </c>
      <c r="J2136" s="252" t="s">
        <v>9691</v>
      </c>
      <c r="K2136" s="253" t="s">
        <v>15572</v>
      </c>
      <c r="L2136" s="252" t="s">
        <v>9693</v>
      </c>
    </row>
    <row r="2137" spans="1:12" ht="13.5" x14ac:dyDescent="0.25">
      <c r="A2137" s="252" t="s">
        <v>14937</v>
      </c>
      <c r="B2137" s="252" t="s">
        <v>14938</v>
      </c>
      <c r="C2137" s="252" t="s">
        <v>15173</v>
      </c>
      <c r="D2137" s="252" t="s">
        <v>15174</v>
      </c>
      <c r="E2137" s="253" t="s">
        <v>259</v>
      </c>
      <c r="F2137" s="252" t="s">
        <v>259</v>
      </c>
      <c r="G2137" s="252" t="s">
        <v>15573</v>
      </c>
      <c r="H2137" s="252" t="s">
        <v>15574</v>
      </c>
      <c r="I2137" s="252" t="s">
        <v>10267</v>
      </c>
      <c r="J2137" s="252" t="s">
        <v>9691</v>
      </c>
      <c r="K2137" s="253" t="s">
        <v>4753</v>
      </c>
      <c r="L2137" s="252" t="s">
        <v>9693</v>
      </c>
    </row>
    <row r="2138" spans="1:12" ht="13.5" x14ac:dyDescent="0.25">
      <c r="A2138" s="252" t="s">
        <v>14937</v>
      </c>
      <c r="B2138" s="252" t="s">
        <v>14938</v>
      </c>
      <c r="C2138" s="252" t="s">
        <v>15173</v>
      </c>
      <c r="D2138" s="252" t="s">
        <v>15174</v>
      </c>
      <c r="E2138" s="253" t="s">
        <v>259</v>
      </c>
      <c r="F2138" s="252" t="s">
        <v>259</v>
      </c>
      <c r="G2138" s="252" t="s">
        <v>15575</v>
      </c>
      <c r="H2138" s="252" t="s">
        <v>15576</v>
      </c>
      <c r="I2138" s="252" t="s">
        <v>10267</v>
      </c>
      <c r="J2138" s="252" t="s">
        <v>9691</v>
      </c>
      <c r="K2138" s="253" t="s">
        <v>15577</v>
      </c>
      <c r="L2138" s="252" t="s">
        <v>9693</v>
      </c>
    </row>
    <row r="2139" spans="1:12" ht="13.5" x14ac:dyDescent="0.25">
      <c r="A2139" s="252" t="s">
        <v>14937</v>
      </c>
      <c r="B2139" s="252" t="s">
        <v>14938</v>
      </c>
      <c r="C2139" s="252" t="s">
        <v>15173</v>
      </c>
      <c r="D2139" s="252" t="s">
        <v>15174</v>
      </c>
      <c r="E2139" s="253" t="s">
        <v>259</v>
      </c>
      <c r="F2139" s="252" t="s">
        <v>259</v>
      </c>
      <c r="G2139" s="252" t="s">
        <v>15578</v>
      </c>
      <c r="H2139" s="252" t="s">
        <v>15579</v>
      </c>
      <c r="I2139" s="252" t="s">
        <v>10267</v>
      </c>
      <c r="J2139" s="252" t="s">
        <v>9691</v>
      </c>
      <c r="K2139" s="253" t="s">
        <v>15580</v>
      </c>
      <c r="L2139" s="252" t="s">
        <v>9693</v>
      </c>
    </row>
    <row r="2140" spans="1:12" ht="13.5" x14ac:dyDescent="0.25">
      <c r="A2140" s="252" t="s">
        <v>14937</v>
      </c>
      <c r="B2140" s="252" t="s">
        <v>14938</v>
      </c>
      <c r="C2140" s="252" t="s">
        <v>15173</v>
      </c>
      <c r="D2140" s="252" t="s">
        <v>15174</v>
      </c>
      <c r="E2140" s="253" t="s">
        <v>259</v>
      </c>
      <c r="F2140" s="252" t="s">
        <v>259</v>
      </c>
      <c r="G2140" s="252" t="s">
        <v>15581</v>
      </c>
      <c r="H2140" s="252" t="s">
        <v>15582</v>
      </c>
      <c r="I2140" s="252" t="s">
        <v>10267</v>
      </c>
      <c r="J2140" s="252" t="s">
        <v>9691</v>
      </c>
      <c r="K2140" s="253" t="s">
        <v>15583</v>
      </c>
      <c r="L2140" s="252" t="s">
        <v>9693</v>
      </c>
    </row>
    <row r="2141" spans="1:12" ht="13.5" x14ac:dyDescent="0.25">
      <c r="A2141" s="252" t="s">
        <v>14937</v>
      </c>
      <c r="B2141" s="252" t="s">
        <v>14938</v>
      </c>
      <c r="C2141" s="252" t="s">
        <v>15173</v>
      </c>
      <c r="D2141" s="252" t="s">
        <v>15174</v>
      </c>
      <c r="E2141" s="253" t="s">
        <v>259</v>
      </c>
      <c r="F2141" s="252" t="s">
        <v>259</v>
      </c>
      <c r="G2141" s="252" t="s">
        <v>15584</v>
      </c>
      <c r="H2141" s="252" t="s">
        <v>15585</v>
      </c>
      <c r="I2141" s="252" t="s">
        <v>10267</v>
      </c>
      <c r="J2141" s="252" t="s">
        <v>9691</v>
      </c>
      <c r="K2141" s="253" t="s">
        <v>15586</v>
      </c>
      <c r="L2141" s="252" t="s">
        <v>9693</v>
      </c>
    </row>
    <row r="2142" spans="1:12" ht="13.5" x14ac:dyDescent="0.25">
      <c r="A2142" s="252" t="s">
        <v>14937</v>
      </c>
      <c r="B2142" s="252" t="s">
        <v>14938</v>
      </c>
      <c r="C2142" s="252" t="s">
        <v>15173</v>
      </c>
      <c r="D2142" s="252" t="s">
        <v>15174</v>
      </c>
      <c r="E2142" s="253" t="s">
        <v>259</v>
      </c>
      <c r="F2142" s="252" t="s">
        <v>259</v>
      </c>
      <c r="G2142" s="252" t="s">
        <v>15587</v>
      </c>
      <c r="H2142" s="252" t="s">
        <v>15588</v>
      </c>
      <c r="I2142" s="252" t="s">
        <v>10267</v>
      </c>
      <c r="J2142" s="252" t="s">
        <v>9691</v>
      </c>
      <c r="K2142" s="253" t="s">
        <v>15589</v>
      </c>
      <c r="L2142" s="252" t="s">
        <v>9693</v>
      </c>
    </row>
    <row r="2143" spans="1:12" ht="13.5" x14ac:dyDescent="0.25">
      <c r="A2143" s="252" t="s">
        <v>14937</v>
      </c>
      <c r="B2143" s="252" t="s">
        <v>14938</v>
      </c>
      <c r="C2143" s="252" t="s">
        <v>15173</v>
      </c>
      <c r="D2143" s="252" t="s">
        <v>15174</v>
      </c>
      <c r="E2143" s="253" t="s">
        <v>259</v>
      </c>
      <c r="F2143" s="252" t="s">
        <v>259</v>
      </c>
      <c r="G2143" s="252" t="s">
        <v>15590</v>
      </c>
      <c r="H2143" s="252" t="s">
        <v>15591</v>
      </c>
      <c r="I2143" s="252" t="s">
        <v>10267</v>
      </c>
      <c r="J2143" s="252" t="s">
        <v>9691</v>
      </c>
      <c r="K2143" s="253" t="s">
        <v>15592</v>
      </c>
      <c r="L2143" s="252" t="s">
        <v>9693</v>
      </c>
    </row>
    <row r="2144" spans="1:12" ht="13.5" x14ac:dyDescent="0.25">
      <c r="A2144" s="252" t="s">
        <v>14937</v>
      </c>
      <c r="B2144" s="252" t="s">
        <v>14938</v>
      </c>
      <c r="C2144" s="252" t="s">
        <v>15173</v>
      </c>
      <c r="D2144" s="252" t="s">
        <v>15174</v>
      </c>
      <c r="E2144" s="253" t="s">
        <v>259</v>
      </c>
      <c r="F2144" s="252" t="s">
        <v>259</v>
      </c>
      <c r="G2144" s="252" t="s">
        <v>15593</v>
      </c>
      <c r="H2144" s="252" t="s">
        <v>15594</v>
      </c>
      <c r="I2144" s="252" t="s">
        <v>10267</v>
      </c>
      <c r="J2144" s="252" t="s">
        <v>9691</v>
      </c>
      <c r="K2144" s="253" t="s">
        <v>15595</v>
      </c>
      <c r="L2144" s="252" t="s">
        <v>9693</v>
      </c>
    </row>
    <row r="2145" spans="1:12" ht="13.5" x14ac:dyDescent="0.25">
      <c r="A2145" s="252" t="s">
        <v>14937</v>
      </c>
      <c r="B2145" s="252" t="s">
        <v>14938</v>
      </c>
      <c r="C2145" s="252" t="s">
        <v>15173</v>
      </c>
      <c r="D2145" s="252" t="s">
        <v>15174</v>
      </c>
      <c r="E2145" s="253" t="s">
        <v>259</v>
      </c>
      <c r="F2145" s="252" t="s">
        <v>259</v>
      </c>
      <c r="G2145" s="252" t="s">
        <v>15596</v>
      </c>
      <c r="H2145" s="252" t="s">
        <v>15597</v>
      </c>
      <c r="I2145" s="252" t="s">
        <v>10267</v>
      </c>
      <c r="J2145" s="252" t="s">
        <v>9691</v>
      </c>
      <c r="K2145" s="253" t="s">
        <v>15598</v>
      </c>
      <c r="L2145" s="252" t="s">
        <v>9693</v>
      </c>
    </row>
    <row r="2146" spans="1:12" ht="13.5" x14ac:dyDescent="0.25">
      <c r="A2146" s="252" t="s">
        <v>14937</v>
      </c>
      <c r="B2146" s="252" t="s">
        <v>14938</v>
      </c>
      <c r="C2146" s="252" t="s">
        <v>15173</v>
      </c>
      <c r="D2146" s="252" t="s">
        <v>15174</v>
      </c>
      <c r="E2146" s="253" t="s">
        <v>259</v>
      </c>
      <c r="F2146" s="252" t="s">
        <v>259</v>
      </c>
      <c r="G2146" s="252" t="s">
        <v>15599</v>
      </c>
      <c r="H2146" s="252" t="s">
        <v>15600</v>
      </c>
      <c r="I2146" s="252" t="s">
        <v>10267</v>
      </c>
      <c r="J2146" s="252" t="s">
        <v>9691</v>
      </c>
      <c r="K2146" s="253" t="s">
        <v>15601</v>
      </c>
      <c r="L2146" s="252" t="s">
        <v>9693</v>
      </c>
    </row>
    <row r="2147" spans="1:12" ht="13.5" x14ac:dyDescent="0.25">
      <c r="A2147" s="252" t="s">
        <v>14937</v>
      </c>
      <c r="B2147" s="252" t="s">
        <v>14938</v>
      </c>
      <c r="C2147" s="252" t="s">
        <v>15173</v>
      </c>
      <c r="D2147" s="252" t="s">
        <v>15174</v>
      </c>
      <c r="E2147" s="253" t="s">
        <v>259</v>
      </c>
      <c r="F2147" s="252" t="s">
        <v>259</v>
      </c>
      <c r="G2147" s="252" t="s">
        <v>15602</v>
      </c>
      <c r="H2147" s="252" t="s">
        <v>15603</v>
      </c>
      <c r="I2147" s="252" t="s">
        <v>10267</v>
      </c>
      <c r="J2147" s="252" t="s">
        <v>9691</v>
      </c>
      <c r="K2147" s="253" t="s">
        <v>15604</v>
      </c>
      <c r="L2147" s="252" t="s">
        <v>9693</v>
      </c>
    </row>
    <row r="2148" spans="1:12" ht="13.5" x14ac:dyDescent="0.25">
      <c r="A2148" s="252" t="s">
        <v>14937</v>
      </c>
      <c r="B2148" s="252" t="s">
        <v>14938</v>
      </c>
      <c r="C2148" s="252" t="s">
        <v>15173</v>
      </c>
      <c r="D2148" s="252" t="s">
        <v>15174</v>
      </c>
      <c r="E2148" s="253" t="s">
        <v>259</v>
      </c>
      <c r="F2148" s="252" t="s">
        <v>259</v>
      </c>
      <c r="G2148" s="252" t="s">
        <v>15605</v>
      </c>
      <c r="H2148" s="252" t="s">
        <v>15606</v>
      </c>
      <c r="I2148" s="252" t="s">
        <v>10267</v>
      </c>
      <c r="J2148" s="252" t="s">
        <v>9691</v>
      </c>
      <c r="K2148" s="253" t="s">
        <v>15607</v>
      </c>
      <c r="L2148" s="252" t="s">
        <v>9693</v>
      </c>
    </row>
    <row r="2149" spans="1:12" ht="13.5" x14ac:dyDescent="0.25">
      <c r="A2149" s="252" t="s">
        <v>14937</v>
      </c>
      <c r="B2149" s="252" t="s">
        <v>14938</v>
      </c>
      <c r="C2149" s="252" t="s">
        <v>15173</v>
      </c>
      <c r="D2149" s="252" t="s">
        <v>15174</v>
      </c>
      <c r="E2149" s="253" t="s">
        <v>259</v>
      </c>
      <c r="F2149" s="252" t="s">
        <v>259</v>
      </c>
      <c r="G2149" s="252" t="s">
        <v>15608</v>
      </c>
      <c r="H2149" s="252" t="s">
        <v>15609</v>
      </c>
      <c r="I2149" s="252" t="s">
        <v>10267</v>
      </c>
      <c r="J2149" s="252" t="s">
        <v>9691</v>
      </c>
      <c r="K2149" s="253" t="s">
        <v>15610</v>
      </c>
      <c r="L2149" s="252" t="s">
        <v>9693</v>
      </c>
    </row>
    <row r="2150" spans="1:12" ht="13.5" x14ac:dyDescent="0.25">
      <c r="A2150" s="252" t="s">
        <v>14937</v>
      </c>
      <c r="B2150" s="252" t="s">
        <v>14938</v>
      </c>
      <c r="C2150" s="252" t="s">
        <v>15173</v>
      </c>
      <c r="D2150" s="252" t="s">
        <v>15174</v>
      </c>
      <c r="E2150" s="253" t="s">
        <v>259</v>
      </c>
      <c r="F2150" s="252" t="s">
        <v>259</v>
      </c>
      <c r="G2150" s="252" t="s">
        <v>15611</v>
      </c>
      <c r="H2150" s="252" t="s">
        <v>15612</v>
      </c>
      <c r="I2150" s="252" t="s">
        <v>10267</v>
      </c>
      <c r="J2150" s="252" t="s">
        <v>9691</v>
      </c>
      <c r="K2150" s="253" t="s">
        <v>15613</v>
      </c>
      <c r="L2150" s="252" t="s">
        <v>9693</v>
      </c>
    </row>
    <row r="2151" spans="1:12" ht="13.5" x14ac:dyDescent="0.25">
      <c r="A2151" s="252" t="s">
        <v>14937</v>
      </c>
      <c r="B2151" s="252" t="s">
        <v>14938</v>
      </c>
      <c r="C2151" s="252" t="s">
        <v>15173</v>
      </c>
      <c r="D2151" s="252" t="s">
        <v>15174</v>
      </c>
      <c r="E2151" s="253" t="s">
        <v>259</v>
      </c>
      <c r="F2151" s="252" t="s">
        <v>259</v>
      </c>
      <c r="G2151" s="252" t="s">
        <v>15614</v>
      </c>
      <c r="H2151" s="252" t="s">
        <v>15615</v>
      </c>
      <c r="I2151" s="252" t="s">
        <v>10267</v>
      </c>
      <c r="J2151" s="252" t="s">
        <v>9691</v>
      </c>
      <c r="K2151" s="253" t="s">
        <v>15616</v>
      </c>
      <c r="L2151" s="252" t="s">
        <v>9693</v>
      </c>
    </row>
    <row r="2152" spans="1:12" ht="13.5" x14ac:dyDescent="0.25">
      <c r="A2152" s="252" t="s">
        <v>14937</v>
      </c>
      <c r="B2152" s="252" t="s">
        <v>14938</v>
      </c>
      <c r="C2152" s="252" t="s">
        <v>15173</v>
      </c>
      <c r="D2152" s="252" t="s">
        <v>15174</v>
      </c>
      <c r="E2152" s="253" t="s">
        <v>259</v>
      </c>
      <c r="F2152" s="252" t="s">
        <v>259</v>
      </c>
      <c r="G2152" s="252" t="s">
        <v>15617</v>
      </c>
      <c r="H2152" s="252" t="s">
        <v>15618</v>
      </c>
      <c r="I2152" s="252" t="s">
        <v>10267</v>
      </c>
      <c r="J2152" s="252" t="s">
        <v>9691</v>
      </c>
      <c r="K2152" s="253" t="s">
        <v>15619</v>
      </c>
      <c r="L2152" s="252" t="s">
        <v>9693</v>
      </c>
    </row>
    <row r="2153" spans="1:12" ht="13.5" x14ac:dyDescent="0.25">
      <c r="A2153" s="252" t="s">
        <v>14937</v>
      </c>
      <c r="B2153" s="252" t="s">
        <v>14938</v>
      </c>
      <c r="C2153" s="252" t="s">
        <v>15173</v>
      </c>
      <c r="D2153" s="252" t="s">
        <v>15174</v>
      </c>
      <c r="E2153" s="253" t="s">
        <v>259</v>
      </c>
      <c r="F2153" s="252" t="s">
        <v>259</v>
      </c>
      <c r="G2153" s="252" t="s">
        <v>15620</v>
      </c>
      <c r="H2153" s="252" t="s">
        <v>15621</v>
      </c>
      <c r="I2153" s="252" t="s">
        <v>10267</v>
      </c>
      <c r="J2153" s="252" t="s">
        <v>9691</v>
      </c>
      <c r="K2153" s="253" t="s">
        <v>15622</v>
      </c>
      <c r="L2153" s="252" t="s">
        <v>9693</v>
      </c>
    </row>
    <row r="2154" spans="1:12" ht="13.5" x14ac:dyDescent="0.25">
      <c r="A2154" s="252" t="s">
        <v>14937</v>
      </c>
      <c r="B2154" s="252" t="s">
        <v>14938</v>
      </c>
      <c r="C2154" s="252" t="s">
        <v>15173</v>
      </c>
      <c r="D2154" s="252" t="s">
        <v>15174</v>
      </c>
      <c r="E2154" s="253" t="s">
        <v>259</v>
      </c>
      <c r="F2154" s="252" t="s">
        <v>259</v>
      </c>
      <c r="G2154" s="252" t="s">
        <v>15623</v>
      </c>
      <c r="H2154" s="252" t="s">
        <v>15624</v>
      </c>
      <c r="I2154" s="252" t="s">
        <v>10267</v>
      </c>
      <c r="J2154" s="252" t="s">
        <v>9691</v>
      </c>
      <c r="K2154" s="253" t="s">
        <v>15625</v>
      </c>
      <c r="L2154" s="252" t="s">
        <v>9693</v>
      </c>
    </row>
    <row r="2155" spans="1:12" ht="13.5" x14ac:dyDescent="0.25">
      <c r="A2155" s="252" t="s">
        <v>14937</v>
      </c>
      <c r="B2155" s="252" t="s">
        <v>14938</v>
      </c>
      <c r="C2155" s="252" t="s">
        <v>15173</v>
      </c>
      <c r="D2155" s="252" t="s">
        <v>15174</v>
      </c>
      <c r="E2155" s="253" t="s">
        <v>259</v>
      </c>
      <c r="F2155" s="252" t="s">
        <v>259</v>
      </c>
      <c r="G2155" s="252" t="s">
        <v>15626</v>
      </c>
      <c r="H2155" s="252" t="s">
        <v>15627</v>
      </c>
      <c r="I2155" s="252" t="s">
        <v>10267</v>
      </c>
      <c r="J2155" s="252" t="s">
        <v>9691</v>
      </c>
      <c r="K2155" s="253" t="s">
        <v>15628</v>
      </c>
      <c r="L2155" s="252" t="s">
        <v>9693</v>
      </c>
    </row>
    <row r="2156" spans="1:12" ht="13.5" x14ac:dyDescent="0.25">
      <c r="A2156" s="252" t="s">
        <v>14937</v>
      </c>
      <c r="B2156" s="252" t="s">
        <v>14938</v>
      </c>
      <c r="C2156" s="252" t="s">
        <v>15173</v>
      </c>
      <c r="D2156" s="252" t="s">
        <v>15174</v>
      </c>
      <c r="E2156" s="253" t="s">
        <v>259</v>
      </c>
      <c r="F2156" s="252" t="s">
        <v>259</v>
      </c>
      <c r="G2156" s="252" t="s">
        <v>15629</v>
      </c>
      <c r="H2156" s="252" t="s">
        <v>15630</v>
      </c>
      <c r="I2156" s="252" t="s">
        <v>10267</v>
      </c>
      <c r="J2156" s="252" t="s">
        <v>9691</v>
      </c>
      <c r="K2156" s="253" t="s">
        <v>15631</v>
      </c>
      <c r="L2156" s="252" t="s">
        <v>9693</v>
      </c>
    </row>
    <row r="2157" spans="1:12" ht="13.5" x14ac:dyDescent="0.25">
      <c r="A2157" s="252" t="s">
        <v>14937</v>
      </c>
      <c r="B2157" s="252" t="s">
        <v>14938</v>
      </c>
      <c r="C2157" s="252" t="s">
        <v>15173</v>
      </c>
      <c r="D2157" s="252" t="s">
        <v>15174</v>
      </c>
      <c r="E2157" s="253" t="s">
        <v>259</v>
      </c>
      <c r="F2157" s="252" t="s">
        <v>259</v>
      </c>
      <c r="G2157" s="252" t="s">
        <v>15632</v>
      </c>
      <c r="H2157" s="252" t="s">
        <v>15633</v>
      </c>
      <c r="I2157" s="252" t="s">
        <v>10267</v>
      </c>
      <c r="J2157" s="252" t="s">
        <v>9691</v>
      </c>
      <c r="K2157" s="253" t="s">
        <v>15634</v>
      </c>
      <c r="L2157" s="252" t="s">
        <v>9693</v>
      </c>
    </row>
    <row r="2158" spans="1:12" ht="13.5" x14ac:dyDescent="0.25">
      <c r="A2158" s="252" t="s">
        <v>14937</v>
      </c>
      <c r="B2158" s="252" t="s">
        <v>14938</v>
      </c>
      <c r="C2158" s="252" t="s">
        <v>15173</v>
      </c>
      <c r="D2158" s="252" t="s">
        <v>15174</v>
      </c>
      <c r="E2158" s="253" t="s">
        <v>259</v>
      </c>
      <c r="F2158" s="252" t="s">
        <v>259</v>
      </c>
      <c r="G2158" s="252" t="s">
        <v>15635</v>
      </c>
      <c r="H2158" s="252" t="s">
        <v>15636</v>
      </c>
      <c r="I2158" s="252" t="s">
        <v>10267</v>
      </c>
      <c r="J2158" s="252" t="s">
        <v>9691</v>
      </c>
      <c r="K2158" s="253" t="s">
        <v>15637</v>
      </c>
      <c r="L2158" s="252" t="s">
        <v>9693</v>
      </c>
    </row>
    <row r="2159" spans="1:12" ht="13.5" x14ac:dyDescent="0.25">
      <c r="A2159" s="252" t="s">
        <v>14937</v>
      </c>
      <c r="B2159" s="252" t="s">
        <v>14938</v>
      </c>
      <c r="C2159" s="252" t="s">
        <v>15173</v>
      </c>
      <c r="D2159" s="252" t="s">
        <v>15174</v>
      </c>
      <c r="E2159" s="253" t="s">
        <v>259</v>
      </c>
      <c r="F2159" s="252" t="s">
        <v>259</v>
      </c>
      <c r="G2159" s="252" t="s">
        <v>15638</v>
      </c>
      <c r="H2159" s="252" t="s">
        <v>15639</v>
      </c>
      <c r="I2159" s="252" t="s">
        <v>10267</v>
      </c>
      <c r="J2159" s="252" t="s">
        <v>9691</v>
      </c>
      <c r="K2159" s="253" t="s">
        <v>15640</v>
      </c>
      <c r="L2159" s="252" t="s">
        <v>9693</v>
      </c>
    </row>
    <row r="2160" spans="1:12" ht="13.5" x14ac:dyDescent="0.25">
      <c r="A2160" s="252" t="s">
        <v>14937</v>
      </c>
      <c r="B2160" s="252" t="s">
        <v>14938</v>
      </c>
      <c r="C2160" s="252" t="s">
        <v>15173</v>
      </c>
      <c r="D2160" s="252" t="s">
        <v>15174</v>
      </c>
      <c r="E2160" s="253" t="s">
        <v>259</v>
      </c>
      <c r="F2160" s="252" t="s">
        <v>259</v>
      </c>
      <c r="G2160" s="252" t="s">
        <v>15641</v>
      </c>
      <c r="H2160" s="252" t="s">
        <v>15642</v>
      </c>
      <c r="I2160" s="252" t="s">
        <v>10267</v>
      </c>
      <c r="J2160" s="252" t="s">
        <v>9691</v>
      </c>
      <c r="K2160" s="253" t="s">
        <v>15643</v>
      </c>
      <c r="L2160" s="252" t="s">
        <v>9693</v>
      </c>
    </row>
    <row r="2161" spans="1:12" ht="13.5" x14ac:dyDescent="0.25">
      <c r="A2161" s="252" t="s">
        <v>14937</v>
      </c>
      <c r="B2161" s="252" t="s">
        <v>14938</v>
      </c>
      <c r="C2161" s="252" t="s">
        <v>15173</v>
      </c>
      <c r="D2161" s="252" t="s">
        <v>15174</v>
      </c>
      <c r="E2161" s="253" t="s">
        <v>259</v>
      </c>
      <c r="F2161" s="252" t="s">
        <v>259</v>
      </c>
      <c r="G2161" s="252" t="s">
        <v>15644</v>
      </c>
      <c r="H2161" s="252" t="s">
        <v>15645</v>
      </c>
      <c r="I2161" s="252" t="s">
        <v>10267</v>
      </c>
      <c r="J2161" s="252" t="s">
        <v>9691</v>
      </c>
      <c r="K2161" s="253" t="s">
        <v>15646</v>
      </c>
      <c r="L2161" s="252" t="s">
        <v>9693</v>
      </c>
    </row>
    <row r="2162" spans="1:12" ht="13.5" x14ac:dyDescent="0.25">
      <c r="A2162" s="252" t="s">
        <v>14937</v>
      </c>
      <c r="B2162" s="252" t="s">
        <v>14938</v>
      </c>
      <c r="C2162" s="252" t="s">
        <v>15173</v>
      </c>
      <c r="D2162" s="252" t="s">
        <v>15174</v>
      </c>
      <c r="E2162" s="253" t="s">
        <v>259</v>
      </c>
      <c r="F2162" s="252" t="s">
        <v>259</v>
      </c>
      <c r="G2162" s="252" t="s">
        <v>15647</v>
      </c>
      <c r="H2162" s="252" t="s">
        <v>15648</v>
      </c>
      <c r="I2162" s="252" t="s">
        <v>10267</v>
      </c>
      <c r="J2162" s="252" t="s">
        <v>9691</v>
      </c>
      <c r="K2162" s="253" t="s">
        <v>15649</v>
      </c>
      <c r="L2162" s="252" t="s">
        <v>9693</v>
      </c>
    </row>
    <row r="2163" spans="1:12" ht="13.5" x14ac:dyDescent="0.25">
      <c r="A2163" s="252" t="s">
        <v>14937</v>
      </c>
      <c r="B2163" s="252" t="s">
        <v>14938</v>
      </c>
      <c r="C2163" s="252" t="s">
        <v>15173</v>
      </c>
      <c r="D2163" s="252" t="s">
        <v>15174</v>
      </c>
      <c r="E2163" s="253" t="s">
        <v>259</v>
      </c>
      <c r="F2163" s="252" t="s">
        <v>259</v>
      </c>
      <c r="G2163" s="252" t="s">
        <v>15650</v>
      </c>
      <c r="H2163" s="252" t="s">
        <v>15651</v>
      </c>
      <c r="I2163" s="252" t="s">
        <v>10267</v>
      </c>
      <c r="J2163" s="252" t="s">
        <v>9691</v>
      </c>
      <c r="K2163" s="253" t="s">
        <v>15652</v>
      </c>
      <c r="L2163" s="252" t="s">
        <v>9693</v>
      </c>
    </row>
    <row r="2164" spans="1:12" ht="13.5" x14ac:dyDescent="0.25">
      <c r="A2164" s="252" t="s">
        <v>14937</v>
      </c>
      <c r="B2164" s="252" t="s">
        <v>14938</v>
      </c>
      <c r="C2164" s="252" t="s">
        <v>15173</v>
      </c>
      <c r="D2164" s="252" t="s">
        <v>15174</v>
      </c>
      <c r="E2164" s="253" t="s">
        <v>259</v>
      </c>
      <c r="F2164" s="252" t="s">
        <v>259</v>
      </c>
      <c r="G2164" s="252" t="s">
        <v>15653</v>
      </c>
      <c r="H2164" s="252" t="s">
        <v>15654</v>
      </c>
      <c r="I2164" s="252" t="s">
        <v>10267</v>
      </c>
      <c r="J2164" s="252" t="s">
        <v>9691</v>
      </c>
      <c r="K2164" s="253" t="s">
        <v>15655</v>
      </c>
      <c r="L2164" s="252" t="s">
        <v>9693</v>
      </c>
    </row>
    <row r="2165" spans="1:12" ht="13.5" x14ac:dyDescent="0.25">
      <c r="A2165" s="252" t="s">
        <v>14937</v>
      </c>
      <c r="B2165" s="252" t="s">
        <v>14938</v>
      </c>
      <c r="C2165" s="252" t="s">
        <v>15173</v>
      </c>
      <c r="D2165" s="252" t="s">
        <v>15174</v>
      </c>
      <c r="E2165" s="253" t="s">
        <v>259</v>
      </c>
      <c r="F2165" s="252" t="s">
        <v>259</v>
      </c>
      <c r="G2165" s="252" t="s">
        <v>15656</v>
      </c>
      <c r="H2165" s="252" t="s">
        <v>15657</v>
      </c>
      <c r="I2165" s="252" t="s">
        <v>10267</v>
      </c>
      <c r="J2165" s="252" t="s">
        <v>9691</v>
      </c>
      <c r="K2165" s="253" t="s">
        <v>15658</v>
      </c>
      <c r="L2165" s="252" t="s">
        <v>9693</v>
      </c>
    </row>
    <row r="2166" spans="1:12" ht="13.5" x14ac:dyDescent="0.25">
      <c r="A2166" s="252" t="s">
        <v>14937</v>
      </c>
      <c r="B2166" s="252" t="s">
        <v>14938</v>
      </c>
      <c r="C2166" s="252" t="s">
        <v>15173</v>
      </c>
      <c r="D2166" s="252" t="s">
        <v>15174</v>
      </c>
      <c r="E2166" s="253" t="s">
        <v>259</v>
      </c>
      <c r="F2166" s="252" t="s">
        <v>259</v>
      </c>
      <c r="G2166" s="252" t="s">
        <v>15659</v>
      </c>
      <c r="H2166" s="252" t="s">
        <v>15660</v>
      </c>
      <c r="I2166" s="252" t="s">
        <v>10267</v>
      </c>
      <c r="J2166" s="252" t="s">
        <v>9691</v>
      </c>
      <c r="K2166" s="253" t="s">
        <v>15661</v>
      </c>
      <c r="L2166" s="252" t="s">
        <v>9693</v>
      </c>
    </row>
    <row r="2167" spans="1:12" ht="13.5" x14ac:dyDescent="0.25">
      <c r="A2167" s="252" t="s">
        <v>14937</v>
      </c>
      <c r="B2167" s="252" t="s">
        <v>14938</v>
      </c>
      <c r="C2167" s="252" t="s">
        <v>15173</v>
      </c>
      <c r="D2167" s="252" t="s">
        <v>15174</v>
      </c>
      <c r="E2167" s="253" t="s">
        <v>259</v>
      </c>
      <c r="F2167" s="252" t="s">
        <v>259</v>
      </c>
      <c r="G2167" s="252" t="s">
        <v>15662</v>
      </c>
      <c r="H2167" s="252" t="s">
        <v>15663</v>
      </c>
      <c r="I2167" s="252" t="s">
        <v>10267</v>
      </c>
      <c r="J2167" s="252" t="s">
        <v>9691</v>
      </c>
      <c r="K2167" s="253" t="s">
        <v>15664</v>
      </c>
      <c r="L2167" s="252" t="s">
        <v>9693</v>
      </c>
    </row>
    <row r="2168" spans="1:12" ht="13.5" x14ac:dyDescent="0.25">
      <c r="A2168" s="252" t="s">
        <v>14937</v>
      </c>
      <c r="B2168" s="252" t="s">
        <v>14938</v>
      </c>
      <c r="C2168" s="252" t="s">
        <v>15173</v>
      </c>
      <c r="D2168" s="252" t="s">
        <v>15174</v>
      </c>
      <c r="E2168" s="253" t="s">
        <v>259</v>
      </c>
      <c r="F2168" s="252" t="s">
        <v>259</v>
      </c>
      <c r="G2168" s="252" t="s">
        <v>15665</v>
      </c>
      <c r="H2168" s="252" t="s">
        <v>15666</v>
      </c>
      <c r="I2168" s="252" t="s">
        <v>10267</v>
      </c>
      <c r="J2168" s="252" t="s">
        <v>9691</v>
      </c>
      <c r="K2168" s="253" t="s">
        <v>15667</v>
      </c>
      <c r="L2168" s="252" t="s">
        <v>9693</v>
      </c>
    </row>
    <row r="2169" spans="1:12" ht="13.5" x14ac:dyDescent="0.25">
      <c r="A2169" s="252" t="s">
        <v>14937</v>
      </c>
      <c r="B2169" s="252" t="s">
        <v>14938</v>
      </c>
      <c r="C2169" s="252" t="s">
        <v>15173</v>
      </c>
      <c r="D2169" s="252" t="s">
        <v>15174</v>
      </c>
      <c r="E2169" s="253" t="s">
        <v>259</v>
      </c>
      <c r="F2169" s="252" t="s">
        <v>259</v>
      </c>
      <c r="G2169" s="252" t="s">
        <v>15668</v>
      </c>
      <c r="H2169" s="252" t="s">
        <v>15669</v>
      </c>
      <c r="I2169" s="252" t="s">
        <v>10267</v>
      </c>
      <c r="J2169" s="252" t="s">
        <v>9691</v>
      </c>
      <c r="K2169" s="253" t="s">
        <v>15670</v>
      </c>
      <c r="L2169" s="252" t="s">
        <v>9693</v>
      </c>
    </row>
    <row r="2170" spans="1:12" ht="13.5" x14ac:dyDescent="0.25">
      <c r="A2170" s="252" t="s">
        <v>14937</v>
      </c>
      <c r="B2170" s="252" t="s">
        <v>14938</v>
      </c>
      <c r="C2170" s="252" t="s">
        <v>15173</v>
      </c>
      <c r="D2170" s="252" t="s">
        <v>15174</v>
      </c>
      <c r="E2170" s="253" t="s">
        <v>259</v>
      </c>
      <c r="F2170" s="252" t="s">
        <v>259</v>
      </c>
      <c r="G2170" s="252" t="s">
        <v>15671</v>
      </c>
      <c r="H2170" s="252" t="s">
        <v>15672</v>
      </c>
      <c r="I2170" s="252" t="s">
        <v>10267</v>
      </c>
      <c r="J2170" s="252" t="s">
        <v>9691</v>
      </c>
      <c r="K2170" s="253" t="s">
        <v>15673</v>
      </c>
      <c r="L2170" s="252" t="s">
        <v>9693</v>
      </c>
    </row>
    <row r="2171" spans="1:12" ht="13.5" x14ac:dyDescent="0.25">
      <c r="A2171" s="252" t="s">
        <v>14937</v>
      </c>
      <c r="B2171" s="252" t="s">
        <v>14938</v>
      </c>
      <c r="C2171" s="252" t="s">
        <v>15173</v>
      </c>
      <c r="D2171" s="252" t="s">
        <v>15174</v>
      </c>
      <c r="E2171" s="253" t="s">
        <v>259</v>
      </c>
      <c r="F2171" s="252" t="s">
        <v>259</v>
      </c>
      <c r="G2171" s="252" t="s">
        <v>15674</v>
      </c>
      <c r="H2171" s="252" t="s">
        <v>15675</v>
      </c>
      <c r="I2171" s="252" t="s">
        <v>10267</v>
      </c>
      <c r="J2171" s="252" t="s">
        <v>9691</v>
      </c>
      <c r="K2171" s="253" t="s">
        <v>15676</v>
      </c>
      <c r="L2171" s="252" t="s">
        <v>9693</v>
      </c>
    </row>
    <row r="2172" spans="1:12" ht="13.5" x14ac:dyDescent="0.25">
      <c r="A2172" s="252" t="s">
        <v>14937</v>
      </c>
      <c r="B2172" s="252" t="s">
        <v>14938</v>
      </c>
      <c r="C2172" s="252" t="s">
        <v>15173</v>
      </c>
      <c r="D2172" s="252" t="s">
        <v>15174</v>
      </c>
      <c r="E2172" s="253" t="s">
        <v>259</v>
      </c>
      <c r="F2172" s="252" t="s">
        <v>259</v>
      </c>
      <c r="G2172" s="252" t="s">
        <v>15677</v>
      </c>
      <c r="H2172" s="252" t="s">
        <v>15678</v>
      </c>
      <c r="I2172" s="252" t="s">
        <v>10267</v>
      </c>
      <c r="J2172" s="252" t="s">
        <v>9691</v>
      </c>
      <c r="K2172" s="253" t="s">
        <v>15679</v>
      </c>
      <c r="L2172" s="252" t="s">
        <v>9693</v>
      </c>
    </row>
    <row r="2173" spans="1:12" ht="13.5" x14ac:dyDescent="0.25">
      <c r="A2173" s="252" t="s">
        <v>14937</v>
      </c>
      <c r="B2173" s="252" t="s">
        <v>14938</v>
      </c>
      <c r="C2173" s="252" t="s">
        <v>15173</v>
      </c>
      <c r="D2173" s="252" t="s">
        <v>15174</v>
      </c>
      <c r="E2173" s="253" t="s">
        <v>259</v>
      </c>
      <c r="F2173" s="252" t="s">
        <v>259</v>
      </c>
      <c r="G2173" s="252" t="s">
        <v>15680</v>
      </c>
      <c r="H2173" s="252" t="s">
        <v>15681</v>
      </c>
      <c r="I2173" s="252" t="s">
        <v>10267</v>
      </c>
      <c r="J2173" s="252" t="s">
        <v>9691</v>
      </c>
      <c r="K2173" s="253" t="s">
        <v>15682</v>
      </c>
      <c r="L2173" s="252" t="s">
        <v>9693</v>
      </c>
    </row>
    <row r="2174" spans="1:12" ht="13.5" x14ac:dyDescent="0.25">
      <c r="A2174" s="252" t="s">
        <v>14937</v>
      </c>
      <c r="B2174" s="252" t="s">
        <v>14938</v>
      </c>
      <c r="C2174" s="252" t="s">
        <v>15173</v>
      </c>
      <c r="D2174" s="252" t="s">
        <v>15174</v>
      </c>
      <c r="E2174" s="253" t="s">
        <v>259</v>
      </c>
      <c r="F2174" s="252" t="s">
        <v>259</v>
      </c>
      <c r="G2174" s="252" t="s">
        <v>15683</v>
      </c>
      <c r="H2174" s="252" t="s">
        <v>15684</v>
      </c>
      <c r="I2174" s="252" t="s">
        <v>10267</v>
      </c>
      <c r="J2174" s="252" t="s">
        <v>9691</v>
      </c>
      <c r="K2174" s="253" t="s">
        <v>15685</v>
      </c>
      <c r="L2174" s="252" t="s">
        <v>9693</v>
      </c>
    </row>
    <row r="2175" spans="1:12" ht="13.5" x14ac:dyDescent="0.25">
      <c r="A2175" s="252" t="s">
        <v>14937</v>
      </c>
      <c r="B2175" s="252" t="s">
        <v>14938</v>
      </c>
      <c r="C2175" s="252" t="s">
        <v>15173</v>
      </c>
      <c r="D2175" s="252" t="s">
        <v>15174</v>
      </c>
      <c r="E2175" s="253" t="s">
        <v>259</v>
      </c>
      <c r="F2175" s="252" t="s">
        <v>259</v>
      </c>
      <c r="G2175" s="252" t="s">
        <v>15686</v>
      </c>
      <c r="H2175" s="252" t="s">
        <v>15687</v>
      </c>
      <c r="I2175" s="252" t="s">
        <v>10267</v>
      </c>
      <c r="J2175" s="252" t="s">
        <v>9691</v>
      </c>
      <c r="K2175" s="253" t="s">
        <v>15688</v>
      </c>
      <c r="L2175" s="252" t="s">
        <v>9693</v>
      </c>
    </row>
    <row r="2176" spans="1:12" ht="13.5" x14ac:dyDescent="0.25">
      <c r="A2176" s="252" t="s">
        <v>14937</v>
      </c>
      <c r="B2176" s="252" t="s">
        <v>14938</v>
      </c>
      <c r="C2176" s="252" t="s">
        <v>15173</v>
      </c>
      <c r="D2176" s="252" t="s">
        <v>15174</v>
      </c>
      <c r="E2176" s="253" t="s">
        <v>259</v>
      </c>
      <c r="F2176" s="252" t="s">
        <v>259</v>
      </c>
      <c r="G2176" s="252" t="s">
        <v>15689</v>
      </c>
      <c r="H2176" s="252" t="s">
        <v>15690</v>
      </c>
      <c r="I2176" s="252" t="s">
        <v>10267</v>
      </c>
      <c r="J2176" s="252" t="s">
        <v>9691</v>
      </c>
      <c r="K2176" s="253" t="s">
        <v>15691</v>
      </c>
      <c r="L2176" s="252" t="s">
        <v>9693</v>
      </c>
    </row>
    <row r="2177" spans="1:12" ht="13.5" x14ac:dyDescent="0.25">
      <c r="A2177" s="252" t="s">
        <v>14937</v>
      </c>
      <c r="B2177" s="252" t="s">
        <v>14938</v>
      </c>
      <c r="C2177" s="252" t="s">
        <v>15173</v>
      </c>
      <c r="D2177" s="252" t="s">
        <v>15174</v>
      </c>
      <c r="E2177" s="253" t="s">
        <v>259</v>
      </c>
      <c r="F2177" s="252" t="s">
        <v>259</v>
      </c>
      <c r="G2177" s="252" t="s">
        <v>15692</v>
      </c>
      <c r="H2177" s="252" t="s">
        <v>15693</v>
      </c>
      <c r="I2177" s="252" t="s">
        <v>10267</v>
      </c>
      <c r="J2177" s="252" t="s">
        <v>9691</v>
      </c>
      <c r="K2177" s="253" t="s">
        <v>15694</v>
      </c>
      <c r="L2177" s="252" t="s">
        <v>9693</v>
      </c>
    </row>
    <row r="2178" spans="1:12" ht="13.5" x14ac:dyDescent="0.25">
      <c r="A2178" s="252" t="s">
        <v>14937</v>
      </c>
      <c r="B2178" s="252" t="s">
        <v>14938</v>
      </c>
      <c r="C2178" s="252" t="s">
        <v>15173</v>
      </c>
      <c r="D2178" s="252" t="s">
        <v>15174</v>
      </c>
      <c r="E2178" s="253" t="s">
        <v>259</v>
      </c>
      <c r="F2178" s="252" t="s">
        <v>259</v>
      </c>
      <c r="G2178" s="252" t="s">
        <v>15695</v>
      </c>
      <c r="H2178" s="252" t="s">
        <v>15696</v>
      </c>
      <c r="I2178" s="252" t="s">
        <v>10267</v>
      </c>
      <c r="J2178" s="252" t="s">
        <v>9691</v>
      </c>
      <c r="K2178" s="253" t="s">
        <v>15697</v>
      </c>
      <c r="L2178" s="252" t="s">
        <v>9693</v>
      </c>
    </row>
    <row r="2179" spans="1:12" ht="13.5" x14ac:dyDescent="0.25">
      <c r="A2179" s="252" t="s">
        <v>14937</v>
      </c>
      <c r="B2179" s="252" t="s">
        <v>14938</v>
      </c>
      <c r="C2179" s="252" t="s">
        <v>15173</v>
      </c>
      <c r="D2179" s="252" t="s">
        <v>15174</v>
      </c>
      <c r="E2179" s="253" t="s">
        <v>259</v>
      </c>
      <c r="F2179" s="252" t="s">
        <v>259</v>
      </c>
      <c r="G2179" s="252" t="s">
        <v>15698</v>
      </c>
      <c r="H2179" s="252" t="s">
        <v>15699</v>
      </c>
      <c r="I2179" s="252" t="s">
        <v>10267</v>
      </c>
      <c r="J2179" s="252" t="s">
        <v>9691</v>
      </c>
      <c r="K2179" s="253" t="s">
        <v>15700</v>
      </c>
      <c r="L2179" s="252" t="s">
        <v>9693</v>
      </c>
    </row>
    <row r="2180" spans="1:12" ht="13.5" x14ac:dyDescent="0.25">
      <c r="A2180" s="252" t="s">
        <v>14937</v>
      </c>
      <c r="B2180" s="252" t="s">
        <v>14938</v>
      </c>
      <c r="C2180" s="252" t="s">
        <v>15173</v>
      </c>
      <c r="D2180" s="252" t="s">
        <v>15174</v>
      </c>
      <c r="E2180" s="253" t="s">
        <v>259</v>
      </c>
      <c r="F2180" s="252" t="s">
        <v>259</v>
      </c>
      <c r="G2180" s="252" t="s">
        <v>15701</v>
      </c>
      <c r="H2180" s="252" t="s">
        <v>15702</v>
      </c>
      <c r="I2180" s="252" t="s">
        <v>10267</v>
      </c>
      <c r="J2180" s="252" t="s">
        <v>9691</v>
      </c>
      <c r="K2180" s="253" t="s">
        <v>15703</v>
      </c>
      <c r="L2180" s="252" t="s">
        <v>9693</v>
      </c>
    </row>
    <row r="2181" spans="1:12" ht="13.5" x14ac:dyDescent="0.25">
      <c r="A2181" s="252" t="s">
        <v>14937</v>
      </c>
      <c r="B2181" s="252" t="s">
        <v>14938</v>
      </c>
      <c r="C2181" s="252" t="s">
        <v>15173</v>
      </c>
      <c r="D2181" s="252" t="s">
        <v>15174</v>
      </c>
      <c r="E2181" s="253" t="s">
        <v>259</v>
      </c>
      <c r="F2181" s="252" t="s">
        <v>259</v>
      </c>
      <c r="G2181" s="252" t="s">
        <v>15704</v>
      </c>
      <c r="H2181" s="252" t="s">
        <v>15705</v>
      </c>
      <c r="I2181" s="252" t="s">
        <v>10267</v>
      </c>
      <c r="J2181" s="252" t="s">
        <v>9691</v>
      </c>
      <c r="K2181" s="253" t="s">
        <v>15706</v>
      </c>
      <c r="L2181" s="252" t="s">
        <v>9693</v>
      </c>
    </row>
    <row r="2182" spans="1:12" ht="13.5" x14ac:dyDescent="0.25">
      <c r="A2182" s="252" t="s">
        <v>14937</v>
      </c>
      <c r="B2182" s="252" t="s">
        <v>14938</v>
      </c>
      <c r="C2182" s="252" t="s">
        <v>15173</v>
      </c>
      <c r="D2182" s="252" t="s">
        <v>15174</v>
      </c>
      <c r="E2182" s="253" t="s">
        <v>259</v>
      </c>
      <c r="F2182" s="252" t="s">
        <v>259</v>
      </c>
      <c r="G2182" s="252" t="s">
        <v>15707</v>
      </c>
      <c r="H2182" s="252" t="s">
        <v>15708</v>
      </c>
      <c r="I2182" s="252" t="s">
        <v>10267</v>
      </c>
      <c r="J2182" s="252" t="s">
        <v>9691</v>
      </c>
      <c r="K2182" s="253" t="s">
        <v>15709</v>
      </c>
      <c r="L2182" s="252" t="s">
        <v>9693</v>
      </c>
    </row>
    <row r="2183" spans="1:12" ht="13.5" x14ac:dyDescent="0.25">
      <c r="A2183" s="252" t="s">
        <v>14937</v>
      </c>
      <c r="B2183" s="252" t="s">
        <v>14938</v>
      </c>
      <c r="C2183" s="252" t="s">
        <v>15173</v>
      </c>
      <c r="D2183" s="252" t="s">
        <v>15174</v>
      </c>
      <c r="E2183" s="253" t="s">
        <v>259</v>
      </c>
      <c r="F2183" s="252" t="s">
        <v>259</v>
      </c>
      <c r="G2183" s="252" t="s">
        <v>15710</v>
      </c>
      <c r="H2183" s="252" t="s">
        <v>15711</v>
      </c>
      <c r="I2183" s="252" t="s">
        <v>10267</v>
      </c>
      <c r="J2183" s="252" t="s">
        <v>9691</v>
      </c>
      <c r="K2183" s="253" t="s">
        <v>15712</v>
      </c>
      <c r="L2183" s="252" t="s">
        <v>9693</v>
      </c>
    </row>
    <row r="2184" spans="1:12" ht="13.5" x14ac:dyDescent="0.25">
      <c r="A2184" s="252" t="s">
        <v>14937</v>
      </c>
      <c r="B2184" s="252" t="s">
        <v>14938</v>
      </c>
      <c r="C2184" s="252" t="s">
        <v>15173</v>
      </c>
      <c r="D2184" s="252" t="s">
        <v>15174</v>
      </c>
      <c r="E2184" s="253" t="s">
        <v>259</v>
      </c>
      <c r="F2184" s="252" t="s">
        <v>259</v>
      </c>
      <c r="G2184" s="252" t="s">
        <v>15713</v>
      </c>
      <c r="H2184" s="252" t="s">
        <v>15714</v>
      </c>
      <c r="I2184" s="252" t="s">
        <v>10267</v>
      </c>
      <c r="J2184" s="252" t="s">
        <v>9691</v>
      </c>
      <c r="K2184" s="253" t="s">
        <v>15715</v>
      </c>
      <c r="L2184" s="252" t="s">
        <v>9693</v>
      </c>
    </row>
    <row r="2185" spans="1:12" ht="13.5" x14ac:dyDescent="0.25">
      <c r="A2185" s="252" t="s">
        <v>14937</v>
      </c>
      <c r="B2185" s="252" t="s">
        <v>14938</v>
      </c>
      <c r="C2185" s="252" t="s">
        <v>15173</v>
      </c>
      <c r="D2185" s="252" t="s">
        <v>15174</v>
      </c>
      <c r="E2185" s="253" t="s">
        <v>259</v>
      </c>
      <c r="F2185" s="252" t="s">
        <v>259</v>
      </c>
      <c r="G2185" s="252" t="s">
        <v>15716</v>
      </c>
      <c r="H2185" s="252" t="s">
        <v>15717</v>
      </c>
      <c r="I2185" s="252" t="s">
        <v>10267</v>
      </c>
      <c r="J2185" s="252" t="s">
        <v>9691</v>
      </c>
      <c r="K2185" s="253" t="s">
        <v>15718</v>
      </c>
      <c r="L2185" s="252" t="s">
        <v>9693</v>
      </c>
    </row>
    <row r="2186" spans="1:12" ht="13.5" x14ac:dyDescent="0.25">
      <c r="A2186" s="252" t="s">
        <v>14937</v>
      </c>
      <c r="B2186" s="252" t="s">
        <v>14938</v>
      </c>
      <c r="C2186" s="252" t="s">
        <v>15173</v>
      </c>
      <c r="D2186" s="252" t="s">
        <v>15174</v>
      </c>
      <c r="E2186" s="253" t="s">
        <v>259</v>
      </c>
      <c r="F2186" s="252" t="s">
        <v>259</v>
      </c>
      <c r="G2186" s="252" t="s">
        <v>15719</v>
      </c>
      <c r="H2186" s="252" t="s">
        <v>15720</v>
      </c>
      <c r="I2186" s="252" t="s">
        <v>10267</v>
      </c>
      <c r="J2186" s="252" t="s">
        <v>9691</v>
      </c>
      <c r="K2186" s="253" t="s">
        <v>15721</v>
      </c>
      <c r="L2186" s="252" t="s">
        <v>9693</v>
      </c>
    </row>
    <row r="2187" spans="1:12" ht="13.5" x14ac:dyDescent="0.25">
      <c r="A2187" s="252" t="s">
        <v>14937</v>
      </c>
      <c r="B2187" s="252" t="s">
        <v>14938</v>
      </c>
      <c r="C2187" s="252" t="s">
        <v>15173</v>
      </c>
      <c r="D2187" s="252" t="s">
        <v>15174</v>
      </c>
      <c r="E2187" s="253" t="s">
        <v>259</v>
      </c>
      <c r="F2187" s="252" t="s">
        <v>259</v>
      </c>
      <c r="G2187" s="252" t="s">
        <v>15722</v>
      </c>
      <c r="H2187" s="252" t="s">
        <v>15723</v>
      </c>
      <c r="I2187" s="252" t="s">
        <v>10267</v>
      </c>
      <c r="J2187" s="252" t="s">
        <v>9691</v>
      </c>
      <c r="K2187" s="253" t="s">
        <v>15724</v>
      </c>
      <c r="L2187" s="252" t="s">
        <v>9693</v>
      </c>
    </row>
    <row r="2188" spans="1:12" ht="13.5" x14ac:dyDescent="0.25">
      <c r="A2188" s="252" t="s">
        <v>14937</v>
      </c>
      <c r="B2188" s="252" t="s">
        <v>14938</v>
      </c>
      <c r="C2188" s="252" t="s">
        <v>15173</v>
      </c>
      <c r="D2188" s="252" t="s">
        <v>15174</v>
      </c>
      <c r="E2188" s="253" t="s">
        <v>259</v>
      </c>
      <c r="F2188" s="252" t="s">
        <v>259</v>
      </c>
      <c r="G2188" s="252" t="s">
        <v>15725</v>
      </c>
      <c r="H2188" s="252" t="s">
        <v>15726</v>
      </c>
      <c r="I2188" s="252" t="s">
        <v>10267</v>
      </c>
      <c r="J2188" s="252" t="s">
        <v>9691</v>
      </c>
      <c r="K2188" s="253" t="s">
        <v>15727</v>
      </c>
      <c r="L2188" s="252" t="s">
        <v>9693</v>
      </c>
    </row>
    <row r="2189" spans="1:12" ht="13.5" x14ac:dyDescent="0.25">
      <c r="A2189" s="252" t="s">
        <v>14937</v>
      </c>
      <c r="B2189" s="252" t="s">
        <v>14938</v>
      </c>
      <c r="C2189" s="252" t="s">
        <v>15173</v>
      </c>
      <c r="D2189" s="252" t="s">
        <v>15174</v>
      </c>
      <c r="E2189" s="253" t="s">
        <v>259</v>
      </c>
      <c r="F2189" s="252" t="s">
        <v>259</v>
      </c>
      <c r="G2189" s="252" t="s">
        <v>15728</v>
      </c>
      <c r="H2189" s="252" t="s">
        <v>15729</v>
      </c>
      <c r="I2189" s="252" t="s">
        <v>10267</v>
      </c>
      <c r="J2189" s="252" t="s">
        <v>9691</v>
      </c>
      <c r="K2189" s="253" t="s">
        <v>15730</v>
      </c>
      <c r="L2189" s="252" t="s">
        <v>9693</v>
      </c>
    </row>
    <row r="2190" spans="1:12" ht="13.5" x14ac:dyDescent="0.25">
      <c r="A2190" s="252" t="s">
        <v>14937</v>
      </c>
      <c r="B2190" s="252" t="s">
        <v>14938</v>
      </c>
      <c r="C2190" s="252" t="s">
        <v>15173</v>
      </c>
      <c r="D2190" s="252" t="s">
        <v>15174</v>
      </c>
      <c r="E2190" s="253" t="s">
        <v>259</v>
      </c>
      <c r="F2190" s="252" t="s">
        <v>259</v>
      </c>
      <c r="G2190" s="252" t="s">
        <v>15731</v>
      </c>
      <c r="H2190" s="252" t="s">
        <v>15732</v>
      </c>
      <c r="I2190" s="252" t="s">
        <v>13121</v>
      </c>
      <c r="J2190" s="252" t="s">
        <v>9691</v>
      </c>
      <c r="K2190" s="253" t="s">
        <v>15733</v>
      </c>
      <c r="L2190" s="252" t="s">
        <v>9693</v>
      </c>
    </row>
    <row r="2191" spans="1:12" ht="13.5" x14ac:dyDescent="0.25">
      <c r="A2191" s="252" t="s">
        <v>14937</v>
      </c>
      <c r="B2191" s="252" t="s">
        <v>14938</v>
      </c>
      <c r="C2191" s="252" t="s">
        <v>15173</v>
      </c>
      <c r="D2191" s="252" t="s">
        <v>15174</v>
      </c>
      <c r="E2191" s="253" t="s">
        <v>259</v>
      </c>
      <c r="F2191" s="252" t="s">
        <v>259</v>
      </c>
      <c r="G2191" s="252" t="s">
        <v>15734</v>
      </c>
      <c r="H2191" s="252" t="s">
        <v>15735</v>
      </c>
      <c r="I2191" s="252" t="s">
        <v>13121</v>
      </c>
      <c r="J2191" s="252" t="s">
        <v>9691</v>
      </c>
      <c r="K2191" s="253" t="s">
        <v>15736</v>
      </c>
      <c r="L2191" s="252" t="s">
        <v>9693</v>
      </c>
    </row>
    <row r="2192" spans="1:12" ht="13.5" x14ac:dyDescent="0.25">
      <c r="A2192" s="252" t="s">
        <v>14937</v>
      </c>
      <c r="B2192" s="252" t="s">
        <v>14938</v>
      </c>
      <c r="C2192" s="252" t="s">
        <v>15173</v>
      </c>
      <c r="D2192" s="252" t="s">
        <v>15174</v>
      </c>
      <c r="E2192" s="253" t="s">
        <v>259</v>
      </c>
      <c r="F2192" s="252" t="s">
        <v>259</v>
      </c>
      <c r="G2192" s="252" t="s">
        <v>15737</v>
      </c>
      <c r="H2192" s="252" t="s">
        <v>15738</v>
      </c>
      <c r="I2192" s="252" t="s">
        <v>13121</v>
      </c>
      <c r="J2192" s="252" t="s">
        <v>9691</v>
      </c>
      <c r="K2192" s="253" t="s">
        <v>15739</v>
      </c>
      <c r="L2192" s="252" t="s">
        <v>9693</v>
      </c>
    </row>
    <row r="2193" spans="1:12" ht="13.5" x14ac:dyDescent="0.25">
      <c r="A2193" s="252" t="s">
        <v>14937</v>
      </c>
      <c r="B2193" s="252" t="s">
        <v>14938</v>
      </c>
      <c r="C2193" s="252" t="s">
        <v>15173</v>
      </c>
      <c r="D2193" s="252" t="s">
        <v>15174</v>
      </c>
      <c r="E2193" s="253" t="s">
        <v>259</v>
      </c>
      <c r="F2193" s="252" t="s">
        <v>259</v>
      </c>
      <c r="G2193" s="252" t="s">
        <v>15740</v>
      </c>
      <c r="H2193" s="252" t="s">
        <v>15741</v>
      </c>
      <c r="I2193" s="252" t="s">
        <v>13121</v>
      </c>
      <c r="J2193" s="252" t="s">
        <v>9691</v>
      </c>
      <c r="K2193" s="253" t="s">
        <v>15742</v>
      </c>
      <c r="L2193" s="252" t="s">
        <v>9693</v>
      </c>
    </row>
    <row r="2194" spans="1:12" ht="13.5" x14ac:dyDescent="0.25">
      <c r="A2194" s="252" t="s">
        <v>14937</v>
      </c>
      <c r="B2194" s="252" t="s">
        <v>14938</v>
      </c>
      <c r="C2194" s="252" t="s">
        <v>15173</v>
      </c>
      <c r="D2194" s="252" t="s">
        <v>15174</v>
      </c>
      <c r="E2194" s="253" t="s">
        <v>259</v>
      </c>
      <c r="F2194" s="252" t="s">
        <v>259</v>
      </c>
      <c r="G2194" s="252" t="s">
        <v>15743</v>
      </c>
      <c r="H2194" s="252" t="s">
        <v>15744</v>
      </c>
      <c r="I2194" s="252" t="s">
        <v>13121</v>
      </c>
      <c r="J2194" s="252" t="s">
        <v>9691</v>
      </c>
      <c r="K2194" s="253" t="s">
        <v>15745</v>
      </c>
      <c r="L2194" s="252" t="s">
        <v>9693</v>
      </c>
    </row>
    <row r="2195" spans="1:12" ht="13.5" x14ac:dyDescent="0.25">
      <c r="A2195" s="252" t="s">
        <v>14937</v>
      </c>
      <c r="B2195" s="252" t="s">
        <v>14938</v>
      </c>
      <c r="C2195" s="252" t="s">
        <v>15173</v>
      </c>
      <c r="D2195" s="252" t="s">
        <v>15174</v>
      </c>
      <c r="E2195" s="253" t="s">
        <v>259</v>
      </c>
      <c r="F2195" s="252" t="s">
        <v>259</v>
      </c>
      <c r="G2195" s="252" t="s">
        <v>15746</v>
      </c>
      <c r="H2195" s="252" t="s">
        <v>15747</v>
      </c>
      <c r="I2195" s="252" t="s">
        <v>13121</v>
      </c>
      <c r="J2195" s="252" t="s">
        <v>9691</v>
      </c>
      <c r="K2195" s="253" t="s">
        <v>15748</v>
      </c>
      <c r="L2195" s="252" t="s">
        <v>9693</v>
      </c>
    </row>
    <row r="2196" spans="1:12" ht="13.5" x14ac:dyDescent="0.25">
      <c r="A2196" s="252" t="s">
        <v>14937</v>
      </c>
      <c r="B2196" s="252" t="s">
        <v>14938</v>
      </c>
      <c r="C2196" s="252" t="s">
        <v>15173</v>
      </c>
      <c r="D2196" s="252" t="s">
        <v>15174</v>
      </c>
      <c r="E2196" s="253" t="s">
        <v>259</v>
      </c>
      <c r="F2196" s="252" t="s">
        <v>259</v>
      </c>
      <c r="G2196" s="252" t="s">
        <v>15749</v>
      </c>
      <c r="H2196" s="252" t="s">
        <v>15750</v>
      </c>
      <c r="I2196" s="252" t="s">
        <v>13121</v>
      </c>
      <c r="J2196" s="252" t="s">
        <v>9691</v>
      </c>
      <c r="K2196" s="253" t="s">
        <v>15751</v>
      </c>
      <c r="L2196" s="252" t="s">
        <v>9693</v>
      </c>
    </row>
    <row r="2197" spans="1:12" ht="13.5" x14ac:dyDescent="0.25">
      <c r="A2197" s="252" t="s">
        <v>14937</v>
      </c>
      <c r="B2197" s="252" t="s">
        <v>14938</v>
      </c>
      <c r="C2197" s="252" t="s">
        <v>15173</v>
      </c>
      <c r="D2197" s="252" t="s">
        <v>15174</v>
      </c>
      <c r="E2197" s="253" t="s">
        <v>259</v>
      </c>
      <c r="F2197" s="252" t="s">
        <v>259</v>
      </c>
      <c r="G2197" s="252" t="s">
        <v>15752</v>
      </c>
      <c r="H2197" s="252" t="s">
        <v>15753</v>
      </c>
      <c r="I2197" s="252" t="s">
        <v>13121</v>
      </c>
      <c r="J2197" s="252" t="s">
        <v>9691</v>
      </c>
      <c r="K2197" s="253" t="s">
        <v>15754</v>
      </c>
      <c r="L2197" s="252" t="s">
        <v>9693</v>
      </c>
    </row>
    <row r="2198" spans="1:12" ht="13.5" x14ac:dyDescent="0.25">
      <c r="A2198" s="252" t="s">
        <v>14937</v>
      </c>
      <c r="B2198" s="252" t="s">
        <v>14938</v>
      </c>
      <c r="C2198" s="252" t="s">
        <v>15173</v>
      </c>
      <c r="D2198" s="252" t="s">
        <v>15174</v>
      </c>
      <c r="E2198" s="253" t="s">
        <v>259</v>
      </c>
      <c r="F2198" s="252" t="s">
        <v>259</v>
      </c>
      <c r="G2198" s="252" t="s">
        <v>15755</v>
      </c>
      <c r="H2198" s="252" t="s">
        <v>15756</v>
      </c>
      <c r="I2198" s="252" t="s">
        <v>10267</v>
      </c>
      <c r="J2198" s="252" t="s">
        <v>9691</v>
      </c>
      <c r="K2198" s="253" t="s">
        <v>15757</v>
      </c>
      <c r="L2198" s="252" t="s">
        <v>9693</v>
      </c>
    </row>
    <row r="2199" spans="1:12" ht="13.5" x14ac:dyDescent="0.25">
      <c r="A2199" s="252" t="s">
        <v>14937</v>
      </c>
      <c r="B2199" s="252" t="s">
        <v>14938</v>
      </c>
      <c r="C2199" s="252" t="s">
        <v>15173</v>
      </c>
      <c r="D2199" s="252" t="s">
        <v>15174</v>
      </c>
      <c r="E2199" s="253" t="s">
        <v>259</v>
      </c>
      <c r="F2199" s="252" t="s">
        <v>259</v>
      </c>
      <c r="G2199" s="252" t="s">
        <v>15758</v>
      </c>
      <c r="H2199" s="252" t="s">
        <v>15759</v>
      </c>
      <c r="I2199" s="252" t="s">
        <v>10267</v>
      </c>
      <c r="J2199" s="252" t="s">
        <v>9691</v>
      </c>
      <c r="K2199" s="253" t="s">
        <v>15760</v>
      </c>
      <c r="L2199" s="252" t="s">
        <v>9693</v>
      </c>
    </row>
    <row r="2200" spans="1:12" ht="13.5" x14ac:dyDescent="0.25">
      <c r="A2200" s="252" t="s">
        <v>14937</v>
      </c>
      <c r="B2200" s="252" t="s">
        <v>14938</v>
      </c>
      <c r="C2200" s="252" t="s">
        <v>15173</v>
      </c>
      <c r="D2200" s="252" t="s">
        <v>15174</v>
      </c>
      <c r="E2200" s="253" t="s">
        <v>259</v>
      </c>
      <c r="F2200" s="252" t="s">
        <v>259</v>
      </c>
      <c r="G2200" s="252" t="s">
        <v>15761</v>
      </c>
      <c r="H2200" s="252" t="s">
        <v>15762</v>
      </c>
      <c r="I2200" s="252" t="s">
        <v>10267</v>
      </c>
      <c r="J2200" s="252" t="s">
        <v>9691</v>
      </c>
      <c r="K2200" s="253" t="s">
        <v>15763</v>
      </c>
      <c r="L2200" s="252" t="s">
        <v>9693</v>
      </c>
    </row>
    <row r="2201" spans="1:12" ht="13.5" x14ac:dyDescent="0.25">
      <c r="A2201" s="252" t="s">
        <v>14937</v>
      </c>
      <c r="B2201" s="252" t="s">
        <v>14938</v>
      </c>
      <c r="C2201" s="252" t="s">
        <v>15173</v>
      </c>
      <c r="D2201" s="252" t="s">
        <v>15174</v>
      </c>
      <c r="E2201" s="253" t="s">
        <v>259</v>
      </c>
      <c r="F2201" s="252" t="s">
        <v>259</v>
      </c>
      <c r="G2201" s="252" t="s">
        <v>15764</v>
      </c>
      <c r="H2201" s="252" t="s">
        <v>15765</v>
      </c>
      <c r="I2201" s="252" t="s">
        <v>10267</v>
      </c>
      <c r="J2201" s="252" t="s">
        <v>9691</v>
      </c>
      <c r="K2201" s="253" t="s">
        <v>15766</v>
      </c>
      <c r="L2201" s="252" t="s">
        <v>9693</v>
      </c>
    </row>
    <row r="2202" spans="1:12" ht="13.5" x14ac:dyDescent="0.25">
      <c r="A2202" s="252" t="s">
        <v>14937</v>
      </c>
      <c r="B2202" s="252" t="s">
        <v>14938</v>
      </c>
      <c r="C2202" s="252" t="s">
        <v>15173</v>
      </c>
      <c r="D2202" s="252" t="s">
        <v>15174</v>
      </c>
      <c r="E2202" s="253" t="s">
        <v>259</v>
      </c>
      <c r="F2202" s="252" t="s">
        <v>259</v>
      </c>
      <c r="G2202" s="252" t="s">
        <v>15767</v>
      </c>
      <c r="H2202" s="252" t="s">
        <v>15768</v>
      </c>
      <c r="I2202" s="252" t="s">
        <v>10267</v>
      </c>
      <c r="J2202" s="252" t="s">
        <v>9691</v>
      </c>
      <c r="K2202" s="253" t="s">
        <v>15769</v>
      </c>
      <c r="L2202" s="252" t="s">
        <v>9693</v>
      </c>
    </row>
    <row r="2203" spans="1:12" ht="13.5" x14ac:dyDescent="0.25">
      <c r="A2203" s="252" t="s">
        <v>14937</v>
      </c>
      <c r="B2203" s="252" t="s">
        <v>14938</v>
      </c>
      <c r="C2203" s="252" t="s">
        <v>15173</v>
      </c>
      <c r="D2203" s="252" t="s">
        <v>15174</v>
      </c>
      <c r="E2203" s="253" t="s">
        <v>259</v>
      </c>
      <c r="F2203" s="252" t="s">
        <v>259</v>
      </c>
      <c r="G2203" s="252" t="s">
        <v>15770</v>
      </c>
      <c r="H2203" s="252" t="s">
        <v>15771</v>
      </c>
      <c r="I2203" s="252" t="s">
        <v>10267</v>
      </c>
      <c r="J2203" s="252" t="s">
        <v>9691</v>
      </c>
      <c r="K2203" s="253" t="s">
        <v>15772</v>
      </c>
      <c r="L2203" s="252" t="s">
        <v>9693</v>
      </c>
    </row>
    <row r="2204" spans="1:12" ht="13.5" x14ac:dyDescent="0.25">
      <c r="A2204" s="252" t="s">
        <v>14937</v>
      </c>
      <c r="B2204" s="252" t="s">
        <v>14938</v>
      </c>
      <c r="C2204" s="252" t="s">
        <v>15773</v>
      </c>
      <c r="D2204" s="252" t="s">
        <v>15774</v>
      </c>
      <c r="E2204" s="253" t="s">
        <v>259</v>
      </c>
      <c r="F2204" s="252" t="s">
        <v>259</v>
      </c>
      <c r="G2204" s="252" t="s">
        <v>15775</v>
      </c>
      <c r="H2204" s="252" t="s">
        <v>15776</v>
      </c>
      <c r="I2204" s="252" t="s">
        <v>12917</v>
      </c>
      <c r="J2204" s="252" t="s">
        <v>9691</v>
      </c>
      <c r="K2204" s="253" t="s">
        <v>15777</v>
      </c>
      <c r="L2204" s="252" t="s">
        <v>9693</v>
      </c>
    </row>
    <row r="2205" spans="1:12" ht="13.5" x14ac:dyDescent="0.25">
      <c r="A2205" s="252" t="s">
        <v>14937</v>
      </c>
      <c r="B2205" s="252" t="s">
        <v>14938</v>
      </c>
      <c r="C2205" s="252" t="s">
        <v>15773</v>
      </c>
      <c r="D2205" s="252" t="s">
        <v>15774</v>
      </c>
      <c r="E2205" s="253" t="s">
        <v>259</v>
      </c>
      <c r="F2205" s="252" t="s">
        <v>259</v>
      </c>
      <c r="G2205" s="252" t="s">
        <v>15778</v>
      </c>
      <c r="H2205" s="252" t="s">
        <v>15779</v>
      </c>
      <c r="I2205" s="252" t="s">
        <v>12917</v>
      </c>
      <c r="J2205" s="252" t="s">
        <v>10377</v>
      </c>
      <c r="K2205" s="253" t="s">
        <v>15780</v>
      </c>
      <c r="L2205" s="252" t="s">
        <v>9693</v>
      </c>
    </row>
    <row r="2206" spans="1:12" ht="13.5" x14ac:dyDescent="0.25">
      <c r="A2206" s="252" t="s">
        <v>14937</v>
      </c>
      <c r="B2206" s="252" t="s">
        <v>14938</v>
      </c>
      <c r="C2206" s="252" t="s">
        <v>15773</v>
      </c>
      <c r="D2206" s="252" t="s">
        <v>15774</v>
      </c>
      <c r="E2206" s="253" t="s">
        <v>259</v>
      </c>
      <c r="F2206" s="252" t="s">
        <v>259</v>
      </c>
      <c r="G2206" s="252" t="s">
        <v>15781</v>
      </c>
      <c r="H2206" s="252" t="s">
        <v>15782</v>
      </c>
      <c r="I2206" s="252" t="s">
        <v>12917</v>
      </c>
      <c r="J2206" s="252" t="s">
        <v>9691</v>
      </c>
      <c r="K2206" s="253" t="s">
        <v>15783</v>
      </c>
      <c r="L2206" s="252" t="s">
        <v>9693</v>
      </c>
    </row>
    <row r="2207" spans="1:12" ht="13.5" x14ac:dyDescent="0.25">
      <c r="A2207" s="252" t="s">
        <v>14937</v>
      </c>
      <c r="B2207" s="252" t="s">
        <v>14938</v>
      </c>
      <c r="C2207" s="252" t="s">
        <v>15773</v>
      </c>
      <c r="D2207" s="252" t="s">
        <v>15774</v>
      </c>
      <c r="E2207" s="253" t="s">
        <v>259</v>
      </c>
      <c r="F2207" s="252" t="s">
        <v>259</v>
      </c>
      <c r="G2207" s="252" t="s">
        <v>15784</v>
      </c>
      <c r="H2207" s="252" t="s">
        <v>15785</v>
      </c>
      <c r="I2207" s="252" t="s">
        <v>12917</v>
      </c>
      <c r="J2207" s="252" t="s">
        <v>9691</v>
      </c>
      <c r="K2207" s="253" t="s">
        <v>7219</v>
      </c>
      <c r="L2207" s="252" t="s">
        <v>9693</v>
      </c>
    </row>
    <row r="2208" spans="1:12" ht="13.5" x14ac:dyDescent="0.25">
      <c r="A2208" s="252" t="s">
        <v>14937</v>
      </c>
      <c r="B2208" s="252" t="s">
        <v>14938</v>
      </c>
      <c r="C2208" s="252" t="s">
        <v>15773</v>
      </c>
      <c r="D2208" s="252" t="s">
        <v>15774</v>
      </c>
      <c r="E2208" s="253" t="s">
        <v>259</v>
      </c>
      <c r="F2208" s="252" t="s">
        <v>259</v>
      </c>
      <c r="G2208" s="252" t="s">
        <v>15786</v>
      </c>
      <c r="H2208" s="252" t="s">
        <v>15787</v>
      </c>
      <c r="I2208" s="252" t="s">
        <v>12917</v>
      </c>
      <c r="J2208" s="252" t="s">
        <v>9691</v>
      </c>
      <c r="K2208" s="253" t="s">
        <v>15788</v>
      </c>
      <c r="L2208" s="252" t="s">
        <v>9693</v>
      </c>
    </row>
    <row r="2209" spans="1:12" ht="13.5" x14ac:dyDescent="0.25">
      <c r="A2209" s="252" t="s">
        <v>14937</v>
      </c>
      <c r="B2209" s="252" t="s">
        <v>14938</v>
      </c>
      <c r="C2209" s="252" t="s">
        <v>15773</v>
      </c>
      <c r="D2209" s="252" t="s">
        <v>15774</v>
      </c>
      <c r="E2209" s="253" t="s">
        <v>259</v>
      </c>
      <c r="F2209" s="252" t="s">
        <v>259</v>
      </c>
      <c r="G2209" s="252" t="s">
        <v>15789</v>
      </c>
      <c r="H2209" s="252" t="s">
        <v>15790</v>
      </c>
      <c r="I2209" s="252" t="s">
        <v>12917</v>
      </c>
      <c r="J2209" s="252" t="s">
        <v>9691</v>
      </c>
      <c r="K2209" s="253" t="s">
        <v>15791</v>
      </c>
      <c r="L2209" s="252" t="s">
        <v>9693</v>
      </c>
    </row>
    <row r="2210" spans="1:12" ht="13.5" x14ac:dyDescent="0.25">
      <c r="A2210" s="252" t="s">
        <v>14937</v>
      </c>
      <c r="B2210" s="252" t="s">
        <v>14938</v>
      </c>
      <c r="C2210" s="252" t="s">
        <v>15773</v>
      </c>
      <c r="D2210" s="252" t="s">
        <v>15774</v>
      </c>
      <c r="E2210" s="253" t="s">
        <v>259</v>
      </c>
      <c r="F2210" s="252" t="s">
        <v>259</v>
      </c>
      <c r="G2210" s="252" t="s">
        <v>15792</v>
      </c>
      <c r="H2210" s="252" t="s">
        <v>15793</v>
      </c>
      <c r="I2210" s="252" t="s">
        <v>12917</v>
      </c>
      <c r="J2210" s="252" t="s">
        <v>9691</v>
      </c>
      <c r="K2210" s="253" t="s">
        <v>15794</v>
      </c>
      <c r="L2210" s="252" t="s">
        <v>9693</v>
      </c>
    </row>
    <row r="2211" spans="1:12" ht="13.5" x14ac:dyDescent="0.25">
      <c r="A2211" s="252" t="s">
        <v>14937</v>
      </c>
      <c r="B2211" s="252" t="s">
        <v>14938</v>
      </c>
      <c r="C2211" s="252" t="s">
        <v>15773</v>
      </c>
      <c r="D2211" s="252" t="s">
        <v>15774</v>
      </c>
      <c r="E2211" s="253" t="s">
        <v>259</v>
      </c>
      <c r="F2211" s="252" t="s">
        <v>259</v>
      </c>
      <c r="G2211" s="252" t="s">
        <v>15795</v>
      </c>
      <c r="H2211" s="252" t="s">
        <v>15796</v>
      </c>
      <c r="I2211" s="252" t="s">
        <v>12917</v>
      </c>
      <c r="J2211" s="252" t="s">
        <v>9691</v>
      </c>
      <c r="K2211" s="253" t="s">
        <v>658</v>
      </c>
      <c r="L2211" s="252" t="s">
        <v>9693</v>
      </c>
    </row>
    <row r="2212" spans="1:12" ht="13.5" x14ac:dyDescent="0.25">
      <c r="A2212" s="252" t="s">
        <v>14937</v>
      </c>
      <c r="B2212" s="252" t="s">
        <v>14938</v>
      </c>
      <c r="C2212" s="252" t="s">
        <v>15773</v>
      </c>
      <c r="D2212" s="252" t="s">
        <v>15774</v>
      </c>
      <c r="E2212" s="253" t="s">
        <v>259</v>
      </c>
      <c r="F2212" s="252" t="s">
        <v>259</v>
      </c>
      <c r="G2212" s="252" t="s">
        <v>15797</v>
      </c>
      <c r="H2212" s="252" t="s">
        <v>15798</v>
      </c>
      <c r="I2212" s="252" t="s">
        <v>12917</v>
      </c>
      <c r="J2212" s="252" t="s">
        <v>9691</v>
      </c>
      <c r="K2212" s="253" t="s">
        <v>15799</v>
      </c>
      <c r="L2212" s="252" t="s">
        <v>9693</v>
      </c>
    </row>
    <row r="2213" spans="1:12" ht="13.5" x14ac:dyDescent="0.25">
      <c r="A2213" s="252" t="s">
        <v>14937</v>
      </c>
      <c r="B2213" s="252" t="s">
        <v>14938</v>
      </c>
      <c r="C2213" s="252" t="s">
        <v>15773</v>
      </c>
      <c r="D2213" s="252" t="s">
        <v>15774</v>
      </c>
      <c r="E2213" s="253" t="s">
        <v>259</v>
      </c>
      <c r="F2213" s="252" t="s">
        <v>259</v>
      </c>
      <c r="G2213" s="252" t="s">
        <v>15800</v>
      </c>
      <c r="H2213" s="252" t="s">
        <v>15801</v>
      </c>
      <c r="I2213" s="252" t="s">
        <v>12917</v>
      </c>
      <c r="J2213" s="252" t="s">
        <v>9691</v>
      </c>
      <c r="K2213" s="253" t="s">
        <v>15802</v>
      </c>
      <c r="L2213" s="252" t="s">
        <v>9693</v>
      </c>
    </row>
    <row r="2214" spans="1:12" ht="13.5" x14ac:dyDescent="0.25">
      <c r="A2214" s="252" t="s">
        <v>14937</v>
      </c>
      <c r="B2214" s="252" t="s">
        <v>14938</v>
      </c>
      <c r="C2214" s="252" t="s">
        <v>15773</v>
      </c>
      <c r="D2214" s="252" t="s">
        <v>15774</v>
      </c>
      <c r="E2214" s="253" t="s">
        <v>259</v>
      </c>
      <c r="F2214" s="252" t="s">
        <v>259</v>
      </c>
      <c r="G2214" s="252" t="s">
        <v>15803</v>
      </c>
      <c r="H2214" s="252" t="s">
        <v>15804</v>
      </c>
      <c r="I2214" s="252" t="s">
        <v>12917</v>
      </c>
      <c r="J2214" s="252" t="s">
        <v>9691</v>
      </c>
      <c r="K2214" s="253" t="s">
        <v>1605</v>
      </c>
      <c r="L2214" s="252" t="s">
        <v>9693</v>
      </c>
    </row>
    <row r="2215" spans="1:12" ht="13.5" x14ac:dyDescent="0.25">
      <c r="A2215" s="252" t="s">
        <v>14937</v>
      </c>
      <c r="B2215" s="252" t="s">
        <v>14938</v>
      </c>
      <c r="C2215" s="252" t="s">
        <v>15773</v>
      </c>
      <c r="D2215" s="252" t="s">
        <v>15774</v>
      </c>
      <c r="E2215" s="253" t="s">
        <v>259</v>
      </c>
      <c r="F2215" s="252" t="s">
        <v>259</v>
      </c>
      <c r="G2215" s="252" t="s">
        <v>15805</v>
      </c>
      <c r="H2215" s="252" t="s">
        <v>15806</v>
      </c>
      <c r="I2215" s="252" t="s">
        <v>12917</v>
      </c>
      <c r="J2215" s="252" t="s">
        <v>9691</v>
      </c>
      <c r="K2215" s="253" t="s">
        <v>15807</v>
      </c>
      <c r="L2215" s="252" t="s">
        <v>9693</v>
      </c>
    </row>
    <row r="2216" spans="1:12" ht="13.5" x14ac:dyDescent="0.25">
      <c r="A2216" s="252" t="s">
        <v>14937</v>
      </c>
      <c r="B2216" s="252" t="s">
        <v>14938</v>
      </c>
      <c r="C2216" s="252" t="s">
        <v>15773</v>
      </c>
      <c r="D2216" s="252" t="s">
        <v>15774</v>
      </c>
      <c r="E2216" s="253" t="s">
        <v>259</v>
      </c>
      <c r="F2216" s="252" t="s">
        <v>259</v>
      </c>
      <c r="G2216" s="252" t="s">
        <v>15808</v>
      </c>
      <c r="H2216" s="252" t="s">
        <v>15809</v>
      </c>
      <c r="I2216" s="252" t="s">
        <v>12917</v>
      </c>
      <c r="J2216" s="252" t="s">
        <v>9691</v>
      </c>
      <c r="K2216" s="253" t="s">
        <v>15810</v>
      </c>
      <c r="L2216" s="252" t="s">
        <v>9693</v>
      </c>
    </row>
    <row r="2217" spans="1:12" ht="13.5" x14ac:dyDescent="0.25">
      <c r="A2217" s="252" t="s">
        <v>14937</v>
      </c>
      <c r="B2217" s="252" t="s">
        <v>14938</v>
      </c>
      <c r="C2217" s="252" t="s">
        <v>15773</v>
      </c>
      <c r="D2217" s="252" t="s">
        <v>15774</v>
      </c>
      <c r="E2217" s="253" t="s">
        <v>259</v>
      </c>
      <c r="F2217" s="252" t="s">
        <v>259</v>
      </c>
      <c r="G2217" s="252" t="s">
        <v>15811</v>
      </c>
      <c r="H2217" s="252" t="s">
        <v>15812</v>
      </c>
      <c r="I2217" s="252" t="s">
        <v>12917</v>
      </c>
      <c r="J2217" s="252" t="s">
        <v>9691</v>
      </c>
      <c r="K2217" s="253" t="s">
        <v>15813</v>
      </c>
      <c r="L2217" s="252" t="s">
        <v>9693</v>
      </c>
    </row>
    <row r="2218" spans="1:12" ht="13.5" x14ac:dyDescent="0.25">
      <c r="A2218" s="252" t="s">
        <v>14937</v>
      </c>
      <c r="B2218" s="252" t="s">
        <v>14938</v>
      </c>
      <c r="C2218" s="252" t="s">
        <v>15773</v>
      </c>
      <c r="D2218" s="252" t="s">
        <v>15774</v>
      </c>
      <c r="E2218" s="253" t="s">
        <v>259</v>
      </c>
      <c r="F2218" s="252" t="s">
        <v>259</v>
      </c>
      <c r="G2218" s="252" t="s">
        <v>15814</v>
      </c>
      <c r="H2218" s="252" t="s">
        <v>15815</v>
      </c>
      <c r="I2218" s="252" t="s">
        <v>12917</v>
      </c>
      <c r="J2218" s="252" t="s">
        <v>9691</v>
      </c>
      <c r="K2218" s="253" t="s">
        <v>4324</v>
      </c>
      <c r="L2218" s="252" t="s">
        <v>9693</v>
      </c>
    </row>
    <row r="2219" spans="1:12" ht="13.5" x14ac:dyDescent="0.25">
      <c r="A2219" s="252" t="s">
        <v>14937</v>
      </c>
      <c r="B2219" s="252" t="s">
        <v>14938</v>
      </c>
      <c r="C2219" s="252" t="s">
        <v>15773</v>
      </c>
      <c r="D2219" s="252" t="s">
        <v>15774</v>
      </c>
      <c r="E2219" s="253" t="s">
        <v>259</v>
      </c>
      <c r="F2219" s="252" t="s">
        <v>259</v>
      </c>
      <c r="G2219" s="252" t="s">
        <v>15816</v>
      </c>
      <c r="H2219" s="252" t="s">
        <v>15817</v>
      </c>
      <c r="I2219" s="252" t="s">
        <v>12917</v>
      </c>
      <c r="J2219" s="252" t="s">
        <v>9691</v>
      </c>
      <c r="K2219" s="253" t="s">
        <v>1101</v>
      </c>
      <c r="L2219" s="252" t="s">
        <v>9693</v>
      </c>
    </row>
    <row r="2220" spans="1:12" ht="13.5" x14ac:dyDescent="0.25">
      <c r="A2220" s="252" t="s">
        <v>14937</v>
      </c>
      <c r="B2220" s="252" t="s">
        <v>14938</v>
      </c>
      <c r="C2220" s="252" t="s">
        <v>15773</v>
      </c>
      <c r="D2220" s="252" t="s">
        <v>15774</v>
      </c>
      <c r="E2220" s="253" t="s">
        <v>259</v>
      </c>
      <c r="F2220" s="252" t="s">
        <v>259</v>
      </c>
      <c r="G2220" s="252" t="s">
        <v>15818</v>
      </c>
      <c r="H2220" s="252" t="s">
        <v>15819</v>
      </c>
      <c r="I2220" s="252" t="s">
        <v>12917</v>
      </c>
      <c r="J2220" s="252" t="s">
        <v>9691</v>
      </c>
      <c r="K2220" s="253" t="s">
        <v>15820</v>
      </c>
      <c r="L2220" s="252" t="s">
        <v>9693</v>
      </c>
    </row>
    <row r="2221" spans="1:12" ht="13.5" x14ac:dyDescent="0.25">
      <c r="A2221" s="252" t="s">
        <v>14937</v>
      </c>
      <c r="B2221" s="252" t="s">
        <v>14938</v>
      </c>
      <c r="C2221" s="252" t="s">
        <v>15773</v>
      </c>
      <c r="D2221" s="252" t="s">
        <v>15774</v>
      </c>
      <c r="E2221" s="253" t="s">
        <v>259</v>
      </c>
      <c r="F2221" s="252" t="s">
        <v>259</v>
      </c>
      <c r="G2221" s="252" t="s">
        <v>15821</v>
      </c>
      <c r="H2221" s="252" t="s">
        <v>15822</v>
      </c>
      <c r="I2221" s="252" t="s">
        <v>12917</v>
      </c>
      <c r="J2221" s="252" t="s">
        <v>9691</v>
      </c>
      <c r="K2221" s="253" t="s">
        <v>9308</v>
      </c>
      <c r="L2221" s="252" t="s">
        <v>9693</v>
      </c>
    </row>
    <row r="2222" spans="1:12" ht="13.5" x14ac:dyDescent="0.25">
      <c r="A2222" s="252" t="s">
        <v>14937</v>
      </c>
      <c r="B2222" s="252" t="s">
        <v>14938</v>
      </c>
      <c r="C2222" s="252" t="s">
        <v>15773</v>
      </c>
      <c r="D2222" s="252" t="s">
        <v>15774</v>
      </c>
      <c r="E2222" s="253" t="s">
        <v>259</v>
      </c>
      <c r="F2222" s="252" t="s">
        <v>259</v>
      </c>
      <c r="G2222" s="252" t="s">
        <v>15823</v>
      </c>
      <c r="H2222" s="252" t="s">
        <v>15824</v>
      </c>
      <c r="I2222" s="252" t="s">
        <v>12917</v>
      </c>
      <c r="J2222" s="252" t="s">
        <v>9691</v>
      </c>
      <c r="K2222" s="253" t="s">
        <v>15825</v>
      </c>
      <c r="L2222" s="252" t="s">
        <v>9693</v>
      </c>
    </row>
    <row r="2223" spans="1:12" ht="13.5" x14ac:dyDescent="0.25">
      <c r="A2223" s="252" t="s">
        <v>14937</v>
      </c>
      <c r="B2223" s="252" t="s">
        <v>14938</v>
      </c>
      <c r="C2223" s="252" t="s">
        <v>15773</v>
      </c>
      <c r="D2223" s="252" t="s">
        <v>15774</v>
      </c>
      <c r="E2223" s="253" t="s">
        <v>259</v>
      </c>
      <c r="F2223" s="252" t="s">
        <v>259</v>
      </c>
      <c r="G2223" s="252" t="s">
        <v>15826</v>
      </c>
      <c r="H2223" s="252" t="s">
        <v>15827</v>
      </c>
      <c r="I2223" s="252" t="s">
        <v>12917</v>
      </c>
      <c r="J2223" s="252" t="s">
        <v>9691</v>
      </c>
      <c r="K2223" s="253" t="s">
        <v>15799</v>
      </c>
      <c r="L2223" s="252" t="s">
        <v>9693</v>
      </c>
    </row>
    <row r="2224" spans="1:12" ht="13.5" x14ac:dyDescent="0.25">
      <c r="A2224" s="252" t="s">
        <v>14937</v>
      </c>
      <c r="B2224" s="252" t="s">
        <v>14938</v>
      </c>
      <c r="C2224" s="252" t="s">
        <v>15773</v>
      </c>
      <c r="D2224" s="252" t="s">
        <v>15774</v>
      </c>
      <c r="E2224" s="253" t="s">
        <v>259</v>
      </c>
      <c r="F2224" s="252" t="s">
        <v>259</v>
      </c>
      <c r="G2224" s="252" t="s">
        <v>15828</v>
      </c>
      <c r="H2224" s="252" t="s">
        <v>15829</v>
      </c>
      <c r="I2224" s="252" t="s">
        <v>12917</v>
      </c>
      <c r="J2224" s="252" t="s">
        <v>9691</v>
      </c>
      <c r="K2224" s="253" t="s">
        <v>15830</v>
      </c>
      <c r="L2224" s="252" t="s">
        <v>9693</v>
      </c>
    </row>
    <row r="2225" spans="1:12" ht="13.5" x14ac:dyDescent="0.25">
      <c r="A2225" s="252" t="s">
        <v>14937</v>
      </c>
      <c r="B2225" s="252" t="s">
        <v>14938</v>
      </c>
      <c r="C2225" s="252" t="s">
        <v>15773</v>
      </c>
      <c r="D2225" s="252" t="s">
        <v>15774</v>
      </c>
      <c r="E2225" s="253" t="s">
        <v>259</v>
      </c>
      <c r="F2225" s="252" t="s">
        <v>259</v>
      </c>
      <c r="G2225" s="252" t="s">
        <v>15831</v>
      </c>
      <c r="H2225" s="252" t="s">
        <v>15832</v>
      </c>
      <c r="I2225" s="252" t="s">
        <v>12917</v>
      </c>
      <c r="J2225" s="252" t="s">
        <v>9691</v>
      </c>
      <c r="K2225" s="253" t="s">
        <v>15833</v>
      </c>
      <c r="L2225" s="252" t="s">
        <v>9693</v>
      </c>
    </row>
    <row r="2226" spans="1:12" ht="13.5" x14ac:dyDescent="0.25">
      <c r="A2226" s="252" t="s">
        <v>14937</v>
      </c>
      <c r="B2226" s="252" t="s">
        <v>14938</v>
      </c>
      <c r="C2226" s="252" t="s">
        <v>15773</v>
      </c>
      <c r="D2226" s="252" t="s">
        <v>15774</v>
      </c>
      <c r="E2226" s="253" t="s">
        <v>259</v>
      </c>
      <c r="F2226" s="252" t="s">
        <v>259</v>
      </c>
      <c r="G2226" s="252" t="s">
        <v>15834</v>
      </c>
      <c r="H2226" s="252" t="s">
        <v>15835</v>
      </c>
      <c r="I2226" s="252" t="s">
        <v>12917</v>
      </c>
      <c r="J2226" s="252" t="s">
        <v>9691</v>
      </c>
      <c r="K2226" s="253" t="s">
        <v>15836</v>
      </c>
      <c r="L2226" s="252" t="s">
        <v>9693</v>
      </c>
    </row>
    <row r="2227" spans="1:12" ht="13.5" x14ac:dyDescent="0.25">
      <c r="A2227" s="252" t="s">
        <v>14937</v>
      </c>
      <c r="B2227" s="252" t="s">
        <v>14938</v>
      </c>
      <c r="C2227" s="252" t="s">
        <v>15773</v>
      </c>
      <c r="D2227" s="252" t="s">
        <v>15774</v>
      </c>
      <c r="E2227" s="253" t="s">
        <v>259</v>
      </c>
      <c r="F2227" s="252" t="s">
        <v>259</v>
      </c>
      <c r="G2227" s="252" t="s">
        <v>15837</v>
      </c>
      <c r="H2227" s="252" t="s">
        <v>15838</v>
      </c>
      <c r="I2227" s="252" t="s">
        <v>12917</v>
      </c>
      <c r="J2227" s="252" t="s">
        <v>9691</v>
      </c>
      <c r="K2227" s="253" t="s">
        <v>7547</v>
      </c>
      <c r="L2227" s="252" t="s">
        <v>9693</v>
      </c>
    </row>
    <row r="2228" spans="1:12" ht="13.5" x14ac:dyDescent="0.25">
      <c r="A2228" s="252" t="s">
        <v>14937</v>
      </c>
      <c r="B2228" s="252" t="s">
        <v>14938</v>
      </c>
      <c r="C2228" s="252" t="s">
        <v>15773</v>
      </c>
      <c r="D2228" s="252" t="s">
        <v>15774</v>
      </c>
      <c r="E2228" s="253" t="s">
        <v>259</v>
      </c>
      <c r="F2228" s="252" t="s">
        <v>259</v>
      </c>
      <c r="G2228" s="252" t="s">
        <v>15839</v>
      </c>
      <c r="H2228" s="252" t="s">
        <v>15840</v>
      </c>
      <c r="I2228" s="252" t="s">
        <v>12917</v>
      </c>
      <c r="J2228" s="252" t="s">
        <v>9691</v>
      </c>
      <c r="K2228" s="253" t="s">
        <v>5382</v>
      </c>
      <c r="L2228" s="252" t="s">
        <v>9693</v>
      </c>
    </row>
    <row r="2229" spans="1:12" ht="13.5" x14ac:dyDescent="0.25">
      <c r="A2229" s="252" t="s">
        <v>14937</v>
      </c>
      <c r="B2229" s="252" t="s">
        <v>14938</v>
      </c>
      <c r="C2229" s="252" t="s">
        <v>15773</v>
      </c>
      <c r="D2229" s="252" t="s">
        <v>15774</v>
      </c>
      <c r="E2229" s="253" t="s">
        <v>259</v>
      </c>
      <c r="F2229" s="252" t="s">
        <v>259</v>
      </c>
      <c r="G2229" s="252" t="s">
        <v>15841</v>
      </c>
      <c r="H2229" s="252" t="s">
        <v>15842</v>
      </c>
      <c r="I2229" s="252" t="s">
        <v>12917</v>
      </c>
      <c r="J2229" s="252" t="s">
        <v>9691</v>
      </c>
      <c r="K2229" s="253" t="s">
        <v>15843</v>
      </c>
      <c r="L2229" s="252" t="s">
        <v>9693</v>
      </c>
    </row>
    <row r="2230" spans="1:12" ht="13.5" x14ac:dyDescent="0.25">
      <c r="A2230" s="252" t="s">
        <v>14937</v>
      </c>
      <c r="B2230" s="252" t="s">
        <v>14938</v>
      </c>
      <c r="C2230" s="252" t="s">
        <v>15773</v>
      </c>
      <c r="D2230" s="252" t="s">
        <v>15774</v>
      </c>
      <c r="E2230" s="253" t="s">
        <v>259</v>
      </c>
      <c r="F2230" s="252" t="s">
        <v>259</v>
      </c>
      <c r="G2230" s="252" t="s">
        <v>15844</v>
      </c>
      <c r="H2230" s="252" t="s">
        <v>15845</v>
      </c>
      <c r="I2230" s="252" t="s">
        <v>12917</v>
      </c>
      <c r="J2230" s="252" t="s">
        <v>9691</v>
      </c>
      <c r="K2230" s="253" t="s">
        <v>6347</v>
      </c>
      <c r="L2230" s="252" t="s">
        <v>9693</v>
      </c>
    </row>
    <row r="2231" spans="1:12" ht="13.5" x14ac:dyDescent="0.25">
      <c r="A2231" s="252" t="s">
        <v>14937</v>
      </c>
      <c r="B2231" s="252" t="s">
        <v>14938</v>
      </c>
      <c r="C2231" s="252" t="s">
        <v>15773</v>
      </c>
      <c r="D2231" s="252" t="s">
        <v>15774</v>
      </c>
      <c r="E2231" s="253" t="s">
        <v>259</v>
      </c>
      <c r="F2231" s="252" t="s">
        <v>259</v>
      </c>
      <c r="G2231" s="252" t="s">
        <v>15846</v>
      </c>
      <c r="H2231" s="252" t="s">
        <v>15847</v>
      </c>
      <c r="I2231" s="252" t="s">
        <v>12917</v>
      </c>
      <c r="J2231" s="252" t="s">
        <v>9691</v>
      </c>
      <c r="K2231" s="253" t="s">
        <v>13047</v>
      </c>
      <c r="L2231" s="252" t="s">
        <v>9693</v>
      </c>
    </row>
    <row r="2232" spans="1:12" ht="13.5" x14ac:dyDescent="0.25">
      <c r="A2232" s="252" t="s">
        <v>14937</v>
      </c>
      <c r="B2232" s="252" t="s">
        <v>14938</v>
      </c>
      <c r="C2232" s="252" t="s">
        <v>15773</v>
      </c>
      <c r="D2232" s="252" t="s">
        <v>15774</v>
      </c>
      <c r="E2232" s="253" t="s">
        <v>259</v>
      </c>
      <c r="F2232" s="252" t="s">
        <v>259</v>
      </c>
      <c r="G2232" s="252" t="s">
        <v>15848</v>
      </c>
      <c r="H2232" s="252" t="s">
        <v>15849</v>
      </c>
      <c r="I2232" s="252" t="s">
        <v>12917</v>
      </c>
      <c r="J2232" s="252" t="s">
        <v>9691</v>
      </c>
      <c r="K2232" s="253" t="s">
        <v>4848</v>
      </c>
      <c r="L2232" s="252" t="s">
        <v>9693</v>
      </c>
    </row>
    <row r="2233" spans="1:12" ht="13.5" x14ac:dyDescent="0.25">
      <c r="A2233" s="252" t="s">
        <v>14937</v>
      </c>
      <c r="B2233" s="252" t="s">
        <v>14938</v>
      </c>
      <c r="C2233" s="252" t="s">
        <v>15773</v>
      </c>
      <c r="D2233" s="252" t="s">
        <v>15774</v>
      </c>
      <c r="E2233" s="253" t="s">
        <v>259</v>
      </c>
      <c r="F2233" s="252" t="s">
        <v>259</v>
      </c>
      <c r="G2233" s="252" t="s">
        <v>15850</v>
      </c>
      <c r="H2233" s="252" t="s">
        <v>15851</v>
      </c>
      <c r="I2233" s="252" t="s">
        <v>12917</v>
      </c>
      <c r="J2233" s="252" t="s">
        <v>9691</v>
      </c>
      <c r="K2233" s="253" t="s">
        <v>15852</v>
      </c>
      <c r="L2233" s="252" t="s">
        <v>9693</v>
      </c>
    </row>
    <row r="2234" spans="1:12" ht="13.5" x14ac:dyDescent="0.25">
      <c r="A2234" s="252" t="s">
        <v>14937</v>
      </c>
      <c r="B2234" s="252" t="s">
        <v>14938</v>
      </c>
      <c r="C2234" s="252" t="s">
        <v>15773</v>
      </c>
      <c r="D2234" s="252" t="s">
        <v>15774</v>
      </c>
      <c r="E2234" s="253" t="s">
        <v>259</v>
      </c>
      <c r="F2234" s="252" t="s">
        <v>259</v>
      </c>
      <c r="G2234" s="252" t="s">
        <v>15853</v>
      </c>
      <c r="H2234" s="252" t="s">
        <v>15854</v>
      </c>
      <c r="I2234" s="252" t="s">
        <v>12917</v>
      </c>
      <c r="J2234" s="252" t="s">
        <v>9691</v>
      </c>
      <c r="K2234" s="253" t="s">
        <v>455</v>
      </c>
      <c r="L2234" s="252" t="s">
        <v>9693</v>
      </c>
    </row>
    <row r="2235" spans="1:12" ht="13.5" x14ac:dyDescent="0.25">
      <c r="A2235" s="252" t="s">
        <v>14937</v>
      </c>
      <c r="B2235" s="252" t="s">
        <v>14938</v>
      </c>
      <c r="C2235" s="252" t="s">
        <v>15773</v>
      </c>
      <c r="D2235" s="252" t="s">
        <v>15774</v>
      </c>
      <c r="E2235" s="253" t="s">
        <v>259</v>
      </c>
      <c r="F2235" s="252" t="s">
        <v>259</v>
      </c>
      <c r="G2235" s="252" t="s">
        <v>15855</v>
      </c>
      <c r="H2235" s="252" t="s">
        <v>15856</v>
      </c>
      <c r="I2235" s="252" t="s">
        <v>12917</v>
      </c>
      <c r="J2235" s="252" t="s">
        <v>9691</v>
      </c>
      <c r="K2235" s="253" t="s">
        <v>8169</v>
      </c>
      <c r="L2235" s="252" t="s">
        <v>9693</v>
      </c>
    </row>
    <row r="2236" spans="1:12" ht="13.5" x14ac:dyDescent="0.25">
      <c r="A2236" s="252" t="s">
        <v>14937</v>
      </c>
      <c r="B2236" s="252" t="s">
        <v>14938</v>
      </c>
      <c r="C2236" s="252" t="s">
        <v>15773</v>
      </c>
      <c r="D2236" s="252" t="s">
        <v>15774</v>
      </c>
      <c r="E2236" s="253" t="s">
        <v>259</v>
      </c>
      <c r="F2236" s="252" t="s">
        <v>259</v>
      </c>
      <c r="G2236" s="252" t="s">
        <v>15857</v>
      </c>
      <c r="H2236" s="252" t="s">
        <v>15858</v>
      </c>
      <c r="I2236" s="252" t="s">
        <v>12917</v>
      </c>
      <c r="J2236" s="252" t="s">
        <v>9691</v>
      </c>
      <c r="K2236" s="253" t="s">
        <v>15859</v>
      </c>
      <c r="L2236" s="252" t="s">
        <v>9693</v>
      </c>
    </row>
    <row r="2237" spans="1:12" ht="13.5" x14ac:dyDescent="0.25">
      <c r="A2237" s="252" t="s">
        <v>14937</v>
      </c>
      <c r="B2237" s="252" t="s">
        <v>14938</v>
      </c>
      <c r="C2237" s="252" t="s">
        <v>15773</v>
      </c>
      <c r="D2237" s="252" t="s">
        <v>15774</v>
      </c>
      <c r="E2237" s="253" t="s">
        <v>259</v>
      </c>
      <c r="F2237" s="252" t="s">
        <v>259</v>
      </c>
      <c r="G2237" s="252" t="s">
        <v>15860</v>
      </c>
      <c r="H2237" s="252" t="s">
        <v>15861</v>
      </c>
      <c r="I2237" s="252" t="s">
        <v>12917</v>
      </c>
      <c r="J2237" s="252" t="s">
        <v>9691</v>
      </c>
      <c r="K2237" s="253" t="s">
        <v>15862</v>
      </c>
      <c r="L2237" s="252" t="s">
        <v>9693</v>
      </c>
    </row>
    <row r="2238" spans="1:12" ht="13.5" x14ac:dyDescent="0.25">
      <c r="A2238" s="252" t="s">
        <v>14937</v>
      </c>
      <c r="B2238" s="252" t="s">
        <v>14938</v>
      </c>
      <c r="C2238" s="252" t="s">
        <v>15773</v>
      </c>
      <c r="D2238" s="252" t="s">
        <v>15774</v>
      </c>
      <c r="E2238" s="253" t="s">
        <v>259</v>
      </c>
      <c r="F2238" s="252" t="s">
        <v>259</v>
      </c>
      <c r="G2238" s="252" t="s">
        <v>15863</v>
      </c>
      <c r="H2238" s="252" t="s">
        <v>15864</v>
      </c>
      <c r="I2238" s="252" t="s">
        <v>12917</v>
      </c>
      <c r="J2238" s="252" t="s">
        <v>9691</v>
      </c>
      <c r="K2238" s="253" t="s">
        <v>15865</v>
      </c>
      <c r="L2238" s="252" t="s">
        <v>9693</v>
      </c>
    </row>
    <row r="2239" spans="1:12" ht="13.5" x14ac:dyDescent="0.25">
      <c r="A2239" s="252" t="s">
        <v>14937</v>
      </c>
      <c r="B2239" s="252" t="s">
        <v>14938</v>
      </c>
      <c r="C2239" s="252" t="s">
        <v>15773</v>
      </c>
      <c r="D2239" s="252" t="s">
        <v>15774</v>
      </c>
      <c r="E2239" s="253" t="s">
        <v>259</v>
      </c>
      <c r="F2239" s="252" t="s">
        <v>259</v>
      </c>
      <c r="G2239" s="252" t="s">
        <v>15866</v>
      </c>
      <c r="H2239" s="252" t="s">
        <v>15867</v>
      </c>
      <c r="I2239" s="252" t="s">
        <v>12917</v>
      </c>
      <c r="J2239" s="252" t="s">
        <v>9691</v>
      </c>
      <c r="K2239" s="253" t="s">
        <v>15868</v>
      </c>
      <c r="L2239" s="252" t="s">
        <v>9693</v>
      </c>
    </row>
    <row r="2240" spans="1:12" ht="13.5" x14ac:dyDescent="0.25">
      <c r="A2240" s="252" t="s">
        <v>14937</v>
      </c>
      <c r="B2240" s="252" t="s">
        <v>14938</v>
      </c>
      <c r="C2240" s="252" t="s">
        <v>15773</v>
      </c>
      <c r="D2240" s="252" t="s">
        <v>15774</v>
      </c>
      <c r="E2240" s="253" t="s">
        <v>259</v>
      </c>
      <c r="F2240" s="252" t="s">
        <v>259</v>
      </c>
      <c r="G2240" s="252" t="s">
        <v>15869</v>
      </c>
      <c r="H2240" s="252" t="s">
        <v>15870</v>
      </c>
      <c r="I2240" s="252" t="s">
        <v>12917</v>
      </c>
      <c r="J2240" s="252" t="s">
        <v>9691</v>
      </c>
      <c r="K2240" s="253" t="s">
        <v>15871</v>
      </c>
      <c r="L2240" s="252" t="s">
        <v>9693</v>
      </c>
    </row>
    <row r="2241" spans="1:12" ht="13.5" x14ac:dyDescent="0.25">
      <c r="A2241" s="252" t="s">
        <v>14937</v>
      </c>
      <c r="B2241" s="252" t="s">
        <v>14938</v>
      </c>
      <c r="C2241" s="252" t="s">
        <v>15773</v>
      </c>
      <c r="D2241" s="252" t="s">
        <v>15774</v>
      </c>
      <c r="E2241" s="253" t="s">
        <v>259</v>
      </c>
      <c r="F2241" s="252" t="s">
        <v>259</v>
      </c>
      <c r="G2241" s="252" t="s">
        <v>15872</v>
      </c>
      <c r="H2241" s="252" t="s">
        <v>15873</v>
      </c>
      <c r="I2241" s="252" t="s">
        <v>12917</v>
      </c>
      <c r="J2241" s="252" t="s">
        <v>9691</v>
      </c>
      <c r="K2241" s="253" t="s">
        <v>15874</v>
      </c>
      <c r="L2241" s="252" t="s">
        <v>9693</v>
      </c>
    </row>
    <row r="2242" spans="1:12" ht="13.5" x14ac:dyDescent="0.25">
      <c r="A2242" s="252" t="s">
        <v>14937</v>
      </c>
      <c r="B2242" s="252" t="s">
        <v>14938</v>
      </c>
      <c r="C2242" s="252" t="s">
        <v>15773</v>
      </c>
      <c r="D2242" s="252" t="s">
        <v>15774</v>
      </c>
      <c r="E2242" s="253" t="s">
        <v>259</v>
      </c>
      <c r="F2242" s="252" t="s">
        <v>259</v>
      </c>
      <c r="G2242" s="252" t="s">
        <v>15875</v>
      </c>
      <c r="H2242" s="252" t="s">
        <v>15876</v>
      </c>
      <c r="I2242" s="252" t="s">
        <v>12917</v>
      </c>
      <c r="J2242" s="252" t="s">
        <v>9691</v>
      </c>
      <c r="K2242" s="253" t="s">
        <v>15877</v>
      </c>
      <c r="L2242" s="252" t="s">
        <v>9693</v>
      </c>
    </row>
    <row r="2243" spans="1:12" ht="13.5" x14ac:dyDescent="0.25">
      <c r="A2243" s="252" t="s">
        <v>14937</v>
      </c>
      <c r="B2243" s="252" t="s">
        <v>14938</v>
      </c>
      <c r="C2243" s="252" t="s">
        <v>15773</v>
      </c>
      <c r="D2243" s="252" t="s">
        <v>15774</v>
      </c>
      <c r="E2243" s="253" t="s">
        <v>259</v>
      </c>
      <c r="F2243" s="252" t="s">
        <v>259</v>
      </c>
      <c r="G2243" s="252" t="s">
        <v>15878</v>
      </c>
      <c r="H2243" s="252" t="s">
        <v>15879</v>
      </c>
      <c r="I2243" s="252" t="s">
        <v>12917</v>
      </c>
      <c r="J2243" s="252" t="s">
        <v>9691</v>
      </c>
      <c r="K2243" s="253" t="s">
        <v>2304</v>
      </c>
      <c r="L2243" s="252" t="s">
        <v>9693</v>
      </c>
    </row>
    <row r="2244" spans="1:12" ht="13.5" x14ac:dyDescent="0.25">
      <c r="A2244" s="252" t="s">
        <v>14937</v>
      </c>
      <c r="B2244" s="252" t="s">
        <v>14938</v>
      </c>
      <c r="C2244" s="252" t="s">
        <v>15773</v>
      </c>
      <c r="D2244" s="252" t="s">
        <v>15774</v>
      </c>
      <c r="E2244" s="253" t="s">
        <v>259</v>
      </c>
      <c r="F2244" s="252" t="s">
        <v>259</v>
      </c>
      <c r="G2244" s="252" t="s">
        <v>15880</v>
      </c>
      <c r="H2244" s="252" t="s">
        <v>15881</v>
      </c>
      <c r="I2244" s="252" t="s">
        <v>12917</v>
      </c>
      <c r="J2244" s="252" t="s">
        <v>9691</v>
      </c>
      <c r="K2244" s="253" t="s">
        <v>15882</v>
      </c>
      <c r="L2244" s="252" t="s">
        <v>9693</v>
      </c>
    </row>
    <row r="2245" spans="1:12" ht="13.5" x14ac:dyDescent="0.25">
      <c r="A2245" s="252" t="s">
        <v>14937</v>
      </c>
      <c r="B2245" s="252" t="s">
        <v>14938</v>
      </c>
      <c r="C2245" s="252" t="s">
        <v>15773</v>
      </c>
      <c r="D2245" s="252" t="s">
        <v>15774</v>
      </c>
      <c r="E2245" s="253" t="s">
        <v>259</v>
      </c>
      <c r="F2245" s="252" t="s">
        <v>259</v>
      </c>
      <c r="G2245" s="252" t="s">
        <v>15883</v>
      </c>
      <c r="H2245" s="252" t="s">
        <v>15884</v>
      </c>
      <c r="I2245" s="252" t="s">
        <v>12917</v>
      </c>
      <c r="J2245" s="252" t="s">
        <v>9691</v>
      </c>
      <c r="K2245" s="253" t="s">
        <v>4870</v>
      </c>
      <c r="L2245" s="252" t="s">
        <v>9693</v>
      </c>
    </row>
    <row r="2246" spans="1:12" ht="13.5" x14ac:dyDescent="0.25">
      <c r="A2246" s="252" t="s">
        <v>14937</v>
      </c>
      <c r="B2246" s="252" t="s">
        <v>14938</v>
      </c>
      <c r="C2246" s="252" t="s">
        <v>15773</v>
      </c>
      <c r="D2246" s="252" t="s">
        <v>15774</v>
      </c>
      <c r="E2246" s="253" t="s">
        <v>259</v>
      </c>
      <c r="F2246" s="252" t="s">
        <v>259</v>
      </c>
      <c r="G2246" s="252" t="s">
        <v>15885</v>
      </c>
      <c r="H2246" s="252" t="s">
        <v>15886</v>
      </c>
      <c r="I2246" s="252" t="s">
        <v>12917</v>
      </c>
      <c r="J2246" s="252" t="s">
        <v>9691</v>
      </c>
      <c r="K2246" s="253" t="s">
        <v>8729</v>
      </c>
      <c r="L2246" s="252" t="s">
        <v>9693</v>
      </c>
    </row>
    <row r="2247" spans="1:12" ht="13.5" x14ac:dyDescent="0.25">
      <c r="A2247" s="252" t="s">
        <v>14937</v>
      </c>
      <c r="B2247" s="252" t="s">
        <v>14938</v>
      </c>
      <c r="C2247" s="252" t="s">
        <v>15773</v>
      </c>
      <c r="D2247" s="252" t="s">
        <v>15774</v>
      </c>
      <c r="E2247" s="253" t="s">
        <v>259</v>
      </c>
      <c r="F2247" s="252" t="s">
        <v>259</v>
      </c>
      <c r="G2247" s="252" t="s">
        <v>15887</v>
      </c>
      <c r="H2247" s="252" t="s">
        <v>15888</v>
      </c>
      <c r="I2247" s="252" t="s">
        <v>12917</v>
      </c>
      <c r="J2247" s="252" t="s">
        <v>9691</v>
      </c>
      <c r="K2247" s="253" t="s">
        <v>15889</v>
      </c>
      <c r="L2247" s="252" t="s">
        <v>9693</v>
      </c>
    </row>
    <row r="2248" spans="1:12" ht="13.5" x14ac:dyDescent="0.25">
      <c r="A2248" s="252" t="s">
        <v>14937</v>
      </c>
      <c r="B2248" s="252" t="s">
        <v>14938</v>
      </c>
      <c r="C2248" s="252" t="s">
        <v>15773</v>
      </c>
      <c r="D2248" s="252" t="s">
        <v>15774</v>
      </c>
      <c r="E2248" s="253" t="s">
        <v>259</v>
      </c>
      <c r="F2248" s="252" t="s">
        <v>259</v>
      </c>
      <c r="G2248" s="252" t="s">
        <v>15890</v>
      </c>
      <c r="H2248" s="252" t="s">
        <v>15891</v>
      </c>
      <c r="I2248" s="252" t="s">
        <v>12917</v>
      </c>
      <c r="J2248" s="252" t="s">
        <v>9691</v>
      </c>
      <c r="K2248" s="253" t="s">
        <v>9295</v>
      </c>
      <c r="L2248" s="252" t="s">
        <v>9693</v>
      </c>
    </row>
    <row r="2249" spans="1:12" ht="13.5" x14ac:dyDescent="0.25">
      <c r="A2249" s="252" t="s">
        <v>14937</v>
      </c>
      <c r="B2249" s="252" t="s">
        <v>14938</v>
      </c>
      <c r="C2249" s="252" t="s">
        <v>15773</v>
      </c>
      <c r="D2249" s="252" t="s">
        <v>15774</v>
      </c>
      <c r="E2249" s="253" t="s">
        <v>259</v>
      </c>
      <c r="F2249" s="252" t="s">
        <v>259</v>
      </c>
      <c r="G2249" s="252" t="s">
        <v>15892</v>
      </c>
      <c r="H2249" s="252" t="s">
        <v>15893</v>
      </c>
      <c r="I2249" s="252" t="s">
        <v>12917</v>
      </c>
      <c r="J2249" s="252" t="s">
        <v>9691</v>
      </c>
      <c r="K2249" s="253" t="s">
        <v>15894</v>
      </c>
      <c r="L2249" s="252" t="s">
        <v>9693</v>
      </c>
    </row>
    <row r="2250" spans="1:12" ht="13.5" x14ac:dyDescent="0.25">
      <c r="A2250" s="252" t="s">
        <v>14937</v>
      </c>
      <c r="B2250" s="252" t="s">
        <v>14938</v>
      </c>
      <c r="C2250" s="252" t="s">
        <v>15773</v>
      </c>
      <c r="D2250" s="252" t="s">
        <v>15774</v>
      </c>
      <c r="E2250" s="253" t="s">
        <v>259</v>
      </c>
      <c r="F2250" s="252" t="s">
        <v>259</v>
      </c>
      <c r="G2250" s="252" t="s">
        <v>15895</v>
      </c>
      <c r="H2250" s="252" t="s">
        <v>15896</v>
      </c>
      <c r="I2250" s="252" t="s">
        <v>12917</v>
      </c>
      <c r="J2250" s="252" t="s">
        <v>9691</v>
      </c>
      <c r="K2250" s="253" t="s">
        <v>15833</v>
      </c>
      <c r="L2250" s="252" t="s">
        <v>9693</v>
      </c>
    </row>
    <row r="2251" spans="1:12" ht="13.5" x14ac:dyDescent="0.25">
      <c r="A2251" s="252" t="s">
        <v>14937</v>
      </c>
      <c r="B2251" s="252" t="s">
        <v>14938</v>
      </c>
      <c r="C2251" s="252" t="s">
        <v>15773</v>
      </c>
      <c r="D2251" s="252" t="s">
        <v>15774</v>
      </c>
      <c r="E2251" s="253" t="s">
        <v>259</v>
      </c>
      <c r="F2251" s="252" t="s">
        <v>259</v>
      </c>
      <c r="G2251" s="252" t="s">
        <v>15897</v>
      </c>
      <c r="H2251" s="252" t="s">
        <v>15898</v>
      </c>
      <c r="I2251" s="252" t="s">
        <v>12917</v>
      </c>
      <c r="J2251" s="252" t="s">
        <v>9691</v>
      </c>
      <c r="K2251" s="253" t="s">
        <v>2969</v>
      </c>
      <c r="L2251" s="252" t="s">
        <v>9693</v>
      </c>
    </row>
    <row r="2252" spans="1:12" ht="13.5" x14ac:dyDescent="0.25">
      <c r="A2252" s="252" t="s">
        <v>14937</v>
      </c>
      <c r="B2252" s="252" t="s">
        <v>14938</v>
      </c>
      <c r="C2252" s="252" t="s">
        <v>15773</v>
      </c>
      <c r="D2252" s="252" t="s">
        <v>15774</v>
      </c>
      <c r="E2252" s="253" t="s">
        <v>259</v>
      </c>
      <c r="F2252" s="252" t="s">
        <v>259</v>
      </c>
      <c r="G2252" s="252" t="s">
        <v>15899</v>
      </c>
      <c r="H2252" s="252" t="s">
        <v>15900</v>
      </c>
      <c r="I2252" s="252" t="s">
        <v>12917</v>
      </c>
      <c r="J2252" s="252" t="s">
        <v>9691</v>
      </c>
      <c r="K2252" s="253" t="s">
        <v>15871</v>
      </c>
      <c r="L2252" s="252" t="s">
        <v>9693</v>
      </c>
    </row>
    <row r="2253" spans="1:12" ht="13.5" x14ac:dyDescent="0.25">
      <c r="A2253" s="252" t="s">
        <v>14937</v>
      </c>
      <c r="B2253" s="252" t="s">
        <v>14938</v>
      </c>
      <c r="C2253" s="252" t="s">
        <v>15773</v>
      </c>
      <c r="D2253" s="252" t="s">
        <v>15774</v>
      </c>
      <c r="E2253" s="253" t="s">
        <v>259</v>
      </c>
      <c r="F2253" s="252" t="s">
        <v>259</v>
      </c>
      <c r="G2253" s="252" t="s">
        <v>15901</v>
      </c>
      <c r="H2253" s="252" t="s">
        <v>15902</v>
      </c>
      <c r="I2253" s="252" t="s">
        <v>12917</v>
      </c>
      <c r="J2253" s="252" t="s">
        <v>9691</v>
      </c>
      <c r="K2253" s="253" t="s">
        <v>5846</v>
      </c>
      <c r="L2253" s="252" t="s">
        <v>9693</v>
      </c>
    </row>
    <row r="2254" spans="1:12" ht="13.5" x14ac:dyDescent="0.25">
      <c r="A2254" s="252" t="s">
        <v>14937</v>
      </c>
      <c r="B2254" s="252" t="s">
        <v>14938</v>
      </c>
      <c r="C2254" s="252" t="s">
        <v>15773</v>
      </c>
      <c r="D2254" s="252" t="s">
        <v>15774</v>
      </c>
      <c r="E2254" s="253" t="s">
        <v>259</v>
      </c>
      <c r="F2254" s="252" t="s">
        <v>259</v>
      </c>
      <c r="G2254" s="252" t="s">
        <v>15903</v>
      </c>
      <c r="H2254" s="252" t="s">
        <v>15904</v>
      </c>
      <c r="I2254" s="252" t="s">
        <v>12917</v>
      </c>
      <c r="J2254" s="252" t="s">
        <v>9691</v>
      </c>
      <c r="K2254" s="253" t="s">
        <v>2716</v>
      </c>
      <c r="L2254" s="252" t="s">
        <v>9693</v>
      </c>
    </row>
    <row r="2255" spans="1:12" ht="13.5" x14ac:dyDescent="0.25">
      <c r="A2255" s="252" t="s">
        <v>14937</v>
      </c>
      <c r="B2255" s="252" t="s">
        <v>14938</v>
      </c>
      <c r="C2255" s="252" t="s">
        <v>15773</v>
      </c>
      <c r="D2255" s="252" t="s">
        <v>15774</v>
      </c>
      <c r="E2255" s="253" t="s">
        <v>259</v>
      </c>
      <c r="F2255" s="252" t="s">
        <v>259</v>
      </c>
      <c r="G2255" s="252" t="s">
        <v>15905</v>
      </c>
      <c r="H2255" s="252" t="s">
        <v>15906</v>
      </c>
      <c r="I2255" s="252" t="s">
        <v>12917</v>
      </c>
      <c r="J2255" s="252" t="s">
        <v>9691</v>
      </c>
      <c r="K2255" s="253" t="s">
        <v>15907</v>
      </c>
      <c r="L2255" s="252" t="s">
        <v>9693</v>
      </c>
    </row>
    <row r="2256" spans="1:12" ht="13.5" x14ac:dyDescent="0.25">
      <c r="A2256" s="252" t="s">
        <v>14937</v>
      </c>
      <c r="B2256" s="252" t="s">
        <v>14938</v>
      </c>
      <c r="C2256" s="252" t="s">
        <v>15773</v>
      </c>
      <c r="D2256" s="252" t="s">
        <v>15774</v>
      </c>
      <c r="E2256" s="253" t="s">
        <v>259</v>
      </c>
      <c r="F2256" s="252" t="s">
        <v>259</v>
      </c>
      <c r="G2256" s="252" t="s">
        <v>15908</v>
      </c>
      <c r="H2256" s="252" t="s">
        <v>15909</v>
      </c>
      <c r="I2256" s="252" t="s">
        <v>12917</v>
      </c>
      <c r="J2256" s="252" t="s">
        <v>9691</v>
      </c>
      <c r="K2256" s="253" t="s">
        <v>15910</v>
      </c>
      <c r="L2256" s="252" t="s">
        <v>9693</v>
      </c>
    </row>
    <row r="2257" spans="1:12" ht="13.5" x14ac:dyDescent="0.25">
      <c r="A2257" s="252" t="s">
        <v>14937</v>
      </c>
      <c r="B2257" s="252" t="s">
        <v>14938</v>
      </c>
      <c r="C2257" s="252" t="s">
        <v>15773</v>
      </c>
      <c r="D2257" s="252" t="s">
        <v>15774</v>
      </c>
      <c r="E2257" s="253" t="s">
        <v>259</v>
      </c>
      <c r="F2257" s="252" t="s">
        <v>259</v>
      </c>
      <c r="G2257" s="252" t="s">
        <v>15911</v>
      </c>
      <c r="H2257" s="252" t="s">
        <v>15912</v>
      </c>
      <c r="I2257" s="252" t="s">
        <v>12917</v>
      </c>
      <c r="J2257" s="252" t="s">
        <v>9691</v>
      </c>
      <c r="K2257" s="253" t="s">
        <v>15913</v>
      </c>
      <c r="L2257" s="252" t="s">
        <v>9693</v>
      </c>
    </row>
    <row r="2258" spans="1:12" ht="13.5" x14ac:dyDescent="0.25">
      <c r="A2258" s="252" t="s">
        <v>14937</v>
      </c>
      <c r="B2258" s="252" t="s">
        <v>14938</v>
      </c>
      <c r="C2258" s="252" t="s">
        <v>15773</v>
      </c>
      <c r="D2258" s="252" t="s">
        <v>15774</v>
      </c>
      <c r="E2258" s="253" t="s">
        <v>259</v>
      </c>
      <c r="F2258" s="252" t="s">
        <v>259</v>
      </c>
      <c r="G2258" s="252" t="s">
        <v>15914</v>
      </c>
      <c r="H2258" s="252" t="s">
        <v>15915</v>
      </c>
      <c r="I2258" s="252" t="s">
        <v>12917</v>
      </c>
      <c r="J2258" s="252" t="s">
        <v>9691</v>
      </c>
      <c r="K2258" s="253" t="s">
        <v>15916</v>
      </c>
      <c r="L2258" s="252" t="s">
        <v>9693</v>
      </c>
    </row>
    <row r="2259" spans="1:12" ht="13.5" x14ac:dyDescent="0.25">
      <c r="A2259" s="252" t="s">
        <v>14937</v>
      </c>
      <c r="B2259" s="252" t="s">
        <v>14938</v>
      </c>
      <c r="C2259" s="252" t="s">
        <v>15773</v>
      </c>
      <c r="D2259" s="252" t="s">
        <v>15774</v>
      </c>
      <c r="E2259" s="253" t="s">
        <v>259</v>
      </c>
      <c r="F2259" s="252" t="s">
        <v>259</v>
      </c>
      <c r="G2259" s="252" t="s">
        <v>15917</v>
      </c>
      <c r="H2259" s="252" t="s">
        <v>15918</v>
      </c>
      <c r="I2259" s="252" t="s">
        <v>12917</v>
      </c>
      <c r="J2259" s="252" t="s">
        <v>9691</v>
      </c>
      <c r="K2259" s="253" t="s">
        <v>15907</v>
      </c>
      <c r="L2259" s="252" t="s">
        <v>9693</v>
      </c>
    </row>
    <row r="2260" spans="1:12" ht="13.5" x14ac:dyDescent="0.25">
      <c r="A2260" s="252" t="s">
        <v>14937</v>
      </c>
      <c r="B2260" s="252" t="s">
        <v>14938</v>
      </c>
      <c r="C2260" s="252" t="s">
        <v>15773</v>
      </c>
      <c r="D2260" s="252" t="s">
        <v>15774</v>
      </c>
      <c r="E2260" s="253" t="s">
        <v>259</v>
      </c>
      <c r="F2260" s="252" t="s">
        <v>259</v>
      </c>
      <c r="G2260" s="252" t="s">
        <v>15919</v>
      </c>
      <c r="H2260" s="252" t="s">
        <v>15920</v>
      </c>
      <c r="I2260" s="252" t="s">
        <v>12917</v>
      </c>
      <c r="J2260" s="252" t="s">
        <v>9691</v>
      </c>
      <c r="K2260" s="253" t="s">
        <v>15921</v>
      </c>
      <c r="L2260" s="252" t="s">
        <v>9693</v>
      </c>
    </row>
    <row r="2261" spans="1:12" ht="13.5" x14ac:dyDescent="0.25">
      <c r="A2261" s="252" t="s">
        <v>14937</v>
      </c>
      <c r="B2261" s="252" t="s">
        <v>14938</v>
      </c>
      <c r="C2261" s="252" t="s">
        <v>15773</v>
      </c>
      <c r="D2261" s="252" t="s">
        <v>15774</v>
      </c>
      <c r="E2261" s="253" t="s">
        <v>259</v>
      </c>
      <c r="F2261" s="252" t="s">
        <v>259</v>
      </c>
      <c r="G2261" s="252" t="s">
        <v>15922</v>
      </c>
      <c r="H2261" s="252" t="s">
        <v>15923</v>
      </c>
      <c r="I2261" s="252" t="s">
        <v>12917</v>
      </c>
      <c r="J2261" s="252" t="s">
        <v>9691</v>
      </c>
      <c r="K2261" s="253" t="s">
        <v>4879</v>
      </c>
      <c r="L2261" s="252" t="s">
        <v>9693</v>
      </c>
    </row>
    <row r="2262" spans="1:12" ht="13.5" x14ac:dyDescent="0.25">
      <c r="A2262" s="252" t="s">
        <v>14937</v>
      </c>
      <c r="B2262" s="252" t="s">
        <v>14938</v>
      </c>
      <c r="C2262" s="252" t="s">
        <v>15773</v>
      </c>
      <c r="D2262" s="252" t="s">
        <v>15774</v>
      </c>
      <c r="E2262" s="253" t="s">
        <v>259</v>
      </c>
      <c r="F2262" s="252" t="s">
        <v>259</v>
      </c>
      <c r="G2262" s="252" t="s">
        <v>15924</v>
      </c>
      <c r="H2262" s="252" t="s">
        <v>15925</v>
      </c>
      <c r="I2262" s="252" t="s">
        <v>12917</v>
      </c>
      <c r="J2262" s="252" t="s">
        <v>9691</v>
      </c>
      <c r="K2262" s="253" t="s">
        <v>15926</v>
      </c>
      <c r="L2262" s="252" t="s">
        <v>9693</v>
      </c>
    </row>
    <row r="2263" spans="1:12" ht="13.5" x14ac:dyDescent="0.25">
      <c r="A2263" s="252" t="s">
        <v>14937</v>
      </c>
      <c r="B2263" s="252" t="s">
        <v>14938</v>
      </c>
      <c r="C2263" s="252" t="s">
        <v>15773</v>
      </c>
      <c r="D2263" s="252" t="s">
        <v>15774</v>
      </c>
      <c r="E2263" s="253" t="s">
        <v>259</v>
      </c>
      <c r="F2263" s="252" t="s">
        <v>259</v>
      </c>
      <c r="G2263" s="252" t="s">
        <v>15927</v>
      </c>
      <c r="H2263" s="252" t="s">
        <v>15928</v>
      </c>
      <c r="I2263" s="252" t="s">
        <v>12917</v>
      </c>
      <c r="J2263" s="252" t="s">
        <v>9691</v>
      </c>
      <c r="K2263" s="253" t="s">
        <v>15929</v>
      </c>
      <c r="L2263" s="252" t="s">
        <v>9693</v>
      </c>
    </row>
    <row r="2264" spans="1:12" ht="13.5" x14ac:dyDescent="0.25">
      <c r="A2264" s="252" t="s">
        <v>14937</v>
      </c>
      <c r="B2264" s="252" t="s">
        <v>14938</v>
      </c>
      <c r="C2264" s="252" t="s">
        <v>15773</v>
      </c>
      <c r="D2264" s="252" t="s">
        <v>15774</v>
      </c>
      <c r="E2264" s="253" t="s">
        <v>259</v>
      </c>
      <c r="F2264" s="252" t="s">
        <v>259</v>
      </c>
      <c r="G2264" s="252" t="s">
        <v>15930</v>
      </c>
      <c r="H2264" s="252" t="s">
        <v>15931</v>
      </c>
      <c r="I2264" s="252" t="s">
        <v>12917</v>
      </c>
      <c r="J2264" s="252" t="s">
        <v>9691</v>
      </c>
      <c r="K2264" s="253" t="s">
        <v>15932</v>
      </c>
      <c r="L2264" s="252" t="s">
        <v>9693</v>
      </c>
    </row>
    <row r="2265" spans="1:12" ht="13.5" x14ac:dyDescent="0.25">
      <c r="A2265" s="252" t="s">
        <v>14937</v>
      </c>
      <c r="B2265" s="252" t="s">
        <v>14938</v>
      </c>
      <c r="C2265" s="252" t="s">
        <v>15773</v>
      </c>
      <c r="D2265" s="252" t="s">
        <v>15774</v>
      </c>
      <c r="E2265" s="253" t="s">
        <v>259</v>
      </c>
      <c r="F2265" s="252" t="s">
        <v>259</v>
      </c>
      <c r="G2265" s="252" t="s">
        <v>15933</v>
      </c>
      <c r="H2265" s="252" t="s">
        <v>15934</v>
      </c>
      <c r="I2265" s="252" t="s">
        <v>12917</v>
      </c>
      <c r="J2265" s="252" t="s">
        <v>9691</v>
      </c>
      <c r="K2265" s="253" t="s">
        <v>15935</v>
      </c>
      <c r="L2265" s="252" t="s">
        <v>9693</v>
      </c>
    </row>
    <row r="2266" spans="1:12" ht="13.5" x14ac:dyDescent="0.25">
      <c r="A2266" s="252" t="s">
        <v>14937</v>
      </c>
      <c r="B2266" s="252" t="s">
        <v>14938</v>
      </c>
      <c r="C2266" s="252" t="s">
        <v>15773</v>
      </c>
      <c r="D2266" s="252" t="s">
        <v>15774</v>
      </c>
      <c r="E2266" s="253" t="s">
        <v>259</v>
      </c>
      <c r="F2266" s="252" t="s">
        <v>259</v>
      </c>
      <c r="G2266" s="252" t="s">
        <v>15936</v>
      </c>
      <c r="H2266" s="252" t="s">
        <v>15937</v>
      </c>
      <c r="I2266" s="252" t="s">
        <v>12917</v>
      </c>
      <c r="J2266" s="252" t="s">
        <v>9691</v>
      </c>
      <c r="K2266" s="253" t="s">
        <v>15938</v>
      </c>
      <c r="L2266" s="252" t="s">
        <v>9693</v>
      </c>
    </row>
    <row r="2267" spans="1:12" ht="13.5" x14ac:dyDescent="0.25">
      <c r="A2267" s="252" t="s">
        <v>14937</v>
      </c>
      <c r="B2267" s="252" t="s">
        <v>14938</v>
      </c>
      <c r="C2267" s="252" t="s">
        <v>15773</v>
      </c>
      <c r="D2267" s="252" t="s">
        <v>15774</v>
      </c>
      <c r="E2267" s="253" t="s">
        <v>259</v>
      </c>
      <c r="F2267" s="252" t="s">
        <v>259</v>
      </c>
      <c r="G2267" s="252" t="s">
        <v>15939</v>
      </c>
      <c r="H2267" s="252" t="s">
        <v>15940</v>
      </c>
      <c r="I2267" s="252" t="s">
        <v>12917</v>
      </c>
      <c r="J2267" s="252" t="s">
        <v>9691</v>
      </c>
      <c r="K2267" s="253" t="s">
        <v>720</v>
      </c>
      <c r="L2267" s="252" t="s">
        <v>9693</v>
      </c>
    </row>
    <row r="2268" spans="1:12" ht="13.5" x14ac:dyDescent="0.25">
      <c r="A2268" s="252" t="s">
        <v>14937</v>
      </c>
      <c r="B2268" s="252" t="s">
        <v>14938</v>
      </c>
      <c r="C2268" s="252" t="s">
        <v>15773</v>
      </c>
      <c r="D2268" s="252" t="s">
        <v>15774</v>
      </c>
      <c r="E2268" s="253" t="s">
        <v>259</v>
      </c>
      <c r="F2268" s="252" t="s">
        <v>259</v>
      </c>
      <c r="G2268" s="252" t="s">
        <v>15941</v>
      </c>
      <c r="H2268" s="252" t="s">
        <v>15942</v>
      </c>
      <c r="I2268" s="252" t="s">
        <v>12917</v>
      </c>
      <c r="J2268" s="252" t="s">
        <v>9691</v>
      </c>
      <c r="K2268" s="253" t="s">
        <v>15894</v>
      </c>
      <c r="L2268" s="252" t="s">
        <v>9693</v>
      </c>
    </row>
    <row r="2269" spans="1:12" ht="13.5" x14ac:dyDescent="0.25">
      <c r="A2269" s="252" t="s">
        <v>14937</v>
      </c>
      <c r="B2269" s="252" t="s">
        <v>14938</v>
      </c>
      <c r="C2269" s="252" t="s">
        <v>15773</v>
      </c>
      <c r="D2269" s="252" t="s">
        <v>15774</v>
      </c>
      <c r="E2269" s="253" t="s">
        <v>259</v>
      </c>
      <c r="F2269" s="252" t="s">
        <v>259</v>
      </c>
      <c r="G2269" s="252" t="s">
        <v>15943</v>
      </c>
      <c r="H2269" s="252" t="s">
        <v>15944</v>
      </c>
      <c r="I2269" s="252" t="s">
        <v>12917</v>
      </c>
      <c r="J2269" s="252" t="s">
        <v>9691</v>
      </c>
      <c r="K2269" s="253" t="s">
        <v>5647</v>
      </c>
      <c r="L2269" s="252" t="s">
        <v>9693</v>
      </c>
    </row>
    <row r="2270" spans="1:12" ht="13.5" x14ac:dyDescent="0.25">
      <c r="A2270" s="252" t="s">
        <v>14937</v>
      </c>
      <c r="B2270" s="252" t="s">
        <v>14938</v>
      </c>
      <c r="C2270" s="252" t="s">
        <v>15773</v>
      </c>
      <c r="D2270" s="252" t="s">
        <v>15774</v>
      </c>
      <c r="E2270" s="253" t="s">
        <v>259</v>
      </c>
      <c r="F2270" s="252" t="s">
        <v>259</v>
      </c>
      <c r="G2270" s="252" t="s">
        <v>15945</v>
      </c>
      <c r="H2270" s="252" t="s">
        <v>15946</v>
      </c>
      <c r="I2270" s="252" t="s">
        <v>12917</v>
      </c>
      <c r="J2270" s="252" t="s">
        <v>9691</v>
      </c>
      <c r="K2270" s="253" t="s">
        <v>8396</v>
      </c>
      <c r="L2270" s="252" t="s">
        <v>9693</v>
      </c>
    </row>
    <row r="2271" spans="1:12" ht="13.5" x14ac:dyDescent="0.25">
      <c r="A2271" s="252" t="s">
        <v>14937</v>
      </c>
      <c r="B2271" s="252" t="s">
        <v>14938</v>
      </c>
      <c r="C2271" s="252" t="s">
        <v>15773</v>
      </c>
      <c r="D2271" s="252" t="s">
        <v>15774</v>
      </c>
      <c r="E2271" s="253" t="s">
        <v>259</v>
      </c>
      <c r="F2271" s="252" t="s">
        <v>259</v>
      </c>
      <c r="G2271" s="252" t="s">
        <v>15947</v>
      </c>
      <c r="H2271" s="252" t="s">
        <v>15948</v>
      </c>
      <c r="I2271" s="252" t="s">
        <v>12917</v>
      </c>
      <c r="J2271" s="252" t="s">
        <v>9691</v>
      </c>
      <c r="K2271" s="253" t="s">
        <v>7547</v>
      </c>
      <c r="L2271" s="252" t="s">
        <v>9693</v>
      </c>
    </row>
    <row r="2272" spans="1:12" ht="13.5" x14ac:dyDescent="0.25">
      <c r="A2272" s="252" t="s">
        <v>14937</v>
      </c>
      <c r="B2272" s="252" t="s">
        <v>14938</v>
      </c>
      <c r="C2272" s="252" t="s">
        <v>15773</v>
      </c>
      <c r="D2272" s="252" t="s">
        <v>15774</v>
      </c>
      <c r="E2272" s="253" t="s">
        <v>259</v>
      </c>
      <c r="F2272" s="252" t="s">
        <v>259</v>
      </c>
      <c r="G2272" s="252" t="s">
        <v>15949</v>
      </c>
      <c r="H2272" s="252" t="s">
        <v>15950</v>
      </c>
      <c r="I2272" s="252" t="s">
        <v>12917</v>
      </c>
      <c r="J2272" s="252" t="s">
        <v>9691</v>
      </c>
      <c r="K2272" s="253" t="s">
        <v>15871</v>
      </c>
      <c r="L2272" s="252" t="s">
        <v>9693</v>
      </c>
    </row>
    <row r="2273" spans="1:12" ht="13.5" x14ac:dyDescent="0.25">
      <c r="A2273" s="252" t="s">
        <v>14937</v>
      </c>
      <c r="B2273" s="252" t="s">
        <v>14938</v>
      </c>
      <c r="C2273" s="252" t="s">
        <v>15773</v>
      </c>
      <c r="D2273" s="252" t="s">
        <v>15774</v>
      </c>
      <c r="E2273" s="253" t="s">
        <v>259</v>
      </c>
      <c r="F2273" s="252" t="s">
        <v>259</v>
      </c>
      <c r="G2273" s="252" t="s">
        <v>15951</v>
      </c>
      <c r="H2273" s="252" t="s">
        <v>15952</v>
      </c>
      <c r="I2273" s="252" t="s">
        <v>12917</v>
      </c>
      <c r="J2273" s="252" t="s">
        <v>9691</v>
      </c>
      <c r="K2273" s="253" t="s">
        <v>15953</v>
      </c>
      <c r="L2273" s="252" t="s">
        <v>9693</v>
      </c>
    </row>
    <row r="2274" spans="1:12" ht="13.5" x14ac:dyDescent="0.25">
      <c r="A2274" s="252" t="s">
        <v>14937</v>
      </c>
      <c r="B2274" s="252" t="s">
        <v>14938</v>
      </c>
      <c r="C2274" s="252" t="s">
        <v>15773</v>
      </c>
      <c r="D2274" s="252" t="s">
        <v>15774</v>
      </c>
      <c r="E2274" s="253" t="s">
        <v>259</v>
      </c>
      <c r="F2274" s="252" t="s">
        <v>259</v>
      </c>
      <c r="G2274" s="252" t="s">
        <v>15954</v>
      </c>
      <c r="H2274" s="252" t="s">
        <v>15955</v>
      </c>
      <c r="I2274" s="252" t="s">
        <v>12917</v>
      </c>
      <c r="J2274" s="252" t="s">
        <v>9691</v>
      </c>
      <c r="K2274" s="253" t="s">
        <v>2969</v>
      </c>
      <c r="L2274" s="252" t="s">
        <v>9693</v>
      </c>
    </row>
    <row r="2275" spans="1:12" ht="13.5" x14ac:dyDescent="0.25">
      <c r="A2275" s="252" t="s">
        <v>14937</v>
      </c>
      <c r="B2275" s="252" t="s">
        <v>14938</v>
      </c>
      <c r="C2275" s="252" t="s">
        <v>15773</v>
      </c>
      <c r="D2275" s="252" t="s">
        <v>15774</v>
      </c>
      <c r="E2275" s="253" t="s">
        <v>259</v>
      </c>
      <c r="F2275" s="252" t="s">
        <v>259</v>
      </c>
      <c r="G2275" s="252" t="s">
        <v>15956</v>
      </c>
      <c r="H2275" s="252" t="s">
        <v>15957</v>
      </c>
      <c r="I2275" s="252" t="s">
        <v>12917</v>
      </c>
      <c r="J2275" s="252" t="s">
        <v>9691</v>
      </c>
      <c r="K2275" s="253" t="s">
        <v>15958</v>
      </c>
      <c r="L2275" s="252" t="s">
        <v>9693</v>
      </c>
    </row>
    <row r="2276" spans="1:12" ht="13.5" x14ac:dyDescent="0.25">
      <c r="A2276" s="252" t="s">
        <v>14937</v>
      </c>
      <c r="B2276" s="252" t="s">
        <v>14938</v>
      </c>
      <c r="C2276" s="252" t="s">
        <v>15773</v>
      </c>
      <c r="D2276" s="252" t="s">
        <v>15774</v>
      </c>
      <c r="E2276" s="253" t="s">
        <v>259</v>
      </c>
      <c r="F2276" s="252" t="s">
        <v>259</v>
      </c>
      <c r="G2276" s="252" t="s">
        <v>15959</v>
      </c>
      <c r="H2276" s="252" t="s">
        <v>15960</v>
      </c>
      <c r="I2276" s="252" t="s">
        <v>12917</v>
      </c>
      <c r="J2276" s="252" t="s">
        <v>9691</v>
      </c>
      <c r="K2276" s="253" t="s">
        <v>2672</v>
      </c>
      <c r="L2276" s="252" t="s">
        <v>9693</v>
      </c>
    </row>
    <row r="2277" spans="1:12" ht="13.5" x14ac:dyDescent="0.25">
      <c r="A2277" s="252" t="s">
        <v>14937</v>
      </c>
      <c r="B2277" s="252" t="s">
        <v>14938</v>
      </c>
      <c r="C2277" s="252" t="s">
        <v>15773</v>
      </c>
      <c r="D2277" s="252" t="s">
        <v>15774</v>
      </c>
      <c r="E2277" s="253" t="s">
        <v>259</v>
      </c>
      <c r="F2277" s="252" t="s">
        <v>259</v>
      </c>
      <c r="G2277" s="252" t="s">
        <v>15961</v>
      </c>
      <c r="H2277" s="252" t="s">
        <v>15962</v>
      </c>
      <c r="I2277" s="252" t="s">
        <v>12917</v>
      </c>
      <c r="J2277" s="252" t="s">
        <v>9691</v>
      </c>
      <c r="K2277" s="253" t="s">
        <v>15963</v>
      </c>
      <c r="L2277" s="252" t="s">
        <v>9693</v>
      </c>
    </row>
    <row r="2278" spans="1:12" ht="13.5" x14ac:dyDescent="0.25">
      <c r="A2278" s="252" t="s">
        <v>14937</v>
      </c>
      <c r="B2278" s="252" t="s">
        <v>14938</v>
      </c>
      <c r="C2278" s="252" t="s">
        <v>15773</v>
      </c>
      <c r="D2278" s="252" t="s">
        <v>15774</v>
      </c>
      <c r="E2278" s="253" t="s">
        <v>259</v>
      </c>
      <c r="F2278" s="252" t="s">
        <v>259</v>
      </c>
      <c r="G2278" s="252" t="s">
        <v>15964</v>
      </c>
      <c r="H2278" s="252" t="s">
        <v>15965</v>
      </c>
      <c r="I2278" s="252" t="s">
        <v>12917</v>
      </c>
      <c r="J2278" s="252" t="s">
        <v>9691</v>
      </c>
      <c r="K2278" s="253" t="s">
        <v>2451</v>
      </c>
      <c r="L2278" s="252" t="s">
        <v>9693</v>
      </c>
    </row>
    <row r="2279" spans="1:12" ht="13.5" x14ac:dyDescent="0.25">
      <c r="A2279" s="252" t="s">
        <v>14937</v>
      </c>
      <c r="B2279" s="252" t="s">
        <v>14938</v>
      </c>
      <c r="C2279" s="252" t="s">
        <v>15773</v>
      </c>
      <c r="D2279" s="252" t="s">
        <v>15774</v>
      </c>
      <c r="E2279" s="253" t="s">
        <v>259</v>
      </c>
      <c r="F2279" s="252" t="s">
        <v>259</v>
      </c>
      <c r="G2279" s="252" t="s">
        <v>15966</v>
      </c>
      <c r="H2279" s="252" t="s">
        <v>15967</v>
      </c>
      <c r="I2279" s="252" t="s">
        <v>12917</v>
      </c>
      <c r="J2279" s="252" t="s">
        <v>9691</v>
      </c>
      <c r="K2279" s="253" t="s">
        <v>15968</v>
      </c>
      <c r="L2279" s="252" t="s">
        <v>9693</v>
      </c>
    </row>
    <row r="2280" spans="1:12" ht="13.5" x14ac:dyDescent="0.25">
      <c r="A2280" s="252" t="s">
        <v>14937</v>
      </c>
      <c r="B2280" s="252" t="s">
        <v>14938</v>
      </c>
      <c r="C2280" s="252" t="s">
        <v>15773</v>
      </c>
      <c r="D2280" s="252" t="s">
        <v>15774</v>
      </c>
      <c r="E2280" s="253" t="s">
        <v>259</v>
      </c>
      <c r="F2280" s="252" t="s">
        <v>259</v>
      </c>
      <c r="G2280" s="252" t="s">
        <v>15969</v>
      </c>
      <c r="H2280" s="252" t="s">
        <v>15970</v>
      </c>
      <c r="I2280" s="252" t="s">
        <v>12917</v>
      </c>
      <c r="J2280" s="252" t="s">
        <v>9691</v>
      </c>
      <c r="K2280" s="253" t="s">
        <v>11660</v>
      </c>
      <c r="L2280" s="252" t="s">
        <v>9693</v>
      </c>
    </row>
    <row r="2281" spans="1:12" ht="13.5" x14ac:dyDescent="0.25">
      <c r="A2281" s="252" t="s">
        <v>14937</v>
      </c>
      <c r="B2281" s="252" t="s">
        <v>14938</v>
      </c>
      <c r="C2281" s="252" t="s">
        <v>15773</v>
      </c>
      <c r="D2281" s="252" t="s">
        <v>15774</v>
      </c>
      <c r="E2281" s="253" t="s">
        <v>259</v>
      </c>
      <c r="F2281" s="252" t="s">
        <v>259</v>
      </c>
      <c r="G2281" s="252" t="s">
        <v>15971</v>
      </c>
      <c r="H2281" s="252" t="s">
        <v>15972</v>
      </c>
      <c r="I2281" s="252" t="s">
        <v>12917</v>
      </c>
      <c r="J2281" s="252" t="s">
        <v>9691</v>
      </c>
      <c r="K2281" s="253" t="s">
        <v>1828</v>
      </c>
      <c r="L2281" s="252" t="s">
        <v>9693</v>
      </c>
    </row>
    <row r="2282" spans="1:12" ht="13.5" x14ac:dyDescent="0.25">
      <c r="A2282" s="252" t="s">
        <v>14937</v>
      </c>
      <c r="B2282" s="252" t="s">
        <v>14938</v>
      </c>
      <c r="C2282" s="252" t="s">
        <v>15773</v>
      </c>
      <c r="D2282" s="252" t="s">
        <v>15774</v>
      </c>
      <c r="E2282" s="253" t="s">
        <v>259</v>
      </c>
      <c r="F2282" s="252" t="s">
        <v>259</v>
      </c>
      <c r="G2282" s="252" t="s">
        <v>15973</v>
      </c>
      <c r="H2282" s="252" t="s">
        <v>15974</v>
      </c>
      <c r="I2282" s="252" t="s">
        <v>12917</v>
      </c>
      <c r="J2282" s="252" t="s">
        <v>9691</v>
      </c>
      <c r="K2282" s="253" t="s">
        <v>15975</v>
      </c>
      <c r="L2282" s="252" t="s">
        <v>9693</v>
      </c>
    </row>
    <row r="2283" spans="1:12" ht="13.5" x14ac:dyDescent="0.25">
      <c r="A2283" s="252" t="s">
        <v>14937</v>
      </c>
      <c r="B2283" s="252" t="s">
        <v>14938</v>
      </c>
      <c r="C2283" s="252" t="s">
        <v>15773</v>
      </c>
      <c r="D2283" s="252" t="s">
        <v>15774</v>
      </c>
      <c r="E2283" s="253" t="s">
        <v>259</v>
      </c>
      <c r="F2283" s="252" t="s">
        <v>259</v>
      </c>
      <c r="G2283" s="252" t="s">
        <v>15976</v>
      </c>
      <c r="H2283" s="252" t="s">
        <v>15977</v>
      </c>
      <c r="I2283" s="252" t="s">
        <v>12917</v>
      </c>
      <c r="J2283" s="252" t="s">
        <v>9691</v>
      </c>
      <c r="K2283" s="253" t="s">
        <v>5902</v>
      </c>
      <c r="L2283" s="252" t="s">
        <v>9693</v>
      </c>
    </row>
    <row r="2284" spans="1:12" ht="13.5" x14ac:dyDescent="0.25">
      <c r="A2284" s="252" t="s">
        <v>14937</v>
      </c>
      <c r="B2284" s="252" t="s">
        <v>14938</v>
      </c>
      <c r="C2284" s="252" t="s">
        <v>15773</v>
      </c>
      <c r="D2284" s="252" t="s">
        <v>15774</v>
      </c>
      <c r="E2284" s="253" t="s">
        <v>259</v>
      </c>
      <c r="F2284" s="252" t="s">
        <v>259</v>
      </c>
      <c r="G2284" s="252" t="s">
        <v>15978</v>
      </c>
      <c r="H2284" s="252" t="s">
        <v>15979</v>
      </c>
      <c r="I2284" s="252" t="s">
        <v>12917</v>
      </c>
      <c r="J2284" s="252" t="s">
        <v>9691</v>
      </c>
      <c r="K2284" s="253" t="s">
        <v>15810</v>
      </c>
      <c r="L2284" s="252" t="s">
        <v>9693</v>
      </c>
    </row>
    <row r="2285" spans="1:12" ht="13.5" x14ac:dyDescent="0.25">
      <c r="A2285" s="252" t="s">
        <v>14937</v>
      </c>
      <c r="B2285" s="252" t="s">
        <v>14938</v>
      </c>
      <c r="C2285" s="252" t="s">
        <v>15773</v>
      </c>
      <c r="D2285" s="252" t="s">
        <v>15774</v>
      </c>
      <c r="E2285" s="253" t="s">
        <v>259</v>
      </c>
      <c r="F2285" s="252" t="s">
        <v>259</v>
      </c>
      <c r="G2285" s="252" t="s">
        <v>15980</v>
      </c>
      <c r="H2285" s="252" t="s">
        <v>15981</v>
      </c>
      <c r="I2285" s="252" t="s">
        <v>12917</v>
      </c>
      <c r="J2285" s="252" t="s">
        <v>9691</v>
      </c>
      <c r="K2285" s="253" t="s">
        <v>4310</v>
      </c>
      <c r="L2285" s="252" t="s">
        <v>9693</v>
      </c>
    </row>
    <row r="2286" spans="1:12" ht="13.5" x14ac:dyDescent="0.25">
      <c r="A2286" s="252" t="s">
        <v>14937</v>
      </c>
      <c r="B2286" s="252" t="s">
        <v>14938</v>
      </c>
      <c r="C2286" s="252" t="s">
        <v>15773</v>
      </c>
      <c r="D2286" s="252" t="s">
        <v>15774</v>
      </c>
      <c r="E2286" s="253" t="s">
        <v>259</v>
      </c>
      <c r="F2286" s="252" t="s">
        <v>259</v>
      </c>
      <c r="G2286" s="252" t="s">
        <v>15982</v>
      </c>
      <c r="H2286" s="252" t="s">
        <v>15983</v>
      </c>
      <c r="I2286" s="252" t="s">
        <v>12917</v>
      </c>
      <c r="J2286" s="252" t="s">
        <v>9691</v>
      </c>
      <c r="K2286" s="253" t="s">
        <v>7747</v>
      </c>
      <c r="L2286" s="252" t="s">
        <v>9693</v>
      </c>
    </row>
    <row r="2287" spans="1:12" ht="13.5" x14ac:dyDescent="0.25">
      <c r="A2287" s="252" t="s">
        <v>14937</v>
      </c>
      <c r="B2287" s="252" t="s">
        <v>14938</v>
      </c>
      <c r="C2287" s="252" t="s">
        <v>15773</v>
      </c>
      <c r="D2287" s="252" t="s">
        <v>15774</v>
      </c>
      <c r="E2287" s="253" t="s">
        <v>259</v>
      </c>
      <c r="F2287" s="252" t="s">
        <v>259</v>
      </c>
      <c r="G2287" s="252" t="s">
        <v>15984</v>
      </c>
      <c r="H2287" s="252" t="s">
        <v>15985</v>
      </c>
      <c r="I2287" s="252" t="s">
        <v>12917</v>
      </c>
      <c r="J2287" s="252" t="s">
        <v>9691</v>
      </c>
      <c r="K2287" s="253" t="s">
        <v>9648</v>
      </c>
      <c r="L2287" s="252" t="s">
        <v>9693</v>
      </c>
    </row>
    <row r="2288" spans="1:12" ht="13.5" x14ac:dyDescent="0.25">
      <c r="A2288" s="252" t="s">
        <v>14937</v>
      </c>
      <c r="B2288" s="252" t="s">
        <v>14938</v>
      </c>
      <c r="C2288" s="252" t="s">
        <v>15773</v>
      </c>
      <c r="D2288" s="252" t="s">
        <v>15774</v>
      </c>
      <c r="E2288" s="253" t="s">
        <v>259</v>
      </c>
      <c r="F2288" s="252" t="s">
        <v>259</v>
      </c>
      <c r="G2288" s="252" t="s">
        <v>15986</v>
      </c>
      <c r="H2288" s="252" t="s">
        <v>15987</v>
      </c>
      <c r="I2288" s="252" t="s">
        <v>12917</v>
      </c>
      <c r="J2288" s="252" t="s">
        <v>9691</v>
      </c>
      <c r="K2288" s="253" t="s">
        <v>646</v>
      </c>
      <c r="L2288" s="252" t="s">
        <v>9693</v>
      </c>
    </row>
    <row r="2289" spans="1:12" ht="13.5" x14ac:dyDescent="0.25">
      <c r="A2289" s="252" t="s">
        <v>14937</v>
      </c>
      <c r="B2289" s="252" t="s">
        <v>14938</v>
      </c>
      <c r="C2289" s="252" t="s">
        <v>15773</v>
      </c>
      <c r="D2289" s="252" t="s">
        <v>15774</v>
      </c>
      <c r="E2289" s="253" t="s">
        <v>259</v>
      </c>
      <c r="F2289" s="252" t="s">
        <v>259</v>
      </c>
      <c r="G2289" s="252" t="s">
        <v>15988</v>
      </c>
      <c r="H2289" s="252" t="s">
        <v>15989</v>
      </c>
      <c r="I2289" s="252" t="s">
        <v>12917</v>
      </c>
      <c r="J2289" s="252" t="s">
        <v>9691</v>
      </c>
      <c r="K2289" s="253" t="s">
        <v>9383</v>
      </c>
      <c r="L2289" s="252" t="s">
        <v>9693</v>
      </c>
    </row>
    <row r="2290" spans="1:12" ht="13.5" x14ac:dyDescent="0.25">
      <c r="A2290" s="252" t="s">
        <v>14937</v>
      </c>
      <c r="B2290" s="252" t="s">
        <v>14938</v>
      </c>
      <c r="C2290" s="252" t="s">
        <v>15773</v>
      </c>
      <c r="D2290" s="252" t="s">
        <v>15774</v>
      </c>
      <c r="E2290" s="253" t="s">
        <v>259</v>
      </c>
      <c r="F2290" s="252" t="s">
        <v>259</v>
      </c>
      <c r="G2290" s="252" t="s">
        <v>15990</v>
      </c>
      <c r="H2290" s="252" t="s">
        <v>15991</v>
      </c>
      <c r="I2290" s="252" t="s">
        <v>12917</v>
      </c>
      <c r="J2290" s="252" t="s">
        <v>9691</v>
      </c>
      <c r="K2290" s="253" t="s">
        <v>15992</v>
      </c>
      <c r="L2290" s="252" t="s">
        <v>9693</v>
      </c>
    </row>
    <row r="2291" spans="1:12" ht="13.5" x14ac:dyDescent="0.25">
      <c r="A2291" s="252" t="s">
        <v>14937</v>
      </c>
      <c r="B2291" s="252" t="s">
        <v>14938</v>
      </c>
      <c r="C2291" s="252" t="s">
        <v>15773</v>
      </c>
      <c r="D2291" s="252" t="s">
        <v>15774</v>
      </c>
      <c r="E2291" s="253" t="s">
        <v>259</v>
      </c>
      <c r="F2291" s="252" t="s">
        <v>259</v>
      </c>
      <c r="G2291" s="252" t="s">
        <v>15993</v>
      </c>
      <c r="H2291" s="252" t="s">
        <v>15994</v>
      </c>
      <c r="I2291" s="252" t="s">
        <v>12917</v>
      </c>
      <c r="J2291" s="252" t="s">
        <v>9691</v>
      </c>
      <c r="K2291" s="253" t="s">
        <v>15995</v>
      </c>
      <c r="L2291" s="252" t="s">
        <v>9693</v>
      </c>
    </row>
    <row r="2292" spans="1:12" ht="13.5" x14ac:dyDescent="0.25">
      <c r="A2292" s="252" t="s">
        <v>14937</v>
      </c>
      <c r="B2292" s="252" t="s">
        <v>14938</v>
      </c>
      <c r="C2292" s="252" t="s">
        <v>15773</v>
      </c>
      <c r="D2292" s="252" t="s">
        <v>15774</v>
      </c>
      <c r="E2292" s="253" t="s">
        <v>259</v>
      </c>
      <c r="F2292" s="252" t="s">
        <v>259</v>
      </c>
      <c r="G2292" s="252" t="s">
        <v>15996</v>
      </c>
      <c r="H2292" s="252" t="s">
        <v>15997</v>
      </c>
      <c r="I2292" s="252" t="s">
        <v>12917</v>
      </c>
      <c r="J2292" s="252" t="s">
        <v>9691</v>
      </c>
      <c r="K2292" s="253" t="s">
        <v>15998</v>
      </c>
      <c r="L2292" s="252" t="s">
        <v>9693</v>
      </c>
    </row>
    <row r="2293" spans="1:12" ht="13.5" x14ac:dyDescent="0.25">
      <c r="A2293" s="252" t="s">
        <v>14937</v>
      </c>
      <c r="B2293" s="252" t="s">
        <v>14938</v>
      </c>
      <c r="C2293" s="252" t="s">
        <v>15773</v>
      </c>
      <c r="D2293" s="252" t="s">
        <v>15774</v>
      </c>
      <c r="E2293" s="253" t="s">
        <v>259</v>
      </c>
      <c r="F2293" s="252" t="s">
        <v>259</v>
      </c>
      <c r="G2293" s="252" t="s">
        <v>15999</v>
      </c>
      <c r="H2293" s="252" t="s">
        <v>16000</v>
      </c>
      <c r="I2293" s="252" t="s">
        <v>12917</v>
      </c>
      <c r="J2293" s="252" t="s">
        <v>9691</v>
      </c>
      <c r="K2293" s="253" t="s">
        <v>4981</v>
      </c>
      <c r="L2293" s="252" t="s">
        <v>9693</v>
      </c>
    </row>
    <row r="2294" spans="1:12" ht="13.5" x14ac:dyDescent="0.25">
      <c r="A2294" s="252" t="s">
        <v>14937</v>
      </c>
      <c r="B2294" s="252" t="s">
        <v>14938</v>
      </c>
      <c r="C2294" s="252" t="s">
        <v>15773</v>
      </c>
      <c r="D2294" s="252" t="s">
        <v>15774</v>
      </c>
      <c r="E2294" s="253" t="s">
        <v>259</v>
      </c>
      <c r="F2294" s="252" t="s">
        <v>259</v>
      </c>
      <c r="G2294" s="252" t="s">
        <v>16001</v>
      </c>
      <c r="H2294" s="252" t="s">
        <v>16002</v>
      </c>
      <c r="I2294" s="252" t="s">
        <v>12917</v>
      </c>
      <c r="J2294" s="252" t="s">
        <v>9691</v>
      </c>
      <c r="K2294" s="253" t="s">
        <v>12473</v>
      </c>
      <c r="L2294" s="252" t="s">
        <v>9693</v>
      </c>
    </row>
    <row r="2295" spans="1:12" ht="13.5" x14ac:dyDescent="0.25">
      <c r="A2295" s="252" t="s">
        <v>14937</v>
      </c>
      <c r="B2295" s="252" t="s">
        <v>14938</v>
      </c>
      <c r="C2295" s="252" t="s">
        <v>15773</v>
      </c>
      <c r="D2295" s="252" t="s">
        <v>15774</v>
      </c>
      <c r="E2295" s="253" t="s">
        <v>259</v>
      </c>
      <c r="F2295" s="252" t="s">
        <v>259</v>
      </c>
      <c r="G2295" s="252" t="s">
        <v>16003</v>
      </c>
      <c r="H2295" s="252" t="s">
        <v>16004</v>
      </c>
      <c r="I2295" s="252" t="s">
        <v>12917</v>
      </c>
      <c r="J2295" s="252" t="s">
        <v>9691</v>
      </c>
      <c r="K2295" s="253" t="s">
        <v>16005</v>
      </c>
      <c r="L2295" s="252" t="s">
        <v>9693</v>
      </c>
    </row>
    <row r="2296" spans="1:12" ht="13.5" x14ac:dyDescent="0.25">
      <c r="A2296" s="252" t="s">
        <v>14937</v>
      </c>
      <c r="B2296" s="252" t="s">
        <v>14938</v>
      </c>
      <c r="C2296" s="252" t="s">
        <v>15773</v>
      </c>
      <c r="D2296" s="252" t="s">
        <v>15774</v>
      </c>
      <c r="E2296" s="253" t="s">
        <v>259</v>
      </c>
      <c r="F2296" s="252" t="s">
        <v>259</v>
      </c>
      <c r="G2296" s="252" t="s">
        <v>16006</v>
      </c>
      <c r="H2296" s="252" t="s">
        <v>16007</v>
      </c>
      <c r="I2296" s="252" t="s">
        <v>12917</v>
      </c>
      <c r="J2296" s="252" t="s">
        <v>9691</v>
      </c>
      <c r="K2296" s="253" t="s">
        <v>16008</v>
      </c>
      <c r="L2296" s="252" t="s">
        <v>9693</v>
      </c>
    </row>
    <row r="2297" spans="1:12" ht="13.5" x14ac:dyDescent="0.25">
      <c r="A2297" s="252" t="s">
        <v>14937</v>
      </c>
      <c r="B2297" s="252" t="s">
        <v>14938</v>
      </c>
      <c r="C2297" s="252" t="s">
        <v>15773</v>
      </c>
      <c r="D2297" s="252" t="s">
        <v>15774</v>
      </c>
      <c r="E2297" s="253" t="s">
        <v>259</v>
      </c>
      <c r="F2297" s="252" t="s">
        <v>259</v>
      </c>
      <c r="G2297" s="252" t="s">
        <v>16009</v>
      </c>
      <c r="H2297" s="252" t="s">
        <v>16010</v>
      </c>
      <c r="I2297" s="252" t="s">
        <v>12917</v>
      </c>
      <c r="J2297" s="252" t="s">
        <v>9691</v>
      </c>
      <c r="K2297" s="253" t="s">
        <v>5785</v>
      </c>
      <c r="L2297" s="252" t="s">
        <v>9693</v>
      </c>
    </row>
    <row r="2298" spans="1:12" ht="13.5" x14ac:dyDescent="0.25">
      <c r="A2298" s="252" t="s">
        <v>14937</v>
      </c>
      <c r="B2298" s="252" t="s">
        <v>14938</v>
      </c>
      <c r="C2298" s="252" t="s">
        <v>15773</v>
      </c>
      <c r="D2298" s="252" t="s">
        <v>15774</v>
      </c>
      <c r="E2298" s="253" t="s">
        <v>259</v>
      </c>
      <c r="F2298" s="252" t="s">
        <v>259</v>
      </c>
      <c r="G2298" s="252" t="s">
        <v>16011</v>
      </c>
      <c r="H2298" s="252" t="s">
        <v>16012</v>
      </c>
      <c r="I2298" s="252" t="s">
        <v>12917</v>
      </c>
      <c r="J2298" s="252" t="s">
        <v>9691</v>
      </c>
      <c r="K2298" s="253" t="s">
        <v>16013</v>
      </c>
      <c r="L2298" s="252" t="s">
        <v>9693</v>
      </c>
    </row>
    <row r="2299" spans="1:12" ht="13.5" x14ac:dyDescent="0.25">
      <c r="A2299" s="252" t="s">
        <v>14937</v>
      </c>
      <c r="B2299" s="252" t="s">
        <v>14938</v>
      </c>
      <c r="C2299" s="252" t="s">
        <v>15773</v>
      </c>
      <c r="D2299" s="252" t="s">
        <v>15774</v>
      </c>
      <c r="E2299" s="253" t="s">
        <v>259</v>
      </c>
      <c r="F2299" s="252" t="s">
        <v>259</v>
      </c>
      <c r="G2299" s="252" t="s">
        <v>16014</v>
      </c>
      <c r="H2299" s="252" t="s">
        <v>16015</v>
      </c>
      <c r="I2299" s="252" t="s">
        <v>12917</v>
      </c>
      <c r="J2299" s="252" t="s">
        <v>9691</v>
      </c>
      <c r="K2299" s="253" t="s">
        <v>16016</v>
      </c>
      <c r="L2299" s="252" t="s">
        <v>9693</v>
      </c>
    </row>
    <row r="2300" spans="1:12" ht="13.5" x14ac:dyDescent="0.25">
      <c r="A2300" s="252" t="s">
        <v>14937</v>
      </c>
      <c r="B2300" s="252" t="s">
        <v>14938</v>
      </c>
      <c r="C2300" s="252" t="s">
        <v>15773</v>
      </c>
      <c r="D2300" s="252" t="s">
        <v>15774</v>
      </c>
      <c r="E2300" s="253" t="s">
        <v>259</v>
      </c>
      <c r="F2300" s="252" t="s">
        <v>259</v>
      </c>
      <c r="G2300" s="252" t="s">
        <v>16017</v>
      </c>
      <c r="H2300" s="252" t="s">
        <v>16018</v>
      </c>
      <c r="I2300" s="252" t="s">
        <v>12917</v>
      </c>
      <c r="J2300" s="252" t="s">
        <v>9691</v>
      </c>
      <c r="K2300" s="253" t="s">
        <v>1680</v>
      </c>
      <c r="L2300" s="252" t="s">
        <v>9693</v>
      </c>
    </row>
    <row r="2301" spans="1:12" ht="13.5" x14ac:dyDescent="0.25">
      <c r="A2301" s="252" t="s">
        <v>14937</v>
      </c>
      <c r="B2301" s="252" t="s">
        <v>14938</v>
      </c>
      <c r="C2301" s="252" t="s">
        <v>15773</v>
      </c>
      <c r="D2301" s="252" t="s">
        <v>15774</v>
      </c>
      <c r="E2301" s="253" t="s">
        <v>259</v>
      </c>
      <c r="F2301" s="252" t="s">
        <v>259</v>
      </c>
      <c r="G2301" s="252" t="s">
        <v>16019</v>
      </c>
      <c r="H2301" s="252" t="s">
        <v>16020</v>
      </c>
      <c r="I2301" s="252" t="s">
        <v>12917</v>
      </c>
      <c r="J2301" s="252" t="s">
        <v>9691</v>
      </c>
      <c r="K2301" s="253" t="s">
        <v>2986</v>
      </c>
      <c r="L2301" s="252" t="s">
        <v>9693</v>
      </c>
    </row>
    <row r="2302" spans="1:12" ht="13.5" x14ac:dyDescent="0.25">
      <c r="A2302" s="252" t="s">
        <v>14937</v>
      </c>
      <c r="B2302" s="252" t="s">
        <v>14938</v>
      </c>
      <c r="C2302" s="252" t="s">
        <v>15773</v>
      </c>
      <c r="D2302" s="252" t="s">
        <v>15774</v>
      </c>
      <c r="E2302" s="253" t="s">
        <v>259</v>
      </c>
      <c r="F2302" s="252" t="s">
        <v>259</v>
      </c>
      <c r="G2302" s="252" t="s">
        <v>16021</v>
      </c>
      <c r="H2302" s="252" t="s">
        <v>16022</v>
      </c>
      <c r="I2302" s="252" t="s">
        <v>12917</v>
      </c>
      <c r="J2302" s="252" t="s">
        <v>9691</v>
      </c>
      <c r="K2302" s="253" t="s">
        <v>2030</v>
      </c>
      <c r="L2302" s="252" t="s">
        <v>9693</v>
      </c>
    </row>
    <row r="2303" spans="1:12" ht="13.5" x14ac:dyDescent="0.25">
      <c r="A2303" s="252" t="s">
        <v>14937</v>
      </c>
      <c r="B2303" s="252" t="s">
        <v>14938</v>
      </c>
      <c r="C2303" s="252" t="s">
        <v>15773</v>
      </c>
      <c r="D2303" s="252" t="s">
        <v>15774</v>
      </c>
      <c r="E2303" s="253" t="s">
        <v>259</v>
      </c>
      <c r="F2303" s="252" t="s">
        <v>259</v>
      </c>
      <c r="G2303" s="252" t="s">
        <v>16023</v>
      </c>
      <c r="H2303" s="252" t="s">
        <v>16024</v>
      </c>
      <c r="I2303" s="252" t="s">
        <v>12917</v>
      </c>
      <c r="J2303" s="252" t="s">
        <v>9691</v>
      </c>
      <c r="K2303" s="253" t="s">
        <v>523</v>
      </c>
      <c r="L2303" s="252" t="s">
        <v>9693</v>
      </c>
    </row>
    <row r="2304" spans="1:12" ht="13.5" x14ac:dyDescent="0.25">
      <c r="A2304" s="252" t="s">
        <v>14937</v>
      </c>
      <c r="B2304" s="252" t="s">
        <v>14938</v>
      </c>
      <c r="C2304" s="252" t="s">
        <v>15773</v>
      </c>
      <c r="D2304" s="252" t="s">
        <v>15774</v>
      </c>
      <c r="E2304" s="253" t="s">
        <v>259</v>
      </c>
      <c r="F2304" s="252" t="s">
        <v>259</v>
      </c>
      <c r="G2304" s="252" t="s">
        <v>16025</v>
      </c>
      <c r="H2304" s="252" t="s">
        <v>16026</v>
      </c>
      <c r="I2304" s="252" t="s">
        <v>12917</v>
      </c>
      <c r="J2304" s="252" t="s">
        <v>9691</v>
      </c>
      <c r="K2304" s="253" t="s">
        <v>16027</v>
      </c>
      <c r="L2304" s="252" t="s">
        <v>9693</v>
      </c>
    </row>
    <row r="2305" spans="1:12" ht="13.5" x14ac:dyDescent="0.25">
      <c r="A2305" s="252" t="s">
        <v>14937</v>
      </c>
      <c r="B2305" s="252" t="s">
        <v>14938</v>
      </c>
      <c r="C2305" s="252" t="s">
        <v>15773</v>
      </c>
      <c r="D2305" s="252" t="s">
        <v>15774</v>
      </c>
      <c r="E2305" s="253" t="s">
        <v>259</v>
      </c>
      <c r="F2305" s="252" t="s">
        <v>259</v>
      </c>
      <c r="G2305" s="252" t="s">
        <v>16028</v>
      </c>
      <c r="H2305" s="252" t="s">
        <v>16029</v>
      </c>
      <c r="I2305" s="252" t="s">
        <v>12917</v>
      </c>
      <c r="J2305" s="252" t="s">
        <v>9691</v>
      </c>
      <c r="K2305" s="253" t="s">
        <v>16030</v>
      </c>
      <c r="L2305" s="252" t="s">
        <v>9693</v>
      </c>
    </row>
    <row r="2306" spans="1:12" ht="13.5" x14ac:dyDescent="0.25">
      <c r="A2306" s="252" t="s">
        <v>14937</v>
      </c>
      <c r="B2306" s="252" t="s">
        <v>14938</v>
      </c>
      <c r="C2306" s="252" t="s">
        <v>15773</v>
      </c>
      <c r="D2306" s="252" t="s">
        <v>15774</v>
      </c>
      <c r="E2306" s="253" t="s">
        <v>259</v>
      </c>
      <c r="F2306" s="252" t="s">
        <v>259</v>
      </c>
      <c r="G2306" s="252" t="s">
        <v>16031</v>
      </c>
      <c r="H2306" s="252" t="s">
        <v>16032</v>
      </c>
      <c r="I2306" s="252" t="s">
        <v>12917</v>
      </c>
      <c r="J2306" s="252" t="s">
        <v>9691</v>
      </c>
      <c r="K2306" s="253" t="s">
        <v>16033</v>
      </c>
      <c r="L2306" s="252" t="s">
        <v>9693</v>
      </c>
    </row>
    <row r="2307" spans="1:12" ht="13.5" x14ac:dyDescent="0.25">
      <c r="A2307" s="252" t="s">
        <v>14937</v>
      </c>
      <c r="B2307" s="252" t="s">
        <v>14938</v>
      </c>
      <c r="C2307" s="252" t="s">
        <v>15773</v>
      </c>
      <c r="D2307" s="252" t="s">
        <v>15774</v>
      </c>
      <c r="E2307" s="253" t="s">
        <v>259</v>
      </c>
      <c r="F2307" s="252" t="s">
        <v>259</v>
      </c>
      <c r="G2307" s="252" t="s">
        <v>16034</v>
      </c>
      <c r="H2307" s="252" t="s">
        <v>16035</v>
      </c>
      <c r="I2307" s="252" t="s">
        <v>12917</v>
      </c>
      <c r="J2307" s="252" t="s">
        <v>9691</v>
      </c>
      <c r="K2307" s="253" t="s">
        <v>7231</v>
      </c>
      <c r="L2307" s="252" t="s">
        <v>9693</v>
      </c>
    </row>
    <row r="2308" spans="1:12" ht="13.5" x14ac:dyDescent="0.25">
      <c r="A2308" s="252" t="s">
        <v>14937</v>
      </c>
      <c r="B2308" s="252" t="s">
        <v>14938</v>
      </c>
      <c r="C2308" s="252" t="s">
        <v>15773</v>
      </c>
      <c r="D2308" s="252" t="s">
        <v>15774</v>
      </c>
      <c r="E2308" s="253" t="s">
        <v>259</v>
      </c>
      <c r="F2308" s="252" t="s">
        <v>259</v>
      </c>
      <c r="G2308" s="252" t="s">
        <v>16036</v>
      </c>
      <c r="H2308" s="252" t="s">
        <v>16037</v>
      </c>
      <c r="I2308" s="252" t="s">
        <v>12917</v>
      </c>
      <c r="J2308" s="252" t="s">
        <v>9691</v>
      </c>
      <c r="K2308" s="253" t="s">
        <v>2672</v>
      </c>
      <c r="L2308" s="252" t="s">
        <v>9693</v>
      </c>
    </row>
    <row r="2309" spans="1:12" ht="13.5" x14ac:dyDescent="0.25">
      <c r="A2309" s="252" t="s">
        <v>14937</v>
      </c>
      <c r="B2309" s="252" t="s">
        <v>14938</v>
      </c>
      <c r="C2309" s="252" t="s">
        <v>15773</v>
      </c>
      <c r="D2309" s="252" t="s">
        <v>15774</v>
      </c>
      <c r="E2309" s="253" t="s">
        <v>259</v>
      </c>
      <c r="F2309" s="252" t="s">
        <v>259</v>
      </c>
      <c r="G2309" s="252" t="s">
        <v>16038</v>
      </c>
      <c r="H2309" s="252" t="s">
        <v>16039</v>
      </c>
      <c r="I2309" s="252" t="s">
        <v>12917</v>
      </c>
      <c r="J2309" s="252" t="s">
        <v>9691</v>
      </c>
      <c r="K2309" s="253" t="s">
        <v>16040</v>
      </c>
      <c r="L2309" s="252" t="s">
        <v>9693</v>
      </c>
    </row>
    <row r="2310" spans="1:12" ht="13.5" x14ac:dyDescent="0.25">
      <c r="A2310" s="252" t="s">
        <v>14937</v>
      </c>
      <c r="B2310" s="252" t="s">
        <v>14938</v>
      </c>
      <c r="C2310" s="252" t="s">
        <v>15773</v>
      </c>
      <c r="D2310" s="252" t="s">
        <v>15774</v>
      </c>
      <c r="E2310" s="253" t="s">
        <v>259</v>
      </c>
      <c r="F2310" s="252" t="s">
        <v>259</v>
      </c>
      <c r="G2310" s="252" t="s">
        <v>16041</v>
      </c>
      <c r="H2310" s="252" t="s">
        <v>16042</v>
      </c>
      <c r="I2310" s="252" t="s">
        <v>12917</v>
      </c>
      <c r="J2310" s="252" t="s">
        <v>9691</v>
      </c>
      <c r="K2310" s="253" t="s">
        <v>6653</v>
      </c>
      <c r="L2310" s="252" t="s">
        <v>9693</v>
      </c>
    </row>
    <row r="2311" spans="1:12" ht="13.5" x14ac:dyDescent="0.25">
      <c r="A2311" s="252" t="s">
        <v>14937</v>
      </c>
      <c r="B2311" s="252" t="s">
        <v>14938</v>
      </c>
      <c r="C2311" s="252" t="s">
        <v>15773</v>
      </c>
      <c r="D2311" s="252" t="s">
        <v>15774</v>
      </c>
      <c r="E2311" s="253" t="s">
        <v>259</v>
      </c>
      <c r="F2311" s="252" t="s">
        <v>259</v>
      </c>
      <c r="G2311" s="252" t="s">
        <v>16043</v>
      </c>
      <c r="H2311" s="252" t="s">
        <v>16044</v>
      </c>
      <c r="I2311" s="252" t="s">
        <v>12917</v>
      </c>
      <c r="J2311" s="252" t="s">
        <v>9691</v>
      </c>
      <c r="K2311" s="253" t="s">
        <v>16045</v>
      </c>
      <c r="L2311" s="252" t="s">
        <v>9693</v>
      </c>
    </row>
    <row r="2312" spans="1:12" ht="13.5" x14ac:dyDescent="0.25">
      <c r="A2312" s="252" t="s">
        <v>14937</v>
      </c>
      <c r="B2312" s="252" t="s">
        <v>14938</v>
      </c>
      <c r="C2312" s="252" t="s">
        <v>15773</v>
      </c>
      <c r="D2312" s="252" t="s">
        <v>15774</v>
      </c>
      <c r="E2312" s="253" t="s">
        <v>259</v>
      </c>
      <c r="F2312" s="252" t="s">
        <v>259</v>
      </c>
      <c r="G2312" s="252" t="s">
        <v>16046</v>
      </c>
      <c r="H2312" s="252" t="s">
        <v>16047</v>
      </c>
      <c r="I2312" s="252" t="s">
        <v>12917</v>
      </c>
      <c r="J2312" s="252" t="s">
        <v>9691</v>
      </c>
      <c r="K2312" s="253" t="s">
        <v>16048</v>
      </c>
      <c r="L2312" s="252" t="s">
        <v>9693</v>
      </c>
    </row>
    <row r="2313" spans="1:12" ht="13.5" x14ac:dyDescent="0.25">
      <c r="A2313" s="252" t="s">
        <v>14937</v>
      </c>
      <c r="B2313" s="252" t="s">
        <v>14938</v>
      </c>
      <c r="C2313" s="252" t="s">
        <v>15773</v>
      </c>
      <c r="D2313" s="252" t="s">
        <v>15774</v>
      </c>
      <c r="E2313" s="253" t="s">
        <v>259</v>
      </c>
      <c r="F2313" s="252" t="s">
        <v>259</v>
      </c>
      <c r="G2313" s="252" t="s">
        <v>16049</v>
      </c>
      <c r="H2313" s="252" t="s">
        <v>16050</v>
      </c>
      <c r="I2313" s="252" t="s">
        <v>12917</v>
      </c>
      <c r="J2313" s="252" t="s">
        <v>9691</v>
      </c>
      <c r="K2313" s="253" t="s">
        <v>16051</v>
      </c>
      <c r="L2313" s="252" t="s">
        <v>9693</v>
      </c>
    </row>
    <row r="2314" spans="1:12" ht="13.5" x14ac:dyDescent="0.25">
      <c r="A2314" s="252" t="s">
        <v>14937</v>
      </c>
      <c r="B2314" s="252" t="s">
        <v>14938</v>
      </c>
      <c r="C2314" s="252" t="s">
        <v>15773</v>
      </c>
      <c r="D2314" s="252" t="s">
        <v>15774</v>
      </c>
      <c r="E2314" s="253" t="s">
        <v>259</v>
      </c>
      <c r="F2314" s="252" t="s">
        <v>259</v>
      </c>
      <c r="G2314" s="252" t="s">
        <v>16052</v>
      </c>
      <c r="H2314" s="252" t="s">
        <v>16053</v>
      </c>
      <c r="I2314" s="252" t="s">
        <v>12917</v>
      </c>
      <c r="J2314" s="252" t="s">
        <v>9691</v>
      </c>
      <c r="K2314" s="253" t="s">
        <v>16054</v>
      </c>
      <c r="L2314" s="252" t="s">
        <v>9693</v>
      </c>
    </row>
    <row r="2315" spans="1:12" ht="13.5" x14ac:dyDescent="0.25">
      <c r="A2315" s="252" t="s">
        <v>14937</v>
      </c>
      <c r="B2315" s="252" t="s">
        <v>14938</v>
      </c>
      <c r="C2315" s="252" t="s">
        <v>15773</v>
      </c>
      <c r="D2315" s="252" t="s">
        <v>15774</v>
      </c>
      <c r="E2315" s="253" t="s">
        <v>259</v>
      </c>
      <c r="F2315" s="252" t="s">
        <v>259</v>
      </c>
      <c r="G2315" s="252" t="s">
        <v>16055</v>
      </c>
      <c r="H2315" s="252" t="s">
        <v>16056</v>
      </c>
      <c r="I2315" s="252" t="s">
        <v>12917</v>
      </c>
      <c r="J2315" s="252" t="s">
        <v>9691</v>
      </c>
      <c r="K2315" s="253" t="s">
        <v>16057</v>
      </c>
      <c r="L2315" s="252" t="s">
        <v>9693</v>
      </c>
    </row>
    <row r="2316" spans="1:12" ht="13.5" x14ac:dyDescent="0.25">
      <c r="A2316" s="252" t="s">
        <v>14937</v>
      </c>
      <c r="B2316" s="252" t="s">
        <v>14938</v>
      </c>
      <c r="C2316" s="252" t="s">
        <v>15773</v>
      </c>
      <c r="D2316" s="252" t="s">
        <v>15774</v>
      </c>
      <c r="E2316" s="253" t="s">
        <v>259</v>
      </c>
      <c r="F2316" s="252" t="s">
        <v>259</v>
      </c>
      <c r="G2316" s="252" t="s">
        <v>16058</v>
      </c>
      <c r="H2316" s="252" t="s">
        <v>16059</v>
      </c>
      <c r="I2316" s="252" t="s">
        <v>12917</v>
      </c>
      <c r="J2316" s="252" t="s">
        <v>9691</v>
      </c>
      <c r="K2316" s="253" t="s">
        <v>16060</v>
      </c>
      <c r="L2316" s="252" t="s">
        <v>9693</v>
      </c>
    </row>
    <row r="2317" spans="1:12" ht="13.5" x14ac:dyDescent="0.25">
      <c r="A2317" s="252" t="s">
        <v>14937</v>
      </c>
      <c r="B2317" s="252" t="s">
        <v>14938</v>
      </c>
      <c r="C2317" s="252" t="s">
        <v>15773</v>
      </c>
      <c r="D2317" s="252" t="s">
        <v>15774</v>
      </c>
      <c r="E2317" s="253" t="s">
        <v>259</v>
      </c>
      <c r="F2317" s="252" t="s">
        <v>259</v>
      </c>
      <c r="G2317" s="252" t="s">
        <v>16061</v>
      </c>
      <c r="H2317" s="252" t="s">
        <v>16062</v>
      </c>
      <c r="I2317" s="252" t="s">
        <v>12917</v>
      </c>
      <c r="J2317" s="252" t="s">
        <v>9691</v>
      </c>
      <c r="K2317" s="253" t="s">
        <v>16063</v>
      </c>
      <c r="L2317" s="252" t="s">
        <v>9693</v>
      </c>
    </row>
    <row r="2318" spans="1:12" ht="13.5" x14ac:dyDescent="0.25">
      <c r="A2318" s="252" t="s">
        <v>14937</v>
      </c>
      <c r="B2318" s="252" t="s">
        <v>14938</v>
      </c>
      <c r="C2318" s="252" t="s">
        <v>15773</v>
      </c>
      <c r="D2318" s="252" t="s">
        <v>15774</v>
      </c>
      <c r="E2318" s="253" t="s">
        <v>259</v>
      </c>
      <c r="F2318" s="252" t="s">
        <v>259</v>
      </c>
      <c r="G2318" s="252" t="s">
        <v>16064</v>
      </c>
      <c r="H2318" s="252" t="s">
        <v>16065</v>
      </c>
      <c r="I2318" s="252" t="s">
        <v>12917</v>
      </c>
      <c r="J2318" s="252" t="s">
        <v>9691</v>
      </c>
      <c r="K2318" s="253" t="s">
        <v>3018</v>
      </c>
      <c r="L2318" s="252" t="s">
        <v>9693</v>
      </c>
    </row>
    <row r="2319" spans="1:12" ht="13.5" x14ac:dyDescent="0.25">
      <c r="A2319" s="252" t="s">
        <v>14937</v>
      </c>
      <c r="B2319" s="252" t="s">
        <v>14938</v>
      </c>
      <c r="C2319" s="252" t="s">
        <v>15773</v>
      </c>
      <c r="D2319" s="252" t="s">
        <v>15774</v>
      </c>
      <c r="E2319" s="253" t="s">
        <v>259</v>
      </c>
      <c r="F2319" s="252" t="s">
        <v>259</v>
      </c>
      <c r="G2319" s="252" t="s">
        <v>16066</v>
      </c>
      <c r="H2319" s="252" t="s">
        <v>16067</v>
      </c>
      <c r="I2319" s="252" t="s">
        <v>12917</v>
      </c>
      <c r="J2319" s="252" t="s">
        <v>9691</v>
      </c>
      <c r="K2319" s="253" t="s">
        <v>3037</v>
      </c>
      <c r="L2319" s="252" t="s">
        <v>9693</v>
      </c>
    </row>
    <row r="2320" spans="1:12" ht="13.5" x14ac:dyDescent="0.25">
      <c r="A2320" s="252" t="s">
        <v>14937</v>
      </c>
      <c r="B2320" s="252" t="s">
        <v>14938</v>
      </c>
      <c r="C2320" s="252" t="s">
        <v>15773</v>
      </c>
      <c r="D2320" s="252" t="s">
        <v>15774</v>
      </c>
      <c r="E2320" s="253" t="s">
        <v>259</v>
      </c>
      <c r="F2320" s="252" t="s">
        <v>259</v>
      </c>
      <c r="G2320" s="252" t="s">
        <v>16068</v>
      </c>
      <c r="H2320" s="252" t="s">
        <v>16069</v>
      </c>
      <c r="I2320" s="252" t="s">
        <v>12917</v>
      </c>
      <c r="J2320" s="252" t="s">
        <v>9691</v>
      </c>
      <c r="K2320" s="253" t="s">
        <v>16070</v>
      </c>
      <c r="L2320" s="252" t="s">
        <v>9693</v>
      </c>
    </row>
    <row r="2321" spans="1:12" ht="13.5" x14ac:dyDescent="0.25">
      <c r="A2321" s="252" t="s">
        <v>14937</v>
      </c>
      <c r="B2321" s="252" t="s">
        <v>14938</v>
      </c>
      <c r="C2321" s="252" t="s">
        <v>15773</v>
      </c>
      <c r="D2321" s="252" t="s">
        <v>15774</v>
      </c>
      <c r="E2321" s="253" t="s">
        <v>259</v>
      </c>
      <c r="F2321" s="252" t="s">
        <v>259</v>
      </c>
      <c r="G2321" s="252" t="s">
        <v>16071</v>
      </c>
      <c r="H2321" s="252" t="s">
        <v>16072</v>
      </c>
      <c r="I2321" s="252" t="s">
        <v>12917</v>
      </c>
      <c r="J2321" s="252" t="s">
        <v>9691</v>
      </c>
      <c r="K2321" s="253" t="s">
        <v>3419</v>
      </c>
      <c r="L2321" s="252" t="s">
        <v>9693</v>
      </c>
    </row>
    <row r="2322" spans="1:12" ht="13.5" x14ac:dyDescent="0.25">
      <c r="A2322" s="252" t="s">
        <v>14937</v>
      </c>
      <c r="B2322" s="252" t="s">
        <v>14938</v>
      </c>
      <c r="C2322" s="252" t="s">
        <v>15773</v>
      </c>
      <c r="D2322" s="252" t="s">
        <v>15774</v>
      </c>
      <c r="E2322" s="253" t="s">
        <v>259</v>
      </c>
      <c r="F2322" s="252" t="s">
        <v>259</v>
      </c>
      <c r="G2322" s="252" t="s">
        <v>16073</v>
      </c>
      <c r="H2322" s="252" t="s">
        <v>16074</v>
      </c>
      <c r="I2322" s="252" t="s">
        <v>12917</v>
      </c>
      <c r="J2322" s="252" t="s">
        <v>9691</v>
      </c>
      <c r="K2322" s="253" t="s">
        <v>16075</v>
      </c>
      <c r="L2322" s="252" t="s">
        <v>9693</v>
      </c>
    </row>
    <row r="2323" spans="1:12" ht="13.5" x14ac:dyDescent="0.25">
      <c r="A2323" s="252" t="s">
        <v>14937</v>
      </c>
      <c r="B2323" s="252" t="s">
        <v>14938</v>
      </c>
      <c r="C2323" s="252" t="s">
        <v>15773</v>
      </c>
      <c r="D2323" s="252" t="s">
        <v>15774</v>
      </c>
      <c r="E2323" s="253" t="s">
        <v>259</v>
      </c>
      <c r="F2323" s="252" t="s">
        <v>259</v>
      </c>
      <c r="G2323" s="252" t="s">
        <v>16076</v>
      </c>
      <c r="H2323" s="252" t="s">
        <v>16077</v>
      </c>
      <c r="I2323" s="252" t="s">
        <v>12917</v>
      </c>
      <c r="J2323" s="252" t="s">
        <v>9691</v>
      </c>
      <c r="K2323" s="253" t="s">
        <v>2568</v>
      </c>
      <c r="L2323" s="252" t="s">
        <v>9693</v>
      </c>
    </row>
    <row r="2324" spans="1:12" ht="13.5" x14ac:dyDescent="0.25">
      <c r="A2324" s="252" t="s">
        <v>14937</v>
      </c>
      <c r="B2324" s="252" t="s">
        <v>14938</v>
      </c>
      <c r="C2324" s="252" t="s">
        <v>15773</v>
      </c>
      <c r="D2324" s="252" t="s">
        <v>15774</v>
      </c>
      <c r="E2324" s="253" t="s">
        <v>259</v>
      </c>
      <c r="F2324" s="252" t="s">
        <v>259</v>
      </c>
      <c r="G2324" s="252" t="s">
        <v>16078</v>
      </c>
      <c r="H2324" s="252" t="s">
        <v>16079</v>
      </c>
      <c r="I2324" s="252" t="s">
        <v>12917</v>
      </c>
      <c r="J2324" s="252" t="s">
        <v>9691</v>
      </c>
      <c r="K2324" s="253" t="s">
        <v>16080</v>
      </c>
      <c r="L2324" s="252" t="s">
        <v>9693</v>
      </c>
    </row>
    <row r="2325" spans="1:12" ht="13.5" x14ac:dyDescent="0.25">
      <c r="A2325" s="252" t="s">
        <v>14937</v>
      </c>
      <c r="B2325" s="252" t="s">
        <v>14938</v>
      </c>
      <c r="C2325" s="252" t="s">
        <v>15773</v>
      </c>
      <c r="D2325" s="252" t="s">
        <v>15774</v>
      </c>
      <c r="E2325" s="253" t="s">
        <v>259</v>
      </c>
      <c r="F2325" s="252" t="s">
        <v>259</v>
      </c>
      <c r="G2325" s="252" t="s">
        <v>16081</v>
      </c>
      <c r="H2325" s="252" t="s">
        <v>16082</v>
      </c>
      <c r="I2325" s="252" t="s">
        <v>12917</v>
      </c>
      <c r="J2325" s="252" t="s">
        <v>9691</v>
      </c>
      <c r="K2325" s="253" t="s">
        <v>16083</v>
      </c>
      <c r="L2325" s="252" t="s">
        <v>9693</v>
      </c>
    </row>
    <row r="2326" spans="1:12" ht="13.5" x14ac:dyDescent="0.25">
      <c r="A2326" s="252" t="s">
        <v>14937</v>
      </c>
      <c r="B2326" s="252" t="s">
        <v>14938</v>
      </c>
      <c r="C2326" s="252" t="s">
        <v>15773</v>
      </c>
      <c r="D2326" s="252" t="s">
        <v>15774</v>
      </c>
      <c r="E2326" s="253" t="s">
        <v>259</v>
      </c>
      <c r="F2326" s="252" t="s">
        <v>259</v>
      </c>
      <c r="G2326" s="252" t="s">
        <v>16084</v>
      </c>
      <c r="H2326" s="252" t="s">
        <v>16085</v>
      </c>
      <c r="I2326" s="252" t="s">
        <v>12917</v>
      </c>
      <c r="J2326" s="252" t="s">
        <v>9691</v>
      </c>
      <c r="K2326" s="253" t="s">
        <v>9295</v>
      </c>
      <c r="L2326" s="252" t="s">
        <v>9693</v>
      </c>
    </row>
    <row r="2327" spans="1:12" ht="13.5" x14ac:dyDescent="0.25">
      <c r="A2327" s="252" t="s">
        <v>14937</v>
      </c>
      <c r="B2327" s="252" t="s">
        <v>14938</v>
      </c>
      <c r="C2327" s="252" t="s">
        <v>15773</v>
      </c>
      <c r="D2327" s="252" t="s">
        <v>15774</v>
      </c>
      <c r="E2327" s="253" t="s">
        <v>259</v>
      </c>
      <c r="F2327" s="252" t="s">
        <v>259</v>
      </c>
      <c r="G2327" s="252" t="s">
        <v>16086</v>
      </c>
      <c r="H2327" s="252" t="s">
        <v>16087</v>
      </c>
      <c r="I2327" s="252" t="s">
        <v>12917</v>
      </c>
      <c r="J2327" s="252" t="s">
        <v>9691</v>
      </c>
      <c r="K2327" s="253" t="s">
        <v>16088</v>
      </c>
      <c r="L2327" s="252" t="s">
        <v>9693</v>
      </c>
    </row>
    <row r="2328" spans="1:12" ht="13.5" x14ac:dyDescent="0.25">
      <c r="A2328" s="252" t="s">
        <v>14937</v>
      </c>
      <c r="B2328" s="252" t="s">
        <v>14938</v>
      </c>
      <c r="C2328" s="252" t="s">
        <v>16089</v>
      </c>
      <c r="D2328" s="252" t="s">
        <v>16090</v>
      </c>
      <c r="E2328" s="253" t="s">
        <v>259</v>
      </c>
      <c r="F2328" s="252" t="s">
        <v>259</v>
      </c>
      <c r="G2328" s="252" t="s">
        <v>16091</v>
      </c>
      <c r="H2328" s="252" t="s">
        <v>16092</v>
      </c>
      <c r="I2328" s="252" t="s">
        <v>13121</v>
      </c>
      <c r="J2328" s="252" t="s">
        <v>9691</v>
      </c>
      <c r="K2328" s="253" t="s">
        <v>16093</v>
      </c>
      <c r="L2328" s="252" t="s">
        <v>9693</v>
      </c>
    </row>
    <row r="2329" spans="1:12" ht="13.5" x14ac:dyDescent="0.25">
      <c r="A2329" s="252" t="s">
        <v>14937</v>
      </c>
      <c r="B2329" s="252" t="s">
        <v>14938</v>
      </c>
      <c r="C2329" s="252" t="s">
        <v>16089</v>
      </c>
      <c r="D2329" s="252" t="s">
        <v>16090</v>
      </c>
      <c r="E2329" s="253" t="s">
        <v>259</v>
      </c>
      <c r="F2329" s="252" t="s">
        <v>259</v>
      </c>
      <c r="G2329" s="252" t="s">
        <v>16094</v>
      </c>
      <c r="H2329" s="252" t="s">
        <v>16095</v>
      </c>
      <c r="I2329" s="252" t="s">
        <v>13121</v>
      </c>
      <c r="J2329" s="252" t="s">
        <v>9691</v>
      </c>
      <c r="K2329" s="253" t="s">
        <v>16096</v>
      </c>
      <c r="L2329" s="252" t="s">
        <v>9693</v>
      </c>
    </row>
    <row r="2330" spans="1:12" ht="13.5" x14ac:dyDescent="0.25">
      <c r="A2330" s="252" t="s">
        <v>14937</v>
      </c>
      <c r="B2330" s="252" t="s">
        <v>14938</v>
      </c>
      <c r="C2330" s="252" t="s">
        <v>16089</v>
      </c>
      <c r="D2330" s="252" t="s">
        <v>16090</v>
      </c>
      <c r="E2330" s="253" t="s">
        <v>259</v>
      </c>
      <c r="F2330" s="252" t="s">
        <v>259</v>
      </c>
      <c r="G2330" s="252" t="s">
        <v>16097</v>
      </c>
      <c r="H2330" s="252" t="s">
        <v>16098</v>
      </c>
      <c r="I2330" s="252" t="s">
        <v>13121</v>
      </c>
      <c r="J2330" s="252" t="s">
        <v>9691</v>
      </c>
      <c r="K2330" s="253" t="s">
        <v>16099</v>
      </c>
      <c r="L2330" s="252" t="s">
        <v>9693</v>
      </c>
    </row>
    <row r="2331" spans="1:12" ht="13.5" x14ac:dyDescent="0.25">
      <c r="A2331" s="252" t="s">
        <v>14937</v>
      </c>
      <c r="B2331" s="252" t="s">
        <v>14938</v>
      </c>
      <c r="C2331" s="252" t="s">
        <v>16089</v>
      </c>
      <c r="D2331" s="252" t="s">
        <v>16090</v>
      </c>
      <c r="E2331" s="253" t="s">
        <v>259</v>
      </c>
      <c r="F2331" s="252" t="s">
        <v>259</v>
      </c>
      <c r="G2331" s="252" t="s">
        <v>16100</v>
      </c>
      <c r="H2331" s="252" t="s">
        <v>16101</v>
      </c>
      <c r="I2331" s="252" t="s">
        <v>13121</v>
      </c>
      <c r="J2331" s="252" t="s">
        <v>9691</v>
      </c>
      <c r="K2331" s="253" t="s">
        <v>16102</v>
      </c>
      <c r="L2331" s="252" t="s">
        <v>9693</v>
      </c>
    </row>
    <row r="2332" spans="1:12" ht="13.5" x14ac:dyDescent="0.25">
      <c r="A2332" s="252" t="s">
        <v>14937</v>
      </c>
      <c r="B2332" s="252" t="s">
        <v>14938</v>
      </c>
      <c r="C2332" s="252" t="s">
        <v>16089</v>
      </c>
      <c r="D2332" s="252" t="s">
        <v>16090</v>
      </c>
      <c r="E2332" s="253" t="s">
        <v>259</v>
      </c>
      <c r="F2332" s="252" t="s">
        <v>259</v>
      </c>
      <c r="G2332" s="252" t="s">
        <v>16103</v>
      </c>
      <c r="H2332" s="252" t="s">
        <v>16104</v>
      </c>
      <c r="I2332" s="252" t="s">
        <v>13121</v>
      </c>
      <c r="J2332" s="252" t="s">
        <v>9691</v>
      </c>
      <c r="K2332" s="253" t="s">
        <v>16105</v>
      </c>
      <c r="L2332" s="252" t="s">
        <v>9693</v>
      </c>
    </row>
    <row r="2333" spans="1:12" ht="13.5" x14ac:dyDescent="0.25">
      <c r="A2333" s="252" t="s">
        <v>14937</v>
      </c>
      <c r="B2333" s="252" t="s">
        <v>14938</v>
      </c>
      <c r="C2333" s="252" t="s">
        <v>16089</v>
      </c>
      <c r="D2333" s="252" t="s">
        <v>16090</v>
      </c>
      <c r="E2333" s="253" t="s">
        <v>259</v>
      </c>
      <c r="F2333" s="252" t="s">
        <v>259</v>
      </c>
      <c r="G2333" s="252" t="s">
        <v>16106</v>
      </c>
      <c r="H2333" s="252" t="s">
        <v>16107</v>
      </c>
      <c r="I2333" s="252" t="s">
        <v>13121</v>
      </c>
      <c r="J2333" s="252" t="s">
        <v>9691</v>
      </c>
      <c r="K2333" s="253" t="s">
        <v>16108</v>
      </c>
      <c r="L2333" s="252" t="s">
        <v>9693</v>
      </c>
    </row>
    <row r="2334" spans="1:12" ht="13.5" x14ac:dyDescent="0.25">
      <c r="A2334" s="252" t="s">
        <v>14937</v>
      </c>
      <c r="B2334" s="252" t="s">
        <v>14938</v>
      </c>
      <c r="C2334" s="252" t="s">
        <v>16089</v>
      </c>
      <c r="D2334" s="252" t="s">
        <v>16090</v>
      </c>
      <c r="E2334" s="253" t="s">
        <v>259</v>
      </c>
      <c r="F2334" s="252" t="s">
        <v>259</v>
      </c>
      <c r="G2334" s="252" t="s">
        <v>16109</v>
      </c>
      <c r="H2334" s="252" t="s">
        <v>16110</v>
      </c>
      <c r="I2334" s="252" t="s">
        <v>13121</v>
      </c>
      <c r="J2334" s="252" t="s">
        <v>9691</v>
      </c>
      <c r="K2334" s="253" t="s">
        <v>16111</v>
      </c>
      <c r="L2334" s="252" t="s">
        <v>9693</v>
      </c>
    </row>
    <row r="2335" spans="1:12" ht="13.5" x14ac:dyDescent="0.25">
      <c r="A2335" s="252" t="s">
        <v>14937</v>
      </c>
      <c r="B2335" s="252" t="s">
        <v>14938</v>
      </c>
      <c r="C2335" s="252" t="s">
        <v>16089</v>
      </c>
      <c r="D2335" s="252" t="s">
        <v>16090</v>
      </c>
      <c r="E2335" s="253" t="s">
        <v>259</v>
      </c>
      <c r="F2335" s="252" t="s">
        <v>259</v>
      </c>
      <c r="G2335" s="252" t="s">
        <v>16112</v>
      </c>
      <c r="H2335" s="252" t="s">
        <v>16113</v>
      </c>
      <c r="I2335" s="252" t="s">
        <v>13121</v>
      </c>
      <c r="J2335" s="252" t="s">
        <v>9691</v>
      </c>
      <c r="K2335" s="253" t="s">
        <v>16114</v>
      </c>
      <c r="L2335" s="252" t="s">
        <v>9693</v>
      </c>
    </row>
    <row r="2336" spans="1:12" ht="13.5" x14ac:dyDescent="0.25">
      <c r="A2336" s="252" t="s">
        <v>14937</v>
      </c>
      <c r="B2336" s="252" t="s">
        <v>14938</v>
      </c>
      <c r="C2336" s="252" t="s">
        <v>16089</v>
      </c>
      <c r="D2336" s="252" t="s">
        <v>16090</v>
      </c>
      <c r="E2336" s="253" t="s">
        <v>259</v>
      </c>
      <c r="F2336" s="252" t="s">
        <v>259</v>
      </c>
      <c r="G2336" s="252" t="s">
        <v>16115</v>
      </c>
      <c r="H2336" s="252" t="s">
        <v>16116</v>
      </c>
      <c r="I2336" s="252" t="s">
        <v>13121</v>
      </c>
      <c r="J2336" s="252" t="s">
        <v>9691</v>
      </c>
      <c r="K2336" s="253" t="s">
        <v>16117</v>
      </c>
      <c r="L2336" s="252" t="s">
        <v>9693</v>
      </c>
    </row>
    <row r="2337" spans="1:12" ht="13.5" x14ac:dyDescent="0.25">
      <c r="A2337" s="252" t="s">
        <v>14937</v>
      </c>
      <c r="B2337" s="252" t="s">
        <v>14938</v>
      </c>
      <c r="C2337" s="252" t="s">
        <v>16089</v>
      </c>
      <c r="D2337" s="252" t="s">
        <v>16090</v>
      </c>
      <c r="E2337" s="253" t="s">
        <v>259</v>
      </c>
      <c r="F2337" s="252" t="s">
        <v>259</v>
      </c>
      <c r="G2337" s="252" t="s">
        <v>16118</v>
      </c>
      <c r="H2337" s="252" t="s">
        <v>16119</v>
      </c>
      <c r="I2337" s="252" t="s">
        <v>13121</v>
      </c>
      <c r="J2337" s="252" t="s">
        <v>9691</v>
      </c>
      <c r="K2337" s="253" t="s">
        <v>16120</v>
      </c>
      <c r="L2337" s="252" t="s">
        <v>9693</v>
      </c>
    </row>
    <row r="2338" spans="1:12" ht="13.5" x14ac:dyDescent="0.25">
      <c r="A2338" s="252" t="s">
        <v>14937</v>
      </c>
      <c r="B2338" s="252" t="s">
        <v>14938</v>
      </c>
      <c r="C2338" s="252" t="s">
        <v>16089</v>
      </c>
      <c r="D2338" s="252" t="s">
        <v>16090</v>
      </c>
      <c r="E2338" s="253" t="s">
        <v>259</v>
      </c>
      <c r="F2338" s="252" t="s">
        <v>259</v>
      </c>
      <c r="G2338" s="252" t="s">
        <v>16121</v>
      </c>
      <c r="H2338" s="252" t="s">
        <v>16122</v>
      </c>
      <c r="I2338" s="252" t="s">
        <v>13121</v>
      </c>
      <c r="J2338" s="252" t="s">
        <v>9691</v>
      </c>
      <c r="K2338" s="253" t="s">
        <v>16123</v>
      </c>
      <c r="L2338" s="252" t="s">
        <v>9693</v>
      </c>
    </row>
    <row r="2339" spans="1:12" ht="13.5" x14ac:dyDescent="0.25">
      <c r="A2339" s="252" t="s">
        <v>14937</v>
      </c>
      <c r="B2339" s="252" t="s">
        <v>14938</v>
      </c>
      <c r="C2339" s="252" t="s">
        <v>16089</v>
      </c>
      <c r="D2339" s="252" t="s">
        <v>16090</v>
      </c>
      <c r="E2339" s="253" t="s">
        <v>259</v>
      </c>
      <c r="F2339" s="252" t="s">
        <v>259</v>
      </c>
      <c r="G2339" s="252" t="s">
        <v>16124</v>
      </c>
      <c r="H2339" s="252" t="s">
        <v>16125</v>
      </c>
      <c r="I2339" s="252" t="s">
        <v>13121</v>
      </c>
      <c r="J2339" s="252" t="s">
        <v>9691</v>
      </c>
      <c r="K2339" s="253" t="s">
        <v>16126</v>
      </c>
      <c r="L2339" s="252" t="s">
        <v>9693</v>
      </c>
    </row>
    <row r="2340" spans="1:12" ht="13.5" x14ac:dyDescent="0.25">
      <c r="A2340" s="252" t="s">
        <v>14937</v>
      </c>
      <c r="B2340" s="252" t="s">
        <v>14938</v>
      </c>
      <c r="C2340" s="252" t="s">
        <v>16089</v>
      </c>
      <c r="D2340" s="252" t="s">
        <v>16090</v>
      </c>
      <c r="E2340" s="253" t="s">
        <v>259</v>
      </c>
      <c r="F2340" s="252" t="s">
        <v>259</v>
      </c>
      <c r="G2340" s="252" t="s">
        <v>16127</v>
      </c>
      <c r="H2340" s="252" t="s">
        <v>16128</v>
      </c>
      <c r="I2340" s="252" t="s">
        <v>13121</v>
      </c>
      <c r="J2340" s="252" t="s">
        <v>9691</v>
      </c>
      <c r="K2340" s="253" t="s">
        <v>16129</v>
      </c>
      <c r="L2340" s="252" t="s">
        <v>9693</v>
      </c>
    </row>
    <row r="2341" spans="1:12" ht="13.5" x14ac:dyDescent="0.25">
      <c r="A2341" s="252" t="s">
        <v>14937</v>
      </c>
      <c r="B2341" s="252" t="s">
        <v>14938</v>
      </c>
      <c r="C2341" s="252" t="s">
        <v>16089</v>
      </c>
      <c r="D2341" s="252" t="s">
        <v>16090</v>
      </c>
      <c r="E2341" s="253" t="s">
        <v>259</v>
      </c>
      <c r="F2341" s="252" t="s">
        <v>259</v>
      </c>
      <c r="G2341" s="252" t="s">
        <v>16130</v>
      </c>
      <c r="H2341" s="252" t="s">
        <v>16131</v>
      </c>
      <c r="I2341" s="252" t="s">
        <v>13121</v>
      </c>
      <c r="J2341" s="252" t="s">
        <v>9691</v>
      </c>
      <c r="K2341" s="253" t="s">
        <v>16132</v>
      </c>
      <c r="L2341" s="252" t="s">
        <v>9693</v>
      </c>
    </row>
    <row r="2342" spans="1:12" ht="13.5" x14ac:dyDescent="0.25">
      <c r="A2342" s="252" t="s">
        <v>14937</v>
      </c>
      <c r="B2342" s="252" t="s">
        <v>14938</v>
      </c>
      <c r="C2342" s="252" t="s">
        <v>16089</v>
      </c>
      <c r="D2342" s="252" t="s">
        <v>16090</v>
      </c>
      <c r="E2342" s="253" t="s">
        <v>259</v>
      </c>
      <c r="F2342" s="252" t="s">
        <v>259</v>
      </c>
      <c r="G2342" s="252" t="s">
        <v>16133</v>
      </c>
      <c r="H2342" s="252" t="s">
        <v>16134</v>
      </c>
      <c r="I2342" s="252" t="s">
        <v>13121</v>
      </c>
      <c r="J2342" s="252" t="s">
        <v>9691</v>
      </c>
      <c r="K2342" s="253" t="s">
        <v>16135</v>
      </c>
      <c r="L2342" s="252" t="s">
        <v>9693</v>
      </c>
    </row>
    <row r="2343" spans="1:12" ht="13.5" x14ac:dyDescent="0.25">
      <c r="A2343" s="252" t="s">
        <v>14937</v>
      </c>
      <c r="B2343" s="252" t="s">
        <v>14938</v>
      </c>
      <c r="C2343" s="252" t="s">
        <v>16089</v>
      </c>
      <c r="D2343" s="252" t="s">
        <v>16090</v>
      </c>
      <c r="E2343" s="253" t="s">
        <v>259</v>
      </c>
      <c r="F2343" s="252" t="s">
        <v>259</v>
      </c>
      <c r="G2343" s="252" t="s">
        <v>16136</v>
      </c>
      <c r="H2343" s="252" t="s">
        <v>16137</v>
      </c>
      <c r="I2343" s="252" t="s">
        <v>13121</v>
      </c>
      <c r="J2343" s="252" t="s">
        <v>9691</v>
      </c>
      <c r="K2343" s="253" t="s">
        <v>16138</v>
      </c>
      <c r="L2343" s="252" t="s">
        <v>9693</v>
      </c>
    </row>
    <row r="2344" spans="1:12" ht="13.5" x14ac:dyDescent="0.25">
      <c r="A2344" s="252" t="s">
        <v>14937</v>
      </c>
      <c r="B2344" s="252" t="s">
        <v>14938</v>
      </c>
      <c r="C2344" s="252" t="s">
        <v>16089</v>
      </c>
      <c r="D2344" s="252" t="s">
        <v>16090</v>
      </c>
      <c r="E2344" s="253" t="s">
        <v>259</v>
      </c>
      <c r="F2344" s="252" t="s">
        <v>259</v>
      </c>
      <c r="G2344" s="252" t="s">
        <v>16139</v>
      </c>
      <c r="H2344" s="252" t="s">
        <v>16140</v>
      </c>
      <c r="I2344" s="252" t="s">
        <v>13121</v>
      </c>
      <c r="J2344" s="252" t="s">
        <v>9691</v>
      </c>
      <c r="K2344" s="253" t="s">
        <v>16141</v>
      </c>
      <c r="L2344" s="252" t="s">
        <v>9693</v>
      </c>
    </row>
    <row r="2345" spans="1:12" ht="13.5" x14ac:dyDescent="0.25">
      <c r="A2345" s="252" t="s">
        <v>14937</v>
      </c>
      <c r="B2345" s="252" t="s">
        <v>14938</v>
      </c>
      <c r="C2345" s="252" t="s">
        <v>16089</v>
      </c>
      <c r="D2345" s="252" t="s">
        <v>16090</v>
      </c>
      <c r="E2345" s="253" t="s">
        <v>259</v>
      </c>
      <c r="F2345" s="252" t="s">
        <v>259</v>
      </c>
      <c r="G2345" s="252" t="s">
        <v>16142</v>
      </c>
      <c r="H2345" s="252" t="s">
        <v>16143</v>
      </c>
      <c r="I2345" s="252" t="s">
        <v>13121</v>
      </c>
      <c r="J2345" s="252" t="s">
        <v>9691</v>
      </c>
      <c r="K2345" s="253" t="s">
        <v>16144</v>
      </c>
      <c r="L2345" s="252" t="s">
        <v>9693</v>
      </c>
    </row>
    <row r="2346" spans="1:12" ht="13.5" x14ac:dyDescent="0.25">
      <c r="A2346" s="252" t="s">
        <v>14937</v>
      </c>
      <c r="B2346" s="252" t="s">
        <v>14938</v>
      </c>
      <c r="C2346" s="252" t="s">
        <v>16089</v>
      </c>
      <c r="D2346" s="252" t="s">
        <v>16090</v>
      </c>
      <c r="E2346" s="253" t="s">
        <v>259</v>
      </c>
      <c r="F2346" s="252" t="s">
        <v>259</v>
      </c>
      <c r="G2346" s="252" t="s">
        <v>16145</v>
      </c>
      <c r="H2346" s="252" t="s">
        <v>16146</v>
      </c>
      <c r="I2346" s="252" t="s">
        <v>13121</v>
      </c>
      <c r="J2346" s="252" t="s">
        <v>9691</v>
      </c>
      <c r="K2346" s="253" t="s">
        <v>16147</v>
      </c>
      <c r="L2346" s="252" t="s">
        <v>9693</v>
      </c>
    </row>
    <row r="2347" spans="1:12" ht="13.5" x14ac:dyDescent="0.25">
      <c r="A2347" s="252" t="s">
        <v>14937</v>
      </c>
      <c r="B2347" s="252" t="s">
        <v>14938</v>
      </c>
      <c r="C2347" s="252" t="s">
        <v>16089</v>
      </c>
      <c r="D2347" s="252" t="s">
        <v>16090</v>
      </c>
      <c r="E2347" s="253" t="s">
        <v>259</v>
      </c>
      <c r="F2347" s="252" t="s">
        <v>259</v>
      </c>
      <c r="G2347" s="252" t="s">
        <v>16148</v>
      </c>
      <c r="H2347" s="252" t="s">
        <v>16149</v>
      </c>
      <c r="I2347" s="252" t="s">
        <v>13121</v>
      </c>
      <c r="J2347" s="252" t="s">
        <v>9691</v>
      </c>
      <c r="K2347" s="253" t="s">
        <v>16150</v>
      </c>
      <c r="L2347" s="252" t="s">
        <v>9693</v>
      </c>
    </row>
    <row r="2348" spans="1:12" ht="13.5" x14ac:dyDescent="0.25">
      <c r="A2348" s="252" t="s">
        <v>14937</v>
      </c>
      <c r="B2348" s="252" t="s">
        <v>14938</v>
      </c>
      <c r="C2348" s="252" t="s">
        <v>16089</v>
      </c>
      <c r="D2348" s="252" t="s">
        <v>16090</v>
      </c>
      <c r="E2348" s="253" t="s">
        <v>259</v>
      </c>
      <c r="F2348" s="252" t="s">
        <v>259</v>
      </c>
      <c r="G2348" s="252" t="s">
        <v>16151</v>
      </c>
      <c r="H2348" s="252" t="s">
        <v>16152</v>
      </c>
      <c r="I2348" s="252" t="s">
        <v>13121</v>
      </c>
      <c r="J2348" s="252" t="s">
        <v>9691</v>
      </c>
      <c r="K2348" s="253" t="s">
        <v>16153</v>
      </c>
      <c r="L2348" s="252" t="s">
        <v>9693</v>
      </c>
    </row>
    <row r="2349" spans="1:12" ht="13.5" x14ac:dyDescent="0.25">
      <c r="A2349" s="252" t="s">
        <v>14937</v>
      </c>
      <c r="B2349" s="252" t="s">
        <v>14938</v>
      </c>
      <c r="C2349" s="252" t="s">
        <v>16089</v>
      </c>
      <c r="D2349" s="252" t="s">
        <v>16090</v>
      </c>
      <c r="E2349" s="253" t="s">
        <v>259</v>
      </c>
      <c r="F2349" s="252" t="s">
        <v>259</v>
      </c>
      <c r="G2349" s="252" t="s">
        <v>16154</v>
      </c>
      <c r="H2349" s="252" t="s">
        <v>16155</v>
      </c>
      <c r="I2349" s="252" t="s">
        <v>13121</v>
      </c>
      <c r="J2349" s="252" t="s">
        <v>9691</v>
      </c>
      <c r="K2349" s="253" t="s">
        <v>16156</v>
      </c>
      <c r="L2349" s="252" t="s">
        <v>9693</v>
      </c>
    </row>
    <row r="2350" spans="1:12" ht="13.5" x14ac:dyDescent="0.25">
      <c r="A2350" s="252" t="s">
        <v>14937</v>
      </c>
      <c r="B2350" s="252" t="s">
        <v>14938</v>
      </c>
      <c r="C2350" s="252" t="s">
        <v>16089</v>
      </c>
      <c r="D2350" s="252" t="s">
        <v>16090</v>
      </c>
      <c r="E2350" s="253" t="s">
        <v>259</v>
      </c>
      <c r="F2350" s="252" t="s">
        <v>259</v>
      </c>
      <c r="G2350" s="252" t="s">
        <v>16157</v>
      </c>
      <c r="H2350" s="252" t="s">
        <v>16158</v>
      </c>
      <c r="I2350" s="252" t="s">
        <v>13121</v>
      </c>
      <c r="J2350" s="252" t="s">
        <v>9691</v>
      </c>
      <c r="K2350" s="253" t="s">
        <v>16159</v>
      </c>
      <c r="L2350" s="252" t="s">
        <v>9693</v>
      </c>
    </row>
    <row r="2351" spans="1:12" ht="13.5" x14ac:dyDescent="0.25">
      <c r="A2351" s="252" t="s">
        <v>14937</v>
      </c>
      <c r="B2351" s="252" t="s">
        <v>14938</v>
      </c>
      <c r="C2351" s="252" t="s">
        <v>16089</v>
      </c>
      <c r="D2351" s="252" t="s">
        <v>16090</v>
      </c>
      <c r="E2351" s="253" t="s">
        <v>259</v>
      </c>
      <c r="F2351" s="252" t="s">
        <v>259</v>
      </c>
      <c r="G2351" s="252" t="s">
        <v>16160</v>
      </c>
      <c r="H2351" s="252" t="s">
        <v>16161</v>
      </c>
      <c r="I2351" s="252" t="s">
        <v>13121</v>
      </c>
      <c r="J2351" s="252" t="s">
        <v>9691</v>
      </c>
      <c r="K2351" s="253" t="s">
        <v>16162</v>
      </c>
      <c r="L2351" s="252" t="s">
        <v>9693</v>
      </c>
    </row>
    <row r="2352" spans="1:12" ht="13.5" x14ac:dyDescent="0.25">
      <c r="A2352" s="252" t="s">
        <v>14937</v>
      </c>
      <c r="B2352" s="252" t="s">
        <v>14938</v>
      </c>
      <c r="C2352" s="252" t="s">
        <v>16089</v>
      </c>
      <c r="D2352" s="252" t="s">
        <v>16090</v>
      </c>
      <c r="E2352" s="253" t="s">
        <v>259</v>
      </c>
      <c r="F2352" s="252" t="s">
        <v>259</v>
      </c>
      <c r="G2352" s="252" t="s">
        <v>16163</v>
      </c>
      <c r="H2352" s="252" t="s">
        <v>16164</v>
      </c>
      <c r="I2352" s="252" t="s">
        <v>13121</v>
      </c>
      <c r="J2352" s="252" t="s">
        <v>9691</v>
      </c>
      <c r="K2352" s="253" t="s">
        <v>16165</v>
      </c>
      <c r="L2352" s="252" t="s">
        <v>9693</v>
      </c>
    </row>
    <row r="2353" spans="1:12" ht="13.5" x14ac:dyDescent="0.25">
      <c r="A2353" s="252" t="s">
        <v>14937</v>
      </c>
      <c r="B2353" s="252" t="s">
        <v>14938</v>
      </c>
      <c r="C2353" s="252" t="s">
        <v>16089</v>
      </c>
      <c r="D2353" s="252" t="s">
        <v>16090</v>
      </c>
      <c r="E2353" s="253" t="s">
        <v>259</v>
      </c>
      <c r="F2353" s="252" t="s">
        <v>259</v>
      </c>
      <c r="G2353" s="252" t="s">
        <v>16166</v>
      </c>
      <c r="H2353" s="252" t="s">
        <v>16167</v>
      </c>
      <c r="I2353" s="252" t="s">
        <v>13121</v>
      </c>
      <c r="J2353" s="252" t="s">
        <v>9691</v>
      </c>
      <c r="K2353" s="253" t="s">
        <v>16168</v>
      </c>
      <c r="L2353" s="252" t="s">
        <v>9693</v>
      </c>
    </row>
    <row r="2354" spans="1:12" ht="13.5" x14ac:dyDescent="0.25">
      <c r="A2354" s="252" t="s">
        <v>14937</v>
      </c>
      <c r="B2354" s="252" t="s">
        <v>14938</v>
      </c>
      <c r="C2354" s="252" t="s">
        <v>16089</v>
      </c>
      <c r="D2354" s="252" t="s">
        <v>16090</v>
      </c>
      <c r="E2354" s="253" t="s">
        <v>259</v>
      </c>
      <c r="F2354" s="252" t="s">
        <v>259</v>
      </c>
      <c r="G2354" s="252" t="s">
        <v>16169</v>
      </c>
      <c r="H2354" s="252" t="s">
        <v>16170</v>
      </c>
      <c r="I2354" s="252" t="s">
        <v>13121</v>
      </c>
      <c r="J2354" s="252" t="s">
        <v>9691</v>
      </c>
      <c r="K2354" s="253" t="s">
        <v>16171</v>
      </c>
      <c r="L2354" s="252" t="s">
        <v>9693</v>
      </c>
    </row>
    <row r="2355" spans="1:12" ht="13.5" x14ac:dyDescent="0.25">
      <c r="A2355" s="252" t="s">
        <v>14937</v>
      </c>
      <c r="B2355" s="252" t="s">
        <v>14938</v>
      </c>
      <c r="C2355" s="252" t="s">
        <v>16089</v>
      </c>
      <c r="D2355" s="252" t="s">
        <v>16090</v>
      </c>
      <c r="E2355" s="253" t="s">
        <v>259</v>
      </c>
      <c r="F2355" s="252" t="s">
        <v>259</v>
      </c>
      <c r="G2355" s="252" t="s">
        <v>16172</v>
      </c>
      <c r="H2355" s="252" t="s">
        <v>16173</v>
      </c>
      <c r="I2355" s="252" t="s">
        <v>13121</v>
      </c>
      <c r="J2355" s="252" t="s">
        <v>9691</v>
      </c>
      <c r="K2355" s="253" t="s">
        <v>16174</v>
      </c>
      <c r="L2355" s="252" t="s">
        <v>9693</v>
      </c>
    </row>
    <row r="2356" spans="1:12" ht="13.5" x14ac:dyDescent="0.25">
      <c r="A2356" s="252" t="s">
        <v>14937</v>
      </c>
      <c r="B2356" s="252" t="s">
        <v>14938</v>
      </c>
      <c r="C2356" s="252" t="s">
        <v>16089</v>
      </c>
      <c r="D2356" s="252" t="s">
        <v>16090</v>
      </c>
      <c r="E2356" s="253" t="s">
        <v>259</v>
      </c>
      <c r="F2356" s="252" t="s">
        <v>259</v>
      </c>
      <c r="G2356" s="252" t="s">
        <v>16175</v>
      </c>
      <c r="H2356" s="252" t="s">
        <v>16176</v>
      </c>
      <c r="I2356" s="252" t="s">
        <v>13121</v>
      </c>
      <c r="J2356" s="252" t="s">
        <v>9691</v>
      </c>
      <c r="K2356" s="253" t="s">
        <v>16177</v>
      </c>
      <c r="L2356" s="252" t="s">
        <v>9693</v>
      </c>
    </row>
    <row r="2357" spans="1:12" ht="13.5" x14ac:dyDescent="0.25">
      <c r="A2357" s="252" t="s">
        <v>14937</v>
      </c>
      <c r="B2357" s="252" t="s">
        <v>14938</v>
      </c>
      <c r="C2357" s="252" t="s">
        <v>16089</v>
      </c>
      <c r="D2357" s="252" t="s">
        <v>16090</v>
      </c>
      <c r="E2357" s="253" t="s">
        <v>259</v>
      </c>
      <c r="F2357" s="252" t="s">
        <v>259</v>
      </c>
      <c r="G2357" s="252" t="s">
        <v>16178</v>
      </c>
      <c r="H2357" s="252" t="s">
        <v>16179</v>
      </c>
      <c r="I2357" s="252" t="s">
        <v>13121</v>
      </c>
      <c r="J2357" s="252" t="s">
        <v>9691</v>
      </c>
      <c r="K2357" s="253" t="s">
        <v>16180</v>
      </c>
      <c r="L2357" s="252" t="s">
        <v>9693</v>
      </c>
    </row>
    <row r="2358" spans="1:12" ht="13.5" x14ac:dyDescent="0.25">
      <c r="A2358" s="252" t="s">
        <v>14937</v>
      </c>
      <c r="B2358" s="252" t="s">
        <v>14938</v>
      </c>
      <c r="C2358" s="252" t="s">
        <v>16089</v>
      </c>
      <c r="D2358" s="252" t="s">
        <v>16090</v>
      </c>
      <c r="E2358" s="253" t="s">
        <v>259</v>
      </c>
      <c r="F2358" s="252" t="s">
        <v>259</v>
      </c>
      <c r="G2358" s="252" t="s">
        <v>16181</v>
      </c>
      <c r="H2358" s="252" t="s">
        <v>16182</v>
      </c>
      <c r="I2358" s="252" t="s">
        <v>13121</v>
      </c>
      <c r="J2358" s="252" t="s">
        <v>9691</v>
      </c>
      <c r="K2358" s="253" t="s">
        <v>16183</v>
      </c>
      <c r="L2358" s="252" t="s">
        <v>9693</v>
      </c>
    </row>
    <row r="2359" spans="1:12" ht="13.5" x14ac:dyDescent="0.25">
      <c r="A2359" s="252" t="s">
        <v>14937</v>
      </c>
      <c r="B2359" s="252" t="s">
        <v>14938</v>
      </c>
      <c r="C2359" s="252" t="s">
        <v>16089</v>
      </c>
      <c r="D2359" s="252" t="s">
        <v>16090</v>
      </c>
      <c r="E2359" s="253" t="s">
        <v>259</v>
      </c>
      <c r="F2359" s="252" t="s">
        <v>259</v>
      </c>
      <c r="G2359" s="252" t="s">
        <v>16184</v>
      </c>
      <c r="H2359" s="252" t="s">
        <v>16185</v>
      </c>
      <c r="I2359" s="252" t="s">
        <v>13121</v>
      </c>
      <c r="J2359" s="252" t="s">
        <v>9691</v>
      </c>
      <c r="K2359" s="253" t="s">
        <v>16186</v>
      </c>
      <c r="L2359" s="252" t="s">
        <v>9693</v>
      </c>
    </row>
    <row r="2360" spans="1:12" ht="13.5" x14ac:dyDescent="0.25">
      <c r="A2360" s="252" t="s">
        <v>14937</v>
      </c>
      <c r="B2360" s="252" t="s">
        <v>14938</v>
      </c>
      <c r="C2360" s="252" t="s">
        <v>16089</v>
      </c>
      <c r="D2360" s="252" t="s">
        <v>16090</v>
      </c>
      <c r="E2360" s="253" t="s">
        <v>259</v>
      </c>
      <c r="F2360" s="252" t="s">
        <v>259</v>
      </c>
      <c r="G2360" s="252" t="s">
        <v>16187</v>
      </c>
      <c r="H2360" s="252" t="s">
        <v>16188</v>
      </c>
      <c r="I2360" s="252" t="s">
        <v>13121</v>
      </c>
      <c r="J2360" s="252" t="s">
        <v>9691</v>
      </c>
      <c r="K2360" s="253" t="s">
        <v>16189</v>
      </c>
      <c r="L2360" s="252" t="s">
        <v>9693</v>
      </c>
    </row>
    <row r="2361" spans="1:12" ht="13.5" x14ac:dyDescent="0.25">
      <c r="A2361" s="252" t="s">
        <v>14937</v>
      </c>
      <c r="B2361" s="252" t="s">
        <v>14938</v>
      </c>
      <c r="C2361" s="252" t="s">
        <v>16089</v>
      </c>
      <c r="D2361" s="252" t="s">
        <v>16090</v>
      </c>
      <c r="E2361" s="253" t="s">
        <v>259</v>
      </c>
      <c r="F2361" s="252" t="s">
        <v>259</v>
      </c>
      <c r="G2361" s="252" t="s">
        <v>16190</v>
      </c>
      <c r="H2361" s="252" t="s">
        <v>16191</v>
      </c>
      <c r="I2361" s="252" t="s">
        <v>13121</v>
      </c>
      <c r="J2361" s="252" t="s">
        <v>9691</v>
      </c>
      <c r="K2361" s="253" t="s">
        <v>16192</v>
      </c>
      <c r="L2361" s="252" t="s">
        <v>9693</v>
      </c>
    </row>
    <row r="2362" spans="1:12" ht="13.5" x14ac:dyDescent="0.25">
      <c r="A2362" s="252" t="s">
        <v>14937</v>
      </c>
      <c r="B2362" s="252" t="s">
        <v>14938</v>
      </c>
      <c r="C2362" s="252" t="s">
        <v>16089</v>
      </c>
      <c r="D2362" s="252" t="s">
        <v>16090</v>
      </c>
      <c r="E2362" s="253" t="s">
        <v>259</v>
      </c>
      <c r="F2362" s="252" t="s">
        <v>259</v>
      </c>
      <c r="G2362" s="252" t="s">
        <v>16193</v>
      </c>
      <c r="H2362" s="252" t="s">
        <v>16194</v>
      </c>
      <c r="I2362" s="252" t="s">
        <v>13121</v>
      </c>
      <c r="J2362" s="252" t="s">
        <v>9691</v>
      </c>
      <c r="K2362" s="253" t="s">
        <v>16195</v>
      </c>
      <c r="L2362" s="252" t="s">
        <v>9693</v>
      </c>
    </row>
    <row r="2363" spans="1:12" ht="13.5" x14ac:dyDescent="0.25">
      <c r="A2363" s="252" t="s">
        <v>14937</v>
      </c>
      <c r="B2363" s="252" t="s">
        <v>14938</v>
      </c>
      <c r="C2363" s="252" t="s">
        <v>16089</v>
      </c>
      <c r="D2363" s="252" t="s">
        <v>16090</v>
      </c>
      <c r="E2363" s="253" t="s">
        <v>259</v>
      </c>
      <c r="F2363" s="252" t="s">
        <v>259</v>
      </c>
      <c r="G2363" s="252" t="s">
        <v>16196</v>
      </c>
      <c r="H2363" s="252" t="s">
        <v>16197</v>
      </c>
      <c r="I2363" s="252" t="s">
        <v>13121</v>
      </c>
      <c r="J2363" s="252" t="s">
        <v>9691</v>
      </c>
      <c r="K2363" s="253" t="s">
        <v>16198</v>
      </c>
      <c r="L2363" s="252" t="s">
        <v>9693</v>
      </c>
    </row>
    <row r="2364" spans="1:12" ht="13.5" x14ac:dyDescent="0.25">
      <c r="A2364" s="252" t="s">
        <v>14937</v>
      </c>
      <c r="B2364" s="252" t="s">
        <v>14938</v>
      </c>
      <c r="C2364" s="252" t="s">
        <v>16089</v>
      </c>
      <c r="D2364" s="252" t="s">
        <v>16090</v>
      </c>
      <c r="E2364" s="253" t="s">
        <v>259</v>
      </c>
      <c r="F2364" s="252" t="s">
        <v>259</v>
      </c>
      <c r="G2364" s="252" t="s">
        <v>16199</v>
      </c>
      <c r="H2364" s="252" t="s">
        <v>16200</v>
      </c>
      <c r="I2364" s="252" t="s">
        <v>13121</v>
      </c>
      <c r="J2364" s="252" t="s">
        <v>9691</v>
      </c>
      <c r="K2364" s="253" t="s">
        <v>16201</v>
      </c>
      <c r="L2364" s="252" t="s">
        <v>9693</v>
      </c>
    </row>
    <row r="2365" spans="1:12" ht="13.5" x14ac:dyDescent="0.25">
      <c r="A2365" s="252" t="s">
        <v>14937</v>
      </c>
      <c r="B2365" s="252" t="s">
        <v>14938</v>
      </c>
      <c r="C2365" s="252" t="s">
        <v>16089</v>
      </c>
      <c r="D2365" s="252" t="s">
        <v>16090</v>
      </c>
      <c r="E2365" s="253" t="s">
        <v>259</v>
      </c>
      <c r="F2365" s="252" t="s">
        <v>259</v>
      </c>
      <c r="G2365" s="252" t="s">
        <v>16202</v>
      </c>
      <c r="H2365" s="252" t="s">
        <v>16203</v>
      </c>
      <c r="I2365" s="252" t="s">
        <v>13121</v>
      </c>
      <c r="J2365" s="252" t="s">
        <v>9691</v>
      </c>
      <c r="K2365" s="253" t="s">
        <v>16204</v>
      </c>
      <c r="L2365" s="252" t="s">
        <v>9693</v>
      </c>
    </row>
    <row r="2366" spans="1:12" ht="13.5" x14ac:dyDescent="0.25">
      <c r="A2366" s="252" t="s">
        <v>14937</v>
      </c>
      <c r="B2366" s="252" t="s">
        <v>14938</v>
      </c>
      <c r="C2366" s="252" t="s">
        <v>16089</v>
      </c>
      <c r="D2366" s="252" t="s">
        <v>16090</v>
      </c>
      <c r="E2366" s="253" t="s">
        <v>259</v>
      </c>
      <c r="F2366" s="252" t="s">
        <v>259</v>
      </c>
      <c r="G2366" s="252" t="s">
        <v>16205</v>
      </c>
      <c r="H2366" s="252" t="s">
        <v>16206</v>
      </c>
      <c r="I2366" s="252" t="s">
        <v>13121</v>
      </c>
      <c r="J2366" s="252" t="s">
        <v>9691</v>
      </c>
      <c r="K2366" s="253" t="s">
        <v>16207</v>
      </c>
      <c r="L2366" s="252" t="s">
        <v>9693</v>
      </c>
    </row>
    <row r="2367" spans="1:12" ht="13.5" x14ac:dyDescent="0.25">
      <c r="A2367" s="252" t="s">
        <v>14937</v>
      </c>
      <c r="B2367" s="252" t="s">
        <v>14938</v>
      </c>
      <c r="C2367" s="252" t="s">
        <v>16089</v>
      </c>
      <c r="D2367" s="252" t="s">
        <v>16090</v>
      </c>
      <c r="E2367" s="253" t="s">
        <v>259</v>
      </c>
      <c r="F2367" s="252" t="s">
        <v>259</v>
      </c>
      <c r="G2367" s="252" t="s">
        <v>16208</v>
      </c>
      <c r="H2367" s="252" t="s">
        <v>16209</v>
      </c>
      <c r="I2367" s="252" t="s">
        <v>13121</v>
      </c>
      <c r="J2367" s="252" t="s">
        <v>9691</v>
      </c>
      <c r="K2367" s="253" t="s">
        <v>16210</v>
      </c>
      <c r="L2367" s="252" t="s">
        <v>9693</v>
      </c>
    </row>
    <row r="2368" spans="1:12" ht="13.5" x14ac:dyDescent="0.25">
      <c r="A2368" s="252" t="s">
        <v>14937</v>
      </c>
      <c r="B2368" s="252" t="s">
        <v>14938</v>
      </c>
      <c r="C2368" s="252" t="s">
        <v>16089</v>
      </c>
      <c r="D2368" s="252" t="s">
        <v>16090</v>
      </c>
      <c r="E2368" s="253" t="s">
        <v>259</v>
      </c>
      <c r="F2368" s="252" t="s">
        <v>259</v>
      </c>
      <c r="G2368" s="252" t="s">
        <v>16211</v>
      </c>
      <c r="H2368" s="252" t="s">
        <v>16212</v>
      </c>
      <c r="I2368" s="252" t="s">
        <v>13121</v>
      </c>
      <c r="J2368" s="252" t="s">
        <v>9691</v>
      </c>
      <c r="K2368" s="253" t="s">
        <v>16213</v>
      </c>
      <c r="L2368" s="252" t="s">
        <v>9693</v>
      </c>
    </row>
    <row r="2369" spans="1:12" ht="13.5" x14ac:dyDescent="0.25">
      <c r="A2369" s="252" t="s">
        <v>14937</v>
      </c>
      <c r="B2369" s="252" t="s">
        <v>14938</v>
      </c>
      <c r="C2369" s="252" t="s">
        <v>16089</v>
      </c>
      <c r="D2369" s="252" t="s">
        <v>16090</v>
      </c>
      <c r="E2369" s="253" t="s">
        <v>259</v>
      </c>
      <c r="F2369" s="252" t="s">
        <v>259</v>
      </c>
      <c r="G2369" s="252" t="s">
        <v>16214</v>
      </c>
      <c r="H2369" s="252" t="s">
        <v>16215</v>
      </c>
      <c r="I2369" s="252" t="s">
        <v>13121</v>
      </c>
      <c r="J2369" s="252" t="s">
        <v>9691</v>
      </c>
      <c r="K2369" s="253" t="s">
        <v>16216</v>
      </c>
      <c r="L2369" s="252" t="s">
        <v>9693</v>
      </c>
    </row>
    <row r="2370" spans="1:12" ht="13.5" x14ac:dyDescent="0.25">
      <c r="A2370" s="252" t="s">
        <v>14937</v>
      </c>
      <c r="B2370" s="252" t="s">
        <v>14938</v>
      </c>
      <c r="C2370" s="252" t="s">
        <v>16089</v>
      </c>
      <c r="D2370" s="252" t="s">
        <v>16090</v>
      </c>
      <c r="E2370" s="253" t="s">
        <v>259</v>
      </c>
      <c r="F2370" s="252" t="s">
        <v>259</v>
      </c>
      <c r="G2370" s="252" t="s">
        <v>16217</v>
      </c>
      <c r="H2370" s="252" t="s">
        <v>16218</v>
      </c>
      <c r="I2370" s="252" t="s">
        <v>13121</v>
      </c>
      <c r="J2370" s="252" t="s">
        <v>9691</v>
      </c>
      <c r="K2370" s="253" t="s">
        <v>16219</v>
      </c>
      <c r="L2370" s="252" t="s">
        <v>9693</v>
      </c>
    </row>
    <row r="2371" spans="1:12" ht="13.5" x14ac:dyDescent="0.25">
      <c r="A2371" s="252" t="s">
        <v>14937</v>
      </c>
      <c r="B2371" s="252" t="s">
        <v>14938</v>
      </c>
      <c r="C2371" s="252" t="s">
        <v>16089</v>
      </c>
      <c r="D2371" s="252" t="s">
        <v>16090</v>
      </c>
      <c r="E2371" s="253" t="s">
        <v>259</v>
      </c>
      <c r="F2371" s="252" t="s">
        <v>259</v>
      </c>
      <c r="G2371" s="252" t="s">
        <v>16220</v>
      </c>
      <c r="H2371" s="252" t="s">
        <v>16221</v>
      </c>
      <c r="I2371" s="252" t="s">
        <v>13121</v>
      </c>
      <c r="J2371" s="252" t="s">
        <v>9691</v>
      </c>
      <c r="K2371" s="253" t="s">
        <v>16222</v>
      </c>
      <c r="L2371" s="252" t="s">
        <v>9693</v>
      </c>
    </row>
    <row r="2372" spans="1:12" ht="13.5" x14ac:dyDescent="0.25">
      <c r="A2372" s="252" t="s">
        <v>14937</v>
      </c>
      <c r="B2372" s="252" t="s">
        <v>14938</v>
      </c>
      <c r="C2372" s="252" t="s">
        <v>16089</v>
      </c>
      <c r="D2372" s="252" t="s">
        <v>16090</v>
      </c>
      <c r="E2372" s="253" t="s">
        <v>259</v>
      </c>
      <c r="F2372" s="252" t="s">
        <v>259</v>
      </c>
      <c r="G2372" s="252" t="s">
        <v>16223</v>
      </c>
      <c r="H2372" s="252" t="s">
        <v>16224</v>
      </c>
      <c r="I2372" s="252" t="s">
        <v>13121</v>
      </c>
      <c r="J2372" s="252" t="s">
        <v>9691</v>
      </c>
      <c r="K2372" s="253" t="s">
        <v>16225</v>
      </c>
      <c r="L2372" s="252" t="s">
        <v>9693</v>
      </c>
    </row>
    <row r="2373" spans="1:12" ht="13.5" x14ac:dyDescent="0.25">
      <c r="A2373" s="252" t="s">
        <v>14937</v>
      </c>
      <c r="B2373" s="252" t="s">
        <v>14938</v>
      </c>
      <c r="C2373" s="252" t="s">
        <v>16089</v>
      </c>
      <c r="D2373" s="252" t="s">
        <v>16090</v>
      </c>
      <c r="E2373" s="253" t="s">
        <v>259</v>
      </c>
      <c r="F2373" s="252" t="s">
        <v>259</v>
      </c>
      <c r="G2373" s="252" t="s">
        <v>16226</v>
      </c>
      <c r="H2373" s="252" t="s">
        <v>16227</v>
      </c>
      <c r="I2373" s="252" t="s">
        <v>13121</v>
      </c>
      <c r="J2373" s="252" t="s">
        <v>9691</v>
      </c>
      <c r="K2373" s="253" t="s">
        <v>16228</v>
      </c>
      <c r="L2373" s="252" t="s">
        <v>9693</v>
      </c>
    </row>
    <row r="2374" spans="1:12" ht="13.5" x14ac:dyDescent="0.25">
      <c r="A2374" s="252" t="s">
        <v>14937</v>
      </c>
      <c r="B2374" s="252" t="s">
        <v>14938</v>
      </c>
      <c r="C2374" s="252" t="s">
        <v>16089</v>
      </c>
      <c r="D2374" s="252" t="s">
        <v>16090</v>
      </c>
      <c r="E2374" s="253" t="s">
        <v>259</v>
      </c>
      <c r="F2374" s="252" t="s">
        <v>259</v>
      </c>
      <c r="G2374" s="252" t="s">
        <v>16229</v>
      </c>
      <c r="H2374" s="252" t="s">
        <v>16230</v>
      </c>
      <c r="I2374" s="252" t="s">
        <v>13121</v>
      </c>
      <c r="J2374" s="252" t="s">
        <v>9691</v>
      </c>
      <c r="K2374" s="253" t="s">
        <v>16231</v>
      </c>
      <c r="L2374" s="252" t="s">
        <v>9693</v>
      </c>
    </row>
    <row r="2375" spans="1:12" ht="13.5" x14ac:dyDescent="0.25">
      <c r="A2375" s="252" t="s">
        <v>14937</v>
      </c>
      <c r="B2375" s="252" t="s">
        <v>14938</v>
      </c>
      <c r="C2375" s="252" t="s">
        <v>16089</v>
      </c>
      <c r="D2375" s="252" t="s">
        <v>16090</v>
      </c>
      <c r="E2375" s="253" t="s">
        <v>259</v>
      </c>
      <c r="F2375" s="252" t="s">
        <v>259</v>
      </c>
      <c r="G2375" s="252" t="s">
        <v>16232</v>
      </c>
      <c r="H2375" s="252" t="s">
        <v>16233</v>
      </c>
      <c r="I2375" s="252" t="s">
        <v>13121</v>
      </c>
      <c r="J2375" s="252" t="s">
        <v>9691</v>
      </c>
      <c r="K2375" s="253" t="s">
        <v>16234</v>
      </c>
      <c r="L2375" s="252" t="s">
        <v>9693</v>
      </c>
    </row>
    <row r="2376" spans="1:12" ht="13.5" x14ac:dyDescent="0.25">
      <c r="A2376" s="252" t="s">
        <v>14937</v>
      </c>
      <c r="B2376" s="252" t="s">
        <v>14938</v>
      </c>
      <c r="C2376" s="252" t="s">
        <v>16089</v>
      </c>
      <c r="D2376" s="252" t="s">
        <v>16090</v>
      </c>
      <c r="E2376" s="253" t="s">
        <v>259</v>
      </c>
      <c r="F2376" s="252" t="s">
        <v>259</v>
      </c>
      <c r="G2376" s="252" t="s">
        <v>16235</v>
      </c>
      <c r="H2376" s="252" t="s">
        <v>16236</v>
      </c>
      <c r="I2376" s="252" t="s">
        <v>13121</v>
      </c>
      <c r="J2376" s="252" t="s">
        <v>9691</v>
      </c>
      <c r="K2376" s="253" t="s">
        <v>16237</v>
      </c>
      <c r="L2376" s="252" t="s">
        <v>9693</v>
      </c>
    </row>
    <row r="2377" spans="1:12" ht="13.5" x14ac:dyDescent="0.25">
      <c r="A2377" s="252" t="s">
        <v>14937</v>
      </c>
      <c r="B2377" s="252" t="s">
        <v>14938</v>
      </c>
      <c r="C2377" s="252" t="s">
        <v>16089</v>
      </c>
      <c r="D2377" s="252" t="s">
        <v>16090</v>
      </c>
      <c r="E2377" s="253" t="s">
        <v>259</v>
      </c>
      <c r="F2377" s="252" t="s">
        <v>259</v>
      </c>
      <c r="G2377" s="252" t="s">
        <v>16238</v>
      </c>
      <c r="H2377" s="252" t="s">
        <v>16239</v>
      </c>
      <c r="I2377" s="252" t="s">
        <v>13121</v>
      </c>
      <c r="J2377" s="252" t="s">
        <v>9691</v>
      </c>
      <c r="K2377" s="253" t="s">
        <v>16240</v>
      </c>
      <c r="L2377" s="252" t="s">
        <v>9693</v>
      </c>
    </row>
    <row r="2378" spans="1:12" ht="13.5" x14ac:dyDescent="0.25">
      <c r="A2378" s="252" t="s">
        <v>14937</v>
      </c>
      <c r="B2378" s="252" t="s">
        <v>14938</v>
      </c>
      <c r="C2378" s="252" t="s">
        <v>16089</v>
      </c>
      <c r="D2378" s="252" t="s">
        <v>16090</v>
      </c>
      <c r="E2378" s="253" t="s">
        <v>259</v>
      </c>
      <c r="F2378" s="252" t="s">
        <v>259</v>
      </c>
      <c r="G2378" s="252" t="s">
        <v>16241</v>
      </c>
      <c r="H2378" s="252" t="s">
        <v>16242</v>
      </c>
      <c r="I2378" s="252" t="s">
        <v>13121</v>
      </c>
      <c r="J2378" s="252" t="s">
        <v>9691</v>
      </c>
      <c r="K2378" s="253" t="s">
        <v>16243</v>
      </c>
      <c r="L2378" s="252" t="s">
        <v>9693</v>
      </c>
    </row>
    <row r="2379" spans="1:12" ht="13.5" x14ac:dyDescent="0.25">
      <c r="A2379" s="252" t="s">
        <v>14937</v>
      </c>
      <c r="B2379" s="252" t="s">
        <v>14938</v>
      </c>
      <c r="C2379" s="252" t="s">
        <v>16089</v>
      </c>
      <c r="D2379" s="252" t="s">
        <v>16090</v>
      </c>
      <c r="E2379" s="253" t="s">
        <v>259</v>
      </c>
      <c r="F2379" s="252" t="s">
        <v>259</v>
      </c>
      <c r="G2379" s="252" t="s">
        <v>16244</v>
      </c>
      <c r="H2379" s="252" t="s">
        <v>16245</v>
      </c>
      <c r="I2379" s="252" t="s">
        <v>13121</v>
      </c>
      <c r="J2379" s="252" t="s">
        <v>9691</v>
      </c>
      <c r="K2379" s="253" t="s">
        <v>10111</v>
      </c>
      <c r="L2379" s="252" t="s">
        <v>9693</v>
      </c>
    </row>
    <row r="2380" spans="1:12" ht="13.5" x14ac:dyDescent="0.25">
      <c r="A2380" s="252" t="s">
        <v>14937</v>
      </c>
      <c r="B2380" s="252" t="s">
        <v>14938</v>
      </c>
      <c r="C2380" s="252" t="s">
        <v>16089</v>
      </c>
      <c r="D2380" s="252" t="s">
        <v>16090</v>
      </c>
      <c r="E2380" s="253" t="s">
        <v>259</v>
      </c>
      <c r="F2380" s="252" t="s">
        <v>259</v>
      </c>
      <c r="G2380" s="252" t="s">
        <v>16246</v>
      </c>
      <c r="H2380" s="252" t="s">
        <v>16247</v>
      </c>
      <c r="I2380" s="252" t="s">
        <v>13121</v>
      </c>
      <c r="J2380" s="252" t="s">
        <v>9691</v>
      </c>
      <c r="K2380" s="253" t="s">
        <v>16248</v>
      </c>
      <c r="L2380" s="252" t="s">
        <v>9693</v>
      </c>
    </row>
    <row r="2381" spans="1:12" ht="13.5" x14ac:dyDescent="0.25">
      <c r="A2381" s="252" t="s">
        <v>14937</v>
      </c>
      <c r="B2381" s="252" t="s">
        <v>14938</v>
      </c>
      <c r="C2381" s="252" t="s">
        <v>16089</v>
      </c>
      <c r="D2381" s="252" t="s">
        <v>16090</v>
      </c>
      <c r="E2381" s="253" t="s">
        <v>259</v>
      </c>
      <c r="F2381" s="252" t="s">
        <v>259</v>
      </c>
      <c r="G2381" s="252" t="s">
        <v>16249</v>
      </c>
      <c r="H2381" s="252" t="s">
        <v>16250</v>
      </c>
      <c r="I2381" s="252" t="s">
        <v>13121</v>
      </c>
      <c r="J2381" s="252" t="s">
        <v>9691</v>
      </c>
      <c r="K2381" s="253" t="s">
        <v>16251</v>
      </c>
      <c r="L2381" s="252" t="s">
        <v>9693</v>
      </c>
    </row>
    <row r="2382" spans="1:12" ht="13.5" x14ac:dyDescent="0.25">
      <c r="A2382" s="252" t="s">
        <v>14937</v>
      </c>
      <c r="B2382" s="252" t="s">
        <v>14938</v>
      </c>
      <c r="C2382" s="252" t="s">
        <v>16089</v>
      </c>
      <c r="D2382" s="252" t="s">
        <v>16090</v>
      </c>
      <c r="E2382" s="253" t="s">
        <v>259</v>
      </c>
      <c r="F2382" s="252" t="s">
        <v>259</v>
      </c>
      <c r="G2382" s="252" t="s">
        <v>16252</v>
      </c>
      <c r="H2382" s="252" t="s">
        <v>16253</v>
      </c>
      <c r="I2382" s="252" t="s">
        <v>13121</v>
      </c>
      <c r="J2382" s="252" t="s">
        <v>9691</v>
      </c>
      <c r="K2382" s="253" t="s">
        <v>16254</v>
      </c>
      <c r="L2382" s="252" t="s">
        <v>9693</v>
      </c>
    </row>
    <row r="2383" spans="1:12" ht="13.5" x14ac:dyDescent="0.25">
      <c r="A2383" s="252" t="s">
        <v>14937</v>
      </c>
      <c r="B2383" s="252" t="s">
        <v>14938</v>
      </c>
      <c r="C2383" s="252" t="s">
        <v>16089</v>
      </c>
      <c r="D2383" s="252" t="s">
        <v>16090</v>
      </c>
      <c r="E2383" s="253" t="s">
        <v>259</v>
      </c>
      <c r="F2383" s="252" t="s">
        <v>259</v>
      </c>
      <c r="G2383" s="252" t="s">
        <v>16255</v>
      </c>
      <c r="H2383" s="252" t="s">
        <v>16256</v>
      </c>
      <c r="I2383" s="252" t="s">
        <v>13121</v>
      </c>
      <c r="J2383" s="252" t="s">
        <v>9691</v>
      </c>
      <c r="K2383" s="253" t="s">
        <v>16257</v>
      </c>
      <c r="L2383" s="252" t="s">
        <v>9693</v>
      </c>
    </row>
    <row r="2384" spans="1:12" ht="13.5" x14ac:dyDescent="0.25">
      <c r="A2384" s="252" t="s">
        <v>14937</v>
      </c>
      <c r="B2384" s="252" t="s">
        <v>14938</v>
      </c>
      <c r="C2384" s="252" t="s">
        <v>16089</v>
      </c>
      <c r="D2384" s="252" t="s">
        <v>16090</v>
      </c>
      <c r="E2384" s="253" t="s">
        <v>259</v>
      </c>
      <c r="F2384" s="252" t="s">
        <v>259</v>
      </c>
      <c r="G2384" s="252" t="s">
        <v>16258</v>
      </c>
      <c r="H2384" s="252" t="s">
        <v>16259</v>
      </c>
      <c r="I2384" s="252" t="s">
        <v>13121</v>
      </c>
      <c r="J2384" s="252" t="s">
        <v>9691</v>
      </c>
      <c r="K2384" s="253" t="s">
        <v>16260</v>
      </c>
      <c r="L2384" s="252" t="s">
        <v>9693</v>
      </c>
    </row>
    <row r="2385" spans="1:12" ht="13.5" x14ac:dyDescent="0.25">
      <c r="A2385" s="252" t="s">
        <v>14937</v>
      </c>
      <c r="B2385" s="252" t="s">
        <v>14938</v>
      </c>
      <c r="C2385" s="252" t="s">
        <v>16089</v>
      </c>
      <c r="D2385" s="252" t="s">
        <v>16090</v>
      </c>
      <c r="E2385" s="253" t="s">
        <v>259</v>
      </c>
      <c r="F2385" s="252" t="s">
        <v>259</v>
      </c>
      <c r="G2385" s="252" t="s">
        <v>16261</v>
      </c>
      <c r="H2385" s="252" t="s">
        <v>16262</v>
      </c>
      <c r="I2385" s="252" t="s">
        <v>13121</v>
      </c>
      <c r="J2385" s="252" t="s">
        <v>9691</v>
      </c>
      <c r="K2385" s="253" t="s">
        <v>16263</v>
      </c>
      <c r="L2385" s="252" t="s">
        <v>9693</v>
      </c>
    </row>
    <row r="2386" spans="1:12" ht="13.5" x14ac:dyDescent="0.25">
      <c r="A2386" s="252" t="s">
        <v>14937</v>
      </c>
      <c r="B2386" s="252" t="s">
        <v>14938</v>
      </c>
      <c r="C2386" s="252" t="s">
        <v>16089</v>
      </c>
      <c r="D2386" s="252" t="s">
        <v>16090</v>
      </c>
      <c r="E2386" s="253" t="s">
        <v>259</v>
      </c>
      <c r="F2386" s="252" t="s">
        <v>259</v>
      </c>
      <c r="G2386" s="252" t="s">
        <v>16264</v>
      </c>
      <c r="H2386" s="252" t="s">
        <v>16265</v>
      </c>
      <c r="I2386" s="252" t="s">
        <v>13121</v>
      </c>
      <c r="J2386" s="252" t="s">
        <v>9691</v>
      </c>
      <c r="K2386" s="253" t="s">
        <v>16266</v>
      </c>
      <c r="L2386" s="252" t="s">
        <v>9693</v>
      </c>
    </row>
    <row r="2387" spans="1:12" ht="13.5" x14ac:dyDescent="0.25">
      <c r="A2387" s="252" t="s">
        <v>14937</v>
      </c>
      <c r="B2387" s="252" t="s">
        <v>14938</v>
      </c>
      <c r="C2387" s="252" t="s">
        <v>16089</v>
      </c>
      <c r="D2387" s="252" t="s">
        <v>16090</v>
      </c>
      <c r="E2387" s="253" t="s">
        <v>259</v>
      </c>
      <c r="F2387" s="252" t="s">
        <v>259</v>
      </c>
      <c r="G2387" s="252" t="s">
        <v>16267</v>
      </c>
      <c r="H2387" s="252" t="s">
        <v>16268</v>
      </c>
      <c r="I2387" s="252" t="s">
        <v>13121</v>
      </c>
      <c r="J2387" s="252" t="s">
        <v>9691</v>
      </c>
      <c r="K2387" s="253" t="s">
        <v>16269</v>
      </c>
      <c r="L2387" s="252" t="s">
        <v>9693</v>
      </c>
    </row>
    <row r="2388" spans="1:12" ht="13.5" x14ac:dyDescent="0.25">
      <c r="A2388" s="252" t="s">
        <v>14937</v>
      </c>
      <c r="B2388" s="252" t="s">
        <v>14938</v>
      </c>
      <c r="C2388" s="252" t="s">
        <v>16089</v>
      </c>
      <c r="D2388" s="252" t="s">
        <v>16090</v>
      </c>
      <c r="E2388" s="253" t="s">
        <v>259</v>
      </c>
      <c r="F2388" s="252" t="s">
        <v>259</v>
      </c>
      <c r="G2388" s="252" t="s">
        <v>16270</v>
      </c>
      <c r="H2388" s="252" t="s">
        <v>16271</v>
      </c>
      <c r="I2388" s="252" t="s">
        <v>13121</v>
      </c>
      <c r="J2388" s="252" t="s">
        <v>9691</v>
      </c>
      <c r="K2388" s="253" t="s">
        <v>16272</v>
      </c>
      <c r="L2388" s="252" t="s">
        <v>9693</v>
      </c>
    </row>
    <row r="2389" spans="1:12" ht="13.5" x14ac:dyDescent="0.25">
      <c r="A2389" s="252" t="s">
        <v>14937</v>
      </c>
      <c r="B2389" s="252" t="s">
        <v>14938</v>
      </c>
      <c r="C2389" s="252" t="s">
        <v>16089</v>
      </c>
      <c r="D2389" s="252" t="s">
        <v>16090</v>
      </c>
      <c r="E2389" s="253" t="s">
        <v>259</v>
      </c>
      <c r="F2389" s="252" t="s">
        <v>259</v>
      </c>
      <c r="G2389" s="252" t="s">
        <v>16273</v>
      </c>
      <c r="H2389" s="252" t="s">
        <v>16274</v>
      </c>
      <c r="I2389" s="252" t="s">
        <v>13121</v>
      </c>
      <c r="J2389" s="252" t="s">
        <v>9691</v>
      </c>
      <c r="K2389" s="253" t="s">
        <v>16275</v>
      </c>
      <c r="L2389" s="252" t="s">
        <v>9693</v>
      </c>
    </row>
    <row r="2390" spans="1:12" ht="13.5" x14ac:dyDescent="0.25">
      <c r="A2390" s="252" t="s">
        <v>14937</v>
      </c>
      <c r="B2390" s="252" t="s">
        <v>14938</v>
      </c>
      <c r="C2390" s="252" t="s">
        <v>16089</v>
      </c>
      <c r="D2390" s="252" t="s">
        <v>16090</v>
      </c>
      <c r="E2390" s="253" t="s">
        <v>259</v>
      </c>
      <c r="F2390" s="252" t="s">
        <v>259</v>
      </c>
      <c r="G2390" s="252" t="s">
        <v>16276</v>
      </c>
      <c r="H2390" s="252" t="s">
        <v>16277</v>
      </c>
      <c r="I2390" s="252" t="s">
        <v>13121</v>
      </c>
      <c r="J2390" s="252" t="s">
        <v>9691</v>
      </c>
      <c r="K2390" s="253" t="s">
        <v>16278</v>
      </c>
      <c r="L2390" s="252" t="s">
        <v>9693</v>
      </c>
    </row>
    <row r="2391" spans="1:12" ht="13.5" x14ac:dyDescent="0.25">
      <c r="A2391" s="252" t="s">
        <v>14937</v>
      </c>
      <c r="B2391" s="252" t="s">
        <v>14938</v>
      </c>
      <c r="C2391" s="252" t="s">
        <v>16089</v>
      </c>
      <c r="D2391" s="252" t="s">
        <v>16090</v>
      </c>
      <c r="E2391" s="253" t="s">
        <v>259</v>
      </c>
      <c r="F2391" s="252" t="s">
        <v>259</v>
      </c>
      <c r="G2391" s="252" t="s">
        <v>16279</v>
      </c>
      <c r="H2391" s="252" t="s">
        <v>16280</v>
      </c>
      <c r="I2391" s="252" t="s">
        <v>13121</v>
      </c>
      <c r="J2391" s="252" t="s">
        <v>9691</v>
      </c>
      <c r="K2391" s="253" t="s">
        <v>16281</v>
      </c>
      <c r="L2391" s="252" t="s">
        <v>9693</v>
      </c>
    </row>
    <row r="2392" spans="1:12" ht="13.5" x14ac:dyDescent="0.25">
      <c r="A2392" s="252" t="s">
        <v>14937</v>
      </c>
      <c r="B2392" s="252" t="s">
        <v>14938</v>
      </c>
      <c r="C2392" s="252" t="s">
        <v>16089</v>
      </c>
      <c r="D2392" s="252" t="s">
        <v>16090</v>
      </c>
      <c r="E2392" s="253" t="s">
        <v>259</v>
      </c>
      <c r="F2392" s="252" t="s">
        <v>259</v>
      </c>
      <c r="G2392" s="252" t="s">
        <v>16282</v>
      </c>
      <c r="H2392" s="252" t="s">
        <v>16283</v>
      </c>
      <c r="I2392" s="252" t="s">
        <v>13121</v>
      </c>
      <c r="J2392" s="252" t="s">
        <v>9691</v>
      </c>
      <c r="K2392" s="253" t="s">
        <v>16284</v>
      </c>
      <c r="L2392" s="252" t="s">
        <v>9693</v>
      </c>
    </row>
    <row r="2393" spans="1:12" ht="13.5" x14ac:dyDescent="0.25">
      <c r="A2393" s="252" t="s">
        <v>14937</v>
      </c>
      <c r="B2393" s="252" t="s">
        <v>14938</v>
      </c>
      <c r="C2393" s="252" t="s">
        <v>16089</v>
      </c>
      <c r="D2393" s="252" t="s">
        <v>16090</v>
      </c>
      <c r="E2393" s="253" t="s">
        <v>259</v>
      </c>
      <c r="F2393" s="252" t="s">
        <v>259</v>
      </c>
      <c r="G2393" s="252" t="s">
        <v>16285</v>
      </c>
      <c r="H2393" s="252" t="s">
        <v>16286</v>
      </c>
      <c r="I2393" s="252" t="s">
        <v>13121</v>
      </c>
      <c r="J2393" s="252" t="s">
        <v>9691</v>
      </c>
      <c r="K2393" s="253" t="s">
        <v>16287</v>
      </c>
      <c r="L2393" s="252" t="s">
        <v>9693</v>
      </c>
    </row>
    <row r="2394" spans="1:12" ht="13.5" x14ac:dyDescent="0.25">
      <c r="A2394" s="252" t="s">
        <v>14937</v>
      </c>
      <c r="B2394" s="252" t="s">
        <v>14938</v>
      </c>
      <c r="C2394" s="252" t="s">
        <v>16089</v>
      </c>
      <c r="D2394" s="252" t="s">
        <v>16090</v>
      </c>
      <c r="E2394" s="253" t="s">
        <v>259</v>
      </c>
      <c r="F2394" s="252" t="s">
        <v>259</v>
      </c>
      <c r="G2394" s="252" t="s">
        <v>16288</v>
      </c>
      <c r="H2394" s="252" t="s">
        <v>16289</v>
      </c>
      <c r="I2394" s="252" t="s">
        <v>13121</v>
      </c>
      <c r="J2394" s="252" t="s">
        <v>9691</v>
      </c>
      <c r="K2394" s="253" t="s">
        <v>16290</v>
      </c>
      <c r="L2394" s="252" t="s">
        <v>9693</v>
      </c>
    </row>
    <row r="2395" spans="1:12" ht="13.5" x14ac:dyDescent="0.25">
      <c r="A2395" s="252" t="s">
        <v>14937</v>
      </c>
      <c r="B2395" s="252" t="s">
        <v>14938</v>
      </c>
      <c r="C2395" s="252" t="s">
        <v>16089</v>
      </c>
      <c r="D2395" s="252" t="s">
        <v>16090</v>
      </c>
      <c r="E2395" s="253" t="s">
        <v>259</v>
      </c>
      <c r="F2395" s="252" t="s">
        <v>259</v>
      </c>
      <c r="G2395" s="252" t="s">
        <v>16291</v>
      </c>
      <c r="H2395" s="252" t="s">
        <v>16292</v>
      </c>
      <c r="I2395" s="252" t="s">
        <v>13121</v>
      </c>
      <c r="J2395" s="252" t="s">
        <v>9691</v>
      </c>
      <c r="K2395" s="253" t="s">
        <v>16293</v>
      </c>
      <c r="L2395" s="252" t="s">
        <v>9693</v>
      </c>
    </row>
    <row r="2396" spans="1:12" ht="13.5" x14ac:dyDescent="0.25">
      <c r="A2396" s="252" t="s">
        <v>14937</v>
      </c>
      <c r="B2396" s="252" t="s">
        <v>14938</v>
      </c>
      <c r="C2396" s="252" t="s">
        <v>16089</v>
      </c>
      <c r="D2396" s="252" t="s">
        <v>16090</v>
      </c>
      <c r="E2396" s="253" t="s">
        <v>259</v>
      </c>
      <c r="F2396" s="252" t="s">
        <v>259</v>
      </c>
      <c r="G2396" s="252" t="s">
        <v>16294</v>
      </c>
      <c r="H2396" s="252" t="s">
        <v>16295</v>
      </c>
      <c r="I2396" s="252" t="s">
        <v>13121</v>
      </c>
      <c r="J2396" s="252" t="s">
        <v>9691</v>
      </c>
      <c r="K2396" s="253" t="s">
        <v>16296</v>
      </c>
      <c r="L2396" s="252" t="s">
        <v>9693</v>
      </c>
    </row>
    <row r="2397" spans="1:12" ht="13.5" x14ac:dyDescent="0.25">
      <c r="A2397" s="252" t="s">
        <v>14937</v>
      </c>
      <c r="B2397" s="252" t="s">
        <v>14938</v>
      </c>
      <c r="C2397" s="252" t="s">
        <v>16089</v>
      </c>
      <c r="D2397" s="252" t="s">
        <v>16090</v>
      </c>
      <c r="E2397" s="253" t="s">
        <v>259</v>
      </c>
      <c r="F2397" s="252" t="s">
        <v>259</v>
      </c>
      <c r="G2397" s="252" t="s">
        <v>16297</v>
      </c>
      <c r="H2397" s="252" t="s">
        <v>16298</v>
      </c>
      <c r="I2397" s="252" t="s">
        <v>13121</v>
      </c>
      <c r="J2397" s="252" t="s">
        <v>9691</v>
      </c>
      <c r="K2397" s="253" t="s">
        <v>16299</v>
      </c>
      <c r="L2397" s="252" t="s">
        <v>9693</v>
      </c>
    </row>
    <row r="2398" spans="1:12" ht="13.5" x14ac:dyDescent="0.25">
      <c r="A2398" s="252" t="s">
        <v>14937</v>
      </c>
      <c r="B2398" s="252" t="s">
        <v>14938</v>
      </c>
      <c r="C2398" s="252" t="s">
        <v>16089</v>
      </c>
      <c r="D2398" s="252" t="s">
        <v>16090</v>
      </c>
      <c r="E2398" s="253" t="s">
        <v>259</v>
      </c>
      <c r="F2398" s="252" t="s">
        <v>259</v>
      </c>
      <c r="G2398" s="252" t="s">
        <v>16300</v>
      </c>
      <c r="H2398" s="252" t="s">
        <v>16301</v>
      </c>
      <c r="I2398" s="252" t="s">
        <v>13121</v>
      </c>
      <c r="J2398" s="252" t="s">
        <v>9691</v>
      </c>
      <c r="K2398" s="253" t="s">
        <v>16302</v>
      </c>
      <c r="L2398" s="252" t="s">
        <v>9693</v>
      </c>
    </row>
    <row r="2399" spans="1:12" ht="13.5" x14ac:dyDescent="0.25">
      <c r="A2399" s="252" t="s">
        <v>14937</v>
      </c>
      <c r="B2399" s="252" t="s">
        <v>14938</v>
      </c>
      <c r="C2399" s="252" t="s">
        <v>16089</v>
      </c>
      <c r="D2399" s="252" t="s">
        <v>16090</v>
      </c>
      <c r="E2399" s="253" t="s">
        <v>259</v>
      </c>
      <c r="F2399" s="252" t="s">
        <v>259</v>
      </c>
      <c r="G2399" s="252" t="s">
        <v>16303</v>
      </c>
      <c r="H2399" s="252" t="s">
        <v>16304</v>
      </c>
      <c r="I2399" s="252" t="s">
        <v>13121</v>
      </c>
      <c r="J2399" s="252" t="s">
        <v>9691</v>
      </c>
      <c r="K2399" s="253" t="s">
        <v>16305</v>
      </c>
      <c r="L2399" s="252" t="s">
        <v>9693</v>
      </c>
    </row>
    <row r="2400" spans="1:12" ht="13.5" x14ac:dyDescent="0.25">
      <c r="A2400" s="252" t="s">
        <v>14937</v>
      </c>
      <c r="B2400" s="252" t="s">
        <v>14938</v>
      </c>
      <c r="C2400" s="252" t="s">
        <v>16089</v>
      </c>
      <c r="D2400" s="252" t="s">
        <v>16090</v>
      </c>
      <c r="E2400" s="253" t="s">
        <v>259</v>
      </c>
      <c r="F2400" s="252" t="s">
        <v>259</v>
      </c>
      <c r="G2400" s="252" t="s">
        <v>16306</v>
      </c>
      <c r="H2400" s="252" t="s">
        <v>16307</v>
      </c>
      <c r="I2400" s="252" t="s">
        <v>13121</v>
      </c>
      <c r="J2400" s="252" t="s">
        <v>9691</v>
      </c>
      <c r="K2400" s="253" t="s">
        <v>16308</v>
      </c>
      <c r="L2400" s="252" t="s">
        <v>9693</v>
      </c>
    </row>
    <row r="2401" spans="1:12" ht="13.5" x14ac:dyDescent="0.25">
      <c r="A2401" s="252" t="s">
        <v>14937</v>
      </c>
      <c r="B2401" s="252" t="s">
        <v>14938</v>
      </c>
      <c r="C2401" s="252" t="s">
        <v>16089</v>
      </c>
      <c r="D2401" s="252" t="s">
        <v>16090</v>
      </c>
      <c r="E2401" s="253" t="s">
        <v>259</v>
      </c>
      <c r="F2401" s="252" t="s">
        <v>259</v>
      </c>
      <c r="G2401" s="252" t="s">
        <v>16309</v>
      </c>
      <c r="H2401" s="252" t="s">
        <v>16310</v>
      </c>
      <c r="I2401" s="252" t="s">
        <v>13121</v>
      </c>
      <c r="J2401" s="252" t="s">
        <v>9691</v>
      </c>
      <c r="K2401" s="253" t="s">
        <v>16311</v>
      </c>
      <c r="L2401" s="252" t="s">
        <v>9693</v>
      </c>
    </row>
    <row r="2402" spans="1:12" ht="13.5" x14ac:dyDescent="0.25">
      <c r="A2402" s="252" t="s">
        <v>14937</v>
      </c>
      <c r="B2402" s="252" t="s">
        <v>14938</v>
      </c>
      <c r="C2402" s="252" t="s">
        <v>16089</v>
      </c>
      <c r="D2402" s="252" t="s">
        <v>16090</v>
      </c>
      <c r="E2402" s="253" t="s">
        <v>259</v>
      </c>
      <c r="F2402" s="252" t="s">
        <v>259</v>
      </c>
      <c r="G2402" s="252" t="s">
        <v>16312</v>
      </c>
      <c r="H2402" s="252" t="s">
        <v>16313</v>
      </c>
      <c r="I2402" s="252" t="s">
        <v>13121</v>
      </c>
      <c r="J2402" s="252" t="s">
        <v>9691</v>
      </c>
      <c r="K2402" s="253" t="s">
        <v>16314</v>
      </c>
      <c r="L2402" s="252" t="s">
        <v>9693</v>
      </c>
    </row>
    <row r="2403" spans="1:12" ht="13.5" x14ac:dyDescent="0.25">
      <c r="A2403" s="252" t="s">
        <v>14937</v>
      </c>
      <c r="B2403" s="252" t="s">
        <v>14938</v>
      </c>
      <c r="C2403" s="252" t="s">
        <v>16089</v>
      </c>
      <c r="D2403" s="252" t="s">
        <v>16090</v>
      </c>
      <c r="E2403" s="253" t="s">
        <v>259</v>
      </c>
      <c r="F2403" s="252" t="s">
        <v>259</v>
      </c>
      <c r="G2403" s="252" t="s">
        <v>16315</v>
      </c>
      <c r="H2403" s="252" t="s">
        <v>16316</v>
      </c>
      <c r="I2403" s="252" t="s">
        <v>13121</v>
      </c>
      <c r="J2403" s="252" t="s">
        <v>9691</v>
      </c>
      <c r="K2403" s="253" t="s">
        <v>16317</v>
      </c>
      <c r="L2403" s="252" t="s">
        <v>9693</v>
      </c>
    </row>
    <row r="2404" spans="1:12" ht="13.5" x14ac:dyDescent="0.25">
      <c r="A2404" s="252" t="s">
        <v>14937</v>
      </c>
      <c r="B2404" s="252" t="s">
        <v>14938</v>
      </c>
      <c r="C2404" s="252" t="s">
        <v>16089</v>
      </c>
      <c r="D2404" s="252" t="s">
        <v>16090</v>
      </c>
      <c r="E2404" s="253" t="s">
        <v>259</v>
      </c>
      <c r="F2404" s="252" t="s">
        <v>259</v>
      </c>
      <c r="G2404" s="252" t="s">
        <v>16318</v>
      </c>
      <c r="H2404" s="252" t="s">
        <v>16319</v>
      </c>
      <c r="I2404" s="252" t="s">
        <v>13121</v>
      </c>
      <c r="J2404" s="252" t="s">
        <v>9691</v>
      </c>
      <c r="K2404" s="253" t="s">
        <v>16320</v>
      </c>
      <c r="L2404" s="252" t="s">
        <v>9693</v>
      </c>
    </row>
    <row r="2405" spans="1:12" ht="13.5" x14ac:dyDescent="0.25">
      <c r="A2405" s="252" t="s">
        <v>14937</v>
      </c>
      <c r="B2405" s="252" t="s">
        <v>14938</v>
      </c>
      <c r="C2405" s="252" t="s">
        <v>16089</v>
      </c>
      <c r="D2405" s="252" t="s">
        <v>16090</v>
      </c>
      <c r="E2405" s="253" t="s">
        <v>259</v>
      </c>
      <c r="F2405" s="252" t="s">
        <v>259</v>
      </c>
      <c r="G2405" s="252" t="s">
        <v>16321</v>
      </c>
      <c r="H2405" s="252" t="s">
        <v>16322</v>
      </c>
      <c r="I2405" s="252" t="s">
        <v>13121</v>
      </c>
      <c r="J2405" s="252" t="s">
        <v>9691</v>
      </c>
      <c r="K2405" s="253" t="s">
        <v>16323</v>
      </c>
      <c r="L2405" s="252" t="s">
        <v>9693</v>
      </c>
    </row>
    <row r="2406" spans="1:12" ht="13.5" x14ac:dyDescent="0.25">
      <c r="A2406" s="252" t="s">
        <v>14937</v>
      </c>
      <c r="B2406" s="252" t="s">
        <v>14938</v>
      </c>
      <c r="C2406" s="252" t="s">
        <v>16089</v>
      </c>
      <c r="D2406" s="252" t="s">
        <v>16090</v>
      </c>
      <c r="E2406" s="253" t="s">
        <v>259</v>
      </c>
      <c r="F2406" s="252" t="s">
        <v>259</v>
      </c>
      <c r="G2406" s="252" t="s">
        <v>16324</v>
      </c>
      <c r="H2406" s="252" t="s">
        <v>16325</v>
      </c>
      <c r="I2406" s="252" t="s">
        <v>13121</v>
      </c>
      <c r="J2406" s="252" t="s">
        <v>9691</v>
      </c>
      <c r="K2406" s="253" t="s">
        <v>16326</v>
      </c>
      <c r="L2406" s="252" t="s">
        <v>9693</v>
      </c>
    </row>
    <row r="2407" spans="1:12" ht="13.5" x14ac:dyDescent="0.25">
      <c r="A2407" s="252" t="s">
        <v>14937</v>
      </c>
      <c r="B2407" s="252" t="s">
        <v>14938</v>
      </c>
      <c r="C2407" s="252" t="s">
        <v>16089</v>
      </c>
      <c r="D2407" s="252" t="s">
        <v>16090</v>
      </c>
      <c r="E2407" s="253" t="s">
        <v>259</v>
      </c>
      <c r="F2407" s="252" t="s">
        <v>259</v>
      </c>
      <c r="G2407" s="252" t="s">
        <v>16327</v>
      </c>
      <c r="H2407" s="252" t="s">
        <v>16328</v>
      </c>
      <c r="I2407" s="252" t="s">
        <v>13121</v>
      </c>
      <c r="J2407" s="252" t="s">
        <v>9691</v>
      </c>
      <c r="K2407" s="253" t="s">
        <v>16329</v>
      </c>
      <c r="L2407" s="252" t="s">
        <v>9693</v>
      </c>
    </row>
    <row r="2408" spans="1:12" ht="13.5" x14ac:dyDescent="0.25">
      <c r="A2408" s="252" t="s">
        <v>14937</v>
      </c>
      <c r="B2408" s="252" t="s">
        <v>14938</v>
      </c>
      <c r="C2408" s="252" t="s">
        <v>16089</v>
      </c>
      <c r="D2408" s="252" t="s">
        <v>16090</v>
      </c>
      <c r="E2408" s="253" t="s">
        <v>259</v>
      </c>
      <c r="F2408" s="252" t="s">
        <v>259</v>
      </c>
      <c r="G2408" s="252" t="s">
        <v>16330</v>
      </c>
      <c r="H2408" s="252" t="s">
        <v>16331</v>
      </c>
      <c r="I2408" s="252" t="s">
        <v>13121</v>
      </c>
      <c r="J2408" s="252" t="s">
        <v>9691</v>
      </c>
      <c r="K2408" s="253" t="s">
        <v>16332</v>
      </c>
      <c r="L2408" s="252" t="s">
        <v>9693</v>
      </c>
    </row>
    <row r="2409" spans="1:12" ht="13.5" x14ac:dyDescent="0.25">
      <c r="A2409" s="252" t="s">
        <v>14937</v>
      </c>
      <c r="B2409" s="252" t="s">
        <v>14938</v>
      </c>
      <c r="C2409" s="252" t="s">
        <v>16089</v>
      </c>
      <c r="D2409" s="252" t="s">
        <v>16090</v>
      </c>
      <c r="E2409" s="253" t="s">
        <v>259</v>
      </c>
      <c r="F2409" s="252" t="s">
        <v>259</v>
      </c>
      <c r="G2409" s="252" t="s">
        <v>16333</v>
      </c>
      <c r="H2409" s="252" t="s">
        <v>16334</v>
      </c>
      <c r="I2409" s="252" t="s">
        <v>13121</v>
      </c>
      <c r="J2409" s="252" t="s">
        <v>9691</v>
      </c>
      <c r="K2409" s="253" t="s">
        <v>16335</v>
      </c>
      <c r="L2409" s="252" t="s">
        <v>9693</v>
      </c>
    </row>
    <row r="2410" spans="1:12" ht="13.5" x14ac:dyDescent="0.25">
      <c r="A2410" s="252" t="s">
        <v>14937</v>
      </c>
      <c r="B2410" s="252" t="s">
        <v>14938</v>
      </c>
      <c r="C2410" s="252" t="s">
        <v>16089</v>
      </c>
      <c r="D2410" s="252" t="s">
        <v>16090</v>
      </c>
      <c r="E2410" s="253" t="s">
        <v>259</v>
      </c>
      <c r="F2410" s="252" t="s">
        <v>259</v>
      </c>
      <c r="G2410" s="252" t="s">
        <v>16336</v>
      </c>
      <c r="H2410" s="252" t="s">
        <v>16337</v>
      </c>
      <c r="I2410" s="252" t="s">
        <v>13121</v>
      </c>
      <c r="J2410" s="252" t="s">
        <v>9691</v>
      </c>
      <c r="K2410" s="253" t="s">
        <v>16338</v>
      </c>
      <c r="L2410" s="252" t="s">
        <v>9693</v>
      </c>
    </row>
    <row r="2411" spans="1:12" ht="13.5" x14ac:dyDescent="0.25">
      <c r="A2411" s="252" t="s">
        <v>14937</v>
      </c>
      <c r="B2411" s="252" t="s">
        <v>14938</v>
      </c>
      <c r="C2411" s="252" t="s">
        <v>16089</v>
      </c>
      <c r="D2411" s="252" t="s">
        <v>16090</v>
      </c>
      <c r="E2411" s="253" t="s">
        <v>259</v>
      </c>
      <c r="F2411" s="252" t="s">
        <v>259</v>
      </c>
      <c r="G2411" s="252" t="s">
        <v>16339</v>
      </c>
      <c r="H2411" s="252" t="s">
        <v>16340</v>
      </c>
      <c r="I2411" s="252" t="s">
        <v>13121</v>
      </c>
      <c r="J2411" s="252" t="s">
        <v>9691</v>
      </c>
      <c r="K2411" s="253" t="s">
        <v>16341</v>
      </c>
      <c r="L2411" s="252" t="s">
        <v>9693</v>
      </c>
    </row>
    <row r="2412" spans="1:12" ht="13.5" x14ac:dyDescent="0.25">
      <c r="A2412" s="252" t="s">
        <v>14937</v>
      </c>
      <c r="B2412" s="252" t="s">
        <v>14938</v>
      </c>
      <c r="C2412" s="252" t="s">
        <v>16089</v>
      </c>
      <c r="D2412" s="252" t="s">
        <v>16090</v>
      </c>
      <c r="E2412" s="253" t="s">
        <v>259</v>
      </c>
      <c r="F2412" s="252" t="s">
        <v>259</v>
      </c>
      <c r="G2412" s="252" t="s">
        <v>16342</v>
      </c>
      <c r="H2412" s="252" t="s">
        <v>16343</v>
      </c>
      <c r="I2412" s="252" t="s">
        <v>13121</v>
      </c>
      <c r="J2412" s="252" t="s">
        <v>9691</v>
      </c>
      <c r="K2412" s="253" t="s">
        <v>16344</v>
      </c>
      <c r="L2412" s="252" t="s">
        <v>9693</v>
      </c>
    </row>
    <row r="2413" spans="1:12" ht="13.5" x14ac:dyDescent="0.25">
      <c r="A2413" s="252" t="s">
        <v>14937</v>
      </c>
      <c r="B2413" s="252" t="s">
        <v>14938</v>
      </c>
      <c r="C2413" s="252" t="s">
        <v>16089</v>
      </c>
      <c r="D2413" s="252" t="s">
        <v>16090</v>
      </c>
      <c r="E2413" s="253" t="s">
        <v>259</v>
      </c>
      <c r="F2413" s="252" t="s">
        <v>259</v>
      </c>
      <c r="G2413" s="252" t="s">
        <v>16345</v>
      </c>
      <c r="H2413" s="252" t="s">
        <v>16346</v>
      </c>
      <c r="I2413" s="252" t="s">
        <v>13121</v>
      </c>
      <c r="J2413" s="252" t="s">
        <v>9691</v>
      </c>
      <c r="K2413" s="253" t="s">
        <v>16347</v>
      </c>
      <c r="L2413" s="252" t="s">
        <v>9693</v>
      </c>
    </row>
    <row r="2414" spans="1:12" ht="13.5" x14ac:dyDescent="0.25">
      <c r="A2414" s="252" t="s">
        <v>14937</v>
      </c>
      <c r="B2414" s="252" t="s">
        <v>14938</v>
      </c>
      <c r="C2414" s="252" t="s">
        <v>16089</v>
      </c>
      <c r="D2414" s="252" t="s">
        <v>16090</v>
      </c>
      <c r="E2414" s="253" t="s">
        <v>259</v>
      </c>
      <c r="F2414" s="252" t="s">
        <v>259</v>
      </c>
      <c r="G2414" s="252" t="s">
        <v>16348</v>
      </c>
      <c r="H2414" s="252" t="s">
        <v>16349</v>
      </c>
      <c r="I2414" s="252" t="s">
        <v>13121</v>
      </c>
      <c r="J2414" s="252" t="s">
        <v>9691</v>
      </c>
      <c r="K2414" s="253" t="s">
        <v>16350</v>
      </c>
      <c r="L2414" s="252" t="s">
        <v>9693</v>
      </c>
    </row>
    <row r="2415" spans="1:12" ht="13.5" x14ac:dyDescent="0.25">
      <c r="A2415" s="252" t="s">
        <v>14937</v>
      </c>
      <c r="B2415" s="252" t="s">
        <v>14938</v>
      </c>
      <c r="C2415" s="252" t="s">
        <v>16089</v>
      </c>
      <c r="D2415" s="252" t="s">
        <v>16090</v>
      </c>
      <c r="E2415" s="253" t="s">
        <v>259</v>
      </c>
      <c r="F2415" s="252" t="s">
        <v>259</v>
      </c>
      <c r="G2415" s="252" t="s">
        <v>16351</v>
      </c>
      <c r="H2415" s="252" t="s">
        <v>16352</v>
      </c>
      <c r="I2415" s="252" t="s">
        <v>13121</v>
      </c>
      <c r="J2415" s="252" t="s">
        <v>9691</v>
      </c>
      <c r="K2415" s="253" t="s">
        <v>16353</v>
      </c>
      <c r="L2415" s="252" t="s">
        <v>9693</v>
      </c>
    </row>
    <row r="2416" spans="1:12" ht="13.5" x14ac:dyDescent="0.25">
      <c r="A2416" s="252" t="s">
        <v>14937</v>
      </c>
      <c r="B2416" s="252" t="s">
        <v>14938</v>
      </c>
      <c r="C2416" s="252" t="s">
        <v>16089</v>
      </c>
      <c r="D2416" s="252" t="s">
        <v>16090</v>
      </c>
      <c r="E2416" s="253" t="s">
        <v>259</v>
      </c>
      <c r="F2416" s="252" t="s">
        <v>259</v>
      </c>
      <c r="G2416" s="252" t="s">
        <v>16354</v>
      </c>
      <c r="H2416" s="252" t="s">
        <v>16355</v>
      </c>
      <c r="I2416" s="252" t="s">
        <v>13121</v>
      </c>
      <c r="J2416" s="252" t="s">
        <v>9691</v>
      </c>
      <c r="K2416" s="253" t="s">
        <v>16356</v>
      </c>
      <c r="L2416" s="252" t="s">
        <v>9693</v>
      </c>
    </row>
    <row r="2417" spans="1:12" ht="13.5" x14ac:dyDescent="0.25">
      <c r="A2417" s="252" t="s">
        <v>14937</v>
      </c>
      <c r="B2417" s="252" t="s">
        <v>14938</v>
      </c>
      <c r="C2417" s="252" t="s">
        <v>16357</v>
      </c>
      <c r="D2417" s="252" t="s">
        <v>16358</v>
      </c>
      <c r="E2417" s="253" t="s">
        <v>259</v>
      </c>
      <c r="F2417" s="252" t="s">
        <v>259</v>
      </c>
      <c r="G2417" s="252" t="s">
        <v>16359</v>
      </c>
      <c r="H2417" s="252" t="s">
        <v>16360</v>
      </c>
      <c r="I2417" s="252" t="s">
        <v>10267</v>
      </c>
      <c r="J2417" s="252" t="s">
        <v>9691</v>
      </c>
      <c r="K2417" s="253" t="s">
        <v>16361</v>
      </c>
      <c r="L2417" s="252" t="s">
        <v>9693</v>
      </c>
    </row>
    <row r="2418" spans="1:12" ht="13.5" x14ac:dyDescent="0.25">
      <c r="A2418" s="252" t="s">
        <v>14937</v>
      </c>
      <c r="B2418" s="252" t="s">
        <v>14938</v>
      </c>
      <c r="C2418" s="252" t="s">
        <v>16357</v>
      </c>
      <c r="D2418" s="252" t="s">
        <v>16358</v>
      </c>
      <c r="E2418" s="253" t="s">
        <v>259</v>
      </c>
      <c r="F2418" s="252" t="s">
        <v>259</v>
      </c>
      <c r="G2418" s="252" t="s">
        <v>16362</v>
      </c>
      <c r="H2418" s="252" t="s">
        <v>16363</v>
      </c>
      <c r="I2418" s="252" t="s">
        <v>10267</v>
      </c>
      <c r="J2418" s="252" t="s">
        <v>9691</v>
      </c>
      <c r="K2418" s="253" t="s">
        <v>16364</v>
      </c>
      <c r="L2418" s="252" t="s">
        <v>9693</v>
      </c>
    </row>
    <row r="2419" spans="1:12" ht="13.5" x14ac:dyDescent="0.25">
      <c r="A2419" s="252" t="s">
        <v>14937</v>
      </c>
      <c r="B2419" s="252" t="s">
        <v>14938</v>
      </c>
      <c r="C2419" s="252" t="s">
        <v>16365</v>
      </c>
      <c r="D2419" s="252" t="s">
        <v>16366</v>
      </c>
      <c r="E2419" s="253" t="s">
        <v>259</v>
      </c>
      <c r="F2419" s="252" t="s">
        <v>259</v>
      </c>
      <c r="G2419" s="252" t="s">
        <v>16367</v>
      </c>
      <c r="H2419" s="252" t="s">
        <v>16368</v>
      </c>
      <c r="I2419" s="252" t="s">
        <v>13121</v>
      </c>
      <c r="J2419" s="252" t="s">
        <v>9691</v>
      </c>
      <c r="K2419" s="253" t="s">
        <v>16369</v>
      </c>
      <c r="L2419" s="252" t="s">
        <v>9693</v>
      </c>
    </row>
    <row r="2420" spans="1:12" ht="13.5" x14ac:dyDescent="0.25">
      <c r="A2420" s="252" t="s">
        <v>14937</v>
      </c>
      <c r="B2420" s="252" t="s">
        <v>14938</v>
      </c>
      <c r="C2420" s="252" t="s">
        <v>16365</v>
      </c>
      <c r="D2420" s="252" t="s">
        <v>16366</v>
      </c>
      <c r="E2420" s="253" t="s">
        <v>259</v>
      </c>
      <c r="F2420" s="252" t="s">
        <v>259</v>
      </c>
      <c r="G2420" s="252" t="s">
        <v>16370</v>
      </c>
      <c r="H2420" s="252" t="s">
        <v>16371</v>
      </c>
      <c r="I2420" s="252" t="s">
        <v>13121</v>
      </c>
      <c r="J2420" s="252" t="s">
        <v>9691</v>
      </c>
      <c r="K2420" s="253" t="s">
        <v>16372</v>
      </c>
      <c r="L2420" s="252" t="s">
        <v>9693</v>
      </c>
    </row>
    <row r="2421" spans="1:12" ht="13.5" x14ac:dyDescent="0.25">
      <c r="A2421" s="252" t="s">
        <v>14937</v>
      </c>
      <c r="B2421" s="252" t="s">
        <v>14938</v>
      </c>
      <c r="C2421" s="252" t="s">
        <v>16373</v>
      </c>
      <c r="D2421" s="252" t="s">
        <v>16374</v>
      </c>
      <c r="E2421" s="253" t="s">
        <v>259</v>
      </c>
      <c r="F2421" s="252" t="s">
        <v>259</v>
      </c>
      <c r="G2421" s="252" t="s">
        <v>16375</v>
      </c>
      <c r="H2421" s="252" t="s">
        <v>16376</v>
      </c>
      <c r="I2421" s="252" t="s">
        <v>9690</v>
      </c>
      <c r="J2421" s="252" t="s">
        <v>9691</v>
      </c>
      <c r="K2421" s="253" t="s">
        <v>11529</v>
      </c>
      <c r="L2421" s="252" t="s">
        <v>9693</v>
      </c>
    </row>
    <row r="2422" spans="1:12" ht="13.5" x14ac:dyDescent="0.25">
      <c r="A2422" s="252" t="s">
        <v>14937</v>
      </c>
      <c r="B2422" s="252" t="s">
        <v>14938</v>
      </c>
      <c r="C2422" s="252" t="s">
        <v>16377</v>
      </c>
      <c r="D2422" s="252" t="s">
        <v>16378</v>
      </c>
      <c r="E2422" s="253" t="s">
        <v>259</v>
      </c>
      <c r="F2422" s="252" t="s">
        <v>259</v>
      </c>
      <c r="G2422" s="252" t="s">
        <v>16379</v>
      </c>
      <c r="H2422" s="252" t="s">
        <v>16380</v>
      </c>
      <c r="I2422" s="252" t="s">
        <v>9690</v>
      </c>
      <c r="J2422" s="252" t="s">
        <v>9691</v>
      </c>
      <c r="K2422" s="253" t="s">
        <v>16381</v>
      </c>
      <c r="L2422" s="252" t="s">
        <v>9693</v>
      </c>
    </row>
    <row r="2423" spans="1:12" ht="13.5" x14ac:dyDescent="0.25">
      <c r="A2423" s="252" t="s">
        <v>14937</v>
      </c>
      <c r="B2423" s="252" t="s">
        <v>14938</v>
      </c>
      <c r="C2423" s="252" t="s">
        <v>16377</v>
      </c>
      <c r="D2423" s="252" t="s">
        <v>16378</v>
      </c>
      <c r="E2423" s="253" t="s">
        <v>259</v>
      </c>
      <c r="F2423" s="252" t="s">
        <v>259</v>
      </c>
      <c r="G2423" s="252" t="s">
        <v>16382</v>
      </c>
      <c r="H2423" s="252" t="s">
        <v>16383</v>
      </c>
      <c r="I2423" s="252" t="s">
        <v>9690</v>
      </c>
      <c r="J2423" s="252" t="s">
        <v>9691</v>
      </c>
      <c r="K2423" s="253" t="s">
        <v>16384</v>
      </c>
      <c r="L2423" s="252" t="s">
        <v>9693</v>
      </c>
    </row>
    <row r="2424" spans="1:12" ht="13.5" x14ac:dyDescent="0.25">
      <c r="A2424" s="252" t="s">
        <v>14937</v>
      </c>
      <c r="B2424" s="252" t="s">
        <v>14938</v>
      </c>
      <c r="C2424" s="252" t="s">
        <v>16377</v>
      </c>
      <c r="D2424" s="252" t="s">
        <v>16378</v>
      </c>
      <c r="E2424" s="253" t="s">
        <v>259</v>
      </c>
      <c r="F2424" s="252" t="s">
        <v>259</v>
      </c>
      <c r="G2424" s="252" t="s">
        <v>16385</v>
      </c>
      <c r="H2424" s="252" t="s">
        <v>16386</v>
      </c>
      <c r="I2424" s="252" t="s">
        <v>9690</v>
      </c>
      <c r="J2424" s="252" t="s">
        <v>9691</v>
      </c>
      <c r="K2424" s="253" t="s">
        <v>3343</v>
      </c>
      <c r="L2424" s="252" t="s">
        <v>9693</v>
      </c>
    </row>
    <row r="2425" spans="1:12" ht="13.5" x14ac:dyDescent="0.25">
      <c r="A2425" s="252" t="s">
        <v>14937</v>
      </c>
      <c r="B2425" s="252" t="s">
        <v>14938</v>
      </c>
      <c r="C2425" s="252" t="s">
        <v>16377</v>
      </c>
      <c r="D2425" s="252" t="s">
        <v>16378</v>
      </c>
      <c r="E2425" s="253" t="s">
        <v>259</v>
      </c>
      <c r="F2425" s="252" t="s">
        <v>259</v>
      </c>
      <c r="G2425" s="252" t="s">
        <v>16387</v>
      </c>
      <c r="H2425" s="252" t="s">
        <v>16388</v>
      </c>
      <c r="I2425" s="252" t="s">
        <v>9690</v>
      </c>
      <c r="J2425" s="252" t="s">
        <v>9691</v>
      </c>
      <c r="K2425" s="253" t="s">
        <v>16389</v>
      </c>
      <c r="L2425" s="252" t="s">
        <v>9693</v>
      </c>
    </row>
    <row r="2426" spans="1:12" ht="13.5" x14ac:dyDescent="0.25">
      <c r="A2426" s="252" t="s">
        <v>14937</v>
      </c>
      <c r="B2426" s="252" t="s">
        <v>14938</v>
      </c>
      <c r="C2426" s="252" t="s">
        <v>16377</v>
      </c>
      <c r="D2426" s="252" t="s">
        <v>16378</v>
      </c>
      <c r="E2426" s="253" t="s">
        <v>259</v>
      </c>
      <c r="F2426" s="252" t="s">
        <v>259</v>
      </c>
      <c r="G2426" s="252" t="s">
        <v>16390</v>
      </c>
      <c r="H2426" s="252" t="s">
        <v>16391</v>
      </c>
      <c r="I2426" s="252" t="s">
        <v>9690</v>
      </c>
      <c r="J2426" s="252" t="s">
        <v>9691</v>
      </c>
      <c r="K2426" s="253" t="s">
        <v>16392</v>
      </c>
      <c r="L2426" s="252" t="s">
        <v>9693</v>
      </c>
    </row>
    <row r="2427" spans="1:12" ht="13.5" x14ac:dyDescent="0.25">
      <c r="A2427" s="252" t="s">
        <v>14937</v>
      </c>
      <c r="B2427" s="252" t="s">
        <v>14938</v>
      </c>
      <c r="C2427" s="252" t="s">
        <v>16377</v>
      </c>
      <c r="D2427" s="252" t="s">
        <v>16378</v>
      </c>
      <c r="E2427" s="253" t="s">
        <v>259</v>
      </c>
      <c r="F2427" s="252" t="s">
        <v>259</v>
      </c>
      <c r="G2427" s="252" t="s">
        <v>16393</v>
      </c>
      <c r="H2427" s="252" t="s">
        <v>16394</v>
      </c>
      <c r="I2427" s="252" t="s">
        <v>9690</v>
      </c>
      <c r="J2427" s="252" t="s">
        <v>9691</v>
      </c>
      <c r="K2427" s="253" t="s">
        <v>16395</v>
      </c>
      <c r="L2427" s="252" t="s">
        <v>9693</v>
      </c>
    </row>
    <row r="2428" spans="1:12" ht="13.5" x14ac:dyDescent="0.25">
      <c r="A2428" s="252" t="s">
        <v>14937</v>
      </c>
      <c r="B2428" s="252" t="s">
        <v>14938</v>
      </c>
      <c r="C2428" s="252" t="s">
        <v>16377</v>
      </c>
      <c r="D2428" s="252" t="s">
        <v>16378</v>
      </c>
      <c r="E2428" s="253" t="s">
        <v>259</v>
      </c>
      <c r="F2428" s="252" t="s">
        <v>259</v>
      </c>
      <c r="G2428" s="252" t="s">
        <v>16396</v>
      </c>
      <c r="H2428" s="252" t="s">
        <v>16397</v>
      </c>
      <c r="I2428" s="252" t="s">
        <v>9690</v>
      </c>
      <c r="J2428" s="252" t="s">
        <v>9691</v>
      </c>
      <c r="K2428" s="253" t="s">
        <v>16398</v>
      </c>
      <c r="L2428" s="252" t="s">
        <v>9693</v>
      </c>
    </row>
    <row r="2429" spans="1:12" ht="13.5" x14ac:dyDescent="0.25">
      <c r="A2429" s="252" t="s">
        <v>14937</v>
      </c>
      <c r="B2429" s="252" t="s">
        <v>14938</v>
      </c>
      <c r="C2429" s="252" t="s">
        <v>16377</v>
      </c>
      <c r="D2429" s="252" t="s">
        <v>16378</v>
      </c>
      <c r="E2429" s="253" t="s">
        <v>259</v>
      </c>
      <c r="F2429" s="252" t="s">
        <v>259</v>
      </c>
      <c r="G2429" s="252" t="s">
        <v>16399</v>
      </c>
      <c r="H2429" s="252" t="s">
        <v>16400</v>
      </c>
      <c r="I2429" s="252" t="s">
        <v>9690</v>
      </c>
      <c r="J2429" s="252" t="s">
        <v>9691</v>
      </c>
      <c r="K2429" s="253" t="s">
        <v>3320</v>
      </c>
      <c r="L2429" s="252" t="s">
        <v>9693</v>
      </c>
    </row>
    <row r="2430" spans="1:12" ht="13.5" x14ac:dyDescent="0.25">
      <c r="A2430" s="252" t="s">
        <v>14937</v>
      </c>
      <c r="B2430" s="252" t="s">
        <v>14938</v>
      </c>
      <c r="C2430" s="252" t="s">
        <v>16377</v>
      </c>
      <c r="D2430" s="252" t="s">
        <v>16378</v>
      </c>
      <c r="E2430" s="253" t="s">
        <v>259</v>
      </c>
      <c r="F2430" s="252" t="s">
        <v>259</v>
      </c>
      <c r="G2430" s="252" t="s">
        <v>16401</v>
      </c>
      <c r="H2430" s="252" t="s">
        <v>16402</v>
      </c>
      <c r="I2430" s="252" t="s">
        <v>9690</v>
      </c>
      <c r="J2430" s="252" t="s">
        <v>9691</v>
      </c>
      <c r="K2430" s="253" t="s">
        <v>16403</v>
      </c>
      <c r="L2430" s="252" t="s">
        <v>9693</v>
      </c>
    </row>
    <row r="2431" spans="1:12" ht="13.5" x14ac:dyDescent="0.25">
      <c r="A2431" s="252" t="s">
        <v>14937</v>
      </c>
      <c r="B2431" s="252" t="s">
        <v>14938</v>
      </c>
      <c r="C2431" s="252" t="s">
        <v>16377</v>
      </c>
      <c r="D2431" s="252" t="s">
        <v>16378</v>
      </c>
      <c r="E2431" s="253" t="s">
        <v>259</v>
      </c>
      <c r="F2431" s="252" t="s">
        <v>259</v>
      </c>
      <c r="G2431" s="252" t="s">
        <v>16404</v>
      </c>
      <c r="H2431" s="252" t="s">
        <v>16405</v>
      </c>
      <c r="I2431" s="252" t="s">
        <v>9690</v>
      </c>
      <c r="J2431" s="252" t="s">
        <v>9691</v>
      </c>
      <c r="K2431" s="253" t="s">
        <v>8126</v>
      </c>
      <c r="L2431" s="252" t="s">
        <v>9693</v>
      </c>
    </row>
    <row r="2432" spans="1:12" ht="13.5" x14ac:dyDescent="0.25">
      <c r="A2432" s="252" t="s">
        <v>14937</v>
      </c>
      <c r="B2432" s="252" t="s">
        <v>14938</v>
      </c>
      <c r="C2432" s="252" t="s">
        <v>16377</v>
      </c>
      <c r="D2432" s="252" t="s">
        <v>16378</v>
      </c>
      <c r="E2432" s="253" t="s">
        <v>259</v>
      </c>
      <c r="F2432" s="252" t="s">
        <v>259</v>
      </c>
      <c r="G2432" s="252" t="s">
        <v>16406</v>
      </c>
      <c r="H2432" s="252" t="s">
        <v>16407</v>
      </c>
      <c r="I2432" s="252" t="s">
        <v>9690</v>
      </c>
      <c r="J2432" s="252" t="s">
        <v>9691</v>
      </c>
      <c r="K2432" s="253" t="s">
        <v>16408</v>
      </c>
      <c r="L2432" s="252" t="s">
        <v>9693</v>
      </c>
    </row>
    <row r="2433" spans="1:12" ht="13.5" x14ac:dyDescent="0.25">
      <c r="A2433" s="252" t="s">
        <v>14937</v>
      </c>
      <c r="B2433" s="252" t="s">
        <v>14938</v>
      </c>
      <c r="C2433" s="252" t="s">
        <v>16377</v>
      </c>
      <c r="D2433" s="252" t="s">
        <v>16378</v>
      </c>
      <c r="E2433" s="253" t="s">
        <v>259</v>
      </c>
      <c r="F2433" s="252" t="s">
        <v>259</v>
      </c>
      <c r="G2433" s="252" t="s">
        <v>16409</v>
      </c>
      <c r="H2433" s="252" t="s">
        <v>16410</v>
      </c>
      <c r="I2433" s="252" t="s">
        <v>9690</v>
      </c>
      <c r="J2433" s="252" t="s">
        <v>9691</v>
      </c>
      <c r="K2433" s="253" t="s">
        <v>2104</v>
      </c>
      <c r="L2433" s="252" t="s">
        <v>9693</v>
      </c>
    </row>
    <row r="2434" spans="1:12" ht="13.5" x14ac:dyDescent="0.25">
      <c r="A2434" s="252" t="s">
        <v>14937</v>
      </c>
      <c r="B2434" s="252" t="s">
        <v>14938</v>
      </c>
      <c r="C2434" s="252" t="s">
        <v>16377</v>
      </c>
      <c r="D2434" s="252" t="s">
        <v>16378</v>
      </c>
      <c r="E2434" s="253" t="s">
        <v>259</v>
      </c>
      <c r="F2434" s="252" t="s">
        <v>259</v>
      </c>
      <c r="G2434" s="252" t="s">
        <v>16411</v>
      </c>
      <c r="H2434" s="252" t="s">
        <v>16412</v>
      </c>
      <c r="I2434" s="252" t="s">
        <v>9690</v>
      </c>
      <c r="J2434" s="252" t="s">
        <v>9691</v>
      </c>
      <c r="K2434" s="253" t="s">
        <v>16413</v>
      </c>
      <c r="L2434" s="252" t="s">
        <v>9693</v>
      </c>
    </row>
    <row r="2435" spans="1:12" ht="13.5" x14ac:dyDescent="0.25">
      <c r="A2435" s="252" t="s">
        <v>14937</v>
      </c>
      <c r="B2435" s="252" t="s">
        <v>14938</v>
      </c>
      <c r="C2435" s="252" t="s">
        <v>16377</v>
      </c>
      <c r="D2435" s="252" t="s">
        <v>16378</v>
      </c>
      <c r="E2435" s="253" t="s">
        <v>259</v>
      </c>
      <c r="F2435" s="252" t="s">
        <v>259</v>
      </c>
      <c r="G2435" s="252" t="s">
        <v>16414</v>
      </c>
      <c r="H2435" s="252" t="s">
        <v>16415</v>
      </c>
      <c r="I2435" s="252" t="s">
        <v>9690</v>
      </c>
      <c r="J2435" s="252" t="s">
        <v>9691</v>
      </c>
      <c r="K2435" s="253" t="s">
        <v>16416</v>
      </c>
      <c r="L2435" s="252" t="s">
        <v>9693</v>
      </c>
    </row>
    <row r="2436" spans="1:12" ht="13.5" x14ac:dyDescent="0.25">
      <c r="A2436" s="252" t="s">
        <v>14937</v>
      </c>
      <c r="B2436" s="252" t="s">
        <v>14938</v>
      </c>
      <c r="C2436" s="252" t="s">
        <v>16377</v>
      </c>
      <c r="D2436" s="252" t="s">
        <v>16378</v>
      </c>
      <c r="E2436" s="253" t="s">
        <v>259</v>
      </c>
      <c r="F2436" s="252" t="s">
        <v>259</v>
      </c>
      <c r="G2436" s="252" t="s">
        <v>16417</v>
      </c>
      <c r="H2436" s="252" t="s">
        <v>16418</v>
      </c>
      <c r="I2436" s="252" t="s">
        <v>9690</v>
      </c>
      <c r="J2436" s="252" t="s">
        <v>9691</v>
      </c>
      <c r="K2436" s="253" t="s">
        <v>16419</v>
      </c>
      <c r="L2436" s="252" t="s">
        <v>9693</v>
      </c>
    </row>
    <row r="2437" spans="1:12" ht="13.5" x14ac:dyDescent="0.25">
      <c r="A2437" s="252" t="s">
        <v>14937</v>
      </c>
      <c r="B2437" s="252" t="s">
        <v>14938</v>
      </c>
      <c r="C2437" s="252" t="s">
        <v>16377</v>
      </c>
      <c r="D2437" s="252" t="s">
        <v>16378</v>
      </c>
      <c r="E2437" s="253" t="s">
        <v>259</v>
      </c>
      <c r="F2437" s="252" t="s">
        <v>259</v>
      </c>
      <c r="G2437" s="252" t="s">
        <v>16420</v>
      </c>
      <c r="H2437" s="252" t="s">
        <v>16421</v>
      </c>
      <c r="I2437" s="252" t="s">
        <v>9690</v>
      </c>
      <c r="J2437" s="252" t="s">
        <v>9691</v>
      </c>
      <c r="K2437" s="253" t="s">
        <v>16422</v>
      </c>
      <c r="L2437" s="252" t="s">
        <v>9693</v>
      </c>
    </row>
    <row r="2438" spans="1:12" ht="13.5" x14ac:dyDescent="0.25">
      <c r="A2438" s="252" t="s">
        <v>14937</v>
      </c>
      <c r="B2438" s="252" t="s">
        <v>14938</v>
      </c>
      <c r="C2438" s="252" t="s">
        <v>16377</v>
      </c>
      <c r="D2438" s="252" t="s">
        <v>16378</v>
      </c>
      <c r="E2438" s="253" t="s">
        <v>259</v>
      </c>
      <c r="F2438" s="252" t="s">
        <v>259</v>
      </c>
      <c r="G2438" s="252" t="s">
        <v>16423</v>
      </c>
      <c r="H2438" s="252" t="s">
        <v>16424</v>
      </c>
      <c r="I2438" s="252" t="s">
        <v>9690</v>
      </c>
      <c r="J2438" s="252" t="s">
        <v>9691</v>
      </c>
      <c r="K2438" s="253" t="s">
        <v>8823</v>
      </c>
      <c r="L2438" s="252" t="s">
        <v>9693</v>
      </c>
    </row>
    <row r="2439" spans="1:12" ht="13.5" x14ac:dyDescent="0.25">
      <c r="A2439" s="252" t="s">
        <v>14937</v>
      </c>
      <c r="B2439" s="252" t="s">
        <v>14938</v>
      </c>
      <c r="C2439" s="252" t="s">
        <v>16377</v>
      </c>
      <c r="D2439" s="252" t="s">
        <v>16378</v>
      </c>
      <c r="E2439" s="253" t="s">
        <v>259</v>
      </c>
      <c r="F2439" s="252" t="s">
        <v>259</v>
      </c>
      <c r="G2439" s="252" t="s">
        <v>16425</v>
      </c>
      <c r="H2439" s="252" t="s">
        <v>16426</v>
      </c>
      <c r="I2439" s="252" t="s">
        <v>9690</v>
      </c>
      <c r="J2439" s="252" t="s">
        <v>9691</v>
      </c>
      <c r="K2439" s="253" t="s">
        <v>7365</v>
      </c>
      <c r="L2439" s="252" t="s">
        <v>9693</v>
      </c>
    </row>
    <row r="2440" spans="1:12" ht="13.5" x14ac:dyDescent="0.25">
      <c r="A2440" s="252" t="s">
        <v>14937</v>
      </c>
      <c r="B2440" s="252" t="s">
        <v>14938</v>
      </c>
      <c r="C2440" s="252" t="s">
        <v>16377</v>
      </c>
      <c r="D2440" s="252" t="s">
        <v>16378</v>
      </c>
      <c r="E2440" s="253" t="s">
        <v>259</v>
      </c>
      <c r="F2440" s="252" t="s">
        <v>259</v>
      </c>
      <c r="G2440" s="252" t="s">
        <v>16427</v>
      </c>
      <c r="H2440" s="252" t="s">
        <v>16428</v>
      </c>
      <c r="I2440" s="252" t="s">
        <v>9690</v>
      </c>
      <c r="J2440" s="252" t="s">
        <v>9691</v>
      </c>
      <c r="K2440" s="253" t="s">
        <v>11372</v>
      </c>
      <c r="L2440" s="252" t="s">
        <v>9693</v>
      </c>
    </row>
    <row r="2441" spans="1:12" ht="13.5" x14ac:dyDescent="0.25">
      <c r="A2441" s="252" t="s">
        <v>14937</v>
      </c>
      <c r="B2441" s="252" t="s">
        <v>14938</v>
      </c>
      <c r="C2441" s="252" t="s">
        <v>16377</v>
      </c>
      <c r="D2441" s="252" t="s">
        <v>16378</v>
      </c>
      <c r="E2441" s="253" t="s">
        <v>259</v>
      </c>
      <c r="F2441" s="252" t="s">
        <v>259</v>
      </c>
      <c r="G2441" s="252" t="s">
        <v>16429</v>
      </c>
      <c r="H2441" s="252" t="s">
        <v>16430</v>
      </c>
      <c r="I2441" s="252" t="s">
        <v>9690</v>
      </c>
      <c r="J2441" s="252" t="s">
        <v>9691</v>
      </c>
      <c r="K2441" s="253" t="s">
        <v>1228</v>
      </c>
      <c r="L2441" s="252" t="s">
        <v>9693</v>
      </c>
    </row>
    <row r="2442" spans="1:12" ht="13.5" x14ac:dyDescent="0.25">
      <c r="A2442" s="252" t="s">
        <v>14937</v>
      </c>
      <c r="B2442" s="252" t="s">
        <v>14938</v>
      </c>
      <c r="C2442" s="252" t="s">
        <v>16377</v>
      </c>
      <c r="D2442" s="252" t="s">
        <v>16378</v>
      </c>
      <c r="E2442" s="253" t="s">
        <v>259</v>
      </c>
      <c r="F2442" s="252" t="s">
        <v>259</v>
      </c>
      <c r="G2442" s="252" t="s">
        <v>16431</v>
      </c>
      <c r="H2442" s="252" t="s">
        <v>16432</v>
      </c>
      <c r="I2442" s="252" t="s">
        <v>9690</v>
      </c>
      <c r="J2442" s="252" t="s">
        <v>9691</v>
      </c>
      <c r="K2442" s="253" t="s">
        <v>16433</v>
      </c>
      <c r="L2442" s="252" t="s">
        <v>9693</v>
      </c>
    </row>
    <row r="2443" spans="1:12" ht="13.5" x14ac:dyDescent="0.25">
      <c r="A2443" s="252" t="s">
        <v>14937</v>
      </c>
      <c r="B2443" s="252" t="s">
        <v>14938</v>
      </c>
      <c r="C2443" s="252" t="s">
        <v>16377</v>
      </c>
      <c r="D2443" s="252" t="s">
        <v>16378</v>
      </c>
      <c r="E2443" s="253" t="s">
        <v>259</v>
      </c>
      <c r="F2443" s="252" t="s">
        <v>259</v>
      </c>
      <c r="G2443" s="252" t="s">
        <v>16434</v>
      </c>
      <c r="H2443" s="252" t="s">
        <v>16435</v>
      </c>
      <c r="I2443" s="252" t="s">
        <v>9690</v>
      </c>
      <c r="J2443" s="252" t="s">
        <v>10377</v>
      </c>
      <c r="K2443" s="253" t="s">
        <v>16436</v>
      </c>
      <c r="L2443" s="252" t="s">
        <v>9693</v>
      </c>
    </row>
    <row r="2444" spans="1:12" ht="13.5" x14ac:dyDescent="0.25">
      <c r="A2444" s="252" t="s">
        <v>14937</v>
      </c>
      <c r="B2444" s="252" t="s">
        <v>14938</v>
      </c>
      <c r="C2444" s="252" t="s">
        <v>16377</v>
      </c>
      <c r="D2444" s="252" t="s">
        <v>16378</v>
      </c>
      <c r="E2444" s="253" t="s">
        <v>259</v>
      </c>
      <c r="F2444" s="252" t="s">
        <v>259</v>
      </c>
      <c r="G2444" s="252" t="s">
        <v>16437</v>
      </c>
      <c r="H2444" s="252" t="s">
        <v>16438</v>
      </c>
      <c r="I2444" s="252" t="s">
        <v>9690</v>
      </c>
      <c r="J2444" s="252" t="s">
        <v>9691</v>
      </c>
      <c r="K2444" s="253" t="s">
        <v>16439</v>
      </c>
      <c r="L2444" s="252" t="s">
        <v>9693</v>
      </c>
    </row>
    <row r="2445" spans="1:12" ht="13.5" x14ac:dyDescent="0.25">
      <c r="A2445" s="252" t="s">
        <v>14937</v>
      </c>
      <c r="B2445" s="252" t="s">
        <v>14938</v>
      </c>
      <c r="C2445" s="252" t="s">
        <v>16377</v>
      </c>
      <c r="D2445" s="252" t="s">
        <v>16378</v>
      </c>
      <c r="E2445" s="253" t="s">
        <v>259</v>
      </c>
      <c r="F2445" s="252" t="s">
        <v>259</v>
      </c>
      <c r="G2445" s="252" t="s">
        <v>16440</v>
      </c>
      <c r="H2445" s="252" t="s">
        <v>16441</v>
      </c>
      <c r="I2445" s="252" t="s">
        <v>9690</v>
      </c>
      <c r="J2445" s="252" t="s">
        <v>9691</v>
      </c>
      <c r="K2445" s="253" t="s">
        <v>16442</v>
      </c>
      <c r="L2445" s="252" t="s">
        <v>9693</v>
      </c>
    </row>
    <row r="2446" spans="1:12" ht="13.5" x14ac:dyDescent="0.25">
      <c r="A2446" s="252" t="s">
        <v>14937</v>
      </c>
      <c r="B2446" s="252" t="s">
        <v>14938</v>
      </c>
      <c r="C2446" s="252" t="s">
        <v>16443</v>
      </c>
      <c r="D2446" s="252" t="s">
        <v>16444</v>
      </c>
      <c r="E2446" s="253" t="s">
        <v>259</v>
      </c>
      <c r="F2446" s="252" t="s">
        <v>259</v>
      </c>
      <c r="G2446" s="252" t="s">
        <v>16445</v>
      </c>
      <c r="H2446" s="252" t="s">
        <v>16446</v>
      </c>
      <c r="I2446" s="252" t="s">
        <v>13121</v>
      </c>
      <c r="J2446" s="252" t="s">
        <v>9691</v>
      </c>
      <c r="K2446" s="253" t="s">
        <v>16447</v>
      </c>
      <c r="L2446" s="252" t="s">
        <v>9693</v>
      </c>
    </row>
    <row r="2447" spans="1:12" ht="13.5" x14ac:dyDescent="0.25">
      <c r="A2447" s="252" t="s">
        <v>14937</v>
      </c>
      <c r="B2447" s="252" t="s">
        <v>14938</v>
      </c>
      <c r="C2447" s="252" t="s">
        <v>16443</v>
      </c>
      <c r="D2447" s="252" t="s">
        <v>16444</v>
      </c>
      <c r="E2447" s="253" t="s">
        <v>259</v>
      </c>
      <c r="F2447" s="252" t="s">
        <v>259</v>
      </c>
      <c r="G2447" s="252" t="s">
        <v>16448</v>
      </c>
      <c r="H2447" s="252" t="s">
        <v>16449</v>
      </c>
      <c r="I2447" s="252" t="s">
        <v>13121</v>
      </c>
      <c r="J2447" s="252" t="s">
        <v>9691</v>
      </c>
      <c r="K2447" s="253" t="s">
        <v>16450</v>
      </c>
      <c r="L2447" s="252" t="s">
        <v>9693</v>
      </c>
    </row>
    <row r="2448" spans="1:12" ht="13.5" x14ac:dyDescent="0.25">
      <c r="A2448" s="252" t="s">
        <v>14937</v>
      </c>
      <c r="B2448" s="252" t="s">
        <v>14938</v>
      </c>
      <c r="C2448" s="252" t="s">
        <v>16443</v>
      </c>
      <c r="D2448" s="252" t="s">
        <v>16444</v>
      </c>
      <c r="E2448" s="253" t="s">
        <v>259</v>
      </c>
      <c r="F2448" s="252" t="s">
        <v>259</v>
      </c>
      <c r="G2448" s="252" t="s">
        <v>16451</v>
      </c>
      <c r="H2448" s="252" t="s">
        <v>16452</v>
      </c>
      <c r="I2448" s="252" t="s">
        <v>13121</v>
      </c>
      <c r="J2448" s="252" t="s">
        <v>9691</v>
      </c>
      <c r="K2448" s="253" t="s">
        <v>16453</v>
      </c>
      <c r="L2448" s="252" t="s">
        <v>9693</v>
      </c>
    </row>
    <row r="2449" spans="1:12" ht="13.5" x14ac:dyDescent="0.25">
      <c r="A2449" s="252" t="s">
        <v>14937</v>
      </c>
      <c r="B2449" s="252" t="s">
        <v>14938</v>
      </c>
      <c r="C2449" s="252" t="s">
        <v>16443</v>
      </c>
      <c r="D2449" s="252" t="s">
        <v>16444</v>
      </c>
      <c r="E2449" s="253" t="s">
        <v>259</v>
      </c>
      <c r="F2449" s="252" t="s">
        <v>259</v>
      </c>
      <c r="G2449" s="252" t="s">
        <v>16454</v>
      </c>
      <c r="H2449" s="252" t="s">
        <v>16455</v>
      </c>
      <c r="I2449" s="252" t="s">
        <v>13121</v>
      </c>
      <c r="J2449" s="252" t="s">
        <v>9691</v>
      </c>
      <c r="K2449" s="253" t="s">
        <v>16456</v>
      </c>
      <c r="L2449" s="252" t="s">
        <v>9693</v>
      </c>
    </row>
    <row r="2450" spans="1:12" ht="13.5" x14ac:dyDescent="0.25">
      <c r="A2450" s="252" t="s">
        <v>14937</v>
      </c>
      <c r="B2450" s="252" t="s">
        <v>14938</v>
      </c>
      <c r="C2450" s="252" t="s">
        <v>16443</v>
      </c>
      <c r="D2450" s="252" t="s">
        <v>16444</v>
      </c>
      <c r="E2450" s="253" t="s">
        <v>259</v>
      </c>
      <c r="F2450" s="252" t="s">
        <v>259</v>
      </c>
      <c r="G2450" s="252" t="s">
        <v>16457</v>
      </c>
      <c r="H2450" s="252" t="s">
        <v>16458</v>
      </c>
      <c r="I2450" s="252" t="s">
        <v>13121</v>
      </c>
      <c r="J2450" s="252" t="s">
        <v>9691</v>
      </c>
      <c r="K2450" s="253" t="s">
        <v>16459</v>
      </c>
      <c r="L2450" s="252" t="s">
        <v>9693</v>
      </c>
    </row>
    <row r="2451" spans="1:12" ht="13.5" x14ac:dyDescent="0.25">
      <c r="A2451" s="252" t="s">
        <v>14937</v>
      </c>
      <c r="B2451" s="252" t="s">
        <v>14938</v>
      </c>
      <c r="C2451" s="252" t="s">
        <v>16443</v>
      </c>
      <c r="D2451" s="252" t="s">
        <v>16444</v>
      </c>
      <c r="E2451" s="253" t="s">
        <v>259</v>
      </c>
      <c r="F2451" s="252" t="s">
        <v>259</v>
      </c>
      <c r="G2451" s="252" t="s">
        <v>16460</v>
      </c>
      <c r="H2451" s="252" t="s">
        <v>16461</v>
      </c>
      <c r="I2451" s="252" t="s">
        <v>13121</v>
      </c>
      <c r="J2451" s="252" t="s">
        <v>9691</v>
      </c>
      <c r="K2451" s="253" t="s">
        <v>16462</v>
      </c>
      <c r="L2451" s="252" t="s">
        <v>9693</v>
      </c>
    </row>
    <row r="2452" spans="1:12" ht="13.5" x14ac:dyDescent="0.25">
      <c r="A2452" s="252" t="s">
        <v>14937</v>
      </c>
      <c r="B2452" s="252" t="s">
        <v>14938</v>
      </c>
      <c r="C2452" s="252" t="s">
        <v>16443</v>
      </c>
      <c r="D2452" s="252" t="s">
        <v>16444</v>
      </c>
      <c r="E2452" s="253" t="s">
        <v>259</v>
      </c>
      <c r="F2452" s="252" t="s">
        <v>259</v>
      </c>
      <c r="G2452" s="252" t="s">
        <v>16463</v>
      </c>
      <c r="H2452" s="252" t="s">
        <v>16464</v>
      </c>
      <c r="I2452" s="252" t="s">
        <v>13121</v>
      </c>
      <c r="J2452" s="252" t="s">
        <v>9691</v>
      </c>
      <c r="K2452" s="253" t="s">
        <v>16465</v>
      </c>
      <c r="L2452" s="252" t="s">
        <v>9693</v>
      </c>
    </row>
    <row r="2453" spans="1:12" ht="13.5" x14ac:dyDescent="0.25">
      <c r="A2453" s="252" t="s">
        <v>14937</v>
      </c>
      <c r="B2453" s="252" t="s">
        <v>14938</v>
      </c>
      <c r="C2453" s="252" t="s">
        <v>16443</v>
      </c>
      <c r="D2453" s="252" t="s">
        <v>16444</v>
      </c>
      <c r="E2453" s="253" t="s">
        <v>259</v>
      </c>
      <c r="F2453" s="252" t="s">
        <v>259</v>
      </c>
      <c r="G2453" s="252" t="s">
        <v>16466</v>
      </c>
      <c r="H2453" s="252" t="s">
        <v>16467</v>
      </c>
      <c r="I2453" s="252" t="s">
        <v>13121</v>
      </c>
      <c r="J2453" s="252" t="s">
        <v>9691</v>
      </c>
      <c r="K2453" s="253" t="s">
        <v>16468</v>
      </c>
      <c r="L2453" s="252" t="s">
        <v>9693</v>
      </c>
    </row>
    <row r="2454" spans="1:12" ht="13.5" x14ac:dyDescent="0.25">
      <c r="A2454" s="252" t="s">
        <v>14937</v>
      </c>
      <c r="B2454" s="252" t="s">
        <v>14938</v>
      </c>
      <c r="C2454" s="252" t="s">
        <v>16443</v>
      </c>
      <c r="D2454" s="252" t="s">
        <v>16444</v>
      </c>
      <c r="E2454" s="253" t="s">
        <v>259</v>
      </c>
      <c r="F2454" s="252" t="s">
        <v>259</v>
      </c>
      <c r="G2454" s="252" t="s">
        <v>16469</v>
      </c>
      <c r="H2454" s="252" t="s">
        <v>16470</v>
      </c>
      <c r="I2454" s="252" t="s">
        <v>13121</v>
      </c>
      <c r="J2454" s="252" t="s">
        <v>9691</v>
      </c>
      <c r="K2454" s="253" t="s">
        <v>16471</v>
      </c>
      <c r="L2454" s="252" t="s">
        <v>9693</v>
      </c>
    </row>
    <row r="2455" spans="1:12" ht="13.5" x14ac:dyDescent="0.25">
      <c r="A2455" s="252" t="s">
        <v>14937</v>
      </c>
      <c r="B2455" s="252" t="s">
        <v>14938</v>
      </c>
      <c r="C2455" s="252" t="s">
        <v>16443</v>
      </c>
      <c r="D2455" s="252" t="s">
        <v>16444</v>
      </c>
      <c r="E2455" s="253" t="s">
        <v>259</v>
      </c>
      <c r="F2455" s="252" t="s">
        <v>259</v>
      </c>
      <c r="G2455" s="252" t="s">
        <v>16472</v>
      </c>
      <c r="H2455" s="252" t="s">
        <v>16473</v>
      </c>
      <c r="I2455" s="252" t="s">
        <v>13121</v>
      </c>
      <c r="J2455" s="252" t="s">
        <v>9691</v>
      </c>
      <c r="K2455" s="253" t="s">
        <v>16474</v>
      </c>
      <c r="L2455" s="252" t="s">
        <v>9693</v>
      </c>
    </row>
    <row r="2456" spans="1:12" ht="13.5" x14ac:dyDescent="0.25">
      <c r="A2456" s="252" t="s">
        <v>14937</v>
      </c>
      <c r="B2456" s="252" t="s">
        <v>14938</v>
      </c>
      <c r="C2456" s="252" t="s">
        <v>16443</v>
      </c>
      <c r="D2456" s="252" t="s">
        <v>16444</v>
      </c>
      <c r="E2456" s="253" t="s">
        <v>259</v>
      </c>
      <c r="F2456" s="252" t="s">
        <v>259</v>
      </c>
      <c r="G2456" s="252" t="s">
        <v>16475</v>
      </c>
      <c r="H2456" s="252" t="s">
        <v>16476</v>
      </c>
      <c r="I2456" s="252" t="s">
        <v>13121</v>
      </c>
      <c r="J2456" s="252" t="s">
        <v>9691</v>
      </c>
      <c r="K2456" s="253" t="s">
        <v>16477</v>
      </c>
      <c r="L2456" s="252" t="s">
        <v>9693</v>
      </c>
    </row>
    <row r="2457" spans="1:12" ht="13.5" x14ac:dyDescent="0.25">
      <c r="A2457" s="252" t="s">
        <v>14937</v>
      </c>
      <c r="B2457" s="252" t="s">
        <v>14938</v>
      </c>
      <c r="C2457" s="252" t="s">
        <v>16443</v>
      </c>
      <c r="D2457" s="252" t="s">
        <v>16444</v>
      </c>
      <c r="E2457" s="253" t="s">
        <v>259</v>
      </c>
      <c r="F2457" s="252" t="s">
        <v>259</v>
      </c>
      <c r="G2457" s="252" t="s">
        <v>16478</v>
      </c>
      <c r="H2457" s="252" t="s">
        <v>16479</v>
      </c>
      <c r="I2457" s="252" t="s">
        <v>13121</v>
      </c>
      <c r="J2457" s="252" t="s">
        <v>9691</v>
      </c>
      <c r="K2457" s="253" t="s">
        <v>16480</v>
      </c>
      <c r="L2457" s="252" t="s">
        <v>9693</v>
      </c>
    </row>
    <row r="2458" spans="1:12" ht="13.5" x14ac:dyDescent="0.25">
      <c r="A2458" s="252" t="s">
        <v>14937</v>
      </c>
      <c r="B2458" s="252" t="s">
        <v>14938</v>
      </c>
      <c r="C2458" s="252" t="s">
        <v>16443</v>
      </c>
      <c r="D2458" s="252" t="s">
        <v>16444</v>
      </c>
      <c r="E2458" s="253" t="s">
        <v>259</v>
      </c>
      <c r="F2458" s="252" t="s">
        <v>259</v>
      </c>
      <c r="G2458" s="252" t="s">
        <v>16481</v>
      </c>
      <c r="H2458" s="252" t="s">
        <v>16482</v>
      </c>
      <c r="I2458" s="252" t="s">
        <v>13121</v>
      </c>
      <c r="J2458" s="252" t="s">
        <v>9691</v>
      </c>
      <c r="K2458" s="253" t="s">
        <v>16483</v>
      </c>
      <c r="L2458" s="252" t="s">
        <v>9693</v>
      </c>
    </row>
    <row r="2459" spans="1:12" ht="13.5" x14ac:dyDescent="0.25">
      <c r="A2459" s="252" t="s">
        <v>14937</v>
      </c>
      <c r="B2459" s="252" t="s">
        <v>14938</v>
      </c>
      <c r="C2459" s="252" t="s">
        <v>16443</v>
      </c>
      <c r="D2459" s="252" t="s">
        <v>16444</v>
      </c>
      <c r="E2459" s="253" t="s">
        <v>259</v>
      </c>
      <c r="F2459" s="252" t="s">
        <v>259</v>
      </c>
      <c r="G2459" s="252" t="s">
        <v>16484</v>
      </c>
      <c r="H2459" s="252" t="s">
        <v>16485</v>
      </c>
      <c r="I2459" s="252" t="s">
        <v>13121</v>
      </c>
      <c r="J2459" s="252" t="s">
        <v>9691</v>
      </c>
      <c r="K2459" s="253" t="s">
        <v>16486</v>
      </c>
      <c r="L2459" s="252" t="s">
        <v>9693</v>
      </c>
    </row>
    <row r="2460" spans="1:12" ht="13.5" x14ac:dyDescent="0.25">
      <c r="A2460" s="252" t="s">
        <v>14937</v>
      </c>
      <c r="B2460" s="252" t="s">
        <v>14938</v>
      </c>
      <c r="C2460" s="252" t="s">
        <v>16443</v>
      </c>
      <c r="D2460" s="252" t="s">
        <v>16444</v>
      </c>
      <c r="E2460" s="253" t="s">
        <v>259</v>
      </c>
      <c r="F2460" s="252" t="s">
        <v>259</v>
      </c>
      <c r="G2460" s="252" t="s">
        <v>16487</v>
      </c>
      <c r="H2460" s="252" t="s">
        <v>16488</v>
      </c>
      <c r="I2460" s="252" t="s">
        <v>13121</v>
      </c>
      <c r="J2460" s="252" t="s">
        <v>9691</v>
      </c>
      <c r="K2460" s="253" t="s">
        <v>16489</v>
      </c>
      <c r="L2460" s="252" t="s">
        <v>9693</v>
      </c>
    </row>
    <row r="2461" spans="1:12" ht="13.5" x14ac:dyDescent="0.25">
      <c r="A2461" s="252" t="s">
        <v>14937</v>
      </c>
      <c r="B2461" s="252" t="s">
        <v>14938</v>
      </c>
      <c r="C2461" s="252" t="s">
        <v>16443</v>
      </c>
      <c r="D2461" s="252" t="s">
        <v>16444</v>
      </c>
      <c r="E2461" s="253" t="s">
        <v>259</v>
      </c>
      <c r="F2461" s="252" t="s">
        <v>259</v>
      </c>
      <c r="G2461" s="252" t="s">
        <v>16490</v>
      </c>
      <c r="H2461" s="252" t="s">
        <v>16491</v>
      </c>
      <c r="I2461" s="252" t="s">
        <v>10267</v>
      </c>
      <c r="J2461" s="252" t="s">
        <v>9691</v>
      </c>
      <c r="K2461" s="253" t="s">
        <v>16492</v>
      </c>
      <c r="L2461" s="252" t="s">
        <v>9693</v>
      </c>
    </row>
    <row r="2462" spans="1:12" ht="13.5" x14ac:dyDescent="0.25">
      <c r="A2462" s="252" t="s">
        <v>14937</v>
      </c>
      <c r="B2462" s="252" t="s">
        <v>14938</v>
      </c>
      <c r="C2462" s="252" t="s">
        <v>16443</v>
      </c>
      <c r="D2462" s="252" t="s">
        <v>16444</v>
      </c>
      <c r="E2462" s="253" t="s">
        <v>259</v>
      </c>
      <c r="F2462" s="252" t="s">
        <v>259</v>
      </c>
      <c r="G2462" s="252" t="s">
        <v>16493</v>
      </c>
      <c r="H2462" s="252" t="s">
        <v>16494</v>
      </c>
      <c r="I2462" s="252" t="s">
        <v>10267</v>
      </c>
      <c r="J2462" s="252" t="s">
        <v>9691</v>
      </c>
      <c r="K2462" s="253" t="s">
        <v>16495</v>
      </c>
      <c r="L2462" s="252" t="s">
        <v>9693</v>
      </c>
    </row>
    <row r="2463" spans="1:12" ht="13.5" x14ac:dyDescent="0.25">
      <c r="A2463" s="252" t="s">
        <v>14937</v>
      </c>
      <c r="B2463" s="252" t="s">
        <v>14938</v>
      </c>
      <c r="C2463" s="252" t="s">
        <v>16443</v>
      </c>
      <c r="D2463" s="252" t="s">
        <v>16444</v>
      </c>
      <c r="E2463" s="253" t="s">
        <v>259</v>
      </c>
      <c r="F2463" s="252" t="s">
        <v>259</v>
      </c>
      <c r="G2463" s="252" t="s">
        <v>16496</v>
      </c>
      <c r="H2463" s="252" t="s">
        <v>16497</v>
      </c>
      <c r="I2463" s="252" t="s">
        <v>10267</v>
      </c>
      <c r="J2463" s="252" t="s">
        <v>9691</v>
      </c>
      <c r="K2463" s="253" t="s">
        <v>16498</v>
      </c>
      <c r="L2463" s="252" t="s">
        <v>9693</v>
      </c>
    </row>
    <row r="2464" spans="1:12" ht="13.5" x14ac:dyDescent="0.25">
      <c r="A2464" s="252" t="s">
        <v>14937</v>
      </c>
      <c r="B2464" s="252" t="s">
        <v>14938</v>
      </c>
      <c r="C2464" s="252" t="s">
        <v>16443</v>
      </c>
      <c r="D2464" s="252" t="s">
        <v>16444</v>
      </c>
      <c r="E2464" s="253" t="s">
        <v>259</v>
      </c>
      <c r="F2464" s="252" t="s">
        <v>259</v>
      </c>
      <c r="G2464" s="252" t="s">
        <v>16499</v>
      </c>
      <c r="H2464" s="252" t="s">
        <v>16500</v>
      </c>
      <c r="I2464" s="252" t="s">
        <v>10267</v>
      </c>
      <c r="J2464" s="252" t="s">
        <v>9691</v>
      </c>
      <c r="K2464" s="253" t="s">
        <v>16501</v>
      </c>
      <c r="L2464" s="252" t="s">
        <v>9693</v>
      </c>
    </row>
    <row r="2465" spans="1:12" ht="13.5" x14ac:dyDescent="0.25">
      <c r="A2465" s="252" t="s">
        <v>14937</v>
      </c>
      <c r="B2465" s="252" t="s">
        <v>14938</v>
      </c>
      <c r="C2465" s="252" t="s">
        <v>16443</v>
      </c>
      <c r="D2465" s="252" t="s">
        <v>16444</v>
      </c>
      <c r="E2465" s="253" t="s">
        <v>259</v>
      </c>
      <c r="F2465" s="252" t="s">
        <v>259</v>
      </c>
      <c r="G2465" s="252" t="s">
        <v>16502</v>
      </c>
      <c r="H2465" s="252" t="s">
        <v>16503</v>
      </c>
      <c r="I2465" s="252" t="s">
        <v>10267</v>
      </c>
      <c r="J2465" s="252" t="s">
        <v>9691</v>
      </c>
      <c r="K2465" s="253" t="s">
        <v>9337</v>
      </c>
      <c r="L2465" s="252" t="s">
        <v>9693</v>
      </c>
    </row>
    <row r="2466" spans="1:12" ht="13.5" x14ac:dyDescent="0.25">
      <c r="A2466" s="252" t="s">
        <v>14937</v>
      </c>
      <c r="B2466" s="252" t="s">
        <v>14938</v>
      </c>
      <c r="C2466" s="252" t="s">
        <v>16443</v>
      </c>
      <c r="D2466" s="252" t="s">
        <v>16444</v>
      </c>
      <c r="E2466" s="253" t="s">
        <v>259</v>
      </c>
      <c r="F2466" s="252" t="s">
        <v>259</v>
      </c>
      <c r="G2466" s="252" t="s">
        <v>16504</v>
      </c>
      <c r="H2466" s="252" t="s">
        <v>16505</v>
      </c>
      <c r="I2466" s="252" t="s">
        <v>10267</v>
      </c>
      <c r="J2466" s="252" t="s">
        <v>9691</v>
      </c>
      <c r="K2466" s="253" t="s">
        <v>16506</v>
      </c>
      <c r="L2466" s="252" t="s">
        <v>9693</v>
      </c>
    </row>
    <row r="2467" spans="1:12" ht="13.5" x14ac:dyDescent="0.25">
      <c r="A2467" s="252" t="s">
        <v>14937</v>
      </c>
      <c r="B2467" s="252" t="s">
        <v>14938</v>
      </c>
      <c r="C2467" s="252" t="s">
        <v>16443</v>
      </c>
      <c r="D2467" s="252" t="s">
        <v>16444</v>
      </c>
      <c r="E2467" s="253" t="s">
        <v>259</v>
      </c>
      <c r="F2467" s="252" t="s">
        <v>259</v>
      </c>
      <c r="G2467" s="252" t="s">
        <v>16507</v>
      </c>
      <c r="H2467" s="252" t="s">
        <v>16508</v>
      </c>
      <c r="I2467" s="252" t="s">
        <v>10267</v>
      </c>
      <c r="J2467" s="252" t="s">
        <v>9691</v>
      </c>
      <c r="K2467" s="253" t="s">
        <v>15343</v>
      </c>
      <c r="L2467" s="252" t="s">
        <v>9693</v>
      </c>
    </row>
    <row r="2468" spans="1:12" ht="13.5" x14ac:dyDescent="0.25">
      <c r="A2468" s="252" t="s">
        <v>14937</v>
      </c>
      <c r="B2468" s="252" t="s">
        <v>14938</v>
      </c>
      <c r="C2468" s="252" t="s">
        <v>16443</v>
      </c>
      <c r="D2468" s="252" t="s">
        <v>16444</v>
      </c>
      <c r="E2468" s="253" t="s">
        <v>259</v>
      </c>
      <c r="F2468" s="252" t="s">
        <v>259</v>
      </c>
      <c r="G2468" s="252" t="s">
        <v>16509</v>
      </c>
      <c r="H2468" s="252" t="s">
        <v>16510</v>
      </c>
      <c r="I2468" s="252" t="s">
        <v>10267</v>
      </c>
      <c r="J2468" s="252" t="s">
        <v>9691</v>
      </c>
      <c r="K2468" s="253" t="s">
        <v>16511</v>
      </c>
      <c r="L2468" s="252" t="s">
        <v>9693</v>
      </c>
    </row>
    <row r="2469" spans="1:12" ht="13.5" x14ac:dyDescent="0.25">
      <c r="A2469" s="252" t="s">
        <v>14937</v>
      </c>
      <c r="B2469" s="252" t="s">
        <v>14938</v>
      </c>
      <c r="C2469" s="252" t="s">
        <v>16443</v>
      </c>
      <c r="D2469" s="252" t="s">
        <v>16444</v>
      </c>
      <c r="E2469" s="253" t="s">
        <v>259</v>
      </c>
      <c r="F2469" s="252" t="s">
        <v>259</v>
      </c>
      <c r="G2469" s="252" t="s">
        <v>16512</v>
      </c>
      <c r="H2469" s="252" t="s">
        <v>16513</v>
      </c>
      <c r="I2469" s="252" t="s">
        <v>10267</v>
      </c>
      <c r="J2469" s="252" t="s">
        <v>9691</v>
      </c>
      <c r="K2469" s="253" t="s">
        <v>16514</v>
      </c>
      <c r="L2469" s="252" t="s">
        <v>9693</v>
      </c>
    </row>
    <row r="2470" spans="1:12" ht="13.5" x14ac:dyDescent="0.25">
      <c r="A2470" s="252" t="s">
        <v>14937</v>
      </c>
      <c r="B2470" s="252" t="s">
        <v>14938</v>
      </c>
      <c r="C2470" s="252" t="s">
        <v>16443</v>
      </c>
      <c r="D2470" s="252" t="s">
        <v>16444</v>
      </c>
      <c r="E2470" s="253" t="s">
        <v>259</v>
      </c>
      <c r="F2470" s="252" t="s">
        <v>259</v>
      </c>
      <c r="G2470" s="252" t="s">
        <v>16515</v>
      </c>
      <c r="H2470" s="252" t="s">
        <v>16516</v>
      </c>
      <c r="I2470" s="252" t="s">
        <v>10267</v>
      </c>
      <c r="J2470" s="252" t="s">
        <v>9691</v>
      </c>
      <c r="K2470" s="253" t="s">
        <v>3842</v>
      </c>
      <c r="L2470" s="252" t="s">
        <v>9693</v>
      </c>
    </row>
    <row r="2471" spans="1:12" ht="13.5" x14ac:dyDescent="0.25">
      <c r="A2471" s="252" t="s">
        <v>14937</v>
      </c>
      <c r="B2471" s="252" t="s">
        <v>14938</v>
      </c>
      <c r="C2471" s="252" t="s">
        <v>16443</v>
      </c>
      <c r="D2471" s="252" t="s">
        <v>16444</v>
      </c>
      <c r="E2471" s="253" t="s">
        <v>259</v>
      </c>
      <c r="F2471" s="252" t="s">
        <v>259</v>
      </c>
      <c r="G2471" s="252" t="s">
        <v>16517</v>
      </c>
      <c r="H2471" s="252" t="s">
        <v>16518</v>
      </c>
      <c r="I2471" s="252" t="s">
        <v>10267</v>
      </c>
      <c r="J2471" s="252" t="s">
        <v>9691</v>
      </c>
      <c r="K2471" s="253" t="s">
        <v>16519</v>
      </c>
      <c r="L2471" s="252" t="s">
        <v>9693</v>
      </c>
    </row>
    <row r="2472" spans="1:12" ht="13.5" x14ac:dyDescent="0.25">
      <c r="A2472" s="252" t="s">
        <v>14937</v>
      </c>
      <c r="B2472" s="252" t="s">
        <v>14938</v>
      </c>
      <c r="C2472" s="252" t="s">
        <v>16443</v>
      </c>
      <c r="D2472" s="252" t="s">
        <v>16444</v>
      </c>
      <c r="E2472" s="253" t="s">
        <v>259</v>
      </c>
      <c r="F2472" s="252" t="s">
        <v>259</v>
      </c>
      <c r="G2472" s="252" t="s">
        <v>16520</v>
      </c>
      <c r="H2472" s="252" t="s">
        <v>16521</v>
      </c>
      <c r="I2472" s="252" t="s">
        <v>10267</v>
      </c>
      <c r="J2472" s="252" t="s">
        <v>9691</v>
      </c>
      <c r="K2472" s="253" t="s">
        <v>16522</v>
      </c>
      <c r="L2472" s="252" t="s">
        <v>9693</v>
      </c>
    </row>
    <row r="2473" spans="1:12" ht="13.5" x14ac:dyDescent="0.25">
      <c r="A2473" s="252" t="s">
        <v>14937</v>
      </c>
      <c r="B2473" s="252" t="s">
        <v>14938</v>
      </c>
      <c r="C2473" s="252" t="s">
        <v>16443</v>
      </c>
      <c r="D2473" s="252" t="s">
        <v>16444</v>
      </c>
      <c r="E2473" s="253" t="s">
        <v>259</v>
      </c>
      <c r="F2473" s="252" t="s">
        <v>259</v>
      </c>
      <c r="G2473" s="252" t="s">
        <v>16523</v>
      </c>
      <c r="H2473" s="252" t="s">
        <v>16524</v>
      </c>
      <c r="I2473" s="252" t="s">
        <v>9690</v>
      </c>
      <c r="J2473" s="252" t="s">
        <v>9691</v>
      </c>
      <c r="K2473" s="253" t="s">
        <v>16525</v>
      </c>
      <c r="L2473" s="252" t="s">
        <v>9693</v>
      </c>
    </row>
    <row r="2474" spans="1:12" ht="13.5" x14ac:dyDescent="0.25">
      <c r="A2474" s="252" t="s">
        <v>14937</v>
      </c>
      <c r="B2474" s="252" t="s">
        <v>14938</v>
      </c>
      <c r="C2474" s="252" t="s">
        <v>16443</v>
      </c>
      <c r="D2474" s="252" t="s">
        <v>16444</v>
      </c>
      <c r="E2474" s="253" t="s">
        <v>259</v>
      </c>
      <c r="F2474" s="252" t="s">
        <v>259</v>
      </c>
      <c r="G2474" s="252" t="s">
        <v>16526</v>
      </c>
      <c r="H2474" s="252" t="s">
        <v>16527</v>
      </c>
      <c r="I2474" s="252" t="s">
        <v>9690</v>
      </c>
      <c r="J2474" s="252" t="s">
        <v>9691</v>
      </c>
      <c r="K2474" s="253" t="s">
        <v>16528</v>
      </c>
      <c r="L2474" s="252" t="s">
        <v>9693</v>
      </c>
    </row>
    <row r="2475" spans="1:12" ht="13.5" x14ac:dyDescent="0.25">
      <c r="A2475" s="252" t="s">
        <v>14937</v>
      </c>
      <c r="B2475" s="252" t="s">
        <v>14938</v>
      </c>
      <c r="C2475" s="252" t="s">
        <v>16443</v>
      </c>
      <c r="D2475" s="252" t="s">
        <v>16444</v>
      </c>
      <c r="E2475" s="253" t="s">
        <v>259</v>
      </c>
      <c r="F2475" s="252" t="s">
        <v>259</v>
      </c>
      <c r="G2475" s="252" t="s">
        <v>16529</v>
      </c>
      <c r="H2475" s="252" t="s">
        <v>16530</v>
      </c>
      <c r="I2475" s="252" t="s">
        <v>9690</v>
      </c>
      <c r="J2475" s="252" t="s">
        <v>9691</v>
      </c>
      <c r="K2475" s="253" t="s">
        <v>16531</v>
      </c>
      <c r="L2475" s="252" t="s">
        <v>9693</v>
      </c>
    </row>
    <row r="2476" spans="1:12" ht="13.5" x14ac:dyDescent="0.25">
      <c r="A2476" s="252" t="s">
        <v>14937</v>
      </c>
      <c r="B2476" s="252" t="s">
        <v>14938</v>
      </c>
      <c r="C2476" s="252" t="s">
        <v>16443</v>
      </c>
      <c r="D2476" s="252" t="s">
        <v>16444</v>
      </c>
      <c r="E2476" s="253" t="s">
        <v>259</v>
      </c>
      <c r="F2476" s="252" t="s">
        <v>259</v>
      </c>
      <c r="G2476" s="252" t="s">
        <v>16532</v>
      </c>
      <c r="H2476" s="252" t="s">
        <v>16533</v>
      </c>
      <c r="I2476" s="252" t="s">
        <v>9690</v>
      </c>
      <c r="J2476" s="252" t="s">
        <v>9691</v>
      </c>
      <c r="K2476" s="253" t="s">
        <v>16534</v>
      </c>
      <c r="L2476" s="252" t="s">
        <v>9693</v>
      </c>
    </row>
    <row r="2477" spans="1:12" ht="13.5" x14ac:dyDescent="0.25">
      <c r="A2477" s="252" t="s">
        <v>14937</v>
      </c>
      <c r="B2477" s="252" t="s">
        <v>14938</v>
      </c>
      <c r="C2477" s="252" t="s">
        <v>16443</v>
      </c>
      <c r="D2477" s="252" t="s">
        <v>16444</v>
      </c>
      <c r="E2477" s="253" t="s">
        <v>259</v>
      </c>
      <c r="F2477" s="252" t="s">
        <v>259</v>
      </c>
      <c r="G2477" s="252" t="s">
        <v>16535</v>
      </c>
      <c r="H2477" s="252" t="s">
        <v>16536</v>
      </c>
      <c r="I2477" s="252" t="s">
        <v>9690</v>
      </c>
      <c r="J2477" s="252" t="s">
        <v>9691</v>
      </c>
      <c r="K2477" s="253" t="s">
        <v>16537</v>
      </c>
      <c r="L2477" s="252" t="s">
        <v>9693</v>
      </c>
    </row>
    <row r="2478" spans="1:12" ht="13.5" x14ac:dyDescent="0.25">
      <c r="A2478" s="252" t="s">
        <v>14937</v>
      </c>
      <c r="B2478" s="252" t="s">
        <v>14938</v>
      </c>
      <c r="C2478" s="252" t="s">
        <v>16443</v>
      </c>
      <c r="D2478" s="252" t="s">
        <v>16444</v>
      </c>
      <c r="E2478" s="253" t="s">
        <v>259</v>
      </c>
      <c r="F2478" s="252" t="s">
        <v>259</v>
      </c>
      <c r="G2478" s="252" t="s">
        <v>16538</v>
      </c>
      <c r="H2478" s="252" t="s">
        <v>16539</v>
      </c>
      <c r="I2478" s="252" t="s">
        <v>9690</v>
      </c>
      <c r="J2478" s="252" t="s">
        <v>9691</v>
      </c>
      <c r="K2478" s="253" t="s">
        <v>16540</v>
      </c>
      <c r="L2478" s="252" t="s">
        <v>9693</v>
      </c>
    </row>
    <row r="2479" spans="1:12" ht="13.5" x14ac:dyDescent="0.25">
      <c r="A2479" s="252" t="s">
        <v>14937</v>
      </c>
      <c r="B2479" s="252" t="s">
        <v>14938</v>
      </c>
      <c r="C2479" s="252" t="s">
        <v>16443</v>
      </c>
      <c r="D2479" s="252" t="s">
        <v>16444</v>
      </c>
      <c r="E2479" s="253" t="s">
        <v>259</v>
      </c>
      <c r="F2479" s="252" t="s">
        <v>259</v>
      </c>
      <c r="G2479" s="252" t="s">
        <v>16541</v>
      </c>
      <c r="H2479" s="252" t="s">
        <v>16542</v>
      </c>
      <c r="I2479" s="252" t="s">
        <v>9690</v>
      </c>
      <c r="J2479" s="252" t="s">
        <v>9691</v>
      </c>
      <c r="K2479" s="253" t="s">
        <v>16543</v>
      </c>
      <c r="L2479" s="252" t="s">
        <v>9693</v>
      </c>
    </row>
    <row r="2480" spans="1:12" ht="13.5" x14ac:dyDescent="0.25">
      <c r="A2480" s="252" t="s">
        <v>14937</v>
      </c>
      <c r="B2480" s="252" t="s">
        <v>14938</v>
      </c>
      <c r="C2480" s="252" t="s">
        <v>16443</v>
      </c>
      <c r="D2480" s="252" t="s">
        <v>16444</v>
      </c>
      <c r="E2480" s="253" t="s">
        <v>259</v>
      </c>
      <c r="F2480" s="252" t="s">
        <v>259</v>
      </c>
      <c r="G2480" s="252" t="s">
        <v>16544</v>
      </c>
      <c r="H2480" s="252" t="s">
        <v>16545</v>
      </c>
      <c r="I2480" s="252" t="s">
        <v>9690</v>
      </c>
      <c r="J2480" s="252" t="s">
        <v>9691</v>
      </c>
      <c r="K2480" s="253" t="s">
        <v>16546</v>
      </c>
      <c r="L2480" s="252" t="s">
        <v>9693</v>
      </c>
    </row>
    <row r="2481" spans="1:12" ht="13.5" x14ac:dyDescent="0.25">
      <c r="A2481" s="252" t="s">
        <v>14937</v>
      </c>
      <c r="B2481" s="252" t="s">
        <v>14938</v>
      </c>
      <c r="C2481" s="252" t="s">
        <v>16443</v>
      </c>
      <c r="D2481" s="252" t="s">
        <v>16444</v>
      </c>
      <c r="E2481" s="253" t="s">
        <v>259</v>
      </c>
      <c r="F2481" s="252" t="s">
        <v>259</v>
      </c>
      <c r="G2481" s="252" t="s">
        <v>16547</v>
      </c>
      <c r="H2481" s="252" t="s">
        <v>16548</v>
      </c>
      <c r="I2481" s="252" t="s">
        <v>9690</v>
      </c>
      <c r="J2481" s="252" t="s">
        <v>9691</v>
      </c>
      <c r="K2481" s="253" t="s">
        <v>16549</v>
      </c>
      <c r="L2481" s="252" t="s">
        <v>9693</v>
      </c>
    </row>
    <row r="2482" spans="1:12" ht="13.5" x14ac:dyDescent="0.25">
      <c r="A2482" s="252" t="s">
        <v>14937</v>
      </c>
      <c r="B2482" s="252" t="s">
        <v>14938</v>
      </c>
      <c r="C2482" s="252" t="s">
        <v>16443</v>
      </c>
      <c r="D2482" s="252" t="s">
        <v>16444</v>
      </c>
      <c r="E2482" s="253" t="s">
        <v>259</v>
      </c>
      <c r="F2482" s="252" t="s">
        <v>259</v>
      </c>
      <c r="G2482" s="252" t="s">
        <v>16550</v>
      </c>
      <c r="H2482" s="252" t="s">
        <v>16551</v>
      </c>
      <c r="I2482" s="252" t="s">
        <v>9690</v>
      </c>
      <c r="J2482" s="252" t="s">
        <v>9691</v>
      </c>
      <c r="K2482" s="253" t="s">
        <v>16552</v>
      </c>
      <c r="L2482" s="252" t="s">
        <v>9693</v>
      </c>
    </row>
    <row r="2483" spans="1:12" ht="13.5" x14ac:dyDescent="0.25">
      <c r="A2483" s="252" t="s">
        <v>14937</v>
      </c>
      <c r="B2483" s="252" t="s">
        <v>14938</v>
      </c>
      <c r="C2483" s="252" t="s">
        <v>16443</v>
      </c>
      <c r="D2483" s="252" t="s">
        <v>16444</v>
      </c>
      <c r="E2483" s="253" t="s">
        <v>259</v>
      </c>
      <c r="F2483" s="252" t="s">
        <v>259</v>
      </c>
      <c r="G2483" s="252" t="s">
        <v>16553</v>
      </c>
      <c r="H2483" s="252" t="s">
        <v>16554</v>
      </c>
      <c r="I2483" s="252" t="s">
        <v>9690</v>
      </c>
      <c r="J2483" s="252" t="s">
        <v>9691</v>
      </c>
      <c r="K2483" s="253" t="s">
        <v>16555</v>
      </c>
      <c r="L2483" s="252" t="s">
        <v>9693</v>
      </c>
    </row>
    <row r="2484" spans="1:12" ht="13.5" x14ac:dyDescent="0.25">
      <c r="A2484" s="252" t="s">
        <v>14937</v>
      </c>
      <c r="B2484" s="252" t="s">
        <v>14938</v>
      </c>
      <c r="C2484" s="252" t="s">
        <v>16443</v>
      </c>
      <c r="D2484" s="252" t="s">
        <v>16444</v>
      </c>
      <c r="E2484" s="253" t="s">
        <v>259</v>
      </c>
      <c r="F2484" s="252" t="s">
        <v>259</v>
      </c>
      <c r="G2484" s="252" t="s">
        <v>16556</v>
      </c>
      <c r="H2484" s="252" t="s">
        <v>16557</v>
      </c>
      <c r="I2484" s="252" t="s">
        <v>12917</v>
      </c>
      <c r="J2484" s="252" t="s">
        <v>9691</v>
      </c>
      <c r="K2484" s="253" t="s">
        <v>3913</v>
      </c>
      <c r="L2484" s="252" t="s">
        <v>9693</v>
      </c>
    </row>
    <row r="2485" spans="1:12" ht="13.5" x14ac:dyDescent="0.25">
      <c r="A2485" s="252" t="s">
        <v>14937</v>
      </c>
      <c r="B2485" s="252" t="s">
        <v>14938</v>
      </c>
      <c r="C2485" s="252" t="s">
        <v>16443</v>
      </c>
      <c r="D2485" s="252" t="s">
        <v>16444</v>
      </c>
      <c r="E2485" s="253" t="s">
        <v>259</v>
      </c>
      <c r="F2485" s="252" t="s">
        <v>259</v>
      </c>
      <c r="G2485" s="252" t="s">
        <v>16558</v>
      </c>
      <c r="H2485" s="252" t="s">
        <v>16559</v>
      </c>
      <c r="I2485" s="252" t="s">
        <v>12917</v>
      </c>
      <c r="J2485" s="252" t="s">
        <v>9691</v>
      </c>
      <c r="K2485" s="253" t="s">
        <v>16560</v>
      </c>
      <c r="L2485" s="252" t="s">
        <v>9693</v>
      </c>
    </row>
    <row r="2486" spans="1:12" ht="13.5" x14ac:dyDescent="0.25">
      <c r="A2486" s="252" t="s">
        <v>14937</v>
      </c>
      <c r="B2486" s="252" t="s">
        <v>14938</v>
      </c>
      <c r="C2486" s="252" t="s">
        <v>16443</v>
      </c>
      <c r="D2486" s="252" t="s">
        <v>16444</v>
      </c>
      <c r="E2486" s="253" t="s">
        <v>259</v>
      </c>
      <c r="F2486" s="252" t="s">
        <v>259</v>
      </c>
      <c r="G2486" s="252" t="s">
        <v>16561</v>
      </c>
      <c r="H2486" s="252" t="s">
        <v>16562</v>
      </c>
      <c r="I2486" s="252" t="s">
        <v>12917</v>
      </c>
      <c r="J2486" s="252" t="s">
        <v>9691</v>
      </c>
      <c r="K2486" s="253" t="s">
        <v>16563</v>
      </c>
      <c r="L2486" s="252" t="s">
        <v>9693</v>
      </c>
    </row>
    <row r="2487" spans="1:12" ht="13.5" x14ac:dyDescent="0.25">
      <c r="A2487" s="252" t="s">
        <v>14937</v>
      </c>
      <c r="B2487" s="252" t="s">
        <v>14938</v>
      </c>
      <c r="C2487" s="252" t="s">
        <v>16443</v>
      </c>
      <c r="D2487" s="252" t="s">
        <v>16444</v>
      </c>
      <c r="E2487" s="253" t="s">
        <v>259</v>
      </c>
      <c r="F2487" s="252" t="s">
        <v>259</v>
      </c>
      <c r="G2487" s="252" t="s">
        <v>16564</v>
      </c>
      <c r="H2487" s="252" t="s">
        <v>16565</v>
      </c>
      <c r="I2487" s="252" t="s">
        <v>12917</v>
      </c>
      <c r="J2487" s="252" t="s">
        <v>9691</v>
      </c>
      <c r="K2487" s="253" t="s">
        <v>5109</v>
      </c>
      <c r="L2487" s="252" t="s">
        <v>9693</v>
      </c>
    </row>
    <row r="2488" spans="1:12" ht="13.5" x14ac:dyDescent="0.25">
      <c r="A2488" s="252" t="s">
        <v>14937</v>
      </c>
      <c r="B2488" s="252" t="s">
        <v>14938</v>
      </c>
      <c r="C2488" s="252" t="s">
        <v>16443</v>
      </c>
      <c r="D2488" s="252" t="s">
        <v>16444</v>
      </c>
      <c r="E2488" s="253" t="s">
        <v>259</v>
      </c>
      <c r="F2488" s="252" t="s">
        <v>259</v>
      </c>
      <c r="G2488" s="252" t="s">
        <v>16566</v>
      </c>
      <c r="H2488" s="252" t="s">
        <v>16567</v>
      </c>
      <c r="I2488" s="252" t="s">
        <v>12917</v>
      </c>
      <c r="J2488" s="252" t="s">
        <v>9691</v>
      </c>
      <c r="K2488" s="253" t="s">
        <v>11554</v>
      </c>
      <c r="L2488" s="252" t="s">
        <v>9693</v>
      </c>
    </row>
    <row r="2489" spans="1:12" ht="13.5" x14ac:dyDescent="0.25">
      <c r="A2489" s="252" t="s">
        <v>14937</v>
      </c>
      <c r="B2489" s="252" t="s">
        <v>14938</v>
      </c>
      <c r="C2489" s="252" t="s">
        <v>16443</v>
      </c>
      <c r="D2489" s="252" t="s">
        <v>16444</v>
      </c>
      <c r="E2489" s="253" t="s">
        <v>259</v>
      </c>
      <c r="F2489" s="252" t="s">
        <v>259</v>
      </c>
      <c r="G2489" s="252" t="s">
        <v>16568</v>
      </c>
      <c r="H2489" s="252" t="s">
        <v>16569</v>
      </c>
      <c r="I2489" s="252" t="s">
        <v>12917</v>
      </c>
      <c r="J2489" s="252" t="s">
        <v>9691</v>
      </c>
      <c r="K2489" s="253" t="s">
        <v>16570</v>
      </c>
      <c r="L2489" s="252" t="s">
        <v>9693</v>
      </c>
    </row>
    <row r="2490" spans="1:12" ht="13.5" x14ac:dyDescent="0.25">
      <c r="A2490" s="252" t="s">
        <v>14937</v>
      </c>
      <c r="B2490" s="252" t="s">
        <v>14938</v>
      </c>
      <c r="C2490" s="252" t="s">
        <v>16443</v>
      </c>
      <c r="D2490" s="252" t="s">
        <v>16444</v>
      </c>
      <c r="E2490" s="253" t="s">
        <v>259</v>
      </c>
      <c r="F2490" s="252" t="s">
        <v>259</v>
      </c>
      <c r="G2490" s="252" t="s">
        <v>16571</v>
      </c>
      <c r="H2490" s="252" t="s">
        <v>16572</v>
      </c>
      <c r="I2490" s="252" t="s">
        <v>12917</v>
      </c>
      <c r="J2490" s="252" t="s">
        <v>9691</v>
      </c>
      <c r="K2490" s="253" t="s">
        <v>16573</v>
      </c>
      <c r="L2490" s="252" t="s">
        <v>9693</v>
      </c>
    </row>
    <row r="2491" spans="1:12" ht="13.5" x14ac:dyDescent="0.25">
      <c r="A2491" s="252" t="s">
        <v>14937</v>
      </c>
      <c r="B2491" s="252" t="s">
        <v>14938</v>
      </c>
      <c r="C2491" s="252" t="s">
        <v>16443</v>
      </c>
      <c r="D2491" s="252" t="s">
        <v>16444</v>
      </c>
      <c r="E2491" s="253" t="s">
        <v>259</v>
      </c>
      <c r="F2491" s="252" t="s">
        <v>259</v>
      </c>
      <c r="G2491" s="252" t="s">
        <v>16574</v>
      </c>
      <c r="H2491" s="252" t="s">
        <v>16575</v>
      </c>
      <c r="I2491" s="252" t="s">
        <v>12917</v>
      </c>
      <c r="J2491" s="252" t="s">
        <v>9691</v>
      </c>
      <c r="K2491" s="253" t="s">
        <v>700</v>
      </c>
      <c r="L2491" s="252" t="s">
        <v>9693</v>
      </c>
    </row>
    <row r="2492" spans="1:12" ht="13.5" x14ac:dyDescent="0.25">
      <c r="A2492" s="252" t="s">
        <v>14937</v>
      </c>
      <c r="B2492" s="252" t="s">
        <v>14938</v>
      </c>
      <c r="C2492" s="252" t="s">
        <v>16443</v>
      </c>
      <c r="D2492" s="252" t="s">
        <v>16444</v>
      </c>
      <c r="E2492" s="253" t="s">
        <v>259</v>
      </c>
      <c r="F2492" s="252" t="s">
        <v>259</v>
      </c>
      <c r="G2492" s="252" t="s">
        <v>16576</v>
      </c>
      <c r="H2492" s="252" t="s">
        <v>16577</v>
      </c>
      <c r="I2492" s="252" t="s">
        <v>12917</v>
      </c>
      <c r="J2492" s="252" t="s">
        <v>9691</v>
      </c>
      <c r="K2492" s="253" t="s">
        <v>16578</v>
      </c>
      <c r="L2492" s="252" t="s">
        <v>9693</v>
      </c>
    </row>
    <row r="2493" spans="1:12" ht="13.5" x14ac:dyDescent="0.25">
      <c r="A2493" s="252" t="s">
        <v>14937</v>
      </c>
      <c r="B2493" s="252" t="s">
        <v>14938</v>
      </c>
      <c r="C2493" s="252" t="s">
        <v>16443</v>
      </c>
      <c r="D2493" s="252" t="s">
        <v>16444</v>
      </c>
      <c r="E2493" s="253" t="s">
        <v>259</v>
      </c>
      <c r="F2493" s="252" t="s">
        <v>259</v>
      </c>
      <c r="G2493" s="252" t="s">
        <v>16579</v>
      </c>
      <c r="H2493" s="252" t="s">
        <v>16580</v>
      </c>
      <c r="I2493" s="252" t="s">
        <v>12917</v>
      </c>
      <c r="J2493" s="252" t="s">
        <v>9691</v>
      </c>
      <c r="K2493" s="253" t="s">
        <v>8574</v>
      </c>
      <c r="L2493" s="252" t="s">
        <v>9693</v>
      </c>
    </row>
    <row r="2494" spans="1:12" ht="13.5" x14ac:dyDescent="0.25">
      <c r="A2494" s="252" t="s">
        <v>14937</v>
      </c>
      <c r="B2494" s="252" t="s">
        <v>14938</v>
      </c>
      <c r="C2494" s="252" t="s">
        <v>16443</v>
      </c>
      <c r="D2494" s="252" t="s">
        <v>16444</v>
      </c>
      <c r="E2494" s="253" t="s">
        <v>259</v>
      </c>
      <c r="F2494" s="252" t="s">
        <v>259</v>
      </c>
      <c r="G2494" s="252" t="s">
        <v>16581</v>
      </c>
      <c r="H2494" s="252" t="s">
        <v>16582</v>
      </c>
      <c r="I2494" s="252" t="s">
        <v>12917</v>
      </c>
      <c r="J2494" s="252" t="s">
        <v>9691</v>
      </c>
      <c r="K2494" s="253" t="s">
        <v>16583</v>
      </c>
      <c r="L2494" s="252" t="s">
        <v>9693</v>
      </c>
    </row>
    <row r="2495" spans="1:12" ht="13.5" x14ac:dyDescent="0.25">
      <c r="A2495" s="252" t="s">
        <v>14937</v>
      </c>
      <c r="B2495" s="252" t="s">
        <v>14938</v>
      </c>
      <c r="C2495" s="252" t="s">
        <v>16443</v>
      </c>
      <c r="D2495" s="252" t="s">
        <v>16444</v>
      </c>
      <c r="E2495" s="253" t="s">
        <v>259</v>
      </c>
      <c r="F2495" s="252" t="s">
        <v>259</v>
      </c>
      <c r="G2495" s="252" t="s">
        <v>16584</v>
      </c>
      <c r="H2495" s="252" t="s">
        <v>16585</v>
      </c>
      <c r="I2495" s="252" t="s">
        <v>12917</v>
      </c>
      <c r="J2495" s="252" t="s">
        <v>9691</v>
      </c>
      <c r="K2495" s="253" t="s">
        <v>1226</v>
      </c>
      <c r="L2495" s="252" t="s">
        <v>9693</v>
      </c>
    </row>
    <row r="2496" spans="1:12" ht="13.5" x14ac:dyDescent="0.25">
      <c r="A2496" s="252" t="s">
        <v>14937</v>
      </c>
      <c r="B2496" s="252" t="s">
        <v>14938</v>
      </c>
      <c r="C2496" s="252" t="s">
        <v>16443</v>
      </c>
      <c r="D2496" s="252" t="s">
        <v>16444</v>
      </c>
      <c r="E2496" s="253" t="s">
        <v>259</v>
      </c>
      <c r="F2496" s="252" t="s">
        <v>259</v>
      </c>
      <c r="G2496" s="252" t="s">
        <v>16586</v>
      </c>
      <c r="H2496" s="252" t="s">
        <v>16587</v>
      </c>
      <c r="I2496" s="252" t="s">
        <v>12917</v>
      </c>
      <c r="J2496" s="252" t="s">
        <v>9691</v>
      </c>
      <c r="K2496" s="253" t="s">
        <v>481</v>
      </c>
      <c r="L2496" s="252" t="s">
        <v>9693</v>
      </c>
    </row>
    <row r="2497" spans="1:12" ht="13.5" x14ac:dyDescent="0.25">
      <c r="A2497" s="252" t="s">
        <v>14937</v>
      </c>
      <c r="B2497" s="252" t="s">
        <v>14938</v>
      </c>
      <c r="C2497" s="252" t="s">
        <v>16443</v>
      </c>
      <c r="D2497" s="252" t="s">
        <v>16444</v>
      </c>
      <c r="E2497" s="253" t="s">
        <v>259</v>
      </c>
      <c r="F2497" s="252" t="s">
        <v>259</v>
      </c>
      <c r="G2497" s="252" t="s">
        <v>16588</v>
      </c>
      <c r="H2497" s="252" t="s">
        <v>16589</v>
      </c>
      <c r="I2497" s="252" t="s">
        <v>12917</v>
      </c>
      <c r="J2497" s="252" t="s">
        <v>9691</v>
      </c>
      <c r="K2497" s="253" t="s">
        <v>16583</v>
      </c>
      <c r="L2497" s="252" t="s">
        <v>9693</v>
      </c>
    </row>
    <row r="2498" spans="1:12" ht="13.5" x14ac:dyDescent="0.25">
      <c r="A2498" s="252" t="s">
        <v>14937</v>
      </c>
      <c r="B2498" s="252" t="s">
        <v>14938</v>
      </c>
      <c r="C2498" s="252" t="s">
        <v>16443</v>
      </c>
      <c r="D2498" s="252" t="s">
        <v>16444</v>
      </c>
      <c r="E2498" s="253" t="s">
        <v>259</v>
      </c>
      <c r="F2498" s="252" t="s">
        <v>259</v>
      </c>
      <c r="G2498" s="252" t="s">
        <v>16590</v>
      </c>
      <c r="H2498" s="252" t="s">
        <v>16591</v>
      </c>
      <c r="I2498" s="252" t="s">
        <v>12917</v>
      </c>
      <c r="J2498" s="252" t="s">
        <v>9691</v>
      </c>
      <c r="K2498" s="253" t="s">
        <v>6591</v>
      </c>
      <c r="L2498" s="252" t="s">
        <v>9693</v>
      </c>
    </row>
    <row r="2499" spans="1:12" ht="13.5" x14ac:dyDescent="0.25">
      <c r="A2499" s="252" t="s">
        <v>14937</v>
      </c>
      <c r="B2499" s="252" t="s">
        <v>14938</v>
      </c>
      <c r="C2499" s="252" t="s">
        <v>16443</v>
      </c>
      <c r="D2499" s="252" t="s">
        <v>16444</v>
      </c>
      <c r="E2499" s="253" t="s">
        <v>259</v>
      </c>
      <c r="F2499" s="252" t="s">
        <v>259</v>
      </c>
      <c r="G2499" s="252" t="s">
        <v>16592</v>
      </c>
      <c r="H2499" s="252" t="s">
        <v>16593</v>
      </c>
      <c r="I2499" s="252" t="s">
        <v>12917</v>
      </c>
      <c r="J2499" s="252" t="s">
        <v>9691</v>
      </c>
      <c r="K2499" s="253" t="s">
        <v>16594</v>
      </c>
      <c r="L2499" s="252" t="s">
        <v>9693</v>
      </c>
    </row>
    <row r="2500" spans="1:12" ht="13.5" x14ac:dyDescent="0.25">
      <c r="A2500" s="252" t="s">
        <v>16595</v>
      </c>
      <c r="B2500" s="252" t="s">
        <v>16596</v>
      </c>
      <c r="C2500" s="252" t="s">
        <v>16597</v>
      </c>
      <c r="D2500" s="252" t="s">
        <v>16598</v>
      </c>
      <c r="E2500" s="253" t="s">
        <v>259</v>
      </c>
      <c r="F2500" s="252" t="s">
        <v>259</v>
      </c>
      <c r="G2500" s="252" t="s">
        <v>16599</v>
      </c>
      <c r="H2500" s="252" t="s">
        <v>16600</v>
      </c>
      <c r="I2500" s="252" t="s">
        <v>10267</v>
      </c>
      <c r="J2500" s="252" t="s">
        <v>9691</v>
      </c>
      <c r="K2500" s="253" t="s">
        <v>16601</v>
      </c>
      <c r="L2500" s="252" t="s">
        <v>9693</v>
      </c>
    </row>
    <row r="2501" spans="1:12" ht="13.5" x14ac:dyDescent="0.25">
      <c r="A2501" s="252" t="s">
        <v>16595</v>
      </c>
      <c r="B2501" s="252" t="s">
        <v>16596</v>
      </c>
      <c r="C2501" s="252" t="s">
        <v>16597</v>
      </c>
      <c r="D2501" s="252" t="s">
        <v>16598</v>
      </c>
      <c r="E2501" s="253" t="s">
        <v>259</v>
      </c>
      <c r="F2501" s="252" t="s">
        <v>259</v>
      </c>
      <c r="G2501" s="252" t="s">
        <v>16602</v>
      </c>
      <c r="H2501" s="252" t="s">
        <v>16603</v>
      </c>
      <c r="I2501" s="252" t="s">
        <v>10267</v>
      </c>
      <c r="J2501" s="252" t="s">
        <v>9691</v>
      </c>
      <c r="K2501" s="253" t="s">
        <v>16604</v>
      </c>
      <c r="L2501" s="252" t="s">
        <v>9693</v>
      </c>
    </row>
    <row r="2502" spans="1:12" ht="13.5" x14ac:dyDescent="0.25">
      <c r="A2502" s="252" t="s">
        <v>16595</v>
      </c>
      <c r="B2502" s="252" t="s">
        <v>16596</v>
      </c>
      <c r="C2502" s="252" t="s">
        <v>16597</v>
      </c>
      <c r="D2502" s="252" t="s">
        <v>16598</v>
      </c>
      <c r="E2502" s="253" t="s">
        <v>259</v>
      </c>
      <c r="F2502" s="252" t="s">
        <v>259</v>
      </c>
      <c r="G2502" s="252" t="s">
        <v>16605</v>
      </c>
      <c r="H2502" s="252" t="s">
        <v>16606</v>
      </c>
      <c r="I2502" s="252" t="s">
        <v>10267</v>
      </c>
      <c r="J2502" s="252" t="s">
        <v>9691</v>
      </c>
      <c r="K2502" s="253" t="s">
        <v>16607</v>
      </c>
      <c r="L2502" s="252" t="s">
        <v>9693</v>
      </c>
    </row>
    <row r="2503" spans="1:12" ht="13.5" x14ac:dyDescent="0.25">
      <c r="A2503" s="252" t="s">
        <v>16595</v>
      </c>
      <c r="B2503" s="252" t="s">
        <v>16596</v>
      </c>
      <c r="C2503" s="252" t="s">
        <v>16608</v>
      </c>
      <c r="D2503" s="252" t="s">
        <v>16609</v>
      </c>
      <c r="E2503" s="253" t="s">
        <v>259</v>
      </c>
      <c r="F2503" s="252" t="s">
        <v>259</v>
      </c>
      <c r="G2503" s="252" t="s">
        <v>16610</v>
      </c>
      <c r="H2503" s="252" t="s">
        <v>16611</v>
      </c>
      <c r="I2503" s="252" t="s">
        <v>10267</v>
      </c>
      <c r="J2503" s="252" t="s">
        <v>9691</v>
      </c>
      <c r="K2503" s="253" t="s">
        <v>9568</v>
      </c>
      <c r="L2503" s="252" t="s">
        <v>9693</v>
      </c>
    </row>
    <row r="2504" spans="1:12" ht="13.5" x14ac:dyDescent="0.25">
      <c r="A2504" s="252" t="s">
        <v>16595</v>
      </c>
      <c r="B2504" s="252" t="s">
        <v>16596</v>
      </c>
      <c r="C2504" s="252" t="s">
        <v>16608</v>
      </c>
      <c r="D2504" s="252" t="s">
        <v>16609</v>
      </c>
      <c r="E2504" s="253" t="s">
        <v>259</v>
      </c>
      <c r="F2504" s="252" t="s">
        <v>259</v>
      </c>
      <c r="G2504" s="252" t="s">
        <v>16612</v>
      </c>
      <c r="H2504" s="252" t="s">
        <v>16613</v>
      </c>
      <c r="I2504" s="252" t="s">
        <v>10267</v>
      </c>
      <c r="J2504" s="252" t="s">
        <v>9691</v>
      </c>
      <c r="K2504" s="253" t="s">
        <v>16614</v>
      </c>
      <c r="L2504" s="252" t="s">
        <v>9693</v>
      </c>
    </row>
    <row r="2505" spans="1:12" ht="13.5" x14ac:dyDescent="0.25">
      <c r="A2505" s="252" t="s">
        <v>16595</v>
      </c>
      <c r="B2505" s="252" t="s">
        <v>16596</v>
      </c>
      <c r="C2505" s="252" t="s">
        <v>16608</v>
      </c>
      <c r="D2505" s="252" t="s">
        <v>16609</v>
      </c>
      <c r="E2505" s="253" t="s">
        <v>259</v>
      </c>
      <c r="F2505" s="252" t="s">
        <v>259</v>
      </c>
      <c r="G2505" s="252" t="s">
        <v>16615</v>
      </c>
      <c r="H2505" s="252" t="s">
        <v>16616</v>
      </c>
      <c r="I2505" s="252" t="s">
        <v>9878</v>
      </c>
      <c r="J2505" s="252" t="s">
        <v>9691</v>
      </c>
      <c r="K2505" s="253" t="s">
        <v>5028</v>
      </c>
      <c r="L2505" s="252" t="s">
        <v>9693</v>
      </c>
    </row>
    <row r="2506" spans="1:12" ht="13.5" x14ac:dyDescent="0.25">
      <c r="A2506" s="252" t="s">
        <v>16595</v>
      </c>
      <c r="B2506" s="252" t="s">
        <v>16596</v>
      </c>
      <c r="C2506" s="252" t="s">
        <v>16608</v>
      </c>
      <c r="D2506" s="252" t="s">
        <v>16609</v>
      </c>
      <c r="E2506" s="253" t="s">
        <v>259</v>
      </c>
      <c r="F2506" s="252" t="s">
        <v>259</v>
      </c>
      <c r="G2506" s="252" t="s">
        <v>16617</v>
      </c>
      <c r="H2506" s="252" t="s">
        <v>16618</v>
      </c>
      <c r="I2506" s="252" t="s">
        <v>9690</v>
      </c>
      <c r="J2506" s="252" t="s">
        <v>9691</v>
      </c>
      <c r="K2506" s="253" t="s">
        <v>10500</v>
      </c>
      <c r="L2506" s="252" t="s">
        <v>9693</v>
      </c>
    </row>
    <row r="2507" spans="1:12" ht="13.5" x14ac:dyDescent="0.25">
      <c r="A2507" s="252" t="s">
        <v>16595</v>
      </c>
      <c r="B2507" s="252" t="s">
        <v>16596</v>
      </c>
      <c r="C2507" s="252" t="s">
        <v>16619</v>
      </c>
      <c r="D2507" s="252" t="s">
        <v>16620</v>
      </c>
      <c r="E2507" s="253" t="s">
        <v>259</v>
      </c>
      <c r="F2507" s="252" t="s">
        <v>259</v>
      </c>
      <c r="G2507" s="252" t="s">
        <v>16621</v>
      </c>
      <c r="H2507" s="252" t="s">
        <v>16622</v>
      </c>
      <c r="I2507" s="252" t="s">
        <v>10267</v>
      </c>
      <c r="J2507" s="252" t="s">
        <v>9691</v>
      </c>
      <c r="K2507" s="253" t="s">
        <v>16623</v>
      </c>
      <c r="L2507" s="252" t="s">
        <v>9693</v>
      </c>
    </row>
    <row r="2508" spans="1:12" ht="13.5" x14ac:dyDescent="0.25">
      <c r="A2508" s="252" t="s">
        <v>16595</v>
      </c>
      <c r="B2508" s="252" t="s">
        <v>16596</v>
      </c>
      <c r="C2508" s="252" t="s">
        <v>16619</v>
      </c>
      <c r="D2508" s="252" t="s">
        <v>16620</v>
      </c>
      <c r="E2508" s="253" t="s">
        <v>259</v>
      </c>
      <c r="F2508" s="252" t="s">
        <v>259</v>
      </c>
      <c r="G2508" s="252" t="s">
        <v>16624</v>
      </c>
      <c r="H2508" s="252" t="s">
        <v>16625</v>
      </c>
      <c r="I2508" s="252" t="s">
        <v>10267</v>
      </c>
      <c r="J2508" s="252" t="s">
        <v>9691</v>
      </c>
      <c r="K2508" s="253" t="s">
        <v>16626</v>
      </c>
      <c r="L2508" s="252" t="s">
        <v>9693</v>
      </c>
    </row>
    <row r="2509" spans="1:12" ht="13.5" x14ac:dyDescent="0.25">
      <c r="A2509" s="252" t="s">
        <v>16595</v>
      </c>
      <c r="B2509" s="252" t="s">
        <v>16596</v>
      </c>
      <c r="C2509" s="252" t="s">
        <v>16619</v>
      </c>
      <c r="D2509" s="252" t="s">
        <v>16620</v>
      </c>
      <c r="E2509" s="253" t="s">
        <v>259</v>
      </c>
      <c r="F2509" s="252" t="s">
        <v>259</v>
      </c>
      <c r="G2509" s="252" t="s">
        <v>16627</v>
      </c>
      <c r="H2509" s="252" t="s">
        <v>16628</v>
      </c>
      <c r="I2509" s="252" t="s">
        <v>10267</v>
      </c>
      <c r="J2509" s="252" t="s">
        <v>9691</v>
      </c>
      <c r="K2509" s="253" t="s">
        <v>16629</v>
      </c>
      <c r="L2509" s="252" t="s">
        <v>9693</v>
      </c>
    </row>
    <row r="2510" spans="1:12" ht="13.5" x14ac:dyDescent="0.25">
      <c r="A2510" s="252" t="s">
        <v>16595</v>
      </c>
      <c r="B2510" s="252" t="s">
        <v>16596</v>
      </c>
      <c r="C2510" s="252" t="s">
        <v>16619</v>
      </c>
      <c r="D2510" s="252" t="s">
        <v>16620</v>
      </c>
      <c r="E2510" s="253" t="s">
        <v>259</v>
      </c>
      <c r="F2510" s="252" t="s">
        <v>259</v>
      </c>
      <c r="G2510" s="252" t="s">
        <v>16630</v>
      </c>
      <c r="H2510" s="252" t="s">
        <v>16631</v>
      </c>
      <c r="I2510" s="252" t="s">
        <v>10267</v>
      </c>
      <c r="J2510" s="252" t="s">
        <v>9691</v>
      </c>
      <c r="K2510" s="253" t="s">
        <v>16632</v>
      </c>
      <c r="L2510" s="252" t="s">
        <v>9693</v>
      </c>
    </row>
    <row r="2511" spans="1:12" ht="13.5" x14ac:dyDescent="0.25">
      <c r="A2511" s="252" t="s">
        <v>16595</v>
      </c>
      <c r="B2511" s="252" t="s">
        <v>16596</v>
      </c>
      <c r="C2511" s="252" t="s">
        <v>16633</v>
      </c>
      <c r="D2511" s="252" t="s">
        <v>16634</v>
      </c>
      <c r="E2511" s="253" t="s">
        <v>259</v>
      </c>
      <c r="F2511" s="252" t="s">
        <v>259</v>
      </c>
      <c r="G2511" s="252" t="s">
        <v>16635</v>
      </c>
      <c r="H2511" s="252" t="s">
        <v>16636</v>
      </c>
      <c r="I2511" s="252" t="s">
        <v>10267</v>
      </c>
      <c r="J2511" s="252" t="s">
        <v>9691</v>
      </c>
      <c r="K2511" s="253" t="s">
        <v>2158</v>
      </c>
      <c r="L2511" s="252" t="s">
        <v>9693</v>
      </c>
    </row>
    <row r="2512" spans="1:12" ht="13.5" x14ac:dyDescent="0.25">
      <c r="A2512" s="252" t="s">
        <v>16595</v>
      </c>
      <c r="B2512" s="252" t="s">
        <v>16596</v>
      </c>
      <c r="C2512" s="252" t="s">
        <v>16637</v>
      </c>
      <c r="D2512" s="252" t="s">
        <v>16638</v>
      </c>
      <c r="E2512" s="253" t="s">
        <v>259</v>
      </c>
      <c r="F2512" s="252" t="s">
        <v>259</v>
      </c>
      <c r="G2512" s="252" t="s">
        <v>16639</v>
      </c>
      <c r="H2512" s="252" t="s">
        <v>16640</v>
      </c>
      <c r="I2512" s="252" t="s">
        <v>10267</v>
      </c>
      <c r="J2512" s="252" t="s">
        <v>9691</v>
      </c>
      <c r="K2512" s="253" t="s">
        <v>16641</v>
      </c>
      <c r="L2512" s="252" t="s">
        <v>9693</v>
      </c>
    </row>
    <row r="2513" spans="1:12" ht="13.5" x14ac:dyDescent="0.25">
      <c r="A2513" s="252" t="s">
        <v>16595</v>
      </c>
      <c r="B2513" s="252" t="s">
        <v>16596</v>
      </c>
      <c r="C2513" s="252" t="s">
        <v>16637</v>
      </c>
      <c r="D2513" s="252" t="s">
        <v>16638</v>
      </c>
      <c r="E2513" s="253" t="s">
        <v>259</v>
      </c>
      <c r="F2513" s="252" t="s">
        <v>259</v>
      </c>
      <c r="G2513" s="252" t="s">
        <v>16642</v>
      </c>
      <c r="H2513" s="252" t="s">
        <v>16643</v>
      </c>
      <c r="I2513" s="252" t="s">
        <v>10267</v>
      </c>
      <c r="J2513" s="252" t="s">
        <v>9691</v>
      </c>
      <c r="K2513" s="253" t="s">
        <v>8031</v>
      </c>
      <c r="L2513" s="252" t="s">
        <v>9693</v>
      </c>
    </row>
    <row r="2514" spans="1:12" ht="13.5" x14ac:dyDescent="0.25">
      <c r="A2514" s="252" t="s">
        <v>16595</v>
      </c>
      <c r="B2514" s="252" t="s">
        <v>16596</v>
      </c>
      <c r="C2514" s="252" t="s">
        <v>16637</v>
      </c>
      <c r="D2514" s="252" t="s">
        <v>16638</v>
      </c>
      <c r="E2514" s="253" t="s">
        <v>259</v>
      </c>
      <c r="F2514" s="252" t="s">
        <v>259</v>
      </c>
      <c r="G2514" s="252" t="s">
        <v>16644</v>
      </c>
      <c r="H2514" s="252" t="s">
        <v>16645</v>
      </c>
      <c r="I2514" s="252" t="s">
        <v>10267</v>
      </c>
      <c r="J2514" s="252" t="s">
        <v>9691</v>
      </c>
      <c r="K2514" s="253" t="s">
        <v>16646</v>
      </c>
      <c r="L2514" s="252" t="s">
        <v>9693</v>
      </c>
    </row>
    <row r="2515" spans="1:12" ht="13.5" x14ac:dyDescent="0.25">
      <c r="A2515" s="252" t="s">
        <v>16595</v>
      </c>
      <c r="B2515" s="252" t="s">
        <v>16596</v>
      </c>
      <c r="C2515" s="252" t="s">
        <v>16637</v>
      </c>
      <c r="D2515" s="252" t="s">
        <v>16638</v>
      </c>
      <c r="E2515" s="253" t="s">
        <v>259</v>
      </c>
      <c r="F2515" s="252" t="s">
        <v>259</v>
      </c>
      <c r="G2515" s="252" t="s">
        <v>16647</v>
      </c>
      <c r="H2515" s="252" t="s">
        <v>16648</v>
      </c>
      <c r="I2515" s="252" t="s">
        <v>10267</v>
      </c>
      <c r="J2515" s="252" t="s">
        <v>9691</v>
      </c>
      <c r="K2515" s="253" t="s">
        <v>16649</v>
      </c>
      <c r="L2515" s="252" t="s">
        <v>9693</v>
      </c>
    </row>
    <row r="2516" spans="1:12" ht="13.5" x14ac:dyDescent="0.25">
      <c r="A2516" s="252" t="s">
        <v>16595</v>
      </c>
      <c r="B2516" s="252" t="s">
        <v>16596</v>
      </c>
      <c r="C2516" s="252" t="s">
        <v>16637</v>
      </c>
      <c r="D2516" s="252" t="s">
        <v>16638</v>
      </c>
      <c r="E2516" s="253" t="s">
        <v>259</v>
      </c>
      <c r="F2516" s="252" t="s">
        <v>259</v>
      </c>
      <c r="G2516" s="252" t="s">
        <v>16650</v>
      </c>
      <c r="H2516" s="252" t="s">
        <v>16651</v>
      </c>
      <c r="I2516" s="252" t="s">
        <v>10267</v>
      </c>
      <c r="J2516" s="252" t="s">
        <v>9691</v>
      </c>
      <c r="K2516" s="253" t="s">
        <v>4345</v>
      </c>
      <c r="L2516" s="252" t="s">
        <v>9693</v>
      </c>
    </row>
    <row r="2517" spans="1:12" ht="13.5" x14ac:dyDescent="0.25">
      <c r="A2517" s="252" t="s">
        <v>16595</v>
      </c>
      <c r="B2517" s="252" t="s">
        <v>16596</v>
      </c>
      <c r="C2517" s="252" t="s">
        <v>16637</v>
      </c>
      <c r="D2517" s="252" t="s">
        <v>16638</v>
      </c>
      <c r="E2517" s="253" t="s">
        <v>259</v>
      </c>
      <c r="F2517" s="252" t="s">
        <v>259</v>
      </c>
      <c r="G2517" s="252" t="s">
        <v>16652</v>
      </c>
      <c r="H2517" s="252" t="s">
        <v>16653</v>
      </c>
      <c r="I2517" s="252" t="s">
        <v>10267</v>
      </c>
      <c r="J2517" s="252" t="s">
        <v>9691</v>
      </c>
      <c r="K2517" s="253" t="s">
        <v>16654</v>
      </c>
      <c r="L2517" s="252" t="s">
        <v>9693</v>
      </c>
    </row>
    <row r="2518" spans="1:12" ht="13.5" x14ac:dyDescent="0.25">
      <c r="A2518" s="252" t="s">
        <v>16595</v>
      </c>
      <c r="B2518" s="252" t="s">
        <v>16596</v>
      </c>
      <c r="C2518" s="252" t="s">
        <v>16637</v>
      </c>
      <c r="D2518" s="252" t="s">
        <v>16638</v>
      </c>
      <c r="E2518" s="253" t="s">
        <v>259</v>
      </c>
      <c r="F2518" s="252" t="s">
        <v>259</v>
      </c>
      <c r="G2518" s="252" t="s">
        <v>16655</v>
      </c>
      <c r="H2518" s="252" t="s">
        <v>16656</v>
      </c>
      <c r="I2518" s="252" t="s">
        <v>10267</v>
      </c>
      <c r="J2518" s="252" t="s">
        <v>9691</v>
      </c>
      <c r="K2518" s="253" t="s">
        <v>16657</v>
      </c>
      <c r="L2518" s="252" t="s">
        <v>9693</v>
      </c>
    </row>
    <row r="2519" spans="1:12" ht="13.5" x14ac:dyDescent="0.25">
      <c r="A2519" s="252" t="s">
        <v>16595</v>
      </c>
      <c r="B2519" s="252" t="s">
        <v>16596</v>
      </c>
      <c r="C2519" s="252" t="s">
        <v>16637</v>
      </c>
      <c r="D2519" s="252" t="s">
        <v>16638</v>
      </c>
      <c r="E2519" s="253" t="s">
        <v>259</v>
      </c>
      <c r="F2519" s="252" t="s">
        <v>259</v>
      </c>
      <c r="G2519" s="252" t="s">
        <v>16658</v>
      </c>
      <c r="H2519" s="252" t="s">
        <v>16659</v>
      </c>
      <c r="I2519" s="252" t="s">
        <v>10267</v>
      </c>
      <c r="J2519" s="252" t="s">
        <v>9691</v>
      </c>
      <c r="K2519" s="253" t="s">
        <v>16660</v>
      </c>
      <c r="L2519" s="252" t="s">
        <v>9693</v>
      </c>
    </row>
    <row r="2520" spans="1:12" ht="13.5" x14ac:dyDescent="0.25">
      <c r="A2520" s="252" t="s">
        <v>16595</v>
      </c>
      <c r="B2520" s="252" t="s">
        <v>16596</v>
      </c>
      <c r="C2520" s="252" t="s">
        <v>16637</v>
      </c>
      <c r="D2520" s="252" t="s">
        <v>16638</v>
      </c>
      <c r="E2520" s="253" t="s">
        <v>259</v>
      </c>
      <c r="F2520" s="252" t="s">
        <v>259</v>
      </c>
      <c r="G2520" s="252" t="s">
        <v>16661</v>
      </c>
      <c r="H2520" s="252" t="s">
        <v>16662</v>
      </c>
      <c r="I2520" s="252" t="s">
        <v>10267</v>
      </c>
      <c r="J2520" s="252" t="s">
        <v>9691</v>
      </c>
      <c r="K2520" s="253" t="s">
        <v>16663</v>
      </c>
      <c r="L2520" s="252" t="s">
        <v>9693</v>
      </c>
    </row>
    <row r="2521" spans="1:12" ht="13.5" x14ac:dyDescent="0.25">
      <c r="A2521" s="252" t="s">
        <v>16595</v>
      </c>
      <c r="B2521" s="252" t="s">
        <v>16596</v>
      </c>
      <c r="C2521" s="252" t="s">
        <v>16637</v>
      </c>
      <c r="D2521" s="252" t="s">
        <v>16638</v>
      </c>
      <c r="E2521" s="253" t="s">
        <v>259</v>
      </c>
      <c r="F2521" s="252" t="s">
        <v>259</v>
      </c>
      <c r="G2521" s="252" t="s">
        <v>16664</v>
      </c>
      <c r="H2521" s="252" t="s">
        <v>16665</v>
      </c>
      <c r="I2521" s="252" t="s">
        <v>10267</v>
      </c>
      <c r="J2521" s="252" t="s">
        <v>9691</v>
      </c>
      <c r="K2521" s="253" t="s">
        <v>8949</v>
      </c>
      <c r="L2521" s="252" t="s">
        <v>9693</v>
      </c>
    </row>
    <row r="2522" spans="1:12" ht="13.5" x14ac:dyDescent="0.25">
      <c r="A2522" s="252" t="s">
        <v>16595</v>
      </c>
      <c r="B2522" s="252" t="s">
        <v>16596</v>
      </c>
      <c r="C2522" s="252" t="s">
        <v>16637</v>
      </c>
      <c r="D2522" s="252" t="s">
        <v>16638</v>
      </c>
      <c r="E2522" s="253" t="s">
        <v>259</v>
      </c>
      <c r="F2522" s="252" t="s">
        <v>259</v>
      </c>
      <c r="G2522" s="252" t="s">
        <v>16666</v>
      </c>
      <c r="H2522" s="252" t="s">
        <v>16667</v>
      </c>
      <c r="I2522" s="252" t="s">
        <v>10267</v>
      </c>
      <c r="J2522" s="252" t="s">
        <v>9691</v>
      </c>
      <c r="K2522" s="253" t="s">
        <v>16668</v>
      </c>
      <c r="L2522" s="252" t="s">
        <v>9693</v>
      </c>
    </row>
    <row r="2523" spans="1:12" ht="13.5" x14ac:dyDescent="0.25">
      <c r="A2523" s="252" t="s">
        <v>16669</v>
      </c>
      <c r="B2523" s="252" t="s">
        <v>16670</v>
      </c>
      <c r="C2523" s="252" t="s">
        <v>16671</v>
      </c>
      <c r="D2523" s="252" t="s">
        <v>16672</v>
      </c>
      <c r="E2523" s="253" t="s">
        <v>259</v>
      </c>
      <c r="F2523" s="252" t="s">
        <v>259</v>
      </c>
      <c r="G2523" s="252" t="s">
        <v>16673</v>
      </c>
      <c r="H2523" s="252" t="s">
        <v>16674</v>
      </c>
      <c r="I2523" s="252" t="s">
        <v>9690</v>
      </c>
      <c r="J2523" s="252" t="s">
        <v>9691</v>
      </c>
      <c r="K2523" s="253" t="s">
        <v>1678</v>
      </c>
      <c r="L2523" s="252" t="s">
        <v>9693</v>
      </c>
    </row>
    <row r="2524" spans="1:12" ht="13.5" x14ac:dyDescent="0.25">
      <c r="A2524" s="252" t="s">
        <v>16669</v>
      </c>
      <c r="B2524" s="252" t="s">
        <v>16670</v>
      </c>
      <c r="C2524" s="252" t="s">
        <v>16671</v>
      </c>
      <c r="D2524" s="252" t="s">
        <v>16672</v>
      </c>
      <c r="E2524" s="253" t="s">
        <v>259</v>
      </c>
      <c r="F2524" s="252" t="s">
        <v>259</v>
      </c>
      <c r="G2524" s="252" t="s">
        <v>16675</v>
      </c>
      <c r="H2524" s="252" t="s">
        <v>16676</v>
      </c>
      <c r="I2524" s="252" t="s">
        <v>9690</v>
      </c>
      <c r="J2524" s="252" t="s">
        <v>9691</v>
      </c>
      <c r="K2524" s="253" t="s">
        <v>6961</v>
      </c>
      <c r="L2524" s="252" t="s">
        <v>9693</v>
      </c>
    </row>
    <row r="2525" spans="1:12" ht="13.5" x14ac:dyDescent="0.25">
      <c r="A2525" s="252" t="s">
        <v>16669</v>
      </c>
      <c r="B2525" s="252" t="s">
        <v>16670</v>
      </c>
      <c r="C2525" s="252" t="s">
        <v>16671</v>
      </c>
      <c r="D2525" s="252" t="s">
        <v>16672</v>
      </c>
      <c r="E2525" s="253" t="s">
        <v>259</v>
      </c>
      <c r="F2525" s="252" t="s">
        <v>259</v>
      </c>
      <c r="G2525" s="252" t="s">
        <v>16677</v>
      </c>
      <c r="H2525" s="252" t="s">
        <v>16678</v>
      </c>
      <c r="I2525" s="252" t="s">
        <v>9690</v>
      </c>
      <c r="J2525" s="252" t="s">
        <v>9691</v>
      </c>
      <c r="K2525" s="253" t="s">
        <v>16679</v>
      </c>
      <c r="L2525" s="252" t="s">
        <v>9693</v>
      </c>
    </row>
    <row r="2526" spans="1:12" ht="13.5" x14ac:dyDescent="0.25">
      <c r="A2526" s="252" t="s">
        <v>16669</v>
      </c>
      <c r="B2526" s="252" t="s">
        <v>16670</v>
      </c>
      <c r="C2526" s="252" t="s">
        <v>16671</v>
      </c>
      <c r="D2526" s="252" t="s">
        <v>16672</v>
      </c>
      <c r="E2526" s="253" t="s">
        <v>259</v>
      </c>
      <c r="F2526" s="252" t="s">
        <v>259</v>
      </c>
      <c r="G2526" s="252" t="s">
        <v>16680</v>
      </c>
      <c r="H2526" s="252" t="s">
        <v>16681</v>
      </c>
      <c r="I2526" s="252" t="s">
        <v>9690</v>
      </c>
      <c r="J2526" s="252" t="s">
        <v>9691</v>
      </c>
      <c r="K2526" s="253" t="s">
        <v>1349</v>
      </c>
      <c r="L2526" s="252" t="s">
        <v>9693</v>
      </c>
    </row>
    <row r="2527" spans="1:12" ht="13.5" x14ac:dyDescent="0.25">
      <c r="A2527" s="252" t="s">
        <v>16669</v>
      </c>
      <c r="B2527" s="252" t="s">
        <v>16670</v>
      </c>
      <c r="C2527" s="252" t="s">
        <v>16671</v>
      </c>
      <c r="D2527" s="252" t="s">
        <v>16672</v>
      </c>
      <c r="E2527" s="253" t="s">
        <v>259</v>
      </c>
      <c r="F2527" s="252" t="s">
        <v>259</v>
      </c>
      <c r="G2527" s="252" t="s">
        <v>16682</v>
      </c>
      <c r="H2527" s="252" t="s">
        <v>16683</v>
      </c>
      <c r="I2527" s="252" t="s">
        <v>9690</v>
      </c>
      <c r="J2527" s="252" t="s">
        <v>9691</v>
      </c>
      <c r="K2527" s="253" t="s">
        <v>16684</v>
      </c>
      <c r="L2527" s="252" t="s">
        <v>9693</v>
      </c>
    </row>
    <row r="2528" spans="1:12" ht="13.5" x14ac:dyDescent="0.25">
      <c r="A2528" s="252" t="s">
        <v>16669</v>
      </c>
      <c r="B2528" s="252" t="s">
        <v>16670</v>
      </c>
      <c r="C2528" s="252" t="s">
        <v>16671</v>
      </c>
      <c r="D2528" s="252" t="s">
        <v>16672</v>
      </c>
      <c r="E2528" s="253" t="s">
        <v>259</v>
      </c>
      <c r="F2528" s="252" t="s">
        <v>259</v>
      </c>
      <c r="G2528" s="252" t="s">
        <v>16685</v>
      </c>
      <c r="H2528" s="252" t="s">
        <v>16686</v>
      </c>
      <c r="I2528" s="252" t="s">
        <v>9690</v>
      </c>
      <c r="J2528" s="252" t="s">
        <v>9691</v>
      </c>
      <c r="K2528" s="253" t="s">
        <v>5696</v>
      </c>
      <c r="L2528" s="252" t="s">
        <v>9693</v>
      </c>
    </row>
    <row r="2529" spans="1:12" ht="13.5" x14ac:dyDescent="0.25">
      <c r="A2529" s="252" t="s">
        <v>16669</v>
      </c>
      <c r="B2529" s="252" t="s">
        <v>16670</v>
      </c>
      <c r="C2529" s="252" t="s">
        <v>16671</v>
      </c>
      <c r="D2529" s="252" t="s">
        <v>16672</v>
      </c>
      <c r="E2529" s="253" t="s">
        <v>259</v>
      </c>
      <c r="F2529" s="252" t="s">
        <v>259</v>
      </c>
      <c r="G2529" s="252" t="s">
        <v>16687</v>
      </c>
      <c r="H2529" s="252" t="s">
        <v>16688</v>
      </c>
      <c r="I2529" s="252" t="s">
        <v>9690</v>
      </c>
      <c r="J2529" s="252" t="s">
        <v>9691</v>
      </c>
      <c r="K2529" s="253" t="s">
        <v>1822</v>
      </c>
      <c r="L2529" s="252" t="s">
        <v>9693</v>
      </c>
    </row>
    <row r="2530" spans="1:12" ht="13.5" x14ac:dyDescent="0.25">
      <c r="A2530" s="252" t="s">
        <v>16669</v>
      </c>
      <c r="B2530" s="252" t="s">
        <v>16670</v>
      </c>
      <c r="C2530" s="252" t="s">
        <v>16671</v>
      </c>
      <c r="D2530" s="252" t="s">
        <v>16672</v>
      </c>
      <c r="E2530" s="253" t="s">
        <v>259</v>
      </c>
      <c r="F2530" s="252" t="s">
        <v>259</v>
      </c>
      <c r="G2530" s="252" t="s">
        <v>16689</v>
      </c>
      <c r="H2530" s="252" t="s">
        <v>16690</v>
      </c>
      <c r="I2530" s="252" t="s">
        <v>9690</v>
      </c>
      <c r="J2530" s="252" t="s">
        <v>9691</v>
      </c>
      <c r="K2530" s="253" t="s">
        <v>16691</v>
      </c>
      <c r="L2530" s="252" t="s">
        <v>9693</v>
      </c>
    </row>
    <row r="2531" spans="1:12" ht="13.5" x14ac:dyDescent="0.25">
      <c r="A2531" s="252" t="s">
        <v>16669</v>
      </c>
      <c r="B2531" s="252" t="s">
        <v>16670</v>
      </c>
      <c r="C2531" s="252" t="s">
        <v>16671</v>
      </c>
      <c r="D2531" s="252" t="s">
        <v>16672</v>
      </c>
      <c r="E2531" s="253" t="s">
        <v>259</v>
      </c>
      <c r="F2531" s="252" t="s">
        <v>259</v>
      </c>
      <c r="G2531" s="252" t="s">
        <v>16692</v>
      </c>
      <c r="H2531" s="252" t="s">
        <v>16693</v>
      </c>
      <c r="I2531" s="252" t="s">
        <v>9690</v>
      </c>
      <c r="J2531" s="252" t="s">
        <v>9691</v>
      </c>
      <c r="K2531" s="253" t="s">
        <v>16694</v>
      </c>
      <c r="L2531" s="252" t="s">
        <v>9693</v>
      </c>
    </row>
    <row r="2532" spans="1:12" ht="13.5" x14ac:dyDescent="0.25">
      <c r="A2532" s="252" t="s">
        <v>16669</v>
      </c>
      <c r="B2532" s="252" t="s">
        <v>16670</v>
      </c>
      <c r="C2532" s="252" t="s">
        <v>16671</v>
      </c>
      <c r="D2532" s="252" t="s">
        <v>16672</v>
      </c>
      <c r="E2532" s="253" t="s">
        <v>259</v>
      </c>
      <c r="F2532" s="252" t="s">
        <v>259</v>
      </c>
      <c r="G2532" s="252" t="s">
        <v>16695</v>
      </c>
      <c r="H2532" s="252" t="s">
        <v>16696</v>
      </c>
      <c r="I2532" s="252" t="s">
        <v>9690</v>
      </c>
      <c r="J2532" s="252" t="s">
        <v>9691</v>
      </c>
      <c r="K2532" s="253" t="s">
        <v>4632</v>
      </c>
      <c r="L2532" s="252" t="s">
        <v>9693</v>
      </c>
    </row>
    <row r="2533" spans="1:12" ht="13.5" x14ac:dyDescent="0.25">
      <c r="A2533" s="252" t="s">
        <v>16669</v>
      </c>
      <c r="B2533" s="252" t="s">
        <v>16670</v>
      </c>
      <c r="C2533" s="252" t="s">
        <v>16671</v>
      </c>
      <c r="D2533" s="252" t="s">
        <v>16672</v>
      </c>
      <c r="E2533" s="253" t="s">
        <v>259</v>
      </c>
      <c r="F2533" s="252" t="s">
        <v>259</v>
      </c>
      <c r="G2533" s="252" t="s">
        <v>16697</v>
      </c>
      <c r="H2533" s="252" t="s">
        <v>16698</v>
      </c>
      <c r="I2533" s="252" t="s">
        <v>9690</v>
      </c>
      <c r="J2533" s="252" t="s">
        <v>9691</v>
      </c>
      <c r="K2533" s="253" t="s">
        <v>8318</v>
      </c>
      <c r="L2533" s="252" t="s">
        <v>9693</v>
      </c>
    </row>
    <row r="2534" spans="1:12" ht="13.5" x14ac:dyDescent="0.25">
      <c r="A2534" s="252" t="s">
        <v>16669</v>
      </c>
      <c r="B2534" s="252" t="s">
        <v>16670</v>
      </c>
      <c r="C2534" s="252" t="s">
        <v>16671</v>
      </c>
      <c r="D2534" s="252" t="s">
        <v>16672</v>
      </c>
      <c r="E2534" s="253" t="s">
        <v>259</v>
      </c>
      <c r="F2534" s="252" t="s">
        <v>259</v>
      </c>
      <c r="G2534" s="252" t="s">
        <v>16699</v>
      </c>
      <c r="H2534" s="252" t="s">
        <v>16700</v>
      </c>
      <c r="I2534" s="252" t="s">
        <v>9690</v>
      </c>
      <c r="J2534" s="252" t="s">
        <v>9691</v>
      </c>
      <c r="K2534" s="253" t="s">
        <v>4190</v>
      </c>
      <c r="L2534" s="252" t="s">
        <v>9693</v>
      </c>
    </row>
    <row r="2535" spans="1:12" ht="13.5" x14ac:dyDescent="0.25">
      <c r="A2535" s="252" t="s">
        <v>16669</v>
      </c>
      <c r="B2535" s="252" t="s">
        <v>16670</v>
      </c>
      <c r="C2535" s="252" t="s">
        <v>16671</v>
      </c>
      <c r="D2535" s="252" t="s">
        <v>16672</v>
      </c>
      <c r="E2535" s="253" t="s">
        <v>259</v>
      </c>
      <c r="F2535" s="252" t="s">
        <v>259</v>
      </c>
      <c r="G2535" s="252" t="s">
        <v>16701</v>
      </c>
      <c r="H2535" s="252" t="s">
        <v>16702</v>
      </c>
      <c r="I2535" s="252" t="s">
        <v>9690</v>
      </c>
      <c r="J2535" s="252" t="s">
        <v>9691</v>
      </c>
      <c r="K2535" s="253" t="s">
        <v>16703</v>
      </c>
      <c r="L2535" s="252" t="s">
        <v>9693</v>
      </c>
    </row>
    <row r="2536" spans="1:12" ht="13.5" x14ac:dyDescent="0.25">
      <c r="A2536" s="252" t="s">
        <v>16669</v>
      </c>
      <c r="B2536" s="252" t="s">
        <v>16670</v>
      </c>
      <c r="C2536" s="252" t="s">
        <v>16671</v>
      </c>
      <c r="D2536" s="252" t="s">
        <v>16672</v>
      </c>
      <c r="E2536" s="253" t="s">
        <v>259</v>
      </c>
      <c r="F2536" s="252" t="s">
        <v>259</v>
      </c>
      <c r="G2536" s="252" t="s">
        <v>16704</v>
      </c>
      <c r="H2536" s="252" t="s">
        <v>16705</v>
      </c>
      <c r="I2536" s="252" t="s">
        <v>9690</v>
      </c>
      <c r="J2536" s="252" t="s">
        <v>9691</v>
      </c>
      <c r="K2536" s="253" t="s">
        <v>6175</v>
      </c>
      <c r="L2536" s="252" t="s">
        <v>9693</v>
      </c>
    </row>
    <row r="2537" spans="1:12" ht="13.5" x14ac:dyDescent="0.25">
      <c r="A2537" s="252" t="s">
        <v>16669</v>
      </c>
      <c r="B2537" s="252" t="s">
        <v>16670</v>
      </c>
      <c r="C2537" s="252" t="s">
        <v>16671</v>
      </c>
      <c r="D2537" s="252" t="s">
        <v>16672</v>
      </c>
      <c r="E2537" s="253" t="s">
        <v>259</v>
      </c>
      <c r="F2537" s="252" t="s">
        <v>259</v>
      </c>
      <c r="G2537" s="252" t="s">
        <v>16706</v>
      </c>
      <c r="H2537" s="252" t="s">
        <v>16707</v>
      </c>
      <c r="I2537" s="252" t="s">
        <v>9690</v>
      </c>
      <c r="J2537" s="252" t="s">
        <v>9691</v>
      </c>
      <c r="K2537" s="253" t="s">
        <v>6491</v>
      </c>
      <c r="L2537" s="252" t="s">
        <v>9693</v>
      </c>
    </row>
    <row r="2538" spans="1:12" ht="13.5" x14ac:dyDescent="0.25">
      <c r="A2538" s="252" t="s">
        <v>16669</v>
      </c>
      <c r="B2538" s="252" t="s">
        <v>16670</v>
      </c>
      <c r="C2538" s="252" t="s">
        <v>16671</v>
      </c>
      <c r="D2538" s="252" t="s">
        <v>16672</v>
      </c>
      <c r="E2538" s="253" t="s">
        <v>259</v>
      </c>
      <c r="F2538" s="252" t="s">
        <v>259</v>
      </c>
      <c r="G2538" s="252" t="s">
        <v>16708</v>
      </c>
      <c r="H2538" s="252" t="s">
        <v>16709</v>
      </c>
      <c r="I2538" s="252" t="s">
        <v>9690</v>
      </c>
      <c r="J2538" s="252" t="s">
        <v>9691</v>
      </c>
      <c r="K2538" s="253" t="s">
        <v>3361</v>
      </c>
      <c r="L2538" s="252" t="s">
        <v>9693</v>
      </c>
    </row>
    <row r="2539" spans="1:12" ht="13.5" x14ac:dyDescent="0.25">
      <c r="A2539" s="252" t="s">
        <v>16669</v>
      </c>
      <c r="B2539" s="252" t="s">
        <v>16670</v>
      </c>
      <c r="C2539" s="252" t="s">
        <v>16671</v>
      </c>
      <c r="D2539" s="252" t="s">
        <v>16672</v>
      </c>
      <c r="E2539" s="253" t="s">
        <v>259</v>
      </c>
      <c r="F2539" s="252" t="s">
        <v>259</v>
      </c>
      <c r="G2539" s="252" t="s">
        <v>16710</v>
      </c>
      <c r="H2539" s="252" t="s">
        <v>16711</v>
      </c>
      <c r="I2539" s="252" t="s">
        <v>9690</v>
      </c>
      <c r="J2539" s="252" t="s">
        <v>9691</v>
      </c>
      <c r="K2539" s="253" t="s">
        <v>15802</v>
      </c>
      <c r="L2539" s="252" t="s">
        <v>9693</v>
      </c>
    </row>
    <row r="2540" spans="1:12" ht="13.5" x14ac:dyDescent="0.25">
      <c r="A2540" s="252" t="s">
        <v>16669</v>
      </c>
      <c r="B2540" s="252" t="s">
        <v>16670</v>
      </c>
      <c r="C2540" s="252" t="s">
        <v>16671</v>
      </c>
      <c r="D2540" s="252" t="s">
        <v>16672</v>
      </c>
      <c r="E2540" s="253" t="s">
        <v>259</v>
      </c>
      <c r="F2540" s="252" t="s">
        <v>259</v>
      </c>
      <c r="G2540" s="252" t="s">
        <v>16712</v>
      </c>
      <c r="H2540" s="252" t="s">
        <v>16713</v>
      </c>
      <c r="I2540" s="252" t="s">
        <v>9690</v>
      </c>
      <c r="J2540" s="252" t="s">
        <v>9691</v>
      </c>
      <c r="K2540" s="253" t="s">
        <v>439</v>
      </c>
      <c r="L2540" s="252" t="s">
        <v>9693</v>
      </c>
    </row>
    <row r="2541" spans="1:12" ht="13.5" x14ac:dyDescent="0.25">
      <c r="A2541" s="252" t="s">
        <v>16669</v>
      </c>
      <c r="B2541" s="252" t="s">
        <v>16670</v>
      </c>
      <c r="C2541" s="252" t="s">
        <v>16671</v>
      </c>
      <c r="D2541" s="252" t="s">
        <v>16672</v>
      </c>
      <c r="E2541" s="253" t="s">
        <v>259</v>
      </c>
      <c r="F2541" s="252" t="s">
        <v>259</v>
      </c>
      <c r="G2541" s="252" t="s">
        <v>16714</v>
      </c>
      <c r="H2541" s="252" t="s">
        <v>16715</v>
      </c>
      <c r="I2541" s="252" t="s">
        <v>9690</v>
      </c>
      <c r="J2541" s="252" t="s">
        <v>9691</v>
      </c>
      <c r="K2541" s="253" t="s">
        <v>5212</v>
      </c>
      <c r="L2541" s="252" t="s">
        <v>9693</v>
      </c>
    </row>
    <row r="2542" spans="1:12" ht="13.5" x14ac:dyDescent="0.25">
      <c r="A2542" s="252" t="s">
        <v>16669</v>
      </c>
      <c r="B2542" s="252" t="s">
        <v>16670</v>
      </c>
      <c r="C2542" s="252" t="s">
        <v>16671</v>
      </c>
      <c r="D2542" s="252" t="s">
        <v>16672</v>
      </c>
      <c r="E2542" s="253" t="s">
        <v>259</v>
      </c>
      <c r="F2542" s="252" t="s">
        <v>259</v>
      </c>
      <c r="G2542" s="252" t="s">
        <v>16716</v>
      </c>
      <c r="H2542" s="252" t="s">
        <v>16717</v>
      </c>
      <c r="I2542" s="252" t="s">
        <v>9690</v>
      </c>
      <c r="J2542" s="252" t="s">
        <v>9691</v>
      </c>
      <c r="K2542" s="253" t="s">
        <v>16718</v>
      </c>
      <c r="L2542" s="252" t="s">
        <v>9693</v>
      </c>
    </row>
    <row r="2543" spans="1:12" ht="13.5" x14ac:dyDescent="0.25">
      <c r="A2543" s="252" t="s">
        <v>16669</v>
      </c>
      <c r="B2543" s="252" t="s">
        <v>16670</v>
      </c>
      <c r="C2543" s="252" t="s">
        <v>16671</v>
      </c>
      <c r="D2543" s="252" t="s">
        <v>16672</v>
      </c>
      <c r="E2543" s="253" t="s">
        <v>259</v>
      </c>
      <c r="F2543" s="252" t="s">
        <v>259</v>
      </c>
      <c r="G2543" s="252" t="s">
        <v>16719</v>
      </c>
      <c r="H2543" s="252" t="s">
        <v>16720</v>
      </c>
      <c r="I2543" s="252" t="s">
        <v>9690</v>
      </c>
      <c r="J2543" s="252" t="s">
        <v>9691</v>
      </c>
      <c r="K2543" s="253" t="s">
        <v>6383</v>
      </c>
      <c r="L2543" s="252" t="s">
        <v>9693</v>
      </c>
    </row>
    <row r="2544" spans="1:12" ht="13.5" x14ac:dyDescent="0.25">
      <c r="A2544" s="252" t="s">
        <v>16669</v>
      </c>
      <c r="B2544" s="252" t="s">
        <v>16670</v>
      </c>
      <c r="C2544" s="252" t="s">
        <v>16671</v>
      </c>
      <c r="D2544" s="252" t="s">
        <v>16672</v>
      </c>
      <c r="E2544" s="253" t="s">
        <v>259</v>
      </c>
      <c r="F2544" s="252" t="s">
        <v>259</v>
      </c>
      <c r="G2544" s="252" t="s">
        <v>16721</v>
      </c>
      <c r="H2544" s="252" t="s">
        <v>16722</v>
      </c>
      <c r="I2544" s="252" t="s">
        <v>9690</v>
      </c>
      <c r="J2544" s="252" t="s">
        <v>9691</v>
      </c>
      <c r="K2544" s="253" t="s">
        <v>1822</v>
      </c>
      <c r="L2544" s="252" t="s">
        <v>9693</v>
      </c>
    </row>
    <row r="2545" spans="1:12" ht="13.5" x14ac:dyDescent="0.25">
      <c r="A2545" s="252" t="s">
        <v>16669</v>
      </c>
      <c r="B2545" s="252" t="s">
        <v>16670</v>
      </c>
      <c r="C2545" s="252" t="s">
        <v>16671</v>
      </c>
      <c r="D2545" s="252" t="s">
        <v>16672</v>
      </c>
      <c r="E2545" s="253" t="s">
        <v>259</v>
      </c>
      <c r="F2545" s="252" t="s">
        <v>259</v>
      </c>
      <c r="G2545" s="252" t="s">
        <v>16723</v>
      </c>
      <c r="H2545" s="252" t="s">
        <v>16724</v>
      </c>
      <c r="I2545" s="252" t="s">
        <v>9690</v>
      </c>
      <c r="J2545" s="252" t="s">
        <v>9691</v>
      </c>
      <c r="K2545" s="253" t="s">
        <v>9699</v>
      </c>
      <c r="L2545" s="252" t="s">
        <v>9693</v>
      </c>
    </row>
    <row r="2546" spans="1:12" ht="13.5" x14ac:dyDescent="0.25">
      <c r="A2546" s="252" t="s">
        <v>16669</v>
      </c>
      <c r="B2546" s="252" t="s">
        <v>16670</v>
      </c>
      <c r="C2546" s="252" t="s">
        <v>16671</v>
      </c>
      <c r="D2546" s="252" t="s">
        <v>16672</v>
      </c>
      <c r="E2546" s="253" t="s">
        <v>259</v>
      </c>
      <c r="F2546" s="252" t="s">
        <v>259</v>
      </c>
      <c r="G2546" s="252" t="s">
        <v>16725</v>
      </c>
      <c r="H2546" s="252" t="s">
        <v>16726</v>
      </c>
      <c r="I2546" s="252" t="s">
        <v>9690</v>
      </c>
      <c r="J2546" s="252" t="s">
        <v>9691</v>
      </c>
      <c r="K2546" s="253" t="s">
        <v>16727</v>
      </c>
      <c r="L2546" s="252" t="s">
        <v>9693</v>
      </c>
    </row>
    <row r="2547" spans="1:12" ht="13.5" x14ac:dyDescent="0.25">
      <c r="A2547" s="252" t="s">
        <v>16669</v>
      </c>
      <c r="B2547" s="252" t="s">
        <v>16670</v>
      </c>
      <c r="C2547" s="252" t="s">
        <v>16671</v>
      </c>
      <c r="D2547" s="252" t="s">
        <v>16672</v>
      </c>
      <c r="E2547" s="253" t="s">
        <v>259</v>
      </c>
      <c r="F2547" s="252" t="s">
        <v>259</v>
      </c>
      <c r="G2547" s="252" t="s">
        <v>16728</v>
      </c>
      <c r="H2547" s="252" t="s">
        <v>16729</v>
      </c>
      <c r="I2547" s="252" t="s">
        <v>9690</v>
      </c>
      <c r="J2547" s="252" t="s">
        <v>9691</v>
      </c>
      <c r="K2547" s="253" t="s">
        <v>16730</v>
      </c>
      <c r="L2547" s="252" t="s">
        <v>9693</v>
      </c>
    </row>
    <row r="2548" spans="1:12" ht="13.5" x14ac:dyDescent="0.25">
      <c r="A2548" s="252" t="s">
        <v>16669</v>
      </c>
      <c r="B2548" s="252" t="s">
        <v>16670</v>
      </c>
      <c r="C2548" s="252" t="s">
        <v>16671</v>
      </c>
      <c r="D2548" s="252" t="s">
        <v>16672</v>
      </c>
      <c r="E2548" s="253" t="s">
        <v>259</v>
      </c>
      <c r="F2548" s="252" t="s">
        <v>259</v>
      </c>
      <c r="G2548" s="252" t="s">
        <v>16731</v>
      </c>
      <c r="H2548" s="252" t="s">
        <v>16732</v>
      </c>
      <c r="I2548" s="252" t="s">
        <v>9690</v>
      </c>
      <c r="J2548" s="252" t="s">
        <v>9691</v>
      </c>
      <c r="K2548" s="253" t="s">
        <v>16057</v>
      </c>
      <c r="L2548" s="252" t="s">
        <v>9693</v>
      </c>
    </row>
    <row r="2549" spans="1:12" ht="13.5" x14ac:dyDescent="0.25">
      <c r="A2549" s="252" t="s">
        <v>16669</v>
      </c>
      <c r="B2549" s="252" t="s">
        <v>16670</v>
      </c>
      <c r="C2549" s="252" t="s">
        <v>16671</v>
      </c>
      <c r="D2549" s="252" t="s">
        <v>16672</v>
      </c>
      <c r="E2549" s="253" t="s">
        <v>259</v>
      </c>
      <c r="F2549" s="252" t="s">
        <v>259</v>
      </c>
      <c r="G2549" s="252" t="s">
        <v>16733</v>
      </c>
      <c r="H2549" s="252" t="s">
        <v>16734</v>
      </c>
      <c r="I2549" s="252" t="s">
        <v>9690</v>
      </c>
      <c r="J2549" s="252" t="s">
        <v>9691</v>
      </c>
      <c r="K2549" s="253" t="s">
        <v>2925</v>
      </c>
      <c r="L2549" s="252" t="s">
        <v>9693</v>
      </c>
    </row>
    <row r="2550" spans="1:12" ht="13.5" x14ac:dyDescent="0.25">
      <c r="A2550" s="252" t="s">
        <v>16669</v>
      </c>
      <c r="B2550" s="252" t="s">
        <v>16670</v>
      </c>
      <c r="C2550" s="252" t="s">
        <v>16671</v>
      </c>
      <c r="D2550" s="252" t="s">
        <v>16672</v>
      </c>
      <c r="E2550" s="253" t="s">
        <v>259</v>
      </c>
      <c r="F2550" s="252" t="s">
        <v>259</v>
      </c>
      <c r="G2550" s="252" t="s">
        <v>16735</v>
      </c>
      <c r="H2550" s="252" t="s">
        <v>16736</v>
      </c>
      <c r="I2550" s="252" t="s">
        <v>9690</v>
      </c>
      <c r="J2550" s="252" t="s">
        <v>9691</v>
      </c>
      <c r="K2550" s="253" t="s">
        <v>16737</v>
      </c>
      <c r="L2550" s="252" t="s">
        <v>9693</v>
      </c>
    </row>
    <row r="2551" spans="1:12" ht="13.5" x14ac:dyDescent="0.25">
      <c r="A2551" s="252" t="s">
        <v>16669</v>
      </c>
      <c r="B2551" s="252" t="s">
        <v>16670</v>
      </c>
      <c r="C2551" s="252" t="s">
        <v>16671</v>
      </c>
      <c r="D2551" s="252" t="s">
        <v>16672</v>
      </c>
      <c r="E2551" s="253" t="s">
        <v>259</v>
      </c>
      <c r="F2551" s="252" t="s">
        <v>259</v>
      </c>
      <c r="G2551" s="252" t="s">
        <v>16738</v>
      </c>
      <c r="H2551" s="252" t="s">
        <v>16739</v>
      </c>
      <c r="I2551" s="252" t="s">
        <v>9690</v>
      </c>
      <c r="J2551" s="252" t="s">
        <v>9691</v>
      </c>
      <c r="K2551" s="253" t="s">
        <v>3078</v>
      </c>
      <c r="L2551" s="252" t="s">
        <v>9693</v>
      </c>
    </row>
    <row r="2552" spans="1:12" ht="13.5" x14ac:dyDescent="0.25">
      <c r="A2552" s="252" t="s">
        <v>16669</v>
      </c>
      <c r="B2552" s="252" t="s">
        <v>16670</v>
      </c>
      <c r="C2552" s="252" t="s">
        <v>16671</v>
      </c>
      <c r="D2552" s="252" t="s">
        <v>16672</v>
      </c>
      <c r="E2552" s="253" t="s">
        <v>259</v>
      </c>
      <c r="F2552" s="252" t="s">
        <v>259</v>
      </c>
      <c r="G2552" s="252" t="s">
        <v>16740</v>
      </c>
      <c r="H2552" s="252" t="s">
        <v>16741</v>
      </c>
      <c r="I2552" s="252" t="s">
        <v>9690</v>
      </c>
      <c r="J2552" s="252" t="s">
        <v>9691</v>
      </c>
      <c r="K2552" s="253" t="s">
        <v>16742</v>
      </c>
      <c r="L2552" s="252" t="s">
        <v>9693</v>
      </c>
    </row>
    <row r="2553" spans="1:12" ht="13.5" x14ac:dyDescent="0.25">
      <c r="A2553" s="252" t="s">
        <v>16669</v>
      </c>
      <c r="B2553" s="252" t="s">
        <v>16670</v>
      </c>
      <c r="C2553" s="252" t="s">
        <v>16671</v>
      </c>
      <c r="D2553" s="252" t="s">
        <v>16672</v>
      </c>
      <c r="E2553" s="253" t="s">
        <v>259</v>
      </c>
      <c r="F2553" s="252" t="s">
        <v>259</v>
      </c>
      <c r="G2553" s="252" t="s">
        <v>16743</v>
      </c>
      <c r="H2553" s="252" t="s">
        <v>16744</v>
      </c>
      <c r="I2553" s="252" t="s">
        <v>9690</v>
      </c>
      <c r="J2553" s="252" t="s">
        <v>9691</v>
      </c>
      <c r="K2553" s="253" t="s">
        <v>16745</v>
      </c>
      <c r="L2553" s="252" t="s">
        <v>9693</v>
      </c>
    </row>
    <row r="2554" spans="1:12" ht="13.5" x14ac:dyDescent="0.25">
      <c r="A2554" s="252" t="s">
        <v>16669</v>
      </c>
      <c r="B2554" s="252" t="s">
        <v>16670</v>
      </c>
      <c r="C2554" s="252" t="s">
        <v>16671</v>
      </c>
      <c r="D2554" s="252" t="s">
        <v>16672</v>
      </c>
      <c r="E2554" s="253" t="s">
        <v>259</v>
      </c>
      <c r="F2554" s="252" t="s">
        <v>259</v>
      </c>
      <c r="G2554" s="252" t="s">
        <v>16746</v>
      </c>
      <c r="H2554" s="252" t="s">
        <v>16747</v>
      </c>
      <c r="I2554" s="252" t="s">
        <v>9690</v>
      </c>
      <c r="J2554" s="252" t="s">
        <v>9691</v>
      </c>
      <c r="K2554" s="253" t="s">
        <v>16748</v>
      </c>
      <c r="L2554" s="252" t="s">
        <v>9693</v>
      </c>
    </row>
    <row r="2555" spans="1:12" ht="13.5" x14ac:dyDescent="0.25">
      <c r="A2555" s="252" t="s">
        <v>16669</v>
      </c>
      <c r="B2555" s="252" t="s">
        <v>16670</v>
      </c>
      <c r="C2555" s="252" t="s">
        <v>16671</v>
      </c>
      <c r="D2555" s="252" t="s">
        <v>16672</v>
      </c>
      <c r="E2555" s="253" t="s">
        <v>259</v>
      </c>
      <c r="F2555" s="252" t="s">
        <v>259</v>
      </c>
      <c r="G2555" s="252" t="s">
        <v>16749</v>
      </c>
      <c r="H2555" s="252" t="s">
        <v>16750</v>
      </c>
      <c r="I2555" s="252" t="s">
        <v>9690</v>
      </c>
      <c r="J2555" s="252" t="s">
        <v>9691</v>
      </c>
      <c r="K2555" s="253" t="s">
        <v>16751</v>
      </c>
      <c r="L2555" s="252" t="s">
        <v>9693</v>
      </c>
    </row>
    <row r="2556" spans="1:12" ht="13.5" x14ac:dyDescent="0.25">
      <c r="A2556" s="252" t="s">
        <v>16669</v>
      </c>
      <c r="B2556" s="252" t="s">
        <v>16670</v>
      </c>
      <c r="C2556" s="252" t="s">
        <v>16671</v>
      </c>
      <c r="D2556" s="252" t="s">
        <v>16672</v>
      </c>
      <c r="E2556" s="253" t="s">
        <v>259</v>
      </c>
      <c r="F2556" s="252" t="s">
        <v>259</v>
      </c>
      <c r="G2556" s="252" t="s">
        <v>16752</v>
      </c>
      <c r="H2556" s="252" t="s">
        <v>16753</v>
      </c>
      <c r="I2556" s="252" t="s">
        <v>9690</v>
      </c>
      <c r="J2556" s="252" t="s">
        <v>9691</v>
      </c>
      <c r="K2556" s="253" t="s">
        <v>16754</v>
      </c>
      <c r="L2556" s="252" t="s">
        <v>9693</v>
      </c>
    </row>
    <row r="2557" spans="1:12" ht="13.5" x14ac:dyDescent="0.25">
      <c r="A2557" s="252" t="s">
        <v>16669</v>
      </c>
      <c r="B2557" s="252" t="s">
        <v>16670</v>
      </c>
      <c r="C2557" s="252" t="s">
        <v>16671</v>
      </c>
      <c r="D2557" s="252" t="s">
        <v>16672</v>
      </c>
      <c r="E2557" s="253" t="s">
        <v>259</v>
      </c>
      <c r="F2557" s="252" t="s">
        <v>259</v>
      </c>
      <c r="G2557" s="252" t="s">
        <v>16755</v>
      </c>
      <c r="H2557" s="252" t="s">
        <v>16756</v>
      </c>
      <c r="I2557" s="252" t="s">
        <v>9690</v>
      </c>
      <c r="J2557" s="252" t="s">
        <v>9691</v>
      </c>
      <c r="K2557" s="253" t="s">
        <v>8329</v>
      </c>
      <c r="L2557" s="252" t="s">
        <v>9693</v>
      </c>
    </row>
    <row r="2558" spans="1:12" ht="13.5" x14ac:dyDescent="0.25">
      <c r="A2558" s="252" t="s">
        <v>16669</v>
      </c>
      <c r="B2558" s="252" t="s">
        <v>16670</v>
      </c>
      <c r="C2558" s="252" t="s">
        <v>16671</v>
      </c>
      <c r="D2558" s="252" t="s">
        <v>16672</v>
      </c>
      <c r="E2558" s="253" t="s">
        <v>259</v>
      </c>
      <c r="F2558" s="252" t="s">
        <v>259</v>
      </c>
      <c r="G2558" s="252" t="s">
        <v>16757</v>
      </c>
      <c r="H2558" s="252" t="s">
        <v>16758</v>
      </c>
      <c r="I2558" s="252" t="s">
        <v>9690</v>
      </c>
      <c r="J2558" s="252" t="s">
        <v>9691</v>
      </c>
      <c r="K2558" s="253" t="s">
        <v>16759</v>
      </c>
      <c r="L2558" s="252" t="s">
        <v>9693</v>
      </c>
    </row>
    <row r="2559" spans="1:12" ht="13.5" x14ac:dyDescent="0.25">
      <c r="A2559" s="252" t="s">
        <v>16669</v>
      </c>
      <c r="B2559" s="252" t="s">
        <v>16670</v>
      </c>
      <c r="C2559" s="252" t="s">
        <v>16671</v>
      </c>
      <c r="D2559" s="252" t="s">
        <v>16672</v>
      </c>
      <c r="E2559" s="253" t="s">
        <v>259</v>
      </c>
      <c r="F2559" s="252" t="s">
        <v>259</v>
      </c>
      <c r="G2559" s="252" t="s">
        <v>16760</v>
      </c>
      <c r="H2559" s="252" t="s">
        <v>16761</v>
      </c>
      <c r="I2559" s="252" t="s">
        <v>9690</v>
      </c>
      <c r="J2559" s="252" t="s">
        <v>9691</v>
      </c>
      <c r="K2559" s="253" t="s">
        <v>16762</v>
      </c>
      <c r="L2559" s="252" t="s">
        <v>9693</v>
      </c>
    </row>
    <row r="2560" spans="1:12" ht="13.5" x14ac:dyDescent="0.25">
      <c r="A2560" s="252" t="s">
        <v>16669</v>
      </c>
      <c r="B2560" s="252" t="s">
        <v>16670</v>
      </c>
      <c r="C2560" s="252" t="s">
        <v>16671</v>
      </c>
      <c r="D2560" s="252" t="s">
        <v>16672</v>
      </c>
      <c r="E2560" s="253" t="s">
        <v>259</v>
      </c>
      <c r="F2560" s="252" t="s">
        <v>259</v>
      </c>
      <c r="G2560" s="252" t="s">
        <v>16763</v>
      </c>
      <c r="H2560" s="252" t="s">
        <v>16764</v>
      </c>
      <c r="I2560" s="252" t="s">
        <v>9690</v>
      </c>
      <c r="J2560" s="252" t="s">
        <v>9691</v>
      </c>
      <c r="K2560" s="253" t="s">
        <v>16765</v>
      </c>
      <c r="L2560" s="252" t="s">
        <v>9693</v>
      </c>
    </row>
    <row r="2561" spans="1:12" ht="13.5" x14ac:dyDescent="0.25">
      <c r="A2561" s="252" t="s">
        <v>16669</v>
      </c>
      <c r="B2561" s="252" t="s">
        <v>16670</v>
      </c>
      <c r="C2561" s="252" t="s">
        <v>16671</v>
      </c>
      <c r="D2561" s="252" t="s">
        <v>16672</v>
      </c>
      <c r="E2561" s="253" t="s">
        <v>259</v>
      </c>
      <c r="F2561" s="252" t="s">
        <v>259</v>
      </c>
      <c r="G2561" s="252" t="s">
        <v>16766</v>
      </c>
      <c r="H2561" s="252" t="s">
        <v>16767</v>
      </c>
      <c r="I2561" s="252" t="s">
        <v>9690</v>
      </c>
      <c r="J2561" s="252" t="s">
        <v>9691</v>
      </c>
      <c r="K2561" s="253" t="s">
        <v>6463</v>
      </c>
      <c r="L2561" s="252" t="s">
        <v>9693</v>
      </c>
    </row>
    <row r="2562" spans="1:12" ht="13.5" x14ac:dyDescent="0.25">
      <c r="A2562" s="252" t="s">
        <v>16669</v>
      </c>
      <c r="B2562" s="252" t="s">
        <v>16670</v>
      </c>
      <c r="C2562" s="252" t="s">
        <v>16671</v>
      </c>
      <c r="D2562" s="252" t="s">
        <v>16672</v>
      </c>
      <c r="E2562" s="253" t="s">
        <v>259</v>
      </c>
      <c r="F2562" s="252" t="s">
        <v>259</v>
      </c>
      <c r="G2562" s="252" t="s">
        <v>16768</v>
      </c>
      <c r="H2562" s="252" t="s">
        <v>16769</v>
      </c>
      <c r="I2562" s="252" t="s">
        <v>9690</v>
      </c>
      <c r="J2562" s="252" t="s">
        <v>9691</v>
      </c>
      <c r="K2562" s="253" t="s">
        <v>7355</v>
      </c>
      <c r="L2562" s="252" t="s">
        <v>9693</v>
      </c>
    </row>
    <row r="2563" spans="1:12" ht="13.5" x14ac:dyDescent="0.25">
      <c r="A2563" s="252" t="s">
        <v>16669</v>
      </c>
      <c r="B2563" s="252" t="s">
        <v>16670</v>
      </c>
      <c r="C2563" s="252" t="s">
        <v>16671</v>
      </c>
      <c r="D2563" s="252" t="s">
        <v>16672</v>
      </c>
      <c r="E2563" s="253" t="s">
        <v>259</v>
      </c>
      <c r="F2563" s="252" t="s">
        <v>259</v>
      </c>
      <c r="G2563" s="252" t="s">
        <v>16770</v>
      </c>
      <c r="H2563" s="252" t="s">
        <v>16771</v>
      </c>
      <c r="I2563" s="252" t="s">
        <v>9690</v>
      </c>
      <c r="J2563" s="252" t="s">
        <v>9691</v>
      </c>
      <c r="K2563" s="253" t="s">
        <v>12809</v>
      </c>
      <c r="L2563" s="252" t="s">
        <v>9693</v>
      </c>
    </row>
    <row r="2564" spans="1:12" ht="13.5" x14ac:dyDescent="0.25">
      <c r="A2564" s="252" t="s">
        <v>16669</v>
      </c>
      <c r="B2564" s="252" t="s">
        <v>16670</v>
      </c>
      <c r="C2564" s="252" t="s">
        <v>16671</v>
      </c>
      <c r="D2564" s="252" t="s">
        <v>16672</v>
      </c>
      <c r="E2564" s="253" t="s">
        <v>259</v>
      </c>
      <c r="F2564" s="252" t="s">
        <v>259</v>
      </c>
      <c r="G2564" s="252" t="s">
        <v>16772</v>
      </c>
      <c r="H2564" s="252" t="s">
        <v>16773</v>
      </c>
      <c r="I2564" s="252" t="s">
        <v>9690</v>
      </c>
      <c r="J2564" s="252" t="s">
        <v>9691</v>
      </c>
      <c r="K2564" s="253" t="s">
        <v>16774</v>
      </c>
      <c r="L2564" s="252" t="s">
        <v>9693</v>
      </c>
    </row>
    <row r="2565" spans="1:12" ht="13.5" x14ac:dyDescent="0.25">
      <c r="A2565" s="252" t="s">
        <v>16669</v>
      </c>
      <c r="B2565" s="252" t="s">
        <v>16670</v>
      </c>
      <c r="C2565" s="252" t="s">
        <v>16671</v>
      </c>
      <c r="D2565" s="252" t="s">
        <v>16672</v>
      </c>
      <c r="E2565" s="253" t="s">
        <v>259</v>
      </c>
      <c r="F2565" s="252" t="s">
        <v>259</v>
      </c>
      <c r="G2565" s="252" t="s">
        <v>16775</v>
      </c>
      <c r="H2565" s="252" t="s">
        <v>16776</v>
      </c>
      <c r="I2565" s="252" t="s">
        <v>9690</v>
      </c>
      <c r="J2565" s="252" t="s">
        <v>9691</v>
      </c>
      <c r="K2565" s="253" t="s">
        <v>16777</v>
      </c>
      <c r="L2565" s="252" t="s">
        <v>9693</v>
      </c>
    </row>
    <row r="2566" spans="1:12" ht="13.5" x14ac:dyDescent="0.25">
      <c r="A2566" s="252" t="s">
        <v>16669</v>
      </c>
      <c r="B2566" s="252" t="s">
        <v>16670</v>
      </c>
      <c r="C2566" s="252" t="s">
        <v>16671</v>
      </c>
      <c r="D2566" s="252" t="s">
        <v>16672</v>
      </c>
      <c r="E2566" s="253" t="s">
        <v>259</v>
      </c>
      <c r="F2566" s="252" t="s">
        <v>259</v>
      </c>
      <c r="G2566" s="252" t="s">
        <v>16778</v>
      </c>
      <c r="H2566" s="252" t="s">
        <v>16779</v>
      </c>
      <c r="I2566" s="252" t="s">
        <v>9690</v>
      </c>
      <c r="J2566" s="252" t="s">
        <v>9691</v>
      </c>
      <c r="K2566" s="253" t="s">
        <v>16780</v>
      </c>
      <c r="L2566" s="252" t="s">
        <v>9693</v>
      </c>
    </row>
    <row r="2567" spans="1:12" ht="13.5" x14ac:dyDescent="0.25">
      <c r="A2567" s="252" t="s">
        <v>16669</v>
      </c>
      <c r="B2567" s="252" t="s">
        <v>16670</v>
      </c>
      <c r="C2567" s="252" t="s">
        <v>16671</v>
      </c>
      <c r="D2567" s="252" t="s">
        <v>16672</v>
      </c>
      <c r="E2567" s="253" t="s">
        <v>259</v>
      </c>
      <c r="F2567" s="252" t="s">
        <v>259</v>
      </c>
      <c r="G2567" s="252" t="s">
        <v>16781</v>
      </c>
      <c r="H2567" s="252" t="s">
        <v>16782</v>
      </c>
      <c r="I2567" s="252" t="s">
        <v>9690</v>
      </c>
      <c r="J2567" s="252" t="s">
        <v>9691</v>
      </c>
      <c r="K2567" s="253" t="s">
        <v>565</v>
      </c>
      <c r="L2567" s="252" t="s">
        <v>9693</v>
      </c>
    </row>
    <row r="2568" spans="1:12" ht="13.5" x14ac:dyDescent="0.25">
      <c r="A2568" s="252" t="s">
        <v>16669</v>
      </c>
      <c r="B2568" s="252" t="s">
        <v>16670</v>
      </c>
      <c r="C2568" s="252" t="s">
        <v>16671</v>
      </c>
      <c r="D2568" s="252" t="s">
        <v>16672</v>
      </c>
      <c r="E2568" s="253" t="s">
        <v>259</v>
      </c>
      <c r="F2568" s="252" t="s">
        <v>259</v>
      </c>
      <c r="G2568" s="252" t="s">
        <v>16783</v>
      </c>
      <c r="H2568" s="252" t="s">
        <v>16784</v>
      </c>
      <c r="I2568" s="252" t="s">
        <v>9690</v>
      </c>
      <c r="J2568" s="252" t="s">
        <v>9691</v>
      </c>
      <c r="K2568" s="253" t="s">
        <v>16785</v>
      </c>
      <c r="L2568" s="252" t="s">
        <v>9693</v>
      </c>
    </row>
    <row r="2569" spans="1:12" ht="13.5" x14ac:dyDescent="0.25">
      <c r="A2569" s="252" t="s">
        <v>16669</v>
      </c>
      <c r="B2569" s="252" t="s">
        <v>16670</v>
      </c>
      <c r="C2569" s="252" t="s">
        <v>16671</v>
      </c>
      <c r="D2569" s="252" t="s">
        <v>16672</v>
      </c>
      <c r="E2569" s="253" t="s">
        <v>259</v>
      </c>
      <c r="F2569" s="252" t="s">
        <v>259</v>
      </c>
      <c r="G2569" s="252" t="s">
        <v>16786</v>
      </c>
      <c r="H2569" s="252" t="s">
        <v>16787</v>
      </c>
      <c r="I2569" s="252" t="s">
        <v>9690</v>
      </c>
      <c r="J2569" s="252" t="s">
        <v>9691</v>
      </c>
      <c r="K2569" s="253" t="s">
        <v>16788</v>
      </c>
      <c r="L2569" s="252" t="s">
        <v>9693</v>
      </c>
    </row>
    <row r="2570" spans="1:12" ht="13.5" x14ac:dyDescent="0.25">
      <c r="A2570" s="252" t="s">
        <v>16669</v>
      </c>
      <c r="B2570" s="252" t="s">
        <v>16670</v>
      </c>
      <c r="C2570" s="252" t="s">
        <v>16671</v>
      </c>
      <c r="D2570" s="252" t="s">
        <v>16672</v>
      </c>
      <c r="E2570" s="253" t="s">
        <v>259</v>
      </c>
      <c r="F2570" s="252" t="s">
        <v>259</v>
      </c>
      <c r="G2570" s="252" t="s">
        <v>16789</v>
      </c>
      <c r="H2570" s="252" t="s">
        <v>16790</v>
      </c>
      <c r="I2570" s="252" t="s">
        <v>9690</v>
      </c>
      <c r="J2570" s="252" t="s">
        <v>9691</v>
      </c>
      <c r="K2570" s="253" t="s">
        <v>8079</v>
      </c>
      <c r="L2570" s="252" t="s">
        <v>9693</v>
      </c>
    </row>
    <row r="2571" spans="1:12" ht="13.5" x14ac:dyDescent="0.25">
      <c r="A2571" s="252" t="s">
        <v>16669</v>
      </c>
      <c r="B2571" s="252" t="s">
        <v>16670</v>
      </c>
      <c r="C2571" s="252" t="s">
        <v>16671</v>
      </c>
      <c r="D2571" s="252" t="s">
        <v>16672</v>
      </c>
      <c r="E2571" s="253" t="s">
        <v>259</v>
      </c>
      <c r="F2571" s="252" t="s">
        <v>259</v>
      </c>
      <c r="G2571" s="252" t="s">
        <v>16791</v>
      </c>
      <c r="H2571" s="252" t="s">
        <v>16792</v>
      </c>
      <c r="I2571" s="252" t="s">
        <v>9690</v>
      </c>
      <c r="J2571" s="252" t="s">
        <v>9691</v>
      </c>
      <c r="K2571" s="253" t="s">
        <v>16737</v>
      </c>
      <c r="L2571" s="252" t="s">
        <v>9693</v>
      </c>
    </row>
    <row r="2572" spans="1:12" ht="13.5" x14ac:dyDescent="0.25">
      <c r="A2572" s="252" t="s">
        <v>16669</v>
      </c>
      <c r="B2572" s="252" t="s">
        <v>16670</v>
      </c>
      <c r="C2572" s="252" t="s">
        <v>16671</v>
      </c>
      <c r="D2572" s="252" t="s">
        <v>16672</v>
      </c>
      <c r="E2572" s="253" t="s">
        <v>259</v>
      </c>
      <c r="F2572" s="252" t="s">
        <v>259</v>
      </c>
      <c r="G2572" s="252" t="s">
        <v>16793</v>
      </c>
      <c r="H2572" s="252" t="s">
        <v>16794</v>
      </c>
      <c r="I2572" s="252" t="s">
        <v>9690</v>
      </c>
      <c r="J2572" s="252" t="s">
        <v>9691</v>
      </c>
      <c r="K2572" s="253" t="s">
        <v>16795</v>
      </c>
      <c r="L2572" s="252" t="s">
        <v>9693</v>
      </c>
    </row>
    <row r="2573" spans="1:12" ht="13.5" x14ac:dyDescent="0.25">
      <c r="A2573" s="252" t="s">
        <v>16669</v>
      </c>
      <c r="B2573" s="252" t="s">
        <v>16670</v>
      </c>
      <c r="C2573" s="252" t="s">
        <v>16671</v>
      </c>
      <c r="D2573" s="252" t="s">
        <v>16672</v>
      </c>
      <c r="E2573" s="253" t="s">
        <v>259</v>
      </c>
      <c r="F2573" s="252" t="s">
        <v>259</v>
      </c>
      <c r="G2573" s="252" t="s">
        <v>16796</v>
      </c>
      <c r="H2573" s="252" t="s">
        <v>16797</v>
      </c>
      <c r="I2573" s="252" t="s">
        <v>9878</v>
      </c>
      <c r="J2573" s="252" t="s">
        <v>9691</v>
      </c>
      <c r="K2573" s="253" t="s">
        <v>9909</v>
      </c>
      <c r="L2573" s="252" t="s">
        <v>9693</v>
      </c>
    </row>
    <row r="2574" spans="1:12" ht="13.5" x14ac:dyDescent="0.25">
      <c r="A2574" s="252" t="s">
        <v>16669</v>
      </c>
      <c r="B2574" s="252" t="s">
        <v>16670</v>
      </c>
      <c r="C2574" s="252" t="s">
        <v>16671</v>
      </c>
      <c r="D2574" s="252" t="s">
        <v>16672</v>
      </c>
      <c r="E2574" s="253" t="s">
        <v>259</v>
      </c>
      <c r="F2574" s="252" t="s">
        <v>259</v>
      </c>
      <c r="G2574" s="252" t="s">
        <v>16798</v>
      </c>
      <c r="H2574" s="252" t="s">
        <v>16799</v>
      </c>
      <c r="I2574" s="252" t="s">
        <v>9690</v>
      </c>
      <c r="J2574" s="252" t="s">
        <v>9691</v>
      </c>
      <c r="K2574" s="253" t="s">
        <v>16800</v>
      </c>
      <c r="L2574" s="252" t="s">
        <v>9693</v>
      </c>
    </row>
    <row r="2575" spans="1:12" ht="13.5" x14ac:dyDescent="0.25">
      <c r="A2575" s="252" t="s">
        <v>16669</v>
      </c>
      <c r="B2575" s="252" t="s">
        <v>16670</v>
      </c>
      <c r="C2575" s="252" t="s">
        <v>16671</v>
      </c>
      <c r="D2575" s="252" t="s">
        <v>16672</v>
      </c>
      <c r="E2575" s="253" t="s">
        <v>259</v>
      </c>
      <c r="F2575" s="252" t="s">
        <v>259</v>
      </c>
      <c r="G2575" s="252" t="s">
        <v>16801</v>
      </c>
      <c r="H2575" s="252" t="s">
        <v>16802</v>
      </c>
      <c r="I2575" s="252" t="s">
        <v>9690</v>
      </c>
      <c r="J2575" s="252" t="s">
        <v>9691</v>
      </c>
      <c r="K2575" s="253" t="s">
        <v>16803</v>
      </c>
      <c r="L2575" s="252" t="s">
        <v>9693</v>
      </c>
    </row>
    <row r="2576" spans="1:12" ht="13.5" x14ac:dyDescent="0.25">
      <c r="A2576" s="252" t="s">
        <v>16669</v>
      </c>
      <c r="B2576" s="252" t="s">
        <v>16670</v>
      </c>
      <c r="C2576" s="252" t="s">
        <v>16671</v>
      </c>
      <c r="D2576" s="252" t="s">
        <v>16672</v>
      </c>
      <c r="E2576" s="253" t="s">
        <v>259</v>
      </c>
      <c r="F2576" s="252" t="s">
        <v>259</v>
      </c>
      <c r="G2576" s="252" t="s">
        <v>16804</v>
      </c>
      <c r="H2576" s="252" t="s">
        <v>16805</v>
      </c>
      <c r="I2576" s="252" t="s">
        <v>9690</v>
      </c>
      <c r="J2576" s="252" t="s">
        <v>9691</v>
      </c>
      <c r="K2576" s="253" t="s">
        <v>16806</v>
      </c>
      <c r="L2576" s="252" t="s">
        <v>9693</v>
      </c>
    </row>
    <row r="2577" spans="1:12" ht="13.5" x14ac:dyDescent="0.25">
      <c r="A2577" s="252" t="s">
        <v>16669</v>
      </c>
      <c r="B2577" s="252" t="s">
        <v>16670</v>
      </c>
      <c r="C2577" s="252" t="s">
        <v>16671</v>
      </c>
      <c r="D2577" s="252" t="s">
        <v>16672</v>
      </c>
      <c r="E2577" s="253" t="s">
        <v>259</v>
      </c>
      <c r="F2577" s="252" t="s">
        <v>259</v>
      </c>
      <c r="G2577" s="252" t="s">
        <v>16807</v>
      </c>
      <c r="H2577" s="252" t="s">
        <v>16808</v>
      </c>
      <c r="I2577" s="252" t="s">
        <v>9690</v>
      </c>
      <c r="J2577" s="252" t="s">
        <v>9691</v>
      </c>
      <c r="K2577" s="253" t="s">
        <v>16809</v>
      </c>
      <c r="L2577" s="252" t="s">
        <v>9693</v>
      </c>
    </row>
    <row r="2578" spans="1:12" ht="13.5" x14ac:dyDescent="0.25">
      <c r="A2578" s="252" t="s">
        <v>16669</v>
      </c>
      <c r="B2578" s="252" t="s">
        <v>16670</v>
      </c>
      <c r="C2578" s="252" t="s">
        <v>16671</v>
      </c>
      <c r="D2578" s="252" t="s">
        <v>16672</v>
      </c>
      <c r="E2578" s="253" t="s">
        <v>259</v>
      </c>
      <c r="F2578" s="252" t="s">
        <v>259</v>
      </c>
      <c r="G2578" s="252" t="s">
        <v>16810</v>
      </c>
      <c r="H2578" s="252" t="s">
        <v>16811</v>
      </c>
      <c r="I2578" s="252" t="s">
        <v>9690</v>
      </c>
      <c r="J2578" s="252" t="s">
        <v>9691</v>
      </c>
      <c r="K2578" s="253" t="s">
        <v>16812</v>
      </c>
      <c r="L2578" s="252" t="s">
        <v>9693</v>
      </c>
    </row>
    <row r="2579" spans="1:12" ht="13.5" x14ac:dyDescent="0.25">
      <c r="A2579" s="252" t="s">
        <v>16669</v>
      </c>
      <c r="B2579" s="252" t="s">
        <v>16670</v>
      </c>
      <c r="C2579" s="252" t="s">
        <v>16671</v>
      </c>
      <c r="D2579" s="252" t="s">
        <v>16672</v>
      </c>
      <c r="E2579" s="253" t="s">
        <v>259</v>
      </c>
      <c r="F2579" s="252" t="s">
        <v>259</v>
      </c>
      <c r="G2579" s="252" t="s">
        <v>16813</v>
      </c>
      <c r="H2579" s="252" t="s">
        <v>16814</v>
      </c>
      <c r="I2579" s="252" t="s">
        <v>9690</v>
      </c>
      <c r="J2579" s="252" t="s">
        <v>9691</v>
      </c>
      <c r="K2579" s="253" t="s">
        <v>16815</v>
      </c>
      <c r="L2579" s="252" t="s">
        <v>9693</v>
      </c>
    </row>
    <row r="2580" spans="1:12" ht="13.5" x14ac:dyDescent="0.25">
      <c r="A2580" s="252" t="s">
        <v>16669</v>
      </c>
      <c r="B2580" s="252" t="s">
        <v>16670</v>
      </c>
      <c r="C2580" s="252" t="s">
        <v>16671</v>
      </c>
      <c r="D2580" s="252" t="s">
        <v>16672</v>
      </c>
      <c r="E2580" s="253" t="s">
        <v>259</v>
      </c>
      <c r="F2580" s="252" t="s">
        <v>259</v>
      </c>
      <c r="G2580" s="252" t="s">
        <v>16816</v>
      </c>
      <c r="H2580" s="252" t="s">
        <v>16817</v>
      </c>
      <c r="I2580" s="252" t="s">
        <v>9690</v>
      </c>
      <c r="J2580" s="252" t="s">
        <v>9691</v>
      </c>
      <c r="K2580" s="253" t="s">
        <v>16818</v>
      </c>
      <c r="L2580" s="252" t="s">
        <v>9693</v>
      </c>
    </row>
    <row r="2581" spans="1:12" ht="13.5" x14ac:dyDescent="0.25">
      <c r="A2581" s="252" t="s">
        <v>16669</v>
      </c>
      <c r="B2581" s="252" t="s">
        <v>16670</v>
      </c>
      <c r="C2581" s="252" t="s">
        <v>16671</v>
      </c>
      <c r="D2581" s="252" t="s">
        <v>16672</v>
      </c>
      <c r="E2581" s="253" t="s">
        <v>259</v>
      </c>
      <c r="F2581" s="252" t="s">
        <v>259</v>
      </c>
      <c r="G2581" s="252" t="s">
        <v>16819</v>
      </c>
      <c r="H2581" s="252" t="s">
        <v>16820</v>
      </c>
      <c r="I2581" s="252" t="s">
        <v>9690</v>
      </c>
      <c r="J2581" s="252" t="s">
        <v>9691</v>
      </c>
      <c r="K2581" s="253" t="s">
        <v>11359</v>
      </c>
      <c r="L2581" s="252" t="s">
        <v>9693</v>
      </c>
    </row>
    <row r="2582" spans="1:12" ht="13.5" x14ac:dyDescent="0.25">
      <c r="A2582" s="252" t="s">
        <v>16669</v>
      </c>
      <c r="B2582" s="252" t="s">
        <v>16670</v>
      </c>
      <c r="C2582" s="252" t="s">
        <v>16671</v>
      </c>
      <c r="D2582" s="252" t="s">
        <v>16672</v>
      </c>
      <c r="E2582" s="253" t="s">
        <v>259</v>
      </c>
      <c r="F2582" s="252" t="s">
        <v>259</v>
      </c>
      <c r="G2582" s="252" t="s">
        <v>16821</v>
      </c>
      <c r="H2582" s="252" t="s">
        <v>16822</v>
      </c>
      <c r="I2582" s="252" t="s">
        <v>9690</v>
      </c>
      <c r="J2582" s="252" t="s">
        <v>9691</v>
      </c>
      <c r="K2582" s="253" t="s">
        <v>16823</v>
      </c>
      <c r="L2582" s="252" t="s">
        <v>9693</v>
      </c>
    </row>
    <row r="2583" spans="1:12" ht="13.5" x14ac:dyDescent="0.25">
      <c r="A2583" s="252" t="s">
        <v>16669</v>
      </c>
      <c r="B2583" s="252" t="s">
        <v>16670</v>
      </c>
      <c r="C2583" s="252" t="s">
        <v>16671</v>
      </c>
      <c r="D2583" s="252" t="s">
        <v>16672</v>
      </c>
      <c r="E2583" s="253" t="s">
        <v>259</v>
      </c>
      <c r="F2583" s="252" t="s">
        <v>259</v>
      </c>
      <c r="G2583" s="252" t="s">
        <v>16824</v>
      </c>
      <c r="H2583" s="252" t="s">
        <v>16825</v>
      </c>
      <c r="I2583" s="252" t="s">
        <v>9690</v>
      </c>
      <c r="J2583" s="252" t="s">
        <v>9691</v>
      </c>
      <c r="K2583" s="253" t="s">
        <v>16088</v>
      </c>
      <c r="L2583" s="252" t="s">
        <v>9693</v>
      </c>
    </row>
    <row r="2584" spans="1:12" ht="13.5" x14ac:dyDescent="0.25">
      <c r="A2584" s="252" t="s">
        <v>16669</v>
      </c>
      <c r="B2584" s="252" t="s">
        <v>16670</v>
      </c>
      <c r="C2584" s="252" t="s">
        <v>16671</v>
      </c>
      <c r="D2584" s="252" t="s">
        <v>16672</v>
      </c>
      <c r="E2584" s="253" t="s">
        <v>259</v>
      </c>
      <c r="F2584" s="252" t="s">
        <v>259</v>
      </c>
      <c r="G2584" s="252" t="s">
        <v>16826</v>
      </c>
      <c r="H2584" s="252" t="s">
        <v>16827</v>
      </c>
      <c r="I2584" s="252" t="s">
        <v>9690</v>
      </c>
      <c r="J2584" s="252" t="s">
        <v>9691</v>
      </c>
      <c r="K2584" s="253" t="s">
        <v>16828</v>
      </c>
      <c r="L2584" s="252" t="s">
        <v>9693</v>
      </c>
    </row>
    <row r="2585" spans="1:12" ht="13.5" x14ac:dyDescent="0.25">
      <c r="A2585" s="252" t="s">
        <v>16669</v>
      </c>
      <c r="B2585" s="252" t="s">
        <v>16670</v>
      </c>
      <c r="C2585" s="252" t="s">
        <v>16671</v>
      </c>
      <c r="D2585" s="252" t="s">
        <v>16672</v>
      </c>
      <c r="E2585" s="253" t="s">
        <v>259</v>
      </c>
      <c r="F2585" s="252" t="s">
        <v>259</v>
      </c>
      <c r="G2585" s="252" t="s">
        <v>16829</v>
      </c>
      <c r="H2585" s="252" t="s">
        <v>16830</v>
      </c>
      <c r="I2585" s="252" t="s">
        <v>9690</v>
      </c>
      <c r="J2585" s="252" t="s">
        <v>9691</v>
      </c>
      <c r="K2585" s="253" t="s">
        <v>16831</v>
      </c>
      <c r="L2585" s="252" t="s">
        <v>9693</v>
      </c>
    </row>
    <row r="2586" spans="1:12" ht="13.5" x14ac:dyDescent="0.25">
      <c r="A2586" s="252" t="s">
        <v>16669</v>
      </c>
      <c r="B2586" s="252" t="s">
        <v>16670</v>
      </c>
      <c r="C2586" s="252" t="s">
        <v>16832</v>
      </c>
      <c r="D2586" s="252" t="s">
        <v>16833</v>
      </c>
      <c r="E2586" s="253" t="s">
        <v>259</v>
      </c>
      <c r="F2586" s="252" t="s">
        <v>259</v>
      </c>
      <c r="G2586" s="252" t="s">
        <v>16834</v>
      </c>
      <c r="H2586" s="252" t="s">
        <v>16835</v>
      </c>
      <c r="I2586" s="252" t="s">
        <v>9878</v>
      </c>
      <c r="J2586" s="252" t="s">
        <v>9691</v>
      </c>
      <c r="K2586" s="253" t="s">
        <v>16836</v>
      </c>
      <c r="L2586" s="252" t="s">
        <v>9693</v>
      </c>
    </row>
    <row r="2587" spans="1:12" ht="13.5" x14ac:dyDescent="0.25">
      <c r="A2587" s="252" t="s">
        <v>16669</v>
      </c>
      <c r="B2587" s="252" t="s">
        <v>16670</v>
      </c>
      <c r="C2587" s="252" t="s">
        <v>16832</v>
      </c>
      <c r="D2587" s="252" t="s">
        <v>16833</v>
      </c>
      <c r="E2587" s="253" t="s">
        <v>259</v>
      </c>
      <c r="F2587" s="252" t="s">
        <v>259</v>
      </c>
      <c r="G2587" s="252" t="s">
        <v>16837</v>
      </c>
      <c r="H2587" s="252" t="s">
        <v>16838</v>
      </c>
      <c r="I2587" s="252" t="s">
        <v>9878</v>
      </c>
      <c r="J2587" s="252" t="s">
        <v>9691</v>
      </c>
      <c r="K2587" s="253" t="s">
        <v>4033</v>
      </c>
      <c r="L2587" s="252" t="s">
        <v>9693</v>
      </c>
    </row>
    <row r="2588" spans="1:12" ht="13.5" x14ac:dyDescent="0.25">
      <c r="A2588" s="252" t="s">
        <v>16669</v>
      </c>
      <c r="B2588" s="252" t="s">
        <v>16670</v>
      </c>
      <c r="C2588" s="252" t="s">
        <v>16832</v>
      </c>
      <c r="D2588" s="252" t="s">
        <v>16833</v>
      </c>
      <c r="E2588" s="253" t="s">
        <v>259</v>
      </c>
      <c r="F2588" s="252" t="s">
        <v>259</v>
      </c>
      <c r="G2588" s="252" t="s">
        <v>16839</v>
      </c>
      <c r="H2588" s="252" t="s">
        <v>16840</v>
      </c>
      <c r="I2588" s="252" t="s">
        <v>9878</v>
      </c>
      <c r="J2588" s="252" t="s">
        <v>9691</v>
      </c>
      <c r="K2588" s="253" t="s">
        <v>8481</v>
      </c>
      <c r="L2588" s="252" t="s">
        <v>9693</v>
      </c>
    </row>
    <row r="2589" spans="1:12" ht="13.5" x14ac:dyDescent="0.25">
      <c r="A2589" s="252" t="s">
        <v>16669</v>
      </c>
      <c r="B2589" s="252" t="s">
        <v>16670</v>
      </c>
      <c r="C2589" s="252" t="s">
        <v>16832</v>
      </c>
      <c r="D2589" s="252" t="s">
        <v>16833</v>
      </c>
      <c r="E2589" s="253" t="s">
        <v>259</v>
      </c>
      <c r="F2589" s="252" t="s">
        <v>259</v>
      </c>
      <c r="G2589" s="252" t="s">
        <v>16841</v>
      </c>
      <c r="H2589" s="252" t="s">
        <v>16842</v>
      </c>
      <c r="I2589" s="252" t="s">
        <v>9878</v>
      </c>
      <c r="J2589" s="252" t="s">
        <v>9691</v>
      </c>
      <c r="K2589" s="253" t="s">
        <v>3779</v>
      </c>
      <c r="L2589" s="252" t="s">
        <v>9693</v>
      </c>
    </row>
    <row r="2590" spans="1:12" ht="13.5" x14ac:dyDescent="0.25">
      <c r="A2590" s="252" t="s">
        <v>16669</v>
      </c>
      <c r="B2590" s="252" t="s">
        <v>16670</v>
      </c>
      <c r="C2590" s="252" t="s">
        <v>16832</v>
      </c>
      <c r="D2590" s="252" t="s">
        <v>16833</v>
      </c>
      <c r="E2590" s="253" t="s">
        <v>259</v>
      </c>
      <c r="F2590" s="252" t="s">
        <v>259</v>
      </c>
      <c r="G2590" s="252" t="s">
        <v>16843</v>
      </c>
      <c r="H2590" s="252" t="s">
        <v>16844</v>
      </c>
      <c r="I2590" s="252" t="s">
        <v>9878</v>
      </c>
      <c r="J2590" s="252" t="s">
        <v>9691</v>
      </c>
      <c r="K2590" s="253" t="s">
        <v>11025</v>
      </c>
      <c r="L2590" s="252" t="s">
        <v>9693</v>
      </c>
    </row>
    <row r="2591" spans="1:12" ht="13.5" x14ac:dyDescent="0.25">
      <c r="A2591" s="252" t="s">
        <v>16669</v>
      </c>
      <c r="B2591" s="252" t="s">
        <v>16670</v>
      </c>
      <c r="C2591" s="252" t="s">
        <v>16832</v>
      </c>
      <c r="D2591" s="252" t="s">
        <v>16833</v>
      </c>
      <c r="E2591" s="253" t="s">
        <v>259</v>
      </c>
      <c r="F2591" s="252" t="s">
        <v>259</v>
      </c>
      <c r="G2591" s="252" t="s">
        <v>16845</v>
      </c>
      <c r="H2591" s="252" t="s">
        <v>16846</v>
      </c>
      <c r="I2591" s="252" t="s">
        <v>9878</v>
      </c>
      <c r="J2591" s="252" t="s">
        <v>9691</v>
      </c>
      <c r="K2591" s="253" t="s">
        <v>7819</v>
      </c>
      <c r="L2591" s="252" t="s">
        <v>9693</v>
      </c>
    </row>
    <row r="2592" spans="1:12" ht="13.5" x14ac:dyDescent="0.25">
      <c r="A2592" s="252" t="s">
        <v>16669</v>
      </c>
      <c r="B2592" s="252" t="s">
        <v>16670</v>
      </c>
      <c r="C2592" s="252" t="s">
        <v>16832</v>
      </c>
      <c r="D2592" s="252" t="s">
        <v>16833</v>
      </c>
      <c r="E2592" s="253" t="s">
        <v>259</v>
      </c>
      <c r="F2592" s="252" t="s">
        <v>259</v>
      </c>
      <c r="G2592" s="252" t="s">
        <v>16847</v>
      </c>
      <c r="H2592" s="252" t="s">
        <v>16848</v>
      </c>
      <c r="I2592" s="252" t="s">
        <v>9878</v>
      </c>
      <c r="J2592" s="252" t="s">
        <v>9691</v>
      </c>
      <c r="K2592" s="253" t="s">
        <v>3515</v>
      </c>
      <c r="L2592" s="252" t="s">
        <v>9693</v>
      </c>
    </row>
    <row r="2593" spans="1:12" ht="13.5" x14ac:dyDescent="0.25">
      <c r="A2593" s="252" t="s">
        <v>16669</v>
      </c>
      <c r="B2593" s="252" t="s">
        <v>16670</v>
      </c>
      <c r="C2593" s="252" t="s">
        <v>16832</v>
      </c>
      <c r="D2593" s="252" t="s">
        <v>16833</v>
      </c>
      <c r="E2593" s="253" t="s">
        <v>259</v>
      </c>
      <c r="F2593" s="252" t="s">
        <v>259</v>
      </c>
      <c r="G2593" s="252" t="s">
        <v>16849</v>
      </c>
      <c r="H2593" s="252" t="s">
        <v>16850</v>
      </c>
      <c r="I2593" s="252" t="s">
        <v>9878</v>
      </c>
      <c r="J2593" s="252" t="s">
        <v>9691</v>
      </c>
      <c r="K2593" s="253" t="s">
        <v>16851</v>
      </c>
      <c r="L2593" s="252" t="s">
        <v>9693</v>
      </c>
    </row>
    <row r="2594" spans="1:12" ht="13.5" x14ac:dyDescent="0.25">
      <c r="A2594" s="252" t="s">
        <v>16669</v>
      </c>
      <c r="B2594" s="252" t="s">
        <v>16670</v>
      </c>
      <c r="C2594" s="252" t="s">
        <v>16832</v>
      </c>
      <c r="D2594" s="252" t="s">
        <v>16833</v>
      </c>
      <c r="E2594" s="253" t="s">
        <v>259</v>
      </c>
      <c r="F2594" s="252" t="s">
        <v>259</v>
      </c>
      <c r="G2594" s="252" t="s">
        <v>16852</v>
      </c>
      <c r="H2594" s="252" t="s">
        <v>16853</v>
      </c>
      <c r="I2594" s="252" t="s">
        <v>9878</v>
      </c>
      <c r="J2594" s="252" t="s">
        <v>9691</v>
      </c>
      <c r="K2594" s="253" t="s">
        <v>3417</v>
      </c>
      <c r="L2594" s="252" t="s">
        <v>9693</v>
      </c>
    </row>
    <row r="2595" spans="1:12" ht="13.5" x14ac:dyDescent="0.25">
      <c r="A2595" s="252" t="s">
        <v>16669</v>
      </c>
      <c r="B2595" s="252" t="s">
        <v>16670</v>
      </c>
      <c r="C2595" s="252" t="s">
        <v>16832</v>
      </c>
      <c r="D2595" s="252" t="s">
        <v>16833</v>
      </c>
      <c r="E2595" s="253" t="s">
        <v>259</v>
      </c>
      <c r="F2595" s="252" t="s">
        <v>259</v>
      </c>
      <c r="G2595" s="252" t="s">
        <v>16854</v>
      </c>
      <c r="H2595" s="252" t="s">
        <v>16855</v>
      </c>
      <c r="I2595" s="252" t="s">
        <v>9878</v>
      </c>
      <c r="J2595" s="252" t="s">
        <v>9691</v>
      </c>
      <c r="K2595" s="253" t="s">
        <v>16856</v>
      </c>
      <c r="L2595" s="252" t="s">
        <v>9693</v>
      </c>
    </row>
    <row r="2596" spans="1:12" ht="13.5" x14ac:dyDescent="0.25">
      <c r="A2596" s="252" t="s">
        <v>16669</v>
      </c>
      <c r="B2596" s="252" t="s">
        <v>16670</v>
      </c>
      <c r="C2596" s="252" t="s">
        <v>16832</v>
      </c>
      <c r="D2596" s="252" t="s">
        <v>16833</v>
      </c>
      <c r="E2596" s="253" t="s">
        <v>259</v>
      </c>
      <c r="F2596" s="252" t="s">
        <v>259</v>
      </c>
      <c r="G2596" s="252" t="s">
        <v>16857</v>
      </c>
      <c r="H2596" s="252" t="s">
        <v>16858</v>
      </c>
      <c r="I2596" s="252" t="s">
        <v>9878</v>
      </c>
      <c r="J2596" s="252" t="s">
        <v>9691</v>
      </c>
      <c r="K2596" s="253" t="s">
        <v>16859</v>
      </c>
      <c r="L2596" s="252" t="s">
        <v>9693</v>
      </c>
    </row>
    <row r="2597" spans="1:12" ht="13.5" x14ac:dyDescent="0.25">
      <c r="A2597" s="252" t="s">
        <v>16669</v>
      </c>
      <c r="B2597" s="252" t="s">
        <v>16670</v>
      </c>
      <c r="C2597" s="252" t="s">
        <v>16832</v>
      </c>
      <c r="D2597" s="252" t="s">
        <v>16833</v>
      </c>
      <c r="E2597" s="253" t="s">
        <v>259</v>
      </c>
      <c r="F2597" s="252" t="s">
        <v>259</v>
      </c>
      <c r="G2597" s="252" t="s">
        <v>16860</v>
      </c>
      <c r="H2597" s="252" t="s">
        <v>16861</v>
      </c>
      <c r="I2597" s="252" t="s">
        <v>9878</v>
      </c>
      <c r="J2597" s="252" t="s">
        <v>9691</v>
      </c>
      <c r="K2597" s="253" t="s">
        <v>3076</v>
      </c>
      <c r="L2597" s="252" t="s">
        <v>9693</v>
      </c>
    </row>
    <row r="2598" spans="1:12" ht="13.5" x14ac:dyDescent="0.25">
      <c r="A2598" s="252" t="s">
        <v>16669</v>
      </c>
      <c r="B2598" s="252" t="s">
        <v>16670</v>
      </c>
      <c r="C2598" s="252" t="s">
        <v>16832</v>
      </c>
      <c r="D2598" s="252" t="s">
        <v>16833</v>
      </c>
      <c r="E2598" s="253" t="s">
        <v>259</v>
      </c>
      <c r="F2598" s="252" t="s">
        <v>259</v>
      </c>
      <c r="G2598" s="252" t="s">
        <v>16862</v>
      </c>
      <c r="H2598" s="252" t="s">
        <v>16863</v>
      </c>
      <c r="I2598" s="252" t="s">
        <v>9878</v>
      </c>
      <c r="J2598" s="252" t="s">
        <v>9691</v>
      </c>
      <c r="K2598" s="253" t="s">
        <v>16864</v>
      </c>
      <c r="L2598" s="252" t="s">
        <v>9693</v>
      </c>
    </row>
    <row r="2599" spans="1:12" ht="13.5" x14ac:dyDescent="0.25">
      <c r="A2599" s="252" t="s">
        <v>16669</v>
      </c>
      <c r="B2599" s="252" t="s">
        <v>16670</v>
      </c>
      <c r="C2599" s="252" t="s">
        <v>16832</v>
      </c>
      <c r="D2599" s="252" t="s">
        <v>16833</v>
      </c>
      <c r="E2599" s="253" t="s">
        <v>259</v>
      </c>
      <c r="F2599" s="252" t="s">
        <v>259</v>
      </c>
      <c r="G2599" s="252" t="s">
        <v>16865</v>
      </c>
      <c r="H2599" s="252" t="s">
        <v>16866</v>
      </c>
      <c r="I2599" s="252" t="s">
        <v>9878</v>
      </c>
      <c r="J2599" s="252" t="s">
        <v>9691</v>
      </c>
      <c r="K2599" s="253" t="s">
        <v>457</v>
      </c>
      <c r="L2599" s="252" t="s">
        <v>9693</v>
      </c>
    </row>
    <row r="2600" spans="1:12" ht="13.5" x14ac:dyDescent="0.25">
      <c r="A2600" s="252" t="s">
        <v>16669</v>
      </c>
      <c r="B2600" s="252" t="s">
        <v>16670</v>
      </c>
      <c r="C2600" s="252" t="s">
        <v>16832</v>
      </c>
      <c r="D2600" s="252" t="s">
        <v>16833</v>
      </c>
      <c r="E2600" s="253" t="s">
        <v>259</v>
      </c>
      <c r="F2600" s="252" t="s">
        <v>259</v>
      </c>
      <c r="G2600" s="252" t="s">
        <v>16867</v>
      </c>
      <c r="H2600" s="252" t="s">
        <v>16868</v>
      </c>
      <c r="I2600" s="252" t="s">
        <v>9878</v>
      </c>
      <c r="J2600" s="252" t="s">
        <v>9691</v>
      </c>
      <c r="K2600" s="253" t="s">
        <v>16869</v>
      </c>
      <c r="L2600" s="252" t="s">
        <v>9693</v>
      </c>
    </row>
    <row r="2601" spans="1:12" ht="13.5" x14ac:dyDescent="0.25">
      <c r="A2601" s="252" t="s">
        <v>16669</v>
      </c>
      <c r="B2601" s="252" t="s">
        <v>16670</v>
      </c>
      <c r="C2601" s="252" t="s">
        <v>16832</v>
      </c>
      <c r="D2601" s="252" t="s">
        <v>16833</v>
      </c>
      <c r="E2601" s="253" t="s">
        <v>259</v>
      </c>
      <c r="F2601" s="252" t="s">
        <v>259</v>
      </c>
      <c r="G2601" s="252" t="s">
        <v>16870</v>
      </c>
      <c r="H2601" s="252" t="s">
        <v>16871</v>
      </c>
      <c r="I2601" s="252" t="s">
        <v>9878</v>
      </c>
      <c r="J2601" s="252" t="s">
        <v>9691</v>
      </c>
      <c r="K2601" s="253" t="s">
        <v>5924</v>
      </c>
      <c r="L2601" s="252" t="s">
        <v>9693</v>
      </c>
    </row>
    <row r="2602" spans="1:12" ht="13.5" x14ac:dyDescent="0.25">
      <c r="A2602" s="252" t="s">
        <v>16669</v>
      </c>
      <c r="B2602" s="252" t="s">
        <v>16670</v>
      </c>
      <c r="C2602" s="252" t="s">
        <v>16832</v>
      </c>
      <c r="D2602" s="252" t="s">
        <v>16833</v>
      </c>
      <c r="E2602" s="253" t="s">
        <v>259</v>
      </c>
      <c r="F2602" s="252" t="s">
        <v>259</v>
      </c>
      <c r="G2602" s="252" t="s">
        <v>16872</v>
      </c>
      <c r="H2602" s="252" t="s">
        <v>16873</v>
      </c>
      <c r="I2602" s="252" t="s">
        <v>9878</v>
      </c>
      <c r="J2602" s="252" t="s">
        <v>9691</v>
      </c>
      <c r="K2602" s="253" t="s">
        <v>16874</v>
      </c>
      <c r="L2602" s="252" t="s">
        <v>9693</v>
      </c>
    </row>
    <row r="2603" spans="1:12" ht="13.5" x14ac:dyDescent="0.25">
      <c r="A2603" s="252" t="s">
        <v>16669</v>
      </c>
      <c r="B2603" s="252" t="s">
        <v>16670</v>
      </c>
      <c r="C2603" s="252" t="s">
        <v>16832</v>
      </c>
      <c r="D2603" s="252" t="s">
        <v>16833</v>
      </c>
      <c r="E2603" s="253" t="s">
        <v>259</v>
      </c>
      <c r="F2603" s="252" t="s">
        <v>259</v>
      </c>
      <c r="G2603" s="252" t="s">
        <v>16875</v>
      </c>
      <c r="H2603" s="252" t="s">
        <v>16876</v>
      </c>
      <c r="I2603" s="252" t="s">
        <v>9878</v>
      </c>
      <c r="J2603" s="252" t="s">
        <v>9691</v>
      </c>
      <c r="K2603" s="253" t="s">
        <v>2541</v>
      </c>
      <c r="L2603" s="252" t="s">
        <v>9693</v>
      </c>
    </row>
    <row r="2604" spans="1:12" ht="13.5" x14ac:dyDescent="0.25">
      <c r="A2604" s="252" t="s">
        <v>16669</v>
      </c>
      <c r="B2604" s="252" t="s">
        <v>16670</v>
      </c>
      <c r="C2604" s="252" t="s">
        <v>16832</v>
      </c>
      <c r="D2604" s="252" t="s">
        <v>16833</v>
      </c>
      <c r="E2604" s="253" t="s">
        <v>259</v>
      </c>
      <c r="F2604" s="252" t="s">
        <v>259</v>
      </c>
      <c r="G2604" s="252" t="s">
        <v>16877</v>
      </c>
      <c r="H2604" s="252" t="s">
        <v>16878</v>
      </c>
      <c r="I2604" s="252" t="s">
        <v>9878</v>
      </c>
      <c r="J2604" s="252" t="s">
        <v>9691</v>
      </c>
      <c r="K2604" s="253" t="s">
        <v>6300</v>
      </c>
      <c r="L2604" s="252" t="s">
        <v>9693</v>
      </c>
    </row>
    <row r="2605" spans="1:12" ht="13.5" x14ac:dyDescent="0.25">
      <c r="A2605" s="252" t="s">
        <v>16669</v>
      </c>
      <c r="B2605" s="252" t="s">
        <v>16670</v>
      </c>
      <c r="C2605" s="252" t="s">
        <v>16832</v>
      </c>
      <c r="D2605" s="252" t="s">
        <v>16833</v>
      </c>
      <c r="E2605" s="253" t="s">
        <v>259</v>
      </c>
      <c r="F2605" s="252" t="s">
        <v>259</v>
      </c>
      <c r="G2605" s="252" t="s">
        <v>16879</v>
      </c>
      <c r="H2605" s="252" t="s">
        <v>16880</v>
      </c>
      <c r="I2605" s="252" t="s">
        <v>9878</v>
      </c>
      <c r="J2605" s="252" t="s">
        <v>9691</v>
      </c>
      <c r="K2605" s="253" t="s">
        <v>7430</v>
      </c>
      <c r="L2605" s="252" t="s">
        <v>9693</v>
      </c>
    </row>
    <row r="2606" spans="1:12" ht="13.5" x14ac:dyDescent="0.25">
      <c r="A2606" s="252" t="s">
        <v>16669</v>
      </c>
      <c r="B2606" s="252" t="s">
        <v>16670</v>
      </c>
      <c r="C2606" s="252" t="s">
        <v>16832</v>
      </c>
      <c r="D2606" s="252" t="s">
        <v>16833</v>
      </c>
      <c r="E2606" s="253" t="s">
        <v>259</v>
      </c>
      <c r="F2606" s="252" t="s">
        <v>259</v>
      </c>
      <c r="G2606" s="252" t="s">
        <v>16881</v>
      </c>
      <c r="H2606" s="252" t="s">
        <v>16882</v>
      </c>
      <c r="I2606" s="252" t="s">
        <v>9878</v>
      </c>
      <c r="J2606" s="252" t="s">
        <v>9691</v>
      </c>
      <c r="K2606" s="253" t="s">
        <v>5504</v>
      </c>
      <c r="L2606" s="252" t="s">
        <v>9693</v>
      </c>
    </row>
    <row r="2607" spans="1:12" ht="13.5" x14ac:dyDescent="0.25">
      <c r="A2607" s="252" t="s">
        <v>16669</v>
      </c>
      <c r="B2607" s="252" t="s">
        <v>16670</v>
      </c>
      <c r="C2607" s="252" t="s">
        <v>16832</v>
      </c>
      <c r="D2607" s="252" t="s">
        <v>16833</v>
      </c>
      <c r="E2607" s="253" t="s">
        <v>259</v>
      </c>
      <c r="F2607" s="252" t="s">
        <v>259</v>
      </c>
      <c r="G2607" s="252" t="s">
        <v>16883</v>
      </c>
      <c r="H2607" s="252" t="s">
        <v>16884</v>
      </c>
      <c r="I2607" s="252" t="s">
        <v>9878</v>
      </c>
      <c r="J2607" s="252" t="s">
        <v>9691</v>
      </c>
      <c r="K2607" s="253" t="s">
        <v>435</v>
      </c>
      <c r="L2607" s="252" t="s">
        <v>9693</v>
      </c>
    </row>
    <row r="2608" spans="1:12" ht="13.5" x14ac:dyDescent="0.25">
      <c r="A2608" s="252" t="s">
        <v>16669</v>
      </c>
      <c r="B2608" s="252" t="s">
        <v>16670</v>
      </c>
      <c r="C2608" s="252" t="s">
        <v>16832</v>
      </c>
      <c r="D2608" s="252" t="s">
        <v>16833</v>
      </c>
      <c r="E2608" s="253" t="s">
        <v>259</v>
      </c>
      <c r="F2608" s="252" t="s">
        <v>259</v>
      </c>
      <c r="G2608" s="252" t="s">
        <v>16885</v>
      </c>
      <c r="H2608" s="252" t="s">
        <v>16886</v>
      </c>
      <c r="I2608" s="252" t="s">
        <v>9878</v>
      </c>
      <c r="J2608" s="252" t="s">
        <v>9691</v>
      </c>
      <c r="K2608" s="253" t="s">
        <v>16887</v>
      </c>
      <c r="L2608" s="252" t="s">
        <v>9693</v>
      </c>
    </row>
    <row r="2609" spans="1:12" ht="13.5" x14ac:dyDescent="0.25">
      <c r="A2609" s="252" t="s">
        <v>16669</v>
      </c>
      <c r="B2609" s="252" t="s">
        <v>16670</v>
      </c>
      <c r="C2609" s="252" t="s">
        <v>16832</v>
      </c>
      <c r="D2609" s="252" t="s">
        <v>16833</v>
      </c>
      <c r="E2609" s="253" t="s">
        <v>259</v>
      </c>
      <c r="F2609" s="252" t="s">
        <v>259</v>
      </c>
      <c r="G2609" s="252" t="s">
        <v>16888</v>
      </c>
      <c r="H2609" s="252" t="s">
        <v>16889</v>
      </c>
      <c r="I2609" s="252" t="s">
        <v>9878</v>
      </c>
      <c r="J2609" s="252" t="s">
        <v>9691</v>
      </c>
      <c r="K2609" s="253" t="s">
        <v>3913</v>
      </c>
      <c r="L2609" s="252" t="s">
        <v>9693</v>
      </c>
    </row>
    <row r="2610" spans="1:12" ht="13.5" x14ac:dyDescent="0.25">
      <c r="A2610" s="252" t="s">
        <v>16669</v>
      </c>
      <c r="B2610" s="252" t="s">
        <v>16670</v>
      </c>
      <c r="C2610" s="252" t="s">
        <v>16832</v>
      </c>
      <c r="D2610" s="252" t="s">
        <v>16833</v>
      </c>
      <c r="E2610" s="253" t="s">
        <v>259</v>
      </c>
      <c r="F2610" s="252" t="s">
        <v>259</v>
      </c>
      <c r="G2610" s="252" t="s">
        <v>16890</v>
      </c>
      <c r="H2610" s="252" t="s">
        <v>16891</v>
      </c>
      <c r="I2610" s="252" t="s">
        <v>9878</v>
      </c>
      <c r="J2610" s="252" t="s">
        <v>9691</v>
      </c>
      <c r="K2610" s="253" t="s">
        <v>16892</v>
      </c>
      <c r="L2610" s="252" t="s">
        <v>9693</v>
      </c>
    </row>
    <row r="2611" spans="1:12" ht="13.5" x14ac:dyDescent="0.25">
      <c r="A2611" s="252" t="s">
        <v>16669</v>
      </c>
      <c r="B2611" s="252" t="s">
        <v>16670</v>
      </c>
      <c r="C2611" s="252" t="s">
        <v>16832</v>
      </c>
      <c r="D2611" s="252" t="s">
        <v>16833</v>
      </c>
      <c r="E2611" s="253" t="s">
        <v>259</v>
      </c>
      <c r="F2611" s="252" t="s">
        <v>259</v>
      </c>
      <c r="G2611" s="252" t="s">
        <v>16893</v>
      </c>
      <c r="H2611" s="252" t="s">
        <v>16894</v>
      </c>
      <c r="I2611" s="252" t="s">
        <v>9878</v>
      </c>
      <c r="J2611" s="252" t="s">
        <v>9691</v>
      </c>
      <c r="K2611" s="253" t="s">
        <v>16895</v>
      </c>
      <c r="L2611" s="252" t="s">
        <v>9693</v>
      </c>
    </row>
    <row r="2612" spans="1:12" ht="13.5" x14ac:dyDescent="0.25">
      <c r="A2612" s="252" t="s">
        <v>16669</v>
      </c>
      <c r="B2612" s="252" t="s">
        <v>16670</v>
      </c>
      <c r="C2612" s="252" t="s">
        <v>16832</v>
      </c>
      <c r="D2612" s="252" t="s">
        <v>16833</v>
      </c>
      <c r="E2612" s="253" t="s">
        <v>259</v>
      </c>
      <c r="F2612" s="252" t="s">
        <v>259</v>
      </c>
      <c r="G2612" s="252" t="s">
        <v>16896</v>
      </c>
      <c r="H2612" s="252" t="s">
        <v>16897</v>
      </c>
      <c r="I2612" s="252" t="s">
        <v>9878</v>
      </c>
      <c r="J2612" s="252" t="s">
        <v>9691</v>
      </c>
      <c r="K2612" s="253" t="s">
        <v>3041</v>
      </c>
      <c r="L2612" s="252" t="s">
        <v>9693</v>
      </c>
    </row>
    <row r="2613" spans="1:12" ht="13.5" x14ac:dyDescent="0.25">
      <c r="A2613" s="252" t="s">
        <v>16669</v>
      </c>
      <c r="B2613" s="252" t="s">
        <v>16670</v>
      </c>
      <c r="C2613" s="252" t="s">
        <v>16832</v>
      </c>
      <c r="D2613" s="252" t="s">
        <v>16833</v>
      </c>
      <c r="E2613" s="253" t="s">
        <v>259</v>
      </c>
      <c r="F2613" s="252" t="s">
        <v>259</v>
      </c>
      <c r="G2613" s="252" t="s">
        <v>16898</v>
      </c>
      <c r="H2613" s="252" t="s">
        <v>16899</v>
      </c>
      <c r="I2613" s="252" t="s">
        <v>9878</v>
      </c>
      <c r="J2613" s="252" t="s">
        <v>9691</v>
      </c>
      <c r="K2613" s="253" t="s">
        <v>3580</v>
      </c>
      <c r="L2613" s="252" t="s">
        <v>9693</v>
      </c>
    </row>
    <row r="2614" spans="1:12" ht="13.5" x14ac:dyDescent="0.25">
      <c r="A2614" s="252" t="s">
        <v>16669</v>
      </c>
      <c r="B2614" s="252" t="s">
        <v>16670</v>
      </c>
      <c r="C2614" s="252" t="s">
        <v>16832</v>
      </c>
      <c r="D2614" s="252" t="s">
        <v>16833</v>
      </c>
      <c r="E2614" s="253" t="s">
        <v>259</v>
      </c>
      <c r="F2614" s="252" t="s">
        <v>259</v>
      </c>
      <c r="G2614" s="252" t="s">
        <v>16900</v>
      </c>
      <c r="H2614" s="252" t="s">
        <v>16901</v>
      </c>
      <c r="I2614" s="252" t="s">
        <v>9878</v>
      </c>
      <c r="J2614" s="252" t="s">
        <v>9691</v>
      </c>
      <c r="K2614" s="253" t="s">
        <v>2304</v>
      </c>
      <c r="L2614" s="252" t="s">
        <v>9693</v>
      </c>
    </row>
    <row r="2615" spans="1:12" ht="13.5" x14ac:dyDescent="0.25">
      <c r="A2615" s="252" t="s">
        <v>16669</v>
      </c>
      <c r="B2615" s="252" t="s">
        <v>16670</v>
      </c>
      <c r="C2615" s="252" t="s">
        <v>16832</v>
      </c>
      <c r="D2615" s="252" t="s">
        <v>16833</v>
      </c>
      <c r="E2615" s="253" t="s">
        <v>259</v>
      </c>
      <c r="F2615" s="252" t="s">
        <v>259</v>
      </c>
      <c r="G2615" s="252" t="s">
        <v>16902</v>
      </c>
      <c r="H2615" s="252" t="s">
        <v>16903</v>
      </c>
      <c r="I2615" s="252" t="s">
        <v>9878</v>
      </c>
      <c r="J2615" s="252" t="s">
        <v>9691</v>
      </c>
      <c r="K2615" s="253" t="s">
        <v>2669</v>
      </c>
      <c r="L2615" s="252" t="s">
        <v>9693</v>
      </c>
    </row>
    <row r="2616" spans="1:12" ht="13.5" x14ac:dyDescent="0.25">
      <c r="A2616" s="252" t="s">
        <v>16669</v>
      </c>
      <c r="B2616" s="252" t="s">
        <v>16670</v>
      </c>
      <c r="C2616" s="252" t="s">
        <v>16832</v>
      </c>
      <c r="D2616" s="252" t="s">
        <v>16833</v>
      </c>
      <c r="E2616" s="253" t="s">
        <v>259</v>
      </c>
      <c r="F2616" s="252" t="s">
        <v>259</v>
      </c>
      <c r="G2616" s="252" t="s">
        <v>16904</v>
      </c>
      <c r="H2616" s="252" t="s">
        <v>16905</v>
      </c>
      <c r="I2616" s="252" t="s">
        <v>9878</v>
      </c>
      <c r="J2616" s="252" t="s">
        <v>9691</v>
      </c>
      <c r="K2616" s="253" t="s">
        <v>16906</v>
      </c>
      <c r="L2616" s="252" t="s">
        <v>9693</v>
      </c>
    </row>
    <row r="2617" spans="1:12" ht="13.5" x14ac:dyDescent="0.25">
      <c r="A2617" s="252" t="s">
        <v>16669</v>
      </c>
      <c r="B2617" s="252" t="s">
        <v>16670</v>
      </c>
      <c r="C2617" s="252" t="s">
        <v>16832</v>
      </c>
      <c r="D2617" s="252" t="s">
        <v>16833</v>
      </c>
      <c r="E2617" s="253" t="s">
        <v>259</v>
      </c>
      <c r="F2617" s="252" t="s">
        <v>259</v>
      </c>
      <c r="G2617" s="252" t="s">
        <v>16907</v>
      </c>
      <c r="H2617" s="252" t="s">
        <v>16908</v>
      </c>
      <c r="I2617" s="252" t="s">
        <v>9878</v>
      </c>
      <c r="J2617" s="252" t="s">
        <v>9691</v>
      </c>
      <c r="K2617" s="253" t="s">
        <v>16909</v>
      </c>
      <c r="L2617" s="252" t="s">
        <v>9693</v>
      </c>
    </row>
    <row r="2618" spans="1:12" ht="13.5" x14ac:dyDescent="0.25">
      <c r="A2618" s="252" t="s">
        <v>16669</v>
      </c>
      <c r="B2618" s="252" t="s">
        <v>16670</v>
      </c>
      <c r="C2618" s="252" t="s">
        <v>16832</v>
      </c>
      <c r="D2618" s="252" t="s">
        <v>16833</v>
      </c>
      <c r="E2618" s="253" t="s">
        <v>259</v>
      </c>
      <c r="F2618" s="252" t="s">
        <v>259</v>
      </c>
      <c r="G2618" s="252" t="s">
        <v>16910</v>
      </c>
      <c r="H2618" s="252" t="s">
        <v>16911</v>
      </c>
      <c r="I2618" s="252" t="s">
        <v>9878</v>
      </c>
      <c r="J2618" s="252" t="s">
        <v>9691</v>
      </c>
      <c r="K2618" s="253" t="s">
        <v>2548</v>
      </c>
      <c r="L2618" s="252" t="s">
        <v>9693</v>
      </c>
    </row>
    <row r="2619" spans="1:12" ht="13.5" x14ac:dyDescent="0.25">
      <c r="A2619" s="252" t="s">
        <v>16669</v>
      </c>
      <c r="B2619" s="252" t="s">
        <v>16670</v>
      </c>
      <c r="C2619" s="252" t="s">
        <v>16832</v>
      </c>
      <c r="D2619" s="252" t="s">
        <v>16833</v>
      </c>
      <c r="E2619" s="253" t="s">
        <v>259</v>
      </c>
      <c r="F2619" s="252" t="s">
        <v>259</v>
      </c>
      <c r="G2619" s="252" t="s">
        <v>16912</v>
      </c>
      <c r="H2619" s="252" t="s">
        <v>16913</v>
      </c>
      <c r="I2619" s="252" t="s">
        <v>9878</v>
      </c>
      <c r="J2619" s="252" t="s">
        <v>9691</v>
      </c>
      <c r="K2619" s="253" t="s">
        <v>16914</v>
      </c>
      <c r="L2619" s="252" t="s">
        <v>9693</v>
      </c>
    </row>
    <row r="2620" spans="1:12" ht="13.5" x14ac:dyDescent="0.25">
      <c r="A2620" s="252" t="s">
        <v>16669</v>
      </c>
      <c r="B2620" s="252" t="s">
        <v>16670</v>
      </c>
      <c r="C2620" s="252" t="s">
        <v>16832</v>
      </c>
      <c r="D2620" s="252" t="s">
        <v>16833</v>
      </c>
      <c r="E2620" s="253" t="s">
        <v>259</v>
      </c>
      <c r="F2620" s="252" t="s">
        <v>259</v>
      </c>
      <c r="G2620" s="252" t="s">
        <v>16915</v>
      </c>
      <c r="H2620" s="252" t="s">
        <v>16916</v>
      </c>
      <c r="I2620" s="252" t="s">
        <v>9878</v>
      </c>
      <c r="J2620" s="252" t="s">
        <v>9691</v>
      </c>
      <c r="K2620" s="253" t="s">
        <v>4850</v>
      </c>
      <c r="L2620" s="252" t="s">
        <v>9693</v>
      </c>
    </row>
    <row r="2621" spans="1:12" ht="13.5" x14ac:dyDescent="0.25">
      <c r="A2621" s="252" t="s">
        <v>16669</v>
      </c>
      <c r="B2621" s="252" t="s">
        <v>16670</v>
      </c>
      <c r="C2621" s="252" t="s">
        <v>16832</v>
      </c>
      <c r="D2621" s="252" t="s">
        <v>16833</v>
      </c>
      <c r="E2621" s="253" t="s">
        <v>259</v>
      </c>
      <c r="F2621" s="252" t="s">
        <v>259</v>
      </c>
      <c r="G2621" s="252" t="s">
        <v>16917</v>
      </c>
      <c r="H2621" s="252" t="s">
        <v>16918</v>
      </c>
      <c r="I2621" s="252" t="s">
        <v>9878</v>
      </c>
      <c r="J2621" s="252" t="s">
        <v>9691</v>
      </c>
      <c r="K2621" s="253" t="s">
        <v>16919</v>
      </c>
      <c r="L2621" s="252" t="s">
        <v>9693</v>
      </c>
    </row>
    <row r="2622" spans="1:12" ht="13.5" x14ac:dyDescent="0.25">
      <c r="A2622" s="252" t="s">
        <v>16669</v>
      </c>
      <c r="B2622" s="252" t="s">
        <v>16670</v>
      </c>
      <c r="C2622" s="252" t="s">
        <v>16832</v>
      </c>
      <c r="D2622" s="252" t="s">
        <v>16833</v>
      </c>
      <c r="E2622" s="253" t="s">
        <v>259</v>
      </c>
      <c r="F2622" s="252" t="s">
        <v>259</v>
      </c>
      <c r="G2622" s="252" t="s">
        <v>16920</v>
      </c>
      <c r="H2622" s="252" t="s">
        <v>16921</v>
      </c>
      <c r="I2622" s="252" t="s">
        <v>9878</v>
      </c>
      <c r="J2622" s="252" t="s">
        <v>9691</v>
      </c>
      <c r="K2622" s="253" t="s">
        <v>523</v>
      </c>
      <c r="L2622" s="252" t="s">
        <v>9693</v>
      </c>
    </row>
    <row r="2623" spans="1:12" ht="13.5" x14ac:dyDescent="0.25">
      <c r="A2623" s="252" t="s">
        <v>16669</v>
      </c>
      <c r="B2623" s="252" t="s">
        <v>16670</v>
      </c>
      <c r="C2623" s="252" t="s">
        <v>16832</v>
      </c>
      <c r="D2623" s="252" t="s">
        <v>16833</v>
      </c>
      <c r="E2623" s="253" t="s">
        <v>259</v>
      </c>
      <c r="F2623" s="252" t="s">
        <v>259</v>
      </c>
      <c r="G2623" s="252" t="s">
        <v>16922</v>
      </c>
      <c r="H2623" s="252" t="s">
        <v>16923</v>
      </c>
      <c r="I2623" s="252" t="s">
        <v>9878</v>
      </c>
      <c r="J2623" s="252" t="s">
        <v>9691</v>
      </c>
      <c r="K2623" s="253" t="s">
        <v>1420</v>
      </c>
      <c r="L2623" s="252" t="s">
        <v>9693</v>
      </c>
    </row>
    <row r="2624" spans="1:12" ht="13.5" x14ac:dyDescent="0.25">
      <c r="A2624" s="252" t="s">
        <v>16669</v>
      </c>
      <c r="B2624" s="252" t="s">
        <v>16670</v>
      </c>
      <c r="C2624" s="252" t="s">
        <v>16832</v>
      </c>
      <c r="D2624" s="252" t="s">
        <v>16833</v>
      </c>
      <c r="E2624" s="253" t="s">
        <v>259</v>
      </c>
      <c r="F2624" s="252" t="s">
        <v>259</v>
      </c>
      <c r="G2624" s="252" t="s">
        <v>16924</v>
      </c>
      <c r="H2624" s="252" t="s">
        <v>16925</v>
      </c>
      <c r="I2624" s="252" t="s">
        <v>9878</v>
      </c>
      <c r="J2624" s="252" t="s">
        <v>9691</v>
      </c>
      <c r="K2624" s="253" t="s">
        <v>16926</v>
      </c>
      <c r="L2624" s="252" t="s">
        <v>9693</v>
      </c>
    </row>
    <row r="2625" spans="1:12" ht="13.5" x14ac:dyDescent="0.25">
      <c r="A2625" s="252" t="s">
        <v>16669</v>
      </c>
      <c r="B2625" s="252" t="s">
        <v>16670</v>
      </c>
      <c r="C2625" s="252" t="s">
        <v>16832</v>
      </c>
      <c r="D2625" s="252" t="s">
        <v>16833</v>
      </c>
      <c r="E2625" s="253" t="s">
        <v>259</v>
      </c>
      <c r="F2625" s="252" t="s">
        <v>259</v>
      </c>
      <c r="G2625" s="252" t="s">
        <v>16927</v>
      </c>
      <c r="H2625" s="252" t="s">
        <v>16928</v>
      </c>
      <c r="I2625" s="252" t="s">
        <v>9878</v>
      </c>
      <c r="J2625" s="252" t="s">
        <v>9691</v>
      </c>
      <c r="K2625" s="253" t="s">
        <v>16929</v>
      </c>
      <c r="L2625" s="252" t="s">
        <v>9693</v>
      </c>
    </row>
    <row r="2626" spans="1:12" ht="13.5" x14ac:dyDescent="0.25">
      <c r="A2626" s="252" t="s">
        <v>16669</v>
      </c>
      <c r="B2626" s="252" t="s">
        <v>16670</v>
      </c>
      <c r="C2626" s="252" t="s">
        <v>16832</v>
      </c>
      <c r="D2626" s="252" t="s">
        <v>16833</v>
      </c>
      <c r="E2626" s="253" t="s">
        <v>259</v>
      </c>
      <c r="F2626" s="252" t="s">
        <v>259</v>
      </c>
      <c r="G2626" s="252" t="s">
        <v>16930</v>
      </c>
      <c r="H2626" s="252" t="s">
        <v>16931</v>
      </c>
      <c r="I2626" s="252" t="s">
        <v>9878</v>
      </c>
      <c r="J2626" s="252" t="s">
        <v>9691</v>
      </c>
      <c r="K2626" s="253" t="s">
        <v>16932</v>
      </c>
      <c r="L2626" s="252" t="s">
        <v>9693</v>
      </c>
    </row>
    <row r="2627" spans="1:12" ht="13.5" x14ac:dyDescent="0.25">
      <c r="A2627" s="252" t="s">
        <v>16669</v>
      </c>
      <c r="B2627" s="252" t="s">
        <v>16670</v>
      </c>
      <c r="C2627" s="252" t="s">
        <v>16832</v>
      </c>
      <c r="D2627" s="252" t="s">
        <v>16833</v>
      </c>
      <c r="E2627" s="253" t="s">
        <v>259</v>
      </c>
      <c r="F2627" s="252" t="s">
        <v>259</v>
      </c>
      <c r="G2627" s="252" t="s">
        <v>16933</v>
      </c>
      <c r="H2627" s="252" t="s">
        <v>16934</v>
      </c>
      <c r="I2627" s="252" t="s">
        <v>9878</v>
      </c>
      <c r="J2627" s="252" t="s">
        <v>9691</v>
      </c>
      <c r="K2627" s="253" t="s">
        <v>16935</v>
      </c>
      <c r="L2627" s="252" t="s">
        <v>9693</v>
      </c>
    </row>
    <row r="2628" spans="1:12" ht="13.5" x14ac:dyDescent="0.25">
      <c r="A2628" s="252" t="s">
        <v>16669</v>
      </c>
      <c r="B2628" s="252" t="s">
        <v>16670</v>
      </c>
      <c r="C2628" s="252" t="s">
        <v>16832</v>
      </c>
      <c r="D2628" s="252" t="s">
        <v>16833</v>
      </c>
      <c r="E2628" s="253" t="s">
        <v>259</v>
      </c>
      <c r="F2628" s="252" t="s">
        <v>259</v>
      </c>
      <c r="G2628" s="252" t="s">
        <v>16936</v>
      </c>
      <c r="H2628" s="252" t="s">
        <v>16937</v>
      </c>
      <c r="I2628" s="252" t="s">
        <v>9878</v>
      </c>
      <c r="J2628" s="252" t="s">
        <v>9691</v>
      </c>
      <c r="K2628" s="253" t="s">
        <v>1751</v>
      </c>
      <c r="L2628" s="252" t="s">
        <v>9693</v>
      </c>
    </row>
    <row r="2629" spans="1:12" ht="13.5" x14ac:dyDescent="0.25">
      <c r="A2629" s="252" t="s">
        <v>16669</v>
      </c>
      <c r="B2629" s="252" t="s">
        <v>16670</v>
      </c>
      <c r="C2629" s="252" t="s">
        <v>16832</v>
      </c>
      <c r="D2629" s="252" t="s">
        <v>16833</v>
      </c>
      <c r="E2629" s="253" t="s">
        <v>259</v>
      </c>
      <c r="F2629" s="252" t="s">
        <v>259</v>
      </c>
      <c r="G2629" s="252" t="s">
        <v>16938</v>
      </c>
      <c r="H2629" s="252" t="s">
        <v>16939</v>
      </c>
      <c r="I2629" s="252" t="s">
        <v>9878</v>
      </c>
      <c r="J2629" s="252" t="s">
        <v>9691</v>
      </c>
      <c r="K2629" s="253" t="s">
        <v>16940</v>
      </c>
      <c r="L2629" s="252" t="s">
        <v>9693</v>
      </c>
    </row>
    <row r="2630" spans="1:12" ht="13.5" x14ac:dyDescent="0.25">
      <c r="A2630" s="252" t="s">
        <v>16669</v>
      </c>
      <c r="B2630" s="252" t="s">
        <v>16670</v>
      </c>
      <c r="C2630" s="252" t="s">
        <v>16832</v>
      </c>
      <c r="D2630" s="252" t="s">
        <v>16833</v>
      </c>
      <c r="E2630" s="253" t="s">
        <v>259</v>
      </c>
      <c r="F2630" s="252" t="s">
        <v>259</v>
      </c>
      <c r="G2630" s="252" t="s">
        <v>16941</v>
      </c>
      <c r="H2630" s="252" t="s">
        <v>16942</v>
      </c>
      <c r="I2630" s="252" t="s">
        <v>9878</v>
      </c>
      <c r="J2630" s="252" t="s">
        <v>9691</v>
      </c>
      <c r="K2630" s="253" t="s">
        <v>16943</v>
      </c>
      <c r="L2630" s="252" t="s">
        <v>9693</v>
      </c>
    </row>
    <row r="2631" spans="1:12" ht="13.5" x14ac:dyDescent="0.25">
      <c r="A2631" s="252" t="s">
        <v>16669</v>
      </c>
      <c r="B2631" s="252" t="s">
        <v>16670</v>
      </c>
      <c r="C2631" s="252" t="s">
        <v>16832</v>
      </c>
      <c r="D2631" s="252" t="s">
        <v>16833</v>
      </c>
      <c r="E2631" s="253" t="s">
        <v>259</v>
      </c>
      <c r="F2631" s="252" t="s">
        <v>259</v>
      </c>
      <c r="G2631" s="252" t="s">
        <v>16944</v>
      </c>
      <c r="H2631" s="252" t="s">
        <v>16945</v>
      </c>
      <c r="I2631" s="252" t="s">
        <v>9878</v>
      </c>
      <c r="J2631" s="252" t="s">
        <v>9691</v>
      </c>
      <c r="K2631" s="253" t="s">
        <v>4449</v>
      </c>
      <c r="L2631" s="252" t="s">
        <v>9693</v>
      </c>
    </row>
    <row r="2632" spans="1:12" ht="13.5" x14ac:dyDescent="0.25">
      <c r="A2632" s="252" t="s">
        <v>16669</v>
      </c>
      <c r="B2632" s="252" t="s">
        <v>16670</v>
      </c>
      <c r="C2632" s="252" t="s">
        <v>16832</v>
      </c>
      <c r="D2632" s="252" t="s">
        <v>16833</v>
      </c>
      <c r="E2632" s="253" t="s">
        <v>259</v>
      </c>
      <c r="F2632" s="252" t="s">
        <v>259</v>
      </c>
      <c r="G2632" s="252" t="s">
        <v>16946</v>
      </c>
      <c r="H2632" s="252" t="s">
        <v>16947</v>
      </c>
      <c r="I2632" s="252" t="s">
        <v>9878</v>
      </c>
      <c r="J2632" s="252" t="s">
        <v>9691</v>
      </c>
      <c r="K2632" s="253" t="s">
        <v>3004</v>
      </c>
      <c r="L2632" s="252" t="s">
        <v>9693</v>
      </c>
    </row>
    <row r="2633" spans="1:12" ht="13.5" x14ac:dyDescent="0.25">
      <c r="A2633" s="252" t="s">
        <v>16669</v>
      </c>
      <c r="B2633" s="252" t="s">
        <v>16670</v>
      </c>
      <c r="C2633" s="252" t="s">
        <v>16832</v>
      </c>
      <c r="D2633" s="252" t="s">
        <v>16833</v>
      </c>
      <c r="E2633" s="253" t="s">
        <v>259</v>
      </c>
      <c r="F2633" s="252" t="s">
        <v>259</v>
      </c>
      <c r="G2633" s="252" t="s">
        <v>16948</v>
      </c>
      <c r="H2633" s="252" t="s">
        <v>16949</v>
      </c>
      <c r="I2633" s="252" t="s">
        <v>9878</v>
      </c>
      <c r="J2633" s="252" t="s">
        <v>9691</v>
      </c>
      <c r="K2633" s="253" t="s">
        <v>16788</v>
      </c>
      <c r="L2633" s="252" t="s">
        <v>9693</v>
      </c>
    </row>
    <row r="2634" spans="1:12" ht="13.5" x14ac:dyDescent="0.25">
      <c r="A2634" s="252" t="s">
        <v>16669</v>
      </c>
      <c r="B2634" s="252" t="s">
        <v>16670</v>
      </c>
      <c r="C2634" s="252" t="s">
        <v>16832</v>
      </c>
      <c r="D2634" s="252" t="s">
        <v>16833</v>
      </c>
      <c r="E2634" s="253" t="s">
        <v>259</v>
      </c>
      <c r="F2634" s="252" t="s">
        <v>259</v>
      </c>
      <c r="G2634" s="252" t="s">
        <v>16950</v>
      </c>
      <c r="H2634" s="252" t="s">
        <v>16951</v>
      </c>
      <c r="I2634" s="252" t="s">
        <v>9878</v>
      </c>
      <c r="J2634" s="252" t="s">
        <v>9691</v>
      </c>
      <c r="K2634" s="253" t="s">
        <v>16952</v>
      </c>
      <c r="L2634" s="252" t="s">
        <v>9693</v>
      </c>
    </row>
    <row r="2635" spans="1:12" ht="13.5" x14ac:dyDescent="0.25">
      <c r="A2635" s="252" t="s">
        <v>16669</v>
      </c>
      <c r="B2635" s="252" t="s">
        <v>16670</v>
      </c>
      <c r="C2635" s="252" t="s">
        <v>16832</v>
      </c>
      <c r="D2635" s="252" t="s">
        <v>16833</v>
      </c>
      <c r="E2635" s="253" t="s">
        <v>259</v>
      </c>
      <c r="F2635" s="252" t="s">
        <v>259</v>
      </c>
      <c r="G2635" s="252" t="s">
        <v>16953</v>
      </c>
      <c r="H2635" s="252" t="s">
        <v>16954</v>
      </c>
      <c r="I2635" s="252" t="s">
        <v>9878</v>
      </c>
      <c r="J2635" s="252" t="s">
        <v>9691</v>
      </c>
      <c r="K2635" s="253" t="s">
        <v>16823</v>
      </c>
      <c r="L2635" s="252" t="s">
        <v>9693</v>
      </c>
    </row>
    <row r="2636" spans="1:12" ht="13.5" x14ac:dyDescent="0.25">
      <c r="A2636" s="252" t="s">
        <v>16669</v>
      </c>
      <c r="B2636" s="252" t="s">
        <v>16670</v>
      </c>
      <c r="C2636" s="252" t="s">
        <v>16832</v>
      </c>
      <c r="D2636" s="252" t="s">
        <v>16833</v>
      </c>
      <c r="E2636" s="253" t="s">
        <v>259</v>
      </c>
      <c r="F2636" s="252" t="s">
        <v>259</v>
      </c>
      <c r="G2636" s="252" t="s">
        <v>16955</v>
      </c>
      <c r="H2636" s="252" t="s">
        <v>16956</v>
      </c>
      <c r="I2636" s="252" t="s">
        <v>9878</v>
      </c>
      <c r="J2636" s="252" t="s">
        <v>9691</v>
      </c>
      <c r="K2636" s="253" t="s">
        <v>10234</v>
      </c>
      <c r="L2636" s="252" t="s">
        <v>9693</v>
      </c>
    </row>
    <row r="2637" spans="1:12" ht="13.5" x14ac:dyDescent="0.25">
      <c r="A2637" s="252" t="s">
        <v>16669</v>
      </c>
      <c r="B2637" s="252" t="s">
        <v>16670</v>
      </c>
      <c r="C2637" s="252" t="s">
        <v>16832</v>
      </c>
      <c r="D2637" s="252" t="s">
        <v>16833</v>
      </c>
      <c r="E2637" s="253" t="s">
        <v>259</v>
      </c>
      <c r="F2637" s="252" t="s">
        <v>259</v>
      </c>
      <c r="G2637" s="252" t="s">
        <v>16957</v>
      </c>
      <c r="H2637" s="252" t="s">
        <v>16958</v>
      </c>
      <c r="I2637" s="252" t="s">
        <v>9878</v>
      </c>
      <c r="J2637" s="252" t="s">
        <v>9691</v>
      </c>
      <c r="K2637" s="253" t="s">
        <v>3258</v>
      </c>
      <c r="L2637" s="252" t="s">
        <v>9693</v>
      </c>
    </row>
    <row r="2638" spans="1:12" ht="13.5" x14ac:dyDescent="0.25">
      <c r="A2638" s="252" t="s">
        <v>16669</v>
      </c>
      <c r="B2638" s="252" t="s">
        <v>16670</v>
      </c>
      <c r="C2638" s="252" t="s">
        <v>16832</v>
      </c>
      <c r="D2638" s="252" t="s">
        <v>16833</v>
      </c>
      <c r="E2638" s="253" t="s">
        <v>259</v>
      </c>
      <c r="F2638" s="252" t="s">
        <v>259</v>
      </c>
      <c r="G2638" s="252" t="s">
        <v>16959</v>
      </c>
      <c r="H2638" s="252" t="s">
        <v>16960</v>
      </c>
      <c r="I2638" s="252" t="s">
        <v>9878</v>
      </c>
      <c r="J2638" s="252" t="s">
        <v>9691</v>
      </c>
      <c r="K2638" s="253" t="s">
        <v>4977</v>
      </c>
      <c r="L2638" s="252" t="s">
        <v>9693</v>
      </c>
    </row>
    <row r="2639" spans="1:12" ht="13.5" x14ac:dyDescent="0.25">
      <c r="A2639" s="252" t="s">
        <v>16669</v>
      </c>
      <c r="B2639" s="252" t="s">
        <v>16670</v>
      </c>
      <c r="C2639" s="252" t="s">
        <v>16832</v>
      </c>
      <c r="D2639" s="252" t="s">
        <v>16833</v>
      </c>
      <c r="E2639" s="253" t="s">
        <v>259</v>
      </c>
      <c r="F2639" s="252" t="s">
        <v>259</v>
      </c>
      <c r="G2639" s="252" t="s">
        <v>16961</v>
      </c>
      <c r="H2639" s="252" t="s">
        <v>16962</v>
      </c>
      <c r="I2639" s="252" t="s">
        <v>9878</v>
      </c>
      <c r="J2639" s="252" t="s">
        <v>9691</v>
      </c>
      <c r="K2639" s="253" t="s">
        <v>3421</v>
      </c>
      <c r="L2639" s="252" t="s">
        <v>9693</v>
      </c>
    </row>
    <row r="2640" spans="1:12" ht="13.5" x14ac:dyDescent="0.25">
      <c r="A2640" s="252" t="s">
        <v>16669</v>
      </c>
      <c r="B2640" s="252" t="s">
        <v>16670</v>
      </c>
      <c r="C2640" s="252" t="s">
        <v>16832</v>
      </c>
      <c r="D2640" s="252" t="s">
        <v>16833</v>
      </c>
      <c r="E2640" s="253" t="s">
        <v>259</v>
      </c>
      <c r="F2640" s="252" t="s">
        <v>259</v>
      </c>
      <c r="G2640" s="252" t="s">
        <v>16963</v>
      </c>
      <c r="H2640" s="252" t="s">
        <v>16964</v>
      </c>
      <c r="I2640" s="252" t="s">
        <v>9878</v>
      </c>
      <c r="J2640" s="252" t="s">
        <v>9691</v>
      </c>
      <c r="K2640" s="253" t="s">
        <v>16965</v>
      </c>
      <c r="L2640" s="252" t="s">
        <v>9693</v>
      </c>
    </row>
    <row r="2641" spans="1:12" ht="13.5" x14ac:dyDescent="0.25">
      <c r="A2641" s="252" t="s">
        <v>16669</v>
      </c>
      <c r="B2641" s="252" t="s">
        <v>16670</v>
      </c>
      <c r="C2641" s="252" t="s">
        <v>16832</v>
      </c>
      <c r="D2641" s="252" t="s">
        <v>16833</v>
      </c>
      <c r="E2641" s="253" t="s">
        <v>259</v>
      </c>
      <c r="F2641" s="252" t="s">
        <v>259</v>
      </c>
      <c r="G2641" s="252" t="s">
        <v>16966</v>
      </c>
      <c r="H2641" s="252" t="s">
        <v>16967</v>
      </c>
      <c r="I2641" s="252" t="s">
        <v>9878</v>
      </c>
      <c r="J2641" s="252" t="s">
        <v>9691</v>
      </c>
      <c r="K2641" s="253" t="s">
        <v>16968</v>
      </c>
      <c r="L2641" s="252" t="s">
        <v>9693</v>
      </c>
    </row>
    <row r="2642" spans="1:12" ht="13.5" x14ac:dyDescent="0.25">
      <c r="A2642" s="252" t="s">
        <v>16669</v>
      </c>
      <c r="B2642" s="252" t="s">
        <v>16670</v>
      </c>
      <c r="C2642" s="252" t="s">
        <v>16832</v>
      </c>
      <c r="D2642" s="252" t="s">
        <v>16833</v>
      </c>
      <c r="E2642" s="253" t="s">
        <v>259</v>
      </c>
      <c r="F2642" s="252" t="s">
        <v>259</v>
      </c>
      <c r="G2642" s="252" t="s">
        <v>16969</v>
      </c>
      <c r="H2642" s="252" t="s">
        <v>16970</v>
      </c>
      <c r="I2642" s="252" t="s">
        <v>9878</v>
      </c>
      <c r="J2642" s="252" t="s">
        <v>9691</v>
      </c>
      <c r="K2642" s="253" t="s">
        <v>16971</v>
      </c>
      <c r="L2642" s="252" t="s">
        <v>9693</v>
      </c>
    </row>
    <row r="2643" spans="1:12" ht="13.5" x14ac:dyDescent="0.25">
      <c r="A2643" s="252" t="s">
        <v>16669</v>
      </c>
      <c r="B2643" s="252" t="s">
        <v>16670</v>
      </c>
      <c r="C2643" s="252" t="s">
        <v>16832</v>
      </c>
      <c r="D2643" s="252" t="s">
        <v>16833</v>
      </c>
      <c r="E2643" s="253" t="s">
        <v>259</v>
      </c>
      <c r="F2643" s="252" t="s">
        <v>259</v>
      </c>
      <c r="G2643" s="252" t="s">
        <v>16972</v>
      </c>
      <c r="H2643" s="252" t="s">
        <v>16973</v>
      </c>
      <c r="I2643" s="252" t="s">
        <v>9878</v>
      </c>
      <c r="J2643" s="252" t="s">
        <v>9691</v>
      </c>
      <c r="K2643" s="253" t="s">
        <v>2558</v>
      </c>
      <c r="L2643" s="252" t="s">
        <v>9693</v>
      </c>
    </row>
    <row r="2644" spans="1:12" ht="13.5" x14ac:dyDescent="0.25">
      <c r="A2644" s="252" t="s">
        <v>16669</v>
      </c>
      <c r="B2644" s="252" t="s">
        <v>16670</v>
      </c>
      <c r="C2644" s="252" t="s">
        <v>16832</v>
      </c>
      <c r="D2644" s="252" t="s">
        <v>16833</v>
      </c>
      <c r="E2644" s="253" t="s">
        <v>259</v>
      </c>
      <c r="F2644" s="252" t="s">
        <v>259</v>
      </c>
      <c r="G2644" s="252" t="s">
        <v>16974</v>
      </c>
      <c r="H2644" s="252" t="s">
        <v>16975</v>
      </c>
      <c r="I2644" s="252" t="s">
        <v>9878</v>
      </c>
      <c r="J2644" s="252" t="s">
        <v>9691</v>
      </c>
      <c r="K2644" s="253" t="s">
        <v>16976</v>
      </c>
      <c r="L2644" s="252" t="s">
        <v>9693</v>
      </c>
    </row>
    <row r="2645" spans="1:12" ht="13.5" x14ac:dyDescent="0.25">
      <c r="A2645" s="252" t="s">
        <v>16669</v>
      </c>
      <c r="B2645" s="252" t="s">
        <v>16670</v>
      </c>
      <c r="C2645" s="252" t="s">
        <v>16832</v>
      </c>
      <c r="D2645" s="252" t="s">
        <v>16833</v>
      </c>
      <c r="E2645" s="253" t="s">
        <v>259</v>
      </c>
      <c r="F2645" s="252" t="s">
        <v>259</v>
      </c>
      <c r="G2645" s="252" t="s">
        <v>16977</v>
      </c>
      <c r="H2645" s="252" t="s">
        <v>16978</v>
      </c>
      <c r="I2645" s="252" t="s">
        <v>9878</v>
      </c>
      <c r="J2645" s="252" t="s">
        <v>9691</v>
      </c>
      <c r="K2645" s="253" t="s">
        <v>3208</v>
      </c>
      <c r="L2645" s="252" t="s">
        <v>9693</v>
      </c>
    </row>
    <row r="2646" spans="1:12" ht="13.5" x14ac:dyDescent="0.25">
      <c r="A2646" s="252" t="s">
        <v>16669</v>
      </c>
      <c r="B2646" s="252" t="s">
        <v>16670</v>
      </c>
      <c r="C2646" s="252" t="s">
        <v>16832</v>
      </c>
      <c r="D2646" s="252" t="s">
        <v>16833</v>
      </c>
      <c r="E2646" s="253" t="s">
        <v>259</v>
      </c>
      <c r="F2646" s="252" t="s">
        <v>259</v>
      </c>
      <c r="G2646" s="252" t="s">
        <v>16979</v>
      </c>
      <c r="H2646" s="252" t="s">
        <v>16980</v>
      </c>
      <c r="I2646" s="252" t="s">
        <v>9878</v>
      </c>
      <c r="J2646" s="252" t="s">
        <v>9691</v>
      </c>
      <c r="K2646" s="253" t="s">
        <v>3419</v>
      </c>
      <c r="L2646" s="252" t="s">
        <v>9693</v>
      </c>
    </row>
    <row r="2647" spans="1:12" ht="13.5" x14ac:dyDescent="0.25">
      <c r="A2647" s="252" t="s">
        <v>16669</v>
      </c>
      <c r="B2647" s="252" t="s">
        <v>16670</v>
      </c>
      <c r="C2647" s="252" t="s">
        <v>16832</v>
      </c>
      <c r="D2647" s="252" t="s">
        <v>16833</v>
      </c>
      <c r="E2647" s="253" t="s">
        <v>259</v>
      </c>
      <c r="F2647" s="252" t="s">
        <v>259</v>
      </c>
      <c r="G2647" s="252" t="s">
        <v>16981</v>
      </c>
      <c r="H2647" s="252" t="s">
        <v>16982</v>
      </c>
      <c r="I2647" s="252" t="s">
        <v>9878</v>
      </c>
      <c r="J2647" s="252" t="s">
        <v>9691</v>
      </c>
      <c r="K2647" s="253" t="s">
        <v>1232</v>
      </c>
      <c r="L2647" s="252" t="s">
        <v>9693</v>
      </c>
    </row>
    <row r="2648" spans="1:12" ht="13.5" x14ac:dyDescent="0.25">
      <c r="A2648" s="252" t="s">
        <v>16669</v>
      </c>
      <c r="B2648" s="252" t="s">
        <v>16670</v>
      </c>
      <c r="C2648" s="252" t="s">
        <v>16983</v>
      </c>
      <c r="D2648" s="252" t="s">
        <v>16984</v>
      </c>
      <c r="E2648" s="253" t="s">
        <v>259</v>
      </c>
      <c r="F2648" s="252" t="s">
        <v>259</v>
      </c>
      <c r="G2648" s="252" t="s">
        <v>16985</v>
      </c>
      <c r="H2648" s="252" t="s">
        <v>16986</v>
      </c>
      <c r="I2648" s="252" t="s">
        <v>9690</v>
      </c>
      <c r="J2648" s="252" t="s">
        <v>9691</v>
      </c>
      <c r="K2648" s="253" t="s">
        <v>16987</v>
      </c>
      <c r="L2648" s="252" t="s">
        <v>9693</v>
      </c>
    </row>
    <row r="2649" spans="1:12" ht="13.5" x14ac:dyDescent="0.25">
      <c r="A2649" s="252" t="s">
        <v>16669</v>
      </c>
      <c r="B2649" s="252" t="s">
        <v>16670</v>
      </c>
      <c r="C2649" s="252" t="s">
        <v>16983</v>
      </c>
      <c r="D2649" s="252" t="s">
        <v>16984</v>
      </c>
      <c r="E2649" s="253" t="s">
        <v>259</v>
      </c>
      <c r="F2649" s="252" t="s">
        <v>259</v>
      </c>
      <c r="G2649" s="252" t="s">
        <v>16988</v>
      </c>
      <c r="H2649" s="252" t="s">
        <v>16989</v>
      </c>
      <c r="I2649" s="252" t="s">
        <v>9690</v>
      </c>
      <c r="J2649" s="252" t="s">
        <v>9691</v>
      </c>
      <c r="K2649" s="253" t="s">
        <v>9528</v>
      </c>
      <c r="L2649" s="252" t="s">
        <v>9693</v>
      </c>
    </row>
    <row r="2650" spans="1:12" ht="13.5" x14ac:dyDescent="0.25">
      <c r="A2650" s="252" t="s">
        <v>16669</v>
      </c>
      <c r="B2650" s="252" t="s">
        <v>16670</v>
      </c>
      <c r="C2650" s="252" t="s">
        <v>16983</v>
      </c>
      <c r="D2650" s="252" t="s">
        <v>16984</v>
      </c>
      <c r="E2650" s="253" t="s">
        <v>259</v>
      </c>
      <c r="F2650" s="252" t="s">
        <v>259</v>
      </c>
      <c r="G2650" s="252" t="s">
        <v>16990</v>
      </c>
      <c r="H2650" s="252" t="s">
        <v>16991</v>
      </c>
      <c r="I2650" s="252" t="s">
        <v>9690</v>
      </c>
      <c r="J2650" s="252" t="s">
        <v>9691</v>
      </c>
      <c r="K2650" s="253" t="s">
        <v>5812</v>
      </c>
      <c r="L2650" s="252" t="s">
        <v>9693</v>
      </c>
    </row>
    <row r="2651" spans="1:12" ht="13.5" x14ac:dyDescent="0.25">
      <c r="A2651" s="252" t="s">
        <v>16669</v>
      </c>
      <c r="B2651" s="252" t="s">
        <v>16670</v>
      </c>
      <c r="C2651" s="252" t="s">
        <v>16983</v>
      </c>
      <c r="D2651" s="252" t="s">
        <v>16984</v>
      </c>
      <c r="E2651" s="253" t="s">
        <v>259</v>
      </c>
      <c r="F2651" s="252" t="s">
        <v>259</v>
      </c>
      <c r="G2651" s="252" t="s">
        <v>16992</v>
      </c>
      <c r="H2651" s="252" t="s">
        <v>16993</v>
      </c>
      <c r="I2651" s="252" t="s">
        <v>9690</v>
      </c>
      <c r="J2651" s="252" t="s">
        <v>9691</v>
      </c>
      <c r="K2651" s="253" t="s">
        <v>12402</v>
      </c>
      <c r="L2651" s="252" t="s">
        <v>9693</v>
      </c>
    </row>
    <row r="2652" spans="1:12" ht="13.5" x14ac:dyDescent="0.25">
      <c r="A2652" s="252" t="s">
        <v>16669</v>
      </c>
      <c r="B2652" s="252" t="s">
        <v>16670</v>
      </c>
      <c r="C2652" s="252" t="s">
        <v>16983</v>
      </c>
      <c r="D2652" s="252" t="s">
        <v>16984</v>
      </c>
      <c r="E2652" s="253" t="s">
        <v>259</v>
      </c>
      <c r="F2652" s="252" t="s">
        <v>259</v>
      </c>
      <c r="G2652" s="252" t="s">
        <v>16994</v>
      </c>
      <c r="H2652" s="252" t="s">
        <v>16995</v>
      </c>
      <c r="I2652" s="252" t="s">
        <v>9690</v>
      </c>
      <c r="J2652" s="252" t="s">
        <v>9691</v>
      </c>
      <c r="K2652" s="253" t="s">
        <v>16996</v>
      </c>
      <c r="L2652" s="252" t="s">
        <v>9693</v>
      </c>
    </row>
    <row r="2653" spans="1:12" ht="13.5" x14ac:dyDescent="0.25">
      <c r="A2653" s="252" t="s">
        <v>16669</v>
      </c>
      <c r="B2653" s="252" t="s">
        <v>16670</v>
      </c>
      <c r="C2653" s="252" t="s">
        <v>16983</v>
      </c>
      <c r="D2653" s="252" t="s">
        <v>16984</v>
      </c>
      <c r="E2653" s="253" t="s">
        <v>259</v>
      </c>
      <c r="F2653" s="252" t="s">
        <v>259</v>
      </c>
      <c r="G2653" s="252" t="s">
        <v>16997</v>
      </c>
      <c r="H2653" s="252" t="s">
        <v>16998</v>
      </c>
      <c r="I2653" s="252" t="s">
        <v>9690</v>
      </c>
      <c r="J2653" s="252" t="s">
        <v>9691</v>
      </c>
      <c r="K2653" s="253" t="s">
        <v>5028</v>
      </c>
      <c r="L2653" s="252" t="s">
        <v>9693</v>
      </c>
    </row>
    <row r="2654" spans="1:12" ht="13.5" x14ac:dyDescent="0.25">
      <c r="A2654" s="252" t="s">
        <v>16669</v>
      </c>
      <c r="B2654" s="252" t="s">
        <v>16670</v>
      </c>
      <c r="C2654" s="252" t="s">
        <v>16983</v>
      </c>
      <c r="D2654" s="252" t="s">
        <v>16984</v>
      </c>
      <c r="E2654" s="253" t="s">
        <v>259</v>
      </c>
      <c r="F2654" s="252" t="s">
        <v>259</v>
      </c>
      <c r="G2654" s="252" t="s">
        <v>16999</v>
      </c>
      <c r="H2654" s="252" t="s">
        <v>17000</v>
      </c>
      <c r="I2654" s="252" t="s">
        <v>9690</v>
      </c>
      <c r="J2654" s="252" t="s">
        <v>9691</v>
      </c>
      <c r="K2654" s="253" t="s">
        <v>8207</v>
      </c>
      <c r="L2654" s="252" t="s">
        <v>9693</v>
      </c>
    </row>
    <row r="2655" spans="1:12" ht="13.5" x14ac:dyDescent="0.25">
      <c r="A2655" s="252" t="s">
        <v>16669</v>
      </c>
      <c r="B2655" s="252" t="s">
        <v>16670</v>
      </c>
      <c r="C2655" s="252" t="s">
        <v>16983</v>
      </c>
      <c r="D2655" s="252" t="s">
        <v>16984</v>
      </c>
      <c r="E2655" s="253" t="s">
        <v>259</v>
      </c>
      <c r="F2655" s="252" t="s">
        <v>259</v>
      </c>
      <c r="G2655" s="252" t="s">
        <v>17001</v>
      </c>
      <c r="H2655" s="252" t="s">
        <v>17002</v>
      </c>
      <c r="I2655" s="252" t="s">
        <v>9690</v>
      </c>
      <c r="J2655" s="252" t="s">
        <v>9691</v>
      </c>
      <c r="K2655" s="253" t="s">
        <v>17003</v>
      </c>
      <c r="L2655" s="252" t="s">
        <v>9693</v>
      </c>
    </row>
    <row r="2656" spans="1:12" ht="13.5" x14ac:dyDescent="0.25">
      <c r="A2656" s="252" t="s">
        <v>16669</v>
      </c>
      <c r="B2656" s="252" t="s">
        <v>16670</v>
      </c>
      <c r="C2656" s="252" t="s">
        <v>16983</v>
      </c>
      <c r="D2656" s="252" t="s">
        <v>16984</v>
      </c>
      <c r="E2656" s="253" t="s">
        <v>259</v>
      </c>
      <c r="F2656" s="252" t="s">
        <v>259</v>
      </c>
      <c r="G2656" s="252" t="s">
        <v>17004</v>
      </c>
      <c r="H2656" s="252" t="s">
        <v>17005</v>
      </c>
      <c r="I2656" s="252" t="s">
        <v>9690</v>
      </c>
      <c r="J2656" s="252" t="s">
        <v>9691</v>
      </c>
      <c r="K2656" s="253" t="s">
        <v>17006</v>
      </c>
      <c r="L2656" s="252" t="s">
        <v>9693</v>
      </c>
    </row>
    <row r="2657" spans="1:12" ht="13.5" x14ac:dyDescent="0.25">
      <c r="A2657" s="252" t="s">
        <v>16669</v>
      </c>
      <c r="B2657" s="252" t="s">
        <v>16670</v>
      </c>
      <c r="C2657" s="252" t="s">
        <v>16983</v>
      </c>
      <c r="D2657" s="252" t="s">
        <v>16984</v>
      </c>
      <c r="E2657" s="253" t="s">
        <v>259</v>
      </c>
      <c r="F2657" s="252" t="s">
        <v>259</v>
      </c>
      <c r="G2657" s="252" t="s">
        <v>17007</v>
      </c>
      <c r="H2657" s="252" t="s">
        <v>17008</v>
      </c>
      <c r="I2657" s="252" t="s">
        <v>9690</v>
      </c>
      <c r="J2657" s="252" t="s">
        <v>9691</v>
      </c>
      <c r="K2657" s="253" t="s">
        <v>16083</v>
      </c>
      <c r="L2657" s="252" t="s">
        <v>9693</v>
      </c>
    </row>
    <row r="2658" spans="1:12" ht="13.5" x14ac:dyDescent="0.25">
      <c r="A2658" s="252" t="s">
        <v>16669</v>
      </c>
      <c r="B2658" s="252" t="s">
        <v>16670</v>
      </c>
      <c r="C2658" s="252" t="s">
        <v>16983</v>
      </c>
      <c r="D2658" s="252" t="s">
        <v>16984</v>
      </c>
      <c r="E2658" s="253" t="s">
        <v>259</v>
      </c>
      <c r="F2658" s="252" t="s">
        <v>259</v>
      </c>
      <c r="G2658" s="252" t="s">
        <v>17009</v>
      </c>
      <c r="H2658" s="252" t="s">
        <v>17010</v>
      </c>
      <c r="I2658" s="252" t="s">
        <v>9690</v>
      </c>
      <c r="J2658" s="252" t="s">
        <v>9691</v>
      </c>
      <c r="K2658" s="253" t="s">
        <v>6474</v>
      </c>
      <c r="L2658" s="252" t="s">
        <v>9693</v>
      </c>
    </row>
    <row r="2659" spans="1:12" ht="13.5" x14ac:dyDescent="0.25">
      <c r="A2659" s="252" t="s">
        <v>16669</v>
      </c>
      <c r="B2659" s="252" t="s">
        <v>16670</v>
      </c>
      <c r="C2659" s="252" t="s">
        <v>16983</v>
      </c>
      <c r="D2659" s="252" t="s">
        <v>16984</v>
      </c>
      <c r="E2659" s="253" t="s">
        <v>259</v>
      </c>
      <c r="F2659" s="252" t="s">
        <v>259</v>
      </c>
      <c r="G2659" s="252" t="s">
        <v>17011</v>
      </c>
      <c r="H2659" s="252" t="s">
        <v>17012</v>
      </c>
      <c r="I2659" s="252" t="s">
        <v>9690</v>
      </c>
      <c r="J2659" s="252" t="s">
        <v>9691</v>
      </c>
      <c r="K2659" s="253" t="s">
        <v>17013</v>
      </c>
      <c r="L2659" s="252" t="s">
        <v>9693</v>
      </c>
    </row>
    <row r="2660" spans="1:12" ht="13.5" x14ac:dyDescent="0.25">
      <c r="A2660" s="252" t="s">
        <v>16669</v>
      </c>
      <c r="B2660" s="252" t="s">
        <v>16670</v>
      </c>
      <c r="C2660" s="252" t="s">
        <v>16983</v>
      </c>
      <c r="D2660" s="252" t="s">
        <v>16984</v>
      </c>
      <c r="E2660" s="253" t="s">
        <v>259</v>
      </c>
      <c r="F2660" s="252" t="s">
        <v>259</v>
      </c>
      <c r="G2660" s="252" t="s">
        <v>17014</v>
      </c>
      <c r="H2660" s="252" t="s">
        <v>17015</v>
      </c>
      <c r="I2660" s="252" t="s">
        <v>9690</v>
      </c>
      <c r="J2660" s="252" t="s">
        <v>9691</v>
      </c>
      <c r="K2660" s="253" t="s">
        <v>17016</v>
      </c>
      <c r="L2660" s="252" t="s">
        <v>9693</v>
      </c>
    </row>
    <row r="2661" spans="1:12" ht="13.5" x14ac:dyDescent="0.25">
      <c r="A2661" s="252" t="s">
        <v>16669</v>
      </c>
      <c r="B2661" s="252" t="s">
        <v>16670</v>
      </c>
      <c r="C2661" s="252" t="s">
        <v>16983</v>
      </c>
      <c r="D2661" s="252" t="s">
        <v>16984</v>
      </c>
      <c r="E2661" s="253" t="s">
        <v>259</v>
      </c>
      <c r="F2661" s="252" t="s">
        <v>259</v>
      </c>
      <c r="G2661" s="252" t="s">
        <v>17017</v>
      </c>
      <c r="H2661" s="252" t="s">
        <v>17018</v>
      </c>
      <c r="I2661" s="252" t="s">
        <v>9690</v>
      </c>
      <c r="J2661" s="252" t="s">
        <v>9691</v>
      </c>
      <c r="K2661" s="253" t="s">
        <v>17019</v>
      </c>
      <c r="L2661" s="252" t="s">
        <v>9693</v>
      </c>
    </row>
    <row r="2662" spans="1:12" ht="13.5" x14ac:dyDescent="0.25">
      <c r="A2662" s="252" t="s">
        <v>16669</v>
      </c>
      <c r="B2662" s="252" t="s">
        <v>16670</v>
      </c>
      <c r="C2662" s="252" t="s">
        <v>16983</v>
      </c>
      <c r="D2662" s="252" t="s">
        <v>16984</v>
      </c>
      <c r="E2662" s="253" t="s">
        <v>259</v>
      </c>
      <c r="F2662" s="252" t="s">
        <v>259</v>
      </c>
      <c r="G2662" s="252" t="s">
        <v>17020</v>
      </c>
      <c r="H2662" s="252" t="s">
        <v>17021</v>
      </c>
      <c r="I2662" s="252" t="s">
        <v>9690</v>
      </c>
      <c r="J2662" s="252" t="s">
        <v>9691</v>
      </c>
      <c r="K2662" s="253" t="s">
        <v>16033</v>
      </c>
      <c r="L2662" s="252" t="s">
        <v>9693</v>
      </c>
    </row>
    <row r="2663" spans="1:12" ht="13.5" x14ac:dyDescent="0.25">
      <c r="A2663" s="252" t="s">
        <v>16669</v>
      </c>
      <c r="B2663" s="252" t="s">
        <v>16670</v>
      </c>
      <c r="C2663" s="252" t="s">
        <v>16983</v>
      </c>
      <c r="D2663" s="252" t="s">
        <v>16984</v>
      </c>
      <c r="E2663" s="253" t="s">
        <v>259</v>
      </c>
      <c r="F2663" s="252" t="s">
        <v>259</v>
      </c>
      <c r="G2663" s="252" t="s">
        <v>17022</v>
      </c>
      <c r="H2663" s="252" t="s">
        <v>17023</v>
      </c>
      <c r="I2663" s="252" t="s">
        <v>9690</v>
      </c>
      <c r="J2663" s="252" t="s">
        <v>9691</v>
      </c>
      <c r="K2663" s="253" t="s">
        <v>17024</v>
      </c>
      <c r="L2663" s="252" t="s">
        <v>9693</v>
      </c>
    </row>
    <row r="2664" spans="1:12" ht="13.5" x14ac:dyDescent="0.25">
      <c r="A2664" s="252" t="s">
        <v>16669</v>
      </c>
      <c r="B2664" s="252" t="s">
        <v>16670</v>
      </c>
      <c r="C2664" s="252" t="s">
        <v>16983</v>
      </c>
      <c r="D2664" s="252" t="s">
        <v>16984</v>
      </c>
      <c r="E2664" s="253" t="s">
        <v>259</v>
      </c>
      <c r="F2664" s="252" t="s">
        <v>259</v>
      </c>
      <c r="G2664" s="252" t="s">
        <v>17025</v>
      </c>
      <c r="H2664" s="252" t="s">
        <v>17026</v>
      </c>
      <c r="I2664" s="252" t="s">
        <v>9690</v>
      </c>
      <c r="J2664" s="252" t="s">
        <v>9691</v>
      </c>
      <c r="K2664" s="253" t="s">
        <v>17027</v>
      </c>
      <c r="L2664" s="252" t="s">
        <v>9693</v>
      </c>
    </row>
    <row r="2665" spans="1:12" ht="13.5" x14ac:dyDescent="0.25">
      <c r="A2665" s="252" t="s">
        <v>16669</v>
      </c>
      <c r="B2665" s="252" t="s">
        <v>16670</v>
      </c>
      <c r="C2665" s="252" t="s">
        <v>16983</v>
      </c>
      <c r="D2665" s="252" t="s">
        <v>16984</v>
      </c>
      <c r="E2665" s="253" t="s">
        <v>259</v>
      </c>
      <c r="F2665" s="252" t="s">
        <v>259</v>
      </c>
      <c r="G2665" s="252" t="s">
        <v>17028</v>
      </c>
      <c r="H2665" s="252" t="s">
        <v>17029</v>
      </c>
      <c r="I2665" s="252" t="s">
        <v>9690</v>
      </c>
      <c r="J2665" s="252" t="s">
        <v>9691</v>
      </c>
      <c r="K2665" s="253" t="s">
        <v>17030</v>
      </c>
      <c r="L2665" s="252" t="s">
        <v>9693</v>
      </c>
    </row>
    <row r="2666" spans="1:12" ht="13.5" x14ac:dyDescent="0.25">
      <c r="A2666" s="252" t="s">
        <v>16669</v>
      </c>
      <c r="B2666" s="252" t="s">
        <v>16670</v>
      </c>
      <c r="C2666" s="252" t="s">
        <v>16983</v>
      </c>
      <c r="D2666" s="252" t="s">
        <v>16984</v>
      </c>
      <c r="E2666" s="253" t="s">
        <v>259</v>
      </c>
      <c r="F2666" s="252" t="s">
        <v>259</v>
      </c>
      <c r="G2666" s="252" t="s">
        <v>17031</v>
      </c>
      <c r="H2666" s="252" t="s">
        <v>17032</v>
      </c>
      <c r="I2666" s="252" t="s">
        <v>9690</v>
      </c>
      <c r="J2666" s="252" t="s">
        <v>9691</v>
      </c>
      <c r="K2666" s="253" t="s">
        <v>17033</v>
      </c>
      <c r="L2666" s="252" t="s">
        <v>9693</v>
      </c>
    </row>
    <row r="2667" spans="1:12" ht="13.5" x14ac:dyDescent="0.25">
      <c r="A2667" s="252" t="s">
        <v>16669</v>
      </c>
      <c r="B2667" s="252" t="s">
        <v>16670</v>
      </c>
      <c r="C2667" s="252" t="s">
        <v>16983</v>
      </c>
      <c r="D2667" s="252" t="s">
        <v>16984</v>
      </c>
      <c r="E2667" s="253" t="s">
        <v>259</v>
      </c>
      <c r="F2667" s="252" t="s">
        <v>259</v>
      </c>
      <c r="G2667" s="252" t="s">
        <v>17034</v>
      </c>
      <c r="H2667" s="252" t="s">
        <v>17035</v>
      </c>
      <c r="I2667" s="252" t="s">
        <v>9690</v>
      </c>
      <c r="J2667" s="252" t="s">
        <v>9691</v>
      </c>
      <c r="K2667" s="253" t="s">
        <v>17036</v>
      </c>
      <c r="L2667" s="252" t="s">
        <v>9693</v>
      </c>
    </row>
    <row r="2668" spans="1:12" ht="13.5" x14ac:dyDescent="0.25">
      <c r="A2668" s="252" t="s">
        <v>16669</v>
      </c>
      <c r="B2668" s="252" t="s">
        <v>16670</v>
      </c>
      <c r="C2668" s="252" t="s">
        <v>16983</v>
      </c>
      <c r="D2668" s="252" t="s">
        <v>16984</v>
      </c>
      <c r="E2668" s="253" t="s">
        <v>259</v>
      </c>
      <c r="F2668" s="252" t="s">
        <v>259</v>
      </c>
      <c r="G2668" s="252" t="s">
        <v>17037</v>
      </c>
      <c r="H2668" s="252" t="s">
        <v>17038</v>
      </c>
      <c r="I2668" s="252" t="s">
        <v>9690</v>
      </c>
      <c r="J2668" s="252" t="s">
        <v>9691</v>
      </c>
      <c r="K2668" s="253" t="s">
        <v>17039</v>
      </c>
      <c r="L2668" s="252" t="s">
        <v>9693</v>
      </c>
    </row>
    <row r="2669" spans="1:12" ht="13.5" x14ac:dyDescent="0.25">
      <c r="A2669" s="252" t="s">
        <v>16669</v>
      </c>
      <c r="B2669" s="252" t="s">
        <v>16670</v>
      </c>
      <c r="C2669" s="252" t="s">
        <v>16983</v>
      </c>
      <c r="D2669" s="252" t="s">
        <v>16984</v>
      </c>
      <c r="E2669" s="253" t="s">
        <v>259</v>
      </c>
      <c r="F2669" s="252" t="s">
        <v>259</v>
      </c>
      <c r="G2669" s="252" t="s">
        <v>17040</v>
      </c>
      <c r="H2669" s="252" t="s">
        <v>17041</v>
      </c>
      <c r="I2669" s="252" t="s">
        <v>9690</v>
      </c>
      <c r="J2669" s="252" t="s">
        <v>9691</v>
      </c>
      <c r="K2669" s="253" t="s">
        <v>17042</v>
      </c>
      <c r="L2669" s="252" t="s">
        <v>9693</v>
      </c>
    </row>
    <row r="2670" spans="1:12" ht="13.5" x14ac:dyDescent="0.25">
      <c r="A2670" s="252" t="s">
        <v>16669</v>
      </c>
      <c r="B2670" s="252" t="s">
        <v>16670</v>
      </c>
      <c r="C2670" s="252" t="s">
        <v>16983</v>
      </c>
      <c r="D2670" s="252" t="s">
        <v>16984</v>
      </c>
      <c r="E2670" s="253" t="s">
        <v>259</v>
      </c>
      <c r="F2670" s="252" t="s">
        <v>259</v>
      </c>
      <c r="G2670" s="252" t="s">
        <v>17043</v>
      </c>
      <c r="H2670" s="252" t="s">
        <v>17044</v>
      </c>
      <c r="I2670" s="252" t="s">
        <v>9690</v>
      </c>
      <c r="J2670" s="252" t="s">
        <v>9691</v>
      </c>
      <c r="K2670" s="253" t="s">
        <v>17045</v>
      </c>
      <c r="L2670" s="252" t="s">
        <v>9693</v>
      </c>
    </row>
    <row r="2671" spans="1:12" ht="13.5" x14ac:dyDescent="0.25">
      <c r="A2671" s="252" t="s">
        <v>16669</v>
      </c>
      <c r="B2671" s="252" t="s">
        <v>16670</v>
      </c>
      <c r="C2671" s="252" t="s">
        <v>16983</v>
      </c>
      <c r="D2671" s="252" t="s">
        <v>16984</v>
      </c>
      <c r="E2671" s="253" t="s">
        <v>259</v>
      </c>
      <c r="F2671" s="252" t="s">
        <v>259</v>
      </c>
      <c r="G2671" s="252" t="s">
        <v>17046</v>
      </c>
      <c r="H2671" s="252" t="s">
        <v>17047</v>
      </c>
      <c r="I2671" s="252" t="s">
        <v>9690</v>
      </c>
      <c r="J2671" s="252" t="s">
        <v>9691</v>
      </c>
      <c r="K2671" s="253" t="s">
        <v>17048</v>
      </c>
      <c r="L2671" s="252" t="s">
        <v>9693</v>
      </c>
    </row>
    <row r="2672" spans="1:12" ht="13.5" x14ac:dyDescent="0.25">
      <c r="A2672" s="252" t="s">
        <v>16669</v>
      </c>
      <c r="B2672" s="252" t="s">
        <v>16670</v>
      </c>
      <c r="C2672" s="252" t="s">
        <v>16983</v>
      </c>
      <c r="D2672" s="252" t="s">
        <v>16984</v>
      </c>
      <c r="E2672" s="253" t="s">
        <v>259</v>
      </c>
      <c r="F2672" s="252" t="s">
        <v>259</v>
      </c>
      <c r="G2672" s="252" t="s">
        <v>17049</v>
      </c>
      <c r="H2672" s="252" t="s">
        <v>17050</v>
      </c>
      <c r="I2672" s="252" t="s">
        <v>9690</v>
      </c>
      <c r="J2672" s="252" t="s">
        <v>9691</v>
      </c>
      <c r="K2672" s="253" t="s">
        <v>17051</v>
      </c>
      <c r="L2672" s="252" t="s">
        <v>9693</v>
      </c>
    </row>
    <row r="2673" spans="1:12" ht="13.5" x14ac:dyDescent="0.25">
      <c r="A2673" s="252" t="s">
        <v>16669</v>
      </c>
      <c r="B2673" s="252" t="s">
        <v>16670</v>
      </c>
      <c r="C2673" s="252" t="s">
        <v>16983</v>
      </c>
      <c r="D2673" s="252" t="s">
        <v>16984</v>
      </c>
      <c r="E2673" s="253" t="s">
        <v>259</v>
      </c>
      <c r="F2673" s="252" t="s">
        <v>259</v>
      </c>
      <c r="G2673" s="252" t="s">
        <v>17052</v>
      </c>
      <c r="H2673" s="252" t="s">
        <v>17053</v>
      </c>
      <c r="I2673" s="252" t="s">
        <v>9690</v>
      </c>
      <c r="J2673" s="252" t="s">
        <v>9691</v>
      </c>
      <c r="K2673" s="253" t="s">
        <v>17054</v>
      </c>
      <c r="L2673" s="252" t="s">
        <v>9693</v>
      </c>
    </row>
    <row r="2674" spans="1:12" ht="13.5" x14ac:dyDescent="0.25">
      <c r="A2674" s="252" t="s">
        <v>16669</v>
      </c>
      <c r="B2674" s="252" t="s">
        <v>16670</v>
      </c>
      <c r="C2674" s="252" t="s">
        <v>16983</v>
      </c>
      <c r="D2674" s="252" t="s">
        <v>16984</v>
      </c>
      <c r="E2674" s="253" t="s">
        <v>259</v>
      </c>
      <c r="F2674" s="252" t="s">
        <v>259</v>
      </c>
      <c r="G2674" s="252" t="s">
        <v>17055</v>
      </c>
      <c r="H2674" s="252" t="s">
        <v>17056</v>
      </c>
      <c r="I2674" s="252" t="s">
        <v>9690</v>
      </c>
      <c r="J2674" s="252" t="s">
        <v>9691</v>
      </c>
      <c r="K2674" s="253" t="s">
        <v>17057</v>
      </c>
      <c r="L2674" s="252" t="s">
        <v>9693</v>
      </c>
    </row>
    <row r="2675" spans="1:12" ht="13.5" x14ac:dyDescent="0.25">
      <c r="A2675" s="252" t="s">
        <v>16669</v>
      </c>
      <c r="B2675" s="252" t="s">
        <v>16670</v>
      </c>
      <c r="C2675" s="252" t="s">
        <v>16983</v>
      </c>
      <c r="D2675" s="252" t="s">
        <v>16984</v>
      </c>
      <c r="E2675" s="253" t="s">
        <v>259</v>
      </c>
      <c r="F2675" s="252" t="s">
        <v>259</v>
      </c>
      <c r="G2675" s="252" t="s">
        <v>17058</v>
      </c>
      <c r="H2675" s="252" t="s">
        <v>17059</v>
      </c>
      <c r="I2675" s="252" t="s">
        <v>9690</v>
      </c>
      <c r="J2675" s="252" t="s">
        <v>9691</v>
      </c>
      <c r="K2675" s="253" t="s">
        <v>17060</v>
      </c>
      <c r="L2675" s="252" t="s">
        <v>9693</v>
      </c>
    </row>
    <row r="2676" spans="1:12" ht="13.5" x14ac:dyDescent="0.25">
      <c r="A2676" s="252" t="s">
        <v>16669</v>
      </c>
      <c r="B2676" s="252" t="s">
        <v>16670</v>
      </c>
      <c r="C2676" s="252" t="s">
        <v>16983</v>
      </c>
      <c r="D2676" s="252" t="s">
        <v>16984</v>
      </c>
      <c r="E2676" s="253" t="s">
        <v>259</v>
      </c>
      <c r="F2676" s="252" t="s">
        <v>259</v>
      </c>
      <c r="G2676" s="252" t="s">
        <v>17061</v>
      </c>
      <c r="H2676" s="252" t="s">
        <v>17062</v>
      </c>
      <c r="I2676" s="252" t="s">
        <v>9690</v>
      </c>
      <c r="J2676" s="252" t="s">
        <v>9691</v>
      </c>
      <c r="K2676" s="253" t="s">
        <v>17063</v>
      </c>
      <c r="L2676" s="252" t="s">
        <v>9693</v>
      </c>
    </row>
    <row r="2677" spans="1:12" ht="13.5" x14ac:dyDescent="0.25">
      <c r="A2677" s="252" t="s">
        <v>16669</v>
      </c>
      <c r="B2677" s="252" t="s">
        <v>16670</v>
      </c>
      <c r="C2677" s="252" t="s">
        <v>16983</v>
      </c>
      <c r="D2677" s="252" t="s">
        <v>16984</v>
      </c>
      <c r="E2677" s="253" t="s">
        <v>259</v>
      </c>
      <c r="F2677" s="252" t="s">
        <v>259</v>
      </c>
      <c r="G2677" s="252" t="s">
        <v>17064</v>
      </c>
      <c r="H2677" s="252" t="s">
        <v>17065</v>
      </c>
      <c r="I2677" s="252" t="s">
        <v>9690</v>
      </c>
      <c r="J2677" s="252" t="s">
        <v>9691</v>
      </c>
      <c r="K2677" s="253" t="s">
        <v>17066</v>
      </c>
      <c r="L2677" s="252" t="s">
        <v>9693</v>
      </c>
    </row>
    <row r="2678" spans="1:12" ht="13.5" x14ac:dyDescent="0.25">
      <c r="A2678" s="252" t="s">
        <v>16669</v>
      </c>
      <c r="B2678" s="252" t="s">
        <v>16670</v>
      </c>
      <c r="C2678" s="252" t="s">
        <v>16983</v>
      </c>
      <c r="D2678" s="252" t="s">
        <v>16984</v>
      </c>
      <c r="E2678" s="253" t="s">
        <v>259</v>
      </c>
      <c r="F2678" s="252" t="s">
        <v>259</v>
      </c>
      <c r="G2678" s="252" t="s">
        <v>17067</v>
      </c>
      <c r="H2678" s="252" t="s">
        <v>17068</v>
      </c>
      <c r="I2678" s="252" t="s">
        <v>9690</v>
      </c>
      <c r="J2678" s="252" t="s">
        <v>9691</v>
      </c>
      <c r="K2678" s="253" t="s">
        <v>17069</v>
      </c>
      <c r="L2678" s="252" t="s">
        <v>9693</v>
      </c>
    </row>
    <row r="2679" spans="1:12" ht="13.5" x14ac:dyDescent="0.25">
      <c r="A2679" s="252" t="s">
        <v>16669</v>
      </c>
      <c r="B2679" s="252" t="s">
        <v>16670</v>
      </c>
      <c r="C2679" s="252" t="s">
        <v>16983</v>
      </c>
      <c r="D2679" s="252" t="s">
        <v>16984</v>
      </c>
      <c r="E2679" s="253" t="s">
        <v>259</v>
      </c>
      <c r="F2679" s="252" t="s">
        <v>259</v>
      </c>
      <c r="G2679" s="252" t="s">
        <v>17070</v>
      </c>
      <c r="H2679" s="252" t="s">
        <v>17071</v>
      </c>
      <c r="I2679" s="252" t="s">
        <v>9690</v>
      </c>
      <c r="J2679" s="252" t="s">
        <v>9691</v>
      </c>
      <c r="K2679" s="253" t="s">
        <v>17072</v>
      </c>
      <c r="L2679" s="252" t="s">
        <v>9693</v>
      </c>
    </row>
    <row r="2680" spans="1:12" ht="13.5" x14ac:dyDescent="0.25">
      <c r="A2680" s="252" t="s">
        <v>16669</v>
      </c>
      <c r="B2680" s="252" t="s">
        <v>16670</v>
      </c>
      <c r="C2680" s="252" t="s">
        <v>16983</v>
      </c>
      <c r="D2680" s="252" t="s">
        <v>16984</v>
      </c>
      <c r="E2680" s="253" t="s">
        <v>259</v>
      </c>
      <c r="F2680" s="252" t="s">
        <v>259</v>
      </c>
      <c r="G2680" s="252" t="s">
        <v>17073</v>
      </c>
      <c r="H2680" s="252" t="s">
        <v>17074</v>
      </c>
      <c r="I2680" s="252" t="s">
        <v>9690</v>
      </c>
      <c r="J2680" s="252" t="s">
        <v>9691</v>
      </c>
      <c r="K2680" s="253" t="s">
        <v>17075</v>
      </c>
      <c r="L2680" s="252" t="s">
        <v>9693</v>
      </c>
    </row>
    <row r="2681" spans="1:12" ht="13.5" x14ac:dyDescent="0.25">
      <c r="A2681" s="252" t="s">
        <v>16669</v>
      </c>
      <c r="B2681" s="252" t="s">
        <v>16670</v>
      </c>
      <c r="C2681" s="252" t="s">
        <v>16983</v>
      </c>
      <c r="D2681" s="252" t="s">
        <v>16984</v>
      </c>
      <c r="E2681" s="253" t="s">
        <v>259</v>
      </c>
      <c r="F2681" s="252" t="s">
        <v>259</v>
      </c>
      <c r="G2681" s="252" t="s">
        <v>17076</v>
      </c>
      <c r="H2681" s="252" t="s">
        <v>17077</v>
      </c>
      <c r="I2681" s="252" t="s">
        <v>9690</v>
      </c>
      <c r="J2681" s="252" t="s">
        <v>9691</v>
      </c>
      <c r="K2681" s="253" t="s">
        <v>17078</v>
      </c>
      <c r="L2681" s="252" t="s">
        <v>9693</v>
      </c>
    </row>
    <row r="2682" spans="1:12" ht="13.5" x14ac:dyDescent="0.25">
      <c r="A2682" s="252" t="s">
        <v>16669</v>
      </c>
      <c r="B2682" s="252" t="s">
        <v>16670</v>
      </c>
      <c r="C2682" s="252" t="s">
        <v>16983</v>
      </c>
      <c r="D2682" s="252" t="s">
        <v>16984</v>
      </c>
      <c r="E2682" s="253" t="s">
        <v>259</v>
      </c>
      <c r="F2682" s="252" t="s">
        <v>259</v>
      </c>
      <c r="G2682" s="252" t="s">
        <v>17079</v>
      </c>
      <c r="H2682" s="252" t="s">
        <v>17080</v>
      </c>
      <c r="I2682" s="252" t="s">
        <v>9690</v>
      </c>
      <c r="J2682" s="252" t="s">
        <v>9691</v>
      </c>
      <c r="K2682" s="253" t="s">
        <v>17081</v>
      </c>
      <c r="L2682" s="252" t="s">
        <v>9693</v>
      </c>
    </row>
    <row r="2683" spans="1:12" ht="13.5" x14ac:dyDescent="0.25">
      <c r="A2683" s="252" t="s">
        <v>16669</v>
      </c>
      <c r="B2683" s="252" t="s">
        <v>16670</v>
      </c>
      <c r="C2683" s="252" t="s">
        <v>16983</v>
      </c>
      <c r="D2683" s="252" t="s">
        <v>16984</v>
      </c>
      <c r="E2683" s="253" t="s">
        <v>259</v>
      </c>
      <c r="F2683" s="252" t="s">
        <v>259</v>
      </c>
      <c r="G2683" s="252" t="s">
        <v>17082</v>
      </c>
      <c r="H2683" s="252" t="s">
        <v>17083</v>
      </c>
      <c r="I2683" s="252" t="s">
        <v>9690</v>
      </c>
      <c r="J2683" s="252" t="s">
        <v>9691</v>
      </c>
      <c r="K2683" s="253" t="s">
        <v>17084</v>
      </c>
      <c r="L2683" s="252" t="s">
        <v>9693</v>
      </c>
    </row>
    <row r="2684" spans="1:12" ht="13.5" x14ac:dyDescent="0.25">
      <c r="A2684" s="252" t="s">
        <v>16669</v>
      </c>
      <c r="B2684" s="252" t="s">
        <v>16670</v>
      </c>
      <c r="C2684" s="252" t="s">
        <v>16983</v>
      </c>
      <c r="D2684" s="252" t="s">
        <v>16984</v>
      </c>
      <c r="E2684" s="253" t="s">
        <v>259</v>
      </c>
      <c r="F2684" s="252" t="s">
        <v>259</v>
      </c>
      <c r="G2684" s="252" t="s">
        <v>17085</v>
      </c>
      <c r="H2684" s="252" t="s">
        <v>17086</v>
      </c>
      <c r="I2684" s="252" t="s">
        <v>9690</v>
      </c>
      <c r="J2684" s="252" t="s">
        <v>9691</v>
      </c>
      <c r="K2684" s="253" t="s">
        <v>10550</v>
      </c>
      <c r="L2684" s="252" t="s">
        <v>9693</v>
      </c>
    </row>
    <row r="2685" spans="1:12" ht="13.5" x14ac:dyDescent="0.25">
      <c r="A2685" s="252" t="s">
        <v>16669</v>
      </c>
      <c r="B2685" s="252" t="s">
        <v>16670</v>
      </c>
      <c r="C2685" s="252" t="s">
        <v>16983</v>
      </c>
      <c r="D2685" s="252" t="s">
        <v>16984</v>
      </c>
      <c r="E2685" s="253" t="s">
        <v>259</v>
      </c>
      <c r="F2685" s="252" t="s">
        <v>259</v>
      </c>
      <c r="G2685" s="252" t="s">
        <v>17087</v>
      </c>
      <c r="H2685" s="252" t="s">
        <v>17088</v>
      </c>
      <c r="I2685" s="252" t="s">
        <v>9690</v>
      </c>
      <c r="J2685" s="252" t="s">
        <v>9691</v>
      </c>
      <c r="K2685" s="253" t="s">
        <v>17089</v>
      </c>
      <c r="L2685" s="252" t="s">
        <v>9693</v>
      </c>
    </row>
    <row r="2686" spans="1:12" ht="13.5" x14ac:dyDescent="0.25">
      <c r="A2686" s="252" t="s">
        <v>16669</v>
      </c>
      <c r="B2686" s="252" t="s">
        <v>16670</v>
      </c>
      <c r="C2686" s="252" t="s">
        <v>16983</v>
      </c>
      <c r="D2686" s="252" t="s">
        <v>16984</v>
      </c>
      <c r="E2686" s="253" t="s">
        <v>259</v>
      </c>
      <c r="F2686" s="252" t="s">
        <v>259</v>
      </c>
      <c r="G2686" s="252" t="s">
        <v>17090</v>
      </c>
      <c r="H2686" s="252" t="s">
        <v>17091</v>
      </c>
      <c r="I2686" s="252" t="s">
        <v>9690</v>
      </c>
      <c r="J2686" s="252" t="s">
        <v>9691</v>
      </c>
      <c r="K2686" s="253" t="s">
        <v>2939</v>
      </c>
      <c r="L2686" s="252" t="s">
        <v>9693</v>
      </c>
    </row>
    <row r="2687" spans="1:12" ht="13.5" x14ac:dyDescent="0.25">
      <c r="A2687" s="252" t="s">
        <v>16669</v>
      </c>
      <c r="B2687" s="252" t="s">
        <v>16670</v>
      </c>
      <c r="C2687" s="252" t="s">
        <v>16983</v>
      </c>
      <c r="D2687" s="252" t="s">
        <v>16984</v>
      </c>
      <c r="E2687" s="253" t="s">
        <v>259</v>
      </c>
      <c r="F2687" s="252" t="s">
        <v>259</v>
      </c>
      <c r="G2687" s="252" t="s">
        <v>17092</v>
      </c>
      <c r="H2687" s="252" t="s">
        <v>17093</v>
      </c>
      <c r="I2687" s="252" t="s">
        <v>9690</v>
      </c>
      <c r="J2687" s="252" t="s">
        <v>9691</v>
      </c>
      <c r="K2687" s="253" t="s">
        <v>3377</v>
      </c>
      <c r="L2687" s="252" t="s">
        <v>9693</v>
      </c>
    </row>
    <row r="2688" spans="1:12" ht="13.5" x14ac:dyDescent="0.25">
      <c r="A2688" s="252" t="s">
        <v>16669</v>
      </c>
      <c r="B2688" s="252" t="s">
        <v>16670</v>
      </c>
      <c r="C2688" s="252" t="s">
        <v>16983</v>
      </c>
      <c r="D2688" s="252" t="s">
        <v>16984</v>
      </c>
      <c r="E2688" s="253" t="s">
        <v>259</v>
      </c>
      <c r="F2688" s="252" t="s">
        <v>259</v>
      </c>
      <c r="G2688" s="252" t="s">
        <v>17094</v>
      </c>
      <c r="H2688" s="252" t="s">
        <v>17095</v>
      </c>
      <c r="I2688" s="252" t="s">
        <v>9690</v>
      </c>
      <c r="J2688" s="252" t="s">
        <v>9691</v>
      </c>
      <c r="K2688" s="253" t="s">
        <v>17096</v>
      </c>
      <c r="L2688" s="252" t="s">
        <v>9693</v>
      </c>
    </row>
    <row r="2689" spans="1:12" ht="13.5" x14ac:dyDescent="0.25">
      <c r="A2689" s="252" t="s">
        <v>16669</v>
      </c>
      <c r="B2689" s="252" t="s">
        <v>16670</v>
      </c>
      <c r="C2689" s="252" t="s">
        <v>16983</v>
      </c>
      <c r="D2689" s="252" t="s">
        <v>16984</v>
      </c>
      <c r="E2689" s="253" t="s">
        <v>259</v>
      </c>
      <c r="F2689" s="252" t="s">
        <v>259</v>
      </c>
      <c r="G2689" s="252" t="s">
        <v>17097</v>
      </c>
      <c r="H2689" s="252" t="s">
        <v>17098</v>
      </c>
      <c r="I2689" s="252" t="s">
        <v>9690</v>
      </c>
      <c r="J2689" s="252" t="s">
        <v>9691</v>
      </c>
      <c r="K2689" s="253" t="s">
        <v>17099</v>
      </c>
      <c r="L2689" s="252" t="s">
        <v>9693</v>
      </c>
    </row>
    <row r="2690" spans="1:12" ht="13.5" x14ac:dyDescent="0.25">
      <c r="A2690" s="252" t="s">
        <v>16669</v>
      </c>
      <c r="B2690" s="252" t="s">
        <v>16670</v>
      </c>
      <c r="C2690" s="252" t="s">
        <v>17100</v>
      </c>
      <c r="D2690" s="252" t="s">
        <v>17101</v>
      </c>
      <c r="E2690" s="253" t="s">
        <v>259</v>
      </c>
      <c r="F2690" s="252" t="s">
        <v>259</v>
      </c>
      <c r="G2690" s="252" t="s">
        <v>17102</v>
      </c>
      <c r="H2690" s="252" t="s">
        <v>17103</v>
      </c>
      <c r="I2690" s="252" t="s">
        <v>9878</v>
      </c>
      <c r="J2690" s="252" t="s">
        <v>9691</v>
      </c>
      <c r="K2690" s="253" t="s">
        <v>17104</v>
      </c>
      <c r="L2690" s="252" t="s">
        <v>9693</v>
      </c>
    </row>
    <row r="2691" spans="1:12" ht="13.5" x14ac:dyDescent="0.25">
      <c r="A2691" s="252" t="s">
        <v>16669</v>
      </c>
      <c r="B2691" s="252" t="s">
        <v>16670</v>
      </c>
      <c r="C2691" s="252" t="s">
        <v>17100</v>
      </c>
      <c r="D2691" s="252" t="s">
        <v>17101</v>
      </c>
      <c r="E2691" s="253" t="s">
        <v>259</v>
      </c>
      <c r="F2691" s="252" t="s">
        <v>259</v>
      </c>
      <c r="G2691" s="252" t="s">
        <v>17105</v>
      </c>
      <c r="H2691" s="252" t="s">
        <v>17106</v>
      </c>
      <c r="I2691" s="252" t="s">
        <v>9878</v>
      </c>
      <c r="J2691" s="252" t="s">
        <v>9691</v>
      </c>
      <c r="K2691" s="253" t="s">
        <v>6720</v>
      </c>
      <c r="L2691" s="252" t="s">
        <v>9693</v>
      </c>
    </row>
    <row r="2692" spans="1:12" ht="13.5" x14ac:dyDescent="0.25">
      <c r="A2692" s="252" t="s">
        <v>16669</v>
      </c>
      <c r="B2692" s="252" t="s">
        <v>16670</v>
      </c>
      <c r="C2692" s="252" t="s">
        <v>17100</v>
      </c>
      <c r="D2692" s="252" t="s">
        <v>17101</v>
      </c>
      <c r="E2692" s="253" t="s">
        <v>259</v>
      </c>
      <c r="F2692" s="252" t="s">
        <v>259</v>
      </c>
      <c r="G2692" s="252" t="s">
        <v>17107</v>
      </c>
      <c r="H2692" s="252" t="s">
        <v>17108</v>
      </c>
      <c r="I2692" s="252" t="s">
        <v>9878</v>
      </c>
      <c r="J2692" s="252" t="s">
        <v>9691</v>
      </c>
      <c r="K2692" s="253" t="s">
        <v>14314</v>
      </c>
      <c r="L2692" s="252" t="s">
        <v>9693</v>
      </c>
    </row>
    <row r="2693" spans="1:12" ht="13.5" x14ac:dyDescent="0.25">
      <c r="A2693" s="252" t="s">
        <v>16669</v>
      </c>
      <c r="B2693" s="252" t="s">
        <v>16670</v>
      </c>
      <c r="C2693" s="252" t="s">
        <v>17100</v>
      </c>
      <c r="D2693" s="252" t="s">
        <v>17101</v>
      </c>
      <c r="E2693" s="253" t="s">
        <v>259</v>
      </c>
      <c r="F2693" s="252" t="s">
        <v>259</v>
      </c>
      <c r="G2693" s="252" t="s">
        <v>17109</v>
      </c>
      <c r="H2693" s="252" t="s">
        <v>17110</v>
      </c>
      <c r="I2693" s="252" t="s">
        <v>9878</v>
      </c>
      <c r="J2693" s="252" t="s">
        <v>9691</v>
      </c>
      <c r="K2693" s="253" t="s">
        <v>2451</v>
      </c>
      <c r="L2693" s="252" t="s">
        <v>9693</v>
      </c>
    </row>
    <row r="2694" spans="1:12" ht="13.5" x14ac:dyDescent="0.25">
      <c r="A2694" s="252" t="s">
        <v>16669</v>
      </c>
      <c r="B2694" s="252" t="s">
        <v>16670</v>
      </c>
      <c r="C2694" s="252" t="s">
        <v>17100</v>
      </c>
      <c r="D2694" s="252" t="s">
        <v>17101</v>
      </c>
      <c r="E2694" s="253" t="s">
        <v>259</v>
      </c>
      <c r="F2694" s="252" t="s">
        <v>259</v>
      </c>
      <c r="G2694" s="252" t="s">
        <v>17111</v>
      </c>
      <c r="H2694" s="252" t="s">
        <v>17112</v>
      </c>
      <c r="I2694" s="252" t="s">
        <v>9878</v>
      </c>
      <c r="J2694" s="252" t="s">
        <v>9691</v>
      </c>
      <c r="K2694" s="253" t="s">
        <v>17113</v>
      </c>
      <c r="L2694" s="252" t="s">
        <v>9693</v>
      </c>
    </row>
    <row r="2695" spans="1:12" ht="13.5" x14ac:dyDescent="0.25">
      <c r="A2695" s="252" t="s">
        <v>16669</v>
      </c>
      <c r="B2695" s="252" t="s">
        <v>16670</v>
      </c>
      <c r="C2695" s="252" t="s">
        <v>17100</v>
      </c>
      <c r="D2695" s="252" t="s">
        <v>17101</v>
      </c>
      <c r="E2695" s="253" t="s">
        <v>259</v>
      </c>
      <c r="F2695" s="252" t="s">
        <v>259</v>
      </c>
      <c r="G2695" s="252" t="s">
        <v>17114</v>
      </c>
      <c r="H2695" s="252" t="s">
        <v>17115</v>
      </c>
      <c r="I2695" s="252" t="s">
        <v>9878</v>
      </c>
      <c r="J2695" s="252" t="s">
        <v>9691</v>
      </c>
      <c r="K2695" s="253" t="s">
        <v>17116</v>
      </c>
      <c r="L2695" s="252" t="s">
        <v>9693</v>
      </c>
    </row>
    <row r="2696" spans="1:12" ht="13.5" x14ac:dyDescent="0.25">
      <c r="A2696" s="252" t="s">
        <v>16669</v>
      </c>
      <c r="B2696" s="252" t="s">
        <v>16670</v>
      </c>
      <c r="C2696" s="252" t="s">
        <v>17100</v>
      </c>
      <c r="D2696" s="252" t="s">
        <v>17101</v>
      </c>
      <c r="E2696" s="253" t="s">
        <v>259</v>
      </c>
      <c r="F2696" s="252" t="s">
        <v>259</v>
      </c>
      <c r="G2696" s="252" t="s">
        <v>17117</v>
      </c>
      <c r="H2696" s="252" t="s">
        <v>17118</v>
      </c>
      <c r="I2696" s="252" t="s">
        <v>9878</v>
      </c>
      <c r="J2696" s="252" t="s">
        <v>9691</v>
      </c>
      <c r="K2696" s="253" t="s">
        <v>17119</v>
      </c>
      <c r="L2696" s="252" t="s">
        <v>9693</v>
      </c>
    </row>
    <row r="2697" spans="1:12" ht="13.5" x14ac:dyDescent="0.25">
      <c r="A2697" s="252" t="s">
        <v>16669</v>
      </c>
      <c r="B2697" s="252" t="s">
        <v>16670</v>
      </c>
      <c r="C2697" s="252" t="s">
        <v>17100</v>
      </c>
      <c r="D2697" s="252" t="s">
        <v>17101</v>
      </c>
      <c r="E2697" s="253" t="s">
        <v>259</v>
      </c>
      <c r="F2697" s="252" t="s">
        <v>259</v>
      </c>
      <c r="G2697" s="252" t="s">
        <v>17120</v>
      </c>
      <c r="H2697" s="252" t="s">
        <v>17121</v>
      </c>
      <c r="I2697" s="252" t="s">
        <v>9878</v>
      </c>
      <c r="J2697" s="252" t="s">
        <v>9691</v>
      </c>
      <c r="K2697" s="253" t="s">
        <v>15788</v>
      </c>
      <c r="L2697" s="252" t="s">
        <v>9693</v>
      </c>
    </row>
    <row r="2698" spans="1:12" ht="13.5" x14ac:dyDescent="0.25">
      <c r="A2698" s="252" t="s">
        <v>16669</v>
      </c>
      <c r="B2698" s="252" t="s">
        <v>16670</v>
      </c>
      <c r="C2698" s="252" t="s">
        <v>17100</v>
      </c>
      <c r="D2698" s="252" t="s">
        <v>17101</v>
      </c>
      <c r="E2698" s="253" t="s">
        <v>259</v>
      </c>
      <c r="F2698" s="252" t="s">
        <v>259</v>
      </c>
      <c r="G2698" s="252" t="s">
        <v>17122</v>
      </c>
      <c r="H2698" s="252" t="s">
        <v>17123</v>
      </c>
      <c r="I2698" s="252" t="s">
        <v>9878</v>
      </c>
      <c r="J2698" s="252" t="s">
        <v>9691</v>
      </c>
      <c r="K2698" s="253" t="s">
        <v>17124</v>
      </c>
      <c r="L2698" s="252" t="s">
        <v>9693</v>
      </c>
    </row>
    <row r="2699" spans="1:12" ht="13.5" x14ac:dyDescent="0.25">
      <c r="A2699" s="252" t="s">
        <v>16669</v>
      </c>
      <c r="B2699" s="252" t="s">
        <v>16670</v>
      </c>
      <c r="C2699" s="252" t="s">
        <v>17100</v>
      </c>
      <c r="D2699" s="252" t="s">
        <v>17101</v>
      </c>
      <c r="E2699" s="253" t="s">
        <v>259</v>
      </c>
      <c r="F2699" s="252" t="s">
        <v>259</v>
      </c>
      <c r="G2699" s="252" t="s">
        <v>17125</v>
      </c>
      <c r="H2699" s="252" t="s">
        <v>17126</v>
      </c>
      <c r="I2699" s="252" t="s">
        <v>9878</v>
      </c>
      <c r="J2699" s="252" t="s">
        <v>9691</v>
      </c>
      <c r="K2699" s="253" t="s">
        <v>6757</v>
      </c>
      <c r="L2699" s="252" t="s">
        <v>9693</v>
      </c>
    </row>
    <row r="2700" spans="1:12" ht="13.5" x14ac:dyDescent="0.25">
      <c r="A2700" s="252" t="s">
        <v>16669</v>
      </c>
      <c r="B2700" s="252" t="s">
        <v>16670</v>
      </c>
      <c r="C2700" s="252" t="s">
        <v>17100</v>
      </c>
      <c r="D2700" s="252" t="s">
        <v>17101</v>
      </c>
      <c r="E2700" s="253" t="s">
        <v>259</v>
      </c>
      <c r="F2700" s="252" t="s">
        <v>259</v>
      </c>
      <c r="G2700" s="252" t="s">
        <v>17127</v>
      </c>
      <c r="H2700" s="252" t="s">
        <v>17128</v>
      </c>
      <c r="I2700" s="252" t="s">
        <v>9878</v>
      </c>
      <c r="J2700" s="252" t="s">
        <v>9691</v>
      </c>
      <c r="K2700" s="253" t="s">
        <v>17129</v>
      </c>
      <c r="L2700" s="252" t="s">
        <v>9693</v>
      </c>
    </row>
    <row r="2701" spans="1:12" ht="13.5" x14ac:dyDescent="0.25">
      <c r="A2701" s="252" t="s">
        <v>16669</v>
      </c>
      <c r="B2701" s="252" t="s">
        <v>16670</v>
      </c>
      <c r="C2701" s="252" t="s">
        <v>17100</v>
      </c>
      <c r="D2701" s="252" t="s">
        <v>17101</v>
      </c>
      <c r="E2701" s="253" t="s">
        <v>259</v>
      </c>
      <c r="F2701" s="252" t="s">
        <v>259</v>
      </c>
      <c r="G2701" s="252" t="s">
        <v>17130</v>
      </c>
      <c r="H2701" s="252" t="s">
        <v>17131</v>
      </c>
      <c r="I2701" s="252" t="s">
        <v>9878</v>
      </c>
      <c r="J2701" s="252" t="s">
        <v>9691</v>
      </c>
      <c r="K2701" s="253" t="s">
        <v>1105</v>
      </c>
      <c r="L2701" s="252" t="s">
        <v>9693</v>
      </c>
    </row>
    <row r="2702" spans="1:12" ht="13.5" x14ac:dyDescent="0.25">
      <c r="A2702" s="252" t="s">
        <v>16669</v>
      </c>
      <c r="B2702" s="252" t="s">
        <v>16670</v>
      </c>
      <c r="C2702" s="252" t="s">
        <v>17100</v>
      </c>
      <c r="D2702" s="252" t="s">
        <v>17101</v>
      </c>
      <c r="E2702" s="253" t="s">
        <v>259</v>
      </c>
      <c r="F2702" s="252" t="s">
        <v>259</v>
      </c>
      <c r="G2702" s="252" t="s">
        <v>17132</v>
      </c>
      <c r="H2702" s="252" t="s">
        <v>17133</v>
      </c>
      <c r="I2702" s="252" t="s">
        <v>9878</v>
      </c>
      <c r="J2702" s="252" t="s">
        <v>9691</v>
      </c>
      <c r="K2702" s="253" t="s">
        <v>17003</v>
      </c>
      <c r="L2702" s="252" t="s">
        <v>9693</v>
      </c>
    </row>
    <row r="2703" spans="1:12" ht="13.5" x14ac:dyDescent="0.25">
      <c r="A2703" s="252" t="s">
        <v>16669</v>
      </c>
      <c r="B2703" s="252" t="s">
        <v>16670</v>
      </c>
      <c r="C2703" s="252" t="s">
        <v>17100</v>
      </c>
      <c r="D2703" s="252" t="s">
        <v>17101</v>
      </c>
      <c r="E2703" s="253" t="s">
        <v>259</v>
      </c>
      <c r="F2703" s="252" t="s">
        <v>259</v>
      </c>
      <c r="G2703" s="252" t="s">
        <v>17134</v>
      </c>
      <c r="H2703" s="252" t="s">
        <v>17135</v>
      </c>
      <c r="I2703" s="252" t="s">
        <v>9878</v>
      </c>
      <c r="J2703" s="252" t="s">
        <v>9691</v>
      </c>
      <c r="K2703" s="253" t="s">
        <v>17136</v>
      </c>
      <c r="L2703" s="252" t="s">
        <v>9693</v>
      </c>
    </row>
    <row r="2704" spans="1:12" ht="13.5" x14ac:dyDescent="0.25">
      <c r="A2704" s="252" t="s">
        <v>16669</v>
      </c>
      <c r="B2704" s="252" t="s">
        <v>16670</v>
      </c>
      <c r="C2704" s="252" t="s">
        <v>17100</v>
      </c>
      <c r="D2704" s="252" t="s">
        <v>17101</v>
      </c>
      <c r="E2704" s="253" t="s">
        <v>259</v>
      </c>
      <c r="F2704" s="252" t="s">
        <v>259</v>
      </c>
      <c r="G2704" s="252" t="s">
        <v>17137</v>
      </c>
      <c r="H2704" s="252" t="s">
        <v>17138</v>
      </c>
      <c r="I2704" s="252" t="s">
        <v>9878</v>
      </c>
      <c r="J2704" s="252" t="s">
        <v>9691</v>
      </c>
      <c r="K2704" s="253" t="s">
        <v>12806</v>
      </c>
      <c r="L2704" s="252" t="s">
        <v>9693</v>
      </c>
    </row>
    <row r="2705" spans="1:12" ht="13.5" x14ac:dyDescent="0.25">
      <c r="A2705" s="252" t="s">
        <v>16669</v>
      </c>
      <c r="B2705" s="252" t="s">
        <v>16670</v>
      </c>
      <c r="C2705" s="252" t="s">
        <v>17100</v>
      </c>
      <c r="D2705" s="252" t="s">
        <v>17101</v>
      </c>
      <c r="E2705" s="253" t="s">
        <v>259</v>
      </c>
      <c r="F2705" s="252" t="s">
        <v>259</v>
      </c>
      <c r="G2705" s="252" t="s">
        <v>17139</v>
      </c>
      <c r="H2705" s="252" t="s">
        <v>17140</v>
      </c>
      <c r="I2705" s="252" t="s">
        <v>9878</v>
      </c>
      <c r="J2705" s="252" t="s">
        <v>9691</v>
      </c>
      <c r="K2705" s="253" t="s">
        <v>16027</v>
      </c>
      <c r="L2705" s="252" t="s">
        <v>9693</v>
      </c>
    </row>
    <row r="2706" spans="1:12" ht="13.5" x14ac:dyDescent="0.25">
      <c r="A2706" s="252" t="s">
        <v>16669</v>
      </c>
      <c r="B2706" s="252" t="s">
        <v>16670</v>
      </c>
      <c r="C2706" s="252" t="s">
        <v>17100</v>
      </c>
      <c r="D2706" s="252" t="s">
        <v>17101</v>
      </c>
      <c r="E2706" s="253" t="s">
        <v>259</v>
      </c>
      <c r="F2706" s="252" t="s">
        <v>259</v>
      </c>
      <c r="G2706" s="252" t="s">
        <v>17141</v>
      </c>
      <c r="H2706" s="252" t="s">
        <v>17142</v>
      </c>
      <c r="I2706" s="252" t="s">
        <v>9878</v>
      </c>
      <c r="J2706" s="252" t="s">
        <v>9691</v>
      </c>
      <c r="K2706" s="253" t="s">
        <v>17143</v>
      </c>
      <c r="L2706" s="252" t="s">
        <v>9693</v>
      </c>
    </row>
    <row r="2707" spans="1:12" ht="13.5" x14ac:dyDescent="0.25">
      <c r="A2707" s="252" t="s">
        <v>16669</v>
      </c>
      <c r="B2707" s="252" t="s">
        <v>16670</v>
      </c>
      <c r="C2707" s="252" t="s">
        <v>17100</v>
      </c>
      <c r="D2707" s="252" t="s">
        <v>17101</v>
      </c>
      <c r="E2707" s="253" t="s">
        <v>259</v>
      </c>
      <c r="F2707" s="252" t="s">
        <v>259</v>
      </c>
      <c r="G2707" s="252" t="s">
        <v>17144</v>
      </c>
      <c r="H2707" s="252" t="s">
        <v>17145</v>
      </c>
      <c r="I2707" s="252" t="s">
        <v>9878</v>
      </c>
      <c r="J2707" s="252" t="s">
        <v>9691</v>
      </c>
      <c r="K2707" s="253" t="s">
        <v>17146</v>
      </c>
      <c r="L2707" s="252" t="s">
        <v>9693</v>
      </c>
    </row>
    <row r="2708" spans="1:12" ht="13.5" x14ac:dyDescent="0.25">
      <c r="A2708" s="252" t="s">
        <v>16669</v>
      </c>
      <c r="B2708" s="252" t="s">
        <v>16670</v>
      </c>
      <c r="C2708" s="252" t="s">
        <v>17100</v>
      </c>
      <c r="D2708" s="252" t="s">
        <v>17101</v>
      </c>
      <c r="E2708" s="253" t="s">
        <v>259</v>
      </c>
      <c r="F2708" s="252" t="s">
        <v>259</v>
      </c>
      <c r="G2708" s="252" t="s">
        <v>17147</v>
      </c>
      <c r="H2708" s="252" t="s">
        <v>17148</v>
      </c>
      <c r="I2708" s="252" t="s">
        <v>9878</v>
      </c>
      <c r="J2708" s="252" t="s">
        <v>9691</v>
      </c>
      <c r="K2708" s="253" t="s">
        <v>1725</v>
      </c>
      <c r="L2708" s="252" t="s">
        <v>9693</v>
      </c>
    </row>
    <row r="2709" spans="1:12" ht="13.5" x14ac:dyDescent="0.25">
      <c r="A2709" s="252" t="s">
        <v>16669</v>
      </c>
      <c r="B2709" s="252" t="s">
        <v>16670</v>
      </c>
      <c r="C2709" s="252" t="s">
        <v>17100</v>
      </c>
      <c r="D2709" s="252" t="s">
        <v>17101</v>
      </c>
      <c r="E2709" s="253" t="s">
        <v>259</v>
      </c>
      <c r="F2709" s="252" t="s">
        <v>259</v>
      </c>
      <c r="G2709" s="252" t="s">
        <v>17149</v>
      </c>
      <c r="H2709" s="252" t="s">
        <v>17150</v>
      </c>
      <c r="I2709" s="252" t="s">
        <v>9878</v>
      </c>
      <c r="J2709" s="252" t="s">
        <v>9691</v>
      </c>
      <c r="K2709" s="253" t="s">
        <v>17151</v>
      </c>
      <c r="L2709" s="252" t="s">
        <v>9693</v>
      </c>
    </row>
    <row r="2710" spans="1:12" ht="13.5" x14ac:dyDescent="0.25">
      <c r="A2710" s="252" t="s">
        <v>16669</v>
      </c>
      <c r="B2710" s="252" t="s">
        <v>16670</v>
      </c>
      <c r="C2710" s="252" t="s">
        <v>17100</v>
      </c>
      <c r="D2710" s="252" t="s">
        <v>17101</v>
      </c>
      <c r="E2710" s="253" t="s">
        <v>259</v>
      </c>
      <c r="F2710" s="252" t="s">
        <v>259</v>
      </c>
      <c r="G2710" s="252" t="s">
        <v>17152</v>
      </c>
      <c r="H2710" s="252" t="s">
        <v>17153</v>
      </c>
      <c r="I2710" s="252" t="s">
        <v>9878</v>
      </c>
      <c r="J2710" s="252" t="s">
        <v>9691</v>
      </c>
      <c r="K2710" s="253" t="s">
        <v>8158</v>
      </c>
      <c r="L2710" s="252" t="s">
        <v>9693</v>
      </c>
    </row>
    <row r="2711" spans="1:12" ht="13.5" x14ac:dyDescent="0.25">
      <c r="A2711" s="252" t="s">
        <v>16669</v>
      </c>
      <c r="B2711" s="252" t="s">
        <v>16670</v>
      </c>
      <c r="C2711" s="252" t="s">
        <v>17100</v>
      </c>
      <c r="D2711" s="252" t="s">
        <v>17101</v>
      </c>
      <c r="E2711" s="253" t="s">
        <v>259</v>
      </c>
      <c r="F2711" s="252" t="s">
        <v>259</v>
      </c>
      <c r="G2711" s="252" t="s">
        <v>17154</v>
      </c>
      <c r="H2711" s="252" t="s">
        <v>17155</v>
      </c>
      <c r="I2711" s="252" t="s">
        <v>9878</v>
      </c>
      <c r="J2711" s="252" t="s">
        <v>9691</v>
      </c>
      <c r="K2711" s="253" t="s">
        <v>17156</v>
      </c>
      <c r="L2711" s="252" t="s">
        <v>9693</v>
      </c>
    </row>
    <row r="2712" spans="1:12" ht="13.5" x14ac:dyDescent="0.25">
      <c r="A2712" s="252" t="s">
        <v>16669</v>
      </c>
      <c r="B2712" s="252" t="s">
        <v>16670</v>
      </c>
      <c r="C2712" s="252" t="s">
        <v>17100</v>
      </c>
      <c r="D2712" s="252" t="s">
        <v>17101</v>
      </c>
      <c r="E2712" s="253" t="s">
        <v>259</v>
      </c>
      <c r="F2712" s="252" t="s">
        <v>259</v>
      </c>
      <c r="G2712" s="252" t="s">
        <v>17157</v>
      </c>
      <c r="H2712" s="252" t="s">
        <v>17158</v>
      </c>
      <c r="I2712" s="252" t="s">
        <v>9878</v>
      </c>
      <c r="J2712" s="252" t="s">
        <v>9691</v>
      </c>
      <c r="K2712" s="253" t="s">
        <v>12788</v>
      </c>
      <c r="L2712" s="252" t="s">
        <v>9693</v>
      </c>
    </row>
    <row r="2713" spans="1:12" ht="13.5" x14ac:dyDescent="0.25">
      <c r="A2713" s="252" t="s">
        <v>16669</v>
      </c>
      <c r="B2713" s="252" t="s">
        <v>16670</v>
      </c>
      <c r="C2713" s="252" t="s">
        <v>17100</v>
      </c>
      <c r="D2713" s="252" t="s">
        <v>17101</v>
      </c>
      <c r="E2713" s="253" t="s">
        <v>259</v>
      </c>
      <c r="F2713" s="252" t="s">
        <v>259</v>
      </c>
      <c r="G2713" s="252" t="s">
        <v>17159</v>
      </c>
      <c r="H2713" s="252" t="s">
        <v>17160</v>
      </c>
      <c r="I2713" s="252" t="s">
        <v>9878</v>
      </c>
      <c r="J2713" s="252" t="s">
        <v>9691</v>
      </c>
      <c r="K2713" s="253" t="s">
        <v>7438</v>
      </c>
      <c r="L2713" s="252" t="s">
        <v>9693</v>
      </c>
    </row>
    <row r="2714" spans="1:12" ht="13.5" x14ac:dyDescent="0.25">
      <c r="A2714" s="252" t="s">
        <v>16669</v>
      </c>
      <c r="B2714" s="252" t="s">
        <v>16670</v>
      </c>
      <c r="C2714" s="252" t="s">
        <v>17100</v>
      </c>
      <c r="D2714" s="252" t="s">
        <v>17101</v>
      </c>
      <c r="E2714" s="253" t="s">
        <v>259</v>
      </c>
      <c r="F2714" s="252" t="s">
        <v>259</v>
      </c>
      <c r="G2714" s="252" t="s">
        <v>17161</v>
      </c>
      <c r="H2714" s="252" t="s">
        <v>17162</v>
      </c>
      <c r="I2714" s="252" t="s">
        <v>9878</v>
      </c>
      <c r="J2714" s="252" t="s">
        <v>9691</v>
      </c>
      <c r="K2714" s="253" t="s">
        <v>17163</v>
      </c>
      <c r="L2714" s="252" t="s">
        <v>9693</v>
      </c>
    </row>
    <row r="2715" spans="1:12" ht="13.5" x14ac:dyDescent="0.25">
      <c r="A2715" s="252" t="s">
        <v>16669</v>
      </c>
      <c r="B2715" s="252" t="s">
        <v>16670</v>
      </c>
      <c r="C2715" s="252" t="s">
        <v>17100</v>
      </c>
      <c r="D2715" s="252" t="s">
        <v>17101</v>
      </c>
      <c r="E2715" s="253" t="s">
        <v>259</v>
      </c>
      <c r="F2715" s="252" t="s">
        <v>259</v>
      </c>
      <c r="G2715" s="252" t="s">
        <v>17164</v>
      </c>
      <c r="H2715" s="252" t="s">
        <v>17165</v>
      </c>
      <c r="I2715" s="252" t="s">
        <v>9878</v>
      </c>
      <c r="J2715" s="252" t="s">
        <v>9691</v>
      </c>
      <c r="K2715" s="253" t="s">
        <v>17166</v>
      </c>
      <c r="L2715" s="252" t="s">
        <v>9693</v>
      </c>
    </row>
    <row r="2716" spans="1:12" ht="13.5" x14ac:dyDescent="0.25">
      <c r="A2716" s="252" t="s">
        <v>16669</v>
      </c>
      <c r="B2716" s="252" t="s">
        <v>16670</v>
      </c>
      <c r="C2716" s="252" t="s">
        <v>17100</v>
      </c>
      <c r="D2716" s="252" t="s">
        <v>17101</v>
      </c>
      <c r="E2716" s="253" t="s">
        <v>259</v>
      </c>
      <c r="F2716" s="252" t="s">
        <v>259</v>
      </c>
      <c r="G2716" s="252" t="s">
        <v>17167</v>
      </c>
      <c r="H2716" s="252" t="s">
        <v>17168</v>
      </c>
      <c r="I2716" s="252" t="s">
        <v>9878</v>
      </c>
      <c r="J2716" s="252" t="s">
        <v>9691</v>
      </c>
      <c r="K2716" s="253" t="s">
        <v>6932</v>
      </c>
      <c r="L2716" s="252" t="s">
        <v>9693</v>
      </c>
    </row>
    <row r="2717" spans="1:12" ht="13.5" x14ac:dyDescent="0.25">
      <c r="A2717" s="252" t="s">
        <v>16669</v>
      </c>
      <c r="B2717" s="252" t="s">
        <v>16670</v>
      </c>
      <c r="C2717" s="252" t="s">
        <v>17100</v>
      </c>
      <c r="D2717" s="252" t="s">
        <v>17101</v>
      </c>
      <c r="E2717" s="253" t="s">
        <v>259</v>
      </c>
      <c r="F2717" s="252" t="s">
        <v>259</v>
      </c>
      <c r="G2717" s="252" t="s">
        <v>17169</v>
      </c>
      <c r="H2717" s="252" t="s">
        <v>17170</v>
      </c>
      <c r="I2717" s="252" t="s">
        <v>9878</v>
      </c>
      <c r="J2717" s="252" t="s">
        <v>9691</v>
      </c>
      <c r="K2717" s="253" t="s">
        <v>17171</v>
      </c>
      <c r="L2717" s="252" t="s">
        <v>9693</v>
      </c>
    </row>
    <row r="2718" spans="1:12" ht="13.5" x14ac:dyDescent="0.25">
      <c r="A2718" s="252" t="s">
        <v>16669</v>
      </c>
      <c r="B2718" s="252" t="s">
        <v>16670</v>
      </c>
      <c r="C2718" s="252" t="s">
        <v>17100</v>
      </c>
      <c r="D2718" s="252" t="s">
        <v>17101</v>
      </c>
      <c r="E2718" s="253" t="s">
        <v>259</v>
      </c>
      <c r="F2718" s="252" t="s">
        <v>259</v>
      </c>
      <c r="G2718" s="252" t="s">
        <v>17172</v>
      </c>
      <c r="H2718" s="252" t="s">
        <v>17173</v>
      </c>
      <c r="I2718" s="252" t="s">
        <v>9878</v>
      </c>
      <c r="J2718" s="252" t="s">
        <v>9691</v>
      </c>
      <c r="K2718" s="253" t="s">
        <v>10787</v>
      </c>
      <c r="L2718" s="252" t="s">
        <v>9693</v>
      </c>
    </row>
    <row r="2719" spans="1:12" ht="13.5" x14ac:dyDescent="0.25">
      <c r="A2719" s="252" t="s">
        <v>16669</v>
      </c>
      <c r="B2719" s="252" t="s">
        <v>16670</v>
      </c>
      <c r="C2719" s="252" t="s">
        <v>17100</v>
      </c>
      <c r="D2719" s="252" t="s">
        <v>17101</v>
      </c>
      <c r="E2719" s="253" t="s">
        <v>259</v>
      </c>
      <c r="F2719" s="252" t="s">
        <v>259</v>
      </c>
      <c r="G2719" s="252" t="s">
        <v>17174</v>
      </c>
      <c r="H2719" s="252" t="s">
        <v>17175</v>
      </c>
      <c r="I2719" s="252" t="s">
        <v>9878</v>
      </c>
      <c r="J2719" s="252" t="s">
        <v>9691</v>
      </c>
      <c r="K2719" s="253" t="s">
        <v>6702</v>
      </c>
      <c r="L2719" s="252" t="s">
        <v>9693</v>
      </c>
    </row>
    <row r="2720" spans="1:12" ht="13.5" x14ac:dyDescent="0.25">
      <c r="A2720" s="252" t="s">
        <v>16669</v>
      </c>
      <c r="B2720" s="252" t="s">
        <v>16670</v>
      </c>
      <c r="C2720" s="252" t="s">
        <v>17100</v>
      </c>
      <c r="D2720" s="252" t="s">
        <v>17101</v>
      </c>
      <c r="E2720" s="253" t="s">
        <v>259</v>
      </c>
      <c r="F2720" s="252" t="s">
        <v>259</v>
      </c>
      <c r="G2720" s="252" t="s">
        <v>17176</v>
      </c>
      <c r="H2720" s="252" t="s">
        <v>17177</v>
      </c>
      <c r="I2720" s="252" t="s">
        <v>9878</v>
      </c>
      <c r="J2720" s="252" t="s">
        <v>9691</v>
      </c>
      <c r="K2720" s="253" t="s">
        <v>17178</v>
      </c>
      <c r="L2720" s="252" t="s">
        <v>9693</v>
      </c>
    </row>
    <row r="2721" spans="1:12" ht="13.5" x14ac:dyDescent="0.25">
      <c r="A2721" s="252" t="s">
        <v>16669</v>
      </c>
      <c r="B2721" s="252" t="s">
        <v>16670</v>
      </c>
      <c r="C2721" s="252" t="s">
        <v>17100</v>
      </c>
      <c r="D2721" s="252" t="s">
        <v>17101</v>
      </c>
      <c r="E2721" s="253" t="s">
        <v>259</v>
      </c>
      <c r="F2721" s="252" t="s">
        <v>259</v>
      </c>
      <c r="G2721" s="252" t="s">
        <v>17179</v>
      </c>
      <c r="H2721" s="252" t="s">
        <v>17180</v>
      </c>
      <c r="I2721" s="252" t="s">
        <v>9878</v>
      </c>
      <c r="J2721" s="252" t="s">
        <v>9691</v>
      </c>
      <c r="K2721" s="253" t="s">
        <v>17181</v>
      </c>
      <c r="L2721" s="252" t="s">
        <v>9693</v>
      </c>
    </row>
    <row r="2722" spans="1:12" ht="13.5" x14ac:dyDescent="0.25">
      <c r="A2722" s="252" t="s">
        <v>16669</v>
      </c>
      <c r="B2722" s="252" t="s">
        <v>16670</v>
      </c>
      <c r="C2722" s="252" t="s">
        <v>17100</v>
      </c>
      <c r="D2722" s="252" t="s">
        <v>17101</v>
      </c>
      <c r="E2722" s="253" t="s">
        <v>259</v>
      </c>
      <c r="F2722" s="252" t="s">
        <v>259</v>
      </c>
      <c r="G2722" s="252" t="s">
        <v>17182</v>
      </c>
      <c r="H2722" s="252" t="s">
        <v>17183</v>
      </c>
      <c r="I2722" s="252" t="s">
        <v>9878</v>
      </c>
      <c r="J2722" s="252" t="s">
        <v>9691</v>
      </c>
      <c r="K2722" s="253" t="s">
        <v>17184</v>
      </c>
      <c r="L2722" s="252" t="s">
        <v>9693</v>
      </c>
    </row>
    <row r="2723" spans="1:12" ht="13.5" x14ac:dyDescent="0.25">
      <c r="A2723" s="252" t="s">
        <v>16669</v>
      </c>
      <c r="B2723" s="252" t="s">
        <v>16670</v>
      </c>
      <c r="C2723" s="252" t="s">
        <v>17100</v>
      </c>
      <c r="D2723" s="252" t="s">
        <v>17101</v>
      </c>
      <c r="E2723" s="253" t="s">
        <v>259</v>
      </c>
      <c r="F2723" s="252" t="s">
        <v>259</v>
      </c>
      <c r="G2723" s="252" t="s">
        <v>17185</v>
      </c>
      <c r="H2723" s="252" t="s">
        <v>17186</v>
      </c>
      <c r="I2723" s="252" t="s">
        <v>9878</v>
      </c>
      <c r="J2723" s="252" t="s">
        <v>9691</v>
      </c>
      <c r="K2723" s="253" t="s">
        <v>17187</v>
      </c>
      <c r="L2723" s="252" t="s">
        <v>9693</v>
      </c>
    </row>
    <row r="2724" spans="1:12" ht="13.5" x14ac:dyDescent="0.25">
      <c r="A2724" s="252" t="s">
        <v>16669</v>
      </c>
      <c r="B2724" s="252" t="s">
        <v>16670</v>
      </c>
      <c r="C2724" s="252" t="s">
        <v>17100</v>
      </c>
      <c r="D2724" s="252" t="s">
        <v>17101</v>
      </c>
      <c r="E2724" s="253" t="s">
        <v>259</v>
      </c>
      <c r="F2724" s="252" t="s">
        <v>259</v>
      </c>
      <c r="G2724" s="252" t="s">
        <v>17188</v>
      </c>
      <c r="H2724" s="252" t="s">
        <v>17189</v>
      </c>
      <c r="I2724" s="252" t="s">
        <v>9878</v>
      </c>
      <c r="J2724" s="252" t="s">
        <v>9691</v>
      </c>
      <c r="K2724" s="253" t="s">
        <v>5562</v>
      </c>
      <c r="L2724" s="252" t="s">
        <v>9693</v>
      </c>
    </row>
    <row r="2725" spans="1:12" ht="13.5" x14ac:dyDescent="0.25">
      <c r="A2725" s="252" t="s">
        <v>16669</v>
      </c>
      <c r="B2725" s="252" t="s">
        <v>16670</v>
      </c>
      <c r="C2725" s="252" t="s">
        <v>17100</v>
      </c>
      <c r="D2725" s="252" t="s">
        <v>17101</v>
      </c>
      <c r="E2725" s="253" t="s">
        <v>259</v>
      </c>
      <c r="F2725" s="252" t="s">
        <v>259</v>
      </c>
      <c r="G2725" s="252" t="s">
        <v>17190</v>
      </c>
      <c r="H2725" s="252" t="s">
        <v>17191</v>
      </c>
      <c r="I2725" s="252" t="s">
        <v>9878</v>
      </c>
      <c r="J2725" s="252" t="s">
        <v>9691</v>
      </c>
      <c r="K2725" s="253" t="s">
        <v>2699</v>
      </c>
      <c r="L2725" s="252" t="s">
        <v>9693</v>
      </c>
    </row>
    <row r="2726" spans="1:12" ht="13.5" x14ac:dyDescent="0.25">
      <c r="A2726" s="252" t="s">
        <v>16669</v>
      </c>
      <c r="B2726" s="252" t="s">
        <v>16670</v>
      </c>
      <c r="C2726" s="252" t="s">
        <v>17100</v>
      </c>
      <c r="D2726" s="252" t="s">
        <v>17101</v>
      </c>
      <c r="E2726" s="253" t="s">
        <v>259</v>
      </c>
      <c r="F2726" s="252" t="s">
        <v>259</v>
      </c>
      <c r="G2726" s="252" t="s">
        <v>17192</v>
      </c>
      <c r="H2726" s="252" t="s">
        <v>17193</v>
      </c>
      <c r="I2726" s="252" t="s">
        <v>9878</v>
      </c>
      <c r="J2726" s="252" t="s">
        <v>9691</v>
      </c>
      <c r="K2726" s="253" t="s">
        <v>9659</v>
      </c>
      <c r="L2726" s="252" t="s">
        <v>9693</v>
      </c>
    </row>
    <row r="2727" spans="1:12" ht="13.5" x14ac:dyDescent="0.25">
      <c r="A2727" s="252" t="s">
        <v>16669</v>
      </c>
      <c r="B2727" s="252" t="s">
        <v>16670</v>
      </c>
      <c r="C2727" s="252" t="s">
        <v>17100</v>
      </c>
      <c r="D2727" s="252" t="s">
        <v>17101</v>
      </c>
      <c r="E2727" s="253" t="s">
        <v>259</v>
      </c>
      <c r="F2727" s="252" t="s">
        <v>259</v>
      </c>
      <c r="G2727" s="252" t="s">
        <v>17194</v>
      </c>
      <c r="H2727" s="252" t="s">
        <v>17195</v>
      </c>
      <c r="I2727" s="252" t="s">
        <v>9878</v>
      </c>
      <c r="J2727" s="252" t="s">
        <v>9691</v>
      </c>
      <c r="K2727" s="253" t="s">
        <v>17196</v>
      </c>
      <c r="L2727" s="252" t="s">
        <v>9693</v>
      </c>
    </row>
    <row r="2728" spans="1:12" ht="13.5" x14ac:dyDescent="0.25">
      <c r="A2728" s="252" t="s">
        <v>16669</v>
      </c>
      <c r="B2728" s="252" t="s">
        <v>16670</v>
      </c>
      <c r="C2728" s="252" t="s">
        <v>17100</v>
      </c>
      <c r="D2728" s="252" t="s">
        <v>17101</v>
      </c>
      <c r="E2728" s="253" t="s">
        <v>259</v>
      </c>
      <c r="F2728" s="252" t="s">
        <v>259</v>
      </c>
      <c r="G2728" s="252" t="s">
        <v>17197</v>
      </c>
      <c r="H2728" s="252" t="s">
        <v>17198</v>
      </c>
      <c r="I2728" s="252" t="s">
        <v>9878</v>
      </c>
      <c r="J2728" s="252" t="s">
        <v>9691</v>
      </c>
      <c r="K2728" s="253" t="s">
        <v>17199</v>
      </c>
      <c r="L2728" s="252" t="s">
        <v>9693</v>
      </c>
    </row>
    <row r="2729" spans="1:12" ht="13.5" x14ac:dyDescent="0.25">
      <c r="A2729" s="252" t="s">
        <v>16669</v>
      </c>
      <c r="B2729" s="252" t="s">
        <v>16670</v>
      </c>
      <c r="C2729" s="252" t="s">
        <v>17100</v>
      </c>
      <c r="D2729" s="252" t="s">
        <v>17101</v>
      </c>
      <c r="E2729" s="253" t="s">
        <v>259</v>
      </c>
      <c r="F2729" s="252" t="s">
        <v>259</v>
      </c>
      <c r="G2729" s="252" t="s">
        <v>17200</v>
      </c>
      <c r="H2729" s="252" t="s">
        <v>17201</v>
      </c>
      <c r="I2729" s="252" t="s">
        <v>9878</v>
      </c>
      <c r="J2729" s="252" t="s">
        <v>9691</v>
      </c>
      <c r="K2729" s="253" t="s">
        <v>17202</v>
      </c>
      <c r="L2729" s="252" t="s">
        <v>9693</v>
      </c>
    </row>
    <row r="2730" spans="1:12" ht="13.5" x14ac:dyDescent="0.25">
      <c r="A2730" s="252" t="s">
        <v>16669</v>
      </c>
      <c r="B2730" s="252" t="s">
        <v>16670</v>
      </c>
      <c r="C2730" s="252" t="s">
        <v>17100</v>
      </c>
      <c r="D2730" s="252" t="s">
        <v>17101</v>
      </c>
      <c r="E2730" s="253" t="s">
        <v>259</v>
      </c>
      <c r="F2730" s="252" t="s">
        <v>259</v>
      </c>
      <c r="G2730" s="252" t="s">
        <v>17203</v>
      </c>
      <c r="H2730" s="252" t="s">
        <v>17204</v>
      </c>
      <c r="I2730" s="252" t="s">
        <v>9878</v>
      </c>
      <c r="J2730" s="252" t="s">
        <v>9691</v>
      </c>
      <c r="K2730" s="253" t="s">
        <v>17205</v>
      </c>
      <c r="L2730" s="252" t="s">
        <v>9693</v>
      </c>
    </row>
    <row r="2731" spans="1:12" ht="13.5" x14ac:dyDescent="0.25">
      <c r="A2731" s="252" t="s">
        <v>16669</v>
      </c>
      <c r="B2731" s="252" t="s">
        <v>16670</v>
      </c>
      <c r="C2731" s="252" t="s">
        <v>17100</v>
      </c>
      <c r="D2731" s="252" t="s">
        <v>17101</v>
      </c>
      <c r="E2731" s="253" t="s">
        <v>259</v>
      </c>
      <c r="F2731" s="252" t="s">
        <v>259</v>
      </c>
      <c r="G2731" s="252" t="s">
        <v>17206</v>
      </c>
      <c r="H2731" s="252" t="s">
        <v>17207</v>
      </c>
      <c r="I2731" s="252" t="s">
        <v>9878</v>
      </c>
      <c r="J2731" s="252" t="s">
        <v>9691</v>
      </c>
      <c r="K2731" s="253" t="s">
        <v>6844</v>
      </c>
      <c r="L2731" s="252" t="s">
        <v>9693</v>
      </c>
    </row>
    <row r="2732" spans="1:12" ht="13.5" x14ac:dyDescent="0.25">
      <c r="A2732" s="252" t="s">
        <v>16669</v>
      </c>
      <c r="B2732" s="252" t="s">
        <v>16670</v>
      </c>
      <c r="C2732" s="252" t="s">
        <v>17100</v>
      </c>
      <c r="D2732" s="252" t="s">
        <v>17101</v>
      </c>
      <c r="E2732" s="253" t="s">
        <v>259</v>
      </c>
      <c r="F2732" s="252" t="s">
        <v>259</v>
      </c>
      <c r="G2732" s="252" t="s">
        <v>17208</v>
      </c>
      <c r="H2732" s="252" t="s">
        <v>17209</v>
      </c>
      <c r="I2732" s="252" t="s">
        <v>9878</v>
      </c>
      <c r="J2732" s="252" t="s">
        <v>9691</v>
      </c>
      <c r="K2732" s="253" t="s">
        <v>17210</v>
      </c>
      <c r="L2732" s="252" t="s">
        <v>9693</v>
      </c>
    </row>
    <row r="2733" spans="1:12" ht="13.5" x14ac:dyDescent="0.25">
      <c r="A2733" s="252" t="s">
        <v>16669</v>
      </c>
      <c r="B2733" s="252" t="s">
        <v>16670</v>
      </c>
      <c r="C2733" s="252" t="s">
        <v>17100</v>
      </c>
      <c r="D2733" s="252" t="s">
        <v>17101</v>
      </c>
      <c r="E2733" s="253" t="s">
        <v>259</v>
      </c>
      <c r="F2733" s="252" t="s">
        <v>259</v>
      </c>
      <c r="G2733" s="252" t="s">
        <v>17211</v>
      </c>
      <c r="H2733" s="252" t="s">
        <v>17212</v>
      </c>
      <c r="I2733" s="252" t="s">
        <v>9878</v>
      </c>
      <c r="J2733" s="252" t="s">
        <v>9691</v>
      </c>
      <c r="K2733" s="253" t="s">
        <v>2345</v>
      </c>
      <c r="L2733" s="252" t="s">
        <v>9693</v>
      </c>
    </row>
    <row r="2734" spans="1:12" ht="13.5" x14ac:dyDescent="0.25">
      <c r="A2734" s="252" t="s">
        <v>16669</v>
      </c>
      <c r="B2734" s="252" t="s">
        <v>16670</v>
      </c>
      <c r="C2734" s="252" t="s">
        <v>17100</v>
      </c>
      <c r="D2734" s="252" t="s">
        <v>17101</v>
      </c>
      <c r="E2734" s="253" t="s">
        <v>259</v>
      </c>
      <c r="F2734" s="252" t="s">
        <v>259</v>
      </c>
      <c r="G2734" s="252" t="s">
        <v>17213</v>
      </c>
      <c r="H2734" s="252" t="s">
        <v>17214</v>
      </c>
      <c r="I2734" s="252" t="s">
        <v>9878</v>
      </c>
      <c r="J2734" s="252" t="s">
        <v>9691</v>
      </c>
      <c r="K2734" s="253" t="s">
        <v>16403</v>
      </c>
      <c r="L2734" s="252" t="s">
        <v>9693</v>
      </c>
    </row>
    <row r="2735" spans="1:12" ht="13.5" x14ac:dyDescent="0.25">
      <c r="A2735" s="252" t="s">
        <v>16669</v>
      </c>
      <c r="B2735" s="252" t="s">
        <v>16670</v>
      </c>
      <c r="C2735" s="252" t="s">
        <v>17100</v>
      </c>
      <c r="D2735" s="252" t="s">
        <v>17101</v>
      </c>
      <c r="E2735" s="253" t="s">
        <v>259</v>
      </c>
      <c r="F2735" s="252" t="s">
        <v>259</v>
      </c>
      <c r="G2735" s="252" t="s">
        <v>17215</v>
      </c>
      <c r="H2735" s="252" t="s">
        <v>17216</v>
      </c>
      <c r="I2735" s="252" t="s">
        <v>9878</v>
      </c>
      <c r="J2735" s="252" t="s">
        <v>9691</v>
      </c>
      <c r="K2735" s="253" t="s">
        <v>17217</v>
      </c>
      <c r="L2735" s="252" t="s">
        <v>9693</v>
      </c>
    </row>
    <row r="2736" spans="1:12" ht="13.5" x14ac:dyDescent="0.25">
      <c r="A2736" s="252" t="s">
        <v>16669</v>
      </c>
      <c r="B2736" s="252" t="s">
        <v>16670</v>
      </c>
      <c r="C2736" s="252" t="s">
        <v>17100</v>
      </c>
      <c r="D2736" s="252" t="s">
        <v>17101</v>
      </c>
      <c r="E2736" s="253" t="s">
        <v>259</v>
      </c>
      <c r="F2736" s="252" t="s">
        <v>259</v>
      </c>
      <c r="G2736" s="252" t="s">
        <v>17218</v>
      </c>
      <c r="H2736" s="252" t="s">
        <v>17219</v>
      </c>
      <c r="I2736" s="252" t="s">
        <v>9878</v>
      </c>
      <c r="J2736" s="252" t="s">
        <v>9691</v>
      </c>
      <c r="K2736" s="253" t="s">
        <v>17220</v>
      </c>
      <c r="L2736" s="252" t="s">
        <v>9693</v>
      </c>
    </row>
    <row r="2737" spans="1:12" ht="13.5" x14ac:dyDescent="0.25">
      <c r="A2737" s="252" t="s">
        <v>16669</v>
      </c>
      <c r="B2737" s="252" t="s">
        <v>16670</v>
      </c>
      <c r="C2737" s="252" t="s">
        <v>17100</v>
      </c>
      <c r="D2737" s="252" t="s">
        <v>17101</v>
      </c>
      <c r="E2737" s="253" t="s">
        <v>259</v>
      </c>
      <c r="F2737" s="252" t="s">
        <v>259</v>
      </c>
      <c r="G2737" s="252" t="s">
        <v>17221</v>
      </c>
      <c r="H2737" s="252" t="s">
        <v>17222</v>
      </c>
      <c r="I2737" s="252" t="s">
        <v>9878</v>
      </c>
      <c r="J2737" s="252" t="s">
        <v>9691</v>
      </c>
      <c r="K2737" s="253" t="s">
        <v>17223</v>
      </c>
      <c r="L2737" s="252" t="s">
        <v>9693</v>
      </c>
    </row>
    <row r="2738" spans="1:12" ht="13.5" x14ac:dyDescent="0.25">
      <c r="A2738" s="252" t="s">
        <v>16669</v>
      </c>
      <c r="B2738" s="252" t="s">
        <v>16670</v>
      </c>
      <c r="C2738" s="252" t="s">
        <v>17100</v>
      </c>
      <c r="D2738" s="252" t="s">
        <v>17101</v>
      </c>
      <c r="E2738" s="253" t="s">
        <v>259</v>
      </c>
      <c r="F2738" s="252" t="s">
        <v>259</v>
      </c>
      <c r="G2738" s="252" t="s">
        <v>17224</v>
      </c>
      <c r="H2738" s="252" t="s">
        <v>17225</v>
      </c>
      <c r="I2738" s="252" t="s">
        <v>9878</v>
      </c>
      <c r="J2738" s="252" t="s">
        <v>9691</v>
      </c>
      <c r="K2738" s="253" t="s">
        <v>17226</v>
      </c>
      <c r="L2738" s="252" t="s">
        <v>9693</v>
      </c>
    </row>
    <row r="2739" spans="1:12" ht="13.5" x14ac:dyDescent="0.25">
      <c r="A2739" s="252" t="s">
        <v>16669</v>
      </c>
      <c r="B2739" s="252" t="s">
        <v>16670</v>
      </c>
      <c r="C2739" s="252" t="s">
        <v>17100</v>
      </c>
      <c r="D2739" s="252" t="s">
        <v>17101</v>
      </c>
      <c r="E2739" s="253" t="s">
        <v>259</v>
      </c>
      <c r="F2739" s="252" t="s">
        <v>259</v>
      </c>
      <c r="G2739" s="252" t="s">
        <v>17227</v>
      </c>
      <c r="H2739" s="252" t="s">
        <v>17228</v>
      </c>
      <c r="I2739" s="252" t="s">
        <v>9878</v>
      </c>
      <c r="J2739" s="252" t="s">
        <v>9691</v>
      </c>
      <c r="K2739" s="253" t="s">
        <v>17229</v>
      </c>
      <c r="L2739" s="252" t="s">
        <v>9693</v>
      </c>
    </row>
    <row r="2740" spans="1:12" ht="13.5" x14ac:dyDescent="0.25">
      <c r="A2740" s="252" t="s">
        <v>16669</v>
      </c>
      <c r="B2740" s="252" t="s">
        <v>16670</v>
      </c>
      <c r="C2740" s="252" t="s">
        <v>17100</v>
      </c>
      <c r="D2740" s="252" t="s">
        <v>17101</v>
      </c>
      <c r="E2740" s="253" t="s">
        <v>259</v>
      </c>
      <c r="F2740" s="252" t="s">
        <v>259</v>
      </c>
      <c r="G2740" s="252" t="s">
        <v>17230</v>
      </c>
      <c r="H2740" s="252" t="s">
        <v>17231</v>
      </c>
      <c r="I2740" s="252" t="s">
        <v>9878</v>
      </c>
      <c r="J2740" s="252" t="s">
        <v>9691</v>
      </c>
      <c r="K2740" s="253" t="s">
        <v>17232</v>
      </c>
      <c r="L2740" s="252" t="s">
        <v>9693</v>
      </c>
    </row>
    <row r="2741" spans="1:12" ht="13.5" x14ac:dyDescent="0.25">
      <c r="A2741" s="252" t="s">
        <v>16669</v>
      </c>
      <c r="B2741" s="252" t="s">
        <v>16670</v>
      </c>
      <c r="C2741" s="252" t="s">
        <v>17100</v>
      </c>
      <c r="D2741" s="252" t="s">
        <v>17101</v>
      </c>
      <c r="E2741" s="253" t="s">
        <v>259</v>
      </c>
      <c r="F2741" s="252" t="s">
        <v>259</v>
      </c>
      <c r="G2741" s="252" t="s">
        <v>17233</v>
      </c>
      <c r="H2741" s="252" t="s">
        <v>17234</v>
      </c>
      <c r="I2741" s="252" t="s">
        <v>9878</v>
      </c>
      <c r="J2741" s="252" t="s">
        <v>9691</v>
      </c>
      <c r="K2741" s="253" t="s">
        <v>17235</v>
      </c>
      <c r="L2741" s="252" t="s">
        <v>9693</v>
      </c>
    </row>
    <row r="2742" spans="1:12" ht="13.5" x14ac:dyDescent="0.25">
      <c r="A2742" s="252" t="s">
        <v>16669</v>
      </c>
      <c r="B2742" s="252" t="s">
        <v>16670</v>
      </c>
      <c r="C2742" s="252" t="s">
        <v>17100</v>
      </c>
      <c r="D2742" s="252" t="s">
        <v>17101</v>
      </c>
      <c r="E2742" s="253" t="s">
        <v>259</v>
      </c>
      <c r="F2742" s="252" t="s">
        <v>259</v>
      </c>
      <c r="G2742" s="252" t="s">
        <v>17236</v>
      </c>
      <c r="H2742" s="252" t="s">
        <v>17237</v>
      </c>
      <c r="I2742" s="252" t="s">
        <v>9878</v>
      </c>
      <c r="J2742" s="252" t="s">
        <v>9691</v>
      </c>
      <c r="K2742" s="253" t="s">
        <v>5809</v>
      </c>
      <c r="L2742" s="252" t="s">
        <v>9693</v>
      </c>
    </row>
    <row r="2743" spans="1:12" ht="13.5" x14ac:dyDescent="0.25">
      <c r="A2743" s="252" t="s">
        <v>16669</v>
      </c>
      <c r="B2743" s="252" t="s">
        <v>16670</v>
      </c>
      <c r="C2743" s="252" t="s">
        <v>17100</v>
      </c>
      <c r="D2743" s="252" t="s">
        <v>17101</v>
      </c>
      <c r="E2743" s="253" t="s">
        <v>259</v>
      </c>
      <c r="F2743" s="252" t="s">
        <v>259</v>
      </c>
      <c r="G2743" s="252" t="s">
        <v>17238</v>
      </c>
      <c r="H2743" s="252" t="s">
        <v>17239</v>
      </c>
      <c r="I2743" s="252" t="s">
        <v>9878</v>
      </c>
      <c r="J2743" s="252" t="s">
        <v>9691</v>
      </c>
      <c r="K2743" s="253" t="s">
        <v>17240</v>
      </c>
      <c r="L2743" s="252" t="s">
        <v>9693</v>
      </c>
    </row>
    <row r="2744" spans="1:12" ht="13.5" x14ac:dyDescent="0.25">
      <c r="A2744" s="252" t="s">
        <v>16669</v>
      </c>
      <c r="B2744" s="252" t="s">
        <v>16670</v>
      </c>
      <c r="C2744" s="252" t="s">
        <v>17100</v>
      </c>
      <c r="D2744" s="252" t="s">
        <v>17101</v>
      </c>
      <c r="E2744" s="253" t="s">
        <v>259</v>
      </c>
      <c r="F2744" s="252" t="s">
        <v>259</v>
      </c>
      <c r="G2744" s="252" t="s">
        <v>17241</v>
      </c>
      <c r="H2744" s="252" t="s">
        <v>17242</v>
      </c>
      <c r="I2744" s="252" t="s">
        <v>9878</v>
      </c>
      <c r="J2744" s="252" t="s">
        <v>9691</v>
      </c>
      <c r="K2744" s="253" t="s">
        <v>17243</v>
      </c>
      <c r="L2744" s="252" t="s">
        <v>9693</v>
      </c>
    </row>
    <row r="2745" spans="1:12" ht="13.5" x14ac:dyDescent="0.25">
      <c r="A2745" s="252" t="s">
        <v>16669</v>
      </c>
      <c r="B2745" s="252" t="s">
        <v>16670</v>
      </c>
      <c r="C2745" s="252" t="s">
        <v>17100</v>
      </c>
      <c r="D2745" s="252" t="s">
        <v>17101</v>
      </c>
      <c r="E2745" s="253" t="s">
        <v>259</v>
      </c>
      <c r="F2745" s="252" t="s">
        <v>259</v>
      </c>
      <c r="G2745" s="252" t="s">
        <v>17244</v>
      </c>
      <c r="H2745" s="252" t="s">
        <v>17245</v>
      </c>
      <c r="I2745" s="252" t="s">
        <v>9878</v>
      </c>
      <c r="J2745" s="252" t="s">
        <v>9691</v>
      </c>
      <c r="K2745" s="253" t="s">
        <v>17246</v>
      </c>
      <c r="L2745" s="252" t="s">
        <v>9693</v>
      </c>
    </row>
    <row r="2746" spans="1:12" ht="13.5" x14ac:dyDescent="0.25">
      <c r="A2746" s="252" t="s">
        <v>16669</v>
      </c>
      <c r="B2746" s="252" t="s">
        <v>16670</v>
      </c>
      <c r="C2746" s="252" t="s">
        <v>17100</v>
      </c>
      <c r="D2746" s="252" t="s">
        <v>17101</v>
      </c>
      <c r="E2746" s="253" t="s">
        <v>259</v>
      </c>
      <c r="F2746" s="252" t="s">
        <v>259</v>
      </c>
      <c r="G2746" s="252" t="s">
        <v>17247</v>
      </c>
      <c r="H2746" s="252" t="s">
        <v>17248</v>
      </c>
      <c r="I2746" s="252" t="s">
        <v>9878</v>
      </c>
      <c r="J2746" s="252" t="s">
        <v>9691</v>
      </c>
      <c r="K2746" s="253" t="s">
        <v>17249</v>
      </c>
      <c r="L2746" s="252" t="s">
        <v>9693</v>
      </c>
    </row>
    <row r="2747" spans="1:12" ht="13.5" x14ac:dyDescent="0.25">
      <c r="A2747" s="252" t="s">
        <v>16669</v>
      </c>
      <c r="B2747" s="252" t="s">
        <v>16670</v>
      </c>
      <c r="C2747" s="252" t="s">
        <v>17100</v>
      </c>
      <c r="D2747" s="252" t="s">
        <v>17101</v>
      </c>
      <c r="E2747" s="253" t="s">
        <v>259</v>
      </c>
      <c r="F2747" s="252" t="s">
        <v>259</v>
      </c>
      <c r="G2747" s="252" t="s">
        <v>17250</v>
      </c>
      <c r="H2747" s="252" t="s">
        <v>17251</v>
      </c>
      <c r="I2747" s="252" t="s">
        <v>9878</v>
      </c>
      <c r="J2747" s="252" t="s">
        <v>9691</v>
      </c>
      <c r="K2747" s="253" t="s">
        <v>17252</v>
      </c>
      <c r="L2747" s="252" t="s">
        <v>9693</v>
      </c>
    </row>
    <row r="2748" spans="1:12" ht="13.5" x14ac:dyDescent="0.25">
      <c r="A2748" s="252" t="s">
        <v>16669</v>
      </c>
      <c r="B2748" s="252" t="s">
        <v>16670</v>
      </c>
      <c r="C2748" s="252" t="s">
        <v>17100</v>
      </c>
      <c r="D2748" s="252" t="s">
        <v>17101</v>
      </c>
      <c r="E2748" s="253" t="s">
        <v>259</v>
      </c>
      <c r="F2748" s="252" t="s">
        <v>259</v>
      </c>
      <c r="G2748" s="252" t="s">
        <v>17253</v>
      </c>
      <c r="H2748" s="252" t="s">
        <v>17254</v>
      </c>
      <c r="I2748" s="252" t="s">
        <v>9878</v>
      </c>
      <c r="J2748" s="252" t="s">
        <v>9691</v>
      </c>
      <c r="K2748" s="253" t="s">
        <v>17255</v>
      </c>
      <c r="L2748" s="252" t="s">
        <v>9693</v>
      </c>
    </row>
    <row r="2749" spans="1:12" ht="13.5" x14ac:dyDescent="0.25">
      <c r="A2749" s="252" t="s">
        <v>16669</v>
      </c>
      <c r="B2749" s="252" t="s">
        <v>16670</v>
      </c>
      <c r="C2749" s="252" t="s">
        <v>17100</v>
      </c>
      <c r="D2749" s="252" t="s">
        <v>17101</v>
      </c>
      <c r="E2749" s="253" t="s">
        <v>259</v>
      </c>
      <c r="F2749" s="252" t="s">
        <v>259</v>
      </c>
      <c r="G2749" s="252" t="s">
        <v>17256</v>
      </c>
      <c r="H2749" s="252" t="s">
        <v>17257</v>
      </c>
      <c r="I2749" s="252" t="s">
        <v>9878</v>
      </c>
      <c r="J2749" s="252" t="s">
        <v>9691</v>
      </c>
      <c r="K2749" s="253" t="s">
        <v>17258</v>
      </c>
      <c r="L2749" s="252" t="s">
        <v>9693</v>
      </c>
    </row>
    <row r="2750" spans="1:12" ht="13.5" x14ac:dyDescent="0.25">
      <c r="A2750" s="252" t="s">
        <v>16669</v>
      </c>
      <c r="B2750" s="252" t="s">
        <v>16670</v>
      </c>
      <c r="C2750" s="252" t="s">
        <v>17100</v>
      </c>
      <c r="D2750" s="252" t="s">
        <v>17101</v>
      </c>
      <c r="E2750" s="253" t="s">
        <v>259</v>
      </c>
      <c r="F2750" s="252" t="s">
        <v>259</v>
      </c>
      <c r="G2750" s="252" t="s">
        <v>17259</v>
      </c>
      <c r="H2750" s="252" t="s">
        <v>17260</v>
      </c>
      <c r="I2750" s="252" t="s">
        <v>9878</v>
      </c>
      <c r="J2750" s="252" t="s">
        <v>9691</v>
      </c>
      <c r="K2750" s="253" t="s">
        <v>17261</v>
      </c>
      <c r="L2750" s="252" t="s">
        <v>9693</v>
      </c>
    </row>
    <row r="2751" spans="1:12" ht="13.5" x14ac:dyDescent="0.25">
      <c r="A2751" s="252" t="s">
        <v>16669</v>
      </c>
      <c r="B2751" s="252" t="s">
        <v>16670</v>
      </c>
      <c r="C2751" s="252" t="s">
        <v>17262</v>
      </c>
      <c r="D2751" s="252" t="s">
        <v>17263</v>
      </c>
      <c r="E2751" s="253" t="s">
        <v>259</v>
      </c>
      <c r="F2751" s="252" t="s">
        <v>259</v>
      </c>
      <c r="G2751" s="252" t="s">
        <v>17264</v>
      </c>
      <c r="H2751" s="252" t="s">
        <v>17265</v>
      </c>
      <c r="I2751" s="252" t="s">
        <v>9878</v>
      </c>
      <c r="J2751" s="252" t="s">
        <v>9691</v>
      </c>
      <c r="K2751" s="253" t="s">
        <v>17266</v>
      </c>
      <c r="L2751" s="252" t="s">
        <v>9693</v>
      </c>
    </row>
    <row r="2752" spans="1:12" ht="13.5" x14ac:dyDescent="0.25">
      <c r="A2752" s="252" t="s">
        <v>16669</v>
      </c>
      <c r="B2752" s="252" t="s">
        <v>16670</v>
      </c>
      <c r="C2752" s="252" t="s">
        <v>17262</v>
      </c>
      <c r="D2752" s="252" t="s">
        <v>17263</v>
      </c>
      <c r="E2752" s="253" t="s">
        <v>259</v>
      </c>
      <c r="F2752" s="252" t="s">
        <v>259</v>
      </c>
      <c r="G2752" s="252" t="s">
        <v>17267</v>
      </c>
      <c r="H2752" s="252" t="s">
        <v>17268</v>
      </c>
      <c r="I2752" s="252" t="s">
        <v>9878</v>
      </c>
      <c r="J2752" s="252" t="s">
        <v>9691</v>
      </c>
      <c r="K2752" s="253" t="s">
        <v>435</v>
      </c>
      <c r="L2752" s="252" t="s">
        <v>9693</v>
      </c>
    </row>
    <row r="2753" spans="1:12" ht="13.5" x14ac:dyDescent="0.25">
      <c r="A2753" s="252" t="s">
        <v>16669</v>
      </c>
      <c r="B2753" s="252" t="s">
        <v>16670</v>
      </c>
      <c r="C2753" s="252" t="s">
        <v>17262</v>
      </c>
      <c r="D2753" s="252" t="s">
        <v>17263</v>
      </c>
      <c r="E2753" s="253" t="s">
        <v>259</v>
      </c>
      <c r="F2753" s="252" t="s">
        <v>259</v>
      </c>
      <c r="G2753" s="252" t="s">
        <v>17269</v>
      </c>
      <c r="H2753" s="252" t="s">
        <v>17270</v>
      </c>
      <c r="I2753" s="252" t="s">
        <v>9878</v>
      </c>
      <c r="J2753" s="252" t="s">
        <v>9691</v>
      </c>
      <c r="K2753" s="253" t="s">
        <v>17271</v>
      </c>
      <c r="L2753" s="252" t="s">
        <v>9693</v>
      </c>
    </row>
    <row r="2754" spans="1:12" ht="13.5" x14ac:dyDescent="0.25">
      <c r="A2754" s="252" t="s">
        <v>16669</v>
      </c>
      <c r="B2754" s="252" t="s">
        <v>16670</v>
      </c>
      <c r="C2754" s="252" t="s">
        <v>17262</v>
      </c>
      <c r="D2754" s="252" t="s">
        <v>17263</v>
      </c>
      <c r="E2754" s="253" t="s">
        <v>259</v>
      </c>
      <c r="F2754" s="252" t="s">
        <v>259</v>
      </c>
      <c r="G2754" s="252" t="s">
        <v>17272</v>
      </c>
      <c r="H2754" s="252" t="s">
        <v>17273</v>
      </c>
      <c r="I2754" s="252" t="s">
        <v>9878</v>
      </c>
      <c r="J2754" s="252" t="s">
        <v>9691</v>
      </c>
      <c r="K2754" s="253" t="s">
        <v>17271</v>
      </c>
      <c r="L2754" s="252" t="s">
        <v>9693</v>
      </c>
    </row>
    <row r="2755" spans="1:12" ht="13.5" x14ac:dyDescent="0.25">
      <c r="A2755" s="252" t="s">
        <v>16669</v>
      </c>
      <c r="B2755" s="252" t="s">
        <v>16670</v>
      </c>
      <c r="C2755" s="252" t="s">
        <v>17262</v>
      </c>
      <c r="D2755" s="252" t="s">
        <v>17263</v>
      </c>
      <c r="E2755" s="253" t="s">
        <v>259</v>
      </c>
      <c r="F2755" s="252" t="s">
        <v>259</v>
      </c>
      <c r="G2755" s="252" t="s">
        <v>17274</v>
      </c>
      <c r="H2755" s="252" t="s">
        <v>17275</v>
      </c>
      <c r="I2755" s="252" t="s">
        <v>9878</v>
      </c>
      <c r="J2755" s="252" t="s">
        <v>9691</v>
      </c>
      <c r="K2755" s="253" t="s">
        <v>8524</v>
      </c>
      <c r="L2755" s="252" t="s">
        <v>9693</v>
      </c>
    </row>
    <row r="2756" spans="1:12" ht="13.5" x14ac:dyDescent="0.25">
      <c r="A2756" s="252" t="s">
        <v>16669</v>
      </c>
      <c r="B2756" s="252" t="s">
        <v>16670</v>
      </c>
      <c r="C2756" s="252" t="s">
        <v>17262</v>
      </c>
      <c r="D2756" s="252" t="s">
        <v>17263</v>
      </c>
      <c r="E2756" s="253" t="s">
        <v>259</v>
      </c>
      <c r="F2756" s="252" t="s">
        <v>259</v>
      </c>
      <c r="G2756" s="252" t="s">
        <v>17276</v>
      </c>
      <c r="H2756" s="252" t="s">
        <v>17277</v>
      </c>
      <c r="I2756" s="252" t="s">
        <v>9878</v>
      </c>
      <c r="J2756" s="252" t="s">
        <v>9691</v>
      </c>
      <c r="K2756" s="253" t="s">
        <v>6257</v>
      </c>
      <c r="L2756" s="252" t="s">
        <v>9693</v>
      </c>
    </row>
    <row r="2757" spans="1:12" ht="13.5" x14ac:dyDescent="0.25">
      <c r="A2757" s="252" t="s">
        <v>16669</v>
      </c>
      <c r="B2757" s="252" t="s">
        <v>16670</v>
      </c>
      <c r="C2757" s="252" t="s">
        <v>17262</v>
      </c>
      <c r="D2757" s="252" t="s">
        <v>17263</v>
      </c>
      <c r="E2757" s="253" t="s">
        <v>259</v>
      </c>
      <c r="F2757" s="252" t="s">
        <v>259</v>
      </c>
      <c r="G2757" s="252" t="s">
        <v>17278</v>
      </c>
      <c r="H2757" s="252" t="s">
        <v>17279</v>
      </c>
      <c r="I2757" s="252" t="s">
        <v>9878</v>
      </c>
      <c r="J2757" s="252" t="s">
        <v>9691</v>
      </c>
      <c r="K2757" s="253" t="s">
        <v>17280</v>
      </c>
      <c r="L2757" s="252" t="s">
        <v>9693</v>
      </c>
    </row>
    <row r="2758" spans="1:12" ht="13.5" x14ac:dyDescent="0.25">
      <c r="A2758" s="252" t="s">
        <v>16669</v>
      </c>
      <c r="B2758" s="252" t="s">
        <v>16670</v>
      </c>
      <c r="C2758" s="252" t="s">
        <v>17262</v>
      </c>
      <c r="D2758" s="252" t="s">
        <v>17263</v>
      </c>
      <c r="E2758" s="253" t="s">
        <v>259</v>
      </c>
      <c r="F2758" s="252" t="s">
        <v>259</v>
      </c>
      <c r="G2758" s="252" t="s">
        <v>17281</v>
      </c>
      <c r="H2758" s="252" t="s">
        <v>17282</v>
      </c>
      <c r="I2758" s="252" t="s">
        <v>9878</v>
      </c>
      <c r="J2758" s="252" t="s">
        <v>9691</v>
      </c>
      <c r="K2758" s="253" t="s">
        <v>17283</v>
      </c>
      <c r="L2758" s="252" t="s">
        <v>9693</v>
      </c>
    </row>
    <row r="2759" spans="1:12" ht="13.5" x14ac:dyDescent="0.25">
      <c r="A2759" s="252" t="s">
        <v>16669</v>
      </c>
      <c r="B2759" s="252" t="s">
        <v>16670</v>
      </c>
      <c r="C2759" s="252" t="s">
        <v>17262</v>
      </c>
      <c r="D2759" s="252" t="s">
        <v>17263</v>
      </c>
      <c r="E2759" s="253" t="s">
        <v>259</v>
      </c>
      <c r="F2759" s="252" t="s">
        <v>259</v>
      </c>
      <c r="G2759" s="252" t="s">
        <v>17284</v>
      </c>
      <c r="H2759" s="252" t="s">
        <v>17285</v>
      </c>
      <c r="I2759" s="252" t="s">
        <v>9878</v>
      </c>
      <c r="J2759" s="252" t="s">
        <v>9691</v>
      </c>
      <c r="K2759" s="253" t="s">
        <v>17286</v>
      </c>
      <c r="L2759" s="252" t="s">
        <v>9693</v>
      </c>
    </row>
    <row r="2760" spans="1:12" ht="13.5" x14ac:dyDescent="0.25">
      <c r="A2760" s="252" t="s">
        <v>16669</v>
      </c>
      <c r="B2760" s="252" t="s">
        <v>16670</v>
      </c>
      <c r="C2760" s="252" t="s">
        <v>17262</v>
      </c>
      <c r="D2760" s="252" t="s">
        <v>17263</v>
      </c>
      <c r="E2760" s="253" t="s">
        <v>259</v>
      </c>
      <c r="F2760" s="252" t="s">
        <v>259</v>
      </c>
      <c r="G2760" s="252" t="s">
        <v>17287</v>
      </c>
      <c r="H2760" s="252" t="s">
        <v>17288</v>
      </c>
      <c r="I2760" s="252" t="s">
        <v>9878</v>
      </c>
      <c r="J2760" s="252" t="s">
        <v>9691</v>
      </c>
      <c r="K2760" s="253" t="s">
        <v>17289</v>
      </c>
      <c r="L2760" s="252" t="s">
        <v>9693</v>
      </c>
    </row>
    <row r="2761" spans="1:12" ht="13.5" x14ac:dyDescent="0.25">
      <c r="A2761" s="252" t="s">
        <v>16669</v>
      </c>
      <c r="B2761" s="252" t="s">
        <v>16670</v>
      </c>
      <c r="C2761" s="252" t="s">
        <v>17262</v>
      </c>
      <c r="D2761" s="252" t="s">
        <v>17263</v>
      </c>
      <c r="E2761" s="253" t="s">
        <v>259</v>
      </c>
      <c r="F2761" s="252" t="s">
        <v>259</v>
      </c>
      <c r="G2761" s="252" t="s">
        <v>17290</v>
      </c>
      <c r="H2761" s="252" t="s">
        <v>17291</v>
      </c>
      <c r="I2761" s="252" t="s">
        <v>9878</v>
      </c>
      <c r="J2761" s="252" t="s">
        <v>9691</v>
      </c>
      <c r="K2761" s="253" t="s">
        <v>17289</v>
      </c>
      <c r="L2761" s="252" t="s">
        <v>9693</v>
      </c>
    </row>
    <row r="2762" spans="1:12" ht="13.5" x14ac:dyDescent="0.25">
      <c r="A2762" s="252" t="s">
        <v>16669</v>
      </c>
      <c r="B2762" s="252" t="s">
        <v>16670</v>
      </c>
      <c r="C2762" s="252" t="s">
        <v>17262</v>
      </c>
      <c r="D2762" s="252" t="s">
        <v>17263</v>
      </c>
      <c r="E2762" s="253" t="s">
        <v>259</v>
      </c>
      <c r="F2762" s="252" t="s">
        <v>259</v>
      </c>
      <c r="G2762" s="252" t="s">
        <v>17292</v>
      </c>
      <c r="H2762" s="252" t="s">
        <v>17293</v>
      </c>
      <c r="I2762" s="252" t="s">
        <v>9878</v>
      </c>
      <c r="J2762" s="252" t="s">
        <v>9691</v>
      </c>
      <c r="K2762" s="253" t="s">
        <v>4188</v>
      </c>
      <c r="L2762" s="252" t="s">
        <v>9693</v>
      </c>
    </row>
    <row r="2763" spans="1:12" ht="13.5" x14ac:dyDescent="0.25">
      <c r="A2763" s="252" t="s">
        <v>16669</v>
      </c>
      <c r="B2763" s="252" t="s">
        <v>16670</v>
      </c>
      <c r="C2763" s="252" t="s">
        <v>17262</v>
      </c>
      <c r="D2763" s="252" t="s">
        <v>17263</v>
      </c>
      <c r="E2763" s="253" t="s">
        <v>259</v>
      </c>
      <c r="F2763" s="252" t="s">
        <v>259</v>
      </c>
      <c r="G2763" s="252" t="s">
        <v>17294</v>
      </c>
      <c r="H2763" s="252" t="s">
        <v>17295</v>
      </c>
      <c r="I2763" s="252" t="s">
        <v>9878</v>
      </c>
      <c r="J2763" s="252" t="s">
        <v>9691</v>
      </c>
      <c r="K2763" s="253" t="s">
        <v>17296</v>
      </c>
      <c r="L2763" s="252" t="s">
        <v>9693</v>
      </c>
    </row>
    <row r="2764" spans="1:12" ht="13.5" x14ac:dyDescent="0.25">
      <c r="A2764" s="252" t="s">
        <v>16669</v>
      </c>
      <c r="B2764" s="252" t="s">
        <v>16670</v>
      </c>
      <c r="C2764" s="252" t="s">
        <v>17262</v>
      </c>
      <c r="D2764" s="252" t="s">
        <v>17263</v>
      </c>
      <c r="E2764" s="253" t="s">
        <v>259</v>
      </c>
      <c r="F2764" s="252" t="s">
        <v>259</v>
      </c>
      <c r="G2764" s="252" t="s">
        <v>17297</v>
      </c>
      <c r="H2764" s="252" t="s">
        <v>17298</v>
      </c>
      <c r="I2764" s="252" t="s">
        <v>9878</v>
      </c>
      <c r="J2764" s="252" t="s">
        <v>9691</v>
      </c>
      <c r="K2764" s="253" t="s">
        <v>17299</v>
      </c>
      <c r="L2764" s="252" t="s">
        <v>9693</v>
      </c>
    </row>
    <row r="2765" spans="1:12" ht="13.5" x14ac:dyDescent="0.25">
      <c r="A2765" s="252" t="s">
        <v>16669</v>
      </c>
      <c r="B2765" s="252" t="s">
        <v>16670</v>
      </c>
      <c r="C2765" s="252" t="s">
        <v>17262</v>
      </c>
      <c r="D2765" s="252" t="s">
        <v>17263</v>
      </c>
      <c r="E2765" s="253" t="s">
        <v>259</v>
      </c>
      <c r="F2765" s="252" t="s">
        <v>259</v>
      </c>
      <c r="G2765" s="252" t="s">
        <v>17300</v>
      </c>
      <c r="H2765" s="252" t="s">
        <v>17301</v>
      </c>
      <c r="I2765" s="252" t="s">
        <v>9878</v>
      </c>
      <c r="J2765" s="252" t="s">
        <v>9691</v>
      </c>
      <c r="K2765" s="253" t="s">
        <v>17302</v>
      </c>
      <c r="L2765" s="252" t="s">
        <v>9693</v>
      </c>
    </row>
    <row r="2766" spans="1:12" ht="13.5" x14ac:dyDescent="0.25">
      <c r="A2766" s="252" t="s">
        <v>16669</v>
      </c>
      <c r="B2766" s="252" t="s">
        <v>16670</v>
      </c>
      <c r="C2766" s="252" t="s">
        <v>17262</v>
      </c>
      <c r="D2766" s="252" t="s">
        <v>17263</v>
      </c>
      <c r="E2766" s="253" t="s">
        <v>259</v>
      </c>
      <c r="F2766" s="252" t="s">
        <v>259</v>
      </c>
      <c r="G2766" s="252" t="s">
        <v>17303</v>
      </c>
      <c r="H2766" s="252" t="s">
        <v>17304</v>
      </c>
      <c r="I2766" s="252" t="s">
        <v>9878</v>
      </c>
      <c r="J2766" s="252" t="s">
        <v>9691</v>
      </c>
      <c r="K2766" s="253" t="s">
        <v>17305</v>
      </c>
      <c r="L2766" s="252" t="s">
        <v>9693</v>
      </c>
    </row>
    <row r="2767" spans="1:12" ht="13.5" x14ac:dyDescent="0.25">
      <c r="A2767" s="252" t="s">
        <v>16669</v>
      </c>
      <c r="B2767" s="252" t="s">
        <v>16670</v>
      </c>
      <c r="C2767" s="252" t="s">
        <v>17262</v>
      </c>
      <c r="D2767" s="252" t="s">
        <v>17263</v>
      </c>
      <c r="E2767" s="253" t="s">
        <v>259</v>
      </c>
      <c r="F2767" s="252" t="s">
        <v>259</v>
      </c>
      <c r="G2767" s="252" t="s">
        <v>17306</v>
      </c>
      <c r="H2767" s="252" t="s">
        <v>17307</v>
      </c>
      <c r="I2767" s="252" t="s">
        <v>9878</v>
      </c>
      <c r="J2767" s="252" t="s">
        <v>9691</v>
      </c>
      <c r="K2767" s="253" t="s">
        <v>17308</v>
      </c>
      <c r="L2767" s="252" t="s">
        <v>9693</v>
      </c>
    </row>
    <row r="2768" spans="1:12" ht="13.5" x14ac:dyDescent="0.25">
      <c r="A2768" s="252" t="s">
        <v>16669</v>
      </c>
      <c r="B2768" s="252" t="s">
        <v>16670</v>
      </c>
      <c r="C2768" s="252" t="s">
        <v>17262</v>
      </c>
      <c r="D2768" s="252" t="s">
        <v>17263</v>
      </c>
      <c r="E2768" s="253" t="s">
        <v>259</v>
      </c>
      <c r="F2768" s="252" t="s">
        <v>259</v>
      </c>
      <c r="G2768" s="252" t="s">
        <v>17309</v>
      </c>
      <c r="H2768" s="252" t="s">
        <v>17310</v>
      </c>
      <c r="I2768" s="252" t="s">
        <v>9878</v>
      </c>
      <c r="J2768" s="252" t="s">
        <v>9691</v>
      </c>
      <c r="K2768" s="253" t="s">
        <v>17308</v>
      </c>
      <c r="L2768" s="252" t="s">
        <v>9693</v>
      </c>
    </row>
    <row r="2769" spans="1:12" ht="13.5" x14ac:dyDescent="0.25">
      <c r="A2769" s="252" t="s">
        <v>16669</v>
      </c>
      <c r="B2769" s="252" t="s">
        <v>16670</v>
      </c>
      <c r="C2769" s="252" t="s">
        <v>17262</v>
      </c>
      <c r="D2769" s="252" t="s">
        <v>17263</v>
      </c>
      <c r="E2769" s="253" t="s">
        <v>259</v>
      </c>
      <c r="F2769" s="252" t="s">
        <v>259</v>
      </c>
      <c r="G2769" s="252" t="s">
        <v>17311</v>
      </c>
      <c r="H2769" s="252" t="s">
        <v>17312</v>
      </c>
      <c r="I2769" s="252" t="s">
        <v>9878</v>
      </c>
      <c r="J2769" s="252" t="s">
        <v>9691</v>
      </c>
      <c r="K2769" s="253" t="s">
        <v>17313</v>
      </c>
      <c r="L2769" s="252" t="s">
        <v>9693</v>
      </c>
    </row>
    <row r="2770" spans="1:12" ht="13.5" x14ac:dyDescent="0.25">
      <c r="A2770" s="252" t="s">
        <v>16669</v>
      </c>
      <c r="B2770" s="252" t="s">
        <v>16670</v>
      </c>
      <c r="C2770" s="252" t="s">
        <v>17262</v>
      </c>
      <c r="D2770" s="252" t="s">
        <v>17263</v>
      </c>
      <c r="E2770" s="253" t="s">
        <v>259</v>
      </c>
      <c r="F2770" s="252" t="s">
        <v>259</v>
      </c>
      <c r="G2770" s="252" t="s">
        <v>17314</v>
      </c>
      <c r="H2770" s="252" t="s">
        <v>17315</v>
      </c>
      <c r="I2770" s="252" t="s">
        <v>9878</v>
      </c>
      <c r="J2770" s="252" t="s">
        <v>9691</v>
      </c>
      <c r="K2770" s="253" t="s">
        <v>17316</v>
      </c>
      <c r="L2770" s="252" t="s">
        <v>9693</v>
      </c>
    </row>
    <row r="2771" spans="1:12" ht="13.5" x14ac:dyDescent="0.25">
      <c r="A2771" s="252" t="s">
        <v>16669</v>
      </c>
      <c r="B2771" s="252" t="s">
        <v>16670</v>
      </c>
      <c r="C2771" s="252" t="s">
        <v>17262</v>
      </c>
      <c r="D2771" s="252" t="s">
        <v>17263</v>
      </c>
      <c r="E2771" s="253" t="s">
        <v>259</v>
      </c>
      <c r="F2771" s="252" t="s">
        <v>259</v>
      </c>
      <c r="G2771" s="252" t="s">
        <v>17317</v>
      </c>
      <c r="H2771" s="252" t="s">
        <v>17318</v>
      </c>
      <c r="I2771" s="252" t="s">
        <v>9878</v>
      </c>
      <c r="J2771" s="252" t="s">
        <v>9691</v>
      </c>
      <c r="K2771" s="253" t="s">
        <v>17319</v>
      </c>
      <c r="L2771" s="252" t="s">
        <v>9693</v>
      </c>
    </row>
    <row r="2772" spans="1:12" ht="13.5" x14ac:dyDescent="0.25">
      <c r="A2772" s="252" t="s">
        <v>16669</v>
      </c>
      <c r="B2772" s="252" t="s">
        <v>16670</v>
      </c>
      <c r="C2772" s="252" t="s">
        <v>17262</v>
      </c>
      <c r="D2772" s="252" t="s">
        <v>17263</v>
      </c>
      <c r="E2772" s="253" t="s">
        <v>259</v>
      </c>
      <c r="F2772" s="252" t="s">
        <v>259</v>
      </c>
      <c r="G2772" s="252" t="s">
        <v>17320</v>
      </c>
      <c r="H2772" s="252" t="s">
        <v>17321</v>
      </c>
      <c r="I2772" s="252" t="s">
        <v>9878</v>
      </c>
      <c r="J2772" s="252" t="s">
        <v>9691</v>
      </c>
      <c r="K2772" s="253" t="s">
        <v>17322</v>
      </c>
      <c r="L2772" s="252" t="s">
        <v>9693</v>
      </c>
    </row>
    <row r="2773" spans="1:12" ht="13.5" x14ac:dyDescent="0.25">
      <c r="A2773" s="252" t="s">
        <v>16669</v>
      </c>
      <c r="B2773" s="252" t="s">
        <v>16670</v>
      </c>
      <c r="C2773" s="252" t="s">
        <v>17262</v>
      </c>
      <c r="D2773" s="252" t="s">
        <v>17263</v>
      </c>
      <c r="E2773" s="253" t="s">
        <v>259</v>
      </c>
      <c r="F2773" s="252" t="s">
        <v>259</v>
      </c>
      <c r="G2773" s="252" t="s">
        <v>17323</v>
      </c>
      <c r="H2773" s="252" t="s">
        <v>17324</v>
      </c>
      <c r="I2773" s="252" t="s">
        <v>9878</v>
      </c>
      <c r="J2773" s="252" t="s">
        <v>9691</v>
      </c>
      <c r="K2773" s="253" t="s">
        <v>17325</v>
      </c>
      <c r="L2773" s="252" t="s">
        <v>9693</v>
      </c>
    </row>
    <row r="2774" spans="1:12" ht="13.5" x14ac:dyDescent="0.25">
      <c r="A2774" s="252" t="s">
        <v>16669</v>
      </c>
      <c r="B2774" s="252" t="s">
        <v>16670</v>
      </c>
      <c r="C2774" s="252" t="s">
        <v>17262</v>
      </c>
      <c r="D2774" s="252" t="s">
        <v>17263</v>
      </c>
      <c r="E2774" s="253" t="s">
        <v>259</v>
      </c>
      <c r="F2774" s="252" t="s">
        <v>259</v>
      </c>
      <c r="G2774" s="252" t="s">
        <v>17326</v>
      </c>
      <c r="H2774" s="252" t="s">
        <v>17327</v>
      </c>
      <c r="I2774" s="252" t="s">
        <v>9878</v>
      </c>
      <c r="J2774" s="252" t="s">
        <v>9691</v>
      </c>
      <c r="K2774" s="253" t="s">
        <v>17328</v>
      </c>
      <c r="L2774" s="252" t="s">
        <v>9693</v>
      </c>
    </row>
    <row r="2775" spans="1:12" ht="13.5" x14ac:dyDescent="0.25">
      <c r="A2775" s="252" t="s">
        <v>16669</v>
      </c>
      <c r="B2775" s="252" t="s">
        <v>16670</v>
      </c>
      <c r="C2775" s="252" t="s">
        <v>17262</v>
      </c>
      <c r="D2775" s="252" t="s">
        <v>17263</v>
      </c>
      <c r="E2775" s="253" t="s">
        <v>259</v>
      </c>
      <c r="F2775" s="252" t="s">
        <v>259</v>
      </c>
      <c r="G2775" s="252" t="s">
        <v>17329</v>
      </c>
      <c r="H2775" s="252" t="s">
        <v>17330</v>
      </c>
      <c r="I2775" s="252" t="s">
        <v>9878</v>
      </c>
      <c r="J2775" s="252" t="s">
        <v>9691</v>
      </c>
      <c r="K2775" s="253" t="s">
        <v>17331</v>
      </c>
      <c r="L2775" s="252" t="s">
        <v>9693</v>
      </c>
    </row>
    <row r="2776" spans="1:12" ht="13.5" x14ac:dyDescent="0.25">
      <c r="A2776" s="252" t="s">
        <v>16669</v>
      </c>
      <c r="B2776" s="252" t="s">
        <v>16670</v>
      </c>
      <c r="C2776" s="252" t="s">
        <v>17262</v>
      </c>
      <c r="D2776" s="252" t="s">
        <v>17263</v>
      </c>
      <c r="E2776" s="253" t="s">
        <v>259</v>
      </c>
      <c r="F2776" s="252" t="s">
        <v>259</v>
      </c>
      <c r="G2776" s="252" t="s">
        <v>17332</v>
      </c>
      <c r="H2776" s="252" t="s">
        <v>17333</v>
      </c>
      <c r="I2776" s="252" t="s">
        <v>9878</v>
      </c>
      <c r="J2776" s="252" t="s">
        <v>9691</v>
      </c>
      <c r="K2776" s="253" t="s">
        <v>17334</v>
      </c>
      <c r="L2776" s="252" t="s">
        <v>9693</v>
      </c>
    </row>
    <row r="2777" spans="1:12" ht="13.5" x14ac:dyDescent="0.25">
      <c r="A2777" s="252" t="s">
        <v>16669</v>
      </c>
      <c r="B2777" s="252" t="s">
        <v>16670</v>
      </c>
      <c r="C2777" s="252" t="s">
        <v>17262</v>
      </c>
      <c r="D2777" s="252" t="s">
        <v>17263</v>
      </c>
      <c r="E2777" s="253" t="s">
        <v>259</v>
      </c>
      <c r="F2777" s="252" t="s">
        <v>259</v>
      </c>
      <c r="G2777" s="252" t="s">
        <v>17335</v>
      </c>
      <c r="H2777" s="252" t="s">
        <v>17336</v>
      </c>
      <c r="I2777" s="252" t="s">
        <v>9878</v>
      </c>
      <c r="J2777" s="252" t="s">
        <v>9691</v>
      </c>
      <c r="K2777" s="253" t="s">
        <v>13988</v>
      </c>
      <c r="L2777" s="252" t="s">
        <v>9693</v>
      </c>
    </row>
    <row r="2778" spans="1:12" ht="13.5" x14ac:dyDescent="0.25">
      <c r="A2778" s="252" t="s">
        <v>16669</v>
      </c>
      <c r="B2778" s="252" t="s">
        <v>16670</v>
      </c>
      <c r="C2778" s="252" t="s">
        <v>17262</v>
      </c>
      <c r="D2778" s="252" t="s">
        <v>17263</v>
      </c>
      <c r="E2778" s="253" t="s">
        <v>259</v>
      </c>
      <c r="F2778" s="252" t="s">
        <v>259</v>
      </c>
      <c r="G2778" s="252" t="s">
        <v>17337</v>
      </c>
      <c r="H2778" s="252" t="s">
        <v>17338</v>
      </c>
      <c r="I2778" s="252" t="s">
        <v>9878</v>
      </c>
      <c r="J2778" s="252" t="s">
        <v>9691</v>
      </c>
      <c r="K2778" s="253" t="s">
        <v>17339</v>
      </c>
      <c r="L2778" s="252" t="s">
        <v>9693</v>
      </c>
    </row>
    <row r="2779" spans="1:12" ht="13.5" x14ac:dyDescent="0.25">
      <c r="A2779" s="252" t="s">
        <v>16669</v>
      </c>
      <c r="B2779" s="252" t="s">
        <v>16670</v>
      </c>
      <c r="C2779" s="252" t="s">
        <v>17262</v>
      </c>
      <c r="D2779" s="252" t="s">
        <v>17263</v>
      </c>
      <c r="E2779" s="253" t="s">
        <v>259</v>
      </c>
      <c r="F2779" s="252" t="s">
        <v>259</v>
      </c>
      <c r="G2779" s="252" t="s">
        <v>17340</v>
      </c>
      <c r="H2779" s="252" t="s">
        <v>17341</v>
      </c>
      <c r="I2779" s="252" t="s">
        <v>9878</v>
      </c>
      <c r="J2779" s="252" t="s">
        <v>9691</v>
      </c>
      <c r="K2779" s="253" t="s">
        <v>17342</v>
      </c>
      <c r="L2779" s="252" t="s">
        <v>9693</v>
      </c>
    </row>
    <row r="2780" spans="1:12" ht="13.5" x14ac:dyDescent="0.25">
      <c r="A2780" s="252" t="s">
        <v>16669</v>
      </c>
      <c r="B2780" s="252" t="s">
        <v>16670</v>
      </c>
      <c r="C2780" s="252" t="s">
        <v>17262</v>
      </c>
      <c r="D2780" s="252" t="s">
        <v>17263</v>
      </c>
      <c r="E2780" s="253" t="s">
        <v>259</v>
      </c>
      <c r="F2780" s="252" t="s">
        <v>259</v>
      </c>
      <c r="G2780" s="252" t="s">
        <v>17343</v>
      </c>
      <c r="H2780" s="252" t="s">
        <v>17344</v>
      </c>
      <c r="I2780" s="252" t="s">
        <v>9878</v>
      </c>
      <c r="J2780" s="252" t="s">
        <v>9691</v>
      </c>
      <c r="K2780" s="253" t="s">
        <v>17345</v>
      </c>
      <c r="L2780" s="252" t="s">
        <v>9693</v>
      </c>
    </row>
    <row r="2781" spans="1:12" ht="13.5" x14ac:dyDescent="0.25">
      <c r="A2781" s="252" t="s">
        <v>16669</v>
      </c>
      <c r="B2781" s="252" t="s">
        <v>16670</v>
      </c>
      <c r="C2781" s="252" t="s">
        <v>17262</v>
      </c>
      <c r="D2781" s="252" t="s">
        <v>17263</v>
      </c>
      <c r="E2781" s="253" t="s">
        <v>259</v>
      </c>
      <c r="F2781" s="252" t="s">
        <v>259</v>
      </c>
      <c r="G2781" s="252" t="s">
        <v>17346</v>
      </c>
      <c r="H2781" s="252" t="s">
        <v>17347</v>
      </c>
      <c r="I2781" s="252" t="s">
        <v>9878</v>
      </c>
      <c r="J2781" s="252" t="s">
        <v>9691</v>
      </c>
      <c r="K2781" s="253" t="s">
        <v>17348</v>
      </c>
      <c r="L2781" s="252" t="s">
        <v>9693</v>
      </c>
    </row>
    <row r="2782" spans="1:12" ht="13.5" x14ac:dyDescent="0.25">
      <c r="A2782" s="252" t="s">
        <v>16669</v>
      </c>
      <c r="B2782" s="252" t="s">
        <v>16670</v>
      </c>
      <c r="C2782" s="252" t="s">
        <v>17262</v>
      </c>
      <c r="D2782" s="252" t="s">
        <v>17263</v>
      </c>
      <c r="E2782" s="253" t="s">
        <v>259</v>
      </c>
      <c r="F2782" s="252" t="s">
        <v>259</v>
      </c>
      <c r="G2782" s="252" t="s">
        <v>17349</v>
      </c>
      <c r="H2782" s="252" t="s">
        <v>17350</v>
      </c>
      <c r="I2782" s="252" t="s">
        <v>9878</v>
      </c>
      <c r="J2782" s="252" t="s">
        <v>9691</v>
      </c>
      <c r="K2782" s="253" t="s">
        <v>17351</v>
      </c>
      <c r="L2782" s="252" t="s">
        <v>9693</v>
      </c>
    </row>
    <row r="2783" spans="1:12" ht="13.5" x14ac:dyDescent="0.25">
      <c r="A2783" s="252" t="s">
        <v>16669</v>
      </c>
      <c r="B2783" s="252" t="s">
        <v>16670</v>
      </c>
      <c r="C2783" s="252" t="s">
        <v>17262</v>
      </c>
      <c r="D2783" s="252" t="s">
        <v>17263</v>
      </c>
      <c r="E2783" s="253" t="s">
        <v>259</v>
      </c>
      <c r="F2783" s="252" t="s">
        <v>259</v>
      </c>
      <c r="G2783" s="252" t="s">
        <v>17352</v>
      </c>
      <c r="H2783" s="252" t="s">
        <v>17353</v>
      </c>
      <c r="I2783" s="252" t="s">
        <v>9878</v>
      </c>
      <c r="J2783" s="252" t="s">
        <v>9691</v>
      </c>
      <c r="K2783" s="253" t="s">
        <v>17354</v>
      </c>
      <c r="L2783" s="252" t="s">
        <v>9693</v>
      </c>
    </row>
    <row r="2784" spans="1:12" ht="13.5" x14ac:dyDescent="0.25">
      <c r="A2784" s="252" t="s">
        <v>16669</v>
      </c>
      <c r="B2784" s="252" t="s">
        <v>16670</v>
      </c>
      <c r="C2784" s="252" t="s">
        <v>17262</v>
      </c>
      <c r="D2784" s="252" t="s">
        <v>17263</v>
      </c>
      <c r="E2784" s="253" t="s">
        <v>259</v>
      </c>
      <c r="F2784" s="252" t="s">
        <v>259</v>
      </c>
      <c r="G2784" s="252" t="s">
        <v>17355</v>
      </c>
      <c r="H2784" s="252" t="s">
        <v>17356</v>
      </c>
      <c r="I2784" s="252" t="s">
        <v>9878</v>
      </c>
      <c r="J2784" s="252" t="s">
        <v>9691</v>
      </c>
      <c r="K2784" s="253" t="s">
        <v>17357</v>
      </c>
      <c r="L2784" s="252" t="s">
        <v>9693</v>
      </c>
    </row>
    <row r="2785" spans="1:12" ht="13.5" x14ac:dyDescent="0.25">
      <c r="A2785" s="252" t="s">
        <v>16669</v>
      </c>
      <c r="B2785" s="252" t="s">
        <v>16670</v>
      </c>
      <c r="C2785" s="252" t="s">
        <v>17262</v>
      </c>
      <c r="D2785" s="252" t="s">
        <v>17263</v>
      </c>
      <c r="E2785" s="253" t="s">
        <v>259</v>
      </c>
      <c r="F2785" s="252" t="s">
        <v>259</v>
      </c>
      <c r="G2785" s="252" t="s">
        <v>17358</v>
      </c>
      <c r="H2785" s="252" t="s">
        <v>17359</v>
      </c>
      <c r="I2785" s="252" t="s">
        <v>9878</v>
      </c>
      <c r="J2785" s="252" t="s">
        <v>9691</v>
      </c>
      <c r="K2785" s="253" t="s">
        <v>3260</v>
      </c>
      <c r="L2785" s="252" t="s">
        <v>9693</v>
      </c>
    </row>
    <row r="2786" spans="1:12" ht="13.5" x14ac:dyDescent="0.25">
      <c r="A2786" s="252" t="s">
        <v>16669</v>
      </c>
      <c r="B2786" s="252" t="s">
        <v>16670</v>
      </c>
      <c r="C2786" s="252" t="s">
        <v>17262</v>
      </c>
      <c r="D2786" s="252" t="s">
        <v>17263</v>
      </c>
      <c r="E2786" s="253" t="s">
        <v>259</v>
      </c>
      <c r="F2786" s="252" t="s">
        <v>259</v>
      </c>
      <c r="G2786" s="252" t="s">
        <v>17360</v>
      </c>
      <c r="H2786" s="252" t="s">
        <v>17361</v>
      </c>
      <c r="I2786" s="252" t="s">
        <v>9878</v>
      </c>
      <c r="J2786" s="252" t="s">
        <v>9691</v>
      </c>
      <c r="K2786" s="253" t="s">
        <v>17362</v>
      </c>
      <c r="L2786" s="252" t="s">
        <v>9693</v>
      </c>
    </row>
    <row r="2787" spans="1:12" ht="13.5" x14ac:dyDescent="0.25">
      <c r="A2787" s="252" t="s">
        <v>16669</v>
      </c>
      <c r="B2787" s="252" t="s">
        <v>16670</v>
      </c>
      <c r="C2787" s="252" t="s">
        <v>17262</v>
      </c>
      <c r="D2787" s="252" t="s">
        <v>17263</v>
      </c>
      <c r="E2787" s="253" t="s">
        <v>259</v>
      </c>
      <c r="F2787" s="252" t="s">
        <v>259</v>
      </c>
      <c r="G2787" s="252" t="s">
        <v>17363</v>
      </c>
      <c r="H2787" s="252" t="s">
        <v>17364</v>
      </c>
      <c r="I2787" s="252" t="s">
        <v>9878</v>
      </c>
      <c r="J2787" s="252" t="s">
        <v>9691</v>
      </c>
      <c r="K2787" s="253" t="s">
        <v>17365</v>
      </c>
      <c r="L2787" s="252" t="s">
        <v>9693</v>
      </c>
    </row>
    <row r="2788" spans="1:12" ht="13.5" x14ac:dyDescent="0.25">
      <c r="A2788" s="252" t="s">
        <v>16669</v>
      </c>
      <c r="B2788" s="252" t="s">
        <v>16670</v>
      </c>
      <c r="C2788" s="252" t="s">
        <v>17262</v>
      </c>
      <c r="D2788" s="252" t="s">
        <v>17263</v>
      </c>
      <c r="E2788" s="253" t="s">
        <v>259</v>
      </c>
      <c r="F2788" s="252" t="s">
        <v>259</v>
      </c>
      <c r="G2788" s="252" t="s">
        <v>17366</v>
      </c>
      <c r="H2788" s="252" t="s">
        <v>17367</v>
      </c>
      <c r="I2788" s="252" t="s">
        <v>9878</v>
      </c>
      <c r="J2788" s="252" t="s">
        <v>9691</v>
      </c>
      <c r="K2788" s="253" t="s">
        <v>17368</v>
      </c>
      <c r="L2788" s="252" t="s">
        <v>9693</v>
      </c>
    </row>
    <row r="2789" spans="1:12" ht="13.5" x14ac:dyDescent="0.25">
      <c r="A2789" s="252" t="s">
        <v>16669</v>
      </c>
      <c r="B2789" s="252" t="s">
        <v>16670</v>
      </c>
      <c r="C2789" s="252" t="s">
        <v>17262</v>
      </c>
      <c r="D2789" s="252" t="s">
        <v>17263</v>
      </c>
      <c r="E2789" s="253" t="s">
        <v>259</v>
      </c>
      <c r="F2789" s="252" t="s">
        <v>259</v>
      </c>
      <c r="G2789" s="252" t="s">
        <v>17369</v>
      </c>
      <c r="H2789" s="252" t="s">
        <v>17370</v>
      </c>
      <c r="I2789" s="252" t="s">
        <v>9878</v>
      </c>
      <c r="J2789" s="252" t="s">
        <v>9691</v>
      </c>
      <c r="K2789" s="253" t="s">
        <v>17371</v>
      </c>
      <c r="L2789" s="252" t="s">
        <v>9693</v>
      </c>
    </row>
    <row r="2790" spans="1:12" ht="13.5" x14ac:dyDescent="0.25">
      <c r="A2790" s="252" t="s">
        <v>16669</v>
      </c>
      <c r="B2790" s="252" t="s">
        <v>16670</v>
      </c>
      <c r="C2790" s="252" t="s">
        <v>17262</v>
      </c>
      <c r="D2790" s="252" t="s">
        <v>17263</v>
      </c>
      <c r="E2790" s="253" t="s">
        <v>259</v>
      </c>
      <c r="F2790" s="252" t="s">
        <v>259</v>
      </c>
      <c r="G2790" s="252" t="s">
        <v>17372</v>
      </c>
      <c r="H2790" s="252" t="s">
        <v>17373</v>
      </c>
      <c r="I2790" s="252" t="s">
        <v>9878</v>
      </c>
      <c r="J2790" s="252" t="s">
        <v>9691</v>
      </c>
      <c r="K2790" s="253" t="s">
        <v>17374</v>
      </c>
      <c r="L2790" s="252" t="s">
        <v>9693</v>
      </c>
    </row>
    <row r="2791" spans="1:12" ht="13.5" x14ac:dyDescent="0.25">
      <c r="A2791" s="252" t="s">
        <v>16669</v>
      </c>
      <c r="B2791" s="252" t="s">
        <v>16670</v>
      </c>
      <c r="C2791" s="252" t="s">
        <v>17262</v>
      </c>
      <c r="D2791" s="252" t="s">
        <v>17263</v>
      </c>
      <c r="E2791" s="253" t="s">
        <v>259</v>
      </c>
      <c r="F2791" s="252" t="s">
        <v>259</v>
      </c>
      <c r="G2791" s="252" t="s">
        <v>17375</v>
      </c>
      <c r="H2791" s="252" t="s">
        <v>17376</v>
      </c>
      <c r="I2791" s="252" t="s">
        <v>9878</v>
      </c>
      <c r="J2791" s="252" t="s">
        <v>9691</v>
      </c>
      <c r="K2791" s="253" t="s">
        <v>17377</v>
      </c>
      <c r="L2791" s="252" t="s">
        <v>9693</v>
      </c>
    </row>
    <row r="2792" spans="1:12" ht="13.5" x14ac:dyDescent="0.25">
      <c r="A2792" s="252" t="s">
        <v>16669</v>
      </c>
      <c r="B2792" s="252" t="s">
        <v>16670</v>
      </c>
      <c r="C2792" s="252" t="s">
        <v>17262</v>
      </c>
      <c r="D2792" s="252" t="s">
        <v>17263</v>
      </c>
      <c r="E2792" s="253" t="s">
        <v>259</v>
      </c>
      <c r="F2792" s="252" t="s">
        <v>259</v>
      </c>
      <c r="G2792" s="252" t="s">
        <v>17378</v>
      </c>
      <c r="H2792" s="252" t="s">
        <v>17379</v>
      </c>
      <c r="I2792" s="252" t="s">
        <v>9878</v>
      </c>
      <c r="J2792" s="252" t="s">
        <v>9691</v>
      </c>
      <c r="K2792" s="253" t="s">
        <v>7281</v>
      </c>
      <c r="L2792" s="252" t="s">
        <v>9693</v>
      </c>
    </row>
    <row r="2793" spans="1:12" ht="13.5" x14ac:dyDescent="0.25">
      <c r="A2793" s="252" t="s">
        <v>16669</v>
      </c>
      <c r="B2793" s="252" t="s">
        <v>16670</v>
      </c>
      <c r="C2793" s="252" t="s">
        <v>17262</v>
      </c>
      <c r="D2793" s="252" t="s">
        <v>17263</v>
      </c>
      <c r="E2793" s="253" t="s">
        <v>259</v>
      </c>
      <c r="F2793" s="252" t="s">
        <v>259</v>
      </c>
      <c r="G2793" s="252" t="s">
        <v>17380</v>
      </c>
      <c r="H2793" s="252" t="s">
        <v>17381</v>
      </c>
      <c r="I2793" s="252" t="s">
        <v>9878</v>
      </c>
      <c r="J2793" s="252" t="s">
        <v>9691</v>
      </c>
      <c r="K2793" s="253" t="s">
        <v>17382</v>
      </c>
      <c r="L2793" s="252" t="s">
        <v>9693</v>
      </c>
    </row>
    <row r="2794" spans="1:12" ht="13.5" x14ac:dyDescent="0.25">
      <c r="A2794" s="252" t="s">
        <v>16669</v>
      </c>
      <c r="B2794" s="252" t="s">
        <v>16670</v>
      </c>
      <c r="C2794" s="252" t="s">
        <v>17262</v>
      </c>
      <c r="D2794" s="252" t="s">
        <v>17263</v>
      </c>
      <c r="E2794" s="253" t="s">
        <v>259</v>
      </c>
      <c r="F2794" s="252" t="s">
        <v>259</v>
      </c>
      <c r="G2794" s="252" t="s">
        <v>17383</v>
      </c>
      <c r="H2794" s="252" t="s">
        <v>17384</v>
      </c>
      <c r="I2794" s="252" t="s">
        <v>9878</v>
      </c>
      <c r="J2794" s="252" t="s">
        <v>9691</v>
      </c>
      <c r="K2794" s="253" t="s">
        <v>17385</v>
      </c>
      <c r="L2794" s="252" t="s">
        <v>9693</v>
      </c>
    </row>
    <row r="2795" spans="1:12" ht="13.5" x14ac:dyDescent="0.25">
      <c r="A2795" s="252" t="s">
        <v>16669</v>
      </c>
      <c r="B2795" s="252" t="s">
        <v>16670</v>
      </c>
      <c r="C2795" s="252" t="s">
        <v>17262</v>
      </c>
      <c r="D2795" s="252" t="s">
        <v>17263</v>
      </c>
      <c r="E2795" s="253" t="s">
        <v>259</v>
      </c>
      <c r="F2795" s="252" t="s">
        <v>259</v>
      </c>
      <c r="G2795" s="252" t="s">
        <v>17386</v>
      </c>
      <c r="H2795" s="252" t="s">
        <v>17387</v>
      </c>
      <c r="I2795" s="252" t="s">
        <v>9878</v>
      </c>
      <c r="J2795" s="252" t="s">
        <v>9691</v>
      </c>
      <c r="K2795" s="253" t="s">
        <v>17388</v>
      </c>
      <c r="L2795" s="252" t="s">
        <v>9693</v>
      </c>
    </row>
    <row r="2796" spans="1:12" ht="13.5" x14ac:dyDescent="0.25">
      <c r="A2796" s="252" t="s">
        <v>16669</v>
      </c>
      <c r="B2796" s="252" t="s">
        <v>16670</v>
      </c>
      <c r="C2796" s="252" t="s">
        <v>17262</v>
      </c>
      <c r="D2796" s="252" t="s">
        <v>17263</v>
      </c>
      <c r="E2796" s="253" t="s">
        <v>259</v>
      </c>
      <c r="F2796" s="252" t="s">
        <v>259</v>
      </c>
      <c r="G2796" s="252" t="s">
        <v>17389</v>
      </c>
      <c r="H2796" s="252" t="s">
        <v>17390</v>
      </c>
      <c r="I2796" s="252" t="s">
        <v>9878</v>
      </c>
      <c r="J2796" s="252" t="s">
        <v>9691</v>
      </c>
      <c r="K2796" s="253" t="s">
        <v>17391</v>
      </c>
      <c r="L2796" s="252" t="s">
        <v>9693</v>
      </c>
    </row>
    <row r="2797" spans="1:12" ht="13.5" x14ac:dyDescent="0.25">
      <c r="A2797" s="252" t="s">
        <v>16669</v>
      </c>
      <c r="B2797" s="252" t="s">
        <v>16670</v>
      </c>
      <c r="C2797" s="252" t="s">
        <v>17262</v>
      </c>
      <c r="D2797" s="252" t="s">
        <v>17263</v>
      </c>
      <c r="E2797" s="253" t="s">
        <v>259</v>
      </c>
      <c r="F2797" s="252" t="s">
        <v>259</v>
      </c>
      <c r="G2797" s="252" t="s">
        <v>17392</v>
      </c>
      <c r="H2797" s="252" t="s">
        <v>17393</v>
      </c>
      <c r="I2797" s="252" t="s">
        <v>9878</v>
      </c>
      <c r="J2797" s="252" t="s">
        <v>9691</v>
      </c>
      <c r="K2797" s="253" t="s">
        <v>17394</v>
      </c>
      <c r="L2797" s="252" t="s">
        <v>9693</v>
      </c>
    </row>
    <row r="2798" spans="1:12" ht="13.5" x14ac:dyDescent="0.25">
      <c r="A2798" s="252" t="s">
        <v>16669</v>
      </c>
      <c r="B2798" s="252" t="s">
        <v>16670</v>
      </c>
      <c r="C2798" s="252" t="s">
        <v>17262</v>
      </c>
      <c r="D2798" s="252" t="s">
        <v>17263</v>
      </c>
      <c r="E2798" s="253" t="s">
        <v>259</v>
      </c>
      <c r="F2798" s="252" t="s">
        <v>259</v>
      </c>
      <c r="G2798" s="252" t="s">
        <v>17395</v>
      </c>
      <c r="H2798" s="252" t="s">
        <v>17396</v>
      </c>
      <c r="I2798" s="252" t="s">
        <v>9878</v>
      </c>
      <c r="J2798" s="252" t="s">
        <v>9691</v>
      </c>
      <c r="K2798" s="253" t="s">
        <v>17397</v>
      </c>
      <c r="L2798" s="252" t="s">
        <v>9693</v>
      </c>
    </row>
    <row r="2799" spans="1:12" ht="13.5" x14ac:dyDescent="0.25">
      <c r="A2799" s="252" t="s">
        <v>16669</v>
      </c>
      <c r="B2799" s="252" t="s">
        <v>16670</v>
      </c>
      <c r="C2799" s="252" t="s">
        <v>17262</v>
      </c>
      <c r="D2799" s="252" t="s">
        <v>17263</v>
      </c>
      <c r="E2799" s="253" t="s">
        <v>259</v>
      </c>
      <c r="F2799" s="252" t="s">
        <v>259</v>
      </c>
      <c r="G2799" s="252" t="s">
        <v>17398</v>
      </c>
      <c r="H2799" s="252" t="s">
        <v>17399</v>
      </c>
      <c r="I2799" s="252" t="s">
        <v>9878</v>
      </c>
      <c r="J2799" s="252" t="s">
        <v>9691</v>
      </c>
      <c r="K2799" s="253" t="s">
        <v>17400</v>
      </c>
      <c r="L2799" s="252" t="s">
        <v>9693</v>
      </c>
    </row>
    <row r="2800" spans="1:12" ht="13.5" x14ac:dyDescent="0.25">
      <c r="A2800" s="252" t="s">
        <v>16669</v>
      </c>
      <c r="B2800" s="252" t="s">
        <v>16670</v>
      </c>
      <c r="C2800" s="252" t="s">
        <v>17262</v>
      </c>
      <c r="D2800" s="252" t="s">
        <v>17263</v>
      </c>
      <c r="E2800" s="253" t="s">
        <v>259</v>
      </c>
      <c r="F2800" s="252" t="s">
        <v>259</v>
      </c>
      <c r="G2800" s="252" t="s">
        <v>17401</v>
      </c>
      <c r="H2800" s="252" t="s">
        <v>17402</v>
      </c>
      <c r="I2800" s="252" t="s">
        <v>9878</v>
      </c>
      <c r="J2800" s="252" t="s">
        <v>9691</v>
      </c>
      <c r="K2800" s="253" t="s">
        <v>17403</v>
      </c>
      <c r="L2800" s="252" t="s">
        <v>9693</v>
      </c>
    </row>
    <row r="2801" spans="1:12" ht="13.5" x14ac:dyDescent="0.25">
      <c r="A2801" s="252" t="s">
        <v>16669</v>
      </c>
      <c r="B2801" s="252" t="s">
        <v>16670</v>
      </c>
      <c r="C2801" s="252" t="s">
        <v>17262</v>
      </c>
      <c r="D2801" s="252" t="s">
        <v>17263</v>
      </c>
      <c r="E2801" s="253" t="s">
        <v>259</v>
      </c>
      <c r="F2801" s="252" t="s">
        <v>259</v>
      </c>
      <c r="G2801" s="252" t="s">
        <v>17404</v>
      </c>
      <c r="H2801" s="252" t="s">
        <v>17405</v>
      </c>
      <c r="I2801" s="252" t="s">
        <v>9878</v>
      </c>
      <c r="J2801" s="252" t="s">
        <v>9691</v>
      </c>
      <c r="K2801" s="253" t="s">
        <v>17406</v>
      </c>
      <c r="L2801" s="252" t="s">
        <v>9693</v>
      </c>
    </row>
    <row r="2802" spans="1:12" ht="13.5" x14ac:dyDescent="0.25">
      <c r="A2802" s="252" t="s">
        <v>16669</v>
      </c>
      <c r="B2802" s="252" t="s">
        <v>16670</v>
      </c>
      <c r="C2802" s="252" t="s">
        <v>17407</v>
      </c>
      <c r="D2802" s="252" t="s">
        <v>17408</v>
      </c>
      <c r="E2802" s="253" t="s">
        <v>259</v>
      </c>
      <c r="F2802" s="252" t="s">
        <v>259</v>
      </c>
      <c r="G2802" s="252" t="s">
        <v>17409</v>
      </c>
      <c r="H2802" s="252" t="s">
        <v>17410</v>
      </c>
      <c r="I2802" s="252" t="s">
        <v>9878</v>
      </c>
      <c r="J2802" s="252" t="s">
        <v>9691</v>
      </c>
      <c r="K2802" s="253" t="s">
        <v>17411</v>
      </c>
      <c r="L2802" s="252" t="s">
        <v>9693</v>
      </c>
    </row>
    <row r="2803" spans="1:12" ht="13.5" x14ac:dyDescent="0.25">
      <c r="A2803" s="252" t="s">
        <v>16669</v>
      </c>
      <c r="B2803" s="252" t="s">
        <v>16670</v>
      </c>
      <c r="C2803" s="252" t="s">
        <v>17407</v>
      </c>
      <c r="D2803" s="252" t="s">
        <v>17408</v>
      </c>
      <c r="E2803" s="253" t="s">
        <v>259</v>
      </c>
      <c r="F2803" s="252" t="s">
        <v>259</v>
      </c>
      <c r="G2803" s="252" t="s">
        <v>17412</v>
      </c>
      <c r="H2803" s="252" t="s">
        <v>17413</v>
      </c>
      <c r="I2803" s="252" t="s">
        <v>9878</v>
      </c>
      <c r="J2803" s="252" t="s">
        <v>9691</v>
      </c>
      <c r="K2803" s="253" t="s">
        <v>9740</v>
      </c>
      <c r="L2803" s="252" t="s">
        <v>9693</v>
      </c>
    </row>
    <row r="2804" spans="1:12" ht="13.5" x14ac:dyDescent="0.25">
      <c r="A2804" s="252" t="s">
        <v>16669</v>
      </c>
      <c r="B2804" s="252" t="s">
        <v>16670</v>
      </c>
      <c r="C2804" s="252" t="s">
        <v>17407</v>
      </c>
      <c r="D2804" s="252" t="s">
        <v>17408</v>
      </c>
      <c r="E2804" s="253" t="s">
        <v>259</v>
      </c>
      <c r="F2804" s="252" t="s">
        <v>259</v>
      </c>
      <c r="G2804" s="252" t="s">
        <v>17414</v>
      </c>
      <c r="H2804" s="252" t="s">
        <v>17415</v>
      </c>
      <c r="I2804" s="252" t="s">
        <v>9878</v>
      </c>
      <c r="J2804" s="252" t="s">
        <v>9691</v>
      </c>
      <c r="K2804" s="253" t="s">
        <v>11509</v>
      </c>
      <c r="L2804" s="252" t="s">
        <v>9693</v>
      </c>
    </row>
    <row r="2805" spans="1:12" ht="13.5" x14ac:dyDescent="0.25">
      <c r="A2805" s="252" t="s">
        <v>16669</v>
      </c>
      <c r="B2805" s="252" t="s">
        <v>16670</v>
      </c>
      <c r="C2805" s="252" t="s">
        <v>17407</v>
      </c>
      <c r="D2805" s="252" t="s">
        <v>17408</v>
      </c>
      <c r="E2805" s="253" t="s">
        <v>259</v>
      </c>
      <c r="F2805" s="252" t="s">
        <v>259</v>
      </c>
      <c r="G2805" s="252" t="s">
        <v>17416</v>
      </c>
      <c r="H2805" s="252" t="s">
        <v>17417</v>
      </c>
      <c r="I2805" s="252" t="s">
        <v>9878</v>
      </c>
      <c r="J2805" s="252" t="s">
        <v>9691</v>
      </c>
      <c r="K2805" s="253" t="s">
        <v>3182</v>
      </c>
      <c r="L2805" s="252" t="s">
        <v>9693</v>
      </c>
    </row>
    <row r="2806" spans="1:12" ht="13.5" x14ac:dyDescent="0.25">
      <c r="A2806" s="252" t="s">
        <v>16669</v>
      </c>
      <c r="B2806" s="252" t="s">
        <v>16670</v>
      </c>
      <c r="C2806" s="252" t="s">
        <v>17407</v>
      </c>
      <c r="D2806" s="252" t="s">
        <v>17408</v>
      </c>
      <c r="E2806" s="253" t="s">
        <v>259</v>
      </c>
      <c r="F2806" s="252" t="s">
        <v>259</v>
      </c>
      <c r="G2806" s="252" t="s">
        <v>17418</v>
      </c>
      <c r="H2806" s="252" t="s">
        <v>17419</v>
      </c>
      <c r="I2806" s="252" t="s">
        <v>9878</v>
      </c>
      <c r="J2806" s="252" t="s">
        <v>9691</v>
      </c>
      <c r="K2806" s="253" t="s">
        <v>17420</v>
      </c>
      <c r="L2806" s="252" t="s">
        <v>9693</v>
      </c>
    </row>
    <row r="2807" spans="1:12" ht="13.5" x14ac:dyDescent="0.25">
      <c r="A2807" s="252" t="s">
        <v>16669</v>
      </c>
      <c r="B2807" s="252" t="s">
        <v>16670</v>
      </c>
      <c r="C2807" s="252" t="s">
        <v>17407</v>
      </c>
      <c r="D2807" s="252" t="s">
        <v>17408</v>
      </c>
      <c r="E2807" s="253" t="s">
        <v>259</v>
      </c>
      <c r="F2807" s="252" t="s">
        <v>259</v>
      </c>
      <c r="G2807" s="252" t="s">
        <v>17421</v>
      </c>
      <c r="H2807" s="252" t="s">
        <v>17422</v>
      </c>
      <c r="I2807" s="252" t="s">
        <v>9878</v>
      </c>
      <c r="J2807" s="252" t="s">
        <v>9691</v>
      </c>
      <c r="K2807" s="253" t="s">
        <v>17423</v>
      </c>
      <c r="L2807" s="252" t="s">
        <v>9693</v>
      </c>
    </row>
    <row r="2808" spans="1:12" ht="13.5" x14ac:dyDescent="0.25">
      <c r="A2808" s="252" t="s">
        <v>16669</v>
      </c>
      <c r="B2808" s="252" t="s">
        <v>16670</v>
      </c>
      <c r="C2808" s="252" t="s">
        <v>17407</v>
      </c>
      <c r="D2808" s="252" t="s">
        <v>17408</v>
      </c>
      <c r="E2808" s="253" t="s">
        <v>259</v>
      </c>
      <c r="F2808" s="252" t="s">
        <v>259</v>
      </c>
      <c r="G2808" s="252" t="s">
        <v>17424</v>
      </c>
      <c r="H2808" s="252" t="s">
        <v>17425</v>
      </c>
      <c r="I2808" s="252" t="s">
        <v>9878</v>
      </c>
      <c r="J2808" s="252" t="s">
        <v>9691</v>
      </c>
      <c r="K2808" s="253" t="s">
        <v>17426</v>
      </c>
      <c r="L2808" s="252" t="s">
        <v>9693</v>
      </c>
    </row>
    <row r="2809" spans="1:12" ht="13.5" x14ac:dyDescent="0.25">
      <c r="A2809" s="252" t="s">
        <v>16669</v>
      </c>
      <c r="B2809" s="252" t="s">
        <v>16670</v>
      </c>
      <c r="C2809" s="252" t="s">
        <v>17407</v>
      </c>
      <c r="D2809" s="252" t="s">
        <v>17408</v>
      </c>
      <c r="E2809" s="253" t="s">
        <v>259</v>
      </c>
      <c r="F2809" s="252" t="s">
        <v>259</v>
      </c>
      <c r="G2809" s="252" t="s">
        <v>17427</v>
      </c>
      <c r="H2809" s="252" t="s">
        <v>17428</v>
      </c>
      <c r="I2809" s="252" t="s">
        <v>9878</v>
      </c>
      <c r="J2809" s="252" t="s">
        <v>9691</v>
      </c>
      <c r="K2809" s="253" t="s">
        <v>7402</v>
      </c>
      <c r="L2809" s="252" t="s">
        <v>9693</v>
      </c>
    </row>
    <row r="2810" spans="1:12" ht="13.5" x14ac:dyDescent="0.25">
      <c r="A2810" s="252" t="s">
        <v>16669</v>
      </c>
      <c r="B2810" s="252" t="s">
        <v>16670</v>
      </c>
      <c r="C2810" s="252" t="s">
        <v>17407</v>
      </c>
      <c r="D2810" s="252" t="s">
        <v>17408</v>
      </c>
      <c r="E2810" s="253" t="s">
        <v>259</v>
      </c>
      <c r="F2810" s="252" t="s">
        <v>259</v>
      </c>
      <c r="G2810" s="252" t="s">
        <v>17429</v>
      </c>
      <c r="H2810" s="252" t="s">
        <v>17430</v>
      </c>
      <c r="I2810" s="252" t="s">
        <v>9878</v>
      </c>
      <c r="J2810" s="252" t="s">
        <v>9691</v>
      </c>
      <c r="K2810" s="253" t="s">
        <v>3584</v>
      </c>
      <c r="L2810" s="252" t="s">
        <v>9693</v>
      </c>
    </row>
    <row r="2811" spans="1:12" ht="13.5" x14ac:dyDescent="0.25">
      <c r="A2811" s="252" t="s">
        <v>16669</v>
      </c>
      <c r="B2811" s="252" t="s">
        <v>16670</v>
      </c>
      <c r="C2811" s="252" t="s">
        <v>17407</v>
      </c>
      <c r="D2811" s="252" t="s">
        <v>17408</v>
      </c>
      <c r="E2811" s="253" t="s">
        <v>259</v>
      </c>
      <c r="F2811" s="252" t="s">
        <v>259</v>
      </c>
      <c r="G2811" s="252" t="s">
        <v>17431</v>
      </c>
      <c r="H2811" s="252" t="s">
        <v>17432</v>
      </c>
      <c r="I2811" s="252" t="s">
        <v>9878</v>
      </c>
      <c r="J2811" s="252" t="s">
        <v>9691</v>
      </c>
      <c r="K2811" s="253" t="s">
        <v>17433</v>
      </c>
      <c r="L2811" s="252" t="s">
        <v>9693</v>
      </c>
    </row>
    <row r="2812" spans="1:12" ht="13.5" x14ac:dyDescent="0.25">
      <c r="A2812" s="252" t="s">
        <v>16669</v>
      </c>
      <c r="B2812" s="252" t="s">
        <v>16670</v>
      </c>
      <c r="C2812" s="252" t="s">
        <v>17407</v>
      </c>
      <c r="D2812" s="252" t="s">
        <v>17408</v>
      </c>
      <c r="E2812" s="253" t="s">
        <v>259</v>
      </c>
      <c r="F2812" s="252" t="s">
        <v>259</v>
      </c>
      <c r="G2812" s="252" t="s">
        <v>17434</v>
      </c>
      <c r="H2812" s="252" t="s">
        <v>17435</v>
      </c>
      <c r="I2812" s="252" t="s">
        <v>9878</v>
      </c>
      <c r="J2812" s="252" t="s">
        <v>9691</v>
      </c>
      <c r="K2812" s="253" t="s">
        <v>17436</v>
      </c>
      <c r="L2812" s="252" t="s">
        <v>9693</v>
      </c>
    </row>
    <row r="2813" spans="1:12" ht="13.5" x14ac:dyDescent="0.25">
      <c r="A2813" s="252" t="s">
        <v>16669</v>
      </c>
      <c r="B2813" s="252" t="s">
        <v>16670</v>
      </c>
      <c r="C2813" s="252" t="s">
        <v>17407</v>
      </c>
      <c r="D2813" s="252" t="s">
        <v>17408</v>
      </c>
      <c r="E2813" s="253" t="s">
        <v>259</v>
      </c>
      <c r="F2813" s="252" t="s">
        <v>259</v>
      </c>
      <c r="G2813" s="252" t="s">
        <v>17437</v>
      </c>
      <c r="H2813" s="252" t="s">
        <v>17438</v>
      </c>
      <c r="I2813" s="252" t="s">
        <v>9878</v>
      </c>
      <c r="J2813" s="252" t="s">
        <v>9691</v>
      </c>
      <c r="K2813" s="253" t="s">
        <v>17439</v>
      </c>
      <c r="L2813" s="252" t="s">
        <v>9693</v>
      </c>
    </row>
    <row r="2814" spans="1:12" ht="13.5" x14ac:dyDescent="0.25">
      <c r="A2814" s="252" t="s">
        <v>16669</v>
      </c>
      <c r="B2814" s="252" t="s">
        <v>16670</v>
      </c>
      <c r="C2814" s="252" t="s">
        <v>17407</v>
      </c>
      <c r="D2814" s="252" t="s">
        <v>17408</v>
      </c>
      <c r="E2814" s="253" t="s">
        <v>259</v>
      </c>
      <c r="F2814" s="252" t="s">
        <v>259</v>
      </c>
      <c r="G2814" s="252" t="s">
        <v>17440</v>
      </c>
      <c r="H2814" s="252" t="s">
        <v>17441</v>
      </c>
      <c r="I2814" s="252" t="s">
        <v>9878</v>
      </c>
      <c r="J2814" s="252" t="s">
        <v>9691</v>
      </c>
      <c r="K2814" s="253" t="s">
        <v>17442</v>
      </c>
      <c r="L2814" s="252" t="s">
        <v>9693</v>
      </c>
    </row>
    <row r="2815" spans="1:12" ht="13.5" x14ac:dyDescent="0.25">
      <c r="A2815" s="252" t="s">
        <v>16669</v>
      </c>
      <c r="B2815" s="252" t="s">
        <v>16670</v>
      </c>
      <c r="C2815" s="252" t="s">
        <v>17407</v>
      </c>
      <c r="D2815" s="252" t="s">
        <v>17408</v>
      </c>
      <c r="E2815" s="253" t="s">
        <v>259</v>
      </c>
      <c r="F2815" s="252" t="s">
        <v>259</v>
      </c>
      <c r="G2815" s="252" t="s">
        <v>17443</v>
      </c>
      <c r="H2815" s="252" t="s">
        <v>17444</v>
      </c>
      <c r="I2815" s="252" t="s">
        <v>9878</v>
      </c>
      <c r="J2815" s="252" t="s">
        <v>9691</v>
      </c>
      <c r="K2815" s="253" t="s">
        <v>17445</v>
      </c>
      <c r="L2815" s="252" t="s">
        <v>9693</v>
      </c>
    </row>
    <row r="2816" spans="1:12" ht="13.5" x14ac:dyDescent="0.25">
      <c r="A2816" s="252" t="s">
        <v>16669</v>
      </c>
      <c r="B2816" s="252" t="s">
        <v>16670</v>
      </c>
      <c r="C2816" s="252" t="s">
        <v>17407</v>
      </c>
      <c r="D2816" s="252" t="s">
        <v>17408</v>
      </c>
      <c r="E2816" s="253" t="s">
        <v>259</v>
      </c>
      <c r="F2816" s="252" t="s">
        <v>259</v>
      </c>
      <c r="G2816" s="252" t="s">
        <v>17446</v>
      </c>
      <c r="H2816" s="252" t="s">
        <v>17447</v>
      </c>
      <c r="I2816" s="252" t="s">
        <v>9878</v>
      </c>
      <c r="J2816" s="252" t="s">
        <v>9691</v>
      </c>
      <c r="K2816" s="253" t="s">
        <v>17448</v>
      </c>
      <c r="L2816" s="252" t="s">
        <v>9693</v>
      </c>
    </row>
    <row r="2817" spans="1:12" ht="13.5" x14ac:dyDescent="0.25">
      <c r="A2817" s="252" t="s">
        <v>16669</v>
      </c>
      <c r="B2817" s="252" t="s">
        <v>16670</v>
      </c>
      <c r="C2817" s="252" t="s">
        <v>17407</v>
      </c>
      <c r="D2817" s="252" t="s">
        <v>17408</v>
      </c>
      <c r="E2817" s="253" t="s">
        <v>259</v>
      </c>
      <c r="F2817" s="252" t="s">
        <v>259</v>
      </c>
      <c r="G2817" s="252" t="s">
        <v>17449</v>
      </c>
      <c r="H2817" s="252" t="s">
        <v>17450</v>
      </c>
      <c r="I2817" s="252" t="s">
        <v>9878</v>
      </c>
      <c r="J2817" s="252" t="s">
        <v>9691</v>
      </c>
      <c r="K2817" s="253" t="s">
        <v>17451</v>
      </c>
      <c r="L2817" s="252" t="s">
        <v>9693</v>
      </c>
    </row>
    <row r="2818" spans="1:12" ht="13.5" x14ac:dyDescent="0.25">
      <c r="A2818" s="252" t="s">
        <v>16669</v>
      </c>
      <c r="B2818" s="252" t="s">
        <v>16670</v>
      </c>
      <c r="C2818" s="252" t="s">
        <v>17407</v>
      </c>
      <c r="D2818" s="252" t="s">
        <v>17408</v>
      </c>
      <c r="E2818" s="253" t="s">
        <v>259</v>
      </c>
      <c r="F2818" s="252" t="s">
        <v>259</v>
      </c>
      <c r="G2818" s="252" t="s">
        <v>17452</v>
      </c>
      <c r="H2818" s="252" t="s">
        <v>17453</v>
      </c>
      <c r="I2818" s="252" t="s">
        <v>9878</v>
      </c>
      <c r="J2818" s="252" t="s">
        <v>9691</v>
      </c>
      <c r="K2818" s="253" t="s">
        <v>5918</v>
      </c>
      <c r="L2818" s="252" t="s">
        <v>9693</v>
      </c>
    </row>
    <row r="2819" spans="1:12" ht="13.5" x14ac:dyDescent="0.25">
      <c r="A2819" s="252" t="s">
        <v>16669</v>
      </c>
      <c r="B2819" s="252" t="s">
        <v>16670</v>
      </c>
      <c r="C2819" s="252" t="s">
        <v>17407</v>
      </c>
      <c r="D2819" s="252" t="s">
        <v>17408</v>
      </c>
      <c r="E2819" s="253" t="s">
        <v>259</v>
      </c>
      <c r="F2819" s="252" t="s">
        <v>259</v>
      </c>
      <c r="G2819" s="252" t="s">
        <v>17454</v>
      </c>
      <c r="H2819" s="252" t="s">
        <v>17455</v>
      </c>
      <c r="I2819" s="252" t="s">
        <v>9878</v>
      </c>
      <c r="J2819" s="252" t="s">
        <v>9691</v>
      </c>
      <c r="K2819" s="253" t="s">
        <v>17456</v>
      </c>
      <c r="L2819" s="252" t="s">
        <v>9693</v>
      </c>
    </row>
    <row r="2820" spans="1:12" ht="13.5" x14ac:dyDescent="0.25">
      <c r="A2820" s="252" t="s">
        <v>16669</v>
      </c>
      <c r="B2820" s="252" t="s">
        <v>16670</v>
      </c>
      <c r="C2820" s="252" t="s">
        <v>17407</v>
      </c>
      <c r="D2820" s="252" t="s">
        <v>17408</v>
      </c>
      <c r="E2820" s="253" t="s">
        <v>259</v>
      </c>
      <c r="F2820" s="252" t="s">
        <v>259</v>
      </c>
      <c r="G2820" s="252" t="s">
        <v>17457</v>
      </c>
      <c r="H2820" s="252" t="s">
        <v>17458</v>
      </c>
      <c r="I2820" s="252" t="s">
        <v>9878</v>
      </c>
      <c r="J2820" s="252" t="s">
        <v>9691</v>
      </c>
      <c r="K2820" s="253" t="s">
        <v>17459</v>
      </c>
      <c r="L2820" s="252" t="s">
        <v>9693</v>
      </c>
    </row>
    <row r="2821" spans="1:12" ht="13.5" x14ac:dyDescent="0.25">
      <c r="A2821" s="252" t="s">
        <v>16669</v>
      </c>
      <c r="B2821" s="252" t="s">
        <v>16670</v>
      </c>
      <c r="C2821" s="252" t="s">
        <v>17407</v>
      </c>
      <c r="D2821" s="252" t="s">
        <v>17408</v>
      </c>
      <c r="E2821" s="253" t="s">
        <v>259</v>
      </c>
      <c r="F2821" s="252" t="s">
        <v>259</v>
      </c>
      <c r="G2821" s="252" t="s">
        <v>17460</v>
      </c>
      <c r="H2821" s="252" t="s">
        <v>17461</v>
      </c>
      <c r="I2821" s="252" t="s">
        <v>9878</v>
      </c>
      <c r="J2821" s="252" t="s">
        <v>9691</v>
      </c>
      <c r="K2821" s="253" t="s">
        <v>16668</v>
      </c>
      <c r="L2821" s="252" t="s">
        <v>9693</v>
      </c>
    </row>
    <row r="2822" spans="1:12" ht="13.5" x14ac:dyDescent="0.25">
      <c r="A2822" s="252" t="s">
        <v>16669</v>
      </c>
      <c r="B2822" s="252" t="s">
        <v>16670</v>
      </c>
      <c r="C2822" s="252" t="s">
        <v>17407</v>
      </c>
      <c r="D2822" s="252" t="s">
        <v>17408</v>
      </c>
      <c r="E2822" s="253" t="s">
        <v>259</v>
      </c>
      <c r="F2822" s="252" t="s">
        <v>259</v>
      </c>
      <c r="G2822" s="252" t="s">
        <v>17462</v>
      </c>
      <c r="H2822" s="252" t="s">
        <v>17463</v>
      </c>
      <c r="I2822" s="252" t="s">
        <v>9878</v>
      </c>
      <c r="J2822" s="252" t="s">
        <v>9691</v>
      </c>
      <c r="K2822" s="253" t="s">
        <v>17464</v>
      </c>
      <c r="L2822" s="252" t="s">
        <v>9693</v>
      </c>
    </row>
    <row r="2823" spans="1:12" ht="13.5" x14ac:dyDescent="0.25">
      <c r="A2823" s="252" t="s">
        <v>16669</v>
      </c>
      <c r="B2823" s="252" t="s">
        <v>16670</v>
      </c>
      <c r="C2823" s="252" t="s">
        <v>17407</v>
      </c>
      <c r="D2823" s="252" t="s">
        <v>17408</v>
      </c>
      <c r="E2823" s="253" t="s">
        <v>259</v>
      </c>
      <c r="F2823" s="252" t="s">
        <v>259</v>
      </c>
      <c r="G2823" s="252" t="s">
        <v>17465</v>
      </c>
      <c r="H2823" s="252" t="s">
        <v>17466</v>
      </c>
      <c r="I2823" s="252" t="s">
        <v>9878</v>
      </c>
      <c r="J2823" s="252" t="s">
        <v>9691</v>
      </c>
      <c r="K2823" s="253" t="s">
        <v>17467</v>
      </c>
      <c r="L2823" s="252" t="s">
        <v>9693</v>
      </c>
    </row>
    <row r="2824" spans="1:12" ht="13.5" x14ac:dyDescent="0.25">
      <c r="A2824" s="252" t="s">
        <v>16669</v>
      </c>
      <c r="B2824" s="252" t="s">
        <v>16670</v>
      </c>
      <c r="C2824" s="252" t="s">
        <v>17407</v>
      </c>
      <c r="D2824" s="252" t="s">
        <v>17408</v>
      </c>
      <c r="E2824" s="253" t="s">
        <v>259</v>
      </c>
      <c r="F2824" s="252" t="s">
        <v>259</v>
      </c>
      <c r="G2824" s="252" t="s">
        <v>17468</v>
      </c>
      <c r="H2824" s="252" t="s">
        <v>17469</v>
      </c>
      <c r="I2824" s="252" t="s">
        <v>9878</v>
      </c>
      <c r="J2824" s="252" t="s">
        <v>9691</v>
      </c>
      <c r="K2824" s="253" t="s">
        <v>17470</v>
      </c>
      <c r="L2824" s="252" t="s">
        <v>9693</v>
      </c>
    </row>
    <row r="2825" spans="1:12" ht="13.5" x14ac:dyDescent="0.25">
      <c r="A2825" s="252" t="s">
        <v>16669</v>
      </c>
      <c r="B2825" s="252" t="s">
        <v>16670</v>
      </c>
      <c r="C2825" s="252" t="s">
        <v>17407</v>
      </c>
      <c r="D2825" s="252" t="s">
        <v>17408</v>
      </c>
      <c r="E2825" s="253" t="s">
        <v>259</v>
      </c>
      <c r="F2825" s="252" t="s">
        <v>259</v>
      </c>
      <c r="G2825" s="252" t="s">
        <v>17471</v>
      </c>
      <c r="H2825" s="252" t="s">
        <v>17472</v>
      </c>
      <c r="I2825" s="252" t="s">
        <v>9878</v>
      </c>
      <c r="J2825" s="252" t="s">
        <v>9691</v>
      </c>
      <c r="K2825" s="253" t="s">
        <v>17473</v>
      </c>
      <c r="L2825" s="252" t="s">
        <v>9693</v>
      </c>
    </row>
    <row r="2826" spans="1:12" ht="13.5" x14ac:dyDescent="0.25">
      <c r="A2826" s="252" t="s">
        <v>16669</v>
      </c>
      <c r="B2826" s="252" t="s">
        <v>16670</v>
      </c>
      <c r="C2826" s="252" t="s">
        <v>17407</v>
      </c>
      <c r="D2826" s="252" t="s">
        <v>17408</v>
      </c>
      <c r="E2826" s="253" t="s">
        <v>259</v>
      </c>
      <c r="F2826" s="252" t="s">
        <v>259</v>
      </c>
      <c r="G2826" s="252" t="s">
        <v>17474</v>
      </c>
      <c r="H2826" s="252" t="s">
        <v>17475</v>
      </c>
      <c r="I2826" s="252" t="s">
        <v>9878</v>
      </c>
      <c r="J2826" s="252" t="s">
        <v>9691</v>
      </c>
      <c r="K2826" s="253" t="s">
        <v>5357</v>
      </c>
      <c r="L2826" s="252" t="s">
        <v>9693</v>
      </c>
    </row>
    <row r="2827" spans="1:12" ht="13.5" x14ac:dyDescent="0.25">
      <c r="A2827" s="252" t="s">
        <v>16669</v>
      </c>
      <c r="B2827" s="252" t="s">
        <v>16670</v>
      </c>
      <c r="C2827" s="252" t="s">
        <v>17407</v>
      </c>
      <c r="D2827" s="252" t="s">
        <v>17408</v>
      </c>
      <c r="E2827" s="253" t="s">
        <v>259</v>
      </c>
      <c r="F2827" s="252" t="s">
        <v>259</v>
      </c>
      <c r="G2827" s="252" t="s">
        <v>17476</v>
      </c>
      <c r="H2827" s="252" t="s">
        <v>17477</v>
      </c>
      <c r="I2827" s="252" t="s">
        <v>9878</v>
      </c>
      <c r="J2827" s="252" t="s">
        <v>9691</v>
      </c>
      <c r="K2827" s="253" t="s">
        <v>17478</v>
      </c>
      <c r="L2827" s="252" t="s">
        <v>9693</v>
      </c>
    </row>
    <row r="2828" spans="1:12" ht="13.5" x14ac:dyDescent="0.25">
      <c r="A2828" s="252" t="s">
        <v>16669</v>
      </c>
      <c r="B2828" s="252" t="s">
        <v>16670</v>
      </c>
      <c r="C2828" s="252" t="s">
        <v>17407</v>
      </c>
      <c r="D2828" s="252" t="s">
        <v>17408</v>
      </c>
      <c r="E2828" s="253" t="s">
        <v>259</v>
      </c>
      <c r="F2828" s="252" t="s">
        <v>259</v>
      </c>
      <c r="G2828" s="252" t="s">
        <v>17479</v>
      </c>
      <c r="H2828" s="252" t="s">
        <v>17480</v>
      </c>
      <c r="I2828" s="252" t="s">
        <v>9878</v>
      </c>
      <c r="J2828" s="252" t="s">
        <v>9691</v>
      </c>
      <c r="K2828" s="253" t="s">
        <v>17481</v>
      </c>
      <c r="L2828" s="252" t="s">
        <v>9693</v>
      </c>
    </row>
    <row r="2829" spans="1:12" ht="13.5" x14ac:dyDescent="0.25">
      <c r="A2829" s="252" t="s">
        <v>16669</v>
      </c>
      <c r="B2829" s="252" t="s">
        <v>16670</v>
      </c>
      <c r="C2829" s="252" t="s">
        <v>17407</v>
      </c>
      <c r="D2829" s="252" t="s">
        <v>17408</v>
      </c>
      <c r="E2829" s="253" t="s">
        <v>259</v>
      </c>
      <c r="F2829" s="252" t="s">
        <v>259</v>
      </c>
      <c r="G2829" s="252" t="s">
        <v>17482</v>
      </c>
      <c r="H2829" s="252" t="s">
        <v>17483</v>
      </c>
      <c r="I2829" s="252" t="s">
        <v>9878</v>
      </c>
      <c r="J2829" s="252" t="s">
        <v>9691</v>
      </c>
      <c r="K2829" s="253" t="s">
        <v>17484</v>
      </c>
      <c r="L2829" s="252" t="s">
        <v>9693</v>
      </c>
    </row>
    <row r="2830" spans="1:12" ht="13.5" x14ac:dyDescent="0.25">
      <c r="A2830" s="252" t="s">
        <v>16669</v>
      </c>
      <c r="B2830" s="252" t="s">
        <v>16670</v>
      </c>
      <c r="C2830" s="252" t="s">
        <v>17407</v>
      </c>
      <c r="D2830" s="252" t="s">
        <v>17408</v>
      </c>
      <c r="E2830" s="253" t="s">
        <v>259</v>
      </c>
      <c r="F2830" s="252" t="s">
        <v>259</v>
      </c>
      <c r="G2830" s="252" t="s">
        <v>17485</v>
      </c>
      <c r="H2830" s="252" t="s">
        <v>17486</v>
      </c>
      <c r="I2830" s="252" t="s">
        <v>9878</v>
      </c>
      <c r="J2830" s="252" t="s">
        <v>9691</v>
      </c>
      <c r="K2830" s="253" t="s">
        <v>17487</v>
      </c>
      <c r="L2830" s="252" t="s">
        <v>9693</v>
      </c>
    </row>
    <row r="2831" spans="1:12" ht="13.5" x14ac:dyDescent="0.25">
      <c r="A2831" s="252" t="s">
        <v>16669</v>
      </c>
      <c r="B2831" s="252" t="s">
        <v>16670</v>
      </c>
      <c r="C2831" s="252" t="s">
        <v>17407</v>
      </c>
      <c r="D2831" s="252" t="s">
        <v>17408</v>
      </c>
      <c r="E2831" s="253" t="s">
        <v>259</v>
      </c>
      <c r="F2831" s="252" t="s">
        <v>259</v>
      </c>
      <c r="G2831" s="252" t="s">
        <v>17488</v>
      </c>
      <c r="H2831" s="252" t="s">
        <v>17489</v>
      </c>
      <c r="I2831" s="252" t="s">
        <v>9878</v>
      </c>
      <c r="J2831" s="252" t="s">
        <v>9691</v>
      </c>
      <c r="K2831" s="253" t="s">
        <v>17490</v>
      </c>
      <c r="L2831" s="252" t="s">
        <v>9693</v>
      </c>
    </row>
    <row r="2832" spans="1:12" ht="13.5" x14ac:dyDescent="0.25">
      <c r="A2832" s="252" t="s">
        <v>16669</v>
      </c>
      <c r="B2832" s="252" t="s">
        <v>16670</v>
      </c>
      <c r="C2832" s="252" t="s">
        <v>17407</v>
      </c>
      <c r="D2832" s="252" t="s">
        <v>17408</v>
      </c>
      <c r="E2832" s="253" t="s">
        <v>259</v>
      </c>
      <c r="F2832" s="252" t="s">
        <v>259</v>
      </c>
      <c r="G2832" s="252" t="s">
        <v>17491</v>
      </c>
      <c r="H2832" s="252" t="s">
        <v>17492</v>
      </c>
      <c r="I2832" s="252" t="s">
        <v>9878</v>
      </c>
      <c r="J2832" s="252" t="s">
        <v>9691</v>
      </c>
      <c r="K2832" s="253" t="s">
        <v>17493</v>
      </c>
      <c r="L2832" s="252" t="s">
        <v>9693</v>
      </c>
    </row>
    <row r="2833" spans="1:12" ht="13.5" x14ac:dyDescent="0.25">
      <c r="A2833" s="252" t="s">
        <v>16669</v>
      </c>
      <c r="B2833" s="252" t="s">
        <v>16670</v>
      </c>
      <c r="C2833" s="252" t="s">
        <v>17407</v>
      </c>
      <c r="D2833" s="252" t="s">
        <v>17408</v>
      </c>
      <c r="E2833" s="253" t="s">
        <v>259</v>
      </c>
      <c r="F2833" s="252" t="s">
        <v>259</v>
      </c>
      <c r="G2833" s="252" t="s">
        <v>17494</v>
      </c>
      <c r="H2833" s="252" t="s">
        <v>17495</v>
      </c>
      <c r="I2833" s="252" t="s">
        <v>9878</v>
      </c>
      <c r="J2833" s="252" t="s">
        <v>9691</v>
      </c>
      <c r="K2833" s="253" t="s">
        <v>17496</v>
      </c>
      <c r="L2833" s="252" t="s">
        <v>9693</v>
      </c>
    </row>
    <row r="2834" spans="1:12" ht="13.5" x14ac:dyDescent="0.25">
      <c r="A2834" s="252" t="s">
        <v>16669</v>
      </c>
      <c r="B2834" s="252" t="s">
        <v>16670</v>
      </c>
      <c r="C2834" s="252" t="s">
        <v>17407</v>
      </c>
      <c r="D2834" s="252" t="s">
        <v>17408</v>
      </c>
      <c r="E2834" s="253" t="s">
        <v>259</v>
      </c>
      <c r="F2834" s="252" t="s">
        <v>259</v>
      </c>
      <c r="G2834" s="252" t="s">
        <v>17497</v>
      </c>
      <c r="H2834" s="252" t="s">
        <v>17498</v>
      </c>
      <c r="I2834" s="252" t="s">
        <v>9878</v>
      </c>
      <c r="J2834" s="252" t="s">
        <v>9691</v>
      </c>
      <c r="K2834" s="253" t="s">
        <v>17499</v>
      </c>
      <c r="L2834" s="252" t="s">
        <v>9693</v>
      </c>
    </row>
    <row r="2835" spans="1:12" ht="13.5" x14ac:dyDescent="0.25">
      <c r="A2835" s="252" t="s">
        <v>16669</v>
      </c>
      <c r="B2835" s="252" t="s">
        <v>16670</v>
      </c>
      <c r="C2835" s="252" t="s">
        <v>17407</v>
      </c>
      <c r="D2835" s="252" t="s">
        <v>17408</v>
      </c>
      <c r="E2835" s="253" t="s">
        <v>259</v>
      </c>
      <c r="F2835" s="252" t="s">
        <v>259</v>
      </c>
      <c r="G2835" s="252" t="s">
        <v>17500</v>
      </c>
      <c r="H2835" s="252" t="s">
        <v>17501</v>
      </c>
      <c r="I2835" s="252" t="s">
        <v>9878</v>
      </c>
      <c r="J2835" s="252" t="s">
        <v>9691</v>
      </c>
      <c r="K2835" s="253" t="s">
        <v>17502</v>
      </c>
      <c r="L2835" s="252" t="s">
        <v>9693</v>
      </c>
    </row>
    <row r="2836" spans="1:12" ht="13.5" x14ac:dyDescent="0.25">
      <c r="A2836" s="252" t="s">
        <v>16669</v>
      </c>
      <c r="B2836" s="252" t="s">
        <v>16670</v>
      </c>
      <c r="C2836" s="252" t="s">
        <v>17407</v>
      </c>
      <c r="D2836" s="252" t="s">
        <v>17408</v>
      </c>
      <c r="E2836" s="253" t="s">
        <v>259</v>
      </c>
      <c r="F2836" s="252" t="s">
        <v>259</v>
      </c>
      <c r="G2836" s="252" t="s">
        <v>17503</v>
      </c>
      <c r="H2836" s="252" t="s">
        <v>17504</v>
      </c>
      <c r="I2836" s="252" t="s">
        <v>9878</v>
      </c>
      <c r="J2836" s="252" t="s">
        <v>9691</v>
      </c>
      <c r="K2836" s="253" t="s">
        <v>17505</v>
      </c>
      <c r="L2836" s="252" t="s">
        <v>9693</v>
      </c>
    </row>
    <row r="2837" spans="1:12" ht="13.5" x14ac:dyDescent="0.25">
      <c r="A2837" s="252" t="s">
        <v>16669</v>
      </c>
      <c r="B2837" s="252" t="s">
        <v>16670</v>
      </c>
      <c r="C2837" s="252" t="s">
        <v>17407</v>
      </c>
      <c r="D2837" s="252" t="s">
        <v>17408</v>
      </c>
      <c r="E2837" s="253" t="s">
        <v>259</v>
      </c>
      <c r="F2837" s="252" t="s">
        <v>259</v>
      </c>
      <c r="G2837" s="252" t="s">
        <v>17506</v>
      </c>
      <c r="H2837" s="252" t="s">
        <v>17507</v>
      </c>
      <c r="I2837" s="252" t="s">
        <v>9878</v>
      </c>
      <c r="J2837" s="252" t="s">
        <v>9691</v>
      </c>
      <c r="K2837" s="253" t="s">
        <v>17508</v>
      </c>
      <c r="L2837" s="252" t="s">
        <v>9693</v>
      </c>
    </row>
    <row r="2838" spans="1:12" ht="13.5" x14ac:dyDescent="0.25">
      <c r="A2838" s="252" t="s">
        <v>16669</v>
      </c>
      <c r="B2838" s="252" t="s">
        <v>16670</v>
      </c>
      <c r="C2838" s="252" t="s">
        <v>17407</v>
      </c>
      <c r="D2838" s="252" t="s">
        <v>17408</v>
      </c>
      <c r="E2838" s="253" t="s">
        <v>259</v>
      </c>
      <c r="F2838" s="252" t="s">
        <v>259</v>
      </c>
      <c r="G2838" s="252" t="s">
        <v>17509</v>
      </c>
      <c r="H2838" s="252" t="s">
        <v>17510</v>
      </c>
      <c r="I2838" s="252" t="s">
        <v>9878</v>
      </c>
      <c r="J2838" s="252" t="s">
        <v>9691</v>
      </c>
      <c r="K2838" s="253" t="s">
        <v>17511</v>
      </c>
      <c r="L2838" s="252" t="s">
        <v>9693</v>
      </c>
    </row>
    <row r="2839" spans="1:12" ht="13.5" x14ac:dyDescent="0.25">
      <c r="A2839" s="252" t="s">
        <v>16669</v>
      </c>
      <c r="B2839" s="252" t="s">
        <v>16670</v>
      </c>
      <c r="C2839" s="252" t="s">
        <v>17407</v>
      </c>
      <c r="D2839" s="252" t="s">
        <v>17408</v>
      </c>
      <c r="E2839" s="253" t="s">
        <v>259</v>
      </c>
      <c r="F2839" s="252" t="s">
        <v>259</v>
      </c>
      <c r="G2839" s="252" t="s">
        <v>17512</v>
      </c>
      <c r="H2839" s="252" t="s">
        <v>17513</v>
      </c>
      <c r="I2839" s="252" t="s">
        <v>9878</v>
      </c>
      <c r="J2839" s="252" t="s">
        <v>9691</v>
      </c>
      <c r="K2839" s="253" t="s">
        <v>4666</v>
      </c>
      <c r="L2839" s="252" t="s">
        <v>9693</v>
      </c>
    </row>
    <row r="2840" spans="1:12" ht="13.5" x14ac:dyDescent="0.25">
      <c r="A2840" s="252" t="s">
        <v>16669</v>
      </c>
      <c r="B2840" s="252" t="s">
        <v>16670</v>
      </c>
      <c r="C2840" s="252" t="s">
        <v>17407</v>
      </c>
      <c r="D2840" s="252" t="s">
        <v>17408</v>
      </c>
      <c r="E2840" s="253" t="s">
        <v>259</v>
      </c>
      <c r="F2840" s="252" t="s">
        <v>259</v>
      </c>
      <c r="G2840" s="252" t="s">
        <v>17514</v>
      </c>
      <c r="H2840" s="252" t="s">
        <v>17515</v>
      </c>
      <c r="I2840" s="252" t="s">
        <v>9878</v>
      </c>
      <c r="J2840" s="252" t="s">
        <v>9691</v>
      </c>
      <c r="K2840" s="253" t="s">
        <v>5946</v>
      </c>
      <c r="L2840" s="252" t="s">
        <v>9693</v>
      </c>
    </row>
    <row r="2841" spans="1:12" ht="13.5" x14ac:dyDescent="0.25">
      <c r="A2841" s="252" t="s">
        <v>16669</v>
      </c>
      <c r="B2841" s="252" t="s">
        <v>16670</v>
      </c>
      <c r="C2841" s="252" t="s">
        <v>17407</v>
      </c>
      <c r="D2841" s="252" t="s">
        <v>17408</v>
      </c>
      <c r="E2841" s="253" t="s">
        <v>259</v>
      </c>
      <c r="F2841" s="252" t="s">
        <v>259</v>
      </c>
      <c r="G2841" s="252" t="s">
        <v>17516</v>
      </c>
      <c r="H2841" s="252" t="s">
        <v>17517</v>
      </c>
      <c r="I2841" s="252" t="s">
        <v>9878</v>
      </c>
      <c r="J2841" s="252" t="s">
        <v>9691</v>
      </c>
      <c r="K2841" s="253" t="s">
        <v>597</v>
      </c>
      <c r="L2841" s="252" t="s">
        <v>9693</v>
      </c>
    </row>
    <row r="2842" spans="1:12" ht="13.5" x14ac:dyDescent="0.25">
      <c r="A2842" s="252" t="s">
        <v>16669</v>
      </c>
      <c r="B2842" s="252" t="s">
        <v>16670</v>
      </c>
      <c r="C2842" s="252" t="s">
        <v>17407</v>
      </c>
      <c r="D2842" s="252" t="s">
        <v>17408</v>
      </c>
      <c r="E2842" s="253" t="s">
        <v>259</v>
      </c>
      <c r="F2842" s="252" t="s">
        <v>259</v>
      </c>
      <c r="G2842" s="252" t="s">
        <v>17518</v>
      </c>
      <c r="H2842" s="252" t="s">
        <v>17519</v>
      </c>
      <c r="I2842" s="252" t="s">
        <v>9878</v>
      </c>
      <c r="J2842" s="252" t="s">
        <v>9691</v>
      </c>
      <c r="K2842" s="253" t="s">
        <v>17520</v>
      </c>
      <c r="L2842" s="252" t="s">
        <v>9693</v>
      </c>
    </row>
    <row r="2843" spans="1:12" ht="13.5" x14ac:dyDescent="0.25">
      <c r="A2843" s="252" t="s">
        <v>16669</v>
      </c>
      <c r="B2843" s="252" t="s">
        <v>16670</v>
      </c>
      <c r="C2843" s="252" t="s">
        <v>17407</v>
      </c>
      <c r="D2843" s="252" t="s">
        <v>17408</v>
      </c>
      <c r="E2843" s="253" t="s">
        <v>259</v>
      </c>
      <c r="F2843" s="252" t="s">
        <v>259</v>
      </c>
      <c r="G2843" s="252" t="s">
        <v>17521</v>
      </c>
      <c r="H2843" s="252" t="s">
        <v>17522</v>
      </c>
      <c r="I2843" s="252" t="s">
        <v>9878</v>
      </c>
      <c r="J2843" s="252" t="s">
        <v>9691</v>
      </c>
      <c r="K2843" s="253" t="s">
        <v>2034</v>
      </c>
      <c r="L2843" s="252" t="s">
        <v>9693</v>
      </c>
    </row>
    <row r="2844" spans="1:12" ht="13.5" x14ac:dyDescent="0.25">
      <c r="A2844" s="252" t="s">
        <v>16669</v>
      </c>
      <c r="B2844" s="252" t="s">
        <v>16670</v>
      </c>
      <c r="C2844" s="252" t="s">
        <v>17407</v>
      </c>
      <c r="D2844" s="252" t="s">
        <v>17408</v>
      </c>
      <c r="E2844" s="253" t="s">
        <v>259</v>
      </c>
      <c r="F2844" s="252" t="s">
        <v>259</v>
      </c>
      <c r="G2844" s="252" t="s">
        <v>17523</v>
      </c>
      <c r="H2844" s="252" t="s">
        <v>17524</v>
      </c>
      <c r="I2844" s="252" t="s">
        <v>9878</v>
      </c>
      <c r="J2844" s="252" t="s">
        <v>9691</v>
      </c>
      <c r="K2844" s="253" t="s">
        <v>12457</v>
      </c>
      <c r="L2844" s="252" t="s">
        <v>9693</v>
      </c>
    </row>
    <row r="2845" spans="1:12" ht="13.5" x14ac:dyDescent="0.25">
      <c r="A2845" s="252" t="s">
        <v>16669</v>
      </c>
      <c r="B2845" s="252" t="s">
        <v>16670</v>
      </c>
      <c r="C2845" s="252" t="s">
        <v>17407</v>
      </c>
      <c r="D2845" s="252" t="s">
        <v>17408</v>
      </c>
      <c r="E2845" s="253" t="s">
        <v>259</v>
      </c>
      <c r="F2845" s="252" t="s">
        <v>259</v>
      </c>
      <c r="G2845" s="252" t="s">
        <v>17525</v>
      </c>
      <c r="H2845" s="252" t="s">
        <v>17526</v>
      </c>
      <c r="I2845" s="252" t="s">
        <v>9878</v>
      </c>
      <c r="J2845" s="252" t="s">
        <v>9691</v>
      </c>
      <c r="K2845" s="253" t="s">
        <v>2042</v>
      </c>
      <c r="L2845" s="252" t="s">
        <v>9693</v>
      </c>
    </row>
    <row r="2846" spans="1:12" ht="13.5" x14ac:dyDescent="0.25">
      <c r="A2846" s="252" t="s">
        <v>16669</v>
      </c>
      <c r="B2846" s="252" t="s">
        <v>16670</v>
      </c>
      <c r="C2846" s="252" t="s">
        <v>17407</v>
      </c>
      <c r="D2846" s="252" t="s">
        <v>17408</v>
      </c>
      <c r="E2846" s="253" t="s">
        <v>259</v>
      </c>
      <c r="F2846" s="252" t="s">
        <v>259</v>
      </c>
      <c r="G2846" s="252" t="s">
        <v>17527</v>
      </c>
      <c r="H2846" s="252" t="s">
        <v>17528</v>
      </c>
      <c r="I2846" s="252" t="s">
        <v>9878</v>
      </c>
      <c r="J2846" s="252" t="s">
        <v>9691</v>
      </c>
      <c r="K2846" s="253" t="s">
        <v>4041</v>
      </c>
      <c r="L2846" s="252" t="s">
        <v>9693</v>
      </c>
    </row>
    <row r="2847" spans="1:12" ht="13.5" x14ac:dyDescent="0.25">
      <c r="A2847" s="252" t="s">
        <v>16669</v>
      </c>
      <c r="B2847" s="252" t="s">
        <v>16670</v>
      </c>
      <c r="C2847" s="252" t="s">
        <v>17407</v>
      </c>
      <c r="D2847" s="252" t="s">
        <v>17408</v>
      </c>
      <c r="E2847" s="253" t="s">
        <v>259</v>
      </c>
      <c r="F2847" s="252" t="s">
        <v>259</v>
      </c>
      <c r="G2847" s="252" t="s">
        <v>17529</v>
      </c>
      <c r="H2847" s="252" t="s">
        <v>17530</v>
      </c>
      <c r="I2847" s="252" t="s">
        <v>9878</v>
      </c>
      <c r="J2847" s="252" t="s">
        <v>9691</v>
      </c>
      <c r="K2847" s="253" t="s">
        <v>17531</v>
      </c>
      <c r="L2847" s="252" t="s">
        <v>9693</v>
      </c>
    </row>
    <row r="2848" spans="1:12" ht="13.5" x14ac:dyDescent="0.25">
      <c r="A2848" s="252" t="s">
        <v>16669</v>
      </c>
      <c r="B2848" s="252" t="s">
        <v>16670</v>
      </c>
      <c r="C2848" s="252" t="s">
        <v>17407</v>
      </c>
      <c r="D2848" s="252" t="s">
        <v>17408</v>
      </c>
      <c r="E2848" s="253" t="s">
        <v>259</v>
      </c>
      <c r="F2848" s="252" t="s">
        <v>259</v>
      </c>
      <c r="G2848" s="252" t="s">
        <v>17532</v>
      </c>
      <c r="H2848" s="252" t="s">
        <v>17533</v>
      </c>
      <c r="I2848" s="252" t="s">
        <v>9878</v>
      </c>
      <c r="J2848" s="252" t="s">
        <v>9691</v>
      </c>
      <c r="K2848" s="253" t="s">
        <v>17534</v>
      </c>
      <c r="L2848" s="252" t="s">
        <v>9693</v>
      </c>
    </row>
    <row r="2849" spans="1:12" ht="13.5" x14ac:dyDescent="0.25">
      <c r="A2849" s="252" t="s">
        <v>16669</v>
      </c>
      <c r="B2849" s="252" t="s">
        <v>16670</v>
      </c>
      <c r="C2849" s="252" t="s">
        <v>17407</v>
      </c>
      <c r="D2849" s="252" t="s">
        <v>17408</v>
      </c>
      <c r="E2849" s="253" t="s">
        <v>259</v>
      </c>
      <c r="F2849" s="252" t="s">
        <v>259</v>
      </c>
      <c r="G2849" s="252" t="s">
        <v>17535</v>
      </c>
      <c r="H2849" s="252" t="s">
        <v>17536</v>
      </c>
      <c r="I2849" s="252" t="s">
        <v>9878</v>
      </c>
      <c r="J2849" s="252" t="s">
        <v>9691</v>
      </c>
      <c r="K2849" s="253" t="s">
        <v>8043</v>
      </c>
      <c r="L2849" s="252" t="s">
        <v>9693</v>
      </c>
    </row>
    <row r="2850" spans="1:12" ht="13.5" x14ac:dyDescent="0.25">
      <c r="A2850" s="252" t="s">
        <v>16669</v>
      </c>
      <c r="B2850" s="252" t="s">
        <v>16670</v>
      </c>
      <c r="C2850" s="252" t="s">
        <v>17407</v>
      </c>
      <c r="D2850" s="252" t="s">
        <v>17408</v>
      </c>
      <c r="E2850" s="253" t="s">
        <v>259</v>
      </c>
      <c r="F2850" s="252" t="s">
        <v>259</v>
      </c>
      <c r="G2850" s="252" t="s">
        <v>17537</v>
      </c>
      <c r="H2850" s="252" t="s">
        <v>17538</v>
      </c>
      <c r="I2850" s="252" t="s">
        <v>9878</v>
      </c>
      <c r="J2850" s="252" t="s">
        <v>9691</v>
      </c>
      <c r="K2850" s="253" t="s">
        <v>2342</v>
      </c>
      <c r="L2850" s="252" t="s">
        <v>9693</v>
      </c>
    </row>
    <row r="2851" spans="1:12" ht="13.5" x14ac:dyDescent="0.25">
      <c r="A2851" s="252" t="s">
        <v>16669</v>
      </c>
      <c r="B2851" s="252" t="s">
        <v>16670</v>
      </c>
      <c r="C2851" s="252" t="s">
        <v>17407</v>
      </c>
      <c r="D2851" s="252" t="s">
        <v>17408</v>
      </c>
      <c r="E2851" s="253" t="s">
        <v>259</v>
      </c>
      <c r="F2851" s="252" t="s">
        <v>259</v>
      </c>
      <c r="G2851" s="252" t="s">
        <v>17539</v>
      </c>
      <c r="H2851" s="252" t="s">
        <v>17540</v>
      </c>
      <c r="I2851" s="252" t="s">
        <v>9878</v>
      </c>
      <c r="J2851" s="252" t="s">
        <v>9691</v>
      </c>
      <c r="K2851" s="253" t="s">
        <v>17541</v>
      </c>
      <c r="L2851" s="252" t="s">
        <v>9693</v>
      </c>
    </row>
    <row r="2852" spans="1:12" ht="13.5" x14ac:dyDescent="0.25">
      <c r="A2852" s="252" t="s">
        <v>16669</v>
      </c>
      <c r="B2852" s="252" t="s">
        <v>16670</v>
      </c>
      <c r="C2852" s="252" t="s">
        <v>17407</v>
      </c>
      <c r="D2852" s="252" t="s">
        <v>17408</v>
      </c>
      <c r="E2852" s="253" t="s">
        <v>259</v>
      </c>
      <c r="F2852" s="252" t="s">
        <v>259</v>
      </c>
      <c r="G2852" s="252" t="s">
        <v>17542</v>
      </c>
      <c r="H2852" s="252" t="s">
        <v>17543</v>
      </c>
      <c r="I2852" s="252" t="s">
        <v>9878</v>
      </c>
      <c r="J2852" s="252" t="s">
        <v>9691</v>
      </c>
      <c r="K2852" s="253" t="s">
        <v>17544</v>
      </c>
      <c r="L2852" s="252" t="s">
        <v>9693</v>
      </c>
    </row>
    <row r="2853" spans="1:12" ht="13.5" x14ac:dyDescent="0.25">
      <c r="A2853" s="252" t="s">
        <v>16669</v>
      </c>
      <c r="B2853" s="252" t="s">
        <v>16670</v>
      </c>
      <c r="C2853" s="252" t="s">
        <v>17407</v>
      </c>
      <c r="D2853" s="252" t="s">
        <v>17408</v>
      </c>
      <c r="E2853" s="253" t="s">
        <v>259</v>
      </c>
      <c r="F2853" s="252" t="s">
        <v>259</v>
      </c>
      <c r="G2853" s="252" t="s">
        <v>17545</v>
      </c>
      <c r="H2853" s="252" t="s">
        <v>17546</v>
      </c>
      <c r="I2853" s="252" t="s">
        <v>9878</v>
      </c>
      <c r="J2853" s="252" t="s">
        <v>9691</v>
      </c>
      <c r="K2853" s="253" t="s">
        <v>17547</v>
      </c>
      <c r="L2853" s="252" t="s">
        <v>9693</v>
      </c>
    </row>
    <row r="2854" spans="1:12" ht="13.5" x14ac:dyDescent="0.25">
      <c r="A2854" s="252" t="s">
        <v>16669</v>
      </c>
      <c r="B2854" s="252" t="s">
        <v>16670</v>
      </c>
      <c r="C2854" s="252" t="s">
        <v>17407</v>
      </c>
      <c r="D2854" s="252" t="s">
        <v>17408</v>
      </c>
      <c r="E2854" s="253" t="s">
        <v>259</v>
      </c>
      <c r="F2854" s="252" t="s">
        <v>259</v>
      </c>
      <c r="G2854" s="252" t="s">
        <v>17548</v>
      </c>
      <c r="H2854" s="252" t="s">
        <v>17549</v>
      </c>
      <c r="I2854" s="252" t="s">
        <v>9878</v>
      </c>
      <c r="J2854" s="252" t="s">
        <v>9691</v>
      </c>
      <c r="K2854" s="253" t="s">
        <v>17550</v>
      </c>
      <c r="L2854" s="252" t="s">
        <v>9693</v>
      </c>
    </row>
    <row r="2855" spans="1:12" ht="13.5" x14ac:dyDescent="0.25">
      <c r="A2855" s="252" t="s">
        <v>16669</v>
      </c>
      <c r="B2855" s="252" t="s">
        <v>16670</v>
      </c>
      <c r="C2855" s="252" t="s">
        <v>17407</v>
      </c>
      <c r="D2855" s="252" t="s">
        <v>17408</v>
      </c>
      <c r="E2855" s="253" t="s">
        <v>259</v>
      </c>
      <c r="F2855" s="252" t="s">
        <v>259</v>
      </c>
      <c r="G2855" s="252" t="s">
        <v>17551</v>
      </c>
      <c r="H2855" s="252" t="s">
        <v>17552</v>
      </c>
      <c r="I2855" s="252" t="s">
        <v>9878</v>
      </c>
      <c r="J2855" s="252" t="s">
        <v>9691</v>
      </c>
      <c r="K2855" s="253" t="s">
        <v>4870</v>
      </c>
      <c r="L2855" s="252" t="s">
        <v>9693</v>
      </c>
    </row>
    <row r="2856" spans="1:12" ht="13.5" x14ac:dyDescent="0.25">
      <c r="A2856" s="252" t="s">
        <v>16669</v>
      </c>
      <c r="B2856" s="252" t="s">
        <v>16670</v>
      </c>
      <c r="C2856" s="252" t="s">
        <v>17407</v>
      </c>
      <c r="D2856" s="252" t="s">
        <v>17408</v>
      </c>
      <c r="E2856" s="253" t="s">
        <v>259</v>
      </c>
      <c r="F2856" s="252" t="s">
        <v>259</v>
      </c>
      <c r="G2856" s="252" t="s">
        <v>17553</v>
      </c>
      <c r="H2856" s="252" t="s">
        <v>17554</v>
      </c>
      <c r="I2856" s="252" t="s">
        <v>9878</v>
      </c>
      <c r="J2856" s="252" t="s">
        <v>9691</v>
      </c>
      <c r="K2856" s="253" t="s">
        <v>17555</v>
      </c>
      <c r="L2856" s="252" t="s">
        <v>9693</v>
      </c>
    </row>
    <row r="2857" spans="1:12" ht="13.5" x14ac:dyDescent="0.25">
      <c r="A2857" s="252" t="s">
        <v>16669</v>
      </c>
      <c r="B2857" s="252" t="s">
        <v>16670</v>
      </c>
      <c r="C2857" s="252" t="s">
        <v>17407</v>
      </c>
      <c r="D2857" s="252" t="s">
        <v>17408</v>
      </c>
      <c r="E2857" s="253" t="s">
        <v>259</v>
      </c>
      <c r="F2857" s="252" t="s">
        <v>259</v>
      </c>
      <c r="G2857" s="252" t="s">
        <v>17556</v>
      </c>
      <c r="H2857" s="252" t="s">
        <v>17557</v>
      </c>
      <c r="I2857" s="252" t="s">
        <v>9878</v>
      </c>
      <c r="J2857" s="252" t="s">
        <v>9691</v>
      </c>
      <c r="K2857" s="253" t="s">
        <v>17558</v>
      </c>
      <c r="L2857" s="252" t="s">
        <v>9693</v>
      </c>
    </row>
    <row r="2858" spans="1:12" ht="13.5" x14ac:dyDescent="0.25">
      <c r="A2858" s="252" t="s">
        <v>16669</v>
      </c>
      <c r="B2858" s="252" t="s">
        <v>16670</v>
      </c>
      <c r="C2858" s="252" t="s">
        <v>17407</v>
      </c>
      <c r="D2858" s="252" t="s">
        <v>17408</v>
      </c>
      <c r="E2858" s="253" t="s">
        <v>259</v>
      </c>
      <c r="F2858" s="252" t="s">
        <v>259</v>
      </c>
      <c r="G2858" s="252" t="s">
        <v>17559</v>
      </c>
      <c r="H2858" s="252" t="s">
        <v>17560</v>
      </c>
      <c r="I2858" s="252" t="s">
        <v>9878</v>
      </c>
      <c r="J2858" s="252" t="s">
        <v>9691</v>
      </c>
      <c r="K2858" s="253" t="s">
        <v>17561</v>
      </c>
      <c r="L2858" s="252" t="s">
        <v>9693</v>
      </c>
    </row>
    <row r="2859" spans="1:12" ht="13.5" x14ac:dyDescent="0.25">
      <c r="A2859" s="252" t="s">
        <v>16669</v>
      </c>
      <c r="B2859" s="252" t="s">
        <v>16670</v>
      </c>
      <c r="C2859" s="252" t="s">
        <v>17407</v>
      </c>
      <c r="D2859" s="252" t="s">
        <v>17408</v>
      </c>
      <c r="E2859" s="253" t="s">
        <v>259</v>
      </c>
      <c r="F2859" s="252" t="s">
        <v>259</v>
      </c>
      <c r="G2859" s="252" t="s">
        <v>17562</v>
      </c>
      <c r="H2859" s="252" t="s">
        <v>17563</v>
      </c>
      <c r="I2859" s="252" t="s">
        <v>9878</v>
      </c>
      <c r="J2859" s="252" t="s">
        <v>9691</v>
      </c>
      <c r="K2859" s="253" t="s">
        <v>17564</v>
      </c>
      <c r="L2859" s="252" t="s">
        <v>9693</v>
      </c>
    </row>
    <row r="2860" spans="1:12" ht="13.5" x14ac:dyDescent="0.25">
      <c r="A2860" s="252" t="s">
        <v>16669</v>
      </c>
      <c r="B2860" s="252" t="s">
        <v>16670</v>
      </c>
      <c r="C2860" s="252" t="s">
        <v>17407</v>
      </c>
      <c r="D2860" s="252" t="s">
        <v>17408</v>
      </c>
      <c r="E2860" s="253" t="s">
        <v>259</v>
      </c>
      <c r="F2860" s="252" t="s">
        <v>259</v>
      </c>
      <c r="G2860" s="252" t="s">
        <v>17565</v>
      </c>
      <c r="H2860" s="252" t="s">
        <v>17566</v>
      </c>
      <c r="I2860" s="252" t="s">
        <v>9878</v>
      </c>
      <c r="J2860" s="252" t="s">
        <v>9691</v>
      </c>
      <c r="K2860" s="253" t="s">
        <v>1846</v>
      </c>
      <c r="L2860" s="252" t="s">
        <v>9693</v>
      </c>
    </row>
    <row r="2861" spans="1:12" ht="13.5" x14ac:dyDescent="0.25">
      <c r="A2861" s="252" t="s">
        <v>16669</v>
      </c>
      <c r="B2861" s="252" t="s">
        <v>16670</v>
      </c>
      <c r="C2861" s="252" t="s">
        <v>17407</v>
      </c>
      <c r="D2861" s="252" t="s">
        <v>17408</v>
      </c>
      <c r="E2861" s="253" t="s">
        <v>259</v>
      </c>
      <c r="F2861" s="252" t="s">
        <v>259</v>
      </c>
      <c r="G2861" s="252" t="s">
        <v>17567</v>
      </c>
      <c r="H2861" s="252" t="s">
        <v>17568</v>
      </c>
      <c r="I2861" s="252" t="s">
        <v>9878</v>
      </c>
      <c r="J2861" s="252" t="s">
        <v>9691</v>
      </c>
      <c r="K2861" s="253" t="s">
        <v>17569</v>
      </c>
      <c r="L2861" s="252" t="s">
        <v>9693</v>
      </c>
    </row>
    <row r="2862" spans="1:12" ht="13.5" x14ac:dyDescent="0.25">
      <c r="A2862" s="252" t="s">
        <v>16669</v>
      </c>
      <c r="B2862" s="252" t="s">
        <v>16670</v>
      </c>
      <c r="C2862" s="252" t="s">
        <v>17407</v>
      </c>
      <c r="D2862" s="252" t="s">
        <v>17408</v>
      </c>
      <c r="E2862" s="253" t="s">
        <v>259</v>
      </c>
      <c r="F2862" s="252" t="s">
        <v>259</v>
      </c>
      <c r="G2862" s="252" t="s">
        <v>17570</v>
      </c>
      <c r="H2862" s="252" t="s">
        <v>17571</v>
      </c>
      <c r="I2862" s="252" t="s">
        <v>9878</v>
      </c>
      <c r="J2862" s="252" t="s">
        <v>9691</v>
      </c>
      <c r="K2862" s="253" t="s">
        <v>8957</v>
      </c>
      <c r="L2862" s="252" t="s">
        <v>9693</v>
      </c>
    </row>
    <row r="2863" spans="1:12" ht="13.5" x14ac:dyDescent="0.25">
      <c r="A2863" s="252" t="s">
        <v>16669</v>
      </c>
      <c r="B2863" s="252" t="s">
        <v>16670</v>
      </c>
      <c r="C2863" s="252" t="s">
        <v>17407</v>
      </c>
      <c r="D2863" s="252" t="s">
        <v>17408</v>
      </c>
      <c r="E2863" s="253" t="s">
        <v>259</v>
      </c>
      <c r="F2863" s="252" t="s">
        <v>259</v>
      </c>
      <c r="G2863" s="252" t="s">
        <v>17572</v>
      </c>
      <c r="H2863" s="252" t="s">
        <v>17573</v>
      </c>
      <c r="I2863" s="252" t="s">
        <v>9878</v>
      </c>
      <c r="J2863" s="252" t="s">
        <v>9691</v>
      </c>
      <c r="K2863" s="253" t="s">
        <v>17574</v>
      </c>
      <c r="L2863" s="252" t="s">
        <v>9693</v>
      </c>
    </row>
    <row r="2864" spans="1:12" ht="13.5" x14ac:dyDescent="0.25">
      <c r="A2864" s="252" t="s">
        <v>16669</v>
      </c>
      <c r="B2864" s="252" t="s">
        <v>16670</v>
      </c>
      <c r="C2864" s="252" t="s">
        <v>17407</v>
      </c>
      <c r="D2864" s="252" t="s">
        <v>17408</v>
      </c>
      <c r="E2864" s="253" t="s">
        <v>259</v>
      </c>
      <c r="F2864" s="252" t="s">
        <v>259</v>
      </c>
      <c r="G2864" s="252" t="s">
        <v>17575</v>
      </c>
      <c r="H2864" s="252" t="s">
        <v>17576</v>
      </c>
      <c r="I2864" s="252" t="s">
        <v>9878</v>
      </c>
      <c r="J2864" s="252" t="s">
        <v>9691</v>
      </c>
      <c r="K2864" s="253" t="s">
        <v>5739</v>
      </c>
      <c r="L2864" s="252" t="s">
        <v>9693</v>
      </c>
    </row>
    <row r="2865" spans="1:12" ht="13.5" x14ac:dyDescent="0.25">
      <c r="A2865" s="252" t="s">
        <v>16669</v>
      </c>
      <c r="B2865" s="252" t="s">
        <v>16670</v>
      </c>
      <c r="C2865" s="252" t="s">
        <v>17407</v>
      </c>
      <c r="D2865" s="252" t="s">
        <v>17408</v>
      </c>
      <c r="E2865" s="253" t="s">
        <v>259</v>
      </c>
      <c r="F2865" s="252" t="s">
        <v>259</v>
      </c>
      <c r="G2865" s="252" t="s">
        <v>17577</v>
      </c>
      <c r="H2865" s="252" t="s">
        <v>17578</v>
      </c>
      <c r="I2865" s="252" t="s">
        <v>9878</v>
      </c>
      <c r="J2865" s="252" t="s">
        <v>9691</v>
      </c>
      <c r="K2865" s="253" t="s">
        <v>9886</v>
      </c>
      <c r="L2865" s="252" t="s">
        <v>9693</v>
      </c>
    </row>
    <row r="2866" spans="1:12" ht="13.5" x14ac:dyDescent="0.25">
      <c r="A2866" s="252" t="s">
        <v>16669</v>
      </c>
      <c r="B2866" s="252" t="s">
        <v>16670</v>
      </c>
      <c r="C2866" s="252" t="s">
        <v>17407</v>
      </c>
      <c r="D2866" s="252" t="s">
        <v>17408</v>
      </c>
      <c r="E2866" s="253" t="s">
        <v>259</v>
      </c>
      <c r="F2866" s="252" t="s">
        <v>259</v>
      </c>
      <c r="G2866" s="252" t="s">
        <v>17579</v>
      </c>
      <c r="H2866" s="252" t="s">
        <v>17580</v>
      </c>
      <c r="I2866" s="252" t="s">
        <v>9878</v>
      </c>
      <c r="J2866" s="252" t="s">
        <v>9691</v>
      </c>
      <c r="K2866" s="253" t="s">
        <v>17581</v>
      </c>
      <c r="L2866" s="252" t="s">
        <v>9693</v>
      </c>
    </row>
    <row r="2867" spans="1:12" ht="13.5" x14ac:dyDescent="0.25">
      <c r="A2867" s="252" t="s">
        <v>16669</v>
      </c>
      <c r="B2867" s="252" t="s">
        <v>16670</v>
      </c>
      <c r="C2867" s="252" t="s">
        <v>17407</v>
      </c>
      <c r="D2867" s="252" t="s">
        <v>17408</v>
      </c>
      <c r="E2867" s="253" t="s">
        <v>259</v>
      </c>
      <c r="F2867" s="252" t="s">
        <v>259</v>
      </c>
      <c r="G2867" s="252" t="s">
        <v>17582</v>
      </c>
      <c r="H2867" s="252" t="s">
        <v>17583</v>
      </c>
      <c r="I2867" s="252" t="s">
        <v>9878</v>
      </c>
      <c r="J2867" s="252" t="s">
        <v>9691</v>
      </c>
      <c r="K2867" s="253" t="s">
        <v>17584</v>
      </c>
      <c r="L2867" s="252" t="s">
        <v>9693</v>
      </c>
    </row>
    <row r="2868" spans="1:12" ht="13.5" x14ac:dyDescent="0.25">
      <c r="A2868" s="252" t="s">
        <v>16669</v>
      </c>
      <c r="B2868" s="252" t="s">
        <v>16670</v>
      </c>
      <c r="C2868" s="252" t="s">
        <v>17407</v>
      </c>
      <c r="D2868" s="252" t="s">
        <v>17408</v>
      </c>
      <c r="E2868" s="253" t="s">
        <v>259</v>
      </c>
      <c r="F2868" s="252" t="s">
        <v>259</v>
      </c>
      <c r="G2868" s="252" t="s">
        <v>17585</v>
      </c>
      <c r="H2868" s="252" t="s">
        <v>17586</v>
      </c>
      <c r="I2868" s="252" t="s">
        <v>9878</v>
      </c>
      <c r="J2868" s="252" t="s">
        <v>9691</v>
      </c>
      <c r="K2868" s="253" t="s">
        <v>987</v>
      </c>
      <c r="L2868" s="252" t="s">
        <v>9693</v>
      </c>
    </row>
    <row r="2869" spans="1:12" ht="13.5" x14ac:dyDescent="0.25">
      <c r="A2869" s="252" t="s">
        <v>16669</v>
      </c>
      <c r="B2869" s="252" t="s">
        <v>16670</v>
      </c>
      <c r="C2869" s="252" t="s">
        <v>17407</v>
      </c>
      <c r="D2869" s="252" t="s">
        <v>17408</v>
      </c>
      <c r="E2869" s="253" t="s">
        <v>259</v>
      </c>
      <c r="F2869" s="252" t="s">
        <v>259</v>
      </c>
      <c r="G2869" s="252" t="s">
        <v>17587</v>
      </c>
      <c r="H2869" s="252" t="s">
        <v>17588</v>
      </c>
      <c r="I2869" s="252" t="s">
        <v>9878</v>
      </c>
      <c r="J2869" s="252" t="s">
        <v>9691</v>
      </c>
      <c r="K2869" s="253" t="s">
        <v>17589</v>
      </c>
      <c r="L2869" s="252" t="s">
        <v>9693</v>
      </c>
    </row>
    <row r="2870" spans="1:12" ht="13.5" x14ac:dyDescent="0.25">
      <c r="A2870" s="252" t="s">
        <v>16669</v>
      </c>
      <c r="B2870" s="252" t="s">
        <v>16670</v>
      </c>
      <c r="C2870" s="252" t="s">
        <v>17407</v>
      </c>
      <c r="D2870" s="252" t="s">
        <v>17408</v>
      </c>
      <c r="E2870" s="253" t="s">
        <v>259</v>
      </c>
      <c r="F2870" s="252" t="s">
        <v>259</v>
      </c>
      <c r="G2870" s="252" t="s">
        <v>17590</v>
      </c>
      <c r="H2870" s="252" t="s">
        <v>17591</v>
      </c>
      <c r="I2870" s="252" t="s">
        <v>9878</v>
      </c>
      <c r="J2870" s="252" t="s">
        <v>9691</v>
      </c>
      <c r="K2870" s="253" t="s">
        <v>9725</v>
      </c>
      <c r="L2870" s="252" t="s">
        <v>9693</v>
      </c>
    </row>
    <row r="2871" spans="1:12" ht="13.5" x14ac:dyDescent="0.25">
      <c r="A2871" s="252" t="s">
        <v>16669</v>
      </c>
      <c r="B2871" s="252" t="s">
        <v>16670</v>
      </c>
      <c r="C2871" s="252" t="s">
        <v>17407</v>
      </c>
      <c r="D2871" s="252" t="s">
        <v>17408</v>
      </c>
      <c r="E2871" s="253" t="s">
        <v>259</v>
      </c>
      <c r="F2871" s="252" t="s">
        <v>259</v>
      </c>
      <c r="G2871" s="252" t="s">
        <v>17592</v>
      </c>
      <c r="H2871" s="252" t="s">
        <v>17593</v>
      </c>
      <c r="I2871" s="252" t="s">
        <v>9878</v>
      </c>
      <c r="J2871" s="252" t="s">
        <v>9691</v>
      </c>
      <c r="K2871" s="253" t="s">
        <v>17594</v>
      </c>
      <c r="L2871" s="252" t="s">
        <v>9693</v>
      </c>
    </row>
    <row r="2872" spans="1:12" ht="13.5" x14ac:dyDescent="0.25">
      <c r="A2872" s="252" t="s">
        <v>16669</v>
      </c>
      <c r="B2872" s="252" t="s">
        <v>16670</v>
      </c>
      <c r="C2872" s="252" t="s">
        <v>17407</v>
      </c>
      <c r="D2872" s="252" t="s">
        <v>17408</v>
      </c>
      <c r="E2872" s="253" t="s">
        <v>259</v>
      </c>
      <c r="F2872" s="252" t="s">
        <v>259</v>
      </c>
      <c r="G2872" s="252" t="s">
        <v>17595</v>
      </c>
      <c r="H2872" s="252" t="s">
        <v>17596</v>
      </c>
      <c r="I2872" s="252" t="s">
        <v>9878</v>
      </c>
      <c r="J2872" s="252" t="s">
        <v>9691</v>
      </c>
      <c r="K2872" s="253" t="s">
        <v>2215</v>
      </c>
      <c r="L2872" s="252" t="s">
        <v>9693</v>
      </c>
    </row>
    <row r="2873" spans="1:12" ht="13.5" x14ac:dyDescent="0.25">
      <c r="A2873" s="252" t="s">
        <v>16669</v>
      </c>
      <c r="B2873" s="252" t="s">
        <v>16670</v>
      </c>
      <c r="C2873" s="252" t="s">
        <v>17407</v>
      </c>
      <c r="D2873" s="252" t="s">
        <v>17408</v>
      </c>
      <c r="E2873" s="253" t="s">
        <v>259</v>
      </c>
      <c r="F2873" s="252" t="s">
        <v>259</v>
      </c>
      <c r="G2873" s="252" t="s">
        <v>17597</v>
      </c>
      <c r="H2873" s="252" t="s">
        <v>17598</v>
      </c>
      <c r="I2873" s="252" t="s">
        <v>9878</v>
      </c>
      <c r="J2873" s="252" t="s">
        <v>9691</v>
      </c>
      <c r="K2873" s="253" t="s">
        <v>17599</v>
      </c>
      <c r="L2873" s="252" t="s">
        <v>9693</v>
      </c>
    </row>
    <row r="2874" spans="1:12" ht="13.5" x14ac:dyDescent="0.25">
      <c r="A2874" s="252" t="s">
        <v>16669</v>
      </c>
      <c r="B2874" s="252" t="s">
        <v>16670</v>
      </c>
      <c r="C2874" s="252" t="s">
        <v>17407</v>
      </c>
      <c r="D2874" s="252" t="s">
        <v>17408</v>
      </c>
      <c r="E2874" s="253" t="s">
        <v>259</v>
      </c>
      <c r="F2874" s="252" t="s">
        <v>259</v>
      </c>
      <c r="G2874" s="252" t="s">
        <v>17600</v>
      </c>
      <c r="H2874" s="252" t="s">
        <v>17601</v>
      </c>
      <c r="I2874" s="252" t="s">
        <v>9878</v>
      </c>
      <c r="J2874" s="252" t="s">
        <v>9691</v>
      </c>
      <c r="K2874" s="253" t="s">
        <v>17602</v>
      </c>
      <c r="L2874" s="252" t="s">
        <v>9693</v>
      </c>
    </row>
    <row r="2875" spans="1:12" ht="13.5" x14ac:dyDescent="0.25">
      <c r="A2875" s="252" t="s">
        <v>16669</v>
      </c>
      <c r="B2875" s="252" t="s">
        <v>16670</v>
      </c>
      <c r="C2875" s="252" t="s">
        <v>17407</v>
      </c>
      <c r="D2875" s="252" t="s">
        <v>17408</v>
      </c>
      <c r="E2875" s="253" t="s">
        <v>259</v>
      </c>
      <c r="F2875" s="252" t="s">
        <v>259</v>
      </c>
      <c r="G2875" s="252" t="s">
        <v>17603</v>
      </c>
      <c r="H2875" s="252" t="s">
        <v>17604</v>
      </c>
      <c r="I2875" s="252" t="s">
        <v>9878</v>
      </c>
      <c r="J2875" s="252" t="s">
        <v>9691</v>
      </c>
      <c r="K2875" s="253" t="s">
        <v>17605</v>
      </c>
      <c r="L2875" s="252" t="s">
        <v>9693</v>
      </c>
    </row>
    <row r="2876" spans="1:12" ht="13.5" x14ac:dyDescent="0.25">
      <c r="A2876" s="252" t="s">
        <v>16669</v>
      </c>
      <c r="B2876" s="252" t="s">
        <v>16670</v>
      </c>
      <c r="C2876" s="252" t="s">
        <v>17407</v>
      </c>
      <c r="D2876" s="252" t="s">
        <v>17408</v>
      </c>
      <c r="E2876" s="253" t="s">
        <v>259</v>
      </c>
      <c r="F2876" s="252" t="s">
        <v>259</v>
      </c>
      <c r="G2876" s="252" t="s">
        <v>17606</v>
      </c>
      <c r="H2876" s="252" t="s">
        <v>17607</v>
      </c>
      <c r="I2876" s="252" t="s">
        <v>9878</v>
      </c>
      <c r="J2876" s="252" t="s">
        <v>9691</v>
      </c>
      <c r="K2876" s="253" t="s">
        <v>17608</v>
      </c>
      <c r="L2876" s="252" t="s">
        <v>9693</v>
      </c>
    </row>
    <row r="2877" spans="1:12" ht="13.5" x14ac:dyDescent="0.25">
      <c r="A2877" s="252" t="s">
        <v>16669</v>
      </c>
      <c r="B2877" s="252" t="s">
        <v>16670</v>
      </c>
      <c r="C2877" s="252" t="s">
        <v>17407</v>
      </c>
      <c r="D2877" s="252" t="s">
        <v>17408</v>
      </c>
      <c r="E2877" s="253" t="s">
        <v>259</v>
      </c>
      <c r="F2877" s="252" t="s">
        <v>259</v>
      </c>
      <c r="G2877" s="252" t="s">
        <v>17609</v>
      </c>
      <c r="H2877" s="252" t="s">
        <v>17610</v>
      </c>
      <c r="I2877" s="252" t="s">
        <v>9878</v>
      </c>
      <c r="J2877" s="252" t="s">
        <v>9691</v>
      </c>
      <c r="K2877" s="253" t="s">
        <v>17611</v>
      </c>
      <c r="L2877" s="252" t="s">
        <v>9693</v>
      </c>
    </row>
    <row r="2878" spans="1:12" ht="13.5" x14ac:dyDescent="0.25">
      <c r="A2878" s="252" t="s">
        <v>16669</v>
      </c>
      <c r="B2878" s="252" t="s">
        <v>16670</v>
      </c>
      <c r="C2878" s="252" t="s">
        <v>17407</v>
      </c>
      <c r="D2878" s="252" t="s">
        <v>17408</v>
      </c>
      <c r="E2878" s="253" t="s">
        <v>259</v>
      </c>
      <c r="F2878" s="252" t="s">
        <v>259</v>
      </c>
      <c r="G2878" s="252" t="s">
        <v>17612</v>
      </c>
      <c r="H2878" s="252" t="s">
        <v>17613</v>
      </c>
      <c r="I2878" s="252" t="s">
        <v>9878</v>
      </c>
      <c r="J2878" s="252" t="s">
        <v>9691</v>
      </c>
      <c r="K2878" s="253" t="s">
        <v>3341</v>
      </c>
      <c r="L2878" s="252" t="s">
        <v>9693</v>
      </c>
    </row>
    <row r="2879" spans="1:12" ht="13.5" x14ac:dyDescent="0.25">
      <c r="A2879" s="252" t="s">
        <v>16669</v>
      </c>
      <c r="B2879" s="252" t="s">
        <v>16670</v>
      </c>
      <c r="C2879" s="252" t="s">
        <v>17407</v>
      </c>
      <c r="D2879" s="252" t="s">
        <v>17408</v>
      </c>
      <c r="E2879" s="253" t="s">
        <v>259</v>
      </c>
      <c r="F2879" s="252" t="s">
        <v>259</v>
      </c>
      <c r="G2879" s="252" t="s">
        <v>17614</v>
      </c>
      <c r="H2879" s="252" t="s">
        <v>17615</v>
      </c>
      <c r="I2879" s="252" t="s">
        <v>9878</v>
      </c>
      <c r="J2879" s="252" t="s">
        <v>9691</v>
      </c>
      <c r="K2879" s="253" t="s">
        <v>17616</v>
      </c>
      <c r="L2879" s="252" t="s">
        <v>9693</v>
      </c>
    </row>
    <row r="2880" spans="1:12" ht="13.5" x14ac:dyDescent="0.25">
      <c r="A2880" s="252" t="s">
        <v>16669</v>
      </c>
      <c r="B2880" s="252" t="s">
        <v>16670</v>
      </c>
      <c r="C2880" s="252" t="s">
        <v>17407</v>
      </c>
      <c r="D2880" s="252" t="s">
        <v>17408</v>
      </c>
      <c r="E2880" s="253" t="s">
        <v>259</v>
      </c>
      <c r="F2880" s="252" t="s">
        <v>259</v>
      </c>
      <c r="G2880" s="252" t="s">
        <v>17617</v>
      </c>
      <c r="H2880" s="252" t="s">
        <v>17618</v>
      </c>
      <c r="I2880" s="252" t="s">
        <v>9878</v>
      </c>
      <c r="J2880" s="252" t="s">
        <v>9691</v>
      </c>
      <c r="K2880" s="253" t="s">
        <v>17619</v>
      </c>
      <c r="L2880" s="252" t="s">
        <v>9693</v>
      </c>
    </row>
    <row r="2881" spans="1:12" ht="13.5" x14ac:dyDescent="0.25">
      <c r="A2881" s="252" t="s">
        <v>16669</v>
      </c>
      <c r="B2881" s="252" t="s">
        <v>16670</v>
      </c>
      <c r="C2881" s="252" t="s">
        <v>17407</v>
      </c>
      <c r="D2881" s="252" t="s">
        <v>17408</v>
      </c>
      <c r="E2881" s="253" t="s">
        <v>259</v>
      </c>
      <c r="F2881" s="252" t="s">
        <v>259</v>
      </c>
      <c r="G2881" s="252" t="s">
        <v>17620</v>
      </c>
      <c r="H2881" s="252" t="s">
        <v>17621</v>
      </c>
      <c r="I2881" s="252" t="s">
        <v>9878</v>
      </c>
      <c r="J2881" s="252" t="s">
        <v>9691</v>
      </c>
      <c r="K2881" s="253" t="s">
        <v>313</v>
      </c>
      <c r="L2881" s="252" t="s">
        <v>9693</v>
      </c>
    </row>
    <row r="2882" spans="1:12" ht="13.5" x14ac:dyDescent="0.25">
      <c r="A2882" s="252" t="s">
        <v>16669</v>
      </c>
      <c r="B2882" s="252" t="s">
        <v>16670</v>
      </c>
      <c r="C2882" s="252" t="s">
        <v>17407</v>
      </c>
      <c r="D2882" s="252" t="s">
        <v>17408</v>
      </c>
      <c r="E2882" s="253" t="s">
        <v>259</v>
      </c>
      <c r="F2882" s="252" t="s">
        <v>259</v>
      </c>
      <c r="G2882" s="252" t="s">
        <v>17622</v>
      </c>
      <c r="H2882" s="252" t="s">
        <v>17623</v>
      </c>
      <c r="I2882" s="252" t="s">
        <v>9878</v>
      </c>
      <c r="J2882" s="252" t="s">
        <v>9691</v>
      </c>
      <c r="K2882" s="253" t="s">
        <v>17624</v>
      </c>
      <c r="L2882" s="252" t="s">
        <v>9693</v>
      </c>
    </row>
    <row r="2883" spans="1:12" ht="13.5" x14ac:dyDescent="0.25">
      <c r="A2883" s="252" t="s">
        <v>16669</v>
      </c>
      <c r="B2883" s="252" t="s">
        <v>16670</v>
      </c>
      <c r="C2883" s="252" t="s">
        <v>17407</v>
      </c>
      <c r="D2883" s="252" t="s">
        <v>17408</v>
      </c>
      <c r="E2883" s="253" t="s">
        <v>259</v>
      </c>
      <c r="F2883" s="252" t="s">
        <v>259</v>
      </c>
      <c r="G2883" s="252" t="s">
        <v>17625</v>
      </c>
      <c r="H2883" s="252" t="s">
        <v>17626</v>
      </c>
      <c r="I2883" s="252" t="s">
        <v>9878</v>
      </c>
      <c r="J2883" s="252" t="s">
        <v>9691</v>
      </c>
      <c r="K2883" s="253" t="s">
        <v>17627</v>
      </c>
      <c r="L2883" s="252" t="s">
        <v>9693</v>
      </c>
    </row>
    <row r="2884" spans="1:12" ht="13.5" x14ac:dyDescent="0.25">
      <c r="A2884" s="252" t="s">
        <v>16669</v>
      </c>
      <c r="B2884" s="252" t="s">
        <v>16670</v>
      </c>
      <c r="C2884" s="252" t="s">
        <v>17407</v>
      </c>
      <c r="D2884" s="252" t="s">
        <v>17408</v>
      </c>
      <c r="E2884" s="253" t="s">
        <v>259</v>
      </c>
      <c r="F2884" s="252" t="s">
        <v>259</v>
      </c>
      <c r="G2884" s="252" t="s">
        <v>17628</v>
      </c>
      <c r="H2884" s="252" t="s">
        <v>17629</v>
      </c>
      <c r="I2884" s="252" t="s">
        <v>9878</v>
      </c>
      <c r="J2884" s="252" t="s">
        <v>9691</v>
      </c>
      <c r="K2884" s="253" t="s">
        <v>17630</v>
      </c>
      <c r="L2884" s="252" t="s">
        <v>9693</v>
      </c>
    </row>
    <row r="2885" spans="1:12" ht="13.5" x14ac:dyDescent="0.25">
      <c r="A2885" s="252" t="s">
        <v>16669</v>
      </c>
      <c r="B2885" s="252" t="s">
        <v>16670</v>
      </c>
      <c r="C2885" s="252" t="s">
        <v>17407</v>
      </c>
      <c r="D2885" s="252" t="s">
        <v>17408</v>
      </c>
      <c r="E2885" s="253" t="s">
        <v>259</v>
      </c>
      <c r="F2885" s="252" t="s">
        <v>259</v>
      </c>
      <c r="G2885" s="252" t="s">
        <v>17631</v>
      </c>
      <c r="H2885" s="252" t="s">
        <v>17632</v>
      </c>
      <c r="I2885" s="252" t="s">
        <v>9878</v>
      </c>
      <c r="J2885" s="252" t="s">
        <v>9691</v>
      </c>
      <c r="K2885" s="253" t="s">
        <v>11086</v>
      </c>
      <c r="L2885" s="252" t="s">
        <v>9693</v>
      </c>
    </row>
    <row r="2886" spans="1:12" ht="13.5" x14ac:dyDescent="0.25">
      <c r="A2886" s="252" t="s">
        <v>16669</v>
      </c>
      <c r="B2886" s="252" t="s">
        <v>16670</v>
      </c>
      <c r="C2886" s="252" t="s">
        <v>17407</v>
      </c>
      <c r="D2886" s="252" t="s">
        <v>17408</v>
      </c>
      <c r="E2886" s="253" t="s">
        <v>259</v>
      </c>
      <c r="F2886" s="252" t="s">
        <v>259</v>
      </c>
      <c r="G2886" s="252" t="s">
        <v>17633</v>
      </c>
      <c r="H2886" s="252" t="s">
        <v>17634</v>
      </c>
      <c r="I2886" s="252" t="s">
        <v>9878</v>
      </c>
      <c r="J2886" s="252" t="s">
        <v>9691</v>
      </c>
      <c r="K2886" s="253" t="s">
        <v>17635</v>
      </c>
      <c r="L2886" s="252" t="s">
        <v>9693</v>
      </c>
    </row>
    <row r="2887" spans="1:12" ht="13.5" x14ac:dyDescent="0.25">
      <c r="A2887" s="252" t="s">
        <v>16669</v>
      </c>
      <c r="B2887" s="252" t="s">
        <v>16670</v>
      </c>
      <c r="C2887" s="252" t="s">
        <v>17407</v>
      </c>
      <c r="D2887" s="252" t="s">
        <v>17408</v>
      </c>
      <c r="E2887" s="253" t="s">
        <v>259</v>
      </c>
      <c r="F2887" s="252" t="s">
        <v>259</v>
      </c>
      <c r="G2887" s="252" t="s">
        <v>17636</v>
      </c>
      <c r="H2887" s="252" t="s">
        <v>17637</v>
      </c>
      <c r="I2887" s="252" t="s">
        <v>9878</v>
      </c>
      <c r="J2887" s="252" t="s">
        <v>9691</v>
      </c>
      <c r="K2887" s="253" t="s">
        <v>17638</v>
      </c>
      <c r="L2887" s="252" t="s">
        <v>9693</v>
      </c>
    </row>
    <row r="2888" spans="1:12" ht="13.5" x14ac:dyDescent="0.25">
      <c r="A2888" s="252" t="s">
        <v>16669</v>
      </c>
      <c r="B2888" s="252" t="s">
        <v>16670</v>
      </c>
      <c r="C2888" s="252" t="s">
        <v>17407</v>
      </c>
      <c r="D2888" s="252" t="s">
        <v>17408</v>
      </c>
      <c r="E2888" s="253" t="s">
        <v>259</v>
      </c>
      <c r="F2888" s="252" t="s">
        <v>259</v>
      </c>
      <c r="G2888" s="252" t="s">
        <v>17639</v>
      </c>
      <c r="H2888" s="252" t="s">
        <v>17640</v>
      </c>
      <c r="I2888" s="252" t="s">
        <v>9878</v>
      </c>
      <c r="J2888" s="252" t="s">
        <v>9691</v>
      </c>
      <c r="K2888" s="253" t="s">
        <v>17641</v>
      </c>
      <c r="L2888" s="252" t="s">
        <v>9693</v>
      </c>
    </row>
    <row r="2889" spans="1:12" ht="13.5" x14ac:dyDescent="0.25">
      <c r="A2889" s="252" t="s">
        <v>16669</v>
      </c>
      <c r="B2889" s="252" t="s">
        <v>16670</v>
      </c>
      <c r="C2889" s="252" t="s">
        <v>17407</v>
      </c>
      <c r="D2889" s="252" t="s">
        <v>17408</v>
      </c>
      <c r="E2889" s="253" t="s">
        <v>259</v>
      </c>
      <c r="F2889" s="252" t="s">
        <v>259</v>
      </c>
      <c r="G2889" s="252" t="s">
        <v>17642</v>
      </c>
      <c r="H2889" s="252" t="s">
        <v>17643</v>
      </c>
      <c r="I2889" s="252" t="s">
        <v>9878</v>
      </c>
      <c r="J2889" s="252" t="s">
        <v>9691</v>
      </c>
      <c r="K2889" s="253" t="s">
        <v>17644</v>
      </c>
      <c r="L2889" s="252" t="s">
        <v>9693</v>
      </c>
    </row>
    <row r="2890" spans="1:12" ht="13.5" x14ac:dyDescent="0.25">
      <c r="A2890" s="252" t="s">
        <v>16669</v>
      </c>
      <c r="B2890" s="252" t="s">
        <v>16670</v>
      </c>
      <c r="C2890" s="252" t="s">
        <v>17407</v>
      </c>
      <c r="D2890" s="252" t="s">
        <v>17408</v>
      </c>
      <c r="E2890" s="253" t="s">
        <v>259</v>
      </c>
      <c r="F2890" s="252" t="s">
        <v>259</v>
      </c>
      <c r="G2890" s="252" t="s">
        <v>17645</v>
      </c>
      <c r="H2890" s="252" t="s">
        <v>17646</v>
      </c>
      <c r="I2890" s="252" t="s">
        <v>9878</v>
      </c>
      <c r="J2890" s="252" t="s">
        <v>9691</v>
      </c>
      <c r="K2890" s="253" t="s">
        <v>2256</v>
      </c>
      <c r="L2890" s="252" t="s">
        <v>9693</v>
      </c>
    </row>
    <row r="2891" spans="1:12" ht="13.5" x14ac:dyDescent="0.25">
      <c r="A2891" s="252" t="s">
        <v>16669</v>
      </c>
      <c r="B2891" s="252" t="s">
        <v>16670</v>
      </c>
      <c r="C2891" s="252" t="s">
        <v>17407</v>
      </c>
      <c r="D2891" s="252" t="s">
        <v>17408</v>
      </c>
      <c r="E2891" s="253" t="s">
        <v>259</v>
      </c>
      <c r="F2891" s="252" t="s">
        <v>259</v>
      </c>
      <c r="G2891" s="252" t="s">
        <v>17647</v>
      </c>
      <c r="H2891" s="252" t="s">
        <v>17648</v>
      </c>
      <c r="I2891" s="252" t="s">
        <v>9878</v>
      </c>
      <c r="J2891" s="252" t="s">
        <v>9691</v>
      </c>
      <c r="K2891" s="253" t="s">
        <v>7488</v>
      </c>
      <c r="L2891" s="252" t="s">
        <v>9693</v>
      </c>
    </row>
    <row r="2892" spans="1:12" ht="13.5" x14ac:dyDescent="0.25">
      <c r="A2892" s="252" t="s">
        <v>16669</v>
      </c>
      <c r="B2892" s="252" t="s">
        <v>16670</v>
      </c>
      <c r="C2892" s="252" t="s">
        <v>17649</v>
      </c>
      <c r="D2892" s="252" t="s">
        <v>17650</v>
      </c>
      <c r="E2892" s="253" t="s">
        <v>259</v>
      </c>
      <c r="F2892" s="252" t="s">
        <v>259</v>
      </c>
      <c r="G2892" s="252" t="s">
        <v>17651</v>
      </c>
      <c r="H2892" s="252" t="s">
        <v>17652</v>
      </c>
      <c r="I2892" s="252" t="s">
        <v>9878</v>
      </c>
      <c r="J2892" s="252" t="s">
        <v>9691</v>
      </c>
      <c r="K2892" s="253" t="s">
        <v>17653</v>
      </c>
      <c r="L2892" s="252" t="s">
        <v>9693</v>
      </c>
    </row>
    <row r="2893" spans="1:12" ht="13.5" x14ac:dyDescent="0.25">
      <c r="A2893" s="252" t="s">
        <v>16669</v>
      </c>
      <c r="B2893" s="252" t="s">
        <v>16670</v>
      </c>
      <c r="C2893" s="252" t="s">
        <v>17649</v>
      </c>
      <c r="D2893" s="252" t="s">
        <v>17650</v>
      </c>
      <c r="E2893" s="253" t="s">
        <v>259</v>
      </c>
      <c r="F2893" s="252" t="s">
        <v>259</v>
      </c>
      <c r="G2893" s="252" t="s">
        <v>17654</v>
      </c>
      <c r="H2893" s="252" t="s">
        <v>17655</v>
      </c>
      <c r="I2893" s="252" t="s">
        <v>9878</v>
      </c>
      <c r="J2893" s="252" t="s">
        <v>9691</v>
      </c>
      <c r="K2893" s="253" t="s">
        <v>17656</v>
      </c>
      <c r="L2893" s="252" t="s">
        <v>9693</v>
      </c>
    </row>
    <row r="2894" spans="1:12" ht="13.5" x14ac:dyDescent="0.25">
      <c r="A2894" s="252" t="s">
        <v>16669</v>
      </c>
      <c r="B2894" s="252" t="s">
        <v>16670</v>
      </c>
      <c r="C2894" s="252" t="s">
        <v>17649</v>
      </c>
      <c r="D2894" s="252" t="s">
        <v>17650</v>
      </c>
      <c r="E2894" s="253" t="s">
        <v>259</v>
      </c>
      <c r="F2894" s="252" t="s">
        <v>259</v>
      </c>
      <c r="G2894" s="252" t="s">
        <v>17657</v>
      </c>
      <c r="H2894" s="252" t="s">
        <v>17658</v>
      </c>
      <c r="I2894" s="252" t="s">
        <v>9878</v>
      </c>
      <c r="J2894" s="252" t="s">
        <v>9691</v>
      </c>
      <c r="K2894" s="253" t="s">
        <v>1824</v>
      </c>
      <c r="L2894" s="252" t="s">
        <v>9693</v>
      </c>
    </row>
    <row r="2895" spans="1:12" ht="13.5" x14ac:dyDescent="0.25">
      <c r="A2895" s="252" t="s">
        <v>16669</v>
      </c>
      <c r="B2895" s="252" t="s">
        <v>16670</v>
      </c>
      <c r="C2895" s="252" t="s">
        <v>17649</v>
      </c>
      <c r="D2895" s="252" t="s">
        <v>17650</v>
      </c>
      <c r="E2895" s="253" t="s">
        <v>259</v>
      </c>
      <c r="F2895" s="252" t="s">
        <v>259</v>
      </c>
      <c r="G2895" s="252" t="s">
        <v>17659</v>
      </c>
      <c r="H2895" s="252" t="s">
        <v>17660</v>
      </c>
      <c r="I2895" s="252" t="s">
        <v>9878</v>
      </c>
      <c r="J2895" s="252" t="s">
        <v>9691</v>
      </c>
      <c r="K2895" s="253" t="s">
        <v>17661</v>
      </c>
      <c r="L2895" s="252" t="s">
        <v>9693</v>
      </c>
    </row>
    <row r="2896" spans="1:12" ht="13.5" x14ac:dyDescent="0.25">
      <c r="A2896" s="252" t="s">
        <v>16669</v>
      </c>
      <c r="B2896" s="252" t="s">
        <v>16670</v>
      </c>
      <c r="C2896" s="252" t="s">
        <v>17649</v>
      </c>
      <c r="D2896" s="252" t="s">
        <v>17650</v>
      </c>
      <c r="E2896" s="253" t="s">
        <v>259</v>
      </c>
      <c r="F2896" s="252" t="s">
        <v>259</v>
      </c>
      <c r="G2896" s="252" t="s">
        <v>17662</v>
      </c>
      <c r="H2896" s="252" t="s">
        <v>17663</v>
      </c>
      <c r="I2896" s="252" t="s">
        <v>9878</v>
      </c>
      <c r="J2896" s="252" t="s">
        <v>9691</v>
      </c>
      <c r="K2896" s="253" t="s">
        <v>17664</v>
      </c>
      <c r="L2896" s="252" t="s">
        <v>9693</v>
      </c>
    </row>
    <row r="2897" spans="1:12" ht="13.5" x14ac:dyDescent="0.25">
      <c r="A2897" s="252" t="s">
        <v>16669</v>
      </c>
      <c r="B2897" s="252" t="s">
        <v>16670</v>
      </c>
      <c r="C2897" s="252" t="s">
        <v>17649</v>
      </c>
      <c r="D2897" s="252" t="s">
        <v>17650</v>
      </c>
      <c r="E2897" s="253" t="s">
        <v>259</v>
      </c>
      <c r="F2897" s="252" t="s">
        <v>259</v>
      </c>
      <c r="G2897" s="252" t="s">
        <v>17665</v>
      </c>
      <c r="H2897" s="252" t="s">
        <v>17666</v>
      </c>
      <c r="I2897" s="252" t="s">
        <v>9878</v>
      </c>
      <c r="J2897" s="252" t="s">
        <v>9691</v>
      </c>
      <c r="K2897" s="253" t="s">
        <v>17667</v>
      </c>
      <c r="L2897" s="252" t="s">
        <v>9693</v>
      </c>
    </row>
    <row r="2898" spans="1:12" ht="13.5" x14ac:dyDescent="0.25">
      <c r="A2898" s="252" t="s">
        <v>16669</v>
      </c>
      <c r="B2898" s="252" t="s">
        <v>16670</v>
      </c>
      <c r="C2898" s="252" t="s">
        <v>17649</v>
      </c>
      <c r="D2898" s="252" t="s">
        <v>17650</v>
      </c>
      <c r="E2898" s="253" t="s">
        <v>259</v>
      </c>
      <c r="F2898" s="252" t="s">
        <v>259</v>
      </c>
      <c r="G2898" s="252" t="s">
        <v>17668</v>
      </c>
      <c r="H2898" s="252" t="s">
        <v>17669</v>
      </c>
      <c r="I2898" s="252" t="s">
        <v>9878</v>
      </c>
      <c r="J2898" s="252" t="s">
        <v>9691</v>
      </c>
      <c r="K2898" s="253" t="s">
        <v>7868</v>
      </c>
      <c r="L2898" s="252" t="s">
        <v>9693</v>
      </c>
    </row>
    <row r="2899" spans="1:12" ht="13.5" x14ac:dyDescent="0.25">
      <c r="A2899" s="252" t="s">
        <v>16669</v>
      </c>
      <c r="B2899" s="252" t="s">
        <v>16670</v>
      </c>
      <c r="C2899" s="252" t="s">
        <v>17649</v>
      </c>
      <c r="D2899" s="252" t="s">
        <v>17650</v>
      </c>
      <c r="E2899" s="253" t="s">
        <v>259</v>
      </c>
      <c r="F2899" s="252" t="s">
        <v>259</v>
      </c>
      <c r="G2899" s="252" t="s">
        <v>17670</v>
      </c>
      <c r="H2899" s="252" t="s">
        <v>17671</v>
      </c>
      <c r="I2899" s="252" t="s">
        <v>9878</v>
      </c>
      <c r="J2899" s="252" t="s">
        <v>9691</v>
      </c>
      <c r="K2899" s="253" t="s">
        <v>17672</v>
      </c>
      <c r="L2899" s="252" t="s">
        <v>9693</v>
      </c>
    </row>
    <row r="2900" spans="1:12" ht="13.5" x14ac:dyDescent="0.25">
      <c r="A2900" s="252" t="s">
        <v>16669</v>
      </c>
      <c r="B2900" s="252" t="s">
        <v>16670</v>
      </c>
      <c r="C2900" s="252" t="s">
        <v>17649</v>
      </c>
      <c r="D2900" s="252" t="s">
        <v>17650</v>
      </c>
      <c r="E2900" s="253" t="s">
        <v>259</v>
      </c>
      <c r="F2900" s="252" t="s">
        <v>259</v>
      </c>
      <c r="G2900" s="252" t="s">
        <v>17673</v>
      </c>
      <c r="H2900" s="252" t="s">
        <v>17674</v>
      </c>
      <c r="I2900" s="252" t="s">
        <v>9878</v>
      </c>
      <c r="J2900" s="252" t="s">
        <v>9691</v>
      </c>
      <c r="K2900" s="253" t="s">
        <v>17675</v>
      </c>
      <c r="L2900" s="252" t="s">
        <v>9693</v>
      </c>
    </row>
    <row r="2901" spans="1:12" ht="13.5" x14ac:dyDescent="0.25">
      <c r="A2901" s="252" t="s">
        <v>16669</v>
      </c>
      <c r="B2901" s="252" t="s">
        <v>16670</v>
      </c>
      <c r="C2901" s="252" t="s">
        <v>17649</v>
      </c>
      <c r="D2901" s="252" t="s">
        <v>17650</v>
      </c>
      <c r="E2901" s="253" t="s">
        <v>259</v>
      </c>
      <c r="F2901" s="252" t="s">
        <v>259</v>
      </c>
      <c r="G2901" s="252" t="s">
        <v>17676</v>
      </c>
      <c r="H2901" s="252" t="s">
        <v>17677</v>
      </c>
      <c r="I2901" s="252" t="s">
        <v>9878</v>
      </c>
      <c r="J2901" s="252" t="s">
        <v>9691</v>
      </c>
      <c r="K2901" s="253" t="s">
        <v>17678</v>
      </c>
      <c r="L2901" s="252" t="s">
        <v>9693</v>
      </c>
    </row>
    <row r="2902" spans="1:12" ht="13.5" x14ac:dyDescent="0.25">
      <c r="A2902" s="252" t="s">
        <v>16669</v>
      </c>
      <c r="B2902" s="252" t="s">
        <v>16670</v>
      </c>
      <c r="C2902" s="252" t="s">
        <v>17649</v>
      </c>
      <c r="D2902" s="252" t="s">
        <v>17650</v>
      </c>
      <c r="E2902" s="253" t="s">
        <v>259</v>
      </c>
      <c r="F2902" s="252" t="s">
        <v>259</v>
      </c>
      <c r="G2902" s="252" t="s">
        <v>17679</v>
      </c>
      <c r="H2902" s="252" t="s">
        <v>17680</v>
      </c>
      <c r="I2902" s="252" t="s">
        <v>9878</v>
      </c>
      <c r="J2902" s="252" t="s">
        <v>9691</v>
      </c>
      <c r="K2902" s="253" t="s">
        <v>17681</v>
      </c>
      <c r="L2902" s="252" t="s">
        <v>9693</v>
      </c>
    </row>
    <row r="2903" spans="1:12" ht="13.5" x14ac:dyDescent="0.25">
      <c r="A2903" s="252" t="s">
        <v>16669</v>
      </c>
      <c r="B2903" s="252" t="s">
        <v>16670</v>
      </c>
      <c r="C2903" s="252" t="s">
        <v>17649</v>
      </c>
      <c r="D2903" s="252" t="s">
        <v>17650</v>
      </c>
      <c r="E2903" s="253" t="s">
        <v>259</v>
      </c>
      <c r="F2903" s="252" t="s">
        <v>259</v>
      </c>
      <c r="G2903" s="252" t="s">
        <v>17682</v>
      </c>
      <c r="H2903" s="252" t="s">
        <v>17683</v>
      </c>
      <c r="I2903" s="252" t="s">
        <v>9878</v>
      </c>
      <c r="J2903" s="252" t="s">
        <v>9691</v>
      </c>
      <c r="K2903" s="253" t="s">
        <v>17684</v>
      </c>
      <c r="L2903" s="252" t="s">
        <v>9693</v>
      </c>
    </row>
    <row r="2904" spans="1:12" ht="13.5" x14ac:dyDescent="0.25">
      <c r="A2904" s="252" t="s">
        <v>16669</v>
      </c>
      <c r="B2904" s="252" t="s">
        <v>16670</v>
      </c>
      <c r="C2904" s="252" t="s">
        <v>17649</v>
      </c>
      <c r="D2904" s="252" t="s">
        <v>17650</v>
      </c>
      <c r="E2904" s="253" t="s">
        <v>259</v>
      </c>
      <c r="F2904" s="252" t="s">
        <v>259</v>
      </c>
      <c r="G2904" s="252" t="s">
        <v>17685</v>
      </c>
      <c r="H2904" s="252" t="s">
        <v>17686</v>
      </c>
      <c r="I2904" s="252" t="s">
        <v>9878</v>
      </c>
      <c r="J2904" s="252" t="s">
        <v>9691</v>
      </c>
      <c r="K2904" s="253" t="s">
        <v>14673</v>
      </c>
      <c r="L2904" s="252" t="s">
        <v>9693</v>
      </c>
    </row>
    <row r="2905" spans="1:12" ht="13.5" x14ac:dyDescent="0.25">
      <c r="A2905" s="252" t="s">
        <v>16669</v>
      </c>
      <c r="B2905" s="252" t="s">
        <v>16670</v>
      </c>
      <c r="C2905" s="252" t="s">
        <v>17649</v>
      </c>
      <c r="D2905" s="252" t="s">
        <v>17650</v>
      </c>
      <c r="E2905" s="253" t="s">
        <v>259</v>
      </c>
      <c r="F2905" s="252" t="s">
        <v>259</v>
      </c>
      <c r="G2905" s="252" t="s">
        <v>17687</v>
      </c>
      <c r="H2905" s="252" t="s">
        <v>17688</v>
      </c>
      <c r="I2905" s="252" t="s">
        <v>9878</v>
      </c>
      <c r="J2905" s="252" t="s">
        <v>9691</v>
      </c>
      <c r="K2905" s="253" t="s">
        <v>17689</v>
      </c>
      <c r="L2905" s="252" t="s">
        <v>9693</v>
      </c>
    </row>
    <row r="2906" spans="1:12" ht="13.5" x14ac:dyDescent="0.25">
      <c r="A2906" s="252" t="s">
        <v>16669</v>
      </c>
      <c r="B2906" s="252" t="s">
        <v>16670</v>
      </c>
      <c r="C2906" s="252" t="s">
        <v>17649</v>
      </c>
      <c r="D2906" s="252" t="s">
        <v>17650</v>
      </c>
      <c r="E2906" s="253" t="s">
        <v>259</v>
      </c>
      <c r="F2906" s="252" t="s">
        <v>259</v>
      </c>
      <c r="G2906" s="252" t="s">
        <v>17690</v>
      </c>
      <c r="H2906" s="252" t="s">
        <v>17691</v>
      </c>
      <c r="I2906" s="252" t="s">
        <v>9878</v>
      </c>
      <c r="J2906" s="252" t="s">
        <v>9691</v>
      </c>
      <c r="K2906" s="253" t="s">
        <v>17692</v>
      </c>
      <c r="L2906" s="252" t="s">
        <v>9693</v>
      </c>
    </row>
    <row r="2907" spans="1:12" ht="13.5" x14ac:dyDescent="0.25">
      <c r="A2907" s="252" t="s">
        <v>16669</v>
      </c>
      <c r="B2907" s="252" t="s">
        <v>16670</v>
      </c>
      <c r="C2907" s="252" t="s">
        <v>17649</v>
      </c>
      <c r="D2907" s="252" t="s">
        <v>17650</v>
      </c>
      <c r="E2907" s="253" t="s">
        <v>259</v>
      </c>
      <c r="F2907" s="252" t="s">
        <v>259</v>
      </c>
      <c r="G2907" s="252" t="s">
        <v>17693</v>
      </c>
      <c r="H2907" s="252" t="s">
        <v>17694</v>
      </c>
      <c r="I2907" s="252" t="s">
        <v>9878</v>
      </c>
      <c r="J2907" s="252" t="s">
        <v>9691</v>
      </c>
      <c r="K2907" s="253" t="s">
        <v>9178</v>
      </c>
      <c r="L2907" s="252" t="s">
        <v>9693</v>
      </c>
    </row>
    <row r="2908" spans="1:12" ht="13.5" x14ac:dyDescent="0.25">
      <c r="A2908" s="252" t="s">
        <v>16669</v>
      </c>
      <c r="B2908" s="252" t="s">
        <v>16670</v>
      </c>
      <c r="C2908" s="252" t="s">
        <v>17649</v>
      </c>
      <c r="D2908" s="252" t="s">
        <v>17650</v>
      </c>
      <c r="E2908" s="253" t="s">
        <v>259</v>
      </c>
      <c r="F2908" s="252" t="s">
        <v>259</v>
      </c>
      <c r="G2908" s="252" t="s">
        <v>17695</v>
      </c>
      <c r="H2908" s="252" t="s">
        <v>17696</v>
      </c>
      <c r="I2908" s="252" t="s">
        <v>9878</v>
      </c>
      <c r="J2908" s="252" t="s">
        <v>9691</v>
      </c>
      <c r="K2908" s="253" t="s">
        <v>17697</v>
      </c>
      <c r="L2908" s="252" t="s">
        <v>9693</v>
      </c>
    </row>
    <row r="2909" spans="1:12" ht="13.5" x14ac:dyDescent="0.25">
      <c r="A2909" s="252" t="s">
        <v>16669</v>
      </c>
      <c r="B2909" s="252" t="s">
        <v>16670</v>
      </c>
      <c r="C2909" s="252" t="s">
        <v>17649</v>
      </c>
      <c r="D2909" s="252" t="s">
        <v>17650</v>
      </c>
      <c r="E2909" s="253" t="s">
        <v>259</v>
      </c>
      <c r="F2909" s="252" t="s">
        <v>259</v>
      </c>
      <c r="G2909" s="252" t="s">
        <v>17698</v>
      </c>
      <c r="H2909" s="252" t="s">
        <v>17699</v>
      </c>
      <c r="I2909" s="252" t="s">
        <v>9878</v>
      </c>
      <c r="J2909" s="252" t="s">
        <v>9691</v>
      </c>
      <c r="K2909" s="253" t="s">
        <v>8343</v>
      </c>
      <c r="L2909" s="252" t="s">
        <v>9693</v>
      </c>
    </row>
    <row r="2910" spans="1:12" ht="13.5" x14ac:dyDescent="0.25">
      <c r="A2910" s="252" t="s">
        <v>16669</v>
      </c>
      <c r="B2910" s="252" t="s">
        <v>16670</v>
      </c>
      <c r="C2910" s="252" t="s">
        <v>17649</v>
      </c>
      <c r="D2910" s="252" t="s">
        <v>17650</v>
      </c>
      <c r="E2910" s="253" t="s">
        <v>259</v>
      </c>
      <c r="F2910" s="252" t="s">
        <v>259</v>
      </c>
      <c r="G2910" s="252" t="s">
        <v>17700</v>
      </c>
      <c r="H2910" s="252" t="s">
        <v>17701</v>
      </c>
      <c r="I2910" s="252" t="s">
        <v>9878</v>
      </c>
      <c r="J2910" s="252" t="s">
        <v>9691</v>
      </c>
      <c r="K2910" s="253" t="s">
        <v>17702</v>
      </c>
      <c r="L2910" s="252" t="s">
        <v>9693</v>
      </c>
    </row>
    <row r="2911" spans="1:12" ht="13.5" x14ac:dyDescent="0.25">
      <c r="A2911" s="252" t="s">
        <v>16669</v>
      </c>
      <c r="B2911" s="252" t="s">
        <v>16670</v>
      </c>
      <c r="C2911" s="252" t="s">
        <v>17649</v>
      </c>
      <c r="D2911" s="252" t="s">
        <v>17650</v>
      </c>
      <c r="E2911" s="253" t="s">
        <v>259</v>
      </c>
      <c r="F2911" s="252" t="s">
        <v>259</v>
      </c>
      <c r="G2911" s="252" t="s">
        <v>17703</v>
      </c>
      <c r="H2911" s="252" t="s">
        <v>17704</v>
      </c>
      <c r="I2911" s="252" t="s">
        <v>9878</v>
      </c>
      <c r="J2911" s="252" t="s">
        <v>9691</v>
      </c>
      <c r="K2911" s="253" t="s">
        <v>6402</v>
      </c>
      <c r="L2911" s="252" t="s">
        <v>9693</v>
      </c>
    </row>
    <row r="2912" spans="1:12" ht="13.5" x14ac:dyDescent="0.25">
      <c r="A2912" s="252" t="s">
        <v>16669</v>
      </c>
      <c r="B2912" s="252" t="s">
        <v>16670</v>
      </c>
      <c r="C2912" s="252" t="s">
        <v>17649</v>
      </c>
      <c r="D2912" s="252" t="s">
        <v>17650</v>
      </c>
      <c r="E2912" s="253" t="s">
        <v>259</v>
      </c>
      <c r="F2912" s="252" t="s">
        <v>259</v>
      </c>
      <c r="G2912" s="252" t="s">
        <v>17705</v>
      </c>
      <c r="H2912" s="252" t="s">
        <v>17706</v>
      </c>
      <c r="I2912" s="252" t="s">
        <v>9878</v>
      </c>
      <c r="J2912" s="252" t="s">
        <v>9691</v>
      </c>
      <c r="K2912" s="253" t="s">
        <v>7369</v>
      </c>
      <c r="L2912" s="252" t="s">
        <v>9693</v>
      </c>
    </row>
    <row r="2913" spans="1:12" ht="13.5" x14ac:dyDescent="0.25">
      <c r="A2913" s="252" t="s">
        <v>16669</v>
      </c>
      <c r="B2913" s="252" t="s">
        <v>16670</v>
      </c>
      <c r="C2913" s="252" t="s">
        <v>17649</v>
      </c>
      <c r="D2913" s="252" t="s">
        <v>17650</v>
      </c>
      <c r="E2913" s="253" t="s">
        <v>259</v>
      </c>
      <c r="F2913" s="252" t="s">
        <v>259</v>
      </c>
      <c r="G2913" s="252" t="s">
        <v>17707</v>
      </c>
      <c r="H2913" s="252" t="s">
        <v>17708</v>
      </c>
      <c r="I2913" s="252" t="s">
        <v>9878</v>
      </c>
      <c r="J2913" s="252" t="s">
        <v>9691</v>
      </c>
      <c r="K2913" s="253" t="s">
        <v>17709</v>
      </c>
      <c r="L2913" s="252" t="s">
        <v>9693</v>
      </c>
    </row>
    <row r="2914" spans="1:12" ht="13.5" x14ac:dyDescent="0.25">
      <c r="A2914" s="252" t="s">
        <v>16669</v>
      </c>
      <c r="B2914" s="252" t="s">
        <v>16670</v>
      </c>
      <c r="C2914" s="252" t="s">
        <v>17649</v>
      </c>
      <c r="D2914" s="252" t="s">
        <v>17650</v>
      </c>
      <c r="E2914" s="253" t="s">
        <v>259</v>
      </c>
      <c r="F2914" s="252" t="s">
        <v>259</v>
      </c>
      <c r="G2914" s="252" t="s">
        <v>17710</v>
      </c>
      <c r="H2914" s="252" t="s">
        <v>17711</v>
      </c>
      <c r="I2914" s="252" t="s">
        <v>9878</v>
      </c>
      <c r="J2914" s="252" t="s">
        <v>9691</v>
      </c>
      <c r="K2914" s="253" t="s">
        <v>17712</v>
      </c>
      <c r="L2914" s="252" t="s">
        <v>9693</v>
      </c>
    </row>
    <row r="2915" spans="1:12" ht="13.5" x14ac:dyDescent="0.25">
      <c r="A2915" s="252" t="s">
        <v>16669</v>
      </c>
      <c r="B2915" s="252" t="s">
        <v>16670</v>
      </c>
      <c r="C2915" s="252" t="s">
        <v>17649</v>
      </c>
      <c r="D2915" s="252" t="s">
        <v>17650</v>
      </c>
      <c r="E2915" s="253" t="s">
        <v>259</v>
      </c>
      <c r="F2915" s="252" t="s">
        <v>259</v>
      </c>
      <c r="G2915" s="252" t="s">
        <v>17713</v>
      </c>
      <c r="H2915" s="252" t="s">
        <v>17714</v>
      </c>
      <c r="I2915" s="252" t="s">
        <v>9878</v>
      </c>
      <c r="J2915" s="252" t="s">
        <v>9691</v>
      </c>
      <c r="K2915" s="253" t="s">
        <v>17715</v>
      </c>
      <c r="L2915" s="252" t="s">
        <v>9693</v>
      </c>
    </row>
    <row r="2916" spans="1:12" ht="13.5" x14ac:dyDescent="0.25">
      <c r="A2916" s="252" t="s">
        <v>16669</v>
      </c>
      <c r="B2916" s="252" t="s">
        <v>16670</v>
      </c>
      <c r="C2916" s="252" t="s">
        <v>17649</v>
      </c>
      <c r="D2916" s="252" t="s">
        <v>17650</v>
      </c>
      <c r="E2916" s="253" t="s">
        <v>259</v>
      </c>
      <c r="F2916" s="252" t="s">
        <v>259</v>
      </c>
      <c r="G2916" s="252" t="s">
        <v>17716</v>
      </c>
      <c r="H2916" s="252" t="s">
        <v>17717</v>
      </c>
      <c r="I2916" s="252" t="s">
        <v>9878</v>
      </c>
      <c r="J2916" s="252" t="s">
        <v>9691</v>
      </c>
      <c r="K2916" s="253" t="s">
        <v>17718</v>
      </c>
      <c r="L2916" s="252" t="s">
        <v>9693</v>
      </c>
    </row>
    <row r="2917" spans="1:12" ht="13.5" x14ac:dyDescent="0.25">
      <c r="A2917" s="252" t="s">
        <v>16669</v>
      </c>
      <c r="B2917" s="252" t="s">
        <v>16670</v>
      </c>
      <c r="C2917" s="252" t="s">
        <v>17649</v>
      </c>
      <c r="D2917" s="252" t="s">
        <v>17650</v>
      </c>
      <c r="E2917" s="253" t="s">
        <v>259</v>
      </c>
      <c r="F2917" s="252" t="s">
        <v>259</v>
      </c>
      <c r="G2917" s="252" t="s">
        <v>17719</v>
      </c>
      <c r="H2917" s="252" t="s">
        <v>17720</v>
      </c>
      <c r="I2917" s="252" t="s">
        <v>9878</v>
      </c>
      <c r="J2917" s="252" t="s">
        <v>9691</v>
      </c>
      <c r="K2917" s="253" t="s">
        <v>17721</v>
      </c>
      <c r="L2917" s="252" t="s">
        <v>9693</v>
      </c>
    </row>
    <row r="2918" spans="1:12" ht="13.5" x14ac:dyDescent="0.25">
      <c r="A2918" s="252" t="s">
        <v>16669</v>
      </c>
      <c r="B2918" s="252" t="s">
        <v>16670</v>
      </c>
      <c r="C2918" s="252" t="s">
        <v>17649</v>
      </c>
      <c r="D2918" s="252" t="s">
        <v>17650</v>
      </c>
      <c r="E2918" s="253" t="s">
        <v>259</v>
      </c>
      <c r="F2918" s="252" t="s">
        <v>259</v>
      </c>
      <c r="G2918" s="252" t="s">
        <v>17722</v>
      </c>
      <c r="H2918" s="252" t="s">
        <v>17723</v>
      </c>
      <c r="I2918" s="252" t="s">
        <v>9878</v>
      </c>
      <c r="J2918" s="252" t="s">
        <v>9691</v>
      </c>
      <c r="K2918" s="253" t="s">
        <v>17724</v>
      </c>
      <c r="L2918" s="252" t="s">
        <v>9693</v>
      </c>
    </row>
    <row r="2919" spans="1:12" ht="13.5" x14ac:dyDescent="0.25">
      <c r="A2919" s="252" t="s">
        <v>16669</v>
      </c>
      <c r="B2919" s="252" t="s">
        <v>16670</v>
      </c>
      <c r="C2919" s="252" t="s">
        <v>17649</v>
      </c>
      <c r="D2919" s="252" t="s">
        <v>17650</v>
      </c>
      <c r="E2919" s="253" t="s">
        <v>259</v>
      </c>
      <c r="F2919" s="252" t="s">
        <v>259</v>
      </c>
      <c r="G2919" s="252" t="s">
        <v>17725</v>
      </c>
      <c r="H2919" s="252" t="s">
        <v>17726</v>
      </c>
      <c r="I2919" s="252" t="s">
        <v>9878</v>
      </c>
      <c r="J2919" s="252" t="s">
        <v>9691</v>
      </c>
      <c r="K2919" s="253" t="s">
        <v>17727</v>
      </c>
      <c r="L2919" s="252" t="s">
        <v>9693</v>
      </c>
    </row>
    <row r="2920" spans="1:12" ht="13.5" x14ac:dyDescent="0.25">
      <c r="A2920" s="252" t="s">
        <v>16669</v>
      </c>
      <c r="B2920" s="252" t="s">
        <v>16670</v>
      </c>
      <c r="C2920" s="252" t="s">
        <v>17649</v>
      </c>
      <c r="D2920" s="252" t="s">
        <v>17650</v>
      </c>
      <c r="E2920" s="253" t="s">
        <v>259</v>
      </c>
      <c r="F2920" s="252" t="s">
        <v>259</v>
      </c>
      <c r="G2920" s="252" t="s">
        <v>17728</v>
      </c>
      <c r="H2920" s="252" t="s">
        <v>17729</v>
      </c>
      <c r="I2920" s="252" t="s">
        <v>9878</v>
      </c>
      <c r="J2920" s="252" t="s">
        <v>9691</v>
      </c>
      <c r="K2920" s="253" t="s">
        <v>17653</v>
      </c>
      <c r="L2920" s="252" t="s">
        <v>9693</v>
      </c>
    </row>
    <row r="2921" spans="1:12" ht="13.5" x14ac:dyDescent="0.25">
      <c r="A2921" s="252" t="s">
        <v>16669</v>
      </c>
      <c r="B2921" s="252" t="s">
        <v>16670</v>
      </c>
      <c r="C2921" s="252" t="s">
        <v>17649</v>
      </c>
      <c r="D2921" s="252" t="s">
        <v>17650</v>
      </c>
      <c r="E2921" s="253" t="s">
        <v>259</v>
      </c>
      <c r="F2921" s="252" t="s">
        <v>259</v>
      </c>
      <c r="G2921" s="252" t="s">
        <v>17730</v>
      </c>
      <c r="H2921" s="252" t="s">
        <v>17731</v>
      </c>
      <c r="I2921" s="252" t="s">
        <v>9878</v>
      </c>
      <c r="J2921" s="252" t="s">
        <v>9691</v>
      </c>
      <c r="K2921" s="253" t="s">
        <v>1834</v>
      </c>
      <c r="L2921" s="252" t="s">
        <v>9693</v>
      </c>
    </row>
    <row r="2922" spans="1:12" ht="13.5" x14ac:dyDescent="0.25">
      <c r="A2922" s="252" t="s">
        <v>16669</v>
      </c>
      <c r="B2922" s="252" t="s">
        <v>16670</v>
      </c>
      <c r="C2922" s="252" t="s">
        <v>17649</v>
      </c>
      <c r="D2922" s="252" t="s">
        <v>17650</v>
      </c>
      <c r="E2922" s="253" t="s">
        <v>259</v>
      </c>
      <c r="F2922" s="252" t="s">
        <v>259</v>
      </c>
      <c r="G2922" s="252" t="s">
        <v>17732</v>
      </c>
      <c r="H2922" s="252" t="s">
        <v>17733</v>
      </c>
      <c r="I2922" s="252" t="s">
        <v>9878</v>
      </c>
      <c r="J2922" s="252" t="s">
        <v>9691</v>
      </c>
      <c r="K2922" s="253" t="s">
        <v>17734</v>
      </c>
      <c r="L2922" s="252" t="s">
        <v>9693</v>
      </c>
    </row>
    <row r="2923" spans="1:12" ht="13.5" x14ac:dyDescent="0.25">
      <c r="A2923" s="252" t="s">
        <v>16669</v>
      </c>
      <c r="B2923" s="252" t="s">
        <v>16670</v>
      </c>
      <c r="C2923" s="252" t="s">
        <v>17649</v>
      </c>
      <c r="D2923" s="252" t="s">
        <v>17650</v>
      </c>
      <c r="E2923" s="253" t="s">
        <v>259</v>
      </c>
      <c r="F2923" s="252" t="s">
        <v>259</v>
      </c>
      <c r="G2923" s="252" t="s">
        <v>17735</v>
      </c>
      <c r="H2923" s="252" t="s">
        <v>17736</v>
      </c>
      <c r="I2923" s="252" t="s">
        <v>9878</v>
      </c>
      <c r="J2923" s="252" t="s">
        <v>9691</v>
      </c>
      <c r="K2923" s="253" t="s">
        <v>17737</v>
      </c>
      <c r="L2923" s="252" t="s">
        <v>9693</v>
      </c>
    </row>
    <row r="2924" spans="1:12" ht="13.5" x14ac:dyDescent="0.25">
      <c r="A2924" s="252" t="s">
        <v>16669</v>
      </c>
      <c r="B2924" s="252" t="s">
        <v>16670</v>
      </c>
      <c r="C2924" s="252" t="s">
        <v>17649</v>
      </c>
      <c r="D2924" s="252" t="s">
        <v>17650</v>
      </c>
      <c r="E2924" s="253" t="s">
        <v>259</v>
      </c>
      <c r="F2924" s="252" t="s">
        <v>259</v>
      </c>
      <c r="G2924" s="252" t="s">
        <v>17738</v>
      </c>
      <c r="H2924" s="252" t="s">
        <v>17739</v>
      </c>
      <c r="I2924" s="252" t="s">
        <v>9878</v>
      </c>
      <c r="J2924" s="252" t="s">
        <v>9691</v>
      </c>
      <c r="K2924" s="253" t="s">
        <v>17740</v>
      </c>
      <c r="L2924" s="252" t="s">
        <v>9693</v>
      </c>
    </row>
    <row r="2925" spans="1:12" ht="13.5" x14ac:dyDescent="0.25">
      <c r="A2925" s="252" t="s">
        <v>16669</v>
      </c>
      <c r="B2925" s="252" t="s">
        <v>16670</v>
      </c>
      <c r="C2925" s="252" t="s">
        <v>17649</v>
      </c>
      <c r="D2925" s="252" t="s">
        <v>17650</v>
      </c>
      <c r="E2925" s="253" t="s">
        <v>259</v>
      </c>
      <c r="F2925" s="252" t="s">
        <v>259</v>
      </c>
      <c r="G2925" s="252" t="s">
        <v>17741</v>
      </c>
      <c r="H2925" s="252" t="s">
        <v>17742</v>
      </c>
      <c r="I2925" s="252" t="s">
        <v>9878</v>
      </c>
      <c r="J2925" s="252" t="s">
        <v>9691</v>
      </c>
      <c r="K2925" s="253" t="s">
        <v>17743</v>
      </c>
      <c r="L2925" s="252" t="s">
        <v>9693</v>
      </c>
    </row>
    <row r="2926" spans="1:12" ht="13.5" x14ac:dyDescent="0.25">
      <c r="A2926" s="252" t="s">
        <v>16669</v>
      </c>
      <c r="B2926" s="252" t="s">
        <v>16670</v>
      </c>
      <c r="C2926" s="252" t="s">
        <v>17649</v>
      </c>
      <c r="D2926" s="252" t="s">
        <v>17650</v>
      </c>
      <c r="E2926" s="253" t="s">
        <v>259</v>
      </c>
      <c r="F2926" s="252" t="s">
        <v>259</v>
      </c>
      <c r="G2926" s="252" t="s">
        <v>17744</v>
      </c>
      <c r="H2926" s="252" t="s">
        <v>17745</v>
      </c>
      <c r="I2926" s="252" t="s">
        <v>9878</v>
      </c>
      <c r="J2926" s="252" t="s">
        <v>9691</v>
      </c>
      <c r="K2926" s="253" t="s">
        <v>17746</v>
      </c>
      <c r="L2926" s="252" t="s">
        <v>9693</v>
      </c>
    </row>
    <row r="2927" spans="1:12" ht="13.5" x14ac:dyDescent="0.25">
      <c r="A2927" s="252" t="s">
        <v>16669</v>
      </c>
      <c r="B2927" s="252" t="s">
        <v>16670</v>
      </c>
      <c r="C2927" s="252" t="s">
        <v>17649</v>
      </c>
      <c r="D2927" s="252" t="s">
        <v>17650</v>
      </c>
      <c r="E2927" s="253" t="s">
        <v>259</v>
      </c>
      <c r="F2927" s="252" t="s">
        <v>259</v>
      </c>
      <c r="G2927" s="252" t="s">
        <v>17747</v>
      </c>
      <c r="H2927" s="252" t="s">
        <v>17748</v>
      </c>
      <c r="I2927" s="252" t="s">
        <v>9878</v>
      </c>
      <c r="J2927" s="252" t="s">
        <v>9691</v>
      </c>
      <c r="K2927" s="253" t="s">
        <v>17749</v>
      </c>
      <c r="L2927" s="252" t="s">
        <v>9693</v>
      </c>
    </row>
    <row r="2928" spans="1:12" ht="13.5" x14ac:dyDescent="0.25">
      <c r="A2928" s="252" t="s">
        <v>16669</v>
      </c>
      <c r="B2928" s="252" t="s">
        <v>16670</v>
      </c>
      <c r="C2928" s="252" t="s">
        <v>17750</v>
      </c>
      <c r="D2928" s="252" t="s">
        <v>17751</v>
      </c>
      <c r="E2928" s="253" t="s">
        <v>259</v>
      </c>
      <c r="F2928" s="252" t="s">
        <v>259</v>
      </c>
      <c r="G2928" s="252" t="s">
        <v>17752</v>
      </c>
      <c r="H2928" s="252" t="s">
        <v>17753</v>
      </c>
      <c r="I2928" s="252" t="s">
        <v>9878</v>
      </c>
      <c r="J2928" s="252" t="s">
        <v>9691</v>
      </c>
      <c r="K2928" s="253" t="s">
        <v>17754</v>
      </c>
      <c r="L2928" s="252" t="s">
        <v>9693</v>
      </c>
    </row>
    <row r="2929" spans="1:12" ht="13.5" x14ac:dyDescent="0.25">
      <c r="A2929" s="252" t="s">
        <v>16669</v>
      </c>
      <c r="B2929" s="252" t="s">
        <v>16670</v>
      </c>
      <c r="C2929" s="252" t="s">
        <v>17750</v>
      </c>
      <c r="D2929" s="252" t="s">
        <v>17751</v>
      </c>
      <c r="E2929" s="253" t="s">
        <v>259</v>
      </c>
      <c r="F2929" s="252" t="s">
        <v>259</v>
      </c>
      <c r="G2929" s="252" t="s">
        <v>17755</v>
      </c>
      <c r="H2929" s="252" t="s">
        <v>17756</v>
      </c>
      <c r="I2929" s="252" t="s">
        <v>9878</v>
      </c>
      <c r="J2929" s="252" t="s">
        <v>9691</v>
      </c>
      <c r="K2929" s="253" t="s">
        <v>17757</v>
      </c>
      <c r="L2929" s="252" t="s">
        <v>9693</v>
      </c>
    </row>
    <row r="2930" spans="1:12" ht="13.5" x14ac:dyDescent="0.25">
      <c r="A2930" s="252" t="s">
        <v>16669</v>
      </c>
      <c r="B2930" s="252" t="s">
        <v>16670</v>
      </c>
      <c r="C2930" s="252" t="s">
        <v>17750</v>
      </c>
      <c r="D2930" s="252" t="s">
        <v>17751</v>
      </c>
      <c r="E2930" s="253" t="s">
        <v>259</v>
      </c>
      <c r="F2930" s="252" t="s">
        <v>259</v>
      </c>
      <c r="G2930" s="252" t="s">
        <v>17758</v>
      </c>
      <c r="H2930" s="252" t="s">
        <v>17759</v>
      </c>
      <c r="I2930" s="252" t="s">
        <v>9878</v>
      </c>
      <c r="J2930" s="252" t="s">
        <v>9691</v>
      </c>
      <c r="K2930" s="253" t="s">
        <v>17760</v>
      </c>
      <c r="L2930" s="252" t="s">
        <v>9693</v>
      </c>
    </row>
    <row r="2931" spans="1:12" ht="13.5" x14ac:dyDescent="0.25">
      <c r="A2931" s="252" t="s">
        <v>16669</v>
      </c>
      <c r="B2931" s="252" t="s">
        <v>16670</v>
      </c>
      <c r="C2931" s="252" t="s">
        <v>17750</v>
      </c>
      <c r="D2931" s="252" t="s">
        <v>17751</v>
      </c>
      <c r="E2931" s="253" t="s">
        <v>259</v>
      </c>
      <c r="F2931" s="252" t="s">
        <v>259</v>
      </c>
      <c r="G2931" s="252" t="s">
        <v>17761</v>
      </c>
      <c r="H2931" s="252" t="s">
        <v>17762</v>
      </c>
      <c r="I2931" s="252" t="s">
        <v>9878</v>
      </c>
      <c r="J2931" s="252" t="s">
        <v>9691</v>
      </c>
      <c r="K2931" s="253" t="s">
        <v>17763</v>
      </c>
      <c r="L2931" s="252" t="s">
        <v>9693</v>
      </c>
    </row>
    <row r="2932" spans="1:12" ht="13.5" x14ac:dyDescent="0.25">
      <c r="A2932" s="252" t="s">
        <v>16669</v>
      </c>
      <c r="B2932" s="252" t="s">
        <v>16670</v>
      </c>
      <c r="C2932" s="252" t="s">
        <v>17750</v>
      </c>
      <c r="D2932" s="252" t="s">
        <v>17751</v>
      </c>
      <c r="E2932" s="253" t="s">
        <v>259</v>
      </c>
      <c r="F2932" s="252" t="s">
        <v>259</v>
      </c>
      <c r="G2932" s="252" t="s">
        <v>17764</v>
      </c>
      <c r="H2932" s="252" t="s">
        <v>17765</v>
      </c>
      <c r="I2932" s="252" t="s">
        <v>9878</v>
      </c>
      <c r="J2932" s="252" t="s">
        <v>9691</v>
      </c>
      <c r="K2932" s="253" t="s">
        <v>17766</v>
      </c>
      <c r="L2932" s="252" t="s">
        <v>9693</v>
      </c>
    </row>
    <row r="2933" spans="1:12" ht="13.5" x14ac:dyDescent="0.25">
      <c r="A2933" s="252" t="s">
        <v>16669</v>
      </c>
      <c r="B2933" s="252" t="s">
        <v>16670</v>
      </c>
      <c r="C2933" s="252" t="s">
        <v>17750</v>
      </c>
      <c r="D2933" s="252" t="s">
        <v>17751</v>
      </c>
      <c r="E2933" s="253" t="s">
        <v>259</v>
      </c>
      <c r="F2933" s="252" t="s">
        <v>259</v>
      </c>
      <c r="G2933" s="252" t="s">
        <v>17767</v>
      </c>
      <c r="H2933" s="252" t="s">
        <v>17768</v>
      </c>
      <c r="I2933" s="252" t="s">
        <v>9878</v>
      </c>
      <c r="J2933" s="252" t="s">
        <v>9691</v>
      </c>
      <c r="K2933" s="253" t="s">
        <v>17769</v>
      </c>
      <c r="L2933" s="252" t="s">
        <v>9693</v>
      </c>
    </row>
    <row r="2934" spans="1:12" ht="13.5" x14ac:dyDescent="0.25">
      <c r="A2934" s="252" t="s">
        <v>16669</v>
      </c>
      <c r="B2934" s="252" t="s">
        <v>16670</v>
      </c>
      <c r="C2934" s="252" t="s">
        <v>17750</v>
      </c>
      <c r="D2934" s="252" t="s">
        <v>17751</v>
      </c>
      <c r="E2934" s="253" t="s">
        <v>259</v>
      </c>
      <c r="F2934" s="252" t="s">
        <v>259</v>
      </c>
      <c r="G2934" s="252" t="s">
        <v>17770</v>
      </c>
      <c r="H2934" s="252" t="s">
        <v>17771</v>
      </c>
      <c r="I2934" s="252" t="s">
        <v>9878</v>
      </c>
      <c r="J2934" s="252" t="s">
        <v>9691</v>
      </c>
      <c r="K2934" s="253" t="s">
        <v>17772</v>
      </c>
      <c r="L2934" s="252" t="s">
        <v>9693</v>
      </c>
    </row>
    <row r="2935" spans="1:12" ht="13.5" x14ac:dyDescent="0.25">
      <c r="A2935" s="252" t="s">
        <v>16669</v>
      </c>
      <c r="B2935" s="252" t="s">
        <v>16670</v>
      </c>
      <c r="C2935" s="252" t="s">
        <v>17750</v>
      </c>
      <c r="D2935" s="252" t="s">
        <v>17751</v>
      </c>
      <c r="E2935" s="253" t="s">
        <v>259</v>
      </c>
      <c r="F2935" s="252" t="s">
        <v>259</v>
      </c>
      <c r="G2935" s="252" t="s">
        <v>17773</v>
      </c>
      <c r="H2935" s="252" t="s">
        <v>17774</v>
      </c>
      <c r="I2935" s="252" t="s">
        <v>9878</v>
      </c>
      <c r="J2935" s="252" t="s">
        <v>9691</v>
      </c>
      <c r="K2935" s="253" t="s">
        <v>17775</v>
      </c>
      <c r="L2935" s="252" t="s">
        <v>9693</v>
      </c>
    </row>
    <row r="2936" spans="1:12" ht="13.5" x14ac:dyDescent="0.25">
      <c r="A2936" s="252" t="s">
        <v>16669</v>
      </c>
      <c r="B2936" s="252" t="s">
        <v>16670</v>
      </c>
      <c r="C2936" s="252" t="s">
        <v>17750</v>
      </c>
      <c r="D2936" s="252" t="s">
        <v>17751</v>
      </c>
      <c r="E2936" s="253" t="s">
        <v>259</v>
      </c>
      <c r="F2936" s="252" t="s">
        <v>259</v>
      </c>
      <c r="G2936" s="252" t="s">
        <v>17776</v>
      </c>
      <c r="H2936" s="252" t="s">
        <v>17777</v>
      </c>
      <c r="I2936" s="252" t="s">
        <v>9878</v>
      </c>
      <c r="J2936" s="252" t="s">
        <v>9691</v>
      </c>
      <c r="K2936" s="253" t="s">
        <v>17778</v>
      </c>
      <c r="L2936" s="252" t="s">
        <v>9693</v>
      </c>
    </row>
    <row r="2937" spans="1:12" ht="13.5" x14ac:dyDescent="0.25">
      <c r="A2937" s="252" t="s">
        <v>16669</v>
      </c>
      <c r="B2937" s="252" t="s">
        <v>16670</v>
      </c>
      <c r="C2937" s="252" t="s">
        <v>17750</v>
      </c>
      <c r="D2937" s="252" t="s">
        <v>17751</v>
      </c>
      <c r="E2937" s="253" t="s">
        <v>259</v>
      </c>
      <c r="F2937" s="252" t="s">
        <v>259</v>
      </c>
      <c r="G2937" s="252" t="s">
        <v>17779</v>
      </c>
      <c r="H2937" s="252" t="s">
        <v>17780</v>
      </c>
      <c r="I2937" s="252" t="s">
        <v>9878</v>
      </c>
      <c r="J2937" s="252" t="s">
        <v>9691</v>
      </c>
      <c r="K2937" s="253" t="s">
        <v>17781</v>
      </c>
      <c r="L2937" s="252" t="s">
        <v>9693</v>
      </c>
    </row>
    <row r="2938" spans="1:12" ht="13.5" x14ac:dyDescent="0.25">
      <c r="A2938" s="252" t="s">
        <v>16669</v>
      </c>
      <c r="B2938" s="252" t="s">
        <v>16670</v>
      </c>
      <c r="C2938" s="252" t="s">
        <v>17750</v>
      </c>
      <c r="D2938" s="252" t="s">
        <v>17751</v>
      </c>
      <c r="E2938" s="253" t="s">
        <v>259</v>
      </c>
      <c r="F2938" s="252" t="s">
        <v>259</v>
      </c>
      <c r="G2938" s="252" t="s">
        <v>17782</v>
      </c>
      <c r="H2938" s="252" t="s">
        <v>17783</v>
      </c>
      <c r="I2938" s="252" t="s">
        <v>9878</v>
      </c>
      <c r="J2938" s="252" t="s">
        <v>9691</v>
      </c>
      <c r="K2938" s="253" t="s">
        <v>17784</v>
      </c>
      <c r="L2938" s="252" t="s">
        <v>9693</v>
      </c>
    </row>
    <row r="2939" spans="1:12" ht="13.5" x14ac:dyDescent="0.25">
      <c r="A2939" s="252" t="s">
        <v>16669</v>
      </c>
      <c r="B2939" s="252" t="s">
        <v>16670</v>
      </c>
      <c r="C2939" s="252" t="s">
        <v>17750</v>
      </c>
      <c r="D2939" s="252" t="s">
        <v>17751</v>
      </c>
      <c r="E2939" s="253" t="s">
        <v>259</v>
      </c>
      <c r="F2939" s="252" t="s">
        <v>259</v>
      </c>
      <c r="G2939" s="252" t="s">
        <v>17785</v>
      </c>
      <c r="H2939" s="252" t="s">
        <v>17786</v>
      </c>
      <c r="I2939" s="252" t="s">
        <v>9878</v>
      </c>
      <c r="J2939" s="252" t="s">
        <v>9691</v>
      </c>
      <c r="K2939" s="253" t="s">
        <v>17787</v>
      </c>
      <c r="L2939" s="252" t="s">
        <v>9693</v>
      </c>
    </row>
    <row r="2940" spans="1:12" ht="13.5" x14ac:dyDescent="0.25">
      <c r="A2940" s="252" t="s">
        <v>16669</v>
      </c>
      <c r="B2940" s="252" t="s">
        <v>16670</v>
      </c>
      <c r="C2940" s="252" t="s">
        <v>17750</v>
      </c>
      <c r="D2940" s="252" t="s">
        <v>17751</v>
      </c>
      <c r="E2940" s="253" t="s">
        <v>259</v>
      </c>
      <c r="F2940" s="252" t="s">
        <v>259</v>
      </c>
      <c r="G2940" s="252" t="s">
        <v>17788</v>
      </c>
      <c r="H2940" s="252" t="s">
        <v>17789</v>
      </c>
      <c r="I2940" s="252" t="s">
        <v>9878</v>
      </c>
      <c r="J2940" s="252" t="s">
        <v>9691</v>
      </c>
      <c r="K2940" s="253" t="s">
        <v>17790</v>
      </c>
      <c r="L2940" s="252" t="s">
        <v>9693</v>
      </c>
    </row>
    <row r="2941" spans="1:12" ht="13.5" x14ac:dyDescent="0.25">
      <c r="A2941" s="252" t="s">
        <v>16669</v>
      </c>
      <c r="B2941" s="252" t="s">
        <v>16670</v>
      </c>
      <c r="C2941" s="252" t="s">
        <v>17750</v>
      </c>
      <c r="D2941" s="252" t="s">
        <v>17751</v>
      </c>
      <c r="E2941" s="253" t="s">
        <v>259</v>
      </c>
      <c r="F2941" s="252" t="s">
        <v>259</v>
      </c>
      <c r="G2941" s="252" t="s">
        <v>17791</v>
      </c>
      <c r="H2941" s="252" t="s">
        <v>17792</v>
      </c>
      <c r="I2941" s="252" t="s">
        <v>9878</v>
      </c>
      <c r="J2941" s="252" t="s">
        <v>9691</v>
      </c>
      <c r="K2941" s="253" t="s">
        <v>17793</v>
      </c>
      <c r="L2941" s="252" t="s">
        <v>9693</v>
      </c>
    </row>
    <row r="2942" spans="1:12" ht="13.5" x14ac:dyDescent="0.25">
      <c r="A2942" s="252" t="s">
        <v>16669</v>
      </c>
      <c r="B2942" s="252" t="s">
        <v>16670</v>
      </c>
      <c r="C2942" s="252" t="s">
        <v>17750</v>
      </c>
      <c r="D2942" s="252" t="s">
        <v>17751</v>
      </c>
      <c r="E2942" s="253" t="s">
        <v>259</v>
      </c>
      <c r="F2942" s="252" t="s">
        <v>259</v>
      </c>
      <c r="G2942" s="252" t="s">
        <v>17794</v>
      </c>
      <c r="H2942" s="252" t="s">
        <v>17795</v>
      </c>
      <c r="I2942" s="252" t="s">
        <v>9878</v>
      </c>
      <c r="J2942" s="252" t="s">
        <v>9691</v>
      </c>
      <c r="K2942" s="253" t="s">
        <v>17796</v>
      </c>
      <c r="L2942" s="252" t="s">
        <v>9693</v>
      </c>
    </row>
    <row r="2943" spans="1:12" ht="13.5" x14ac:dyDescent="0.25">
      <c r="A2943" s="252" t="s">
        <v>16669</v>
      </c>
      <c r="B2943" s="252" t="s">
        <v>16670</v>
      </c>
      <c r="C2943" s="252" t="s">
        <v>17750</v>
      </c>
      <c r="D2943" s="252" t="s">
        <v>17751</v>
      </c>
      <c r="E2943" s="253" t="s">
        <v>259</v>
      </c>
      <c r="F2943" s="252" t="s">
        <v>259</v>
      </c>
      <c r="G2943" s="252" t="s">
        <v>17797</v>
      </c>
      <c r="H2943" s="252" t="s">
        <v>17798</v>
      </c>
      <c r="I2943" s="252" t="s">
        <v>9878</v>
      </c>
      <c r="J2943" s="252" t="s">
        <v>9691</v>
      </c>
      <c r="K2943" s="253" t="s">
        <v>17799</v>
      </c>
      <c r="L2943" s="252" t="s">
        <v>9693</v>
      </c>
    </row>
    <row r="2944" spans="1:12" ht="13.5" x14ac:dyDescent="0.25">
      <c r="A2944" s="252" t="s">
        <v>16669</v>
      </c>
      <c r="B2944" s="252" t="s">
        <v>16670</v>
      </c>
      <c r="C2944" s="252" t="s">
        <v>17750</v>
      </c>
      <c r="D2944" s="252" t="s">
        <v>17751</v>
      </c>
      <c r="E2944" s="253" t="s">
        <v>259</v>
      </c>
      <c r="F2944" s="252" t="s">
        <v>259</v>
      </c>
      <c r="G2944" s="252" t="s">
        <v>17800</v>
      </c>
      <c r="H2944" s="252" t="s">
        <v>17801</v>
      </c>
      <c r="I2944" s="252" t="s">
        <v>9878</v>
      </c>
      <c r="J2944" s="252" t="s">
        <v>9691</v>
      </c>
      <c r="K2944" s="253" t="s">
        <v>17802</v>
      </c>
      <c r="L2944" s="252" t="s">
        <v>9693</v>
      </c>
    </row>
    <row r="2945" spans="1:12" ht="13.5" x14ac:dyDescent="0.25">
      <c r="A2945" s="252" t="s">
        <v>16669</v>
      </c>
      <c r="B2945" s="252" t="s">
        <v>16670</v>
      </c>
      <c r="C2945" s="252" t="s">
        <v>17750</v>
      </c>
      <c r="D2945" s="252" t="s">
        <v>17751</v>
      </c>
      <c r="E2945" s="253" t="s">
        <v>259</v>
      </c>
      <c r="F2945" s="252" t="s">
        <v>259</v>
      </c>
      <c r="G2945" s="252" t="s">
        <v>17803</v>
      </c>
      <c r="H2945" s="252" t="s">
        <v>17804</v>
      </c>
      <c r="I2945" s="252" t="s">
        <v>9878</v>
      </c>
      <c r="J2945" s="252" t="s">
        <v>9691</v>
      </c>
      <c r="K2945" s="253" t="s">
        <v>17805</v>
      </c>
      <c r="L2945" s="252" t="s">
        <v>9693</v>
      </c>
    </row>
    <row r="2946" spans="1:12" ht="13.5" x14ac:dyDescent="0.25">
      <c r="A2946" s="252" t="s">
        <v>16669</v>
      </c>
      <c r="B2946" s="252" t="s">
        <v>16670</v>
      </c>
      <c r="C2946" s="252" t="s">
        <v>17750</v>
      </c>
      <c r="D2946" s="252" t="s">
        <v>17751</v>
      </c>
      <c r="E2946" s="253" t="s">
        <v>259</v>
      </c>
      <c r="F2946" s="252" t="s">
        <v>259</v>
      </c>
      <c r="G2946" s="252" t="s">
        <v>17806</v>
      </c>
      <c r="H2946" s="252" t="s">
        <v>17807</v>
      </c>
      <c r="I2946" s="252" t="s">
        <v>9878</v>
      </c>
      <c r="J2946" s="252" t="s">
        <v>9691</v>
      </c>
      <c r="K2946" s="253" t="s">
        <v>17808</v>
      </c>
      <c r="L2946" s="252" t="s">
        <v>9693</v>
      </c>
    </row>
    <row r="2947" spans="1:12" ht="13.5" x14ac:dyDescent="0.25">
      <c r="A2947" s="252" t="s">
        <v>16669</v>
      </c>
      <c r="B2947" s="252" t="s">
        <v>16670</v>
      </c>
      <c r="C2947" s="252" t="s">
        <v>17750</v>
      </c>
      <c r="D2947" s="252" t="s">
        <v>17751</v>
      </c>
      <c r="E2947" s="253" t="s">
        <v>259</v>
      </c>
      <c r="F2947" s="252" t="s">
        <v>259</v>
      </c>
      <c r="G2947" s="252" t="s">
        <v>17809</v>
      </c>
      <c r="H2947" s="252" t="s">
        <v>17810</v>
      </c>
      <c r="I2947" s="252" t="s">
        <v>9878</v>
      </c>
      <c r="J2947" s="252" t="s">
        <v>9691</v>
      </c>
      <c r="K2947" s="253" t="s">
        <v>17811</v>
      </c>
      <c r="L2947" s="252" t="s">
        <v>9693</v>
      </c>
    </row>
    <row r="2948" spans="1:12" ht="13.5" x14ac:dyDescent="0.25">
      <c r="A2948" s="252" t="s">
        <v>16669</v>
      </c>
      <c r="B2948" s="252" t="s">
        <v>16670</v>
      </c>
      <c r="C2948" s="252" t="s">
        <v>17750</v>
      </c>
      <c r="D2948" s="252" t="s">
        <v>17751</v>
      </c>
      <c r="E2948" s="253" t="s">
        <v>259</v>
      </c>
      <c r="F2948" s="252" t="s">
        <v>259</v>
      </c>
      <c r="G2948" s="252" t="s">
        <v>17812</v>
      </c>
      <c r="H2948" s="252" t="s">
        <v>17813</v>
      </c>
      <c r="I2948" s="252" t="s">
        <v>9878</v>
      </c>
      <c r="J2948" s="252" t="s">
        <v>9691</v>
      </c>
      <c r="K2948" s="253" t="s">
        <v>17814</v>
      </c>
      <c r="L2948" s="252" t="s">
        <v>9693</v>
      </c>
    </row>
    <row r="2949" spans="1:12" ht="13.5" x14ac:dyDescent="0.25">
      <c r="A2949" s="252" t="s">
        <v>16669</v>
      </c>
      <c r="B2949" s="252" t="s">
        <v>16670</v>
      </c>
      <c r="C2949" s="252" t="s">
        <v>17750</v>
      </c>
      <c r="D2949" s="252" t="s">
        <v>17751</v>
      </c>
      <c r="E2949" s="253" t="s">
        <v>259</v>
      </c>
      <c r="F2949" s="252" t="s">
        <v>259</v>
      </c>
      <c r="G2949" s="252" t="s">
        <v>17815</v>
      </c>
      <c r="H2949" s="252" t="s">
        <v>17816</v>
      </c>
      <c r="I2949" s="252" t="s">
        <v>9878</v>
      </c>
      <c r="J2949" s="252" t="s">
        <v>9691</v>
      </c>
      <c r="K2949" s="253" t="s">
        <v>17817</v>
      </c>
      <c r="L2949" s="252" t="s">
        <v>9693</v>
      </c>
    </row>
    <row r="2950" spans="1:12" ht="13.5" x14ac:dyDescent="0.25">
      <c r="A2950" s="252" t="s">
        <v>16669</v>
      </c>
      <c r="B2950" s="252" t="s">
        <v>16670</v>
      </c>
      <c r="C2950" s="252" t="s">
        <v>17750</v>
      </c>
      <c r="D2950" s="252" t="s">
        <v>17751</v>
      </c>
      <c r="E2950" s="253" t="s">
        <v>259</v>
      </c>
      <c r="F2950" s="252" t="s">
        <v>259</v>
      </c>
      <c r="G2950" s="252" t="s">
        <v>17818</v>
      </c>
      <c r="H2950" s="252" t="s">
        <v>17819</v>
      </c>
      <c r="I2950" s="252" t="s">
        <v>9878</v>
      </c>
      <c r="J2950" s="252" t="s">
        <v>9691</v>
      </c>
      <c r="K2950" s="253" t="s">
        <v>17820</v>
      </c>
      <c r="L2950" s="252" t="s">
        <v>9693</v>
      </c>
    </row>
    <row r="2951" spans="1:12" ht="13.5" x14ac:dyDescent="0.25">
      <c r="A2951" s="252" t="s">
        <v>16669</v>
      </c>
      <c r="B2951" s="252" t="s">
        <v>16670</v>
      </c>
      <c r="C2951" s="252" t="s">
        <v>17750</v>
      </c>
      <c r="D2951" s="252" t="s">
        <v>17751</v>
      </c>
      <c r="E2951" s="253" t="s">
        <v>259</v>
      </c>
      <c r="F2951" s="252" t="s">
        <v>259</v>
      </c>
      <c r="G2951" s="252" t="s">
        <v>17821</v>
      </c>
      <c r="H2951" s="252" t="s">
        <v>17822</v>
      </c>
      <c r="I2951" s="252" t="s">
        <v>9878</v>
      </c>
      <c r="J2951" s="252" t="s">
        <v>9691</v>
      </c>
      <c r="K2951" s="253" t="s">
        <v>17823</v>
      </c>
      <c r="L2951" s="252" t="s">
        <v>9693</v>
      </c>
    </row>
    <row r="2952" spans="1:12" ht="13.5" x14ac:dyDescent="0.25">
      <c r="A2952" s="252" t="s">
        <v>16669</v>
      </c>
      <c r="B2952" s="252" t="s">
        <v>16670</v>
      </c>
      <c r="C2952" s="252" t="s">
        <v>17750</v>
      </c>
      <c r="D2952" s="252" t="s">
        <v>17751</v>
      </c>
      <c r="E2952" s="253" t="s">
        <v>259</v>
      </c>
      <c r="F2952" s="252" t="s">
        <v>259</v>
      </c>
      <c r="G2952" s="252" t="s">
        <v>17824</v>
      </c>
      <c r="H2952" s="252" t="s">
        <v>17825</v>
      </c>
      <c r="I2952" s="252" t="s">
        <v>9878</v>
      </c>
      <c r="J2952" s="252" t="s">
        <v>9691</v>
      </c>
      <c r="K2952" s="253" t="s">
        <v>17826</v>
      </c>
      <c r="L2952" s="252" t="s">
        <v>9693</v>
      </c>
    </row>
    <row r="2953" spans="1:12" ht="13.5" x14ac:dyDescent="0.25">
      <c r="A2953" s="252" t="s">
        <v>16669</v>
      </c>
      <c r="B2953" s="252" t="s">
        <v>16670</v>
      </c>
      <c r="C2953" s="252" t="s">
        <v>17750</v>
      </c>
      <c r="D2953" s="252" t="s">
        <v>17751</v>
      </c>
      <c r="E2953" s="253" t="s">
        <v>259</v>
      </c>
      <c r="F2953" s="252" t="s">
        <v>259</v>
      </c>
      <c r="G2953" s="252" t="s">
        <v>17827</v>
      </c>
      <c r="H2953" s="252" t="s">
        <v>17828</v>
      </c>
      <c r="I2953" s="252" t="s">
        <v>9878</v>
      </c>
      <c r="J2953" s="252" t="s">
        <v>9691</v>
      </c>
      <c r="K2953" s="253" t="s">
        <v>17829</v>
      </c>
      <c r="L2953" s="252" t="s">
        <v>9693</v>
      </c>
    </row>
    <row r="2954" spans="1:12" ht="13.5" x14ac:dyDescent="0.25">
      <c r="A2954" s="252" t="s">
        <v>16669</v>
      </c>
      <c r="B2954" s="252" t="s">
        <v>16670</v>
      </c>
      <c r="C2954" s="252" t="s">
        <v>17750</v>
      </c>
      <c r="D2954" s="252" t="s">
        <v>17751</v>
      </c>
      <c r="E2954" s="253" t="s">
        <v>259</v>
      </c>
      <c r="F2954" s="252" t="s">
        <v>259</v>
      </c>
      <c r="G2954" s="252" t="s">
        <v>17830</v>
      </c>
      <c r="H2954" s="252" t="s">
        <v>17831</v>
      </c>
      <c r="I2954" s="252" t="s">
        <v>9878</v>
      </c>
      <c r="J2954" s="252" t="s">
        <v>9691</v>
      </c>
      <c r="K2954" s="253" t="s">
        <v>17832</v>
      </c>
      <c r="L2954" s="252" t="s">
        <v>9693</v>
      </c>
    </row>
    <row r="2955" spans="1:12" ht="13.5" x14ac:dyDescent="0.25">
      <c r="A2955" s="252" t="s">
        <v>16669</v>
      </c>
      <c r="B2955" s="252" t="s">
        <v>16670</v>
      </c>
      <c r="C2955" s="252" t="s">
        <v>17750</v>
      </c>
      <c r="D2955" s="252" t="s">
        <v>17751</v>
      </c>
      <c r="E2955" s="253" t="s">
        <v>259</v>
      </c>
      <c r="F2955" s="252" t="s">
        <v>259</v>
      </c>
      <c r="G2955" s="252" t="s">
        <v>17833</v>
      </c>
      <c r="H2955" s="252" t="s">
        <v>17834</v>
      </c>
      <c r="I2955" s="252" t="s">
        <v>9878</v>
      </c>
      <c r="J2955" s="252" t="s">
        <v>9691</v>
      </c>
      <c r="K2955" s="253" t="s">
        <v>17835</v>
      </c>
      <c r="L2955" s="252" t="s">
        <v>9693</v>
      </c>
    </row>
    <row r="2956" spans="1:12" ht="13.5" x14ac:dyDescent="0.25">
      <c r="A2956" s="252" t="s">
        <v>16669</v>
      </c>
      <c r="B2956" s="252" t="s">
        <v>16670</v>
      </c>
      <c r="C2956" s="252" t="s">
        <v>17750</v>
      </c>
      <c r="D2956" s="252" t="s">
        <v>17751</v>
      </c>
      <c r="E2956" s="253" t="s">
        <v>259</v>
      </c>
      <c r="F2956" s="252" t="s">
        <v>259</v>
      </c>
      <c r="G2956" s="252" t="s">
        <v>17836</v>
      </c>
      <c r="H2956" s="252" t="s">
        <v>17837</v>
      </c>
      <c r="I2956" s="252" t="s">
        <v>9878</v>
      </c>
      <c r="J2956" s="252" t="s">
        <v>9691</v>
      </c>
      <c r="K2956" s="253" t="s">
        <v>17838</v>
      </c>
      <c r="L2956" s="252" t="s">
        <v>9693</v>
      </c>
    </row>
    <row r="2957" spans="1:12" ht="13.5" x14ac:dyDescent="0.25">
      <c r="A2957" s="252" t="s">
        <v>16669</v>
      </c>
      <c r="B2957" s="252" t="s">
        <v>16670</v>
      </c>
      <c r="C2957" s="252" t="s">
        <v>17750</v>
      </c>
      <c r="D2957" s="252" t="s">
        <v>17751</v>
      </c>
      <c r="E2957" s="253" t="s">
        <v>259</v>
      </c>
      <c r="F2957" s="252" t="s">
        <v>259</v>
      </c>
      <c r="G2957" s="252" t="s">
        <v>17839</v>
      </c>
      <c r="H2957" s="252" t="s">
        <v>17840</v>
      </c>
      <c r="I2957" s="252" t="s">
        <v>9878</v>
      </c>
      <c r="J2957" s="252" t="s">
        <v>9691</v>
      </c>
      <c r="K2957" s="253" t="s">
        <v>17841</v>
      </c>
      <c r="L2957" s="252" t="s">
        <v>9693</v>
      </c>
    </row>
    <row r="2958" spans="1:12" ht="13.5" x14ac:dyDescent="0.25">
      <c r="A2958" s="252" t="s">
        <v>16669</v>
      </c>
      <c r="B2958" s="252" t="s">
        <v>16670</v>
      </c>
      <c r="C2958" s="252" t="s">
        <v>17750</v>
      </c>
      <c r="D2958" s="252" t="s">
        <v>17751</v>
      </c>
      <c r="E2958" s="253" t="s">
        <v>259</v>
      </c>
      <c r="F2958" s="252" t="s">
        <v>259</v>
      </c>
      <c r="G2958" s="252" t="s">
        <v>17842</v>
      </c>
      <c r="H2958" s="252" t="s">
        <v>17843</v>
      </c>
      <c r="I2958" s="252" t="s">
        <v>9878</v>
      </c>
      <c r="J2958" s="252" t="s">
        <v>9691</v>
      </c>
      <c r="K2958" s="253" t="s">
        <v>17844</v>
      </c>
      <c r="L2958" s="252" t="s">
        <v>9693</v>
      </c>
    </row>
    <row r="2959" spans="1:12" ht="13.5" x14ac:dyDescent="0.25">
      <c r="A2959" s="252" t="s">
        <v>16669</v>
      </c>
      <c r="B2959" s="252" t="s">
        <v>16670</v>
      </c>
      <c r="C2959" s="252" t="s">
        <v>17750</v>
      </c>
      <c r="D2959" s="252" t="s">
        <v>17751</v>
      </c>
      <c r="E2959" s="253" t="s">
        <v>259</v>
      </c>
      <c r="F2959" s="252" t="s">
        <v>259</v>
      </c>
      <c r="G2959" s="252" t="s">
        <v>17845</v>
      </c>
      <c r="H2959" s="252" t="s">
        <v>17846</v>
      </c>
      <c r="I2959" s="252" t="s">
        <v>9878</v>
      </c>
      <c r="J2959" s="252" t="s">
        <v>9691</v>
      </c>
      <c r="K2959" s="253" t="s">
        <v>17847</v>
      </c>
      <c r="L2959" s="252" t="s">
        <v>9693</v>
      </c>
    </row>
    <row r="2960" spans="1:12" ht="13.5" x14ac:dyDescent="0.25">
      <c r="A2960" s="252" t="s">
        <v>16669</v>
      </c>
      <c r="B2960" s="252" t="s">
        <v>16670</v>
      </c>
      <c r="C2960" s="252" t="s">
        <v>17750</v>
      </c>
      <c r="D2960" s="252" t="s">
        <v>17751</v>
      </c>
      <c r="E2960" s="253" t="s">
        <v>259</v>
      </c>
      <c r="F2960" s="252" t="s">
        <v>259</v>
      </c>
      <c r="G2960" s="252" t="s">
        <v>17848</v>
      </c>
      <c r="H2960" s="252" t="s">
        <v>17849</v>
      </c>
      <c r="I2960" s="252" t="s">
        <v>9878</v>
      </c>
      <c r="J2960" s="252" t="s">
        <v>9691</v>
      </c>
      <c r="K2960" s="253" t="s">
        <v>17850</v>
      </c>
      <c r="L2960" s="252" t="s">
        <v>9693</v>
      </c>
    </row>
    <row r="2961" spans="1:12" ht="13.5" x14ac:dyDescent="0.25">
      <c r="A2961" s="252" t="s">
        <v>16669</v>
      </c>
      <c r="B2961" s="252" t="s">
        <v>16670</v>
      </c>
      <c r="C2961" s="252" t="s">
        <v>17750</v>
      </c>
      <c r="D2961" s="252" t="s">
        <v>17751</v>
      </c>
      <c r="E2961" s="253" t="s">
        <v>259</v>
      </c>
      <c r="F2961" s="252" t="s">
        <v>259</v>
      </c>
      <c r="G2961" s="252" t="s">
        <v>17851</v>
      </c>
      <c r="H2961" s="252" t="s">
        <v>17852</v>
      </c>
      <c r="I2961" s="252" t="s">
        <v>9878</v>
      </c>
      <c r="J2961" s="252" t="s">
        <v>9691</v>
      </c>
      <c r="K2961" s="253" t="s">
        <v>17853</v>
      </c>
      <c r="L2961" s="252" t="s">
        <v>9693</v>
      </c>
    </row>
    <row r="2962" spans="1:12" ht="13.5" x14ac:dyDescent="0.25">
      <c r="A2962" s="252" t="s">
        <v>16669</v>
      </c>
      <c r="B2962" s="252" t="s">
        <v>16670</v>
      </c>
      <c r="C2962" s="252" t="s">
        <v>17750</v>
      </c>
      <c r="D2962" s="252" t="s">
        <v>17751</v>
      </c>
      <c r="E2962" s="253" t="s">
        <v>259</v>
      </c>
      <c r="F2962" s="252" t="s">
        <v>259</v>
      </c>
      <c r="G2962" s="252" t="s">
        <v>17854</v>
      </c>
      <c r="H2962" s="252" t="s">
        <v>17855</v>
      </c>
      <c r="I2962" s="252" t="s">
        <v>9878</v>
      </c>
      <c r="J2962" s="252" t="s">
        <v>9691</v>
      </c>
      <c r="K2962" s="253" t="s">
        <v>17856</v>
      </c>
      <c r="L2962" s="252" t="s">
        <v>9693</v>
      </c>
    </row>
    <row r="2963" spans="1:12" ht="13.5" x14ac:dyDescent="0.25">
      <c r="A2963" s="252" t="s">
        <v>16669</v>
      </c>
      <c r="B2963" s="252" t="s">
        <v>16670</v>
      </c>
      <c r="C2963" s="252" t="s">
        <v>17750</v>
      </c>
      <c r="D2963" s="252" t="s">
        <v>17751</v>
      </c>
      <c r="E2963" s="253" t="s">
        <v>259</v>
      </c>
      <c r="F2963" s="252" t="s">
        <v>259</v>
      </c>
      <c r="G2963" s="252" t="s">
        <v>17857</v>
      </c>
      <c r="H2963" s="252" t="s">
        <v>17858</v>
      </c>
      <c r="I2963" s="252" t="s">
        <v>9878</v>
      </c>
      <c r="J2963" s="252" t="s">
        <v>9691</v>
      </c>
      <c r="K2963" s="253" t="s">
        <v>17859</v>
      </c>
      <c r="L2963" s="252" t="s">
        <v>9693</v>
      </c>
    </row>
    <row r="2964" spans="1:12" ht="13.5" x14ac:dyDescent="0.25">
      <c r="A2964" s="252" t="s">
        <v>16669</v>
      </c>
      <c r="B2964" s="252" t="s">
        <v>16670</v>
      </c>
      <c r="C2964" s="252" t="s">
        <v>17750</v>
      </c>
      <c r="D2964" s="252" t="s">
        <v>17751</v>
      </c>
      <c r="E2964" s="253" t="s">
        <v>259</v>
      </c>
      <c r="F2964" s="252" t="s">
        <v>259</v>
      </c>
      <c r="G2964" s="252" t="s">
        <v>17860</v>
      </c>
      <c r="H2964" s="252" t="s">
        <v>17861</v>
      </c>
      <c r="I2964" s="252" t="s">
        <v>9878</v>
      </c>
      <c r="J2964" s="252" t="s">
        <v>9691</v>
      </c>
      <c r="K2964" s="253" t="s">
        <v>17862</v>
      </c>
      <c r="L2964" s="252" t="s">
        <v>9693</v>
      </c>
    </row>
    <row r="2965" spans="1:12" ht="13.5" x14ac:dyDescent="0.25">
      <c r="A2965" s="252" t="s">
        <v>16669</v>
      </c>
      <c r="B2965" s="252" t="s">
        <v>16670</v>
      </c>
      <c r="C2965" s="252" t="s">
        <v>17750</v>
      </c>
      <c r="D2965" s="252" t="s">
        <v>17751</v>
      </c>
      <c r="E2965" s="253" t="s">
        <v>259</v>
      </c>
      <c r="F2965" s="252" t="s">
        <v>259</v>
      </c>
      <c r="G2965" s="252" t="s">
        <v>17863</v>
      </c>
      <c r="H2965" s="252" t="s">
        <v>17864</v>
      </c>
      <c r="I2965" s="252" t="s">
        <v>9878</v>
      </c>
      <c r="J2965" s="252" t="s">
        <v>9691</v>
      </c>
      <c r="K2965" s="253" t="s">
        <v>17865</v>
      </c>
      <c r="L2965" s="252" t="s">
        <v>9693</v>
      </c>
    </row>
    <row r="2966" spans="1:12" ht="13.5" x14ac:dyDescent="0.25">
      <c r="A2966" s="252" t="s">
        <v>16669</v>
      </c>
      <c r="B2966" s="252" t="s">
        <v>16670</v>
      </c>
      <c r="C2966" s="252" t="s">
        <v>17750</v>
      </c>
      <c r="D2966" s="252" t="s">
        <v>17751</v>
      </c>
      <c r="E2966" s="253" t="s">
        <v>259</v>
      </c>
      <c r="F2966" s="252" t="s">
        <v>259</v>
      </c>
      <c r="G2966" s="252" t="s">
        <v>17866</v>
      </c>
      <c r="H2966" s="252" t="s">
        <v>17867</v>
      </c>
      <c r="I2966" s="252" t="s">
        <v>9878</v>
      </c>
      <c r="J2966" s="252" t="s">
        <v>9691</v>
      </c>
      <c r="K2966" s="253" t="s">
        <v>17868</v>
      </c>
      <c r="L2966" s="252" t="s">
        <v>9693</v>
      </c>
    </row>
    <row r="2967" spans="1:12" ht="13.5" x14ac:dyDescent="0.25">
      <c r="A2967" s="252" t="s">
        <v>16669</v>
      </c>
      <c r="B2967" s="252" t="s">
        <v>16670</v>
      </c>
      <c r="C2967" s="252" t="s">
        <v>17750</v>
      </c>
      <c r="D2967" s="252" t="s">
        <v>17751</v>
      </c>
      <c r="E2967" s="253" t="s">
        <v>259</v>
      </c>
      <c r="F2967" s="252" t="s">
        <v>259</v>
      </c>
      <c r="G2967" s="252" t="s">
        <v>17869</v>
      </c>
      <c r="H2967" s="252" t="s">
        <v>17870</v>
      </c>
      <c r="I2967" s="252" t="s">
        <v>9878</v>
      </c>
      <c r="J2967" s="252" t="s">
        <v>9691</v>
      </c>
      <c r="K2967" s="253" t="s">
        <v>17871</v>
      </c>
      <c r="L2967" s="252" t="s">
        <v>9693</v>
      </c>
    </row>
    <row r="2968" spans="1:12" ht="13.5" x14ac:dyDescent="0.25">
      <c r="A2968" s="252" t="s">
        <v>16669</v>
      </c>
      <c r="B2968" s="252" t="s">
        <v>16670</v>
      </c>
      <c r="C2968" s="252" t="s">
        <v>17750</v>
      </c>
      <c r="D2968" s="252" t="s">
        <v>17751</v>
      </c>
      <c r="E2968" s="253" t="s">
        <v>259</v>
      </c>
      <c r="F2968" s="252" t="s">
        <v>259</v>
      </c>
      <c r="G2968" s="252" t="s">
        <v>17872</v>
      </c>
      <c r="H2968" s="252" t="s">
        <v>17873</v>
      </c>
      <c r="I2968" s="252" t="s">
        <v>9878</v>
      </c>
      <c r="J2968" s="252" t="s">
        <v>9691</v>
      </c>
      <c r="K2968" s="253" t="s">
        <v>17874</v>
      </c>
      <c r="L2968" s="252" t="s">
        <v>9693</v>
      </c>
    </row>
    <row r="2969" spans="1:12" ht="13.5" x14ac:dyDescent="0.25">
      <c r="A2969" s="252" t="s">
        <v>16669</v>
      </c>
      <c r="B2969" s="252" t="s">
        <v>16670</v>
      </c>
      <c r="C2969" s="252" t="s">
        <v>17750</v>
      </c>
      <c r="D2969" s="252" t="s">
        <v>17751</v>
      </c>
      <c r="E2969" s="253" t="s">
        <v>259</v>
      </c>
      <c r="F2969" s="252" t="s">
        <v>259</v>
      </c>
      <c r="G2969" s="252" t="s">
        <v>17875</v>
      </c>
      <c r="H2969" s="252" t="s">
        <v>17876</v>
      </c>
      <c r="I2969" s="252" t="s">
        <v>9878</v>
      </c>
      <c r="J2969" s="252" t="s">
        <v>9691</v>
      </c>
      <c r="K2969" s="253" t="s">
        <v>17877</v>
      </c>
      <c r="L2969" s="252" t="s">
        <v>9693</v>
      </c>
    </row>
    <row r="2970" spans="1:12" ht="13.5" x14ac:dyDescent="0.25">
      <c r="A2970" s="252" t="s">
        <v>16669</v>
      </c>
      <c r="B2970" s="252" t="s">
        <v>16670</v>
      </c>
      <c r="C2970" s="252" t="s">
        <v>17750</v>
      </c>
      <c r="D2970" s="252" t="s">
        <v>17751</v>
      </c>
      <c r="E2970" s="253" t="s">
        <v>259</v>
      </c>
      <c r="F2970" s="252" t="s">
        <v>259</v>
      </c>
      <c r="G2970" s="252" t="s">
        <v>17878</v>
      </c>
      <c r="H2970" s="252" t="s">
        <v>17879</v>
      </c>
      <c r="I2970" s="252" t="s">
        <v>9878</v>
      </c>
      <c r="J2970" s="252" t="s">
        <v>9691</v>
      </c>
      <c r="K2970" s="253" t="s">
        <v>17880</v>
      </c>
      <c r="L2970" s="252" t="s">
        <v>9693</v>
      </c>
    </row>
    <row r="2971" spans="1:12" ht="13.5" x14ac:dyDescent="0.25">
      <c r="A2971" s="252" t="s">
        <v>16669</v>
      </c>
      <c r="B2971" s="252" t="s">
        <v>16670</v>
      </c>
      <c r="C2971" s="252" t="s">
        <v>17750</v>
      </c>
      <c r="D2971" s="252" t="s">
        <v>17751</v>
      </c>
      <c r="E2971" s="253" t="s">
        <v>259</v>
      </c>
      <c r="F2971" s="252" t="s">
        <v>259</v>
      </c>
      <c r="G2971" s="252" t="s">
        <v>17881</v>
      </c>
      <c r="H2971" s="252" t="s">
        <v>17882</v>
      </c>
      <c r="I2971" s="252" t="s">
        <v>9878</v>
      </c>
      <c r="J2971" s="252" t="s">
        <v>9691</v>
      </c>
      <c r="K2971" s="253" t="s">
        <v>17883</v>
      </c>
      <c r="L2971" s="252" t="s">
        <v>9693</v>
      </c>
    </row>
    <row r="2972" spans="1:12" ht="13.5" x14ac:dyDescent="0.25">
      <c r="A2972" s="252" t="s">
        <v>16669</v>
      </c>
      <c r="B2972" s="252" t="s">
        <v>16670</v>
      </c>
      <c r="C2972" s="252" t="s">
        <v>17750</v>
      </c>
      <c r="D2972" s="252" t="s">
        <v>17751</v>
      </c>
      <c r="E2972" s="253" t="s">
        <v>259</v>
      </c>
      <c r="F2972" s="252" t="s">
        <v>259</v>
      </c>
      <c r="G2972" s="252" t="s">
        <v>17884</v>
      </c>
      <c r="H2972" s="252" t="s">
        <v>17885</v>
      </c>
      <c r="I2972" s="252" t="s">
        <v>9878</v>
      </c>
      <c r="J2972" s="252" t="s">
        <v>9691</v>
      </c>
      <c r="K2972" s="253" t="s">
        <v>17886</v>
      </c>
      <c r="L2972" s="252" t="s">
        <v>9693</v>
      </c>
    </row>
    <row r="2973" spans="1:12" ht="13.5" x14ac:dyDescent="0.25">
      <c r="A2973" s="252" t="s">
        <v>16669</v>
      </c>
      <c r="B2973" s="252" t="s">
        <v>16670</v>
      </c>
      <c r="C2973" s="252" t="s">
        <v>17750</v>
      </c>
      <c r="D2973" s="252" t="s">
        <v>17751</v>
      </c>
      <c r="E2973" s="253" t="s">
        <v>259</v>
      </c>
      <c r="F2973" s="252" t="s">
        <v>259</v>
      </c>
      <c r="G2973" s="252" t="s">
        <v>17887</v>
      </c>
      <c r="H2973" s="252" t="s">
        <v>17888</v>
      </c>
      <c r="I2973" s="252" t="s">
        <v>9878</v>
      </c>
      <c r="J2973" s="252" t="s">
        <v>9691</v>
      </c>
      <c r="K2973" s="253" t="s">
        <v>17889</v>
      </c>
      <c r="L2973" s="252" t="s">
        <v>9693</v>
      </c>
    </row>
    <row r="2974" spans="1:12" ht="13.5" x14ac:dyDescent="0.25">
      <c r="A2974" s="252" t="s">
        <v>16669</v>
      </c>
      <c r="B2974" s="252" t="s">
        <v>16670</v>
      </c>
      <c r="C2974" s="252" t="s">
        <v>17750</v>
      </c>
      <c r="D2974" s="252" t="s">
        <v>17751</v>
      </c>
      <c r="E2974" s="253" t="s">
        <v>259</v>
      </c>
      <c r="F2974" s="252" t="s">
        <v>259</v>
      </c>
      <c r="G2974" s="252" t="s">
        <v>17890</v>
      </c>
      <c r="H2974" s="252" t="s">
        <v>17891</v>
      </c>
      <c r="I2974" s="252" t="s">
        <v>9878</v>
      </c>
      <c r="J2974" s="252" t="s">
        <v>9691</v>
      </c>
      <c r="K2974" s="253" t="s">
        <v>17892</v>
      </c>
      <c r="L2974" s="252" t="s">
        <v>9693</v>
      </c>
    </row>
    <row r="2975" spans="1:12" ht="13.5" x14ac:dyDescent="0.25">
      <c r="A2975" s="252" t="s">
        <v>16669</v>
      </c>
      <c r="B2975" s="252" t="s">
        <v>16670</v>
      </c>
      <c r="C2975" s="252" t="s">
        <v>17750</v>
      </c>
      <c r="D2975" s="252" t="s">
        <v>17751</v>
      </c>
      <c r="E2975" s="253" t="s">
        <v>259</v>
      </c>
      <c r="F2975" s="252" t="s">
        <v>259</v>
      </c>
      <c r="G2975" s="252" t="s">
        <v>17893</v>
      </c>
      <c r="H2975" s="252" t="s">
        <v>17894</v>
      </c>
      <c r="I2975" s="252" t="s">
        <v>9878</v>
      </c>
      <c r="J2975" s="252" t="s">
        <v>9691</v>
      </c>
      <c r="K2975" s="253" t="s">
        <v>17895</v>
      </c>
      <c r="L2975" s="252" t="s">
        <v>9693</v>
      </c>
    </row>
    <row r="2976" spans="1:12" ht="13.5" x14ac:dyDescent="0.25">
      <c r="A2976" s="252" t="s">
        <v>16669</v>
      </c>
      <c r="B2976" s="252" t="s">
        <v>16670</v>
      </c>
      <c r="C2976" s="252" t="s">
        <v>17750</v>
      </c>
      <c r="D2976" s="252" t="s">
        <v>17751</v>
      </c>
      <c r="E2976" s="253" t="s">
        <v>259</v>
      </c>
      <c r="F2976" s="252" t="s">
        <v>259</v>
      </c>
      <c r="G2976" s="252" t="s">
        <v>17896</v>
      </c>
      <c r="H2976" s="252" t="s">
        <v>17897</v>
      </c>
      <c r="I2976" s="252" t="s">
        <v>9878</v>
      </c>
      <c r="J2976" s="252" t="s">
        <v>9691</v>
      </c>
      <c r="K2976" s="253" t="s">
        <v>17898</v>
      </c>
      <c r="L2976" s="252" t="s">
        <v>9693</v>
      </c>
    </row>
    <row r="2977" spans="1:12" ht="13.5" x14ac:dyDescent="0.25">
      <c r="A2977" s="252" t="s">
        <v>16669</v>
      </c>
      <c r="B2977" s="252" t="s">
        <v>16670</v>
      </c>
      <c r="C2977" s="252" t="s">
        <v>17750</v>
      </c>
      <c r="D2977" s="252" t="s">
        <v>17751</v>
      </c>
      <c r="E2977" s="253" t="s">
        <v>259</v>
      </c>
      <c r="F2977" s="252" t="s">
        <v>259</v>
      </c>
      <c r="G2977" s="252" t="s">
        <v>17899</v>
      </c>
      <c r="H2977" s="252" t="s">
        <v>17900</v>
      </c>
      <c r="I2977" s="252" t="s">
        <v>9878</v>
      </c>
      <c r="J2977" s="252" t="s">
        <v>9691</v>
      </c>
      <c r="K2977" s="253" t="s">
        <v>10871</v>
      </c>
      <c r="L2977" s="252" t="s">
        <v>9693</v>
      </c>
    </row>
    <row r="2978" spans="1:12" ht="13.5" x14ac:dyDescent="0.25">
      <c r="A2978" s="252" t="s">
        <v>16669</v>
      </c>
      <c r="B2978" s="252" t="s">
        <v>16670</v>
      </c>
      <c r="C2978" s="252" t="s">
        <v>17750</v>
      </c>
      <c r="D2978" s="252" t="s">
        <v>17751</v>
      </c>
      <c r="E2978" s="253" t="s">
        <v>259</v>
      </c>
      <c r="F2978" s="252" t="s">
        <v>259</v>
      </c>
      <c r="G2978" s="252" t="s">
        <v>17901</v>
      </c>
      <c r="H2978" s="252" t="s">
        <v>17902</v>
      </c>
      <c r="I2978" s="252" t="s">
        <v>9878</v>
      </c>
      <c r="J2978" s="252" t="s">
        <v>9691</v>
      </c>
      <c r="K2978" s="253" t="s">
        <v>17903</v>
      </c>
      <c r="L2978" s="252" t="s">
        <v>9693</v>
      </c>
    </row>
    <row r="2979" spans="1:12" ht="13.5" x14ac:dyDescent="0.25">
      <c r="A2979" s="252" t="s">
        <v>16669</v>
      </c>
      <c r="B2979" s="252" t="s">
        <v>16670</v>
      </c>
      <c r="C2979" s="252" t="s">
        <v>17750</v>
      </c>
      <c r="D2979" s="252" t="s">
        <v>17751</v>
      </c>
      <c r="E2979" s="253" t="s">
        <v>259</v>
      </c>
      <c r="F2979" s="252" t="s">
        <v>259</v>
      </c>
      <c r="G2979" s="252" t="s">
        <v>17904</v>
      </c>
      <c r="H2979" s="252" t="s">
        <v>17905</v>
      </c>
      <c r="I2979" s="252" t="s">
        <v>9878</v>
      </c>
      <c r="J2979" s="252" t="s">
        <v>9691</v>
      </c>
      <c r="K2979" s="253" t="s">
        <v>17906</v>
      </c>
      <c r="L2979" s="252" t="s">
        <v>9693</v>
      </c>
    </row>
    <row r="2980" spans="1:12" ht="13.5" x14ac:dyDescent="0.25">
      <c r="A2980" s="252" t="s">
        <v>16669</v>
      </c>
      <c r="B2980" s="252" t="s">
        <v>16670</v>
      </c>
      <c r="C2980" s="252" t="s">
        <v>17750</v>
      </c>
      <c r="D2980" s="252" t="s">
        <v>17751</v>
      </c>
      <c r="E2980" s="253" t="s">
        <v>259</v>
      </c>
      <c r="F2980" s="252" t="s">
        <v>259</v>
      </c>
      <c r="G2980" s="252" t="s">
        <v>17907</v>
      </c>
      <c r="H2980" s="252" t="s">
        <v>17908</v>
      </c>
      <c r="I2980" s="252" t="s">
        <v>9878</v>
      </c>
      <c r="J2980" s="252" t="s">
        <v>9691</v>
      </c>
      <c r="K2980" s="253" t="s">
        <v>17909</v>
      </c>
      <c r="L2980" s="252" t="s">
        <v>9693</v>
      </c>
    </row>
    <row r="2981" spans="1:12" ht="13.5" x14ac:dyDescent="0.25">
      <c r="A2981" s="252" t="s">
        <v>16669</v>
      </c>
      <c r="B2981" s="252" t="s">
        <v>16670</v>
      </c>
      <c r="C2981" s="252" t="s">
        <v>17750</v>
      </c>
      <c r="D2981" s="252" t="s">
        <v>17751</v>
      </c>
      <c r="E2981" s="253" t="s">
        <v>259</v>
      </c>
      <c r="F2981" s="252" t="s">
        <v>259</v>
      </c>
      <c r="G2981" s="252" t="s">
        <v>17910</v>
      </c>
      <c r="H2981" s="252" t="s">
        <v>17911</v>
      </c>
      <c r="I2981" s="252" t="s">
        <v>9878</v>
      </c>
      <c r="J2981" s="252" t="s">
        <v>9691</v>
      </c>
      <c r="K2981" s="253" t="s">
        <v>17912</v>
      </c>
      <c r="L2981" s="252" t="s">
        <v>9693</v>
      </c>
    </row>
    <row r="2982" spans="1:12" ht="13.5" x14ac:dyDescent="0.25">
      <c r="A2982" s="252" t="s">
        <v>16669</v>
      </c>
      <c r="B2982" s="252" t="s">
        <v>16670</v>
      </c>
      <c r="C2982" s="252" t="s">
        <v>17750</v>
      </c>
      <c r="D2982" s="252" t="s">
        <v>17751</v>
      </c>
      <c r="E2982" s="253" t="s">
        <v>259</v>
      </c>
      <c r="F2982" s="252" t="s">
        <v>259</v>
      </c>
      <c r="G2982" s="252" t="s">
        <v>17913</v>
      </c>
      <c r="H2982" s="252" t="s">
        <v>17914</v>
      </c>
      <c r="I2982" s="252" t="s">
        <v>9878</v>
      </c>
      <c r="J2982" s="252" t="s">
        <v>9691</v>
      </c>
      <c r="K2982" s="253" t="s">
        <v>17915</v>
      </c>
      <c r="L2982" s="252" t="s">
        <v>9693</v>
      </c>
    </row>
    <row r="2983" spans="1:12" ht="13.5" x14ac:dyDescent="0.25">
      <c r="A2983" s="252" t="s">
        <v>16669</v>
      </c>
      <c r="B2983" s="252" t="s">
        <v>16670</v>
      </c>
      <c r="C2983" s="252" t="s">
        <v>17750</v>
      </c>
      <c r="D2983" s="252" t="s">
        <v>17751</v>
      </c>
      <c r="E2983" s="253" t="s">
        <v>259</v>
      </c>
      <c r="F2983" s="252" t="s">
        <v>259</v>
      </c>
      <c r="G2983" s="252" t="s">
        <v>17916</v>
      </c>
      <c r="H2983" s="252" t="s">
        <v>17917</v>
      </c>
      <c r="I2983" s="252" t="s">
        <v>9878</v>
      </c>
      <c r="J2983" s="252" t="s">
        <v>9691</v>
      </c>
      <c r="K2983" s="253" t="s">
        <v>17918</v>
      </c>
      <c r="L2983" s="252" t="s">
        <v>9693</v>
      </c>
    </row>
    <row r="2984" spans="1:12" ht="13.5" x14ac:dyDescent="0.25">
      <c r="A2984" s="252" t="s">
        <v>16669</v>
      </c>
      <c r="B2984" s="252" t="s">
        <v>16670</v>
      </c>
      <c r="C2984" s="252" t="s">
        <v>17750</v>
      </c>
      <c r="D2984" s="252" t="s">
        <v>17751</v>
      </c>
      <c r="E2984" s="253" t="s">
        <v>259</v>
      </c>
      <c r="F2984" s="252" t="s">
        <v>259</v>
      </c>
      <c r="G2984" s="252" t="s">
        <v>17919</v>
      </c>
      <c r="H2984" s="252" t="s">
        <v>17920</v>
      </c>
      <c r="I2984" s="252" t="s">
        <v>9878</v>
      </c>
      <c r="J2984" s="252" t="s">
        <v>9691</v>
      </c>
      <c r="K2984" s="253" t="s">
        <v>17921</v>
      </c>
      <c r="L2984" s="252" t="s">
        <v>9693</v>
      </c>
    </row>
    <row r="2985" spans="1:12" ht="13.5" x14ac:dyDescent="0.25">
      <c r="A2985" s="252" t="s">
        <v>16669</v>
      </c>
      <c r="B2985" s="252" t="s">
        <v>16670</v>
      </c>
      <c r="C2985" s="252" t="s">
        <v>17750</v>
      </c>
      <c r="D2985" s="252" t="s">
        <v>17751</v>
      </c>
      <c r="E2985" s="253" t="s">
        <v>259</v>
      </c>
      <c r="F2985" s="252" t="s">
        <v>259</v>
      </c>
      <c r="G2985" s="252" t="s">
        <v>17922</v>
      </c>
      <c r="H2985" s="252" t="s">
        <v>17923</v>
      </c>
      <c r="I2985" s="252" t="s">
        <v>9878</v>
      </c>
      <c r="J2985" s="252" t="s">
        <v>9691</v>
      </c>
      <c r="K2985" s="253" t="s">
        <v>17924</v>
      </c>
      <c r="L2985" s="252" t="s">
        <v>9693</v>
      </c>
    </row>
    <row r="2986" spans="1:12" ht="13.5" x14ac:dyDescent="0.25">
      <c r="A2986" s="252" t="s">
        <v>16669</v>
      </c>
      <c r="B2986" s="252" t="s">
        <v>16670</v>
      </c>
      <c r="C2986" s="252" t="s">
        <v>17750</v>
      </c>
      <c r="D2986" s="252" t="s">
        <v>17751</v>
      </c>
      <c r="E2986" s="253" t="s">
        <v>259</v>
      </c>
      <c r="F2986" s="252" t="s">
        <v>259</v>
      </c>
      <c r="G2986" s="252" t="s">
        <v>17925</v>
      </c>
      <c r="H2986" s="252" t="s">
        <v>17926</v>
      </c>
      <c r="I2986" s="252" t="s">
        <v>9878</v>
      </c>
      <c r="J2986" s="252" t="s">
        <v>9691</v>
      </c>
      <c r="K2986" s="253" t="s">
        <v>17927</v>
      </c>
      <c r="L2986" s="252" t="s">
        <v>9693</v>
      </c>
    </row>
    <row r="2987" spans="1:12" ht="13.5" x14ac:dyDescent="0.25">
      <c r="A2987" s="252" t="s">
        <v>16669</v>
      </c>
      <c r="B2987" s="252" t="s">
        <v>16670</v>
      </c>
      <c r="C2987" s="252" t="s">
        <v>17750</v>
      </c>
      <c r="D2987" s="252" t="s">
        <v>17751</v>
      </c>
      <c r="E2987" s="253" t="s">
        <v>259</v>
      </c>
      <c r="F2987" s="252" t="s">
        <v>259</v>
      </c>
      <c r="G2987" s="252" t="s">
        <v>17928</v>
      </c>
      <c r="H2987" s="252" t="s">
        <v>17929</v>
      </c>
      <c r="I2987" s="252" t="s">
        <v>9878</v>
      </c>
      <c r="J2987" s="252" t="s">
        <v>9691</v>
      </c>
      <c r="K2987" s="253" t="s">
        <v>17930</v>
      </c>
      <c r="L2987" s="252" t="s">
        <v>9693</v>
      </c>
    </row>
    <row r="2988" spans="1:12" ht="13.5" x14ac:dyDescent="0.25">
      <c r="A2988" s="252" t="s">
        <v>16669</v>
      </c>
      <c r="B2988" s="252" t="s">
        <v>16670</v>
      </c>
      <c r="C2988" s="252" t="s">
        <v>17750</v>
      </c>
      <c r="D2988" s="252" t="s">
        <v>17751</v>
      </c>
      <c r="E2988" s="253" t="s">
        <v>259</v>
      </c>
      <c r="F2988" s="252" t="s">
        <v>259</v>
      </c>
      <c r="G2988" s="252" t="s">
        <v>17931</v>
      </c>
      <c r="H2988" s="252" t="s">
        <v>17932</v>
      </c>
      <c r="I2988" s="252" t="s">
        <v>9878</v>
      </c>
      <c r="J2988" s="252" t="s">
        <v>9691</v>
      </c>
      <c r="K2988" s="253" t="s">
        <v>5237</v>
      </c>
      <c r="L2988" s="252" t="s">
        <v>9693</v>
      </c>
    </row>
    <row r="2989" spans="1:12" ht="13.5" x14ac:dyDescent="0.25">
      <c r="A2989" s="252" t="s">
        <v>16669</v>
      </c>
      <c r="B2989" s="252" t="s">
        <v>16670</v>
      </c>
      <c r="C2989" s="252" t="s">
        <v>17750</v>
      </c>
      <c r="D2989" s="252" t="s">
        <v>17751</v>
      </c>
      <c r="E2989" s="253" t="s">
        <v>259</v>
      </c>
      <c r="F2989" s="252" t="s">
        <v>259</v>
      </c>
      <c r="G2989" s="252" t="s">
        <v>17933</v>
      </c>
      <c r="H2989" s="252" t="s">
        <v>17934</v>
      </c>
      <c r="I2989" s="252" t="s">
        <v>9878</v>
      </c>
      <c r="J2989" s="252" t="s">
        <v>9691</v>
      </c>
      <c r="K2989" s="253" t="s">
        <v>2384</v>
      </c>
      <c r="L2989" s="252" t="s">
        <v>9693</v>
      </c>
    </row>
    <row r="2990" spans="1:12" ht="13.5" x14ac:dyDescent="0.25">
      <c r="A2990" s="252" t="s">
        <v>16669</v>
      </c>
      <c r="B2990" s="252" t="s">
        <v>16670</v>
      </c>
      <c r="C2990" s="252" t="s">
        <v>17750</v>
      </c>
      <c r="D2990" s="252" t="s">
        <v>17751</v>
      </c>
      <c r="E2990" s="253" t="s">
        <v>259</v>
      </c>
      <c r="F2990" s="252" t="s">
        <v>259</v>
      </c>
      <c r="G2990" s="252" t="s">
        <v>17935</v>
      </c>
      <c r="H2990" s="252" t="s">
        <v>17936</v>
      </c>
      <c r="I2990" s="252" t="s">
        <v>9878</v>
      </c>
      <c r="J2990" s="252" t="s">
        <v>9691</v>
      </c>
      <c r="K2990" s="253" t="s">
        <v>15938</v>
      </c>
      <c r="L2990" s="252" t="s">
        <v>9693</v>
      </c>
    </row>
    <row r="2991" spans="1:12" ht="13.5" x14ac:dyDescent="0.25">
      <c r="A2991" s="252" t="s">
        <v>16669</v>
      </c>
      <c r="B2991" s="252" t="s">
        <v>16670</v>
      </c>
      <c r="C2991" s="252" t="s">
        <v>17750</v>
      </c>
      <c r="D2991" s="252" t="s">
        <v>17751</v>
      </c>
      <c r="E2991" s="253" t="s">
        <v>259</v>
      </c>
      <c r="F2991" s="252" t="s">
        <v>259</v>
      </c>
      <c r="G2991" s="252" t="s">
        <v>17937</v>
      </c>
      <c r="H2991" s="252" t="s">
        <v>17938</v>
      </c>
      <c r="I2991" s="252" t="s">
        <v>9878</v>
      </c>
      <c r="J2991" s="252" t="s">
        <v>9691</v>
      </c>
      <c r="K2991" s="253" t="s">
        <v>7560</v>
      </c>
      <c r="L2991" s="252" t="s">
        <v>9693</v>
      </c>
    </row>
    <row r="2992" spans="1:12" ht="13.5" x14ac:dyDescent="0.25">
      <c r="A2992" s="252" t="s">
        <v>16669</v>
      </c>
      <c r="B2992" s="252" t="s">
        <v>16670</v>
      </c>
      <c r="C2992" s="252" t="s">
        <v>17750</v>
      </c>
      <c r="D2992" s="252" t="s">
        <v>17751</v>
      </c>
      <c r="E2992" s="253" t="s">
        <v>259</v>
      </c>
      <c r="F2992" s="252" t="s">
        <v>259</v>
      </c>
      <c r="G2992" s="252" t="s">
        <v>17939</v>
      </c>
      <c r="H2992" s="252" t="s">
        <v>17940</v>
      </c>
      <c r="I2992" s="252" t="s">
        <v>9878</v>
      </c>
      <c r="J2992" s="252" t="s">
        <v>9691</v>
      </c>
      <c r="K2992" s="253" t="s">
        <v>17941</v>
      </c>
      <c r="L2992" s="252" t="s">
        <v>9693</v>
      </c>
    </row>
    <row r="2993" spans="1:12" ht="13.5" x14ac:dyDescent="0.25">
      <c r="A2993" s="252" t="s">
        <v>16669</v>
      </c>
      <c r="B2993" s="252" t="s">
        <v>16670</v>
      </c>
      <c r="C2993" s="252" t="s">
        <v>17750</v>
      </c>
      <c r="D2993" s="252" t="s">
        <v>17751</v>
      </c>
      <c r="E2993" s="253" t="s">
        <v>259</v>
      </c>
      <c r="F2993" s="252" t="s">
        <v>259</v>
      </c>
      <c r="G2993" s="252" t="s">
        <v>17942</v>
      </c>
      <c r="H2993" s="252" t="s">
        <v>17943</v>
      </c>
      <c r="I2993" s="252" t="s">
        <v>9690</v>
      </c>
      <c r="J2993" s="252" t="s">
        <v>9691</v>
      </c>
      <c r="K2993" s="253" t="s">
        <v>5392</v>
      </c>
      <c r="L2993" s="252" t="s">
        <v>9693</v>
      </c>
    </row>
    <row r="2994" spans="1:12" ht="13.5" x14ac:dyDescent="0.25">
      <c r="A2994" s="252" t="s">
        <v>16669</v>
      </c>
      <c r="B2994" s="252" t="s">
        <v>16670</v>
      </c>
      <c r="C2994" s="252" t="s">
        <v>17750</v>
      </c>
      <c r="D2994" s="252" t="s">
        <v>17751</v>
      </c>
      <c r="E2994" s="253" t="s">
        <v>259</v>
      </c>
      <c r="F2994" s="252" t="s">
        <v>259</v>
      </c>
      <c r="G2994" s="252" t="s">
        <v>17944</v>
      </c>
      <c r="H2994" s="252" t="s">
        <v>17945</v>
      </c>
      <c r="I2994" s="252" t="s">
        <v>9690</v>
      </c>
      <c r="J2994" s="252" t="s">
        <v>9691</v>
      </c>
      <c r="K2994" s="253" t="s">
        <v>2672</v>
      </c>
      <c r="L2994" s="252" t="s">
        <v>9693</v>
      </c>
    </row>
    <row r="2995" spans="1:12" ht="13.5" x14ac:dyDescent="0.25">
      <c r="A2995" s="252" t="s">
        <v>16669</v>
      </c>
      <c r="B2995" s="252" t="s">
        <v>16670</v>
      </c>
      <c r="C2995" s="252" t="s">
        <v>17750</v>
      </c>
      <c r="D2995" s="252" t="s">
        <v>17751</v>
      </c>
      <c r="E2995" s="253" t="s">
        <v>259</v>
      </c>
      <c r="F2995" s="252" t="s">
        <v>259</v>
      </c>
      <c r="G2995" s="252" t="s">
        <v>17946</v>
      </c>
      <c r="H2995" s="252" t="s">
        <v>17947</v>
      </c>
      <c r="I2995" s="252" t="s">
        <v>9690</v>
      </c>
      <c r="J2995" s="252" t="s">
        <v>9691</v>
      </c>
      <c r="K2995" s="253" t="s">
        <v>17948</v>
      </c>
      <c r="L2995" s="252" t="s">
        <v>9693</v>
      </c>
    </row>
    <row r="2996" spans="1:12" ht="13.5" x14ac:dyDescent="0.25">
      <c r="A2996" s="252" t="s">
        <v>16669</v>
      </c>
      <c r="B2996" s="252" t="s">
        <v>16670</v>
      </c>
      <c r="C2996" s="252" t="s">
        <v>17750</v>
      </c>
      <c r="D2996" s="252" t="s">
        <v>17751</v>
      </c>
      <c r="E2996" s="253" t="s">
        <v>259</v>
      </c>
      <c r="F2996" s="252" t="s">
        <v>259</v>
      </c>
      <c r="G2996" s="252" t="s">
        <v>17949</v>
      </c>
      <c r="H2996" s="252" t="s">
        <v>17950</v>
      </c>
      <c r="I2996" s="252" t="s">
        <v>9690</v>
      </c>
      <c r="J2996" s="252" t="s">
        <v>9691</v>
      </c>
      <c r="K2996" s="253" t="s">
        <v>11289</v>
      </c>
      <c r="L2996" s="252" t="s">
        <v>9693</v>
      </c>
    </row>
    <row r="2997" spans="1:12" ht="13.5" x14ac:dyDescent="0.25">
      <c r="A2997" s="252" t="s">
        <v>16669</v>
      </c>
      <c r="B2997" s="252" t="s">
        <v>16670</v>
      </c>
      <c r="C2997" s="252" t="s">
        <v>17750</v>
      </c>
      <c r="D2997" s="252" t="s">
        <v>17751</v>
      </c>
      <c r="E2997" s="253" t="s">
        <v>259</v>
      </c>
      <c r="F2997" s="252" t="s">
        <v>259</v>
      </c>
      <c r="G2997" s="252" t="s">
        <v>17951</v>
      </c>
      <c r="H2997" s="252" t="s">
        <v>17952</v>
      </c>
      <c r="I2997" s="252" t="s">
        <v>9690</v>
      </c>
      <c r="J2997" s="252" t="s">
        <v>9691</v>
      </c>
      <c r="K2997" s="253" t="s">
        <v>17953</v>
      </c>
      <c r="L2997" s="252" t="s">
        <v>9693</v>
      </c>
    </row>
    <row r="2998" spans="1:12" ht="13.5" x14ac:dyDescent="0.25">
      <c r="A2998" s="252" t="s">
        <v>16669</v>
      </c>
      <c r="B2998" s="252" t="s">
        <v>16670</v>
      </c>
      <c r="C2998" s="252" t="s">
        <v>17750</v>
      </c>
      <c r="D2998" s="252" t="s">
        <v>17751</v>
      </c>
      <c r="E2998" s="253" t="s">
        <v>259</v>
      </c>
      <c r="F2998" s="252" t="s">
        <v>259</v>
      </c>
      <c r="G2998" s="252" t="s">
        <v>17954</v>
      </c>
      <c r="H2998" s="252" t="s">
        <v>17955</v>
      </c>
      <c r="I2998" s="252" t="s">
        <v>9690</v>
      </c>
      <c r="J2998" s="252" t="s">
        <v>9691</v>
      </c>
      <c r="K2998" s="253" t="s">
        <v>7334</v>
      </c>
      <c r="L2998" s="252" t="s">
        <v>9693</v>
      </c>
    </row>
    <row r="2999" spans="1:12" ht="13.5" x14ac:dyDescent="0.25">
      <c r="A2999" s="252" t="s">
        <v>16669</v>
      </c>
      <c r="B2999" s="252" t="s">
        <v>16670</v>
      </c>
      <c r="C2999" s="252" t="s">
        <v>17750</v>
      </c>
      <c r="D2999" s="252" t="s">
        <v>17751</v>
      </c>
      <c r="E2999" s="253" t="s">
        <v>259</v>
      </c>
      <c r="F2999" s="252" t="s">
        <v>259</v>
      </c>
      <c r="G2999" s="252" t="s">
        <v>17956</v>
      </c>
      <c r="H2999" s="252" t="s">
        <v>17957</v>
      </c>
      <c r="I2999" s="252" t="s">
        <v>9690</v>
      </c>
      <c r="J2999" s="252" t="s">
        <v>9691</v>
      </c>
      <c r="K2999" s="253" t="s">
        <v>17958</v>
      </c>
      <c r="L2999" s="252" t="s">
        <v>9693</v>
      </c>
    </row>
    <row r="3000" spans="1:12" ht="13.5" x14ac:dyDescent="0.25">
      <c r="A3000" s="252" t="s">
        <v>16669</v>
      </c>
      <c r="B3000" s="252" t="s">
        <v>16670</v>
      </c>
      <c r="C3000" s="252" t="s">
        <v>17750</v>
      </c>
      <c r="D3000" s="252" t="s">
        <v>17751</v>
      </c>
      <c r="E3000" s="253" t="s">
        <v>259</v>
      </c>
      <c r="F3000" s="252" t="s">
        <v>259</v>
      </c>
      <c r="G3000" s="252" t="s">
        <v>17959</v>
      </c>
      <c r="H3000" s="252" t="s">
        <v>17960</v>
      </c>
      <c r="I3000" s="252" t="s">
        <v>9690</v>
      </c>
      <c r="J3000" s="252" t="s">
        <v>9691</v>
      </c>
      <c r="K3000" s="253" t="s">
        <v>17961</v>
      </c>
      <c r="L3000" s="252" t="s">
        <v>9693</v>
      </c>
    </row>
    <row r="3001" spans="1:12" ht="13.5" x14ac:dyDescent="0.25">
      <c r="A3001" s="252" t="s">
        <v>16669</v>
      </c>
      <c r="B3001" s="252" t="s">
        <v>16670</v>
      </c>
      <c r="C3001" s="252" t="s">
        <v>17750</v>
      </c>
      <c r="D3001" s="252" t="s">
        <v>17751</v>
      </c>
      <c r="E3001" s="253" t="s">
        <v>259</v>
      </c>
      <c r="F3001" s="252" t="s">
        <v>259</v>
      </c>
      <c r="G3001" s="252" t="s">
        <v>17962</v>
      </c>
      <c r="H3001" s="252" t="s">
        <v>17963</v>
      </c>
      <c r="I3001" s="252" t="s">
        <v>9878</v>
      </c>
      <c r="J3001" s="252" t="s">
        <v>9691</v>
      </c>
      <c r="K3001" s="253" t="s">
        <v>17964</v>
      </c>
      <c r="L3001" s="252" t="s">
        <v>9693</v>
      </c>
    </row>
    <row r="3002" spans="1:12" ht="13.5" x14ac:dyDescent="0.25">
      <c r="A3002" s="252" t="s">
        <v>16669</v>
      </c>
      <c r="B3002" s="252" t="s">
        <v>16670</v>
      </c>
      <c r="C3002" s="252" t="s">
        <v>17750</v>
      </c>
      <c r="D3002" s="252" t="s">
        <v>17751</v>
      </c>
      <c r="E3002" s="253" t="s">
        <v>259</v>
      </c>
      <c r="F3002" s="252" t="s">
        <v>259</v>
      </c>
      <c r="G3002" s="252" t="s">
        <v>17965</v>
      </c>
      <c r="H3002" s="252" t="s">
        <v>17966</v>
      </c>
      <c r="I3002" s="252" t="s">
        <v>9878</v>
      </c>
      <c r="J3002" s="252" t="s">
        <v>9691</v>
      </c>
      <c r="K3002" s="253" t="s">
        <v>17967</v>
      </c>
      <c r="L3002" s="252" t="s">
        <v>9693</v>
      </c>
    </row>
    <row r="3003" spans="1:12" ht="13.5" x14ac:dyDescent="0.25">
      <c r="A3003" s="252" t="s">
        <v>16669</v>
      </c>
      <c r="B3003" s="252" t="s">
        <v>16670</v>
      </c>
      <c r="C3003" s="252" t="s">
        <v>17750</v>
      </c>
      <c r="D3003" s="252" t="s">
        <v>17751</v>
      </c>
      <c r="E3003" s="253" t="s">
        <v>259</v>
      </c>
      <c r="F3003" s="252" t="s">
        <v>259</v>
      </c>
      <c r="G3003" s="252" t="s">
        <v>17968</v>
      </c>
      <c r="H3003" s="252" t="s">
        <v>17969</v>
      </c>
      <c r="I3003" s="252" t="s">
        <v>9878</v>
      </c>
      <c r="J3003" s="252" t="s">
        <v>9691</v>
      </c>
      <c r="K3003" s="253" t="s">
        <v>17970</v>
      </c>
      <c r="L3003" s="252" t="s">
        <v>9693</v>
      </c>
    </row>
    <row r="3004" spans="1:12" ht="13.5" x14ac:dyDescent="0.25">
      <c r="A3004" s="252" t="s">
        <v>16669</v>
      </c>
      <c r="B3004" s="252" t="s">
        <v>16670</v>
      </c>
      <c r="C3004" s="252" t="s">
        <v>17750</v>
      </c>
      <c r="D3004" s="252" t="s">
        <v>17751</v>
      </c>
      <c r="E3004" s="253" t="s">
        <v>259</v>
      </c>
      <c r="F3004" s="252" t="s">
        <v>259</v>
      </c>
      <c r="G3004" s="252" t="s">
        <v>17971</v>
      </c>
      <c r="H3004" s="252" t="s">
        <v>17972</v>
      </c>
      <c r="I3004" s="252" t="s">
        <v>9878</v>
      </c>
      <c r="J3004" s="252" t="s">
        <v>9691</v>
      </c>
      <c r="K3004" s="253" t="s">
        <v>17973</v>
      </c>
      <c r="L3004" s="252" t="s">
        <v>9693</v>
      </c>
    </row>
    <row r="3005" spans="1:12" ht="13.5" x14ac:dyDescent="0.25">
      <c r="A3005" s="252" t="s">
        <v>16669</v>
      </c>
      <c r="B3005" s="252" t="s">
        <v>16670</v>
      </c>
      <c r="C3005" s="252" t="s">
        <v>17750</v>
      </c>
      <c r="D3005" s="252" t="s">
        <v>17751</v>
      </c>
      <c r="E3005" s="253" t="s">
        <v>259</v>
      </c>
      <c r="F3005" s="252" t="s">
        <v>259</v>
      </c>
      <c r="G3005" s="252" t="s">
        <v>17974</v>
      </c>
      <c r="H3005" s="252" t="s">
        <v>17975</v>
      </c>
      <c r="I3005" s="252" t="s">
        <v>9878</v>
      </c>
      <c r="J3005" s="252" t="s">
        <v>9691</v>
      </c>
      <c r="K3005" s="253" t="s">
        <v>17976</v>
      </c>
      <c r="L3005" s="252" t="s">
        <v>9693</v>
      </c>
    </row>
    <row r="3006" spans="1:12" ht="13.5" x14ac:dyDescent="0.25">
      <c r="A3006" s="252" t="s">
        <v>16669</v>
      </c>
      <c r="B3006" s="252" t="s">
        <v>16670</v>
      </c>
      <c r="C3006" s="252" t="s">
        <v>17750</v>
      </c>
      <c r="D3006" s="252" t="s">
        <v>17751</v>
      </c>
      <c r="E3006" s="253" t="s">
        <v>259</v>
      </c>
      <c r="F3006" s="252" t="s">
        <v>259</v>
      </c>
      <c r="G3006" s="252" t="s">
        <v>17977</v>
      </c>
      <c r="H3006" s="252" t="s">
        <v>17978</v>
      </c>
      <c r="I3006" s="252" t="s">
        <v>9878</v>
      </c>
      <c r="J3006" s="252" t="s">
        <v>9691</v>
      </c>
      <c r="K3006" s="253" t="s">
        <v>17979</v>
      </c>
      <c r="L3006" s="252" t="s">
        <v>9693</v>
      </c>
    </row>
    <row r="3007" spans="1:12" ht="13.5" x14ac:dyDescent="0.25">
      <c r="A3007" s="252" t="s">
        <v>16669</v>
      </c>
      <c r="B3007" s="252" t="s">
        <v>16670</v>
      </c>
      <c r="C3007" s="252" t="s">
        <v>17750</v>
      </c>
      <c r="D3007" s="252" t="s">
        <v>17751</v>
      </c>
      <c r="E3007" s="253" t="s">
        <v>259</v>
      </c>
      <c r="F3007" s="252" t="s">
        <v>259</v>
      </c>
      <c r="G3007" s="252" t="s">
        <v>17980</v>
      </c>
      <c r="H3007" s="252" t="s">
        <v>17981</v>
      </c>
      <c r="I3007" s="252" t="s">
        <v>9878</v>
      </c>
      <c r="J3007" s="252" t="s">
        <v>9691</v>
      </c>
      <c r="K3007" s="253" t="s">
        <v>17982</v>
      </c>
      <c r="L3007" s="252" t="s">
        <v>9693</v>
      </c>
    </row>
    <row r="3008" spans="1:12" ht="13.5" x14ac:dyDescent="0.25">
      <c r="A3008" s="252" t="s">
        <v>16669</v>
      </c>
      <c r="B3008" s="252" t="s">
        <v>16670</v>
      </c>
      <c r="C3008" s="252" t="s">
        <v>17750</v>
      </c>
      <c r="D3008" s="252" t="s">
        <v>17751</v>
      </c>
      <c r="E3008" s="253" t="s">
        <v>259</v>
      </c>
      <c r="F3008" s="252" t="s">
        <v>259</v>
      </c>
      <c r="G3008" s="252" t="s">
        <v>17983</v>
      </c>
      <c r="H3008" s="252" t="s">
        <v>17984</v>
      </c>
      <c r="I3008" s="252" t="s">
        <v>9878</v>
      </c>
      <c r="J3008" s="252" t="s">
        <v>9691</v>
      </c>
      <c r="K3008" s="253" t="s">
        <v>1032</v>
      </c>
      <c r="L3008" s="252" t="s">
        <v>9693</v>
      </c>
    </row>
    <row r="3009" spans="1:12" ht="13.5" x14ac:dyDescent="0.25">
      <c r="A3009" s="252" t="s">
        <v>16669</v>
      </c>
      <c r="B3009" s="252" t="s">
        <v>16670</v>
      </c>
      <c r="C3009" s="252" t="s">
        <v>17750</v>
      </c>
      <c r="D3009" s="252" t="s">
        <v>17751</v>
      </c>
      <c r="E3009" s="253" t="s">
        <v>259</v>
      </c>
      <c r="F3009" s="252" t="s">
        <v>259</v>
      </c>
      <c r="G3009" s="252" t="s">
        <v>17985</v>
      </c>
      <c r="H3009" s="252" t="s">
        <v>17986</v>
      </c>
      <c r="I3009" s="252" t="s">
        <v>9878</v>
      </c>
      <c r="J3009" s="252" t="s">
        <v>9691</v>
      </c>
      <c r="K3009" s="253" t="s">
        <v>17987</v>
      </c>
      <c r="L3009" s="252" t="s">
        <v>9693</v>
      </c>
    </row>
    <row r="3010" spans="1:12" ht="13.5" x14ac:dyDescent="0.25">
      <c r="A3010" s="252" t="s">
        <v>16669</v>
      </c>
      <c r="B3010" s="252" t="s">
        <v>16670</v>
      </c>
      <c r="C3010" s="252" t="s">
        <v>17750</v>
      </c>
      <c r="D3010" s="252" t="s">
        <v>17751</v>
      </c>
      <c r="E3010" s="253" t="s">
        <v>259</v>
      </c>
      <c r="F3010" s="252" t="s">
        <v>259</v>
      </c>
      <c r="G3010" s="252" t="s">
        <v>17988</v>
      </c>
      <c r="H3010" s="252" t="s">
        <v>17989</v>
      </c>
      <c r="I3010" s="252" t="s">
        <v>9878</v>
      </c>
      <c r="J3010" s="252" t="s">
        <v>9691</v>
      </c>
      <c r="K3010" s="253" t="s">
        <v>17990</v>
      </c>
      <c r="L3010" s="252" t="s">
        <v>9693</v>
      </c>
    </row>
    <row r="3011" spans="1:12" ht="13.5" x14ac:dyDescent="0.25">
      <c r="A3011" s="252" t="s">
        <v>16669</v>
      </c>
      <c r="B3011" s="252" t="s">
        <v>16670</v>
      </c>
      <c r="C3011" s="252" t="s">
        <v>17750</v>
      </c>
      <c r="D3011" s="252" t="s">
        <v>17751</v>
      </c>
      <c r="E3011" s="253" t="s">
        <v>259</v>
      </c>
      <c r="F3011" s="252" t="s">
        <v>259</v>
      </c>
      <c r="G3011" s="252" t="s">
        <v>17991</v>
      </c>
      <c r="H3011" s="252" t="s">
        <v>17992</v>
      </c>
      <c r="I3011" s="252" t="s">
        <v>9878</v>
      </c>
      <c r="J3011" s="252" t="s">
        <v>9691</v>
      </c>
      <c r="K3011" s="253" t="s">
        <v>17993</v>
      </c>
      <c r="L3011" s="252" t="s">
        <v>9693</v>
      </c>
    </row>
    <row r="3012" spans="1:12" ht="13.5" x14ac:dyDescent="0.25">
      <c r="A3012" s="252" t="s">
        <v>16669</v>
      </c>
      <c r="B3012" s="252" t="s">
        <v>16670</v>
      </c>
      <c r="C3012" s="252" t="s">
        <v>17750</v>
      </c>
      <c r="D3012" s="252" t="s">
        <v>17751</v>
      </c>
      <c r="E3012" s="253" t="s">
        <v>259</v>
      </c>
      <c r="F3012" s="252" t="s">
        <v>259</v>
      </c>
      <c r="G3012" s="252" t="s">
        <v>17994</v>
      </c>
      <c r="H3012" s="252" t="s">
        <v>17995</v>
      </c>
      <c r="I3012" s="252" t="s">
        <v>9878</v>
      </c>
      <c r="J3012" s="252" t="s">
        <v>9691</v>
      </c>
      <c r="K3012" s="253" t="s">
        <v>17996</v>
      </c>
      <c r="L3012" s="252" t="s">
        <v>9693</v>
      </c>
    </row>
    <row r="3013" spans="1:12" ht="13.5" x14ac:dyDescent="0.25">
      <c r="A3013" s="252" t="s">
        <v>16669</v>
      </c>
      <c r="B3013" s="252" t="s">
        <v>16670</v>
      </c>
      <c r="C3013" s="252" t="s">
        <v>17750</v>
      </c>
      <c r="D3013" s="252" t="s">
        <v>17751</v>
      </c>
      <c r="E3013" s="253" t="s">
        <v>259</v>
      </c>
      <c r="F3013" s="252" t="s">
        <v>259</v>
      </c>
      <c r="G3013" s="252" t="s">
        <v>17997</v>
      </c>
      <c r="H3013" s="252" t="s">
        <v>17998</v>
      </c>
      <c r="I3013" s="252" t="s">
        <v>9878</v>
      </c>
      <c r="J3013" s="252" t="s">
        <v>9691</v>
      </c>
      <c r="K3013" s="253" t="s">
        <v>17999</v>
      </c>
      <c r="L3013" s="252" t="s">
        <v>9693</v>
      </c>
    </row>
    <row r="3014" spans="1:12" ht="13.5" x14ac:dyDescent="0.25">
      <c r="A3014" s="252" t="s">
        <v>16669</v>
      </c>
      <c r="B3014" s="252" t="s">
        <v>16670</v>
      </c>
      <c r="C3014" s="252" t="s">
        <v>17750</v>
      </c>
      <c r="D3014" s="252" t="s">
        <v>17751</v>
      </c>
      <c r="E3014" s="253" t="s">
        <v>259</v>
      </c>
      <c r="F3014" s="252" t="s">
        <v>259</v>
      </c>
      <c r="G3014" s="252" t="s">
        <v>18000</v>
      </c>
      <c r="H3014" s="252" t="s">
        <v>18001</v>
      </c>
      <c r="I3014" s="252" t="s">
        <v>9878</v>
      </c>
      <c r="J3014" s="252" t="s">
        <v>9691</v>
      </c>
      <c r="K3014" s="253" t="s">
        <v>18002</v>
      </c>
      <c r="L3014" s="252" t="s">
        <v>9693</v>
      </c>
    </row>
    <row r="3015" spans="1:12" ht="13.5" x14ac:dyDescent="0.25">
      <c r="A3015" s="252" t="s">
        <v>16669</v>
      </c>
      <c r="B3015" s="252" t="s">
        <v>16670</v>
      </c>
      <c r="C3015" s="252" t="s">
        <v>17750</v>
      </c>
      <c r="D3015" s="252" t="s">
        <v>17751</v>
      </c>
      <c r="E3015" s="253" t="s">
        <v>259</v>
      </c>
      <c r="F3015" s="252" t="s">
        <v>259</v>
      </c>
      <c r="G3015" s="252" t="s">
        <v>18003</v>
      </c>
      <c r="H3015" s="252" t="s">
        <v>18004</v>
      </c>
      <c r="I3015" s="252" t="s">
        <v>9878</v>
      </c>
      <c r="J3015" s="252" t="s">
        <v>9691</v>
      </c>
      <c r="K3015" s="253" t="s">
        <v>18005</v>
      </c>
      <c r="L3015" s="252" t="s">
        <v>9693</v>
      </c>
    </row>
    <row r="3016" spans="1:12" ht="13.5" x14ac:dyDescent="0.25">
      <c r="A3016" s="252" t="s">
        <v>16669</v>
      </c>
      <c r="B3016" s="252" t="s">
        <v>16670</v>
      </c>
      <c r="C3016" s="252" t="s">
        <v>17750</v>
      </c>
      <c r="D3016" s="252" t="s">
        <v>17751</v>
      </c>
      <c r="E3016" s="253" t="s">
        <v>259</v>
      </c>
      <c r="F3016" s="252" t="s">
        <v>259</v>
      </c>
      <c r="G3016" s="252" t="s">
        <v>18006</v>
      </c>
      <c r="H3016" s="252" t="s">
        <v>18007</v>
      </c>
      <c r="I3016" s="252" t="s">
        <v>9878</v>
      </c>
      <c r="J3016" s="252" t="s">
        <v>9691</v>
      </c>
      <c r="K3016" s="253" t="s">
        <v>1970</v>
      </c>
      <c r="L3016" s="252" t="s">
        <v>9693</v>
      </c>
    </row>
    <row r="3017" spans="1:12" ht="13.5" x14ac:dyDescent="0.25">
      <c r="A3017" s="252" t="s">
        <v>16669</v>
      </c>
      <c r="B3017" s="252" t="s">
        <v>16670</v>
      </c>
      <c r="C3017" s="252" t="s">
        <v>17750</v>
      </c>
      <c r="D3017" s="252" t="s">
        <v>17751</v>
      </c>
      <c r="E3017" s="253" t="s">
        <v>259</v>
      </c>
      <c r="F3017" s="252" t="s">
        <v>259</v>
      </c>
      <c r="G3017" s="252" t="s">
        <v>18008</v>
      </c>
      <c r="H3017" s="252" t="s">
        <v>18009</v>
      </c>
      <c r="I3017" s="252" t="s">
        <v>9878</v>
      </c>
      <c r="J3017" s="252" t="s">
        <v>9691</v>
      </c>
      <c r="K3017" s="253" t="s">
        <v>18010</v>
      </c>
      <c r="L3017" s="252" t="s">
        <v>9693</v>
      </c>
    </row>
    <row r="3018" spans="1:12" ht="13.5" x14ac:dyDescent="0.25">
      <c r="A3018" s="252" t="s">
        <v>16669</v>
      </c>
      <c r="B3018" s="252" t="s">
        <v>16670</v>
      </c>
      <c r="C3018" s="252" t="s">
        <v>17750</v>
      </c>
      <c r="D3018" s="252" t="s">
        <v>17751</v>
      </c>
      <c r="E3018" s="253" t="s">
        <v>259</v>
      </c>
      <c r="F3018" s="252" t="s">
        <v>259</v>
      </c>
      <c r="G3018" s="252" t="s">
        <v>18011</v>
      </c>
      <c r="H3018" s="252" t="s">
        <v>18012</v>
      </c>
      <c r="I3018" s="252" t="s">
        <v>9878</v>
      </c>
      <c r="J3018" s="252" t="s">
        <v>9691</v>
      </c>
      <c r="K3018" s="253" t="s">
        <v>3300</v>
      </c>
      <c r="L3018" s="252" t="s">
        <v>9693</v>
      </c>
    </row>
    <row r="3019" spans="1:12" ht="13.5" x14ac:dyDescent="0.25">
      <c r="A3019" s="252" t="s">
        <v>16669</v>
      </c>
      <c r="B3019" s="252" t="s">
        <v>16670</v>
      </c>
      <c r="C3019" s="252" t="s">
        <v>17750</v>
      </c>
      <c r="D3019" s="252" t="s">
        <v>17751</v>
      </c>
      <c r="E3019" s="253" t="s">
        <v>259</v>
      </c>
      <c r="F3019" s="252" t="s">
        <v>259</v>
      </c>
      <c r="G3019" s="252" t="s">
        <v>18013</v>
      </c>
      <c r="H3019" s="252" t="s">
        <v>18014</v>
      </c>
      <c r="I3019" s="252" t="s">
        <v>9878</v>
      </c>
      <c r="J3019" s="252" t="s">
        <v>9691</v>
      </c>
      <c r="K3019" s="253" t="s">
        <v>18015</v>
      </c>
      <c r="L3019" s="252" t="s">
        <v>9693</v>
      </c>
    </row>
    <row r="3020" spans="1:12" ht="13.5" x14ac:dyDescent="0.25">
      <c r="A3020" s="252" t="s">
        <v>16669</v>
      </c>
      <c r="B3020" s="252" t="s">
        <v>16670</v>
      </c>
      <c r="C3020" s="252" t="s">
        <v>17750</v>
      </c>
      <c r="D3020" s="252" t="s">
        <v>17751</v>
      </c>
      <c r="E3020" s="253" t="s">
        <v>259</v>
      </c>
      <c r="F3020" s="252" t="s">
        <v>259</v>
      </c>
      <c r="G3020" s="252" t="s">
        <v>18016</v>
      </c>
      <c r="H3020" s="252" t="s">
        <v>18017</v>
      </c>
      <c r="I3020" s="252" t="s">
        <v>9878</v>
      </c>
      <c r="J3020" s="252" t="s">
        <v>9691</v>
      </c>
      <c r="K3020" s="253" t="s">
        <v>10893</v>
      </c>
      <c r="L3020" s="252" t="s">
        <v>9693</v>
      </c>
    </row>
    <row r="3021" spans="1:12" ht="13.5" x14ac:dyDescent="0.25">
      <c r="A3021" s="252" t="s">
        <v>16669</v>
      </c>
      <c r="B3021" s="252" t="s">
        <v>16670</v>
      </c>
      <c r="C3021" s="252" t="s">
        <v>17750</v>
      </c>
      <c r="D3021" s="252" t="s">
        <v>17751</v>
      </c>
      <c r="E3021" s="253" t="s">
        <v>259</v>
      </c>
      <c r="F3021" s="252" t="s">
        <v>259</v>
      </c>
      <c r="G3021" s="252" t="s">
        <v>18018</v>
      </c>
      <c r="H3021" s="252" t="s">
        <v>18019</v>
      </c>
      <c r="I3021" s="252" t="s">
        <v>9878</v>
      </c>
      <c r="J3021" s="252" t="s">
        <v>9691</v>
      </c>
      <c r="K3021" s="253" t="s">
        <v>8657</v>
      </c>
      <c r="L3021" s="252" t="s">
        <v>9693</v>
      </c>
    </row>
    <row r="3022" spans="1:12" ht="13.5" x14ac:dyDescent="0.25">
      <c r="A3022" s="252" t="s">
        <v>16669</v>
      </c>
      <c r="B3022" s="252" t="s">
        <v>16670</v>
      </c>
      <c r="C3022" s="252" t="s">
        <v>17750</v>
      </c>
      <c r="D3022" s="252" t="s">
        <v>17751</v>
      </c>
      <c r="E3022" s="253" t="s">
        <v>259</v>
      </c>
      <c r="F3022" s="252" t="s">
        <v>259</v>
      </c>
      <c r="G3022" s="252" t="s">
        <v>18020</v>
      </c>
      <c r="H3022" s="252" t="s">
        <v>18021</v>
      </c>
      <c r="I3022" s="252" t="s">
        <v>9878</v>
      </c>
      <c r="J3022" s="252" t="s">
        <v>9691</v>
      </c>
      <c r="K3022" s="253" t="s">
        <v>18022</v>
      </c>
      <c r="L3022" s="252" t="s">
        <v>9693</v>
      </c>
    </row>
    <row r="3023" spans="1:12" ht="13.5" x14ac:dyDescent="0.25">
      <c r="A3023" s="252" t="s">
        <v>16669</v>
      </c>
      <c r="B3023" s="252" t="s">
        <v>16670</v>
      </c>
      <c r="C3023" s="252" t="s">
        <v>17750</v>
      </c>
      <c r="D3023" s="252" t="s">
        <v>17751</v>
      </c>
      <c r="E3023" s="253" t="s">
        <v>259</v>
      </c>
      <c r="F3023" s="252" t="s">
        <v>259</v>
      </c>
      <c r="G3023" s="252" t="s">
        <v>18023</v>
      </c>
      <c r="H3023" s="252" t="s">
        <v>18024</v>
      </c>
      <c r="I3023" s="252" t="s">
        <v>9878</v>
      </c>
      <c r="J3023" s="252" t="s">
        <v>9691</v>
      </c>
      <c r="K3023" s="253" t="s">
        <v>18025</v>
      </c>
      <c r="L3023" s="252" t="s">
        <v>9693</v>
      </c>
    </row>
    <row r="3024" spans="1:12" ht="13.5" x14ac:dyDescent="0.25">
      <c r="A3024" s="252" t="s">
        <v>16669</v>
      </c>
      <c r="B3024" s="252" t="s">
        <v>16670</v>
      </c>
      <c r="C3024" s="252" t="s">
        <v>17750</v>
      </c>
      <c r="D3024" s="252" t="s">
        <v>17751</v>
      </c>
      <c r="E3024" s="253" t="s">
        <v>259</v>
      </c>
      <c r="F3024" s="252" t="s">
        <v>259</v>
      </c>
      <c r="G3024" s="252" t="s">
        <v>18026</v>
      </c>
      <c r="H3024" s="252" t="s">
        <v>18027</v>
      </c>
      <c r="I3024" s="252" t="s">
        <v>9878</v>
      </c>
      <c r="J3024" s="252" t="s">
        <v>9691</v>
      </c>
      <c r="K3024" s="253" t="s">
        <v>18028</v>
      </c>
      <c r="L3024" s="252" t="s">
        <v>9693</v>
      </c>
    </row>
    <row r="3025" spans="1:12" ht="13.5" x14ac:dyDescent="0.25">
      <c r="A3025" s="252" t="s">
        <v>16669</v>
      </c>
      <c r="B3025" s="252" t="s">
        <v>16670</v>
      </c>
      <c r="C3025" s="252" t="s">
        <v>17750</v>
      </c>
      <c r="D3025" s="252" t="s">
        <v>17751</v>
      </c>
      <c r="E3025" s="253" t="s">
        <v>259</v>
      </c>
      <c r="F3025" s="252" t="s">
        <v>259</v>
      </c>
      <c r="G3025" s="252" t="s">
        <v>18029</v>
      </c>
      <c r="H3025" s="252" t="s">
        <v>18030</v>
      </c>
      <c r="I3025" s="252" t="s">
        <v>9878</v>
      </c>
      <c r="J3025" s="252" t="s">
        <v>9691</v>
      </c>
      <c r="K3025" s="253" t="s">
        <v>18031</v>
      </c>
      <c r="L3025" s="252" t="s">
        <v>9693</v>
      </c>
    </row>
    <row r="3026" spans="1:12" ht="13.5" x14ac:dyDescent="0.25">
      <c r="A3026" s="252" t="s">
        <v>16669</v>
      </c>
      <c r="B3026" s="252" t="s">
        <v>16670</v>
      </c>
      <c r="C3026" s="252" t="s">
        <v>17750</v>
      </c>
      <c r="D3026" s="252" t="s">
        <v>17751</v>
      </c>
      <c r="E3026" s="253" t="s">
        <v>259</v>
      </c>
      <c r="F3026" s="252" t="s">
        <v>259</v>
      </c>
      <c r="G3026" s="252" t="s">
        <v>18032</v>
      </c>
      <c r="H3026" s="252" t="s">
        <v>18033</v>
      </c>
      <c r="I3026" s="252" t="s">
        <v>9878</v>
      </c>
      <c r="J3026" s="252" t="s">
        <v>9691</v>
      </c>
      <c r="K3026" s="253" t="s">
        <v>18034</v>
      </c>
      <c r="L3026" s="252" t="s">
        <v>9693</v>
      </c>
    </row>
    <row r="3027" spans="1:12" ht="13.5" x14ac:dyDescent="0.25">
      <c r="A3027" s="252" t="s">
        <v>16669</v>
      </c>
      <c r="B3027" s="252" t="s">
        <v>16670</v>
      </c>
      <c r="C3027" s="252" t="s">
        <v>17750</v>
      </c>
      <c r="D3027" s="252" t="s">
        <v>17751</v>
      </c>
      <c r="E3027" s="253" t="s">
        <v>259</v>
      </c>
      <c r="F3027" s="252" t="s">
        <v>259</v>
      </c>
      <c r="G3027" s="252" t="s">
        <v>18035</v>
      </c>
      <c r="H3027" s="252" t="s">
        <v>18036</v>
      </c>
      <c r="I3027" s="252" t="s">
        <v>9878</v>
      </c>
      <c r="J3027" s="252" t="s">
        <v>9691</v>
      </c>
      <c r="K3027" s="253" t="s">
        <v>18037</v>
      </c>
      <c r="L3027" s="252" t="s">
        <v>9693</v>
      </c>
    </row>
    <row r="3028" spans="1:12" ht="13.5" x14ac:dyDescent="0.25">
      <c r="A3028" s="252" t="s">
        <v>16669</v>
      </c>
      <c r="B3028" s="252" t="s">
        <v>16670</v>
      </c>
      <c r="C3028" s="252" t="s">
        <v>17750</v>
      </c>
      <c r="D3028" s="252" t="s">
        <v>17751</v>
      </c>
      <c r="E3028" s="253" t="s">
        <v>259</v>
      </c>
      <c r="F3028" s="252" t="s">
        <v>259</v>
      </c>
      <c r="G3028" s="252" t="s">
        <v>18038</v>
      </c>
      <c r="H3028" s="252" t="s">
        <v>18039</v>
      </c>
      <c r="I3028" s="252" t="s">
        <v>9878</v>
      </c>
      <c r="J3028" s="252" t="s">
        <v>9691</v>
      </c>
      <c r="K3028" s="253" t="s">
        <v>18040</v>
      </c>
      <c r="L3028" s="252" t="s">
        <v>9693</v>
      </c>
    </row>
    <row r="3029" spans="1:12" ht="13.5" x14ac:dyDescent="0.25">
      <c r="A3029" s="252" t="s">
        <v>16669</v>
      </c>
      <c r="B3029" s="252" t="s">
        <v>16670</v>
      </c>
      <c r="C3029" s="252" t="s">
        <v>17750</v>
      </c>
      <c r="D3029" s="252" t="s">
        <v>17751</v>
      </c>
      <c r="E3029" s="253" t="s">
        <v>259</v>
      </c>
      <c r="F3029" s="252" t="s">
        <v>259</v>
      </c>
      <c r="G3029" s="252" t="s">
        <v>18041</v>
      </c>
      <c r="H3029" s="252" t="s">
        <v>18042</v>
      </c>
      <c r="I3029" s="252" t="s">
        <v>9878</v>
      </c>
      <c r="J3029" s="252" t="s">
        <v>9691</v>
      </c>
      <c r="K3029" s="253" t="s">
        <v>18043</v>
      </c>
      <c r="L3029" s="252" t="s">
        <v>9693</v>
      </c>
    </row>
    <row r="3030" spans="1:12" ht="13.5" x14ac:dyDescent="0.25">
      <c r="A3030" s="252" t="s">
        <v>16669</v>
      </c>
      <c r="B3030" s="252" t="s">
        <v>16670</v>
      </c>
      <c r="C3030" s="252" t="s">
        <v>17750</v>
      </c>
      <c r="D3030" s="252" t="s">
        <v>17751</v>
      </c>
      <c r="E3030" s="253" t="s">
        <v>259</v>
      </c>
      <c r="F3030" s="252" t="s">
        <v>259</v>
      </c>
      <c r="G3030" s="252" t="s">
        <v>18044</v>
      </c>
      <c r="H3030" s="252" t="s">
        <v>18045</v>
      </c>
      <c r="I3030" s="252" t="s">
        <v>9878</v>
      </c>
      <c r="J3030" s="252" t="s">
        <v>9691</v>
      </c>
      <c r="K3030" s="253" t="s">
        <v>18046</v>
      </c>
      <c r="L3030" s="252" t="s">
        <v>9693</v>
      </c>
    </row>
    <row r="3031" spans="1:12" ht="13.5" x14ac:dyDescent="0.25">
      <c r="A3031" s="252" t="s">
        <v>16669</v>
      </c>
      <c r="B3031" s="252" t="s">
        <v>16670</v>
      </c>
      <c r="C3031" s="252" t="s">
        <v>17750</v>
      </c>
      <c r="D3031" s="252" t="s">
        <v>17751</v>
      </c>
      <c r="E3031" s="253" t="s">
        <v>259</v>
      </c>
      <c r="F3031" s="252" t="s">
        <v>259</v>
      </c>
      <c r="G3031" s="252" t="s">
        <v>18047</v>
      </c>
      <c r="H3031" s="252" t="s">
        <v>18048</v>
      </c>
      <c r="I3031" s="252" t="s">
        <v>9878</v>
      </c>
      <c r="J3031" s="252" t="s">
        <v>9691</v>
      </c>
      <c r="K3031" s="253" t="s">
        <v>18049</v>
      </c>
      <c r="L3031" s="252" t="s">
        <v>9693</v>
      </c>
    </row>
    <row r="3032" spans="1:12" ht="13.5" x14ac:dyDescent="0.25">
      <c r="A3032" s="252" t="s">
        <v>16669</v>
      </c>
      <c r="B3032" s="252" t="s">
        <v>16670</v>
      </c>
      <c r="C3032" s="252" t="s">
        <v>17750</v>
      </c>
      <c r="D3032" s="252" t="s">
        <v>17751</v>
      </c>
      <c r="E3032" s="253" t="s">
        <v>259</v>
      </c>
      <c r="F3032" s="252" t="s">
        <v>259</v>
      </c>
      <c r="G3032" s="252" t="s">
        <v>18050</v>
      </c>
      <c r="H3032" s="252" t="s">
        <v>18051</v>
      </c>
      <c r="I3032" s="252" t="s">
        <v>9878</v>
      </c>
      <c r="J3032" s="252" t="s">
        <v>9691</v>
      </c>
      <c r="K3032" s="253" t="s">
        <v>18052</v>
      </c>
      <c r="L3032" s="252" t="s">
        <v>9693</v>
      </c>
    </row>
    <row r="3033" spans="1:12" ht="13.5" x14ac:dyDescent="0.25">
      <c r="A3033" s="252" t="s">
        <v>16669</v>
      </c>
      <c r="B3033" s="252" t="s">
        <v>16670</v>
      </c>
      <c r="C3033" s="252" t="s">
        <v>17750</v>
      </c>
      <c r="D3033" s="252" t="s">
        <v>17751</v>
      </c>
      <c r="E3033" s="253" t="s">
        <v>259</v>
      </c>
      <c r="F3033" s="252" t="s">
        <v>259</v>
      </c>
      <c r="G3033" s="252" t="s">
        <v>18053</v>
      </c>
      <c r="H3033" s="252" t="s">
        <v>18054</v>
      </c>
      <c r="I3033" s="252" t="s">
        <v>9878</v>
      </c>
      <c r="J3033" s="252" t="s">
        <v>9691</v>
      </c>
      <c r="K3033" s="253" t="s">
        <v>18055</v>
      </c>
      <c r="L3033" s="252" t="s">
        <v>9693</v>
      </c>
    </row>
    <row r="3034" spans="1:12" ht="13.5" x14ac:dyDescent="0.25">
      <c r="A3034" s="252" t="s">
        <v>16669</v>
      </c>
      <c r="B3034" s="252" t="s">
        <v>16670</v>
      </c>
      <c r="C3034" s="252" t="s">
        <v>17750</v>
      </c>
      <c r="D3034" s="252" t="s">
        <v>17751</v>
      </c>
      <c r="E3034" s="253" t="s">
        <v>259</v>
      </c>
      <c r="F3034" s="252" t="s">
        <v>259</v>
      </c>
      <c r="G3034" s="252" t="s">
        <v>18056</v>
      </c>
      <c r="H3034" s="252" t="s">
        <v>18057</v>
      </c>
      <c r="I3034" s="252" t="s">
        <v>9878</v>
      </c>
      <c r="J3034" s="252" t="s">
        <v>9691</v>
      </c>
      <c r="K3034" s="253" t="s">
        <v>18058</v>
      </c>
      <c r="L3034" s="252" t="s">
        <v>9693</v>
      </c>
    </row>
    <row r="3035" spans="1:12" ht="13.5" x14ac:dyDescent="0.25">
      <c r="A3035" s="252" t="s">
        <v>16669</v>
      </c>
      <c r="B3035" s="252" t="s">
        <v>16670</v>
      </c>
      <c r="C3035" s="252" t="s">
        <v>17750</v>
      </c>
      <c r="D3035" s="252" t="s">
        <v>17751</v>
      </c>
      <c r="E3035" s="253" t="s">
        <v>259</v>
      </c>
      <c r="F3035" s="252" t="s">
        <v>259</v>
      </c>
      <c r="G3035" s="252" t="s">
        <v>18059</v>
      </c>
      <c r="H3035" s="252" t="s">
        <v>18060</v>
      </c>
      <c r="I3035" s="252" t="s">
        <v>9878</v>
      </c>
      <c r="J3035" s="252" t="s">
        <v>9691</v>
      </c>
      <c r="K3035" s="253" t="s">
        <v>18061</v>
      </c>
      <c r="L3035" s="252" t="s">
        <v>9693</v>
      </c>
    </row>
    <row r="3036" spans="1:12" ht="13.5" x14ac:dyDescent="0.25">
      <c r="A3036" s="252" t="s">
        <v>16669</v>
      </c>
      <c r="B3036" s="252" t="s">
        <v>16670</v>
      </c>
      <c r="C3036" s="252" t="s">
        <v>17750</v>
      </c>
      <c r="D3036" s="252" t="s">
        <v>17751</v>
      </c>
      <c r="E3036" s="253" t="s">
        <v>259</v>
      </c>
      <c r="F3036" s="252" t="s">
        <v>259</v>
      </c>
      <c r="G3036" s="252" t="s">
        <v>18062</v>
      </c>
      <c r="H3036" s="252" t="s">
        <v>18063</v>
      </c>
      <c r="I3036" s="252" t="s">
        <v>9878</v>
      </c>
      <c r="J3036" s="252" t="s">
        <v>9691</v>
      </c>
      <c r="K3036" s="253" t="s">
        <v>7467</v>
      </c>
      <c r="L3036" s="252" t="s">
        <v>9693</v>
      </c>
    </row>
    <row r="3037" spans="1:12" ht="13.5" x14ac:dyDescent="0.25">
      <c r="A3037" s="252" t="s">
        <v>16669</v>
      </c>
      <c r="B3037" s="252" t="s">
        <v>16670</v>
      </c>
      <c r="C3037" s="252" t="s">
        <v>17750</v>
      </c>
      <c r="D3037" s="252" t="s">
        <v>17751</v>
      </c>
      <c r="E3037" s="253" t="s">
        <v>259</v>
      </c>
      <c r="F3037" s="252" t="s">
        <v>259</v>
      </c>
      <c r="G3037" s="252" t="s">
        <v>18064</v>
      </c>
      <c r="H3037" s="252" t="s">
        <v>18065</v>
      </c>
      <c r="I3037" s="252" t="s">
        <v>9878</v>
      </c>
      <c r="J3037" s="252" t="s">
        <v>9691</v>
      </c>
      <c r="K3037" s="253" t="s">
        <v>18066</v>
      </c>
      <c r="L3037" s="252" t="s">
        <v>9693</v>
      </c>
    </row>
    <row r="3038" spans="1:12" ht="13.5" x14ac:dyDescent="0.25">
      <c r="A3038" s="252" t="s">
        <v>16669</v>
      </c>
      <c r="B3038" s="252" t="s">
        <v>16670</v>
      </c>
      <c r="C3038" s="252" t="s">
        <v>17750</v>
      </c>
      <c r="D3038" s="252" t="s">
        <v>17751</v>
      </c>
      <c r="E3038" s="253" t="s">
        <v>259</v>
      </c>
      <c r="F3038" s="252" t="s">
        <v>259</v>
      </c>
      <c r="G3038" s="252" t="s">
        <v>18067</v>
      </c>
      <c r="H3038" s="252" t="s">
        <v>18068</v>
      </c>
      <c r="I3038" s="252" t="s">
        <v>9878</v>
      </c>
      <c r="J3038" s="252" t="s">
        <v>9691</v>
      </c>
      <c r="K3038" s="253" t="s">
        <v>18069</v>
      </c>
      <c r="L3038" s="252" t="s">
        <v>9693</v>
      </c>
    </row>
    <row r="3039" spans="1:12" ht="13.5" x14ac:dyDescent="0.25">
      <c r="A3039" s="252" t="s">
        <v>16669</v>
      </c>
      <c r="B3039" s="252" t="s">
        <v>16670</v>
      </c>
      <c r="C3039" s="252" t="s">
        <v>18070</v>
      </c>
      <c r="D3039" s="252" t="s">
        <v>18071</v>
      </c>
      <c r="E3039" s="253" t="s">
        <v>259</v>
      </c>
      <c r="F3039" s="252" t="s">
        <v>259</v>
      </c>
      <c r="G3039" s="252" t="s">
        <v>18072</v>
      </c>
      <c r="H3039" s="252" t="s">
        <v>18073</v>
      </c>
      <c r="I3039" s="252" t="s">
        <v>9878</v>
      </c>
      <c r="J3039" s="252" t="s">
        <v>9691</v>
      </c>
      <c r="K3039" s="253" t="s">
        <v>18074</v>
      </c>
      <c r="L3039" s="252" t="s">
        <v>9693</v>
      </c>
    </row>
    <row r="3040" spans="1:12" ht="13.5" x14ac:dyDescent="0.25">
      <c r="A3040" s="252" t="s">
        <v>16669</v>
      </c>
      <c r="B3040" s="252" t="s">
        <v>16670</v>
      </c>
      <c r="C3040" s="252" t="s">
        <v>18070</v>
      </c>
      <c r="D3040" s="252" t="s">
        <v>18071</v>
      </c>
      <c r="E3040" s="253" t="s">
        <v>259</v>
      </c>
      <c r="F3040" s="252" t="s">
        <v>259</v>
      </c>
      <c r="G3040" s="252" t="s">
        <v>18075</v>
      </c>
      <c r="H3040" s="252" t="s">
        <v>18076</v>
      </c>
      <c r="I3040" s="252" t="s">
        <v>9878</v>
      </c>
      <c r="J3040" s="252" t="s">
        <v>9691</v>
      </c>
      <c r="K3040" s="253" t="s">
        <v>18077</v>
      </c>
      <c r="L3040" s="252" t="s">
        <v>9693</v>
      </c>
    </row>
    <row r="3041" spans="1:12" ht="13.5" x14ac:dyDescent="0.25">
      <c r="A3041" s="252" t="s">
        <v>16669</v>
      </c>
      <c r="B3041" s="252" t="s">
        <v>16670</v>
      </c>
      <c r="C3041" s="252" t="s">
        <v>18070</v>
      </c>
      <c r="D3041" s="252" t="s">
        <v>18071</v>
      </c>
      <c r="E3041" s="253" t="s">
        <v>259</v>
      </c>
      <c r="F3041" s="252" t="s">
        <v>259</v>
      </c>
      <c r="G3041" s="252" t="s">
        <v>18078</v>
      </c>
      <c r="H3041" s="252" t="s">
        <v>18079</v>
      </c>
      <c r="I3041" s="252" t="s">
        <v>9878</v>
      </c>
      <c r="J3041" s="252" t="s">
        <v>9691</v>
      </c>
      <c r="K3041" s="253" t="s">
        <v>18080</v>
      </c>
      <c r="L3041" s="252" t="s">
        <v>9693</v>
      </c>
    </row>
    <row r="3042" spans="1:12" ht="13.5" x14ac:dyDescent="0.25">
      <c r="A3042" s="252" t="s">
        <v>16669</v>
      </c>
      <c r="B3042" s="252" t="s">
        <v>16670</v>
      </c>
      <c r="C3042" s="252" t="s">
        <v>18070</v>
      </c>
      <c r="D3042" s="252" t="s">
        <v>18071</v>
      </c>
      <c r="E3042" s="253" t="s">
        <v>259</v>
      </c>
      <c r="F3042" s="252" t="s">
        <v>259</v>
      </c>
      <c r="G3042" s="252" t="s">
        <v>18081</v>
      </c>
      <c r="H3042" s="252" t="s">
        <v>18082</v>
      </c>
      <c r="I3042" s="252" t="s">
        <v>9878</v>
      </c>
      <c r="J3042" s="252" t="s">
        <v>9691</v>
      </c>
      <c r="K3042" s="253" t="s">
        <v>18083</v>
      </c>
      <c r="L3042" s="252" t="s">
        <v>9693</v>
      </c>
    </row>
    <row r="3043" spans="1:12" ht="13.5" x14ac:dyDescent="0.25">
      <c r="A3043" s="252" t="s">
        <v>16669</v>
      </c>
      <c r="B3043" s="252" t="s">
        <v>16670</v>
      </c>
      <c r="C3043" s="252" t="s">
        <v>18070</v>
      </c>
      <c r="D3043" s="252" t="s">
        <v>18071</v>
      </c>
      <c r="E3043" s="253" t="s">
        <v>259</v>
      </c>
      <c r="F3043" s="252" t="s">
        <v>259</v>
      </c>
      <c r="G3043" s="252" t="s">
        <v>18084</v>
      </c>
      <c r="H3043" s="252" t="s">
        <v>18085</v>
      </c>
      <c r="I3043" s="252" t="s">
        <v>9878</v>
      </c>
      <c r="J3043" s="252" t="s">
        <v>9691</v>
      </c>
      <c r="K3043" s="253" t="s">
        <v>18086</v>
      </c>
      <c r="L3043" s="252" t="s">
        <v>9693</v>
      </c>
    </row>
    <row r="3044" spans="1:12" ht="13.5" x14ac:dyDescent="0.25">
      <c r="A3044" s="252" t="s">
        <v>16669</v>
      </c>
      <c r="B3044" s="252" t="s">
        <v>16670</v>
      </c>
      <c r="C3044" s="252" t="s">
        <v>18070</v>
      </c>
      <c r="D3044" s="252" t="s">
        <v>18071</v>
      </c>
      <c r="E3044" s="253" t="s">
        <v>259</v>
      </c>
      <c r="F3044" s="252" t="s">
        <v>259</v>
      </c>
      <c r="G3044" s="252" t="s">
        <v>18087</v>
      </c>
      <c r="H3044" s="252" t="s">
        <v>18088</v>
      </c>
      <c r="I3044" s="252" t="s">
        <v>9878</v>
      </c>
      <c r="J3044" s="252" t="s">
        <v>9691</v>
      </c>
      <c r="K3044" s="253" t="s">
        <v>18089</v>
      </c>
      <c r="L3044" s="252" t="s">
        <v>9693</v>
      </c>
    </row>
    <row r="3045" spans="1:12" ht="13.5" x14ac:dyDescent="0.25">
      <c r="A3045" s="252" t="s">
        <v>16669</v>
      </c>
      <c r="B3045" s="252" t="s">
        <v>16670</v>
      </c>
      <c r="C3045" s="252" t="s">
        <v>18070</v>
      </c>
      <c r="D3045" s="252" t="s">
        <v>18071</v>
      </c>
      <c r="E3045" s="253" t="s">
        <v>259</v>
      </c>
      <c r="F3045" s="252" t="s">
        <v>259</v>
      </c>
      <c r="G3045" s="252" t="s">
        <v>18090</v>
      </c>
      <c r="H3045" s="252" t="s">
        <v>18091</v>
      </c>
      <c r="I3045" s="252" t="s">
        <v>9878</v>
      </c>
      <c r="J3045" s="252" t="s">
        <v>9691</v>
      </c>
      <c r="K3045" s="253" t="s">
        <v>18092</v>
      </c>
      <c r="L3045" s="252" t="s">
        <v>9693</v>
      </c>
    </row>
    <row r="3046" spans="1:12" ht="13.5" x14ac:dyDescent="0.25">
      <c r="A3046" s="252" t="s">
        <v>16669</v>
      </c>
      <c r="B3046" s="252" t="s">
        <v>16670</v>
      </c>
      <c r="C3046" s="252" t="s">
        <v>18070</v>
      </c>
      <c r="D3046" s="252" t="s">
        <v>18071</v>
      </c>
      <c r="E3046" s="253" t="s">
        <v>259</v>
      </c>
      <c r="F3046" s="252" t="s">
        <v>259</v>
      </c>
      <c r="G3046" s="252" t="s">
        <v>18093</v>
      </c>
      <c r="H3046" s="252" t="s">
        <v>18094</v>
      </c>
      <c r="I3046" s="252" t="s">
        <v>9878</v>
      </c>
      <c r="J3046" s="252" t="s">
        <v>9691</v>
      </c>
      <c r="K3046" s="253" t="s">
        <v>18095</v>
      </c>
      <c r="L3046" s="252" t="s">
        <v>9693</v>
      </c>
    </row>
    <row r="3047" spans="1:12" ht="13.5" x14ac:dyDescent="0.25">
      <c r="A3047" s="252" t="s">
        <v>16669</v>
      </c>
      <c r="B3047" s="252" t="s">
        <v>16670</v>
      </c>
      <c r="C3047" s="252" t="s">
        <v>18070</v>
      </c>
      <c r="D3047" s="252" t="s">
        <v>18071</v>
      </c>
      <c r="E3047" s="253" t="s">
        <v>259</v>
      </c>
      <c r="F3047" s="252" t="s">
        <v>259</v>
      </c>
      <c r="G3047" s="252" t="s">
        <v>18096</v>
      </c>
      <c r="H3047" s="252" t="s">
        <v>18097</v>
      </c>
      <c r="I3047" s="252" t="s">
        <v>9878</v>
      </c>
      <c r="J3047" s="252" t="s">
        <v>9691</v>
      </c>
      <c r="K3047" s="253" t="s">
        <v>18098</v>
      </c>
      <c r="L3047" s="252" t="s">
        <v>9693</v>
      </c>
    </row>
    <row r="3048" spans="1:12" ht="13.5" x14ac:dyDescent="0.25">
      <c r="A3048" s="252" t="s">
        <v>16669</v>
      </c>
      <c r="B3048" s="252" t="s">
        <v>16670</v>
      </c>
      <c r="C3048" s="252" t="s">
        <v>18070</v>
      </c>
      <c r="D3048" s="252" t="s">
        <v>18071</v>
      </c>
      <c r="E3048" s="253" t="s">
        <v>259</v>
      </c>
      <c r="F3048" s="252" t="s">
        <v>259</v>
      </c>
      <c r="G3048" s="252" t="s">
        <v>18099</v>
      </c>
      <c r="H3048" s="252" t="s">
        <v>18100</v>
      </c>
      <c r="I3048" s="252" t="s">
        <v>9878</v>
      </c>
      <c r="J3048" s="252" t="s">
        <v>9691</v>
      </c>
      <c r="K3048" s="253" t="s">
        <v>18101</v>
      </c>
      <c r="L3048" s="252" t="s">
        <v>9693</v>
      </c>
    </row>
    <row r="3049" spans="1:12" ht="13.5" x14ac:dyDescent="0.25">
      <c r="A3049" s="252" t="s">
        <v>16669</v>
      </c>
      <c r="B3049" s="252" t="s">
        <v>16670</v>
      </c>
      <c r="C3049" s="252" t="s">
        <v>18070</v>
      </c>
      <c r="D3049" s="252" t="s">
        <v>18071</v>
      </c>
      <c r="E3049" s="253" t="s">
        <v>259</v>
      </c>
      <c r="F3049" s="252" t="s">
        <v>259</v>
      </c>
      <c r="G3049" s="252" t="s">
        <v>18102</v>
      </c>
      <c r="H3049" s="252" t="s">
        <v>18103</v>
      </c>
      <c r="I3049" s="252" t="s">
        <v>9878</v>
      </c>
      <c r="J3049" s="252" t="s">
        <v>9691</v>
      </c>
      <c r="K3049" s="253" t="s">
        <v>18104</v>
      </c>
      <c r="L3049" s="252" t="s">
        <v>9693</v>
      </c>
    </row>
    <row r="3050" spans="1:12" ht="13.5" x14ac:dyDescent="0.25">
      <c r="A3050" s="252" t="s">
        <v>16669</v>
      </c>
      <c r="B3050" s="252" t="s">
        <v>16670</v>
      </c>
      <c r="C3050" s="252" t="s">
        <v>18070</v>
      </c>
      <c r="D3050" s="252" t="s">
        <v>18071</v>
      </c>
      <c r="E3050" s="253" t="s">
        <v>259</v>
      </c>
      <c r="F3050" s="252" t="s">
        <v>259</v>
      </c>
      <c r="G3050" s="252" t="s">
        <v>18105</v>
      </c>
      <c r="H3050" s="252" t="s">
        <v>18106</v>
      </c>
      <c r="I3050" s="252" t="s">
        <v>9878</v>
      </c>
      <c r="J3050" s="252" t="s">
        <v>9691</v>
      </c>
      <c r="K3050" s="253" t="s">
        <v>18107</v>
      </c>
      <c r="L3050" s="252" t="s">
        <v>9693</v>
      </c>
    </row>
    <row r="3051" spans="1:12" ht="13.5" x14ac:dyDescent="0.25">
      <c r="A3051" s="252" t="s">
        <v>16669</v>
      </c>
      <c r="B3051" s="252" t="s">
        <v>16670</v>
      </c>
      <c r="C3051" s="252" t="s">
        <v>18070</v>
      </c>
      <c r="D3051" s="252" t="s">
        <v>18071</v>
      </c>
      <c r="E3051" s="253" t="s">
        <v>259</v>
      </c>
      <c r="F3051" s="252" t="s">
        <v>259</v>
      </c>
      <c r="G3051" s="252" t="s">
        <v>18108</v>
      </c>
      <c r="H3051" s="252" t="s">
        <v>18109</v>
      </c>
      <c r="I3051" s="252" t="s">
        <v>9878</v>
      </c>
      <c r="J3051" s="252" t="s">
        <v>9691</v>
      </c>
      <c r="K3051" s="253" t="s">
        <v>18110</v>
      </c>
      <c r="L3051" s="252" t="s">
        <v>9693</v>
      </c>
    </row>
    <row r="3052" spans="1:12" ht="13.5" x14ac:dyDescent="0.25">
      <c r="A3052" s="252" t="s">
        <v>16669</v>
      </c>
      <c r="B3052" s="252" t="s">
        <v>16670</v>
      </c>
      <c r="C3052" s="252" t="s">
        <v>18070</v>
      </c>
      <c r="D3052" s="252" t="s">
        <v>18071</v>
      </c>
      <c r="E3052" s="253" t="s">
        <v>259</v>
      </c>
      <c r="F3052" s="252" t="s">
        <v>259</v>
      </c>
      <c r="G3052" s="252" t="s">
        <v>18111</v>
      </c>
      <c r="H3052" s="252" t="s">
        <v>18112</v>
      </c>
      <c r="I3052" s="252" t="s">
        <v>9878</v>
      </c>
      <c r="J3052" s="252" t="s">
        <v>9691</v>
      </c>
      <c r="K3052" s="253" t="s">
        <v>18113</v>
      </c>
      <c r="L3052" s="252" t="s">
        <v>9693</v>
      </c>
    </row>
    <row r="3053" spans="1:12" ht="13.5" x14ac:dyDescent="0.25">
      <c r="A3053" s="252" t="s">
        <v>16669</v>
      </c>
      <c r="B3053" s="252" t="s">
        <v>16670</v>
      </c>
      <c r="C3053" s="252" t="s">
        <v>18070</v>
      </c>
      <c r="D3053" s="252" t="s">
        <v>18071</v>
      </c>
      <c r="E3053" s="253" t="s">
        <v>259</v>
      </c>
      <c r="F3053" s="252" t="s">
        <v>259</v>
      </c>
      <c r="G3053" s="252" t="s">
        <v>18114</v>
      </c>
      <c r="H3053" s="252" t="s">
        <v>18115</v>
      </c>
      <c r="I3053" s="252" t="s">
        <v>9878</v>
      </c>
      <c r="J3053" s="252" t="s">
        <v>9691</v>
      </c>
      <c r="K3053" s="253" t="s">
        <v>18116</v>
      </c>
      <c r="L3053" s="252" t="s">
        <v>9693</v>
      </c>
    </row>
    <row r="3054" spans="1:12" ht="13.5" x14ac:dyDescent="0.25">
      <c r="A3054" s="252" t="s">
        <v>16669</v>
      </c>
      <c r="B3054" s="252" t="s">
        <v>16670</v>
      </c>
      <c r="C3054" s="252" t="s">
        <v>18070</v>
      </c>
      <c r="D3054" s="252" t="s">
        <v>18071</v>
      </c>
      <c r="E3054" s="253" t="s">
        <v>259</v>
      </c>
      <c r="F3054" s="252" t="s">
        <v>259</v>
      </c>
      <c r="G3054" s="252" t="s">
        <v>18117</v>
      </c>
      <c r="H3054" s="252" t="s">
        <v>18118</v>
      </c>
      <c r="I3054" s="252" t="s">
        <v>9878</v>
      </c>
      <c r="J3054" s="252" t="s">
        <v>9691</v>
      </c>
      <c r="K3054" s="253" t="s">
        <v>18119</v>
      </c>
      <c r="L3054" s="252" t="s">
        <v>9693</v>
      </c>
    </row>
    <row r="3055" spans="1:12" ht="13.5" x14ac:dyDescent="0.25">
      <c r="A3055" s="252" t="s">
        <v>16669</v>
      </c>
      <c r="B3055" s="252" t="s">
        <v>16670</v>
      </c>
      <c r="C3055" s="252" t="s">
        <v>18070</v>
      </c>
      <c r="D3055" s="252" t="s">
        <v>18071</v>
      </c>
      <c r="E3055" s="253" t="s">
        <v>259</v>
      </c>
      <c r="F3055" s="252" t="s">
        <v>259</v>
      </c>
      <c r="G3055" s="252" t="s">
        <v>18120</v>
      </c>
      <c r="H3055" s="252" t="s">
        <v>18121</v>
      </c>
      <c r="I3055" s="252" t="s">
        <v>9878</v>
      </c>
      <c r="J3055" s="252" t="s">
        <v>9691</v>
      </c>
      <c r="K3055" s="253" t="s">
        <v>18122</v>
      </c>
      <c r="L3055" s="252" t="s">
        <v>9693</v>
      </c>
    </row>
    <row r="3056" spans="1:12" ht="13.5" x14ac:dyDescent="0.25">
      <c r="A3056" s="252" t="s">
        <v>16669</v>
      </c>
      <c r="B3056" s="252" t="s">
        <v>16670</v>
      </c>
      <c r="C3056" s="252" t="s">
        <v>18070</v>
      </c>
      <c r="D3056" s="252" t="s">
        <v>18071</v>
      </c>
      <c r="E3056" s="253" t="s">
        <v>259</v>
      </c>
      <c r="F3056" s="252" t="s">
        <v>259</v>
      </c>
      <c r="G3056" s="252" t="s">
        <v>18123</v>
      </c>
      <c r="H3056" s="252" t="s">
        <v>18124</v>
      </c>
      <c r="I3056" s="252" t="s">
        <v>9878</v>
      </c>
      <c r="J3056" s="252" t="s">
        <v>9691</v>
      </c>
      <c r="K3056" s="253" t="s">
        <v>18125</v>
      </c>
      <c r="L3056" s="252" t="s">
        <v>9693</v>
      </c>
    </row>
    <row r="3057" spans="1:12" ht="13.5" x14ac:dyDescent="0.25">
      <c r="A3057" s="252" t="s">
        <v>16669</v>
      </c>
      <c r="B3057" s="252" t="s">
        <v>16670</v>
      </c>
      <c r="C3057" s="252" t="s">
        <v>18070</v>
      </c>
      <c r="D3057" s="252" t="s">
        <v>18071</v>
      </c>
      <c r="E3057" s="253" t="s">
        <v>259</v>
      </c>
      <c r="F3057" s="252" t="s">
        <v>259</v>
      </c>
      <c r="G3057" s="252" t="s">
        <v>18126</v>
      </c>
      <c r="H3057" s="252" t="s">
        <v>18127</v>
      </c>
      <c r="I3057" s="252" t="s">
        <v>9878</v>
      </c>
      <c r="J3057" s="252" t="s">
        <v>9691</v>
      </c>
      <c r="K3057" s="253" t="s">
        <v>18128</v>
      </c>
      <c r="L3057" s="252" t="s">
        <v>9693</v>
      </c>
    </row>
    <row r="3058" spans="1:12" ht="13.5" x14ac:dyDescent="0.25">
      <c r="A3058" s="252" t="s">
        <v>16669</v>
      </c>
      <c r="B3058" s="252" t="s">
        <v>16670</v>
      </c>
      <c r="C3058" s="252" t="s">
        <v>18070</v>
      </c>
      <c r="D3058" s="252" t="s">
        <v>18071</v>
      </c>
      <c r="E3058" s="253" t="s">
        <v>259</v>
      </c>
      <c r="F3058" s="252" t="s">
        <v>259</v>
      </c>
      <c r="G3058" s="252" t="s">
        <v>18129</v>
      </c>
      <c r="H3058" s="252" t="s">
        <v>18130</v>
      </c>
      <c r="I3058" s="252" t="s">
        <v>9878</v>
      </c>
      <c r="J3058" s="252" t="s">
        <v>9691</v>
      </c>
      <c r="K3058" s="253" t="s">
        <v>18131</v>
      </c>
      <c r="L3058" s="252" t="s">
        <v>9693</v>
      </c>
    </row>
    <row r="3059" spans="1:12" ht="13.5" x14ac:dyDescent="0.25">
      <c r="A3059" s="252" t="s">
        <v>16669</v>
      </c>
      <c r="B3059" s="252" t="s">
        <v>16670</v>
      </c>
      <c r="C3059" s="252" t="s">
        <v>18070</v>
      </c>
      <c r="D3059" s="252" t="s">
        <v>18071</v>
      </c>
      <c r="E3059" s="253" t="s">
        <v>259</v>
      </c>
      <c r="F3059" s="252" t="s">
        <v>259</v>
      </c>
      <c r="G3059" s="252" t="s">
        <v>18132</v>
      </c>
      <c r="H3059" s="252" t="s">
        <v>18133</v>
      </c>
      <c r="I3059" s="252" t="s">
        <v>9878</v>
      </c>
      <c r="J3059" s="252" t="s">
        <v>9691</v>
      </c>
      <c r="K3059" s="253" t="s">
        <v>18134</v>
      </c>
      <c r="L3059" s="252" t="s">
        <v>9693</v>
      </c>
    </row>
    <row r="3060" spans="1:12" ht="13.5" x14ac:dyDescent="0.25">
      <c r="A3060" s="252" t="s">
        <v>16669</v>
      </c>
      <c r="B3060" s="252" t="s">
        <v>16670</v>
      </c>
      <c r="C3060" s="252" t="s">
        <v>18070</v>
      </c>
      <c r="D3060" s="252" t="s">
        <v>18071</v>
      </c>
      <c r="E3060" s="253" t="s">
        <v>259</v>
      </c>
      <c r="F3060" s="252" t="s">
        <v>259</v>
      </c>
      <c r="G3060" s="252" t="s">
        <v>18135</v>
      </c>
      <c r="H3060" s="252" t="s">
        <v>18136</v>
      </c>
      <c r="I3060" s="252" t="s">
        <v>9878</v>
      </c>
      <c r="J3060" s="252" t="s">
        <v>9691</v>
      </c>
      <c r="K3060" s="253" t="s">
        <v>18137</v>
      </c>
      <c r="L3060" s="252" t="s">
        <v>9693</v>
      </c>
    </row>
    <row r="3061" spans="1:12" ht="13.5" x14ac:dyDescent="0.25">
      <c r="A3061" s="252" t="s">
        <v>16669</v>
      </c>
      <c r="B3061" s="252" t="s">
        <v>16670</v>
      </c>
      <c r="C3061" s="252" t="s">
        <v>18070</v>
      </c>
      <c r="D3061" s="252" t="s">
        <v>18071</v>
      </c>
      <c r="E3061" s="253" t="s">
        <v>259</v>
      </c>
      <c r="F3061" s="252" t="s">
        <v>259</v>
      </c>
      <c r="G3061" s="252" t="s">
        <v>18138</v>
      </c>
      <c r="H3061" s="252" t="s">
        <v>18139</v>
      </c>
      <c r="I3061" s="252" t="s">
        <v>9878</v>
      </c>
      <c r="J3061" s="252" t="s">
        <v>9691</v>
      </c>
      <c r="K3061" s="253" t="s">
        <v>18140</v>
      </c>
      <c r="L3061" s="252" t="s">
        <v>9693</v>
      </c>
    </row>
    <row r="3062" spans="1:12" ht="13.5" x14ac:dyDescent="0.25">
      <c r="A3062" s="252" t="s">
        <v>16669</v>
      </c>
      <c r="B3062" s="252" t="s">
        <v>16670</v>
      </c>
      <c r="C3062" s="252" t="s">
        <v>18070</v>
      </c>
      <c r="D3062" s="252" t="s">
        <v>18071</v>
      </c>
      <c r="E3062" s="253" t="s">
        <v>259</v>
      </c>
      <c r="F3062" s="252" t="s">
        <v>259</v>
      </c>
      <c r="G3062" s="252" t="s">
        <v>18141</v>
      </c>
      <c r="H3062" s="252" t="s">
        <v>18142</v>
      </c>
      <c r="I3062" s="252" t="s">
        <v>9878</v>
      </c>
      <c r="J3062" s="252" t="s">
        <v>9691</v>
      </c>
      <c r="K3062" s="253" t="s">
        <v>18143</v>
      </c>
      <c r="L3062" s="252" t="s">
        <v>9693</v>
      </c>
    </row>
    <row r="3063" spans="1:12" ht="13.5" x14ac:dyDescent="0.25">
      <c r="A3063" s="252" t="s">
        <v>16669</v>
      </c>
      <c r="B3063" s="252" t="s">
        <v>16670</v>
      </c>
      <c r="C3063" s="252" t="s">
        <v>18070</v>
      </c>
      <c r="D3063" s="252" t="s">
        <v>18071</v>
      </c>
      <c r="E3063" s="253" t="s">
        <v>259</v>
      </c>
      <c r="F3063" s="252" t="s">
        <v>259</v>
      </c>
      <c r="G3063" s="252" t="s">
        <v>18144</v>
      </c>
      <c r="H3063" s="252" t="s">
        <v>18145</v>
      </c>
      <c r="I3063" s="252" t="s">
        <v>9878</v>
      </c>
      <c r="J3063" s="252" t="s">
        <v>9691</v>
      </c>
      <c r="K3063" s="253" t="s">
        <v>18146</v>
      </c>
      <c r="L3063" s="252" t="s">
        <v>9693</v>
      </c>
    </row>
    <row r="3064" spans="1:12" ht="13.5" x14ac:dyDescent="0.25">
      <c r="A3064" s="252" t="s">
        <v>16669</v>
      </c>
      <c r="B3064" s="252" t="s">
        <v>16670</v>
      </c>
      <c r="C3064" s="252" t="s">
        <v>18070</v>
      </c>
      <c r="D3064" s="252" t="s">
        <v>18071</v>
      </c>
      <c r="E3064" s="253" t="s">
        <v>259</v>
      </c>
      <c r="F3064" s="252" t="s">
        <v>259</v>
      </c>
      <c r="G3064" s="252" t="s">
        <v>18147</v>
      </c>
      <c r="H3064" s="252" t="s">
        <v>18148</v>
      </c>
      <c r="I3064" s="252" t="s">
        <v>9878</v>
      </c>
      <c r="J3064" s="252" t="s">
        <v>9691</v>
      </c>
      <c r="K3064" s="253" t="s">
        <v>18149</v>
      </c>
      <c r="L3064" s="252" t="s">
        <v>9693</v>
      </c>
    </row>
    <row r="3065" spans="1:12" ht="13.5" x14ac:dyDescent="0.25">
      <c r="A3065" s="252" t="s">
        <v>16669</v>
      </c>
      <c r="B3065" s="252" t="s">
        <v>16670</v>
      </c>
      <c r="C3065" s="252" t="s">
        <v>18070</v>
      </c>
      <c r="D3065" s="252" t="s">
        <v>18071</v>
      </c>
      <c r="E3065" s="253" t="s">
        <v>259</v>
      </c>
      <c r="F3065" s="252" t="s">
        <v>259</v>
      </c>
      <c r="G3065" s="252" t="s">
        <v>18150</v>
      </c>
      <c r="H3065" s="252" t="s">
        <v>18151</v>
      </c>
      <c r="I3065" s="252" t="s">
        <v>9878</v>
      </c>
      <c r="J3065" s="252" t="s">
        <v>9691</v>
      </c>
      <c r="K3065" s="253" t="s">
        <v>18152</v>
      </c>
      <c r="L3065" s="252" t="s">
        <v>9693</v>
      </c>
    </row>
    <row r="3066" spans="1:12" ht="13.5" x14ac:dyDescent="0.25">
      <c r="A3066" s="252" t="s">
        <v>16669</v>
      </c>
      <c r="B3066" s="252" t="s">
        <v>16670</v>
      </c>
      <c r="C3066" s="252" t="s">
        <v>18070</v>
      </c>
      <c r="D3066" s="252" t="s">
        <v>18071</v>
      </c>
      <c r="E3066" s="253" t="s">
        <v>259</v>
      </c>
      <c r="F3066" s="252" t="s">
        <v>259</v>
      </c>
      <c r="G3066" s="252" t="s">
        <v>18153</v>
      </c>
      <c r="H3066" s="252" t="s">
        <v>18154</v>
      </c>
      <c r="I3066" s="252" t="s">
        <v>9878</v>
      </c>
      <c r="J3066" s="252" t="s">
        <v>9691</v>
      </c>
      <c r="K3066" s="253" t="s">
        <v>18155</v>
      </c>
      <c r="L3066" s="252" t="s">
        <v>9693</v>
      </c>
    </row>
    <row r="3067" spans="1:12" ht="13.5" x14ac:dyDescent="0.25">
      <c r="A3067" s="252" t="s">
        <v>16669</v>
      </c>
      <c r="B3067" s="252" t="s">
        <v>16670</v>
      </c>
      <c r="C3067" s="252" t="s">
        <v>18070</v>
      </c>
      <c r="D3067" s="252" t="s">
        <v>18071</v>
      </c>
      <c r="E3067" s="253" t="s">
        <v>259</v>
      </c>
      <c r="F3067" s="252" t="s">
        <v>259</v>
      </c>
      <c r="G3067" s="252" t="s">
        <v>18156</v>
      </c>
      <c r="H3067" s="252" t="s">
        <v>18157</v>
      </c>
      <c r="I3067" s="252" t="s">
        <v>9878</v>
      </c>
      <c r="J3067" s="252" t="s">
        <v>9691</v>
      </c>
      <c r="K3067" s="253" t="s">
        <v>18158</v>
      </c>
      <c r="L3067" s="252" t="s">
        <v>9693</v>
      </c>
    </row>
    <row r="3068" spans="1:12" ht="13.5" x14ac:dyDescent="0.25">
      <c r="A3068" s="252" t="s">
        <v>16669</v>
      </c>
      <c r="B3068" s="252" t="s">
        <v>16670</v>
      </c>
      <c r="C3068" s="252" t="s">
        <v>18070</v>
      </c>
      <c r="D3068" s="252" t="s">
        <v>18071</v>
      </c>
      <c r="E3068" s="253" t="s">
        <v>259</v>
      </c>
      <c r="F3068" s="252" t="s">
        <v>259</v>
      </c>
      <c r="G3068" s="252" t="s">
        <v>18159</v>
      </c>
      <c r="H3068" s="252" t="s">
        <v>18160</v>
      </c>
      <c r="I3068" s="252" t="s">
        <v>9878</v>
      </c>
      <c r="J3068" s="252" t="s">
        <v>9691</v>
      </c>
      <c r="K3068" s="253" t="s">
        <v>18161</v>
      </c>
      <c r="L3068" s="252" t="s">
        <v>9693</v>
      </c>
    </row>
    <row r="3069" spans="1:12" ht="13.5" x14ac:dyDescent="0.25">
      <c r="A3069" s="252" t="s">
        <v>16669</v>
      </c>
      <c r="B3069" s="252" t="s">
        <v>16670</v>
      </c>
      <c r="C3069" s="252" t="s">
        <v>18070</v>
      </c>
      <c r="D3069" s="252" t="s">
        <v>18071</v>
      </c>
      <c r="E3069" s="253" t="s">
        <v>259</v>
      </c>
      <c r="F3069" s="252" t="s">
        <v>259</v>
      </c>
      <c r="G3069" s="252" t="s">
        <v>18162</v>
      </c>
      <c r="H3069" s="252" t="s">
        <v>18163</v>
      </c>
      <c r="I3069" s="252" t="s">
        <v>9878</v>
      </c>
      <c r="J3069" s="252" t="s">
        <v>9691</v>
      </c>
      <c r="K3069" s="253" t="s">
        <v>18164</v>
      </c>
      <c r="L3069" s="252" t="s">
        <v>9693</v>
      </c>
    </row>
    <row r="3070" spans="1:12" ht="13.5" x14ac:dyDescent="0.25">
      <c r="A3070" s="252" t="s">
        <v>16669</v>
      </c>
      <c r="B3070" s="252" t="s">
        <v>16670</v>
      </c>
      <c r="C3070" s="252" t="s">
        <v>18070</v>
      </c>
      <c r="D3070" s="252" t="s">
        <v>18071</v>
      </c>
      <c r="E3070" s="253" t="s">
        <v>259</v>
      </c>
      <c r="F3070" s="252" t="s">
        <v>259</v>
      </c>
      <c r="G3070" s="252" t="s">
        <v>18165</v>
      </c>
      <c r="H3070" s="252" t="s">
        <v>18166</v>
      </c>
      <c r="I3070" s="252" t="s">
        <v>9878</v>
      </c>
      <c r="J3070" s="252" t="s">
        <v>9691</v>
      </c>
      <c r="K3070" s="253" t="s">
        <v>18167</v>
      </c>
      <c r="L3070" s="252" t="s">
        <v>9693</v>
      </c>
    </row>
    <row r="3071" spans="1:12" ht="13.5" x14ac:dyDescent="0.25">
      <c r="A3071" s="252" t="s">
        <v>16669</v>
      </c>
      <c r="B3071" s="252" t="s">
        <v>16670</v>
      </c>
      <c r="C3071" s="252" t="s">
        <v>18070</v>
      </c>
      <c r="D3071" s="252" t="s">
        <v>18071</v>
      </c>
      <c r="E3071" s="253" t="s">
        <v>259</v>
      </c>
      <c r="F3071" s="252" t="s">
        <v>259</v>
      </c>
      <c r="G3071" s="252" t="s">
        <v>18168</v>
      </c>
      <c r="H3071" s="252" t="s">
        <v>18169</v>
      </c>
      <c r="I3071" s="252" t="s">
        <v>9878</v>
      </c>
      <c r="J3071" s="252" t="s">
        <v>9691</v>
      </c>
      <c r="K3071" s="253" t="s">
        <v>18170</v>
      </c>
      <c r="L3071" s="252" t="s">
        <v>9693</v>
      </c>
    </row>
    <row r="3072" spans="1:12" ht="13.5" x14ac:dyDescent="0.25">
      <c r="A3072" s="252" t="s">
        <v>16669</v>
      </c>
      <c r="B3072" s="252" t="s">
        <v>16670</v>
      </c>
      <c r="C3072" s="252" t="s">
        <v>18070</v>
      </c>
      <c r="D3072" s="252" t="s">
        <v>18071</v>
      </c>
      <c r="E3072" s="253" t="s">
        <v>259</v>
      </c>
      <c r="F3072" s="252" t="s">
        <v>259</v>
      </c>
      <c r="G3072" s="252" t="s">
        <v>18171</v>
      </c>
      <c r="H3072" s="252" t="s">
        <v>18172</v>
      </c>
      <c r="I3072" s="252" t="s">
        <v>9878</v>
      </c>
      <c r="J3072" s="252" t="s">
        <v>9691</v>
      </c>
      <c r="K3072" s="253" t="s">
        <v>14593</v>
      </c>
      <c r="L3072" s="252" t="s">
        <v>9693</v>
      </c>
    </row>
    <row r="3073" spans="1:12" ht="13.5" x14ac:dyDescent="0.25">
      <c r="A3073" s="252" t="s">
        <v>16669</v>
      </c>
      <c r="B3073" s="252" t="s">
        <v>16670</v>
      </c>
      <c r="C3073" s="252" t="s">
        <v>18070</v>
      </c>
      <c r="D3073" s="252" t="s">
        <v>18071</v>
      </c>
      <c r="E3073" s="253" t="s">
        <v>259</v>
      </c>
      <c r="F3073" s="252" t="s">
        <v>259</v>
      </c>
      <c r="G3073" s="252" t="s">
        <v>18173</v>
      </c>
      <c r="H3073" s="252" t="s">
        <v>18174</v>
      </c>
      <c r="I3073" s="252" t="s">
        <v>9878</v>
      </c>
      <c r="J3073" s="252" t="s">
        <v>9691</v>
      </c>
      <c r="K3073" s="253" t="s">
        <v>18175</v>
      </c>
      <c r="L3073" s="252" t="s">
        <v>9693</v>
      </c>
    </row>
    <row r="3074" spans="1:12" ht="13.5" x14ac:dyDescent="0.25">
      <c r="A3074" s="252" t="s">
        <v>16669</v>
      </c>
      <c r="B3074" s="252" t="s">
        <v>16670</v>
      </c>
      <c r="C3074" s="252" t="s">
        <v>18070</v>
      </c>
      <c r="D3074" s="252" t="s">
        <v>18071</v>
      </c>
      <c r="E3074" s="253" t="s">
        <v>259</v>
      </c>
      <c r="F3074" s="252" t="s">
        <v>259</v>
      </c>
      <c r="G3074" s="252" t="s">
        <v>18176</v>
      </c>
      <c r="H3074" s="252" t="s">
        <v>18177</v>
      </c>
      <c r="I3074" s="252" t="s">
        <v>9878</v>
      </c>
      <c r="J3074" s="252" t="s">
        <v>9691</v>
      </c>
      <c r="K3074" s="253" t="s">
        <v>18178</v>
      </c>
      <c r="L3074" s="252" t="s">
        <v>9693</v>
      </c>
    </row>
    <row r="3075" spans="1:12" ht="13.5" x14ac:dyDescent="0.25">
      <c r="A3075" s="252" t="s">
        <v>16669</v>
      </c>
      <c r="B3075" s="252" t="s">
        <v>16670</v>
      </c>
      <c r="C3075" s="252" t="s">
        <v>18070</v>
      </c>
      <c r="D3075" s="252" t="s">
        <v>18071</v>
      </c>
      <c r="E3075" s="253" t="s">
        <v>259</v>
      </c>
      <c r="F3075" s="252" t="s">
        <v>259</v>
      </c>
      <c r="G3075" s="252" t="s">
        <v>18179</v>
      </c>
      <c r="H3075" s="252" t="s">
        <v>18180</v>
      </c>
      <c r="I3075" s="252" t="s">
        <v>9878</v>
      </c>
      <c r="J3075" s="252" t="s">
        <v>9691</v>
      </c>
      <c r="K3075" s="253" t="s">
        <v>18181</v>
      </c>
      <c r="L3075" s="252" t="s">
        <v>9693</v>
      </c>
    </row>
    <row r="3076" spans="1:12" ht="13.5" x14ac:dyDescent="0.25">
      <c r="A3076" s="252" t="s">
        <v>16669</v>
      </c>
      <c r="B3076" s="252" t="s">
        <v>16670</v>
      </c>
      <c r="C3076" s="252" t="s">
        <v>18070</v>
      </c>
      <c r="D3076" s="252" t="s">
        <v>18071</v>
      </c>
      <c r="E3076" s="253" t="s">
        <v>259</v>
      </c>
      <c r="F3076" s="252" t="s">
        <v>259</v>
      </c>
      <c r="G3076" s="252" t="s">
        <v>18182</v>
      </c>
      <c r="H3076" s="252" t="s">
        <v>18183</v>
      </c>
      <c r="I3076" s="252" t="s">
        <v>9878</v>
      </c>
      <c r="J3076" s="252" t="s">
        <v>9691</v>
      </c>
      <c r="K3076" s="253" t="s">
        <v>18184</v>
      </c>
      <c r="L3076" s="252" t="s">
        <v>9693</v>
      </c>
    </row>
    <row r="3077" spans="1:12" ht="13.5" x14ac:dyDescent="0.25">
      <c r="A3077" s="252" t="s">
        <v>16669</v>
      </c>
      <c r="B3077" s="252" t="s">
        <v>16670</v>
      </c>
      <c r="C3077" s="252" t="s">
        <v>18070</v>
      </c>
      <c r="D3077" s="252" t="s">
        <v>18071</v>
      </c>
      <c r="E3077" s="253" t="s">
        <v>259</v>
      </c>
      <c r="F3077" s="252" t="s">
        <v>259</v>
      </c>
      <c r="G3077" s="252" t="s">
        <v>18185</v>
      </c>
      <c r="H3077" s="252" t="s">
        <v>18186</v>
      </c>
      <c r="I3077" s="252" t="s">
        <v>9878</v>
      </c>
      <c r="J3077" s="252" t="s">
        <v>9691</v>
      </c>
      <c r="K3077" s="253" t="s">
        <v>18187</v>
      </c>
      <c r="L3077" s="252" t="s">
        <v>9693</v>
      </c>
    </row>
    <row r="3078" spans="1:12" ht="13.5" x14ac:dyDescent="0.25">
      <c r="A3078" s="252" t="s">
        <v>16669</v>
      </c>
      <c r="B3078" s="252" t="s">
        <v>16670</v>
      </c>
      <c r="C3078" s="252" t="s">
        <v>18070</v>
      </c>
      <c r="D3078" s="252" t="s">
        <v>18071</v>
      </c>
      <c r="E3078" s="253" t="s">
        <v>259</v>
      </c>
      <c r="F3078" s="252" t="s">
        <v>259</v>
      </c>
      <c r="G3078" s="252" t="s">
        <v>18188</v>
      </c>
      <c r="H3078" s="252" t="s">
        <v>18189</v>
      </c>
      <c r="I3078" s="252" t="s">
        <v>9878</v>
      </c>
      <c r="J3078" s="252" t="s">
        <v>9691</v>
      </c>
      <c r="K3078" s="253" t="s">
        <v>18190</v>
      </c>
      <c r="L3078" s="252" t="s">
        <v>9693</v>
      </c>
    </row>
    <row r="3079" spans="1:12" ht="13.5" x14ac:dyDescent="0.25">
      <c r="A3079" s="252" t="s">
        <v>16669</v>
      </c>
      <c r="B3079" s="252" t="s">
        <v>16670</v>
      </c>
      <c r="C3079" s="252" t="s">
        <v>18070</v>
      </c>
      <c r="D3079" s="252" t="s">
        <v>18071</v>
      </c>
      <c r="E3079" s="253" t="s">
        <v>259</v>
      </c>
      <c r="F3079" s="252" t="s">
        <v>259</v>
      </c>
      <c r="G3079" s="252" t="s">
        <v>18191</v>
      </c>
      <c r="H3079" s="252" t="s">
        <v>18192</v>
      </c>
      <c r="I3079" s="252" t="s">
        <v>9878</v>
      </c>
      <c r="J3079" s="252" t="s">
        <v>9691</v>
      </c>
      <c r="K3079" s="253" t="s">
        <v>18193</v>
      </c>
      <c r="L3079" s="252" t="s">
        <v>9693</v>
      </c>
    </row>
    <row r="3080" spans="1:12" ht="13.5" x14ac:dyDescent="0.25">
      <c r="A3080" s="252" t="s">
        <v>16669</v>
      </c>
      <c r="B3080" s="252" t="s">
        <v>16670</v>
      </c>
      <c r="C3080" s="252" t="s">
        <v>18194</v>
      </c>
      <c r="D3080" s="252" t="s">
        <v>18195</v>
      </c>
      <c r="E3080" s="253" t="s">
        <v>259</v>
      </c>
      <c r="F3080" s="252" t="s">
        <v>259</v>
      </c>
      <c r="G3080" s="252" t="s">
        <v>18196</v>
      </c>
      <c r="H3080" s="252" t="s">
        <v>18197</v>
      </c>
      <c r="I3080" s="252" t="s">
        <v>9878</v>
      </c>
      <c r="J3080" s="252" t="s">
        <v>9691</v>
      </c>
      <c r="K3080" s="253" t="s">
        <v>18198</v>
      </c>
      <c r="L3080" s="252" t="s">
        <v>9693</v>
      </c>
    </row>
    <row r="3081" spans="1:12" ht="13.5" x14ac:dyDescent="0.25">
      <c r="A3081" s="252" t="s">
        <v>16669</v>
      </c>
      <c r="B3081" s="252" t="s">
        <v>16670</v>
      </c>
      <c r="C3081" s="252" t="s">
        <v>18194</v>
      </c>
      <c r="D3081" s="252" t="s">
        <v>18195</v>
      </c>
      <c r="E3081" s="253" t="s">
        <v>259</v>
      </c>
      <c r="F3081" s="252" t="s">
        <v>259</v>
      </c>
      <c r="G3081" s="252" t="s">
        <v>18199</v>
      </c>
      <c r="H3081" s="252" t="s">
        <v>18200</v>
      </c>
      <c r="I3081" s="252" t="s">
        <v>9878</v>
      </c>
      <c r="J3081" s="252" t="s">
        <v>9691</v>
      </c>
      <c r="K3081" s="253" t="s">
        <v>18201</v>
      </c>
      <c r="L3081" s="252" t="s">
        <v>9693</v>
      </c>
    </row>
    <row r="3082" spans="1:12" ht="13.5" x14ac:dyDescent="0.25">
      <c r="A3082" s="252" t="s">
        <v>16669</v>
      </c>
      <c r="B3082" s="252" t="s">
        <v>16670</v>
      </c>
      <c r="C3082" s="252" t="s">
        <v>18194</v>
      </c>
      <c r="D3082" s="252" t="s">
        <v>18195</v>
      </c>
      <c r="E3082" s="253" t="s">
        <v>259</v>
      </c>
      <c r="F3082" s="252" t="s">
        <v>259</v>
      </c>
      <c r="G3082" s="252" t="s">
        <v>18202</v>
      </c>
      <c r="H3082" s="252" t="s">
        <v>18203</v>
      </c>
      <c r="I3082" s="252" t="s">
        <v>9878</v>
      </c>
      <c r="J3082" s="252" t="s">
        <v>9691</v>
      </c>
      <c r="K3082" s="253" t="s">
        <v>18204</v>
      </c>
      <c r="L3082" s="252" t="s">
        <v>9693</v>
      </c>
    </row>
    <row r="3083" spans="1:12" ht="13.5" x14ac:dyDescent="0.25">
      <c r="A3083" s="252" t="s">
        <v>16669</v>
      </c>
      <c r="B3083" s="252" t="s">
        <v>16670</v>
      </c>
      <c r="C3083" s="252" t="s">
        <v>18194</v>
      </c>
      <c r="D3083" s="252" t="s">
        <v>18195</v>
      </c>
      <c r="E3083" s="253" t="s">
        <v>259</v>
      </c>
      <c r="F3083" s="252" t="s">
        <v>259</v>
      </c>
      <c r="G3083" s="252" t="s">
        <v>18205</v>
      </c>
      <c r="H3083" s="252" t="s">
        <v>18206</v>
      </c>
      <c r="I3083" s="252" t="s">
        <v>9878</v>
      </c>
      <c r="J3083" s="252" t="s">
        <v>9691</v>
      </c>
      <c r="K3083" s="253" t="s">
        <v>18207</v>
      </c>
      <c r="L3083" s="252" t="s">
        <v>9693</v>
      </c>
    </row>
    <row r="3084" spans="1:12" ht="13.5" x14ac:dyDescent="0.25">
      <c r="A3084" s="252" t="s">
        <v>16669</v>
      </c>
      <c r="B3084" s="252" t="s">
        <v>16670</v>
      </c>
      <c r="C3084" s="252" t="s">
        <v>18194</v>
      </c>
      <c r="D3084" s="252" t="s">
        <v>18195</v>
      </c>
      <c r="E3084" s="253" t="s">
        <v>259</v>
      </c>
      <c r="F3084" s="252" t="s">
        <v>259</v>
      </c>
      <c r="G3084" s="252" t="s">
        <v>18208</v>
      </c>
      <c r="H3084" s="252" t="s">
        <v>18209</v>
      </c>
      <c r="I3084" s="252" t="s">
        <v>9878</v>
      </c>
      <c r="J3084" s="252" t="s">
        <v>9691</v>
      </c>
      <c r="K3084" s="253" t="s">
        <v>18210</v>
      </c>
      <c r="L3084" s="252" t="s">
        <v>9693</v>
      </c>
    </row>
    <row r="3085" spans="1:12" ht="13.5" x14ac:dyDescent="0.25">
      <c r="A3085" s="252" t="s">
        <v>16669</v>
      </c>
      <c r="B3085" s="252" t="s">
        <v>16670</v>
      </c>
      <c r="C3085" s="252" t="s">
        <v>18211</v>
      </c>
      <c r="D3085" s="252" t="s">
        <v>18212</v>
      </c>
      <c r="E3085" s="253" t="s">
        <v>259</v>
      </c>
      <c r="F3085" s="252" t="s">
        <v>259</v>
      </c>
      <c r="G3085" s="252" t="s">
        <v>18213</v>
      </c>
      <c r="H3085" s="252" t="s">
        <v>18214</v>
      </c>
      <c r="I3085" s="252" t="s">
        <v>9878</v>
      </c>
      <c r="J3085" s="252" t="s">
        <v>9691</v>
      </c>
      <c r="K3085" s="253" t="s">
        <v>18215</v>
      </c>
      <c r="L3085" s="252" t="s">
        <v>9693</v>
      </c>
    </row>
    <row r="3086" spans="1:12" ht="13.5" x14ac:dyDescent="0.25">
      <c r="A3086" s="252" t="s">
        <v>16669</v>
      </c>
      <c r="B3086" s="252" t="s">
        <v>16670</v>
      </c>
      <c r="C3086" s="252" t="s">
        <v>18211</v>
      </c>
      <c r="D3086" s="252" t="s">
        <v>18212</v>
      </c>
      <c r="E3086" s="253" t="s">
        <v>259</v>
      </c>
      <c r="F3086" s="252" t="s">
        <v>259</v>
      </c>
      <c r="G3086" s="252" t="s">
        <v>18216</v>
      </c>
      <c r="H3086" s="252" t="s">
        <v>18217</v>
      </c>
      <c r="I3086" s="252" t="s">
        <v>9878</v>
      </c>
      <c r="J3086" s="252" t="s">
        <v>9691</v>
      </c>
      <c r="K3086" s="253" t="s">
        <v>18218</v>
      </c>
      <c r="L3086" s="252" t="s">
        <v>9693</v>
      </c>
    </row>
    <row r="3087" spans="1:12" ht="13.5" x14ac:dyDescent="0.25">
      <c r="A3087" s="252" t="s">
        <v>16669</v>
      </c>
      <c r="B3087" s="252" t="s">
        <v>16670</v>
      </c>
      <c r="C3087" s="252" t="s">
        <v>18211</v>
      </c>
      <c r="D3087" s="252" t="s">
        <v>18212</v>
      </c>
      <c r="E3087" s="253" t="s">
        <v>259</v>
      </c>
      <c r="F3087" s="252" t="s">
        <v>259</v>
      </c>
      <c r="G3087" s="252" t="s">
        <v>18219</v>
      </c>
      <c r="H3087" s="252" t="s">
        <v>18220</v>
      </c>
      <c r="I3087" s="252" t="s">
        <v>9878</v>
      </c>
      <c r="J3087" s="252" t="s">
        <v>9691</v>
      </c>
      <c r="K3087" s="253" t="s">
        <v>18221</v>
      </c>
      <c r="L3087" s="252" t="s">
        <v>9693</v>
      </c>
    </row>
    <row r="3088" spans="1:12" ht="13.5" x14ac:dyDescent="0.25">
      <c r="A3088" s="252" t="s">
        <v>16669</v>
      </c>
      <c r="B3088" s="252" t="s">
        <v>16670</v>
      </c>
      <c r="C3088" s="252" t="s">
        <v>18211</v>
      </c>
      <c r="D3088" s="252" t="s">
        <v>18212</v>
      </c>
      <c r="E3088" s="253" t="s">
        <v>259</v>
      </c>
      <c r="F3088" s="252" t="s">
        <v>259</v>
      </c>
      <c r="G3088" s="252" t="s">
        <v>18222</v>
      </c>
      <c r="H3088" s="252" t="s">
        <v>18223</v>
      </c>
      <c r="I3088" s="252" t="s">
        <v>9878</v>
      </c>
      <c r="J3088" s="252" t="s">
        <v>9691</v>
      </c>
      <c r="K3088" s="253" t="s">
        <v>18224</v>
      </c>
      <c r="L3088" s="252" t="s">
        <v>9693</v>
      </c>
    </row>
    <row r="3089" spans="1:12" ht="13.5" x14ac:dyDescent="0.25">
      <c r="A3089" s="252" t="s">
        <v>16669</v>
      </c>
      <c r="B3089" s="252" t="s">
        <v>16670</v>
      </c>
      <c r="C3089" s="252" t="s">
        <v>18211</v>
      </c>
      <c r="D3089" s="252" t="s">
        <v>18212</v>
      </c>
      <c r="E3089" s="253" t="s">
        <v>259</v>
      </c>
      <c r="F3089" s="252" t="s">
        <v>259</v>
      </c>
      <c r="G3089" s="252" t="s">
        <v>18225</v>
      </c>
      <c r="H3089" s="252" t="s">
        <v>18226</v>
      </c>
      <c r="I3089" s="252" t="s">
        <v>9878</v>
      </c>
      <c r="J3089" s="252" t="s">
        <v>9691</v>
      </c>
      <c r="K3089" s="253" t="s">
        <v>18227</v>
      </c>
      <c r="L3089" s="252" t="s">
        <v>9693</v>
      </c>
    </row>
    <row r="3090" spans="1:12" ht="13.5" x14ac:dyDescent="0.25">
      <c r="A3090" s="252" t="s">
        <v>16669</v>
      </c>
      <c r="B3090" s="252" t="s">
        <v>16670</v>
      </c>
      <c r="C3090" s="252" t="s">
        <v>18211</v>
      </c>
      <c r="D3090" s="252" t="s">
        <v>18212</v>
      </c>
      <c r="E3090" s="253" t="s">
        <v>259</v>
      </c>
      <c r="F3090" s="252" t="s">
        <v>259</v>
      </c>
      <c r="G3090" s="252" t="s">
        <v>18228</v>
      </c>
      <c r="H3090" s="252" t="s">
        <v>18229</v>
      </c>
      <c r="I3090" s="252" t="s">
        <v>9878</v>
      </c>
      <c r="J3090" s="252" t="s">
        <v>9691</v>
      </c>
      <c r="K3090" s="253" t="s">
        <v>4318</v>
      </c>
      <c r="L3090" s="252" t="s">
        <v>9693</v>
      </c>
    </row>
    <row r="3091" spans="1:12" ht="13.5" x14ac:dyDescent="0.25">
      <c r="A3091" s="252" t="s">
        <v>16669</v>
      </c>
      <c r="B3091" s="252" t="s">
        <v>16670</v>
      </c>
      <c r="C3091" s="252" t="s">
        <v>18230</v>
      </c>
      <c r="D3091" s="252" t="s">
        <v>18231</v>
      </c>
      <c r="E3091" s="253" t="s">
        <v>259</v>
      </c>
      <c r="F3091" s="252" t="s">
        <v>259</v>
      </c>
      <c r="G3091" s="252" t="s">
        <v>18232</v>
      </c>
      <c r="H3091" s="252" t="s">
        <v>18233</v>
      </c>
      <c r="I3091" s="252" t="s">
        <v>9878</v>
      </c>
      <c r="J3091" s="252" t="s">
        <v>9691</v>
      </c>
      <c r="K3091" s="253" t="s">
        <v>18234</v>
      </c>
      <c r="L3091" s="252" t="s">
        <v>9693</v>
      </c>
    </row>
    <row r="3092" spans="1:12" ht="13.5" x14ac:dyDescent="0.25">
      <c r="A3092" s="252" t="s">
        <v>16669</v>
      </c>
      <c r="B3092" s="252" t="s">
        <v>16670</v>
      </c>
      <c r="C3092" s="252" t="s">
        <v>18230</v>
      </c>
      <c r="D3092" s="252" t="s">
        <v>18231</v>
      </c>
      <c r="E3092" s="253" t="s">
        <v>259</v>
      </c>
      <c r="F3092" s="252" t="s">
        <v>259</v>
      </c>
      <c r="G3092" s="252" t="s">
        <v>18235</v>
      </c>
      <c r="H3092" s="252" t="s">
        <v>18236</v>
      </c>
      <c r="I3092" s="252" t="s">
        <v>9878</v>
      </c>
      <c r="J3092" s="252" t="s">
        <v>9691</v>
      </c>
      <c r="K3092" s="253" t="s">
        <v>18237</v>
      </c>
      <c r="L3092" s="252" t="s">
        <v>9693</v>
      </c>
    </row>
    <row r="3093" spans="1:12" ht="13.5" x14ac:dyDescent="0.25">
      <c r="A3093" s="252" t="s">
        <v>16669</v>
      </c>
      <c r="B3093" s="252" t="s">
        <v>16670</v>
      </c>
      <c r="C3093" s="252" t="s">
        <v>18230</v>
      </c>
      <c r="D3093" s="252" t="s">
        <v>18231</v>
      </c>
      <c r="E3093" s="253" t="s">
        <v>259</v>
      </c>
      <c r="F3093" s="252" t="s">
        <v>259</v>
      </c>
      <c r="G3093" s="252" t="s">
        <v>18238</v>
      </c>
      <c r="H3093" s="252" t="s">
        <v>18239</v>
      </c>
      <c r="I3093" s="252" t="s">
        <v>9878</v>
      </c>
      <c r="J3093" s="252" t="s">
        <v>9691</v>
      </c>
      <c r="K3093" s="253" t="s">
        <v>18240</v>
      </c>
      <c r="L3093" s="252" t="s">
        <v>9693</v>
      </c>
    </row>
    <row r="3094" spans="1:12" ht="13.5" x14ac:dyDescent="0.25">
      <c r="A3094" s="252" t="s">
        <v>16669</v>
      </c>
      <c r="B3094" s="252" t="s">
        <v>16670</v>
      </c>
      <c r="C3094" s="252" t="s">
        <v>18230</v>
      </c>
      <c r="D3094" s="252" t="s">
        <v>18231</v>
      </c>
      <c r="E3094" s="253" t="s">
        <v>259</v>
      </c>
      <c r="F3094" s="252" t="s">
        <v>259</v>
      </c>
      <c r="G3094" s="252" t="s">
        <v>18241</v>
      </c>
      <c r="H3094" s="252" t="s">
        <v>18242</v>
      </c>
      <c r="I3094" s="252" t="s">
        <v>9878</v>
      </c>
      <c r="J3094" s="252" t="s">
        <v>9691</v>
      </c>
      <c r="K3094" s="253" t="s">
        <v>18243</v>
      </c>
      <c r="L3094" s="252" t="s">
        <v>9693</v>
      </c>
    </row>
    <row r="3095" spans="1:12" ht="13.5" x14ac:dyDescent="0.25">
      <c r="A3095" s="252" t="s">
        <v>16669</v>
      </c>
      <c r="B3095" s="252" t="s">
        <v>16670</v>
      </c>
      <c r="C3095" s="252" t="s">
        <v>18230</v>
      </c>
      <c r="D3095" s="252" t="s">
        <v>18231</v>
      </c>
      <c r="E3095" s="253" t="s">
        <v>259</v>
      </c>
      <c r="F3095" s="252" t="s">
        <v>259</v>
      </c>
      <c r="G3095" s="252" t="s">
        <v>18244</v>
      </c>
      <c r="H3095" s="252" t="s">
        <v>18245</v>
      </c>
      <c r="I3095" s="252" t="s">
        <v>9878</v>
      </c>
      <c r="J3095" s="252" t="s">
        <v>9691</v>
      </c>
      <c r="K3095" s="253" t="s">
        <v>18246</v>
      </c>
      <c r="L3095" s="252" t="s">
        <v>9693</v>
      </c>
    </row>
    <row r="3096" spans="1:12" ht="13.5" x14ac:dyDescent="0.25">
      <c r="A3096" s="252" t="s">
        <v>16669</v>
      </c>
      <c r="B3096" s="252" t="s">
        <v>16670</v>
      </c>
      <c r="C3096" s="252" t="s">
        <v>18230</v>
      </c>
      <c r="D3096" s="252" t="s">
        <v>18231</v>
      </c>
      <c r="E3096" s="253" t="s">
        <v>259</v>
      </c>
      <c r="F3096" s="252" t="s">
        <v>259</v>
      </c>
      <c r="G3096" s="252" t="s">
        <v>18247</v>
      </c>
      <c r="H3096" s="252" t="s">
        <v>18248</v>
      </c>
      <c r="I3096" s="252" t="s">
        <v>9878</v>
      </c>
      <c r="J3096" s="252" t="s">
        <v>9691</v>
      </c>
      <c r="K3096" s="253" t="s">
        <v>18249</v>
      </c>
      <c r="L3096" s="252" t="s">
        <v>9693</v>
      </c>
    </row>
    <row r="3097" spans="1:12" ht="13.5" x14ac:dyDescent="0.25">
      <c r="A3097" s="252" t="s">
        <v>16669</v>
      </c>
      <c r="B3097" s="252" t="s">
        <v>16670</v>
      </c>
      <c r="C3097" s="252" t="s">
        <v>18230</v>
      </c>
      <c r="D3097" s="252" t="s">
        <v>18231</v>
      </c>
      <c r="E3097" s="253" t="s">
        <v>259</v>
      </c>
      <c r="F3097" s="252" t="s">
        <v>259</v>
      </c>
      <c r="G3097" s="252" t="s">
        <v>18250</v>
      </c>
      <c r="H3097" s="252" t="s">
        <v>18251</v>
      </c>
      <c r="I3097" s="252" t="s">
        <v>9878</v>
      </c>
      <c r="J3097" s="252" t="s">
        <v>9691</v>
      </c>
      <c r="K3097" s="253" t="s">
        <v>18252</v>
      </c>
      <c r="L3097" s="252" t="s">
        <v>9693</v>
      </c>
    </row>
    <row r="3098" spans="1:12" ht="13.5" x14ac:dyDescent="0.25">
      <c r="A3098" s="252" t="s">
        <v>16669</v>
      </c>
      <c r="B3098" s="252" t="s">
        <v>16670</v>
      </c>
      <c r="C3098" s="252" t="s">
        <v>18230</v>
      </c>
      <c r="D3098" s="252" t="s">
        <v>18231</v>
      </c>
      <c r="E3098" s="253" t="s">
        <v>259</v>
      </c>
      <c r="F3098" s="252" t="s">
        <v>259</v>
      </c>
      <c r="G3098" s="252" t="s">
        <v>18253</v>
      </c>
      <c r="H3098" s="252" t="s">
        <v>18254</v>
      </c>
      <c r="I3098" s="252" t="s">
        <v>9878</v>
      </c>
      <c r="J3098" s="252" t="s">
        <v>9691</v>
      </c>
      <c r="K3098" s="253" t="s">
        <v>18255</v>
      </c>
      <c r="L3098" s="252" t="s">
        <v>9693</v>
      </c>
    </row>
    <row r="3099" spans="1:12" ht="13.5" x14ac:dyDescent="0.25">
      <c r="A3099" s="252" t="s">
        <v>16669</v>
      </c>
      <c r="B3099" s="252" t="s">
        <v>16670</v>
      </c>
      <c r="C3099" s="252" t="s">
        <v>18230</v>
      </c>
      <c r="D3099" s="252" t="s">
        <v>18231</v>
      </c>
      <c r="E3099" s="253" t="s">
        <v>259</v>
      </c>
      <c r="F3099" s="252" t="s">
        <v>259</v>
      </c>
      <c r="G3099" s="252" t="s">
        <v>18256</v>
      </c>
      <c r="H3099" s="252" t="s">
        <v>18257</v>
      </c>
      <c r="I3099" s="252" t="s">
        <v>9878</v>
      </c>
      <c r="J3099" s="252" t="s">
        <v>9691</v>
      </c>
      <c r="K3099" s="253" t="s">
        <v>18258</v>
      </c>
      <c r="L3099" s="252" t="s">
        <v>9693</v>
      </c>
    </row>
    <row r="3100" spans="1:12" ht="13.5" x14ac:dyDescent="0.25">
      <c r="A3100" s="252" t="s">
        <v>16669</v>
      </c>
      <c r="B3100" s="252" t="s">
        <v>16670</v>
      </c>
      <c r="C3100" s="252" t="s">
        <v>18259</v>
      </c>
      <c r="D3100" s="252" t="s">
        <v>18260</v>
      </c>
      <c r="E3100" s="253" t="s">
        <v>259</v>
      </c>
      <c r="F3100" s="252" t="s">
        <v>259</v>
      </c>
      <c r="G3100" s="252" t="s">
        <v>18261</v>
      </c>
      <c r="H3100" s="252" t="s">
        <v>18262</v>
      </c>
      <c r="I3100" s="252" t="s">
        <v>9878</v>
      </c>
      <c r="J3100" s="252" t="s">
        <v>9691</v>
      </c>
      <c r="K3100" s="253" t="s">
        <v>18263</v>
      </c>
      <c r="L3100" s="252" t="s">
        <v>9693</v>
      </c>
    </row>
    <row r="3101" spans="1:12" ht="13.5" x14ac:dyDescent="0.25">
      <c r="A3101" s="252" t="s">
        <v>16669</v>
      </c>
      <c r="B3101" s="252" t="s">
        <v>16670</v>
      </c>
      <c r="C3101" s="252" t="s">
        <v>18259</v>
      </c>
      <c r="D3101" s="252" t="s">
        <v>18260</v>
      </c>
      <c r="E3101" s="253" t="s">
        <v>259</v>
      </c>
      <c r="F3101" s="252" t="s">
        <v>259</v>
      </c>
      <c r="G3101" s="252" t="s">
        <v>18264</v>
      </c>
      <c r="H3101" s="252" t="s">
        <v>18265</v>
      </c>
      <c r="I3101" s="252" t="s">
        <v>9878</v>
      </c>
      <c r="J3101" s="252" t="s">
        <v>9691</v>
      </c>
      <c r="K3101" s="253" t="s">
        <v>18266</v>
      </c>
      <c r="L3101" s="252" t="s">
        <v>9693</v>
      </c>
    </row>
    <row r="3102" spans="1:12" ht="13.5" x14ac:dyDescent="0.25">
      <c r="A3102" s="252" t="s">
        <v>16669</v>
      </c>
      <c r="B3102" s="252" t="s">
        <v>16670</v>
      </c>
      <c r="C3102" s="252" t="s">
        <v>18259</v>
      </c>
      <c r="D3102" s="252" t="s">
        <v>18260</v>
      </c>
      <c r="E3102" s="253" t="s">
        <v>259</v>
      </c>
      <c r="F3102" s="252" t="s">
        <v>259</v>
      </c>
      <c r="G3102" s="252" t="s">
        <v>18267</v>
      </c>
      <c r="H3102" s="252" t="s">
        <v>18268</v>
      </c>
      <c r="I3102" s="252" t="s">
        <v>9878</v>
      </c>
      <c r="J3102" s="252" t="s">
        <v>9691</v>
      </c>
      <c r="K3102" s="253" t="s">
        <v>18269</v>
      </c>
      <c r="L3102" s="252" t="s">
        <v>9693</v>
      </c>
    </row>
    <row r="3103" spans="1:12" ht="13.5" x14ac:dyDescent="0.25">
      <c r="A3103" s="252" t="s">
        <v>16669</v>
      </c>
      <c r="B3103" s="252" t="s">
        <v>16670</v>
      </c>
      <c r="C3103" s="252" t="s">
        <v>18259</v>
      </c>
      <c r="D3103" s="252" t="s">
        <v>18260</v>
      </c>
      <c r="E3103" s="253" t="s">
        <v>259</v>
      </c>
      <c r="F3103" s="252" t="s">
        <v>259</v>
      </c>
      <c r="G3103" s="252" t="s">
        <v>18270</v>
      </c>
      <c r="H3103" s="252" t="s">
        <v>18271</v>
      </c>
      <c r="I3103" s="252" t="s">
        <v>9878</v>
      </c>
      <c r="J3103" s="252" t="s">
        <v>9691</v>
      </c>
      <c r="K3103" s="253" t="s">
        <v>18272</v>
      </c>
      <c r="L3103" s="252" t="s">
        <v>9693</v>
      </c>
    </row>
    <row r="3104" spans="1:12" ht="13.5" x14ac:dyDescent="0.25">
      <c r="A3104" s="252" t="s">
        <v>16669</v>
      </c>
      <c r="B3104" s="252" t="s">
        <v>16670</v>
      </c>
      <c r="C3104" s="252" t="s">
        <v>18259</v>
      </c>
      <c r="D3104" s="252" t="s">
        <v>18260</v>
      </c>
      <c r="E3104" s="253" t="s">
        <v>259</v>
      </c>
      <c r="F3104" s="252" t="s">
        <v>259</v>
      </c>
      <c r="G3104" s="252" t="s">
        <v>18273</v>
      </c>
      <c r="H3104" s="252" t="s">
        <v>18274</v>
      </c>
      <c r="I3104" s="252" t="s">
        <v>9878</v>
      </c>
      <c r="J3104" s="252" t="s">
        <v>9691</v>
      </c>
      <c r="K3104" s="253" t="s">
        <v>18275</v>
      </c>
      <c r="L3104" s="252" t="s">
        <v>9693</v>
      </c>
    </row>
    <row r="3105" spans="1:12" ht="13.5" x14ac:dyDescent="0.25">
      <c r="A3105" s="252" t="s">
        <v>16669</v>
      </c>
      <c r="B3105" s="252" t="s">
        <v>16670</v>
      </c>
      <c r="C3105" s="252" t="s">
        <v>18259</v>
      </c>
      <c r="D3105" s="252" t="s">
        <v>18260</v>
      </c>
      <c r="E3105" s="253" t="s">
        <v>259</v>
      </c>
      <c r="F3105" s="252" t="s">
        <v>259</v>
      </c>
      <c r="G3105" s="252" t="s">
        <v>18276</v>
      </c>
      <c r="H3105" s="252" t="s">
        <v>18277</v>
      </c>
      <c r="I3105" s="252" t="s">
        <v>9878</v>
      </c>
      <c r="J3105" s="252" t="s">
        <v>9691</v>
      </c>
      <c r="K3105" s="253" t="s">
        <v>18278</v>
      </c>
      <c r="L3105" s="252" t="s">
        <v>9693</v>
      </c>
    </row>
    <row r="3106" spans="1:12" ht="13.5" x14ac:dyDescent="0.25">
      <c r="A3106" s="252" t="s">
        <v>16669</v>
      </c>
      <c r="B3106" s="252" t="s">
        <v>16670</v>
      </c>
      <c r="C3106" s="252" t="s">
        <v>18259</v>
      </c>
      <c r="D3106" s="252" t="s">
        <v>18260</v>
      </c>
      <c r="E3106" s="253" t="s">
        <v>259</v>
      </c>
      <c r="F3106" s="252" t="s">
        <v>259</v>
      </c>
      <c r="G3106" s="252" t="s">
        <v>18279</v>
      </c>
      <c r="H3106" s="252" t="s">
        <v>18280</v>
      </c>
      <c r="I3106" s="252" t="s">
        <v>9878</v>
      </c>
      <c r="J3106" s="252" t="s">
        <v>9691</v>
      </c>
      <c r="K3106" s="253" t="s">
        <v>18281</v>
      </c>
      <c r="L3106" s="252" t="s">
        <v>9693</v>
      </c>
    </row>
    <row r="3107" spans="1:12" ht="13.5" x14ac:dyDescent="0.25">
      <c r="A3107" s="252" t="s">
        <v>16669</v>
      </c>
      <c r="B3107" s="252" t="s">
        <v>16670</v>
      </c>
      <c r="C3107" s="252" t="s">
        <v>18259</v>
      </c>
      <c r="D3107" s="252" t="s">
        <v>18260</v>
      </c>
      <c r="E3107" s="253" t="s">
        <v>259</v>
      </c>
      <c r="F3107" s="252" t="s">
        <v>259</v>
      </c>
      <c r="G3107" s="252" t="s">
        <v>18282</v>
      </c>
      <c r="H3107" s="252" t="s">
        <v>18283</v>
      </c>
      <c r="I3107" s="252" t="s">
        <v>9878</v>
      </c>
      <c r="J3107" s="252" t="s">
        <v>9691</v>
      </c>
      <c r="K3107" s="253" t="s">
        <v>18284</v>
      </c>
      <c r="L3107" s="252" t="s">
        <v>9693</v>
      </c>
    </row>
    <row r="3108" spans="1:12" ht="13.5" x14ac:dyDescent="0.25">
      <c r="A3108" s="252" t="s">
        <v>16669</v>
      </c>
      <c r="B3108" s="252" t="s">
        <v>16670</v>
      </c>
      <c r="C3108" s="252" t="s">
        <v>18259</v>
      </c>
      <c r="D3108" s="252" t="s">
        <v>18260</v>
      </c>
      <c r="E3108" s="253" t="s">
        <v>259</v>
      </c>
      <c r="F3108" s="252" t="s">
        <v>259</v>
      </c>
      <c r="G3108" s="252" t="s">
        <v>18285</v>
      </c>
      <c r="H3108" s="252" t="s">
        <v>18286</v>
      </c>
      <c r="I3108" s="252" t="s">
        <v>9878</v>
      </c>
      <c r="J3108" s="252" t="s">
        <v>9691</v>
      </c>
      <c r="K3108" s="253" t="s">
        <v>18287</v>
      </c>
      <c r="L3108" s="252" t="s">
        <v>9693</v>
      </c>
    </row>
    <row r="3109" spans="1:12" ht="13.5" x14ac:dyDescent="0.25">
      <c r="A3109" s="252" t="s">
        <v>16669</v>
      </c>
      <c r="B3109" s="252" t="s">
        <v>16670</v>
      </c>
      <c r="C3109" s="252" t="s">
        <v>18259</v>
      </c>
      <c r="D3109" s="252" t="s">
        <v>18260</v>
      </c>
      <c r="E3109" s="253" t="s">
        <v>259</v>
      </c>
      <c r="F3109" s="252" t="s">
        <v>259</v>
      </c>
      <c r="G3109" s="252" t="s">
        <v>18288</v>
      </c>
      <c r="H3109" s="252" t="s">
        <v>18289</v>
      </c>
      <c r="I3109" s="252" t="s">
        <v>9878</v>
      </c>
      <c r="J3109" s="252" t="s">
        <v>9691</v>
      </c>
      <c r="K3109" s="253" t="s">
        <v>2874</v>
      </c>
      <c r="L3109" s="252" t="s">
        <v>9693</v>
      </c>
    </row>
    <row r="3110" spans="1:12" ht="13.5" x14ac:dyDescent="0.25">
      <c r="A3110" s="252" t="s">
        <v>16669</v>
      </c>
      <c r="B3110" s="252" t="s">
        <v>16670</v>
      </c>
      <c r="C3110" s="252" t="s">
        <v>18259</v>
      </c>
      <c r="D3110" s="252" t="s">
        <v>18260</v>
      </c>
      <c r="E3110" s="253" t="s">
        <v>259</v>
      </c>
      <c r="F3110" s="252" t="s">
        <v>259</v>
      </c>
      <c r="G3110" s="252" t="s">
        <v>18290</v>
      </c>
      <c r="H3110" s="252" t="s">
        <v>18291</v>
      </c>
      <c r="I3110" s="252" t="s">
        <v>9878</v>
      </c>
      <c r="J3110" s="252" t="s">
        <v>9691</v>
      </c>
      <c r="K3110" s="253" t="s">
        <v>18292</v>
      </c>
      <c r="L3110" s="252" t="s">
        <v>9693</v>
      </c>
    </row>
    <row r="3111" spans="1:12" ht="13.5" x14ac:dyDescent="0.25">
      <c r="A3111" s="252" t="s">
        <v>16669</v>
      </c>
      <c r="B3111" s="252" t="s">
        <v>16670</v>
      </c>
      <c r="C3111" s="252" t="s">
        <v>18259</v>
      </c>
      <c r="D3111" s="252" t="s">
        <v>18260</v>
      </c>
      <c r="E3111" s="253" t="s">
        <v>259</v>
      </c>
      <c r="F3111" s="252" t="s">
        <v>259</v>
      </c>
      <c r="G3111" s="252" t="s">
        <v>18293</v>
      </c>
      <c r="H3111" s="252" t="s">
        <v>18294</v>
      </c>
      <c r="I3111" s="252" t="s">
        <v>9878</v>
      </c>
      <c r="J3111" s="252" t="s">
        <v>9691</v>
      </c>
      <c r="K3111" s="253" t="s">
        <v>18295</v>
      </c>
      <c r="L3111" s="252" t="s">
        <v>9693</v>
      </c>
    </row>
    <row r="3112" spans="1:12" ht="13.5" x14ac:dyDescent="0.25">
      <c r="A3112" s="252" t="s">
        <v>16669</v>
      </c>
      <c r="B3112" s="252" t="s">
        <v>16670</v>
      </c>
      <c r="C3112" s="252" t="s">
        <v>18296</v>
      </c>
      <c r="D3112" s="252" t="s">
        <v>18297</v>
      </c>
      <c r="E3112" s="253" t="s">
        <v>259</v>
      </c>
      <c r="F3112" s="252" t="s">
        <v>259</v>
      </c>
      <c r="G3112" s="252" t="s">
        <v>18298</v>
      </c>
      <c r="H3112" s="252" t="s">
        <v>18299</v>
      </c>
      <c r="I3112" s="252" t="s">
        <v>9690</v>
      </c>
      <c r="J3112" s="252" t="s">
        <v>9691</v>
      </c>
      <c r="K3112" s="253" t="s">
        <v>18300</v>
      </c>
      <c r="L3112" s="252" t="s">
        <v>9693</v>
      </c>
    </row>
    <row r="3113" spans="1:12" ht="13.5" x14ac:dyDescent="0.25">
      <c r="A3113" s="252" t="s">
        <v>16669</v>
      </c>
      <c r="B3113" s="252" t="s">
        <v>16670</v>
      </c>
      <c r="C3113" s="252" t="s">
        <v>18296</v>
      </c>
      <c r="D3113" s="252" t="s">
        <v>18297</v>
      </c>
      <c r="E3113" s="253" t="s">
        <v>259</v>
      </c>
      <c r="F3113" s="252" t="s">
        <v>259</v>
      </c>
      <c r="G3113" s="252" t="s">
        <v>18301</v>
      </c>
      <c r="H3113" s="252" t="s">
        <v>18302</v>
      </c>
      <c r="I3113" s="252" t="s">
        <v>9690</v>
      </c>
      <c r="J3113" s="252" t="s">
        <v>9691</v>
      </c>
      <c r="K3113" s="253" t="s">
        <v>18303</v>
      </c>
      <c r="L3113" s="252" t="s">
        <v>9693</v>
      </c>
    </row>
    <row r="3114" spans="1:12" ht="13.5" x14ac:dyDescent="0.25">
      <c r="A3114" s="252" t="s">
        <v>16669</v>
      </c>
      <c r="B3114" s="252" t="s">
        <v>16670</v>
      </c>
      <c r="C3114" s="252" t="s">
        <v>18296</v>
      </c>
      <c r="D3114" s="252" t="s">
        <v>18297</v>
      </c>
      <c r="E3114" s="253" t="s">
        <v>259</v>
      </c>
      <c r="F3114" s="252" t="s">
        <v>259</v>
      </c>
      <c r="G3114" s="252" t="s">
        <v>18304</v>
      </c>
      <c r="H3114" s="252" t="s">
        <v>18305</v>
      </c>
      <c r="I3114" s="252" t="s">
        <v>9690</v>
      </c>
      <c r="J3114" s="252" t="s">
        <v>9691</v>
      </c>
      <c r="K3114" s="253" t="s">
        <v>18306</v>
      </c>
      <c r="L3114" s="252" t="s">
        <v>9693</v>
      </c>
    </row>
    <row r="3115" spans="1:12" ht="13.5" x14ac:dyDescent="0.25">
      <c r="A3115" s="252" t="s">
        <v>16669</v>
      </c>
      <c r="B3115" s="252" t="s">
        <v>16670</v>
      </c>
      <c r="C3115" s="252" t="s">
        <v>18296</v>
      </c>
      <c r="D3115" s="252" t="s">
        <v>18297</v>
      </c>
      <c r="E3115" s="253" t="s">
        <v>259</v>
      </c>
      <c r="F3115" s="252" t="s">
        <v>259</v>
      </c>
      <c r="G3115" s="252" t="s">
        <v>18307</v>
      </c>
      <c r="H3115" s="252" t="s">
        <v>18308</v>
      </c>
      <c r="I3115" s="252" t="s">
        <v>9690</v>
      </c>
      <c r="J3115" s="252" t="s">
        <v>9691</v>
      </c>
      <c r="K3115" s="253" t="s">
        <v>18309</v>
      </c>
      <c r="L3115" s="252" t="s">
        <v>9693</v>
      </c>
    </row>
    <row r="3116" spans="1:12" ht="13.5" x14ac:dyDescent="0.25">
      <c r="A3116" s="252" t="s">
        <v>16669</v>
      </c>
      <c r="B3116" s="252" t="s">
        <v>16670</v>
      </c>
      <c r="C3116" s="252" t="s">
        <v>18296</v>
      </c>
      <c r="D3116" s="252" t="s">
        <v>18297</v>
      </c>
      <c r="E3116" s="253" t="s">
        <v>259</v>
      </c>
      <c r="F3116" s="252" t="s">
        <v>259</v>
      </c>
      <c r="G3116" s="252" t="s">
        <v>18310</v>
      </c>
      <c r="H3116" s="252" t="s">
        <v>18311</v>
      </c>
      <c r="I3116" s="252" t="s">
        <v>9690</v>
      </c>
      <c r="J3116" s="252" t="s">
        <v>9691</v>
      </c>
      <c r="K3116" s="253" t="s">
        <v>18312</v>
      </c>
      <c r="L3116" s="252" t="s">
        <v>9693</v>
      </c>
    </row>
    <row r="3117" spans="1:12" ht="13.5" x14ac:dyDescent="0.25">
      <c r="A3117" s="252" t="s">
        <v>16669</v>
      </c>
      <c r="B3117" s="252" t="s">
        <v>16670</v>
      </c>
      <c r="C3117" s="252" t="s">
        <v>18296</v>
      </c>
      <c r="D3117" s="252" t="s">
        <v>18297</v>
      </c>
      <c r="E3117" s="253" t="s">
        <v>259</v>
      </c>
      <c r="F3117" s="252" t="s">
        <v>259</v>
      </c>
      <c r="G3117" s="252" t="s">
        <v>18313</v>
      </c>
      <c r="H3117" s="252" t="s">
        <v>18314</v>
      </c>
      <c r="I3117" s="252" t="s">
        <v>9690</v>
      </c>
      <c r="J3117" s="252" t="s">
        <v>9691</v>
      </c>
      <c r="K3117" s="253" t="s">
        <v>283</v>
      </c>
      <c r="L3117" s="252" t="s">
        <v>9693</v>
      </c>
    </row>
    <row r="3118" spans="1:12" ht="13.5" x14ac:dyDescent="0.25">
      <c r="A3118" s="252" t="s">
        <v>16669</v>
      </c>
      <c r="B3118" s="252" t="s">
        <v>16670</v>
      </c>
      <c r="C3118" s="252" t="s">
        <v>18296</v>
      </c>
      <c r="D3118" s="252" t="s">
        <v>18297</v>
      </c>
      <c r="E3118" s="253" t="s">
        <v>259</v>
      </c>
      <c r="F3118" s="252" t="s">
        <v>259</v>
      </c>
      <c r="G3118" s="252" t="s">
        <v>18315</v>
      </c>
      <c r="H3118" s="252" t="s">
        <v>18316</v>
      </c>
      <c r="I3118" s="252" t="s">
        <v>9690</v>
      </c>
      <c r="J3118" s="252" t="s">
        <v>9691</v>
      </c>
      <c r="K3118" s="253" t="s">
        <v>18317</v>
      </c>
      <c r="L3118" s="252" t="s">
        <v>9693</v>
      </c>
    </row>
    <row r="3119" spans="1:12" ht="13.5" x14ac:dyDescent="0.25">
      <c r="A3119" s="252" t="s">
        <v>16669</v>
      </c>
      <c r="B3119" s="252" t="s">
        <v>16670</v>
      </c>
      <c r="C3119" s="252" t="s">
        <v>18296</v>
      </c>
      <c r="D3119" s="252" t="s">
        <v>18297</v>
      </c>
      <c r="E3119" s="253" t="s">
        <v>259</v>
      </c>
      <c r="F3119" s="252" t="s">
        <v>259</v>
      </c>
      <c r="G3119" s="252" t="s">
        <v>18318</v>
      </c>
      <c r="H3119" s="252" t="s">
        <v>18319</v>
      </c>
      <c r="I3119" s="252" t="s">
        <v>9690</v>
      </c>
      <c r="J3119" s="252" t="s">
        <v>9691</v>
      </c>
      <c r="K3119" s="253" t="s">
        <v>18320</v>
      </c>
      <c r="L3119" s="252" t="s">
        <v>9693</v>
      </c>
    </row>
    <row r="3120" spans="1:12" ht="13.5" x14ac:dyDescent="0.25">
      <c r="A3120" s="252" t="s">
        <v>16669</v>
      </c>
      <c r="B3120" s="252" t="s">
        <v>16670</v>
      </c>
      <c r="C3120" s="252" t="s">
        <v>18296</v>
      </c>
      <c r="D3120" s="252" t="s">
        <v>18297</v>
      </c>
      <c r="E3120" s="253" t="s">
        <v>259</v>
      </c>
      <c r="F3120" s="252" t="s">
        <v>259</v>
      </c>
      <c r="G3120" s="252" t="s">
        <v>18321</v>
      </c>
      <c r="H3120" s="252" t="s">
        <v>18322</v>
      </c>
      <c r="I3120" s="252" t="s">
        <v>9690</v>
      </c>
      <c r="J3120" s="252" t="s">
        <v>9691</v>
      </c>
      <c r="K3120" s="253" t="s">
        <v>18323</v>
      </c>
      <c r="L3120" s="252" t="s">
        <v>9693</v>
      </c>
    </row>
    <row r="3121" spans="1:12" ht="13.5" x14ac:dyDescent="0.25">
      <c r="A3121" s="252" t="s">
        <v>16669</v>
      </c>
      <c r="B3121" s="252" t="s">
        <v>16670</v>
      </c>
      <c r="C3121" s="252" t="s">
        <v>18296</v>
      </c>
      <c r="D3121" s="252" t="s">
        <v>18297</v>
      </c>
      <c r="E3121" s="253" t="s">
        <v>259</v>
      </c>
      <c r="F3121" s="252" t="s">
        <v>259</v>
      </c>
      <c r="G3121" s="252" t="s">
        <v>18324</v>
      </c>
      <c r="H3121" s="252" t="s">
        <v>18325</v>
      </c>
      <c r="I3121" s="252" t="s">
        <v>9878</v>
      </c>
      <c r="J3121" s="252" t="s">
        <v>9691</v>
      </c>
      <c r="K3121" s="253" t="s">
        <v>12893</v>
      </c>
      <c r="L3121" s="252" t="s">
        <v>9693</v>
      </c>
    </row>
    <row r="3122" spans="1:12" ht="13.5" x14ac:dyDescent="0.25">
      <c r="A3122" s="252" t="s">
        <v>16669</v>
      </c>
      <c r="B3122" s="252" t="s">
        <v>16670</v>
      </c>
      <c r="C3122" s="252" t="s">
        <v>18296</v>
      </c>
      <c r="D3122" s="252" t="s">
        <v>18297</v>
      </c>
      <c r="E3122" s="253" t="s">
        <v>259</v>
      </c>
      <c r="F3122" s="252" t="s">
        <v>259</v>
      </c>
      <c r="G3122" s="252" t="s">
        <v>18326</v>
      </c>
      <c r="H3122" s="252" t="s">
        <v>18327</v>
      </c>
      <c r="I3122" s="252" t="s">
        <v>9878</v>
      </c>
      <c r="J3122" s="252" t="s">
        <v>9691</v>
      </c>
      <c r="K3122" s="253" t="s">
        <v>18221</v>
      </c>
      <c r="L3122" s="252" t="s">
        <v>9693</v>
      </c>
    </row>
    <row r="3123" spans="1:12" ht="13.5" x14ac:dyDescent="0.25">
      <c r="A3123" s="252" t="s">
        <v>16669</v>
      </c>
      <c r="B3123" s="252" t="s">
        <v>16670</v>
      </c>
      <c r="C3123" s="252" t="s">
        <v>18296</v>
      </c>
      <c r="D3123" s="252" t="s">
        <v>18297</v>
      </c>
      <c r="E3123" s="253" t="s">
        <v>259</v>
      </c>
      <c r="F3123" s="252" t="s">
        <v>259</v>
      </c>
      <c r="G3123" s="252" t="s">
        <v>18328</v>
      </c>
      <c r="H3123" s="252" t="s">
        <v>18329</v>
      </c>
      <c r="I3123" s="252" t="s">
        <v>9878</v>
      </c>
      <c r="J3123" s="252" t="s">
        <v>9691</v>
      </c>
      <c r="K3123" s="253" t="s">
        <v>5790</v>
      </c>
      <c r="L3123" s="252" t="s">
        <v>9693</v>
      </c>
    </row>
    <row r="3124" spans="1:12" ht="13.5" x14ac:dyDescent="0.25">
      <c r="A3124" s="252" t="s">
        <v>16669</v>
      </c>
      <c r="B3124" s="252" t="s">
        <v>16670</v>
      </c>
      <c r="C3124" s="252" t="s">
        <v>18296</v>
      </c>
      <c r="D3124" s="252" t="s">
        <v>18297</v>
      </c>
      <c r="E3124" s="253" t="s">
        <v>259</v>
      </c>
      <c r="F3124" s="252" t="s">
        <v>259</v>
      </c>
      <c r="G3124" s="252" t="s">
        <v>18330</v>
      </c>
      <c r="H3124" s="252" t="s">
        <v>18331</v>
      </c>
      <c r="I3124" s="252" t="s">
        <v>9878</v>
      </c>
      <c r="J3124" s="252" t="s">
        <v>9691</v>
      </c>
      <c r="K3124" s="253" t="s">
        <v>18332</v>
      </c>
      <c r="L3124" s="252" t="s">
        <v>9693</v>
      </c>
    </row>
    <row r="3125" spans="1:12" ht="13.5" x14ac:dyDescent="0.25">
      <c r="A3125" s="252" t="s">
        <v>16669</v>
      </c>
      <c r="B3125" s="252" t="s">
        <v>16670</v>
      </c>
      <c r="C3125" s="252" t="s">
        <v>18296</v>
      </c>
      <c r="D3125" s="252" t="s">
        <v>18297</v>
      </c>
      <c r="E3125" s="253" t="s">
        <v>259</v>
      </c>
      <c r="F3125" s="252" t="s">
        <v>259</v>
      </c>
      <c r="G3125" s="252" t="s">
        <v>18333</v>
      </c>
      <c r="H3125" s="252" t="s">
        <v>18334</v>
      </c>
      <c r="I3125" s="252" t="s">
        <v>9878</v>
      </c>
      <c r="J3125" s="252" t="s">
        <v>9691</v>
      </c>
      <c r="K3125" s="253" t="s">
        <v>18335</v>
      </c>
      <c r="L3125" s="252" t="s">
        <v>9693</v>
      </c>
    </row>
    <row r="3126" spans="1:12" ht="13.5" x14ac:dyDescent="0.25">
      <c r="A3126" s="252" t="s">
        <v>16669</v>
      </c>
      <c r="B3126" s="252" t="s">
        <v>16670</v>
      </c>
      <c r="C3126" s="252" t="s">
        <v>18296</v>
      </c>
      <c r="D3126" s="252" t="s">
        <v>18297</v>
      </c>
      <c r="E3126" s="253" t="s">
        <v>259</v>
      </c>
      <c r="F3126" s="252" t="s">
        <v>259</v>
      </c>
      <c r="G3126" s="252" t="s">
        <v>18336</v>
      </c>
      <c r="H3126" s="252" t="s">
        <v>18337</v>
      </c>
      <c r="I3126" s="252" t="s">
        <v>9878</v>
      </c>
      <c r="J3126" s="252" t="s">
        <v>9691</v>
      </c>
      <c r="K3126" s="253" t="s">
        <v>18338</v>
      </c>
      <c r="L3126" s="252" t="s">
        <v>9693</v>
      </c>
    </row>
    <row r="3127" spans="1:12" ht="13.5" x14ac:dyDescent="0.25">
      <c r="A3127" s="252" t="s">
        <v>16669</v>
      </c>
      <c r="B3127" s="252" t="s">
        <v>16670</v>
      </c>
      <c r="C3127" s="252" t="s">
        <v>18296</v>
      </c>
      <c r="D3127" s="252" t="s">
        <v>18297</v>
      </c>
      <c r="E3127" s="253" t="s">
        <v>259</v>
      </c>
      <c r="F3127" s="252" t="s">
        <v>259</v>
      </c>
      <c r="G3127" s="252" t="s">
        <v>18339</v>
      </c>
      <c r="H3127" s="252" t="s">
        <v>18340</v>
      </c>
      <c r="I3127" s="252" t="s">
        <v>9878</v>
      </c>
      <c r="J3127" s="252" t="s">
        <v>9691</v>
      </c>
      <c r="K3127" s="253" t="s">
        <v>8796</v>
      </c>
      <c r="L3127" s="252" t="s">
        <v>9693</v>
      </c>
    </row>
    <row r="3128" spans="1:12" ht="13.5" x14ac:dyDescent="0.25">
      <c r="A3128" s="252" t="s">
        <v>18341</v>
      </c>
      <c r="B3128" s="252" t="s">
        <v>18342</v>
      </c>
      <c r="C3128" s="252" t="s">
        <v>18343</v>
      </c>
      <c r="D3128" s="252" t="s">
        <v>18344</v>
      </c>
      <c r="E3128" s="253" t="s">
        <v>259</v>
      </c>
      <c r="F3128" s="252" t="s">
        <v>259</v>
      </c>
      <c r="G3128" s="252" t="s">
        <v>18345</v>
      </c>
      <c r="H3128" s="252" t="s">
        <v>18346</v>
      </c>
      <c r="I3128" s="252" t="s">
        <v>9878</v>
      </c>
      <c r="J3128" s="252" t="s">
        <v>9691</v>
      </c>
      <c r="K3128" s="253" t="s">
        <v>18347</v>
      </c>
      <c r="L3128" s="252" t="s">
        <v>9693</v>
      </c>
    </row>
    <row r="3129" spans="1:12" ht="13.5" x14ac:dyDescent="0.25">
      <c r="A3129" s="252" t="s">
        <v>18341</v>
      </c>
      <c r="B3129" s="252" t="s">
        <v>18342</v>
      </c>
      <c r="C3129" s="252" t="s">
        <v>18343</v>
      </c>
      <c r="D3129" s="252" t="s">
        <v>18344</v>
      </c>
      <c r="E3129" s="253" t="s">
        <v>259</v>
      </c>
      <c r="F3129" s="252" t="s">
        <v>259</v>
      </c>
      <c r="G3129" s="252" t="s">
        <v>18348</v>
      </c>
      <c r="H3129" s="252" t="s">
        <v>18349</v>
      </c>
      <c r="I3129" s="252" t="s">
        <v>9878</v>
      </c>
      <c r="J3129" s="252" t="s">
        <v>9691</v>
      </c>
      <c r="K3129" s="253" t="s">
        <v>18350</v>
      </c>
      <c r="L3129" s="252" t="s">
        <v>9693</v>
      </c>
    </row>
    <row r="3130" spans="1:12" ht="13.5" x14ac:dyDescent="0.25">
      <c r="A3130" s="252" t="s">
        <v>18341</v>
      </c>
      <c r="B3130" s="252" t="s">
        <v>18342</v>
      </c>
      <c r="C3130" s="252" t="s">
        <v>18343</v>
      </c>
      <c r="D3130" s="252" t="s">
        <v>18344</v>
      </c>
      <c r="E3130" s="253" t="s">
        <v>259</v>
      </c>
      <c r="F3130" s="252" t="s">
        <v>259</v>
      </c>
      <c r="G3130" s="252" t="s">
        <v>18351</v>
      </c>
      <c r="H3130" s="252" t="s">
        <v>18352</v>
      </c>
      <c r="I3130" s="252" t="s">
        <v>9878</v>
      </c>
      <c r="J3130" s="252" t="s">
        <v>9691</v>
      </c>
      <c r="K3130" s="253" t="s">
        <v>18353</v>
      </c>
      <c r="L3130" s="252" t="s">
        <v>9693</v>
      </c>
    </row>
    <row r="3131" spans="1:12" ht="13.5" x14ac:dyDescent="0.25">
      <c r="A3131" s="252" t="s">
        <v>18341</v>
      </c>
      <c r="B3131" s="252" t="s">
        <v>18342</v>
      </c>
      <c r="C3131" s="252" t="s">
        <v>18343</v>
      </c>
      <c r="D3131" s="252" t="s">
        <v>18344</v>
      </c>
      <c r="E3131" s="253" t="s">
        <v>259</v>
      </c>
      <c r="F3131" s="252" t="s">
        <v>259</v>
      </c>
      <c r="G3131" s="252" t="s">
        <v>18354</v>
      </c>
      <c r="H3131" s="252" t="s">
        <v>18355</v>
      </c>
      <c r="I3131" s="252" t="s">
        <v>9878</v>
      </c>
      <c r="J3131" s="252" t="s">
        <v>9691</v>
      </c>
      <c r="K3131" s="253" t="s">
        <v>18356</v>
      </c>
      <c r="L3131" s="252" t="s">
        <v>9693</v>
      </c>
    </row>
    <row r="3132" spans="1:12" ht="13.5" x14ac:dyDescent="0.25">
      <c r="A3132" s="252" t="s">
        <v>18341</v>
      </c>
      <c r="B3132" s="252" t="s">
        <v>18342</v>
      </c>
      <c r="C3132" s="252" t="s">
        <v>18343</v>
      </c>
      <c r="D3132" s="252" t="s">
        <v>18344</v>
      </c>
      <c r="E3132" s="253" t="s">
        <v>259</v>
      </c>
      <c r="F3132" s="252" t="s">
        <v>259</v>
      </c>
      <c r="G3132" s="252" t="s">
        <v>18357</v>
      </c>
      <c r="H3132" s="252" t="s">
        <v>18358</v>
      </c>
      <c r="I3132" s="252" t="s">
        <v>9878</v>
      </c>
      <c r="J3132" s="252" t="s">
        <v>9691</v>
      </c>
      <c r="K3132" s="253" t="s">
        <v>18359</v>
      </c>
      <c r="L3132" s="252" t="s">
        <v>9693</v>
      </c>
    </row>
    <row r="3133" spans="1:12" ht="13.5" x14ac:dyDescent="0.25">
      <c r="A3133" s="252" t="s">
        <v>18341</v>
      </c>
      <c r="B3133" s="252" t="s">
        <v>18342</v>
      </c>
      <c r="C3133" s="252" t="s">
        <v>18343</v>
      </c>
      <c r="D3133" s="252" t="s">
        <v>18344</v>
      </c>
      <c r="E3133" s="253" t="s">
        <v>259</v>
      </c>
      <c r="F3133" s="252" t="s">
        <v>259</v>
      </c>
      <c r="G3133" s="252" t="s">
        <v>18360</v>
      </c>
      <c r="H3133" s="252" t="s">
        <v>18361</v>
      </c>
      <c r="I3133" s="252" t="s">
        <v>9878</v>
      </c>
      <c r="J3133" s="252" t="s">
        <v>9691</v>
      </c>
      <c r="K3133" s="253" t="s">
        <v>18362</v>
      </c>
      <c r="L3133" s="252" t="s">
        <v>9693</v>
      </c>
    </row>
    <row r="3134" spans="1:12" ht="13.5" x14ac:dyDescent="0.25">
      <c r="A3134" s="252" t="s">
        <v>18341</v>
      </c>
      <c r="B3134" s="252" t="s">
        <v>18342</v>
      </c>
      <c r="C3134" s="252" t="s">
        <v>18343</v>
      </c>
      <c r="D3134" s="252" t="s">
        <v>18344</v>
      </c>
      <c r="E3134" s="253" t="s">
        <v>259</v>
      </c>
      <c r="F3134" s="252" t="s">
        <v>259</v>
      </c>
      <c r="G3134" s="252" t="s">
        <v>18363</v>
      </c>
      <c r="H3134" s="252" t="s">
        <v>18364</v>
      </c>
      <c r="I3134" s="252" t="s">
        <v>9878</v>
      </c>
      <c r="J3134" s="252" t="s">
        <v>9691</v>
      </c>
      <c r="K3134" s="253" t="s">
        <v>18365</v>
      </c>
      <c r="L3134" s="252" t="s">
        <v>9693</v>
      </c>
    </row>
    <row r="3135" spans="1:12" ht="13.5" x14ac:dyDescent="0.25">
      <c r="A3135" s="252" t="s">
        <v>18341</v>
      </c>
      <c r="B3135" s="252" t="s">
        <v>18342</v>
      </c>
      <c r="C3135" s="252" t="s">
        <v>18343</v>
      </c>
      <c r="D3135" s="252" t="s">
        <v>18344</v>
      </c>
      <c r="E3135" s="253" t="s">
        <v>259</v>
      </c>
      <c r="F3135" s="252" t="s">
        <v>259</v>
      </c>
      <c r="G3135" s="252" t="s">
        <v>18366</v>
      </c>
      <c r="H3135" s="252" t="s">
        <v>18367</v>
      </c>
      <c r="I3135" s="252" t="s">
        <v>9878</v>
      </c>
      <c r="J3135" s="252" t="s">
        <v>9691</v>
      </c>
      <c r="K3135" s="253" t="s">
        <v>18368</v>
      </c>
      <c r="L3135" s="252" t="s">
        <v>9693</v>
      </c>
    </row>
    <row r="3136" spans="1:12" ht="13.5" x14ac:dyDescent="0.25">
      <c r="A3136" s="252" t="s">
        <v>18341</v>
      </c>
      <c r="B3136" s="252" t="s">
        <v>18342</v>
      </c>
      <c r="C3136" s="252" t="s">
        <v>18343</v>
      </c>
      <c r="D3136" s="252" t="s">
        <v>18344</v>
      </c>
      <c r="E3136" s="253" t="s">
        <v>259</v>
      </c>
      <c r="F3136" s="252" t="s">
        <v>259</v>
      </c>
      <c r="G3136" s="252" t="s">
        <v>18369</v>
      </c>
      <c r="H3136" s="252" t="s">
        <v>18370</v>
      </c>
      <c r="I3136" s="252" t="s">
        <v>9878</v>
      </c>
      <c r="J3136" s="252" t="s">
        <v>9691</v>
      </c>
      <c r="K3136" s="253" t="s">
        <v>18371</v>
      </c>
      <c r="L3136" s="252" t="s">
        <v>9693</v>
      </c>
    </row>
    <row r="3137" spans="1:12" ht="13.5" x14ac:dyDescent="0.25">
      <c r="A3137" s="252" t="s">
        <v>18341</v>
      </c>
      <c r="B3137" s="252" t="s">
        <v>18342</v>
      </c>
      <c r="C3137" s="252" t="s">
        <v>18343</v>
      </c>
      <c r="D3137" s="252" t="s">
        <v>18344</v>
      </c>
      <c r="E3137" s="253" t="s">
        <v>259</v>
      </c>
      <c r="F3137" s="252" t="s">
        <v>259</v>
      </c>
      <c r="G3137" s="252" t="s">
        <v>18372</v>
      </c>
      <c r="H3137" s="252" t="s">
        <v>18373</v>
      </c>
      <c r="I3137" s="252" t="s">
        <v>9878</v>
      </c>
      <c r="J3137" s="252" t="s">
        <v>9691</v>
      </c>
      <c r="K3137" s="253" t="s">
        <v>18374</v>
      </c>
      <c r="L3137" s="252" t="s">
        <v>9693</v>
      </c>
    </row>
    <row r="3138" spans="1:12" ht="13.5" x14ac:dyDescent="0.25">
      <c r="A3138" s="252" t="s">
        <v>18341</v>
      </c>
      <c r="B3138" s="252" t="s">
        <v>18342</v>
      </c>
      <c r="C3138" s="252" t="s">
        <v>18343</v>
      </c>
      <c r="D3138" s="252" t="s">
        <v>18344</v>
      </c>
      <c r="E3138" s="253" t="s">
        <v>259</v>
      </c>
      <c r="F3138" s="252" t="s">
        <v>259</v>
      </c>
      <c r="G3138" s="252" t="s">
        <v>18375</v>
      </c>
      <c r="H3138" s="252" t="s">
        <v>18376</v>
      </c>
      <c r="I3138" s="252" t="s">
        <v>9878</v>
      </c>
      <c r="J3138" s="252" t="s">
        <v>9691</v>
      </c>
      <c r="K3138" s="253" t="s">
        <v>18377</v>
      </c>
      <c r="L3138" s="252" t="s">
        <v>9693</v>
      </c>
    </row>
    <row r="3139" spans="1:12" ht="13.5" x14ac:dyDescent="0.25">
      <c r="A3139" s="252" t="s">
        <v>18341</v>
      </c>
      <c r="B3139" s="252" t="s">
        <v>18342</v>
      </c>
      <c r="C3139" s="252" t="s">
        <v>18343</v>
      </c>
      <c r="D3139" s="252" t="s">
        <v>18344</v>
      </c>
      <c r="E3139" s="253" t="s">
        <v>259</v>
      </c>
      <c r="F3139" s="252" t="s">
        <v>259</v>
      </c>
      <c r="G3139" s="252" t="s">
        <v>18378</v>
      </c>
      <c r="H3139" s="252" t="s">
        <v>18379</v>
      </c>
      <c r="I3139" s="252" t="s">
        <v>9878</v>
      </c>
      <c r="J3139" s="252" t="s">
        <v>9691</v>
      </c>
      <c r="K3139" s="253" t="s">
        <v>18380</v>
      </c>
      <c r="L3139" s="252" t="s">
        <v>9693</v>
      </c>
    </row>
    <row r="3140" spans="1:12" ht="13.5" x14ac:dyDescent="0.25">
      <c r="A3140" s="252" t="s">
        <v>18341</v>
      </c>
      <c r="B3140" s="252" t="s">
        <v>18342</v>
      </c>
      <c r="C3140" s="252" t="s">
        <v>18343</v>
      </c>
      <c r="D3140" s="252" t="s">
        <v>18344</v>
      </c>
      <c r="E3140" s="253" t="s">
        <v>259</v>
      </c>
      <c r="F3140" s="252" t="s">
        <v>259</v>
      </c>
      <c r="G3140" s="252" t="s">
        <v>18381</v>
      </c>
      <c r="H3140" s="252" t="s">
        <v>18382</v>
      </c>
      <c r="I3140" s="252" t="s">
        <v>9878</v>
      </c>
      <c r="J3140" s="252" t="s">
        <v>9691</v>
      </c>
      <c r="K3140" s="253" t="s">
        <v>18383</v>
      </c>
      <c r="L3140" s="252" t="s">
        <v>9693</v>
      </c>
    </row>
    <row r="3141" spans="1:12" ht="13.5" x14ac:dyDescent="0.25">
      <c r="A3141" s="252" t="s">
        <v>18341</v>
      </c>
      <c r="B3141" s="252" t="s">
        <v>18342</v>
      </c>
      <c r="C3141" s="252" t="s">
        <v>18343</v>
      </c>
      <c r="D3141" s="252" t="s">
        <v>18344</v>
      </c>
      <c r="E3141" s="253" t="s">
        <v>259</v>
      </c>
      <c r="F3141" s="252" t="s">
        <v>259</v>
      </c>
      <c r="G3141" s="252" t="s">
        <v>18384</v>
      </c>
      <c r="H3141" s="252" t="s">
        <v>18385</v>
      </c>
      <c r="I3141" s="252" t="s">
        <v>9878</v>
      </c>
      <c r="J3141" s="252" t="s">
        <v>9691</v>
      </c>
      <c r="K3141" s="253" t="s">
        <v>18386</v>
      </c>
      <c r="L3141" s="252" t="s">
        <v>9693</v>
      </c>
    </row>
    <row r="3142" spans="1:12" ht="13.5" x14ac:dyDescent="0.25">
      <c r="A3142" s="252" t="s">
        <v>18341</v>
      </c>
      <c r="B3142" s="252" t="s">
        <v>18342</v>
      </c>
      <c r="C3142" s="252" t="s">
        <v>18387</v>
      </c>
      <c r="D3142" s="252" t="s">
        <v>18388</v>
      </c>
      <c r="E3142" s="253" t="s">
        <v>259</v>
      </c>
      <c r="F3142" s="252" t="s">
        <v>259</v>
      </c>
      <c r="G3142" s="252" t="s">
        <v>18389</v>
      </c>
      <c r="H3142" s="252" t="s">
        <v>18390</v>
      </c>
      <c r="I3142" s="252" t="s">
        <v>9690</v>
      </c>
      <c r="J3142" s="252" t="s">
        <v>9691</v>
      </c>
      <c r="K3142" s="253" t="s">
        <v>6160</v>
      </c>
      <c r="L3142" s="252" t="s">
        <v>9693</v>
      </c>
    </row>
    <row r="3143" spans="1:12" ht="13.5" x14ac:dyDescent="0.25">
      <c r="A3143" s="252" t="s">
        <v>18341</v>
      </c>
      <c r="B3143" s="252" t="s">
        <v>18342</v>
      </c>
      <c r="C3143" s="252" t="s">
        <v>18387</v>
      </c>
      <c r="D3143" s="252" t="s">
        <v>18388</v>
      </c>
      <c r="E3143" s="253" t="s">
        <v>259</v>
      </c>
      <c r="F3143" s="252" t="s">
        <v>259</v>
      </c>
      <c r="G3143" s="252" t="s">
        <v>18391</v>
      </c>
      <c r="H3143" s="252" t="s">
        <v>18392</v>
      </c>
      <c r="I3143" s="252" t="s">
        <v>9690</v>
      </c>
      <c r="J3143" s="252" t="s">
        <v>9691</v>
      </c>
      <c r="K3143" s="253" t="s">
        <v>18393</v>
      </c>
      <c r="L3143" s="252" t="s">
        <v>9693</v>
      </c>
    </row>
    <row r="3144" spans="1:12" ht="13.5" x14ac:dyDescent="0.25">
      <c r="A3144" s="252" t="s">
        <v>18341</v>
      </c>
      <c r="B3144" s="252" t="s">
        <v>18342</v>
      </c>
      <c r="C3144" s="252" t="s">
        <v>18387</v>
      </c>
      <c r="D3144" s="252" t="s">
        <v>18388</v>
      </c>
      <c r="E3144" s="253" t="s">
        <v>259</v>
      </c>
      <c r="F3144" s="252" t="s">
        <v>259</v>
      </c>
      <c r="G3144" s="252" t="s">
        <v>18394</v>
      </c>
      <c r="H3144" s="252" t="s">
        <v>18395</v>
      </c>
      <c r="I3144" s="252" t="s">
        <v>9690</v>
      </c>
      <c r="J3144" s="252" t="s">
        <v>9691</v>
      </c>
      <c r="K3144" s="253" t="s">
        <v>18396</v>
      </c>
      <c r="L3144" s="252" t="s">
        <v>9693</v>
      </c>
    </row>
    <row r="3145" spans="1:12" ht="13.5" x14ac:dyDescent="0.25">
      <c r="A3145" s="252" t="s">
        <v>18341</v>
      </c>
      <c r="B3145" s="252" t="s">
        <v>18342</v>
      </c>
      <c r="C3145" s="252" t="s">
        <v>18387</v>
      </c>
      <c r="D3145" s="252" t="s">
        <v>18388</v>
      </c>
      <c r="E3145" s="253" t="s">
        <v>259</v>
      </c>
      <c r="F3145" s="252" t="s">
        <v>259</v>
      </c>
      <c r="G3145" s="252" t="s">
        <v>18397</v>
      </c>
      <c r="H3145" s="252" t="s">
        <v>18398</v>
      </c>
      <c r="I3145" s="252" t="s">
        <v>9690</v>
      </c>
      <c r="J3145" s="252" t="s">
        <v>9691</v>
      </c>
      <c r="K3145" s="253" t="s">
        <v>5783</v>
      </c>
      <c r="L3145" s="252" t="s">
        <v>9693</v>
      </c>
    </row>
    <row r="3146" spans="1:12" ht="13.5" x14ac:dyDescent="0.25">
      <c r="A3146" s="252" t="s">
        <v>18341</v>
      </c>
      <c r="B3146" s="252" t="s">
        <v>18342</v>
      </c>
      <c r="C3146" s="252" t="s">
        <v>18387</v>
      </c>
      <c r="D3146" s="252" t="s">
        <v>18388</v>
      </c>
      <c r="E3146" s="253" t="s">
        <v>259</v>
      </c>
      <c r="F3146" s="252" t="s">
        <v>259</v>
      </c>
      <c r="G3146" s="252" t="s">
        <v>18399</v>
      </c>
      <c r="H3146" s="252" t="s">
        <v>18400</v>
      </c>
      <c r="I3146" s="252" t="s">
        <v>9690</v>
      </c>
      <c r="J3146" s="252" t="s">
        <v>9691</v>
      </c>
      <c r="K3146" s="253" t="s">
        <v>18401</v>
      </c>
      <c r="L3146" s="252" t="s">
        <v>9693</v>
      </c>
    </row>
    <row r="3147" spans="1:12" ht="13.5" x14ac:dyDescent="0.25">
      <c r="A3147" s="252" t="s">
        <v>18341</v>
      </c>
      <c r="B3147" s="252" t="s">
        <v>18342</v>
      </c>
      <c r="C3147" s="252" t="s">
        <v>18387</v>
      </c>
      <c r="D3147" s="252" t="s">
        <v>18388</v>
      </c>
      <c r="E3147" s="253" t="s">
        <v>259</v>
      </c>
      <c r="F3147" s="252" t="s">
        <v>259</v>
      </c>
      <c r="G3147" s="252" t="s">
        <v>18402</v>
      </c>
      <c r="H3147" s="252" t="s">
        <v>18403</v>
      </c>
      <c r="I3147" s="252" t="s">
        <v>9690</v>
      </c>
      <c r="J3147" s="252" t="s">
        <v>9691</v>
      </c>
      <c r="K3147" s="253" t="s">
        <v>18404</v>
      </c>
      <c r="L3147" s="252" t="s">
        <v>9693</v>
      </c>
    </row>
    <row r="3148" spans="1:12" ht="13.5" x14ac:dyDescent="0.25">
      <c r="A3148" s="252" t="s">
        <v>18341</v>
      </c>
      <c r="B3148" s="252" t="s">
        <v>18342</v>
      </c>
      <c r="C3148" s="252" t="s">
        <v>18387</v>
      </c>
      <c r="D3148" s="252" t="s">
        <v>18388</v>
      </c>
      <c r="E3148" s="253" t="s">
        <v>259</v>
      </c>
      <c r="F3148" s="252" t="s">
        <v>259</v>
      </c>
      <c r="G3148" s="252" t="s">
        <v>18405</v>
      </c>
      <c r="H3148" s="252" t="s">
        <v>18406</v>
      </c>
      <c r="I3148" s="252" t="s">
        <v>9690</v>
      </c>
      <c r="J3148" s="252" t="s">
        <v>9691</v>
      </c>
      <c r="K3148" s="253" t="s">
        <v>5479</v>
      </c>
      <c r="L3148" s="252" t="s">
        <v>9693</v>
      </c>
    </row>
    <row r="3149" spans="1:12" ht="13.5" x14ac:dyDescent="0.25">
      <c r="A3149" s="252" t="s">
        <v>18341</v>
      </c>
      <c r="B3149" s="252" t="s">
        <v>18342</v>
      </c>
      <c r="C3149" s="252" t="s">
        <v>18387</v>
      </c>
      <c r="D3149" s="252" t="s">
        <v>18388</v>
      </c>
      <c r="E3149" s="253" t="s">
        <v>259</v>
      </c>
      <c r="F3149" s="252" t="s">
        <v>259</v>
      </c>
      <c r="G3149" s="252" t="s">
        <v>18407</v>
      </c>
      <c r="H3149" s="252" t="s">
        <v>18408</v>
      </c>
      <c r="I3149" s="252" t="s">
        <v>9690</v>
      </c>
      <c r="J3149" s="252" t="s">
        <v>9691</v>
      </c>
      <c r="K3149" s="253" t="s">
        <v>11184</v>
      </c>
      <c r="L3149" s="252" t="s">
        <v>9693</v>
      </c>
    </row>
    <row r="3150" spans="1:12" ht="13.5" x14ac:dyDescent="0.25">
      <c r="A3150" s="252" t="s">
        <v>18341</v>
      </c>
      <c r="B3150" s="252" t="s">
        <v>18342</v>
      </c>
      <c r="C3150" s="252" t="s">
        <v>18387</v>
      </c>
      <c r="D3150" s="252" t="s">
        <v>18388</v>
      </c>
      <c r="E3150" s="253" t="s">
        <v>259</v>
      </c>
      <c r="F3150" s="252" t="s">
        <v>259</v>
      </c>
      <c r="G3150" s="252" t="s">
        <v>18409</v>
      </c>
      <c r="H3150" s="252" t="s">
        <v>18410</v>
      </c>
      <c r="I3150" s="252" t="s">
        <v>9690</v>
      </c>
      <c r="J3150" s="252" t="s">
        <v>9691</v>
      </c>
      <c r="K3150" s="253" t="s">
        <v>18411</v>
      </c>
      <c r="L3150" s="252" t="s">
        <v>9693</v>
      </c>
    </row>
    <row r="3151" spans="1:12" ht="13.5" x14ac:dyDescent="0.25">
      <c r="A3151" s="252" t="s">
        <v>18341</v>
      </c>
      <c r="B3151" s="252" t="s">
        <v>18342</v>
      </c>
      <c r="C3151" s="252" t="s">
        <v>18387</v>
      </c>
      <c r="D3151" s="252" t="s">
        <v>18388</v>
      </c>
      <c r="E3151" s="253" t="s">
        <v>259</v>
      </c>
      <c r="F3151" s="252" t="s">
        <v>259</v>
      </c>
      <c r="G3151" s="252" t="s">
        <v>18412</v>
      </c>
      <c r="H3151" s="252" t="s">
        <v>18413</v>
      </c>
      <c r="I3151" s="252" t="s">
        <v>9690</v>
      </c>
      <c r="J3151" s="252" t="s">
        <v>9691</v>
      </c>
      <c r="K3151" s="253" t="s">
        <v>11294</v>
      </c>
      <c r="L3151" s="252" t="s">
        <v>9693</v>
      </c>
    </row>
    <row r="3152" spans="1:12" ht="13.5" x14ac:dyDescent="0.25">
      <c r="A3152" s="252" t="s">
        <v>18341</v>
      </c>
      <c r="B3152" s="252" t="s">
        <v>18342</v>
      </c>
      <c r="C3152" s="252" t="s">
        <v>18387</v>
      </c>
      <c r="D3152" s="252" t="s">
        <v>18388</v>
      </c>
      <c r="E3152" s="253" t="s">
        <v>259</v>
      </c>
      <c r="F3152" s="252" t="s">
        <v>259</v>
      </c>
      <c r="G3152" s="252" t="s">
        <v>18414</v>
      </c>
      <c r="H3152" s="252" t="s">
        <v>18415</v>
      </c>
      <c r="I3152" s="252" t="s">
        <v>9690</v>
      </c>
      <c r="J3152" s="252" t="s">
        <v>9691</v>
      </c>
      <c r="K3152" s="253" t="s">
        <v>18416</v>
      </c>
      <c r="L3152" s="252" t="s">
        <v>9693</v>
      </c>
    </row>
    <row r="3153" spans="1:12" ht="13.5" x14ac:dyDescent="0.25">
      <c r="A3153" s="252" t="s">
        <v>18341</v>
      </c>
      <c r="B3153" s="252" t="s">
        <v>18342</v>
      </c>
      <c r="C3153" s="252" t="s">
        <v>18387</v>
      </c>
      <c r="D3153" s="252" t="s">
        <v>18388</v>
      </c>
      <c r="E3153" s="253" t="s">
        <v>259</v>
      </c>
      <c r="F3153" s="252" t="s">
        <v>259</v>
      </c>
      <c r="G3153" s="252" t="s">
        <v>18417</v>
      </c>
      <c r="H3153" s="252" t="s">
        <v>18418</v>
      </c>
      <c r="I3153" s="252" t="s">
        <v>9690</v>
      </c>
      <c r="J3153" s="252" t="s">
        <v>9691</v>
      </c>
      <c r="K3153" s="253" t="s">
        <v>18419</v>
      </c>
      <c r="L3153" s="252" t="s">
        <v>9693</v>
      </c>
    </row>
    <row r="3154" spans="1:12" ht="13.5" x14ac:dyDescent="0.25">
      <c r="A3154" s="252" t="s">
        <v>18341</v>
      </c>
      <c r="B3154" s="252" t="s">
        <v>18342</v>
      </c>
      <c r="C3154" s="252" t="s">
        <v>18387</v>
      </c>
      <c r="D3154" s="252" t="s">
        <v>18388</v>
      </c>
      <c r="E3154" s="253" t="s">
        <v>259</v>
      </c>
      <c r="F3154" s="252" t="s">
        <v>259</v>
      </c>
      <c r="G3154" s="252" t="s">
        <v>18420</v>
      </c>
      <c r="H3154" s="252" t="s">
        <v>18421</v>
      </c>
      <c r="I3154" s="252" t="s">
        <v>9690</v>
      </c>
      <c r="J3154" s="252" t="s">
        <v>9691</v>
      </c>
      <c r="K3154" s="253" t="s">
        <v>18422</v>
      </c>
      <c r="L3154" s="252" t="s">
        <v>9693</v>
      </c>
    </row>
    <row r="3155" spans="1:12" ht="13.5" x14ac:dyDescent="0.25">
      <c r="A3155" s="252" t="s">
        <v>18341</v>
      </c>
      <c r="B3155" s="252" t="s">
        <v>18342</v>
      </c>
      <c r="C3155" s="252" t="s">
        <v>18387</v>
      </c>
      <c r="D3155" s="252" t="s">
        <v>18388</v>
      </c>
      <c r="E3155" s="253" t="s">
        <v>259</v>
      </c>
      <c r="F3155" s="252" t="s">
        <v>259</v>
      </c>
      <c r="G3155" s="252" t="s">
        <v>18423</v>
      </c>
      <c r="H3155" s="252" t="s">
        <v>18424</v>
      </c>
      <c r="I3155" s="252" t="s">
        <v>9690</v>
      </c>
      <c r="J3155" s="252" t="s">
        <v>9691</v>
      </c>
      <c r="K3155" s="253" t="s">
        <v>6608</v>
      </c>
      <c r="L3155" s="252" t="s">
        <v>9693</v>
      </c>
    </row>
    <row r="3156" spans="1:12" ht="13.5" x14ac:dyDescent="0.25">
      <c r="A3156" s="252" t="s">
        <v>18341</v>
      </c>
      <c r="B3156" s="252" t="s">
        <v>18342</v>
      </c>
      <c r="C3156" s="252" t="s">
        <v>18387</v>
      </c>
      <c r="D3156" s="252" t="s">
        <v>18388</v>
      </c>
      <c r="E3156" s="253" t="s">
        <v>259</v>
      </c>
      <c r="F3156" s="252" t="s">
        <v>259</v>
      </c>
      <c r="G3156" s="252" t="s">
        <v>18425</v>
      </c>
      <c r="H3156" s="252" t="s">
        <v>18426</v>
      </c>
      <c r="I3156" s="252" t="s">
        <v>9690</v>
      </c>
      <c r="J3156" s="252" t="s">
        <v>9691</v>
      </c>
      <c r="K3156" s="253" t="s">
        <v>2312</v>
      </c>
      <c r="L3156" s="252" t="s">
        <v>9693</v>
      </c>
    </row>
    <row r="3157" spans="1:12" ht="13.5" x14ac:dyDescent="0.25">
      <c r="A3157" s="252" t="s">
        <v>18341</v>
      </c>
      <c r="B3157" s="252" t="s">
        <v>18342</v>
      </c>
      <c r="C3157" s="252" t="s">
        <v>18387</v>
      </c>
      <c r="D3157" s="252" t="s">
        <v>18388</v>
      </c>
      <c r="E3157" s="253" t="s">
        <v>259</v>
      </c>
      <c r="F3157" s="252" t="s">
        <v>259</v>
      </c>
      <c r="G3157" s="252" t="s">
        <v>18427</v>
      </c>
      <c r="H3157" s="252" t="s">
        <v>18428</v>
      </c>
      <c r="I3157" s="252" t="s">
        <v>9690</v>
      </c>
      <c r="J3157" s="252" t="s">
        <v>9691</v>
      </c>
      <c r="K3157" s="253" t="s">
        <v>1863</v>
      </c>
      <c r="L3157" s="252" t="s">
        <v>9693</v>
      </c>
    </row>
    <row r="3158" spans="1:12" ht="13.5" x14ac:dyDescent="0.25">
      <c r="A3158" s="252" t="s">
        <v>18341</v>
      </c>
      <c r="B3158" s="252" t="s">
        <v>18342</v>
      </c>
      <c r="C3158" s="252" t="s">
        <v>18387</v>
      </c>
      <c r="D3158" s="252" t="s">
        <v>18388</v>
      </c>
      <c r="E3158" s="253" t="s">
        <v>259</v>
      </c>
      <c r="F3158" s="252" t="s">
        <v>259</v>
      </c>
      <c r="G3158" s="252" t="s">
        <v>18429</v>
      </c>
      <c r="H3158" s="252" t="s">
        <v>18430</v>
      </c>
      <c r="I3158" s="252" t="s">
        <v>9690</v>
      </c>
      <c r="J3158" s="252" t="s">
        <v>9691</v>
      </c>
      <c r="K3158" s="253" t="s">
        <v>15868</v>
      </c>
      <c r="L3158" s="252" t="s">
        <v>9693</v>
      </c>
    </row>
    <row r="3159" spans="1:12" ht="13.5" x14ac:dyDescent="0.25">
      <c r="A3159" s="252" t="s">
        <v>18341</v>
      </c>
      <c r="B3159" s="252" t="s">
        <v>18342</v>
      </c>
      <c r="C3159" s="252" t="s">
        <v>18387</v>
      </c>
      <c r="D3159" s="252" t="s">
        <v>18388</v>
      </c>
      <c r="E3159" s="253" t="s">
        <v>259</v>
      </c>
      <c r="F3159" s="252" t="s">
        <v>259</v>
      </c>
      <c r="G3159" s="252" t="s">
        <v>18431</v>
      </c>
      <c r="H3159" s="252" t="s">
        <v>18432</v>
      </c>
      <c r="I3159" s="252" t="s">
        <v>9690</v>
      </c>
      <c r="J3159" s="252" t="s">
        <v>9691</v>
      </c>
      <c r="K3159" s="253" t="s">
        <v>18433</v>
      </c>
      <c r="L3159" s="252" t="s">
        <v>9693</v>
      </c>
    </row>
    <row r="3160" spans="1:12" ht="13.5" x14ac:dyDescent="0.25">
      <c r="A3160" s="252" t="s">
        <v>18341</v>
      </c>
      <c r="B3160" s="252" t="s">
        <v>18342</v>
      </c>
      <c r="C3160" s="252" t="s">
        <v>18387</v>
      </c>
      <c r="D3160" s="252" t="s">
        <v>18388</v>
      </c>
      <c r="E3160" s="253" t="s">
        <v>259</v>
      </c>
      <c r="F3160" s="252" t="s">
        <v>259</v>
      </c>
      <c r="G3160" s="252" t="s">
        <v>18434</v>
      </c>
      <c r="H3160" s="252" t="s">
        <v>18435</v>
      </c>
      <c r="I3160" s="252" t="s">
        <v>9690</v>
      </c>
      <c r="J3160" s="252" t="s">
        <v>9691</v>
      </c>
      <c r="K3160" s="253" t="s">
        <v>4677</v>
      </c>
      <c r="L3160" s="252" t="s">
        <v>9693</v>
      </c>
    </row>
    <row r="3161" spans="1:12" ht="13.5" x14ac:dyDescent="0.25">
      <c r="A3161" s="252" t="s">
        <v>18341</v>
      </c>
      <c r="B3161" s="252" t="s">
        <v>18342</v>
      </c>
      <c r="C3161" s="252" t="s">
        <v>18387</v>
      </c>
      <c r="D3161" s="252" t="s">
        <v>18388</v>
      </c>
      <c r="E3161" s="253" t="s">
        <v>259</v>
      </c>
      <c r="F3161" s="252" t="s">
        <v>259</v>
      </c>
      <c r="G3161" s="252" t="s">
        <v>18436</v>
      </c>
      <c r="H3161" s="252" t="s">
        <v>18437</v>
      </c>
      <c r="I3161" s="252" t="s">
        <v>9690</v>
      </c>
      <c r="J3161" s="252" t="s">
        <v>9691</v>
      </c>
      <c r="K3161" s="253" t="s">
        <v>6942</v>
      </c>
      <c r="L3161" s="252" t="s">
        <v>9693</v>
      </c>
    </row>
    <row r="3162" spans="1:12" ht="13.5" x14ac:dyDescent="0.25">
      <c r="A3162" s="252" t="s">
        <v>18341</v>
      </c>
      <c r="B3162" s="252" t="s">
        <v>18342</v>
      </c>
      <c r="C3162" s="252" t="s">
        <v>18387</v>
      </c>
      <c r="D3162" s="252" t="s">
        <v>18388</v>
      </c>
      <c r="E3162" s="253" t="s">
        <v>259</v>
      </c>
      <c r="F3162" s="252" t="s">
        <v>259</v>
      </c>
      <c r="G3162" s="252" t="s">
        <v>18438</v>
      </c>
      <c r="H3162" s="252" t="s">
        <v>18439</v>
      </c>
      <c r="I3162" s="252" t="s">
        <v>9690</v>
      </c>
      <c r="J3162" s="252" t="s">
        <v>9691</v>
      </c>
      <c r="K3162" s="253" t="s">
        <v>5212</v>
      </c>
      <c r="L3162" s="252" t="s">
        <v>9693</v>
      </c>
    </row>
    <row r="3163" spans="1:12" ht="13.5" x14ac:dyDescent="0.25">
      <c r="A3163" s="252" t="s">
        <v>18341</v>
      </c>
      <c r="B3163" s="252" t="s">
        <v>18342</v>
      </c>
      <c r="C3163" s="252" t="s">
        <v>18387</v>
      </c>
      <c r="D3163" s="252" t="s">
        <v>18388</v>
      </c>
      <c r="E3163" s="253" t="s">
        <v>259</v>
      </c>
      <c r="F3163" s="252" t="s">
        <v>259</v>
      </c>
      <c r="G3163" s="252" t="s">
        <v>18440</v>
      </c>
      <c r="H3163" s="252" t="s">
        <v>18441</v>
      </c>
      <c r="I3163" s="252" t="s">
        <v>9690</v>
      </c>
      <c r="J3163" s="252" t="s">
        <v>9691</v>
      </c>
      <c r="K3163" s="253" t="s">
        <v>18442</v>
      </c>
      <c r="L3163" s="252" t="s">
        <v>9693</v>
      </c>
    </row>
    <row r="3164" spans="1:12" ht="13.5" x14ac:dyDescent="0.25">
      <c r="A3164" s="252" t="s">
        <v>18341</v>
      </c>
      <c r="B3164" s="252" t="s">
        <v>18342</v>
      </c>
      <c r="C3164" s="252" t="s">
        <v>18387</v>
      </c>
      <c r="D3164" s="252" t="s">
        <v>18388</v>
      </c>
      <c r="E3164" s="253" t="s">
        <v>259</v>
      </c>
      <c r="F3164" s="252" t="s">
        <v>259</v>
      </c>
      <c r="G3164" s="252" t="s">
        <v>18443</v>
      </c>
      <c r="H3164" s="252" t="s">
        <v>18444</v>
      </c>
      <c r="I3164" s="252" t="s">
        <v>9690</v>
      </c>
      <c r="J3164" s="252" t="s">
        <v>9691</v>
      </c>
      <c r="K3164" s="253" t="s">
        <v>9185</v>
      </c>
      <c r="L3164" s="252" t="s">
        <v>9693</v>
      </c>
    </row>
    <row r="3165" spans="1:12" ht="13.5" x14ac:dyDescent="0.25">
      <c r="A3165" s="252" t="s">
        <v>18341</v>
      </c>
      <c r="B3165" s="252" t="s">
        <v>18342</v>
      </c>
      <c r="C3165" s="252" t="s">
        <v>18387</v>
      </c>
      <c r="D3165" s="252" t="s">
        <v>18388</v>
      </c>
      <c r="E3165" s="253" t="s">
        <v>259</v>
      </c>
      <c r="F3165" s="252" t="s">
        <v>259</v>
      </c>
      <c r="G3165" s="252" t="s">
        <v>18445</v>
      </c>
      <c r="H3165" s="252" t="s">
        <v>18446</v>
      </c>
      <c r="I3165" s="252" t="s">
        <v>9690</v>
      </c>
      <c r="J3165" s="252" t="s">
        <v>9691</v>
      </c>
      <c r="K3165" s="253" t="s">
        <v>18447</v>
      </c>
      <c r="L3165" s="252" t="s">
        <v>9693</v>
      </c>
    </row>
    <row r="3166" spans="1:12" ht="13.5" x14ac:dyDescent="0.25">
      <c r="A3166" s="252" t="s">
        <v>18341</v>
      </c>
      <c r="B3166" s="252" t="s">
        <v>18342</v>
      </c>
      <c r="C3166" s="252" t="s">
        <v>18387</v>
      </c>
      <c r="D3166" s="252" t="s">
        <v>18388</v>
      </c>
      <c r="E3166" s="253" t="s">
        <v>259</v>
      </c>
      <c r="F3166" s="252" t="s">
        <v>259</v>
      </c>
      <c r="G3166" s="252" t="s">
        <v>18448</v>
      </c>
      <c r="H3166" s="252" t="s">
        <v>18449</v>
      </c>
      <c r="I3166" s="252" t="s">
        <v>9690</v>
      </c>
      <c r="J3166" s="252" t="s">
        <v>9691</v>
      </c>
      <c r="K3166" s="253" t="s">
        <v>4425</v>
      </c>
      <c r="L3166" s="252" t="s">
        <v>9693</v>
      </c>
    </row>
    <row r="3167" spans="1:12" ht="13.5" x14ac:dyDescent="0.25">
      <c r="A3167" s="252" t="s">
        <v>18341</v>
      </c>
      <c r="B3167" s="252" t="s">
        <v>18342</v>
      </c>
      <c r="C3167" s="252" t="s">
        <v>18387</v>
      </c>
      <c r="D3167" s="252" t="s">
        <v>18388</v>
      </c>
      <c r="E3167" s="253" t="s">
        <v>259</v>
      </c>
      <c r="F3167" s="252" t="s">
        <v>259</v>
      </c>
      <c r="G3167" s="252" t="s">
        <v>18450</v>
      </c>
      <c r="H3167" s="252" t="s">
        <v>18451</v>
      </c>
      <c r="I3167" s="252" t="s">
        <v>9690</v>
      </c>
      <c r="J3167" s="252" t="s">
        <v>9691</v>
      </c>
      <c r="K3167" s="253" t="s">
        <v>15794</v>
      </c>
      <c r="L3167" s="252" t="s">
        <v>9693</v>
      </c>
    </row>
    <row r="3168" spans="1:12" ht="13.5" x14ac:dyDescent="0.25">
      <c r="A3168" s="252" t="s">
        <v>18341</v>
      </c>
      <c r="B3168" s="252" t="s">
        <v>18342</v>
      </c>
      <c r="C3168" s="252" t="s">
        <v>18387</v>
      </c>
      <c r="D3168" s="252" t="s">
        <v>18388</v>
      </c>
      <c r="E3168" s="253" t="s">
        <v>259</v>
      </c>
      <c r="F3168" s="252" t="s">
        <v>259</v>
      </c>
      <c r="G3168" s="252" t="s">
        <v>18452</v>
      </c>
      <c r="H3168" s="252" t="s">
        <v>18453</v>
      </c>
      <c r="I3168" s="252" t="s">
        <v>9690</v>
      </c>
      <c r="J3168" s="252" t="s">
        <v>9691</v>
      </c>
      <c r="K3168" s="253" t="s">
        <v>6168</v>
      </c>
      <c r="L3168" s="252" t="s">
        <v>9693</v>
      </c>
    </row>
    <row r="3169" spans="1:12" ht="13.5" x14ac:dyDescent="0.25">
      <c r="A3169" s="252" t="s">
        <v>18341</v>
      </c>
      <c r="B3169" s="252" t="s">
        <v>18342</v>
      </c>
      <c r="C3169" s="252" t="s">
        <v>18387</v>
      </c>
      <c r="D3169" s="252" t="s">
        <v>18388</v>
      </c>
      <c r="E3169" s="253" t="s">
        <v>259</v>
      </c>
      <c r="F3169" s="252" t="s">
        <v>259</v>
      </c>
      <c r="G3169" s="252" t="s">
        <v>18454</v>
      </c>
      <c r="H3169" s="252" t="s">
        <v>18455</v>
      </c>
      <c r="I3169" s="252" t="s">
        <v>9690</v>
      </c>
      <c r="J3169" s="252" t="s">
        <v>9691</v>
      </c>
      <c r="K3169" s="253" t="s">
        <v>362</v>
      </c>
      <c r="L3169" s="252" t="s">
        <v>9693</v>
      </c>
    </row>
    <row r="3170" spans="1:12" ht="13.5" x14ac:dyDescent="0.25">
      <c r="A3170" s="252" t="s">
        <v>18341</v>
      </c>
      <c r="B3170" s="252" t="s">
        <v>18342</v>
      </c>
      <c r="C3170" s="252" t="s">
        <v>18387</v>
      </c>
      <c r="D3170" s="252" t="s">
        <v>18388</v>
      </c>
      <c r="E3170" s="253" t="s">
        <v>259</v>
      </c>
      <c r="F3170" s="252" t="s">
        <v>259</v>
      </c>
      <c r="G3170" s="252" t="s">
        <v>18456</v>
      </c>
      <c r="H3170" s="252" t="s">
        <v>18457</v>
      </c>
      <c r="I3170" s="252" t="s">
        <v>9690</v>
      </c>
      <c r="J3170" s="252" t="s">
        <v>9691</v>
      </c>
      <c r="K3170" s="253" t="s">
        <v>710</v>
      </c>
      <c r="L3170" s="252" t="s">
        <v>9693</v>
      </c>
    </row>
    <row r="3171" spans="1:12" ht="13.5" x14ac:dyDescent="0.25">
      <c r="A3171" s="252" t="s">
        <v>18341</v>
      </c>
      <c r="B3171" s="252" t="s">
        <v>18342</v>
      </c>
      <c r="C3171" s="252" t="s">
        <v>18387</v>
      </c>
      <c r="D3171" s="252" t="s">
        <v>18388</v>
      </c>
      <c r="E3171" s="253" t="s">
        <v>259</v>
      </c>
      <c r="F3171" s="252" t="s">
        <v>259</v>
      </c>
      <c r="G3171" s="252" t="s">
        <v>18458</v>
      </c>
      <c r="H3171" s="252" t="s">
        <v>18459</v>
      </c>
      <c r="I3171" s="252" t="s">
        <v>9690</v>
      </c>
      <c r="J3171" s="252" t="s">
        <v>9691</v>
      </c>
      <c r="K3171" s="253" t="s">
        <v>1363</v>
      </c>
      <c r="L3171" s="252" t="s">
        <v>9693</v>
      </c>
    </row>
    <row r="3172" spans="1:12" ht="13.5" x14ac:dyDescent="0.25">
      <c r="A3172" s="252" t="s">
        <v>18341</v>
      </c>
      <c r="B3172" s="252" t="s">
        <v>18342</v>
      </c>
      <c r="C3172" s="252" t="s">
        <v>18387</v>
      </c>
      <c r="D3172" s="252" t="s">
        <v>18388</v>
      </c>
      <c r="E3172" s="253" t="s">
        <v>259</v>
      </c>
      <c r="F3172" s="252" t="s">
        <v>259</v>
      </c>
      <c r="G3172" s="252" t="s">
        <v>18460</v>
      </c>
      <c r="H3172" s="252" t="s">
        <v>18461</v>
      </c>
      <c r="I3172" s="252" t="s">
        <v>9690</v>
      </c>
      <c r="J3172" s="252" t="s">
        <v>9691</v>
      </c>
      <c r="K3172" s="253" t="s">
        <v>12117</v>
      </c>
      <c r="L3172" s="252" t="s">
        <v>9693</v>
      </c>
    </row>
    <row r="3173" spans="1:12" ht="13.5" x14ac:dyDescent="0.25">
      <c r="A3173" s="252" t="s">
        <v>18341</v>
      </c>
      <c r="B3173" s="252" t="s">
        <v>18342</v>
      </c>
      <c r="C3173" s="252" t="s">
        <v>18387</v>
      </c>
      <c r="D3173" s="252" t="s">
        <v>18388</v>
      </c>
      <c r="E3173" s="253" t="s">
        <v>259</v>
      </c>
      <c r="F3173" s="252" t="s">
        <v>259</v>
      </c>
      <c r="G3173" s="252" t="s">
        <v>18462</v>
      </c>
      <c r="H3173" s="252" t="s">
        <v>18463</v>
      </c>
      <c r="I3173" s="252" t="s">
        <v>9690</v>
      </c>
      <c r="J3173" s="252" t="s">
        <v>9691</v>
      </c>
      <c r="K3173" s="253" t="s">
        <v>1706</v>
      </c>
      <c r="L3173" s="252" t="s">
        <v>9693</v>
      </c>
    </row>
    <row r="3174" spans="1:12" ht="13.5" x14ac:dyDescent="0.25">
      <c r="A3174" s="252" t="s">
        <v>18341</v>
      </c>
      <c r="B3174" s="252" t="s">
        <v>18342</v>
      </c>
      <c r="C3174" s="252" t="s">
        <v>18387</v>
      </c>
      <c r="D3174" s="252" t="s">
        <v>18388</v>
      </c>
      <c r="E3174" s="253" t="s">
        <v>259</v>
      </c>
      <c r="F3174" s="252" t="s">
        <v>259</v>
      </c>
      <c r="G3174" s="252" t="s">
        <v>18464</v>
      </c>
      <c r="H3174" s="252" t="s">
        <v>18465</v>
      </c>
      <c r="I3174" s="252" t="s">
        <v>9690</v>
      </c>
      <c r="J3174" s="252" t="s">
        <v>9691</v>
      </c>
      <c r="K3174" s="253" t="s">
        <v>1495</v>
      </c>
      <c r="L3174" s="252" t="s">
        <v>9693</v>
      </c>
    </row>
    <row r="3175" spans="1:12" ht="13.5" x14ac:dyDescent="0.25">
      <c r="A3175" s="252" t="s">
        <v>18341</v>
      </c>
      <c r="B3175" s="252" t="s">
        <v>18342</v>
      </c>
      <c r="C3175" s="252" t="s">
        <v>18387</v>
      </c>
      <c r="D3175" s="252" t="s">
        <v>18388</v>
      </c>
      <c r="E3175" s="253" t="s">
        <v>259</v>
      </c>
      <c r="F3175" s="252" t="s">
        <v>259</v>
      </c>
      <c r="G3175" s="252" t="s">
        <v>18466</v>
      </c>
      <c r="H3175" s="252" t="s">
        <v>18467</v>
      </c>
      <c r="I3175" s="252" t="s">
        <v>9690</v>
      </c>
      <c r="J3175" s="252" t="s">
        <v>9691</v>
      </c>
      <c r="K3175" s="253" t="s">
        <v>18468</v>
      </c>
      <c r="L3175" s="252" t="s">
        <v>9693</v>
      </c>
    </row>
    <row r="3176" spans="1:12" ht="13.5" x14ac:dyDescent="0.25">
      <c r="A3176" s="252" t="s">
        <v>18341</v>
      </c>
      <c r="B3176" s="252" t="s">
        <v>18342</v>
      </c>
      <c r="C3176" s="252" t="s">
        <v>18387</v>
      </c>
      <c r="D3176" s="252" t="s">
        <v>18388</v>
      </c>
      <c r="E3176" s="253" t="s">
        <v>259</v>
      </c>
      <c r="F3176" s="252" t="s">
        <v>259</v>
      </c>
      <c r="G3176" s="252" t="s">
        <v>18469</v>
      </c>
      <c r="H3176" s="252" t="s">
        <v>18470</v>
      </c>
      <c r="I3176" s="252" t="s">
        <v>9690</v>
      </c>
      <c r="J3176" s="252" t="s">
        <v>9691</v>
      </c>
      <c r="K3176" s="253" t="s">
        <v>7721</v>
      </c>
      <c r="L3176" s="252" t="s">
        <v>9693</v>
      </c>
    </row>
    <row r="3177" spans="1:12" ht="13.5" x14ac:dyDescent="0.25">
      <c r="A3177" s="252" t="s">
        <v>18341</v>
      </c>
      <c r="B3177" s="252" t="s">
        <v>18342</v>
      </c>
      <c r="C3177" s="252" t="s">
        <v>18387</v>
      </c>
      <c r="D3177" s="252" t="s">
        <v>18388</v>
      </c>
      <c r="E3177" s="253" t="s">
        <v>259</v>
      </c>
      <c r="F3177" s="252" t="s">
        <v>259</v>
      </c>
      <c r="G3177" s="252" t="s">
        <v>18471</v>
      </c>
      <c r="H3177" s="252" t="s">
        <v>18472</v>
      </c>
      <c r="I3177" s="252" t="s">
        <v>9690</v>
      </c>
      <c r="J3177" s="252" t="s">
        <v>9691</v>
      </c>
      <c r="K3177" s="253" t="s">
        <v>5143</v>
      </c>
      <c r="L3177" s="252" t="s">
        <v>9693</v>
      </c>
    </row>
    <row r="3178" spans="1:12" ht="13.5" x14ac:dyDescent="0.25">
      <c r="A3178" s="252" t="s">
        <v>18341</v>
      </c>
      <c r="B3178" s="252" t="s">
        <v>18342</v>
      </c>
      <c r="C3178" s="252" t="s">
        <v>18387</v>
      </c>
      <c r="D3178" s="252" t="s">
        <v>18388</v>
      </c>
      <c r="E3178" s="253" t="s">
        <v>259</v>
      </c>
      <c r="F3178" s="252" t="s">
        <v>259</v>
      </c>
      <c r="G3178" s="252" t="s">
        <v>18473</v>
      </c>
      <c r="H3178" s="252" t="s">
        <v>18474</v>
      </c>
      <c r="I3178" s="252" t="s">
        <v>9878</v>
      </c>
      <c r="J3178" s="252" t="s">
        <v>9691</v>
      </c>
      <c r="K3178" s="253" t="s">
        <v>2885</v>
      </c>
      <c r="L3178" s="252" t="s">
        <v>9693</v>
      </c>
    </row>
    <row r="3179" spans="1:12" ht="13.5" x14ac:dyDescent="0.25">
      <c r="A3179" s="252" t="s">
        <v>18341</v>
      </c>
      <c r="B3179" s="252" t="s">
        <v>18342</v>
      </c>
      <c r="C3179" s="252" t="s">
        <v>18387</v>
      </c>
      <c r="D3179" s="252" t="s">
        <v>18388</v>
      </c>
      <c r="E3179" s="253" t="s">
        <v>259</v>
      </c>
      <c r="F3179" s="252" t="s">
        <v>259</v>
      </c>
      <c r="G3179" s="252" t="s">
        <v>18475</v>
      </c>
      <c r="H3179" s="252" t="s">
        <v>18476</v>
      </c>
      <c r="I3179" s="252" t="s">
        <v>9878</v>
      </c>
      <c r="J3179" s="252" t="s">
        <v>9691</v>
      </c>
      <c r="K3179" s="253" t="s">
        <v>18477</v>
      </c>
      <c r="L3179" s="252" t="s">
        <v>9693</v>
      </c>
    </row>
    <row r="3180" spans="1:12" ht="13.5" x14ac:dyDescent="0.25">
      <c r="A3180" s="252" t="s">
        <v>18341</v>
      </c>
      <c r="B3180" s="252" t="s">
        <v>18342</v>
      </c>
      <c r="C3180" s="252" t="s">
        <v>18387</v>
      </c>
      <c r="D3180" s="252" t="s">
        <v>18388</v>
      </c>
      <c r="E3180" s="253" t="s">
        <v>259</v>
      </c>
      <c r="F3180" s="252" t="s">
        <v>259</v>
      </c>
      <c r="G3180" s="252" t="s">
        <v>18478</v>
      </c>
      <c r="H3180" s="252" t="s">
        <v>18479</v>
      </c>
      <c r="I3180" s="252" t="s">
        <v>9878</v>
      </c>
      <c r="J3180" s="252" t="s">
        <v>9691</v>
      </c>
      <c r="K3180" s="253" t="s">
        <v>18480</v>
      </c>
      <c r="L3180" s="252" t="s">
        <v>9693</v>
      </c>
    </row>
    <row r="3181" spans="1:12" ht="13.5" x14ac:dyDescent="0.25">
      <c r="A3181" s="252" t="s">
        <v>18341</v>
      </c>
      <c r="B3181" s="252" t="s">
        <v>18342</v>
      </c>
      <c r="C3181" s="252" t="s">
        <v>18387</v>
      </c>
      <c r="D3181" s="252" t="s">
        <v>18388</v>
      </c>
      <c r="E3181" s="253" t="s">
        <v>259</v>
      </c>
      <c r="F3181" s="252" t="s">
        <v>259</v>
      </c>
      <c r="G3181" s="252" t="s">
        <v>18481</v>
      </c>
      <c r="H3181" s="252" t="s">
        <v>18482</v>
      </c>
      <c r="I3181" s="252" t="s">
        <v>9878</v>
      </c>
      <c r="J3181" s="252" t="s">
        <v>9691</v>
      </c>
      <c r="K3181" s="253" t="s">
        <v>18483</v>
      </c>
      <c r="L3181" s="252" t="s">
        <v>9693</v>
      </c>
    </row>
    <row r="3182" spans="1:12" ht="13.5" x14ac:dyDescent="0.25">
      <c r="A3182" s="252" t="s">
        <v>18341</v>
      </c>
      <c r="B3182" s="252" t="s">
        <v>18342</v>
      </c>
      <c r="C3182" s="252" t="s">
        <v>18387</v>
      </c>
      <c r="D3182" s="252" t="s">
        <v>18388</v>
      </c>
      <c r="E3182" s="253" t="s">
        <v>259</v>
      </c>
      <c r="F3182" s="252" t="s">
        <v>259</v>
      </c>
      <c r="G3182" s="252" t="s">
        <v>18484</v>
      </c>
      <c r="H3182" s="252" t="s">
        <v>18485</v>
      </c>
      <c r="I3182" s="252" t="s">
        <v>9878</v>
      </c>
      <c r="J3182" s="252" t="s">
        <v>9691</v>
      </c>
      <c r="K3182" s="253" t="s">
        <v>18486</v>
      </c>
      <c r="L3182" s="252" t="s">
        <v>9693</v>
      </c>
    </row>
    <row r="3183" spans="1:12" ht="13.5" x14ac:dyDescent="0.25">
      <c r="A3183" s="252" t="s">
        <v>18341</v>
      </c>
      <c r="B3183" s="252" t="s">
        <v>18342</v>
      </c>
      <c r="C3183" s="252" t="s">
        <v>18387</v>
      </c>
      <c r="D3183" s="252" t="s">
        <v>18388</v>
      </c>
      <c r="E3183" s="253" t="s">
        <v>259</v>
      </c>
      <c r="F3183" s="252" t="s">
        <v>259</v>
      </c>
      <c r="G3183" s="252" t="s">
        <v>18487</v>
      </c>
      <c r="H3183" s="252" t="s">
        <v>18488</v>
      </c>
      <c r="I3183" s="252" t="s">
        <v>9878</v>
      </c>
      <c r="J3183" s="252" t="s">
        <v>9691</v>
      </c>
      <c r="K3183" s="253" t="s">
        <v>18489</v>
      </c>
      <c r="L3183" s="252" t="s">
        <v>9693</v>
      </c>
    </row>
    <row r="3184" spans="1:12" ht="13.5" x14ac:dyDescent="0.25">
      <c r="A3184" s="252" t="s">
        <v>18341</v>
      </c>
      <c r="B3184" s="252" t="s">
        <v>18342</v>
      </c>
      <c r="C3184" s="252" t="s">
        <v>18387</v>
      </c>
      <c r="D3184" s="252" t="s">
        <v>18388</v>
      </c>
      <c r="E3184" s="253" t="s">
        <v>259</v>
      </c>
      <c r="F3184" s="252" t="s">
        <v>259</v>
      </c>
      <c r="G3184" s="252" t="s">
        <v>18490</v>
      </c>
      <c r="H3184" s="252" t="s">
        <v>18491</v>
      </c>
      <c r="I3184" s="252" t="s">
        <v>9878</v>
      </c>
      <c r="J3184" s="252" t="s">
        <v>9691</v>
      </c>
      <c r="K3184" s="253" t="s">
        <v>18492</v>
      </c>
      <c r="L3184" s="252" t="s">
        <v>9693</v>
      </c>
    </row>
    <row r="3185" spans="1:12" ht="13.5" x14ac:dyDescent="0.25">
      <c r="A3185" s="252" t="s">
        <v>18341</v>
      </c>
      <c r="B3185" s="252" t="s">
        <v>18342</v>
      </c>
      <c r="C3185" s="252" t="s">
        <v>18387</v>
      </c>
      <c r="D3185" s="252" t="s">
        <v>18388</v>
      </c>
      <c r="E3185" s="253" t="s">
        <v>259</v>
      </c>
      <c r="F3185" s="252" t="s">
        <v>259</v>
      </c>
      <c r="G3185" s="252" t="s">
        <v>18493</v>
      </c>
      <c r="H3185" s="252" t="s">
        <v>18494</v>
      </c>
      <c r="I3185" s="252" t="s">
        <v>9878</v>
      </c>
      <c r="J3185" s="252" t="s">
        <v>9691</v>
      </c>
      <c r="K3185" s="253" t="s">
        <v>18495</v>
      </c>
      <c r="L3185" s="252" t="s">
        <v>9693</v>
      </c>
    </row>
    <row r="3186" spans="1:12" ht="13.5" x14ac:dyDescent="0.25">
      <c r="A3186" s="252" t="s">
        <v>18341</v>
      </c>
      <c r="B3186" s="252" t="s">
        <v>18342</v>
      </c>
      <c r="C3186" s="252" t="s">
        <v>18387</v>
      </c>
      <c r="D3186" s="252" t="s">
        <v>18388</v>
      </c>
      <c r="E3186" s="253" t="s">
        <v>259</v>
      </c>
      <c r="F3186" s="252" t="s">
        <v>259</v>
      </c>
      <c r="G3186" s="252" t="s">
        <v>18496</v>
      </c>
      <c r="H3186" s="252" t="s">
        <v>18497</v>
      </c>
      <c r="I3186" s="252" t="s">
        <v>9878</v>
      </c>
      <c r="J3186" s="252" t="s">
        <v>9691</v>
      </c>
      <c r="K3186" s="253" t="s">
        <v>18498</v>
      </c>
      <c r="L3186" s="252" t="s">
        <v>9693</v>
      </c>
    </row>
    <row r="3187" spans="1:12" ht="13.5" x14ac:dyDescent="0.25">
      <c r="A3187" s="252" t="s">
        <v>18341</v>
      </c>
      <c r="B3187" s="252" t="s">
        <v>18342</v>
      </c>
      <c r="C3187" s="252" t="s">
        <v>18499</v>
      </c>
      <c r="D3187" s="252" t="s">
        <v>18500</v>
      </c>
      <c r="E3187" s="253" t="s">
        <v>259</v>
      </c>
      <c r="F3187" s="252" t="s">
        <v>259</v>
      </c>
      <c r="G3187" s="252" t="s">
        <v>18501</v>
      </c>
      <c r="H3187" s="252" t="s">
        <v>18502</v>
      </c>
      <c r="I3187" s="252" t="s">
        <v>10267</v>
      </c>
      <c r="J3187" s="252" t="s">
        <v>9691</v>
      </c>
      <c r="K3187" s="253" t="s">
        <v>2870</v>
      </c>
      <c r="L3187" s="252" t="s">
        <v>9693</v>
      </c>
    </row>
    <row r="3188" spans="1:12" ht="13.5" x14ac:dyDescent="0.25">
      <c r="A3188" s="252" t="s">
        <v>18341</v>
      </c>
      <c r="B3188" s="252" t="s">
        <v>18342</v>
      </c>
      <c r="C3188" s="252" t="s">
        <v>18503</v>
      </c>
      <c r="D3188" s="252" t="s">
        <v>18504</v>
      </c>
      <c r="E3188" s="253" t="s">
        <v>259</v>
      </c>
      <c r="F3188" s="252" t="s">
        <v>259</v>
      </c>
      <c r="G3188" s="252" t="s">
        <v>18505</v>
      </c>
      <c r="H3188" s="252" t="s">
        <v>18506</v>
      </c>
      <c r="I3188" s="252" t="s">
        <v>9878</v>
      </c>
      <c r="J3188" s="252" t="s">
        <v>9691</v>
      </c>
      <c r="K3188" s="253" t="s">
        <v>18507</v>
      </c>
      <c r="L3188" s="252" t="s">
        <v>9693</v>
      </c>
    </row>
    <row r="3189" spans="1:12" ht="13.5" x14ac:dyDescent="0.25">
      <c r="A3189" s="252" t="s">
        <v>18341</v>
      </c>
      <c r="B3189" s="252" t="s">
        <v>18342</v>
      </c>
      <c r="C3189" s="252" t="s">
        <v>18503</v>
      </c>
      <c r="D3189" s="252" t="s">
        <v>18504</v>
      </c>
      <c r="E3189" s="253" t="s">
        <v>259</v>
      </c>
      <c r="F3189" s="252" t="s">
        <v>259</v>
      </c>
      <c r="G3189" s="252" t="s">
        <v>18508</v>
      </c>
      <c r="H3189" s="252" t="s">
        <v>18509</v>
      </c>
      <c r="I3189" s="252" t="s">
        <v>9878</v>
      </c>
      <c r="J3189" s="252" t="s">
        <v>9691</v>
      </c>
      <c r="K3189" s="253" t="s">
        <v>18510</v>
      </c>
      <c r="L3189" s="252" t="s">
        <v>9693</v>
      </c>
    </row>
    <row r="3190" spans="1:12" ht="13.5" x14ac:dyDescent="0.25">
      <c r="A3190" s="252" t="s">
        <v>18341</v>
      </c>
      <c r="B3190" s="252" t="s">
        <v>18342</v>
      </c>
      <c r="C3190" s="252" t="s">
        <v>18511</v>
      </c>
      <c r="D3190" s="252" t="s">
        <v>18512</v>
      </c>
      <c r="E3190" s="253" t="s">
        <v>259</v>
      </c>
      <c r="F3190" s="252" t="s">
        <v>259</v>
      </c>
      <c r="G3190" s="252" t="s">
        <v>18513</v>
      </c>
      <c r="H3190" s="252" t="s">
        <v>18514</v>
      </c>
      <c r="I3190" s="252" t="s">
        <v>9690</v>
      </c>
      <c r="J3190" s="252" t="s">
        <v>9691</v>
      </c>
      <c r="K3190" s="253" t="s">
        <v>11372</v>
      </c>
      <c r="L3190" s="252" t="s">
        <v>9693</v>
      </c>
    </row>
    <row r="3191" spans="1:12" ht="13.5" x14ac:dyDescent="0.25">
      <c r="A3191" s="252" t="s">
        <v>18341</v>
      </c>
      <c r="B3191" s="252" t="s">
        <v>18342</v>
      </c>
      <c r="C3191" s="252" t="s">
        <v>18511</v>
      </c>
      <c r="D3191" s="252" t="s">
        <v>18512</v>
      </c>
      <c r="E3191" s="253" t="s">
        <v>259</v>
      </c>
      <c r="F3191" s="252" t="s">
        <v>259</v>
      </c>
      <c r="G3191" s="252" t="s">
        <v>18515</v>
      </c>
      <c r="H3191" s="252" t="s">
        <v>18516</v>
      </c>
      <c r="I3191" s="252" t="s">
        <v>9690</v>
      </c>
      <c r="J3191" s="252" t="s">
        <v>9691</v>
      </c>
      <c r="K3191" s="253" t="s">
        <v>18517</v>
      </c>
      <c r="L3191" s="252" t="s">
        <v>9693</v>
      </c>
    </row>
    <row r="3192" spans="1:12" ht="13.5" x14ac:dyDescent="0.25">
      <c r="A3192" s="252" t="s">
        <v>18341</v>
      </c>
      <c r="B3192" s="252" t="s">
        <v>18342</v>
      </c>
      <c r="C3192" s="252" t="s">
        <v>18511</v>
      </c>
      <c r="D3192" s="252" t="s">
        <v>18512</v>
      </c>
      <c r="E3192" s="253" t="s">
        <v>259</v>
      </c>
      <c r="F3192" s="252" t="s">
        <v>259</v>
      </c>
      <c r="G3192" s="252" t="s">
        <v>18518</v>
      </c>
      <c r="H3192" s="252" t="s">
        <v>18519</v>
      </c>
      <c r="I3192" s="252" t="s">
        <v>9690</v>
      </c>
      <c r="J3192" s="252" t="s">
        <v>9691</v>
      </c>
      <c r="K3192" s="253" t="s">
        <v>11780</v>
      </c>
      <c r="L3192" s="252" t="s">
        <v>9693</v>
      </c>
    </row>
    <row r="3193" spans="1:12" ht="13.5" x14ac:dyDescent="0.25">
      <c r="A3193" s="252" t="s">
        <v>18341</v>
      </c>
      <c r="B3193" s="252" t="s">
        <v>18342</v>
      </c>
      <c r="C3193" s="252" t="s">
        <v>18511</v>
      </c>
      <c r="D3193" s="252" t="s">
        <v>18512</v>
      </c>
      <c r="E3193" s="253" t="s">
        <v>259</v>
      </c>
      <c r="F3193" s="252" t="s">
        <v>259</v>
      </c>
      <c r="G3193" s="252" t="s">
        <v>18520</v>
      </c>
      <c r="H3193" s="252" t="s">
        <v>18521</v>
      </c>
      <c r="I3193" s="252" t="s">
        <v>9690</v>
      </c>
      <c r="J3193" s="252" t="s">
        <v>9691</v>
      </c>
      <c r="K3193" s="253" t="s">
        <v>18522</v>
      </c>
      <c r="L3193" s="252" t="s">
        <v>9693</v>
      </c>
    </row>
    <row r="3194" spans="1:12" ht="13.5" x14ac:dyDescent="0.25">
      <c r="A3194" s="252" t="s">
        <v>18341</v>
      </c>
      <c r="B3194" s="252" t="s">
        <v>18342</v>
      </c>
      <c r="C3194" s="252" t="s">
        <v>18511</v>
      </c>
      <c r="D3194" s="252" t="s">
        <v>18512</v>
      </c>
      <c r="E3194" s="253" t="s">
        <v>259</v>
      </c>
      <c r="F3194" s="252" t="s">
        <v>259</v>
      </c>
      <c r="G3194" s="252" t="s">
        <v>18523</v>
      </c>
      <c r="H3194" s="252" t="s">
        <v>18524</v>
      </c>
      <c r="I3194" s="252" t="s">
        <v>9878</v>
      </c>
      <c r="J3194" s="252" t="s">
        <v>9691</v>
      </c>
      <c r="K3194" s="253" t="s">
        <v>18525</v>
      </c>
      <c r="L3194" s="252" t="s">
        <v>9693</v>
      </c>
    </row>
    <row r="3195" spans="1:12" ht="13.5" x14ac:dyDescent="0.25">
      <c r="A3195" s="252" t="s">
        <v>18341</v>
      </c>
      <c r="B3195" s="252" t="s">
        <v>18342</v>
      </c>
      <c r="C3195" s="252" t="s">
        <v>18511</v>
      </c>
      <c r="D3195" s="252" t="s">
        <v>18512</v>
      </c>
      <c r="E3195" s="253" t="s">
        <v>259</v>
      </c>
      <c r="F3195" s="252" t="s">
        <v>259</v>
      </c>
      <c r="G3195" s="252" t="s">
        <v>18526</v>
      </c>
      <c r="H3195" s="252" t="s">
        <v>18527</v>
      </c>
      <c r="I3195" s="252" t="s">
        <v>9878</v>
      </c>
      <c r="J3195" s="252" t="s">
        <v>9691</v>
      </c>
      <c r="K3195" s="253" t="s">
        <v>18528</v>
      </c>
      <c r="L3195" s="252" t="s">
        <v>9693</v>
      </c>
    </row>
    <row r="3196" spans="1:12" ht="13.5" x14ac:dyDescent="0.25">
      <c r="A3196" s="252" t="s">
        <v>18341</v>
      </c>
      <c r="B3196" s="252" t="s">
        <v>18342</v>
      </c>
      <c r="C3196" s="252" t="s">
        <v>18511</v>
      </c>
      <c r="D3196" s="252" t="s">
        <v>18512</v>
      </c>
      <c r="E3196" s="253" t="s">
        <v>259</v>
      </c>
      <c r="F3196" s="252" t="s">
        <v>259</v>
      </c>
      <c r="G3196" s="252" t="s">
        <v>18529</v>
      </c>
      <c r="H3196" s="252" t="s">
        <v>18530</v>
      </c>
      <c r="I3196" s="252" t="s">
        <v>9878</v>
      </c>
      <c r="J3196" s="252" t="s">
        <v>9691</v>
      </c>
      <c r="K3196" s="253" t="s">
        <v>18531</v>
      </c>
      <c r="L3196" s="252" t="s">
        <v>9693</v>
      </c>
    </row>
    <row r="3197" spans="1:12" ht="13.5" x14ac:dyDescent="0.25">
      <c r="A3197" s="252" t="s">
        <v>18341</v>
      </c>
      <c r="B3197" s="252" t="s">
        <v>18342</v>
      </c>
      <c r="C3197" s="252" t="s">
        <v>18511</v>
      </c>
      <c r="D3197" s="252" t="s">
        <v>18512</v>
      </c>
      <c r="E3197" s="253" t="s">
        <v>259</v>
      </c>
      <c r="F3197" s="252" t="s">
        <v>259</v>
      </c>
      <c r="G3197" s="252" t="s">
        <v>18532</v>
      </c>
      <c r="H3197" s="252" t="s">
        <v>18533</v>
      </c>
      <c r="I3197" s="252" t="s">
        <v>9878</v>
      </c>
      <c r="J3197" s="252" t="s">
        <v>9691</v>
      </c>
      <c r="K3197" s="253" t="s">
        <v>18534</v>
      </c>
      <c r="L3197" s="252" t="s">
        <v>9693</v>
      </c>
    </row>
    <row r="3198" spans="1:12" ht="13.5" x14ac:dyDescent="0.25">
      <c r="A3198" s="252" t="s">
        <v>18341</v>
      </c>
      <c r="B3198" s="252" t="s">
        <v>18342</v>
      </c>
      <c r="C3198" s="252" t="s">
        <v>18511</v>
      </c>
      <c r="D3198" s="252" t="s">
        <v>18512</v>
      </c>
      <c r="E3198" s="253" t="s">
        <v>259</v>
      </c>
      <c r="F3198" s="252" t="s">
        <v>259</v>
      </c>
      <c r="G3198" s="252" t="s">
        <v>18535</v>
      </c>
      <c r="H3198" s="252" t="s">
        <v>18536</v>
      </c>
      <c r="I3198" s="252" t="s">
        <v>9878</v>
      </c>
      <c r="J3198" s="252" t="s">
        <v>9691</v>
      </c>
      <c r="K3198" s="253" t="s">
        <v>18537</v>
      </c>
      <c r="L3198" s="252" t="s">
        <v>9693</v>
      </c>
    </row>
    <row r="3199" spans="1:12" ht="13.5" x14ac:dyDescent="0.25">
      <c r="A3199" s="252" t="s">
        <v>18341</v>
      </c>
      <c r="B3199" s="252" t="s">
        <v>18342</v>
      </c>
      <c r="C3199" s="252" t="s">
        <v>18511</v>
      </c>
      <c r="D3199" s="252" t="s">
        <v>18512</v>
      </c>
      <c r="E3199" s="253" t="s">
        <v>259</v>
      </c>
      <c r="F3199" s="252" t="s">
        <v>259</v>
      </c>
      <c r="G3199" s="252" t="s">
        <v>18538</v>
      </c>
      <c r="H3199" s="252" t="s">
        <v>18539</v>
      </c>
      <c r="I3199" s="252" t="s">
        <v>9878</v>
      </c>
      <c r="J3199" s="252" t="s">
        <v>9691</v>
      </c>
      <c r="K3199" s="253" t="s">
        <v>18540</v>
      </c>
      <c r="L3199" s="252" t="s">
        <v>9693</v>
      </c>
    </row>
    <row r="3200" spans="1:12" ht="13.5" x14ac:dyDescent="0.25">
      <c r="A3200" s="252" t="s">
        <v>18541</v>
      </c>
      <c r="B3200" s="252" t="s">
        <v>18542</v>
      </c>
      <c r="C3200" s="252" t="s">
        <v>18543</v>
      </c>
      <c r="D3200" s="252" t="s">
        <v>18544</v>
      </c>
      <c r="E3200" s="253" t="s">
        <v>259</v>
      </c>
      <c r="F3200" s="252" t="s">
        <v>259</v>
      </c>
      <c r="G3200" s="252" t="s">
        <v>18545</v>
      </c>
      <c r="H3200" s="252" t="s">
        <v>18546</v>
      </c>
      <c r="I3200" s="252" t="s">
        <v>9690</v>
      </c>
      <c r="J3200" s="252" t="s">
        <v>9691</v>
      </c>
      <c r="K3200" s="253" t="s">
        <v>11637</v>
      </c>
      <c r="L3200" s="252" t="s">
        <v>9693</v>
      </c>
    </row>
    <row r="3201" spans="1:12" ht="13.5" x14ac:dyDescent="0.25">
      <c r="A3201" s="252" t="s">
        <v>18541</v>
      </c>
      <c r="B3201" s="252" t="s">
        <v>18542</v>
      </c>
      <c r="C3201" s="252" t="s">
        <v>18543</v>
      </c>
      <c r="D3201" s="252" t="s">
        <v>18544</v>
      </c>
      <c r="E3201" s="253" t="s">
        <v>259</v>
      </c>
      <c r="F3201" s="252" t="s">
        <v>259</v>
      </c>
      <c r="G3201" s="252" t="s">
        <v>18547</v>
      </c>
      <c r="H3201" s="252" t="s">
        <v>18548</v>
      </c>
      <c r="I3201" s="252" t="s">
        <v>9690</v>
      </c>
      <c r="J3201" s="252" t="s">
        <v>9691</v>
      </c>
      <c r="K3201" s="253" t="s">
        <v>18549</v>
      </c>
      <c r="L3201" s="252" t="s">
        <v>9693</v>
      </c>
    </row>
    <row r="3202" spans="1:12" ht="13.5" x14ac:dyDescent="0.25">
      <c r="A3202" s="252" t="s">
        <v>18541</v>
      </c>
      <c r="B3202" s="252" t="s">
        <v>18542</v>
      </c>
      <c r="C3202" s="252" t="s">
        <v>18543</v>
      </c>
      <c r="D3202" s="252" t="s">
        <v>18544</v>
      </c>
      <c r="E3202" s="253" t="s">
        <v>259</v>
      </c>
      <c r="F3202" s="252" t="s">
        <v>259</v>
      </c>
      <c r="G3202" s="252" t="s">
        <v>18550</v>
      </c>
      <c r="H3202" s="252" t="s">
        <v>18551</v>
      </c>
      <c r="I3202" s="252" t="s">
        <v>9690</v>
      </c>
      <c r="J3202" s="252" t="s">
        <v>9691</v>
      </c>
      <c r="K3202" s="253" t="s">
        <v>5678</v>
      </c>
      <c r="L3202" s="252" t="s">
        <v>9693</v>
      </c>
    </row>
    <row r="3203" spans="1:12" ht="13.5" x14ac:dyDescent="0.25">
      <c r="A3203" s="252" t="s">
        <v>18541</v>
      </c>
      <c r="B3203" s="252" t="s">
        <v>18542</v>
      </c>
      <c r="C3203" s="252" t="s">
        <v>18543</v>
      </c>
      <c r="D3203" s="252" t="s">
        <v>18544</v>
      </c>
      <c r="E3203" s="253" t="s">
        <v>259</v>
      </c>
      <c r="F3203" s="252" t="s">
        <v>259</v>
      </c>
      <c r="G3203" s="252" t="s">
        <v>18552</v>
      </c>
      <c r="H3203" s="252" t="s">
        <v>18553</v>
      </c>
      <c r="I3203" s="252" t="s">
        <v>9690</v>
      </c>
      <c r="J3203" s="252" t="s">
        <v>9691</v>
      </c>
      <c r="K3203" s="253" t="s">
        <v>18554</v>
      </c>
      <c r="L3203" s="252" t="s">
        <v>9693</v>
      </c>
    </row>
    <row r="3204" spans="1:12" ht="13.5" x14ac:dyDescent="0.25">
      <c r="A3204" s="252" t="s">
        <v>18541</v>
      </c>
      <c r="B3204" s="252" t="s">
        <v>18542</v>
      </c>
      <c r="C3204" s="252" t="s">
        <v>18543</v>
      </c>
      <c r="D3204" s="252" t="s">
        <v>18544</v>
      </c>
      <c r="E3204" s="253" t="s">
        <v>259</v>
      </c>
      <c r="F3204" s="252" t="s">
        <v>259</v>
      </c>
      <c r="G3204" s="252" t="s">
        <v>18555</v>
      </c>
      <c r="H3204" s="252" t="s">
        <v>18556</v>
      </c>
      <c r="I3204" s="252" t="s">
        <v>9690</v>
      </c>
      <c r="J3204" s="252" t="s">
        <v>9691</v>
      </c>
      <c r="K3204" s="253" t="s">
        <v>5392</v>
      </c>
      <c r="L3204" s="252" t="s">
        <v>9693</v>
      </c>
    </row>
    <row r="3205" spans="1:12" ht="13.5" x14ac:dyDescent="0.25">
      <c r="A3205" s="252" t="s">
        <v>18541</v>
      </c>
      <c r="B3205" s="252" t="s">
        <v>18542</v>
      </c>
      <c r="C3205" s="252" t="s">
        <v>18543</v>
      </c>
      <c r="D3205" s="252" t="s">
        <v>18544</v>
      </c>
      <c r="E3205" s="253" t="s">
        <v>259</v>
      </c>
      <c r="F3205" s="252" t="s">
        <v>259</v>
      </c>
      <c r="G3205" s="252" t="s">
        <v>18557</v>
      </c>
      <c r="H3205" s="252" t="s">
        <v>18558</v>
      </c>
      <c r="I3205" s="252" t="s">
        <v>9690</v>
      </c>
      <c r="J3205" s="252" t="s">
        <v>9691</v>
      </c>
      <c r="K3205" s="253" t="s">
        <v>11529</v>
      </c>
      <c r="L3205" s="252" t="s">
        <v>9693</v>
      </c>
    </row>
    <row r="3206" spans="1:12" ht="13.5" x14ac:dyDescent="0.25">
      <c r="A3206" s="252" t="s">
        <v>18541</v>
      </c>
      <c r="B3206" s="252" t="s">
        <v>18542</v>
      </c>
      <c r="C3206" s="252" t="s">
        <v>18543</v>
      </c>
      <c r="D3206" s="252" t="s">
        <v>18544</v>
      </c>
      <c r="E3206" s="253" t="s">
        <v>259</v>
      </c>
      <c r="F3206" s="252" t="s">
        <v>259</v>
      </c>
      <c r="G3206" s="252" t="s">
        <v>18559</v>
      </c>
      <c r="H3206" s="252" t="s">
        <v>18560</v>
      </c>
      <c r="I3206" s="252" t="s">
        <v>9690</v>
      </c>
      <c r="J3206" s="252" t="s">
        <v>9691</v>
      </c>
      <c r="K3206" s="253" t="s">
        <v>1157</v>
      </c>
      <c r="L3206" s="252" t="s">
        <v>9693</v>
      </c>
    </row>
    <row r="3207" spans="1:12" ht="13.5" x14ac:dyDescent="0.25">
      <c r="A3207" s="252" t="s">
        <v>18541</v>
      </c>
      <c r="B3207" s="252" t="s">
        <v>18542</v>
      </c>
      <c r="C3207" s="252" t="s">
        <v>18543</v>
      </c>
      <c r="D3207" s="252" t="s">
        <v>18544</v>
      </c>
      <c r="E3207" s="253" t="s">
        <v>259</v>
      </c>
      <c r="F3207" s="252" t="s">
        <v>259</v>
      </c>
      <c r="G3207" s="252" t="s">
        <v>18561</v>
      </c>
      <c r="H3207" s="252" t="s">
        <v>18562</v>
      </c>
      <c r="I3207" s="252" t="s">
        <v>9690</v>
      </c>
      <c r="J3207" s="252" t="s">
        <v>9691</v>
      </c>
      <c r="K3207" s="253" t="s">
        <v>18563</v>
      </c>
      <c r="L3207" s="252" t="s">
        <v>9693</v>
      </c>
    </row>
    <row r="3208" spans="1:12" ht="13.5" x14ac:dyDescent="0.25">
      <c r="A3208" s="252" t="s">
        <v>18541</v>
      </c>
      <c r="B3208" s="252" t="s">
        <v>18542</v>
      </c>
      <c r="C3208" s="252" t="s">
        <v>18543</v>
      </c>
      <c r="D3208" s="252" t="s">
        <v>18544</v>
      </c>
      <c r="E3208" s="253" t="s">
        <v>259</v>
      </c>
      <c r="F3208" s="252" t="s">
        <v>259</v>
      </c>
      <c r="G3208" s="252" t="s">
        <v>18564</v>
      </c>
      <c r="H3208" s="252" t="s">
        <v>18565</v>
      </c>
      <c r="I3208" s="252" t="s">
        <v>9690</v>
      </c>
      <c r="J3208" s="252" t="s">
        <v>9691</v>
      </c>
      <c r="K3208" s="253" t="s">
        <v>18566</v>
      </c>
      <c r="L3208" s="252" t="s">
        <v>9693</v>
      </c>
    </row>
    <row r="3209" spans="1:12" ht="13.5" x14ac:dyDescent="0.25">
      <c r="A3209" s="252" t="s">
        <v>18541</v>
      </c>
      <c r="B3209" s="252" t="s">
        <v>18542</v>
      </c>
      <c r="C3209" s="252" t="s">
        <v>18543</v>
      </c>
      <c r="D3209" s="252" t="s">
        <v>18544</v>
      </c>
      <c r="E3209" s="253" t="s">
        <v>259</v>
      </c>
      <c r="F3209" s="252" t="s">
        <v>259</v>
      </c>
      <c r="G3209" s="252" t="s">
        <v>18567</v>
      </c>
      <c r="H3209" s="252" t="s">
        <v>18568</v>
      </c>
      <c r="I3209" s="252" t="s">
        <v>9690</v>
      </c>
      <c r="J3209" s="252" t="s">
        <v>9691</v>
      </c>
      <c r="K3209" s="253" t="s">
        <v>12452</v>
      </c>
      <c r="L3209" s="252" t="s">
        <v>9693</v>
      </c>
    </row>
    <row r="3210" spans="1:12" ht="13.5" x14ac:dyDescent="0.25">
      <c r="A3210" s="252" t="s">
        <v>18541</v>
      </c>
      <c r="B3210" s="252" t="s">
        <v>18542</v>
      </c>
      <c r="C3210" s="252" t="s">
        <v>18543</v>
      </c>
      <c r="D3210" s="252" t="s">
        <v>18544</v>
      </c>
      <c r="E3210" s="253" t="s">
        <v>259</v>
      </c>
      <c r="F3210" s="252" t="s">
        <v>259</v>
      </c>
      <c r="G3210" s="252" t="s">
        <v>18569</v>
      </c>
      <c r="H3210" s="252" t="s">
        <v>18570</v>
      </c>
      <c r="I3210" s="252" t="s">
        <v>9690</v>
      </c>
      <c r="J3210" s="252" t="s">
        <v>9691</v>
      </c>
      <c r="K3210" s="253" t="s">
        <v>18571</v>
      </c>
      <c r="L3210" s="252" t="s">
        <v>9693</v>
      </c>
    </row>
    <row r="3211" spans="1:12" ht="13.5" x14ac:dyDescent="0.25">
      <c r="A3211" s="252" t="s">
        <v>18541</v>
      </c>
      <c r="B3211" s="252" t="s">
        <v>18542</v>
      </c>
      <c r="C3211" s="252" t="s">
        <v>18543</v>
      </c>
      <c r="D3211" s="252" t="s">
        <v>18544</v>
      </c>
      <c r="E3211" s="253" t="s">
        <v>259</v>
      </c>
      <c r="F3211" s="252" t="s">
        <v>259</v>
      </c>
      <c r="G3211" s="252" t="s">
        <v>18572</v>
      </c>
      <c r="H3211" s="252" t="s">
        <v>18573</v>
      </c>
      <c r="I3211" s="252" t="s">
        <v>9690</v>
      </c>
      <c r="J3211" s="252" t="s">
        <v>9691</v>
      </c>
      <c r="K3211" s="253" t="s">
        <v>15259</v>
      </c>
      <c r="L3211" s="252" t="s">
        <v>9693</v>
      </c>
    </row>
    <row r="3212" spans="1:12" ht="13.5" x14ac:dyDescent="0.25">
      <c r="A3212" s="252" t="s">
        <v>18541</v>
      </c>
      <c r="B3212" s="252" t="s">
        <v>18542</v>
      </c>
      <c r="C3212" s="252" t="s">
        <v>18543</v>
      </c>
      <c r="D3212" s="252" t="s">
        <v>18544</v>
      </c>
      <c r="E3212" s="253" t="s">
        <v>259</v>
      </c>
      <c r="F3212" s="252" t="s">
        <v>259</v>
      </c>
      <c r="G3212" s="252" t="s">
        <v>18574</v>
      </c>
      <c r="H3212" s="252" t="s">
        <v>18575</v>
      </c>
      <c r="I3212" s="252" t="s">
        <v>9690</v>
      </c>
      <c r="J3212" s="252" t="s">
        <v>9691</v>
      </c>
      <c r="K3212" s="253" t="s">
        <v>18576</v>
      </c>
      <c r="L3212" s="252" t="s">
        <v>9693</v>
      </c>
    </row>
    <row r="3213" spans="1:12" ht="13.5" x14ac:dyDescent="0.25">
      <c r="A3213" s="252" t="s">
        <v>18541</v>
      </c>
      <c r="B3213" s="252" t="s">
        <v>18542</v>
      </c>
      <c r="C3213" s="252" t="s">
        <v>18543</v>
      </c>
      <c r="D3213" s="252" t="s">
        <v>18544</v>
      </c>
      <c r="E3213" s="253" t="s">
        <v>259</v>
      </c>
      <c r="F3213" s="252" t="s">
        <v>259</v>
      </c>
      <c r="G3213" s="252" t="s">
        <v>18577</v>
      </c>
      <c r="H3213" s="252" t="s">
        <v>18578</v>
      </c>
      <c r="I3213" s="252" t="s">
        <v>9690</v>
      </c>
      <c r="J3213" s="252" t="s">
        <v>9691</v>
      </c>
      <c r="K3213" s="253" t="s">
        <v>18579</v>
      </c>
      <c r="L3213" s="252" t="s">
        <v>9693</v>
      </c>
    </row>
    <row r="3214" spans="1:12" ht="13.5" x14ac:dyDescent="0.25">
      <c r="A3214" s="252" t="s">
        <v>18541</v>
      </c>
      <c r="B3214" s="252" t="s">
        <v>18542</v>
      </c>
      <c r="C3214" s="252" t="s">
        <v>18543</v>
      </c>
      <c r="D3214" s="252" t="s">
        <v>18544</v>
      </c>
      <c r="E3214" s="253" t="s">
        <v>259</v>
      </c>
      <c r="F3214" s="252" t="s">
        <v>259</v>
      </c>
      <c r="G3214" s="252" t="s">
        <v>18580</v>
      </c>
      <c r="H3214" s="252" t="s">
        <v>18581</v>
      </c>
      <c r="I3214" s="252" t="s">
        <v>9690</v>
      </c>
      <c r="J3214" s="252" t="s">
        <v>9691</v>
      </c>
      <c r="K3214" s="253" t="s">
        <v>18582</v>
      </c>
      <c r="L3214" s="252" t="s">
        <v>9693</v>
      </c>
    </row>
    <row r="3215" spans="1:12" ht="13.5" x14ac:dyDescent="0.25">
      <c r="A3215" s="252" t="s">
        <v>18541</v>
      </c>
      <c r="B3215" s="252" t="s">
        <v>18542</v>
      </c>
      <c r="C3215" s="252" t="s">
        <v>18543</v>
      </c>
      <c r="D3215" s="252" t="s">
        <v>18544</v>
      </c>
      <c r="E3215" s="253" t="s">
        <v>259</v>
      </c>
      <c r="F3215" s="252" t="s">
        <v>259</v>
      </c>
      <c r="G3215" s="252" t="s">
        <v>18583</v>
      </c>
      <c r="H3215" s="252" t="s">
        <v>18584</v>
      </c>
      <c r="I3215" s="252" t="s">
        <v>9690</v>
      </c>
      <c r="J3215" s="252" t="s">
        <v>9691</v>
      </c>
      <c r="K3215" s="253" t="s">
        <v>14003</v>
      </c>
      <c r="L3215" s="252" t="s">
        <v>9693</v>
      </c>
    </row>
    <row r="3216" spans="1:12" ht="13.5" x14ac:dyDescent="0.25">
      <c r="A3216" s="252" t="s">
        <v>18541</v>
      </c>
      <c r="B3216" s="252" t="s">
        <v>18542</v>
      </c>
      <c r="C3216" s="252" t="s">
        <v>18543</v>
      </c>
      <c r="D3216" s="252" t="s">
        <v>18544</v>
      </c>
      <c r="E3216" s="253" t="s">
        <v>259</v>
      </c>
      <c r="F3216" s="252" t="s">
        <v>259</v>
      </c>
      <c r="G3216" s="252" t="s">
        <v>18585</v>
      </c>
      <c r="H3216" s="252" t="s">
        <v>18586</v>
      </c>
      <c r="I3216" s="252" t="s">
        <v>9690</v>
      </c>
      <c r="J3216" s="252" t="s">
        <v>9691</v>
      </c>
      <c r="K3216" s="253" t="s">
        <v>18587</v>
      </c>
      <c r="L3216" s="252" t="s">
        <v>9693</v>
      </c>
    </row>
    <row r="3217" spans="1:12" ht="13.5" x14ac:dyDescent="0.25">
      <c r="A3217" s="252" t="s">
        <v>18541</v>
      </c>
      <c r="B3217" s="252" t="s">
        <v>18542</v>
      </c>
      <c r="C3217" s="252" t="s">
        <v>18543</v>
      </c>
      <c r="D3217" s="252" t="s">
        <v>18544</v>
      </c>
      <c r="E3217" s="253" t="s">
        <v>259</v>
      </c>
      <c r="F3217" s="252" t="s">
        <v>259</v>
      </c>
      <c r="G3217" s="252" t="s">
        <v>18588</v>
      </c>
      <c r="H3217" s="252" t="s">
        <v>18589</v>
      </c>
      <c r="I3217" s="252" t="s">
        <v>9690</v>
      </c>
      <c r="J3217" s="252" t="s">
        <v>9691</v>
      </c>
      <c r="K3217" s="253" t="s">
        <v>18590</v>
      </c>
      <c r="L3217" s="252" t="s">
        <v>9693</v>
      </c>
    </row>
    <row r="3218" spans="1:12" ht="13.5" x14ac:dyDescent="0.25">
      <c r="A3218" s="252" t="s">
        <v>18541</v>
      </c>
      <c r="B3218" s="252" t="s">
        <v>18542</v>
      </c>
      <c r="C3218" s="252" t="s">
        <v>18543</v>
      </c>
      <c r="D3218" s="252" t="s">
        <v>18544</v>
      </c>
      <c r="E3218" s="253" t="s">
        <v>259</v>
      </c>
      <c r="F3218" s="252" t="s">
        <v>259</v>
      </c>
      <c r="G3218" s="252" t="s">
        <v>18591</v>
      </c>
      <c r="H3218" s="252" t="s">
        <v>18592</v>
      </c>
      <c r="I3218" s="252" t="s">
        <v>9690</v>
      </c>
      <c r="J3218" s="252" t="s">
        <v>9691</v>
      </c>
      <c r="K3218" s="253" t="s">
        <v>18593</v>
      </c>
      <c r="L3218" s="252" t="s">
        <v>9693</v>
      </c>
    </row>
    <row r="3219" spans="1:12" ht="13.5" x14ac:dyDescent="0.25">
      <c r="A3219" s="252" t="s">
        <v>18541</v>
      </c>
      <c r="B3219" s="252" t="s">
        <v>18542</v>
      </c>
      <c r="C3219" s="252" t="s">
        <v>18543</v>
      </c>
      <c r="D3219" s="252" t="s">
        <v>18544</v>
      </c>
      <c r="E3219" s="253" t="s">
        <v>259</v>
      </c>
      <c r="F3219" s="252" t="s">
        <v>259</v>
      </c>
      <c r="G3219" s="252" t="s">
        <v>18594</v>
      </c>
      <c r="H3219" s="252" t="s">
        <v>18595</v>
      </c>
      <c r="I3219" s="252" t="s">
        <v>9690</v>
      </c>
      <c r="J3219" s="252" t="s">
        <v>9691</v>
      </c>
      <c r="K3219" s="253" t="s">
        <v>18596</v>
      </c>
      <c r="L3219" s="252" t="s">
        <v>9693</v>
      </c>
    </row>
    <row r="3220" spans="1:12" ht="13.5" x14ac:dyDescent="0.25">
      <c r="A3220" s="252" t="s">
        <v>18541</v>
      </c>
      <c r="B3220" s="252" t="s">
        <v>18542</v>
      </c>
      <c r="C3220" s="252" t="s">
        <v>18543</v>
      </c>
      <c r="D3220" s="252" t="s">
        <v>18544</v>
      </c>
      <c r="E3220" s="253" t="s">
        <v>259</v>
      </c>
      <c r="F3220" s="252" t="s">
        <v>259</v>
      </c>
      <c r="G3220" s="252" t="s">
        <v>18597</v>
      </c>
      <c r="H3220" s="252" t="s">
        <v>18598</v>
      </c>
      <c r="I3220" s="252" t="s">
        <v>9690</v>
      </c>
      <c r="J3220" s="252" t="s">
        <v>9691</v>
      </c>
      <c r="K3220" s="253" t="s">
        <v>8029</v>
      </c>
      <c r="L3220" s="252" t="s">
        <v>9693</v>
      </c>
    </row>
    <row r="3221" spans="1:12" ht="13.5" x14ac:dyDescent="0.25">
      <c r="A3221" s="252" t="s">
        <v>18541</v>
      </c>
      <c r="B3221" s="252" t="s">
        <v>18542</v>
      </c>
      <c r="C3221" s="252" t="s">
        <v>18543</v>
      </c>
      <c r="D3221" s="252" t="s">
        <v>18544</v>
      </c>
      <c r="E3221" s="253" t="s">
        <v>259</v>
      </c>
      <c r="F3221" s="252" t="s">
        <v>259</v>
      </c>
      <c r="G3221" s="252" t="s">
        <v>18599</v>
      </c>
      <c r="H3221" s="252" t="s">
        <v>18600</v>
      </c>
      <c r="I3221" s="252" t="s">
        <v>9690</v>
      </c>
      <c r="J3221" s="252" t="s">
        <v>9691</v>
      </c>
      <c r="K3221" s="253" t="s">
        <v>18601</v>
      </c>
      <c r="L3221" s="252" t="s">
        <v>9693</v>
      </c>
    </row>
    <row r="3222" spans="1:12" ht="13.5" x14ac:dyDescent="0.25">
      <c r="A3222" s="252" t="s">
        <v>18541</v>
      </c>
      <c r="B3222" s="252" t="s">
        <v>18542</v>
      </c>
      <c r="C3222" s="252" t="s">
        <v>18543</v>
      </c>
      <c r="D3222" s="252" t="s">
        <v>18544</v>
      </c>
      <c r="E3222" s="253" t="s">
        <v>259</v>
      </c>
      <c r="F3222" s="252" t="s">
        <v>259</v>
      </c>
      <c r="G3222" s="252" t="s">
        <v>18602</v>
      </c>
      <c r="H3222" s="252" t="s">
        <v>18603</v>
      </c>
      <c r="I3222" s="252" t="s">
        <v>9690</v>
      </c>
      <c r="J3222" s="252" t="s">
        <v>9691</v>
      </c>
      <c r="K3222" s="253" t="s">
        <v>11269</v>
      </c>
      <c r="L3222" s="252" t="s">
        <v>9693</v>
      </c>
    </row>
    <row r="3223" spans="1:12" ht="13.5" x14ac:dyDescent="0.25">
      <c r="A3223" s="252" t="s">
        <v>18541</v>
      </c>
      <c r="B3223" s="252" t="s">
        <v>18542</v>
      </c>
      <c r="C3223" s="252" t="s">
        <v>18543</v>
      </c>
      <c r="D3223" s="252" t="s">
        <v>18544</v>
      </c>
      <c r="E3223" s="253" t="s">
        <v>259</v>
      </c>
      <c r="F3223" s="252" t="s">
        <v>259</v>
      </c>
      <c r="G3223" s="252" t="s">
        <v>18604</v>
      </c>
      <c r="H3223" s="252" t="s">
        <v>18605</v>
      </c>
      <c r="I3223" s="252" t="s">
        <v>9690</v>
      </c>
      <c r="J3223" s="252" t="s">
        <v>9691</v>
      </c>
      <c r="K3223" s="253" t="s">
        <v>18606</v>
      </c>
      <c r="L3223" s="252" t="s">
        <v>9693</v>
      </c>
    </row>
    <row r="3224" spans="1:12" ht="13.5" x14ac:dyDescent="0.25">
      <c r="A3224" s="252" t="s">
        <v>18541</v>
      </c>
      <c r="B3224" s="252" t="s">
        <v>18542</v>
      </c>
      <c r="C3224" s="252" t="s">
        <v>18543</v>
      </c>
      <c r="D3224" s="252" t="s">
        <v>18544</v>
      </c>
      <c r="E3224" s="253" t="s">
        <v>259</v>
      </c>
      <c r="F3224" s="252" t="s">
        <v>259</v>
      </c>
      <c r="G3224" s="252" t="s">
        <v>18607</v>
      </c>
      <c r="H3224" s="252" t="s">
        <v>18608</v>
      </c>
      <c r="I3224" s="252" t="s">
        <v>9690</v>
      </c>
      <c r="J3224" s="252" t="s">
        <v>9691</v>
      </c>
      <c r="K3224" s="253" t="s">
        <v>6031</v>
      </c>
      <c r="L3224" s="252" t="s">
        <v>9693</v>
      </c>
    </row>
    <row r="3225" spans="1:12" ht="13.5" x14ac:dyDescent="0.25">
      <c r="A3225" s="252" t="s">
        <v>18541</v>
      </c>
      <c r="B3225" s="252" t="s">
        <v>18542</v>
      </c>
      <c r="C3225" s="252" t="s">
        <v>18543</v>
      </c>
      <c r="D3225" s="252" t="s">
        <v>18544</v>
      </c>
      <c r="E3225" s="253" t="s">
        <v>259</v>
      </c>
      <c r="F3225" s="252" t="s">
        <v>259</v>
      </c>
      <c r="G3225" s="252" t="s">
        <v>18609</v>
      </c>
      <c r="H3225" s="252" t="s">
        <v>18610</v>
      </c>
      <c r="I3225" s="252" t="s">
        <v>9690</v>
      </c>
      <c r="J3225" s="252" t="s">
        <v>9691</v>
      </c>
      <c r="K3225" s="253" t="s">
        <v>4272</v>
      </c>
      <c r="L3225" s="252" t="s">
        <v>9693</v>
      </c>
    </row>
    <row r="3226" spans="1:12" ht="13.5" x14ac:dyDescent="0.25">
      <c r="A3226" s="252" t="s">
        <v>18541</v>
      </c>
      <c r="B3226" s="252" t="s">
        <v>18542</v>
      </c>
      <c r="C3226" s="252" t="s">
        <v>18543</v>
      </c>
      <c r="D3226" s="252" t="s">
        <v>18544</v>
      </c>
      <c r="E3226" s="253" t="s">
        <v>259</v>
      </c>
      <c r="F3226" s="252" t="s">
        <v>259</v>
      </c>
      <c r="G3226" s="252" t="s">
        <v>18611</v>
      </c>
      <c r="H3226" s="252" t="s">
        <v>18612</v>
      </c>
      <c r="I3226" s="252" t="s">
        <v>9690</v>
      </c>
      <c r="J3226" s="252" t="s">
        <v>9691</v>
      </c>
      <c r="K3226" s="253" t="s">
        <v>18613</v>
      </c>
      <c r="L3226" s="252" t="s">
        <v>9693</v>
      </c>
    </row>
    <row r="3227" spans="1:12" ht="13.5" x14ac:dyDescent="0.25">
      <c r="A3227" s="252" t="s">
        <v>18541</v>
      </c>
      <c r="B3227" s="252" t="s">
        <v>18542</v>
      </c>
      <c r="C3227" s="252" t="s">
        <v>18543</v>
      </c>
      <c r="D3227" s="252" t="s">
        <v>18544</v>
      </c>
      <c r="E3227" s="253" t="s">
        <v>259</v>
      </c>
      <c r="F3227" s="252" t="s">
        <v>259</v>
      </c>
      <c r="G3227" s="252" t="s">
        <v>18614</v>
      </c>
      <c r="H3227" s="252" t="s">
        <v>18615</v>
      </c>
      <c r="I3227" s="252" t="s">
        <v>9690</v>
      </c>
      <c r="J3227" s="252" t="s">
        <v>9691</v>
      </c>
      <c r="K3227" s="253" t="s">
        <v>18616</v>
      </c>
      <c r="L3227" s="252" t="s">
        <v>9693</v>
      </c>
    </row>
    <row r="3228" spans="1:12" ht="13.5" x14ac:dyDescent="0.25">
      <c r="A3228" s="252" t="s">
        <v>18541</v>
      </c>
      <c r="B3228" s="252" t="s">
        <v>18542</v>
      </c>
      <c r="C3228" s="252" t="s">
        <v>18543</v>
      </c>
      <c r="D3228" s="252" t="s">
        <v>18544</v>
      </c>
      <c r="E3228" s="253" t="s">
        <v>259</v>
      </c>
      <c r="F3228" s="252" t="s">
        <v>259</v>
      </c>
      <c r="G3228" s="252" t="s">
        <v>18617</v>
      </c>
      <c r="H3228" s="252" t="s">
        <v>18618</v>
      </c>
      <c r="I3228" s="252" t="s">
        <v>9690</v>
      </c>
      <c r="J3228" s="252" t="s">
        <v>9691</v>
      </c>
      <c r="K3228" s="253" t="s">
        <v>16803</v>
      </c>
      <c r="L3228" s="252" t="s">
        <v>9693</v>
      </c>
    </row>
    <row r="3229" spans="1:12" ht="13.5" x14ac:dyDescent="0.25">
      <c r="A3229" s="252" t="s">
        <v>18541</v>
      </c>
      <c r="B3229" s="252" t="s">
        <v>18542</v>
      </c>
      <c r="C3229" s="252" t="s">
        <v>18543</v>
      </c>
      <c r="D3229" s="252" t="s">
        <v>18544</v>
      </c>
      <c r="E3229" s="253" t="s">
        <v>259</v>
      </c>
      <c r="F3229" s="252" t="s">
        <v>259</v>
      </c>
      <c r="G3229" s="252" t="s">
        <v>18619</v>
      </c>
      <c r="H3229" s="252" t="s">
        <v>18620</v>
      </c>
      <c r="I3229" s="252" t="s">
        <v>9690</v>
      </c>
      <c r="J3229" s="252" t="s">
        <v>9691</v>
      </c>
      <c r="K3229" s="253" t="s">
        <v>18621</v>
      </c>
      <c r="L3229" s="252" t="s">
        <v>9693</v>
      </c>
    </row>
    <row r="3230" spans="1:12" ht="13.5" x14ac:dyDescent="0.25">
      <c r="A3230" s="252" t="s">
        <v>18541</v>
      </c>
      <c r="B3230" s="252" t="s">
        <v>18542</v>
      </c>
      <c r="C3230" s="252" t="s">
        <v>18543</v>
      </c>
      <c r="D3230" s="252" t="s">
        <v>18544</v>
      </c>
      <c r="E3230" s="253" t="s">
        <v>259</v>
      </c>
      <c r="F3230" s="252" t="s">
        <v>259</v>
      </c>
      <c r="G3230" s="252" t="s">
        <v>18622</v>
      </c>
      <c r="H3230" s="252" t="s">
        <v>18623</v>
      </c>
      <c r="I3230" s="252" t="s">
        <v>9690</v>
      </c>
      <c r="J3230" s="252" t="s">
        <v>9691</v>
      </c>
      <c r="K3230" s="253" t="s">
        <v>8629</v>
      </c>
      <c r="L3230" s="252" t="s">
        <v>9693</v>
      </c>
    </row>
    <row r="3231" spans="1:12" ht="13.5" x14ac:dyDescent="0.25">
      <c r="A3231" s="252" t="s">
        <v>18541</v>
      </c>
      <c r="B3231" s="252" t="s">
        <v>18542</v>
      </c>
      <c r="C3231" s="252" t="s">
        <v>18543</v>
      </c>
      <c r="D3231" s="252" t="s">
        <v>18544</v>
      </c>
      <c r="E3231" s="253" t="s">
        <v>259</v>
      </c>
      <c r="F3231" s="252" t="s">
        <v>259</v>
      </c>
      <c r="G3231" s="252" t="s">
        <v>18624</v>
      </c>
      <c r="H3231" s="252" t="s">
        <v>18625</v>
      </c>
      <c r="I3231" s="252" t="s">
        <v>9690</v>
      </c>
      <c r="J3231" s="252" t="s">
        <v>9691</v>
      </c>
      <c r="K3231" s="253" t="s">
        <v>18626</v>
      </c>
      <c r="L3231" s="252" t="s">
        <v>9693</v>
      </c>
    </row>
    <row r="3232" spans="1:12" ht="13.5" x14ac:dyDescent="0.25">
      <c r="A3232" s="252" t="s">
        <v>18541</v>
      </c>
      <c r="B3232" s="252" t="s">
        <v>18542</v>
      </c>
      <c r="C3232" s="252" t="s">
        <v>18543</v>
      </c>
      <c r="D3232" s="252" t="s">
        <v>18544</v>
      </c>
      <c r="E3232" s="253" t="s">
        <v>259</v>
      </c>
      <c r="F3232" s="252" t="s">
        <v>259</v>
      </c>
      <c r="G3232" s="252" t="s">
        <v>18627</v>
      </c>
      <c r="H3232" s="252" t="s">
        <v>18628</v>
      </c>
      <c r="I3232" s="252" t="s">
        <v>9690</v>
      </c>
      <c r="J3232" s="252" t="s">
        <v>9691</v>
      </c>
      <c r="K3232" s="253" t="s">
        <v>18629</v>
      </c>
      <c r="L3232" s="252" t="s">
        <v>9693</v>
      </c>
    </row>
    <row r="3233" spans="1:12" ht="13.5" x14ac:dyDescent="0.25">
      <c r="A3233" s="252" t="s">
        <v>18541</v>
      </c>
      <c r="B3233" s="252" t="s">
        <v>18542</v>
      </c>
      <c r="C3233" s="252" t="s">
        <v>18543</v>
      </c>
      <c r="D3233" s="252" t="s">
        <v>18544</v>
      </c>
      <c r="E3233" s="253" t="s">
        <v>259</v>
      </c>
      <c r="F3233" s="252" t="s">
        <v>259</v>
      </c>
      <c r="G3233" s="252" t="s">
        <v>18630</v>
      </c>
      <c r="H3233" s="252" t="s">
        <v>18631</v>
      </c>
      <c r="I3233" s="252" t="s">
        <v>9690</v>
      </c>
      <c r="J3233" s="252" t="s">
        <v>9691</v>
      </c>
      <c r="K3233" s="253" t="s">
        <v>18632</v>
      </c>
      <c r="L3233" s="252" t="s">
        <v>9693</v>
      </c>
    </row>
    <row r="3234" spans="1:12" ht="13.5" x14ac:dyDescent="0.25">
      <c r="A3234" s="252" t="s">
        <v>18541</v>
      </c>
      <c r="B3234" s="252" t="s">
        <v>18542</v>
      </c>
      <c r="C3234" s="252" t="s">
        <v>18543</v>
      </c>
      <c r="D3234" s="252" t="s">
        <v>18544</v>
      </c>
      <c r="E3234" s="253" t="s">
        <v>259</v>
      </c>
      <c r="F3234" s="252" t="s">
        <v>259</v>
      </c>
      <c r="G3234" s="252" t="s">
        <v>18633</v>
      </c>
      <c r="H3234" s="252" t="s">
        <v>18634</v>
      </c>
      <c r="I3234" s="252" t="s">
        <v>9690</v>
      </c>
      <c r="J3234" s="252" t="s">
        <v>9691</v>
      </c>
      <c r="K3234" s="253" t="s">
        <v>2560</v>
      </c>
      <c r="L3234" s="252" t="s">
        <v>9693</v>
      </c>
    </row>
    <row r="3235" spans="1:12" ht="13.5" x14ac:dyDescent="0.25">
      <c r="A3235" s="252" t="s">
        <v>18541</v>
      </c>
      <c r="B3235" s="252" t="s">
        <v>18542</v>
      </c>
      <c r="C3235" s="252" t="s">
        <v>18543</v>
      </c>
      <c r="D3235" s="252" t="s">
        <v>18544</v>
      </c>
      <c r="E3235" s="253" t="s">
        <v>259</v>
      </c>
      <c r="F3235" s="252" t="s">
        <v>259</v>
      </c>
      <c r="G3235" s="252" t="s">
        <v>18635</v>
      </c>
      <c r="H3235" s="252" t="s">
        <v>18636</v>
      </c>
      <c r="I3235" s="252" t="s">
        <v>9690</v>
      </c>
      <c r="J3235" s="252" t="s">
        <v>9691</v>
      </c>
      <c r="K3235" s="253" t="s">
        <v>1353</v>
      </c>
      <c r="L3235" s="252" t="s">
        <v>9693</v>
      </c>
    </row>
    <row r="3236" spans="1:12" ht="13.5" x14ac:dyDescent="0.25">
      <c r="A3236" s="252" t="s">
        <v>18541</v>
      </c>
      <c r="B3236" s="252" t="s">
        <v>18542</v>
      </c>
      <c r="C3236" s="252" t="s">
        <v>18543</v>
      </c>
      <c r="D3236" s="252" t="s">
        <v>18544</v>
      </c>
      <c r="E3236" s="253" t="s">
        <v>259</v>
      </c>
      <c r="F3236" s="252" t="s">
        <v>259</v>
      </c>
      <c r="G3236" s="252" t="s">
        <v>18637</v>
      </c>
      <c r="H3236" s="252" t="s">
        <v>18638</v>
      </c>
      <c r="I3236" s="252" t="s">
        <v>9690</v>
      </c>
      <c r="J3236" s="252" t="s">
        <v>9691</v>
      </c>
      <c r="K3236" s="253" t="s">
        <v>18639</v>
      </c>
      <c r="L3236" s="252" t="s">
        <v>9693</v>
      </c>
    </row>
    <row r="3237" spans="1:12" ht="13.5" x14ac:dyDescent="0.25">
      <c r="A3237" s="252" t="s">
        <v>18541</v>
      </c>
      <c r="B3237" s="252" t="s">
        <v>18542</v>
      </c>
      <c r="C3237" s="252" t="s">
        <v>18543</v>
      </c>
      <c r="D3237" s="252" t="s">
        <v>18544</v>
      </c>
      <c r="E3237" s="253" t="s">
        <v>259</v>
      </c>
      <c r="F3237" s="252" t="s">
        <v>259</v>
      </c>
      <c r="G3237" s="252" t="s">
        <v>18640</v>
      </c>
      <c r="H3237" s="252" t="s">
        <v>18641</v>
      </c>
      <c r="I3237" s="252" t="s">
        <v>9690</v>
      </c>
      <c r="J3237" s="252" t="s">
        <v>9691</v>
      </c>
      <c r="K3237" s="253" t="s">
        <v>1955</v>
      </c>
      <c r="L3237" s="252" t="s">
        <v>9693</v>
      </c>
    </row>
    <row r="3238" spans="1:12" ht="13.5" x14ac:dyDescent="0.25">
      <c r="A3238" s="252" t="s">
        <v>18541</v>
      </c>
      <c r="B3238" s="252" t="s">
        <v>18542</v>
      </c>
      <c r="C3238" s="252" t="s">
        <v>18543</v>
      </c>
      <c r="D3238" s="252" t="s">
        <v>18544</v>
      </c>
      <c r="E3238" s="253" t="s">
        <v>259</v>
      </c>
      <c r="F3238" s="252" t="s">
        <v>259</v>
      </c>
      <c r="G3238" s="252" t="s">
        <v>18642</v>
      </c>
      <c r="H3238" s="252" t="s">
        <v>18643</v>
      </c>
      <c r="I3238" s="252" t="s">
        <v>9690</v>
      </c>
      <c r="J3238" s="252" t="s">
        <v>9691</v>
      </c>
      <c r="K3238" s="253" t="s">
        <v>18644</v>
      </c>
      <c r="L3238" s="252" t="s">
        <v>9693</v>
      </c>
    </row>
    <row r="3239" spans="1:12" ht="13.5" x14ac:dyDescent="0.25">
      <c r="A3239" s="252" t="s">
        <v>18541</v>
      </c>
      <c r="B3239" s="252" t="s">
        <v>18542</v>
      </c>
      <c r="C3239" s="252" t="s">
        <v>18543</v>
      </c>
      <c r="D3239" s="252" t="s">
        <v>18544</v>
      </c>
      <c r="E3239" s="253" t="s">
        <v>259</v>
      </c>
      <c r="F3239" s="252" t="s">
        <v>259</v>
      </c>
      <c r="G3239" s="252" t="s">
        <v>18645</v>
      </c>
      <c r="H3239" s="252" t="s">
        <v>18646</v>
      </c>
      <c r="I3239" s="252" t="s">
        <v>9690</v>
      </c>
      <c r="J3239" s="252" t="s">
        <v>9691</v>
      </c>
      <c r="K3239" s="253" t="s">
        <v>1623</v>
      </c>
      <c r="L3239" s="252" t="s">
        <v>9693</v>
      </c>
    </row>
    <row r="3240" spans="1:12" ht="13.5" x14ac:dyDescent="0.25">
      <c r="A3240" s="252" t="s">
        <v>18541</v>
      </c>
      <c r="B3240" s="252" t="s">
        <v>18542</v>
      </c>
      <c r="C3240" s="252" t="s">
        <v>18543</v>
      </c>
      <c r="D3240" s="252" t="s">
        <v>18544</v>
      </c>
      <c r="E3240" s="253" t="s">
        <v>259</v>
      </c>
      <c r="F3240" s="252" t="s">
        <v>259</v>
      </c>
      <c r="G3240" s="252" t="s">
        <v>18647</v>
      </c>
      <c r="H3240" s="252" t="s">
        <v>18648</v>
      </c>
      <c r="I3240" s="252" t="s">
        <v>9690</v>
      </c>
      <c r="J3240" s="252" t="s">
        <v>9691</v>
      </c>
      <c r="K3240" s="253" t="s">
        <v>18649</v>
      </c>
      <c r="L3240" s="252" t="s">
        <v>9693</v>
      </c>
    </row>
    <row r="3241" spans="1:12" ht="13.5" x14ac:dyDescent="0.25">
      <c r="A3241" s="252" t="s">
        <v>18541</v>
      </c>
      <c r="B3241" s="252" t="s">
        <v>18542</v>
      </c>
      <c r="C3241" s="252" t="s">
        <v>18543</v>
      </c>
      <c r="D3241" s="252" t="s">
        <v>18544</v>
      </c>
      <c r="E3241" s="253" t="s">
        <v>259</v>
      </c>
      <c r="F3241" s="252" t="s">
        <v>259</v>
      </c>
      <c r="G3241" s="252" t="s">
        <v>18650</v>
      </c>
      <c r="H3241" s="252" t="s">
        <v>18651</v>
      </c>
      <c r="I3241" s="252" t="s">
        <v>9690</v>
      </c>
      <c r="J3241" s="252" t="s">
        <v>9691</v>
      </c>
      <c r="K3241" s="253" t="s">
        <v>18652</v>
      </c>
      <c r="L3241" s="252" t="s">
        <v>9693</v>
      </c>
    </row>
    <row r="3242" spans="1:12" ht="13.5" x14ac:dyDescent="0.25">
      <c r="A3242" s="252" t="s">
        <v>18541</v>
      </c>
      <c r="B3242" s="252" t="s">
        <v>18542</v>
      </c>
      <c r="C3242" s="252" t="s">
        <v>18543</v>
      </c>
      <c r="D3242" s="252" t="s">
        <v>18544</v>
      </c>
      <c r="E3242" s="253" t="s">
        <v>259</v>
      </c>
      <c r="F3242" s="252" t="s">
        <v>259</v>
      </c>
      <c r="G3242" s="252" t="s">
        <v>18653</v>
      </c>
      <c r="H3242" s="252" t="s">
        <v>18654</v>
      </c>
      <c r="I3242" s="252" t="s">
        <v>9690</v>
      </c>
      <c r="J3242" s="252" t="s">
        <v>9691</v>
      </c>
      <c r="K3242" s="253" t="s">
        <v>18655</v>
      </c>
      <c r="L3242" s="252" t="s">
        <v>9693</v>
      </c>
    </row>
    <row r="3243" spans="1:12" ht="13.5" x14ac:dyDescent="0.25">
      <c r="A3243" s="252" t="s">
        <v>18541</v>
      </c>
      <c r="B3243" s="252" t="s">
        <v>18542</v>
      </c>
      <c r="C3243" s="252" t="s">
        <v>18543</v>
      </c>
      <c r="D3243" s="252" t="s">
        <v>18544</v>
      </c>
      <c r="E3243" s="253" t="s">
        <v>259</v>
      </c>
      <c r="F3243" s="252" t="s">
        <v>259</v>
      </c>
      <c r="G3243" s="252" t="s">
        <v>18656</v>
      </c>
      <c r="H3243" s="252" t="s">
        <v>18657</v>
      </c>
      <c r="I3243" s="252" t="s">
        <v>9690</v>
      </c>
      <c r="J3243" s="252" t="s">
        <v>9691</v>
      </c>
      <c r="K3243" s="253" t="s">
        <v>18658</v>
      </c>
      <c r="L3243" s="252" t="s">
        <v>9693</v>
      </c>
    </row>
    <row r="3244" spans="1:12" ht="13.5" x14ac:dyDescent="0.25">
      <c r="A3244" s="252" t="s">
        <v>18541</v>
      </c>
      <c r="B3244" s="252" t="s">
        <v>18542</v>
      </c>
      <c r="C3244" s="252" t="s">
        <v>18543</v>
      </c>
      <c r="D3244" s="252" t="s">
        <v>18544</v>
      </c>
      <c r="E3244" s="253" t="s">
        <v>259</v>
      </c>
      <c r="F3244" s="252" t="s">
        <v>259</v>
      </c>
      <c r="G3244" s="252" t="s">
        <v>18659</v>
      </c>
      <c r="H3244" s="252" t="s">
        <v>18660</v>
      </c>
      <c r="I3244" s="252" t="s">
        <v>9690</v>
      </c>
      <c r="J3244" s="252" t="s">
        <v>9691</v>
      </c>
      <c r="K3244" s="253" t="s">
        <v>18661</v>
      </c>
      <c r="L3244" s="252" t="s">
        <v>9693</v>
      </c>
    </row>
    <row r="3245" spans="1:12" ht="13.5" x14ac:dyDescent="0.25">
      <c r="A3245" s="252" t="s">
        <v>18541</v>
      </c>
      <c r="B3245" s="252" t="s">
        <v>18542</v>
      </c>
      <c r="C3245" s="252" t="s">
        <v>18543</v>
      </c>
      <c r="D3245" s="252" t="s">
        <v>18544</v>
      </c>
      <c r="E3245" s="253" t="s">
        <v>259</v>
      </c>
      <c r="F3245" s="252" t="s">
        <v>259</v>
      </c>
      <c r="G3245" s="252" t="s">
        <v>18662</v>
      </c>
      <c r="H3245" s="252" t="s">
        <v>18663</v>
      </c>
      <c r="I3245" s="252" t="s">
        <v>9690</v>
      </c>
      <c r="J3245" s="252" t="s">
        <v>9691</v>
      </c>
      <c r="K3245" s="253" t="s">
        <v>18664</v>
      </c>
      <c r="L3245" s="252" t="s">
        <v>9693</v>
      </c>
    </row>
    <row r="3246" spans="1:12" ht="13.5" x14ac:dyDescent="0.25">
      <c r="A3246" s="252" t="s">
        <v>18541</v>
      </c>
      <c r="B3246" s="252" t="s">
        <v>18542</v>
      </c>
      <c r="C3246" s="252" t="s">
        <v>18543</v>
      </c>
      <c r="D3246" s="252" t="s">
        <v>18544</v>
      </c>
      <c r="E3246" s="253" t="s">
        <v>259</v>
      </c>
      <c r="F3246" s="252" t="s">
        <v>259</v>
      </c>
      <c r="G3246" s="252" t="s">
        <v>18665</v>
      </c>
      <c r="H3246" s="252" t="s">
        <v>18666</v>
      </c>
      <c r="I3246" s="252" t="s">
        <v>9690</v>
      </c>
      <c r="J3246" s="252" t="s">
        <v>9691</v>
      </c>
      <c r="K3246" s="253" t="s">
        <v>18667</v>
      </c>
      <c r="L3246" s="252" t="s">
        <v>9693</v>
      </c>
    </row>
    <row r="3247" spans="1:12" ht="13.5" x14ac:dyDescent="0.25">
      <c r="A3247" s="252" t="s">
        <v>18541</v>
      </c>
      <c r="B3247" s="252" t="s">
        <v>18542</v>
      </c>
      <c r="C3247" s="252" t="s">
        <v>18543</v>
      </c>
      <c r="D3247" s="252" t="s">
        <v>18544</v>
      </c>
      <c r="E3247" s="253" t="s">
        <v>259</v>
      </c>
      <c r="F3247" s="252" t="s">
        <v>259</v>
      </c>
      <c r="G3247" s="252" t="s">
        <v>18668</v>
      </c>
      <c r="H3247" s="252" t="s">
        <v>18669</v>
      </c>
      <c r="I3247" s="252" t="s">
        <v>9690</v>
      </c>
      <c r="J3247" s="252" t="s">
        <v>9691</v>
      </c>
      <c r="K3247" s="253" t="s">
        <v>18670</v>
      </c>
      <c r="L3247" s="252" t="s">
        <v>9693</v>
      </c>
    </row>
    <row r="3248" spans="1:12" ht="13.5" x14ac:dyDescent="0.25">
      <c r="A3248" s="252" t="s">
        <v>18541</v>
      </c>
      <c r="B3248" s="252" t="s">
        <v>18542</v>
      </c>
      <c r="C3248" s="252" t="s">
        <v>18543</v>
      </c>
      <c r="D3248" s="252" t="s">
        <v>18544</v>
      </c>
      <c r="E3248" s="253" t="s">
        <v>259</v>
      </c>
      <c r="F3248" s="252" t="s">
        <v>259</v>
      </c>
      <c r="G3248" s="252" t="s">
        <v>18671</v>
      </c>
      <c r="H3248" s="252" t="s">
        <v>18672</v>
      </c>
      <c r="I3248" s="252" t="s">
        <v>9690</v>
      </c>
      <c r="J3248" s="252" t="s">
        <v>9691</v>
      </c>
      <c r="K3248" s="253" t="s">
        <v>18673</v>
      </c>
      <c r="L3248" s="252" t="s">
        <v>9693</v>
      </c>
    </row>
    <row r="3249" spans="1:12" ht="13.5" x14ac:dyDescent="0.25">
      <c r="A3249" s="252" t="s">
        <v>18541</v>
      </c>
      <c r="B3249" s="252" t="s">
        <v>18542</v>
      </c>
      <c r="C3249" s="252" t="s">
        <v>18543</v>
      </c>
      <c r="D3249" s="252" t="s">
        <v>18544</v>
      </c>
      <c r="E3249" s="253" t="s">
        <v>259</v>
      </c>
      <c r="F3249" s="252" t="s">
        <v>259</v>
      </c>
      <c r="G3249" s="252" t="s">
        <v>18674</v>
      </c>
      <c r="H3249" s="252" t="s">
        <v>18675</v>
      </c>
      <c r="I3249" s="252" t="s">
        <v>9690</v>
      </c>
      <c r="J3249" s="252" t="s">
        <v>9691</v>
      </c>
      <c r="K3249" s="253" t="s">
        <v>18676</v>
      </c>
      <c r="L3249" s="252" t="s">
        <v>9693</v>
      </c>
    </row>
    <row r="3250" spans="1:12" ht="13.5" x14ac:dyDescent="0.25">
      <c r="A3250" s="252" t="s">
        <v>18541</v>
      </c>
      <c r="B3250" s="252" t="s">
        <v>18542</v>
      </c>
      <c r="C3250" s="252" t="s">
        <v>18543</v>
      </c>
      <c r="D3250" s="252" t="s">
        <v>18544</v>
      </c>
      <c r="E3250" s="253" t="s">
        <v>259</v>
      </c>
      <c r="F3250" s="252" t="s">
        <v>259</v>
      </c>
      <c r="G3250" s="252" t="s">
        <v>18677</v>
      </c>
      <c r="H3250" s="252" t="s">
        <v>18678</v>
      </c>
      <c r="I3250" s="252" t="s">
        <v>9690</v>
      </c>
      <c r="J3250" s="252" t="s">
        <v>9691</v>
      </c>
      <c r="K3250" s="253" t="s">
        <v>18679</v>
      </c>
      <c r="L3250" s="252" t="s">
        <v>9693</v>
      </c>
    </row>
    <row r="3251" spans="1:12" ht="13.5" x14ac:dyDescent="0.25">
      <c r="A3251" s="252" t="s">
        <v>18541</v>
      </c>
      <c r="B3251" s="252" t="s">
        <v>18542</v>
      </c>
      <c r="C3251" s="252" t="s">
        <v>18543</v>
      </c>
      <c r="D3251" s="252" t="s">
        <v>18544</v>
      </c>
      <c r="E3251" s="253" t="s">
        <v>259</v>
      </c>
      <c r="F3251" s="252" t="s">
        <v>259</v>
      </c>
      <c r="G3251" s="252" t="s">
        <v>18680</v>
      </c>
      <c r="H3251" s="252" t="s">
        <v>18681</v>
      </c>
      <c r="I3251" s="252" t="s">
        <v>9690</v>
      </c>
      <c r="J3251" s="252" t="s">
        <v>9691</v>
      </c>
      <c r="K3251" s="253" t="s">
        <v>8655</v>
      </c>
      <c r="L3251" s="252" t="s">
        <v>9693</v>
      </c>
    </row>
    <row r="3252" spans="1:12" ht="13.5" x14ac:dyDescent="0.25">
      <c r="A3252" s="252" t="s">
        <v>18541</v>
      </c>
      <c r="B3252" s="252" t="s">
        <v>18542</v>
      </c>
      <c r="C3252" s="252" t="s">
        <v>18543</v>
      </c>
      <c r="D3252" s="252" t="s">
        <v>18544</v>
      </c>
      <c r="E3252" s="253" t="s">
        <v>259</v>
      </c>
      <c r="F3252" s="252" t="s">
        <v>259</v>
      </c>
      <c r="G3252" s="252" t="s">
        <v>18682</v>
      </c>
      <c r="H3252" s="252" t="s">
        <v>18683</v>
      </c>
      <c r="I3252" s="252" t="s">
        <v>9690</v>
      </c>
      <c r="J3252" s="252" t="s">
        <v>9691</v>
      </c>
      <c r="K3252" s="253" t="s">
        <v>18684</v>
      </c>
      <c r="L3252" s="252" t="s">
        <v>9693</v>
      </c>
    </row>
    <row r="3253" spans="1:12" ht="13.5" x14ac:dyDescent="0.25">
      <c r="A3253" s="252" t="s">
        <v>18541</v>
      </c>
      <c r="B3253" s="252" t="s">
        <v>18542</v>
      </c>
      <c r="C3253" s="252" t="s">
        <v>18543</v>
      </c>
      <c r="D3253" s="252" t="s">
        <v>18544</v>
      </c>
      <c r="E3253" s="253" t="s">
        <v>259</v>
      </c>
      <c r="F3253" s="252" t="s">
        <v>259</v>
      </c>
      <c r="G3253" s="252" t="s">
        <v>18685</v>
      </c>
      <c r="H3253" s="252" t="s">
        <v>18686</v>
      </c>
      <c r="I3253" s="252" t="s">
        <v>9690</v>
      </c>
      <c r="J3253" s="252" t="s">
        <v>9691</v>
      </c>
      <c r="K3253" s="253" t="s">
        <v>18687</v>
      </c>
      <c r="L3253" s="252" t="s">
        <v>9693</v>
      </c>
    </row>
    <row r="3254" spans="1:12" ht="13.5" x14ac:dyDescent="0.25">
      <c r="A3254" s="252" t="s">
        <v>18541</v>
      </c>
      <c r="B3254" s="252" t="s">
        <v>18542</v>
      </c>
      <c r="C3254" s="252" t="s">
        <v>18543</v>
      </c>
      <c r="D3254" s="252" t="s">
        <v>18544</v>
      </c>
      <c r="E3254" s="253" t="s">
        <v>259</v>
      </c>
      <c r="F3254" s="252" t="s">
        <v>259</v>
      </c>
      <c r="G3254" s="252" t="s">
        <v>18688</v>
      </c>
      <c r="H3254" s="252" t="s">
        <v>18689</v>
      </c>
      <c r="I3254" s="252" t="s">
        <v>9690</v>
      </c>
      <c r="J3254" s="252" t="s">
        <v>9691</v>
      </c>
      <c r="K3254" s="253" t="s">
        <v>18690</v>
      </c>
      <c r="L3254" s="252" t="s">
        <v>9693</v>
      </c>
    </row>
    <row r="3255" spans="1:12" ht="13.5" x14ac:dyDescent="0.25">
      <c r="A3255" s="252" t="s">
        <v>18541</v>
      </c>
      <c r="B3255" s="252" t="s">
        <v>18542</v>
      </c>
      <c r="C3255" s="252" t="s">
        <v>18543</v>
      </c>
      <c r="D3255" s="252" t="s">
        <v>18544</v>
      </c>
      <c r="E3255" s="253" t="s">
        <v>259</v>
      </c>
      <c r="F3255" s="252" t="s">
        <v>259</v>
      </c>
      <c r="G3255" s="252" t="s">
        <v>18691</v>
      </c>
      <c r="H3255" s="252" t="s">
        <v>18692</v>
      </c>
      <c r="I3255" s="252" t="s">
        <v>9690</v>
      </c>
      <c r="J3255" s="252" t="s">
        <v>9691</v>
      </c>
      <c r="K3255" s="253" t="s">
        <v>18693</v>
      </c>
      <c r="L3255" s="252" t="s">
        <v>9693</v>
      </c>
    </row>
    <row r="3256" spans="1:12" ht="13.5" x14ac:dyDescent="0.25">
      <c r="A3256" s="252" t="s">
        <v>18541</v>
      </c>
      <c r="B3256" s="252" t="s">
        <v>18542</v>
      </c>
      <c r="C3256" s="252" t="s">
        <v>18543</v>
      </c>
      <c r="D3256" s="252" t="s">
        <v>18544</v>
      </c>
      <c r="E3256" s="253" t="s">
        <v>259</v>
      </c>
      <c r="F3256" s="252" t="s">
        <v>259</v>
      </c>
      <c r="G3256" s="252" t="s">
        <v>18694</v>
      </c>
      <c r="H3256" s="252" t="s">
        <v>18695</v>
      </c>
      <c r="I3256" s="252" t="s">
        <v>9690</v>
      </c>
      <c r="J3256" s="252" t="s">
        <v>9691</v>
      </c>
      <c r="K3256" s="253" t="s">
        <v>18696</v>
      </c>
      <c r="L3256" s="252" t="s">
        <v>9693</v>
      </c>
    </row>
    <row r="3257" spans="1:12" ht="13.5" x14ac:dyDescent="0.25">
      <c r="A3257" s="252" t="s">
        <v>18541</v>
      </c>
      <c r="B3257" s="252" t="s">
        <v>18542</v>
      </c>
      <c r="C3257" s="252" t="s">
        <v>18543</v>
      </c>
      <c r="D3257" s="252" t="s">
        <v>18544</v>
      </c>
      <c r="E3257" s="253" t="s">
        <v>259</v>
      </c>
      <c r="F3257" s="252" t="s">
        <v>259</v>
      </c>
      <c r="G3257" s="252" t="s">
        <v>18697</v>
      </c>
      <c r="H3257" s="252" t="s">
        <v>18698</v>
      </c>
      <c r="I3257" s="252" t="s">
        <v>9690</v>
      </c>
      <c r="J3257" s="252" t="s">
        <v>9691</v>
      </c>
      <c r="K3257" s="253" t="s">
        <v>18699</v>
      </c>
      <c r="L3257" s="252" t="s">
        <v>9693</v>
      </c>
    </row>
    <row r="3258" spans="1:12" ht="13.5" x14ac:dyDescent="0.25">
      <c r="A3258" s="252" t="s">
        <v>18541</v>
      </c>
      <c r="B3258" s="252" t="s">
        <v>18542</v>
      </c>
      <c r="C3258" s="252" t="s">
        <v>18543</v>
      </c>
      <c r="D3258" s="252" t="s">
        <v>18544</v>
      </c>
      <c r="E3258" s="253" t="s">
        <v>259</v>
      </c>
      <c r="F3258" s="252" t="s">
        <v>259</v>
      </c>
      <c r="G3258" s="252" t="s">
        <v>18700</v>
      </c>
      <c r="H3258" s="252" t="s">
        <v>18701</v>
      </c>
      <c r="I3258" s="252" t="s">
        <v>9690</v>
      </c>
      <c r="J3258" s="252" t="s">
        <v>9691</v>
      </c>
      <c r="K3258" s="253" t="s">
        <v>18702</v>
      </c>
      <c r="L3258" s="252" t="s">
        <v>9693</v>
      </c>
    </row>
    <row r="3259" spans="1:12" ht="13.5" x14ac:dyDescent="0.25">
      <c r="A3259" s="252" t="s">
        <v>18541</v>
      </c>
      <c r="B3259" s="252" t="s">
        <v>18542</v>
      </c>
      <c r="C3259" s="252" t="s">
        <v>18543</v>
      </c>
      <c r="D3259" s="252" t="s">
        <v>18544</v>
      </c>
      <c r="E3259" s="253" t="s">
        <v>259</v>
      </c>
      <c r="F3259" s="252" t="s">
        <v>259</v>
      </c>
      <c r="G3259" s="252" t="s">
        <v>18703</v>
      </c>
      <c r="H3259" s="252" t="s">
        <v>18704</v>
      </c>
      <c r="I3259" s="252" t="s">
        <v>9690</v>
      </c>
      <c r="J3259" s="252" t="s">
        <v>9691</v>
      </c>
      <c r="K3259" s="253" t="s">
        <v>18705</v>
      </c>
      <c r="L3259" s="252" t="s">
        <v>9693</v>
      </c>
    </row>
    <row r="3260" spans="1:12" ht="13.5" x14ac:dyDescent="0.25">
      <c r="A3260" s="252" t="s">
        <v>18541</v>
      </c>
      <c r="B3260" s="252" t="s">
        <v>18542</v>
      </c>
      <c r="C3260" s="252" t="s">
        <v>18543</v>
      </c>
      <c r="D3260" s="252" t="s">
        <v>18544</v>
      </c>
      <c r="E3260" s="253" t="s">
        <v>259</v>
      </c>
      <c r="F3260" s="252" t="s">
        <v>259</v>
      </c>
      <c r="G3260" s="252" t="s">
        <v>18706</v>
      </c>
      <c r="H3260" s="252" t="s">
        <v>18707</v>
      </c>
      <c r="I3260" s="252" t="s">
        <v>9690</v>
      </c>
      <c r="J3260" s="252" t="s">
        <v>9691</v>
      </c>
      <c r="K3260" s="253" t="s">
        <v>18708</v>
      </c>
      <c r="L3260" s="252" t="s">
        <v>9693</v>
      </c>
    </row>
    <row r="3261" spans="1:12" ht="13.5" x14ac:dyDescent="0.25">
      <c r="A3261" s="252" t="s">
        <v>18541</v>
      </c>
      <c r="B3261" s="252" t="s">
        <v>18542</v>
      </c>
      <c r="C3261" s="252" t="s">
        <v>18543</v>
      </c>
      <c r="D3261" s="252" t="s">
        <v>18544</v>
      </c>
      <c r="E3261" s="253" t="s">
        <v>259</v>
      </c>
      <c r="F3261" s="252" t="s">
        <v>259</v>
      </c>
      <c r="G3261" s="252" t="s">
        <v>18709</v>
      </c>
      <c r="H3261" s="252" t="s">
        <v>18710</v>
      </c>
      <c r="I3261" s="252" t="s">
        <v>9690</v>
      </c>
      <c r="J3261" s="252" t="s">
        <v>9691</v>
      </c>
      <c r="K3261" s="253" t="s">
        <v>18711</v>
      </c>
      <c r="L3261" s="252" t="s">
        <v>9693</v>
      </c>
    </row>
    <row r="3262" spans="1:12" ht="13.5" x14ac:dyDescent="0.25">
      <c r="A3262" s="252" t="s">
        <v>18541</v>
      </c>
      <c r="B3262" s="252" t="s">
        <v>18542</v>
      </c>
      <c r="C3262" s="252" t="s">
        <v>18543</v>
      </c>
      <c r="D3262" s="252" t="s">
        <v>18544</v>
      </c>
      <c r="E3262" s="253" t="s">
        <v>259</v>
      </c>
      <c r="F3262" s="252" t="s">
        <v>259</v>
      </c>
      <c r="G3262" s="252" t="s">
        <v>18712</v>
      </c>
      <c r="H3262" s="252" t="s">
        <v>18713</v>
      </c>
      <c r="I3262" s="252" t="s">
        <v>9690</v>
      </c>
      <c r="J3262" s="252" t="s">
        <v>9691</v>
      </c>
      <c r="K3262" s="253" t="s">
        <v>18714</v>
      </c>
      <c r="L3262" s="252" t="s">
        <v>9693</v>
      </c>
    </row>
    <row r="3263" spans="1:12" ht="13.5" x14ac:dyDescent="0.25">
      <c r="A3263" s="252" t="s">
        <v>18541</v>
      </c>
      <c r="B3263" s="252" t="s">
        <v>18542</v>
      </c>
      <c r="C3263" s="252" t="s">
        <v>18543</v>
      </c>
      <c r="D3263" s="252" t="s">
        <v>18544</v>
      </c>
      <c r="E3263" s="253" t="s">
        <v>259</v>
      </c>
      <c r="F3263" s="252" t="s">
        <v>259</v>
      </c>
      <c r="G3263" s="252" t="s">
        <v>18715</v>
      </c>
      <c r="H3263" s="252" t="s">
        <v>18716</v>
      </c>
      <c r="I3263" s="252" t="s">
        <v>9690</v>
      </c>
      <c r="J3263" s="252" t="s">
        <v>9691</v>
      </c>
      <c r="K3263" s="253" t="s">
        <v>18717</v>
      </c>
      <c r="L3263" s="252" t="s">
        <v>9693</v>
      </c>
    </row>
    <row r="3264" spans="1:12" ht="13.5" x14ac:dyDescent="0.25">
      <c r="A3264" s="252" t="s">
        <v>18541</v>
      </c>
      <c r="B3264" s="252" t="s">
        <v>18542</v>
      </c>
      <c r="C3264" s="252" t="s">
        <v>18543</v>
      </c>
      <c r="D3264" s="252" t="s">
        <v>18544</v>
      </c>
      <c r="E3264" s="253" t="s">
        <v>259</v>
      </c>
      <c r="F3264" s="252" t="s">
        <v>259</v>
      </c>
      <c r="G3264" s="252" t="s">
        <v>18718</v>
      </c>
      <c r="H3264" s="252" t="s">
        <v>18719</v>
      </c>
      <c r="I3264" s="252" t="s">
        <v>9690</v>
      </c>
      <c r="J3264" s="252" t="s">
        <v>9691</v>
      </c>
      <c r="K3264" s="253" t="s">
        <v>18720</v>
      </c>
      <c r="L3264" s="252" t="s">
        <v>9693</v>
      </c>
    </row>
    <row r="3265" spans="1:12" ht="13.5" x14ac:dyDescent="0.25">
      <c r="A3265" s="252" t="s">
        <v>18541</v>
      </c>
      <c r="B3265" s="252" t="s">
        <v>18542</v>
      </c>
      <c r="C3265" s="252" t="s">
        <v>18543</v>
      </c>
      <c r="D3265" s="252" t="s">
        <v>18544</v>
      </c>
      <c r="E3265" s="253" t="s">
        <v>259</v>
      </c>
      <c r="F3265" s="252" t="s">
        <v>259</v>
      </c>
      <c r="G3265" s="252" t="s">
        <v>18721</v>
      </c>
      <c r="H3265" s="252" t="s">
        <v>18722</v>
      </c>
      <c r="I3265" s="252" t="s">
        <v>9690</v>
      </c>
      <c r="J3265" s="252" t="s">
        <v>9691</v>
      </c>
      <c r="K3265" s="253" t="s">
        <v>18723</v>
      </c>
      <c r="L3265" s="252" t="s">
        <v>9693</v>
      </c>
    </row>
    <row r="3266" spans="1:12" ht="13.5" x14ac:dyDescent="0.25">
      <c r="A3266" s="252" t="s">
        <v>18541</v>
      </c>
      <c r="B3266" s="252" t="s">
        <v>18542</v>
      </c>
      <c r="C3266" s="252" t="s">
        <v>18543</v>
      </c>
      <c r="D3266" s="252" t="s">
        <v>18544</v>
      </c>
      <c r="E3266" s="253" t="s">
        <v>259</v>
      </c>
      <c r="F3266" s="252" t="s">
        <v>259</v>
      </c>
      <c r="G3266" s="252" t="s">
        <v>18724</v>
      </c>
      <c r="H3266" s="252" t="s">
        <v>18725</v>
      </c>
      <c r="I3266" s="252" t="s">
        <v>9690</v>
      </c>
      <c r="J3266" s="252" t="s">
        <v>9691</v>
      </c>
      <c r="K3266" s="253" t="s">
        <v>18726</v>
      </c>
      <c r="L3266" s="252" t="s">
        <v>9693</v>
      </c>
    </row>
    <row r="3267" spans="1:12" ht="13.5" x14ac:dyDescent="0.25">
      <c r="A3267" s="252" t="s">
        <v>18541</v>
      </c>
      <c r="B3267" s="252" t="s">
        <v>18542</v>
      </c>
      <c r="C3267" s="252" t="s">
        <v>18543</v>
      </c>
      <c r="D3267" s="252" t="s">
        <v>18544</v>
      </c>
      <c r="E3267" s="253" t="s">
        <v>259</v>
      </c>
      <c r="F3267" s="252" t="s">
        <v>259</v>
      </c>
      <c r="G3267" s="252" t="s">
        <v>18727</v>
      </c>
      <c r="H3267" s="252" t="s">
        <v>18728</v>
      </c>
      <c r="I3267" s="252" t="s">
        <v>9690</v>
      </c>
      <c r="J3267" s="252" t="s">
        <v>9691</v>
      </c>
      <c r="K3267" s="253" t="s">
        <v>18729</v>
      </c>
      <c r="L3267" s="252" t="s">
        <v>9693</v>
      </c>
    </row>
    <row r="3268" spans="1:12" ht="13.5" x14ac:dyDescent="0.25">
      <c r="A3268" s="252" t="s">
        <v>18541</v>
      </c>
      <c r="B3268" s="252" t="s">
        <v>18542</v>
      </c>
      <c r="C3268" s="252" t="s">
        <v>18543</v>
      </c>
      <c r="D3268" s="252" t="s">
        <v>18544</v>
      </c>
      <c r="E3268" s="253" t="s">
        <v>259</v>
      </c>
      <c r="F3268" s="252" t="s">
        <v>259</v>
      </c>
      <c r="G3268" s="252" t="s">
        <v>18730</v>
      </c>
      <c r="H3268" s="252" t="s">
        <v>18731</v>
      </c>
      <c r="I3268" s="252" t="s">
        <v>9690</v>
      </c>
      <c r="J3268" s="252" t="s">
        <v>9691</v>
      </c>
      <c r="K3268" s="253" t="s">
        <v>18732</v>
      </c>
      <c r="L3268" s="252" t="s">
        <v>9693</v>
      </c>
    </row>
    <row r="3269" spans="1:12" ht="13.5" x14ac:dyDescent="0.25">
      <c r="A3269" s="252" t="s">
        <v>18541</v>
      </c>
      <c r="B3269" s="252" t="s">
        <v>18542</v>
      </c>
      <c r="C3269" s="252" t="s">
        <v>18543</v>
      </c>
      <c r="D3269" s="252" t="s">
        <v>18544</v>
      </c>
      <c r="E3269" s="253" t="s">
        <v>259</v>
      </c>
      <c r="F3269" s="252" t="s">
        <v>259</v>
      </c>
      <c r="G3269" s="252" t="s">
        <v>18733</v>
      </c>
      <c r="H3269" s="252" t="s">
        <v>18734</v>
      </c>
      <c r="I3269" s="252" t="s">
        <v>9690</v>
      </c>
      <c r="J3269" s="252" t="s">
        <v>9691</v>
      </c>
      <c r="K3269" s="253" t="s">
        <v>18735</v>
      </c>
      <c r="L3269" s="252" t="s">
        <v>9693</v>
      </c>
    </row>
    <row r="3270" spans="1:12" ht="13.5" x14ac:dyDescent="0.25">
      <c r="A3270" s="252" t="s">
        <v>18541</v>
      </c>
      <c r="B3270" s="252" t="s">
        <v>18542</v>
      </c>
      <c r="C3270" s="252" t="s">
        <v>18543</v>
      </c>
      <c r="D3270" s="252" t="s">
        <v>18544</v>
      </c>
      <c r="E3270" s="253" t="s">
        <v>259</v>
      </c>
      <c r="F3270" s="252" t="s">
        <v>259</v>
      </c>
      <c r="G3270" s="252" t="s">
        <v>18736</v>
      </c>
      <c r="H3270" s="252" t="s">
        <v>18737</v>
      </c>
      <c r="I3270" s="252" t="s">
        <v>9690</v>
      </c>
      <c r="J3270" s="252" t="s">
        <v>9691</v>
      </c>
      <c r="K3270" s="253" t="s">
        <v>18738</v>
      </c>
      <c r="L3270" s="252" t="s">
        <v>9693</v>
      </c>
    </row>
    <row r="3271" spans="1:12" ht="13.5" x14ac:dyDescent="0.25">
      <c r="A3271" s="252" t="s">
        <v>18541</v>
      </c>
      <c r="B3271" s="252" t="s">
        <v>18542</v>
      </c>
      <c r="C3271" s="252" t="s">
        <v>18543</v>
      </c>
      <c r="D3271" s="252" t="s">
        <v>18544</v>
      </c>
      <c r="E3271" s="253" t="s">
        <v>259</v>
      </c>
      <c r="F3271" s="252" t="s">
        <v>259</v>
      </c>
      <c r="G3271" s="252" t="s">
        <v>18739</v>
      </c>
      <c r="H3271" s="252" t="s">
        <v>18740</v>
      </c>
      <c r="I3271" s="252" t="s">
        <v>9690</v>
      </c>
      <c r="J3271" s="252" t="s">
        <v>9691</v>
      </c>
      <c r="K3271" s="253" t="s">
        <v>3474</v>
      </c>
      <c r="L3271" s="252" t="s">
        <v>9693</v>
      </c>
    </row>
    <row r="3272" spans="1:12" ht="13.5" x14ac:dyDescent="0.25">
      <c r="A3272" s="252" t="s">
        <v>18541</v>
      </c>
      <c r="B3272" s="252" t="s">
        <v>18542</v>
      </c>
      <c r="C3272" s="252" t="s">
        <v>18543</v>
      </c>
      <c r="D3272" s="252" t="s">
        <v>18544</v>
      </c>
      <c r="E3272" s="253" t="s">
        <v>259</v>
      </c>
      <c r="F3272" s="252" t="s">
        <v>259</v>
      </c>
      <c r="G3272" s="252" t="s">
        <v>18741</v>
      </c>
      <c r="H3272" s="252" t="s">
        <v>18742</v>
      </c>
      <c r="I3272" s="252" t="s">
        <v>9690</v>
      </c>
      <c r="J3272" s="252" t="s">
        <v>9691</v>
      </c>
      <c r="K3272" s="253" t="s">
        <v>18743</v>
      </c>
      <c r="L3272" s="252" t="s">
        <v>9693</v>
      </c>
    </row>
    <row r="3273" spans="1:12" ht="13.5" x14ac:dyDescent="0.25">
      <c r="A3273" s="252" t="s">
        <v>18541</v>
      </c>
      <c r="B3273" s="252" t="s">
        <v>18542</v>
      </c>
      <c r="C3273" s="252" t="s">
        <v>18543</v>
      </c>
      <c r="D3273" s="252" t="s">
        <v>18544</v>
      </c>
      <c r="E3273" s="253" t="s">
        <v>259</v>
      </c>
      <c r="F3273" s="252" t="s">
        <v>259</v>
      </c>
      <c r="G3273" s="252" t="s">
        <v>18744</v>
      </c>
      <c r="H3273" s="252" t="s">
        <v>18745</v>
      </c>
      <c r="I3273" s="252" t="s">
        <v>9690</v>
      </c>
      <c r="J3273" s="252" t="s">
        <v>9691</v>
      </c>
      <c r="K3273" s="253" t="s">
        <v>18746</v>
      </c>
      <c r="L3273" s="252" t="s">
        <v>9693</v>
      </c>
    </row>
    <row r="3274" spans="1:12" ht="13.5" x14ac:dyDescent="0.25">
      <c r="A3274" s="252" t="s">
        <v>18541</v>
      </c>
      <c r="B3274" s="252" t="s">
        <v>18542</v>
      </c>
      <c r="C3274" s="252" t="s">
        <v>18543</v>
      </c>
      <c r="D3274" s="252" t="s">
        <v>18544</v>
      </c>
      <c r="E3274" s="253" t="s">
        <v>259</v>
      </c>
      <c r="F3274" s="252" t="s">
        <v>259</v>
      </c>
      <c r="G3274" s="252" t="s">
        <v>18747</v>
      </c>
      <c r="H3274" s="252" t="s">
        <v>18748</v>
      </c>
      <c r="I3274" s="252" t="s">
        <v>9690</v>
      </c>
      <c r="J3274" s="252" t="s">
        <v>9691</v>
      </c>
      <c r="K3274" s="253" t="s">
        <v>18749</v>
      </c>
      <c r="L3274" s="252" t="s">
        <v>9693</v>
      </c>
    </row>
    <row r="3275" spans="1:12" ht="13.5" x14ac:dyDescent="0.25">
      <c r="A3275" s="252" t="s">
        <v>18541</v>
      </c>
      <c r="B3275" s="252" t="s">
        <v>18542</v>
      </c>
      <c r="C3275" s="252" t="s">
        <v>18543</v>
      </c>
      <c r="D3275" s="252" t="s">
        <v>18544</v>
      </c>
      <c r="E3275" s="253" t="s">
        <v>259</v>
      </c>
      <c r="F3275" s="252" t="s">
        <v>259</v>
      </c>
      <c r="G3275" s="252" t="s">
        <v>18750</v>
      </c>
      <c r="H3275" s="252" t="s">
        <v>18751</v>
      </c>
      <c r="I3275" s="252" t="s">
        <v>9690</v>
      </c>
      <c r="J3275" s="252" t="s">
        <v>9691</v>
      </c>
      <c r="K3275" s="253" t="s">
        <v>18752</v>
      </c>
      <c r="L3275" s="252" t="s">
        <v>9693</v>
      </c>
    </row>
    <row r="3276" spans="1:12" ht="13.5" x14ac:dyDescent="0.25">
      <c r="A3276" s="252" t="s">
        <v>18541</v>
      </c>
      <c r="B3276" s="252" t="s">
        <v>18542</v>
      </c>
      <c r="C3276" s="252" t="s">
        <v>18543</v>
      </c>
      <c r="D3276" s="252" t="s">
        <v>18544</v>
      </c>
      <c r="E3276" s="253" t="s">
        <v>259</v>
      </c>
      <c r="F3276" s="252" t="s">
        <v>259</v>
      </c>
      <c r="G3276" s="252" t="s">
        <v>18753</v>
      </c>
      <c r="H3276" s="252" t="s">
        <v>18754</v>
      </c>
      <c r="I3276" s="252" t="s">
        <v>9690</v>
      </c>
      <c r="J3276" s="252" t="s">
        <v>9691</v>
      </c>
      <c r="K3276" s="253" t="s">
        <v>18755</v>
      </c>
      <c r="L3276" s="252" t="s">
        <v>9693</v>
      </c>
    </row>
    <row r="3277" spans="1:12" ht="13.5" x14ac:dyDescent="0.25">
      <c r="A3277" s="252" t="s">
        <v>18541</v>
      </c>
      <c r="B3277" s="252" t="s">
        <v>18542</v>
      </c>
      <c r="C3277" s="252" t="s">
        <v>18543</v>
      </c>
      <c r="D3277" s="252" t="s">
        <v>18544</v>
      </c>
      <c r="E3277" s="253" t="s">
        <v>259</v>
      </c>
      <c r="F3277" s="252" t="s">
        <v>259</v>
      </c>
      <c r="G3277" s="252" t="s">
        <v>18756</v>
      </c>
      <c r="H3277" s="252" t="s">
        <v>18757</v>
      </c>
      <c r="I3277" s="252" t="s">
        <v>9690</v>
      </c>
      <c r="J3277" s="252" t="s">
        <v>9691</v>
      </c>
      <c r="K3277" s="253" t="s">
        <v>18758</v>
      </c>
      <c r="L3277" s="252" t="s">
        <v>9693</v>
      </c>
    </row>
    <row r="3278" spans="1:12" ht="13.5" x14ac:dyDescent="0.25">
      <c r="A3278" s="252" t="s">
        <v>18541</v>
      </c>
      <c r="B3278" s="252" t="s">
        <v>18542</v>
      </c>
      <c r="C3278" s="252" t="s">
        <v>18543</v>
      </c>
      <c r="D3278" s="252" t="s">
        <v>18544</v>
      </c>
      <c r="E3278" s="253" t="s">
        <v>259</v>
      </c>
      <c r="F3278" s="252" t="s">
        <v>259</v>
      </c>
      <c r="G3278" s="252" t="s">
        <v>18759</v>
      </c>
      <c r="H3278" s="252" t="s">
        <v>18760</v>
      </c>
      <c r="I3278" s="252" t="s">
        <v>9690</v>
      </c>
      <c r="J3278" s="252" t="s">
        <v>9691</v>
      </c>
      <c r="K3278" s="253" t="s">
        <v>18761</v>
      </c>
      <c r="L3278" s="252" t="s">
        <v>9693</v>
      </c>
    </row>
    <row r="3279" spans="1:12" ht="13.5" x14ac:dyDescent="0.25">
      <c r="A3279" s="252" t="s">
        <v>18541</v>
      </c>
      <c r="B3279" s="252" t="s">
        <v>18542</v>
      </c>
      <c r="C3279" s="252" t="s">
        <v>18543</v>
      </c>
      <c r="D3279" s="252" t="s">
        <v>18544</v>
      </c>
      <c r="E3279" s="253" t="s">
        <v>259</v>
      </c>
      <c r="F3279" s="252" t="s">
        <v>259</v>
      </c>
      <c r="G3279" s="252" t="s">
        <v>18762</v>
      </c>
      <c r="H3279" s="252" t="s">
        <v>18763</v>
      </c>
      <c r="I3279" s="252" t="s">
        <v>9690</v>
      </c>
      <c r="J3279" s="252" t="s">
        <v>9691</v>
      </c>
      <c r="K3279" s="253" t="s">
        <v>18764</v>
      </c>
      <c r="L3279" s="252" t="s">
        <v>9693</v>
      </c>
    </row>
    <row r="3280" spans="1:12" ht="13.5" x14ac:dyDescent="0.25">
      <c r="A3280" s="252" t="s">
        <v>18541</v>
      </c>
      <c r="B3280" s="252" t="s">
        <v>18542</v>
      </c>
      <c r="C3280" s="252" t="s">
        <v>18543</v>
      </c>
      <c r="D3280" s="252" t="s">
        <v>18544</v>
      </c>
      <c r="E3280" s="253" t="s">
        <v>259</v>
      </c>
      <c r="F3280" s="252" t="s">
        <v>259</v>
      </c>
      <c r="G3280" s="252" t="s">
        <v>18765</v>
      </c>
      <c r="H3280" s="252" t="s">
        <v>18766</v>
      </c>
      <c r="I3280" s="252" t="s">
        <v>9690</v>
      </c>
      <c r="J3280" s="252" t="s">
        <v>9691</v>
      </c>
      <c r="K3280" s="253" t="s">
        <v>18767</v>
      </c>
      <c r="L3280" s="252" t="s">
        <v>9693</v>
      </c>
    </row>
    <row r="3281" spans="1:12" ht="13.5" x14ac:dyDescent="0.25">
      <c r="A3281" s="252" t="s">
        <v>18541</v>
      </c>
      <c r="B3281" s="252" t="s">
        <v>18542</v>
      </c>
      <c r="C3281" s="252" t="s">
        <v>18543</v>
      </c>
      <c r="D3281" s="252" t="s">
        <v>18544</v>
      </c>
      <c r="E3281" s="253" t="s">
        <v>259</v>
      </c>
      <c r="F3281" s="252" t="s">
        <v>259</v>
      </c>
      <c r="G3281" s="252" t="s">
        <v>18768</v>
      </c>
      <c r="H3281" s="252" t="s">
        <v>18769</v>
      </c>
      <c r="I3281" s="252" t="s">
        <v>9690</v>
      </c>
      <c r="J3281" s="252" t="s">
        <v>9691</v>
      </c>
      <c r="K3281" s="253" t="s">
        <v>4900</v>
      </c>
      <c r="L3281" s="252" t="s">
        <v>9693</v>
      </c>
    </row>
    <row r="3282" spans="1:12" ht="13.5" x14ac:dyDescent="0.25">
      <c r="A3282" s="252" t="s">
        <v>18541</v>
      </c>
      <c r="B3282" s="252" t="s">
        <v>18542</v>
      </c>
      <c r="C3282" s="252" t="s">
        <v>18543</v>
      </c>
      <c r="D3282" s="252" t="s">
        <v>18544</v>
      </c>
      <c r="E3282" s="253" t="s">
        <v>259</v>
      </c>
      <c r="F3282" s="252" t="s">
        <v>259</v>
      </c>
      <c r="G3282" s="252" t="s">
        <v>18770</v>
      </c>
      <c r="H3282" s="252" t="s">
        <v>18771</v>
      </c>
      <c r="I3282" s="252" t="s">
        <v>9690</v>
      </c>
      <c r="J3282" s="252" t="s">
        <v>9691</v>
      </c>
      <c r="K3282" s="253" t="s">
        <v>18772</v>
      </c>
      <c r="L3282" s="252" t="s">
        <v>9693</v>
      </c>
    </row>
    <row r="3283" spans="1:12" ht="13.5" x14ac:dyDescent="0.25">
      <c r="A3283" s="252" t="s">
        <v>18541</v>
      </c>
      <c r="B3283" s="252" t="s">
        <v>18542</v>
      </c>
      <c r="C3283" s="252" t="s">
        <v>18543</v>
      </c>
      <c r="D3283" s="252" t="s">
        <v>18544</v>
      </c>
      <c r="E3283" s="253" t="s">
        <v>259</v>
      </c>
      <c r="F3283" s="252" t="s">
        <v>259</v>
      </c>
      <c r="G3283" s="252" t="s">
        <v>18773</v>
      </c>
      <c r="H3283" s="252" t="s">
        <v>18774</v>
      </c>
      <c r="I3283" s="252" t="s">
        <v>9690</v>
      </c>
      <c r="J3283" s="252" t="s">
        <v>9691</v>
      </c>
      <c r="K3283" s="253" t="s">
        <v>18775</v>
      </c>
      <c r="L3283" s="252" t="s">
        <v>9693</v>
      </c>
    </row>
    <row r="3284" spans="1:12" ht="13.5" x14ac:dyDescent="0.25">
      <c r="A3284" s="252" t="s">
        <v>18541</v>
      </c>
      <c r="B3284" s="252" t="s">
        <v>18542</v>
      </c>
      <c r="C3284" s="252" t="s">
        <v>18543</v>
      </c>
      <c r="D3284" s="252" t="s">
        <v>18544</v>
      </c>
      <c r="E3284" s="253" t="s">
        <v>259</v>
      </c>
      <c r="F3284" s="252" t="s">
        <v>259</v>
      </c>
      <c r="G3284" s="252" t="s">
        <v>18776</v>
      </c>
      <c r="H3284" s="252" t="s">
        <v>18777</v>
      </c>
      <c r="I3284" s="252" t="s">
        <v>9690</v>
      </c>
      <c r="J3284" s="252" t="s">
        <v>9691</v>
      </c>
      <c r="K3284" s="253" t="s">
        <v>18778</v>
      </c>
      <c r="L3284" s="252" t="s">
        <v>9693</v>
      </c>
    </row>
    <row r="3285" spans="1:12" ht="13.5" x14ac:dyDescent="0.25">
      <c r="A3285" s="252" t="s">
        <v>18541</v>
      </c>
      <c r="B3285" s="252" t="s">
        <v>18542</v>
      </c>
      <c r="C3285" s="252" t="s">
        <v>18543</v>
      </c>
      <c r="D3285" s="252" t="s">
        <v>18544</v>
      </c>
      <c r="E3285" s="253" t="s">
        <v>259</v>
      </c>
      <c r="F3285" s="252" t="s">
        <v>259</v>
      </c>
      <c r="G3285" s="252" t="s">
        <v>18779</v>
      </c>
      <c r="H3285" s="252" t="s">
        <v>18780</v>
      </c>
      <c r="I3285" s="252" t="s">
        <v>9690</v>
      </c>
      <c r="J3285" s="252" t="s">
        <v>9691</v>
      </c>
      <c r="K3285" s="253" t="s">
        <v>18781</v>
      </c>
      <c r="L3285" s="252" t="s">
        <v>9693</v>
      </c>
    </row>
    <row r="3286" spans="1:12" ht="13.5" x14ac:dyDescent="0.25">
      <c r="A3286" s="252" t="s">
        <v>18541</v>
      </c>
      <c r="B3286" s="252" t="s">
        <v>18542</v>
      </c>
      <c r="C3286" s="252" t="s">
        <v>18543</v>
      </c>
      <c r="D3286" s="252" t="s">
        <v>18544</v>
      </c>
      <c r="E3286" s="253" t="s">
        <v>259</v>
      </c>
      <c r="F3286" s="252" t="s">
        <v>259</v>
      </c>
      <c r="G3286" s="252" t="s">
        <v>18782</v>
      </c>
      <c r="H3286" s="252" t="s">
        <v>18783</v>
      </c>
      <c r="I3286" s="252" t="s">
        <v>9690</v>
      </c>
      <c r="J3286" s="252" t="s">
        <v>9691</v>
      </c>
      <c r="K3286" s="253" t="s">
        <v>18784</v>
      </c>
      <c r="L3286" s="252" t="s">
        <v>9693</v>
      </c>
    </row>
    <row r="3287" spans="1:12" ht="13.5" x14ac:dyDescent="0.25">
      <c r="A3287" s="252" t="s">
        <v>18541</v>
      </c>
      <c r="B3287" s="252" t="s">
        <v>18542</v>
      </c>
      <c r="C3287" s="252" t="s">
        <v>18543</v>
      </c>
      <c r="D3287" s="252" t="s">
        <v>18544</v>
      </c>
      <c r="E3287" s="253" t="s">
        <v>259</v>
      </c>
      <c r="F3287" s="252" t="s">
        <v>259</v>
      </c>
      <c r="G3287" s="252" t="s">
        <v>18785</v>
      </c>
      <c r="H3287" s="252" t="s">
        <v>18786</v>
      </c>
      <c r="I3287" s="252" t="s">
        <v>9690</v>
      </c>
      <c r="J3287" s="252" t="s">
        <v>9691</v>
      </c>
      <c r="K3287" s="253" t="s">
        <v>18787</v>
      </c>
      <c r="L3287" s="252" t="s">
        <v>9693</v>
      </c>
    </row>
    <row r="3288" spans="1:12" ht="13.5" x14ac:dyDescent="0.25">
      <c r="A3288" s="252" t="s">
        <v>18541</v>
      </c>
      <c r="B3288" s="252" t="s">
        <v>18542</v>
      </c>
      <c r="C3288" s="252" t="s">
        <v>18543</v>
      </c>
      <c r="D3288" s="252" t="s">
        <v>18544</v>
      </c>
      <c r="E3288" s="253" t="s">
        <v>259</v>
      </c>
      <c r="F3288" s="252" t="s">
        <v>259</v>
      </c>
      <c r="G3288" s="252" t="s">
        <v>18788</v>
      </c>
      <c r="H3288" s="252" t="s">
        <v>18789</v>
      </c>
      <c r="I3288" s="252" t="s">
        <v>9690</v>
      </c>
      <c r="J3288" s="252" t="s">
        <v>9691</v>
      </c>
      <c r="K3288" s="253" t="s">
        <v>18790</v>
      </c>
      <c r="L3288" s="252" t="s">
        <v>9693</v>
      </c>
    </row>
    <row r="3289" spans="1:12" ht="13.5" x14ac:dyDescent="0.25">
      <c r="A3289" s="252" t="s">
        <v>18541</v>
      </c>
      <c r="B3289" s="252" t="s">
        <v>18542</v>
      </c>
      <c r="C3289" s="252" t="s">
        <v>18543</v>
      </c>
      <c r="D3289" s="252" t="s">
        <v>18544</v>
      </c>
      <c r="E3289" s="253" t="s">
        <v>259</v>
      </c>
      <c r="F3289" s="252" t="s">
        <v>259</v>
      </c>
      <c r="G3289" s="252" t="s">
        <v>18791</v>
      </c>
      <c r="H3289" s="252" t="s">
        <v>18792</v>
      </c>
      <c r="I3289" s="252" t="s">
        <v>9690</v>
      </c>
      <c r="J3289" s="252" t="s">
        <v>9691</v>
      </c>
      <c r="K3289" s="253" t="s">
        <v>18793</v>
      </c>
      <c r="L3289" s="252" t="s">
        <v>9693</v>
      </c>
    </row>
    <row r="3290" spans="1:12" ht="13.5" x14ac:dyDescent="0.25">
      <c r="A3290" s="252" t="s">
        <v>18541</v>
      </c>
      <c r="B3290" s="252" t="s">
        <v>18542</v>
      </c>
      <c r="C3290" s="252" t="s">
        <v>18543</v>
      </c>
      <c r="D3290" s="252" t="s">
        <v>18544</v>
      </c>
      <c r="E3290" s="253" t="s">
        <v>259</v>
      </c>
      <c r="F3290" s="252" t="s">
        <v>259</v>
      </c>
      <c r="G3290" s="252" t="s">
        <v>18794</v>
      </c>
      <c r="H3290" s="252" t="s">
        <v>18795</v>
      </c>
      <c r="I3290" s="252" t="s">
        <v>9690</v>
      </c>
      <c r="J3290" s="252" t="s">
        <v>9691</v>
      </c>
      <c r="K3290" s="253" t="s">
        <v>18796</v>
      </c>
      <c r="L3290" s="252" t="s">
        <v>9693</v>
      </c>
    </row>
    <row r="3291" spans="1:12" ht="13.5" x14ac:dyDescent="0.25">
      <c r="A3291" s="252" t="s">
        <v>18541</v>
      </c>
      <c r="B3291" s="252" t="s">
        <v>18542</v>
      </c>
      <c r="C3291" s="252" t="s">
        <v>18543</v>
      </c>
      <c r="D3291" s="252" t="s">
        <v>18544</v>
      </c>
      <c r="E3291" s="253" t="s">
        <v>259</v>
      </c>
      <c r="F3291" s="252" t="s">
        <v>259</v>
      </c>
      <c r="G3291" s="252" t="s">
        <v>18797</v>
      </c>
      <c r="H3291" s="252" t="s">
        <v>18798</v>
      </c>
      <c r="I3291" s="252" t="s">
        <v>9690</v>
      </c>
      <c r="J3291" s="252" t="s">
        <v>9691</v>
      </c>
      <c r="K3291" s="253" t="s">
        <v>18799</v>
      </c>
      <c r="L3291" s="252" t="s">
        <v>9693</v>
      </c>
    </row>
    <row r="3292" spans="1:12" ht="13.5" x14ac:dyDescent="0.25">
      <c r="A3292" s="252" t="s">
        <v>18541</v>
      </c>
      <c r="B3292" s="252" t="s">
        <v>18542</v>
      </c>
      <c r="C3292" s="252" t="s">
        <v>18543</v>
      </c>
      <c r="D3292" s="252" t="s">
        <v>18544</v>
      </c>
      <c r="E3292" s="253" t="s">
        <v>259</v>
      </c>
      <c r="F3292" s="252" t="s">
        <v>259</v>
      </c>
      <c r="G3292" s="252" t="s">
        <v>18800</v>
      </c>
      <c r="H3292" s="252" t="s">
        <v>18801</v>
      </c>
      <c r="I3292" s="252" t="s">
        <v>9690</v>
      </c>
      <c r="J3292" s="252" t="s">
        <v>9691</v>
      </c>
      <c r="K3292" s="253" t="s">
        <v>18802</v>
      </c>
      <c r="L3292" s="252" t="s">
        <v>9693</v>
      </c>
    </row>
    <row r="3293" spans="1:12" ht="13.5" x14ac:dyDescent="0.25">
      <c r="A3293" s="252" t="s">
        <v>18541</v>
      </c>
      <c r="B3293" s="252" t="s">
        <v>18542</v>
      </c>
      <c r="C3293" s="252" t="s">
        <v>18543</v>
      </c>
      <c r="D3293" s="252" t="s">
        <v>18544</v>
      </c>
      <c r="E3293" s="253" t="s">
        <v>259</v>
      </c>
      <c r="F3293" s="252" t="s">
        <v>259</v>
      </c>
      <c r="G3293" s="252" t="s">
        <v>18803</v>
      </c>
      <c r="H3293" s="252" t="s">
        <v>18804</v>
      </c>
      <c r="I3293" s="252" t="s">
        <v>9690</v>
      </c>
      <c r="J3293" s="252" t="s">
        <v>9691</v>
      </c>
      <c r="K3293" s="253" t="s">
        <v>18805</v>
      </c>
      <c r="L3293" s="252" t="s">
        <v>9693</v>
      </c>
    </row>
    <row r="3294" spans="1:12" ht="13.5" x14ac:dyDescent="0.25">
      <c r="A3294" s="252" t="s">
        <v>18541</v>
      </c>
      <c r="B3294" s="252" t="s">
        <v>18542</v>
      </c>
      <c r="C3294" s="252" t="s">
        <v>18543</v>
      </c>
      <c r="D3294" s="252" t="s">
        <v>18544</v>
      </c>
      <c r="E3294" s="253" t="s">
        <v>259</v>
      </c>
      <c r="F3294" s="252" t="s">
        <v>259</v>
      </c>
      <c r="G3294" s="252" t="s">
        <v>18806</v>
      </c>
      <c r="H3294" s="252" t="s">
        <v>18807</v>
      </c>
      <c r="I3294" s="252" t="s">
        <v>9690</v>
      </c>
      <c r="J3294" s="252" t="s">
        <v>9691</v>
      </c>
      <c r="K3294" s="253" t="s">
        <v>18808</v>
      </c>
      <c r="L3294" s="252" t="s">
        <v>9693</v>
      </c>
    </row>
    <row r="3295" spans="1:12" ht="13.5" x14ac:dyDescent="0.25">
      <c r="A3295" s="252" t="s">
        <v>18541</v>
      </c>
      <c r="B3295" s="252" t="s">
        <v>18542</v>
      </c>
      <c r="C3295" s="252" t="s">
        <v>18543</v>
      </c>
      <c r="D3295" s="252" t="s">
        <v>18544</v>
      </c>
      <c r="E3295" s="253" t="s">
        <v>259</v>
      </c>
      <c r="F3295" s="252" t="s">
        <v>259</v>
      </c>
      <c r="G3295" s="252" t="s">
        <v>18809</v>
      </c>
      <c r="H3295" s="252" t="s">
        <v>18810</v>
      </c>
      <c r="I3295" s="252" t="s">
        <v>9690</v>
      </c>
      <c r="J3295" s="252" t="s">
        <v>9691</v>
      </c>
      <c r="K3295" s="253" t="s">
        <v>18811</v>
      </c>
      <c r="L3295" s="252" t="s">
        <v>9693</v>
      </c>
    </row>
    <row r="3296" spans="1:12" ht="13.5" x14ac:dyDescent="0.25">
      <c r="A3296" s="252" t="s">
        <v>18541</v>
      </c>
      <c r="B3296" s="252" t="s">
        <v>18542</v>
      </c>
      <c r="C3296" s="252" t="s">
        <v>18543</v>
      </c>
      <c r="D3296" s="252" t="s">
        <v>18544</v>
      </c>
      <c r="E3296" s="253" t="s">
        <v>259</v>
      </c>
      <c r="F3296" s="252" t="s">
        <v>259</v>
      </c>
      <c r="G3296" s="252" t="s">
        <v>18812</v>
      </c>
      <c r="H3296" s="252" t="s">
        <v>18813</v>
      </c>
      <c r="I3296" s="252" t="s">
        <v>9690</v>
      </c>
      <c r="J3296" s="252" t="s">
        <v>9691</v>
      </c>
      <c r="K3296" s="253" t="s">
        <v>18814</v>
      </c>
      <c r="L3296" s="252" t="s">
        <v>9693</v>
      </c>
    </row>
    <row r="3297" spans="1:12" ht="13.5" x14ac:dyDescent="0.25">
      <c r="A3297" s="252" t="s">
        <v>18541</v>
      </c>
      <c r="B3297" s="252" t="s">
        <v>18542</v>
      </c>
      <c r="C3297" s="252" t="s">
        <v>18543</v>
      </c>
      <c r="D3297" s="252" t="s">
        <v>18544</v>
      </c>
      <c r="E3297" s="253" t="s">
        <v>259</v>
      </c>
      <c r="F3297" s="252" t="s">
        <v>259</v>
      </c>
      <c r="G3297" s="252" t="s">
        <v>18815</v>
      </c>
      <c r="H3297" s="252" t="s">
        <v>18816</v>
      </c>
      <c r="I3297" s="252" t="s">
        <v>9690</v>
      </c>
      <c r="J3297" s="252" t="s">
        <v>9691</v>
      </c>
      <c r="K3297" s="253" t="s">
        <v>18817</v>
      </c>
      <c r="L3297" s="252" t="s">
        <v>9693</v>
      </c>
    </row>
    <row r="3298" spans="1:12" ht="13.5" x14ac:dyDescent="0.25">
      <c r="A3298" s="252" t="s">
        <v>18541</v>
      </c>
      <c r="B3298" s="252" t="s">
        <v>18542</v>
      </c>
      <c r="C3298" s="252" t="s">
        <v>18543</v>
      </c>
      <c r="D3298" s="252" t="s">
        <v>18544</v>
      </c>
      <c r="E3298" s="253" t="s">
        <v>259</v>
      </c>
      <c r="F3298" s="252" t="s">
        <v>259</v>
      </c>
      <c r="G3298" s="252" t="s">
        <v>18818</v>
      </c>
      <c r="H3298" s="252" t="s">
        <v>18819</v>
      </c>
      <c r="I3298" s="252" t="s">
        <v>9690</v>
      </c>
      <c r="J3298" s="252" t="s">
        <v>9691</v>
      </c>
      <c r="K3298" s="253" t="s">
        <v>18820</v>
      </c>
      <c r="L3298" s="252" t="s">
        <v>9693</v>
      </c>
    </row>
    <row r="3299" spans="1:12" ht="13.5" x14ac:dyDescent="0.25">
      <c r="A3299" s="252" t="s">
        <v>18541</v>
      </c>
      <c r="B3299" s="252" t="s">
        <v>18542</v>
      </c>
      <c r="C3299" s="252" t="s">
        <v>18543</v>
      </c>
      <c r="D3299" s="252" t="s">
        <v>18544</v>
      </c>
      <c r="E3299" s="253" t="s">
        <v>259</v>
      </c>
      <c r="F3299" s="252" t="s">
        <v>259</v>
      </c>
      <c r="G3299" s="252" t="s">
        <v>18821</v>
      </c>
      <c r="H3299" s="252" t="s">
        <v>18822</v>
      </c>
      <c r="I3299" s="252" t="s">
        <v>9690</v>
      </c>
      <c r="J3299" s="252" t="s">
        <v>9691</v>
      </c>
      <c r="K3299" s="253" t="s">
        <v>18823</v>
      </c>
      <c r="L3299" s="252" t="s">
        <v>9693</v>
      </c>
    </row>
    <row r="3300" spans="1:12" ht="13.5" x14ac:dyDescent="0.25">
      <c r="A3300" s="252" t="s">
        <v>18541</v>
      </c>
      <c r="B3300" s="252" t="s">
        <v>18542</v>
      </c>
      <c r="C3300" s="252" t="s">
        <v>18543</v>
      </c>
      <c r="D3300" s="252" t="s">
        <v>18544</v>
      </c>
      <c r="E3300" s="253" t="s">
        <v>259</v>
      </c>
      <c r="F3300" s="252" t="s">
        <v>259</v>
      </c>
      <c r="G3300" s="252" t="s">
        <v>18824</v>
      </c>
      <c r="H3300" s="252" t="s">
        <v>18825</v>
      </c>
      <c r="I3300" s="252" t="s">
        <v>9690</v>
      </c>
      <c r="J3300" s="252" t="s">
        <v>9691</v>
      </c>
      <c r="K3300" s="253" t="s">
        <v>18826</v>
      </c>
      <c r="L3300" s="252" t="s">
        <v>9693</v>
      </c>
    </row>
    <row r="3301" spans="1:12" ht="13.5" x14ac:dyDescent="0.25">
      <c r="A3301" s="252" t="s">
        <v>18541</v>
      </c>
      <c r="B3301" s="252" t="s">
        <v>18542</v>
      </c>
      <c r="C3301" s="252" t="s">
        <v>18543</v>
      </c>
      <c r="D3301" s="252" t="s">
        <v>18544</v>
      </c>
      <c r="E3301" s="253" t="s">
        <v>259</v>
      </c>
      <c r="F3301" s="252" t="s">
        <v>259</v>
      </c>
      <c r="G3301" s="252" t="s">
        <v>18827</v>
      </c>
      <c r="H3301" s="252" t="s">
        <v>18828</v>
      </c>
      <c r="I3301" s="252" t="s">
        <v>9690</v>
      </c>
      <c r="J3301" s="252" t="s">
        <v>9691</v>
      </c>
      <c r="K3301" s="253" t="s">
        <v>18829</v>
      </c>
      <c r="L3301" s="252" t="s">
        <v>9693</v>
      </c>
    </row>
    <row r="3302" spans="1:12" ht="13.5" x14ac:dyDescent="0.25">
      <c r="A3302" s="252" t="s">
        <v>18541</v>
      </c>
      <c r="B3302" s="252" t="s">
        <v>18542</v>
      </c>
      <c r="C3302" s="252" t="s">
        <v>18543</v>
      </c>
      <c r="D3302" s="252" t="s">
        <v>18544</v>
      </c>
      <c r="E3302" s="253" t="s">
        <v>259</v>
      </c>
      <c r="F3302" s="252" t="s">
        <v>259</v>
      </c>
      <c r="G3302" s="252" t="s">
        <v>18830</v>
      </c>
      <c r="H3302" s="252" t="s">
        <v>18831</v>
      </c>
      <c r="I3302" s="252" t="s">
        <v>9690</v>
      </c>
      <c r="J3302" s="252" t="s">
        <v>9691</v>
      </c>
      <c r="K3302" s="253" t="s">
        <v>18832</v>
      </c>
      <c r="L3302" s="252" t="s">
        <v>9693</v>
      </c>
    </row>
    <row r="3303" spans="1:12" ht="13.5" x14ac:dyDescent="0.25">
      <c r="A3303" s="252" t="s">
        <v>18541</v>
      </c>
      <c r="B3303" s="252" t="s">
        <v>18542</v>
      </c>
      <c r="C3303" s="252" t="s">
        <v>18543</v>
      </c>
      <c r="D3303" s="252" t="s">
        <v>18544</v>
      </c>
      <c r="E3303" s="253" t="s">
        <v>259</v>
      </c>
      <c r="F3303" s="252" t="s">
        <v>259</v>
      </c>
      <c r="G3303" s="252" t="s">
        <v>18833</v>
      </c>
      <c r="H3303" s="252" t="s">
        <v>18834</v>
      </c>
      <c r="I3303" s="252" t="s">
        <v>9690</v>
      </c>
      <c r="J3303" s="252" t="s">
        <v>9691</v>
      </c>
      <c r="K3303" s="253" t="s">
        <v>18835</v>
      </c>
      <c r="L3303" s="252" t="s">
        <v>9693</v>
      </c>
    </row>
    <row r="3304" spans="1:12" ht="13.5" x14ac:dyDescent="0.25">
      <c r="A3304" s="252" t="s">
        <v>18541</v>
      </c>
      <c r="B3304" s="252" t="s">
        <v>18542</v>
      </c>
      <c r="C3304" s="252" t="s">
        <v>18543</v>
      </c>
      <c r="D3304" s="252" t="s">
        <v>18544</v>
      </c>
      <c r="E3304" s="253" t="s">
        <v>259</v>
      </c>
      <c r="F3304" s="252" t="s">
        <v>259</v>
      </c>
      <c r="G3304" s="252" t="s">
        <v>18836</v>
      </c>
      <c r="H3304" s="252" t="s">
        <v>18837</v>
      </c>
      <c r="I3304" s="252" t="s">
        <v>9690</v>
      </c>
      <c r="J3304" s="252" t="s">
        <v>9691</v>
      </c>
      <c r="K3304" s="253" t="s">
        <v>4001</v>
      </c>
      <c r="L3304" s="252" t="s">
        <v>9693</v>
      </c>
    </row>
    <row r="3305" spans="1:12" ht="13.5" x14ac:dyDescent="0.25">
      <c r="A3305" s="252" t="s">
        <v>18541</v>
      </c>
      <c r="B3305" s="252" t="s">
        <v>18542</v>
      </c>
      <c r="C3305" s="252" t="s">
        <v>18543</v>
      </c>
      <c r="D3305" s="252" t="s">
        <v>18544</v>
      </c>
      <c r="E3305" s="253" t="s">
        <v>259</v>
      </c>
      <c r="F3305" s="252" t="s">
        <v>259</v>
      </c>
      <c r="G3305" s="252" t="s">
        <v>18838</v>
      </c>
      <c r="H3305" s="252" t="s">
        <v>18839</v>
      </c>
      <c r="I3305" s="252" t="s">
        <v>9690</v>
      </c>
      <c r="J3305" s="252" t="s">
        <v>9691</v>
      </c>
      <c r="K3305" s="253" t="s">
        <v>18840</v>
      </c>
      <c r="L3305" s="252" t="s">
        <v>9693</v>
      </c>
    </row>
    <row r="3306" spans="1:12" ht="13.5" x14ac:dyDescent="0.25">
      <c r="A3306" s="252" t="s">
        <v>18541</v>
      </c>
      <c r="B3306" s="252" t="s">
        <v>18542</v>
      </c>
      <c r="C3306" s="252" t="s">
        <v>18543</v>
      </c>
      <c r="D3306" s="252" t="s">
        <v>18544</v>
      </c>
      <c r="E3306" s="253" t="s">
        <v>259</v>
      </c>
      <c r="F3306" s="252" t="s">
        <v>259</v>
      </c>
      <c r="G3306" s="252" t="s">
        <v>18841</v>
      </c>
      <c r="H3306" s="252" t="s">
        <v>18842</v>
      </c>
      <c r="I3306" s="252" t="s">
        <v>9690</v>
      </c>
      <c r="J3306" s="252" t="s">
        <v>9691</v>
      </c>
      <c r="K3306" s="253" t="s">
        <v>18843</v>
      </c>
      <c r="L3306" s="252" t="s">
        <v>9693</v>
      </c>
    </row>
    <row r="3307" spans="1:12" ht="13.5" x14ac:dyDescent="0.25">
      <c r="A3307" s="252" t="s">
        <v>18541</v>
      </c>
      <c r="B3307" s="252" t="s">
        <v>18542</v>
      </c>
      <c r="C3307" s="252" t="s">
        <v>18543</v>
      </c>
      <c r="D3307" s="252" t="s">
        <v>18544</v>
      </c>
      <c r="E3307" s="253" t="s">
        <v>259</v>
      </c>
      <c r="F3307" s="252" t="s">
        <v>259</v>
      </c>
      <c r="G3307" s="252" t="s">
        <v>18844</v>
      </c>
      <c r="H3307" s="252" t="s">
        <v>18845</v>
      </c>
      <c r="I3307" s="252" t="s">
        <v>9690</v>
      </c>
      <c r="J3307" s="252" t="s">
        <v>9691</v>
      </c>
      <c r="K3307" s="253" t="s">
        <v>18846</v>
      </c>
      <c r="L3307" s="252" t="s">
        <v>9693</v>
      </c>
    </row>
    <row r="3308" spans="1:12" ht="13.5" x14ac:dyDescent="0.25">
      <c r="A3308" s="252" t="s">
        <v>18541</v>
      </c>
      <c r="B3308" s="252" t="s">
        <v>18542</v>
      </c>
      <c r="C3308" s="252" t="s">
        <v>18543</v>
      </c>
      <c r="D3308" s="252" t="s">
        <v>18544</v>
      </c>
      <c r="E3308" s="253" t="s">
        <v>259</v>
      </c>
      <c r="F3308" s="252" t="s">
        <v>259</v>
      </c>
      <c r="G3308" s="252" t="s">
        <v>18847</v>
      </c>
      <c r="H3308" s="252" t="s">
        <v>18848</v>
      </c>
      <c r="I3308" s="252" t="s">
        <v>9690</v>
      </c>
      <c r="J3308" s="252" t="s">
        <v>9691</v>
      </c>
      <c r="K3308" s="253" t="s">
        <v>18849</v>
      </c>
      <c r="L3308" s="252" t="s">
        <v>9693</v>
      </c>
    </row>
    <row r="3309" spans="1:12" ht="13.5" x14ac:dyDescent="0.25">
      <c r="A3309" s="252" t="s">
        <v>18541</v>
      </c>
      <c r="B3309" s="252" t="s">
        <v>18542</v>
      </c>
      <c r="C3309" s="252" t="s">
        <v>18543</v>
      </c>
      <c r="D3309" s="252" t="s">
        <v>18544</v>
      </c>
      <c r="E3309" s="253" t="s">
        <v>259</v>
      </c>
      <c r="F3309" s="252" t="s">
        <v>259</v>
      </c>
      <c r="G3309" s="252" t="s">
        <v>18850</v>
      </c>
      <c r="H3309" s="252" t="s">
        <v>18851</v>
      </c>
      <c r="I3309" s="252" t="s">
        <v>9690</v>
      </c>
      <c r="J3309" s="252" t="s">
        <v>9691</v>
      </c>
      <c r="K3309" s="253" t="s">
        <v>18852</v>
      </c>
      <c r="L3309" s="252" t="s">
        <v>9693</v>
      </c>
    </row>
    <row r="3310" spans="1:12" ht="13.5" x14ac:dyDescent="0.25">
      <c r="A3310" s="252" t="s">
        <v>18541</v>
      </c>
      <c r="B3310" s="252" t="s">
        <v>18542</v>
      </c>
      <c r="C3310" s="252" t="s">
        <v>18543</v>
      </c>
      <c r="D3310" s="252" t="s">
        <v>18544</v>
      </c>
      <c r="E3310" s="253" t="s">
        <v>259</v>
      </c>
      <c r="F3310" s="252" t="s">
        <v>259</v>
      </c>
      <c r="G3310" s="252" t="s">
        <v>18853</v>
      </c>
      <c r="H3310" s="252" t="s">
        <v>18854</v>
      </c>
      <c r="I3310" s="252" t="s">
        <v>9690</v>
      </c>
      <c r="J3310" s="252" t="s">
        <v>9691</v>
      </c>
      <c r="K3310" s="253" t="s">
        <v>18855</v>
      </c>
      <c r="L3310" s="252" t="s">
        <v>9693</v>
      </c>
    </row>
    <row r="3311" spans="1:12" ht="13.5" x14ac:dyDescent="0.25">
      <c r="A3311" s="252" t="s">
        <v>18541</v>
      </c>
      <c r="B3311" s="252" t="s">
        <v>18542</v>
      </c>
      <c r="C3311" s="252" t="s">
        <v>18543</v>
      </c>
      <c r="D3311" s="252" t="s">
        <v>18544</v>
      </c>
      <c r="E3311" s="253" t="s">
        <v>259</v>
      </c>
      <c r="F3311" s="252" t="s">
        <v>259</v>
      </c>
      <c r="G3311" s="252" t="s">
        <v>18856</v>
      </c>
      <c r="H3311" s="252" t="s">
        <v>18857</v>
      </c>
      <c r="I3311" s="252" t="s">
        <v>9690</v>
      </c>
      <c r="J3311" s="252" t="s">
        <v>9691</v>
      </c>
      <c r="K3311" s="253" t="s">
        <v>13308</v>
      </c>
      <c r="L3311" s="252" t="s">
        <v>9693</v>
      </c>
    </row>
    <row r="3312" spans="1:12" ht="13.5" x14ac:dyDescent="0.25">
      <c r="A3312" s="252" t="s">
        <v>18541</v>
      </c>
      <c r="B3312" s="252" t="s">
        <v>18542</v>
      </c>
      <c r="C3312" s="252" t="s">
        <v>18543</v>
      </c>
      <c r="D3312" s="252" t="s">
        <v>18544</v>
      </c>
      <c r="E3312" s="253" t="s">
        <v>259</v>
      </c>
      <c r="F3312" s="252" t="s">
        <v>259</v>
      </c>
      <c r="G3312" s="252" t="s">
        <v>18858</v>
      </c>
      <c r="H3312" s="252" t="s">
        <v>18859</v>
      </c>
      <c r="I3312" s="252" t="s">
        <v>9690</v>
      </c>
      <c r="J3312" s="252" t="s">
        <v>9691</v>
      </c>
      <c r="K3312" s="253" t="s">
        <v>18860</v>
      </c>
      <c r="L3312" s="252" t="s">
        <v>9693</v>
      </c>
    </row>
    <row r="3313" spans="1:12" ht="13.5" x14ac:dyDescent="0.25">
      <c r="A3313" s="252" t="s">
        <v>18541</v>
      </c>
      <c r="B3313" s="252" t="s">
        <v>18542</v>
      </c>
      <c r="C3313" s="252" t="s">
        <v>18543</v>
      </c>
      <c r="D3313" s="252" t="s">
        <v>18544</v>
      </c>
      <c r="E3313" s="253" t="s">
        <v>259</v>
      </c>
      <c r="F3313" s="252" t="s">
        <v>259</v>
      </c>
      <c r="G3313" s="252" t="s">
        <v>18861</v>
      </c>
      <c r="H3313" s="252" t="s">
        <v>18862</v>
      </c>
      <c r="I3313" s="252" t="s">
        <v>9690</v>
      </c>
      <c r="J3313" s="252" t="s">
        <v>9691</v>
      </c>
      <c r="K3313" s="253" t="s">
        <v>18863</v>
      </c>
      <c r="L3313" s="252" t="s">
        <v>9693</v>
      </c>
    </row>
    <row r="3314" spans="1:12" ht="13.5" x14ac:dyDescent="0.25">
      <c r="A3314" s="252" t="s">
        <v>18541</v>
      </c>
      <c r="B3314" s="252" t="s">
        <v>18542</v>
      </c>
      <c r="C3314" s="252" t="s">
        <v>18543</v>
      </c>
      <c r="D3314" s="252" t="s">
        <v>18544</v>
      </c>
      <c r="E3314" s="253" t="s">
        <v>259</v>
      </c>
      <c r="F3314" s="252" t="s">
        <v>259</v>
      </c>
      <c r="G3314" s="252" t="s">
        <v>18864</v>
      </c>
      <c r="H3314" s="252" t="s">
        <v>18865</v>
      </c>
      <c r="I3314" s="252" t="s">
        <v>9690</v>
      </c>
      <c r="J3314" s="252" t="s">
        <v>9691</v>
      </c>
      <c r="K3314" s="253" t="s">
        <v>18866</v>
      </c>
      <c r="L3314" s="252" t="s">
        <v>9693</v>
      </c>
    </row>
    <row r="3315" spans="1:12" ht="13.5" x14ac:dyDescent="0.25">
      <c r="A3315" s="252" t="s">
        <v>18541</v>
      </c>
      <c r="B3315" s="252" t="s">
        <v>18542</v>
      </c>
      <c r="C3315" s="252" t="s">
        <v>18543</v>
      </c>
      <c r="D3315" s="252" t="s">
        <v>18544</v>
      </c>
      <c r="E3315" s="253" t="s">
        <v>259</v>
      </c>
      <c r="F3315" s="252" t="s">
        <v>259</v>
      </c>
      <c r="G3315" s="252" t="s">
        <v>18867</v>
      </c>
      <c r="H3315" s="252" t="s">
        <v>18868</v>
      </c>
      <c r="I3315" s="252" t="s">
        <v>9690</v>
      </c>
      <c r="J3315" s="252" t="s">
        <v>9691</v>
      </c>
      <c r="K3315" s="253" t="s">
        <v>18869</v>
      </c>
      <c r="L3315" s="252" t="s">
        <v>9693</v>
      </c>
    </row>
    <row r="3316" spans="1:12" ht="13.5" x14ac:dyDescent="0.25">
      <c r="A3316" s="252" t="s">
        <v>18541</v>
      </c>
      <c r="B3316" s="252" t="s">
        <v>18542</v>
      </c>
      <c r="C3316" s="252" t="s">
        <v>18543</v>
      </c>
      <c r="D3316" s="252" t="s">
        <v>18544</v>
      </c>
      <c r="E3316" s="253" t="s">
        <v>259</v>
      </c>
      <c r="F3316" s="252" t="s">
        <v>259</v>
      </c>
      <c r="G3316" s="252" t="s">
        <v>18870</v>
      </c>
      <c r="H3316" s="252" t="s">
        <v>18871</v>
      </c>
      <c r="I3316" s="252" t="s">
        <v>9690</v>
      </c>
      <c r="J3316" s="252" t="s">
        <v>9691</v>
      </c>
      <c r="K3316" s="253" t="s">
        <v>2822</v>
      </c>
      <c r="L3316" s="252" t="s">
        <v>9693</v>
      </c>
    </row>
    <row r="3317" spans="1:12" ht="13.5" x14ac:dyDescent="0.25">
      <c r="A3317" s="252" t="s">
        <v>18541</v>
      </c>
      <c r="B3317" s="252" t="s">
        <v>18542</v>
      </c>
      <c r="C3317" s="252" t="s">
        <v>18543</v>
      </c>
      <c r="D3317" s="252" t="s">
        <v>18544</v>
      </c>
      <c r="E3317" s="253" t="s">
        <v>259</v>
      </c>
      <c r="F3317" s="252" t="s">
        <v>259</v>
      </c>
      <c r="G3317" s="252" t="s">
        <v>18872</v>
      </c>
      <c r="H3317" s="252" t="s">
        <v>18873</v>
      </c>
      <c r="I3317" s="252" t="s">
        <v>9690</v>
      </c>
      <c r="J3317" s="252" t="s">
        <v>9691</v>
      </c>
      <c r="K3317" s="253" t="s">
        <v>18874</v>
      </c>
      <c r="L3317" s="252" t="s">
        <v>9693</v>
      </c>
    </row>
    <row r="3318" spans="1:12" ht="13.5" x14ac:dyDescent="0.25">
      <c r="A3318" s="252" t="s">
        <v>18541</v>
      </c>
      <c r="B3318" s="252" t="s">
        <v>18542</v>
      </c>
      <c r="C3318" s="252" t="s">
        <v>18543</v>
      </c>
      <c r="D3318" s="252" t="s">
        <v>18544</v>
      </c>
      <c r="E3318" s="253" t="s">
        <v>259</v>
      </c>
      <c r="F3318" s="252" t="s">
        <v>259</v>
      </c>
      <c r="G3318" s="252" t="s">
        <v>18875</v>
      </c>
      <c r="H3318" s="252" t="s">
        <v>18876</v>
      </c>
      <c r="I3318" s="252" t="s">
        <v>9690</v>
      </c>
      <c r="J3318" s="252" t="s">
        <v>9691</v>
      </c>
      <c r="K3318" s="253" t="s">
        <v>4520</v>
      </c>
      <c r="L3318" s="252" t="s">
        <v>9693</v>
      </c>
    </row>
    <row r="3319" spans="1:12" ht="13.5" x14ac:dyDescent="0.25">
      <c r="A3319" s="252" t="s">
        <v>18541</v>
      </c>
      <c r="B3319" s="252" t="s">
        <v>18542</v>
      </c>
      <c r="C3319" s="252" t="s">
        <v>18543</v>
      </c>
      <c r="D3319" s="252" t="s">
        <v>18544</v>
      </c>
      <c r="E3319" s="253" t="s">
        <v>259</v>
      </c>
      <c r="F3319" s="252" t="s">
        <v>259</v>
      </c>
      <c r="G3319" s="252" t="s">
        <v>18877</v>
      </c>
      <c r="H3319" s="252" t="s">
        <v>18878</v>
      </c>
      <c r="I3319" s="252" t="s">
        <v>9690</v>
      </c>
      <c r="J3319" s="252" t="s">
        <v>9691</v>
      </c>
      <c r="K3319" s="253" t="s">
        <v>18879</v>
      </c>
      <c r="L3319" s="252" t="s">
        <v>9693</v>
      </c>
    </row>
    <row r="3320" spans="1:12" ht="13.5" x14ac:dyDescent="0.25">
      <c r="A3320" s="252" t="s">
        <v>18541</v>
      </c>
      <c r="B3320" s="252" t="s">
        <v>18542</v>
      </c>
      <c r="C3320" s="252" t="s">
        <v>18543</v>
      </c>
      <c r="D3320" s="252" t="s">
        <v>18544</v>
      </c>
      <c r="E3320" s="253" t="s">
        <v>259</v>
      </c>
      <c r="F3320" s="252" t="s">
        <v>259</v>
      </c>
      <c r="G3320" s="252" t="s">
        <v>18880</v>
      </c>
      <c r="H3320" s="252" t="s">
        <v>18881</v>
      </c>
      <c r="I3320" s="252" t="s">
        <v>9690</v>
      </c>
      <c r="J3320" s="252" t="s">
        <v>9691</v>
      </c>
      <c r="K3320" s="253" t="s">
        <v>18882</v>
      </c>
      <c r="L3320" s="252" t="s">
        <v>9693</v>
      </c>
    </row>
    <row r="3321" spans="1:12" ht="13.5" x14ac:dyDescent="0.25">
      <c r="A3321" s="252" t="s">
        <v>18541</v>
      </c>
      <c r="B3321" s="252" t="s">
        <v>18542</v>
      </c>
      <c r="C3321" s="252" t="s">
        <v>18543</v>
      </c>
      <c r="D3321" s="252" t="s">
        <v>18544</v>
      </c>
      <c r="E3321" s="253" t="s">
        <v>259</v>
      </c>
      <c r="F3321" s="252" t="s">
        <v>259</v>
      </c>
      <c r="G3321" s="252" t="s">
        <v>18883</v>
      </c>
      <c r="H3321" s="252" t="s">
        <v>18884</v>
      </c>
      <c r="I3321" s="252" t="s">
        <v>9690</v>
      </c>
      <c r="J3321" s="252" t="s">
        <v>9691</v>
      </c>
      <c r="K3321" s="253" t="s">
        <v>18885</v>
      </c>
      <c r="L3321" s="252" t="s">
        <v>9693</v>
      </c>
    </row>
    <row r="3322" spans="1:12" ht="13.5" x14ac:dyDescent="0.25">
      <c r="A3322" s="252" t="s">
        <v>18541</v>
      </c>
      <c r="B3322" s="252" t="s">
        <v>18542</v>
      </c>
      <c r="C3322" s="252" t="s">
        <v>18543</v>
      </c>
      <c r="D3322" s="252" t="s">
        <v>18544</v>
      </c>
      <c r="E3322" s="253" t="s">
        <v>259</v>
      </c>
      <c r="F3322" s="252" t="s">
        <v>259</v>
      </c>
      <c r="G3322" s="252" t="s">
        <v>18886</v>
      </c>
      <c r="H3322" s="252" t="s">
        <v>18887</v>
      </c>
      <c r="I3322" s="252" t="s">
        <v>9690</v>
      </c>
      <c r="J3322" s="252" t="s">
        <v>9691</v>
      </c>
      <c r="K3322" s="253" t="s">
        <v>16660</v>
      </c>
      <c r="L3322" s="252" t="s">
        <v>9693</v>
      </c>
    </row>
    <row r="3323" spans="1:12" ht="13.5" x14ac:dyDescent="0.25">
      <c r="A3323" s="252" t="s">
        <v>18541</v>
      </c>
      <c r="B3323" s="252" t="s">
        <v>18542</v>
      </c>
      <c r="C3323" s="252" t="s">
        <v>18543</v>
      </c>
      <c r="D3323" s="252" t="s">
        <v>18544</v>
      </c>
      <c r="E3323" s="253" t="s">
        <v>259</v>
      </c>
      <c r="F3323" s="252" t="s">
        <v>259</v>
      </c>
      <c r="G3323" s="252" t="s">
        <v>18888</v>
      </c>
      <c r="H3323" s="252" t="s">
        <v>18889</v>
      </c>
      <c r="I3323" s="252" t="s">
        <v>9690</v>
      </c>
      <c r="J3323" s="252" t="s">
        <v>9691</v>
      </c>
      <c r="K3323" s="253" t="s">
        <v>18890</v>
      </c>
      <c r="L3323" s="252" t="s">
        <v>9693</v>
      </c>
    </row>
    <row r="3324" spans="1:12" ht="13.5" x14ac:dyDescent="0.25">
      <c r="A3324" s="252" t="s">
        <v>18541</v>
      </c>
      <c r="B3324" s="252" t="s">
        <v>18542</v>
      </c>
      <c r="C3324" s="252" t="s">
        <v>18543</v>
      </c>
      <c r="D3324" s="252" t="s">
        <v>18544</v>
      </c>
      <c r="E3324" s="253" t="s">
        <v>259</v>
      </c>
      <c r="F3324" s="252" t="s">
        <v>259</v>
      </c>
      <c r="G3324" s="252" t="s">
        <v>18891</v>
      </c>
      <c r="H3324" s="252" t="s">
        <v>18892</v>
      </c>
      <c r="I3324" s="252" t="s">
        <v>9690</v>
      </c>
      <c r="J3324" s="252" t="s">
        <v>9691</v>
      </c>
      <c r="K3324" s="253" t="s">
        <v>9090</v>
      </c>
      <c r="L3324" s="252" t="s">
        <v>9693</v>
      </c>
    </row>
    <row r="3325" spans="1:12" ht="13.5" x14ac:dyDescent="0.25">
      <c r="A3325" s="252" t="s">
        <v>18541</v>
      </c>
      <c r="B3325" s="252" t="s">
        <v>18542</v>
      </c>
      <c r="C3325" s="252" t="s">
        <v>18543</v>
      </c>
      <c r="D3325" s="252" t="s">
        <v>18544</v>
      </c>
      <c r="E3325" s="253" t="s">
        <v>259</v>
      </c>
      <c r="F3325" s="252" t="s">
        <v>259</v>
      </c>
      <c r="G3325" s="252" t="s">
        <v>18893</v>
      </c>
      <c r="H3325" s="252" t="s">
        <v>18894</v>
      </c>
      <c r="I3325" s="252" t="s">
        <v>9690</v>
      </c>
      <c r="J3325" s="252" t="s">
        <v>9691</v>
      </c>
      <c r="K3325" s="253" t="s">
        <v>15154</v>
      </c>
      <c r="L3325" s="252" t="s">
        <v>9693</v>
      </c>
    </row>
    <row r="3326" spans="1:12" ht="13.5" x14ac:dyDescent="0.25">
      <c r="A3326" s="252" t="s">
        <v>18541</v>
      </c>
      <c r="B3326" s="252" t="s">
        <v>18542</v>
      </c>
      <c r="C3326" s="252" t="s">
        <v>18543</v>
      </c>
      <c r="D3326" s="252" t="s">
        <v>18544</v>
      </c>
      <c r="E3326" s="253" t="s">
        <v>259</v>
      </c>
      <c r="F3326" s="252" t="s">
        <v>259</v>
      </c>
      <c r="G3326" s="252" t="s">
        <v>18895</v>
      </c>
      <c r="H3326" s="252" t="s">
        <v>18896</v>
      </c>
      <c r="I3326" s="252" t="s">
        <v>9690</v>
      </c>
      <c r="J3326" s="252" t="s">
        <v>9691</v>
      </c>
      <c r="K3326" s="253" t="s">
        <v>18897</v>
      </c>
      <c r="L3326" s="252" t="s">
        <v>9693</v>
      </c>
    </row>
    <row r="3327" spans="1:12" ht="13.5" x14ac:dyDescent="0.25">
      <c r="A3327" s="252" t="s">
        <v>18541</v>
      </c>
      <c r="B3327" s="252" t="s">
        <v>18542</v>
      </c>
      <c r="C3327" s="252" t="s">
        <v>18543</v>
      </c>
      <c r="D3327" s="252" t="s">
        <v>18544</v>
      </c>
      <c r="E3327" s="253" t="s">
        <v>259</v>
      </c>
      <c r="F3327" s="252" t="s">
        <v>259</v>
      </c>
      <c r="G3327" s="252" t="s">
        <v>18898</v>
      </c>
      <c r="H3327" s="252" t="s">
        <v>18899</v>
      </c>
      <c r="I3327" s="252" t="s">
        <v>9690</v>
      </c>
      <c r="J3327" s="252" t="s">
        <v>9691</v>
      </c>
      <c r="K3327" s="253" t="s">
        <v>18900</v>
      </c>
      <c r="L3327" s="252" t="s">
        <v>9693</v>
      </c>
    </row>
    <row r="3328" spans="1:12" ht="13.5" x14ac:dyDescent="0.25">
      <c r="A3328" s="252" t="s">
        <v>18541</v>
      </c>
      <c r="B3328" s="252" t="s">
        <v>18542</v>
      </c>
      <c r="C3328" s="252" t="s">
        <v>18543</v>
      </c>
      <c r="D3328" s="252" t="s">
        <v>18544</v>
      </c>
      <c r="E3328" s="253" t="s">
        <v>259</v>
      </c>
      <c r="F3328" s="252" t="s">
        <v>259</v>
      </c>
      <c r="G3328" s="252" t="s">
        <v>18901</v>
      </c>
      <c r="H3328" s="252" t="s">
        <v>18902</v>
      </c>
      <c r="I3328" s="252" t="s">
        <v>9690</v>
      </c>
      <c r="J3328" s="252" t="s">
        <v>9691</v>
      </c>
      <c r="K3328" s="253" t="s">
        <v>18903</v>
      </c>
      <c r="L3328" s="252" t="s">
        <v>9693</v>
      </c>
    </row>
    <row r="3329" spans="1:12" ht="13.5" x14ac:dyDescent="0.25">
      <c r="A3329" s="252" t="s">
        <v>18541</v>
      </c>
      <c r="B3329" s="252" t="s">
        <v>18542</v>
      </c>
      <c r="C3329" s="252" t="s">
        <v>18543</v>
      </c>
      <c r="D3329" s="252" t="s">
        <v>18544</v>
      </c>
      <c r="E3329" s="253" t="s">
        <v>259</v>
      </c>
      <c r="F3329" s="252" t="s">
        <v>259</v>
      </c>
      <c r="G3329" s="252" t="s">
        <v>18904</v>
      </c>
      <c r="H3329" s="252" t="s">
        <v>18905</v>
      </c>
      <c r="I3329" s="252" t="s">
        <v>9690</v>
      </c>
      <c r="J3329" s="252" t="s">
        <v>9691</v>
      </c>
      <c r="K3329" s="253" t="s">
        <v>18906</v>
      </c>
      <c r="L3329" s="252" t="s">
        <v>9693</v>
      </c>
    </row>
    <row r="3330" spans="1:12" ht="13.5" x14ac:dyDescent="0.25">
      <c r="A3330" s="252" t="s">
        <v>18541</v>
      </c>
      <c r="B3330" s="252" t="s">
        <v>18542</v>
      </c>
      <c r="C3330" s="252" t="s">
        <v>18543</v>
      </c>
      <c r="D3330" s="252" t="s">
        <v>18544</v>
      </c>
      <c r="E3330" s="253" t="s">
        <v>259</v>
      </c>
      <c r="F3330" s="252" t="s">
        <v>259</v>
      </c>
      <c r="G3330" s="252" t="s">
        <v>18907</v>
      </c>
      <c r="H3330" s="252" t="s">
        <v>18908</v>
      </c>
      <c r="I3330" s="252" t="s">
        <v>9690</v>
      </c>
      <c r="J3330" s="252" t="s">
        <v>9691</v>
      </c>
      <c r="K3330" s="253" t="s">
        <v>18909</v>
      </c>
      <c r="L3330" s="252" t="s">
        <v>9693</v>
      </c>
    </row>
    <row r="3331" spans="1:12" ht="13.5" x14ac:dyDescent="0.25">
      <c r="A3331" s="252" t="s">
        <v>18541</v>
      </c>
      <c r="B3331" s="252" t="s">
        <v>18542</v>
      </c>
      <c r="C3331" s="252" t="s">
        <v>18543</v>
      </c>
      <c r="D3331" s="252" t="s">
        <v>18544</v>
      </c>
      <c r="E3331" s="253" t="s">
        <v>259</v>
      </c>
      <c r="F3331" s="252" t="s">
        <v>259</v>
      </c>
      <c r="G3331" s="252" t="s">
        <v>18910</v>
      </c>
      <c r="H3331" s="252" t="s">
        <v>18911</v>
      </c>
      <c r="I3331" s="252" t="s">
        <v>9690</v>
      </c>
      <c r="J3331" s="252" t="s">
        <v>9691</v>
      </c>
      <c r="K3331" s="253" t="s">
        <v>18912</v>
      </c>
      <c r="L3331" s="252" t="s">
        <v>9693</v>
      </c>
    </row>
    <row r="3332" spans="1:12" ht="13.5" x14ac:dyDescent="0.25">
      <c r="A3332" s="252" t="s">
        <v>18541</v>
      </c>
      <c r="B3332" s="252" t="s">
        <v>18542</v>
      </c>
      <c r="C3332" s="252" t="s">
        <v>18543</v>
      </c>
      <c r="D3332" s="252" t="s">
        <v>18544</v>
      </c>
      <c r="E3332" s="253" t="s">
        <v>259</v>
      </c>
      <c r="F3332" s="252" t="s">
        <v>259</v>
      </c>
      <c r="G3332" s="252" t="s">
        <v>18913</v>
      </c>
      <c r="H3332" s="252" t="s">
        <v>18914</v>
      </c>
      <c r="I3332" s="252" t="s">
        <v>9690</v>
      </c>
      <c r="J3332" s="252" t="s">
        <v>9691</v>
      </c>
      <c r="K3332" s="253" t="s">
        <v>3739</v>
      </c>
      <c r="L3332" s="252" t="s">
        <v>9693</v>
      </c>
    </row>
    <row r="3333" spans="1:12" ht="13.5" x14ac:dyDescent="0.25">
      <c r="A3333" s="252" t="s">
        <v>18541</v>
      </c>
      <c r="B3333" s="252" t="s">
        <v>18542</v>
      </c>
      <c r="C3333" s="252" t="s">
        <v>18543</v>
      </c>
      <c r="D3333" s="252" t="s">
        <v>18544</v>
      </c>
      <c r="E3333" s="253" t="s">
        <v>259</v>
      </c>
      <c r="F3333" s="252" t="s">
        <v>259</v>
      </c>
      <c r="G3333" s="252" t="s">
        <v>18915</v>
      </c>
      <c r="H3333" s="252" t="s">
        <v>18916</v>
      </c>
      <c r="I3333" s="252" t="s">
        <v>9690</v>
      </c>
      <c r="J3333" s="252" t="s">
        <v>9691</v>
      </c>
      <c r="K3333" s="253" t="s">
        <v>18917</v>
      </c>
      <c r="L3333" s="252" t="s">
        <v>9693</v>
      </c>
    </row>
    <row r="3334" spans="1:12" ht="13.5" x14ac:dyDescent="0.25">
      <c r="A3334" s="252" t="s">
        <v>18541</v>
      </c>
      <c r="B3334" s="252" t="s">
        <v>18542</v>
      </c>
      <c r="C3334" s="252" t="s">
        <v>18543</v>
      </c>
      <c r="D3334" s="252" t="s">
        <v>18544</v>
      </c>
      <c r="E3334" s="253" t="s">
        <v>259</v>
      </c>
      <c r="F3334" s="252" t="s">
        <v>259</v>
      </c>
      <c r="G3334" s="252" t="s">
        <v>18918</v>
      </c>
      <c r="H3334" s="252" t="s">
        <v>18919</v>
      </c>
      <c r="I3334" s="252" t="s">
        <v>9690</v>
      </c>
      <c r="J3334" s="252" t="s">
        <v>9691</v>
      </c>
      <c r="K3334" s="253" t="s">
        <v>2636</v>
      </c>
      <c r="L3334" s="252" t="s">
        <v>9693</v>
      </c>
    </row>
    <row r="3335" spans="1:12" ht="13.5" x14ac:dyDescent="0.25">
      <c r="A3335" s="252" t="s">
        <v>18541</v>
      </c>
      <c r="B3335" s="252" t="s">
        <v>18542</v>
      </c>
      <c r="C3335" s="252" t="s">
        <v>18543</v>
      </c>
      <c r="D3335" s="252" t="s">
        <v>18544</v>
      </c>
      <c r="E3335" s="253" t="s">
        <v>259</v>
      </c>
      <c r="F3335" s="252" t="s">
        <v>259</v>
      </c>
      <c r="G3335" s="252" t="s">
        <v>18920</v>
      </c>
      <c r="H3335" s="252" t="s">
        <v>18921</v>
      </c>
      <c r="I3335" s="252" t="s">
        <v>9690</v>
      </c>
      <c r="J3335" s="252" t="s">
        <v>9691</v>
      </c>
      <c r="K3335" s="253" t="s">
        <v>18922</v>
      </c>
      <c r="L3335" s="252" t="s">
        <v>9693</v>
      </c>
    </row>
    <row r="3336" spans="1:12" ht="13.5" x14ac:dyDescent="0.25">
      <c r="A3336" s="252" t="s">
        <v>18541</v>
      </c>
      <c r="B3336" s="252" t="s">
        <v>18542</v>
      </c>
      <c r="C3336" s="252" t="s">
        <v>18543</v>
      </c>
      <c r="D3336" s="252" t="s">
        <v>18544</v>
      </c>
      <c r="E3336" s="253" t="s">
        <v>259</v>
      </c>
      <c r="F3336" s="252" t="s">
        <v>259</v>
      </c>
      <c r="G3336" s="252" t="s">
        <v>18923</v>
      </c>
      <c r="H3336" s="252" t="s">
        <v>18924</v>
      </c>
      <c r="I3336" s="252" t="s">
        <v>9690</v>
      </c>
      <c r="J3336" s="252" t="s">
        <v>9691</v>
      </c>
      <c r="K3336" s="253" t="s">
        <v>6317</v>
      </c>
      <c r="L3336" s="252" t="s">
        <v>9693</v>
      </c>
    </row>
    <row r="3337" spans="1:12" ht="13.5" x14ac:dyDescent="0.25">
      <c r="A3337" s="252" t="s">
        <v>18541</v>
      </c>
      <c r="B3337" s="252" t="s">
        <v>18542</v>
      </c>
      <c r="C3337" s="252" t="s">
        <v>18543</v>
      </c>
      <c r="D3337" s="252" t="s">
        <v>18544</v>
      </c>
      <c r="E3337" s="253" t="s">
        <v>259</v>
      </c>
      <c r="F3337" s="252" t="s">
        <v>259</v>
      </c>
      <c r="G3337" s="252" t="s">
        <v>18925</v>
      </c>
      <c r="H3337" s="252" t="s">
        <v>18926</v>
      </c>
      <c r="I3337" s="252" t="s">
        <v>9690</v>
      </c>
      <c r="J3337" s="252" t="s">
        <v>9691</v>
      </c>
      <c r="K3337" s="253" t="s">
        <v>12452</v>
      </c>
      <c r="L3337" s="252" t="s">
        <v>9693</v>
      </c>
    </row>
    <row r="3338" spans="1:12" ht="13.5" x14ac:dyDescent="0.25">
      <c r="A3338" s="252" t="s">
        <v>18541</v>
      </c>
      <c r="B3338" s="252" t="s">
        <v>18542</v>
      </c>
      <c r="C3338" s="252" t="s">
        <v>18543</v>
      </c>
      <c r="D3338" s="252" t="s">
        <v>18544</v>
      </c>
      <c r="E3338" s="253" t="s">
        <v>259</v>
      </c>
      <c r="F3338" s="252" t="s">
        <v>259</v>
      </c>
      <c r="G3338" s="252" t="s">
        <v>18927</v>
      </c>
      <c r="H3338" s="252" t="s">
        <v>18928</v>
      </c>
      <c r="I3338" s="252" t="s">
        <v>9690</v>
      </c>
      <c r="J3338" s="252" t="s">
        <v>9691</v>
      </c>
      <c r="K3338" s="253" t="s">
        <v>18929</v>
      </c>
      <c r="L3338" s="252" t="s">
        <v>9693</v>
      </c>
    </row>
    <row r="3339" spans="1:12" ht="13.5" x14ac:dyDescent="0.25">
      <c r="A3339" s="252" t="s">
        <v>18541</v>
      </c>
      <c r="B3339" s="252" t="s">
        <v>18542</v>
      </c>
      <c r="C3339" s="252" t="s">
        <v>18543</v>
      </c>
      <c r="D3339" s="252" t="s">
        <v>18544</v>
      </c>
      <c r="E3339" s="253" t="s">
        <v>259</v>
      </c>
      <c r="F3339" s="252" t="s">
        <v>259</v>
      </c>
      <c r="G3339" s="252" t="s">
        <v>18930</v>
      </c>
      <c r="H3339" s="252" t="s">
        <v>18931</v>
      </c>
      <c r="I3339" s="252" t="s">
        <v>9690</v>
      </c>
      <c r="J3339" s="252" t="s">
        <v>9691</v>
      </c>
      <c r="K3339" s="253" t="s">
        <v>18932</v>
      </c>
      <c r="L3339" s="252" t="s">
        <v>9693</v>
      </c>
    </row>
    <row r="3340" spans="1:12" ht="13.5" x14ac:dyDescent="0.25">
      <c r="A3340" s="252" t="s">
        <v>18541</v>
      </c>
      <c r="B3340" s="252" t="s">
        <v>18542</v>
      </c>
      <c r="C3340" s="252" t="s">
        <v>18543</v>
      </c>
      <c r="D3340" s="252" t="s">
        <v>18544</v>
      </c>
      <c r="E3340" s="253" t="s">
        <v>259</v>
      </c>
      <c r="F3340" s="252" t="s">
        <v>259</v>
      </c>
      <c r="G3340" s="252" t="s">
        <v>18933</v>
      </c>
      <c r="H3340" s="252" t="s">
        <v>18934</v>
      </c>
      <c r="I3340" s="252" t="s">
        <v>9690</v>
      </c>
      <c r="J3340" s="252" t="s">
        <v>9691</v>
      </c>
      <c r="K3340" s="253" t="s">
        <v>2899</v>
      </c>
      <c r="L3340" s="252" t="s">
        <v>9693</v>
      </c>
    </row>
    <row r="3341" spans="1:12" ht="13.5" x14ac:dyDescent="0.25">
      <c r="A3341" s="252" t="s">
        <v>18541</v>
      </c>
      <c r="B3341" s="252" t="s">
        <v>18542</v>
      </c>
      <c r="C3341" s="252" t="s">
        <v>18543</v>
      </c>
      <c r="D3341" s="252" t="s">
        <v>18544</v>
      </c>
      <c r="E3341" s="253" t="s">
        <v>259</v>
      </c>
      <c r="F3341" s="252" t="s">
        <v>259</v>
      </c>
      <c r="G3341" s="252" t="s">
        <v>18935</v>
      </c>
      <c r="H3341" s="252" t="s">
        <v>18936</v>
      </c>
      <c r="I3341" s="252" t="s">
        <v>9690</v>
      </c>
      <c r="J3341" s="252" t="s">
        <v>9691</v>
      </c>
      <c r="K3341" s="253" t="s">
        <v>18937</v>
      </c>
      <c r="L3341" s="252" t="s">
        <v>9693</v>
      </c>
    </row>
    <row r="3342" spans="1:12" ht="13.5" x14ac:dyDescent="0.25">
      <c r="A3342" s="252" t="s">
        <v>18541</v>
      </c>
      <c r="B3342" s="252" t="s">
        <v>18542</v>
      </c>
      <c r="C3342" s="252" t="s">
        <v>18543</v>
      </c>
      <c r="D3342" s="252" t="s">
        <v>18544</v>
      </c>
      <c r="E3342" s="253" t="s">
        <v>259</v>
      </c>
      <c r="F3342" s="252" t="s">
        <v>259</v>
      </c>
      <c r="G3342" s="252" t="s">
        <v>18938</v>
      </c>
      <c r="H3342" s="252" t="s">
        <v>18939</v>
      </c>
      <c r="I3342" s="252" t="s">
        <v>9690</v>
      </c>
      <c r="J3342" s="252" t="s">
        <v>9691</v>
      </c>
      <c r="K3342" s="253" t="s">
        <v>7763</v>
      </c>
      <c r="L3342" s="252" t="s">
        <v>9693</v>
      </c>
    </row>
    <row r="3343" spans="1:12" ht="13.5" x14ac:dyDescent="0.25">
      <c r="A3343" s="252" t="s">
        <v>18541</v>
      </c>
      <c r="B3343" s="252" t="s">
        <v>18542</v>
      </c>
      <c r="C3343" s="252" t="s">
        <v>18543</v>
      </c>
      <c r="D3343" s="252" t="s">
        <v>18544</v>
      </c>
      <c r="E3343" s="253" t="s">
        <v>259</v>
      </c>
      <c r="F3343" s="252" t="s">
        <v>259</v>
      </c>
      <c r="G3343" s="252" t="s">
        <v>18940</v>
      </c>
      <c r="H3343" s="252" t="s">
        <v>18941</v>
      </c>
      <c r="I3343" s="252" t="s">
        <v>9690</v>
      </c>
      <c r="J3343" s="252" t="s">
        <v>9691</v>
      </c>
      <c r="K3343" s="253" t="s">
        <v>11187</v>
      </c>
      <c r="L3343" s="252" t="s">
        <v>9693</v>
      </c>
    </row>
    <row r="3344" spans="1:12" ht="13.5" x14ac:dyDescent="0.25">
      <c r="A3344" s="252" t="s">
        <v>18541</v>
      </c>
      <c r="B3344" s="252" t="s">
        <v>18542</v>
      </c>
      <c r="C3344" s="252" t="s">
        <v>18543</v>
      </c>
      <c r="D3344" s="252" t="s">
        <v>18544</v>
      </c>
      <c r="E3344" s="253" t="s">
        <v>259</v>
      </c>
      <c r="F3344" s="252" t="s">
        <v>259</v>
      </c>
      <c r="G3344" s="252" t="s">
        <v>18942</v>
      </c>
      <c r="H3344" s="252" t="s">
        <v>18943</v>
      </c>
      <c r="I3344" s="252" t="s">
        <v>9690</v>
      </c>
      <c r="J3344" s="252" t="s">
        <v>9691</v>
      </c>
      <c r="K3344" s="253" t="s">
        <v>18944</v>
      </c>
      <c r="L3344" s="252" t="s">
        <v>9693</v>
      </c>
    </row>
    <row r="3345" spans="1:12" ht="13.5" x14ac:dyDescent="0.25">
      <c r="A3345" s="252" t="s">
        <v>18541</v>
      </c>
      <c r="B3345" s="252" t="s">
        <v>18542</v>
      </c>
      <c r="C3345" s="252" t="s">
        <v>18543</v>
      </c>
      <c r="D3345" s="252" t="s">
        <v>18544</v>
      </c>
      <c r="E3345" s="253" t="s">
        <v>259</v>
      </c>
      <c r="F3345" s="252" t="s">
        <v>259</v>
      </c>
      <c r="G3345" s="252" t="s">
        <v>18945</v>
      </c>
      <c r="H3345" s="252" t="s">
        <v>18946</v>
      </c>
      <c r="I3345" s="252" t="s">
        <v>9690</v>
      </c>
      <c r="J3345" s="252" t="s">
        <v>9691</v>
      </c>
      <c r="K3345" s="253" t="s">
        <v>18947</v>
      </c>
      <c r="L3345" s="252" t="s">
        <v>9693</v>
      </c>
    </row>
    <row r="3346" spans="1:12" ht="13.5" x14ac:dyDescent="0.25">
      <c r="A3346" s="252" t="s">
        <v>18541</v>
      </c>
      <c r="B3346" s="252" t="s">
        <v>18542</v>
      </c>
      <c r="C3346" s="252" t="s">
        <v>18543</v>
      </c>
      <c r="D3346" s="252" t="s">
        <v>18544</v>
      </c>
      <c r="E3346" s="253" t="s">
        <v>259</v>
      </c>
      <c r="F3346" s="252" t="s">
        <v>259</v>
      </c>
      <c r="G3346" s="252" t="s">
        <v>18948</v>
      </c>
      <c r="H3346" s="252" t="s">
        <v>18949</v>
      </c>
      <c r="I3346" s="252" t="s">
        <v>9690</v>
      </c>
      <c r="J3346" s="252" t="s">
        <v>9691</v>
      </c>
      <c r="K3346" s="253" t="s">
        <v>18950</v>
      </c>
      <c r="L3346" s="252" t="s">
        <v>9693</v>
      </c>
    </row>
    <row r="3347" spans="1:12" ht="13.5" x14ac:dyDescent="0.25">
      <c r="A3347" s="252" t="s">
        <v>18541</v>
      </c>
      <c r="B3347" s="252" t="s">
        <v>18542</v>
      </c>
      <c r="C3347" s="252" t="s">
        <v>18543</v>
      </c>
      <c r="D3347" s="252" t="s">
        <v>18544</v>
      </c>
      <c r="E3347" s="253" t="s">
        <v>259</v>
      </c>
      <c r="F3347" s="252" t="s">
        <v>259</v>
      </c>
      <c r="G3347" s="252" t="s">
        <v>18951</v>
      </c>
      <c r="H3347" s="252" t="s">
        <v>18952</v>
      </c>
      <c r="I3347" s="252" t="s">
        <v>9690</v>
      </c>
      <c r="J3347" s="252" t="s">
        <v>9691</v>
      </c>
      <c r="K3347" s="253" t="s">
        <v>18953</v>
      </c>
      <c r="L3347" s="252" t="s">
        <v>9693</v>
      </c>
    </row>
    <row r="3348" spans="1:12" ht="13.5" x14ac:dyDescent="0.25">
      <c r="A3348" s="252" t="s">
        <v>18541</v>
      </c>
      <c r="B3348" s="252" t="s">
        <v>18542</v>
      </c>
      <c r="C3348" s="252" t="s">
        <v>18543</v>
      </c>
      <c r="D3348" s="252" t="s">
        <v>18544</v>
      </c>
      <c r="E3348" s="253" t="s">
        <v>259</v>
      </c>
      <c r="F3348" s="252" t="s">
        <v>259</v>
      </c>
      <c r="G3348" s="252" t="s">
        <v>18954</v>
      </c>
      <c r="H3348" s="252" t="s">
        <v>18955</v>
      </c>
      <c r="I3348" s="252" t="s">
        <v>9690</v>
      </c>
      <c r="J3348" s="252" t="s">
        <v>9691</v>
      </c>
      <c r="K3348" s="253" t="s">
        <v>18956</v>
      </c>
      <c r="L3348" s="252" t="s">
        <v>9693</v>
      </c>
    </row>
    <row r="3349" spans="1:12" ht="13.5" x14ac:dyDescent="0.25">
      <c r="A3349" s="252" t="s">
        <v>18541</v>
      </c>
      <c r="B3349" s="252" t="s">
        <v>18542</v>
      </c>
      <c r="C3349" s="252" t="s">
        <v>18543</v>
      </c>
      <c r="D3349" s="252" t="s">
        <v>18544</v>
      </c>
      <c r="E3349" s="253" t="s">
        <v>259</v>
      </c>
      <c r="F3349" s="252" t="s">
        <v>259</v>
      </c>
      <c r="G3349" s="252" t="s">
        <v>18957</v>
      </c>
      <c r="H3349" s="252" t="s">
        <v>18958</v>
      </c>
      <c r="I3349" s="252" t="s">
        <v>9690</v>
      </c>
      <c r="J3349" s="252" t="s">
        <v>9691</v>
      </c>
      <c r="K3349" s="253" t="s">
        <v>7199</v>
      </c>
      <c r="L3349" s="252" t="s">
        <v>9693</v>
      </c>
    </row>
    <row r="3350" spans="1:12" ht="13.5" x14ac:dyDescent="0.25">
      <c r="A3350" s="252" t="s">
        <v>18541</v>
      </c>
      <c r="B3350" s="252" t="s">
        <v>18542</v>
      </c>
      <c r="C3350" s="252" t="s">
        <v>18543</v>
      </c>
      <c r="D3350" s="252" t="s">
        <v>18544</v>
      </c>
      <c r="E3350" s="253" t="s">
        <v>259</v>
      </c>
      <c r="F3350" s="252" t="s">
        <v>259</v>
      </c>
      <c r="G3350" s="252" t="s">
        <v>18959</v>
      </c>
      <c r="H3350" s="252" t="s">
        <v>18960</v>
      </c>
      <c r="I3350" s="252" t="s">
        <v>9690</v>
      </c>
      <c r="J3350" s="252" t="s">
        <v>9691</v>
      </c>
      <c r="K3350" s="253" t="s">
        <v>18961</v>
      </c>
      <c r="L3350" s="252" t="s">
        <v>9693</v>
      </c>
    </row>
    <row r="3351" spans="1:12" ht="13.5" x14ac:dyDescent="0.25">
      <c r="A3351" s="252" t="s">
        <v>18541</v>
      </c>
      <c r="B3351" s="252" t="s">
        <v>18542</v>
      </c>
      <c r="C3351" s="252" t="s">
        <v>18543</v>
      </c>
      <c r="D3351" s="252" t="s">
        <v>18544</v>
      </c>
      <c r="E3351" s="253" t="s">
        <v>259</v>
      </c>
      <c r="F3351" s="252" t="s">
        <v>259</v>
      </c>
      <c r="G3351" s="252" t="s">
        <v>18962</v>
      </c>
      <c r="H3351" s="252" t="s">
        <v>18963</v>
      </c>
      <c r="I3351" s="252" t="s">
        <v>9690</v>
      </c>
      <c r="J3351" s="252" t="s">
        <v>9691</v>
      </c>
      <c r="K3351" s="253" t="s">
        <v>18964</v>
      </c>
      <c r="L3351" s="252" t="s">
        <v>9693</v>
      </c>
    </row>
    <row r="3352" spans="1:12" ht="13.5" x14ac:dyDescent="0.25">
      <c r="A3352" s="252" t="s">
        <v>18541</v>
      </c>
      <c r="B3352" s="252" t="s">
        <v>18542</v>
      </c>
      <c r="C3352" s="252" t="s">
        <v>18543</v>
      </c>
      <c r="D3352" s="252" t="s">
        <v>18544</v>
      </c>
      <c r="E3352" s="253" t="s">
        <v>259</v>
      </c>
      <c r="F3352" s="252" t="s">
        <v>259</v>
      </c>
      <c r="G3352" s="252" t="s">
        <v>18965</v>
      </c>
      <c r="H3352" s="252" t="s">
        <v>18966</v>
      </c>
      <c r="I3352" s="252" t="s">
        <v>9690</v>
      </c>
      <c r="J3352" s="252" t="s">
        <v>9691</v>
      </c>
      <c r="K3352" s="253" t="s">
        <v>5736</v>
      </c>
      <c r="L3352" s="252" t="s">
        <v>9693</v>
      </c>
    </row>
    <row r="3353" spans="1:12" ht="13.5" x14ac:dyDescent="0.25">
      <c r="A3353" s="252" t="s">
        <v>18541</v>
      </c>
      <c r="B3353" s="252" t="s">
        <v>18542</v>
      </c>
      <c r="C3353" s="252" t="s">
        <v>18543</v>
      </c>
      <c r="D3353" s="252" t="s">
        <v>18544</v>
      </c>
      <c r="E3353" s="253" t="s">
        <v>259</v>
      </c>
      <c r="F3353" s="252" t="s">
        <v>259</v>
      </c>
      <c r="G3353" s="252" t="s">
        <v>18967</v>
      </c>
      <c r="H3353" s="252" t="s">
        <v>18968</v>
      </c>
      <c r="I3353" s="252" t="s">
        <v>9690</v>
      </c>
      <c r="J3353" s="252" t="s">
        <v>9691</v>
      </c>
      <c r="K3353" s="253" t="s">
        <v>18969</v>
      </c>
      <c r="L3353" s="252" t="s">
        <v>9693</v>
      </c>
    </row>
    <row r="3354" spans="1:12" ht="13.5" x14ac:dyDescent="0.25">
      <c r="A3354" s="252" t="s">
        <v>18541</v>
      </c>
      <c r="B3354" s="252" t="s">
        <v>18542</v>
      </c>
      <c r="C3354" s="252" t="s">
        <v>18543</v>
      </c>
      <c r="D3354" s="252" t="s">
        <v>18544</v>
      </c>
      <c r="E3354" s="253" t="s">
        <v>259</v>
      </c>
      <c r="F3354" s="252" t="s">
        <v>259</v>
      </c>
      <c r="G3354" s="252" t="s">
        <v>18970</v>
      </c>
      <c r="H3354" s="252" t="s">
        <v>18971</v>
      </c>
      <c r="I3354" s="252" t="s">
        <v>9690</v>
      </c>
      <c r="J3354" s="252" t="s">
        <v>9691</v>
      </c>
      <c r="K3354" s="253" t="s">
        <v>18972</v>
      </c>
      <c r="L3354" s="252" t="s">
        <v>9693</v>
      </c>
    </row>
    <row r="3355" spans="1:12" ht="13.5" x14ac:dyDescent="0.25">
      <c r="A3355" s="252" t="s">
        <v>18541</v>
      </c>
      <c r="B3355" s="252" t="s">
        <v>18542</v>
      </c>
      <c r="C3355" s="252" t="s">
        <v>18543</v>
      </c>
      <c r="D3355" s="252" t="s">
        <v>18544</v>
      </c>
      <c r="E3355" s="253" t="s">
        <v>259</v>
      </c>
      <c r="F3355" s="252" t="s">
        <v>259</v>
      </c>
      <c r="G3355" s="252" t="s">
        <v>18973</v>
      </c>
      <c r="H3355" s="252" t="s">
        <v>18974</v>
      </c>
      <c r="I3355" s="252" t="s">
        <v>9690</v>
      </c>
      <c r="J3355" s="252" t="s">
        <v>9691</v>
      </c>
      <c r="K3355" s="253" t="s">
        <v>18975</v>
      </c>
      <c r="L3355" s="252" t="s">
        <v>9693</v>
      </c>
    </row>
    <row r="3356" spans="1:12" ht="13.5" x14ac:dyDescent="0.25">
      <c r="A3356" s="252" t="s">
        <v>18541</v>
      </c>
      <c r="B3356" s="252" t="s">
        <v>18542</v>
      </c>
      <c r="C3356" s="252" t="s">
        <v>18543</v>
      </c>
      <c r="D3356" s="252" t="s">
        <v>18544</v>
      </c>
      <c r="E3356" s="253" t="s">
        <v>259</v>
      </c>
      <c r="F3356" s="252" t="s">
        <v>259</v>
      </c>
      <c r="G3356" s="252" t="s">
        <v>18976</v>
      </c>
      <c r="H3356" s="252" t="s">
        <v>18977</v>
      </c>
      <c r="I3356" s="252" t="s">
        <v>9690</v>
      </c>
      <c r="J3356" s="252" t="s">
        <v>9691</v>
      </c>
      <c r="K3356" s="253" t="s">
        <v>9381</v>
      </c>
      <c r="L3356" s="252" t="s">
        <v>9693</v>
      </c>
    </row>
    <row r="3357" spans="1:12" ht="13.5" x14ac:dyDescent="0.25">
      <c r="A3357" s="252" t="s">
        <v>18541</v>
      </c>
      <c r="B3357" s="252" t="s">
        <v>18542</v>
      </c>
      <c r="C3357" s="252" t="s">
        <v>18543</v>
      </c>
      <c r="D3357" s="252" t="s">
        <v>18544</v>
      </c>
      <c r="E3357" s="253" t="s">
        <v>259</v>
      </c>
      <c r="F3357" s="252" t="s">
        <v>259</v>
      </c>
      <c r="G3357" s="252" t="s">
        <v>18978</v>
      </c>
      <c r="H3357" s="252" t="s">
        <v>18979</v>
      </c>
      <c r="I3357" s="252" t="s">
        <v>9690</v>
      </c>
      <c r="J3357" s="252" t="s">
        <v>9691</v>
      </c>
      <c r="K3357" s="253" t="s">
        <v>2250</v>
      </c>
      <c r="L3357" s="252" t="s">
        <v>9693</v>
      </c>
    </row>
    <row r="3358" spans="1:12" ht="13.5" x14ac:dyDescent="0.25">
      <c r="A3358" s="252" t="s">
        <v>18541</v>
      </c>
      <c r="B3358" s="252" t="s">
        <v>18542</v>
      </c>
      <c r="C3358" s="252" t="s">
        <v>18543</v>
      </c>
      <c r="D3358" s="252" t="s">
        <v>18544</v>
      </c>
      <c r="E3358" s="253" t="s">
        <v>259</v>
      </c>
      <c r="F3358" s="252" t="s">
        <v>259</v>
      </c>
      <c r="G3358" s="252" t="s">
        <v>18980</v>
      </c>
      <c r="H3358" s="252" t="s">
        <v>18981</v>
      </c>
      <c r="I3358" s="252" t="s">
        <v>9690</v>
      </c>
      <c r="J3358" s="252" t="s">
        <v>9691</v>
      </c>
      <c r="K3358" s="253" t="s">
        <v>18982</v>
      </c>
      <c r="L3358" s="252" t="s">
        <v>9693</v>
      </c>
    </row>
    <row r="3359" spans="1:12" ht="13.5" x14ac:dyDescent="0.25">
      <c r="A3359" s="252" t="s">
        <v>18541</v>
      </c>
      <c r="B3359" s="252" t="s">
        <v>18542</v>
      </c>
      <c r="C3359" s="252" t="s">
        <v>18543</v>
      </c>
      <c r="D3359" s="252" t="s">
        <v>18544</v>
      </c>
      <c r="E3359" s="253" t="s">
        <v>259</v>
      </c>
      <c r="F3359" s="252" t="s">
        <v>259</v>
      </c>
      <c r="G3359" s="252" t="s">
        <v>18983</v>
      </c>
      <c r="H3359" s="252" t="s">
        <v>18984</v>
      </c>
      <c r="I3359" s="252" t="s">
        <v>9690</v>
      </c>
      <c r="J3359" s="252" t="s">
        <v>9691</v>
      </c>
      <c r="K3359" s="253" t="s">
        <v>18985</v>
      </c>
      <c r="L3359" s="252" t="s">
        <v>9693</v>
      </c>
    </row>
    <row r="3360" spans="1:12" ht="13.5" x14ac:dyDescent="0.25">
      <c r="A3360" s="252" t="s">
        <v>18541</v>
      </c>
      <c r="B3360" s="252" t="s">
        <v>18542</v>
      </c>
      <c r="C3360" s="252" t="s">
        <v>18543</v>
      </c>
      <c r="D3360" s="252" t="s">
        <v>18544</v>
      </c>
      <c r="E3360" s="253" t="s">
        <v>259</v>
      </c>
      <c r="F3360" s="252" t="s">
        <v>259</v>
      </c>
      <c r="G3360" s="252" t="s">
        <v>18986</v>
      </c>
      <c r="H3360" s="252" t="s">
        <v>18987</v>
      </c>
      <c r="I3360" s="252" t="s">
        <v>9690</v>
      </c>
      <c r="J3360" s="252" t="s">
        <v>9691</v>
      </c>
      <c r="K3360" s="253" t="s">
        <v>18988</v>
      </c>
      <c r="L3360" s="252" t="s">
        <v>9693</v>
      </c>
    </row>
    <row r="3361" spans="1:12" ht="13.5" x14ac:dyDescent="0.25">
      <c r="A3361" s="252" t="s">
        <v>18541</v>
      </c>
      <c r="B3361" s="252" t="s">
        <v>18542</v>
      </c>
      <c r="C3361" s="252" t="s">
        <v>18543</v>
      </c>
      <c r="D3361" s="252" t="s">
        <v>18544</v>
      </c>
      <c r="E3361" s="253" t="s">
        <v>259</v>
      </c>
      <c r="F3361" s="252" t="s">
        <v>259</v>
      </c>
      <c r="G3361" s="252" t="s">
        <v>18989</v>
      </c>
      <c r="H3361" s="252" t="s">
        <v>18990</v>
      </c>
      <c r="I3361" s="252" t="s">
        <v>9690</v>
      </c>
      <c r="J3361" s="252" t="s">
        <v>9691</v>
      </c>
      <c r="K3361" s="253" t="s">
        <v>18991</v>
      </c>
      <c r="L3361" s="252" t="s">
        <v>9693</v>
      </c>
    </row>
    <row r="3362" spans="1:12" ht="13.5" x14ac:dyDescent="0.25">
      <c r="A3362" s="252" t="s">
        <v>18541</v>
      </c>
      <c r="B3362" s="252" t="s">
        <v>18542</v>
      </c>
      <c r="C3362" s="252" t="s">
        <v>18543</v>
      </c>
      <c r="D3362" s="252" t="s">
        <v>18544</v>
      </c>
      <c r="E3362" s="253" t="s">
        <v>259</v>
      </c>
      <c r="F3362" s="252" t="s">
        <v>259</v>
      </c>
      <c r="G3362" s="252" t="s">
        <v>18992</v>
      </c>
      <c r="H3362" s="252" t="s">
        <v>18993</v>
      </c>
      <c r="I3362" s="252" t="s">
        <v>9690</v>
      </c>
      <c r="J3362" s="252" t="s">
        <v>9691</v>
      </c>
      <c r="K3362" s="253" t="s">
        <v>2585</v>
      </c>
      <c r="L3362" s="252" t="s">
        <v>9693</v>
      </c>
    </row>
    <row r="3363" spans="1:12" ht="13.5" x14ac:dyDescent="0.25">
      <c r="A3363" s="252" t="s">
        <v>18541</v>
      </c>
      <c r="B3363" s="252" t="s">
        <v>18542</v>
      </c>
      <c r="C3363" s="252" t="s">
        <v>18543</v>
      </c>
      <c r="D3363" s="252" t="s">
        <v>18544</v>
      </c>
      <c r="E3363" s="253" t="s">
        <v>259</v>
      </c>
      <c r="F3363" s="252" t="s">
        <v>259</v>
      </c>
      <c r="G3363" s="252" t="s">
        <v>18994</v>
      </c>
      <c r="H3363" s="252" t="s">
        <v>18995</v>
      </c>
      <c r="I3363" s="252" t="s">
        <v>9690</v>
      </c>
      <c r="J3363" s="252" t="s">
        <v>9691</v>
      </c>
      <c r="K3363" s="253" t="s">
        <v>18996</v>
      </c>
      <c r="L3363" s="252" t="s">
        <v>9693</v>
      </c>
    </row>
    <row r="3364" spans="1:12" ht="13.5" x14ac:dyDescent="0.25">
      <c r="A3364" s="252" t="s">
        <v>18541</v>
      </c>
      <c r="B3364" s="252" t="s">
        <v>18542</v>
      </c>
      <c r="C3364" s="252" t="s">
        <v>18543</v>
      </c>
      <c r="D3364" s="252" t="s">
        <v>18544</v>
      </c>
      <c r="E3364" s="253" t="s">
        <v>259</v>
      </c>
      <c r="F3364" s="252" t="s">
        <v>259</v>
      </c>
      <c r="G3364" s="252" t="s">
        <v>18997</v>
      </c>
      <c r="H3364" s="252" t="s">
        <v>18998</v>
      </c>
      <c r="I3364" s="252" t="s">
        <v>9690</v>
      </c>
      <c r="J3364" s="252" t="s">
        <v>9691</v>
      </c>
      <c r="K3364" s="253" t="s">
        <v>18999</v>
      </c>
      <c r="L3364" s="252" t="s">
        <v>9693</v>
      </c>
    </row>
    <row r="3365" spans="1:12" ht="13.5" x14ac:dyDescent="0.25">
      <c r="A3365" s="252" t="s">
        <v>18541</v>
      </c>
      <c r="B3365" s="252" t="s">
        <v>18542</v>
      </c>
      <c r="C3365" s="252" t="s">
        <v>18543</v>
      </c>
      <c r="D3365" s="252" t="s">
        <v>18544</v>
      </c>
      <c r="E3365" s="253" t="s">
        <v>259</v>
      </c>
      <c r="F3365" s="252" t="s">
        <v>259</v>
      </c>
      <c r="G3365" s="252" t="s">
        <v>19000</v>
      </c>
      <c r="H3365" s="252" t="s">
        <v>19001</v>
      </c>
      <c r="I3365" s="252" t="s">
        <v>9690</v>
      </c>
      <c r="J3365" s="252" t="s">
        <v>9691</v>
      </c>
      <c r="K3365" s="253" t="s">
        <v>3636</v>
      </c>
      <c r="L3365" s="252" t="s">
        <v>9693</v>
      </c>
    </row>
    <row r="3366" spans="1:12" ht="13.5" x14ac:dyDescent="0.25">
      <c r="A3366" s="252" t="s">
        <v>18541</v>
      </c>
      <c r="B3366" s="252" t="s">
        <v>18542</v>
      </c>
      <c r="C3366" s="252" t="s">
        <v>18543</v>
      </c>
      <c r="D3366" s="252" t="s">
        <v>18544</v>
      </c>
      <c r="E3366" s="253" t="s">
        <v>259</v>
      </c>
      <c r="F3366" s="252" t="s">
        <v>259</v>
      </c>
      <c r="G3366" s="252" t="s">
        <v>19002</v>
      </c>
      <c r="H3366" s="252" t="s">
        <v>19003</v>
      </c>
      <c r="I3366" s="252" t="s">
        <v>9690</v>
      </c>
      <c r="J3366" s="252" t="s">
        <v>9691</v>
      </c>
      <c r="K3366" s="253" t="s">
        <v>19004</v>
      </c>
      <c r="L3366" s="252" t="s">
        <v>9693</v>
      </c>
    </row>
    <row r="3367" spans="1:12" ht="13.5" x14ac:dyDescent="0.25">
      <c r="A3367" s="252" t="s">
        <v>18541</v>
      </c>
      <c r="B3367" s="252" t="s">
        <v>18542</v>
      </c>
      <c r="C3367" s="252" t="s">
        <v>18543</v>
      </c>
      <c r="D3367" s="252" t="s">
        <v>18544</v>
      </c>
      <c r="E3367" s="253" t="s">
        <v>259</v>
      </c>
      <c r="F3367" s="252" t="s">
        <v>259</v>
      </c>
      <c r="G3367" s="252" t="s">
        <v>19005</v>
      </c>
      <c r="H3367" s="252" t="s">
        <v>19006</v>
      </c>
      <c r="I3367" s="252" t="s">
        <v>9690</v>
      </c>
      <c r="J3367" s="252" t="s">
        <v>9691</v>
      </c>
      <c r="K3367" s="253" t="s">
        <v>19007</v>
      </c>
      <c r="L3367" s="252" t="s">
        <v>9693</v>
      </c>
    </row>
    <row r="3368" spans="1:12" ht="13.5" x14ac:dyDescent="0.25">
      <c r="A3368" s="252" t="s">
        <v>18541</v>
      </c>
      <c r="B3368" s="252" t="s">
        <v>18542</v>
      </c>
      <c r="C3368" s="252" t="s">
        <v>18543</v>
      </c>
      <c r="D3368" s="252" t="s">
        <v>18544</v>
      </c>
      <c r="E3368" s="253" t="s">
        <v>259</v>
      </c>
      <c r="F3368" s="252" t="s">
        <v>259</v>
      </c>
      <c r="G3368" s="252" t="s">
        <v>19008</v>
      </c>
      <c r="H3368" s="252" t="s">
        <v>19009</v>
      </c>
      <c r="I3368" s="252" t="s">
        <v>9690</v>
      </c>
      <c r="J3368" s="252" t="s">
        <v>9691</v>
      </c>
      <c r="K3368" s="253" t="s">
        <v>19010</v>
      </c>
      <c r="L3368" s="252" t="s">
        <v>9693</v>
      </c>
    </row>
    <row r="3369" spans="1:12" ht="13.5" x14ac:dyDescent="0.25">
      <c r="A3369" s="252" t="s">
        <v>18541</v>
      </c>
      <c r="B3369" s="252" t="s">
        <v>18542</v>
      </c>
      <c r="C3369" s="252" t="s">
        <v>18543</v>
      </c>
      <c r="D3369" s="252" t="s">
        <v>18544</v>
      </c>
      <c r="E3369" s="253" t="s">
        <v>259</v>
      </c>
      <c r="F3369" s="252" t="s">
        <v>259</v>
      </c>
      <c r="G3369" s="252" t="s">
        <v>19011</v>
      </c>
      <c r="H3369" s="252" t="s">
        <v>19012</v>
      </c>
      <c r="I3369" s="252" t="s">
        <v>9690</v>
      </c>
      <c r="J3369" s="252" t="s">
        <v>9691</v>
      </c>
      <c r="K3369" s="253" t="s">
        <v>19013</v>
      </c>
      <c r="L3369" s="252" t="s">
        <v>9693</v>
      </c>
    </row>
    <row r="3370" spans="1:12" ht="13.5" x14ac:dyDescent="0.25">
      <c r="A3370" s="252" t="s">
        <v>18541</v>
      </c>
      <c r="B3370" s="252" t="s">
        <v>18542</v>
      </c>
      <c r="C3370" s="252" t="s">
        <v>18543</v>
      </c>
      <c r="D3370" s="252" t="s">
        <v>18544</v>
      </c>
      <c r="E3370" s="253" t="s">
        <v>259</v>
      </c>
      <c r="F3370" s="252" t="s">
        <v>259</v>
      </c>
      <c r="G3370" s="252" t="s">
        <v>19014</v>
      </c>
      <c r="H3370" s="252" t="s">
        <v>19015</v>
      </c>
      <c r="I3370" s="252" t="s">
        <v>9690</v>
      </c>
      <c r="J3370" s="252" t="s">
        <v>9691</v>
      </c>
      <c r="K3370" s="253" t="s">
        <v>19016</v>
      </c>
      <c r="L3370" s="252" t="s">
        <v>9693</v>
      </c>
    </row>
    <row r="3371" spans="1:12" ht="13.5" x14ac:dyDescent="0.25">
      <c r="A3371" s="252" t="s">
        <v>18541</v>
      </c>
      <c r="B3371" s="252" t="s">
        <v>18542</v>
      </c>
      <c r="C3371" s="252" t="s">
        <v>18543</v>
      </c>
      <c r="D3371" s="252" t="s">
        <v>18544</v>
      </c>
      <c r="E3371" s="253" t="s">
        <v>259</v>
      </c>
      <c r="F3371" s="252" t="s">
        <v>259</v>
      </c>
      <c r="G3371" s="252" t="s">
        <v>19017</v>
      </c>
      <c r="H3371" s="252" t="s">
        <v>19018</v>
      </c>
      <c r="I3371" s="252" t="s">
        <v>9690</v>
      </c>
      <c r="J3371" s="252" t="s">
        <v>9691</v>
      </c>
      <c r="K3371" s="253" t="s">
        <v>19019</v>
      </c>
      <c r="L3371" s="252" t="s">
        <v>9693</v>
      </c>
    </row>
    <row r="3372" spans="1:12" ht="13.5" x14ac:dyDescent="0.25">
      <c r="A3372" s="252" t="s">
        <v>18541</v>
      </c>
      <c r="B3372" s="252" t="s">
        <v>18542</v>
      </c>
      <c r="C3372" s="252" t="s">
        <v>18543</v>
      </c>
      <c r="D3372" s="252" t="s">
        <v>18544</v>
      </c>
      <c r="E3372" s="253" t="s">
        <v>259</v>
      </c>
      <c r="F3372" s="252" t="s">
        <v>259</v>
      </c>
      <c r="G3372" s="252" t="s">
        <v>19020</v>
      </c>
      <c r="H3372" s="252" t="s">
        <v>19021</v>
      </c>
      <c r="I3372" s="252" t="s">
        <v>9690</v>
      </c>
      <c r="J3372" s="252" t="s">
        <v>9691</v>
      </c>
      <c r="K3372" s="253" t="s">
        <v>10331</v>
      </c>
      <c r="L3372" s="252" t="s">
        <v>9693</v>
      </c>
    </row>
    <row r="3373" spans="1:12" ht="13.5" x14ac:dyDescent="0.25">
      <c r="A3373" s="252" t="s">
        <v>18541</v>
      </c>
      <c r="B3373" s="252" t="s">
        <v>18542</v>
      </c>
      <c r="C3373" s="252" t="s">
        <v>18543</v>
      </c>
      <c r="D3373" s="252" t="s">
        <v>18544</v>
      </c>
      <c r="E3373" s="253" t="s">
        <v>259</v>
      </c>
      <c r="F3373" s="252" t="s">
        <v>259</v>
      </c>
      <c r="G3373" s="252" t="s">
        <v>19022</v>
      </c>
      <c r="H3373" s="252" t="s">
        <v>19023</v>
      </c>
      <c r="I3373" s="252" t="s">
        <v>9690</v>
      </c>
      <c r="J3373" s="252" t="s">
        <v>9691</v>
      </c>
      <c r="K3373" s="253" t="s">
        <v>7799</v>
      </c>
      <c r="L3373" s="252" t="s">
        <v>9693</v>
      </c>
    </row>
    <row r="3374" spans="1:12" ht="13.5" x14ac:dyDescent="0.25">
      <c r="A3374" s="252" t="s">
        <v>18541</v>
      </c>
      <c r="B3374" s="252" t="s">
        <v>18542</v>
      </c>
      <c r="C3374" s="252" t="s">
        <v>18543</v>
      </c>
      <c r="D3374" s="252" t="s">
        <v>18544</v>
      </c>
      <c r="E3374" s="253" t="s">
        <v>259</v>
      </c>
      <c r="F3374" s="252" t="s">
        <v>259</v>
      </c>
      <c r="G3374" s="252" t="s">
        <v>19024</v>
      </c>
      <c r="H3374" s="252" t="s">
        <v>19025</v>
      </c>
      <c r="I3374" s="252" t="s">
        <v>9690</v>
      </c>
      <c r="J3374" s="252" t="s">
        <v>9691</v>
      </c>
      <c r="K3374" s="253" t="s">
        <v>10258</v>
      </c>
      <c r="L3374" s="252" t="s">
        <v>9693</v>
      </c>
    </row>
    <row r="3375" spans="1:12" ht="13.5" x14ac:dyDescent="0.25">
      <c r="A3375" s="252" t="s">
        <v>18541</v>
      </c>
      <c r="B3375" s="252" t="s">
        <v>18542</v>
      </c>
      <c r="C3375" s="252" t="s">
        <v>18543</v>
      </c>
      <c r="D3375" s="252" t="s">
        <v>18544</v>
      </c>
      <c r="E3375" s="253" t="s">
        <v>259</v>
      </c>
      <c r="F3375" s="252" t="s">
        <v>259</v>
      </c>
      <c r="G3375" s="252" t="s">
        <v>19026</v>
      </c>
      <c r="H3375" s="252" t="s">
        <v>19027</v>
      </c>
      <c r="I3375" s="252" t="s">
        <v>9690</v>
      </c>
      <c r="J3375" s="252" t="s">
        <v>9691</v>
      </c>
      <c r="K3375" s="253" t="s">
        <v>13024</v>
      </c>
      <c r="L3375" s="252" t="s">
        <v>9693</v>
      </c>
    </row>
    <row r="3376" spans="1:12" ht="13.5" x14ac:dyDescent="0.25">
      <c r="A3376" s="252" t="s">
        <v>18541</v>
      </c>
      <c r="B3376" s="252" t="s">
        <v>18542</v>
      </c>
      <c r="C3376" s="252" t="s">
        <v>18543</v>
      </c>
      <c r="D3376" s="252" t="s">
        <v>18544</v>
      </c>
      <c r="E3376" s="253" t="s">
        <v>259</v>
      </c>
      <c r="F3376" s="252" t="s">
        <v>259</v>
      </c>
      <c r="G3376" s="252" t="s">
        <v>19028</v>
      </c>
      <c r="H3376" s="252" t="s">
        <v>19029</v>
      </c>
      <c r="I3376" s="252" t="s">
        <v>9690</v>
      </c>
      <c r="J3376" s="252" t="s">
        <v>9691</v>
      </c>
      <c r="K3376" s="253" t="s">
        <v>19030</v>
      </c>
      <c r="L3376" s="252" t="s">
        <v>9693</v>
      </c>
    </row>
    <row r="3377" spans="1:12" ht="13.5" x14ac:dyDescent="0.25">
      <c r="A3377" s="252" t="s">
        <v>18541</v>
      </c>
      <c r="B3377" s="252" t="s">
        <v>18542</v>
      </c>
      <c r="C3377" s="252" t="s">
        <v>18543</v>
      </c>
      <c r="D3377" s="252" t="s">
        <v>18544</v>
      </c>
      <c r="E3377" s="253" t="s">
        <v>259</v>
      </c>
      <c r="F3377" s="252" t="s">
        <v>259</v>
      </c>
      <c r="G3377" s="252" t="s">
        <v>19031</v>
      </c>
      <c r="H3377" s="252" t="s">
        <v>19032</v>
      </c>
      <c r="I3377" s="252" t="s">
        <v>9690</v>
      </c>
      <c r="J3377" s="252" t="s">
        <v>9691</v>
      </c>
      <c r="K3377" s="253" t="s">
        <v>2833</v>
      </c>
      <c r="L3377" s="252" t="s">
        <v>9693</v>
      </c>
    </row>
    <row r="3378" spans="1:12" ht="13.5" x14ac:dyDescent="0.25">
      <c r="A3378" s="252" t="s">
        <v>18541</v>
      </c>
      <c r="B3378" s="252" t="s">
        <v>18542</v>
      </c>
      <c r="C3378" s="252" t="s">
        <v>18543</v>
      </c>
      <c r="D3378" s="252" t="s">
        <v>18544</v>
      </c>
      <c r="E3378" s="253" t="s">
        <v>259</v>
      </c>
      <c r="F3378" s="252" t="s">
        <v>259</v>
      </c>
      <c r="G3378" s="252" t="s">
        <v>19033</v>
      </c>
      <c r="H3378" s="252" t="s">
        <v>19034</v>
      </c>
      <c r="I3378" s="252" t="s">
        <v>9690</v>
      </c>
      <c r="J3378" s="252" t="s">
        <v>9691</v>
      </c>
      <c r="K3378" s="253" t="s">
        <v>17016</v>
      </c>
      <c r="L3378" s="252" t="s">
        <v>9693</v>
      </c>
    </row>
    <row r="3379" spans="1:12" ht="13.5" x14ac:dyDescent="0.25">
      <c r="A3379" s="252" t="s">
        <v>18541</v>
      </c>
      <c r="B3379" s="252" t="s">
        <v>18542</v>
      </c>
      <c r="C3379" s="252" t="s">
        <v>18543</v>
      </c>
      <c r="D3379" s="252" t="s">
        <v>18544</v>
      </c>
      <c r="E3379" s="253" t="s">
        <v>259</v>
      </c>
      <c r="F3379" s="252" t="s">
        <v>259</v>
      </c>
      <c r="G3379" s="252" t="s">
        <v>19035</v>
      </c>
      <c r="H3379" s="252" t="s">
        <v>19036</v>
      </c>
      <c r="I3379" s="252" t="s">
        <v>9690</v>
      </c>
      <c r="J3379" s="252" t="s">
        <v>9691</v>
      </c>
      <c r="K3379" s="253" t="s">
        <v>19037</v>
      </c>
      <c r="L3379" s="252" t="s">
        <v>9693</v>
      </c>
    </row>
    <row r="3380" spans="1:12" ht="13.5" x14ac:dyDescent="0.25">
      <c r="A3380" s="252" t="s">
        <v>18541</v>
      </c>
      <c r="B3380" s="252" t="s">
        <v>18542</v>
      </c>
      <c r="C3380" s="252" t="s">
        <v>18543</v>
      </c>
      <c r="D3380" s="252" t="s">
        <v>18544</v>
      </c>
      <c r="E3380" s="253" t="s">
        <v>259</v>
      </c>
      <c r="F3380" s="252" t="s">
        <v>259</v>
      </c>
      <c r="G3380" s="252" t="s">
        <v>19038</v>
      </c>
      <c r="H3380" s="252" t="s">
        <v>19039</v>
      </c>
      <c r="I3380" s="252" t="s">
        <v>9690</v>
      </c>
      <c r="J3380" s="252" t="s">
        <v>9691</v>
      </c>
      <c r="K3380" s="253" t="s">
        <v>2351</v>
      </c>
      <c r="L3380" s="252" t="s">
        <v>9693</v>
      </c>
    </row>
    <row r="3381" spans="1:12" ht="13.5" x14ac:dyDescent="0.25">
      <c r="A3381" s="252" t="s">
        <v>18541</v>
      </c>
      <c r="B3381" s="252" t="s">
        <v>18542</v>
      </c>
      <c r="C3381" s="252" t="s">
        <v>18543</v>
      </c>
      <c r="D3381" s="252" t="s">
        <v>18544</v>
      </c>
      <c r="E3381" s="253" t="s">
        <v>259</v>
      </c>
      <c r="F3381" s="252" t="s">
        <v>259</v>
      </c>
      <c r="G3381" s="252" t="s">
        <v>19040</v>
      </c>
      <c r="H3381" s="252" t="s">
        <v>19041</v>
      </c>
      <c r="I3381" s="252" t="s">
        <v>9690</v>
      </c>
      <c r="J3381" s="252" t="s">
        <v>9691</v>
      </c>
      <c r="K3381" s="253" t="s">
        <v>5558</v>
      </c>
      <c r="L3381" s="252" t="s">
        <v>9693</v>
      </c>
    </row>
    <row r="3382" spans="1:12" ht="13.5" x14ac:dyDescent="0.25">
      <c r="A3382" s="252" t="s">
        <v>18541</v>
      </c>
      <c r="B3382" s="252" t="s">
        <v>18542</v>
      </c>
      <c r="C3382" s="252" t="s">
        <v>18543</v>
      </c>
      <c r="D3382" s="252" t="s">
        <v>18544</v>
      </c>
      <c r="E3382" s="253" t="s">
        <v>259</v>
      </c>
      <c r="F3382" s="252" t="s">
        <v>259</v>
      </c>
      <c r="G3382" s="252" t="s">
        <v>19042</v>
      </c>
      <c r="H3382" s="252" t="s">
        <v>19043</v>
      </c>
      <c r="I3382" s="252" t="s">
        <v>9690</v>
      </c>
      <c r="J3382" s="252" t="s">
        <v>9691</v>
      </c>
      <c r="K3382" s="253" t="s">
        <v>19044</v>
      </c>
      <c r="L3382" s="252" t="s">
        <v>9693</v>
      </c>
    </row>
    <row r="3383" spans="1:12" ht="13.5" x14ac:dyDescent="0.25">
      <c r="A3383" s="252" t="s">
        <v>18541</v>
      </c>
      <c r="B3383" s="252" t="s">
        <v>18542</v>
      </c>
      <c r="C3383" s="252" t="s">
        <v>18543</v>
      </c>
      <c r="D3383" s="252" t="s">
        <v>18544</v>
      </c>
      <c r="E3383" s="253" t="s">
        <v>259</v>
      </c>
      <c r="F3383" s="252" t="s">
        <v>259</v>
      </c>
      <c r="G3383" s="252" t="s">
        <v>19045</v>
      </c>
      <c r="H3383" s="252" t="s">
        <v>19046</v>
      </c>
      <c r="I3383" s="252" t="s">
        <v>9690</v>
      </c>
      <c r="J3383" s="252" t="s">
        <v>9691</v>
      </c>
      <c r="K3383" s="253" t="s">
        <v>19047</v>
      </c>
      <c r="L3383" s="252" t="s">
        <v>9693</v>
      </c>
    </row>
    <row r="3384" spans="1:12" ht="13.5" x14ac:dyDescent="0.25">
      <c r="A3384" s="252" t="s">
        <v>18541</v>
      </c>
      <c r="B3384" s="252" t="s">
        <v>18542</v>
      </c>
      <c r="C3384" s="252" t="s">
        <v>18543</v>
      </c>
      <c r="D3384" s="252" t="s">
        <v>18544</v>
      </c>
      <c r="E3384" s="253" t="s">
        <v>259</v>
      </c>
      <c r="F3384" s="252" t="s">
        <v>259</v>
      </c>
      <c r="G3384" s="252" t="s">
        <v>19048</v>
      </c>
      <c r="H3384" s="252" t="s">
        <v>19049</v>
      </c>
      <c r="I3384" s="252" t="s">
        <v>9690</v>
      </c>
      <c r="J3384" s="252" t="s">
        <v>9691</v>
      </c>
      <c r="K3384" s="253" t="s">
        <v>19050</v>
      </c>
      <c r="L3384" s="252" t="s">
        <v>9693</v>
      </c>
    </row>
    <row r="3385" spans="1:12" ht="13.5" x14ac:dyDescent="0.25">
      <c r="A3385" s="252" t="s">
        <v>18541</v>
      </c>
      <c r="B3385" s="252" t="s">
        <v>18542</v>
      </c>
      <c r="C3385" s="252" t="s">
        <v>18543</v>
      </c>
      <c r="D3385" s="252" t="s">
        <v>18544</v>
      </c>
      <c r="E3385" s="253" t="s">
        <v>259</v>
      </c>
      <c r="F3385" s="252" t="s">
        <v>259</v>
      </c>
      <c r="G3385" s="252" t="s">
        <v>19051</v>
      </c>
      <c r="H3385" s="252" t="s">
        <v>19052</v>
      </c>
      <c r="I3385" s="252" t="s">
        <v>9690</v>
      </c>
      <c r="J3385" s="252" t="s">
        <v>9691</v>
      </c>
      <c r="K3385" s="253" t="s">
        <v>19053</v>
      </c>
      <c r="L3385" s="252" t="s">
        <v>9693</v>
      </c>
    </row>
    <row r="3386" spans="1:12" ht="13.5" x14ac:dyDescent="0.25">
      <c r="A3386" s="252" t="s">
        <v>18541</v>
      </c>
      <c r="B3386" s="252" t="s">
        <v>18542</v>
      </c>
      <c r="C3386" s="252" t="s">
        <v>18543</v>
      </c>
      <c r="D3386" s="252" t="s">
        <v>18544</v>
      </c>
      <c r="E3386" s="253" t="s">
        <v>259</v>
      </c>
      <c r="F3386" s="252" t="s">
        <v>259</v>
      </c>
      <c r="G3386" s="252" t="s">
        <v>19054</v>
      </c>
      <c r="H3386" s="252" t="s">
        <v>19055</v>
      </c>
      <c r="I3386" s="252" t="s">
        <v>9690</v>
      </c>
      <c r="J3386" s="252" t="s">
        <v>9691</v>
      </c>
      <c r="K3386" s="253" t="s">
        <v>1970</v>
      </c>
      <c r="L3386" s="252" t="s">
        <v>9693</v>
      </c>
    </row>
    <row r="3387" spans="1:12" ht="13.5" x14ac:dyDescent="0.25">
      <c r="A3387" s="252" t="s">
        <v>18541</v>
      </c>
      <c r="B3387" s="252" t="s">
        <v>18542</v>
      </c>
      <c r="C3387" s="252" t="s">
        <v>18543</v>
      </c>
      <c r="D3387" s="252" t="s">
        <v>18544</v>
      </c>
      <c r="E3387" s="253" t="s">
        <v>259</v>
      </c>
      <c r="F3387" s="252" t="s">
        <v>259</v>
      </c>
      <c r="G3387" s="252" t="s">
        <v>19056</v>
      </c>
      <c r="H3387" s="252" t="s">
        <v>19057</v>
      </c>
      <c r="I3387" s="252" t="s">
        <v>9690</v>
      </c>
      <c r="J3387" s="252" t="s">
        <v>9691</v>
      </c>
      <c r="K3387" s="253" t="s">
        <v>571</v>
      </c>
      <c r="L3387" s="252" t="s">
        <v>9693</v>
      </c>
    </row>
    <row r="3388" spans="1:12" ht="13.5" x14ac:dyDescent="0.25">
      <c r="A3388" s="252" t="s">
        <v>18541</v>
      </c>
      <c r="B3388" s="252" t="s">
        <v>18542</v>
      </c>
      <c r="C3388" s="252" t="s">
        <v>18543</v>
      </c>
      <c r="D3388" s="252" t="s">
        <v>18544</v>
      </c>
      <c r="E3388" s="253" t="s">
        <v>259</v>
      </c>
      <c r="F3388" s="252" t="s">
        <v>259</v>
      </c>
      <c r="G3388" s="252" t="s">
        <v>19058</v>
      </c>
      <c r="H3388" s="252" t="s">
        <v>19059</v>
      </c>
      <c r="I3388" s="252" t="s">
        <v>9690</v>
      </c>
      <c r="J3388" s="252" t="s">
        <v>9691</v>
      </c>
      <c r="K3388" s="253" t="s">
        <v>19060</v>
      </c>
      <c r="L3388" s="252" t="s">
        <v>9693</v>
      </c>
    </row>
    <row r="3389" spans="1:12" ht="13.5" x14ac:dyDescent="0.25">
      <c r="A3389" s="252" t="s">
        <v>18541</v>
      </c>
      <c r="B3389" s="252" t="s">
        <v>18542</v>
      </c>
      <c r="C3389" s="252" t="s">
        <v>18543</v>
      </c>
      <c r="D3389" s="252" t="s">
        <v>18544</v>
      </c>
      <c r="E3389" s="253" t="s">
        <v>259</v>
      </c>
      <c r="F3389" s="252" t="s">
        <v>259</v>
      </c>
      <c r="G3389" s="252" t="s">
        <v>19061</v>
      </c>
      <c r="H3389" s="252" t="s">
        <v>19062</v>
      </c>
      <c r="I3389" s="252" t="s">
        <v>9690</v>
      </c>
      <c r="J3389" s="252" t="s">
        <v>9691</v>
      </c>
      <c r="K3389" s="253" t="s">
        <v>18823</v>
      </c>
      <c r="L3389" s="252" t="s">
        <v>9693</v>
      </c>
    </row>
    <row r="3390" spans="1:12" ht="13.5" x14ac:dyDescent="0.25">
      <c r="A3390" s="252" t="s">
        <v>18541</v>
      </c>
      <c r="B3390" s="252" t="s">
        <v>18542</v>
      </c>
      <c r="C3390" s="252" t="s">
        <v>18543</v>
      </c>
      <c r="D3390" s="252" t="s">
        <v>18544</v>
      </c>
      <c r="E3390" s="253" t="s">
        <v>259</v>
      </c>
      <c r="F3390" s="252" t="s">
        <v>259</v>
      </c>
      <c r="G3390" s="252" t="s">
        <v>19063</v>
      </c>
      <c r="H3390" s="252" t="s">
        <v>19064</v>
      </c>
      <c r="I3390" s="252" t="s">
        <v>9690</v>
      </c>
      <c r="J3390" s="252" t="s">
        <v>9691</v>
      </c>
      <c r="K3390" s="253" t="s">
        <v>19065</v>
      </c>
      <c r="L3390" s="252" t="s">
        <v>9693</v>
      </c>
    </row>
    <row r="3391" spans="1:12" ht="13.5" x14ac:dyDescent="0.25">
      <c r="A3391" s="252" t="s">
        <v>18541</v>
      </c>
      <c r="B3391" s="252" t="s">
        <v>18542</v>
      </c>
      <c r="C3391" s="252" t="s">
        <v>18543</v>
      </c>
      <c r="D3391" s="252" t="s">
        <v>18544</v>
      </c>
      <c r="E3391" s="253" t="s">
        <v>259</v>
      </c>
      <c r="F3391" s="252" t="s">
        <v>259</v>
      </c>
      <c r="G3391" s="252" t="s">
        <v>19066</v>
      </c>
      <c r="H3391" s="252" t="s">
        <v>19067</v>
      </c>
      <c r="I3391" s="252" t="s">
        <v>9690</v>
      </c>
      <c r="J3391" s="252" t="s">
        <v>9691</v>
      </c>
      <c r="K3391" s="253" t="s">
        <v>19068</v>
      </c>
      <c r="L3391" s="252" t="s">
        <v>9693</v>
      </c>
    </row>
    <row r="3392" spans="1:12" ht="13.5" x14ac:dyDescent="0.25">
      <c r="A3392" s="252" t="s">
        <v>18541</v>
      </c>
      <c r="B3392" s="252" t="s">
        <v>18542</v>
      </c>
      <c r="C3392" s="252" t="s">
        <v>18543</v>
      </c>
      <c r="D3392" s="252" t="s">
        <v>18544</v>
      </c>
      <c r="E3392" s="253" t="s">
        <v>259</v>
      </c>
      <c r="F3392" s="252" t="s">
        <v>259</v>
      </c>
      <c r="G3392" s="252" t="s">
        <v>19069</v>
      </c>
      <c r="H3392" s="252" t="s">
        <v>19070</v>
      </c>
      <c r="I3392" s="252" t="s">
        <v>9690</v>
      </c>
      <c r="J3392" s="252" t="s">
        <v>9691</v>
      </c>
      <c r="K3392" s="253" t="s">
        <v>19071</v>
      </c>
      <c r="L3392" s="252" t="s">
        <v>9693</v>
      </c>
    </row>
    <row r="3393" spans="1:12" ht="13.5" x14ac:dyDescent="0.25">
      <c r="A3393" s="252" t="s">
        <v>18541</v>
      </c>
      <c r="B3393" s="252" t="s">
        <v>18542</v>
      </c>
      <c r="C3393" s="252" t="s">
        <v>18543</v>
      </c>
      <c r="D3393" s="252" t="s">
        <v>18544</v>
      </c>
      <c r="E3393" s="253" t="s">
        <v>259</v>
      </c>
      <c r="F3393" s="252" t="s">
        <v>259</v>
      </c>
      <c r="G3393" s="252" t="s">
        <v>19072</v>
      </c>
      <c r="H3393" s="252" t="s">
        <v>19073</v>
      </c>
      <c r="I3393" s="252" t="s">
        <v>9690</v>
      </c>
      <c r="J3393" s="252" t="s">
        <v>9691</v>
      </c>
      <c r="K3393" s="253" t="s">
        <v>19074</v>
      </c>
      <c r="L3393" s="252" t="s">
        <v>9693</v>
      </c>
    </row>
    <row r="3394" spans="1:12" ht="13.5" x14ac:dyDescent="0.25">
      <c r="A3394" s="252" t="s">
        <v>18541</v>
      </c>
      <c r="B3394" s="252" t="s">
        <v>18542</v>
      </c>
      <c r="C3394" s="252" t="s">
        <v>18543</v>
      </c>
      <c r="D3394" s="252" t="s">
        <v>18544</v>
      </c>
      <c r="E3394" s="253" t="s">
        <v>259</v>
      </c>
      <c r="F3394" s="252" t="s">
        <v>259</v>
      </c>
      <c r="G3394" s="252" t="s">
        <v>19075</v>
      </c>
      <c r="H3394" s="252" t="s">
        <v>19076</v>
      </c>
      <c r="I3394" s="252" t="s">
        <v>9690</v>
      </c>
      <c r="J3394" s="252" t="s">
        <v>9691</v>
      </c>
      <c r="K3394" s="253" t="s">
        <v>18699</v>
      </c>
      <c r="L3394" s="252" t="s">
        <v>9693</v>
      </c>
    </row>
    <row r="3395" spans="1:12" ht="13.5" x14ac:dyDescent="0.25">
      <c r="A3395" s="252" t="s">
        <v>18541</v>
      </c>
      <c r="B3395" s="252" t="s">
        <v>18542</v>
      </c>
      <c r="C3395" s="252" t="s">
        <v>18543</v>
      </c>
      <c r="D3395" s="252" t="s">
        <v>18544</v>
      </c>
      <c r="E3395" s="253" t="s">
        <v>259</v>
      </c>
      <c r="F3395" s="252" t="s">
        <v>259</v>
      </c>
      <c r="G3395" s="252" t="s">
        <v>19077</v>
      </c>
      <c r="H3395" s="252" t="s">
        <v>19078</v>
      </c>
      <c r="I3395" s="252" t="s">
        <v>9690</v>
      </c>
      <c r="J3395" s="252" t="s">
        <v>9691</v>
      </c>
      <c r="K3395" s="253" t="s">
        <v>19079</v>
      </c>
      <c r="L3395" s="252" t="s">
        <v>9693</v>
      </c>
    </row>
    <row r="3396" spans="1:12" ht="13.5" x14ac:dyDescent="0.25">
      <c r="A3396" s="252" t="s">
        <v>18541</v>
      </c>
      <c r="B3396" s="252" t="s">
        <v>18542</v>
      </c>
      <c r="C3396" s="252" t="s">
        <v>18543</v>
      </c>
      <c r="D3396" s="252" t="s">
        <v>18544</v>
      </c>
      <c r="E3396" s="253" t="s">
        <v>259</v>
      </c>
      <c r="F3396" s="252" t="s">
        <v>259</v>
      </c>
      <c r="G3396" s="252" t="s">
        <v>19080</v>
      </c>
      <c r="H3396" s="252" t="s">
        <v>19081</v>
      </c>
      <c r="I3396" s="252" t="s">
        <v>9690</v>
      </c>
      <c r="J3396" s="252" t="s">
        <v>9691</v>
      </c>
      <c r="K3396" s="253" t="s">
        <v>19082</v>
      </c>
      <c r="L3396" s="252" t="s">
        <v>9693</v>
      </c>
    </row>
    <row r="3397" spans="1:12" ht="13.5" x14ac:dyDescent="0.25">
      <c r="A3397" s="252" t="s">
        <v>18541</v>
      </c>
      <c r="B3397" s="252" t="s">
        <v>18542</v>
      </c>
      <c r="C3397" s="252" t="s">
        <v>18543</v>
      </c>
      <c r="D3397" s="252" t="s">
        <v>18544</v>
      </c>
      <c r="E3397" s="253" t="s">
        <v>259</v>
      </c>
      <c r="F3397" s="252" t="s">
        <v>259</v>
      </c>
      <c r="G3397" s="252" t="s">
        <v>19083</v>
      </c>
      <c r="H3397" s="252" t="s">
        <v>19084</v>
      </c>
      <c r="I3397" s="252" t="s">
        <v>9690</v>
      </c>
      <c r="J3397" s="252" t="s">
        <v>9691</v>
      </c>
      <c r="K3397" s="253" t="s">
        <v>19085</v>
      </c>
      <c r="L3397" s="252" t="s">
        <v>9693</v>
      </c>
    </row>
    <row r="3398" spans="1:12" ht="13.5" x14ac:dyDescent="0.25">
      <c r="A3398" s="252" t="s">
        <v>18541</v>
      </c>
      <c r="B3398" s="252" t="s">
        <v>18542</v>
      </c>
      <c r="C3398" s="252" t="s">
        <v>18543</v>
      </c>
      <c r="D3398" s="252" t="s">
        <v>18544</v>
      </c>
      <c r="E3398" s="253" t="s">
        <v>259</v>
      </c>
      <c r="F3398" s="252" t="s">
        <v>259</v>
      </c>
      <c r="G3398" s="252" t="s">
        <v>19086</v>
      </c>
      <c r="H3398" s="252" t="s">
        <v>19087</v>
      </c>
      <c r="I3398" s="252" t="s">
        <v>9690</v>
      </c>
      <c r="J3398" s="252" t="s">
        <v>9691</v>
      </c>
      <c r="K3398" s="253" t="s">
        <v>12310</v>
      </c>
      <c r="L3398" s="252" t="s">
        <v>9693</v>
      </c>
    </row>
    <row r="3399" spans="1:12" ht="13.5" x14ac:dyDescent="0.25">
      <c r="A3399" s="252" t="s">
        <v>18541</v>
      </c>
      <c r="B3399" s="252" t="s">
        <v>18542</v>
      </c>
      <c r="C3399" s="252" t="s">
        <v>18543</v>
      </c>
      <c r="D3399" s="252" t="s">
        <v>18544</v>
      </c>
      <c r="E3399" s="253" t="s">
        <v>259</v>
      </c>
      <c r="F3399" s="252" t="s">
        <v>259</v>
      </c>
      <c r="G3399" s="252" t="s">
        <v>19088</v>
      </c>
      <c r="H3399" s="252" t="s">
        <v>19089</v>
      </c>
      <c r="I3399" s="252" t="s">
        <v>9690</v>
      </c>
      <c r="J3399" s="252" t="s">
        <v>9691</v>
      </c>
      <c r="K3399" s="253" t="s">
        <v>19090</v>
      </c>
      <c r="L3399" s="252" t="s">
        <v>9693</v>
      </c>
    </row>
    <row r="3400" spans="1:12" ht="13.5" x14ac:dyDescent="0.25">
      <c r="A3400" s="252" t="s">
        <v>18541</v>
      </c>
      <c r="B3400" s="252" t="s">
        <v>18542</v>
      </c>
      <c r="C3400" s="252" t="s">
        <v>18543</v>
      </c>
      <c r="D3400" s="252" t="s">
        <v>18544</v>
      </c>
      <c r="E3400" s="253" t="s">
        <v>259</v>
      </c>
      <c r="F3400" s="252" t="s">
        <v>259</v>
      </c>
      <c r="G3400" s="252" t="s">
        <v>19091</v>
      </c>
      <c r="H3400" s="252" t="s">
        <v>19092</v>
      </c>
      <c r="I3400" s="252" t="s">
        <v>9690</v>
      </c>
      <c r="J3400" s="252" t="s">
        <v>9691</v>
      </c>
      <c r="K3400" s="253" t="s">
        <v>19093</v>
      </c>
      <c r="L3400" s="252" t="s">
        <v>9693</v>
      </c>
    </row>
    <row r="3401" spans="1:12" ht="13.5" x14ac:dyDescent="0.25">
      <c r="A3401" s="252" t="s">
        <v>18541</v>
      </c>
      <c r="B3401" s="252" t="s">
        <v>18542</v>
      </c>
      <c r="C3401" s="252" t="s">
        <v>18543</v>
      </c>
      <c r="D3401" s="252" t="s">
        <v>18544</v>
      </c>
      <c r="E3401" s="253" t="s">
        <v>259</v>
      </c>
      <c r="F3401" s="252" t="s">
        <v>259</v>
      </c>
      <c r="G3401" s="252" t="s">
        <v>19094</v>
      </c>
      <c r="H3401" s="252" t="s">
        <v>19095</v>
      </c>
      <c r="I3401" s="252" t="s">
        <v>9690</v>
      </c>
      <c r="J3401" s="252" t="s">
        <v>9691</v>
      </c>
      <c r="K3401" s="253" t="s">
        <v>19096</v>
      </c>
      <c r="L3401" s="252" t="s">
        <v>9693</v>
      </c>
    </row>
    <row r="3402" spans="1:12" ht="13.5" x14ac:dyDescent="0.25">
      <c r="A3402" s="252" t="s">
        <v>18541</v>
      </c>
      <c r="B3402" s="252" t="s">
        <v>18542</v>
      </c>
      <c r="C3402" s="252" t="s">
        <v>18543</v>
      </c>
      <c r="D3402" s="252" t="s">
        <v>18544</v>
      </c>
      <c r="E3402" s="253" t="s">
        <v>259</v>
      </c>
      <c r="F3402" s="252" t="s">
        <v>259</v>
      </c>
      <c r="G3402" s="252" t="s">
        <v>19097</v>
      </c>
      <c r="H3402" s="252" t="s">
        <v>19098</v>
      </c>
      <c r="I3402" s="252" t="s">
        <v>9690</v>
      </c>
      <c r="J3402" s="252" t="s">
        <v>9691</v>
      </c>
      <c r="K3402" s="253" t="s">
        <v>19099</v>
      </c>
      <c r="L3402" s="252" t="s">
        <v>9693</v>
      </c>
    </row>
    <row r="3403" spans="1:12" ht="13.5" x14ac:dyDescent="0.25">
      <c r="A3403" s="252" t="s">
        <v>18541</v>
      </c>
      <c r="B3403" s="252" t="s">
        <v>18542</v>
      </c>
      <c r="C3403" s="252" t="s">
        <v>18543</v>
      </c>
      <c r="D3403" s="252" t="s">
        <v>18544</v>
      </c>
      <c r="E3403" s="253" t="s">
        <v>259</v>
      </c>
      <c r="F3403" s="252" t="s">
        <v>259</v>
      </c>
      <c r="G3403" s="252" t="s">
        <v>19100</v>
      </c>
      <c r="H3403" s="252" t="s">
        <v>19101</v>
      </c>
      <c r="I3403" s="252" t="s">
        <v>9690</v>
      </c>
      <c r="J3403" s="252" t="s">
        <v>9691</v>
      </c>
      <c r="K3403" s="253" t="s">
        <v>19102</v>
      </c>
      <c r="L3403" s="252" t="s">
        <v>9693</v>
      </c>
    </row>
    <row r="3404" spans="1:12" ht="13.5" x14ac:dyDescent="0.25">
      <c r="A3404" s="252" t="s">
        <v>18541</v>
      </c>
      <c r="B3404" s="252" t="s">
        <v>18542</v>
      </c>
      <c r="C3404" s="252" t="s">
        <v>18543</v>
      </c>
      <c r="D3404" s="252" t="s">
        <v>18544</v>
      </c>
      <c r="E3404" s="253" t="s">
        <v>259</v>
      </c>
      <c r="F3404" s="252" t="s">
        <v>259</v>
      </c>
      <c r="G3404" s="252" t="s">
        <v>19103</v>
      </c>
      <c r="H3404" s="252" t="s">
        <v>19104</v>
      </c>
      <c r="I3404" s="252" t="s">
        <v>9690</v>
      </c>
      <c r="J3404" s="252" t="s">
        <v>9691</v>
      </c>
      <c r="K3404" s="253" t="s">
        <v>19105</v>
      </c>
      <c r="L3404" s="252" t="s">
        <v>9693</v>
      </c>
    </row>
    <row r="3405" spans="1:12" ht="13.5" x14ac:dyDescent="0.25">
      <c r="A3405" s="252" t="s">
        <v>18541</v>
      </c>
      <c r="B3405" s="252" t="s">
        <v>18542</v>
      </c>
      <c r="C3405" s="252" t="s">
        <v>18543</v>
      </c>
      <c r="D3405" s="252" t="s">
        <v>18544</v>
      </c>
      <c r="E3405" s="253" t="s">
        <v>259</v>
      </c>
      <c r="F3405" s="252" t="s">
        <v>259</v>
      </c>
      <c r="G3405" s="252" t="s">
        <v>19106</v>
      </c>
      <c r="H3405" s="252" t="s">
        <v>19107</v>
      </c>
      <c r="I3405" s="252" t="s">
        <v>9690</v>
      </c>
      <c r="J3405" s="252" t="s">
        <v>9691</v>
      </c>
      <c r="K3405" s="253" t="s">
        <v>19108</v>
      </c>
      <c r="L3405" s="252" t="s">
        <v>9693</v>
      </c>
    </row>
    <row r="3406" spans="1:12" ht="13.5" x14ac:dyDescent="0.25">
      <c r="A3406" s="252" t="s">
        <v>18541</v>
      </c>
      <c r="B3406" s="252" t="s">
        <v>18542</v>
      </c>
      <c r="C3406" s="252" t="s">
        <v>18543</v>
      </c>
      <c r="D3406" s="252" t="s">
        <v>18544</v>
      </c>
      <c r="E3406" s="253" t="s">
        <v>259</v>
      </c>
      <c r="F3406" s="252" t="s">
        <v>259</v>
      </c>
      <c r="G3406" s="252" t="s">
        <v>19109</v>
      </c>
      <c r="H3406" s="252" t="s">
        <v>19110</v>
      </c>
      <c r="I3406" s="252" t="s">
        <v>9690</v>
      </c>
      <c r="J3406" s="252" t="s">
        <v>9691</v>
      </c>
      <c r="K3406" s="253" t="s">
        <v>19111</v>
      </c>
      <c r="L3406" s="252" t="s">
        <v>9693</v>
      </c>
    </row>
    <row r="3407" spans="1:12" ht="13.5" x14ac:dyDescent="0.25">
      <c r="A3407" s="252" t="s">
        <v>18541</v>
      </c>
      <c r="B3407" s="252" t="s">
        <v>18542</v>
      </c>
      <c r="C3407" s="252" t="s">
        <v>18543</v>
      </c>
      <c r="D3407" s="252" t="s">
        <v>18544</v>
      </c>
      <c r="E3407" s="253" t="s">
        <v>259</v>
      </c>
      <c r="F3407" s="252" t="s">
        <v>259</v>
      </c>
      <c r="G3407" s="252" t="s">
        <v>19112</v>
      </c>
      <c r="H3407" s="252" t="s">
        <v>19113</v>
      </c>
      <c r="I3407" s="252" t="s">
        <v>9690</v>
      </c>
      <c r="J3407" s="252" t="s">
        <v>9691</v>
      </c>
      <c r="K3407" s="253" t="s">
        <v>19114</v>
      </c>
      <c r="L3407" s="252" t="s">
        <v>9693</v>
      </c>
    </row>
    <row r="3408" spans="1:12" ht="13.5" x14ac:dyDescent="0.25">
      <c r="A3408" s="252" t="s">
        <v>18541</v>
      </c>
      <c r="B3408" s="252" t="s">
        <v>18542</v>
      </c>
      <c r="C3408" s="252" t="s">
        <v>18543</v>
      </c>
      <c r="D3408" s="252" t="s">
        <v>18544</v>
      </c>
      <c r="E3408" s="253" t="s">
        <v>259</v>
      </c>
      <c r="F3408" s="252" t="s">
        <v>259</v>
      </c>
      <c r="G3408" s="252" t="s">
        <v>19115</v>
      </c>
      <c r="H3408" s="252" t="s">
        <v>19116</v>
      </c>
      <c r="I3408" s="252" t="s">
        <v>9690</v>
      </c>
      <c r="J3408" s="252" t="s">
        <v>9691</v>
      </c>
      <c r="K3408" s="253" t="s">
        <v>19117</v>
      </c>
      <c r="L3408" s="252" t="s">
        <v>9693</v>
      </c>
    </row>
    <row r="3409" spans="1:12" ht="13.5" x14ac:dyDescent="0.25">
      <c r="A3409" s="252" t="s">
        <v>18541</v>
      </c>
      <c r="B3409" s="252" t="s">
        <v>18542</v>
      </c>
      <c r="C3409" s="252" t="s">
        <v>18543</v>
      </c>
      <c r="D3409" s="252" t="s">
        <v>18544</v>
      </c>
      <c r="E3409" s="253" t="s">
        <v>259</v>
      </c>
      <c r="F3409" s="252" t="s">
        <v>259</v>
      </c>
      <c r="G3409" s="252" t="s">
        <v>19118</v>
      </c>
      <c r="H3409" s="252" t="s">
        <v>19119</v>
      </c>
      <c r="I3409" s="252" t="s">
        <v>9690</v>
      </c>
      <c r="J3409" s="252" t="s">
        <v>9691</v>
      </c>
      <c r="K3409" s="253" t="s">
        <v>19120</v>
      </c>
      <c r="L3409" s="252" t="s">
        <v>9693</v>
      </c>
    </row>
    <row r="3410" spans="1:12" ht="13.5" x14ac:dyDescent="0.25">
      <c r="A3410" s="252" t="s">
        <v>18541</v>
      </c>
      <c r="B3410" s="252" t="s">
        <v>18542</v>
      </c>
      <c r="C3410" s="252" t="s">
        <v>18543</v>
      </c>
      <c r="D3410" s="252" t="s">
        <v>18544</v>
      </c>
      <c r="E3410" s="253" t="s">
        <v>259</v>
      </c>
      <c r="F3410" s="252" t="s">
        <v>259</v>
      </c>
      <c r="G3410" s="252" t="s">
        <v>19121</v>
      </c>
      <c r="H3410" s="252" t="s">
        <v>19122</v>
      </c>
      <c r="I3410" s="252" t="s">
        <v>9690</v>
      </c>
      <c r="J3410" s="252" t="s">
        <v>9691</v>
      </c>
      <c r="K3410" s="253" t="s">
        <v>19123</v>
      </c>
      <c r="L3410" s="252" t="s">
        <v>9693</v>
      </c>
    </row>
    <row r="3411" spans="1:12" ht="13.5" x14ac:dyDescent="0.25">
      <c r="A3411" s="252" t="s">
        <v>18541</v>
      </c>
      <c r="B3411" s="252" t="s">
        <v>18542</v>
      </c>
      <c r="C3411" s="252" t="s">
        <v>18543</v>
      </c>
      <c r="D3411" s="252" t="s">
        <v>18544</v>
      </c>
      <c r="E3411" s="253" t="s">
        <v>259</v>
      </c>
      <c r="F3411" s="252" t="s">
        <v>259</v>
      </c>
      <c r="G3411" s="252" t="s">
        <v>19124</v>
      </c>
      <c r="H3411" s="252" t="s">
        <v>19125</v>
      </c>
      <c r="I3411" s="252" t="s">
        <v>9690</v>
      </c>
      <c r="J3411" s="252" t="s">
        <v>9691</v>
      </c>
      <c r="K3411" s="253" t="s">
        <v>19126</v>
      </c>
      <c r="L3411" s="252" t="s">
        <v>9693</v>
      </c>
    </row>
    <row r="3412" spans="1:12" ht="13.5" x14ac:dyDescent="0.25">
      <c r="A3412" s="252" t="s">
        <v>18541</v>
      </c>
      <c r="B3412" s="252" t="s">
        <v>18542</v>
      </c>
      <c r="C3412" s="252" t="s">
        <v>18543</v>
      </c>
      <c r="D3412" s="252" t="s">
        <v>18544</v>
      </c>
      <c r="E3412" s="253" t="s">
        <v>259</v>
      </c>
      <c r="F3412" s="252" t="s">
        <v>259</v>
      </c>
      <c r="G3412" s="252" t="s">
        <v>19127</v>
      </c>
      <c r="H3412" s="252" t="s">
        <v>19128</v>
      </c>
      <c r="I3412" s="252" t="s">
        <v>9690</v>
      </c>
      <c r="J3412" s="252" t="s">
        <v>9691</v>
      </c>
      <c r="K3412" s="253" t="s">
        <v>19129</v>
      </c>
      <c r="L3412" s="252" t="s">
        <v>9693</v>
      </c>
    </row>
    <row r="3413" spans="1:12" ht="13.5" x14ac:dyDescent="0.25">
      <c r="A3413" s="252" t="s">
        <v>18541</v>
      </c>
      <c r="B3413" s="252" t="s">
        <v>18542</v>
      </c>
      <c r="C3413" s="252" t="s">
        <v>18543</v>
      </c>
      <c r="D3413" s="252" t="s">
        <v>18544</v>
      </c>
      <c r="E3413" s="253" t="s">
        <v>259</v>
      </c>
      <c r="F3413" s="252" t="s">
        <v>259</v>
      </c>
      <c r="G3413" s="252" t="s">
        <v>19130</v>
      </c>
      <c r="H3413" s="252" t="s">
        <v>19131</v>
      </c>
      <c r="I3413" s="252" t="s">
        <v>9690</v>
      </c>
      <c r="J3413" s="252" t="s">
        <v>9691</v>
      </c>
      <c r="K3413" s="253" t="s">
        <v>19132</v>
      </c>
      <c r="L3413" s="252" t="s">
        <v>9693</v>
      </c>
    </row>
    <row r="3414" spans="1:12" ht="13.5" x14ac:dyDescent="0.25">
      <c r="A3414" s="252" t="s">
        <v>18541</v>
      </c>
      <c r="B3414" s="252" t="s">
        <v>18542</v>
      </c>
      <c r="C3414" s="252" t="s">
        <v>18543</v>
      </c>
      <c r="D3414" s="252" t="s">
        <v>18544</v>
      </c>
      <c r="E3414" s="253" t="s">
        <v>259</v>
      </c>
      <c r="F3414" s="252" t="s">
        <v>259</v>
      </c>
      <c r="G3414" s="252" t="s">
        <v>19133</v>
      </c>
      <c r="H3414" s="252" t="s">
        <v>19134</v>
      </c>
      <c r="I3414" s="252" t="s">
        <v>9690</v>
      </c>
      <c r="J3414" s="252" t="s">
        <v>9691</v>
      </c>
      <c r="K3414" s="253" t="s">
        <v>19135</v>
      </c>
      <c r="L3414" s="252" t="s">
        <v>9693</v>
      </c>
    </row>
    <row r="3415" spans="1:12" ht="13.5" x14ac:dyDescent="0.25">
      <c r="A3415" s="252" t="s">
        <v>18541</v>
      </c>
      <c r="B3415" s="252" t="s">
        <v>18542</v>
      </c>
      <c r="C3415" s="252" t="s">
        <v>18543</v>
      </c>
      <c r="D3415" s="252" t="s">
        <v>18544</v>
      </c>
      <c r="E3415" s="253" t="s">
        <v>259</v>
      </c>
      <c r="F3415" s="252" t="s">
        <v>259</v>
      </c>
      <c r="G3415" s="252" t="s">
        <v>19136</v>
      </c>
      <c r="H3415" s="252" t="s">
        <v>19137</v>
      </c>
      <c r="I3415" s="252" t="s">
        <v>9690</v>
      </c>
      <c r="J3415" s="252" t="s">
        <v>9691</v>
      </c>
      <c r="K3415" s="253" t="s">
        <v>19138</v>
      </c>
      <c r="L3415" s="252" t="s">
        <v>9693</v>
      </c>
    </row>
    <row r="3416" spans="1:12" ht="13.5" x14ac:dyDescent="0.25">
      <c r="A3416" s="252" t="s">
        <v>18541</v>
      </c>
      <c r="B3416" s="252" t="s">
        <v>18542</v>
      </c>
      <c r="C3416" s="252" t="s">
        <v>18543</v>
      </c>
      <c r="D3416" s="252" t="s">
        <v>18544</v>
      </c>
      <c r="E3416" s="253" t="s">
        <v>259</v>
      </c>
      <c r="F3416" s="252" t="s">
        <v>259</v>
      </c>
      <c r="G3416" s="252" t="s">
        <v>19139</v>
      </c>
      <c r="H3416" s="252" t="s">
        <v>19140</v>
      </c>
      <c r="I3416" s="252" t="s">
        <v>9690</v>
      </c>
      <c r="J3416" s="252" t="s">
        <v>9691</v>
      </c>
      <c r="K3416" s="253" t="s">
        <v>19141</v>
      </c>
      <c r="L3416" s="252" t="s">
        <v>9693</v>
      </c>
    </row>
    <row r="3417" spans="1:12" ht="13.5" x14ac:dyDescent="0.25">
      <c r="A3417" s="252" t="s">
        <v>18541</v>
      </c>
      <c r="B3417" s="252" t="s">
        <v>18542</v>
      </c>
      <c r="C3417" s="252" t="s">
        <v>18543</v>
      </c>
      <c r="D3417" s="252" t="s">
        <v>18544</v>
      </c>
      <c r="E3417" s="253" t="s">
        <v>259</v>
      </c>
      <c r="F3417" s="252" t="s">
        <v>259</v>
      </c>
      <c r="G3417" s="252" t="s">
        <v>19142</v>
      </c>
      <c r="H3417" s="252" t="s">
        <v>19143</v>
      </c>
      <c r="I3417" s="252" t="s">
        <v>9878</v>
      </c>
      <c r="J3417" s="252" t="s">
        <v>9691</v>
      </c>
      <c r="K3417" s="253" t="s">
        <v>19144</v>
      </c>
      <c r="L3417" s="252" t="s">
        <v>9693</v>
      </c>
    </row>
    <row r="3418" spans="1:12" ht="13.5" x14ac:dyDescent="0.25">
      <c r="A3418" s="252" t="s">
        <v>18541</v>
      </c>
      <c r="B3418" s="252" t="s">
        <v>18542</v>
      </c>
      <c r="C3418" s="252" t="s">
        <v>18543</v>
      </c>
      <c r="D3418" s="252" t="s">
        <v>18544</v>
      </c>
      <c r="E3418" s="253" t="s">
        <v>259</v>
      </c>
      <c r="F3418" s="252" t="s">
        <v>259</v>
      </c>
      <c r="G3418" s="252" t="s">
        <v>19145</v>
      </c>
      <c r="H3418" s="252" t="s">
        <v>19146</v>
      </c>
      <c r="I3418" s="252" t="s">
        <v>9690</v>
      </c>
      <c r="J3418" s="252" t="s">
        <v>9691</v>
      </c>
      <c r="K3418" s="253" t="s">
        <v>19147</v>
      </c>
      <c r="L3418" s="252" t="s">
        <v>9693</v>
      </c>
    </row>
    <row r="3419" spans="1:12" ht="13.5" x14ac:dyDescent="0.25">
      <c r="A3419" s="252" t="s">
        <v>18541</v>
      </c>
      <c r="B3419" s="252" t="s">
        <v>18542</v>
      </c>
      <c r="C3419" s="252" t="s">
        <v>18543</v>
      </c>
      <c r="D3419" s="252" t="s">
        <v>18544</v>
      </c>
      <c r="E3419" s="253" t="s">
        <v>259</v>
      </c>
      <c r="F3419" s="252" t="s">
        <v>259</v>
      </c>
      <c r="G3419" s="252" t="s">
        <v>19148</v>
      </c>
      <c r="H3419" s="252" t="s">
        <v>19149</v>
      </c>
      <c r="I3419" s="252" t="s">
        <v>9690</v>
      </c>
      <c r="J3419" s="252" t="s">
        <v>9691</v>
      </c>
      <c r="K3419" s="253" t="s">
        <v>13972</v>
      </c>
      <c r="L3419" s="252" t="s">
        <v>9693</v>
      </c>
    </row>
    <row r="3420" spans="1:12" ht="13.5" x14ac:dyDescent="0.25">
      <c r="A3420" s="252" t="s">
        <v>18541</v>
      </c>
      <c r="B3420" s="252" t="s">
        <v>18542</v>
      </c>
      <c r="C3420" s="252" t="s">
        <v>18543</v>
      </c>
      <c r="D3420" s="252" t="s">
        <v>18544</v>
      </c>
      <c r="E3420" s="253" t="s">
        <v>259</v>
      </c>
      <c r="F3420" s="252" t="s">
        <v>259</v>
      </c>
      <c r="G3420" s="252" t="s">
        <v>19150</v>
      </c>
      <c r="H3420" s="252" t="s">
        <v>19151</v>
      </c>
      <c r="I3420" s="252" t="s">
        <v>9690</v>
      </c>
      <c r="J3420" s="252" t="s">
        <v>9691</v>
      </c>
      <c r="K3420" s="253" t="s">
        <v>19152</v>
      </c>
      <c r="L3420" s="252" t="s">
        <v>9693</v>
      </c>
    </row>
    <row r="3421" spans="1:12" ht="13.5" x14ac:dyDescent="0.25">
      <c r="A3421" s="252" t="s">
        <v>18541</v>
      </c>
      <c r="B3421" s="252" t="s">
        <v>18542</v>
      </c>
      <c r="C3421" s="252" t="s">
        <v>18543</v>
      </c>
      <c r="D3421" s="252" t="s">
        <v>18544</v>
      </c>
      <c r="E3421" s="253" t="s">
        <v>259</v>
      </c>
      <c r="F3421" s="252" t="s">
        <v>259</v>
      </c>
      <c r="G3421" s="252" t="s">
        <v>19153</v>
      </c>
      <c r="H3421" s="252" t="s">
        <v>19154</v>
      </c>
      <c r="I3421" s="252" t="s">
        <v>9690</v>
      </c>
      <c r="J3421" s="252" t="s">
        <v>9691</v>
      </c>
      <c r="K3421" s="253" t="s">
        <v>19047</v>
      </c>
      <c r="L3421" s="252" t="s">
        <v>9693</v>
      </c>
    </row>
    <row r="3422" spans="1:12" ht="13.5" x14ac:dyDescent="0.25">
      <c r="A3422" s="252" t="s">
        <v>18541</v>
      </c>
      <c r="B3422" s="252" t="s">
        <v>18542</v>
      </c>
      <c r="C3422" s="252" t="s">
        <v>18543</v>
      </c>
      <c r="D3422" s="252" t="s">
        <v>18544</v>
      </c>
      <c r="E3422" s="253" t="s">
        <v>259</v>
      </c>
      <c r="F3422" s="252" t="s">
        <v>259</v>
      </c>
      <c r="G3422" s="252" t="s">
        <v>19155</v>
      </c>
      <c r="H3422" s="252" t="s">
        <v>19156</v>
      </c>
      <c r="I3422" s="252" t="s">
        <v>9690</v>
      </c>
      <c r="J3422" s="252" t="s">
        <v>9691</v>
      </c>
      <c r="K3422" s="253" t="s">
        <v>8123</v>
      </c>
      <c r="L3422" s="252" t="s">
        <v>9693</v>
      </c>
    </row>
    <row r="3423" spans="1:12" ht="13.5" x14ac:dyDescent="0.25">
      <c r="A3423" s="252" t="s">
        <v>18541</v>
      </c>
      <c r="B3423" s="252" t="s">
        <v>18542</v>
      </c>
      <c r="C3423" s="252" t="s">
        <v>18543</v>
      </c>
      <c r="D3423" s="252" t="s">
        <v>18544</v>
      </c>
      <c r="E3423" s="253" t="s">
        <v>259</v>
      </c>
      <c r="F3423" s="252" t="s">
        <v>259</v>
      </c>
      <c r="G3423" s="252" t="s">
        <v>19157</v>
      </c>
      <c r="H3423" s="252" t="s">
        <v>19158</v>
      </c>
      <c r="I3423" s="252" t="s">
        <v>9690</v>
      </c>
      <c r="J3423" s="252" t="s">
        <v>9691</v>
      </c>
      <c r="K3423" s="253" t="s">
        <v>19159</v>
      </c>
      <c r="L3423" s="252" t="s">
        <v>9693</v>
      </c>
    </row>
    <row r="3424" spans="1:12" ht="13.5" x14ac:dyDescent="0.25">
      <c r="A3424" s="252" t="s">
        <v>18541</v>
      </c>
      <c r="B3424" s="252" t="s">
        <v>18542</v>
      </c>
      <c r="C3424" s="252" t="s">
        <v>18543</v>
      </c>
      <c r="D3424" s="252" t="s">
        <v>18544</v>
      </c>
      <c r="E3424" s="253" t="s">
        <v>259</v>
      </c>
      <c r="F3424" s="252" t="s">
        <v>259</v>
      </c>
      <c r="G3424" s="252" t="s">
        <v>19160</v>
      </c>
      <c r="H3424" s="252" t="s">
        <v>19161</v>
      </c>
      <c r="I3424" s="252" t="s">
        <v>9690</v>
      </c>
      <c r="J3424" s="252" t="s">
        <v>9691</v>
      </c>
      <c r="K3424" s="253" t="s">
        <v>19162</v>
      </c>
      <c r="L3424" s="252" t="s">
        <v>9693</v>
      </c>
    </row>
    <row r="3425" spans="1:12" ht="13.5" x14ac:dyDescent="0.25">
      <c r="A3425" s="252" t="s">
        <v>18541</v>
      </c>
      <c r="B3425" s="252" t="s">
        <v>18542</v>
      </c>
      <c r="C3425" s="252" t="s">
        <v>18543</v>
      </c>
      <c r="D3425" s="252" t="s">
        <v>18544</v>
      </c>
      <c r="E3425" s="253" t="s">
        <v>259</v>
      </c>
      <c r="F3425" s="252" t="s">
        <v>259</v>
      </c>
      <c r="G3425" s="252" t="s">
        <v>19163</v>
      </c>
      <c r="H3425" s="252" t="s">
        <v>19164</v>
      </c>
      <c r="I3425" s="252" t="s">
        <v>9690</v>
      </c>
      <c r="J3425" s="252" t="s">
        <v>9691</v>
      </c>
      <c r="K3425" s="253" t="s">
        <v>19165</v>
      </c>
      <c r="L3425" s="252" t="s">
        <v>9693</v>
      </c>
    </row>
    <row r="3426" spans="1:12" ht="13.5" x14ac:dyDescent="0.25">
      <c r="A3426" s="252" t="s">
        <v>18541</v>
      </c>
      <c r="B3426" s="252" t="s">
        <v>18542</v>
      </c>
      <c r="C3426" s="252" t="s">
        <v>18543</v>
      </c>
      <c r="D3426" s="252" t="s">
        <v>18544</v>
      </c>
      <c r="E3426" s="253" t="s">
        <v>259</v>
      </c>
      <c r="F3426" s="252" t="s">
        <v>259</v>
      </c>
      <c r="G3426" s="252" t="s">
        <v>19166</v>
      </c>
      <c r="H3426" s="252" t="s">
        <v>19167</v>
      </c>
      <c r="I3426" s="252" t="s">
        <v>9690</v>
      </c>
      <c r="J3426" s="252" t="s">
        <v>9691</v>
      </c>
      <c r="K3426" s="253" t="s">
        <v>2008</v>
      </c>
      <c r="L3426" s="252" t="s">
        <v>9693</v>
      </c>
    </row>
    <row r="3427" spans="1:12" ht="13.5" x14ac:dyDescent="0.25">
      <c r="A3427" s="252" t="s">
        <v>18541</v>
      </c>
      <c r="B3427" s="252" t="s">
        <v>18542</v>
      </c>
      <c r="C3427" s="252" t="s">
        <v>18543</v>
      </c>
      <c r="D3427" s="252" t="s">
        <v>18544</v>
      </c>
      <c r="E3427" s="253" t="s">
        <v>259</v>
      </c>
      <c r="F3427" s="252" t="s">
        <v>259</v>
      </c>
      <c r="G3427" s="252" t="s">
        <v>19168</v>
      </c>
      <c r="H3427" s="252" t="s">
        <v>19169</v>
      </c>
      <c r="I3427" s="252" t="s">
        <v>9690</v>
      </c>
      <c r="J3427" s="252" t="s">
        <v>9691</v>
      </c>
      <c r="K3427" s="253" t="s">
        <v>19170</v>
      </c>
      <c r="L3427" s="252" t="s">
        <v>9693</v>
      </c>
    </row>
    <row r="3428" spans="1:12" ht="13.5" x14ac:dyDescent="0.25">
      <c r="A3428" s="252" t="s">
        <v>18541</v>
      </c>
      <c r="B3428" s="252" t="s">
        <v>18542</v>
      </c>
      <c r="C3428" s="252" t="s">
        <v>18543</v>
      </c>
      <c r="D3428" s="252" t="s">
        <v>18544</v>
      </c>
      <c r="E3428" s="253" t="s">
        <v>259</v>
      </c>
      <c r="F3428" s="252" t="s">
        <v>259</v>
      </c>
      <c r="G3428" s="252" t="s">
        <v>19171</v>
      </c>
      <c r="H3428" s="252" t="s">
        <v>19172</v>
      </c>
      <c r="I3428" s="252" t="s">
        <v>9690</v>
      </c>
      <c r="J3428" s="252" t="s">
        <v>9691</v>
      </c>
      <c r="K3428" s="253" t="s">
        <v>12788</v>
      </c>
      <c r="L3428" s="252" t="s">
        <v>9693</v>
      </c>
    </row>
    <row r="3429" spans="1:12" ht="13.5" x14ac:dyDescent="0.25">
      <c r="A3429" s="252" t="s">
        <v>18541</v>
      </c>
      <c r="B3429" s="252" t="s">
        <v>18542</v>
      </c>
      <c r="C3429" s="252" t="s">
        <v>18543</v>
      </c>
      <c r="D3429" s="252" t="s">
        <v>18544</v>
      </c>
      <c r="E3429" s="253" t="s">
        <v>259</v>
      </c>
      <c r="F3429" s="252" t="s">
        <v>259</v>
      </c>
      <c r="G3429" s="252" t="s">
        <v>19173</v>
      </c>
      <c r="H3429" s="252" t="s">
        <v>19174</v>
      </c>
      <c r="I3429" s="252" t="s">
        <v>9690</v>
      </c>
      <c r="J3429" s="252" t="s">
        <v>9691</v>
      </c>
      <c r="K3429" s="253" t="s">
        <v>19175</v>
      </c>
      <c r="L3429" s="252" t="s">
        <v>9693</v>
      </c>
    </row>
    <row r="3430" spans="1:12" ht="13.5" x14ac:dyDescent="0.25">
      <c r="A3430" s="252" t="s">
        <v>18541</v>
      </c>
      <c r="B3430" s="252" t="s">
        <v>18542</v>
      </c>
      <c r="C3430" s="252" t="s">
        <v>18543</v>
      </c>
      <c r="D3430" s="252" t="s">
        <v>18544</v>
      </c>
      <c r="E3430" s="253" t="s">
        <v>259</v>
      </c>
      <c r="F3430" s="252" t="s">
        <v>259</v>
      </c>
      <c r="G3430" s="252" t="s">
        <v>19176</v>
      </c>
      <c r="H3430" s="252" t="s">
        <v>19177</v>
      </c>
      <c r="I3430" s="252" t="s">
        <v>9690</v>
      </c>
      <c r="J3430" s="252" t="s">
        <v>9691</v>
      </c>
      <c r="K3430" s="253" t="s">
        <v>5607</v>
      </c>
      <c r="L3430" s="252" t="s">
        <v>9693</v>
      </c>
    </row>
    <row r="3431" spans="1:12" ht="13.5" x14ac:dyDescent="0.25">
      <c r="A3431" s="252" t="s">
        <v>18541</v>
      </c>
      <c r="B3431" s="252" t="s">
        <v>18542</v>
      </c>
      <c r="C3431" s="252" t="s">
        <v>18543</v>
      </c>
      <c r="D3431" s="252" t="s">
        <v>18544</v>
      </c>
      <c r="E3431" s="253" t="s">
        <v>259</v>
      </c>
      <c r="F3431" s="252" t="s">
        <v>259</v>
      </c>
      <c r="G3431" s="252" t="s">
        <v>19178</v>
      </c>
      <c r="H3431" s="252" t="s">
        <v>19179</v>
      </c>
      <c r="I3431" s="252" t="s">
        <v>9690</v>
      </c>
      <c r="J3431" s="252" t="s">
        <v>9691</v>
      </c>
      <c r="K3431" s="253" t="s">
        <v>19180</v>
      </c>
      <c r="L3431" s="252" t="s">
        <v>9693</v>
      </c>
    </row>
    <row r="3432" spans="1:12" ht="13.5" x14ac:dyDescent="0.25">
      <c r="A3432" s="252" t="s">
        <v>18541</v>
      </c>
      <c r="B3432" s="252" t="s">
        <v>18542</v>
      </c>
      <c r="C3432" s="252" t="s">
        <v>18543</v>
      </c>
      <c r="D3432" s="252" t="s">
        <v>18544</v>
      </c>
      <c r="E3432" s="253" t="s">
        <v>259</v>
      </c>
      <c r="F3432" s="252" t="s">
        <v>259</v>
      </c>
      <c r="G3432" s="252" t="s">
        <v>19181</v>
      </c>
      <c r="H3432" s="252" t="s">
        <v>19182</v>
      </c>
      <c r="I3432" s="252" t="s">
        <v>9690</v>
      </c>
      <c r="J3432" s="252" t="s">
        <v>9691</v>
      </c>
      <c r="K3432" s="253" t="s">
        <v>19183</v>
      </c>
      <c r="L3432" s="252" t="s">
        <v>9693</v>
      </c>
    </row>
    <row r="3433" spans="1:12" ht="13.5" x14ac:dyDescent="0.25">
      <c r="A3433" s="252" t="s">
        <v>18541</v>
      </c>
      <c r="B3433" s="252" t="s">
        <v>18542</v>
      </c>
      <c r="C3433" s="252" t="s">
        <v>18543</v>
      </c>
      <c r="D3433" s="252" t="s">
        <v>18544</v>
      </c>
      <c r="E3433" s="253" t="s">
        <v>259</v>
      </c>
      <c r="F3433" s="252" t="s">
        <v>259</v>
      </c>
      <c r="G3433" s="252" t="s">
        <v>19184</v>
      </c>
      <c r="H3433" s="252" t="s">
        <v>19185</v>
      </c>
      <c r="I3433" s="252" t="s">
        <v>9690</v>
      </c>
      <c r="J3433" s="252" t="s">
        <v>9691</v>
      </c>
      <c r="K3433" s="253" t="s">
        <v>19186</v>
      </c>
      <c r="L3433" s="252" t="s">
        <v>9693</v>
      </c>
    </row>
    <row r="3434" spans="1:12" ht="13.5" x14ac:dyDescent="0.25">
      <c r="A3434" s="252" t="s">
        <v>18541</v>
      </c>
      <c r="B3434" s="252" t="s">
        <v>18542</v>
      </c>
      <c r="C3434" s="252" t="s">
        <v>18543</v>
      </c>
      <c r="D3434" s="252" t="s">
        <v>18544</v>
      </c>
      <c r="E3434" s="253" t="s">
        <v>259</v>
      </c>
      <c r="F3434" s="252" t="s">
        <v>259</v>
      </c>
      <c r="G3434" s="252" t="s">
        <v>19187</v>
      </c>
      <c r="H3434" s="252" t="s">
        <v>19188</v>
      </c>
      <c r="I3434" s="252" t="s">
        <v>9690</v>
      </c>
      <c r="J3434" s="252" t="s">
        <v>9691</v>
      </c>
      <c r="K3434" s="253" t="s">
        <v>19189</v>
      </c>
      <c r="L3434" s="252" t="s">
        <v>9693</v>
      </c>
    </row>
    <row r="3435" spans="1:12" ht="13.5" x14ac:dyDescent="0.25">
      <c r="A3435" s="252" t="s">
        <v>18541</v>
      </c>
      <c r="B3435" s="252" t="s">
        <v>18542</v>
      </c>
      <c r="C3435" s="252" t="s">
        <v>18543</v>
      </c>
      <c r="D3435" s="252" t="s">
        <v>18544</v>
      </c>
      <c r="E3435" s="253" t="s">
        <v>259</v>
      </c>
      <c r="F3435" s="252" t="s">
        <v>259</v>
      </c>
      <c r="G3435" s="252" t="s">
        <v>19190</v>
      </c>
      <c r="H3435" s="252" t="s">
        <v>19191</v>
      </c>
      <c r="I3435" s="252" t="s">
        <v>9878</v>
      </c>
      <c r="J3435" s="252" t="s">
        <v>9691</v>
      </c>
      <c r="K3435" s="253" t="s">
        <v>19192</v>
      </c>
      <c r="L3435" s="252" t="s">
        <v>9693</v>
      </c>
    </row>
    <row r="3436" spans="1:12" ht="13.5" x14ac:dyDescent="0.25">
      <c r="A3436" s="252" t="s">
        <v>18541</v>
      </c>
      <c r="B3436" s="252" t="s">
        <v>18542</v>
      </c>
      <c r="C3436" s="252" t="s">
        <v>18543</v>
      </c>
      <c r="D3436" s="252" t="s">
        <v>18544</v>
      </c>
      <c r="E3436" s="253" t="s">
        <v>259</v>
      </c>
      <c r="F3436" s="252" t="s">
        <v>259</v>
      </c>
      <c r="G3436" s="252" t="s">
        <v>19193</v>
      </c>
      <c r="H3436" s="252" t="s">
        <v>19194</v>
      </c>
      <c r="I3436" s="252" t="s">
        <v>9878</v>
      </c>
      <c r="J3436" s="252" t="s">
        <v>9691</v>
      </c>
      <c r="K3436" s="253" t="s">
        <v>19195</v>
      </c>
      <c r="L3436" s="252" t="s">
        <v>9693</v>
      </c>
    </row>
    <row r="3437" spans="1:12" ht="13.5" x14ac:dyDescent="0.25">
      <c r="A3437" s="252" t="s">
        <v>18541</v>
      </c>
      <c r="B3437" s="252" t="s">
        <v>18542</v>
      </c>
      <c r="C3437" s="252" t="s">
        <v>18543</v>
      </c>
      <c r="D3437" s="252" t="s">
        <v>18544</v>
      </c>
      <c r="E3437" s="253" t="s">
        <v>259</v>
      </c>
      <c r="F3437" s="252" t="s">
        <v>259</v>
      </c>
      <c r="G3437" s="252" t="s">
        <v>19196</v>
      </c>
      <c r="H3437" s="252" t="s">
        <v>19197</v>
      </c>
      <c r="I3437" s="252" t="s">
        <v>9878</v>
      </c>
      <c r="J3437" s="252" t="s">
        <v>9691</v>
      </c>
      <c r="K3437" s="253" t="s">
        <v>19198</v>
      </c>
      <c r="L3437" s="252" t="s">
        <v>9693</v>
      </c>
    </row>
    <row r="3438" spans="1:12" ht="13.5" x14ac:dyDescent="0.25">
      <c r="A3438" s="252" t="s">
        <v>18541</v>
      </c>
      <c r="B3438" s="252" t="s">
        <v>18542</v>
      </c>
      <c r="C3438" s="252" t="s">
        <v>18543</v>
      </c>
      <c r="D3438" s="252" t="s">
        <v>18544</v>
      </c>
      <c r="E3438" s="253" t="s">
        <v>259</v>
      </c>
      <c r="F3438" s="252" t="s">
        <v>259</v>
      </c>
      <c r="G3438" s="252" t="s">
        <v>19199</v>
      </c>
      <c r="H3438" s="252" t="s">
        <v>19200</v>
      </c>
      <c r="I3438" s="252" t="s">
        <v>9878</v>
      </c>
      <c r="J3438" s="252" t="s">
        <v>9691</v>
      </c>
      <c r="K3438" s="253" t="s">
        <v>19198</v>
      </c>
      <c r="L3438" s="252" t="s">
        <v>9693</v>
      </c>
    </row>
    <row r="3439" spans="1:12" ht="13.5" x14ac:dyDescent="0.25">
      <c r="A3439" s="252" t="s">
        <v>18541</v>
      </c>
      <c r="B3439" s="252" t="s">
        <v>18542</v>
      </c>
      <c r="C3439" s="252" t="s">
        <v>18543</v>
      </c>
      <c r="D3439" s="252" t="s">
        <v>18544</v>
      </c>
      <c r="E3439" s="253" t="s">
        <v>259</v>
      </c>
      <c r="F3439" s="252" t="s">
        <v>259</v>
      </c>
      <c r="G3439" s="252" t="s">
        <v>19201</v>
      </c>
      <c r="H3439" s="252" t="s">
        <v>19202</v>
      </c>
      <c r="I3439" s="252" t="s">
        <v>9878</v>
      </c>
      <c r="J3439" s="252" t="s">
        <v>9691</v>
      </c>
      <c r="K3439" s="253" t="s">
        <v>19198</v>
      </c>
      <c r="L3439" s="252" t="s">
        <v>9693</v>
      </c>
    </row>
    <row r="3440" spans="1:12" ht="13.5" x14ac:dyDescent="0.25">
      <c r="A3440" s="252" t="s">
        <v>18541</v>
      </c>
      <c r="B3440" s="252" t="s">
        <v>18542</v>
      </c>
      <c r="C3440" s="252" t="s">
        <v>18543</v>
      </c>
      <c r="D3440" s="252" t="s">
        <v>18544</v>
      </c>
      <c r="E3440" s="253" t="s">
        <v>259</v>
      </c>
      <c r="F3440" s="252" t="s">
        <v>259</v>
      </c>
      <c r="G3440" s="252" t="s">
        <v>19203</v>
      </c>
      <c r="H3440" s="252" t="s">
        <v>19204</v>
      </c>
      <c r="I3440" s="252" t="s">
        <v>9878</v>
      </c>
      <c r="J3440" s="252" t="s">
        <v>9691</v>
      </c>
      <c r="K3440" s="253" t="s">
        <v>19205</v>
      </c>
      <c r="L3440" s="252" t="s">
        <v>9693</v>
      </c>
    </row>
    <row r="3441" spans="1:12" ht="13.5" x14ac:dyDescent="0.25">
      <c r="A3441" s="252" t="s">
        <v>18541</v>
      </c>
      <c r="B3441" s="252" t="s">
        <v>18542</v>
      </c>
      <c r="C3441" s="252" t="s">
        <v>18543</v>
      </c>
      <c r="D3441" s="252" t="s">
        <v>18544</v>
      </c>
      <c r="E3441" s="253" t="s">
        <v>259</v>
      </c>
      <c r="F3441" s="252" t="s">
        <v>259</v>
      </c>
      <c r="G3441" s="252" t="s">
        <v>19206</v>
      </c>
      <c r="H3441" s="252" t="s">
        <v>19207</v>
      </c>
      <c r="I3441" s="252" t="s">
        <v>9878</v>
      </c>
      <c r="J3441" s="252" t="s">
        <v>9691</v>
      </c>
      <c r="K3441" s="253" t="s">
        <v>19208</v>
      </c>
      <c r="L3441" s="252" t="s">
        <v>9693</v>
      </c>
    </row>
    <row r="3442" spans="1:12" ht="13.5" x14ac:dyDescent="0.25">
      <c r="A3442" s="252" t="s">
        <v>18541</v>
      </c>
      <c r="B3442" s="252" t="s">
        <v>18542</v>
      </c>
      <c r="C3442" s="252" t="s">
        <v>18543</v>
      </c>
      <c r="D3442" s="252" t="s">
        <v>18544</v>
      </c>
      <c r="E3442" s="253" t="s">
        <v>259</v>
      </c>
      <c r="F3442" s="252" t="s">
        <v>259</v>
      </c>
      <c r="G3442" s="252" t="s">
        <v>19209</v>
      </c>
      <c r="H3442" s="252" t="s">
        <v>19210</v>
      </c>
      <c r="I3442" s="252" t="s">
        <v>9878</v>
      </c>
      <c r="J3442" s="252" t="s">
        <v>9691</v>
      </c>
      <c r="K3442" s="253" t="s">
        <v>19211</v>
      </c>
      <c r="L3442" s="252" t="s">
        <v>9693</v>
      </c>
    </row>
    <row r="3443" spans="1:12" ht="13.5" x14ac:dyDescent="0.25">
      <c r="A3443" s="252" t="s">
        <v>18541</v>
      </c>
      <c r="B3443" s="252" t="s">
        <v>18542</v>
      </c>
      <c r="C3443" s="252" t="s">
        <v>18543</v>
      </c>
      <c r="D3443" s="252" t="s">
        <v>18544</v>
      </c>
      <c r="E3443" s="253" t="s">
        <v>259</v>
      </c>
      <c r="F3443" s="252" t="s">
        <v>259</v>
      </c>
      <c r="G3443" s="252" t="s">
        <v>19212</v>
      </c>
      <c r="H3443" s="252" t="s">
        <v>19213</v>
      </c>
      <c r="I3443" s="252" t="s">
        <v>9690</v>
      </c>
      <c r="J3443" s="252" t="s">
        <v>9691</v>
      </c>
      <c r="K3443" s="253" t="s">
        <v>19214</v>
      </c>
      <c r="L3443" s="252" t="s">
        <v>9693</v>
      </c>
    </row>
    <row r="3444" spans="1:12" ht="13.5" x14ac:dyDescent="0.25">
      <c r="A3444" s="252" t="s">
        <v>18541</v>
      </c>
      <c r="B3444" s="252" t="s">
        <v>18542</v>
      </c>
      <c r="C3444" s="252" t="s">
        <v>18543</v>
      </c>
      <c r="D3444" s="252" t="s">
        <v>18544</v>
      </c>
      <c r="E3444" s="253" t="s">
        <v>259</v>
      </c>
      <c r="F3444" s="252" t="s">
        <v>259</v>
      </c>
      <c r="G3444" s="252" t="s">
        <v>19215</v>
      </c>
      <c r="H3444" s="252" t="s">
        <v>19216</v>
      </c>
      <c r="I3444" s="252" t="s">
        <v>9878</v>
      </c>
      <c r="J3444" s="252" t="s">
        <v>9691</v>
      </c>
      <c r="K3444" s="253" t="s">
        <v>19217</v>
      </c>
      <c r="L3444" s="252" t="s">
        <v>9693</v>
      </c>
    </row>
    <row r="3445" spans="1:12" ht="13.5" x14ac:dyDescent="0.25">
      <c r="A3445" s="252" t="s">
        <v>18541</v>
      </c>
      <c r="B3445" s="252" t="s">
        <v>18542</v>
      </c>
      <c r="C3445" s="252" t="s">
        <v>18543</v>
      </c>
      <c r="D3445" s="252" t="s">
        <v>18544</v>
      </c>
      <c r="E3445" s="253" t="s">
        <v>259</v>
      </c>
      <c r="F3445" s="252" t="s">
        <v>259</v>
      </c>
      <c r="G3445" s="252" t="s">
        <v>19218</v>
      </c>
      <c r="H3445" s="252" t="s">
        <v>19219</v>
      </c>
      <c r="I3445" s="252" t="s">
        <v>9878</v>
      </c>
      <c r="J3445" s="252" t="s">
        <v>9691</v>
      </c>
      <c r="K3445" s="253" t="s">
        <v>19220</v>
      </c>
      <c r="L3445" s="252" t="s">
        <v>9693</v>
      </c>
    </row>
    <row r="3446" spans="1:12" ht="13.5" x14ac:dyDescent="0.25">
      <c r="A3446" s="252" t="s">
        <v>18541</v>
      </c>
      <c r="B3446" s="252" t="s">
        <v>18542</v>
      </c>
      <c r="C3446" s="252" t="s">
        <v>18543</v>
      </c>
      <c r="D3446" s="252" t="s">
        <v>18544</v>
      </c>
      <c r="E3446" s="253" t="s">
        <v>259</v>
      </c>
      <c r="F3446" s="252" t="s">
        <v>259</v>
      </c>
      <c r="G3446" s="252" t="s">
        <v>19221</v>
      </c>
      <c r="H3446" s="252" t="s">
        <v>19222</v>
      </c>
      <c r="I3446" s="252" t="s">
        <v>9878</v>
      </c>
      <c r="J3446" s="252" t="s">
        <v>9691</v>
      </c>
      <c r="K3446" s="253" t="s">
        <v>19223</v>
      </c>
      <c r="L3446" s="252" t="s">
        <v>9693</v>
      </c>
    </row>
    <row r="3447" spans="1:12" ht="13.5" x14ac:dyDescent="0.25">
      <c r="A3447" s="252" t="s">
        <v>18541</v>
      </c>
      <c r="B3447" s="252" t="s">
        <v>18542</v>
      </c>
      <c r="C3447" s="252" t="s">
        <v>18543</v>
      </c>
      <c r="D3447" s="252" t="s">
        <v>18544</v>
      </c>
      <c r="E3447" s="253" t="s">
        <v>259</v>
      </c>
      <c r="F3447" s="252" t="s">
        <v>259</v>
      </c>
      <c r="G3447" s="252" t="s">
        <v>19224</v>
      </c>
      <c r="H3447" s="252" t="s">
        <v>19225</v>
      </c>
      <c r="I3447" s="252" t="s">
        <v>9878</v>
      </c>
      <c r="J3447" s="252" t="s">
        <v>9691</v>
      </c>
      <c r="K3447" s="253" t="s">
        <v>19223</v>
      </c>
      <c r="L3447" s="252" t="s">
        <v>9693</v>
      </c>
    </row>
    <row r="3448" spans="1:12" ht="13.5" x14ac:dyDescent="0.25">
      <c r="A3448" s="252" t="s">
        <v>18541</v>
      </c>
      <c r="B3448" s="252" t="s">
        <v>18542</v>
      </c>
      <c r="C3448" s="252" t="s">
        <v>18543</v>
      </c>
      <c r="D3448" s="252" t="s">
        <v>18544</v>
      </c>
      <c r="E3448" s="253" t="s">
        <v>259</v>
      </c>
      <c r="F3448" s="252" t="s">
        <v>259</v>
      </c>
      <c r="G3448" s="252" t="s">
        <v>19226</v>
      </c>
      <c r="H3448" s="252" t="s">
        <v>19227</v>
      </c>
      <c r="I3448" s="252" t="s">
        <v>9878</v>
      </c>
      <c r="J3448" s="252" t="s">
        <v>9691</v>
      </c>
      <c r="K3448" s="253" t="s">
        <v>19223</v>
      </c>
      <c r="L3448" s="252" t="s">
        <v>9693</v>
      </c>
    </row>
    <row r="3449" spans="1:12" ht="13.5" x14ac:dyDescent="0.25">
      <c r="A3449" s="252" t="s">
        <v>18541</v>
      </c>
      <c r="B3449" s="252" t="s">
        <v>18542</v>
      </c>
      <c r="C3449" s="252" t="s">
        <v>18543</v>
      </c>
      <c r="D3449" s="252" t="s">
        <v>18544</v>
      </c>
      <c r="E3449" s="253" t="s">
        <v>259</v>
      </c>
      <c r="F3449" s="252" t="s">
        <v>259</v>
      </c>
      <c r="G3449" s="252" t="s">
        <v>19228</v>
      </c>
      <c r="H3449" s="252" t="s">
        <v>19229</v>
      </c>
      <c r="I3449" s="252" t="s">
        <v>9878</v>
      </c>
      <c r="J3449" s="252" t="s">
        <v>9691</v>
      </c>
      <c r="K3449" s="253" t="s">
        <v>19230</v>
      </c>
      <c r="L3449" s="252" t="s">
        <v>9693</v>
      </c>
    </row>
    <row r="3450" spans="1:12" ht="13.5" x14ac:dyDescent="0.25">
      <c r="A3450" s="252" t="s">
        <v>18541</v>
      </c>
      <c r="B3450" s="252" t="s">
        <v>18542</v>
      </c>
      <c r="C3450" s="252" t="s">
        <v>18543</v>
      </c>
      <c r="D3450" s="252" t="s">
        <v>18544</v>
      </c>
      <c r="E3450" s="253" t="s">
        <v>259</v>
      </c>
      <c r="F3450" s="252" t="s">
        <v>259</v>
      </c>
      <c r="G3450" s="252" t="s">
        <v>19231</v>
      </c>
      <c r="H3450" s="252" t="s">
        <v>19232</v>
      </c>
      <c r="I3450" s="252" t="s">
        <v>9878</v>
      </c>
      <c r="J3450" s="252" t="s">
        <v>9691</v>
      </c>
      <c r="K3450" s="253" t="s">
        <v>19233</v>
      </c>
      <c r="L3450" s="252" t="s">
        <v>9693</v>
      </c>
    </row>
    <row r="3451" spans="1:12" ht="13.5" x14ac:dyDescent="0.25">
      <c r="A3451" s="252" t="s">
        <v>18541</v>
      </c>
      <c r="B3451" s="252" t="s">
        <v>18542</v>
      </c>
      <c r="C3451" s="252" t="s">
        <v>18543</v>
      </c>
      <c r="D3451" s="252" t="s">
        <v>18544</v>
      </c>
      <c r="E3451" s="253" t="s">
        <v>259</v>
      </c>
      <c r="F3451" s="252" t="s">
        <v>259</v>
      </c>
      <c r="G3451" s="252" t="s">
        <v>19234</v>
      </c>
      <c r="H3451" s="252" t="s">
        <v>19235</v>
      </c>
      <c r="I3451" s="252" t="s">
        <v>9878</v>
      </c>
      <c r="J3451" s="252" t="s">
        <v>9691</v>
      </c>
      <c r="K3451" s="253" t="s">
        <v>19236</v>
      </c>
      <c r="L3451" s="252" t="s">
        <v>9693</v>
      </c>
    </row>
    <row r="3452" spans="1:12" ht="13.5" x14ac:dyDescent="0.25">
      <c r="A3452" s="252" t="s">
        <v>18541</v>
      </c>
      <c r="B3452" s="252" t="s">
        <v>18542</v>
      </c>
      <c r="C3452" s="252" t="s">
        <v>16832</v>
      </c>
      <c r="D3452" s="252" t="s">
        <v>19237</v>
      </c>
      <c r="E3452" s="253" t="s">
        <v>259</v>
      </c>
      <c r="F3452" s="252" t="s">
        <v>259</v>
      </c>
      <c r="G3452" s="252" t="s">
        <v>19238</v>
      </c>
      <c r="H3452" s="252" t="s">
        <v>19239</v>
      </c>
      <c r="I3452" s="252" t="s">
        <v>9878</v>
      </c>
      <c r="J3452" s="252" t="s">
        <v>9691</v>
      </c>
      <c r="K3452" s="253" t="s">
        <v>19240</v>
      </c>
      <c r="L3452" s="252" t="s">
        <v>9693</v>
      </c>
    </row>
    <row r="3453" spans="1:12" ht="13.5" x14ac:dyDescent="0.25">
      <c r="A3453" s="252" t="s">
        <v>18541</v>
      </c>
      <c r="B3453" s="252" t="s">
        <v>18542</v>
      </c>
      <c r="C3453" s="252" t="s">
        <v>16832</v>
      </c>
      <c r="D3453" s="252" t="s">
        <v>19237</v>
      </c>
      <c r="E3453" s="253" t="s">
        <v>259</v>
      </c>
      <c r="F3453" s="252" t="s">
        <v>259</v>
      </c>
      <c r="G3453" s="252" t="s">
        <v>19241</v>
      </c>
      <c r="H3453" s="252" t="s">
        <v>19242</v>
      </c>
      <c r="I3453" s="252" t="s">
        <v>9878</v>
      </c>
      <c r="J3453" s="252" t="s">
        <v>9691</v>
      </c>
      <c r="K3453" s="253" t="s">
        <v>12171</v>
      </c>
      <c r="L3453" s="252" t="s">
        <v>9693</v>
      </c>
    </row>
    <row r="3454" spans="1:12" ht="13.5" x14ac:dyDescent="0.25">
      <c r="A3454" s="252" t="s">
        <v>18541</v>
      </c>
      <c r="B3454" s="252" t="s">
        <v>18542</v>
      </c>
      <c r="C3454" s="252" t="s">
        <v>16832</v>
      </c>
      <c r="D3454" s="252" t="s">
        <v>19237</v>
      </c>
      <c r="E3454" s="253" t="s">
        <v>259</v>
      </c>
      <c r="F3454" s="252" t="s">
        <v>259</v>
      </c>
      <c r="G3454" s="252" t="s">
        <v>19243</v>
      </c>
      <c r="H3454" s="252" t="s">
        <v>19244</v>
      </c>
      <c r="I3454" s="252" t="s">
        <v>9878</v>
      </c>
      <c r="J3454" s="252" t="s">
        <v>9691</v>
      </c>
      <c r="K3454" s="253" t="s">
        <v>5387</v>
      </c>
      <c r="L3454" s="252" t="s">
        <v>9693</v>
      </c>
    </row>
    <row r="3455" spans="1:12" ht="13.5" x14ac:dyDescent="0.25">
      <c r="A3455" s="252" t="s">
        <v>18541</v>
      </c>
      <c r="B3455" s="252" t="s">
        <v>18542</v>
      </c>
      <c r="C3455" s="252" t="s">
        <v>16832</v>
      </c>
      <c r="D3455" s="252" t="s">
        <v>19237</v>
      </c>
      <c r="E3455" s="253" t="s">
        <v>259</v>
      </c>
      <c r="F3455" s="252" t="s">
        <v>259</v>
      </c>
      <c r="G3455" s="252" t="s">
        <v>19245</v>
      </c>
      <c r="H3455" s="252" t="s">
        <v>19246</v>
      </c>
      <c r="I3455" s="252" t="s">
        <v>9878</v>
      </c>
      <c r="J3455" s="252" t="s">
        <v>9691</v>
      </c>
      <c r="K3455" s="253" t="s">
        <v>2850</v>
      </c>
      <c r="L3455" s="252" t="s">
        <v>9693</v>
      </c>
    </row>
    <row r="3456" spans="1:12" ht="13.5" x14ac:dyDescent="0.25">
      <c r="A3456" s="252" t="s">
        <v>18541</v>
      </c>
      <c r="B3456" s="252" t="s">
        <v>18542</v>
      </c>
      <c r="C3456" s="252" t="s">
        <v>16832</v>
      </c>
      <c r="D3456" s="252" t="s">
        <v>19237</v>
      </c>
      <c r="E3456" s="253" t="s">
        <v>259</v>
      </c>
      <c r="F3456" s="252" t="s">
        <v>259</v>
      </c>
      <c r="G3456" s="252" t="s">
        <v>19247</v>
      </c>
      <c r="H3456" s="252" t="s">
        <v>19248</v>
      </c>
      <c r="I3456" s="252" t="s">
        <v>9878</v>
      </c>
      <c r="J3456" s="252" t="s">
        <v>9691</v>
      </c>
      <c r="K3456" s="253" t="s">
        <v>495</v>
      </c>
      <c r="L3456" s="252" t="s">
        <v>9693</v>
      </c>
    </row>
    <row r="3457" spans="1:12" ht="13.5" x14ac:dyDescent="0.25">
      <c r="A3457" s="252" t="s">
        <v>18541</v>
      </c>
      <c r="B3457" s="252" t="s">
        <v>18542</v>
      </c>
      <c r="C3457" s="252" t="s">
        <v>16832</v>
      </c>
      <c r="D3457" s="252" t="s">
        <v>19237</v>
      </c>
      <c r="E3457" s="253" t="s">
        <v>259</v>
      </c>
      <c r="F3457" s="252" t="s">
        <v>259</v>
      </c>
      <c r="G3457" s="252" t="s">
        <v>19249</v>
      </c>
      <c r="H3457" s="252" t="s">
        <v>19250</v>
      </c>
      <c r="I3457" s="252" t="s">
        <v>9878</v>
      </c>
      <c r="J3457" s="252" t="s">
        <v>9691</v>
      </c>
      <c r="K3457" s="253" t="s">
        <v>2358</v>
      </c>
      <c r="L3457" s="252" t="s">
        <v>9693</v>
      </c>
    </row>
    <row r="3458" spans="1:12" ht="13.5" x14ac:dyDescent="0.25">
      <c r="A3458" s="252" t="s">
        <v>18541</v>
      </c>
      <c r="B3458" s="252" t="s">
        <v>18542</v>
      </c>
      <c r="C3458" s="252" t="s">
        <v>16832</v>
      </c>
      <c r="D3458" s="252" t="s">
        <v>19237</v>
      </c>
      <c r="E3458" s="253" t="s">
        <v>259</v>
      </c>
      <c r="F3458" s="252" t="s">
        <v>259</v>
      </c>
      <c r="G3458" s="252" t="s">
        <v>19251</v>
      </c>
      <c r="H3458" s="252" t="s">
        <v>19252</v>
      </c>
      <c r="I3458" s="252" t="s">
        <v>9878</v>
      </c>
      <c r="J3458" s="252" t="s">
        <v>9691</v>
      </c>
      <c r="K3458" s="253" t="s">
        <v>16060</v>
      </c>
      <c r="L3458" s="252" t="s">
        <v>9693</v>
      </c>
    </row>
    <row r="3459" spans="1:12" ht="13.5" x14ac:dyDescent="0.25">
      <c r="A3459" s="252" t="s">
        <v>18541</v>
      </c>
      <c r="B3459" s="252" t="s">
        <v>18542</v>
      </c>
      <c r="C3459" s="252" t="s">
        <v>16832</v>
      </c>
      <c r="D3459" s="252" t="s">
        <v>19237</v>
      </c>
      <c r="E3459" s="253" t="s">
        <v>259</v>
      </c>
      <c r="F3459" s="252" t="s">
        <v>259</v>
      </c>
      <c r="G3459" s="252" t="s">
        <v>19253</v>
      </c>
      <c r="H3459" s="252" t="s">
        <v>19254</v>
      </c>
      <c r="I3459" s="252" t="s">
        <v>9878</v>
      </c>
      <c r="J3459" s="252" t="s">
        <v>9691</v>
      </c>
      <c r="K3459" s="253" t="s">
        <v>6724</v>
      </c>
      <c r="L3459" s="252" t="s">
        <v>9693</v>
      </c>
    </row>
    <row r="3460" spans="1:12" ht="13.5" x14ac:dyDescent="0.25">
      <c r="A3460" s="252" t="s">
        <v>18541</v>
      </c>
      <c r="B3460" s="252" t="s">
        <v>18542</v>
      </c>
      <c r="C3460" s="252" t="s">
        <v>16832</v>
      </c>
      <c r="D3460" s="252" t="s">
        <v>19237</v>
      </c>
      <c r="E3460" s="253" t="s">
        <v>259</v>
      </c>
      <c r="F3460" s="252" t="s">
        <v>259</v>
      </c>
      <c r="G3460" s="252" t="s">
        <v>19255</v>
      </c>
      <c r="H3460" s="252" t="s">
        <v>19256</v>
      </c>
      <c r="I3460" s="252" t="s">
        <v>9878</v>
      </c>
      <c r="J3460" s="252" t="s">
        <v>9691</v>
      </c>
      <c r="K3460" s="253" t="s">
        <v>15889</v>
      </c>
      <c r="L3460" s="252" t="s">
        <v>9693</v>
      </c>
    </row>
    <row r="3461" spans="1:12" ht="13.5" x14ac:dyDescent="0.25">
      <c r="A3461" s="252" t="s">
        <v>18541</v>
      </c>
      <c r="B3461" s="252" t="s">
        <v>18542</v>
      </c>
      <c r="C3461" s="252" t="s">
        <v>16832</v>
      </c>
      <c r="D3461" s="252" t="s">
        <v>19237</v>
      </c>
      <c r="E3461" s="253" t="s">
        <v>259</v>
      </c>
      <c r="F3461" s="252" t="s">
        <v>259</v>
      </c>
      <c r="G3461" s="252" t="s">
        <v>19257</v>
      </c>
      <c r="H3461" s="252" t="s">
        <v>19258</v>
      </c>
      <c r="I3461" s="252" t="s">
        <v>9878</v>
      </c>
      <c r="J3461" s="252" t="s">
        <v>9691</v>
      </c>
      <c r="K3461" s="253" t="s">
        <v>19259</v>
      </c>
      <c r="L3461" s="252" t="s">
        <v>9693</v>
      </c>
    </row>
    <row r="3462" spans="1:12" ht="13.5" x14ac:dyDescent="0.25">
      <c r="A3462" s="252" t="s">
        <v>18541</v>
      </c>
      <c r="B3462" s="252" t="s">
        <v>18542</v>
      </c>
      <c r="C3462" s="252" t="s">
        <v>16832</v>
      </c>
      <c r="D3462" s="252" t="s">
        <v>19237</v>
      </c>
      <c r="E3462" s="253" t="s">
        <v>259</v>
      </c>
      <c r="F3462" s="252" t="s">
        <v>259</v>
      </c>
      <c r="G3462" s="252" t="s">
        <v>19260</v>
      </c>
      <c r="H3462" s="252" t="s">
        <v>19261</v>
      </c>
      <c r="I3462" s="252" t="s">
        <v>9878</v>
      </c>
      <c r="J3462" s="252" t="s">
        <v>9691</v>
      </c>
      <c r="K3462" s="253" t="s">
        <v>11660</v>
      </c>
      <c r="L3462" s="252" t="s">
        <v>9693</v>
      </c>
    </row>
    <row r="3463" spans="1:12" ht="13.5" x14ac:dyDescent="0.25">
      <c r="A3463" s="252" t="s">
        <v>18541</v>
      </c>
      <c r="B3463" s="252" t="s">
        <v>18542</v>
      </c>
      <c r="C3463" s="252" t="s">
        <v>16832</v>
      </c>
      <c r="D3463" s="252" t="s">
        <v>19237</v>
      </c>
      <c r="E3463" s="253" t="s">
        <v>259</v>
      </c>
      <c r="F3463" s="252" t="s">
        <v>259</v>
      </c>
      <c r="G3463" s="252" t="s">
        <v>19262</v>
      </c>
      <c r="H3463" s="252" t="s">
        <v>19263</v>
      </c>
      <c r="I3463" s="252" t="s">
        <v>9878</v>
      </c>
      <c r="J3463" s="252" t="s">
        <v>9691</v>
      </c>
      <c r="K3463" s="253" t="s">
        <v>3573</v>
      </c>
      <c r="L3463" s="252" t="s">
        <v>9693</v>
      </c>
    </row>
    <row r="3464" spans="1:12" ht="13.5" x14ac:dyDescent="0.25">
      <c r="A3464" s="252" t="s">
        <v>18541</v>
      </c>
      <c r="B3464" s="252" t="s">
        <v>18542</v>
      </c>
      <c r="C3464" s="252" t="s">
        <v>16832</v>
      </c>
      <c r="D3464" s="252" t="s">
        <v>19237</v>
      </c>
      <c r="E3464" s="253" t="s">
        <v>259</v>
      </c>
      <c r="F3464" s="252" t="s">
        <v>259</v>
      </c>
      <c r="G3464" s="252" t="s">
        <v>19264</v>
      </c>
      <c r="H3464" s="252" t="s">
        <v>19265</v>
      </c>
      <c r="I3464" s="252" t="s">
        <v>9878</v>
      </c>
      <c r="J3464" s="252" t="s">
        <v>9691</v>
      </c>
      <c r="K3464" s="253" t="s">
        <v>19266</v>
      </c>
      <c r="L3464" s="252" t="s">
        <v>9693</v>
      </c>
    </row>
    <row r="3465" spans="1:12" ht="13.5" x14ac:dyDescent="0.25">
      <c r="A3465" s="252" t="s">
        <v>18541</v>
      </c>
      <c r="B3465" s="252" t="s">
        <v>18542</v>
      </c>
      <c r="C3465" s="252" t="s">
        <v>16832</v>
      </c>
      <c r="D3465" s="252" t="s">
        <v>19237</v>
      </c>
      <c r="E3465" s="253" t="s">
        <v>259</v>
      </c>
      <c r="F3465" s="252" t="s">
        <v>259</v>
      </c>
      <c r="G3465" s="252" t="s">
        <v>19267</v>
      </c>
      <c r="H3465" s="252" t="s">
        <v>19268</v>
      </c>
      <c r="I3465" s="252" t="s">
        <v>9878</v>
      </c>
      <c r="J3465" s="252" t="s">
        <v>9691</v>
      </c>
      <c r="K3465" s="253" t="s">
        <v>19269</v>
      </c>
      <c r="L3465" s="252" t="s">
        <v>9693</v>
      </c>
    </row>
    <row r="3466" spans="1:12" ht="13.5" x14ac:dyDescent="0.25">
      <c r="A3466" s="252" t="s">
        <v>18541</v>
      </c>
      <c r="B3466" s="252" t="s">
        <v>18542</v>
      </c>
      <c r="C3466" s="252" t="s">
        <v>16832</v>
      </c>
      <c r="D3466" s="252" t="s">
        <v>19237</v>
      </c>
      <c r="E3466" s="253" t="s">
        <v>259</v>
      </c>
      <c r="F3466" s="252" t="s">
        <v>259</v>
      </c>
      <c r="G3466" s="252" t="s">
        <v>19270</v>
      </c>
      <c r="H3466" s="252" t="s">
        <v>19271</v>
      </c>
      <c r="I3466" s="252" t="s">
        <v>9878</v>
      </c>
      <c r="J3466" s="252" t="s">
        <v>9691</v>
      </c>
      <c r="K3466" s="253" t="s">
        <v>4848</v>
      </c>
      <c r="L3466" s="252" t="s">
        <v>9693</v>
      </c>
    </row>
    <row r="3467" spans="1:12" ht="13.5" x14ac:dyDescent="0.25">
      <c r="A3467" s="252" t="s">
        <v>18541</v>
      </c>
      <c r="B3467" s="252" t="s">
        <v>18542</v>
      </c>
      <c r="C3467" s="252" t="s">
        <v>16832</v>
      </c>
      <c r="D3467" s="252" t="s">
        <v>19237</v>
      </c>
      <c r="E3467" s="253" t="s">
        <v>259</v>
      </c>
      <c r="F3467" s="252" t="s">
        <v>259</v>
      </c>
      <c r="G3467" s="252" t="s">
        <v>19272</v>
      </c>
      <c r="H3467" s="252" t="s">
        <v>19273</v>
      </c>
      <c r="I3467" s="252" t="s">
        <v>9878</v>
      </c>
      <c r="J3467" s="252" t="s">
        <v>9691</v>
      </c>
      <c r="K3467" s="253" t="s">
        <v>19274</v>
      </c>
      <c r="L3467" s="252" t="s">
        <v>9693</v>
      </c>
    </row>
    <row r="3468" spans="1:12" ht="13.5" x14ac:dyDescent="0.25">
      <c r="A3468" s="252" t="s">
        <v>18541</v>
      </c>
      <c r="B3468" s="252" t="s">
        <v>18542</v>
      </c>
      <c r="C3468" s="252" t="s">
        <v>16832</v>
      </c>
      <c r="D3468" s="252" t="s">
        <v>19237</v>
      </c>
      <c r="E3468" s="253" t="s">
        <v>259</v>
      </c>
      <c r="F3468" s="252" t="s">
        <v>259</v>
      </c>
      <c r="G3468" s="252" t="s">
        <v>19275</v>
      </c>
      <c r="H3468" s="252" t="s">
        <v>19276</v>
      </c>
      <c r="I3468" s="252" t="s">
        <v>9878</v>
      </c>
      <c r="J3468" s="252" t="s">
        <v>9691</v>
      </c>
      <c r="K3468" s="253" t="s">
        <v>19277</v>
      </c>
      <c r="L3468" s="252" t="s">
        <v>9693</v>
      </c>
    </row>
    <row r="3469" spans="1:12" ht="13.5" x14ac:dyDescent="0.25">
      <c r="A3469" s="252" t="s">
        <v>18541</v>
      </c>
      <c r="B3469" s="252" t="s">
        <v>18542</v>
      </c>
      <c r="C3469" s="252" t="s">
        <v>16832</v>
      </c>
      <c r="D3469" s="252" t="s">
        <v>19237</v>
      </c>
      <c r="E3469" s="253" t="s">
        <v>259</v>
      </c>
      <c r="F3469" s="252" t="s">
        <v>259</v>
      </c>
      <c r="G3469" s="252" t="s">
        <v>19278</v>
      </c>
      <c r="H3469" s="252" t="s">
        <v>19279</v>
      </c>
      <c r="I3469" s="252" t="s">
        <v>9878</v>
      </c>
      <c r="J3469" s="252" t="s">
        <v>9691</v>
      </c>
      <c r="K3469" s="253" t="s">
        <v>13380</v>
      </c>
      <c r="L3469" s="252" t="s">
        <v>9693</v>
      </c>
    </row>
    <row r="3470" spans="1:12" ht="13.5" x14ac:dyDescent="0.25">
      <c r="A3470" s="252" t="s">
        <v>18541</v>
      </c>
      <c r="B3470" s="252" t="s">
        <v>18542</v>
      </c>
      <c r="C3470" s="252" t="s">
        <v>16832</v>
      </c>
      <c r="D3470" s="252" t="s">
        <v>19237</v>
      </c>
      <c r="E3470" s="253" t="s">
        <v>259</v>
      </c>
      <c r="F3470" s="252" t="s">
        <v>259</v>
      </c>
      <c r="G3470" s="252" t="s">
        <v>19280</v>
      </c>
      <c r="H3470" s="252" t="s">
        <v>19281</v>
      </c>
      <c r="I3470" s="252" t="s">
        <v>9878</v>
      </c>
      <c r="J3470" s="252" t="s">
        <v>9691</v>
      </c>
      <c r="K3470" s="253" t="s">
        <v>3401</v>
      </c>
      <c r="L3470" s="252" t="s">
        <v>9693</v>
      </c>
    </row>
    <row r="3471" spans="1:12" ht="13.5" x14ac:dyDescent="0.25">
      <c r="A3471" s="252" t="s">
        <v>18541</v>
      </c>
      <c r="B3471" s="252" t="s">
        <v>18542</v>
      </c>
      <c r="C3471" s="252" t="s">
        <v>16832</v>
      </c>
      <c r="D3471" s="252" t="s">
        <v>19237</v>
      </c>
      <c r="E3471" s="253" t="s">
        <v>259</v>
      </c>
      <c r="F3471" s="252" t="s">
        <v>259</v>
      </c>
      <c r="G3471" s="252" t="s">
        <v>19282</v>
      </c>
      <c r="H3471" s="252" t="s">
        <v>19283</v>
      </c>
      <c r="I3471" s="252" t="s">
        <v>9878</v>
      </c>
      <c r="J3471" s="252" t="s">
        <v>9691</v>
      </c>
      <c r="K3471" s="253" t="s">
        <v>19284</v>
      </c>
      <c r="L3471" s="252" t="s">
        <v>9693</v>
      </c>
    </row>
    <row r="3472" spans="1:12" ht="13.5" x14ac:dyDescent="0.25">
      <c r="A3472" s="252" t="s">
        <v>18541</v>
      </c>
      <c r="B3472" s="252" t="s">
        <v>18542</v>
      </c>
      <c r="C3472" s="252" t="s">
        <v>16832</v>
      </c>
      <c r="D3472" s="252" t="s">
        <v>19237</v>
      </c>
      <c r="E3472" s="253" t="s">
        <v>259</v>
      </c>
      <c r="F3472" s="252" t="s">
        <v>259</v>
      </c>
      <c r="G3472" s="252" t="s">
        <v>19285</v>
      </c>
      <c r="H3472" s="252" t="s">
        <v>19286</v>
      </c>
      <c r="I3472" s="252" t="s">
        <v>9878</v>
      </c>
      <c r="J3472" s="252" t="s">
        <v>9691</v>
      </c>
      <c r="K3472" s="253" t="s">
        <v>19287</v>
      </c>
      <c r="L3472" s="252" t="s">
        <v>9693</v>
      </c>
    </row>
    <row r="3473" spans="1:12" ht="13.5" x14ac:dyDescent="0.25">
      <c r="A3473" s="252" t="s">
        <v>18541</v>
      </c>
      <c r="B3473" s="252" t="s">
        <v>18542</v>
      </c>
      <c r="C3473" s="252" t="s">
        <v>16832</v>
      </c>
      <c r="D3473" s="252" t="s">
        <v>19237</v>
      </c>
      <c r="E3473" s="253" t="s">
        <v>259</v>
      </c>
      <c r="F3473" s="252" t="s">
        <v>259</v>
      </c>
      <c r="G3473" s="252" t="s">
        <v>19288</v>
      </c>
      <c r="H3473" s="252" t="s">
        <v>19289</v>
      </c>
      <c r="I3473" s="252" t="s">
        <v>9878</v>
      </c>
      <c r="J3473" s="252" t="s">
        <v>9691</v>
      </c>
      <c r="K3473" s="253" t="s">
        <v>11637</v>
      </c>
      <c r="L3473" s="252" t="s">
        <v>9693</v>
      </c>
    </row>
    <row r="3474" spans="1:12" ht="13.5" x14ac:dyDescent="0.25">
      <c r="A3474" s="252" t="s">
        <v>18541</v>
      </c>
      <c r="B3474" s="252" t="s">
        <v>18542</v>
      </c>
      <c r="C3474" s="252" t="s">
        <v>16832</v>
      </c>
      <c r="D3474" s="252" t="s">
        <v>19237</v>
      </c>
      <c r="E3474" s="253" t="s">
        <v>259</v>
      </c>
      <c r="F3474" s="252" t="s">
        <v>259</v>
      </c>
      <c r="G3474" s="252" t="s">
        <v>19290</v>
      </c>
      <c r="H3474" s="252" t="s">
        <v>19291</v>
      </c>
      <c r="I3474" s="252" t="s">
        <v>9878</v>
      </c>
      <c r="J3474" s="252" t="s">
        <v>9691</v>
      </c>
      <c r="K3474" s="253" t="s">
        <v>3515</v>
      </c>
      <c r="L3474" s="252" t="s">
        <v>9693</v>
      </c>
    </row>
    <row r="3475" spans="1:12" ht="13.5" x14ac:dyDescent="0.25">
      <c r="A3475" s="252" t="s">
        <v>18541</v>
      </c>
      <c r="B3475" s="252" t="s">
        <v>18542</v>
      </c>
      <c r="C3475" s="252" t="s">
        <v>16832</v>
      </c>
      <c r="D3475" s="252" t="s">
        <v>19237</v>
      </c>
      <c r="E3475" s="253" t="s">
        <v>259</v>
      </c>
      <c r="F3475" s="252" t="s">
        <v>259</v>
      </c>
      <c r="G3475" s="252" t="s">
        <v>19292</v>
      </c>
      <c r="H3475" s="252" t="s">
        <v>19293</v>
      </c>
      <c r="I3475" s="252" t="s">
        <v>9878</v>
      </c>
      <c r="J3475" s="252" t="s">
        <v>9691</v>
      </c>
      <c r="K3475" s="253" t="s">
        <v>17006</v>
      </c>
      <c r="L3475" s="252" t="s">
        <v>9693</v>
      </c>
    </row>
    <row r="3476" spans="1:12" ht="13.5" x14ac:dyDescent="0.25">
      <c r="A3476" s="252" t="s">
        <v>18541</v>
      </c>
      <c r="B3476" s="252" t="s">
        <v>18542</v>
      </c>
      <c r="C3476" s="252" t="s">
        <v>16832</v>
      </c>
      <c r="D3476" s="252" t="s">
        <v>19237</v>
      </c>
      <c r="E3476" s="253" t="s">
        <v>259</v>
      </c>
      <c r="F3476" s="252" t="s">
        <v>259</v>
      </c>
      <c r="G3476" s="252" t="s">
        <v>19294</v>
      </c>
      <c r="H3476" s="252" t="s">
        <v>19295</v>
      </c>
      <c r="I3476" s="252" t="s">
        <v>9878</v>
      </c>
      <c r="J3476" s="252" t="s">
        <v>9691</v>
      </c>
      <c r="K3476" s="253" t="s">
        <v>11992</v>
      </c>
      <c r="L3476" s="252" t="s">
        <v>9693</v>
      </c>
    </row>
    <row r="3477" spans="1:12" ht="13.5" x14ac:dyDescent="0.25">
      <c r="A3477" s="252" t="s">
        <v>18541</v>
      </c>
      <c r="B3477" s="252" t="s">
        <v>18542</v>
      </c>
      <c r="C3477" s="252" t="s">
        <v>16832</v>
      </c>
      <c r="D3477" s="252" t="s">
        <v>19237</v>
      </c>
      <c r="E3477" s="253" t="s">
        <v>259</v>
      </c>
      <c r="F3477" s="252" t="s">
        <v>259</v>
      </c>
      <c r="G3477" s="252" t="s">
        <v>19296</v>
      </c>
      <c r="H3477" s="252" t="s">
        <v>19297</v>
      </c>
      <c r="I3477" s="252" t="s">
        <v>9878</v>
      </c>
      <c r="J3477" s="252" t="s">
        <v>9691</v>
      </c>
      <c r="K3477" s="253" t="s">
        <v>16952</v>
      </c>
      <c r="L3477" s="252" t="s">
        <v>9693</v>
      </c>
    </row>
    <row r="3478" spans="1:12" ht="13.5" x14ac:dyDescent="0.25">
      <c r="A3478" s="252" t="s">
        <v>18541</v>
      </c>
      <c r="B3478" s="252" t="s">
        <v>18542</v>
      </c>
      <c r="C3478" s="252" t="s">
        <v>16832</v>
      </c>
      <c r="D3478" s="252" t="s">
        <v>19237</v>
      </c>
      <c r="E3478" s="253" t="s">
        <v>259</v>
      </c>
      <c r="F3478" s="252" t="s">
        <v>259</v>
      </c>
      <c r="G3478" s="252" t="s">
        <v>19298</v>
      </c>
      <c r="H3478" s="252" t="s">
        <v>19299</v>
      </c>
      <c r="I3478" s="252" t="s">
        <v>9878</v>
      </c>
      <c r="J3478" s="252" t="s">
        <v>9691</v>
      </c>
      <c r="K3478" s="253" t="s">
        <v>19300</v>
      </c>
      <c r="L3478" s="252" t="s">
        <v>9693</v>
      </c>
    </row>
    <row r="3479" spans="1:12" ht="13.5" x14ac:dyDescent="0.25">
      <c r="A3479" s="252" t="s">
        <v>18541</v>
      </c>
      <c r="B3479" s="252" t="s">
        <v>18542</v>
      </c>
      <c r="C3479" s="252" t="s">
        <v>16832</v>
      </c>
      <c r="D3479" s="252" t="s">
        <v>19237</v>
      </c>
      <c r="E3479" s="253" t="s">
        <v>259</v>
      </c>
      <c r="F3479" s="252" t="s">
        <v>259</v>
      </c>
      <c r="G3479" s="252" t="s">
        <v>19301</v>
      </c>
      <c r="H3479" s="252" t="s">
        <v>19302</v>
      </c>
      <c r="I3479" s="252" t="s">
        <v>9878</v>
      </c>
      <c r="J3479" s="252" t="s">
        <v>9691</v>
      </c>
      <c r="K3479" s="253" t="s">
        <v>19303</v>
      </c>
      <c r="L3479" s="252" t="s">
        <v>9693</v>
      </c>
    </row>
    <row r="3480" spans="1:12" ht="13.5" x14ac:dyDescent="0.25">
      <c r="A3480" s="252" t="s">
        <v>18541</v>
      </c>
      <c r="B3480" s="252" t="s">
        <v>18542</v>
      </c>
      <c r="C3480" s="252" t="s">
        <v>16832</v>
      </c>
      <c r="D3480" s="252" t="s">
        <v>19237</v>
      </c>
      <c r="E3480" s="253" t="s">
        <v>259</v>
      </c>
      <c r="F3480" s="252" t="s">
        <v>259</v>
      </c>
      <c r="G3480" s="252" t="s">
        <v>19304</v>
      </c>
      <c r="H3480" s="252" t="s">
        <v>19305</v>
      </c>
      <c r="I3480" s="252" t="s">
        <v>9878</v>
      </c>
      <c r="J3480" s="252" t="s">
        <v>9691</v>
      </c>
      <c r="K3480" s="253" t="s">
        <v>3242</v>
      </c>
      <c r="L3480" s="252" t="s">
        <v>9693</v>
      </c>
    </row>
    <row r="3481" spans="1:12" ht="13.5" x14ac:dyDescent="0.25">
      <c r="A3481" s="252" t="s">
        <v>18541</v>
      </c>
      <c r="B3481" s="252" t="s">
        <v>18542</v>
      </c>
      <c r="C3481" s="252" t="s">
        <v>16832</v>
      </c>
      <c r="D3481" s="252" t="s">
        <v>19237</v>
      </c>
      <c r="E3481" s="253" t="s">
        <v>259</v>
      </c>
      <c r="F3481" s="252" t="s">
        <v>259</v>
      </c>
      <c r="G3481" s="252" t="s">
        <v>19306</v>
      </c>
      <c r="H3481" s="252" t="s">
        <v>19307</v>
      </c>
      <c r="I3481" s="252" t="s">
        <v>9878</v>
      </c>
      <c r="J3481" s="252" t="s">
        <v>9691</v>
      </c>
      <c r="K3481" s="253" t="s">
        <v>19308</v>
      </c>
      <c r="L3481" s="252" t="s">
        <v>9693</v>
      </c>
    </row>
    <row r="3482" spans="1:12" ht="13.5" x14ac:dyDescent="0.25">
      <c r="A3482" s="252" t="s">
        <v>18541</v>
      </c>
      <c r="B3482" s="252" t="s">
        <v>18542</v>
      </c>
      <c r="C3482" s="252" t="s">
        <v>16832</v>
      </c>
      <c r="D3482" s="252" t="s">
        <v>19237</v>
      </c>
      <c r="E3482" s="253" t="s">
        <v>259</v>
      </c>
      <c r="F3482" s="252" t="s">
        <v>259</v>
      </c>
      <c r="G3482" s="252" t="s">
        <v>19309</v>
      </c>
      <c r="H3482" s="252" t="s">
        <v>19310</v>
      </c>
      <c r="I3482" s="252" t="s">
        <v>9878</v>
      </c>
      <c r="J3482" s="252" t="s">
        <v>9691</v>
      </c>
      <c r="K3482" s="253" t="s">
        <v>19311</v>
      </c>
      <c r="L3482" s="252" t="s">
        <v>9693</v>
      </c>
    </row>
    <row r="3483" spans="1:12" ht="13.5" x14ac:dyDescent="0.25">
      <c r="A3483" s="252" t="s">
        <v>18541</v>
      </c>
      <c r="B3483" s="252" t="s">
        <v>18542</v>
      </c>
      <c r="C3483" s="252" t="s">
        <v>16832</v>
      </c>
      <c r="D3483" s="252" t="s">
        <v>19237</v>
      </c>
      <c r="E3483" s="253" t="s">
        <v>259</v>
      </c>
      <c r="F3483" s="252" t="s">
        <v>259</v>
      </c>
      <c r="G3483" s="252" t="s">
        <v>19312</v>
      </c>
      <c r="H3483" s="252" t="s">
        <v>19313</v>
      </c>
      <c r="I3483" s="252" t="s">
        <v>9878</v>
      </c>
      <c r="J3483" s="252" t="s">
        <v>9691</v>
      </c>
      <c r="K3483" s="253" t="s">
        <v>2669</v>
      </c>
      <c r="L3483" s="252" t="s">
        <v>9693</v>
      </c>
    </row>
    <row r="3484" spans="1:12" ht="13.5" x14ac:dyDescent="0.25">
      <c r="A3484" s="252" t="s">
        <v>18541</v>
      </c>
      <c r="B3484" s="252" t="s">
        <v>18542</v>
      </c>
      <c r="C3484" s="252" t="s">
        <v>16832</v>
      </c>
      <c r="D3484" s="252" t="s">
        <v>19237</v>
      </c>
      <c r="E3484" s="253" t="s">
        <v>259</v>
      </c>
      <c r="F3484" s="252" t="s">
        <v>259</v>
      </c>
      <c r="G3484" s="252" t="s">
        <v>19314</v>
      </c>
      <c r="H3484" s="252" t="s">
        <v>19315</v>
      </c>
      <c r="I3484" s="252" t="s">
        <v>9878</v>
      </c>
      <c r="J3484" s="252" t="s">
        <v>9691</v>
      </c>
      <c r="K3484" s="253" t="s">
        <v>11506</v>
      </c>
      <c r="L3484" s="252" t="s">
        <v>9693</v>
      </c>
    </row>
    <row r="3485" spans="1:12" ht="13.5" x14ac:dyDescent="0.25">
      <c r="A3485" s="252" t="s">
        <v>18541</v>
      </c>
      <c r="B3485" s="252" t="s">
        <v>18542</v>
      </c>
      <c r="C3485" s="252" t="s">
        <v>16832</v>
      </c>
      <c r="D3485" s="252" t="s">
        <v>19237</v>
      </c>
      <c r="E3485" s="253" t="s">
        <v>259</v>
      </c>
      <c r="F3485" s="252" t="s">
        <v>259</v>
      </c>
      <c r="G3485" s="252" t="s">
        <v>19316</v>
      </c>
      <c r="H3485" s="252" t="s">
        <v>19317</v>
      </c>
      <c r="I3485" s="252" t="s">
        <v>9878</v>
      </c>
      <c r="J3485" s="252" t="s">
        <v>9691</v>
      </c>
      <c r="K3485" s="253" t="s">
        <v>5898</v>
      </c>
      <c r="L3485" s="252" t="s">
        <v>9693</v>
      </c>
    </row>
    <row r="3486" spans="1:12" ht="13.5" x14ac:dyDescent="0.25">
      <c r="A3486" s="252" t="s">
        <v>18541</v>
      </c>
      <c r="B3486" s="252" t="s">
        <v>18542</v>
      </c>
      <c r="C3486" s="252" t="s">
        <v>16832</v>
      </c>
      <c r="D3486" s="252" t="s">
        <v>19237</v>
      </c>
      <c r="E3486" s="253" t="s">
        <v>259</v>
      </c>
      <c r="F3486" s="252" t="s">
        <v>259</v>
      </c>
      <c r="G3486" s="252" t="s">
        <v>19318</v>
      </c>
      <c r="H3486" s="252" t="s">
        <v>19319</v>
      </c>
      <c r="I3486" s="252" t="s">
        <v>9878</v>
      </c>
      <c r="J3486" s="252" t="s">
        <v>9691</v>
      </c>
      <c r="K3486" s="253" t="s">
        <v>19320</v>
      </c>
      <c r="L3486" s="252" t="s">
        <v>9693</v>
      </c>
    </row>
    <row r="3487" spans="1:12" ht="13.5" x14ac:dyDescent="0.25">
      <c r="A3487" s="252" t="s">
        <v>18541</v>
      </c>
      <c r="B3487" s="252" t="s">
        <v>18542</v>
      </c>
      <c r="C3487" s="252" t="s">
        <v>16832</v>
      </c>
      <c r="D3487" s="252" t="s">
        <v>19237</v>
      </c>
      <c r="E3487" s="253" t="s">
        <v>259</v>
      </c>
      <c r="F3487" s="252" t="s">
        <v>259</v>
      </c>
      <c r="G3487" s="252" t="s">
        <v>19321</v>
      </c>
      <c r="H3487" s="252" t="s">
        <v>19322</v>
      </c>
      <c r="I3487" s="252" t="s">
        <v>9878</v>
      </c>
      <c r="J3487" s="252" t="s">
        <v>9691</v>
      </c>
      <c r="K3487" s="253" t="s">
        <v>7003</v>
      </c>
      <c r="L3487" s="252" t="s">
        <v>9693</v>
      </c>
    </row>
    <row r="3488" spans="1:12" ht="13.5" x14ac:dyDescent="0.25">
      <c r="A3488" s="252" t="s">
        <v>18541</v>
      </c>
      <c r="B3488" s="252" t="s">
        <v>18542</v>
      </c>
      <c r="C3488" s="252" t="s">
        <v>16832</v>
      </c>
      <c r="D3488" s="252" t="s">
        <v>19237</v>
      </c>
      <c r="E3488" s="253" t="s">
        <v>259</v>
      </c>
      <c r="F3488" s="252" t="s">
        <v>259</v>
      </c>
      <c r="G3488" s="252" t="s">
        <v>19323</v>
      </c>
      <c r="H3488" s="252" t="s">
        <v>19324</v>
      </c>
      <c r="I3488" s="252" t="s">
        <v>9878</v>
      </c>
      <c r="J3488" s="252" t="s">
        <v>9691</v>
      </c>
      <c r="K3488" s="253" t="s">
        <v>597</v>
      </c>
      <c r="L3488" s="252" t="s">
        <v>9693</v>
      </c>
    </row>
    <row r="3489" spans="1:12" ht="13.5" x14ac:dyDescent="0.25">
      <c r="A3489" s="252" t="s">
        <v>18541</v>
      </c>
      <c r="B3489" s="252" t="s">
        <v>18542</v>
      </c>
      <c r="C3489" s="252" t="s">
        <v>16832</v>
      </c>
      <c r="D3489" s="252" t="s">
        <v>19237</v>
      </c>
      <c r="E3489" s="253" t="s">
        <v>259</v>
      </c>
      <c r="F3489" s="252" t="s">
        <v>259</v>
      </c>
      <c r="G3489" s="252" t="s">
        <v>19325</v>
      </c>
      <c r="H3489" s="252" t="s">
        <v>19326</v>
      </c>
      <c r="I3489" s="252" t="s">
        <v>9878</v>
      </c>
      <c r="J3489" s="252" t="s">
        <v>9691</v>
      </c>
      <c r="K3489" s="253" t="s">
        <v>15833</v>
      </c>
      <c r="L3489" s="252" t="s">
        <v>9693</v>
      </c>
    </row>
    <row r="3490" spans="1:12" ht="13.5" x14ac:dyDescent="0.25">
      <c r="A3490" s="252" t="s">
        <v>18541</v>
      </c>
      <c r="B3490" s="252" t="s">
        <v>18542</v>
      </c>
      <c r="C3490" s="252" t="s">
        <v>16832</v>
      </c>
      <c r="D3490" s="252" t="s">
        <v>19237</v>
      </c>
      <c r="E3490" s="253" t="s">
        <v>259</v>
      </c>
      <c r="F3490" s="252" t="s">
        <v>259</v>
      </c>
      <c r="G3490" s="252" t="s">
        <v>19327</v>
      </c>
      <c r="H3490" s="252" t="s">
        <v>19328</v>
      </c>
      <c r="I3490" s="252" t="s">
        <v>9878</v>
      </c>
      <c r="J3490" s="252" t="s">
        <v>9691</v>
      </c>
      <c r="K3490" s="253" t="s">
        <v>18549</v>
      </c>
      <c r="L3490" s="252" t="s">
        <v>9693</v>
      </c>
    </row>
    <row r="3491" spans="1:12" ht="13.5" x14ac:dyDescent="0.25">
      <c r="A3491" s="252" t="s">
        <v>18541</v>
      </c>
      <c r="B3491" s="252" t="s">
        <v>18542</v>
      </c>
      <c r="C3491" s="252" t="s">
        <v>16832</v>
      </c>
      <c r="D3491" s="252" t="s">
        <v>19237</v>
      </c>
      <c r="E3491" s="253" t="s">
        <v>259</v>
      </c>
      <c r="F3491" s="252" t="s">
        <v>259</v>
      </c>
      <c r="G3491" s="252" t="s">
        <v>19329</v>
      </c>
      <c r="H3491" s="252" t="s">
        <v>19330</v>
      </c>
      <c r="I3491" s="252" t="s">
        <v>9878</v>
      </c>
      <c r="J3491" s="252" t="s">
        <v>9691</v>
      </c>
      <c r="K3491" s="253" t="s">
        <v>2758</v>
      </c>
      <c r="L3491" s="252" t="s">
        <v>9693</v>
      </c>
    </row>
    <row r="3492" spans="1:12" ht="13.5" x14ac:dyDescent="0.25">
      <c r="A3492" s="252" t="s">
        <v>18541</v>
      </c>
      <c r="B3492" s="252" t="s">
        <v>18542</v>
      </c>
      <c r="C3492" s="252" t="s">
        <v>16832</v>
      </c>
      <c r="D3492" s="252" t="s">
        <v>19237</v>
      </c>
      <c r="E3492" s="253" t="s">
        <v>259</v>
      </c>
      <c r="F3492" s="252" t="s">
        <v>259</v>
      </c>
      <c r="G3492" s="252" t="s">
        <v>19331</v>
      </c>
      <c r="H3492" s="252" t="s">
        <v>19332</v>
      </c>
      <c r="I3492" s="252" t="s">
        <v>9878</v>
      </c>
      <c r="J3492" s="252" t="s">
        <v>9691</v>
      </c>
      <c r="K3492" s="253" t="s">
        <v>6437</v>
      </c>
      <c r="L3492" s="252" t="s">
        <v>9693</v>
      </c>
    </row>
    <row r="3493" spans="1:12" ht="13.5" x14ac:dyDescent="0.25">
      <c r="A3493" s="252" t="s">
        <v>18541</v>
      </c>
      <c r="B3493" s="252" t="s">
        <v>18542</v>
      </c>
      <c r="C3493" s="252" t="s">
        <v>16832</v>
      </c>
      <c r="D3493" s="252" t="s">
        <v>19237</v>
      </c>
      <c r="E3493" s="253" t="s">
        <v>259</v>
      </c>
      <c r="F3493" s="252" t="s">
        <v>259</v>
      </c>
      <c r="G3493" s="252" t="s">
        <v>19333</v>
      </c>
      <c r="H3493" s="252" t="s">
        <v>19334</v>
      </c>
      <c r="I3493" s="252" t="s">
        <v>9878</v>
      </c>
      <c r="J3493" s="252" t="s">
        <v>9691</v>
      </c>
      <c r="K3493" s="253" t="s">
        <v>19335</v>
      </c>
      <c r="L3493" s="252" t="s">
        <v>9693</v>
      </c>
    </row>
    <row r="3494" spans="1:12" ht="13.5" x14ac:dyDescent="0.25">
      <c r="A3494" s="252" t="s">
        <v>18541</v>
      </c>
      <c r="B3494" s="252" t="s">
        <v>18542</v>
      </c>
      <c r="C3494" s="252" t="s">
        <v>16832</v>
      </c>
      <c r="D3494" s="252" t="s">
        <v>19237</v>
      </c>
      <c r="E3494" s="253" t="s">
        <v>259</v>
      </c>
      <c r="F3494" s="252" t="s">
        <v>259</v>
      </c>
      <c r="G3494" s="252" t="s">
        <v>19336</v>
      </c>
      <c r="H3494" s="252" t="s">
        <v>19337</v>
      </c>
      <c r="I3494" s="252" t="s">
        <v>9878</v>
      </c>
      <c r="J3494" s="252" t="s">
        <v>9691</v>
      </c>
      <c r="K3494" s="253" t="s">
        <v>8231</v>
      </c>
      <c r="L3494" s="252" t="s">
        <v>9693</v>
      </c>
    </row>
    <row r="3495" spans="1:12" ht="13.5" x14ac:dyDescent="0.25">
      <c r="A3495" s="252" t="s">
        <v>18541</v>
      </c>
      <c r="B3495" s="252" t="s">
        <v>18542</v>
      </c>
      <c r="C3495" s="252" t="s">
        <v>16832</v>
      </c>
      <c r="D3495" s="252" t="s">
        <v>19237</v>
      </c>
      <c r="E3495" s="253" t="s">
        <v>259</v>
      </c>
      <c r="F3495" s="252" t="s">
        <v>259</v>
      </c>
      <c r="G3495" s="252" t="s">
        <v>19338</v>
      </c>
      <c r="H3495" s="252" t="s">
        <v>19339</v>
      </c>
      <c r="I3495" s="252" t="s">
        <v>9878</v>
      </c>
      <c r="J3495" s="252" t="s">
        <v>9691</v>
      </c>
      <c r="K3495" s="253" t="s">
        <v>1946</v>
      </c>
      <c r="L3495" s="252" t="s">
        <v>9693</v>
      </c>
    </row>
    <row r="3496" spans="1:12" ht="13.5" x14ac:dyDescent="0.25">
      <c r="A3496" s="252" t="s">
        <v>18541</v>
      </c>
      <c r="B3496" s="252" t="s">
        <v>18542</v>
      </c>
      <c r="C3496" s="252" t="s">
        <v>16832</v>
      </c>
      <c r="D3496" s="252" t="s">
        <v>19237</v>
      </c>
      <c r="E3496" s="253" t="s">
        <v>259</v>
      </c>
      <c r="F3496" s="252" t="s">
        <v>259</v>
      </c>
      <c r="G3496" s="252" t="s">
        <v>19340</v>
      </c>
      <c r="H3496" s="252" t="s">
        <v>19341</v>
      </c>
      <c r="I3496" s="252" t="s">
        <v>9878</v>
      </c>
      <c r="J3496" s="252" t="s">
        <v>9691</v>
      </c>
      <c r="K3496" s="253" t="s">
        <v>10877</v>
      </c>
      <c r="L3496" s="252" t="s">
        <v>9693</v>
      </c>
    </row>
    <row r="3497" spans="1:12" ht="13.5" x14ac:dyDescent="0.25">
      <c r="A3497" s="252" t="s">
        <v>18541</v>
      </c>
      <c r="B3497" s="252" t="s">
        <v>18542</v>
      </c>
      <c r="C3497" s="252" t="s">
        <v>16832</v>
      </c>
      <c r="D3497" s="252" t="s">
        <v>19237</v>
      </c>
      <c r="E3497" s="253" t="s">
        <v>259</v>
      </c>
      <c r="F3497" s="252" t="s">
        <v>259</v>
      </c>
      <c r="G3497" s="252" t="s">
        <v>19342</v>
      </c>
      <c r="H3497" s="252" t="s">
        <v>19343</v>
      </c>
      <c r="I3497" s="252" t="s">
        <v>9878</v>
      </c>
      <c r="J3497" s="252" t="s">
        <v>9691</v>
      </c>
      <c r="K3497" s="253" t="s">
        <v>5835</v>
      </c>
      <c r="L3497" s="252" t="s">
        <v>9693</v>
      </c>
    </row>
    <row r="3498" spans="1:12" ht="13.5" x14ac:dyDescent="0.25">
      <c r="A3498" s="252" t="s">
        <v>18541</v>
      </c>
      <c r="B3498" s="252" t="s">
        <v>18542</v>
      </c>
      <c r="C3498" s="252" t="s">
        <v>16832</v>
      </c>
      <c r="D3498" s="252" t="s">
        <v>19237</v>
      </c>
      <c r="E3498" s="253" t="s">
        <v>259</v>
      </c>
      <c r="F3498" s="252" t="s">
        <v>259</v>
      </c>
      <c r="G3498" s="252" t="s">
        <v>19344</v>
      </c>
      <c r="H3498" s="252" t="s">
        <v>19345</v>
      </c>
      <c r="I3498" s="252" t="s">
        <v>9878</v>
      </c>
      <c r="J3498" s="252" t="s">
        <v>9691</v>
      </c>
      <c r="K3498" s="253" t="s">
        <v>4504</v>
      </c>
      <c r="L3498" s="252" t="s">
        <v>9693</v>
      </c>
    </row>
    <row r="3499" spans="1:12" ht="13.5" x14ac:dyDescent="0.25">
      <c r="A3499" s="252" t="s">
        <v>18541</v>
      </c>
      <c r="B3499" s="252" t="s">
        <v>18542</v>
      </c>
      <c r="C3499" s="252" t="s">
        <v>16832</v>
      </c>
      <c r="D3499" s="252" t="s">
        <v>19237</v>
      </c>
      <c r="E3499" s="253" t="s">
        <v>259</v>
      </c>
      <c r="F3499" s="252" t="s">
        <v>259</v>
      </c>
      <c r="G3499" s="252" t="s">
        <v>19346</v>
      </c>
      <c r="H3499" s="252" t="s">
        <v>19347</v>
      </c>
      <c r="I3499" s="252" t="s">
        <v>9878</v>
      </c>
      <c r="J3499" s="252" t="s">
        <v>9691</v>
      </c>
      <c r="K3499" s="253" t="s">
        <v>3591</v>
      </c>
      <c r="L3499" s="252" t="s">
        <v>9693</v>
      </c>
    </row>
    <row r="3500" spans="1:12" ht="13.5" x14ac:dyDescent="0.25">
      <c r="A3500" s="252" t="s">
        <v>18541</v>
      </c>
      <c r="B3500" s="252" t="s">
        <v>18542</v>
      </c>
      <c r="C3500" s="252" t="s">
        <v>16832</v>
      </c>
      <c r="D3500" s="252" t="s">
        <v>19237</v>
      </c>
      <c r="E3500" s="253" t="s">
        <v>259</v>
      </c>
      <c r="F3500" s="252" t="s">
        <v>259</v>
      </c>
      <c r="G3500" s="252" t="s">
        <v>19348</v>
      </c>
      <c r="H3500" s="252" t="s">
        <v>19349</v>
      </c>
      <c r="I3500" s="252" t="s">
        <v>9878</v>
      </c>
      <c r="J3500" s="252" t="s">
        <v>9691</v>
      </c>
      <c r="K3500" s="253" t="s">
        <v>2003</v>
      </c>
      <c r="L3500" s="252" t="s">
        <v>9693</v>
      </c>
    </row>
    <row r="3501" spans="1:12" ht="13.5" x14ac:dyDescent="0.25">
      <c r="A3501" s="252" t="s">
        <v>18541</v>
      </c>
      <c r="B3501" s="252" t="s">
        <v>18542</v>
      </c>
      <c r="C3501" s="252" t="s">
        <v>16832</v>
      </c>
      <c r="D3501" s="252" t="s">
        <v>19237</v>
      </c>
      <c r="E3501" s="253" t="s">
        <v>259</v>
      </c>
      <c r="F3501" s="252" t="s">
        <v>259</v>
      </c>
      <c r="G3501" s="252" t="s">
        <v>19350</v>
      </c>
      <c r="H3501" s="252" t="s">
        <v>19351</v>
      </c>
      <c r="I3501" s="252" t="s">
        <v>9878</v>
      </c>
      <c r="J3501" s="252" t="s">
        <v>9691</v>
      </c>
      <c r="K3501" s="253" t="s">
        <v>2850</v>
      </c>
      <c r="L3501" s="252" t="s">
        <v>9693</v>
      </c>
    </row>
    <row r="3502" spans="1:12" ht="13.5" x14ac:dyDescent="0.25">
      <c r="A3502" s="252" t="s">
        <v>18541</v>
      </c>
      <c r="B3502" s="252" t="s">
        <v>18542</v>
      </c>
      <c r="C3502" s="252" t="s">
        <v>16832</v>
      </c>
      <c r="D3502" s="252" t="s">
        <v>19237</v>
      </c>
      <c r="E3502" s="253" t="s">
        <v>259</v>
      </c>
      <c r="F3502" s="252" t="s">
        <v>259</v>
      </c>
      <c r="G3502" s="252" t="s">
        <v>19352</v>
      </c>
      <c r="H3502" s="252" t="s">
        <v>19353</v>
      </c>
      <c r="I3502" s="252" t="s">
        <v>9878</v>
      </c>
      <c r="J3502" s="252" t="s">
        <v>9691</v>
      </c>
      <c r="K3502" s="253" t="s">
        <v>1697</v>
      </c>
      <c r="L3502" s="252" t="s">
        <v>9693</v>
      </c>
    </row>
    <row r="3503" spans="1:12" ht="13.5" x14ac:dyDescent="0.25">
      <c r="A3503" s="252" t="s">
        <v>18541</v>
      </c>
      <c r="B3503" s="252" t="s">
        <v>18542</v>
      </c>
      <c r="C3503" s="252" t="s">
        <v>16832</v>
      </c>
      <c r="D3503" s="252" t="s">
        <v>19237</v>
      </c>
      <c r="E3503" s="253" t="s">
        <v>259</v>
      </c>
      <c r="F3503" s="252" t="s">
        <v>259</v>
      </c>
      <c r="G3503" s="252" t="s">
        <v>19354</v>
      </c>
      <c r="H3503" s="252" t="s">
        <v>19355</v>
      </c>
      <c r="I3503" s="252" t="s">
        <v>9878</v>
      </c>
      <c r="J3503" s="252" t="s">
        <v>9691</v>
      </c>
      <c r="K3503" s="253" t="s">
        <v>5764</v>
      </c>
      <c r="L3503" s="252" t="s">
        <v>9693</v>
      </c>
    </row>
    <row r="3504" spans="1:12" ht="13.5" x14ac:dyDescent="0.25">
      <c r="A3504" s="252" t="s">
        <v>18541</v>
      </c>
      <c r="B3504" s="252" t="s">
        <v>18542</v>
      </c>
      <c r="C3504" s="252" t="s">
        <v>16832</v>
      </c>
      <c r="D3504" s="252" t="s">
        <v>19237</v>
      </c>
      <c r="E3504" s="253" t="s">
        <v>259</v>
      </c>
      <c r="F3504" s="252" t="s">
        <v>259</v>
      </c>
      <c r="G3504" s="252" t="s">
        <v>19356</v>
      </c>
      <c r="H3504" s="252" t="s">
        <v>19357</v>
      </c>
      <c r="I3504" s="252" t="s">
        <v>9878</v>
      </c>
      <c r="J3504" s="252" t="s">
        <v>9691</v>
      </c>
      <c r="K3504" s="253" t="s">
        <v>19358</v>
      </c>
      <c r="L3504" s="252" t="s">
        <v>9693</v>
      </c>
    </row>
    <row r="3505" spans="1:12" ht="13.5" x14ac:dyDescent="0.25">
      <c r="A3505" s="252" t="s">
        <v>18541</v>
      </c>
      <c r="B3505" s="252" t="s">
        <v>18542</v>
      </c>
      <c r="C3505" s="252" t="s">
        <v>16832</v>
      </c>
      <c r="D3505" s="252" t="s">
        <v>19237</v>
      </c>
      <c r="E3505" s="253" t="s">
        <v>259</v>
      </c>
      <c r="F3505" s="252" t="s">
        <v>259</v>
      </c>
      <c r="G3505" s="252" t="s">
        <v>19359</v>
      </c>
      <c r="H3505" s="252" t="s">
        <v>19360</v>
      </c>
      <c r="I3505" s="252" t="s">
        <v>9878</v>
      </c>
      <c r="J3505" s="252" t="s">
        <v>9691</v>
      </c>
      <c r="K3505" s="253" t="s">
        <v>17124</v>
      </c>
      <c r="L3505" s="252" t="s">
        <v>9693</v>
      </c>
    </row>
    <row r="3506" spans="1:12" ht="13.5" x14ac:dyDescent="0.25">
      <c r="A3506" s="252" t="s">
        <v>18541</v>
      </c>
      <c r="B3506" s="252" t="s">
        <v>18542</v>
      </c>
      <c r="C3506" s="252" t="s">
        <v>16832</v>
      </c>
      <c r="D3506" s="252" t="s">
        <v>19237</v>
      </c>
      <c r="E3506" s="253" t="s">
        <v>259</v>
      </c>
      <c r="F3506" s="252" t="s">
        <v>259</v>
      </c>
      <c r="G3506" s="252" t="s">
        <v>19361</v>
      </c>
      <c r="H3506" s="252" t="s">
        <v>19362</v>
      </c>
      <c r="I3506" s="252" t="s">
        <v>9878</v>
      </c>
      <c r="J3506" s="252" t="s">
        <v>9691</v>
      </c>
      <c r="K3506" s="253" t="s">
        <v>425</v>
      </c>
      <c r="L3506" s="252" t="s">
        <v>9693</v>
      </c>
    </row>
    <row r="3507" spans="1:12" ht="13.5" x14ac:dyDescent="0.25">
      <c r="A3507" s="252" t="s">
        <v>18541</v>
      </c>
      <c r="B3507" s="252" t="s">
        <v>18542</v>
      </c>
      <c r="C3507" s="252" t="s">
        <v>16832</v>
      </c>
      <c r="D3507" s="252" t="s">
        <v>19237</v>
      </c>
      <c r="E3507" s="253" t="s">
        <v>259</v>
      </c>
      <c r="F3507" s="252" t="s">
        <v>259</v>
      </c>
      <c r="G3507" s="252" t="s">
        <v>19363</v>
      </c>
      <c r="H3507" s="252" t="s">
        <v>19364</v>
      </c>
      <c r="I3507" s="252" t="s">
        <v>9878</v>
      </c>
      <c r="J3507" s="252" t="s">
        <v>9691</v>
      </c>
      <c r="K3507" s="253" t="s">
        <v>15910</v>
      </c>
      <c r="L3507" s="252" t="s">
        <v>9693</v>
      </c>
    </row>
    <row r="3508" spans="1:12" ht="13.5" x14ac:dyDescent="0.25">
      <c r="A3508" s="252" t="s">
        <v>18541</v>
      </c>
      <c r="B3508" s="252" t="s">
        <v>18542</v>
      </c>
      <c r="C3508" s="252" t="s">
        <v>16832</v>
      </c>
      <c r="D3508" s="252" t="s">
        <v>19237</v>
      </c>
      <c r="E3508" s="253" t="s">
        <v>259</v>
      </c>
      <c r="F3508" s="252" t="s">
        <v>259</v>
      </c>
      <c r="G3508" s="252" t="s">
        <v>19365</v>
      </c>
      <c r="H3508" s="252" t="s">
        <v>19366</v>
      </c>
      <c r="I3508" s="252" t="s">
        <v>9878</v>
      </c>
      <c r="J3508" s="252" t="s">
        <v>9691</v>
      </c>
      <c r="K3508" s="253" t="s">
        <v>9906</v>
      </c>
      <c r="L3508" s="252" t="s">
        <v>9693</v>
      </c>
    </row>
    <row r="3509" spans="1:12" ht="13.5" x14ac:dyDescent="0.25">
      <c r="A3509" s="252" t="s">
        <v>18541</v>
      </c>
      <c r="B3509" s="252" t="s">
        <v>18542</v>
      </c>
      <c r="C3509" s="252" t="s">
        <v>16832</v>
      </c>
      <c r="D3509" s="252" t="s">
        <v>19237</v>
      </c>
      <c r="E3509" s="253" t="s">
        <v>259</v>
      </c>
      <c r="F3509" s="252" t="s">
        <v>259</v>
      </c>
      <c r="G3509" s="252" t="s">
        <v>19367</v>
      </c>
      <c r="H3509" s="252" t="s">
        <v>19368</v>
      </c>
      <c r="I3509" s="252" t="s">
        <v>9878</v>
      </c>
      <c r="J3509" s="252" t="s">
        <v>9691</v>
      </c>
      <c r="K3509" s="253" t="s">
        <v>16030</v>
      </c>
      <c r="L3509" s="252" t="s">
        <v>9693</v>
      </c>
    </row>
    <row r="3510" spans="1:12" ht="13.5" x14ac:dyDescent="0.25">
      <c r="A3510" s="252" t="s">
        <v>18541</v>
      </c>
      <c r="B3510" s="252" t="s">
        <v>18542</v>
      </c>
      <c r="C3510" s="252" t="s">
        <v>16832</v>
      </c>
      <c r="D3510" s="252" t="s">
        <v>19237</v>
      </c>
      <c r="E3510" s="253" t="s">
        <v>259</v>
      </c>
      <c r="F3510" s="252" t="s">
        <v>259</v>
      </c>
      <c r="G3510" s="252" t="s">
        <v>19369</v>
      </c>
      <c r="H3510" s="252" t="s">
        <v>19370</v>
      </c>
      <c r="I3510" s="252" t="s">
        <v>9878</v>
      </c>
      <c r="J3510" s="252" t="s">
        <v>9691</v>
      </c>
      <c r="K3510" s="253" t="s">
        <v>3359</v>
      </c>
      <c r="L3510" s="252" t="s">
        <v>9693</v>
      </c>
    </row>
    <row r="3511" spans="1:12" ht="13.5" x14ac:dyDescent="0.25">
      <c r="A3511" s="252" t="s">
        <v>18541</v>
      </c>
      <c r="B3511" s="252" t="s">
        <v>18542</v>
      </c>
      <c r="C3511" s="252" t="s">
        <v>16832</v>
      </c>
      <c r="D3511" s="252" t="s">
        <v>19237</v>
      </c>
      <c r="E3511" s="253" t="s">
        <v>259</v>
      </c>
      <c r="F3511" s="252" t="s">
        <v>259</v>
      </c>
      <c r="G3511" s="252" t="s">
        <v>19371</v>
      </c>
      <c r="H3511" s="252" t="s">
        <v>19372</v>
      </c>
      <c r="I3511" s="252" t="s">
        <v>9878</v>
      </c>
      <c r="J3511" s="252" t="s">
        <v>9691</v>
      </c>
      <c r="K3511" s="253" t="s">
        <v>5645</v>
      </c>
      <c r="L3511" s="252" t="s">
        <v>9693</v>
      </c>
    </row>
    <row r="3512" spans="1:12" ht="13.5" x14ac:dyDescent="0.25">
      <c r="A3512" s="252" t="s">
        <v>18541</v>
      </c>
      <c r="B3512" s="252" t="s">
        <v>18542</v>
      </c>
      <c r="C3512" s="252" t="s">
        <v>16832</v>
      </c>
      <c r="D3512" s="252" t="s">
        <v>19237</v>
      </c>
      <c r="E3512" s="253" t="s">
        <v>259</v>
      </c>
      <c r="F3512" s="252" t="s">
        <v>259</v>
      </c>
      <c r="G3512" s="252" t="s">
        <v>19373</v>
      </c>
      <c r="H3512" s="252" t="s">
        <v>19374</v>
      </c>
      <c r="I3512" s="252" t="s">
        <v>9878</v>
      </c>
      <c r="J3512" s="252" t="s">
        <v>9691</v>
      </c>
      <c r="K3512" s="253" t="s">
        <v>17271</v>
      </c>
      <c r="L3512" s="252" t="s">
        <v>9693</v>
      </c>
    </row>
    <row r="3513" spans="1:12" ht="13.5" x14ac:dyDescent="0.25">
      <c r="A3513" s="252" t="s">
        <v>18541</v>
      </c>
      <c r="B3513" s="252" t="s">
        <v>18542</v>
      </c>
      <c r="C3513" s="252" t="s">
        <v>16832</v>
      </c>
      <c r="D3513" s="252" t="s">
        <v>19237</v>
      </c>
      <c r="E3513" s="253" t="s">
        <v>259</v>
      </c>
      <c r="F3513" s="252" t="s">
        <v>259</v>
      </c>
      <c r="G3513" s="252" t="s">
        <v>19375</v>
      </c>
      <c r="H3513" s="252" t="s">
        <v>19376</v>
      </c>
      <c r="I3513" s="252" t="s">
        <v>9878</v>
      </c>
      <c r="J3513" s="252" t="s">
        <v>9691</v>
      </c>
      <c r="K3513" s="253" t="s">
        <v>3693</v>
      </c>
      <c r="L3513" s="252" t="s">
        <v>9693</v>
      </c>
    </row>
    <row r="3514" spans="1:12" ht="13.5" x14ac:dyDescent="0.25">
      <c r="A3514" s="252" t="s">
        <v>18541</v>
      </c>
      <c r="B3514" s="252" t="s">
        <v>18542</v>
      </c>
      <c r="C3514" s="252" t="s">
        <v>16832</v>
      </c>
      <c r="D3514" s="252" t="s">
        <v>19237</v>
      </c>
      <c r="E3514" s="253" t="s">
        <v>259</v>
      </c>
      <c r="F3514" s="252" t="s">
        <v>259</v>
      </c>
      <c r="G3514" s="252" t="s">
        <v>19377</v>
      </c>
      <c r="H3514" s="252" t="s">
        <v>19378</v>
      </c>
      <c r="I3514" s="252" t="s">
        <v>9878</v>
      </c>
      <c r="J3514" s="252" t="s">
        <v>9691</v>
      </c>
      <c r="K3514" s="253" t="s">
        <v>5041</v>
      </c>
      <c r="L3514" s="252" t="s">
        <v>9693</v>
      </c>
    </row>
    <row r="3515" spans="1:12" ht="13.5" x14ac:dyDescent="0.25">
      <c r="A3515" s="252" t="s">
        <v>18541</v>
      </c>
      <c r="B3515" s="252" t="s">
        <v>18542</v>
      </c>
      <c r="C3515" s="252" t="s">
        <v>16832</v>
      </c>
      <c r="D3515" s="252" t="s">
        <v>19237</v>
      </c>
      <c r="E3515" s="253" t="s">
        <v>259</v>
      </c>
      <c r="F3515" s="252" t="s">
        <v>259</v>
      </c>
      <c r="G3515" s="252" t="s">
        <v>19379</v>
      </c>
      <c r="H3515" s="252" t="s">
        <v>19380</v>
      </c>
      <c r="I3515" s="252" t="s">
        <v>9878</v>
      </c>
      <c r="J3515" s="252" t="s">
        <v>9691</v>
      </c>
      <c r="K3515" s="253" t="s">
        <v>19381</v>
      </c>
      <c r="L3515" s="252" t="s">
        <v>9693</v>
      </c>
    </row>
    <row r="3516" spans="1:12" ht="13.5" x14ac:dyDescent="0.25">
      <c r="A3516" s="252" t="s">
        <v>18541</v>
      </c>
      <c r="B3516" s="252" t="s">
        <v>18542</v>
      </c>
      <c r="C3516" s="252" t="s">
        <v>16832</v>
      </c>
      <c r="D3516" s="252" t="s">
        <v>19237</v>
      </c>
      <c r="E3516" s="253" t="s">
        <v>259</v>
      </c>
      <c r="F3516" s="252" t="s">
        <v>259</v>
      </c>
      <c r="G3516" s="252" t="s">
        <v>19382</v>
      </c>
      <c r="H3516" s="252" t="s">
        <v>19383</v>
      </c>
      <c r="I3516" s="252" t="s">
        <v>9878</v>
      </c>
      <c r="J3516" s="252" t="s">
        <v>9691</v>
      </c>
      <c r="K3516" s="253" t="s">
        <v>11554</v>
      </c>
      <c r="L3516" s="252" t="s">
        <v>9693</v>
      </c>
    </row>
    <row r="3517" spans="1:12" ht="13.5" x14ac:dyDescent="0.25">
      <c r="A3517" s="252" t="s">
        <v>18541</v>
      </c>
      <c r="B3517" s="252" t="s">
        <v>18542</v>
      </c>
      <c r="C3517" s="252" t="s">
        <v>16832</v>
      </c>
      <c r="D3517" s="252" t="s">
        <v>19237</v>
      </c>
      <c r="E3517" s="253" t="s">
        <v>259</v>
      </c>
      <c r="F3517" s="252" t="s">
        <v>259</v>
      </c>
      <c r="G3517" s="252" t="s">
        <v>19384</v>
      </c>
      <c r="H3517" s="252" t="s">
        <v>19385</v>
      </c>
      <c r="I3517" s="252" t="s">
        <v>9878</v>
      </c>
      <c r="J3517" s="252" t="s">
        <v>9691</v>
      </c>
      <c r="K3517" s="253" t="s">
        <v>751</v>
      </c>
      <c r="L3517" s="252" t="s">
        <v>9693</v>
      </c>
    </row>
    <row r="3518" spans="1:12" ht="13.5" x14ac:dyDescent="0.25">
      <c r="A3518" s="252" t="s">
        <v>18541</v>
      </c>
      <c r="B3518" s="252" t="s">
        <v>18542</v>
      </c>
      <c r="C3518" s="252" t="s">
        <v>16832</v>
      </c>
      <c r="D3518" s="252" t="s">
        <v>19237</v>
      </c>
      <c r="E3518" s="253" t="s">
        <v>259</v>
      </c>
      <c r="F3518" s="252" t="s">
        <v>259</v>
      </c>
      <c r="G3518" s="252" t="s">
        <v>19386</v>
      </c>
      <c r="H3518" s="252" t="s">
        <v>19387</v>
      </c>
      <c r="I3518" s="252" t="s">
        <v>9878</v>
      </c>
      <c r="J3518" s="252" t="s">
        <v>9691</v>
      </c>
      <c r="K3518" s="253" t="s">
        <v>19388</v>
      </c>
      <c r="L3518" s="252" t="s">
        <v>9693</v>
      </c>
    </row>
    <row r="3519" spans="1:12" ht="13.5" x14ac:dyDescent="0.25">
      <c r="A3519" s="252" t="s">
        <v>18541</v>
      </c>
      <c r="B3519" s="252" t="s">
        <v>18542</v>
      </c>
      <c r="C3519" s="252" t="s">
        <v>16832</v>
      </c>
      <c r="D3519" s="252" t="s">
        <v>19237</v>
      </c>
      <c r="E3519" s="253" t="s">
        <v>259</v>
      </c>
      <c r="F3519" s="252" t="s">
        <v>259</v>
      </c>
      <c r="G3519" s="252" t="s">
        <v>19389</v>
      </c>
      <c r="H3519" s="252" t="s">
        <v>19390</v>
      </c>
      <c r="I3519" s="252" t="s">
        <v>9878</v>
      </c>
      <c r="J3519" s="252" t="s">
        <v>9691</v>
      </c>
      <c r="K3519" s="253" t="s">
        <v>3260</v>
      </c>
      <c r="L3519" s="252" t="s">
        <v>9693</v>
      </c>
    </row>
    <row r="3520" spans="1:12" ht="13.5" x14ac:dyDescent="0.25">
      <c r="A3520" s="252" t="s">
        <v>18541</v>
      </c>
      <c r="B3520" s="252" t="s">
        <v>18542</v>
      </c>
      <c r="C3520" s="252" t="s">
        <v>16832</v>
      </c>
      <c r="D3520" s="252" t="s">
        <v>19237</v>
      </c>
      <c r="E3520" s="253" t="s">
        <v>259</v>
      </c>
      <c r="F3520" s="252" t="s">
        <v>259</v>
      </c>
      <c r="G3520" s="252" t="s">
        <v>19391</v>
      </c>
      <c r="H3520" s="252" t="s">
        <v>19392</v>
      </c>
      <c r="I3520" s="252" t="s">
        <v>9878</v>
      </c>
      <c r="J3520" s="252" t="s">
        <v>9691</v>
      </c>
      <c r="K3520" s="253" t="s">
        <v>5887</v>
      </c>
      <c r="L3520" s="252" t="s">
        <v>9693</v>
      </c>
    </row>
    <row r="3521" spans="1:12" ht="13.5" x14ac:dyDescent="0.25">
      <c r="A3521" s="252" t="s">
        <v>18541</v>
      </c>
      <c r="B3521" s="252" t="s">
        <v>18542</v>
      </c>
      <c r="C3521" s="252" t="s">
        <v>16832</v>
      </c>
      <c r="D3521" s="252" t="s">
        <v>19237</v>
      </c>
      <c r="E3521" s="253" t="s">
        <v>259</v>
      </c>
      <c r="F3521" s="252" t="s">
        <v>259</v>
      </c>
      <c r="G3521" s="252" t="s">
        <v>19393</v>
      </c>
      <c r="H3521" s="252" t="s">
        <v>19394</v>
      </c>
      <c r="I3521" s="252" t="s">
        <v>9878</v>
      </c>
      <c r="J3521" s="252" t="s">
        <v>9691</v>
      </c>
      <c r="K3521" s="253" t="s">
        <v>5605</v>
      </c>
      <c r="L3521" s="252" t="s">
        <v>9693</v>
      </c>
    </row>
    <row r="3522" spans="1:12" ht="13.5" x14ac:dyDescent="0.25">
      <c r="A3522" s="252" t="s">
        <v>18541</v>
      </c>
      <c r="B3522" s="252" t="s">
        <v>18542</v>
      </c>
      <c r="C3522" s="252" t="s">
        <v>16832</v>
      </c>
      <c r="D3522" s="252" t="s">
        <v>19237</v>
      </c>
      <c r="E3522" s="253" t="s">
        <v>259</v>
      </c>
      <c r="F3522" s="252" t="s">
        <v>259</v>
      </c>
      <c r="G3522" s="252" t="s">
        <v>19395</v>
      </c>
      <c r="H3522" s="252" t="s">
        <v>19396</v>
      </c>
      <c r="I3522" s="252" t="s">
        <v>9878</v>
      </c>
      <c r="J3522" s="252" t="s">
        <v>9691</v>
      </c>
      <c r="K3522" s="253" t="s">
        <v>7560</v>
      </c>
      <c r="L3522" s="252" t="s">
        <v>9693</v>
      </c>
    </row>
    <row r="3523" spans="1:12" ht="13.5" x14ac:dyDescent="0.25">
      <c r="A3523" s="252" t="s">
        <v>18541</v>
      </c>
      <c r="B3523" s="252" t="s">
        <v>18542</v>
      </c>
      <c r="C3523" s="252" t="s">
        <v>16832</v>
      </c>
      <c r="D3523" s="252" t="s">
        <v>19237</v>
      </c>
      <c r="E3523" s="253" t="s">
        <v>259</v>
      </c>
      <c r="F3523" s="252" t="s">
        <v>259</v>
      </c>
      <c r="G3523" s="252" t="s">
        <v>19397</v>
      </c>
      <c r="H3523" s="252" t="s">
        <v>19398</v>
      </c>
      <c r="I3523" s="252" t="s">
        <v>9878</v>
      </c>
      <c r="J3523" s="252" t="s">
        <v>9691</v>
      </c>
      <c r="K3523" s="253" t="s">
        <v>19399</v>
      </c>
      <c r="L3523" s="252" t="s">
        <v>9693</v>
      </c>
    </row>
    <row r="3524" spans="1:12" ht="13.5" x14ac:dyDescent="0.25">
      <c r="A3524" s="252" t="s">
        <v>18541</v>
      </c>
      <c r="B3524" s="252" t="s">
        <v>18542</v>
      </c>
      <c r="C3524" s="252" t="s">
        <v>16832</v>
      </c>
      <c r="D3524" s="252" t="s">
        <v>19237</v>
      </c>
      <c r="E3524" s="253" t="s">
        <v>259</v>
      </c>
      <c r="F3524" s="252" t="s">
        <v>259</v>
      </c>
      <c r="G3524" s="252" t="s">
        <v>19400</v>
      </c>
      <c r="H3524" s="252" t="s">
        <v>19401</v>
      </c>
      <c r="I3524" s="252" t="s">
        <v>9878</v>
      </c>
      <c r="J3524" s="252" t="s">
        <v>9691</v>
      </c>
      <c r="K3524" s="253" t="s">
        <v>8507</v>
      </c>
      <c r="L3524" s="252" t="s">
        <v>9693</v>
      </c>
    </row>
    <row r="3525" spans="1:12" ht="13.5" x14ac:dyDescent="0.25">
      <c r="A3525" s="252" t="s">
        <v>18541</v>
      </c>
      <c r="B3525" s="252" t="s">
        <v>18542</v>
      </c>
      <c r="C3525" s="252" t="s">
        <v>16832</v>
      </c>
      <c r="D3525" s="252" t="s">
        <v>19237</v>
      </c>
      <c r="E3525" s="253" t="s">
        <v>259</v>
      </c>
      <c r="F3525" s="252" t="s">
        <v>259</v>
      </c>
      <c r="G3525" s="252" t="s">
        <v>19402</v>
      </c>
      <c r="H3525" s="252" t="s">
        <v>19403</v>
      </c>
      <c r="I3525" s="252" t="s">
        <v>9878</v>
      </c>
      <c r="J3525" s="252" t="s">
        <v>9691</v>
      </c>
      <c r="K3525" s="253" t="s">
        <v>435</v>
      </c>
      <c r="L3525" s="252" t="s">
        <v>9693</v>
      </c>
    </row>
    <row r="3526" spans="1:12" ht="13.5" x14ac:dyDescent="0.25">
      <c r="A3526" s="252" t="s">
        <v>18541</v>
      </c>
      <c r="B3526" s="252" t="s">
        <v>18542</v>
      </c>
      <c r="C3526" s="252" t="s">
        <v>16832</v>
      </c>
      <c r="D3526" s="252" t="s">
        <v>19237</v>
      </c>
      <c r="E3526" s="253" t="s">
        <v>259</v>
      </c>
      <c r="F3526" s="252" t="s">
        <v>259</v>
      </c>
      <c r="G3526" s="252" t="s">
        <v>19404</v>
      </c>
      <c r="H3526" s="252" t="s">
        <v>19405</v>
      </c>
      <c r="I3526" s="252" t="s">
        <v>9878</v>
      </c>
      <c r="J3526" s="252" t="s">
        <v>9691</v>
      </c>
      <c r="K3526" s="253" t="s">
        <v>19406</v>
      </c>
      <c r="L3526" s="252" t="s">
        <v>9693</v>
      </c>
    </row>
    <row r="3527" spans="1:12" ht="13.5" x14ac:dyDescent="0.25">
      <c r="A3527" s="252" t="s">
        <v>18541</v>
      </c>
      <c r="B3527" s="252" t="s">
        <v>18542</v>
      </c>
      <c r="C3527" s="252" t="s">
        <v>16832</v>
      </c>
      <c r="D3527" s="252" t="s">
        <v>19237</v>
      </c>
      <c r="E3527" s="253" t="s">
        <v>259</v>
      </c>
      <c r="F3527" s="252" t="s">
        <v>259</v>
      </c>
      <c r="G3527" s="252" t="s">
        <v>19407</v>
      </c>
      <c r="H3527" s="252" t="s">
        <v>19408</v>
      </c>
      <c r="I3527" s="252" t="s">
        <v>9878</v>
      </c>
      <c r="J3527" s="252" t="s">
        <v>9691</v>
      </c>
      <c r="K3527" s="253" t="s">
        <v>7448</v>
      </c>
      <c r="L3527" s="252" t="s">
        <v>9693</v>
      </c>
    </row>
    <row r="3528" spans="1:12" ht="13.5" x14ac:dyDescent="0.25">
      <c r="A3528" s="252" t="s">
        <v>18541</v>
      </c>
      <c r="B3528" s="252" t="s">
        <v>18542</v>
      </c>
      <c r="C3528" s="252" t="s">
        <v>16832</v>
      </c>
      <c r="D3528" s="252" t="s">
        <v>19237</v>
      </c>
      <c r="E3528" s="253" t="s">
        <v>259</v>
      </c>
      <c r="F3528" s="252" t="s">
        <v>259</v>
      </c>
      <c r="G3528" s="252" t="s">
        <v>19409</v>
      </c>
      <c r="H3528" s="252" t="s">
        <v>19410</v>
      </c>
      <c r="I3528" s="252" t="s">
        <v>9878</v>
      </c>
      <c r="J3528" s="252" t="s">
        <v>9691</v>
      </c>
      <c r="K3528" s="253" t="s">
        <v>19411</v>
      </c>
      <c r="L3528" s="252" t="s">
        <v>9693</v>
      </c>
    </row>
    <row r="3529" spans="1:12" ht="13.5" x14ac:dyDescent="0.25">
      <c r="A3529" s="252" t="s">
        <v>18541</v>
      </c>
      <c r="B3529" s="252" t="s">
        <v>18542</v>
      </c>
      <c r="C3529" s="252" t="s">
        <v>16832</v>
      </c>
      <c r="D3529" s="252" t="s">
        <v>19237</v>
      </c>
      <c r="E3529" s="253" t="s">
        <v>259</v>
      </c>
      <c r="F3529" s="252" t="s">
        <v>259</v>
      </c>
      <c r="G3529" s="252" t="s">
        <v>19412</v>
      </c>
      <c r="H3529" s="252" t="s">
        <v>19413</v>
      </c>
      <c r="I3529" s="252" t="s">
        <v>9878</v>
      </c>
      <c r="J3529" s="252" t="s">
        <v>9691</v>
      </c>
      <c r="K3529" s="253" t="s">
        <v>11583</v>
      </c>
      <c r="L3529" s="252" t="s">
        <v>9693</v>
      </c>
    </row>
    <row r="3530" spans="1:12" ht="13.5" x14ac:dyDescent="0.25">
      <c r="A3530" s="252" t="s">
        <v>18541</v>
      </c>
      <c r="B3530" s="252" t="s">
        <v>18542</v>
      </c>
      <c r="C3530" s="252" t="s">
        <v>16832</v>
      </c>
      <c r="D3530" s="252" t="s">
        <v>19237</v>
      </c>
      <c r="E3530" s="253" t="s">
        <v>259</v>
      </c>
      <c r="F3530" s="252" t="s">
        <v>259</v>
      </c>
      <c r="G3530" s="252" t="s">
        <v>19414</v>
      </c>
      <c r="H3530" s="252" t="s">
        <v>19415</v>
      </c>
      <c r="I3530" s="252" t="s">
        <v>9878</v>
      </c>
      <c r="J3530" s="252" t="s">
        <v>9691</v>
      </c>
      <c r="K3530" s="253" t="s">
        <v>8117</v>
      </c>
      <c r="L3530" s="252" t="s">
        <v>9693</v>
      </c>
    </row>
    <row r="3531" spans="1:12" ht="13.5" x14ac:dyDescent="0.25">
      <c r="A3531" s="252" t="s">
        <v>18541</v>
      </c>
      <c r="B3531" s="252" t="s">
        <v>18542</v>
      </c>
      <c r="C3531" s="252" t="s">
        <v>16832</v>
      </c>
      <c r="D3531" s="252" t="s">
        <v>19237</v>
      </c>
      <c r="E3531" s="253" t="s">
        <v>259</v>
      </c>
      <c r="F3531" s="252" t="s">
        <v>259</v>
      </c>
      <c r="G3531" s="252" t="s">
        <v>19416</v>
      </c>
      <c r="H3531" s="252" t="s">
        <v>19417</v>
      </c>
      <c r="I3531" s="252" t="s">
        <v>9878</v>
      </c>
      <c r="J3531" s="252" t="s">
        <v>9691</v>
      </c>
      <c r="K3531" s="253" t="s">
        <v>9696</v>
      </c>
      <c r="L3531" s="252" t="s">
        <v>9693</v>
      </c>
    </row>
    <row r="3532" spans="1:12" ht="13.5" x14ac:dyDescent="0.25">
      <c r="A3532" s="252" t="s">
        <v>18541</v>
      </c>
      <c r="B3532" s="252" t="s">
        <v>18542</v>
      </c>
      <c r="C3532" s="252" t="s">
        <v>16832</v>
      </c>
      <c r="D3532" s="252" t="s">
        <v>19237</v>
      </c>
      <c r="E3532" s="253" t="s">
        <v>259</v>
      </c>
      <c r="F3532" s="252" t="s">
        <v>259</v>
      </c>
      <c r="G3532" s="252" t="s">
        <v>19418</v>
      </c>
      <c r="H3532" s="252" t="s">
        <v>19419</v>
      </c>
      <c r="I3532" s="252" t="s">
        <v>9878</v>
      </c>
      <c r="J3532" s="252" t="s">
        <v>9691</v>
      </c>
      <c r="K3532" s="253" t="s">
        <v>1986</v>
      </c>
      <c r="L3532" s="252" t="s">
        <v>9693</v>
      </c>
    </row>
    <row r="3533" spans="1:12" ht="13.5" x14ac:dyDescent="0.25">
      <c r="A3533" s="252" t="s">
        <v>18541</v>
      </c>
      <c r="B3533" s="252" t="s">
        <v>18542</v>
      </c>
      <c r="C3533" s="252" t="s">
        <v>16832</v>
      </c>
      <c r="D3533" s="252" t="s">
        <v>19237</v>
      </c>
      <c r="E3533" s="253" t="s">
        <v>259</v>
      </c>
      <c r="F3533" s="252" t="s">
        <v>259</v>
      </c>
      <c r="G3533" s="252" t="s">
        <v>19420</v>
      </c>
      <c r="H3533" s="252" t="s">
        <v>19421</v>
      </c>
      <c r="I3533" s="252" t="s">
        <v>9878</v>
      </c>
      <c r="J3533" s="252" t="s">
        <v>9691</v>
      </c>
      <c r="K3533" s="253" t="s">
        <v>3208</v>
      </c>
      <c r="L3533" s="252" t="s">
        <v>9693</v>
      </c>
    </row>
    <row r="3534" spans="1:12" ht="13.5" x14ac:dyDescent="0.25">
      <c r="A3534" s="252" t="s">
        <v>18541</v>
      </c>
      <c r="B3534" s="252" t="s">
        <v>18542</v>
      </c>
      <c r="C3534" s="252" t="s">
        <v>16832</v>
      </c>
      <c r="D3534" s="252" t="s">
        <v>19237</v>
      </c>
      <c r="E3534" s="253" t="s">
        <v>259</v>
      </c>
      <c r="F3534" s="252" t="s">
        <v>259</v>
      </c>
      <c r="G3534" s="252" t="s">
        <v>19422</v>
      </c>
      <c r="H3534" s="252" t="s">
        <v>19423</v>
      </c>
      <c r="I3534" s="252" t="s">
        <v>9878</v>
      </c>
      <c r="J3534" s="252" t="s">
        <v>9691</v>
      </c>
      <c r="K3534" s="253" t="s">
        <v>15929</v>
      </c>
      <c r="L3534" s="252" t="s">
        <v>9693</v>
      </c>
    </row>
    <row r="3535" spans="1:12" ht="13.5" x14ac:dyDescent="0.25">
      <c r="A3535" s="252" t="s">
        <v>18541</v>
      </c>
      <c r="B3535" s="252" t="s">
        <v>18542</v>
      </c>
      <c r="C3535" s="252" t="s">
        <v>16832</v>
      </c>
      <c r="D3535" s="252" t="s">
        <v>19237</v>
      </c>
      <c r="E3535" s="253" t="s">
        <v>259</v>
      </c>
      <c r="F3535" s="252" t="s">
        <v>259</v>
      </c>
      <c r="G3535" s="252" t="s">
        <v>19424</v>
      </c>
      <c r="H3535" s="252" t="s">
        <v>19425</v>
      </c>
      <c r="I3535" s="252" t="s">
        <v>9878</v>
      </c>
      <c r="J3535" s="252" t="s">
        <v>9691</v>
      </c>
      <c r="K3535" s="253" t="s">
        <v>19426</v>
      </c>
      <c r="L3535" s="252" t="s">
        <v>9693</v>
      </c>
    </row>
    <row r="3536" spans="1:12" ht="13.5" x14ac:dyDescent="0.25">
      <c r="A3536" s="252" t="s">
        <v>18541</v>
      </c>
      <c r="B3536" s="252" t="s">
        <v>18542</v>
      </c>
      <c r="C3536" s="252" t="s">
        <v>16832</v>
      </c>
      <c r="D3536" s="252" t="s">
        <v>19237</v>
      </c>
      <c r="E3536" s="253" t="s">
        <v>259</v>
      </c>
      <c r="F3536" s="252" t="s">
        <v>259</v>
      </c>
      <c r="G3536" s="252" t="s">
        <v>19427</v>
      </c>
      <c r="H3536" s="252" t="s">
        <v>19428</v>
      </c>
      <c r="I3536" s="252" t="s">
        <v>9878</v>
      </c>
      <c r="J3536" s="252" t="s">
        <v>9691</v>
      </c>
      <c r="K3536" s="253" t="s">
        <v>19429</v>
      </c>
      <c r="L3536" s="252" t="s">
        <v>9693</v>
      </c>
    </row>
    <row r="3537" spans="1:12" ht="13.5" x14ac:dyDescent="0.25">
      <c r="A3537" s="252" t="s">
        <v>18541</v>
      </c>
      <c r="B3537" s="252" t="s">
        <v>18542</v>
      </c>
      <c r="C3537" s="252" t="s">
        <v>16832</v>
      </c>
      <c r="D3537" s="252" t="s">
        <v>19237</v>
      </c>
      <c r="E3537" s="253" t="s">
        <v>259</v>
      </c>
      <c r="F3537" s="252" t="s">
        <v>259</v>
      </c>
      <c r="G3537" s="252" t="s">
        <v>19430</v>
      </c>
      <c r="H3537" s="252" t="s">
        <v>19431</v>
      </c>
      <c r="I3537" s="252" t="s">
        <v>9878</v>
      </c>
      <c r="J3537" s="252" t="s">
        <v>9691</v>
      </c>
      <c r="K3537" s="253" t="s">
        <v>7789</v>
      </c>
      <c r="L3537" s="252" t="s">
        <v>9693</v>
      </c>
    </row>
    <row r="3538" spans="1:12" ht="13.5" x14ac:dyDescent="0.25">
      <c r="A3538" s="252" t="s">
        <v>18541</v>
      </c>
      <c r="B3538" s="252" t="s">
        <v>18542</v>
      </c>
      <c r="C3538" s="252" t="s">
        <v>16832</v>
      </c>
      <c r="D3538" s="252" t="s">
        <v>19237</v>
      </c>
      <c r="E3538" s="253" t="s">
        <v>259</v>
      </c>
      <c r="F3538" s="252" t="s">
        <v>259</v>
      </c>
      <c r="G3538" s="252" t="s">
        <v>19432</v>
      </c>
      <c r="H3538" s="252" t="s">
        <v>19433</v>
      </c>
      <c r="I3538" s="252" t="s">
        <v>9878</v>
      </c>
      <c r="J3538" s="252" t="s">
        <v>9691</v>
      </c>
      <c r="K3538" s="253" t="s">
        <v>1157</v>
      </c>
      <c r="L3538" s="252" t="s">
        <v>9693</v>
      </c>
    </row>
    <row r="3539" spans="1:12" ht="13.5" x14ac:dyDescent="0.25">
      <c r="A3539" s="252" t="s">
        <v>18541</v>
      </c>
      <c r="B3539" s="252" t="s">
        <v>18542</v>
      </c>
      <c r="C3539" s="252" t="s">
        <v>16832</v>
      </c>
      <c r="D3539" s="252" t="s">
        <v>19237</v>
      </c>
      <c r="E3539" s="253" t="s">
        <v>259</v>
      </c>
      <c r="F3539" s="252" t="s">
        <v>259</v>
      </c>
      <c r="G3539" s="252" t="s">
        <v>19434</v>
      </c>
      <c r="H3539" s="252" t="s">
        <v>19435</v>
      </c>
      <c r="I3539" s="252" t="s">
        <v>9878</v>
      </c>
      <c r="J3539" s="252" t="s">
        <v>9691</v>
      </c>
      <c r="K3539" s="253" t="s">
        <v>8600</v>
      </c>
      <c r="L3539" s="252" t="s">
        <v>9693</v>
      </c>
    </row>
    <row r="3540" spans="1:12" ht="13.5" x14ac:dyDescent="0.25">
      <c r="A3540" s="252" t="s">
        <v>18541</v>
      </c>
      <c r="B3540" s="252" t="s">
        <v>18542</v>
      </c>
      <c r="C3540" s="252" t="s">
        <v>16832</v>
      </c>
      <c r="D3540" s="252" t="s">
        <v>19237</v>
      </c>
      <c r="E3540" s="253" t="s">
        <v>259</v>
      </c>
      <c r="F3540" s="252" t="s">
        <v>259</v>
      </c>
      <c r="G3540" s="252" t="s">
        <v>19436</v>
      </c>
      <c r="H3540" s="252" t="s">
        <v>19437</v>
      </c>
      <c r="I3540" s="252" t="s">
        <v>9878</v>
      </c>
      <c r="J3540" s="252" t="s">
        <v>9691</v>
      </c>
      <c r="K3540" s="253" t="s">
        <v>19438</v>
      </c>
      <c r="L3540" s="252" t="s">
        <v>9693</v>
      </c>
    </row>
    <row r="3541" spans="1:12" ht="13.5" x14ac:dyDescent="0.25">
      <c r="A3541" s="252" t="s">
        <v>18541</v>
      </c>
      <c r="B3541" s="252" t="s">
        <v>18542</v>
      </c>
      <c r="C3541" s="252" t="s">
        <v>16832</v>
      </c>
      <c r="D3541" s="252" t="s">
        <v>19237</v>
      </c>
      <c r="E3541" s="253" t="s">
        <v>259</v>
      </c>
      <c r="F3541" s="252" t="s">
        <v>259</v>
      </c>
      <c r="G3541" s="252" t="s">
        <v>19439</v>
      </c>
      <c r="H3541" s="252" t="s">
        <v>19440</v>
      </c>
      <c r="I3541" s="252" t="s">
        <v>9878</v>
      </c>
      <c r="J3541" s="252" t="s">
        <v>9691</v>
      </c>
      <c r="K3541" s="253" t="s">
        <v>7261</v>
      </c>
      <c r="L3541" s="252" t="s">
        <v>9693</v>
      </c>
    </row>
    <row r="3542" spans="1:12" ht="13.5" x14ac:dyDescent="0.25">
      <c r="A3542" s="252" t="s">
        <v>18541</v>
      </c>
      <c r="B3542" s="252" t="s">
        <v>18542</v>
      </c>
      <c r="C3542" s="252" t="s">
        <v>16832</v>
      </c>
      <c r="D3542" s="252" t="s">
        <v>19237</v>
      </c>
      <c r="E3542" s="253" t="s">
        <v>259</v>
      </c>
      <c r="F3542" s="252" t="s">
        <v>259</v>
      </c>
      <c r="G3542" s="252" t="s">
        <v>19441</v>
      </c>
      <c r="H3542" s="252" t="s">
        <v>19442</v>
      </c>
      <c r="I3542" s="252" t="s">
        <v>9878</v>
      </c>
      <c r="J3542" s="252" t="s">
        <v>9691</v>
      </c>
      <c r="K3542" s="253" t="s">
        <v>19443</v>
      </c>
      <c r="L3542" s="252" t="s">
        <v>9693</v>
      </c>
    </row>
    <row r="3543" spans="1:12" ht="13.5" x14ac:dyDescent="0.25">
      <c r="A3543" s="252" t="s">
        <v>18541</v>
      </c>
      <c r="B3543" s="252" t="s">
        <v>18542</v>
      </c>
      <c r="C3543" s="252" t="s">
        <v>16832</v>
      </c>
      <c r="D3543" s="252" t="s">
        <v>19237</v>
      </c>
      <c r="E3543" s="253" t="s">
        <v>259</v>
      </c>
      <c r="F3543" s="252" t="s">
        <v>259</v>
      </c>
      <c r="G3543" s="252" t="s">
        <v>19444</v>
      </c>
      <c r="H3543" s="252" t="s">
        <v>19445</v>
      </c>
      <c r="I3543" s="252" t="s">
        <v>9878</v>
      </c>
      <c r="J3543" s="252" t="s">
        <v>9691</v>
      </c>
      <c r="K3543" s="253" t="s">
        <v>19446</v>
      </c>
      <c r="L3543" s="252" t="s">
        <v>9693</v>
      </c>
    </row>
    <row r="3544" spans="1:12" ht="13.5" x14ac:dyDescent="0.25">
      <c r="A3544" s="252" t="s">
        <v>18541</v>
      </c>
      <c r="B3544" s="252" t="s">
        <v>18542</v>
      </c>
      <c r="C3544" s="252" t="s">
        <v>16832</v>
      </c>
      <c r="D3544" s="252" t="s">
        <v>19237</v>
      </c>
      <c r="E3544" s="253" t="s">
        <v>259</v>
      </c>
      <c r="F3544" s="252" t="s">
        <v>259</v>
      </c>
      <c r="G3544" s="252" t="s">
        <v>19447</v>
      </c>
      <c r="H3544" s="252" t="s">
        <v>19448</v>
      </c>
      <c r="I3544" s="252" t="s">
        <v>9878</v>
      </c>
      <c r="J3544" s="252" t="s">
        <v>9691</v>
      </c>
      <c r="K3544" s="253" t="s">
        <v>17003</v>
      </c>
      <c r="L3544" s="252" t="s">
        <v>9693</v>
      </c>
    </row>
    <row r="3545" spans="1:12" ht="13.5" x14ac:dyDescent="0.25">
      <c r="A3545" s="252" t="s">
        <v>18541</v>
      </c>
      <c r="B3545" s="252" t="s">
        <v>18542</v>
      </c>
      <c r="C3545" s="252" t="s">
        <v>16832</v>
      </c>
      <c r="D3545" s="252" t="s">
        <v>19237</v>
      </c>
      <c r="E3545" s="253" t="s">
        <v>259</v>
      </c>
      <c r="F3545" s="252" t="s">
        <v>259</v>
      </c>
      <c r="G3545" s="252" t="s">
        <v>19449</v>
      </c>
      <c r="H3545" s="252" t="s">
        <v>19450</v>
      </c>
      <c r="I3545" s="252" t="s">
        <v>9878</v>
      </c>
      <c r="J3545" s="252" t="s">
        <v>9691</v>
      </c>
      <c r="K3545" s="253" t="s">
        <v>8339</v>
      </c>
      <c r="L3545" s="252" t="s">
        <v>9693</v>
      </c>
    </row>
    <row r="3546" spans="1:12" ht="13.5" x14ac:dyDescent="0.25">
      <c r="A3546" s="252" t="s">
        <v>18541</v>
      </c>
      <c r="B3546" s="252" t="s">
        <v>18542</v>
      </c>
      <c r="C3546" s="252" t="s">
        <v>16832</v>
      </c>
      <c r="D3546" s="252" t="s">
        <v>19237</v>
      </c>
      <c r="E3546" s="253" t="s">
        <v>259</v>
      </c>
      <c r="F3546" s="252" t="s">
        <v>259</v>
      </c>
      <c r="G3546" s="252" t="s">
        <v>19451</v>
      </c>
      <c r="H3546" s="252" t="s">
        <v>19452</v>
      </c>
      <c r="I3546" s="252" t="s">
        <v>9878</v>
      </c>
      <c r="J3546" s="252" t="s">
        <v>9691</v>
      </c>
      <c r="K3546" s="253" t="s">
        <v>19453</v>
      </c>
      <c r="L3546" s="252" t="s">
        <v>9693</v>
      </c>
    </row>
    <row r="3547" spans="1:12" ht="13.5" x14ac:dyDescent="0.25">
      <c r="A3547" s="252" t="s">
        <v>18541</v>
      </c>
      <c r="B3547" s="252" t="s">
        <v>18542</v>
      </c>
      <c r="C3547" s="252" t="s">
        <v>16832</v>
      </c>
      <c r="D3547" s="252" t="s">
        <v>19237</v>
      </c>
      <c r="E3547" s="253" t="s">
        <v>259</v>
      </c>
      <c r="F3547" s="252" t="s">
        <v>259</v>
      </c>
      <c r="G3547" s="252" t="s">
        <v>19454</v>
      </c>
      <c r="H3547" s="252" t="s">
        <v>19455</v>
      </c>
      <c r="I3547" s="252" t="s">
        <v>9878</v>
      </c>
      <c r="J3547" s="252" t="s">
        <v>9691</v>
      </c>
      <c r="K3547" s="253" t="s">
        <v>19456</v>
      </c>
      <c r="L3547" s="252" t="s">
        <v>9693</v>
      </c>
    </row>
    <row r="3548" spans="1:12" ht="13.5" x14ac:dyDescent="0.25">
      <c r="A3548" s="252" t="s">
        <v>18541</v>
      </c>
      <c r="B3548" s="252" t="s">
        <v>18542</v>
      </c>
      <c r="C3548" s="252" t="s">
        <v>16832</v>
      </c>
      <c r="D3548" s="252" t="s">
        <v>19237</v>
      </c>
      <c r="E3548" s="253" t="s">
        <v>259</v>
      </c>
      <c r="F3548" s="252" t="s">
        <v>259</v>
      </c>
      <c r="G3548" s="252" t="s">
        <v>19457</v>
      </c>
      <c r="H3548" s="252" t="s">
        <v>19458</v>
      </c>
      <c r="I3548" s="252" t="s">
        <v>9878</v>
      </c>
      <c r="J3548" s="252" t="s">
        <v>9691</v>
      </c>
      <c r="K3548" s="253" t="s">
        <v>431</v>
      </c>
      <c r="L3548" s="252" t="s">
        <v>9693</v>
      </c>
    </row>
    <row r="3549" spans="1:12" ht="13.5" x14ac:dyDescent="0.25">
      <c r="A3549" s="252" t="s">
        <v>18541</v>
      </c>
      <c r="B3549" s="252" t="s">
        <v>18542</v>
      </c>
      <c r="C3549" s="252" t="s">
        <v>16832</v>
      </c>
      <c r="D3549" s="252" t="s">
        <v>19237</v>
      </c>
      <c r="E3549" s="253" t="s">
        <v>259</v>
      </c>
      <c r="F3549" s="252" t="s">
        <v>259</v>
      </c>
      <c r="G3549" s="252" t="s">
        <v>19459</v>
      </c>
      <c r="H3549" s="252" t="s">
        <v>19460</v>
      </c>
      <c r="I3549" s="252" t="s">
        <v>9878</v>
      </c>
      <c r="J3549" s="252" t="s">
        <v>9691</v>
      </c>
      <c r="K3549" s="253" t="s">
        <v>6591</v>
      </c>
      <c r="L3549" s="252" t="s">
        <v>9693</v>
      </c>
    </row>
    <row r="3550" spans="1:12" ht="13.5" x14ac:dyDescent="0.25">
      <c r="A3550" s="252" t="s">
        <v>18541</v>
      </c>
      <c r="B3550" s="252" t="s">
        <v>18542</v>
      </c>
      <c r="C3550" s="252" t="s">
        <v>16832</v>
      </c>
      <c r="D3550" s="252" t="s">
        <v>19237</v>
      </c>
      <c r="E3550" s="253" t="s">
        <v>259</v>
      </c>
      <c r="F3550" s="252" t="s">
        <v>259</v>
      </c>
      <c r="G3550" s="252" t="s">
        <v>19461</v>
      </c>
      <c r="H3550" s="252" t="s">
        <v>19462</v>
      </c>
      <c r="I3550" s="252" t="s">
        <v>9878</v>
      </c>
      <c r="J3550" s="252" t="s">
        <v>9691</v>
      </c>
      <c r="K3550" s="253" t="s">
        <v>2720</v>
      </c>
      <c r="L3550" s="252" t="s">
        <v>9693</v>
      </c>
    </row>
    <row r="3551" spans="1:12" ht="13.5" x14ac:dyDescent="0.25">
      <c r="A3551" s="252" t="s">
        <v>18541</v>
      </c>
      <c r="B3551" s="252" t="s">
        <v>18542</v>
      </c>
      <c r="C3551" s="252" t="s">
        <v>16832</v>
      </c>
      <c r="D3551" s="252" t="s">
        <v>19237</v>
      </c>
      <c r="E3551" s="253" t="s">
        <v>259</v>
      </c>
      <c r="F3551" s="252" t="s">
        <v>259</v>
      </c>
      <c r="G3551" s="252" t="s">
        <v>19463</v>
      </c>
      <c r="H3551" s="252" t="s">
        <v>19464</v>
      </c>
      <c r="I3551" s="252" t="s">
        <v>9878</v>
      </c>
      <c r="J3551" s="252" t="s">
        <v>9691</v>
      </c>
      <c r="K3551" s="253" t="s">
        <v>11022</v>
      </c>
      <c r="L3551" s="252" t="s">
        <v>9693</v>
      </c>
    </row>
    <row r="3552" spans="1:12" ht="13.5" x14ac:dyDescent="0.25">
      <c r="A3552" s="252" t="s">
        <v>18541</v>
      </c>
      <c r="B3552" s="252" t="s">
        <v>18542</v>
      </c>
      <c r="C3552" s="252" t="s">
        <v>16832</v>
      </c>
      <c r="D3552" s="252" t="s">
        <v>19237</v>
      </c>
      <c r="E3552" s="253" t="s">
        <v>259</v>
      </c>
      <c r="F3552" s="252" t="s">
        <v>259</v>
      </c>
      <c r="G3552" s="252" t="s">
        <v>19465</v>
      </c>
      <c r="H3552" s="252" t="s">
        <v>19466</v>
      </c>
      <c r="I3552" s="252" t="s">
        <v>9878</v>
      </c>
      <c r="J3552" s="252" t="s">
        <v>9691</v>
      </c>
      <c r="K3552" s="253" t="s">
        <v>19467</v>
      </c>
      <c r="L3552" s="252" t="s">
        <v>9693</v>
      </c>
    </row>
    <row r="3553" spans="1:12" ht="13.5" x14ac:dyDescent="0.25">
      <c r="A3553" s="252" t="s">
        <v>18541</v>
      </c>
      <c r="B3553" s="252" t="s">
        <v>18542</v>
      </c>
      <c r="C3553" s="252" t="s">
        <v>16832</v>
      </c>
      <c r="D3553" s="252" t="s">
        <v>19237</v>
      </c>
      <c r="E3553" s="253" t="s">
        <v>259</v>
      </c>
      <c r="F3553" s="252" t="s">
        <v>259</v>
      </c>
      <c r="G3553" s="252" t="s">
        <v>19468</v>
      </c>
      <c r="H3553" s="252" t="s">
        <v>19469</v>
      </c>
      <c r="I3553" s="252" t="s">
        <v>9878</v>
      </c>
      <c r="J3553" s="252" t="s">
        <v>9691</v>
      </c>
      <c r="K3553" s="253" t="s">
        <v>19470</v>
      </c>
      <c r="L3553" s="252" t="s">
        <v>9693</v>
      </c>
    </row>
    <row r="3554" spans="1:12" ht="13.5" x14ac:dyDescent="0.25">
      <c r="A3554" s="252" t="s">
        <v>18541</v>
      </c>
      <c r="B3554" s="252" t="s">
        <v>18542</v>
      </c>
      <c r="C3554" s="252" t="s">
        <v>16832</v>
      </c>
      <c r="D3554" s="252" t="s">
        <v>19237</v>
      </c>
      <c r="E3554" s="253" t="s">
        <v>259</v>
      </c>
      <c r="F3554" s="252" t="s">
        <v>259</v>
      </c>
      <c r="G3554" s="252" t="s">
        <v>19471</v>
      </c>
      <c r="H3554" s="252" t="s">
        <v>19472</v>
      </c>
      <c r="I3554" s="252" t="s">
        <v>9878</v>
      </c>
      <c r="J3554" s="252" t="s">
        <v>9691</v>
      </c>
      <c r="K3554" s="253" t="s">
        <v>19473</v>
      </c>
      <c r="L3554" s="252" t="s">
        <v>9693</v>
      </c>
    </row>
    <row r="3555" spans="1:12" ht="13.5" x14ac:dyDescent="0.25">
      <c r="A3555" s="252" t="s">
        <v>18541</v>
      </c>
      <c r="B3555" s="252" t="s">
        <v>18542</v>
      </c>
      <c r="C3555" s="252" t="s">
        <v>16832</v>
      </c>
      <c r="D3555" s="252" t="s">
        <v>19237</v>
      </c>
      <c r="E3555" s="253" t="s">
        <v>259</v>
      </c>
      <c r="F3555" s="252" t="s">
        <v>259</v>
      </c>
      <c r="G3555" s="252" t="s">
        <v>19474</v>
      </c>
      <c r="H3555" s="252" t="s">
        <v>19475</v>
      </c>
      <c r="I3555" s="252" t="s">
        <v>9878</v>
      </c>
      <c r="J3555" s="252" t="s">
        <v>9691</v>
      </c>
      <c r="K3555" s="253" t="s">
        <v>19476</v>
      </c>
      <c r="L3555" s="252" t="s">
        <v>9693</v>
      </c>
    </row>
    <row r="3556" spans="1:12" ht="13.5" x14ac:dyDescent="0.25">
      <c r="A3556" s="252" t="s">
        <v>18541</v>
      </c>
      <c r="B3556" s="252" t="s">
        <v>18542</v>
      </c>
      <c r="C3556" s="252" t="s">
        <v>16832</v>
      </c>
      <c r="D3556" s="252" t="s">
        <v>19237</v>
      </c>
      <c r="E3556" s="253" t="s">
        <v>259</v>
      </c>
      <c r="F3556" s="252" t="s">
        <v>259</v>
      </c>
      <c r="G3556" s="252" t="s">
        <v>19477</v>
      </c>
      <c r="H3556" s="252" t="s">
        <v>19478</v>
      </c>
      <c r="I3556" s="252" t="s">
        <v>9878</v>
      </c>
      <c r="J3556" s="252" t="s">
        <v>9691</v>
      </c>
      <c r="K3556" s="253" t="s">
        <v>19479</v>
      </c>
      <c r="L3556" s="252" t="s">
        <v>9693</v>
      </c>
    </row>
    <row r="3557" spans="1:12" ht="13.5" x14ac:dyDescent="0.25">
      <c r="A3557" s="252" t="s">
        <v>18541</v>
      </c>
      <c r="B3557" s="252" t="s">
        <v>18542</v>
      </c>
      <c r="C3557" s="252" t="s">
        <v>16832</v>
      </c>
      <c r="D3557" s="252" t="s">
        <v>19237</v>
      </c>
      <c r="E3557" s="253" t="s">
        <v>259</v>
      </c>
      <c r="F3557" s="252" t="s">
        <v>259</v>
      </c>
      <c r="G3557" s="252" t="s">
        <v>19480</v>
      </c>
      <c r="H3557" s="252" t="s">
        <v>19481</v>
      </c>
      <c r="I3557" s="252" t="s">
        <v>9878</v>
      </c>
      <c r="J3557" s="252" t="s">
        <v>9691</v>
      </c>
      <c r="K3557" s="253" t="s">
        <v>19482</v>
      </c>
      <c r="L3557" s="252" t="s">
        <v>9693</v>
      </c>
    </row>
    <row r="3558" spans="1:12" ht="13.5" x14ac:dyDescent="0.25">
      <c r="A3558" s="252" t="s">
        <v>18541</v>
      </c>
      <c r="B3558" s="252" t="s">
        <v>18542</v>
      </c>
      <c r="C3558" s="252" t="s">
        <v>16832</v>
      </c>
      <c r="D3558" s="252" t="s">
        <v>19237</v>
      </c>
      <c r="E3558" s="253" t="s">
        <v>259</v>
      </c>
      <c r="F3558" s="252" t="s">
        <v>259</v>
      </c>
      <c r="G3558" s="252" t="s">
        <v>19483</v>
      </c>
      <c r="H3558" s="252" t="s">
        <v>19484</v>
      </c>
      <c r="I3558" s="252" t="s">
        <v>9878</v>
      </c>
      <c r="J3558" s="252" t="s">
        <v>9691</v>
      </c>
      <c r="K3558" s="253" t="s">
        <v>807</v>
      </c>
      <c r="L3558" s="252" t="s">
        <v>9693</v>
      </c>
    </row>
    <row r="3559" spans="1:12" ht="13.5" x14ac:dyDescent="0.25">
      <c r="A3559" s="252" t="s">
        <v>18541</v>
      </c>
      <c r="B3559" s="252" t="s">
        <v>18542</v>
      </c>
      <c r="C3559" s="252" t="s">
        <v>16832</v>
      </c>
      <c r="D3559" s="252" t="s">
        <v>19237</v>
      </c>
      <c r="E3559" s="253" t="s">
        <v>259</v>
      </c>
      <c r="F3559" s="252" t="s">
        <v>259</v>
      </c>
      <c r="G3559" s="252" t="s">
        <v>19485</v>
      </c>
      <c r="H3559" s="252" t="s">
        <v>19486</v>
      </c>
      <c r="I3559" s="252" t="s">
        <v>9878</v>
      </c>
      <c r="J3559" s="252" t="s">
        <v>9691</v>
      </c>
      <c r="K3559" s="253" t="s">
        <v>19487</v>
      </c>
      <c r="L3559" s="252" t="s">
        <v>9693</v>
      </c>
    </row>
    <row r="3560" spans="1:12" ht="13.5" x14ac:dyDescent="0.25">
      <c r="A3560" s="252" t="s">
        <v>18541</v>
      </c>
      <c r="B3560" s="252" t="s">
        <v>18542</v>
      </c>
      <c r="C3560" s="252" t="s">
        <v>16832</v>
      </c>
      <c r="D3560" s="252" t="s">
        <v>19237</v>
      </c>
      <c r="E3560" s="253" t="s">
        <v>259</v>
      </c>
      <c r="F3560" s="252" t="s">
        <v>259</v>
      </c>
      <c r="G3560" s="252" t="s">
        <v>19488</v>
      </c>
      <c r="H3560" s="252" t="s">
        <v>19489</v>
      </c>
      <c r="I3560" s="252" t="s">
        <v>9878</v>
      </c>
      <c r="J3560" s="252" t="s">
        <v>9691</v>
      </c>
      <c r="K3560" s="253" t="s">
        <v>320</v>
      </c>
      <c r="L3560" s="252" t="s">
        <v>9693</v>
      </c>
    </row>
    <row r="3561" spans="1:12" ht="13.5" x14ac:dyDescent="0.25">
      <c r="A3561" s="252" t="s">
        <v>18541</v>
      </c>
      <c r="B3561" s="252" t="s">
        <v>18542</v>
      </c>
      <c r="C3561" s="252" t="s">
        <v>16832</v>
      </c>
      <c r="D3561" s="252" t="s">
        <v>19237</v>
      </c>
      <c r="E3561" s="253" t="s">
        <v>259</v>
      </c>
      <c r="F3561" s="252" t="s">
        <v>259</v>
      </c>
      <c r="G3561" s="252" t="s">
        <v>19490</v>
      </c>
      <c r="H3561" s="252" t="s">
        <v>19491</v>
      </c>
      <c r="I3561" s="252" t="s">
        <v>9878</v>
      </c>
      <c r="J3561" s="252" t="s">
        <v>9691</v>
      </c>
      <c r="K3561" s="253" t="s">
        <v>19492</v>
      </c>
      <c r="L3561" s="252" t="s">
        <v>9693</v>
      </c>
    </row>
    <row r="3562" spans="1:12" ht="13.5" x14ac:dyDescent="0.25">
      <c r="A3562" s="252" t="s">
        <v>18541</v>
      </c>
      <c r="B3562" s="252" t="s">
        <v>18542</v>
      </c>
      <c r="C3562" s="252" t="s">
        <v>16832</v>
      </c>
      <c r="D3562" s="252" t="s">
        <v>19237</v>
      </c>
      <c r="E3562" s="253" t="s">
        <v>259</v>
      </c>
      <c r="F3562" s="252" t="s">
        <v>259</v>
      </c>
      <c r="G3562" s="252" t="s">
        <v>19493</v>
      </c>
      <c r="H3562" s="252" t="s">
        <v>19494</v>
      </c>
      <c r="I3562" s="252" t="s">
        <v>9878</v>
      </c>
      <c r="J3562" s="252" t="s">
        <v>9691</v>
      </c>
      <c r="K3562" s="253" t="s">
        <v>19495</v>
      </c>
      <c r="L3562" s="252" t="s">
        <v>9693</v>
      </c>
    </row>
    <row r="3563" spans="1:12" ht="13.5" x14ac:dyDescent="0.25">
      <c r="A3563" s="252" t="s">
        <v>18541</v>
      </c>
      <c r="B3563" s="252" t="s">
        <v>18542</v>
      </c>
      <c r="C3563" s="252" t="s">
        <v>16832</v>
      </c>
      <c r="D3563" s="252" t="s">
        <v>19237</v>
      </c>
      <c r="E3563" s="253" t="s">
        <v>259</v>
      </c>
      <c r="F3563" s="252" t="s">
        <v>259</v>
      </c>
      <c r="G3563" s="252" t="s">
        <v>19496</v>
      </c>
      <c r="H3563" s="252" t="s">
        <v>19497</v>
      </c>
      <c r="I3563" s="252" t="s">
        <v>9878</v>
      </c>
      <c r="J3563" s="252" t="s">
        <v>9691</v>
      </c>
      <c r="K3563" s="253" t="s">
        <v>19498</v>
      </c>
      <c r="L3563" s="252" t="s">
        <v>9693</v>
      </c>
    </row>
    <row r="3564" spans="1:12" ht="13.5" x14ac:dyDescent="0.25">
      <c r="A3564" s="252" t="s">
        <v>18541</v>
      </c>
      <c r="B3564" s="252" t="s">
        <v>18542</v>
      </c>
      <c r="C3564" s="252" t="s">
        <v>16832</v>
      </c>
      <c r="D3564" s="252" t="s">
        <v>19237</v>
      </c>
      <c r="E3564" s="253" t="s">
        <v>259</v>
      </c>
      <c r="F3564" s="252" t="s">
        <v>259</v>
      </c>
      <c r="G3564" s="252" t="s">
        <v>19499</v>
      </c>
      <c r="H3564" s="252" t="s">
        <v>19500</v>
      </c>
      <c r="I3564" s="252" t="s">
        <v>9878</v>
      </c>
      <c r="J3564" s="252" t="s">
        <v>9691</v>
      </c>
      <c r="K3564" s="253" t="s">
        <v>19501</v>
      </c>
      <c r="L3564" s="252" t="s">
        <v>9693</v>
      </c>
    </row>
    <row r="3565" spans="1:12" ht="13.5" x14ac:dyDescent="0.25">
      <c r="A3565" s="252" t="s">
        <v>18541</v>
      </c>
      <c r="B3565" s="252" t="s">
        <v>18542</v>
      </c>
      <c r="C3565" s="252" t="s">
        <v>16832</v>
      </c>
      <c r="D3565" s="252" t="s">
        <v>19237</v>
      </c>
      <c r="E3565" s="253" t="s">
        <v>259</v>
      </c>
      <c r="F3565" s="252" t="s">
        <v>259</v>
      </c>
      <c r="G3565" s="252" t="s">
        <v>19502</v>
      </c>
      <c r="H3565" s="252" t="s">
        <v>19503</v>
      </c>
      <c r="I3565" s="252" t="s">
        <v>9878</v>
      </c>
      <c r="J3565" s="252" t="s">
        <v>9691</v>
      </c>
      <c r="K3565" s="253" t="s">
        <v>19504</v>
      </c>
      <c r="L3565" s="252" t="s">
        <v>9693</v>
      </c>
    </row>
    <row r="3566" spans="1:12" ht="13.5" x14ac:dyDescent="0.25">
      <c r="A3566" s="252" t="s">
        <v>18541</v>
      </c>
      <c r="B3566" s="252" t="s">
        <v>18542</v>
      </c>
      <c r="C3566" s="252" t="s">
        <v>16832</v>
      </c>
      <c r="D3566" s="252" t="s">
        <v>19237</v>
      </c>
      <c r="E3566" s="253" t="s">
        <v>259</v>
      </c>
      <c r="F3566" s="252" t="s">
        <v>259</v>
      </c>
      <c r="G3566" s="252" t="s">
        <v>19505</v>
      </c>
      <c r="H3566" s="252" t="s">
        <v>19506</v>
      </c>
      <c r="I3566" s="252" t="s">
        <v>9878</v>
      </c>
      <c r="J3566" s="252" t="s">
        <v>9691</v>
      </c>
      <c r="K3566" s="253" t="s">
        <v>19507</v>
      </c>
      <c r="L3566" s="252" t="s">
        <v>9693</v>
      </c>
    </row>
    <row r="3567" spans="1:12" ht="13.5" x14ac:dyDescent="0.25">
      <c r="A3567" s="252" t="s">
        <v>18541</v>
      </c>
      <c r="B3567" s="252" t="s">
        <v>18542</v>
      </c>
      <c r="C3567" s="252" t="s">
        <v>16832</v>
      </c>
      <c r="D3567" s="252" t="s">
        <v>19237</v>
      </c>
      <c r="E3567" s="253" t="s">
        <v>259</v>
      </c>
      <c r="F3567" s="252" t="s">
        <v>259</v>
      </c>
      <c r="G3567" s="252" t="s">
        <v>19508</v>
      </c>
      <c r="H3567" s="252" t="s">
        <v>19509</v>
      </c>
      <c r="I3567" s="252" t="s">
        <v>9878</v>
      </c>
      <c r="J3567" s="252" t="s">
        <v>9691</v>
      </c>
      <c r="K3567" s="253" t="s">
        <v>19510</v>
      </c>
      <c r="L3567" s="252" t="s">
        <v>9693</v>
      </c>
    </row>
    <row r="3568" spans="1:12" ht="13.5" x14ac:dyDescent="0.25">
      <c r="A3568" s="252" t="s">
        <v>18541</v>
      </c>
      <c r="B3568" s="252" t="s">
        <v>18542</v>
      </c>
      <c r="C3568" s="252" t="s">
        <v>16832</v>
      </c>
      <c r="D3568" s="252" t="s">
        <v>19237</v>
      </c>
      <c r="E3568" s="253" t="s">
        <v>259</v>
      </c>
      <c r="F3568" s="252" t="s">
        <v>259</v>
      </c>
      <c r="G3568" s="252" t="s">
        <v>19511</v>
      </c>
      <c r="H3568" s="252" t="s">
        <v>19512</v>
      </c>
      <c r="I3568" s="252" t="s">
        <v>9878</v>
      </c>
      <c r="J3568" s="252" t="s">
        <v>9691</v>
      </c>
      <c r="K3568" s="253" t="s">
        <v>6402</v>
      </c>
      <c r="L3568" s="252" t="s">
        <v>9693</v>
      </c>
    </row>
    <row r="3569" spans="1:12" ht="13.5" x14ac:dyDescent="0.25">
      <c r="A3569" s="252" t="s">
        <v>18541</v>
      </c>
      <c r="B3569" s="252" t="s">
        <v>18542</v>
      </c>
      <c r="C3569" s="252" t="s">
        <v>16832</v>
      </c>
      <c r="D3569" s="252" t="s">
        <v>19237</v>
      </c>
      <c r="E3569" s="253" t="s">
        <v>259</v>
      </c>
      <c r="F3569" s="252" t="s">
        <v>259</v>
      </c>
      <c r="G3569" s="252" t="s">
        <v>19513</v>
      </c>
      <c r="H3569" s="252" t="s">
        <v>19514</v>
      </c>
      <c r="I3569" s="252" t="s">
        <v>9878</v>
      </c>
      <c r="J3569" s="252" t="s">
        <v>9691</v>
      </c>
      <c r="K3569" s="253" t="s">
        <v>19515</v>
      </c>
      <c r="L3569" s="252" t="s">
        <v>9693</v>
      </c>
    </row>
    <row r="3570" spans="1:12" ht="13.5" x14ac:dyDescent="0.25">
      <c r="A3570" s="252" t="s">
        <v>18541</v>
      </c>
      <c r="B3570" s="252" t="s">
        <v>18542</v>
      </c>
      <c r="C3570" s="252" t="s">
        <v>16832</v>
      </c>
      <c r="D3570" s="252" t="s">
        <v>19237</v>
      </c>
      <c r="E3570" s="253" t="s">
        <v>259</v>
      </c>
      <c r="F3570" s="252" t="s">
        <v>259</v>
      </c>
      <c r="G3570" s="252" t="s">
        <v>19516</v>
      </c>
      <c r="H3570" s="252" t="s">
        <v>19517</v>
      </c>
      <c r="I3570" s="252" t="s">
        <v>9878</v>
      </c>
      <c r="J3570" s="252" t="s">
        <v>9691</v>
      </c>
      <c r="K3570" s="253" t="s">
        <v>19518</v>
      </c>
      <c r="L3570" s="252" t="s">
        <v>9693</v>
      </c>
    </row>
    <row r="3571" spans="1:12" ht="13.5" x14ac:dyDescent="0.25">
      <c r="A3571" s="252" t="s">
        <v>18541</v>
      </c>
      <c r="B3571" s="252" t="s">
        <v>18542</v>
      </c>
      <c r="C3571" s="252" t="s">
        <v>16832</v>
      </c>
      <c r="D3571" s="252" t="s">
        <v>19237</v>
      </c>
      <c r="E3571" s="253" t="s">
        <v>259</v>
      </c>
      <c r="F3571" s="252" t="s">
        <v>259</v>
      </c>
      <c r="G3571" s="252" t="s">
        <v>19519</v>
      </c>
      <c r="H3571" s="252" t="s">
        <v>19520</v>
      </c>
      <c r="I3571" s="252" t="s">
        <v>9878</v>
      </c>
      <c r="J3571" s="252" t="s">
        <v>9691</v>
      </c>
      <c r="K3571" s="253" t="s">
        <v>19521</v>
      </c>
      <c r="L3571" s="252" t="s">
        <v>9693</v>
      </c>
    </row>
    <row r="3572" spans="1:12" ht="13.5" x14ac:dyDescent="0.25">
      <c r="A3572" s="252" t="s">
        <v>18541</v>
      </c>
      <c r="B3572" s="252" t="s">
        <v>18542</v>
      </c>
      <c r="C3572" s="252" t="s">
        <v>16832</v>
      </c>
      <c r="D3572" s="252" t="s">
        <v>19237</v>
      </c>
      <c r="E3572" s="253" t="s">
        <v>259</v>
      </c>
      <c r="F3572" s="252" t="s">
        <v>259</v>
      </c>
      <c r="G3572" s="252" t="s">
        <v>19522</v>
      </c>
      <c r="H3572" s="252" t="s">
        <v>19523</v>
      </c>
      <c r="I3572" s="252" t="s">
        <v>9878</v>
      </c>
      <c r="J3572" s="252" t="s">
        <v>9691</v>
      </c>
      <c r="K3572" s="253" t="s">
        <v>8161</v>
      </c>
      <c r="L3572" s="252" t="s">
        <v>9693</v>
      </c>
    </row>
    <row r="3573" spans="1:12" ht="13.5" x14ac:dyDescent="0.25">
      <c r="A3573" s="252" t="s">
        <v>18541</v>
      </c>
      <c r="B3573" s="252" t="s">
        <v>18542</v>
      </c>
      <c r="C3573" s="252" t="s">
        <v>16832</v>
      </c>
      <c r="D3573" s="252" t="s">
        <v>19237</v>
      </c>
      <c r="E3573" s="253" t="s">
        <v>259</v>
      </c>
      <c r="F3573" s="252" t="s">
        <v>259</v>
      </c>
      <c r="G3573" s="252" t="s">
        <v>19524</v>
      </c>
      <c r="H3573" s="252" t="s">
        <v>19525</v>
      </c>
      <c r="I3573" s="252" t="s">
        <v>9878</v>
      </c>
      <c r="J3573" s="252" t="s">
        <v>9691</v>
      </c>
      <c r="K3573" s="253" t="s">
        <v>19526</v>
      </c>
      <c r="L3573" s="252" t="s">
        <v>9693</v>
      </c>
    </row>
    <row r="3574" spans="1:12" ht="13.5" x14ac:dyDescent="0.25">
      <c r="A3574" s="252" t="s">
        <v>18541</v>
      </c>
      <c r="B3574" s="252" t="s">
        <v>18542</v>
      </c>
      <c r="C3574" s="252" t="s">
        <v>16832</v>
      </c>
      <c r="D3574" s="252" t="s">
        <v>19237</v>
      </c>
      <c r="E3574" s="253" t="s">
        <v>259</v>
      </c>
      <c r="F3574" s="252" t="s">
        <v>259</v>
      </c>
      <c r="G3574" s="252" t="s">
        <v>19527</v>
      </c>
      <c r="H3574" s="252" t="s">
        <v>19528</v>
      </c>
      <c r="I3574" s="252" t="s">
        <v>9878</v>
      </c>
      <c r="J3574" s="252" t="s">
        <v>9691</v>
      </c>
      <c r="K3574" s="253" t="s">
        <v>19529</v>
      </c>
      <c r="L3574" s="252" t="s">
        <v>9693</v>
      </c>
    </row>
    <row r="3575" spans="1:12" ht="13.5" x14ac:dyDescent="0.25">
      <c r="A3575" s="252" t="s">
        <v>18541</v>
      </c>
      <c r="B3575" s="252" t="s">
        <v>18542</v>
      </c>
      <c r="C3575" s="252" t="s">
        <v>16832</v>
      </c>
      <c r="D3575" s="252" t="s">
        <v>19237</v>
      </c>
      <c r="E3575" s="253" t="s">
        <v>259</v>
      </c>
      <c r="F3575" s="252" t="s">
        <v>259</v>
      </c>
      <c r="G3575" s="252" t="s">
        <v>19530</v>
      </c>
      <c r="H3575" s="252" t="s">
        <v>19531</v>
      </c>
      <c r="I3575" s="252" t="s">
        <v>9878</v>
      </c>
      <c r="J3575" s="252" t="s">
        <v>9691</v>
      </c>
      <c r="K3575" s="253" t="s">
        <v>19532</v>
      </c>
      <c r="L3575" s="252" t="s">
        <v>9693</v>
      </c>
    </row>
    <row r="3576" spans="1:12" ht="13.5" x14ac:dyDescent="0.25">
      <c r="A3576" s="252" t="s">
        <v>18541</v>
      </c>
      <c r="B3576" s="252" t="s">
        <v>18542</v>
      </c>
      <c r="C3576" s="252" t="s">
        <v>16832</v>
      </c>
      <c r="D3576" s="252" t="s">
        <v>19237</v>
      </c>
      <c r="E3576" s="253" t="s">
        <v>259</v>
      </c>
      <c r="F3576" s="252" t="s">
        <v>259</v>
      </c>
      <c r="G3576" s="252" t="s">
        <v>19533</v>
      </c>
      <c r="H3576" s="252" t="s">
        <v>19534</v>
      </c>
      <c r="I3576" s="252" t="s">
        <v>9878</v>
      </c>
      <c r="J3576" s="252" t="s">
        <v>9691</v>
      </c>
      <c r="K3576" s="253" t="s">
        <v>8503</v>
      </c>
      <c r="L3576" s="252" t="s">
        <v>9693</v>
      </c>
    </row>
    <row r="3577" spans="1:12" ht="13.5" x14ac:dyDescent="0.25">
      <c r="A3577" s="252" t="s">
        <v>18541</v>
      </c>
      <c r="B3577" s="252" t="s">
        <v>18542</v>
      </c>
      <c r="C3577" s="252" t="s">
        <v>16832</v>
      </c>
      <c r="D3577" s="252" t="s">
        <v>19237</v>
      </c>
      <c r="E3577" s="253" t="s">
        <v>259</v>
      </c>
      <c r="F3577" s="252" t="s">
        <v>259</v>
      </c>
      <c r="G3577" s="252" t="s">
        <v>19535</v>
      </c>
      <c r="H3577" s="252" t="s">
        <v>19536</v>
      </c>
      <c r="I3577" s="252" t="s">
        <v>9878</v>
      </c>
      <c r="J3577" s="252" t="s">
        <v>9691</v>
      </c>
      <c r="K3577" s="253" t="s">
        <v>19532</v>
      </c>
      <c r="L3577" s="252" t="s">
        <v>9693</v>
      </c>
    </row>
    <row r="3578" spans="1:12" ht="13.5" x14ac:dyDescent="0.25">
      <c r="A3578" s="252" t="s">
        <v>18541</v>
      </c>
      <c r="B3578" s="252" t="s">
        <v>18542</v>
      </c>
      <c r="C3578" s="252" t="s">
        <v>16832</v>
      </c>
      <c r="D3578" s="252" t="s">
        <v>19237</v>
      </c>
      <c r="E3578" s="253" t="s">
        <v>259</v>
      </c>
      <c r="F3578" s="252" t="s">
        <v>259</v>
      </c>
      <c r="G3578" s="252" t="s">
        <v>19537</v>
      </c>
      <c r="H3578" s="252" t="s">
        <v>19538</v>
      </c>
      <c r="I3578" s="252" t="s">
        <v>9878</v>
      </c>
      <c r="J3578" s="252" t="s">
        <v>9691</v>
      </c>
      <c r="K3578" s="253" t="s">
        <v>5887</v>
      </c>
      <c r="L3578" s="252" t="s">
        <v>9693</v>
      </c>
    </row>
    <row r="3579" spans="1:12" ht="13.5" x14ac:dyDescent="0.25">
      <c r="A3579" s="252" t="s">
        <v>18541</v>
      </c>
      <c r="B3579" s="252" t="s">
        <v>18542</v>
      </c>
      <c r="C3579" s="252" t="s">
        <v>16832</v>
      </c>
      <c r="D3579" s="252" t="s">
        <v>19237</v>
      </c>
      <c r="E3579" s="253" t="s">
        <v>259</v>
      </c>
      <c r="F3579" s="252" t="s">
        <v>259</v>
      </c>
      <c r="G3579" s="252" t="s">
        <v>19539</v>
      </c>
      <c r="H3579" s="252" t="s">
        <v>19540</v>
      </c>
      <c r="I3579" s="252" t="s">
        <v>9878</v>
      </c>
      <c r="J3579" s="252" t="s">
        <v>9691</v>
      </c>
      <c r="K3579" s="253" t="s">
        <v>19541</v>
      </c>
      <c r="L3579" s="252" t="s">
        <v>9693</v>
      </c>
    </row>
    <row r="3580" spans="1:12" ht="13.5" x14ac:dyDescent="0.25">
      <c r="A3580" s="252" t="s">
        <v>18541</v>
      </c>
      <c r="B3580" s="252" t="s">
        <v>18542</v>
      </c>
      <c r="C3580" s="252" t="s">
        <v>16832</v>
      </c>
      <c r="D3580" s="252" t="s">
        <v>19237</v>
      </c>
      <c r="E3580" s="253" t="s">
        <v>259</v>
      </c>
      <c r="F3580" s="252" t="s">
        <v>259</v>
      </c>
      <c r="G3580" s="252" t="s">
        <v>19542</v>
      </c>
      <c r="H3580" s="252" t="s">
        <v>19543</v>
      </c>
      <c r="I3580" s="252" t="s">
        <v>9878</v>
      </c>
      <c r="J3580" s="252" t="s">
        <v>9691</v>
      </c>
      <c r="K3580" s="253" t="s">
        <v>2304</v>
      </c>
      <c r="L3580" s="252" t="s">
        <v>9693</v>
      </c>
    </row>
    <row r="3581" spans="1:12" ht="13.5" x14ac:dyDescent="0.25">
      <c r="A3581" s="252" t="s">
        <v>18541</v>
      </c>
      <c r="B3581" s="252" t="s">
        <v>18542</v>
      </c>
      <c r="C3581" s="252" t="s">
        <v>16832</v>
      </c>
      <c r="D3581" s="252" t="s">
        <v>19237</v>
      </c>
      <c r="E3581" s="253" t="s">
        <v>259</v>
      </c>
      <c r="F3581" s="252" t="s">
        <v>259</v>
      </c>
      <c r="G3581" s="252" t="s">
        <v>19544</v>
      </c>
      <c r="H3581" s="252" t="s">
        <v>19545</v>
      </c>
      <c r="I3581" s="252" t="s">
        <v>9878</v>
      </c>
      <c r="J3581" s="252" t="s">
        <v>9691</v>
      </c>
      <c r="K3581" s="253" t="s">
        <v>10500</v>
      </c>
      <c r="L3581" s="252" t="s">
        <v>9693</v>
      </c>
    </row>
    <row r="3582" spans="1:12" ht="13.5" x14ac:dyDescent="0.25">
      <c r="A3582" s="252" t="s">
        <v>18541</v>
      </c>
      <c r="B3582" s="252" t="s">
        <v>18542</v>
      </c>
      <c r="C3582" s="252" t="s">
        <v>16832</v>
      </c>
      <c r="D3582" s="252" t="s">
        <v>19237</v>
      </c>
      <c r="E3582" s="253" t="s">
        <v>259</v>
      </c>
      <c r="F3582" s="252" t="s">
        <v>259</v>
      </c>
      <c r="G3582" s="252" t="s">
        <v>19546</v>
      </c>
      <c r="H3582" s="252" t="s">
        <v>19547</v>
      </c>
      <c r="I3582" s="252" t="s">
        <v>9878</v>
      </c>
      <c r="J3582" s="252" t="s">
        <v>9691</v>
      </c>
      <c r="K3582" s="253" t="s">
        <v>19548</v>
      </c>
      <c r="L3582" s="252" t="s">
        <v>9693</v>
      </c>
    </row>
    <row r="3583" spans="1:12" ht="13.5" x14ac:dyDescent="0.25">
      <c r="A3583" s="252" t="s">
        <v>18541</v>
      </c>
      <c r="B3583" s="252" t="s">
        <v>18542</v>
      </c>
      <c r="C3583" s="252" t="s">
        <v>16832</v>
      </c>
      <c r="D3583" s="252" t="s">
        <v>19237</v>
      </c>
      <c r="E3583" s="253" t="s">
        <v>259</v>
      </c>
      <c r="F3583" s="252" t="s">
        <v>259</v>
      </c>
      <c r="G3583" s="252" t="s">
        <v>19549</v>
      </c>
      <c r="H3583" s="252" t="s">
        <v>19550</v>
      </c>
      <c r="I3583" s="252" t="s">
        <v>9878</v>
      </c>
      <c r="J3583" s="252" t="s">
        <v>9691</v>
      </c>
      <c r="K3583" s="253" t="s">
        <v>15992</v>
      </c>
      <c r="L3583" s="252" t="s">
        <v>9693</v>
      </c>
    </row>
    <row r="3584" spans="1:12" ht="13.5" x14ac:dyDescent="0.25">
      <c r="A3584" s="252" t="s">
        <v>18541</v>
      </c>
      <c r="B3584" s="252" t="s">
        <v>18542</v>
      </c>
      <c r="C3584" s="252" t="s">
        <v>16832</v>
      </c>
      <c r="D3584" s="252" t="s">
        <v>19237</v>
      </c>
      <c r="E3584" s="253" t="s">
        <v>259</v>
      </c>
      <c r="F3584" s="252" t="s">
        <v>259</v>
      </c>
      <c r="G3584" s="252" t="s">
        <v>19551</v>
      </c>
      <c r="H3584" s="252" t="s">
        <v>19552</v>
      </c>
      <c r="I3584" s="252" t="s">
        <v>9878</v>
      </c>
      <c r="J3584" s="252" t="s">
        <v>9691</v>
      </c>
      <c r="K3584" s="253" t="s">
        <v>19553</v>
      </c>
      <c r="L3584" s="252" t="s">
        <v>9693</v>
      </c>
    </row>
    <row r="3585" spans="1:12" ht="13.5" x14ac:dyDescent="0.25">
      <c r="A3585" s="252" t="s">
        <v>18541</v>
      </c>
      <c r="B3585" s="252" t="s">
        <v>18542</v>
      </c>
      <c r="C3585" s="252" t="s">
        <v>16832</v>
      </c>
      <c r="D3585" s="252" t="s">
        <v>19237</v>
      </c>
      <c r="E3585" s="253" t="s">
        <v>259</v>
      </c>
      <c r="F3585" s="252" t="s">
        <v>259</v>
      </c>
      <c r="G3585" s="252" t="s">
        <v>19554</v>
      </c>
      <c r="H3585" s="252" t="s">
        <v>19555</v>
      </c>
      <c r="I3585" s="252" t="s">
        <v>9878</v>
      </c>
      <c r="J3585" s="252" t="s">
        <v>9691</v>
      </c>
      <c r="K3585" s="253" t="s">
        <v>19556</v>
      </c>
      <c r="L3585" s="252" t="s">
        <v>9693</v>
      </c>
    </row>
    <row r="3586" spans="1:12" ht="13.5" x14ac:dyDescent="0.25">
      <c r="A3586" s="252" t="s">
        <v>18541</v>
      </c>
      <c r="B3586" s="252" t="s">
        <v>18542</v>
      </c>
      <c r="C3586" s="252" t="s">
        <v>16832</v>
      </c>
      <c r="D3586" s="252" t="s">
        <v>19237</v>
      </c>
      <c r="E3586" s="253" t="s">
        <v>259</v>
      </c>
      <c r="F3586" s="252" t="s">
        <v>259</v>
      </c>
      <c r="G3586" s="252" t="s">
        <v>19557</v>
      </c>
      <c r="H3586" s="252" t="s">
        <v>19558</v>
      </c>
      <c r="I3586" s="252" t="s">
        <v>9878</v>
      </c>
      <c r="J3586" s="252" t="s">
        <v>9691</v>
      </c>
      <c r="K3586" s="253" t="s">
        <v>1760</v>
      </c>
      <c r="L3586" s="252" t="s">
        <v>9693</v>
      </c>
    </row>
    <row r="3587" spans="1:12" ht="13.5" x14ac:dyDescent="0.25">
      <c r="A3587" s="252" t="s">
        <v>18541</v>
      </c>
      <c r="B3587" s="252" t="s">
        <v>18542</v>
      </c>
      <c r="C3587" s="252" t="s">
        <v>16832</v>
      </c>
      <c r="D3587" s="252" t="s">
        <v>19237</v>
      </c>
      <c r="E3587" s="253" t="s">
        <v>259</v>
      </c>
      <c r="F3587" s="252" t="s">
        <v>259</v>
      </c>
      <c r="G3587" s="252" t="s">
        <v>19559</v>
      </c>
      <c r="H3587" s="252" t="s">
        <v>19560</v>
      </c>
      <c r="I3587" s="252" t="s">
        <v>9878</v>
      </c>
      <c r="J3587" s="252" t="s">
        <v>9691</v>
      </c>
      <c r="K3587" s="253" t="s">
        <v>4679</v>
      </c>
      <c r="L3587" s="252" t="s">
        <v>9693</v>
      </c>
    </row>
    <row r="3588" spans="1:12" ht="13.5" x14ac:dyDescent="0.25">
      <c r="A3588" s="252" t="s">
        <v>18541</v>
      </c>
      <c r="B3588" s="252" t="s">
        <v>18542</v>
      </c>
      <c r="C3588" s="252" t="s">
        <v>16832</v>
      </c>
      <c r="D3588" s="252" t="s">
        <v>19237</v>
      </c>
      <c r="E3588" s="253" t="s">
        <v>259</v>
      </c>
      <c r="F3588" s="252" t="s">
        <v>259</v>
      </c>
      <c r="G3588" s="252" t="s">
        <v>19561</v>
      </c>
      <c r="H3588" s="252" t="s">
        <v>19562</v>
      </c>
      <c r="I3588" s="252" t="s">
        <v>9878</v>
      </c>
      <c r="J3588" s="252" t="s">
        <v>9691</v>
      </c>
      <c r="K3588" s="253" t="s">
        <v>19388</v>
      </c>
      <c r="L3588" s="252" t="s">
        <v>9693</v>
      </c>
    </row>
    <row r="3589" spans="1:12" ht="13.5" x14ac:dyDescent="0.25">
      <c r="A3589" s="252" t="s">
        <v>18541</v>
      </c>
      <c r="B3589" s="252" t="s">
        <v>18542</v>
      </c>
      <c r="C3589" s="252" t="s">
        <v>16832</v>
      </c>
      <c r="D3589" s="252" t="s">
        <v>19237</v>
      </c>
      <c r="E3589" s="253" t="s">
        <v>259</v>
      </c>
      <c r="F3589" s="252" t="s">
        <v>259</v>
      </c>
      <c r="G3589" s="252" t="s">
        <v>19563</v>
      </c>
      <c r="H3589" s="252" t="s">
        <v>19564</v>
      </c>
      <c r="I3589" s="252" t="s">
        <v>9878</v>
      </c>
      <c r="J3589" s="252" t="s">
        <v>9691</v>
      </c>
      <c r="K3589" s="253" t="s">
        <v>19565</v>
      </c>
      <c r="L3589" s="252" t="s">
        <v>9693</v>
      </c>
    </row>
    <row r="3590" spans="1:12" ht="13.5" x14ac:dyDescent="0.25">
      <c r="A3590" s="252" t="s">
        <v>18541</v>
      </c>
      <c r="B3590" s="252" t="s">
        <v>18542</v>
      </c>
      <c r="C3590" s="252" t="s">
        <v>16832</v>
      </c>
      <c r="D3590" s="252" t="s">
        <v>19237</v>
      </c>
      <c r="E3590" s="253" t="s">
        <v>259</v>
      </c>
      <c r="F3590" s="252" t="s">
        <v>259</v>
      </c>
      <c r="G3590" s="252" t="s">
        <v>19566</v>
      </c>
      <c r="H3590" s="252" t="s">
        <v>19567</v>
      </c>
      <c r="I3590" s="252" t="s">
        <v>9878</v>
      </c>
      <c r="J3590" s="252" t="s">
        <v>9691</v>
      </c>
      <c r="K3590" s="253" t="s">
        <v>19568</v>
      </c>
      <c r="L3590" s="252" t="s">
        <v>9693</v>
      </c>
    </row>
    <row r="3591" spans="1:12" ht="13.5" x14ac:dyDescent="0.25">
      <c r="A3591" s="252" t="s">
        <v>18541</v>
      </c>
      <c r="B3591" s="252" t="s">
        <v>18542</v>
      </c>
      <c r="C3591" s="252" t="s">
        <v>16832</v>
      </c>
      <c r="D3591" s="252" t="s">
        <v>19237</v>
      </c>
      <c r="E3591" s="253" t="s">
        <v>259</v>
      </c>
      <c r="F3591" s="252" t="s">
        <v>259</v>
      </c>
      <c r="G3591" s="252" t="s">
        <v>19569</v>
      </c>
      <c r="H3591" s="252" t="s">
        <v>19570</v>
      </c>
      <c r="I3591" s="252" t="s">
        <v>9878</v>
      </c>
      <c r="J3591" s="252" t="s">
        <v>9691</v>
      </c>
      <c r="K3591" s="253" t="s">
        <v>19571</v>
      </c>
      <c r="L3591" s="252" t="s">
        <v>9693</v>
      </c>
    </row>
    <row r="3592" spans="1:12" ht="13.5" x14ac:dyDescent="0.25">
      <c r="A3592" s="252" t="s">
        <v>18541</v>
      </c>
      <c r="B3592" s="252" t="s">
        <v>18542</v>
      </c>
      <c r="C3592" s="252" t="s">
        <v>16832</v>
      </c>
      <c r="D3592" s="252" t="s">
        <v>19237</v>
      </c>
      <c r="E3592" s="253" t="s">
        <v>259</v>
      </c>
      <c r="F3592" s="252" t="s">
        <v>259</v>
      </c>
      <c r="G3592" s="252" t="s">
        <v>19572</v>
      </c>
      <c r="H3592" s="252" t="s">
        <v>19573</v>
      </c>
      <c r="I3592" s="252" t="s">
        <v>9878</v>
      </c>
      <c r="J3592" s="252" t="s">
        <v>9691</v>
      </c>
      <c r="K3592" s="253" t="s">
        <v>19574</v>
      </c>
      <c r="L3592" s="252" t="s">
        <v>9693</v>
      </c>
    </row>
    <row r="3593" spans="1:12" ht="13.5" x14ac:dyDescent="0.25">
      <c r="A3593" s="252" t="s">
        <v>18541</v>
      </c>
      <c r="B3593" s="252" t="s">
        <v>18542</v>
      </c>
      <c r="C3593" s="252" t="s">
        <v>16832</v>
      </c>
      <c r="D3593" s="252" t="s">
        <v>19237</v>
      </c>
      <c r="E3593" s="253" t="s">
        <v>259</v>
      </c>
      <c r="F3593" s="252" t="s">
        <v>259</v>
      </c>
      <c r="G3593" s="252" t="s">
        <v>19575</v>
      </c>
      <c r="H3593" s="252" t="s">
        <v>19576</v>
      </c>
      <c r="I3593" s="252" t="s">
        <v>9878</v>
      </c>
      <c r="J3593" s="252" t="s">
        <v>9691</v>
      </c>
      <c r="K3593" s="253" t="s">
        <v>16730</v>
      </c>
      <c r="L3593" s="252" t="s">
        <v>9693</v>
      </c>
    </row>
    <row r="3594" spans="1:12" ht="13.5" x14ac:dyDescent="0.25">
      <c r="A3594" s="252" t="s">
        <v>18541</v>
      </c>
      <c r="B3594" s="252" t="s">
        <v>18542</v>
      </c>
      <c r="C3594" s="252" t="s">
        <v>16832</v>
      </c>
      <c r="D3594" s="252" t="s">
        <v>19237</v>
      </c>
      <c r="E3594" s="253" t="s">
        <v>259</v>
      </c>
      <c r="F3594" s="252" t="s">
        <v>259</v>
      </c>
      <c r="G3594" s="252" t="s">
        <v>19577</v>
      </c>
      <c r="H3594" s="252" t="s">
        <v>19578</v>
      </c>
      <c r="I3594" s="252" t="s">
        <v>9878</v>
      </c>
      <c r="J3594" s="252" t="s">
        <v>9691</v>
      </c>
      <c r="K3594" s="253" t="s">
        <v>19579</v>
      </c>
      <c r="L3594" s="252" t="s">
        <v>9693</v>
      </c>
    </row>
    <row r="3595" spans="1:12" ht="13.5" x14ac:dyDescent="0.25">
      <c r="A3595" s="252" t="s">
        <v>18541</v>
      </c>
      <c r="B3595" s="252" t="s">
        <v>18542</v>
      </c>
      <c r="C3595" s="252" t="s">
        <v>16832</v>
      </c>
      <c r="D3595" s="252" t="s">
        <v>19237</v>
      </c>
      <c r="E3595" s="253" t="s">
        <v>259</v>
      </c>
      <c r="F3595" s="252" t="s">
        <v>259</v>
      </c>
      <c r="G3595" s="252" t="s">
        <v>19580</v>
      </c>
      <c r="H3595" s="252" t="s">
        <v>19581</v>
      </c>
      <c r="I3595" s="252" t="s">
        <v>9878</v>
      </c>
      <c r="J3595" s="252" t="s">
        <v>9691</v>
      </c>
      <c r="K3595" s="253" t="s">
        <v>3500</v>
      </c>
      <c r="L3595" s="252" t="s">
        <v>9693</v>
      </c>
    </row>
    <row r="3596" spans="1:12" ht="13.5" x14ac:dyDescent="0.25">
      <c r="A3596" s="252" t="s">
        <v>18541</v>
      </c>
      <c r="B3596" s="252" t="s">
        <v>18542</v>
      </c>
      <c r="C3596" s="252" t="s">
        <v>16832</v>
      </c>
      <c r="D3596" s="252" t="s">
        <v>19237</v>
      </c>
      <c r="E3596" s="253" t="s">
        <v>259</v>
      </c>
      <c r="F3596" s="252" t="s">
        <v>259</v>
      </c>
      <c r="G3596" s="252" t="s">
        <v>19582</v>
      </c>
      <c r="H3596" s="252" t="s">
        <v>19583</v>
      </c>
      <c r="I3596" s="252" t="s">
        <v>9878</v>
      </c>
      <c r="J3596" s="252" t="s">
        <v>9691</v>
      </c>
      <c r="K3596" s="253" t="s">
        <v>19584</v>
      </c>
      <c r="L3596" s="252" t="s">
        <v>9693</v>
      </c>
    </row>
    <row r="3597" spans="1:12" ht="13.5" x14ac:dyDescent="0.25">
      <c r="A3597" s="252" t="s">
        <v>18541</v>
      </c>
      <c r="B3597" s="252" t="s">
        <v>18542</v>
      </c>
      <c r="C3597" s="252" t="s">
        <v>16832</v>
      </c>
      <c r="D3597" s="252" t="s">
        <v>19237</v>
      </c>
      <c r="E3597" s="253" t="s">
        <v>259</v>
      </c>
      <c r="F3597" s="252" t="s">
        <v>259</v>
      </c>
      <c r="G3597" s="252" t="s">
        <v>19585</v>
      </c>
      <c r="H3597" s="252" t="s">
        <v>19586</v>
      </c>
      <c r="I3597" s="252" t="s">
        <v>9878</v>
      </c>
      <c r="J3597" s="252" t="s">
        <v>9691</v>
      </c>
      <c r="K3597" s="253" t="s">
        <v>19587</v>
      </c>
      <c r="L3597" s="252" t="s">
        <v>9693</v>
      </c>
    </row>
    <row r="3598" spans="1:12" ht="13.5" x14ac:dyDescent="0.25">
      <c r="A3598" s="252" t="s">
        <v>18541</v>
      </c>
      <c r="B3598" s="252" t="s">
        <v>18542</v>
      </c>
      <c r="C3598" s="252" t="s">
        <v>16832</v>
      </c>
      <c r="D3598" s="252" t="s">
        <v>19237</v>
      </c>
      <c r="E3598" s="253" t="s">
        <v>259</v>
      </c>
      <c r="F3598" s="252" t="s">
        <v>259</v>
      </c>
      <c r="G3598" s="252" t="s">
        <v>19588</v>
      </c>
      <c r="H3598" s="252" t="s">
        <v>19589</v>
      </c>
      <c r="I3598" s="252" t="s">
        <v>9878</v>
      </c>
      <c r="J3598" s="252" t="s">
        <v>9691</v>
      </c>
      <c r="K3598" s="253" t="s">
        <v>19590</v>
      </c>
      <c r="L3598" s="252" t="s">
        <v>9693</v>
      </c>
    </row>
    <row r="3599" spans="1:12" ht="13.5" x14ac:dyDescent="0.25">
      <c r="A3599" s="252" t="s">
        <v>18541</v>
      </c>
      <c r="B3599" s="252" t="s">
        <v>18542</v>
      </c>
      <c r="C3599" s="252" t="s">
        <v>16832</v>
      </c>
      <c r="D3599" s="252" t="s">
        <v>19237</v>
      </c>
      <c r="E3599" s="253" t="s">
        <v>259</v>
      </c>
      <c r="F3599" s="252" t="s">
        <v>259</v>
      </c>
      <c r="G3599" s="252" t="s">
        <v>19591</v>
      </c>
      <c r="H3599" s="252" t="s">
        <v>19592</v>
      </c>
      <c r="I3599" s="252" t="s">
        <v>9878</v>
      </c>
      <c r="J3599" s="252" t="s">
        <v>9691</v>
      </c>
      <c r="K3599" s="253" t="s">
        <v>19593</v>
      </c>
      <c r="L3599" s="252" t="s">
        <v>9693</v>
      </c>
    </row>
    <row r="3600" spans="1:12" ht="13.5" x14ac:dyDescent="0.25">
      <c r="A3600" s="252" t="s">
        <v>18541</v>
      </c>
      <c r="B3600" s="252" t="s">
        <v>18542</v>
      </c>
      <c r="C3600" s="252" t="s">
        <v>16832</v>
      </c>
      <c r="D3600" s="252" t="s">
        <v>19237</v>
      </c>
      <c r="E3600" s="253" t="s">
        <v>259</v>
      </c>
      <c r="F3600" s="252" t="s">
        <v>259</v>
      </c>
      <c r="G3600" s="252" t="s">
        <v>19594</v>
      </c>
      <c r="H3600" s="252" t="s">
        <v>19595</v>
      </c>
      <c r="I3600" s="252" t="s">
        <v>9878</v>
      </c>
      <c r="J3600" s="252" t="s">
        <v>9691</v>
      </c>
      <c r="K3600" s="253" t="s">
        <v>5870</v>
      </c>
      <c r="L3600" s="252" t="s">
        <v>9693</v>
      </c>
    </row>
    <row r="3601" spans="1:12" ht="13.5" x14ac:dyDescent="0.25">
      <c r="A3601" s="252" t="s">
        <v>18541</v>
      </c>
      <c r="B3601" s="252" t="s">
        <v>18542</v>
      </c>
      <c r="C3601" s="252" t="s">
        <v>16832</v>
      </c>
      <c r="D3601" s="252" t="s">
        <v>19237</v>
      </c>
      <c r="E3601" s="253" t="s">
        <v>259</v>
      </c>
      <c r="F3601" s="252" t="s">
        <v>259</v>
      </c>
      <c r="G3601" s="252" t="s">
        <v>19596</v>
      </c>
      <c r="H3601" s="252" t="s">
        <v>19597</v>
      </c>
      <c r="I3601" s="252" t="s">
        <v>9878</v>
      </c>
      <c r="J3601" s="252" t="s">
        <v>9691</v>
      </c>
      <c r="K3601" s="253" t="s">
        <v>19598</v>
      </c>
      <c r="L3601" s="252" t="s">
        <v>9693</v>
      </c>
    </row>
    <row r="3602" spans="1:12" ht="13.5" x14ac:dyDescent="0.25">
      <c r="A3602" s="252" t="s">
        <v>18541</v>
      </c>
      <c r="B3602" s="252" t="s">
        <v>18542</v>
      </c>
      <c r="C3602" s="252" t="s">
        <v>16832</v>
      </c>
      <c r="D3602" s="252" t="s">
        <v>19237</v>
      </c>
      <c r="E3602" s="253" t="s">
        <v>259</v>
      </c>
      <c r="F3602" s="252" t="s">
        <v>259</v>
      </c>
      <c r="G3602" s="252" t="s">
        <v>19599</v>
      </c>
      <c r="H3602" s="252" t="s">
        <v>19600</v>
      </c>
      <c r="I3602" s="252" t="s">
        <v>9878</v>
      </c>
      <c r="J3602" s="252" t="s">
        <v>9691</v>
      </c>
      <c r="K3602" s="253" t="s">
        <v>1101</v>
      </c>
      <c r="L3602" s="252" t="s">
        <v>9693</v>
      </c>
    </row>
    <row r="3603" spans="1:12" ht="13.5" x14ac:dyDescent="0.25">
      <c r="A3603" s="252" t="s">
        <v>18541</v>
      </c>
      <c r="B3603" s="252" t="s">
        <v>18542</v>
      </c>
      <c r="C3603" s="252" t="s">
        <v>16832</v>
      </c>
      <c r="D3603" s="252" t="s">
        <v>19237</v>
      </c>
      <c r="E3603" s="253" t="s">
        <v>259</v>
      </c>
      <c r="F3603" s="252" t="s">
        <v>259</v>
      </c>
      <c r="G3603" s="252" t="s">
        <v>19601</v>
      </c>
      <c r="H3603" s="252" t="s">
        <v>19602</v>
      </c>
      <c r="I3603" s="252" t="s">
        <v>9878</v>
      </c>
      <c r="J3603" s="252" t="s">
        <v>9691</v>
      </c>
      <c r="K3603" s="253" t="s">
        <v>17089</v>
      </c>
      <c r="L3603" s="252" t="s">
        <v>9693</v>
      </c>
    </row>
    <row r="3604" spans="1:12" ht="13.5" x14ac:dyDescent="0.25">
      <c r="A3604" s="252" t="s">
        <v>18541</v>
      </c>
      <c r="B3604" s="252" t="s">
        <v>18542</v>
      </c>
      <c r="C3604" s="252" t="s">
        <v>16832</v>
      </c>
      <c r="D3604" s="252" t="s">
        <v>19237</v>
      </c>
      <c r="E3604" s="253" t="s">
        <v>259</v>
      </c>
      <c r="F3604" s="252" t="s">
        <v>259</v>
      </c>
      <c r="G3604" s="252" t="s">
        <v>19603</v>
      </c>
      <c r="H3604" s="252" t="s">
        <v>19604</v>
      </c>
      <c r="I3604" s="252" t="s">
        <v>9878</v>
      </c>
      <c r="J3604" s="252" t="s">
        <v>9691</v>
      </c>
      <c r="K3604" s="253" t="s">
        <v>5104</v>
      </c>
      <c r="L3604" s="252" t="s">
        <v>9693</v>
      </c>
    </row>
    <row r="3605" spans="1:12" ht="13.5" x14ac:dyDescent="0.25">
      <c r="A3605" s="252" t="s">
        <v>18541</v>
      </c>
      <c r="B3605" s="252" t="s">
        <v>18542</v>
      </c>
      <c r="C3605" s="252" t="s">
        <v>16832</v>
      </c>
      <c r="D3605" s="252" t="s">
        <v>19237</v>
      </c>
      <c r="E3605" s="253" t="s">
        <v>259</v>
      </c>
      <c r="F3605" s="252" t="s">
        <v>259</v>
      </c>
      <c r="G3605" s="252" t="s">
        <v>19605</v>
      </c>
      <c r="H3605" s="252" t="s">
        <v>19606</v>
      </c>
      <c r="I3605" s="252" t="s">
        <v>9878</v>
      </c>
      <c r="J3605" s="252" t="s">
        <v>9691</v>
      </c>
      <c r="K3605" s="253" t="s">
        <v>19607</v>
      </c>
      <c r="L3605" s="252" t="s">
        <v>9693</v>
      </c>
    </row>
    <row r="3606" spans="1:12" ht="13.5" x14ac:dyDescent="0.25">
      <c r="A3606" s="252" t="s">
        <v>18541</v>
      </c>
      <c r="B3606" s="252" t="s">
        <v>18542</v>
      </c>
      <c r="C3606" s="252" t="s">
        <v>16832</v>
      </c>
      <c r="D3606" s="252" t="s">
        <v>19237</v>
      </c>
      <c r="E3606" s="253" t="s">
        <v>259</v>
      </c>
      <c r="F3606" s="252" t="s">
        <v>259</v>
      </c>
      <c r="G3606" s="252" t="s">
        <v>19608</v>
      </c>
      <c r="H3606" s="252" t="s">
        <v>19609</v>
      </c>
      <c r="I3606" s="252" t="s">
        <v>9878</v>
      </c>
      <c r="J3606" s="252" t="s">
        <v>9691</v>
      </c>
      <c r="K3606" s="253" t="s">
        <v>19610</v>
      </c>
      <c r="L3606" s="252" t="s">
        <v>9693</v>
      </c>
    </row>
    <row r="3607" spans="1:12" ht="13.5" x14ac:dyDescent="0.25">
      <c r="A3607" s="252" t="s">
        <v>18541</v>
      </c>
      <c r="B3607" s="252" t="s">
        <v>18542</v>
      </c>
      <c r="C3607" s="252" t="s">
        <v>16832</v>
      </c>
      <c r="D3607" s="252" t="s">
        <v>19237</v>
      </c>
      <c r="E3607" s="253" t="s">
        <v>259</v>
      </c>
      <c r="F3607" s="252" t="s">
        <v>259</v>
      </c>
      <c r="G3607" s="252" t="s">
        <v>19611</v>
      </c>
      <c r="H3607" s="252" t="s">
        <v>19612</v>
      </c>
      <c r="I3607" s="252" t="s">
        <v>9878</v>
      </c>
      <c r="J3607" s="252" t="s">
        <v>9691</v>
      </c>
      <c r="K3607" s="253" t="s">
        <v>6192</v>
      </c>
      <c r="L3607" s="252" t="s">
        <v>9693</v>
      </c>
    </row>
    <row r="3608" spans="1:12" ht="13.5" x14ac:dyDescent="0.25">
      <c r="A3608" s="252" t="s">
        <v>18541</v>
      </c>
      <c r="B3608" s="252" t="s">
        <v>18542</v>
      </c>
      <c r="C3608" s="252" t="s">
        <v>16832</v>
      </c>
      <c r="D3608" s="252" t="s">
        <v>19237</v>
      </c>
      <c r="E3608" s="253" t="s">
        <v>259</v>
      </c>
      <c r="F3608" s="252" t="s">
        <v>259</v>
      </c>
      <c r="G3608" s="252" t="s">
        <v>19613</v>
      </c>
      <c r="H3608" s="252" t="s">
        <v>19614</v>
      </c>
      <c r="I3608" s="252" t="s">
        <v>9878</v>
      </c>
      <c r="J3608" s="252" t="s">
        <v>9691</v>
      </c>
      <c r="K3608" s="253" t="s">
        <v>19615</v>
      </c>
      <c r="L3608" s="252" t="s">
        <v>9693</v>
      </c>
    </row>
    <row r="3609" spans="1:12" ht="13.5" x14ac:dyDescent="0.25">
      <c r="A3609" s="252" t="s">
        <v>18541</v>
      </c>
      <c r="B3609" s="252" t="s">
        <v>18542</v>
      </c>
      <c r="C3609" s="252" t="s">
        <v>16832</v>
      </c>
      <c r="D3609" s="252" t="s">
        <v>19237</v>
      </c>
      <c r="E3609" s="253" t="s">
        <v>259</v>
      </c>
      <c r="F3609" s="252" t="s">
        <v>259</v>
      </c>
      <c r="G3609" s="252" t="s">
        <v>19616</v>
      </c>
      <c r="H3609" s="252" t="s">
        <v>19617</v>
      </c>
      <c r="I3609" s="252" t="s">
        <v>9878</v>
      </c>
      <c r="J3609" s="252" t="s">
        <v>9691</v>
      </c>
      <c r="K3609" s="253" t="s">
        <v>19618</v>
      </c>
      <c r="L3609" s="252" t="s">
        <v>9693</v>
      </c>
    </row>
    <row r="3610" spans="1:12" ht="13.5" x14ac:dyDescent="0.25">
      <c r="A3610" s="252" t="s">
        <v>18541</v>
      </c>
      <c r="B3610" s="252" t="s">
        <v>18542</v>
      </c>
      <c r="C3610" s="252" t="s">
        <v>16832</v>
      </c>
      <c r="D3610" s="252" t="s">
        <v>19237</v>
      </c>
      <c r="E3610" s="253" t="s">
        <v>259</v>
      </c>
      <c r="F3610" s="252" t="s">
        <v>259</v>
      </c>
      <c r="G3610" s="252" t="s">
        <v>19619</v>
      </c>
      <c r="H3610" s="252" t="s">
        <v>19620</v>
      </c>
      <c r="I3610" s="252" t="s">
        <v>9878</v>
      </c>
      <c r="J3610" s="252" t="s">
        <v>9691</v>
      </c>
      <c r="K3610" s="253" t="s">
        <v>16419</v>
      </c>
      <c r="L3610" s="252" t="s">
        <v>9693</v>
      </c>
    </row>
    <row r="3611" spans="1:12" ht="13.5" x14ac:dyDescent="0.25">
      <c r="A3611" s="252" t="s">
        <v>18541</v>
      </c>
      <c r="B3611" s="252" t="s">
        <v>18542</v>
      </c>
      <c r="C3611" s="252" t="s">
        <v>16832</v>
      </c>
      <c r="D3611" s="252" t="s">
        <v>19237</v>
      </c>
      <c r="E3611" s="253" t="s">
        <v>259</v>
      </c>
      <c r="F3611" s="252" t="s">
        <v>259</v>
      </c>
      <c r="G3611" s="252" t="s">
        <v>19621</v>
      </c>
      <c r="H3611" s="252" t="s">
        <v>19622</v>
      </c>
      <c r="I3611" s="252" t="s">
        <v>9878</v>
      </c>
      <c r="J3611" s="252" t="s">
        <v>9691</v>
      </c>
      <c r="K3611" s="253" t="s">
        <v>19623</v>
      </c>
      <c r="L3611" s="252" t="s">
        <v>9693</v>
      </c>
    </row>
    <row r="3612" spans="1:12" ht="13.5" x14ac:dyDescent="0.25">
      <c r="A3612" s="252" t="s">
        <v>18541</v>
      </c>
      <c r="B3612" s="252" t="s">
        <v>18542</v>
      </c>
      <c r="C3612" s="252" t="s">
        <v>16832</v>
      </c>
      <c r="D3612" s="252" t="s">
        <v>19237</v>
      </c>
      <c r="E3612" s="253" t="s">
        <v>259</v>
      </c>
      <c r="F3612" s="252" t="s">
        <v>259</v>
      </c>
      <c r="G3612" s="252" t="s">
        <v>19624</v>
      </c>
      <c r="H3612" s="252" t="s">
        <v>19625</v>
      </c>
      <c r="I3612" s="252" t="s">
        <v>9878</v>
      </c>
      <c r="J3612" s="252" t="s">
        <v>9691</v>
      </c>
      <c r="K3612" s="253" t="s">
        <v>19626</v>
      </c>
      <c r="L3612" s="252" t="s">
        <v>9693</v>
      </c>
    </row>
    <row r="3613" spans="1:12" ht="13.5" x14ac:dyDescent="0.25">
      <c r="A3613" s="252" t="s">
        <v>18541</v>
      </c>
      <c r="B3613" s="252" t="s">
        <v>18542</v>
      </c>
      <c r="C3613" s="252" t="s">
        <v>16832</v>
      </c>
      <c r="D3613" s="252" t="s">
        <v>19237</v>
      </c>
      <c r="E3613" s="253" t="s">
        <v>259</v>
      </c>
      <c r="F3613" s="252" t="s">
        <v>259</v>
      </c>
      <c r="G3613" s="252" t="s">
        <v>19627</v>
      </c>
      <c r="H3613" s="252" t="s">
        <v>19628</v>
      </c>
      <c r="I3613" s="252" t="s">
        <v>9878</v>
      </c>
      <c r="J3613" s="252" t="s">
        <v>9691</v>
      </c>
      <c r="K3613" s="253" t="s">
        <v>19629</v>
      </c>
      <c r="L3613" s="252" t="s">
        <v>9693</v>
      </c>
    </row>
    <row r="3614" spans="1:12" ht="13.5" x14ac:dyDescent="0.25">
      <c r="A3614" s="252" t="s">
        <v>18541</v>
      </c>
      <c r="B3614" s="252" t="s">
        <v>18542</v>
      </c>
      <c r="C3614" s="252" t="s">
        <v>16832</v>
      </c>
      <c r="D3614" s="252" t="s">
        <v>19237</v>
      </c>
      <c r="E3614" s="253" t="s">
        <v>259</v>
      </c>
      <c r="F3614" s="252" t="s">
        <v>259</v>
      </c>
      <c r="G3614" s="252" t="s">
        <v>19630</v>
      </c>
      <c r="H3614" s="252" t="s">
        <v>19631</v>
      </c>
      <c r="I3614" s="252" t="s">
        <v>9878</v>
      </c>
      <c r="J3614" s="252" t="s">
        <v>9691</v>
      </c>
      <c r="K3614" s="253" t="s">
        <v>5445</v>
      </c>
      <c r="L3614" s="252" t="s">
        <v>9693</v>
      </c>
    </row>
    <row r="3615" spans="1:12" ht="13.5" x14ac:dyDescent="0.25">
      <c r="A3615" s="252" t="s">
        <v>18541</v>
      </c>
      <c r="B3615" s="252" t="s">
        <v>18542</v>
      </c>
      <c r="C3615" s="252" t="s">
        <v>16832</v>
      </c>
      <c r="D3615" s="252" t="s">
        <v>19237</v>
      </c>
      <c r="E3615" s="253" t="s">
        <v>259</v>
      </c>
      <c r="F3615" s="252" t="s">
        <v>259</v>
      </c>
      <c r="G3615" s="252" t="s">
        <v>19632</v>
      </c>
      <c r="H3615" s="252" t="s">
        <v>19633</v>
      </c>
      <c r="I3615" s="252" t="s">
        <v>9878</v>
      </c>
      <c r="J3615" s="252" t="s">
        <v>9691</v>
      </c>
      <c r="K3615" s="253" t="s">
        <v>2431</v>
      </c>
      <c r="L3615" s="252" t="s">
        <v>9693</v>
      </c>
    </row>
    <row r="3616" spans="1:12" ht="13.5" x14ac:dyDescent="0.25">
      <c r="A3616" s="252" t="s">
        <v>18541</v>
      </c>
      <c r="B3616" s="252" t="s">
        <v>18542</v>
      </c>
      <c r="C3616" s="252" t="s">
        <v>16832</v>
      </c>
      <c r="D3616" s="252" t="s">
        <v>19237</v>
      </c>
      <c r="E3616" s="253" t="s">
        <v>259</v>
      </c>
      <c r="F3616" s="252" t="s">
        <v>259</v>
      </c>
      <c r="G3616" s="252" t="s">
        <v>19634</v>
      </c>
      <c r="H3616" s="252" t="s">
        <v>19635</v>
      </c>
      <c r="I3616" s="252" t="s">
        <v>9878</v>
      </c>
      <c r="J3616" s="252" t="s">
        <v>9691</v>
      </c>
      <c r="K3616" s="253" t="s">
        <v>19636</v>
      </c>
      <c r="L3616" s="252" t="s">
        <v>9693</v>
      </c>
    </row>
    <row r="3617" spans="1:12" ht="13.5" x14ac:dyDescent="0.25">
      <c r="A3617" s="252" t="s">
        <v>18541</v>
      </c>
      <c r="B3617" s="252" t="s">
        <v>18542</v>
      </c>
      <c r="C3617" s="252" t="s">
        <v>16832</v>
      </c>
      <c r="D3617" s="252" t="s">
        <v>19237</v>
      </c>
      <c r="E3617" s="253" t="s">
        <v>259</v>
      </c>
      <c r="F3617" s="252" t="s">
        <v>259</v>
      </c>
      <c r="G3617" s="252" t="s">
        <v>19637</v>
      </c>
      <c r="H3617" s="252" t="s">
        <v>19638</v>
      </c>
      <c r="I3617" s="252" t="s">
        <v>9878</v>
      </c>
      <c r="J3617" s="252" t="s">
        <v>9691</v>
      </c>
      <c r="K3617" s="253" t="s">
        <v>19639</v>
      </c>
      <c r="L3617" s="252" t="s">
        <v>9693</v>
      </c>
    </row>
    <row r="3618" spans="1:12" ht="13.5" x14ac:dyDescent="0.25">
      <c r="A3618" s="252" t="s">
        <v>18541</v>
      </c>
      <c r="B3618" s="252" t="s">
        <v>18542</v>
      </c>
      <c r="C3618" s="252" t="s">
        <v>16832</v>
      </c>
      <c r="D3618" s="252" t="s">
        <v>19237</v>
      </c>
      <c r="E3618" s="253" t="s">
        <v>259</v>
      </c>
      <c r="F3618" s="252" t="s">
        <v>259</v>
      </c>
      <c r="G3618" s="252" t="s">
        <v>19640</v>
      </c>
      <c r="H3618" s="252" t="s">
        <v>19641</v>
      </c>
      <c r="I3618" s="252" t="s">
        <v>9878</v>
      </c>
      <c r="J3618" s="252" t="s">
        <v>9691</v>
      </c>
      <c r="K3618" s="253" t="s">
        <v>6944</v>
      </c>
      <c r="L3618" s="252" t="s">
        <v>9693</v>
      </c>
    </row>
    <row r="3619" spans="1:12" ht="13.5" x14ac:dyDescent="0.25">
      <c r="A3619" s="252" t="s">
        <v>18541</v>
      </c>
      <c r="B3619" s="252" t="s">
        <v>18542</v>
      </c>
      <c r="C3619" s="252" t="s">
        <v>16832</v>
      </c>
      <c r="D3619" s="252" t="s">
        <v>19237</v>
      </c>
      <c r="E3619" s="253" t="s">
        <v>259</v>
      </c>
      <c r="F3619" s="252" t="s">
        <v>259</v>
      </c>
      <c r="G3619" s="252" t="s">
        <v>19642</v>
      </c>
      <c r="H3619" s="252" t="s">
        <v>19643</v>
      </c>
      <c r="I3619" s="252" t="s">
        <v>9878</v>
      </c>
      <c r="J3619" s="252" t="s">
        <v>9691</v>
      </c>
      <c r="K3619" s="253" t="s">
        <v>19644</v>
      </c>
      <c r="L3619" s="252" t="s">
        <v>9693</v>
      </c>
    </row>
    <row r="3620" spans="1:12" ht="13.5" x14ac:dyDescent="0.25">
      <c r="A3620" s="252" t="s">
        <v>18541</v>
      </c>
      <c r="B3620" s="252" t="s">
        <v>18542</v>
      </c>
      <c r="C3620" s="252" t="s">
        <v>16832</v>
      </c>
      <c r="D3620" s="252" t="s">
        <v>19237</v>
      </c>
      <c r="E3620" s="253" t="s">
        <v>259</v>
      </c>
      <c r="F3620" s="252" t="s">
        <v>259</v>
      </c>
      <c r="G3620" s="252" t="s">
        <v>19645</v>
      </c>
      <c r="H3620" s="252" t="s">
        <v>19646</v>
      </c>
      <c r="I3620" s="252" t="s">
        <v>9878</v>
      </c>
      <c r="J3620" s="252" t="s">
        <v>9691</v>
      </c>
      <c r="K3620" s="253" t="s">
        <v>19647</v>
      </c>
      <c r="L3620" s="252" t="s">
        <v>9693</v>
      </c>
    </row>
    <row r="3621" spans="1:12" ht="13.5" x14ac:dyDescent="0.25">
      <c r="A3621" s="252" t="s">
        <v>18541</v>
      </c>
      <c r="B3621" s="252" t="s">
        <v>18542</v>
      </c>
      <c r="C3621" s="252" t="s">
        <v>16832</v>
      </c>
      <c r="D3621" s="252" t="s">
        <v>19237</v>
      </c>
      <c r="E3621" s="253" t="s">
        <v>259</v>
      </c>
      <c r="F3621" s="252" t="s">
        <v>259</v>
      </c>
      <c r="G3621" s="252" t="s">
        <v>19648</v>
      </c>
      <c r="H3621" s="252" t="s">
        <v>19649</v>
      </c>
      <c r="I3621" s="252" t="s">
        <v>9878</v>
      </c>
      <c r="J3621" s="252" t="s">
        <v>9691</v>
      </c>
      <c r="K3621" s="253" t="s">
        <v>19650</v>
      </c>
      <c r="L3621" s="252" t="s">
        <v>9693</v>
      </c>
    </row>
    <row r="3622" spans="1:12" ht="13.5" x14ac:dyDescent="0.25">
      <c r="A3622" s="252" t="s">
        <v>18541</v>
      </c>
      <c r="B3622" s="252" t="s">
        <v>18542</v>
      </c>
      <c r="C3622" s="252" t="s">
        <v>16832</v>
      </c>
      <c r="D3622" s="252" t="s">
        <v>19237</v>
      </c>
      <c r="E3622" s="253" t="s">
        <v>259</v>
      </c>
      <c r="F3622" s="252" t="s">
        <v>259</v>
      </c>
      <c r="G3622" s="252" t="s">
        <v>19651</v>
      </c>
      <c r="H3622" s="252" t="s">
        <v>19652</v>
      </c>
      <c r="I3622" s="252" t="s">
        <v>9878</v>
      </c>
      <c r="J3622" s="252" t="s">
        <v>9691</v>
      </c>
      <c r="K3622" s="253" t="s">
        <v>19653</v>
      </c>
      <c r="L3622" s="252" t="s">
        <v>9693</v>
      </c>
    </row>
    <row r="3623" spans="1:12" ht="13.5" x14ac:dyDescent="0.25">
      <c r="A3623" s="252" t="s">
        <v>18541</v>
      </c>
      <c r="B3623" s="252" t="s">
        <v>18542</v>
      </c>
      <c r="C3623" s="252" t="s">
        <v>16832</v>
      </c>
      <c r="D3623" s="252" t="s">
        <v>19237</v>
      </c>
      <c r="E3623" s="253" t="s">
        <v>259</v>
      </c>
      <c r="F3623" s="252" t="s">
        <v>259</v>
      </c>
      <c r="G3623" s="252" t="s">
        <v>19654</v>
      </c>
      <c r="H3623" s="252" t="s">
        <v>19655</v>
      </c>
      <c r="I3623" s="252" t="s">
        <v>9878</v>
      </c>
      <c r="J3623" s="252" t="s">
        <v>9691</v>
      </c>
      <c r="K3623" s="253" t="s">
        <v>19656</v>
      </c>
      <c r="L3623" s="252" t="s">
        <v>9693</v>
      </c>
    </row>
    <row r="3624" spans="1:12" ht="13.5" x14ac:dyDescent="0.25">
      <c r="A3624" s="252" t="s">
        <v>18541</v>
      </c>
      <c r="B3624" s="252" t="s">
        <v>18542</v>
      </c>
      <c r="C3624" s="252" t="s">
        <v>16832</v>
      </c>
      <c r="D3624" s="252" t="s">
        <v>19237</v>
      </c>
      <c r="E3624" s="253" t="s">
        <v>259</v>
      </c>
      <c r="F3624" s="252" t="s">
        <v>259</v>
      </c>
      <c r="G3624" s="252" t="s">
        <v>19657</v>
      </c>
      <c r="H3624" s="252" t="s">
        <v>19658</v>
      </c>
      <c r="I3624" s="252" t="s">
        <v>9878</v>
      </c>
      <c r="J3624" s="252" t="s">
        <v>9691</v>
      </c>
      <c r="K3624" s="253" t="s">
        <v>19656</v>
      </c>
      <c r="L3624" s="252" t="s">
        <v>9693</v>
      </c>
    </row>
    <row r="3625" spans="1:12" ht="13.5" x14ac:dyDescent="0.25">
      <c r="A3625" s="252" t="s">
        <v>18541</v>
      </c>
      <c r="B3625" s="252" t="s">
        <v>18542</v>
      </c>
      <c r="C3625" s="252" t="s">
        <v>16832</v>
      </c>
      <c r="D3625" s="252" t="s">
        <v>19237</v>
      </c>
      <c r="E3625" s="253" t="s">
        <v>259</v>
      </c>
      <c r="F3625" s="252" t="s">
        <v>259</v>
      </c>
      <c r="G3625" s="252" t="s">
        <v>19659</v>
      </c>
      <c r="H3625" s="252" t="s">
        <v>19660</v>
      </c>
      <c r="I3625" s="252" t="s">
        <v>9878</v>
      </c>
      <c r="J3625" s="252" t="s">
        <v>9691</v>
      </c>
      <c r="K3625" s="253" t="s">
        <v>5527</v>
      </c>
      <c r="L3625" s="252" t="s">
        <v>9693</v>
      </c>
    </row>
    <row r="3626" spans="1:12" ht="13.5" x14ac:dyDescent="0.25">
      <c r="A3626" s="252" t="s">
        <v>18541</v>
      </c>
      <c r="B3626" s="252" t="s">
        <v>18542</v>
      </c>
      <c r="C3626" s="252" t="s">
        <v>16832</v>
      </c>
      <c r="D3626" s="252" t="s">
        <v>19237</v>
      </c>
      <c r="E3626" s="253" t="s">
        <v>259</v>
      </c>
      <c r="F3626" s="252" t="s">
        <v>259</v>
      </c>
      <c r="G3626" s="252" t="s">
        <v>19661</v>
      </c>
      <c r="H3626" s="252" t="s">
        <v>19662</v>
      </c>
      <c r="I3626" s="252" t="s">
        <v>9878</v>
      </c>
      <c r="J3626" s="252" t="s">
        <v>9691</v>
      </c>
      <c r="K3626" s="253" t="s">
        <v>3366</v>
      </c>
      <c r="L3626" s="252" t="s">
        <v>9693</v>
      </c>
    </row>
    <row r="3627" spans="1:12" ht="13.5" x14ac:dyDescent="0.25">
      <c r="A3627" s="252" t="s">
        <v>18541</v>
      </c>
      <c r="B3627" s="252" t="s">
        <v>18542</v>
      </c>
      <c r="C3627" s="252" t="s">
        <v>16832</v>
      </c>
      <c r="D3627" s="252" t="s">
        <v>19237</v>
      </c>
      <c r="E3627" s="253" t="s">
        <v>259</v>
      </c>
      <c r="F3627" s="252" t="s">
        <v>259</v>
      </c>
      <c r="G3627" s="252" t="s">
        <v>19663</v>
      </c>
      <c r="H3627" s="252" t="s">
        <v>19664</v>
      </c>
      <c r="I3627" s="252" t="s">
        <v>9878</v>
      </c>
      <c r="J3627" s="252" t="s">
        <v>9691</v>
      </c>
      <c r="K3627" s="253" t="s">
        <v>19665</v>
      </c>
      <c r="L3627" s="252" t="s">
        <v>9693</v>
      </c>
    </row>
    <row r="3628" spans="1:12" ht="13.5" x14ac:dyDescent="0.25">
      <c r="A3628" s="252" t="s">
        <v>18541</v>
      </c>
      <c r="B3628" s="252" t="s">
        <v>18542</v>
      </c>
      <c r="C3628" s="252" t="s">
        <v>16832</v>
      </c>
      <c r="D3628" s="252" t="s">
        <v>19237</v>
      </c>
      <c r="E3628" s="253" t="s">
        <v>259</v>
      </c>
      <c r="F3628" s="252" t="s">
        <v>259</v>
      </c>
      <c r="G3628" s="252" t="s">
        <v>19666</v>
      </c>
      <c r="H3628" s="252" t="s">
        <v>19667</v>
      </c>
      <c r="I3628" s="252" t="s">
        <v>9878</v>
      </c>
      <c r="J3628" s="252" t="s">
        <v>9691</v>
      </c>
      <c r="K3628" s="253" t="s">
        <v>19668</v>
      </c>
      <c r="L3628" s="252" t="s">
        <v>9693</v>
      </c>
    </row>
    <row r="3629" spans="1:12" ht="13.5" x14ac:dyDescent="0.25">
      <c r="A3629" s="252" t="s">
        <v>18541</v>
      </c>
      <c r="B3629" s="252" t="s">
        <v>18542</v>
      </c>
      <c r="C3629" s="252" t="s">
        <v>16832</v>
      </c>
      <c r="D3629" s="252" t="s">
        <v>19237</v>
      </c>
      <c r="E3629" s="253" t="s">
        <v>259</v>
      </c>
      <c r="F3629" s="252" t="s">
        <v>259</v>
      </c>
      <c r="G3629" s="252" t="s">
        <v>19669</v>
      </c>
      <c r="H3629" s="252" t="s">
        <v>19670</v>
      </c>
      <c r="I3629" s="252" t="s">
        <v>9878</v>
      </c>
      <c r="J3629" s="252" t="s">
        <v>9691</v>
      </c>
      <c r="K3629" s="253" t="s">
        <v>19671</v>
      </c>
      <c r="L3629" s="252" t="s">
        <v>9693</v>
      </c>
    </row>
    <row r="3630" spans="1:12" ht="13.5" x14ac:dyDescent="0.25">
      <c r="A3630" s="252" t="s">
        <v>18541</v>
      </c>
      <c r="B3630" s="252" t="s">
        <v>18542</v>
      </c>
      <c r="C3630" s="252" t="s">
        <v>16832</v>
      </c>
      <c r="D3630" s="252" t="s">
        <v>19237</v>
      </c>
      <c r="E3630" s="253" t="s">
        <v>259</v>
      </c>
      <c r="F3630" s="252" t="s">
        <v>259</v>
      </c>
      <c r="G3630" s="252" t="s">
        <v>19672</v>
      </c>
      <c r="H3630" s="252" t="s">
        <v>19673</v>
      </c>
      <c r="I3630" s="252" t="s">
        <v>9878</v>
      </c>
      <c r="J3630" s="252" t="s">
        <v>9691</v>
      </c>
      <c r="K3630" s="253" t="s">
        <v>19674</v>
      </c>
      <c r="L3630" s="252" t="s">
        <v>9693</v>
      </c>
    </row>
    <row r="3631" spans="1:12" ht="13.5" x14ac:dyDescent="0.25">
      <c r="A3631" s="252" t="s">
        <v>18541</v>
      </c>
      <c r="B3631" s="252" t="s">
        <v>18542</v>
      </c>
      <c r="C3631" s="252" t="s">
        <v>16832</v>
      </c>
      <c r="D3631" s="252" t="s">
        <v>19237</v>
      </c>
      <c r="E3631" s="253" t="s">
        <v>259</v>
      </c>
      <c r="F3631" s="252" t="s">
        <v>259</v>
      </c>
      <c r="G3631" s="252" t="s">
        <v>19675</v>
      </c>
      <c r="H3631" s="252" t="s">
        <v>19676</v>
      </c>
      <c r="I3631" s="252" t="s">
        <v>9878</v>
      </c>
      <c r="J3631" s="252" t="s">
        <v>9691</v>
      </c>
      <c r="K3631" s="253" t="s">
        <v>19677</v>
      </c>
      <c r="L3631" s="252" t="s">
        <v>9693</v>
      </c>
    </row>
    <row r="3632" spans="1:12" ht="13.5" x14ac:dyDescent="0.25">
      <c r="A3632" s="252" t="s">
        <v>18541</v>
      </c>
      <c r="B3632" s="252" t="s">
        <v>18542</v>
      </c>
      <c r="C3632" s="252" t="s">
        <v>16832</v>
      </c>
      <c r="D3632" s="252" t="s">
        <v>19237</v>
      </c>
      <c r="E3632" s="253" t="s">
        <v>259</v>
      </c>
      <c r="F3632" s="252" t="s">
        <v>259</v>
      </c>
      <c r="G3632" s="252" t="s">
        <v>19678</v>
      </c>
      <c r="H3632" s="252" t="s">
        <v>19679</v>
      </c>
      <c r="I3632" s="252" t="s">
        <v>9878</v>
      </c>
      <c r="J3632" s="252" t="s">
        <v>9691</v>
      </c>
      <c r="K3632" s="253" t="s">
        <v>15958</v>
      </c>
      <c r="L3632" s="252" t="s">
        <v>9693</v>
      </c>
    </row>
    <row r="3633" spans="1:12" ht="13.5" x14ac:dyDescent="0.25">
      <c r="A3633" s="252" t="s">
        <v>18541</v>
      </c>
      <c r="B3633" s="252" t="s">
        <v>18542</v>
      </c>
      <c r="C3633" s="252" t="s">
        <v>16832</v>
      </c>
      <c r="D3633" s="252" t="s">
        <v>19237</v>
      </c>
      <c r="E3633" s="253" t="s">
        <v>259</v>
      </c>
      <c r="F3633" s="252" t="s">
        <v>259</v>
      </c>
      <c r="G3633" s="252" t="s">
        <v>19680</v>
      </c>
      <c r="H3633" s="252" t="s">
        <v>19681</v>
      </c>
      <c r="I3633" s="252" t="s">
        <v>9878</v>
      </c>
      <c r="J3633" s="252" t="s">
        <v>9691</v>
      </c>
      <c r="K3633" s="253" t="s">
        <v>609</v>
      </c>
      <c r="L3633" s="252" t="s">
        <v>9693</v>
      </c>
    </row>
    <row r="3634" spans="1:12" ht="13.5" x14ac:dyDescent="0.25">
      <c r="A3634" s="252" t="s">
        <v>18541</v>
      </c>
      <c r="B3634" s="252" t="s">
        <v>18542</v>
      </c>
      <c r="C3634" s="252" t="s">
        <v>16832</v>
      </c>
      <c r="D3634" s="252" t="s">
        <v>19237</v>
      </c>
      <c r="E3634" s="253" t="s">
        <v>259</v>
      </c>
      <c r="F3634" s="252" t="s">
        <v>259</v>
      </c>
      <c r="G3634" s="252" t="s">
        <v>19682</v>
      </c>
      <c r="H3634" s="252" t="s">
        <v>19683</v>
      </c>
      <c r="I3634" s="252" t="s">
        <v>9878</v>
      </c>
      <c r="J3634" s="252" t="s">
        <v>9691</v>
      </c>
      <c r="K3634" s="253" t="s">
        <v>19684</v>
      </c>
      <c r="L3634" s="252" t="s">
        <v>9693</v>
      </c>
    </row>
    <row r="3635" spans="1:12" ht="13.5" x14ac:dyDescent="0.25">
      <c r="A3635" s="252" t="s">
        <v>18541</v>
      </c>
      <c r="B3635" s="252" t="s">
        <v>18542</v>
      </c>
      <c r="C3635" s="252" t="s">
        <v>16832</v>
      </c>
      <c r="D3635" s="252" t="s">
        <v>19237</v>
      </c>
      <c r="E3635" s="253" t="s">
        <v>259</v>
      </c>
      <c r="F3635" s="252" t="s">
        <v>259</v>
      </c>
      <c r="G3635" s="252" t="s">
        <v>19685</v>
      </c>
      <c r="H3635" s="252" t="s">
        <v>19686</v>
      </c>
      <c r="I3635" s="252" t="s">
        <v>9878</v>
      </c>
      <c r="J3635" s="252" t="s">
        <v>9691</v>
      </c>
      <c r="K3635" s="253" t="s">
        <v>19687</v>
      </c>
      <c r="L3635" s="252" t="s">
        <v>9693</v>
      </c>
    </row>
    <row r="3636" spans="1:12" ht="13.5" x14ac:dyDescent="0.25">
      <c r="A3636" s="252" t="s">
        <v>18541</v>
      </c>
      <c r="B3636" s="252" t="s">
        <v>18542</v>
      </c>
      <c r="C3636" s="252" t="s">
        <v>16832</v>
      </c>
      <c r="D3636" s="252" t="s">
        <v>19237</v>
      </c>
      <c r="E3636" s="253" t="s">
        <v>259</v>
      </c>
      <c r="F3636" s="252" t="s">
        <v>259</v>
      </c>
      <c r="G3636" s="252" t="s">
        <v>19688</v>
      </c>
      <c r="H3636" s="252" t="s">
        <v>19689</v>
      </c>
      <c r="I3636" s="252" t="s">
        <v>9878</v>
      </c>
      <c r="J3636" s="252" t="s">
        <v>9691</v>
      </c>
      <c r="K3636" s="253" t="s">
        <v>8123</v>
      </c>
      <c r="L3636" s="252" t="s">
        <v>9693</v>
      </c>
    </row>
    <row r="3637" spans="1:12" ht="13.5" x14ac:dyDescent="0.25">
      <c r="A3637" s="252" t="s">
        <v>18541</v>
      </c>
      <c r="B3637" s="252" t="s">
        <v>18542</v>
      </c>
      <c r="C3637" s="252" t="s">
        <v>16832</v>
      </c>
      <c r="D3637" s="252" t="s">
        <v>19237</v>
      </c>
      <c r="E3637" s="253" t="s">
        <v>259</v>
      </c>
      <c r="F3637" s="252" t="s">
        <v>259</v>
      </c>
      <c r="G3637" s="252" t="s">
        <v>19690</v>
      </c>
      <c r="H3637" s="252" t="s">
        <v>19691</v>
      </c>
      <c r="I3637" s="252" t="s">
        <v>9878</v>
      </c>
      <c r="J3637" s="252" t="s">
        <v>9691</v>
      </c>
      <c r="K3637" s="253" t="s">
        <v>19579</v>
      </c>
      <c r="L3637" s="252" t="s">
        <v>9693</v>
      </c>
    </row>
    <row r="3638" spans="1:12" ht="13.5" x14ac:dyDescent="0.25">
      <c r="A3638" s="252" t="s">
        <v>18541</v>
      </c>
      <c r="B3638" s="252" t="s">
        <v>18542</v>
      </c>
      <c r="C3638" s="252" t="s">
        <v>16832</v>
      </c>
      <c r="D3638" s="252" t="s">
        <v>19237</v>
      </c>
      <c r="E3638" s="253" t="s">
        <v>259</v>
      </c>
      <c r="F3638" s="252" t="s">
        <v>259</v>
      </c>
      <c r="G3638" s="252" t="s">
        <v>19692</v>
      </c>
      <c r="H3638" s="252" t="s">
        <v>19693</v>
      </c>
      <c r="I3638" s="252" t="s">
        <v>9878</v>
      </c>
      <c r="J3638" s="252" t="s">
        <v>9691</v>
      </c>
      <c r="K3638" s="253" t="s">
        <v>19694</v>
      </c>
      <c r="L3638" s="252" t="s">
        <v>9693</v>
      </c>
    </row>
    <row r="3639" spans="1:12" ht="13.5" x14ac:dyDescent="0.25">
      <c r="A3639" s="252" t="s">
        <v>18541</v>
      </c>
      <c r="B3639" s="252" t="s">
        <v>18542</v>
      </c>
      <c r="C3639" s="252" t="s">
        <v>16832</v>
      </c>
      <c r="D3639" s="252" t="s">
        <v>19237</v>
      </c>
      <c r="E3639" s="253" t="s">
        <v>259</v>
      </c>
      <c r="F3639" s="252" t="s">
        <v>259</v>
      </c>
      <c r="G3639" s="252" t="s">
        <v>19695</v>
      </c>
      <c r="H3639" s="252" t="s">
        <v>19696</v>
      </c>
      <c r="I3639" s="252" t="s">
        <v>9878</v>
      </c>
      <c r="J3639" s="252" t="s">
        <v>9691</v>
      </c>
      <c r="K3639" s="253" t="s">
        <v>19697</v>
      </c>
      <c r="L3639" s="252" t="s">
        <v>9693</v>
      </c>
    </row>
    <row r="3640" spans="1:12" ht="13.5" x14ac:dyDescent="0.25">
      <c r="A3640" s="252" t="s">
        <v>18541</v>
      </c>
      <c r="B3640" s="252" t="s">
        <v>18542</v>
      </c>
      <c r="C3640" s="252" t="s">
        <v>16832</v>
      </c>
      <c r="D3640" s="252" t="s">
        <v>19237</v>
      </c>
      <c r="E3640" s="253" t="s">
        <v>259</v>
      </c>
      <c r="F3640" s="252" t="s">
        <v>259</v>
      </c>
      <c r="G3640" s="252" t="s">
        <v>19698</v>
      </c>
      <c r="H3640" s="252" t="s">
        <v>19699</v>
      </c>
      <c r="I3640" s="252" t="s">
        <v>9878</v>
      </c>
      <c r="J3640" s="252" t="s">
        <v>9691</v>
      </c>
      <c r="K3640" s="253" t="s">
        <v>2661</v>
      </c>
      <c r="L3640" s="252" t="s">
        <v>9693</v>
      </c>
    </row>
    <row r="3641" spans="1:12" ht="13.5" x14ac:dyDescent="0.25">
      <c r="A3641" s="252" t="s">
        <v>18541</v>
      </c>
      <c r="B3641" s="252" t="s">
        <v>18542</v>
      </c>
      <c r="C3641" s="252" t="s">
        <v>16832</v>
      </c>
      <c r="D3641" s="252" t="s">
        <v>19237</v>
      </c>
      <c r="E3641" s="253" t="s">
        <v>259</v>
      </c>
      <c r="F3641" s="252" t="s">
        <v>259</v>
      </c>
      <c r="G3641" s="252" t="s">
        <v>19700</v>
      </c>
      <c r="H3641" s="252" t="s">
        <v>19701</v>
      </c>
      <c r="I3641" s="252" t="s">
        <v>9878</v>
      </c>
      <c r="J3641" s="252" t="s">
        <v>9691</v>
      </c>
      <c r="K3641" s="253" t="s">
        <v>19702</v>
      </c>
      <c r="L3641" s="252" t="s">
        <v>9693</v>
      </c>
    </row>
    <row r="3642" spans="1:12" ht="13.5" x14ac:dyDescent="0.25">
      <c r="A3642" s="252" t="s">
        <v>18541</v>
      </c>
      <c r="B3642" s="252" t="s">
        <v>18542</v>
      </c>
      <c r="C3642" s="252" t="s">
        <v>16832</v>
      </c>
      <c r="D3642" s="252" t="s">
        <v>19237</v>
      </c>
      <c r="E3642" s="253" t="s">
        <v>259</v>
      </c>
      <c r="F3642" s="252" t="s">
        <v>259</v>
      </c>
      <c r="G3642" s="252" t="s">
        <v>19703</v>
      </c>
      <c r="H3642" s="252" t="s">
        <v>19704</v>
      </c>
      <c r="I3642" s="252" t="s">
        <v>9878</v>
      </c>
      <c r="J3642" s="252" t="s">
        <v>9691</v>
      </c>
      <c r="K3642" s="253" t="s">
        <v>19705</v>
      </c>
      <c r="L3642" s="252" t="s">
        <v>9693</v>
      </c>
    </row>
    <row r="3643" spans="1:12" ht="13.5" x14ac:dyDescent="0.25">
      <c r="A3643" s="252" t="s">
        <v>18541</v>
      </c>
      <c r="B3643" s="252" t="s">
        <v>18542</v>
      </c>
      <c r="C3643" s="252" t="s">
        <v>16832</v>
      </c>
      <c r="D3643" s="252" t="s">
        <v>19237</v>
      </c>
      <c r="E3643" s="253" t="s">
        <v>259</v>
      </c>
      <c r="F3643" s="252" t="s">
        <v>259</v>
      </c>
      <c r="G3643" s="252" t="s">
        <v>19706</v>
      </c>
      <c r="H3643" s="252" t="s">
        <v>19707</v>
      </c>
      <c r="I3643" s="252" t="s">
        <v>9878</v>
      </c>
      <c r="J3643" s="252" t="s">
        <v>9691</v>
      </c>
      <c r="K3643" s="253" t="s">
        <v>9659</v>
      </c>
      <c r="L3643" s="252" t="s">
        <v>9693</v>
      </c>
    </row>
    <row r="3644" spans="1:12" ht="13.5" x14ac:dyDescent="0.25">
      <c r="A3644" s="252" t="s">
        <v>18541</v>
      </c>
      <c r="B3644" s="252" t="s">
        <v>18542</v>
      </c>
      <c r="C3644" s="252" t="s">
        <v>16832</v>
      </c>
      <c r="D3644" s="252" t="s">
        <v>19237</v>
      </c>
      <c r="E3644" s="253" t="s">
        <v>259</v>
      </c>
      <c r="F3644" s="252" t="s">
        <v>259</v>
      </c>
      <c r="G3644" s="252" t="s">
        <v>19708</v>
      </c>
      <c r="H3644" s="252" t="s">
        <v>19709</v>
      </c>
      <c r="I3644" s="252" t="s">
        <v>9878</v>
      </c>
      <c r="J3644" s="252" t="s">
        <v>9691</v>
      </c>
      <c r="K3644" s="253" t="s">
        <v>14796</v>
      </c>
      <c r="L3644" s="252" t="s">
        <v>9693</v>
      </c>
    </row>
    <row r="3645" spans="1:12" ht="13.5" x14ac:dyDescent="0.25">
      <c r="A3645" s="252" t="s">
        <v>18541</v>
      </c>
      <c r="B3645" s="252" t="s">
        <v>18542</v>
      </c>
      <c r="C3645" s="252" t="s">
        <v>16832</v>
      </c>
      <c r="D3645" s="252" t="s">
        <v>19237</v>
      </c>
      <c r="E3645" s="253" t="s">
        <v>259</v>
      </c>
      <c r="F3645" s="252" t="s">
        <v>259</v>
      </c>
      <c r="G3645" s="252" t="s">
        <v>19710</v>
      </c>
      <c r="H3645" s="252" t="s">
        <v>19711</v>
      </c>
      <c r="I3645" s="252" t="s">
        <v>9878</v>
      </c>
      <c r="J3645" s="252" t="s">
        <v>9691</v>
      </c>
      <c r="K3645" s="253" t="s">
        <v>19712</v>
      </c>
      <c r="L3645" s="252" t="s">
        <v>9693</v>
      </c>
    </row>
    <row r="3646" spans="1:12" ht="13.5" x14ac:dyDescent="0.25">
      <c r="A3646" s="252" t="s">
        <v>18541</v>
      </c>
      <c r="B3646" s="252" t="s">
        <v>18542</v>
      </c>
      <c r="C3646" s="252" t="s">
        <v>16832</v>
      </c>
      <c r="D3646" s="252" t="s">
        <v>19237</v>
      </c>
      <c r="E3646" s="253" t="s">
        <v>259</v>
      </c>
      <c r="F3646" s="252" t="s">
        <v>259</v>
      </c>
      <c r="G3646" s="252" t="s">
        <v>19713</v>
      </c>
      <c r="H3646" s="252" t="s">
        <v>19714</v>
      </c>
      <c r="I3646" s="252" t="s">
        <v>9878</v>
      </c>
      <c r="J3646" s="252" t="s">
        <v>9691</v>
      </c>
      <c r="K3646" s="253" t="s">
        <v>19715</v>
      </c>
      <c r="L3646" s="252" t="s">
        <v>9693</v>
      </c>
    </row>
    <row r="3647" spans="1:12" ht="13.5" x14ac:dyDescent="0.25">
      <c r="A3647" s="252" t="s">
        <v>18541</v>
      </c>
      <c r="B3647" s="252" t="s">
        <v>18542</v>
      </c>
      <c r="C3647" s="252" t="s">
        <v>16832</v>
      </c>
      <c r="D3647" s="252" t="s">
        <v>19237</v>
      </c>
      <c r="E3647" s="253" t="s">
        <v>259</v>
      </c>
      <c r="F3647" s="252" t="s">
        <v>259</v>
      </c>
      <c r="G3647" s="252" t="s">
        <v>19716</v>
      </c>
      <c r="H3647" s="252" t="s">
        <v>19717</v>
      </c>
      <c r="I3647" s="252" t="s">
        <v>9878</v>
      </c>
      <c r="J3647" s="252" t="s">
        <v>9691</v>
      </c>
      <c r="K3647" s="253" t="s">
        <v>5991</v>
      </c>
      <c r="L3647" s="252" t="s">
        <v>9693</v>
      </c>
    </row>
    <row r="3648" spans="1:12" ht="13.5" x14ac:dyDescent="0.25">
      <c r="A3648" s="252" t="s">
        <v>18541</v>
      </c>
      <c r="B3648" s="252" t="s">
        <v>18542</v>
      </c>
      <c r="C3648" s="252" t="s">
        <v>16832</v>
      </c>
      <c r="D3648" s="252" t="s">
        <v>19237</v>
      </c>
      <c r="E3648" s="253" t="s">
        <v>259</v>
      </c>
      <c r="F3648" s="252" t="s">
        <v>259</v>
      </c>
      <c r="G3648" s="252" t="s">
        <v>19718</v>
      </c>
      <c r="H3648" s="252" t="s">
        <v>19719</v>
      </c>
      <c r="I3648" s="252" t="s">
        <v>9878</v>
      </c>
      <c r="J3648" s="252" t="s">
        <v>9691</v>
      </c>
      <c r="K3648" s="253" t="s">
        <v>19720</v>
      </c>
      <c r="L3648" s="252" t="s">
        <v>9693</v>
      </c>
    </row>
    <row r="3649" spans="1:12" ht="13.5" x14ac:dyDescent="0.25">
      <c r="A3649" s="252" t="s">
        <v>18541</v>
      </c>
      <c r="B3649" s="252" t="s">
        <v>18542</v>
      </c>
      <c r="C3649" s="252" t="s">
        <v>16832</v>
      </c>
      <c r="D3649" s="252" t="s">
        <v>19237</v>
      </c>
      <c r="E3649" s="253" t="s">
        <v>259</v>
      </c>
      <c r="F3649" s="252" t="s">
        <v>259</v>
      </c>
      <c r="G3649" s="252" t="s">
        <v>19721</v>
      </c>
      <c r="H3649" s="252" t="s">
        <v>19722</v>
      </c>
      <c r="I3649" s="252" t="s">
        <v>9878</v>
      </c>
      <c r="J3649" s="252" t="s">
        <v>9691</v>
      </c>
      <c r="K3649" s="253" t="s">
        <v>8727</v>
      </c>
      <c r="L3649" s="252" t="s">
        <v>9693</v>
      </c>
    </row>
    <row r="3650" spans="1:12" ht="13.5" x14ac:dyDescent="0.25">
      <c r="A3650" s="252" t="s">
        <v>18541</v>
      </c>
      <c r="B3650" s="252" t="s">
        <v>18542</v>
      </c>
      <c r="C3650" s="252" t="s">
        <v>16832</v>
      </c>
      <c r="D3650" s="252" t="s">
        <v>19237</v>
      </c>
      <c r="E3650" s="253" t="s">
        <v>259</v>
      </c>
      <c r="F3650" s="252" t="s">
        <v>259</v>
      </c>
      <c r="G3650" s="252" t="s">
        <v>19723</v>
      </c>
      <c r="H3650" s="252" t="s">
        <v>19724</v>
      </c>
      <c r="I3650" s="252" t="s">
        <v>9878</v>
      </c>
      <c r="J3650" s="252" t="s">
        <v>9691</v>
      </c>
      <c r="K3650" s="253" t="s">
        <v>19725</v>
      </c>
      <c r="L3650" s="252" t="s">
        <v>9693</v>
      </c>
    </row>
    <row r="3651" spans="1:12" ht="13.5" x14ac:dyDescent="0.25">
      <c r="A3651" s="252" t="s">
        <v>18541</v>
      </c>
      <c r="B3651" s="252" t="s">
        <v>18542</v>
      </c>
      <c r="C3651" s="252" t="s">
        <v>16832</v>
      </c>
      <c r="D3651" s="252" t="s">
        <v>19237</v>
      </c>
      <c r="E3651" s="253" t="s">
        <v>259</v>
      </c>
      <c r="F3651" s="252" t="s">
        <v>259</v>
      </c>
      <c r="G3651" s="252" t="s">
        <v>19726</v>
      </c>
      <c r="H3651" s="252" t="s">
        <v>19727</v>
      </c>
      <c r="I3651" s="252" t="s">
        <v>9878</v>
      </c>
      <c r="J3651" s="252" t="s">
        <v>9691</v>
      </c>
      <c r="K3651" s="253" t="s">
        <v>19728</v>
      </c>
      <c r="L3651" s="252" t="s">
        <v>9693</v>
      </c>
    </row>
    <row r="3652" spans="1:12" ht="13.5" x14ac:dyDescent="0.25">
      <c r="A3652" s="252" t="s">
        <v>18541</v>
      </c>
      <c r="B3652" s="252" t="s">
        <v>18542</v>
      </c>
      <c r="C3652" s="252" t="s">
        <v>16832</v>
      </c>
      <c r="D3652" s="252" t="s">
        <v>19237</v>
      </c>
      <c r="E3652" s="253" t="s">
        <v>259</v>
      </c>
      <c r="F3652" s="252" t="s">
        <v>259</v>
      </c>
      <c r="G3652" s="252" t="s">
        <v>19729</v>
      </c>
      <c r="H3652" s="252" t="s">
        <v>19730</v>
      </c>
      <c r="I3652" s="252" t="s">
        <v>9878</v>
      </c>
      <c r="J3652" s="252" t="s">
        <v>9691</v>
      </c>
      <c r="K3652" s="253" t="s">
        <v>1105</v>
      </c>
      <c r="L3652" s="252" t="s">
        <v>9693</v>
      </c>
    </row>
    <row r="3653" spans="1:12" ht="13.5" x14ac:dyDescent="0.25">
      <c r="A3653" s="252" t="s">
        <v>18541</v>
      </c>
      <c r="B3653" s="252" t="s">
        <v>18542</v>
      </c>
      <c r="C3653" s="252" t="s">
        <v>16832</v>
      </c>
      <c r="D3653" s="252" t="s">
        <v>19237</v>
      </c>
      <c r="E3653" s="253" t="s">
        <v>259</v>
      </c>
      <c r="F3653" s="252" t="s">
        <v>259</v>
      </c>
      <c r="G3653" s="252" t="s">
        <v>19731</v>
      </c>
      <c r="H3653" s="252" t="s">
        <v>19732</v>
      </c>
      <c r="I3653" s="252" t="s">
        <v>9878</v>
      </c>
      <c r="J3653" s="252" t="s">
        <v>9691</v>
      </c>
      <c r="K3653" s="253" t="s">
        <v>19147</v>
      </c>
      <c r="L3653" s="252" t="s">
        <v>9693</v>
      </c>
    </row>
    <row r="3654" spans="1:12" ht="13.5" x14ac:dyDescent="0.25">
      <c r="A3654" s="252" t="s">
        <v>18541</v>
      </c>
      <c r="B3654" s="252" t="s">
        <v>18542</v>
      </c>
      <c r="C3654" s="252" t="s">
        <v>16832</v>
      </c>
      <c r="D3654" s="252" t="s">
        <v>19237</v>
      </c>
      <c r="E3654" s="253" t="s">
        <v>259</v>
      </c>
      <c r="F3654" s="252" t="s">
        <v>259</v>
      </c>
      <c r="G3654" s="252" t="s">
        <v>19733</v>
      </c>
      <c r="H3654" s="252" t="s">
        <v>19734</v>
      </c>
      <c r="I3654" s="252" t="s">
        <v>9878</v>
      </c>
      <c r="J3654" s="252" t="s">
        <v>9691</v>
      </c>
      <c r="K3654" s="253" t="s">
        <v>1026</v>
      </c>
      <c r="L3654" s="252" t="s">
        <v>9693</v>
      </c>
    </row>
    <row r="3655" spans="1:12" ht="13.5" x14ac:dyDescent="0.25">
      <c r="A3655" s="252" t="s">
        <v>18541</v>
      </c>
      <c r="B3655" s="252" t="s">
        <v>18542</v>
      </c>
      <c r="C3655" s="252" t="s">
        <v>16832</v>
      </c>
      <c r="D3655" s="252" t="s">
        <v>19237</v>
      </c>
      <c r="E3655" s="253" t="s">
        <v>259</v>
      </c>
      <c r="F3655" s="252" t="s">
        <v>259</v>
      </c>
      <c r="G3655" s="252" t="s">
        <v>19735</v>
      </c>
      <c r="H3655" s="252" t="s">
        <v>19736</v>
      </c>
      <c r="I3655" s="252" t="s">
        <v>9878</v>
      </c>
      <c r="J3655" s="252" t="s">
        <v>9691</v>
      </c>
      <c r="K3655" s="253" t="s">
        <v>19737</v>
      </c>
      <c r="L3655" s="252" t="s">
        <v>9693</v>
      </c>
    </row>
    <row r="3656" spans="1:12" ht="13.5" x14ac:dyDescent="0.25">
      <c r="A3656" s="252" t="s">
        <v>18541</v>
      </c>
      <c r="B3656" s="252" t="s">
        <v>18542</v>
      </c>
      <c r="C3656" s="252" t="s">
        <v>16832</v>
      </c>
      <c r="D3656" s="252" t="s">
        <v>19237</v>
      </c>
      <c r="E3656" s="253" t="s">
        <v>259</v>
      </c>
      <c r="F3656" s="252" t="s">
        <v>259</v>
      </c>
      <c r="G3656" s="252" t="s">
        <v>19738</v>
      </c>
      <c r="H3656" s="252" t="s">
        <v>19739</v>
      </c>
      <c r="I3656" s="252" t="s">
        <v>9878</v>
      </c>
      <c r="J3656" s="252" t="s">
        <v>9691</v>
      </c>
      <c r="K3656" s="253" t="s">
        <v>19740</v>
      </c>
      <c r="L3656" s="252" t="s">
        <v>9693</v>
      </c>
    </row>
    <row r="3657" spans="1:12" ht="13.5" x14ac:dyDescent="0.25">
      <c r="A3657" s="252" t="s">
        <v>18541</v>
      </c>
      <c r="B3657" s="252" t="s">
        <v>18542</v>
      </c>
      <c r="C3657" s="252" t="s">
        <v>16832</v>
      </c>
      <c r="D3657" s="252" t="s">
        <v>19237</v>
      </c>
      <c r="E3657" s="253" t="s">
        <v>259</v>
      </c>
      <c r="F3657" s="252" t="s">
        <v>259</v>
      </c>
      <c r="G3657" s="252" t="s">
        <v>19741</v>
      </c>
      <c r="H3657" s="252" t="s">
        <v>19742</v>
      </c>
      <c r="I3657" s="252" t="s">
        <v>9878</v>
      </c>
      <c r="J3657" s="252" t="s">
        <v>9691</v>
      </c>
      <c r="K3657" s="253" t="s">
        <v>4266</v>
      </c>
      <c r="L3657" s="252" t="s">
        <v>9693</v>
      </c>
    </row>
    <row r="3658" spans="1:12" ht="13.5" x14ac:dyDescent="0.25">
      <c r="A3658" s="252" t="s">
        <v>18541</v>
      </c>
      <c r="B3658" s="252" t="s">
        <v>18542</v>
      </c>
      <c r="C3658" s="252" t="s">
        <v>16832</v>
      </c>
      <c r="D3658" s="252" t="s">
        <v>19237</v>
      </c>
      <c r="E3658" s="253" t="s">
        <v>259</v>
      </c>
      <c r="F3658" s="252" t="s">
        <v>259</v>
      </c>
      <c r="G3658" s="252" t="s">
        <v>19743</v>
      </c>
      <c r="H3658" s="252" t="s">
        <v>19744</v>
      </c>
      <c r="I3658" s="252" t="s">
        <v>9878</v>
      </c>
      <c r="J3658" s="252" t="s">
        <v>9691</v>
      </c>
      <c r="K3658" s="253" t="s">
        <v>19745</v>
      </c>
      <c r="L3658" s="252" t="s">
        <v>9693</v>
      </c>
    </row>
    <row r="3659" spans="1:12" ht="13.5" x14ac:dyDescent="0.25">
      <c r="A3659" s="252" t="s">
        <v>18541</v>
      </c>
      <c r="B3659" s="252" t="s">
        <v>18542</v>
      </c>
      <c r="C3659" s="252" t="s">
        <v>16832</v>
      </c>
      <c r="D3659" s="252" t="s">
        <v>19237</v>
      </c>
      <c r="E3659" s="253" t="s">
        <v>259</v>
      </c>
      <c r="F3659" s="252" t="s">
        <v>259</v>
      </c>
      <c r="G3659" s="252" t="s">
        <v>19746</v>
      </c>
      <c r="H3659" s="252" t="s">
        <v>19747</v>
      </c>
      <c r="I3659" s="252" t="s">
        <v>9878</v>
      </c>
      <c r="J3659" s="252" t="s">
        <v>9691</v>
      </c>
      <c r="K3659" s="253" t="s">
        <v>19748</v>
      </c>
      <c r="L3659" s="252" t="s">
        <v>9693</v>
      </c>
    </row>
    <row r="3660" spans="1:12" ht="13.5" x14ac:dyDescent="0.25">
      <c r="A3660" s="252" t="s">
        <v>18541</v>
      </c>
      <c r="B3660" s="252" t="s">
        <v>18542</v>
      </c>
      <c r="C3660" s="252" t="s">
        <v>16832</v>
      </c>
      <c r="D3660" s="252" t="s">
        <v>19237</v>
      </c>
      <c r="E3660" s="253" t="s">
        <v>259</v>
      </c>
      <c r="F3660" s="252" t="s">
        <v>259</v>
      </c>
      <c r="G3660" s="252" t="s">
        <v>19749</v>
      </c>
      <c r="H3660" s="252" t="s">
        <v>19750</v>
      </c>
      <c r="I3660" s="252" t="s">
        <v>9878</v>
      </c>
      <c r="J3660" s="252" t="s">
        <v>9691</v>
      </c>
      <c r="K3660" s="253" t="s">
        <v>19751</v>
      </c>
      <c r="L3660" s="252" t="s">
        <v>9693</v>
      </c>
    </row>
    <row r="3661" spans="1:12" ht="13.5" x14ac:dyDescent="0.25">
      <c r="A3661" s="252" t="s">
        <v>18541</v>
      </c>
      <c r="B3661" s="252" t="s">
        <v>18542</v>
      </c>
      <c r="C3661" s="252" t="s">
        <v>16832</v>
      </c>
      <c r="D3661" s="252" t="s">
        <v>19237</v>
      </c>
      <c r="E3661" s="253" t="s">
        <v>259</v>
      </c>
      <c r="F3661" s="252" t="s">
        <v>259</v>
      </c>
      <c r="G3661" s="252" t="s">
        <v>19752</v>
      </c>
      <c r="H3661" s="252" t="s">
        <v>19753</v>
      </c>
      <c r="I3661" s="252" t="s">
        <v>9878</v>
      </c>
      <c r="J3661" s="252" t="s">
        <v>9691</v>
      </c>
      <c r="K3661" s="253" t="s">
        <v>19754</v>
      </c>
      <c r="L3661" s="252" t="s">
        <v>9693</v>
      </c>
    </row>
    <row r="3662" spans="1:12" ht="13.5" x14ac:dyDescent="0.25">
      <c r="A3662" s="252" t="s">
        <v>18541</v>
      </c>
      <c r="B3662" s="252" t="s">
        <v>18542</v>
      </c>
      <c r="C3662" s="252" t="s">
        <v>16832</v>
      </c>
      <c r="D3662" s="252" t="s">
        <v>19237</v>
      </c>
      <c r="E3662" s="253" t="s">
        <v>259</v>
      </c>
      <c r="F3662" s="252" t="s">
        <v>259</v>
      </c>
      <c r="G3662" s="252" t="s">
        <v>19755</v>
      </c>
      <c r="H3662" s="252" t="s">
        <v>19756</v>
      </c>
      <c r="I3662" s="252" t="s">
        <v>9878</v>
      </c>
      <c r="J3662" s="252" t="s">
        <v>9691</v>
      </c>
      <c r="K3662" s="253" t="s">
        <v>19757</v>
      </c>
      <c r="L3662" s="252" t="s">
        <v>9693</v>
      </c>
    </row>
    <row r="3663" spans="1:12" ht="13.5" x14ac:dyDescent="0.25">
      <c r="A3663" s="252" t="s">
        <v>18541</v>
      </c>
      <c r="B3663" s="252" t="s">
        <v>18542</v>
      </c>
      <c r="C3663" s="252" t="s">
        <v>16832</v>
      </c>
      <c r="D3663" s="252" t="s">
        <v>19237</v>
      </c>
      <c r="E3663" s="253" t="s">
        <v>259</v>
      </c>
      <c r="F3663" s="252" t="s">
        <v>259</v>
      </c>
      <c r="G3663" s="252" t="s">
        <v>19758</v>
      </c>
      <c r="H3663" s="252" t="s">
        <v>19759</v>
      </c>
      <c r="I3663" s="252" t="s">
        <v>9878</v>
      </c>
      <c r="J3663" s="252" t="s">
        <v>9691</v>
      </c>
      <c r="K3663" s="253" t="s">
        <v>19760</v>
      </c>
      <c r="L3663" s="252" t="s">
        <v>9693</v>
      </c>
    </row>
    <row r="3664" spans="1:12" ht="13.5" x14ac:dyDescent="0.25">
      <c r="A3664" s="252" t="s">
        <v>18541</v>
      </c>
      <c r="B3664" s="252" t="s">
        <v>18542</v>
      </c>
      <c r="C3664" s="252" t="s">
        <v>16832</v>
      </c>
      <c r="D3664" s="252" t="s">
        <v>19237</v>
      </c>
      <c r="E3664" s="253" t="s">
        <v>259</v>
      </c>
      <c r="F3664" s="252" t="s">
        <v>259</v>
      </c>
      <c r="G3664" s="252" t="s">
        <v>19761</v>
      </c>
      <c r="H3664" s="252" t="s">
        <v>19762</v>
      </c>
      <c r="I3664" s="252" t="s">
        <v>9878</v>
      </c>
      <c r="J3664" s="252" t="s">
        <v>9691</v>
      </c>
      <c r="K3664" s="253" t="s">
        <v>2835</v>
      </c>
      <c r="L3664" s="252" t="s">
        <v>9693</v>
      </c>
    </row>
    <row r="3665" spans="1:12" ht="13.5" x14ac:dyDescent="0.25">
      <c r="A3665" s="252" t="s">
        <v>18541</v>
      </c>
      <c r="B3665" s="252" t="s">
        <v>18542</v>
      </c>
      <c r="C3665" s="252" t="s">
        <v>16832</v>
      </c>
      <c r="D3665" s="252" t="s">
        <v>19237</v>
      </c>
      <c r="E3665" s="253" t="s">
        <v>259</v>
      </c>
      <c r="F3665" s="252" t="s">
        <v>259</v>
      </c>
      <c r="G3665" s="252" t="s">
        <v>19763</v>
      </c>
      <c r="H3665" s="252" t="s">
        <v>19764</v>
      </c>
      <c r="I3665" s="252" t="s">
        <v>9878</v>
      </c>
      <c r="J3665" s="252" t="s">
        <v>9691</v>
      </c>
      <c r="K3665" s="253" t="s">
        <v>17003</v>
      </c>
      <c r="L3665" s="252" t="s">
        <v>9693</v>
      </c>
    </row>
    <row r="3666" spans="1:12" ht="13.5" x14ac:dyDescent="0.25">
      <c r="A3666" s="252" t="s">
        <v>18541</v>
      </c>
      <c r="B3666" s="252" t="s">
        <v>18542</v>
      </c>
      <c r="C3666" s="252" t="s">
        <v>16832</v>
      </c>
      <c r="D3666" s="252" t="s">
        <v>19237</v>
      </c>
      <c r="E3666" s="253" t="s">
        <v>259</v>
      </c>
      <c r="F3666" s="252" t="s">
        <v>259</v>
      </c>
      <c r="G3666" s="252" t="s">
        <v>19765</v>
      </c>
      <c r="H3666" s="252" t="s">
        <v>19766</v>
      </c>
      <c r="I3666" s="252" t="s">
        <v>9878</v>
      </c>
      <c r="J3666" s="252" t="s">
        <v>9691</v>
      </c>
      <c r="K3666" s="253" t="s">
        <v>2939</v>
      </c>
      <c r="L3666" s="252" t="s">
        <v>9693</v>
      </c>
    </row>
    <row r="3667" spans="1:12" ht="13.5" x14ac:dyDescent="0.25">
      <c r="A3667" s="252" t="s">
        <v>18541</v>
      </c>
      <c r="B3667" s="252" t="s">
        <v>18542</v>
      </c>
      <c r="C3667" s="252" t="s">
        <v>16832</v>
      </c>
      <c r="D3667" s="252" t="s">
        <v>19237</v>
      </c>
      <c r="E3667" s="253" t="s">
        <v>259</v>
      </c>
      <c r="F3667" s="252" t="s">
        <v>259</v>
      </c>
      <c r="G3667" s="252" t="s">
        <v>19767</v>
      </c>
      <c r="H3667" s="252" t="s">
        <v>19768</v>
      </c>
      <c r="I3667" s="252" t="s">
        <v>9878</v>
      </c>
      <c r="J3667" s="252" t="s">
        <v>9691</v>
      </c>
      <c r="K3667" s="253" t="s">
        <v>19725</v>
      </c>
      <c r="L3667" s="252" t="s">
        <v>9693</v>
      </c>
    </row>
    <row r="3668" spans="1:12" ht="13.5" x14ac:dyDescent="0.25">
      <c r="A3668" s="252" t="s">
        <v>18541</v>
      </c>
      <c r="B3668" s="252" t="s">
        <v>18542</v>
      </c>
      <c r="C3668" s="252" t="s">
        <v>16832</v>
      </c>
      <c r="D3668" s="252" t="s">
        <v>19237</v>
      </c>
      <c r="E3668" s="253" t="s">
        <v>259</v>
      </c>
      <c r="F3668" s="252" t="s">
        <v>259</v>
      </c>
      <c r="G3668" s="252" t="s">
        <v>19769</v>
      </c>
      <c r="H3668" s="252" t="s">
        <v>19770</v>
      </c>
      <c r="I3668" s="252" t="s">
        <v>9878</v>
      </c>
      <c r="J3668" s="252" t="s">
        <v>9691</v>
      </c>
      <c r="K3668" s="253" t="s">
        <v>2881</v>
      </c>
      <c r="L3668" s="252" t="s">
        <v>9693</v>
      </c>
    </row>
    <row r="3669" spans="1:12" ht="13.5" x14ac:dyDescent="0.25">
      <c r="A3669" s="252" t="s">
        <v>18541</v>
      </c>
      <c r="B3669" s="252" t="s">
        <v>18542</v>
      </c>
      <c r="C3669" s="252" t="s">
        <v>16832</v>
      </c>
      <c r="D3669" s="252" t="s">
        <v>19237</v>
      </c>
      <c r="E3669" s="253" t="s">
        <v>259</v>
      </c>
      <c r="F3669" s="252" t="s">
        <v>259</v>
      </c>
      <c r="G3669" s="252" t="s">
        <v>19771</v>
      </c>
      <c r="H3669" s="252" t="s">
        <v>19772</v>
      </c>
      <c r="I3669" s="252" t="s">
        <v>9878</v>
      </c>
      <c r="J3669" s="252" t="s">
        <v>9691</v>
      </c>
      <c r="K3669" s="253" t="s">
        <v>13383</v>
      </c>
      <c r="L3669" s="252" t="s">
        <v>9693</v>
      </c>
    </row>
    <row r="3670" spans="1:12" ht="13.5" x14ac:dyDescent="0.25">
      <c r="A3670" s="252" t="s">
        <v>18541</v>
      </c>
      <c r="B3670" s="252" t="s">
        <v>18542</v>
      </c>
      <c r="C3670" s="252" t="s">
        <v>16832</v>
      </c>
      <c r="D3670" s="252" t="s">
        <v>19237</v>
      </c>
      <c r="E3670" s="253" t="s">
        <v>259</v>
      </c>
      <c r="F3670" s="252" t="s">
        <v>259</v>
      </c>
      <c r="G3670" s="252" t="s">
        <v>19773</v>
      </c>
      <c r="H3670" s="252" t="s">
        <v>19774</v>
      </c>
      <c r="I3670" s="252" t="s">
        <v>9878</v>
      </c>
      <c r="J3670" s="252" t="s">
        <v>9691</v>
      </c>
      <c r="K3670" s="253" t="s">
        <v>19775</v>
      </c>
      <c r="L3670" s="252" t="s">
        <v>9693</v>
      </c>
    </row>
    <row r="3671" spans="1:12" ht="13.5" x14ac:dyDescent="0.25">
      <c r="A3671" s="252" t="s">
        <v>18541</v>
      </c>
      <c r="B3671" s="252" t="s">
        <v>18542</v>
      </c>
      <c r="C3671" s="252" t="s">
        <v>16832</v>
      </c>
      <c r="D3671" s="252" t="s">
        <v>19237</v>
      </c>
      <c r="E3671" s="253" t="s">
        <v>259</v>
      </c>
      <c r="F3671" s="252" t="s">
        <v>259</v>
      </c>
      <c r="G3671" s="252" t="s">
        <v>19776</v>
      </c>
      <c r="H3671" s="252" t="s">
        <v>19777</v>
      </c>
      <c r="I3671" s="252" t="s">
        <v>9878</v>
      </c>
      <c r="J3671" s="252" t="s">
        <v>9691</v>
      </c>
      <c r="K3671" s="253" t="s">
        <v>19778</v>
      </c>
      <c r="L3671" s="252" t="s">
        <v>9693</v>
      </c>
    </row>
    <row r="3672" spans="1:12" ht="13.5" x14ac:dyDescent="0.25">
      <c r="A3672" s="252" t="s">
        <v>18541</v>
      </c>
      <c r="B3672" s="252" t="s">
        <v>18542</v>
      </c>
      <c r="C3672" s="252" t="s">
        <v>16832</v>
      </c>
      <c r="D3672" s="252" t="s">
        <v>19237</v>
      </c>
      <c r="E3672" s="253" t="s">
        <v>259</v>
      </c>
      <c r="F3672" s="252" t="s">
        <v>259</v>
      </c>
      <c r="G3672" s="252" t="s">
        <v>19779</v>
      </c>
      <c r="H3672" s="252" t="s">
        <v>19780</v>
      </c>
      <c r="I3672" s="252" t="s">
        <v>9878</v>
      </c>
      <c r="J3672" s="252" t="s">
        <v>9691</v>
      </c>
      <c r="K3672" s="253" t="s">
        <v>19781</v>
      </c>
      <c r="L3672" s="252" t="s">
        <v>9693</v>
      </c>
    </row>
    <row r="3673" spans="1:12" ht="13.5" x14ac:dyDescent="0.25">
      <c r="A3673" s="252" t="s">
        <v>18541</v>
      </c>
      <c r="B3673" s="252" t="s">
        <v>18542</v>
      </c>
      <c r="C3673" s="252" t="s">
        <v>16832</v>
      </c>
      <c r="D3673" s="252" t="s">
        <v>19237</v>
      </c>
      <c r="E3673" s="253" t="s">
        <v>259</v>
      </c>
      <c r="F3673" s="252" t="s">
        <v>259</v>
      </c>
      <c r="G3673" s="252" t="s">
        <v>19782</v>
      </c>
      <c r="H3673" s="252" t="s">
        <v>19783</v>
      </c>
      <c r="I3673" s="252" t="s">
        <v>9878</v>
      </c>
      <c r="J3673" s="252" t="s">
        <v>9691</v>
      </c>
      <c r="K3673" s="253" t="s">
        <v>19784</v>
      </c>
      <c r="L3673" s="252" t="s">
        <v>9693</v>
      </c>
    </row>
    <row r="3674" spans="1:12" ht="13.5" x14ac:dyDescent="0.25">
      <c r="A3674" s="252" t="s">
        <v>18541</v>
      </c>
      <c r="B3674" s="252" t="s">
        <v>18542</v>
      </c>
      <c r="C3674" s="252" t="s">
        <v>16832</v>
      </c>
      <c r="D3674" s="252" t="s">
        <v>19237</v>
      </c>
      <c r="E3674" s="253" t="s">
        <v>259</v>
      </c>
      <c r="F3674" s="252" t="s">
        <v>259</v>
      </c>
      <c r="G3674" s="252" t="s">
        <v>19785</v>
      </c>
      <c r="H3674" s="252" t="s">
        <v>19786</v>
      </c>
      <c r="I3674" s="252" t="s">
        <v>9878</v>
      </c>
      <c r="J3674" s="252" t="s">
        <v>9691</v>
      </c>
      <c r="K3674" s="253" t="s">
        <v>3029</v>
      </c>
      <c r="L3674" s="252" t="s">
        <v>9693</v>
      </c>
    </row>
    <row r="3675" spans="1:12" ht="13.5" x14ac:dyDescent="0.25">
      <c r="A3675" s="252" t="s">
        <v>18541</v>
      </c>
      <c r="B3675" s="252" t="s">
        <v>18542</v>
      </c>
      <c r="C3675" s="252" t="s">
        <v>16832</v>
      </c>
      <c r="D3675" s="252" t="s">
        <v>19237</v>
      </c>
      <c r="E3675" s="253" t="s">
        <v>259</v>
      </c>
      <c r="F3675" s="252" t="s">
        <v>259</v>
      </c>
      <c r="G3675" s="252" t="s">
        <v>19787</v>
      </c>
      <c r="H3675" s="252" t="s">
        <v>19788</v>
      </c>
      <c r="I3675" s="252" t="s">
        <v>9878</v>
      </c>
      <c r="J3675" s="252" t="s">
        <v>9691</v>
      </c>
      <c r="K3675" s="253" t="s">
        <v>5409</v>
      </c>
      <c r="L3675" s="252" t="s">
        <v>9693</v>
      </c>
    </row>
    <row r="3676" spans="1:12" ht="13.5" x14ac:dyDescent="0.25">
      <c r="A3676" s="252" t="s">
        <v>18541</v>
      </c>
      <c r="B3676" s="252" t="s">
        <v>18542</v>
      </c>
      <c r="C3676" s="252" t="s">
        <v>16832</v>
      </c>
      <c r="D3676" s="252" t="s">
        <v>19237</v>
      </c>
      <c r="E3676" s="253" t="s">
        <v>259</v>
      </c>
      <c r="F3676" s="252" t="s">
        <v>259</v>
      </c>
      <c r="G3676" s="252" t="s">
        <v>19789</v>
      </c>
      <c r="H3676" s="252" t="s">
        <v>19790</v>
      </c>
      <c r="I3676" s="252" t="s">
        <v>9878</v>
      </c>
      <c r="J3676" s="252" t="s">
        <v>9691</v>
      </c>
      <c r="K3676" s="253" t="s">
        <v>5409</v>
      </c>
      <c r="L3676" s="252" t="s">
        <v>9693</v>
      </c>
    </row>
    <row r="3677" spans="1:12" ht="13.5" x14ac:dyDescent="0.25">
      <c r="A3677" s="252" t="s">
        <v>18541</v>
      </c>
      <c r="B3677" s="252" t="s">
        <v>18542</v>
      </c>
      <c r="C3677" s="252" t="s">
        <v>16832</v>
      </c>
      <c r="D3677" s="252" t="s">
        <v>19237</v>
      </c>
      <c r="E3677" s="253" t="s">
        <v>259</v>
      </c>
      <c r="F3677" s="252" t="s">
        <v>259</v>
      </c>
      <c r="G3677" s="252" t="s">
        <v>19791</v>
      </c>
      <c r="H3677" s="252" t="s">
        <v>19792</v>
      </c>
      <c r="I3677" s="252" t="s">
        <v>9878</v>
      </c>
      <c r="J3677" s="252" t="s">
        <v>9691</v>
      </c>
      <c r="K3677" s="253" t="s">
        <v>8175</v>
      </c>
      <c r="L3677" s="252" t="s">
        <v>9693</v>
      </c>
    </row>
    <row r="3678" spans="1:12" ht="13.5" x14ac:dyDescent="0.25">
      <c r="A3678" s="252" t="s">
        <v>18541</v>
      </c>
      <c r="B3678" s="252" t="s">
        <v>18542</v>
      </c>
      <c r="C3678" s="252" t="s">
        <v>16832</v>
      </c>
      <c r="D3678" s="252" t="s">
        <v>19237</v>
      </c>
      <c r="E3678" s="253" t="s">
        <v>259</v>
      </c>
      <c r="F3678" s="252" t="s">
        <v>259</v>
      </c>
      <c r="G3678" s="252" t="s">
        <v>19793</v>
      </c>
      <c r="H3678" s="252" t="s">
        <v>19794</v>
      </c>
      <c r="I3678" s="252" t="s">
        <v>9878</v>
      </c>
      <c r="J3678" s="252" t="s">
        <v>9691</v>
      </c>
      <c r="K3678" s="253" t="s">
        <v>10258</v>
      </c>
      <c r="L3678" s="252" t="s">
        <v>9693</v>
      </c>
    </row>
    <row r="3679" spans="1:12" ht="13.5" x14ac:dyDescent="0.25">
      <c r="A3679" s="252" t="s">
        <v>18541</v>
      </c>
      <c r="B3679" s="252" t="s">
        <v>18542</v>
      </c>
      <c r="C3679" s="252" t="s">
        <v>16832</v>
      </c>
      <c r="D3679" s="252" t="s">
        <v>19237</v>
      </c>
      <c r="E3679" s="253" t="s">
        <v>259</v>
      </c>
      <c r="F3679" s="252" t="s">
        <v>259</v>
      </c>
      <c r="G3679" s="252" t="s">
        <v>19795</v>
      </c>
      <c r="H3679" s="252" t="s">
        <v>19796</v>
      </c>
      <c r="I3679" s="252" t="s">
        <v>9878</v>
      </c>
      <c r="J3679" s="252" t="s">
        <v>9691</v>
      </c>
      <c r="K3679" s="253" t="s">
        <v>1828</v>
      </c>
      <c r="L3679" s="252" t="s">
        <v>9693</v>
      </c>
    </row>
    <row r="3680" spans="1:12" ht="13.5" x14ac:dyDescent="0.25">
      <c r="A3680" s="252" t="s">
        <v>18541</v>
      </c>
      <c r="B3680" s="252" t="s">
        <v>18542</v>
      </c>
      <c r="C3680" s="252" t="s">
        <v>16832</v>
      </c>
      <c r="D3680" s="252" t="s">
        <v>19237</v>
      </c>
      <c r="E3680" s="253" t="s">
        <v>259</v>
      </c>
      <c r="F3680" s="252" t="s">
        <v>259</v>
      </c>
      <c r="G3680" s="252" t="s">
        <v>19797</v>
      </c>
      <c r="H3680" s="252" t="s">
        <v>19798</v>
      </c>
      <c r="I3680" s="252" t="s">
        <v>9878</v>
      </c>
      <c r="J3680" s="252" t="s">
        <v>9691</v>
      </c>
      <c r="K3680" s="253" t="s">
        <v>5785</v>
      </c>
      <c r="L3680" s="252" t="s">
        <v>9693</v>
      </c>
    </row>
    <row r="3681" spans="1:12" ht="13.5" x14ac:dyDescent="0.25">
      <c r="A3681" s="252" t="s">
        <v>18541</v>
      </c>
      <c r="B3681" s="252" t="s">
        <v>18542</v>
      </c>
      <c r="C3681" s="252" t="s">
        <v>16832</v>
      </c>
      <c r="D3681" s="252" t="s">
        <v>19237</v>
      </c>
      <c r="E3681" s="253" t="s">
        <v>259</v>
      </c>
      <c r="F3681" s="252" t="s">
        <v>259</v>
      </c>
      <c r="G3681" s="252" t="s">
        <v>19799</v>
      </c>
      <c r="H3681" s="252" t="s">
        <v>19800</v>
      </c>
      <c r="I3681" s="252" t="s">
        <v>9878</v>
      </c>
      <c r="J3681" s="252" t="s">
        <v>9691</v>
      </c>
      <c r="K3681" s="253" t="s">
        <v>8541</v>
      </c>
      <c r="L3681" s="252" t="s">
        <v>9693</v>
      </c>
    </row>
    <row r="3682" spans="1:12" ht="13.5" x14ac:dyDescent="0.25">
      <c r="A3682" s="252" t="s">
        <v>18541</v>
      </c>
      <c r="B3682" s="252" t="s">
        <v>18542</v>
      </c>
      <c r="C3682" s="252" t="s">
        <v>16832</v>
      </c>
      <c r="D3682" s="252" t="s">
        <v>19237</v>
      </c>
      <c r="E3682" s="253" t="s">
        <v>259</v>
      </c>
      <c r="F3682" s="252" t="s">
        <v>259</v>
      </c>
      <c r="G3682" s="252" t="s">
        <v>19801</v>
      </c>
      <c r="H3682" s="252" t="s">
        <v>19802</v>
      </c>
      <c r="I3682" s="252" t="s">
        <v>9878</v>
      </c>
      <c r="J3682" s="252" t="s">
        <v>9691</v>
      </c>
      <c r="K3682" s="253" t="s">
        <v>3947</v>
      </c>
      <c r="L3682" s="252" t="s">
        <v>9693</v>
      </c>
    </row>
    <row r="3683" spans="1:12" ht="13.5" x14ac:dyDescent="0.25">
      <c r="A3683" s="252" t="s">
        <v>18541</v>
      </c>
      <c r="B3683" s="252" t="s">
        <v>18542</v>
      </c>
      <c r="C3683" s="252" t="s">
        <v>16832</v>
      </c>
      <c r="D3683" s="252" t="s">
        <v>19237</v>
      </c>
      <c r="E3683" s="253" t="s">
        <v>259</v>
      </c>
      <c r="F3683" s="252" t="s">
        <v>259</v>
      </c>
      <c r="G3683" s="252" t="s">
        <v>19803</v>
      </c>
      <c r="H3683" s="252" t="s">
        <v>19804</v>
      </c>
      <c r="I3683" s="252" t="s">
        <v>9878</v>
      </c>
      <c r="J3683" s="252" t="s">
        <v>9691</v>
      </c>
      <c r="K3683" s="253" t="s">
        <v>17089</v>
      </c>
      <c r="L3683" s="252" t="s">
        <v>9693</v>
      </c>
    </row>
    <row r="3684" spans="1:12" ht="13.5" x14ac:dyDescent="0.25">
      <c r="A3684" s="252" t="s">
        <v>18541</v>
      </c>
      <c r="B3684" s="252" t="s">
        <v>18542</v>
      </c>
      <c r="C3684" s="252" t="s">
        <v>16832</v>
      </c>
      <c r="D3684" s="252" t="s">
        <v>19237</v>
      </c>
      <c r="E3684" s="253" t="s">
        <v>259</v>
      </c>
      <c r="F3684" s="252" t="s">
        <v>259</v>
      </c>
      <c r="G3684" s="252" t="s">
        <v>19805</v>
      </c>
      <c r="H3684" s="252" t="s">
        <v>19806</v>
      </c>
      <c r="I3684" s="252" t="s">
        <v>9878</v>
      </c>
      <c r="J3684" s="252" t="s">
        <v>9691</v>
      </c>
      <c r="K3684" s="253" t="s">
        <v>5071</v>
      </c>
      <c r="L3684" s="252" t="s">
        <v>9693</v>
      </c>
    </row>
    <row r="3685" spans="1:12" ht="13.5" x14ac:dyDescent="0.25">
      <c r="A3685" s="252" t="s">
        <v>18541</v>
      </c>
      <c r="B3685" s="252" t="s">
        <v>18542</v>
      </c>
      <c r="C3685" s="252" t="s">
        <v>16832</v>
      </c>
      <c r="D3685" s="252" t="s">
        <v>19237</v>
      </c>
      <c r="E3685" s="253" t="s">
        <v>259</v>
      </c>
      <c r="F3685" s="252" t="s">
        <v>259</v>
      </c>
      <c r="G3685" s="252" t="s">
        <v>19807</v>
      </c>
      <c r="H3685" s="252" t="s">
        <v>19808</v>
      </c>
      <c r="I3685" s="252" t="s">
        <v>9878</v>
      </c>
      <c r="J3685" s="252" t="s">
        <v>9691</v>
      </c>
      <c r="K3685" s="253" t="s">
        <v>6583</v>
      </c>
      <c r="L3685" s="252" t="s">
        <v>9693</v>
      </c>
    </row>
    <row r="3686" spans="1:12" ht="13.5" x14ac:dyDescent="0.25">
      <c r="A3686" s="252" t="s">
        <v>18541</v>
      </c>
      <c r="B3686" s="252" t="s">
        <v>18542</v>
      </c>
      <c r="C3686" s="252" t="s">
        <v>16832</v>
      </c>
      <c r="D3686" s="252" t="s">
        <v>19237</v>
      </c>
      <c r="E3686" s="253" t="s">
        <v>259</v>
      </c>
      <c r="F3686" s="252" t="s">
        <v>259</v>
      </c>
      <c r="G3686" s="252" t="s">
        <v>19809</v>
      </c>
      <c r="H3686" s="252" t="s">
        <v>19810</v>
      </c>
      <c r="I3686" s="252" t="s">
        <v>9878</v>
      </c>
      <c r="J3686" s="252" t="s">
        <v>9691</v>
      </c>
      <c r="K3686" s="253" t="s">
        <v>6130</v>
      </c>
      <c r="L3686" s="252" t="s">
        <v>9693</v>
      </c>
    </row>
    <row r="3687" spans="1:12" ht="13.5" x14ac:dyDescent="0.25">
      <c r="A3687" s="252" t="s">
        <v>18541</v>
      </c>
      <c r="B3687" s="252" t="s">
        <v>18542</v>
      </c>
      <c r="C3687" s="252" t="s">
        <v>16832</v>
      </c>
      <c r="D3687" s="252" t="s">
        <v>19237</v>
      </c>
      <c r="E3687" s="253" t="s">
        <v>259</v>
      </c>
      <c r="F3687" s="252" t="s">
        <v>259</v>
      </c>
      <c r="G3687" s="252" t="s">
        <v>19811</v>
      </c>
      <c r="H3687" s="252" t="s">
        <v>19812</v>
      </c>
      <c r="I3687" s="252" t="s">
        <v>9878</v>
      </c>
      <c r="J3687" s="252" t="s">
        <v>9691</v>
      </c>
      <c r="K3687" s="253" t="s">
        <v>4571</v>
      </c>
      <c r="L3687" s="252" t="s">
        <v>9693</v>
      </c>
    </row>
    <row r="3688" spans="1:12" ht="13.5" x14ac:dyDescent="0.25">
      <c r="A3688" s="252" t="s">
        <v>18541</v>
      </c>
      <c r="B3688" s="252" t="s">
        <v>18542</v>
      </c>
      <c r="C3688" s="252" t="s">
        <v>16832</v>
      </c>
      <c r="D3688" s="252" t="s">
        <v>19237</v>
      </c>
      <c r="E3688" s="253" t="s">
        <v>259</v>
      </c>
      <c r="F3688" s="252" t="s">
        <v>259</v>
      </c>
      <c r="G3688" s="252" t="s">
        <v>19813</v>
      </c>
      <c r="H3688" s="252" t="s">
        <v>19814</v>
      </c>
      <c r="I3688" s="252" t="s">
        <v>9878</v>
      </c>
      <c r="J3688" s="252" t="s">
        <v>9691</v>
      </c>
      <c r="K3688" s="253" t="s">
        <v>19815</v>
      </c>
      <c r="L3688" s="252" t="s">
        <v>9693</v>
      </c>
    </row>
    <row r="3689" spans="1:12" ht="13.5" x14ac:dyDescent="0.25">
      <c r="A3689" s="252" t="s">
        <v>18541</v>
      </c>
      <c r="B3689" s="252" t="s">
        <v>18542</v>
      </c>
      <c r="C3689" s="252" t="s">
        <v>16832</v>
      </c>
      <c r="D3689" s="252" t="s">
        <v>19237</v>
      </c>
      <c r="E3689" s="253" t="s">
        <v>259</v>
      </c>
      <c r="F3689" s="252" t="s">
        <v>259</v>
      </c>
      <c r="G3689" s="252" t="s">
        <v>19816</v>
      </c>
      <c r="H3689" s="252" t="s">
        <v>19817</v>
      </c>
      <c r="I3689" s="252" t="s">
        <v>9878</v>
      </c>
      <c r="J3689" s="252" t="s">
        <v>9691</v>
      </c>
      <c r="K3689" s="253" t="s">
        <v>19818</v>
      </c>
      <c r="L3689" s="252" t="s">
        <v>9693</v>
      </c>
    </row>
    <row r="3690" spans="1:12" ht="13.5" x14ac:dyDescent="0.25">
      <c r="A3690" s="252" t="s">
        <v>18541</v>
      </c>
      <c r="B3690" s="252" t="s">
        <v>18542</v>
      </c>
      <c r="C3690" s="252" t="s">
        <v>16832</v>
      </c>
      <c r="D3690" s="252" t="s">
        <v>19237</v>
      </c>
      <c r="E3690" s="253" t="s">
        <v>259</v>
      </c>
      <c r="F3690" s="252" t="s">
        <v>259</v>
      </c>
      <c r="G3690" s="252" t="s">
        <v>19819</v>
      </c>
      <c r="H3690" s="252" t="s">
        <v>19820</v>
      </c>
      <c r="I3690" s="252" t="s">
        <v>9878</v>
      </c>
      <c r="J3690" s="252" t="s">
        <v>9691</v>
      </c>
      <c r="K3690" s="253" t="s">
        <v>6583</v>
      </c>
      <c r="L3690" s="252" t="s">
        <v>9693</v>
      </c>
    </row>
    <row r="3691" spans="1:12" ht="13.5" x14ac:dyDescent="0.25">
      <c r="A3691" s="252" t="s">
        <v>18541</v>
      </c>
      <c r="B3691" s="252" t="s">
        <v>18542</v>
      </c>
      <c r="C3691" s="252" t="s">
        <v>16832</v>
      </c>
      <c r="D3691" s="252" t="s">
        <v>19237</v>
      </c>
      <c r="E3691" s="253" t="s">
        <v>259</v>
      </c>
      <c r="F3691" s="252" t="s">
        <v>259</v>
      </c>
      <c r="G3691" s="252" t="s">
        <v>19821</v>
      </c>
      <c r="H3691" s="252" t="s">
        <v>19822</v>
      </c>
      <c r="I3691" s="252" t="s">
        <v>9878</v>
      </c>
      <c r="J3691" s="252" t="s">
        <v>9691</v>
      </c>
      <c r="K3691" s="253" t="s">
        <v>11895</v>
      </c>
      <c r="L3691" s="252" t="s">
        <v>9693</v>
      </c>
    </row>
    <row r="3692" spans="1:12" ht="13.5" x14ac:dyDescent="0.25">
      <c r="A3692" s="252" t="s">
        <v>18541</v>
      </c>
      <c r="B3692" s="252" t="s">
        <v>18542</v>
      </c>
      <c r="C3692" s="252" t="s">
        <v>16832</v>
      </c>
      <c r="D3692" s="252" t="s">
        <v>19237</v>
      </c>
      <c r="E3692" s="253" t="s">
        <v>259</v>
      </c>
      <c r="F3692" s="252" t="s">
        <v>259</v>
      </c>
      <c r="G3692" s="252" t="s">
        <v>19823</v>
      </c>
      <c r="H3692" s="252" t="s">
        <v>19824</v>
      </c>
      <c r="I3692" s="252" t="s">
        <v>9878</v>
      </c>
      <c r="J3692" s="252" t="s">
        <v>9691</v>
      </c>
      <c r="K3692" s="253" t="s">
        <v>19825</v>
      </c>
      <c r="L3692" s="252" t="s">
        <v>9693</v>
      </c>
    </row>
    <row r="3693" spans="1:12" ht="13.5" x14ac:dyDescent="0.25">
      <c r="A3693" s="252" t="s">
        <v>18541</v>
      </c>
      <c r="B3693" s="252" t="s">
        <v>18542</v>
      </c>
      <c r="C3693" s="252" t="s">
        <v>16832</v>
      </c>
      <c r="D3693" s="252" t="s">
        <v>19237</v>
      </c>
      <c r="E3693" s="253" t="s">
        <v>259</v>
      </c>
      <c r="F3693" s="252" t="s">
        <v>259</v>
      </c>
      <c r="G3693" s="252" t="s">
        <v>19826</v>
      </c>
      <c r="H3693" s="252" t="s">
        <v>19827</v>
      </c>
      <c r="I3693" s="252" t="s">
        <v>9878</v>
      </c>
      <c r="J3693" s="252" t="s">
        <v>9691</v>
      </c>
      <c r="K3693" s="253" t="s">
        <v>14000</v>
      </c>
      <c r="L3693" s="252" t="s">
        <v>9693</v>
      </c>
    </row>
    <row r="3694" spans="1:12" ht="13.5" x14ac:dyDescent="0.25">
      <c r="A3694" s="252" t="s">
        <v>18541</v>
      </c>
      <c r="B3694" s="252" t="s">
        <v>18542</v>
      </c>
      <c r="C3694" s="252" t="s">
        <v>16832</v>
      </c>
      <c r="D3694" s="252" t="s">
        <v>19237</v>
      </c>
      <c r="E3694" s="253" t="s">
        <v>259</v>
      </c>
      <c r="F3694" s="252" t="s">
        <v>259</v>
      </c>
      <c r="G3694" s="252" t="s">
        <v>19828</v>
      </c>
      <c r="H3694" s="252" t="s">
        <v>19829</v>
      </c>
      <c r="I3694" s="252" t="s">
        <v>9878</v>
      </c>
      <c r="J3694" s="252" t="s">
        <v>9691</v>
      </c>
      <c r="K3694" s="253" t="s">
        <v>1611</v>
      </c>
      <c r="L3694" s="252" t="s">
        <v>9693</v>
      </c>
    </row>
    <row r="3695" spans="1:12" ht="13.5" x14ac:dyDescent="0.25">
      <c r="A3695" s="252" t="s">
        <v>18541</v>
      </c>
      <c r="B3695" s="252" t="s">
        <v>18542</v>
      </c>
      <c r="C3695" s="252" t="s">
        <v>16832</v>
      </c>
      <c r="D3695" s="252" t="s">
        <v>19237</v>
      </c>
      <c r="E3695" s="253" t="s">
        <v>259</v>
      </c>
      <c r="F3695" s="252" t="s">
        <v>259</v>
      </c>
      <c r="G3695" s="252" t="s">
        <v>19830</v>
      </c>
      <c r="H3695" s="252" t="s">
        <v>19831</v>
      </c>
      <c r="I3695" s="252" t="s">
        <v>9878</v>
      </c>
      <c r="J3695" s="252" t="s">
        <v>9691</v>
      </c>
      <c r="K3695" s="253" t="s">
        <v>17558</v>
      </c>
      <c r="L3695" s="252" t="s">
        <v>9693</v>
      </c>
    </row>
    <row r="3696" spans="1:12" ht="13.5" x14ac:dyDescent="0.25">
      <c r="A3696" s="252" t="s">
        <v>18541</v>
      </c>
      <c r="B3696" s="252" t="s">
        <v>18542</v>
      </c>
      <c r="C3696" s="252" t="s">
        <v>16832</v>
      </c>
      <c r="D3696" s="252" t="s">
        <v>19237</v>
      </c>
      <c r="E3696" s="253" t="s">
        <v>259</v>
      </c>
      <c r="F3696" s="252" t="s">
        <v>259</v>
      </c>
      <c r="G3696" s="252" t="s">
        <v>19832</v>
      </c>
      <c r="H3696" s="252" t="s">
        <v>19833</v>
      </c>
      <c r="I3696" s="252" t="s">
        <v>9878</v>
      </c>
      <c r="J3696" s="252" t="s">
        <v>9691</v>
      </c>
      <c r="K3696" s="253" t="s">
        <v>19834</v>
      </c>
      <c r="L3696" s="252" t="s">
        <v>9693</v>
      </c>
    </row>
    <row r="3697" spans="1:12" ht="13.5" x14ac:dyDescent="0.25">
      <c r="A3697" s="252" t="s">
        <v>18541</v>
      </c>
      <c r="B3697" s="252" t="s">
        <v>18542</v>
      </c>
      <c r="C3697" s="252" t="s">
        <v>16832</v>
      </c>
      <c r="D3697" s="252" t="s">
        <v>19237</v>
      </c>
      <c r="E3697" s="253" t="s">
        <v>259</v>
      </c>
      <c r="F3697" s="252" t="s">
        <v>259</v>
      </c>
      <c r="G3697" s="252" t="s">
        <v>19835</v>
      </c>
      <c r="H3697" s="252" t="s">
        <v>19836</v>
      </c>
      <c r="I3697" s="252" t="s">
        <v>9878</v>
      </c>
      <c r="J3697" s="252" t="s">
        <v>9691</v>
      </c>
      <c r="K3697" s="253" t="s">
        <v>19837</v>
      </c>
      <c r="L3697" s="252" t="s">
        <v>9693</v>
      </c>
    </row>
    <row r="3698" spans="1:12" ht="13.5" x14ac:dyDescent="0.25">
      <c r="A3698" s="252" t="s">
        <v>18541</v>
      </c>
      <c r="B3698" s="252" t="s">
        <v>18542</v>
      </c>
      <c r="C3698" s="252" t="s">
        <v>16832</v>
      </c>
      <c r="D3698" s="252" t="s">
        <v>19237</v>
      </c>
      <c r="E3698" s="253" t="s">
        <v>259</v>
      </c>
      <c r="F3698" s="252" t="s">
        <v>259</v>
      </c>
      <c r="G3698" s="252" t="s">
        <v>19838</v>
      </c>
      <c r="H3698" s="252" t="s">
        <v>19839</v>
      </c>
      <c r="I3698" s="252" t="s">
        <v>9878</v>
      </c>
      <c r="J3698" s="252" t="s">
        <v>9691</v>
      </c>
      <c r="K3698" s="253" t="s">
        <v>2986</v>
      </c>
      <c r="L3698" s="252" t="s">
        <v>9693</v>
      </c>
    </row>
    <row r="3699" spans="1:12" ht="13.5" x14ac:dyDescent="0.25">
      <c r="A3699" s="252" t="s">
        <v>18541</v>
      </c>
      <c r="B3699" s="252" t="s">
        <v>18542</v>
      </c>
      <c r="C3699" s="252" t="s">
        <v>16832</v>
      </c>
      <c r="D3699" s="252" t="s">
        <v>19237</v>
      </c>
      <c r="E3699" s="253" t="s">
        <v>259</v>
      </c>
      <c r="F3699" s="252" t="s">
        <v>259</v>
      </c>
      <c r="G3699" s="252" t="s">
        <v>19840</v>
      </c>
      <c r="H3699" s="252" t="s">
        <v>19841</v>
      </c>
      <c r="I3699" s="252" t="s">
        <v>9878</v>
      </c>
      <c r="J3699" s="252" t="s">
        <v>9691</v>
      </c>
      <c r="K3699" s="253" t="s">
        <v>19842</v>
      </c>
      <c r="L3699" s="252" t="s">
        <v>9693</v>
      </c>
    </row>
    <row r="3700" spans="1:12" ht="13.5" x14ac:dyDescent="0.25">
      <c r="A3700" s="252" t="s">
        <v>18541</v>
      </c>
      <c r="B3700" s="252" t="s">
        <v>18542</v>
      </c>
      <c r="C3700" s="252" t="s">
        <v>16832</v>
      </c>
      <c r="D3700" s="252" t="s">
        <v>19237</v>
      </c>
      <c r="E3700" s="253" t="s">
        <v>259</v>
      </c>
      <c r="F3700" s="252" t="s">
        <v>259</v>
      </c>
      <c r="G3700" s="252" t="s">
        <v>19843</v>
      </c>
      <c r="H3700" s="252" t="s">
        <v>19844</v>
      </c>
      <c r="I3700" s="252" t="s">
        <v>9878</v>
      </c>
      <c r="J3700" s="252" t="s">
        <v>9691</v>
      </c>
      <c r="K3700" s="253" t="s">
        <v>2038</v>
      </c>
      <c r="L3700" s="252" t="s">
        <v>9693</v>
      </c>
    </row>
    <row r="3701" spans="1:12" ht="13.5" x14ac:dyDescent="0.25">
      <c r="A3701" s="252" t="s">
        <v>18541</v>
      </c>
      <c r="B3701" s="252" t="s">
        <v>18542</v>
      </c>
      <c r="C3701" s="252" t="s">
        <v>16832</v>
      </c>
      <c r="D3701" s="252" t="s">
        <v>19237</v>
      </c>
      <c r="E3701" s="253" t="s">
        <v>259</v>
      </c>
      <c r="F3701" s="252" t="s">
        <v>259</v>
      </c>
      <c r="G3701" s="252" t="s">
        <v>19845</v>
      </c>
      <c r="H3701" s="252" t="s">
        <v>19846</v>
      </c>
      <c r="I3701" s="252" t="s">
        <v>9878</v>
      </c>
      <c r="J3701" s="252" t="s">
        <v>9691</v>
      </c>
      <c r="K3701" s="253" t="s">
        <v>19847</v>
      </c>
      <c r="L3701" s="252" t="s">
        <v>9693</v>
      </c>
    </row>
    <row r="3702" spans="1:12" ht="13.5" x14ac:dyDescent="0.25">
      <c r="A3702" s="252" t="s">
        <v>18541</v>
      </c>
      <c r="B3702" s="252" t="s">
        <v>18542</v>
      </c>
      <c r="C3702" s="252" t="s">
        <v>16832</v>
      </c>
      <c r="D3702" s="252" t="s">
        <v>19237</v>
      </c>
      <c r="E3702" s="253" t="s">
        <v>259</v>
      </c>
      <c r="F3702" s="252" t="s">
        <v>259</v>
      </c>
      <c r="G3702" s="252" t="s">
        <v>19848</v>
      </c>
      <c r="H3702" s="252" t="s">
        <v>19849</v>
      </c>
      <c r="I3702" s="252" t="s">
        <v>9878</v>
      </c>
      <c r="J3702" s="252" t="s">
        <v>9691</v>
      </c>
      <c r="K3702" s="253" t="s">
        <v>19850</v>
      </c>
      <c r="L3702" s="252" t="s">
        <v>9693</v>
      </c>
    </row>
    <row r="3703" spans="1:12" ht="13.5" x14ac:dyDescent="0.25">
      <c r="A3703" s="252" t="s">
        <v>18541</v>
      </c>
      <c r="B3703" s="252" t="s">
        <v>18542</v>
      </c>
      <c r="C3703" s="252" t="s">
        <v>16832</v>
      </c>
      <c r="D3703" s="252" t="s">
        <v>19237</v>
      </c>
      <c r="E3703" s="253" t="s">
        <v>259</v>
      </c>
      <c r="F3703" s="252" t="s">
        <v>259</v>
      </c>
      <c r="G3703" s="252" t="s">
        <v>19851</v>
      </c>
      <c r="H3703" s="252" t="s">
        <v>19852</v>
      </c>
      <c r="I3703" s="252" t="s">
        <v>9878</v>
      </c>
      <c r="J3703" s="252" t="s">
        <v>9691</v>
      </c>
      <c r="K3703" s="253" t="s">
        <v>19853</v>
      </c>
      <c r="L3703" s="252" t="s">
        <v>9693</v>
      </c>
    </row>
    <row r="3704" spans="1:12" ht="13.5" x14ac:dyDescent="0.25">
      <c r="A3704" s="252" t="s">
        <v>18541</v>
      </c>
      <c r="B3704" s="252" t="s">
        <v>18542</v>
      </c>
      <c r="C3704" s="252" t="s">
        <v>16832</v>
      </c>
      <c r="D3704" s="252" t="s">
        <v>19237</v>
      </c>
      <c r="E3704" s="253" t="s">
        <v>259</v>
      </c>
      <c r="F3704" s="252" t="s">
        <v>259</v>
      </c>
      <c r="G3704" s="252" t="s">
        <v>19854</v>
      </c>
      <c r="H3704" s="252" t="s">
        <v>19855</v>
      </c>
      <c r="I3704" s="252" t="s">
        <v>9878</v>
      </c>
      <c r="J3704" s="252" t="s">
        <v>9691</v>
      </c>
      <c r="K3704" s="253" t="s">
        <v>19856</v>
      </c>
      <c r="L3704" s="252" t="s">
        <v>9693</v>
      </c>
    </row>
    <row r="3705" spans="1:12" ht="13.5" x14ac:dyDescent="0.25">
      <c r="A3705" s="252" t="s">
        <v>18541</v>
      </c>
      <c r="B3705" s="252" t="s">
        <v>18542</v>
      </c>
      <c r="C3705" s="252" t="s">
        <v>16832</v>
      </c>
      <c r="D3705" s="252" t="s">
        <v>19237</v>
      </c>
      <c r="E3705" s="253" t="s">
        <v>259</v>
      </c>
      <c r="F3705" s="252" t="s">
        <v>259</v>
      </c>
      <c r="G3705" s="252" t="s">
        <v>19857</v>
      </c>
      <c r="H3705" s="252" t="s">
        <v>19858</v>
      </c>
      <c r="I3705" s="252" t="s">
        <v>9878</v>
      </c>
      <c r="J3705" s="252" t="s">
        <v>9691</v>
      </c>
      <c r="K3705" s="253" t="s">
        <v>19859</v>
      </c>
      <c r="L3705" s="252" t="s">
        <v>9693</v>
      </c>
    </row>
    <row r="3706" spans="1:12" ht="13.5" x14ac:dyDescent="0.25">
      <c r="A3706" s="252" t="s">
        <v>18541</v>
      </c>
      <c r="B3706" s="252" t="s">
        <v>18542</v>
      </c>
      <c r="C3706" s="252" t="s">
        <v>16832</v>
      </c>
      <c r="D3706" s="252" t="s">
        <v>19237</v>
      </c>
      <c r="E3706" s="253" t="s">
        <v>259</v>
      </c>
      <c r="F3706" s="252" t="s">
        <v>259</v>
      </c>
      <c r="G3706" s="252" t="s">
        <v>19860</v>
      </c>
      <c r="H3706" s="252" t="s">
        <v>19861</v>
      </c>
      <c r="I3706" s="252" t="s">
        <v>9878</v>
      </c>
      <c r="J3706" s="252" t="s">
        <v>9691</v>
      </c>
      <c r="K3706" s="253" t="s">
        <v>3802</v>
      </c>
      <c r="L3706" s="252" t="s">
        <v>9693</v>
      </c>
    </row>
    <row r="3707" spans="1:12" ht="13.5" x14ac:dyDescent="0.25">
      <c r="A3707" s="252" t="s">
        <v>18541</v>
      </c>
      <c r="B3707" s="252" t="s">
        <v>18542</v>
      </c>
      <c r="C3707" s="252" t="s">
        <v>16832</v>
      </c>
      <c r="D3707" s="252" t="s">
        <v>19237</v>
      </c>
      <c r="E3707" s="253" t="s">
        <v>259</v>
      </c>
      <c r="F3707" s="252" t="s">
        <v>259</v>
      </c>
      <c r="G3707" s="252" t="s">
        <v>19862</v>
      </c>
      <c r="H3707" s="252" t="s">
        <v>19863</v>
      </c>
      <c r="I3707" s="252" t="s">
        <v>9878</v>
      </c>
      <c r="J3707" s="252" t="s">
        <v>9691</v>
      </c>
      <c r="K3707" s="253" t="s">
        <v>19864</v>
      </c>
      <c r="L3707" s="252" t="s">
        <v>9693</v>
      </c>
    </row>
    <row r="3708" spans="1:12" ht="13.5" x14ac:dyDescent="0.25">
      <c r="A3708" s="252" t="s">
        <v>18541</v>
      </c>
      <c r="B3708" s="252" t="s">
        <v>18542</v>
      </c>
      <c r="C3708" s="252" t="s">
        <v>16832</v>
      </c>
      <c r="D3708" s="252" t="s">
        <v>19237</v>
      </c>
      <c r="E3708" s="253" t="s">
        <v>259</v>
      </c>
      <c r="F3708" s="252" t="s">
        <v>259</v>
      </c>
      <c r="G3708" s="252" t="s">
        <v>19865</v>
      </c>
      <c r="H3708" s="252" t="s">
        <v>19866</v>
      </c>
      <c r="I3708" s="252" t="s">
        <v>9878</v>
      </c>
      <c r="J3708" s="252" t="s">
        <v>9691</v>
      </c>
      <c r="K3708" s="253" t="s">
        <v>2413</v>
      </c>
      <c r="L3708" s="252" t="s">
        <v>9693</v>
      </c>
    </row>
    <row r="3709" spans="1:12" ht="13.5" x14ac:dyDescent="0.25">
      <c r="A3709" s="252" t="s">
        <v>18541</v>
      </c>
      <c r="B3709" s="252" t="s">
        <v>18542</v>
      </c>
      <c r="C3709" s="252" t="s">
        <v>16832</v>
      </c>
      <c r="D3709" s="252" t="s">
        <v>19237</v>
      </c>
      <c r="E3709" s="253" t="s">
        <v>259</v>
      </c>
      <c r="F3709" s="252" t="s">
        <v>259</v>
      </c>
      <c r="G3709" s="252" t="s">
        <v>19867</v>
      </c>
      <c r="H3709" s="252" t="s">
        <v>19868</v>
      </c>
      <c r="I3709" s="252" t="s">
        <v>9878</v>
      </c>
      <c r="J3709" s="252" t="s">
        <v>9691</v>
      </c>
      <c r="K3709" s="253" t="s">
        <v>19869</v>
      </c>
      <c r="L3709" s="252" t="s">
        <v>9693</v>
      </c>
    </row>
    <row r="3710" spans="1:12" ht="13.5" x14ac:dyDescent="0.25">
      <c r="A3710" s="252" t="s">
        <v>18541</v>
      </c>
      <c r="B3710" s="252" t="s">
        <v>18542</v>
      </c>
      <c r="C3710" s="252" t="s">
        <v>16832</v>
      </c>
      <c r="D3710" s="252" t="s">
        <v>19237</v>
      </c>
      <c r="E3710" s="253" t="s">
        <v>259</v>
      </c>
      <c r="F3710" s="252" t="s">
        <v>259</v>
      </c>
      <c r="G3710" s="252" t="s">
        <v>19870</v>
      </c>
      <c r="H3710" s="252" t="s">
        <v>19871</v>
      </c>
      <c r="I3710" s="252" t="s">
        <v>9878</v>
      </c>
      <c r="J3710" s="252" t="s">
        <v>9691</v>
      </c>
      <c r="K3710" s="253" t="s">
        <v>19872</v>
      </c>
      <c r="L3710" s="252" t="s">
        <v>9693</v>
      </c>
    </row>
    <row r="3711" spans="1:12" ht="13.5" x14ac:dyDescent="0.25">
      <c r="A3711" s="252" t="s">
        <v>18541</v>
      </c>
      <c r="B3711" s="252" t="s">
        <v>18542</v>
      </c>
      <c r="C3711" s="252" t="s">
        <v>16832</v>
      </c>
      <c r="D3711" s="252" t="s">
        <v>19237</v>
      </c>
      <c r="E3711" s="253" t="s">
        <v>259</v>
      </c>
      <c r="F3711" s="252" t="s">
        <v>259</v>
      </c>
      <c r="G3711" s="252" t="s">
        <v>19873</v>
      </c>
      <c r="H3711" s="252" t="s">
        <v>19874</v>
      </c>
      <c r="I3711" s="252" t="s">
        <v>9878</v>
      </c>
      <c r="J3711" s="252" t="s">
        <v>9691</v>
      </c>
      <c r="K3711" s="253" t="s">
        <v>7477</v>
      </c>
      <c r="L3711" s="252" t="s">
        <v>9693</v>
      </c>
    </row>
    <row r="3712" spans="1:12" ht="13.5" x14ac:dyDescent="0.25">
      <c r="A3712" s="252" t="s">
        <v>18541</v>
      </c>
      <c r="B3712" s="252" t="s">
        <v>18542</v>
      </c>
      <c r="C3712" s="252" t="s">
        <v>16832</v>
      </c>
      <c r="D3712" s="252" t="s">
        <v>19237</v>
      </c>
      <c r="E3712" s="253" t="s">
        <v>259</v>
      </c>
      <c r="F3712" s="252" t="s">
        <v>259</v>
      </c>
      <c r="G3712" s="252" t="s">
        <v>19875</v>
      </c>
      <c r="H3712" s="252" t="s">
        <v>19876</v>
      </c>
      <c r="I3712" s="252" t="s">
        <v>9878</v>
      </c>
      <c r="J3712" s="252" t="s">
        <v>9691</v>
      </c>
      <c r="K3712" s="253" t="s">
        <v>19877</v>
      </c>
      <c r="L3712" s="252" t="s">
        <v>9693</v>
      </c>
    </row>
    <row r="3713" spans="1:12" ht="13.5" x14ac:dyDescent="0.25">
      <c r="A3713" s="252" t="s">
        <v>18541</v>
      </c>
      <c r="B3713" s="252" t="s">
        <v>18542</v>
      </c>
      <c r="C3713" s="252" t="s">
        <v>16832</v>
      </c>
      <c r="D3713" s="252" t="s">
        <v>19237</v>
      </c>
      <c r="E3713" s="253" t="s">
        <v>259</v>
      </c>
      <c r="F3713" s="252" t="s">
        <v>259</v>
      </c>
      <c r="G3713" s="252" t="s">
        <v>19878</v>
      </c>
      <c r="H3713" s="252" t="s">
        <v>19879</v>
      </c>
      <c r="I3713" s="252" t="s">
        <v>9878</v>
      </c>
      <c r="J3713" s="252" t="s">
        <v>9691</v>
      </c>
      <c r="K3713" s="253" t="s">
        <v>6794</v>
      </c>
      <c r="L3713" s="252" t="s">
        <v>9693</v>
      </c>
    </row>
    <row r="3714" spans="1:12" ht="13.5" x14ac:dyDescent="0.25">
      <c r="A3714" s="252" t="s">
        <v>18541</v>
      </c>
      <c r="B3714" s="252" t="s">
        <v>18542</v>
      </c>
      <c r="C3714" s="252" t="s">
        <v>16832</v>
      </c>
      <c r="D3714" s="252" t="s">
        <v>19237</v>
      </c>
      <c r="E3714" s="253" t="s">
        <v>259</v>
      </c>
      <c r="F3714" s="252" t="s">
        <v>259</v>
      </c>
      <c r="G3714" s="252" t="s">
        <v>19880</v>
      </c>
      <c r="H3714" s="252" t="s">
        <v>19881</v>
      </c>
      <c r="I3714" s="252" t="s">
        <v>9878</v>
      </c>
      <c r="J3714" s="252" t="s">
        <v>9691</v>
      </c>
      <c r="K3714" s="253" t="s">
        <v>19882</v>
      </c>
      <c r="L3714" s="252" t="s">
        <v>9693</v>
      </c>
    </row>
    <row r="3715" spans="1:12" ht="13.5" x14ac:dyDescent="0.25">
      <c r="A3715" s="252" t="s">
        <v>18541</v>
      </c>
      <c r="B3715" s="252" t="s">
        <v>18542</v>
      </c>
      <c r="C3715" s="252" t="s">
        <v>16832</v>
      </c>
      <c r="D3715" s="252" t="s">
        <v>19237</v>
      </c>
      <c r="E3715" s="253" t="s">
        <v>259</v>
      </c>
      <c r="F3715" s="252" t="s">
        <v>259</v>
      </c>
      <c r="G3715" s="252" t="s">
        <v>19883</v>
      </c>
      <c r="H3715" s="252" t="s">
        <v>19884</v>
      </c>
      <c r="I3715" s="252" t="s">
        <v>9878</v>
      </c>
      <c r="J3715" s="252" t="s">
        <v>9691</v>
      </c>
      <c r="K3715" s="253" t="s">
        <v>19885</v>
      </c>
      <c r="L3715" s="252" t="s">
        <v>9693</v>
      </c>
    </row>
    <row r="3716" spans="1:12" ht="13.5" x14ac:dyDescent="0.25">
      <c r="A3716" s="252" t="s">
        <v>18541</v>
      </c>
      <c r="B3716" s="252" t="s">
        <v>18542</v>
      </c>
      <c r="C3716" s="252" t="s">
        <v>16832</v>
      </c>
      <c r="D3716" s="252" t="s">
        <v>19237</v>
      </c>
      <c r="E3716" s="253" t="s">
        <v>259</v>
      </c>
      <c r="F3716" s="252" t="s">
        <v>259</v>
      </c>
      <c r="G3716" s="252" t="s">
        <v>19886</v>
      </c>
      <c r="H3716" s="252" t="s">
        <v>19887</v>
      </c>
      <c r="I3716" s="252" t="s">
        <v>9878</v>
      </c>
      <c r="J3716" s="252" t="s">
        <v>9691</v>
      </c>
      <c r="K3716" s="253" t="s">
        <v>737</v>
      </c>
      <c r="L3716" s="252" t="s">
        <v>9693</v>
      </c>
    </row>
    <row r="3717" spans="1:12" ht="13.5" x14ac:dyDescent="0.25">
      <c r="A3717" s="252" t="s">
        <v>18541</v>
      </c>
      <c r="B3717" s="252" t="s">
        <v>18542</v>
      </c>
      <c r="C3717" s="252" t="s">
        <v>16832</v>
      </c>
      <c r="D3717" s="252" t="s">
        <v>19237</v>
      </c>
      <c r="E3717" s="253" t="s">
        <v>259</v>
      </c>
      <c r="F3717" s="252" t="s">
        <v>259</v>
      </c>
      <c r="G3717" s="252" t="s">
        <v>19888</v>
      </c>
      <c r="H3717" s="252" t="s">
        <v>19889</v>
      </c>
      <c r="I3717" s="252" t="s">
        <v>9878</v>
      </c>
      <c r="J3717" s="252" t="s">
        <v>9691</v>
      </c>
      <c r="K3717" s="253" t="s">
        <v>19890</v>
      </c>
      <c r="L3717" s="252" t="s">
        <v>9693</v>
      </c>
    </row>
    <row r="3718" spans="1:12" ht="13.5" x14ac:dyDescent="0.25">
      <c r="A3718" s="252" t="s">
        <v>18541</v>
      </c>
      <c r="B3718" s="252" t="s">
        <v>18542</v>
      </c>
      <c r="C3718" s="252" t="s">
        <v>16832</v>
      </c>
      <c r="D3718" s="252" t="s">
        <v>19237</v>
      </c>
      <c r="E3718" s="253" t="s">
        <v>259</v>
      </c>
      <c r="F3718" s="252" t="s">
        <v>259</v>
      </c>
      <c r="G3718" s="252" t="s">
        <v>19891</v>
      </c>
      <c r="H3718" s="252" t="s">
        <v>19892</v>
      </c>
      <c r="I3718" s="252" t="s">
        <v>9878</v>
      </c>
      <c r="J3718" s="252" t="s">
        <v>9691</v>
      </c>
      <c r="K3718" s="253" t="s">
        <v>19893</v>
      </c>
      <c r="L3718" s="252" t="s">
        <v>9693</v>
      </c>
    </row>
    <row r="3719" spans="1:12" ht="13.5" x14ac:dyDescent="0.25">
      <c r="A3719" s="252" t="s">
        <v>18541</v>
      </c>
      <c r="B3719" s="252" t="s">
        <v>18542</v>
      </c>
      <c r="C3719" s="252" t="s">
        <v>16832</v>
      </c>
      <c r="D3719" s="252" t="s">
        <v>19237</v>
      </c>
      <c r="E3719" s="253" t="s">
        <v>259</v>
      </c>
      <c r="F3719" s="252" t="s">
        <v>259</v>
      </c>
      <c r="G3719" s="252" t="s">
        <v>19894</v>
      </c>
      <c r="H3719" s="252" t="s">
        <v>19895</v>
      </c>
      <c r="I3719" s="252" t="s">
        <v>9878</v>
      </c>
      <c r="J3719" s="252" t="s">
        <v>9691</v>
      </c>
      <c r="K3719" s="253" t="s">
        <v>1682</v>
      </c>
      <c r="L3719" s="252" t="s">
        <v>9693</v>
      </c>
    </row>
    <row r="3720" spans="1:12" ht="13.5" x14ac:dyDescent="0.25">
      <c r="A3720" s="252" t="s">
        <v>18541</v>
      </c>
      <c r="B3720" s="252" t="s">
        <v>18542</v>
      </c>
      <c r="C3720" s="252" t="s">
        <v>16832</v>
      </c>
      <c r="D3720" s="252" t="s">
        <v>19237</v>
      </c>
      <c r="E3720" s="253" t="s">
        <v>259</v>
      </c>
      <c r="F3720" s="252" t="s">
        <v>259</v>
      </c>
      <c r="G3720" s="252" t="s">
        <v>19896</v>
      </c>
      <c r="H3720" s="252" t="s">
        <v>19897</v>
      </c>
      <c r="I3720" s="252" t="s">
        <v>9878</v>
      </c>
      <c r="J3720" s="252" t="s">
        <v>9691</v>
      </c>
      <c r="K3720" s="253" t="s">
        <v>19898</v>
      </c>
      <c r="L3720" s="252" t="s">
        <v>9693</v>
      </c>
    </row>
    <row r="3721" spans="1:12" ht="13.5" x14ac:dyDescent="0.25">
      <c r="A3721" s="252" t="s">
        <v>18541</v>
      </c>
      <c r="B3721" s="252" t="s">
        <v>18542</v>
      </c>
      <c r="C3721" s="252" t="s">
        <v>16832</v>
      </c>
      <c r="D3721" s="252" t="s">
        <v>19237</v>
      </c>
      <c r="E3721" s="253" t="s">
        <v>259</v>
      </c>
      <c r="F3721" s="252" t="s">
        <v>259</v>
      </c>
      <c r="G3721" s="252" t="s">
        <v>19899</v>
      </c>
      <c r="H3721" s="252" t="s">
        <v>19900</v>
      </c>
      <c r="I3721" s="252" t="s">
        <v>9878</v>
      </c>
      <c r="J3721" s="252" t="s">
        <v>9691</v>
      </c>
      <c r="K3721" s="253" t="s">
        <v>19901</v>
      </c>
      <c r="L3721" s="252" t="s">
        <v>9693</v>
      </c>
    </row>
    <row r="3722" spans="1:12" ht="13.5" x14ac:dyDescent="0.25">
      <c r="A3722" s="252" t="s">
        <v>18541</v>
      </c>
      <c r="B3722" s="252" t="s">
        <v>18542</v>
      </c>
      <c r="C3722" s="252" t="s">
        <v>16832</v>
      </c>
      <c r="D3722" s="252" t="s">
        <v>19237</v>
      </c>
      <c r="E3722" s="253" t="s">
        <v>259</v>
      </c>
      <c r="F3722" s="252" t="s">
        <v>259</v>
      </c>
      <c r="G3722" s="252" t="s">
        <v>19902</v>
      </c>
      <c r="H3722" s="252" t="s">
        <v>19903</v>
      </c>
      <c r="I3722" s="252" t="s">
        <v>9878</v>
      </c>
      <c r="J3722" s="252" t="s">
        <v>9691</v>
      </c>
      <c r="K3722" s="253" t="s">
        <v>15916</v>
      </c>
      <c r="L3722" s="252" t="s">
        <v>9693</v>
      </c>
    </row>
    <row r="3723" spans="1:12" ht="13.5" x14ac:dyDescent="0.25">
      <c r="A3723" s="252" t="s">
        <v>18541</v>
      </c>
      <c r="B3723" s="252" t="s">
        <v>18542</v>
      </c>
      <c r="C3723" s="252" t="s">
        <v>16832</v>
      </c>
      <c r="D3723" s="252" t="s">
        <v>19237</v>
      </c>
      <c r="E3723" s="253" t="s">
        <v>259</v>
      </c>
      <c r="F3723" s="252" t="s">
        <v>259</v>
      </c>
      <c r="G3723" s="252" t="s">
        <v>19904</v>
      </c>
      <c r="H3723" s="252" t="s">
        <v>19905</v>
      </c>
      <c r="I3723" s="252" t="s">
        <v>9878</v>
      </c>
      <c r="J3723" s="252" t="s">
        <v>9691</v>
      </c>
      <c r="K3723" s="253" t="s">
        <v>19906</v>
      </c>
      <c r="L3723" s="252" t="s">
        <v>9693</v>
      </c>
    </row>
    <row r="3724" spans="1:12" ht="13.5" x14ac:dyDescent="0.25">
      <c r="A3724" s="252" t="s">
        <v>18541</v>
      </c>
      <c r="B3724" s="252" t="s">
        <v>18542</v>
      </c>
      <c r="C3724" s="252" t="s">
        <v>16832</v>
      </c>
      <c r="D3724" s="252" t="s">
        <v>19237</v>
      </c>
      <c r="E3724" s="253" t="s">
        <v>259</v>
      </c>
      <c r="F3724" s="252" t="s">
        <v>259</v>
      </c>
      <c r="G3724" s="252" t="s">
        <v>19907</v>
      </c>
      <c r="H3724" s="252" t="s">
        <v>19908</v>
      </c>
      <c r="I3724" s="252" t="s">
        <v>9878</v>
      </c>
      <c r="J3724" s="252" t="s">
        <v>9691</v>
      </c>
      <c r="K3724" s="253" t="s">
        <v>19909</v>
      </c>
      <c r="L3724" s="252" t="s">
        <v>9693</v>
      </c>
    </row>
    <row r="3725" spans="1:12" ht="13.5" x14ac:dyDescent="0.25">
      <c r="A3725" s="252" t="s">
        <v>18541</v>
      </c>
      <c r="B3725" s="252" t="s">
        <v>18542</v>
      </c>
      <c r="C3725" s="252" t="s">
        <v>16832</v>
      </c>
      <c r="D3725" s="252" t="s">
        <v>19237</v>
      </c>
      <c r="E3725" s="253" t="s">
        <v>259</v>
      </c>
      <c r="F3725" s="252" t="s">
        <v>259</v>
      </c>
      <c r="G3725" s="252" t="s">
        <v>19910</v>
      </c>
      <c r="H3725" s="252" t="s">
        <v>19911</v>
      </c>
      <c r="I3725" s="252" t="s">
        <v>9878</v>
      </c>
      <c r="J3725" s="252" t="s">
        <v>9691</v>
      </c>
      <c r="K3725" s="253" t="s">
        <v>2916</v>
      </c>
      <c r="L3725" s="252" t="s">
        <v>9693</v>
      </c>
    </row>
    <row r="3726" spans="1:12" ht="13.5" x14ac:dyDescent="0.25">
      <c r="A3726" s="252" t="s">
        <v>18541</v>
      </c>
      <c r="B3726" s="252" t="s">
        <v>18542</v>
      </c>
      <c r="C3726" s="252" t="s">
        <v>16832</v>
      </c>
      <c r="D3726" s="252" t="s">
        <v>19237</v>
      </c>
      <c r="E3726" s="253" t="s">
        <v>259</v>
      </c>
      <c r="F3726" s="252" t="s">
        <v>259</v>
      </c>
      <c r="G3726" s="252" t="s">
        <v>19912</v>
      </c>
      <c r="H3726" s="252" t="s">
        <v>19913</v>
      </c>
      <c r="I3726" s="252" t="s">
        <v>9878</v>
      </c>
      <c r="J3726" s="252" t="s">
        <v>9691</v>
      </c>
      <c r="K3726" s="253" t="s">
        <v>19914</v>
      </c>
      <c r="L3726" s="252" t="s">
        <v>9693</v>
      </c>
    </row>
    <row r="3727" spans="1:12" ht="13.5" x14ac:dyDescent="0.25">
      <c r="A3727" s="252" t="s">
        <v>18541</v>
      </c>
      <c r="B3727" s="252" t="s">
        <v>18542</v>
      </c>
      <c r="C3727" s="252" t="s">
        <v>16832</v>
      </c>
      <c r="D3727" s="252" t="s">
        <v>19237</v>
      </c>
      <c r="E3727" s="253" t="s">
        <v>259</v>
      </c>
      <c r="F3727" s="252" t="s">
        <v>259</v>
      </c>
      <c r="G3727" s="252" t="s">
        <v>19915</v>
      </c>
      <c r="H3727" s="252" t="s">
        <v>19916</v>
      </c>
      <c r="I3727" s="252" t="s">
        <v>9878</v>
      </c>
      <c r="J3727" s="252" t="s">
        <v>9691</v>
      </c>
      <c r="K3727" s="253" t="s">
        <v>2916</v>
      </c>
      <c r="L3727" s="252" t="s">
        <v>9693</v>
      </c>
    </row>
    <row r="3728" spans="1:12" ht="13.5" x14ac:dyDescent="0.25">
      <c r="A3728" s="252" t="s">
        <v>18541</v>
      </c>
      <c r="B3728" s="252" t="s">
        <v>18542</v>
      </c>
      <c r="C3728" s="252" t="s">
        <v>16832</v>
      </c>
      <c r="D3728" s="252" t="s">
        <v>19237</v>
      </c>
      <c r="E3728" s="253" t="s">
        <v>259</v>
      </c>
      <c r="F3728" s="252" t="s">
        <v>259</v>
      </c>
      <c r="G3728" s="252" t="s">
        <v>19917</v>
      </c>
      <c r="H3728" s="252" t="s">
        <v>19918</v>
      </c>
      <c r="I3728" s="252" t="s">
        <v>9878</v>
      </c>
      <c r="J3728" s="252" t="s">
        <v>9691</v>
      </c>
      <c r="K3728" s="253" t="s">
        <v>19919</v>
      </c>
      <c r="L3728" s="252" t="s">
        <v>9693</v>
      </c>
    </row>
    <row r="3729" spans="1:12" ht="13.5" x14ac:dyDescent="0.25">
      <c r="A3729" s="252" t="s">
        <v>18541</v>
      </c>
      <c r="B3729" s="252" t="s">
        <v>18542</v>
      </c>
      <c r="C3729" s="252" t="s">
        <v>16832</v>
      </c>
      <c r="D3729" s="252" t="s">
        <v>19237</v>
      </c>
      <c r="E3729" s="253" t="s">
        <v>259</v>
      </c>
      <c r="F3729" s="252" t="s">
        <v>259</v>
      </c>
      <c r="G3729" s="252" t="s">
        <v>19920</v>
      </c>
      <c r="H3729" s="252" t="s">
        <v>19921</v>
      </c>
      <c r="I3729" s="252" t="s">
        <v>9878</v>
      </c>
      <c r="J3729" s="252" t="s">
        <v>9691</v>
      </c>
      <c r="K3729" s="253" t="s">
        <v>19922</v>
      </c>
      <c r="L3729" s="252" t="s">
        <v>9693</v>
      </c>
    </row>
    <row r="3730" spans="1:12" ht="13.5" x14ac:dyDescent="0.25">
      <c r="A3730" s="252" t="s">
        <v>18541</v>
      </c>
      <c r="B3730" s="252" t="s">
        <v>18542</v>
      </c>
      <c r="C3730" s="252" t="s">
        <v>16832</v>
      </c>
      <c r="D3730" s="252" t="s">
        <v>19237</v>
      </c>
      <c r="E3730" s="253" t="s">
        <v>259</v>
      </c>
      <c r="F3730" s="252" t="s">
        <v>259</v>
      </c>
      <c r="G3730" s="252" t="s">
        <v>19923</v>
      </c>
      <c r="H3730" s="252" t="s">
        <v>19924</v>
      </c>
      <c r="I3730" s="252" t="s">
        <v>9878</v>
      </c>
      <c r="J3730" s="252" t="s">
        <v>9691</v>
      </c>
      <c r="K3730" s="253" t="s">
        <v>19925</v>
      </c>
      <c r="L3730" s="252" t="s">
        <v>9693</v>
      </c>
    </row>
    <row r="3731" spans="1:12" ht="13.5" x14ac:dyDescent="0.25">
      <c r="A3731" s="252" t="s">
        <v>18541</v>
      </c>
      <c r="B3731" s="252" t="s">
        <v>18542</v>
      </c>
      <c r="C3731" s="252" t="s">
        <v>16832</v>
      </c>
      <c r="D3731" s="252" t="s">
        <v>19237</v>
      </c>
      <c r="E3731" s="253" t="s">
        <v>259</v>
      </c>
      <c r="F3731" s="252" t="s">
        <v>259</v>
      </c>
      <c r="G3731" s="252" t="s">
        <v>19926</v>
      </c>
      <c r="H3731" s="252" t="s">
        <v>19927</v>
      </c>
      <c r="I3731" s="252" t="s">
        <v>9878</v>
      </c>
      <c r="J3731" s="252" t="s">
        <v>9691</v>
      </c>
      <c r="K3731" s="253" t="s">
        <v>19928</v>
      </c>
      <c r="L3731" s="252" t="s">
        <v>9693</v>
      </c>
    </row>
    <row r="3732" spans="1:12" ht="13.5" x14ac:dyDescent="0.25">
      <c r="A3732" s="252" t="s">
        <v>18541</v>
      </c>
      <c r="B3732" s="252" t="s">
        <v>18542</v>
      </c>
      <c r="C3732" s="252" t="s">
        <v>16832</v>
      </c>
      <c r="D3732" s="252" t="s">
        <v>19237</v>
      </c>
      <c r="E3732" s="253" t="s">
        <v>259</v>
      </c>
      <c r="F3732" s="252" t="s">
        <v>259</v>
      </c>
      <c r="G3732" s="252" t="s">
        <v>19929</v>
      </c>
      <c r="H3732" s="252" t="s">
        <v>19930</v>
      </c>
      <c r="I3732" s="252" t="s">
        <v>9690</v>
      </c>
      <c r="J3732" s="252" t="s">
        <v>9691</v>
      </c>
      <c r="K3732" s="253" t="s">
        <v>19931</v>
      </c>
      <c r="L3732" s="252" t="s">
        <v>9693</v>
      </c>
    </row>
    <row r="3733" spans="1:12" ht="13.5" x14ac:dyDescent="0.25">
      <c r="A3733" s="252" t="s">
        <v>18541</v>
      </c>
      <c r="B3733" s="252" t="s">
        <v>18542</v>
      </c>
      <c r="C3733" s="252" t="s">
        <v>16832</v>
      </c>
      <c r="D3733" s="252" t="s">
        <v>19237</v>
      </c>
      <c r="E3733" s="253" t="s">
        <v>259</v>
      </c>
      <c r="F3733" s="252" t="s">
        <v>259</v>
      </c>
      <c r="G3733" s="252" t="s">
        <v>19932</v>
      </c>
      <c r="H3733" s="252" t="s">
        <v>19933</v>
      </c>
      <c r="I3733" s="252" t="s">
        <v>9878</v>
      </c>
      <c r="J3733" s="252" t="s">
        <v>9691</v>
      </c>
      <c r="K3733" s="253" t="s">
        <v>10550</v>
      </c>
      <c r="L3733" s="252" t="s">
        <v>9693</v>
      </c>
    </row>
    <row r="3734" spans="1:12" ht="13.5" x14ac:dyDescent="0.25">
      <c r="A3734" s="252" t="s">
        <v>18541</v>
      </c>
      <c r="B3734" s="252" t="s">
        <v>18542</v>
      </c>
      <c r="C3734" s="252" t="s">
        <v>16832</v>
      </c>
      <c r="D3734" s="252" t="s">
        <v>19237</v>
      </c>
      <c r="E3734" s="253" t="s">
        <v>259</v>
      </c>
      <c r="F3734" s="252" t="s">
        <v>259</v>
      </c>
      <c r="G3734" s="252" t="s">
        <v>19934</v>
      </c>
      <c r="H3734" s="252" t="s">
        <v>19935</v>
      </c>
      <c r="I3734" s="252" t="s">
        <v>9878</v>
      </c>
      <c r="J3734" s="252" t="s">
        <v>9691</v>
      </c>
      <c r="K3734" s="253" t="s">
        <v>14360</v>
      </c>
      <c r="L3734" s="252" t="s">
        <v>9693</v>
      </c>
    </row>
    <row r="3735" spans="1:12" ht="13.5" x14ac:dyDescent="0.25">
      <c r="A3735" s="252" t="s">
        <v>18541</v>
      </c>
      <c r="B3735" s="252" t="s">
        <v>18542</v>
      </c>
      <c r="C3735" s="252" t="s">
        <v>16832</v>
      </c>
      <c r="D3735" s="252" t="s">
        <v>19237</v>
      </c>
      <c r="E3735" s="253" t="s">
        <v>259</v>
      </c>
      <c r="F3735" s="252" t="s">
        <v>259</v>
      </c>
      <c r="G3735" s="252" t="s">
        <v>19936</v>
      </c>
      <c r="H3735" s="252" t="s">
        <v>19937</v>
      </c>
      <c r="I3735" s="252" t="s">
        <v>9878</v>
      </c>
      <c r="J3735" s="252" t="s">
        <v>9691</v>
      </c>
      <c r="K3735" s="253" t="s">
        <v>451</v>
      </c>
      <c r="L3735" s="252" t="s">
        <v>9693</v>
      </c>
    </row>
    <row r="3736" spans="1:12" ht="13.5" x14ac:dyDescent="0.25">
      <c r="A3736" s="252" t="s">
        <v>18541</v>
      </c>
      <c r="B3736" s="252" t="s">
        <v>18542</v>
      </c>
      <c r="C3736" s="252" t="s">
        <v>16832</v>
      </c>
      <c r="D3736" s="252" t="s">
        <v>19237</v>
      </c>
      <c r="E3736" s="253" t="s">
        <v>259</v>
      </c>
      <c r="F3736" s="252" t="s">
        <v>259</v>
      </c>
      <c r="G3736" s="252" t="s">
        <v>19938</v>
      </c>
      <c r="H3736" s="252" t="s">
        <v>19939</v>
      </c>
      <c r="I3736" s="252" t="s">
        <v>9878</v>
      </c>
      <c r="J3736" s="252" t="s">
        <v>9691</v>
      </c>
      <c r="K3736" s="253" t="s">
        <v>19940</v>
      </c>
      <c r="L3736" s="252" t="s">
        <v>9693</v>
      </c>
    </row>
    <row r="3737" spans="1:12" ht="13.5" x14ac:dyDescent="0.25">
      <c r="A3737" s="252" t="s">
        <v>18541</v>
      </c>
      <c r="B3737" s="252" t="s">
        <v>18542</v>
      </c>
      <c r="C3737" s="252" t="s">
        <v>16832</v>
      </c>
      <c r="D3737" s="252" t="s">
        <v>19237</v>
      </c>
      <c r="E3737" s="253" t="s">
        <v>259</v>
      </c>
      <c r="F3737" s="252" t="s">
        <v>259</v>
      </c>
      <c r="G3737" s="252" t="s">
        <v>19941</v>
      </c>
      <c r="H3737" s="252" t="s">
        <v>19942</v>
      </c>
      <c r="I3737" s="252" t="s">
        <v>9878</v>
      </c>
      <c r="J3737" s="252" t="s">
        <v>9691</v>
      </c>
      <c r="K3737" s="253" t="s">
        <v>19943</v>
      </c>
      <c r="L3737" s="252" t="s">
        <v>9693</v>
      </c>
    </row>
    <row r="3738" spans="1:12" ht="13.5" x14ac:dyDescent="0.25">
      <c r="A3738" s="252" t="s">
        <v>18541</v>
      </c>
      <c r="B3738" s="252" t="s">
        <v>18542</v>
      </c>
      <c r="C3738" s="252" t="s">
        <v>16832</v>
      </c>
      <c r="D3738" s="252" t="s">
        <v>19237</v>
      </c>
      <c r="E3738" s="253" t="s">
        <v>259</v>
      </c>
      <c r="F3738" s="252" t="s">
        <v>259</v>
      </c>
      <c r="G3738" s="252" t="s">
        <v>19944</v>
      </c>
      <c r="H3738" s="252" t="s">
        <v>19945</v>
      </c>
      <c r="I3738" s="252" t="s">
        <v>9878</v>
      </c>
      <c r="J3738" s="252" t="s">
        <v>9691</v>
      </c>
      <c r="K3738" s="253" t="s">
        <v>19946</v>
      </c>
      <c r="L3738" s="252" t="s">
        <v>9693</v>
      </c>
    </row>
    <row r="3739" spans="1:12" ht="13.5" x14ac:dyDescent="0.25">
      <c r="A3739" s="252" t="s">
        <v>18541</v>
      </c>
      <c r="B3739" s="252" t="s">
        <v>18542</v>
      </c>
      <c r="C3739" s="252" t="s">
        <v>16832</v>
      </c>
      <c r="D3739" s="252" t="s">
        <v>19237</v>
      </c>
      <c r="E3739" s="253" t="s">
        <v>259</v>
      </c>
      <c r="F3739" s="252" t="s">
        <v>259</v>
      </c>
      <c r="G3739" s="252" t="s">
        <v>19947</v>
      </c>
      <c r="H3739" s="252" t="s">
        <v>19948</v>
      </c>
      <c r="I3739" s="252" t="s">
        <v>9878</v>
      </c>
      <c r="J3739" s="252" t="s">
        <v>9691</v>
      </c>
      <c r="K3739" s="253" t="s">
        <v>4416</v>
      </c>
      <c r="L3739" s="252" t="s">
        <v>9693</v>
      </c>
    </row>
    <row r="3740" spans="1:12" ht="13.5" x14ac:dyDescent="0.25">
      <c r="A3740" s="252" t="s">
        <v>18541</v>
      </c>
      <c r="B3740" s="252" t="s">
        <v>18542</v>
      </c>
      <c r="C3740" s="252" t="s">
        <v>16832</v>
      </c>
      <c r="D3740" s="252" t="s">
        <v>19237</v>
      </c>
      <c r="E3740" s="253" t="s">
        <v>259</v>
      </c>
      <c r="F3740" s="252" t="s">
        <v>259</v>
      </c>
      <c r="G3740" s="252" t="s">
        <v>19949</v>
      </c>
      <c r="H3740" s="252" t="s">
        <v>19950</v>
      </c>
      <c r="I3740" s="252" t="s">
        <v>9878</v>
      </c>
      <c r="J3740" s="252" t="s">
        <v>9691</v>
      </c>
      <c r="K3740" s="253" t="s">
        <v>6130</v>
      </c>
      <c r="L3740" s="252" t="s">
        <v>9693</v>
      </c>
    </row>
    <row r="3741" spans="1:12" ht="13.5" x14ac:dyDescent="0.25">
      <c r="A3741" s="252" t="s">
        <v>18541</v>
      </c>
      <c r="B3741" s="252" t="s">
        <v>18542</v>
      </c>
      <c r="C3741" s="252" t="s">
        <v>16832</v>
      </c>
      <c r="D3741" s="252" t="s">
        <v>19237</v>
      </c>
      <c r="E3741" s="253" t="s">
        <v>259</v>
      </c>
      <c r="F3741" s="252" t="s">
        <v>259</v>
      </c>
      <c r="G3741" s="252" t="s">
        <v>19951</v>
      </c>
      <c r="H3741" s="252" t="s">
        <v>19952</v>
      </c>
      <c r="I3741" s="252" t="s">
        <v>9878</v>
      </c>
      <c r="J3741" s="252" t="s">
        <v>9691</v>
      </c>
      <c r="K3741" s="253" t="s">
        <v>16054</v>
      </c>
      <c r="L3741" s="252" t="s">
        <v>9693</v>
      </c>
    </row>
    <row r="3742" spans="1:12" ht="13.5" x14ac:dyDescent="0.25">
      <c r="A3742" s="252" t="s">
        <v>18541</v>
      </c>
      <c r="B3742" s="252" t="s">
        <v>18542</v>
      </c>
      <c r="C3742" s="252" t="s">
        <v>16832</v>
      </c>
      <c r="D3742" s="252" t="s">
        <v>19237</v>
      </c>
      <c r="E3742" s="253" t="s">
        <v>259</v>
      </c>
      <c r="F3742" s="252" t="s">
        <v>259</v>
      </c>
      <c r="G3742" s="252" t="s">
        <v>19953</v>
      </c>
      <c r="H3742" s="252" t="s">
        <v>19954</v>
      </c>
      <c r="I3742" s="252" t="s">
        <v>9878</v>
      </c>
      <c r="J3742" s="252" t="s">
        <v>9691</v>
      </c>
      <c r="K3742" s="253" t="s">
        <v>1493</v>
      </c>
      <c r="L3742" s="252" t="s">
        <v>9693</v>
      </c>
    </row>
    <row r="3743" spans="1:12" ht="13.5" x14ac:dyDescent="0.25">
      <c r="A3743" s="252" t="s">
        <v>18541</v>
      </c>
      <c r="B3743" s="252" t="s">
        <v>18542</v>
      </c>
      <c r="C3743" s="252" t="s">
        <v>16832</v>
      </c>
      <c r="D3743" s="252" t="s">
        <v>19237</v>
      </c>
      <c r="E3743" s="253" t="s">
        <v>259</v>
      </c>
      <c r="F3743" s="252" t="s">
        <v>259</v>
      </c>
      <c r="G3743" s="252" t="s">
        <v>19955</v>
      </c>
      <c r="H3743" s="252" t="s">
        <v>19956</v>
      </c>
      <c r="I3743" s="252" t="s">
        <v>9878</v>
      </c>
      <c r="J3743" s="252" t="s">
        <v>9691</v>
      </c>
      <c r="K3743" s="253" t="s">
        <v>19957</v>
      </c>
      <c r="L3743" s="252" t="s">
        <v>9693</v>
      </c>
    </row>
    <row r="3744" spans="1:12" ht="13.5" x14ac:dyDescent="0.25">
      <c r="A3744" s="252" t="s">
        <v>18541</v>
      </c>
      <c r="B3744" s="252" t="s">
        <v>18542</v>
      </c>
      <c r="C3744" s="252" t="s">
        <v>16832</v>
      </c>
      <c r="D3744" s="252" t="s">
        <v>19237</v>
      </c>
      <c r="E3744" s="253" t="s">
        <v>259</v>
      </c>
      <c r="F3744" s="252" t="s">
        <v>259</v>
      </c>
      <c r="G3744" s="252" t="s">
        <v>19958</v>
      </c>
      <c r="H3744" s="252" t="s">
        <v>19959</v>
      </c>
      <c r="I3744" s="252" t="s">
        <v>9878</v>
      </c>
      <c r="J3744" s="252" t="s">
        <v>9691</v>
      </c>
      <c r="K3744" s="253" t="s">
        <v>8588</v>
      </c>
      <c r="L3744" s="252" t="s">
        <v>9693</v>
      </c>
    </row>
    <row r="3745" spans="1:12" ht="13.5" x14ac:dyDescent="0.25">
      <c r="A3745" s="252" t="s">
        <v>18541</v>
      </c>
      <c r="B3745" s="252" t="s">
        <v>18542</v>
      </c>
      <c r="C3745" s="252" t="s">
        <v>16832</v>
      </c>
      <c r="D3745" s="252" t="s">
        <v>19237</v>
      </c>
      <c r="E3745" s="253" t="s">
        <v>259</v>
      </c>
      <c r="F3745" s="252" t="s">
        <v>259</v>
      </c>
      <c r="G3745" s="252" t="s">
        <v>19960</v>
      </c>
      <c r="H3745" s="252" t="s">
        <v>19961</v>
      </c>
      <c r="I3745" s="252" t="s">
        <v>9878</v>
      </c>
      <c r="J3745" s="252" t="s">
        <v>9691</v>
      </c>
      <c r="K3745" s="253" t="s">
        <v>6491</v>
      </c>
      <c r="L3745" s="252" t="s">
        <v>9693</v>
      </c>
    </row>
    <row r="3746" spans="1:12" ht="13.5" x14ac:dyDescent="0.25">
      <c r="A3746" s="252" t="s">
        <v>18541</v>
      </c>
      <c r="B3746" s="252" t="s">
        <v>18542</v>
      </c>
      <c r="C3746" s="252" t="s">
        <v>16832</v>
      </c>
      <c r="D3746" s="252" t="s">
        <v>19237</v>
      </c>
      <c r="E3746" s="253" t="s">
        <v>259</v>
      </c>
      <c r="F3746" s="252" t="s">
        <v>259</v>
      </c>
      <c r="G3746" s="252" t="s">
        <v>19962</v>
      </c>
      <c r="H3746" s="252" t="s">
        <v>19963</v>
      </c>
      <c r="I3746" s="252" t="s">
        <v>9878</v>
      </c>
      <c r="J3746" s="252" t="s">
        <v>9691</v>
      </c>
      <c r="K3746" s="253" t="s">
        <v>19964</v>
      </c>
      <c r="L3746" s="252" t="s">
        <v>9693</v>
      </c>
    </row>
    <row r="3747" spans="1:12" ht="13.5" x14ac:dyDescent="0.25">
      <c r="A3747" s="252" t="s">
        <v>18541</v>
      </c>
      <c r="B3747" s="252" t="s">
        <v>18542</v>
      </c>
      <c r="C3747" s="252" t="s">
        <v>16832</v>
      </c>
      <c r="D3747" s="252" t="s">
        <v>19237</v>
      </c>
      <c r="E3747" s="253" t="s">
        <v>259</v>
      </c>
      <c r="F3747" s="252" t="s">
        <v>259</v>
      </c>
      <c r="G3747" s="252" t="s">
        <v>19965</v>
      </c>
      <c r="H3747" s="252" t="s">
        <v>19966</v>
      </c>
      <c r="I3747" s="252" t="s">
        <v>9878</v>
      </c>
      <c r="J3747" s="252" t="s">
        <v>9691</v>
      </c>
      <c r="K3747" s="253" t="s">
        <v>19967</v>
      </c>
      <c r="L3747" s="252" t="s">
        <v>9693</v>
      </c>
    </row>
    <row r="3748" spans="1:12" ht="13.5" x14ac:dyDescent="0.25">
      <c r="A3748" s="252" t="s">
        <v>18541</v>
      </c>
      <c r="B3748" s="252" t="s">
        <v>18542</v>
      </c>
      <c r="C3748" s="252" t="s">
        <v>16832</v>
      </c>
      <c r="D3748" s="252" t="s">
        <v>19237</v>
      </c>
      <c r="E3748" s="253" t="s">
        <v>259</v>
      </c>
      <c r="F3748" s="252" t="s">
        <v>259</v>
      </c>
      <c r="G3748" s="252" t="s">
        <v>19968</v>
      </c>
      <c r="H3748" s="252" t="s">
        <v>19969</v>
      </c>
      <c r="I3748" s="252" t="s">
        <v>9878</v>
      </c>
      <c r="J3748" s="252" t="s">
        <v>9691</v>
      </c>
      <c r="K3748" s="253" t="s">
        <v>19957</v>
      </c>
      <c r="L3748" s="252" t="s">
        <v>9693</v>
      </c>
    </row>
    <row r="3749" spans="1:12" ht="13.5" x14ac:dyDescent="0.25">
      <c r="A3749" s="252" t="s">
        <v>18541</v>
      </c>
      <c r="B3749" s="252" t="s">
        <v>18542</v>
      </c>
      <c r="C3749" s="252" t="s">
        <v>16832</v>
      </c>
      <c r="D3749" s="252" t="s">
        <v>19237</v>
      </c>
      <c r="E3749" s="253" t="s">
        <v>259</v>
      </c>
      <c r="F3749" s="252" t="s">
        <v>259</v>
      </c>
      <c r="G3749" s="252" t="s">
        <v>19970</v>
      </c>
      <c r="H3749" s="252" t="s">
        <v>19971</v>
      </c>
      <c r="I3749" s="252" t="s">
        <v>9878</v>
      </c>
      <c r="J3749" s="252" t="s">
        <v>9691</v>
      </c>
      <c r="K3749" s="253" t="s">
        <v>4361</v>
      </c>
      <c r="L3749" s="252" t="s">
        <v>9693</v>
      </c>
    </row>
    <row r="3750" spans="1:12" ht="13.5" x14ac:dyDescent="0.25">
      <c r="A3750" s="252" t="s">
        <v>18541</v>
      </c>
      <c r="B3750" s="252" t="s">
        <v>18542</v>
      </c>
      <c r="C3750" s="252" t="s">
        <v>16832</v>
      </c>
      <c r="D3750" s="252" t="s">
        <v>19237</v>
      </c>
      <c r="E3750" s="253" t="s">
        <v>259</v>
      </c>
      <c r="F3750" s="252" t="s">
        <v>259</v>
      </c>
      <c r="G3750" s="252" t="s">
        <v>19972</v>
      </c>
      <c r="H3750" s="252" t="s">
        <v>19973</v>
      </c>
      <c r="I3750" s="252" t="s">
        <v>9878</v>
      </c>
      <c r="J3750" s="252" t="s">
        <v>9691</v>
      </c>
      <c r="K3750" s="253" t="s">
        <v>19974</v>
      </c>
      <c r="L3750" s="252" t="s">
        <v>9693</v>
      </c>
    </row>
    <row r="3751" spans="1:12" ht="13.5" x14ac:dyDescent="0.25">
      <c r="A3751" s="252" t="s">
        <v>18541</v>
      </c>
      <c r="B3751" s="252" t="s">
        <v>18542</v>
      </c>
      <c r="C3751" s="252" t="s">
        <v>16832</v>
      </c>
      <c r="D3751" s="252" t="s">
        <v>19237</v>
      </c>
      <c r="E3751" s="253" t="s">
        <v>259</v>
      </c>
      <c r="F3751" s="252" t="s">
        <v>259</v>
      </c>
      <c r="G3751" s="252" t="s">
        <v>19975</v>
      </c>
      <c r="H3751" s="252" t="s">
        <v>19976</v>
      </c>
      <c r="I3751" s="252" t="s">
        <v>9878</v>
      </c>
      <c r="J3751" s="252" t="s">
        <v>9691</v>
      </c>
      <c r="K3751" s="253" t="s">
        <v>19977</v>
      </c>
      <c r="L3751" s="252" t="s">
        <v>9693</v>
      </c>
    </row>
    <row r="3752" spans="1:12" ht="13.5" x14ac:dyDescent="0.25">
      <c r="A3752" s="252" t="s">
        <v>18541</v>
      </c>
      <c r="B3752" s="252" t="s">
        <v>18542</v>
      </c>
      <c r="C3752" s="252" t="s">
        <v>16832</v>
      </c>
      <c r="D3752" s="252" t="s">
        <v>19237</v>
      </c>
      <c r="E3752" s="253" t="s">
        <v>259</v>
      </c>
      <c r="F3752" s="252" t="s">
        <v>259</v>
      </c>
      <c r="G3752" s="252" t="s">
        <v>19978</v>
      </c>
      <c r="H3752" s="252" t="s">
        <v>19979</v>
      </c>
      <c r="I3752" s="252" t="s">
        <v>9878</v>
      </c>
      <c r="J3752" s="252" t="s">
        <v>9691</v>
      </c>
      <c r="K3752" s="253" t="s">
        <v>19980</v>
      </c>
      <c r="L3752" s="252" t="s">
        <v>9693</v>
      </c>
    </row>
    <row r="3753" spans="1:12" ht="13.5" x14ac:dyDescent="0.25">
      <c r="A3753" s="252" t="s">
        <v>18541</v>
      </c>
      <c r="B3753" s="252" t="s">
        <v>18542</v>
      </c>
      <c r="C3753" s="252" t="s">
        <v>16832</v>
      </c>
      <c r="D3753" s="252" t="s">
        <v>19237</v>
      </c>
      <c r="E3753" s="253" t="s">
        <v>259</v>
      </c>
      <c r="F3753" s="252" t="s">
        <v>259</v>
      </c>
      <c r="G3753" s="252" t="s">
        <v>19981</v>
      </c>
      <c r="H3753" s="252" t="s">
        <v>19982</v>
      </c>
      <c r="I3753" s="252" t="s">
        <v>9878</v>
      </c>
      <c r="J3753" s="252" t="s">
        <v>9691</v>
      </c>
      <c r="K3753" s="253" t="s">
        <v>15859</v>
      </c>
      <c r="L3753" s="252" t="s">
        <v>9693</v>
      </c>
    </row>
    <row r="3754" spans="1:12" ht="13.5" x14ac:dyDescent="0.25">
      <c r="A3754" s="252" t="s">
        <v>18541</v>
      </c>
      <c r="B3754" s="252" t="s">
        <v>18542</v>
      </c>
      <c r="C3754" s="252" t="s">
        <v>16832</v>
      </c>
      <c r="D3754" s="252" t="s">
        <v>19237</v>
      </c>
      <c r="E3754" s="253" t="s">
        <v>259</v>
      </c>
      <c r="F3754" s="252" t="s">
        <v>259</v>
      </c>
      <c r="G3754" s="252" t="s">
        <v>19983</v>
      </c>
      <c r="H3754" s="252" t="s">
        <v>19984</v>
      </c>
      <c r="I3754" s="252" t="s">
        <v>9878</v>
      </c>
      <c r="J3754" s="252" t="s">
        <v>9691</v>
      </c>
      <c r="K3754" s="253" t="s">
        <v>761</v>
      </c>
      <c r="L3754" s="252" t="s">
        <v>9693</v>
      </c>
    </row>
    <row r="3755" spans="1:12" ht="13.5" x14ac:dyDescent="0.25">
      <c r="A3755" s="252" t="s">
        <v>18541</v>
      </c>
      <c r="B3755" s="252" t="s">
        <v>18542</v>
      </c>
      <c r="C3755" s="252" t="s">
        <v>16832</v>
      </c>
      <c r="D3755" s="252" t="s">
        <v>19237</v>
      </c>
      <c r="E3755" s="253" t="s">
        <v>259</v>
      </c>
      <c r="F3755" s="252" t="s">
        <v>259</v>
      </c>
      <c r="G3755" s="252" t="s">
        <v>19985</v>
      </c>
      <c r="H3755" s="252" t="s">
        <v>19986</v>
      </c>
      <c r="I3755" s="252" t="s">
        <v>9878</v>
      </c>
      <c r="J3755" s="252" t="s">
        <v>9691</v>
      </c>
      <c r="K3755" s="253" t="s">
        <v>19987</v>
      </c>
      <c r="L3755" s="252" t="s">
        <v>9693</v>
      </c>
    </row>
    <row r="3756" spans="1:12" ht="13.5" x14ac:dyDescent="0.25">
      <c r="A3756" s="252" t="s">
        <v>18541</v>
      </c>
      <c r="B3756" s="252" t="s">
        <v>18542</v>
      </c>
      <c r="C3756" s="252" t="s">
        <v>16832</v>
      </c>
      <c r="D3756" s="252" t="s">
        <v>19237</v>
      </c>
      <c r="E3756" s="253" t="s">
        <v>259</v>
      </c>
      <c r="F3756" s="252" t="s">
        <v>259</v>
      </c>
      <c r="G3756" s="252" t="s">
        <v>19988</v>
      </c>
      <c r="H3756" s="252" t="s">
        <v>19989</v>
      </c>
      <c r="I3756" s="252" t="s">
        <v>9878</v>
      </c>
      <c r="J3756" s="252" t="s">
        <v>9691</v>
      </c>
      <c r="K3756" s="253" t="s">
        <v>19990</v>
      </c>
      <c r="L3756" s="252" t="s">
        <v>9693</v>
      </c>
    </row>
    <row r="3757" spans="1:12" ht="13.5" x14ac:dyDescent="0.25">
      <c r="A3757" s="252" t="s">
        <v>18541</v>
      </c>
      <c r="B3757" s="252" t="s">
        <v>18542</v>
      </c>
      <c r="C3757" s="252" t="s">
        <v>16832</v>
      </c>
      <c r="D3757" s="252" t="s">
        <v>19237</v>
      </c>
      <c r="E3757" s="253" t="s">
        <v>259</v>
      </c>
      <c r="F3757" s="252" t="s">
        <v>259</v>
      </c>
      <c r="G3757" s="252" t="s">
        <v>19991</v>
      </c>
      <c r="H3757" s="252" t="s">
        <v>19992</v>
      </c>
      <c r="I3757" s="252" t="s">
        <v>9878</v>
      </c>
      <c r="J3757" s="252" t="s">
        <v>9691</v>
      </c>
      <c r="K3757" s="253" t="s">
        <v>19993</v>
      </c>
      <c r="L3757" s="252" t="s">
        <v>9693</v>
      </c>
    </row>
    <row r="3758" spans="1:12" ht="13.5" x14ac:dyDescent="0.25">
      <c r="A3758" s="252" t="s">
        <v>18541</v>
      </c>
      <c r="B3758" s="252" t="s">
        <v>18542</v>
      </c>
      <c r="C3758" s="252" t="s">
        <v>16832</v>
      </c>
      <c r="D3758" s="252" t="s">
        <v>19237</v>
      </c>
      <c r="E3758" s="253" t="s">
        <v>259</v>
      </c>
      <c r="F3758" s="252" t="s">
        <v>259</v>
      </c>
      <c r="G3758" s="252" t="s">
        <v>19994</v>
      </c>
      <c r="H3758" s="252" t="s">
        <v>19995</v>
      </c>
      <c r="I3758" s="252" t="s">
        <v>9878</v>
      </c>
      <c r="J3758" s="252" t="s">
        <v>9691</v>
      </c>
      <c r="K3758" s="253" t="s">
        <v>19996</v>
      </c>
      <c r="L3758" s="252" t="s">
        <v>9693</v>
      </c>
    </row>
    <row r="3759" spans="1:12" ht="13.5" x14ac:dyDescent="0.25">
      <c r="A3759" s="252" t="s">
        <v>18541</v>
      </c>
      <c r="B3759" s="252" t="s">
        <v>18542</v>
      </c>
      <c r="C3759" s="252" t="s">
        <v>16832</v>
      </c>
      <c r="D3759" s="252" t="s">
        <v>19237</v>
      </c>
      <c r="E3759" s="253" t="s">
        <v>259</v>
      </c>
      <c r="F3759" s="252" t="s">
        <v>259</v>
      </c>
      <c r="G3759" s="252" t="s">
        <v>19997</v>
      </c>
      <c r="H3759" s="252" t="s">
        <v>19998</v>
      </c>
      <c r="I3759" s="252" t="s">
        <v>9878</v>
      </c>
      <c r="J3759" s="252" t="s">
        <v>9691</v>
      </c>
      <c r="K3759" s="253" t="s">
        <v>19999</v>
      </c>
      <c r="L3759" s="252" t="s">
        <v>9693</v>
      </c>
    </row>
    <row r="3760" spans="1:12" ht="13.5" x14ac:dyDescent="0.25">
      <c r="A3760" s="252" t="s">
        <v>18541</v>
      </c>
      <c r="B3760" s="252" t="s">
        <v>18542</v>
      </c>
      <c r="C3760" s="252" t="s">
        <v>16832</v>
      </c>
      <c r="D3760" s="252" t="s">
        <v>19237</v>
      </c>
      <c r="E3760" s="253" t="s">
        <v>259</v>
      </c>
      <c r="F3760" s="252" t="s">
        <v>259</v>
      </c>
      <c r="G3760" s="252" t="s">
        <v>20000</v>
      </c>
      <c r="H3760" s="252" t="s">
        <v>20001</v>
      </c>
      <c r="I3760" s="252" t="s">
        <v>9878</v>
      </c>
      <c r="J3760" s="252" t="s">
        <v>9691</v>
      </c>
      <c r="K3760" s="253" t="s">
        <v>20002</v>
      </c>
      <c r="L3760" s="252" t="s">
        <v>9693</v>
      </c>
    </row>
    <row r="3761" spans="1:12" ht="13.5" x14ac:dyDescent="0.25">
      <c r="A3761" s="252" t="s">
        <v>18541</v>
      </c>
      <c r="B3761" s="252" t="s">
        <v>18542</v>
      </c>
      <c r="C3761" s="252" t="s">
        <v>16832</v>
      </c>
      <c r="D3761" s="252" t="s">
        <v>19237</v>
      </c>
      <c r="E3761" s="253" t="s">
        <v>259</v>
      </c>
      <c r="F3761" s="252" t="s">
        <v>259</v>
      </c>
      <c r="G3761" s="252" t="s">
        <v>20003</v>
      </c>
      <c r="H3761" s="252" t="s">
        <v>20004</v>
      </c>
      <c r="I3761" s="252" t="s">
        <v>9878</v>
      </c>
      <c r="J3761" s="252" t="s">
        <v>9691</v>
      </c>
      <c r="K3761" s="253" t="s">
        <v>439</v>
      </c>
      <c r="L3761" s="252" t="s">
        <v>9693</v>
      </c>
    </row>
    <row r="3762" spans="1:12" ht="13.5" x14ac:dyDescent="0.25">
      <c r="A3762" s="252" t="s">
        <v>18541</v>
      </c>
      <c r="B3762" s="252" t="s">
        <v>18542</v>
      </c>
      <c r="C3762" s="252" t="s">
        <v>16832</v>
      </c>
      <c r="D3762" s="252" t="s">
        <v>19237</v>
      </c>
      <c r="E3762" s="253" t="s">
        <v>259</v>
      </c>
      <c r="F3762" s="252" t="s">
        <v>259</v>
      </c>
      <c r="G3762" s="252" t="s">
        <v>20005</v>
      </c>
      <c r="H3762" s="252" t="s">
        <v>20006</v>
      </c>
      <c r="I3762" s="252" t="s">
        <v>9878</v>
      </c>
      <c r="J3762" s="252" t="s">
        <v>9691</v>
      </c>
      <c r="K3762" s="253" t="s">
        <v>20007</v>
      </c>
      <c r="L3762" s="252" t="s">
        <v>9693</v>
      </c>
    </row>
    <row r="3763" spans="1:12" ht="13.5" x14ac:dyDescent="0.25">
      <c r="A3763" s="252" t="s">
        <v>18541</v>
      </c>
      <c r="B3763" s="252" t="s">
        <v>18542</v>
      </c>
      <c r="C3763" s="252" t="s">
        <v>16832</v>
      </c>
      <c r="D3763" s="252" t="s">
        <v>19237</v>
      </c>
      <c r="E3763" s="253" t="s">
        <v>259</v>
      </c>
      <c r="F3763" s="252" t="s">
        <v>259</v>
      </c>
      <c r="G3763" s="252" t="s">
        <v>20008</v>
      </c>
      <c r="H3763" s="252" t="s">
        <v>20009</v>
      </c>
      <c r="I3763" s="252" t="s">
        <v>9878</v>
      </c>
      <c r="J3763" s="252" t="s">
        <v>9691</v>
      </c>
      <c r="K3763" s="253" t="s">
        <v>19980</v>
      </c>
      <c r="L3763" s="252" t="s">
        <v>9693</v>
      </c>
    </row>
    <row r="3764" spans="1:12" ht="13.5" x14ac:dyDescent="0.25">
      <c r="A3764" s="252" t="s">
        <v>18541</v>
      </c>
      <c r="B3764" s="252" t="s">
        <v>18542</v>
      </c>
      <c r="C3764" s="252" t="s">
        <v>16832</v>
      </c>
      <c r="D3764" s="252" t="s">
        <v>19237</v>
      </c>
      <c r="E3764" s="253" t="s">
        <v>259</v>
      </c>
      <c r="F3764" s="252" t="s">
        <v>259</v>
      </c>
      <c r="G3764" s="252" t="s">
        <v>20010</v>
      </c>
      <c r="H3764" s="252" t="s">
        <v>20011</v>
      </c>
      <c r="I3764" s="252" t="s">
        <v>9878</v>
      </c>
      <c r="J3764" s="252" t="s">
        <v>9691</v>
      </c>
      <c r="K3764" s="253" t="s">
        <v>20012</v>
      </c>
      <c r="L3764" s="252" t="s">
        <v>9693</v>
      </c>
    </row>
    <row r="3765" spans="1:12" ht="13.5" x14ac:dyDescent="0.25">
      <c r="A3765" s="252" t="s">
        <v>18541</v>
      </c>
      <c r="B3765" s="252" t="s">
        <v>18542</v>
      </c>
      <c r="C3765" s="252" t="s">
        <v>16832</v>
      </c>
      <c r="D3765" s="252" t="s">
        <v>19237</v>
      </c>
      <c r="E3765" s="253" t="s">
        <v>259</v>
      </c>
      <c r="F3765" s="252" t="s">
        <v>259</v>
      </c>
      <c r="G3765" s="252" t="s">
        <v>20013</v>
      </c>
      <c r="H3765" s="252" t="s">
        <v>20014</v>
      </c>
      <c r="I3765" s="252" t="s">
        <v>9878</v>
      </c>
      <c r="J3765" s="252" t="s">
        <v>9691</v>
      </c>
      <c r="K3765" s="253" t="s">
        <v>20015</v>
      </c>
      <c r="L3765" s="252" t="s">
        <v>9693</v>
      </c>
    </row>
    <row r="3766" spans="1:12" ht="13.5" x14ac:dyDescent="0.25">
      <c r="A3766" s="252" t="s">
        <v>18541</v>
      </c>
      <c r="B3766" s="252" t="s">
        <v>18542</v>
      </c>
      <c r="C3766" s="252" t="s">
        <v>16832</v>
      </c>
      <c r="D3766" s="252" t="s">
        <v>19237</v>
      </c>
      <c r="E3766" s="253" t="s">
        <v>259</v>
      </c>
      <c r="F3766" s="252" t="s">
        <v>259</v>
      </c>
      <c r="G3766" s="252" t="s">
        <v>20016</v>
      </c>
      <c r="H3766" s="252" t="s">
        <v>20017</v>
      </c>
      <c r="I3766" s="252" t="s">
        <v>9878</v>
      </c>
      <c r="J3766" s="252" t="s">
        <v>9691</v>
      </c>
      <c r="K3766" s="253" t="s">
        <v>611</v>
      </c>
      <c r="L3766" s="252" t="s">
        <v>9693</v>
      </c>
    </row>
    <row r="3767" spans="1:12" ht="13.5" x14ac:dyDescent="0.25">
      <c r="A3767" s="252" t="s">
        <v>18541</v>
      </c>
      <c r="B3767" s="252" t="s">
        <v>18542</v>
      </c>
      <c r="C3767" s="252" t="s">
        <v>16832</v>
      </c>
      <c r="D3767" s="252" t="s">
        <v>19237</v>
      </c>
      <c r="E3767" s="253" t="s">
        <v>259</v>
      </c>
      <c r="F3767" s="252" t="s">
        <v>259</v>
      </c>
      <c r="G3767" s="252" t="s">
        <v>20018</v>
      </c>
      <c r="H3767" s="252" t="s">
        <v>20019</v>
      </c>
      <c r="I3767" s="252" t="s">
        <v>9878</v>
      </c>
      <c r="J3767" s="252" t="s">
        <v>9691</v>
      </c>
      <c r="K3767" s="253" t="s">
        <v>9746</v>
      </c>
      <c r="L3767" s="252" t="s">
        <v>9693</v>
      </c>
    </row>
    <row r="3768" spans="1:12" ht="13.5" x14ac:dyDescent="0.25">
      <c r="A3768" s="252" t="s">
        <v>18541</v>
      </c>
      <c r="B3768" s="252" t="s">
        <v>18542</v>
      </c>
      <c r="C3768" s="252" t="s">
        <v>16832</v>
      </c>
      <c r="D3768" s="252" t="s">
        <v>19237</v>
      </c>
      <c r="E3768" s="253" t="s">
        <v>259</v>
      </c>
      <c r="F3768" s="252" t="s">
        <v>259</v>
      </c>
      <c r="G3768" s="252" t="s">
        <v>20020</v>
      </c>
      <c r="H3768" s="252" t="s">
        <v>20021</v>
      </c>
      <c r="I3768" s="252" t="s">
        <v>9878</v>
      </c>
      <c r="J3768" s="252" t="s">
        <v>9691</v>
      </c>
      <c r="K3768" s="253" t="s">
        <v>20022</v>
      </c>
      <c r="L3768" s="252" t="s">
        <v>9693</v>
      </c>
    </row>
    <row r="3769" spans="1:12" ht="13.5" x14ac:dyDescent="0.25">
      <c r="A3769" s="252" t="s">
        <v>18541</v>
      </c>
      <c r="B3769" s="252" t="s">
        <v>18542</v>
      </c>
      <c r="C3769" s="252" t="s">
        <v>16832</v>
      </c>
      <c r="D3769" s="252" t="s">
        <v>19237</v>
      </c>
      <c r="E3769" s="253" t="s">
        <v>259</v>
      </c>
      <c r="F3769" s="252" t="s">
        <v>259</v>
      </c>
      <c r="G3769" s="252" t="s">
        <v>20023</v>
      </c>
      <c r="H3769" s="252" t="s">
        <v>20024</v>
      </c>
      <c r="I3769" s="252" t="s">
        <v>9878</v>
      </c>
      <c r="J3769" s="252" t="s">
        <v>9691</v>
      </c>
      <c r="K3769" s="253" t="s">
        <v>1541</v>
      </c>
      <c r="L3769" s="252" t="s">
        <v>9693</v>
      </c>
    </row>
    <row r="3770" spans="1:12" ht="13.5" x14ac:dyDescent="0.25">
      <c r="A3770" s="252" t="s">
        <v>18541</v>
      </c>
      <c r="B3770" s="252" t="s">
        <v>18542</v>
      </c>
      <c r="C3770" s="252" t="s">
        <v>16832</v>
      </c>
      <c r="D3770" s="252" t="s">
        <v>19237</v>
      </c>
      <c r="E3770" s="253" t="s">
        <v>259</v>
      </c>
      <c r="F3770" s="252" t="s">
        <v>259</v>
      </c>
      <c r="G3770" s="252" t="s">
        <v>20025</v>
      </c>
      <c r="H3770" s="252" t="s">
        <v>20026</v>
      </c>
      <c r="I3770" s="252" t="s">
        <v>9878</v>
      </c>
      <c r="J3770" s="252" t="s">
        <v>9691</v>
      </c>
      <c r="K3770" s="253" t="s">
        <v>5235</v>
      </c>
      <c r="L3770" s="252" t="s">
        <v>9693</v>
      </c>
    </row>
    <row r="3771" spans="1:12" ht="13.5" x14ac:dyDescent="0.25">
      <c r="A3771" s="252" t="s">
        <v>18541</v>
      </c>
      <c r="B3771" s="252" t="s">
        <v>18542</v>
      </c>
      <c r="C3771" s="252" t="s">
        <v>16832</v>
      </c>
      <c r="D3771" s="252" t="s">
        <v>19237</v>
      </c>
      <c r="E3771" s="253" t="s">
        <v>259</v>
      </c>
      <c r="F3771" s="252" t="s">
        <v>259</v>
      </c>
      <c r="G3771" s="252" t="s">
        <v>20027</v>
      </c>
      <c r="H3771" s="252" t="s">
        <v>20028</v>
      </c>
      <c r="I3771" s="252" t="s">
        <v>9878</v>
      </c>
      <c r="J3771" s="252" t="s">
        <v>9691</v>
      </c>
      <c r="K3771" s="253" t="s">
        <v>20029</v>
      </c>
      <c r="L3771" s="252" t="s">
        <v>9693</v>
      </c>
    </row>
    <row r="3772" spans="1:12" ht="13.5" x14ac:dyDescent="0.25">
      <c r="A3772" s="252" t="s">
        <v>18541</v>
      </c>
      <c r="B3772" s="252" t="s">
        <v>18542</v>
      </c>
      <c r="C3772" s="252" t="s">
        <v>16832</v>
      </c>
      <c r="D3772" s="252" t="s">
        <v>19237</v>
      </c>
      <c r="E3772" s="253" t="s">
        <v>259</v>
      </c>
      <c r="F3772" s="252" t="s">
        <v>259</v>
      </c>
      <c r="G3772" s="252" t="s">
        <v>20030</v>
      </c>
      <c r="H3772" s="252" t="s">
        <v>20031</v>
      </c>
      <c r="I3772" s="252" t="s">
        <v>9878</v>
      </c>
      <c r="J3772" s="252" t="s">
        <v>9691</v>
      </c>
      <c r="K3772" s="253" t="s">
        <v>20032</v>
      </c>
      <c r="L3772" s="252" t="s">
        <v>9693</v>
      </c>
    </row>
    <row r="3773" spans="1:12" ht="13.5" x14ac:dyDescent="0.25">
      <c r="A3773" s="252" t="s">
        <v>18541</v>
      </c>
      <c r="B3773" s="252" t="s">
        <v>18542</v>
      </c>
      <c r="C3773" s="252" t="s">
        <v>16832</v>
      </c>
      <c r="D3773" s="252" t="s">
        <v>19237</v>
      </c>
      <c r="E3773" s="253" t="s">
        <v>259</v>
      </c>
      <c r="F3773" s="252" t="s">
        <v>259</v>
      </c>
      <c r="G3773" s="252" t="s">
        <v>20033</v>
      </c>
      <c r="H3773" s="252" t="s">
        <v>20034</v>
      </c>
      <c r="I3773" s="252" t="s">
        <v>9878</v>
      </c>
      <c r="J3773" s="252" t="s">
        <v>9691</v>
      </c>
      <c r="K3773" s="253" t="s">
        <v>20035</v>
      </c>
      <c r="L3773" s="252" t="s">
        <v>9693</v>
      </c>
    </row>
    <row r="3774" spans="1:12" ht="13.5" x14ac:dyDescent="0.25">
      <c r="A3774" s="252" t="s">
        <v>18541</v>
      </c>
      <c r="B3774" s="252" t="s">
        <v>18542</v>
      </c>
      <c r="C3774" s="252" t="s">
        <v>16832</v>
      </c>
      <c r="D3774" s="252" t="s">
        <v>19237</v>
      </c>
      <c r="E3774" s="253" t="s">
        <v>259</v>
      </c>
      <c r="F3774" s="252" t="s">
        <v>259</v>
      </c>
      <c r="G3774" s="252" t="s">
        <v>20036</v>
      </c>
      <c r="H3774" s="252" t="s">
        <v>20037</v>
      </c>
      <c r="I3774" s="252" t="s">
        <v>9878</v>
      </c>
      <c r="J3774" s="252" t="s">
        <v>9691</v>
      </c>
      <c r="K3774" s="253" t="s">
        <v>20038</v>
      </c>
      <c r="L3774" s="252" t="s">
        <v>9693</v>
      </c>
    </row>
    <row r="3775" spans="1:12" ht="13.5" x14ac:dyDescent="0.25">
      <c r="A3775" s="252" t="s">
        <v>18541</v>
      </c>
      <c r="B3775" s="252" t="s">
        <v>18542</v>
      </c>
      <c r="C3775" s="252" t="s">
        <v>16832</v>
      </c>
      <c r="D3775" s="252" t="s">
        <v>19237</v>
      </c>
      <c r="E3775" s="253" t="s">
        <v>259</v>
      </c>
      <c r="F3775" s="252" t="s">
        <v>259</v>
      </c>
      <c r="G3775" s="252" t="s">
        <v>20039</v>
      </c>
      <c r="H3775" s="252" t="s">
        <v>20040</v>
      </c>
      <c r="I3775" s="252" t="s">
        <v>9878</v>
      </c>
      <c r="J3775" s="252" t="s">
        <v>9691</v>
      </c>
      <c r="K3775" s="253" t="s">
        <v>8592</v>
      </c>
      <c r="L3775" s="252" t="s">
        <v>9693</v>
      </c>
    </row>
    <row r="3776" spans="1:12" ht="13.5" x14ac:dyDescent="0.25">
      <c r="A3776" s="252" t="s">
        <v>18541</v>
      </c>
      <c r="B3776" s="252" t="s">
        <v>18542</v>
      </c>
      <c r="C3776" s="252" t="s">
        <v>16832</v>
      </c>
      <c r="D3776" s="252" t="s">
        <v>19237</v>
      </c>
      <c r="E3776" s="253" t="s">
        <v>259</v>
      </c>
      <c r="F3776" s="252" t="s">
        <v>259</v>
      </c>
      <c r="G3776" s="252" t="s">
        <v>20041</v>
      </c>
      <c r="H3776" s="252" t="s">
        <v>20042</v>
      </c>
      <c r="I3776" s="252" t="s">
        <v>9878</v>
      </c>
      <c r="J3776" s="252" t="s">
        <v>9691</v>
      </c>
      <c r="K3776" s="253" t="s">
        <v>20043</v>
      </c>
      <c r="L3776" s="252" t="s">
        <v>9693</v>
      </c>
    </row>
    <row r="3777" spans="1:12" ht="13.5" x14ac:dyDescent="0.25">
      <c r="A3777" s="252" t="s">
        <v>18541</v>
      </c>
      <c r="B3777" s="252" t="s">
        <v>18542</v>
      </c>
      <c r="C3777" s="252" t="s">
        <v>16832</v>
      </c>
      <c r="D3777" s="252" t="s">
        <v>19237</v>
      </c>
      <c r="E3777" s="253" t="s">
        <v>259</v>
      </c>
      <c r="F3777" s="252" t="s">
        <v>259</v>
      </c>
      <c r="G3777" s="252" t="s">
        <v>20044</v>
      </c>
      <c r="H3777" s="252" t="s">
        <v>20045</v>
      </c>
      <c r="I3777" s="252" t="s">
        <v>9878</v>
      </c>
      <c r="J3777" s="252" t="s">
        <v>9691</v>
      </c>
      <c r="K3777" s="253" t="s">
        <v>20046</v>
      </c>
      <c r="L3777" s="252" t="s">
        <v>9693</v>
      </c>
    </row>
    <row r="3778" spans="1:12" ht="13.5" x14ac:dyDescent="0.25">
      <c r="A3778" s="252" t="s">
        <v>18541</v>
      </c>
      <c r="B3778" s="252" t="s">
        <v>18542</v>
      </c>
      <c r="C3778" s="252" t="s">
        <v>16832</v>
      </c>
      <c r="D3778" s="252" t="s">
        <v>19237</v>
      </c>
      <c r="E3778" s="253" t="s">
        <v>259</v>
      </c>
      <c r="F3778" s="252" t="s">
        <v>259</v>
      </c>
      <c r="G3778" s="252" t="s">
        <v>20047</v>
      </c>
      <c r="H3778" s="252" t="s">
        <v>20048</v>
      </c>
      <c r="I3778" s="252" t="s">
        <v>9878</v>
      </c>
      <c r="J3778" s="252" t="s">
        <v>9691</v>
      </c>
      <c r="K3778" s="253" t="s">
        <v>9657</v>
      </c>
      <c r="L3778" s="252" t="s">
        <v>9693</v>
      </c>
    </row>
    <row r="3779" spans="1:12" ht="13.5" x14ac:dyDescent="0.25">
      <c r="A3779" s="252" t="s">
        <v>18541</v>
      </c>
      <c r="B3779" s="252" t="s">
        <v>18542</v>
      </c>
      <c r="C3779" s="252" t="s">
        <v>16832</v>
      </c>
      <c r="D3779" s="252" t="s">
        <v>19237</v>
      </c>
      <c r="E3779" s="253" t="s">
        <v>259</v>
      </c>
      <c r="F3779" s="252" t="s">
        <v>259</v>
      </c>
      <c r="G3779" s="252" t="s">
        <v>20049</v>
      </c>
      <c r="H3779" s="252" t="s">
        <v>20050</v>
      </c>
      <c r="I3779" s="252" t="s">
        <v>9878</v>
      </c>
      <c r="J3779" s="252" t="s">
        <v>9691</v>
      </c>
      <c r="K3779" s="253" t="s">
        <v>20051</v>
      </c>
      <c r="L3779" s="252" t="s">
        <v>9693</v>
      </c>
    </row>
    <row r="3780" spans="1:12" ht="13.5" x14ac:dyDescent="0.25">
      <c r="A3780" s="252" t="s">
        <v>18541</v>
      </c>
      <c r="B3780" s="252" t="s">
        <v>18542</v>
      </c>
      <c r="C3780" s="252" t="s">
        <v>16832</v>
      </c>
      <c r="D3780" s="252" t="s">
        <v>19237</v>
      </c>
      <c r="E3780" s="253" t="s">
        <v>259</v>
      </c>
      <c r="F3780" s="252" t="s">
        <v>259</v>
      </c>
      <c r="G3780" s="252" t="s">
        <v>20052</v>
      </c>
      <c r="H3780" s="252" t="s">
        <v>20053</v>
      </c>
      <c r="I3780" s="252" t="s">
        <v>9878</v>
      </c>
      <c r="J3780" s="252" t="s">
        <v>9691</v>
      </c>
      <c r="K3780" s="253" t="s">
        <v>5297</v>
      </c>
      <c r="L3780" s="252" t="s">
        <v>9693</v>
      </c>
    </row>
    <row r="3781" spans="1:12" ht="13.5" x14ac:dyDescent="0.25">
      <c r="A3781" s="252" t="s">
        <v>18541</v>
      </c>
      <c r="B3781" s="252" t="s">
        <v>18542</v>
      </c>
      <c r="C3781" s="252" t="s">
        <v>16832</v>
      </c>
      <c r="D3781" s="252" t="s">
        <v>19237</v>
      </c>
      <c r="E3781" s="253" t="s">
        <v>259</v>
      </c>
      <c r="F3781" s="252" t="s">
        <v>259</v>
      </c>
      <c r="G3781" s="252" t="s">
        <v>20054</v>
      </c>
      <c r="H3781" s="252" t="s">
        <v>20055</v>
      </c>
      <c r="I3781" s="252" t="s">
        <v>9878</v>
      </c>
      <c r="J3781" s="252" t="s">
        <v>9691</v>
      </c>
      <c r="K3781" s="253" t="s">
        <v>5297</v>
      </c>
      <c r="L3781" s="252" t="s">
        <v>9693</v>
      </c>
    </row>
    <row r="3782" spans="1:12" ht="13.5" x14ac:dyDescent="0.25">
      <c r="A3782" s="252" t="s">
        <v>18541</v>
      </c>
      <c r="B3782" s="252" t="s">
        <v>18542</v>
      </c>
      <c r="C3782" s="252" t="s">
        <v>16832</v>
      </c>
      <c r="D3782" s="252" t="s">
        <v>19237</v>
      </c>
      <c r="E3782" s="253" t="s">
        <v>259</v>
      </c>
      <c r="F3782" s="252" t="s">
        <v>259</v>
      </c>
      <c r="G3782" s="252" t="s">
        <v>20056</v>
      </c>
      <c r="H3782" s="252" t="s">
        <v>20057</v>
      </c>
      <c r="I3782" s="252" t="s">
        <v>9878</v>
      </c>
      <c r="J3782" s="252" t="s">
        <v>9691</v>
      </c>
      <c r="K3782" s="253" t="s">
        <v>727</v>
      </c>
      <c r="L3782" s="252" t="s">
        <v>9693</v>
      </c>
    </row>
    <row r="3783" spans="1:12" ht="13.5" x14ac:dyDescent="0.25">
      <c r="A3783" s="252" t="s">
        <v>18541</v>
      </c>
      <c r="B3783" s="252" t="s">
        <v>18542</v>
      </c>
      <c r="C3783" s="252" t="s">
        <v>16832</v>
      </c>
      <c r="D3783" s="252" t="s">
        <v>19237</v>
      </c>
      <c r="E3783" s="253" t="s">
        <v>259</v>
      </c>
      <c r="F3783" s="252" t="s">
        <v>259</v>
      </c>
      <c r="G3783" s="252" t="s">
        <v>20058</v>
      </c>
      <c r="H3783" s="252" t="s">
        <v>20059</v>
      </c>
      <c r="I3783" s="252" t="s">
        <v>9878</v>
      </c>
      <c r="J3783" s="252" t="s">
        <v>9691</v>
      </c>
      <c r="K3783" s="253" t="s">
        <v>20060</v>
      </c>
      <c r="L3783" s="252" t="s">
        <v>9693</v>
      </c>
    </row>
    <row r="3784" spans="1:12" ht="13.5" x14ac:dyDescent="0.25">
      <c r="A3784" s="252" t="s">
        <v>18541</v>
      </c>
      <c r="B3784" s="252" t="s">
        <v>18542</v>
      </c>
      <c r="C3784" s="252" t="s">
        <v>16832</v>
      </c>
      <c r="D3784" s="252" t="s">
        <v>19237</v>
      </c>
      <c r="E3784" s="253" t="s">
        <v>259</v>
      </c>
      <c r="F3784" s="252" t="s">
        <v>259</v>
      </c>
      <c r="G3784" s="252" t="s">
        <v>20061</v>
      </c>
      <c r="H3784" s="252" t="s">
        <v>20062</v>
      </c>
      <c r="I3784" s="252" t="s">
        <v>9690</v>
      </c>
      <c r="J3784" s="252" t="s">
        <v>9691</v>
      </c>
      <c r="K3784" s="253" t="s">
        <v>20063</v>
      </c>
      <c r="L3784" s="252" t="s">
        <v>9693</v>
      </c>
    </row>
    <row r="3785" spans="1:12" ht="13.5" x14ac:dyDescent="0.25">
      <c r="A3785" s="252" t="s">
        <v>18541</v>
      </c>
      <c r="B3785" s="252" t="s">
        <v>18542</v>
      </c>
      <c r="C3785" s="252" t="s">
        <v>16832</v>
      </c>
      <c r="D3785" s="252" t="s">
        <v>19237</v>
      </c>
      <c r="E3785" s="253" t="s">
        <v>259</v>
      </c>
      <c r="F3785" s="252" t="s">
        <v>259</v>
      </c>
      <c r="G3785" s="252" t="s">
        <v>20064</v>
      </c>
      <c r="H3785" s="252" t="s">
        <v>20065</v>
      </c>
      <c r="I3785" s="252" t="s">
        <v>9878</v>
      </c>
      <c r="J3785" s="252" t="s">
        <v>9691</v>
      </c>
      <c r="K3785" s="253" t="s">
        <v>5235</v>
      </c>
      <c r="L3785" s="252" t="s">
        <v>9693</v>
      </c>
    </row>
    <row r="3786" spans="1:12" ht="13.5" x14ac:dyDescent="0.25">
      <c r="A3786" s="252" t="s">
        <v>18541</v>
      </c>
      <c r="B3786" s="252" t="s">
        <v>18542</v>
      </c>
      <c r="C3786" s="252" t="s">
        <v>16832</v>
      </c>
      <c r="D3786" s="252" t="s">
        <v>19237</v>
      </c>
      <c r="E3786" s="253" t="s">
        <v>259</v>
      </c>
      <c r="F3786" s="252" t="s">
        <v>259</v>
      </c>
      <c r="G3786" s="252" t="s">
        <v>20066</v>
      </c>
      <c r="H3786" s="252" t="s">
        <v>20067</v>
      </c>
      <c r="I3786" s="252" t="s">
        <v>9878</v>
      </c>
      <c r="J3786" s="252" t="s">
        <v>9691</v>
      </c>
      <c r="K3786" s="253" t="s">
        <v>20068</v>
      </c>
      <c r="L3786" s="252" t="s">
        <v>9693</v>
      </c>
    </row>
    <row r="3787" spans="1:12" ht="13.5" x14ac:dyDescent="0.25">
      <c r="A3787" s="252" t="s">
        <v>18541</v>
      </c>
      <c r="B3787" s="252" t="s">
        <v>18542</v>
      </c>
      <c r="C3787" s="252" t="s">
        <v>16832</v>
      </c>
      <c r="D3787" s="252" t="s">
        <v>19237</v>
      </c>
      <c r="E3787" s="253" t="s">
        <v>259</v>
      </c>
      <c r="F3787" s="252" t="s">
        <v>259</v>
      </c>
      <c r="G3787" s="252" t="s">
        <v>20069</v>
      </c>
      <c r="H3787" s="252" t="s">
        <v>20070</v>
      </c>
      <c r="I3787" s="252" t="s">
        <v>9878</v>
      </c>
      <c r="J3787" s="252" t="s">
        <v>9691</v>
      </c>
      <c r="K3787" s="253" t="s">
        <v>3304</v>
      </c>
      <c r="L3787" s="252" t="s">
        <v>9693</v>
      </c>
    </row>
    <row r="3788" spans="1:12" ht="13.5" x14ac:dyDescent="0.25">
      <c r="A3788" s="252" t="s">
        <v>18541</v>
      </c>
      <c r="B3788" s="252" t="s">
        <v>18542</v>
      </c>
      <c r="C3788" s="252" t="s">
        <v>16832</v>
      </c>
      <c r="D3788" s="252" t="s">
        <v>19237</v>
      </c>
      <c r="E3788" s="253" t="s">
        <v>259</v>
      </c>
      <c r="F3788" s="252" t="s">
        <v>259</v>
      </c>
      <c r="G3788" s="252" t="s">
        <v>20071</v>
      </c>
      <c r="H3788" s="252" t="s">
        <v>20072</v>
      </c>
      <c r="I3788" s="252" t="s">
        <v>9878</v>
      </c>
      <c r="J3788" s="252" t="s">
        <v>9691</v>
      </c>
      <c r="K3788" s="253" t="s">
        <v>20073</v>
      </c>
      <c r="L3788" s="252" t="s">
        <v>9693</v>
      </c>
    </row>
    <row r="3789" spans="1:12" ht="13.5" x14ac:dyDescent="0.25">
      <c r="A3789" s="252" t="s">
        <v>18541</v>
      </c>
      <c r="B3789" s="252" t="s">
        <v>18542</v>
      </c>
      <c r="C3789" s="252" t="s">
        <v>16832</v>
      </c>
      <c r="D3789" s="252" t="s">
        <v>19237</v>
      </c>
      <c r="E3789" s="253" t="s">
        <v>259</v>
      </c>
      <c r="F3789" s="252" t="s">
        <v>259</v>
      </c>
      <c r="G3789" s="252" t="s">
        <v>20074</v>
      </c>
      <c r="H3789" s="252" t="s">
        <v>20075</v>
      </c>
      <c r="I3789" s="252" t="s">
        <v>9878</v>
      </c>
      <c r="J3789" s="252" t="s">
        <v>9691</v>
      </c>
      <c r="K3789" s="253" t="s">
        <v>10445</v>
      </c>
      <c r="L3789" s="252" t="s">
        <v>9693</v>
      </c>
    </row>
    <row r="3790" spans="1:12" ht="13.5" x14ac:dyDescent="0.25">
      <c r="A3790" s="252" t="s">
        <v>18541</v>
      </c>
      <c r="B3790" s="252" t="s">
        <v>18542</v>
      </c>
      <c r="C3790" s="252" t="s">
        <v>16832</v>
      </c>
      <c r="D3790" s="252" t="s">
        <v>19237</v>
      </c>
      <c r="E3790" s="253" t="s">
        <v>259</v>
      </c>
      <c r="F3790" s="252" t="s">
        <v>259</v>
      </c>
      <c r="G3790" s="252" t="s">
        <v>20076</v>
      </c>
      <c r="H3790" s="252" t="s">
        <v>20077</v>
      </c>
      <c r="I3790" s="252" t="s">
        <v>9878</v>
      </c>
      <c r="J3790" s="252" t="s">
        <v>9691</v>
      </c>
      <c r="K3790" s="253" t="s">
        <v>3304</v>
      </c>
      <c r="L3790" s="252" t="s">
        <v>9693</v>
      </c>
    </row>
    <row r="3791" spans="1:12" ht="13.5" x14ac:dyDescent="0.25">
      <c r="A3791" s="252" t="s">
        <v>18541</v>
      </c>
      <c r="B3791" s="252" t="s">
        <v>18542</v>
      </c>
      <c r="C3791" s="252" t="s">
        <v>16832</v>
      </c>
      <c r="D3791" s="252" t="s">
        <v>19237</v>
      </c>
      <c r="E3791" s="253" t="s">
        <v>259</v>
      </c>
      <c r="F3791" s="252" t="s">
        <v>259</v>
      </c>
      <c r="G3791" s="252" t="s">
        <v>20078</v>
      </c>
      <c r="H3791" s="252" t="s">
        <v>20079</v>
      </c>
      <c r="I3791" s="252" t="s">
        <v>9878</v>
      </c>
      <c r="J3791" s="252" t="s">
        <v>9691</v>
      </c>
      <c r="K3791" s="253" t="s">
        <v>20080</v>
      </c>
      <c r="L3791" s="252" t="s">
        <v>9693</v>
      </c>
    </row>
    <row r="3792" spans="1:12" ht="13.5" x14ac:dyDescent="0.25">
      <c r="A3792" s="252" t="s">
        <v>18541</v>
      </c>
      <c r="B3792" s="252" t="s">
        <v>18542</v>
      </c>
      <c r="C3792" s="252" t="s">
        <v>16832</v>
      </c>
      <c r="D3792" s="252" t="s">
        <v>19237</v>
      </c>
      <c r="E3792" s="253" t="s">
        <v>259</v>
      </c>
      <c r="F3792" s="252" t="s">
        <v>259</v>
      </c>
      <c r="G3792" s="252" t="s">
        <v>20081</v>
      </c>
      <c r="H3792" s="252" t="s">
        <v>20082</v>
      </c>
      <c r="I3792" s="252" t="s">
        <v>9878</v>
      </c>
      <c r="J3792" s="252" t="s">
        <v>9691</v>
      </c>
      <c r="K3792" s="253" t="s">
        <v>20083</v>
      </c>
      <c r="L3792" s="252" t="s">
        <v>9693</v>
      </c>
    </row>
    <row r="3793" spans="1:12" ht="13.5" x14ac:dyDescent="0.25">
      <c r="A3793" s="252" t="s">
        <v>18541</v>
      </c>
      <c r="B3793" s="252" t="s">
        <v>18542</v>
      </c>
      <c r="C3793" s="252" t="s">
        <v>16832</v>
      </c>
      <c r="D3793" s="252" t="s">
        <v>19237</v>
      </c>
      <c r="E3793" s="253" t="s">
        <v>259</v>
      </c>
      <c r="F3793" s="252" t="s">
        <v>259</v>
      </c>
      <c r="G3793" s="252" t="s">
        <v>20084</v>
      </c>
      <c r="H3793" s="252" t="s">
        <v>20085</v>
      </c>
      <c r="I3793" s="252" t="s">
        <v>9878</v>
      </c>
      <c r="J3793" s="252" t="s">
        <v>9691</v>
      </c>
      <c r="K3793" s="253" t="s">
        <v>3062</v>
      </c>
      <c r="L3793" s="252" t="s">
        <v>9693</v>
      </c>
    </row>
    <row r="3794" spans="1:12" ht="13.5" x14ac:dyDescent="0.25">
      <c r="A3794" s="252" t="s">
        <v>18541</v>
      </c>
      <c r="B3794" s="252" t="s">
        <v>18542</v>
      </c>
      <c r="C3794" s="252" t="s">
        <v>16832</v>
      </c>
      <c r="D3794" s="252" t="s">
        <v>19237</v>
      </c>
      <c r="E3794" s="253" t="s">
        <v>259</v>
      </c>
      <c r="F3794" s="252" t="s">
        <v>259</v>
      </c>
      <c r="G3794" s="252" t="s">
        <v>20086</v>
      </c>
      <c r="H3794" s="252" t="s">
        <v>20087</v>
      </c>
      <c r="I3794" s="252" t="s">
        <v>9878</v>
      </c>
      <c r="J3794" s="252" t="s">
        <v>9691</v>
      </c>
      <c r="K3794" s="253" t="s">
        <v>20088</v>
      </c>
      <c r="L3794" s="252" t="s">
        <v>9693</v>
      </c>
    </row>
    <row r="3795" spans="1:12" ht="13.5" x14ac:dyDescent="0.25">
      <c r="A3795" s="252" t="s">
        <v>18541</v>
      </c>
      <c r="B3795" s="252" t="s">
        <v>18542</v>
      </c>
      <c r="C3795" s="252" t="s">
        <v>16832</v>
      </c>
      <c r="D3795" s="252" t="s">
        <v>19237</v>
      </c>
      <c r="E3795" s="253" t="s">
        <v>259</v>
      </c>
      <c r="F3795" s="252" t="s">
        <v>259</v>
      </c>
      <c r="G3795" s="252" t="s">
        <v>20089</v>
      </c>
      <c r="H3795" s="252" t="s">
        <v>20090</v>
      </c>
      <c r="I3795" s="252" t="s">
        <v>9878</v>
      </c>
      <c r="J3795" s="252" t="s">
        <v>9691</v>
      </c>
      <c r="K3795" s="253" t="s">
        <v>20091</v>
      </c>
      <c r="L3795" s="252" t="s">
        <v>9693</v>
      </c>
    </row>
    <row r="3796" spans="1:12" ht="13.5" x14ac:dyDescent="0.25">
      <c r="A3796" s="252" t="s">
        <v>18541</v>
      </c>
      <c r="B3796" s="252" t="s">
        <v>18542</v>
      </c>
      <c r="C3796" s="252" t="s">
        <v>16832</v>
      </c>
      <c r="D3796" s="252" t="s">
        <v>19237</v>
      </c>
      <c r="E3796" s="253" t="s">
        <v>259</v>
      </c>
      <c r="F3796" s="252" t="s">
        <v>259</v>
      </c>
      <c r="G3796" s="252" t="s">
        <v>20092</v>
      </c>
      <c r="H3796" s="252" t="s">
        <v>20093</v>
      </c>
      <c r="I3796" s="252" t="s">
        <v>9878</v>
      </c>
      <c r="J3796" s="252" t="s">
        <v>9691</v>
      </c>
      <c r="K3796" s="253" t="s">
        <v>7761</v>
      </c>
      <c r="L3796" s="252" t="s">
        <v>9693</v>
      </c>
    </row>
    <row r="3797" spans="1:12" ht="13.5" x14ac:dyDescent="0.25">
      <c r="A3797" s="252" t="s">
        <v>18541</v>
      </c>
      <c r="B3797" s="252" t="s">
        <v>18542</v>
      </c>
      <c r="C3797" s="252" t="s">
        <v>16832</v>
      </c>
      <c r="D3797" s="252" t="s">
        <v>19237</v>
      </c>
      <c r="E3797" s="253" t="s">
        <v>259</v>
      </c>
      <c r="F3797" s="252" t="s">
        <v>259</v>
      </c>
      <c r="G3797" s="252" t="s">
        <v>20094</v>
      </c>
      <c r="H3797" s="252" t="s">
        <v>20095</v>
      </c>
      <c r="I3797" s="252" t="s">
        <v>9878</v>
      </c>
      <c r="J3797" s="252" t="s">
        <v>9691</v>
      </c>
      <c r="K3797" s="253" t="s">
        <v>20080</v>
      </c>
      <c r="L3797" s="252" t="s">
        <v>9693</v>
      </c>
    </row>
    <row r="3798" spans="1:12" ht="13.5" x14ac:dyDescent="0.25">
      <c r="A3798" s="252" t="s">
        <v>18541</v>
      </c>
      <c r="B3798" s="252" t="s">
        <v>18542</v>
      </c>
      <c r="C3798" s="252" t="s">
        <v>16832</v>
      </c>
      <c r="D3798" s="252" t="s">
        <v>19237</v>
      </c>
      <c r="E3798" s="253" t="s">
        <v>259</v>
      </c>
      <c r="F3798" s="252" t="s">
        <v>259</v>
      </c>
      <c r="G3798" s="252" t="s">
        <v>20096</v>
      </c>
      <c r="H3798" s="252" t="s">
        <v>20097</v>
      </c>
      <c r="I3798" s="252" t="s">
        <v>9878</v>
      </c>
      <c r="J3798" s="252" t="s">
        <v>9691</v>
      </c>
      <c r="K3798" s="253" t="s">
        <v>20098</v>
      </c>
      <c r="L3798" s="252" t="s">
        <v>9693</v>
      </c>
    </row>
    <row r="3799" spans="1:12" ht="13.5" x14ac:dyDescent="0.25">
      <c r="A3799" s="252" t="s">
        <v>18541</v>
      </c>
      <c r="B3799" s="252" t="s">
        <v>18542</v>
      </c>
      <c r="C3799" s="252" t="s">
        <v>16832</v>
      </c>
      <c r="D3799" s="252" t="s">
        <v>19237</v>
      </c>
      <c r="E3799" s="253" t="s">
        <v>259</v>
      </c>
      <c r="F3799" s="252" t="s">
        <v>259</v>
      </c>
      <c r="G3799" s="252" t="s">
        <v>20099</v>
      </c>
      <c r="H3799" s="252" t="s">
        <v>20100</v>
      </c>
      <c r="I3799" s="252" t="s">
        <v>9878</v>
      </c>
      <c r="J3799" s="252" t="s">
        <v>9691</v>
      </c>
      <c r="K3799" s="253" t="s">
        <v>1938</v>
      </c>
      <c r="L3799" s="252" t="s">
        <v>9693</v>
      </c>
    </row>
    <row r="3800" spans="1:12" ht="13.5" x14ac:dyDescent="0.25">
      <c r="A3800" s="252" t="s">
        <v>18541</v>
      </c>
      <c r="B3800" s="252" t="s">
        <v>18542</v>
      </c>
      <c r="C3800" s="252" t="s">
        <v>16832</v>
      </c>
      <c r="D3800" s="252" t="s">
        <v>19237</v>
      </c>
      <c r="E3800" s="253" t="s">
        <v>259</v>
      </c>
      <c r="F3800" s="252" t="s">
        <v>259</v>
      </c>
      <c r="G3800" s="252" t="s">
        <v>20101</v>
      </c>
      <c r="H3800" s="252" t="s">
        <v>20102</v>
      </c>
      <c r="I3800" s="252" t="s">
        <v>9878</v>
      </c>
      <c r="J3800" s="252" t="s">
        <v>9691</v>
      </c>
      <c r="K3800" s="253" t="s">
        <v>20103</v>
      </c>
      <c r="L3800" s="252" t="s">
        <v>9693</v>
      </c>
    </row>
    <row r="3801" spans="1:12" ht="13.5" x14ac:dyDescent="0.25">
      <c r="A3801" s="252" t="s">
        <v>18541</v>
      </c>
      <c r="B3801" s="252" t="s">
        <v>18542</v>
      </c>
      <c r="C3801" s="252" t="s">
        <v>16832</v>
      </c>
      <c r="D3801" s="252" t="s">
        <v>19237</v>
      </c>
      <c r="E3801" s="253" t="s">
        <v>259</v>
      </c>
      <c r="F3801" s="252" t="s">
        <v>259</v>
      </c>
      <c r="G3801" s="252" t="s">
        <v>20104</v>
      </c>
      <c r="H3801" s="252" t="s">
        <v>20105</v>
      </c>
      <c r="I3801" s="252" t="s">
        <v>9878</v>
      </c>
      <c r="J3801" s="252" t="s">
        <v>9691</v>
      </c>
      <c r="K3801" s="253" t="s">
        <v>20106</v>
      </c>
      <c r="L3801" s="252" t="s">
        <v>9693</v>
      </c>
    </row>
    <row r="3802" spans="1:12" ht="13.5" x14ac:dyDescent="0.25">
      <c r="A3802" s="252" t="s">
        <v>18541</v>
      </c>
      <c r="B3802" s="252" t="s">
        <v>18542</v>
      </c>
      <c r="C3802" s="252" t="s">
        <v>16832</v>
      </c>
      <c r="D3802" s="252" t="s">
        <v>19237</v>
      </c>
      <c r="E3802" s="253" t="s">
        <v>259</v>
      </c>
      <c r="F3802" s="252" t="s">
        <v>259</v>
      </c>
      <c r="G3802" s="252" t="s">
        <v>20107</v>
      </c>
      <c r="H3802" s="252" t="s">
        <v>20108</v>
      </c>
      <c r="I3802" s="252" t="s">
        <v>9878</v>
      </c>
      <c r="J3802" s="252" t="s">
        <v>9691</v>
      </c>
      <c r="K3802" s="253" t="s">
        <v>20109</v>
      </c>
      <c r="L3802" s="252" t="s">
        <v>9693</v>
      </c>
    </row>
    <row r="3803" spans="1:12" ht="13.5" x14ac:dyDescent="0.25">
      <c r="A3803" s="252" t="s">
        <v>18541</v>
      </c>
      <c r="B3803" s="252" t="s">
        <v>18542</v>
      </c>
      <c r="C3803" s="252" t="s">
        <v>16832</v>
      </c>
      <c r="D3803" s="252" t="s">
        <v>19237</v>
      </c>
      <c r="E3803" s="253" t="s">
        <v>259</v>
      </c>
      <c r="F3803" s="252" t="s">
        <v>259</v>
      </c>
      <c r="G3803" s="252" t="s">
        <v>20110</v>
      </c>
      <c r="H3803" s="252" t="s">
        <v>20111</v>
      </c>
      <c r="I3803" s="252" t="s">
        <v>9878</v>
      </c>
      <c r="J3803" s="252" t="s">
        <v>9691</v>
      </c>
      <c r="K3803" s="253" t="s">
        <v>20112</v>
      </c>
      <c r="L3803" s="252" t="s">
        <v>9693</v>
      </c>
    </row>
    <row r="3804" spans="1:12" ht="13.5" x14ac:dyDescent="0.25">
      <c r="A3804" s="252" t="s">
        <v>18541</v>
      </c>
      <c r="B3804" s="252" t="s">
        <v>18542</v>
      </c>
      <c r="C3804" s="252" t="s">
        <v>16832</v>
      </c>
      <c r="D3804" s="252" t="s">
        <v>19237</v>
      </c>
      <c r="E3804" s="253" t="s">
        <v>259</v>
      </c>
      <c r="F3804" s="252" t="s">
        <v>259</v>
      </c>
      <c r="G3804" s="252" t="s">
        <v>20113</v>
      </c>
      <c r="H3804" s="252" t="s">
        <v>20114</v>
      </c>
      <c r="I3804" s="252" t="s">
        <v>9878</v>
      </c>
      <c r="J3804" s="252" t="s">
        <v>9691</v>
      </c>
      <c r="K3804" s="253" t="s">
        <v>4947</v>
      </c>
      <c r="L3804" s="252" t="s">
        <v>9693</v>
      </c>
    </row>
    <row r="3805" spans="1:12" ht="13.5" x14ac:dyDescent="0.25">
      <c r="A3805" s="252" t="s">
        <v>18541</v>
      </c>
      <c r="B3805" s="252" t="s">
        <v>18542</v>
      </c>
      <c r="C3805" s="252" t="s">
        <v>16832</v>
      </c>
      <c r="D3805" s="252" t="s">
        <v>19237</v>
      </c>
      <c r="E3805" s="253" t="s">
        <v>259</v>
      </c>
      <c r="F3805" s="252" t="s">
        <v>259</v>
      </c>
      <c r="G3805" s="252" t="s">
        <v>20115</v>
      </c>
      <c r="H3805" s="252" t="s">
        <v>20116</v>
      </c>
      <c r="I3805" s="252" t="s">
        <v>9878</v>
      </c>
      <c r="J3805" s="252" t="s">
        <v>9691</v>
      </c>
      <c r="K3805" s="253" t="s">
        <v>6702</v>
      </c>
      <c r="L3805" s="252" t="s">
        <v>9693</v>
      </c>
    </row>
    <row r="3806" spans="1:12" ht="13.5" x14ac:dyDescent="0.25">
      <c r="A3806" s="252" t="s">
        <v>18541</v>
      </c>
      <c r="B3806" s="252" t="s">
        <v>18542</v>
      </c>
      <c r="C3806" s="252" t="s">
        <v>16832</v>
      </c>
      <c r="D3806" s="252" t="s">
        <v>19237</v>
      </c>
      <c r="E3806" s="253" t="s">
        <v>259</v>
      </c>
      <c r="F3806" s="252" t="s">
        <v>259</v>
      </c>
      <c r="G3806" s="252" t="s">
        <v>20117</v>
      </c>
      <c r="H3806" s="252" t="s">
        <v>20118</v>
      </c>
      <c r="I3806" s="252" t="s">
        <v>9878</v>
      </c>
      <c r="J3806" s="252" t="s">
        <v>9691</v>
      </c>
      <c r="K3806" s="253" t="s">
        <v>20119</v>
      </c>
      <c r="L3806" s="252" t="s">
        <v>9693</v>
      </c>
    </row>
    <row r="3807" spans="1:12" ht="13.5" x14ac:dyDescent="0.25">
      <c r="A3807" s="252" t="s">
        <v>18541</v>
      </c>
      <c r="B3807" s="252" t="s">
        <v>18542</v>
      </c>
      <c r="C3807" s="252" t="s">
        <v>16832</v>
      </c>
      <c r="D3807" s="252" t="s">
        <v>19237</v>
      </c>
      <c r="E3807" s="253" t="s">
        <v>259</v>
      </c>
      <c r="F3807" s="252" t="s">
        <v>259</v>
      </c>
      <c r="G3807" s="252" t="s">
        <v>20120</v>
      </c>
      <c r="H3807" s="252" t="s">
        <v>20121</v>
      </c>
      <c r="I3807" s="252" t="s">
        <v>9878</v>
      </c>
      <c r="J3807" s="252" t="s">
        <v>9691</v>
      </c>
      <c r="K3807" s="253" t="s">
        <v>20122</v>
      </c>
      <c r="L3807" s="252" t="s">
        <v>9693</v>
      </c>
    </row>
    <row r="3808" spans="1:12" ht="13.5" x14ac:dyDescent="0.25">
      <c r="A3808" s="252" t="s">
        <v>18541</v>
      </c>
      <c r="B3808" s="252" t="s">
        <v>18542</v>
      </c>
      <c r="C3808" s="252" t="s">
        <v>16832</v>
      </c>
      <c r="D3808" s="252" t="s">
        <v>19237</v>
      </c>
      <c r="E3808" s="253" t="s">
        <v>259</v>
      </c>
      <c r="F3808" s="252" t="s">
        <v>259</v>
      </c>
      <c r="G3808" s="252" t="s">
        <v>20123</v>
      </c>
      <c r="H3808" s="252" t="s">
        <v>20124</v>
      </c>
      <c r="I3808" s="252" t="s">
        <v>9878</v>
      </c>
      <c r="J3808" s="252" t="s">
        <v>9691</v>
      </c>
      <c r="K3808" s="253" t="s">
        <v>5155</v>
      </c>
      <c r="L3808" s="252" t="s">
        <v>9693</v>
      </c>
    </row>
    <row r="3809" spans="1:12" ht="13.5" x14ac:dyDescent="0.25">
      <c r="A3809" s="252" t="s">
        <v>18541</v>
      </c>
      <c r="B3809" s="252" t="s">
        <v>18542</v>
      </c>
      <c r="C3809" s="252" t="s">
        <v>16832</v>
      </c>
      <c r="D3809" s="252" t="s">
        <v>19237</v>
      </c>
      <c r="E3809" s="253" t="s">
        <v>259</v>
      </c>
      <c r="F3809" s="252" t="s">
        <v>259</v>
      </c>
      <c r="G3809" s="252" t="s">
        <v>20125</v>
      </c>
      <c r="H3809" s="252" t="s">
        <v>20126</v>
      </c>
      <c r="I3809" s="252" t="s">
        <v>9878</v>
      </c>
      <c r="J3809" s="252" t="s">
        <v>9691</v>
      </c>
      <c r="K3809" s="253" t="s">
        <v>6750</v>
      </c>
      <c r="L3809" s="252" t="s">
        <v>9693</v>
      </c>
    </row>
    <row r="3810" spans="1:12" ht="13.5" x14ac:dyDescent="0.25">
      <c r="A3810" s="252" t="s">
        <v>18541</v>
      </c>
      <c r="B3810" s="252" t="s">
        <v>18542</v>
      </c>
      <c r="C3810" s="252" t="s">
        <v>16832</v>
      </c>
      <c r="D3810" s="252" t="s">
        <v>19237</v>
      </c>
      <c r="E3810" s="253" t="s">
        <v>259</v>
      </c>
      <c r="F3810" s="252" t="s">
        <v>259</v>
      </c>
      <c r="G3810" s="252" t="s">
        <v>20127</v>
      </c>
      <c r="H3810" s="252" t="s">
        <v>20128</v>
      </c>
      <c r="I3810" s="252" t="s">
        <v>9878</v>
      </c>
      <c r="J3810" s="252" t="s">
        <v>9691</v>
      </c>
      <c r="K3810" s="253" t="s">
        <v>16563</v>
      </c>
      <c r="L3810" s="252" t="s">
        <v>9693</v>
      </c>
    </row>
    <row r="3811" spans="1:12" ht="13.5" x14ac:dyDescent="0.25">
      <c r="A3811" s="252" t="s">
        <v>18541</v>
      </c>
      <c r="B3811" s="252" t="s">
        <v>18542</v>
      </c>
      <c r="C3811" s="252" t="s">
        <v>16832</v>
      </c>
      <c r="D3811" s="252" t="s">
        <v>19237</v>
      </c>
      <c r="E3811" s="253" t="s">
        <v>259</v>
      </c>
      <c r="F3811" s="252" t="s">
        <v>259</v>
      </c>
      <c r="G3811" s="252" t="s">
        <v>20129</v>
      </c>
      <c r="H3811" s="252" t="s">
        <v>20130</v>
      </c>
      <c r="I3811" s="252" t="s">
        <v>9878</v>
      </c>
      <c r="J3811" s="252" t="s">
        <v>9691</v>
      </c>
      <c r="K3811" s="253" t="s">
        <v>5816</v>
      </c>
      <c r="L3811" s="252" t="s">
        <v>9693</v>
      </c>
    </row>
    <row r="3812" spans="1:12" ht="13.5" x14ac:dyDescent="0.25">
      <c r="A3812" s="252" t="s">
        <v>18541</v>
      </c>
      <c r="B3812" s="252" t="s">
        <v>18542</v>
      </c>
      <c r="C3812" s="252" t="s">
        <v>16832</v>
      </c>
      <c r="D3812" s="252" t="s">
        <v>19237</v>
      </c>
      <c r="E3812" s="253" t="s">
        <v>259</v>
      </c>
      <c r="F3812" s="252" t="s">
        <v>259</v>
      </c>
      <c r="G3812" s="252" t="s">
        <v>20131</v>
      </c>
      <c r="H3812" s="252" t="s">
        <v>20132</v>
      </c>
      <c r="I3812" s="252" t="s">
        <v>9878</v>
      </c>
      <c r="J3812" s="252" t="s">
        <v>9691</v>
      </c>
      <c r="K3812" s="253" t="s">
        <v>20133</v>
      </c>
      <c r="L3812" s="252" t="s">
        <v>9693</v>
      </c>
    </row>
    <row r="3813" spans="1:12" ht="13.5" x14ac:dyDescent="0.25">
      <c r="A3813" s="252" t="s">
        <v>18541</v>
      </c>
      <c r="B3813" s="252" t="s">
        <v>18542</v>
      </c>
      <c r="C3813" s="252" t="s">
        <v>16832</v>
      </c>
      <c r="D3813" s="252" t="s">
        <v>19237</v>
      </c>
      <c r="E3813" s="253" t="s">
        <v>259</v>
      </c>
      <c r="F3813" s="252" t="s">
        <v>259</v>
      </c>
      <c r="G3813" s="252" t="s">
        <v>20134</v>
      </c>
      <c r="H3813" s="252" t="s">
        <v>20135</v>
      </c>
      <c r="I3813" s="252" t="s">
        <v>9878</v>
      </c>
      <c r="J3813" s="252" t="s">
        <v>9691</v>
      </c>
      <c r="K3813" s="253" t="s">
        <v>5177</v>
      </c>
      <c r="L3813" s="252" t="s">
        <v>9693</v>
      </c>
    </row>
    <row r="3814" spans="1:12" ht="13.5" x14ac:dyDescent="0.25">
      <c r="A3814" s="252" t="s">
        <v>18541</v>
      </c>
      <c r="B3814" s="252" t="s">
        <v>18542</v>
      </c>
      <c r="C3814" s="252" t="s">
        <v>16832</v>
      </c>
      <c r="D3814" s="252" t="s">
        <v>19237</v>
      </c>
      <c r="E3814" s="253" t="s">
        <v>259</v>
      </c>
      <c r="F3814" s="252" t="s">
        <v>259</v>
      </c>
      <c r="G3814" s="252" t="s">
        <v>20136</v>
      </c>
      <c r="H3814" s="252" t="s">
        <v>20137</v>
      </c>
      <c r="I3814" s="252" t="s">
        <v>9878</v>
      </c>
      <c r="J3814" s="252" t="s">
        <v>9691</v>
      </c>
      <c r="K3814" s="253" t="s">
        <v>19320</v>
      </c>
      <c r="L3814" s="252" t="s">
        <v>9693</v>
      </c>
    </row>
    <row r="3815" spans="1:12" ht="13.5" x14ac:dyDescent="0.25">
      <c r="A3815" s="252" t="s">
        <v>18541</v>
      </c>
      <c r="B3815" s="252" t="s">
        <v>18542</v>
      </c>
      <c r="C3815" s="252" t="s">
        <v>16832</v>
      </c>
      <c r="D3815" s="252" t="s">
        <v>19237</v>
      </c>
      <c r="E3815" s="253" t="s">
        <v>259</v>
      </c>
      <c r="F3815" s="252" t="s">
        <v>259</v>
      </c>
      <c r="G3815" s="252" t="s">
        <v>20138</v>
      </c>
      <c r="H3815" s="252" t="s">
        <v>20139</v>
      </c>
      <c r="I3815" s="252" t="s">
        <v>9878</v>
      </c>
      <c r="J3815" s="252" t="s">
        <v>9691</v>
      </c>
      <c r="K3815" s="253" t="s">
        <v>20140</v>
      </c>
      <c r="L3815" s="252" t="s">
        <v>9693</v>
      </c>
    </row>
    <row r="3816" spans="1:12" ht="13.5" x14ac:dyDescent="0.25">
      <c r="A3816" s="252" t="s">
        <v>18541</v>
      </c>
      <c r="B3816" s="252" t="s">
        <v>18542</v>
      </c>
      <c r="C3816" s="252" t="s">
        <v>16832</v>
      </c>
      <c r="D3816" s="252" t="s">
        <v>19237</v>
      </c>
      <c r="E3816" s="253" t="s">
        <v>259</v>
      </c>
      <c r="F3816" s="252" t="s">
        <v>259</v>
      </c>
      <c r="G3816" s="252" t="s">
        <v>20141</v>
      </c>
      <c r="H3816" s="252" t="s">
        <v>20142</v>
      </c>
      <c r="I3816" s="252" t="s">
        <v>9878</v>
      </c>
      <c r="J3816" s="252" t="s">
        <v>9691</v>
      </c>
      <c r="K3816" s="253" t="s">
        <v>2552</v>
      </c>
      <c r="L3816" s="252" t="s">
        <v>9693</v>
      </c>
    </row>
    <row r="3817" spans="1:12" ht="13.5" x14ac:dyDescent="0.25">
      <c r="A3817" s="252" t="s">
        <v>18541</v>
      </c>
      <c r="B3817" s="252" t="s">
        <v>18542</v>
      </c>
      <c r="C3817" s="252" t="s">
        <v>16832</v>
      </c>
      <c r="D3817" s="252" t="s">
        <v>19237</v>
      </c>
      <c r="E3817" s="253" t="s">
        <v>259</v>
      </c>
      <c r="F3817" s="252" t="s">
        <v>259</v>
      </c>
      <c r="G3817" s="252" t="s">
        <v>20143</v>
      </c>
      <c r="H3817" s="252" t="s">
        <v>20144</v>
      </c>
      <c r="I3817" s="252" t="s">
        <v>9878</v>
      </c>
      <c r="J3817" s="252" t="s">
        <v>9691</v>
      </c>
      <c r="K3817" s="253" t="s">
        <v>20145</v>
      </c>
      <c r="L3817" s="252" t="s">
        <v>9693</v>
      </c>
    </row>
    <row r="3818" spans="1:12" ht="13.5" x14ac:dyDescent="0.25">
      <c r="A3818" s="252" t="s">
        <v>18541</v>
      </c>
      <c r="B3818" s="252" t="s">
        <v>18542</v>
      </c>
      <c r="C3818" s="252" t="s">
        <v>16832</v>
      </c>
      <c r="D3818" s="252" t="s">
        <v>19237</v>
      </c>
      <c r="E3818" s="253" t="s">
        <v>259</v>
      </c>
      <c r="F3818" s="252" t="s">
        <v>259</v>
      </c>
      <c r="G3818" s="252" t="s">
        <v>20146</v>
      </c>
      <c r="H3818" s="252" t="s">
        <v>20147</v>
      </c>
      <c r="I3818" s="252" t="s">
        <v>9878</v>
      </c>
      <c r="J3818" s="252" t="s">
        <v>9691</v>
      </c>
      <c r="K3818" s="253" t="s">
        <v>20148</v>
      </c>
      <c r="L3818" s="252" t="s">
        <v>9693</v>
      </c>
    </row>
    <row r="3819" spans="1:12" ht="13.5" x14ac:dyDescent="0.25">
      <c r="A3819" s="252" t="s">
        <v>18541</v>
      </c>
      <c r="B3819" s="252" t="s">
        <v>18542</v>
      </c>
      <c r="C3819" s="252" t="s">
        <v>16832</v>
      </c>
      <c r="D3819" s="252" t="s">
        <v>19237</v>
      </c>
      <c r="E3819" s="253" t="s">
        <v>259</v>
      </c>
      <c r="F3819" s="252" t="s">
        <v>259</v>
      </c>
      <c r="G3819" s="252" t="s">
        <v>20149</v>
      </c>
      <c r="H3819" s="252" t="s">
        <v>20150</v>
      </c>
      <c r="I3819" s="252" t="s">
        <v>9878</v>
      </c>
      <c r="J3819" s="252" t="s">
        <v>9691</v>
      </c>
      <c r="K3819" s="253" t="s">
        <v>20151</v>
      </c>
      <c r="L3819" s="252" t="s">
        <v>9693</v>
      </c>
    </row>
    <row r="3820" spans="1:12" ht="13.5" x14ac:dyDescent="0.25">
      <c r="A3820" s="252" t="s">
        <v>18541</v>
      </c>
      <c r="B3820" s="252" t="s">
        <v>18542</v>
      </c>
      <c r="C3820" s="252" t="s">
        <v>16832</v>
      </c>
      <c r="D3820" s="252" t="s">
        <v>19237</v>
      </c>
      <c r="E3820" s="253" t="s">
        <v>259</v>
      </c>
      <c r="F3820" s="252" t="s">
        <v>259</v>
      </c>
      <c r="G3820" s="252" t="s">
        <v>20152</v>
      </c>
      <c r="H3820" s="252" t="s">
        <v>20153</v>
      </c>
      <c r="I3820" s="252" t="s">
        <v>9878</v>
      </c>
      <c r="J3820" s="252" t="s">
        <v>9691</v>
      </c>
      <c r="K3820" s="253" t="s">
        <v>5155</v>
      </c>
      <c r="L3820" s="252" t="s">
        <v>9693</v>
      </c>
    </row>
    <row r="3821" spans="1:12" ht="13.5" x14ac:dyDescent="0.25">
      <c r="A3821" s="252" t="s">
        <v>18541</v>
      </c>
      <c r="B3821" s="252" t="s">
        <v>18542</v>
      </c>
      <c r="C3821" s="252" t="s">
        <v>16832</v>
      </c>
      <c r="D3821" s="252" t="s">
        <v>19237</v>
      </c>
      <c r="E3821" s="253" t="s">
        <v>259</v>
      </c>
      <c r="F3821" s="252" t="s">
        <v>259</v>
      </c>
      <c r="G3821" s="252" t="s">
        <v>20154</v>
      </c>
      <c r="H3821" s="252" t="s">
        <v>20155</v>
      </c>
      <c r="I3821" s="252" t="s">
        <v>9878</v>
      </c>
      <c r="J3821" s="252" t="s">
        <v>9691</v>
      </c>
      <c r="K3821" s="253" t="s">
        <v>20156</v>
      </c>
      <c r="L3821" s="252" t="s">
        <v>9693</v>
      </c>
    </row>
    <row r="3822" spans="1:12" ht="13.5" x14ac:dyDescent="0.25">
      <c r="A3822" s="252" t="s">
        <v>18541</v>
      </c>
      <c r="B3822" s="252" t="s">
        <v>18542</v>
      </c>
      <c r="C3822" s="252" t="s">
        <v>16832</v>
      </c>
      <c r="D3822" s="252" t="s">
        <v>19237</v>
      </c>
      <c r="E3822" s="253" t="s">
        <v>259</v>
      </c>
      <c r="F3822" s="252" t="s">
        <v>259</v>
      </c>
      <c r="G3822" s="252" t="s">
        <v>20157</v>
      </c>
      <c r="H3822" s="252" t="s">
        <v>20158</v>
      </c>
      <c r="I3822" s="252" t="s">
        <v>9878</v>
      </c>
      <c r="J3822" s="252" t="s">
        <v>9691</v>
      </c>
      <c r="K3822" s="253" t="s">
        <v>17948</v>
      </c>
      <c r="L3822" s="252" t="s">
        <v>9693</v>
      </c>
    </row>
    <row r="3823" spans="1:12" ht="13.5" x14ac:dyDescent="0.25">
      <c r="A3823" s="252" t="s">
        <v>18541</v>
      </c>
      <c r="B3823" s="252" t="s">
        <v>18542</v>
      </c>
      <c r="C3823" s="252" t="s">
        <v>16832</v>
      </c>
      <c r="D3823" s="252" t="s">
        <v>19237</v>
      </c>
      <c r="E3823" s="253" t="s">
        <v>259</v>
      </c>
      <c r="F3823" s="252" t="s">
        <v>259</v>
      </c>
      <c r="G3823" s="252" t="s">
        <v>20159</v>
      </c>
      <c r="H3823" s="252" t="s">
        <v>20160</v>
      </c>
      <c r="I3823" s="252" t="s">
        <v>9878</v>
      </c>
      <c r="J3823" s="252" t="s">
        <v>9691</v>
      </c>
      <c r="K3823" s="253" t="s">
        <v>13366</v>
      </c>
      <c r="L3823" s="252" t="s">
        <v>9693</v>
      </c>
    </row>
    <row r="3824" spans="1:12" ht="13.5" x14ac:dyDescent="0.25">
      <c r="A3824" s="252" t="s">
        <v>18541</v>
      </c>
      <c r="B3824" s="252" t="s">
        <v>18542</v>
      </c>
      <c r="C3824" s="252" t="s">
        <v>16832</v>
      </c>
      <c r="D3824" s="252" t="s">
        <v>19237</v>
      </c>
      <c r="E3824" s="253" t="s">
        <v>259</v>
      </c>
      <c r="F3824" s="252" t="s">
        <v>259</v>
      </c>
      <c r="G3824" s="252" t="s">
        <v>20161</v>
      </c>
      <c r="H3824" s="252" t="s">
        <v>20162</v>
      </c>
      <c r="I3824" s="252" t="s">
        <v>9878</v>
      </c>
      <c r="J3824" s="252" t="s">
        <v>9691</v>
      </c>
      <c r="K3824" s="253" t="s">
        <v>6903</v>
      </c>
      <c r="L3824" s="252" t="s">
        <v>9693</v>
      </c>
    </row>
    <row r="3825" spans="1:12" ht="13.5" x14ac:dyDescent="0.25">
      <c r="A3825" s="252" t="s">
        <v>18541</v>
      </c>
      <c r="B3825" s="252" t="s">
        <v>18542</v>
      </c>
      <c r="C3825" s="252" t="s">
        <v>16832</v>
      </c>
      <c r="D3825" s="252" t="s">
        <v>19237</v>
      </c>
      <c r="E3825" s="253" t="s">
        <v>259</v>
      </c>
      <c r="F3825" s="252" t="s">
        <v>259</v>
      </c>
      <c r="G3825" s="252" t="s">
        <v>20163</v>
      </c>
      <c r="H3825" s="252" t="s">
        <v>20164</v>
      </c>
      <c r="I3825" s="252" t="s">
        <v>9878</v>
      </c>
      <c r="J3825" s="252" t="s">
        <v>9691</v>
      </c>
      <c r="K3825" s="253" t="s">
        <v>20165</v>
      </c>
      <c r="L3825" s="252" t="s">
        <v>9693</v>
      </c>
    </row>
    <row r="3826" spans="1:12" ht="13.5" x14ac:dyDescent="0.25">
      <c r="A3826" s="252" t="s">
        <v>18541</v>
      </c>
      <c r="B3826" s="252" t="s">
        <v>18542</v>
      </c>
      <c r="C3826" s="252" t="s">
        <v>16832</v>
      </c>
      <c r="D3826" s="252" t="s">
        <v>19237</v>
      </c>
      <c r="E3826" s="253" t="s">
        <v>259</v>
      </c>
      <c r="F3826" s="252" t="s">
        <v>259</v>
      </c>
      <c r="G3826" s="252" t="s">
        <v>20166</v>
      </c>
      <c r="H3826" s="252" t="s">
        <v>20167</v>
      </c>
      <c r="I3826" s="252" t="s">
        <v>9878</v>
      </c>
      <c r="J3826" s="252" t="s">
        <v>9691</v>
      </c>
      <c r="K3826" s="253" t="s">
        <v>19147</v>
      </c>
      <c r="L3826" s="252" t="s">
        <v>9693</v>
      </c>
    </row>
    <row r="3827" spans="1:12" ht="13.5" x14ac:dyDescent="0.25">
      <c r="A3827" s="252" t="s">
        <v>18541</v>
      </c>
      <c r="B3827" s="252" t="s">
        <v>18542</v>
      </c>
      <c r="C3827" s="252" t="s">
        <v>16832</v>
      </c>
      <c r="D3827" s="252" t="s">
        <v>19237</v>
      </c>
      <c r="E3827" s="253" t="s">
        <v>259</v>
      </c>
      <c r="F3827" s="252" t="s">
        <v>259</v>
      </c>
      <c r="G3827" s="252" t="s">
        <v>20168</v>
      </c>
      <c r="H3827" s="252" t="s">
        <v>20169</v>
      </c>
      <c r="I3827" s="252" t="s">
        <v>9878</v>
      </c>
      <c r="J3827" s="252" t="s">
        <v>9691</v>
      </c>
      <c r="K3827" s="253" t="s">
        <v>2945</v>
      </c>
      <c r="L3827" s="252" t="s">
        <v>9693</v>
      </c>
    </row>
    <row r="3828" spans="1:12" ht="13.5" x14ac:dyDescent="0.25">
      <c r="A3828" s="252" t="s">
        <v>18541</v>
      </c>
      <c r="B3828" s="252" t="s">
        <v>18542</v>
      </c>
      <c r="C3828" s="252" t="s">
        <v>16832</v>
      </c>
      <c r="D3828" s="252" t="s">
        <v>19237</v>
      </c>
      <c r="E3828" s="253" t="s">
        <v>259</v>
      </c>
      <c r="F3828" s="252" t="s">
        <v>259</v>
      </c>
      <c r="G3828" s="252" t="s">
        <v>20170</v>
      </c>
      <c r="H3828" s="252" t="s">
        <v>20171</v>
      </c>
      <c r="I3828" s="252" t="s">
        <v>9878</v>
      </c>
      <c r="J3828" s="252" t="s">
        <v>9691</v>
      </c>
      <c r="K3828" s="253" t="s">
        <v>2893</v>
      </c>
      <c r="L3828" s="252" t="s">
        <v>9693</v>
      </c>
    </row>
    <row r="3829" spans="1:12" ht="13.5" x14ac:dyDescent="0.25">
      <c r="A3829" s="252" t="s">
        <v>18541</v>
      </c>
      <c r="B3829" s="252" t="s">
        <v>18542</v>
      </c>
      <c r="C3829" s="252" t="s">
        <v>16832</v>
      </c>
      <c r="D3829" s="252" t="s">
        <v>19237</v>
      </c>
      <c r="E3829" s="253" t="s">
        <v>259</v>
      </c>
      <c r="F3829" s="252" t="s">
        <v>259</v>
      </c>
      <c r="G3829" s="252" t="s">
        <v>20172</v>
      </c>
      <c r="H3829" s="252" t="s">
        <v>20173</v>
      </c>
      <c r="I3829" s="252" t="s">
        <v>9878</v>
      </c>
      <c r="J3829" s="252" t="s">
        <v>9691</v>
      </c>
      <c r="K3829" s="253" t="s">
        <v>6046</v>
      </c>
      <c r="L3829" s="252" t="s">
        <v>9693</v>
      </c>
    </row>
    <row r="3830" spans="1:12" ht="13.5" x14ac:dyDescent="0.25">
      <c r="A3830" s="252" t="s">
        <v>18541</v>
      </c>
      <c r="B3830" s="252" t="s">
        <v>18542</v>
      </c>
      <c r="C3830" s="252" t="s">
        <v>16832</v>
      </c>
      <c r="D3830" s="252" t="s">
        <v>19237</v>
      </c>
      <c r="E3830" s="253" t="s">
        <v>259</v>
      </c>
      <c r="F3830" s="252" t="s">
        <v>259</v>
      </c>
      <c r="G3830" s="252" t="s">
        <v>20174</v>
      </c>
      <c r="H3830" s="252" t="s">
        <v>20175</v>
      </c>
      <c r="I3830" s="252" t="s">
        <v>9878</v>
      </c>
      <c r="J3830" s="252" t="s">
        <v>9691</v>
      </c>
      <c r="K3830" s="253" t="s">
        <v>6065</v>
      </c>
      <c r="L3830" s="252" t="s">
        <v>9693</v>
      </c>
    </row>
    <row r="3831" spans="1:12" ht="13.5" x14ac:dyDescent="0.25">
      <c r="A3831" s="252" t="s">
        <v>18541</v>
      </c>
      <c r="B3831" s="252" t="s">
        <v>18542</v>
      </c>
      <c r="C3831" s="252" t="s">
        <v>16832</v>
      </c>
      <c r="D3831" s="252" t="s">
        <v>19237</v>
      </c>
      <c r="E3831" s="253" t="s">
        <v>259</v>
      </c>
      <c r="F3831" s="252" t="s">
        <v>259</v>
      </c>
      <c r="G3831" s="252" t="s">
        <v>20176</v>
      </c>
      <c r="H3831" s="252" t="s">
        <v>20177</v>
      </c>
      <c r="I3831" s="252" t="s">
        <v>9878</v>
      </c>
      <c r="J3831" s="252" t="s">
        <v>9691</v>
      </c>
      <c r="K3831" s="253" t="s">
        <v>7974</v>
      </c>
      <c r="L3831" s="252" t="s">
        <v>9693</v>
      </c>
    </row>
    <row r="3832" spans="1:12" ht="13.5" x14ac:dyDescent="0.25">
      <c r="A3832" s="252" t="s">
        <v>18541</v>
      </c>
      <c r="B3832" s="252" t="s">
        <v>18542</v>
      </c>
      <c r="C3832" s="252" t="s">
        <v>16832</v>
      </c>
      <c r="D3832" s="252" t="s">
        <v>19237</v>
      </c>
      <c r="E3832" s="253" t="s">
        <v>259</v>
      </c>
      <c r="F3832" s="252" t="s">
        <v>259</v>
      </c>
      <c r="G3832" s="252" t="s">
        <v>20178</v>
      </c>
      <c r="H3832" s="252" t="s">
        <v>20179</v>
      </c>
      <c r="I3832" s="252" t="s">
        <v>9878</v>
      </c>
      <c r="J3832" s="252" t="s">
        <v>9691</v>
      </c>
      <c r="K3832" s="253" t="s">
        <v>607</v>
      </c>
      <c r="L3832" s="252" t="s">
        <v>9693</v>
      </c>
    </row>
    <row r="3833" spans="1:12" ht="13.5" x14ac:dyDescent="0.25">
      <c r="A3833" s="252" t="s">
        <v>18541</v>
      </c>
      <c r="B3833" s="252" t="s">
        <v>18542</v>
      </c>
      <c r="C3833" s="252" t="s">
        <v>16832</v>
      </c>
      <c r="D3833" s="252" t="s">
        <v>19237</v>
      </c>
      <c r="E3833" s="253" t="s">
        <v>259</v>
      </c>
      <c r="F3833" s="252" t="s">
        <v>259</v>
      </c>
      <c r="G3833" s="252" t="s">
        <v>20180</v>
      </c>
      <c r="H3833" s="252" t="s">
        <v>20181</v>
      </c>
      <c r="I3833" s="252" t="s">
        <v>9878</v>
      </c>
      <c r="J3833" s="252" t="s">
        <v>9691</v>
      </c>
      <c r="K3833" s="253" t="s">
        <v>20182</v>
      </c>
      <c r="L3833" s="252" t="s">
        <v>9693</v>
      </c>
    </row>
    <row r="3834" spans="1:12" ht="13.5" x14ac:dyDescent="0.25">
      <c r="A3834" s="252" t="s">
        <v>18541</v>
      </c>
      <c r="B3834" s="252" t="s">
        <v>18542</v>
      </c>
      <c r="C3834" s="252" t="s">
        <v>16832</v>
      </c>
      <c r="D3834" s="252" t="s">
        <v>19237</v>
      </c>
      <c r="E3834" s="253" t="s">
        <v>259</v>
      </c>
      <c r="F3834" s="252" t="s">
        <v>259</v>
      </c>
      <c r="G3834" s="252" t="s">
        <v>20183</v>
      </c>
      <c r="H3834" s="252" t="s">
        <v>20184</v>
      </c>
      <c r="I3834" s="252" t="s">
        <v>9878</v>
      </c>
      <c r="J3834" s="252" t="s">
        <v>9691</v>
      </c>
      <c r="K3834" s="253" t="s">
        <v>7216</v>
      </c>
      <c r="L3834" s="252" t="s">
        <v>9693</v>
      </c>
    </row>
    <row r="3835" spans="1:12" ht="13.5" x14ac:dyDescent="0.25">
      <c r="A3835" s="252" t="s">
        <v>18541</v>
      </c>
      <c r="B3835" s="252" t="s">
        <v>18542</v>
      </c>
      <c r="C3835" s="252" t="s">
        <v>16832</v>
      </c>
      <c r="D3835" s="252" t="s">
        <v>19237</v>
      </c>
      <c r="E3835" s="253" t="s">
        <v>259</v>
      </c>
      <c r="F3835" s="252" t="s">
        <v>259</v>
      </c>
      <c r="G3835" s="252" t="s">
        <v>20185</v>
      </c>
      <c r="H3835" s="252" t="s">
        <v>20186</v>
      </c>
      <c r="I3835" s="252" t="s">
        <v>9878</v>
      </c>
      <c r="J3835" s="252" t="s">
        <v>9691</v>
      </c>
      <c r="K3835" s="253" t="s">
        <v>3264</v>
      </c>
      <c r="L3835" s="252" t="s">
        <v>9693</v>
      </c>
    </row>
    <row r="3836" spans="1:12" ht="13.5" x14ac:dyDescent="0.25">
      <c r="A3836" s="252" t="s">
        <v>18541</v>
      </c>
      <c r="B3836" s="252" t="s">
        <v>18542</v>
      </c>
      <c r="C3836" s="252" t="s">
        <v>16832</v>
      </c>
      <c r="D3836" s="252" t="s">
        <v>19237</v>
      </c>
      <c r="E3836" s="253" t="s">
        <v>259</v>
      </c>
      <c r="F3836" s="252" t="s">
        <v>259</v>
      </c>
      <c r="G3836" s="252" t="s">
        <v>20187</v>
      </c>
      <c r="H3836" s="252" t="s">
        <v>20188</v>
      </c>
      <c r="I3836" s="252" t="s">
        <v>9878</v>
      </c>
      <c r="J3836" s="252" t="s">
        <v>9691</v>
      </c>
      <c r="K3836" s="253" t="s">
        <v>20189</v>
      </c>
      <c r="L3836" s="252" t="s">
        <v>9693</v>
      </c>
    </row>
    <row r="3837" spans="1:12" ht="13.5" x14ac:dyDescent="0.25">
      <c r="A3837" s="252" t="s">
        <v>18541</v>
      </c>
      <c r="B3837" s="252" t="s">
        <v>18542</v>
      </c>
      <c r="C3837" s="252" t="s">
        <v>16832</v>
      </c>
      <c r="D3837" s="252" t="s">
        <v>19237</v>
      </c>
      <c r="E3837" s="253" t="s">
        <v>259</v>
      </c>
      <c r="F3837" s="252" t="s">
        <v>259</v>
      </c>
      <c r="G3837" s="252" t="s">
        <v>20190</v>
      </c>
      <c r="H3837" s="252" t="s">
        <v>20191</v>
      </c>
      <c r="I3837" s="252" t="s">
        <v>9878</v>
      </c>
      <c r="J3837" s="252" t="s">
        <v>9691</v>
      </c>
      <c r="K3837" s="253" t="s">
        <v>17505</v>
      </c>
      <c r="L3837" s="252" t="s">
        <v>9693</v>
      </c>
    </row>
    <row r="3838" spans="1:12" ht="13.5" x14ac:dyDescent="0.25">
      <c r="A3838" s="252" t="s">
        <v>18541</v>
      </c>
      <c r="B3838" s="252" t="s">
        <v>18542</v>
      </c>
      <c r="C3838" s="252" t="s">
        <v>16832</v>
      </c>
      <c r="D3838" s="252" t="s">
        <v>19237</v>
      </c>
      <c r="E3838" s="253" t="s">
        <v>259</v>
      </c>
      <c r="F3838" s="252" t="s">
        <v>259</v>
      </c>
      <c r="G3838" s="252" t="s">
        <v>20192</v>
      </c>
      <c r="H3838" s="252" t="s">
        <v>20193</v>
      </c>
      <c r="I3838" s="252" t="s">
        <v>9878</v>
      </c>
      <c r="J3838" s="252" t="s">
        <v>9691</v>
      </c>
      <c r="K3838" s="253" t="s">
        <v>20194</v>
      </c>
      <c r="L3838" s="252" t="s">
        <v>9693</v>
      </c>
    </row>
    <row r="3839" spans="1:12" ht="13.5" x14ac:dyDescent="0.25">
      <c r="A3839" s="252" t="s">
        <v>18541</v>
      </c>
      <c r="B3839" s="252" t="s">
        <v>18542</v>
      </c>
      <c r="C3839" s="252" t="s">
        <v>16832</v>
      </c>
      <c r="D3839" s="252" t="s">
        <v>19237</v>
      </c>
      <c r="E3839" s="253" t="s">
        <v>259</v>
      </c>
      <c r="F3839" s="252" t="s">
        <v>259</v>
      </c>
      <c r="G3839" s="252" t="s">
        <v>20195</v>
      </c>
      <c r="H3839" s="252" t="s">
        <v>20196</v>
      </c>
      <c r="I3839" s="252" t="s">
        <v>9878</v>
      </c>
      <c r="J3839" s="252" t="s">
        <v>9691</v>
      </c>
      <c r="K3839" s="253" t="s">
        <v>20197</v>
      </c>
      <c r="L3839" s="252" t="s">
        <v>9693</v>
      </c>
    </row>
    <row r="3840" spans="1:12" ht="13.5" x14ac:dyDescent="0.25">
      <c r="A3840" s="252" t="s">
        <v>18541</v>
      </c>
      <c r="B3840" s="252" t="s">
        <v>18542</v>
      </c>
      <c r="C3840" s="252" t="s">
        <v>16832</v>
      </c>
      <c r="D3840" s="252" t="s">
        <v>19237</v>
      </c>
      <c r="E3840" s="253" t="s">
        <v>259</v>
      </c>
      <c r="F3840" s="252" t="s">
        <v>259</v>
      </c>
      <c r="G3840" s="252" t="s">
        <v>20198</v>
      </c>
      <c r="H3840" s="252" t="s">
        <v>20199</v>
      </c>
      <c r="I3840" s="252" t="s">
        <v>9878</v>
      </c>
      <c r="J3840" s="252" t="s">
        <v>9691</v>
      </c>
      <c r="K3840" s="253" t="s">
        <v>11068</v>
      </c>
      <c r="L3840" s="252" t="s">
        <v>9693</v>
      </c>
    </row>
    <row r="3841" spans="1:12" ht="13.5" x14ac:dyDescent="0.25">
      <c r="A3841" s="252" t="s">
        <v>18541</v>
      </c>
      <c r="B3841" s="252" t="s">
        <v>18542</v>
      </c>
      <c r="C3841" s="252" t="s">
        <v>16832</v>
      </c>
      <c r="D3841" s="252" t="s">
        <v>19237</v>
      </c>
      <c r="E3841" s="253" t="s">
        <v>259</v>
      </c>
      <c r="F3841" s="252" t="s">
        <v>259</v>
      </c>
      <c r="G3841" s="252" t="s">
        <v>20200</v>
      </c>
      <c r="H3841" s="252" t="s">
        <v>20201</v>
      </c>
      <c r="I3841" s="252" t="s">
        <v>9878</v>
      </c>
      <c r="J3841" s="252" t="s">
        <v>9691</v>
      </c>
      <c r="K3841" s="253" t="s">
        <v>20202</v>
      </c>
      <c r="L3841" s="252" t="s">
        <v>9693</v>
      </c>
    </row>
    <row r="3842" spans="1:12" ht="13.5" x14ac:dyDescent="0.25">
      <c r="A3842" s="252" t="s">
        <v>18541</v>
      </c>
      <c r="B3842" s="252" t="s">
        <v>18542</v>
      </c>
      <c r="C3842" s="252" t="s">
        <v>16832</v>
      </c>
      <c r="D3842" s="252" t="s">
        <v>19237</v>
      </c>
      <c r="E3842" s="253" t="s">
        <v>259</v>
      </c>
      <c r="F3842" s="252" t="s">
        <v>259</v>
      </c>
      <c r="G3842" s="252" t="s">
        <v>20203</v>
      </c>
      <c r="H3842" s="252" t="s">
        <v>20204</v>
      </c>
      <c r="I3842" s="252" t="s">
        <v>9878</v>
      </c>
      <c r="J3842" s="252" t="s">
        <v>9691</v>
      </c>
      <c r="K3842" s="253" t="s">
        <v>20205</v>
      </c>
      <c r="L3842" s="252" t="s">
        <v>9693</v>
      </c>
    </row>
    <row r="3843" spans="1:12" ht="13.5" x14ac:dyDescent="0.25">
      <c r="A3843" s="252" t="s">
        <v>18541</v>
      </c>
      <c r="B3843" s="252" t="s">
        <v>18542</v>
      </c>
      <c r="C3843" s="252" t="s">
        <v>16832</v>
      </c>
      <c r="D3843" s="252" t="s">
        <v>19237</v>
      </c>
      <c r="E3843" s="253" t="s">
        <v>259</v>
      </c>
      <c r="F3843" s="252" t="s">
        <v>259</v>
      </c>
      <c r="G3843" s="252" t="s">
        <v>20206</v>
      </c>
      <c r="H3843" s="252" t="s">
        <v>20207</v>
      </c>
      <c r="I3843" s="252" t="s">
        <v>9878</v>
      </c>
      <c r="J3843" s="252" t="s">
        <v>9691</v>
      </c>
      <c r="K3843" s="253" t="s">
        <v>20208</v>
      </c>
      <c r="L3843" s="252" t="s">
        <v>9693</v>
      </c>
    </row>
    <row r="3844" spans="1:12" ht="13.5" x14ac:dyDescent="0.25">
      <c r="A3844" s="252" t="s">
        <v>18541</v>
      </c>
      <c r="B3844" s="252" t="s">
        <v>18542</v>
      </c>
      <c r="C3844" s="252" t="s">
        <v>16832</v>
      </c>
      <c r="D3844" s="252" t="s">
        <v>19237</v>
      </c>
      <c r="E3844" s="253" t="s">
        <v>259</v>
      </c>
      <c r="F3844" s="252" t="s">
        <v>259</v>
      </c>
      <c r="G3844" s="252" t="s">
        <v>20209</v>
      </c>
      <c r="H3844" s="252" t="s">
        <v>20210</v>
      </c>
      <c r="I3844" s="252" t="s">
        <v>9878</v>
      </c>
      <c r="J3844" s="252" t="s">
        <v>9691</v>
      </c>
      <c r="K3844" s="253" t="s">
        <v>20211</v>
      </c>
      <c r="L3844" s="252" t="s">
        <v>9693</v>
      </c>
    </row>
    <row r="3845" spans="1:12" ht="13.5" x14ac:dyDescent="0.25">
      <c r="A3845" s="252" t="s">
        <v>18541</v>
      </c>
      <c r="B3845" s="252" t="s">
        <v>18542</v>
      </c>
      <c r="C3845" s="252" t="s">
        <v>16832</v>
      </c>
      <c r="D3845" s="252" t="s">
        <v>19237</v>
      </c>
      <c r="E3845" s="253" t="s">
        <v>259</v>
      </c>
      <c r="F3845" s="252" t="s">
        <v>259</v>
      </c>
      <c r="G3845" s="252" t="s">
        <v>20212</v>
      </c>
      <c r="H3845" s="252" t="s">
        <v>20213</v>
      </c>
      <c r="I3845" s="252" t="s">
        <v>9878</v>
      </c>
      <c r="J3845" s="252" t="s">
        <v>9691</v>
      </c>
      <c r="K3845" s="253" t="s">
        <v>20214</v>
      </c>
      <c r="L3845" s="252" t="s">
        <v>9693</v>
      </c>
    </row>
    <row r="3846" spans="1:12" ht="13.5" x14ac:dyDescent="0.25">
      <c r="A3846" s="252" t="s">
        <v>18541</v>
      </c>
      <c r="B3846" s="252" t="s">
        <v>18542</v>
      </c>
      <c r="C3846" s="252" t="s">
        <v>16832</v>
      </c>
      <c r="D3846" s="252" t="s">
        <v>19237</v>
      </c>
      <c r="E3846" s="253" t="s">
        <v>259</v>
      </c>
      <c r="F3846" s="252" t="s">
        <v>259</v>
      </c>
      <c r="G3846" s="252" t="s">
        <v>20215</v>
      </c>
      <c r="H3846" s="252" t="s">
        <v>20216</v>
      </c>
      <c r="I3846" s="252" t="s">
        <v>9878</v>
      </c>
      <c r="J3846" s="252" t="s">
        <v>9691</v>
      </c>
      <c r="K3846" s="253" t="s">
        <v>20217</v>
      </c>
      <c r="L3846" s="252" t="s">
        <v>9693</v>
      </c>
    </row>
    <row r="3847" spans="1:12" ht="13.5" x14ac:dyDescent="0.25">
      <c r="A3847" s="252" t="s">
        <v>18541</v>
      </c>
      <c r="B3847" s="252" t="s">
        <v>18542</v>
      </c>
      <c r="C3847" s="252" t="s">
        <v>16832</v>
      </c>
      <c r="D3847" s="252" t="s">
        <v>19237</v>
      </c>
      <c r="E3847" s="253" t="s">
        <v>259</v>
      </c>
      <c r="F3847" s="252" t="s">
        <v>259</v>
      </c>
      <c r="G3847" s="252" t="s">
        <v>20218</v>
      </c>
      <c r="H3847" s="252" t="s">
        <v>20219</v>
      </c>
      <c r="I3847" s="252" t="s">
        <v>9878</v>
      </c>
      <c r="J3847" s="252" t="s">
        <v>9691</v>
      </c>
      <c r="K3847" s="253" t="s">
        <v>20220</v>
      </c>
      <c r="L3847" s="252" t="s">
        <v>9693</v>
      </c>
    </row>
    <row r="3848" spans="1:12" ht="13.5" x14ac:dyDescent="0.25">
      <c r="A3848" s="252" t="s">
        <v>18541</v>
      </c>
      <c r="B3848" s="252" t="s">
        <v>18542</v>
      </c>
      <c r="C3848" s="252" t="s">
        <v>16832</v>
      </c>
      <c r="D3848" s="252" t="s">
        <v>19237</v>
      </c>
      <c r="E3848" s="253" t="s">
        <v>259</v>
      </c>
      <c r="F3848" s="252" t="s">
        <v>259</v>
      </c>
      <c r="G3848" s="252" t="s">
        <v>20221</v>
      </c>
      <c r="H3848" s="252" t="s">
        <v>20222</v>
      </c>
      <c r="I3848" s="252" t="s">
        <v>9878</v>
      </c>
      <c r="J3848" s="252" t="s">
        <v>9691</v>
      </c>
      <c r="K3848" s="253" t="s">
        <v>20223</v>
      </c>
      <c r="L3848" s="252" t="s">
        <v>9693</v>
      </c>
    </row>
    <row r="3849" spans="1:12" ht="13.5" x14ac:dyDescent="0.25">
      <c r="A3849" s="252" t="s">
        <v>18541</v>
      </c>
      <c r="B3849" s="252" t="s">
        <v>18542</v>
      </c>
      <c r="C3849" s="252" t="s">
        <v>16832</v>
      </c>
      <c r="D3849" s="252" t="s">
        <v>19237</v>
      </c>
      <c r="E3849" s="253" t="s">
        <v>259</v>
      </c>
      <c r="F3849" s="252" t="s">
        <v>259</v>
      </c>
      <c r="G3849" s="252" t="s">
        <v>20224</v>
      </c>
      <c r="H3849" s="252" t="s">
        <v>20225</v>
      </c>
      <c r="I3849" s="252" t="s">
        <v>9878</v>
      </c>
      <c r="J3849" s="252" t="s">
        <v>9691</v>
      </c>
      <c r="K3849" s="253" t="s">
        <v>20226</v>
      </c>
      <c r="L3849" s="252" t="s">
        <v>9693</v>
      </c>
    </row>
    <row r="3850" spans="1:12" ht="13.5" x14ac:dyDescent="0.25">
      <c r="A3850" s="252" t="s">
        <v>18541</v>
      </c>
      <c r="B3850" s="252" t="s">
        <v>18542</v>
      </c>
      <c r="C3850" s="252" t="s">
        <v>16832</v>
      </c>
      <c r="D3850" s="252" t="s">
        <v>19237</v>
      </c>
      <c r="E3850" s="253" t="s">
        <v>259</v>
      </c>
      <c r="F3850" s="252" t="s">
        <v>259</v>
      </c>
      <c r="G3850" s="252" t="s">
        <v>20227</v>
      </c>
      <c r="H3850" s="252" t="s">
        <v>20228</v>
      </c>
      <c r="I3850" s="252" t="s">
        <v>9878</v>
      </c>
      <c r="J3850" s="252" t="s">
        <v>9691</v>
      </c>
      <c r="K3850" s="253" t="s">
        <v>20229</v>
      </c>
      <c r="L3850" s="252" t="s">
        <v>9693</v>
      </c>
    </row>
    <row r="3851" spans="1:12" ht="13.5" x14ac:dyDescent="0.25">
      <c r="A3851" s="252" t="s">
        <v>18541</v>
      </c>
      <c r="B3851" s="252" t="s">
        <v>18542</v>
      </c>
      <c r="C3851" s="252" t="s">
        <v>16832</v>
      </c>
      <c r="D3851" s="252" t="s">
        <v>19237</v>
      </c>
      <c r="E3851" s="253" t="s">
        <v>259</v>
      </c>
      <c r="F3851" s="252" t="s">
        <v>259</v>
      </c>
      <c r="G3851" s="252" t="s">
        <v>20230</v>
      </c>
      <c r="H3851" s="252" t="s">
        <v>20231</v>
      </c>
      <c r="I3851" s="252" t="s">
        <v>9878</v>
      </c>
      <c r="J3851" s="252" t="s">
        <v>9691</v>
      </c>
      <c r="K3851" s="253" t="s">
        <v>20232</v>
      </c>
      <c r="L3851" s="252" t="s">
        <v>9693</v>
      </c>
    </row>
    <row r="3852" spans="1:12" ht="13.5" x14ac:dyDescent="0.25">
      <c r="A3852" s="252" t="s">
        <v>18541</v>
      </c>
      <c r="B3852" s="252" t="s">
        <v>18542</v>
      </c>
      <c r="C3852" s="252" t="s">
        <v>16832</v>
      </c>
      <c r="D3852" s="252" t="s">
        <v>19237</v>
      </c>
      <c r="E3852" s="253" t="s">
        <v>259</v>
      </c>
      <c r="F3852" s="252" t="s">
        <v>259</v>
      </c>
      <c r="G3852" s="252" t="s">
        <v>20233</v>
      </c>
      <c r="H3852" s="252" t="s">
        <v>20234</v>
      </c>
      <c r="I3852" s="252" t="s">
        <v>9878</v>
      </c>
      <c r="J3852" s="252" t="s">
        <v>9691</v>
      </c>
      <c r="K3852" s="253" t="s">
        <v>20235</v>
      </c>
      <c r="L3852" s="252" t="s">
        <v>9693</v>
      </c>
    </row>
    <row r="3853" spans="1:12" ht="13.5" x14ac:dyDescent="0.25">
      <c r="A3853" s="252" t="s">
        <v>18541</v>
      </c>
      <c r="B3853" s="252" t="s">
        <v>18542</v>
      </c>
      <c r="C3853" s="252" t="s">
        <v>16832</v>
      </c>
      <c r="D3853" s="252" t="s">
        <v>19237</v>
      </c>
      <c r="E3853" s="253" t="s">
        <v>259</v>
      </c>
      <c r="F3853" s="252" t="s">
        <v>259</v>
      </c>
      <c r="G3853" s="252" t="s">
        <v>20236</v>
      </c>
      <c r="H3853" s="252" t="s">
        <v>20237</v>
      </c>
      <c r="I3853" s="252" t="s">
        <v>9878</v>
      </c>
      <c r="J3853" s="252" t="s">
        <v>9691</v>
      </c>
      <c r="K3853" s="253" t="s">
        <v>20238</v>
      </c>
      <c r="L3853" s="252" t="s">
        <v>9693</v>
      </c>
    </row>
    <row r="3854" spans="1:12" ht="13.5" x14ac:dyDescent="0.25">
      <c r="A3854" s="252" t="s">
        <v>18541</v>
      </c>
      <c r="B3854" s="252" t="s">
        <v>18542</v>
      </c>
      <c r="C3854" s="252" t="s">
        <v>16832</v>
      </c>
      <c r="D3854" s="252" t="s">
        <v>19237</v>
      </c>
      <c r="E3854" s="253" t="s">
        <v>259</v>
      </c>
      <c r="F3854" s="252" t="s">
        <v>259</v>
      </c>
      <c r="G3854" s="252" t="s">
        <v>20239</v>
      </c>
      <c r="H3854" s="252" t="s">
        <v>20240</v>
      </c>
      <c r="I3854" s="252" t="s">
        <v>9878</v>
      </c>
      <c r="J3854" s="252" t="s">
        <v>9691</v>
      </c>
      <c r="K3854" s="253" t="s">
        <v>20241</v>
      </c>
      <c r="L3854" s="252" t="s">
        <v>9693</v>
      </c>
    </row>
    <row r="3855" spans="1:12" ht="13.5" x14ac:dyDescent="0.25">
      <c r="A3855" s="252" t="s">
        <v>18541</v>
      </c>
      <c r="B3855" s="252" t="s">
        <v>18542</v>
      </c>
      <c r="C3855" s="252" t="s">
        <v>16832</v>
      </c>
      <c r="D3855" s="252" t="s">
        <v>19237</v>
      </c>
      <c r="E3855" s="253" t="s">
        <v>259</v>
      </c>
      <c r="F3855" s="252" t="s">
        <v>259</v>
      </c>
      <c r="G3855" s="252" t="s">
        <v>20242</v>
      </c>
      <c r="H3855" s="252" t="s">
        <v>20243</v>
      </c>
      <c r="I3855" s="252" t="s">
        <v>9878</v>
      </c>
      <c r="J3855" s="252" t="s">
        <v>9691</v>
      </c>
      <c r="K3855" s="253" t="s">
        <v>17027</v>
      </c>
      <c r="L3855" s="252" t="s">
        <v>9693</v>
      </c>
    </row>
    <row r="3856" spans="1:12" ht="13.5" x14ac:dyDescent="0.25">
      <c r="A3856" s="252" t="s">
        <v>18541</v>
      </c>
      <c r="B3856" s="252" t="s">
        <v>18542</v>
      </c>
      <c r="C3856" s="252" t="s">
        <v>16832</v>
      </c>
      <c r="D3856" s="252" t="s">
        <v>19237</v>
      </c>
      <c r="E3856" s="253" t="s">
        <v>259</v>
      </c>
      <c r="F3856" s="252" t="s">
        <v>259</v>
      </c>
      <c r="G3856" s="252" t="s">
        <v>20244</v>
      </c>
      <c r="H3856" s="252" t="s">
        <v>20245</v>
      </c>
      <c r="I3856" s="252" t="s">
        <v>9878</v>
      </c>
      <c r="J3856" s="252" t="s">
        <v>9691</v>
      </c>
      <c r="K3856" s="253" t="s">
        <v>6313</v>
      </c>
      <c r="L3856" s="252" t="s">
        <v>9693</v>
      </c>
    </row>
    <row r="3857" spans="1:12" ht="13.5" x14ac:dyDescent="0.25">
      <c r="A3857" s="252" t="s">
        <v>18541</v>
      </c>
      <c r="B3857" s="252" t="s">
        <v>18542</v>
      </c>
      <c r="C3857" s="252" t="s">
        <v>16832</v>
      </c>
      <c r="D3857" s="252" t="s">
        <v>19237</v>
      </c>
      <c r="E3857" s="253" t="s">
        <v>259</v>
      </c>
      <c r="F3857" s="252" t="s">
        <v>259</v>
      </c>
      <c r="G3857" s="252" t="s">
        <v>20246</v>
      </c>
      <c r="H3857" s="252" t="s">
        <v>20247</v>
      </c>
      <c r="I3857" s="252" t="s">
        <v>9878</v>
      </c>
      <c r="J3857" s="252" t="s">
        <v>9691</v>
      </c>
      <c r="K3857" s="253" t="s">
        <v>12801</v>
      </c>
      <c r="L3857" s="252" t="s">
        <v>9693</v>
      </c>
    </row>
    <row r="3858" spans="1:12" ht="13.5" x14ac:dyDescent="0.25">
      <c r="A3858" s="252" t="s">
        <v>18541</v>
      </c>
      <c r="B3858" s="252" t="s">
        <v>18542</v>
      </c>
      <c r="C3858" s="252" t="s">
        <v>16832</v>
      </c>
      <c r="D3858" s="252" t="s">
        <v>19237</v>
      </c>
      <c r="E3858" s="253" t="s">
        <v>259</v>
      </c>
      <c r="F3858" s="252" t="s">
        <v>259</v>
      </c>
      <c r="G3858" s="252" t="s">
        <v>20248</v>
      </c>
      <c r="H3858" s="252" t="s">
        <v>20249</v>
      </c>
      <c r="I3858" s="252" t="s">
        <v>9878</v>
      </c>
      <c r="J3858" s="252" t="s">
        <v>9691</v>
      </c>
      <c r="K3858" s="253" t="s">
        <v>20250</v>
      </c>
      <c r="L3858" s="252" t="s">
        <v>9693</v>
      </c>
    </row>
    <row r="3859" spans="1:12" ht="13.5" x14ac:dyDescent="0.25">
      <c r="A3859" s="252" t="s">
        <v>18541</v>
      </c>
      <c r="B3859" s="252" t="s">
        <v>18542</v>
      </c>
      <c r="C3859" s="252" t="s">
        <v>16832</v>
      </c>
      <c r="D3859" s="252" t="s">
        <v>19237</v>
      </c>
      <c r="E3859" s="253" t="s">
        <v>259</v>
      </c>
      <c r="F3859" s="252" t="s">
        <v>259</v>
      </c>
      <c r="G3859" s="252" t="s">
        <v>20251</v>
      </c>
      <c r="H3859" s="252" t="s">
        <v>20252</v>
      </c>
      <c r="I3859" s="252" t="s">
        <v>9878</v>
      </c>
      <c r="J3859" s="252" t="s">
        <v>9691</v>
      </c>
      <c r="K3859" s="253" t="s">
        <v>20253</v>
      </c>
      <c r="L3859" s="252" t="s">
        <v>9693</v>
      </c>
    </row>
    <row r="3860" spans="1:12" ht="13.5" x14ac:dyDescent="0.25">
      <c r="A3860" s="252" t="s">
        <v>18541</v>
      </c>
      <c r="B3860" s="252" t="s">
        <v>18542</v>
      </c>
      <c r="C3860" s="252" t="s">
        <v>16832</v>
      </c>
      <c r="D3860" s="252" t="s">
        <v>19237</v>
      </c>
      <c r="E3860" s="253" t="s">
        <v>259</v>
      </c>
      <c r="F3860" s="252" t="s">
        <v>259</v>
      </c>
      <c r="G3860" s="252" t="s">
        <v>20254</v>
      </c>
      <c r="H3860" s="252" t="s">
        <v>20255</v>
      </c>
      <c r="I3860" s="252" t="s">
        <v>9878</v>
      </c>
      <c r="J3860" s="252" t="s">
        <v>9691</v>
      </c>
      <c r="K3860" s="253" t="s">
        <v>20256</v>
      </c>
      <c r="L3860" s="252" t="s">
        <v>9693</v>
      </c>
    </row>
    <row r="3861" spans="1:12" ht="13.5" x14ac:dyDescent="0.25">
      <c r="A3861" s="252" t="s">
        <v>18541</v>
      </c>
      <c r="B3861" s="252" t="s">
        <v>18542</v>
      </c>
      <c r="C3861" s="252" t="s">
        <v>16832</v>
      </c>
      <c r="D3861" s="252" t="s">
        <v>19237</v>
      </c>
      <c r="E3861" s="253" t="s">
        <v>259</v>
      </c>
      <c r="F3861" s="252" t="s">
        <v>259</v>
      </c>
      <c r="G3861" s="252" t="s">
        <v>20257</v>
      </c>
      <c r="H3861" s="252" t="s">
        <v>20258</v>
      </c>
      <c r="I3861" s="252" t="s">
        <v>9878</v>
      </c>
      <c r="J3861" s="252" t="s">
        <v>9691</v>
      </c>
      <c r="K3861" s="253" t="s">
        <v>3491</v>
      </c>
      <c r="L3861" s="252" t="s">
        <v>9693</v>
      </c>
    </row>
    <row r="3862" spans="1:12" ht="13.5" x14ac:dyDescent="0.25">
      <c r="A3862" s="252" t="s">
        <v>18541</v>
      </c>
      <c r="B3862" s="252" t="s">
        <v>18542</v>
      </c>
      <c r="C3862" s="252" t="s">
        <v>16832</v>
      </c>
      <c r="D3862" s="252" t="s">
        <v>19237</v>
      </c>
      <c r="E3862" s="253" t="s">
        <v>259</v>
      </c>
      <c r="F3862" s="252" t="s">
        <v>259</v>
      </c>
      <c r="G3862" s="252" t="s">
        <v>20259</v>
      </c>
      <c r="H3862" s="252" t="s">
        <v>20260</v>
      </c>
      <c r="I3862" s="252" t="s">
        <v>9878</v>
      </c>
      <c r="J3862" s="252" t="s">
        <v>9691</v>
      </c>
      <c r="K3862" s="253" t="s">
        <v>20261</v>
      </c>
      <c r="L3862" s="252" t="s">
        <v>9693</v>
      </c>
    </row>
    <row r="3863" spans="1:12" ht="13.5" x14ac:dyDescent="0.25">
      <c r="A3863" s="252" t="s">
        <v>18541</v>
      </c>
      <c r="B3863" s="252" t="s">
        <v>18542</v>
      </c>
      <c r="C3863" s="252" t="s">
        <v>16832</v>
      </c>
      <c r="D3863" s="252" t="s">
        <v>19237</v>
      </c>
      <c r="E3863" s="253" t="s">
        <v>259</v>
      </c>
      <c r="F3863" s="252" t="s">
        <v>259</v>
      </c>
      <c r="G3863" s="252" t="s">
        <v>20262</v>
      </c>
      <c r="H3863" s="252" t="s">
        <v>20263</v>
      </c>
      <c r="I3863" s="252" t="s">
        <v>9878</v>
      </c>
      <c r="J3863" s="252" t="s">
        <v>9691</v>
      </c>
      <c r="K3863" s="253" t="s">
        <v>20264</v>
      </c>
      <c r="L3863" s="252" t="s">
        <v>9693</v>
      </c>
    </row>
    <row r="3864" spans="1:12" ht="13.5" x14ac:dyDescent="0.25">
      <c r="A3864" s="252" t="s">
        <v>18541</v>
      </c>
      <c r="B3864" s="252" t="s">
        <v>18542</v>
      </c>
      <c r="C3864" s="252" t="s">
        <v>16832</v>
      </c>
      <c r="D3864" s="252" t="s">
        <v>19237</v>
      </c>
      <c r="E3864" s="253" t="s">
        <v>259</v>
      </c>
      <c r="F3864" s="252" t="s">
        <v>259</v>
      </c>
      <c r="G3864" s="252" t="s">
        <v>20265</v>
      </c>
      <c r="H3864" s="252" t="s">
        <v>20266</v>
      </c>
      <c r="I3864" s="252" t="s">
        <v>9878</v>
      </c>
      <c r="J3864" s="252" t="s">
        <v>9691</v>
      </c>
      <c r="K3864" s="253" t="s">
        <v>20267</v>
      </c>
      <c r="L3864" s="252" t="s">
        <v>9693</v>
      </c>
    </row>
    <row r="3865" spans="1:12" ht="13.5" x14ac:dyDescent="0.25">
      <c r="A3865" s="252" t="s">
        <v>18541</v>
      </c>
      <c r="B3865" s="252" t="s">
        <v>18542</v>
      </c>
      <c r="C3865" s="252" t="s">
        <v>16832</v>
      </c>
      <c r="D3865" s="252" t="s">
        <v>19237</v>
      </c>
      <c r="E3865" s="253" t="s">
        <v>259</v>
      </c>
      <c r="F3865" s="252" t="s">
        <v>259</v>
      </c>
      <c r="G3865" s="252" t="s">
        <v>20268</v>
      </c>
      <c r="H3865" s="252" t="s">
        <v>20269</v>
      </c>
      <c r="I3865" s="252" t="s">
        <v>9878</v>
      </c>
      <c r="J3865" s="252" t="s">
        <v>9691</v>
      </c>
      <c r="K3865" s="253" t="s">
        <v>5703</v>
      </c>
      <c r="L3865" s="252" t="s">
        <v>9693</v>
      </c>
    </row>
    <row r="3866" spans="1:12" ht="13.5" x14ac:dyDescent="0.25">
      <c r="A3866" s="252" t="s">
        <v>18541</v>
      </c>
      <c r="B3866" s="252" t="s">
        <v>18542</v>
      </c>
      <c r="C3866" s="252" t="s">
        <v>16832</v>
      </c>
      <c r="D3866" s="252" t="s">
        <v>19237</v>
      </c>
      <c r="E3866" s="253" t="s">
        <v>259</v>
      </c>
      <c r="F3866" s="252" t="s">
        <v>259</v>
      </c>
      <c r="G3866" s="252" t="s">
        <v>20270</v>
      </c>
      <c r="H3866" s="252" t="s">
        <v>20271</v>
      </c>
      <c r="I3866" s="252" t="s">
        <v>9878</v>
      </c>
      <c r="J3866" s="252" t="s">
        <v>9691</v>
      </c>
      <c r="K3866" s="253" t="s">
        <v>20272</v>
      </c>
      <c r="L3866" s="252" t="s">
        <v>9693</v>
      </c>
    </row>
    <row r="3867" spans="1:12" ht="13.5" x14ac:dyDescent="0.25">
      <c r="A3867" s="252" t="s">
        <v>18541</v>
      </c>
      <c r="B3867" s="252" t="s">
        <v>18542</v>
      </c>
      <c r="C3867" s="252" t="s">
        <v>16832</v>
      </c>
      <c r="D3867" s="252" t="s">
        <v>19237</v>
      </c>
      <c r="E3867" s="253" t="s">
        <v>259</v>
      </c>
      <c r="F3867" s="252" t="s">
        <v>259</v>
      </c>
      <c r="G3867" s="252" t="s">
        <v>20273</v>
      </c>
      <c r="H3867" s="252" t="s">
        <v>20274</v>
      </c>
      <c r="I3867" s="252" t="s">
        <v>9878</v>
      </c>
      <c r="J3867" s="252" t="s">
        <v>9691</v>
      </c>
      <c r="K3867" s="253" t="s">
        <v>7541</v>
      </c>
      <c r="L3867" s="252" t="s">
        <v>9693</v>
      </c>
    </row>
    <row r="3868" spans="1:12" ht="13.5" x14ac:dyDescent="0.25">
      <c r="A3868" s="252" t="s">
        <v>18541</v>
      </c>
      <c r="B3868" s="252" t="s">
        <v>18542</v>
      </c>
      <c r="C3868" s="252" t="s">
        <v>16832</v>
      </c>
      <c r="D3868" s="252" t="s">
        <v>19237</v>
      </c>
      <c r="E3868" s="253" t="s">
        <v>259</v>
      </c>
      <c r="F3868" s="252" t="s">
        <v>259</v>
      </c>
      <c r="G3868" s="252" t="s">
        <v>20275</v>
      </c>
      <c r="H3868" s="252" t="s">
        <v>20276</v>
      </c>
      <c r="I3868" s="252" t="s">
        <v>9878</v>
      </c>
      <c r="J3868" s="252" t="s">
        <v>9691</v>
      </c>
      <c r="K3868" s="253" t="s">
        <v>419</v>
      </c>
      <c r="L3868" s="252" t="s">
        <v>9693</v>
      </c>
    </row>
    <row r="3869" spans="1:12" ht="13.5" x14ac:dyDescent="0.25">
      <c r="A3869" s="252" t="s">
        <v>18541</v>
      </c>
      <c r="B3869" s="252" t="s">
        <v>18542</v>
      </c>
      <c r="C3869" s="252" t="s">
        <v>16832</v>
      </c>
      <c r="D3869" s="252" t="s">
        <v>19237</v>
      </c>
      <c r="E3869" s="253" t="s">
        <v>259</v>
      </c>
      <c r="F3869" s="252" t="s">
        <v>259</v>
      </c>
      <c r="G3869" s="252" t="s">
        <v>20277</v>
      </c>
      <c r="H3869" s="252" t="s">
        <v>20278</v>
      </c>
      <c r="I3869" s="252" t="s">
        <v>9878</v>
      </c>
      <c r="J3869" s="252" t="s">
        <v>9691</v>
      </c>
      <c r="K3869" s="253" t="s">
        <v>5812</v>
      </c>
      <c r="L3869" s="252" t="s">
        <v>9693</v>
      </c>
    </row>
    <row r="3870" spans="1:12" ht="13.5" x14ac:dyDescent="0.25">
      <c r="A3870" s="252" t="s">
        <v>18541</v>
      </c>
      <c r="B3870" s="252" t="s">
        <v>18542</v>
      </c>
      <c r="C3870" s="252" t="s">
        <v>16832</v>
      </c>
      <c r="D3870" s="252" t="s">
        <v>19237</v>
      </c>
      <c r="E3870" s="253" t="s">
        <v>259</v>
      </c>
      <c r="F3870" s="252" t="s">
        <v>259</v>
      </c>
      <c r="G3870" s="252" t="s">
        <v>20279</v>
      </c>
      <c r="H3870" s="252" t="s">
        <v>20280</v>
      </c>
      <c r="I3870" s="252" t="s">
        <v>9878</v>
      </c>
      <c r="J3870" s="252" t="s">
        <v>9691</v>
      </c>
      <c r="K3870" s="253" t="s">
        <v>18554</v>
      </c>
      <c r="L3870" s="252" t="s">
        <v>9693</v>
      </c>
    </row>
    <row r="3871" spans="1:12" ht="13.5" x14ac:dyDescent="0.25">
      <c r="A3871" s="252" t="s">
        <v>18541</v>
      </c>
      <c r="B3871" s="252" t="s">
        <v>18542</v>
      </c>
      <c r="C3871" s="252" t="s">
        <v>16832</v>
      </c>
      <c r="D3871" s="252" t="s">
        <v>19237</v>
      </c>
      <c r="E3871" s="253" t="s">
        <v>259</v>
      </c>
      <c r="F3871" s="252" t="s">
        <v>259</v>
      </c>
      <c r="G3871" s="252" t="s">
        <v>20281</v>
      </c>
      <c r="H3871" s="252" t="s">
        <v>20282</v>
      </c>
      <c r="I3871" s="252" t="s">
        <v>9878</v>
      </c>
      <c r="J3871" s="252" t="s">
        <v>9691</v>
      </c>
      <c r="K3871" s="253" t="s">
        <v>20283</v>
      </c>
      <c r="L3871" s="252" t="s">
        <v>9693</v>
      </c>
    </row>
    <row r="3872" spans="1:12" ht="13.5" x14ac:dyDescent="0.25">
      <c r="A3872" s="252" t="s">
        <v>18541</v>
      </c>
      <c r="B3872" s="252" t="s">
        <v>18542</v>
      </c>
      <c r="C3872" s="252" t="s">
        <v>16832</v>
      </c>
      <c r="D3872" s="252" t="s">
        <v>19237</v>
      </c>
      <c r="E3872" s="253" t="s">
        <v>259</v>
      </c>
      <c r="F3872" s="252" t="s">
        <v>259</v>
      </c>
      <c r="G3872" s="252" t="s">
        <v>20284</v>
      </c>
      <c r="H3872" s="252" t="s">
        <v>20285</v>
      </c>
      <c r="I3872" s="252" t="s">
        <v>9878</v>
      </c>
      <c r="J3872" s="252" t="s">
        <v>9691</v>
      </c>
      <c r="K3872" s="253" t="s">
        <v>8218</v>
      </c>
      <c r="L3872" s="252" t="s">
        <v>9693</v>
      </c>
    </row>
    <row r="3873" spans="1:12" ht="13.5" x14ac:dyDescent="0.25">
      <c r="A3873" s="252" t="s">
        <v>18541</v>
      </c>
      <c r="B3873" s="252" t="s">
        <v>18542</v>
      </c>
      <c r="C3873" s="252" t="s">
        <v>16832</v>
      </c>
      <c r="D3873" s="252" t="s">
        <v>19237</v>
      </c>
      <c r="E3873" s="253" t="s">
        <v>259</v>
      </c>
      <c r="F3873" s="252" t="s">
        <v>259</v>
      </c>
      <c r="G3873" s="252" t="s">
        <v>20286</v>
      </c>
      <c r="H3873" s="252" t="s">
        <v>20287</v>
      </c>
      <c r="I3873" s="252" t="s">
        <v>9878</v>
      </c>
      <c r="J3873" s="252" t="s">
        <v>9691</v>
      </c>
      <c r="K3873" s="253" t="s">
        <v>3426</v>
      </c>
      <c r="L3873" s="252" t="s">
        <v>9693</v>
      </c>
    </row>
    <row r="3874" spans="1:12" ht="13.5" x14ac:dyDescent="0.25">
      <c r="A3874" s="252" t="s">
        <v>18541</v>
      </c>
      <c r="B3874" s="252" t="s">
        <v>18542</v>
      </c>
      <c r="C3874" s="252" t="s">
        <v>16832</v>
      </c>
      <c r="D3874" s="252" t="s">
        <v>19237</v>
      </c>
      <c r="E3874" s="253" t="s">
        <v>259</v>
      </c>
      <c r="F3874" s="252" t="s">
        <v>259</v>
      </c>
      <c r="G3874" s="252" t="s">
        <v>20288</v>
      </c>
      <c r="H3874" s="252" t="s">
        <v>20289</v>
      </c>
      <c r="I3874" s="252" t="s">
        <v>9878</v>
      </c>
      <c r="J3874" s="252" t="s">
        <v>9691</v>
      </c>
      <c r="K3874" s="253" t="s">
        <v>4654</v>
      </c>
      <c r="L3874" s="252" t="s">
        <v>9693</v>
      </c>
    </row>
    <row r="3875" spans="1:12" ht="13.5" x14ac:dyDescent="0.25">
      <c r="A3875" s="252" t="s">
        <v>18541</v>
      </c>
      <c r="B3875" s="252" t="s">
        <v>18542</v>
      </c>
      <c r="C3875" s="252" t="s">
        <v>16832</v>
      </c>
      <c r="D3875" s="252" t="s">
        <v>19237</v>
      </c>
      <c r="E3875" s="253" t="s">
        <v>259</v>
      </c>
      <c r="F3875" s="252" t="s">
        <v>259</v>
      </c>
      <c r="G3875" s="252" t="s">
        <v>20290</v>
      </c>
      <c r="H3875" s="252" t="s">
        <v>20291</v>
      </c>
      <c r="I3875" s="252" t="s">
        <v>9878</v>
      </c>
      <c r="J3875" s="252" t="s">
        <v>9691</v>
      </c>
      <c r="K3875" s="253" t="s">
        <v>20292</v>
      </c>
      <c r="L3875" s="252" t="s">
        <v>9693</v>
      </c>
    </row>
    <row r="3876" spans="1:12" ht="13.5" x14ac:dyDescent="0.25">
      <c r="A3876" s="252" t="s">
        <v>18541</v>
      </c>
      <c r="B3876" s="252" t="s">
        <v>18542</v>
      </c>
      <c r="C3876" s="252" t="s">
        <v>16832</v>
      </c>
      <c r="D3876" s="252" t="s">
        <v>19237</v>
      </c>
      <c r="E3876" s="253" t="s">
        <v>259</v>
      </c>
      <c r="F3876" s="252" t="s">
        <v>259</v>
      </c>
      <c r="G3876" s="252" t="s">
        <v>20293</v>
      </c>
      <c r="H3876" s="252" t="s">
        <v>20294</v>
      </c>
      <c r="I3876" s="252" t="s">
        <v>9878</v>
      </c>
      <c r="J3876" s="252" t="s">
        <v>9691</v>
      </c>
      <c r="K3876" s="253" t="s">
        <v>8727</v>
      </c>
      <c r="L3876" s="252" t="s">
        <v>9693</v>
      </c>
    </row>
    <row r="3877" spans="1:12" ht="13.5" x14ac:dyDescent="0.25">
      <c r="A3877" s="252" t="s">
        <v>18541</v>
      </c>
      <c r="B3877" s="252" t="s">
        <v>18542</v>
      </c>
      <c r="C3877" s="252" t="s">
        <v>16832</v>
      </c>
      <c r="D3877" s="252" t="s">
        <v>19237</v>
      </c>
      <c r="E3877" s="253" t="s">
        <v>259</v>
      </c>
      <c r="F3877" s="252" t="s">
        <v>259</v>
      </c>
      <c r="G3877" s="252" t="s">
        <v>20295</v>
      </c>
      <c r="H3877" s="252" t="s">
        <v>20296</v>
      </c>
      <c r="I3877" s="252" t="s">
        <v>9878</v>
      </c>
      <c r="J3877" s="252" t="s">
        <v>9691</v>
      </c>
      <c r="K3877" s="253" t="s">
        <v>18937</v>
      </c>
      <c r="L3877" s="252" t="s">
        <v>9693</v>
      </c>
    </row>
    <row r="3878" spans="1:12" ht="13.5" x14ac:dyDescent="0.25">
      <c r="A3878" s="252" t="s">
        <v>18541</v>
      </c>
      <c r="B3878" s="252" t="s">
        <v>18542</v>
      </c>
      <c r="C3878" s="252" t="s">
        <v>16832</v>
      </c>
      <c r="D3878" s="252" t="s">
        <v>19237</v>
      </c>
      <c r="E3878" s="253" t="s">
        <v>259</v>
      </c>
      <c r="F3878" s="252" t="s">
        <v>259</v>
      </c>
      <c r="G3878" s="252" t="s">
        <v>20297</v>
      </c>
      <c r="H3878" s="252" t="s">
        <v>20298</v>
      </c>
      <c r="I3878" s="252" t="s">
        <v>9878</v>
      </c>
      <c r="J3878" s="252" t="s">
        <v>9691</v>
      </c>
      <c r="K3878" s="253" t="s">
        <v>20299</v>
      </c>
      <c r="L3878" s="252" t="s">
        <v>9693</v>
      </c>
    </row>
    <row r="3879" spans="1:12" ht="13.5" x14ac:dyDescent="0.25">
      <c r="A3879" s="252" t="s">
        <v>18541</v>
      </c>
      <c r="B3879" s="252" t="s">
        <v>18542</v>
      </c>
      <c r="C3879" s="252" t="s">
        <v>16832</v>
      </c>
      <c r="D3879" s="252" t="s">
        <v>19237</v>
      </c>
      <c r="E3879" s="253" t="s">
        <v>259</v>
      </c>
      <c r="F3879" s="252" t="s">
        <v>259</v>
      </c>
      <c r="G3879" s="252" t="s">
        <v>20300</v>
      </c>
      <c r="H3879" s="252" t="s">
        <v>20301</v>
      </c>
      <c r="I3879" s="252" t="s">
        <v>9878</v>
      </c>
      <c r="J3879" s="252" t="s">
        <v>9691</v>
      </c>
      <c r="K3879" s="253" t="s">
        <v>20302</v>
      </c>
      <c r="L3879" s="252" t="s">
        <v>9693</v>
      </c>
    </row>
    <row r="3880" spans="1:12" ht="13.5" x14ac:dyDescent="0.25">
      <c r="A3880" s="252" t="s">
        <v>18541</v>
      </c>
      <c r="B3880" s="252" t="s">
        <v>18542</v>
      </c>
      <c r="C3880" s="252" t="s">
        <v>16832</v>
      </c>
      <c r="D3880" s="252" t="s">
        <v>19237</v>
      </c>
      <c r="E3880" s="253" t="s">
        <v>259</v>
      </c>
      <c r="F3880" s="252" t="s">
        <v>259</v>
      </c>
      <c r="G3880" s="252" t="s">
        <v>20303</v>
      </c>
      <c r="H3880" s="252" t="s">
        <v>20304</v>
      </c>
      <c r="I3880" s="252" t="s">
        <v>9878</v>
      </c>
      <c r="J3880" s="252" t="s">
        <v>9691</v>
      </c>
      <c r="K3880" s="253" t="s">
        <v>6710</v>
      </c>
      <c r="L3880" s="252" t="s">
        <v>9693</v>
      </c>
    </row>
    <row r="3881" spans="1:12" ht="13.5" x14ac:dyDescent="0.25">
      <c r="A3881" s="252" t="s">
        <v>18541</v>
      </c>
      <c r="B3881" s="252" t="s">
        <v>18542</v>
      </c>
      <c r="C3881" s="252" t="s">
        <v>16832</v>
      </c>
      <c r="D3881" s="252" t="s">
        <v>19237</v>
      </c>
      <c r="E3881" s="253" t="s">
        <v>259</v>
      </c>
      <c r="F3881" s="252" t="s">
        <v>259</v>
      </c>
      <c r="G3881" s="252" t="s">
        <v>20305</v>
      </c>
      <c r="H3881" s="252" t="s">
        <v>20306</v>
      </c>
      <c r="I3881" s="252" t="s">
        <v>9878</v>
      </c>
      <c r="J3881" s="252" t="s">
        <v>9691</v>
      </c>
      <c r="K3881" s="253" t="s">
        <v>20307</v>
      </c>
      <c r="L3881" s="252" t="s">
        <v>9693</v>
      </c>
    </row>
    <row r="3882" spans="1:12" ht="13.5" x14ac:dyDescent="0.25">
      <c r="A3882" s="252" t="s">
        <v>18541</v>
      </c>
      <c r="B3882" s="252" t="s">
        <v>18542</v>
      </c>
      <c r="C3882" s="252" t="s">
        <v>16832</v>
      </c>
      <c r="D3882" s="252" t="s">
        <v>19237</v>
      </c>
      <c r="E3882" s="253" t="s">
        <v>259</v>
      </c>
      <c r="F3882" s="252" t="s">
        <v>259</v>
      </c>
      <c r="G3882" s="252" t="s">
        <v>20308</v>
      </c>
      <c r="H3882" s="252" t="s">
        <v>20309</v>
      </c>
      <c r="I3882" s="252" t="s">
        <v>9878</v>
      </c>
      <c r="J3882" s="252" t="s">
        <v>9691</v>
      </c>
      <c r="K3882" s="253" t="s">
        <v>20310</v>
      </c>
      <c r="L3882" s="252" t="s">
        <v>9693</v>
      </c>
    </row>
    <row r="3883" spans="1:12" ht="13.5" x14ac:dyDescent="0.25">
      <c r="A3883" s="252" t="s">
        <v>18541</v>
      </c>
      <c r="B3883" s="252" t="s">
        <v>18542</v>
      </c>
      <c r="C3883" s="252" t="s">
        <v>16832</v>
      </c>
      <c r="D3883" s="252" t="s">
        <v>19237</v>
      </c>
      <c r="E3883" s="253" t="s">
        <v>259</v>
      </c>
      <c r="F3883" s="252" t="s">
        <v>259</v>
      </c>
      <c r="G3883" s="252" t="s">
        <v>20311</v>
      </c>
      <c r="H3883" s="252" t="s">
        <v>20312</v>
      </c>
      <c r="I3883" s="252" t="s">
        <v>9878</v>
      </c>
      <c r="J3883" s="252" t="s">
        <v>9691</v>
      </c>
      <c r="K3883" s="253" t="s">
        <v>20313</v>
      </c>
      <c r="L3883" s="252" t="s">
        <v>9693</v>
      </c>
    </row>
    <row r="3884" spans="1:12" ht="13.5" x14ac:dyDescent="0.25">
      <c r="A3884" s="252" t="s">
        <v>18541</v>
      </c>
      <c r="B3884" s="252" t="s">
        <v>18542</v>
      </c>
      <c r="C3884" s="252" t="s">
        <v>16832</v>
      </c>
      <c r="D3884" s="252" t="s">
        <v>19237</v>
      </c>
      <c r="E3884" s="253" t="s">
        <v>259</v>
      </c>
      <c r="F3884" s="252" t="s">
        <v>259</v>
      </c>
      <c r="G3884" s="252" t="s">
        <v>20314</v>
      </c>
      <c r="H3884" s="252" t="s">
        <v>20315</v>
      </c>
      <c r="I3884" s="252" t="s">
        <v>9878</v>
      </c>
      <c r="J3884" s="252" t="s">
        <v>9691</v>
      </c>
      <c r="K3884" s="253" t="s">
        <v>20316</v>
      </c>
      <c r="L3884" s="252" t="s">
        <v>9693</v>
      </c>
    </row>
    <row r="3885" spans="1:12" ht="13.5" x14ac:dyDescent="0.25">
      <c r="A3885" s="252" t="s">
        <v>18541</v>
      </c>
      <c r="B3885" s="252" t="s">
        <v>18542</v>
      </c>
      <c r="C3885" s="252" t="s">
        <v>16832</v>
      </c>
      <c r="D3885" s="252" t="s">
        <v>19237</v>
      </c>
      <c r="E3885" s="253" t="s">
        <v>259</v>
      </c>
      <c r="F3885" s="252" t="s">
        <v>259</v>
      </c>
      <c r="G3885" s="252" t="s">
        <v>20317</v>
      </c>
      <c r="H3885" s="252" t="s">
        <v>20318</v>
      </c>
      <c r="I3885" s="252" t="s">
        <v>9878</v>
      </c>
      <c r="J3885" s="252" t="s">
        <v>9691</v>
      </c>
      <c r="K3885" s="253" t="s">
        <v>1640</v>
      </c>
      <c r="L3885" s="252" t="s">
        <v>9693</v>
      </c>
    </row>
    <row r="3886" spans="1:12" ht="13.5" x14ac:dyDescent="0.25">
      <c r="A3886" s="252" t="s">
        <v>18541</v>
      </c>
      <c r="B3886" s="252" t="s">
        <v>18542</v>
      </c>
      <c r="C3886" s="252" t="s">
        <v>16832</v>
      </c>
      <c r="D3886" s="252" t="s">
        <v>19237</v>
      </c>
      <c r="E3886" s="253" t="s">
        <v>259</v>
      </c>
      <c r="F3886" s="252" t="s">
        <v>259</v>
      </c>
      <c r="G3886" s="252" t="s">
        <v>20319</v>
      </c>
      <c r="H3886" s="252" t="s">
        <v>20320</v>
      </c>
      <c r="I3886" s="252" t="s">
        <v>9878</v>
      </c>
      <c r="J3886" s="252" t="s">
        <v>9691</v>
      </c>
      <c r="K3886" s="253" t="s">
        <v>20321</v>
      </c>
      <c r="L3886" s="252" t="s">
        <v>9693</v>
      </c>
    </row>
    <row r="3887" spans="1:12" ht="13.5" x14ac:dyDescent="0.25">
      <c r="A3887" s="252" t="s">
        <v>18541</v>
      </c>
      <c r="B3887" s="252" t="s">
        <v>18542</v>
      </c>
      <c r="C3887" s="252" t="s">
        <v>16832</v>
      </c>
      <c r="D3887" s="252" t="s">
        <v>19237</v>
      </c>
      <c r="E3887" s="253" t="s">
        <v>259</v>
      </c>
      <c r="F3887" s="252" t="s">
        <v>259</v>
      </c>
      <c r="G3887" s="252" t="s">
        <v>20322</v>
      </c>
      <c r="H3887" s="252" t="s">
        <v>20323</v>
      </c>
      <c r="I3887" s="252" t="s">
        <v>9878</v>
      </c>
      <c r="J3887" s="252" t="s">
        <v>9691</v>
      </c>
      <c r="K3887" s="253" t="s">
        <v>20324</v>
      </c>
      <c r="L3887" s="252" t="s">
        <v>9693</v>
      </c>
    </row>
    <row r="3888" spans="1:12" ht="13.5" x14ac:dyDescent="0.25">
      <c r="A3888" s="252" t="s">
        <v>18541</v>
      </c>
      <c r="B3888" s="252" t="s">
        <v>18542</v>
      </c>
      <c r="C3888" s="252" t="s">
        <v>16832</v>
      </c>
      <c r="D3888" s="252" t="s">
        <v>19237</v>
      </c>
      <c r="E3888" s="253" t="s">
        <v>259</v>
      </c>
      <c r="F3888" s="252" t="s">
        <v>259</v>
      </c>
      <c r="G3888" s="252" t="s">
        <v>20325</v>
      </c>
      <c r="H3888" s="252" t="s">
        <v>20326</v>
      </c>
      <c r="I3888" s="252" t="s">
        <v>9878</v>
      </c>
      <c r="J3888" s="252" t="s">
        <v>9691</v>
      </c>
      <c r="K3888" s="253" t="s">
        <v>20327</v>
      </c>
      <c r="L3888" s="252" t="s">
        <v>9693</v>
      </c>
    </row>
    <row r="3889" spans="1:12" ht="13.5" x14ac:dyDescent="0.25">
      <c r="A3889" s="252" t="s">
        <v>18541</v>
      </c>
      <c r="B3889" s="252" t="s">
        <v>18542</v>
      </c>
      <c r="C3889" s="252" t="s">
        <v>16832</v>
      </c>
      <c r="D3889" s="252" t="s">
        <v>19237</v>
      </c>
      <c r="E3889" s="253" t="s">
        <v>259</v>
      </c>
      <c r="F3889" s="252" t="s">
        <v>259</v>
      </c>
      <c r="G3889" s="252" t="s">
        <v>20328</v>
      </c>
      <c r="H3889" s="252" t="s">
        <v>20329</v>
      </c>
      <c r="I3889" s="252" t="s">
        <v>9878</v>
      </c>
      <c r="J3889" s="252" t="s">
        <v>9691</v>
      </c>
      <c r="K3889" s="253" t="s">
        <v>20330</v>
      </c>
      <c r="L3889" s="252" t="s">
        <v>9693</v>
      </c>
    </row>
    <row r="3890" spans="1:12" ht="13.5" x14ac:dyDescent="0.25">
      <c r="A3890" s="252" t="s">
        <v>18541</v>
      </c>
      <c r="B3890" s="252" t="s">
        <v>18542</v>
      </c>
      <c r="C3890" s="252" t="s">
        <v>16832</v>
      </c>
      <c r="D3890" s="252" t="s">
        <v>19237</v>
      </c>
      <c r="E3890" s="253" t="s">
        <v>259</v>
      </c>
      <c r="F3890" s="252" t="s">
        <v>259</v>
      </c>
      <c r="G3890" s="252" t="s">
        <v>20331</v>
      </c>
      <c r="H3890" s="252" t="s">
        <v>20332</v>
      </c>
      <c r="I3890" s="252" t="s">
        <v>9878</v>
      </c>
      <c r="J3890" s="252" t="s">
        <v>9691</v>
      </c>
      <c r="K3890" s="253" t="s">
        <v>20333</v>
      </c>
      <c r="L3890" s="252" t="s">
        <v>9693</v>
      </c>
    </row>
    <row r="3891" spans="1:12" ht="13.5" x14ac:dyDescent="0.25">
      <c r="A3891" s="252" t="s">
        <v>18541</v>
      </c>
      <c r="B3891" s="252" t="s">
        <v>18542</v>
      </c>
      <c r="C3891" s="252" t="s">
        <v>16832</v>
      </c>
      <c r="D3891" s="252" t="s">
        <v>19237</v>
      </c>
      <c r="E3891" s="253" t="s">
        <v>259</v>
      </c>
      <c r="F3891" s="252" t="s">
        <v>259</v>
      </c>
      <c r="G3891" s="252" t="s">
        <v>20334</v>
      </c>
      <c r="H3891" s="252" t="s">
        <v>20335</v>
      </c>
      <c r="I3891" s="252" t="s">
        <v>9878</v>
      </c>
      <c r="J3891" s="252" t="s">
        <v>9691</v>
      </c>
      <c r="K3891" s="253" t="s">
        <v>8505</v>
      </c>
      <c r="L3891" s="252" t="s">
        <v>9693</v>
      </c>
    </row>
    <row r="3892" spans="1:12" ht="13.5" x14ac:dyDescent="0.25">
      <c r="A3892" s="252" t="s">
        <v>18541</v>
      </c>
      <c r="B3892" s="252" t="s">
        <v>18542</v>
      </c>
      <c r="C3892" s="252" t="s">
        <v>16832</v>
      </c>
      <c r="D3892" s="252" t="s">
        <v>19237</v>
      </c>
      <c r="E3892" s="253" t="s">
        <v>259</v>
      </c>
      <c r="F3892" s="252" t="s">
        <v>259</v>
      </c>
      <c r="G3892" s="252" t="s">
        <v>20336</v>
      </c>
      <c r="H3892" s="252" t="s">
        <v>20337</v>
      </c>
      <c r="I3892" s="252" t="s">
        <v>9878</v>
      </c>
      <c r="J3892" s="252" t="s">
        <v>9691</v>
      </c>
      <c r="K3892" s="253" t="s">
        <v>20338</v>
      </c>
      <c r="L3892" s="252" t="s">
        <v>9693</v>
      </c>
    </row>
    <row r="3893" spans="1:12" ht="13.5" x14ac:dyDescent="0.25">
      <c r="A3893" s="252" t="s">
        <v>18541</v>
      </c>
      <c r="B3893" s="252" t="s">
        <v>18542</v>
      </c>
      <c r="C3893" s="252" t="s">
        <v>16832</v>
      </c>
      <c r="D3893" s="252" t="s">
        <v>19237</v>
      </c>
      <c r="E3893" s="253" t="s">
        <v>259</v>
      </c>
      <c r="F3893" s="252" t="s">
        <v>259</v>
      </c>
      <c r="G3893" s="252" t="s">
        <v>20339</v>
      </c>
      <c r="H3893" s="252" t="s">
        <v>20340</v>
      </c>
      <c r="I3893" s="252" t="s">
        <v>9878</v>
      </c>
      <c r="J3893" s="252" t="s">
        <v>9691</v>
      </c>
      <c r="K3893" s="253" t="s">
        <v>20341</v>
      </c>
      <c r="L3893" s="252" t="s">
        <v>9693</v>
      </c>
    </row>
    <row r="3894" spans="1:12" ht="13.5" x14ac:dyDescent="0.25">
      <c r="A3894" s="252" t="s">
        <v>18541</v>
      </c>
      <c r="B3894" s="252" t="s">
        <v>18542</v>
      </c>
      <c r="C3894" s="252" t="s">
        <v>16832</v>
      </c>
      <c r="D3894" s="252" t="s">
        <v>19237</v>
      </c>
      <c r="E3894" s="253" t="s">
        <v>259</v>
      </c>
      <c r="F3894" s="252" t="s">
        <v>259</v>
      </c>
      <c r="G3894" s="252" t="s">
        <v>20342</v>
      </c>
      <c r="H3894" s="252" t="s">
        <v>20343</v>
      </c>
      <c r="I3894" s="252" t="s">
        <v>9878</v>
      </c>
      <c r="J3894" s="252" t="s">
        <v>9691</v>
      </c>
      <c r="K3894" s="253" t="s">
        <v>20344</v>
      </c>
      <c r="L3894" s="252" t="s">
        <v>9693</v>
      </c>
    </row>
    <row r="3895" spans="1:12" ht="13.5" x14ac:dyDescent="0.25">
      <c r="A3895" s="252" t="s">
        <v>18541</v>
      </c>
      <c r="B3895" s="252" t="s">
        <v>18542</v>
      </c>
      <c r="C3895" s="252" t="s">
        <v>16832</v>
      </c>
      <c r="D3895" s="252" t="s">
        <v>19237</v>
      </c>
      <c r="E3895" s="253" t="s">
        <v>259</v>
      </c>
      <c r="F3895" s="252" t="s">
        <v>259</v>
      </c>
      <c r="G3895" s="252" t="s">
        <v>20345</v>
      </c>
      <c r="H3895" s="252" t="s">
        <v>20346</v>
      </c>
      <c r="I3895" s="252" t="s">
        <v>9878</v>
      </c>
      <c r="J3895" s="252" t="s">
        <v>9691</v>
      </c>
      <c r="K3895" s="253" t="s">
        <v>20083</v>
      </c>
      <c r="L3895" s="252" t="s">
        <v>9693</v>
      </c>
    </row>
    <row r="3896" spans="1:12" ht="13.5" x14ac:dyDescent="0.25">
      <c r="A3896" s="252" t="s">
        <v>18541</v>
      </c>
      <c r="B3896" s="252" t="s">
        <v>18542</v>
      </c>
      <c r="C3896" s="252" t="s">
        <v>16832</v>
      </c>
      <c r="D3896" s="252" t="s">
        <v>19237</v>
      </c>
      <c r="E3896" s="253" t="s">
        <v>259</v>
      </c>
      <c r="F3896" s="252" t="s">
        <v>259</v>
      </c>
      <c r="G3896" s="252" t="s">
        <v>20347</v>
      </c>
      <c r="H3896" s="252" t="s">
        <v>20348</v>
      </c>
      <c r="I3896" s="252" t="s">
        <v>9878</v>
      </c>
      <c r="J3896" s="252" t="s">
        <v>9691</v>
      </c>
      <c r="K3896" s="253" t="s">
        <v>1520</v>
      </c>
      <c r="L3896" s="252" t="s">
        <v>9693</v>
      </c>
    </row>
    <row r="3897" spans="1:12" ht="13.5" x14ac:dyDescent="0.25">
      <c r="A3897" s="252" t="s">
        <v>18541</v>
      </c>
      <c r="B3897" s="252" t="s">
        <v>18542</v>
      </c>
      <c r="C3897" s="252" t="s">
        <v>16832</v>
      </c>
      <c r="D3897" s="252" t="s">
        <v>19237</v>
      </c>
      <c r="E3897" s="253" t="s">
        <v>259</v>
      </c>
      <c r="F3897" s="252" t="s">
        <v>259</v>
      </c>
      <c r="G3897" s="252" t="s">
        <v>20349</v>
      </c>
      <c r="H3897" s="252" t="s">
        <v>20350</v>
      </c>
      <c r="I3897" s="252" t="s">
        <v>9878</v>
      </c>
      <c r="J3897" s="252" t="s">
        <v>9691</v>
      </c>
      <c r="K3897" s="253" t="s">
        <v>18985</v>
      </c>
      <c r="L3897" s="252" t="s">
        <v>9693</v>
      </c>
    </row>
    <row r="3898" spans="1:12" ht="13.5" x14ac:dyDescent="0.25">
      <c r="A3898" s="252" t="s">
        <v>18541</v>
      </c>
      <c r="B3898" s="252" t="s">
        <v>18542</v>
      </c>
      <c r="C3898" s="252" t="s">
        <v>16832</v>
      </c>
      <c r="D3898" s="252" t="s">
        <v>19237</v>
      </c>
      <c r="E3898" s="253" t="s">
        <v>259</v>
      </c>
      <c r="F3898" s="252" t="s">
        <v>259</v>
      </c>
      <c r="G3898" s="252" t="s">
        <v>20351</v>
      </c>
      <c r="H3898" s="252" t="s">
        <v>20352</v>
      </c>
      <c r="I3898" s="252" t="s">
        <v>9878</v>
      </c>
      <c r="J3898" s="252" t="s">
        <v>9691</v>
      </c>
      <c r="K3898" s="253" t="s">
        <v>5502</v>
      </c>
      <c r="L3898" s="252" t="s">
        <v>9693</v>
      </c>
    </row>
    <row r="3899" spans="1:12" ht="13.5" x14ac:dyDescent="0.25">
      <c r="A3899" s="252" t="s">
        <v>18541</v>
      </c>
      <c r="B3899" s="252" t="s">
        <v>18542</v>
      </c>
      <c r="C3899" s="252" t="s">
        <v>16832</v>
      </c>
      <c r="D3899" s="252" t="s">
        <v>19237</v>
      </c>
      <c r="E3899" s="253" t="s">
        <v>259</v>
      </c>
      <c r="F3899" s="252" t="s">
        <v>259</v>
      </c>
      <c r="G3899" s="252" t="s">
        <v>20353</v>
      </c>
      <c r="H3899" s="252" t="s">
        <v>20354</v>
      </c>
      <c r="I3899" s="252" t="s">
        <v>9878</v>
      </c>
      <c r="J3899" s="252" t="s">
        <v>9691</v>
      </c>
      <c r="K3899" s="253" t="s">
        <v>20355</v>
      </c>
      <c r="L3899" s="252" t="s">
        <v>9693</v>
      </c>
    </row>
    <row r="3900" spans="1:12" ht="13.5" x14ac:dyDescent="0.25">
      <c r="A3900" s="252" t="s">
        <v>18541</v>
      </c>
      <c r="B3900" s="252" t="s">
        <v>18542</v>
      </c>
      <c r="C3900" s="252" t="s">
        <v>16832</v>
      </c>
      <c r="D3900" s="252" t="s">
        <v>19237</v>
      </c>
      <c r="E3900" s="253" t="s">
        <v>259</v>
      </c>
      <c r="F3900" s="252" t="s">
        <v>259</v>
      </c>
      <c r="G3900" s="252" t="s">
        <v>20356</v>
      </c>
      <c r="H3900" s="252" t="s">
        <v>20357</v>
      </c>
      <c r="I3900" s="252" t="s">
        <v>9878</v>
      </c>
      <c r="J3900" s="252" t="s">
        <v>9691</v>
      </c>
      <c r="K3900" s="253" t="s">
        <v>19004</v>
      </c>
      <c r="L3900" s="252" t="s">
        <v>9693</v>
      </c>
    </row>
    <row r="3901" spans="1:12" ht="13.5" x14ac:dyDescent="0.25">
      <c r="A3901" s="252" t="s">
        <v>18541</v>
      </c>
      <c r="B3901" s="252" t="s">
        <v>18542</v>
      </c>
      <c r="C3901" s="252" t="s">
        <v>16832</v>
      </c>
      <c r="D3901" s="252" t="s">
        <v>19237</v>
      </c>
      <c r="E3901" s="253" t="s">
        <v>259</v>
      </c>
      <c r="F3901" s="252" t="s">
        <v>259</v>
      </c>
      <c r="G3901" s="252" t="s">
        <v>20358</v>
      </c>
      <c r="H3901" s="252" t="s">
        <v>20359</v>
      </c>
      <c r="I3901" s="252" t="s">
        <v>9878</v>
      </c>
      <c r="J3901" s="252" t="s">
        <v>9691</v>
      </c>
      <c r="K3901" s="253" t="s">
        <v>11529</v>
      </c>
      <c r="L3901" s="252" t="s">
        <v>9693</v>
      </c>
    </row>
    <row r="3902" spans="1:12" ht="13.5" x14ac:dyDescent="0.25">
      <c r="A3902" s="252" t="s">
        <v>18541</v>
      </c>
      <c r="B3902" s="252" t="s">
        <v>18542</v>
      </c>
      <c r="C3902" s="252" t="s">
        <v>16832</v>
      </c>
      <c r="D3902" s="252" t="s">
        <v>19237</v>
      </c>
      <c r="E3902" s="253" t="s">
        <v>259</v>
      </c>
      <c r="F3902" s="252" t="s">
        <v>259</v>
      </c>
      <c r="G3902" s="252" t="s">
        <v>20360</v>
      </c>
      <c r="H3902" s="252" t="s">
        <v>20361</v>
      </c>
      <c r="I3902" s="252" t="s">
        <v>9878</v>
      </c>
      <c r="J3902" s="252" t="s">
        <v>9691</v>
      </c>
      <c r="K3902" s="253" t="s">
        <v>20362</v>
      </c>
      <c r="L3902" s="252" t="s">
        <v>9693</v>
      </c>
    </row>
    <row r="3903" spans="1:12" ht="13.5" x14ac:dyDescent="0.25">
      <c r="A3903" s="252" t="s">
        <v>18541</v>
      </c>
      <c r="B3903" s="252" t="s">
        <v>18542</v>
      </c>
      <c r="C3903" s="252" t="s">
        <v>16832</v>
      </c>
      <c r="D3903" s="252" t="s">
        <v>19237</v>
      </c>
      <c r="E3903" s="253" t="s">
        <v>259</v>
      </c>
      <c r="F3903" s="252" t="s">
        <v>259</v>
      </c>
      <c r="G3903" s="252" t="s">
        <v>20363</v>
      </c>
      <c r="H3903" s="252" t="s">
        <v>20364</v>
      </c>
      <c r="I3903" s="252" t="s">
        <v>9878</v>
      </c>
      <c r="J3903" s="252" t="s">
        <v>9691</v>
      </c>
      <c r="K3903" s="253" t="s">
        <v>20365</v>
      </c>
      <c r="L3903" s="252" t="s">
        <v>9693</v>
      </c>
    </row>
    <row r="3904" spans="1:12" ht="13.5" x14ac:dyDescent="0.25">
      <c r="A3904" s="252" t="s">
        <v>18541</v>
      </c>
      <c r="B3904" s="252" t="s">
        <v>18542</v>
      </c>
      <c r="C3904" s="252" t="s">
        <v>16832</v>
      </c>
      <c r="D3904" s="252" t="s">
        <v>19237</v>
      </c>
      <c r="E3904" s="253" t="s">
        <v>259</v>
      </c>
      <c r="F3904" s="252" t="s">
        <v>259</v>
      </c>
      <c r="G3904" s="252" t="s">
        <v>20366</v>
      </c>
      <c r="H3904" s="252" t="s">
        <v>20367</v>
      </c>
      <c r="I3904" s="252" t="s">
        <v>9878</v>
      </c>
      <c r="J3904" s="252" t="s">
        <v>9691</v>
      </c>
      <c r="K3904" s="253" t="s">
        <v>8169</v>
      </c>
      <c r="L3904" s="252" t="s">
        <v>9693</v>
      </c>
    </row>
    <row r="3905" spans="1:12" ht="13.5" x14ac:dyDescent="0.25">
      <c r="A3905" s="252" t="s">
        <v>18541</v>
      </c>
      <c r="B3905" s="252" t="s">
        <v>18542</v>
      </c>
      <c r="C3905" s="252" t="s">
        <v>16832</v>
      </c>
      <c r="D3905" s="252" t="s">
        <v>19237</v>
      </c>
      <c r="E3905" s="253" t="s">
        <v>259</v>
      </c>
      <c r="F3905" s="252" t="s">
        <v>259</v>
      </c>
      <c r="G3905" s="252" t="s">
        <v>20368</v>
      </c>
      <c r="H3905" s="252" t="s">
        <v>20369</v>
      </c>
      <c r="I3905" s="252" t="s">
        <v>9878</v>
      </c>
      <c r="J3905" s="252" t="s">
        <v>9691</v>
      </c>
      <c r="K3905" s="253" t="s">
        <v>20370</v>
      </c>
      <c r="L3905" s="252" t="s">
        <v>9693</v>
      </c>
    </row>
    <row r="3906" spans="1:12" ht="13.5" x14ac:dyDescent="0.25">
      <c r="A3906" s="252" t="s">
        <v>18541</v>
      </c>
      <c r="B3906" s="252" t="s">
        <v>18542</v>
      </c>
      <c r="C3906" s="252" t="s">
        <v>16832</v>
      </c>
      <c r="D3906" s="252" t="s">
        <v>19237</v>
      </c>
      <c r="E3906" s="253" t="s">
        <v>259</v>
      </c>
      <c r="F3906" s="252" t="s">
        <v>259</v>
      </c>
      <c r="G3906" s="252" t="s">
        <v>20371</v>
      </c>
      <c r="H3906" s="252" t="s">
        <v>20372</v>
      </c>
      <c r="I3906" s="252" t="s">
        <v>9878</v>
      </c>
      <c r="J3906" s="252" t="s">
        <v>9691</v>
      </c>
      <c r="K3906" s="253" t="s">
        <v>20373</v>
      </c>
      <c r="L3906" s="252" t="s">
        <v>9693</v>
      </c>
    </row>
    <row r="3907" spans="1:12" ht="13.5" x14ac:dyDescent="0.25">
      <c r="A3907" s="252" t="s">
        <v>18541</v>
      </c>
      <c r="B3907" s="252" t="s">
        <v>18542</v>
      </c>
      <c r="C3907" s="252" t="s">
        <v>16832</v>
      </c>
      <c r="D3907" s="252" t="s">
        <v>19237</v>
      </c>
      <c r="E3907" s="253" t="s">
        <v>259</v>
      </c>
      <c r="F3907" s="252" t="s">
        <v>259</v>
      </c>
      <c r="G3907" s="252" t="s">
        <v>20374</v>
      </c>
      <c r="H3907" s="252" t="s">
        <v>20375</v>
      </c>
      <c r="I3907" s="252" t="s">
        <v>9878</v>
      </c>
      <c r="J3907" s="252" t="s">
        <v>9691</v>
      </c>
      <c r="K3907" s="253" t="s">
        <v>3964</v>
      </c>
      <c r="L3907" s="252" t="s">
        <v>9693</v>
      </c>
    </row>
    <row r="3908" spans="1:12" ht="13.5" x14ac:dyDescent="0.25">
      <c r="A3908" s="252" t="s">
        <v>18541</v>
      </c>
      <c r="B3908" s="252" t="s">
        <v>18542</v>
      </c>
      <c r="C3908" s="252" t="s">
        <v>16832</v>
      </c>
      <c r="D3908" s="252" t="s">
        <v>19237</v>
      </c>
      <c r="E3908" s="253" t="s">
        <v>259</v>
      </c>
      <c r="F3908" s="252" t="s">
        <v>259</v>
      </c>
      <c r="G3908" s="252" t="s">
        <v>20376</v>
      </c>
      <c r="H3908" s="252" t="s">
        <v>20377</v>
      </c>
      <c r="I3908" s="252" t="s">
        <v>9878</v>
      </c>
      <c r="J3908" s="252" t="s">
        <v>9691</v>
      </c>
      <c r="K3908" s="253" t="s">
        <v>20378</v>
      </c>
      <c r="L3908" s="252" t="s">
        <v>9693</v>
      </c>
    </row>
    <row r="3909" spans="1:12" ht="13.5" x14ac:dyDescent="0.25">
      <c r="A3909" s="252" t="s">
        <v>18541</v>
      </c>
      <c r="B3909" s="252" t="s">
        <v>18542</v>
      </c>
      <c r="C3909" s="252" t="s">
        <v>16832</v>
      </c>
      <c r="D3909" s="252" t="s">
        <v>19237</v>
      </c>
      <c r="E3909" s="253" t="s">
        <v>259</v>
      </c>
      <c r="F3909" s="252" t="s">
        <v>259</v>
      </c>
      <c r="G3909" s="252" t="s">
        <v>20379</v>
      </c>
      <c r="H3909" s="252" t="s">
        <v>20380</v>
      </c>
      <c r="I3909" s="252" t="s">
        <v>9878</v>
      </c>
      <c r="J3909" s="252" t="s">
        <v>9691</v>
      </c>
      <c r="K3909" s="253" t="s">
        <v>20381</v>
      </c>
      <c r="L3909" s="252" t="s">
        <v>9693</v>
      </c>
    </row>
    <row r="3910" spans="1:12" ht="13.5" x14ac:dyDescent="0.25">
      <c r="A3910" s="252" t="s">
        <v>18541</v>
      </c>
      <c r="B3910" s="252" t="s">
        <v>18542</v>
      </c>
      <c r="C3910" s="252" t="s">
        <v>16832</v>
      </c>
      <c r="D3910" s="252" t="s">
        <v>19237</v>
      </c>
      <c r="E3910" s="253" t="s">
        <v>259</v>
      </c>
      <c r="F3910" s="252" t="s">
        <v>259</v>
      </c>
      <c r="G3910" s="252" t="s">
        <v>20382</v>
      </c>
      <c r="H3910" s="252" t="s">
        <v>20383</v>
      </c>
      <c r="I3910" s="252" t="s">
        <v>9878</v>
      </c>
      <c r="J3910" s="252" t="s">
        <v>9691</v>
      </c>
      <c r="K3910" s="253" t="s">
        <v>4571</v>
      </c>
      <c r="L3910" s="252" t="s">
        <v>9693</v>
      </c>
    </row>
    <row r="3911" spans="1:12" ht="13.5" x14ac:dyDescent="0.25">
      <c r="A3911" s="252" t="s">
        <v>18541</v>
      </c>
      <c r="B3911" s="252" t="s">
        <v>18542</v>
      </c>
      <c r="C3911" s="252" t="s">
        <v>16832</v>
      </c>
      <c r="D3911" s="252" t="s">
        <v>19237</v>
      </c>
      <c r="E3911" s="253" t="s">
        <v>259</v>
      </c>
      <c r="F3911" s="252" t="s">
        <v>259</v>
      </c>
      <c r="G3911" s="252" t="s">
        <v>20384</v>
      </c>
      <c r="H3911" s="252" t="s">
        <v>20385</v>
      </c>
      <c r="I3911" s="252" t="s">
        <v>9878</v>
      </c>
      <c r="J3911" s="252" t="s">
        <v>9691</v>
      </c>
      <c r="K3911" s="253" t="s">
        <v>20386</v>
      </c>
      <c r="L3911" s="252" t="s">
        <v>9693</v>
      </c>
    </row>
    <row r="3912" spans="1:12" ht="13.5" x14ac:dyDescent="0.25">
      <c r="A3912" s="252" t="s">
        <v>18541</v>
      </c>
      <c r="B3912" s="252" t="s">
        <v>18542</v>
      </c>
      <c r="C3912" s="252" t="s">
        <v>16832</v>
      </c>
      <c r="D3912" s="252" t="s">
        <v>19237</v>
      </c>
      <c r="E3912" s="253" t="s">
        <v>259</v>
      </c>
      <c r="F3912" s="252" t="s">
        <v>259</v>
      </c>
      <c r="G3912" s="252" t="s">
        <v>20387</v>
      </c>
      <c r="H3912" s="252" t="s">
        <v>20388</v>
      </c>
      <c r="I3912" s="252" t="s">
        <v>9878</v>
      </c>
      <c r="J3912" s="252" t="s">
        <v>9691</v>
      </c>
      <c r="K3912" s="253" t="s">
        <v>17451</v>
      </c>
      <c r="L3912" s="252" t="s">
        <v>9693</v>
      </c>
    </row>
    <row r="3913" spans="1:12" ht="13.5" x14ac:dyDescent="0.25">
      <c r="A3913" s="252" t="s">
        <v>18541</v>
      </c>
      <c r="B3913" s="252" t="s">
        <v>18542</v>
      </c>
      <c r="C3913" s="252" t="s">
        <v>16832</v>
      </c>
      <c r="D3913" s="252" t="s">
        <v>19237</v>
      </c>
      <c r="E3913" s="253" t="s">
        <v>259</v>
      </c>
      <c r="F3913" s="252" t="s">
        <v>259</v>
      </c>
      <c r="G3913" s="252" t="s">
        <v>20389</v>
      </c>
      <c r="H3913" s="252" t="s">
        <v>20390</v>
      </c>
      <c r="I3913" s="252" t="s">
        <v>9878</v>
      </c>
      <c r="J3913" s="252" t="s">
        <v>9691</v>
      </c>
      <c r="K3913" s="253" t="s">
        <v>12730</v>
      </c>
      <c r="L3913" s="252" t="s">
        <v>9693</v>
      </c>
    </row>
    <row r="3914" spans="1:12" ht="13.5" x14ac:dyDescent="0.25">
      <c r="A3914" s="252" t="s">
        <v>18541</v>
      </c>
      <c r="B3914" s="252" t="s">
        <v>18542</v>
      </c>
      <c r="C3914" s="252" t="s">
        <v>16832</v>
      </c>
      <c r="D3914" s="252" t="s">
        <v>19237</v>
      </c>
      <c r="E3914" s="253" t="s">
        <v>259</v>
      </c>
      <c r="F3914" s="252" t="s">
        <v>259</v>
      </c>
      <c r="G3914" s="252" t="s">
        <v>20391</v>
      </c>
      <c r="H3914" s="252" t="s">
        <v>20392</v>
      </c>
      <c r="I3914" s="252" t="s">
        <v>9878</v>
      </c>
      <c r="J3914" s="252" t="s">
        <v>9691</v>
      </c>
      <c r="K3914" s="253" t="s">
        <v>20393</v>
      </c>
      <c r="L3914" s="252" t="s">
        <v>9693</v>
      </c>
    </row>
    <row r="3915" spans="1:12" ht="13.5" x14ac:dyDescent="0.25">
      <c r="A3915" s="252" t="s">
        <v>18541</v>
      </c>
      <c r="B3915" s="252" t="s">
        <v>18542</v>
      </c>
      <c r="C3915" s="252" t="s">
        <v>16832</v>
      </c>
      <c r="D3915" s="252" t="s">
        <v>19237</v>
      </c>
      <c r="E3915" s="253" t="s">
        <v>259</v>
      </c>
      <c r="F3915" s="252" t="s">
        <v>259</v>
      </c>
      <c r="G3915" s="252" t="s">
        <v>20394</v>
      </c>
      <c r="H3915" s="252" t="s">
        <v>20395</v>
      </c>
      <c r="I3915" s="252" t="s">
        <v>9878</v>
      </c>
      <c r="J3915" s="252" t="s">
        <v>9691</v>
      </c>
      <c r="K3915" s="253" t="s">
        <v>20396</v>
      </c>
      <c r="L3915" s="252" t="s">
        <v>9693</v>
      </c>
    </row>
    <row r="3916" spans="1:12" ht="13.5" x14ac:dyDescent="0.25">
      <c r="A3916" s="252" t="s">
        <v>18541</v>
      </c>
      <c r="B3916" s="252" t="s">
        <v>18542</v>
      </c>
      <c r="C3916" s="252" t="s">
        <v>16832</v>
      </c>
      <c r="D3916" s="252" t="s">
        <v>19237</v>
      </c>
      <c r="E3916" s="253" t="s">
        <v>259</v>
      </c>
      <c r="F3916" s="252" t="s">
        <v>259</v>
      </c>
      <c r="G3916" s="252" t="s">
        <v>20397</v>
      </c>
      <c r="H3916" s="252" t="s">
        <v>20398</v>
      </c>
      <c r="I3916" s="252" t="s">
        <v>9878</v>
      </c>
      <c r="J3916" s="252" t="s">
        <v>9691</v>
      </c>
      <c r="K3916" s="253" t="s">
        <v>20399</v>
      </c>
      <c r="L3916" s="252" t="s">
        <v>9693</v>
      </c>
    </row>
    <row r="3917" spans="1:12" ht="13.5" x14ac:dyDescent="0.25">
      <c r="A3917" s="252" t="s">
        <v>18541</v>
      </c>
      <c r="B3917" s="252" t="s">
        <v>18542</v>
      </c>
      <c r="C3917" s="252" t="s">
        <v>16832</v>
      </c>
      <c r="D3917" s="252" t="s">
        <v>19237</v>
      </c>
      <c r="E3917" s="253" t="s">
        <v>259</v>
      </c>
      <c r="F3917" s="252" t="s">
        <v>259</v>
      </c>
      <c r="G3917" s="252" t="s">
        <v>20400</v>
      </c>
      <c r="H3917" s="252" t="s">
        <v>20401</v>
      </c>
      <c r="I3917" s="252" t="s">
        <v>9878</v>
      </c>
      <c r="J3917" s="252" t="s">
        <v>9691</v>
      </c>
      <c r="K3917" s="253" t="s">
        <v>20402</v>
      </c>
      <c r="L3917" s="252" t="s">
        <v>9693</v>
      </c>
    </row>
    <row r="3918" spans="1:12" ht="13.5" x14ac:dyDescent="0.25">
      <c r="A3918" s="252" t="s">
        <v>18541</v>
      </c>
      <c r="B3918" s="252" t="s">
        <v>18542</v>
      </c>
      <c r="C3918" s="252" t="s">
        <v>16832</v>
      </c>
      <c r="D3918" s="252" t="s">
        <v>19237</v>
      </c>
      <c r="E3918" s="253" t="s">
        <v>259</v>
      </c>
      <c r="F3918" s="252" t="s">
        <v>259</v>
      </c>
      <c r="G3918" s="252" t="s">
        <v>20403</v>
      </c>
      <c r="H3918" s="252" t="s">
        <v>20404</v>
      </c>
      <c r="I3918" s="252" t="s">
        <v>9878</v>
      </c>
      <c r="J3918" s="252" t="s">
        <v>9691</v>
      </c>
      <c r="K3918" s="253" t="s">
        <v>20405</v>
      </c>
      <c r="L3918" s="252" t="s">
        <v>9693</v>
      </c>
    </row>
    <row r="3919" spans="1:12" ht="13.5" x14ac:dyDescent="0.25">
      <c r="A3919" s="252" t="s">
        <v>18541</v>
      </c>
      <c r="B3919" s="252" t="s">
        <v>18542</v>
      </c>
      <c r="C3919" s="252" t="s">
        <v>16832</v>
      </c>
      <c r="D3919" s="252" t="s">
        <v>19237</v>
      </c>
      <c r="E3919" s="253" t="s">
        <v>259</v>
      </c>
      <c r="F3919" s="252" t="s">
        <v>259</v>
      </c>
      <c r="G3919" s="252" t="s">
        <v>20406</v>
      </c>
      <c r="H3919" s="252" t="s">
        <v>20407</v>
      </c>
      <c r="I3919" s="252" t="s">
        <v>9878</v>
      </c>
      <c r="J3919" s="252" t="s">
        <v>9691</v>
      </c>
      <c r="K3919" s="253" t="s">
        <v>20408</v>
      </c>
      <c r="L3919" s="252" t="s">
        <v>9693</v>
      </c>
    </row>
    <row r="3920" spans="1:12" ht="13.5" x14ac:dyDescent="0.25">
      <c r="A3920" s="252" t="s">
        <v>18541</v>
      </c>
      <c r="B3920" s="252" t="s">
        <v>18542</v>
      </c>
      <c r="C3920" s="252" t="s">
        <v>16832</v>
      </c>
      <c r="D3920" s="252" t="s">
        <v>19237</v>
      </c>
      <c r="E3920" s="253" t="s">
        <v>259</v>
      </c>
      <c r="F3920" s="252" t="s">
        <v>259</v>
      </c>
      <c r="G3920" s="252" t="s">
        <v>20409</v>
      </c>
      <c r="H3920" s="252" t="s">
        <v>20410</v>
      </c>
      <c r="I3920" s="252" t="s">
        <v>9878</v>
      </c>
      <c r="J3920" s="252" t="s">
        <v>9691</v>
      </c>
      <c r="K3920" s="253" t="s">
        <v>20411</v>
      </c>
      <c r="L3920" s="252" t="s">
        <v>9693</v>
      </c>
    </row>
    <row r="3921" spans="1:12" ht="13.5" x14ac:dyDescent="0.25">
      <c r="A3921" s="252" t="s">
        <v>18541</v>
      </c>
      <c r="B3921" s="252" t="s">
        <v>18542</v>
      </c>
      <c r="C3921" s="252" t="s">
        <v>16832</v>
      </c>
      <c r="D3921" s="252" t="s">
        <v>19237</v>
      </c>
      <c r="E3921" s="253" t="s">
        <v>259</v>
      </c>
      <c r="F3921" s="252" t="s">
        <v>259</v>
      </c>
      <c r="G3921" s="252" t="s">
        <v>20412</v>
      </c>
      <c r="H3921" s="252" t="s">
        <v>20413</v>
      </c>
      <c r="I3921" s="252" t="s">
        <v>9878</v>
      </c>
      <c r="J3921" s="252" t="s">
        <v>9691</v>
      </c>
      <c r="K3921" s="253" t="s">
        <v>1210</v>
      </c>
      <c r="L3921" s="252" t="s">
        <v>9693</v>
      </c>
    </row>
    <row r="3922" spans="1:12" ht="13.5" x14ac:dyDescent="0.25">
      <c r="A3922" s="252" t="s">
        <v>18541</v>
      </c>
      <c r="B3922" s="252" t="s">
        <v>18542</v>
      </c>
      <c r="C3922" s="252" t="s">
        <v>16832</v>
      </c>
      <c r="D3922" s="252" t="s">
        <v>19237</v>
      </c>
      <c r="E3922" s="253" t="s">
        <v>259</v>
      </c>
      <c r="F3922" s="252" t="s">
        <v>259</v>
      </c>
      <c r="G3922" s="252" t="s">
        <v>20414</v>
      </c>
      <c r="H3922" s="252" t="s">
        <v>20415</v>
      </c>
      <c r="I3922" s="252" t="s">
        <v>9878</v>
      </c>
      <c r="J3922" s="252" t="s">
        <v>9691</v>
      </c>
      <c r="K3922" s="253" t="s">
        <v>4291</v>
      </c>
      <c r="L3922" s="252" t="s">
        <v>9693</v>
      </c>
    </row>
    <row r="3923" spans="1:12" ht="13.5" x14ac:dyDescent="0.25">
      <c r="A3923" s="252" t="s">
        <v>18541</v>
      </c>
      <c r="B3923" s="252" t="s">
        <v>18542</v>
      </c>
      <c r="C3923" s="252" t="s">
        <v>16832</v>
      </c>
      <c r="D3923" s="252" t="s">
        <v>19237</v>
      </c>
      <c r="E3923" s="253" t="s">
        <v>259</v>
      </c>
      <c r="F3923" s="252" t="s">
        <v>259</v>
      </c>
      <c r="G3923" s="252" t="s">
        <v>20416</v>
      </c>
      <c r="H3923" s="252" t="s">
        <v>20417</v>
      </c>
      <c r="I3923" s="252" t="s">
        <v>9878</v>
      </c>
      <c r="J3923" s="252" t="s">
        <v>9691</v>
      </c>
      <c r="K3923" s="253" t="s">
        <v>20418</v>
      </c>
      <c r="L3923" s="252" t="s">
        <v>9693</v>
      </c>
    </row>
    <row r="3924" spans="1:12" ht="13.5" x14ac:dyDescent="0.25">
      <c r="A3924" s="252" t="s">
        <v>18541</v>
      </c>
      <c r="B3924" s="252" t="s">
        <v>18542</v>
      </c>
      <c r="C3924" s="252" t="s">
        <v>16832</v>
      </c>
      <c r="D3924" s="252" t="s">
        <v>19237</v>
      </c>
      <c r="E3924" s="253" t="s">
        <v>259</v>
      </c>
      <c r="F3924" s="252" t="s">
        <v>259</v>
      </c>
      <c r="G3924" s="252" t="s">
        <v>20419</v>
      </c>
      <c r="H3924" s="252" t="s">
        <v>20420</v>
      </c>
      <c r="I3924" s="252" t="s">
        <v>9878</v>
      </c>
      <c r="J3924" s="252" t="s">
        <v>9691</v>
      </c>
      <c r="K3924" s="253" t="s">
        <v>20421</v>
      </c>
      <c r="L3924" s="252" t="s">
        <v>9693</v>
      </c>
    </row>
    <row r="3925" spans="1:12" ht="13.5" x14ac:dyDescent="0.25">
      <c r="A3925" s="252" t="s">
        <v>18541</v>
      </c>
      <c r="B3925" s="252" t="s">
        <v>18542</v>
      </c>
      <c r="C3925" s="252" t="s">
        <v>16832</v>
      </c>
      <c r="D3925" s="252" t="s">
        <v>19237</v>
      </c>
      <c r="E3925" s="253" t="s">
        <v>259</v>
      </c>
      <c r="F3925" s="252" t="s">
        <v>259</v>
      </c>
      <c r="G3925" s="252" t="s">
        <v>20422</v>
      </c>
      <c r="H3925" s="252" t="s">
        <v>20423</v>
      </c>
      <c r="I3925" s="252" t="s">
        <v>9878</v>
      </c>
      <c r="J3925" s="252" t="s">
        <v>9691</v>
      </c>
      <c r="K3925" s="253" t="s">
        <v>20424</v>
      </c>
      <c r="L3925" s="252" t="s">
        <v>9693</v>
      </c>
    </row>
    <row r="3926" spans="1:12" ht="13.5" x14ac:dyDescent="0.25">
      <c r="A3926" s="252" t="s">
        <v>18541</v>
      </c>
      <c r="B3926" s="252" t="s">
        <v>18542</v>
      </c>
      <c r="C3926" s="252" t="s">
        <v>16832</v>
      </c>
      <c r="D3926" s="252" t="s">
        <v>19237</v>
      </c>
      <c r="E3926" s="253" t="s">
        <v>259</v>
      </c>
      <c r="F3926" s="252" t="s">
        <v>259</v>
      </c>
      <c r="G3926" s="252" t="s">
        <v>20425</v>
      </c>
      <c r="H3926" s="252" t="s">
        <v>20426</v>
      </c>
      <c r="I3926" s="252" t="s">
        <v>9878</v>
      </c>
      <c r="J3926" s="252" t="s">
        <v>9691</v>
      </c>
      <c r="K3926" s="253" t="s">
        <v>20427</v>
      </c>
      <c r="L3926" s="252" t="s">
        <v>9693</v>
      </c>
    </row>
    <row r="3927" spans="1:12" ht="13.5" x14ac:dyDescent="0.25">
      <c r="A3927" s="252" t="s">
        <v>18541</v>
      </c>
      <c r="B3927" s="252" t="s">
        <v>18542</v>
      </c>
      <c r="C3927" s="252" t="s">
        <v>16832</v>
      </c>
      <c r="D3927" s="252" t="s">
        <v>19237</v>
      </c>
      <c r="E3927" s="253" t="s">
        <v>259</v>
      </c>
      <c r="F3927" s="252" t="s">
        <v>259</v>
      </c>
      <c r="G3927" s="252" t="s">
        <v>20428</v>
      </c>
      <c r="H3927" s="252" t="s">
        <v>20429</v>
      </c>
      <c r="I3927" s="252" t="s">
        <v>9878</v>
      </c>
      <c r="J3927" s="252" t="s">
        <v>9691</v>
      </c>
      <c r="K3927" s="253" t="s">
        <v>9845</v>
      </c>
      <c r="L3927" s="252" t="s">
        <v>9693</v>
      </c>
    </row>
    <row r="3928" spans="1:12" ht="13.5" x14ac:dyDescent="0.25">
      <c r="A3928" s="252" t="s">
        <v>18541</v>
      </c>
      <c r="B3928" s="252" t="s">
        <v>18542</v>
      </c>
      <c r="C3928" s="252" t="s">
        <v>16832</v>
      </c>
      <c r="D3928" s="252" t="s">
        <v>19237</v>
      </c>
      <c r="E3928" s="253" t="s">
        <v>259</v>
      </c>
      <c r="F3928" s="252" t="s">
        <v>259</v>
      </c>
      <c r="G3928" s="252" t="s">
        <v>20430</v>
      </c>
      <c r="H3928" s="252" t="s">
        <v>20431</v>
      </c>
      <c r="I3928" s="252" t="s">
        <v>9878</v>
      </c>
      <c r="J3928" s="252" t="s">
        <v>9691</v>
      </c>
      <c r="K3928" s="253" t="s">
        <v>729</v>
      </c>
      <c r="L3928" s="252" t="s">
        <v>9693</v>
      </c>
    </row>
    <row r="3929" spans="1:12" ht="13.5" x14ac:dyDescent="0.25">
      <c r="A3929" s="252" t="s">
        <v>18541</v>
      </c>
      <c r="B3929" s="252" t="s">
        <v>18542</v>
      </c>
      <c r="C3929" s="252" t="s">
        <v>16832</v>
      </c>
      <c r="D3929" s="252" t="s">
        <v>19237</v>
      </c>
      <c r="E3929" s="253" t="s">
        <v>259</v>
      </c>
      <c r="F3929" s="252" t="s">
        <v>259</v>
      </c>
      <c r="G3929" s="252" t="s">
        <v>20432</v>
      </c>
      <c r="H3929" s="252" t="s">
        <v>20433</v>
      </c>
      <c r="I3929" s="252" t="s">
        <v>9878</v>
      </c>
      <c r="J3929" s="252" t="s">
        <v>9691</v>
      </c>
      <c r="K3929" s="253" t="s">
        <v>20434</v>
      </c>
      <c r="L3929" s="252" t="s">
        <v>9693</v>
      </c>
    </row>
    <row r="3930" spans="1:12" ht="13.5" x14ac:dyDescent="0.25">
      <c r="A3930" s="252" t="s">
        <v>18541</v>
      </c>
      <c r="B3930" s="252" t="s">
        <v>18542</v>
      </c>
      <c r="C3930" s="252" t="s">
        <v>16832</v>
      </c>
      <c r="D3930" s="252" t="s">
        <v>19237</v>
      </c>
      <c r="E3930" s="253" t="s">
        <v>259</v>
      </c>
      <c r="F3930" s="252" t="s">
        <v>259</v>
      </c>
      <c r="G3930" s="252" t="s">
        <v>20435</v>
      </c>
      <c r="H3930" s="252" t="s">
        <v>20436</v>
      </c>
      <c r="I3930" s="252" t="s">
        <v>9878</v>
      </c>
      <c r="J3930" s="252" t="s">
        <v>9691</v>
      </c>
      <c r="K3930" s="253" t="s">
        <v>6033</v>
      </c>
      <c r="L3930" s="252" t="s">
        <v>9693</v>
      </c>
    </row>
    <row r="3931" spans="1:12" ht="13.5" x14ac:dyDescent="0.25">
      <c r="A3931" s="252" t="s">
        <v>18541</v>
      </c>
      <c r="B3931" s="252" t="s">
        <v>18542</v>
      </c>
      <c r="C3931" s="252" t="s">
        <v>16832</v>
      </c>
      <c r="D3931" s="252" t="s">
        <v>19237</v>
      </c>
      <c r="E3931" s="253" t="s">
        <v>259</v>
      </c>
      <c r="F3931" s="252" t="s">
        <v>259</v>
      </c>
      <c r="G3931" s="252" t="s">
        <v>20437</v>
      </c>
      <c r="H3931" s="252" t="s">
        <v>20438</v>
      </c>
      <c r="I3931" s="252" t="s">
        <v>9878</v>
      </c>
      <c r="J3931" s="252" t="s">
        <v>9691</v>
      </c>
      <c r="K3931" s="253" t="s">
        <v>20007</v>
      </c>
      <c r="L3931" s="252" t="s">
        <v>9693</v>
      </c>
    </row>
    <row r="3932" spans="1:12" ht="13.5" x14ac:dyDescent="0.25">
      <c r="A3932" s="252" t="s">
        <v>18541</v>
      </c>
      <c r="B3932" s="252" t="s">
        <v>18542</v>
      </c>
      <c r="C3932" s="252" t="s">
        <v>16832</v>
      </c>
      <c r="D3932" s="252" t="s">
        <v>19237</v>
      </c>
      <c r="E3932" s="253" t="s">
        <v>259</v>
      </c>
      <c r="F3932" s="252" t="s">
        <v>259</v>
      </c>
      <c r="G3932" s="252" t="s">
        <v>20439</v>
      </c>
      <c r="H3932" s="252" t="s">
        <v>20440</v>
      </c>
      <c r="I3932" s="252" t="s">
        <v>9878</v>
      </c>
      <c r="J3932" s="252" t="s">
        <v>9691</v>
      </c>
      <c r="K3932" s="253" t="s">
        <v>20441</v>
      </c>
      <c r="L3932" s="252" t="s">
        <v>9693</v>
      </c>
    </row>
    <row r="3933" spans="1:12" ht="13.5" x14ac:dyDescent="0.25">
      <c r="A3933" s="252" t="s">
        <v>18541</v>
      </c>
      <c r="B3933" s="252" t="s">
        <v>18542</v>
      </c>
      <c r="C3933" s="252" t="s">
        <v>16832</v>
      </c>
      <c r="D3933" s="252" t="s">
        <v>19237</v>
      </c>
      <c r="E3933" s="253" t="s">
        <v>259</v>
      </c>
      <c r="F3933" s="252" t="s">
        <v>259</v>
      </c>
      <c r="G3933" s="252" t="s">
        <v>20442</v>
      </c>
      <c r="H3933" s="252" t="s">
        <v>20443</v>
      </c>
      <c r="I3933" s="252" t="s">
        <v>9878</v>
      </c>
      <c r="J3933" s="252" t="s">
        <v>9691</v>
      </c>
      <c r="K3933" s="253" t="s">
        <v>20444</v>
      </c>
      <c r="L3933" s="252" t="s">
        <v>9693</v>
      </c>
    </row>
    <row r="3934" spans="1:12" ht="13.5" x14ac:dyDescent="0.25">
      <c r="A3934" s="252" t="s">
        <v>18541</v>
      </c>
      <c r="B3934" s="252" t="s">
        <v>18542</v>
      </c>
      <c r="C3934" s="252" t="s">
        <v>16832</v>
      </c>
      <c r="D3934" s="252" t="s">
        <v>19237</v>
      </c>
      <c r="E3934" s="253" t="s">
        <v>259</v>
      </c>
      <c r="F3934" s="252" t="s">
        <v>259</v>
      </c>
      <c r="G3934" s="252" t="s">
        <v>20445</v>
      </c>
      <c r="H3934" s="252" t="s">
        <v>20446</v>
      </c>
      <c r="I3934" s="252" t="s">
        <v>9878</v>
      </c>
      <c r="J3934" s="252" t="s">
        <v>9691</v>
      </c>
      <c r="K3934" s="253" t="s">
        <v>20447</v>
      </c>
      <c r="L3934" s="252" t="s">
        <v>9693</v>
      </c>
    </row>
    <row r="3935" spans="1:12" ht="13.5" x14ac:dyDescent="0.25">
      <c r="A3935" s="252" t="s">
        <v>18541</v>
      </c>
      <c r="B3935" s="252" t="s">
        <v>18542</v>
      </c>
      <c r="C3935" s="252" t="s">
        <v>16832</v>
      </c>
      <c r="D3935" s="252" t="s">
        <v>19237</v>
      </c>
      <c r="E3935" s="253" t="s">
        <v>259</v>
      </c>
      <c r="F3935" s="252" t="s">
        <v>259</v>
      </c>
      <c r="G3935" s="252" t="s">
        <v>20448</v>
      </c>
      <c r="H3935" s="252" t="s">
        <v>20449</v>
      </c>
      <c r="I3935" s="252" t="s">
        <v>9878</v>
      </c>
      <c r="J3935" s="252" t="s">
        <v>9691</v>
      </c>
      <c r="K3935" s="253" t="s">
        <v>20450</v>
      </c>
      <c r="L3935" s="252" t="s">
        <v>9693</v>
      </c>
    </row>
    <row r="3936" spans="1:12" ht="13.5" x14ac:dyDescent="0.25">
      <c r="A3936" s="252" t="s">
        <v>18541</v>
      </c>
      <c r="B3936" s="252" t="s">
        <v>18542</v>
      </c>
      <c r="C3936" s="252" t="s">
        <v>16832</v>
      </c>
      <c r="D3936" s="252" t="s">
        <v>19237</v>
      </c>
      <c r="E3936" s="253" t="s">
        <v>259</v>
      </c>
      <c r="F3936" s="252" t="s">
        <v>259</v>
      </c>
      <c r="G3936" s="252" t="s">
        <v>20451</v>
      </c>
      <c r="H3936" s="252" t="s">
        <v>20452</v>
      </c>
      <c r="I3936" s="252" t="s">
        <v>9878</v>
      </c>
      <c r="J3936" s="252" t="s">
        <v>9691</v>
      </c>
      <c r="K3936" s="253" t="s">
        <v>20453</v>
      </c>
      <c r="L3936" s="252" t="s">
        <v>9693</v>
      </c>
    </row>
    <row r="3937" spans="1:12" ht="13.5" x14ac:dyDescent="0.25">
      <c r="A3937" s="252" t="s">
        <v>18541</v>
      </c>
      <c r="B3937" s="252" t="s">
        <v>18542</v>
      </c>
      <c r="C3937" s="252" t="s">
        <v>16832</v>
      </c>
      <c r="D3937" s="252" t="s">
        <v>19237</v>
      </c>
      <c r="E3937" s="253" t="s">
        <v>259</v>
      </c>
      <c r="F3937" s="252" t="s">
        <v>259</v>
      </c>
      <c r="G3937" s="252" t="s">
        <v>20454</v>
      </c>
      <c r="H3937" s="252" t="s">
        <v>20455</v>
      </c>
      <c r="I3937" s="252" t="s">
        <v>9878</v>
      </c>
      <c r="J3937" s="252" t="s">
        <v>9691</v>
      </c>
      <c r="K3937" s="253" t="s">
        <v>20456</v>
      </c>
      <c r="L3937" s="252" t="s">
        <v>9693</v>
      </c>
    </row>
    <row r="3938" spans="1:12" ht="13.5" x14ac:dyDescent="0.25">
      <c r="A3938" s="252" t="s">
        <v>18541</v>
      </c>
      <c r="B3938" s="252" t="s">
        <v>18542</v>
      </c>
      <c r="C3938" s="252" t="s">
        <v>16832</v>
      </c>
      <c r="D3938" s="252" t="s">
        <v>19237</v>
      </c>
      <c r="E3938" s="253" t="s">
        <v>259</v>
      </c>
      <c r="F3938" s="252" t="s">
        <v>259</v>
      </c>
      <c r="G3938" s="252" t="s">
        <v>20457</v>
      </c>
      <c r="H3938" s="252" t="s">
        <v>20458</v>
      </c>
      <c r="I3938" s="252" t="s">
        <v>9878</v>
      </c>
      <c r="J3938" s="252" t="s">
        <v>9691</v>
      </c>
      <c r="K3938" s="253" t="s">
        <v>20459</v>
      </c>
      <c r="L3938" s="252" t="s">
        <v>9693</v>
      </c>
    </row>
    <row r="3939" spans="1:12" ht="13.5" x14ac:dyDescent="0.25">
      <c r="A3939" s="252" t="s">
        <v>18541</v>
      </c>
      <c r="B3939" s="252" t="s">
        <v>18542</v>
      </c>
      <c r="C3939" s="252" t="s">
        <v>16832</v>
      </c>
      <c r="D3939" s="252" t="s">
        <v>19237</v>
      </c>
      <c r="E3939" s="253" t="s">
        <v>259</v>
      </c>
      <c r="F3939" s="252" t="s">
        <v>259</v>
      </c>
      <c r="G3939" s="252" t="s">
        <v>20460</v>
      </c>
      <c r="H3939" s="252" t="s">
        <v>20461</v>
      </c>
      <c r="I3939" s="252" t="s">
        <v>9878</v>
      </c>
      <c r="J3939" s="252" t="s">
        <v>9691</v>
      </c>
      <c r="K3939" s="253" t="s">
        <v>20462</v>
      </c>
      <c r="L3939" s="252" t="s">
        <v>9693</v>
      </c>
    </row>
    <row r="3940" spans="1:12" ht="13.5" x14ac:dyDescent="0.25">
      <c r="A3940" s="252" t="s">
        <v>18541</v>
      </c>
      <c r="B3940" s="252" t="s">
        <v>18542</v>
      </c>
      <c r="C3940" s="252" t="s">
        <v>16832</v>
      </c>
      <c r="D3940" s="252" t="s">
        <v>19237</v>
      </c>
      <c r="E3940" s="253" t="s">
        <v>259</v>
      </c>
      <c r="F3940" s="252" t="s">
        <v>259</v>
      </c>
      <c r="G3940" s="252" t="s">
        <v>20463</v>
      </c>
      <c r="H3940" s="252" t="s">
        <v>20464</v>
      </c>
      <c r="I3940" s="252" t="s">
        <v>9878</v>
      </c>
      <c r="J3940" s="252" t="s">
        <v>9691</v>
      </c>
      <c r="K3940" s="253" t="s">
        <v>12693</v>
      </c>
      <c r="L3940" s="252" t="s">
        <v>9693</v>
      </c>
    </row>
    <row r="3941" spans="1:12" ht="13.5" x14ac:dyDescent="0.25">
      <c r="A3941" s="252" t="s">
        <v>18541</v>
      </c>
      <c r="B3941" s="252" t="s">
        <v>18542</v>
      </c>
      <c r="C3941" s="252" t="s">
        <v>16832</v>
      </c>
      <c r="D3941" s="252" t="s">
        <v>19237</v>
      </c>
      <c r="E3941" s="253" t="s">
        <v>259</v>
      </c>
      <c r="F3941" s="252" t="s">
        <v>259</v>
      </c>
      <c r="G3941" s="252" t="s">
        <v>20465</v>
      </c>
      <c r="H3941" s="252" t="s">
        <v>20466</v>
      </c>
      <c r="I3941" s="252" t="s">
        <v>9878</v>
      </c>
      <c r="J3941" s="252" t="s">
        <v>9691</v>
      </c>
      <c r="K3941" s="253" t="s">
        <v>20467</v>
      </c>
      <c r="L3941" s="252" t="s">
        <v>9693</v>
      </c>
    </row>
    <row r="3942" spans="1:12" ht="13.5" x14ac:dyDescent="0.25">
      <c r="A3942" s="252" t="s">
        <v>18541</v>
      </c>
      <c r="B3942" s="252" t="s">
        <v>18542</v>
      </c>
      <c r="C3942" s="252" t="s">
        <v>16832</v>
      </c>
      <c r="D3942" s="252" t="s">
        <v>19237</v>
      </c>
      <c r="E3942" s="253" t="s">
        <v>259</v>
      </c>
      <c r="F3942" s="252" t="s">
        <v>259</v>
      </c>
      <c r="G3942" s="252" t="s">
        <v>20468</v>
      </c>
      <c r="H3942" s="252" t="s">
        <v>20469</v>
      </c>
      <c r="I3942" s="252" t="s">
        <v>9878</v>
      </c>
      <c r="J3942" s="252" t="s">
        <v>9691</v>
      </c>
      <c r="K3942" s="253" t="s">
        <v>20470</v>
      </c>
      <c r="L3942" s="252" t="s">
        <v>9693</v>
      </c>
    </row>
    <row r="3943" spans="1:12" ht="13.5" x14ac:dyDescent="0.25">
      <c r="A3943" s="252" t="s">
        <v>18541</v>
      </c>
      <c r="B3943" s="252" t="s">
        <v>18542</v>
      </c>
      <c r="C3943" s="252" t="s">
        <v>16832</v>
      </c>
      <c r="D3943" s="252" t="s">
        <v>19237</v>
      </c>
      <c r="E3943" s="253" t="s">
        <v>259</v>
      </c>
      <c r="F3943" s="252" t="s">
        <v>259</v>
      </c>
      <c r="G3943" s="252" t="s">
        <v>20471</v>
      </c>
      <c r="H3943" s="252" t="s">
        <v>20472</v>
      </c>
      <c r="I3943" s="252" t="s">
        <v>9878</v>
      </c>
      <c r="J3943" s="252" t="s">
        <v>9691</v>
      </c>
      <c r="K3943" s="253" t="s">
        <v>20473</v>
      </c>
      <c r="L3943" s="252" t="s">
        <v>9693</v>
      </c>
    </row>
    <row r="3944" spans="1:12" ht="13.5" x14ac:dyDescent="0.25">
      <c r="A3944" s="252" t="s">
        <v>18541</v>
      </c>
      <c r="B3944" s="252" t="s">
        <v>18542</v>
      </c>
      <c r="C3944" s="252" t="s">
        <v>16832</v>
      </c>
      <c r="D3944" s="252" t="s">
        <v>19237</v>
      </c>
      <c r="E3944" s="253" t="s">
        <v>259</v>
      </c>
      <c r="F3944" s="252" t="s">
        <v>259</v>
      </c>
      <c r="G3944" s="252" t="s">
        <v>20474</v>
      </c>
      <c r="H3944" s="252" t="s">
        <v>20475</v>
      </c>
      <c r="I3944" s="252" t="s">
        <v>9878</v>
      </c>
      <c r="J3944" s="252" t="s">
        <v>9691</v>
      </c>
      <c r="K3944" s="253" t="s">
        <v>20476</v>
      </c>
      <c r="L3944" s="252" t="s">
        <v>9693</v>
      </c>
    </row>
    <row r="3945" spans="1:12" ht="13.5" x14ac:dyDescent="0.25">
      <c r="A3945" s="252" t="s">
        <v>18541</v>
      </c>
      <c r="B3945" s="252" t="s">
        <v>18542</v>
      </c>
      <c r="C3945" s="252" t="s">
        <v>16832</v>
      </c>
      <c r="D3945" s="252" t="s">
        <v>19237</v>
      </c>
      <c r="E3945" s="253" t="s">
        <v>259</v>
      </c>
      <c r="F3945" s="252" t="s">
        <v>259</v>
      </c>
      <c r="G3945" s="252" t="s">
        <v>20477</v>
      </c>
      <c r="H3945" s="252" t="s">
        <v>20478</v>
      </c>
      <c r="I3945" s="252" t="s">
        <v>9878</v>
      </c>
      <c r="J3945" s="252" t="s">
        <v>9691</v>
      </c>
      <c r="K3945" s="253" t="s">
        <v>20479</v>
      </c>
      <c r="L3945" s="252" t="s">
        <v>9693</v>
      </c>
    </row>
    <row r="3946" spans="1:12" ht="13.5" x14ac:dyDescent="0.25">
      <c r="A3946" s="252" t="s">
        <v>18541</v>
      </c>
      <c r="B3946" s="252" t="s">
        <v>18542</v>
      </c>
      <c r="C3946" s="252" t="s">
        <v>16832</v>
      </c>
      <c r="D3946" s="252" t="s">
        <v>19237</v>
      </c>
      <c r="E3946" s="253" t="s">
        <v>259</v>
      </c>
      <c r="F3946" s="252" t="s">
        <v>259</v>
      </c>
      <c r="G3946" s="252" t="s">
        <v>20480</v>
      </c>
      <c r="H3946" s="252" t="s">
        <v>20481</v>
      </c>
      <c r="I3946" s="252" t="s">
        <v>9878</v>
      </c>
      <c r="J3946" s="252" t="s">
        <v>9691</v>
      </c>
      <c r="K3946" s="253" t="s">
        <v>20482</v>
      </c>
      <c r="L3946" s="252" t="s">
        <v>9693</v>
      </c>
    </row>
    <row r="3947" spans="1:12" ht="13.5" x14ac:dyDescent="0.25">
      <c r="A3947" s="252" t="s">
        <v>18541</v>
      </c>
      <c r="B3947" s="252" t="s">
        <v>18542</v>
      </c>
      <c r="C3947" s="252" t="s">
        <v>16832</v>
      </c>
      <c r="D3947" s="252" t="s">
        <v>19237</v>
      </c>
      <c r="E3947" s="253" t="s">
        <v>259</v>
      </c>
      <c r="F3947" s="252" t="s">
        <v>259</v>
      </c>
      <c r="G3947" s="252" t="s">
        <v>20483</v>
      </c>
      <c r="H3947" s="252" t="s">
        <v>20484</v>
      </c>
      <c r="I3947" s="252" t="s">
        <v>9878</v>
      </c>
      <c r="J3947" s="252" t="s">
        <v>9691</v>
      </c>
      <c r="K3947" s="253" t="s">
        <v>20485</v>
      </c>
      <c r="L3947" s="252" t="s">
        <v>9693</v>
      </c>
    </row>
    <row r="3948" spans="1:12" ht="13.5" x14ac:dyDescent="0.25">
      <c r="A3948" s="252" t="s">
        <v>18541</v>
      </c>
      <c r="B3948" s="252" t="s">
        <v>18542</v>
      </c>
      <c r="C3948" s="252" t="s">
        <v>16832</v>
      </c>
      <c r="D3948" s="252" t="s">
        <v>19237</v>
      </c>
      <c r="E3948" s="253" t="s">
        <v>259</v>
      </c>
      <c r="F3948" s="252" t="s">
        <v>259</v>
      </c>
      <c r="G3948" s="252" t="s">
        <v>20486</v>
      </c>
      <c r="H3948" s="252" t="s">
        <v>20487</v>
      </c>
      <c r="I3948" s="252" t="s">
        <v>9878</v>
      </c>
      <c r="J3948" s="252" t="s">
        <v>9691</v>
      </c>
      <c r="K3948" s="253" t="s">
        <v>20488</v>
      </c>
      <c r="L3948" s="252" t="s">
        <v>9693</v>
      </c>
    </row>
    <row r="3949" spans="1:12" ht="13.5" x14ac:dyDescent="0.25">
      <c r="A3949" s="252" t="s">
        <v>18541</v>
      </c>
      <c r="B3949" s="252" t="s">
        <v>18542</v>
      </c>
      <c r="C3949" s="252" t="s">
        <v>16832</v>
      </c>
      <c r="D3949" s="252" t="s">
        <v>19237</v>
      </c>
      <c r="E3949" s="253" t="s">
        <v>259</v>
      </c>
      <c r="F3949" s="252" t="s">
        <v>259</v>
      </c>
      <c r="G3949" s="252" t="s">
        <v>20489</v>
      </c>
      <c r="H3949" s="252" t="s">
        <v>20490</v>
      </c>
      <c r="I3949" s="252" t="s">
        <v>9878</v>
      </c>
      <c r="J3949" s="252" t="s">
        <v>9691</v>
      </c>
      <c r="K3949" s="253" t="s">
        <v>20491</v>
      </c>
      <c r="L3949" s="252" t="s">
        <v>9693</v>
      </c>
    </row>
    <row r="3950" spans="1:12" ht="13.5" x14ac:dyDescent="0.25">
      <c r="A3950" s="252" t="s">
        <v>18541</v>
      </c>
      <c r="B3950" s="252" t="s">
        <v>18542</v>
      </c>
      <c r="C3950" s="252" t="s">
        <v>16832</v>
      </c>
      <c r="D3950" s="252" t="s">
        <v>19237</v>
      </c>
      <c r="E3950" s="253" t="s">
        <v>259</v>
      </c>
      <c r="F3950" s="252" t="s">
        <v>259</v>
      </c>
      <c r="G3950" s="252" t="s">
        <v>20492</v>
      </c>
      <c r="H3950" s="252" t="s">
        <v>20493</v>
      </c>
      <c r="I3950" s="252" t="s">
        <v>9878</v>
      </c>
      <c r="J3950" s="252" t="s">
        <v>9691</v>
      </c>
      <c r="K3950" s="253" t="s">
        <v>20494</v>
      </c>
      <c r="L3950" s="252" t="s">
        <v>9693</v>
      </c>
    </row>
    <row r="3951" spans="1:12" ht="13.5" x14ac:dyDescent="0.25">
      <c r="A3951" s="252" t="s">
        <v>18541</v>
      </c>
      <c r="B3951" s="252" t="s">
        <v>18542</v>
      </c>
      <c r="C3951" s="252" t="s">
        <v>16832</v>
      </c>
      <c r="D3951" s="252" t="s">
        <v>19237</v>
      </c>
      <c r="E3951" s="253" t="s">
        <v>259</v>
      </c>
      <c r="F3951" s="252" t="s">
        <v>259</v>
      </c>
      <c r="G3951" s="252" t="s">
        <v>20495</v>
      </c>
      <c r="H3951" s="252" t="s">
        <v>20496</v>
      </c>
      <c r="I3951" s="252" t="s">
        <v>9878</v>
      </c>
      <c r="J3951" s="252" t="s">
        <v>9691</v>
      </c>
      <c r="K3951" s="253" t="s">
        <v>20497</v>
      </c>
      <c r="L3951" s="252" t="s">
        <v>9693</v>
      </c>
    </row>
    <row r="3952" spans="1:12" ht="13.5" x14ac:dyDescent="0.25">
      <c r="A3952" s="252" t="s">
        <v>18541</v>
      </c>
      <c r="B3952" s="252" t="s">
        <v>18542</v>
      </c>
      <c r="C3952" s="252" t="s">
        <v>16832</v>
      </c>
      <c r="D3952" s="252" t="s">
        <v>19237</v>
      </c>
      <c r="E3952" s="253" t="s">
        <v>259</v>
      </c>
      <c r="F3952" s="252" t="s">
        <v>259</v>
      </c>
      <c r="G3952" s="252" t="s">
        <v>20498</v>
      </c>
      <c r="H3952" s="252" t="s">
        <v>20499</v>
      </c>
      <c r="I3952" s="252" t="s">
        <v>9878</v>
      </c>
      <c r="J3952" s="252" t="s">
        <v>9691</v>
      </c>
      <c r="K3952" s="253" t="s">
        <v>20500</v>
      </c>
      <c r="L3952" s="252" t="s">
        <v>9693</v>
      </c>
    </row>
    <row r="3953" spans="1:12" ht="13.5" x14ac:dyDescent="0.25">
      <c r="A3953" s="252" t="s">
        <v>18541</v>
      </c>
      <c r="B3953" s="252" t="s">
        <v>18542</v>
      </c>
      <c r="C3953" s="252" t="s">
        <v>16832</v>
      </c>
      <c r="D3953" s="252" t="s">
        <v>19237</v>
      </c>
      <c r="E3953" s="253" t="s">
        <v>259</v>
      </c>
      <c r="F3953" s="252" t="s">
        <v>259</v>
      </c>
      <c r="G3953" s="252" t="s">
        <v>20501</v>
      </c>
      <c r="H3953" s="252" t="s">
        <v>20502</v>
      </c>
      <c r="I3953" s="252" t="s">
        <v>9878</v>
      </c>
      <c r="J3953" s="252" t="s">
        <v>9691</v>
      </c>
      <c r="K3953" s="253" t="s">
        <v>10926</v>
      </c>
      <c r="L3953" s="252" t="s">
        <v>9693</v>
      </c>
    </row>
    <row r="3954" spans="1:12" ht="13.5" x14ac:dyDescent="0.25">
      <c r="A3954" s="252" t="s">
        <v>18541</v>
      </c>
      <c r="B3954" s="252" t="s">
        <v>18542</v>
      </c>
      <c r="C3954" s="252" t="s">
        <v>16832</v>
      </c>
      <c r="D3954" s="252" t="s">
        <v>19237</v>
      </c>
      <c r="E3954" s="253" t="s">
        <v>259</v>
      </c>
      <c r="F3954" s="252" t="s">
        <v>259</v>
      </c>
      <c r="G3954" s="252" t="s">
        <v>20503</v>
      </c>
      <c r="H3954" s="252" t="s">
        <v>20504</v>
      </c>
      <c r="I3954" s="252" t="s">
        <v>9878</v>
      </c>
      <c r="J3954" s="252" t="s">
        <v>9691</v>
      </c>
      <c r="K3954" s="253" t="s">
        <v>20505</v>
      </c>
      <c r="L3954" s="252" t="s">
        <v>9693</v>
      </c>
    </row>
    <row r="3955" spans="1:12" ht="13.5" x14ac:dyDescent="0.25">
      <c r="A3955" s="252" t="s">
        <v>18541</v>
      </c>
      <c r="B3955" s="252" t="s">
        <v>18542</v>
      </c>
      <c r="C3955" s="252" t="s">
        <v>16832</v>
      </c>
      <c r="D3955" s="252" t="s">
        <v>19237</v>
      </c>
      <c r="E3955" s="253" t="s">
        <v>259</v>
      </c>
      <c r="F3955" s="252" t="s">
        <v>259</v>
      </c>
      <c r="G3955" s="252" t="s">
        <v>20506</v>
      </c>
      <c r="H3955" s="252" t="s">
        <v>20507</v>
      </c>
      <c r="I3955" s="252" t="s">
        <v>9878</v>
      </c>
      <c r="J3955" s="252" t="s">
        <v>9691</v>
      </c>
      <c r="K3955" s="253" t="s">
        <v>20508</v>
      </c>
      <c r="L3955" s="252" t="s">
        <v>9693</v>
      </c>
    </row>
    <row r="3956" spans="1:12" ht="13.5" x14ac:dyDescent="0.25">
      <c r="A3956" s="252" t="s">
        <v>18541</v>
      </c>
      <c r="B3956" s="252" t="s">
        <v>18542</v>
      </c>
      <c r="C3956" s="252" t="s">
        <v>16832</v>
      </c>
      <c r="D3956" s="252" t="s">
        <v>19237</v>
      </c>
      <c r="E3956" s="253" t="s">
        <v>259</v>
      </c>
      <c r="F3956" s="252" t="s">
        <v>259</v>
      </c>
      <c r="G3956" s="252" t="s">
        <v>20509</v>
      </c>
      <c r="H3956" s="252" t="s">
        <v>20510</v>
      </c>
      <c r="I3956" s="252" t="s">
        <v>9878</v>
      </c>
      <c r="J3956" s="252" t="s">
        <v>9691</v>
      </c>
      <c r="K3956" s="253" t="s">
        <v>20511</v>
      </c>
      <c r="L3956" s="252" t="s">
        <v>9693</v>
      </c>
    </row>
    <row r="3957" spans="1:12" ht="13.5" x14ac:dyDescent="0.25">
      <c r="A3957" s="252" t="s">
        <v>18541</v>
      </c>
      <c r="B3957" s="252" t="s">
        <v>18542</v>
      </c>
      <c r="C3957" s="252" t="s">
        <v>16832</v>
      </c>
      <c r="D3957" s="252" t="s">
        <v>19237</v>
      </c>
      <c r="E3957" s="253" t="s">
        <v>259</v>
      </c>
      <c r="F3957" s="252" t="s">
        <v>259</v>
      </c>
      <c r="G3957" s="252" t="s">
        <v>20512</v>
      </c>
      <c r="H3957" s="252" t="s">
        <v>20513</v>
      </c>
      <c r="I3957" s="252" t="s">
        <v>9878</v>
      </c>
      <c r="J3957" s="252" t="s">
        <v>9691</v>
      </c>
      <c r="K3957" s="253" t="s">
        <v>20514</v>
      </c>
      <c r="L3957" s="252" t="s">
        <v>9693</v>
      </c>
    </row>
    <row r="3958" spans="1:12" ht="13.5" x14ac:dyDescent="0.25">
      <c r="A3958" s="252" t="s">
        <v>18541</v>
      </c>
      <c r="B3958" s="252" t="s">
        <v>18542</v>
      </c>
      <c r="C3958" s="252" t="s">
        <v>16832</v>
      </c>
      <c r="D3958" s="252" t="s">
        <v>19237</v>
      </c>
      <c r="E3958" s="253" t="s">
        <v>259</v>
      </c>
      <c r="F3958" s="252" t="s">
        <v>259</v>
      </c>
      <c r="G3958" s="252" t="s">
        <v>20515</v>
      </c>
      <c r="H3958" s="252" t="s">
        <v>20516</v>
      </c>
      <c r="I3958" s="252" t="s">
        <v>9878</v>
      </c>
      <c r="J3958" s="252" t="s">
        <v>9691</v>
      </c>
      <c r="K3958" s="253" t="s">
        <v>20517</v>
      </c>
      <c r="L3958" s="252" t="s">
        <v>9693</v>
      </c>
    </row>
    <row r="3959" spans="1:12" ht="13.5" x14ac:dyDescent="0.25">
      <c r="A3959" s="252" t="s">
        <v>18541</v>
      </c>
      <c r="B3959" s="252" t="s">
        <v>18542</v>
      </c>
      <c r="C3959" s="252" t="s">
        <v>16832</v>
      </c>
      <c r="D3959" s="252" t="s">
        <v>19237</v>
      </c>
      <c r="E3959" s="253" t="s">
        <v>259</v>
      </c>
      <c r="F3959" s="252" t="s">
        <v>259</v>
      </c>
      <c r="G3959" s="252" t="s">
        <v>20518</v>
      </c>
      <c r="H3959" s="252" t="s">
        <v>20519</v>
      </c>
      <c r="I3959" s="252" t="s">
        <v>9878</v>
      </c>
      <c r="J3959" s="252" t="s">
        <v>9691</v>
      </c>
      <c r="K3959" s="253" t="s">
        <v>2362</v>
      </c>
      <c r="L3959" s="252" t="s">
        <v>9693</v>
      </c>
    </row>
    <row r="3960" spans="1:12" ht="13.5" x14ac:dyDescent="0.25">
      <c r="A3960" s="252" t="s">
        <v>18541</v>
      </c>
      <c r="B3960" s="252" t="s">
        <v>18542</v>
      </c>
      <c r="C3960" s="252" t="s">
        <v>16832</v>
      </c>
      <c r="D3960" s="252" t="s">
        <v>19237</v>
      </c>
      <c r="E3960" s="253" t="s">
        <v>259</v>
      </c>
      <c r="F3960" s="252" t="s">
        <v>259</v>
      </c>
      <c r="G3960" s="252" t="s">
        <v>20520</v>
      </c>
      <c r="H3960" s="252" t="s">
        <v>20521</v>
      </c>
      <c r="I3960" s="252" t="s">
        <v>9878</v>
      </c>
      <c r="J3960" s="252" t="s">
        <v>9691</v>
      </c>
      <c r="K3960" s="253" t="s">
        <v>4077</v>
      </c>
      <c r="L3960" s="252" t="s">
        <v>9693</v>
      </c>
    </row>
    <row r="3961" spans="1:12" ht="13.5" x14ac:dyDescent="0.25">
      <c r="A3961" s="252" t="s">
        <v>18541</v>
      </c>
      <c r="B3961" s="252" t="s">
        <v>18542</v>
      </c>
      <c r="C3961" s="252" t="s">
        <v>16832</v>
      </c>
      <c r="D3961" s="252" t="s">
        <v>19237</v>
      </c>
      <c r="E3961" s="253" t="s">
        <v>259</v>
      </c>
      <c r="F3961" s="252" t="s">
        <v>259</v>
      </c>
      <c r="G3961" s="252" t="s">
        <v>20522</v>
      </c>
      <c r="H3961" s="252" t="s">
        <v>20523</v>
      </c>
      <c r="I3961" s="252" t="s">
        <v>9878</v>
      </c>
      <c r="J3961" s="252" t="s">
        <v>9691</v>
      </c>
      <c r="K3961" s="253" t="s">
        <v>20524</v>
      </c>
      <c r="L3961" s="252" t="s">
        <v>9693</v>
      </c>
    </row>
    <row r="3962" spans="1:12" ht="13.5" x14ac:dyDescent="0.25">
      <c r="A3962" s="252" t="s">
        <v>18541</v>
      </c>
      <c r="B3962" s="252" t="s">
        <v>18542</v>
      </c>
      <c r="C3962" s="252" t="s">
        <v>16832</v>
      </c>
      <c r="D3962" s="252" t="s">
        <v>19237</v>
      </c>
      <c r="E3962" s="253" t="s">
        <v>259</v>
      </c>
      <c r="F3962" s="252" t="s">
        <v>259</v>
      </c>
      <c r="G3962" s="252" t="s">
        <v>20525</v>
      </c>
      <c r="H3962" s="252" t="s">
        <v>20526</v>
      </c>
      <c r="I3962" s="252" t="s">
        <v>9878</v>
      </c>
      <c r="J3962" s="252" t="s">
        <v>9691</v>
      </c>
      <c r="K3962" s="253" t="s">
        <v>20527</v>
      </c>
      <c r="L3962" s="252" t="s">
        <v>9693</v>
      </c>
    </row>
    <row r="3963" spans="1:12" ht="13.5" x14ac:dyDescent="0.25">
      <c r="A3963" s="252" t="s">
        <v>18541</v>
      </c>
      <c r="B3963" s="252" t="s">
        <v>18542</v>
      </c>
      <c r="C3963" s="252" t="s">
        <v>16832</v>
      </c>
      <c r="D3963" s="252" t="s">
        <v>19237</v>
      </c>
      <c r="E3963" s="253" t="s">
        <v>259</v>
      </c>
      <c r="F3963" s="252" t="s">
        <v>259</v>
      </c>
      <c r="G3963" s="252" t="s">
        <v>20528</v>
      </c>
      <c r="H3963" s="252" t="s">
        <v>20529</v>
      </c>
      <c r="I3963" s="252" t="s">
        <v>9878</v>
      </c>
      <c r="J3963" s="252" t="s">
        <v>9691</v>
      </c>
      <c r="K3963" s="253" t="s">
        <v>20530</v>
      </c>
      <c r="L3963" s="252" t="s">
        <v>9693</v>
      </c>
    </row>
    <row r="3964" spans="1:12" ht="13.5" x14ac:dyDescent="0.25">
      <c r="A3964" s="252" t="s">
        <v>18541</v>
      </c>
      <c r="B3964" s="252" t="s">
        <v>18542</v>
      </c>
      <c r="C3964" s="252" t="s">
        <v>16832</v>
      </c>
      <c r="D3964" s="252" t="s">
        <v>19237</v>
      </c>
      <c r="E3964" s="253" t="s">
        <v>259</v>
      </c>
      <c r="F3964" s="252" t="s">
        <v>259</v>
      </c>
      <c r="G3964" s="252" t="s">
        <v>20531</v>
      </c>
      <c r="H3964" s="252" t="s">
        <v>20532</v>
      </c>
      <c r="I3964" s="252" t="s">
        <v>9878</v>
      </c>
      <c r="J3964" s="252" t="s">
        <v>9691</v>
      </c>
      <c r="K3964" s="253" t="s">
        <v>20533</v>
      </c>
      <c r="L3964" s="252" t="s">
        <v>9693</v>
      </c>
    </row>
    <row r="3965" spans="1:12" ht="13.5" x14ac:dyDescent="0.25">
      <c r="A3965" s="252" t="s">
        <v>18541</v>
      </c>
      <c r="B3965" s="252" t="s">
        <v>18542</v>
      </c>
      <c r="C3965" s="252" t="s">
        <v>16832</v>
      </c>
      <c r="D3965" s="252" t="s">
        <v>19237</v>
      </c>
      <c r="E3965" s="253" t="s">
        <v>259</v>
      </c>
      <c r="F3965" s="252" t="s">
        <v>259</v>
      </c>
      <c r="G3965" s="252" t="s">
        <v>20534</v>
      </c>
      <c r="H3965" s="252" t="s">
        <v>20535</v>
      </c>
      <c r="I3965" s="252" t="s">
        <v>9878</v>
      </c>
      <c r="J3965" s="252" t="s">
        <v>9691</v>
      </c>
      <c r="K3965" s="253" t="s">
        <v>20536</v>
      </c>
      <c r="L3965" s="252" t="s">
        <v>9693</v>
      </c>
    </row>
    <row r="3966" spans="1:12" ht="13.5" x14ac:dyDescent="0.25">
      <c r="A3966" s="252" t="s">
        <v>18541</v>
      </c>
      <c r="B3966" s="252" t="s">
        <v>18542</v>
      </c>
      <c r="C3966" s="252" t="s">
        <v>16832</v>
      </c>
      <c r="D3966" s="252" t="s">
        <v>19237</v>
      </c>
      <c r="E3966" s="253" t="s">
        <v>259</v>
      </c>
      <c r="F3966" s="252" t="s">
        <v>259</v>
      </c>
      <c r="G3966" s="252" t="s">
        <v>20537</v>
      </c>
      <c r="H3966" s="252" t="s">
        <v>20538</v>
      </c>
      <c r="I3966" s="252" t="s">
        <v>9878</v>
      </c>
      <c r="J3966" s="252" t="s">
        <v>9691</v>
      </c>
      <c r="K3966" s="253" t="s">
        <v>20539</v>
      </c>
      <c r="L3966" s="252" t="s">
        <v>9693</v>
      </c>
    </row>
    <row r="3967" spans="1:12" ht="13.5" x14ac:dyDescent="0.25">
      <c r="A3967" s="252" t="s">
        <v>18541</v>
      </c>
      <c r="B3967" s="252" t="s">
        <v>18542</v>
      </c>
      <c r="C3967" s="252" t="s">
        <v>16832</v>
      </c>
      <c r="D3967" s="252" t="s">
        <v>19237</v>
      </c>
      <c r="E3967" s="253" t="s">
        <v>259</v>
      </c>
      <c r="F3967" s="252" t="s">
        <v>259</v>
      </c>
      <c r="G3967" s="252" t="s">
        <v>20540</v>
      </c>
      <c r="H3967" s="252" t="s">
        <v>20541</v>
      </c>
      <c r="I3967" s="252" t="s">
        <v>9878</v>
      </c>
      <c r="J3967" s="252" t="s">
        <v>9691</v>
      </c>
      <c r="K3967" s="253" t="s">
        <v>10181</v>
      </c>
      <c r="L3967" s="252" t="s">
        <v>9693</v>
      </c>
    </row>
    <row r="3968" spans="1:12" ht="13.5" x14ac:dyDescent="0.25">
      <c r="A3968" s="252" t="s">
        <v>18541</v>
      </c>
      <c r="B3968" s="252" t="s">
        <v>18542</v>
      </c>
      <c r="C3968" s="252" t="s">
        <v>16832</v>
      </c>
      <c r="D3968" s="252" t="s">
        <v>19237</v>
      </c>
      <c r="E3968" s="253" t="s">
        <v>259</v>
      </c>
      <c r="F3968" s="252" t="s">
        <v>259</v>
      </c>
      <c r="G3968" s="252" t="s">
        <v>20542</v>
      </c>
      <c r="H3968" s="252" t="s">
        <v>20543</v>
      </c>
      <c r="I3968" s="252" t="s">
        <v>9878</v>
      </c>
      <c r="J3968" s="252" t="s">
        <v>9691</v>
      </c>
      <c r="K3968" s="253" t="s">
        <v>15313</v>
      </c>
      <c r="L3968" s="252" t="s">
        <v>9693</v>
      </c>
    </row>
    <row r="3969" spans="1:12" ht="13.5" x14ac:dyDescent="0.25">
      <c r="A3969" s="252" t="s">
        <v>18541</v>
      </c>
      <c r="B3969" s="252" t="s">
        <v>18542</v>
      </c>
      <c r="C3969" s="252" t="s">
        <v>16832</v>
      </c>
      <c r="D3969" s="252" t="s">
        <v>19237</v>
      </c>
      <c r="E3969" s="253" t="s">
        <v>259</v>
      </c>
      <c r="F3969" s="252" t="s">
        <v>259</v>
      </c>
      <c r="G3969" s="252" t="s">
        <v>20544</v>
      </c>
      <c r="H3969" s="252" t="s">
        <v>20545</v>
      </c>
      <c r="I3969" s="252" t="s">
        <v>9878</v>
      </c>
      <c r="J3969" s="252" t="s">
        <v>9691</v>
      </c>
      <c r="K3969" s="253" t="s">
        <v>20546</v>
      </c>
      <c r="L3969" s="252" t="s">
        <v>9693</v>
      </c>
    </row>
    <row r="3970" spans="1:12" ht="13.5" x14ac:dyDescent="0.25">
      <c r="A3970" s="252" t="s">
        <v>18541</v>
      </c>
      <c r="B3970" s="252" t="s">
        <v>18542</v>
      </c>
      <c r="C3970" s="252" t="s">
        <v>16832</v>
      </c>
      <c r="D3970" s="252" t="s">
        <v>19237</v>
      </c>
      <c r="E3970" s="253" t="s">
        <v>259</v>
      </c>
      <c r="F3970" s="252" t="s">
        <v>259</v>
      </c>
      <c r="G3970" s="252" t="s">
        <v>20547</v>
      </c>
      <c r="H3970" s="252" t="s">
        <v>20548</v>
      </c>
      <c r="I3970" s="252" t="s">
        <v>9878</v>
      </c>
      <c r="J3970" s="252" t="s">
        <v>9691</v>
      </c>
      <c r="K3970" s="253" t="s">
        <v>20549</v>
      </c>
      <c r="L3970" s="252" t="s">
        <v>9693</v>
      </c>
    </row>
    <row r="3971" spans="1:12" ht="13.5" x14ac:dyDescent="0.25">
      <c r="A3971" s="252" t="s">
        <v>18541</v>
      </c>
      <c r="B3971" s="252" t="s">
        <v>18542</v>
      </c>
      <c r="C3971" s="252" t="s">
        <v>16832</v>
      </c>
      <c r="D3971" s="252" t="s">
        <v>19237</v>
      </c>
      <c r="E3971" s="253" t="s">
        <v>259</v>
      </c>
      <c r="F3971" s="252" t="s">
        <v>259</v>
      </c>
      <c r="G3971" s="252" t="s">
        <v>20550</v>
      </c>
      <c r="H3971" s="252" t="s">
        <v>20551</v>
      </c>
      <c r="I3971" s="252" t="s">
        <v>9878</v>
      </c>
      <c r="J3971" s="252" t="s">
        <v>9691</v>
      </c>
      <c r="K3971" s="253" t="s">
        <v>16777</v>
      </c>
      <c r="L3971" s="252" t="s">
        <v>9693</v>
      </c>
    </row>
    <row r="3972" spans="1:12" ht="13.5" x14ac:dyDescent="0.25">
      <c r="A3972" s="252" t="s">
        <v>18541</v>
      </c>
      <c r="B3972" s="252" t="s">
        <v>18542</v>
      </c>
      <c r="C3972" s="252" t="s">
        <v>16832</v>
      </c>
      <c r="D3972" s="252" t="s">
        <v>19237</v>
      </c>
      <c r="E3972" s="253" t="s">
        <v>259</v>
      </c>
      <c r="F3972" s="252" t="s">
        <v>259</v>
      </c>
      <c r="G3972" s="252" t="s">
        <v>20552</v>
      </c>
      <c r="H3972" s="252" t="s">
        <v>20553</v>
      </c>
      <c r="I3972" s="252" t="s">
        <v>9878</v>
      </c>
      <c r="J3972" s="252" t="s">
        <v>9691</v>
      </c>
      <c r="K3972" s="253" t="s">
        <v>20554</v>
      </c>
      <c r="L3972" s="252" t="s">
        <v>9693</v>
      </c>
    </row>
    <row r="3973" spans="1:12" ht="13.5" x14ac:dyDescent="0.25">
      <c r="A3973" s="252" t="s">
        <v>18541</v>
      </c>
      <c r="B3973" s="252" t="s">
        <v>18542</v>
      </c>
      <c r="C3973" s="252" t="s">
        <v>16832</v>
      </c>
      <c r="D3973" s="252" t="s">
        <v>19237</v>
      </c>
      <c r="E3973" s="253" t="s">
        <v>259</v>
      </c>
      <c r="F3973" s="252" t="s">
        <v>259</v>
      </c>
      <c r="G3973" s="252" t="s">
        <v>20555</v>
      </c>
      <c r="H3973" s="252" t="s">
        <v>20556</v>
      </c>
      <c r="I3973" s="252" t="s">
        <v>9878</v>
      </c>
      <c r="J3973" s="252" t="s">
        <v>9691</v>
      </c>
      <c r="K3973" s="253" t="s">
        <v>20557</v>
      </c>
      <c r="L3973" s="252" t="s">
        <v>9693</v>
      </c>
    </row>
    <row r="3974" spans="1:12" ht="13.5" x14ac:dyDescent="0.25">
      <c r="A3974" s="252" t="s">
        <v>18541</v>
      </c>
      <c r="B3974" s="252" t="s">
        <v>18542</v>
      </c>
      <c r="C3974" s="252" t="s">
        <v>16832</v>
      </c>
      <c r="D3974" s="252" t="s">
        <v>19237</v>
      </c>
      <c r="E3974" s="253" t="s">
        <v>259</v>
      </c>
      <c r="F3974" s="252" t="s">
        <v>259</v>
      </c>
      <c r="G3974" s="252" t="s">
        <v>20558</v>
      </c>
      <c r="H3974" s="252" t="s">
        <v>20559</v>
      </c>
      <c r="I3974" s="252" t="s">
        <v>9878</v>
      </c>
      <c r="J3974" s="252" t="s">
        <v>9691</v>
      </c>
      <c r="K3974" s="253" t="s">
        <v>20560</v>
      </c>
      <c r="L3974" s="252" t="s">
        <v>9693</v>
      </c>
    </row>
    <row r="3975" spans="1:12" ht="13.5" x14ac:dyDescent="0.25">
      <c r="A3975" s="252" t="s">
        <v>18541</v>
      </c>
      <c r="B3975" s="252" t="s">
        <v>18542</v>
      </c>
      <c r="C3975" s="252" t="s">
        <v>16832</v>
      </c>
      <c r="D3975" s="252" t="s">
        <v>19237</v>
      </c>
      <c r="E3975" s="253" t="s">
        <v>259</v>
      </c>
      <c r="F3975" s="252" t="s">
        <v>259</v>
      </c>
      <c r="G3975" s="252" t="s">
        <v>20561</v>
      </c>
      <c r="H3975" s="252" t="s">
        <v>20562</v>
      </c>
      <c r="I3975" s="252" t="s">
        <v>9878</v>
      </c>
      <c r="J3975" s="252" t="s">
        <v>9691</v>
      </c>
      <c r="K3975" s="253" t="s">
        <v>20563</v>
      </c>
      <c r="L3975" s="252" t="s">
        <v>9693</v>
      </c>
    </row>
    <row r="3976" spans="1:12" ht="13.5" x14ac:dyDescent="0.25">
      <c r="A3976" s="252" t="s">
        <v>18541</v>
      </c>
      <c r="B3976" s="252" t="s">
        <v>18542</v>
      </c>
      <c r="C3976" s="252" t="s">
        <v>16832</v>
      </c>
      <c r="D3976" s="252" t="s">
        <v>19237</v>
      </c>
      <c r="E3976" s="253" t="s">
        <v>259</v>
      </c>
      <c r="F3976" s="252" t="s">
        <v>259</v>
      </c>
      <c r="G3976" s="252" t="s">
        <v>20564</v>
      </c>
      <c r="H3976" s="252" t="s">
        <v>20565</v>
      </c>
      <c r="I3976" s="252" t="s">
        <v>9878</v>
      </c>
      <c r="J3976" s="252" t="s">
        <v>9691</v>
      </c>
      <c r="K3976" s="253" t="s">
        <v>20566</v>
      </c>
      <c r="L3976" s="252" t="s">
        <v>9693</v>
      </c>
    </row>
    <row r="3977" spans="1:12" ht="13.5" x14ac:dyDescent="0.25">
      <c r="A3977" s="252" t="s">
        <v>18541</v>
      </c>
      <c r="B3977" s="252" t="s">
        <v>18542</v>
      </c>
      <c r="C3977" s="252" t="s">
        <v>16832</v>
      </c>
      <c r="D3977" s="252" t="s">
        <v>19237</v>
      </c>
      <c r="E3977" s="253" t="s">
        <v>259</v>
      </c>
      <c r="F3977" s="252" t="s">
        <v>259</v>
      </c>
      <c r="G3977" s="252" t="s">
        <v>20567</v>
      </c>
      <c r="H3977" s="252" t="s">
        <v>20568</v>
      </c>
      <c r="I3977" s="252" t="s">
        <v>9878</v>
      </c>
      <c r="J3977" s="252" t="s">
        <v>9691</v>
      </c>
      <c r="K3977" s="253" t="s">
        <v>20569</v>
      </c>
      <c r="L3977" s="252" t="s">
        <v>9693</v>
      </c>
    </row>
    <row r="3978" spans="1:12" ht="13.5" x14ac:dyDescent="0.25">
      <c r="A3978" s="252" t="s">
        <v>18541</v>
      </c>
      <c r="B3978" s="252" t="s">
        <v>18542</v>
      </c>
      <c r="C3978" s="252" t="s">
        <v>16832</v>
      </c>
      <c r="D3978" s="252" t="s">
        <v>19237</v>
      </c>
      <c r="E3978" s="253" t="s">
        <v>259</v>
      </c>
      <c r="F3978" s="252" t="s">
        <v>259</v>
      </c>
      <c r="G3978" s="252" t="s">
        <v>20570</v>
      </c>
      <c r="H3978" s="252" t="s">
        <v>20571</v>
      </c>
      <c r="I3978" s="252" t="s">
        <v>9878</v>
      </c>
      <c r="J3978" s="252" t="s">
        <v>9691</v>
      </c>
      <c r="K3978" s="253" t="s">
        <v>20572</v>
      </c>
      <c r="L3978" s="252" t="s">
        <v>9693</v>
      </c>
    </row>
    <row r="3979" spans="1:12" ht="13.5" x14ac:dyDescent="0.25">
      <c r="A3979" s="252" t="s">
        <v>18541</v>
      </c>
      <c r="B3979" s="252" t="s">
        <v>18542</v>
      </c>
      <c r="C3979" s="252" t="s">
        <v>16832</v>
      </c>
      <c r="D3979" s="252" t="s">
        <v>19237</v>
      </c>
      <c r="E3979" s="253" t="s">
        <v>259</v>
      </c>
      <c r="F3979" s="252" t="s">
        <v>259</v>
      </c>
      <c r="G3979" s="252" t="s">
        <v>20573</v>
      </c>
      <c r="H3979" s="252" t="s">
        <v>20574</v>
      </c>
      <c r="I3979" s="252" t="s">
        <v>9878</v>
      </c>
      <c r="J3979" s="252" t="s">
        <v>9691</v>
      </c>
      <c r="K3979" s="253" t="s">
        <v>20575</v>
      </c>
      <c r="L3979" s="252" t="s">
        <v>9693</v>
      </c>
    </row>
    <row r="3980" spans="1:12" ht="13.5" x14ac:dyDescent="0.25">
      <c r="A3980" s="252" t="s">
        <v>18541</v>
      </c>
      <c r="B3980" s="252" t="s">
        <v>18542</v>
      </c>
      <c r="C3980" s="252" t="s">
        <v>16832</v>
      </c>
      <c r="D3980" s="252" t="s">
        <v>19237</v>
      </c>
      <c r="E3980" s="253" t="s">
        <v>259</v>
      </c>
      <c r="F3980" s="252" t="s">
        <v>259</v>
      </c>
      <c r="G3980" s="252" t="s">
        <v>20576</v>
      </c>
      <c r="H3980" s="252" t="s">
        <v>20577</v>
      </c>
      <c r="I3980" s="252" t="s">
        <v>9878</v>
      </c>
      <c r="J3980" s="252" t="s">
        <v>9691</v>
      </c>
      <c r="K3980" s="253" t="s">
        <v>20578</v>
      </c>
      <c r="L3980" s="252" t="s">
        <v>9693</v>
      </c>
    </row>
    <row r="3981" spans="1:12" ht="13.5" x14ac:dyDescent="0.25">
      <c r="A3981" s="252" t="s">
        <v>18541</v>
      </c>
      <c r="B3981" s="252" t="s">
        <v>18542</v>
      </c>
      <c r="C3981" s="252" t="s">
        <v>16832</v>
      </c>
      <c r="D3981" s="252" t="s">
        <v>19237</v>
      </c>
      <c r="E3981" s="253" t="s">
        <v>259</v>
      </c>
      <c r="F3981" s="252" t="s">
        <v>259</v>
      </c>
      <c r="G3981" s="252" t="s">
        <v>20579</v>
      </c>
      <c r="H3981" s="252" t="s">
        <v>20580</v>
      </c>
      <c r="I3981" s="252" t="s">
        <v>9878</v>
      </c>
      <c r="J3981" s="252" t="s">
        <v>9691</v>
      </c>
      <c r="K3981" s="253" t="s">
        <v>20581</v>
      </c>
      <c r="L3981" s="252" t="s">
        <v>9693</v>
      </c>
    </row>
    <row r="3982" spans="1:12" ht="13.5" x14ac:dyDescent="0.25">
      <c r="A3982" s="252" t="s">
        <v>18541</v>
      </c>
      <c r="B3982" s="252" t="s">
        <v>18542</v>
      </c>
      <c r="C3982" s="252" t="s">
        <v>16832</v>
      </c>
      <c r="D3982" s="252" t="s">
        <v>19237</v>
      </c>
      <c r="E3982" s="253" t="s">
        <v>259</v>
      </c>
      <c r="F3982" s="252" t="s">
        <v>259</v>
      </c>
      <c r="G3982" s="252" t="s">
        <v>20582</v>
      </c>
      <c r="H3982" s="252" t="s">
        <v>20583</v>
      </c>
      <c r="I3982" s="252" t="s">
        <v>9878</v>
      </c>
      <c r="J3982" s="252" t="s">
        <v>9691</v>
      </c>
      <c r="K3982" s="253" t="s">
        <v>20584</v>
      </c>
      <c r="L3982" s="252" t="s">
        <v>9693</v>
      </c>
    </row>
    <row r="3983" spans="1:12" ht="13.5" x14ac:dyDescent="0.25">
      <c r="A3983" s="252" t="s">
        <v>18541</v>
      </c>
      <c r="B3983" s="252" t="s">
        <v>18542</v>
      </c>
      <c r="C3983" s="252" t="s">
        <v>16832</v>
      </c>
      <c r="D3983" s="252" t="s">
        <v>19237</v>
      </c>
      <c r="E3983" s="253" t="s">
        <v>259</v>
      </c>
      <c r="F3983" s="252" t="s">
        <v>259</v>
      </c>
      <c r="G3983" s="252" t="s">
        <v>20585</v>
      </c>
      <c r="H3983" s="252" t="s">
        <v>20586</v>
      </c>
      <c r="I3983" s="252" t="s">
        <v>9878</v>
      </c>
      <c r="J3983" s="252" t="s">
        <v>9691</v>
      </c>
      <c r="K3983" s="253" t="s">
        <v>20587</v>
      </c>
      <c r="L3983" s="252" t="s">
        <v>9693</v>
      </c>
    </row>
    <row r="3984" spans="1:12" ht="13.5" x14ac:dyDescent="0.25">
      <c r="A3984" s="252" t="s">
        <v>18541</v>
      </c>
      <c r="B3984" s="252" t="s">
        <v>18542</v>
      </c>
      <c r="C3984" s="252" t="s">
        <v>16832</v>
      </c>
      <c r="D3984" s="252" t="s">
        <v>19237</v>
      </c>
      <c r="E3984" s="253" t="s">
        <v>259</v>
      </c>
      <c r="F3984" s="252" t="s">
        <v>259</v>
      </c>
      <c r="G3984" s="252" t="s">
        <v>20588</v>
      </c>
      <c r="H3984" s="252" t="s">
        <v>20589</v>
      </c>
      <c r="I3984" s="252" t="s">
        <v>9878</v>
      </c>
      <c r="J3984" s="252" t="s">
        <v>9691</v>
      </c>
      <c r="K3984" s="253" t="s">
        <v>20590</v>
      </c>
      <c r="L3984" s="252" t="s">
        <v>9693</v>
      </c>
    </row>
    <row r="3985" spans="1:12" ht="13.5" x14ac:dyDescent="0.25">
      <c r="A3985" s="252" t="s">
        <v>18541</v>
      </c>
      <c r="B3985" s="252" t="s">
        <v>18542</v>
      </c>
      <c r="C3985" s="252" t="s">
        <v>16832</v>
      </c>
      <c r="D3985" s="252" t="s">
        <v>19237</v>
      </c>
      <c r="E3985" s="253" t="s">
        <v>259</v>
      </c>
      <c r="F3985" s="252" t="s">
        <v>259</v>
      </c>
      <c r="G3985" s="252" t="s">
        <v>20591</v>
      </c>
      <c r="H3985" s="252" t="s">
        <v>20592</v>
      </c>
      <c r="I3985" s="252" t="s">
        <v>9878</v>
      </c>
      <c r="J3985" s="252" t="s">
        <v>9691</v>
      </c>
      <c r="K3985" s="253" t="s">
        <v>20593</v>
      </c>
      <c r="L3985" s="252" t="s">
        <v>9693</v>
      </c>
    </row>
    <row r="3986" spans="1:12" ht="13.5" x14ac:dyDescent="0.25">
      <c r="A3986" s="252" t="s">
        <v>18541</v>
      </c>
      <c r="B3986" s="252" t="s">
        <v>18542</v>
      </c>
      <c r="C3986" s="252" t="s">
        <v>16832</v>
      </c>
      <c r="D3986" s="252" t="s">
        <v>19237</v>
      </c>
      <c r="E3986" s="253" t="s">
        <v>259</v>
      </c>
      <c r="F3986" s="252" t="s">
        <v>259</v>
      </c>
      <c r="G3986" s="252" t="s">
        <v>20594</v>
      </c>
      <c r="H3986" s="252" t="s">
        <v>20595</v>
      </c>
      <c r="I3986" s="252" t="s">
        <v>9878</v>
      </c>
      <c r="J3986" s="252" t="s">
        <v>9691</v>
      </c>
      <c r="K3986" s="253" t="s">
        <v>20596</v>
      </c>
      <c r="L3986" s="252" t="s">
        <v>9693</v>
      </c>
    </row>
    <row r="3987" spans="1:12" ht="13.5" x14ac:dyDescent="0.25">
      <c r="A3987" s="252" t="s">
        <v>18541</v>
      </c>
      <c r="B3987" s="252" t="s">
        <v>18542</v>
      </c>
      <c r="C3987" s="252" t="s">
        <v>16832</v>
      </c>
      <c r="D3987" s="252" t="s">
        <v>19237</v>
      </c>
      <c r="E3987" s="253" t="s">
        <v>259</v>
      </c>
      <c r="F3987" s="252" t="s">
        <v>259</v>
      </c>
      <c r="G3987" s="252" t="s">
        <v>20597</v>
      </c>
      <c r="H3987" s="252" t="s">
        <v>20598</v>
      </c>
      <c r="I3987" s="252" t="s">
        <v>9878</v>
      </c>
      <c r="J3987" s="252" t="s">
        <v>9691</v>
      </c>
      <c r="K3987" s="253" t="s">
        <v>20599</v>
      </c>
      <c r="L3987" s="252" t="s">
        <v>9693</v>
      </c>
    </row>
    <row r="3988" spans="1:12" ht="13.5" x14ac:dyDescent="0.25">
      <c r="A3988" s="252" t="s">
        <v>18541</v>
      </c>
      <c r="B3988" s="252" t="s">
        <v>18542</v>
      </c>
      <c r="C3988" s="252" t="s">
        <v>16832</v>
      </c>
      <c r="D3988" s="252" t="s">
        <v>19237</v>
      </c>
      <c r="E3988" s="253" t="s">
        <v>259</v>
      </c>
      <c r="F3988" s="252" t="s">
        <v>259</v>
      </c>
      <c r="G3988" s="252" t="s">
        <v>20600</v>
      </c>
      <c r="H3988" s="252" t="s">
        <v>20601</v>
      </c>
      <c r="I3988" s="252" t="s">
        <v>9878</v>
      </c>
      <c r="J3988" s="252" t="s">
        <v>9691</v>
      </c>
      <c r="K3988" s="253" t="s">
        <v>16727</v>
      </c>
      <c r="L3988" s="252" t="s">
        <v>9693</v>
      </c>
    </row>
    <row r="3989" spans="1:12" ht="13.5" x14ac:dyDescent="0.25">
      <c r="A3989" s="252" t="s">
        <v>18541</v>
      </c>
      <c r="B3989" s="252" t="s">
        <v>18542</v>
      </c>
      <c r="C3989" s="252" t="s">
        <v>16832</v>
      </c>
      <c r="D3989" s="252" t="s">
        <v>19237</v>
      </c>
      <c r="E3989" s="253" t="s">
        <v>259</v>
      </c>
      <c r="F3989" s="252" t="s">
        <v>259</v>
      </c>
      <c r="G3989" s="252" t="s">
        <v>20602</v>
      </c>
      <c r="H3989" s="252" t="s">
        <v>20603</v>
      </c>
      <c r="I3989" s="252" t="s">
        <v>9878</v>
      </c>
      <c r="J3989" s="252" t="s">
        <v>9691</v>
      </c>
      <c r="K3989" s="253" t="s">
        <v>20604</v>
      </c>
      <c r="L3989" s="252" t="s">
        <v>9693</v>
      </c>
    </row>
    <row r="3990" spans="1:12" ht="13.5" x14ac:dyDescent="0.25">
      <c r="A3990" s="252" t="s">
        <v>18541</v>
      </c>
      <c r="B3990" s="252" t="s">
        <v>18542</v>
      </c>
      <c r="C3990" s="252" t="s">
        <v>16832</v>
      </c>
      <c r="D3990" s="252" t="s">
        <v>19237</v>
      </c>
      <c r="E3990" s="253" t="s">
        <v>259</v>
      </c>
      <c r="F3990" s="252" t="s">
        <v>259</v>
      </c>
      <c r="G3990" s="252" t="s">
        <v>20605</v>
      </c>
      <c r="H3990" s="252" t="s">
        <v>20606</v>
      </c>
      <c r="I3990" s="252" t="s">
        <v>9878</v>
      </c>
      <c r="J3990" s="252" t="s">
        <v>9691</v>
      </c>
      <c r="K3990" s="253" t="s">
        <v>3997</v>
      </c>
      <c r="L3990" s="252" t="s">
        <v>9693</v>
      </c>
    </row>
    <row r="3991" spans="1:12" ht="13.5" x14ac:dyDescent="0.25">
      <c r="A3991" s="252" t="s">
        <v>18541</v>
      </c>
      <c r="B3991" s="252" t="s">
        <v>18542</v>
      </c>
      <c r="C3991" s="252" t="s">
        <v>16832</v>
      </c>
      <c r="D3991" s="252" t="s">
        <v>19237</v>
      </c>
      <c r="E3991" s="253" t="s">
        <v>259</v>
      </c>
      <c r="F3991" s="252" t="s">
        <v>259</v>
      </c>
      <c r="G3991" s="252" t="s">
        <v>20607</v>
      </c>
      <c r="H3991" s="252" t="s">
        <v>20608</v>
      </c>
      <c r="I3991" s="252" t="s">
        <v>9878</v>
      </c>
      <c r="J3991" s="252" t="s">
        <v>9691</v>
      </c>
      <c r="K3991" s="253" t="s">
        <v>20609</v>
      </c>
      <c r="L3991" s="252" t="s">
        <v>9693</v>
      </c>
    </row>
    <row r="3992" spans="1:12" ht="13.5" x14ac:dyDescent="0.25">
      <c r="A3992" s="252" t="s">
        <v>18541</v>
      </c>
      <c r="B3992" s="252" t="s">
        <v>18542</v>
      </c>
      <c r="C3992" s="252" t="s">
        <v>16832</v>
      </c>
      <c r="D3992" s="252" t="s">
        <v>19237</v>
      </c>
      <c r="E3992" s="253" t="s">
        <v>259</v>
      </c>
      <c r="F3992" s="252" t="s">
        <v>259</v>
      </c>
      <c r="G3992" s="252" t="s">
        <v>20610</v>
      </c>
      <c r="H3992" s="252" t="s">
        <v>20611</v>
      </c>
      <c r="I3992" s="252" t="s">
        <v>9878</v>
      </c>
      <c r="J3992" s="252" t="s">
        <v>9691</v>
      </c>
      <c r="K3992" s="253" t="s">
        <v>20612</v>
      </c>
      <c r="L3992" s="252" t="s">
        <v>9693</v>
      </c>
    </row>
    <row r="3993" spans="1:12" ht="13.5" x14ac:dyDescent="0.25">
      <c r="A3993" s="252" t="s">
        <v>18541</v>
      </c>
      <c r="B3993" s="252" t="s">
        <v>18542</v>
      </c>
      <c r="C3993" s="252" t="s">
        <v>16832</v>
      </c>
      <c r="D3993" s="252" t="s">
        <v>19237</v>
      </c>
      <c r="E3993" s="253" t="s">
        <v>259</v>
      </c>
      <c r="F3993" s="252" t="s">
        <v>259</v>
      </c>
      <c r="G3993" s="252" t="s">
        <v>20613</v>
      </c>
      <c r="H3993" s="252" t="s">
        <v>20614</v>
      </c>
      <c r="I3993" s="252" t="s">
        <v>9878</v>
      </c>
      <c r="J3993" s="252" t="s">
        <v>9691</v>
      </c>
      <c r="K3993" s="253" t="s">
        <v>20615</v>
      </c>
      <c r="L3993" s="252" t="s">
        <v>9693</v>
      </c>
    </row>
    <row r="3994" spans="1:12" ht="13.5" x14ac:dyDescent="0.25">
      <c r="A3994" s="252" t="s">
        <v>18541</v>
      </c>
      <c r="B3994" s="252" t="s">
        <v>18542</v>
      </c>
      <c r="C3994" s="252" t="s">
        <v>16832</v>
      </c>
      <c r="D3994" s="252" t="s">
        <v>19237</v>
      </c>
      <c r="E3994" s="253" t="s">
        <v>259</v>
      </c>
      <c r="F3994" s="252" t="s">
        <v>259</v>
      </c>
      <c r="G3994" s="252" t="s">
        <v>20616</v>
      </c>
      <c r="H3994" s="252" t="s">
        <v>20617</v>
      </c>
      <c r="I3994" s="252" t="s">
        <v>9878</v>
      </c>
      <c r="J3994" s="252" t="s">
        <v>9691</v>
      </c>
      <c r="K3994" s="253" t="s">
        <v>5972</v>
      </c>
      <c r="L3994" s="252" t="s">
        <v>9693</v>
      </c>
    </row>
    <row r="3995" spans="1:12" ht="13.5" x14ac:dyDescent="0.25">
      <c r="A3995" s="252" t="s">
        <v>18541</v>
      </c>
      <c r="B3995" s="252" t="s">
        <v>18542</v>
      </c>
      <c r="C3995" s="252" t="s">
        <v>16832</v>
      </c>
      <c r="D3995" s="252" t="s">
        <v>19237</v>
      </c>
      <c r="E3995" s="253" t="s">
        <v>259</v>
      </c>
      <c r="F3995" s="252" t="s">
        <v>259</v>
      </c>
      <c r="G3995" s="252" t="s">
        <v>20618</v>
      </c>
      <c r="H3995" s="252" t="s">
        <v>20619</v>
      </c>
      <c r="I3995" s="252" t="s">
        <v>9878</v>
      </c>
      <c r="J3995" s="252" t="s">
        <v>9691</v>
      </c>
      <c r="K3995" s="253" t="s">
        <v>8343</v>
      </c>
      <c r="L3995" s="252" t="s">
        <v>9693</v>
      </c>
    </row>
    <row r="3996" spans="1:12" ht="13.5" x14ac:dyDescent="0.25">
      <c r="A3996" s="252" t="s">
        <v>18541</v>
      </c>
      <c r="B3996" s="252" t="s">
        <v>18542</v>
      </c>
      <c r="C3996" s="252" t="s">
        <v>16832</v>
      </c>
      <c r="D3996" s="252" t="s">
        <v>19237</v>
      </c>
      <c r="E3996" s="253" t="s">
        <v>259</v>
      </c>
      <c r="F3996" s="252" t="s">
        <v>259</v>
      </c>
      <c r="G3996" s="252" t="s">
        <v>20620</v>
      </c>
      <c r="H3996" s="252" t="s">
        <v>20621</v>
      </c>
      <c r="I3996" s="252" t="s">
        <v>9878</v>
      </c>
      <c r="J3996" s="252" t="s">
        <v>9691</v>
      </c>
      <c r="K3996" s="253" t="s">
        <v>20622</v>
      </c>
      <c r="L3996" s="252" t="s">
        <v>9693</v>
      </c>
    </row>
    <row r="3997" spans="1:12" ht="13.5" x14ac:dyDescent="0.25">
      <c r="A3997" s="252" t="s">
        <v>18541</v>
      </c>
      <c r="B3997" s="252" t="s">
        <v>18542</v>
      </c>
      <c r="C3997" s="252" t="s">
        <v>16832</v>
      </c>
      <c r="D3997" s="252" t="s">
        <v>19237</v>
      </c>
      <c r="E3997" s="253" t="s">
        <v>259</v>
      </c>
      <c r="F3997" s="252" t="s">
        <v>259</v>
      </c>
      <c r="G3997" s="252" t="s">
        <v>20623</v>
      </c>
      <c r="H3997" s="252" t="s">
        <v>20624</v>
      </c>
      <c r="I3997" s="252" t="s">
        <v>9878</v>
      </c>
      <c r="J3997" s="252" t="s">
        <v>9691</v>
      </c>
      <c r="K3997" s="253" t="s">
        <v>20625</v>
      </c>
      <c r="L3997" s="252" t="s">
        <v>9693</v>
      </c>
    </row>
    <row r="3998" spans="1:12" ht="13.5" x14ac:dyDescent="0.25">
      <c r="A3998" s="252" t="s">
        <v>18541</v>
      </c>
      <c r="B3998" s="252" t="s">
        <v>18542</v>
      </c>
      <c r="C3998" s="252" t="s">
        <v>16832</v>
      </c>
      <c r="D3998" s="252" t="s">
        <v>19237</v>
      </c>
      <c r="E3998" s="253" t="s">
        <v>259</v>
      </c>
      <c r="F3998" s="252" t="s">
        <v>259</v>
      </c>
      <c r="G3998" s="252" t="s">
        <v>20626</v>
      </c>
      <c r="H3998" s="252" t="s">
        <v>20627</v>
      </c>
      <c r="I3998" s="252" t="s">
        <v>9878</v>
      </c>
      <c r="J3998" s="252" t="s">
        <v>9691</v>
      </c>
      <c r="K3998" s="253" t="s">
        <v>20628</v>
      </c>
      <c r="L3998" s="252" t="s">
        <v>9693</v>
      </c>
    </row>
    <row r="3999" spans="1:12" ht="13.5" x14ac:dyDescent="0.25">
      <c r="A3999" s="252" t="s">
        <v>18541</v>
      </c>
      <c r="B3999" s="252" t="s">
        <v>18542</v>
      </c>
      <c r="C3999" s="252" t="s">
        <v>16832</v>
      </c>
      <c r="D3999" s="252" t="s">
        <v>19237</v>
      </c>
      <c r="E3999" s="253" t="s">
        <v>259</v>
      </c>
      <c r="F3999" s="252" t="s">
        <v>259</v>
      </c>
      <c r="G3999" s="252" t="s">
        <v>20629</v>
      </c>
      <c r="H3999" s="252" t="s">
        <v>20630</v>
      </c>
      <c r="I3999" s="252" t="s">
        <v>9878</v>
      </c>
      <c r="J3999" s="252" t="s">
        <v>9691</v>
      </c>
      <c r="K3999" s="253" t="s">
        <v>20631</v>
      </c>
      <c r="L3999" s="252" t="s">
        <v>9693</v>
      </c>
    </row>
    <row r="4000" spans="1:12" ht="13.5" x14ac:dyDescent="0.25">
      <c r="A4000" s="252" t="s">
        <v>18541</v>
      </c>
      <c r="B4000" s="252" t="s">
        <v>18542</v>
      </c>
      <c r="C4000" s="252" t="s">
        <v>16832</v>
      </c>
      <c r="D4000" s="252" t="s">
        <v>19237</v>
      </c>
      <c r="E4000" s="253" t="s">
        <v>259</v>
      </c>
      <c r="F4000" s="252" t="s">
        <v>259</v>
      </c>
      <c r="G4000" s="252" t="s">
        <v>20632</v>
      </c>
      <c r="H4000" s="252" t="s">
        <v>20633</v>
      </c>
      <c r="I4000" s="252" t="s">
        <v>9878</v>
      </c>
      <c r="J4000" s="252" t="s">
        <v>9691</v>
      </c>
      <c r="K4000" s="253" t="s">
        <v>20634</v>
      </c>
      <c r="L4000" s="252" t="s">
        <v>9693</v>
      </c>
    </row>
    <row r="4001" spans="1:12" ht="13.5" x14ac:dyDescent="0.25">
      <c r="A4001" s="252" t="s">
        <v>18541</v>
      </c>
      <c r="B4001" s="252" t="s">
        <v>18542</v>
      </c>
      <c r="C4001" s="252" t="s">
        <v>16832</v>
      </c>
      <c r="D4001" s="252" t="s">
        <v>19237</v>
      </c>
      <c r="E4001" s="253" t="s">
        <v>259</v>
      </c>
      <c r="F4001" s="252" t="s">
        <v>259</v>
      </c>
      <c r="G4001" s="252" t="s">
        <v>20635</v>
      </c>
      <c r="H4001" s="252" t="s">
        <v>20636</v>
      </c>
      <c r="I4001" s="252" t="s">
        <v>9878</v>
      </c>
      <c r="J4001" s="252" t="s">
        <v>9691</v>
      </c>
      <c r="K4001" s="253" t="s">
        <v>20637</v>
      </c>
      <c r="L4001" s="252" t="s">
        <v>9693</v>
      </c>
    </row>
    <row r="4002" spans="1:12" ht="13.5" x14ac:dyDescent="0.25">
      <c r="A4002" s="252" t="s">
        <v>18541</v>
      </c>
      <c r="B4002" s="252" t="s">
        <v>18542</v>
      </c>
      <c r="C4002" s="252" t="s">
        <v>16832</v>
      </c>
      <c r="D4002" s="252" t="s">
        <v>19237</v>
      </c>
      <c r="E4002" s="253" t="s">
        <v>259</v>
      </c>
      <c r="F4002" s="252" t="s">
        <v>259</v>
      </c>
      <c r="G4002" s="252" t="s">
        <v>20638</v>
      </c>
      <c r="H4002" s="252" t="s">
        <v>20639</v>
      </c>
      <c r="I4002" s="252" t="s">
        <v>9878</v>
      </c>
      <c r="J4002" s="252" t="s">
        <v>9691</v>
      </c>
      <c r="K4002" s="253" t="s">
        <v>20640</v>
      </c>
      <c r="L4002" s="252" t="s">
        <v>9693</v>
      </c>
    </row>
    <row r="4003" spans="1:12" ht="13.5" x14ac:dyDescent="0.25">
      <c r="A4003" s="252" t="s">
        <v>18541</v>
      </c>
      <c r="B4003" s="252" t="s">
        <v>18542</v>
      </c>
      <c r="C4003" s="252" t="s">
        <v>16832</v>
      </c>
      <c r="D4003" s="252" t="s">
        <v>19237</v>
      </c>
      <c r="E4003" s="253" t="s">
        <v>259</v>
      </c>
      <c r="F4003" s="252" t="s">
        <v>259</v>
      </c>
      <c r="G4003" s="252" t="s">
        <v>20641</v>
      </c>
      <c r="H4003" s="252" t="s">
        <v>20642</v>
      </c>
      <c r="I4003" s="252" t="s">
        <v>9878</v>
      </c>
      <c r="J4003" s="252" t="s">
        <v>9691</v>
      </c>
      <c r="K4003" s="253" t="s">
        <v>20643</v>
      </c>
      <c r="L4003" s="252" t="s">
        <v>9693</v>
      </c>
    </row>
    <row r="4004" spans="1:12" ht="13.5" x14ac:dyDescent="0.25">
      <c r="A4004" s="252" t="s">
        <v>18541</v>
      </c>
      <c r="B4004" s="252" t="s">
        <v>18542</v>
      </c>
      <c r="C4004" s="252" t="s">
        <v>16832</v>
      </c>
      <c r="D4004" s="252" t="s">
        <v>19237</v>
      </c>
      <c r="E4004" s="253" t="s">
        <v>259</v>
      </c>
      <c r="F4004" s="252" t="s">
        <v>259</v>
      </c>
      <c r="G4004" s="252" t="s">
        <v>20644</v>
      </c>
      <c r="H4004" s="252" t="s">
        <v>20645</v>
      </c>
      <c r="I4004" s="252" t="s">
        <v>9878</v>
      </c>
      <c r="J4004" s="252" t="s">
        <v>9691</v>
      </c>
      <c r="K4004" s="253" t="s">
        <v>20646</v>
      </c>
      <c r="L4004" s="252" t="s">
        <v>9693</v>
      </c>
    </row>
    <row r="4005" spans="1:12" ht="13.5" x14ac:dyDescent="0.25">
      <c r="A4005" s="252" t="s">
        <v>18541</v>
      </c>
      <c r="B4005" s="252" t="s">
        <v>18542</v>
      </c>
      <c r="C4005" s="252" t="s">
        <v>16832</v>
      </c>
      <c r="D4005" s="252" t="s">
        <v>19237</v>
      </c>
      <c r="E4005" s="253" t="s">
        <v>259</v>
      </c>
      <c r="F4005" s="252" t="s">
        <v>259</v>
      </c>
      <c r="G4005" s="252" t="s">
        <v>20647</v>
      </c>
      <c r="H4005" s="252" t="s">
        <v>20648</v>
      </c>
      <c r="I4005" s="252" t="s">
        <v>9878</v>
      </c>
      <c r="J4005" s="252" t="s">
        <v>9691</v>
      </c>
      <c r="K4005" s="253" t="s">
        <v>20649</v>
      </c>
      <c r="L4005" s="252" t="s">
        <v>9693</v>
      </c>
    </row>
    <row r="4006" spans="1:12" ht="13.5" x14ac:dyDescent="0.25">
      <c r="A4006" s="252" t="s">
        <v>18541</v>
      </c>
      <c r="B4006" s="252" t="s">
        <v>18542</v>
      </c>
      <c r="C4006" s="252" t="s">
        <v>16832</v>
      </c>
      <c r="D4006" s="252" t="s">
        <v>19237</v>
      </c>
      <c r="E4006" s="253" t="s">
        <v>259</v>
      </c>
      <c r="F4006" s="252" t="s">
        <v>259</v>
      </c>
      <c r="G4006" s="252" t="s">
        <v>20650</v>
      </c>
      <c r="H4006" s="252" t="s">
        <v>20651</v>
      </c>
      <c r="I4006" s="252" t="s">
        <v>9878</v>
      </c>
      <c r="J4006" s="252" t="s">
        <v>9691</v>
      </c>
      <c r="K4006" s="253" t="s">
        <v>20652</v>
      </c>
      <c r="L4006" s="252" t="s">
        <v>9693</v>
      </c>
    </row>
    <row r="4007" spans="1:12" ht="13.5" x14ac:dyDescent="0.25">
      <c r="A4007" s="252" t="s">
        <v>18541</v>
      </c>
      <c r="B4007" s="252" t="s">
        <v>18542</v>
      </c>
      <c r="C4007" s="252" t="s">
        <v>16832</v>
      </c>
      <c r="D4007" s="252" t="s">
        <v>19237</v>
      </c>
      <c r="E4007" s="253" t="s">
        <v>259</v>
      </c>
      <c r="F4007" s="252" t="s">
        <v>259</v>
      </c>
      <c r="G4007" s="252" t="s">
        <v>20653</v>
      </c>
      <c r="H4007" s="252" t="s">
        <v>20654</v>
      </c>
      <c r="I4007" s="252" t="s">
        <v>9878</v>
      </c>
      <c r="J4007" s="252" t="s">
        <v>9691</v>
      </c>
      <c r="K4007" s="253" t="s">
        <v>20655</v>
      </c>
      <c r="L4007" s="252" t="s">
        <v>9693</v>
      </c>
    </row>
    <row r="4008" spans="1:12" ht="13.5" x14ac:dyDescent="0.25">
      <c r="A4008" s="252" t="s">
        <v>18541</v>
      </c>
      <c r="B4008" s="252" t="s">
        <v>18542</v>
      </c>
      <c r="C4008" s="252" t="s">
        <v>16832</v>
      </c>
      <c r="D4008" s="252" t="s">
        <v>19237</v>
      </c>
      <c r="E4008" s="253" t="s">
        <v>259</v>
      </c>
      <c r="F4008" s="252" t="s">
        <v>259</v>
      </c>
      <c r="G4008" s="252" t="s">
        <v>20656</v>
      </c>
      <c r="H4008" s="252" t="s">
        <v>20657</v>
      </c>
      <c r="I4008" s="252" t="s">
        <v>9878</v>
      </c>
      <c r="J4008" s="252" t="s">
        <v>9691</v>
      </c>
      <c r="K4008" s="253" t="s">
        <v>20658</v>
      </c>
      <c r="L4008" s="252" t="s">
        <v>9693</v>
      </c>
    </row>
    <row r="4009" spans="1:12" ht="13.5" x14ac:dyDescent="0.25">
      <c r="A4009" s="252" t="s">
        <v>18541</v>
      </c>
      <c r="B4009" s="252" t="s">
        <v>18542</v>
      </c>
      <c r="C4009" s="252" t="s">
        <v>16832</v>
      </c>
      <c r="D4009" s="252" t="s">
        <v>19237</v>
      </c>
      <c r="E4009" s="253" t="s">
        <v>259</v>
      </c>
      <c r="F4009" s="252" t="s">
        <v>259</v>
      </c>
      <c r="G4009" s="252" t="s">
        <v>20659</v>
      </c>
      <c r="H4009" s="252" t="s">
        <v>20660</v>
      </c>
      <c r="I4009" s="252" t="s">
        <v>9878</v>
      </c>
      <c r="J4009" s="252" t="s">
        <v>9691</v>
      </c>
      <c r="K4009" s="253" t="s">
        <v>20661</v>
      </c>
      <c r="L4009" s="252" t="s">
        <v>9693</v>
      </c>
    </row>
    <row r="4010" spans="1:12" ht="13.5" x14ac:dyDescent="0.25">
      <c r="A4010" s="252" t="s">
        <v>18541</v>
      </c>
      <c r="B4010" s="252" t="s">
        <v>18542</v>
      </c>
      <c r="C4010" s="252" t="s">
        <v>16832</v>
      </c>
      <c r="D4010" s="252" t="s">
        <v>19237</v>
      </c>
      <c r="E4010" s="253" t="s">
        <v>259</v>
      </c>
      <c r="F4010" s="252" t="s">
        <v>259</v>
      </c>
      <c r="G4010" s="252" t="s">
        <v>20662</v>
      </c>
      <c r="H4010" s="252" t="s">
        <v>20663</v>
      </c>
      <c r="I4010" s="252" t="s">
        <v>9878</v>
      </c>
      <c r="J4010" s="252" t="s">
        <v>9691</v>
      </c>
      <c r="K4010" s="253" t="s">
        <v>20664</v>
      </c>
      <c r="L4010" s="252" t="s">
        <v>9693</v>
      </c>
    </row>
    <row r="4011" spans="1:12" ht="13.5" x14ac:dyDescent="0.25">
      <c r="A4011" s="252" t="s">
        <v>18541</v>
      </c>
      <c r="B4011" s="252" t="s">
        <v>18542</v>
      </c>
      <c r="C4011" s="252" t="s">
        <v>16832</v>
      </c>
      <c r="D4011" s="252" t="s">
        <v>19237</v>
      </c>
      <c r="E4011" s="253" t="s">
        <v>259</v>
      </c>
      <c r="F4011" s="252" t="s">
        <v>259</v>
      </c>
      <c r="G4011" s="252" t="s">
        <v>20665</v>
      </c>
      <c r="H4011" s="252" t="s">
        <v>20666</v>
      </c>
      <c r="I4011" s="252" t="s">
        <v>9878</v>
      </c>
      <c r="J4011" s="252" t="s">
        <v>9691</v>
      </c>
      <c r="K4011" s="253" t="s">
        <v>20667</v>
      </c>
      <c r="L4011" s="252" t="s">
        <v>9693</v>
      </c>
    </row>
    <row r="4012" spans="1:12" ht="13.5" x14ac:dyDescent="0.25">
      <c r="A4012" s="252" t="s">
        <v>18541</v>
      </c>
      <c r="B4012" s="252" t="s">
        <v>18542</v>
      </c>
      <c r="C4012" s="252" t="s">
        <v>16832</v>
      </c>
      <c r="D4012" s="252" t="s">
        <v>19237</v>
      </c>
      <c r="E4012" s="253" t="s">
        <v>259</v>
      </c>
      <c r="F4012" s="252" t="s">
        <v>259</v>
      </c>
      <c r="G4012" s="252" t="s">
        <v>20668</v>
      </c>
      <c r="H4012" s="252" t="s">
        <v>20669</v>
      </c>
      <c r="I4012" s="252" t="s">
        <v>9878</v>
      </c>
      <c r="J4012" s="252" t="s">
        <v>9691</v>
      </c>
      <c r="K4012" s="253" t="s">
        <v>20670</v>
      </c>
      <c r="L4012" s="252" t="s">
        <v>9693</v>
      </c>
    </row>
    <row r="4013" spans="1:12" ht="13.5" x14ac:dyDescent="0.25">
      <c r="A4013" s="252" t="s">
        <v>18541</v>
      </c>
      <c r="B4013" s="252" t="s">
        <v>18542</v>
      </c>
      <c r="C4013" s="252" t="s">
        <v>16832</v>
      </c>
      <c r="D4013" s="252" t="s">
        <v>19237</v>
      </c>
      <c r="E4013" s="253" t="s">
        <v>259</v>
      </c>
      <c r="F4013" s="252" t="s">
        <v>259</v>
      </c>
      <c r="G4013" s="252" t="s">
        <v>20671</v>
      </c>
      <c r="H4013" s="252" t="s">
        <v>20672</v>
      </c>
      <c r="I4013" s="252" t="s">
        <v>9878</v>
      </c>
      <c r="J4013" s="252" t="s">
        <v>9691</v>
      </c>
      <c r="K4013" s="253" t="s">
        <v>20673</v>
      </c>
      <c r="L4013" s="252" t="s">
        <v>9693</v>
      </c>
    </row>
    <row r="4014" spans="1:12" ht="13.5" x14ac:dyDescent="0.25">
      <c r="A4014" s="252" t="s">
        <v>18541</v>
      </c>
      <c r="B4014" s="252" t="s">
        <v>18542</v>
      </c>
      <c r="C4014" s="252" t="s">
        <v>16832</v>
      </c>
      <c r="D4014" s="252" t="s">
        <v>19237</v>
      </c>
      <c r="E4014" s="253" t="s">
        <v>259</v>
      </c>
      <c r="F4014" s="252" t="s">
        <v>259</v>
      </c>
      <c r="G4014" s="252" t="s">
        <v>20674</v>
      </c>
      <c r="H4014" s="252" t="s">
        <v>20675</v>
      </c>
      <c r="I4014" s="252" t="s">
        <v>9878</v>
      </c>
      <c r="J4014" s="252" t="s">
        <v>9691</v>
      </c>
      <c r="K4014" s="253" t="s">
        <v>20676</v>
      </c>
      <c r="L4014" s="252" t="s">
        <v>9693</v>
      </c>
    </row>
    <row r="4015" spans="1:12" ht="13.5" x14ac:dyDescent="0.25">
      <c r="A4015" s="252" t="s">
        <v>18541</v>
      </c>
      <c r="B4015" s="252" t="s">
        <v>18542</v>
      </c>
      <c r="C4015" s="252" t="s">
        <v>16832</v>
      </c>
      <c r="D4015" s="252" t="s">
        <v>19237</v>
      </c>
      <c r="E4015" s="253" t="s">
        <v>259</v>
      </c>
      <c r="F4015" s="252" t="s">
        <v>259</v>
      </c>
      <c r="G4015" s="252" t="s">
        <v>20677</v>
      </c>
      <c r="H4015" s="252" t="s">
        <v>20678</v>
      </c>
      <c r="I4015" s="252" t="s">
        <v>9878</v>
      </c>
      <c r="J4015" s="252" t="s">
        <v>9691</v>
      </c>
      <c r="K4015" s="253" t="s">
        <v>20679</v>
      </c>
      <c r="L4015" s="252" t="s">
        <v>9693</v>
      </c>
    </row>
    <row r="4016" spans="1:12" ht="13.5" x14ac:dyDescent="0.25">
      <c r="A4016" s="252" t="s">
        <v>18541</v>
      </c>
      <c r="B4016" s="252" t="s">
        <v>18542</v>
      </c>
      <c r="C4016" s="252" t="s">
        <v>16832</v>
      </c>
      <c r="D4016" s="252" t="s">
        <v>19237</v>
      </c>
      <c r="E4016" s="253" t="s">
        <v>259</v>
      </c>
      <c r="F4016" s="252" t="s">
        <v>259</v>
      </c>
      <c r="G4016" s="252" t="s">
        <v>20680</v>
      </c>
      <c r="H4016" s="252" t="s">
        <v>20681</v>
      </c>
      <c r="I4016" s="252" t="s">
        <v>9878</v>
      </c>
      <c r="J4016" s="252" t="s">
        <v>9691</v>
      </c>
      <c r="K4016" s="253" t="s">
        <v>20682</v>
      </c>
      <c r="L4016" s="252" t="s">
        <v>9693</v>
      </c>
    </row>
    <row r="4017" spans="1:12" ht="13.5" x14ac:dyDescent="0.25">
      <c r="A4017" s="252" t="s">
        <v>18541</v>
      </c>
      <c r="B4017" s="252" t="s">
        <v>18542</v>
      </c>
      <c r="C4017" s="252" t="s">
        <v>16832</v>
      </c>
      <c r="D4017" s="252" t="s">
        <v>19237</v>
      </c>
      <c r="E4017" s="253" t="s">
        <v>259</v>
      </c>
      <c r="F4017" s="252" t="s">
        <v>259</v>
      </c>
      <c r="G4017" s="252" t="s">
        <v>20683</v>
      </c>
      <c r="H4017" s="252" t="s">
        <v>20684</v>
      </c>
      <c r="I4017" s="252" t="s">
        <v>9878</v>
      </c>
      <c r="J4017" s="252" t="s">
        <v>9691</v>
      </c>
      <c r="K4017" s="253" t="s">
        <v>20685</v>
      </c>
      <c r="L4017" s="252" t="s">
        <v>9693</v>
      </c>
    </row>
    <row r="4018" spans="1:12" ht="13.5" x14ac:dyDescent="0.25">
      <c r="A4018" s="252" t="s">
        <v>18541</v>
      </c>
      <c r="B4018" s="252" t="s">
        <v>18542</v>
      </c>
      <c r="C4018" s="252" t="s">
        <v>16832</v>
      </c>
      <c r="D4018" s="252" t="s">
        <v>19237</v>
      </c>
      <c r="E4018" s="253" t="s">
        <v>259</v>
      </c>
      <c r="F4018" s="252" t="s">
        <v>259</v>
      </c>
      <c r="G4018" s="252" t="s">
        <v>20686</v>
      </c>
      <c r="H4018" s="252" t="s">
        <v>20687</v>
      </c>
      <c r="I4018" s="252" t="s">
        <v>9878</v>
      </c>
      <c r="J4018" s="252" t="s">
        <v>9691</v>
      </c>
      <c r="K4018" s="253" t="s">
        <v>20688</v>
      </c>
      <c r="L4018" s="252" t="s">
        <v>9693</v>
      </c>
    </row>
    <row r="4019" spans="1:12" ht="13.5" x14ac:dyDescent="0.25">
      <c r="A4019" s="252" t="s">
        <v>18541</v>
      </c>
      <c r="B4019" s="252" t="s">
        <v>18542</v>
      </c>
      <c r="C4019" s="252" t="s">
        <v>16832</v>
      </c>
      <c r="D4019" s="252" t="s">
        <v>19237</v>
      </c>
      <c r="E4019" s="253" t="s">
        <v>259</v>
      </c>
      <c r="F4019" s="252" t="s">
        <v>259</v>
      </c>
      <c r="G4019" s="252" t="s">
        <v>20689</v>
      </c>
      <c r="H4019" s="252" t="s">
        <v>20690</v>
      </c>
      <c r="I4019" s="252" t="s">
        <v>9878</v>
      </c>
      <c r="J4019" s="252" t="s">
        <v>9691</v>
      </c>
      <c r="K4019" s="253" t="s">
        <v>20691</v>
      </c>
      <c r="L4019" s="252" t="s">
        <v>9693</v>
      </c>
    </row>
    <row r="4020" spans="1:12" ht="13.5" x14ac:dyDescent="0.25">
      <c r="A4020" s="252" t="s">
        <v>18541</v>
      </c>
      <c r="B4020" s="252" t="s">
        <v>18542</v>
      </c>
      <c r="C4020" s="252" t="s">
        <v>16832</v>
      </c>
      <c r="D4020" s="252" t="s">
        <v>19237</v>
      </c>
      <c r="E4020" s="253" t="s">
        <v>259</v>
      </c>
      <c r="F4020" s="252" t="s">
        <v>259</v>
      </c>
      <c r="G4020" s="252" t="s">
        <v>20692</v>
      </c>
      <c r="H4020" s="252" t="s">
        <v>20693</v>
      </c>
      <c r="I4020" s="252" t="s">
        <v>9878</v>
      </c>
      <c r="J4020" s="252" t="s">
        <v>9691</v>
      </c>
      <c r="K4020" s="253" t="s">
        <v>20694</v>
      </c>
      <c r="L4020" s="252" t="s">
        <v>9693</v>
      </c>
    </row>
    <row r="4021" spans="1:12" ht="13.5" x14ac:dyDescent="0.25">
      <c r="A4021" s="252" t="s">
        <v>18541</v>
      </c>
      <c r="B4021" s="252" t="s">
        <v>18542</v>
      </c>
      <c r="C4021" s="252" t="s">
        <v>16832</v>
      </c>
      <c r="D4021" s="252" t="s">
        <v>19237</v>
      </c>
      <c r="E4021" s="253" t="s">
        <v>259</v>
      </c>
      <c r="F4021" s="252" t="s">
        <v>259</v>
      </c>
      <c r="G4021" s="252" t="s">
        <v>20695</v>
      </c>
      <c r="H4021" s="252" t="s">
        <v>20696</v>
      </c>
      <c r="I4021" s="252" t="s">
        <v>9878</v>
      </c>
      <c r="J4021" s="252" t="s">
        <v>9691</v>
      </c>
      <c r="K4021" s="253" t="s">
        <v>18808</v>
      </c>
      <c r="L4021" s="252" t="s">
        <v>9693</v>
      </c>
    </row>
    <row r="4022" spans="1:12" ht="13.5" x14ac:dyDescent="0.25">
      <c r="A4022" s="252" t="s">
        <v>18541</v>
      </c>
      <c r="B4022" s="252" t="s">
        <v>18542</v>
      </c>
      <c r="C4022" s="252" t="s">
        <v>16832</v>
      </c>
      <c r="D4022" s="252" t="s">
        <v>19237</v>
      </c>
      <c r="E4022" s="253" t="s">
        <v>259</v>
      </c>
      <c r="F4022" s="252" t="s">
        <v>259</v>
      </c>
      <c r="G4022" s="252" t="s">
        <v>20697</v>
      </c>
      <c r="H4022" s="252" t="s">
        <v>20698</v>
      </c>
      <c r="I4022" s="252" t="s">
        <v>9878</v>
      </c>
      <c r="J4022" s="252" t="s">
        <v>9691</v>
      </c>
      <c r="K4022" s="253" t="s">
        <v>18808</v>
      </c>
      <c r="L4022" s="252" t="s">
        <v>9693</v>
      </c>
    </row>
    <row r="4023" spans="1:12" ht="13.5" x14ac:dyDescent="0.25">
      <c r="A4023" s="252" t="s">
        <v>18541</v>
      </c>
      <c r="B4023" s="252" t="s">
        <v>18542</v>
      </c>
      <c r="C4023" s="252" t="s">
        <v>16832</v>
      </c>
      <c r="D4023" s="252" t="s">
        <v>19237</v>
      </c>
      <c r="E4023" s="253" t="s">
        <v>259</v>
      </c>
      <c r="F4023" s="252" t="s">
        <v>259</v>
      </c>
      <c r="G4023" s="252" t="s">
        <v>20699</v>
      </c>
      <c r="H4023" s="252" t="s">
        <v>20700</v>
      </c>
      <c r="I4023" s="252" t="s">
        <v>9878</v>
      </c>
      <c r="J4023" s="252" t="s">
        <v>9691</v>
      </c>
      <c r="K4023" s="253" t="s">
        <v>18808</v>
      </c>
      <c r="L4023" s="252" t="s">
        <v>9693</v>
      </c>
    </row>
    <row r="4024" spans="1:12" ht="13.5" x14ac:dyDescent="0.25">
      <c r="A4024" s="252" t="s">
        <v>18541</v>
      </c>
      <c r="B4024" s="252" t="s">
        <v>18542</v>
      </c>
      <c r="C4024" s="252" t="s">
        <v>16832</v>
      </c>
      <c r="D4024" s="252" t="s">
        <v>19237</v>
      </c>
      <c r="E4024" s="253" t="s">
        <v>259</v>
      </c>
      <c r="F4024" s="252" t="s">
        <v>259</v>
      </c>
      <c r="G4024" s="252" t="s">
        <v>20701</v>
      </c>
      <c r="H4024" s="252" t="s">
        <v>20702</v>
      </c>
      <c r="I4024" s="252" t="s">
        <v>9878</v>
      </c>
      <c r="J4024" s="252" t="s">
        <v>9691</v>
      </c>
      <c r="K4024" s="253" t="s">
        <v>20703</v>
      </c>
      <c r="L4024" s="252" t="s">
        <v>9693</v>
      </c>
    </row>
    <row r="4025" spans="1:12" ht="13.5" x14ac:dyDescent="0.25">
      <c r="A4025" s="252" t="s">
        <v>18541</v>
      </c>
      <c r="B4025" s="252" t="s">
        <v>18542</v>
      </c>
      <c r="C4025" s="252" t="s">
        <v>16832</v>
      </c>
      <c r="D4025" s="252" t="s">
        <v>19237</v>
      </c>
      <c r="E4025" s="253" t="s">
        <v>259</v>
      </c>
      <c r="F4025" s="252" t="s">
        <v>259</v>
      </c>
      <c r="G4025" s="252" t="s">
        <v>20704</v>
      </c>
      <c r="H4025" s="252" t="s">
        <v>20705</v>
      </c>
      <c r="I4025" s="252" t="s">
        <v>9878</v>
      </c>
      <c r="J4025" s="252" t="s">
        <v>9691</v>
      </c>
      <c r="K4025" s="253" t="s">
        <v>20703</v>
      </c>
      <c r="L4025" s="252" t="s">
        <v>9693</v>
      </c>
    </row>
    <row r="4026" spans="1:12" ht="13.5" x14ac:dyDescent="0.25">
      <c r="A4026" s="252" t="s">
        <v>18541</v>
      </c>
      <c r="B4026" s="252" t="s">
        <v>18542</v>
      </c>
      <c r="C4026" s="252" t="s">
        <v>16832</v>
      </c>
      <c r="D4026" s="252" t="s">
        <v>19237</v>
      </c>
      <c r="E4026" s="253" t="s">
        <v>259</v>
      </c>
      <c r="F4026" s="252" t="s">
        <v>259</v>
      </c>
      <c r="G4026" s="252" t="s">
        <v>20706</v>
      </c>
      <c r="H4026" s="252" t="s">
        <v>20707</v>
      </c>
      <c r="I4026" s="252" t="s">
        <v>9878</v>
      </c>
      <c r="J4026" s="252" t="s">
        <v>9691</v>
      </c>
      <c r="K4026" s="253" t="s">
        <v>20708</v>
      </c>
      <c r="L4026" s="252" t="s">
        <v>9693</v>
      </c>
    </row>
    <row r="4027" spans="1:12" ht="13.5" x14ac:dyDescent="0.25">
      <c r="A4027" s="252" t="s">
        <v>18541</v>
      </c>
      <c r="B4027" s="252" t="s">
        <v>18542</v>
      </c>
      <c r="C4027" s="252" t="s">
        <v>16832</v>
      </c>
      <c r="D4027" s="252" t="s">
        <v>19237</v>
      </c>
      <c r="E4027" s="253" t="s">
        <v>259</v>
      </c>
      <c r="F4027" s="252" t="s">
        <v>259</v>
      </c>
      <c r="G4027" s="252" t="s">
        <v>20709</v>
      </c>
      <c r="H4027" s="252" t="s">
        <v>20710</v>
      </c>
      <c r="I4027" s="252" t="s">
        <v>9878</v>
      </c>
      <c r="J4027" s="252" t="s">
        <v>9691</v>
      </c>
      <c r="K4027" s="253" t="s">
        <v>20711</v>
      </c>
      <c r="L4027" s="252" t="s">
        <v>9693</v>
      </c>
    </row>
    <row r="4028" spans="1:12" ht="13.5" x14ac:dyDescent="0.25">
      <c r="A4028" s="252" t="s">
        <v>18541</v>
      </c>
      <c r="B4028" s="252" t="s">
        <v>18542</v>
      </c>
      <c r="C4028" s="252" t="s">
        <v>16832</v>
      </c>
      <c r="D4028" s="252" t="s">
        <v>19237</v>
      </c>
      <c r="E4028" s="253" t="s">
        <v>259</v>
      </c>
      <c r="F4028" s="252" t="s">
        <v>259</v>
      </c>
      <c r="G4028" s="252" t="s">
        <v>20712</v>
      </c>
      <c r="H4028" s="252" t="s">
        <v>20713</v>
      </c>
      <c r="I4028" s="252" t="s">
        <v>9878</v>
      </c>
      <c r="J4028" s="252" t="s">
        <v>9691</v>
      </c>
      <c r="K4028" s="253" t="s">
        <v>20711</v>
      </c>
      <c r="L4028" s="252" t="s">
        <v>9693</v>
      </c>
    </row>
    <row r="4029" spans="1:12" ht="13.5" x14ac:dyDescent="0.25">
      <c r="A4029" s="252" t="s">
        <v>18541</v>
      </c>
      <c r="B4029" s="252" t="s">
        <v>18542</v>
      </c>
      <c r="C4029" s="252" t="s">
        <v>16832</v>
      </c>
      <c r="D4029" s="252" t="s">
        <v>19237</v>
      </c>
      <c r="E4029" s="253" t="s">
        <v>259</v>
      </c>
      <c r="F4029" s="252" t="s">
        <v>259</v>
      </c>
      <c r="G4029" s="252" t="s">
        <v>20714</v>
      </c>
      <c r="H4029" s="252" t="s">
        <v>20715</v>
      </c>
      <c r="I4029" s="252" t="s">
        <v>9878</v>
      </c>
      <c r="J4029" s="252" t="s">
        <v>9691</v>
      </c>
      <c r="K4029" s="253" t="s">
        <v>7761</v>
      </c>
      <c r="L4029" s="252" t="s">
        <v>9693</v>
      </c>
    </row>
    <row r="4030" spans="1:12" ht="13.5" x14ac:dyDescent="0.25">
      <c r="A4030" s="252" t="s">
        <v>18541</v>
      </c>
      <c r="B4030" s="252" t="s">
        <v>18542</v>
      </c>
      <c r="C4030" s="252" t="s">
        <v>16832</v>
      </c>
      <c r="D4030" s="252" t="s">
        <v>19237</v>
      </c>
      <c r="E4030" s="253" t="s">
        <v>259</v>
      </c>
      <c r="F4030" s="252" t="s">
        <v>259</v>
      </c>
      <c r="G4030" s="252" t="s">
        <v>20716</v>
      </c>
      <c r="H4030" s="252" t="s">
        <v>20717</v>
      </c>
      <c r="I4030" s="252" t="s">
        <v>9878</v>
      </c>
      <c r="J4030" s="252" t="s">
        <v>9691</v>
      </c>
      <c r="K4030" s="253" t="s">
        <v>2622</v>
      </c>
      <c r="L4030" s="252" t="s">
        <v>9693</v>
      </c>
    </row>
    <row r="4031" spans="1:12" ht="13.5" x14ac:dyDescent="0.25">
      <c r="A4031" s="252" t="s">
        <v>18541</v>
      </c>
      <c r="B4031" s="252" t="s">
        <v>18542</v>
      </c>
      <c r="C4031" s="252" t="s">
        <v>16832</v>
      </c>
      <c r="D4031" s="252" t="s">
        <v>19237</v>
      </c>
      <c r="E4031" s="253" t="s">
        <v>259</v>
      </c>
      <c r="F4031" s="252" t="s">
        <v>259</v>
      </c>
      <c r="G4031" s="252" t="s">
        <v>20718</v>
      </c>
      <c r="H4031" s="252" t="s">
        <v>20719</v>
      </c>
      <c r="I4031" s="252" t="s">
        <v>9878</v>
      </c>
      <c r="J4031" s="252" t="s">
        <v>9691</v>
      </c>
      <c r="K4031" s="253" t="s">
        <v>555</v>
      </c>
      <c r="L4031" s="252" t="s">
        <v>9693</v>
      </c>
    </row>
    <row r="4032" spans="1:12" ht="13.5" x14ac:dyDescent="0.25">
      <c r="A4032" s="252" t="s">
        <v>18541</v>
      </c>
      <c r="B4032" s="252" t="s">
        <v>18542</v>
      </c>
      <c r="C4032" s="252" t="s">
        <v>16832</v>
      </c>
      <c r="D4032" s="252" t="s">
        <v>19237</v>
      </c>
      <c r="E4032" s="253" t="s">
        <v>259</v>
      </c>
      <c r="F4032" s="252" t="s">
        <v>259</v>
      </c>
      <c r="G4032" s="252" t="s">
        <v>20720</v>
      </c>
      <c r="H4032" s="252" t="s">
        <v>20721</v>
      </c>
      <c r="I4032" s="252" t="s">
        <v>9878</v>
      </c>
      <c r="J4032" s="252" t="s">
        <v>9691</v>
      </c>
      <c r="K4032" s="253" t="s">
        <v>20722</v>
      </c>
      <c r="L4032" s="252" t="s">
        <v>9693</v>
      </c>
    </row>
    <row r="4033" spans="1:12" ht="13.5" x14ac:dyDescent="0.25">
      <c r="A4033" s="252" t="s">
        <v>18541</v>
      </c>
      <c r="B4033" s="252" t="s">
        <v>18542</v>
      </c>
      <c r="C4033" s="252" t="s">
        <v>16832</v>
      </c>
      <c r="D4033" s="252" t="s">
        <v>19237</v>
      </c>
      <c r="E4033" s="253" t="s">
        <v>259</v>
      </c>
      <c r="F4033" s="252" t="s">
        <v>259</v>
      </c>
      <c r="G4033" s="252" t="s">
        <v>20723</v>
      </c>
      <c r="H4033" s="252" t="s">
        <v>20724</v>
      </c>
      <c r="I4033" s="252" t="s">
        <v>9878</v>
      </c>
      <c r="J4033" s="252" t="s">
        <v>9691</v>
      </c>
      <c r="K4033" s="253" t="s">
        <v>20722</v>
      </c>
      <c r="L4033" s="252" t="s">
        <v>9693</v>
      </c>
    </row>
    <row r="4034" spans="1:12" ht="13.5" x14ac:dyDescent="0.25">
      <c r="A4034" s="252" t="s">
        <v>18541</v>
      </c>
      <c r="B4034" s="252" t="s">
        <v>18542</v>
      </c>
      <c r="C4034" s="252" t="s">
        <v>16832</v>
      </c>
      <c r="D4034" s="252" t="s">
        <v>19237</v>
      </c>
      <c r="E4034" s="253" t="s">
        <v>259</v>
      </c>
      <c r="F4034" s="252" t="s">
        <v>259</v>
      </c>
      <c r="G4034" s="252" t="s">
        <v>20725</v>
      </c>
      <c r="H4034" s="252" t="s">
        <v>20726</v>
      </c>
      <c r="I4034" s="252" t="s">
        <v>9878</v>
      </c>
      <c r="J4034" s="252" t="s">
        <v>9691</v>
      </c>
      <c r="K4034" s="253" t="s">
        <v>20302</v>
      </c>
      <c r="L4034" s="252" t="s">
        <v>9693</v>
      </c>
    </row>
    <row r="4035" spans="1:12" ht="13.5" x14ac:dyDescent="0.25">
      <c r="A4035" s="252" t="s">
        <v>18541</v>
      </c>
      <c r="B4035" s="252" t="s">
        <v>18542</v>
      </c>
      <c r="C4035" s="252" t="s">
        <v>16832</v>
      </c>
      <c r="D4035" s="252" t="s">
        <v>19237</v>
      </c>
      <c r="E4035" s="253" t="s">
        <v>259</v>
      </c>
      <c r="F4035" s="252" t="s">
        <v>259</v>
      </c>
      <c r="G4035" s="252" t="s">
        <v>20727</v>
      </c>
      <c r="H4035" s="252" t="s">
        <v>20728</v>
      </c>
      <c r="I4035" s="252" t="s">
        <v>9878</v>
      </c>
      <c r="J4035" s="252" t="s">
        <v>9691</v>
      </c>
      <c r="K4035" s="253" t="s">
        <v>20302</v>
      </c>
      <c r="L4035" s="252" t="s">
        <v>9693</v>
      </c>
    </row>
    <row r="4036" spans="1:12" ht="13.5" x14ac:dyDescent="0.25">
      <c r="A4036" s="252" t="s">
        <v>18541</v>
      </c>
      <c r="B4036" s="252" t="s">
        <v>18542</v>
      </c>
      <c r="C4036" s="252" t="s">
        <v>16832</v>
      </c>
      <c r="D4036" s="252" t="s">
        <v>19237</v>
      </c>
      <c r="E4036" s="253" t="s">
        <v>259</v>
      </c>
      <c r="F4036" s="252" t="s">
        <v>259</v>
      </c>
      <c r="G4036" s="252" t="s">
        <v>20729</v>
      </c>
      <c r="H4036" s="252" t="s">
        <v>20730</v>
      </c>
      <c r="I4036" s="252" t="s">
        <v>9878</v>
      </c>
      <c r="J4036" s="252" t="s">
        <v>9691</v>
      </c>
      <c r="K4036" s="253" t="s">
        <v>20302</v>
      </c>
      <c r="L4036" s="252" t="s">
        <v>9693</v>
      </c>
    </row>
    <row r="4037" spans="1:12" ht="13.5" x14ac:dyDescent="0.25">
      <c r="A4037" s="252" t="s">
        <v>18541</v>
      </c>
      <c r="B4037" s="252" t="s">
        <v>18542</v>
      </c>
      <c r="C4037" s="252" t="s">
        <v>16832</v>
      </c>
      <c r="D4037" s="252" t="s">
        <v>19237</v>
      </c>
      <c r="E4037" s="253" t="s">
        <v>259</v>
      </c>
      <c r="F4037" s="252" t="s">
        <v>259</v>
      </c>
      <c r="G4037" s="252" t="s">
        <v>20731</v>
      </c>
      <c r="H4037" s="252" t="s">
        <v>20732</v>
      </c>
      <c r="I4037" s="252" t="s">
        <v>9878</v>
      </c>
      <c r="J4037" s="252" t="s">
        <v>9691</v>
      </c>
      <c r="K4037" s="253" t="s">
        <v>11058</v>
      </c>
      <c r="L4037" s="252" t="s">
        <v>9693</v>
      </c>
    </row>
    <row r="4038" spans="1:12" ht="13.5" x14ac:dyDescent="0.25">
      <c r="A4038" s="252" t="s">
        <v>18541</v>
      </c>
      <c r="B4038" s="252" t="s">
        <v>18542</v>
      </c>
      <c r="C4038" s="252" t="s">
        <v>16832</v>
      </c>
      <c r="D4038" s="252" t="s">
        <v>19237</v>
      </c>
      <c r="E4038" s="253" t="s">
        <v>259</v>
      </c>
      <c r="F4038" s="252" t="s">
        <v>259</v>
      </c>
      <c r="G4038" s="252" t="s">
        <v>20733</v>
      </c>
      <c r="H4038" s="252" t="s">
        <v>20734</v>
      </c>
      <c r="I4038" s="252" t="s">
        <v>9878</v>
      </c>
      <c r="J4038" s="252" t="s">
        <v>9691</v>
      </c>
      <c r="K4038" s="253" t="s">
        <v>11058</v>
      </c>
      <c r="L4038" s="252" t="s">
        <v>9693</v>
      </c>
    </row>
    <row r="4039" spans="1:12" ht="13.5" x14ac:dyDescent="0.25">
      <c r="A4039" s="252" t="s">
        <v>18541</v>
      </c>
      <c r="B4039" s="252" t="s">
        <v>18542</v>
      </c>
      <c r="C4039" s="252" t="s">
        <v>16832</v>
      </c>
      <c r="D4039" s="252" t="s">
        <v>19237</v>
      </c>
      <c r="E4039" s="253" t="s">
        <v>259</v>
      </c>
      <c r="F4039" s="252" t="s">
        <v>259</v>
      </c>
      <c r="G4039" s="252" t="s">
        <v>20735</v>
      </c>
      <c r="H4039" s="252" t="s">
        <v>20736</v>
      </c>
      <c r="I4039" s="252" t="s">
        <v>9878</v>
      </c>
      <c r="J4039" s="252" t="s">
        <v>9691</v>
      </c>
      <c r="K4039" s="253" t="s">
        <v>11058</v>
      </c>
      <c r="L4039" s="252" t="s">
        <v>9693</v>
      </c>
    </row>
    <row r="4040" spans="1:12" ht="13.5" x14ac:dyDescent="0.25">
      <c r="A4040" s="252" t="s">
        <v>18541</v>
      </c>
      <c r="B4040" s="252" t="s">
        <v>18542</v>
      </c>
      <c r="C4040" s="252" t="s">
        <v>16832</v>
      </c>
      <c r="D4040" s="252" t="s">
        <v>19237</v>
      </c>
      <c r="E4040" s="253" t="s">
        <v>259</v>
      </c>
      <c r="F4040" s="252" t="s">
        <v>259</v>
      </c>
      <c r="G4040" s="252" t="s">
        <v>20737</v>
      </c>
      <c r="H4040" s="252" t="s">
        <v>20738</v>
      </c>
      <c r="I4040" s="252" t="s">
        <v>9878</v>
      </c>
      <c r="J4040" s="252" t="s">
        <v>9691</v>
      </c>
      <c r="K4040" s="253" t="s">
        <v>20739</v>
      </c>
      <c r="L4040" s="252" t="s">
        <v>9693</v>
      </c>
    </row>
    <row r="4041" spans="1:12" ht="13.5" x14ac:dyDescent="0.25">
      <c r="A4041" s="252" t="s">
        <v>18541</v>
      </c>
      <c r="B4041" s="252" t="s">
        <v>18542</v>
      </c>
      <c r="C4041" s="252" t="s">
        <v>16832</v>
      </c>
      <c r="D4041" s="252" t="s">
        <v>19237</v>
      </c>
      <c r="E4041" s="253" t="s">
        <v>259</v>
      </c>
      <c r="F4041" s="252" t="s">
        <v>259</v>
      </c>
      <c r="G4041" s="252" t="s">
        <v>20740</v>
      </c>
      <c r="H4041" s="252" t="s">
        <v>20741</v>
      </c>
      <c r="I4041" s="252" t="s">
        <v>9878</v>
      </c>
      <c r="J4041" s="252" t="s">
        <v>9691</v>
      </c>
      <c r="K4041" s="253" t="s">
        <v>20739</v>
      </c>
      <c r="L4041" s="252" t="s">
        <v>9693</v>
      </c>
    </row>
    <row r="4042" spans="1:12" ht="13.5" x14ac:dyDescent="0.25">
      <c r="A4042" s="252" t="s">
        <v>18541</v>
      </c>
      <c r="B4042" s="252" t="s">
        <v>18542</v>
      </c>
      <c r="C4042" s="252" t="s">
        <v>16832</v>
      </c>
      <c r="D4042" s="252" t="s">
        <v>19237</v>
      </c>
      <c r="E4042" s="253" t="s">
        <v>259</v>
      </c>
      <c r="F4042" s="252" t="s">
        <v>259</v>
      </c>
      <c r="G4042" s="252" t="s">
        <v>20742</v>
      </c>
      <c r="H4042" s="252" t="s">
        <v>20743</v>
      </c>
      <c r="I4042" s="252" t="s">
        <v>9878</v>
      </c>
      <c r="J4042" s="252" t="s">
        <v>9691</v>
      </c>
      <c r="K4042" s="253" t="s">
        <v>20744</v>
      </c>
      <c r="L4042" s="252" t="s">
        <v>9693</v>
      </c>
    </row>
    <row r="4043" spans="1:12" ht="13.5" x14ac:dyDescent="0.25">
      <c r="A4043" s="252" t="s">
        <v>18541</v>
      </c>
      <c r="B4043" s="252" t="s">
        <v>18542</v>
      </c>
      <c r="C4043" s="252" t="s">
        <v>16832</v>
      </c>
      <c r="D4043" s="252" t="s">
        <v>19237</v>
      </c>
      <c r="E4043" s="253" t="s">
        <v>259</v>
      </c>
      <c r="F4043" s="252" t="s">
        <v>259</v>
      </c>
      <c r="G4043" s="252" t="s">
        <v>20745</v>
      </c>
      <c r="H4043" s="252" t="s">
        <v>20746</v>
      </c>
      <c r="I4043" s="252" t="s">
        <v>9878</v>
      </c>
      <c r="J4043" s="252" t="s">
        <v>9691</v>
      </c>
      <c r="K4043" s="253" t="s">
        <v>20744</v>
      </c>
      <c r="L4043" s="252" t="s">
        <v>9693</v>
      </c>
    </row>
    <row r="4044" spans="1:12" ht="13.5" x14ac:dyDescent="0.25">
      <c r="A4044" s="252" t="s">
        <v>18541</v>
      </c>
      <c r="B4044" s="252" t="s">
        <v>18542</v>
      </c>
      <c r="C4044" s="252" t="s">
        <v>16832</v>
      </c>
      <c r="D4044" s="252" t="s">
        <v>19237</v>
      </c>
      <c r="E4044" s="253" t="s">
        <v>259</v>
      </c>
      <c r="F4044" s="252" t="s">
        <v>259</v>
      </c>
      <c r="G4044" s="252" t="s">
        <v>20747</v>
      </c>
      <c r="H4044" s="252" t="s">
        <v>20748</v>
      </c>
      <c r="I4044" s="252" t="s">
        <v>9878</v>
      </c>
      <c r="J4044" s="252" t="s">
        <v>9691</v>
      </c>
      <c r="K4044" s="253" t="s">
        <v>20749</v>
      </c>
      <c r="L4044" s="252" t="s">
        <v>9693</v>
      </c>
    </row>
    <row r="4045" spans="1:12" ht="13.5" x14ac:dyDescent="0.25">
      <c r="A4045" s="252" t="s">
        <v>18541</v>
      </c>
      <c r="B4045" s="252" t="s">
        <v>18542</v>
      </c>
      <c r="C4045" s="252" t="s">
        <v>16832</v>
      </c>
      <c r="D4045" s="252" t="s">
        <v>19237</v>
      </c>
      <c r="E4045" s="253" t="s">
        <v>259</v>
      </c>
      <c r="F4045" s="252" t="s">
        <v>259</v>
      </c>
      <c r="G4045" s="252" t="s">
        <v>20750</v>
      </c>
      <c r="H4045" s="252" t="s">
        <v>20751</v>
      </c>
      <c r="I4045" s="252" t="s">
        <v>9878</v>
      </c>
      <c r="J4045" s="252" t="s">
        <v>9691</v>
      </c>
      <c r="K4045" s="253" t="s">
        <v>20752</v>
      </c>
      <c r="L4045" s="252" t="s">
        <v>9693</v>
      </c>
    </row>
    <row r="4046" spans="1:12" ht="13.5" x14ac:dyDescent="0.25">
      <c r="A4046" s="252" t="s">
        <v>18541</v>
      </c>
      <c r="B4046" s="252" t="s">
        <v>18542</v>
      </c>
      <c r="C4046" s="252" t="s">
        <v>16832</v>
      </c>
      <c r="D4046" s="252" t="s">
        <v>19237</v>
      </c>
      <c r="E4046" s="253" t="s">
        <v>259</v>
      </c>
      <c r="F4046" s="252" t="s">
        <v>259</v>
      </c>
      <c r="G4046" s="252" t="s">
        <v>20753</v>
      </c>
      <c r="H4046" s="252" t="s">
        <v>20754</v>
      </c>
      <c r="I4046" s="252" t="s">
        <v>9878</v>
      </c>
      <c r="J4046" s="252" t="s">
        <v>9691</v>
      </c>
      <c r="K4046" s="253" t="s">
        <v>17033</v>
      </c>
      <c r="L4046" s="252" t="s">
        <v>9693</v>
      </c>
    </row>
    <row r="4047" spans="1:12" ht="13.5" x14ac:dyDescent="0.25">
      <c r="A4047" s="252" t="s">
        <v>18541</v>
      </c>
      <c r="B4047" s="252" t="s">
        <v>18542</v>
      </c>
      <c r="C4047" s="252" t="s">
        <v>16832</v>
      </c>
      <c r="D4047" s="252" t="s">
        <v>19237</v>
      </c>
      <c r="E4047" s="253" t="s">
        <v>259</v>
      </c>
      <c r="F4047" s="252" t="s">
        <v>259</v>
      </c>
      <c r="G4047" s="252" t="s">
        <v>20755</v>
      </c>
      <c r="H4047" s="252" t="s">
        <v>20756</v>
      </c>
      <c r="I4047" s="252" t="s">
        <v>9878</v>
      </c>
      <c r="J4047" s="252" t="s">
        <v>9691</v>
      </c>
      <c r="K4047" s="253" t="s">
        <v>17436</v>
      </c>
      <c r="L4047" s="252" t="s">
        <v>9693</v>
      </c>
    </row>
    <row r="4048" spans="1:12" ht="13.5" x14ac:dyDescent="0.25">
      <c r="A4048" s="252" t="s">
        <v>18541</v>
      </c>
      <c r="B4048" s="252" t="s">
        <v>18542</v>
      </c>
      <c r="C4048" s="252" t="s">
        <v>16832</v>
      </c>
      <c r="D4048" s="252" t="s">
        <v>19237</v>
      </c>
      <c r="E4048" s="253" t="s">
        <v>259</v>
      </c>
      <c r="F4048" s="252" t="s">
        <v>259</v>
      </c>
      <c r="G4048" s="252" t="s">
        <v>20757</v>
      </c>
      <c r="H4048" s="252" t="s">
        <v>20758</v>
      </c>
      <c r="I4048" s="252" t="s">
        <v>9878</v>
      </c>
      <c r="J4048" s="252" t="s">
        <v>9691</v>
      </c>
      <c r="K4048" s="253" t="s">
        <v>17436</v>
      </c>
      <c r="L4048" s="252" t="s">
        <v>9693</v>
      </c>
    </row>
    <row r="4049" spans="1:12" ht="13.5" x14ac:dyDescent="0.25">
      <c r="A4049" s="252" t="s">
        <v>18541</v>
      </c>
      <c r="B4049" s="252" t="s">
        <v>18542</v>
      </c>
      <c r="C4049" s="252" t="s">
        <v>16832</v>
      </c>
      <c r="D4049" s="252" t="s">
        <v>19237</v>
      </c>
      <c r="E4049" s="253" t="s">
        <v>259</v>
      </c>
      <c r="F4049" s="252" t="s">
        <v>259</v>
      </c>
      <c r="G4049" s="252" t="s">
        <v>20759</v>
      </c>
      <c r="H4049" s="252" t="s">
        <v>20760</v>
      </c>
      <c r="I4049" s="252" t="s">
        <v>9878</v>
      </c>
      <c r="J4049" s="252" t="s">
        <v>9691</v>
      </c>
      <c r="K4049" s="253" t="s">
        <v>20761</v>
      </c>
      <c r="L4049" s="252" t="s">
        <v>9693</v>
      </c>
    </row>
    <row r="4050" spans="1:12" ht="13.5" x14ac:dyDescent="0.25">
      <c r="A4050" s="252" t="s">
        <v>18541</v>
      </c>
      <c r="B4050" s="252" t="s">
        <v>18542</v>
      </c>
      <c r="C4050" s="252" t="s">
        <v>16832</v>
      </c>
      <c r="D4050" s="252" t="s">
        <v>19237</v>
      </c>
      <c r="E4050" s="253" t="s">
        <v>259</v>
      </c>
      <c r="F4050" s="252" t="s">
        <v>259</v>
      </c>
      <c r="G4050" s="252" t="s">
        <v>20762</v>
      </c>
      <c r="H4050" s="252" t="s">
        <v>20763</v>
      </c>
      <c r="I4050" s="252" t="s">
        <v>9878</v>
      </c>
      <c r="J4050" s="252" t="s">
        <v>9691</v>
      </c>
      <c r="K4050" s="253" t="s">
        <v>20761</v>
      </c>
      <c r="L4050" s="252" t="s">
        <v>9693</v>
      </c>
    </row>
    <row r="4051" spans="1:12" ht="13.5" x14ac:dyDescent="0.25">
      <c r="A4051" s="252" t="s">
        <v>18541</v>
      </c>
      <c r="B4051" s="252" t="s">
        <v>18542</v>
      </c>
      <c r="C4051" s="252" t="s">
        <v>16832</v>
      </c>
      <c r="D4051" s="252" t="s">
        <v>19237</v>
      </c>
      <c r="E4051" s="253" t="s">
        <v>259</v>
      </c>
      <c r="F4051" s="252" t="s">
        <v>259</v>
      </c>
      <c r="G4051" s="252" t="s">
        <v>20764</v>
      </c>
      <c r="H4051" s="252" t="s">
        <v>20765</v>
      </c>
      <c r="I4051" s="252" t="s">
        <v>9878</v>
      </c>
      <c r="J4051" s="252" t="s">
        <v>9691</v>
      </c>
      <c r="K4051" s="253" t="s">
        <v>20761</v>
      </c>
      <c r="L4051" s="252" t="s">
        <v>9693</v>
      </c>
    </row>
    <row r="4052" spans="1:12" ht="13.5" x14ac:dyDescent="0.25">
      <c r="A4052" s="252" t="s">
        <v>18541</v>
      </c>
      <c r="B4052" s="252" t="s">
        <v>18542</v>
      </c>
      <c r="C4052" s="252" t="s">
        <v>16832</v>
      </c>
      <c r="D4052" s="252" t="s">
        <v>19237</v>
      </c>
      <c r="E4052" s="253" t="s">
        <v>259</v>
      </c>
      <c r="F4052" s="252" t="s">
        <v>259</v>
      </c>
      <c r="G4052" s="252" t="s">
        <v>20766</v>
      </c>
      <c r="H4052" s="252" t="s">
        <v>20767</v>
      </c>
      <c r="I4052" s="252" t="s">
        <v>9878</v>
      </c>
      <c r="J4052" s="252" t="s">
        <v>9691</v>
      </c>
      <c r="K4052" s="253" t="s">
        <v>20768</v>
      </c>
      <c r="L4052" s="252" t="s">
        <v>9693</v>
      </c>
    </row>
    <row r="4053" spans="1:12" ht="13.5" x14ac:dyDescent="0.25">
      <c r="A4053" s="252" t="s">
        <v>18541</v>
      </c>
      <c r="B4053" s="252" t="s">
        <v>18542</v>
      </c>
      <c r="C4053" s="252" t="s">
        <v>16832</v>
      </c>
      <c r="D4053" s="252" t="s">
        <v>19237</v>
      </c>
      <c r="E4053" s="253" t="s">
        <v>259</v>
      </c>
      <c r="F4053" s="252" t="s">
        <v>259</v>
      </c>
      <c r="G4053" s="252" t="s">
        <v>20769</v>
      </c>
      <c r="H4053" s="252" t="s">
        <v>20770</v>
      </c>
      <c r="I4053" s="252" t="s">
        <v>9878</v>
      </c>
      <c r="J4053" s="252" t="s">
        <v>9691</v>
      </c>
      <c r="K4053" s="253" t="s">
        <v>20768</v>
      </c>
      <c r="L4053" s="252" t="s">
        <v>9693</v>
      </c>
    </row>
    <row r="4054" spans="1:12" ht="13.5" x14ac:dyDescent="0.25">
      <c r="A4054" s="252" t="s">
        <v>18541</v>
      </c>
      <c r="B4054" s="252" t="s">
        <v>18542</v>
      </c>
      <c r="C4054" s="252" t="s">
        <v>16832</v>
      </c>
      <c r="D4054" s="252" t="s">
        <v>19237</v>
      </c>
      <c r="E4054" s="253" t="s">
        <v>259</v>
      </c>
      <c r="F4054" s="252" t="s">
        <v>259</v>
      </c>
      <c r="G4054" s="252" t="s">
        <v>20771</v>
      </c>
      <c r="H4054" s="252" t="s">
        <v>20772</v>
      </c>
      <c r="I4054" s="252" t="s">
        <v>9878</v>
      </c>
      <c r="J4054" s="252" t="s">
        <v>9691</v>
      </c>
      <c r="K4054" s="253" t="s">
        <v>20768</v>
      </c>
      <c r="L4054" s="252" t="s">
        <v>9693</v>
      </c>
    </row>
    <row r="4055" spans="1:12" ht="13.5" x14ac:dyDescent="0.25">
      <c r="A4055" s="252" t="s">
        <v>18541</v>
      </c>
      <c r="B4055" s="252" t="s">
        <v>18542</v>
      </c>
      <c r="C4055" s="252" t="s">
        <v>16832</v>
      </c>
      <c r="D4055" s="252" t="s">
        <v>19237</v>
      </c>
      <c r="E4055" s="253" t="s">
        <v>259</v>
      </c>
      <c r="F4055" s="252" t="s">
        <v>259</v>
      </c>
      <c r="G4055" s="252" t="s">
        <v>20773</v>
      </c>
      <c r="H4055" s="252" t="s">
        <v>20774</v>
      </c>
      <c r="I4055" s="252" t="s">
        <v>9878</v>
      </c>
      <c r="J4055" s="252" t="s">
        <v>9691</v>
      </c>
      <c r="K4055" s="253" t="s">
        <v>20775</v>
      </c>
      <c r="L4055" s="252" t="s">
        <v>9693</v>
      </c>
    </row>
    <row r="4056" spans="1:12" ht="13.5" x14ac:dyDescent="0.25">
      <c r="A4056" s="252" t="s">
        <v>18541</v>
      </c>
      <c r="B4056" s="252" t="s">
        <v>18542</v>
      </c>
      <c r="C4056" s="252" t="s">
        <v>16832</v>
      </c>
      <c r="D4056" s="252" t="s">
        <v>19237</v>
      </c>
      <c r="E4056" s="253" t="s">
        <v>259</v>
      </c>
      <c r="F4056" s="252" t="s">
        <v>259</v>
      </c>
      <c r="G4056" s="252" t="s">
        <v>20776</v>
      </c>
      <c r="H4056" s="252" t="s">
        <v>20777</v>
      </c>
      <c r="I4056" s="252" t="s">
        <v>9878</v>
      </c>
      <c r="J4056" s="252" t="s">
        <v>9691</v>
      </c>
      <c r="K4056" s="253" t="s">
        <v>20775</v>
      </c>
      <c r="L4056" s="252" t="s">
        <v>9693</v>
      </c>
    </row>
    <row r="4057" spans="1:12" ht="13.5" x14ac:dyDescent="0.25">
      <c r="A4057" s="252" t="s">
        <v>18541</v>
      </c>
      <c r="B4057" s="252" t="s">
        <v>18542</v>
      </c>
      <c r="C4057" s="252" t="s">
        <v>16832</v>
      </c>
      <c r="D4057" s="252" t="s">
        <v>19237</v>
      </c>
      <c r="E4057" s="253" t="s">
        <v>259</v>
      </c>
      <c r="F4057" s="252" t="s">
        <v>259</v>
      </c>
      <c r="G4057" s="252" t="s">
        <v>20778</v>
      </c>
      <c r="H4057" s="252" t="s">
        <v>20779</v>
      </c>
      <c r="I4057" s="252" t="s">
        <v>9878</v>
      </c>
      <c r="J4057" s="252" t="s">
        <v>9691</v>
      </c>
      <c r="K4057" s="253" t="s">
        <v>13202</v>
      </c>
      <c r="L4057" s="252" t="s">
        <v>9693</v>
      </c>
    </row>
    <row r="4058" spans="1:12" ht="13.5" x14ac:dyDescent="0.25">
      <c r="A4058" s="252" t="s">
        <v>18541</v>
      </c>
      <c r="B4058" s="252" t="s">
        <v>18542</v>
      </c>
      <c r="C4058" s="252" t="s">
        <v>16832</v>
      </c>
      <c r="D4058" s="252" t="s">
        <v>19237</v>
      </c>
      <c r="E4058" s="253" t="s">
        <v>259</v>
      </c>
      <c r="F4058" s="252" t="s">
        <v>259</v>
      </c>
      <c r="G4058" s="252" t="s">
        <v>20780</v>
      </c>
      <c r="H4058" s="252" t="s">
        <v>20781</v>
      </c>
      <c r="I4058" s="252" t="s">
        <v>9878</v>
      </c>
      <c r="J4058" s="252" t="s">
        <v>9691</v>
      </c>
      <c r="K4058" s="253" t="s">
        <v>13202</v>
      </c>
      <c r="L4058" s="252" t="s">
        <v>9693</v>
      </c>
    </row>
    <row r="4059" spans="1:12" ht="13.5" x14ac:dyDescent="0.25">
      <c r="A4059" s="252" t="s">
        <v>18541</v>
      </c>
      <c r="B4059" s="252" t="s">
        <v>18542</v>
      </c>
      <c r="C4059" s="252" t="s">
        <v>16832</v>
      </c>
      <c r="D4059" s="252" t="s">
        <v>19237</v>
      </c>
      <c r="E4059" s="253" t="s">
        <v>259</v>
      </c>
      <c r="F4059" s="252" t="s">
        <v>259</v>
      </c>
      <c r="G4059" s="252" t="s">
        <v>20782</v>
      </c>
      <c r="H4059" s="252" t="s">
        <v>20783</v>
      </c>
      <c r="I4059" s="252" t="s">
        <v>9878</v>
      </c>
      <c r="J4059" s="252" t="s">
        <v>9691</v>
      </c>
      <c r="K4059" s="253" t="s">
        <v>20784</v>
      </c>
      <c r="L4059" s="252" t="s">
        <v>9693</v>
      </c>
    </row>
    <row r="4060" spans="1:12" ht="13.5" x14ac:dyDescent="0.25">
      <c r="A4060" s="252" t="s">
        <v>18541</v>
      </c>
      <c r="B4060" s="252" t="s">
        <v>18542</v>
      </c>
      <c r="C4060" s="252" t="s">
        <v>16832</v>
      </c>
      <c r="D4060" s="252" t="s">
        <v>19237</v>
      </c>
      <c r="E4060" s="253" t="s">
        <v>259</v>
      </c>
      <c r="F4060" s="252" t="s">
        <v>259</v>
      </c>
      <c r="G4060" s="252" t="s">
        <v>20785</v>
      </c>
      <c r="H4060" s="252" t="s">
        <v>20786</v>
      </c>
      <c r="I4060" s="252" t="s">
        <v>9878</v>
      </c>
      <c r="J4060" s="252" t="s">
        <v>9691</v>
      </c>
      <c r="K4060" s="253" t="s">
        <v>19725</v>
      </c>
      <c r="L4060" s="252" t="s">
        <v>9693</v>
      </c>
    </row>
    <row r="4061" spans="1:12" ht="13.5" x14ac:dyDescent="0.25">
      <c r="A4061" s="252" t="s">
        <v>18541</v>
      </c>
      <c r="B4061" s="252" t="s">
        <v>18542</v>
      </c>
      <c r="C4061" s="252" t="s">
        <v>16832</v>
      </c>
      <c r="D4061" s="252" t="s">
        <v>19237</v>
      </c>
      <c r="E4061" s="253" t="s">
        <v>259</v>
      </c>
      <c r="F4061" s="252" t="s">
        <v>259</v>
      </c>
      <c r="G4061" s="252" t="s">
        <v>20787</v>
      </c>
      <c r="H4061" s="252" t="s">
        <v>20788</v>
      </c>
      <c r="I4061" s="252" t="s">
        <v>9878</v>
      </c>
      <c r="J4061" s="252" t="s">
        <v>9691</v>
      </c>
      <c r="K4061" s="253" t="s">
        <v>11841</v>
      </c>
      <c r="L4061" s="252" t="s">
        <v>9693</v>
      </c>
    </row>
    <row r="4062" spans="1:12" ht="13.5" x14ac:dyDescent="0.25">
      <c r="A4062" s="252" t="s">
        <v>18541</v>
      </c>
      <c r="B4062" s="252" t="s">
        <v>18542</v>
      </c>
      <c r="C4062" s="252" t="s">
        <v>16832</v>
      </c>
      <c r="D4062" s="252" t="s">
        <v>19237</v>
      </c>
      <c r="E4062" s="253" t="s">
        <v>259</v>
      </c>
      <c r="F4062" s="252" t="s">
        <v>259</v>
      </c>
      <c r="G4062" s="252" t="s">
        <v>20789</v>
      </c>
      <c r="H4062" s="252" t="s">
        <v>20790</v>
      </c>
      <c r="I4062" s="252" t="s">
        <v>9878</v>
      </c>
      <c r="J4062" s="252" t="s">
        <v>9691</v>
      </c>
      <c r="K4062" s="253" t="s">
        <v>20791</v>
      </c>
      <c r="L4062" s="252" t="s">
        <v>9693</v>
      </c>
    </row>
    <row r="4063" spans="1:12" ht="13.5" x14ac:dyDescent="0.25">
      <c r="A4063" s="252" t="s">
        <v>18541</v>
      </c>
      <c r="B4063" s="252" t="s">
        <v>18542</v>
      </c>
      <c r="C4063" s="252" t="s">
        <v>16832</v>
      </c>
      <c r="D4063" s="252" t="s">
        <v>19237</v>
      </c>
      <c r="E4063" s="253" t="s">
        <v>259</v>
      </c>
      <c r="F4063" s="252" t="s">
        <v>259</v>
      </c>
      <c r="G4063" s="252" t="s">
        <v>20792</v>
      </c>
      <c r="H4063" s="252" t="s">
        <v>20793</v>
      </c>
      <c r="I4063" s="252" t="s">
        <v>9878</v>
      </c>
      <c r="J4063" s="252" t="s">
        <v>9691</v>
      </c>
      <c r="K4063" s="253" t="s">
        <v>16048</v>
      </c>
      <c r="L4063" s="252" t="s">
        <v>9693</v>
      </c>
    </row>
    <row r="4064" spans="1:12" ht="13.5" x14ac:dyDescent="0.25">
      <c r="A4064" s="252" t="s">
        <v>18541</v>
      </c>
      <c r="B4064" s="252" t="s">
        <v>18542</v>
      </c>
      <c r="C4064" s="252" t="s">
        <v>16832</v>
      </c>
      <c r="D4064" s="252" t="s">
        <v>19237</v>
      </c>
      <c r="E4064" s="253" t="s">
        <v>259</v>
      </c>
      <c r="F4064" s="252" t="s">
        <v>259</v>
      </c>
      <c r="G4064" s="252" t="s">
        <v>20794</v>
      </c>
      <c r="H4064" s="252" t="s">
        <v>20795</v>
      </c>
      <c r="I4064" s="252" t="s">
        <v>9878</v>
      </c>
      <c r="J4064" s="252" t="s">
        <v>9691</v>
      </c>
      <c r="K4064" s="253" t="s">
        <v>20796</v>
      </c>
      <c r="L4064" s="252" t="s">
        <v>9693</v>
      </c>
    </row>
    <row r="4065" spans="1:12" ht="13.5" x14ac:dyDescent="0.25">
      <c r="A4065" s="252" t="s">
        <v>18541</v>
      </c>
      <c r="B4065" s="252" t="s">
        <v>18542</v>
      </c>
      <c r="C4065" s="252" t="s">
        <v>16832</v>
      </c>
      <c r="D4065" s="252" t="s">
        <v>19237</v>
      </c>
      <c r="E4065" s="253" t="s">
        <v>259</v>
      </c>
      <c r="F4065" s="252" t="s">
        <v>259</v>
      </c>
      <c r="G4065" s="252" t="s">
        <v>20797</v>
      </c>
      <c r="H4065" s="252" t="s">
        <v>20798</v>
      </c>
      <c r="I4065" s="252" t="s">
        <v>9878</v>
      </c>
      <c r="J4065" s="252" t="s">
        <v>9691</v>
      </c>
      <c r="K4065" s="253" t="s">
        <v>20316</v>
      </c>
      <c r="L4065" s="252" t="s">
        <v>9693</v>
      </c>
    </row>
    <row r="4066" spans="1:12" ht="13.5" x14ac:dyDescent="0.25">
      <c r="A4066" s="252" t="s">
        <v>18541</v>
      </c>
      <c r="B4066" s="252" t="s">
        <v>18542</v>
      </c>
      <c r="C4066" s="252" t="s">
        <v>16832</v>
      </c>
      <c r="D4066" s="252" t="s">
        <v>19237</v>
      </c>
      <c r="E4066" s="253" t="s">
        <v>259</v>
      </c>
      <c r="F4066" s="252" t="s">
        <v>259</v>
      </c>
      <c r="G4066" s="252" t="s">
        <v>20799</v>
      </c>
      <c r="H4066" s="252" t="s">
        <v>20800</v>
      </c>
      <c r="I4066" s="252" t="s">
        <v>9878</v>
      </c>
      <c r="J4066" s="252" t="s">
        <v>9691</v>
      </c>
      <c r="K4066" s="253" t="s">
        <v>2374</v>
      </c>
      <c r="L4066" s="252" t="s">
        <v>9693</v>
      </c>
    </row>
    <row r="4067" spans="1:12" ht="13.5" x14ac:dyDescent="0.25">
      <c r="A4067" s="252" t="s">
        <v>18541</v>
      </c>
      <c r="B4067" s="252" t="s">
        <v>18542</v>
      </c>
      <c r="C4067" s="252" t="s">
        <v>16832</v>
      </c>
      <c r="D4067" s="252" t="s">
        <v>19237</v>
      </c>
      <c r="E4067" s="253" t="s">
        <v>259</v>
      </c>
      <c r="F4067" s="252" t="s">
        <v>259</v>
      </c>
      <c r="G4067" s="252" t="s">
        <v>20801</v>
      </c>
      <c r="H4067" s="252" t="s">
        <v>20802</v>
      </c>
      <c r="I4067" s="252" t="s">
        <v>9878</v>
      </c>
      <c r="J4067" s="252" t="s">
        <v>9691</v>
      </c>
      <c r="K4067" s="253" t="s">
        <v>20803</v>
      </c>
      <c r="L4067" s="252" t="s">
        <v>9693</v>
      </c>
    </row>
    <row r="4068" spans="1:12" ht="13.5" x14ac:dyDescent="0.25">
      <c r="A4068" s="252" t="s">
        <v>18541</v>
      </c>
      <c r="B4068" s="252" t="s">
        <v>18542</v>
      </c>
      <c r="C4068" s="252" t="s">
        <v>16832</v>
      </c>
      <c r="D4068" s="252" t="s">
        <v>19237</v>
      </c>
      <c r="E4068" s="253" t="s">
        <v>259</v>
      </c>
      <c r="F4068" s="252" t="s">
        <v>259</v>
      </c>
      <c r="G4068" s="252" t="s">
        <v>20804</v>
      </c>
      <c r="H4068" s="252" t="s">
        <v>20805</v>
      </c>
      <c r="I4068" s="252" t="s">
        <v>9878</v>
      </c>
      <c r="J4068" s="252" t="s">
        <v>9691</v>
      </c>
      <c r="K4068" s="253" t="s">
        <v>3086</v>
      </c>
      <c r="L4068" s="252" t="s">
        <v>9693</v>
      </c>
    </row>
    <row r="4069" spans="1:12" ht="13.5" x14ac:dyDescent="0.25">
      <c r="A4069" s="252" t="s">
        <v>18541</v>
      </c>
      <c r="B4069" s="252" t="s">
        <v>18542</v>
      </c>
      <c r="C4069" s="252" t="s">
        <v>16832</v>
      </c>
      <c r="D4069" s="252" t="s">
        <v>19237</v>
      </c>
      <c r="E4069" s="253" t="s">
        <v>259</v>
      </c>
      <c r="F4069" s="252" t="s">
        <v>259</v>
      </c>
      <c r="G4069" s="252" t="s">
        <v>20806</v>
      </c>
      <c r="H4069" s="252" t="s">
        <v>20807</v>
      </c>
      <c r="I4069" s="252" t="s">
        <v>9878</v>
      </c>
      <c r="J4069" s="252" t="s">
        <v>9691</v>
      </c>
      <c r="K4069" s="253" t="s">
        <v>20808</v>
      </c>
      <c r="L4069" s="252" t="s">
        <v>9693</v>
      </c>
    </row>
    <row r="4070" spans="1:12" ht="13.5" x14ac:dyDescent="0.25">
      <c r="A4070" s="252" t="s">
        <v>18541</v>
      </c>
      <c r="B4070" s="252" t="s">
        <v>18542</v>
      </c>
      <c r="C4070" s="252" t="s">
        <v>16832</v>
      </c>
      <c r="D4070" s="252" t="s">
        <v>19237</v>
      </c>
      <c r="E4070" s="253" t="s">
        <v>259</v>
      </c>
      <c r="F4070" s="252" t="s">
        <v>259</v>
      </c>
      <c r="G4070" s="252" t="s">
        <v>20809</v>
      </c>
      <c r="H4070" s="252" t="s">
        <v>20810</v>
      </c>
      <c r="I4070" s="252" t="s">
        <v>9878</v>
      </c>
      <c r="J4070" s="252" t="s">
        <v>9691</v>
      </c>
      <c r="K4070" s="253" t="s">
        <v>20811</v>
      </c>
      <c r="L4070" s="252" t="s">
        <v>9693</v>
      </c>
    </row>
    <row r="4071" spans="1:12" ht="13.5" x14ac:dyDescent="0.25">
      <c r="A4071" s="252" t="s">
        <v>18541</v>
      </c>
      <c r="B4071" s="252" t="s">
        <v>18542</v>
      </c>
      <c r="C4071" s="252" t="s">
        <v>16832</v>
      </c>
      <c r="D4071" s="252" t="s">
        <v>19237</v>
      </c>
      <c r="E4071" s="253" t="s">
        <v>259</v>
      </c>
      <c r="F4071" s="252" t="s">
        <v>259</v>
      </c>
      <c r="G4071" s="252" t="s">
        <v>20812</v>
      </c>
      <c r="H4071" s="252" t="s">
        <v>20813</v>
      </c>
      <c r="I4071" s="252" t="s">
        <v>9878</v>
      </c>
      <c r="J4071" s="252" t="s">
        <v>9691</v>
      </c>
      <c r="K4071" s="253" t="s">
        <v>20814</v>
      </c>
      <c r="L4071" s="252" t="s">
        <v>9693</v>
      </c>
    </row>
    <row r="4072" spans="1:12" ht="13.5" x14ac:dyDescent="0.25">
      <c r="A4072" s="252" t="s">
        <v>18541</v>
      </c>
      <c r="B4072" s="252" t="s">
        <v>18542</v>
      </c>
      <c r="C4072" s="252" t="s">
        <v>16832</v>
      </c>
      <c r="D4072" s="252" t="s">
        <v>19237</v>
      </c>
      <c r="E4072" s="253" t="s">
        <v>259</v>
      </c>
      <c r="F4072" s="252" t="s">
        <v>259</v>
      </c>
      <c r="G4072" s="252" t="s">
        <v>20815</v>
      </c>
      <c r="H4072" s="252" t="s">
        <v>20816</v>
      </c>
      <c r="I4072" s="252" t="s">
        <v>9878</v>
      </c>
      <c r="J4072" s="252" t="s">
        <v>9691</v>
      </c>
      <c r="K4072" s="253" t="s">
        <v>20817</v>
      </c>
      <c r="L4072" s="252" t="s">
        <v>9693</v>
      </c>
    </row>
    <row r="4073" spans="1:12" ht="13.5" x14ac:dyDescent="0.25">
      <c r="A4073" s="252" t="s">
        <v>18541</v>
      </c>
      <c r="B4073" s="252" t="s">
        <v>18542</v>
      </c>
      <c r="C4073" s="252" t="s">
        <v>16832</v>
      </c>
      <c r="D4073" s="252" t="s">
        <v>19237</v>
      </c>
      <c r="E4073" s="253" t="s">
        <v>259</v>
      </c>
      <c r="F4073" s="252" t="s">
        <v>259</v>
      </c>
      <c r="G4073" s="252" t="s">
        <v>20818</v>
      </c>
      <c r="H4073" s="252" t="s">
        <v>20819</v>
      </c>
      <c r="I4073" s="252" t="s">
        <v>9878</v>
      </c>
      <c r="J4073" s="252" t="s">
        <v>9691</v>
      </c>
      <c r="K4073" s="253" t="s">
        <v>20533</v>
      </c>
      <c r="L4073" s="252" t="s">
        <v>9693</v>
      </c>
    </row>
    <row r="4074" spans="1:12" ht="13.5" x14ac:dyDescent="0.25">
      <c r="A4074" s="252" t="s">
        <v>18541</v>
      </c>
      <c r="B4074" s="252" t="s">
        <v>18542</v>
      </c>
      <c r="C4074" s="252" t="s">
        <v>16832</v>
      </c>
      <c r="D4074" s="252" t="s">
        <v>19237</v>
      </c>
      <c r="E4074" s="253" t="s">
        <v>259</v>
      </c>
      <c r="F4074" s="252" t="s">
        <v>259</v>
      </c>
      <c r="G4074" s="252" t="s">
        <v>20820</v>
      </c>
      <c r="H4074" s="252" t="s">
        <v>20821</v>
      </c>
      <c r="I4074" s="252" t="s">
        <v>9878</v>
      </c>
      <c r="J4074" s="252" t="s">
        <v>9691</v>
      </c>
      <c r="K4074" s="253" t="s">
        <v>8001</v>
      </c>
      <c r="L4074" s="252" t="s">
        <v>9693</v>
      </c>
    </row>
    <row r="4075" spans="1:12" ht="13.5" x14ac:dyDescent="0.25">
      <c r="A4075" s="252" t="s">
        <v>18541</v>
      </c>
      <c r="B4075" s="252" t="s">
        <v>18542</v>
      </c>
      <c r="C4075" s="252" t="s">
        <v>16832</v>
      </c>
      <c r="D4075" s="252" t="s">
        <v>19237</v>
      </c>
      <c r="E4075" s="253" t="s">
        <v>259</v>
      </c>
      <c r="F4075" s="252" t="s">
        <v>259</v>
      </c>
      <c r="G4075" s="252" t="s">
        <v>20822</v>
      </c>
      <c r="H4075" s="252" t="s">
        <v>20823</v>
      </c>
      <c r="I4075" s="252" t="s">
        <v>9878</v>
      </c>
      <c r="J4075" s="252" t="s">
        <v>9691</v>
      </c>
      <c r="K4075" s="253" t="s">
        <v>20824</v>
      </c>
      <c r="L4075" s="252" t="s">
        <v>9693</v>
      </c>
    </row>
    <row r="4076" spans="1:12" ht="13.5" x14ac:dyDescent="0.25">
      <c r="A4076" s="252" t="s">
        <v>18541</v>
      </c>
      <c r="B4076" s="252" t="s">
        <v>18542</v>
      </c>
      <c r="C4076" s="252" t="s">
        <v>16832</v>
      </c>
      <c r="D4076" s="252" t="s">
        <v>19237</v>
      </c>
      <c r="E4076" s="253" t="s">
        <v>259</v>
      </c>
      <c r="F4076" s="252" t="s">
        <v>259</v>
      </c>
      <c r="G4076" s="252" t="s">
        <v>20825</v>
      </c>
      <c r="H4076" s="252" t="s">
        <v>20826</v>
      </c>
      <c r="I4076" s="252" t="s">
        <v>9878</v>
      </c>
      <c r="J4076" s="252" t="s">
        <v>9691</v>
      </c>
      <c r="K4076" s="253" t="s">
        <v>5423</v>
      </c>
      <c r="L4076" s="252" t="s">
        <v>9693</v>
      </c>
    </row>
    <row r="4077" spans="1:12" ht="13.5" x14ac:dyDescent="0.25">
      <c r="A4077" s="252" t="s">
        <v>18541</v>
      </c>
      <c r="B4077" s="252" t="s">
        <v>18542</v>
      </c>
      <c r="C4077" s="252" t="s">
        <v>16832</v>
      </c>
      <c r="D4077" s="252" t="s">
        <v>19237</v>
      </c>
      <c r="E4077" s="253" t="s">
        <v>259</v>
      </c>
      <c r="F4077" s="252" t="s">
        <v>259</v>
      </c>
      <c r="G4077" s="252" t="s">
        <v>20827</v>
      </c>
      <c r="H4077" s="252" t="s">
        <v>20828</v>
      </c>
      <c r="I4077" s="252" t="s">
        <v>9878</v>
      </c>
      <c r="J4077" s="252" t="s">
        <v>9691</v>
      </c>
      <c r="K4077" s="253" t="s">
        <v>20829</v>
      </c>
      <c r="L4077" s="252" t="s">
        <v>9693</v>
      </c>
    </row>
    <row r="4078" spans="1:12" ht="13.5" x14ac:dyDescent="0.25">
      <c r="A4078" s="252" t="s">
        <v>18541</v>
      </c>
      <c r="B4078" s="252" t="s">
        <v>18542</v>
      </c>
      <c r="C4078" s="252" t="s">
        <v>16832</v>
      </c>
      <c r="D4078" s="252" t="s">
        <v>19237</v>
      </c>
      <c r="E4078" s="253" t="s">
        <v>259</v>
      </c>
      <c r="F4078" s="252" t="s">
        <v>259</v>
      </c>
      <c r="G4078" s="252" t="s">
        <v>20830</v>
      </c>
      <c r="H4078" s="252" t="s">
        <v>20831</v>
      </c>
      <c r="I4078" s="252" t="s">
        <v>9878</v>
      </c>
      <c r="J4078" s="252" t="s">
        <v>9691</v>
      </c>
      <c r="K4078" s="253" t="s">
        <v>20832</v>
      </c>
      <c r="L4078" s="252" t="s">
        <v>9693</v>
      </c>
    </row>
    <row r="4079" spans="1:12" ht="13.5" x14ac:dyDescent="0.25">
      <c r="A4079" s="252" t="s">
        <v>18541</v>
      </c>
      <c r="B4079" s="252" t="s">
        <v>18542</v>
      </c>
      <c r="C4079" s="252" t="s">
        <v>16832</v>
      </c>
      <c r="D4079" s="252" t="s">
        <v>19237</v>
      </c>
      <c r="E4079" s="253" t="s">
        <v>259</v>
      </c>
      <c r="F4079" s="252" t="s">
        <v>259</v>
      </c>
      <c r="G4079" s="252" t="s">
        <v>20833</v>
      </c>
      <c r="H4079" s="252" t="s">
        <v>20834</v>
      </c>
      <c r="I4079" s="252" t="s">
        <v>9878</v>
      </c>
      <c r="J4079" s="252" t="s">
        <v>9691</v>
      </c>
      <c r="K4079" s="253" t="s">
        <v>20327</v>
      </c>
      <c r="L4079" s="252" t="s">
        <v>9693</v>
      </c>
    </row>
    <row r="4080" spans="1:12" ht="13.5" x14ac:dyDescent="0.25">
      <c r="A4080" s="252" t="s">
        <v>18541</v>
      </c>
      <c r="B4080" s="252" t="s">
        <v>18542</v>
      </c>
      <c r="C4080" s="252" t="s">
        <v>16832</v>
      </c>
      <c r="D4080" s="252" t="s">
        <v>19237</v>
      </c>
      <c r="E4080" s="253" t="s">
        <v>259</v>
      </c>
      <c r="F4080" s="252" t="s">
        <v>259</v>
      </c>
      <c r="G4080" s="252" t="s">
        <v>20835</v>
      </c>
      <c r="H4080" s="252" t="s">
        <v>20836</v>
      </c>
      <c r="I4080" s="252" t="s">
        <v>9878</v>
      </c>
      <c r="J4080" s="252" t="s">
        <v>9691</v>
      </c>
      <c r="K4080" s="253" t="s">
        <v>20837</v>
      </c>
      <c r="L4080" s="252" t="s">
        <v>9693</v>
      </c>
    </row>
    <row r="4081" spans="1:12" ht="13.5" x14ac:dyDescent="0.25">
      <c r="A4081" s="252" t="s">
        <v>18541</v>
      </c>
      <c r="B4081" s="252" t="s">
        <v>18542</v>
      </c>
      <c r="C4081" s="252" t="s">
        <v>16832</v>
      </c>
      <c r="D4081" s="252" t="s">
        <v>19237</v>
      </c>
      <c r="E4081" s="253" t="s">
        <v>259</v>
      </c>
      <c r="F4081" s="252" t="s">
        <v>259</v>
      </c>
      <c r="G4081" s="252" t="s">
        <v>20838</v>
      </c>
      <c r="H4081" s="252" t="s">
        <v>20839</v>
      </c>
      <c r="I4081" s="252" t="s">
        <v>9878</v>
      </c>
      <c r="J4081" s="252" t="s">
        <v>9691</v>
      </c>
      <c r="K4081" s="253" t="s">
        <v>20840</v>
      </c>
      <c r="L4081" s="252" t="s">
        <v>9693</v>
      </c>
    </row>
    <row r="4082" spans="1:12" ht="13.5" x14ac:dyDescent="0.25">
      <c r="A4082" s="252" t="s">
        <v>18541</v>
      </c>
      <c r="B4082" s="252" t="s">
        <v>18542</v>
      </c>
      <c r="C4082" s="252" t="s">
        <v>16832</v>
      </c>
      <c r="D4082" s="252" t="s">
        <v>19237</v>
      </c>
      <c r="E4082" s="253" t="s">
        <v>259</v>
      </c>
      <c r="F4082" s="252" t="s">
        <v>259</v>
      </c>
      <c r="G4082" s="252" t="s">
        <v>20841</v>
      </c>
      <c r="H4082" s="252" t="s">
        <v>20842</v>
      </c>
      <c r="I4082" s="252" t="s">
        <v>9878</v>
      </c>
      <c r="J4082" s="252" t="s">
        <v>9691</v>
      </c>
      <c r="K4082" s="253" t="s">
        <v>20843</v>
      </c>
      <c r="L4082" s="252" t="s">
        <v>9693</v>
      </c>
    </row>
    <row r="4083" spans="1:12" ht="13.5" x14ac:dyDescent="0.25">
      <c r="A4083" s="252" t="s">
        <v>18541</v>
      </c>
      <c r="B4083" s="252" t="s">
        <v>18542</v>
      </c>
      <c r="C4083" s="252" t="s">
        <v>16832</v>
      </c>
      <c r="D4083" s="252" t="s">
        <v>19237</v>
      </c>
      <c r="E4083" s="253" t="s">
        <v>259</v>
      </c>
      <c r="F4083" s="252" t="s">
        <v>259</v>
      </c>
      <c r="G4083" s="252" t="s">
        <v>20844</v>
      </c>
      <c r="H4083" s="252" t="s">
        <v>20845</v>
      </c>
      <c r="I4083" s="252" t="s">
        <v>9878</v>
      </c>
      <c r="J4083" s="252" t="s">
        <v>9691</v>
      </c>
      <c r="K4083" s="253" t="s">
        <v>20846</v>
      </c>
      <c r="L4083" s="252" t="s">
        <v>9693</v>
      </c>
    </row>
    <row r="4084" spans="1:12" ht="13.5" x14ac:dyDescent="0.25">
      <c r="A4084" s="252" t="s">
        <v>18541</v>
      </c>
      <c r="B4084" s="252" t="s">
        <v>18542</v>
      </c>
      <c r="C4084" s="252" t="s">
        <v>16832</v>
      </c>
      <c r="D4084" s="252" t="s">
        <v>19237</v>
      </c>
      <c r="E4084" s="253" t="s">
        <v>259</v>
      </c>
      <c r="F4084" s="252" t="s">
        <v>259</v>
      </c>
      <c r="G4084" s="252" t="s">
        <v>20847</v>
      </c>
      <c r="H4084" s="252" t="s">
        <v>20848</v>
      </c>
      <c r="I4084" s="252" t="s">
        <v>9878</v>
      </c>
      <c r="J4084" s="252" t="s">
        <v>9691</v>
      </c>
      <c r="K4084" s="253" t="s">
        <v>6285</v>
      </c>
      <c r="L4084" s="252" t="s">
        <v>9693</v>
      </c>
    </row>
    <row r="4085" spans="1:12" ht="13.5" x14ac:dyDescent="0.25">
      <c r="A4085" s="252" t="s">
        <v>18541</v>
      </c>
      <c r="B4085" s="252" t="s">
        <v>18542</v>
      </c>
      <c r="C4085" s="252" t="s">
        <v>16832</v>
      </c>
      <c r="D4085" s="252" t="s">
        <v>19237</v>
      </c>
      <c r="E4085" s="253" t="s">
        <v>259</v>
      </c>
      <c r="F4085" s="252" t="s">
        <v>259</v>
      </c>
      <c r="G4085" s="252" t="s">
        <v>20849</v>
      </c>
      <c r="H4085" s="252" t="s">
        <v>20850</v>
      </c>
      <c r="I4085" s="252" t="s">
        <v>9878</v>
      </c>
      <c r="J4085" s="252" t="s">
        <v>9691</v>
      </c>
      <c r="K4085" s="253" t="s">
        <v>7977</v>
      </c>
      <c r="L4085" s="252" t="s">
        <v>9693</v>
      </c>
    </row>
    <row r="4086" spans="1:12" ht="13.5" x14ac:dyDescent="0.25">
      <c r="A4086" s="252" t="s">
        <v>18541</v>
      </c>
      <c r="B4086" s="252" t="s">
        <v>18542</v>
      </c>
      <c r="C4086" s="252" t="s">
        <v>16832</v>
      </c>
      <c r="D4086" s="252" t="s">
        <v>19237</v>
      </c>
      <c r="E4086" s="253" t="s">
        <v>259</v>
      </c>
      <c r="F4086" s="252" t="s">
        <v>259</v>
      </c>
      <c r="G4086" s="252" t="s">
        <v>20851</v>
      </c>
      <c r="H4086" s="252" t="s">
        <v>20852</v>
      </c>
      <c r="I4086" s="252" t="s">
        <v>9878</v>
      </c>
      <c r="J4086" s="252" t="s">
        <v>9691</v>
      </c>
      <c r="K4086" s="253" t="s">
        <v>1749</v>
      </c>
      <c r="L4086" s="252" t="s">
        <v>9693</v>
      </c>
    </row>
    <row r="4087" spans="1:12" ht="13.5" x14ac:dyDescent="0.25">
      <c r="A4087" s="252" t="s">
        <v>18541</v>
      </c>
      <c r="B4087" s="252" t="s">
        <v>18542</v>
      </c>
      <c r="C4087" s="252" t="s">
        <v>16832</v>
      </c>
      <c r="D4087" s="252" t="s">
        <v>19237</v>
      </c>
      <c r="E4087" s="253" t="s">
        <v>259</v>
      </c>
      <c r="F4087" s="252" t="s">
        <v>259</v>
      </c>
      <c r="G4087" s="252" t="s">
        <v>20853</v>
      </c>
      <c r="H4087" s="252" t="s">
        <v>20854</v>
      </c>
      <c r="I4087" s="252" t="s">
        <v>9878</v>
      </c>
      <c r="J4087" s="252" t="s">
        <v>9691</v>
      </c>
      <c r="K4087" s="253" t="s">
        <v>9772</v>
      </c>
      <c r="L4087" s="252" t="s">
        <v>9693</v>
      </c>
    </row>
    <row r="4088" spans="1:12" ht="13.5" x14ac:dyDescent="0.25">
      <c r="A4088" s="252" t="s">
        <v>18541</v>
      </c>
      <c r="B4088" s="252" t="s">
        <v>18542</v>
      </c>
      <c r="C4088" s="252" t="s">
        <v>16832</v>
      </c>
      <c r="D4088" s="252" t="s">
        <v>19237</v>
      </c>
      <c r="E4088" s="253" t="s">
        <v>259</v>
      </c>
      <c r="F4088" s="252" t="s">
        <v>259</v>
      </c>
      <c r="G4088" s="252" t="s">
        <v>20855</v>
      </c>
      <c r="H4088" s="252" t="s">
        <v>20856</v>
      </c>
      <c r="I4088" s="252" t="s">
        <v>9878</v>
      </c>
      <c r="J4088" s="252" t="s">
        <v>9691</v>
      </c>
      <c r="K4088" s="253" t="s">
        <v>20857</v>
      </c>
      <c r="L4088" s="252" t="s">
        <v>9693</v>
      </c>
    </row>
    <row r="4089" spans="1:12" ht="13.5" x14ac:dyDescent="0.25">
      <c r="A4089" s="252" t="s">
        <v>18541</v>
      </c>
      <c r="B4089" s="252" t="s">
        <v>18542</v>
      </c>
      <c r="C4089" s="252" t="s">
        <v>16832</v>
      </c>
      <c r="D4089" s="252" t="s">
        <v>19237</v>
      </c>
      <c r="E4089" s="253" t="s">
        <v>259</v>
      </c>
      <c r="F4089" s="252" t="s">
        <v>259</v>
      </c>
      <c r="G4089" s="252" t="s">
        <v>20858</v>
      </c>
      <c r="H4089" s="252" t="s">
        <v>20859</v>
      </c>
      <c r="I4089" s="252" t="s">
        <v>9878</v>
      </c>
      <c r="J4089" s="252" t="s">
        <v>9691</v>
      </c>
      <c r="K4089" s="253" t="s">
        <v>4958</v>
      </c>
      <c r="L4089" s="252" t="s">
        <v>9693</v>
      </c>
    </row>
    <row r="4090" spans="1:12" ht="13.5" x14ac:dyDescent="0.25">
      <c r="A4090" s="252" t="s">
        <v>18541</v>
      </c>
      <c r="B4090" s="252" t="s">
        <v>18542</v>
      </c>
      <c r="C4090" s="252" t="s">
        <v>16832</v>
      </c>
      <c r="D4090" s="252" t="s">
        <v>19237</v>
      </c>
      <c r="E4090" s="253" t="s">
        <v>259</v>
      </c>
      <c r="F4090" s="252" t="s">
        <v>259</v>
      </c>
      <c r="G4090" s="252" t="s">
        <v>20860</v>
      </c>
      <c r="H4090" s="252" t="s">
        <v>20861</v>
      </c>
      <c r="I4090" s="252" t="s">
        <v>9878</v>
      </c>
      <c r="J4090" s="252" t="s">
        <v>9691</v>
      </c>
      <c r="K4090" s="253" t="s">
        <v>20862</v>
      </c>
      <c r="L4090" s="252" t="s">
        <v>9693</v>
      </c>
    </row>
    <row r="4091" spans="1:12" ht="13.5" x14ac:dyDescent="0.25">
      <c r="A4091" s="252" t="s">
        <v>18541</v>
      </c>
      <c r="B4091" s="252" t="s">
        <v>18542</v>
      </c>
      <c r="C4091" s="252" t="s">
        <v>16832</v>
      </c>
      <c r="D4091" s="252" t="s">
        <v>19237</v>
      </c>
      <c r="E4091" s="253" t="s">
        <v>259</v>
      </c>
      <c r="F4091" s="252" t="s">
        <v>259</v>
      </c>
      <c r="G4091" s="252" t="s">
        <v>20863</v>
      </c>
      <c r="H4091" s="252" t="s">
        <v>20864</v>
      </c>
      <c r="I4091" s="252" t="s">
        <v>9878</v>
      </c>
      <c r="J4091" s="252" t="s">
        <v>9691</v>
      </c>
      <c r="K4091" s="253" t="s">
        <v>7545</v>
      </c>
      <c r="L4091" s="252" t="s">
        <v>9693</v>
      </c>
    </row>
    <row r="4092" spans="1:12" ht="13.5" x14ac:dyDescent="0.25">
      <c r="A4092" s="252" t="s">
        <v>18541</v>
      </c>
      <c r="B4092" s="252" t="s">
        <v>18542</v>
      </c>
      <c r="C4092" s="252" t="s">
        <v>16832</v>
      </c>
      <c r="D4092" s="252" t="s">
        <v>19237</v>
      </c>
      <c r="E4092" s="253" t="s">
        <v>259</v>
      </c>
      <c r="F4092" s="252" t="s">
        <v>259</v>
      </c>
      <c r="G4092" s="252" t="s">
        <v>20865</v>
      </c>
      <c r="H4092" s="252" t="s">
        <v>20866</v>
      </c>
      <c r="I4092" s="252" t="s">
        <v>9878</v>
      </c>
      <c r="J4092" s="252" t="s">
        <v>9691</v>
      </c>
      <c r="K4092" s="253" t="s">
        <v>20867</v>
      </c>
      <c r="L4092" s="252" t="s">
        <v>9693</v>
      </c>
    </row>
    <row r="4093" spans="1:12" ht="13.5" x14ac:dyDescent="0.25">
      <c r="A4093" s="252" t="s">
        <v>18541</v>
      </c>
      <c r="B4093" s="252" t="s">
        <v>18542</v>
      </c>
      <c r="C4093" s="252" t="s">
        <v>16832</v>
      </c>
      <c r="D4093" s="252" t="s">
        <v>19237</v>
      </c>
      <c r="E4093" s="253" t="s">
        <v>259</v>
      </c>
      <c r="F4093" s="252" t="s">
        <v>259</v>
      </c>
      <c r="G4093" s="252" t="s">
        <v>20868</v>
      </c>
      <c r="H4093" s="252" t="s">
        <v>20869</v>
      </c>
      <c r="I4093" s="252" t="s">
        <v>9878</v>
      </c>
      <c r="J4093" s="252" t="s">
        <v>9691</v>
      </c>
      <c r="K4093" s="253" t="s">
        <v>469</v>
      </c>
      <c r="L4093" s="252" t="s">
        <v>9693</v>
      </c>
    </row>
    <row r="4094" spans="1:12" ht="13.5" x14ac:dyDescent="0.25">
      <c r="A4094" s="252" t="s">
        <v>18541</v>
      </c>
      <c r="B4094" s="252" t="s">
        <v>18542</v>
      </c>
      <c r="C4094" s="252" t="s">
        <v>16832</v>
      </c>
      <c r="D4094" s="252" t="s">
        <v>19237</v>
      </c>
      <c r="E4094" s="253" t="s">
        <v>259</v>
      </c>
      <c r="F4094" s="252" t="s">
        <v>259</v>
      </c>
      <c r="G4094" s="252" t="s">
        <v>20870</v>
      </c>
      <c r="H4094" s="252" t="s">
        <v>20871</v>
      </c>
      <c r="I4094" s="252" t="s">
        <v>9878</v>
      </c>
      <c r="J4094" s="252" t="s">
        <v>9691</v>
      </c>
      <c r="K4094" s="253" t="s">
        <v>5647</v>
      </c>
      <c r="L4094" s="252" t="s">
        <v>9693</v>
      </c>
    </row>
    <row r="4095" spans="1:12" ht="13.5" x14ac:dyDescent="0.25">
      <c r="A4095" s="252" t="s">
        <v>18541</v>
      </c>
      <c r="B4095" s="252" t="s">
        <v>18542</v>
      </c>
      <c r="C4095" s="252" t="s">
        <v>16832</v>
      </c>
      <c r="D4095" s="252" t="s">
        <v>19237</v>
      </c>
      <c r="E4095" s="253" t="s">
        <v>259</v>
      </c>
      <c r="F4095" s="252" t="s">
        <v>259</v>
      </c>
      <c r="G4095" s="252" t="s">
        <v>20872</v>
      </c>
      <c r="H4095" s="252" t="s">
        <v>20873</v>
      </c>
      <c r="I4095" s="252" t="s">
        <v>9878</v>
      </c>
      <c r="J4095" s="252" t="s">
        <v>9691</v>
      </c>
      <c r="K4095" s="253" t="s">
        <v>20874</v>
      </c>
      <c r="L4095" s="252" t="s">
        <v>9693</v>
      </c>
    </row>
    <row r="4096" spans="1:12" ht="13.5" x14ac:dyDescent="0.25">
      <c r="A4096" s="252" t="s">
        <v>18541</v>
      </c>
      <c r="B4096" s="252" t="s">
        <v>18542</v>
      </c>
      <c r="C4096" s="252" t="s">
        <v>16832</v>
      </c>
      <c r="D4096" s="252" t="s">
        <v>19237</v>
      </c>
      <c r="E4096" s="253" t="s">
        <v>259</v>
      </c>
      <c r="F4096" s="252" t="s">
        <v>259</v>
      </c>
      <c r="G4096" s="252" t="s">
        <v>20875</v>
      </c>
      <c r="H4096" s="252" t="s">
        <v>20876</v>
      </c>
      <c r="I4096" s="252" t="s">
        <v>9878</v>
      </c>
      <c r="J4096" s="252" t="s">
        <v>9691</v>
      </c>
      <c r="K4096" s="253" t="s">
        <v>20877</v>
      </c>
      <c r="L4096" s="252" t="s">
        <v>9693</v>
      </c>
    </row>
    <row r="4097" spans="1:12" ht="13.5" x14ac:dyDescent="0.25">
      <c r="A4097" s="252" t="s">
        <v>18541</v>
      </c>
      <c r="B4097" s="252" t="s">
        <v>18542</v>
      </c>
      <c r="C4097" s="252" t="s">
        <v>16832</v>
      </c>
      <c r="D4097" s="252" t="s">
        <v>19237</v>
      </c>
      <c r="E4097" s="253" t="s">
        <v>259</v>
      </c>
      <c r="F4097" s="252" t="s">
        <v>259</v>
      </c>
      <c r="G4097" s="252" t="s">
        <v>20878</v>
      </c>
      <c r="H4097" s="252" t="s">
        <v>20879</v>
      </c>
      <c r="I4097" s="252" t="s">
        <v>9878</v>
      </c>
      <c r="J4097" s="252" t="s">
        <v>9691</v>
      </c>
      <c r="K4097" s="253" t="s">
        <v>20880</v>
      </c>
      <c r="L4097" s="252" t="s">
        <v>9693</v>
      </c>
    </row>
    <row r="4098" spans="1:12" ht="13.5" x14ac:dyDescent="0.25">
      <c r="A4098" s="252" t="s">
        <v>18541</v>
      </c>
      <c r="B4098" s="252" t="s">
        <v>18542</v>
      </c>
      <c r="C4098" s="252" t="s">
        <v>16832</v>
      </c>
      <c r="D4098" s="252" t="s">
        <v>19237</v>
      </c>
      <c r="E4098" s="253" t="s">
        <v>259</v>
      </c>
      <c r="F4098" s="252" t="s">
        <v>259</v>
      </c>
      <c r="G4098" s="252" t="s">
        <v>20881</v>
      </c>
      <c r="H4098" s="252" t="s">
        <v>20882</v>
      </c>
      <c r="I4098" s="252" t="s">
        <v>9878</v>
      </c>
      <c r="J4098" s="252" t="s">
        <v>9691</v>
      </c>
      <c r="K4098" s="253" t="s">
        <v>20883</v>
      </c>
      <c r="L4098" s="252" t="s">
        <v>9693</v>
      </c>
    </row>
    <row r="4099" spans="1:12" ht="13.5" x14ac:dyDescent="0.25">
      <c r="A4099" s="252" t="s">
        <v>18541</v>
      </c>
      <c r="B4099" s="252" t="s">
        <v>18542</v>
      </c>
      <c r="C4099" s="252" t="s">
        <v>16832</v>
      </c>
      <c r="D4099" s="252" t="s">
        <v>19237</v>
      </c>
      <c r="E4099" s="253" t="s">
        <v>259</v>
      </c>
      <c r="F4099" s="252" t="s">
        <v>259</v>
      </c>
      <c r="G4099" s="252" t="s">
        <v>20884</v>
      </c>
      <c r="H4099" s="252" t="s">
        <v>20885</v>
      </c>
      <c r="I4099" s="252" t="s">
        <v>9878</v>
      </c>
      <c r="J4099" s="252" t="s">
        <v>9691</v>
      </c>
      <c r="K4099" s="253" t="s">
        <v>19004</v>
      </c>
      <c r="L4099" s="252" t="s">
        <v>9693</v>
      </c>
    </row>
    <row r="4100" spans="1:12" ht="13.5" x14ac:dyDescent="0.25">
      <c r="A4100" s="252" t="s">
        <v>18541</v>
      </c>
      <c r="B4100" s="252" t="s">
        <v>18542</v>
      </c>
      <c r="C4100" s="252" t="s">
        <v>16832</v>
      </c>
      <c r="D4100" s="252" t="s">
        <v>19237</v>
      </c>
      <c r="E4100" s="253" t="s">
        <v>259</v>
      </c>
      <c r="F4100" s="252" t="s">
        <v>259</v>
      </c>
      <c r="G4100" s="252" t="s">
        <v>20886</v>
      </c>
      <c r="H4100" s="252" t="s">
        <v>20887</v>
      </c>
      <c r="I4100" s="252" t="s">
        <v>9878</v>
      </c>
      <c r="J4100" s="252" t="s">
        <v>9691</v>
      </c>
      <c r="K4100" s="253" t="s">
        <v>5554</v>
      </c>
      <c r="L4100" s="252" t="s">
        <v>9693</v>
      </c>
    </row>
    <row r="4101" spans="1:12" ht="13.5" x14ac:dyDescent="0.25">
      <c r="A4101" s="252" t="s">
        <v>18541</v>
      </c>
      <c r="B4101" s="252" t="s">
        <v>18542</v>
      </c>
      <c r="C4101" s="252" t="s">
        <v>16832</v>
      </c>
      <c r="D4101" s="252" t="s">
        <v>19237</v>
      </c>
      <c r="E4101" s="253" t="s">
        <v>259</v>
      </c>
      <c r="F4101" s="252" t="s">
        <v>259</v>
      </c>
      <c r="G4101" s="252" t="s">
        <v>20888</v>
      </c>
      <c r="H4101" s="252" t="s">
        <v>20889</v>
      </c>
      <c r="I4101" s="252" t="s">
        <v>9878</v>
      </c>
      <c r="J4101" s="252" t="s">
        <v>9691</v>
      </c>
      <c r="K4101" s="253" t="s">
        <v>20890</v>
      </c>
      <c r="L4101" s="252" t="s">
        <v>9693</v>
      </c>
    </row>
    <row r="4102" spans="1:12" ht="13.5" x14ac:dyDescent="0.25">
      <c r="A4102" s="252" t="s">
        <v>18541</v>
      </c>
      <c r="B4102" s="252" t="s">
        <v>18542</v>
      </c>
      <c r="C4102" s="252" t="s">
        <v>16832</v>
      </c>
      <c r="D4102" s="252" t="s">
        <v>19237</v>
      </c>
      <c r="E4102" s="253" t="s">
        <v>259</v>
      </c>
      <c r="F4102" s="252" t="s">
        <v>259</v>
      </c>
      <c r="G4102" s="252" t="s">
        <v>20891</v>
      </c>
      <c r="H4102" s="252" t="s">
        <v>20892</v>
      </c>
      <c r="I4102" s="252" t="s">
        <v>9878</v>
      </c>
      <c r="J4102" s="252" t="s">
        <v>9691</v>
      </c>
      <c r="K4102" s="253" t="s">
        <v>2339</v>
      </c>
      <c r="L4102" s="252" t="s">
        <v>9693</v>
      </c>
    </row>
    <row r="4103" spans="1:12" ht="13.5" x14ac:dyDescent="0.25">
      <c r="A4103" s="252" t="s">
        <v>18541</v>
      </c>
      <c r="B4103" s="252" t="s">
        <v>18542</v>
      </c>
      <c r="C4103" s="252" t="s">
        <v>16832</v>
      </c>
      <c r="D4103" s="252" t="s">
        <v>19237</v>
      </c>
      <c r="E4103" s="253" t="s">
        <v>259</v>
      </c>
      <c r="F4103" s="252" t="s">
        <v>259</v>
      </c>
      <c r="G4103" s="252" t="s">
        <v>20893</v>
      </c>
      <c r="H4103" s="252" t="s">
        <v>20894</v>
      </c>
      <c r="I4103" s="252" t="s">
        <v>9878</v>
      </c>
      <c r="J4103" s="252" t="s">
        <v>9691</v>
      </c>
      <c r="K4103" s="253" t="s">
        <v>20895</v>
      </c>
      <c r="L4103" s="252" t="s">
        <v>9693</v>
      </c>
    </row>
    <row r="4104" spans="1:12" ht="13.5" x14ac:dyDescent="0.25">
      <c r="A4104" s="252" t="s">
        <v>18541</v>
      </c>
      <c r="B4104" s="252" t="s">
        <v>18542</v>
      </c>
      <c r="C4104" s="252" t="s">
        <v>16832</v>
      </c>
      <c r="D4104" s="252" t="s">
        <v>19237</v>
      </c>
      <c r="E4104" s="253" t="s">
        <v>259</v>
      </c>
      <c r="F4104" s="252" t="s">
        <v>259</v>
      </c>
      <c r="G4104" s="252" t="s">
        <v>20896</v>
      </c>
      <c r="H4104" s="252" t="s">
        <v>20897</v>
      </c>
      <c r="I4104" s="252" t="s">
        <v>9878</v>
      </c>
      <c r="J4104" s="252" t="s">
        <v>9691</v>
      </c>
      <c r="K4104" s="253" t="s">
        <v>20898</v>
      </c>
      <c r="L4104" s="252" t="s">
        <v>9693</v>
      </c>
    </row>
    <row r="4105" spans="1:12" ht="13.5" x14ac:dyDescent="0.25">
      <c r="A4105" s="252" t="s">
        <v>18541</v>
      </c>
      <c r="B4105" s="252" t="s">
        <v>18542</v>
      </c>
      <c r="C4105" s="252" t="s">
        <v>16832</v>
      </c>
      <c r="D4105" s="252" t="s">
        <v>19237</v>
      </c>
      <c r="E4105" s="253" t="s">
        <v>259</v>
      </c>
      <c r="F4105" s="252" t="s">
        <v>259</v>
      </c>
      <c r="G4105" s="252" t="s">
        <v>20899</v>
      </c>
      <c r="H4105" s="252" t="s">
        <v>20900</v>
      </c>
      <c r="I4105" s="252" t="s">
        <v>9878</v>
      </c>
      <c r="J4105" s="252" t="s">
        <v>9691</v>
      </c>
      <c r="K4105" s="253" t="s">
        <v>20901</v>
      </c>
      <c r="L4105" s="252" t="s">
        <v>9693</v>
      </c>
    </row>
    <row r="4106" spans="1:12" ht="13.5" x14ac:dyDescent="0.25">
      <c r="A4106" s="252" t="s">
        <v>18541</v>
      </c>
      <c r="B4106" s="252" t="s">
        <v>18542</v>
      </c>
      <c r="C4106" s="252" t="s">
        <v>16832</v>
      </c>
      <c r="D4106" s="252" t="s">
        <v>19237</v>
      </c>
      <c r="E4106" s="253" t="s">
        <v>259</v>
      </c>
      <c r="F4106" s="252" t="s">
        <v>259</v>
      </c>
      <c r="G4106" s="252" t="s">
        <v>20902</v>
      </c>
      <c r="H4106" s="252" t="s">
        <v>20903</v>
      </c>
      <c r="I4106" s="252" t="s">
        <v>9878</v>
      </c>
      <c r="J4106" s="252" t="s">
        <v>9691</v>
      </c>
      <c r="K4106" s="253" t="s">
        <v>20904</v>
      </c>
      <c r="L4106" s="252" t="s">
        <v>9693</v>
      </c>
    </row>
    <row r="4107" spans="1:12" ht="13.5" x14ac:dyDescent="0.25">
      <c r="A4107" s="252" t="s">
        <v>18541</v>
      </c>
      <c r="B4107" s="252" t="s">
        <v>18542</v>
      </c>
      <c r="C4107" s="252" t="s">
        <v>16832</v>
      </c>
      <c r="D4107" s="252" t="s">
        <v>19237</v>
      </c>
      <c r="E4107" s="253" t="s">
        <v>259</v>
      </c>
      <c r="F4107" s="252" t="s">
        <v>259</v>
      </c>
      <c r="G4107" s="252" t="s">
        <v>20905</v>
      </c>
      <c r="H4107" s="252" t="s">
        <v>20906</v>
      </c>
      <c r="I4107" s="252" t="s">
        <v>9878</v>
      </c>
      <c r="J4107" s="252" t="s">
        <v>9691</v>
      </c>
      <c r="K4107" s="253" t="s">
        <v>17979</v>
      </c>
      <c r="L4107" s="252" t="s">
        <v>9693</v>
      </c>
    </row>
    <row r="4108" spans="1:12" ht="13.5" x14ac:dyDescent="0.25">
      <c r="A4108" s="252" t="s">
        <v>18541</v>
      </c>
      <c r="B4108" s="252" t="s">
        <v>18542</v>
      </c>
      <c r="C4108" s="252" t="s">
        <v>16832</v>
      </c>
      <c r="D4108" s="252" t="s">
        <v>19237</v>
      </c>
      <c r="E4108" s="253" t="s">
        <v>259</v>
      </c>
      <c r="F4108" s="252" t="s">
        <v>259</v>
      </c>
      <c r="G4108" s="252" t="s">
        <v>20907</v>
      </c>
      <c r="H4108" s="252" t="s">
        <v>20908</v>
      </c>
      <c r="I4108" s="252" t="s">
        <v>9878</v>
      </c>
      <c r="J4108" s="252" t="s">
        <v>9691</v>
      </c>
      <c r="K4108" s="253" t="s">
        <v>10062</v>
      </c>
      <c r="L4108" s="252" t="s">
        <v>9693</v>
      </c>
    </row>
    <row r="4109" spans="1:12" ht="13.5" x14ac:dyDescent="0.25">
      <c r="A4109" s="252" t="s">
        <v>18541</v>
      </c>
      <c r="B4109" s="252" t="s">
        <v>18542</v>
      </c>
      <c r="C4109" s="252" t="s">
        <v>16832</v>
      </c>
      <c r="D4109" s="252" t="s">
        <v>19237</v>
      </c>
      <c r="E4109" s="253" t="s">
        <v>259</v>
      </c>
      <c r="F4109" s="252" t="s">
        <v>259</v>
      </c>
      <c r="G4109" s="252" t="s">
        <v>20909</v>
      </c>
      <c r="H4109" s="252" t="s">
        <v>20910</v>
      </c>
      <c r="I4109" s="252" t="s">
        <v>9878</v>
      </c>
      <c r="J4109" s="252" t="s">
        <v>9691</v>
      </c>
      <c r="K4109" s="253" t="s">
        <v>20911</v>
      </c>
      <c r="L4109" s="252" t="s">
        <v>9693</v>
      </c>
    </row>
    <row r="4110" spans="1:12" ht="13.5" x14ac:dyDescent="0.25">
      <c r="A4110" s="252" t="s">
        <v>18541</v>
      </c>
      <c r="B4110" s="252" t="s">
        <v>18542</v>
      </c>
      <c r="C4110" s="252" t="s">
        <v>16832</v>
      </c>
      <c r="D4110" s="252" t="s">
        <v>19237</v>
      </c>
      <c r="E4110" s="253" t="s">
        <v>259</v>
      </c>
      <c r="F4110" s="252" t="s">
        <v>259</v>
      </c>
      <c r="G4110" s="252" t="s">
        <v>20912</v>
      </c>
      <c r="H4110" s="252" t="s">
        <v>20913</v>
      </c>
      <c r="I4110" s="252" t="s">
        <v>9878</v>
      </c>
      <c r="J4110" s="252" t="s">
        <v>9691</v>
      </c>
      <c r="K4110" s="253" t="s">
        <v>2575</v>
      </c>
      <c r="L4110" s="252" t="s">
        <v>9693</v>
      </c>
    </row>
    <row r="4111" spans="1:12" ht="13.5" x14ac:dyDescent="0.25">
      <c r="A4111" s="252" t="s">
        <v>18541</v>
      </c>
      <c r="B4111" s="252" t="s">
        <v>18542</v>
      </c>
      <c r="C4111" s="252" t="s">
        <v>16832</v>
      </c>
      <c r="D4111" s="252" t="s">
        <v>19237</v>
      </c>
      <c r="E4111" s="253" t="s">
        <v>259</v>
      </c>
      <c r="F4111" s="252" t="s">
        <v>259</v>
      </c>
      <c r="G4111" s="252" t="s">
        <v>20914</v>
      </c>
      <c r="H4111" s="252" t="s">
        <v>20915</v>
      </c>
      <c r="I4111" s="252" t="s">
        <v>9878</v>
      </c>
      <c r="J4111" s="252" t="s">
        <v>9691</v>
      </c>
      <c r="K4111" s="253" t="s">
        <v>20916</v>
      </c>
      <c r="L4111" s="252" t="s">
        <v>9693</v>
      </c>
    </row>
    <row r="4112" spans="1:12" ht="13.5" x14ac:dyDescent="0.25">
      <c r="A4112" s="252" t="s">
        <v>18541</v>
      </c>
      <c r="B4112" s="252" t="s">
        <v>18542</v>
      </c>
      <c r="C4112" s="252" t="s">
        <v>16832</v>
      </c>
      <c r="D4112" s="252" t="s">
        <v>19237</v>
      </c>
      <c r="E4112" s="253" t="s">
        <v>259</v>
      </c>
      <c r="F4112" s="252" t="s">
        <v>259</v>
      </c>
      <c r="G4112" s="252" t="s">
        <v>20917</v>
      </c>
      <c r="H4112" s="252" t="s">
        <v>20918</v>
      </c>
      <c r="I4112" s="252" t="s">
        <v>9878</v>
      </c>
      <c r="J4112" s="252" t="s">
        <v>9691</v>
      </c>
      <c r="K4112" s="253" t="s">
        <v>751</v>
      </c>
      <c r="L4112" s="252" t="s">
        <v>9693</v>
      </c>
    </row>
    <row r="4113" spans="1:12" ht="13.5" x14ac:dyDescent="0.25">
      <c r="A4113" s="252" t="s">
        <v>18541</v>
      </c>
      <c r="B4113" s="252" t="s">
        <v>18542</v>
      </c>
      <c r="C4113" s="252" t="s">
        <v>16832</v>
      </c>
      <c r="D4113" s="252" t="s">
        <v>19237</v>
      </c>
      <c r="E4113" s="253" t="s">
        <v>259</v>
      </c>
      <c r="F4113" s="252" t="s">
        <v>259</v>
      </c>
      <c r="G4113" s="252" t="s">
        <v>20919</v>
      </c>
      <c r="H4113" s="252" t="s">
        <v>20920</v>
      </c>
      <c r="I4113" s="252" t="s">
        <v>9878</v>
      </c>
      <c r="J4113" s="252" t="s">
        <v>9691</v>
      </c>
      <c r="K4113" s="253" t="s">
        <v>2544</v>
      </c>
      <c r="L4113" s="252" t="s">
        <v>9693</v>
      </c>
    </row>
    <row r="4114" spans="1:12" ht="13.5" x14ac:dyDescent="0.25">
      <c r="A4114" s="252" t="s">
        <v>18541</v>
      </c>
      <c r="B4114" s="252" t="s">
        <v>18542</v>
      </c>
      <c r="C4114" s="252" t="s">
        <v>16832</v>
      </c>
      <c r="D4114" s="252" t="s">
        <v>19237</v>
      </c>
      <c r="E4114" s="253" t="s">
        <v>259</v>
      </c>
      <c r="F4114" s="252" t="s">
        <v>259</v>
      </c>
      <c r="G4114" s="252" t="s">
        <v>20921</v>
      </c>
      <c r="H4114" s="252" t="s">
        <v>20922</v>
      </c>
      <c r="I4114" s="252" t="s">
        <v>9878</v>
      </c>
      <c r="J4114" s="252" t="s">
        <v>9691</v>
      </c>
      <c r="K4114" s="253" t="s">
        <v>20923</v>
      </c>
      <c r="L4114" s="252" t="s">
        <v>9693</v>
      </c>
    </row>
    <row r="4115" spans="1:12" ht="13.5" x14ac:dyDescent="0.25">
      <c r="A4115" s="252" t="s">
        <v>18541</v>
      </c>
      <c r="B4115" s="252" t="s">
        <v>18542</v>
      </c>
      <c r="C4115" s="252" t="s">
        <v>16832</v>
      </c>
      <c r="D4115" s="252" t="s">
        <v>19237</v>
      </c>
      <c r="E4115" s="253" t="s">
        <v>259</v>
      </c>
      <c r="F4115" s="252" t="s">
        <v>259</v>
      </c>
      <c r="G4115" s="252" t="s">
        <v>20924</v>
      </c>
      <c r="H4115" s="252" t="s">
        <v>20925</v>
      </c>
      <c r="I4115" s="252" t="s">
        <v>9878</v>
      </c>
      <c r="J4115" s="252" t="s">
        <v>9691</v>
      </c>
      <c r="K4115" s="253" t="s">
        <v>20926</v>
      </c>
      <c r="L4115" s="252" t="s">
        <v>9693</v>
      </c>
    </row>
    <row r="4116" spans="1:12" ht="13.5" x14ac:dyDescent="0.25">
      <c r="A4116" s="252" t="s">
        <v>18541</v>
      </c>
      <c r="B4116" s="252" t="s">
        <v>18542</v>
      </c>
      <c r="C4116" s="252" t="s">
        <v>16832</v>
      </c>
      <c r="D4116" s="252" t="s">
        <v>19237</v>
      </c>
      <c r="E4116" s="253" t="s">
        <v>259</v>
      </c>
      <c r="F4116" s="252" t="s">
        <v>259</v>
      </c>
      <c r="G4116" s="252" t="s">
        <v>20927</v>
      </c>
      <c r="H4116" s="252" t="s">
        <v>20928</v>
      </c>
      <c r="I4116" s="252" t="s">
        <v>9878</v>
      </c>
      <c r="J4116" s="252" t="s">
        <v>9691</v>
      </c>
      <c r="K4116" s="253" t="s">
        <v>8590</v>
      </c>
      <c r="L4116" s="252" t="s">
        <v>9693</v>
      </c>
    </row>
    <row r="4117" spans="1:12" ht="13.5" x14ac:dyDescent="0.25">
      <c r="A4117" s="252" t="s">
        <v>18541</v>
      </c>
      <c r="B4117" s="252" t="s">
        <v>18542</v>
      </c>
      <c r="C4117" s="252" t="s">
        <v>16832</v>
      </c>
      <c r="D4117" s="252" t="s">
        <v>19237</v>
      </c>
      <c r="E4117" s="253" t="s">
        <v>259</v>
      </c>
      <c r="F4117" s="252" t="s">
        <v>259</v>
      </c>
      <c r="G4117" s="252" t="s">
        <v>20929</v>
      </c>
      <c r="H4117" s="252" t="s">
        <v>20930</v>
      </c>
      <c r="I4117" s="252" t="s">
        <v>9878</v>
      </c>
      <c r="J4117" s="252" t="s">
        <v>9691</v>
      </c>
      <c r="K4117" s="253" t="s">
        <v>5924</v>
      </c>
      <c r="L4117" s="252" t="s">
        <v>9693</v>
      </c>
    </row>
    <row r="4118" spans="1:12" ht="13.5" x14ac:dyDescent="0.25">
      <c r="A4118" s="252" t="s">
        <v>18541</v>
      </c>
      <c r="B4118" s="252" t="s">
        <v>18542</v>
      </c>
      <c r="C4118" s="252" t="s">
        <v>16832</v>
      </c>
      <c r="D4118" s="252" t="s">
        <v>19237</v>
      </c>
      <c r="E4118" s="253" t="s">
        <v>259</v>
      </c>
      <c r="F4118" s="252" t="s">
        <v>259</v>
      </c>
      <c r="G4118" s="252" t="s">
        <v>20931</v>
      </c>
      <c r="H4118" s="252" t="s">
        <v>20932</v>
      </c>
      <c r="I4118" s="252" t="s">
        <v>9878</v>
      </c>
      <c r="J4118" s="252" t="s">
        <v>9691</v>
      </c>
      <c r="K4118" s="253" t="s">
        <v>20933</v>
      </c>
      <c r="L4118" s="252" t="s">
        <v>9693</v>
      </c>
    </row>
    <row r="4119" spans="1:12" ht="13.5" x14ac:dyDescent="0.25">
      <c r="A4119" s="252" t="s">
        <v>18541</v>
      </c>
      <c r="B4119" s="252" t="s">
        <v>18542</v>
      </c>
      <c r="C4119" s="252" t="s">
        <v>16832</v>
      </c>
      <c r="D4119" s="252" t="s">
        <v>19237</v>
      </c>
      <c r="E4119" s="253" t="s">
        <v>259</v>
      </c>
      <c r="F4119" s="252" t="s">
        <v>259</v>
      </c>
      <c r="G4119" s="252" t="s">
        <v>20934</v>
      </c>
      <c r="H4119" s="252" t="s">
        <v>20935</v>
      </c>
      <c r="I4119" s="252" t="s">
        <v>9878</v>
      </c>
      <c r="J4119" s="252" t="s">
        <v>9691</v>
      </c>
      <c r="K4119" s="253" t="s">
        <v>1353</v>
      </c>
      <c r="L4119" s="252" t="s">
        <v>9693</v>
      </c>
    </row>
    <row r="4120" spans="1:12" ht="13.5" x14ac:dyDescent="0.25">
      <c r="A4120" s="252" t="s">
        <v>18541</v>
      </c>
      <c r="B4120" s="252" t="s">
        <v>18542</v>
      </c>
      <c r="C4120" s="252" t="s">
        <v>16832</v>
      </c>
      <c r="D4120" s="252" t="s">
        <v>19237</v>
      </c>
      <c r="E4120" s="253" t="s">
        <v>259</v>
      </c>
      <c r="F4120" s="252" t="s">
        <v>259</v>
      </c>
      <c r="G4120" s="252" t="s">
        <v>20936</v>
      </c>
      <c r="H4120" s="252" t="s">
        <v>20937</v>
      </c>
      <c r="I4120" s="252" t="s">
        <v>9878</v>
      </c>
      <c r="J4120" s="252" t="s">
        <v>9691</v>
      </c>
      <c r="K4120" s="253" t="s">
        <v>18879</v>
      </c>
      <c r="L4120" s="252" t="s">
        <v>9693</v>
      </c>
    </row>
    <row r="4121" spans="1:12" ht="13.5" x14ac:dyDescent="0.25">
      <c r="A4121" s="252" t="s">
        <v>18541</v>
      </c>
      <c r="B4121" s="252" t="s">
        <v>18542</v>
      </c>
      <c r="C4121" s="252" t="s">
        <v>16832</v>
      </c>
      <c r="D4121" s="252" t="s">
        <v>19237</v>
      </c>
      <c r="E4121" s="253" t="s">
        <v>259</v>
      </c>
      <c r="F4121" s="252" t="s">
        <v>259</v>
      </c>
      <c r="G4121" s="252" t="s">
        <v>20938</v>
      </c>
      <c r="H4121" s="252" t="s">
        <v>20939</v>
      </c>
      <c r="I4121" s="252" t="s">
        <v>9878</v>
      </c>
      <c r="J4121" s="252" t="s">
        <v>9691</v>
      </c>
      <c r="K4121" s="253" t="s">
        <v>20940</v>
      </c>
      <c r="L4121" s="252" t="s">
        <v>9693</v>
      </c>
    </row>
    <row r="4122" spans="1:12" ht="13.5" x14ac:dyDescent="0.25">
      <c r="A4122" s="252" t="s">
        <v>18541</v>
      </c>
      <c r="B4122" s="252" t="s">
        <v>18542</v>
      </c>
      <c r="C4122" s="252" t="s">
        <v>16832</v>
      </c>
      <c r="D4122" s="252" t="s">
        <v>19237</v>
      </c>
      <c r="E4122" s="253" t="s">
        <v>259</v>
      </c>
      <c r="F4122" s="252" t="s">
        <v>259</v>
      </c>
      <c r="G4122" s="252" t="s">
        <v>20941</v>
      </c>
      <c r="H4122" s="252" t="s">
        <v>20942</v>
      </c>
      <c r="I4122" s="252" t="s">
        <v>9878</v>
      </c>
      <c r="J4122" s="252" t="s">
        <v>9691</v>
      </c>
      <c r="K4122" s="253" t="s">
        <v>20381</v>
      </c>
      <c r="L4122" s="252" t="s">
        <v>9693</v>
      </c>
    </row>
    <row r="4123" spans="1:12" ht="13.5" x14ac:dyDescent="0.25">
      <c r="A4123" s="252" t="s">
        <v>18541</v>
      </c>
      <c r="B4123" s="252" t="s">
        <v>18542</v>
      </c>
      <c r="C4123" s="252" t="s">
        <v>16832</v>
      </c>
      <c r="D4123" s="252" t="s">
        <v>19237</v>
      </c>
      <c r="E4123" s="253" t="s">
        <v>259</v>
      </c>
      <c r="F4123" s="252" t="s">
        <v>259</v>
      </c>
      <c r="G4123" s="252" t="s">
        <v>20943</v>
      </c>
      <c r="H4123" s="252" t="s">
        <v>20944</v>
      </c>
      <c r="I4123" s="252" t="s">
        <v>9878</v>
      </c>
      <c r="J4123" s="252" t="s">
        <v>9691</v>
      </c>
      <c r="K4123" s="253" t="s">
        <v>20945</v>
      </c>
      <c r="L4123" s="252" t="s">
        <v>9693</v>
      </c>
    </row>
    <row r="4124" spans="1:12" ht="13.5" x14ac:dyDescent="0.25">
      <c r="A4124" s="252" t="s">
        <v>18541</v>
      </c>
      <c r="B4124" s="252" t="s">
        <v>18542</v>
      </c>
      <c r="C4124" s="252" t="s">
        <v>16832</v>
      </c>
      <c r="D4124" s="252" t="s">
        <v>19237</v>
      </c>
      <c r="E4124" s="253" t="s">
        <v>259</v>
      </c>
      <c r="F4124" s="252" t="s">
        <v>259</v>
      </c>
      <c r="G4124" s="252" t="s">
        <v>20946</v>
      </c>
      <c r="H4124" s="252" t="s">
        <v>20947</v>
      </c>
      <c r="I4124" s="252" t="s">
        <v>9878</v>
      </c>
      <c r="J4124" s="252" t="s">
        <v>9691</v>
      </c>
      <c r="K4124" s="253" t="s">
        <v>20948</v>
      </c>
      <c r="L4124" s="252" t="s">
        <v>9693</v>
      </c>
    </row>
    <row r="4125" spans="1:12" ht="13.5" x14ac:dyDescent="0.25">
      <c r="A4125" s="252" t="s">
        <v>18541</v>
      </c>
      <c r="B4125" s="252" t="s">
        <v>18542</v>
      </c>
      <c r="C4125" s="252" t="s">
        <v>16832</v>
      </c>
      <c r="D4125" s="252" t="s">
        <v>19237</v>
      </c>
      <c r="E4125" s="253" t="s">
        <v>259</v>
      </c>
      <c r="F4125" s="252" t="s">
        <v>259</v>
      </c>
      <c r="G4125" s="252" t="s">
        <v>20949</v>
      </c>
      <c r="H4125" s="252" t="s">
        <v>20950</v>
      </c>
      <c r="I4125" s="252" t="s">
        <v>9878</v>
      </c>
      <c r="J4125" s="252" t="s">
        <v>9691</v>
      </c>
      <c r="K4125" s="253" t="s">
        <v>20951</v>
      </c>
      <c r="L4125" s="252" t="s">
        <v>9693</v>
      </c>
    </row>
    <row r="4126" spans="1:12" ht="13.5" x14ac:dyDescent="0.25">
      <c r="A4126" s="252" t="s">
        <v>18541</v>
      </c>
      <c r="B4126" s="252" t="s">
        <v>18542</v>
      </c>
      <c r="C4126" s="252" t="s">
        <v>16832</v>
      </c>
      <c r="D4126" s="252" t="s">
        <v>19237</v>
      </c>
      <c r="E4126" s="253" t="s">
        <v>259</v>
      </c>
      <c r="F4126" s="252" t="s">
        <v>259</v>
      </c>
      <c r="G4126" s="252" t="s">
        <v>20952</v>
      </c>
      <c r="H4126" s="252" t="s">
        <v>20953</v>
      </c>
      <c r="I4126" s="252" t="s">
        <v>9878</v>
      </c>
      <c r="J4126" s="252" t="s">
        <v>9691</v>
      </c>
      <c r="K4126" s="253" t="s">
        <v>20954</v>
      </c>
      <c r="L4126" s="252" t="s">
        <v>9693</v>
      </c>
    </row>
    <row r="4127" spans="1:12" ht="13.5" x14ac:dyDescent="0.25">
      <c r="A4127" s="252" t="s">
        <v>18541</v>
      </c>
      <c r="B4127" s="252" t="s">
        <v>18542</v>
      </c>
      <c r="C4127" s="252" t="s">
        <v>16832</v>
      </c>
      <c r="D4127" s="252" t="s">
        <v>19237</v>
      </c>
      <c r="E4127" s="253" t="s">
        <v>259</v>
      </c>
      <c r="F4127" s="252" t="s">
        <v>259</v>
      </c>
      <c r="G4127" s="252" t="s">
        <v>20955</v>
      </c>
      <c r="H4127" s="252" t="s">
        <v>20956</v>
      </c>
      <c r="I4127" s="252" t="s">
        <v>9878</v>
      </c>
      <c r="J4127" s="252" t="s">
        <v>9691</v>
      </c>
      <c r="K4127" s="253" t="s">
        <v>20957</v>
      </c>
      <c r="L4127" s="252" t="s">
        <v>9693</v>
      </c>
    </row>
    <row r="4128" spans="1:12" ht="13.5" x14ac:dyDescent="0.25">
      <c r="A4128" s="252" t="s">
        <v>18541</v>
      </c>
      <c r="B4128" s="252" t="s">
        <v>18542</v>
      </c>
      <c r="C4128" s="252" t="s">
        <v>16832</v>
      </c>
      <c r="D4128" s="252" t="s">
        <v>19237</v>
      </c>
      <c r="E4128" s="253" t="s">
        <v>259</v>
      </c>
      <c r="F4128" s="252" t="s">
        <v>259</v>
      </c>
      <c r="G4128" s="252" t="s">
        <v>20958</v>
      </c>
      <c r="H4128" s="252" t="s">
        <v>20959</v>
      </c>
      <c r="I4128" s="252" t="s">
        <v>9878</v>
      </c>
      <c r="J4128" s="252" t="s">
        <v>9691</v>
      </c>
      <c r="K4128" s="253" t="s">
        <v>20960</v>
      </c>
      <c r="L4128" s="252" t="s">
        <v>9693</v>
      </c>
    </row>
    <row r="4129" spans="1:12" ht="13.5" x14ac:dyDescent="0.25">
      <c r="A4129" s="252" t="s">
        <v>18541</v>
      </c>
      <c r="B4129" s="252" t="s">
        <v>18542</v>
      </c>
      <c r="C4129" s="252" t="s">
        <v>16832</v>
      </c>
      <c r="D4129" s="252" t="s">
        <v>19237</v>
      </c>
      <c r="E4129" s="253" t="s">
        <v>259</v>
      </c>
      <c r="F4129" s="252" t="s">
        <v>259</v>
      </c>
      <c r="G4129" s="252" t="s">
        <v>20961</v>
      </c>
      <c r="H4129" s="252" t="s">
        <v>20962</v>
      </c>
      <c r="I4129" s="252" t="s">
        <v>9878</v>
      </c>
      <c r="J4129" s="252" t="s">
        <v>9691</v>
      </c>
      <c r="K4129" s="253" t="s">
        <v>20963</v>
      </c>
      <c r="L4129" s="252" t="s">
        <v>9693</v>
      </c>
    </row>
    <row r="4130" spans="1:12" ht="13.5" x14ac:dyDescent="0.25">
      <c r="A4130" s="252" t="s">
        <v>18541</v>
      </c>
      <c r="B4130" s="252" t="s">
        <v>18542</v>
      </c>
      <c r="C4130" s="252" t="s">
        <v>16832</v>
      </c>
      <c r="D4130" s="252" t="s">
        <v>19237</v>
      </c>
      <c r="E4130" s="253" t="s">
        <v>259</v>
      </c>
      <c r="F4130" s="252" t="s">
        <v>259</v>
      </c>
      <c r="G4130" s="252" t="s">
        <v>20964</v>
      </c>
      <c r="H4130" s="252" t="s">
        <v>20965</v>
      </c>
      <c r="I4130" s="252" t="s">
        <v>9878</v>
      </c>
      <c r="J4130" s="252" t="s">
        <v>9691</v>
      </c>
      <c r="K4130" s="253" t="s">
        <v>20966</v>
      </c>
      <c r="L4130" s="252" t="s">
        <v>9693</v>
      </c>
    </row>
    <row r="4131" spans="1:12" ht="13.5" x14ac:dyDescent="0.25">
      <c r="A4131" s="252" t="s">
        <v>18541</v>
      </c>
      <c r="B4131" s="252" t="s">
        <v>18542</v>
      </c>
      <c r="C4131" s="252" t="s">
        <v>16832</v>
      </c>
      <c r="D4131" s="252" t="s">
        <v>19237</v>
      </c>
      <c r="E4131" s="253" t="s">
        <v>259</v>
      </c>
      <c r="F4131" s="252" t="s">
        <v>259</v>
      </c>
      <c r="G4131" s="252" t="s">
        <v>20967</v>
      </c>
      <c r="H4131" s="252" t="s">
        <v>20968</v>
      </c>
      <c r="I4131" s="252" t="s">
        <v>9878</v>
      </c>
      <c r="J4131" s="252" t="s">
        <v>9691</v>
      </c>
      <c r="K4131" s="253" t="s">
        <v>20969</v>
      </c>
      <c r="L4131" s="252" t="s">
        <v>9693</v>
      </c>
    </row>
    <row r="4132" spans="1:12" ht="13.5" x14ac:dyDescent="0.25">
      <c r="A4132" s="252" t="s">
        <v>18541</v>
      </c>
      <c r="B4132" s="252" t="s">
        <v>18542</v>
      </c>
      <c r="C4132" s="252" t="s">
        <v>16832</v>
      </c>
      <c r="D4132" s="252" t="s">
        <v>19237</v>
      </c>
      <c r="E4132" s="253" t="s">
        <v>259</v>
      </c>
      <c r="F4132" s="252" t="s">
        <v>259</v>
      </c>
      <c r="G4132" s="252" t="s">
        <v>20970</v>
      </c>
      <c r="H4132" s="252" t="s">
        <v>20971</v>
      </c>
      <c r="I4132" s="252" t="s">
        <v>9878</v>
      </c>
      <c r="J4132" s="252" t="s">
        <v>9691</v>
      </c>
      <c r="K4132" s="253" t="s">
        <v>20972</v>
      </c>
      <c r="L4132" s="252" t="s">
        <v>9693</v>
      </c>
    </row>
    <row r="4133" spans="1:12" ht="13.5" x14ac:dyDescent="0.25">
      <c r="A4133" s="252" t="s">
        <v>18541</v>
      </c>
      <c r="B4133" s="252" t="s">
        <v>18542</v>
      </c>
      <c r="C4133" s="252" t="s">
        <v>16832</v>
      </c>
      <c r="D4133" s="252" t="s">
        <v>19237</v>
      </c>
      <c r="E4133" s="253" t="s">
        <v>259</v>
      </c>
      <c r="F4133" s="252" t="s">
        <v>259</v>
      </c>
      <c r="G4133" s="252" t="s">
        <v>20973</v>
      </c>
      <c r="H4133" s="252" t="s">
        <v>20974</v>
      </c>
      <c r="I4133" s="252" t="s">
        <v>9878</v>
      </c>
      <c r="J4133" s="252" t="s">
        <v>9691</v>
      </c>
      <c r="K4133" s="253" t="s">
        <v>20975</v>
      </c>
      <c r="L4133" s="252" t="s">
        <v>9693</v>
      </c>
    </row>
    <row r="4134" spans="1:12" ht="13.5" x14ac:dyDescent="0.25">
      <c r="A4134" s="252" t="s">
        <v>18541</v>
      </c>
      <c r="B4134" s="252" t="s">
        <v>18542</v>
      </c>
      <c r="C4134" s="252" t="s">
        <v>16832</v>
      </c>
      <c r="D4134" s="252" t="s">
        <v>19237</v>
      </c>
      <c r="E4134" s="253" t="s">
        <v>259</v>
      </c>
      <c r="F4134" s="252" t="s">
        <v>259</v>
      </c>
      <c r="G4134" s="252" t="s">
        <v>20976</v>
      </c>
      <c r="H4134" s="252" t="s">
        <v>20977</v>
      </c>
      <c r="I4134" s="252" t="s">
        <v>9878</v>
      </c>
      <c r="J4134" s="252" t="s">
        <v>9691</v>
      </c>
      <c r="K4134" s="253" t="s">
        <v>15289</v>
      </c>
      <c r="L4134" s="252" t="s">
        <v>9693</v>
      </c>
    </row>
    <row r="4135" spans="1:12" ht="13.5" x14ac:dyDescent="0.25">
      <c r="A4135" s="252" t="s">
        <v>18541</v>
      </c>
      <c r="B4135" s="252" t="s">
        <v>18542</v>
      </c>
      <c r="C4135" s="252" t="s">
        <v>16832</v>
      </c>
      <c r="D4135" s="252" t="s">
        <v>19237</v>
      </c>
      <c r="E4135" s="253" t="s">
        <v>259</v>
      </c>
      <c r="F4135" s="252" t="s">
        <v>259</v>
      </c>
      <c r="G4135" s="252" t="s">
        <v>20978</v>
      </c>
      <c r="H4135" s="252" t="s">
        <v>20979</v>
      </c>
      <c r="I4135" s="252" t="s">
        <v>9878</v>
      </c>
      <c r="J4135" s="252" t="s">
        <v>9691</v>
      </c>
      <c r="K4135" s="253" t="s">
        <v>20980</v>
      </c>
      <c r="L4135" s="252" t="s">
        <v>9693</v>
      </c>
    </row>
    <row r="4136" spans="1:12" ht="13.5" x14ac:dyDescent="0.25">
      <c r="A4136" s="252" t="s">
        <v>18541</v>
      </c>
      <c r="B4136" s="252" t="s">
        <v>18542</v>
      </c>
      <c r="C4136" s="252" t="s">
        <v>16832</v>
      </c>
      <c r="D4136" s="252" t="s">
        <v>19237</v>
      </c>
      <c r="E4136" s="253" t="s">
        <v>259</v>
      </c>
      <c r="F4136" s="252" t="s">
        <v>259</v>
      </c>
      <c r="G4136" s="252" t="s">
        <v>20981</v>
      </c>
      <c r="H4136" s="252" t="s">
        <v>20982</v>
      </c>
      <c r="I4136" s="252" t="s">
        <v>9878</v>
      </c>
      <c r="J4136" s="252" t="s">
        <v>9691</v>
      </c>
      <c r="K4136" s="253" t="s">
        <v>20983</v>
      </c>
      <c r="L4136" s="252" t="s">
        <v>9693</v>
      </c>
    </row>
    <row r="4137" spans="1:12" ht="13.5" x14ac:dyDescent="0.25">
      <c r="A4137" s="252" t="s">
        <v>18541</v>
      </c>
      <c r="B4137" s="252" t="s">
        <v>18542</v>
      </c>
      <c r="C4137" s="252" t="s">
        <v>16832</v>
      </c>
      <c r="D4137" s="252" t="s">
        <v>19237</v>
      </c>
      <c r="E4137" s="253" t="s">
        <v>259</v>
      </c>
      <c r="F4137" s="252" t="s">
        <v>259</v>
      </c>
      <c r="G4137" s="252" t="s">
        <v>20984</v>
      </c>
      <c r="H4137" s="252" t="s">
        <v>20985</v>
      </c>
      <c r="I4137" s="252" t="s">
        <v>9878</v>
      </c>
      <c r="J4137" s="252" t="s">
        <v>9691</v>
      </c>
      <c r="K4137" s="253" t="s">
        <v>7182</v>
      </c>
      <c r="L4137" s="252" t="s">
        <v>9693</v>
      </c>
    </row>
    <row r="4138" spans="1:12" ht="13.5" x14ac:dyDescent="0.25">
      <c r="A4138" s="252" t="s">
        <v>18541</v>
      </c>
      <c r="B4138" s="252" t="s">
        <v>18542</v>
      </c>
      <c r="C4138" s="252" t="s">
        <v>16832</v>
      </c>
      <c r="D4138" s="252" t="s">
        <v>19237</v>
      </c>
      <c r="E4138" s="253" t="s">
        <v>259</v>
      </c>
      <c r="F4138" s="252" t="s">
        <v>259</v>
      </c>
      <c r="G4138" s="252" t="s">
        <v>20986</v>
      </c>
      <c r="H4138" s="252" t="s">
        <v>20987</v>
      </c>
      <c r="I4138" s="252" t="s">
        <v>9878</v>
      </c>
      <c r="J4138" s="252" t="s">
        <v>9691</v>
      </c>
      <c r="K4138" s="253" t="s">
        <v>20988</v>
      </c>
      <c r="L4138" s="252" t="s">
        <v>9693</v>
      </c>
    </row>
    <row r="4139" spans="1:12" ht="13.5" x14ac:dyDescent="0.25">
      <c r="A4139" s="252" t="s">
        <v>18541</v>
      </c>
      <c r="B4139" s="252" t="s">
        <v>18542</v>
      </c>
      <c r="C4139" s="252" t="s">
        <v>16832</v>
      </c>
      <c r="D4139" s="252" t="s">
        <v>19237</v>
      </c>
      <c r="E4139" s="253" t="s">
        <v>259</v>
      </c>
      <c r="F4139" s="252" t="s">
        <v>259</v>
      </c>
      <c r="G4139" s="252" t="s">
        <v>20989</v>
      </c>
      <c r="H4139" s="252" t="s">
        <v>20990</v>
      </c>
      <c r="I4139" s="252" t="s">
        <v>9878</v>
      </c>
      <c r="J4139" s="252" t="s">
        <v>9691</v>
      </c>
      <c r="K4139" s="253" t="s">
        <v>20991</v>
      </c>
      <c r="L4139" s="252" t="s">
        <v>9693</v>
      </c>
    </row>
    <row r="4140" spans="1:12" ht="13.5" x14ac:dyDescent="0.25">
      <c r="A4140" s="252" t="s">
        <v>18541</v>
      </c>
      <c r="B4140" s="252" t="s">
        <v>18542</v>
      </c>
      <c r="C4140" s="252" t="s">
        <v>16832</v>
      </c>
      <c r="D4140" s="252" t="s">
        <v>19237</v>
      </c>
      <c r="E4140" s="253" t="s">
        <v>259</v>
      </c>
      <c r="F4140" s="252" t="s">
        <v>259</v>
      </c>
      <c r="G4140" s="252" t="s">
        <v>20992</v>
      </c>
      <c r="H4140" s="252" t="s">
        <v>20993</v>
      </c>
      <c r="I4140" s="252" t="s">
        <v>9878</v>
      </c>
      <c r="J4140" s="252" t="s">
        <v>9691</v>
      </c>
      <c r="K4140" s="253" t="s">
        <v>20994</v>
      </c>
      <c r="L4140" s="252" t="s">
        <v>9693</v>
      </c>
    </row>
    <row r="4141" spans="1:12" ht="13.5" x14ac:dyDescent="0.25">
      <c r="A4141" s="252" t="s">
        <v>18541</v>
      </c>
      <c r="B4141" s="252" t="s">
        <v>18542</v>
      </c>
      <c r="C4141" s="252" t="s">
        <v>16832</v>
      </c>
      <c r="D4141" s="252" t="s">
        <v>19237</v>
      </c>
      <c r="E4141" s="253" t="s">
        <v>259</v>
      </c>
      <c r="F4141" s="252" t="s">
        <v>259</v>
      </c>
      <c r="G4141" s="252" t="s">
        <v>20995</v>
      </c>
      <c r="H4141" s="252" t="s">
        <v>20996</v>
      </c>
      <c r="I4141" s="252" t="s">
        <v>9878</v>
      </c>
      <c r="J4141" s="252" t="s">
        <v>9691</v>
      </c>
      <c r="K4141" s="253" t="s">
        <v>20997</v>
      </c>
      <c r="L4141" s="252" t="s">
        <v>9693</v>
      </c>
    </row>
    <row r="4142" spans="1:12" ht="13.5" x14ac:dyDescent="0.25">
      <c r="A4142" s="252" t="s">
        <v>18541</v>
      </c>
      <c r="B4142" s="252" t="s">
        <v>18542</v>
      </c>
      <c r="C4142" s="252" t="s">
        <v>16832</v>
      </c>
      <c r="D4142" s="252" t="s">
        <v>19237</v>
      </c>
      <c r="E4142" s="253" t="s">
        <v>259</v>
      </c>
      <c r="F4142" s="252" t="s">
        <v>259</v>
      </c>
      <c r="G4142" s="252" t="s">
        <v>20998</v>
      </c>
      <c r="H4142" s="252" t="s">
        <v>20999</v>
      </c>
      <c r="I4142" s="252" t="s">
        <v>9878</v>
      </c>
      <c r="J4142" s="252" t="s">
        <v>9691</v>
      </c>
      <c r="K4142" s="253" t="s">
        <v>21000</v>
      </c>
      <c r="L4142" s="252" t="s">
        <v>9693</v>
      </c>
    </row>
    <row r="4143" spans="1:12" ht="13.5" x14ac:dyDescent="0.25">
      <c r="A4143" s="252" t="s">
        <v>18541</v>
      </c>
      <c r="B4143" s="252" t="s">
        <v>18542</v>
      </c>
      <c r="C4143" s="252" t="s">
        <v>16832</v>
      </c>
      <c r="D4143" s="252" t="s">
        <v>19237</v>
      </c>
      <c r="E4143" s="253" t="s">
        <v>259</v>
      </c>
      <c r="F4143" s="252" t="s">
        <v>259</v>
      </c>
      <c r="G4143" s="252" t="s">
        <v>21001</v>
      </c>
      <c r="H4143" s="252" t="s">
        <v>21002</v>
      </c>
      <c r="I4143" s="252" t="s">
        <v>9878</v>
      </c>
      <c r="J4143" s="252" t="s">
        <v>9691</v>
      </c>
      <c r="K4143" s="253" t="s">
        <v>21003</v>
      </c>
      <c r="L4143" s="252" t="s">
        <v>9693</v>
      </c>
    </row>
    <row r="4144" spans="1:12" ht="13.5" x14ac:dyDescent="0.25">
      <c r="A4144" s="252" t="s">
        <v>18541</v>
      </c>
      <c r="B4144" s="252" t="s">
        <v>18542</v>
      </c>
      <c r="C4144" s="252" t="s">
        <v>16832</v>
      </c>
      <c r="D4144" s="252" t="s">
        <v>19237</v>
      </c>
      <c r="E4144" s="253" t="s">
        <v>259</v>
      </c>
      <c r="F4144" s="252" t="s">
        <v>259</v>
      </c>
      <c r="G4144" s="252" t="s">
        <v>21004</v>
      </c>
      <c r="H4144" s="252" t="s">
        <v>21005</v>
      </c>
      <c r="I4144" s="252" t="s">
        <v>9878</v>
      </c>
      <c r="J4144" s="252" t="s">
        <v>9691</v>
      </c>
      <c r="K4144" s="253" t="s">
        <v>21006</v>
      </c>
      <c r="L4144" s="252" t="s">
        <v>9693</v>
      </c>
    </row>
    <row r="4145" spans="1:12" ht="13.5" x14ac:dyDescent="0.25">
      <c r="A4145" s="252" t="s">
        <v>18541</v>
      </c>
      <c r="B4145" s="252" t="s">
        <v>18542</v>
      </c>
      <c r="C4145" s="252" t="s">
        <v>16832</v>
      </c>
      <c r="D4145" s="252" t="s">
        <v>19237</v>
      </c>
      <c r="E4145" s="253" t="s">
        <v>259</v>
      </c>
      <c r="F4145" s="252" t="s">
        <v>259</v>
      </c>
      <c r="G4145" s="252" t="s">
        <v>21007</v>
      </c>
      <c r="H4145" s="252" t="s">
        <v>21008</v>
      </c>
      <c r="I4145" s="252" t="s">
        <v>9878</v>
      </c>
      <c r="J4145" s="252" t="s">
        <v>9691</v>
      </c>
      <c r="K4145" s="253" t="s">
        <v>21009</v>
      </c>
      <c r="L4145" s="252" t="s">
        <v>9693</v>
      </c>
    </row>
    <row r="4146" spans="1:12" ht="13.5" x14ac:dyDescent="0.25">
      <c r="A4146" s="252" t="s">
        <v>18541</v>
      </c>
      <c r="B4146" s="252" t="s">
        <v>18542</v>
      </c>
      <c r="C4146" s="252" t="s">
        <v>16832</v>
      </c>
      <c r="D4146" s="252" t="s">
        <v>19237</v>
      </c>
      <c r="E4146" s="253" t="s">
        <v>259</v>
      </c>
      <c r="F4146" s="252" t="s">
        <v>259</v>
      </c>
      <c r="G4146" s="252" t="s">
        <v>21010</v>
      </c>
      <c r="H4146" s="252" t="s">
        <v>21011</v>
      </c>
      <c r="I4146" s="252" t="s">
        <v>9878</v>
      </c>
      <c r="J4146" s="252" t="s">
        <v>9691</v>
      </c>
      <c r="K4146" s="253" t="s">
        <v>21012</v>
      </c>
      <c r="L4146" s="252" t="s">
        <v>9693</v>
      </c>
    </row>
    <row r="4147" spans="1:12" ht="13.5" x14ac:dyDescent="0.25">
      <c r="A4147" s="252" t="s">
        <v>18541</v>
      </c>
      <c r="B4147" s="252" t="s">
        <v>18542</v>
      </c>
      <c r="C4147" s="252" t="s">
        <v>16832</v>
      </c>
      <c r="D4147" s="252" t="s">
        <v>19237</v>
      </c>
      <c r="E4147" s="253" t="s">
        <v>259</v>
      </c>
      <c r="F4147" s="252" t="s">
        <v>259</v>
      </c>
      <c r="G4147" s="252" t="s">
        <v>21013</v>
      </c>
      <c r="H4147" s="252" t="s">
        <v>21014</v>
      </c>
      <c r="I4147" s="252" t="s">
        <v>9878</v>
      </c>
      <c r="J4147" s="252" t="s">
        <v>9691</v>
      </c>
      <c r="K4147" s="253" t="s">
        <v>21015</v>
      </c>
      <c r="L4147" s="252" t="s">
        <v>9693</v>
      </c>
    </row>
    <row r="4148" spans="1:12" ht="13.5" x14ac:dyDescent="0.25">
      <c r="A4148" s="252" t="s">
        <v>18541</v>
      </c>
      <c r="B4148" s="252" t="s">
        <v>18542</v>
      </c>
      <c r="C4148" s="252" t="s">
        <v>16832</v>
      </c>
      <c r="D4148" s="252" t="s">
        <v>19237</v>
      </c>
      <c r="E4148" s="253" t="s">
        <v>259</v>
      </c>
      <c r="F4148" s="252" t="s">
        <v>259</v>
      </c>
      <c r="G4148" s="252" t="s">
        <v>21016</v>
      </c>
      <c r="H4148" s="252" t="s">
        <v>21017</v>
      </c>
      <c r="I4148" s="252" t="s">
        <v>9878</v>
      </c>
      <c r="J4148" s="252" t="s">
        <v>9691</v>
      </c>
      <c r="K4148" s="253" t="s">
        <v>21018</v>
      </c>
      <c r="L4148" s="252" t="s">
        <v>9693</v>
      </c>
    </row>
    <row r="4149" spans="1:12" ht="13.5" x14ac:dyDescent="0.25">
      <c r="A4149" s="252" t="s">
        <v>18541</v>
      </c>
      <c r="B4149" s="252" t="s">
        <v>18542</v>
      </c>
      <c r="C4149" s="252" t="s">
        <v>16832</v>
      </c>
      <c r="D4149" s="252" t="s">
        <v>19237</v>
      </c>
      <c r="E4149" s="253" t="s">
        <v>259</v>
      </c>
      <c r="F4149" s="252" t="s">
        <v>259</v>
      </c>
      <c r="G4149" s="252" t="s">
        <v>21019</v>
      </c>
      <c r="H4149" s="252" t="s">
        <v>21020</v>
      </c>
      <c r="I4149" s="252" t="s">
        <v>9878</v>
      </c>
      <c r="J4149" s="252" t="s">
        <v>9691</v>
      </c>
      <c r="K4149" s="253" t="s">
        <v>21021</v>
      </c>
      <c r="L4149" s="252" t="s">
        <v>9693</v>
      </c>
    </row>
    <row r="4150" spans="1:12" ht="13.5" x14ac:dyDescent="0.25">
      <c r="A4150" s="252" t="s">
        <v>18541</v>
      </c>
      <c r="B4150" s="252" t="s">
        <v>18542</v>
      </c>
      <c r="C4150" s="252" t="s">
        <v>16832</v>
      </c>
      <c r="D4150" s="252" t="s">
        <v>19237</v>
      </c>
      <c r="E4150" s="253" t="s">
        <v>259</v>
      </c>
      <c r="F4150" s="252" t="s">
        <v>259</v>
      </c>
      <c r="G4150" s="252" t="s">
        <v>21022</v>
      </c>
      <c r="H4150" s="252" t="s">
        <v>21023</v>
      </c>
      <c r="I4150" s="252" t="s">
        <v>9878</v>
      </c>
      <c r="J4150" s="252" t="s">
        <v>9691</v>
      </c>
      <c r="K4150" s="253" t="s">
        <v>8280</v>
      </c>
      <c r="L4150" s="252" t="s">
        <v>9693</v>
      </c>
    </row>
    <row r="4151" spans="1:12" ht="13.5" x14ac:dyDescent="0.25">
      <c r="A4151" s="252" t="s">
        <v>18541</v>
      </c>
      <c r="B4151" s="252" t="s">
        <v>18542</v>
      </c>
      <c r="C4151" s="252" t="s">
        <v>16832</v>
      </c>
      <c r="D4151" s="252" t="s">
        <v>19237</v>
      </c>
      <c r="E4151" s="253" t="s">
        <v>259</v>
      </c>
      <c r="F4151" s="252" t="s">
        <v>259</v>
      </c>
      <c r="G4151" s="252" t="s">
        <v>21024</v>
      </c>
      <c r="H4151" s="252" t="s">
        <v>21025</v>
      </c>
      <c r="I4151" s="252" t="s">
        <v>9878</v>
      </c>
      <c r="J4151" s="252" t="s">
        <v>9691</v>
      </c>
      <c r="K4151" s="253" t="s">
        <v>21026</v>
      </c>
      <c r="L4151" s="252" t="s">
        <v>9693</v>
      </c>
    </row>
    <row r="4152" spans="1:12" ht="13.5" x14ac:dyDescent="0.25">
      <c r="A4152" s="252" t="s">
        <v>18541</v>
      </c>
      <c r="B4152" s="252" t="s">
        <v>18542</v>
      </c>
      <c r="C4152" s="252" t="s">
        <v>16832</v>
      </c>
      <c r="D4152" s="252" t="s">
        <v>19237</v>
      </c>
      <c r="E4152" s="253" t="s">
        <v>259</v>
      </c>
      <c r="F4152" s="252" t="s">
        <v>259</v>
      </c>
      <c r="G4152" s="252" t="s">
        <v>21027</v>
      </c>
      <c r="H4152" s="252" t="s">
        <v>21028</v>
      </c>
      <c r="I4152" s="252" t="s">
        <v>9878</v>
      </c>
      <c r="J4152" s="252" t="s">
        <v>9691</v>
      </c>
      <c r="K4152" s="253" t="s">
        <v>21029</v>
      </c>
      <c r="L4152" s="252" t="s">
        <v>9693</v>
      </c>
    </row>
    <row r="4153" spans="1:12" ht="13.5" x14ac:dyDescent="0.25">
      <c r="A4153" s="252" t="s">
        <v>18541</v>
      </c>
      <c r="B4153" s="252" t="s">
        <v>18542</v>
      </c>
      <c r="C4153" s="252" t="s">
        <v>16832</v>
      </c>
      <c r="D4153" s="252" t="s">
        <v>19237</v>
      </c>
      <c r="E4153" s="253" t="s">
        <v>259</v>
      </c>
      <c r="F4153" s="252" t="s">
        <v>259</v>
      </c>
      <c r="G4153" s="252" t="s">
        <v>21030</v>
      </c>
      <c r="H4153" s="252" t="s">
        <v>21031</v>
      </c>
      <c r="I4153" s="252" t="s">
        <v>9878</v>
      </c>
      <c r="J4153" s="252" t="s">
        <v>9691</v>
      </c>
      <c r="K4153" s="253" t="s">
        <v>21032</v>
      </c>
      <c r="L4153" s="252" t="s">
        <v>9693</v>
      </c>
    </row>
    <row r="4154" spans="1:12" ht="13.5" x14ac:dyDescent="0.25">
      <c r="A4154" s="252" t="s">
        <v>18541</v>
      </c>
      <c r="B4154" s="252" t="s">
        <v>18542</v>
      </c>
      <c r="C4154" s="252" t="s">
        <v>16832</v>
      </c>
      <c r="D4154" s="252" t="s">
        <v>19237</v>
      </c>
      <c r="E4154" s="253" t="s">
        <v>259</v>
      </c>
      <c r="F4154" s="252" t="s">
        <v>259</v>
      </c>
      <c r="G4154" s="252" t="s">
        <v>21033</v>
      </c>
      <c r="H4154" s="252" t="s">
        <v>21034</v>
      </c>
      <c r="I4154" s="252" t="s">
        <v>9878</v>
      </c>
      <c r="J4154" s="252" t="s">
        <v>9691</v>
      </c>
      <c r="K4154" s="253" t="s">
        <v>21035</v>
      </c>
      <c r="L4154" s="252" t="s">
        <v>9693</v>
      </c>
    </row>
    <row r="4155" spans="1:12" ht="13.5" x14ac:dyDescent="0.25">
      <c r="A4155" s="252" t="s">
        <v>18541</v>
      </c>
      <c r="B4155" s="252" t="s">
        <v>18542</v>
      </c>
      <c r="C4155" s="252" t="s">
        <v>16832</v>
      </c>
      <c r="D4155" s="252" t="s">
        <v>19237</v>
      </c>
      <c r="E4155" s="253" t="s">
        <v>259</v>
      </c>
      <c r="F4155" s="252" t="s">
        <v>259</v>
      </c>
      <c r="G4155" s="252" t="s">
        <v>21036</v>
      </c>
      <c r="H4155" s="252" t="s">
        <v>21037</v>
      </c>
      <c r="I4155" s="252" t="s">
        <v>9878</v>
      </c>
      <c r="J4155" s="252" t="s">
        <v>9691</v>
      </c>
      <c r="K4155" s="253" t="s">
        <v>21038</v>
      </c>
      <c r="L4155" s="252" t="s">
        <v>9693</v>
      </c>
    </row>
    <row r="4156" spans="1:12" ht="13.5" x14ac:dyDescent="0.25">
      <c r="A4156" s="252" t="s">
        <v>18541</v>
      </c>
      <c r="B4156" s="252" t="s">
        <v>18542</v>
      </c>
      <c r="C4156" s="252" t="s">
        <v>16832</v>
      </c>
      <c r="D4156" s="252" t="s">
        <v>19237</v>
      </c>
      <c r="E4156" s="253" t="s">
        <v>259</v>
      </c>
      <c r="F4156" s="252" t="s">
        <v>259</v>
      </c>
      <c r="G4156" s="252" t="s">
        <v>21039</v>
      </c>
      <c r="H4156" s="252" t="s">
        <v>21040</v>
      </c>
      <c r="I4156" s="252" t="s">
        <v>9878</v>
      </c>
      <c r="J4156" s="252" t="s">
        <v>9691</v>
      </c>
      <c r="K4156" s="253" t="s">
        <v>21041</v>
      </c>
      <c r="L4156" s="252" t="s">
        <v>9693</v>
      </c>
    </row>
    <row r="4157" spans="1:12" ht="13.5" x14ac:dyDescent="0.25">
      <c r="A4157" s="252" t="s">
        <v>18541</v>
      </c>
      <c r="B4157" s="252" t="s">
        <v>18542</v>
      </c>
      <c r="C4157" s="252" t="s">
        <v>16832</v>
      </c>
      <c r="D4157" s="252" t="s">
        <v>19237</v>
      </c>
      <c r="E4157" s="253" t="s">
        <v>259</v>
      </c>
      <c r="F4157" s="252" t="s">
        <v>259</v>
      </c>
      <c r="G4157" s="252" t="s">
        <v>21042</v>
      </c>
      <c r="H4157" s="252" t="s">
        <v>21043</v>
      </c>
      <c r="I4157" s="252" t="s">
        <v>9878</v>
      </c>
      <c r="J4157" s="252" t="s">
        <v>9691</v>
      </c>
      <c r="K4157" s="253" t="s">
        <v>2148</v>
      </c>
      <c r="L4157" s="252" t="s">
        <v>9693</v>
      </c>
    </row>
    <row r="4158" spans="1:12" ht="13.5" x14ac:dyDescent="0.25">
      <c r="A4158" s="252" t="s">
        <v>18541</v>
      </c>
      <c r="B4158" s="252" t="s">
        <v>18542</v>
      </c>
      <c r="C4158" s="252" t="s">
        <v>16832</v>
      </c>
      <c r="D4158" s="252" t="s">
        <v>19237</v>
      </c>
      <c r="E4158" s="253" t="s">
        <v>259</v>
      </c>
      <c r="F4158" s="252" t="s">
        <v>259</v>
      </c>
      <c r="G4158" s="252" t="s">
        <v>21044</v>
      </c>
      <c r="H4158" s="252" t="s">
        <v>21045</v>
      </c>
      <c r="I4158" s="252" t="s">
        <v>9878</v>
      </c>
      <c r="J4158" s="252" t="s">
        <v>9691</v>
      </c>
      <c r="K4158" s="253" t="s">
        <v>21046</v>
      </c>
      <c r="L4158" s="252" t="s">
        <v>9693</v>
      </c>
    </row>
    <row r="4159" spans="1:12" ht="13.5" x14ac:dyDescent="0.25">
      <c r="A4159" s="252" t="s">
        <v>18541</v>
      </c>
      <c r="B4159" s="252" t="s">
        <v>18542</v>
      </c>
      <c r="C4159" s="252" t="s">
        <v>16832</v>
      </c>
      <c r="D4159" s="252" t="s">
        <v>19237</v>
      </c>
      <c r="E4159" s="253" t="s">
        <v>259</v>
      </c>
      <c r="F4159" s="252" t="s">
        <v>259</v>
      </c>
      <c r="G4159" s="252" t="s">
        <v>21047</v>
      </c>
      <c r="H4159" s="252" t="s">
        <v>21048</v>
      </c>
      <c r="I4159" s="252" t="s">
        <v>9878</v>
      </c>
      <c r="J4159" s="252" t="s">
        <v>9691</v>
      </c>
      <c r="K4159" s="253" t="s">
        <v>21049</v>
      </c>
      <c r="L4159" s="252" t="s">
        <v>9693</v>
      </c>
    </row>
    <row r="4160" spans="1:12" ht="13.5" x14ac:dyDescent="0.25">
      <c r="A4160" s="252" t="s">
        <v>18541</v>
      </c>
      <c r="B4160" s="252" t="s">
        <v>18542</v>
      </c>
      <c r="C4160" s="252" t="s">
        <v>16832</v>
      </c>
      <c r="D4160" s="252" t="s">
        <v>19237</v>
      </c>
      <c r="E4160" s="253" t="s">
        <v>259</v>
      </c>
      <c r="F4160" s="252" t="s">
        <v>259</v>
      </c>
      <c r="G4160" s="252" t="s">
        <v>21050</v>
      </c>
      <c r="H4160" s="252" t="s">
        <v>21051</v>
      </c>
      <c r="I4160" s="252" t="s">
        <v>9878</v>
      </c>
      <c r="J4160" s="252" t="s">
        <v>9691</v>
      </c>
      <c r="K4160" s="253" t="s">
        <v>21052</v>
      </c>
      <c r="L4160" s="252" t="s">
        <v>9693</v>
      </c>
    </row>
    <row r="4161" spans="1:12" ht="13.5" x14ac:dyDescent="0.25">
      <c r="A4161" s="252" t="s">
        <v>18541</v>
      </c>
      <c r="B4161" s="252" t="s">
        <v>18542</v>
      </c>
      <c r="C4161" s="252" t="s">
        <v>16832</v>
      </c>
      <c r="D4161" s="252" t="s">
        <v>19237</v>
      </c>
      <c r="E4161" s="253" t="s">
        <v>259</v>
      </c>
      <c r="F4161" s="252" t="s">
        <v>259</v>
      </c>
      <c r="G4161" s="252" t="s">
        <v>21053</v>
      </c>
      <c r="H4161" s="252" t="s">
        <v>21054</v>
      </c>
      <c r="I4161" s="252" t="s">
        <v>9878</v>
      </c>
      <c r="J4161" s="252" t="s">
        <v>9691</v>
      </c>
      <c r="K4161" s="253" t="s">
        <v>21055</v>
      </c>
      <c r="L4161" s="252" t="s">
        <v>9693</v>
      </c>
    </row>
    <row r="4162" spans="1:12" ht="13.5" x14ac:dyDescent="0.25">
      <c r="A4162" s="252" t="s">
        <v>18541</v>
      </c>
      <c r="B4162" s="252" t="s">
        <v>18542</v>
      </c>
      <c r="C4162" s="252" t="s">
        <v>16832</v>
      </c>
      <c r="D4162" s="252" t="s">
        <v>19237</v>
      </c>
      <c r="E4162" s="253" t="s">
        <v>259</v>
      </c>
      <c r="F4162" s="252" t="s">
        <v>259</v>
      </c>
      <c r="G4162" s="252" t="s">
        <v>21056</v>
      </c>
      <c r="H4162" s="252" t="s">
        <v>21057</v>
      </c>
      <c r="I4162" s="252" t="s">
        <v>9878</v>
      </c>
      <c r="J4162" s="252" t="s">
        <v>9691</v>
      </c>
      <c r="K4162" s="253" t="s">
        <v>21058</v>
      </c>
      <c r="L4162" s="252" t="s">
        <v>9693</v>
      </c>
    </row>
    <row r="4163" spans="1:12" ht="13.5" x14ac:dyDescent="0.25">
      <c r="A4163" s="252" t="s">
        <v>18541</v>
      </c>
      <c r="B4163" s="252" t="s">
        <v>18542</v>
      </c>
      <c r="C4163" s="252" t="s">
        <v>16832</v>
      </c>
      <c r="D4163" s="252" t="s">
        <v>19237</v>
      </c>
      <c r="E4163" s="253" t="s">
        <v>259</v>
      </c>
      <c r="F4163" s="252" t="s">
        <v>259</v>
      </c>
      <c r="G4163" s="252" t="s">
        <v>21059</v>
      </c>
      <c r="H4163" s="252" t="s">
        <v>21060</v>
      </c>
      <c r="I4163" s="252" t="s">
        <v>9878</v>
      </c>
      <c r="J4163" s="252" t="s">
        <v>9691</v>
      </c>
      <c r="K4163" s="253" t="s">
        <v>21061</v>
      </c>
      <c r="L4163" s="252" t="s">
        <v>9693</v>
      </c>
    </row>
    <row r="4164" spans="1:12" ht="13.5" x14ac:dyDescent="0.25">
      <c r="A4164" s="252" t="s">
        <v>18541</v>
      </c>
      <c r="B4164" s="252" t="s">
        <v>18542</v>
      </c>
      <c r="C4164" s="252" t="s">
        <v>16832</v>
      </c>
      <c r="D4164" s="252" t="s">
        <v>19237</v>
      </c>
      <c r="E4164" s="253" t="s">
        <v>259</v>
      </c>
      <c r="F4164" s="252" t="s">
        <v>259</v>
      </c>
      <c r="G4164" s="252" t="s">
        <v>21062</v>
      </c>
      <c r="H4164" s="252" t="s">
        <v>21063</v>
      </c>
      <c r="I4164" s="252" t="s">
        <v>9878</v>
      </c>
      <c r="J4164" s="252" t="s">
        <v>9691</v>
      </c>
      <c r="K4164" s="253" t="s">
        <v>21064</v>
      </c>
      <c r="L4164" s="252" t="s">
        <v>9693</v>
      </c>
    </row>
    <row r="4165" spans="1:12" ht="13.5" x14ac:dyDescent="0.25">
      <c r="A4165" s="252" t="s">
        <v>18541</v>
      </c>
      <c r="B4165" s="252" t="s">
        <v>18542</v>
      </c>
      <c r="C4165" s="252" t="s">
        <v>16832</v>
      </c>
      <c r="D4165" s="252" t="s">
        <v>19237</v>
      </c>
      <c r="E4165" s="253" t="s">
        <v>259</v>
      </c>
      <c r="F4165" s="252" t="s">
        <v>259</v>
      </c>
      <c r="G4165" s="252" t="s">
        <v>21065</v>
      </c>
      <c r="H4165" s="252" t="s">
        <v>21066</v>
      </c>
      <c r="I4165" s="252" t="s">
        <v>9878</v>
      </c>
      <c r="J4165" s="252" t="s">
        <v>9691</v>
      </c>
      <c r="K4165" s="253" t="s">
        <v>21067</v>
      </c>
      <c r="L4165" s="252" t="s">
        <v>9693</v>
      </c>
    </row>
    <row r="4166" spans="1:12" ht="13.5" x14ac:dyDescent="0.25">
      <c r="A4166" s="252" t="s">
        <v>18541</v>
      </c>
      <c r="B4166" s="252" t="s">
        <v>18542</v>
      </c>
      <c r="C4166" s="252" t="s">
        <v>16832</v>
      </c>
      <c r="D4166" s="252" t="s">
        <v>19237</v>
      </c>
      <c r="E4166" s="253" t="s">
        <v>259</v>
      </c>
      <c r="F4166" s="252" t="s">
        <v>259</v>
      </c>
      <c r="G4166" s="252" t="s">
        <v>21068</v>
      </c>
      <c r="H4166" s="252" t="s">
        <v>21069</v>
      </c>
      <c r="I4166" s="252" t="s">
        <v>9878</v>
      </c>
      <c r="J4166" s="252" t="s">
        <v>9691</v>
      </c>
      <c r="K4166" s="253" t="s">
        <v>21070</v>
      </c>
      <c r="L4166" s="252" t="s">
        <v>9693</v>
      </c>
    </row>
    <row r="4167" spans="1:12" ht="13.5" x14ac:dyDescent="0.25">
      <c r="A4167" s="252" t="s">
        <v>18541</v>
      </c>
      <c r="B4167" s="252" t="s">
        <v>18542</v>
      </c>
      <c r="C4167" s="252" t="s">
        <v>16832</v>
      </c>
      <c r="D4167" s="252" t="s">
        <v>19237</v>
      </c>
      <c r="E4167" s="253" t="s">
        <v>259</v>
      </c>
      <c r="F4167" s="252" t="s">
        <v>259</v>
      </c>
      <c r="G4167" s="252" t="s">
        <v>21071</v>
      </c>
      <c r="H4167" s="252" t="s">
        <v>21072</v>
      </c>
      <c r="I4167" s="252" t="s">
        <v>9878</v>
      </c>
      <c r="J4167" s="252" t="s">
        <v>9691</v>
      </c>
      <c r="K4167" s="253" t="s">
        <v>3004</v>
      </c>
      <c r="L4167" s="252" t="s">
        <v>9693</v>
      </c>
    </row>
    <row r="4168" spans="1:12" ht="13.5" x14ac:dyDescent="0.25">
      <c r="A4168" s="252" t="s">
        <v>18541</v>
      </c>
      <c r="B4168" s="252" t="s">
        <v>18542</v>
      </c>
      <c r="C4168" s="252" t="s">
        <v>16832</v>
      </c>
      <c r="D4168" s="252" t="s">
        <v>19237</v>
      </c>
      <c r="E4168" s="253" t="s">
        <v>259</v>
      </c>
      <c r="F4168" s="252" t="s">
        <v>259</v>
      </c>
      <c r="G4168" s="252" t="s">
        <v>21073</v>
      </c>
      <c r="H4168" s="252" t="s">
        <v>21074</v>
      </c>
      <c r="I4168" s="252" t="s">
        <v>9878</v>
      </c>
      <c r="J4168" s="252" t="s">
        <v>9691</v>
      </c>
      <c r="K4168" s="253" t="s">
        <v>6128</v>
      </c>
      <c r="L4168" s="252" t="s">
        <v>9693</v>
      </c>
    </row>
    <row r="4169" spans="1:12" ht="13.5" x14ac:dyDescent="0.25">
      <c r="A4169" s="252" t="s">
        <v>18541</v>
      </c>
      <c r="B4169" s="252" t="s">
        <v>18542</v>
      </c>
      <c r="C4169" s="252" t="s">
        <v>16832</v>
      </c>
      <c r="D4169" s="252" t="s">
        <v>19237</v>
      </c>
      <c r="E4169" s="253" t="s">
        <v>259</v>
      </c>
      <c r="F4169" s="252" t="s">
        <v>259</v>
      </c>
      <c r="G4169" s="252" t="s">
        <v>21075</v>
      </c>
      <c r="H4169" s="252" t="s">
        <v>21076</v>
      </c>
      <c r="I4169" s="252" t="s">
        <v>9878</v>
      </c>
      <c r="J4169" s="252" t="s">
        <v>9691</v>
      </c>
      <c r="K4169" s="253" t="s">
        <v>21077</v>
      </c>
      <c r="L4169" s="252" t="s">
        <v>9693</v>
      </c>
    </row>
    <row r="4170" spans="1:12" ht="13.5" x14ac:dyDescent="0.25">
      <c r="A4170" s="252" t="s">
        <v>18541</v>
      </c>
      <c r="B4170" s="252" t="s">
        <v>18542</v>
      </c>
      <c r="C4170" s="252" t="s">
        <v>16832</v>
      </c>
      <c r="D4170" s="252" t="s">
        <v>19237</v>
      </c>
      <c r="E4170" s="253" t="s">
        <v>259</v>
      </c>
      <c r="F4170" s="252" t="s">
        <v>259</v>
      </c>
      <c r="G4170" s="252" t="s">
        <v>21078</v>
      </c>
      <c r="H4170" s="252" t="s">
        <v>21079</v>
      </c>
      <c r="I4170" s="252" t="s">
        <v>9878</v>
      </c>
      <c r="J4170" s="252" t="s">
        <v>9691</v>
      </c>
      <c r="K4170" s="253" t="s">
        <v>21080</v>
      </c>
      <c r="L4170" s="252" t="s">
        <v>9693</v>
      </c>
    </row>
    <row r="4171" spans="1:12" ht="13.5" x14ac:dyDescent="0.25">
      <c r="A4171" s="252" t="s">
        <v>18541</v>
      </c>
      <c r="B4171" s="252" t="s">
        <v>18542</v>
      </c>
      <c r="C4171" s="252" t="s">
        <v>16832</v>
      </c>
      <c r="D4171" s="252" t="s">
        <v>19237</v>
      </c>
      <c r="E4171" s="253" t="s">
        <v>259</v>
      </c>
      <c r="F4171" s="252" t="s">
        <v>259</v>
      </c>
      <c r="G4171" s="252" t="s">
        <v>21081</v>
      </c>
      <c r="H4171" s="252" t="s">
        <v>21082</v>
      </c>
      <c r="I4171" s="252" t="s">
        <v>9878</v>
      </c>
      <c r="J4171" s="252" t="s">
        <v>9691</v>
      </c>
      <c r="K4171" s="253" t="s">
        <v>3062</v>
      </c>
      <c r="L4171" s="252" t="s">
        <v>9693</v>
      </c>
    </row>
    <row r="4172" spans="1:12" ht="13.5" x14ac:dyDescent="0.25">
      <c r="A4172" s="252" t="s">
        <v>18541</v>
      </c>
      <c r="B4172" s="252" t="s">
        <v>18542</v>
      </c>
      <c r="C4172" s="252" t="s">
        <v>16832</v>
      </c>
      <c r="D4172" s="252" t="s">
        <v>19237</v>
      </c>
      <c r="E4172" s="253" t="s">
        <v>259</v>
      </c>
      <c r="F4172" s="252" t="s">
        <v>259</v>
      </c>
      <c r="G4172" s="252" t="s">
        <v>21083</v>
      </c>
      <c r="H4172" s="252" t="s">
        <v>21084</v>
      </c>
      <c r="I4172" s="252" t="s">
        <v>9878</v>
      </c>
      <c r="J4172" s="252" t="s">
        <v>9691</v>
      </c>
      <c r="K4172" s="253" t="s">
        <v>2669</v>
      </c>
      <c r="L4172" s="252" t="s">
        <v>9693</v>
      </c>
    </row>
    <row r="4173" spans="1:12" ht="13.5" x14ac:dyDescent="0.25">
      <c r="A4173" s="252" t="s">
        <v>18541</v>
      </c>
      <c r="B4173" s="252" t="s">
        <v>18542</v>
      </c>
      <c r="C4173" s="252" t="s">
        <v>16832</v>
      </c>
      <c r="D4173" s="252" t="s">
        <v>19237</v>
      </c>
      <c r="E4173" s="253" t="s">
        <v>259</v>
      </c>
      <c r="F4173" s="252" t="s">
        <v>259</v>
      </c>
      <c r="G4173" s="252" t="s">
        <v>21085</v>
      </c>
      <c r="H4173" s="252" t="s">
        <v>21086</v>
      </c>
      <c r="I4173" s="252" t="s">
        <v>9878</v>
      </c>
      <c r="J4173" s="252" t="s">
        <v>9691</v>
      </c>
      <c r="K4173" s="253" t="s">
        <v>21087</v>
      </c>
      <c r="L4173" s="252" t="s">
        <v>9693</v>
      </c>
    </row>
    <row r="4174" spans="1:12" ht="13.5" x14ac:dyDescent="0.25">
      <c r="A4174" s="252" t="s">
        <v>18541</v>
      </c>
      <c r="B4174" s="252" t="s">
        <v>18542</v>
      </c>
      <c r="C4174" s="252" t="s">
        <v>16832</v>
      </c>
      <c r="D4174" s="252" t="s">
        <v>19237</v>
      </c>
      <c r="E4174" s="253" t="s">
        <v>259</v>
      </c>
      <c r="F4174" s="252" t="s">
        <v>259</v>
      </c>
      <c r="G4174" s="252" t="s">
        <v>21088</v>
      </c>
      <c r="H4174" s="252" t="s">
        <v>21089</v>
      </c>
      <c r="I4174" s="252" t="s">
        <v>9878</v>
      </c>
      <c r="J4174" s="252" t="s">
        <v>9691</v>
      </c>
      <c r="K4174" s="253" t="s">
        <v>19842</v>
      </c>
      <c r="L4174" s="252" t="s">
        <v>9693</v>
      </c>
    </row>
    <row r="4175" spans="1:12" ht="13.5" x14ac:dyDescent="0.25">
      <c r="A4175" s="252" t="s">
        <v>18541</v>
      </c>
      <c r="B4175" s="252" t="s">
        <v>18542</v>
      </c>
      <c r="C4175" s="252" t="s">
        <v>16832</v>
      </c>
      <c r="D4175" s="252" t="s">
        <v>19237</v>
      </c>
      <c r="E4175" s="253" t="s">
        <v>259</v>
      </c>
      <c r="F4175" s="252" t="s">
        <v>259</v>
      </c>
      <c r="G4175" s="252" t="s">
        <v>21090</v>
      </c>
      <c r="H4175" s="252" t="s">
        <v>21091</v>
      </c>
      <c r="I4175" s="252" t="s">
        <v>9878</v>
      </c>
      <c r="J4175" s="252" t="s">
        <v>9691</v>
      </c>
      <c r="K4175" s="253" t="s">
        <v>21092</v>
      </c>
      <c r="L4175" s="252" t="s">
        <v>9693</v>
      </c>
    </row>
    <row r="4176" spans="1:12" ht="13.5" x14ac:dyDescent="0.25">
      <c r="A4176" s="252" t="s">
        <v>18541</v>
      </c>
      <c r="B4176" s="252" t="s">
        <v>18542</v>
      </c>
      <c r="C4176" s="252" t="s">
        <v>16832</v>
      </c>
      <c r="D4176" s="252" t="s">
        <v>19237</v>
      </c>
      <c r="E4176" s="253" t="s">
        <v>259</v>
      </c>
      <c r="F4176" s="252" t="s">
        <v>259</v>
      </c>
      <c r="G4176" s="252" t="s">
        <v>21093</v>
      </c>
      <c r="H4176" s="252" t="s">
        <v>21094</v>
      </c>
      <c r="I4176" s="252" t="s">
        <v>9878</v>
      </c>
      <c r="J4176" s="252" t="s">
        <v>9691</v>
      </c>
      <c r="K4176" s="253" t="s">
        <v>7734</v>
      </c>
      <c r="L4176" s="252" t="s">
        <v>9693</v>
      </c>
    </row>
    <row r="4177" spans="1:12" ht="13.5" x14ac:dyDescent="0.25">
      <c r="A4177" s="252" t="s">
        <v>18541</v>
      </c>
      <c r="B4177" s="252" t="s">
        <v>18542</v>
      </c>
      <c r="C4177" s="252" t="s">
        <v>16832</v>
      </c>
      <c r="D4177" s="252" t="s">
        <v>19237</v>
      </c>
      <c r="E4177" s="253" t="s">
        <v>259</v>
      </c>
      <c r="F4177" s="252" t="s">
        <v>259</v>
      </c>
      <c r="G4177" s="252" t="s">
        <v>21095</v>
      </c>
      <c r="H4177" s="252" t="s">
        <v>21096</v>
      </c>
      <c r="I4177" s="252" t="s">
        <v>9878</v>
      </c>
      <c r="J4177" s="252" t="s">
        <v>9691</v>
      </c>
      <c r="K4177" s="253" t="s">
        <v>21097</v>
      </c>
      <c r="L4177" s="252" t="s">
        <v>9693</v>
      </c>
    </row>
    <row r="4178" spans="1:12" ht="13.5" x14ac:dyDescent="0.25">
      <c r="A4178" s="252" t="s">
        <v>18541</v>
      </c>
      <c r="B4178" s="252" t="s">
        <v>18542</v>
      </c>
      <c r="C4178" s="252" t="s">
        <v>16832</v>
      </c>
      <c r="D4178" s="252" t="s">
        <v>19237</v>
      </c>
      <c r="E4178" s="253" t="s">
        <v>259</v>
      </c>
      <c r="F4178" s="252" t="s">
        <v>259</v>
      </c>
      <c r="G4178" s="252" t="s">
        <v>21098</v>
      </c>
      <c r="H4178" s="252" t="s">
        <v>21099</v>
      </c>
      <c r="I4178" s="252" t="s">
        <v>9878</v>
      </c>
      <c r="J4178" s="252" t="s">
        <v>9691</v>
      </c>
      <c r="K4178" s="253" t="s">
        <v>21100</v>
      </c>
      <c r="L4178" s="252" t="s">
        <v>9693</v>
      </c>
    </row>
    <row r="4179" spans="1:12" ht="13.5" x14ac:dyDescent="0.25">
      <c r="A4179" s="252" t="s">
        <v>18541</v>
      </c>
      <c r="B4179" s="252" t="s">
        <v>18542</v>
      </c>
      <c r="C4179" s="252" t="s">
        <v>16832</v>
      </c>
      <c r="D4179" s="252" t="s">
        <v>19237</v>
      </c>
      <c r="E4179" s="253" t="s">
        <v>259</v>
      </c>
      <c r="F4179" s="252" t="s">
        <v>259</v>
      </c>
      <c r="G4179" s="252" t="s">
        <v>21101</v>
      </c>
      <c r="H4179" s="252" t="s">
        <v>21102</v>
      </c>
      <c r="I4179" s="252" t="s">
        <v>9878</v>
      </c>
      <c r="J4179" s="252" t="s">
        <v>9691</v>
      </c>
      <c r="K4179" s="253" t="s">
        <v>21103</v>
      </c>
      <c r="L4179" s="252" t="s">
        <v>9693</v>
      </c>
    </row>
    <row r="4180" spans="1:12" ht="13.5" x14ac:dyDescent="0.25">
      <c r="A4180" s="252" t="s">
        <v>18541</v>
      </c>
      <c r="B4180" s="252" t="s">
        <v>18542</v>
      </c>
      <c r="C4180" s="252" t="s">
        <v>16832</v>
      </c>
      <c r="D4180" s="252" t="s">
        <v>19237</v>
      </c>
      <c r="E4180" s="253" t="s">
        <v>259</v>
      </c>
      <c r="F4180" s="252" t="s">
        <v>259</v>
      </c>
      <c r="G4180" s="252" t="s">
        <v>21104</v>
      </c>
      <c r="H4180" s="252" t="s">
        <v>21105</v>
      </c>
      <c r="I4180" s="252" t="s">
        <v>9878</v>
      </c>
      <c r="J4180" s="252" t="s">
        <v>9691</v>
      </c>
      <c r="K4180" s="253" t="s">
        <v>21106</v>
      </c>
      <c r="L4180" s="252" t="s">
        <v>9693</v>
      </c>
    </row>
    <row r="4181" spans="1:12" ht="13.5" x14ac:dyDescent="0.25">
      <c r="A4181" s="252" t="s">
        <v>18541</v>
      </c>
      <c r="B4181" s="252" t="s">
        <v>18542</v>
      </c>
      <c r="C4181" s="252" t="s">
        <v>16832</v>
      </c>
      <c r="D4181" s="252" t="s">
        <v>19237</v>
      </c>
      <c r="E4181" s="253" t="s">
        <v>259</v>
      </c>
      <c r="F4181" s="252" t="s">
        <v>259</v>
      </c>
      <c r="G4181" s="252" t="s">
        <v>21107</v>
      </c>
      <c r="H4181" s="252" t="s">
        <v>21108</v>
      </c>
      <c r="I4181" s="252" t="s">
        <v>9878</v>
      </c>
      <c r="J4181" s="252" t="s">
        <v>9691</v>
      </c>
      <c r="K4181" s="253" t="s">
        <v>21109</v>
      </c>
      <c r="L4181" s="252" t="s">
        <v>9693</v>
      </c>
    </row>
    <row r="4182" spans="1:12" ht="13.5" x14ac:dyDescent="0.25">
      <c r="A4182" s="252" t="s">
        <v>18541</v>
      </c>
      <c r="B4182" s="252" t="s">
        <v>18542</v>
      </c>
      <c r="C4182" s="252" t="s">
        <v>16832</v>
      </c>
      <c r="D4182" s="252" t="s">
        <v>19237</v>
      </c>
      <c r="E4182" s="253" t="s">
        <v>259</v>
      </c>
      <c r="F4182" s="252" t="s">
        <v>259</v>
      </c>
      <c r="G4182" s="252" t="s">
        <v>21110</v>
      </c>
      <c r="H4182" s="252" t="s">
        <v>21111</v>
      </c>
      <c r="I4182" s="252" t="s">
        <v>9878</v>
      </c>
      <c r="J4182" s="252" t="s">
        <v>9691</v>
      </c>
      <c r="K4182" s="253" t="s">
        <v>3208</v>
      </c>
      <c r="L4182" s="252" t="s">
        <v>9693</v>
      </c>
    </row>
    <row r="4183" spans="1:12" ht="13.5" x14ac:dyDescent="0.25">
      <c r="A4183" s="252" t="s">
        <v>18541</v>
      </c>
      <c r="B4183" s="252" t="s">
        <v>18542</v>
      </c>
      <c r="C4183" s="252" t="s">
        <v>16832</v>
      </c>
      <c r="D4183" s="252" t="s">
        <v>19237</v>
      </c>
      <c r="E4183" s="253" t="s">
        <v>259</v>
      </c>
      <c r="F4183" s="252" t="s">
        <v>259</v>
      </c>
      <c r="G4183" s="252" t="s">
        <v>21112</v>
      </c>
      <c r="H4183" s="252" t="s">
        <v>21113</v>
      </c>
      <c r="I4183" s="252" t="s">
        <v>9878</v>
      </c>
      <c r="J4183" s="252" t="s">
        <v>9691</v>
      </c>
      <c r="K4183" s="253" t="s">
        <v>7792</v>
      </c>
      <c r="L4183" s="252" t="s">
        <v>9693</v>
      </c>
    </row>
    <row r="4184" spans="1:12" ht="13.5" x14ac:dyDescent="0.25">
      <c r="A4184" s="252" t="s">
        <v>18541</v>
      </c>
      <c r="B4184" s="252" t="s">
        <v>18542</v>
      </c>
      <c r="C4184" s="252" t="s">
        <v>16832</v>
      </c>
      <c r="D4184" s="252" t="s">
        <v>19237</v>
      </c>
      <c r="E4184" s="253" t="s">
        <v>259</v>
      </c>
      <c r="F4184" s="252" t="s">
        <v>259</v>
      </c>
      <c r="G4184" s="252" t="s">
        <v>21114</v>
      </c>
      <c r="H4184" s="252" t="s">
        <v>21115</v>
      </c>
      <c r="I4184" s="252" t="s">
        <v>9878</v>
      </c>
      <c r="J4184" s="252" t="s">
        <v>9691</v>
      </c>
      <c r="K4184" s="253" t="s">
        <v>21116</v>
      </c>
      <c r="L4184" s="252" t="s">
        <v>9693</v>
      </c>
    </row>
    <row r="4185" spans="1:12" ht="13.5" x14ac:dyDescent="0.25">
      <c r="A4185" s="252" t="s">
        <v>18541</v>
      </c>
      <c r="B4185" s="252" t="s">
        <v>18542</v>
      </c>
      <c r="C4185" s="252" t="s">
        <v>16832</v>
      </c>
      <c r="D4185" s="252" t="s">
        <v>19237</v>
      </c>
      <c r="E4185" s="253" t="s">
        <v>259</v>
      </c>
      <c r="F4185" s="252" t="s">
        <v>259</v>
      </c>
      <c r="G4185" s="252" t="s">
        <v>21117</v>
      </c>
      <c r="H4185" s="252" t="s">
        <v>21118</v>
      </c>
      <c r="I4185" s="252" t="s">
        <v>9878</v>
      </c>
      <c r="J4185" s="252" t="s">
        <v>9691</v>
      </c>
      <c r="K4185" s="253" t="s">
        <v>21119</v>
      </c>
      <c r="L4185" s="252" t="s">
        <v>9693</v>
      </c>
    </row>
    <row r="4186" spans="1:12" ht="13.5" x14ac:dyDescent="0.25">
      <c r="A4186" s="252" t="s">
        <v>18541</v>
      </c>
      <c r="B4186" s="252" t="s">
        <v>18542</v>
      </c>
      <c r="C4186" s="252" t="s">
        <v>16832</v>
      </c>
      <c r="D4186" s="252" t="s">
        <v>19237</v>
      </c>
      <c r="E4186" s="253" t="s">
        <v>259</v>
      </c>
      <c r="F4186" s="252" t="s">
        <v>259</v>
      </c>
      <c r="G4186" s="252" t="s">
        <v>21120</v>
      </c>
      <c r="H4186" s="252" t="s">
        <v>21121</v>
      </c>
      <c r="I4186" s="252" t="s">
        <v>9878</v>
      </c>
      <c r="J4186" s="252" t="s">
        <v>9691</v>
      </c>
      <c r="K4186" s="253" t="s">
        <v>21122</v>
      </c>
      <c r="L4186" s="252" t="s">
        <v>9693</v>
      </c>
    </row>
    <row r="4187" spans="1:12" ht="13.5" x14ac:dyDescent="0.25">
      <c r="A4187" s="252" t="s">
        <v>18541</v>
      </c>
      <c r="B4187" s="252" t="s">
        <v>18542</v>
      </c>
      <c r="C4187" s="252" t="s">
        <v>16832</v>
      </c>
      <c r="D4187" s="252" t="s">
        <v>19237</v>
      </c>
      <c r="E4187" s="253" t="s">
        <v>259</v>
      </c>
      <c r="F4187" s="252" t="s">
        <v>259</v>
      </c>
      <c r="G4187" s="252" t="s">
        <v>21123</v>
      </c>
      <c r="H4187" s="252" t="s">
        <v>21124</v>
      </c>
      <c r="I4187" s="252" t="s">
        <v>9878</v>
      </c>
      <c r="J4187" s="252" t="s">
        <v>9691</v>
      </c>
      <c r="K4187" s="253" t="s">
        <v>5239</v>
      </c>
      <c r="L4187" s="252" t="s">
        <v>9693</v>
      </c>
    </row>
    <row r="4188" spans="1:12" ht="13.5" x14ac:dyDescent="0.25">
      <c r="A4188" s="252" t="s">
        <v>18541</v>
      </c>
      <c r="B4188" s="252" t="s">
        <v>18542</v>
      </c>
      <c r="C4188" s="252" t="s">
        <v>16832</v>
      </c>
      <c r="D4188" s="252" t="s">
        <v>19237</v>
      </c>
      <c r="E4188" s="253" t="s">
        <v>259</v>
      </c>
      <c r="F4188" s="252" t="s">
        <v>259</v>
      </c>
      <c r="G4188" s="252" t="s">
        <v>21125</v>
      </c>
      <c r="H4188" s="252" t="s">
        <v>21126</v>
      </c>
      <c r="I4188" s="252" t="s">
        <v>9878</v>
      </c>
      <c r="J4188" s="252" t="s">
        <v>9691</v>
      </c>
      <c r="K4188" s="253" t="s">
        <v>727</v>
      </c>
      <c r="L4188" s="252" t="s">
        <v>9693</v>
      </c>
    </row>
    <row r="4189" spans="1:12" ht="13.5" x14ac:dyDescent="0.25">
      <c r="A4189" s="252" t="s">
        <v>18541</v>
      </c>
      <c r="B4189" s="252" t="s">
        <v>18542</v>
      </c>
      <c r="C4189" s="252" t="s">
        <v>16832</v>
      </c>
      <c r="D4189" s="252" t="s">
        <v>19237</v>
      </c>
      <c r="E4189" s="253" t="s">
        <v>259</v>
      </c>
      <c r="F4189" s="252" t="s">
        <v>259</v>
      </c>
      <c r="G4189" s="252" t="s">
        <v>21127</v>
      </c>
      <c r="H4189" s="252" t="s">
        <v>21128</v>
      </c>
      <c r="I4189" s="252" t="s">
        <v>9878</v>
      </c>
      <c r="J4189" s="252" t="s">
        <v>9691</v>
      </c>
      <c r="K4189" s="253" t="s">
        <v>5123</v>
      </c>
      <c r="L4189" s="252" t="s">
        <v>9693</v>
      </c>
    </row>
    <row r="4190" spans="1:12" ht="13.5" x14ac:dyDescent="0.25">
      <c r="A4190" s="252" t="s">
        <v>18541</v>
      </c>
      <c r="B4190" s="252" t="s">
        <v>18542</v>
      </c>
      <c r="C4190" s="252" t="s">
        <v>16832</v>
      </c>
      <c r="D4190" s="252" t="s">
        <v>19237</v>
      </c>
      <c r="E4190" s="253" t="s">
        <v>259</v>
      </c>
      <c r="F4190" s="252" t="s">
        <v>259</v>
      </c>
      <c r="G4190" s="252" t="s">
        <v>21129</v>
      </c>
      <c r="H4190" s="252" t="s">
        <v>21130</v>
      </c>
      <c r="I4190" s="252" t="s">
        <v>9878</v>
      </c>
      <c r="J4190" s="252" t="s">
        <v>9691</v>
      </c>
      <c r="K4190" s="253" t="s">
        <v>21131</v>
      </c>
      <c r="L4190" s="252" t="s">
        <v>9693</v>
      </c>
    </row>
    <row r="4191" spans="1:12" ht="13.5" x14ac:dyDescent="0.25">
      <c r="A4191" s="252" t="s">
        <v>18541</v>
      </c>
      <c r="B4191" s="252" t="s">
        <v>18542</v>
      </c>
      <c r="C4191" s="252" t="s">
        <v>16832</v>
      </c>
      <c r="D4191" s="252" t="s">
        <v>19237</v>
      </c>
      <c r="E4191" s="253" t="s">
        <v>259</v>
      </c>
      <c r="F4191" s="252" t="s">
        <v>259</v>
      </c>
      <c r="G4191" s="252" t="s">
        <v>21132</v>
      </c>
      <c r="H4191" s="252" t="s">
        <v>21133</v>
      </c>
      <c r="I4191" s="252" t="s">
        <v>9878</v>
      </c>
      <c r="J4191" s="252" t="s">
        <v>9691</v>
      </c>
      <c r="K4191" s="253" t="s">
        <v>21134</v>
      </c>
      <c r="L4191" s="252" t="s">
        <v>9693</v>
      </c>
    </row>
    <row r="4192" spans="1:12" ht="13.5" x14ac:dyDescent="0.25">
      <c r="A4192" s="252" t="s">
        <v>18541</v>
      </c>
      <c r="B4192" s="252" t="s">
        <v>18542</v>
      </c>
      <c r="C4192" s="252" t="s">
        <v>16832</v>
      </c>
      <c r="D4192" s="252" t="s">
        <v>19237</v>
      </c>
      <c r="E4192" s="253" t="s">
        <v>259</v>
      </c>
      <c r="F4192" s="252" t="s">
        <v>259</v>
      </c>
      <c r="G4192" s="252" t="s">
        <v>21135</v>
      </c>
      <c r="H4192" s="252" t="s">
        <v>21136</v>
      </c>
      <c r="I4192" s="252" t="s">
        <v>9878</v>
      </c>
      <c r="J4192" s="252" t="s">
        <v>9691</v>
      </c>
      <c r="K4192" s="253" t="s">
        <v>21137</v>
      </c>
      <c r="L4192" s="252" t="s">
        <v>9693</v>
      </c>
    </row>
    <row r="4193" spans="1:12" ht="13.5" x14ac:dyDescent="0.25">
      <c r="A4193" s="252" t="s">
        <v>18541</v>
      </c>
      <c r="B4193" s="252" t="s">
        <v>18542</v>
      </c>
      <c r="C4193" s="252" t="s">
        <v>16832</v>
      </c>
      <c r="D4193" s="252" t="s">
        <v>19237</v>
      </c>
      <c r="E4193" s="253" t="s">
        <v>259</v>
      </c>
      <c r="F4193" s="252" t="s">
        <v>259</v>
      </c>
      <c r="G4193" s="252" t="s">
        <v>21138</v>
      </c>
      <c r="H4193" s="252" t="s">
        <v>21139</v>
      </c>
      <c r="I4193" s="252" t="s">
        <v>9878</v>
      </c>
      <c r="J4193" s="252" t="s">
        <v>9691</v>
      </c>
      <c r="K4193" s="253" t="s">
        <v>21140</v>
      </c>
      <c r="L4193" s="252" t="s">
        <v>9693</v>
      </c>
    </row>
    <row r="4194" spans="1:12" ht="13.5" x14ac:dyDescent="0.25">
      <c r="A4194" s="252" t="s">
        <v>18541</v>
      </c>
      <c r="B4194" s="252" t="s">
        <v>18542</v>
      </c>
      <c r="C4194" s="252" t="s">
        <v>16832</v>
      </c>
      <c r="D4194" s="252" t="s">
        <v>19237</v>
      </c>
      <c r="E4194" s="253" t="s">
        <v>259</v>
      </c>
      <c r="F4194" s="252" t="s">
        <v>259</v>
      </c>
      <c r="G4194" s="252" t="s">
        <v>21141</v>
      </c>
      <c r="H4194" s="252" t="s">
        <v>21142</v>
      </c>
      <c r="I4194" s="252" t="s">
        <v>9878</v>
      </c>
      <c r="J4194" s="252" t="s">
        <v>9691</v>
      </c>
      <c r="K4194" s="253" t="s">
        <v>21143</v>
      </c>
      <c r="L4194" s="252" t="s">
        <v>9693</v>
      </c>
    </row>
    <row r="4195" spans="1:12" ht="13.5" x14ac:dyDescent="0.25">
      <c r="A4195" s="252" t="s">
        <v>18541</v>
      </c>
      <c r="B4195" s="252" t="s">
        <v>18542</v>
      </c>
      <c r="C4195" s="252" t="s">
        <v>16832</v>
      </c>
      <c r="D4195" s="252" t="s">
        <v>19237</v>
      </c>
      <c r="E4195" s="253" t="s">
        <v>259</v>
      </c>
      <c r="F4195" s="252" t="s">
        <v>259</v>
      </c>
      <c r="G4195" s="252" t="s">
        <v>21144</v>
      </c>
      <c r="H4195" s="252" t="s">
        <v>21145</v>
      </c>
      <c r="I4195" s="252" t="s">
        <v>9878</v>
      </c>
      <c r="J4195" s="252" t="s">
        <v>9691</v>
      </c>
      <c r="K4195" s="253" t="s">
        <v>15515</v>
      </c>
      <c r="L4195" s="252" t="s">
        <v>9693</v>
      </c>
    </row>
    <row r="4196" spans="1:12" ht="13.5" x14ac:dyDescent="0.25">
      <c r="A4196" s="252" t="s">
        <v>18541</v>
      </c>
      <c r="B4196" s="252" t="s">
        <v>18542</v>
      </c>
      <c r="C4196" s="252" t="s">
        <v>16832</v>
      </c>
      <c r="D4196" s="252" t="s">
        <v>19237</v>
      </c>
      <c r="E4196" s="253" t="s">
        <v>259</v>
      </c>
      <c r="F4196" s="252" t="s">
        <v>259</v>
      </c>
      <c r="G4196" s="252" t="s">
        <v>21146</v>
      </c>
      <c r="H4196" s="252" t="s">
        <v>21147</v>
      </c>
      <c r="I4196" s="252" t="s">
        <v>9878</v>
      </c>
      <c r="J4196" s="252" t="s">
        <v>9691</v>
      </c>
      <c r="K4196" s="253" t="s">
        <v>21148</v>
      </c>
      <c r="L4196" s="252" t="s">
        <v>9693</v>
      </c>
    </row>
    <row r="4197" spans="1:12" ht="13.5" x14ac:dyDescent="0.25">
      <c r="A4197" s="252" t="s">
        <v>18541</v>
      </c>
      <c r="B4197" s="252" t="s">
        <v>18542</v>
      </c>
      <c r="C4197" s="252" t="s">
        <v>16832</v>
      </c>
      <c r="D4197" s="252" t="s">
        <v>19237</v>
      </c>
      <c r="E4197" s="253" t="s">
        <v>259</v>
      </c>
      <c r="F4197" s="252" t="s">
        <v>259</v>
      </c>
      <c r="G4197" s="252" t="s">
        <v>21149</v>
      </c>
      <c r="H4197" s="252" t="s">
        <v>21150</v>
      </c>
      <c r="I4197" s="252" t="s">
        <v>9878</v>
      </c>
      <c r="J4197" s="252" t="s">
        <v>9691</v>
      </c>
      <c r="K4197" s="253" t="s">
        <v>21151</v>
      </c>
      <c r="L4197" s="252" t="s">
        <v>9693</v>
      </c>
    </row>
    <row r="4198" spans="1:12" ht="13.5" x14ac:dyDescent="0.25">
      <c r="A4198" s="252" t="s">
        <v>18541</v>
      </c>
      <c r="B4198" s="252" t="s">
        <v>18542</v>
      </c>
      <c r="C4198" s="252" t="s">
        <v>16832</v>
      </c>
      <c r="D4198" s="252" t="s">
        <v>19237</v>
      </c>
      <c r="E4198" s="253" t="s">
        <v>259</v>
      </c>
      <c r="F4198" s="252" t="s">
        <v>259</v>
      </c>
      <c r="G4198" s="252" t="s">
        <v>21152</v>
      </c>
      <c r="H4198" s="252" t="s">
        <v>21153</v>
      </c>
      <c r="I4198" s="252" t="s">
        <v>9878</v>
      </c>
      <c r="J4198" s="252" t="s">
        <v>9691</v>
      </c>
      <c r="K4198" s="253" t="s">
        <v>21154</v>
      </c>
      <c r="L4198" s="252" t="s">
        <v>9693</v>
      </c>
    </row>
    <row r="4199" spans="1:12" ht="13.5" x14ac:dyDescent="0.25">
      <c r="A4199" s="252" t="s">
        <v>18541</v>
      </c>
      <c r="B4199" s="252" t="s">
        <v>18542</v>
      </c>
      <c r="C4199" s="252" t="s">
        <v>16832</v>
      </c>
      <c r="D4199" s="252" t="s">
        <v>19237</v>
      </c>
      <c r="E4199" s="253" t="s">
        <v>259</v>
      </c>
      <c r="F4199" s="252" t="s">
        <v>259</v>
      </c>
      <c r="G4199" s="252" t="s">
        <v>21155</v>
      </c>
      <c r="H4199" s="252" t="s">
        <v>21156</v>
      </c>
      <c r="I4199" s="252" t="s">
        <v>9878</v>
      </c>
      <c r="J4199" s="252" t="s">
        <v>9691</v>
      </c>
      <c r="K4199" s="253" t="s">
        <v>21157</v>
      </c>
      <c r="L4199" s="252" t="s">
        <v>9693</v>
      </c>
    </row>
    <row r="4200" spans="1:12" ht="13.5" x14ac:dyDescent="0.25">
      <c r="A4200" s="252" t="s">
        <v>18541</v>
      </c>
      <c r="B4200" s="252" t="s">
        <v>18542</v>
      </c>
      <c r="C4200" s="252" t="s">
        <v>16832</v>
      </c>
      <c r="D4200" s="252" t="s">
        <v>19237</v>
      </c>
      <c r="E4200" s="253" t="s">
        <v>259</v>
      </c>
      <c r="F4200" s="252" t="s">
        <v>259</v>
      </c>
      <c r="G4200" s="252" t="s">
        <v>21158</v>
      </c>
      <c r="H4200" s="252" t="s">
        <v>21159</v>
      </c>
      <c r="I4200" s="252" t="s">
        <v>9878</v>
      </c>
      <c r="J4200" s="252" t="s">
        <v>9691</v>
      </c>
      <c r="K4200" s="253" t="s">
        <v>11914</v>
      </c>
      <c r="L4200" s="252" t="s">
        <v>9693</v>
      </c>
    </row>
    <row r="4201" spans="1:12" ht="13.5" x14ac:dyDescent="0.25">
      <c r="A4201" s="252" t="s">
        <v>18541</v>
      </c>
      <c r="B4201" s="252" t="s">
        <v>18542</v>
      </c>
      <c r="C4201" s="252" t="s">
        <v>16832</v>
      </c>
      <c r="D4201" s="252" t="s">
        <v>19237</v>
      </c>
      <c r="E4201" s="253" t="s">
        <v>259</v>
      </c>
      <c r="F4201" s="252" t="s">
        <v>259</v>
      </c>
      <c r="G4201" s="252" t="s">
        <v>21160</v>
      </c>
      <c r="H4201" s="252" t="s">
        <v>21161</v>
      </c>
      <c r="I4201" s="252" t="s">
        <v>9878</v>
      </c>
      <c r="J4201" s="252" t="s">
        <v>9691</v>
      </c>
      <c r="K4201" s="253" t="s">
        <v>21162</v>
      </c>
      <c r="L4201" s="252" t="s">
        <v>9693</v>
      </c>
    </row>
    <row r="4202" spans="1:12" ht="13.5" x14ac:dyDescent="0.25">
      <c r="A4202" s="252" t="s">
        <v>18541</v>
      </c>
      <c r="B4202" s="252" t="s">
        <v>18542</v>
      </c>
      <c r="C4202" s="252" t="s">
        <v>16832</v>
      </c>
      <c r="D4202" s="252" t="s">
        <v>19237</v>
      </c>
      <c r="E4202" s="253" t="s">
        <v>259</v>
      </c>
      <c r="F4202" s="252" t="s">
        <v>259</v>
      </c>
      <c r="G4202" s="252" t="s">
        <v>21163</v>
      </c>
      <c r="H4202" s="252" t="s">
        <v>21164</v>
      </c>
      <c r="I4202" s="252" t="s">
        <v>9878</v>
      </c>
      <c r="J4202" s="252" t="s">
        <v>9691</v>
      </c>
      <c r="K4202" s="253" t="s">
        <v>21165</v>
      </c>
      <c r="L4202" s="252" t="s">
        <v>9693</v>
      </c>
    </row>
    <row r="4203" spans="1:12" ht="13.5" x14ac:dyDescent="0.25">
      <c r="A4203" s="252" t="s">
        <v>18541</v>
      </c>
      <c r="B4203" s="252" t="s">
        <v>18542</v>
      </c>
      <c r="C4203" s="252" t="s">
        <v>16832</v>
      </c>
      <c r="D4203" s="252" t="s">
        <v>19237</v>
      </c>
      <c r="E4203" s="253" t="s">
        <v>259</v>
      </c>
      <c r="F4203" s="252" t="s">
        <v>259</v>
      </c>
      <c r="G4203" s="252" t="s">
        <v>21166</v>
      </c>
      <c r="H4203" s="252" t="s">
        <v>21167</v>
      </c>
      <c r="I4203" s="252" t="s">
        <v>9878</v>
      </c>
      <c r="J4203" s="252" t="s">
        <v>9691</v>
      </c>
      <c r="K4203" s="253" t="s">
        <v>21168</v>
      </c>
      <c r="L4203" s="252" t="s">
        <v>9693</v>
      </c>
    </row>
    <row r="4204" spans="1:12" ht="13.5" x14ac:dyDescent="0.25">
      <c r="A4204" s="252" t="s">
        <v>18541</v>
      </c>
      <c r="B4204" s="252" t="s">
        <v>18542</v>
      </c>
      <c r="C4204" s="252" t="s">
        <v>16832</v>
      </c>
      <c r="D4204" s="252" t="s">
        <v>19237</v>
      </c>
      <c r="E4204" s="253" t="s">
        <v>259</v>
      </c>
      <c r="F4204" s="252" t="s">
        <v>259</v>
      </c>
      <c r="G4204" s="252" t="s">
        <v>21169</v>
      </c>
      <c r="H4204" s="252" t="s">
        <v>21170</v>
      </c>
      <c r="I4204" s="252" t="s">
        <v>9878</v>
      </c>
      <c r="J4204" s="252" t="s">
        <v>9691</v>
      </c>
      <c r="K4204" s="253" t="s">
        <v>6814</v>
      </c>
      <c r="L4204" s="252" t="s">
        <v>9693</v>
      </c>
    </row>
    <row r="4205" spans="1:12" ht="13.5" x14ac:dyDescent="0.25">
      <c r="A4205" s="252" t="s">
        <v>18541</v>
      </c>
      <c r="B4205" s="252" t="s">
        <v>18542</v>
      </c>
      <c r="C4205" s="252" t="s">
        <v>16832</v>
      </c>
      <c r="D4205" s="252" t="s">
        <v>19237</v>
      </c>
      <c r="E4205" s="253" t="s">
        <v>259</v>
      </c>
      <c r="F4205" s="252" t="s">
        <v>259</v>
      </c>
      <c r="G4205" s="252" t="s">
        <v>21171</v>
      </c>
      <c r="H4205" s="252" t="s">
        <v>21172</v>
      </c>
      <c r="I4205" s="252" t="s">
        <v>9878</v>
      </c>
      <c r="J4205" s="252" t="s">
        <v>9691</v>
      </c>
      <c r="K4205" s="253" t="s">
        <v>21173</v>
      </c>
      <c r="L4205" s="252" t="s">
        <v>9693</v>
      </c>
    </row>
    <row r="4206" spans="1:12" ht="13.5" x14ac:dyDescent="0.25">
      <c r="A4206" s="252" t="s">
        <v>18541</v>
      </c>
      <c r="B4206" s="252" t="s">
        <v>18542</v>
      </c>
      <c r="C4206" s="252" t="s">
        <v>16832</v>
      </c>
      <c r="D4206" s="252" t="s">
        <v>19237</v>
      </c>
      <c r="E4206" s="253" t="s">
        <v>259</v>
      </c>
      <c r="F4206" s="252" t="s">
        <v>259</v>
      </c>
      <c r="G4206" s="252" t="s">
        <v>21174</v>
      </c>
      <c r="H4206" s="252" t="s">
        <v>21175</v>
      </c>
      <c r="I4206" s="252" t="s">
        <v>9878</v>
      </c>
      <c r="J4206" s="252" t="s">
        <v>9691</v>
      </c>
      <c r="K4206" s="253" t="s">
        <v>21176</v>
      </c>
      <c r="L4206" s="252" t="s">
        <v>9693</v>
      </c>
    </row>
    <row r="4207" spans="1:12" ht="13.5" x14ac:dyDescent="0.25">
      <c r="A4207" s="252" t="s">
        <v>18541</v>
      </c>
      <c r="B4207" s="252" t="s">
        <v>18542</v>
      </c>
      <c r="C4207" s="252" t="s">
        <v>16832</v>
      </c>
      <c r="D4207" s="252" t="s">
        <v>19237</v>
      </c>
      <c r="E4207" s="253" t="s">
        <v>259</v>
      </c>
      <c r="F4207" s="252" t="s">
        <v>259</v>
      </c>
      <c r="G4207" s="252" t="s">
        <v>21177</v>
      </c>
      <c r="H4207" s="252" t="s">
        <v>21178</v>
      </c>
      <c r="I4207" s="252" t="s">
        <v>9878</v>
      </c>
      <c r="J4207" s="252" t="s">
        <v>9691</v>
      </c>
      <c r="K4207" s="253" t="s">
        <v>21179</v>
      </c>
      <c r="L4207" s="252" t="s">
        <v>9693</v>
      </c>
    </row>
    <row r="4208" spans="1:12" ht="13.5" x14ac:dyDescent="0.25">
      <c r="A4208" s="252" t="s">
        <v>18541</v>
      </c>
      <c r="B4208" s="252" t="s">
        <v>18542</v>
      </c>
      <c r="C4208" s="252" t="s">
        <v>16832</v>
      </c>
      <c r="D4208" s="252" t="s">
        <v>19237</v>
      </c>
      <c r="E4208" s="253" t="s">
        <v>259</v>
      </c>
      <c r="F4208" s="252" t="s">
        <v>259</v>
      </c>
      <c r="G4208" s="252" t="s">
        <v>21180</v>
      </c>
      <c r="H4208" s="252" t="s">
        <v>21181</v>
      </c>
      <c r="I4208" s="252" t="s">
        <v>9878</v>
      </c>
      <c r="J4208" s="252" t="s">
        <v>9691</v>
      </c>
      <c r="K4208" s="253" t="s">
        <v>21182</v>
      </c>
      <c r="L4208" s="252" t="s">
        <v>9693</v>
      </c>
    </row>
    <row r="4209" spans="1:12" ht="13.5" x14ac:dyDescent="0.25">
      <c r="A4209" s="252" t="s">
        <v>18541</v>
      </c>
      <c r="B4209" s="252" t="s">
        <v>18542</v>
      </c>
      <c r="C4209" s="252" t="s">
        <v>16832</v>
      </c>
      <c r="D4209" s="252" t="s">
        <v>19237</v>
      </c>
      <c r="E4209" s="253" t="s">
        <v>259</v>
      </c>
      <c r="F4209" s="252" t="s">
        <v>259</v>
      </c>
      <c r="G4209" s="252" t="s">
        <v>21183</v>
      </c>
      <c r="H4209" s="252" t="s">
        <v>21184</v>
      </c>
      <c r="I4209" s="252" t="s">
        <v>9878</v>
      </c>
      <c r="J4209" s="252" t="s">
        <v>9691</v>
      </c>
      <c r="K4209" s="253" t="s">
        <v>21185</v>
      </c>
      <c r="L4209" s="252" t="s">
        <v>9693</v>
      </c>
    </row>
    <row r="4210" spans="1:12" ht="13.5" x14ac:dyDescent="0.25">
      <c r="A4210" s="252" t="s">
        <v>18541</v>
      </c>
      <c r="B4210" s="252" t="s">
        <v>18542</v>
      </c>
      <c r="C4210" s="252" t="s">
        <v>16832</v>
      </c>
      <c r="D4210" s="252" t="s">
        <v>19237</v>
      </c>
      <c r="E4210" s="253" t="s">
        <v>259</v>
      </c>
      <c r="F4210" s="252" t="s">
        <v>259</v>
      </c>
      <c r="G4210" s="252" t="s">
        <v>21186</v>
      </c>
      <c r="H4210" s="252" t="s">
        <v>21187</v>
      </c>
      <c r="I4210" s="252" t="s">
        <v>9878</v>
      </c>
      <c r="J4210" s="252" t="s">
        <v>9691</v>
      </c>
      <c r="K4210" s="253" t="s">
        <v>21188</v>
      </c>
      <c r="L4210" s="252" t="s">
        <v>9693</v>
      </c>
    </row>
    <row r="4211" spans="1:12" ht="13.5" x14ac:dyDescent="0.25">
      <c r="A4211" s="252" t="s">
        <v>18541</v>
      </c>
      <c r="B4211" s="252" t="s">
        <v>18542</v>
      </c>
      <c r="C4211" s="252" t="s">
        <v>16832</v>
      </c>
      <c r="D4211" s="252" t="s">
        <v>19237</v>
      </c>
      <c r="E4211" s="253" t="s">
        <v>259</v>
      </c>
      <c r="F4211" s="252" t="s">
        <v>259</v>
      </c>
      <c r="G4211" s="252" t="s">
        <v>21189</v>
      </c>
      <c r="H4211" s="252" t="s">
        <v>21190</v>
      </c>
      <c r="I4211" s="252" t="s">
        <v>9878</v>
      </c>
      <c r="J4211" s="252" t="s">
        <v>9691</v>
      </c>
      <c r="K4211" s="253" t="s">
        <v>21191</v>
      </c>
      <c r="L4211" s="252" t="s">
        <v>9693</v>
      </c>
    </row>
    <row r="4212" spans="1:12" ht="13.5" x14ac:dyDescent="0.25">
      <c r="A4212" s="252" t="s">
        <v>18541</v>
      </c>
      <c r="B4212" s="252" t="s">
        <v>18542</v>
      </c>
      <c r="C4212" s="252" t="s">
        <v>16832</v>
      </c>
      <c r="D4212" s="252" t="s">
        <v>19237</v>
      </c>
      <c r="E4212" s="253" t="s">
        <v>259</v>
      </c>
      <c r="F4212" s="252" t="s">
        <v>259</v>
      </c>
      <c r="G4212" s="252" t="s">
        <v>21192</v>
      </c>
      <c r="H4212" s="252" t="s">
        <v>21193</v>
      </c>
      <c r="I4212" s="252" t="s">
        <v>9878</v>
      </c>
      <c r="J4212" s="252" t="s">
        <v>9691</v>
      </c>
      <c r="K4212" s="253" t="s">
        <v>21194</v>
      </c>
      <c r="L4212" s="252" t="s">
        <v>9693</v>
      </c>
    </row>
    <row r="4213" spans="1:12" ht="13.5" x14ac:dyDescent="0.25">
      <c r="A4213" s="252" t="s">
        <v>18541</v>
      </c>
      <c r="B4213" s="252" t="s">
        <v>18542</v>
      </c>
      <c r="C4213" s="252" t="s">
        <v>16832</v>
      </c>
      <c r="D4213" s="252" t="s">
        <v>19237</v>
      </c>
      <c r="E4213" s="253" t="s">
        <v>259</v>
      </c>
      <c r="F4213" s="252" t="s">
        <v>259</v>
      </c>
      <c r="G4213" s="252" t="s">
        <v>21195</v>
      </c>
      <c r="H4213" s="252" t="s">
        <v>21196</v>
      </c>
      <c r="I4213" s="252" t="s">
        <v>9878</v>
      </c>
      <c r="J4213" s="252" t="s">
        <v>9691</v>
      </c>
      <c r="K4213" s="253" t="s">
        <v>6589</v>
      </c>
      <c r="L4213" s="252" t="s">
        <v>9693</v>
      </c>
    </row>
    <row r="4214" spans="1:12" ht="13.5" x14ac:dyDescent="0.25">
      <c r="A4214" s="252" t="s">
        <v>18541</v>
      </c>
      <c r="B4214" s="252" t="s">
        <v>18542</v>
      </c>
      <c r="C4214" s="252" t="s">
        <v>16832</v>
      </c>
      <c r="D4214" s="252" t="s">
        <v>19237</v>
      </c>
      <c r="E4214" s="253" t="s">
        <v>259</v>
      </c>
      <c r="F4214" s="252" t="s">
        <v>259</v>
      </c>
      <c r="G4214" s="252" t="s">
        <v>21197</v>
      </c>
      <c r="H4214" s="252" t="s">
        <v>21198</v>
      </c>
      <c r="I4214" s="252" t="s">
        <v>9878</v>
      </c>
      <c r="J4214" s="252" t="s">
        <v>9691</v>
      </c>
      <c r="K4214" s="253" t="s">
        <v>5064</v>
      </c>
      <c r="L4214" s="252" t="s">
        <v>9693</v>
      </c>
    </row>
    <row r="4215" spans="1:12" ht="13.5" x14ac:dyDescent="0.25">
      <c r="A4215" s="252" t="s">
        <v>18541</v>
      </c>
      <c r="B4215" s="252" t="s">
        <v>18542</v>
      </c>
      <c r="C4215" s="252" t="s">
        <v>16832</v>
      </c>
      <c r="D4215" s="252" t="s">
        <v>19237</v>
      </c>
      <c r="E4215" s="253" t="s">
        <v>259</v>
      </c>
      <c r="F4215" s="252" t="s">
        <v>259</v>
      </c>
      <c r="G4215" s="252" t="s">
        <v>21199</v>
      </c>
      <c r="H4215" s="252" t="s">
        <v>21200</v>
      </c>
      <c r="I4215" s="252" t="s">
        <v>9878</v>
      </c>
      <c r="J4215" s="252" t="s">
        <v>9691</v>
      </c>
      <c r="K4215" s="253" t="s">
        <v>17912</v>
      </c>
      <c r="L4215" s="252" t="s">
        <v>9693</v>
      </c>
    </row>
    <row r="4216" spans="1:12" ht="13.5" x14ac:dyDescent="0.25">
      <c r="A4216" s="252" t="s">
        <v>18541</v>
      </c>
      <c r="B4216" s="252" t="s">
        <v>18542</v>
      </c>
      <c r="C4216" s="252" t="s">
        <v>16832</v>
      </c>
      <c r="D4216" s="252" t="s">
        <v>19237</v>
      </c>
      <c r="E4216" s="253" t="s">
        <v>259</v>
      </c>
      <c r="F4216" s="252" t="s">
        <v>259</v>
      </c>
      <c r="G4216" s="252" t="s">
        <v>21201</v>
      </c>
      <c r="H4216" s="252" t="s">
        <v>21202</v>
      </c>
      <c r="I4216" s="252" t="s">
        <v>9878</v>
      </c>
      <c r="J4216" s="252" t="s">
        <v>9691</v>
      </c>
      <c r="K4216" s="253" t="s">
        <v>21203</v>
      </c>
      <c r="L4216" s="252" t="s">
        <v>9693</v>
      </c>
    </row>
    <row r="4217" spans="1:12" ht="13.5" x14ac:dyDescent="0.25">
      <c r="A4217" s="252" t="s">
        <v>18541</v>
      </c>
      <c r="B4217" s="252" t="s">
        <v>18542</v>
      </c>
      <c r="C4217" s="252" t="s">
        <v>16832</v>
      </c>
      <c r="D4217" s="252" t="s">
        <v>19237</v>
      </c>
      <c r="E4217" s="253" t="s">
        <v>259</v>
      </c>
      <c r="F4217" s="252" t="s">
        <v>259</v>
      </c>
      <c r="G4217" s="252" t="s">
        <v>21204</v>
      </c>
      <c r="H4217" s="252" t="s">
        <v>21205</v>
      </c>
      <c r="I4217" s="252" t="s">
        <v>9878</v>
      </c>
      <c r="J4217" s="252" t="s">
        <v>9691</v>
      </c>
      <c r="K4217" s="253" t="s">
        <v>21206</v>
      </c>
      <c r="L4217" s="252" t="s">
        <v>9693</v>
      </c>
    </row>
    <row r="4218" spans="1:12" ht="13.5" x14ac:dyDescent="0.25">
      <c r="A4218" s="252" t="s">
        <v>18541</v>
      </c>
      <c r="B4218" s="252" t="s">
        <v>18542</v>
      </c>
      <c r="C4218" s="252" t="s">
        <v>16832</v>
      </c>
      <c r="D4218" s="252" t="s">
        <v>19237</v>
      </c>
      <c r="E4218" s="253" t="s">
        <v>259</v>
      </c>
      <c r="F4218" s="252" t="s">
        <v>259</v>
      </c>
      <c r="G4218" s="252" t="s">
        <v>21207</v>
      </c>
      <c r="H4218" s="252" t="s">
        <v>21208</v>
      </c>
      <c r="I4218" s="252" t="s">
        <v>9878</v>
      </c>
      <c r="J4218" s="252" t="s">
        <v>9691</v>
      </c>
      <c r="K4218" s="253" t="s">
        <v>20963</v>
      </c>
      <c r="L4218" s="252" t="s">
        <v>9693</v>
      </c>
    </row>
    <row r="4219" spans="1:12" ht="13.5" x14ac:dyDescent="0.25">
      <c r="A4219" s="252" t="s">
        <v>18541</v>
      </c>
      <c r="B4219" s="252" t="s">
        <v>18542</v>
      </c>
      <c r="C4219" s="252" t="s">
        <v>16832</v>
      </c>
      <c r="D4219" s="252" t="s">
        <v>19237</v>
      </c>
      <c r="E4219" s="253" t="s">
        <v>259</v>
      </c>
      <c r="F4219" s="252" t="s">
        <v>259</v>
      </c>
      <c r="G4219" s="252" t="s">
        <v>21209</v>
      </c>
      <c r="H4219" s="252" t="s">
        <v>21210</v>
      </c>
      <c r="I4219" s="252" t="s">
        <v>9878</v>
      </c>
      <c r="J4219" s="252" t="s">
        <v>9691</v>
      </c>
      <c r="K4219" s="253" t="s">
        <v>21211</v>
      </c>
      <c r="L4219" s="252" t="s">
        <v>9693</v>
      </c>
    </row>
    <row r="4220" spans="1:12" ht="13.5" x14ac:dyDescent="0.25">
      <c r="A4220" s="252" t="s">
        <v>18541</v>
      </c>
      <c r="B4220" s="252" t="s">
        <v>18542</v>
      </c>
      <c r="C4220" s="252" t="s">
        <v>16832</v>
      </c>
      <c r="D4220" s="252" t="s">
        <v>19237</v>
      </c>
      <c r="E4220" s="253" t="s">
        <v>259</v>
      </c>
      <c r="F4220" s="252" t="s">
        <v>259</v>
      </c>
      <c r="G4220" s="252" t="s">
        <v>21212</v>
      </c>
      <c r="H4220" s="252" t="s">
        <v>21213</v>
      </c>
      <c r="I4220" s="252" t="s">
        <v>9878</v>
      </c>
      <c r="J4220" s="252" t="s">
        <v>9691</v>
      </c>
      <c r="K4220" s="253" t="s">
        <v>3790</v>
      </c>
      <c r="L4220" s="252" t="s">
        <v>9693</v>
      </c>
    </row>
    <row r="4221" spans="1:12" ht="13.5" x14ac:dyDescent="0.25">
      <c r="A4221" s="252" t="s">
        <v>18541</v>
      </c>
      <c r="B4221" s="252" t="s">
        <v>18542</v>
      </c>
      <c r="C4221" s="252" t="s">
        <v>16832</v>
      </c>
      <c r="D4221" s="252" t="s">
        <v>19237</v>
      </c>
      <c r="E4221" s="253" t="s">
        <v>259</v>
      </c>
      <c r="F4221" s="252" t="s">
        <v>259</v>
      </c>
      <c r="G4221" s="252" t="s">
        <v>21214</v>
      </c>
      <c r="H4221" s="252" t="s">
        <v>21215</v>
      </c>
      <c r="I4221" s="252" t="s">
        <v>9878</v>
      </c>
      <c r="J4221" s="252" t="s">
        <v>9691</v>
      </c>
      <c r="K4221" s="253" t="s">
        <v>21216</v>
      </c>
      <c r="L4221" s="252" t="s">
        <v>9693</v>
      </c>
    </row>
    <row r="4222" spans="1:12" ht="13.5" x14ac:dyDescent="0.25">
      <c r="A4222" s="252" t="s">
        <v>18541</v>
      </c>
      <c r="B4222" s="252" t="s">
        <v>18542</v>
      </c>
      <c r="C4222" s="252" t="s">
        <v>16832</v>
      </c>
      <c r="D4222" s="252" t="s">
        <v>19237</v>
      </c>
      <c r="E4222" s="253" t="s">
        <v>259</v>
      </c>
      <c r="F4222" s="252" t="s">
        <v>259</v>
      </c>
      <c r="G4222" s="252" t="s">
        <v>21217</v>
      </c>
      <c r="H4222" s="252" t="s">
        <v>21218</v>
      </c>
      <c r="I4222" s="252" t="s">
        <v>9878</v>
      </c>
      <c r="J4222" s="252" t="s">
        <v>9691</v>
      </c>
      <c r="K4222" s="253" t="s">
        <v>21219</v>
      </c>
      <c r="L4222" s="252" t="s">
        <v>9693</v>
      </c>
    </row>
    <row r="4223" spans="1:12" ht="13.5" x14ac:dyDescent="0.25">
      <c r="A4223" s="252" t="s">
        <v>18541</v>
      </c>
      <c r="B4223" s="252" t="s">
        <v>18542</v>
      </c>
      <c r="C4223" s="252" t="s">
        <v>16832</v>
      </c>
      <c r="D4223" s="252" t="s">
        <v>19237</v>
      </c>
      <c r="E4223" s="253" t="s">
        <v>259</v>
      </c>
      <c r="F4223" s="252" t="s">
        <v>259</v>
      </c>
      <c r="G4223" s="252" t="s">
        <v>21220</v>
      </c>
      <c r="H4223" s="252" t="s">
        <v>21221</v>
      </c>
      <c r="I4223" s="252" t="s">
        <v>9878</v>
      </c>
      <c r="J4223" s="252" t="s">
        <v>9691</v>
      </c>
      <c r="K4223" s="253" t="s">
        <v>21222</v>
      </c>
      <c r="L4223" s="252" t="s">
        <v>9693</v>
      </c>
    </row>
    <row r="4224" spans="1:12" ht="13.5" x14ac:dyDescent="0.25">
      <c r="A4224" s="252" t="s">
        <v>18541</v>
      </c>
      <c r="B4224" s="252" t="s">
        <v>18542</v>
      </c>
      <c r="C4224" s="252" t="s">
        <v>16832</v>
      </c>
      <c r="D4224" s="252" t="s">
        <v>19237</v>
      </c>
      <c r="E4224" s="253" t="s">
        <v>259</v>
      </c>
      <c r="F4224" s="252" t="s">
        <v>259</v>
      </c>
      <c r="G4224" s="252" t="s">
        <v>21223</v>
      </c>
      <c r="H4224" s="252" t="s">
        <v>21224</v>
      </c>
      <c r="I4224" s="252" t="s">
        <v>9878</v>
      </c>
      <c r="J4224" s="252" t="s">
        <v>9691</v>
      </c>
      <c r="K4224" s="253" t="s">
        <v>21225</v>
      </c>
      <c r="L4224" s="252" t="s">
        <v>9693</v>
      </c>
    </row>
    <row r="4225" spans="1:12" ht="13.5" x14ac:dyDescent="0.25">
      <c r="A4225" s="252" t="s">
        <v>18541</v>
      </c>
      <c r="B4225" s="252" t="s">
        <v>18542</v>
      </c>
      <c r="C4225" s="252" t="s">
        <v>16832</v>
      </c>
      <c r="D4225" s="252" t="s">
        <v>19237</v>
      </c>
      <c r="E4225" s="253" t="s">
        <v>259</v>
      </c>
      <c r="F4225" s="252" t="s">
        <v>259</v>
      </c>
      <c r="G4225" s="252" t="s">
        <v>21226</v>
      </c>
      <c r="H4225" s="252" t="s">
        <v>21227</v>
      </c>
      <c r="I4225" s="252" t="s">
        <v>9878</v>
      </c>
      <c r="J4225" s="252" t="s">
        <v>9691</v>
      </c>
      <c r="K4225" s="253" t="s">
        <v>21228</v>
      </c>
      <c r="L4225" s="252" t="s">
        <v>9693</v>
      </c>
    </row>
    <row r="4226" spans="1:12" ht="13.5" x14ac:dyDescent="0.25">
      <c r="A4226" s="252" t="s">
        <v>18541</v>
      </c>
      <c r="B4226" s="252" t="s">
        <v>18542</v>
      </c>
      <c r="C4226" s="252" t="s">
        <v>16832</v>
      </c>
      <c r="D4226" s="252" t="s">
        <v>19237</v>
      </c>
      <c r="E4226" s="253" t="s">
        <v>259</v>
      </c>
      <c r="F4226" s="252" t="s">
        <v>259</v>
      </c>
      <c r="G4226" s="252" t="s">
        <v>21229</v>
      </c>
      <c r="H4226" s="252" t="s">
        <v>21230</v>
      </c>
      <c r="I4226" s="252" t="s">
        <v>9878</v>
      </c>
      <c r="J4226" s="252" t="s">
        <v>9691</v>
      </c>
      <c r="K4226" s="253" t="s">
        <v>3331</v>
      </c>
      <c r="L4226" s="252" t="s">
        <v>9693</v>
      </c>
    </row>
    <row r="4227" spans="1:12" ht="13.5" x14ac:dyDescent="0.25">
      <c r="A4227" s="252" t="s">
        <v>18541</v>
      </c>
      <c r="B4227" s="252" t="s">
        <v>18542</v>
      </c>
      <c r="C4227" s="252" t="s">
        <v>16832</v>
      </c>
      <c r="D4227" s="252" t="s">
        <v>19237</v>
      </c>
      <c r="E4227" s="253" t="s">
        <v>259</v>
      </c>
      <c r="F4227" s="252" t="s">
        <v>259</v>
      </c>
      <c r="G4227" s="252" t="s">
        <v>21231</v>
      </c>
      <c r="H4227" s="252" t="s">
        <v>21232</v>
      </c>
      <c r="I4227" s="252" t="s">
        <v>9878</v>
      </c>
      <c r="J4227" s="252" t="s">
        <v>9691</v>
      </c>
      <c r="K4227" s="253" t="s">
        <v>7856</v>
      </c>
      <c r="L4227" s="252" t="s">
        <v>9693</v>
      </c>
    </row>
    <row r="4228" spans="1:12" ht="13.5" x14ac:dyDescent="0.25">
      <c r="A4228" s="252" t="s">
        <v>18541</v>
      </c>
      <c r="B4228" s="252" t="s">
        <v>18542</v>
      </c>
      <c r="C4228" s="252" t="s">
        <v>16832</v>
      </c>
      <c r="D4228" s="252" t="s">
        <v>19237</v>
      </c>
      <c r="E4228" s="253" t="s">
        <v>259</v>
      </c>
      <c r="F4228" s="252" t="s">
        <v>259</v>
      </c>
      <c r="G4228" s="252" t="s">
        <v>21233</v>
      </c>
      <c r="H4228" s="252" t="s">
        <v>21234</v>
      </c>
      <c r="I4228" s="252" t="s">
        <v>9878</v>
      </c>
      <c r="J4228" s="252" t="s">
        <v>9691</v>
      </c>
      <c r="K4228" s="253" t="s">
        <v>21235</v>
      </c>
      <c r="L4228" s="252" t="s">
        <v>9693</v>
      </c>
    </row>
    <row r="4229" spans="1:12" ht="13.5" x14ac:dyDescent="0.25">
      <c r="A4229" s="252" t="s">
        <v>18541</v>
      </c>
      <c r="B4229" s="252" t="s">
        <v>18542</v>
      </c>
      <c r="C4229" s="252" t="s">
        <v>16832</v>
      </c>
      <c r="D4229" s="252" t="s">
        <v>19237</v>
      </c>
      <c r="E4229" s="253" t="s">
        <v>259</v>
      </c>
      <c r="F4229" s="252" t="s">
        <v>259</v>
      </c>
      <c r="G4229" s="252" t="s">
        <v>21236</v>
      </c>
      <c r="H4229" s="252" t="s">
        <v>21237</v>
      </c>
      <c r="I4229" s="252" t="s">
        <v>9878</v>
      </c>
      <c r="J4229" s="252" t="s">
        <v>9691</v>
      </c>
      <c r="K4229" s="253" t="s">
        <v>5900</v>
      </c>
      <c r="L4229" s="252" t="s">
        <v>9693</v>
      </c>
    </row>
    <row r="4230" spans="1:12" ht="13.5" x14ac:dyDescent="0.25">
      <c r="A4230" s="252" t="s">
        <v>18541</v>
      </c>
      <c r="B4230" s="252" t="s">
        <v>18542</v>
      </c>
      <c r="C4230" s="252" t="s">
        <v>16832</v>
      </c>
      <c r="D4230" s="252" t="s">
        <v>19237</v>
      </c>
      <c r="E4230" s="253" t="s">
        <v>259</v>
      </c>
      <c r="F4230" s="252" t="s">
        <v>259</v>
      </c>
      <c r="G4230" s="252" t="s">
        <v>21238</v>
      </c>
      <c r="H4230" s="252" t="s">
        <v>21239</v>
      </c>
      <c r="I4230" s="252" t="s">
        <v>9878</v>
      </c>
      <c r="J4230" s="252" t="s">
        <v>9691</v>
      </c>
      <c r="K4230" s="253" t="s">
        <v>21240</v>
      </c>
      <c r="L4230" s="252" t="s">
        <v>9693</v>
      </c>
    </row>
    <row r="4231" spans="1:12" ht="13.5" x14ac:dyDescent="0.25">
      <c r="A4231" s="252" t="s">
        <v>18541</v>
      </c>
      <c r="B4231" s="252" t="s">
        <v>18542</v>
      </c>
      <c r="C4231" s="252" t="s">
        <v>16832</v>
      </c>
      <c r="D4231" s="252" t="s">
        <v>19237</v>
      </c>
      <c r="E4231" s="253" t="s">
        <v>259</v>
      </c>
      <c r="F4231" s="252" t="s">
        <v>259</v>
      </c>
      <c r="G4231" s="252" t="s">
        <v>21241</v>
      </c>
      <c r="H4231" s="252" t="s">
        <v>21242</v>
      </c>
      <c r="I4231" s="252" t="s">
        <v>9878</v>
      </c>
      <c r="J4231" s="252" t="s">
        <v>9691</v>
      </c>
      <c r="K4231" s="253" t="s">
        <v>5924</v>
      </c>
      <c r="L4231" s="252" t="s">
        <v>9693</v>
      </c>
    </row>
    <row r="4232" spans="1:12" ht="13.5" x14ac:dyDescent="0.25">
      <c r="A4232" s="252" t="s">
        <v>18541</v>
      </c>
      <c r="B4232" s="252" t="s">
        <v>18542</v>
      </c>
      <c r="C4232" s="252" t="s">
        <v>16832</v>
      </c>
      <c r="D4232" s="252" t="s">
        <v>19237</v>
      </c>
      <c r="E4232" s="253" t="s">
        <v>259</v>
      </c>
      <c r="F4232" s="252" t="s">
        <v>259</v>
      </c>
      <c r="G4232" s="252" t="s">
        <v>21243</v>
      </c>
      <c r="H4232" s="252" t="s">
        <v>21244</v>
      </c>
      <c r="I4232" s="252" t="s">
        <v>9878</v>
      </c>
      <c r="J4232" s="252" t="s">
        <v>9691</v>
      </c>
      <c r="K4232" s="253" t="s">
        <v>21245</v>
      </c>
      <c r="L4232" s="252" t="s">
        <v>9693</v>
      </c>
    </row>
    <row r="4233" spans="1:12" ht="13.5" x14ac:dyDescent="0.25">
      <c r="A4233" s="252" t="s">
        <v>18541</v>
      </c>
      <c r="B4233" s="252" t="s">
        <v>18542</v>
      </c>
      <c r="C4233" s="252" t="s">
        <v>16832</v>
      </c>
      <c r="D4233" s="252" t="s">
        <v>19237</v>
      </c>
      <c r="E4233" s="253" t="s">
        <v>259</v>
      </c>
      <c r="F4233" s="252" t="s">
        <v>259</v>
      </c>
      <c r="G4233" s="252" t="s">
        <v>21246</v>
      </c>
      <c r="H4233" s="252" t="s">
        <v>21247</v>
      </c>
      <c r="I4233" s="252" t="s">
        <v>9878</v>
      </c>
      <c r="J4233" s="252" t="s">
        <v>9691</v>
      </c>
      <c r="K4233" s="253" t="s">
        <v>5475</v>
      </c>
      <c r="L4233" s="252" t="s">
        <v>9693</v>
      </c>
    </row>
    <row r="4234" spans="1:12" ht="13.5" x14ac:dyDescent="0.25">
      <c r="A4234" s="252" t="s">
        <v>18541</v>
      </c>
      <c r="B4234" s="252" t="s">
        <v>18542</v>
      </c>
      <c r="C4234" s="252" t="s">
        <v>16832</v>
      </c>
      <c r="D4234" s="252" t="s">
        <v>19237</v>
      </c>
      <c r="E4234" s="253" t="s">
        <v>259</v>
      </c>
      <c r="F4234" s="252" t="s">
        <v>259</v>
      </c>
      <c r="G4234" s="252" t="s">
        <v>21248</v>
      </c>
      <c r="H4234" s="252" t="s">
        <v>21249</v>
      </c>
      <c r="I4234" s="252" t="s">
        <v>9878</v>
      </c>
      <c r="J4234" s="252" t="s">
        <v>9691</v>
      </c>
      <c r="K4234" s="253" t="s">
        <v>20043</v>
      </c>
      <c r="L4234" s="252" t="s">
        <v>9693</v>
      </c>
    </row>
    <row r="4235" spans="1:12" ht="13.5" x14ac:dyDescent="0.25">
      <c r="A4235" s="252" t="s">
        <v>18541</v>
      </c>
      <c r="B4235" s="252" t="s">
        <v>18542</v>
      </c>
      <c r="C4235" s="252" t="s">
        <v>16832</v>
      </c>
      <c r="D4235" s="252" t="s">
        <v>19237</v>
      </c>
      <c r="E4235" s="253" t="s">
        <v>259</v>
      </c>
      <c r="F4235" s="252" t="s">
        <v>259</v>
      </c>
      <c r="G4235" s="252" t="s">
        <v>21250</v>
      </c>
      <c r="H4235" s="252" t="s">
        <v>21251</v>
      </c>
      <c r="I4235" s="252" t="s">
        <v>9878</v>
      </c>
      <c r="J4235" s="252" t="s">
        <v>9691</v>
      </c>
      <c r="K4235" s="253" t="s">
        <v>21252</v>
      </c>
      <c r="L4235" s="252" t="s">
        <v>9693</v>
      </c>
    </row>
    <row r="4236" spans="1:12" ht="13.5" x14ac:dyDescent="0.25">
      <c r="A4236" s="252" t="s">
        <v>18541</v>
      </c>
      <c r="B4236" s="252" t="s">
        <v>18542</v>
      </c>
      <c r="C4236" s="252" t="s">
        <v>16832</v>
      </c>
      <c r="D4236" s="252" t="s">
        <v>19237</v>
      </c>
      <c r="E4236" s="253" t="s">
        <v>259</v>
      </c>
      <c r="F4236" s="252" t="s">
        <v>259</v>
      </c>
      <c r="G4236" s="252" t="s">
        <v>21253</v>
      </c>
      <c r="H4236" s="252" t="s">
        <v>21254</v>
      </c>
      <c r="I4236" s="252" t="s">
        <v>9878</v>
      </c>
      <c r="J4236" s="252" t="s">
        <v>9691</v>
      </c>
      <c r="K4236" s="253" t="s">
        <v>21255</v>
      </c>
      <c r="L4236" s="252" t="s">
        <v>9693</v>
      </c>
    </row>
    <row r="4237" spans="1:12" ht="13.5" x14ac:dyDescent="0.25">
      <c r="A4237" s="252" t="s">
        <v>18541</v>
      </c>
      <c r="B4237" s="252" t="s">
        <v>18542</v>
      </c>
      <c r="C4237" s="252" t="s">
        <v>16832</v>
      </c>
      <c r="D4237" s="252" t="s">
        <v>19237</v>
      </c>
      <c r="E4237" s="253" t="s">
        <v>259</v>
      </c>
      <c r="F4237" s="252" t="s">
        <v>259</v>
      </c>
      <c r="G4237" s="252" t="s">
        <v>21256</v>
      </c>
      <c r="H4237" s="252" t="s">
        <v>21257</v>
      </c>
      <c r="I4237" s="252" t="s">
        <v>9878</v>
      </c>
      <c r="J4237" s="252" t="s">
        <v>9691</v>
      </c>
      <c r="K4237" s="253" t="s">
        <v>16762</v>
      </c>
      <c r="L4237" s="252" t="s">
        <v>9693</v>
      </c>
    </row>
    <row r="4238" spans="1:12" ht="13.5" x14ac:dyDescent="0.25">
      <c r="A4238" s="252" t="s">
        <v>18541</v>
      </c>
      <c r="B4238" s="252" t="s">
        <v>18542</v>
      </c>
      <c r="C4238" s="252" t="s">
        <v>16832</v>
      </c>
      <c r="D4238" s="252" t="s">
        <v>19237</v>
      </c>
      <c r="E4238" s="253" t="s">
        <v>259</v>
      </c>
      <c r="F4238" s="252" t="s">
        <v>259</v>
      </c>
      <c r="G4238" s="252" t="s">
        <v>21258</v>
      </c>
      <c r="H4238" s="252" t="s">
        <v>21259</v>
      </c>
      <c r="I4238" s="252" t="s">
        <v>9878</v>
      </c>
      <c r="J4238" s="252" t="s">
        <v>9691</v>
      </c>
      <c r="K4238" s="253" t="s">
        <v>2820</v>
      </c>
      <c r="L4238" s="252" t="s">
        <v>9693</v>
      </c>
    </row>
    <row r="4239" spans="1:12" ht="13.5" x14ac:dyDescent="0.25">
      <c r="A4239" s="252" t="s">
        <v>18541</v>
      </c>
      <c r="B4239" s="252" t="s">
        <v>18542</v>
      </c>
      <c r="C4239" s="252" t="s">
        <v>16832</v>
      </c>
      <c r="D4239" s="252" t="s">
        <v>19237</v>
      </c>
      <c r="E4239" s="253" t="s">
        <v>259</v>
      </c>
      <c r="F4239" s="252" t="s">
        <v>259</v>
      </c>
      <c r="G4239" s="252" t="s">
        <v>21260</v>
      </c>
      <c r="H4239" s="252" t="s">
        <v>21261</v>
      </c>
      <c r="I4239" s="252" t="s">
        <v>9878</v>
      </c>
      <c r="J4239" s="252" t="s">
        <v>9691</v>
      </c>
      <c r="K4239" s="253" t="s">
        <v>4846</v>
      </c>
      <c r="L4239" s="252" t="s">
        <v>9693</v>
      </c>
    </row>
    <row r="4240" spans="1:12" ht="13.5" x14ac:dyDescent="0.25">
      <c r="A4240" s="252" t="s">
        <v>18541</v>
      </c>
      <c r="B4240" s="252" t="s">
        <v>18542</v>
      </c>
      <c r="C4240" s="252" t="s">
        <v>16832</v>
      </c>
      <c r="D4240" s="252" t="s">
        <v>19237</v>
      </c>
      <c r="E4240" s="253" t="s">
        <v>259</v>
      </c>
      <c r="F4240" s="252" t="s">
        <v>259</v>
      </c>
      <c r="G4240" s="252" t="s">
        <v>21262</v>
      </c>
      <c r="H4240" s="252" t="s">
        <v>21263</v>
      </c>
      <c r="I4240" s="252" t="s">
        <v>9878</v>
      </c>
      <c r="J4240" s="252" t="s">
        <v>9691</v>
      </c>
      <c r="K4240" s="253" t="s">
        <v>21264</v>
      </c>
      <c r="L4240" s="252" t="s">
        <v>9693</v>
      </c>
    </row>
    <row r="4241" spans="1:12" ht="13.5" x14ac:dyDescent="0.25">
      <c r="A4241" s="252" t="s">
        <v>18541</v>
      </c>
      <c r="B4241" s="252" t="s">
        <v>18542</v>
      </c>
      <c r="C4241" s="252" t="s">
        <v>16832</v>
      </c>
      <c r="D4241" s="252" t="s">
        <v>19237</v>
      </c>
      <c r="E4241" s="253" t="s">
        <v>259</v>
      </c>
      <c r="F4241" s="252" t="s">
        <v>259</v>
      </c>
      <c r="G4241" s="252" t="s">
        <v>21265</v>
      </c>
      <c r="H4241" s="252" t="s">
        <v>21266</v>
      </c>
      <c r="I4241" s="252" t="s">
        <v>9878</v>
      </c>
      <c r="J4241" s="252" t="s">
        <v>9691</v>
      </c>
      <c r="K4241" s="253" t="s">
        <v>20080</v>
      </c>
      <c r="L4241" s="252" t="s">
        <v>9693</v>
      </c>
    </row>
    <row r="4242" spans="1:12" ht="13.5" x14ac:dyDescent="0.25">
      <c r="A4242" s="252" t="s">
        <v>18541</v>
      </c>
      <c r="B4242" s="252" t="s">
        <v>18542</v>
      </c>
      <c r="C4242" s="252" t="s">
        <v>16832</v>
      </c>
      <c r="D4242" s="252" t="s">
        <v>19237</v>
      </c>
      <c r="E4242" s="253" t="s">
        <v>259</v>
      </c>
      <c r="F4242" s="252" t="s">
        <v>259</v>
      </c>
      <c r="G4242" s="252" t="s">
        <v>21267</v>
      </c>
      <c r="H4242" s="252" t="s">
        <v>21268</v>
      </c>
      <c r="I4242" s="252" t="s">
        <v>9878</v>
      </c>
      <c r="J4242" s="252" t="s">
        <v>9691</v>
      </c>
      <c r="K4242" s="253" t="s">
        <v>11115</v>
      </c>
      <c r="L4242" s="252" t="s">
        <v>9693</v>
      </c>
    </row>
    <row r="4243" spans="1:12" ht="13.5" x14ac:dyDescent="0.25">
      <c r="A4243" s="252" t="s">
        <v>18541</v>
      </c>
      <c r="B4243" s="252" t="s">
        <v>18542</v>
      </c>
      <c r="C4243" s="252" t="s">
        <v>16832</v>
      </c>
      <c r="D4243" s="252" t="s">
        <v>19237</v>
      </c>
      <c r="E4243" s="253" t="s">
        <v>259</v>
      </c>
      <c r="F4243" s="252" t="s">
        <v>259</v>
      </c>
      <c r="G4243" s="252" t="s">
        <v>21269</v>
      </c>
      <c r="H4243" s="252" t="s">
        <v>21270</v>
      </c>
      <c r="I4243" s="252" t="s">
        <v>9878</v>
      </c>
      <c r="J4243" s="252" t="s">
        <v>9691</v>
      </c>
      <c r="K4243" s="253" t="s">
        <v>21271</v>
      </c>
      <c r="L4243" s="252" t="s">
        <v>9693</v>
      </c>
    </row>
    <row r="4244" spans="1:12" ht="13.5" x14ac:dyDescent="0.25">
      <c r="A4244" s="252" t="s">
        <v>18541</v>
      </c>
      <c r="B4244" s="252" t="s">
        <v>18542</v>
      </c>
      <c r="C4244" s="252" t="s">
        <v>16832</v>
      </c>
      <c r="D4244" s="252" t="s">
        <v>19237</v>
      </c>
      <c r="E4244" s="253" t="s">
        <v>259</v>
      </c>
      <c r="F4244" s="252" t="s">
        <v>259</v>
      </c>
      <c r="G4244" s="252" t="s">
        <v>21272</v>
      </c>
      <c r="H4244" s="252" t="s">
        <v>21273</v>
      </c>
      <c r="I4244" s="252" t="s">
        <v>9878</v>
      </c>
      <c r="J4244" s="252" t="s">
        <v>9691</v>
      </c>
      <c r="K4244" s="253" t="s">
        <v>21274</v>
      </c>
      <c r="L4244" s="252" t="s">
        <v>9693</v>
      </c>
    </row>
    <row r="4245" spans="1:12" ht="13.5" x14ac:dyDescent="0.25">
      <c r="A4245" s="252" t="s">
        <v>18541</v>
      </c>
      <c r="B4245" s="252" t="s">
        <v>18542</v>
      </c>
      <c r="C4245" s="252" t="s">
        <v>16832</v>
      </c>
      <c r="D4245" s="252" t="s">
        <v>19237</v>
      </c>
      <c r="E4245" s="253" t="s">
        <v>259</v>
      </c>
      <c r="F4245" s="252" t="s">
        <v>259</v>
      </c>
      <c r="G4245" s="252" t="s">
        <v>21275</v>
      </c>
      <c r="H4245" s="252" t="s">
        <v>21276</v>
      </c>
      <c r="I4245" s="252" t="s">
        <v>9878</v>
      </c>
      <c r="J4245" s="252" t="s">
        <v>9691</v>
      </c>
      <c r="K4245" s="253" t="s">
        <v>6944</v>
      </c>
      <c r="L4245" s="252" t="s">
        <v>9693</v>
      </c>
    </row>
    <row r="4246" spans="1:12" ht="13.5" x14ac:dyDescent="0.25">
      <c r="A4246" s="252" t="s">
        <v>18541</v>
      </c>
      <c r="B4246" s="252" t="s">
        <v>18542</v>
      </c>
      <c r="C4246" s="252" t="s">
        <v>16832</v>
      </c>
      <c r="D4246" s="252" t="s">
        <v>19237</v>
      </c>
      <c r="E4246" s="253" t="s">
        <v>259</v>
      </c>
      <c r="F4246" s="252" t="s">
        <v>259</v>
      </c>
      <c r="G4246" s="252" t="s">
        <v>21277</v>
      </c>
      <c r="H4246" s="252" t="s">
        <v>21278</v>
      </c>
      <c r="I4246" s="252" t="s">
        <v>9878</v>
      </c>
      <c r="J4246" s="252" t="s">
        <v>9691</v>
      </c>
      <c r="K4246" s="253" t="s">
        <v>15963</v>
      </c>
      <c r="L4246" s="252" t="s">
        <v>9693</v>
      </c>
    </row>
    <row r="4247" spans="1:12" ht="13.5" x14ac:dyDescent="0.25">
      <c r="A4247" s="252" t="s">
        <v>18541</v>
      </c>
      <c r="B4247" s="252" t="s">
        <v>18542</v>
      </c>
      <c r="C4247" s="252" t="s">
        <v>16832</v>
      </c>
      <c r="D4247" s="252" t="s">
        <v>19237</v>
      </c>
      <c r="E4247" s="253" t="s">
        <v>259</v>
      </c>
      <c r="F4247" s="252" t="s">
        <v>259</v>
      </c>
      <c r="G4247" s="252" t="s">
        <v>21279</v>
      </c>
      <c r="H4247" s="252" t="s">
        <v>21280</v>
      </c>
      <c r="I4247" s="252" t="s">
        <v>9878</v>
      </c>
      <c r="J4247" s="252" t="s">
        <v>9691</v>
      </c>
      <c r="K4247" s="253" t="s">
        <v>12412</v>
      </c>
      <c r="L4247" s="252" t="s">
        <v>9693</v>
      </c>
    </row>
    <row r="4248" spans="1:12" ht="13.5" x14ac:dyDescent="0.25">
      <c r="A4248" s="252" t="s">
        <v>18541</v>
      </c>
      <c r="B4248" s="252" t="s">
        <v>18542</v>
      </c>
      <c r="C4248" s="252" t="s">
        <v>16832</v>
      </c>
      <c r="D4248" s="252" t="s">
        <v>19237</v>
      </c>
      <c r="E4248" s="253" t="s">
        <v>259</v>
      </c>
      <c r="F4248" s="252" t="s">
        <v>259</v>
      </c>
      <c r="G4248" s="252" t="s">
        <v>21281</v>
      </c>
      <c r="H4248" s="252" t="s">
        <v>21282</v>
      </c>
      <c r="I4248" s="252" t="s">
        <v>9878</v>
      </c>
      <c r="J4248" s="252" t="s">
        <v>9691</v>
      </c>
      <c r="K4248" s="253" t="s">
        <v>6794</v>
      </c>
      <c r="L4248" s="252" t="s">
        <v>9693</v>
      </c>
    </row>
    <row r="4249" spans="1:12" ht="13.5" x14ac:dyDescent="0.25">
      <c r="A4249" s="252" t="s">
        <v>18541</v>
      </c>
      <c r="B4249" s="252" t="s">
        <v>18542</v>
      </c>
      <c r="C4249" s="252" t="s">
        <v>16832</v>
      </c>
      <c r="D4249" s="252" t="s">
        <v>19237</v>
      </c>
      <c r="E4249" s="253" t="s">
        <v>259</v>
      </c>
      <c r="F4249" s="252" t="s">
        <v>259</v>
      </c>
      <c r="G4249" s="252" t="s">
        <v>21283</v>
      </c>
      <c r="H4249" s="252" t="s">
        <v>21284</v>
      </c>
      <c r="I4249" s="252" t="s">
        <v>9878</v>
      </c>
      <c r="J4249" s="252" t="s">
        <v>9691</v>
      </c>
      <c r="K4249" s="253" t="s">
        <v>21285</v>
      </c>
      <c r="L4249" s="252" t="s">
        <v>9693</v>
      </c>
    </row>
    <row r="4250" spans="1:12" ht="13.5" x14ac:dyDescent="0.25">
      <c r="A4250" s="252" t="s">
        <v>18541</v>
      </c>
      <c r="B4250" s="252" t="s">
        <v>18542</v>
      </c>
      <c r="C4250" s="252" t="s">
        <v>16832</v>
      </c>
      <c r="D4250" s="252" t="s">
        <v>19237</v>
      </c>
      <c r="E4250" s="253" t="s">
        <v>259</v>
      </c>
      <c r="F4250" s="252" t="s">
        <v>259</v>
      </c>
      <c r="G4250" s="252" t="s">
        <v>21286</v>
      </c>
      <c r="H4250" s="252" t="s">
        <v>21287</v>
      </c>
      <c r="I4250" s="252" t="s">
        <v>9878</v>
      </c>
      <c r="J4250" s="252" t="s">
        <v>9691</v>
      </c>
      <c r="K4250" s="253" t="s">
        <v>21288</v>
      </c>
      <c r="L4250" s="252" t="s">
        <v>9693</v>
      </c>
    </row>
    <row r="4251" spans="1:12" ht="13.5" x14ac:dyDescent="0.25">
      <c r="A4251" s="252" t="s">
        <v>18541</v>
      </c>
      <c r="B4251" s="252" t="s">
        <v>18542</v>
      </c>
      <c r="C4251" s="252" t="s">
        <v>16832</v>
      </c>
      <c r="D4251" s="252" t="s">
        <v>19237</v>
      </c>
      <c r="E4251" s="253" t="s">
        <v>259</v>
      </c>
      <c r="F4251" s="252" t="s">
        <v>259</v>
      </c>
      <c r="G4251" s="252" t="s">
        <v>21289</v>
      </c>
      <c r="H4251" s="252" t="s">
        <v>21290</v>
      </c>
      <c r="I4251" s="252" t="s">
        <v>9878</v>
      </c>
      <c r="J4251" s="252" t="s">
        <v>9691</v>
      </c>
      <c r="K4251" s="253" t="s">
        <v>21291</v>
      </c>
      <c r="L4251" s="252" t="s">
        <v>9693</v>
      </c>
    </row>
    <row r="4252" spans="1:12" ht="13.5" x14ac:dyDescent="0.25">
      <c r="A4252" s="252" t="s">
        <v>18541</v>
      </c>
      <c r="B4252" s="252" t="s">
        <v>18542</v>
      </c>
      <c r="C4252" s="252" t="s">
        <v>16832</v>
      </c>
      <c r="D4252" s="252" t="s">
        <v>19237</v>
      </c>
      <c r="E4252" s="253" t="s">
        <v>259</v>
      </c>
      <c r="F4252" s="252" t="s">
        <v>259</v>
      </c>
      <c r="G4252" s="252" t="s">
        <v>21292</v>
      </c>
      <c r="H4252" s="252" t="s">
        <v>21293</v>
      </c>
      <c r="I4252" s="252" t="s">
        <v>9878</v>
      </c>
      <c r="J4252" s="252" t="s">
        <v>9691</v>
      </c>
      <c r="K4252" s="253" t="s">
        <v>21294</v>
      </c>
      <c r="L4252" s="252" t="s">
        <v>9693</v>
      </c>
    </row>
    <row r="4253" spans="1:12" ht="13.5" x14ac:dyDescent="0.25">
      <c r="A4253" s="252" t="s">
        <v>18541</v>
      </c>
      <c r="B4253" s="252" t="s">
        <v>18542</v>
      </c>
      <c r="C4253" s="252" t="s">
        <v>16832</v>
      </c>
      <c r="D4253" s="252" t="s">
        <v>19237</v>
      </c>
      <c r="E4253" s="253" t="s">
        <v>259</v>
      </c>
      <c r="F4253" s="252" t="s">
        <v>259</v>
      </c>
      <c r="G4253" s="252" t="s">
        <v>21295</v>
      </c>
      <c r="H4253" s="252" t="s">
        <v>21296</v>
      </c>
      <c r="I4253" s="252" t="s">
        <v>9878</v>
      </c>
      <c r="J4253" s="252" t="s">
        <v>9691</v>
      </c>
      <c r="K4253" s="253" t="s">
        <v>2694</v>
      </c>
      <c r="L4253" s="252" t="s">
        <v>9693</v>
      </c>
    </row>
    <row r="4254" spans="1:12" ht="13.5" x14ac:dyDescent="0.25">
      <c r="A4254" s="252" t="s">
        <v>18541</v>
      </c>
      <c r="B4254" s="252" t="s">
        <v>18542</v>
      </c>
      <c r="C4254" s="252" t="s">
        <v>16832</v>
      </c>
      <c r="D4254" s="252" t="s">
        <v>19237</v>
      </c>
      <c r="E4254" s="253" t="s">
        <v>259</v>
      </c>
      <c r="F4254" s="252" t="s">
        <v>259</v>
      </c>
      <c r="G4254" s="252" t="s">
        <v>21297</v>
      </c>
      <c r="H4254" s="252" t="s">
        <v>21298</v>
      </c>
      <c r="I4254" s="252" t="s">
        <v>9878</v>
      </c>
      <c r="J4254" s="252" t="s">
        <v>9691</v>
      </c>
      <c r="K4254" s="253" t="s">
        <v>21299</v>
      </c>
      <c r="L4254" s="252" t="s">
        <v>9693</v>
      </c>
    </row>
    <row r="4255" spans="1:12" ht="13.5" x14ac:dyDescent="0.25">
      <c r="A4255" s="252" t="s">
        <v>18541</v>
      </c>
      <c r="B4255" s="252" t="s">
        <v>18542</v>
      </c>
      <c r="C4255" s="252" t="s">
        <v>16832</v>
      </c>
      <c r="D4255" s="252" t="s">
        <v>19237</v>
      </c>
      <c r="E4255" s="253" t="s">
        <v>259</v>
      </c>
      <c r="F4255" s="252" t="s">
        <v>259</v>
      </c>
      <c r="G4255" s="252" t="s">
        <v>21300</v>
      </c>
      <c r="H4255" s="252" t="s">
        <v>21301</v>
      </c>
      <c r="I4255" s="252" t="s">
        <v>9878</v>
      </c>
      <c r="J4255" s="252" t="s">
        <v>9691</v>
      </c>
      <c r="K4255" s="253" t="s">
        <v>21302</v>
      </c>
      <c r="L4255" s="252" t="s">
        <v>9693</v>
      </c>
    </row>
    <row r="4256" spans="1:12" ht="13.5" x14ac:dyDescent="0.25">
      <c r="A4256" s="252" t="s">
        <v>18541</v>
      </c>
      <c r="B4256" s="252" t="s">
        <v>18542</v>
      </c>
      <c r="C4256" s="252" t="s">
        <v>16832</v>
      </c>
      <c r="D4256" s="252" t="s">
        <v>19237</v>
      </c>
      <c r="E4256" s="253" t="s">
        <v>259</v>
      </c>
      <c r="F4256" s="252" t="s">
        <v>259</v>
      </c>
      <c r="G4256" s="252" t="s">
        <v>21303</v>
      </c>
      <c r="H4256" s="252" t="s">
        <v>21304</v>
      </c>
      <c r="I4256" s="252" t="s">
        <v>9878</v>
      </c>
      <c r="J4256" s="252" t="s">
        <v>9691</v>
      </c>
      <c r="K4256" s="253" t="s">
        <v>21305</v>
      </c>
      <c r="L4256" s="252" t="s">
        <v>9693</v>
      </c>
    </row>
    <row r="4257" spans="1:12" ht="13.5" x14ac:dyDescent="0.25">
      <c r="A4257" s="252" t="s">
        <v>18541</v>
      </c>
      <c r="B4257" s="252" t="s">
        <v>18542</v>
      </c>
      <c r="C4257" s="252" t="s">
        <v>16832</v>
      </c>
      <c r="D4257" s="252" t="s">
        <v>19237</v>
      </c>
      <c r="E4257" s="253" t="s">
        <v>259</v>
      </c>
      <c r="F4257" s="252" t="s">
        <v>259</v>
      </c>
      <c r="G4257" s="252" t="s">
        <v>21306</v>
      </c>
      <c r="H4257" s="252" t="s">
        <v>21307</v>
      </c>
      <c r="I4257" s="252" t="s">
        <v>9878</v>
      </c>
      <c r="J4257" s="252" t="s">
        <v>9691</v>
      </c>
      <c r="K4257" s="253" t="s">
        <v>21308</v>
      </c>
      <c r="L4257" s="252" t="s">
        <v>9693</v>
      </c>
    </row>
    <row r="4258" spans="1:12" ht="13.5" x14ac:dyDescent="0.25">
      <c r="A4258" s="252" t="s">
        <v>18541</v>
      </c>
      <c r="B4258" s="252" t="s">
        <v>18542</v>
      </c>
      <c r="C4258" s="252" t="s">
        <v>16832</v>
      </c>
      <c r="D4258" s="252" t="s">
        <v>19237</v>
      </c>
      <c r="E4258" s="253" t="s">
        <v>259</v>
      </c>
      <c r="F4258" s="252" t="s">
        <v>259</v>
      </c>
      <c r="G4258" s="252" t="s">
        <v>21309</v>
      </c>
      <c r="H4258" s="252" t="s">
        <v>21310</v>
      </c>
      <c r="I4258" s="252" t="s">
        <v>9878</v>
      </c>
      <c r="J4258" s="252" t="s">
        <v>9691</v>
      </c>
      <c r="K4258" s="253" t="s">
        <v>21311</v>
      </c>
      <c r="L4258" s="252" t="s">
        <v>9693</v>
      </c>
    </row>
    <row r="4259" spans="1:12" ht="13.5" x14ac:dyDescent="0.25">
      <c r="A4259" s="252" t="s">
        <v>18541</v>
      </c>
      <c r="B4259" s="252" t="s">
        <v>18542</v>
      </c>
      <c r="C4259" s="252" t="s">
        <v>16832</v>
      </c>
      <c r="D4259" s="252" t="s">
        <v>19237</v>
      </c>
      <c r="E4259" s="253" t="s">
        <v>259</v>
      </c>
      <c r="F4259" s="252" t="s">
        <v>259</v>
      </c>
      <c r="G4259" s="252" t="s">
        <v>21312</v>
      </c>
      <c r="H4259" s="252" t="s">
        <v>21313</v>
      </c>
      <c r="I4259" s="252" t="s">
        <v>9878</v>
      </c>
      <c r="J4259" s="252" t="s">
        <v>9691</v>
      </c>
      <c r="K4259" s="253" t="s">
        <v>21314</v>
      </c>
      <c r="L4259" s="252" t="s">
        <v>9693</v>
      </c>
    </row>
    <row r="4260" spans="1:12" ht="13.5" x14ac:dyDescent="0.25">
      <c r="A4260" s="252" t="s">
        <v>18541</v>
      </c>
      <c r="B4260" s="252" t="s">
        <v>18542</v>
      </c>
      <c r="C4260" s="252" t="s">
        <v>16832</v>
      </c>
      <c r="D4260" s="252" t="s">
        <v>19237</v>
      </c>
      <c r="E4260" s="253" t="s">
        <v>259</v>
      </c>
      <c r="F4260" s="252" t="s">
        <v>259</v>
      </c>
      <c r="G4260" s="252" t="s">
        <v>21315</v>
      </c>
      <c r="H4260" s="252" t="s">
        <v>21316</v>
      </c>
      <c r="I4260" s="252" t="s">
        <v>9878</v>
      </c>
      <c r="J4260" s="252" t="s">
        <v>9691</v>
      </c>
      <c r="K4260" s="253" t="s">
        <v>21317</v>
      </c>
      <c r="L4260" s="252" t="s">
        <v>9693</v>
      </c>
    </row>
    <row r="4261" spans="1:12" ht="13.5" x14ac:dyDescent="0.25">
      <c r="A4261" s="252" t="s">
        <v>18541</v>
      </c>
      <c r="B4261" s="252" t="s">
        <v>18542</v>
      </c>
      <c r="C4261" s="252" t="s">
        <v>16832</v>
      </c>
      <c r="D4261" s="252" t="s">
        <v>19237</v>
      </c>
      <c r="E4261" s="253" t="s">
        <v>259</v>
      </c>
      <c r="F4261" s="252" t="s">
        <v>259</v>
      </c>
      <c r="G4261" s="252" t="s">
        <v>21318</v>
      </c>
      <c r="H4261" s="252" t="s">
        <v>21319</v>
      </c>
      <c r="I4261" s="252" t="s">
        <v>9878</v>
      </c>
      <c r="J4261" s="252" t="s">
        <v>9691</v>
      </c>
      <c r="K4261" s="253" t="s">
        <v>12524</v>
      </c>
      <c r="L4261" s="252" t="s">
        <v>9693</v>
      </c>
    </row>
    <row r="4262" spans="1:12" ht="13.5" x14ac:dyDescent="0.25">
      <c r="A4262" s="252" t="s">
        <v>18541</v>
      </c>
      <c r="B4262" s="252" t="s">
        <v>18542</v>
      </c>
      <c r="C4262" s="252" t="s">
        <v>16832</v>
      </c>
      <c r="D4262" s="252" t="s">
        <v>19237</v>
      </c>
      <c r="E4262" s="253" t="s">
        <v>259</v>
      </c>
      <c r="F4262" s="252" t="s">
        <v>259</v>
      </c>
      <c r="G4262" s="252" t="s">
        <v>21320</v>
      </c>
      <c r="H4262" s="252" t="s">
        <v>21321</v>
      </c>
      <c r="I4262" s="252" t="s">
        <v>9878</v>
      </c>
      <c r="J4262" s="252" t="s">
        <v>9691</v>
      </c>
      <c r="K4262" s="253" t="s">
        <v>17433</v>
      </c>
      <c r="L4262" s="252" t="s">
        <v>9693</v>
      </c>
    </row>
    <row r="4263" spans="1:12" ht="13.5" x14ac:dyDescent="0.25">
      <c r="A4263" s="252" t="s">
        <v>18541</v>
      </c>
      <c r="B4263" s="252" t="s">
        <v>18542</v>
      </c>
      <c r="C4263" s="252" t="s">
        <v>16832</v>
      </c>
      <c r="D4263" s="252" t="s">
        <v>19237</v>
      </c>
      <c r="E4263" s="253" t="s">
        <v>259</v>
      </c>
      <c r="F4263" s="252" t="s">
        <v>259</v>
      </c>
      <c r="G4263" s="252" t="s">
        <v>21322</v>
      </c>
      <c r="H4263" s="252" t="s">
        <v>21323</v>
      </c>
      <c r="I4263" s="252" t="s">
        <v>9878</v>
      </c>
      <c r="J4263" s="252" t="s">
        <v>9691</v>
      </c>
      <c r="K4263" s="253" t="s">
        <v>9545</v>
      </c>
      <c r="L4263" s="252" t="s">
        <v>9693</v>
      </c>
    </row>
    <row r="4264" spans="1:12" ht="13.5" x14ac:dyDescent="0.25">
      <c r="A4264" s="252" t="s">
        <v>18541</v>
      </c>
      <c r="B4264" s="252" t="s">
        <v>18542</v>
      </c>
      <c r="C4264" s="252" t="s">
        <v>16832</v>
      </c>
      <c r="D4264" s="252" t="s">
        <v>19237</v>
      </c>
      <c r="E4264" s="253" t="s">
        <v>259</v>
      </c>
      <c r="F4264" s="252" t="s">
        <v>259</v>
      </c>
      <c r="G4264" s="252" t="s">
        <v>21324</v>
      </c>
      <c r="H4264" s="252" t="s">
        <v>21325</v>
      </c>
      <c r="I4264" s="252" t="s">
        <v>9878</v>
      </c>
      <c r="J4264" s="252" t="s">
        <v>9691</v>
      </c>
      <c r="K4264" s="253" t="s">
        <v>21326</v>
      </c>
      <c r="L4264" s="252" t="s">
        <v>9693</v>
      </c>
    </row>
    <row r="4265" spans="1:12" ht="13.5" x14ac:dyDescent="0.25">
      <c r="A4265" s="252" t="s">
        <v>18541</v>
      </c>
      <c r="B4265" s="252" t="s">
        <v>18542</v>
      </c>
      <c r="C4265" s="252" t="s">
        <v>16832</v>
      </c>
      <c r="D4265" s="252" t="s">
        <v>19237</v>
      </c>
      <c r="E4265" s="253" t="s">
        <v>259</v>
      </c>
      <c r="F4265" s="252" t="s">
        <v>259</v>
      </c>
      <c r="G4265" s="252" t="s">
        <v>21327</v>
      </c>
      <c r="H4265" s="252" t="s">
        <v>21328</v>
      </c>
      <c r="I4265" s="252" t="s">
        <v>9878</v>
      </c>
      <c r="J4265" s="252" t="s">
        <v>9691</v>
      </c>
      <c r="K4265" s="253" t="s">
        <v>21329</v>
      </c>
      <c r="L4265" s="252" t="s">
        <v>9693</v>
      </c>
    </row>
    <row r="4266" spans="1:12" ht="13.5" x14ac:dyDescent="0.25">
      <c r="A4266" s="252" t="s">
        <v>18541</v>
      </c>
      <c r="B4266" s="252" t="s">
        <v>18542</v>
      </c>
      <c r="C4266" s="252" t="s">
        <v>16832</v>
      </c>
      <c r="D4266" s="252" t="s">
        <v>19237</v>
      </c>
      <c r="E4266" s="253" t="s">
        <v>259</v>
      </c>
      <c r="F4266" s="252" t="s">
        <v>259</v>
      </c>
      <c r="G4266" s="252" t="s">
        <v>21330</v>
      </c>
      <c r="H4266" s="252" t="s">
        <v>21331</v>
      </c>
      <c r="I4266" s="252" t="s">
        <v>9878</v>
      </c>
      <c r="J4266" s="252" t="s">
        <v>9691</v>
      </c>
      <c r="K4266" s="253" t="s">
        <v>21332</v>
      </c>
      <c r="L4266" s="252" t="s">
        <v>9693</v>
      </c>
    </row>
    <row r="4267" spans="1:12" ht="13.5" x14ac:dyDescent="0.25">
      <c r="A4267" s="252" t="s">
        <v>18541</v>
      </c>
      <c r="B4267" s="252" t="s">
        <v>18542</v>
      </c>
      <c r="C4267" s="252" t="s">
        <v>16832</v>
      </c>
      <c r="D4267" s="252" t="s">
        <v>19237</v>
      </c>
      <c r="E4267" s="253" t="s">
        <v>259</v>
      </c>
      <c r="F4267" s="252" t="s">
        <v>259</v>
      </c>
      <c r="G4267" s="252" t="s">
        <v>21333</v>
      </c>
      <c r="H4267" s="252" t="s">
        <v>21334</v>
      </c>
      <c r="I4267" s="252" t="s">
        <v>9878</v>
      </c>
      <c r="J4267" s="252" t="s">
        <v>9691</v>
      </c>
      <c r="K4267" s="253" t="s">
        <v>15836</v>
      </c>
      <c r="L4267" s="252" t="s">
        <v>9693</v>
      </c>
    </row>
    <row r="4268" spans="1:12" ht="13.5" x14ac:dyDescent="0.25">
      <c r="A4268" s="252" t="s">
        <v>18541</v>
      </c>
      <c r="B4268" s="252" t="s">
        <v>18542</v>
      </c>
      <c r="C4268" s="252" t="s">
        <v>16832</v>
      </c>
      <c r="D4268" s="252" t="s">
        <v>19237</v>
      </c>
      <c r="E4268" s="253" t="s">
        <v>259</v>
      </c>
      <c r="F4268" s="252" t="s">
        <v>259</v>
      </c>
      <c r="G4268" s="252" t="s">
        <v>21335</v>
      </c>
      <c r="H4268" s="252" t="s">
        <v>21336</v>
      </c>
      <c r="I4268" s="252" t="s">
        <v>9878</v>
      </c>
      <c r="J4268" s="252" t="s">
        <v>9691</v>
      </c>
      <c r="K4268" s="253" t="s">
        <v>445</v>
      </c>
      <c r="L4268" s="252" t="s">
        <v>9693</v>
      </c>
    </row>
    <row r="4269" spans="1:12" ht="13.5" x14ac:dyDescent="0.25">
      <c r="A4269" s="252" t="s">
        <v>18541</v>
      </c>
      <c r="B4269" s="252" t="s">
        <v>18542</v>
      </c>
      <c r="C4269" s="252" t="s">
        <v>16832</v>
      </c>
      <c r="D4269" s="252" t="s">
        <v>19237</v>
      </c>
      <c r="E4269" s="253" t="s">
        <v>259</v>
      </c>
      <c r="F4269" s="252" t="s">
        <v>259</v>
      </c>
      <c r="G4269" s="252" t="s">
        <v>21337</v>
      </c>
      <c r="H4269" s="252" t="s">
        <v>21338</v>
      </c>
      <c r="I4269" s="252" t="s">
        <v>9878</v>
      </c>
      <c r="J4269" s="252" t="s">
        <v>9691</v>
      </c>
      <c r="K4269" s="253" t="s">
        <v>1760</v>
      </c>
      <c r="L4269" s="252" t="s">
        <v>9693</v>
      </c>
    </row>
    <row r="4270" spans="1:12" ht="13.5" x14ac:dyDescent="0.25">
      <c r="A4270" s="252" t="s">
        <v>18541</v>
      </c>
      <c r="B4270" s="252" t="s">
        <v>18542</v>
      </c>
      <c r="C4270" s="252" t="s">
        <v>16832</v>
      </c>
      <c r="D4270" s="252" t="s">
        <v>19237</v>
      </c>
      <c r="E4270" s="253" t="s">
        <v>259</v>
      </c>
      <c r="F4270" s="252" t="s">
        <v>259</v>
      </c>
      <c r="G4270" s="252" t="s">
        <v>21339</v>
      </c>
      <c r="H4270" s="252" t="s">
        <v>21340</v>
      </c>
      <c r="I4270" s="252" t="s">
        <v>9878</v>
      </c>
      <c r="J4270" s="252" t="s">
        <v>9691</v>
      </c>
      <c r="K4270" s="253" t="s">
        <v>21341</v>
      </c>
      <c r="L4270" s="252" t="s">
        <v>9693</v>
      </c>
    </row>
    <row r="4271" spans="1:12" ht="13.5" x14ac:dyDescent="0.25">
      <c r="A4271" s="252" t="s">
        <v>18541</v>
      </c>
      <c r="B4271" s="252" t="s">
        <v>18542</v>
      </c>
      <c r="C4271" s="252" t="s">
        <v>16832</v>
      </c>
      <c r="D4271" s="252" t="s">
        <v>19237</v>
      </c>
      <c r="E4271" s="253" t="s">
        <v>259</v>
      </c>
      <c r="F4271" s="252" t="s">
        <v>259</v>
      </c>
      <c r="G4271" s="252" t="s">
        <v>21342</v>
      </c>
      <c r="H4271" s="252" t="s">
        <v>21343</v>
      </c>
      <c r="I4271" s="252" t="s">
        <v>9878</v>
      </c>
      <c r="J4271" s="252" t="s">
        <v>9691</v>
      </c>
      <c r="K4271" s="253" t="s">
        <v>11256</v>
      </c>
      <c r="L4271" s="252" t="s">
        <v>9693</v>
      </c>
    </row>
    <row r="4272" spans="1:12" ht="13.5" x14ac:dyDescent="0.25">
      <c r="A4272" s="252" t="s">
        <v>18541</v>
      </c>
      <c r="B4272" s="252" t="s">
        <v>18542</v>
      </c>
      <c r="C4272" s="252" t="s">
        <v>16832</v>
      </c>
      <c r="D4272" s="252" t="s">
        <v>19237</v>
      </c>
      <c r="E4272" s="253" t="s">
        <v>259</v>
      </c>
      <c r="F4272" s="252" t="s">
        <v>259</v>
      </c>
      <c r="G4272" s="252" t="s">
        <v>21344</v>
      </c>
      <c r="H4272" s="252" t="s">
        <v>21345</v>
      </c>
      <c r="I4272" s="252" t="s">
        <v>9878</v>
      </c>
      <c r="J4272" s="252" t="s">
        <v>9691</v>
      </c>
      <c r="K4272" s="253" t="s">
        <v>7221</v>
      </c>
      <c r="L4272" s="252" t="s">
        <v>9693</v>
      </c>
    </row>
    <row r="4273" spans="1:12" ht="13.5" x14ac:dyDescent="0.25">
      <c r="A4273" s="252" t="s">
        <v>18541</v>
      </c>
      <c r="B4273" s="252" t="s">
        <v>18542</v>
      </c>
      <c r="C4273" s="252" t="s">
        <v>16832</v>
      </c>
      <c r="D4273" s="252" t="s">
        <v>19237</v>
      </c>
      <c r="E4273" s="253" t="s">
        <v>259</v>
      </c>
      <c r="F4273" s="252" t="s">
        <v>259</v>
      </c>
      <c r="G4273" s="252" t="s">
        <v>21346</v>
      </c>
      <c r="H4273" s="252" t="s">
        <v>21347</v>
      </c>
      <c r="I4273" s="252" t="s">
        <v>9878</v>
      </c>
      <c r="J4273" s="252" t="s">
        <v>9691</v>
      </c>
      <c r="K4273" s="253" t="s">
        <v>21348</v>
      </c>
      <c r="L4273" s="252" t="s">
        <v>9693</v>
      </c>
    </row>
    <row r="4274" spans="1:12" ht="13.5" x14ac:dyDescent="0.25">
      <c r="A4274" s="252" t="s">
        <v>18541</v>
      </c>
      <c r="B4274" s="252" t="s">
        <v>18542</v>
      </c>
      <c r="C4274" s="252" t="s">
        <v>16832</v>
      </c>
      <c r="D4274" s="252" t="s">
        <v>19237</v>
      </c>
      <c r="E4274" s="253" t="s">
        <v>259</v>
      </c>
      <c r="F4274" s="252" t="s">
        <v>259</v>
      </c>
      <c r="G4274" s="252" t="s">
        <v>21349</v>
      </c>
      <c r="H4274" s="252" t="s">
        <v>21350</v>
      </c>
      <c r="I4274" s="252" t="s">
        <v>9878</v>
      </c>
      <c r="J4274" s="252" t="s">
        <v>9691</v>
      </c>
      <c r="K4274" s="253" t="s">
        <v>16594</v>
      </c>
      <c r="L4274" s="252" t="s">
        <v>9693</v>
      </c>
    </row>
    <row r="4275" spans="1:12" ht="13.5" x14ac:dyDescent="0.25">
      <c r="A4275" s="252" t="s">
        <v>18541</v>
      </c>
      <c r="B4275" s="252" t="s">
        <v>18542</v>
      </c>
      <c r="C4275" s="252" t="s">
        <v>16832</v>
      </c>
      <c r="D4275" s="252" t="s">
        <v>19237</v>
      </c>
      <c r="E4275" s="253" t="s">
        <v>259</v>
      </c>
      <c r="F4275" s="252" t="s">
        <v>259</v>
      </c>
      <c r="G4275" s="252" t="s">
        <v>21351</v>
      </c>
      <c r="H4275" s="252" t="s">
        <v>21352</v>
      </c>
      <c r="I4275" s="252" t="s">
        <v>9878</v>
      </c>
      <c r="J4275" s="252" t="s">
        <v>9691</v>
      </c>
      <c r="K4275" s="253" t="s">
        <v>19284</v>
      </c>
      <c r="L4275" s="252" t="s">
        <v>9693</v>
      </c>
    </row>
    <row r="4276" spans="1:12" ht="13.5" x14ac:dyDescent="0.25">
      <c r="A4276" s="252" t="s">
        <v>18541</v>
      </c>
      <c r="B4276" s="252" t="s">
        <v>18542</v>
      </c>
      <c r="C4276" s="252" t="s">
        <v>16832</v>
      </c>
      <c r="D4276" s="252" t="s">
        <v>19237</v>
      </c>
      <c r="E4276" s="253" t="s">
        <v>259</v>
      </c>
      <c r="F4276" s="252" t="s">
        <v>259</v>
      </c>
      <c r="G4276" s="252" t="s">
        <v>21353</v>
      </c>
      <c r="H4276" s="252" t="s">
        <v>21354</v>
      </c>
      <c r="I4276" s="252" t="s">
        <v>9878</v>
      </c>
      <c r="J4276" s="252" t="s">
        <v>9691</v>
      </c>
      <c r="K4276" s="253" t="s">
        <v>21355</v>
      </c>
      <c r="L4276" s="252" t="s">
        <v>9693</v>
      </c>
    </row>
    <row r="4277" spans="1:12" ht="13.5" x14ac:dyDescent="0.25">
      <c r="A4277" s="252" t="s">
        <v>18541</v>
      </c>
      <c r="B4277" s="252" t="s">
        <v>18542</v>
      </c>
      <c r="C4277" s="252" t="s">
        <v>16832</v>
      </c>
      <c r="D4277" s="252" t="s">
        <v>19237</v>
      </c>
      <c r="E4277" s="253" t="s">
        <v>259</v>
      </c>
      <c r="F4277" s="252" t="s">
        <v>259</v>
      </c>
      <c r="G4277" s="252" t="s">
        <v>21356</v>
      </c>
      <c r="H4277" s="252" t="s">
        <v>21357</v>
      </c>
      <c r="I4277" s="252" t="s">
        <v>9878</v>
      </c>
      <c r="J4277" s="252" t="s">
        <v>9691</v>
      </c>
      <c r="K4277" s="253" t="s">
        <v>1491</v>
      </c>
      <c r="L4277" s="252" t="s">
        <v>9693</v>
      </c>
    </row>
    <row r="4278" spans="1:12" ht="13.5" x14ac:dyDescent="0.25">
      <c r="A4278" s="252" t="s">
        <v>18541</v>
      </c>
      <c r="B4278" s="252" t="s">
        <v>18542</v>
      </c>
      <c r="C4278" s="252" t="s">
        <v>16832</v>
      </c>
      <c r="D4278" s="252" t="s">
        <v>19237</v>
      </c>
      <c r="E4278" s="253" t="s">
        <v>259</v>
      </c>
      <c r="F4278" s="252" t="s">
        <v>259</v>
      </c>
      <c r="G4278" s="252" t="s">
        <v>21358</v>
      </c>
      <c r="H4278" s="252" t="s">
        <v>21359</v>
      </c>
      <c r="I4278" s="252" t="s">
        <v>9878</v>
      </c>
      <c r="J4278" s="252" t="s">
        <v>9691</v>
      </c>
      <c r="K4278" s="253" t="s">
        <v>13044</v>
      </c>
      <c r="L4278" s="252" t="s">
        <v>9693</v>
      </c>
    </row>
    <row r="4279" spans="1:12" ht="13.5" x14ac:dyDescent="0.25">
      <c r="A4279" s="252" t="s">
        <v>18541</v>
      </c>
      <c r="B4279" s="252" t="s">
        <v>18542</v>
      </c>
      <c r="C4279" s="252" t="s">
        <v>16832</v>
      </c>
      <c r="D4279" s="252" t="s">
        <v>19237</v>
      </c>
      <c r="E4279" s="253" t="s">
        <v>259</v>
      </c>
      <c r="F4279" s="252" t="s">
        <v>259</v>
      </c>
      <c r="G4279" s="252" t="s">
        <v>21360</v>
      </c>
      <c r="H4279" s="252" t="s">
        <v>21361</v>
      </c>
      <c r="I4279" s="252" t="s">
        <v>9878</v>
      </c>
      <c r="J4279" s="252" t="s">
        <v>9691</v>
      </c>
      <c r="K4279" s="253" t="s">
        <v>21362</v>
      </c>
      <c r="L4279" s="252" t="s">
        <v>9693</v>
      </c>
    </row>
    <row r="4280" spans="1:12" ht="13.5" x14ac:dyDescent="0.25">
      <c r="A4280" s="252" t="s">
        <v>18541</v>
      </c>
      <c r="B4280" s="252" t="s">
        <v>18542</v>
      </c>
      <c r="C4280" s="252" t="s">
        <v>16832</v>
      </c>
      <c r="D4280" s="252" t="s">
        <v>19237</v>
      </c>
      <c r="E4280" s="253" t="s">
        <v>259</v>
      </c>
      <c r="F4280" s="252" t="s">
        <v>259</v>
      </c>
      <c r="G4280" s="252" t="s">
        <v>21363</v>
      </c>
      <c r="H4280" s="252" t="s">
        <v>21364</v>
      </c>
      <c r="I4280" s="252" t="s">
        <v>9878</v>
      </c>
      <c r="J4280" s="252" t="s">
        <v>9691</v>
      </c>
      <c r="K4280" s="253" t="s">
        <v>4707</v>
      </c>
      <c r="L4280" s="252" t="s">
        <v>9693</v>
      </c>
    </row>
    <row r="4281" spans="1:12" ht="13.5" x14ac:dyDescent="0.25">
      <c r="A4281" s="252" t="s">
        <v>18541</v>
      </c>
      <c r="B4281" s="252" t="s">
        <v>18542</v>
      </c>
      <c r="C4281" s="252" t="s">
        <v>16832</v>
      </c>
      <c r="D4281" s="252" t="s">
        <v>19237</v>
      </c>
      <c r="E4281" s="253" t="s">
        <v>259</v>
      </c>
      <c r="F4281" s="252" t="s">
        <v>259</v>
      </c>
      <c r="G4281" s="252" t="s">
        <v>21365</v>
      </c>
      <c r="H4281" s="252" t="s">
        <v>21366</v>
      </c>
      <c r="I4281" s="252" t="s">
        <v>9878</v>
      </c>
      <c r="J4281" s="252" t="s">
        <v>9691</v>
      </c>
      <c r="K4281" s="253" t="s">
        <v>20241</v>
      </c>
      <c r="L4281" s="252" t="s">
        <v>9693</v>
      </c>
    </row>
    <row r="4282" spans="1:12" ht="13.5" x14ac:dyDescent="0.25">
      <c r="A4282" s="252" t="s">
        <v>18541</v>
      </c>
      <c r="B4282" s="252" t="s">
        <v>18542</v>
      </c>
      <c r="C4282" s="252" t="s">
        <v>16832</v>
      </c>
      <c r="D4282" s="252" t="s">
        <v>19237</v>
      </c>
      <c r="E4282" s="253" t="s">
        <v>259</v>
      </c>
      <c r="F4282" s="252" t="s">
        <v>259</v>
      </c>
      <c r="G4282" s="252" t="s">
        <v>21367</v>
      </c>
      <c r="H4282" s="252" t="s">
        <v>21368</v>
      </c>
      <c r="I4282" s="252" t="s">
        <v>9878</v>
      </c>
      <c r="J4282" s="252" t="s">
        <v>9691</v>
      </c>
      <c r="K4282" s="253" t="s">
        <v>3379</v>
      </c>
      <c r="L4282" s="252" t="s">
        <v>9693</v>
      </c>
    </row>
    <row r="4283" spans="1:12" ht="13.5" x14ac:dyDescent="0.25">
      <c r="A4283" s="252" t="s">
        <v>18541</v>
      </c>
      <c r="B4283" s="252" t="s">
        <v>18542</v>
      </c>
      <c r="C4283" s="252" t="s">
        <v>16832</v>
      </c>
      <c r="D4283" s="252" t="s">
        <v>19237</v>
      </c>
      <c r="E4283" s="253" t="s">
        <v>259</v>
      </c>
      <c r="F4283" s="252" t="s">
        <v>259</v>
      </c>
      <c r="G4283" s="252" t="s">
        <v>21369</v>
      </c>
      <c r="H4283" s="252" t="s">
        <v>21370</v>
      </c>
      <c r="I4283" s="252" t="s">
        <v>9878</v>
      </c>
      <c r="J4283" s="252" t="s">
        <v>9691</v>
      </c>
      <c r="K4283" s="253" t="s">
        <v>21371</v>
      </c>
      <c r="L4283" s="252" t="s">
        <v>9693</v>
      </c>
    </row>
    <row r="4284" spans="1:12" ht="13.5" x14ac:dyDescent="0.25">
      <c r="A4284" s="252" t="s">
        <v>18541</v>
      </c>
      <c r="B4284" s="252" t="s">
        <v>18542</v>
      </c>
      <c r="C4284" s="252" t="s">
        <v>16832</v>
      </c>
      <c r="D4284" s="252" t="s">
        <v>19237</v>
      </c>
      <c r="E4284" s="253" t="s">
        <v>259</v>
      </c>
      <c r="F4284" s="252" t="s">
        <v>259</v>
      </c>
      <c r="G4284" s="252" t="s">
        <v>21372</v>
      </c>
      <c r="H4284" s="252" t="s">
        <v>21373</v>
      </c>
      <c r="I4284" s="252" t="s">
        <v>9878</v>
      </c>
      <c r="J4284" s="252" t="s">
        <v>9691</v>
      </c>
      <c r="K4284" s="253" t="s">
        <v>21374</v>
      </c>
      <c r="L4284" s="252" t="s">
        <v>9693</v>
      </c>
    </row>
    <row r="4285" spans="1:12" ht="13.5" x14ac:dyDescent="0.25">
      <c r="A4285" s="252" t="s">
        <v>18541</v>
      </c>
      <c r="B4285" s="252" t="s">
        <v>18542</v>
      </c>
      <c r="C4285" s="252" t="s">
        <v>16832</v>
      </c>
      <c r="D4285" s="252" t="s">
        <v>19237</v>
      </c>
      <c r="E4285" s="253" t="s">
        <v>259</v>
      </c>
      <c r="F4285" s="252" t="s">
        <v>259</v>
      </c>
      <c r="G4285" s="252" t="s">
        <v>21375</v>
      </c>
      <c r="H4285" s="252" t="s">
        <v>21376</v>
      </c>
      <c r="I4285" s="252" t="s">
        <v>9878</v>
      </c>
      <c r="J4285" s="252" t="s">
        <v>9691</v>
      </c>
      <c r="K4285" s="253" t="s">
        <v>21377</v>
      </c>
      <c r="L4285" s="252" t="s">
        <v>9693</v>
      </c>
    </row>
    <row r="4286" spans="1:12" ht="13.5" x14ac:dyDescent="0.25">
      <c r="A4286" s="252" t="s">
        <v>18541</v>
      </c>
      <c r="B4286" s="252" t="s">
        <v>18542</v>
      </c>
      <c r="C4286" s="252" t="s">
        <v>16832</v>
      </c>
      <c r="D4286" s="252" t="s">
        <v>19237</v>
      </c>
      <c r="E4286" s="253" t="s">
        <v>259</v>
      </c>
      <c r="F4286" s="252" t="s">
        <v>259</v>
      </c>
      <c r="G4286" s="252" t="s">
        <v>21378</v>
      </c>
      <c r="H4286" s="252" t="s">
        <v>21379</v>
      </c>
      <c r="I4286" s="252" t="s">
        <v>9878</v>
      </c>
      <c r="J4286" s="252" t="s">
        <v>9691</v>
      </c>
      <c r="K4286" s="253" t="s">
        <v>8362</v>
      </c>
      <c r="L4286" s="252" t="s">
        <v>9693</v>
      </c>
    </row>
    <row r="4287" spans="1:12" ht="13.5" x14ac:dyDescent="0.25">
      <c r="A4287" s="252" t="s">
        <v>18541</v>
      </c>
      <c r="B4287" s="252" t="s">
        <v>18542</v>
      </c>
      <c r="C4287" s="252" t="s">
        <v>16832</v>
      </c>
      <c r="D4287" s="252" t="s">
        <v>19237</v>
      </c>
      <c r="E4287" s="253" t="s">
        <v>259</v>
      </c>
      <c r="F4287" s="252" t="s">
        <v>259</v>
      </c>
      <c r="G4287" s="252" t="s">
        <v>21380</v>
      </c>
      <c r="H4287" s="252" t="s">
        <v>21381</v>
      </c>
      <c r="I4287" s="252" t="s">
        <v>9878</v>
      </c>
      <c r="J4287" s="252" t="s">
        <v>9691</v>
      </c>
      <c r="K4287" s="253" t="s">
        <v>3974</v>
      </c>
      <c r="L4287" s="252" t="s">
        <v>9693</v>
      </c>
    </row>
    <row r="4288" spans="1:12" ht="13.5" x14ac:dyDescent="0.25">
      <c r="A4288" s="252" t="s">
        <v>18541</v>
      </c>
      <c r="B4288" s="252" t="s">
        <v>18542</v>
      </c>
      <c r="C4288" s="252" t="s">
        <v>16832</v>
      </c>
      <c r="D4288" s="252" t="s">
        <v>19237</v>
      </c>
      <c r="E4288" s="253" t="s">
        <v>259</v>
      </c>
      <c r="F4288" s="252" t="s">
        <v>259</v>
      </c>
      <c r="G4288" s="252" t="s">
        <v>21382</v>
      </c>
      <c r="H4288" s="252" t="s">
        <v>21383</v>
      </c>
      <c r="I4288" s="252" t="s">
        <v>9878</v>
      </c>
      <c r="J4288" s="252" t="s">
        <v>9691</v>
      </c>
      <c r="K4288" s="253" t="s">
        <v>21384</v>
      </c>
      <c r="L4288" s="252" t="s">
        <v>9693</v>
      </c>
    </row>
    <row r="4289" spans="1:12" ht="13.5" x14ac:dyDescent="0.25">
      <c r="A4289" s="252" t="s">
        <v>18541</v>
      </c>
      <c r="B4289" s="252" t="s">
        <v>18542</v>
      </c>
      <c r="C4289" s="252" t="s">
        <v>16832</v>
      </c>
      <c r="D4289" s="252" t="s">
        <v>19237</v>
      </c>
      <c r="E4289" s="253" t="s">
        <v>259</v>
      </c>
      <c r="F4289" s="252" t="s">
        <v>259</v>
      </c>
      <c r="G4289" s="252" t="s">
        <v>21385</v>
      </c>
      <c r="H4289" s="252" t="s">
        <v>21386</v>
      </c>
      <c r="I4289" s="252" t="s">
        <v>9878</v>
      </c>
      <c r="J4289" s="252" t="s">
        <v>9691</v>
      </c>
      <c r="K4289" s="253" t="s">
        <v>511</v>
      </c>
      <c r="L4289" s="252" t="s">
        <v>9693</v>
      </c>
    </row>
    <row r="4290" spans="1:12" ht="13.5" x14ac:dyDescent="0.25">
      <c r="A4290" s="252" t="s">
        <v>18541</v>
      </c>
      <c r="B4290" s="252" t="s">
        <v>18542</v>
      </c>
      <c r="C4290" s="252" t="s">
        <v>16832</v>
      </c>
      <c r="D4290" s="252" t="s">
        <v>19237</v>
      </c>
      <c r="E4290" s="253" t="s">
        <v>259</v>
      </c>
      <c r="F4290" s="252" t="s">
        <v>259</v>
      </c>
      <c r="G4290" s="252" t="s">
        <v>21387</v>
      </c>
      <c r="H4290" s="252" t="s">
        <v>21388</v>
      </c>
      <c r="I4290" s="252" t="s">
        <v>9878</v>
      </c>
      <c r="J4290" s="252" t="s">
        <v>9691</v>
      </c>
      <c r="K4290" s="253" t="s">
        <v>21389</v>
      </c>
      <c r="L4290" s="252" t="s">
        <v>9693</v>
      </c>
    </row>
    <row r="4291" spans="1:12" ht="13.5" x14ac:dyDescent="0.25">
      <c r="A4291" s="252" t="s">
        <v>18541</v>
      </c>
      <c r="B4291" s="252" t="s">
        <v>18542</v>
      </c>
      <c r="C4291" s="252" t="s">
        <v>16832</v>
      </c>
      <c r="D4291" s="252" t="s">
        <v>19237</v>
      </c>
      <c r="E4291" s="253" t="s">
        <v>259</v>
      </c>
      <c r="F4291" s="252" t="s">
        <v>259</v>
      </c>
      <c r="G4291" s="252" t="s">
        <v>21390</v>
      </c>
      <c r="H4291" s="252" t="s">
        <v>21391</v>
      </c>
      <c r="I4291" s="252" t="s">
        <v>9878</v>
      </c>
      <c r="J4291" s="252" t="s">
        <v>9691</v>
      </c>
      <c r="K4291" s="253" t="s">
        <v>21392</v>
      </c>
      <c r="L4291" s="252" t="s">
        <v>9693</v>
      </c>
    </row>
    <row r="4292" spans="1:12" ht="13.5" x14ac:dyDescent="0.25">
      <c r="A4292" s="252" t="s">
        <v>18541</v>
      </c>
      <c r="B4292" s="252" t="s">
        <v>18542</v>
      </c>
      <c r="C4292" s="252" t="s">
        <v>16832</v>
      </c>
      <c r="D4292" s="252" t="s">
        <v>19237</v>
      </c>
      <c r="E4292" s="253" t="s">
        <v>259</v>
      </c>
      <c r="F4292" s="252" t="s">
        <v>259</v>
      </c>
      <c r="G4292" s="252" t="s">
        <v>21393</v>
      </c>
      <c r="H4292" s="252" t="s">
        <v>21394</v>
      </c>
      <c r="I4292" s="252" t="s">
        <v>9878</v>
      </c>
      <c r="J4292" s="252" t="s">
        <v>9691</v>
      </c>
      <c r="K4292" s="253" t="s">
        <v>21395</v>
      </c>
      <c r="L4292" s="252" t="s">
        <v>9693</v>
      </c>
    </row>
    <row r="4293" spans="1:12" ht="13.5" x14ac:dyDescent="0.25">
      <c r="A4293" s="252" t="s">
        <v>18541</v>
      </c>
      <c r="B4293" s="252" t="s">
        <v>18542</v>
      </c>
      <c r="C4293" s="252" t="s">
        <v>16832</v>
      </c>
      <c r="D4293" s="252" t="s">
        <v>19237</v>
      </c>
      <c r="E4293" s="253" t="s">
        <v>259</v>
      </c>
      <c r="F4293" s="252" t="s">
        <v>259</v>
      </c>
      <c r="G4293" s="252" t="s">
        <v>21396</v>
      </c>
      <c r="H4293" s="252" t="s">
        <v>21397</v>
      </c>
      <c r="I4293" s="252" t="s">
        <v>9878</v>
      </c>
      <c r="J4293" s="252" t="s">
        <v>9691</v>
      </c>
      <c r="K4293" s="253" t="s">
        <v>3359</v>
      </c>
      <c r="L4293" s="252" t="s">
        <v>9693</v>
      </c>
    </row>
    <row r="4294" spans="1:12" ht="13.5" x14ac:dyDescent="0.25">
      <c r="A4294" s="252" t="s">
        <v>18541</v>
      </c>
      <c r="B4294" s="252" t="s">
        <v>18542</v>
      </c>
      <c r="C4294" s="252" t="s">
        <v>16832</v>
      </c>
      <c r="D4294" s="252" t="s">
        <v>19237</v>
      </c>
      <c r="E4294" s="253" t="s">
        <v>259</v>
      </c>
      <c r="F4294" s="252" t="s">
        <v>259</v>
      </c>
      <c r="G4294" s="252" t="s">
        <v>21398</v>
      </c>
      <c r="H4294" s="252" t="s">
        <v>21399</v>
      </c>
      <c r="I4294" s="252" t="s">
        <v>9878</v>
      </c>
      <c r="J4294" s="252" t="s">
        <v>9691</v>
      </c>
      <c r="K4294" s="253" t="s">
        <v>4080</v>
      </c>
      <c r="L4294" s="252" t="s">
        <v>9693</v>
      </c>
    </row>
    <row r="4295" spans="1:12" ht="13.5" x14ac:dyDescent="0.25">
      <c r="A4295" s="252" t="s">
        <v>18541</v>
      </c>
      <c r="B4295" s="252" t="s">
        <v>18542</v>
      </c>
      <c r="C4295" s="252" t="s">
        <v>16832</v>
      </c>
      <c r="D4295" s="252" t="s">
        <v>19237</v>
      </c>
      <c r="E4295" s="253" t="s">
        <v>259</v>
      </c>
      <c r="F4295" s="252" t="s">
        <v>259</v>
      </c>
      <c r="G4295" s="252" t="s">
        <v>21400</v>
      </c>
      <c r="H4295" s="252" t="s">
        <v>21401</v>
      </c>
      <c r="I4295" s="252" t="s">
        <v>9878</v>
      </c>
      <c r="J4295" s="252" t="s">
        <v>9691</v>
      </c>
      <c r="K4295" s="253" t="s">
        <v>21402</v>
      </c>
      <c r="L4295" s="252" t="s">
        <v>9693</v>
      </c>
    </row>
    <row r="4296" spans="1:12" ht="13.5" x14ac:dyDescent="0.25">
      <c r="A4296" s="252" t="s">
        <v>18541</v>
      </c>
      <c r="B4296" s="252" t="s">
        <v>18542</v>
      </c>
      <c r="C4296" s="252" t="s">
        <v>16832</v>
      </c>
      <c r="D4296" s="252" t="s">
        <v>19237</v>
      </c>
      <c r="E4296" s="253" t="s">
        <v>259</v>
      </c>
      <c r="F4296" s="252" t="s">
        <v>259</v>
      </c>
      <c r="G4296" s="252" t="s">
        <v>21403</v>
      </c>
      <c r="H4296" s="252" t="s">
        <v>21404</v>
      </c>
      <c r="I4296" s="252" t="s">
        <v>9878</v>
      </c>
      <c r="J4296" s="252" t="s">
        <v>9691</v>
      </c>
      <c r="K4296" s="253" t="s">
        <v>4679</v>
      </c>
      <c r="L4296" s="252" t="s">
        <v>9693</v>
      </c>
    </row>
    <row r="4297" spans="1:12" ht="13.5" x14ac:dyDescent="0.25">
      <c r="A4297" s="252" t="s">
        <v>18541</v>
      </c>
      <c r="B4297" s="252" t="s">
        <v>18542</v>
      </c>
      <c r="C4297" s="252" t="s">
        <v>16832</v>
      </c>
      <c r="D4297" s="252" t="s">
        <v>19237</v>
      </c>
      <c r="E4297" s="253" t="s">
        <v>259</v>
      </c>
      <c r="F4297" s="252" t="s">
        <v>259</v>
      </c>
      <c r="G4297" s="252" t="s">
        <v>21405</v>
      </c>
      <c r="H4297" s="252" t="s">
        <v>21406</v>
      </c>
      <c r="I4297" s="252" t="s">
        <v>9878</v>
      </c>
      <c r="J4297" s="252" t="s">
        <v>9691</v>
      </c>
      <c r="K4297" s="253" t="s">
        <v>8953</v>
      </c>
      <c r="L4297" s="252" t="s">
        <v>9693</v>
      </c>
    </row>
    <row r="4298" spans="1:12" ht="13.5" x14ac:dyDescent="0.25">
      <c r="A4298" s="252" t="s">
        <v>18541</v>
      </c>
      <c r="B4298" s="252" t="s">
        <v>18542</v>
      </c>
      <c r="C4298" s="252" t="s">
        <v>16832</v>
      </c>
      <c r="D4298" s="252" t="s">
        <v>19237</v>
      </c>
      <c r="E4298" s="253" t="s">
        <v>259</v>
      </c>
      <c r="F4298" s="252" t="s">
        <v>259</v>
      </c>
      <c r="G4298" s="252" t="s">
        <v>21407</v>
      </c>
      <c r="H4298" s="252" t="s">
        <v>21408</v>
      </c>
      <c r="I4298" s="252" t="s">
        <v>9878</v>
      </c>
      <c r="J4298" s="252" t="s">
        <v>9691</v>
      </c>
      <c r="K4298" s="253" t="s">
        <v>3999</v>
      </c>
      <c r="L4298" s="252" t="s">
        <v>9693</v>
      </c>
    </row>
    <row r="4299" spans="1:12" ht="13.5" x14ac:dyDescent="0.25">
      <c r="A4299" s="252" t="s">
        <v>18541</v>
      </c>
      <c r="B4299" s="252" t="s">
        <v>18542</v>
      </c>
      <c r="C4299" s="252" t="s">
        <v>16832</v>
      </c>
      <c r="D4299" s="252" t="s">
        <v>19237</v>
      </c>
      <c r="E4299" s="253" t="s">
        <v>259</v>
      </c>
      <c r="F4299" s="252" t="s">
        <v>259</v>
      </c>
      <c r="G4299" s="252" t="s">
        <v>21409</v>
      </c>
      <c r="H4299" s="252" t="s">
        <v>21410</v>
      </c>
      <c r="I4299" s="252" t="s">
        <v>9878</v>
      </c>
      <c r="J4299" s="252" t="s">
        <v>9691</v>
      </c>
      <c r="K4299" s="253" t="s">
        <v>21411</v>
      </c>
      <c r="L4299" s="252" t="s">
        <v>9693</v>
      </c>
    </row>
    <row r="4300" spans="1:12" ht="13.5" x14ac:dyDescent="0.25">
      <c r="A4300" s="252" t="s">
        <v>18541</v>
      </c>
      <c r="B4300" s="252" t="s">
        <v>18542</v>
      </c>
      <c r="C4300" s="252" t="s">
        <v>16832</v>
      </c>
      <c r="D4300" s="252" t="s">
        <v>19237</v>
      </c>
      <c r="E4300" s="253" t="s">
        <v>259</v>
      </c>
      <c r="F4300" s="252" t="s">
        <v>259</v>
      </c>
      <c r="G4300" s="252" t="s">
        <v>21412</v>
      </c>
      <c r="H4300" s="252" t="s">
        <v>21413</v>
      </c>
      <c r="I4300" s="252" t="s">
        <v>9878</v>
      </c>
      <c r="J4300" s="252" t="s">
        <v>9691</v>
      </c>
      <c r="K4300" s="253" t="s">
        <v>21414</v>
      </c>
      <c r="L4300" s="252" t="s">
        <v>9693</v>
      </c>
    </row>
    <row r="4301" spans="1:12" ht="13.5" x14ac:dyDescent="0.25">
      <c r="A4301" s="252" t="s">
        <v>18541</v>
      </c>
      <c r="B4301" s="252" t="s">
        <v>18542</v>
      </c>
      <c r="C4301" s="252" t="s">
        <v>16832</v>
      </c>
      <c r="D4301" s="252" t="s">
        <v>19237</v>
      </c>
      <c r="E4301" s="253" t="s">
        <v>259</v>
      </c>
      <c r="F4301" s="252" t="s">
        <v>259</v>
      </c>
      <c r="G4301" s="252" t="s">
        <v>21415</v>
      </c>
      <c r="H4301" s="252" t="s">
        <v>21416</v>
      </c>
      <c r="I4301" s="252" t="s">
        <v>9878</v>
      </c>
      <c r="J4301" s="252" t="s">
        <v>9691</v>
      </c>
      <c r="K4301" s="253" t="s">
        <v>21417</v>
      </c>
      <c r="L4301" s="252" t="s">
        <v>9693</v>
      </c>
    </row>
    <row r="4302" spans="1:12" ht="13.5" x14ac:dyDescent="0.25">
      <c r="A4302" s="252" t="s">
        <v>18541</v>
      </c>
      <c r="B4302" s="252" t="s">
        <v>18542</v>
      </c>
      <c r="C4302" s="252" t="s">
        <v>16832</v>
      </c>
      <c r="D4302" s="252" t="s">
        <v>19237</v>
      </c>
      <c r="E4302" s="253" t="s">
        <v>259</v>
      </c>
      <c r="F4302" s="252" t="s">
        <v>259</v>
      </c>
      <c r="G4302" s="252" t="s">
        <v>21418</v>
      </c>
      <c r="H4302" s="252" t="s">
        <v>21419</v>
      </c>
      <c r="I4302" s="252" t="s">
        <v>9878</v>
      </c>
      <c r="J4302" s="252" t="s">
        <v>9691</v>
      </c>
      <c r="K4302" s="253" t="s">
        <v>21420</v>
      </c>
      <c r="L4302" s="252" t="s">
        <v>9693</v>
      </c>
    </row>
    <row r="4303" spans="1:12" ht="13.5" x14ac:dyDescent="0.25">
      <c r="A4303" s="252" t="s">
        <v>18541</v>
      </c>
      <c r="B4303" s="252" t="s">
        <v>18542</v>
      </c>
      <c r="C4303" s="252" t="s">
        <v>16832</v>
      </c>
      <c r="D4303" s="252" t="s">
        <v>19237</v>
      </c>
      <c r="E4303" s="253" t="s">
        <v>259</v>
      </c>
      <c r="F4303" s="252" t="s">
        <v>259</v>
      </c>
      <c r="G4303" s="252" t="s">
        <v>21421</v>
      </c>
      <c r="H4303" s="252" t="s">
        <v>21422</v>
      </c>
      <c r="I4303" s="252" t="s">
        <v>9878</v>
      </c>
      <c r="J4303" s="252" t="s">
        <v>9691</v>
      </c>
      <c r="K4303" s="253" t="s">
        <v>21423</v>
      </c>
      <c r="L4303" s="252" t="s">
        <v>9693</v>
      </c>
    </row>
    <row r="4304" spans="1:12" ht="13.5" x14ac:dyDescent="0.25">
      <c r="A4304" s="252" t="s">
        <v>18541</v>
      </c>
      <c r="B4304" s="252" t="s">
        <v>18542</v>
      </c>
      <c r="C4304" s="252" t="s">
        <v>16832</v>
      </c>
      <c r="D4304" s="252" t="s">
        <v>19237</v>
      </c>
      <c r="E4304" s="253" t="s">
        <v>259</v>
      </c>
      <c r="F4304" s="252" t="s">
        <v>259</v>
      </c>
      <c r="G4304" s="252" t="s">
        <v>21424</v>
      </c>
      <c r="H4304" s="252" t="s">
        <v>21425</v>
      </c>
      <c r="I4304" s="252" t="s">
        <v>9878</v>
      </c>
      <c r="J4304" s="252" t="s">
        <v>9691</v>
      </c>
      <c r="K4304" s="253" t="s">
        <v>21426</v>
      </c>
      <c r="L4304" s="252" t="s">
        <v>9693</v>
      </c>
    </row>
    <row r="4305" spans="1:12" ht="13.5" x14ac:dyDescent="0.25">
      <c r="A4305" s="252" t="s">
        <v>18541</v>
      </c>
      <c r="B4305" s="252" t="s">
        <v>18542</v>
      </c>
      <c r="C4305" s="252" t="s">
        <v>16832</v>
      </c>
      <c r="D4305" s="252" t="s">
        <v>19237</v>
      </c>
      <c r="E4305" s="253" t="s">
        <v>259</v>
      </c>
      <c r="F4305" s="252" t="s">
        <v>259</v>
      </c>
      <c r="G4305" s="252" t="s">
        <v>21427</v>
      </c>
      <c r="H4305" s="252" t="s">
        <v>21428</v>
      </c>
      <c r="I4305" s="252" t="s">
        <v>9878</v>
      </c>
      <c r="J4305" s="252" t="s">
        <v>9691</v>
      </c>
      <c r="K4305" s="253" t="s">
        <v>21429</v>
      </c>
      <c r="L4305" s="252" t="s">
        <v>9693</v>
      </c>
    </row>
    <row r="4306" spans="1:12" ht="13.5" x14ac:dyDescent="0.25">
      <c r="A4306" s="252" t="s">
        <v>18541</v>
      </c>
      <c r="B4306" s="252" t="s">
        <v>18542</v>
      </c>
      <c r="C4306" s="252" t="s">
        <v>16832</v>
      </c>
      <c r="D4306" s="252" t="s">
        <v>19237</v>
      </c>
      <c r="E4306" s="253" t="s">
        <v>259</v>
      </c>
      <c r="F4306" s="252" t="s">
        <v>259</v>
      </c>
      <c r="G4306" s="252" t="s">
        <v>21430</v>
      </c>
      <c r="H4306" s="252" t="s">
        <v>21431</v>
      </c>
      <c r="I4306" s="252" t="s">
        <v>9878</v>
      </c>
      <c r="J4306" s="252" t="s">
        <v>9691</v>
      </c>
      <c r="K4306" s="253" t="s">
        <v>459</v>
      </c>
      <c r="L4306" s="252" t="s">
        <v>9693</v>
      </c>
    </row>
    <row r="4307" spans="1:12" ht="13.5" x14ac:dyDescent="0.25">
      <c r="A4307" s="252" t="s">
        <v>18541</v>
      </c>
      <c r="B4307" s="252" t="s">
        <v>18542</v>
      </c>
      <c r="C4307" s="252" t="s">
        <v>16832</v>
      </c>
      <c r="D4307" s="252" t="s">
        <v>19237</v>
      </c>
      <c r="E4307" s="253" t="s">
        <v>259</v>
      </c>
      <c r="F4307" s="252" t="s">
        <v>259</v>
      </c>
      <c r="G4307" s="252" t="s">
        <v>21432</v>
      </c>
      <c r="H4307" s="252" t="s">
        <v>21433</v>
      </c>
      <c r="I4307" s="252" t="s">
        <v>9878</v>
      </c>
      <c r="J4307" s="252" t="s">
        <v>9691</v>
      </c>
      <c r="K4307" s="253" t="s">
        <v>4841</v>
      </c>
      <c r="L4307" s="252" t="s">
        <v>9693</v>
      </c>
    </row>
    <row r="4308" spans="1:12" ht="13.5" x14ac:dyDescent="0.25">
      <c r="A4308" s="252" t="s">
        <v>18541</v>
      </c>
      <c r="B4308" s="252" t="s">
        <v>18542</v>
      </c>
      <c r="C4308" s="252" t="s">
        <v>16832</v>
      </c>
      <c r="D4308" s="252" t="s">
        <v>19237</v>
      </c>
      <c r="E4308" s="253" t="s">
        <v>259</v>
      </c>
      <c r="F4308" s="252" t="s">
        <v>259</v>
      </c>
      <c r="G4308" s="252" t="s">
        <v>21434</v>
      </c>
      <c r="H4308" s="252" t="s">
        <v>21435</v>
      </c>
      <c r="I4308" s="252" t="s">
        <v>9878</v>
      </c>
      <c r="J4308" s="252" t="s">
        <v>9691</v>
      </c>
      <c r="K4308" s="253" t="s">
        <v>613</v>
      </c>
      <c r="L4308" s="252" t="s">
        <v>9693</v>
      </c>
    </row>
    <row r="4309" spans="1:12" ht="13.5" x14ac:dyDescent="0.25">
      <c r="A4309" s="252" t="s">
        <v>18541</v>
      </c>
      <c r="B4309" s="252" t="s">
        <v>18542</v>
      </c>
      <c r="C4309" s="252" t="s">
        <v>16832</v>
      </c>
      <c r="D4309" s="252" t="s">
        <v>19237</v>
      </c>
      <c r="E4309" s="253" t="s">
        <v>259</v>
      </c>
      <c r="F4309" s="252" t="s">
        <v>259</v>
      </c>
      <c r="G4309" s="252" t="s">
        <v>21436</v>
      </c>
      <c r="H4309" s="252" t="s">
        <v>21437</v>
      </c>
      <c r="I4309" s="252" t="s">
        <v>9878</v>
      </c>
      <c r="J4309" s="252" t="s">
        <v>9691</v>
      </c>
      <c r="K4309" s="253" t="s">
        <v>565</v>
      </c>
      <c r="L4309" s="252" t="s">
        <v>9693</v>
      </c>
    </row>
    <row r="4310" spans="1:12" ht="13.5" x14ac:dyDescent="0.25">
      <c r="A4310" s="252" t="s">
        <v>18541</v>
      </c>
      <c r="B4310" s="252" t="s">
        <v>18542</v>
      </c>
      <c r="C4310" s="252" t="s">
        <v>16832</v>
      </c>
      <c r="D4310" s="252" t="s">
        <v>19237</v>
      </c>
      <c r="E4310" s="253" t="s">
        <v>259</v>
      </c>
      <c r="F4310" s="252" t="s">
        <v>259</v>
      </c>
      <c r="G4310" s="252" t="s">
        <v>21438</v>
      </c>
      <c r="H4310" s="252" t="s">
        <v>21439</v>
      </c>
      <c r="I4310" s="252" t="s">
        <v>9878</v>
      </c>
      <c r="J4310" s="252" t="s">
        <v>9691</v>
      </c>
      <c r="K4310" s="253" t="s">
        <v>10964</v>
      </c>
      <c r="L4310" s="252" t="s">
        <v>9693</v>
      </c>
    </row>
    <row r="4311" spans="1:12" ht="13.5" x14ac:dyDescent="0.25">
      <c r="A4311" s="252" t="s">
        <v>18541</v>
      </c>
      <c r="B4311" s="252" t="s">
        <v>18542</v>
      </c>
      <c r="C4311" s="252" t="s">
        <v>16832</v>
      </c>
      <c r="D4311" s="252" t="s">
        <v>19237</v>
      </c>
      <c r="E4311" s="253" t="s">
        <v>259</v>
      </c>
      <c r="F4311" s="252" t="s">
        <v>259</v>
      </c>
      <c r="G4311" s="252" t="s">
        <v>21440</v>
      </c>
      <c r="H4311" s="252" t="s">
        <v>21441</v>
      </c>
      <c r="I4311" s="252" t="s">
        <v>9878</v>
      </c>
      <c r="J4311" s="252" t="s">
        <v>9691</v>
      </c>
      <c r="K4311" s="253" t="s">
        <v>15833</v>
      </c>
      <c r="L4311" s="252" t="s">
        <v>9693</v>
      </c>
    </row>
    <row r="4312" spans="1:12" ht="13.5" x14ac:dyDescent="0.25">
      <c r="A4312" s="252" t="s">
        <v>18541</v>
      </c>
      <c r="B4312" s="252" t="s">
        <v>18542</v>
      </c>
      <c r="C4312" s="252" t="s">
        <v>16832</v>
      </c>
      <c r="D4312" s="252" t="s">
        <v>19237</v>
      </c>
      <c r="E4312" s="253" t="s">
        <v>259</v>
      </c>
      <c r="F4312" s="252" t="s">
        <v>259</v>
      </c>
      <c r="G4312" s="252" t="s">
        <v>21442</v>
      </c>
      <c r="H4312" s="252" t="s">
        <v>21443</v>
      </c>
      <c r="I4312" s="252" t="s">
        <v>9878</v>
      </c>
      <c r="J4312" s="252" t="s">
        <v>9691</v>
      </c>
      <c r="K4312" s="253" t="s">
        <v>5196</v>
      </c>
      <c r="L4312" s="252" t="s">
        <v>9693</v>
      </c>
    </row>
    <row r="4313" spans="1:12" ht="13.5" x14ac:dyDescent="0.25">
      <c r="A4313" s="252" t="s">
        <v>18541</v>
      </c>
      <c r="B4313" s="252" t="s">
        <v>18542</v>
      </c>
      <c r="C4313" s="252" t="s">
        <v>16832</v>
      </c>
      <c r="D4313" s="252" t="s">
        <v>19237</v>
      </c>
      <c r="E4313" s="253" t="s">
        <v>259</v>
      </c>
      <c r="F4313" s="252" t="s">
        <v>259</v>
      </c>
      <c r="G4313" s="252" t="s">
        <v>21444</v>
      </c>
      <c r="H4313" s="252" t="s">
        <v>21445</v>
      </c>
      <c r="I4313" s="252" t="s">
        <v>9878</v>
      </c>
      <c r="J4313" s="252" t="s">
        <v>9691</v>
      </c>
      <c r="K4313" s="253" t="s">
        <v>21446</v>
      </c>
      <c r="L4313" s="252" t="s">
        <v>9693</v>
      </c>
    </row>
    <row r="4314" spans="1:12" ht="13.5" x14ac:dyDescent="0.25">
      <c r="A4314" s="252" t="s">
        <v>18541</v>
      </c>
      <c r="B4314" s="252" t="s">
        <v>18542</v>
      </c>
      <c r="C4314" s="252" t="s">
        <v>16832</v>
      </c>
      <c r="D4314" s="252" t="s">
        <v>19237</v>
      </c>
      <c r="E4314" s="253" t="s">
        <v>259</v>
      </c>
      <c r="F4314" s="252" t="s">
        <v>259</v>
      </c>
      <c r="G4314" s="252" t="s">
        <v>21447</v>
      </c>
      <c r="H4314" s="252" t="s">
        <v>21448</v>
      </c>
      <c r="I4314" s="252" t="s">
        <v>9878</v>
      </c>
      <c r="J4314" s="252" t="s">
        <v>9691</v>
      </c>
      <c r="K4314" s="253" t="s">
        <v>8270</v>
      </c>
      <c r="L4314" s="252" t="s">
        <v>9693</v>
      </c>
    </row>
    <row r="4315" spans="1:12" ht="13.5" x14ac:dyDescent="0.25">
      <c r="A4315" s="252" t="s">
        <v>18541</v>
      </c>
      <c r="B4315" s="252" t="s">
        <v>18542</v>
      </c>
      <c r="C4315" s="252" t="s">
        <v>16832</v>
      </c>
      <c r="D4315" s="252" t="s">
        <v>19237</v>
      </c>
      <c r="E4315" s="253" t="s">
        <v>259</v>
      </c>
      <c r="F4315" s="252" t="s">
        <v>259</v>
      </c>
      <c r="G4315" s="252" t="s">
        <v>21449</v>
      </c>
      <c r="H4315" s="252" t="s">
        <v>21450</v>
      </c>
      <c r="I4315" s="252" t="s">
        <v>9878</v>
      </c>
      <c r="J4315" s="252" t="s">
        <v>9691</v>
      </c>
      <c r="K4315" s="253" t="s">
        <v>21451</v>
      </c>
      <c r="L4315" s="252" t="s">
        <v>9693</v>
      </c>
    </row>
    <row r="4316" spans="1:12" ht="13.5" x14ac:dyDescent="0.25">
      <c r="A4316" s="252" t="s">
        <v>18541</v>
      </c>
      <c r="B4316" s="252" t="s">
        <v>18542</v>
      </c>
      <c r="C4316" s="252" t="s">
        <v>16832</v>
      </c>
      <c r="D4316" s="252" t="s">
        <v>19237</v>
      </c>
      <c r="E4316" s="253" t="s">
        <v>259</v>
      </c>
      <c r="F4316" s="252" t="s">
        <v>259</v>
      </c>
      <c r="G4316" s="252" t="s">
        <v>21452</v>
      </c>
      <c r="H4316" s="252" t="s">
        <v>21453</v>
      </c>
      <c r="I4316" s="252" t="s">
        <v>9878</v>
      </c>
      <c r="J4316" s="252" t="s">
        <v>9691</v>
      </c>
      <c r="K4316" s="253" t="s">
        <v>21454</v>
      </c>
      <c r="L4316" s="252" t="s">
        <v>9693</v>
      </c>
    </row>
    <row r="4317" spans="1:12" ht="13.5" x14ac:dyDescent="0.25">
      <c r="A4317" s="252" t="s">
        <v>18541</v>
      </c>
      <c r="B4317" s="252" t="s">
        <v>18542</v>
      </c>
      <c r="C4317" s="252" t="s">
        <v>16832</v>
      </c>
      <c r="D4317" s="252" t="s">
        <v>19237</v>
      </c>
      <c r="E4317" s="253" t="s">
        <v>259</v>
      </c>
      <c r="F4317" s="252" t="s">
        <v>259</v>
      </c>
      <c r="G4317" s="252" t="s">
        <v>21455</v>
      </c>
      <c r="H4317" s="252" t="s">
        <v>21456</v>
      </c>
      <c r="I4317" s="252" t="s">
        <v>9878</v>
      </c>
      <c r="J4317" s="252" t="s">
        <v>9691</v>
      </c>
      <c r="K4317" s="253" t="s">
        <v>21457</v>
      </c>
      <c r="L4317" s="252" t="s">
        <v>9693</v>
      </c>
    </row>
    <row r="4318" spans="1:12" ht="13.5" x14ac:dyDescent="0.25">
      <c r="A4318" s="252" t="s">
        <v>18541</v>
      </c>
      <c r="B4318" s="252" t="s">
        <v>18542</v>
      </c>
      <c r="C4318" s="252" t="s">
        <v>16832</v>
      </c>
      <c r="D4318" s="252" t="s">
        <v>19237</v>
      </c>
      <c r="E4318" s="253" t="s">
        <v>259</v>
      </c>
      <c r="F4318" s="252" t="s">
        <v>259</v>
      </c>
      <c r="G4318" s="252" t="s">
        <v>21458</v>
      </c>
      <c r="H4318" s="252" t="s">
        <v>21459</v>
      </c>
      <c r="I4318" s="252" t="s">
        <v>9878</v>
      </c>
      <c r="J4318" s="252" t="s">
        <v>9691</v>
      </c>
      <c r="K4318" s="253" t="s">
        <v>21460</v>
      </c>
      <c r="L4318" s="252" t="s">
        <v>9693</v>
      </c>
    </row>
    <row r="4319" spans="1:12" ht="13.5" x14ac:dyDescent="0.25">
      <c r="A4319" s="252" t="s">
        <v>18541</v>
      </c>
      <c r="B4319" s="252" t="s">
        <v>18542</v>
      </c>
      <c r="C4319" s="252" t="s">
        <v>16832</v>
      </c>
      <c r="D4319" s="252" t="s">
        <v>19237</v>
      </c>
      <c r="E4319" s="253" t="s">
        <v>259</v>
      </c>
      <c r="F4319" s="252" t="s">
        <v>259</v>
      </c>
      <c r="G4319" s="252" t="s">
        <v>21461</v>
      </c>
      <c r="H4319" s="252" t="s">
        <v>21462</v>
      </c>
      <c r="I4319" s="252" t="s">
        <v>9878</v>
      </c>
      <c r="J4319" s="252" t="s">
        <v>9691</v>
      </c>
      <c r="K4319" s="253" t="s">
        <v>6491</v>
      </c>
      <c r="L4319" s="252" t="s">
        <v>9693</v>
      </c>
    </row>
    <row r="4320" spans="1:12" ht="13.5" x14ac:dyDescent="0.25">
      <c r="A4320" s="252" t="s">
        <v>18541</v>
      </c>
      <c r="B4320" s="252" t="s">
        <v>18542</v>
      </c>
      <c r="C4320" s="252" t="s">
        <v>16832</v>
      </c>
      <c r="D4320" s="252" t="s">
        <v>19237</v>
      </c>
      <c r="E4320" s="253" t="s">
        <v>259</v>
      </c>
      <c r="F4320" s="252" t="s">
        <v>259</v>
      </c>
      <c r="G4320" s="252" t="s">
        <v>21463</v>
      </c>
      <c r="H4320" s="252" t="s">
        <v>21464</v>
      </c>
      <c r="I4320" s="252" t="s">
        <v>9878</v>
      </c>
      <c r="J4320" s="252" t="s">
        <v>9691</v>
      </c>
      <c r="K4320" s="253" t="s">
        <v>21465</v>
      </c>
      <c r="L4320" s="252" t="s">
        <v>9693</v>
      </c>
    </row>
    <row r="4321" spans="1:12" ht="13.5" x14ac:dyDescent="0.25">
      <c r="A4321" s="252" t="s">
        <v>18541</v>
      </c>
      <c r="B4321" s="252" t="s">
        <v>18542</v>
      </c>
      <c r="C4321" s="252" t="s">
        <v>16832</v>
      </c>
      <c r="D4321" s="252" t="s">
        <v>19237</v>
      </c>
      <c r="E4321" s="253" t="s">
        <v>259</v>
      </c>
      <c r="F4321" s="252" t="s">
        <v>259</v>
      </c>
      <c r="G4321" s="252" t="s">
        <v>21466</v>
      </c>
      <c r="H4321" s="252" t="s">
        <v>21467</v>
      </c>
      <c r="I4321" s="252" t="s">
        <v>9878</v>
      </c>
      <c r="J4321" s="252" t="s">
        <v>9691</v>
      </c>
      <c r="K4321" s="253" t="s">
        <v>5080</v>
      </c>
      <c r="L4321" s="252" t="s">
        <v>9693</v>
      </c>
    </row>
    <row r="4322" spans="1:12" ht="13.5" x14ac:dyDescent="0.25">
      <c r="A4322" s="252" t="s">
        <v>18541</v>
      </c>
      <c r="B4322" s="252" t="s">
        <v>18542</v>
      </c>
      <c r="C4322" s="252" t="s">
        <v>16832</v>
      </c>
      <c r="D4322" s="252" t="s">
        <v>19237</v>
      </c>
      <c r="E4322" s="253" t="s">
        <v>259</v>
      </c>
      <c r="F4322" s="252" t="s">
        <v>259</v>
      </c>
      <c r="G4322" s="252" t="s">
        <v>21468</v>
      </c>
      <c r="H4322" s="252" t="s">
        <v>21469</v>
      </c>
      <c r="I4322" s="252" t="s">
        <v>9878</v>
      </c>
      <c r="J4322" s="252" t="s">
        <v>9691</v>
      </c>
      <c r="K4322" s="253" t="s">
        <v>21470</v>
      </c>
      <c r="L4322" s="252" t="s">
        <v>9693</v>
      </c>
    </row>
    <row r="4323" spans="1:12" ht="13.5" x14ac:dyDescent="0.25">
      <c r="A4323" s="252" t="s">
        <v>18541</v>
      </c>
      <c r="B4323" s="252" t="s">
        <v>18542</v>
      </c>
      <c r="C4323" s="252" t="s">
        <v>16832</v>
      </c>
      <c r="D4323" s="252" t="s">
        <v>19237</v>
      </c>
      <c r="E4323" s="253" t="s">
        <v>259</v>
      </c>
      <c r="F4323" s="252" t="s">
        <v>259</v>
      </c>
      <c r="G4323" s="252" t="s">
        <v>21471</v>
      </c>
      <c r="H4323" s="252" t="s">
        <v>21472</v>
      </c>
      <c r="I4323" s="252" t="s">
        <v>9878</v>
      </c>
      <c r="J4323" s="252" t="s">
        <v>9691</v>
      </c>
      <c r="K4323" s="253" t="s">
        <v>21473</v>
      </c>
      <c r="L4323" s="252" t="s">
        <v>9693</v>
      </c>
    </row>
    <row r="4324" spans="1:12" ht="13.5" x14ac:dyDescent="0.25">
      <c r="A4324" s="252" t="s">
        <v>18541</v>
      </c>
      <c r="B4324" s="252" t="s">
        <v>18542</v>
      </c>
      <c r="C4324" s="252" t="s">
        <v>16832</v>
      </c>
      <c r="D4324" s="252" t="s">
        <v>19237</v>
      </c>
      <c r="E4324" s="253" t="s">
        <v>259</v>
      </c>
      <c r="F4324" s="252" t="s">
        <v>259</v>
      </c>
      <c r="G4324" s="252" t="s">
        <v>21474</v>
      </c>
      <c r="H4324" s="252" t="s">
        <v>21475</v>
      </c>
      <c r="I4324" s="252" t="s">
        <v>9878</v>
      </c>
      <c r="J4324" s="252" t="s">
        <v>9691</v>
      </c>
      <c r="K4324" s="253" t="s">
        <v>21476</v>
      </c>
      <c r="L4324" s="252" t="s">
        <v>9693</v>
      </c>
    </row>
    <row r="4325" spans="1:12" ht="13.5" x14ac:dyDescent="0.25">
      <c r="A4325" s="252" t="s">
        <v>18541</v>
      </c>
      <c r="B4325" s="252" t="s">
        <v>18542</v>
      </c>
      <c r="C4325" s="252" t="s">
        <v>16832</v>
      </c>
      <c r="D4325" s="252" t="s">
        <v>19237</v>
      </c>
      <c r="E4325" s="253" t="s">
        <v>259</v>
      </c>
      <c r="F4325" s="252" t="s">
        <v>259</v>
      </c>
      <c r="G4325" s="252" t="s">
        <v>21477</v>
      </c>
      <c r="H4325" s="252" t="s">
        <v>21478</v>
      </c>
      <c r="I4325" s="252" t="s">
        <v>9878</v>
      </c>
      <c r="J4325" s="252" t="s">
        <v>9691</v>
      </c>
      <c r="K4325" s="253" t="s">
        <v>21479</v>
      </c>
      <c r="L4325" s="252" t="s">
        <v>9693</v>
      </c>
    </row>
    <row r="4326" spans="1:12" ht="13.5" x14ac:dyDescent="0.25">
      <c r="A4326" s="252" t="s">
        <v>18541</v>
      </c>
      <c r="B4326" s="252" t="s">
        <v>18542</v>
      </c>
      <c r="C4326" s="252" t="s">
        <v>16832</v>
      </c>
      <c r="D4326" s="252" t="s">
        <v>19237</v>
      </c>
      <c r="E4326" s="253" t="s">
        <v>259</v>
      </c>
      <c r="F4326" s="252" t="s">
        <v>259</v>
      </c>
      <c r="G4326" s="252" t="s">
        <v>21480</v>
      </c>
      <c r="H4326" s="252" t="s">
        <v>21481</v>
      </c>
      <c r="I4326" s="252" t="s">
        <v>9878</v>
      </c>
      <c r="J4326" s="252" t="s">
        <v>9691</v>
      </c>
      <c r="K4326" s="253" t="s">
        <v>21482</v>
      </c>
      <c r="L4326" s="252" t="s">
        <v>9693</v>
      </c>
    </row>
    <row r="4327" spans="1:12" ht="13.5" x14ac:dyDescent="0.25">
      <c r="A4327" s="252" t="s">
        <v>18541</v>
      </c>
      <c r="B4327" s="252" t="s">
        <v>18542</v>
      </c>
      <c r="C4327" s="252" t="s">
        <v>16832</v>
      </c>
      <c r="D4327" s="252" t="s">
        <v>19237</v>
      </c>
      <c r="E4327" s="253" t="s">
        <v>259</v>
      </c>
      <c r="F4327" s="252" t="s">
        <v>259</v>
      </c>
      <c r="G4327" s="252" t="s">
        <v>21483</v>
      </c>
      <c r="H4327" s="252" t="s">
        <v>21484</v>
      </c>
      <c r="I4327" s="252" t="s">
        <v>9878</v>
      </c>
      <c r="J4327" s="252" t="s">
        <v>9691</v>
      </c>
      <c r="K4327" s="253" t="s">
        <v>621</v>
      </c>
      <c r="L4327" s="252" t="s">
        <v>9693</v>
      </c>
    </row>
    <row r="4328" spans="1:12" ht="13.5" x14ac:dyDescent="0.25">
      <c r="A4328" s="252" t="s">
        <v>18541</v>
      </c>
      <c r="B4328" s="252" t="s">
        <v>18542</v>
      </c>
      <c r="C4328" s="252" t="s">
        <v>16832</v>
      </c>
      <c r="D4328" s="252" t="s">
        <v>19237</v>
      </c>
      <c r="E4328" s="253" t="s">
        <v>259</v>
      </c>
      <c r="F4328" s="252" t="s">
        <v>259</v>
      </c>
      <c r="G4328" s="252" t="s">
        <v>21485</v>
      </c>
      <c r="H4328" s="252" t="s">
        <v>21486</v>
      </c>
      <c r="I4328" s="252" t="s">
        <v>9878</v>
      </c>
      <c r="J4328" s="252" t="s">
        <v>9691</v>
      </c>
      <c r="K4328" s="253" t="s">
        <v>20923</v>
      </c>
      <c r="L4328" s="252" t="s">
        <v>9693</v>
      </c>
    </row>
    <row r="4329" spans="1:12" ht="13.5" x14ac:dyDescent="0.25">
      <c r="A4329" s="252" t="s">
        <v>18541</v>
      </c>
      <c r="B4329" s="252" t="s">
        <v>18542</v>
      </c>
      <c r="C4329" s="252" t="s">
        <v>16832</v>
      </c>
      <c r="D4329" s="252" t="s">
        <v>19237</v>
      </c>
      <c r="E4329" s="253" t="s">
        <v>259</v>
      </c>
      <c r="F4329" s="252" t="s">
        <v>259</v>
      </c>
      <c r="G4329" s="252" t="s">
        <v>21487</v>
      </c>
      <c r="H4329" s="252" t="s">
        <v>21488</v>
      </c>
      <c r="I4329" s="252" t="s">
        <v>9878</v>
      </c>
      <c r="J4329" s="252" t="s">
        <v>9691</v>
      </c>
      <c r="K4329" s="253" t="s">
        <v>3406</v>
      </c>
      <c r="L4329" s="252" t="s">
        <v>9693</v>
      </c>
    </row>
    <row r="4330" spans="1:12" ht="13.5" x14ac:dyDescent="0.25">
      <c r="A4330" s="252" t="s">
        <v>18541</v>
      </c>
      <c r="B4330" s="252" t="s">
        <v>18542</v>
      </c>
      <c r="C4330" s="252" t="s">
        <v>16832</v>
      </c>
      <c r="D4330" s="252" t="s">
        <v>19237</v>
      </c>
      <c r="E4330" s="253" t="s">
        <v>259</v>
      </c>
      <c r="F4330" s="252" t="s">
        <v>259</v>
      </c>
      <c r="G4330" s="252" t="s">
        <v>21489</v>
      </c>
      <c r="H4330" s="252" t="s">
        <v>21490</v>
      </c>
      <c r="I4330" s="252" t="s">
        <v>9878</v>
      </c>
      <c r="J4330" s="252" t="s">
        <v>9691</v>
      </c>
      <c r="K4330" s="253" t="s">
        <v>1733</v>
      </c>
      <c r="L4330" s="252" t="s">
        <v>9693</v>
      </c>
    </row>
    <row r="4331" spans="1:12" ht="13.5" x14ac:dyDescent="0.25">
      <c r="A4331" s="252" t="s">
        <v>18541</v>
      </c>
      <c r="B4331" s="252" t="s">
        <v>18542</v>
      </c>
      <c r="C4331" s="252" t="s">
        <v>16832</v>
      </c>
      <c r="D4331" s="252" t="s">
        <v>19237</v>
      </c>
      <c r="E4331" s="253" t="s">
        <v>259</v>
      </c>
      <c r="F4331" s="252" t="s">
        <v>259</v>
      </c>
      <c r="G4331" s="252" t="s">
        <v>21491</v>
      </c>
      <c r="H4331" s="252" t="s">
        <v>21492</v>
      </c>
      <c r="I4331" s="252" t="s">
        <v>9878</v>
      </c>
      <c r="J4331" s="252" t="s">
        <v>9691</v>
      </c>
      <c r="K4331" s="253" t="s">
        <v>4679</v>
      </c>
      <c r="L4331" s="252" t="s">
        <v>9693</v>
      </c>
    </row>
    <row r="4332" spans="1:12" ht="13.5" x14ac:dyDescent="0.25">
      <c r="A4332" s="252" t="s">
        <v>18541</v>
      </c>
      <c r="B4332" s="252" t="s">
        <v>18542</v>
      </c>
      <c r="C4332" s="252" t="s">
        <v>16832</v>
      </c>
      <c r="D4332" s="252" t="s">
        <v>19237</v>
      </c>
      <c r="E4332" s="253" t="s">
        <v>259</v>
      </c>
      <c r="F4332" s="252" t="s">
        <v>259</v>
      </c>
      <c r="G4332" s="252" t="s">
        <v>21493</v>
      </c>
      <c r="H4332" s="252" t="s">
        <v>21494</v>
      </c>
      <c r="I4332" s="252" t="s">
        <v>9878</v>
      </c>
      <c r="J4332" s="252" t="s">
        <v>9691</v>
      </c>
      <c r="K4332" s="253" t="s">
        <v>12701</v>
      </c>
      <c r="L4332" s="252" t="s">
        <v>9693</v>
      </c>
    </row>
    <row r="4333" spans="1:12" ht="13.5" x14ac:dyDescent="0.25">
      <c r="A4333" s="252" t="s">
        <v>18541</v>
      </c>
      <c r="B4333" s="252" t="s">
        <v>18542</v>
      </c>
      <c r="C4333" s="252" t="s">
        <v>16832</v>
      </c>
      <c r="D4333" s="252" t="s">
        <v>19237</v>
      </c>
      <c r="E4333" s="253" t="s">
        <v>259</v>
      </c>
      <c r="F4333" s="252" t="s">
        <v>259</v>
      </c>
      <c r="G4333" s="252" t="s">
        <v>21495</v>
      </c>
      <c r="H4333" s="252" t="s">
        <v>21496</v>
      </c>
      <c r="I4333" s="252" t="s">
        <v>9878</v>
      </c>
      <c r="J4333" s="252" t="s">
        <v>9691</v>
      </c>
      <c r="K4333" s="253" t="s">
        <v>6292</v>
      </c>
      <c r="L4333" s="252" t="s">
        <v>9693</v>
      </c>
    </row>
    <row r="4334" spans="1:12" ht="13.5" x14ac:dyDescent="0.25">
      <c r="A4334" s="252" t="s">
        <v>18541</v>
      </c>
      <c r="B4334" s="252" t="s">
        <v>18542</v>
      </c>
      <c r="C4334" s="252" t="s">
        <v>16832</v>
      </c>
      <c r="D4334" s="252" t="s">
        <v>19237</v>
      </c>
      <c r="E4334" s="253" t="s">
        <v>259</v>
      </c>
      <c r="F4334" s="252" t="s">
        <v>259</v>
      </c>
      <c r="G4334" s="252" t="s">
        <v>21497</v>
      </c>
      <c r="H4334" s="252" t="s">
        <v>21498</v>
      </c>
      <c r="I4334" s="252" t="s">
        <v>9878</v>
      </c>
      <c r="J4334" s="252" t="s">
        <v>9691</v>
      </c>
      <c r="K4334" s="253" t="s">
        <v>18726</v>
      </c>
      <c r="L4334" s="252" t="s">
        <v>9693</v>
      </c>
    </row>
    <row r="4335" spans="1:12" ht="13.5" x14ac:dyDescent="0.25">
      <c r="A4335" s="252" t="s">
        <v>18541</v>
      </c>
      <c r="B4335" s="252" t="s">
        <v>18542</v>
      </c>
      <c r="C4335" s="252" t="s">
        <v>16832</v>
      </c>
      <c r="D4335" s="252" t="s">
        <v>19237</v>
      </c>
      <c r="E4335" s="253" t="s">
        <v>259</v>
      </c>
      <c r="F4335" s="252" t="s">
        <v>259</v>
      </c>
      <c r="G4335" s="252" t="s">
        <v>21499</v>
      </c>
      <c r="H4335" s="252" t="s">
        <v>21500</v>
      </c>
      <c r="I4335" s="252" t="s">
        <v>9878</v>
      </c>
      <c r="J4335" s="252" t="s">
        <v>9691</v>
      </c>
      <c r="K4335" s="253" t="s">
        <v>21501</v>
      </c>
      <c r="L4335" s="252" t="s">
        <v>9693</v>
      </c>
    </row>
    <row r="4336" spans="1:12" ht="13.5" x14ac:dyDescent="0.25">
      <c r="A4336" s="252" t="s">
        <v>18541</v>
      </c>
      <c r="B4336" s="252" t="s">
        <v>18542</v>
      </c>
      <c r="C4336" s="252" t="s">
        <v>16832</v>
      </c>
      <c r="D4336" s="252" t="s">
        <v>19237</v>
      </c>
      <c r="E4336" s="253" t="s">
        <v>259</v>
      </c>
      <c r="F4336" s="252" t="s">
        <v>259</v>
      </c>
      <c r="G4336" s="252" t="s">
        <v>21502</v>
      </c>
      <c r="H4336" s="252" t="s">
        <v>21503</v>
      </c>
      <c r="I4336" s="252" t="s">
        <v>9878</v>
      </c>
      <c r="J4336" s="252" t="s">
        <v>9691</v>
      </c>
      <c r="K4336" s="253" t="s">
        <v>21504</v>
      </c>
      <c r="L4336" s="252" t="s">
        <v>9693</v>
      </c>
    </row>
    <row r="4337" spans="1:12" ht="13.5" x14ac:dyDescent="0.25">
      <c r="A4337" s="252" t="s">
        <v>18541</v>
      </c>
      <c r="B4337" s="252" t="s">
        <v>18542</v>
      </c>
      <c r="C4337" s="252" t="s">
        <v>16832</v>
      </c>
      <c r="D4337" s="252" t="s">
        <v>19237</v>
      </c>
      <c r="E4337" s="253" t="s">
        <v>259</v>
      </c>
      <c r="F4337" s="252" t="s">
        <v>259</v>
      </c>
      <c r="G4337" s="252" t="s">
        <v>21505</v>
      </c>
      <c r="H4337" s="252" t="s">
        <v>21506</v>
      </c>
      <c r="I4337" s="252" t="s">
        <v>9878</v>
      </c>
      <c r="J4337" s="252" t="s">
        <v>9691</v>
      </c>
      <c r="K4337" s="253" t="s">
        <v>16823</v>
      </c>
      <c r="L4337" s="252" t="s">
        <v>9693</v>
      </c>
    </row>
    <row r="4338" spans="1:12" ht="13.5" x14ac:dyDescent="0.25">
      <c r="A4338" s="252" t="s">
        <v>18541</v>
      </c>
      <c r="B4338" s="252" t="s">
        <v>18542</v>
      </c>
      <c r="C4338" s="252" t="s">
        <v>16832</v>
      </c>
      <c r="D4338" s="252" t="s">
        <v>19237</v>
      </c>
      <c r="E4338" s="253" t="s">
        <v>259</v>
      </c>
      <c r="F4338" s="252" t="s">
        <v>259</v>
      </c>
      <c r="G4338" s="252" t="s">
        <v>21507</v>
      </c>
      <c r="H4338" s="252" t="s">
        <v>21508</v>
      </c>
      <c r="I4338" s="252" t="s">
        <v>9878</v>
      </c>
      <c r="J4338" s="252" t="s">
        <v>9691</v>
      </c>
      <c r="K4338" s="253" t="s">
        <v>21509</v>
      </c>
      <c r="L4338" s="252" t="s">
        <v>9693</v>
      </c>
    </row>
    <row r="4339" spans="1:12" ht="13.5" x14ac:dyDescent="0.25">
      <c r="A4339" s="252" t="s">
        <v>18541</v>
      </c>
      <c r="B4339" s="252" t="s">
        <v>18542</v>
      </c>
      <c r="C4339" s="252" t="s">
        <v>16832</v>
      </c>
      <c r="D4339" s="252" t="s">
        <v>19237</v>
      </c>
      <c r="E4339" s="253" t="s">
        <v>259</v>
      </c>
      <c r="F4339" s="252" t="s">
        <v>259</v>
      </c>
      <c r="G4339" s="252" t="s">
        <v>21510</v>
      </c>
      <c r="H4339" s="252" t="s">
        <v>21511</v>
      </c>
      <c r="I4339" s="252" t="s">
        <v>9878</v>
      </c>
      <c r="J4339" s="252" t="s">
        <v>9691</v>
      </c>
      <c r="K4339" s="253" t="s">
        <v>16008</v>
      </c>
      <c r="L4339" s="252" t="s">
        <v>9693</v>
      </c>
    </row>
    <row r="4340" spans="1:12" ht="13.5" x14ac:dyDescent="0.25">
      <c r="A4340" s="252" t="s">
        <v>18541</v>
      </c>
      <c r="B4340" s="252" t="s">
        <v>18542</v>
      </c>
      <c r="C4340" s="252" t="s">
        <v>16832</v>
      </c>
      <c r="D4340" s="252" t="s">
        <v>19237</v>
      </c>
      <c r="E4340" s="253" t="s">
        <v>259</v>
      </c>
      <c r="F4340" s="252" t="s">
        <v>259</v>
      </c>
      <c r="G4340" s="252" t="s">
        <v>21512</v>
      </c>
      <c r="H4340" s="252" t="s">
        <v>21513</v>
      </c>
      <c r="I4340" s="252" t="s">
        <v>9878</v>
      </c>
      <c r="J4340" s="252" t="s">
        <v>9691</v>
      </c>
      <c r="K4340" s="253" t="s">
        <v>21514</v>
      </c>
      <c r="L4340" s="252" t="s">
        <v>9693</v>
      </c>
    </row>
    <row r="4341" spans="1:12" ht="13.5" x14ac:dyDescent="0.25">
      <c r="A4341" s="252" t="s">
        <v>18541</v>
      </c>
      <c r="B4341" s="252" t="s">
        <v>18542</v>
      </c>
      <c r="C4341" s="252" t="s">
        <v>16832</v>
      </c>
      <c r="D4341" s="252" t="s">
        <v>19237</v>
      </c>
      <c r="E4341" s="253" t="s">
        <v>259</v>
      </c>
      <c r="F4341" s="252" t="s">
        <v>259</v>
      </c>
      <c r="G4341" s="252" t="s">
        <v>21515</v>
      </c>
      <c r="H4341" s="252" t="s">
        <v>21516</v>
      </c>
      <c r="I4341" s="252" t="s">
        <v>9878</v>
      </c>
      <c r="J4341" s="252" t="s">
        <v>9691</v>
      </c>
      <c r="K4341" s="253" t="s">
        <v>21517</v>
      </c>
      <c r="L4341" s="252" t="s">
        <v>9693</v>
      </c>
    </row>
    <row r="4342" spans="1:12" ht="13.5" x14ac:dyDescent="0.25">
      <c r="A4342" s="252" t="s">
        <v>18541</v>
      </c>
      <c r="B4342" s="252" t="s">
        <v>18542</v>
      </c>
      <c r="C4342" s="252" t="s">
        <v>16832</v>
      </c>
      <c r="D4342" s="252" t="s">
        <v>19237</v>
      </c>
      <c r="E4342" s="253" t="s">
        <v>259</v>
      </c>
      <c r="F4342" s="252" t="s">
        <v>259</v>
      </c>
      <c r="G4342" s="252" t="s">
        <v>21518</v>
      </c>
      <c r="H4342" s="252" t="s">
        <v>21519</v>
      </c>
      <c r="I4342" s="252" t="s">
        <v>9878</v>
      </c>
      <c r="J4342" s="252" t="s">
        <v>9691</v>
      </c>
      <c r="K4342" s="253" t="s">
        <v>12188</v>
      </c>
      <c r="L4342" s="252" t="s">
        <v>9693</v>
      </c>
    </row>
    <row r="4343" spans="1:12" ht="13.5" x14ac:dyDescent="0.25">
      <c r="A4343" s="252" t="s">
        <v>18541</v>
      </c>
      <c r="B4343" s="252" t="s">
        <v>18542</v>
      </c>
      <c r="C4343" s="252" t="s">
        <v>16832</v>
      </c>
      <c r="D4343" s="252" t="s">
        <v>19237</v>
      </c>
      <c r="E4343" s="253" t="s">
        <v>259</v>
      </c>
      <c r="F4343" s="252" t="s">
        <v>259</v>
      </c>
      <c r="G4343" s="252" t="s">
        <v>21520</v>
      </c>
      <c r="H4343" s="252" t="s">
        <v>21521</v>
      </c>
      <c r="I4343" s="252" t="s">
        <v>9878</v>
      </c>
      <c r="J4343" s="252" t="s">
        <v>9691</v>
      </c>
      <c r="K4343" s="253" t="s">
        <v>21522</v>
      </c>
      <c r="L4343" s="252" t="s">
        <v>9693</v>
      </c>
    </row>
    <row r="4344" spans="1:12" ht="13.5" x14ac:dyDescent="0.25">
      <c r="A4344" s="252" t="s">
        <v>18541</v>
      </c>
      <c r="B4344" s="252" t="s">
        <v>18542</v>
      </c>
      <c r="C4344" s="252" t="s">
        <v>16832</v>
      </c>
      <c r="D4344" s="252" t="s">
        <v>19237</v>
      </c>
      <c r="E4344" s="253" t="s">
        <v>259</v>
      </c>
      <c r="F4344" s="252" t="s">
        <v>259</v>
      </c>
      <c r="G4344" s="252" t="s">
        <v>21523</v>
      </c>
      <c r="H4344" s="252" t="s">
        <v>21524</v>
      </c>
      <c r="I4344" s="252" t="s">
        <v>9878</v>
      </c>
      <c r="J4344" s="252" t="s">
        <v>9691</v>
      </c>
      <c r="K4344" s="253" t="s">
        <v>21525</v>
      </c>
      <c r="L4344" s="252" t="s">
        <v>9693</v>
      </c>
    </row>
    <row r="4345" spans="1:12" ht="13.5" x14ac:dyDescent="0.25">
      <c r="A4345" s="252" t="s">
        <v>18541</v>
      </c>
      <c r="B4345" s="252" t="s">
        <v>18542</v>
      </c>
      <c r="C4345" s="252" t="s">
        <v>16832</v>
      </c>
      <c r="D4345" s="252" t="s">
        <v>19237</v>
      </c>
      <c r="E4345" s="253" t="s">
        <v>259</v>
      </c>
      <c r="F4345" s="252" t="s">
        <v>259</v>
      </c>
      <c r="G4345" s="252" t="s">
        <v>21526</v>
      </c>
      <c r="H4345" s="252" t="s">
        <v>21527</v>
      </c>
      <c r="I4345" s="252" t="s">
        <v>9878</v>
      </c>
      <c r="J4345" s="252" t="s">
        <v>9691</v>
      </c>
      <c r="K4345" s="253" t="s">
        <v>21528</v>
      </c>
      <c r="L4345" s="252" t="s">
        <v>9693</v>
      </c>
    </row>
    <row r="4346" spans="1:12" ht="13.5" x14ac:dyDescent="0.25">
      <c r="A4346" s="252" t="s">
        <v>18541</v>
      </c>
      <c r="B4346" s="252" t="s">
        <v>18542</v>
      </c>
      <c r="C4346" s="252" t="s">
        <v>16832</v>
      </c>
      <c r="D4346" s="252" t="s">
        <v>19237</v>
      </c>
      <c r="E4346" s="253" t="s">
        <v>259</v>
      </c>
      <c r="F4346" s="252" t="s">
        <v>259</v>
      </c>
      <c r="G4346" s="252" t="s">
        <v>21529</v>
      </c>
      <c r="H4346" s="252" t="s">
        <v>21530</v>
      </c>
      <c r="I4346" s="252" t="s">
        <v>9878</v>
      </c>
      <c r="J4346" s="252" t="s">
        <v>9691</v>
      </c>
      <c r="K4346" s="253" t="s">
        <v>9295</v>
      </c>
      <c r="L4346" s="252" t="s">
        <v>9693</v>
      </c>
    </row>
    <row r="4347" spans="1:12" ht="13.5" x14ac:dyDescent="0.25">
      <c r="A4347" s="252" t="s">
        <v>18541</v>
      </c>
      <c r="B4347" s="252" t="s">
        <v>18542</v>
      </c>
      <c r="C4347" s="252" t="s">
        <v>16832</v>
      </c>
      <c r="D4347" s="252" t="s">
        <v>19237</v>
      </c>
      <c r="E4347" s="253" t="s">
        <v>259</v>
      </c>
      <c r="F4347" s="252" t="s">
        <v>259</v>
      </c>
      <c r="G4347" s="252" t="s">
        <v>21531</v>
      </c>
      <c r="H4347" s="252" t="s">
        <v>21532</v>
      </c>
      <c r="I4347" s="252" t="s">
        <v>9878</v>
      </c>
      <c r="J4347" s="252" t="s">
        <v>9691</v>
      </c>
      <c r="K4347" s="253" t="s">
        <v>16033</v>
      </c>
      <c r="L4347" s="252" t="s">
        <v>9693</v>
      </c>
    </row>
    <row r="4348" spans="1:12" ht="13.5" x14ac:dyDescent="0.25">
      <c r="A4348" s="252" t="s">
        <v>18541</v>
      </c>
      <c r="B4348" s="252" t="s">
        <v>18542</v>
      </c>
      <c r="C4348" s="252" t="s">
        <v>16832</v>
      </c>
      <c r="D4348" s="252" t="s">
        <v>19237</v>
      </c>
      <c r="E4348" s="253" t="s">
        <v>259</v>
      </c>
      <c r="F4348" s="252" t="s">
        <v>259</v>
      </c>
      <c r="G4348" s="252" t="s">
        <v>21533</v>
      </c>
      <c r="H4348" s="252" t="s">
        <v>21534</v>
      </c>
      <c r="I4348" s="252" t="s">
        <v>9878</v>
      </c>
      <c r="J4348" s="252" t="s">
        <v>9691</v>
      </c>
      <c r="K4348" s="253" t="s">
        <v>3068</v>
      </c>
      <c r="L4348" s="252" t="s">
        <v>9693</v>
      </c>
    </row>
    <row r="4349" spans="1:12" ht="13.5" x14ac:dyDescent="0.25">
      <c r="A4349" s="252" t="s">
        <v>18541</v>
      </c>
      <c r="B4349" s="252" t="s">
        <v>18542</v>
      </c>
      <c r="C4349" s="252" t="s">
        <v>16832</v>
      </c>
      <c r="D4349" s="252" t="s">
        <v>19237</v>
      </c>
      <c r="E4349" s="253" t="s">
        <v>259</v>
      </c>
      <c r="F4349" s="252" t="s">
        <v>259</v>
      </c>
      <c r="G4349" s="252" t="s">
        <v>21535</v>
      </c>
      <c r="H4349" s="252" t="s">
        <v>21536</v>
      </c>
      <c r="I4349" s="252" t="s">
        <v>9878</v>
      </c>
      <c r="J4349" s="252" t="s">
        <v>9691</v>
      </c>
      <c r="K4349" s="253" t="s">
        <v>21537</v>
      </c>
      <c r="L4349" s="252" t="s">
        <v>9693</v>
      </c>
    </row>
    <row r="4350" spans="1:12" ht="13.5" x14ac:dyDescent="0.25">
      <c r="A4350" s="252" t="s">
        <v>18541</v>
      </c>
      <c r="B4350" s="252" t="s">
        <v>18542</v>
      </c>
      <c r="C4350" s="252" t="s">
        <v>16832</v>
      </c>
      <c r="D4350" s="252" t="s">
        <v>19237</v>
      </c>
      <c r="E4350" s="253" t="s">
        <v>259</v>
      </c>
      <c r="F4350" s="252" t="s">
        <v>259</v>
      </c>
      <c r="G4350" s="252" t="s">
        <v>21538</v>
      </c>
      <c r="H4350" s="252" t="s">
        <v>21539</v>
      </c>
      <c r="I4350" s="252" t="s">
        <v>9878</v>
      </c>
      <c r="J4350" s="252" t="s">
        <v>9691</v>
      </c>
      <c r="K4350" s="253" t="s">
        <v>21540</v>
      </c>
      <c r="L4350" s="252" t="s">
        <v>9693</v>
      </c>
    </row>
    <row r="4351" spans="1:12" ht="13.5" x14ac:dyDescent="0.25">
      <c r="A4351" s="252" t="s">
        <v>18541</v>
      </c>
      <c r="B4351" s="252" t="s">
        <v>18542</v>
      </c>
      <c r="C4351" s="252" t="s">
        <v>16832</v>
      </c>
      <c r="D4351" s="252" t="s">
        <v>19237</v>
      </c>
      <c r="E4351" s="253" t="s">
        <v>259</v>
      </c>
      <c r="F4351" s="252" t="s">
        <v>259</v>
      </c>
      <c r="G4351" s="252" t="s">
        <v>21541</v>
      </c>
      <c r="H4351" s="252" t="s">
        <v>21542</v>
      </c>
      <c r="I4351" s="252" t="s">
        <v>9878</v>
      </c>
      <c r="J4351" s="252" t="s">
        <v>9691</v>
      </c>
      <c r="K4351" s="253" t="s">
        <v>21543</v>
      </c>
      <c r="L4351" s="252" t="s">
        <v>9693</v>
      </c>
    </row>
    <row r="4352" spans="1:12" ht="13.5" x14ac:dyDescent="0.25">
      <c r="A4352" s="252" t="s">
        <v>18541</v>
      </c>
      <c r="B4352" s="252" t="s">
        <v>18542</v>
      </c>
      <c r="C4352" s="252" t="s">
        <v>16832</v>
      </c>
      <c r="D4352" s="252" t="s">
        <v>19237</v>
      </c>
      <c r="E4352" s="253" t="s">
        <v>259</v>
      </c>
      <c r="F4352" s="252" t="s">
        <v>259</v>
      </c>
      <c r="G4352" s="252" t="s">
        <v>21544</v>
      </c>
      <c r="H4352" s="252" t="s">
        <v>21545</v>
      </c>
      <c r="I4352" s="252" t="s">
        <v>9878</v>
      </c>
      <c r="J4352" s="252" t="s">
        <v>9691</v>
      </c>
      <c r="K4352" s="253" t="s">
        <v>21546</v>
      </c>
      <c r="L4352" s="252" t="s">
        <v>9693</v>
      </c>
    </row>
    <row r="4353" spans="1:12" ht="13.5" x14ac:dyDescent="0.25">
      <c r="A4353" s="252" t="s">
        <v>18541</v>
      </c>
      <c r="B4353" s="252" t="s">
        <v>18542</v>
      </c>
      <c r="C4353" s="252" t="s">
        <v>16832</v>
      </c>
      <c r="D4353" s="252" t="s">
        <v>19237</v>
      </c>
      <c r="E4353" s="253" t="s">
        <v>259</v>
      </c>
      <c r="F4353" s="252" t="s">
        <v>259</v>
      </c>
      <c r="G4353" s="252" t="s">
        <v>21547</v>
      </c>
      <c r="H4353" s="252" t="s">
        <v>21548</v>
      </c>
      <c r="I4353" s="252" t="s">
        <v>9878</v>
      </c>
      <c r="J4353" s="252" t="s">
        <v>9691</v>
      </c>
      <c r="K4353" s="253" t="s">
        <v>21549</v>
      </c>
      <c r="L4353" s="252" t="s">
        <v>9693</v>
      </c>
    </row>
    <row r="4354" spans="1:12" ht="13.5" x14ac:dyDescent="0.25">
      <c r="A4354" s="252" t="s">
        <v>18541</v>
      </c>
      <c r="B4354" s="252" t="s">
        <v>18542</v>
      </c>
      <c r="C4354" s="252" t="s">
        <v>16832</v>
      </c>
      <c r="D4354" s="252" t="s">
        <v>19237</v>
      </c>
      <c r="E4354" s="253" t="s">
        <v>259</v>
      </c>
      <c r="F4354" s="252" t="s">
        <v>259</v>
      </c>
      <c r="G4354" s="252" t="s">
        <v>21550</v>
      </c>
      <c r="H4354" s="252" t="s">
        <v>21551</v>
      </c>
      <c r="I4354" s="252" t="s">
        <v>9878</v>
      </c>
      <c r="J4354" s="252" t="s">
        <v>9691</v>
      </c>
      <c r="K4354" s="253" t="s">
        <v>21552</v>
      </c>
      <c r="L4354" s="252" t="s">
        <v>9693</v>
      </c>
    </row>
    <row r="4355" spans="1:12" ht="13.5" x14ac:dyDescent="0.25">
      <c r="A4355" s="252" t="s">
        <v>18541</v>
      </c>
      <c r="B4355" s="252" t="s">
        <v>18542</v>
      </c>
      <c r="C4355" s="252" t="s">
        <v>16832</v>
      </c>
      <c r="D4355" s="252" t="s">
        <v>19237</v>
      </c>
      <c r="E4355" s="253" t="s">
        <v>259</v>
      </c>
      <c r="F4355" s="252" t="s">
        <v>259</v>
      </c>
      <c r="G4355" s="252" t="s">
        <v>21553</v>
      </c>
      <c r="H4355" s="252" t="s">
        <v>21554</v>
      </c>
      <c r="I4355" s="252" t="s">
        <v>9878</v>
      </c>
      <c r="J4355" s="252" t="s">
        <v>9691</v>
      </c>
      <c r="K4355" s="253" t="s">
        <v>21555</v>
      </c>
      <c r="L4355" s="252" t="s">
        <v>9693</v>
      </c>
    </row>
    <row r="4356" spans="1:12" ht="13.5" x14ac:dyDescent="0.25">
      <c r="A4356" s="252" t="s">
        <v>18541</v>
      </c>
      <c r="B4356" s="252" t="s">
        <v>18542</v>
      </c>
      <c r="C4356" s="252" t="s">
        <v>16832</v>
      </c>
      <c r="D4356" s="252" t="s">
        <v>19237</v>
      </c>
      <c r="E4356" s="253" t="s">
        <v>259</v>
      </c>
      <c r="F4356" s="252" t="s">
        <v>259</v>
      </c>
      <c r="G4356" s="252" t="s">
        <v>21556</v>
      </c>
      <c r="H4356" s="252" t="s">
        <v>21557</v>
      </c>
      <c r="I4356" s="252" t="s">
        <v>9878</v>
      </c>
      <c r="J4356" s="252" t="s">
        <v>9691</v>
      </c>
      <c r="K4356" s="253" t="s">
        <v>21558</v>
      </c>
      <c r="L4356" s="252" t="s">
        <v>9693</v>
      </c>
    </row>
    <row r="4357" spans="1:12" ht="13.5" x14ac:dyDescent="0.25">
      <c r="A4357" s="252" t="s">
        <v>18541</v>
      </c>
      <c r="B4357" s="252" t="s">
        <v>18542</v>
      </c>
      <c r="C4357" s="252" t="s">
        <v>16832</v>
      </c>
      <c r="D4357" s="252" t="s">
        <v>19237</v>
      </c>
      <c r="E4357" s="253" t="s">
        <v>259</v>
      </c>
      <c r="F4357" s="252" t="s">
        <v>259</v>
      </c>
      <c r="G4357" s="252" t="s">
        <v>21559</v>
      </c>
      <c r="H4357" s="252" t="s">
        <v>21560</v>
      </c>
      <c r="I4357" s="252" t="s">
        <v>9878</v>
      </c>
      <c r="J4357" s="252" t="s">
        <v>9691</v>
      </c>
      <c r="K4357" s="253" t="s">
        <v>21561</v>
      </c>
      <c r="L4357" s="252" t="s">
        <v>9693</v>
      </c>
    </row>
    <row r="4358" spans="1:12" ht="13.5" x14ac:dyDescent="0.25">
      <c r="A4358" s="252" t="s">
        <v>18541</v>
      </c>
      <c r="B4358" s="252" t="s">
        <v>18542</v>
      </c>
      <c r="C4358" s="252" t="s">
        <v>16832</v>
      </c>
      <c r="D4358" s="252" t="s">
        <v>19237</v>
      </c>
      <c r="E4358" s="253" t="s">
        <v>259</v>
      </c>
      <c r="F4358" s="252" t="s">
        <v>259</v>
      </c>
      <c r="G4358" s="252" t="s">
        <v>21562</v>
      </c>
      <c r="H4358" s="252" t="s">
        <v>21563</v>
      </c>
      <c r="I4358" s="252" t="s">
        <v>9878</v>
      </c>
      <c r="J4358" s="252" t="s">
        <v>9691</v>
      </c>
      <c r="K4358" s="253" t="s">
        <v>21564</v>
      </c>
      <c r="L4358" s="252" t="s">
        <v>9693</v>
      </c>
    </row>
    <row r="4359" spans="1:12" ht="13.5" x14ac:dyDescent="0.25">
      <c r="A4359" s="252" t="s">
        <v>18541</v>
      </c>
      <c r="B4359" s="252" t="s">
        <v>18542</v>
      </c>
      <c r="C4359" s="252" t="s">
        <v>16832</v>
      </c>
      <c r="D4359" s="252" t="s">
        <v>19237</v>
      </c>
      <c r="E4359" s="253" t="s">
        <v>259</v>
      </c>
      <c r="F4359" s="252" t="s">
        <v>259</v>
      </c>
      <c r="G4359" s="252" t="s">
        <v>21565</v>
      </c>
      <c r="H4359" s="252" t="s">
        <v>21566</v>
      </c>
      <c r="I4359" s="252" t="s">
        <v>9878</v>
      </c>
      <c r="J4359" s="252" t="s">
        <v>9691</v>
      </c>
      <c r="K4359" s="253" t="s">
        <v>21567</v>
      </c>
      <c r="L4359" s="252" t="s">
        <v>9693</v>
      </c>
    </row>
    <row r="4360" spans="1:12" ht="13.5" x14ac:dyDescent="0.25">
      <c r="A4360" s="252" t="s">
        <v>18541</v>
      </c>
      <c r="B4360" s="252" t="s">
        <v>18542</v>
      </c>
      <c r="C4360" s="252" t="s">
        <v>16832</v>
      </c>
      <c r="D4360" s="252" t="s">
        <v>19237</v>
      </c>
      <c r="E4360" s="253" t="s">
        <v>259</v>
      </c>
      <c r="F4360" s="252" t="s">
        <v>259</v>
      </c>
      <c r="G4360" s="252" t="s">
        <v>21568</v>
      </c>
      <c r="H4360" s="252" t="s">
        <v>21569</v>
      </c>
      <c r="I4360" s="252" t="s">
        <v>9878</v>
      </c>
      <c r="J4360" s="252" t="s">
        <v>9691</v>
      </c>
      <c r="K4360" s="253" t="s">
        <v>21570</v>
      </c>
      <c r="L4360" s="252" t="s">
        <v>9693</v>
      </c>
    </row>
    <row r="4361" spans="1:12" ht="13.5" x14ac:dyDescent="0.25">
      <c r="A4361" s="252" t="s">
        <v>18541</v>
      </c>
      <c r="B4361" s="252" t="s">
        <v>18542</v>
      </c>
      <c r="C4361" s="252" t="s">
        <v>16832</v>
      </c>
      <c r="D4361" s="252" t="s">
        <v>19237</v>
      </c>
      <c r="E4361" s="253" t="s">
        <v>259</v>
      </c>
      <c r="F4361" s="252" t="s">
        <v>259</v>
      </c>
      <c r="G4361" s="252" t="s">
        <v>21571</v>
      </c>
      <c r="H4361" s="252" t="s">
        <v>21572</v>
      </c>
      <c r="I4361" s="252" t="s">
        <v>9878</v>
      </c>
      <c r="J4361" s="252" t="s">
        <v>9691</v>
      </c>
      <c r="K4361" s="253" t="s">
        <v>4416</v>
      </c>
      <c r="L4361" s="252" t="s">
        <v>9693</v>
      </c>
    </row>
    <row r="4362" spans="1:12" ht="13.5" x14ac:dyDescent="0.25">
      <c r="A4362" s="252" t="s">
        <v>18541</v>
      </c>
      <c r="B4362" s="252" t="s">
        <v>18542</v>
      </c>
      <c r="C4362" s="252" t="s">
        <v>16832</v>
      </c>
      <c r="D4362" s="252" t="s">
        <v>19237</v>
      </c>
      <c r="E4362" s="253" t="s">
        <v>259</v>
      </c>
      <c r="F4362" s="252" t="s">
        <v>259</v>
      </c>
      <c r="G4362" s="252" t="s">
        <v>21573</v>
      </c>
      <c r="H4362" s="252" t="s">
        <v>21574</v>
      </c>
      <c r="I4362" s="252" t="s">
        <v>9878</v>
      </c>
      <c r="J4362" s="252" t="s">
        <v>9691</v>
      </c>
      <c r="K4362" s="253" t="s">
        <v>21575</v>
      </c>
      <c r="L4362" s="252" t="s">
        <v>9693</v>
      </c>
    </row>
    <row r="4363" spans="1:12" ht="13.5" x14ac:dyDescent="0.25">
      <c r="A4363" s="252" t="s">
        <v>18541</v>
      </c>
      <c r="B4363" s="252" t="s">
        <v>18542</v>
      </c>
      <c r="C4363" s="252" t="s">
        <v>16832</v>
      </c>
      <c r="D4363" s="252" t="s">
        <v>19237</v>
      </c>
      <c r="E4363" s="253" t="s">
        <v>259</v>
      </c>
      <c r="F4363" s="252" t="s">
        <v>259</v>
      </c>
      <c r="G4363" s="252" t="s">
        <v>21576</v>
      </c>
      <c r="H4363" s="252" t="s">
        <v>21577</v>
      </c>
      <c r="I4363" s="252" t="s">
        <v>9878</v>
      </c>
      <c r="J4363" s="252" t="s">
        <v>9691</v>
      </c>
      <c r="K4363" s="253" t="s">
        <v>7219</v>
      </c>
      <c r="L4363" s="252" t="s">
        <v>9693</v>
      </c>
    </row>
    <row r="4364" spans="1:12" ht="13.5" x14ac:dyDescent="0.25">
      <c r="A4364" s="252" t="s">
        <v>18541</v>
      </c>
      <c r="B4364" s="252" t="s">
        <v>18542</v>
      </c>
      <c r="C4364" s="252" t="s">
        <v>16832</v>
      </c>
      <c r="D4364" s="252" t="s">
        <v>19237</v>
      </c>
      <c r="E4364" s="253" t="s">
        <v>259</v>
      </c>
      <c r="F4364" s="252" t="s">
        <v>259</v>
      </c>
      <c r="G4364" s="252" t="s">
        <v>21578</v>
      </c>
      <c r="H4364" s="252" t="s">
        <v>21579</v>
      </c>
      <c r="I4364" s="252" t="s">
        <v>9878</v>
      </c>
      <c r="J4364" s="252" t="s">
        <v>9691</v>
      </c>
      <c r="K4364" s="253" t="s">
        <v>20862</v>
      </c>
      <c r="L4364" s="252" t="s">
        <v>9693</v>
      </c>
    </row>
    <row r="4365" spans="1:12" ht="13.5" x14ac:dyDescent="0.25">
      <c r="A4365" s="252" t="s">
        <v>18541</v>
      </c>
      <c r="B4365" s="252" t="s">
        <v>18542</v>
      </c>
      <c r="C4365" s="252" t="s">
        <v>16832</v>
      </c>
      <c r="D4365" s="252" t="s">
        <v>19237</v>
      </c>
      <c r="E4365" s="253" t="s">
        <v>259</v>
      </c>
      <c r="F4365" s="252" t="s">
        <v>259</v>
      </c>
      <c r="G4365" s="252" t="s">
        <v>21580</v>
      </c>
      <c r="H4365" s="252" t="s">
        <v>21581</v>
      </c>
      <c r="I4365" s="252" t="s">
        <v>9878</v>
      </c>
      <c r="J4365" s="252" t="s">
        <v>9691</v>
      </c>
      <c r="K4365" s="253" t="s">
        <v>21582</v>
      </c>
      <c r="L4365" s="252" t="s">
        <v>9693</v>
      </c>
    </row>
    <row r="4366" spans="1:12" ht="13.5" x14ac:dyDescent="0.25">
      <c r="A4366" s="252" t="s">
        <v>18541</v>
      </c>
      <c r="B4366" s="252" t="s">
        <v>18542</v>
      </c>
      <c r="C4366" s="252" t="s">
        <v>16832</v>
      </c>
      <c r="D4366" s="252" t="s">
        <v>19237</v>
      </c>
      <c r="E4366" s="253" t="s">
        <v>259</v>
      </c>
      <c r="F4366" s="252" t="s">
        <v>259</v>
      </c>
      <c r="G4366" s="252" t="s">
        <v>21583</v>
      </c>
      <c r="H4366" s="252" t="s">
        <v>21584</v>
      </c>
      <c r="I4366" s="252" t="s">
        <v>9878</v>
      </c>
      <c r="J4366" s="252" t="s">
        <v>9691</v>
      </c>
      <c r="K4366" s="253" t="s">
        <v>3174</v>
      </c>
      <c r="L4366" s="252" t="s">
        <v>9693</v>
      </c>
    </row>
    <row r="4367" spans="1:12" ht="13.5" x14ac:dyDescent="0.25">
      <c r="A4367" s="252" t="s">
        <v>18541</v>
      </c>
      <c r="B4367" s="252" t="s">
        <v>18542</v>
      </c>
      <c r="C4367" s="252" t="s">
        <v>16832</v>
      </c>
      <c r="D4367" s="252" t="s">
        <v>19237</v>
      </c>
      <c r="E4367" s="253" t="s">
        <v>259</v>
      </c>
      <c r="F4367" s="252" t="s">
        <v>259</v>
      </c>
      <c r="G4367" s="252" t="s">
        <v>21585</v>
      </c>
      <c r="H4367" s="252" t="s">
        <v>21586</v>
      </c>
      <c r="I4367" s="252" t="s">
        <v>9878</v>
      </c>
      <c r="J4367" s="252" t="s">
        <v>9691</v>
      </c>
      <c r="K4367" s="253" t="s">
        <v>8084</v>
      </c>
      <c r="L4367" s="252" t="s">
        <v>9693</v>
      </c>
    </row>
    <row r="4368" spans="1:12" ht="13.5" x14ac:dyDescent="0.25">
      <c r="A4368" s="252" t="s">
        <v>18541</v>
      </c>
      <c r="B4368" s="252" t="s">
        <v>18542</v>
      </c>
      <c r="C4368" s="252" t="s">
        <v>16832</v>
      </c>
      <c r="D4368" s="252" t="s">
        <v>19237</v>
      </c>
      <c r="E4368" s="253" t="s">
        <v>259</v>
      </c>
      <c r="F4368" s="252" t="s">
        <v>259</v>
      </c>
      <c r="G4368" s="252" t="s">
        <v>21587</v>
      </c>
      <c r="H4368" s="252" t="s">
        <v>21588</v>
      </c>
      <c r="I4368" s="252" t="s">
        <v>9878</v>
      </c>
      <c r="J4368" s="252" t="s">
        <v>9691</v>
      </c>
      <c r="K4368" s="253" t="s">
        <v>21589</v>
      </c>
      <c r="L4368" s="252" t="s">
        <v>9693</v>
      </c>
    </row>
    <row r="4369" spans="1:12" ht="13.5" x14ac:dyDescent="0.25">
      <c r="A4369" s="252" t="s">
        <v>18541</v>
      </c>
      <c r="B4369" s="252" t="s">
        <v>18542</v>
      </c>
      <c r="C4369" s="252" t="s">
        <v>16832</v>
      </c>
      <c r="D4369" s="252" t="s">
        <v>19237</v>
      </c>
      <c r="E4369" s="253" t="s">
        <v>259</v>
      </c>
      <c r="F4369" s="252" t="s">
        <v>259</v>
      </c>
      <c r="G4369" s="252" t="s">
        <v>21590</v>
      </c>
      <c r="H4369" s="252" t="s">
        <v>21591</v>
      </c>
      <c r="I4369" s="252" t="s">
        <v>9878</v>
      </c>
      <c r="J4369" s="252" t="s">
        <v>9691</v>
      </c>
      <c r="K4369" s="253" t="s">
        <v>6052</v>
      </c>
      <c r="L4369" s="252" t="s">
        <v>9693</v>
      </c>
    </row>
    <row r="4370" spans="1:12" ht="13.5" x14ac:dyDescent="0.25">
      <c r="A4370" s="252" t="s">
        <v>18541</v>
      </c>
      <c r="B4370" s="252" t="s">
        <v>18542</v>
      </c>
      <c r="C4370" s="252" t="s">
        <v>16832</v>
      </c>
      <c r="D4370" s="252" t="s">
        <v>19237</v>
      </c>
      <c r="E4370" s="253" t="s">
        <v>259</v>
      </c>
      <c r="F4370" s="252" t="s">
        <v>259</v>
      </c>
      <c r="G4370" s="252" t="s">
        <v>21592</v>
      </c>
      <c r="H4370" s="252" t="s">
        <v>21593</v>
      </c>
      <c r="I4370" s="252" t="s">
        <v>9878</v>
      </c>
      <c r="J4370" s="252" t="s">
        <v>9691</v>
      </c>
      <c r="K4370" s="253" t="s">
        <v>21594</v>
      </c>
      <c r="L4370" s="252" t="s">
        <v>9693</v>
      </c>
    </row>
    <row r="4371" spans="1:12" ht="13.5" x14ac:dyDescent="0.25">
      <c r="A4371" s="252" t="s">
        <v>18541</v>
      </c>
      <c r="B4371" s="252" t="s">
        <v>18542</v>
      </c>
      <c r="C4371" s="252" t="s">
        <v>16832</v>
      </c>
      <c r="D4371" s="252" t="s">
        <v>19237</v>
      </c>
      <c r="E4371" s="253" t="s">
        <v>259</v>
      </c>
      <c r="F4371" s="252" t="s">
        <v>259</v>
      </c>
      <c r="G4371" s="252" t="s">
        <v>21595</v>
      </c>
      <c r="H4371" s="252" t="s">
        <v>21596</v>
      </c>
      <c r="I4371" s="252" t="s">
        <v>9878</v>
      </c>
      <c r="J4371" s="252" t="s">
        <v>9691</v>
      </c>
      <c r="K4371" s="253" t="s">
        <v>21384</v>
      </c>
      <c r="L4371" s="252" t="s">
        <v>9693</v>
      </c>
    </row>
    <row r="4372" spans="1:12" ht="13.5" x14ac:dyDescent="0.25">
      <c r="A4372" s="252" t="s">
        <v>18541</v>
      </c>
      <c r="B4372" s="252" t="s">
        <v>18542</v>
      </c>
      <c r="C4372" s="252" t="s">
        <v>16832</v>
      </c>
      <c r="D4372" s="252" t="s">
        <v>19237</v>
      </c>
      <c r="E4372" s="253" t="s">
        <v>259</v>
      </c>
      <c r="F4372" s="252" t="s">
        <v>259</v>
      </c>
      <c r="G4372" s="252" t="s">
        <v>21597</v>
      </c>
      <c r="H4372" s="252" t="s">
        <v>21598</v>
      </c>
      <c r="I4372" s="252" t="s">
        <v>9878</v>
      </c>
      <c r="J4372" s="252" t="s">
        <v>9691</v>
      </c>
      <c r="K4372" s="253" t="s">
        <v>21384</v>
      </c>
      <c r="L4372" s="252" t="s">
        <v>9693</v>
      </c>
    </row>
    <row r="4373" spans="1:12" ht="13.5" x14ac:dyDescent="0.25">
      <c r="A4373" s="252" t="s">
        <v>18541</v>
      </c>
      <c r="B4373" s="252" t="s">
        <v>18542</v>
      </c>
      <c r="C4373" s="252" t="s">
        <v>16832</v>
      </c>
      <c r="D4373" s="252" t="s">
        <v>19237</v>
      </c>
      <c r="E4373" s="253" t="s">
        <v>259</v>
      </c>
      <c r="F4373" s="252" t="s">
        <v>259</v>
      </c>
      <c r="G4373" s="252" t="s">
        <v>21599</v>
      </c>
      <c r="H4373" s="252" t="s">
        <v>21600</v>
      </c>
      <c r="I4373" s="252" t="s">
        <v>9878</v>
      </c>
      <c r="J4373" s="252" t="s">
        <v>9691</v>
      </c>
      <c r="K4373" s="253" t="s">
        <v>9817</v>
      </c>
      <c r="L4373" s="252" t="s">
        <v>9693</v>
      </c>
    </row>
    <row r="4374" spans="1:12" ht="13.5" x14ac:dyDescent="0.25">
      <c r="A4374" s="252" t="s">
        <v>18541</v>
      </c>
      <c r="B4374" s="252" t="s">
        <v>18542</v>
      </c>
      <c r="C4374" s="252" t="s">
        <v>16832</v>
      </c>
      <c r="D4374" s="252" t="s">
        <v>19237</v>
      </c>
      <c r="E4374" s="253" t="s">
        <v>259</v>
      </c>
      <c r="F4374" s="252" t="s">
        <v>259</v>
      </c>
      <c r="G4374" s="252" t="s">
        <v>21601</v>
      </c>
      <c r="H4374" s="252" t="s">
        <v>21602</v>
      </c>
      <c r="I4374" s="252" t="s">
        <v>9878</v>
      </c>
      <c r="J4374" s="252" t="s">
        <v>9691</v>
      </c>
      <c r="K4374" s="253" t="s">
        <v>21603</v>
      </c>
      <c r="L4374" s="252" t="s">
        <v>9693</v>
      </c>
    </row>
    <row r="4375" spans="1:12" ht="13.5" x14ac:dyDescent="0.25">
      <c r="A4375" s="252" t="s">
        <v>18541</v>
      </c>
      <c r="B4375" s="252" t="s">
        <v>18542</v>
      </c>
      <c r="C4375" s="252" t="s">
        <v>16832</v>
      </c>
      <c r="D4375" s="252" t="s">
        <v>19237</v>
      </c>
      <c r="E4375" s="253" t="s">
        <v>259</v>
      </c>
      <c r="F4375" s="252" t="s">
        <v>259</v>
      </c>
      <c r="G4375" s="252" t="s">
        <v>21604</v>
      </c>
      <c r="H4375" s="252" t="s">
        <v>21605</v>
      </c>
      <c r="I4375" s="252" t="s">
        <v>9878</v>
      </c>
      <c r="J4375" s="252" t="s">
        <v>9691</v>
      </c>
      <c r="K4375" s="253" t="s">
        <v>21606</v>
      </c>
      <c r="L4375" s="252" t="s">
        <v>9693</v>
      </c>
    </row>
    <row r="4376" spans="1:12" ht="13.5" x14ac:dyDescent="0.25">
      <c r="A4376" s="252" t="s">
        <v>18541</v>
      </c>
      <c r="B4376" s="252" t="s">
        <v>18542</v>
      </c>
      <c r="C4376" s="252" t="s">
        <v>16832</v>
      </c>
      <c r="D4376" s="252" t="s">
        <v>19237</v>
      </c>
      <c r="E4376" s="253" t="s">
        <v>259</v>
      </c>
      <c r="F4376" s="252" t="s">
        <v>259</v>
      </c>
      <c r="G4376" s="252" t="s">
        <v>21607</v>
      </c>
      <c r="H4376" s="252" t="s">
        <v>21608</v>
      </c>
      <c r="I4376" s="252" t="s">
        <v>9878</v>
      </c>
      <c r="J4376" s="252" t="s">
        <v>9691</v>
      </c>
      <c r="K4376" s="253" t="s">
        <v>7787</v>
      </c>
      <c r="L4376" s="252" t="s">
        <v>9693</v>
      </c>
    </row>
    <row r="4377" spans="1:12" ht="13.5" x14ac:dyDescent="0.25">
      <c r="A4377" s="252" t="s">
        <v>18541</v>
      </c>
      <c r="B4377" s="252" t="s">
        <v>18542</v>
      </c>
      <c r="C4377" s="252" t="s">
        <v>16832</v>
      </c>
      <c r="D4377" s="252" t="s">
        <v>19237</v>
      </c>
      <c r="E4377" s="253" t="s">
        <v>259</v>
      </c>
      <c r="F4377" s="252" t="s">
        <v>259</v>
      </c>
      <c r="G4377" s="252" t="s">
        <v>21609</v>
      </c>
      <c r="H4377" s="252" t="s">
        <v>21610</v>
      </c>
      <c r="I4377" s="252" t="s">
        <v>9878</v>
      </c>
      <c r="J4377" s="252" t="s">
        <v>9691</v>
      </c>
      <c r="K4377" s="253" t="s">
        <v>4056</v>
      </c>
      <c r="L4377" s="252" t="s">
        <v>9693</v>
      </c>
    </row>
    <row r="4378" spans="1:12" ht="13.5" x14ac:dyDescent="0.25">
      <c r="A4378" s="252" t="s">
        <v>18541</v>
      </c>
      <c r="B4378" s="252" t="s">
        <v>18542</v>
      </c>
      <c r="C4378" s="252" t="s">
        <v>16832</v>
      </c>
      <c r="D4378" s="252" t="s">
        <v>19237</v>
      </c>
      <c r="E4378" s="253" t="s">
        <v>259</v>
      </c>
      <c r="F4378" s="252" t="s">
        <v>259</v>
      </c>
      <c r="G4378" s="252" t="s">
        <v>21611</v>
      </c>
      <c r="H4378" s="252" t="s">
        <v>21612</v>
      </c>
      <c r="I4378" s="252" t="s">
        <v>9878</v>
      </c>
      <c r="J4378" s="252" t="s">
        <v>9691</v>
      </c>
      <c r="K4378" s="253" t="s">
        <v>21613</v>
      </c>
      <c r="L4378" s="252" t="s">
        <v>9693</v>
      </c>
    </row>
    <row r="4379" spans="1:12" ht="13.5" x14ac:dyDescent="0.25">
      <c r="A4379" s="252" t="s">
        <v>18541</v>
      </c>
      <c r="B4379" s="252" t="s">
        <v>18542</v>
      </c>
      <c r="C4379" s="252" t="s">
        <v>16832</v>
      </c>
      <c r="D4379" s="252" t="s">
        <v>19237</v>
      </c>
      <c r="E4379" s="253" t="s">
        <v>259</v>
      </c>
      <c r="F4379" s="252" t="s">
        <v>259</v>
      </c>
      <c r="G4379" s="252" t="s">
        <v>21614</v>
      </c>
      <c r="H4379" s="252" t="s">
        <v>21615</v>
      </c>
      <c r="I4379" s="252" t="s">
        <v>9878</v>
      </c>
      <c r="J4379" s="252" t="s">
        <v>9691</v>
      </c>
      <c r="K4379" s="253" t="s">
        <v>21616</v>
      </c>
      <c r="L4379" s="252" t="s">
        <v>9693</v>
      </c>
    </row>
    <row r="4380" spans="1:12" ht="13.5" x14ac:dyDescent="0.25">
      <c r="A4380" s="252" t="s">
        <v>18541</v>
      </c>
      <c r="B4380" s="252" t="s">
        <v>18542</v>
      </c>
      <c r="C4380" s="252" t="s">
        <v>16832</v>
      </c>
      <c r="D4380" s="252" t="s">
        <v>19237</v>
      </c>
      <c r="E4380" s="253" t="s">
        <v>259</v>
      </c>
      <c r="F4380" s="252" t="s">
        <v>259</v>
      </c>
      <c r="G4380" s="252" t="s">
        <v>21617</v>
      </c>
      <c r="H4380" s="252" t="s">
        <v>21618</v>
      </c>
      <c r="I4380" s="252" t="s">
        <v>9878</v>
      </c>
      <c r="J4380" s="252" t="s">
        <v>9691</v>
      </c>
      <c r="K4380" s="253" t="s">
        <v>2718</v>
      </c>
      <c r="L4380" s="252" t="s">
        <v>9693</v>
      </c>
    </row>
    <row r="4381" spans="1:12" ht="13.5" x14ac:dyDescent="0.25">
      <c r="A4381" s="252" t="s">
        <v>18541</v>
      </c>
      <c r="B4381" s="252" t="s">
        <v>18542</v>
      </c>
      <c r="C4381" s="252" t="s">
        <v>16832</v>
      </c>
      <c r="D4381" s="252" t="s">
        <v>19237</v>
      </c>
      <c r="E4381" s="253" t="s">
        <v>259</v>
      </c>
      <c r="F4381" s="252" t="s">
        <v>259</v>
      </c>
      <c r="G4381" s="252" t="s">
        <v>21619</v>
      </c>
      <c r="H4381" s="252" t="s">
        <v>21620</v>
      </c>
      <c r="I4381" s="252" t="s">
        <v>9878</v>
      </c>
      <c r="J4381" s="252" t="s">
        <v>9691</v>
      </c>
      <c r="K4381" s="253" t="s">
        <v>11289</v>
      </c>
      <c r="L4381" s="252" t="s">
        <v>9693</v>
      </c>
    </row>
    <row r="4382" spans="1:12" ht="13.5" x14ac:dyDescent="0.25">
      <c r="A4382" s="252" t="s">
        <v>18541</v>
      </c>
      <c r="B4382" s="252" t="s">
        <v>18542</v>
      </c>
      <c r="C4382" s="252" t="s">
        <v>16832</v>
      </c>
      <c r="D4382" s="252" t="s">
        <v>19237</v>
      </c>
      <c r="E4382" s="253" t="s">
        <v>259</v>
      </c>
      <c r="F4382" s="252" t="s">
        <v>259</v>
      </c>
      <c r="G4382" s="252" t="s">
        <v>21621</v>
      </c>
      <c r="H4382" s="252" t="s">
        <v>21622</v>
      </c>
      <c r="I4382" s="252" t="s">
        <v>9878</v>
      </c>
      <c r="J4382" s="252" t="s">
        <v>9691</v>
      </c>
      <c r="K4382" s="253" t="s">
        <v>21623</v>
      </c>
      <c r="L4382" s="252" t="s">
        <v>9693</v>
      </c>
    </row>
    <row r="4383" spans="1:12" ht="13.5" x14ac:dyDescent="0.25">
      <c r="A4383" s="252" t="s">
        <v>18541</v>
      </c>
      <c r="B4383" s="252" t="s">
        <v>18542</v>
      </c>
      <c r="C4383" s="252" t="s">
        <v>16832</v>
      </c>
      <c r="D4383" s="252" t="s">
        <v>19237</v>
      </c>
      <c r="E4383" s="253" t="s">
        <v>259</v>
      </c>
      <c r="F4383" s="252" t="s">
        <v>259</v>
      </c>
      <c r="G4383" s="252" t="s">
        <v>21624</v>
      </c>
      <c r="H4383" s="252" t="s">
        <v>21625</v>
      </c>
      <c r="I4383" s="252" t="s">
        <v>9878</v>
      </c>
      <c r="J4383" s="252" t="s">
        <v>9691</v>
      </c>
      <c r="K4383" s="253" t="s">
        <v>21626</v>
      </c>
      <c r="L4383" s="252" t="s">
        <v>9693</v>
      </c>
    </row>
    <row r="4384" spans="1:12" ht="13.5" x14ac:dyDescent="0.25">
      <c r="A4384" s="252" t="s">
        <v>18541</v>
      </c>
      <c r="B4384" s="252" t="s">
        <v>18542</v>
      </c>
      <c r="C4384" s="252" t="s">
        <v>16832</v>
      </c>
      <c r="D4384" s="252" t="s">
        <v>19237</v>
      </c>
      <c r="E4384" s="253" t="s">
        <v>259</v>
      </c>
      <c r="F4384" s="252" t="s">
        <v>259</v>
      </c>
      <c r="G4384" s="252" t="s">
        <v>21627</v>
      </c>
      <c r="H4384" s="252" t="s">
        <v>21628</v>
      </c>
      <c r="I4384" s="252" t="s">
        <v>9878</v>
      </c>
      <c r="J4384" s="252" t="s">
        <v>9691</v>
      </c>
      <c r="K4384" s="253" t="s">
        <v>19159</v>
      </c>
      <c r="L4384" s="252" t="s">
        <v>9693</v>
      </c>
    </row>
    <row r="4385" spans="1:12" ht="13.5" x14ac:dyDescent="0.25">
      <c r="A4385" s="252" t="s">
        <v>18541</v>
      </c>
      <c r="B4385" s="252" t="s">
        <v>18542</v>
      </c>
      <c r="C4385" s="252" t="s">
        <v>16832</v>
      </c>
      <c r="D4385" s="252" t="s">
        <v>19237</v>
      </c>
      <c r="E4385" s="253" t="s">
        <v>259</v>
      </c>
      <c r="F4385" s="252" t="s">
        <v>259</v>
      </c>
      <c r="G4385" s="252" t="s">
        <v>21629</v>
      </c>
      <c r="H4385" s="252" t="s">
        <v>21630</v>
      </c>
      <c r="I4385" s="252" t="s">
        <v>9878</v>
      </c>
      <c r="J4385" s="252" t="s">
        <v>9691</v>
      </c>
      <c r="K4385" s="253" t="s">
        <v>21631</v>
      </c>
      <c r="L4385" s="252" t="s">
        <v>9693</v>
      </c>
    </row>
    <row r="4386" spans="1:12" ht="13.5" x14ac:dyDescent="0.25">
      <c r="A4386" s="252" t="s">
        <v>18541</v>
      </c>
      <c r="B4386" s="252" t="s">
        <v>18542</v>
      </c>
      <c r="C4386" s="252" t="s">
        <v>16832</v>
      </c>
      <c r="D4386" s="252" t="s">
        <v>19237</v>
      </c>
      <c r="E4386" s="253" t="s">
        <v>259</v>
      </c>
      <c r="F4386" s="252" t="s">
        <v>259</v>
      </c>
      <c r="G4386" s="252" t="s">
        <v>21632</v>
      </c>
      <c r="H4386" s="252" t="s">
        <v>21633</v>
      </c>
      <c r="I4386" s="252" t="s">
        <v>9878</v>
      </c>
      <c r="J4386" s="252" t="s">
        <v>9691</v>
      </c>
      <c r="K4386" s="253" t="s">
        <v>21634</v>
      </c>
      <c r="L4386" s="252" t="s">
        <v>9693</v>
      </c>
    </row>
    <row r="4387" spans="1:12" ht="13.5" x14ac:dyDescent="0.25">
      <c r="A4387" s="252" t="s">
        <v>18541</v>
      </c>
      <c r="B4387" s="252" t="s">
        <v>18542</v>
      </c>
      <c r="C4387" s="252" t="s">
        <v>16832</v>
      </c>
      <c r="D4387" s="252" t="s">
        <v>19237</v>
      </c>
      <c r="E4387" s="253" t="s">
        <v>259</v>
      </c>
      <c r="F4387" s="252" t="s">
        <v>259</v>
      </c>
      <c r="G4387" s="252" t="s">
        <v>21635</v>
      </c>
      <c r="H4387" s="252" t="s">
        <v>21636</v>
      </c>
      <c r="I4387" s="252" t="s">
        <v>9878</v>
      </c>
      <c r="J4387" s="252" t="s">
        <v>9691</v>
      </c>
      <c r="K4387" s="253" t="s">
        <v>21637</v>
      </c>
      <c r="L4387" s="252" t="s">
        <v>9693</v>
      </c>
    </row>
    <row r="4388" spans="1:12" ht="13.5" x14ac:dyDescent="0.25">
      <c r="A4388" s="252" t="s">
        <v>18541</v>
      </c>
      <c r="B4388" s="252" t="s">
        <v>18542</v>
      </c>
      <c r="C4388" s="252" t="s">
        <v>16832</v>
      </c>
      <c r="D4388" s="252" t="s">
        <v>19237</v>
      </c>
      <c r="E4388" s="253" t="s">
        <v>259</v>
      </c>
      <c r="F4388" s="252" t="s">
        <v>259</v>
      </c>
      <c r="G4388" s="252" t="s">
        <v>21638</v>
      </c>
      <c r="H4388" s="252" t="s">
        <v>21639</v>
      </c>
      <c r="I4388" s="252" t="s">
        <v>9878</v>
      </c>
      <c r="J4388" s="252" t="s">
        <v>9691</v>
      </c>
      <c r="K4388" s="253" t="s">
        <v>5228</v>
      </c>
      <c r="L4388" s="252" t="s">
        <v>9693</v>
      </c>
    </row>
    <row r="4389" spans="1:12" ht="13.5" x14ac:dyDescent="0.25">
      <c r="A4389" s="252" t="s">
        <v>18541</v>
      </c>
      <c r="B4389" s="252" t="s">
        <v>18542</v>
      </c>
      <c r="C4389" s="252" t="s">
        <v>16832</v>
      </c>
      <c r="D4389" s="252" t="s">
        <v>19237</v>
      </c>
      <c r="E4389" s="253" t="s">
        <v>259</v>
      </c>
      <c r="F4389" s="252" t="s">
        <v>259</v>
      </c>
      <c r="G4389" s="252" t="s">
        <v>21640</v>
      </c>
      <c r="H4389" s="252" t="s">
        <v>21641</v>
      </c>
      <c r="I4389" s="252" t="s">
        <v>9878</v>
      </c>
      <c r="J4389" s="252" t="s">
        <v>9691</v>
      </c>
      <c r="K4389" s="253" t="s">
        <v>21642</v>
      </c>
      <c r="L4389" s="252" t="s">
        <v>9693</v>
      </c>
    </row>
    <row r="4390" spans="1:12" ht="13.5" x14ac:dyDescent="0.25">
      <c r="A4390" s="252" t="s">
        <v>18541</v>
      </c>
      <c r="B4390" s="252" t="s">
        <v>18542</v>
      </c>
      <c r="C4390" s="252" t="s">
        <v>16832</v>
      </c>
      <c r="D4390" s="252" t="s">
        <v>19237</v>
      </c>
      <c r="E4390" s="253" t="s">
        <v>259</v>
      </c>
      <c r="F4390" s="252" t="s">
        <v>259</v>
      </c>
      <c r="G4390" s="252" t="s">
        <v>21643</v>
      </c>
      <c r="H4390" s="252" t="s">
        <v>21644</v>
      </c>
      <c r="I4390" s="252" t="s">
        <v>9878</v>
      </c>
      <c r="J4390" s="252" t="s">
        <v>9691</v>
      </c>
      <c r="K4390" s="253" t="s">
        <v>21645</v>
      </c>
      <c r="L4390" s="252" t="s">
        <v>9693</v>
      </c>
    </row>
    <row r="4391" spans="1:12" ht="13.5" x14ac:dyDescent="0.25">
      <c r="A4391" s="252" t="s">
        <v>18541</v>
      </c>
      <c r="B4391" s="252" t="s">
        <v>18542</v>
      </c>
      <c r="C4391" s="252" t="s">
        <v>16832</v>
      </c>
      <c r="D4391" s="252" t="s">
        <v>19237</v>
      </c>
      <c r="E4391" s="253" t="s">
        <v>259</v>
      </c>
      <c r="F4391" s="252" t="s">
        <v>259</v>
      </c>
      <c r="G4391" s="252" t="s">
        <v>21646</v>
      </c>
      <c r="H4391" s="252" t="s">
        <v>21647</v>
      </c>
      <c r="I4391" s="252" t="s">
        <v>9878</v>
      </c>
      <c r="J4391" s="252" t="s">
        <v>9691</v>
      </c>
      <c r="K4391" s="253" t="s">
        <v>6455</v>
      </c>
      <c r="L4391" s="252" t="s">
        <v>9693</v>
      </c>
    </row>
    <row r="4392" spans="1:12" ht="13.5" x14ac:dyDescent="0.25">
      <c r="A4392" s="252" t="s">
        <v>18541</v>
      </c>
      <c r="B4392" s="252" t="s">
        <v>18542</v>
      </c>
      <c r="C4392" s="252" t="s">
        <v>16832</v>
      </c>
      <c r="D4392" s="252" t="s">
        <v>19237</v>
      </c>
      <c r="E4392" s="253" t="s">
        <v>259</v>
      </c>
      <c r="F4392" s="252" t="s">
        <v>259</v>
      </c>
      <c r="G4392" s="252" t="s">
        <v>21648</v>
      </c>
      <c r="H4392" s="252" t="s">
        <v>21649</v>
      </c>
      <c r="I4392" s="252" t="s">
        <v>9878</v>
      </c>
      <c r="J4392" s="252" t="s">
        <v>9691</v>
      </c>
      <c r="K4392" s="253" t="s">
        <v>17096</v>
      </c>
      <c r="L4392" s="252" t="s">
        <v>9693</v>
      </c>
    </row>
    <row r="4393" spans="1:12" ht="13.5" x14ac:dyDescent="0.25">
      <c r="A4393" s="252" t="s">
        <v>18541</v>
      </c>
      <c r="B4393" s="252" t="s">
        <v>18542</v>
      </c>
      <c r="C4393" s="252" t="s">
        <v>16832</v>
      </c>
      <c r="D4393" s="252" t="s">
        <v>19237</v>
      </c>
      <c r="E4393" s="253" t="s">
        <v>259</v>
      </c>
      <c r="F4393" s="252" t="s">
        <v>259</v>
      </c>
      <c r="G4393" s="252" t="s">
        <v>21650</v>
      </c>
      <c r="H4393" s="252" t="s">
        <v>21651</v>
      </c>
      <c r="I4393" s="252" t="s">
        <v>9878</v>
      </c>
      <c r="J4393" s="252" t="s">
        <v>9691</v>
      </c>
      <c r="K4393" s="253" t="s">
        <v>21652</v>
      </c>
      <c r="L4393" s="252" t="s">
        <v>9693</v>
      </c>
    </row>
    <row r="4394" spans="1:12" ht="13.5" x14ac:dyDescent="0.25">
      <c r="A4394" s="252" t="s">
        <v>18541</v>
      </c>
      <c r="B4394" s="252" t="s">
        <v>18542</v>
      </c>
      <c r="C4394" s="252" t="s">
        <v>16832</v>
      </c>
      <c r="D4394" s="252" t="s">
        <v>19237</v>
      </c>
      <c r="E4394" s="253" t="s">
        <v>259</v>
      </c>
      <c r="F4394" s="252" t="s">
        <v>259</v>
      </c>
      <c r="G4394" s="252" t="s">
        <v>21653</v>
      </c>
      <c r="H4394" s="252" t="s">
        <v>21654</v>
      </c>
      <c r="I4394" s="252" t="s">
        <v>9878</v>
      </c>
      <c r="J4394" s="252" t="s">
        <v>9691</v>
      </c>
      <c r="K4394" s="253" t="s">
        <v>21165</v>
      </c>
      <c r="L4394" s="252" t="s">
        <v>9693</v>
      </c>
    </row>
    <row r="4395" spans="1:12" ht="13.5" x14ac:dyDescent="0.25">
      <c r="A4395" s="252" t="s">
        <v>18541</v>
      </c>
      <c r="B4395" s="252" t="s">
        <v>18542</v>
      </c>
      <c r="C4395" s="252" t="s">
        <v>16832</v>
      </c>
      <c r="D4395" s="252" t="s">
        <v>19237</v>
      </c>
      <c r="E4395" s="253" t="s">
        <v>259</v>
      </c>
      <c r="F4395" s="252" t="s">
        <v>259</v>
      </c>
      <c r="G4395" s="252" t="s">
        <v>21655</v>
      </c>
      <c r="H4395" s="252" t="s">
        <v>21656</v>
      </c>
      <c r="I4395" s="252" t="s">
        <v>9878</v>
      </c>
      <c r="J4395" s="252" t="s">
        <v>9691</v>
      </c>
      <c r="K4395" s="253" t="s">
        <v>21657</v>
      </c>
      <c r="L4395" s="252" t="s">
        <v>9693</v>
      </c>
    </row>
    <row r="4396" spans="1:12" ht="13.5" x14ac:dyDescent="0.25">
      <c r="A4396" s="252" t="s">
        <v>18541</v>
      </c>
      <c r="B4396" s="252" t="s">
        <v>18542</v>
      </c>
      <c r="C4396" s="252" t="s">
        <v>16832</v>
      </c>
      <c r="D4396" s="252" t="s">
        <v>19237</v>
      </c>
      <c r="E4396" s="253" t="s">
        <v>259</v>
      </c>
      <c r="F4396" s="252" t="s">
        <v>259</v>
      </c>
      <c r="G4396" s="252" t="s">
        <v>21658</v>
      </c>
      <c r="H4396" s="252" t="s">
        <v>21659</v>
      </c>
      <c r="I4396" s="252" t="s">
        <v>9878</v>
      </c>
      <c r="J4396" s="252" t="s">
        <v>9691</v>
      </c>
      <c r="K4396" s="253" t="s">
        <v>3240</v>
      </c>
      <c r="L4396" s="252" t="s">
        <v>9693</v>
      </c>
    </row>
    <row r="4397" spans="1:12" ht="13.5" x14ac:dyDescent="0.25">
      <c r="A4397" s="252" t="s">
        <v>18541</v>
      </c>
      <c r="B4397" s="252" t="s">
        <v>18542</v>
      </c>
      <c r="C4397" s="252" t="s">
        <v>16832</v>
      </c>
      <c r="D4397" s="252" t="s">
        <v>19237</v>
      </c>
      <c r="E4397" s="253" t="s">
        <v>259</v>
      </c>
      <c r="F4397" s="252" t="s">
        <v>259</v>
      </c>
      <c r="G4397" s="252" t="s">
        <v>21660</v>
      </c>
      <c r="H4397" s="252" t="s">
        <v>21661</v>
      </c>
      <c r="I4397" s="252" t="s">
        <v>9878</v>
      </c>
      <c r="J4397" s="252" t="s">
        <v>9691</v>
      </c>
      <c r="K4397" s="253" t="s">
        <v>21662</v>
      </c>
      <c r="L4397" s="252" t="s">
        <v>9693</v>
      </c>
    </row>
    <row r="4398" spans="1:12" ht="13.5" x14ac:dyDescent="0.25">
      <c r="A4398" s="252" t="s">
        <v>18541</v>
      </c>
      <c r="B4398" s="252" t="s">
        <v>18542</v>
      </c>
      <c r="C4398" s="252" t="s">
        <v>16832</v>
      </c>
      <c r="D4398" s="252" t="s">
        <v>19237</v>
      </c>
      <c r="E4398" s="253" t="s">
        <v>259</v>
      </c>
      <c r="F4398" s="252" t="s">
        <v>259</v>
      </c>
      <c r="G4398" s="252" t="s">
        <v>21663</v>
      </c>
      <c r="H4398" s="252" t="s">
        <v>21664</v>
      </c>
      <c r="I4398" s="252" t="s">
        <v>9878</v>
      </c>
      <c r="J4398" s="252" t="s">
        <v>9691</v>
      </c>
      <c r="K4398" s="253" t="s">
        <v>21665</v>
      </c>
      <c r="L4398" s="252" t="s">
        <v>9693</v>
      </c>
    </row>
    <row r="4399" spans="1:12" ht="13.5" x14ac:dyDescent="0.25">
      <c r="A4399" s="252" t="s">
        <v>18541</v>
      </c>
      <c r="B4399" s="252" t="s">
        <v>18542</v>
      </c>
      <c r="C4399" s="252" t="s">
        <v>16832</v>
      </c>
      <c r="D4399" s="252" t="s">
        <v>19237</v>
      </c>
      <c r="E4399" s="253" t="s">
        <v>259</v>
      </c>
      <c r="F4399" s="252" t="s">
        <v>259</v>
      </c>
      <c r="G4399" s="252" t="s">
        <v>21666</v>
      </c>
      <c r="H4399" s="252" t="s">
        <v>21667</v>
      </c>
      <c r="I4399" s="252" t="s">
        <v>9878</v>
      </c>
      <c r="J4399" s="252" t="s">
        <v>9691</v>
      </c>
      <c r="K4399" s="253" t="s">
        <v>21668</v>
      </c>
      <c r="L4399" s="252" t="s">
        <v>9693</v>
      </c>
    </row>
    <row r="4400" spans="1:12" ht="13.5" x14ac:dyDescent="0.25">
      <c r="A4400" s="252" t="s">
        <v>18541</v>
      </c>
      <c r="B4400" s="252" t="s">
        <v>18542</v>
      </c>
      <c r="C4400" s="252" t="s">
        <v>16832</v>
      </c>
      <c r="D4400" s="252" t="s">
        <v>19237</v>
      </c>
      <c r="E4400" s="253" t="s">
        <v>259</v>
      </c>
      <c r="F4400" s="252" t="s">
        <v>259</v>
      </c>
      <c r="G4400" s="252" t="s">
        <v>21669</v>
      </c>
      <c r="H4400" s="252" t="s">
        <v>21670</v>
      </c>
      <c r="I4400" s="252" t="s">
        <v>9878</v>
      </c>
      <c r="J4400" s="252" t="s">
        <v>9691</v>
      </c>
      <c r="K4400" s="253" t="s">
        <v>21671</v>
      </c>
      <c r="L4400" s="252" t="s">
        <v>9693</v>
      </c>
    </row>
    <row r="4401" spans="1:12" ht="13.5" x14ac:dyDescent="0.25">
      <c r="A4401" s="252" t="s">
        <v>18541</v>
      </c>
      <c r="B4401" s="252" t="s">
        <v>18542</v>
      </c>
      <c r="C4401" s="252" t="s">
        <v>16832</v>
      </c>
      <c r="D4401" s="252" t="s">
        <v>19237</v>
      </c>
      <c r="E4401" s="253" t="s">
        <v>259</v>
      </c>
      <c r="F4401" s="252" t="s">
        <v>259</v>
      </c>
      <c r="G4401" s="252" t="s">
        <v>21672</v>
      </c>
      <c r="H4401" s="252" t="s">
        <v>21673</v>
      </c>
      <c r="I4401" s="252" t="s">
        <v>9878</v>
      </c>
      <c r="J4401" s="252" t="s">
        <v>9691</v>
      </c>
      <c r="K4401" s="253" t="s">
        <v>21674</v>
      </c>
      <c r="L4401" s="252" t="s">
        <v>9693</v>
      </c>
    </row>
    <row r="4402" spans="1:12" ht="13.5" x14ac:dyDescent="0.25">
      <c r="A4402" s="252" t="s">
        <v>18541</v>
      </c>
      <c r="B4402" s="252" t="s">
        <v>18542</v>
      </c>
      <c r="C4402" s="252" t="s">
        <v>16832</v>
      </c>
      <c r="D4402" s="252" t="s">
        <v>19237</v>
      </c>
      <c r="E4402" s="253" t="s">
        <v>259</v>
      </c>
      <c r="F4402" s="252" t="s">
        <v>259</v>
      </c>
      <c r="G4402" s="252" t="s">
        <v>21675</v>
      </c>
      <c r="H4402" s="252" t="s">
        <v>21676</v>
      </c>
      <c r="I4402" s="252" t="s">
        <v>9878</v>
      </c>
      <c r="J4402" s="252" t="s">
        <v>9691</v>
      </c>
      <c r="K4402" s="253" t="s">
        <v>21677</v>
      </c>
      <c r="L4402" s="252" t="s">
        <v>9693</v>
      </c>
    </row>
    <row r="4403" spans="1:12" ht="13.5" x14ac:dyDescent="0.25">
      <c r="A4403" s="252" t="s">
        <v>18541</v>
      </c>
      <c r="B4403" s="252" t="s">
        <v>18542</v>
      </c>
      <c r="C4403" s="252" t="s">
        <v>16832</v>
      </c>
      <c r="D4403" s="252" t="s">
        <v>19237</v>
      </c>
      <c r="E4403" s="253" t="s">
        <v>259</v>
      </c>
      <c r="F4403" s="252" t="s">
        <v>259</v>
      </c>
      <c r="G4403" s="252" t="s">
        <v>21678</v>
      </c>
      <c r="H4403" s="252" t="s">
        <v>21679</v>
      </c>
      <c r="I4403" s="252" t="s">
        <v>9878</v>
      </c>
      <c r="J4403" s="252" t="s">
        <v>9691</v>
      </c>
      <c r="K4403" s="253" t="s">
        <v>21680</v>
      </c>
      <c r="L4403" s="252" t="s">
        <v>9693</v>
      </c>
    </row>
    <row r="4404" spans="1:12" ht="13.5" x14ac:dyDescent="0.25">
      <c r="A4404" s="252" t="s">
        <v>18541</v>
      </c>
      <c r="B4404" s="252" t="s">
        <v>18542</v>
      </c>
      <c r="C4404" s="252" t="s">
        <v>16832</v>
      </c>
      <c r="D4404" s="252" t="s">
        <v>19237</v>
      </c>
      <c r="E4404" s="253" t="s">
        <v>259</v>
      </c>
      <c r="F4404" s="252" t="s">
        <v>259</v>
      </c>
      <c r="G4404" s="252" t="s">
        <v>21681</v>
      </c>
      <c r="H4404" s="252" t="s">
        <v>21682</v>
      </c>
      <c r="I4404" s="252" t="s">
        <v>9878</v>
      </c>
      <c r="J4404" s="252" t="s">
        <v>9691</v>
      </c>
      <c r="K4404" s="253" t="s">
        <v>11343</v>
      </c>
      <c r="L4404" s="252" t="s">
        <v>9693</v>
      </c>
    </row>
    <row r="4405" spans="1:12" ht="13.5" x14ac:dyDescent="0.25">
      <c r="A4405" s="252" t="s">
        <v>18541</v>
      </c>
      <c r="B4405" s="252" t="s">
        <v>18542</v>
      </c>
      <c r="C4405" s="252" t="s">
        <v>16832</v>
      </c>
      <c r="D4405" s="252" t="s">
        <v>19237</v>
      </c>
      <c r="E4405" s="253" t="s">
        <v>259</v>
      </c>
      <c r="F4405" s="252" t="s">
        <v>259</v>
      </c>
      <c r="G4405" s="252" t="s">
        <v>21683</v>
      </c>
      <c r="H4405" s="252" t="s">
        <v>21684</v>
      </c>
      <c r="I4405" s="252" t="s">
        <v>9878</v>
      </c>
      <c r="J4405" s="252" t="s">
        <v>9691</v>
      </c>
      <c r="K4405" s="253" t="s">
        <v>21685</v>
      </c>
      <c r="L4405" s="252" t="s">
        <v>9693</v>
      </c>
    </row>
    <row r="4406" spans="1:12" ht="13.5" x14ac:dyDescent="0.25">
      <c r="A4406" s="252" t="s">
        <v>18541</v>
      </c>
      <c r="B4406" s="252" t="s">
        <v>18542</v>
      </c>
      <c r="C4406" s="252" t="s">
        <v>16832</v>
      </c>
      <c r="D4406" s="252" t="s">
        <v>19237</v>
      </c>
      <c r="E4406" s="253" t="s">
        <v>259</v>
      </c>
      <c r="F4406" s="252" t="s">
        <v>259</v>
      </c>
      <c r="G4406" s="252" t="s">
        <v>21686</v>
      </c>
      <c r="H4406" s="252" t="s">
        <v>21687</v>
      </c>
      <c r="I4406" s="252" t="s">
        <v>9878</v>
      </c>
      <c r="J4406" s="252" t="s">
        <v>9691</v>
      </c>
      <c r="K4406" s="253" t="s">
        <v>21688</v>
      </c>
      <c r="L4406" s="252" t="s">
        <v>9693</v>
      </c>
    </row>
    <row r="4407" spans="1:12" ht="13.5" x14ac:dyDescent="0.25">
      <c r="A4407" s="252" t="s">
        <v>18541</v>
      </c>
      <c r="B4407" s="252" t="s">
        <v>18542</v>
      </c>
      <c r="C4407" s="252" t="s">
        <v>16832</v>
      </c>
      <c r="D4407" s="252" t="s">
        <v>19237</v>
      </c>
      <c r="E4407" s="253" t="s">
        <v>259</v>
      </c>
      <c r="F4407" s="252" t="s">
        <v>259</v>
      </c>
      <c r="G4407" s="252" t="s">
        <v>21689</v>
      </c>
      <c r="H4407" s="252" t="s">
        <v>21690</v>
      </c>
      <c r="I4407" s="252" t="s">
        <v>9878</v>
      </c>
      <c r="J4407" s="252" t="s">
        <v>9691</v>
      </c>
      <c r="K4407" s="253" t="s">
        <v>1413</v>
      </c>
      <c r="L4407" s="252" t="s">
        <v>9693</v>
      </c>
    </row>
    <row r="4408" spans="1:12" ht="13.5" x14ac:dyDescent="0.25">
      <c r="A4408" s="252" t="s">
        <v>18541</v>
      </c>
      <c r="B4408" s="252" t="s">
        <v>18542</v>
      </c>
      <c r="C4408" s="252" t="s">
        <v>16832</v>
      </c>
      <c r="D4408" s="252" t="s">
        <v>19237</v>
      </c>
      <c r="E4408" s="253" t="s">
        <v>259</v>
      </c>
      <c r="F4408" s="252" t="s">
        <v>259</v>
      </c>
      <c r="G4408" s="252" t="s">
        <v>21691</v>
      </c>
      <c r="H4408" s="252" t="s">
        <v>21692</v>
      </c>
      <c r="I4408" s="252" t="s">
        <v>9878</v>
      </c>
      <c r="J4408" s="252" t="s">
        <v>9691</v>
      </c>
      <c r="K4408" s="253" t="s">
        <v>19656</v>
      </c>
      <c r="L4408" s="252" t="s">
        <v>9693</v>
      </c>
    </row>
    <row r="4409" spans="1:12" ht="13.5" x14ac:dyDescent="0.25">
      <c r="A4409" s="252" t="s">
        <v>18541</v>
      </c>
      <c r="B4409" s="252" t="s">
        <v>18542</v>
      </c>
      <c r="C4409" s="252" t="s">
        <v>16832</v>
      </c>
      <c r="D4409" s="252" t="s">
        <v>19237</v>
      </c>
      <c r="E4409" s="253" t="s">
        <v>259</v>
      </c>
      <c r="F4409" s="252" t="s">
        <v>259</v>
      </c>
      <c r="G4409" s="252" t="s">
        <v>21693</v>
      </c>
      <c r="H4409" s="252" t="s">
        <v>21694</v>
      </c>
      <c r="I4409" s="252" t="s">
        <v>9878</v>
      </c>
      <c r="J4409" s="252" t="s">
        <v>9691</v>
      </c>
      <c r="K4409" s="253" t="s">
        <v>21695</v>
      </c>
      <c r="L4409" s="252" t="s">
        <v>9693</v>
      </c>
    </row>
    <row r="4410" spans="1:12" ht="13.5" x14ac:dyDescent="0.25">
      <c r="A4410" s="252" t="s">
        <v>18541</v>
      </c>
      <c r="B4410" s="252" t="s">
        <v>18542</v>
      </c>
      <c r="C4410" s="252" t="s">
        <v>16832</v>
      </c>
      <c r="D4410" s="252" t="s">
        <v>19237</v>
      </c>
      <c r="E4410" s="253" t="s">
        <v>259</v>
      </c>
      <c r="F4410" s="252" t="s">
        <v>259</v>
      </c>
      <c r="G4410" s="252" t="s">
        <v>21696</v>
      </c>
      <c r="H4410" s="252" t="s">
        <v>21697</v>
      </c>
      <c r="I4410" s="252" t="s">
        <v>9878</v>
      </c>
      <c r="J4410" s="252" t="s">
        <v>9691</v>
      </c>
      <c r="K4410" s="253" t="s">
        <v>11040</v>
      </c>
      <c r="L4410" s="252" t="s">
        <v>9693</v>
      </c>
    </row>
    <row r="4411" spans="1:12" ht="13.5" x14ac:dyDescent="0.25">
      <c r="A4411" s="252" t="s">
        <v>18541</v>
      </c>
      <c r="B4411" s="252" t="s">
        <v>18542</v>
      </c>
      <c r="C4411" s="252" t="s">
        <v>16832</v>
      </c>
      <c r="D4411" s="252" t="s">
        <v>19237</v>
      </c>
      <c r="E4411" s="253" t="s">
        <v>259</v>
      </c>
      <c r="F4411" s="252" t="s">
        <v>259</v>
      </c>
      <c r="G4411" s="252" t="s">
        <v>21698</v>
      </c>
      <c r="H4411" s="252" t="s">
        <v>21699</v>
      </c>
      <c r="I4411" s="252" t="s">
        <v>9878</v>
      </c>
      <c r="J4411" s="252" t="s">
        <v>9691</v>
      </c>
      <c r="K4411" s="253" t="s">
        <v>21700</v>
      </c>
      <c r="L4411" s="252" t="s">
        <v>9693</v>
      </c>
    </row>
    <row r="4412" spans="1:12" ht="13.5" x14ac:dyDescent="0.25">
      <c r="A4412" s="252" t="s">
        <v>18541</v>
      </c>
      <c r="B4412" s="252" t="s">
        <v>18542</v>
      </c>
      <c r="C4412" s="252" t="s">
        <v>16832</v>
      </c>
      <c r="D4412" s="252" t="s">
        <v>19237</v>
      </c>
      <c r="E4412" s="253" t="s">
        <v>259</v>
      </c>
      <c r="F4412" s="252" t="s">
        <v>259</v>
      </c>
      <c r="G4412" s="252" t="s">
        <v>21701</v>
      </c>
      <c r="H4412" s="252" t="s">
        <v>21702</v>
      </c>
      <c r="I4412" s="252" t="s">
        <v>9878</v>
      </c>
      <c r="J4412" s="252" t="s">
        <v>9691</v>
      </c>
      <c r="K4412" s="253" t="s">
        <v>21703</v>
      </c>
      <c r="L4412" s="252" t="s">
        <v>9693</v>
      </c>
    </row>
    <row r="4413" spans="1:12" ht="13.5" x14ac:dyDescent="0.25">
      <c r="A4413" s="252" t="s">
        <v>18541</v>
      </c>
      <c r="B4413" s="252" t="s">
        <v>18542</v>
      </c>
      <c r="C4413" s="252" t="s">
        <v>16832</v>
      </c>
      <c r="D4413" s="252" t="s">
        <v>19237</v>
      </c>
      <c r="E4413" s="253" t="s">
        <v>259</v>
      </c>
      <c r="F4413" s="252" t="s">
        <v>259</v>
      </c>
      <c r="G4413" s="252" t="s">
        <v>21704</v>
      </c>
      <c r="H4413" s="252" t="s">
        <v>21705</v>
      </c>
      <c r="I4413" s="252" t="s">
        <v>9878</v>
      </c>
      <c r="J4413" s="252" t="s">
        <v>9691</v>
      </c>
      <c r="K4413" s="253" t="s">
        <v>21706</v>
      </c>
      <c r="L4413" s="252" t="s">
        <v>9693</v>
      </c>
    </row>
    <row r="4414" spans="1:12" ht="13.5" x14ac:dyDescent="0.25">
      <c r="A4414" s="252" t="s">
        <v>18541</v>
      </c>
      <c r="B4414" s="252" t="s">
        <v>18542</v>
      </c>
      <c r="C4414" s="252" t="s">
        <v>16832</v>
      </c>
      <c r="D4414" s="252" t="s">
        <v>19237</v>
      </c>
      <c r="E4414" s="253" t="s">
        <v>259</v>
      </c>
      <c r="F4414" s="252" t="s">
        <v>259</v>
      </c>
      <c r="G4414" s="252" t="s">
        <v>21707</v>
      </c>
      <c r="H4414" s="252" t="s">
        <v>21708</v>
      </c>
      <c r="I4414" s="252" t="s">
        <v>9878</v>
      </c>
      <c r="J4414" s="252" t="s">
        <v>9691</v>
      </c>
      <c r="K4414" s="253" t="s">
        <v>21709</v>
      </c>
      <c r="L4414" s="252" t="s">
        <v>9693</v>
      </c>
    </row>
    <row r="4415" spans="1:12" ht="13.5" x14ac:dyDescent="0.25">
      <c r="A4415" s="252" t="s">
        <v>18541</v>
      </c>
      <c r="B4415" s="252" t="s">
        <v>18542</v>
      </c>
      <c r="C4415" s="252" t="s">
        <v>16832</v>
      </c>
      <c r="D4415" s="252" t="s">
        <v>19237</v>
      </c>
      <c r="E4415" s="253" t="s">
        <v>259</v>
      </c>
      <c r="F4415" s="252" t="s">
        <v>259</v>
      </c>
      <c r="G4415" s="252" t="s">
        <v>21710</v>
      </c>
      <c r="H4415" s="252" t="s">
        <v>21711</v>
      </c>
      <c r="I4415" s="252" t="s">
        <v>9878</v>
      </c>
      <c r="J4415" s="252" t="s">
        <v>9691</v>
      </c>
      <c r="K4415" s="253" t="s">
        <v>21712</v>
      </c>
      <c r="L4415" s="252" t="s">
        <v>9693</v>
      </c>
    </row>
    <row r="4416" spans="1:12" ht="13.5" x14ac:dyDescent="0.25">
      <c r="A4416" s="252" t="s">
        <v>18541</v>
      </c>
      <c r="B4416" s="252" t="s">
        <v>18542</v>
      </c>
      <c r="C4416" s="252" t="s">
        <v>16832</v>
      </c>
      <c r="D4416" s="252" t="s">
        <v>19237</v>
      </c>
      <c r="E4416" s="253" t="s">
        <v>259</v>
      </c>
      <c r="F4416" s="252" t="s">
        <v>259</v>
      </c>
      <c r="G4416" s="252" t="s">
        <v>21713</v>
      </c>
      <c r="H4416" s="252" t="s">
        <v>21714</v>
      </c>
      <c r="I4416" s="252" t="s">
        <v>9878</v>
      </c>
      <c r="J4416" s="252" t="s">
        <v>9691</v>
      </c>
      <c r="K4416" s="253" t="s">
        <v>21715</v>
      </c>
      <c r="L4416" s="252" t="s">
        <v>9693</v>
      </c>
    </row>
    <row r="4417" spans="1:12" ht="13.5" x14ac:dyDescent="0.25">
      <c r="A4417" s="252" t="s">
        <v>18541</v>
      </c>
      <c r="B4417" s="252" t="s">
        <v>18542</v>
      </c>
      <c r="C4417" s="252" t="s">
        <v>16832</v>
      </c>
      <c r="D4417" s="252" t="s">
        <v>19237</v>
      </c>
      <c r="E4417" s="253" t="s">
        <v>259</v>
      </c>
      <c r="F4417" s="252" t="s">
        <v>259</v>
      </c>
      <c r="G4417" s="252" t="s">
        <v>21716</v>
      </c>
      <c r="H4417" s="252" t="s">
        <v>21717</v>
      </c>
      <c r="I4417" s="252" t="s">
        <v>9878</v>
      </c>
      <c r="J4417" s="252" t="s">
        <v>9691</v>
      </c>
      <c r="K4417" s="253" t="s">
        <v>21718</v>
      </c>
      <c r="L4417" s="252" t="s">
        <v>9693</v>
      </c>
    </row>
    <row r="4418" spans="1:12" ht="13.5" x14ac:dyDescent="0.25">
      <c r="A4418" s="252" t="s">
        <v>18541</v>
      </c>
      <c r="B4418" s="252" t="s">
        <v>18542</v>
      </c>
      <c r="C4418" s="252" t="s">
        <v>16832</v>
      </c>
      <c r="D4418" s="252" t="s">
        <v>19237</v>
      </c>
      <c r="E4418" s="253" t="s">
        <v>259</v>
      </c>
      <c r="F4418" s="252" t="s">
        <v>259</v>
      </c>
      <c r="G4418" s="252" t="s">
        <v>21719</v>
      </c>
      <c r="H4418" s="252" t="s">
        <v>21720</v>
      </c>
      <c r="I4418" s="252" t="s">
        <v>9878</v>
      </c>
      <c r="J4418" s="252" t="s">
        <v>9691</v>
      </c>
      <c r="K4418" s="253" t="s">
        <v>10175</v>
      </c>
      <c r="L4418" s="252" t="s">
        <v>9693</v>
      </c>
    </row>
    <row r="4419" spans="1:12" ht="13.5" x14ac:dyDescent="0.25">
      <c r="A4419" s="252" t="s">
        <v>18541</v>
      </c>
      <c r="B4419" s="252" t="s">
        <v>18542</v>
      </c>
      <c r="C4419" s="252" t="s">
        <v>16832</v>
      </c>
      <c r="D4419" s="252" t="s">
        <v>19237</v>
      </c>
      <c r="E4419" s="253" t="s">
        <v>259</v>
      </c>
      <c r="F4419" s="252" t="s">
        <v>259</v>
      </c>
      <c r="G4419" s="252" t="s">
        <v>21721</v>
      </c>
      <c r="H4419" s="252" t="s">
        <v>21722</v>
      </c>
      <c r="I4419" s="252" t="s">
        <v>9878</v>
      </c>
      <c r="J4419" s="252" t="s">
        <v>9691</v>
      </c>
      <c r="K4419" s="253" t="s">
        <v>21723</v>
      </c>
      <c r="L4419" s="252" t="s">
        <v>9693</v>
      </c>
    </row>
    <row r="4420" spans="1:12" ht="13.5" x14ac:dyDescent="0.25">
      <c r="A4420" s="252" t="s">
        <v>18541</v>
      </c>
      <c r="B4420" s="252" t="s">
        <v>18542</v>
      </c>
      <c r="C4420" s="252" t="s">
        <v>16832</v>
      </c>
      <c r="D4420" s="252" t="s">
        <v>19237</v>
      </c>
      <c r="E4420" s="253" t="s">
        <v>259</v>
      </c>
      <c r="F4420" s="252" t="s">
        <v>259</v>
      </c>
      <c r="G4420" s="252" t="s">
        <v>21724</v>
      </c>
      <c r="H4420" s="252" t="s">
        <v>21725</v>
      </c>
      <c r="I4420" s="252" t="s">
        <v>9878</v>
      </c>
      <c r="J4420" s="252" t="s">
        <v>9691</v>
      </c>
      <c r="K4420" s="253" t="s">
        <v>21726</v>
      </c>
      <c r="L4420" s="252" t="s">
        <v>9693</v>
      </c>
    </row>
    <row r="4421" spans="1:12" ht="13.5" x14ac:dyDescent="0.25">
      <c r="A4421" s="252" t="s">
        <v>18541</v>
      </c>
      <c r="B4421" s="252" t="s">
        <v>18542</v>
      </c>
      <c r="C4421" s="252" t="s">
        <v>16832</v>
      </c>
      <c r="D4421" s="252" t="s">
        <v>19237</v>
      </c>
      <c r="E4421" s="253" t="s">
        <v>259</v>
      </c>
      <c r="F4421" s="252" t="s">
        <v>259</v>
      </c>
      <c r="G4421" s="252" t="s">
        <v>21727</v>
      </c>
      <c r="H4421" s="252" t="s">
        <v>21728</v>
      </c>
      <c r="I4421" s="252" t="s">
        <v>9878</v>
      </c>
      <c r="J4421" s="252" t="s">
        <v>9691</v>
      </c>
      <c r="K4421" s="253" t="s">
        <v>2158</v>
      </c>
      <c r="L4421" s="252" t="s">
        <v>9693</v>
      </c>
    </row>
    <row r="4422" spans="1:12" ht="13.5" x14ac:dyDescent="0.25">
      <c r="A4422" s="252" t="s">
        <v>18541</v>
      </c>
      <c r="B4422" s="252" t="s">
        <v>18542</v>
      </c>
      <c r="C4422" s="252" t="s">
        <v>16832</v>
      </c>
      <c r="D4422" s="252" t="s">
        <v>19237</v>
      </c>
      <c r="E4422" s="253" t="s">
        <v>259</v>
      </c>
      <c r="F4422" s="252" t="s">
        <v>259</v>
      </c>
      <c r="G4422" s="252" t="s">
        <v>21729</v>
      </c>
      <c r="H4422" s="252" t="s">
        <v>21730</v>
      </c>
      <c r="I4422" s="252" t="s">
        <v>9878</v>
      </c>
      <c r="J4422" s="252" t="s">
        <v>9691</v>
      </c>
      <c r="K4422" s="253" t="s">
        <v>21731</v>
      </c>
      <c r="L4422" s="252" t="s">
        <v>9693</v>
      </c>
    </row>
    <row r="4423" spans="1:12" ht="13.5" x14ac:dyDescent="0.25">
      <c r="A4423" s="252" t="s">
        <v>18541</v>
      </c>
      <c r="B4423" s="252" t="s">
        <v>18542</v>
      </c>
      <c r="C4423" s="252" t="s">
        <v>16832</v>
      </c>
      <c r="D4423" s="252" t="s">
        <v>19237</v>
      </c>
      <c r="E4423" s="253" t="s">
        <v>259</v>
      </c>
      <c r="F4423" s="252" t="s">
        <v>259</v>
      </c>
      <c r="G4423" s="252" t="s">
        <v>21732</v>
      </c>
      <c r="H4423" s="252" t="s">
        <v>21733</v>
      </c>
      <c r="I4423" s="252" t="s">
        <v>9878</v>
      </c>
      <c r="J4423" s="252" t="s">
        <v>9691</v>
      </c>
      <c r="K4423" s="253" t="s">
        <v>21734</v>
      </c>
      <c r="L4423" s="252" t="s">
        <v>9693</v>
      </c>
    </row>
    <row r="4424" spans="1:12" ht="13.5" x14ac:dyDescent="0.25">
      <c r="A4424" s="252" t="s">
        <v>18541</v>
      </c>
      <c r="B4424" s="252" t="s">
        <v>18542</v>
      </c>
      <c r="C4424" s="252" t="s">
        <v>16832</v>
      </c>
      <c r="D4424" s="252" t="s">
        <v>19237</v>
      </c>
      <c r="E4424" s="253" t="s">
        <v>259</v>
      </c>
      <c r="F4424" s="252" t="s">
        <v>259</v>
      </c>
      <c r="G4424" s="252" t="s">
        <v>21735</v>
      </c>
      <c r="H4424" s="252" t="s">
        <v>21736</v>
      </c>
      <c r="I4424" s="252" t="s">
        <v>9878</v>
      </c>
      <c r="J4424" s="252" t="s">
        <v>9691</v>
      </c>
      <c r="K4424" s="253" t="s">
        <v>21737</v>
      </c>
      <c r="L4424" s="252" t="s">
        <v>9693</v>
      </c>
    </row>
    <row r="4425" spans="1:12" ht="13.5" x14ac:dyDescent="0.25">
      <c r="A4425" s="252" t="s">
        <v>18541</v>
      </c>
      <c r="B4425" s="252" t="s">
        <v>18542</v>
      </c>
      <c r="C4425" s="252" t="s">
        <v>16832</v>
      </c>
      <c r="D4425" s="252" t="s">
        <v>19237</v>
      </c>
      <c r="E4425" s="253" t="s">
        <v>259</v>
      </c>
      <c r="F4425" s="252" t="s">
        <v>259</v>
      </c>
      <c r="G4425" s="252" t="s">
        <v>21738</v>
      </c>
      <c r="H4425" s="252" t="s">
        <v>21739</v>
      </c>
      <c r="I4425" s="252" t="s">
        <v>9878</v>
      </c>
      <c r="J4425" s="252" t="s">
        <v>9691</v>
      </c>
      <c r="K4425" s="253" t="s">
        <v>21740</v>
      </c>
      <c r="L4425" s="252" t="s">
        <v>9693</v>
      </c>
    </row>
    <row r="4426" spans="1:12" ht="13.5" x14ac:dyDescent="0.25">
      <c r="A4426" s="252" t="s">
        <v>18541</v>
      </c>
      <c r="B4426" s="252" t="s">
        <v>18542</v>
      </c>
      <c r="C4426" s="252" t="s">
        <v>16832</v>
      </c>
      <c r="D4426" s="252" t="s">
        <v>19237</v>
      </c>
      <c r="E4426" s="253" t="s">
        <v>259</v>
      </c>
      <c r="F4426" s="252" t="s">
        <v>259</v>
      </c>
      <c r="G4426" s="252" t="s">
        <v>21741</v>
      </c>
      <c r="H4426" s="252" t="s">
        <v>21742</v>
      </c>
      <c r="I4426" s="252" t="s">
        <v>9878</v>
      </c>
      <c r="J4426" s="252" t="s">
        <v>9691</v>
      </c>
      <c r="K4426" s="253" t="s">
        <v>21743</v>
      </c>
      <c r="L4426" s="252" t="s">
        <v>9693</v>
      </c>
    </row>
    <row r="4427" spans="1:12" ht="13.5" x14ac:dyDescent="0.25">
      <c r="A4427" s="252" t="s">
        <v>18541</v>
      </c>
      <c r="B4427" s="252" t="s">
        <v>18542</v>
      </c>
      <c r="C4427" s="252" t="s">
        <v>16832</v>
      </c>
      <c r="D4427" s="252" t="s">
        <v>19237</v>
      </c>
      <c r="E4427" s="253" t="s">
        <v>259</v>
      </c>
      <c r="F4427" s="252" t="s">
        <v>259</v>
      </c>
      <c r="G4427" s="252" t="s">
        <v>21744</v>
      </c>
      <c r="H4427" s="252" t="s">
        <v>21745</v>
      </c>
      <c r="I4427" s="252" t="s">
        <v>9878</v>
      </c>
      <c r="J4427" s="252" t="s">
        <v>9691</v>
      </c>
      <c r="K4427" s="253" t="s">
        <v>21746</v>
      </c>
      <c r="L4427" s="252" t="s">
        <v>9693</v>
      </c>
    </row>
    <row r="4428" spans="1:12" ht="13.5" x14ac:dyDescent="0.25">
      <c r="A4428" s="252" t="s">
        <v>18541</v>
      </c>
      <c r="B4428" s="252" t="s">
        <v>18542</v>
      </c>
      <c r="C4428" s="252" t="s">
        <v>16832</v>
      </c>
      <c r="D4428" s="252" t="s">
        <v>19237</v>
      </c>
      <c r="E4428" s="253" t="s">
        <v>259</v>
      </c>
      <c r="F4428" s="252" t="s">
        <v>259</v>
      </c>
      <c r="G4428" s="252" t="s">
        <v>21747</v>
      </c>
      <c r="H4428" s="252" t="s">
        <v>21748</v>
      </c>
      <c r="I4428" s="252" t="s">
        <v>9878</v>
      </c>
      <c r="J4428" s="252" t="s">
        <v>9691</v>
      </c>
      <c r="K4428" s="253" t="s">
        <v>21749</v>
      </c>
      <c r="L4428" s="252" t="s">
        <v>9693</v>
      </c>
    </row>
    <row r="4429" spans="1:12" ht="13.5" x14ac:dyDescent="0.25">
      <c r="A4429" s="252" t="s">
        <v>18541</v>
      </c>
      <c r="B4429" s="252" t="s">
        <v>18542</v>
      </c>
      <c r="C4429" s="252" t="s">
        <v>16832</v>
      </c>
      <c r="D4429" s="252" t="s">
        <v>19237</v>
      </c>
      <c r="E4429" s="253" t="s">
        <v>259</v>
      </c>
      <c r="F4429" s="252" t="s">
        <v>259</v>
      </c>
      <c r="G4429" s="252" t="s">
        <v>21750</v>
      </c>
      <c r="H4429" s="252" t="s">
        <v>21751</v>
      </c>
      <c r="I4429" s="252" t="s">
        <v>9878</v>
      </c>
      <c r="J4429" s="252" t="s">
        <v>9691</v>
      </c>
      <c r="K4429" s="253" t="s">
        <v>21752</v>
      </c>
      <c r="L4429" s="252" t="s">
        <v>9693</v>
      </c>
    </row>
    <row r="4430" spans="1:12" ht="13.5" x14ac:dyDescent="0.25">
      <c r="A4430" s="252" t="s">
        <v>18541</v>
      </c>
      <c r="B4430" s="252" t="s">
        <v>18542</v>
      </c>
      <c r="C4430" s="252" t="s">
        <v>16832</v>
      </c>
      <c r="D4430" s="252" t="s">
        <v>19237</v>
      </c>
      <c r="E4430" s="253" t="s">
        <v>259</v>
      </c>
      <c r="F4430" s="252" t="s">
        <v>259</v>
      </c>
      <c r="G4430" s="252" t="s">
        <v>21753</v>
      </c>
      <c r="H4430" s="252" t="s">
        <v>21754</v>
      </c>
      <c r="I4430" s="252" t="s">
        <v>9878</v>
      </c>
      <c r="J4430" s="252" t="s">
        <v>9691</v>
      </c>
      <c r="K4430" s="253" t="s">
        <v>21755</v>
      </c>
      <c r="L4430" s="252" t="s">
        <v>9693</v>
      </c>
    </row>
    <row r="4431" spans="1:12" ht="13.5" x14ac:dyDescent="0.25">
      <c r="A4431" s="252" t="s">
        <v>18541</v>
      </c>
      <c r="B4431" s="252" t="s">
        <v>18542</v>
      </c>
      <c r="C4431" s="252" t="s">
        <v>16832</v>
      </c>
      <c r="D4431" s="252" t="s">
        <v>19237</v>
      </c>
      <c r="E4431" s="253" t="s">
        <v>259</v>
      </c>
      <c r="F4431" s="252" t="s">
        <v>259</v>
      </c>
      <c r="G4431" s="252" t="s">
        <v>21756</v>
      </c>
      <c r="H4431" s="252" t="s">
        <v>21757</v>
      </c>
      <c r="I4431" s="252" t="s">
        <v>9878</v>
      </c>
      <c r="J4431" s="252" t="s">
        <v>9691</v>
      </c>
      <c r="K4431" s="253" t="s">
        <v>21758</v>
      </c>
      <c r="L4431" s="252" t="s">
        <v>9693</v>
      </c>
    </row>
    <row r="4432" spans="1:12" ht="13.5" x14ac:dyDescent="0.25">
      <c r="A4432" s="252" t="s">
        <v>18541</v>
      </c>
      <c r="B4432" s="252" t="s">
        <v>18542</v>
      </c>
      <c r="C4432" s="252" t="s">
        <v>16832</v>
      </c>
      <c r="D4432" s="252" t="s">
        <v>19237</v>
      </c>
      <c r="E4432" s="253" t="s">
        <v>259</v>
      </c>
      <c r="F4432" s="252" t="s">
        <v>259</v>
      </c>
      <c r="G4432" s="252" t="s">
        <v>21759</v>
      </c>
      <c r="H4432" s="252" t="s">
        <v>21760</v>
      </c>
      <c r="I4432" s="252" t="s">
        <v>9878</v>
      </c>
      <c r="J4432" s="252" t="s">
        <v>9691</v>
      </c>
      <c r="K4432" s="253" t="s">
        <v>21761</v>
      </c>
      <c r="L4432" s="252" t="s">
        <v>9693</v>
      </c>
    </row>
    <row r="4433" spans="1:12" ht="13.5" x14ac:dyDescent="0.25">
      <c r="A4433" s="252" t="s">
        <v>18541</v>
      </c>
      <c r="B4433" s="252" t="s">
        <v>18542</v>
      </c>
      <c r="C4433" s="252" t="s">
        <v>16832</v>
      </c>
      <c r="D4433" s="252" t="s">
        <v>19237</v>
      </c>
      <c r="E4433" s="253" t="s">
        <v>259</v>
      </c>
      <c r="F4433" s="252" t="s">
        <v>259</v>
      </c>
      <c r="G4433" s="252" t="s">
        <v>21762</v>
      </c>
      <c r="H4433" s="252" t="s">
        <v>21763</v>
      </c>
      <c r="I4433" s="252" t="s">
        <v>9878</v>
      </c>
      <c r="J4433" s="252" t="s">
        <v>9691</v>
      </c>
      <c r="K4433" s="253" t="s">
        <v>21764</v>
      </c>
      <c r="L4433" s="252" t="s">
        <v>9693</v>
      </c>
    </row>
    <row r="4434" spans="1:12" ht="13.5" x14ac:dyDescent="0.25">
      <c r="A4434" s="252" t="s">
        <v>18541</v>
      </c>
      <c r="B4434" s="252" t="s">
        <v>18542</v>
      </c>
      <c r="C4434" s="252" t="s">
        <v>16832</v>
      </c>
      <c r="D4434" s="252" t="s">
        <v>19237</v>
      </c>
      <c r="E4434" s="253" t="s">
        <v>259</v>
      </c>
      <c r="F4434" s="252" t="s">
        <v>259</v>
      </c>
      <c r="G4434" s="252" t="s">
        <v>21765</v>
      </c>
      <c r="H4434" s="252" t="s">
        <v>21766</v>
      </c>
      <c r="I4434" s="252" t="s">
        <v>9878</v>
      </c>
      <c r="J4434" s="252" t="s">
        <v>9691</v>
      </c>
      <c r="K4434" s="253" t="s">
        <v>21767</v>
      </c>
      <c r="L4434" s="252" t="s">
        <v>9693</v>
      </c>
    </row>
    <row r="4435" spans="1:12" ht="13.5" x14ac:dyDescent="0.25">
      <c r="A4435" s="252" t="s">
        <v>18541</v>
      </c>
      <c r="B4435" s="252" t="s">
        <v>18542</v>
      </c>
      <c r="C4435" s="252" t="s">
        <v>16832</v>
      </c>
      <c r="D4435" s="252" t="s">
        <v>19237</v>
      </c>
      <c r="E4435" s="253" t="s">
        <v>259</v>
      </c>
      <c r="F4435" s="252" t="s">
        <v>259</v>
      </c>
      <c r="G4435" s="252" t="s">
        <v>21768</v>
      </c>
      <c r="H4435" s="252" t="s">
        <v>21769</v>
      </c>
      <c r="I4435" s="252" t="s">
        <v>9878</v>
      </c>
      <c r="J4435" s="252" t="s">
        <v>9691</v>
      </c>
      <c r="K4435" s="253" t="s">
        <v>21770</v>
      </c>
      <c r="L4435" s="252" t="s">
        <v>9693</v>
      </c>
    </row>
    <row r="4436" spans="1:12" ht="13.5" x14ac:dyDescent="0.25">
      <c r="A4436" s="252" t="s">
        <v>18541</v>
      </c>
      <c r="B4436" s="252" t="s">
        <v>18542</v>
      </c>
      <c r="C4436" s="252" t="s">
        <v>16832</v>
      </c>
      <c r="D4436" s="252" t="s">
        <v>19237</v>
      </c>
      <c r="E4436" s="253" t="s">
        <v>259</v>
      </c>
      <c r="F4436" s="252" t="s">
        <v>259</v>
      </c>
      <c r="G4436" s="252" t="s">
        <v>21771</v>
      </c>
      <c r="H4436" s="252" t="s">
        <v>21772</v>
      </c>
      <c r="I4436" s="252" t="s">
        <v>9878</v>
      </c>
      <c r="J4436" s="252" t="s">
        <v>9691</v>
      </c>
      <c r="K4436" s="253" t="s">
        <v>21773</v>
      </c>
      <c r="L4436" s="252" t="s">
        <v>9693</v>
      </c>
    </row>
    <row r="4437" spans="1:12" ht="13.5" x14ac:dyDescent="0.25">
      <c r="A4437" s="252" t="s">
        <v>18541</v>
      </c>
      <c r="B4437" s="252" t="s">
        <v>18542</v>
      </c>
      <c r="C4437" s="252" t="s">
        <v>16832</v>
      </c>
      <c r="D4437" s="252" t="s">
        <v>19237</v>
      </c>
      <c r="E4437" s="253" t="s">
        <v>259</v>
      </c>
      <c r="F4437" s="252" t="s">
        <v>259</v>
      </c>
      <c r="G4437" s="252" t="s">
        <v>21774</v>
      </c>
      <c r="H4437" s="252" t="s">
        <v>21775</v>
      </c>
      <c r="I4437" s="252" t="s">
        <v>9878</v>
      </c>
      <c r="J4437" s="252" t="s">
        <v>9691</v>
      </c>
      <c r="K4437" s="253" t="s">
        <v>8336</v>
      </c>
      <c r="L4437" s="252" t="s">
        <v>9693</v>
      </c>
    </row>
    <row r="4438" spans="1:12" ht="13.5" x14ac:dyDescent="0.25">
      <c r="A4438" s="252" t="s">
        <v>18541</v>
      </c>
      <c r="B4438" s="252" t="s">
        <v>18542</v>
      </c>
      <c r="C4438" s="252" t="s">
        <v>16832</v>
      </c>
      <c r="D4438" s="252" t="s">
        <v>19237</v>
      </c>
      <c r="E4438" s="253" t="s">
        <v>259</v>
      </c>
      <c r="F4438" s="252" t="s">
        <v>259</v>
      </c>
      <c r="G4438" s="252" t="s">
        <v>21776</v>
      </c>
      <c r="H4438" s="252" t="s">
        <v>21777</v>
      </c>
      <c r="I4438" s="252" t="s">
        <v>9878</v>
      </c>
      <c r="J4438" s="252" t="s">
        <v>9691</v>
      </c>
      <c r="K4438" s="253" t="s">
        <v>5624</v>
      </c>
      <c r="L4438" s="252" t="s">
        <v>9693</v>
      </c>
    </row>
    <row r="4439" spans="1:12" ht="13.5" x14ac:dyDescent="0.25">
      <c r="A4439" s="252" t="s">
        <v>18541</v>
      </c>
      <c r="B4439" s="252" t="s">
        <v>18542</v>
      </c>
      <c r="C4439" s="252" t="s">
        <v>16832</v>
      </c>
      <c r="D4439" s="252" t="s">
        <v>19237</v>
      </c>
      <c r="E4439" s="253" t="s">
        <v>259</v>
      </c>
      <c r="F4439" s="252" t="s">
        <v>259</v>
      </c>
      <c r="G4439" s="252" t="s">
        <v>21778</v>
      </c>
      <c r="H4439" s="252" t="s">
        <v>21779</v>
      </c>
      <c r="I4439" s="252" t="s">
        <v>9878</v>
      </c>
      <c r="J4439" s="252" t="s">
        <v>9691</v>
      </c>
      <c r="K4439" s="253" t="s">
        <v>21780</v>
      </c>
      <c r="L4439" s="252" t="s">
        <v>9693</v>
      </c>
    </row>
    <row r="4440" spans="1:12" ht="13.5" x14ac:dyDescent="0.25">
      <c r="A4440" s="252" t="s">
        <v>18541</v>
      </c>
      <c r="B4440" s="252" t="s">
        <v>18542</v>
      </c>
      <c r="C4440" s="252" t="s">
        <v>16832</v>
      </c>
      <c r="D4440" s="252" t="s">
        <v>19237</v>
      </c>
      <c r="E4440" s="253" t="s">
        <v>259</v>
      </c>
      <c r="F4440" s="252" t="s">
        <v>259</v>
      </c>
      <c r="G4440" s="252" t="s">
        <v>21781</v>
      </c>
      <c r="H4440" s="252" t="s">
        <v>21782</v>
      </c>
      <c r="I4440" s="252" t="s">
        <v>9878</v>
      </c>
      <c r="J4440" s="252" t="s">
        <v>9691</v>
      </c>
      <c r="K4440" s="253" t="s">
        <v>21783</v>
      </c>
      <c r="L4440" s="252" t="s">
        <v>9693</v>
      </c>
    </row>
    <row r="4441" spans="1:12" ht="13.5" x14ac:dyDescent="0.25">
      <c r="A4441" s="252" t="s">
        <v>18541</v>
      </c>
      <c r="B4441" s="252" t="s">
        <v>18542</v>
      </c>
      <c r="C4441" s="252" t="s">
        <v>16832</v>
      </c>
      <c r="D4441" s="252" t="s">
        <v>19237</v>
      </c>
      <c r="E4441" s="253" t="s">
        <v>259</v>
      </c>
      <c r="F4441" s="252" t="s">
        <v>259</v>
      </c>
      <c r="G4441" s="252" t="s">
        <v>21784</v>
      </c>
      <c r="H4441" s="252" t="s">
        <v>21785</v>
      </c>
      <c r="I4441" s="252" t="s">
        <v>9878</v>
      </c>
      <c r="J4441" s="252" t="s">
        <v>9691</v>
      </c>
      <c r="K4441" s="253" t="s">
        <v>21786</v>
      </c>
      <c r="L4441" s="252" t="s">
        <v>9693</v>
      </c>
    </row>
    <row r="4442" spans="1:12" ht="13.5" x14ac:dyDescent="0.25">
      <c r="A4442" s="252" t="s">
        <v>18541</v>
      </c>
      <c r="B4442" s="252" t="s">
        <v>18542</v>
      </c>
      <c r="C4442" s="252" t="s">
        <v>16832</v>
      </c>
      <c r="D4442" s="252" t="s">
        <v>19237</v>
      </c>
      <c r="E4442" s="253" t="s">
        <v>259</v>
      </c>
      <c r="F4442" s="252" t="s">
        <v>259</v>
      </c>
      <c r="G4442" s="252" t="s">
        <v>21787</v>
      </c>
      <c r="H4442" s="252" t="s">
        <v>21788</v>
      </c>
      <c r="I4442" s="252" t="s">
        <v>9878</v>
      </c>
      <c r="J4442" s="252" t="s">
        <v>9691</v>
      </c>
      <c r="K4442" s="253" t="s">
        <v>21789</v>
      </c>
      <c r="L4442" s="252" t="s">
        <v>9693</v>
      </c>
    </row>
    <row r="4443" spans="1:12" ht="13.5" x14ac:dyDescent="0.25">
      <c r="A4443" s="252" t="s">
        <v>18541</v>
      </c>
      <c r="B4443" s="252" t="s">
        <v>18542</v>
      </c>
      <c r="C4443" s="252" t="s">
        <v>16832</v>
      </c>
      <c r="D4443" s="252" t="s">
        <v>19237</v>
      </c>
      <c r="E4443" s="253" t="s">
        <v>259</v>
      </c>
      <c r="F4443" s="252" t="s">
        <v>259</v>
      </c>
      <c r="G4443" s="252" t="s">
        <v>21790</v>
      </c>
      <c r="H4443" s="252" t="s">
        <v>21791</v>
      </c>
      <c r="I4443" s="252" t="s">
        <v>9878</v>
      </c>
      <c r="J4443" s="252" t="s">
        <v>9691</v>
      </c>
      <c r="K4443" s="253" t="s">
        <v>1399</v>
      </c>
      <c r="L4443" s="252" t="s">
        <v>9693</v>
      </c>
    </row>
    <row r="4444" spans="1:12" ht="13.5" x14ac:dyDescent="0.25">
      <c r="A4444" s="252" t="s">
        <v>18541</v>
      </c>
      <c r="B4444" s="252" t="s">
        <v>18542</v>
      </c>
      <c r="C4444" s="252" t="s">
        <v>16832</v>
      </c>
      <c r="D4444" s="252" t="s">
        <v>19237</v>
      </c>
      <c r="E4444" s="253" t="s">
        <v>259</v>
      </c>
      <c r="F4444" s="252" t="s">
        <v>259</v>
      </c>
      <c r="G4444" s="252" t="s">
        <v>21792</v>
      </c>
      <c r="H4444" s="252" t="s">
        <v>21793</v>
      </c>
      <c r="I4444" s="252" t="s">
        <v>9878</v>
      </c>
      <c r="J4444" s="252" t="s">
        <v>9691</v>
      </c>
      <c r="K4444" s="253" t="s">
        <v>21794</v>
      </c>
      <c r="L4444" s="252" t="s">
        <v>9693</v>
      </c>
    </row>
    <row r="4445" spans="1:12" ht="13.5" x14ac:dyDescent="0.25">
      <c r="A4445" s="252" t="s">
        <v>18541</v>
      </c>
      <c r="B4445" s="252" t="s">
        <v>18542</v>
      </c>
      <c r="C4445" s="252" t="s">
        <v>16832</v>
      </c>
      <c r="D4445" s="252" t="s">
        <v>19237</v>
      </c>
      <c r="E4445" s="253" t="s">
        <v>259</v>
      </c>
      <c r="F4445" s="252" t="s">
        <v>259</v>
      </c>
      <c r="G4445" s="252" t="s">
        <v>21795</v>
      </c>
      <c r="H4445" s="252" t="s">
        <v>21796</v>
      </c>
      <c r="I4445" s="252" t="s">
        <v>9878</v>
      </c>
      <c r="J4445" s="252" t="s">
        <v>9691</v>
      </c>
      <c r="K4445" s="253" t="s">
        <v>21797</v>
      </c>
      <c r="L4445" s="252" t="s">
        <v>9693</v>
      </c>
    </row>
    <row r="4446" spans="1:12" ht="13.5" x14ac:dyDescent="0.25">
      <c r="A4446" s="252" t="s">
        <v>18541</v>
      </c>
      <c r="B4446" s="252" t="s">
        <v>18542</v>
      </c>
      <c r="C4446" s="252" t="s">
        <v>16832</v>
      </c>
      <c r="D4446" s="252" t="s">
        <v>19237</v>
      </c>
      <c r="E4446" s="253" t="s">
        <v>259</v>
      </c>
      <c r="F4446" s="252" t="s">
        <v>259</v>
      </c>
      <c r="G4446" s="252" t="s">
        <v>21798</v>
      </c>
      <c r="H4446" s="252" t="s">
        <v>21799</v>
      </c>
      <c r="I4446" s="252" t="s">
        <v>9878</v>
      </c>
      <c r="J4446" s="252" t="s">
        <v>9691</v>
      </c>
      <c r="K4446" s="253" t="s">
        <v>21800</v>
      </c>
      <c r="L4446" s="252" t="s">
        <v>9693</v>
      </c>
    </row>
    <row r="4447" spans="1:12" ht="13.5" x14ac:dyDescent="0.25">
      <c r="A4447" s="252" t="s">
        <v>18541</v>
      </c>
      <c r="B4447" s="252" t="s">
        <v>18542</v>
      </c>
      <c r="C4447" s="252" t="s">
        <v>16832</v>
      </c>
      <c r="D4447" s="252" t="s">
        <v>19237</v>
      </c>
      <c r="E4447" s="253" t="s">
        <v>259</v>
      </c>
      <c r="F4447" s="252" t="s">
        <v>259</v>
      </c>
      <c r="G4447" s="252" t="s">
        <v>21801</v>
      </c>
      <c r="H4447" s="252" t="s">
        <v>21802</v>
      </c>
      <c r="I4447" s="252" t="s">
        <v>9878</v>
      </c>
      <c r="J4447" s="252" t="s">
        <v>9691</v>
      </c>
      <c r="K4447" s="253" t="s">
        <v>21803</v>
      </c>
      <c r="L4447" s="252" t="s">
        <v>9693</v>
      </c>
    </row>
    <row r="4448" spans="1:12" ht="13.5" x14ac:dyDescent="0.25">
      <c r="A4448" s="252" t="s">
        <v>18541</v>
      </c>
      <c r="B4448" s="252" t="s">
        <v>18542</v>
      </c>
      <c r="C4448" s="252" t="s">
        <v>16832</v>
      </c>
      <c r="D4448" s="252" t="s">
        <v>19237</v>
      </c>
      <c r="E4448" s="253" t="s">
        <v>259</v>
      </c>
      <c r="F4448" s="252" t="s">
        <v>259</v>
      </c>
      <c r="G4448" s="252" t="s">
        <v>21804</v>
      </c>
      <c r="H4448" s="252" t="s">
        <v>21805</v>
      </c>
      <c r="I4448" s="252" t="s">
        <v>9878</v>
      </c>
      <c r="J4448" s="252" t="s">
        <v>9691</v>
      </c>
      <c r="K4448" s="253" t="s">
        <v>21806</v>
      </c>
      <c r="L4448" s="252" t="s">
        <v>9693</v>
      </c>
    </row>
    <row r="4449" spans="1:12" ht="13.5" x14ac:dyDescent="0.25">
      <c r="A4449" s="252" t="s">
        <v>18541</v>
      </c>
      <c r="B4449" s="252" t="s">
        <v>18542</v>
      </c>
      <c r="C4449" s="252" t="s">
        <v>16832</v>
      </c>
      <c r="D4449" s="252" t="s">
        <v>19237</v>
      </c>
      <c r="E4449" s="253" t="s">
        <v>259</v>
      </c>
      <c r="F4449" s="252" t="s">
        <v>259</v>
      </c>
      <c r="G4449" s="252" t="s">
        <v>21807</v>
      </c>
      <c r="H4449" s="252" t="s">
        <v>21808</v>
      </c>
      <c r="I4449" s="252" t="s">
        <v>9878</v>
      </c>
      <c r="J4449" s="252" t="s">
        <v>9691</v>
      </c>
      <c r="K4449" s="253" t="s">
        <v>21809</v>
      </c>
      <c r="L4449" s="252" t="s">
        <v>9693</v>
      </c>
    </row>
    <row r="4450" spans="1:12" ht="13.5" x14ac:dyDescent="0.25">
      <c r="A4450" s="252" t="s">
        <v>18541</v>
      </c>
      <c r="B4450" s="252" t="s">
        <v>18542</v>
      </c>
      <c r="C4450" s="252" t="s">
        <v>16832</v>
      </c>
      <c r="D4450" s="252" t="s">
        <v>19237</v>
      </c>
      <c r="E4450" s="253" t="s">
        <v>259</v>
      </c>
      <c r="F4450" s="252" t="s">
        <v>259</v>
      </c>
      <c r="G4450" s="252" t="s">
        <v>21810</v>
      </c>
      <c r="H4450" s="252" t="s">
        <v>21811</v>
      </c>
      <c r="I4450" s="252" t="s">
        <v>9878</v>
      </c>
      <c r="J4450" s="252" t="s">
        <v>9691</v>
      </c>
      <c r="K4450" s="253" t="s">
        <v>21812</v>
      </c>
      <c r="L4450" s="252" t="s">
        <v>9693</v>
      </c>
    </row>
    <row r="4451" spans="1:12" ht="13.5" x14ac:dyDescent="0.25">
      <c r="A4451" s="252" t="s">
        <v>18541</v>
      </c>
      <c r="B4451" s="252" t="s">
        <v>18542</v>
      </c>
      <c r="C4451" s="252" t="s">
        <v>16832</v>
      </c>
      <c r="D4451" s="252" t="s">
        <v>19237</v>
      </c>
      <c r="E4451" s="253" t="s">
        <v>259</v>
      </c>
      <c r="F4451" s="252" t="s">
        <v>259</v>
      </c>
      <c r="G4451" s="252" t="s">
        <v>21813</v>
      </c>
      <c r="H4451" s="252" t="s">
        <v>21814</v>
      </c>
      <c r="I4451" s="252" t="s">
        <v>9878</v>
      </c>
      <c r="J4451" s="252" t="s">
        <v>9691</v>
      </c>
      <c r="K4451" s="253" t="s">
        <v>21815</v>
      </c>
      <c r="L4451" s="252" t="s">
        <v>9693</v>
      </c>
    </row>
    <row r="4452" spans="1:12" ht="13.5" x14ac:dyDescent="0.25">
      <c r="A4452" s="252" t="s">
        <v>18541</v>
      </c>
      <c r="B4452" s="252" t="s">
        <v>18542</v>
      </c>
      <c r="C4452" s="252" t="s">
        <v>16832</v>
      </c>
      <c r="D4452" s="252" t="s">
        <v>19237</v>
      </c>
      <c r="E4452" s="253" t="s">
        <v>259</v>
      </c>
      <c r="F4452" s="252" t="s">
        <v>259</v>
      </c>
      <c r="G4452" s="252" t="s">
        <v>21816</v>
      </c>
      <c r="H4452" s="252" t="s">
        <v>21817</v>
      </c>
      <c r="I4452" s="252" t="s">
        <v>9878</v>
      </c>
      <c r="J4452" s="252" t="s">
        <v>9691</v>
      </c>
      <c r="K4452" s="253" t="s">
        <v>21818</v>
      </c>
      <c r="L4452" s="252" t="s">
        <v>9693</v>
      </c>
    </row>
    <row r="4453" spans="1:12" ht="13.5" x14ac:dyDescent="0.25">
      <c r="A4453" s="252" t="s">
        <v>18541</v>
      </c>
      <c r="B4453" s="252" t="s">
        <v>18542</v>
      </c>
      <c r="C4453" s="252" t="s">
        <v>16832</v>
      </c>
      <c r="D4453" s="252" t="s">
        <v>19237</v>
      </c>
      <c r="E4453" s="253" t="s">
        <v>259</v>
      </c>
      <c r="F4453" s="252" t="s">
        <v>259</v>
      </c>
      <c r="G4453" s="252" t="s">
        <v>21819</v>
      </c>
      <c r="H4453" s="252" t="s">
        <v>21820</v>
      </c>
      <c r="I4453" s="252" t="s">
        <v>9878</v>
      </c>
      <c r="J4453" s="252" t="s">
        <v>9691</v>
      </c>
      <c r="K4453" s="253" t="s">
        <v>21821</v>
      </c>
      <c r="L4453" s="252" t="s">
        <v>9693</v>
      </c>
    </row>
    <row r="4454" spans="1:12" ht="13.5" x14ac:dyDescent="0.25">
      <c r="A4454" s="252" t="s">
        <v>18541</v>
      </c>
      <c r="B4454" s="252" t="s">
        <v>18542</v>
      </c>
      <c r="C4454" s="252" t="s">
        <v>16832</v>
      </c>
      <c r="D4454" s="252" t="s">
        <v>19237</v>
      </c>
      <c r="E4454" s="253" t="s">
        <v>259</v>
      </c>
      <c r="F4454" s="252" t="s">
        <v>259</v>
      </c>
      <c r="G4454" s="252" t="s">
        <v>21822</v>
      </c>
      <c r="H4454" s="252" t="s">
        <v>21823</v>
      </c>
      <c r="I4454" s="252" t="s">
        <v>9878</v>
      </c>
      <c r="J4454" s="252" t="s">
        <v>9691</v>
      </c>
      <c r="K4454" s="253" t="s">
        <v>21824</v>
      </c>
      <c r="L4454" s="252" t="s">
        <v>9693</v>
      </c>
    </row>
    <row r="4455" spans="1:12" ht="13.5" x14ac:dyDescent="0.25">
      <c r="A4455" s="252" t="s">
        <v>18541</v>
      </c>
      <c r="B4455" s="252" t="s">
        <v>18542</v>
      </c>
      <c r="C4455" s="252" t="s">
        <v>16832</v>
      </c>
      <c r="D4455" s="252" t="s">
        <v>19237</v>
      </c>
      <c r="E4455" s="253" t="s">
        <v>259</v>
      </c>
      <c r="F4455" s="252" t="s">
        <v>259</v>
      </c>
      <c r="G4455" s="252" t="s">
        <v>21825</v>
      </c>
      <c r="H4455" s="252" t="s">
        <v>21826</v>
      </c>
      <c r="I4455" s="252" t="s">
        <v>9878</v>
      </c>
      <c r="J4455" s="252" t="s">
        <v>9691</v>
      </c>
      <c r="K4455" s="253" t="s">
        <v>21824</v>
      </c>
      <c r="L4455" s="252" t="s">
        <v>9693</v>
      </c>
    </row>
    <row r="4456" spans="1:12" ht="13.5" x14ac:dyDescent="0.25">
      <c r="A4456" s="252" t="s">
        <v>18541</v>
      </c>
      <c r="B4456" s="252" t="s">
        <v>18542</v>
      </c>
      <c r="C4456" s="252" t="s">
        <v>16832</v>
      </c>
      <c r="D4456" s="252" t="s">
        <v>19237</v>
      </c>
      <c r="E4456" s="253" t="s">
        <v>259</v>
      </c>
      <c r="F4456" s="252" t="s">
        <v>259</v>
      </c>
      <c r="G4456" s="252" t="s">
        <v>21827</v>
      </c>
      <c r="H4456" s="252" t="s">
        <v>21828</v>
      </c>
      <c r="I4456" s="252" t="s">
        <v>9878</v>
      </c>
      <c r="J4456" s="252" t="s">
        <v>9691</v>
      </c>
      <c r="K4456" s="253" t="s">
        <v>21829</v>
      </c>
      <c r="L4456" s="252" t="s">
        <v>9693</v>
      </c>
    </row>
    <row r="4457" spans="1:12" ht="13.5" x14ac:dyDescent="0.25">
      <c r="A4457" s="252" t="s">
        <v>18541</v>
      </c>
      <c r="B4457" s="252" t="s">
        <v>18542</v>
      </c>
      <c r="C4457" s="252" t="s">
        <v>16832</v>
      </c>
      <c r="D4457" s="252" t="s">
        <v>19237</v>
      </c>
      <c r="E4457" s="253" t="s">
        <v>259</v>
      </c>
      <c r="F4457" s="252" t="s">
        <v>259</v>
      </c>
      <c r="G4457" s="252" t="s">
        <v>21830</v>
      </c>
      <c r="H4457" s="252" t="s">
        <v>21831</v>
      </c>
      <c r="I4457" s="252" t="s">
        <v>9878</v>
      </c>
      <c r="J4457" s="252" t="s">
        <v>9691</v>
      </c>
      <c r="K4457" s="253" t="s">
        <v>21832</v>
      </c>
      <c r="L4457" s="252" t="s">
        <v>9693</v>
      </c>
    </row>
    <row r="4458" spans="1:12" ht="13.5" x14ac:dyDescent="0.25">
      <c r="A4458" s="252" t="s">
        <v>18541</v>
      </c>
      <c r="B4458" s="252" t="s">
        <v>18542</v>
      </c>
      <c r="C4458" s="252" t="s">
        <v>16832</v>
      </c>
      <c r="D4458" s="252" t="s">
        <v>19237</v>
      </c>
      <c r="E4458" s="253" t="s">
        <v>259</v>
      </c>
      <c r="F4458" s="252" t="s">
        <v>259</v>
      </c>
      <c r="G4458" s="252" t="s">
        <v>21833</v>
      </c>
      <c r="H4458" s="252" t="s">
        <v>21834</v>
      </c>
      <c r="I4458" s="252" t="s">
        <v>9878</v>
      </c>
      <c r="J4458" s="252" t="s">
        <v>9691</v>
      </c>
      <c r="K4458" s="253" t="s">
        <v>21835</v>
      </c>
      <c r="L4458" s="252" t="s">
        <v>9693</v>
      </c>
    </row>
    <row r="4459" spans="1:12" ht="13.5" x14ac:dyDescent="0.25">
      <c r="A4459" s="252" t="s">
        <v>18541</v>
      </c>
      <c r="B4459" s="252" t="s">
        <v>18542</v>
      </c>
      <c r="C4459" s="252" t="s">
        <v>16832</v>
      </c>
      <c r="D4459" s="252" t="s">
        <v>19237</v>
      </c>
      <c r="E4459" s="253" t="s">
        <v>259</v>
      </c>
      <c r="F4459" s="252" t="s">
        <v>259</v>
      </c>
      <c r="G4459" s="252" t="s">
        <v>21836</v>
      </c>
      <c r="H4459" s="252" t="s">
        <v>21837</v>
      </c>
      <c r="I4459" s="252" t="s">
        <v>9878</v>
      </c>
      <c r="J4459" s="252" t="s">
        <v>9691</v>
      </c>
      <c r="K4459" s="253" t="s">
        <v>10331</v>
      </c>
      <c r="L4459" s="252" t="s">
        <v>9693</v>
      </c>
    </row>
    <row r="4460" spans="1:12" ht="13.5" x14ac:dyDescent="0.25">
      <c r="A4460" s="252" t="s">
        <v>18541</v>
      </c>
      <c r="B4460" s="252" t="s">
        <v>18542</v>
      </c>
      <c r="C4460" s="252" t="s">
        <v>16832</v>
      </c>
      <c r="D4460" s="252" t="s">
        <v>19237</v>
      </c>
      <c r="E4460" s="253" t="s">
        <v>259</v>
      </c>
      <c r="F4460" s="252" t="s">
        <v>259</v>
      </c>
      <c r="G4460" s="252" t="s">
        <v>21838</v>
      </c>
      <c r="H4460" s="252" t="s">
        <v>21839</v>
      </c>
      <c r="I4460" s="252" t="s">
        <v>9878</v>
      </c>
      <c r="J4460" s="252" t="s">
        <v>9691</v>
      </c>
      <c r="K4460" s="253" t="s">
        <v>21840</v>
      </c>
      <c r="L4460" s="252" t="s">
        <v>9693</v>
      </c>
    </row>
    <row r="4461" spans="1:12" ht="13.5" x14ac:dyDescent="0.25">
      <c r="A4461" s="252" t="s">
        <v>18541</v>
      </c>
      <c r="B4461" s="252" t="s">
        <v>18542</v>
      </c>
      <c r="C4461" s="252" t="s">
        <v>16832</v>
      </c>
      <c r="D4461" s="252" t="s">
        <v>19237</v>
      </c>
      <c r="E4461" s="253" t="s">
        <v>259</v>
      </c>
      <c r="F4461" s="252" t="s">
        <v>259</v>
      </c>
      <c r="G4461" s="252" t="s">
        <v>21841</v>
      </c>
      <c r="H4461" s="252" t="s">
        <v>21842</v>
      </c>
      <c r="I4461" s="252" t="s">
        <v>9878</v>
      </c>
      <c r="J4461" s="252" t="s">
        <v>9691</v>
      </c>
      <c r="K4461" s="253" t="s">
        <v>21843</v>
      </c>
      <c r="L4461" s="252" t="s">
        <v>9693</v>
      </c>
    </row>
    <row r="4462" spans="1:12" ht="13.5" x14ac:dyDescent="0.25">
      <c r="A4462" s="252" t="s">
        <v>18541</v>
      </c>
      <c r="B4462" s="252" t="s">
        <v>18542</v>
      </c>
      <c r="C4462" s="252" t="s">
        <v>16832</v>
      </c>
      <c r="D4462" s="252" t="s">
        <v>19237</v>
      </c>
      <c r="E4462" s="253" t="s">
        <v>259</v>
      </c>
      <c r="F4462" s="252" t="s">
        <v>259</v>
      </c>
      <c r="G4462" s="252" t="s">
        <v>21844</v>
      </c>
      <c r="H4462" s="252" t="s">
        <v>21845</v>
      </c>
      <c r="I4462" s="252" t="s">
        <v>9878</v>
      </c>
      <c r="J4462" s="252" t="s">
        <v>9691</v>
      </c>
      <c r="K4462" s="253" t="s">
        <v>21846</v>
      </c>
      <c r="L4462" s="252" t="s">
        <v>9693</v>
      </c>
    </row>
    <row r="4463" spans="1:12" ht="13.5" x14ac:dyDescent="0.25">
      <c r="A4463" s="252" t="s">
        <v>18541</v>
      </c>
      <c r="B4463" s="252" t="s">
        <v>18542</v>
      </c>
      <c r="C4463" s="252" t="s">
        <v>16832</v>
      </c>
      <c r="D4463" s="252" t="s">
        <v>19237</v>
      </c>
      <c r="E4463" s="253" t="s">
        <v>259</v>
      </c>
      <c r="F4463" s="252" t="s">
        <v>259</v>
      </c>
      <c r="G4463" s="252" t="s">
        <v>21847</v>
      </c>
      <c r="H4463" s="252" t="s">
        <v>21848</v>
      </c>
      <c r="I4463" s="252" t="s">
        <v>9878</v>
      </c>
      <c r="J4463" s="252" t="s">
        <v>9691</v>
      </c>
      <c r="K4463" s="253" t="s">
        <v>21849</v>
      </c>
      <c r="L4463" s="252" t="s">
        <v>9693</v>
      </c>
    </row>
    <row r="4464" spans="1:12" ht="13.5" x14ac:dyDescent="0.25">
      <c r="A4464" s="252" t="s">
        <v>18541</v>
      </c>
      <c r="B4464" s="252" t="s">
        <v>18542</v>
      </c>
      <c r="C4464" s="252" t="s">
        <v>16832</v>
      </c>
      <c r="D4464" s="252" t="s">
        <v>19237</v>
      </c>
      <c r="E4464" s="253" t="s">
        <v>259</v>
      </c>
      <c r="F4464" s="252" t="s">
        <v>259</v>
      </c>
      <c r="G4464" s="252" t="s">
        <v>21850</v>
      </c>
      <c r="H4464" s="252" t="s">
        <v>21851</v>
      </c>
      <c r="I4464" s="252" t="s">
        <v>9878</v>
      </c>
      <c r="J4464" s="252" t="s">
        <v>9691</v>
      </c>
      <c r="K4464" s="253" t="s">
        <v>21852</v>
      </c>
      <c r="L4464" s="252" t="s">
        <v>9693</v>
      </c>
    </row>
    <row r="4465" spans="1:12" ht="13.5" x14ac:dyDescent="0.25">
      <c r="A4465" s="252" t="s">
        <v>18541</v>
      </c>
      <c r="B4465" s="252" t="s">
        <v>18542</v>
      </c>
      <c r="C4465" s="252" t="s">
        <v>16832</v>
      </c>
      <c r="D4465" s="252" t="s">
        <v>19237</v>
      </c>
      <c r="E4465" s="253" t="s">
        <v>259</v>
      </c>
      <c r="F4465" s="252" t="s">
        <v>259</v>
      </c>
      <c r="G4465" s="252" t="s">
        <v>21853</v>
      </c>
      <c r="H4465" s="252" t="s">
        <v>21854</v>
      </c>
      <c r="I4465" s="252" t="s">
        <v>9878</v>
      </c>
      <c r="J4465" s="252" t="s">
        <v>9691</v>
      </c>
      <c r="K4465" s="253" t="s">
        <v>21855</v>
      </c>
      <c r="L4465" s="252" t="s">
        <v>9693</v>
      </c>
    </row>
    <row r="4466" spans="1:12" ht="13.5" x14ac:dyDescent="0.25">
      <c r="A4466" s="252" t="s">
        <v>18541</v>
      </c>
      <c r="B4466" s="252" t="s">
        <v>18542</v>
      </c>
      <c r="C4466" s="252" t="s">
        <v>16832</v>
      </c>
      <c r="D4466" s="252" t="s">
        <v>19237</v>
      </c>
      <c r="E4466" s="253" t="s">
        <v>259</v>
      </c>
      <c r="F4466" s="252" t="s">
        <v>259</v>
      </c>
      <c r="G4466" s="252" t="s">
        <v>21856</v>
      </c>
      <c r="H4466" s="252" t="s">
        <v>21857</v>
      </c>
      <c r="I4466" s="252" t="s">
        <v>9878</v>
      </c>
      <c r="J4466" s="252" t="s">
        <v>9691</v>
      </c>
      <c r="K4466" s="253" t="s">
        <v>21858</v>
      </c>
      <c r="L4466" s="252" t="s">
        <v>9693</v>
      </c>
    </row>
    <row r="4467" spans="1:12" ht="13.5" x14ac:dyDescent="0.25">
      <c r="A4467" s="252" t="s">
        <v>18541</v>
      </c>
      <c r="B4467" s="252" t="s">
        <v>18542</v>
      </c>
      <c r="C4467" s="252" t="s">
        <v>16832</v>
      </c>
      <c r="D4467" s="252" t="s">
        <v>19237</v>
      </c>
      <c r="E4467" s="253" t="s">
        <v>259</v>
      </c>
      <c r="F4467" s="252" t="s">
        <v>259</v>
      </c>
      <c r="G4467" s="252" t="s">
        <v>21859</v>
      </c>
      <c r="H4467" s="252" t="s">
        <v>21860</v>
      </c>
      <c r="I4467" s="252" t="s">
        <v>9878</v>
      </c>
      <c r="J4467" s="252" t="s">
        <v>9691</v>
      </c>
      <c r="K4467" s="253" t="s">
        <v>21861</v>
      </c>
      <c r="L4467" s="252" t="s">
        <v>9693</v>
      </c>
    </row>
    <row r="4468" spans="1:12" ht="13.5" x14ac:dyDescent="0.25">
      <c r="A4468" s="252" t="s">
        <v>18541</v>
      </c>
      <c r="B4468" s="252" t="s">
        <v>18542</v>
      </c>
      <c r="C4468" s="252" t="s">
        <v>16832</v>
      </c>
      <c r="D4468" s="252" t="s">
        <v>19237</v>
      </c>
      <c r="E4468" s="253" t="s">
        <v>259</v>
      </c>
      <c r="F4468" s="252" t="s">
        <v>259</v>
      </c>
      <c r="G4468" s="252" t="s">
        <v>21862</v>
      </c>
      <c r="H4468" s="252" t="s">
        <v>21863</v>
      </c>
      <c r="I4468" s="252" t="s">
        <v>9878</v>
      </c>
      <c r="J4468" s="252" t="s">
        <v>9691</v>
      </c>
      <c r="K4468" s="253" t="s">
        <v>21864</v>
      </c>
      <c r="L4468" s="252" t="s">
        <v>9693</v>
      </c>
    </row>
    <row r="4469" spans="1:12" ht="13.5" x14ac:dyDescent="0.25">
      <c r="A4469" s="252" t="s">
        <v>18541</v>
      </c>
      <c r="B4469" s="252" t="s">
        <v>18542</v>
      </c>
      <c r="C4469" s="252" t="s">
        <v>16832</v>
      </c>
      <c r="D4469" s="252" t="s">
        <v>19237</v>
      </c>
      <c r="E4469" s="253" t="s">
        <v>259</v>
      </c>
      <c r="F4469" s="252" t="s">
        <v>259</v>
      </c>
      <c r="G4469" s="252" t="s">
        <v>21865</v>
      </c>
      <c r="H4469" s="252" t="s">
        <v>21866</v>
      </c>
      <c r="I4469" s="252" t="s">
        <v>9878</v>
      </c>
      <c r="J4469" s="252" t="s">
        <v>9691</v>
      </c>
      <c r="K4469" s="253" t="s">
        <v>21867</v>
      </c>
      <c r="L4469" s="252" t="s">
        <v>9693</v>
      </c>
    </row>
    <row r="4470" spans="1:12" ht="13.5" x14ac:dyDescent="0.25">
      <c r="A4470" s="252" t="s">
        <v>18541</v>
      </c>
      <c r="B4470" s="252" t="s">
        <v>18542</v>
      </c>
      <c r="C4470" s="252" t="s">
        <v>16832</v>
      </c>
      <c r="D4470" s="252" t="s">
        <v>19237</v>
      </c>
      <c r="E4470" s="253" t="s">
        <v>259</v>
      </c>
      <c r="F4470" s="252" t="s">
        <v>259</v>
      </c>
      <c r="G4470" s="252" t="s">
        <v>21868</v>
      </c>
      <c r="H4470" s="252" t="s">
        <v>21869</v>
      </c>
      <c r="I4470" s="252" t="s">
        <v>9878</v>
      </c>
      <c r="J4470" s="252" t="s">
        <v>9691</v>
      </c>
      <c r="K4470" s="253" t="s">
        <v>21870</v>
      </c>
      <c r="L4470" s="252" t="s">
        <v>9693</v>
      </c>
    </row>
    <row r="4471" spans="1:12" ht="13.5" x14ac:dyDescent="0.25">
      <c r="A4471" s="252" t="s">
        <v>18541</v>
      </c>
      <c r="B4471" s="252" t="s">
        <v>18542</v>
      </c>
      <c r="C4471" s="252" t="s">
        <v>16832</v>
      </c>
      <c r="D4471" s="252" t="s">
        <v>19237</v>
      </c>
      <c r="E4471" s="253" t="s">
        <v>259</v>
      </c>
      <c r="F4471" s="252" t="s">
        <v>259</v>
      </c>
      <c r="G4471" s="252" t="s">
        <v>21871</v>
      </c>
      <c r="H4471" s="252" t="s">
        <v>21872</v>
      </c>
      <c r="I4471" s="252" t="s">
        <v>9878</v>
      </c>
      <c r="J4471" s="252" t="s">
        <v>9691</v>
      </c>
      <c r="K4471" s="253" t="s">
        <v>21873</v>
      </c>
      <c r="L4471" s="252" t="s">
        <v>9693</v>
      </c>
    </row>
    <row r="4472" spans="1:12" ht="13.5" x14ac:dyDescent="0.25">
      <c r="A4472" s="252" t="s">
        <v>18541</v>
      </c>
      <c r="B4472" s="252" t="s">
        <v>18542</v>
      </c>
      <c r="C4472" s="252" t="s">
        <v>16832</v>
      </c>
      <c r="D4472" s="252" t="s">
        <v>19237</v>
      </c>
      <c r="E4472" s="253" t="s">
        <v>259</v>
      </c>
      <c r="F4472" s="252" t="s">
        <v>259</v>
      </c>
      <c r="G4472" s="252" t="s">
        <v>21874</v>
      </c>
      <c r="H4472" s="252" t="s">
        <v>21875</v>
      </c>
      <c r="I4472" s="252" t="s">
        <v>9878</v>
      </c>
      <c r="J4472" s="252" t="s">
        <v>9691</v>
      </c>
      <c r="K4472" s="253" t="s">
        <v>21876</v>
      </c>
      <c r="L4472" s="252" t="s">
        <v>9693</v>
      </c>
    </row>
    <row r="4473" spans="1:12" ht="13.5" x14ac:dyDescent="0.25">
      <c r="A4473" s="252" t="s">
        <v>18541</v>
      </c>
      <c r="B4473" s="252" t="s">
        <v>18542</v>
      </c>
      <c r="C4473" s="252" t="s">
        <v>16832</v>
      </c>
      <c r="D4473" s="252" t="s">
        <v>19237</v>
      </c>
      <c r="E4473" s="253" t="s">
        <v>259</v>
      </c>
      <c r="F4473" s="252" t="s">
        <v>259</v>
      </c>
      <c r="G4473" s="252" t="s">
        <v>21877</v>
      </c>
      <c r="H4473" s="252" t="s">
        <v>21878</v>
      </c>
      <c r="I4473" s="252" t="s">
        <v>9878</v>
      </c>
      <c r="J4473" s="252" t="s">
        <v>9691</v>
      </c>
      <c r="K4473" s="253" t="s">
        <v>21879</v>
      </c>
      <c r="L4473" s="252" t="s">
        <v>9693</v>
      </c>
    </row>
    <row r="4474" spans="1:12" ht="13.5" x14ac:dyDescent="0.25">
      <c r="A4474" s="252" t="s">
        <v>18541</v>
      </c>
      <c r="B4474" s="252" t="s">
        <v>18542</v>
      </c>
      <c r="C4474" s="252" t="s">
        <v>16832</v>
      </c>
      <c r="D4474" s="252" t="s">
        <v>19237</v>
      </c>
      <c r="E4474" s="253" t="s">
        <v>259</v>
      </c>
      <c r="F4474" s="252" t="s">
        <v>259</v>
      </c>
      <c r="G4474" s="252" t="s">
        <v>21880</v>
      </c>
      <c r="H4474" s="252" t="s">
        <v>21881</v>
      </c>
      <c r="I4474" s="252" t="s">
        <v>9878</v>
      </c>
      <c r="J4474" s="252" t="s">
        <v>9691</v>
      </c>
      <c r="K4474" s="253" t="s">
        <v>13074</v>
      </c>
      <c r="L4474" s="252" t="s">
        <v>9693</v>
      </c>
    </row>
    <row r="4475" spans="1:12" ht="13.5" x14ac:dyDescent="0.25">
      <c r="A4475" s="252" t="s">
        <v>18541</v>
      </c>
      <c r="B4475" s="252" t="s">
        <v>18542</v>
      </c>
      <c r="C4475" s="252" t="s">
        <v>16832</v>
      </c>
      <c r="D4475" s="252" t="s">
        <v>19237</v>
      </c>
      <c r="E4475" s="253" t="s">
        <v>259</v>
      </c>
      <c r="F4475" s="252" t="s">
        <v>259</v>
      </c>
      <c r="G4475" s="252" t="s">
        <v>21882</v>
      </c>
      <c r="H4475" s="252" t="s">
        <v>21883</v>
      </c>
      <c r="I4475" s="252" t="s">
        <v>9878</v>
      </c>
      <c r="J4475" s="252" t="s">
        <v>9691</v>
      </c>
      <c r="K4475" s="253" t="s">
        <v>21884</v>
      </c>
      <c r="L4475" s="252" t="s">
        <v>9693</v>
      </c>
    </row>
    <row r="4476" spans="1:12" ht="13.5" x14ac:dyDescent="0.25">
      <c r="A4476" s="252" t="s">
        <v>18541</v>
      </c>
      <c r="B4476" s="252" t="s">
        <v>18542</v>
      </c>
      <c r="C4476" s="252" t="s">
        <v>16832</v>
      </c>
      <c r="D4476" s="252" t="s">
        <v>19237</v>
      </c>
      <c r="E4476" s="253" t="s">
        <v>259</v>
      </c>
      <c r="F4476" s="252" t="s">
        <v>259</v>
      </c>
      <c r="G4476" s="252" t="s">
        <v>21885</v>
      </c>
      <c r="H4476" s="252" t="s">
        <v>21886</v>
      </c>
      <c r="I4476" s="252" t="s">
        <v>9878</v>
      </c>
      <c r="J4476" s="252" t="s">
        <v>9691</v>
      </c>
      <c r="K4476" s="253" t="s">
        <v>21887</v>
      </c>
      <c r="L4476" s="252" t="s">
        <v>9693</v>
      </c>
    </row>
    <row r="4477" spans="1:12" ht="13.5" x14ac:dyDescent="0.25">
      <c r="A4477" s="252" t="s">
        <v>18541</v>
      </c>
      <c r="B4477" s="252" t="s">
        <v>18542</v>
      </c>
      <c r="C4477" s="252" t="s">
        <v>16832</v>
      </c>
      <c r="D4477" s="252" t="s">
        <v>19237</v>
      </c>
      <c r="E4477" s="253" t="s">
        <v>259</v>
      </c>
      <c r="F4477" s="252" t="s">
        <v>259</v>
      </c>
      <c r="G4477" s="252" t="s">
        <v>21888</v>
      </c>
      <c r="H4477" s="252" t="s">
        <v>21889</v>
      </c>
      <c r="I4477" s="252" t="s">
        <v>9878</v>
      </c>
      <c r="J4477" s="252" t="s">
        <v>9691</v>
      </c>
      <c r="K4477" s="253" t="s">
        <v>21890</v>
      </c>
      <c r="L4477" s="252" t="s">
        <v>9693</v>
      </c>
    </row>
    <row r="4478" spans="1:12" ht="13.5" x14ac:dyDescent="0.25">
      <c r="A4478" s="252" t="s">
        <v>18541</v>
      </c>
      <c r="B4478" s="252" t="s">
        <v>18542</v>
      </c>
      <c r="C4478" s="252" t="s">
        <v>16832</v>
      </c>
      <c r="D4478" s="252" t="s">
        <v>19237</v>
      </c>
      <c r="E4478" s="253" t="s">
        <v>259</v>
      </c>
      <c r="F4478" s="252" t="s">
        <v>259</v>
      </c>
      <c r="G4478" s="252" t="s">
        <v>21891</v>
      </c>
      <c r="H4478" s="252" t="s">
        <v>21892</v>
      </c>
      <c r="I4478" s="252" t="s">
        <v>9878</v>
      </c>
      <c r="J4478" s="252" t="s">
        <v>9691</v>
      </c>
      <c r="K4478" s="253" t="s">
        <v>21893</v>
      </c>
      <c r="L4478" s="252" t="s">
        <v>9693</v>
      </c>
    </row>
    <row r="4479" spans="1:12" ht="13.5" x14ac:dyDescent="0.25">
      <c r="A4479" s="252" t="s">
        <v>18541</v>
      </c>
      <c r="B4479" s="252" t="s">
        <v>18542</v>
      </c>
      <c r="C4479" s="252" t="s">
        <v>16832</v>
      </c>
      <c r="D4479" s="252" t="s">
        <v>19237</v>
      </c>
      <c r="E4479" s="253" t="s">
        <v>259</v>
      </c>
      <c r="F4479" s="252" t="s">
        <v>259</v>
      </c>
      <c r="G4479" s="252" t="s">
        <v>21894</v>
      </c>
      <c r="H4479" s="252" t="s">
        <v>21895</v>
      </c>
      <c r="I4479" s="252" t="s">
        <v>9878</v>
      </c>
      <c r="J4479" s="252" t="s">
        <v>9691</v>
      </c>
      <c r="K4479" s="253" t="s">
        <v>21896</v>
      </c>
      <c r="L4479" s="252" t="s">
        <v>9693</v>
      </c>
    </row>
    <row r="4480" spans="1:12" ht="13.5" x14ac:dyDescent="0.25">
      <c r="A4480" s="252" t="s">
        <v>18541</v>
      </c>
      <c r="B4480" s="252" t="s">
        <v>18542</v>
      </c>
      <c r="C4480" s="252" t="s">
        <v>16832</v>
      </c>
      <c r="D4480" s="252" t="s">
        <v>19237</v>
      </c>
      <c r="E4480" s="253" t="s">
        <v>259</v>
      </c>
      <c r="F4480" s="252" t="s">
        <v>259</v>
      </c>
      <c r="G4480" s="252" t="s">
        <v>21897</v>
      </c>
      <c r="H4480" s="252" t="s">
        <v>21898</v>
      </c>
      <c r="I4480" s="252" t="s">
        <v>9878</v>
      </c>
      <c r="J4480" s="252" t="s">
        <v>9691</v>
      </c>
      <c r="K4480" s="253" t="s">
        <v>21896</v>
      </c>
      <c r="L4480" s="252" t="s">
        <v>9693</v>
      </c>
    </row>
    <row r="4481" spans="1:12" ht="13.5" x14ac:dyDescent="0.25">
      <c r="A4481" s="252" t="s">
        <v>18541</v>
      </c>
      <c r="B4481" s="252" t="s">
        <v>18542</v>
      </c>
      <c r="C4481" s="252" t="s">
        <v>16832</v>
      </c>
      <c r="D4481" s="252" t="s">
        <v>19237</v>
      </c>
      <c r="E4481" s="253" t="s">
        <v>259</v>
      </c>
      <c r="F4481" s="252" t="s">
        <v>259</v>
      </c>
      <c r="G4481" s="252" t="s">
        <v>21899</v>
      </c>
      <c r="H4481" s="252" t="s">
        <v>21900</v>
      </c>
      <c r="I4481" s="252" t="s">
        <v>9878</v>
      </c>
      <c r="J4481" s="252" t="s">
        <v>9691</v>
      </c>
      <c r="K4481" s="253" t="s">
        <v>21901</v>
      </c>
      <c r="L4481" s="252" t="s">
        <v>9693</v>
      </c>
    </row>
    <row r="4482" spans="1:12" ht="13.5" x14ac:dyDescent="0.25">
      <c r="A4482" s="252" t="s">
        <v>18541</v>
      </c>
      <c r="B4482" s="252" t="s">
        <v>18542</v>
      </c>
      <c r="C4482" s="252" t="s">
        <v>16832</v>
      </c>
      <c r="D4482" s="252" t="s">
        <v>19237</v>
      </c>
      <c r="E4482" s="253" t="s">
        <v>259</v>
      </c>
      <c r="F4482" s="252" t="s">
        <v>259</v>
      </c>
      <c r="G4482" s="252" t="s">
        <v>21902</v>
      </c>
      <c r="H4482" s="252" t="s">
        <v>21903</v>
      </c>
      <c r="I4482" s="252" t="s">
        <v>9878</v>
      </c>
      <c r="J4482" s="252" t="s">
        <v>9691</v>
      </c>
      <c r="K4482" s="253" t="s">
        <v>21901</v>
      </c>
      <c r="L4482" s="252" t="s">
        <v>9693</v>
      </c>
    </row>
    <row r="4483" spans="1:12" ht="13.5" x14ac:dyDescent="0.25">
      <c r="A4483" s="252" t="s">
        <v>18541</v>
      </c>
      <c r="B4483" s="252" t="s">
        <v>18542</v>
      </c>
      <c r="C4483" s="252" t="s">
        <v>16832</v>
      </c>
      <c r="D4483" s="252" t="s">
        <v>19237</v>
      </c>
      <c r="E4483" s="253" t="s">
        <v>259</v>
      </c>
      <c r="F4483" s="252" t="s">
        <v>259</v>
      </c>
      <c r="G4483" s="252" t="s">
        <v>21904</v>
      </c>
      <c r="H4483" s="252" t="s">
        <v>21905</v>
      </c>
      <c r="I4483" s="252" t="s">
        <v>9878</v>
      </c>
      <c r="J4483" s="252" t="s">
        <v>9691</v>
      </c>
      <c r="K4483" s="253" t="s">
        <v>21906</v>
      </c>
      <c r="L4483" s="252" t="s">
        <v>9693</v>
      </c>
    </row>
    <row r="4484" spans="1:12" ht="13.5" x14ac:dyDescent="0.25">
      <c r="A4484" s="252" t="s">
        <v>18541</v>
      </c>
      <c r="B4484" s="252" t="s">
        <v>18542</v>
      </c>
      <c r="C4484" s="252" t="s">
        <v>16832</v>
      </c>
      <c r="D4484" s="252" t="s">
        <v>19237</v>
      </c>
      <c r="E4484" s="253" t="s">
        <v>259</v>
      </c>
      <c r="F4484" s="252" t="s">
        <v>259</v>
      </c>
      <c r="G4484" s="252" t="s">
        <v>21907</v>
      </c>
      <c r="H4484" s="252" t="s">
        <v>21908</v>
      </c>
      <c r="I4484" s="252" t="s">
        <v>9878</v>
      </c>
      <c r="J4484" s="252" t="s">
        <v>9691</v>
      </c>
      <c r="K4484" s="253" t="s">
        <v>21906</v>
      </c>
      <c r="L4484" s="252" t="s">
        <v>9693</v>
      </c>
    </row>
    <row r="4485" spans="1:12" ht="13.5" x14ac:dyDescent="0.25">
      <c r="A4485" s="252" t="s">
        <v>18541</v>
      </c>
      <c r="B4485" s="252" t="s">
        <v>18542</v>
      </c>
      <c r="C4485" s="252" t="s">
        <v>16832</v>
      </c>
      <c r="D4485" s="252" t="s">
        <v>19237</v>
      </c>
      <c r="E4485" s="253" t="s">
        <v>259</v>
      </c>
      <c r="F4485" s="252" t="s">
        <v>259</v>
      </c>
      <c r="G4485" s="252" t="s">
        <v>21909</v>
      </c>
      <c r="H4485" s="252" t="s">
        <v>21910</v>
      </c>
      <c r="I4485" s="252" t="s">
        <v>9878</v>
      </c>
      <c r="J4485" s="252" t="s">
        <v>9691</v>
      </c>
      <c r="K4485" s="253" t="s">
        <v>21911</v>
      </c>
      <c r="L4485" s="252" t="s">
        <v>9693</v>
      </c>
    </row>
    <row r="4486" spans="1:12" ht="13.5" x14ac:dyDescent="0.25">
      <c r="A4486" s="252" t="s">
        <v>18541</v>
      </c>
      <c r="B4486" s="252" t="s">
        <v>18542</v>
      </c>
      <c r="C4486" s="252" t="s">
        <v>16832</v>
      </c>
      <c r="D4486" s="252" t="s">
        <v>19237</v>
      </c>
      <c r="E4486" s="253" t="s">
        <v>259</v>
      </c>
      <c r="F4486" s="252" t="s">
        <v>259</v>
      </c>
      <c r="G4486" s="252" t="s">
        <v>21912</v>
      </c>
      <c r="H4486" s="252" t="s">
        <v>21913</v>
      </c>
      <c r="I4486" s="252" t="s">
        <v>9878</v>
      </c>
      <c r="J4486" s="252" t="s">
        <v>9691</v>
      </c>
      <c r="K4486" s="253" t="s">
        <v>21914</v>
      </c>
      <c r="L4486" s="252" t="s">
        <v>9693</v>
      </c>
    </row>
    <row r="4487" spans="1:12" ht="13.5" x14ac:dyDescent="0.25">
      <c r="A4487" s="252" t="s">
        <v>18541</v>
      </c>
      <c r="B4487" s="252" t="s">
        <v>18542</v>
      </c>
      <c r="C4487" s="252" t="s">
        <v>16832</v>
      </c>
      <c r="D4487" s="252" t="s">
        <v>19237</v>
      </c>
      <c r="E4487" s="253" t="s">
        <v>259</v>
      </c>
      <c r="F4487" s="252" t="s">
        <v>259</v>
      </c>
      <c r="G4487" s="252" t="s">
        <v>21915</v>
      </c>
      <c r="H4487" s="252" t="s">
        <v>21916</v>
      </c>
      <c r="I4487" s="252" t="s">
        <v>9878</v>
      </c>
      <c r="J4487" s="252" t="s">
        <v>9691</v>
      </c>
      <c r="K4487" s="253" t="s">
        <v>21917</v>
      </c>
      <c r="L4487" s="252" t="s">
        <v>9693</v>
      </c>
    </row>
    <row r="4488" spans="1:12" ht="13.5" x14ac:dyDescent="0.25">
      <c r="A4488" s="252" t="s">
        <v>18541</v>
      </c>
      <c r="B4488" s="252" t="s">
        <v>18542</v>
      </c>
      <c r="C4488" s="252" t="s">
        <v>16832</v>
      </c>
      <c r="D4488" s="252" t="s">
        <v>19237</v>
      </c>
      <c r="E4488" s="253" t="s">
        <v>259</v>
      </c>
      <c r="F4488" s="252" t="s">
        <v>259</v>
      </c>
      <c r="G4488" s="252" t="s">
        <v>21918</v>
      </c>
      <c r="H4488" s="252" t="s">
        <v>21919</v>
      </c>
      <c r="I4488" s="252" t="s">
        <v>9878</v>
      </c>
      <c r="J4488" s="252" t="s">
        <v>9691</v>
      </c>
      <c r="K4488" s="253" t="s">
        <v>21920</v>
      </c>
      <c r="L4488" s="252" t="s">
        <v>9693</v>
      </c>
    </row>
    <row r="4489" spans="1:12" ht="13.5" x14ac:dyDescent="0.25">
      <c r="A4489" s="252" t="s">
        <v>18541</v>
      </c>
      <c r="B4489" s="252" t="s">
        <v>18542</v>
      </c>
      <c r="C4489" s="252" t="s">
        <v>16832</v>
      </c>
      <c r="D4489" s="252" t="s">
        <v>19237</v>
      </c>
      <c r="E4489" s="253" t="s">
        <v>259</v>
      </c>
      <c r="F4489" s="252" t="s">
        <v>259</v>
      </c>
      <c r="G4489" s="252" t="s">
        <v>21921</v>
      </c>
      <c r="H4489" s="252" t="s">
        <v>21922</v>
      </c>
      <c r="I4489" s="252" t="s">
        <v>9878</v>
      </c>
      <c r="J4489" s="252" t="s">
        <v>9691</v>
      </c>
      <c r="K4489" s="253" t="s">
        <v>21923</v>
      </c>
      <c r="L4489" s="252" t="s">
        <v>9693</v>
      </c>
    </row>
    <row r="4490" spans="1:12" ht="13.5" x14ac:dyDescent="0.25">
      <c r="A4490" s="252" t="s">
        <v>18541</v>
      </c>
      <c r="B4490" s="252" t="s">
        <v>18542</v>
      </c>
      <c r="C4490" s="252" t="s">
        <v>16832</v>
      </c>
      <c r="D4490" s="252" t="s">
        <v>19237</v>
      </c>
      <c r="E4490" s="253" t="s">
        <v>259</v>
      </c>
      <c r="F4490" s="252" t="s">
        <v>259</v>
      </c>
      <c r="G4490" s="252" t="s">
        <v>21924</v>
      </c>
      <c r="H4490" s="252" t="s">
        <v>21925</v>
      </c>
      <c r="I4490" s="252" t="s">
        <v>9878</v>
      </c>
      <c r="J4490" s="252" t="s">
        <v>9691</v>
      </c>
      <c r="K4490" s="253" t="s">
        <v>21926</v>
      </c>
      <c r="L4490" s="252" t="s">
        <v>9693</v>
      </c>
    </row>
    <row r="4491" spans="1:12" ht="13.5" x14ac:dyDescent="0.25">
      <c r="A4491" s="252" t="s">
        <v>18541</v>
      </c>
      <c r="B4491" s="252" t="s">
        <v>18542</v>
      </c>
      <c r="C4491" s="252" t="s">
        <v>16832</v>
      </c>
      <c r="D4491" s="252" t="s">
        <v>19237</v>
      </c>
      <c r="E4491" s="253" t="s">
        <v>259</v>
      </c>
      <c r="F4491" s="252" t="s">
        <v>259</v>
      </c>
      <c r="G4491" s="252" t="s">
        <v>21927</v>
      </c>
      <c r="H4491" s="252" t="s">
        <v>21928</v>
      </c>
      <c r="I4491" s="252" t="s">
        <v>9878</v>
      </c>
      <c r="J4491" s="252" t="s">
        <v>9691</v>
      </c>
      <c r="K4491" s="253" t="s">
        <v>14322</v>
      </c>
      <c r="L4491" s="252" t="s">
        <v>9693</v>
      </c>
    </row>
    <row r="4492" spans="1:12" ht="13.5" x14ac:dyDescent="0.25">
      <c r="A4492" s="252" t="s">
        <v>18541</v>
      </c>
      <c r="B4492" s="252" t="s">
        <v>18542</v>
      </c>
      <c r="C4492" s="252" t="s">
        <v>16832</v>
      </c>
      <c r="D4492" s="252" t="s">
        <v>19237</v>
      </c>
      <c r="E4492" s="253" t="s">
        <v>259</v>
      </c>
      <c r="F4492" s="252" t="s">
        <v>259</v>
      </c>
      <c r="G4492" s="252" t="s">
        <v>21929</v>
      </c>
      <c r="H4492" s="252" t="s">
        <v>21930</v>
      </c>
      <c r="I4492" s="252" t="s">
        <v>9878</v>
      </c>
      <c r="J4492" s="252" t="s">
        <v>9691</v>
      </c>
      <c r="K4492" s="253" t="s">
        <v>3141</v>
      </c>
      <c r="L4492" s="252" t="s">
        <v>9693</v>
      </c>
    </row>
    <row r="4493" spans="1:12" ht="13.5" x14ac:dyDescent="0.25">
      <c r="A4493" s="252" t="s">
        <v>18541</v>
      </c>
      <c r="B4493" s="252" t="s">
        <v>18542</v>
      </c>
      <c r="C4493" s="252" t="s">
        <v>16832</v>
      </c>
      <c r="D4493" s="252" t="s">
        <v>19237</v>
      </c>
      <c r="E4493" s="253" t="s">
        <v>259</v>
      </c>
      <c r="F4493" s="252" t="s">
        <v>259</v>
      </c>
      <c r="G4493" s="252" t="s">
        <v>21931</v>
      </c>
      <c r="H4493" s="252" t="s">
        <v>21932</v>
      </c>
      <c r="I4493" s="252" t="s">
        <v>9878</v>
      </c>
      <c r="J4493" s="252" t="s">
        <v>9691</v>
      </c>
      <c r="K4493" s="253" t="s">
        <v>21933</v>
      </c>
      <c r="L4493" s="252" t="s">
        <v>9693</v>
      </c>
    </row>
    <row r="4494" spans="1:12" ht="13.5" x14ac:dyDescent="0.25">
      <c r="A4494" s="252" t="s">
        <v>18541</v>
      </c>
      <c r="B4494" s="252" t="s">
        <v>18542</v>
      </c>
      <c r="C4494" s="252" t="s">
        <v>16832</v>
      </c>
      <c r="D4494" s="252" t="s">
        <v>19237</v>
      </c>
      <c r="E4494" s="253" t="s">
        <v>259</v>
      </c>
      <c r="F4494" s="252" t="s">
        <v>259</v>
      </c>
      <c r="G4494" s="252" t="s">
        <v>21934</v>
      </c>
      <c r="H4494" s="252" t="s">
        <v>21935</v>
      </c>
      <c r="I4494" s="252" t="s">
        <v>9878</v>
      </c>
      <c r="J4494" s="252" t="s">
        <v>9691</v>
      </c>
      <c r="K4494" s="253" t="s">
        <v>21936</v>
      </c>
      <c r="L4494" s="252" t="s">
        <v>9693</v>
      </c>
    </row>
    <row r="4495" spans="1:12" ht="13.5" x14ac:dyDescent="0.25">
      <c r="A4495" s="252" t="s">
        <v>18541</v>
      </c>
      <c r="B4495" s="252" t="s">
        <v>18542</v>
      </c>
      <c r="C4495" s="252" t="s">
        <v>16832</v>
      </c>
      <c r="D4495" s="252" t="s">
        <v>19237</v>
      </c>
      <c r="E4495" s="253" t="s">
        <v>259</v>
      </c>
      <c r="F4495" s="252" t="s">
        <v>259</v>
      </c>
      <c r="G4495" s="252" t="s">
        <v>21937</v>
      </c>
      <c r="H4495" s="252" t="s">
        <v>21938</v>
      </c>
      <c r="I4495" s="252" t="s">
        <v>9878</v>
      </c>
      <c r="J4495" s="252" t="s">
        <v>9691</v>
      </c>
      <c r="K4495" s="253" t="s">
        <v>21939</v>
      </c>
      <c r="L4495" s="252" t="s">
        <v>9693</v>
      </c>
    </row>
    <row r="4496" spans="1:12" ht="13.5" x14ac:dyDescent="0.25">
      <c r="A4496" s="252" t="s">
        <v>18541</v>
      </c>
      <c r="B4496" s="252" t="s">
        <v>18542</v>
      </c>
      <c r="C4496" s="252" t="s">
        <v>16832</v>
      </c>
      <c r="D4496" s="252" t="s">
        <v>19237</v>
      </c>
      <c r="E4496" s="253" t="s">
        <v>259</v>
      </c>
      <c r="F4496" s="252" t="s">
        <v>259</v>
      </c>
      <c r="G4496" s="252" t="s">
        <v>21940</v>
      </c>
      <c r="H4496" s="252" t="s">
        <v>21941</v>
      </c>
      <c r="I4496" s="252" t="s">
        <v>9878</v>
      </c>
      <c r="J4496" s="252" t="s">
        <v>9691</v>
      </c>
      <c r="K4496" s="253" t="s">
        <v>21942</v>
      </c>
      <c r="L4496" s="252" t="s">
        <v>9693</v>
      </c>
    </row>
    <row r="4497" spans="1:12" ht="13.5" x14ac:dyDescent="0.25">
      <c r="A4497" s="252" t="s">
        <v>18541</v>
      </c>
      <c r="B4497" s="252" t="s">
        <v>18542</v>
      </c>
      <c r="C4497" s="252" t="s">
        <v>16832</v>
      </c>
      <c r="D4497" s="252" t="s">
        <v>19237</v>
      </c>
      <c r="E4497" s="253" t="s">
        <v>259</v>
      </c>
      <c r="F4497" s="252" t="s">
        <v>259</v>
      </c>
      <c r="G4497" s="252" t="s">
        <v>21943</v>
      </c>
      <c r="H4497" s="252" t="s">
        <v>21944</v>
      </c>
      <c r="I4497" s="252" t="s">
        <v>9878</v>
      </c>
      <c r="J4497" s="252" t="s">
        <v>9691</v>
      </c>
      <c r="K4497" s="253" t="s">
        <v>14791</v>
      </c>
      <c r="L4497" s="252" t="s">
        <v>9693</v>
      </c>
    </row>
    <row r="4498" spans="1:12" ht="13.5" x14ac:dyDescent="0.25">
      <c r="A4498" s="252" t="s">
        <v>18541</v>
      </c>
      <c r="B4498" s="252" t="s">
        <v>18542</v>
      </c>
      <c r="C4498" s="252" t="s">
        <v>16832</v>
      </c>
      <c r="D4498" s="252" t="s">
        <v>19237</v>
      </c>
      <c r="E4498" s="253" t="s">
        <v>259</v>
      </c>
      <c r="F4498" s="252" t="s">
        <v>259</v>
      </c>
      <c r="G4498" s="252" t="s">
        <v>21945</v>
      </c>
      <c r="H4498" s="252" t="s">
        <v>21946</v>
      </c>
      <c r="I4498" s="252" t="s">
        <v>9878</v>
      </c>
      <c r="J4498" s="252" t="s">
        <v>9691</v>
      </c>
      <c r="K4498" s="253" t="s">
        <v>9764</v>
      </c>
      <c r="L4498" s="252" t="s">
        <v>9693</v>
      </c>
    </row>
    <row r="4499" spans="1:12" ht="13.5" x14ac:dyDescent="0.25">
      <c r="A4499" s="252" t="s">
        <v>18541</v>
      </c>
      <c r="B4499" s="252" t="s">
        <v>18542</v>
      </c>
      <c r="C4499" s="252" t="s">
        <v>16832</v>
      </c>
      <c r="D4499" s="252" t="s">
        <v>19237</v>
      </c>
      <c r="E4499" s="253" t="s">
        <v>259</v>
      </c>
      <c r="F4499" s="252" t="s">
        <v>259</v>
      </c>
      <c r="G4499" s="252" t="s">
        <v>21947</v>
      </c>
      <c r="H4499" s="252" t="s">
        <v>21948</v>
      </c>
      <c r="I4499" s="252" t="s">
        <v>9878</v>
      </c>
      <c r="J4499" s="252" t="s">
        <v>9691</v>
      </c>
      <c r="K4499" s="253" t="s">
        <v>21949</v>
      </c>
      <c r="L4499" s="252" t="s">
        <v>9693</v>
      </c>
    </row>
    <row r="4500" spans="1:12" ht="13.5" x14ac:dyDescent="0.25">
      <c r="A4500" s="252" t="s">
        <v>18541</v>
      </c>
      <c r="B4500" s="252" t="s">
        <v>18542</v>
      </c>
      <c r="C4500" s="252" t="s">
        <v>16832</v>
      </c>
      <c r="D4500" s="252" t="s">
        <v>19237</v>
      </c>
      <c r="E4500" s="253" t="s">
        <v>259</v>
      </c>
      <c r="F4500" s="252" t="s">
        <v>259</v>
      </c>
      <c r="G4500" s="252" t="s">
        <v>21950</v>
      </c>
      <c r="H4500" s="252" t="s">
        <v>21951</v>
      </c>
      <c r="I4500" s="252" t="s">
        <v>9878</v>
      </c>
      <c r="J4500" s="252" t="s">
        <v>9691</v>
      </c>
      <c r="K4500" s="253" t="s">
        <v>6683</v>
      </c>
      <c r="L4500" s="252" t="s">
        <v>9693</v>
      </c>
    </row>
    <row r="4501" spans="1:12" ht="13.5" x14ac:dyDescent="0.25">
      <c r="A4501" s="252" t="s">
        <v>18541</v>
      </c>
      <c r="B4501" s="252" t="s">
        <v>18542</v>
      </c>
      <c r="C4501" s="252" t="s">
        <v>16832</v>
      </c>
      <c r="D4501" s="252" t="s">
        <v>19237</v>
      </c>
      <c r="E4501" s="253" t="s">
        <v>259</v>
      </c>
      <c r="F4501" s="252" t="s">
        <v>259</v>
      </c>
      <c r="G4501" s="252" t="s">
        <v>21952</v>
      </c>
      <c r="H4501" s="252" t="s">
        <v>21953</v>
      </c>
      <c r="I4501" s="252" t="s">
        <v>9878</v>
      </c>
      <c r="J4501" s="252" t="s">
        <v>9691</v>
      </c>
      <c r="K4501" s="253" t="s">
        <v>19165</v>
      </c>
      <c r="L4501" s="252" t="s">
        <v>9693</v>
      </c>
    </row>
    <row r="4502" spans="1:12" ht="13.5" x14ac:dyDescent="0.25">
      <c r="A4502" s="252" t="s">
        <v>18541</v>
      </c>
      <c r="B4502" s="252" t="s">
        <v>18542</v>
      </c>
      <c r="C4502" s="252" t="s">
        <v>16832</v>
      </c>
      <c r="D4502" s="252" t="s">
        <v>19237</v>
      </c>
      <c r="E4502" s="253" t="s">
        <v>259</v>
      </c>
      <c r="F4502" s="252" t="s">
        <v>259</v>
      </c>
      <c r="G4502" s="252" t="s">
        <v>21954</v>
      </c>
      <c r="H4502" s="252" t="s">
        <v>21955</v>
      </c>
      <c r="I4502" s="252" t="s">
        <v>9878</v>
      </c>
      <c r="J4502" s="252" t="s">
        <v>9691</v>
      </c>
      <c r="K4502" s="253" t="s">
        <v>17644</v>
      </c>
      <c r="L4502" s="252" t="s">
        <v>9693</v>
      </c>
    </row>
    <row r="4503" spans="1:12" ht="13.5" x14ac:dyDescent="0.25">
      <c r="A4503" s="252" t="s">
        <v>18541</v>
      </c>
      <c r="B4503" s="252" t="s">
        <v>18542</v>
      </c>
      <c r="C4503" s="252" t="s">
        <v>16832</v>
      </c>
      <c r="D4503" s="252" t="s">
        <v>19237</v>
      </c>
      <c r="E4503" s="253" t="s">
        <v>259</v>
      </c>
      <c r="F4503" s="252" t="s">
        <v>259</v>
      </c>
      <c r="G4503" s="252" t="s">
        <v>21956</v>
      </c>
      <c r="H4503" s="252" t="s">
        <v>21957</v>
      </c>
      <c r="I4503" s="252" t="s">
        <v>9878</v>
      </c>
      <c r="J4503" s="252" t="s">
        <v>9691</v>
      </c>
      <c r="K4503" s="253" t="s">
        <v>21958</v>
      </c>
      <c r="L4503" s="252" t="s">
        <v>9693</v>
      </c>
    </row>
    <row r="4504" spans="1:12" ht="13.5" x14ac:dyDescent="0.25">
      <c r="A4504" s="252" t="s">
        <v>18541</v>
      </c>
      <c r="B4504" s="252" t="s">
        <v>18542</v>
      </c>
      <c r="C4504" s="252" t="s">
        <v>16832</v>
      </c>
      <c r="D4504" s="252" t="s">
        <v>19237</v>
      </c>
      <c r="E4504" s="253" t="s">
        <v>259</v>
      </c>
      <c r="F4504" s="252" t="s">
        <v>259</v>
      </c>
      <c r="G4504" s="252" t="s">
        <v>21959</v>
      </c>
      <c r="H4504" s="252" t="s">
        <v>21960</v>
      </c>
      <c r="I4504" s="252" t="s">
        <v>9878</v>
      </c>
      <c r="J4504" s="252" t="s">
        <v>9691</v>
      </c>
      <c r="K4504" s="253" t="s">
        <v>21961</v>
      </c>
      <c r="L4504" s="252" t="s">
        <v>9693</v>
      </c>
    </row>
    <row r="4505" spans="1:12" ht="13.5" x14ac:dyDescent="0.25">
      <c r="A4505" s="252" t="s">
        <v>18541</v>
      </c>
      <c r="B4505" s="252" t="s">
        <v>18542</v>
      </c>
      <c r="C4505" s="252" t="s">
        <v>16832</v>
      </c>
      <c r="D4505" s="252" t="s">
        <v>19237</v>
      </c>
      <c r="E4505" s="253" t="s">
        <v>259</v>
      </c>
      <c r="F4505" s="252" t="s">
        <v>259</v>
      </c>
      <c r="G4505" s="252" t="s">
        <v>21962</v>
      </c>
      <c r="H4505" s="252" t="s">
        <v>21963</v>
      </c>
      <c r="I4505" s="252" t="s">
        <v>9878</v>
      </c>
      <c r="J4505" s="252" t="s">
        <v>9691</v>
      </c>
      <c r="K4505" s="253" t="s">
        <v>21964</v>
      </c>
      <c r="L4505" s="252" t="s">
        <v>9693</v>
      </c>
    </row>
    <row r="4506" spans="1:12" ht="13.5" x14ac:dyDescent="0.25">
      <c r="A4506" s="252" t="s">
        <v>18541</v>
      </c>
      <c r="B4506" s="252" t="s">
        <v>18542</v>
      </c>
      <c r="C4506" s="252" t="s">
        <v>16832</v>
      </c>
      <c r="D4506" s="252" t="s">
        <v>19237</v>
      </c>
      <c r="E4506" s="253" t="s">
        <v>259</v>
      </c>
      <c r="F4506" s="252" t="s">
        <v>259</v>
      </c>
      <c r="G4506" s="252" t="s">
        <v>21965</v>
      </c>
      <c r="H4506" s="252" t="s">
        <v>21966</v>
      </c>
      <c r="I4506" s="252" t="s">
        <v>9878</v>
      </c>
      <c r="J4506" s="252" t="s">
        <v>9691</v>
      </c>
      <c r="K4506" s="253" t="s">
        <v>21967</v>
      </c>
      <c r="L4506" s="252" t="s">
        <v>9693</v>
      </c>
    </row>
    <row r="4507" spans="1:12" ht="13.5" x14ac:dyDescent="0.25">
      <c r="A4507" s="252" t="s">
        <v>18541</v>
      </c>
      <c r="B4507" s="252" t="s">
        <v>18542</v>
      </c>
      <c r="C4507" s="252" t="s">
        <v>16832</v>
      </c>
      <c r="D4507" s="252" t="s">
        <v>19237</v>
      </c>
      <c r="E4507" s="253" t="s">
        <v>259</v>
      </c>
      <c r="F4507" s="252" t="s">
        <v>259</v>
      </c>
      <c r="G4507" s="252" t="s">
        <v>21968</v>
      </c>
      <c r="H4507" s="252" t="s">
        <v>21969</v>
      </c>
      <c r="I4507" s="252" t="s">
        <v>9878</v>
      </c>
      <c r="J4507" s="252" t="s">
        <v>9691</v>
      </c>
      <c r="K4507" s="253" t="s">
        <v>8384</v>
      </c>
      <c r="L4507" s="252" t="s">
        <v>9693</v>
      </c>
    </row>
    <row r="4508" spans="1:12" ht="13.5" x14ac:dyDescent="0.25">
      <c r="A4508" s="252" t="s">
        <v>18541</v>
      </c>
      <c r="B4508" s="252" t="s">
        <v>18542</v>
      </c>
      <c r="C4508" s="252" t="s">
        <v>16832</v>
      </c>
      <c r="D4508" s="252" t="s">
        <v>19237</v>
      </c>
      <c r="E4508" s="253" t="s">
        <v>259</v>
      </c>
      <c r="F4508" s="252" t="s">
        <v>259</v>
      </c>
      <c r="G4508" s="252" t="s">
        <v>21970</v>
      </c>
      <c r="H4508" s="252" t="s">
        <v>21971</v>
      </c>
      <c r="I4508" s="252" t="s">
        <v>9878</v>
      </c>
      <c r="J4508" s="252" t="s">
        <v>9691</v>
      </c>
      <c r="K4508" s="253" t="s">
        <v>21972</v>
      </c>
      <c r="L4508" s="252" t="s">
        <v>9693</v>
      </c>
    </row>
    <row r="4509" spans="1:12" ht="13.5" x14ac:dyDescent="0.25">
      <c r="A4509" s="252" t="s">
        <v>18541</v>
      </c>
      <c r="B4509" s="252" t="s">
        <v>18542</v>
      </c>
      <c r="C4509" s="252" t="s">
        <v>16832</v>
      </c>
      <c r="D4509" s="252" t="s">
        <v>19237</v>
      </c>
      <c r="E4509" s="253" t="s">
        <v>259</v>
      </c>
      <c r="F4509" s="252" t="s">
        <v>259</v>
      </c>
      <c r="G4509" s="252" t="s">
        <v>21973</v>
      </c>
      <c r="H4509" s="252" t="s">
        <v>21974</v>
      </c>
      <c r="I4509" s="252" t="s">
        <v>9878</v>
      </c>
      <c r="J4509" s="252" t="s">
        <v>9691</v>
      </c>
      <c r="K4509" s="253" t="s">
        <v>21975</v>
      </c>
      <c r="L4509" s="252" t="s">
        <v>9693</v>
      </c>
    </row>
    <row r="4510" spans="1:12" ht="13.5" x14ac:dyDescent="0.25">
      <c r="A4510" s="252" t="s">
        <v>18541</v>
      </c>
      <c r="B4510" s="252" t="s">
        <v>18542</v>
      </c>
      <c r="C4510" s="252" t="s">
        <v>16832</v>
      </c>
      <c r="D4510" s="252" t="s">
        <v>19237</v>
      </c>
      <c r="E4510" s="253" t="s">
        <v>259</v>
      </c>
      <c r="F4510" s="252" t="s">
        <v>259</v>
      </c>
      <c r="G4510" s="252" t="s">
        <v>21976</v>
      </c>
      <c r="H4510" s="252" t="s">
        <v>21977</v>
      </c>
      <c r="I4510" s="252" t="s">
        <v>9878</v>
      </c>
      <c r="J4510" s="252" t="s">
        <v>9691</v>
      </c>
      <c r="K4510" s="253" t="s">
        <v>21975</v>
      </c>
      <c r="L4510" s="252" t="s">
        <v>9693</v>
      </c>
    </row>
    <row r="4511" spans="1:12" ht="13.5" x14ac:dyDescent="0.25">
      <c r="A4511" s="252" t="s">
        <v>18541</v>
      </c>
      <c r="B4511" s="252" t="s">
        <v>18542</v>
      </c>
      <c r="C4511" s="252" t="s">
        <v>16832</v>
      </c>
      <c r="D4511" s="252" t="s">
        <v>19237</v>
      </c>
      <c r="E4511" s="253" t="s">
        <v>259</v>
      </c>
      <c r="F4511" s="252" t="s">
        <v>259</v>
      </c>
      <c r="G4511" s="252" t="s">
        <v>21978</v>
      </c>
      <c r="H4511" s="252" t="s">
        <v>21979</v>
      </c>
      <c r="I4511" s="252" t="s">
        <v>9878</v>
      </c>
      <c r="J4511" s="252" t="s">
        <v>9691</v>
      </c>
      <c r="K4511" s="253" t="s">
        <v>21980</v>
      </c>
      <c r="L4511" s="252" t="s">
        <v>9693</v>
      </c>
    </row>
    <row r="4512" spans="1:12" ht="13.5" x14ac:dyDescent="0.25">
      <c r="A4512" s="252" t="s">
        <v>18541</v>
      </c>
      <c r="B4512" s="252" t="s">
        <v>18542</v>
      </c>
      <c r="C4512" s="252" t="s">
        <v>16832</v>
      </c>
      <c r="D4512" s="252" t="s">
        <v>19237</v>
      </c>
      <c r="E4512" s="253" t="s">
        <v>259</v>
      </c>
      <c r="F4512" s="252" t="s">
        <v>259</v>
      </c>
      <c r="G4512" s="252" t="s">
        <v>21981</v>
      </c>
      <c r="H4512" s="252" t="s">
        <v>21982</v>
      </c>
      <c r="I4512" s="252" t="s">
        <v>9878</v>
      </c>
      <c r="J4512" s="252" t="s">
        <v>9691</v>
      </c>
      <c r="K4512" s="253" t="s">
        <v>21980</v>
      </c>
      <c r="L4512" s="252" t="s">
        <v>9693</v>
      </c>
    </row>
    <row r="4513" spans="1:12" ht="13.5" x14ac:dyDescent="0.25">
      <c r="A4513" s="252" t="s">
        <v>18541</v>
      </c>
      <c r="B4513" s="252" t="s">
        <v>18542</v>
      </c>
      <c r="C4513" s="252" t="s">
        <v>16832</v>
      </c>
      <c r="D4513" s="252" t="s">
        <v>19237</v>
      </c>
      <c r="E4513" s="253" t="s">
        <v>259</v>
      </c>
      <c r="F4513" s="252" t="s">
        <v>259</v>
      </c>
      <c r="G4513" s="252" t="s">
        <v>21983</v>
      </c>
      <c r="H4513" s="252" t="s">
        <v>21984</v>
      </c>
      <c r="I4513" s="252" t="s">
        <v>9878</v>
      </c>
      <c r="J4513" s="252" t="s">
        <v>9691</v>
      </c>
      <c r="K4513" s="253" t="s">
        <v>21985</v>
      </c>
      <c r="L4513" s="252" t="s">
        <v>9693</v>
      </c>
    </row>
    <row r="4514" spans="1:12" ht="13.5" x14ac:dyDescent="0.25">
      <c r="A4514" s="252" t="s">
        <v>18541</v>
      </c>
      <c r="B4514" s="252" t="s">
        <v>18542</v>
      </c>
      <c r="C4514" s="252" t="s">
        <v>16832</v>
      </c>
      <c r="D4514" s="252" t="s">
        <v>19237</v>
      </c>
      <c r="E4514" s="253" t="s">
        <v>259</v>
      </c>
      <c r="F4514" s="252" t="s">
        <v>259</v>
      </c>
      <c r="G4514" s="252" t="s">
        <v>21986</v>
      </c>
      <c r="H4514" s="252" t="s">
        <v>21987</v>
      </c>
      <c r="I4514" s="252" t="s">
        <v>9878</v>
      </c>
      <c r="J4514" s="252" t="s">
        <v>9691</v>
      </c>
      <c r="K4514" s="253" t="s">
        <v>21985</v>
      </c>
      <c r="L4514" s="252" t="s">
        <v>9693</v>
      </c>
    </row>
    <row r="4515" spans="1:12" ht="13.5" x14ac:dyDescent="0.25">
      <c r="A4515" s="252" t="s">
        <v>18541</v>
      </c>
      <c r="B4515" s="252" t="s">
        <v>18542</v>
      </c>
      <c r="C4515" s="252" t="s">
        <v>16832</v>
      </c>
      <c r="D4515" s="252" t="s">
        <v>19237</v>
      </c>
      <c r="E4515" s="253" t="s">
        <v>259</v>
      </c>
      <c r="F4515" s="252" t="s">
        <v>259</v>
      </c>
      <c r="G4515" s="252" t="s">
        <v>21988</v>
      </c>
      <c r="H4515" s="252" t="s">
        <v>21989</v>
      </c>
      <c r="I4515" s="252" t="s">
        <v>9878</v>
      </c>
      <c r="J4515" s="252" t="s">
        <v>9691</v>
      </c>
      <c r="K4515" s="253" t="s">
        <v>21990</v>
      </c>
      <c r="L4515" s="252" t="s">
        <v>9693</v>
      </c>
    </row>
    <row r="4516" spans="1:12" ht="13.5" x14ac:dyDescent="0.25">
      <c r="A4516" s="252" t="s">
        <v>18541</v>
      </c>
      <c r="B4516" s="252" t="s">
        <v>18542</v>
      </c>
      <c r="C4516" s="252" t="s">
        <v>16832</v>
      </c>
      <c r="D4516" s="252" t="s">
        <v>19237</v>
      </c>
      <c r="E4516" s="253" t="s">
        <v>259</v>
      </c>
      <c r="F4516" s="252" t="s">
        <v>259</v>
      </c>
      <c r="G4516" s="252" t="s">
        <v>21991</v>
      </c>
      <c r="H4516" s="252" t="s">
        <v>21992</v>
      </c>
      <c r="I4516" s="252" t="s">
        <v>9878</v>
      </c>
      <c r="J4516" s="252" t="s">
        <v>9691</v>
      </c>
      <c r="K4516" s="253" t="s">
        <v>21993</v>
      </c>
      <c r="L4516" s="252" t="s">
        <v>9693</v>
      </c>
    </row>
    <row r="4517" spans="1:12" ht="13.5" x14ac:dyDescent="0.25">
      <c r="A4517" s="252" t="s">
        <v>18541</v>
      </c>
      <c r="B4517" s="252" t="s">
        <v>18542</v>
      </c>
      <c r="C4517" s="252" t="s">
        <v>16832</v>
      </c>
      <c r="D4517" s="252" t="s">
        <v>19237</v>
      </c>
      <c r="E4517" s="253" t="s">
        <v>259</v>
      </c>
      <c r="F4517" s="252" t="s">
        <v>259</v>
      </c>
      <c r="G4517" s="252" t="s">
        <v>21994</v>
      </c>
      <c r="H4517" s="252" t="s">
        <v>21995</v>
      </c>
      <c r="I4517" s="252" t="s">
        <v>9878</v>
      </c>
      <c r="J4517" s="252" t="s">
        <v>9691</v>
      </c>
      <c r="K4517" s="253" t="s">
        <v>21996</v>
      </c>
      <c r="L4517" s="252" t="s">
        <v>9693</v>
      </c>
    </row>
    <row r="4518" spans="1:12" ht="13.5" x14ac:dyDescent="0.25">
      <c r="A4518" s="252" t="s">
        <v>18541</v>
      </c>
      <c r="B4518" s="252" t="s">
        <v>18542</v>
      </c>
      <c r="C4518" s="252" t="s">
        <v>16832</v>
      </c>
      <c r="D4518" s="252" t="s">
        <v>19237</v>
      </c>
      <c r="E4518" s="253" t="s">
        <v>259</v>
      </c>
      <c r="F4518" s="252" t="s">
        <v>259</v>
      </c>
      <c r="G4518" s="252" t="s">
        <v>21997</v>
      </c>
      <c r="H4518" s="252" t="s">
        <v>21998</v>
      </c>
      <c r="I4518" s="252" t="s">
        <v>9878</v>
      </c>
      <c r="J4518" s="252" t="s">
        <v>9691</v>
      </c>
      <c r="K4518" s="253" t="s">
        <v>21999</v>
      </c>
      <c r="L4518" s="252" t="s">
        <v>9693</v>
      </c>
    </row>
    <row r="4519" spans="1:12" ht="13.5" x14ac:dyDescent="0.25">
      <c r="A4519" s="252" t="s">
        <v>18541</v>
      </c>
      <c r="B4519" s="252" t="s">
        <v>18542</v>
      </c>
      <c r="C4519" s="252" t="s">
        <v>16832</v>
      </c>
      <c r="D4519" s="252" t="s">
        <v>19237</v>
      </c>
      <c r="E4519" s="253" t="s">
        <v>259</v>
      </c>
      <c r="F4519" s="252" t="s">
        <v>259</v>
      </c>
      <c r="G4519" s="252" t="s">
        <v>22000</v>
      </c>
      <c r="H4519" s="252" t="s">
        <v>22001</v>
      </c>
      <c r="I4519" s="252" t="s">
        <v>9878</v>
      </c>
      <c r="J4519" s="252" t="s">
        <v>9691</v>
      </c>
      <c r="K4519" s="253" t="s">
        <v>22002</v>
      </c>
      <c r="L4519" s="252" t="s">
        <v>9693</v>
      </c>
    </row>
    <row r="4520" spans="1:12" ht="13.5" x14ac:dyDescent="0.25">
      <c r="A4520" s="252" t="s">
        <v>18541</v>
      </c>
      <c r="B4520" s="252" t="s">
        <v>18542</v>
      </c>
      <c r="C4520" s="252" t="s">
        <v>16832</v>
      </c>
      <c r="D4520" s="252" t="s">
        <v>19237</v>
      </c>
      <c r="E4520" s="253" t="s">
        <v>259</v>
      </c>
      <c r="F4520" s="252" t="s">
        <v>259</v>
      </c>
      <c r="G4520" s="252" t="s">
        <v>22003</v>
      </c>
      <c r="H4520" s="252" t="s">
        <v>22004</v>
      </c>
      <c r="I4520" s="252" t="s">
        <v>9878</v>
      </c>
      <c r="J4520" s="252" t="s">
        <v>9691</v>
      </c>
      <c r="K4520" s="253" t="s">
        <v>22005</v>
      </c>
      <c r="L4520" s="252" t="s">
        <v>9693</v>
      </c>
    </row>
    <row r="4521" spans="1:12" ht="13.5" x14ac:dyDescent="0.25">
      <c r="A4521" s="252" t="s">
        <v>18541</v>
      </c>
      <c r="B4521" s="252" t="s">
        <v>18542</v>
      </c>
      <c r="C4521" s="252" t="s">
        <v>16832</v>
      </c>
      <c r="D4521" s="252" t="s">
        <v>19237</v>
      </c>
      <c r="E4521" s="253" t="s">
        <v>259</v>
      </c>
      <c r="F4521" s="252" t="s">
        <v>259</v>
      </c>
      <c r="G4521" s="252" t="s">
        <v>22006</v>
      </c>
      <c r="H4521" s="252" t="s">
        <v>22007</v>
      </c>
      <c r="I4521" s="252" t="s">
        <v>9878</v>
      </c>
      <c r="J4521" s="252" t="s">
        <v>9691</v>
      </c>
      <c r="K4521" s="253" t="s">
        <v>22008</v>
      </c>
      <c r="L4521" s="252" t="s">
        <v>9693</v>
      </c>
    </row>
    <row r="4522" spans="1:12" ht="13.5" x14ac:dyDescent="0.25">
      <c r="A4522" s="252" t="s">
        <v>18541</v>
      </c>
      <c r="B4522" s="252" t="s">
        <v>18542</v>
      </c>
      <c r="C4522" s="252" t="s">
        <v>16832</v>
      </c>
      <c r="D4522" s="252" t="s">
        <v>19237</v>
      </c>
      <c r="E4522" s="253" t="s">
        <v>259</v>
      </c>
      <c r="F4522" s="252" t="s">
        <v>259</v>
      </c>
      <c r="G4522" s="252" t="s">
        <v>22009</v>
      </c>
      <c r="H4522" s="252" t="s">
        <v>22010</v>
      </c>
      <c r="I4522" s="252" t="s">
        <v>9878</v>
      </c>
      <c r="J4522" s="252" t="s">
        <v>9691</v>
      </c>
      <c r="K4522" s="253" t="s">
        <v>22011</v>
      </c>
      <c r="L4522" s="252" t="s">
        <v>9693</v>
      </c>
    </row>
    <row r="4523" spans="1:12" ht="13.5" x14ac:dyDescent="0.25">
      <c r="A4523" s="252" t="s">
        <v>18541</v>
      </c>
      <c r="B4523" s="252" t="s">
        <v>18542</v>
      </c>
      <c r="C4523" s="252" t="s">
        <v>16832</v>
      </c>
      <c r="D4523" s="252" t="s">
        <v>19237</v>
      </c>
      <c r="E4523" s="253" t="s">
        <v>259</v>
      </c>
      <c r="F4523" s="252" t="s">
        <v>259</v>
      </c>
      <c r="G4523" s="252" t="s">
        <v>22012</v>
      </c>
      <c r="H4523" s="252" t="s">
        <v>22013</v>
      </c>
      <c r="I4523" s="252" t="s">
        <v>9878</v>
      </c>
      <c r="J4523" s="252" t="s">
        <v>9691</v>
      </c>
      <c r="K4523" s="253" t="s">
        <v>22014</v>
      </c>
      <c r="L4523" s="252" t="s">
        <v>9693</v>
      </c>
    </row>
    <row r="4524" spans="1:12" ht="13.5" x14ac:dyDescent="0.25">
      <c r="A4524" s="252" t="s">
        <v>18541</v>
      </c>
      <c r="B4524" s="252" t="s">
        <v>18542</v>
      </c>
      <c r="C4524" s="252" t="s">
        <v>16832</v>
      </c>
      <c r="D4524" s="252" t="s">
        <v>19237</v>
      </c>
      <c r="E4524" s="253" t="s">
        <v>259</v>
      </c>
      <c r="F4524" s="252" t="s">
        <v>259</v>
      </c>
      <c r="G4524" s="252" t="s">
        <v>22015</v>
      </c>
      <c r="H4524" s="252" t="s">
        <v>22016</v>
      </c>
      <c r="I4524" s="252" t="s">
        <v>9878</v>
      </c>
      <c r="J4524" s="252" t="s">
        <v>9691</v>
      </c>
      <c r="K4524" s="253" t="s">
        <v>22017</v>
      </c>
      <c r="L4524" s="252" t="s">
        <v>9693</v>
      </c>
    </row>
    <row r="4525" spans="1:12" ht="13.5" x14ac:dyDescent="0.25">
      <c r="A4525" s="252" t="s">
        <v>18541</v>
      </c>
      <c r="B4525" s="252" t="s">
        <v>18542</v>
      </c>
      <c r="C4525" s="252" t="s">
        <v>16832</v>
      </c>
      <c r="D4525" s="252" t="s">
        <v>19237</v>
      </c>
      <c r="E4525" s="253" t="s">
        <v>259</v>
      </c>
      <c r="F4525" s="252" t="s">
        <v>259</v>
      </c>
      <c r="G4525" s="252" t="s">
        <v>22018</v>
      </c>
      <c r="H4525" s="252" t="s">
        <v>22019</v>
      </c>
      <c r="I4525" s="252" t="s">
        <v>9878</v>
      </c>
      <c r="J4525" s="252" t="s">
        <v>9691</v>
      </c>
      <c r="K4525" s="253" t="s">
        <v>22020</v>
      </c>
      <c r="L4525" s="252" t="s">
        <v>9693</v>
      </c>
    </row>
    <row r="4526" spans="1:12" ht="13.5" x14ac:dyDescent="0.25">
      <c r="A4526" s="252" t="s">
        <v>18541</v>
      </c>
      <c r="B4526" s="252" t="s">
        <v>18542</v>
      </c>
      <c r="C4526" s="252" t="s">
        <v>16832</v>
      </c>
      <c r="D4526" s="252" t="s">
        <v>19237</v>
      </c>
      <c r="E4526" s="253" t="s">
        <v>259</v>
      </c>
      <c r="F4526" s="252" t="s">
        <v>259</v>
      </c>
      <c r="G4526" s="252" t="s">
        <v>22021</v>
      </c>
      <c r="H4526" s="252" t="s">
        <v>22022</v>
      </c>
      <c r="I4526" s="252" t="s">
        <v>9878</v>
      </c>
      <c r="J4526" s="252" t="s">
        <v>9691</v>
      </c>
      <c r="K4526" s="253" t="s">
        <v>22023</v>
      </c>
      <c r="L4526" s="252" t="s">
        <v>9693</v>
      </c>
    </row>
    <row r="4527" spans="1:12" ht="13.5" x14ac:dyDescent="0.25">
      <c r="A4527" s="252" t="s">
        <v>18541</v>
      </c>
      <c r="B4527" s="252" t="s">
        <v>18542</v>
      </c>
      <c r="C4527" s="252" t="s">
        <v>16832</v>
      </c>
      <c r="D4527" s="252" t="s">
        <v>19237</v>
      </c>
      <c r="E4527" s="253" t="s">
        <v>259</v>
      </c>
      <c r="F4527" s="252" t="s">
        <v>259</v>
      </c>
      <c r="G4527" s="252" t="s">
        <v>22024</v>
      </c>
      <c r="H4527" s="252" t="s">
        <v>22025</v>
      </c>
      <c r="I4527" s="252" t="s">
        <v>9878</v>
      </c>
      <c r="J4527" s="252" t="s">
        <v>9691</v>
      </c>
      <c r="K4527" s="253" t="s">
        <v>22026</v>
      </c>
      <c r="L4527" s="252" t="s">
        <v>9693</v>
      </c>
    </row>
    <row r="4528" spans="1:12" ht="13.5" x14ac:dyDescent="0.25">
      <c r="A4528" s="252" t="s">
        <v>18541</v>
      </c>
      <c r="B4528" s="252" t="s">
        <v>18542</v>
      </c>
      <c r="C4528" s="252" t="s">
        <v>16832</v>
      </c>
      <c r="D4528" s="252" t="s">
        <v>19237</v>
      </c>
      <c r="E4528" s="253" t="s">
        <v>259</v>
      </c>
      <c r="F4528" s="252" t="s">
        <v>259</v>
      </c>
      <c r="G4528" s="252" t="s">
        <v>22027</v>
      </c>
      <c r="H4528" s="252" t="s">
        <v>22028</v>
      </c>
      <c r="I4528" s="252" t="s">
        <v>9878</v>
      </c>
      <c r="J4528" s="252" t="s">
        <v>9691</v>
      </c>
      <c r="K4528" s="253" t="s">
        <v>22029</v>
      </c>
      <c r="L4528" s="252" t="s">
        <v>9693</v>
      </c>
    </row>
    <row r="4529" spans="1:12" ht="13.5" x14ac:dyDescent="0.25">
      <c r="A4529" s="252" t="s">
        <v>18541</v>
      </c>
      <c r="B4529" s="252" t="s">
        <v>18542</v>
      </c>
      <c r="C4529" s="252" t="s">
        <v>16832</v>
      </c>
      <c r="D4529" s="252" t="s">
        <v>19237</v>
      </c>
      <c r="E4529" s="253" t="s">
        <v>259</v>
      </c>
      <c r="F4529" s="252" t="s">
        <v>259</v>
      </c>
      <c r="G4529" s="252" t="s">
        <v>22030</v>
      </c>
      <c r="H4529" s="252" t="s">
        <v>22031</v>
      </c>
      <c r="I4529" s="252" t="s">
        <v>9878</v>
      </c>
      <c r="J4529" s="252" t="s">
        <v>9691</v>
      </c>
      <c r="K4529" s="253" t="s">
        <v>21645</v>
      </c>
      <c r="L4529" s="252" t="s">
        <v>9693</v>
      </c>
    </row>
    <row r="4530" spans="1:12" ht="13.5" x14ac:dyDescent="0.25">
      <c r="A4530" s="252" t="s">
        <v>18541</v>
      </c>
      <c r="B4530" s="252" t="s">
        <v>18542</v>
      </c>
      <c r="C4530" s="252" t="s">
        <v>16832</v>
      </c>
      <c r="D4530" s="252" t="s">
        <v>19237</v>
      </c>
      <c r="E4530" s="253" t="s">
        <v>259</v>
      </c>
      <c r="F4530" s="252" t="s">
        <v>259</v>
      </c>
      <c r="G4530" s="252" t="s">
        <v>22032</v>
      </c>
      <c r="H4530" s="252" t="s">
        <v>22033</v>
      </c>
      <c r="I4530" s="252" t="s">
        <v>9878</v>
      </c>
      <c r="J4530" s="252" t="s">
        <v>9691</v>
      </c>
      <c r="K4530" s="253" t="s">
        <v>22034</v>
      </c>
      <c r="L4530" s="252" t="s">
        <v>9693</v>
      </c>
    </row>
    <row r="4531" spans="1:12" ht="13.5" x14ac:dyDescent="0.25">
      <c r="A4531" s="252" t="s">
        <v>18541</v>
      </c>
      <c r="B4531" s="252" t="s">
        <v>18542</v>
      </c>
      <c r="C4531" s="252" t="s">
        <v>16832</v>
      </c>
      <c r="D4531" s="252" t="s">
        <v>19237</v>
      </c>
      <c r="E4531" s="253" t="s">
        <v>259</v>
      </c>
      <c r="F4531" s="252" t="s">
        <v>259</v>
      </c>
      <c r="G4531" s="252" t="s">
        <v>22035</v>
      </c>
      <c r="H4531" s="252" t="s">
        <v>22036</v>
      </c>
      <c r="I4531" s="252" t="s">
        <v>9878</v>
      </c>
      <c r="J4531" s="252" t="s">
        <v>9691</v>
      </c>
      <c r="K4531" s="253" t="s">
        <v>555</v>
      </c>
      <c r="L4531" s="252" t="s">
        <v>9693</v>
      </c>
    </row>
    <row r="4532" spans="1:12" ht="13.5" x14ac:dyDescent="0.25">
      <c r="A4532" s="252" t="s">
        <v>18541</v>
      </c>
      <c r="B4532" s="252" t="s">
        <v>18542</v>
      </c>
      <c r="C4532" s="252" t="s">
        <v>16832</v>
      </c>
      <c r="D4532" s="252" t="s">
        <v>19237</v>
      </c>
      <c r="E4532" s="253" t="s">
        <v>259</v>
      </c>
      <c r="F4532" s="252" t="s">
        <v>259</v>
      </c>
      <c r="G4532" s="252" t="s">
        <v>22037</v>
      </c>
      <c r="H4532" s="252" t="s">
        <v>22038</v>
      </c>
      <c r="I4532" s="252" t="s">
        <v>9878</v>
      </c>
      <c r="J4532" s="252" t="s">
        <v>9691</v>
      </c>
      <c r="K4532" s="253" t="s">
        <v>22039</v>
      </c>
      <c r="L4532" s="252" t="s">
        <v>9693</v>
      </c>
    </row>
    <row r="4533" spans="1:12" ht="13.5" x14ac:dyDescent="0.25">
      <c r="A4533" s="252" t="s">
        <v>18541</v>
      </c>
      <c r="B4533" s="252" t="s">
        <v>18542</v>
      </c>
      <c r="C4533" s="252" t="s">
        <v>16832</v>
      </c>
      <c r="D4533" s="252" t="s">
        <v>19237</v>
      </c>
      <c r="E4533" s="253" t="s">
        <v>259</v>
      </c>
      <c r="F4533" s="252" t="s">
        <v>259</v>
      </c>
      <c r="G4533" s="252" t="s">
        <v>22040</v>
      </c>
      <c r="H4533" s="252" t="s">
        <v>22041</v>
      </c>
      <c r="I4533" s="252" t="s">
        <v>9878</v>
      </c>
      <c r="J4533" s="252" t="s">
        <v>9691</v>
      </c>
      <c r="K4533" s="253" t="s">
        <v>22039</v>
      </c>
      <c r="L4533" s="252" t="s">
        <v>9693</v>
      </c>
    </row>
    <row r="4534" spans="1:12" ht="13.5" x14ac:dyDescent="0.25">
      <c r="A4534" s="252" t="s">
        <v>18541</v>
      </c>
      <c r="B4534" s="252" t="s">
        <v>18542</v>
      </c>
      <c r="C4534" s="252" t="s">
        <v>16832</v>
      </c>
      <c r="D4534" s="252" t="s">
        <v>19237</v>
      </c>
      <c r="E4534" s="253" t="s">
        <v>259</v>
      </c>
      <c r="F4534" s="252" t="s">
        <v>259</v>
      </c>
      <c r="G4534" s="252" t="s">
        <v>22042</v>
      </c>
      <c r="H4534" s="252" t="s">
        <v>22043</v>
      </c>
      <c r="I4534" s="252" t="s">
        <v>9878</v>
      </c>
      <c r="J4534" s="252" t="s">
        <v>9691</v>
      </c>
      <c r="K4534" s="253" t="s">
        <v>22044</v>
      </c>
      <c r="L4534" s="252" t="s">
        <v>9693</v>
      </c>
    </row>
    <row r="4535" spans="1:12" ht="13.5" x14ac:dyDescent="0.25">
      <c r="A4535" s="252" t="s">
        <v>18541</v>
      </c>
      <c r="B4535" s="252" t="s">
        <v>18542</v>
      </c>
      <c r="C4535" s="252" t="s">
        <v>16832</v>
      </c>
      <c r="D4535" s="252" t="s">
        <v>19237</v>
      </c>
      <c r="E4535" s="253" t="s">
        <v>259</v>
      </c>
      <c r="F4535" s="252" t="s">
        <v>259</v>
      </c>
      <c r="G4535" s="252" t="s">
        <v>22045</v>
      </c>
      <c r="H4535" s="252" t="s">
        <v>22046</v>
      </c>
      <c r="I4535" s="252" t="s">
        <v>9878</v>
      </c>
      <c r="J4535" s="252" t="s">
        <v>9691</v>
      </c>
      <c r="K4535" s="253" t="s">
        <v>22044</v>
      </c>
      <c r="L4535" s="252" t="s">
        <v>9693</v>
      </c>
    </row>
    <row r="4536" spans="1:12" ht="13.5" x14ac:dyDescent="0.25">
      <c r="A4536" s="252" t="s">
        <v>18541</v>
      </c>
      <c r="B4536" s="252" t="s">
        <v>18542</v>
      </c>
      <c r="C4536" s="252" t="s">
        <v>16832</v>
      </c>
      <c r="D4536" s="252" t="s">
        <v>19237</v>
      </c>
      <c r="E4536" s="253" t="s">
        <v>259</v>
      </c>
      <c r="F4536" s="252" t="s">
        <v>259</v>
      </c>
      <c r="G4536" s="252" t="s">
        <v>22047</v>
      </c>
      <c r="H4536" s="252" t="s">
        <v>22048</v>
      </c>
      <c r="I4536" s="252" t="s">
        <v>9878</v>
      </c>
      <c r="J4536" s="252" t="s">
        <v>9691</v>
      </c>
      <c r="K4536" s="253" t="s">
        <v>22049</v>
      </c>
      <c r="L4536" s="252" t="s">
        <v>9693</v>
      </c>
    </row>
    <row r="4537" spans="1:12" ht="13.5" x14ac:dyDescent="0.25">
      <c r="A4537" s="252" t="s">
        <v>18541</v>
      </c>
      <c r="B4537" s="252" t="s">
        <v>18542</v>
      </c>
      <c r="C4537" s="252" t="s">
        <v>16832</v>
      </c>
      <c r="D4537" s="252" t="s">
        <v>19237</v>
      </c>
      <c r="E4537" s="253" t="s">
        <v>259</v>
      </c>
      <c r="F4537" s="252" t="s">
        <v>259</v>
      </c>
      <c r="G4537" s="252" t="s">
        <v>22050</v>
      </c>
      <c r="H4537" s="252" t="s">
        <v>22051</v>
      </c>
      <c r="I4537" s="252" t="s">
        <v>9878</v>
      </c>
      <c r="J4537" s="252" t="s">
        <v>9691</v>
      </c>
      <c r="K4537" s="253" t="s">
        <v>22049</v>
      </c>
      <c r="L4537" s="252" t="s">
        <v>9693</v>
      </c>
    </row>
    <row r="4538" spans="1:12" ht="13.5" x14ac:dyDescent="0.25">
      <c r="A4538" s="252" t="s">
        <v>18541</v>
      </c>
      <c r="B4538" s="252" t="s">
        <v>18542</v>
      </c>
      <c r="C4538" s="252" t="s">
        <v>16832</v>
      </c>
      <c r="D4538" s="252" t="s">
        <v>19237</v>
      </c>
      <c r="E4538" s="253" t="s">
        <v>259</v>
      </c>
      <c r="F4538" s="252" t="s">
        <v>259</v>
      </c>
      <c r="G4538" s="252" t="s">
        <v>22052</v>
      </c>
      <c r="H4538" s="252" t="s">
        <v>22053</v>
      </c>
      <c r="I4538" s="252" t="s">
        <v>9878</v>
      </c>
      <c r="J4538" s="252" t="s">
        <v>9691</v>
      </c>
      <c r="K4538" s="253" t="s">
        <v>22054</v>
      </c>
      <c r="L4538" s="252" t="s">
        <v>9693</v>
      </c>
    </row>
    <row r="4539" spans="1:12" ht="13.5" x14ac:dyDescent="0.25">
      <c r="A4539" s="252" t="s">
        <v>18541</v>
      </c>
      <c r="B4539" s="252" t="s">
        <v>18542</v>
      </c>
      <c r="C4539" s="252" t="s">
        <v>16832</v>
      </c>
      <c r="D4539" s="252" t="s">
        <v>19237</v>
      </c>
      <c r="E4539" s="253" t="s">
        <v>259</v>
      </c>
      <c r="F4539" s="252" t="s">
        <v>259</v>
      </c>
      <c r="G4539" s="252" t="s">
        <v>22055</v>
      </c>
      <c r="H4539" s="252" t="s">
        <v>22056</v>
      </c>
      <c r="I4539" s="252" t="s">
        <v>9878</v>
      </c>
      <c r="J4539" s="252" t="s">
        <v>9691</v>
      </c>
      <c r="K4539" s="253" t="s">
        <v>17365</v>
      </c>
      <c r="L4539" s="252" t="s">
        <v>9693</v>
      </c>
    </row>
    <row r="4540" spans="1:12" ht="13.5" x14ac:dyDescent="0.25">
      <c r="A4540" s="252" t="s">
        <v>18541</v>
      </c>
      <c r="B4540" s="252" t="s">
        <v>18542</v>
      </c>
      <c r="C4540" s="252" t="s">
        <v>16832</v>
      </c>
      <c r="D4540" s="252" t="s">
        <v>19237</v>
      </c>
      <c r="E4540" s="253" t="s">
        <v>259</v>
      </c>
      <c r="F4540" s="252" t="s">
        <v>259</v>
      </c>
      <c r="G4540" s="252" t="s">
        <v>22057</v>
      </c>
      <c r="H4540" s="252" t="s">
        <v>22058</v>
      </c>
      <c r="I4540" s="252" t="s">
        <v>9878</v>
      </c>
      <c r="J4540" s="252" t="s">
        <v>9691</v>
      </c>
      <c r="K4540" s="253" t="s">
        <v>22059</v>
      </c>
      <c r="L4540" s="252" t="s">
        <v>9693</v>
      </c>
    </row>
    <row r="4541" spans="1:12" ht="13.5" x14ac:dyDescent="0.25">
      <c r="A4541" s="252" t="s">
        <v>18541</v>
      </c>
      <c r="B4541" s="252" t="s">
        <v>18542</v>
      </c>
      <c r="C4541" s="252" t="s">
        <v>16832</v>
      </c>
      <c r="D4541" s="252" t="s">
        <v>19237</v>
      </c>
      <c r="E4541" s="253" t="s">
        <v>259</v>
      </c>
      <c r="F4541" s="252" t="s">
        <v>259</v>
      </c>
      <c r="G4541" s="252" t="s">
        <v>22060</v>
      </c>
      <c r="H4541" s="252" t="s">
        <v>22061</v>
      </c>
      <c r="I4541" s="252" t="s">
        <v>9878</v>
      </c>
      <c r="J4541" s="252" t="s">
        <v>9691</v>
      </c>
      <c r="K4541" s="253" t="s">
        <v>11973</v>
      </c>
      <c r="L4541" s="252" t="s">
        <v>9693</v>
      </c>
    </row>
    <row r="4542" spans="1:12" ht="13.5" x14ac:dyDescent="0.25">
      <c r="A4542" s="252" t="s">
        <v>18541</v>
      </c>
      <c r="B4542" s="252" t="s">
        <v>18542</v>
      </c>
      <c r="C4542" s="252" t="s">
        <v>22062</v>
      </c>
      <c r="D4542" s="252" t="s">
        <v>22063</v>
      </c>
      <c r="E4542" s="253" t="s">
        <v>259</v>
      </c>
      <c r="F4542" s="252" t="s">
        <v>259</v>
      </c>
      <c r="G4542" s="252" t="s">
        <v>22064</v>
      </c>
      <c r="H4542" s="252" t="s">
        <v>22065</v>
      </c>
      <c r="I4542" s="252" t="s">
        <v>9878</v>
      </c>
      <c r="J4542" s="252" t="s">
        <v>9691</v>
      </c>
      <c r="K4542" s="253" t="s">
        <v>22066</v>
      </c>
      <c r="L4542" s="252" t="s">
        <v>9693</v>
      </c>
    </row>
    <row r="4543" spans="1:12" ht="13.5" x14ac:dyDescent="0.25">
      <c r="A4543" s="252" t="s">
        <v>18541</v>
      </c>
      <c r="B4543" s="252" t="s">
        <v>18542</v>
      </c>
      <c r="C4543" s="252" t="s">
        <v>22062</v>
      </c>
      <c r="D4543" s="252" t="s">
        <v>22063</v>
      </c>
      <c r="E4543" s="253" t="s">
        <v>259</v>
      </c>
      <c r="F4543" s="252" t="s">
        <v>259</v>
      </c>
      <c r="G4543" s="252" t="s">
        <v>22067</v>
      </c>
      <c r="H4543" s="252" t="s">
        <v>22068</v>
      </c>
      <c r="I4543" s="252" t="s">
        <v>9878</v>
      </c>
      <c r="J4543" s="252" t="s">
        <v>9691</v>
      </c>
      <c r="K4543" s="253" t="s">
        <v>22069</v>
      </c>
      <c r="L4543" s="252" t="s">
        <v>9693</v>
      </c>
    </row>
    <row r="4544" spans="1:12" ht="13.5" x14ac:dyDescent="0.25">
      <c r="A4544" s="252" t="s">
        <v>18541</v>
      </c>
      <c r="B4544" s="252" t="s">
        <v>18542</v>
      </c>
      <c r="C4544" s="252" t="s">
        <v>22062</v>
      </c>
      <c r="D4544" s="252" t="s">
        <v>22063</v>
      </c>
      <c r="E4544" s="253" t="s">
        <v>259</v>
      </c>
      <c r="F4544" s="252" t="s">
        <v>259</v>
      </c>
      <c r="G4544" s="252" t="s">
        <v>22070</v>
      </c>
      <c r="H4544" s="252" t="s">
        <v>22071</v>
      </c>
      <c r="I4544" s="252" t="s">
        <v>9878</v>
      </c>
      <c r="J4544" s="252" t="s">
        <v>9691</v>
      </c>
      <c r="K4544" s="253" t="s">
        <v>22072</v>
      </c>
      <c r="L4544" s="252" t="s">
        <v>9693</v>
      </c>
    </row>
    <row r="4545" spans="1:12" ht="13.5" x14ac:dyDescent="0.25">
      <c r="A4545" s="252" t="s">
        <v>18541</v>
      </c>
      <c r="B4545" s="252" t="s">
        <v>18542</v>
      </c>
      <c r="C4545" s="252" t="s">
        <v>22062</v>
      </c>
      <c r="D4545" s="252" t="s">
        <v>22063</v>
      </c>
      <c r="E4545" s="253" t="s">
        <v>259</v>
      </c>
      <c r="F4545" s="252" t="s">
        <v>259</v>
      </c>
      <c r="G4545" s="252" t="s">
        <v>22073</v>
      </c>
      <c r="H4545" s="252" t="s">
        <v>22074</v>
      </c>
      <c r="I4545" s="252" t="s">
        <v>9878</v>
      </c>
      <c r="J4545" s="252" t="s">
        <v>9691</v>
      </c>
      <c r="K4545" s="253" t="s">
        <v>22075</v>
      </c>
      <c r="L4545" s="252" t="s">
        <v>9693</v>
      </c>
    </row>
    <row r="4546" spans="1:12" ht="13.5" x14ac:dyDescent="0.25">
      <c r="A4546" s="252" t="s">
        <v>18541</v>
      </c>
      <c r="B4546" s="252" t="s">
        <v>18542</v>
      </c>
      <c r="C4546" s="252" t="s">
        <v>22062</v>
      </c>
      <c r="D4546" s="252" t="s">
        <v>22063</v>
      </c>
      <c r="E4546" s="253" t="s">
        <v>259</v>
      </c>
      <c r="F4546" s="252" t="s">
        <v>259</v>
      </c>
      <c r="G4546" s="252" t="s">
        <v>22076</v>
      </c>
      <c r="H4546" s="252" t="s">
        <v>22077</v>
      </c>
      <c r="I4546" s="252" t="s">
        <v>9878</v>
      </c>
      <c r="J4546" s="252" t="s">
        <v>9691</v>
      </c>
      <c r="K4546" s="253" t="s">
        <v>22078</v>
      </c>
      <c r="L4546" s="252" t="s">
        <v>9693</v>
      </c>
    </row>
    <row r="4547" spans="1:12" ht="13.5" x14ac:dyDescent="0.25">
      <c r="A4547" s="252" t="s">
        <v>18541</v>
      </c>
      <c r="B4547" s="252" t="s">
        <v>18542</v>
      </c>
      <c r="C4547" s="252" t="s">
        <v>22062</v>
      </c>
      <c r="D4547" s="252" t="s">
        <v>22063</v>
      </c>
      <c r="E4547" s="253" t="s">
        <v>259</v>
      </c>
      <c r="F4547" s="252" t="s">
        <v>259</v>
      </c>
      <c r="G4547" s="252" t="s">
        <v>22079</v>
      </c>
      <c r="H4547" s="252" t="s">
        <v>22080</v>
      </c>
      <c r="I4547" s="252" t="s">
        <v>9878</v>
      </c>
      <c r="J4547" s="252" t="s">
        <v>9691</v>
      </c>
      <c r="K4547" s="253" t="s">
        <v>22081</v>
      </c>
      <c r="L4547" s="252" t="s">
        <v>9693</v>
      </c>
    </row>
    <row r="4548" spans="1:12" ht="13.5" x14ac:dyDescent="0.25">
      <c r="A4548" s="252" t="s">
        <v>18541</v>
      </c>
      <c r="B4548" s="252" t="s">
        <v>18542</v>
      </c>
      <c r="C4548" s="252" t="s">
        <v>22062</v>
      </c>
      <c r="D4548" s="252" t="s">
        <v>22063</v>
      </c>
      <c r="E4548" s="253" t="s">
        <v>259</v>
      </c>
      <c r="F4548" s="252" t="s">
        <v>259</v>
      </c>
      <c r="G4548" s="252" t="s">
        <v>22082</v>
      </c>
      <c r="H4548" s="252" t="s">
        <v>22083</v>
      </c>
      <c r="I4548" s="252" t="s">
        <v>9878</v>
      </c>
      <c r="J4548" s="252" t="s">
        <v>9691</v>
      </c>
      <c r="K4548" s="253" t="s">
        <v>22084</v>
      </c>
      <c r="L4548" s="252" t="s">
        <v>9693</v>
      </c>
    </row>
    <row r="4549" spans="1:12" ht="13.5" x14ac:dyDescent="0.25">
      <c r="A4549" s="252" t="s">
        <v>18541</v>
      </c>
      <c r="B4549" s="252" t="s">
        <v>18542</v>
      </c>
      <c r="C4549" s="252" t="s">
        <v>22062</v>
      </c>
      <c r="D4549" s="252" t="s">
        <v>22063</v>
      </c>
      <c r="E4549" s="253" t="s">
        <v>259</v>
      </c>
      <c r="F4549" s="252" t="s">
        <v>259</v>
      </c>
      <c r="G4549" s="252" t="s">
        <v>22085</v>
      </c>
      <c r="H4549" s="252" t="s">
        <v>22086</v>
      </c>
      <c r="I4549" s="252" t="s">
        <v>9878</v>
      </c>
      <c r="J4549" s="252" t="s">
        <v>9691</v>
      </c>
      <c r="K4549" s="253" t="s">
        <v>22087</v>
      </c>
      <c r="L4549" s="252" t="s">
        <v>9693</v>
      </c>
    </row>
    <row r="4550" spans="1:12" ht="13.5" x14ac:dyDescent="0.25">
      <c r="A4550" s="252" t="s">
        <v>18541</v>
      </c>
      <c r="B4550" s="252" t="s">
        <v>18542</v>
      </c>
      <c r="C4550" s="252" t="s">
        <v>22062</v>
      </c>
      <c r="D4550" s="252" t="s">
        <v>22063</v>
      </c>
      <c r="E4550" s="253" t="s">
        <v>259</v>
      </c>
      <c r="F4550" s="252" t="s">
        <v>259</v>
      </c>
      <c r="G4550" s="252" t="s">
        <v>22088</v>
      </c>
      <c r="H4550" s="252" t="s">
        <v>22089</v>
      </c>
      <c r="I4550" s="252" t="s">
        <v>9878</v>
      </c>
      <c r="J4550" s="252" t="s">
        <v>9691</v>
      </c>
      <c r="K4550" s="253" t="s">
        <v>22090</v>
      </c>
      <c r="L4550" s="252" t="s">
        <v>9693</v>
      </c>
    </row>
    <row r="4551" spans="1:12" ht="13.5" x14ac:dyDescent="0.25">
      <c r="A4551" s="252" t="s">
        <v>18541</v>
      </c>
      <c r="B4551" s="252" t="s">
        <v>18542</v>
      </c>
      <c r="C4551" s="252" t="s">
        <v>22062</v>
      </c>
      <c r="D4551" s="252" t="s">
        <v>22063</v>
      </c>
      <c r="E4551" s="253" t="s">
        <v>259</v>
      </c>
      <c r="F4551" s="252" t="s">
        <v>259</v>
      </c>
      <c r="G4551" s="252" t="s">
        <v>22091</v>
      </c>
      <c r="H4551" s="252" t="s">
        <v>256</v>
      </c>
      <c r="I4551" s="252" t="s">
        <v>9878</v>
      </c>
      <c r="J4551" s="252" t="s">
        <v>9691</v>
      </c>
      <c r="K4551" s="253" t="s">
        <v>22092</v>
      </c>
      <c r="L4551" s="252" t="s">
        <v>9693</v>
      </c>
    </row>
    <row r="4552" spans="1:12" ht="13.5" x14ac:dyDescent="0.25">
      <c r="A4552" s="252" t="s">
        <v>18541</v>
      </c>
      <c r="B4552" s="252" t="s">
        <v>18542</v>
      </c>
      <c r="C4552" s="252" t="s">
        <v>22062</v>
      </c>
      <c r="D4552" s="252" t="s">
        <v>22063</v>
      </c>
      <c r="E4552" s="253" t="s">
        <v>259</v>
      </c>
      <c r="F4552" s="252" t="s">
        <v>259</v>
      </c>
      <c r="G4552" s="252" t="s">
        <v>22093</v>
      </c>
      <c r="H4552" s="252" t="s">
        <v>257</v>
      </c>
      <c r="I4552" s="252" t="s">
        <v>9878</v>
      </c>
      <c r="J4552" s="252" t="s">
        <v>9691</v>
      </c>
      <c r="K4552" s="253" t="s">
        <v>22094</v>
      </c>
      <c r="L4552" s="252" t="s">
        <v>9693</v>
      </c>
    </row>
    <row r="4553" spans="1:12" ht="13.5" x14ac:dyDescent="0.25">
      <c r="A4553" s="252" t="s">
        <v>18541</v>
      </c>
      <c r="B4553" s="252" t="s">
        <v>18542</v>
      </c>
      <c r="C4553" s="252" t="s">
        <v>22062</v>
      </c>
      <c r="D4553" s="252" t="s">
        <v>22063</v>
      </c>
      <c r="E4553" s="253" t="s">
        <v>259</v>
      </c>
      <c r="F4553" s="252" t="s">
        <v>259</v>
      </c>
      <c r="G4553" s="252" t="s">
        <v>22095</v>
      </c>
      <c r="H4553" s="252" t="s">
        <v>22096</v>
      </c>
      <c r="I4553" s="252" t="s">
        <v>9878</v>
      </c>
      <c r="J4553" s="252" t="s">
        <v>9691</v>
      </c>
      <c r="K4553" s="253" t="s">
        <v>22097</v>
      </c>
      <c r="L4553" s="252" t="s">
        <v>9693</v>
      </c>
    </row>
    <row r="4554" spans="1:12" ht="13.5" x14ac:dyDescent="0.25">
      <c r="A4554" s="252" t="s">
        <v>18541</v>
      </c>
      <c r="B4554" s="252" t="s">
        <v>18542</v>
      </c>
      <c r="C4554" s="252" t="s">
        <v>22062</v>
      </c>
      <c r="D4554" s="252" t="s">
        <v>22063</v>
      </c>
      <c r="E4554" s="253" t="s">
        <v>259</v>
      </c>
      <c r="F4554" s="252" t="s">
        <v>259</v>
      </c>
      <c r="G4554" s="252" t="s">
        <v>22098</v>
      </c>
      <c r="H4554" s="252" t="s">
        <v>22099</v>
      </c>
      <c r="I4554" s="252" t="s">
        <v>9878</v>
      </c>
      <c r="J4554" s="252" t="s">
        <v>9691</v>
      </c>
      <c r="K4554" s="253" t="s">
        <v>22100</v>
      </c>
      <c r="L4554" s="252" t="s">
        <v>9693</v>
      </c>
    </row>
    <row r="4555" spans="1:12" ht="13.5" x14ac:dyDescent="0.25">
      <c r="A4555" s="252" t="s">
        <v>18541</v>
      </c>
      <c r="B4555" s="252" t="s">
        <v>18542</v>
      </c>
      <c r="C4555" s="252" t="s">
        <v>22062</v>
      </c>
      <c r="D4555" s="252" t="s">
        <v>22063</v>
      </c>
      <c r="E4555" s="253" t="s">
        <v>259</v>
      </c>
      <c r="F4555" s="252" t="s">
        <v>259</v>
      </c>
      <c r="G4555" s="252" t="s">
        <v>22101</v>
      </c>
      <c r="H4555" s="252" t="s">
        <v>22102</v>
      </c>
      <c r="I4555" s="252" t="s">
        <v>9878</v>
      </c>
      <c r="J4555" s="252" t="s">
        <v>9691</v>
      </c>
      <c r="K4555" s="253" t="s">
        <v>22103</v>
      </c>
      <c r="L4555" s="252" t="s">
        <v>9693</v>
      </c>
    </row>
    <row r="4556" spans="1:12" ht="13.5" x14ac:dyDescent="0.25">
      <c r="A4556" s="252" t="s">
        <v>18541</v>
      </c>
      <c r="B4556" s="252" t="s">
        <v>18542</v>
      </c>
      <c r="C4556" s="252" t="s">
        <v>22062</v>
      </c>
      <c r="D4556" s="252" t="s">
        <v>22063</v>
      </c>
      <c r="E4556" s="253" t="s">
        <v>259</v>
      </c>
      <c r="F4556" s="252" t="s">
        <v>259</v>
      </c>
      <c r="G4556" s="252" t="s">
        <v>22104</v>
      </c>
      <c r="H4556" s="252" t="s">
        <v>22105</v>
      </c>
      <c r="I4556" s="252" t="s">
        <v>9878</v>
      </c>
      <c r="J4556" s="252" t="s">
        <v>9691</v>
      </c>
      <c r="K4556" s="253" t="s">
        <v>22106</v>
      </c>
      <c r="L4556" s="252" t="s">
        <v>9693</v>
      </c>
    </row>
    <row r="4557" spans="1:12" ht="13.5" x14ac:dyDescent="0.25">
      <c r="A4557" s="252" t="s">
        <v>18541</v>
      </c>
      <c r="B4557" s="252" t="s">
        <v>18542</v>
      </c>
      <c r="C4557" s="252" t="s">
        <v>22062</v>
      </c>
      <c r="D4557" s="252" t="s">
        <v>22063</v>
      </c>
      <c r="E4557" s="253" t="s">
        <v>259</v>
      </c>
      <c r="F4557" s="252" t="s">
        <v>259</v>
      </c>
      <c r="G4557" s="252" t="s">
        <v>22107</v>
      </c>
      <c r="H4557" s="252" t="s">
        <v>22108</v>
      </c>
      <c r="I4557" s="252" t="s">
        <v>9878</v>
      </c>
      <c r="J4557" s="252" t="s">
        <v>9691</v>
      </c>
      <c r="K4557" s="253" t="s">
        <v>22109</v>
      </c>
      <c r="L4557" s="252" t="s">
        <v>9693</v>
      </c>
    </row>
    <row r="4558" spans="1:12" ht="13.5" x14ac:dyDescent="0.25">
      <c r="A4558" s="252" t="s">
        <v>18541</v>
      </c>
      <c r="B4558" s="252" t="s">
        <v>18542</v>
      </c>
      <c r="C4558" s="252" t="s">
        <v>22062</v>
      </c>
      <c r="D4558" s="252" t="s">
        <v>22063</v>
      </c>
      <c r="E4558" s="253" t="s">
        <v>259</v>
      </c>
      <c r="F4558" s="252" t="s">
        <v>259</v>
      </c>
      <c r="G4558" s="252" t="s">
        <v>22110</v>
      </c>
      <c r="H4558" s="252" t="s">
        <v>22111</v>
      </c>
      <c r="I4558" s="252" t="s">
        <v>9878</v>
      </c>
      <c r="J4558" s="252" t="s">
        <v>9691</v>
      </c>
      <c r="K4558" s="253" t="s">
        <v>22112</v>
      </c>
      <c r="L4558" s="252" t="s">
        <v>9693</v>
      </c>
    </row>
    <row r="4559" spans="1:12" ht="13.5" x14ac:dyDescent="0.25">
      <c r="A4559" s="252" t="s">
        <v>18541</v>
      </c>
      <c r="B4559" s="252" t="s">
        <v>18542</v>
      </c>
      <c r="C4559" s="252" t="s">
        <v>22062</v>
      </c>
      <c r="D4559" s="252" t="s">
        <v>22063</v>
      </c>
      <c r="E4559" s="253" t="s">
        <v>259</v>
      </c>
      <c r="F4559" s="252" t="s">
        <v>259</v>
      </c>
      <c r="G4559" s="252" t="s">
        <v>22113</v>
      </c>
      <c r="H4559" s="252" t="s">
        <v>22114</v>
      </c>
      <c r="I4559" s="252" t="s">
        <v>9878</v>
      </c>
      <c r="J4559" s="252" t="s">
        <v>9691</v>
      </c>
      <c r="K4559" s="253" t="s">
        <v>22115</v>
      </c>
      <c r="L4559" s="252" t="s">
        <v>9693</v>
      </c>
    </row>
    <row r="4560" spans="1:12" ht="13.5" x14ac:dyDescent="0.25">
      <c r="A4560" s="252" t="s">
        <v>18541</v>
      </c>
      <c r="B4560" s="252" t="s">
        <v>18542</v>
      </c>
      <c r="C4560" s="252" t="s">
        <v>22062</v>
      </c>
      <c r="D4560" s="252" t="s">
        <v>22063</v>
      </c>
      <c r="E4560" s="253" t="s">
        <v>259</v>
      </c>
      <c r="F4560" s="252" t="s">
        <v>259</v>
      </c>
      <c r="G4560" s="252" t="s">
        <v>22116</v>
      </c>
      <c r="H4560" s="252" t="s">
        <v>22117</v>
      </c>
      <c r="I4560" s="252" t="s">
        <v>9878</v>
      </c>
      <c r="J4560" s="252" t="s">
        <v>9691</v>
      </c>
      <c r="K4560" s="253" t="s">
        <v>22118</v>
      </c>
      <c r="L4560" s="252" t="s">
        <v>9693</v>
      </c>
    </row>
    <row r="4561" spans="1:12" ht="13.5" x14ac:dyDescent="0.25">
      <c r="A4561" s="252" t="s">
        <v>18541</v>
      </c>
      <c r="B4561" s="252" t="s">
        <v>18542</v>
      </c>
      <c r="C4561" s="252" t="s">
        <v>22062</v>
      </c>
      <c r="D4561" s="252" t="s">
        <v>22063</v>
      </c>
      <c r="E4561" s="253" t="s">
        <v>259</v>
      </c>
      <c r="F4561" s="252" t="s">
        <v>259</v>
      </c>
      <c r="G4561" s="252" t="s">
        <v>22119</v>
      </c>
      <c r="H4561" s="252" t="s">
        <v>22120</v>
      </c>
      <c r="I4561" s="252" t="s">
        <v>9878</v>
      </c>
      <c r="J4561" s="252" t="s">
        <v>9691</v>
      </c>
      <c r="K4561" s="253" t="s">
        <v>22121</v>
      </c>
      <c r="L4561" s="252" t="s">
        <v>9693</v>
      </c>
    </row>
    <row r="4562" spans="1:12" ht="13.5" x14ac:dyDescent="0.25">
      <c r="A4562" s="252" t="s">
        <v>18541</v>
      </c>
      <c r="B4562" s="252" t="s">
        <v>18542</v>
      </c>
      <c r="C4562" s="252" t="s">
        <v>22062</v>
      </c>
      <c r="D4562" s="252" t="s">
        <v>22063</v>
      </c>
      <c r="E4562" s="253" t="s">
        <v>259</v>
      </c>
      <c r="F4562" s="252" t="s">
        <v>259</v>
      </c>
      <c r="G4562" s="252" t="s">
        <v>22122</v>
      </c>
      <c r="H4562" s="252" t="s">
        <v>22123</v>
      </c>
      <c r="I4562" s="252" t="s">
        <v>9878</v>
      </c>
      <c r="J4562" s="252" t="s">
        <v>9691</v>
      </c>
      <c r="K4562" s="253" t="s">
        <v>22124</v>
      </c>
      <c r="L4562" s="252" t="s">
        <v>9693</v>
      </c>
    </row>
    <row r="4563" spans="1:12" ht="13.5" x14ac:dyDescent="0.25">
      <c r="A4563" s="252" t="s">
        <v>18541</v>
      </c>
      <c r="B4563" s="252" t="s">
        <v>18542</v>
      </c>
      <c r="C4563" s="252" t="s">
        <v>22062</v>
      </c>
      <c r="D4563" s="252" t="s">
        <v>22063</v>
      </c>
      <c r="E4563" s="253" t="s">
        <v>259</v>
      </c>
      <c r="F4563" s="252" t="s">
        <v>259</v>
      </c>
      <c r="G4563" s="252" t="s">
        <v>22125</v>
      </c>
      <c r="H4563" s="252" t="s">
        <v>22126</v>
      </c>
      <c r="I4563" s="252" t="s">
        <v>9878</v>
      </c>
      <c r="J4563" s="252" t="s">
        <v>9691</v>
      </c>
      <c r="K4563" s="253" t="s">
        <v>22127</v>
      </c>
      <c r="L4563" s="252" t="s">
        <v>9693</v>
      </c>
    </row>
    <row r="4564" spans="1:12" ht="13.5" x14ac:dyDescent="0.25">
      <c r="A4564" s="252" t="s">
        <v>18541</v>
      </c>
      <c r="B4564" s="252" t="s">
        <v>18542</v>
      </c>
      <c r="C4564" s="252" t="s">
        <v>22062</v>
      </c>
      <c r="D4564" s="252" t="s">
        <v>22063</v>
      </c>
      <c r="E4564" s="253" t="s">
        <v>259</v>
      </c>
      <c r="F4564" s="252" t="s">
        <v>259</v>
      </c>
      <c r="G4564" s="252" t="s">
        <v>22128</v>
      </c>
      <c r="H4564" s="252" t="s">
        <v>22129</v>
      </c>
      <c r="I4564" s="252" t="s">
        <v>9878</v>
      </c>
      <c r="J4564" s="252" t="s">
        <v>9691</v>
      </c>
      <c r="K4564" s="253" t="s">
        <v>22130</v>
      </c>
      <c r="L4564" s="252" t="s">
        <v>9693</v>
      </c>
    </row>
    <row r="4565" spans="1:12" ht="13.5" x14ac:dyDescent="0.25">
      <c r="A4565" s="252" t="s">
        <v>18541</v>
      </c>
      <c r="B4565" s="252" t="s">
        <v>18542</v>
      </c>
      <c r="C4565" s="252" t="s">
        <v>22062</v>
      </c>
      <c r="D4565" s="252" t="s">
        <v>22063</v>
      </c>
      <c r="E4565" s="253" t="s">
        <v>259</v>
      </c>
      <c r="F4565" s="252" t="s">
        <v>259</v>
      </c>
      <c r="G4565" s="252" t="s">
        <v>22131</v>
      </c>
      <c r="H4565" s="252" t="s">
        <v>22132</v>
      </c>
      <c r="I4565" s="252" t="s">
        <v>9878</v>
      </c>
      <c r="J4565" s="252" t="s">
        <v>9691</v>
      </c>
      <c r="K4565" s="253" t="s">
        <v>22133</v>
      </c>
      <c r="L4565" s="252" t="s">
        <v>9693</v>
      </c>
    </row>
    <row r="4566" spans="1:12" ht="13.5" x14ac:dyDescent="0.25">
      <c r="A4566" s="252" t="s">
        <v>18541</v>
      </c>
      <c r="B4566" s="252" t="s">
        <v>18542</v>
      </c>
      <c r="C4566" s="252" t="s">
        <v>22062</v>
      </c>
      <c r="D4566" s="252" t="s">
        <v>22063</v>
      </c>
      <c r="E4566" s="253" t="s">
        <v>259</v>
      </c>
      <c r="F4566" s="252" t="s">
        <v>259</v>
      </c>
      <c r="G4566" s="252" t="s">
        <v>22134</v>
      </c>
      <c r="H4566" s="252" t="s">
        <v>22135</v>
      </c>
      <c r="I4566" s="252" t="s">
        <v>9878</v>
      </c>
      <c r="J4566" s="252" t="s">
        <v>9691</v>
      </c>
      <c r="K4566" s="253" t="s">
        <v>22136</v>
      </c>
      <c r="L4566" s="252" t="s">
        <v>9693</v>
      </c>
    </row>
    <row r="4567" spans="1:12" ht="13.5" x14ac:dyDescent="0.25">
      <c r="A4567" s="252" t="s">
        <v>18541</v>
      </c>
      <c r="B4567" s="252" t="s">
        <v>18542</v>
      </c>
      <c r="C4567" s="252" t="s">
        <v>22062</v>
      </c>
      <c r="D4567" s="252" t="s">
        <v>22063</v>
      </c>
      <c r="E4567" s="253" t="s">
        <v>259</v>
      </c>
      <c r="F4567" s="252" t="s">
        <v>259</v>
      </c>
      <c r="G4567" s="252" t="s">
        <v>22137</v>
      </c>
      <c r="H4567" s="252" t="s">
        <v>22138</v>
      </c>
      <c r="I4567" s="252" t="s">
        <v>9878</v>
      </c>
      <c r="J4567" s="252" t="s">
        <v>9691</v>
      </c>
      <c r="K4567" s="253" t="s">
        <v>22139</v>
      </c>
      <c r="L4567" s="252" t="s">
        <v>9693</v>
      </c>
    </row>
    <row r="4568" spans="1:12" ht="13.5" x14ac:dyDescent="0.25">
      <c r="A4568" s="252" t="s">
        <v>18541</v>
      </c>
      <c r="B4568" s="252" t="s">
        <v>18542</v>
      </c>
      <c r="C4568" s="252" t="s">
        <v>22062</v>
      </c>
      <c r="D4568" s="252" t="s">
        <v>22063</v>
      </c>
      <c r="E4568" s="253" t="s">
        <v>259</v>
      </c>
      <c r="F4568" s="252" t="s">
        <v>259</v>
      </c>
      <c r="G4568" s="252" t="s">
        <v>22140</v>
      </c>
      <c r="H4568" s="252" t="s">
        <v>22141</v>
      </c>
      <c r="I4568" s="252" t="s">
        <v>9878</v>
      </c>
      <c r="J4568" s="252" t="s">
        <v>9691</v>
      </c>
      <c r="K4568" s="253" t="s">
        <v>22142</v>
      </c>
      <c r="L4568" s="252" t="s">
        <v>9693</v>
      </c>
    </row>
    <row r="4569" spans="1:12" ht="13.5" x14ac:dyDescent="0.25">
      <c r="A4569" s="252" t="s">
        <v>18541</v>
      </c>
      <c r="B4569" s="252" t="s">
        <v>18542</v>
      </c>
      <c r="C4569" s="252" t="s">
        <v>22062</v>
      </c>
      <c r="D4569" s="252" t="s">
        <v>22063</v>
      </c>
      <c r="E4569" s="253" t="s">
        <v>259</v>
      </c>
      <c r="F4569" s="252" t="s">
        <v>259</v>
      </c>
      <c r="G4569" s="252" t="s">
        <v>22143</v>
      </c>
      <c r="H4569" s="252" t="s">
        <v>22144</v>
      </c>
      <c r="I4569" s="252" t="s">
        <v>9878</v>
      </c>
      <c r="J4569" s="252" t="s">
        <v>9691</v>
      </c>
      <c r="K4569" s="253" t="s">
        <v>22145</v>
      </c>
      <c r="L4569" s="252" t="s">
        <v>9693</v>
      </c>
    </row>
    <row r="4570" spans="1:12" ht="13.5" x14ac:dyDescent="0.25">
      <c r="A4570" s="252" t="s">
        <v>18541</v>
      </c>
      <c r="B4570" s="252" t="s">
        <v>18542</v>
      </c>
      <c r="C4570" s="252" t="s">
        <v>22062</v>
      </c>
      <c r="D4570" s="252" t="s">
        <v>22063</v>
      </c>
      <c r="E4570" s="253" t="s">
        <v>259</v>
      </c>
      <c r="F4570" s="252" t="s">
        <v>259</v>
      </c>
      <c r="G4570" s="252" t="s">
        <v>22146</v>
      </c>
      <c r="H4570" s="252" t="s">
        <v>22147</v>
      </c>
      <c r="I4570" s="252" t="s">
        <v>9878</v>
      </c>
      <c r="J4570" s="252" t="s">
        <v>9691</v>
      </c>
      <c r="K4570" s="253" t="s">
        <v>749</v>
      </c>
      <c r="L4570" s="252" t="s">
        <v>9693</v>
      </c>
    </row>
    <row r="4571" spans="1:12" ht="13.5" x14ac:dyDescent="0.25">
      <c r="A4571" s="252" t="s">
        <v>18541</v>
      </c>
      <c r="B4571" s="252" t="s">
        <v>18542</v>
      </c>
      <c r="C4571" s="252" t="s">
        <v>22062</v>
      </c>
      <c r="D4571" s="252" t="s">
        <v>22063</v>
      </c>
      <c r="E4571" s="253" t="s">
        <v>259</v>
      </c>
      <c r="F4571" s="252" t="s">
        <v>259</v>
      </c>
      <c r="G4571" s="252" t="s">
        <v>22148</v>
      </c>
      <c r="H4571" s="252" t="s">
        <v>22149</v>
      </c>
      <c r="I4571" s="252" t="s">
        <v>9878</v>
      </c>
      <c r="J4571" s="252" t="s">
        <v>9691</v>
      </c>
      <c r="K4571" s="253" t="s">
        <v>410</v>
      </c>
      <c r="L4571" s="252" t="s">
        <v>9693</v>
      </c>
    </row>
    <row r="4572" spans="1:12" ht="13.5" x14ac:dyDescent="0.25">
      <c r="A4572" s="252" t="s">
        <v>18541</v>
      </c>
      <c r="B4572" s="252" t="s">
        <v>18542</v>
      </c>
      <c r="C4572" s="252" t="s">
        <v>22062</v>
      </c>
      <c r="D4572" s="252" t="s">
        <v>22063</v>
      </c>
      <c r="E4572" s="253" t="s">
        <v>259</v>
      </c>
      <c r="F4572" s="252" t="s">
        <v>259</v>
      </c>
      <c r="G4572" s="252" t="s">
        <v>22150</v>
      </c>
      <c r="H4572" s="252" t="s">
        <v>22151</v>
      </c>
      <c r="I4572" s="252" t="s">
        <v>9878</v>
      </c>
      <c r="J4572" s="252" t="s">
        <v>9691</v>
      </c>
      <c r="K4572" s="253" t="s">
        <v>22152</v>
      </c>
      <c r="L4572" s="252" t="s">
        <v>9693</v>
      </c>
    </row>
    <row r="4573" spans="1:12" ht="13.5" x14ac:dyDescent="0.25">
      <c r="A4573" s="252" t="s">
        <v>18541</v>
      </c>
      <c r="B4573" s="252" t="s">
        <v>18542</v>
      </c>
      <c r="C4573" s="252" t="s">
        <v>22062</v>
      </c>
      <c r="D4573" s="252" t="s">
        <v>22063</v>
      </c>
      <c r="E4573" s="253" t="s">
        <v>259</v>
      </c>
      <c r="F4573" s="252" t="s">
        <v>259</v>
      </c>
      <c r="G4573" s="252" t="s">
        <v>22153</v>
      </c>
      <c r="H4573" s="252" t="s">
        <v>22154</v>
      </c>
      <c r="I4573" s="252" t="s">
        <v>9878</v>
      </c>
      <c r="J4573" s="252" t="s">
        <v>9691</v>
      </c>
      <c r="K4573" s="253" t="s">
        <v>3493</v>
      </c>
      <c r="L4573" s="252" t="s">
        <v>9693</v>
      </c>
    </row>
    <row r="4574" spans="1:12" ht="13.5" x14ac:dyDescent="0.25">
      <c r="A4574" s="252" t="s">
        <v>18541</v>
      </c>
      <c r="B4574" s="252" t="s">
        <v>18542</v>
      </c>
      <c r="C4574" s="252" t="s">
        <v>22062</v>
      </c>
      <c r="D4574" s="252" t="s">
        <v>22063</v>
      </c>
      <c r="E4574" s="253" t="s">
        <v>259</v>
      </c>
      <c r="F4574" s="252" t="s">
        <v>259</v>
      </c>
      <c r="G4574" s="252" t="s">
        <v>22155</v>
      </c>
      <c r="H4574" s="252" t="s">
        <v>22156</v>
      </c>
      <c r="I4574" s="252" t="s">
        <v>9878</v>
      </c>
      <c r="J4574" s="252" t="s">
        <v>9691</v>
      </c>
      <c r="K4574" s="253" t="s">
        <v>3373</v>
      </c>
      <c r="L4574" s="252" t="s">
        <v>9693</v>
      </c>
    </row>
    <row r="4575" spans="1:12" ht="13.5" x14ac:dyDescent="0.25">
      <c r="A4575" s="252" t="s">
        <v>18541</v>
      </c>
      <c r="B4575" s="252" t="s">
        <v>18542</v>
      </c>
      <c r="C4575" s="252" t="s">
        <v>22062</v>
      </c>
      <c r="D4575" s="252" t="s">
        <v>22063</v>
      </c>
      <c r="E4575" s="253" t="s">
        <v>259</v>
      </c>
      <c r="F4575" s="252" t="s">
        <v>259</v>
      </c>
      <c r="G4575" s="252" t="s">
        <v>22157</v>
      </c>
      <c r="H4575" s="252" t="s">
        <v>22158</v>
      </c>
      <c r="I4575" s="252" t="s">
        <v>9878</v>
      </c>
      <c r="J4575" s="252" t="s">
        <v>9691</v>
      </c>
      <c r="K4575" s="253" t="s">
        <v>4991</v>
      </c>
      <c r="L4575" s="252" t="s">
        <v>9693</v>
      </c>
    </row>
    <row r="4576" spans="1:12" ht="13.5" x14ac:dyDescent="0.25">
      <c r="A4576" s="252" t="s">
        <v>18541</v>
      </c>
      <c r="B4576" s="252" t="s">
        <v>18542</v>
      </c>
      <c r="C4576" s="252" t="s">
        <v>22062</v>
      </c>
      <c r="D4576" s="252" t="s">
        <v>22063</v>
      </c>
      <c r="E4576" s="253" t="s">
        <v>259</v>
      </c>
      <c r="F4576" s="252" t="s">
        <v>259</v>
      </c>
      <c r="G4576" s="252" t="s">
        <v>22159</v>
      </c>
      <c r="H4576" s="252" t="s">
        <v>22160</v>
      </c>
      <c r="I4576" s="252" t="s">
        <v>9878</v>
      </c>
      <c r="J4576" s="252" t="s">
        <v>9691</v>
      </c>
      <c r="K4576" s="253" t="s">
        <v>497</v>
      </c>
      <c r="L4576" s="252" t="s">
        <v>9693</v>
      </c>
    </row>
    <row r="4577" spans="1:12" ht="13.5" x14ac:dyDescent="0.25">
      <c r="A4577" s="252" t="s">
        <v>18541</v>
      </c>
      <c r="B4577" s="252" t="s">
        <v>18542</v>
      </c>
      <c r="C4577" s="252" t="s">
        <v>22062</v>
      </c>
      <c r="D4577" s="252" t="s">
        <v>22063</v>
      </c>
      <c r="E4577" s="253" t="s">
        <v>259</v>
      </c>
      <c r="F4577" s="252" t="s">
        <v>259</v>
      </c>
      <c r="G4577" s="252" t="s">
        <v>22161</v>
      </c>
      <c r="H4577" s="252" t="s">
        <v>22162</v>
      </c>
      <c r="I4577" s="252" t="s">
        <v>9878</v>
      </c>
      <c r="J4577" s="252" t="s">
        <v>9691</v>
      </c>
      <c r="K4577" s="253" t="s">
        <v>5889</v>
      </c>
      <c r="L4577" s="252" t="s">
        <v>9693</v>
      </c>
    </row>
    <row r="4578" spans="1:12" ht="13.5" x14ac:dyDescent="0.25">
      <c r="A4578" s="252" t="s">
        <v>18541</v>
      </c>
      <c r="B4578" s="252" t="s">
        <v>18542</v>
      </c>
      <c r="C4578" s="252" t="s">
        <v>22062</v>
      </c>
      <c r="D4578" s="252" t="s">
        <v>22063</v>
      </c>
      <c r="E4578" s="253" t="s">
        <v>259</v>
      </c>
      <c r="F4578" s="252" t="s">
        <v>259</v>
      </c>
      <c r="G4578" s="252" t="s">
        <v>22163</v>
      </c>
      <c r="H4578" s="252" t="s">
        <v>22164</v>
      </c>
      <c r="I4578" s="252" t="s">
        <v>9878</v>
      </c>
      <c r="J4578" s="252" t="s">
        <v>9691</v>
      </c>
      <c r="K4578" s="253" t="s">
        <v>5887</v>
      </c>
      <c r="L4578" s="252" t="s">
        <v>9693</v>
      </c>
    </row>
    <row r="4579" spans="1:12" ht="13.5" x14ac:dyDescent="0.25">
      <c r="A4579" s="252" t="s">
        <v>18541</v>
      </c>
      <c r="B4579" s="252" t="s">
        <v>18542</v>
      </c>
      <c r="C4579" s="252" t="s">
        <v>22062</v>
      </c>
      <c r="D4579" s="252" t="s">
        <v>22063</v>
      </c>
      <c r="E4579" s="253" t="s">
        <v>259</v>
      </c>
      <c r="F4579" s="252" t="s">
        <v>259</v>
      </c>
      <c r="G4579" s="252" t="s">
        <v>22165</v>
      </c>
      <c r="H4579" s="252" t="s">
        <v>22166</v>
      </c>
      <c r="I4579" s="252" t="s">
        <v>9878</v>
      </c>
      <c r="J4579" s="252" t="s">
        <v>9691</v>
      </c>
      <c r="K4579" s="253" t="s">
        <v>10564</v>
      </c>
      <c r="L4579" s="252" t="s">
        <v>9693</v>
      </c>
    </row>
    <row r="4580" spans="1:12" ht="13.5" x14ac:dyDescent="0.25">
      <c r="A4580" s="252" t="s">
        <v>18541</v>
      </c>
      <c r="B4580" s="252" t="s">
        <v>18542</v>
      </c>
      <c r="C4580" s="252" t="s">
        <v>22062</v>
      </c>
      <c r="D4580" s="252" t="s">
        <v>22063</v>
      </c>
      <c r="E4580" s="253" t="s">
        <v>259</v>
      </c>
      <c r="F4580" s="252" t="s">
        <v>259</v>
      </c>
      <c r="G4580" s="252" t="s">
        <v>22167</v>
      </c>
      <c r="H4580" s="252" t="s">
        <v>22168</v>
      </c>
      <c r="I4580" s="252" t="s">
        <v>9878</v>
      </c>
      <c r="J4580" s="252" t="s">
        <v>9691</v>
      </c>
      <c r="K4580" s="253" t="s">
        <v>12022</v>
      </c>
      <c r="L4580" s="252" t="s">
        <v>9693</v>
      </c>
    </row>
    <row r="4581" spans="1:12" ht="13.5" x14ac:dyDescent="0.25">
      <c r="A4581" s="252" t="s">
        <v>18541</v>
      </c>
      <c r="B4581" s="252" t="s">
        <v>18542</v>
      </c>
      <c r="C4581" s="252" t="s">
        <v>22062</v>
      </c>
      <c r="D4581" s="252" t="s">
        <v>22063</v>
      </c>
      <c r="E4581" s="253" t="s">
        <v>259</v>
      </c>
      <c r="F4581" s="252" t="s">
        <v>259</v>
      </c>
      <c r="G4581" s="252" t="s">
        <v>22169</v>
      </c>
      <c r="H4581" s="252" t="s">
        <v>22170</v>
      </c>
      <c r="I4581" s="252" t="s">
        <v>9878</v>
      </c>
      <c r="J4581" s="252" t="s">
        <v>9691</v>
      </c>
      <c r="K4581" s="253" t="s">
        <v>5058</v>
      </c>
      <c r="L4581" s="252" t="s">
        <v>9693</v>
      </c>
    </row>
    <row r="4582" spans="1:12" ht="13.5" x14ac:dyDescent="0.25">
      <c r="A4582" s="252" t="s">
        <v>18541</v>
      </c>
      <c r="B4582" s="252" t="s">
        <v>18542</v>
      </c>
      <c r="C4582" s="252" t="s">
        <v>22062</v>
      </c>
      <c r="D4582" s="252" t="s">
        <v>22063</v>
      </c>
      <c r="E4582" s="253" t="s">
        <v>259</v>
      </c>
      <c r="F4582" s="252" t="s">
        <v>259</v>
      </c>
      <c r="G4582" s="252" t="s">
        <v>22171</v>
      </c>
      <c r="H4582" s="252" t="s">
        <v>22172</v>
      </c>
      <c r="I4582" s="252" t="s">
        <v>9878</v>
      </c>
      <c r="J4582" s="252" t="s">
        <v>9691</v>
      </c>
      <c r="K4582" s="253" t="s">
        <v>21070</v>
      </c>
      <c r="L4582" s="252" t="s">
        <v>9693</v>
      </c>
    </row>
    <row r="4583" spans="1:12" ht="13.5" x14ac:dyDescent="0.25">
      <c r="A4583" s="252" t="s">
        <v>18541</v>
      </c>
      <c r="B4583" s="252" t="s">
        <v>18542</v>
      </c>
      <c r="C4583" s="252" t="s">
        <v>22062</v>
      </c>
      <c r="D4583" s="252" t="s">
        <v>22063</v>
      </c>
      <c r="E4583" s="253" t="s">
        <v>259</v>
      </c>
      <c r="F4583" s="252" t="s">
        <v>259</v>
      </c>
      <c r="G4583" s="252" t="s">
        <v>22173</v>
      </c>
      <c r="H4583" s="252" t="s">
        <v>22174</v>
      </c>
      <c r="I4583" s="252" t="s">
        <v>9878</v>
      </c>
      <c r="J4583" s="252" t="s">
        <v>9691</v>
      </c>
      <c r="K4583" s="253" t="s">
        <v>22175</v>
      </c>
      <c r="L4583" s="252" t="s">
        <v>9693</v>
      </c>
    </row>
    <row r="4584" spans="1:12" ht="13.5" x14ac:dyDescent="0.25">
      <c r="A4584" s="252" t="s">
        <v>18541</v>
      </c>
      <c r="B4584" s="252" t="s">
        <v>18542</v>
      </c>
      <c r="C4584" s="252" t="s">
        <v>22062</v>
      </c>
      <c r="D4584" s="252" t="s">
        <v>22063</v>
      </c>
      <c r="E4584" s="253" t="s">
        <v>259</v>
      </c>
      <c r="F4584" s="252" t="s">
        <v>259</v>
      </c>
      <c r="G4584" s="252" t="s">
        <v>22176</v>
      </c>
      <c r="H4584" s="252" t="s">
        <v>22177</v>
      </c>
      <c r="I4584" s="252" t="s">
        <v>9878</v>
      </c>
      <c r="J4584" s="252" t="s">
        <v>9691</v>
      </c>
      <c r="K4584" s="253" t="s">
        <v>2708</v>
      </c>
      <c r="L4584" s="252" t="s">
        <v>9693</v>
      </c>
    </row>
    <row r="4585" spans="1:12" ht="13.5" x14ac:dyDescent="0.25">
      <c r="A4585" s="252" t="s">
        <v>18541</v>
      </c>
      <c r="B4585" s="252" t="s">
        <v>18542</v>
      </c>
      <c r="C4585" s="252" t="s">
        <v>22062</v>
      </c>
      <c r="D4585" s="252" t="s">
        <v>22063</v>
      </c>
      <c r="E4585" s="253" t="s">
        <v>259</v>
      </c>
      <c r="F4585" s="252" t="s">
        <v>259</v>
      </c>
      <c r="G4585" s="252" t="s">
        <v>22178</v>
      </c>
      <c r="H4585" s="252" t="s">
        <v>22179</v>
      </c>
      <c r="I4585" s="252" t="s">
        <v>9878</v>
      </c>
      <c r="J4585" s="252" t="s">
        <v>9691</v>
      </c>
      <c r="K4585" s="253" t="s">
        <v>8115</v>
      </c>
      <c r="L4585" s="252" t="s">
        <v>9693</v>
      </c>
    </row>
    <row r="4586" spans="1:12" ht="13.5" x14ac:dyDescent="0.25">
      <c r="A4586" s="252" t="s">
        <v>18541</v>
      </c>
      <c r="B4586" s="252" t="s">
        <v>18542</v>
      </c>
      <c r="C4586" s="252" t="s">
        <v>22062</v>
      </c>
      <c r="D4586" s="252" t="s">
        <v>22063</v>
      </c>
      <c r="E4586" s="253" t="s">
        <v>259</v>
      </c>
      <c r="F4586" s="252" t="s">
        <v>259</v>
      </c>
      <c r="G4586" s="252" t="s">
        <v>22180</v>
      </c>
      <c r="H4586" s="252" t="s">
        <v>22181</v>
      </c>
      <c r="I4586" s="252" t="s">
        <v>9878</v>
      </c>
      <c r="J4586" s="252" t="s">
        <v>9691</v>
      </c>
      <c r="K4586" s="253" t="s">
        <v>5898</v>
      </c>
      <c r="L4586" s="252" t="s">
        <v>9693</v>
      </c>
    </row>
    <row r="4587" spans="1:12" ht="13.5" x14ac:dyDescent="0.25">
      <c r="A4587" s="252" t="s">
        <v>18541</v>
      </c>
      <c r="B4587" s="252" t="s">
        <v>18542</v>
      </c>
      <c r="C4587" s="252" t="s">
        <v>22062</v>
      </c>
      <c r="D4587" s="252" t="s">
        <v>22063</v>
      </c>
      <c r="E4587" s="253" t="s">
        <v>259</v>
      </c>
      <c r="F4587" s="252" t="s">
        <v>259</v>
      </c>
      <c r="G4587" s="252" t="s">
        <v>22182</v>
      </c>
      <c r="H4587" s="252" t="s">
        <v>22183</v>
      </c>
      <c r="I4587" s="252" t="s">
        <v>9878</v>
      </c>
      <c r="J4587" s="252" t="s">
        <v>9691</v>
      </c>
      <c r="K4587" s="253" t="s">
        <v>2953</v>
      </c>
      <c r="L4587" s="252" t="s">
        <v>9693</v>
      </c>
    </row>
    <row r="4588" spans="1:12" ht="13.5" x14ac:dyDescent="0.25">
      <c r="A4588" s="252" t="s">
        <v>18541</v>
      </c>
      <c r="B4588" s="252" t="s">
        <v>18542</v>
      </c>
      <c r="C4588" s="252" t="s">
        <v>22062</v>
      </c>
      <c r="D4588" s="252" t="s">
        <v>22063</v>
      </c>
      <c r="E4588" s="253" t="s">
        <v>259</v>
      </c>
      <c r="F4588" s="252" t="s">
        <v>259</v>
      </c>
      <c r="G4588" s="252" t="s">
        <v>22184</v>
      </c>
      <c r="H4588" s="252" t="s">
        <v>22185</v>
      </c>
      <c r="I4588" s="252" t="s">
        <v>9878</v>
      </c>
      <c r="J4588" s="252" t="s">
        <v>9691</v>
      </c>
      <c r="K4588" s="253" t="s">
        <v>22186</v>
      </c>
      <c r="L4588" s="252" t="s">
        <v>9693</v>
      </c>
    </row>
    <row r="4589" spans="1:12" ht="13.5" x14ac:dyDescent="0.25">
      <c r="A4589" s="252" t="s">
        <v>18541</v>
      </c>
      <c r="B4589" s="252" t="s">
        <v>18542</v>
      </c>
      <c r="C4589" s="252" t="s">
        <v>22062</v>
      </c>
      <c r="D4589" s="252" t="s">
        <v>22063</v>
      </c>
      <c r="E4589" s="253" t="s">
        <v>259</v>
      </c>
      <c r="F4589" s="252" t="s">
        <v>259</v>
      </c>
      <c r="G4589" s="252" t="s">
        <v>22187</v>
      </c>
      <c r="H4589" s="252" t="s">
        <v>22188</v>
      </c>
      <c r="I4589" s="252" t="s">
        <v>9878</v>
      </c>
      <c r="J4589" s="252" t="s">
        <v>9691</v>
      </c>
      <c r="K4589" s="253" t="s">
        <v>22189</v>
      </c>
      <c r="L4589" s="252" t="s">
        <v>9693</v>
      </c>
    </row>
    <row r="4590" spans="1:12" ht="13.5" x14ac:dyDescent="0.25">
      <c r="A4590" s="252" t="s">
        <v>18541</v>
      </c>
      <c r="B4590" s="252" t="s">
        <v>18542</v>
      </c>
      <c r="C4590" s="252" t="s">
        <v>22062</v>
      </c>
      <c r="D4590" s="252" t="s">
        <v>22063</v>
      </c>
      <c r="E4590" s="253" t="s">
        <v>259</v>
      </c>
      <c r="F4590" s="252" t="s">
        <v>259</v>
      </c>
      <c r="G4590" s="252" t="s">
        <v>22190</v>
      </c>
      <c r="H4590" s="252" t="s">
        <v>22191</v>
      </c>
      <c r="I4590" s="252" t="s">
        <v>9878</v>
      </c>
      <c r="J4590" s="252" t="s">
        <v>9691</v>
      </c>
      <c r="K4590" s="253" t="s">
        <v>22192</v>
      </c>
      <c r="L4590" s="252" t="s">
        <v>9693</v>
      </c>
    </row>
    <row r="4591" spans="1:12" ht="13.5" x14ac:dyDescent="0.25">
      <c r="A4591" s="252" t="s">
        <v>18541</v>
      </c>
      <c r="B4591" s="252" t="s">
        <v>18542</v>
      </c>
      <c r="C4591" s="252" t="s">
        <v>22062</v>
      </c>
      <c r="D4591" s="252" t="s">
        <v>22063</v>
      </c>
      <c r="E4591" s="253" t="s">
        <v>259</v>
      </c>
      <c r="F4591" s="252" t="s">
        <v>259</v>
      </c>
      <c r="G4591" s="252" t="s">
        <v>22193</v>
      </c>
      <c r="H4591" s="252" t="s">
        <v>22194</v>
      </c>
      <c r="I4591" s="252" t="s">
        <v>9878</v>
      </c>
      <c r="J4591" s="252" t="s">
        <v>9691</v>
      </c>
      <c r="K4591" s="253" t="s">
        <v>22195</v>
      </c>
      <c r="L4591" s="252" t="s">
        <v>9693</v>
      </c>
    </row>
    <row r="4592" spans="1:12" ht="13.5" x14ac:dyDescent="0.25">
      <c r="A4592" s="252" t="s">
        <v>18541</v>
      </c>
      <c r="B4592" s="252" t="s">
        <v>18542</v>
      </c>
      <c r="C4592" s="252" t="s">
        <v>22062</v>
      </c>
      <c r="D4592" s="252" t="s">
        <v>22063</v>
      </c>
      <c r="E4592" s="253" t="s">
        <v>259</v>
      </c>
      <c r="F4592" s="252" t="s">
        <v>259</v>
      </c>
      <c r="G4592" s="252" t="s">
        <v>22196</v>
      </c>
      <c r="H4592" s="252" t="s">
        <v>22197</v>
      </c>
      <c r="I4592" s="252" t="s">
        <v>9878</v>
      </c>
      <c r="J4592" s="252" t="s">
        <v>9691</v>
      </c>
      <c r="K4592" s="253" t="s">
        <v>22198</v>
      </c>
      <c r="L4592" s="252" t="s">
        <v>9693</v>
      </c>
    </row>
    <row r="4593" spans="1:12" ht="13.5" x14ac:dyDescent="0.25">
      <c r="A4593" s="252" t="s">
        <v>18541</v>
      </c>
      <c r="B4593" s="252" t="s">
        <v>18542</v>
      </c>
      <c r="C4593" s="252" t="s">
        <v>22062</v>
      </c>
      <c r="D4593" s="252" t="s">
        <v>22063</v>
      </c>
      <c r="E4593" s="253" t="s">
        <v>259</v>
      </c>
      <c r="F4593" s="252" t="s">
        <v>259</v>
      </c>
      <c r="G4593" s="252" t="s">
        <v>22199</v>
      </c>
      <c r="H4593" s="252" t="s">
        <v>22200</v>
      </c>
      <c r="I4593" s="252" t="s">
        <v>9878</v>
      </c>
      <c r="J4593" s="252" t="s">
        <v>9691</v>
      </c>
      <c r="K4593" s="253" t="s">
        <v>22201</v>
      </c>
      <c r="L4593" s="252" t="s">
        <v>9693</v>
      </c>
    </row>
    <row r="4594" spans="1:12" ht="13.5" x14ac:dyDescent="0.25">
      <c r="A4594" s="252" t="s">
        <v>18541</v>
      </c>
      <c r="B4594" s="252" t="s">
        <v>18542</v>
      </c>
      <c r="C4594" s="252" t="s">
        <v>22062</v>
      </c>
      <c r="D4594" s="252" t="s">
        <v>22063</v>
      </c>
      <c r="E4594" s="253" t="s">
        <v>259</v>
      </c>
      <c r="F4594" s="252" t="s">
        <v>259</v>
      </c>
      <c r="G4594" s="252" t="s">
        <v>22202</v>
      </c>
      <c r="H4594" s="252" t="s">
        <v>22203</v>
      </c>
      <c r="I4594" s="252" t="s">
        <v>9878</v>
      </c>
      <c r="J4594" s="252" t="s">
        <v>9691</v>
      </c>
      <c r="K4594" s="253" t="s">
        <v>22204</v>
      </c>
      <c r="L4594" s="252" t="s">
        <v>9693</v>
      </c>
    </row>
    <row r="4595" spans="1:12" ht="13.5" x14ac:dyDescent="0.25">
      <c r="A4595" s="252" t="s">
        <v>18541</v>
      </c>
      <c r="B4595" s="252" t="s">
        <v>18542</v>
      </c>
      <c r="C4595" s="252" t="s">
        <v>22062</v>
      </c>
      <c r="D4595" s="252" t="s">
        <v>22063</v>
      </c>
      <c r="E4595" s="253" t="s">
        <v>259</v>
      </c>
      <c r="F4595" s="252" t="s">
        <v>259</v>
      </c>
      <c r="G4595" s="252" t="s">
        <v>22205</v>
      </c>
      <c r="H4595" s="252" t="s">
        <v>22206</v>
      </c>
      <c r="I4595" s="252" t="s">
        <v>9878</v>
      </c>
      <c r="J4595" s="252" t="s">
        <v>9691</v>
      </c>
      <c r="K4595" s="253" t="s">
        <v>22207</v>
      </c>
      <c r="L4595" s="252" t="s">
        <v>9693</v>
      </c>
    </row>
    <row r="4596" spans="1:12" ht="13.5" x14ac:dyDescent="0.25">
      <c r="A4596" s="252" t="s">
        <v>18541</v>
      </c>
      <c r="B4596" s="252" t="s">
        <v>18542</v>
      </c>
      <c r="C4596" s="252" t="s">
        <v>22062</v>
      </c>
      <c r="D4596" s="252" t="s">
        <v>22063</v>
      </c>
      <c r="E4596" s="253" t="s">
        <v>259</v>
      </c>
      <c r="F4596" s="252" t="s">
        <v>259</v>
      </c>
      <c r="G4596" s="252" t="s">
        <v>22208</v>
      </c>
      <c r="H4596" s="252" t="s">
        <v>22209</v>
      </c>
      <c r="I4596" s="252" t="s">
        <v>9878</v>
      </c>
      <c r="J4596" s="252" t="s">
        <v>9691</v>
      </c>
      <c r="K4596" s="253" t="s">
        <v>22210</v>
      </c>
      <c r="L4596" s="252" t="s">
        <v>9693</v>
      </c>
    </row>
    <row r="4597" spans="1:12" ht="13.5" x14ac:dyDescent="0.25">
      <c r="A4597" s="252" t="s">
        <v>18541</v>
      </c>
      <c r="B4597" s="252" t="s">
        <v>18542</v>
      </c>
      <c r="C4597" s="252" t="s">
        <v>22062</v>
      </c>
      <c r="D4597" s="252" t="s">
        <v>22063</v>
      </c>
      <c r="E4597" s="253" t="s">
        <v>259</v>
      </c>
      <c r="F4597" s="252" t="s">
        <v>259</v>
      </c>
      <c r="G4597" s="252" t="s">
        <v>22211</v>
      </c>
      <c r="H4597" s="252" t="s">
        <v>22212</v>
      </c>
      <c r="I4597" s="252" t="s">
        <v>9878</v>
      </c>
      <c r="J4597" s="252" t="s">
        <v>9691</v>
      </c>
      <c r="K4597" s="253" t="s">
        <v>22213</v>
      </c>
      <c r="L4597" s="252" t="s">
        <v>9693</v>
      </c>
    </row>
    <row r="4598" spans="1:12" ht="13.5" x14ac:dyDescent="0.25">
      <c r="A4598" s="252" t="s">
        <v>18541</v>
      </c>
      <c r="B4598" s="252" t="s">
        <v>18542</v>
      </c>
      <c r="C4598" s="252" t="s">
        <v>22062</v>
      </c>
      <c r="D4598" s="252" t="s">
        <v>22063</v>
      </c>
      <c r="E4598" s="253" t="s">
        <v>259</v>
      </c>
      <c r="F4598" s="252" t="s">
        <v>259</v>
      </c>
      <c r="G4598" s="252" t="s">
        <v>22214</v>
      </c>
      <c r="H4598" s="252" t="s">
        <v>22215</v>
      </c>
      <c r="I4598" s="252" t="s">
        <v>9878</v>
      </c>
      <c r="J4598" s="252" t="s">
        <v>9691</v>
      </c>
      <c r="K4598" s="253" t="s">
        <v>22216</v>
      </c>
      <c r="L4598" s="252" t="s">
        <v>9693</v>
      </c>
    </row>
    <row r="4599" spans="1:12" ht="13.5" x14ac:dyDescent="0.25">
      <c r="A4599" s="252" t="s">
        <v>18541</v>
      </c>
      <c r="B4599" s="252" t="s">
        <v>18542</v>
      </c>
      <c r="C4599" s="252" t="s">
        <v>22062</v>
      </c>
      <c r="D4599" s="252" t="s">
        <v>22063</v>
      </c>
      <c r="E4599" s="253" t="s">
        <v>259</v>
      </c>
      <c r="F4599" s="252" t="s">
        <v>259</v>
      </c>
      <c r="G4599" s="252" t="s">
        <v>22217</v>
      </c>
      <c r="H4599" s="252" t="s">
        <v>22218</v>
      </c>
      <c r="I4599" s="252" t="s">
        <v>9878</v>
      </c>
      <c r="J4599" s="252" t="s">
        <v>9691</v>
      </c>
      <c r="K4599" s="253" t="s">
        <v>22219</v>
      </c>
      <c r="L4599" s="252" t="s">
        <v>9693</v>
      </c>
    </row>
    <row r="4600" spans="1:12" ht="13.5" x14ac:dyDescent="0.25">
      <c r="A4600" s="252" t="s">
        <v>18541</v>
      </c>
      <c r="B4600" s="252" t="s">
        <v>18542</v>
      </c>
      <c r="C4600" s="252" t="s">
        <v>22062</v>
      </c>
      <c r="D4600" s="252" t="s">
        <v>22063</v>
      </c>
      <c r="E4600" s="253" t="s">
        <v>259</v>
      </c>
      <c r="F4600" s="252" t="s">
        <v>259</v>
      </c>
      <c r="G4600" s="252" t="s">
        <v>22220</v>
      </c>
      <c r="H4600" s="252" t="s">
        <v>22221</v>
      </c>
      <c r="I4600" s="252" t="s">
        <v>9878</v>
      </c>
      <c r="J4600" s="252" t="s">
        <v>9691</v>
      </c>
      <c r="K4600" s="253" t="s">
        <v>22222</v>
      </c>
      <c r="L4600" s="252" t="s">
        <v>9693</v>
      </c>
    </row>
    <row r="4601" spans="1:12" ht="13.5" x14ac:dyDescent="0.25">
      <c r="A4601" s="252" t="s">
        <v>18541</v>
      </c>
      <c r="B4601" s="252" t="s">
        <v>18542</v>
      </c>
      <c r="C4601" s="252" t="s">
        <v>22223</v>
      </c>
      <c r="D4601" s="252" t="s">
        <v>22224</v>
      </c>
      <c r="E4601" s="253" t="s">
        <v>259</v>
      </c>
      <c r="F4601" s="252" t="s">
        <v>259</v>
      </c>
      <c r="G4601" s="252" t="s">
        <v>22225</v>
      </c>
      <c r="H4601" s="252" t="s">
        <v>22226</v>
      </c>
      <c r="I4601" s="252" t="s">
        <v>9878</v>
      </c>
      <c r="J4601" s="252" t="s">
        <v>9691</v>
      </c>
      <c r="K4601" s="253" t="s">
        <v>5678</v>
      </c>
      <c r="L4601" s="252" t="s">
        <v>9693</v>
      </c>
    </row>
    <row r="4602" spans="1:12" ht="13.5" x14ac:dyDescent="0.25">
      <c r="A4602" s="252" t="s">
        <v>18541</v>
      </c>
      <c r="B4602" s="252" t="s">
        <v>18542</v>
      </c>
      <c r="C4602" s="252" t="s">
        <v>22223</v>
      </c>
      <c r="D4602" s="252" t="s">
        <v>22224</v>
      </c>
      <c r="E4602" s="253" t="s">
        <v>259</v>
      </c>
      <c r="F4602" s="252" t="s">
        <v>259</v>
      </c>
      <c r="G4602" s="252" t="s">
        <v>22227</v>
      </c>
      <c r="H4602" s="252" t="s">
        <v>22228</v>
      </c>
      <c r="I4602" s="252" t="s">
        <v>9878</v>
      </c>
      <c r="J4602" s="252" t="s">
        <v>9691</v>
      </c>
      <c r="K4602" s="253" t="s">
        <v>22229</v>
      </c>
      <c r="L4602" s="252" t="s">
        <v>9693</v>
      </c>
    </row>
    <row r="4603" spans="1:12" ht="13.5" x14ac:dyDescent="0.25">
      <c r="A4603" s="252" t="s">
        <v>18541</v>
      </c>
      <c r="B4603" s="252" t="s">
        <v>18542</v>
      </c>
      <c r="C4603" s="252" t="s">
        <v>22223</v>
      </c>
      <c r="D4603" s="252" t="s">
        <v>22224</v>
      </c>
      <c r="E4603" s="253" t="s">
        <v>259</v>
      </c>
      <c r="F4603" s="252" t="s">
        <v>259</v>
      </c>
      <c r="G4603" s="252" t="s">
        <v>22230</v>
      </c>
      <c r="H4603" s="252" t="s">
        <v>22231</v>
      </c>
      <c r="I4603" s="252" t="s">
        <v>9878</v>
      </c>
      <c r="J4603" s="252" t="s">
        <v>9691</v>
      </c>
      <c r="K4603" s="253" t="s">
        <v>15932</v>
      </c>
      <c r="L4603" s="252" t="s">
        <v>9693</v>
      </c>
    </row>
    <row r="4604" spans="1:12" ht="13.5" x14ac:dyDescent="0.25">
      <c r="A4604" s="252" t="s">
        <v>18541</v>
      </c>
      <c r="B4604" s="252" t="s">
        <v>18542</v>
      </c>
      <c r="C4604" s="252" t="s">
        <v>22223</v>
      </c>
      <c r="D4604" s="252" t="s">
        <v>22224</v>
      </c>
      <c r="E4604" s="253" t="s">
        <v>259</v>
      </c>
      <c r="F4604" s="252" t="s">
        <v>259</v>
      </c>
      <c r="G4604" s="252" t="s">
        <v>22232</v>
      </c>
      <c r="H4604" s="252" t="s">
        <v>22233</v>
      </c>
      <c r="I4604" s="252" t="s">
        <v>9878</v>
      </c>
      <c r="J4604" s="252" t="s">
        <v>9691</v>
      </c>
      <c r="K4604" s="253" t="s">
        <v>22234</v>
      </c>
      <c r="L4604" s="252" t="s">
        <v>9693</v>
      </c>
    </row>
    <row r="4605" spans="1:12" ht="13.5" x14ac:dyDescent="0.25">
      <c r="A4605" s="252" t="s">
        <v>18541</v>
      </c>
      <c r="B4605" s="252" t="s">
        <v>18542</v>
      </c>
      <c r="C4605" s="252" t="s">
        <v>22223</v>
      </c>
      <c r="D4605" s="252" t="s">
        <v>22224</v>
      </c>
      <c r="E4605" s="253" t="s">
        <v>259</v>
      </c>
      <c r="F4605" s="252" t="s">
        <v>259</v>
      </c>
      <c r="G4605" s="252" t="s">
        <v>22235</v>
      </c>
      <c r="H4605" s="252" t="s">
        <v>22236</v>
      </c>
      <c r="I4605" s="252" t="s">
        <v>9878</v>
      </c>
      <c r="J4605" s="252" t="s">
        <v>9691</v>
      </c>
      <c r="K4605" s="253" t="s">
        <v>22237</v>
      </c>
      <c r="L4605" s="252" t="s">
        <v>9693</v>
      </c>
    </row>
    <row r="4606" spans="1:12" ht="13.5" x14ac:dyDescent="0.25">
      <c r="A4606" s="252" t="s">
        <v>18541</v>
      </c>
      <c r="B4606" s="252" t="s">
        <v>18542</v>
      </c>
      <c r="C4606" s="252" t="s">
        <v>22223</v>
      </c>
      <c r="D4606" s="252" t="s">
        <v>22224</v>
      </c>
      <c r="E4606" s="253" t="s">
        <v>259</v>
      </c>
      <c r="F4606" s="252" t="s">
        <v>259</v>
      </c>
      <c r="G4606" s="252" t="s">
        <v>22238</v>
      </c>
      <c r="H4606" s="252" t="s">
        <v>22239</v>
      </c>
      <c r="I4606" s="252" t="s">
        <v>9878</v>
      </c>
      <c r="J4606" s="252" t="s">
        <v>9691</v>
      </c>
      <c r="K4606" s="253" t="s">
        <v>4416</v>
      </c>
      <c r="L4606" s="252" t="s">
        <v>9693</v>
      </c>
    </row>
    <row r="4607" spans="1:12" ht="13.5" x14ac:dyDescent="0.25">
      <c r="A4607" s="252" t="s">
        <v>18541</v>
      </c>
      <c r="B4607" s="252" t="s">
        <v>18542</v>
      </c>
      <c r="C4607" s="252" t="s">
        <v>22223</v>
      </c>
      <c r="D4607" s="252" t="s">
        <v>22224</v>
      </c>
      <c r="E4607" s="253" t="s">
        <v>259</v>
      </c>
      <c r="F4607" s="252" t="s">
        <v>259</v>
      </c>
      <c r="G4607" s="252" t="s">
        <v>22240</v>
      </c>
      <c r="H4607" s="252" t="s">
        <v>22241</v>
      </c>
      <c r="I4607" s="252" t="s">
        <v>9878</v>
      </c>
      <c r="J4607" s="252" t="s">
        <v>9691</v>
      </c>
      <c r="K4607" s="253" t="s">
        <v>1625</v>
      </c>
      <c r="L4607" s="252" t="s">
        <v>9693</v>
      </c>
    </row>
    <row r="4608" spans="1:12" ht="13.5" x14ac:dyDescent="0.25">
      <c r="A4608" s="252" t="s">
        <v>18541</v>
      </c>
      <c r="B4608" s="252" t="s">
        <v>18542</v>
      </c>
      <c r="C4608" s="252" t="s">
        <v>22242</v>
      </c>
      <c r="D4608" s="252" t="s">
        <v>22243</v>
      </c>
      <c r="E4608" s="253" t="s">
        <v>259</v>
      </c>
      <c r="F4608" s="252" t="s">
        <v>259</v>
      </c>
      <c r="G4608" s="252" t="s">
        <v>22244</v>
      </c>
      <c r="H4608" s="252" t="s">
        <v>22245</v>
      </c>
      <c r="I4608" s="252" t="s">
        <v>9878</v>
      </c>
      <c r="J4608" s="252" t="s">
        <v>9691</v>
      </c>
      <c r="K4608" s="253" t="s">
        <v>22246</v>
      </c>
      <c r="L4608" s="252" t="s">
        <v>9693</v>
      </c>
    </row>
    <row r="4609" spans="1:12" ht="13.5" x14ac:dyDescent="0.25">
      <c r="A4609" s="252" t="s">
        <v>18541</v>
      </c>
      <c r="B4609" s="252" t="s">
        <v>18542</v>
      </c>
      <c r="C4609" s="252" t="s">
        <v>22242</v>
      </c>
      <c r="D4609" s="252" t="s">
        <v>22243</v>
      </c>
      <c r="E4609" s="253" t="s">
        <v>259</v>
      </c>
      <c r="F4609" s="252" t="s">
        <v>259</v>
      </c>
      <c r="G4609" s="252" t="s">
        <v>22247</v>
      </c>
      <c r="H4609" s="252" t="s">
        <v>22248</v>
      </c>
      <c r="I4609" s="252" t="s">
        <v>9878</v>
      </c>
      <c r="J4609" s="252" t="s">
        <v>9691</v>
      </c>
      <c r="K4609" s="253" t="s">
        <v>22249</v>
      </c>
      <c r="L4609" s="252" t="s">
        <v>9693</v>
      </c>
    </row>
    <row r="4610" spans="1:12" ht="13.5" x14ac:dyDescent="0.25">
      <c r="A4610" s="252" t="s">
        <v>18541</v>
      </c>
      <c r="B4610" s="252" t="s">
        <v>18542</v>
      </c>
      <c r="C4610" s="252" t="s">
        <v>22242</v>
      </c>
      <c r="D4610" s="252" t="s">
        <v>22243</v>
      </c>
      <c r="E4610" s="253" t="s">
        <v>259</v>
      </c>
      <c r="F4610" s="252" t="s">
        <v>259</v>
      </c>
      <c r="G4610" s="252" t="s">
        <v>22250</v>
      </c>
      <c r="H4610" s="252" t="s">
        <v>22251</v>
      </c>
      <c r="I4610" s="252" t="s">
        <v>9878</v>
      </c>
      <c r="J4610" s="252" t="s">
        <v>9691</v>
      </c>
      <c r="K4610" s="253" t="s">
        <v>22252</v>
      </c>
      <c r="L4610" s="252" t="s">
        <v>9693</v>
      </c>
    </row>
    <row r="4611" spans="1:12" ht="13.5" x14ac:dyDescent="0.25">
      <c r="A4611" s="252" t="s">
        <v>18541</v>
      </c>
      <c r="B4611" s="252" t="s">
        <v>18542</v>
      </c>
      <c r="C4611" s="252" t="s">
        <v>22242</v>
      </c>
      <c r="D4611" s="252" t="s">
        <v>22243</v>
      </c>
      <c r="E4611" s="253" t="s">
        <v>259</v>
      </c>
      <c r="F4611" s="252" t="s">
        <v>259</v>
      </c>
      <c r="G4611" s="252" t="s">
        <v>22253</v>
      </c>
      <c r="H4611" s="252" t="s">
        <v>22254</v>
      </c>
      <c r="I4611" s="252" t="s">
        <v>9878</v>
      </c>
      <c r="J4611" s="252" t="s">
        <v>9691</v>
      </c>
      <c r="K4611" s="253" t="s">
        <v>22255</v>
      </c>
      <c r="L4611" s="252" t="s">
        <v>9693</v>
      </c>
    </row>
    <row r="4612" spans="1:12" ht="13.5" x14ac:dyDescent="0.25">
      <c r="A4612" s="252" t="s">
        <v>18541</v>
      </c>
      <c r="B4612" s="252" t="s">
        <v>18542</v>
      </c>
      <c r="C4612" s="252" t="s">
        <v>22242</v>
      </c>
      <c r="D4612" s="252" t="s">
        <v>22243</v>
      </c>
      <c r="E4612" s="253" t="s">
        <v>259</v>
      </c>
      <c r="F4612" s="252" t="s">
        <v>259</v>
      </c>
      <c r="G4612" s="252" t="s">
        <v>22256</v>
      </c>
      <c r="H4612" s="252" t="s">
        <v>22257</v>
      </c>
      <c r="I4612" s="252" t="s">
        <v>9878</v>
      </c>
      <c r="J4612" s="252" t="s">
        <v>9691</v>
      </c>
      <c r="K4612" s="253" t="s">
        <v>5896</v>
      </c>
      <c r="L4612" s="252" t="s">
        <v>9693</v>
      </c>
    </row>
    <row r="4613" spans="1:12" ht="13.5" x14ac:dyDescent="0.25">
      <c r="A4613" s="252" t="s">
        <v>18541</v>
      </c>
      <c r="B4613" s="252" t="s">
        <v>18542</v>
      </c>
      <c r="C4613" s="252" t="s">
        <v>22242</v>
      </c>
      <c r="D4613" s="252" t="s">
        <v>22243</v>
      </c>
      <c r="E4613" s="253" t="s">
        <v>259</v>
      </c>
      <c r="F4613" s="252" t="s">
        <v>259</v>
      </c>
      <c r="G4613" s="252" t="s">
        <v>22258</v>
      </c>
      <c r="H4613" s="252" t="s">
        <v>22259</v>
      </c>
      <c r="I4613" s="252" t="s">
        <v>9878</v>
      </c>
      <c r="J4613" s="252" t="s">
        <v>9691</v>
      </c>
      <c r="K4613" s="253" t="s">
        <v>22260</v>
      </c>
      <c r="L4613" s="252" t="s">
        <v>9693</v>
      </c>
    </row>
    <row r="4614" spans="1:12" ht="13.5" x14ac:dyDescent="0.25">
      <c r="A4614" s="252" t="s">
        <v>18541</v>
      </c>
      <c r="B4614" s="252" t="s">
        <v>18542</v>
      </c>
      <c r="C4614" s="252" t="s">
        <v>22242</v>
      </c>
      <c r="D4614" s="252" t="s">
        <v>22243</v>
      </c>
      <c r="E4614" s="253" t="s">
        <v>259</v>
      </c>
      <c r="F4614" s="252" t="s">
        <v>259</v>
      </c>
      <c r="G4614" s="252" t="s">
        <v>22261</v>
      </c>
      <c r="H4614" s="252" t="s">
        <v>22262</v>
      </c>
      <c r="I4614" s="252" t="s">
        <v>9878</v>
      </c>
      <c r="J4614" s="252" t="s">
        <v>9691</v>
      </c>
      <c r="K4614" s="253" t="s">
        <v>7400</v>
      </c>
      <c r="L4614" s="252" t="s">
        <v>9693</v>
      </c>
    </row>
    <row r="4615" spans="1:12" ht="13.5" x14ac:dyDescent="0.25">
      <c r="A4615" s="252" t="s">
        <v>18541</v>
      </c>
      <c r="B4615" s="252" t="s">
        <v>18542</v>
      </c>
      <c r="C4615" s="252" t="s">
        <v>22242</v>
      </c>
      <c r="D4615" s="252" t="s">
        <v>22243</v>
      </c>
      <c r="E4615" s="253" t="s">
        <v>259</v>
      </c>
      <c r="F4615" s="252" t="s">
        <v>259</v>
      </c>
      <c r="G4615" s="252" t="s">
        <v>22263</v>
      </c>
      <c r="H4615" s="252" t="s">
        <v>22264</v>
      </c>
      <c r="I4615" s="252" t="s">
        <v>9878</v>
      </c>
      <c r="J4615" s="252" t="s">
        <v>9691</v>
      </c>
      <c r="K4615" s="253" t="s">
        <v>22265</v>
      </c>
      <c r="L4615" s="252" t="s">
        <v>9693</v>
      </c>
    </row>
    <row r="4616" spans="1:12" ht="13.5" x14ac:dyDescent="0.25">
      <c r="A4616" s="252" t="s">
        <v>18541</v>
      </c>
      <c r="B4616" s="252" t="s">
        <v>18542</v>
      </c>
      <c r="C4616" s="252" t="s">
        <v>22242</v>
      </c>
      <c r="D4616" s="252" t="s">
        <v>22243</v>
      </c>
      <c r="E4616" s="253" t="s">
        <v>259</v>
      </c>
      <c r="F4616" s="252" t="s">
        <v>259</v>
      </c>
      <c r="G4616" s="252" t="s">
        <v>22266</v>
      </c>
      <c r="H4616" s="252" t="s">
        <v>22267</v>
      </c>
      <c r="I4616" s="252" t="s">
        <v>9878</v>
      </c>
      <c r="J4616" s="252" t="s">
        <v>10377</v>
      </c>
      <c r="K4616" s="253" t="s">
        <v>7654</v>
      </c>
      <c r="L4616" s="252" t="s">
        <v>9693</v>
      </c>
    </row>
    <row r="4617" spans="1:12" ht="13.5" x14ac:dyDescent="0.25">
      <c r="A4617" s="252" t="s">
        <v>18541</v>
      </c>
      <c r="B4617" s="252" t="s">
        <v>18542</v>
      </c>
      <c r="C4617" s="252" t="s">
        <v>22242</v>
      </c>
      <c r="D4617" s="252" t="s">
        <v>22243</v>
      </c>
      <c r="E4617" s="253" t="s">
        <v>259</v>
      </c>
      <c r="F4617" s="252" t="s">
        <v>259</v>
      </c>
      <c r="G4617" s="252" t="s">
        <v>22268</v>
      </c>
      <c r="H4617" s="252" t="s">
        <v>22269</v>
      </c>
      <c r="I4617" s="252" t="s">
        <v>9878</v>
      </c>
      <c r="J4617" s="252" t="s">
        <v>9691</v>
      </c>
      <c r="K4617" s="253" t="s">
        <v>22270</v>
      </c>
      <c r="L4617" s="252" t="s">
        <v>9693</v>
      </c>
    </row>
    <row r="4618" spans="1:12" ht="13.5" x14ac:dyDescent="0.25">
      <c r="A4618" s="252" t="s">
        <v>18541</v>
      </c>
      <c r="B4618" s="252" t="s">
        <v>18542</v>
      </c>
      <c r="C4618" s="252" t="s">
        <v>22242</v>
      </c>
      <c r="D4618" s="252" t="s">
        <v>22243</v>
      </c>
      <c r="E4618" s="253" t="s">
        <v>259</v>
      </c>
      <c r="F4618" s="252" t="s">
        <v>259</v>
      </c>
      <c r="G4618" s="252" t="s">
        <v>22271</v>
      </c>
      <c r="H4618" s="252" t="s">
        <v>22272</v>
      </c>
      <c r="I4618" s="252" t="s">
        <v>9878</v>
      </c>
      <c r="J4618" s="252" t="s">
        <v>10377</v>
      </c>
      <c r="K4618" s="253" t="s">
        <v>9648</v>
      </c>
      <c r="L4618" s="252" t="s">
        <v>9693</v>
      </c>
    </row>
    <row r="4619" spans="1:12" ht="13.5" x14ac:dyDescent="0.25">
      <c r="A4619" s="252" t="s">
        <v>18541</v>
      </c>
      <c r="B4619" s="252" t="s">
        <v>18542</v>
      </c>
      <c r="C4619" s="252" t="s">
        <v>22242</v>
      </c>
      <c r="D4619" s="252" t="s">
        <v>22243</v>
      </c>
      <c r="E4619" s="253" t="s">
        <v>259</v>
      </c>
      <c r="F4619" s="252" t="s">
        <v>259</v>
      </c>
      <c r="G4619" s="252" t="s">
        <v>22273</v>
      </c>
      <c r="H4619" s="252" t="s">
        <v>22274</v>
      </c>
      <c r="I4619" s="252" t="s">
        <v>9878</v>
      </c>
      <c r="J4619" s="252" t="s">
        <v>9691</v>
      </c>
      <c r="K4619" s="253" t="s">
        <v>8320</v>
      </c>
      <c r="L4619" s="252" t="s">
        <v>9693</v>
      </c>
    </row>
    <row r="4620" spans="1:12" ht="13.5" x14ac:dyDescent="0.25">
      <c r="A4620" s="252" t="s">
        <v>18541</v>
      </c>
      <c r="B4620" s="252" t="s">
        <v>18542</v>
      </c>
      <c r="C4620" s="252" t="s">
        <v>22242</v>
      </c>
      <c r="D4620" s="252" t="s">
        <v>22243</v>
      </c>
      <c r="E4620" s="253" t="s">
        <v>259</v>
      </c>
      <c r="F4620" s="252" t="s">
        <v>259</v>
      </c>
      <c r="G4620" s="252" t="s">
        <v>22275</v>
      </c>
      <c r="H4620" s="252" t="s">
        <v>22276</v>
      </c>
      <c r="I4620" s="252" t="s">
        <v>9878</v>
      </c>
      <c r="J4620" s="252" t="s">
        <v>9691</v>
      </c>
      <c r="K4620" s="253" t="s">
        <v>16742</v>
      </c>
      <c r="L4620" s="252" t="s">
        <v>9693</v>
      </c>
    </row>
    <row r="4621" spans="1:12" ht="13.5" x14ac:dyDescent="0.25">
      <c r="A4621" s="252" t="s">
        <v>18541</v>
      </c>
      <c r="B4621" s="252" t="s">
        <v>18542</v>
      </c>
      <c r="C4621" s="252" t="s">
        <v>22242</v>
      </c>
      <c r="D4621" s="252" t="s">
        <v>22243</v>
      </c>
      <c r="E4621" s="253" t="s">
        <v>259</v>
      </c>
      <c r="F4621" s="252" t="s">
        <v>259</v>
      </c>
      <c r="G4621" s="252" t="s">
        <v>22277</v>
      </c>
      <c r="H4621" s="252" t="s">
        <v>22278</v>
      </c>
      <c r="I4621" s="252" t="s">
        <v>9878</v>
      </c>
      <c r="J4621" s="252" t="s">
        <v>9691</v>
      </c>
      <c r="K4621" s="253" t="s">
        <v>2339</v>
      </c>
      <c r="L4621" s="252" t="s">
        <v>9693</v>
      </c>
    </row>
    <row r="4622" spans="1:12" ht="13.5" x14ac:dyDescent="0.25">
      <c r="A4622" s="252" t="s">
        <v>18541</v>
      </c>
      <c r="B4622" s="252" t="s">
        <v>18542</v>
      </c>
      <c r="C4622" s="252" t="s">
        <v>22242</v>
      </c>
      <c r="D4622" s="252" t="s">
        <v>22243</v>
      </c>
      <c r="E4622" s="253" t="s">
        <v>259</v>
      </c>
      <c r="F4622" s="252" t="s">
        <v>259</v>
      </c>
      <c r="G4622" s="252" t="s">
        <v>22279</v>
      </c>
      <c r="H4622" s="252" t="s">
        <v>22280</v>
      </c>
      <c r="I4622" s="252" t="s">
        <v>9878</v>
      </c>
      <c r="J4622" s="252" t="s">
        <v>9691</v>
      </c>
      <c r="K4622" s="253" t="s">
        <v>22281</v>
      </c>
      <c r="L4622" s="252" t="s">
        <v>9693</v>
      </c>
    </row>
    <row r="4623" spans="1:12" ht="13.5" x14ac:dyDescent="0.25">
      <c r="A4623" s="252" t="s">
        <v>18541</v>
      </c>
      <c r="B4623" s="252" t="s">
        <v>18542</v>
      </c>
      <c r="C4623" s="252" t="s">
        <v>22242</v>
      </c>
      <c r="D4623" s="252" t="s">
        <v>22243</v>
      </c>
      <c r="E4623" s="253" t="s">
        <v>259</v>
      </c>
      <c r="F4623" s="252" t="s">
        <v>259</v>
      </c>
      <c r="G4623" s="252" t="s">
        <v>22282</v>
      </c>
      <c r="H4623" s="252" t="s">
        <v>22283</v>
      </c>
      <c r="I4623" s="252" t="s">
        <v>9878</v>
      </c>
      <c r="J4623" s="252" t="s">
        <v>9691</v>
      </c>
      <c r="K4623" s="253" t="s">
        <v>22284</v>
      </c>
      <c r="L4623" s="252" t="s">
        <v>9693</v>
      </c>
    </row>
    <row r="4624" spans="1:12" ht="13.5" x14ac:dyDescent="0.25">
      <c r="A4624" s="252" t="s">
        <v>18541</v>
      </c>
      <c r="B4624" s="252" t="s">
        <v>18542</v>
      </c>
      <c r="C4624" s="252" t="s">
        <v>22242</v>
      </c>
      <c r="D4624" s="252" t="s">
        <v>22243</v>
      </c>
      <c r="E4624" s="253" t="s">
        <v>259</v>
      </c>
      <c r="F4624" s="252" t="s">
        <v>259</v>
      </c>
      <c r="G4624" s="252" t="s">
        <v>22285</v>
      </c>
      <c r="H4624" s="252" t="s">
        <v>22286</v>
      </c>
      <c r="I4624" s="252" t="s">
        <v>9878</v>
      </c>
      <c r="J4624" s="252" t="s">
        <v>9691</v>
      </c>
      <c r="K4624" s="253" t="s">
        <v>22287</v>
      </c>
      <c r="L4624" s="252" t="s">
        <v>9693</v>
      </c>
    </row>
    <row r="4625" spans="1:12" ht="13.5" x14ac:dyDescent="0.25">
      <c r="A4625" s="252" t="s">
        <v>18541</v>
      </c>
      <c r="B4625" s="252" t="s">
        <v>18542</v>
      </c>
      <c r="C4625" s="252" t="s">
        <v>22242</v>
      </c>
      <c r="D4625" s="252" t="s">
        <v>22243</v>
      </c>
      <c r="E4625" s="253" t="s">
        <v>259</v>
      </c>
      <c r="F4625" s="252" t="s">
        <v>259</v>
      </c>
      <c r="G4625" s="252" t="s">
        <v>22288</v>
      </c>
      <c r="H4625" s="252" t="s">
        <v>22289</v>
      </c>
      <c r="I4625" s="252" t="s">
        <v>9878</v>
      </c>
      <c r="J4625" s="252" t="s">
        <v>9691</v>
      </c>
      <c r="K4625" s="253" t="s">
        <v>22290</v>
      </c>
      <c r="L4625" s="252" t="s">
        <v>9693</v>
      </c>
    </row>
    <row r="4626" spans="1:12" ht="13.5" x14ac:dyDescent="0.25">
      <c r="A4626" s="252" t="s">
        <v>18541</v>
      </c>
      <c r="B4626" s="252" t="s">
        <v>18542</v>
      </c>
      <c r="C4626" s="252" t="s">
        <v>22242</v>
      </c>
      <c r="D4626" s="252" t="s">
        <v>22243</v>
      </c>
      <c r="E4626" s="253" t="s">
        <v>259</v>
      </c>
      <c r="F4626" s="252" t="s">
        <v>259</v>
      </c>
      <c r="G4626" s="252" t="s">
        <v>22291</v>
      </c>
      <c r="H4626" s="252" t="s">
        <v>22292</v>
      </c>
      <c r="I4626" s="252" t="s">
        <v>9878</v>
      </c>
      <c r="J4626" s="252" t="s">
        <v>9691</v>
      </c>
      <c r="K4626" s="253" t="s">
        <v>22293</v>
      </c>
      <c r="L4626" s="252" t="s">
        <v>9693</v>
      </c>
    </row>
    <row r="4627" spans="1:12" ht="13.5" x14ac:dyDescent="0.25">
      <c r="A4627" s="252" t="s">
        <v>18541</v>
      </c>
      <c r="B4627" s="252" t="s">
        <v>18542</v>
      </c>
      <c r="C4627" s="252" t="s">
        <v>22242</v>
      </c>
      <c r="D4627" s="252" t="s">
        <v>22243</v>
      </c>
      <c r="E4627" s="253" t="s">
        <v>259</v>
      </c>
      <c r="F4627" s="252" t="s">
        <v>259</v>
      </c>
      <c r="G4627" s="252" t="s">
        <v>22294</v>
      </c>
      <c r="H4627" s="252" t="s">
        <v>22295</v>
      </c>
      <c r="I4627" s="252" t="s">
        <v>9878</v>
      </c>
      <c r="J4627" s="252" t="s">
        <v>9691</v>
      </c>
      <c r="K4627" s="253" t="s">
        <v>22296</v>
      </c>
      <c r="L4627" s="252" t="s">
        <v>9693</v>
      </c>
    </row>
    <row r="4628" spans="1:12" ht="13.5" x14ac:dyDescent="0.25">
      <c r="A4628" s="252" t="s">
        <v>18541</v>
      </c>
      <c r="B4628" s="252" t="s">
        <v>18542</v>
      </c>
      <c r="C4628" s="252" t="s">
        <v>22242</v>
      </c>
      <c r="D4628" s="252" t="s">
        <v>22243</v>
      </c>
      <c r="E4628" s="253" t="s">
        <v>259</v>
      </c>
      <c r="F4628" s="252" t="s">
        <v>259</v>
      </c>
      <c r="G4628" s="252" t="s">
        <v>22297</v>
      </c>
      <c r="H4628" s="252" t="s">
        <v>22298</v>
      </c>
      <c r="I4628" s="252" t="s">
        <v>9878</v>
      </c>
      <c r="J4628" s="252" t="s">
        <v>9691</v>
      </c>
      <c r="K4628" s="253" t="s">
        <v>22299</v>
      </c>
      <c r="L4628" s="252" t="s">
        <v>9693</v>
      </c>
    </row>
    <row r="4629" spans="1:12" ht="13.5" x14ac:dyDescent="0.25">
      <c r="A4629" s="252" t="s">
        <v>18541</v>
      </c>
      <c r="B4629" s="252" t="s">
        <v>18542</v>
      </c>
      <c r="C4629" s="252" t="s">
        <v>22242</v>
      </c>
      <c r="D4629" s="252" t="s">
        <v>22243</v>
      </c>
      <c r="E4629" s="253" t="s">
        <v>259</v>
      </c>
      <c r="F4629" s="252" t="s">
        <v>259</v>
      </c>
      <c r="G4629" s="252" t="s">
        <v>22300</v>
      </c>
      <c r="H4629" s="252" t="s">
        <v>22301</v>
      </c>
      <c r="I4629" s="252" t="s">
        <v>9878</v>
      </c>
      <c r="J4629" s="252" t="s">
        <v>9691</v>
      </c>
      <c r="K4629" s="253" t="s">
        <v>22302</v>
      </c>
      <c r="L4629" s="252" t="s">
        <v>9693</v>
      </c>
    </row>
    <row r="4630" spans="1:12" ht="13.5" x14ac:dyDescent="0.25">
      <c r="A4630" s="252" t="s">
        <v>18541</v>
      </c>
      <c r="B4630" s="252" t="s">
        <v>18542</v>
      </c>
      <c r="C4630" s="252" t="s">
        <v>22242</v>
      </c>
      <c r="D4630" s="252" t="s">
        <v>22243</v>
      </c>
      <c r="E4630" s="253" t="s">
        <v>259</v>
      </c>
      <c r="F4630" s="252" t="s">
        <v>259</v>
      </c>
      <c r="G4630" s="252" t="s">
        <v>22303</v>
      </c>
      <c r="H4630" s="252" t="s">
        <v>22304</v>
      </c>
      <c r="I4630" s="252" t="s">
        <v>9878</v>
      </c>
      <c r="J4630" s="252" t="s">
        <v>9691</v>
      </c>
      <c r="K4630" s="253" t="s">
        <v>22305</v>
      </c>
      <c r="L4630" s="252" t="s">
        <v>9693</v>
      </c>
    </row>
    <row r="4631" spans="1:12" ht="13.5" x14ac:dyDescent="0.25">
      <c r="A4631" s="252" t="s">
        <v>18541</v>
      </c>
      <c r="B4631" s="252" t="s">
        <v>18542</v>
      </c>
      <c r="C4631" s="252" t="s">
        <v>22242</v>
      </c>
      <c r="D4631" s="252" t="s">
        <v>22243</v>
      </c>
      <c r="E4631" s="253" t="s">
        <v>259</v>
      </c>
      <c r="F4631" s="252" t="s">
        <v>259</v>
      </c>
      <c r="G4631" s="252" t="s">
        <v>22306</v>
      </c>
      <c r="H4631" s="252" t="s">
        <v>22307</v>
      </c>
      <c r="I4631" s="252" t="s">
        <v>9878</v>
      </c>
      <c r="J4631" s="252" t="s">
        <v>9691</v>
      </c>
      <c r="K4631" s="253" t="s">
        <v>22308</v>
      </c>
      <c r="L4631" s="252" t="s">
        <v>9693</v>
      </c>
    </row>
    <row r="4632" spans="1:12" ht="13.5" x14ac:dyDescent="0.25">
      <c r="A4632" s="252" t="s">
        <v>18541</v>
      </c>
      <c r="B4632" s="252" t="s">
        <v>18542</v>
      </c>
      <c r="C4632" s="252" t="s">
        <v>22242</v>
      </c>
      <c r="D4632" s="252" t="s">
        <v>22243</v>
      </c>
      <c r="E4632" s="253" t="s">
        <v>259</v>
      </c>
      <c r="F4632" s="252" t="s">
        <v>259</v>
      </c>
      <c r="G4632" s="252" t="s">
        <v>22309</v>
      </c>
      <c r="H4632" s="252" t="s">
        <v>22310</v>
      </c>
      <c r="I4632" s="252" t="s">
        <v>9878</v>
      </c>
      <c r="J4632" s="252" t="s">
        <v>9691</v>
      </c>
      <c r="K4632" s="253" t="s">
        <v>22311</v>
      </c>
      <c r="L4632" s="252" t="s">
        <v>9693</v>
      </c>
    </row>
    <row r="4633" spans="1:12" ht="13.5" x14ac:dyDescent="0.25">
      <c r="A4633" s="252" t="s">
        <v>18541</v>
      </c>
      <c r="B4633" s="252" t="s">
        <v>18542</v>
      </c>
      <c r="C4633" s="252" t="s">
        <v>22242</v>
      </c>
      <c r="D4633" s="252" t="s">
        <v>22243</v>
      </c>
      <c r="E4633" s="253" t="s">
        <v>259</v>
      </c>
      <c r="F4633" s="252" t="s">
        <v>259</v>
      </c>
      <c r="G4633" s="252" t="s">
        <v>22312</v>
      </c>
      <c r="H4633" s="252" t="s">
        <v>22313</v>
      </c>
      <c r="I4633" s="252" t="s">
        <v>9878</v>
      </c>
      <c r="J4633" s="252" t="s">
        <v>9691</v>
      </c>
      <c r="K4633" s="253" t="s">
        <v>22314</v>
      </c>
      <c r="L4633" s="252" t="s">
        <v>9693</v>
      </c>
    </row>
    <row r="4634" spans="1:12" ht="13.5" x14ac:dyDescent="0.25">
      <c r="A4634" s="252" t="s">
        <v>18541</v>
      </c>
      <c r="B4634" s="252" t="s">
        <v>18542</v>
      </c>
      <c r="C4634" s="252" t="s">
        <v>22242</v>
      </c>
      <c r="D4634" s="252" t="s">
        <v>22243</v>
      </c>
      <c r="E4634" s="253" t="s">
        <v>259</v>
      </c>
      <c r="F4634" s="252" t="s">
        <v>259</v>
      </c>
      <c r="G4634" s="252" t="s">
        <v>22315</v>
      </c>
      <c r="H4634" s="252" t="s">
        <v>22316</v>
      </c>
      <c r="I4634" s="252" t="s">
        <v>9878</v>
      </c>
      <c r="J4634" s="252" t="s">
        <v>9691</v>
      </c>
      <c r="K4634" s="253" t="s">
        <v>22317</v>
      </c>
      <c r="L4634" s="252" t="s">
        <v>9693</v>
      </c>
    </row>
    <row r="4635" spans="1:12" ht="13.5" x14ac:dyDescent="0.25">
      <c r="A4635" s="252" t="s">
        <v>18541</v>
      </c>
      <c r="B4635" s="252" t="s">
        <v>18542</v>
      </c>
      <c r="C4635" s="252" t="s">
        <v>22242</v>
      </c>
      <c r="D4635" s="252" t="s">
        <v>22243</v>
      </c>
      <c r="E4635" s="253" t="s">
        <v>259</v>
      </c>
      <c r="F4635" s="252" t="s">
        <v>259</v>
      </c>
      <c r="G4635" s="252" t="s">
        <v>22318</v>
      </c>
      <c r="H4635" s="252" t="s">
        <v>22319</v>
      </c>
      <c r="I4635" s="252" t="s">
        <v>9878</v>
      </c>
      <c r="J4635" s="252" t="s">
        <v>10377</v>
      </c>
      <c r="K4635" s="253" t="s">
        <v>22320</v>
      </c>
      <c r="L4635" s="252" t="s">
        <v>9693</v>
      </c>
    </row>
    <row r="4636" spans="1:12" ht="13.5" x14ac:dyDescent="0.25">
      <c r="A4636" s="252" t="s">
        <v>18541</v>
      </c>
      <c r="B4636" s="252" t="s">
        <v>18542</v>
      </c>
      <c r="C4636" s="252" t="s">
        <v>22242</v>
      </c>
      <c r="D4636" s="252" t="s">
        <v>22243</v>
      </c>
      <c r="E4636" s="253" t="s">
        <v>259</v>
      </c>
      <c r="F4636" s="252" t="s">
        <v>259</v>
      </c>
      <c r="G4636" s="252" t="s">
        <v>22321</v>
      </c>
      <c r="H4636" s="252" t="s">
        <v>22322</v>
      </c>
      <c r="I4636" s="252" t="s">
        <v>9878</v>
      </c>
      <c r="J4636" s="252" t="s">
        <v>9691</v>
      </c>
      <c r="K4636" s="253" t="s">
        <v>22323</v>
      </c>
      <c r="L4636" s="252" t="s">
        <v>9693</v>
      </c>
    </row>
    <row r="4637" spans="1:12" ht="13.5" x14ac:dyDescent="0.25">
      <c r="A4637" s="252" t="s">
        <v>18541</v>
      </c>
      <c r="B4637" s="252" t="s">
        <v>18542</v>
      </c>
      <c r="C4637" s="252" t="s">
        <v>22242</v>
      </c>
      <c r="D4637" s="252" t="s">
        <v>22243</v>
      </c>
      <c r="E4637" s="253" t="s">
        <v>259</v>
      </c>
      <c r="F4637" s="252" t="s">
        <v>259</v>
      </c>
      <c r="G4637" s="252" t="s">
        <v>22324</v>
      </c>
      <c r="H4637" s="252" t="s">
        <v>22325</v>
      </c>
      <c r="I4637" s="252" t="s">
        <v>9878</v>
      </c>
      <c r="J4637" s="252" t="s">
        <v>9691</v>
      </c>
      <c r="K4637" s="253" t="s">
        <v>22326</v>
      </c>
      <c r="L4637" s="252" t="s">
        <v>9693</v>
      </c>
    </row>
    <row r="4638" spans="1:12" ht="13.5" x14ac:dyDescent="0.25">
      <c r="A4638" s="252" t="s">
        <v>18541</v>
      </c>
      <c r="B4638" s="252" t="s">
        <v>18542</v>
      </c>
      <c r="C4638" s="252" t="s">
        <v>22242</v>
      </c>
      <c r="D4638" s="252" t="s">
        <v>22243</v>
      </c>
      <c r="E4638" s="253" t="s">
        <v>259</v>
      </c>
      <c r="F4638" s="252" t="s">
        <v>259</v>
      </c>
      <c r="G4638" s="252" t="s">
        <v>22327</v>
      </c>
      <c r="H4638" s="252" t="s">
        <v>22328</v>
      </c>
      <c r="I4638" s="252" t="s">
        <v>9878</v>
      </c>
      <c r="J4638" s="252" t="s">
        <v>9691</v>
      </c>
      <c r="K4638" s="253" t="s">
        <v>22329</v>
      </c>
      <c r="L4638" s="252" t="s">
        <v>9693</v>
      </c>
    </row>
    <row r="4639" spans="1:12" ht="13.5" x14ac:dyDescent="0.25">
      <c r="A4639" s="252" t="s">
        <v>18541</v>
      </c>
      <c r="B4639" s="252" t="s">
        <v>18542</v>
      </c>
      <c r="C4639" s="252" t="s">
        <v>22242</v>
      </c>
      <c r="D4639" s="252" t="s">
        <v>22243</v>
      </c>
      <c r="E4639" s="253" t="s">
        <v>259</v>
      </c>
      <c r="F4639" s="252" t="s">
        <v>259</v>
      </c>
      <c r="G4639" s="252" t="s">
        <v>22330</v>
      </c>
      <c r="H4639" s="252" t="s">
        <v>22331</v>
      </c>
      <c r="I4639" s="252" t="s">
        <v>9878</v>
      </c>
      <c r="J4639" s="252" t="s">
        <v>9691</v>
      </c>
      <c r="K4639" s="253" t="s">
        <v>22332</v>
      </c>
      <c r="L4639" s="252" t="s">
        <v>9693</v>
      </c>
    </row>
    <row r="4640" spans="1:12" ht="13.5" x14ac:dyDescent="0.25">
      <c r="A4640" s="252" t="s">
        <v>18541</v>
      </c>
      <c r="B4640" s="252" t="s">
        <v>18542</v>
      </c>
      <c r="C4640" s="252" t="s">
        <v>22242</v>
      </c>
      <c r="D4640" s="252" t="s">
        <v>22243</v>
      </c>
      <c r="E4640" s="253" t="s">
        <v>259</v>
      </c>
      <c r="F4640" s="252" t="s">
        <v>259</v>
      </c>
      <c r="G4640" s="252" t="s">
        <v>22333</v>
      </c>
      <c r="H4640" s="252" t="s">
        <v>22334</v>
      </c>
      <c r="I4640" s="252" t="s">
        <v>9878</v>
      </c>
      <c r="J4640" s="252" t="s">
        <v>9691</v>
      </c>
      <c r="K4640" s="253" t="s">
        <v>19565</v>
      </c>
      <c r="L4640" s="252" t="s">
        <v>9693</v>
      </c>
    </row>
    <row r="4641" spans="1:12" ht="13.5" x14ac:dyDescent="0.25">
      <c r="A4641" s="252" t="s">
        <v>18541</v>
      </c>
      <c r="B4641" s="252" t="s">
        <v>18542</v>
      </c>
      <c r="C4641" s="252" t="s">
        <v>22242</v>
      </c>
      <c r="D4641" s="252" t="s">
        <v>22243</v>
      </c>
      <c r="E4641" s="253" t="s">
        <v>259</v>
      </c>
      <c r="F4641" s="252" t="s">
        <v>259</v>
      </c>
      <c r="G4641" s="252" t="s">
        <v>22335</v>
      </c>
      <c r="H4641" s="252" t="s">
        <v>22336</v>
      </c>
      <c r="I4641" s="252" t="s">
        <v>9878</v>
      </c>
      <c r="J4641" s="252" t="s">
        <v>9691</v>
      </c>
      <c r="K4641" s="253" t="s">
        <v>13134</v>
      </c>
      <c r="L4641" s="252" t="s">
        <v>9693</v>
      </c>
    </row>
    <row r="4642" spans="1:12" ht="13.5" x14ac:dyDescent="0.25">
      <c r="A4642" s="252" t="s">
        <v>18541</v>
      </c>
      <c r="B4642" s="252" t="s">
        <v>18542</v>
      </c>
      <c r="C4642" s="252" t="s">
        <v>22242</v>
      </c>
      <c r="D4642" s="252" t="s">
        <v>22243</v>
      </c>
      <c r="E4642" s="253" t="s">
        <v>259</v>
      </c>
      <c r="F4642" s="252" t="s">
        <v>259</v>
      </c>
      <c r="G4642" s="252" t="s">
        <v>22337</v>
      </c>
      <c r="H4642" s="252" t="s">
        <v>22338</v>
      </c>
      <c r="I4642" s="252" t="s">
        <v>9878</v>
      </c>
      <c r="J4642" s="252" t="s">
        <v>9691</v>
      </c>
      <c r="K4642" s="253" t="s">
        <v>22339</v>
      </c>
      <c r="L4642" s="252" t="s">
        <v>9693</v>
      </c>
    </row>
    <row r="4643" spans="1:12" ht="13.5" x14ac:dyDescent="0.25">
      <c r="A4643" s="252" t="s">
        <v>18541</v>
      </c>
      <c r="B4643" s="252" t="s">
        <v>18542</v>
      </c>
      <c r="C4643" s="252" t="s">
        <v>22242</v>
      </c>
      <c r="D4643" s="252" t="s">
        <v>22243</v>
      </c>
      <c r="E4643" s="253" t="s">
        <v>259</v>
      </c>
      <c r="F4643" s="252" t="s">
        <v>259</v>
      </c>
      <c r="G4643" s="252" t="s">
        <v>22340</v>
      </c>
      <c r="H4643" s="252" t="s">
        <v>22341</v>
      </c>
      <c r="I4643" s="252" t="s">
        <v>9878</v>
      </c>
      <c r="J4643" s="252" t="s">
        <v>9691</v>
      </c>
      <c r="K4643" s="253" t="s">
        <v>22342</v>
      </c>
      <c r="L4643" s="252" t="s">
        <v>9693</v>
      </c>
    </row>
    <row r="4644" spans="1:12" ht="13.5" x14ac:dyDescent="0.25">
      <c r="A4644" s="252" t="s">
        <v>18541</v>
      </c>
      <c r="B4644" s="252" t="s">
        <v>18542</v>
      </c>
      <c r="C4644" s="252" t="s">
        <v>22242</v>
      </c>
      <c r="D4644" s="252" t="s">
        <v>22243</v>
      </c>
      <c r="E4644" s="253" t="s">
        <v>259</v>
      </c>
      <c r="F4644" s="252" t="s">
        <v>259</v>
      </c>
      <c r="G4644" s="252" t="s">
        <v>22343</v>
      </c>
      <c r="H4644" s="252" t="s">
        <v>22344</v>
      </c>
      <c r="I4644" s="252" t="s">
        <v>9878</v>
      </c>
      <c r="J4644" s="252" t="s">
        <v>9691</v>
      </c>
      <c r="K4644" s="253" t="s">
        <v>22345</v>
      </c>
      <c r="L4644" s="252" t="s">
        <v>9693</v>
      </c>
    </row>
    <row r="4645" spans="1:12" ht="13.5" x14ac:dyDescent="0.25">
      <c r="A4645" s="252" t="s">
        <v>18541</v>
      </c>
      <c r="B4645" s="252" t="s">
        <v>18542</v>
      </c>
      <c r="C4645" s="252" t="s">
        <v>22242</v>
      </c>
      <c r="D4645" s="252" t="s">
        <v>22243</v>
      </c>
      <c r="E4645" s="253" t="s">
        <v>259</v>
      </c>
      <c r="F4645" s="252" t="s">
        <v>259</v>
      </c>
      <c r="G4645" s="252" t="s">
        <v>22346</v>
      </c>
      <c r="H4645" s="252" t="s">
        <v>22347</v>
      </c>
      <c r="I4645" s="252" t="s">
        <v>9878</v>
      </c>
      <c r="J4645" s="252" t="s">
        <v>9691</v>
      </c>
      <c r="K4645" s="253" t="s">
        <v>22348</v>
      </c>
      <c r="L4645" s="252" t="s">
        <v>9693</v>
      </c>
    </row>
    <row r="4646" spans="1:12" ht="13.5" x14ac:dyDescent="0.25">
      <c r="A4646" s="252" t="s">
        <v>18541</v>
      </c>
      <c r="B4646" s="252" t="s">
        <v>18542</v>
      </c>
      <c r="C4646" s="252" t="s">
        <v>22242</v>
      </c>
      <c r="D4646" s="252" t="s">
        <v>22243</v>
      </c>
      <c r="E4646" s="253" t="s">
        <v>259</v>
      </c>
      <c r="F4646" s="252" t="s">
        <v>259</v>
      </c>
      <c r="G4646" s="252" t="s">
        <v>22349</v>
      </c>
      <c r="H4646" s="252" t="s">
        <v>22350</v>
      </c>
      <c r="I4646" s="252" t="s">
        <v>9878</v>
      </c>
      <c r="J4646" s="252" t="s">
        <v>9691</v>
      </c>
      <c r="K4646" s="253" t="s">
        <v>22351</v>
      </c>
      <c r="L4646" s="252" t="s">
        <v>9693</v>
      </c>
    </row>
    <row r="4647" spans="1:12" ht="13.5" x14ac:dyDescent="0.25">
      <c r="A4647" s="252" t="s">
        <v>18541</v>
      </c>
      <c r="B4647" s="252" t="s">
        <v>18542</v>
      </c>
      <c r="C4647" s="252" t="s">
        <v>22242</v>
      </c>
      <c r="D4647" s="252" t="s">
        <v>22243</v>
      </c>
      <c r="E4647" s="253" t="s">
        <v>259</v>
      </c>
      <c r="F4647" s="252" t="s">
        <v>259</v>
      </c>
      <c r="G4647" s="252" t="s">
        <v>22352</v>
      </c>
      <c r="H4647" s="252" t="s">
        <v>22353</v>
      </c>
      <c r="I4647" s="252" t="s">
        <v>9878</v>
      </c>
      <c r="J4647" s="252" t="s">
        <v>9691</v>
      </c>
      <c r="K4647" s="253" t="s">
        <v>22354</v>
      </c>
      <c r="L4647" s="252" t="s">
        <v>9693</v>
      </c>
    </row>
    <row r="4648" spans="1:12" ht="13.5" x14ac:dyDescent="0.25">
      <c r="A4648" s="252" t="s">
        <v>18541</v>
      </c>
      <c r="B4648" s="252" t="s">
        <v>18542</v>
      </c>
      <c r="C4648" s="252" t="s">
        <v>22242</v>
      </c>
      <c r="D4648" s="252" t="s">
        <v>22243</v>
      </c>
      <c r="E4648" s="253" t="s">
        <v>259</v>
      </c>
      <c r="F4648" s="252" t="s">
        <v>259</v>
      </c>
      <c r="G4648" s="252" t="s">
        <v>22355</v>
      </c>
      <c r="H4648" s="252" t="s">
        <v>22356</v>
      </c>
      <c r="I4648" s="252" t="s">
        <v>9878</v>
      </c>
      <c r="J4648" s="252" t="s">
        <v>9691</v>
      </c>
      <c r="K4648" s="253" t="s">
        <v>22357</v>
      </c>
      <c r="L4648" s="252" t="s">
        <v>9693</v>
      </c>
    </row>
    <row r="4649" spans="1:12" ht="13.5" x14ac:dyDescent="0.25">
      <c r="A4649" s="252" t="s">
        <v>18541</v>
      </c>
      <c r="B4649" s="252" t="s">
        <v>18542</v>
      </c>
      <c r="C4649" s="252" t="s">
        <v>22242</v>
      </c>
      <c r="D4649" s="252" t="s">
        <v>22243</v>
      </c>
      <c r="E4649" s="253" t="s">
        <v>259</v>
      </c>
      <c r="F4649" s="252" t="s">
        <v>259</v>
      </c>
      <c r="G4649" s="252" t="s">
        <v>22358</v>
      </c>
      <c r="H4649" s="252" t="s">
        <v>22359</v>
      </c>
      <c r="I4649" s="252" t="s">
        <v>9878</v>
      </c>
      <c r="J4649" s="252" t="s">
        <v>9691</v>
      </c>
      <c r="K4649" s="253" t="s">
        <v>22360</v>
      </c>
      <c r="L4649" s="252" t="s">
        <v>9693</v>
      </c>
    </row>
    <row r="4650" spans="1:12" ht="13.5" x14ac:dyDescent="0.25">
      <c r="A4650" s="252" t="s">
        <v>18541</v>
      </c>
      <c r="B4650" s="252" t="s">
        <v>18542</v>
      </c>
      <c r="C4650" s="252" t="s">
        <v>22242</v>
      </c>
      <c r="D4650" s="252" t="s">
        <v>22243</v>
      </c>
      <c r="E4650" s="253" t="s">
        <v>259</v>
      </c>
      <c r="F4650" s="252" t="s">
        <v>259</v>
      </c>
      <c r="G4650" s="252" t="s">
        <v>22361</v>
      </c>
      <c r="H4650" s="252" t="s">
        <v>22362</v>
      </c>
      <c r="I4650" s="252" t="s">
        <v>9878</v>
      </c>
      <c r="J4650" s="252" t="s">
        <v>9691</v>
      </c>
      <c r="K4650" s="253" t="s">
        <v>22363</v>
      </c>
      <c r="L4650" s="252" t="s">
        <v>9693</v>
      </c>
    </row>
    <row r="4651" spans="1:12" ht="13.5" x14ac:dyDescent="0.25">
      <c r="A4651" s="252" t="s">
        <v>18541</v>
      </c>
      <c r="B4651" s="252" t="s">
        <v>18542</v>
      </c>
      <c r="C4651" s="252" t="s">
        <v>22242</v>
      </c>
      <c r="D4651" s="252" t="s">
        <v>22243</v>
      </c>
      <c r="E4651" s="253" t="s">
        <v>259</v>
      </c>
      <c r="F4651" s="252" t="s">
        <v>259</v>
      </c>
      <c r="G4651" s="252" t="s">
        <v>22364</v>
      </c>
      <c r="H4651" s="252" t="s">
        <v>22365</v>
      </c>
      <c r="I4651" s="252" t="s">
        <v>9878</v>
      </c>
      <c r="J4651" s="252" t="s">
        <v>9691</v>
      </c>
      <c r="K4651" s="253" t="s">
        <v>22366</v>
      </c>
      <c r="L4651" s="252" t="s">
        <v>9693</v>
      </c>
    </row>
    <row r="4652" spans="1:12" ht="13.5" x14ac:dyDescent="0.25">
      <c r="A4652" s="252" t="s">
        <v>18541</v>
      </c>
      <c r="B4652" s="252" t="s">
        <v>18542</v>
      </c>
      <c r="C4652" s="252" t="s">
        <v>22242</v>
      </c>
      <c r="D4652" s="252" t="s">
        <v>22243</v>
      </c>
      <c r="E4652" s="253" t="s">
        <v>259</v>
      </c>
      <c r="F4652" s="252" t="s">
        <v>259</v>
      </c>
      <c r="G4652" s="252" t="s">
        <v>22367</v>
      </c>
      <c r="H4652" s="252" t="s">
        <v>22368</v>
      </c>
      <c r="I4652" s="252" t="s">
        <v>9878</v>
      </c>
      <c r="J4652" s="252" t="s">
        <v>9691</v>
      </c>
      <c r="K4652" s="253" t="s">
        <v>22369</v>
      </c>
      <c r="L4652" s="252" t="s">
        <v>9693</v>
      </c>
    </row>
    <row r="4653" spans="1:12" ht="13.5" x14ac:dyDescent="0.25">
      <c r="A4653" s="252" t="s">
        <v>18541</v>
      </c>
      <c r="B4653" s="252" t="s">
        <v>18542</v>
      </c>
      <c r="C4653" s="252" t="s">
        <v>22242</v>
      </c>
      <c r="D4653" s="252" t="s">
        <v>22243</v>
      </c>
      <c r="E4653" s="253" t="s">
        <v>259</v>
      </c>
      <c r="F4653" s="252" t="s">
        <v>259</v>
      </c>
      <c r="G4653" s="252" t="s">
        <v>22370</v>
      </c>
      <c r="H4653" s="252" t="s">
        <v>22371</v>
      </c>
      <c r="I4653" s="252" t="s">
        <v>9878</v>
      </c>
      <c r="J4653" s="252" t="s">
        <v>9691</v>
      </c>
      <c r="K4653" s="253" t="s">
        <v>22372</v>
      </c>
      <c r="L4653" s="252" t="s">
        <v>9693</v>
      </c>
    </row>
    <row r="4654" spans="1:12" ht="13.5" x14ac:dyDescent="0.25">
      <c r="A4654" s="252" t="s">
        <v>18541</v>
      </c>
      <c r="B4654" s="252" t="s">
        <v>18542</v>
      </c>
      <c r="C4654" s="252" t="s">
        <v>22242</v>
      </c>
      <c r="D4654" s="252" t="s">
        <v>22243</v>
      </c>
      <c r="E4654" s="253" t="s">
        <v>259</v>
      </c>
      <c r="F4654" s="252" t="s">
        <v>259</v>
      </c>
      <c r="G4654" s="252" t="s">
        <v>22373</v>
      </c>
      <c r="H4654" s="252" t="s">
        <v>22374</v>
      </c>
      <c r="I4654" s="252" t="s">
        <v>9878</v>
      </c>
      <c r="J4654" s="252" t="s">
        <v>9691</v>
      </c>
      <c r="K4654" s="253" t="s">
        <v>22375</v>
      </c>
      <c r="L4654" s="252" t="s">
        <v>9693</v>
      </c>
    </row>
    <row r="4655" spans="1:12" ht="13.5" x14ac:dyDescent="0.25">
      <c r="A4655" s="252" t="s">
        <v>18541</v>
      </c>
      <c r="B4655" s="252" t="s">
        <v>18542</v>
      </c>
      <c r="C4655" s="252" t="s">
        <v>22242</v>
      </c>
      <c r="D4655" s="252" t="s">
        <v>22243</v>
      </c>
      <c r="E4655" s="253" t="s">
        <v>259</v>
      </c>
      <c r="F4655" s="252" t="s">
        <v>259</v>
      </c>
      <c r="G4655" s="252" t="s">
        <v>22376</v>
      </c>
      <c r="H4655" s="252" t="s">
        <v>22377</v>
      </c>
      <c r="I4655" s="252" t="s">
        <v>9878</v>
      </c>
      <c r="J4655" s="252" t="s">
        <v>9691</v>
      </c>
      <c r="K4655" s="253" t="s">
        <v>22378</v>
      </c>
      <c r="L4655" s="252" t="s">
        <v>9693</v>
      </c>
    </row>
    <row r="4656" spans="1:12" ht="13.5" x14ac:dyDescent="0.25">
      <c r="A4656" s="252" t="s">
        <v>18541</v>
      </c>
      <c r="B4656" s="252" t="s">
        <v>18542</v>
      </c>
      <c r="C4656" s="252" t="s">
        <v>22242</v>
      </c>
      <c r="D4656" s="252" t="s">
        <v>22243</v>
      </c>
      <c r="E4656" s="253" t="s">
        <v>259</v>
      </c>
      <c r="F4656" s="252" t="s">
        <v>259</v>
      </c>
      <c r="G4656" s="252" t="s">
        <v>22379</v>
      </c>
      <c r="H4656" s="252" t="s">
        <v>22380</v>
      </c>
      <c r="I4656" s="252" t="s">
        <v>9878</v>
      </c>
      <c r="J4656" s="252" t="s">
        <v>9691</v>
      </c>
      <c r="K4656" s="253" t="s">
        <v>22381</v>
      </c>
      <c r="L4656" s="252" t="s">
        <v>9693</v>
      </c>
    </row>
    <row r="4657" spans="1:12" ht="13.5" x14ac:dyDescent="0.25">
      <c r="A4657" s="252" t="s">
        <v>18541</v>
      </c>
      <c r="B4657" s="252" t="s">
        <v>18542</v>
      </c>
      <c r="C4657" s="252" t="s">
        <v>22242</v>
      </c>
      <c r="D4657" s="252" t="s">
        <v>22243</v>
      </c>
      <c r="E4657" s="253" t="s">
        <v>259</v>
      </c>
      <c r="F4657" s="252" t="s">
        <v>259</v>
      </c>
      <c r="G4657" s="252" t="s">
        <v>22382</v>
      </c>
      <c r="H4657" s="252" t="s">
        <v>22383</v>
      </c>
      <c r="I4657" s="252" t="s">
        <v>9878</v>
      </c>
      <c r="J4657" s="252" t="s">
        <v>9691</v>
      </c>
      <c r="K4657" s="253" t="s">
        <v>22384</v>
      </c>
      <c r="L4657" s="252" t="s">
        <v>9693</v>
      </c>
    </row>
    <row r="4658" spans="1:12" ht="13.5" x14ac:dyDescent="0.25">
      <c r="A4658" s="252" t="s">
        <v>18541</v>
      </c>
      <c r="B4658" s="252" t="s">
        <v>18542</v>
      </c>
      <c r="C4658" s="252" t="s">
        <v>22242</v>
      </c>
      <c r="D4658" s="252" t="s">
        <v>22243</v>
      </c>
      <c r="E4658" s="253" t="s">
        <v>259</v>
      </c>
      <c r="F4658" s="252" t="s">
        <v>259</v>
      </c>
      <c r="G4658" s="252" t="s">
        <v>22385</v>
      </c>
      <c r="H4658" s="252" t="s">
        <v>22386</v>
      </c>
      <c r="I4658" s="252" t="s">
        <v>9878</v>
      </c>
      <c r="J4658" s="252" t="s">
        <v>9691</v>
      </c>
      <c r="K4658" s="253" t="s">
        <v>22387</v>
      </c>
      <c r="L4658" s="252" t="s">
        <v>9693</v>
      </c>
    </row>
    <row r="4659" spans="1:12" ht="13.5" x14ac:dyDescent="0.25">
      <c r="A4659" s="252" t="s">
        <v>18541</v>
      </c>
      <c r="B4659" s="252" t="s">
        <v>18542</v>
      </c>
      <c r="C4659" s="252" t="s">
        <v>22242</v>
      </c>
      <c r="D4659" s="252" t="s">
        <v>22243</v>
      </c>
      <c r="E4659" s="253" t="s">
        <v>259</v>
      </c>
      <c r="F4659" s="252" t="s">
        <v>259</v>
      </c>
      <c r="G4659" s="252" t="s">
        <v>22388</v>
      </c>
      <c r="H4659" s="252" t="s">
        <v>22389</v>
      </c>
      <c r="I4659" s="252" t="s">
        <v>9878</v>
      </c>
      <c r="J4659" s="252" t="s">
        <v>9691</v>
      </c>
      <c r="K4659" s="253" t="s">
        <v>22390</v>
      </c>
      <c r="L4659" s="252" t="s">
        <v>9693</v>
      </c>
    </row>
    <row r="4660" spans="1:12" ht="13.5" x14ac:dyDescent="0.25">
      <c r="A4660" s="252" t="s">
        <v>18541</v>
      </c>
      <c r="B4660" s="252" t="s">
        <v>18542</v>
      </c>
      <c r="C4660" s="252" t="s">
        <v>22242</v>
      </c>
      <c r="D4660" s="252" t="s">
        <v>22243</v>
      </c>
      <c r="E4660" s="253" t="s">
        <v>259</v>
      </c>
      <c r="F4660" s="252" t="s">
        <v>259</v>
      </c>
      <c r="G4660" s="252" t="s">
        <v>22391</v>
      </c>
      <c r="H4660" s="252" t="s">
        <v>22392</v>
      </c>
      <c r="I4660" s="252" t="s">
        <v>9878</v>
      </c>
      <c r="J4660" s="252" t="s">
        <v>9691</v>
      </c>
      <c r="K4660" s="253" t="s">
        <v>22393</v>
      </c>
      <c r="L4660" s="252" t="s">
        <v>9693</v>
      </c>
    </row>
    <row r="4661" spans="1:12" ht="13.5" x14ac:dyDescent="0.25">
      <c r="A4661" s="252" t="s">
        <v>18541</v>
      </c>
      <c r="B4661" s="252" t="s">
        <v>18542</v>
      </c>
      <c r="C4661" s="252" t="s">
        <v>22242</v>
      </c>
      <c r="D4661" s="252" t="s">
        <v>22243</v>
      </c>
      <c r="E4661" s="253" t="s">
        <v>259</v>
      </c>
      <c r="F4661" s="252" t="s">
        <v>259</v>
      </c>
      <c r="G4661" s="252" t="s">
        <v>22394</v>
      </c>
      <c r="H4661" s="252" t="s">
        <v>22395</v>
      </c>
      <c r="I4661" s="252" t="s">
        <v>9878</v>
      </c>
      <c r="J4661" s="252" t="s">
        <v>9691</v>
      </c>
      <c r="K4661" s="253" t="s">
        <v>22396</v>
      </c>
      <c r="L4661" s="252" t="s">
        <v>9693</v>
      </c>
    </row>
    <row r="4662" spans="1:12" ht="13.5" x14ac:dyDescent="0.25">
      <c r="A4662" s="252" t="s">
        <v>18541</v>
      </c>
      <c r="B4662" s="252" t="s">
        <v>18542</v>
      </c>
      <c r="C4662" s="252" t="s">
        <v>22242</v>
      </c>
      <c r="D4662" s="252" t="s">
        <v>22243</v>
      </c>
      <c r="E4662" s="253" t="s">
        <v>259</v>
      </c>
      <c r="F4662" s="252" t="s">
        <v>259</v>
      </c>
      <c r="G4662" s="252" t="s">
        <v>22397</v>
      </c>
      <c r="H4662" s="252" t="s">
        <v>22398</v>
      </c>
      <c r="I4662" s="252" t="s">
        <v>9878</v>
      </c>
      <c r="J4662" s="252" t="s">
        <v>9691</v>
      </c>
      <c r="K4662" s="253" t="s">
        <v>22399</v>
      </c>
      <c r="L4662" s="252" t="s">
        <v>9693</v>
      </c>
    </row>
    <row r="4663" spans="1:12" ht="13.5" x14ac:dyDescent="0.25">
      <c r="A4663" s="252" t="s">
        <v>18541</v>
      </c>
      <c r="B4663" s="252" t="s">
        <v>18542</v>
      </c>
      <c r="C4663" s="252" t="s">
        <v>22242</v>
      </c>
      <c r="D4663" s="252" t="s">
        <v>22243</v>
      </c>
      <c r="E4663" s="253" t="s">
        <v>259</v>
      </c>
      <c r="F4663" s="252" t="s">
        <v>259</v>
      </c>
      <c r="G4663" s="252" t="s">
        <v>22400</v>
      </c>
      <c r="H4663" s="252" t="s">
        <v>22401</v>
      </c>
      <c r="I4663" s="252" t="s">
        <v>9878</v>
      </c>
      <c r="J4663" s="252" t="s">
        <v>9691</v>
      </c>
      <c r="K4663" s="253" t="s">
        <v>22402</v>
      </c>
      <c r="L4663" s="252" t="s">
        <v>9693</v>
      </c>
    </row>
    <row r="4664" spans="1:12" ht="13.5" x14ac:dyDescent="0.25">
      <c r="A4664" s="252" t="s">
        <v>18541</v>
      </c>
      <c r="B4664" s="252" t="s">
        <v>18542</v>
      </c>
      <c r="C4664" s="252" t="s">
        <v>22242</v>
      </c>
      <c r="D4664" s="252" t="s">
        <v>22243</v>
      </c>
      <c r="E4664" s="253" t="s">
        <v>259</v>
      </c>
      <c r="F4664" s="252" t="s">
        <v>259</v>
      </c>
      <c r="G4664" s="252" t="s">
        <v>22403</v>
      </c>
      <c r="H4664" s="252" t="s">
        <v>22404</v>
      </c>
      <c r="I4664" s="252" t="s">
        <v>9878</v>
      </c>
      <c r="J4664" s="252" t="s">
        <v>9691</v>
      </c>
      <c r="K4664" s="253" t="s">
        <v>22405</v>
      </c>
      <c r="L4664" s="252" t="s">
        <v>9693</v>
      </c>
    </row>
    <row r="4665" spans="1:12" ht="13.5" x14ac:dyDescent="0.25">
      <c r="A4665" s="252" t="s">
        <v>18541</v>
      </c>
      <c r="B4665" s="252" t="s">
        <v>18542</v>
      </c>
      <c r="C4665" s="252" t="s">
        <v>22242</v>
      </c>
      <c r="D4665" s="252" t="s">
        <v>22243</v>
      </c>
      <c r="E4665" s="253" t="s">
        <v>259</v>
      </c>
      <c r="F4665" s="252" t="s">
        <v>259</v>
      </c>
      <c r="G4665" s="252" t="s">
        <v>22406</v>
      </c>
      <c r="H4665" s="252" t="s">
        <v>22407</v>
      </c>
      <c r="I4665" s="252" t="s">
        <v>9878</v>
      </c>
      <c r="J4665" s="252" t="s">
        <v>9691</v>
      </c>
      <c r="K4665" s="253" t="s">
        <v>22408</v>
      </c>
      <c r="L4665" s="252" t="s">
        <v>9693</v>
      </c>
    </row>
    <row r="4666" spans="1:12" ht="13.5" x14ac:dyDescent="0.25">
      <c r="A4666" s="252" t="s">
        <v>18541</v>
      </c>
      <c r="B4666" s="252" t="s">
        <v>18542</v>
      </c>
      <c r="C4666" s="252" t="s">
        <v>22242</v>
      </c>
      <c r="D4666" s="252" t="s">
        <v>22243</v>
      </c>
      <c r="E4666" s="253" t="s">
        <v>259</v>
      </c>
      <c r="F4666" s="252" t="s">
        <v>259</v>
      </c>
      <c r="G4666" s="252" t="s">
        <v>22409</v>
      </c>
      <c r="H4666" s="252" t="s">
        <v>22410</v>
      </c>
      <c r="I4666" s="252" t="s">
        <v>9878</v>
      </c>
      <c r="J4666" s="252" t="s">
        <v>9691</v>
      </c>
      <c r="K4666" s="253" t="s">
        <v>22411</v>
      </c>
      <c r="L4666" s="252" t="s">
        <v>9693</v>
      </c>
    </row>
    <row r="4667" spans="1:12" ht="13.5" x14ac:dyDescent="0.25">
      <c r="A4667" s="252" t="s">
        <v>18541</v>
      </c>
      <c r="B4667" s="252" t="s">
        <v>18542</v>
      </c>
      <c r="C4667" s="252" t="s">
        <v>22242</v>
      </c>
      <c r="D4667" s="252" t="s">
        <v>22243</v>
      </c>
      <c r="E4667" s="253" t="s">
        <v>259</v>
      </c>
      <c r="F4667" s="252" t="s">
        <v>259</v>
      </c>
      <c r="G4667" s="252" t="s">
        <v>22412</v>
      </c>
      <c r="H4667" s="252" t="s">
        <v>22413</v>
      </c>
      <c r="I4667" s="252" t="s">
        <v>9878</v>
      </c>
      <c r="J4667" s="252" t="s">
        <v>9691</v>
      </c>
      <c r="K4667" s="253" t="s">
        <v>22414</v>
      </c>
      <c r="L4667" s="252" t="s">
        <v>9693</v>
      </c>
    </row>
    <row r="4668" spans="1:12" ht="13.5" x14ac:dyDescent="0.25">
      <c r="A4668" s="252" t="s">
        <v>18541</v>
      </c>
      <c r="B4668" s="252" t="s">
        <v>18542</v>
      </c>
      <c r="C4668" s="252" t="s">
        <v>22242</v>
      </c>
      <c r="D4668" s="252" t="s">
        <v>22243</v>
      </c>
      <c r="E4668" s="253" t="s">
        <v>259</v>
      </c>
      <c r="F4668" s="252" t="s">
        <v>259</v>
      </c>
      <c r="G4668" s="252" t="s">
        <v>22415</v>
      </c>
      <c r="H4668" s="252" t="s">
        <v>22416</v>
      </c>
      <c r="I4668" s="252" t="s">
        <v>9878</v>
      </c>
      <c r="J4668" s="252" t="s">
        <v>9691</v>
      </c>
      <c r="K4668" s="253" t="s">
        <v>22417</v>
      </c>
      <c r="L4668" s="252" t="s">
        <v>9693</v>
      </c>
    </row>
    <row r="4669" spans="1:12" ht="13.5" x14ac:dyDescent="0.25">
      <c r="A4669" s="252" t="s">
        <v>18541</v>
      </c>
      <c r="B4669" s="252" t="s">
        <v>18542</v>
      </c>
      <c r="C4669" s="252" t="s">
        <v>22242</v>
      </c>
      <c r="D4669" s="252" t="s">
        <v>22243</v>
      </c>
      <c r="E4669" s="253" t="s">
        <v>259</v>
      </c>
      <c r="F4669" s="252" t="s">
        <v>259</v>
      </c>
      <c r="G4669" s="252" t="s">
        <v>22418</v>
      </c>
      <c r="H4669" s="252" t="s">
        <v>22419</v>
      </c>
      <c r="I4669" s="252" t="s">
        <v>9878</v>
      </c>
      <c r="J4669" s="252" t="s">
        <v>9691</v>
      </c>
      <c r="K4669" s="253" t="s">
        <v>22420</v>
      </c>
      <c r="L4669" s="252" t="s">
        <v>9693</v>
      </c>
    </row>
    <row r="4670" spans="1:12" ht="13.5" x14ac:dyDescent="0.25">
      <c r="A4670" s="252" t="s">
        <v>18541</v>
      </c>
      <c r="B4670" s="252" t="s">
        <v>18542</v>
      </c>
      <c r="C4670" s="252" t="s">
        <v>22242</v>
      </c>
      <c r="D4670" s="252" t="s">
        <v>22243</v>
      </c>
      <c r="E4670" s="253" t="s">
        <v>259</v>
      </c>
      <c r="F4670" s="252" t="s">
        <v>259</v>
      </c>
      <c r="G4670" s="252" t="s">
        <v>22421</v>
      </c>
      <c r="H4670" s="252" t="s">
        <v>22422</v>
      </c>
      <c r="I4670" s="252" t="s">
        <v>9878</v>
      </c>
      <c r="J4670" s="252" t="s">
        <v>9691</v>
      </c>
      <c r="K4670" s="253" t="s">
        <v>22423</v>
      </c>
      <c r="L4670" s="252" t="s">
        <v>9693</v>
      </c>
    </row>
    <row r="4671" spans="1:12" ht="13.5" x14ac:dyDescent="0.25">
      <c r="A4671" s="252" t="s">
        <v>18541</v>
      </c>
      <c r="B4671" s="252" t="s">
        <v>18542</v>
      </c>
      <c r="C4671" s="252" t="s">
        <v>22242</v>
      </c>
      <c r="D4671" s="252" t="s">
        <v>22243</v>
      </c>
      <c r="E4671" s="253" t="s">
        <v>259</v>
      </c>
      <c r="F4671" s="252" t="s">
        <v>259</v>
      </c>
      <c r="G4671" s="252" t="s">
        <v>22424</v>
      </c>
      <c r="H4671" s="252" t="s">
        <v>22425</v>
      </c>
      <c r="I4671" s="252" t="s">
        <v>9878</v>
      </c>
      <c r="J4671" s="252" t="s">
        <v>9691</v>
      </c>
      <c r="K4671" s="253" t="s">
        <v>22426</v>
      </c>
      <c r="L4671" s="252" t="s">
        <v>9693</v>
      </c>
    </row>
    <row r="4672" spans="1:12" ht="13.5" x14ac:dyDescent="0.25">
      <c r="A4672" s="252" t="s">
        <v>18541</v>
      </c>
      <c r="B4672" s="252" t="s">
        <v>18542</v>
      </c>
      <c r="C4672" s="252" t="s">
        <v>22242</v>
      </c>
      <c r="D4672" s="252" t="s">
        <v>22243</v>
      </c>
      <c r="E4672" s="253" t="s">
        <v>259</v>
      </c>
      <c r="F4672" s="252" t="s">
        <v>259</v>
      </c>
      <c r="G4672" s="252" t="s">
        <v>22427</v>
      </c>
      <c r="H4672" s="252" t="s">
        <v>22428</v>
      </c>
      <c r="I4672" s="252" t="s">
        <v>9878</v>
      </c>
      <c r="J4672" s="252" t="s">
        <v>9691</v>
      </c>
      <c r="K4672" s="253" t="s">
        <v>22429</v>
      </c>
      <c r="L4672" s="252" t="s">
        <v>9693</v>
      </c>
    </row>
    <row r="4673" spans="1:12" ht="13.5" x14ac:dyDescent="0.25">
      <c r="A4673" s="252" t="s">
        <v>18541</v>
      </c>
      <c r="B4673" s="252" t="s">
        <v>18542</v>
      </c>
      <c r="C4673" s="252" t="s">
        <v>22242</v>
      </c>
      <c r="D4673" s="252" t="s">
        <v>22243</v>
      </c>
      <c r="E4673" s="253" t="s">
        <v>259</v>
      </c>
      <c r="F4673" s="252" t="s">
        <v>259</v>
      </c>
      <c r="G4673" s="252" t="s">
        <v>22430</v>
      </c>
      <c r="H4673" s="252" t="s">
        <v>22431</v>
      </c>
      <c r="I4673" s="252" t="s">
        <v>9878</v>
      </c>
      <c r="J4673" s="252" t="s">
        <v>9691</v>
      </c>
      <c r="K4673" s="253" t="s">
        <v>22432</v>
      </c>
      <c r="L4673" s="252" t="s">
        <v>9693</v>
      </c>
    </row>
    <row r="4674" spans="1:12" ht="13.5" x14ac:dyDescent="0.25">
      <c r="A4674" s="252" t="s">
        <v>18541</v>
      </c>
      <c r="B4674" s="252" t="s">
        <v>18542</v>
      </c>
      <c r="C4674" s="252" t="s">
        <v>22242</v>
      </c>
      <c r="D4674" s="252" t="s">
        <v>22243</v>
      </c>
      <c r="E4674" s="253" t="s">
        <v>259</v>
      </c>
      <c r="F4674" s="252" t="s">
        <v>259</v>
      </c>
      <c r="G4674" s="252" t="s">
        <v>22433</v>
      </c>
      <c r="H4674" s="252" t="s">
        <v>22434</v>
      </c>
      <c r="I4674" s="252" t="s">
        <v>9878</v>
      </c>
      <c r="J4674" s="252" t="s">
        <v>9691</v>
      </c>
      <c r="K4674" s="253" t="s">
        <v>22435</v>
      </c>
      <c r="L4674" s="252" t="s">
        <v>9693</v>
      </c>
    </row>
    <row r="4675" spans="1:12" ht="13.5" x14ac:dyDescent="0.25">
      <c r="A4675" s="252" t="s">
        <v>18541</v>
      </c>
      <c r="B4675" s="252" t="s">
        <v>18542</v>
      </c>
      <c r="C4675" s="252" t="s">
        <v>22242</v>
      </c>
      <c r="D4675" s="252" t="s">
        <v>22243</v>
      </c>
      <c r="E4675" s="253" t="s">
        <v>259</v>
      </c>
      <c r="F4675" s="252" t="s">
        <v>259</v>
      </c>
      <c r="G4675" s="252" t="s">
        <v>22436</v>
      </c>
      <c r="H4675" s="252" t="s">
        <v>22437</v>
      </c>
      <c r="I4675" s="252" t="s">
        <v>9878</v>
      </c>
      <c r="J4675" s="252" t="s">
        <v>9691</v>
      </c>
      <c r="K4675" s="253" t="s">
        <v>22438</v>
      </c>
      <c r="L4675" s="252" t="s">
        <v>9693</v>
      </c>
    </row>
    <row r="4676" spans="1:12" ht="13.5" x14ac:dyDescent="0.25">
      <c r="A4676" s="252" t="s">
        <v>18541</v>
      </c>
      <c r="B4676" s="252" t="s">
        <v>18542</v>
      </c>
      <c r="C4676" s="252" t="s">
        <v>22242</v>
      </c>
      <c r="D4676" s="252" t="s">
        <v>22243</v>
      </c>
      <c r="E4676" s="253" t="s">
        <v>259</v>
      </c>
      <c r="F4676" s="252" t="s">
        <v>259</v>
      </c>
      <c r="G4676" s="252" t="s">
        <v>22439</v>
      </c>
      <c r="H4676" s="252" t="s">
        <v>22440</v>
      </c>
      <c r="I4676" s="252" t="s">
        <v>9878</v>
      </c>
      <c r="J4676" s="252" t="s">
        <v>9691</v>
      </c>
      <c r="K4676" s="253" t="s">
        <v>22441</v>
      </c>
      <c r="L4676" s="252" t="s">
        <v>9693</v>
      </c>
    </row>
    <row r="4677" spans="1:12" ht="13.5" x14ac:dyDescent="0.25">
      <c r="A4677" s="252" t="s">
        <v>18541</v>
      </c>
      <c r="B4677" s="252" t="s">
        <v>18542</v>
      </c>
      <c r="C4677" s="252" t="s">
        <v>22242</v>
      </c>
      <c r="D4677" s="252" t="s">
        <v>22243</v>
      </c>
      <c r="E4677" s="253" t="s">
        <v>259</v>
      </c>
      <c r="F4677" s="252" t="s">
        <v>259</v>
      </c>
      <c r="G4677" s="252" t="s">
        <v>22442</v>
      </c>
      <c r="H4677" s="252" t="s">
        <v>22443</v>
      </c>
      <c r="I4677" s="252" t="s">
        <v>9878</v>
      </c>
      <c r="J4677" s="252" t="s">
        <v>9691</v>
      </c>
      <c r="K4677" s="253" t="s">
        <v>1395</v>
      </c>
      <c r="L4677" s="252" t="s">
        <v>9693</v>
      </c>
    </row>
    <row r="4678" spans="1:12" ht="13.5" x14ac:dyDescent="0.25">
      <c r="A4678" s="252" t="s">
        <v>18541</v>
      </c>
      <c r="B4678" s="252" t="s">
        <v>18542</v>
      </c>
      <c r="C4678" s="252" t="s">
        <v>22242</v>
      </c>
      <c r="D4678" s="252" t="s">
        <v>22243</v>
      </c>
      <c r="E4678" s="253" t="s">
        <v>259</v>
      </c>
      <c r="F4678" s="252" t="s">
        <v>259</v>
      </c>
      <c r="G4678" s="252" t="s">
        <v>22444</v>
      </c>
      <c r="H4678" s="252" t="s">
        <v>22445</v>
      </c>
      <c r="I4678" s="252" t="s">
        <v>9878</v>
      </c>
      <c r="J4678" s="252" t="s">
        <v>9691</v>
      </c>
      <c r="K4678" s="253" t="s">
        <v>22446</v>
      </c>
      <c r="L4678" s="252" t="s">
        <v>9693</v>
      </c>
    </row>
    <row r="4679" spans="1:12" ht="13.5" x14ac:dyDescent="0.25">
      <c r="A4679" s="252" t="s">
        <v>18541</v>
      </c>
      <c r="B4679" s="252" t="s">
        <v>18542</v>
      </c>
      <c r="C4679" s="252" t="s">
        <v>22242</v>
      </c>
      <c r="D4679" s="252" t="s">
        <v>22243</v>
      </c>
      <c r="E4679" s="253" t="s">
        <v>259</v>
      </c>
      <c r="F4679" s="252" t="s">
        <v>259</v>
      </c>
      <c r="G4679" s="252" t="s">
        <v>22447</v>
      </c>
      <c r="H4679" s="252" t="s">
        <v>22448</v>
      </c>
      <c r="I4679" s="252" t="s">
        <v>9878</v>
      </c>
      <c r="J4679" s="252" t="s">
        <v>9691</v>
      </c>
      <c r="K4679" s="253" t="s">
        <v>22449</v>
      </c>
      <c r="L4679" s="252" t="s">
        <v>9693</v>
      </c>
    </row>
    <row r="4680" spans="1:12" ht="13.5" x14ac:dyDescent="0.25">
      <c r="A4680" s="252" t="s">
        <v>18541</v>
      </c>
      <c r="B4680" s="252" t="s">
        <v>18542</v>
      </c>
      <c r="C4680" s="252" t="s">
        <v>22242</v>
      </c>
      <c r="D4680" s="252" t="s">
        <v>22243</v>
      </c>
      <c r="E4680" s="253" t="s">
        <v>259</v>
      </c>
      <c r="F4680" s="252" t="s">
        <v>259</v>
      </c>
      <c r="G4680" s="252" t="s">
        <v>22450</v>
      </c>
      <c r="H4680" s="252" t="s">
        <v>22451</v>
      </c>
      <c r="I4680" s="252" t="s">
        <v>9878</v>
      </c>
      <c r="J4680" s="252" t="s">
        <v>10377</v>
      </c>
      <c r="K4680" s="253" t="s">
        <v>7426</v>
      </c>
      <c r="L4680" s="252" t="s">
        <v>9693</v>
      </c>
    </row>
    <row r="4681" spans="1:12" ht="13.5" x14ac:dyDescent="0.25">
      <c r="A4681" s="252" t="s">
        <v>18541</v>
      </c>
      <c r="B4681" s="252" t="s">
        <v>18542</v>
      </c>
      <c r="C4681" s="252" t="s">
        <v>22242</v>
      </c>
      <c r="D4681" s="252" t="s">
        <v>22243</v>
      </c>
      <c r="E4681" s="253" t="s">
        <v>259</v>
      </c>
      <c r="F4681" s="252" t="s">
        <v>259</v>
      </c>
      <c r="G4681" s="252" t="s">
        <v>22452</v>
      </c>
      <c r="H4681" s="252" t="s">
        <v>22453</v>
      </c>
      <c r="I4681" s="252" t="s">
        <v>9878</v>
      </c>
      <c r="J4681" s="252" t="s">
        <v>9691</v>
      </c>
      <c r="K4681" s="253" t="s">
        <v>22454</v>
      </c>
      <c r="L4681" s="252" t="s">
        <v>9693</v>
      </c>
    </row>
    <row r="4682" spans="1:12" ht="13.5" x14ac:dyDescent="0.25">
      <c r="A4682" s="252" t="s">
        <v>18541</v>
      </c>
      <c r="B4682" s="252" t="s">
        <v>18542</v>
      </c>
      <c r="C4682" s="252" t="s">
        <v>22242</v>
      </c>
      <c r="D4682" s="252" t="s">
        <v>22243</v>
      </c>
      <c r="E4682" s="253" t="s">
        <v>259</v>
      </c>
      <c r="F4682" s="252" t="s">
        <v>259</v>
      </c>
      <c r="G4682" s="252" t="s">
        <v>22455</v>
      </c>
      <c r="H4682" s="252" t="s">
        <v>22456</v>
      </c>
      <c r="I4682" s="252" t="s">
        <v>9878</v>
      </c>
      <c r="J4682" s="252" t="s">
        <v>10377</v>
      </c>
      <c r="K4682" s="253" t="s">
        <v>22457</v>
      </c>
      <c r="L4682" s="252" t="s">
        <v>9693</v>
      </c>
    </row>
    <row r="4683" spans="1:12" ht="13.5" x14ac:dyDescent="0.25">
      <c r="A4683" s="252" t="s">
        <v>18541</v>
      </c>
      <c r="B4683" s="252" t="s">
        <v>18542</v>
      </c>
      <c r="C4683" s="252" t="s">
        <v>22242</v>
      </c>
      <c r="D4683" s="252" t="s">
        <v>22243</v>
      </c>
      <c r="E4683" s="253" t="s">
        <v>259</v>
      </c>
      <c r="F4683" s="252" t="s">
        <v>259</v>
      </c>
      <c r="G4683" s="252" t="s">
        <v>22458</v>
      </c>
      <c r="H4683" s="252" t="s">
        <v>22459</v>
      </c>
      <c r="I4683" s="252" t="s">
        <v>9878</v>
      </c>
      <c r="J4683" s="252" t="s">
        <v>9691</v>
      </c>
      <c r="K4683" s="253" t="s">
        <v>22460</v>
      </c>
      <c r="L4683" s="252" t="s">
        <v>9693</v>
      </c>
    </row>
    <row r="4684" spans="1:12" ht="13.5" x14ac:dyDescent="0.25">
      <c r="A4684" s="252" t="s">
        <v>18541</v>
      </c>
      <c r="B4684" s="252" t="s">
        <v>18542</v>
      </c>
      <c r="C4684" s="252" t="s">
        <v>22242</v>
      </c>
      <c r="D4684" s="252" t="s">
        <v>22243</v>
      </c>
      <c r="E4684" s="253" t="s">
        <v>259</v>
      </c>
      <c r="F4684" s="252" t="s">
        <v>259</v>
      </c>
      <c r="G4684" s="252" t="s">
        <v>22461</v>
      </c>
      <c r="H4684" s="252" t="s">
        <v>22462</v>
      </c>
      <c r="I4684" s="252" t="s">
        <v>9878</v>
      </c>
      <c r="J4684" s="252" t="s">
        <v>10377</v>
      </c>
      <c r="K4684" s="253" t="s">
        <v>22463</v>
      </c>
      <c r="L4684" s="252" t="s">
        <v>9693</v>
      </c>
    </row>
    <row r="4685" spans="1:12" ht="13.5" x14ac:dyDescent="0.25">
      <c r="A4685" s="252" t="s">
        <v>18541</v>
      </c>
      <c r="B4685" s="252" t="s">
        <v>18542</v>
      </c>
      <c r="C4685" s="252" t="s">
        <v>22242</v>
      </c>
      <c r="D4685" s="252" t="s">
        <v>22243</v>
      </c>
      <c r="E4685" s="253" t="s">
        <v>259</v>
      </c>
      <c r="F4685" s="252" t="s">
        <v>259</v>
      </c>
      <c r="G4685" s="252" t="s">
        <v>22464</v>
      </c>
      <c r="H4685" s="252" t="s">
        <v>22465</v>
      </c>
      <c r="I4685" s="252" t="s">
        <v>9878</v>
      </c>
      <c r="J4685" s="252" t="s">
        <v>9691</v>
      </c>
      <c r="K4685" s="253" t="s">
        <v>22466</v>
      </c>
      <c r="L4685" s="252" t="s">
        <v>9693</v>
      </c>
    </row>
    <row r="4686" spans="1:12" ht="13.5" x14ac:dyDescent="0.25">
      <c r="A4686" s="252" t="s">
        <v>18541</v>
      </c>
      <c r="B4686" s="252" t="s">
        <v>18542</v>
      </c>
      <c r="C4686" s="252" t="s">
        <v>22242</v>
      </c>
      <c r="D4686" s="252" t="s">
        <v>22243</v>
      </c>
      <c r="E4686" s="253" t="s">
        <v>259</v>
      </c>
      <c r="F4686" s="252" t="s">
        <v>259</v>
      </c>
      <c r="G4686" s="252" t="s">
        <v>22467</v>
      </c>
      <c r="H4686" s="252" t="s">
        <v>22468</v>
      </c>
      <c r="I4686" s="252" t="s">
        <v>9878</v>
      </c>
      <c r="J4686" s="252" t="s">
        <v>9691</v>
      </c>
      <c r="K4686" s="253" t="s">
        <v>22469</v>
      </c>
      <c r="L4686" s="252" t="s">
        <v>9693</v>
      </c>
    </row>
    <row r="4687" spans="1:12" ht="13.5" x14ac:dyDescent="0.25">
      <c r="A4687" s="252" t="s">
        <v>18541</v>
      </c>
      <c r="B4687" s="252" t="s">
        <v>18542</v>
      </c>
      <c r="C4687" s="252" t="s">
        <v>22242</v>
      </c>
      <c r="D4687" s="252" t="s">
        <v>22243</v>
      </c>
      <c r="E4687" s="253" t="s">
        <v>259</v>
      </c>
      <c r="F4687" s="252" t="s">
        <v>259</v>
      </c>
      <c r="G4687" s="252" t="s">
        <v>22470</v>
      </c>
      <c r="H4687" s="252" t="s">
        <v>22471</v>
      </c>
      <c r="I4687" s="252" t="s">
        <v>9878</v>
      </c>
      <c r="J4687" s="252" t="s">
        <v>9691</v>
      </c>
      <c r="K4687" s="253" t="s">
        <v>22472</v>
      </c>
      <c r="L4687" s="252" t="s">
        <v>9693</v>
      </c>
    </row>
    <row r="4688" spans="1:12" ht="13.5" x14ac:dyDescent="0.25">
      <c r="A4688" s="252" t="s">
        <v>18541</v>
      </c>
      <c r="B4688" s="252" t="s">
        <v>18542</v>
      </c>
      <c r="C4688" s="252" t="s">
        <v>22242</v>
      </c>
      <c r="D4688" s="252" t="s">
        <v>22243</v>
      </c>
      <c r="E4688" s="253" t="s">
        <v>259</v>
      </c>
      <c r="F4688" s="252" t="s">
        <v>259</v>
      </c>
      <c r="G4688" s="252" t="s">
        <v>22473</v>
      </c>
      <c r="H4688" s="252" t="s">
        <v>22474</v>
      </c>
      <c r="I4688" s="252" t="s">
        <v>9878</v>
      </c>
      <c r="J4688" s="252" t="s">
        <v>10377</v>
      </c>
      <c r="K4688" s="253" t="s">
        <v>7426</v>
      </c>
      <c r="L4688" s="252" t="s">
        <v>9693</v>
      </c>
    </row>
    <row r="4689" spans="1:12" ht="13.5" x14ac:dyDescent="0.25">
      <c r="A4689" s="252" t="s">
        <v>18541</v>
      </c>
      <c r="B4689" s="252" t="s">
        <v>18542</v>
      </c>
      <c r="C4689" s="252" t="s">
        <v>22242</v>
      </c>
      <c r="D4689" s="252" t="s">
        <v>22243</v>
      </c>
      <c r="E4689" s="253" t="s">
        <v>259</v>
      </c>
      <c r="F4689" s="252" t="s">
        <v>259</v>
      </c>
      <c r="G4689" s="252" t="s">
        <v>22475</v>
      </c>
      <c r="H4689" s="252" t="s">
        <v>22476</v>
      </c>
      <c r="I4689" s="252" t="s">
        <v>9878</v>
      </c>
      <c r="J4689" s="252" t="s">
        <v>9691</v>
      </c>
      <c r="K4689" s="253" t="s">
        <v>8195</v>
      </c>
      <c r="L4689" s="252" t="s">
        <v>9693</v>
      </c>
    </row>
    <row r="4690" spans="1:12" ht="13.5" x14ac:dyDescent="0.25">
      <c r="A4690" s="252" t="s">
        <v>18541</v>
      </c>
      <c r="B4690" s="252" t="s">
        <v>18542</v>
      </c>
      <c r="C4690" s="252" t="s">
        <v>22242</v>
      </c>
      <c r="D4690" s="252" t="s">
        <v>22243</v>
      </c>
      <c r="E4690" s="253" t="s">
        <v>259</v>
      </c>
      <c r="F4690" s="252" t="s">
        <v>259</v>
      </c>
      <c r="G4690" s="252" t="s">
        <v>22477</v>
      </c>
      <c r="H4690" s="252" t="s">
        <v>22478</v>
      </c>
      <c r="I4690" s="252" t="s">
        <v>9878</v>
      </c>
      <c r="J4690" s="252" t="s">
        <v>9691</v>
      </c>
      <c r="K4690" s="253" t="s">
        <v>15634</v>
      </c>
      <c r="L4690" s="252" t="s">
        <v>9693</v>
      </c>
    </row>
    <row r="4691" spans="1:12" ht="13.5" x14ac:dyDescent="0.25">
      <c r="A4691" s="252" t="s">
        <v>18541</v>
      </c>
      <c r="B4691" s="252" t="s">
        <v>18542</v>
      </c>
      <c r="C4691" s="252" t="s">
        <v>22242</v>
      </c>
      <c r="D4691" s="252" t="s">
        <v>22243</v>
      </c>
      <c r="E4691" s="253" t="s">
        <v>259</v>
      </c>
      <c r="F4691" s="252" t="s">
        <v>259</v>
      </c>
      <c r="G4691" s="252" t="s">
        <v>22479</v>
      </c>
      <c r="H4691" s="252" t="s">
        <v>22480</v>
      </c>
      <c r="I4691" s="252" t="s">
        <v>9878</v>
      </c>
      <c r="J4691" s="252" t="s">
        <v>9691</v>
      </c>
      <c r="K4691" s="253" t="s">
        <v>22481</v>
      </c>
      <c r="L4691" s="252" t="s">
        <v>9693</v>
      </c>
    </row>
    <row r="4692" spans="1:12" ht="13.5" x14ac:dyDescent="0.25">
      <c r="A4692" s="252" t="s">
        <v>18541</v>
      </c>
      <c r="B4692" s="252" t="s">
        <v>18542</v>
      </c>
      <c r="C4692" s="252" t="s">
        <v>22242</v>
      </c>
      <c r="D4692" s="252" t="s">
        <v>22243</v>
      </c>
      <c r="E4692" s="253" t="s">
        <v>259</v>
      </c>
      <c r="F4692" s="252" t="s">
        <v>259</v>
      </c>
      <c r="G4692" s="252" t="s">
        <v>22482</v>
      </c>
      <c r="H4692" s="252" t="s">
        <v>22483</v>
      </c>
      <c r="I4692" s="252" t="s">
        <v>9878</v>
      </c>
      <c r="J4692" s="252" t="s">
        <v>9691</v>
      </c>
      <c r="K4692" s="253" t="s">
        <v>22484</v>
      </c>
      <c r="L4692" s="252" t="s">
        <v>9693</v>
      </c>
    </row>
    <row r="4693" spans="1:12" ht="13.5" x14ac:dyDescent="0.25">
      <c r="A4693" s="252" t="s">
        <v>18541</v>
      </c>
      <c r="B4693" s="252" t="s">
        <v>18542</v>
      </c>
      <c r="C4693" s="252" t="s">
        <v>22242</v>
      </c>
      <c r="D4693" s="252" t="s">
        <v>22243</v>
      </c>
      <c r="E4693" s="253" t="s">
        <v>259</v>
      </c>
      <c r="F4693" s="252" t="s">
        <v>259</v>
      </c>
      <c r="G4693" s="252" t="s">
        <v>22485</v>
      </c>
      <c r="H4693" s="252" t="s">
        <v>22486</v>
      </c>
      <c r="I4693" s="252" t="s">
        <v>9878</v>
      </c>
      <c r="J4693" s="252" t="s">
        <v>10377</v>
      </c>
      <c r="K4693" s="253" t="s">
        <v>22487</v>
      </c>
      <c r="L4693" s="252" t="s">
        <v>9693</v>
      </c>
    </row>
    <row r="4694" spans="1:12" ht="13.5" x14ac:dyDescent="0.25">
      <c r="A4694" s="252" t="s">
        <v>18541</v>
      </c>
      <c r="B4694" s="252" t="s">
        <v>18542</v>
      </c>
      <c r="C4694" s="252" t="s">
        <v>22242</v>
      </c>
      <c r="D4694" s="252" t="s">
        <v>22243</v>
      </c>
      <c r="E4694" s="253" t="s">
        <v>259</v>
      </c>
      <c r="F4694" s="252" t="s">
        <v>259</v>
      </c>
      <c r="G4694" s="252" t="s">
        <v>22488</v>
      </c>
      <c r="H4694" s="252" t="s">
        <v>22489</v>
      </c>
      <c r="I4694" s="252" t="s">
        <v>9878</v>
      </c>
      <c r="J4694" s="252" t="s">
        <v>9691</v>
      </c>
      <c r="K4694" s="253" t="s">
        <v>22490</v>
      </c>
      <c r="L4694" s="252" t="s">
        <v>9693</v>
      </c>
    </row>
    <row r="4695" spans="1:12" ht="13.5" x14ac:dyDescent="0.25">
      <c r="A4695" s="252" t="s">
        <v>18541</v>
      </c>
      <c r="B4695" s="252" t="s">
        <v>18542</v>
      </c>
      <c r="C4695" s="252" t="s">
        <v>22242</v>
      </c>
      <c r="D4695" s="252" t="s">
        <v>22243</v>
      </c>
      <c r="E4695" s="253" t="s">
        <v>259</v>
      </c>
      <c r="F4695" s="252" t="s">
        <v>259</v>
      </c>
      <c r="G4695" s="252" t="s">
        <v>22491</v>
      </c>
      <c r="H4695" s="252" t="s">
        <v>22492</v>
      </c>
      <c r="I4695" s="252" t="s">
        <v>9878</v>
      </c>
      <c r="J4695" s="252" t="s">
        <v>9691</v>
      </c>
      <c r="K4695" s="253" t="s">
        <v>22493</v>
      </c>
      <c r="L4695" s="252" t="s">
        <v>9693</v>
      </c>
    </row>
    <row r="4696" spans="1:12" ht="13.5" x14ac:dyDescent="0.25">
      <c r="A4696" s="252" t="s">
        <v>18541</v>
      </c>
      <c r="B4696" s="252" t="s">
        <v>18542</v>
      </c>
      <c r="C4696" s="252" t="s">
        <v>22242</v>
      </c>
      <c r="D4696" s="252" t="s">
        <v>22243</v>
      </c>
      <c r="E4696" s="253" t="s">
        <v>259</v>
      </c>
      <c r="F4696" s="252" t="s">
        <v>259</v>
      </c>
      <c r="G4696" s="252" t="s">
        <v>22494</v>
      </c>
      <c r="H4696" s="252" t="s">
        <v>22495</v>
      </c>
      <c r="I4696" s="252" t="s">
        <v>9878</v>
      </c>
      <c r="J4696" s="252" t="s">
        <v>9691</v>
      </c>
      <c r="K4696" s="253" t="s">
        <v>22496</v>
      </c>
      <c r="L4696" s="252" t="s">
        <v>9693</v>
      </c>
    </row>
    <row r="4697" spans="1:12" ht="13.5" x14ac:dyDescent="0.25">
      <c r="A4697" s="252" t="s">
        <v>18541</v>
      </c>
      <c r="B4697" s="252" t="s">
        <v>18542</v>
      </c>
      <c r="C4697" s="252" t="s">
        <v>22242</v>
      </c>
      <c r="D4697" s="252" t="s">
        <v>22243</v>
      </c>
      <c r="E4697" s="253" t="s">
        <v>259</v>
      </c>
      <c r="F4697" s="252" t="s">
        <v>259</v>
      </c>
      <c r="G4697" s="252" t="s">
        <v>22497</v>
      </c>
      <c r="H4697" s="252" t="s">
        <v>22498</v>
      </c>
      <c r="I4697" s="252" t="s">
        <v>9878</v>
      </c>
      <c r="J4697" s="252" t="s">
        <v>9691</v>
      </c>
      <c r="K4697" s="253" t="s">
        <v>22499</v>
      </c>
      <c r="L4697" s="252" t="s">
        <v>9693</v>
      </c>
    </row>
    <row r="4698" spans="1:12" ht="13.5" x14ac:dyDescent="0.25">
      <c r="A4698" s="252" t="s">
        <v>18541</v>
      </c>
      <c r="B4698" s="252" t="s">
        <v>18542</v>
      </c>
      <c r="C4698" s="252" t="s">
        <v>22242</v>
      </c>
      <c r="D4698" s="252" t="s">
        <v>22243</v>
      </c>
      <c r="E4698" s="253" t="s">
        <v>259</v>
      </c>
      <c r="F4698" s="252" t="s">
        <v>259</v>
      </c>
      <c r="G4698" s="252" t="s">
        <v>22500</v>
      </c>
      <c r="H4698" s="252" t="s">
        <v>22501</v>
      </c>
      <c r="I4698" s="252" t="s">
        <v>9878</v>
      </c>
      <c r="J4698" s="252" t="s">
        <v>9691</v>
      </c>
      <c r="K4698" s="253" t="s">
        <v>22502</v>
      </c>
      <c r="L4698" s="252" t="s">
        <v>9693</v>
      </c>
    </row>
    <row r="4699" spans="1:12" ht="13.5" x14ac:dyDescent="0.25">
      <c r="A4699" s="252" t="s">
        <v>18541</v>
      </c>
      <c r="B4699" s="252" t="s">
        <v>18542</v>
      </c>
      <c r="C4699" s="252" t="s">
        <v>22242</v>
      </c>
      <c r="D4699" s="252" t="s">
        <v>22243</v>
      </c>
      <c r="E4699" s="253" t="s">
        <v>259</v>
      </c>
      <c r="F4699" s="252" t="s">
        <v>259</v>
      </c>
      <c r="G4699" s="252" t="s">
        <v>22503</v>
      </c>
      <c r="H4699" s="252" t="s">
        <v>22504</v>
      </c>
      <c r="I4699" s="252" t="s">
        <v>9878</v>
      </c>
      <c r="J4699" s="252" t="s">
        <v>9691</v>
      </c>
      <c r="K4699" s="253" t="s">
        <v>22505</v>
      </c>
      <c r="L4699" s="252" t="s">
        <v>9693</v>
      </c>
    </row>
    <row r="4700" spans="1:12" ht="13.5" x14ac:dyDescent="0.25">
      <c r="A4700" s="252" t="s">
        <v>18541</v>
      </c>
      <c r="B4700" s="252" t="s">
        <v>18542</v>
      </c>
      <c r="C4700" s="252" t="s">
        <v>22242</v>
      </c>
      <c r="D4700" s="252" t="s">
        <v>22243</v>
      </c>
      <c r="E4700" s="253" t="s">
        <v>259</v>
      </c>
      <c r="F4700" s="252" t="s">
        <v>259</v>
      </c>
      <c r="G4700" s="252" t="s">
        <v>22506</v>
      </c>
      <c r="H4700" s="252" t="s">
        <v>22507</v>
      </c>
      <c r="I4700" s="252" t="s">
        <v>9878</v>
      </c>
      <c r="J4700" s="252" t="s">
        <v>9691</v>
      </c>
      <c r="K4700" s="253" t="s">
        <v>22508</v>
      </c>
      <c r="L4700" s="252" t="s">
        <v>9693</v>
      </c>
    </row>
    <row r="4701" spans="1:12" ht="13.5" x14ac:dyDescent="0.25">
      <c r="A4701" s="252" t="s">
        <v>18541</v>
      </c>
      <c r="B4701" s="252" t="s">
        <v>18542</v>
      </c>
      <c r="C4701" s="252" t="s">
        <v>22242</v>
      </c>
      <c r="D4701" s="252" t="s">
        <v>22243</v>
      </c>
      <c r="E4701" s="253" t="s">
        <v>259</v>
      </c>
      <c r="F4701" s="252" t="s">
        <v>259</v>
      </c>
      <c r="G4701" s="252" t="s">
        <v>22509</v>
      </c>
      <c r="H4701" s="252" t="s">
        <v>22510</v>
      </c>
      <c r="I4701" s="252" t="s">
        <v>9878</v>
      </c>
      <c r="J4701" s="252" t="s">
        <v>9691</v>
      </c>
      <c r="K4701" s="253" t="s">
        <v>22511</v>
      </c>
      <c r="L4701" s="252" t="s">
        <v>9693</v>
      </c>
    </row>
    <row r="4702" spans="1:12" ht="13.5" x14ac:dyDescent="0.25">
      <c r="A4702" s="252" t="s">
        <v>18541</v>
      </c>
      <c r="B4702" s="252" t="s">
        <v>18542</v>
      </c>
      <c r="C4702" s="252" t="s">
        <v>22242</v>
      </c>
      <c r="D4702" s="252" t="s">
        <v>22243</v>
      </c>
      <c r="E4702" s="253" t="s">
        <v>259</v>
      </c>
      <c r="F4702" s="252" t="s">
        <v>259</v>
      </c>
      <c r="G4702" s="252" t="s">
        <v>22512</v>
      </c>
      <c r="H4702" s="252" t="s">
        <v>22513</v>
      </c>
      <c r="I4702" s="252" t="s">
        <v>9878</v>
      </c>
      <c r="J4702" s="252" t="s">
        <v>9691</v>
      </c>
      <c r="K4702" s="253" t="s">
        <v>22514</v>
      </c>
      <c r="L4702" s="252" t="s">
        <v>9693</v>
      </c>
    </row>
    <row r="4703" spans="1:12" ht="13.5" x14ac:dyDescent="0.25">
      <c r="A4703" s="252" t="s">
        <v>18541</v>
      </c>
      <c r="B4703" s="252" t="s">
        <v>18542</v>
      </c>
      <c r="C4703" s="252" t="s">
        <v>22242</v>
      </c>
      <c r="D4703" s="252" t="s">
        <v>22243</v>
      </c>
      <c r="E4703" s="253" t="s">
        <v>259</v>
      </c>
      <c r="F4703" s="252" t="s">
        <v>259</v>
      </c>
      <c r="G4703" s="252" t="s">
        <v>22515</v>
      </c>
      <c r="H4703" s="252" t="s">
        <v>22516</v>
      </c>
      <c r="I4703" s="252" t="s">
        <v>9878</v>
      </c>
      <c r="J4703" s="252" t="s">
        <v>9691</v>
      </c>
      <c r="K4703" s="253" t="s">
        <v>22517</v>
      </c>
      <c r="L4703" s="252" t="s">
        <v>9693</v>
      </c>
    </row>
    <row r="4704" spans="1:12" ht="13.5" x14ac:dyDescent="0.25">
      <c r="A4704" s="252" t="s">
        <v>18541</v>
      </c>
      <c r="B4704" s="252" t="s">
        <v>18542</v>
      </c>
      <c r="C4704" s="252" t="s">
        <v>22242</v>
      </c>
      <c r="D4704" s="252" t="s">
        <v>22243</v>
      </c>
      <c r="E4704" s="253" t="s">
        <v>259</v>
      </c>
      <c r="F4704" s="252" t="s">
        <v>259</v>
      </c>
      <c r="G4704" s="252" t="s">
        <v>22518</v>
      </c>
      <c r="H4704" s="252" t="s">
        <v>22519</v>
      </c>
      <c r="I4704" s="252" t="s">
        <v>9878</v>
      </c>
      <c r="J4704" s="252" t="s">
        <v>9691</v>
      </c>
      <c r="K4704" s="253" t="s">
        <v>22520</v>
      </c>
      <c r="L4704" s="252" t="s">
        <v>9693</v>
      </c>
    </row>
    <row r="4705" spans="1:12" ht="13.5" x14ac:dyDescent="0.25">
      <c r="A4705" s="252" t="s">
        <v>18541</v>
      </c>
      <c r="B4705" s="252" t="s">
        <v>18542</v>
      </c>
      <c r="C4705" s="252" t="s">
        <v>22242</v>
      </c>
      <c r="D4705" s="252" t="s">
        <v>22243</v>
      </c>
      <c r="E4705" s="253" t="s">
        <v>259</v>
      </c>
      <c r="F4705" s="252" t="s">
        <v>259</v>
      </c>
      <c r="G4705" s="252" t="s">
        <v>22521</v>
      </c>
      <c r="H4705" s="252" t="s">
        <v>22522</v>
      </c>
      <c r="I4705" s="252" t="s">
        <v>9878</v>
      </c>
      <c r="J4705" s="252" t="s">
        <v>9691</v>
      </c>
      <c r="K4705" s="253" t="s">
        <v>22523</v>
      </c>
      <c r="L4705" s="252" t="s">
        <v>9693</v>
      </c>
    </row>
    <row r="4706" spans="1:12" ht="13.5" x14ac:dyDescent="0.25">
      <c r="A4706" s="252" t="s">
        <v>18541</v>
      </c>
      <c r="B4706" s="252" t="s">
        <v>18542</v>
      </c>
      <c r="C4706" s="252" t="s">
        <v>22242</v>
      </c>
      <c r="D4706" s="252" t="s">
        <v>22243</v>
      </c>
      <c r="E4706" s="253" t="s">
        <v>259</v>
      </c>
      <c r="F4706" s="252" t="s">
        <v>259</v>
      </c>
      <c r="G4706" s="252" t="s">
        <v>22524</v>
      </c>
      <c r="H4706" s="252" t="s">
        <v>22525</v>
      </c>
      <c r="I4706" s="252" t="s">
        <v>9878</v>
      </c>
      <c r="J4706" s="252" t="s">
        <v>9691</v>
      </c>
      <c r="K4706" s="253" t="s">
        <v>22526</v>
      </c>
      <c r="L4706" s="252" t="s">
        <v>9693</v>
      </c>
    </row>
    <row r="4707" spans="1:12" ht="13.5" x14ac:dyDescent="0.25">
      <c r="A4707" s="252" t="s">
        <v>18541</v>
      </c>
      <c r="B4707" s="252" t="s">
        <v>18542</v>
      </c>
      <c r="C4707" s="252" t="s">
        <v>22242</v>
      </c>
      <c r="D4707" s="252" t="s">
        <v>22243</v>
      </c>
      <c r="E4707" s="253" t="s">
        <v>259</v>
      </c>
      <c r="F4707" s="252" t="s">
        <v>259</v>
      </c>
      <c r="G4707" s="252" t="s">
        <v>22527</v>
      </c>
      <c r="H4707" s="252" t="s">
        <v>22528</v>
      </c>
      <c r="I4707" s="252" t="s">
        <v>9878</v>
      </c>
      <c r="J4707" s="252" t="s">
        <v>9691</v>
      </c>
      <c r="K4707" s="253" t="s">
        <v>22505</v>
      </c>
      <c r="L4707" s="252" t="s">
        <v>9693</v>
      </c>
    </row>
    <row r="4708" spans="1:12" ht="13.5" x14ac:dyDescent="0.25">
      <c r="A4708" s="252" t="s">
        <v>18541</v>
      </c>
      <c r="B4708" s="252" t="s">
        <v>18542</v>
      </c>
      <c r="C4708" s="252" t="s">
        <v>22242</v>
      </c>
      <c r="D4708" s="252" t="s">
        <v>22243</v>
      </c>
      <c r="E4708" s="253" t="s">
        <v>259</v>
      </c>
      <c r="F4708" s="252" t="s">
        <v>259</v>
      </c>
      <c r="G4708" s="252" t="s">
        <v>22529</v>
      </c>
      <c r="H4708" s="252" t="s">
        <v>22530</v>
      </c>
      <c r="I4708" s="252" t="s">
        <v>9878</v>
      </c>
      <c r="J4708" s="252" t="s">
        <v>9691</v>
      </c>
      <c r="K4708" s="253" t="s">
        <v>22531</v>
      </c>
      <c r="L4708" s="252" t="s">
        <v>9693</v>
      </c>
    </row>
    <row r="4709" spans="1:12" ht="13.5" x14ac:dyDescent="0.25">
      <c r="A4709" s="252" t="s">
        <v>18541</v>
      </c>
      <c r="B4709" s="252" t="s">
        <v>18542</v>
      </c>
      <c r="C4709" s="252" t="s">
        <v>22242</v>
      </c>
      <c r="D4709" s="252" t="s">
        <v>22243</v>
      </c>
      <c r="E4709" s="253" t="s">
        <v>259</v>
      </c>
      <c r="F4709" s="252" t="s">
        <v>259</v>
      </c>
      <c r="G4709" s="252" t="s">
        <v>22532</v>
      </c>
      <c r="H4709" s="252" t="s">
        <v>22533</v>
      </c>
      <c r="I4709" s="252" t="s">
        <v>9878</v>
      </c>
      <c r="J4709" s="252" t="s">
        <v>9691</v>
      </c>
      <c r="K4709" s="253" t="s">
        <v>22534</v>
      </c>
      <c r="L4709" s="252" t="s">
        <v>9693</v>
      </c>
    </row>
    <row r="4710" spans="1:12" ht="13.5" x14ac:dyDescent="0.25">
      <c r="A4710" s="252" t="s">
        <v>18541</v>
      </c>
      <c r="B4710" s="252" t="s">
        <v>18542</v>
      </c>
      <c r="C4710" s="252" t="s">
        <v>22535</v>
      </c>
      <c r="D4710" s="252" t="s">
        <v>22536</v>
      </c>
      <c r="E4710" s="253" t="s">
        <v>259</v>
      </c>
      <c r="F4710" s="252" t="s">
        <v>259</v>
      </c>
      <c r="G4710" s="252" t="s">
        <v>22537</v>
      </c>
      <c r="H4710" s="252" t="s">
        <v>22538</v>
      </c>
      <c r="I4710" s="252" t="s">
        <v>9878</v>
      </c>
      <c r="J4710" s="252" t="s">
        <v>9691</v>
      </c>
      <c r="K4710" s="253" t="s">
        <v>22539</v>
      </c>
      <c r="L4710" s="252" t="s">
        <v>9693</v>
      </c>
    </row>
    <row r="4711" spans="1:12" ht="13.5" x14ac:dyDescent="0.25">
      <c r="A4711" s="252" t="s">
        <v>18541</v>
      </c>
      <c r="B4711" s="252" t="s">
        <v>18542</v>
      </c>
      <c r="C4711" s="252" t="s">
        <v>22535</v>
      </c>
      <c r="D4711" s="252" t="s">
        <v>22536</v>
      </c>
      <c r="E4711" s="253" t="s">
        <v>259</v>
      </c>
      <c r="F4711" s="252" t="s">
        <v>259</v>
      </c>
      <c r="G4711" s="252" t="s">
        <v>22540</v>
      </c>
      <c r="H4711" s="252" t="s">
        <v>22541</v>
      </c>
      <c r="I4711" s="252" t="s">
        <v>9878</v>
      </c>
      <c r="J4711" s="252" t="s">
        <v>9691</v>
      </c>
      <c r="K4711" s="253" t="s">
        <v>22542</v>
      </c>
      <c r="L4711" s="252" t="s">
        <v>9693</v>
      </c>
    </row>
    <row r="4712" spans="1:12" ht="13.5" x14ac:dyDescent="0.25">
      <c r="A4712" s="252" t="s">
        <v>18541</v>
      </c>
      <c r="B4712" s="252" t="s">
        <v>18542</v>
      </c>
      <c r="C4712" s="252" t="s">
        <v>22535</v>
      </c>
      <c r="D4712" s="252" t="s">
        <v>22536</v>
      </c>
      <c r="E4712" s="253" t="s">
        <v>259</v>
      </c>
      <c r="F4712" s="252" t="s">
        <v>259</v>
      </c>
      <c r="G4712" s="252" t="s">
        <v>22543</v>
      </c>
      <c r="H4712" s="252" t="s">
        <v>22544</v>
      </c>
      <c r="I4712" s="252" t="s">
        <v>9878</v>
      </c>
      <c r="J4712" s="252" t="s">
        <v>9691</v>
      </c>
      <c r="K4712" s="253" t="s">
        <v>22545</v>
      </c>
      <c r="L4712" s="252" t="s">
        <v>9693</v>
      </c>
    </row>
    <row r="4713" spans="1:12" ht="13.5" x14ac:dyDescent="0.25">
      <c r="A4713" s="252" t="s">
        <v>18541</v>
      </c>
      <c r="B4713" s="252" t="s">
        <v>18542</v>
      </c>
      <c r="C4713" s="252" t="s">
        <v>22535</v>
      </c>
      <c r="D4713" s="252" t="s">
        <v>22536</v>
      </c>
      <c r="E4713" s="253" t="s">
        <v>259</v>
      </c>
      <c r="F4713" s="252" t="s">
        <v>259</v>
      </c>
      <c r="G4713" s="252" t="s">
        <v>22546</v>
      </c>
      <c r="H4713" s="252" t="s">
        <v>22547</v>
      </c>
      <c r="I4713" s="252" t="s">
        <v>9878</v>
      </c>
      <c r="J4713" s="252" t="s">
        <v>9691</v>
      </c>
      <c r="K4713" s="253" t="s">
        <v>22548</v>
      </c>
      <c r="L4713" s="252" t="s">
        <v>9693</v>
      </c>
    </row>
    <row r="4714" spans="1:12" ht="13.5" x14ac:dyDescent="0.25">
      <c r="A4714" s="252" t="s">
        <v>18541</v>
      </c>
      <c r="B4714" s="252" t="s">
        <v>18542</v>
      </c>
      <c r="C4714" s="252" t="s">
        <v>22535</v>
      </c>
      <c r="D4714" s="252" t="s">
        <v>22536</v>
      </c>
      <c r="E4714" s="253" t="s">
        <v>259</v>
      </c>
      <c r="F4714" s="252" t="s">
        <v>259</v>
      </c>
      <c r="G4714" s="252" t="s">
        <v>22549</v>
      </c>
      <c r="H4714" s="252" t="s">
        <v>22550</v>
      </c>
      <c r="I4714" s="252" t="s">
        <v>9878</v>
      </c>
      <c r="J4714" s="252" t="s">
        <v>9691</v>
      </c>
      <c r="K4714" s="253" t="s">
        <v>22551</v>
      </c>
      <c r="L4714" s="252" t="s">
        <v>9693</v>
      </c>
    </row>
    <row r="4715" spans="1:12" ht="13.5" x14ac:dyDescent="0.25">
      <c r="A4715" s="252" t="s">
        <v>18541</v>
      </c>
      <c r="B4715" s="252" t="s">
        <v>18542</v>
      </c>
      <c r="C4715" s="252" t="s">
        <v>22535</v>
      </c>
      <c r="D4715" s="252" t="s">
        <v>22536</v>
      </c>
      <c r="E4715" s="253" t="s">
        <v>259</v>
      </c>
      <c r="F4715" s="252" t="s">
        <v>259</v>
      </c>
      <c r="G4715" s="252" t="s">
        <v>22552</v>
      </c>
      <c r="H4715" s="252" t="s">
        <v>22553</v>
      </c>
      <c r="I4715" s="252" t="s">
        <v>9878</v>
      </c>
      <c r="J4715" s="252" t="s">
        <v>9691</v>
      </c>
      <c r="K4715" s="253" t="s">
        <v>22554</v>
      </c>
      <c r="L4715" s="252" t="s">
        <v>9693</v>
      </c>
    </row>
    <row r="4716" spans="1:12" ht="13.5" x14ac:dyDescent="0.25">
      <c r="A4716" s="252" t="s">
        <v>18541</v>
      </c>
      <c r="B4716" s="252" t="s">
        <v>18542</v>
      </c>
      <c r="C4716" s="252" t="s">
        <v>22535</v>
      </c>
      <c r="D4716" s="252" t="s">
        <v>22536</v>
      </c>
      <c r="E4716" s="253" t="s">
        <v>259</v>
      </c>
      <c r="F4716" s="252" t="s">
        <v>259</v>
      </c>
      <c r="G4716" s="252" t="s">
        <v>22555</v>
      </c>
      <c r="H4716" s="252" t="s">
        <v>22556</v>
      </c>
      <c r="I4716" s="252" t="s">
        <v>9878</v>
      </c>
      <c r="J4716" s="252" t="s">
        <v>9691</v>
      </c>
      <c r="K4716" s="253" t="s">
        <v>22557</v>
      </c>
      <c r="L4716" s="252" t="s">
        <v>9693</v>
      </c>
    </row>
    <row r="4717" spans="1:12" ht="13.5" x14ac:dyDescent="0.25">
      <c r="A4717" s="252" t="s">
        <v>18541</v>
      </c>
      <c r="B4717" s="252" t="s">
        <v>18542</v>
      </c>
      <c r="C4717" s="252" t="s">
        <v>22535</v>
      </c>
      <c r="D4717" s="252" t="s">
        <v>22536</v>
      </c>
      <c r="E4717" s="253" t="s">
        <v>259</v>
      </c>
      <c r="F4717" s="252" t="s">
        <v>259</v>
      </c>
      <c r="G4717" s="252" t="s">
        <v>22558</v>
      </c>
      <c r="H4717" s="252" t="s">
        <v>22559</v>
      </c>
      <c r="I4717" s="252" t="s">
        <v>9878</v>
      </c>
      <c r="J4717" s="252" t="s">
        <v>9691</v>
      </c>
      <c r="K4717" s="253" t="s">
        <v>22560</v>
      </c>
      <c r="L4717" s="252" t="s">
        <v>9693</v>
      </c>
    </row>
    <row r="4718" spans="1:12" ht="13.5" x14ac:dyDescent="0.25">
      <c r="A4718" s="252" t="s">
        <v>18541</v>
      </c>
      <c r="B4718" s="252" t="s">
        <v>18542</v>
      </c>
      <c r="C4718" s="252" t="s">
        <v>22535</v>
      </c>
      <c r="D4718" s="252" t="s">
        <v>22536</v>
      </c>
      <c r="E4718" s="253" t="s">
        <v>259</v>
      </c>
      <c r="F4718" s="252" t="s">
        <v>259</v>
      </c>
      <c r="G4718" s="252" t="s">
        <v>22561</v>
      </c>
      <c r="H4718" s="252" t="s">
        <v>22562</v>
      </c>
      <c r="I4718" s="252" t="s">
        <v>9878</v>
      </c>
      <c r="J4718" s="252" t="s">
        <v>9691</v>
      </c>
      <c r="K4718" s="253" t="s">
        <v>22563</v>
      </c>
      <c r="L4718" s="252" t="s">
        <v>9693</v>
      </c>
    </row>
    <row r="4719" spans="1:12" ht="13.5" x14ac:dyDescent="0.25">
      <c r="A4719" s="252" t="s">
        <v>18541</v>
      </c>
      <c r="B4719" s="252" t="s">
        <v>18542</v>
      </c>
      <c r="C4719" s="252" t="s">
        <v>22535</v>
      </c>
      <c r="D4719" s="252" t="s">
        <v>22536</v>
      </c>
      <c r="E4719" s="253" t="s">
        <v>259</v>
      </c>
      <c r="F4719" s="252" t="s">
        <v>259</v>
      </c>
      <c r="G4719" s="252" t="s">
        <v>22564</v>
      </c>
      <c r="H4719" s="252" t="s">
        <v>22565</v>
      </c>
      <c r="I4719" s="252" t="s">
        <v>9878</v>
      </c>
      <c r="J4719" s="252" t="s">
        <v>9691</v>
      </c>
      <c r="K4719" s="253" t="s">
        <v>22566</v>
      </c>
      <c r="L4719" s="252" t="s">
        <v>9693</v>
      </c>
    </row>
    <row r="4720" spans="1:12" ht="13.5" x14ac:dyDescent="0.25">
      <c r="A4720" s="252" t="s">
        <v>18541</v>
      </c>
      <c r="B4720" s="252" t="s">
        <v>18542</v>
      </c>
      <c r="C4720" s="252" t="s">
        <v>22535</v>
      </c>
      <c r="D4720" s="252" t="s">
        <v>22536</v>
      </c>
      <c r="E4720" s="253" t="s">
        <v>259</v>
      </c>
      <c r="F4720" s="252" t="s">
        <v>259</v>
      </c>
      <c r="G4720" s="252" t="s">
        <v>22567</v>
      </c>
      <c r="H4720" s="252" t="s">
        <v>22568</v>
      </c>
      <c r="I4720" s="252" t="s">
        <v>9878</v>
      </c>
      <c r="J4720" s="252" t="s">
        <v>9691</v>
      </c>
      <c r="K4720" s="253" t="s">
        <v>22569</v>
      </c>
      <c r="L4720" s="252" t="s">
        <v>9693</v>
      </c>
    </row>
    <row r="4721" spans="1:12" ht="13.5" x14ac:dyDescent="0.25">
      <c r="A4721" s="252" t="s">
        <v>18541</v>
      </c>
      <c r="B4721" s="252" t="s">
        <v>18542</v>
      </c>
      <c r="C4721" s="252" t="s">
        <v>22535</v>
      </c>
      <c r="D4721" s="252" t="s">
        <v>22536</v>
      </c>
      <c r="E4721" s="253" t="s">
        <v>259</v>
      </c>
      <c r="F4721" s="252" t="s">
        <v>259</v>
      </c>
      <c r="G4721" s="252" t="s">
        <v>22570</v>
      </c>
      <c r="H4721" s="252" t="s">
        <v>22571</v>
      </c>
      <c r="I4721" s="252" t="s">
        <v>9878</v>
      </c>
      <c r="J4721" s="252" t="s">
        <v>9691</v>
      </c>
      <c r="K4721" s="253" t="s">
        <v>22572</v>
      </c>
      <c r="L4721" s="252" t="s">
        <v>9693</v>
      </c>
    </row>
    <row r="4722" spans="1:12" ht="13.5" x14ac:dyDescent="0.25">
      <c r="A4722" s="252" t="s">
        <v>18541</v>
      </c>
      <c r="B4722" s="252" t="s">
        <v>18542</v>
      </c>
      <c r="C4722" s="252" t="s">
        <v>22535</v>
      </c>
      <c r="D4722" s="252" t="s">
        <v>22536</v>
      </c>
      <c r="E4722" s="253" t="s">
        <v>259</v>
      </c>
      <c r="F4722" s="252" t="s">
        <v>259</v>
      </c>
      <c r="G4722" s="252" t="s">
        <v>22573</v>
      </c>
      <c r="H4722" s="252" t="s">
        <v>22574</v>
      </c>
      <c r="I4722" s="252" t="s">
        <v>9878</v>
      </c>
      <c r="J4722" s="252" t="s">
        <v>9691</v>
      </c>
      <c r="K4722" s="253" t="s">
        <v>22575</v>
      </c>
      <c r="L4722" s="252" t="s">
        <v>9693</v>
      </c>
    </row>
    <row r="4723" spans="1:12" ht="13.5" x14ac:dyDescent="0.25">
      <c r="A4723" s="252" t="s">
        <v>18541</v>
      </c>
      <c r="B4723" s="252" t="s">
        <v>18542</v>
      </c>
      <c r="C4723" s="252" t="s">
        <v>22535</v>
      </c>
      <c r="D4723" s="252" t="s">
        <v>22536</v>
      </c>
      <c r="E4723" s="253" t="s">
        <v>259</v>
      </c>
      <c r="F4723" s="252" t="s">
        <v>259</v>
      </c>
      <c r="G4723" s="252" t="s">
        <v>22576</v>
      </c>
      <c r="H4723" s="252" t="s">
        <v>22577</v>
      </c>
      <c r="I4723" s="252" t="s">
        <v>9878</v>
      </c>
      <c r="J4723" s="252" t="s">
        <v>9691</v>
      </c>
      <c r="K4723" s="253" t="s">
        <v>22578</v>
      </c>
      <c r="L4723" s="252" t="s">
        <v>9693</v>
      </c>
    </row>
    <row r="4724" spans="1:12" ht="13.5" x14ac:dyDescent="0.25">
      <c r="A4724" s="252" t="s">
        <v>18541</v>
      </c>
      <c r="B4724" s="252" t="s">
        <v>18542</v>
      </c>
      <c r="C4724" s="252" t="s">
        <v>22535</v>
      </c>
      <c r="D4724" s="252" t="s">
        <v>22536</v>
      </c>
      <c r="E4724" s="253" t="s">
        <v>259</v>
      </c>
      <c r="F4724" s="252" t="s">
        <v>259</v>
      </c>
      <c r="G4724" s="252" t="s">
        <v>22579</v>
      </c>
      <c r="H4724" s="252" t="s">
        <v>22580</v>
      </c>
      <c r="I4724" s="252" t="s">
        <v>9878</v>
      </c>
      <c r="J4724" s="252" t="s">
        <v>9691</v>
      </c>
      <c r="K4724" s="253" t="s">
        <v>22581</v>
      </c>
      <c r="L4724" s="252" t="s">
        <v>9693</v>
      </c>
    </row>
    <row r="4725" spans="1:12" ht="13.5" x14ac:dyDescent="0.25">
      <c r="A4725" s="252" t="s">
        <v>18541</v>
      </c>
      <c r="B4725" s="252" t="s">
        <v>18542</v>
      </c>
      <c r="C4725" s="252" t="s">
        <v>22535</v>
      </c>
      <c r="D4725" s="252" t="s">
        <v>22536</v>
      </c>
      <c r="E4725" s="253" t="s">
        <v>259</v>
      </c>
      <c r="F4725" s="252" t="s">
        <v>259</v>
      </c>
      <c r="G4725" s="252" t="s">
        <v>22582</v>
      </c>
      <c r="H4725" s="252" t="s">
        <v>22583</v>
      </c>
      <c r="I4725" s="252" t="s">
        <v>9878</v>
      </c>
      <c r="J4725" s="252" t="s">
        <v>9691</v>
      </c>
      <c r="K4725" s="253" t="s">
        <v>22584</v>
      </c>
      <c r="L4725" s="252" t="s">
        <v>9693</v>
      </c>
    </row>
    <row r="4726" spans="1:12" ht="13.5" x14ac:dyDescent="0.25">
      <c r="A4726" s="252" t="s">
        <v>18541</v>
      </c>
      <c r="B4726" s="252" t="s">
        <v>18542</v>
      </c>
      <c r="C4726" s="252" t="s">
        <v>22535</v>
      </c>
      <c r="D4726" s="252" t="s">
        <v>22536</v>
      </c>
      <c r="E4726" s="253" t="s">
        <v>259</v>
      </c>
      <c r="F4726" s="252" t="s">
        <v>259</v>
      </c>
      <c r="G4726" s="252" t="s">
        <v>22585</v>
      </c>
      <c r="H4726" s="252" t="s">
        <v>22586</v>
      </c>
      <c r="I4726" s="252" t="s">
        <v>9878</v>
      </c>
      <c r="J4726" s="252" t="s">
        <v>9691</v>
      </c>
      <c r="K4726" s="253" t="s">
        <v>22587</v>
      </c>
      <c r="L4726" s="252" t="s">
        <v>9693</v>
      </c>
    </row>
    <row r="4727" spans="1:12" ht="13.5" x14ac:dyDescent="0.25">
      <c r="A4727" s="252" t="s">
        <v>18541</v>
      </c>
      <c r="B4727" s="252" t="s">
        <v>18542</v>
      </c>
      <c r="C4727" s="252" t="s">
        <v>22535</v>
      </c>
      <c r="D4727" s="252" t="s">
        <v>22536</v>
      </c>
      <c r="E4727" s="253" t="s">
        <v>259</v>
      </c>
      <c r="F4727" s="252" t="s">
        <v>259</v>
      </c>
      <c r="G4727" s="252" t="s">
        <v>22588</v>
      </c>
      <c r="H4727" s="252" t="s">
        <v>22589</v>
      </c>
      <c r="I4727" s="252" t="s">
        <v>9878</v>
      </c>
      <c r="J4727" s="252" t="s">
        <v>9691</v>
      </c>
      <c r="K4727" s="253" t="s">
        <v>22590</v>
      </c>
      <c r="L4727" s="252" t="s">
        <v>9693</v>
      </c>
    </row>
    <row r="4728" spans="1:12" ht="13.5" x14ac:dyDescent="0.25">
      <c r="A4728" s="252" t="s">
        <v>18541</v>
      </c>
      <c r="B4728" s="252" t="s">
        <v>18542</v>
      </c>
      <c r="C4728" s="252" t="s">
        <v>22535</v>
      </c>
      <c r="D4728" s="252" t="s">
        <v>22536</v>
      </c>
      <c r="E4728" s="253" t="s">
        <v>259</v>
      </c>
      <c r="F4728" s="252" t="s">
        <v>259</v>
      </c>
      <c r="G4728" s="252" t="s">
        <v>22591</v>
      </c>
      <c r="H4728" s="252" t="s">
        <v>22592</v>
      </c>
      <c r="I4728" s="252" t="s">
        <v>9878</v>
      </c>
      <c r="J4728" s="252" t="s">
        <v>9691</v>
      </c>
      <c r="K4728" s="253" t="s">
        <v>22593</v>
      </c>
      <c r="L4728" s="252" t="s">
        <v>9693</v>
      </c>
    </row>
    <row r="4729" spans="1:12" ht="13.5" x14ac:dyDescent="0.25">
      <c r="A4729" s="252" t="s">
        <v>18541</v>
      </c>
      <c r="B4729" s="252" t="s">
        <v>18542</v>
      </c>
      <c r="C4729" s="252" t="s">
        <v>22535</v>
      </c>
      <c r="D4729" s="252" t="s">
        <v>22536</v>
      </c>
      <c r="E4729" s="253" t="s">
        <v>259</v>
      </c>
      <c r="F4729" s="252" t="s">
        <v>259</v>
      </c>
      <c r="G4729" s="252" t="s">
        <v>22594</v>
      </c>
      <c r="H4729" s="252" t="s">
        <v>22595</v>
      </c>
      <c r="I4729" s="252" t="s">
        <v>9878</v>
      </c>
      <c r="J4729" s="252" t="s">
        <v>9691</v>
      </c>
      <c r="K4729" s="253" t="s">
        <v>22596</v>
      </c>
      <c r="L4729" s="252" t="s">
        <v>9693</v>
      </c>
    </row>
    <row r="4730" spans="1:12" ht="13.5" x14ac:dyDescent="0.25">
      <c r="A4730" s="252" t="s">
        <v>18541</v>
      </c>
      <c r="B4730" s="252" t="s">
        <v>18542</v>
      </c>
      <c r="C4730" s="252" t="s">
        <v>22535</v>
      </c>
      <c r="D4730" s="252" t="s">
        <v>22536</v>
      </c>
      <c r="E4730" s="253" t="s">
        <v>259</v>
      </c>
      <c r="F4730" s="252" t="s">
        <v>259</v>
      </c>
      <c r="G4730" s="252" t="s">
        <v>22597</v>
      </c>
      <c r="H4730" s="252" t="s">
        <v>22598</v>
      </c>
      <c r="I4730" s="252" t="s">
        <v>9878</v>
      </c>
      <c r="J4730" s="252" t="s">
        <v>9691</v>
      </c>
      <c r="K4730" s="253" t="s">
        <v>22599</v>
      </c>
      <c r="L4730" s="252" t="s">
        <v>9693</v>
      </c>
    </row>
    <row r="4731" spans="1:12" ht="13.5" x14ac:dyDescent="0.25">
      <c r="A4731" s="252" t="s">
        <v>18541</v>
      </c>
      <c r="B4731" s="252" t="s">
        <v>18542</v>
      </c>
      <c r="C4731" s="252" t="s">
        <v>22535</v>
      </c>
      <c r="D4731" s="252" t="s">
        <v>22536</v>
      </c>
      <c r="E4731" s="253" t="s">
        <v>259</v>
      </c>
      <c r="F4731" s="252" t="s">
        <v>259</v>
      </c>
      <c r="G4731" s="252" t="s">
        <v>22600</v>
      </c>
      <c r="H4731" s="252" t="s">
        <v>22601</v>
      </c>
      <c r="I4731" s="252" t="s">
        <v>9878</v>
      </c>
      <c r="J4731" s="252" t="s">
        <v>9691</v>
      </c>
      <c r="K4731" s="253" t="s">
        <v>22602</v>
      </c>
      <c r="L4731" s="252" t="s">
        <v>9693</v>
      </c>
    </row>
    <row r="4732" spans="1:12" ht="13.5" x14ac:dyDescent="0.25">
      <c r="A4732" s="252" t="s">
        <v>18541</v>
      </c>
      <c r="B4732" s="252" t="s">
        <v>18542</v>
      </c>
      <c r="C4732" s="252" t="s">
        <v>22535</v>
      </c>
      <c r="D4732" s="252" t="s">
        <v>22536</v>
      </c>
      <c r="E4732" s="253" t="s">
        <v>259</v>
      </c>
      <c r="F4732" s="252" t="s">
        <v>259</v>
      </c>
      <c r="G4732" s="252" t="s">
        <v>22603</v>
      </c>
      <c r="H4732" s="252" t="s">
        <v>22604</v>
      </c>
      <c r="I4732" s="252" t="s">
        <v>9878</v>
      </c>
      <c r="J4732" s="252" t="s">
        <v>9691</v>
      </c>
      <c r="K4732" s="253" t="s">
        <v>22605</v>
      </c>
      <c r="L4732" s="252" t="s">
        <v>9693</v>
      </c>
    </row>
    <row r="4733" spans="1:12" ht="13.5" x14ac:dyDescent="0.25">
      <c r="A4733" s="252" t="s">
        <v>18541</v>
      </c>
      <c r="B4733" s="252" t="s">
        <v>18542</v>
      </c>
      <c r="C4733" s="252" t="s">
        <v>22535</v>
      </c>
      <c r="D4733" s="252" t="s">
        <v>22536</v>
      </c>
      <c r="E4733" s="253" t="s">
        <v>259</v>
      </c>
      <c r="F4733" s="252" t="s">
        <v>259</v>
      </c>
      <c r="G4733" s="252" t="s">
        <v>22606</v>
      </c>
      <c r="H4733" s="252" t="s">
        <v>22607</v>
      </c>
      <c r="I4733" s="252" t="s">
        <v>9878</v>
      </c>
      <c r="J4733" s="252" t="s">
        <v>9691</v>
      </c>
      <c r="K4733" s="253" t="s">
        <v>22608</v>
      </c>
      <c r="L4733" s="252" t="s">
        <v>9693</v>
      </c>
    </row>
    <row r="4734" spans="1:12" ht="13.5" x14ac:dyDescent="0.25">
      <c r="A4734" s="252" t="s">
        <v>18541</v>
      </c>
      <c r="B4734" s="252" t="s">
        <v>18542</v>
      </c>
      <c r="C4734" s="252" t="s">
        <v>22535</v>
      </c>
      <c r="D4734" s="252" t="s">
        <v>22536</v>
      </c>
      <c r="E4734" s="253" t="s">
        <v>259</v>
      </c>
      <c r="F4734" s="252" t="s">
        <v>259</v>
      </c>
      <c r="G4734" s="252" t="s">
        <v>22609</v>
      </c>
      <c r="H4734" s="252" t="s">
        <v>22610</v>
      </c>
      <c r="I4734" s="252" t="s">
        <v>9878</v>
      </c>
      <c r="J4734" s="252" t="s">
        <v>9691</v>
      </c>
      <c r="K4734" s="253" t="s">
        <v>22611</v>
      </c>
      <c r="L4734" s="252" t="s">
        <v>9693</v>
      </c>
    </row>
    <row r="4735" spans="1:12" ht="13.5" x14ac:dyDescent="0.25">
      <c r="A4735" s="252" t="s">
        <v>18541</v>
      </c>
      <c r="B4735" s="252" t="s">
        <v>18542</v>
      </c>
      <c r="C4735" s="252" t="s">
        <v>22535</v>
      </c>
      <c r="D4735" s="252" t="s">
        <v>22536</v>
      </c>
      <c r="E4735" s="253" t="s">
        <v>259</v>
      </c>
      <c r="F4735" s="252" t="s">
        <v>259</v>
      </c>
      <c r="G4735" s="252" t="s">
        <v>22612</v>
      </c>
      <c r="H4735" s="252" t="s">
        <v>22613</v>
      </c>
      <c r="I4735" s="252" t="s">
        <v>9878</v>
      </c>
      <c r="J4735" s="252" t="s">
        <v>9691</v>
      </c>
      <c r="K4735" s="253" t="s">
        <v>22614</v>
      </c>
      <c r="L4735" s="252" t="s">
        <v>9693</v>
      </c>
    </row>
    <row r="4736" spans="1:12" ht="13.5" x14ac:dyDescent="0.25">
      <c r="A4736" s="252" t="s">
        <v>18541</v>
      </c>
      <c r="B4736" s="252" t="s">
        <v>18542</v>
      </c>
      <c r="C4736" s="252" t="s">
        <v>22535</v>
      </c>
      <c r="D4736" s="252" t="s">
        <v>22536</v>
      </c>
      <c r="E4736" s="253" t="s">
        <v>259</v>
      </c>
      <c r="F4736" s="252" t="s">
        <v>259</v>
      </c>
      <c r="G4736" s="252" t="s">
        <v>22615</v>
      </c>
      <c r="H4736" s="252" t="s">
        <v>22616</v>
      </c>
      <c r="I4736" s="252" t="s">
        <v>9878</v>
      </c>
      <c r="J4736" s="252" t="s">
        <v>9691</v>
      </c>
      <c r="K4736" s="253" t="s">
        <v>22617</v>
      </c>
      <c r="L4736" s="252" t="s">
        <v>9693</v>
      </c>
    </row>
    <row r="4737" spans="1:12" ht="13.5" x14ac:dyDescent="0.25">
      <c r="A4737" s="252" t="s">
        <v>18541</v>
      </c>
      <c r="B4737" s="252" t="s">
        <v>18542</v>
      </c>
      <c r="C4737" s="252" t="s">
        <v>22535</v>
      </c>
      <c r="D4737" s="252" t="s">
        <v>22536</v>
      </c>
      <c r="E4737" s="253" t="s">
        <v>259</v>
      </c>
      <c r="F4737" s="252" t="s">
        <v>259</v>
      </c>
      <c r="G4737" s="252" t="s">
        <v>22618</v>
      </c>
      <c r="H4737" s="252" t="s">
        <v>22619</v>
      </c>
      <c r="I4737" s="252" t="s">
        <v>9878</v>
      </c>
      <c r="J4737" s="252" t="s">
        <v>9691</v>
      </c>
      <c r="K4737" s="253" t="s">
        <v>22620</v>
      </c>
      <c r="L4737" s="252" t="s">
        <v>9693</v>
      </c>
    </row>
    <row r="4738" spans="1:12" ht="13.5" x14ac:dyDescent="0.25">
      <c r="A4738" s="252" t="s">
        <v>18541</v>
      </c>
      <c r="B4738" s="252" t="s">
        <v>18542</v>
      </c>
      <c r="C4738" s="252" t="s">
        <v>22535</v>
      </c>
      <c r="D4738" s="252" t="s">
        <v>22536</v>
      </c>
      <c r="E4738" s="253" t="s">
        <v>259</v>
      </c>
      <c r="F4738" s="252" t="s">
        <v>259</v>
      </c>
      <c r="G4738" s="252" t="s">
        <v>22621</v>
      </c>
      <c r="H4738" s="252" t="s">
        <v>22622</v>
      </c>
      <c r="I4738" s="252" t="s">
        <v>9878</v>
      </c>
      <c r="J4738" s="252" t="s">
        <v>9691</v>
      </c>
      <c r="K4738" s="253" t="s">
        <v>22623</v>
      </c>
      <c r="L4738" s="252" t="s">
        <v>9693</v>
      </c>
    </row>
    <row r="4739" spans="1:12" ht="13.5" x14ac:dyDescent="0.25">
      <c r="A4739" s="252" t="s">
        <v>18541</v>
      </c>
      <c r="B4739" s="252" t="s">
        <v>18542</v>
      </c>
      <c r="C4739" s="252" t="s">
        <v>22535</v>
      </c>
      <c r="D4739" s="252" t="s">
        <v>22536</v>
      </c>
      <c r="E4739" s="253" t="s">
        <v>259</v>
      </c>
      <c r="F4739" s="252" t="s">
        <v>259</v>
      </c>
      <c r="G4739" s="252" t="s">
        <v>22624</v>
      </c>
      <c r="H4739" s="252" t="s">
        <v>22625</v>
      </c>
      <c r="I4739" s="252" t="s">
        <v>9878</v>
      </c>
      <c r="J4739" s="252" t="s">
        <v>9691</v>
      </c>
      <c r="K4739" s="253" t="s">
        <v>22626</v>
      </c>
      <c r="L4739" s="252" t="s">
        <v>9693</v>
      </c>
    </row>
    <row r="4740" spans="1:12" ht="13.5" x14ac:dyDescent="0.25">
      <c r="A4740" s="252" t="s">
        <v>18541</v>
      </c>
      <c r="B4740" s="252" t="s">
        <v>18542</v>
      </c>
      <c r="C4740" s="252" t="s">
        <v>22535</v>
      </c>
      <c r="D4740" s="252" t="s">
        <v>22536</v>
      </c>
      <c r="E4740" s="253" t="s">
        <v>259</v>
      </c>
      <c r="F4740" s="252" t="s">
        <v>259</v>
      </c>
      <c r="G4740" s="252" t="s">
        <v>22627</v>
      </c>
      <c r="H4740" s="252" t="s">
        <v>22628</v>
      </c>
      <c r="I4740" s="252" t="s">
        <v>9878</v>
      </c>
      <c r="J4740" s="252" t="s">
        <v>9691</v>
      </c>
      <c r="K4740" s="253" t="s">
        <v>22629</v>
      </c>
      <c r="L4740" s="252" t="s">
        <v>9693</v>
      </c>
    </row>
    <row r="4741" spans="1:12" ht="13.5" x14ac:dyDescent="0.25">
      <c r="A4741" s="252" t="s">
        <v>18541</v>
      </c>
      <c r="B4741" s="252" t="s">
        <v>18542</v>
      </c>
      <c r="C4741" s="252" t="s">
        <v>22535</v>
      </c>
      <c r="D4741" s="252" t="s">
        <v>22536</v>
      </c>
      <c r="E4741" s="253" t="s">
        <v>259</v>
      </c>
      <c r="F4741" s="252" t="s">
        <v>259</v>
      </c>
      <c r="G4741" s="252" t="s">
        <v>22630</v>
      </c>
      <c r="H4741" s="252" t="s">
        <v>22631</v>
      </c>
      <c r="I4741" s="252" t="s">
        <v>9878</v>
      </c>
      <c r="J4741" s="252" t="s">
        <v>9691</v>
      </c>
      <c r="K4741" s="253" t="s">
        <v>22632</v>
      </c>
      <c r="L4741" s="252" t="s">
        <v>9693</v>
      </c>
    </row>
    <row r="4742" spans="1:12" ht="13.5" x14ac:dyDescent="0.25">
      <c r="A4742" s="252" t="s">
        <v>18541</v>
      </c>
      <c r="B4742" s="252" t="s">
        <v>18542</v>
      </c>
      <c r="C4742" s="252" t="s">
        <v>22535</v>
      </c>
      <c r="D4742" s="252" t="s">
        <v>22536</v>
      </c>
      <c r="E4742" s="253" t="s">
        <v>259</v>
      </c>
      <c r="F4742" s="252" t="s">
        <v>259</v>
      </c>
      <c r="G4742" s="252" t="s">
        <v>22633</v>
      </c>
      <c r="H4742" s="252" t="s">
        <v>22634</v>
      </c>
      <c r="I4742" s="252" t="s">
        <v>9878</v>
      </c>
      <c r="J4742" s="252" t="s">
        <v>9691</v>
      </c>
      <c r="K4742" s="253" t="s">
        <v>22635</v>
      </c>
      <c r="L4742" s="252" t="s">
        <v>9693</v>
      </c>
    </row>
    <row r="4743" spans="1:12" ht="13.5" x14ac:dyDescent="0.25">
      <c r="A4743" s="252" t="s">
        <v>18541</v>
      </c>
      <c r="B4743" s="252" t="s">
        <v>18542</v>
      </c>
      <c r="C4743" s="252" t="s">
        <v>22535</v>
      </c>
      <c r="D4743" s="252" t="s">
        <v>22536</v>
      </c>
      <c r="E4743" s="253" t="s">
        <v>259</v>
      </c>
      <c r="F4743" s="252" t="s">
        <v>259</v>
      </c>
      <c r="G4743" s="252" t="s">
        <v>22636</v>
      </c>
      <c r="H4743" s="252" t="s">
        <v>22637</v>
      </c>
      <c r="I4743" s="252" t="s">
        <v>9878</v>
      </c>
      <c r="J4743" s="252" t="s">
        <v>9691</v>
      </c>
      <c r="K4743" s="253" t="s">
        <v>22638</v>
      </c>
      <c r="L4743" s="252" t="s">
        <v>9693</v>
      </c>
    </row>
    <row r="4744" spans="1:12" ht="13.5" x14ac:dyDescent="0.25">
      <c r="A4744" s="252" t="s">
        <v>18541</v>
      </c>
      <c r="B4744" s="252" t="s">
        <v>18542</v>
      </c>
      <c r="C4744" s="252" t="s">
        <v>22535</v>
      </c>
      <c r="D4744" s="252" t="s">
        <v>22536</v>
      </c>
      <c r="E4744" s="253" t="s">
        <v>259</v>
      </c>
      <c r="F4744" s="252" t="s">
        <v>259</v>
      </c>
      <c r="G4744" s="252" t="s">
        <v>22639</v>
      </c>
      <c r="H4744" s="252" t="s">
        <v>22640</v>
      </c>
      <c r="I4744" s="252" t="s">
        <v>9878</v>
      </c>
      <c r="J4744" s="252" t="s">
        <v>9691</v>
      </c>
      <c r="K4744" s="253" t="s">
        <v>22641</v>
      </c>
      <c r="L4744" s="252" t="s">
        <v>9693</v>
      </c>
    </row>
    <row r="4745" spans="1:12" ht="13.5" x14ac:dyDescent="0.25">
      <c r="A4745" s="252" t="s">
        <v>18541</v>
      </c>
      <c r="B4745" s="252" t="s">
        <v>18542</v>
      </c>
      <c r="C4745" s="252" t="s">
        <v>22535</v>
      </c>
      <c r="D4745" s="252" t="s">
        <v>22536</v>
      </c>
      <c r="E4745" s="253" t="s">
        <v>259</v>
      </c>
      <c r="F4745" s="252" t="s">
        <v>259</v>
      </c>
      <c r="G4745" s="252" t="s">
        <v>22642</v>
      </c>
      <c r="H4745" s="252" t="s">
        <v>22643</v>
      </c>
      <c r="I4745" s="252" t="s">
        <v>9878</v>
      </c>
      <c r="J4745" s="252" t="s">
        <v>9691</v>
      </c>
      <c r="K4745" s="253" t="s">
        <v>22644</v>
      </c>
      <c r="L4745" s="252" t="s">
        <v>9693</v>
      </c>
    </row>
    <row r="4746" spans="1:12" ht="13.5" x14ac:dyDescent="0.25">
      <c r="A4746" s="252" t="s">
        <v>18541</v>
      </c>
      <c r="B4746" s="252" t="s">
        <v>18542</v>
      </c>
      <c r="C4746" s="252" t="s">
        <v>22535</v>
      </c>
      <c r="D4746" s="252" t="s">
        <v>22536</v>
      </c>
      <c r="E4746" s="253" t="s">
        <v>259</v>
      </c>
      <c r="F4746" s="252" t="s">
        <v>259</v>
      </c>
      <c r="G4746" s="252" t="s">
        <v>22645</v>
      </c>
      <c r="H4746" s="252" t="s">
        <v>22646</v>
      </c>
      <c r="I4746" s="252" t="s">
        <v>9878</v>
      </c>
      <c r="J4746" s="252" t="s">
        <v>9691</v>
      </c>
      <c r="K4746" s="253" t="s">
        <v>22647</v>
      </c>
      <c r="L4746" s="252" t="s">
        <v>9693</v>
      </c>
    </row>
    <row r="4747" spans="1:12" ht="13.5" x14ac:dyDescent="0.25">
      <c r="A4747" s="252" t="s">
        <v>18541</v>
      </c>
      <c r="B4747" s="252" t="s">
        <v>18542</v>
      </c>
      <c r="C4747" s="252" t="s">
        <v>22535</v>
      </c>
      <c r="D4747" s="252" t="s">
        <v>22536</v>
      </c>
      <c r="E4747" s="253" t="s">
        <v>259</v>
      </c>
      <c r="F4747" s="252" t="s">
        <v>259</v>
      </c>
      <c r="G4747" s="252" t="s">
        <v>22648</v>
      </c>
      <c r="H4747" s="252" t="s">
        <v>22649</v>
      </c>
      <c r="I4747" s="252" t="s">
        <v>9878</v>
      </c>
      <c r="J4747" s="252" t="s">
        <v>9691</v>
      </c>
      <c r="K4747" s="253" t="s">
        <v>22650</v>
      </c>
      <c r="L4747" s="252" t="s">
        <v>9693</v>
      </c>
    </row>
    <row r="4748" spans="1:12" ht="13.5" x14ac:dyDescent="0.25">
      <c r="A4748" s="252" t="s">
        <v>18541</v>
      </c>
      <c r="B4748" s="252" t="s">
        <v>18542</v>
      </c>
      <c r="C4748" s="252" t="s">
        <v>22535</v>
      </c>
      <c r="D4748" s="252" t="s">
        <v>22536</v>
      </c>
      <c r="E4748" s="253" t="s">
        <v>259</v>
      </c>
      <c r="F4748" s="252" t="s">
        <v>259</v>
      </c>
      <c r="G4748" s="252" t="s">
        <v>22651</v>
      </c>
      <c r="H4748" s="252" t="s">
        <v>22652</v>
      </c>
      <c r="I4748" s="252" t="s">
        <v>9878</v>
      </c>
      <c r="J4748" s="252" t="s">
        <v>9691</v>
      </c>
      <c r="K4748" s="253" t="s">
        <v>22653</v>
      </c>
      <c r="L4748" s="252" t="s">
        <v>9693</v>
      </c>
    </row>
    <row r="4749" spans="1:12" ht="13.5" x14ac:dyDescent="0.25">
      <c r="A4749" s="252" t="s">
        <v>18541</v>
      </c>
      <c r="B4749" s="252" t="s">
        <v>18542</v>
      </c>
      <c r="C4749" s="252" t="s">
        <v>22535</v>
      </c>
      <c r="D4749" s="252" t="s">
        <v>22536</v>
      </c>
      <c r="E4749" s="253" t="s">
        <v>259</v>
      </c>
      <c r="F4749" s="252" t="s">
        <v>259</v>
      </c>
      <c r="G4749" s="252" t="s">
        <v>22654</v>
      </c>
      <c r="H4749" s="252" t="s">
        <v>22655</v>
      </c>
      <c r="I4749" s="252" t="s">
        <v>9878</v>
      </c>
      <c r="J4749" s="252" t="s">
        <v>9691</v>
      </c>
      <c r="K4749" s="253" t="s">
        <v>22656</v>
      </c>
      <c r="L4749" s="252" t="s">
        <v>9693</v>
      </c>
    </row>
    <row r="4750" spans="1:12" ht="13.5" x14ac:dyDescent="0.25">
      <c r="A4750" s="252" t="s">
        <v>18541</v>
      </c>
      <c r="B4750" s="252" t="s">
        <v>18542</v>
      </c>
      <c r="C4750" s="252" t="s">
        <v>22535</v>
      </c>
      <c r="D4750" s="252" t="s">
        <v>22536</v>
      </c>
      <c r="E4750" s="253" t="s">
        <v>259</v>
      </c>
      <c r="F4750" s="252" t="s">
        <v>259</v>
      </c>
      <c r="G4750" s="252" t="s">
        <v>22657</v>
      </c>
      <c r="H4750" s="252" t="s">
        <v>22658</v>
      </c>
      <c r="I4750" s="252" t="s">
        <v>9878</v>
      </c>
      <c r="J4750" s="252" t="s">
        <v>9691</v>
      </c>
      <c r="K4750" s="253" t="s">
        <v>22659</v>
      </c>
      <c r="L4750" s="252" t="s">
        <v>9693</v>
      </c>
    </row>
    <row r="4751" spans="1:12" ht="13.5" x14ac:dyDescent="0.25">
      <c r="A4751" s="252" t="s">
        <v>18541</v>
      </c>
      <c r="B4751" s="252" t="s">
        <v>18542</v>
      </c>
      <c r="C4751" s="252" t="s">
        <v>22535</v>
      </c>
      <c r="D4751" s="252" t="s">
        <v>22536</v>
      </c>
      <c r="E4751" s="253" t="s">
        <v>259</v>
      </c>
      <c r="F4751" s="252" t="s">
        <v>259</v>
      </c>
      <c r="G4751" s="252" t="s">
        <v>22660</v>
      </c>
      <c r="H4751" s="252" t="s">
        <v>22661</v>
      </c>
      <c r="I4751" s="252" t="s">
        <v>9878</v>
      </c>
      <c r="J4751" s="252" t="s">
        <v>9691</v>
      </c>
      <c r="K4751" s="253" t="s">
        <v>22662</v>
      </c>
      <c r="L4751" s="252" t="s">
        <v>9693</v>
      </c>
    </row>
    <row r="4752" spans="1:12" ht="13.5" x14ac:dyDescent="0.25">
      <c r="A4752" s="252" t="s">
        <v>18541</v>
      </c>
      <c r="B4752" s="252" t="s">
        <v>18542</v>
      </c>
      <c r="C4752" s="252" t="s">
        <v>22535</v>
      </c>
      <c r="D4752" s="252" t="s">
        <v>22536</v>
      </c>
      <c r="E4752" s="253" t="s">
        <v>259</v>
      </c>
      <c r="F4752" s="252" t="s">
        <v>259</v>
      </c>
      <c r="G4752" s="252" t="s">
        <v>22663</v>
      </c>
      <c r="H4752" s="252" t="s">
        <v>22664</v>
      </c>
      <c r="I4752" s="252" t="s">
        <v>9878</v>
      </c>
      <c r="J4752" s="252" t="s">
        <v>9691</v>
      </c>
      <c r="K4752" s="253" t="s">
        <v>22665</v>
      </c>
      <c r="L4752" s="252" t="s">
        <v>9693</v>
      </c>
    </row>
    <row r="4753" spans="1:12" ht="13.5" x14ac:dyDescent="0.25">
      <c r="A4753" s="252" t="s">
        <v>18541</v>
      </c>
      <c r="B4753" s="252" t="s">
        <v>18542</v>
      </c>
      <c r="C4753" s="252" t="s">
        <v>22535</v>
      </c>
      <c r="D4753" s="252" t="s">
        <v>22536</v>
      </c>
      <c r="E4753" s="253" t="s">
        <v>259</v>
      </c>
      <c r="F4753" s="252" t="s">
        <v>259</v>
      </c>
      <c r="G4753" s="252" t="s">
        <v>22666</v>
      </c>
      <c r="H4753" s="252" t="s">
        <v>22667</v>
      </c>
      <c r="I4753" s="252" t="s">
        <v>9878</v>
      </c>
      <c r="J4753" s="252" t="s">
        <v>9691</v>
      </c>
      <c r="K4753" s="253" t="s">
        <v>22668</v>
      </c>
      <c r="L4753" s="252" t="s">
        <v>9693</v>
      </c>
    </row>
    <row r="4754" spans="1:12" ht="13.5" x14ac:dyDescent="0.25">
      <c r="A4754" s="252" t="s">
        <v>18541</v>
      </c>
      <c r="B4754" s="252" t="s">
        <v>18542</v>
      </c>
      <c r="C4754" s="252" t="s">
        <v>22535</v>
      </c>
      <c r="D4754" s="252" t="s">
        <v>22536</v>
      </c>
      <c r="E4754" s="253" t="s">
        <v>259</v>
      </c>
      <c r="F4754" s="252" t="s">
        <v>259</v>
      </c>
      <c r="G4754" s="252" t="s">
        <v>22669</v>
      </c>
      <c r="H4754" s="252" t="s">
        <v>22670</v>
      </c>
      <c r="I4754" s="252" t="s">
        <v>9878</v>
      </c>
      <c r="J4754" s="252" t="s">
        <v>9691</v>
      </c>
      <c r="K4754" s="253" t="s">
        <v>22671</v>
      </c>
      <c r="L4754" s="252" t="s">
        <v>9693</v>
      </c>
    </row>
    <row r="4755" spans="1:12" ht="13.5" x14ac:dyDescent="0.25">
      <c r="A4755" s="252" t="s">
        <v>18541</v>
      </c>
      <c r="B4755" s="252" t="s">
        <v>18542</v>
      </c>
      <c r="C4755" s="252" t="s">
        <v>22535</v>
      </c>
      <c r="D4755" s="252" t="s">
        <v>22536</v>
      </c>
      <c r="E4755" s="253" t="s">
        <v>259</v>
      </c>
      <c r="F4755" s="252" t="s">
        <v>259</v>
      </c>
      <c r="G4755" s="252" t="s">
        <v>22672</v>
      </c>
      <c r="H4755" s="252" t="s">
        <v>22673</v>
      </c>
      <c r="I4755" s="252" t="s">
        <v>9878</v>
      </c>
      <c r="J4755" s="252" t="s">
        <v>9691</v>
      </c>
      <c r="K4755" s="253" t="s">
        <v>22674</v>
      </c>
      <c r="L4755" s="252" t="s">
        <v>9693</v>
      </c>
    </row>
    <row r="4756" spans="1:12" ht="13.5" x14ac:dyDescent="0.25">
      <c r="A4756" s="252" t="s">
        <v>18541</v>
      </c>
      <c r="B4756" s="252" t="s">
        <v>18542</v>
      </c>
      <c r="C4756" s="252" t="s">
        <v>22535</v>
      </c>
      <c r="D4756" s="252" t="s">
        <v>22536</v>
      </c>
      <c r="E4756" s="253" t="s">
        <v>259</v>
      </c>
      <c r="F4756" s="252" t="s">
        <v>259</v>
      </c>
      <c r="G4756" s="252" t="s">
        <v>22675</v>
      </c>
      <c r="H4756" s="252" t="s">
        <v>22676</v>
      </c>
      <c r="I4756" s="252" t="s">
        <v>9878</v>
      </c>
      <c r="J4756" s="252" t="s">
        <v>9691</v>
      </c>
      <c r="K4756" s="253" t="s">
        <v>22677</v>
      </c>
      <c r="L4756" s="252" t="s">
        <v>9693</v>
      </c>
    </row>
    <row r="4757" spans="1:12" ht="13.5" x14ac:dyDescent="0.25">
      <c r="A4757" s="252" t="s">
        <v>18541</v>
      </c>
      <c r="B4757" s="252" t="s">
        <v>18542</v>
      </c>
      <c r="C4757" s="252" t="s">
        <v>22535</v>
      </c>
      <c r="D4757" s="252" t="s">
        <v>22536</v>
      </c>
      <c r="E4757" s="253" t="s">
        <v>259</v>
      </c>
      <c r="F4757" s="252" t="s">
        <v>259</v>
      </c>
      <c r="G4757" s="252" t="s">
        <v>22678</v>
      </c>
      <c r="H4757" s="252" t="s">
        <v>22679</v>
      </c>
      <c r="I4757" s="252" t="s">
        <v>9878</v>
      </c>
      <c r="J4757" s="252" t="s">
        <v>9691</v>
      </c>
      <c r="K4757" s="253" t="s">
        <v>22680</v>
      </c>
      <c r="L4757" s="252" t="s">
        <v>9693</v>
      </c>
    </row>
    <row r="4758" spans="1:12" ht="13.5" x14ac:dyDescent="0.25">
      <c r="A4758" s="252" t="s">
        <v>18541</v>
      </c>
      <c r="B4758" s="252" t="s">
        <v>18542</v>
      </c>
      <c r="C4758" s="252" t="s">
        <v>22535</v>
      </c>
      <c r="D4758" s="252" t="s">
        <v>22536</v>
      </c>
      <c r="E4758" s="253" t="s">
        <v>259</v>
      </c>
      <c r="F4758" s="252" t="s">
        <v>259</v>
      </c>
      <c r="G4758" s="252" t="s">
        <v>22681</v>
      </c>
      <c r="H4758" s="252" t="s">
        <v>22682</v>
      </c>
      <c r="I4758" s="252" t="s">
        <v>9878</v>
      </c>
      <c r="J4758" s="252" t="s">
        <v>9691</v>
      </c>
      <c r="K4758" s="253" t="s">
        <v>22683</v>
      </c>
      <c r="L4758" s="252" t="s">
        <v>9693</v>
      </c>
    </row>
    <row r="4759" spans="1:12" ht="13.5" x14ac:dyDescent="0.25">
      <c r="A4759" s="252" t="s">
        <v>18541</v>
      </c>
      <c r="B4759" s="252" t="s">
        <v>18542</v>
      </c>
      <c r="C4759" s="252" t="s">
        <v>22535</v>
      </c>
      <c r="D4759" s="252" t="s">
        <v>22536</v>
      </c>
      <c r="E4759" s="253" t="s">
        <v>259</v>
      </c>
      <c r="F4759" s="252" t="s">
        <v>259</v>
      </c>
      <c r="G4759" s="252" t="s">
        <v>22684</v>
      </c>
      <c r="H4759" s="252" t="s">
        <v>22685</v>
      </c>
      <c r="I4759" s="252" t="s">
        <v>9878</v>
      </c>
      <c r="J4759" s="252" t="s">
        <v>9691</v>
      </c>
      <c r="K4759" s="253" t="s">
        <v>22686</v>
      </c>
      <c r="L4759" s="252" t="s">
        <v>9693</v>
      </c>
    </row>
    <row r="4760" spans="1:12" ht="13.5" x14ac:dyDescent="0.25">
      <c r="A4760" s="252" t="s">
        <v>18541</v>
      </c>
      <c r="B4760" s="252" t="s">
        <v>18542</v>
      </c>
      <c r="C4760" s="252" t="s">
        <v>22535</v>
      </c>
      <c r="D4760" s="252" t="s">
        <v>22536</v>
      </c>
      <c r="E4760" s="253" t="s">
        <v>259</v>
      </c>
      <c r="F4760" s="252" t="s">
        <v>259</v>
      </c>
      <c r="G4760" s="252" t="s">
        <v>22687</v>
      </c>
      <c r="H4760" s="252" t="s">
        <v>22688</v>
      </c>
      <c r="I4760" s="252" t="s">
        <v>9878</v>
      </c>
      <c r="J4760" s="252" t="s">
        <v>9691</v>
      </c>
      <c r="K4760" s="253" t="s">
        <v>22689</v>
      </c>
      <c r="L4760" s="252" t="s">
        <v>9693</v>
      </c>
    </row>
    <row r="4761" spans="1:12" ht="13.5" x14ac:dyDescent="0.25">
      <c r="A4761" s="252" t="s">
        <v>18541</v>
      </c>
      <c r="B4761" s="252" t="s">
        <v>18542</v>
      </c>
      <c r="C4761" s="252" t="s">
        <v>22535</v>
      </c>
      <c r="D4761" s="252" t="s">
        <v>22536</v>
      </c>
      <c r="E4761" s="253" t="s">
        <v>259</v>
      </c>
      <c r="F4761" s="252" t="s">
        <v>259</v>
      </c>
      <c r="G4761" s="252" t="s">
        <v>22690</v>
      </c>
      <c r="H4761" s="252" t="s">
        <v>22691</v>
      </c>
      <c r="I4761" s="252" t="s">
        <v>9878</v>
      </c>
      <c r="J4761" s="252" t="s">
        <v>9691</v>
      </c>
      <c r="K4761" s="253" t="s">
        <v>22692</v>
      </c>
      <c r="L4761" s="252" t="s">
        <v>9693</v>
      </c>
    </row>
    <row r="4762" spans="1:12" ht="13.5" x14ac:dyDescent="0.25">
      <c r="A4762" s="252" t="s">
        <v>18541</v>
      </c>
      <c r="B4762" s="252" t="s">
        <v>18542</v>
      </c>
      <c r="C4762" s="252" t="s">
        <v>22693</v>
      </c>
      <c r="D4762" s="252" t="s">
        <v>22694</v>
      </c>
      <c r="E4762" s="253" t="s">
        <v>259</v>
      </c>
      <c r="F4762" s="252" t="s">
        <v>259</v>
      </c>
      <c r="G4762" s="252" t="s">
        <v>22695</v>
      </c>
      <c r="H4762" s="252" t="s">
        <v>22696</v>
      </c>
      <c r="I4762" s="252" t="s">
        <v>9878</v>
      </c>
      <c r="J4762" s="252" t="s">
        <v>9691</v>
      </c>
      <c r="K4762" s="253" t="s">
        <v>22697</v>
      </c>
      <c r="L4762" s="252" t="s">
        <v>9693</v>
      </c>
    </row>
    <row r="4763" spans="1:12" ht="13.5" x14ac:dyDescent="0.25">
      <c r="A4763" s="252" t="s">
        <v>18541</v>
      </c>
      <c r="B4763" s="252" t="s">
        <v>18542</v>
      </c>
      <c r="C4763" s="252" t="s">
        <v>22693</v>
      </c>
      <c r="D4763" s="252" t="s">
        <v>22694</v>
      </c>
      <c r="E4763" s="253" t="s">
        <v>259</v>
      </c>
      <c r="F4763" s="252" t="s">
        <v>259</v>
      </c>
      <c r="G4763" s="252" t="s">
        <v>22698</v>
      </c>
      <c r="H4763" s="252" t="s">
        <v>22699</v>
      </c>
      <c r="I4763" s="252" t="s">
        <v>9878</v>
      </c>
      <c r="J4763" s="252" t="s">
        <v>9691</v>
      </c>
      <c r="K4763" s="253" t="s">
        <v>22700</v>
      </c>
      <c r="L4763" s="252" t="s">
        <v>9693</v>
      </c>
    </row>
    <row r="4764" spans="1:12" ht="13.5" x14ac:dyDescent="0.25">
      <c r="A4764" s="252" t="s">
        <v>18541</v>
      </c>
      <c r="B4764" s="252" t="s">
        <v>18542</v>
      </c>
      <c r="C4764" s="252" t="s">
        <v>22701</v>
      </c>
      <c r="D4764" s="252" t="s">
        <v>22702</v>
      </c>
      <c r="E4764" s="253" t="s">
        <v>259</v>
      </c>
      <c r="F4764" s="252" t="s">
        <v>259</v>
      </c>
      <c r="G4764" s="252" t="s">
        <v>22703</v>
      </c>
      <c r="H4764" s="252" t="s">
        <v>22704</v>
      </c>
      <c r="I4764" s="252" t="s">
        <v>9878</v>
      </c>
      <c r="J4764" s="252" t="s">
        <v>9691</v>
      </c>
      <c r="K4764" s="253" t="s">
        <v>22705</v>
      </c>
      <c r="L4764" s="252" t="s">
        <v>9693</v>
      </c>
    </row>
    <row r="4765" spans="1:12" ht="13.5" x14ac:dyDescent="0.25">
      <c r="A4765" s="252" t="s">
        <v>18541</v>
      </c>
      <c r="B4765" s="252" t="s">
        <v>18542</v>
      </c>
      <c r="C4765" s="252" t="s">
        <v>22701</v>
      </c>
      <c r="D4765" s="252" t="s">
        <v>22702</v>
      </c>
      <c r="E4765" s="253" t="s">
        <v>259</v>
      </c>
      <c r="F4765" s="252" t="s">
        <v>259</v>
      </c>
      <c r="G4765" s="252" t="s">
        <v>22706</v>
      </c>
      <c r="H4765" s="252" t="s">
        <v>22707</v>
      </c>
      <c r="I4765" s="252" t="s">
        <v>9878</v>
      </c>
      <c r="J4765" s="252" t="s">
        <v>9691</v>
      </c>
      <c r="K4765" s="253" t="s">
        <v>22708</v>
      </c>
      <c r="L4765" s="252" t="s">
        <v>9693</v>
      </c>
    </row>
    <row r="4766" spans="1:12" ht="13.5" x14ac:dyDescent="0.25">
      <c r="A4766" s="252" t="s">
        <v>18541</v>
      </c>
      <c r="B4766" s="252" t="s">
        <v>18542</v>
      </c>
      <c r="C4766" s="252" t="s">
        <v>22701</v>
      </c>
      <c r="D4766" s="252" t="s">
        <v>22702</v>
      </c>
      <c r="E4766" s="253" t="s">
        <v>259</v>
      </c>
      <c r="F4766" s="252" t="s">
        <v>259</v>
      </c>
      <c r="G4766" s="252" t="s">
        <v>22709</v>
      </c>
      <c r="H4766" s="252" t="s">
        <v>22710</v>
      </c>
      <c r="I4766" s="252" t="s">
        <v>9878</v>
      </c>
      <c r="J4766" s="252" t="s">
        <v>9691</v>
      </c>
      <c r="K4766" s="253" t="s">
        <v>17163</v>
      </c>
      <c r="L4766" s="252" t="s">
        <v>9693</v>
      </c>
    </row>
    <row r="4767" spans="1:12" ht="13.5" x14ac:dyDescent="0.25">
      <c r="A4767" s="252" t="s">
        <v>18541</v>
      </c>
      <c r="B4767" s="252" t="s">
        <v>18542</v>
      </c>
      <c r="C4767" s="252" t="s">
        <v>22701</v>
      </c>
      <c r="D4767" s="252" t="s">
        <v>22702</v>
      </c>
      <c r="E4767" s="253" t="s">
        <v>259</v>
      </c>
      <c r="F4767" s="252" t="s">
        <v>259</v>
      </c>
      <c r="G4767" s="252" t="s">
        <v>22711</v>
      </c>
      <c r="H4767" s="252" t="s">
        <v>22712</v>
      </c>
      <c r="I4767" s="252" t="s">
        <v>9878</v>
      </c>
      <c r="J4767" s="252" t="s">
        <v>9691</v>
      </c>
      <c r="K4767" s="253" t="s">
        <v>22713</v>
      </c>
      <c r="L4767" s="252" t="s">
        <v>9693</v>
      </c>
    </row>
    <row r="4768" spans="1:12" ht="13.5" x14ac:dyDescent="0.25">
      <c r="A4768" s="252" t="s">
        <v>18541</v>
      </c>
      <c r="B4768" s="252" t="s">
        <v>18542</v>
      </c>
      <c r="C4768" s="252" t="s">
        <v>22701</v>
      </c>
      <c r="D4768" s="252" t="s">
        <v>22702</v>
      </c>
      <c r="E4768" s="253" t="s">
        <v>259</v>
      </c>
      <c r="F4768" s="252" t="s">
        <v>259</v>
      </c>
      <c r="G4768" s="252" t="s">
        <v>22714</v>
      </c>
      <c r="H4768" s="252" t="s">
        <v>22715</v>
      </c>
      <c r="I4768" s="252" t="s">
        <v>9878</v>
      </c>
      <c r="J4768" s="252" t="s">
        <v>9691</v>
      </c>
      <c r="K4768" s="253" t="s">
        <v>15566</v>
      </c>
      <c r="L4768" s="252" t="s">
        <v>9693</v>
      </c>
    </row>
    <row r="4769" spans="1:12" ht="13.5" x14ac:dyDescent="0.25">
      <c r="A4769" s="252" t="s">
        <v>18541</v>
      </c>
      <c r="B4769" s="252" t="s">
        <v>18542</v>
      </c>
      <c r="C4769" s="252" t="s">
        <v>22701</v>
      </c>
      <c r="D4769" s="252" t="s">
        <v>22702</v>
      </c>
      <c r="E4769" s="253" t="s">
        <v>259</v>
      </c>
      <c r="F4769" s="252" t="s">
        <v>259</v>
      </c>
      <c r="G4769" s="252" t="s">
        <v>22716</v>
      </c>
      <c r="H4769" s="252" t="s">
        <v>22717</v>
      </c>
      <c r="I4769" s="252" t="s">
        <v>9878</v>
      </c>
      <c r="J4769" s="252" t="s">
        <v>9691</v>
      </c>
      <c r="K4769" s="253" t="s">
        <v>22718</v>
      </c>
      <c r="L4769" s="252" t="s">
        <v>9693</v>
      </c>
    </row>
    <row r="4770" spans="1:12" ht="13.5" x14ac:dyDescent="0.25">
      <c r="A4770" s="252" t="s">
        <v>18541</v>
      </c>
      <c r="B4770" s="252" t="s">
        <v>18542</v>
      </c>
      <c r="C4770" s="252" t="s">
        <v>22701</v>
      </c>
      <c r="D4770" s="252" t="s">
        <v>22702</v>
      </c>
      <c r="E4770" s="253" t="s">
        <v>259</v>
      </c>
      <c r="F4770" s="252" t="s">
        <v>259</v>
      </c>
      <c r="G4770" s="252" t="s">
        <v>22719</v>
      </c>
      <c r="H4770" s="252" t="s">
        <v>22720</v>
      </c>
      <c r="I4770" s="252" t="s">
        <v>9878</v>
      </c>
      <c r="J4770" s="252" t="s">
        <v>9691</v>
      </c>
      <c r="K4770" s="253" t="s">
        <v>20691</v>
      </c>
      <c r="L4770" s="252" t="s">
        <v>9693</v>
      </c>
    </row>
    <row r="4771" spans="1:12" ht="13.5" x14ac:dyDescent="0.25">
      <c r="A4771" s="252" t="s">
        <v>18541</v>
      </c>
      <c r="B4771" s="252" t="s">
        <v>18542</v>
      </c>
      <c r="C4771" s="252" t="s">
        <v>22701</v>
      </c>
      <c r="D4771" s="252" t="s">
        <v>22702</v>
      </c>
      <c r="E4771" s="253" t="s">
        <v>259</v>
      </c>
      <c r="F4771" s="252" t="s">
        <v>259</v>
      </c>
      <c r="G4771" s="252" t="s">
        <v>22721</v>
      </c>
      <c r="H4771" s="252" t="s">
        <v>22722</v>
      </c>
      <c r="I4771" s="252" t="s">
        <v>9878</v>
      </c>
      <c r="J4771" s="252" t="s">
        <v>9691</v>
      </c>
      <c r="K4771" s="253" t="s">
        <v>22723</v>
      </c>
      <c r="L4771" s="252" t="s">
        <v>9693</v>
      </c>
    </row>
    <row r="4772" spans="1:12" ht="13.5" x14ac:dyDescent="0.25">
      <c r="A4772" s="252" t="s">
        <v>18541</v>
      </c>
      <c r="B4772" s="252" t="s">
        <v>18542</v>
      </c>
      <c r="C4772" s="252" t="s">
        <v>22701</v>
      </c>
      <c r="D4772" s="252" t="s">
        <v>22702</v>
      </c>
      <c r="E4772" s="253" t="s">
        <v>259</v>
      </c>
      <c r="F4772" s="252" t="s">
        <v>259</v>
      </c>
      <c r="G4772" s="252" t="s">
        <v>22724</v>
      </c>
      <c r="H4772" s="252" t="s">
        <v>22725</v>
      </c>
      <c r="I4772" s="252" t="s">
        <v>9878</v>
      </c>
      <c r="J4772" s="252" t="s">
        <v>9691</v>
      </c>
      <c r="K4772" s="253" t="s">
        <v>22726</v>
      </c>
      <c r="L4772" s="252" t="s">
        <v>9693</v>
      </c>
    </row>
    <row r="4773" spans="1:12" ht="13.5" x14ac:dyDescent="0.25">
      <c r="A4773" s="252" t="s">
        <v>18541</v>
      </c>
      <c r="B4773" s="252" t="s">
        <v>18542</v>
      </c>
      <c r="C4773" s="252" t="s">
        <v>22701</v>
      </c>
      <c r="D4773" s="252" t="s">
        <v>22702</v>
      </c>
      <c r="E4773" s="253" t="s">
        <v>259</v>
      </c>
      <c r="F4773" s="252" t="s">
        <v>259</v>
      </c>
      <c r="G4773" s="252" t="s">
        <v>22727</v>
      </c>
      <c r="H4773" s="252" t="s">
        <v>22728</v>
      </c>
      <c r="I4773" s="252" t="s">
        <v>9878</v>
      </c>
      <c r="J4773" s="252" t="s">
        <v>9691</v>
      </c>
      <c r="K4773" s="253" t="s">
        <v>22729</v>
      </c>
      <c r="L4773" s="252" t="s">
        <v>9693</v>
      </c>
    </row>
    <row r="4774" spans="1:12" ht="13.5" x14ac:dyDescent="0.25">
      <c r="A4774" s="252" t="s">
        <v>18541</v>
      </c>
      <c r="B4774" s="252" t="s">
        <v>18542</v>
      </c>
      <c r="C4774" s="252" t="s">
        <v>22701</v>
      </c>
      <c r="D4774" s="252" t="s">
        <v>22702</v>
      </c>
      <c r="E4774" s="253" t="s">
        <v>259</v>
      </c>
      <c r="F4774" s="252" t="s">
        <v>259</v>
      </c>
      <c r="G4774" s="252" t="s">
        <v>22730</v>
      </c>
      <c r="H4774" s="252" t="s">
        <v>22731</v>
      </c>
      <c r="I4774" s="252" t="s">
        <v>9878</v>
      </c>
      <c r="J4774" s="252" t="s">
        <v>9691</v>
      </c>
      <c r="K4774" s="253" t="s">
        <v>22732</v>
      </c>
      <c r="L4774" s="252" t="s">
        <v>9693</v>
      </c>
    </row>
    <row r="4775" spans="1:12" ht="13.5" x14ac:dyDescent="0.25">
      <c r="A4775" s="252" t="s">
        <v>18541</v>
      </c>
      <c r="B4775" s="252" t="s">
        <v>18542</v>
      </c>
      <c r="C4775" s="252" t="s">
        <v>22701</v>
      </c>
      <c r="D4775" s="252" t="s">
        <v>22702</v>
      </c>
      <c r="E4775" s="253" t="s">
        <v>259</v>
      </c>
      <c r="F4775" s="252" t="s">
        <v>259</v>
      </c>
      <c r="G4775" s="252" t="s">
        <v>22733</v>
      </c>
      <c r="H4775" s="252" t="s">
        <v>22734</v>
      </c>
      <c r="I4775" s="252" t="s">
        <v>9878</v>
      </c>
      <c r="J4775" s="252" t="s">
        <v>9691</v>
      </c>
      <c r="K4775" s="253" t="s">
        <v>22735</v>
      </c>
      <c r="L4775" s="252" t="s">
        <v>9693</v>
      </c>
    </row>
    <row r="4776" spans="1:12" ht="13.5" x14ac:dyDescent="0.25">
      <c r="A4776" s="252" t="s">
        <v>18541</v>
      </c>
      <c r="B4776" s="252" t="s">
        <v>18542</v>
      </c>
      <c r="C4776" s="252" t="s">
        <v>22701</v>
      </c>
      <c r="D4776" s="252" t="s">
        <v>22702</v>
      </c>
      <c r="E4776" s="253" t="s">
        <v>259</v>
      </c>
      <c r="F4776" s="252" t="s">
        <v>259</v>
      </c>
      <c r="G4776" s="252" t="s">
        <v>22736</v>
      </c>
      <c r="H4776" s="252" t="s">
        <v>22737</v>
      </c>
      <c r="I4776" s="252" t="s">
        <v>9878</v>
      </c>
      <c r="J4776" s="252" t="s">
        <v>9691</v>
      </c>
      <c r="K4776" s="253" t="s">
        <v>22738</v>
      </c>
      <c r="L4776" s="252" t="s">
        <v>9693</v>
      </c>
    </row>
    <row r="4777" spans="1:12" ht="13.5" x14ac:dyDescent="0.25">
      <c r="A4777" s="252" t="s">
        <v>18541</v>
      </c>
      <c r="B4777" s="252" t="s">
        <v>18542</v>
      </c>
      <c r="C4777" s="252" t="s">
        <v>22701</v>
      </c>
      <c r="D4777" s="252" t="s">
        <v>22702</v>
      </c>
      <c r="E4777" s="253" t="s">
        <v>259</v>
      </c>
      <c r="F4777" s="252" t="s">
        <v>259</v>
      </c>
      <c r="G4777" s="252" t="s">
        <v>22739</v>
      </c>
      <c r="H4777" s="252" t="s">
        <v>22740</v>
      </c>
      <c r="I4777" s="252" t="s">
        <v>9878</v>
      </c>
      <c r="J4777" s="252" t="s">
        <v>9691</v>
      </c>
      <c r="K4777" s="253" t="s">
        <v>3093</v>
      </c>
      <c r="L4777" s="252" t="s">
        <v>9693</v>
      </c>
    </row>
    <row r="4778" spans="1:12" ht="13.5" x14ac:dyDescent="0.25">
      <c r="A4778" s="252" t="s">
        <v>18541</v>
      </c>
      <c r="B4778" s="252" t="s">
        <v>18542</v>
      </c>
      <c r="C4778" s="252" t="s">
        <v>22701</v>
      </c>
      <c r="D4778" s="252" t="s">
        <v>22702</v>
      </c>
      <c r="E4778" s="253" t="s">
        <v>259</v>
      </c>
      <c r="F4778" s="252" t="s">
        <v>259</v>
      </c>
      <c r="G4778" s="252" t="s">
        <v>22741</v>
      </c>
      <c r="H4778" s="252" t="s">
        <v>22742</v>
      </c>
      <c r="I4778" s="252" t="s">
        <v>9878</v>
      </c>
      <c r="J4778" s="252" t="s">
        <v>9691</v>
      </c>
      <c r="K4778" s="253" t="s">
        <v>22743</v>
      </c>
      <c r="L4778" s="252" t="s">
        <v>9693</v>
      </c>
    </row>
    <row r="4779" spans="1:12" ht="13.5" x14ac:dyDescent="0.25">
      <c r="A4779" s="252" t="s">
        <v>18541</v>
      </c>
      <c r="B4779" s="252" t="s">
        <v>18542</v>
      </c>
      <c r="C4779" s="252" t="s">
        <v>22701</v>
      </c>
      <c r="D4779" s="252" t="s">
        <v>22702</v>
      </c>
      <c r="E4779" s="253" t="s">
        <v>259</v>
      </c>
      <c r="F4779" s="252" t="s">
        <v>259</v>
      </c>
      <c r="G4779" s="252" t="s">
        <v>22744</v>
      </c>
      <c r="H4779" s="252" t="s">
        <v>22745</v>
      </c>
      <c r="I4779" s="252" t="s">
        <v>9878</v>
      </c>
      <c r="J4779" s="252" t="s">
        <v>9691</v>
      </c>
      <c r="K4779" s="253" t="s">
        <v>22746</v>
      </c>
      <c r="L4779" s="252" t="s">
        <v>9693</v>
      </c>
    </row>
    <row r="4780" spans="1:12" ht="13.5" x14ac:dyDescent="0.25">
      <c r="A4780" s="252" t="s">
        <v>18541</v>
      </c>
      <c r="B4780" s="252" t="s">
        <v>18542</v>
      </c>
      <c r="C4780" s="252" t="s">
        <v>22701</v>
      </c>
      <c r="D4780" s="252" t="s">
        <v>22702</v>
      </c>
      <c r="E4780" s="253" t="s">
        <v>259</v>
      </c>
      <c r="F4780" s="252" t="s">
        <v>259</v>
      </c>
      <c r="G4780" s="252" t="s">
        <v>22747</v>
      </c>
      <c r="H4780" s="252" t="s">
        <v>22748</v>
      </c>
      <c r="I4780" s="252" t="s">
        <v>9878</v>
      </c>
      <c r="J4780" s="252" t="s">
        <v>9691</v>
      </c>
      <c r="K4780" s="253" t="s">
        <v>3240</v>
      </c>
      <c r="L4780" s="252" t="s">
        <v>9693</v>
      </c>
    </row>
    <row r="4781" spans="1:12" ht="13.5" x14ac:dyDescent="0.25">
      <c r="A4781" s="252" t="s">
        <v>18541</v>
      </c>
      <c r="B4781" s="252" t="s">
        <v>18542</v>
      </c>
      <c r="C4781" s="252" t="s">
        <v>22701</v>
      </c>
      <c r="D4781" s="252" t="s">
        <v>22702</v>
      </c>
      <c r="E4781" s="253" t="s">
        <v>259</v>
      </c>
      <c r="F4781" s="252" t="s">
        <v>259</v>
      </c>
      <c r="G4781" s="252" t="s">
        <v>22749</v>
      </c>
      <c r="H4781" s="252" t="s">
        <v>22750</v>
      </c>
      <c r="I4781" s="252" t="s">
        <v>9878</v>
      </c>
      <c r="J4781" s="252" t="s">
        <v>9691</v>
      </c>
      <c r="K4781" s="253" t="s">
        <v>3485</v>
      </c>
      <c r="L4781" s="252" t="s">
        <v>9693</v>
      </c>
    </row>
    <row r="4782" spans="1:12" ht="13.5" x14ac:dyDescent="0.25">
      <c r="A4782" s="252" t="s">
        <v>18541</v>
      </c>
      <c r="B4782" s="252" t="s">
        <v>18542</v>
      </c>
      <c r="C4782" s="252" t="s">
        <v>22701</v>
      </c>
      <c r="D4782" s="252" t="s">
        <v>22702</v>
      </c>
      <c r="E4782" s="253" t="s">
        <v>259</v>
      </c>
      <c r="F4782" s="252" t="s">
        <v>259</v>
      </c>
      <c r="G4782" s="252" t="s">
        <v>22751</v>
      </c>
      <c r="H4782" s="252" t="s">
        <v>22752</v>
      </c>
      <c r="I4782" s="252" t="s">
        <v>9878</v>
      </c>
      <c r="J4782" s="252" t="s">
        <v>9691</v>
      </c>
      <c r="K4782" s="253" t="s">
        <v>22753</v>
      </c>
      <c r="L4782" s="252" t="s">
        <v>9693</v>
      </c>
    </row>
    <row r="4783" spans="1:12" ht="13.5" x14ac:dyDescent="0.25">
      <c r="A4783" s="252" t="s">
        <v>18541</v>
      </c>
      <c r="B4783" s="252" t="s">
        <v>18542</v>
      </c>
      <c r="C4783" s="252" t="s">
        <v>22701</v>
      </c>
      <c r="D4783" s="252" t="s">
        <v>22702</v>
      </c>
      <c r="E4783" s="253" t="s">
        <v>259</v>
      </c>
      <c r="F4783" s="252" t="s">
        <v>259</v>
      </c>
      <c r="G4783" s="252" t="s">
        <v>22754</v>
      </c>
      <c r="H4783" s="252" t="s">
        <v>22755</v>
      </c>
      <c r="I4783" s="252" t="s">
        <v>9878</v>
      </c>
      <c r="J4783" s="252" t="s">
        <v>9691</v>
      </c>
      <c r="K4783" s="253" t="s">
        <v>22756</v>
      </c>
      <c r="L4783" s="252" t="s">
        <v>9693</v>
      </c>
    </row>
    <row r="4784" spans="1:12" ht="13.5" x14ac:dyDescent="0.25">
      <c r="A4784" s="252" t="s">
        <v>18541</v>
      </c>
      <c r="B4784" s="252" t="s">
        <v>18542</v>
      </c>
      <c r="C4784" s="252" t="s">
        <v>22701</v>
      </c>
      <c r="D4784" s="252" t="s">
        <v>22702</v>
      </c>
      <c r="E4784" s="253" t="s">
        <v>259</v>
      </c>
      <c r="F4784" s="252" t="s">
        <v>259</v>
      </c>
      <c r="G4784" s="252" t="s">
        <v>22757</v>
      </c>
      <c r="H4784" s="252" t="s">
        <v>22758</v>
      </c>
      <c r="I4784" s="252" t="s">
        <v>9878</v>
      </c>
      <c r="J4784" s="252" t="s">
        <v>9691</v>
      </c>
      <c r="K4784" s="253" t="s">
        <v>22759</v>
      </c>
      <c r="L4784" s="252" t="s">
        <v>9693</v>
      </c>
    </row>
    <row r="4785" spans="1:12" ht="13.5" x14ac:dyDescent="0.25">
      <c r="A4785" s="252" t="s">
        <v>18541</v>
      </c>
      <c r="B4785" s="252" t="s">
        <v>18542</v>
      </c>
      <c r="C4785" s="252" t="s">
        <v>22701</v>
      </c>
      <c r="D4785" s="252" t="s">
        <v>22702</v>
      </c>
      <c r="E4785" s="253" t="s">
        <v>259</v>
      </c>
      <c r="F4785" s="252" t="s">
        <v>259</v>
      </c>
      <c r="G4785" s="252" t="s">
        <v>22760</v>
      </c>
      <c r="H4785" s="252" t="s">
        <v>22761</v>
      </c>
      <c r="I4785" s="252" t="s">
        <v>9878</v>
      </c>
      <c r="J4785" s="252" t="s">
        <v>9691</v>
      </c>
      <c r="K4785" s="253" t="s">
        <v>22762</v>
      </c>
      <c r="L4785" s="252" t="s">
        <v>9693</v>
      </c>
    </row>
    <row r="4786" spans="1:12" ht="13.5" x14ac:dyDescent="0.25">
      <c r="A4786" s="252" t="s">
        <v>18541</v>
      </c>
      <c r="B4786" s="252" t="s">
        <v>18542</v>
      </c>
      <c r="C4786" s="252" t="s">
        <v>22701</v>
      </c>
      <c r="D4786" s="252" t="s">
        <v>22702</v>
      </c>
      <c r="E4786" s="253" t="s">
        <v>259</v>
      </c>
      <c r="F4786" s="252" t="s">
        <v>259</v>
      </c>
      <c r="G4786" s="252" t="s">
        <v>22763</v>
      </c>
      <c r="H4786" s="252" t="s">
        <v>22764</v>
      </c>
      <c r="I4786" s="252" t="s">
        <v>9878</v>
      </c>
      <c r="J4786" s="252" t="s">
        <v>9691</v>
      </c>
      <c r="K4786" s="253" t="s">
        <v>22765</v>
      </c>
      <c r="L4786" s="252" t="s">
        <v>9693</v>
      </c>
    </row>
    <row r="4787" spans="1:12" ht="13.5" x14ac:dyDescent="0.25">
      <c r="A4787" s="252" t="s">
        <v>18541</v>
      </c>
      <c r="B4787" s="252" t="s">
        <v>18542</v>
      </c>
      <c r="C4787" s="252" t="s">
        <v>22701</v>
      </c>
      <c r="D4787" s="252" t="s">
        <v>22702</v>
      </c>
      <c r="E4787" s="253" t="s">
        <v>259</v>
      </c>
      <c r="F4787" s="252" t="s">
        <v>259</v>
      </c>
      <c r="G4787" s="252" t="s">
        <v>22766</v>
      </c>
      <c r="H4787" s="252" t="s">
        <v>22767</v>
      </c>
      <c r="I4787" s="252" t="s">
        <v>9878</v>
      </c>
      <c r="J4787" s="252" t="s">
        <v>9691</v>
      </c>
      <c r="K4787" s="253" t="s">
        <v>22768</v>
      </c>
      <c r="L4787" s="252" t="s">
        <v>9693</v>
      </c>
    </row>
    <row r="4788" spans="1:12" ht="13.5" x14ac:dyDescent="0.25">
      <c r="A4788" s="252" t="s">
        <v>18541</v>
      </c>
      <c r="B4788" s="252" t="s">
        <v>18542</v>
      </c>
      <c r="C4788" s="252" t="s">
        <v>22701</v>
      </c>
      <c r="D4788" s="252" t="s">
        <v>22702</v>
      </c>
      <c r="E4788" s="253" t="s">
        <v>259</v>
      </c>
      <c r="F4788" s="252" t="s">
        <v>259</v>
      </c>
      <c r="G4788" s="252" t="s">
        <v>22769</v>
      </c>
      <c r="H4788" s="252" t="s">
        <v>22770</v>
      </c>
      <c r="I4788" s="252" t="s">
        <v>9878</v>
      </c>
      <c r="J4788" s="252" t="s">
        <v>9691</v>
      </c>
      <c r="K4788" s="253" t="s">
        <v>22771</v>
      </c>
      <c r="L4788" s="252" t="s">
        <v>9693</v>
      </c>
    </row>
    <row r="4789" spans="1:12" ht="13.5" x14ac:dyDescent="0.25">
      <c r="A4789" s="252" t="s">
        <v>18541</v>
      </c>
      <c r="B4789" s="252" t="s">
        <v>18542</v>
      </c>
      <c r="C4789" s="252" t="s">
        <v>22701</v>
      </c>
      <c r="D4789" s="252" t="s">
        <v>22702</v>
      </c>
      <c r="E4789" s="253" t="s">
        <v>259</v>
      </c>
      <c r="F4789" s="252" t="s">
        <v>259</v>
      </c>
      <c r="G4789" s="252" t="s">
        <v>22772</v>
      </c>
      <c r="H4789" s="252" t="s">
        <v>22773</v>
      </c>
      <c r="I4789" s="252" t="s">
        <v>9878</v>
      </c>
      <c r="J4789" s="252" t="s">
        <v>9691</v>
      </c>
      <c r="K4789" s="253" t="s">
        <v>22774</v>
      </c>
      <c r="L4789" s="252" t="s">
        <v>9693</v>
      </c>
    </row>
    <row r="4790" spans="1:12" ht="13.5" x14ac:dyDescent="0.25">
      <c r="A4790" s="252" t="s">
        <v>18541</v>
      </c>
      <c r="B4790" s="252" t="s">
        <v>18542</v>
      </c>
      <c r="C4790" s="252" t="s">
        <v>22701</v>
      </c>
      <c r="D4790" s="252" t="s">
        <v>22702</v>
      </c>
      <c r="E4790" s="253" t="s">
        <v>259</v>
      </c>
      <c r="F4790" s="252" t="s">
        <v>259</v>
      </c>
      <c r="G4790" s="252" t="s">
        <v>22775</v>
      </c>
      <c r="H4790" s="252" t="s">
        <v>22776</v>
      </c>
      <c r="I4790" s="252" t="s">
        <v>9878</v>
      </c>
      <c r="J4790" s="252" t="s">
        <v>9691</v>
      </c>
      <c r="K4790" s="253" t="s">
        <v>22777</v>
      </c>
      <c r="L4790" s="252" t="s">
        <v>9693</v>
      </c>
    </row>
    <row r="4791" spans="1:12" ht="13.5" x14ac:dyDescent="0.25">
      <c r="A4791" s="252" t="s">
        <v>18541</v>
      </c>
      <c r="B4791" s="252" t="s">
        <v>18542</v>
      </c>
      <c r="C4791" s="252" t="s">
        <v>22701</v>
      </c>
      <c r="D4791" s="252" t="s">
        <v>22702</v>
      </c>
      <c r="E4791" s="253" t="s">
        <v>259</v>
      </c>
      <c r="F4791" s="252" t="s">
        <v>259</v>
      </c>
      <c r="G4791" s="252" t="s">
        <v>22778</v>
      </c>
      <c r="H4791" s="252" t="s">
        <v>22779</v>
      </c>
      <c r="I4791" s="252" t="s">
        <v>9878</v>
      </c>
      <c r="J4791" s="252" t="s">
        <v>9691</v>
      </c>
      <c r="K4791" s="253" t="s">
        <v>22780</v>
      </c>
      <c r="L4791" s="252" t="s">
        <v>9693</v>
      </c>
    </row>
    <row r="4792" spans="1:12" ht="13.5" x14ac:dyDescent="0.25">
      <c r="A4792" s="252" t="s">
        <v>18541</v>
      </c>
      <c r="B4792" s="252" t="s">
        <v>18542</v>
      </c>
      <c r="C4792" s="252" t="s">
        <v>22701</v>
      </c>
      <c r="D4792" s="252" t="s">
        <v>22702</v>
      </c>
      <c r="E4792" s="253" t="s">
        <v>259</v>
      </c>
      <c r="F4792" s="252" t="s">
        <v>259</v>
      </c>
      <c r="G4792" s="252" t="s">
        <v>22781</v>
      </c>
      <c r="H4792" s="252" t="s">
        <v>22782</v>
      </c>
      <c r="I4792" s="252" t="s">
        <v>9878</v>
      </c>
      <c r="J4792" s="252" t="s">
        <v>9691</v>
      </c>
      <c r="K4792" s="253" t="s">
        <v>22783</v>
      </c>
      <c r="L4792" s="252" t="s">
        <v>9693</v>
      </c>
    </row>
    <row r="4793" spans="1:12" ht="13.5" x14ac:dyDescent="0.25">
      <c r="A4793" s="252" t="s">
        <v>18541</v>
      </c>
      <c r="B4793" s="252" t="s">
        <v>18542</v>
      </c>
      <c r="C4793" s="252" t="s">
        <v>22701</v>
      </c>
      <c r="D4793" s="252" t="s">
        <v>22702</v>
      </c>
      <c r="E4793" s="253" t="s">
        <v>259</v>
      </c>
      <c r="F4793" s="252" t="s">
        <v>259</v>
      </c>
      <c r="G4793" s="252" t="s">
        <v>22784</v>
      </c>
      <c r="H4793" s="252" t="s">
        <v>22785</v>
      </c>
      <c r="I4793" s="252" t="s">
        <v>9878</v>
      </c>
      <c r="J4793" s="252" t="s">
        <v>9691</v>
      </c>
      <c r="K4793" s="253" t="s">
        <v>22786</v>
      </c>
      <c r="L4793" s="252" t="s">
        <v>9693</v>
      </c>
    </row>
    <row r="4794" spans="1:12" ht="13.5" x14ac:dyDescent="0.25">
      <c r="A4794" s="252" t="s">
        <v>18541</v>
      </c>
      <c r="B4794" s="252" t="s">
        <v>18542</v>
      </c>
      <c r="C4794" s="252" t="s">
        <v>22701</v>
      </c>
      <c r="D4794" s="252" t="s">
        <v>22702</v>
      </c>
      <c r="E4794" s="253" t="s">
        <v>259</v>
      </c>
      <c r="F4794" s="252" t="s">
        <v>259</v>
      </c>
      <c r="G4794" s="252" t="s">
        <v>22787</v>
      </c>
      <c r="H4794" s="252" t="s">
        <v>22788</v>
      </c>
      <c r="I4794" s="252" t="s">
        <v>9878</v>
      </c>
      <c r="J4794" s="252" t="s">
        <v>9691</v>
      </c>
      <c r="K4794" s="253" t="s">
        <v>22789</v>
      </c>
      <c r="L4794" s="252" t="s">
        <v>9693</v>
      </c>
    </row>
    <row r="4795" spans="1:12" ht="13.5" x14ac:dyDescent="0.25">
      <c r="A4795" s="252" t="s">
        <v>18541</v>
      </c>
      <c r="B4795" s="252" t="s">
        <v>18542</v>
      </c>
      <c r="C4795" s="252" t="s">
        <v>22701</v>
      </c>
      <c r="D4795" s="252" t="s">
        <v>22702</v>
      </c>
      <c r="E4795" s="253" t="s">
        <v>259</v>
      </c>
      <c r="F4795" s="252" t="s">
        <v>259</v>
      </c>
      <c r="G4795" s="252" t="s">
        <v>22790</v>
      </c>
      <c r="H4795" s="252" t="s">
        <v>22791</v>
      </c>
      <c r="I4795" s="252" t="s">
        <v>9878</v>
      </c>
      <c r="J4795" s="252" t="s">
        <v>9691</v>
      </c>
      <c r="K4795" s="253" t="s">
        <v>22792</v>
      </c>
      <c r="L4795" s="252" t="s">
        <v>9693</v>
      </c>
    </row>
    <row r="4796" spans="1:12" ht="13.5" x14ac:dyDescent="0.25">
      <c r="A4796" s="252" t="s">
        <v>18541</v>
      </c>
      <c r="B4796" s="252" t="s">
        <v>18542</v>
      </c>
      <c r="C4796" s="252" t="s">
        <v>22701</v>
      </c>
      <c r="D4796" s="252" t="s">
        <v>22702</v>
      </c>
      <c r="E4796" s="253" t="s">
        <v>259</v>
      </c>
      <c r="F4796" s="252" t="s">
        <v>259</v>
      </c>
      <c r="G4796" s="252" t="s">
        <v>22793</v>
      </c>
      <c r="H4796" s="252" t="s">
        <v>22794</v>
      </c>
      <c r="I4796" s="252" t="s">
        <v>9878</v>
      </c>
      <c r="J4796" s="252" t="s">
        <v>9691</v>
      </c>
      <c r="K4796" s="253" t="s">
        <v>22795</v>
      </c>
      <c r="L4796" s="252" t="s">
        <v>9693</v>
      </c>
    </row>
    <row r="4797" spans="1:12" ht="13.5" x14ac:dyDescent="0.25">
      <c r="A4797" s="252" t="s">
        <v>18541</v>
      </c>
      <c r="B4797" s="252" t="s">
        <v>18542</v>
      </c>
      <c r="C4797" s="252" t="s">
        <v>22701</v>
      </c>
      <c r="D4797" s="252" t="s">
        <v>22702</v>
      </c>
      <c r="E4797" s="253" t="s">
        <v>259</v>
      </c>
      <c r="F4797" s="252" t="s">
        <v>259</v>
      </c>
      <c r="G4797" s="252" t="s">
        <v>22796</v>
      </c>
      <c r="H4797" s="252" t="s">
        <v>22797</v>
      </c>
      <c r="I4797" s="252" t="s">
        <v>9878</v>
      </c>
      <c r="J4797" s="252" t="s">
        <v>9691</v>
      </c>
      <c r="K4797" s="253" t="s">
        <v>22798</v>
      </c>
      <c r="L4797" s="252" t="s">
        <v>9693</v>
      </c>
    </row>
    <row r="4798" spans="1:12" ht="13.5" x14ac:dyDescent="0.25">
      <c r="A4798" s="252" t="s">
        <v>18541</v>
      </c>
      <c r="B4798" s="252" t="s">
        <v>18542</v>
      </c>
      <c r="C4798" s="252" t="s">
        <v>22701</v>
      </c>
      <c r="D4798" s="252" t="s">
        <v>22702</v>
      </c>
      <c r="E4798" s="253" t="s">
        <v>259</v>
      </c>
      <c r="F4798" s="252" t="s">
        <v>259</v>
      </c>
      <c r="G4798" s="252" t="s">
        <v>22799</v>
      </c>
      <c r="H4798" s="252" t="s">
        <v>22800</v>
      </c>
      <c r="I4798" s="252" t="s">
        <v>9878</v>
      </c>
      <c r="J4798" s="252" t="s">
        <v>9691</v>
      </c>
      <c r="K4798" s="253" t="s">
        <v>22801</v>
      </c>
      <c r="L4798" s="252" t="s">
        <v>9693</v>
      </c>
    </row>
    <row r="4799" spans="1:12" ht="13.5" x14ac:dyDescent="0.25">
      <c r="A4799" s="252" t="s">
        <v>18541</v>
      </c>
      <c r="B4799" s="252" t="s">
        <v>18542</v>
      </c>
      <c r="C4799" s="252" t="s">
        <v>22701</v>
      </c>
      <c r="D4799" s="252" t="s">
        <v>22702</v>
      </c>
      <c r="E4799" s="253" t="s">
        <v>259</v>
      </c>
      <c r="F4799" s="252" t="s">
        <v>259</v>
      </c>
      <c r="G4799" s="252" t="s">
        <v>22802</v>
      </c>
      <c r="H4799" s="252" t="s">
        <v>22803</v>
      </c>
      <c r="I4799" s="252" t="s">
        <v>9878</v>
      </c>
      <c r="J4799" s="252" t="s">
        <v>9691</v>
      </c>
      <c r="K4799" s="253" t="s">
        <v>22804</v>
      </c>
      <c r="L4799" s="252" t="s">
        <v>9693</v>
      </c>
    </row>
    <row r="4800" spans="1:12" ht="13.5" x14ac:dyDescent="0.25">
      <c r="A4800" s="252" t="s">
        <v>18541</v>
      </c>
      <c r="B4800" s="252" t="s">
        <v>18542</v>
      </c>
      <c r="C4800" s="252" t="s">
        <v>22701</v>
      </c>
      <c r="D4800" s="252" t="s">
        <v>22702</v>
      </c>
      <c r="E4800" s="253" t="s">
        <v>259</v>
      </c>
      <c r="F4800" s="252" t="s">
        <v>259</v>
      </c>
      <c r="G4800" s="252" t="s">
        <v>22805</v>
      </c>
      <c r="H4800" s="252" t="s">
        <v>22806</v>
      </c>
      <c r="I4800" s="252" t="s">
        <v>9878</v>
      </c>
      <c r="J4800" s="252" t="s">
        <v>9691</v>
      </c>
      <c r="K4800" s="253" t="s">
        <v>22807</v>
      </c>
      <c r="L4800" s="252" t="s">
        <v>9693</v>
      </c>
    </row>
    <row r="4801" spans="1:12" ht="13.5" x14ac:dyDescent="0.25">
      <c r="A4801" s="252" t="s">
        <v>18541</v>
      </c>
      <c r="B4801" s="252" t="s">
        <v>18542</v>
      </c>
      <c r="C4801" s="252" t="s">
        <v>22701</v>
      </c>
      <c r="D4801" s="252" t="s">
        <v>22702</v>
      </c>
      <c r="E4801" s="253" t="s">
        <v>259</v>
      </c>
      <c r="F4801" s="252" t="s">
        <v>259</v>
      </c>
      <c r="G4801" s="252" t="s">
        <v>22808</v>
      </c>
      <c r="H4801" s="252" t="s">
        <v>22809</v>
      </c>
      <c r="I4801" s="252" t="s">
        <v>9878</v>
      </c>
      <c r="J4801" s="252" t="s">
        <v>9691</v>
      </c>
      <c r="K4801" s="253" t="s">
        <v>22810</v>
      </c>
      <c r="L4801" s="252" t="s">
        <v>9693</v>
      </c>
    </row>
    <row r="4802" spans="1:12" ht="13.5" x14ac:dyDescent="0.25">
      <c r="A4802" s="252" t="s">
        <v>18541</v>
      </c>
      <c r="B4802" s="252" t="s">
        <v>18542</v>
      </c>
      <c r="C4802" s="252" t="s">
        <v>22701</v>
      </c>
      <c r="D4802" s="252" t="s">
        <v>22702</v>
      </c>
      <c r="E4802" s="253" t="s">
        <v>259</v>
      </c>
      <c r="F4802" s="252" t="s">
        <v>259</v>
      </c>
      <c r="G4802" s="252" t="s">
        <v>22811</v>
      </c>
      <c r="H4802" s="252" t="s">
        <v>22812</v>
      </c>
      <c r="I4802" s="252" t="s">
        <v>9878</v>
      </c>
      <c r="J4802" s="252" t="s">
        <v>9691</v>
      </c>
      <c r="K4802" s="253" t="s">
        <v>22813</v>
      </c>
      <c r="L4802" s="252" t="s">
        <v>9693</v>
      </c>
    </row>
    <row r="4803" spans="1:12" ht="13.5" x14ac:dyDescent="0.25">
      <c r="A4803" s="252" t="s">
        <v>18541</v>
      </c>
      <c r="B4803" s="252" t="s">
        <v>18542</v>
      </c>
      <c r="C4803" s="252" t="s">
        <v>22701</v>
      </c>
      <c r="D4803" s="252" t="s">
        <v>22702</v>
      </c>
      <c r="E4803" s="253" t="s">
        <v>259</v>
      </c>
      <c r="F4803" s="252" t="s">
        <v>259</v>
      </c>
      <c r="G4803" s="252" t="s">
        <v>22814</v>
      </c>
      <c r="H4803" s="252" t="s">
        <v>22815</v>
      </c>
      <c r="I4803" s="252" t="s">
        <v>9878</v>
      </c>
      <c r="J4803" s="252" t="s">
        <v>9691</v>
      </c>
      <c r="K4803" s="253" t="s">
        <v>22816</v>
      </c>
      <c r="L4803" s="252" t="s">
        <v>9693</v>
      </c>
    </row>
    <row r="4804" spans="1:12" ht="13.5" x14ac:dyDescent="0.25">
      <c r="A4804" s="252" t="s">
        <v>18541</v>
      </c>
      <c r="B4804" s="252" t="s">
        <v>18542</v>
      </c>
      <c r="C4804" s="252" t="s">
        <v>22701</v>
      </c>
      <c r="D4804" s="252" t="s">
        <v>22702</v>
      </c>
      <c r="E4804" s="253" t="s">
        <v>259</v>
      </c>
      <c r="F4804" s="252" t="s">
        <v>259</v>
      </c>
      <c r="G4804" s="252" t="s">
        <v>22817</v>
      </c>
      <c r="H4804" s="252" t="s">
        <v>22818</v>
      </c>
      <c r="I4804" s="252" t="s">
        <v>9878</v>
      </c>
      <c r="J4804" s="252" t="s">
        <v>9691</v>
      </c>
      <c r="K4804" s="253" t="s">
        <v>412</v>
      </c>
      <c r="L4804" s="252" t="s">
        <v>9693</v>
      </c>
    </row>
    <row r="4805" spans="1:12" ht="13.5" x14ac:dyDescent="0.25">
      <c r="A4805" s="252" t="s">
        <v>18541</v>
      </c>
      <c r="B4805" s="252" t="s">
        <v>18542</v>
      </c>
      <c r="C4805" s="252" t="s">
        <v>22701</v>
      </c>
      <c r="D4805" s="252" t="s">
        <v>22702</v>
      </c>
      <c r="E4805" s="253" t="s">
        <v>259</v>
      </c>
      <c r="F4805" s="252" t="s">
        <v>259</v>
      </c>
      <c r="G4805" s="252" t="s">
        <v>22819</v>
      </c>
      <c r="H4805" s="252" t="s">
        <v>22820</v>
      </c>
      <c r="I4805" s="252" t="s">
        <v>9878</v>
      </c>
      <c r="J4805" s="252" t="s">
        <v>9691</v>
      </c>
      <c r="K4805" s="253" t="s">
        <v>22821</v>
      </c>
      <c r="L4805" s="252" t="s">
        <v>9693</v>
      </c>
    </row>
    <row r="4806" spans="1:12" ht="13.5" x14ac:dyDescent="0.25">
      <c r="A4806" s="252" t="s">
        <v>18541</v>
      </c>
      <c r="B4806" s="252" t="s">
        <v>18542</v>
      </c>
      <c r="C4806" s="252" t="s">
        <v>22701</v>
      </c>
      <c r="D4806" s="252" t="s">
        <v>22702</v>
      </c>
      <c r="E4806" s="253" t="s">
        <v>259</v>
      </c>
      <c r="F4806" s="252" t="s">
        <v>259</v>
      </c>
      <c r="G4806" s="252" t="s">
        <v>22822</v>
      </c>
      <c r="H4806" s="252" t="s">
        <v>22823</v>
      </c>
      <c r="I4806" s="252" t="s">
        <v>9878</v>
      </c>
      <c r="J4806" s="252" t="s">
        <v>9691</v>
      </c>
      <c r="K4806" s="253" t="s">
        <v>22824</v>
      </c>
      <c r="L4806" s="252" t="s">
        <v>9693</v>
      </c>
    </row>
    <row r="4807" spans="1:12" ht="13.5" x14ac:dyDescent="0.25">
      <c r="A4807" s="252" t="s">
        <v>18541</v>
      </c>
      <c r="B4807" s="252" t="s">
        <v>18542</v>
      </c>
      <c r="C4807" s="252" t="s">
        <v>22701</v>
      </c>
      <c r="D4807" s="252" t="s">
        <v>22702</v>
      </c>
      <c r="E4807" s="253" t="s">
        <v>259</v>
      </c>
      <c r="F4807" s="252" t="s">
        <v>259</v>
      </c>
      <c r="G4807" s="252" t="s">
        <v>22825</v>
      </c>
      <c r="H4807" s="252" t="s">
        <v>22826</v>
      </c>
      <c r="I4807" s="252" t="s">
        <v>9878</v>
      </c>
      <c r="J4807" s="252" t="s">
        <v>9691</v>
      </c>
      <c r="K4807" s="253" t="s">
        <v>10976</v>
      </c>
      <c r="L4807" s="252" t="s">
        <v>9693</v>
      </c>
    </row>
    <row r="4808" spans="1:12" ht="13.5" x14ac:dyDescent="0.25">
      <c r="A4808" s="252" t="s">
        <v>18541</v>
      </c>
      <c r="B4808" s="252" t="s">
        <v>18542</v>
      </c>
      <c r="C4808" s="252" t="s">
        <v>22701</v>
      </c>
      <c r="D4808" s="252" t="s">
        <v>22702</v>
      </c>
      <c r="E4808" s="253" t="s">
        <v>259</v>
      </c>
      <c r="F4808" s="252" t="s">
        <v>259</v>
      </c>
      <c r="G4808" s="252" t="s">
        <v>22827</v>
      </c>
      <c r="H4808" s="252" t="s">
        <v>22828</v>
      </c>
      <c r="I4808" s="252" t="s">
        <v>9878</v>
      </c>
      <c r="J4808" s="252" t="s">
        <v>9691</v>
      </c>
      <c r="K4808" s="253" t="s">
        <v>22829</v>
      </c>
      <c r="L4808" s="252" t="s">
        <v>9693</v>
      </c>
    </row>
    <row r="4809" spans="1:12" ht="13.5" x14ac:dyDescent="0.25">
      <c r="A4809" s="252" t="s">
        <v>18541</v>
      </c>
      <c r="B4809" s="252" t="s">
        <v>18542</v>
      </c>
      <c r="C4809" s="252" t="s">
        <v>22701</v>
      </c>
      <c r="D4809" s="252" t="s">
        <v>22702</v>
      </c>
      <c r="E4809" s="253" t="s">
        <v>259</v>
      </c>
      <c r="F4809" s="252" t="s">
        <v>259</v>
      </c>
      <c r="G4809" s="252" t="s">
        <v>22830</v>
      </c>
      <c r="H4809" s="252" t="s">
        <v>22831</v>
      </c>
      <c r="I4809" s="252" t="s">
        <v>9878</v>
      </c>
      <c r="J4809" s="252" t="s">
        <v>9691</v>
      </c>
      <c r="K4809" s="253" t="s">
        <v>22832</v>
      </c>
      <c r="L4809" s="252" t="s">
        <v>9693</v>
      </c>
    </row>
    <row r="4810" spans="1:12" ht="13.5" x14ac:dyDescent="0.25">
      <c r="A4810" s="252" t="s">
        <v>18541</v>
      </c>
      <c r="B4810" s="252" t="s">
        <v>18542</v>
      </c>
      <c r="C4810" s="252" t="s">
        <v>22701</v>
      </c>
      <c r="D4810" s="252" t="s">
        <v>22702</v>
      </c>
      <c r="E4810" s="253" t="s">
        <v>259</v>
      </c>
      <c r="F4810" s="252" t="s">
        <v>259</v>
      </c>
      <c r="G4810" s="252" t="s">
        <v>22833</v>
      </c>
      <c r="H4810" s="252" t="s">
        <v>22834</v>
      </c>
      <c r="I4810" s="252" t="s">
        <v>9878</v>
      </c>
      <c r="J4810" s="252" t="s">
        <v>9691</v>
      </c>
      <c r="K4810" s="253" t="s">
        <v>22835</v>
      </c>
      <c r="L4810" s="252" t="s">
        <v>9693</v>
      </c>
    </row>
    <row r="4811" spans="1:12" ht="13.5" x14ac:dyDescent="0.25">
      <c r="A4811" s="252" t="s">
        <v>18541</v>
      </c>
      <c r="B4811" s="252" t="s">
        <v>18542</v>
      </c>
      <c r="C4811" s="252" t="s">
        <v>22701</v>
      </c>
      <c r="D4811" s="252" t="s">
        <v>22702</v>
      </c>
      <c r="E4811" s="253" t="s">
        <v>259</v>
      </c>
      <c r="F4811" s="252" t="s">
        <v>259</v>
      </c>
      <c r="G4811" s="252" t="s">
        <v>22836</v>
      </c>
      <c r="H4811" s="252" t="s">
        <v>22837</v>
      </c>
      <c r="I4811" s="252" t="s">
        <v>9878</v>
      </c>
      <c r="J4811" s="252" t="s">
        <v>9691</v>
      </c>
      <c r="K4811" s="253" t="s">
        <v>22838</v>
      </c>
      <c r="L4811" s="252" t="s">
        <v>9693</v>
      </c>
    </row>
    <row r="4812" spans="1:12" ht="13.5" x14ac:dyDescent="0.25">
      <c r="A4812" s="252" t="s">
        <v>18541</v>
      </c>
      <c r="B4812" s="252" t="s">
        <v>18542</v>
      </c>
      <c r="C4812" s="252" t="s">
        <v>22701</v>
      </c>
      <c r="D4812" s="252" t="s">
        <v>22702</v>
      </c>
      <c r="E4812" s="253" t="s">
        <v>259</v>
      </c>
      <c r="F4812" s="252" t="s">
        <v>259</v>
      </c>
      <c r="G4812" s="252" t="s">
        <v>22839</v>
      </c>
      <c r="H4812" s="252" t="s">
        <v>22840</v>
      </c>
      <c r="I4812" s="252" t="s">
        <v>9878</v>
      </c>
      <c r="J4812" s="252" t="s">
        <v>9691</v>
      </c>
      <c r="K4812" s="253" t="s">
        <v>22841</v>
      </c>
      <c r="L4812" s="252" t="s">
        <v>9693</v>
      </c>
    </row>
    <row r="4813" spans="1:12" ht="13.5" x14ac:dyDescent="0.25">
      <c r="A4813" s="252" t="s">
        <v>18541</v>
      </c>
      <c r="B4813" s="252" t="s">
        <v>18542</v>
      </c>
      <c r="C4813" s="252" t="s">
        <v>22701</v>
      </c>
      <c r="D4813" s="252" t="s">
        <v>22702</v>
      </c>
      <c r="E4813" s="253" t="s">
        <v>259</v>
      </c>
      <c r="F4813" s="252" t="s">
        <v>259</v>
      </c>
      <c r="G4813" s="252" t="s">
        <v>22842</v>
      </c>
      <c r="H4813" s="252" t="s">
        <v>22843</v>
      </c>
      <c r="I4813" s="252" t="s">
        <v>9878</v>
      </c>
      <c r="J4813" s="252" t="s">
        <v>9691</v>
      </c>
      <c r="K4813" s="253" t="s">
        <v>22844</v>
      </c>
      <c r="L4813" s="252" t="s">
        <v>9693</v>
      </c>
    </row>
    <row r="4814" spans="1:12" ht="13.5" x14ac:dyDescent="0.25">
      <c r="A4814" s="252" t="s">
        <v>18541</v>
      </c>
      <c r="B4814" s="252" t="s">
        <v>18542</v>
      </c>
      <c r="C4814" s="252" t="s">
        <v>22701</v>
      </c>
      <c r="D4814" s="252" t="s">
        <v>22702</v>
      </c>
      <c r="E4814" s="253" t="s">
        <v>259</v>
      </c>
      <c r="F4814" s="252" t="s">
        <v>259</v>
      </c>
      <c r="G4814" s="252" t="s">
        <v>22845</v>
      </c>
      <c r="H4814" s="252" t="s">
        <v>22846</v>
      </c>
      <c r="I4814" s="252" t="s">
        <v>9878</v>
      </c>
      <c r="J4814" s="252" t="s">
        <v>9691</v>
      </c>
      <c r="K4814" s="253" t="s">
        <v>22847</v>
      </c>
      <c r="L4814" s="252" t="s">
        <v>9693</v>
      </c>
    </row>
    <row r="4815" spans="1:12" ht="13.5" x14ac:dyDescent="0.25">
      <c r="A4815" s="252" t="s">
        <v>18541</v>
      </c>
      <c r="B4815" s="252" t="s">
        <v>18542</v>
      </c>
      <c r="C4815" s="252" t="s">
        <v>22701</v>
      </c>
      <c r="D4815" s="252" t="s">
        <v>22702</v>
      </c>
      <c r="E4815" s="253" t="s">
        <v>259</v>
      </c>
      <c r="F4815" s="252" t="s">
        <v>259</v>
      </c>
      <c r="G4815" s="252" t="s">
        <v>22848</v>
      </c>
      <c r="H4815" s="252" t="s">
        <v>22849</v>
      </c>
      <c r="I4815" s="252" t="s">
        <v>9878</v>
      </c>
      <c r="J4815" s="252" t="s">
        <v>9691</v>
      </c>
      <c r="K4815" s="253" t="s">
        <v>22850</v>
      </c>
      <c r="L4815" s="252" t="s">
        <v>9693</v>
      </c>
    </row>
    <row r="4816" spans="1:12" ht="13.5" x14ac:dyDescent="0.25">
      <c r="A4816" s="252" t="s">
        <v>18541</v>
      </c>
      <c r="B4816" s="252" t="s">
        <v>18542</v>
      </c>
      <c r="C4816" s="252" t="s">
        <v>22701</v>
      </c>
      <c r="D4816" s="252" t="s">
        <v>22702</v>
      </c>
      <c r="E4816" s="253" t="s">
        <v>259</v>
      </c>
      <c r="F4816" s="252" t="s">
        <v>259</v>
      </c>
      <c r="G4816" s="252" t="s">
        <v>22851</v>
      </c>
      <c r="H4816" s="252" t="s">
        <v>22852</v>
      </c>
      <c r="I4816" s="252" t="s">
        <v>9878</v>
      </c>
      <c r="J4816" s="252" t="s">
        <v>9691</v>
      </c>
      <c r="K4816" s="253" t="s">
        <v>22853</v>
      </c>
      <c r="L4816" s="252" t="s">
        <v>9693</v>
      </c>
    </row>
    <row r="4817" spans="1:12" ht="13.5" x14ac:dyDescent="0.25">
      <c r="A4817" s="252" t="s">
        <v>18541</v>
      </c>
      <c r="B4817" s="252" t="s">
        <v>18542</v>
      </c>
      <c r="C4817" s="252" t="s">
        <v>22701</v>
      </c>
      <c r="D4817" s="252" t="s">
        <v>22702</v>
      </c>
      <c r="E4817" s="253" t="s">
        <v>259</v>
      </c>
      <c r="F4817" s="252" t="s">
        <v>259</v>
      </c>
      <c r="G4817" s="252" t="s">
        <v>22854</v>
      </c>
      <c r="H4817" s="252" t="s">
        <v>22855</v>
      </c>
      <c r="I4817" s="252" t="s">
        <v>9878</v>
      </c>
      <c r="J4817" s="252" t="s">
        <v>9691</v>
      </c>
      <c r="K4817" s="253" t="s">
        <v>22856</v>
      </c>
      <c r="L4817" s="252" t="s">
        <v>9693</v>
      </c>
    </row>
    <row r="4818" spans="1:12" ht="13.5" x14ac:dyDescent="0.25">
      <c r="A4818" s="252" t="s">
        <v>18541</v>
      </c>
      <c r="B4818" s="252" t="s">
        <v>18542</v>
      </c>
      <c r="C4818" s="252" t="s">
        <v>22701</v>
      </c>
      <c r="D4818" s="252" t="s">
        <v>22702</v>
      </c>
      <c r="E4818" s="253" t="s">
        <v>259</v>
      </c>
      <c r="F4818" s="252" t="s">
        <v>259</v>
      </c>
      <c r="G4818" s="252" t="s">
        <v>22857</v>
      </c>
      <c r="H4818" s="252" t="s">
        <v>22858</v>
      </c>
      <c r="I4818" s="252" t="s">
        <v>9878</v>
      </c>
      <c r="J4818" s="252" t="s">
        <v>9691</v>
      </c>
      <c r="K4818" s="253" t="s">
        <v>22859</v>
      </c>
      <c r="L4818" s="252" t="s">
        <v>9693</v>
      </c>
    </row>
    <row r="4819" spans="1:12" ht="13.5" x14ac:dyDescent="0.25">
      <c r="A4819" s="252" t="s">
        <v>18541</v>
      </c>
      <c r="B4819" s="252" t="s">
        <v>18542</v>
      </c>
      <c r="C4819" s="252" t="s">
        <v>22701</v>
      </c>
      <c r="D4819" s="252" t="s">
        <v>22702</v>
      </c>
      <c r="E4819" s="253" t="s">
        <v>259</v>
      </c>
      <c r="F4819" s="252" t="s">
        <v>259</v>
      </c>
      <c r="G4819" s="252" t="s">
        <v>22860</v>
      </c>
      <c r="H4819" s="252" t="s">
        <v>22861</v>
      </c>
      <c r="I4819" s="252" t="s">
        <v>9878</v>
      </c>
      <c r="J4819" s="252" t="s">
        <v>9691</v>
      </c>
      <c r="K4819" s="253" t="s">
        <v>22862</v>
      </c>
      <c r="L4819" s="252" t="s">
        <v>9693</v>
      </c>
    </row>
    <row r="4820" spans="1:12" ht="13.5" x14ac:dyDescent="0.25">
      <c r="A4820" s="252" t="s">
        <v>18541</v>
      </c>
      <c r="B4820" s="252" t="s">
        <v>18542</v>
      </c>
      <c r="C4820" s="252" t="s">
        <v>22701</v>
      </c>
      <c r="D4820" s="252" t="s">
        <v>22702</v>
      </c>
      <c r="E4820" s="253" t="s">
        <v>259</v>
      </c>
      <c r="F4820" s="252" t="s">
        <v>259</v>
      </c>
      <c r="G4820" s="252" t="s">
        <v>22863</v>
      </c>
      <c r="H4820" s="252" t="s">
        <v>22864</v>
      </c>
      <c r="I4820" s="252" t="s">
        <v>9878</v>
      </c>
      <c r="J4820" s="252" t="s">
        <v>9691</v>
      </c>
      <c r="K4820" s="253" t="s">
        <v>22865</v>
      </c>
      <c r="L4820" s="252" t="s">
        <v>9693</v>
      </c>
    </row>
    <row r="4821" spans="1:12" ht="13.5" x14ac:dyDescent="0.25">
      <c r="A4821" s="252" t="s">
        <v>18541</v>
      </c>
      <c r="B4821" s="252" t="s">
        <v>18542</v>
      </c>
      <c r="C4821" s="252" t="s">
        <v>22701</v>
      </c>
      <c r="D4821" s="252" t="s">
        <v>22702</v>
      </c>
      <c r="E4821" s="253" t="s">
        <v>259</v>
      </c>
      <c r="F4821" s="252" t="s">
        <v>259</v>
      </c>
      <c r="G4821" s="252" t="s">
        <v>22866</v>
      </c>
      <c r="H4821" s="252" t="s">
        <v>22867</v>
      </c>
      <c r="I4821" s="252" t="s">
        <v>9878</v>
      </c>
      <c r="J4821" s="252" t="s">
        <v>9691</v>
      </c>
      <c r="K4821" s="253" t="s">
        <v>22868</v>
      </c>
      <c r="L4821" s="252" t="s">
        <v>9693</v>
      </c>
    </row>
    <row r="4822" spans="1:12" ht="13.5" x14ac:dyDescent="0.25">
      <c r="A4822" s="252" t="s">
        <v>18541</v>
      </c>
      <c r="B4822" s="252" t="s">
        <v>18542</v>
      </c>
      <c r="C4822" s="252" t="s">
        <v>22701</v>
      </c>
      <c r="D4822" s="252" t="s">
        <v>22702</v>
      </c>
      <c r="E4822" s="253" t="s">
        <v>259</v>
      </c>
      <c r="F4822" s="252" t="s">
        <v>259</v>
      </c>
      <c r="G4822" s="252" t="s">
        <v>22869</v>
      </c>
      <c r="H4822" s="252" t="s">
        <v>22870</v>
      </c>
      <c r="I4822" s="252" t="s">
        <v>9878</v>
      </c>
      <c r="J4822" s="252" t="s">
        <v>9691</v>
      </c>
      <c r="K4822" s="253" t="s">
        <v>22871</v>
      </c>
      <c r="L4822" s="252" t="s">
        <v>9693</v>
      </c>
    </row>
    <row r="4823" spans="1:12" ht="13.5" x14ac:dyDescent="0.25">
      <c r="A4823" s="252" t="s">
        <v>18541</v>
      </c>
      <c r="B4823" s="252" t="s">
        <v>18542</v>
      </c>
      <c r="C4823" s="252" t="s">
        <v>22701</v>
      </c>
      <c r="D4823" s="252" t="s">
        <v>22702</v>
      </c>
      <c r="E4823" s="253" t="s">
        <v>259</v>
      </c>
      <c r="F4823" s="252" t="s">
        <v>259</v>
      </c>
      <c r="G4823" s="252" t="s">
        <v>22872</v>
      </c>
      <c r="H4823" s="252" t="s">
        <v>22873</v>
      </c>
      <c r="I4823" s="252" t="s">
        <v>9878</v>
      </c>
      <c r="J4823" s="252" t="s">
        <v>9691</v>
      </c>
      <c r="K4823" s="253" t="s">
        <v>22874</v>
      </c>
      <c r="L4823" s="252" t="s">
        <v>9693</v>
      </c>
    </row>
    <row r="4824" spans="1:12" ht="13.5" x14ac:dyDescent="0.25">
      <c r="A4824" s="252" t="s">
        <v>18541</v>
      </c>
      <c r="B4824" s="252" t="s">
        <v>18542</v>
      </c>
      <c r="C4824" s="252" t="s">
        <v>22701</v>
      </c>
      <c r="D4824" s="252" t="s">
        <v>22702</v>
      </c>
      <c r="E4824" s="253" t="s">
        <v>259</v>
      </c>
      <c r="F4824" s="252" t="s">
        <v>259</v>
      </c>
      <c r="G4824" s="252" t="s">
        <v>22875</v>
      </c>
      <c r="H4824" s="252" t="s">
        <v>22876</v>
      </c>
      <c r="I4824" s="252" t="s">
        <v>9878</v>
      </c>
      <c r="J4824" s="252" t="s">
        <v>9691</v>
      </c>
      <c r="K4824" s="253" t="s">
        <v>22877</v>
      </c>
      <c r="L4824" s="252" t="s">
        <v>9693</v>
      </c>
    </row>
    <row r="4825" spans="1:12" ht="13.5" x14ac:dyDescent="0.25">
      <c r="A4825" s="252" t="s">
        <v>18541</v>
      </c>
      <c r="B4825" s="252" t="s">
        <v>18542</v>
      </c>
      <c r="C4825" s="252" t="s">
        <v>22878</v>
      </c>
      <c r="D4825" s="252" t="s">
        <v>22879</v>
      </c>
      <c r="E4825" s="253" t="s">
        <v>259</v>
      </c>
      <c r="F4825" s="252" t="s">
        <v>259</v>
      </c>
      <c r="G4825" s="252" t="s">
        <v>22880</v>
      </c>
      <c r="H4825" s="252" t="s">
        <v>22881</v>
      </c>
      <c r="I4825" s="252" t="s">
        <v>9878</v>
      </c>
      <c r="J4825" s="252" t="s">
        <v>9691</v>
      </c>
      <c r="K4825" s="253" t="s">
        <v>22882</v>
      </c>
      <c r="L4825" s="252" t="s">
        <v>9693</v>
      </c>
    </row>
    <row r="4826" spans="1:12" ht="13.5" x14ac:dyDescent="0.25">
      <c r="A4826" s="252" t="s">
        <v>18541</v>
      </c>
      <c r="B4826" s="252" t="s">
        <v>18542</v>
      </c>
      <c r="C4826" s="252" t="s">
        <v>22878</v>
      </c>
      <c r="D4826" s="252" t="s">
        <v>22879</v>
      </c>
      <c r="E4826" s="253" t="s">
        <v>259</v>
      </c>
      <c r="F4826" s="252" t="s">
        <v>259</v>
      </c>
      <c r="G4826" s="252" t="s">
        <v>22883</v>
      </c>
      <c r="H4826" s="252" t="s">
        <v>22884</v>
      </c>
      <c r="I4826" s="252" t="s">
        <v>9878</v>
      </c>
      <c r="J4826" s="252" t="s">
        <v>9691</v>
      </c>
      <c r="K4826" s="253" t="s">
        <v>18281</v>
      </c>
      <c r="L4826" s="252" t="s">
        <v>9693</v>
      </c>
    </row>
    <row r="4827" spans="1:12" ht="13.5" x14ac:dyDescent="0.25">
      <c r="A4827" s="252" t="s">
        <v>18541</v>
      </c>
      <c r="B4827" s="252" t="s">
        <v>18542</v>
      </c>
      <c r="C4827" s="252" t="s">
        <v>22878</v>
      </c>
      <c r="D4827" s="252" t="s">
        <v>22879</v>
      </c>
      <c r="E4827" s="253" t="s">
        <v>259</v>
      </c>
      <c r="F4827" s="252" t="s">
        <v>259</v>
      </c>
      <c r="G4827" s="252" t="s">
        <v>22885</v>
      </c>
      <c r="H4827" s="252" t="s">
        <v>22886</v>
      </c>
      <c r="I4827" s="252" t="s">
        <v>9878</v>
      </c>
      <c r="J4827" s="252" t="s">
        <v>9691</v>
      </c>
      <c r="K4827" s="253" t="s">
        <v>3762</v>
      </c>
      <c r="L4827" s="252" t="s">
        <v>9693</v>
      </c>
    </row>
    <row r="4828" spans="1:12" ht="13.5" x14ac:dyDescent="0.25">
      <c r="A4828" s="252" t="s">
        <v>18541</v>
      </c>
      <c r="B4828" s="252" t="s">
        <v>18542</v>
      </c>
      <c r="C4828" s="252" t="s">
        <v>22878</v>
      </c>
      <c r="D4828" s="252" t="s">
        <v>22879</v>
      </c>
      <c r="E4828" s="253" t="s">
        <v>259</v>
      </c>
      <c r="F4828" s="252" t="s">
        <v>259</v>
      </c>
      <c r="G4828" s="252" t="s">
        <v>22887</v>
      </c>
      <c r="H4828" s="252" t="s">
        <v>22888</v>
      </c>
      <c r="I4828" s="252" t="s">
        <v>9878</v>
      </c>
      <c r="J4828" s="252" t="s">
        <v>9691</v>
      </c>
      <c r="K4828" s="253" t="s">
        <v>22889</v>
      </c>
      <c r="L4828" s="252" t="s">
        <v>9693</v>
      </c>
    </row>
    <row r="4829" spans="1:12" ht="13.5" x14ac:dyDescent="0.25">
      <c r="A4829" s="252" t="s">
        <v>18541</v>
      </c>
      <c r="B4829" s="252" t="s">
        <v>18542</v>
      </c>
      <c r="C4829" s="252" t="s">
        <v>22878</v>
      </c>
      <c r="D4829" s="252" t="s">
        <v>22879</v>
      </c>
      <c r="E4829" s="253" t="s">
        <v>259</v>
      </c>
      <c r="F4829" s="252" t="s">
        <v>259</v>
      </c>
      <c r="G4829" s="252" t="s">
        <v>22890</v>
      </c>
      <c r="H4829" s="252" t="s">
        <v>22891</v>
      </c>
      <c r="I4829" s="252" t="s">
        <v>9878</v>
      </c>
      <c r="J4829" s="252" t="s">
        <v>9691</v>
      </c>
      <c r="K4829" s="253" t="s">
        <v>22892</v>
      </c>
      <c r="L4829" s="252" t="s">
        <v>9693</v>
      </c>
    </row>
    <row r="4830" spans="1:12" ht="13.5" x14ac:dyDescent="0.25">
      <c r="A4830" s="252" t="s">
        <v>18541</v>
      </c>
      <c r="B4830" s="252" t="s">
        <v>18542</v>
      </c>
      <c r="C4830" s="252" t="s">
        <v>22878</v>
      </c>
      <c r="D4830" s="252" t="s">
        <v>22879</v>
      </c>
      <c r="E4830" s="253" t="s">
        <v>259</v>
      </c>
      <c r="F4830" s="252" t="s">
        <v>259</v>
      </c>
      <c r="G4830" s="252" t="s">
        <v>22893</v>
      </c>
      <c r="H4830" s="252" t="s">
        <v>22894</v>
      </c>
      <c r="I4830" s="252" t="s">
        <v>9878</v>
      </c>
      <c r="J4830" s="252" t="s">
        <v>9691</v>
      </c>
      <c r="K4830" s="253" t="s">
        <v>22895</v>
      </c>
      <c r="L4830" s="252" t="s">
        <v>9693</v>
      </c>
    </row>
    <row r="4831" spans="1:12" ht="13.5" x14ac:dyDescent="0.25">
      <c r="A4831" s="252" t="s">
        <v>18541</v>
      </c>
      <c r="B4831" s="252" t="s">
        <v>18542</v>
      </c>
      <c r="C4831" s="252" t="s">
        <v>22878</v>
      </c>
      <c r="D4831" s="252" t="s">
        <v>22879</v>
      </c>
      <c r="E4831" s="253" t="s">
        <v>259</v>
      </c>
      <c r="F4831" s="252" t="s">
        <v>259</v>
      </c>
      <c r="G4831" s="252" t="s">
        <v>22896</v>
      </c>
      <c r="H4831" s="252" t="s">
        <v>22897</v>
      </c>
      <c r="I4831" s="252" t="s">
        <v>9878</v>
      </c>
      <c r="J4831" s="252" t="s">
        <v>9691</v>
      </c>
      <c r="K4831" s="253" t="s">
        <v>22898</v>
      </c>
      <c r="L4831" s="252" t="s">
        <v>9693</v>
      </c>
    </row>
    <row r="4832" spans="1:12" ht="13.5" x14ac:dyDescent="0.25">
      <c r="A4832" s="252" t="s">
        <v>18541</v>
      </c>
      <c r="B4832" s="252" t="s">
        <v>18542</v>
      </c>
      <c r="C4832" s="252" t="s">
        <v>22878</v>
      </c>
      <c r="D4832" s="252" t="s">
        <v>22879</v>
      </c>
      <c r="E4832" s="253" t="s">
        <v>259</v>
      </c>
      <c r="F4832" s="252" t="s">
        <v>259</v>
      </c>
      <c r="G4832" s="252" t="s">
        <v>22899</v>
      </c>
      <c r="H4832" s="252" t="s">
        <v>22900</v>
      </c>
      <c r="I4832" s="252" t="s">
        <v>9878</v>
      </c>
      <c r="J4832" s="252" t="s">
        <v>9691</v>
      </c>
      <c r="K4832" s="253" t="s">
        <v>22901</v>
      </c>
      <c r="L4832" s="252" t="s">
        <v>9693</v>
      </c>
    </row>
    <row r="4833" spans="1:12" ht="13.5" x14ac:dyDescent="0.25">
      <c r="A4833" s="252" t="s">
        <v>18541</v>
      </c>
      <c r="B4833" s="252" t="s">
        <v>18542</v>
      </c>
      <c r="C4833" s="252" t="s">
        <v>22878</v>
      </c>
      <c r="D4833" s="252" t="s">
        <v>22879</v>
      </c>
      <c r="E4833" s="253" t="s">
        <v>259</v>
      </c>
      <c r="F4833" s="252" t="s">
        <v>259</v>
      </c>
      <c r="G4833" s="252" t="s">
        <v>22902</v>
      </c>
      <c r="H4833" s="252" t="s">
        <v>22903</v>
      </c>
      <c r="I4833" s="252" t="s">
        <v>9878</v>
      </c>
      <c r="J4833" s="252" t="s">
        <v>9691</v>
      </c>
      <c r="K4833" s="253" t="s">
        <v>22904</v>
      </c>
      <c r="L4833" s="252" t="s">
        <v>9693</v>
      </c>
    </row>
    <row r="4834" spans="1:12" ht="13.5" x14ac:dyDescent="0.25">
      <c r="A4834" s="252" t="s">
        <v>18541</v>
      </c>
      <c r="B4834" s="252" t="s">
        <v>18542</v>
      </c>
      <c r="C4834" s="252" t="s">
        <v>22878</v>
      </c>
      <c r="D4834" s="252" t="s">
        <v>22879</v>
      </c>
      <c r="E4834" s="253" t="s">
        <v>259</v>
      </c>
      <c r="F4834" s="252" t="s">
        <v>259</v>
      </c>
      <c r="G4834" s="252" t="s">
        <v>22905</v>
      </c>
      <c r="H4834" s="252" t="s">
        <v>22906</v>
      </c>
      <c r="I4834" s="252" t="s">
        <v>9878</v>
      </c>
      <c r="J4834" s="252" t="s">
        <v>9691</v>
      </c>
      <c r="K4834" s="253" t="s">
        <v>22907</v>
      </c>
      <c r="L4834" s="252" t="s">
        <v>9693</v>
      </c>
    </row>
    <row r="4835" spans="1:12" ht="13.5" x14ac:dyDescent="0.25">
      <c r="A4835" s="252" t="s">
        <v>18541</v>
      </c>
      <c r="B4835" s="252" t="s">
        <v>18542</v>
      </c>
      <c r="C4835" s="252" t="s">
        <v>22878</v>
      </c>
      <c r="D4835" s="252" t="s">
        <v>22879</v>
      </c>
      <c r="E4835" s="253" t="s">
        <v>259</v>
      </c>
      <c r="F4835" s="252" t="s">
        <v>259</v>
      </c>
      <c r="G4835" s="252" t="s">
        <v>22908</v>
      </c>
      <c r="H4835" s="252" t="s">
        <v>22909</v>
      </c>
      <c r="I4835" s="252" t="s">
        <v>9878</v>
      </c>
      <c r="J4835" s="252" t="s">
        <v>9691</v>
      </c>
      <c r="K4835" s="253" t="s">
        <v>22910</v>
      </c>
      <c r="L4835" s="252" t="s">
        <v>9693</v>
      </c>
    </row>
    <row r="4836" spans="1:12" ht="13.5" x14ac:dyDescent="0.25">
      <c r="A4836" s="252" t="s">
        <v>18541</v>
      </c>
      <c r="B4836" s="252" t="s">
        <v>18542</v>
      </c>
      <c r="C4836" s="252" t="s">
        <v>22878</v>
      </c>
      <c r="D4836" s="252" t="s">
        <v>22879</v>
      </c>
      <c r="E4836" s="253" t="s">
        <v>259</v>
      </c>
      <c r="F4836" s="252" t="s">
        <v>259</v>
      </c>
      <c r="G4836" s="252" t="s">
        <v>22911</v>
      </c>
      <c r="H4836" s="252" t="s">
        <v>22912</v>
      </c>
      <c r="I4836" s="252" t="s">
        <v>9878</v>
      </c>
      <c r="J4836" s="252" t="s">
        <v>9691</v>
      </c>
      <c r="K4836" s="253" t="s">
        <v>22913</v>
      </c>
      <c r="L4836" s="252" t="s">
        <v>9693</v>
      </c>
    </row>
    <row r="4837" spans="1:12" ht="13.5" x14ac:dyDescent="0.25">
      <c r="A4837" s="252" t="s">
        <v>18541</v>
      </c>
      <c r="B4837" s="252" t="s">
        <v>18542</v>
      </c>
      <c r="C4837" s="252" t="s">
        <v>22878</v>
      </c>
      <c r="D4837" s="252" t="s">
        <v>22879</v>
      </c>
      <c r="E4837" s="253" t="s">
        <v>259</v>
      </c>
      <c r="F4837" s="252" t="s">
        <v>259</v>
      </c>
      <c r="G4837" s="252" t="s">
        <v>22914</v>
      </c>
      <c r="H4837" s="252" t="s">
        <v>22915</v>
      </c>
      <c r="I4837" s="252" t="s">
        <v>9878</v>
      </c>
      <c r="J4837" s="252" t="s">
        <v>9691</v>
      </c>
      <c r="K4837" s="253" t="s">
        <v>22916</v>
      </c>
      <c r="L4837" s="252" t="s">
        <v>9693</v>
      </c>
    </row>
    <row r="4838" spans="1:12" ht="13.5" x14ac:dyDescent="0.25">
      <c r="A4838" s="252" t="s">
        <v>18541</v>
      </c>
      <c r="B4838" s="252" t="s">
        <v>18542</v>
      </c>
      <c r="C4838" s="252" t="s">
        <v>22878</v>
      </c>
      <c r="D4838" s="252" t="s">
        <v>22879</v>
      </c>
      <c r="E4838" s="253" t="s">
        <v>259</v>
      </c>
      <c r="F4838" s="252" t="s">
        <v>259</v>
      </c>
      <c r="G4838" s="252" t="s">
        <v>22917</v>
      </c>
      <c r="H4838" s="252" t="s">
        <v>22918</v>
      </c>
      <c r="I4838" s="252" t="s">
        <v>9878</v>
      </c>
      <c r="J4838" s="252" t="s">
        <v>9691</v>
      </c>
      <c r="K4838" s="253" t="s">
        <v>22919</v>
      </c>
      <c r="L4838" s="252" t="s">
        <v>9693</v>
      </c>
    </row>
    <row r="4839" spans="1:12" ht="13.5" x14ac:dyDescent="0.25">
      <c r="A4839" s="252" t="s">
        <v>18541</v>
      </c>
      <c r="B4839" s="252" t="s">
        <v>18542</v>
      </c>
      <c r="C4839" s="252" t="s">
        <v>22878</v>
      </c>
      <c r="D4839" s="252" t="s">
        <v>22879</v>
      </c>
      <c r="E4839" s="253" t="s">
        <v>259</v>
      </c>
      <c r="F4839" s="252" t="s">
        <v>259</v>
      </c>
      <c r="G4839" s="252" t="s">
        <v>22920</v>
      </c>
      <c r="H4839" s="252" t="s">
        <v>22921</v>
      </c>
      <c r="I4839" s="252" t="s">
        <v>9878</v>
      </c>
      <c r="J4839" s="252" t="s">
        <v>9691</v>
      </c>
      <c r="K4839" s="253" t="s">
        <v>22922</v>
      </c>
      <c r="L4839" s="252" t="s">
        <v>9693</v>
      </c>
    </row>
    <row r="4840" spans="1:12" ht="13.5" x14ac:dyDescent="0.25">
      <c r="A4840" s="252" t="s">
        <v>18541</v>
      </c>
      <c r="B4840" s="252" t="s">
        <v>18542</v>
      </c>
      <c r="C4840" s="252" t="s">
        <v>22878</v>
      </c>
      <c r="D4840" s="252" t="s">
        <v>22879</v>
      </c>
      <c r="E4840" s="253" t="s">
        <v>259</v>
      </c>
      <c r="F4840" s="252" t="s">
        <v>259</v>
      </c>
      <c r="G4840" s="252" t="s">
        <v>22923</v>
      </c>
      <c r="H4840" s="252" t="s">
        <v>22924</v>
      </c>
      <c r="I4840" s="252" t="s">
        <v>9878</v>
      </c>
      <c r="J4840" s="252" t="s">
        <v>9691</v>
      </c>
      <c r="K4840" s="253" t="s">
        <v>22925</v>
      </c>
      <c r="L4840" s="252" t="s">
        <v>9693</v>
      </c>
    </row>
    <row r="4841" spans="1:12" ht="13.5" x14ac:dyDescent="0.25">
      <c r="A4841" s="252" t="s">
        <v>18541</v>
      </c>
      <c r="B4841" s="252" t="s">
        <v>18542</v>
      </c>
      <c r="C4841" s="252" t="s">
        <v>22878</v>
      </c>
      <c r="D4841" s="252" t="s">
        <v>22879</v>
      </c>
      <c r="E4841" s="253" t="s">
        <v>259</v>
      </c>
      <c r="F4841" s="252" t="s">
        <v>259</v>
      </c>
      <c r="G4841" s="252" t="s">
        <v>22926</v>
      </c>
      <c r="H4841" s="252" t="s">
        <v>22927</v>
      </c>
      <c r="I4841" s="252" t="s">
        <v>9878</v>
      </c>
      <c r="J4841" s="252" t="s">
        <v>9691</v>
      </c>
      <c r="K4841" s="253" t="s">
        <v>22928</v>
      </c>
      <c r="L4841" s="252" t="s">
        <v>9693</v>
      </c>
    </row>
    <row r="4842" spans="1:12" ht="13.5" x14ac:dyDescent="0.25">
      <c r="A4842" s="252" t="s">
        <v>18541</v>
      </c>
      <c r="B4842" s="252" t="s">
        <v>18542</v>
      </c>
      <c r="C4842" s="252" t="s">
        <v>22878</v>
      </c>
      <c r="D4842" s="252" t="s">
        <v>22879</v>
      </c>
      <c r="E4842" s="253" t="s">
        <v>259</v>
      </c>
      <c r="F4842" s="252" t="s">
        <v>259</v>
      </c>
      <c r="G4842" s="252" t="s">
        <v>22929</v>
      </c>
      <c r="H4842" s="252" t="s">
        <v>22930</v>
      </c>
      <c r="I4842" s="252" t="s">
        <v>9878</v>
      </c>
      <c r="J4842" s="252" t="s">
        <v>9691</v>
      </c>
      <c r="K4842" s="253" t="s">
        <v>22931</v>
      </c>
      <c r="L4842" s="252" t="s">
        <v>9693</v>
      </c>
    </row>
    <row r="4843" spans="1:12" ht="13.5" x14ac:dyDescent="0.25">
      <c r="A4843" s="252" t="s">
        <v>18541</v>
      </c>
      <c r="B4843" s="252" t="s">
        <v>18542</v>
      </c>
      <c r="C4843" s="252" t="s">
        <v>22932</v>
      </c>
      <c r="D4843" s="252" t="s">
        <v>22933</v>
      </c>
      <c r="E4843" s="253" t="s">
        <v>259</v>
      </c>
      <c r="F4843" s="252" t="s">
        <v>259</v>
      </c>
      <c r="G4843" s="252" t="s">
        <v>22934</v>
      </c>
      <c r="H4843" s="252" t="s">
        <v>22935</v>
      </c>
      <c r="I4843" s="252" t="s">
        <v>9878</v>
      </c>
      <c r="J4843" s="252" t="s">
        <v>9691</v>
      </c>
      <c r="K4843" s="253" t="s">
        <v>14368</v>
      </c>
      <c r="L4843" s="252" t="s">
        <v>9693</v>
      </c>
    </row>
    <row r="4844" spans="1:12" ht="13.5" x14ac:dyDescent="0.25">
      <c r="A4844" s="252" t="s">
        <v>18541</v>
      </c>
      <c r="B4844" s="252" t="s">
        <v>18542</v>
      </c>
      <c r="C4844" s="252" t="s">
        <v>22932</v>
      </c>
      <c r="D4844" s="252" t="s">
        <v>22933</v>
      </c>
      <c r="E4844" s="253" t="s">
        <v>259</v>
      </c>
      <c r="F4844" s="252" t="s">
        <v>259</v>
      </c>
      <c r="G4844" s="252" t="s">
        <v>22936</v>
      </c>
      <c r="H4844" s="252" t="s">
        <v>22937</v>
      </c>
      <c r="I4844" s="252" t="s">
        <v>9878</v>
      </c>
      <c r="J4844" s="252" t="s">
        <v>9691</v>
      </c>
      <c r="K4844" s="253" t="s">
        <v>22938</v>
      </c>
      <c r="L4844" s="252" t="s">
        <v>9693</v>
      </c>
    </row>
    <row r="4845" spans="1:12" ht="13.5" x14ac:dyDescent="0.25">
      <c r="A4845" s="252" t="s">
        <v>18541</v>
      </c>
      <c r="B4845" s="252" t="s">
        <v>18542</v>
      </c>
      <c r="C4845" s="252" t="s">
        <v>22932</v>
      </c>
      <c r="D4845" s="252" t="s">
        <v>22933</v>
      </c>
      <c r="E4845" s="253" t="s">
        <v>259</v>
      </c>
      <c r="F4845" s="252" t="s">
        <v>259</v>
      </c>
      <c r="G4845" s="252" t="s">
        <v>22939</v>
      </c>
      <c r="H4845" s="252" t="s">
        <v>22940</v>
      </c>
      <c r="I4845" s="252" t="s">
        <v>9878</v>
      </c>
      <c r="J4845" s="252" t="s">
        <v>9691</v>
      </c>
      <c r="K4845" s="253" t="s">
        <v>22941</v>
      </c>
      <c r="L4845" s="252" t="s">
        <v>9693</v>
      </c>
    </row>
    <row r="4846" spans="1:12" ht="13.5" x14ac:dyDescent="0.25">
      <c r="A4846" s="252" t="s">
        <v>18541</v>
      </c>
      <c r="B4846" s="252" t="s">
        <v>18542</v>
      </c>
      <c r="C4846" s="252" t="s">
        <v>22932</v>
      </c>
      <c r="D4846" s="252" t="s">
        <v>22933</v>
      </c>
      <c r="E4846" s="253" t="s">
        <v>259</v>
      </c>
      <c r="F4846" s="252" t="s">
        <v>259</v>
      </c>
      <c r="G4846" s="252" t="s">
        <v>22942</v>
      </c>
      <c r="H4846" s="252" t="s">
        <v>22943</v>
      </c>
      <c r="I4846" s="252" t="s">
        <v>9878</v>
      </c>
      <c r="J4846" s="252" t="s">
        <v>9691</v>
      </c>
      <c r="K4846" s="253" t="s">
        <v>22944</v>
      </c>
      <c r="L4846" s="252" t="s">
        <v>9693</v>
      </c>
    </row>
    <row r="4847" spans="1:12" ht="13.5" x14ac:dyDescent="0.25">
      <c r="A4847" s="252" t="s">
        <v>18541</v>
      </c>
      <c r="B4847" s="252" t="s">
        <v>18542</v>
      </c>
      <c r="C4847" s="252" t="s">
        <v>22932</v>
      </c>
      <c r="D4847" s="252" t="s">
        <v>22933</v>
      </c>
      <c r="E4847" s="253" t="s">
        <v>259</v>
      </c>
      <c r="F4847" s="252" t="s">
        <v>259</v>
      </c>
      <c r="G4847" s="252" t="s">
        <v>22945</v>
      </c>
      <c r="H4847" s="252" t="s">
        <v>22946</v>
      </c>
      <c r="I4847" s="252" t="s">
        <v>9878</v>
      </c>
      <c r="J4847" s="252" t="s">
        <v>9691</v>
      </c>
      <c r="K4847" s="253" t="s">
        <v>22947</v>
      </c>
      <c r="L4847" s="252" t="s">
        <v>9693</v>
      </c>
    </row>
    <row r="4848" spans="1:12" ht="13.5" x14ac:dyDescent="0.25">
      <c r="A4848" s="252" t="s">
        <v>18541</v>
      </c>
      <c r="B4848" s="252" t="s">
        <v>18542</v>
      </c>
      <c r="C4848" s="252" t="s">
        <v>22932</v>
      </c>
      <c r="D4848" s="252" t="s">
        <v>22933</v>
      </c>
      <c r="E4848" s="253" t="s">
        <v>259</v>
      </c>
      <c r="F4848" s="252" t="s">
        <v>259</v>
      </c>
      <c r="G4848" s="252" t="s">
        <v>22948</v>
      </c>
      <c r="H4848" s="252" t="s">
        <v>22949</v>
      </c>
      <c r="I4848" s="252" t="s">
        <v>9878</v>
      </c>
      <c r="J4848" s="252" t="s">
        <v>9691</v>
      </c>
      <c r="K4848" s="253" t="s">
        <v>22950</v>
      </c>
      <c r="L4848" s="252" t="s">
        <v>9693</v>
      </c>
    </row>
    <row r="4849" spans="1:12" ht="13.5" x14ac:dyDescent="0.25">
      <c r="A4849" s="252" t="s">
        <v>18541</v>
      </c>
      <c r="B4849" s="252" t="s">
        <v>18542</v>
      </c>
      <c r="C4849" s="252" t="s">
        <v>22932</v>
      </c>
      <c r="D4849" s="252" t="s">
        <v>22933</v>
      </c>
      <c r="E4849" s="253" t="s">
        <v>259</v>
      </c>
      <c r="F4849" s="252" t="s">
        <v>259</v>
      </c>
      <c r="G4849" s="252" t="s">
        <v>22951</v>
      </c>
      <c r="H4849" s="252" t="s">
        <v>22952</v>
      </c>
      <c r="I4849" s="252" t="s">
        <v>9690</v>
      </c>
      <c r="J4849" s="252" t="s">
        <v>9691</v>
      </c>
      <c r="K4849" s="253" t="s">
        <v>22953</v>
      </c>
      <c r="L4849" s="252" t="s">
        <v>9693</v>
      </c>
    </row>
    <row r="4850" spans="1:12" ht="13.5" x14ac:dyDescent="0.25">
      <c r="A4850" s="252" t="s">
        <v>18541</v>
      </c>
      <c r="B4850" s="252" t="s">
        <v>18542</v>
      </c>
      <c r="C4850" s="252" t="s">
        <v>22932</v>
      </c>
      <c r="D4850" s="252" t="s">
        <v>22933</v>
      </c>
      <c r="E4850" s="253" t="s">
        <v>259</v>
      </c>
      <c r="F4850" s="252" t="s">
        <v>259</v>
      </c>
      <c r="G4850" s="252" t="s">
        <v>22954</v>
      </c>
      <c r="H4850" s="252" t="s">
        <v>22955</v>
      </c>
      <c r="I4850" s="252" t="s">
        <v>9690</v>
      </c>
      <c r="J4850" s="252" t="s">
        <v>9691</v>
      </c>
      <c r="K4850" s="253" t="s">
        <v>22956</v>
      </c>
      <c r="L4850" s="252" t="s">
        <v>9693</v>
      </c>
    </row>
    <row r="4851" spans="1:12" ht="13.5" x14ac:dyDescent="0.25">
      <c r="A4851" s="252" t="s">
        <v>18541</v>
      </c>
      <c r="B4851" s="252" t="s">
        <v>18542</v>
      </c>
      <c r="C4851" s="252" t="s">
        <v>22932</v>
      </c>
      <c r="D4851" s="252" t="s">
        <v>22933</v>
      </c>
      <c r="E4851" s="253" t="s">
        <v>259</v>
      </c>
      <c r="F4851" s="252" t="s">
        <v>259</v>
      </c>
      <c r="G4851" s="252" t="s">
        <v>22957</v>
      </c>
      <c r="H4851" s="252" t="s">
        <v>22958</v>
      </c>
      <c r="I4851" s="252" t="s">
        <v>9690</v>
      </c>
      <c r="J4851" s="252" t="s">
        <v>9691</v>
      </c>
      <c r="K4851" s="253" t="s">
        <v>22959</v>
      </c>
      <c r="L4851" s="252" t="s">
        <v>9693</v>
      </c>
    </row>
    <row r="4852" spans="1:12" ht="13.5" x14ac:dyDescent="0.25">
      <c r="A4852" s="252" t="s">
        <v>18541</v>
      </c>
      <c r="B4852" s="252" t="s">
        <v>18542</v>
      </c>
      <c r="C4852" s="252" t="s">
        <v>22932</v>
      </c>
      <c r="D4852" s="252" t="s">
        <v>22933</v>
      </c>
      <c r="E4852" s="253" t="s">
        <v>259</v>
      </c>
      <c r="F4852" s="252" t="s">
        <v>259</v>
      </c>
      <c r="G4852" s="252" t="s">
        <v>22960</v>
      </c>
      <c r="H4852" s="252" t="s">
        <v>22961</v>
      </c>
      <c r="I4852" s="252" t="s">
        <v>9690</v>
      </c>
      <c r="J4852" s="252" t="s">
        <v>9691</v>
      </c>
      <c r="K4852" s="253" t="s">
        <v>1745</v>
      </c>
      <c r="L4852" s="252" t="s">
        <v>9693</v>
      </c>
    </row>
    <row r="4853" spans="1:12" ht="13.5" x14ac:dyDescent="0.25">
      <c r="A4853" s="252" t="s">
        <v>18541</v>
      </c>
      <c r="B4853" s="252" t="s">
        <v>18542</v>
      </c>
      <c r="C4853" s="252" t="s">
        <v>22932</v>
      </c>
      <c r="D4853" s="252" t="s">
        <v>22933</v>
      </c>
      <c r="E4853" s="253" t="s">
        <v>259</v>
      </c>
      <c r="F4853" s="252" t="s">
        <v>259</v>
      </c>
      <c r="G4853" s="252" t="s">
        <v>22962</v>
      </c>
      <c r="H4853" s="252" t="s">
        <v>22963</v>
      </c>
      <c r="I4853" s="252" t="s">
        <v>9690</v>
      </c>
      <c r="J4853" s="252" t="s">
        <v>9691</v>
      </c>
      <c r="K4853" s="253" t="s">
        <v>19974</v>
      </c>
      <c r="L4853" s="252" t="s">
        <v>9693</v>
      </c>
    </row>
    <row r="4854" spans="1:12" ht="13.5" x14ac:dyDescent="0.25">
      <c r="A4854" s="252" t="s">
        <v>18541</v>
      </c>
      <c r="B4854" s="252" t="s">
        <v>18542</v>
      </c>
      <c r="C4854" s="252" t="s">
        <v>22932</v>
      </c>
      <c r="D4854" s="252" t="s">
        <v>22933</v>
      </c>
      <c r="E4854" s="253" t="s">
        <v>259</v>
      </c>
      <c r="F4854" s="252" t="s">
        <v>259</v>
      </c>
      <c r="G4854" s="252" t="s">
        <v>22964</v>
      </c>
      <c r="H4854" s="252" t="s">
        <v>22965</v>
      </c>
      <c r="I4854" s="252" t="s">
        <v>9878</v>
      </c>
      <c r="J4854" s="252" t="s">
        <v>9691</v>
      </c>
      <c r="K4854" s="253" t="s">
        <v>3285</v>
      </c>
      <c r="L4854" s="252" t="s">
        <v>9693</v>
      </c>
    </row>
    <row r="4855" spans="1:12" ht="13.5" x14ac:dyDescent="0.25">
      <c r="A4855" s="252" t="s">
        <v>18541</v>
      </c>
      <c r="B4855" s="252" t="s">
        <v>18542</v>
      </c>
      <c r="C4855" s="252" t="s">
        <v>22932</v>
      </c>
      <c r="D4855" s="252" t="s">
        <v>22933</v>
      </c>
      <c r="E4855" s="253" t="s">
        <v>259</v>
      </c>
      <c r="F4855" s="252" t="s">
        <v>259</v>
      </c>
      <c r="G4855" s="252" t="s">
        <v>22966</v>
      </c>
      <c r="H4855" s="252" t="s">
        <v>22967</v>
      </c>
      <c r="I4855" s="252" t="s">
        <v>9878</v>
      </c>
      <c r="J4855" s="252" t="s">
        <v>9691</v>
      </c>
      <c r="K4855" s="253" t="s">
        <v>6017</v>
      </c>
      <c r="L4855" s="252" t="s">
        <v>9693</v>
      </c>
    </row>
    <row r="4856" spans="1:12" ht="13.5" x14ac:dyDescent="0.25">
      <c r="A4856" s="252" t="s">
        <v>18541</v>
      </c>
      <c r="B4856" s="252" t="s">
        <v>18542</v>
      </c>
      <c r="C4856" s="252" t="s">
        <v>22932</v>
      </c>
      <c r="D4856" s="252" t="s">
        <v>22933</v>
      </c>
      <c r="E4856" s="253" t="s">
        <v>259</v>
      </c>
      <c r="F4856" s="252" t="s">
        <v>259</v>
      </c>
      <c r="G4856" s="252" t="s">
        <v>22968</v>
      </c>
      <c r="H4856" s="252" t="s">
        <v>22969</v>
      </c>
      <c r="I4856" s="252" t="s">
        <v>9878</v>
      </c>
      <c r="J4856" s="252" t="s">
        <v>9691</v>
      </c>
      <c r="K4856" s="253" t="s">
        <v>18522</v>
      </c>
      <c r="L4856" s="252" t="s">
        <v>9693</v>
      </c>
    </row>
    <row r="4857" spans="1:12" ht="13.5" x14ac:dyDescent="0.25">
      <c r="A4857" s="252" t="s">
        <v>18541</v>
      </c>
      <c r="B4857" s="252" t="s">
        <v>18542</v>
      </c>
      <c r="C4857" s="252" t="s">
        <v>22932</v>
      </c>
      <c r="D4857" s="252" t="s">
        <v>22933</v>
      </c>
      <c r="E4857" s="253" t="s">
        <v>259</v>
      </c>
      <c r="F4857" s="252" t="s">
        <v>259</v>
      </c>
      <c r="G4857" s="252" t="s">
        <v>22970</v>
      </c>
      <c r="H4857" s="252" t="s">
        <v>22971</v>
      </c>
      <c r="I4857" s="252" t="s">
        <v>9878</v>
      </c>
      <c r="J4857" s="252" t="s">
        <v>9691</v>
      </c>
      <c r="K4857" s="253" t="s">
        <v>9912</v>
      </c>
      <c r="L4857" s="252" t="s">
        <v>9693</v>
      </c>
    </row>
    <row r="4858" spans="1:12" ht="13.5" x14ac:dyDescent="0.25">
      <c r="A4858" s="252" t="s">
        <v>18541</v>
      </c>
      <c r="B4858" s="252" t="s">
        <v>18542</v>
      </c>
      <c r="C4858" s="252" t="s">
        <v>22932</v>
      </c>
      <c r="D4858" s="252" t="s">
        <v>22933</v>
      </c>
      <c r="E4858" s="253" t="s">
        <v>259</v>
      </c>
      <c r="F4858" s="252" t="s">
        <v>259</v>
      </c>
      <c r="G4858" s="252" t="s">
        <v>22972</v>
      </c>
      <c r="H4858" s="252" t="s">
        <v>22973</v>
      </c>
      <c r="I4858" s="252" t="s">
        <v>9878</v>
      </c>
      <c r="J4858" s="252" t="s">
        <v>9691</v>
      </c>
      <c r="K4858" s="253" t="s">
        <v>16748</v>
      </c>
      <c r="L4858" s="252" t="s">
        <v>9693</v>
      </c>
    </row>
    <row r="4859" spans="1:12" ht="13.5" x14ac:dyDescent="0.25">
      <c r="A4859" s="252" t="s">
        <v>18541</v>
      </c>
      <c r="B4859" s="252" t="s">
        <v>18542</v>
      </c>
      <c r="C4859" s="252" t="s">
        <v>22932</v>
      </c>
      <c r="D4859" s="252" t="s">
        <v>22933</v>
      </c>
      <c r="E4859" s="253" t="s">
        <v>259</v>
      </c>
      <c r="F4859" s="252" t="s">
        <v>259</v>
      </c>
      <c r="G4859" s="252" t="s">
        <v>22974</v>
      </c>
      <c r="H4859" s="252" t="s">
        <v>22975</v>
      </c>
      <c r="I4859" s="252" t="s">
        <v>9878</v>
      </c>
      <c r="J4859" s="252" t="s">
        <v>9691</v>
      </c>
      <c r="K4859" s="253" t="s">
        <v>22976</v>
      </c>
      <c r="L4859" s="252" t="s">
        <v>9693</v>
      </c>
    </row>
    <row r="4860" spans="1:12" ht="13.5" x14ac:dyDescent="0.25">
      <c r="A4860" s="252" t="s">
        <v>18541</v>
      </c>
      <c r="B4860" s="252" t="s">
        <v>18542</v>
      </c>
      <c r="C4860" s="252" t="s">
        <v>22932</v>
      </c>
      <c r="D4860" s="252" t="s">
        <v>22933</v>
      </c>
      <c r="E4860" s="253" t="s">
        <v>259</v>
      </c>
      <c r="F4860" s="252" t="s">
        <v>259</v>
      </c>
      <c r="G4860" s="252" t="s">
        <v>22977</v>
      </c>
      <c r="H4860" s="252" t="s">
        <v>22978</v>
      </c>
      <c r="I4860" s="252" t="s">
        <v>9878</v>
      </c>
      <c r="J4860" s="252" t="s">
        <v>9691</v>
      </c>
      <c r="K4860" s="253" t="s">
        <v>10258</v>
      </c>
      <c r="L4860" s="252" t="s">
        <v>9693</v>
      </c>
    </row>
    <row r="4861" spans="1:12" ht="13.5" x14ac:dyDescent="0.25">
      <c r="A4861" s="252" t="s">
        <v>18541</v>
      </c>
      <c r="B4861" s="252" t="s">
        <v>18542</v>
      </c>
      <c r="C4861" s="252" t="s">
        <v>22932</v>
      </c>
      <c r="D4861" s="252" t="s">
        <v>22933</v>
      </c>
      <c r="E4861" s="253" t="s">
        <v>259</v>
      </c>
      <c r="F4861" s="252" t="s">
        <v>259</v>
      </c>
      <c r="G4861" s="252" t="s">
        <v>22979</v>
      </c>
      <c r="H4861" s="252" t="s">
        <v>22980</v>
      </c>
      <c r="I4861" s="252" t="s">
        <v>9878</v>
      </c>
      <c r="J4861" s="252" t="s">
        <v>9691</v>
      </c>
      <c r="K4861" s="253" t="s">
        <v>22705</v>
      </c>
      <c r="L4861" s="252" t="s">
        <v>9693</v>
      </c>
    </row>
    <row r="4862" spans="1:12" ht="13.5" x14ac:dyDescent="0.25">
      <c r="A4862" s="252" t="s">
        <v>18541</v>
      </c>
      <c r="B4862" s="252" t="s">
        <v>18542</v>
      </c>
      <c r="C4862" s="252" t="s">
        <v>22932</v>
      </c>
      <c r="D4862" s="252" t="s">
        <v>22933</v>
      </c>
      <c r="E4862" s="253" t="s">
        <v>259</v>
      </c>
      <c r="F4862" s="252" t="s">
        <v>259</v>
      </c>
      <c r="G4862" s="252" t="s">
        <v>22981</v>
      </c>
      <c r="H4862" s="252" t="s">
        <v>22982</v>
      </c>
      <c r="I4862" s="252" t="s">
        <v>9878</v>
      </c>
      <c r="J4862" s="252" t="s">
        <v>9691</v>
      </c>
      <c r="K4862" s="253" t="s">
        <v>20530</v>
      </c>
      <c r="L4862" s="252" t="s">
        <v>9693</v>
      </c>
    </row>
    <row r="4863" spans="1:12" ht="13.5" x14ac:dyDescent="0.25">
      <c r="A4863" s="252" t="s">
        <v>18541</v>
      </c>
      <c r="B4863" s="252" t="s">
        <v>18542</v>
      </c>
      <c r="C4863" s="252" t="s">
        <v>22932</v>
      </c>
      <c r="D4863" s="252" t="s">
        <v>22933</v>
      </c>
      <c r="E4863" s="253" t="s">
        <v>259</v>
      </c>
      <c r="F4863" s="252" t="s">
        <v>259</v>
      </c>
      <c r="G4863" s="252" t="s">
        <v>22983</v>
      </c>
      <c r="H4863" s="252" t="s">
        <v>22984</v>
      </c>
      <c r="I4863" s="252" t="s">
        <v>9690</v>
      </c>
      <c r="J4863" s="252" t="s">
        <v>9691</v>
      </c>
      <c r="K4863" s="253" t="s">
        <v>22985</v>
      </c>
      <c r="L4863" s="252" t="s">
        <v>9693</v>
      </c>
    </row>
    <row r="4864" spans="1:12" ht="13.5" x14ac:dyDescent="0.25">
      <c r="A4864" s="252" t="s">
        <v>18541</v>
      </c>
      <c r="B4864" s="252" t="s">
        <v>18542</v>
      </c>
      <c r="C4864" s="252" t="s">
        <v>22932</v>
      </c>
      <c r="D4864" s="252" t="s">
        <v>22933</v>
      </c>
      <c r="E4864" s="253" t="s">
        <v>259</v>
      </c>
      <c r="F4864" s="252" t="s">
        <v>259</v>
      </c>
      <c r="G4864" s="252" t="s">
        <v>22986</v>
      </c>
      <c r="H4864" s="252" t="s">
        <v>22987</v>
      </c>
      <c r="I4864" s="252" t="s">
        <v>9690</v>
      </c>
      <c r="J4864" s="252" t="s">
        <v>9691</v>
      </c>
      <c r="K4864" s="253" t="s">
        <v>1516</v>
      </c>
      <c r="L4864" s="252" t="s">
        <v>9693</v>
      </c>
    </row>
    <row r="4865" spans="1:12" ht="13.5" x14ac:dyDescent="0.25">
      <c r="A4865" s="252" t="s">
        <v>18541</v>
      </c>
      <c r="B4865" s="252" t="s">
        <v>18542</v>
      </c>
      <c r="C4865" s="252" t="s">
        <v>22932</v>
      </c>
      <c r="D4865" s="252" t="s">
        <v>22933</v>
      </c>
      <c r="E4865" s="253" t="s">
        <v>259</v>
      </c>
      <c r="F4865" s="252" t="s">
        <v>259</v>
      </c>
      <c r="G4865" s="252" t="s">
        <v>22988</v>
      </c>
      <c r="H4865" s="252" t="s">
        <v>22989</v>
      </c>
      <c r="I4865" s="252" t="s">
        <v>9690</v>
      </c>
      <c r="J4865" s="252" t="s">
        <v>9691</v>
      </c>
      <c r="K4865" s="253" t="s">
        <v>4396</v>
      </c>
      <c r="L4865" s="252" t="s">
        <v>9693</v>
      </c>
    </row>
    <row r="4866" spans="1:12" ht="13.5" x14ac:dyDescent="0.25">
      <c r="A4866" s="252" t="s">
        <v>18541</v>
      </c>
      <c r="B4866" s="252" t="s">
        <v>18542</v>
      </c>
      <c r="C4866" s="252" t="s">
        <v>22932</v>
      </c>
      <c r="D4866" s="252" t="s">
        <v>22933</v>
      </c>
      <c r="E4866" s="253" t="s">
        <v>259</v>
      </c>
      <c r="F4866" s="252" t="s">
        <v>259</v>
      </c>
      <c r="G4866" s="252" t="s">
        <v>22990</v>
      </c>
      <c r="H4866" s="252" t="s">
        <v>22991</v>
      </c>
      <c r="I4866" s="252" t="s">
        <v>9690</v>
      </c>
      <c r="J4866" s="252" t="s">
        <v>9691</v>
      </c>
      <c r="K4866" s="253" t="s">
        <v>10769</v>
      </c>
      <c r="L4866" s="252" t="s">
        <v>9693</v>
      </c>
    </row>
    <row r="4867" spans="1:12" ht="13.5" x14ac:dyDescent="0.25">
      <c r="A4867" s="252" t="s">
        <v>18541</v>
      </c>
      <c r="B4867" s="252" t="s">
        <v>18542</v>
      </c>
      <c r="C4867" s="252" t="s">
        <v>22932</v>
      </c>
      <c r="D4867" s="252" t="s">
        <v>22933</v>
      </c>
      <c r="E4867" s="253" t="s">
        <v>259</v>
      </c>
      <c r="F4867" s="252" t="s">
        <v>259</v>
      </c>
      <c r="G4867" s="252" t="s">
        <v>22992</v>
      </c>
      <c r="H4867" s="252" t="s">
        <v>22993</v>
      </c>
      <c r="I4867" s="252" t="s">
        <v>9690</v>
      </c>
      <c r="J4867" s="252" t="s">
        <v>9691</v>
      </c>
      <c r="K4867" s="253" t="s">
        <v>20846</v>
      </c>
      <c r="L4867" s="252" t="s">
        <v>9693</v>
      </c>
    </row>
    <row r="4868" spans="1:12" ht="13.5" x14ac:dyDescent="0.25">
      <c r="A4868" s="252" t="s">
        <v>18541</v>
      </c>
      <c r="B4868" s="252" t="s">
        <v>18542</v>
      </c>
      <c r="C4868" s="252" t="s">
        <v>22932</v>
      </c>
      <c r="D4868" s="252" t="s">
        <v>22933</v>
      </c>
      <c r="E4868" s="253" t="s">
        <v>259</v>
      </c>
      <c r="F4868" s="252" t="s">
        <v>259</v>
      </c>
      <c r="G4868" s="252" t="s">
        <v>22994</v>
      </c>
      <c r="H4868" s="252" t="s">
        <v>22995</v>
      </c>
      <c r="I4868" s="252" t="s">
        <v>9690</v>
      </c>
      <c r="J4868" s="252" t="s">
        <v>9691</v>
      </c>
      <c r="K4868" s="253" t="s">
        <v>3503</v>
      </c>
      <c r="L4868" s="252" t="s">
        <v>9693</v>
      </c>
    </row>
    <row r="4869" spans="1:12" ht="13.5" x14ac:dyDescent="0.25">
      <c r="A4869" s="252" t="s">
        <v>18541</v>
      </c>
      <c r="B4869" s="252" t="s">
        <v>18542</v>
      </c>
      <c r="C4869" s="252" t="s">
        <v>22932</v>
      </c>
      <c r="D4869" s="252" t="s">
        <v>22933</v>
      </c>
      <c r="E4869" s="253" t="s">
        <v>259</v>
      </c>
      <c r="F4869" s="252" t="s">
        <v>259</v>
      </c>
      <c r="G4869" s="252" t="s">
        <v>22996</v>
      </c>
      <c r="H4869" s="252" t="s">
        <v>22997</v>
      </c>
      <c r="I4869" s="252" t="s">
        <v>9690</v>
      </c>
      <c r="J4869" s="252" t="s">
        <v>9691</v>
      </c>
      <c r="K4869" s="253" t="s">
        <v>11591</v>
      </c>
      <c r="L4869" s="252" t="s">
        <v>9693</v>
      </c>
    </row>
    <row r="4870" spans="1:12" ht="13.5" x14ac:dyDescent="0.25">
      <c r="A4870" s="252" t="s">
        <v>18541</v>
      </c>
      <c r="B4870" s="252" t="s">
        <v>18542</v>
      </c>
      <c r="C4870" s="252" t="s">
        <v>22932</v>
      </c>
      <c r="D4870" s="252" t="s">
        <v>22933</v>
      </c>
      <c r="E4870" s="253" t="s">
        <v>259</v>
      </c>
      <c r="F4870" s="252" t="s">
        <v>259</v>
      </c>
      <c r="G4870" s="252" t="s">
        <v>22998</v>
      </c>
      <c r="H4870" s="252" t="s">
        <v>22999</v>
      </c>
      <c r="I4870" s="252" t="s">
        <v>9690</v>
      </c>
      <c r="J4870" s="252" t="s">
        <v>9691</v>
      </c>
      <c r="K4870" s="253" t="s">
        <v>23000</v>
      </c>
      <c r="L4870" s="252" t="s">
        <v>9693</v>
      </c>
    </row>
    <row r="4871" spans="1:12" ht="13.5" x14ac:dyDescent="0.25">
      <c r="A4871" s="252" t="s">
        <v>18541</v>
      </c>
      <c r="B4871" s="252" t="s">
        <v>18542</v>
      </c>
      <c r="C4871" s="252" t="s">
        <v>22932</v>
      </c>
      <c r="D4871" s="252" t="s">
        <v>22933</v>
      </c>
      <c r="E4871" s="253" t="s">
        <v>259</v>
      </c>
      <c r="F4871" s="252" t="s">
        <v>259</v>
      </c>
      <c r="G4871" s="252" t="s">
        <v>23001</v>
      </c>
      <c r="H4871" s="252" t="s">
        <v>23002</v>
      </c>
      <c r="I4871" s="252" t="s">
        <v>9690</v>
      </c>
      <c r="J4871" s="252" t="s">
        <v>9691</v>
      </c>
      <c r="K4871" s="253" t="s">
        <v>10578</v>
      </c>
      <c r="L4871" s="252" t="s">
        <v>9693</v>
      </c>
    </row>
    <row r="4872" spans="1:12" ht="13.5" x14ac:dyDescent="0.25">
      <c r="A4872" s="252" t="s">
        <v>18541</v>
      </c>
      <c r="B4872" s="252" t="s">
        <v>18542</v>
      </c>
      <c r="C4872" s="252" t="s">
        <v>22932</v>
      </c>
      <c r="D4872" s="252" t="s">
        <v>22933</v>
      </c>
      <c r="E4872" s="253" t="s">
        <v>259</v>
      </c>
      <c r="F4872" s="252" t="s">
        <v>259</v>
      </c>
      <c r="G4872" s="252" t="s">
        <v>23003</v>
      </c>
      <c r="H4872" s="252" t="s">
        <v>23004</v>
      </c>
      <c r="I4872" s="252" t="s">
        <v>9690</v>
      </c>
      <c r="J4872" s="252" t="s">
        <v>9691</v>
      </c>
      <c r="K4872" s="253" t="s">
        <v>9562</v>
      </c>
      <c r="L4872" s="252" t="s">
        <v>9693</v>
      </c>
    </row>
    <row r="4873" spans="1:12" ht="13.5" x14ac:dyDescent="0.25">
      <c r="A4873" s="252" t="s">
        <v>18541</v>
      </c>
      <c r="B4873" s="252" t="s">
        <v>18542</v>
      </c>
      <c r="C4873" s="252" t="s">
        <v>22932</v>
      </c>
      <c r="D4873" s="252" t="s">
        <v>22933</v>
      </c>
      <c r="E4873" s="253" t="s">
        <v>259</v>
      </c>
      <c r="F4873" s="252" t="s">
        <v>259</v>
      </c>
      <c r="G4873" s="252" t="s">
        <v>23005</v>
      </c>
      <c r="H4873" s="252" t="s">
        <v>23006</v>
      </c>
      <c r="I4873" s="252" t="s">
        <v>9690</v>
      </c>
      <c r="J4873" s="252" t="s">
        <v>9691</v>
      </c>
      <c r="K4873" s="253" t="s">
        <v>2358</v>
      </c>
      <c r="L4873" s="252" t="s">
        <v>9693</v>
      </c>
    </row>
    <row r="4874" spans="1:12" ht="13.5" x14ac:dyDescent="0.25">
      <c r="A4874" s="252" t="s">
        <v>18541</v>
      </c>
      <c r="B4874" s="252" t="s">
        <v>18542</v>
      </c>
      <c r="C4874" s="252" t="s">
        <v>22932</v>
      </c>
      <c r="D4874" s="252" t="s">
        <v>22933</v>
      </c>
      <c r="E4874" s="253" t="s">
        <v>259</v>
      </c>
      <c r="F4874" s="252" t="s">
        <v>259</v>
      </c>
      <c r="G4874" s="252" t="s">
        <v>23007</v>
      </c>
      <c r="H4874" s="252" t="s">
        <v>23008</v>
      </c>
      <c r="I4874" s="252" t="s">
        <v>9690</v>
      </c>
      <c r="J4874" s="252" t="s">
        <v>9691</v>
      </c>
      <c r="K4874" s="253" t="s">
        <v>23009</v>
      </c>
      <c r="L4874" s="252" t="s">
        <v>9693</v>
      </c>
    </row>
    <row r="4875" spans="1:12" ht="13.5" x14ac:dyDescent="0.25">
      <c r="A4875" s="252" t="s">
        <v>18541</v>
      </c>
      <c r="B4875" s="252" t="s">
        <v>18542</v>
      </c>
      <c r="C4875" s="252" t="s">
        <v>22932</v>
      </c>
      <c r="D4875" s="252" t="s">
        <v>22933</v>
      </c>
      <c r="E4875" s="253" t="s">
        <v>259</v>
      </c>
      <c r="F4875" s="252" t="s">
        <v>259</v>
      </c>
      <c r="G4875" s="252" t="s">
        <v>23010</v>
      </c>
      <c r="H4875" s="252" t="s">
        <v>23011</v>
      </c>
      <c r="I4875" s="252" t="s">
        <v>9690</v>
      </c>
      <c r="J4875" s="252" t="s">
        <v>9691</v>
      </c>
      <c r="K4875" s="253" t="s">
        <v>23012</v>
      </c>
      <c r="L4875" s="252" t="s">
        <v>9693</v>
      </c>
    </row>
    <row r="4876" spans="1:12" ht="13.5" x14ac:dyDescent="0.25">
      <c r="A4876" s="252" t="s">
        <v>18541</v>
      </c>
      <c r="B4876" s="252" t="s">
        <v>18542</v>
      </c>
      <c r="C4876" s="252" t="s">
        <v>22932</v>
      </c>
      <c r="D4876" s="252" t="s">
        <v>22933</v>
      </c>
      <c r="E4876" s="253" t="s">
        <v>259</v>
      </c>
      <c r="F4876" s="252" t="s">
        <v>259</v>
      </c>
      <c r="G4876" s="252" t="s">
        <v>23013</v>
      </c>
      <c r="H4876" s="252" t="s">
        <v>23014</v>
      </c>
      <c r="I4876" s="252" t="s">
        <v>9690</v>
      </c>
      <c r="J4876" s="252" t="s">
        <v>9691</v>
      </c>
      <c r="K4876" s="253" t="s">
        <v>12305</v>
      </c>
      <c r="L4876" s="252" t="s">
        <v>9693</v>
      </c>
    </row>
    <row r="4877" spans="1:12" ht="13.5" x14ac:dyDescent="0.25">
      <c r="A4877" s="252" t="s">
        <v>18541</v>
      </c>
      <c r="B4877" s="252" t="s">
        <v>18542</v>
      </c>
      <c r="C4877" s="252" t="s">
        <v>22932</v>
      </c>
      <c r="D4877" s="252" t="s">
        <v>22933</v>
      </c>
      <c r="E4877" s="253" t="s">
        <v>259</v>
      </c>
      <c r="F4877" s="252" t="s">
        <v>259</v>
      </c>
      <c r="G4877" s="252" t="s">
        <v>23015</v>
      </c>
      <c r="H4877" s="252" t="s">
        <v>23016</v>
      </c>
      <c r="I4877" s="252" t="s">
        <v>9690</v>
      </c>
      <c r="J4877" s="252" t="s">
        <v>9691</v>
      </c>
      <c r="K4877" s="253" t="s">
        <v>23017</v>
      </c>
      <c r="L4877" s="252" t="s">
        <v>9693</v>
      </c>
    </row>
    <row r="4878" spans="1:12" ht="13.5" x14ac:dyDescent="0.25">
      <c r="A4878" s="252" t="s">
        <v>18541</v>
      </c>
      <c r="B4878" s="252" t="s">
        <v>18542</v>
      </c>
      <c r="C4878" s="252" t="s">
        <v>22932</v>
      </c>
      <c r="D4878" s="252" t="s">
        <v>22933</v>
      </c>
      <c r="E4878" s="253" t="s">
        <v>259</v>
      </c>
      <c r="F4878" s="252" t="s">
        <v>259</v>
      </c>
      <c r="G4878" s="252" t="s">
        <v>23018</v>
      </c>
      <c r="H4878" s="252" t="s">
        <v>23019</v>
      </c>
      <c r="I4878" s="252" t="s">
        <v>9690</v>
      </c>
      <c r="J4878" s="252" t="s">
        <v>9691</v>
      </c>
      <c r="K4878" s="253" t="s">
        <v>1336</v>
      </c>
      <c r="L4878" s="252" t="s">
        <v>9693</v>
      </c>
    </row>
    <row r="4879" spans="1:12" ht="13.5" x14ac:dyDescent="0.25">
      <c r="A4879" s="252" t="s">
        <v>18541</v>
      </c>
      <c r="B4879" s="252" t="s">
        <v>18542</v>
      </c>
      <c r="C4879" s="252" t="s">
        <v>22932</v>
      </c>
      <c r="D4879" s="252" t="s">
        <v>22933</v>
      </c>
      <c r="E4879" s="253" t="s">
        <v>259</v>
      </c>
      <c r="F4879" s="252" t="s">
        <v>259</v>
      </c>
      <c r="G4879" s="252" t="s">
        <v>23020</v>
      </c>
      <c r="H4879" s="252" t="s">
        <v>23021</v>
      </c>
      <c r="I4879" s="252" t="s">
        <v>9690</v>
      </c>
      <c r="J4879" s="252" t="s">
        <v>9691</v>
      </c>
      <c r="K4879" s="253" t="s">
        <v>4396</v>
      </c>
      <c r="L4879" s="252" t="s">
        <v>9693</v>
      </c>
    </row>
    <row r="4880" spans="1:12" ht="13.5" x14ac:dyDescent="0.25">
      <c r="A4880" s="252" t="s">
        <v>18541</v>
      </c>
      <c r="B4880" s="252" t="s">
        <v>18542</v>
      </c>
      <c r="C4880" s="252" t="s">
        <v>22932</v>
      </c>
      <c r="D4880" s="252" t="s">
        <v>22933</v>
      </c>
      <c r="E4880" s="253" t="s">
        <v>259</v>
      </c>
      <c r="F4880" s="252" t="s">
        <v>259</v>
      </c>
      <c r="G4880" s="252" t="s">
        <v>23022</v>
      </c>
      <c r="H4880" s="252" t="s">
        <v>23023</v>
      </c>
      <c r="I4880" s="252" t="s">
        <v>9690</v>
      </c>
      <c r="J4880" s="252" t="s">
        <v>9691</v>
      </c>
      <c r="K4880" s="253" t="s">
        <v>5009</v>
      </c>
      <c r="L4880" s="252" t="s">
        <v>9693</v>
      </c>
    </row>
    <row r="4881" spans="1:12" ht="13.5" x14ac:dyDescent="0.25">
      <c r="A4881" s="252" t="s">
        <v>18541</v>
      </c>
      <c r="B4881" s="252" t="s">
        <v>18542</v>
      </c>
      <c r="C4881" s="252" t="s">
        <v>22932</v>
      </c>
      <c r="D4881" s="252" t="s">
        <v>22933</v>
      </c>
      <c r="E4881" s="253" t="s">
        <v>259</v>
      </c>
      <c r="F4881" s="252" t="s">
        <v>259</v>
      </c>
      <c r="G4881" s="252" t="s">
        <v>23024</v>
      </c>
      <c r="H4881" s="252" t="s">
        <v>23025</v>
      </c>
      <c r="I4881" s="252" t="s">
        <v>9690</v>
      </c>
      <c r="J4881" s="252" t="s">
        <v>9691</v>
      </c>
      <c r="K4881" s="253" t="s">
        <v>9906</v>
      </c>
      <c r="L4881" s="252" t="s">
        <v>9693</v>
      </c>
    </row>
    <row r="4882" spans="1:12" ht="13.5" x14ac:dyDescent="0.25">
      <c r="A4882" s="252" t="s">
        <v>18541</v>
      </c>
      <c r="B4882" s="252" t="s">
        <v>18542</v>
      </c>
      <c r="C4882" s="252" t="s">
        <v>22932</v>
      </c>
      <c r="D4882" s="252" t="s">
        <v>22933</v>
      </c>
      <c r="E4882" s="253" t="s">
        <v>259</v>
      </c>
      <c r="F4882" s="252" t="s">
        <v>259</v>
      </c>
      <c r="G4882" s="252" t="s">
        <v>23026</v>
      </c>
      <c r="H4882" s="252" t="s">
        <v>23027</v>
      </c>
      <c r="I4882" s="252" t="s">
        <v>9690</v>
      </c>
      <c r="J4882" s="252" t="s">
        <v>9691</v>
      </c>
      <c r="K4882" s="253" t="s">
        <v>23028</v>
      </c>
      <c r="L4882" s="252" t="s">
        <v>9693</v>
      </c>
    </row>
    <row r="4883" spans="1:12" ht="13.5" x14ac:dyDescent="0.25">
      <c r="A4883" s="252" t="s">
        <v>18541</v>
      </c>
      <c r="B4883" s="252" t="s">
        <v>18542</v>
      </c>
      <c r="C4883" s="252" t="s">
        <v>22932</v>
      </c>
      <c r="D4883" s="252" t="s">
        <v>22933</v>
      </c>
      <c r="E4883" s="253" t="s">
        <v>259</v>
      </c>
      <c r="F4883" s="252" t="s">
        <v>259</v>
      </c>
      <c r="G4883" s="252" t="s">
        <v>23029</v>
      </c>
      <c r="H4883" s="252" t="s">
        <v>23030</v>
      </c>
      <c r="I4883" s="252" t="s">
        <v>9690</v>
      </c>
      <c r="J4883" s="252" t="s">
        <v>9691</v>
      </c>
      <c r="K4883" s="253" t="s">
        <v>16754</v>
      </c>
      <c r="L4883" s="252" t="s">
        <v>9693</v>
      </c>
    </row>
    <row r="4884" spans="1:12" ht="13.5" x14ac:dyDescent="0.25">
      <c r="A4884" s="252" t="s">
        <v>18541</v>
      </c>
      <c r="B4884" s="252" t="s">
        <v>18542</v>
      </c>
      <c r="C4884" s="252" t="s">
        <v>22932</v>
      </c>
      <c r="D4884" s="252" t="s">
        <v>22933</v>
      </c>
      <c r="E4884" s="253" t="s">
        <v>259</v>
      </c>
      <c r="F4884" s="252" t="s">
        <v>259</v>
      </c>
      <c r="G4884" s="252" t="s">
        <v>23031</v>
      </c>
      <c r="H4884" s="252" t="s">
        <v>23032</v>
      </c>
      <c r="I4884" s="252" t="s">
        <v>9690</v>
      </c>
      <c r="J4884" s="252" t="s">
        <v>9691</v>
      </c>
      <c r="K4884" s="253" t="s">
        <v>3066</v>
      </c>
      <c r="L4884" s="252" t="s">
        <v>9693</v>
      </c>
    </row>
    <row r="4885" spans="1:12" ht="13.5" x14ac:dyDescent="0.25">
      <c r="A4885" s="252" t="s">
        <v>18541</v>
      </c>
      <c r="B4885" s="252" t="s">
        <v>18542</v>
      </c>
      <c r="C4885" s="252" t="s">
        <v>22932</v>
      </c>
      <c r="D4885" s="252" t="s">
        <v>22933</v>
      </c>
      <c r="E4885" s="253" t="s">
        <v>259</v>
      </c>
      <c r="F4885" s="252" t="s">
        <v>259</v>
      </c>
      <c r="G4885" s="252" t="s">
        <v>23033</v>
      </c>
      <c r="H4885" s="252" t="s">
        <v>23034</v>
      </c>
      <c r="I4885" s="252" t="s">
        <v>9690</v>
      </c>
      <c r="J4885" s="252" t="s">
        <v>9691</v>
      </c>
      <c r="K4885" s="253" t="s">
        <v>23035</v>
      </c>
      <c r="L4885" s="252" t="s">
        <v>9693</v>
      </c>
    </row>
    <row r="4886" spans="1:12" ht="13.5" x14ac:dyDescent="0.25">
      <c r="A4886" s="252" t="s">
        <v>18541</v>
      </c>
      <c r="B4886" s="252" t="s">
        <v>18542</v>
      </c>
      <c r="C4886" s="252" t="s">
        <v>22932</v>
      </c>
      <c r="D4886" s="252" t="s">
        <v>22933</v>
      </c>
      <c r="E4886" s="253" t="s">
        <v>259</v>
      </c>
      <c r="F4886" s="252" t="s">
        <v>259</v>
      </c>
      <c r="G4886" s="252" t="s">
        <v>23036</v>
      </c>
      <c r="H4886" s="252" t="s">
        <v>23037</v>
      </c>
      <c r="I4886" s="252" t="s">
        <v>9690</v>
      </c>
      <c r="J4886" s="252" t="s">
        <v>9691</v>
      </c>
      <c r="K4886" s="253" t="s">
        <v>3180</v>
      </c>
      <c r="L4886" s="252" t="s">
        <v>9693</v>
      </c>
    </row>
    <row r="4887" spans="1:12" ht="13.5" x14ac:dyDescent="0.25">
      <c r="A4887" s="252" t="s">
        <v>18541</v>
      </c>
      <c r="B4887" s="252" t="s">
        <v>18542</v>
      </c>
      <c r="C4887" s="252" t="s">
        <v>22932</v>
      </c>
      <c r="D4887" s="252" t="s">
        <v>22933</v>
      </c>
      <c r="E4887" s="253" t="s">
        <v>259</v>
      </c>
      <c r="F4887" s="252" t="s">
        <v>259</v>
      </c>
      <c r="G4887" s="252" t="s">
        <v>23038</v>
      </c>
      <c r="H4887" s="252" t="s">
        <v>23039</v>
      </c>
      <c r="I4887" s="252" t="s">
        <v>9690</v>
      </c>
      <c r="J4887" s="252" t="s">
        <v>9691</v>
      </c>
      <c r="K4887" s="253" t="s">
        <v>23040</v>
      </c>
      <c r="L4887" s="252" t="s">
        <v>9693</v>
      </c>
    </row>
    <row r="4888" spans="1:12" ht="13.5" x14ac:dyDescent="0.25">
      <c r="A4888" s="252" t="s">
        <v>18541</v>
      </c>
      <c r="B4888" s="252" t="s">
        <v>18542</v>
      </c>
      <c r="C4888" s="252" t="s">
        <v>22932</v>
      </c>
      <c r="D4888" s="252" t="s">
        <v>22933</v>
      </c>
      <c r="E4888" s="253" t="s">
        <v>259</v>
      </c>
      <c r="F4888" s="252" t="s">
        <v>259</v>
      </c>
      <c r="G4888" s="252" t="s">
        <v>23041</v>
      </c>
      <c r="H4888" s="252" t="s">
        <v>23042</v>
      </c>
      <c r="I4888" s="252" t="s">
        <v>9690</v>
      </c>
      <c r="J4888" s="252" t="s">
        <v>9691</v>
      </c>
      <c r="K4888" s="253" t="s">
        <v>23043</v>
      </c>
      <c r="L4888" s="252" t="s">
        <v>9693</v>
      </c>
    </row>
    <row r="4889" spans="1:12" ht="13.5" x14ac:dyDescent="0.25">
      <c r="A4889" s="252" t="s">
        <v>18541</v>
      </c>
      <c r="B4889" s="252" t="s">
        <v>18542</v>
      </c>
      <c r="C4889" s="252" t="s">
        <v>22932</v>
      </c>
      <c r="D4889" s="252" t="s">
        <v>22933</v>
      </c>
      <c r="E4889" s="253" t="s">
        <v>259</v>
      </c>
      <c r="F4889" s="252" t="s">
        <v>259</v>
      </c>
      <c r="G4889" s="252" t="s">
        <v>23044</v>
      </c>
      <c r="H4889" s="252" t="s">
        <v>23045</v>
      </c>
      <c r="I4889" s="252" t="s">
        <v>9690</v>
      </c>
      <c r="J4889" s="252" t="s">
        <v>9691</v>
      </c>
      <c r="K4889" s="253" t="s">
        <v>23046</v>
      </c>
      <c r="L4889" s="252" t="s">
        <v>9693</v>
      </c>
    </row>
    <row r="4890" spans="1:12" ht="13.5" x14ac:dyDescent="0.25">
      <c r="A4890" s="252" t="s">
        <v>18541</v>
      </c>
      <c r="B4890" s="252" t="s">
        <v>18542</v>
      </c>
      <c r="C4890" s="252" t="s">
        <v>22932</v>
      </c>
      <c r="D4890" s="252" t="s">
        <v>22933</v>
      </c>
      <c r="E4890" s="253" t="s">
        <v>259</v>
      </c>
      <c r="F4890" s="252" t="s">
        <v>259</v>
      </c>
      <c r="G4890" s="252" t="s">
        <v>23047</v>
      </c>
      <c r="H4890" s="252" t="s">
        <v>23048</v>
      </c>
      <c r="I4890" s="252" t="s">
        <v>9690</v>
      </c>
      <c r="J4890" s="252" t="s">
        <v>9691</v>
      </c>
      <c r="K4890" s="253" t="s">
        <v>23049</v>
      </c>
      <c r="L4890" s="252" t="s">
        <v>9693</v>
      </c>
    </row>
    <row r="4891" spans="1:12" ht="13.5" x14ac:dyDescent="0.25">
      <c r="A4891" s="252" t="s">
        <v>18541</v>
      </c>
      <c r="B4891" s="252" t="s">
        <v>18542</v>
      </c>
      <c r="C4891" s="252" t="s">
        <v>22932</v>
      </c>
      <c r="D4891" s="252" t="s">
        <v>22933</v>
      </c>
      <c r="E4891" s="253" t="s">
        <v>259</v>
      </c>
      <c r="F4891" s="252" t="s">
        <v>259</v>
      </c>
      <c r="G4891" s="252" t="s">
        <v>23050</v>
      </c>
      <c r="H4891" s="252" t="s">
        <v>23051</v>
      </c>
      <c r="I4891" s="252" t="s">
        <v>9690</v>
      </c>
      <c r="J4891" s="252" t="s">
        <v>9691</v>
      </c>
      <c r="K4891" s="253" t="s">
        <v>19438</v>
      </c>
      <c r="L4891" s="252" t="s">
        <v>9693</v>
      </c>
    </row>
    <row r="4892" spans="1:12" ht="13.5" x14ac:dyDescent="0.25">
      <c r="A4892" s="252" t="s">
        <v>18541</v>
      </c>
      <c r="B4892" s="252" t="s">
        <v>18542</v>
      </c>
      <c r="C4892" s="252" t="s">
        <v>22932</v>
      </c>
      <c r="D4892" s="252" t="s">
        <v>22933</v>
      </c>
      <c r="E4892" s="253" t="s">
        <v>259</v>
      </c>
      <c r="F4892" s="252" t="s">
        <v>259</v>
      </c>
      <c r="G4892" s="252" t="s">
        <v>23052</v>
      </c>
      <c r="H4892" s="252" t="s">
        <v>23053</v>
      </c>
      <c r="I4892" s="252" t="s">
        <v>9690</v>
      </c>
      <c r="J4892" s="252" t="s">
        <v>9691</v>
      </c>
      <c r="K4892" s="253" t="s">
        <v>5147</v>
      </c>
      <c r="L4892" s="252" t="s">
        <v>9693</v>
      </c>
    </row>
    <row r="4893" spans="1:12" ht="13.5" x14ac:dyDescent="0.25">
      <c r="A4893" s="252" t="s">
        <v>18541</v>
      </c>
      <c r="B4893" s="252" t="s">
        <v>18542</v>
      </c>
      <c r="C4893" s="252" t="s">
        <v>22932</v>
      </c>
      <c r="D4893" s="252" t="s">
        <v>22933</v>
      </c>
      <c r="E4893" s="253" t="s">
        <v>259</v>
      </c>
      <c r="F4893" s="252" t="s">
        <v>259</v>
      </c>
      <c r="G4893" s="252" t="s">
        <v>23054</v>
      </c>
      <c r="H4893" s="252" t="s">
        <v>23055</v>
      </c>
      <c r="I4893" s="252" t="s">
        <v>9690</v>
      </c>
      <c r="J4893" s="252" t="s">
        <v>9691</v>
      </c>
      <c r="K4893" s="253" t="s">
        <v>19274</v>
      </c>
      <c r="L4893" s="252" t="s">
        <v>9693</v>
      </c>
    </row>
    <row r="4894" spans="1:12" ht="13.5" x14ac:dyDescent="0.25">
      <c r="A4894" s="252" t="s">
        <v>18541</v>
      </c>
      <c r="B4894" s="252" t="s">
        <v>18542</v>
      </c>
      <c r="C4894" s="252" t="s">
        <v>22932</v>
      </c>
      <c r="D4894" s="252" t="s">
        <v>22933</v>
      </c>
      <c r="E4894" s="253" t="s">
        <v>259</v>
      </c>
      <c r="F4894" s="252" t="s">
        <v>259</v>
      </c>
      <c r="G4894" s="252" t="s">
        <v>23056</v>
      </c>
      <c r="H4894" s="252" t="s">
        <v>23057</v>
      </c>
      <c r="I4894" s="252" t="s">
        <v>9878</v>
      </c>
      <c r="J4894" s="252" t="s">
        <v>9691</v>
      </c>
      <c r="K4894" s="253" t="s">
        <v>13113</v>
      </c>
      <c r="L4894" s="252" t="s">
        <v>9693</v>
      </c>
    </row>
    <row r="4895" spans="1:12" ht="13.5" x14ac:dyDescent="0.25">
      <c r="A4895" s="252" t="s">
        <v>18541</v>
      </c>
      <c r="B4895" s="252" t="s">
        <v>18542</v>
      </c>
      <c r="C4895" s="252" t="s">
        <v>22932</v>
      </c>
      <c r="D4895" s="252" t="s">
        <v>22933</v>
      </c>
      <c r="E4895" s="253" t="s">
        <v>259</v>
      </c>
      <c r="F4895" s="252" t="s">
        <v>259</v>
      </c>
      <c r="G4895" s="252" t="s">
        <v>23058</v>
      </c>
      <c r="H4895" s="252" t="s">
        <v>23059</v>
      </c>
      <c r="I4895" s="252" t="s">
        <v>9878</v>
      </c>
      <c r="J4895" s="252" t="s">
        <v>9691</v>
      </c>
      <c r="K4895" s="253" t="s">
        <v>23060</v>
      </c>
      <c r="L4895" s="252" t="s">
        <v>9693</v>
      </c>
    </row>
    <row r="4896" spans="1:12" ht="13.5" x14ac:dyDescent="0.25">
      <c r="A4896" s="252" t="s">
        <v>18541</v>
      </c>
      <c r="B4896" s="252" t="s">
        <v>18542</v>
      </c>
      <c r="C4896" s="252" t="s">
        <v>22932</v>
      </c>
      <c r="D4896" s="252" t="s">
        <v>22933</v>
      </c>
      <c r="E4896" s="253" t="s">
        <v>259</v>
      </c>
      <c r="F4896" s="252" t="s">
        <v>259</v>
      </c>
      <c r="G4896" s="252" t="s">
        <v>23061</v>
      </c>
      <c r="H4896" s="252" t="s">
        <v>23062</v>
      </c>
      <c r="I4896" s="252" t="s">
        <v>9878</v>
      </c>
      <c r="J4896" s="252" t="s">
        <v>9691</v>
      </c>
      <c r="K4896" s="253" t="s">
        <v>1706</v>
      </c>
      <c r="L4896" s="252" t="s">
        <v>9693</v>
      </c>
    </row>
    <row r="4897" spans="1:12" ht="13.5" x14ac:dyDescent="0.25">
      <c r="A4897" s="252" t="s">
        <v>18541</v>
      </c>
      <c r="B4897" s="252" t="s">
        <v>18542</v>
      </c>
      <c r="C4897" s="252" t="s">
        <v>22932</v>
      </c>
      <c r="D4897" s="252" t="s">
        <v>22933</v>
      </c>
      <c r="E4897" s="253" t="s">
        <v>259</v>
      </c>
      <c r="F4897" s="252" t="s">
        <v>259</v>
      </c>
      <c r="G4897" s="252" t="s">
        <v>23063</v>
      </c>
      <c r="H4897" s="252" t="s">
        <v>23064</v>
      </c>
      <c r="I4897" s="252" t="s">
        <v>9878</v>
      </c>
      <c r="J4897" s="252" t="s">
        <v>9691</v>
      </c>
      <c r="K4897" s="253" t="s">
        <v>2355</v>
      </c>
      <c r="L4897" s="252" t="s">
        <v>9693</v>
      </c>
    </row>
    <row r="4898" spans="1:12" ht="13.5" x14ac:dyDescent="0.25">
      <c r="A4898" s="252" t="s">
        <v>18541</v>
      </c>
      <c r="B4898" s="252" t="s">
        <v>18542</v>
      </c>
      <c r="C4898" s="252" t="s">
        <v>22932</v>
      </c>
      <c r="D4898" s="252" t="s">
        <v>22933</v>
      </c>
      <c r="E4898" s="253" t="s">
        <v>259</v>
      </c>
      <c r="F4898" s="252" t="s">
        <v>259</v>
      </c>
      <c r="G4898" s="252" t="s">
        <v>23065</v>
      </c>
      <c r="H4898" s="252" t="s">
        <v>23066</v>
      </c>
      <c r="I4898" s="252" t="s">
        <v>9878</v>
      </c>
      <c r="J4898" s="252" t="s">
        <v>9691</v>
      </c>
      <c r="K4898" s="253" t="s">
        <v>23067</v>
      </c>
      <c r="L4898" s="252" t="s">
        <v>9693</v>
      </c>
    </row>
    <row r="4899" spans="1:12" ht="13.5" x14ac:dyDescent="0.25">
      <c r="A4899" s="252" t="s">
        <v>18541</v>
      </c>
      <c r="B4899" s="252" t="s">
        <v>18542</v>
      </c>
      <c r="C4899" s="252" t="s">
        <v>22932</v>
      </c>
      <c r="D4899" s="252" t="s">
        <v>22933</v>
      </c>
      <c r="E4899" s="253" t="s">
        <v>259</v>
      </c>
      <c r="F4899" s="252" t="s">
        <v>259</v>
      </c>
      <c r="G4899" s="252" t="s">
        <v>23068</v>
      </c>
      <c r="H4899" s="252" t="s">
        <v>23069</v>
      </c>
      <c r="I4899" s="252" t="s">
        <v>9690</v>
      </c>
      <c r="J4899" s="252" t="s">
        <v>9691</v>
      </c>
      <c r="K4899" s="253" t="s">
        <v>7547</v>
      </c>
      <c r="L4899" s="252" t="s">
        <v>9693</v>
      </c>
    </row>
    <row r="4900" spans="1:12" ht="13.5" x14ac:dyDescent="0.25">
      <c r="A4900" s="252" t="s">
        <v>18541</v>
      </c>
      <c r="B4900" s="252" t="s">
        <v>18542</v>
      </c>
      <c r="C4900" s="252" t="s">
        <v>22932</v>
      </c>
      <c r="D4900" s="252" t="s">
        <v>22933</v>
      </c>
      <c r="E4900" s="253" t="s">
        <v>259</v>
      </c>
      <c r="F4900" s="252" t="s">
        <v>259</v>
      </c>
      <c r="G4900" s="252" t="s">
        <v>23070</v>
      </c>
      <c r="H4900" s="252" t="s">
        <v>23071</v>
      </c>
      <c r="I4900" s="252" t="s">
        <v>9878</v>
      </c>
      <c r="J4900" s="252" t="s">
        <v>9691</v>
      </c>
      <c r="K4900" s="253" t="s">
        <v>23072</v>
      </c>
      <c r="L4900" s="252" t="s">
        <v>9693</v>
      </c>
    </row>
    <row r="4901" spans="1:12" ht="13.5" x14ac:dyDescent="0.25">
      <c r="A4901" s="252" t="s">
        <v>18541</v>
      </c>
      <c r="B4901" s="252" t="s">
        <v>18542</v>
      </c>
      <c r="C4901" s="252" t="s">
        <v>22932</v>
      </c>
      <c r="D4901" s="252" t="s">
        <v>22933</v>
      </c>
      <c r="E4901" s="253" t="s">
        <v>259</v>
      </c>
      <c r="F4901" s="252" t="s">
        <v>259</v>
      </c>
      <c r="G4901" s="252" t="s">
        <v>23073</v>
      </c>
      <c r="H4901" s="252" t="s">
        <v>23074</v>
      </c>
      <c r="I4901" s="252" t="s">
        <v>9878</v>
      </c>
      <c r="J4901" s="252" t="s">
        <v>9691</v>
      </c>
      <c r="K4901" s="253" t="s">
        <v>23075</v>
      </c>
      <c r="L4901" s="252" t="s">
        <v>9693</v>
      </c>
    </row>
    <row r="4902" spans="1:12" ht="13.5" x14ac:dyDescent="0.25">
      <c r="A4902" s="252" t="s">
        <v>18541</v>
      </c>
      <c r="B4902" s="252" t="s">
        <v>18542</v>
      </c>
      <c r="C4902" s="252" t="s">
        <v>22932</v>
      </c>
      <c r="D4902" s="252" t="s">
        <v>22933</v>
      </c>
      <c r="E4902" s="253" t="s">
        <v>259</v>
      </c>
      <c r="F4902" s="252" t="s">
        <v>259</v>
      </c>
      <c r="G4902" s="252" t="s">
        <v>23076</v>
      </c>
      <c r="H4902" s="252" t="s">
        <v>23077</v>
      </c>
      <c r="I4902" s="252" t="s">
        <v>9878</v>
      </c>
      <c r="J4902" s="252" t="s">
        <v>9691</v>
      </c>
      <c r="K4902" s="253" t="s">
        <v>23078</v>
      </c>
      <c r="L4902" s="252" t="s">
        <v>9693</v>
      </c>
    </row>
    <row r="4903" spans="1:12" ht="13.5" x14ac:dyDescent="0.25">
      <c r="A4903" s="252" t="s">
        <v>18541</v>
      </c>
      <c r="B4903" s="252" t="s">
        <v>18542</v>
      </c>
      <c r="C4903" s="252" t="s">
        <v>22932</v>
      </c>
      <c r="D4903" s="252" t="s">
        <v>22933</v>
      </c>
      <c r="E4903" s="253" t="s">
        <v>259</v>
      </c>
      <c r="F4903" s="252" t="s">
        <v>259</v>
      </c>
      <c r="G4903" s="252" t="s">
        <v>23079</v>
      </c>
      <c r="H4903" s="252" t="s">
        <v>23080</v>
      </c>
      <c r="I4903" s="252" t="s">
        <v>9878</v>
      </c>
      <c r="J4903" s="252" t="s">
        <v>9691</v>
      </c>
      <c r="K4903" s="253" t="s">
        <v>23081</v>
      </c>
      <c r="L4903" s="252" t="s">
        <v>9693</v>
      </c>
    </row>
    <row r="4904" spans="1:12" ht="13.5" x14ac:dyDescent="0.25">
      <c r="A4904" s="252" t="s">
        <v>18541</v>
      </c>
      <c r="B4904" s="252" t="s">
        <v>18542</v>
      </c>
      <c r="C4904" s="252" t="s">
        <v>22932</v>
      </c>
      <c r="D4904" s="252" t="s">
        <v>22933</v>
      </c>
      <c r="E4904" s="253" t="s">
        <v>259</v>
      </c>
      <c r="F4904" s="252" t="s">
        <v>259</v>
      </c>
      <c r="G4904" s="252" t="s">
        <v>23082</v>
      </c>
      <c r="H4904" s="252" t="s">
        <v>23083</v>
      </c>
      <c r="I4904" s="252" t="s">
        <v>9878</v>
      </c>
      <c r="J4904" s="252" t="s">
        <v>9691</v>
      </c>
      <c r="K4904" s="253" t="s">
        <v>23084</v>
      </c>
      <c r="L4904" s="252" t="s">
        <v>9693</v>
      </c>
    </row>
    <row r="4905" spans="1:12" ht="13.5" x14ac:dyDescent="0.25">
      <c r="A4905" s="252" t="s">
        <v>18541</v>
      </c>
      <c r="B4905" s="252" t="s">
        <v>18542</v>
      </c>
      <c r="C4905" s="252" t="s">
        <v>22932</v>
      </c>
      <c r="D4905" s="252" t="s">
        <v>22933</v>
      </c>
      <c r="E4905" s="253" t="s">
        <v>259</v>
      </c>
      <c r="F4905" s="252" t="s">
        <v>259</v>
      </c>
      <c r="G4905" s="252" t="s">
        <v>23085</v>
      </c>
      <c r="H4905" s="252" t="s">
        <v>23086</v>
      </c>
      <c r="I4905" s="252" t="s">
        <v>10267</v>
      </c>
      <c r="J4905" s="252" t="s">
        <v>9691</v>
      </c>
      <c r="K4905" s="253" t="s">
        <v>3746</v>
      </c>
      <c r="L4905" s="252" t="s">
        <v>9693</v>
      </c>
    </row>
    <row r="4906" spans="1:12" ht="13.5" x14ac:dyDescent="0.25">
      <c r="A4906" s="252" t="s">
        <v>18541</v>
      </c>
      <c r="B4906" s="252" t="s">
        <v>18542</v>
      </c>
      <c r="C4906" s="252" t="s">
        <v>22932</v>
      </c>
      <c r="D4906" s="252" t="s">
        <v>22933</v>
      </c>
      <c r="E4906" s="253" t="s">
        <v>259</v>
      </c>
      <c r="F4906" s="252" t="s">
        <v>259</v>
      </c>
      <c r="G4906" s="252" t="s">
        <v>23087</v>
      </c>
      <c r="H4906" s="252" t="s">
        <v>23088</v>
      </c>
      <c r="I4906" s="252" t="s">
        <v>10267</v>
      </c>
      <c r="J4906" s="252" t="s">
        <v>9691</v>
      </c>
      <c r="K4906" s="253" t="s">
        <v>8729</v>
      </c>
      <c r="L4906" s="252" t="s">
        <v>9693</v>
      </c>
    </row>
    <row r="4907" spans="1:12" ht="13.5" x14ac:dyDescent="0.25">
      <c r="A4907" s="252" t="s">
        <v>18541</v>
      </c>
      <c r="B4907" s="252" t="s">
        <v>18542</v>
      </c>
      <c r="C4907" s="252" t="s">
        <v>22932</v>
      </c>
      <c r="D4907" s="252" t="s">
        <v>22933</v>
      </c>
      <c r="E4907" s="253" t="s">
        <v>259</v>
      </c>
      <c r="F4907" s="252" t="s">
        <v>259</v>
      </c>
      <c r="G4907" s="252" t="s">
        <v>23089</v>
      </c>
      <c r="H4907" s="252" t="s">
        <v>23090</v>
      </c>
      <c r="I4907" s="252" t="s">
        <v>10267</v>
      </c>
      <c r="J4907" s="252" t="s">
        <v>9691</v>
      </c>
      <c r="K4907" s="253" t="s">
        <v>1727</v>
      </c>
      <c r="L4907" s="252" t="s">
        <v>9693</v>
      </c>
    </row>
    <row r="4908" spans="1:12" ht="13.5" x14ac:dyDescent="0.25">
      <c r="A4908" s="252" t="s">
        <v>18541</v>
      </c>
      <c r="B4908" s="252" t="s">
        <v>18542</v>
      </c>
      <c r="C4908" s="252" t="s">
        <v>22932</v>
      </c>
      <c r="D4908" s="252" t="s">
        <v>22933</v>
      </c>
      <c r="E4908" s="253" t="s">
        <v>259</v>
      </c>
      <c r="F4908" s="252" t="s">
        <v>259</v>
      </c>
      <c r="G4908" s="252" t="s">
        <v>23091</v>
      </c>
      <c r="H4908" s="252" t="s">
        <v>23092</v>
      </c>
      <c r="I4908" s="252" t="s">
        <v>9690</v>
      </c>
      <c r="J4908" s="252" t="s">
        <v>9691</v>
      </c>
      <c r="K4908" s="253" t="s">
        <v>23093</v>
      </c>
      <c r="L4908" s="252" t="s">
        <v>9693</v>
      </c>
    </row>
    <row r="4909" spans="1:12" ht="13.5" x14ac:dyDescent="0.25">
      <c r="A4909" s="252" t="s">
        <v>18541</v>
      </c>
      <c r="B4909" s="252" t="s">
        <v>18542</v>
      </c>
      <c r="C4909" s="252" t="s">
        <v>22932</v>
      </c>
      <c r="D4909" s="252" t="s">
        <v>22933</v>
      </c>
      <c r="E4909" s="253" t="s">
        <v>259</v>
      </c>
      <c r="F4909" s="252" t="s">
        <v>259</v>
      </c>
      <c r="G4909" s="252" t="s">
        <v>23094</v>
      </c>
      <c r="H4909" s="252" t="s">
        <v>23095</v>
      </c>
      <c r="I4909" s="252" t="s">
        <v>9690</v>
      </c>
      <c r="J4909" s="252" t="s">
        <v>9691</v>
      </c>
      <c r="K4909" s="253" t="s">
        <v>23096</v>
      </c>
      <c r="L4909" s="252" t="s">
        <v>9693</v>
      </c>
    </row>
    <row r="4910" spans="1:12" ht="13.5" x14ac:dyDescent="0.25">
      <c r="A4910" s="252" t="s">
        <v>18541</v>
      </c>
      <c r="B4910" s="252" t="s">
        <v>18542</v>
      </c>
      <c r="C4910" s="252" t="s">
        <v>22932</v>
      </c>
      <c r="D4910" s="252" t="s">
        <v>22933</v>
      </c>
      <c r="E4910" s="253" t="s">
        <v>259</v>
      </c>
      <c r="F4910" s="252" t="s">
        <v>259</v>
      </c>
      <c r="G4910" s="252" t="s">
        <v>23097</v>
      </c>
      <c r="H4910" s="252" t="s">
        <v>23098</v>
      </c>
      <c r="I4910" s="252" t="s">
        <v>9878</v>
      </c>
      <c r="J4910" s="252" t="s">
        <v>9691</v>
      </c>
      <c r="K4910" s="253" t="s">
        <v>23099</v>
      </c>
      <c r="L4910" s="252" t="s">
        <v>9693</v>
      </c>
    </row>
    <row r="4911" spans="1:12" ht="13.5" x14ac:dyDescent="0.25">
      <c r="A4911" s="252" t="s">
        <v>18541</v>
      </c>
      <c r="B4911" s="252" t="s">
        <v>18542</v>
      </c>
      <c r="C4911" s="252" t="s">
        <v>22932</v>
      </c>
      <c r="D4911" s="252" t="s">
        <v>22933</v>
      </c>
      <c r="E4911" s="253" t="s">
        <v>259</v>
      </c>
      <c r="F4911" s="252" t="s">
        <v>259</v>
      </c>
      <c r="G4911" s="252" t="s">
        <v>23100</v>
      </c>
      <c r="H4911" s="252" t="s">
        <v>23101</v>
      </c>
      <c r="I4911" s="252" t="s">
        <v>9878</v>
      </c>
      <c r="J4911" s="252" t="s">
        <v>9691</v>
      </c>
      <c r="K4911" s="253" t="s">
        <v>23102</v>
      </c>
      <c r="L4911" s="252" t="s">
        <v>9693</v>
      </c>
    </row>
    <row r="4912" spans="1:12" ht="13.5" x14ac:dyDescent="0.25">
      <c r="A4912" s="252" t="s">
        <v>18541</v>
      </c>
      <c r="B4912" s="252" t="s">
        <v>18542</v>
      </c>
      <c r="C4912" s="252" t="s">
        <v>22932</v>
      </c>
      <c r="D4912" s="252" t="s">
        <v>22933</v>
      </c>
      <c r="E4912" s="253" t="s">
        <v>259</v>
      </c>
      <c r="F4912" s="252" t="s">
        <v>259</v>
      </c>
      <c r="G4912" s="252" t="s">
        <v>23103</v>
      </c>
      <c r="H4912" s="252" t="s">
        <v>23104</v>
      </c>
      <c r="I4912" s="252" t="s">
        <v>9878</v>
      </c>
      <c r="J4912" s="252" t="s">
        <v>9691</v>
      </c>
      <c r="K4912" s="253" t="s">
        <v>23105</v>
      </c>
      <c r="L4912" s="252" t="s">
        <v>9693</v>
      </c>
    </row>
    <row r="4913" spans="1:12" ht="13.5" x14ac:dyDescent="0.25">
      <c r="A4913" s="252" t="s">
        <v>18541</v>
      </c>
      <c r="B4913" s="252" t="s">
        <v>18542</v>
      </c>
      <c r="C4913" s="252" t="s">
        <v>22932</v>
      </c>
      <c r="D4913" s="252" t="s">
        <v>22933</v>
      </c>
      <c r="E4913" s="253" t="s">
        <v>259</v>
      </c>
      <c r="F4913" s="252" t="s">
        <v>259</v>
      </c>
      <c r="G4913" s="252" t="s">
        <v>23106</v>
      </c>
      <c r="H4913" s="252" t="s">
        <v>23107</v>
      </c>
      <c r="I4913" s="252" t="s">
        <v>9878</v>
      </c>
      <c r="J4913" s="252" t="s">
        <v>9691</v>
      </c>
      <c r="K4913" s="253" t="s">
        <v>23108</v>
      </c>
      <c r="L4913" s="252" t="s">
        <v>9693</v>
      </c>
    </row>
    <row r="4914" spans="1:12" ht="13.5" x14ac:dyDescent="0.25">
      <c r="A4914" s="252" t="s">
        <v>18541</v>
      </c>
      <c r="B4914" s="252" t="s">
        <v>18542</v>
      </c>
      <c r="C4914" s="252" t="s">
        <v>22932</v>
      </c>
      <c r="D4914" s="252" t="s">
        <v>22933</v>
      </c>
      <c r="E4914" s="253" t="s">
        <v>259</v>
      </c>
      <c r="F4914" s="252" t="s">
        <v>259</v>
      </c>
      <c r="G4914" s="252" t="s">
        <v>23109</v>
      </c>
      <c r="H4914" s="252" t="s">
        <v>23110</v>
      </c>
      <c r="I4914" s="252" t="s">
        <v>9878</v>
      </c>
      <c r="J4914" s="252" t="s">
        <v>9691</v>
      </c>
      <c r="K4914" s="253" t="s">
        <v>23111</v>
      </c>
      <c r="L4914" s="252" t="s">
        <v>9693</v>
      </c>
    </row>
    <row r="4915" spans="1:12" ht="13.5" x14ac:dyDescent="0.25">
      <c r="A4915" s="252" t="s">
        <v>18541</v>
      </c>
      <c r="B4915" s="252" t="s">
        <v>18542</v>
      </c>
      <c r="C4915" s="252" t="s">
        <v>22932</v>
      </c>
      <c r="D4915" s="252" t="s">
        <v>22933</v>
      </c>
      <c r="E4915" s="253" t="s">
        <v>259</v>
      </c>
      <c r="F4915" s="252" t="s">
        <v>259</v>
      </c>
      <c r="G4915" s="252" t="s">
        <v>23112</v>
      </c>
      <c r="H4915" s="252" t="s">
        <v>23113</v>
      </c>
      <c r="I4915" s="252" t="s">
        <v>9878</v>
      </c>
      <c r="J4915" s="252" t="s">
        <v>9691</v>
      </c>
      <c r="K4915" s="253" t="s">
        <v>13211</v>
      </c>
      <c r="L4915" s="252" t="s">
        <v>9693</v>
      </c>
    </row>
    <row r="4916" spans="1:12" ht="13.5" x14ac:dyDescent="0.25">
      <c r="A4916" s="252" t="s">
        <v>18541</v>
      </c>
      <c r="B4916" s="252" t="s">
        <v>18542</v>
      </c>
      <c r="C4916" s="252" t="s">
        <v>22932</v>
      </c>
      <c r="D4916" s="252" t="s">
        <v>22933</v>
      </c>
      <c r="E4916" s="253" t="s">
        <v>259</v>
      </c>
      <c r="F4916" s="252" t="s">
        <v>259</v>
      </c>
      <c r="G4916" s="252" t="s">
        <v>23114</v>
      </c>
      <c r="H4916" s="252" t="s">
        <v>23115</v>
      </c>
      <c r="I4916" s="252" t="s">
        <v>9878</v>
      </c>
      <c r="J4916" s="252" t="s">
        <v>9691</v>
      </c>
      <c r="K4916" s="253" t="s">
        <v>23116</v>
      </c>
      <c r="L4916" s="252" t="s">
        <v>9693</v>
      </c>
    </row>
    <row r="4917" spans="1:12" ht="13.5" x14ac:dyDescent="0.25">
      <c r="A4917" s="252" t="s">
        <v>18541</v>
      </c>
      <c r="B4917" s="252" t="s">
        <v>18542</v>
      </c>
      <c r="C4917" s="252" t="s">
        <v>22932</v>
      </c>
      <c r="D4917" s="252" t="s">
        <v>22933</v>
      </c>
      <c r="E4917" s="253" t="s">
        <v>259</v>
      </c>
      <c r="F4917" s="252" t="s">
        <v>259</v>
      </c>
      <c r="G4917" s="252" t="s">
        <v>23117</v>
      </c>
      <c r="H4917" s="252" t="s">
        <v>23118</v>
      </c>
      <c r="I4917" s="252" t="s">
        <v>9878</v>
      </c>
      <c r="J4917" s="252" t="s">
        <v>9691</v>
      </c>
      <c r="K4917" s="253" t="s">
        <v>23119</v>
      </c>
      <c r="L4917" s="252" t="s">
        <v>9693</v>
      </c>
    </row>
    <row r="4918" spans="1:12" ht="13.5" x14ac:dyDescent="0.25">
      <c r="A4918" s="252" t="s">
        <v>18541</v>
      </c>
      <c r="B4918" s="252" t="s">
        <v>18542</v>
      </c>
      <c r="C4918" s="252" t="s">
        <v>22932</v>
      </c>
      <c r="D4918" s="252" t="s">
        <v>22933</v>
      </c>
      <c r="E4918" s="253" t="s">
        <v>259</v>
      </c>
      <c r="F4918" s="252" t="s">
        <v>259</v>
      </c>
      <c r="G4918" s="252" t="s">
        <v>23120</v>
      </c>
      <c r="H4918" s="252" t="s">
        <v>23121</v>
      </c>
      <c r="I4918" s="252" t="s">
        <v>9878</v>
      </c>
      <c r="J4918" s="252" t="s">
        <v>9691</v>
      </c>
      <c r="K4918" s="253" t="s">
        <v>23122</v>
      </c>
      <c r="L4918" s="252" t="s">
        <v>9693</v>
      </c>
    </row>
    <row r="4919" spans="1:12" ht="13.5" x14ac:dyDescent="0.25">
      <c r="A4919" s="252" t="s">
        <v>18541</v>
      </c>
      <c r="B4919" s="252" t="s">
        <v>18542</v>
      </c>
      <c r="C4919" s="252" t="s">
        <v>22932</v>
      </c>
      <c r="D4919" s="252" t="s">
        <v>22933</v>
      </c>
      <c r="E4919" s="253" t="s">
        <v>259</v>
      </c>
      <c r="F4919" s="252" t="s">
        <v>259</v>
      </c>
      <c r="G4919" s="252" t="s">
        <v>23123</v>
      </c>
      <c r="H4919" s="252" t="s">
        <v>23124</v>
      </c>
      <c r="I4919" s="252" t="s">
        <v>9878</v>
      </c>
      <c r="J4919" s="252" t="s">
        <v>9691</v>
      </c>
      <c r="K4919" s="253" t="s">
        <v>23125</v>
      </c>
      <c r="L4919" s="252" t="s">
        <v>9693</v>
      </c>
    </row>
    <row r="4920" spans="1:12" ht="13.5" x14ac:dyDescent="0.25">
      <c r="A4920" s="252" t="s">
        <v>18541</v>
      </c>
      <c r="B4920" s="252" t="s">
        <v>18542</v>
      </c>
      <c r="C4920" s="252" t="s">
        <v>22932</v>
      </c>
      <c r="D4920" s="252" t="s">
        <v>22933</v>
      </c>
      <c r="E4920" s="253" t="s">
        <v>259</v>
      </c>
      <c r="F4920" s="252" t="s">
        <v>259</v>
      </c>
      <c r="G4920" s="252" t="s">
        <v>23126</v>
      </c>
      <c r="H4920" s="252" t="s">
        <v>23127</v>
      </c>
      <c r="I4920" s="252" t="s">
        <v>9878</v>
      </c>
      <c r="J4920" s="252" t="s">
        <v>9691</v>
      </c>
      <c r="K4920" s="253" t="s">
        <v>23128</v>
      </c>
      <c r="L4920" s="252" t="s">
        <v>9693</v>
      </c>
    </row>
    <row r="4921" spans="1:12" ht="13.5" x14ac:dyDescent="0.25">
      <c r="A4921" s="252" t="s">
        <v>18541</v>
      </c>
      <c r="B4921" s="252" t="s">
        <v>18542</v>
      </c>
      <c r="C4921" s="252" t="s">
        <v>22932</v>
      </c>
      <c r="D4921" s="252" t="s">
        <v>22933</v>
      </c>
      <c r="E4921" s="253" t="s">
        <v>259</v>
      </c>
      <c r="F4921" s="252" t="s">
        <v>259</v>
      </c>
      <c r="G4921" s="252" t="s">
        <v>23129</v>
      </c>
      <c r="H4921" s="252" t="s">
        <v>23130</v>
      </c>
      <c r="I4921" s="252" t="s">
        <v>9878</v>
      </c>
      <c r="J4921" s="252" t="s">
        <v>9691</v>
      </c>
      <c r="K4921" s="253" t="s">
        <v>23131</v>
      </c>
      <c r="L4921" s="252" t="s">
        <v>9693</v>
      </c>
    </row>
    <row r="4922" spans="1:12" ht="13.5" x14ac:dyDescent="0.25">
      <c r="A4922" s="252" t="s">
        <v>18541</v>
      </c>
      <c r="B4922" s="252" t="s">
        <v>18542</v>
      </c>
      <c r="C4922" s="252" t="s">
        <v>22932</v>
      </c>
      <c r="D4922" s="252" t="s">
        <v>22933</v>
      </c>
      <c r="E4922" s="253" t="s">
        <v>259</v>
      </c>
      <c r="F4922" s="252" t="s">
        <v>259</v>
      </c>
      <c r="G4922" s="252" t="s">
        <v>23132</v>
      </c>
      <c r="H4922" s="252" t="s">
        <v>23133</v>
      </c>
      <c r="I4922" s="252" t="s">
        <v>9878</v>
      </c>
      <c r="J4922" s="252" t="s">
        <v>9691</v>
      </c>
      <c r="K4922" s="253" t="s">
        <v>23134</v>
      </c>
      <c r="L4922" s="252" t="s">
        <v>9693</v>
      </c>
    </row>
    <row r="4923" spans="1:12" ht="13.5" x14ac:dyDescent="0.25">
      <c r="A4923" s="252" t="s">
        <v>18541</v>
      </c>
      <c r="B4923" s="252" t="s">
        <v>18542</v>
      </c>
      <c r="C4923" s="252" t="s">
        <v>22932</v>
      </c>
      <c r="D4923" s="252" t="s">
        <v>22933</v>
      </c>
      <c r="E4923" s="253" t="s">
        <v>259</v>
      </c>
      <c r="F4923" s="252" t="s">
        <v>259</v>
      </c>
      <c r="G4923" s="252" t="s">
        <v>23135</v>
      </c>
      <c r="H4923" s="252" t="s">
        <v>23136</v>
      </c>
      <c r="I4923" s="252" t="s">
        <v>9878</v>
      </c>
      <c r="J4923" s="252" t="s">
        <v>9691</v>
      </c>
      <c r="K4923" s="253" t="s">
        <v>23137</v>
      </c>
      <c r="L4923" s="252" t="s">
        <v>9693</v>
      </c>
    </row>
    <row r="4924" spans="1:12" ht="13.5" x14ac:dyDescent="0.25">
      <c r="A4924" s="252" t="s">
        <v>18541</v>
      </c>
      <c r="B4924" s="252" t="s">
        <v>18542</v>
      </c>
      <c r="C4924" s="252" t="s">
        <v>22932</v>
      </c>
      <c r="D4924" s="252" t="s">
        <v>22933</v>
      </c>
      <c r="E4924" s="253" t="s">
        <v>259</v>
      </c>
      <c r="F4924" s="252" t="s">
        <v>259</v>
      </c>
      <c r="G4924" s="252" t="s">
        <v>23138</v>
      </c>
      <c r="H4924" s="252" t="s">
        <v>23139</v>
      </c>
      <c r="I4924" s="252" t="s">
        <v>9878</v>
      </c>
      <c r="J4924" s="252" t="s">
        <v>9691</v>
      </c>
      <c r="K4924" s="253" t="s">
        <v>23140</v>
      </c>
      <c r="L4924" s="252" t="s">
        <v>9693</v>
      </c>
    </row>
    <row r="4925" spans="1:12" ht="13.5" x14ac:dyDescent="0.25">
      <c r="A4925" s="252" t="s">
        <v>18541</v>
      </c>
      <c r="B4925" s="252" t="s">
        <v>18542</v>
      </c>
      <c r="C4925" s="252" t="s">
        <v>22932</v>
      </c>
      <c r="D4925" s="252" t="s">
        <v>22933</v>
      </c>
      <c r="E4925" s="253" t="s">
        <v>259</v>
      </c>
      <c r="F4925" s="252" t="s">
        <v>259</v>
      </c>
      <c r="G4925" s="252" t="s">
        <v>23141</v>
      </c>
      <c r="H4925" s="252" t="s">
        <v>23142</v>
      </c>
      <c r="I4925" s="252" t="s">
        <v>9878</v>
      </c>
      <c r="J4925" s="252" t="s">
        <v>9691</v>
      </c>
      <c r="K4925" s="253" t="s">
        <v>23143</v>
      </c>
      <c r="L4925" s="252" t="s">
        <v>9693</v>
      </c>
    </row>
    <row r="4926" spans="1:12" ht="13.5" x14ac:dyDescent="0.25">
      <c r="A4926" s="252" t="s">
        <v>18541</v>
      </c>
      <c r="B4926" s="252" t="s">
        <v>18542</v>
      </c>
      <c r="C4926" s="252" t="s">
        <v>22932</v>
      </c>
      <c r="D4926" s="252" t="s">
        <v>22933</v>
      </c>
      <c r="E4926" s="253" t="s">
        <v>259</v>
      </c>
      <c r="F4926" s="252" t="s">
        <v>259</v>
      </c>
      <c r="G4926" s="252" t="s">
        <v>23144</v>
      </c>
      <c r="H4926" s="252" t="s">
        <v>23145</v>
      </c>
      <c r="I4926" s="252" t="s">
        <v>9878</v>
      </c>
      <c r="J4926" s="252" t="s">
        <v>9691</v>
      </c>
      <c r="K4926" s="253" t="s">
        <v>23146</v>
      </c>
      <c r="L4926" s="252" t="s">
        <v>9693</v>
      </c>
    </row>
    <row r="4927" spans="1:12" ht="13.5" x14ac:dyDescent="0.25">
      <c r="A4927" s="252" t="s">
        <v>18541</v>
      </c>
      <c r="B4927" s="252" t="s">
        <v>18542</v>
      </c>
      <c r="C4927" s="252" t="s">
        <v>22932</v>
      </c>
      <c r="D4927" s="252" t="s">
        <v>22933</v>
      </c>
      <c r="E4927" s="253" t="s">
        <v>259</v>
      </c>
      <c r="F4927" s="252" t="s">
        <v>259</v>
      </c>
      <c r="G4927" s="252" t="s">
        <v>23147</v>
      </c>
      <c r="H4927" s="252" t="s">
        <v>23148</v>
      </c>
      <c r="I4927" s="252" t="s">
        <v>9878</v>
      </c>
      <c r="J4927" s="252" t="s">
        <v>9691</v>
      </c>
      <c r="K4927" s="253" t="s">
        <v>23149</v>
      </c>
      <c r="L4927" s="252" t="s">
        <v>9693</v>
      </c>
    </row>
    <row r="4928" spans="1:12" ht="13.5" x14ac:dyDescent="0.25">
      <c r="A4928" s="252" t="s">
        <v>18541</v>
      </c>
      <c r="B4928" s="252" t="s">
        <v>18542</v>
      </c>
      <c r="C4928" s="252" t="s">
        <v>22932</v>
      </c>
      <c r="D4928" s="252" t="s">
        <v>22933</v>
      </c>
      <c r="E4928" s="253" t="s">
        <v>259</v>
      </c>
      <c r="F4928" s="252" t="s">
        <v>259</v>
      </c>
      <c r="G4928" s="252" t="s">
        <v>23150</v>
      </c>
      <c r="H4928" s="252" t="s">
        <v>23151</v>
      </c>
      <c r="I4928" s="252" t="s">
        <v>9878</v>
      </c>
      <c r="J4928" s="252" t="s">
        <v>9691</v>
      </c>
      <c r="K4928" s="253" t="s">
        <v>23152</v>
      </c>
      <c r="L4928" s="252" t="s">
        <v>9693</v>
      </c>
    </row>
    <row r="4929" spans="1:12" ht="13.5" x14ac:dyDescent="0.25">
      <c r="A4929" s="252" t="s">
        <v>23153</v>
      </c>
      <c r="B4929" s="252" t="s">
        <v>23154</v>
      </c>
      <c r="C4929" s="252" t="s">
        <v>23155</v>
      </c>
      <c r="D4929" s="252" t="s">
        <v>23156</v>
      </c>
      <c r="E4929" s="253" t="s">
        <v>259</v>
      </c>
      <c r="F4929" s="252" t="s">
        <v>259</v>
      </c>
      <c r="G4929" s="252" t="s">
        <v>23157</v>
      </c>
      <c r="H4929" s="252" t="s">
        <v>23158</v>
      </c>
      <c r="I4929" s="252" t="s">
        <v>9878</v>
      </c>
      <c r="J4929" s="252" t="s">
        <v>9691</v>
      </c>
      <c r="K4929" s="253" t="s">
        <v>23159</v>
      </c>
      <c r="L4929" s="252" t="s">
        <v>9693</v>
      </c>
    </row>
    <row r="4930" spans="1:12" ht="13.5" x14ac:dyDescent="0.25">
      <c r="A4930" s="252" t="s">
        <v>23153</v>
      </c>
      <c r="B4930" s="252" t="s">
        <v>23154</v>
      </c>
      <c r="C4930" s="252" t="s">
        <v>23155</v>
      </c>
      <c r="D4930" s="252" t="s">
        <v>23156</v>
      </c>
      <c r="E4930" s="253" t="s">
        <v>259</v>
      </c>
      <c r="F4930" s="252" t="s">
        <v>259</v>
      </c>
      <c r="G4930" s="252" t="s">
        <v>23160</v>
      </c>
      <c r="H4930" s="252" t="s">
        <v>23161</v>
      </c>
      <c r="I4930" s="252" t="s">
        <v>9878</v>
      </c>
      <c r="J4930" s="252" t="s">
        <v>9691</v>
      </c>
      <c r="K4930" s="253" t="s">
        <v>23162</v>
      </c>
      <c r="L4930" s="252" t="s">
        <v>9693</v>
      </c>
    </row>
    <row r="4931" spans="1:12" ht="13.5" x14ac:dyDescent="0.25">
      <c r="A4931" s="252" t="s">
        <v>23153</v>
      </c>
      <c r="B4931" s="252" t="s">
        <v>23154</v>
      </c>
      <c r="C4931" s="252" t="s">
        <v>23155</v>
      </c>
      <c r="D4931" s="252" t="s">
        <v>23156</v>
      </c>
      <c r="E4931" s="253" t="s">
        <v>259</v>
      </c>
      <c r="F4931" s="252" t="s">
        <v>259</v>
      </c>
      <c r="G4931" s="252" t="s">
        <v>23163</v>
      </c>
      <c r="H4931" s="252" t="s">
        <v>23164</v>
      </c>
      <c r="I4931" s="252" t="s">
        <v>9878</v>
      </c>
      <c r="J4931" s="252" t="s">
        <v>9691</v>
      </c>
      <c r="K4931" s="253" t="s">
        <v>23165</v>
      </c>
      <c r="L4931" s="252" t="s">
        <v>9693</v>
      </c>
    </row>
    <row r="4932" spans="1:12" ht="13.5" x14ac:dyDescent="0.25">
      <c r="A4932" s="252" t="s">
        <v>23153</v>
      </c>
      <c r="B4932" s="252" t="s">
        <v>23154</v>
      </c>
      <c r="C4932" s="252" t="s">
        <v>23155</v>
      </c>
      <c r="D4932" s="252" t="s">
        <v>23156</v>
      </c>
      <c r="E4932" s="253" t="s">
        <v>259</v>
      </c>
      <c r="F4932" s="252" t="s">
        <v>259</v>
      </c>
      <c r="G4932" s="252" t="s">
        <v>23166</v>
      </c>
      <c r="H4932" s="252" t="s">
        <v>23167</v>
      </c>
      <c r="I4932" s="252" t="s">
        <v>9878</v>
      </c>
      <c r="J4932" s="252" t="s">
        <v>9691</v>
      </c>
      <c r="K4932" s="253" t="s">
        <v>23168</v>
      </c>
      <c r="L4932" s="252" t="s">
        <v>9693</v>
      </c>
    </row>
    <row r="4933" spans="1:12" ht="13.5" x14ac:dyDescent="0.25">
      <c r="A4933" s="252" t="s">
        <v>23153</v>
      </c>
      <c r="B4933" s="252" t="s">
        <v>23154</v>
      </c>
      <c r="C4933" s="252" t="s">
        <v>23155</v>
      </c>
      <c r="D4933" s="252" t="s">
        <v>23156</v>
      </c>
      <c r="E4933" s="253" t="s">
        <v>259</v>
      </c>
      <c r="F4933" s="252" t="s">
        <v>259</v>
      </c>
      <c r="G4933" s="252" t="s">
        <v>23169</v>
      </c>
      <c r="H4933" s="252" t="s">
        <v>23170</v>
      </c>
      <c r="I4933" s="252" t="s">
        <v>9878</v>
      </c>
      <c r="J4933" s="252" t="s">
        <v>9691</v>
      </c>
      <c r="K4933" s="253" t="s">
        <v>23171</v>
      </c>
      <c r="L4933" s="252" t="s">
        <v>9693</v>
      </c>
    </row>
    <row r="4934" spans="1:12" ht="13.5" x14ac:dyDescent="0.25">
      <c r="A4934" s="252" t="s">
        <v>23153</v>
      </c>
      <c r="B4934" s="252" t="s">
        <v>23154</v>
      </c>
      <c r="C4934" s="252" t="s">
        <v>23155</v>
      </c>
      <c r="D4934" s="252" t="s">
        <v>23156</v>
      </c>
      <c r="E4934" s="253" t="s">
        <v>259</v>
      </c>
      <c r="F4934" s="252" t="s">
        <v>259</v>
      </c>
      <c r="G4934" s="252" t="s">
        <v>23172</v>
      </c>
      <c r="H4934" s="252" t="s">
        <v>23173</v>
      </c>
      <c r="I4934" s="252" t="s">
        <v>9878</v>
      </c>
      <c r="J4934" s="252" t="s">
        <v>9691</v>
      </c>
      <c r="K4934" s="253" t="s">
        <v>23174</v>
      </c>
      <c r="L4934" s="252" t="s">
        <v>9693</v>
      </c>
    </row>
    <row r="4935" spans="1:12" ht="13.5" x14ac:dyDescent="0.25">
      <c r="A4935" s="252" t="s">
        <v>23153</v>
      </c>
      <c r="B4935" s="252" t="s">
        <v>23154</v>
      </c>
      <c r="C4935" s="252" t="s">
        <v>23155</v>
      </c>
      <c r="D4935" s="252" t="s">
        <v>23156</v>
      </c>
      <c r="E4935" s="253" t="s">
        <v>259</v>
      </c>
      <c r="F4935" s="252" t="s">
        <v>259</v>
      </c>
      <c r="G4935" s="252" t="s">
        <v>23175</v>
      </c>
      <c r="H4935" s="252" t="s">
        <v>23176</v>
      </c>
      <c r="I4935" s="252" t="s">
        <v>9878</v>
      </c>
      <c r="J4935" s="252" t="s">
        <v>9691</v>
      </c>
      <c r="K4935" s="253" t="s">
        <v>23177</v>
      </c>
      <c r="L4935" s="252" t="s">
        <v>9693</v>
      </c>
    </row>
    <row r="4936" spans="1:12" ht="13.5" x14ac:dyDescent="0.25">
      <c r="A4936" s="252" t="s">
        <v>23153</v>
      </c>
      <c r="B4936" s="252" t="s">
        <v>23154</v>
      </c>
      <c r="C4936" s="252" t="s">
        <v>23155</v>
      </c>
      <c r="D4936" s="252" t="s">
        <v>23156</v>
      </c>
      <c r="E4936" s="253" t="s">
        <v>259</v>
      </c>
      <c r="F4936" s="252" t="s">
        <v>259</v>
      </c>
      <c r="G4936" s="252" t="s">
        <v>23178</v>
      </c>
      <c r="H4936" s="252" t="s">
        <v>23179</v>
      </c>
      <c r="I4936" s="252" t="s">
        <v>9878</v>
      </c>
      <c r="J4936" s="252" t="s">
        <v>9691</v>
      </c>
      <c r="K4936" s="253" t="s">
        <v>23180</v>
      </c>
      <c r="L4936" s="252" t="s">
        <v>9693</v>
      </c>
    </row>
    <row r="4937" spans="1:12" ht="13.5" x14ac:dyDescent="0.25">
      <c r="A4937" s="252" t="s">
        <v>23181</v>
      </c>
      <c r="B4937" s="252" t="s">
        <v>23182</v>
      </c>
      <c r="C4937" s="252" t="s">
        <v>23183</v>
      </c>
      <c r="D4937" s="252" t="s">
        <v>23184</v>
      </c>
      <c r="E4937" s="253" t="s">
        <v>259</v>
      </c>
      <c r="F4937" s="252" t="s">
        <v>259</v>
      </c>
      <c r="G4937" s="252" t="s">
        <v>23185</v>
      </c>
      <c r="H4937" s="252" t="s">
        <v>23186</v>
      </c>
      <c r="I4937" s="252" t="s">
        <v>13121</v>
      </c>
      <c r="J4937" s="252" t="s">
        <v>9691</v>
      </c>
      <c r="K4937" s="253" t="s">
        <v>23187</v>
      </c>
      <c r="L4937" s="252" t="s">
        <v>9693</v>
      </c>
    </row>
    <row r="4938" spans="1:12" ht="13.5" x14ac:dyDescent="0.25">
      <c r="A4938" s="252" t="s">
        <v>23181</v>
      </c>
      <c r="B4938" s="252" t="s">
        <v>23182</v>
      </c>
      <c r="C4938" s="252" t="s">
        <v>23183</v>
      </c>
      <c r="D4938" s="252" t="s">
        <v>23184</v>
      </c>
      <c r="E4938" s="253" t="s">
        <v>259</v>
      </c>
      <c r="F4938" s="252" t="s">
        <v>259</v>
      </c>
      <c r="G4938" s="252" t="s">
        <v>23188</v>
      </c>
      <c r="H4938" s="252" t="s">
        <v>23189</v>
      </c>
      <c r="I4938" s="252" t="s">
        <v>13121</v>
      </c>
      <c r="J4938" s="252" t="s">
        <v>9691</v>
      </c>
      <c r="K4938" s="253" t="s">
        <v>23190</v>
      </c>
      <c r="L4938" s="252" t="s">
        <v>9693</v>
      </c>
    </row>
    <row r="4939" spans="1:12" ht="13.5" x14ac:dyDescent="0.25">
      <c r="A4939" s="252" t="s">
        <v>23181</v>
      </c>
      <c r="B4939" s="252" t="s">
        <v>23182</v>
      </c>
      <c r="C4939" s="252" t="s">
        <v>23183</v>
      </c>
      <c r="D4939" s="252" t="s">
        <v>23184</v>
      </c>
      <c r="E4939" s="253" t="s">
        <v>259</v>
      </c>
      <c r="F4939" s="252" t="s">
        <v>259</v>
      </c>
      <c r="G4939" s="252" t="s">
        <v>23191</v>
      </c>
      <c r="H4939" s="252" t="s">
        <v>23192</v>
      </c>
      <c r="I4939" s="252" t="s">
        <v>13121</v>
      </c>
      <c r="J4939" s="252" t="s">
        <v>10377</v>
      </c>
      <c r="K4939" s="253" t="s">
        <v>23193</v>
      </c>
      <c r="L4939" s="252" t="s">
        <v>9693</v>
      </c>
    </row>
    <row r="4940" spans="1:12" ht="13.5" x14ac:dyDescent="0.25">
      <c r="A4940" s="252" t="s">
        <v>23181</v>
      </c>
      <c r="B4940" s="252" t="s">
        <v>23182</v>
      </c>
      <c r="C4940" s="252" t="s">
        <v>23183</v>
      </c>
      <c r="D4940" s="252" t="s">
        <v>23184</v>
      </c>
      <c r="E4940" s="253" t="s">
        <v>259</v>
      </c>
      <c r="F4940" s="252" t="s">
        <v>259</v>
      </c>
      <c r="G4940" s="252" t="s">
        <v>23194</v>
      </c>
      <c r="H4940" s="252" t="s">
        <v>23195</v>
      </c>
      <c r="I4940" s="252" t="s">
        <v>13121</v>
      </c>
      <c r="J4940" s="252" t="s">
        <v>10377</v>
      </c>
      <c r="K4940" s="253" t="s">
        <v>23196</v>
      </c>
      <c r="L4940" s="252" t="s">
        <v>9693</v>
      </c>
    </row>
    <row r="4941" spans="1:12" ht="13.5" x14ac:dyDescent="0.25">
      <c r="A4941" s="252" t="s">
        <v>23181</v>
      </c>
      <c r="B4941" s="252" t="s">
        <v>23182</v>
      </c>
      <c r="C4941" s="252" t="s">
        <v>23183</v>
      </c>
      <c r="D4941" s="252" t="s">
        <v>23184</v>
      </c>
      <c r="E4941" s="253" t="s">
        <v>259</v>
      </c>
      <c r="F4941" s="252" t="s">
        <v>259</v>
      </c>
      <c r="G4941" s="252" t="s">
        <v>23197</v>
      </c>
      <c r="H4941" s="252" t="s">
        <v>23198</v>
      </c>
      <c r="I4941" s="252" t="s">
        <v>13121</v>
      </c>
      <c r="J4941" s="252" t="s">
        <v>9691</v>
      </c>
      <c r="K4941" s="253" t="s">
        <v>8888</v>
      </c>
      <c r="L4941" s="252" t="s">
        <v>9693</v>
      </c>
    </row>
    <row r="4942" spans="1:12" ht="13.5" x14ac:dyDescent="0.25">
      <c r="A4942" s="252" t="s">
        <v>23181</v>
      </c>
      <c r="B4942" s="252" t="s">
        <v>23182</v>
      </c>
      <c r="C4942" s="252" t="s">
        <v>23183</v>
      </c>
      <c r="D4942" s="252" t="s">
        <v>23184</v>
      </c>
      <c r="E4942" s="253" t="s">
        <v>259</v>
      </c>
      <c r="F4942" s="252" t="s">
        <v>259</v>
      </c>
      <c r="G4942" s="252" t="s">
        <v>23199</v>
      </c>
      <c r="H4942" s="252" t="s">
        <v>23200</v>
      </c>
      <c r="I4942" s="252" t="s">
        <v>13121</v>
      </c>
      <c r="J4942" s="252" t="s">
        <v>9691</v>
      </c>
      <c r="K4942" s="253" t="s">
        <v>23201</v>
      </c>
      <c r="L4942" s="252" t="s">
        <v>9693</v>
      </c>
    </row>
    <row r="4943" spans="1:12" ht="13.5" x14ac:dyDescent="0.25">
      <c r="A4943" s="252" t="s">
        <v>23181</v>
      </c>
      <c r="B4943" s="252" t="s">
        <v>23182</v>
      </c>
      <c r="C4943" s="252" t="s">
        <v>23183</v>
      </c>
      <c r="D4943" s="252" t="s">
        <v>23184</v>
      </c>
      <c r="E4943" s="253" t="s">
        <v>259</v>
      </c>
      <c r="F4943" s="252" t="s">
        <v>259</v>
      </c>
      <c r="G4943" s="252" t="s">
        <v>23202</v>
      </c>
      <c r="H4943" s="252" t="s">
        <v>23203</v>
      </c>
      <c r="I4943" s="252" t="s">
        <v>13121</v>
      </c>
      <c r="J4943" s="252" t="s">
        <v>10377</v>
      </c>
      <c r="K4943" s="253" t="s">
        <v>23204</v>
      </c>
      <c r="L4943" s="252" t="s">
        <v>9693</v>
      </c>
    </row>
    <row r="4944" spans="1:12" ht="13.5" x14ac:dyDescent="0.25">
      <c r="A4944" s="252" t="s">
        <v>23181</v>
      </c>
      <c r="B4944" s="252" t="s">
        <v>23182</v>
      </c>
      <c r="C4944" s="252" t="s">
        <v>23183</v>
      </c>
      <c r="D4944" s="252" t="s">
        <v>23184</v>
      </c>
      <c r="E4944" s="253" t="s">
        <v>259</v>
      </c>
      <c r="F4944" s="252" t="s">
        <v>259</v>
      </c>
      <c r="G4944" s="252" t="s">
        <v>23205</v>
      </c>
      <c r="H4944" s="252" t="s">
        <v>23206</v>
      </c>
      <c r="I4944" s="252" t="s">
        <v>13121</v>
      </c>
      <c r="J4944" s="252" t="s">
        <v>10377</v>
      </c>
      <c r="K4944" s="253" t="s">
        <v>23207</v>
      </c>
      <c r="L4944" s="252" t="s">
        <v>9693</v>
      </c>
    </row>
    <row r="4945" spans="1:12" ht="13.5" x14ac:dyDescent="0.25">
      <c r="A4945" s="252" t="s">
        <v>23181</v>
      </c>
      <c r="B4945" s="252" t="s">
        <v>23182</v>
      </c>
      <c r="C4945" s="252" t="s">
        <v>23183</v>
      </c>
      <c r="D4945" s="252" t="s">
        <v>23184</v>
      </c>
      <c r="E4945" s="253" t="s">
        <v>259</v>
      </c>
      <c r="F4945" s="252" t="s">
        <v>259</v>
      </c>
      <c r="G4945" s="252" t="s">
        <v>23208</v>
      </c>
      <c r="H4945" s="252" t="s">
        <v>23209</v>
      </c>
      <c r="I4945" s="252" t="s">
        <v>10267</v>
      </c>
      <c r="J4945" s="252" t="s">
        <v>9691</v>
      </c>
      <c r="K4945" s="253" t="s">
        <v>23210</v>
      </c>
      <c r="L4945" s="252" t="s">
        <v>9693</v>
      </c>
    </row>
    <row r="4946" spans="1:12" ht="13.5" x14ac:dyDescent="0.25">
      <c r="A4946" s="252" t="s">
        <v>23181</v>
      </c>
      <c r="B4946" s="252" t="s">
        <v>23182</v>
      </c>
      <c r="C4946" s="252" t="s">
        <v>23183</v>
      </c>
      <c r="D4946" s="252" t="s">
        <v>23184</v>
      </c>
      <c r="E4946" s="253" t="s">
        <v>259</v>
      </c>
      <c r="F4946" s="252" t="s">
        <v>259</v>
      </c>
      <c r="G4946" s="252" t="s">
        <v>23211</v>
      </c>
      <c r="H4946" s="252" t="s">
        <v>23212</v>
      </c>
      <c r="I4946" s="252" t="s">
        <v>13121</v>
      </c>
      <c r="J4946" s="252" t="s">
        <v>9691</v>
      </c>
      <c r="K4946" s="253" t="s">
        <v>23213</v>
      </c>
      <c r="L4946" s="252" t="s">
        <v>9693</v>
      </c>
    </row>
    <row r="4947" spans="1:12" ht="13.5" x14ac:dyDescent="0.25">
      <c r="A4947" s="252" t="s">
        <v>23181</v>
      </c>
      <c r="B4947" s="252" t="s">
        <v>23182</v>
      </c>
      <c r="C4947" s="252" t="s">
        <v>23183</v>
      </c>
      <c r="D4947" s="252" t="s">
        <v>23184</v>
      </c>
      <c r="E4947" s="253" t="s">
        <v>259</v>
      </c>
      <c r="F4947" s="252" t="s">
        <v>259</v>
      </c>
      <c r="G4947" s="252" t="s">
        <v>23214</v>
      </c>
      <c r="H4947" s="252" t="s">
        <v>23215</v>
      </c>
      <c r="I4947" s="252" t="s">
        <v>13121</v>
      </c>
      <c r="J4947" s="252" t="s">
        <v>9691</v>
      </c>
      <c r="K4947" s="253" t="s">
        <v>9973</v>
      </c>
      <c r="L4947" s="252" t="s">
        <v>9693</v>
      </c>
    </row>
    <row r="4948" spans="1:12" ht="13.5" x14ac:dyDescent="0.25">
      <c r="A4948" s="252" t="s">
        <v>23181</v>
      </c>
      <c r="B4948" s="252" t="s">
        <v>23182</v>
      </c>
      <c r="C4948" s="252" t="s">
        <v>23183</v>
      </c>
      <c r="D4948" s="252" t="s">
        <v>23184</v>
      </c>
      <c r="E4948" s="253" t="s">
        <v>259</v>
      </c>
      <c r="F4948" s="252" t="s">
        <v>259</v>
      </c>
      <c r="G4948" s="252" t="s">
        <v>23216</v>
      </c>
      <c r="H4948" s="252" t="s">
        <v>23217</v>
      </c>
      <c r="I4948" s="252" t="s">
        <v>13121</v>
      </c>
      <c r="J4948" s="252" t="s">
        <v>9691</v>
      </c>
      <c r="K4948" s="253" t="s">
        <v>4021</v>
      </c>
      <c r="L4948" s="252" t="s">
        <v>9693</v>
      </c>
    </row>
    <row r="4949" spans="1:12" ht="13.5" x14ac:dyDescent="0.25">
      <c r="A4949" s="252" t="s">
        <v>23181</v>
      </c>
      <c r="B4949" s="252" t="s">
        <v>23182</v>
      </c>
      <c r="C4949" s="252" t="s">
        <v>23183</v>
      </c>
      <c r="D4949" s="252" t="s">
        <v>23184</v>
      </c>
      <c r="E4949" s="253" t="s">
        <v>259</v>
      </c>
      <c r="F4949" s="252" t="s">
        <v>259</v>
      </c>
      <c r="G4949" s="252" t="s">
        <v>23218</v>
      </c>
      <c r="H4949" s="252" t="s">
        <v>23219</v>
      </c>
      <c r="I4949" s="252" t="s">
        <v>13121</v>
      </c>
      <c r="J4949" s="252" t="s">
        <v>9691</v>
      </c>
      <c r="K4949" s="253" t="s">
        <v>5459</v>
      </c>
      <c r="L4949" s="252" t="s">
        <v>9693</v>
      </c>
    </row>
    <row r="4950" spans="1:12" ht="13.5" x14ac:dyDescent="0.25">
      <c r="A4950" s="252" t="s">
        <v>23181</v>
      </c>
      <c r="B4950" s="252" t="s">
        <v>23182</v>
      </c>
      <c r="C4950" s="252" t="s">
        <v>23183</v>
      </c>
      <c r="D4950" s="252" t="s">
        <v>23184</v>
      </c>
      <c r="E4950" s="253" t="s">
        <v>259</v>
      </c>
      <c r="F4950" s="252" t="s">
        <v>259</v>
      </c>
      <c r="G4950" s="252" t="s">
        <v>23220</v>
      </c>
      <c r="H4950" s="252" t="s">
        <v>23221</v>
      </c>
      <c r="I4950" s="252" t="s">
        <v>13121</v>
      </c>
      <c r="J4950" s="252" t="s">
        <v>9691</v>
      </c>
      <c r="K4950" s="253" t="s">
        <v>1330</v>
      </c>
      <c r="L4950" s="252" t="s">
        <v>9693</v>
      </c>
    </row>
    <row r="4951" spans="1:12" ht="13.5" x14ac:dyDescent="0.25">
      <c r="A4951" s="252" t="s">
        <v>23181</v>
      </c>
      <c r="B4951" s="252" t="s">
        <v>23182</v>
      </c>
      <c r="C4951" s="252" t="s">
        <v>23183</v>
      </c>
      <c r="D4951" s="252" t="s">
        <v>23184</v>
      </c>
      <c r="E4951" s="253" t="s">
        <v>259</v>
      </c>
      <c r="F4951" s="252" t="s">
        <v>259</v>
      </c>
      <c r="G4951" s="252" t="s">
        <v>23222</v>
      </c>
      <c r="H4951" s="252" t="s">
        <v>23223</v>
      </c>
      <c r="I4951" s="252" t="s">
        <v>13121</v>
      </c>
      <c r="J4951" s="252" t="s">
        <v>9691</v>
      </c>
      <c r="K4951" s="253" t="s">
        <v>23224</v>
      </c>
      <c r="L4951" s="252" t="s">
        <v>9693</v>
      </c>
    </row>
    <row r="4952" spans="1:12" ht="13.5" x14ac:dyDescent="0.25">
      <c r="A4952" s="252" t="s">
        <v>23181</v>
      </c>
      <c r="B4952" s="252" t="s">
        <v>23182</v>
      </c>
      <c r="C4952" s="252" t="s">
        <v>23183</v>
      </c>
      <c r="D4952" s="252" t="s">
        <v>23184</v>
      </c>
      <c r="E4952" s="253" t="s">
        <v>259</v>
      </c>
      <c r="F4952" s="252" t="s">
        <v>259</v>
      </c>
      <c r="G4952" s="252" t="s">
        <v>23225</v>
      </c>
      <c r="H4952" s="252" t="s">
        <v>23226</v>
      </c>
      <c r="I4952" s="252" t="s">
        <v>13121</v>
      </c>
      <c r="J4952" s="252" t="s">
        <v>9691</v>
      </c>
      <c r="K4952" s="253" t="s">
        <v>23227</v>
      </c>
      <c r="L4952" s="252" t="s">
        <v>9693</v>
      </c>
    </row>
    <row r="4953" spans="1:12" ht="13.5" x14ac:dyDescent="0.25">
      <c r="A4953" s="252" t="s">
        <v>23181</v>
      </c>
      <c r="B4953" s="252" t="s">
        <v>23182</v>
      </c>
      <c r="C4953" s="252" t="s">
        <v>23183</v>
      </c>
      <c r="D4953" s="252" t="s">
        <v>23184</v>
      </c>
      <c r="E4953" s="253" t="s">
        <v>259</v>
      </c>
      <c r="F4953" s="252" t="s">
        <v>259</v>
      </c>
      <c r="G4953" s="252" t="s">
        <v>23228</v>
      </c>
      <c r="H4953" s="252" t="s">
        <v>23229</v>
      </c>
      <c r="I4953" s="252" t="s">
        <v>13121</v>
      </c>
      <c r="J4953" s="252" t="s">
        <v>9691</v>
      </c>
      <c r="K4953" s="253" t="s">
        <v>23230</v>
      </c>
      <c r="L4953" s="252" t="s">
        <v>9693</v>
      </c>
    </row>
    <row r="4954" spans="1:12" ht="13.5" x14ac:dyDescent="0.25">
      <c r="A4954" s="252" t="s">
        <v>23181</v>
      </c>
      <c r="B4954" s="252" t="s">
        <v>23182</v>
      </c>
      <c r="C4954" s="252" t="s">
        <v>23183</v>
      </c>
      <c r="D4954" s="252" t="s">
        <v>23184</v>
      </c>
      <c r="E4954" s="253" t="s">
        <v>259</v>
      </c>
      <c r="F4954" s="252" t="s">
        <v>259</v>
      </c>
      <c r="G4954" s="252" t="s">
        <v>23231</v>
      </c>
      <c r="H4954" s="252" t="s">
        <v>23232</v>
      </c>
      <c r="I4954" s="252" t="s">
        <v>13121</v>
      </c>
      <c r="J4954" s="252" t="s">
        <v>9691</v>
      </c>
      <c r="K4954" s="253" t="s">
        <v>4233</v>
      </c>
      <c r="L4954" s="252" t="s">
        <v>9693</v>
      </c>
    </row>
    <row r="4955" spans="1:12" ht="13.5" x14ac:dyDescent="0.25">
      <c r="A4955" s="252" t="s">
        <v>23181</v>
      </c>
      <c r="B4955" s="252" t="s">
        <v>23182</v>
      </c>
      <c r="C4955" s="252" t="s">
        <v>23183</v>
      </c>
      <c r="D4955" s="252" t="s">
        <v>23184</v>
      </c>
      <c r="E4955" s="253" t="s">
        <v>259</v>
      </c>
      <c r="F4955" s="252" t="s">
        <v>259</v>
      </c>
      <c r="G4955" s="252" t="s">
        <v>23233</v>
      </c>
      <c r="H4955" s="252" t="s">
        <v>23234</v>
      </c>
      <c r="I4955" s="252" t="s">
        <v>13121</v>
      </c>
      <c r="J4955" s="252" t="s">
        <v>9691</v>
      </c>
      <c r="K4955" s="253" t="s">
        <v>23235</v>
      </c>
      <c r="L4955" s="252" t="s">
        <v>9693</v>
      </c>
    </row>
    <row r="4956" spans="1:12" ht="13.5" x14ac:dyDescent="0.25">
      <c r="A4956" s="252" t="s">
        <v>23181</v>
      </c>
      <c r="B4956" s="252" t="s">
        <v>23182</v>
      </c>
      <c r="C4956" s="252" t="s">
        <v>23183</v>
      </c>
      <c r="D4956" s="252" t="s">
        <v>23184</v>
      </c>
      <c r="E4956" s="253" t="s">
        <v>259</v>
      </c>
      <c r="F4956" s="252" t="s">
        <v>259</v>
      </c>
      <c r="G4956" s="252" t="s">
        <v>23236</v>
      </c>
      <c r="H4956" s="252" t="s">
        <v>23237</v>
      </c>
      <c r="I4956" s="252" t="s">
        <v>13121</v>
      </c>
      <c r="J4956" s="252" t="s">
        <v>9691</v>
      </c>
      <c r="K4956" s="253" t="s">
        <v>23238</v>
      </c>
      <c r="L4956" s="252" t="s">
        <v>9693</v>
      </c>
    </row>
    <row r="4957" spans="1:12" ht="13.5" x14ac:dyDescent="0.25">
      <c r="A4957" s="252" t="s">
        <v>23181</v>
      </c>
      <c r="B4957" s="252" t="s">
        <v>23182</v>
      </c>
      <c r="C4957" s="252" t="s">
        <v>23183</v>
      </c>
      <c r="D4957" s="252" t="s">
        <v>23184</v>
      </c>
      <c r="E4957" s="253" t="s">
        <v>259</v>
      </c>
      <c r="F4957" s="252" t="s">
        <v>259</v>
      </c>
      <c r="G4957" s="252" t="s">
        <v>23239</v>
      </c>
      <c r="H4957" s="252" t="s">
        <v>23240</v>
      </c>
      <c r="I4957" s="252" t="s">
        <v>13121</v>
      </c>
      <c r="J4957" s="252" t="s">
        <v>9691</v>
      </c>
      <c r="K4957" s="253" t="s">
        <v>5688</v>
      </c>
      <c r="L4957" s="252" t="s">
        <v>9693</v>
      </c>
    </row>
    <row r="4958" spans="1:12" ht="13.5" x14ac:dyDescent="0.25">
      <c r="A4958" s="252" t="s">
        <v>23181</v>
      </c>
      <c r="B4958" s="252" t="s">
        <v>23182</v>
      </c>
      <c r="C4958" s="252" t="s">
        <v>23183</v>
      </c>
      <c r="D4958" s="252" t="s">
        <v>23184</v>
      </c>
      <c r="E4958" s="253" t="s">
        <v>259</v>
      </c>
      <c r="F4958" s="252" t="s">
        <v>259</v>
      </c>
      <c r="G4958" s="252" t="s">
        <v>23241</v>
      </c>
      <c r="H4958" s="252" t="s">
        <v>23242</v>
      </c>
      <c r="I4958" s="252" t="s">
        <v>13121</v>
      </c>
      <c r="J4958" s="252" t="s">
        <v>9691</v>
      </c>
      <c r="K4958" s="253" t="s">
        <v>1541</v>
      </c>
      <c r="L4958" s="252" t="s">
        <v>9693</v>
      </c>
    </row>
    <row r="4959" spans="1:12" ht="13.5" x14ac:dyDescent="0.25">
      <c r="A4959" s="252" t="s">
        <v>23181</v>
      </c>
      <c r="B4959" s="252" t="s">
        <v>23182</v>
      </c>
      <c r="C4959" s="252" t="s">
        <v>23183</v>
      </c>
      <c r="D4959" s="252" t="s">
        <v>23184</v>
      </c>
      <c r="E4959" s="253" t="s">
        <v>259</v>
      </c>
      <c r="F4959" s="252" t="s">
        <v>259</v>
      </c>
      <c r="G4959" s="252" t="s">
        <v>23243</v>
      </c>
      <c r="H4959" s="252" t="s">
        <v>23244</v>
      </c>
      <c r="I4959" s="252" t="s">
        <v>13121</v>
      </c>
      <c r="J4959" s="252" t="s">
        <v>9691</v>
      </c>
      <c r="K4959" s="253" t="s">
        <v>7263</v>
      </c>
      <c r="L4959" s="252" t="s">
        <v>9693</v>
      </c>
    </row>
    <row r="4960" spans="1:12" ht="13.5" x14ac:dyDescent="0.25">
      <c r="A4960" s="252" t="s">
        <v>23181</v>
      </c>
      <c r="B4960" s="252" t="s">
        <v>23182</v>
      </c>
      <c r="C4960" s="252" t="s">
        <v>23183</v>
      </c>
      <c r="D4960" s="252" t="s">
        <v>23184</v>
      </c>
      <c r="E4960" s="253" t="s">
        <v>259</v>
      </c>
      <c r="F4960" s="252" t="s">
        <v>259</v>
      </c>
      <c r="G4960" s="252" t="s">
        <v>23245</v>
      </c>
      <c r="H4960" s="252" t="s">
        <v>23246</v>
      </c>
      <c r="I4960" s="252" t="s">
        <v>13121</v>
      </c>
      <c r="J4960" s="252" t="s">
        <v>9691</v>
      </c>
      <c r="K4960" s="253" t="s">
        <v>9749</v>
      </c>
      <c r="L4960" s="252" t="s">
        <v>9693</v>
      </c>
    </row>
    <row r="4961" spans="1:12" ht="13.5" x14ac:dyDescent="0.25">
      <c r="A4961" s="252" t="s">
        <v>23181</v>
      </c>
      <c r="B4961" s="252" t="s">
        <v>23182</v>
      </c>
      <c r="C4961" s="252" t="s">
        <v>23183</v>
      </c>
      <c r="D4961" s="252" t="s">
        <v>23184</v>
      </c>
      <c r="E4961" s="253" t="s">
        <v>259</v>
      </c>
      <c r="F4961" s="252" t="s">
        <v>259</v>
      </c>
      <c r="G4961" s="252" t="s">
        <v>23247</v>
      </c>
      <c r="H4961" s="252" t="s">
        <v>23248</v>
      </c>
      <c r="I4961" s="252" t="s">
        <v>13121</v>
      </c>
      <c r="J4961" s="252" t="s">
        <v>9691</v>
      </c>
      <c r="K4961" s="253" t="s">
        <v>5946</v>
      </c>
      <c r="L4961" s="252" t="s">
        <v>9693</v>
      </c>
    </row>
    <row r="4962" spans="1:12" ht="13.5" x14ac:dyDescent="0.25">
      <c r="A4962" s="252" t="s">
        <v>23181</v>
      </c>
      <c r="B4962" s="252" t="s">
        <v>23182</v>
      </c>
      <c r="C4962" s="252" t="s">
        <v>23183</v>
      </c>
      <c r="D4962" s="252" t="s">
        <v>23184</v>
      </c>
      <c r="E4962" s="253" t="s">
        <v>259</v>
      </c>
      <c r="F4962" s="252" t="s">
        <v>259</v>
      </c>
      <c r="G4962" s="252" t="s">
        <v>23249</v>
      </c>
      <c r="H4962" s="252" t="s">
        <v>23250</v>
      </c>
      <c r="I4962" s="252" t="s">
        <v>13121</v>
      </c>
      <c r="J4962" s="252" t="s">
        <v>9691</v>
      </c>
      <c r="K4962" s="253" t="s">
        <v>19501</v>
      </c>
      <c r="L4962" s="252" t="s">
        <v>9693</v>
      </c>
    </row>
    <row r="4963" spans="1:12" ht="13.5" x14ac:dyDescent="0.25">
      <c r="A4963" s="252" t="s">
        <v>23181</v>
      </c>
      <c r="B4963" s="252" t="s">
        <v>23182</v>
      </c>
      <c r="C4963" s="252" t="s">
        <v>23183</v>
      </c>
      <c r="D4963" s="252" t="s">
        <v>23184</v>
      </c>
      <c r="E4963" s="253" t="s">
        <v>259</v>
      </c>
      <c r="F4963" s="252" t="s">
        <v>259</v>
      </c>
      <c r="G4963" s="252" t="s">
        <v>23251</v>
      </c>
      <c r="H4963" s="252" t="s">
        <v>23252</v>
      </c>
      <c r="I4963" s="252" t="s">
        <v>13121</v>
      </c>
      <c r="J4963" s="252" t="s">
        <v>9691</v>
      </c>
      <c r="K4963" s="253" t="s">
        <v>19818</v>
      </c>
      <c r="L4963" s="252" t="s">
        <v>9693</v>
      </c>
    </row>
    <row r="4964" spans="1:12" ht="13.5" x14ac:dyDescent="0.25">
      <c r="A4964" s="252" t="s">
        <v>23181</v>
      </c>
      <c r="B4964" s="252" t="s">
        <v>23182</v>
      </c>
      <c r="C4964" s="252" t="s">
        <v>23183</v>
      </c>
      <c r="D4964" s="252" t="s">
        <v>23184</v>
      </c>
      <c r="E4964" s="253" t="s">
        <v>259</v>
      </c>
      <c r="F4964" s="252" t="s">
        <v>259</v>
      </c>
      <c r="G4964" s="252" t="s">
        <v>23253</v>
      </c>
      <c r="H4964" s="252" t="s">
        <v>23254</v>
      </c>
      <c r="I4964" s="252" t="s">
        <v>13121</v>
      </c>
      <c r="J4964" s="252" t="s">
        <v>9691</v>
      </c>
      <c r="K4964" s="253" t="s">
        <v>8225</v>
      </c>
      <c r="L4964" s="252" t="s">
        <v>9693</v>
      </c>
    </row>
    <row r="4965" spans="1:12" ht="13.5" x14ac:dyDescent="0.25">
      <c r="A4965" s="252" t="s">
        <v>23181</v>
      </c>
      <c r="B4965" s="252" t="s">
        <v>23182</v>
      </c>
      <c r="C4965" s="252" t="s">
        <v>23183</v>
      </c>
      <c r="D4965" s="252" t="s">
        <v>23184</v>
      </c>
      <c r="E4965" s="253" t="s">
        <v>259</v>
      </c>
      <c r="F4965" s="252" t="s">
        <v>259</v>
      </c>
      <c r="G4965" s="252" t="s">
        <v>23255</v>
      </c>
      <c r="H4965" s="252" t="s">
        <v>23256</v>
      </c>
      <c r="I4965" s="252" t="s">
        <v>13121</v>
      </c>
      <c r="J4965" s="252" t="s">
        <v>9691</v>
      </c>
      <c r="K4965" s="253" t="s">
        <v>431</v>
      </c>
      <c r="L4965" s="252" t="s">
        <v>9693</v>
      </c>
    </row>
    <row r="4966" spans="1:12" ht="13.5" x14ac:dyDescent="0.25">
      <c r="A4966" s="252" t="s">
        <v>23181</v>
      </c>
      <c r="B4966" s="252" t="s">
        <v>23182</v>
      </c>
      <c r="C4966" s="252" t="s">
        <v>23183</v>
      </c>
      <c r="D4966" s="252" t="s">
        <v>23184</v>
      </c>
      <c r="E4966" s="253" t="s">
        <v>259</v>
      </c>
      <c r="F4966" s="252" t="s">
        <v>259</v>
      </c>
      <c r="G4966" s="252" t="s">
        <v>23257</v>
      </c>
      <c r="H4966" s="252" t="s">
        <v>23258</v>
      </c>
      <c r="I4966" s="252" t="s">
        <v>13121</v>
      </c>
      <c r="J4966" s="252" t="s">
        <v>9691</v>
      </c>
      <c r="K4966" s="253" t="s">
        <v>23259</v>
      </c>
      <c r="L4966" s="252" t="s">
        <v>9693</v>
      </c>
    </row>
    <row r="4967" spans="1:12" ht="13.5" x14ac:dyDescent="0.25">
      <c r="A4967" s="252" t="s">
        <v>23181</v>
      </c>
      <c r="B4967" s="252" t="s">
        <v>23182</v>
      </c>
      <c r="C4967" s="252" t="s">
        <v>23183</v>
      </c>
      <c r="D4967" s="252" t="s">
        <v>23184</v>
      </c>
      <c r="E4967" s="253" t="s">
        <v>259</v>
      </c>
      <c r="F4967" s="252" t="s">
        <v>259</v>
      </c>
      <c r="G4967" s="252" t="s">
        <v>23260</v>
      </c>
      <c r="H4967" s="252" t="s">
        <v>23261</v>
      </c>
      <c r="I4967" s="252" t="s">
        <v>13121</v>
      </c>
      <c r="J4967" s="252" t="s">
        <v>9691</v>
      </c>
      <c r="K4967" s="253" t="s">
        <v>8572</v>
      </c>
      <c r="L4967" s="252" t="s">
        <v>9693</v>
      </c>
    </row>
    <row r="4968" spans="1:12" ht="13.5" x14ac:dyDescent="0.25">
      <c r="A4968" s="252" t="s">
        <v>23181</v>
      </c>
      <c r="B4968" s="252" t="s">
        <v>23182</v>
      </c>
      <c r="C4968" s="252" t="s">
        <v>23183</v>
      </c>
      <c r="D4968" s="252" t="s">
        <v>23184</v>
      </c>
      <c r="E4968" s="253" t="s">
        <v>259</v>
      </c>
      <c r="F4968" s="252" t="s">
        <v>259</v>
      </c>
      <c r="G4968" s="252" t="s">
        <v>23262</v>
      </c>
      <c r="H4968" s="252" t="s">
        <v>23263</v>
      </c>
      <c r="I4968" s="252" t="s">
        <v>13121</v>
      </c>
      <c r="J4968" s="252" t="s">
        <v>9691</v>
      </c>
      <c r="K4968" s="253" t="s">
        <v>5392</v>
      </c>
      <c r="L4968" s="252" t="s">
        <v>9693</v>
      </c>
    </row>
    <row r="4969" spans="1:12" ht="13.5" x14ac:dyDescent="0.25">
      <c r="A4969" s="252" t="s">
        <v>23181</v>
      </c>
      <c r="B4969" s="252" t="s">
        <v>23182</v>
      </c>
      <c r="C4969" s="252" t="s">
        <v>23183</v>
      </c>
      <c r="D4969" s="252" t="s">
        <v>23184</v>
      </c>
      <c r="E4969" s="253" t="s">
        <v>259</v>
      </c>
      <c r="F4969" s="252" t="s">
        <v>259</v>
      </c>
      <c r="G4969" s="252" t="s">
        <v>23264</v>
      </c>
      <c r="H4969" s="252" t="s">
        <v>23265</v>
      </c>
      <c r="I4969" s="252" t="s">
        <v>13121</v>
      </c>
      <c r="J4969" s="252" t="s">
        <v>9691</v>
      </c>
      <c r="K4969" s="253" t="s">
        <v>2818</v>
      </c>
      <c r="L4969" s="252" t="s">
        <v>9693</v>
      </c>
    </row>
    <row r="4970" spans="1:12" ht="13.5" x14ac:dyDescent="0.25">
      <c r="A4970" s="252" t="s">
        <v>23181</v>
      </c>
      <c r="B4970" s="252" t="s">
        <v>23182</v>
      </c>
      <c r="C4970" s="252" t="s">
        <v>23183</v>
      </c>
      <c r="D4970" s="252" t="s">
        <v>23184</v>
      </c>
      <c r="E4970" s="253" t="s">
        <v>259</v>
      </c>
      <c r="F4970" s="252" t="s">
        <v>259</v>
      </c>
      <c r="G4970" s="252" t="s">
        <v>23266</v>
      </c>
      <c r="H4970" s="252" t="s">
        <v>23267</v>
      </c>
      <c r="I4970" s="252" t="s">
        <v>13121</v>
      </c>
      <c r="J4970" s="252" t="s">
        <v>9691</v>
      </c>
      <c r="K4970" s="253" t="s">
        <v>1601</v>
      </c>
      <c r="L4970" s="252" t="s">
        <v>9693</v>
      </c>
    </row>
    <row r="4971" spans="1:12" ht="13.5" x14ac:dyDescent="0.25">
      <c r="A4971" s="252" t="s">
        <v>23181</v>
      </c>
      <c r="B4971" s="252" t="s">
        <v>23182</v>
      </c>
      <c r="C4971" s="252" t="s">
        <v>23183</v>
      </c>
      <c r="D4971" s="252" t="s">
        <v>23184</v>
      </c>
      <c r="E4971" s="253" t="s">
        <v>259</v>
      </c>
      <c r="F4971" s="252" t="s">
        <v>259</v>
      </c>
      <c r="G4971" s="252" t="s">
        <v>23268</v>
      </c>
      <c r="H4971" s="252" t="s">
        <v>23269</v>
      </c>
      <c r="I4971" s="252" t="s">
        <v>13121</v>
      </c>
      <c r="J4971" s="252" t="s">
        <v>9691</v>
      </c>
      <c r="K4971" s="253" t="s">
        <v>1535</v>
      </c>
      <c r="L4971" s="252" t="s">
        <v>9693</v>
      </c>
    </row>
    <row r="4972" spans="1:12" ht="13.5" x14ac:dyDescent="0.25">
      <c r="A4972" s="252" t="s">
        <v>23181</v>
      </c>
      <c r="B4972" s="252" t="s">
        <v>23182</v>
      </c>
      <c r="C4972" s="252" t="s">
        <v>23183</v>
      </c>
      <c r="D4972" s="252" t="s">
        <v>23184</v>
      </c>
      <c r="E4972" s="253" t="s">
        <v>259</v>
      </c>
      <c r="F4972" s="252" t="s">
        <v>259</v>
      </c>
      <c r="G4972" s="252" t="s">
        <v>23270</v>
      </c>
      <c r="H4972" s="252" t="s">
        <v>23271</v>
      </c>
      <c r="I4972" s="252" t="s">
        <v>13121</v>
      </c>
      <c r="J4972" s="252" t="s">
        <v>9691</v>
      </c>
      <c r="K4972" s="253" t="s">
        <v>8154</v>
      </c>
      <c r="L4972" s="252" t="s">
        <v>9693</v>
      </c>
    </row>
    <row r="4973" spans="1:12" ht="13.5" x14ac:dyDescent="0.25">
      <c r="A4973" s="252" t="s">
        <v>23181</v>
      </c>
      <c r="B4973" s="252" t="s">
        <v>23182</v>
      </c>
      <c r="C4973" s="252" t="s">
        <v>23183</v>
      </c>
      <c r="D4973" s="252" t="s">
        <v>23184</v>
      </c>
      <c r="E4973" s="253" t="s">
        <v>259</v>
      </c>
      <c r="F4973" s="252" t="s">
        <v>259</v>
      </c>
      <c r="G4973" s="252" t="s">
        <v>23272</v>
      </c>
      <c r="H4973" s="252" t="s">
        <v>23273</v>
      </c>
      <c r="I4973" s="252" t="s">
        <v>13121</v>
      </c>
      <c r="J4973" s="252" t="s">
        <v>9691</v>
      </c>
      <c r="K4973" s="253" t="s">
        <v>447</v>
      </c>
      <c r="L4973" s="252" t="s">
        <v>9693</v>
      </c>
    </row>
    <row r="4974" spans="1:12" ht="13.5" x14ac:dyDescent="0.25">
      <c r="A4974" s="252" t="s">
        <v>23181</v>
      </c>
      <c r="B4974" s="252" t="s">
        <v>23182</v>
      </c>
      <c r="C4974" s="252" t="s">
        <v>23183</v>
      </c>
      <c r="D4974" s="252" t="s">
        <v>23184</v>
      </c>
      <c r="E4974" s="253" t="s">
        <v>259</v>
      </c>
      <c r="F4974" s="252" t="s">
        <v>259</v>
      </c>
      <c r="G4974" s="252" t="s">
        <v>23274</v>
      </c>
      <c r="H4974" s="252" t="s">
        <v>23275</v>
      </c>
      <c r="I4974" s="252" t="s">
        <v>13121</v>
      </c>
      <c r="J4974" s="252" t="s">
        <v>9691</v>
      </c>
      <c r="K4974" s="253" t="s">
        <v>1727</v>
      </c>
      <c r="L4974" s="252" t="s">
        <v>9693</v>
      </c>
    </row>
    <row r="4975" spans="1:12" ht="13.5" x14ac:dyDescent="0.25">
      <c r="A4975" s="252" t="s">
        <v>23181</v>
      </c>
      <c r="B4975" s="252" t="s">
        <v>23182</v>
      </c>
      <c r="C4975" s="252" t="s">
        <v>23183</v>
      </c>
      <c r="D4975" s="252" t="s">
        <v>23184</v>
      </c>
      <c r="E4975" s="253" t="s">
        <v>259</v>
      </c>
      <c r="F4975" s="252" t="s">
        <v>259</v>
      </c>
      <c r="G4975" s="252" t="s">
        <v>23276</v>
      </c>
      <c r="H4975" s="252" t="s">
        <v>23277</v>
      </c>
      <c r="I4975" s="252" t="s">
        <v>13121</v>
      </c>
      <c r="J4975" s="252" t="s">
        <v>9691</v>
      </c>
      <c r="K4975" s="253" t="s">
        <v>1105</v>
      </c>
      <c r="L4975" s="252" t="s">
        <v>9693</v>
      </c>
    </row>
    <row r="4976" spans="1:12" ht="13.5" x14ac:dyDescent="0.25">
      <c r="A4976" s="252" t="s">
        <v>23181</v>
      </c>
      <c r="B4976" s="252" t="s">
        <v>23182</v>
      </c>
      <c r="C4976" s="252" t="s">
        <v>23183</v>
      </c>
      <c r="D4976" s="252" t="s">
        <v>23184</v>
      </c>
      <c r="E4976" s="253" t="s">
        <v>259</v>
      </c>
      <c r="F4976" s="252" t="s">
        <v>259</v>
      </c>
      <c r="G4976" s="252" t="s">
        <v>23278</v>
      </c>
      <c r="H4976" s="252" t="s">
        <v>23279</v>
      </c>
      <c r="I4976" s="252" t="s">
        <v>13121</v>
      </c>
      <c r="J4976" s="252" t="s">
        <v>9691</v>
      </c>
      <c r="K4976" s="253" t="s">
        <v>3779</v>
      </c>
      <c r="L4976" s="252" t="s">
        <v>9693</v>
      </c>
    </row>
    <row r="4977" spans="1:12" ht="13.5" x14ac:dyDescent="0.25">
      <c r="A4977" s="252" t="s">
        <v>23181</v>
      </c>
      <c r="B4977" s="252" t="s">
        <v>23182</v>
      </c>
      <c r="C4977" s="252" t="s">
        <v>23183</v>
      </c>
      <c r="D4977" s="252" t="s">
        <v>23184</v>
      </c>
      <c r="E4977" s="253" t="s">
        <v>259</v>
      </c>
      <c r="F4977" s="252" t="s">
        <v>259</v>
      </c>
      <c r="G4977" s="252" t="s">
        <v>23280</v>
      </c>
      <c r="H4977" s="252" t="s">
        <v>23281</v>
      </c>
      <c r="I4977" s="252" t="s">
        <v>13121</v>
      </c>
      <c r="J4977" s="252" t="s">
        <v>9691</v>
      </c>
      <c r="K4977" s="253" t="s">
        <v>23282</v>
      </c>
      <c r="L4977" s="252" t="s">
        <v>9693</v>
      </c>
    </row>
    <row r="4978" spans="1:12" ht="13.5" x14ac:dyDescent="0.25">
      <c r="A4978" s="252" t="s">
        <v>23181</v>
      </c>
      <c r="B4978" s="252" t="s">
        <v>23182</v>
      </c>
      <c r="C4978" s="252" t="s">
        <v>23183</v>
      </c>
      <c r="D4978" s="252" t="s">
        <v>23184</v>
      </c>
      <c r="E4978" s="253" t="s">
        <v>259</v>
      </c>
      <c r="F4978" s="252" t="s">
        <v>259</v>
      </c>
      <c r="G4978" s="252" t="s">
        <v>23283</v>
      </c>
      <c r="H4978" s="252" t="s">
        <v>23284</v>
      </c>
      <c r="I4978" s="252" t="s">
        <v>13121</v>
      </c>
      <c r="J4978" s="252" t="s">
        <v>9691</v>
      </c>
      <c r="K4978" s="253" t="s">
        <v>6732</v>
      </c>
      <c r="L4978" s="252" t="s">
        <v>9693</v>
      </c>
    </row>
    <row r="4979" spans="1:12" ht="13.5" x14ac:dyDescent="0.25">
      <c r="A4979" s="252" t="s">
        <v>23181</v>
      </c>
      <c r="B4979" s="252" t="s">
        <v>23182</v>
      </c>
      <c r="C4979" s="252" t="s">
        <v>23183</v>
      </c>
      <c r="D4979" s="252" t="s">
        <v>23184</v>
      </c>
      <c r="E4979" s="253" t="s">
        <v>259</v>
      </c>
      <c r="F4979" s="252" t="s">
        <v>259</v>
      </c>
      <c r="G4979" s="252" t="s">
        <v>23285</v>
      </c>
      <c r="H4979" s="252" t="s">
        <v>23286</v>
      </c>
      <c r="I4979" s="252" t="s">
        <v>13121</v>
      </c>
      <c r="J4979" s="252" t="s">
        <v>9691</v>
      </c>
      <c r="K4979" s="253" t="s">
        <v>674</v>
      </c>
      <c r="L4979" s="252" t="s">
        <v>9693</v>
      </c>
    </row>
    <row r="4980" spans="1:12" ht="13.5" x14ac:dyDescent="0.25">
      <c r="A4980" s="252" t="s">
        <v>23181</v>
      </c>
      <c r="B4980" s="252" t="s">
        <v>23182</v>
      </c>
      <c r="C4980" s="252" t="s">
        <v>23183</v>
      </c>
      <c r="D4980" s="252" t="s">
        <v>23184</v>
      </c>
      <c r="E4980" s="253" t="s">
        <v>259</v>
      </c>
      <c r="F4980" s="252" t="s">
        <v>259</v>
      </c>
      <c r="G4980" s="252" t="s">
        <v>23287</v>
      </c>
      <c r="H4980" s="252" t="s">
        <v>23288</v>
      </c>
      <c r="I4980" s="252" t="s">
        <v>13121</v>
      </c>
      <c r="J4980" s="252" t="s">
        <v>9691</v>
      </c>
      <c r="K4980" s="253" t="s">
        <v>23289</v>
      </c>
      <c r="L4980" s="252" t="s">
        <v>9693</v>
      </c>
    </row>
    <row r="4981" spans="1:12" ht="13.5" x14ac:dyDescent="0.25">
      <c r="A4981" s="252" t="s">
        <v>23181</v>
      </c>
      <c r="B4981" s="252" t="s">
        <v>23182</v>
      </c>
      <c r="C4981" s="252" t="s">
        <v>23183</v>
      </c>
      <c r="D4981" s="252" t="s">
        <v>23184</v>
      </c>
      <c r="E4981" s="253" t="s">
        <v>259</v>
      </c>
      <c r="F4981" s="252" t="s">
        <v>259</v>
      </c>
      <c r="G4981" s="252" t="s">
        <v>23290</v>
      </c>
      <c r="H4981" s="252" t="s">
        <v>23291</v>
      </c>
      <c r="I4981" s="252" t="s">
        <v>13121</v>
      </c>
      <c r="J4981" s="252" t="s">
        <v>9691</v>
      </c>
      <c r="K4981" s="253" t="s">
        <v>613</v>
      </c>
      <c r="L4981" s="252" t="s">
        <v>9693</v>
      </c>
    </row>
    <row r="4982" spans="1:12" ht="13.5" x14ac:dyDescent="0.25">
      <c r="A4982" s="252" t="s">
        <v>23181</v>
      </c>
      <c r="B4982" s="252" t="s">
        <v>23182</v>
      </c>
      <c r="C4982" s="252" t="s">
        <v>23183</v>
      </c>
      <c r="D4982" s="252" t="s">
        <v>23184</v>
      </c>
      <c r="E4982" s="253" t="s">
        <v>259</v>
      </c>
      <c r="F4982" s="252" t="s">
        <v>259</v>
      </c>
      <c r="G4982" s="252" t="s">
        <v>23292</v>
      </c>
      <c r="H4982" s="252" t="s">
        <v>23293</v>
      </c>
      <c r="I4982" s="252" t="s">
        <v>13121</v>
      </c>
      <c r="J4982" s="252" t="s">
        <v>9691</v>
      </c>
      <c r="K4982" s="253" t="s">
        <v>2939</v>
      </c>
      <c r="L4982" s="252" t="s">
        <v>9693</v>
      </c>
    </row>
    <row r="4983" spans="1:12" ht="13.5" x14ac:dyDescent="0.25">
      <c r="A4983" s="252" t="s">
        <v>23181</v>
      </c>
      <c r="B4983" s="252" t="s">
        <v>23182</v>
      </c>
      <c r="C4983" s="252" t="s">
        <v>23183</v>
      </c>
      <c r="D4983" s="252" t="s">
        <v>23184</v>
      </c>
      <c r="E4983" s="253" t="s">
        <v>259</v>
      </c>
      <c r="F4983" s="252" t="s">
        <v>259</v>
      </c>
      <c r="G4983" s="252" t="s">
        <v>23294</v>
      </c>
      <c r="H4983" s="252" t="s">
        <v>23295</v>
      </c>
      <c r="I4983" s="252" t="s">
        <v>13121</v>
      </c>
      <c r="J4983" s="252" t="s">
        <v>9691</v>
      </c>
      <c r="K4983" s="253" t="s">
        <v>23296</v>
      </c>
      <c r="L4983" s="252" t="s">
        <v>9693</v>
      </c>
    </row>
    <row r="4984" spans="1:12" ht="13.5" x14ac:dyDescent="0.25">
      <c r="A4984" s="252" t="s">
        <v>23181</v>
      </c>
      <c r="B4984" s="252" t="s">
        <v>23182</v>
      </c>
      <c r="C4984" s="252" t="s">
        <v>23183</v>
      </c>
      <c r="D4984" s="252" t="s">
        <v>23184</v>
      </c>
      <c r="E4984" s="253" t="s">
        <v>259</v>
      </c>
      <c r="F4984" s="252" t="s">
        <v>259</v>
      </c>
      <c r="G4984" s="252" t="s">
        <v>23297</v>
      </c>
      <c r="H4984" s="252" t="s">
        <v>23298</v>
      </c>
      <c r="I4984" s="252" t="s">
        <v>13121</v>
      </c>
      <c r="J4984" s="252" t="s">
        <v>9691</v>
      </c>
      <c r="K4984" s="253" t="s">
        <v>16851</v>
      </c>
      <c r="L4984" s="252" t="s">
        <v>9693</v>
      </c>
    </row>
    <row r="4985" spans="1:12" ht="13.5" x14ac:dyDescent="0.25">
      <c r="A4985" s="252" t="s">
        <v>23181</v>
      </c>
      <c r="B4985" s="252" t="s">
        <v>23182</v>
      </c>
      <c r="C4985" s="252" t="s">
        <v>23183</v>
      </c>
      <c r="D4985" s="252" t="s">
        <v>23184</v>
      </c>
      <c r="E4985" s="253" t="s">
        <v>259</v>
      </c>
      <c r="F4985" s="252" t="s">
        <v>259</v>
      </c>
      <c r="G4985" s="252" t="s">
        <v>23299</v>
      </c>
      <c r="H4985" s="252" t="s">
        <v>23300</v>
      </c>
      <c r="I4985" s="252" t="s">
        <v>13121</v>
      </c>
      <c r="J4985" s="252" t="s">
        <v>9691</v>
      </c>
      <c r="K4985" s="253" t="s">
        <v>23301</v>
      </c>
      <c r="L4985" s="252" t="s">
        <v>9693</v>
      </c>
    </row>
    <row r="4986" spans="1:12" ht="13.5" x14ac:dyDescent="0.25">
      <c r="A4986" s="252" t="s">
        <v>23181</v>
      </c>
      <c r="B4986" s="252" t="s">
        <v>23182</v>
      </c>
      <c r="C4986" s="252" t="s">
        <v>23183</v>
      </c>
      <c r="D4986" s="252" t="s">
        <v>23184</v>
      </c>
      <c r="E4986" s="253" t="s">
        <v>259</v>
      </c>
      <c r="F4986" s="252" t="s">
        <v>259</v>
      </c>
      <c r="G4986" s="252" t="s">
        <v>23302</v>
      </c>
      <c r="H4986" s="252" t="s">
        <v>23303</v>
      </c>
      <c r="I4986" s="252" t="s">
        <v>13121</v>
      </c>
      <c r="J4986" s="252" t="s">
        <v>9691</v>
      </c>
      <c r="K4986" s="253" t="s">
        <v>10258</v>
      </c>
      <c r="L4986" s="252" t="s">
        <v>9693</v>
      </c>
    </row>
    <row r="4987" spans="1:12" ht="13.5" x14ac:dyDescent="0.25">
      <c r="A4987" s="252" t="s">
        <v>23181</v>
      </c>
      <c r="B4987" s="252" t="s">
        <v>23182</v>
      </c>
      <c r="C4987" s="252" t="s">
        <v>23183</v>
      </c>
      <c r="D4987" s="252" t="s">
        <v>23184</v>
      </c>
      <c r="E4987" s="253" t="s">
        <v>259</v>
      </c>
      <c r="F4987" s="252" t="s">
        <v>259</v>
      </c>
      <c r="G4987" s="252" t="s">
        <v>23304</v>
      </c>
      <c r="H4987" s="252" t="s">
        <v>23305</v>
      </c>
      <c r="I4987" s="252" t="s">
        <v>13121</v>
      </c>
      <c r="J4987" s="252" t="s">
        <v>9691</v>
      </c>
      <c r="K4987" s="253" t="s">
        <v>2682</v>
      </c>
      <c r="L4987" s="252" t="s">
        <v>9693</v>
      </c>
    </row>
    <row r="4988" spans="1:12" ht="13.5" x14ac:dyDescent="0.25">
      <c r="A4988" s="252" t="s">
        <v>23181</v>
      </c>
      <c r="B4988" s="252" t="s">
        <v>23182</v>
      </c>
      <c r="C4988" s="252" t="s">
        <v>23183</v>
      </c>
      <c r="D4988" s="252" t="s">
        <v>23184</v>
      </c>
      <c r="E4988" s="253" t="s">
        <v>259</v>
      </c>
      <c r="F4988" s="252" t="s">
        <v>259</v>
      </c>
      <c r="G4988" s="252" t="s">
        <v>23306</v>
      </c>
      <c r="H4988" s="252" t="s">
        <v>23307</v>
      </c>
      <c r="I4988" s="252" t="s">
        <v>13121</v>
      </c>
      <c r="J4988" s="252" t="s">
        <v>9691</v>
      </c>
      <c r="K4988" s="253" t="s">
        <v>5049</v>
      </c>
      <c r="L4988" s="252" t="s">
        <v>9693</v>
      </c>
    </row>
    <row r="4989" spans="1:12" ht="13.5" x14ac:dyDescent="0.25">
      <c r="A4989" s="252" t="s">
        <v>23181</v>
      </c>
      <c r="B4989" s="252" t="s">
        <v>23182</v>
      </c>
      <c r="C4989" s="252" t="s">
        <v>23183</v>
      </c>
      <c r="D4989" s="252" t="s">
        <v>23184</v>
      </c>
      <c r="E4989" s="253" t="s">
        <v>259</v>
      </c>
      <c r="F4989" s="252" t="s">
        <v>259</v>
      </c>
      <c r="G4989" s="252" t="s">
        <v>23308</v>
      </c>
      <c r="H4989" s="252" t="s">
        <v>23309</v>
      </c>
      <c r="I4989" s="252" t="s">
        <v>13121</v>
      </c>
      <c r="J4989" s="252" t="s">
        <v>9691</v>
      </c>
      <c r="K4989" s="253" t="s">
        <v>5401</v>
      </c>
      <c r="L4989" s="252" t="s">
        <v>9693</v>
      </c>
    </row>
    <row r="4990" spans="1:12" ht="13.5" x14ac:dyDescent="0.25">
      <c r="A4990" s="252" t="s">
        <v>23181</v>
      </c>
      <c r="B4990" s="252" t="s">
        <v>23182</v>
      </c>
      <c r="C4990" s="252" t="s">
        <v>23183</v>
      </c>
      <c r="D4990" s="252" t="s">
        <v>23184</v>
      </c>
      <c r="E4990" s="253" t="s">
        <v>259</v>
      </c>
      <c r="F4990" s="252" t="s">
        <v>259</v>
      </c>
      <c r="G4990" s="252" t="s">
        <v>23310</v>
      </c>
      <c r="H4990" s="252" t="s">
        <v>23311</v>
      </c>
      <c r="I4990" s="252" t="s">
        <v>13121</v>
      </c>
      <c r="J4990" s="252" t="s">
        <v>9691</v>
      </c>
      <c r="K4990" s="253" t="s">
        <v>1727</v>
      </c>
      <c r="L4990" s="252" t="s">
        <v>9693</v>
      </c>
    </row>
    <row r="4991" spans="1:12" ht="13.5" x14ac:dyDescent="0.25">
      <c r="A4991" s="252" t="s">
        <v>23181</v>
      </c>
      <c r="B4991" s="252" t="s">
        <v>23182</v>
      </c>
      <c r="C4991" s="252" t="s">
        <v>23183</v>
      </c>
      <c r="D4991" s="252" t="s">
        <v>23184</v>
      </c>
      <c r="E4991" s="253" t="s">
        <v>259</v>
      </c>
      <c r="F4991" s="252" t="s">
        <v>259</v>
      </c>
      <c r="G4991" s="252" t="s">
        <v>23312</v>
      </c>
      <c r="H4991" s="252" t="s">
        <v>23313</v>
      </c>
      <c r="I4991" s="252" t="s">
        <v>13121</v>
      </c>
      <c r="J4991" s="252" t="s">
        <v>9691</v>
      </c>
      <c r="K4991" s="253" t="s">
        <v>17006</v>
      </c>
      <c r="L4991" s="252" t="s">
        <v>9693</v>
      </c>
    </row>
    <row r="4992" spans="1:12" ht="13.5" x14ac:dyDescent="0.25">
      <c r="A4992" s="252" t="s">
        <v>23181</v>
      </c>
      <c r="B4992" s="252" t="s">
        <v>23182</v>
      </c>
      <c r="C4992" s="252" t="s">
        <v>23183</v>
      </c>
      <c r="D4992" s="252" t="s">
        <v>23184</v>
      </c>
      <c r="E4992" s="253" t="s">
        <v>259</v>
      </c>
      <c r="F4992" s="252" t="s">
        <v>259</v>
      </c>
      <c r="G4992" s="252" t="s">
        <v>23314</v>
      </c>
      <c r="H4992" s="252" t="s">
        <v>23315</v>
      </c>
      <c r="I4992" s="252" t="s">
        <v>13121</v>
      </c>
      <c r="J4992" s="252" t="s">
        <v>9691</v>
      </c>
      <c r="K4992" s="253" t="s">
        <v>23316</v>
      </c>
      <c r="L4992" s="252" t="s">
        <v>9693</v>
      </c>
    </row>
    <row r="4993" spans="1:12" ht="13.5" x14ac:dyDescent="0.25">
      <c r="A4993" s="252" t="s">
        <v>23181</v>
      </c>
      <c r="B4993" s="252" t="s">
        <v>23182</v>
      </c>
      <c r="C4993" s="252" t="s">
        <v>23183</v>
      </c>
      <c r="D4993" s="252" t="s">
        <v>23184</v>
      </c>
      <c r="E4993" s="253" t="s">
        <v>259</v>
      </c>
      <c r="F4993" s="252" t="s">
        <v>259</v>
      </c>
      <c r="G4993" s="252" t="s">
        <v>23317</v>
      </c>
      <c r="H4993" s="252" t="s">
        <v>23318</v>
      </c>
      <c r="I4993" s="252" t="s">
        <v>13121</v>
      </c>
      <c r="J4993" s="252" t="s">
        <v>9691</v>
      </c>
      <c r="K4993" s="253" t="s">
        <v>15865</v>
      </c>
      <c r="L4993" s="252" t="s">
        <v>9693</v>
      </c>
    </row>
    <row r="4994" spans="1:12" ht="13.5" x14ac:dyDescent="0.25">
      <c r="A4994" s="252" t="s">
        <v>23181</v>
      </c>
      <c r="B4994" s="252" t="s">
        <v>23182</v>
      </c>
      <c r="C4994" s="252" t="s">
        <v>23183</v>
      </c>
      <c r="D4994" s="252" t="s">
        <v>23184</v>
      </c>
      <c r="E4994" s="253" t="s">
        <v>259</v>
      </c>
      <c r="F4994" s="252" t="s">
        <v>259</v>
      </c>
      <c r="G4994" s="252" t="s">
        <v>23319</v>
      </c>
      <c r="H4994" s="252" t="s">
        <v>23320</v>
      </c>
      <c r="I4994" s="252" t="s">
        <v>13121</v>
      </c>
      <c r="J4994" s="252" t="s">
        <v>9691</v>
      </c>
      <c r="K4994" s="253" t="s">
        <v>10599</v>
      </c>
      <c r="L4994" s="252" t="s">
        <v>9693</v>
      </c>
    </row>
    <row r="4995" spans="1:12" ht="13.5" x14ac:dyDescent="0.25">
      <c r="A4995" s="252" t="s">
        <v>23181</v>
      </c>
      <c r="B4995" s="252" t="s">
        <v>23182</v>
      </c>
      <c r="C4995" s="252" t="s">
        <v>23183</v>
      </c>
      <c r="D4995" s="252" t="s">
        <v>23184</v>
      </c>
      <c r="E4995" s="253" t="s">
        <v>259</v>
      </c>
      <c r="F4995" s="252" t="s">
        <v>259</v>
      </c>
      <c r="G4995" s="252" t="s">
        <v>23321</v>
      </c>
      <c r="H4995" s="252" t="s">
        <v>23322</v>
      </c>
      <c r="I4995" s="252" t="s">
        <v>13121</v>
      </c>
      <c r="J4995" s="252" t="s">
        <v>9691</v>
      </c>
      <c r="K4995" s="253" t="s">
        <v>15995</v>
      </c>
      <c r="L4995" s="252" t="s">
        <v>9693</v>
      </c>
    </row>
    <row r="4996" spans="1:12" ht="13.5" x14ac:dyDescent="0.25">
      <c r="A4996" s="252" t="s">
        <v>23181</v>
      </c>
      <c r="B4996" s="252" t="s">
        <v>23182</v>
      </c>
      <c r="C4996" s="252" t="s">
        <v>23183</v>
      </c>
      <c r="D4996" s="252" t="s">
        <v>23184</v>
      </c>
      <c r="E4996" s="253" t="s">
        <v>259</v>
      </c>
      <c r="F4996" s="252" t="s">
        <v>259</v>
      </c>
      <c r="G4996" s="252" t="s">
        <v>23323</v>
      </c>
      <c r="H4996" s="252" t="s">
        <v>23324</v>
      </c>
      <c r="I4996" s="252" t="s">
        <v>13121</v>
      </c>
      <c r="J4996" s="252" t="s">
        <v>9691</v>
      </c>
      <c r="K4996" s="253" t="s">
        <v>23325</v>
      </c>
      <c r="L4996" s="252" t="s">
        <v>9693</v>
      </c>
    </row>
    <row r="4997" spans="1:12" ht="13.5" x14ac:dyDescent="0.25">
      <c r="A4997" s="252" t="s">
        <v>23181</v>
      </c>
      <c r="B4997" s="252" t="s">
        <v>23182</v>
      </c>
      <c r="C4997" s="252" t="s">
        <v>23183</v>
      </c>
      <c r="D4997" s="252" t="s">
        <v>23184</v>
      </c>
      <c r="E4997" s="253" t="s">
        <v>259</v>
      </c>
      <c r="F4997" s="252" t="s">
        <v>259</v>
      </c>
      <c r="G4997" s="252" t="s">
        <v>23326</v>
      </c>
      <c r="H4997" s="252" t="s">
        <v>23327</v>
      </c>
      <c r="I4997" s="252" t="s">
        <v>13121</v>
      </c>
      <c r="J4997" s="252" t="s">
        <v>9691</v>
      </c>
      <c r="K4997" s="253" t="s">
        <v>23328</v>
      </c>
      <c r="L4997" s="252" t="s">
        <v>9693</v>
      </c>
    </row>
    <row r="4998" spans="1:12" ht="13.5" x14ac:dyDescent="0.25">
      <c r="A4998" s="252" t="s">
        <v>23181</v>
      </c>
      <c r="B4998" s="252" t="s">
        <v>23182</v>
      </c>
      <c r="C4998" s="252" t="s">
        <v>23183</v>
      </c>
      <c r="D4998" s="252" t="s">
        <v>23184</v>
      </c>
      <c r="E4998" s="253" t="s">
        <v>259</v>
      </c>
      <c r="F4998" s="252" t="s">
        <v>259</v>
      </c>
      <c r="G4998" s="252" t="s">
        <v>23329</v>
      </c>
      <c r="H4998" s="252" t="s">
        <v>23330</v>
      </c>
      <c r="I4998" s="252" t="s">
        <v>13121</v>
      </c>
      <c r="J4998" s="252" t="s">
        <v>9691</v>
      </c>
      <c r="K4998" s="253" t="s">
        <v>15958</v>
      </c>
      <c r="L4998" s="252" t="s">
        <v>9693</v>
      </c>
    </row>
    <row r="4999" spans="1:12" ht="13.5" x14ac:dyDescent="0.25">
      <c r="A4999" s="252" t="s">
        <v>23181</v>
      </c>
      <c r="B4999" s="252" t="s">
        <v>23182</v>
      </c>
      <c r="C4999" s="252" t="s">
        <v>23183</v>
      </c>
      <c r="D4999" s="252" t="s">
        <v>23184</v>
      </c>
      <c r="E4999" s="253" t="s">
        <v>259</v>
      </c>
      <c r="F4999" s="252" t="s">
        <v>259</v>
      </c>
      <c r="G4999" s="252" t="s">
        <v>23331</v>
      </c>
      <c r="H4999" s="252" t="s">
        <v>23332</v>
      </c>
      <c r="I4999" s="252" t="s">
        <v>13121</v>
      </c>
      <c r="J4999" s="252" t="s">
        <v>9691</v>
      </c>
      <c r="K4999" s="253" t="s">
        <v>16583</v>
      </c>
      <c r="L4999" s="252" t="s">
        <v>9693</v>
      </c>
    </row>
    <row r="5000" spans="1:12" ht="13.5" x14ac:dyDescent="0.25">
      <c r="A5000" s="252" t="s">
        <v>23181</v>
      </c>
      <c r="B5000" s="252" t="s">
        <v>23182</v>
      </c>
      <c r="C5000" s="252" t="s">
        <v>23183</v>
      </c>
      <c r="D5000" s="252" t="s">
        <v>23184</v>
      </c>
      <c r="E5000" s="253" t="s">
        <v>259</v>
      </c>
      <c r="F5000" s="252" t="s">
        <v>259</v>
      </c>
      <c r="G5000" s="252" t="s">
        <v>23333</v>
      </c>
      <c r="H5000" s="252" t="s">
        <v>23334</v>
      </c>
      <c r="I5000" s="252" t="s">
        <v>13121</v>
      </c>
      <c r="J5000" s="252" t="s">
        <v>9691</v>
      </c>
      <c r="K5000" s="253" t="s">
        <v>15833</v>
      </c>
      <c r="L5000" s="252" t="s">
        <v>9693</v>
      </c>
    </row>
    <row r="5001" spans="1:12" ht="13.5" x14ac:dyDescent="0.25">
      <c r="A5001" s="252" t="s">
        <v>23181</v>
      </c>
      <c r="B5001" s="252" t="s">
        <v>23182</v>
      </c>
      <c r="C5001" s="252" t="s">
        <v>23183</v>
      </c>
      <c r="D5001" s="252" t="s">
        <v>23184</v>
      </c>
      <c r="E5001" s="253" t="s">
        <v>259</v>
      </c>
      <c r="F5001" s="252" t="s">
        <v>259</v>
      </c>
      <c r="G5001" s="252" t="s">
        <v>23335</v>
      </c>
      <c r="H5001" s="252" t="s">
        <v>23336</v>
      </c>
      <c r="I5001" s="252" t="s">
        <v>13121</v>
      </c>
      <c r="J5001" s="252" t="s">
        <v>9691</v>
      </c>
      <c r="K5001" s="253" t="s">
        <v>3444</v>
      </c>
      <c r="L5001" s="252" t="s">
        <v>9693</v>
      </c>
    </row>
    <row r="5002" spans="1:12" ht="13.5" x14ac:dyDescent="0.25">
      <c r="A5002" s="252" t="s">
        <v>23181</v>
      </c>
      <c r="B5002" s="252" t="s">
        <v>23182</v>
      </c>
      <c r="C5002" s="252" t="s">
        <v>23183</v>
      </c>
      <c r="D5002" s="252" t="s">
        <v>23184</v>
      </c>
      <c r="E5002" s="253" t="s">
        <v>259</v>
      </c>
      <c r="F5002" s="252" t="s">
        <v>259</v>
      </c>
      <c r="G5002" s="252" t="s">
        <v>23337</v>
      </c>
      <c r="H5002" s="252" t="s">
        <v>23338</v>
      </c>
      <c r="I5002" s="252" t="s">
        <v>13121</v>
      </c>
      <c r="J5002" s="252" t="s">
        <v>9691</v>
      </c>
      <c r="K5002" s="253" t="s">
        <v>16906</v>
      </c>
      <c r="L5002" s="252" t="s">
        <v>9693</v>
      </c>
    </row>
    <row r="5003" spans="1:12" ht="13.5" x14ac:dyDescent="0.25">
      <c r="A5003" s="252" t="s">
        <v>23181</v>
      </c>
      <c r="B5003" s="252" t="s">
        <v>23182</v>
      </c>
      <c r="C5003" s="252" t="s">
        <v>23183</v>
      </c>
      <c r="D5003" s="252" t="s">
        <v>23184</v>
      </c>
      <c r="E5003" s="253" t="s">
        <v>259</v>
      </c>
      <c r="F5003" s="252" t="s">
        <v>259</v>
      </c>
      <c r="G5003" s="252" t="s">
        <v>23339</v>
      </c>
      <c r="H5003" s="252" t="s">
        <v>23340</v>
      </c>
      <c r="I5003" s="252" t="s">
        <v>13121</v>
      </c>
      <c r="J5003" s="252" t="s">
        <v>9691</v>
      </c>
      <c r="K5003" s="253" t="s">
        <v>5075</v>
      </c>
      <c r="L5003" s="252" t="s">
        <v>9693</v>
      </c>
    </row>
    <row r="5004" spans="1:12" ht="13.5" x14ac:dyDescent="0.25">
      <c r="A5004" s="252" t="s">
        <v>23181</v>
      </c>
      <c r="B5004" s="252" t="s">
        <v>23182</v>
      </c>
      <c r="C5004" s="252" t="s">
        <v>23183</v>
      </c>
      <c r="D5004" s="252" t="s">
        <v>23184</v>
      </c>
      <c r="E5004" s="253" t="s">
        <v>259</v>
      </c>
      <c r="F5004" s="252" t="s">
        <v>259</v>
      </c>
      <c r="G5004" s="252" t="s">
        <v>23341</v>
      </c>
      <c r="H5004" s="252" t="s">
        <v>23342</v>
      </c>
      <c r="I5004" s="252" t="s">
        <v>13121</v>
      </c>
      <c r="J5004" s="252" t="s">
        <v>9691</v>
      </c>
      <c r="K5004" s="253" t="s">
        <v>2722</v>
      </c>
      <c r="L5004" s="252" t="s">
        <v>9693</v>
      </c>
    </row>
    <row r="5005" spans="1:12" ht="13.5" x14ac:dyDescent="0.25">
      <c r="A5005" s="252" t="s">
        <v>23181</v>
      </c>
      <c r="B5005" s="252" t="s">
        <v>23182</v>
      </c>
      <c r="C5005" s="252" t="s">
        <v>23183</v>
      </c>
      <c r="D5005" s="252" t="s">
        <v>23184</v>
      </c>
      <c r="E5005" s="253" t="s">
        <v>259</v>
      </c>
      <c r="F5005" s="252" t="s">
        <v>259</v>
      </c>
      <c r="G5005" s="252" t="s">
        <v>23343</v>
      </c>
      <c r="H5005" s="252" t="s">
        <v>23344</v>
      </c>
      <c r="I5005" s="252" t="s">
        <v>13121</v>
      </c>
      <c r="J5005" s="252" t="s">
        <v>9691</v>
      </c>
      <c r="K5005" s="253" t="s">
        <v>4671</v>
      </c>
      <c r="L5005" s="252" t="s">
        <v>9693</v>
      </c>
    </row>
    <row r="5006" spans="1:12" ht="13.5" x14ac:dyDescent="0.25">
      <c r="A5006" s="252" t="s">
        <v>23181</v>
      </c>
      <c r="B5006" s="252" t="s">
        <v>23182</v>
      </c>
      <c r="C5006" s="252" t="s">
        <v>23183</v>
      </c>
      <c r="D5006" s="252" t="s">
        <v>23184</v>
      </c>
      <c r="E5006" s="253" t="s">
        <v>259</v>
      </c>
      <c r="F5006" s="252" t="s">
        <v>259</v>
      </c>
      <c r="G5006" s="252" t="s">
        <v>23345</v>
      </c>
      <c r="H5006" s="252" t="s">
        <v>23346</v>
      </c>
      <c r="I5006" s="252" t="s">
        <v>13121</v>
      </c>
      <c r="J5006" s="252" t="s">
        <v>9691</v>
      </c>
      <c r="K5006" s="253" t="s">
        <v>23347</v>
      </c>
      <c r="L5006" s="252" t="s">
        <v>9693</v>
      </c>
    </row>
    <row r="5007" spans="1:12" ht="13.5" x14ac:dyDescent="0.25">
      <c r="A5007" s="252" t="s">
        <v>23181</v>
      </c>
      <c r="B5007" s="252" t="s">
        <v>23182</v>
      </c>
      <c r="C5007" s="252" t="s">
        <v>23183</v>
      </c>
      <c r="D5007" s="252" t="s">
        <v>23184</v>
      </c>
      <c r="E5007" s="253" t="s">
        <v>259</v>
      </c>
      <c r="F5007" s="252" t="s">
        <v>259</v>
      </c>
      <c r="G5007" s="252" t="s">
        <v>23348</v>
      </c>
      <c r="H5007" s="252" t="s">
        <v>23349</v>
      </c>
      <c r="I5007" s="252" t="s">
        <v>13121</v>
      </c>
      <c r="J5007" s="252" t="s">
        <v>9691</v>
      </c>
      <c r="K5007" s="253" t="s">
        <v>18468</v>
      </c>
      <c r="L5007" s="252" t="s">
        <v>9693</v>
      </c>
    </row>
    <row r="5008" spans="1:12" ht="13.5" x14ac:dyDescent="0.25">
      <c r="A5008" s="252" t="s">
        <v>23181</v>
      </c>
      <c r="B5008" s="252" t="s">
        <v>23182</v>
      </c>
      <c r="C5008" s="252" t="s">
        <v>23183</v>
      </c>
      <c r="D5008" s="252" t="s">
        <v>23184</v>
      </c>
      <c r="E5008" s="253" t="s">
        <v>259</v>
      </c>
      <c r="F5008" s="252" t="s">
        <v>259</v>
      </c>
      <c r="G5008" s="252" t="s">
        <v>23350</v>
      </c>
      <c r="H5008" s="252" t="s">
        <v>23351</v>
      </c>
      <c r="I5008" s="252" t="s">
        <v>13121</v>
      </c>
      <c r="J5008" s="252" t="s">
        <v>9691</v>
      </c>
      <c r="K5008" s="253" t="s">
        <v>23352</v>
      </c>
      <c r="L5008" s="252" t="s">
        <v>9693</v>
      </c>
    </row>
    <row r="5009" spans="1:12" ht="13.5" x14ac:dyDescent="0.25">
      <c r="A5009" s="252" t="s">
        <v>23181</v>
      </c>
      <c r="B5009" s="252" t="s">
        <v>23182</v>
      </c>
      <c r="C5009" s="252" t="s">
        <v>23183</v>
      </c>
      <c r="D5009" s="252" t="s">
        <v>23184</v>
      </c>
      <c r="E5009" s="253" t="s">
        <v>259</v>
      </c>
      <c r="F5009" s="252" t="s">
        <v>259</v>
      </c>
      <c r="G5009" s="252" t="s">
        <v>23353</v>
      </c>
      <c r="H5009" s="252" t="s">
        <v>23354</v>
      </c>
      <c r="I5009" s="252" t="s">
        <v>13121</v>
      </c>
      <c r="J5009" s="252" t="s">
        <v>9691</v>
      </c>
      <c r="K5009" s="253" t="s">
        <v>16800</v>
      </c>
      <c r="L5009" s="252" t="s">
        <v>9693</v>
      </c>
    </row>
    <row r="5010" spans="1:12" ht="13.5" x14ac:dyDescent="0.25">
      <c r="A5010" s="252" t="s">
        <v>23181</v>
      </c>
      <c r="B5010" s="252" t="s">
        <v>23182</v>
      </c>
      <c r="C5010" s="252" t="s">
        <v>23183</v>
      </c>
      <c r="D5010" s="252" t="s">
        <v>23184</v>
      </c>
      <c r="E5010" s="253" t="s">
        <v>259</v>
      </c>
      <c r="F5010" s="252" t="s">
        <v>259</v>
      </c>
      <c r="G5010" s="252" t="s">
        <v>23355</v>
      </c>
      <c r="H5010" s="252" t="s">
        <v>23356</v>
      </c>
      <c r="I5010" s="252" t="s">
        <v>13121</v>
      </c>
      <c r="J5010" s="252" t="s">
        <v>9691</v>
      </c>
      <c r="K5010" s="253" t="s">
        <v>18554</v>
      </c>
      <c r="L5010" s="252" t="s">
        <v>9693</v>
      </c>
    </row>
    <row r="5011" spans="1:12" ht="13.5" x14ac:dyDescent="0.25">
      <c r="A5011" s="252" t="s">
        <v>23181</v>
      </c>
      <c r="B5011" s="252" t="s">
        <v>23182</v>
      </c>
      <c r="C5011" s="252" t="s">
        <v>23183</v>
      </c>
      <c r="D5011" s="252" t="s">
        <v>23184</v>
      </c>
      <c r="E5011" s="253" t="s">
        <v>259</v>
      </c>
      <c r="F5011" s="252" t="s">
        <v>259</v>
      </c>
      <c r="G5011" s="252" t="s">
        <v>23357</v>
      </c>
      <c r="H5011" s="252" t="s">
        <v>23358</v>
      </c>
      <c r="I5011" s="252" t="s">
        <v>13121</v>
      </c>
      <c r="J5011" s="252" t="s">
        <v>9691</v>
      </c>
      <c r="K5011" s="253" t="s">
        <v>23359</v>
      </c>
      <c r="L5011" s="252" t="s">
        <v>9693</v>
      </c>
    </row>
    <row r="5012" spans="1:12" ht="13.5" x14ac:dyDescent="0.25">
      <c r="A5012" s="252" t="s">
        <v>23181</v>
      </c>
      <c r="B5012" s="252" t="s">
        <v>23182</v>
      </c>
      <c r="C5012" s="252" t="s">
        <v>23183</v>
      </c>
      <c r="D5012" s="252" t="s">
        <v>23184</v>
      </c>
      <c r="E5012" s="253" t="s">
        <v>259</v>
      </c>
      <c r="F5012" s="252" t="s">
        <v>259</v>
      </c>
      <c r="G5012" s="252" t="s">
        <v>23360</v>
      </c>
      <c r="H5012" s="252" t="s">
        <v>23361</v>
      </c>
      <c r="I5012" s="252" t="s">
        <v>13121</v>
      </c>
      <c r="J5012" s="252" t="s">
        <v>9691</v>
      </c>
      <c r="K5012" s="253" t="s">
        <v>5854</v>
      </c>
      <c r="L5012" s="252" t="s">
        <v>9693</v>
      </c>
    </row>
    <row r="5013" spans="1:12" ht="13.5" x14ac:dyDescent="0.25">
      <c r="A5013" s="252" t="s">
        <v>23181</v>
      </c>
      <c r="B5013" s="252" t="s">
        <v>23182</v>
      </c>
      <c r="C5013" s="252" t="s">
        <v>23183</v>
      </c>
      <c r="D5013" s="252" t="s">
        <v>23184</v>
      </c>
      <c r="E5013" s="253" t="s">
        <v>259</v>
      </c>
      <c r="F5013" s="252" t="s">
        <v>259</v>
      </c>
      <c r="G5013" s="252" t="s">
        <v>23362</v>
      </c>
      <c r="H5013" s="252" t="s">
        <v>23363</v>
      </c>
      <c r="I5013" s="252" t="s">
        <v>13121</v>
      </c>
      <c r="J5013" s="252" t="s">
        <v>9691</v>
      </c>
      <c r="K5013" s="253" t="s">
        <v>611</v>
      </c>
      <c r="L5013" s="252" t="s">
        <v>9693</v>
      </c>
    </row>
    <row r="5014" spans="1:12" ht="13.5" x14ac:dyDescent="0.25">
      <c r="A5014" s="252" t="s">
        <v>23181</v>
      </c>
      <c r="B5014" s="252" t="s">
        <v>23182</v>
      </c>
      <c r="C5014" s="252" t="s">
        <v>23183</v>
      </c>
      <c r="D5014" s="252" t="s">
        <v>23184</v>
      </c>
      <c r="E5014" s="253" t="s">
        <v>259</v>
      </c>
      <c r="F5014" s="252" t="s">
        <v>259</v>
      </c>
      <c r="G5014" s="252" t="s">
        <v>23364</v>
      </c>
      <c r="H5014" s="252" t="s">
        <v>23365</v>
      </c>
      <c r="I5014" s="252" t="s">
        <v>13121</v>
      </c>
      <c r="J5014" s="252" t="s">
        <v>9691</v>
      </c>
      <c r="K5014" s="253" t="s">
        <v>6564</v>
      </c>
      <c r="L5014" s="252" t="s">
        <v>9693</v>
      </c>
    </row>
    <row r="5015" spans="1:12" ht="13.5" x14ac:dyDescent="0.25">
      <c r="A5015" s="252" t="s">
        <v>23181</v>
      </c>
      <c r="B5015" s="252" t="s">
        <v>23182</v>
      </c>
      <c r="C5015" s="252" t="s">
        <v>23183</v>
      </c>
      <c r="D5015" s="252" t="s">
        <v>23184</v>
      </c>
      <c r="E5015" s="253" t="s">
        <v>259</v>
      </c>
      <c r="F5015" s="252" t="s">
        <v>259</v>
      </c>
      <c r="G5015" s="252" t="s">
        <v>23366</v>
      </c>
      <c r="H5015" s="252" t="s">
        <v>23367</v>
      </c>
      <c r="I5015" s="252" t="s">
        <v>13121</v>
      </c>
      <c r="J5015" s="252" t="s">
        <v>9691</v>
      </c>
      <c r="K5015" s="253" t="s">
        <v>21371</v>
      </c>
      <c r="L5015" s="252" t="s">
        <v>9693</v>
      </c>
    </row>
    <row r="5016" spans="1:12" ht="13.5" x14ac:dyDescent="0.25">
      <c r="A5016" s="252" t="s">
        <v>23181</v>
      </c>
      <c r="B5016" s="252" t="s">
        <v>23182</v>
      </c>
      <c r="C5016" s="252" t="s">
        <v>23183</v>
      </c>
      <c r="D5016" s="252" t="s">
        <v>23184</v>
      </c>
      <c r="E5016" s="253" t="s">
        <v>259</v>
      </c>
      <c r="F5016" s="252" t="s">
        <v>259</v>
      </c>
      <c r="G5016" s="252" t="s">
        <v>23368</v>
      </c>
      <c r="H5016" s="252" t="s">
        <v>23369</v>
      </c>
      <c r="I5016" s="252" t="s">
        <v>13121</v>
      </c>
      <c r="J5016" s="252" t="s">
        <v>9691</v>
      </c>
      <c r="K5016" s="253" t="s">
        <v>23370</v>
      </c>
      <c r="L5016" s="252" t="s">
        <v>9693</v>
      </c>
    </row>
    <row r="5017" spans="1:12" ht="13.5" x14ac:dyDescent="0.25">
      <c r="A5017" s="252" t="s">
        <v>23181</v>
      </c>
      <c r="B5017" s="252" t="s">
        <v>23182</v>
      </c>
      <c r="C5017" s="252" t="s">
        <v>23183</v>
      </c>
      <c r="D5017" s="252" t="s">
        <v>23184</v>
      </c>
      <c r="E5017" s="253" t="s">
        <v>259</v>
      </c>
      <c r="F5017" s="252" t="s">
        <v>259</v>
      </c>
      <c r="G5017" s="252" t="s">
        <v>23371</v>
      </c>
      <c r="H5017" s="252" t="s">
        <v>23372</v>
      </c>
      <c r="I5017" s="252" t="s">
        <v>13121</v>
      </c>
      <c r="J5017" s="252" t="s">
        <v>9691</v>
      </c>
      <c r="K5017" s="253" t="s">
        <v>17550</v>
      </c>
      <c r="L5017" s="252" t="s">
        <v>9693</v>
      </c>
    </row>
    <row r="5018" spans="1:12" ht="13.5" x14ac:dyDescent="0.25">
      <c r="A5018" s="252" t="s">
        <v>23181</v>
      </c>
      <c r="B5018" s="252" t="s">
        <v>23182</v>
      </c>
      <c r="C5018" s="252" t="s">
        <v>23183</v>
      </c>
      <c r="D5018" s="252" t="s">
        <v>23184</v>
      </c>
      <c r="E5018" s="253" t="s">
        <v>259</v>
      </c>
      <c r="F5018" s="252" t="s">
        <v>259</v>
      </c>
      <c r="G5018" s="252" t="s">
        <v>23373</v>
      </c>
      <c r="H5018" s="252" t="s">
        <v>23374</v>
      </c>
      <c r="I5018" s="252" t="s">
        <v>13121</v>
      </c>
      <c r="J5018" s="252" t="s">
        <v>9691</v>
      </c>
      <c r="K5018" s="253" t="s">
        <v>23375</v>
      </c>
      <c r="L5018" s="252" t="s">
        <v>9693</v>
      </c>
    </row>
    <row r="5019" spans="1:12" ht="13.5" x14ac:dyDescent="0.25">
      <c r="A5019" s="252" t="s">
        <v>23181</v>
      </c>
      <c r="B5019" s="252" t="s">
        <v>23182</v>
      </c>
      <c r="C5019" s="252" t="s">
        <v>23183</v>
      </c>
      <c r="D5019" s="252" t="s">
        <v>23184</v>
      </c>
      <c r="E5019" s="253" t="s">
        <v>259</v>
      </c>
      <c r="F5019" s="252" t="s">
        <v>259</v>
      </c>
      <c r="G5019" s="252" t="s">
        <v>23376</v>
      </c>
      <c r="H5019" s="252" t="s">
        <v>23377</v>
      </c>
      <c r="I5019" s="252" t="s">
        <v>13121</v>
      </c>
      <c r="J5019" s="252" t="s">
        <v>9691</v>
      </c>
      <c r="K5019" s="253" t="s">
        <v>5398</v>
      </c>
      <c r="L5019" s="252" t="s">
        <v>9693</v>
      </c>
    </row>
    <row r="5020" spans="1:12" ht="13.5" x14ac:dyDescent="0.25">
      <c r="A5020" s="252" t="s">
        <v>23181</v>
      </c>
      <c r="B5020" s="252" t="s">
        <v>23182</v>
      </c>
      <c r="C5020" s="252" t="s">
        <v>23183</v>
      </c>
      <c r="D5020" s="252" t="s">
        <v>23184</v>
      </c>
      <c r="E5020" s="253" t="s">
        <v>259</v>
      </c>
      <c r="F5020" s="252" t="s">
        <v>259</v>
      </c>
      <c r="G5020" s="252" t="s">
        <v>23378</v>
      </c>
      <c r="H5020" s="252" t="s">
        <v>23379</v>
      </c>
      <c r="I5020" s="252" t="s">
        <v>13121</v>
      </c>
      <c r="J5020" s="252" t="s">
        <v>9691</v>
      </c>
      <c r="K5020" s="253" t="s">
        <v>23380</v>
      </c>
      <c r="L5020" s="252" t="s">
        <v>9693</v>
      </c>
    </row>
    <row r="5021" spans="1:12" ht="13.5" x14ac:dyDescent="0.25">
      <c r="A5021" s="252" t="s">
        <v>23181</v>
      </c>
      <c r="B5021" s="252" t="s">
        <v>23182</v>
      </c>
      <c r="C5021" s="252" t="s">
        <v>23183</v>
      </c>
      <c r="D5021" s="252" t="s">
        <v>23184</v>
      </c>
      <c r="E5021" s="253" t="s">
        <v>259</v>
      </c>
      <c r="F5021" s="252" t="s">
        <v>259</v>
      </c>
      <c r="G5021" s="252" t="s">
        <v>23381</v>
      </c>
      <c r="H5021" s="252" t="s">
        <v>23382</v>
      </c>
      <c r="I5021" s="252" t="s">
        <v>13121</v>
      </c>
      <c r="J5021" s="252" t="s">
        <v>9691</v>
      </c>
      <c r="K5021" s="253" t="s">
        <v>9383</v>
      </c>
      <c r="L5021" s="252" t="s">
        <v>9693</v>
      </c>
    </row>
    <row r="5022" spans="1:12" ht="13.5" x14ac:dyDescent="0.25">
      <c r="A5022" s="252" t="s">
        <v>23181</v>
      </c>
      <c r="B5022" s="252" t="s">
        <v>23182</v>
      </c>
      <c r="C5022" s="252" t="s">
        <v>23183</v>
      </c>
      <c r="D5022" s="252" t="s">
        <v>23184</v>
      </c>
      <c r="E5022" s="253" t="s">
        <v>259</v>
      </c>
      <c r="F5022" s="252" t="s">
        <v>259</v>
      </c>
      <c r="G5022" s="252" t="s">
        <v>23383</v>
      </c>
      <c r="H5022" s="252" t="s">
        <v>23384</v>
      </c>
      <c r="I5022" s="252" t="s">
        <v>13121</v>
      </c>
      <c r="J5022" s="252" t="s">
        <v>9691</v>
      </c>
      <c r="K5022" s="253" t="s">
        <v>23385</v>
      </c>
      <c r="L5022" s="252" t="s">
        <v>9693</v>
      </c>
    </row>
    <row r="5023" spans="1:12" ht="13.5" x14ac:dyDescent="0.25">
      <c r="A5023" s="252" t="s">
        <v>23181</v>
      </c>
      <c r="B5023" s="252" t="s">
        <v>23182</v>
      </c>
      <c r="C5023" s="252" t="s">
        <v>23183</v>
      </c>
      <c r="D5023" s="252" t="s">
        <v>23184</v>
      </c>
      <c r="E5023" s="253" t="s">
        <v>259</v>
      </c>
      <c r="F5023" s="252" t="s">
        <v>259</v>
      </c>
      <c r="G5023" s="252" t="s">
        <v>23386</v>
      </c>
      <c r="H5023" s="252" t="s">
        <v>23387</v>
      </c>
      <c r="I5023" s="252" t="s">
        <v>13121</v>
      </c>
      <c r="J5023" s="252" t="s">
        <v>9691</v>
      </c>
      <c r="K5023" s="253" t="s">
        <v>8881</v>
      </c>
      <c r="L5023" s="252" t="s">
        <v>9693</v>
      </c>
    </row>
    <row r="5024" spans="1:12" ht="13.5" x14ac:dyDescent="0.25">
      <c r="A5024" s="252" t="s">
        <v>23181</v>
      </c>
      <c r="B5024" s="252" t="s">
        <v>23182</v>
      </c>
      <c r="C5024" s="252" t="s">
        <v>23183</v>
      </c>
      <c r="D5024" s="252" t="s">
        <v>23184</v>
      </c>
      <c r="E5024" s="253" t="s">
        <v>259</v>
      </c>
      <c r="F5024" s="252" t="s">
        <v>259</v>
      </c>
      <c r="G5024" s="252" t="s">
        <v>23388</v>
      </c>
      <c r="H5024" s="252" t="s">
        <v>23389</v>
      </c>
      <c r="I5024" s="252" t="s">
        <v>13121</v>
      </c>
      <c r="J5024" s="252" t="s">
        <v>9691</v>
      </c>
      <c r="K5024" s="253" t="s">
        <v>6418</v>
      </c>
      <c r="L5024" s="252" t="s">
        <v>9693</v>
      </c>
    </row>
    <row r="5025" spans="1:12" ht="13.5" x14ac:dyDescent="0.25">
      <c r="A5025" s="252" t="s">
        <v>23181</v>
      </c>
      <c r="B5025" s="252" t="s">
        <v>23182</v>
      </c>
      <c r="C5025" s="252" t="s">
        <v>23183</v>
      </c>
      <c r="D5025" s="252" t="s">
        <v>23184</v>
      </c>
      <c r="E5025" s="253" t="s">
        <v>259</v>
      </c>
      <c r="F5025" s="252" t="s">
        <v>259</v>
      </c>
      <c r="G5025" s="252" t="s">
        <v>23390</v>
      </c>
      <c r="H5025" s="252" t="s">
        <v>23391</v>
      </c>
      <c r="I5025" s="252" t="s">
        <v>13121</v>
      </c>
      <c r="J5025" s="252" t="s">
        <v>9691</v>
      </c>
      <c r="K5025" s="253" t="s">
        <v>17271</v>
      </c>
      <c r="L5025" s="252" t="s">
        <v>9693</v>
      </c>
    </row>
    <row r="5026" spans="1:12" ht="13.5" x14ac:dyDescent="0.25">
      <c r="A5026" s="252" t="s">
        <v>23181</v>
      </c>
      <c r="B5026" s="252" t="s">
        <v>23182</v>
      </c>
      <c r="C5026" s="252" t="s">
        <v>23183</v>
      </c>
      <c r="D5026" s="252" t="s">
        <v>23184</v>
      </c>
      <c r="E5026" s="253" t="s">
        <v>259</v>
      </c>
      <c r="F5026" s="252" t="s">
        <v>259</v>
      </c>
      <c r="G5026" s="252" t="s">
        <v>23392</v>
      </c>
      <c r="H5026" s="252" t="s">
        <v>23393</v>
      </c>
      <c r="I5026" s="252" t="s">
        <v>13121</v>
      </c>
      <c r="J5026" s="252" t="s">
        <v>9691</v>
      </c>
      <c r="K5026" s="253" t="s">
        <v>18956</v>
      </c>
      <c r="L5026" s="252" t="s">
        <v>9693</v>
      </c>
    </row>
    <row r="5027" spans="1:12" ht="13.5" x14ac:dyDescent="0.25">
      <c r="A5027" s="252" t="s">
        <v>23181</v>
      </c>
      <c r="B5027" s="252" t="s">
        <v>23182</v>
      </c>
      <c r="C5027" s="252" t="s">
        <v>23183</v>
      </c>
      <c r="D5027" s="252" t="s">
        <v>23184</v>
      </c>
      <c r="E5027" s="253" t="s">
        <v>259</v>
      </c>
      <c r="F5027" s="252" t="s">
        <v>259</v>
      </c>
      <c r="G5027" s="252" t="s">
        <v>23394</v>
      </c>
      <c r="H5027" s="252" t="s">
        <v>23395</v>
      </c>
      <c r="I5027" s="252" t="s">
        <v>13121</v>
      </c>
      <c r="J5027" s="252" t="s">
        <v>9691</v>
      </c>
      <c r="K5027" s="253" t="s">
        <v>5396</v>
      </c>
      <c r="L5027" s="252" t="s">
        <v>9693</v>
      </c>
    </row>
    <row r="5028" spans="1:12" ht="13.5" x14ac:dyDescent="0.25">
      <c r="A5028" s="252" t="s">
        <v>23181</v>
      </c>
      <c r="B5028" s="252" t="s">
        <v>23182</v>
      </c>
      <c r="C5028" s="252" t="s">
        <v>23183</v>
      </c>
      <c r="D5028" s="252" t="s">
        <v>23184</v>
      </c>
      <c r="E5028" s="253" t="s">
        <v>259</v>
      </c>
      <c r="F5028" s="252" t="s">
        <v>259</v>
      </c>
      <c r="G5028" s="252" t="s">
        <v>23396</v>
      </c>
      <c r="H5028" s="252" t="s">
        <v>23397</v>
      </c>
      <c r="I5028" s="252" t="s">
        <v>13121</v>
      </c>
      <c r="J5028" s="252" t="s">
        <v>9691</v>
      </c>
      <c r="K5028" s="253" t="s">
        <v>5770</v>
      </c>
      <c r="L5028" s="252" t="s">
        <v>9693</v>
      </c>
    </row>
    <row r="5029" spans="1:12" ht="13.5" x14ac:dyDescent="0.25">
      <c r="A5029" s="252" t="s">
        <v>23181</v>
      </c>
      <c r="B5029" s="252" t="s">
        <v>23182</v>
      </c>
      <c r="C5029" s="252" t="s">
        <v>23183</v>
      </c>
      <c r="D5029" s="252" t="s">
        <v>23184</v>
      </c>
      <c r="E5029" s="253" t="s">
        <v>259</v>
      </c>
      <c r="F5029" s="252" t="s">
        <v>259</v>
      </c>
      <c r="G5029" s="252" t="s">
        <v>23398</v>
      </c>
      <c r="H5029" s="252" t="s">
        <v>23399</v>
      </c>
      <c r="I5029" s="252" t="s">
        <v>13121</v>
      </c>
      <c r="J5029" s="252" t="s">
        <v>9691</v>
      </c>
      <c r="K5029" s="253" t="s">
        <v>23400</v>
      </c>
      <c r="L5029" s="252" t="s">
        <v>9693</v>
      </c>
    </row>
    <row r="5030" spans="1:12" ht="13.5" x14ac:dyDescent="0.25">
      <c r="A5030" s="252" t="s">
        <v>23181</v>
      </c>
      <c r="B5030" s="252" t="s">
        <v>23182</v>
      </c>
      <c r="C5030" s="252" t="s">
        <v>23183</v>
      </c>
      <c r="D5030" s="252" t="s">
        <v>23184</v>
      </c>
      <c r="E5030" s="253" t="s">
        <v>259</v>
      </c>
      <c r="F5030" s="252" t="s">
        <v>259</v>
      </c>
      <c r="G5030" s="252" t="s">
        <v>23401</v>
      </c>
      <c r="H5030" s="252" t="s">
        <v>23402</v>
      </c>
      <c r="I5030" s="252" t="s">
        <v>13121</v>
      </c>
      <c r="J5030" s="252" t="s">
        <v>9691</v>
      </c>
      <c r="K5030" s="253" t="s">
        <v>437</v>
      </c>
      <c r="L5030" s="252" t="s">
        <v>9693</v>
      </c>
    </row>
    <row r="5031" spans="1:12" ht="13.5" x14ac:dyDescent="0.25">
      <c r="A5031" s="252" t="s">
        <v>23181</v>
      </c>
      <c r="B5031" s="252" t="s">
        <v>23182</v>
      </c>
      <c r="C5031" s="252" t="s">
        <v>23183</v>
      </c>
      <c r="D5031" s="252" t="s">
        <v>23184</v>
      </c>
      <c r="E5031" s="253" t="s">
        <v>259</v>
      </c>
      <c r="F5031" s="252" t="s">
        <v>259</v>
      </c>
      <c r="G5031" s="252" t="s">
        <v>23403</v>
      </c>
      <c r="H5031" s="252" t="s">
        <v>23404</v>
      </c>
      <c r="I5031" s="252" t="s">
        <v>13121</v>
      </c>
      <c r="J5031" s="252" t="s">
        <v>9691</v>
      </c>
      <c r="K5031" s="253" t="s">
        <v>15916</v>
      </c>
      <c r="L5031" s="252" t="s">
        <v>9693</v>
      </c>
    </row>
    <row r="5032" spans="1:12" ht="13.5" x14ac:dyDescent="0.25">
      <c r="A5032" s="252" t="s">
        <v>23181</v>
      </c>
      <c r="B5032" s="252" t="s">
        <v>23182</v>
      </c>
      <c r="C5032" s="252" t="s">
        <v>23183</v>
      </c>
      <c r="D5032" s="252" t="s">
        <v>23184</v>
      </c>
      <c r="E5032" s="253" t="s">
        <v>259</v>
      </c>
      <c r="F5032" s="252" t="s">
        <v>259</v>
      </c>
      <c r="G5032" s="252" t="s">
        <v>23405</v>
      </c>
      <c r="H5032" s="252" t="s">
        <v>23406</v>
      </c>
      <c r="I5032" s="252" t="s">
        <v>13121</v>
      </c>
      <c r="J5032" s="252" t="s">
        <v>9691</v>
      </c>
      <c r="K5032" s="253" t="s">
        <v>654</v>
      </c>
      <c r="L5032" s="252" t="s">
        <v>9693</v>
      </c>
    </row>
    <row r="5033" spans="1:12" ht="13.5" x14ac:dyDescent="0.25">
      <c r="A5033" s="252" t="s">
        <v>23181</v>
      </c>
      <c r="B5033" s="252" t="s">
        <v>23182</v>
      </c>
      <c r="C5033" s="252" t="s">
        <v>23183</v>
      </c>
      <c r="D5033" s="252" t="s">
        <v>23184</v>
      </c>
      <c r="E5033" s="253" t="s">
        <v>259</v>
      </c>
      <c r="F5033" s="252" t="s">
        <v>259</v>
      </c>
      <c r="G5033" s="252" t="s">
        <v>23407</v>
      </c>
      <c r="H5033" s="252" t="s">
        <v>23408</v>
      </c>
      <c r="I5033" s="252" t="s">
        <v>13121</v>
      </c>
      <c r="J5033" s="252" t="s">
        <v>9691</v>
      </c>
      <c r="K5033" s="253" t="s">
        <v>23409</v>
      </c>
      <c r="L5033" s="252" t="s">
        <v>9693</v>
      </c>
    </row>
    <row r="5034" spans="1:12" ht="13.5" x14ac:dyDescent="0.25">
      <c r="A5034" s="252" t="s">
        <v>23181</v>
      </c>
      <c r="B5034" s="252" t="s">
        <v>23182</v>
      </c>
      <c r="C5034" s="252" t="s">
        <v>23183</v>
      </c>
      <c r="D5034" s="252" t="s">
        <v>23184</v>
      </c>
      <c r="E5034" s="253" t="s">
        <v>259</v>
      </c>
      <c r="F5034" s="252" t="s">
        <v>259</v>
      </c>
      <c r="G5034" s="252" t="s">
        <v>23410</v>
      </c>
      <c r="H5034" s="252" t="s">
        <v>23411</v>
      </c>
      <c r="I5034" s="252" t="s">
        <v>13121</v>
      </c>
      <c r="J5034" s="252" t="s">
        <v>9691</v>
      </c>
      <c r="K5034" s="253" t="s">
        <v>2835</v>
      </c>
      <c r="L5034" s="252" t="s">
        <v>9693</v>
      </c>
    </row>
    <row r="5035" spans="1:12" ht="13.5" x14ac:dyDescent="0.25">
      <c r="A5035" s="252" t="s">
        <v>23181</v>
      </c>
      <c r="B5035" s="252" t="s">
        <v>23182</v>
      </c>
      <c r="C5035" s="252" t="s">
        <v>23183</v>
      </c>
      <c r="D5035" s="252" t="s">
        <v>23184</v>
      </c>
      <c r="E5035" s="253" t="s">
        <v>259</v>
      </c>
      <c r="F5035" s="252" t="s">
        <v>259</v>
      </c>
      <c r="G5035" s="252" t="s">
        <v>23412</v>
      </c>
      <c r="H5035" s="252" t="s">
        <v>23413</v>
      </c>
      <c r="I5035" s="252" t="s">
        <v>13121</v>
      </c>
      <c r="J5035" s="252" t="s">
        <v>9691</v>
      </c>
      <c r="K5035" s="253" t="s">
        <v>23414</v>
      </c>
      <c r="L5035" s="252" t="s">
        <v>9693</v>
      </c>
    </row>
    <row r="5036" spans="1:12" ht="13.5" x14ac:dyDescent="0.25">
      <c r="A5036" s="252" t="s">
        <v>23181</v>
      </c>
      <c r="B5036" s="252" t="s">
        <v>23182</v>
      </c>
      <c r="C5036" s="252" t="s">
        <v>23183</v>
      </c>
      <c r="D5036" s="252" t="s">
        <v>23184</v>
      </c>
      <c r="E5036" s="253" t="s">
        <v>259</v>
      </c>
      <c r="F5036" s="252" t="s">
        <v>259</v>
      </c>
      <c r="G5036" s="252" t="s">
        <v>23415</v>
      </c>
      <c r="H5036" s="252" t="s">
        <v>23416</v>
      </c>
      <c r="I5036" s="252" t="s">
        <v>13121</v>
      </c>
      <c r="J5036" s="252" t="s">
        <v>9691</v>
      </c>
      <c r="K5036" s="253" t="s">
        <v>23417</v>
      </c>
      <c r="L5036" s="252" t="s">
        <v>9693</v>
      </c>
    </row>
    <row r="5037" spans="1:12" ht="13.5" x14ac:dyDescent="0.25">
      <c r="A5037" s="252" t="s">
        <v>23181</v>
      </c>
      <c r="B5037" s="252" t="s">
        <v>23182</v>
      </c>
      <c r="C5037" s="252" t="s">
        <v>23183</v>
      </c>
      <c r="D5037" s="252" t="s">
        <v>23184</v>
      </c>
      <c r="E5037" s="253" t="s">
        <v>259</v>
      </c>
      <c r="F5037" s="252" t="s">
        <v>259</v>
      </c>
      <c r="G5037" s="252" t="s">
        <v>23418</v>
      </c>
      <c r="H5037" s="252" t="s">
        <v>23419</v>
      </c>
      <c r="I5037" s="252" t="s">
        <v>13121</v>
      </c>
      <c r="J5037" s="252" t="s">
        <v>9691</v>
      </c>
      <c r="K5037" s="253" t="s">
        <v>23420</v>
      </c>
      <c r="L5037" s="252" t="s">
        <v>9693</v>
      </c>
    </row>
    <row r="5038" spans="1:12" ht="13.5" x14ac:dyDescent="0.25">
      <c r="A5038" s="252" t="s">
        <v>23181</v>
      </c>
      <c r="B5038" s="252" t="s">
        <v>23182</v>
      </c>
      <c r="C5038" s="252" t="s">
        <v>23183</v>
      </c>
      <c r="D5038" s="252" t="s">
        <v>23184</v>
      </c>
      <c r="E5038" s="253" t="s">
        <v>259</v>
      </c>
      <c r="F5038" s="252" t="s">
        <v>259</v>
      </c>
      <c r="G5038" s="252" t="s">
        <v>23421</v>
      </c>
      <c r="H5038" s="252" t="s">
        <v>23422</v>
      </c>
      <c r="I5038" s="252" t="s">
        <v>13121</v>
      </c>
      <c r="J5038" s="252" t="s">
        <v>9691</v>
      </c>
      <c r="K5038" s="253" t="s">
        <v>1287</v>
      </c>
      <c r="L5038" s="252" t="s">
        <v>9693</v>
      </c>
    </row>
    <row r="5039" spans="1:12" ht="13.5" x14ac:dyDescent="0.25">
      <c r="A5039" s="252" t="s">
        <v>23181</v>
      </c>
      <c r="B5039" s="252" t="s">
        <v>23182</v>
      </c>
      <c r="C5039" s="252" t="s">
        <v>23183</v>
      </c>
      <c r="D5039" s="252" t="s">
        <v>23184</v>
      </c>
      <c r="E5039" s="253" t="s">
        <v>259</v>
      </c>
      <c r="F5039" s="252" t="s">
        <v>259</v>
      </c>
      <c r="G5039" s="252" t="s">
        <v>23423</v>
      </c>
      <c r="H5039" s="252" t="s">
        <v>23424</v>
      </c>
      <c r="I5039" s="252" t="s">
        <v>13121</v>
      </c>
      <c r="J5039" s="252" t="s">
        <v>9691</v>
      </c>
      <c r="K5039" s="253" t="s">
        <v>19607</v>
      </c>
      <c r="L5039" s="252" t="s">
        <v>9693</v>
      </c>
    </row>
    <row r="5040" spans="1:12" ht="13.5" x14ac:dyDescent="0.25">
      <c r="A5040" s="252" t="s">
        <v>23181</v>
      </c>
      <c r="B5040" s="252" t="s">
        <v>23182</v>
      </c>
      <c r="C5040" s="252" t="s">
        <v>23183</v>
      </c>
      <c r="D5040" s="252" t="s">
        <v>23184</v>
      </c>
      <c r="E5040" s="253" t="s">
        <v>259</v>
      </c>
      <c r="F5040" s="252" t="s">
        <v>259</v>
      </c>
      <c r="G5040" s="252" t="s">
        <v>23425</v>
      </c>
      <c r="H5040" s="252" t="s">
        <v>23426</v>
      </c>
      <c r="I5040" s="252" t="s">
        <v>13121</v>
      </c>
      <c r="J5040" s="252" t="s">
        <v>9691</v>
      </c>
      <c r="K5040" s="253" t="s">
        <v>23427</v>
      </c>
      <c r="L5040" s="252" t="s">
        <v>9693</v>
      </c>
    </row>
    <row r="5041" spans="1:12" ht="13.5" x14ac:dyDescent="0.25">
      <c r="A5041" s="252" t="s">
        <v>23181</v>
      </c>
      <c r="B5041" s="252" t="s">
        <v>23182</v>
      </c>
      <c r="C5041" s="252" t="s">
        <v>23183</v>
      </c>
      <c r="D5041" s="252" t="s">
        <v>23184</v>
      </c>
      <c r="E5041" s="253" t="s">
        <v>259</v>
      </c>
      <c r="F5041" s="252" t="s">
        <v>259</v>
      </c>
      <c r="G5041" s="252" t="s">
        <v>23428</v>
      </c>
      <c r="H5041" s="252" t="s">
        <v>23429</v>
      </c>
      <c r="I5041" s="252" t="s">
        <v>13121</v>
      </c>
      <c r="J5041" s="252" t="s">
        <v>9691</v>
      </c>
      <c r="K5041" s="253" t="s">
        <v>2393</v>
      </c>
      <c r="L5041" s="252" t="s">
        <v>9693</v>
      </c>
    </row>
    <row r="5042" spans="1:12" ht="13.5" x14ac:dyDescent="0.25">
      <c r="A5042" s="252" t="s">
        <v>23181</v>
      </c>
      <c r="B5042" s="252" t="s">
        <v>23182</v>
      </c>
      <c r="C5042" s="252" t="s">
        <v>23183</v>
      </c>
      <c r="D5042" s="252" t="s">
        <v>23184</v>
      </c>
      <c r="E5042" s="253" t="s">
        <v>259</v>
      </c>
      <c r="F5042" s="252" t="s">
        <v>259</v>
      </c>
      <c r="G5042" s="252" t="s">
        <v>23430</v>
      </c>
      <c r="H5042" s="252" t="s">
        <v>23431</v>
      </c>
      <c r="I5042" s="252" t="s">
        <v>13121</v>
      </c>
      <c r="J5042" s="252" t="s">
        <v>9691</v>
      </c>
      <c r="K5042" s="253" t="s">
        <v>23432</v>
      </c>
      <c r="L5042" s="252" t="s">
        <v>9693</v>
      </c>
    </row>
    <row r="5043" spans="1:12" ht="13.5" x14ac:dyDescent="0.25">
      <c r="A5043" s="252" t="s">
        <v>23181</v>
      </c>
      <c r="B5043" s="252" t="s">
        <v>23182</v>
      </c>
      <c r="C5043" s="252" t="s">
        <v>23183</v>
      </c>
      <c r="D5043" s="252" t="s">
        <v>23184</v>
      </c>
      <c r="E5043" s="253" t="s">
        <v>259</v>
      </c>
      <c r="F5043" s="252" t="s">
        <v>259</v>
      </c>
      <c r="G5043" s="252" t="s">
        <v>23433</v>
      </c>
      <c r="H5043" s="252" t="s">
        <v>23434</v>
      </c>
      <c r="I5043" s="252" t="s">
        <v>13121</v>
      </c>
      <c r="J5043" s="252" t="s">
        <v>9691</v>
      </c>
      <c r="K5043" s="253" t="s">
        <v>2562</v>
      </c>
      <c r="L5043" s="252" t="s">
        <v>9693</v>
      </c>
    </row>
    <row r="5044" spans="1:12" ht="13.5" x14ac:dyDescent="0.25">
      <c r="A5044" s="252" t="s">
        <v>23181</v>
      </c>
      <c r="B5044" s="252" t="s">
        <v>23182</v>
      </c>
      <c r="C5044" s="252" t="s">
        <v>23183</v>
      </c>
      <c r="D5044" s="252" t="s">
        <v>23184</v>
      </c>
      <c r="E5044" s="253" t="s">
        <v>259</v>
      </c>
      <c r="F5044" s="252" t="s">
        <v>259</v>
      </c>
      <c r="G5044" s="252" t="s">
        <v>23435</v>
      </c>
      <c r="H5044" s="252" t="s">
        <v>23436</v>
      </c>
      <c r="I5044" s="252" t="s">
        <v>13121</v>
      </c>
      <c r="J5044" s="252" t="s">
        <v>9691</v>
      </c>
      <c r="K5044" s="253" t="s">
        <v>5382</v>
      </c>
      <c r="L5044" s="252" t="s">
        <v>9693</v>
      </c>
    </row>
    <row r="5045" spans="1:12" ht="13.5" x14ac:dyDescent="0.25">
      <c r="A5045" s="252" t="s">
        <v>23181</v>
      </c>
      <c r="B5045" s="252" t="s">
        <v>23182</v>
      </c>
      <c r="C5045" s="252" t="s">
        <v>23183</v>
      </c>
      <c r="D5045" s="252" t="s">
        <v>23184</v>
      </c>
      <c r="E5045" s="253" t="s">
        <v>259</v>
      </c>
      <c r="F5045" s="252" t="s">
        <v>259</v>
      </c>
      <c r="G5045" s="252" t="s">
        <v>23437</v>
      </c>
      <c r="H5045" s="252" t="s">
        <v>23438</v>
      </c>
      <c r="I5045" s="252" t="s">
        <v>13121</v>
      </c>
      <c r="J5045" s="252" t="s">
        <v>9691</v>
      </c>
      <c r="K5045" s="253" t="s">
        <v>19684</v>
      </c>
      <c r="L5045" s="252" t="s">
        <v>9693</v>
      </c>
    </row>
    <row r="5046" spans="1:12" ht="13.5" x14ac:dyDescent="0.25">
      <c r="A5046" s="252" t="s">
        <v>23181</v>
      </c>
      <c r="B5046" s="252" t="s">
        <v>23182</v>
      </c>
      <c r="C5046" s="252" t="s">
        <v>23183</v>
      </c>
      <c r="D5046" s="252" t="s">
        <v>23184</v>
      </c>
      <c r="E5046" s="253" t="s">
        <v>259</v>
      </c>
      <c r="F5046" s="252" t="s">
        <v>259</v>
      </c>
      <c r="G5046" s="252" t="s">
        <v>23439</v>
      </c>
      <c r="H5046" s="252" t="s">
        <v>23440</v>
      </c>
      <c r="I5046" s="252" t="s">
        <v>13121</v>
      </c>
      <c r="J5046" s="252" t="s">
        <v>9691</v>
      </c>
      <c r="K5046" s="253" t="s">
        <v>3095</v>
      </c>
      <c r="L5046" s="252" t="s">
        <v>9693</v>
      </c>
    </row>
    <row r="5047" spans="1:12" ht="13.5" x14ac:dyDescent="0.25">
      <c r="A5047" s="252" t="s">
        <v>23181</v>
      </c>
      <c r="B5047" s="252" t="s">
        <v>23182</v>
      </c>
      <c r="C5047" s="252" t="s">
        <v>23183</v>
      </c>
      <c r="D5047" s="252" t="s">
        <v>23184</v>
      </c>
      <c r="E5047" s="253" t="s">
        <v>259</v>
      </c>
      <c r="F5047" s="252" t="s">
        <v>259</v>
      </c>
      <c r="G5047" s="252" t="s">
        <v>23441</v>
      </c>
      <c r="H5047" s="252" t="s">
        <v>23442</v>
      </c>
      <c r="I5047" s="252" t="s">
        <v>13121</v>
      </c>
      <c r="J5047" s="252" t="s">
        <v>9691</v>
      </c>
      <c r="K5047" s="253" t="s">
        <v>23443</v>
      </c>
      <c r="L5047" s="252" t="s">
        <v>9693</v>
      </c>
    </row>
    <row r="5048" spans="1:12" ht="13.5" x14ac:dyDescent="0.25">
      <c r="A5048" s="252" t="s">
        <v>23181</v>
      </c>
      <c r="B5048" s="252" t="s">
        <v>23182</v>
      </c>
      <c r="C5048" s="252" t="s">
        <v>23183</v>
      </c>
      <c r="D5048" s="252" t="s">
        <v>23184</v>
      </c>
      <c r="E5048" s="253" t="s">
        <v>259</v>
      </c>
      <c r="F5048" s="252" t="s">
        <v>259</v>
      </c>
      <c r="G5048" s="252" t="s">
        <v>23444</v>
      </c>
      <c r="H5048" s="252" t="s">
        <v>23445</v>
      </c>
      <c r="I5048" s="252" t="s">
        <v>13121</v>
      </c>
      <c r="J5048" s="252" t="s">
        <v>9691</v>
      </c>
      <c r="K5048" s="253" t="s">
        <v>6720</v>
      </c>
      <c r="L5048" s="252" t="s">
        <v>9693</v>
      </c>
    </row>
    <row r="5049" spans="1:12" ht="13.5" x14ac:dyDescent="0.25">
      <c r="A5049" s="252" t="s">
        <v>23181</v>
      </c>
      <c r="B5049" s="252" t="s">
        <v>23182</v>
      </c>
      <c r="C5049" s="252" t="s">
        <v>23183</v>
      </c>
      <c r="D5049" s="252" t="s">
        <v>23184</v>
      </c>
      <c r="E5049" s="253" t="s">
        <v>259</v>
      </c>
      <c r="F5049" s="252" t="s">
        <v>259</v>
      </c>
      <c r="G5049" s="252" t="s">
        <v>23446</v>
      </c>
      <c r="H5049" s="252" t="s">
        <v>23447</v>
      </c>
      <c r="I5049" s="252" t="s">
        <v>13121</v>
      </c>
      <c r="J5049" s="252" t="s">
        <v>9691</v>
      </c>
      <c r="K5049" s="253" t="s">
        <v>5785</v>
      </c>
      <c r="L5049" s="252" t="s">
        <v>9693</v>
      </c>
    </row>
    <row r="5050" spans="1:12" ht="13.5" x14ac:dyDescent="0.25">
      <c r="A5050" s="252" t="s">
        <v>23181</v>
      </c>
      <c r="B5050" s="252" t="s">
        <v>23182</v>
      </c>
      <c r="C5050" s="252" t="s">
        <v>23183</v>
      </c>
      <c r="D5050" s="252" t="s">
        <v>23184</v>
      </c>
      <c r="E5050" s="253" t="s">
        <v>259</v>
      </c>
      <c r="F5050" s="252" t="s">
        <v>259</v>
      </c>
      <c r="G5050" s="252" t="s">
        <v>23448</v>
      </c>
      <c r="H5050" s="252" t="s">
        <v>23449</v>
      </c>
      <c r="I5050" s="252" t="s">
        <v>13121</v>
      </c>
      <c r="J5050" s="252" t="s">
        <v>9691</v>
      </c>
      <c r="K5050" s="253" t="s">
        <v>5141</v>
      </c>
      <c r="L5050" s="252" t="s">
        <v>9693</v>
      </c>
    </row>
    <row r="5051" spans="1:12" ht="13.5" x14ac:dyDescent="0.25">
      <c r="A5051" s="252" t="s">
        <v>23181</v>
      </c>
      <c r="B5051" s="252" t="s">
        <v>23182</v>
      </c>
      <c r="C5051" s="252" t="s">
        <v>23183</v>
      </c>
      <c r="D5051" s="252" t="s">
        <v>23184</v>
      </c>
      <c r="E5051" s="253" t="s">
        <v>259</v>
      </c>
      <c r="F5051" s="252" t="s">
        <v>259</v>
      </c>
      <c r="G5051" s="252" t="s">
        <v>23450</v>
      </c>
      <c r="H5051" s="252" t="s">
        <v>23451</v>
      </c>
      <c r="I5051" s="252" t="s">
        <v>13121</v>
      </c>
      <c r="J5051" s="252" t="s">
        <v>9691</v>
      </c>
      <c r="K5051" s="253" t="s">
        <v>4870</v>
      </c>
      <c r="L5051" s="252" t="s">
        <v>9693</v>
      </c>
    </row>
    <row r="5052" spans="1:12" ht="13.5" x14ac:dyDescent="0.25">
      <c r="A5052" s="252" t="s">
        <v>23181</v>
      </c>
      <c r="B5052" s="252" t="s">
        <v>23182</v>
      </c>
      <c r="C5052" s="252" t="s">
        <v>23183</v>
      </c>
      <c r="D5052" s="252" t="s">
        <v>23184</v>
      </c>
      <c r="E5052" s="253" t="s">
        <v>259</v>
      </c>
      <c r="F5052" s="252" t="s">
        <v>259</v>
      </c>
      <c r="G5052" s="252" t="s">
        <v>23452</v>
      </c>
      <c r="H5052" s="252" t="s">
        <v>23453</v>
      </c>
      <c r="I5052" s="252" t="s">
        <v>13121</v>
      </c>
      <c r="J5052" s="252" t="s">
        <v>9691</v>
      </c>
      <c r="K5052" s="253" t="s">
        <v>17096</v>
      </c>
      <c r="L5052" s="252" t="s">
        <v>9693</v>
      </c>
    </row>
    <row r="5053" spans="1:12" ht="13.5" x14ac:dyDescent="0.25">
      <c r="A5053" s="252" t="s">
        <v>23181</v>
      </c>
      <c r="B5053" s="252" t="s">
        <v>23182</v>
      </c>
      <c r="C5053" s="252" t="s">
        <v>23183</v>
      </c>
      <c r="D5053" s="252" t="s">
        <v>23184</v>
      </c>
      <c r="E5053" s="253" t="s">
        <v>259</v>
      </c>
      <c r="F5053" s="252" t="s">
        <v>259</v>
      </c>
      <c r="G5053" s="252" t="s">
        <v>23454</v>
      </c>
      <c r="H5053" s="252" t="s">
        <v>23455</v>
      </c>
      <c r="I5053" s="252" t="s">
        <v>13121</v>
      </c>
      <c r="J5053" s="252" t="s">
        <v>9691</v>
      </c>
      <c r="K5053" s="253" t="s">
        <v>8339</v>
      </c>
      <c r="L5053" s="252" t="s">
        <v>9693</v>
      </c>
    </row>
    <row r="5054" spans="1:12" ht="13.5" x14ac:dyDescent="0.25">
      <c r="A5054" s="252" t="s">
        <v>23181</v>
      </c>
      <c r="B5054" s="252" t="s">
        <v>23182</v>
      </c>
      <c r="C5054" s="252" t="s">
        <v>23183</v>
      </c>
      <c r="D5054" s="252" t="s">
        <v>23184</v>
      </c>
      <c r="E5054" s="253" t="s">
        <v>259</v>
      </c>
      <c r="F5054" s="252" t="s">
        <v>259</v>
      </c>
      <c r="G5054" s="252" t="s">
        <v>23456</v>
      </c>
      <c r="H5054" s="252" t="s">
        <v>23457</v>
      </c>
      <c r="I5054" s="252" t="s">
        <v>13121</v>
      </c>
      <c r="J5054" s="252" t="s">
        <v>9691</v>
      </c>
      <c r="K5054" s="253" t="s">
        <v>23458</v>
      </c>
      <c r="L5054" s="252" t="s">
        <v>9693</v>
      </c>
    </row>
    <row r="5055" spans="1:12" ht="13.5" x14ac:dyDescent="0.25">
      <c r="A5055" s="252" t="s">
        <v>23181</v>
      </c>
      <c r="B5055" s="252" t="s">
        <v>23182</v>
      </c>
      <c r="C5055" s="252" t="s">
        <v>23183</v>
      </c>
      <c r="D5055" s="252" t="s">
        <v>23184</v>
      </c>
      <c r="E5055" s="253" t="s">
        <v>259</v>
      </c>
      <c r="F5055" s="252" t="s">
        <v>259</v>
      </c>
      <c r="G5055" s="252" t="s">
        <v>23459</v>
      </c>
      <c r="H5055" s="252" t="s">
        <v>23460</v>
      </c>
      <c r="I5055" s="252" t="s">
        <v>13121</v>
      </c>
      <c r="J5055" s="252" t="s">
        <v>9691</v>
      </c>
      <c r="K5055" s="253" t="s">
        <v>17104</v>
      </c>
      <c r="L5055" s="252" t="s">
        <v>9693</v>
      </c>
    </row>
    <row r="5056" spans="1:12" ht="13.5" x14ac:dyDescent="0.25">
      <c r="A5056" s="252" t="s">
        <v>23181</v>
      </c>
      <c r="B5056" s="252" t="s">
        <v>23182</v>
      </c>
      <c r="C5056" s="252" t="s">
        <v>23183</v>
      </c>
      <c r="D5056" s="252" t="s">
        <v>23184</v>
      </c>
      <c r="E5056" s="253" t="s">
        <v>259</v>
      </c>
      <c r="F5056" s="252" t="s">
        <v>259</v>
      </c>
      <c r="G5056" s="252" t="s">
        <v>23461</v>
      </c>
      <c r="H5056" s="252" t="s">
        <v>23462</v>
      </c>
      <c r="I5056" s="252" t="s">
        <v>13121</v>
      </c>
      <c r="J5056" s="252" t="s">
        <v>9691</v>
      </c>
      <c r="K5056" s="253" t="s">
        <v>23463</v>
      </c>
      <c r="L5056" s="252" t="s">
        <v>9693</v>
      </c>
    </row>
    <row r="5057" spans="1:12" ht="13.5" x14ac:dyDescent="0.25">
      <c r="A5057" s="252" t="s">
        <v>23181</v>
      </c>
      <c r="B5057" s="252" t="s">
        <v>23182</v>
      </c>
      <c r="C5057" s="252" t="s">
        <v>23183</v>
      </c>
      <c r="D5057" s="252" t="s">
        <v>23184</v>
      </c>
      <c r="E5057" s="253" t="s">
        <v>259</v>
      </c>
      <c r="F5057" s="252" t="s">
        <v>259</v>
      </c>
      <c r="G5057" s="252" t="s">
        <v>23464</v>
      </c>
      <c r="H5057" s="252" t="s">
        <v>23465</v>
      </c>
      <c r="I5057" s="252" t="s">
        <v>13121</v>
      </c>
      <c r="J5057" s="252" t="s">
        <v>9691</v>
      </c>
      <c r="K5057" s="253" t="s">
        <v>12281</v>
      </c>
      <c r="L5057" s="252" t="s">
        <v>9693</v>
      </c>
    </row>
    <row r="5058" spans="1:12" ht="13.5" x14ac:dyDescent="0.25">
      <c r="A5058" s="252" t="s">
        <v>23181</v>
      </c>
      <c r="B5058" s="252" t="s">
        <v>23182</v>
      </c>
      <c r="C5058" s="252" t="s">
        <v>23183</v>
      </c>
      <c r="D5058" s="252" t="s">
        <v>23184</v>
      </c>
      <c r="E5058" s="253" t="s">
        <v>259</v>
      </c>
      <c r="F5058" s="252" t="s">
        <v>259</v>
      </c>
      <c r="G5058" s="252" t="s">
        <v>23466</v>
      </c>
      <c r="H5058" s="252" t="s">
        <v>23467</v>
      </c>
      <c r="I5058" s="252" t="s">
        <v>13121</v>
      </c>
      <c r="J5058" s="252" t="s">
        <v>9691</v>
      </c>
      <c r="K5058" s="253" t="s">
        <v>23468</v>
      </c>
      <c r="L5058" s="252" t="s">
        <v>9693</v>
      </c>
    </row>
    <row r="5059" spans="1:12" ht="13.5" x14ac:dyDescent="0.25">
      <c r="A5059" s="252" t="s">
        <v>23181</v>
      </c>
      <c r="B5059" s="252" t="s">
        <v>23182</v>
      </c>
      <c r="C5059" s="252" t="s">
        <v>23183</v>
      </c>
      <c r="D5059" s="252" t="s">
        <v>23184</v>
      </c>
      <c r="E5059" s="253" t="s">
        <v>259</v>
      </c>
      <c r="F5059" s="252" t="s">
        <v>259</v>
      </c>
      <c r="G5059" s="252" t="s">
        <v>23469</v>
      </c>
      <c r="H5059" s="252" t="s">
        <v>23470</v>
      </c>
      <c r="I5059" s="252" t="s">
        <v>13121</v>
      </c>
      <c r="J5059" s="252" t="s">
        <v>9691</v>
      </c>
      <c r="K5059" s="253" t="s">
        <v>23471</v>
      </c>
      <c r="L5059" s="252" t="s">
        <v>9693</v>
      </c>
    </row>
    <row r="5060" spans="1:12" ht="13.5" x14ac:dyDescent="0.25">
      <c r="A5060" s="252" t="s">
        <v>23181</v>
      </c>
      <c r="B5060" s="252" t="s">
        <v>23182</v>
      </c>
      <c r="C5060" s="252" t="s">
        <v>23183</v>
      </c>
      <c r="D5060" s="252" t="s">
        <v>23184</v>
      </c>
      <c r="E5060" s="253" t="s">
        <v>259</v>
      </c>
      <c r="F5060" s="252" t="s">
        <v>259</v>
      </c>
      <c r="G5060" s="252" t="s">
        <v>23472</v>
      </c>
      <c r="H5060" s="252" t="s">
        <v>23473</v>
      </c>
      <c r="I5060" s="252" t="s">
        <v>13121</v>
      </c>
      <c r="J5060" s="252" t="s">
        <v>10377</v>
      </c>
      <c r="K5060" s="253" t="s">
        <v>20022</v>
      </c>
      <c r="L5060" s="252" t="s">
        <v>9693</v>
      </c>
    </row>
    <row r="5061" spans="1:12" ht="13.5" x14ac:dyDescent="0.25">
      <c r="A5061" s="252" t="s">
        <v>23181</v>
      </c>
      <c r="B5061" s="252" t="s">
        <v>23182</v>
      </c>
      <c r="C5061" s="252" t="s">
        <v>23183</v>
      </c>
      <c r="D5061" s="252" t="s">
        <v>23184</v>
      </c>
      <c r="E5061" s="253" t="s">
        <v>259</v>
      </c>
      <c r="F5061" s="252" t="s">
        <v>259</v>
      </c>
      <c r="G5061" s="252" t="s">
        <v>23474</v>
      </c>
      <c r="H5061" s="252" t="s">
        <v>23475</v>
      </c>
      <c r="I5061" s="252" t="s">
        <v>13121</v>
      </c>
      <c r="J5061" s="252" t="s">
        <v>9691</v>
      </c>
      <c r="K5061" s="253" t="s">
        <v>5896</v>
      </c>
      <c r="L5061" s="252" t="s">
        <v>9693</v>
      </c>
    </row>
    <row r="5062" spans="1:12" ht="13.5" x14ac:dyDescent="0.25">
      <c r="A5062" s="252" t="s">
        <v>23181</v>
      </c>
      <c r="B5062" s="252" t="s">
        <v>23182</v>
      </c>
      <c r="C5062" s="252" t="s">
        <v>23476</v>
      </c>
      <c r="D5062" s="252" t="s">
        <v>23477</v>
      </c>
      <c r="E5062" s="253" t="s">
        <v>259</v>
      </c>
      <c r="F5062" s="252" t="s">
        <v>259</v>
      </c>
      <c r="G5062" s="252" t="s">
        <v>23478</v>
      </c>
      <c r="H5062" s="252" t="s">
        <v>23479</v>
      </c>
      <c r="I5062" s="252" t="s">
        <v>13121</v>
      </c>
      <c r="J5062" s="252" t="s">
        <v>10377</v>
      </c>
      <c r="K5062" s="253" t="s">
        <v>495</v>
      </c>
      <c r="L5062" s="252" t="s">
        <v>9693</v>
      </c>
    </row>
    <row r="5063" spans="1:12" ht="13.5" x14ac:dyDescent="0.25">
      <c r="A5063" s="252" t="s">
        <v>23181</v>
      </c>
      <c r="B5063" s="252" t="s">
        <v>23182</v>
      </c>
      <c r="C5063" s="252" t="s">
        <v>23476</v>
      </c>
      <c r="D5063" s="252" t="s">
        <v>23477</v>
      </c>
      <c r="E5063" s="253" t="s">
        <v>259</v>
      </c>
      <c r="F5063" s="252" t="s">
        <v>259</v>
      </c>
      <c r="G5063" s="252" t="s">
        <v>23480</v>
      </c>
      <c r="H5063" s="252" t="s">
        <v>23481</v>
      </c>
      <c r="I5063" s="252" t="s">
        <v>13121</v>
      </c>
      <c r="J5063" s="252" t="s">
        <v>10377</v>
      </c>
      <c r="K5063" s="253" t="s">
        <v>1961</v>
      </c>
      <c r="L5063" s="252" t="s">
        <v>9693</v>
      </c>
    </row>
    <row r="5064" spans="1:12" ht="13.5" x14ac:dyDescent="0.25">
      <c r="A5064" s="252" t="s">
        <v>23181</v>
      </c>
      <c r="B5064" s="252" t="s">
        <v>23182</v>
      </c>
      <c r="C5064" s="252" t="s">
        <v>23476</v>
      </c>
      <c r="D5064" s="252" t="s">
        <v>23477</v>
      </c>
      <c r="E5064" s="253" t="s">
        <v>259</v>
      </c>
      <c r="F5064" s="252" t="s">
        <v>259</v>
      </c>
      <c r="G5064" s="252" t="s">
        <v>23482</v>
      </c>
      <c r="H5064" s="252" t="s">
        <v>23483</v>
      </c>
      <c r="I5064" s="252" t="s">
        <v>13121</v>
      </c>
      <c r="J5064" s="252" t="s">
        <v>10377</v>
      </c>
      <c r="K5064" s="253" t="s">
        <v>23484</v>
      </c>
      <c r="L5064" s="252" t="s">
        <v>9693</v>
      </c>
    </row>
    <row r="5065" spans="1:12" ht="13.5" x14ac:dyDescent="0.25">
      <c r="A5065" s="252" t="s">
        <v>23181</v>
      </c>
      <c r="B5065" s="252" t="s">
        <v>23182</v>
      </c>
      <c r="C5065" s="252" t="s">
        <v>23476</v>
      </c>
      <c r="D5065" s="252" t="s">
        <v>23477</v>
      </c>
      <c r="E5065" s="253" t="s">
        <v>259</v>
      </c>
      <c r="F5065" s="252" t="s">
        <v>259</v>
      </c>
      <c r="G5065" s="252" t="s">
        <v>23485</v>
      </c>
      <c r="H5065" s="252" t="s">
        <v>23486</v>
      </c>
      <c r="I5065" s="252" t="s">
        <v>13121</v>
      </c>
      <c r="J5065" s="252" t="s">
        <v>9691</v>
      </c>
      <c r="K5065" s="253" t="s">
        <v>23487</v>
      </c>
      <c r="L5065" s="252" t="s">
        <v>9693</v>
      </c>
    </row>
    <row r="5066" spans="1:12" ht="13.5" x14ac:dyDescent="0.25">
      <c r="A5066" s="252" t="s">
        <v>23181</v>
      </c>
      <c r="B5066" s="252" t="s">
        <v>23182</v>
      </c>
      <c r="C5066" s="252" t="s">
        <v>23476</v>
      </c>
      <c r="D5066" s="252" t="s">
        <v>23477</v>
      </c>
      <c r="E5066" s="253" t="s">
        <v>259</v>
      </c>
      <c r="F5066" s="252" t="s">
        <v>259</v>
      </c>
      <c r="G5066" s="252" t="s">
        <v>23488</v>
      </c>
      <c r="H5066" s="252" t="s">
        <v>23489</v>
      </c>
      <c r="I5066" s="252" t="s">
        <v>13121</v>
      </c>
      <c r="J5066" s="252" t="s">
        <v>9691</v>
      </c>
      <c r="K5066" s="253" t="s">
        <v>5028</v>
      </c>
      <c r="L5066" s="252" t="s">
        <v>9693</v>
      </c>
    </row>
    <row r="5067" spans="1:12" ht="13.5" x14ac:dyDescent="0.25">
      <c r="A5067" s="252" t="s">
        <v>23181</v>
      </c>
      <c r="B5067" s="252" t="s">
        <v>23182</v>
      </c>
      <c r="C5067" s="252" t="s">
        <v>23476</v>
      </c>
      <c r="D5067" s="252" t="s">
        <v>23477</v>
      </c>
      <c r="E5067" s="253" t="s">
        <v>259</v>
      </c>
      <c r="F5067" s="252" t="s">
        <v>259</v>
      </c>
      <c r="G5067" s="252" t="s">
        <v>23490</v>
      </c>
      <c r="H5067" s="252" t="s">
        <v>23491</v>
      </c>
      <c r="I5067" s="252" t="s">
        <v>13121</v>
      </c>
      <c r="J5067" s="252" t="s">
        <v>10377</v>
      </c>
      <c r="K5067" s="253" t="s">
        <v>23492</v>
      </c>
      <c r="L5067" s="252" t="s">
        <v>9693</v>
      </c>
    </row>
    <row r="5068" spans="1:12" ht="13.5" x14ac:dyDescent="0.25">
      <c r="A5068" s="252" t="s">
        <v>23181</v>
      </c>
      <c r="B5068" s="252" t="s">
        <v>23182</v>
      </c>
      <c r="C5068" s="252" t="s">
        <v>23476</v>
      </c>
      <c r="D5068" s="252" t="s">
        <v>23477</v>
      </c>
      <c r="E5068" s="253" t="s">
        <v>259</v>
      </c>
      <c r="F5068" s="252" t="s">
        <v>259</v>
      </c>
      <c r="G5068" s="252" t="s">
        <v>23493</v>
      </c>
      <c r="H5068" s="252" t="s">
        <v>23494</v>
      </c>
      <c r="I5068" s="252" t="s">
        <v>13121</v>
      </c>
      <c r="J5068" s="252" t="s">
        <v>10377</v>
      </c>
      <c r="K5068" s="253" t="s">
        <v>9909</v>
      </c>
      <c r="L5068" s="252" t="s">
        <v>9693</v>
      </c>
    </row>
    <row r="5069" spans="1:12" ht="13.5" x14ac:dyDescent="0.25">
      <c r="A5069" s="252" t="s">
        <v>23181</v>
      </c>
      <c r="B5069" s="252" t="s">
        <v>23182</v>
      </c>
      <c r="C5069" s="252" t="s">
        <v>23476</v>
      </c>
      <c r="D5069" s="252" t="s">
        <v>23477</v>
      </c>
      <c r="E5069" s="253" t="s">
        <v>259</v>
      </c>
      <c r="F5069" s="252" t="s">
        <v>259</v>
      </c>
      <c r="G5069" s="252" t="s">
        <v>23495</v>
      </c>
      <c r="H5069" s="252" t="s">
        <v>23496</v>
      </c>
      <c r="I5069" s="252" t="s">
        <v>13121</v>
      </c>
      <c r="J5069" s="252" t="s">
        <v>10377</v>
      </c>
      <c r="K5069" s="253" t="s">
        <v>23497</v>
      </c>
      <c r="L5069" s="252" t="s">
        <v>9693</v>
      </c>
    </row>
    <row r="5070" spans="1:12" ht="13.5" x14ac:dyDescent="0.25">
      <c r="A5070" s="252" t="s">
        <v>23181</v>
      </c>
      <c r="B5070" s="252" t="s">
        <v>23182</v>
      </c>
      <c r="C5070" s="252" t="s">
        <v>23476</v>
      </c>
      <c r="D5070" s="252" t="s">
        <v>23477</v>
      </c>
      <c r="E5070" s="253" t="s">
        <v>259</v>
      </c>
      <c r="F5070" s="252" t="s">
        <v>259</v>
      </c>
      <c r="G5070" s="252" t="s">
        <v>23498</v>
      </c>
      <c r="H5070" s="252" t="s">
        <v>23499</v>
      </c>
      <c r="I5070" s="252" t="s">
        <v>13121</v>
      </c>
      <c r="J5070" s="252" t="s">
        <v>9691</v>
      </c>
      <c r="K5070" s="253" t="s">
        <v>23500</v>
      </c>
      <c r="L5070" s="252" t="s">
        <v>9693</v>
      </c>
    </row>
    <row r="5071" spans="1:12" ht="13.5" x14ac:dyDescent="0.25">
      <c r="A5071" s="252" t="s">
        <v>23181</v>
      </c>
      <c r="B5071" s="252" t="s">
        <v>23182</v>
      </c>
      <c r="C5071" s="252" t="s">
        <v>23476</v>
      </c>
      <c r="D5071" s="252" t="s">
        <v>23477</v>
      </c>
      <c r="E5071" s="253" t="s">
        <v>259</v>
      </c>
      <c r="F5071" s="252" t="s">
        <v>259</v>
      </c>
      <c r="G5071" s="252" t="s">
        <v>23501</v>
      </c>
      <c r="H5071" s="252" t="s">
        <v>23502</v>
      </c>
      <c r="I5071" s="252" t="s">
        <v>13121</v>
      </c>
      <c r="J5071" s="252" t="s">
        <v>9691</v>
      </c>
      <c r="K5071" s="253" t="s">
        <v>10969</v>
      </c>
      <c r="L5071" s="252" t="s">
        <v>9693</v>
      </c>
    </row>
    <row r="5072" spans="1:12" ht="13.5" x14ac:dyDescent="0.25">
      <c r="A5072" s="252" t="s">
        <v>23181</v>
      </c>
      <c r="B5072" s="252" t="s">
        <v>23182</v>
      </c>
      <c r="C5072" s="252" t="s">
        <v>23476</v>
      </c>
      <c r="D5072" s="252" t="s">
        <v>23477</v>
      </c>
      <c r="E5072" s="253" t="s">
        <v>259</v>
      </c>
      <c r="F5072" s="252" t="s">
        <v>259</v>
      </c>
      <c r="G5072" s="252" t="s">
        <v>23503</v>
      </c>
      <c r="H5072" s="252" t="s">
        <v>23504</v>
      </c>
      <c r="I5072" s="252" t="s">
        <v>13121</v>
      </c>
      <c r="J5072" s="252" t="s">
        <v>9691</v>
      </c>
      <c r="K5072" s="253" t="s">
        <v>6720</v>
      </c>
      <c r="L5072" s="252" t="s">
        <v>9693</v>
      </c>
    </row>
    <row r="5073" spans="1:12" ht="13.5" x14ac:dyDescent="0.25">
      <c r="A5073" s="252" t="s">
        <v>23181</v>
      </c>
      <c r="B5073" s="252" t="s">
        <v>23182</v>
      </c>
      <c r="C5073" s="252" t="s">
        <v>23476</v>
      </c>
      <c r="D5073" s="252" t="s">
        <v>23477</v>
      </c>
      <c r="E5073" s="253" t="s">
        <v>259</v>
      </c>
      <c r="F5073" s="252" t="s">
        <v>259</v>
      </c>
      <c r="G5073" s="252" t="s">
        <v>23505</v>
      </c>
      <c r="H5073" s="252" t="s">
        <v>23506</v>
      </c>
      <c r="I5073" s="252" t="s">
        <v>13121</v>
      </c>
      <c r="J5073" s="252" t="s">
        <v>9691</v>
      </c>
      <c r="K5073" s="253" t="s">
        <v>737</v>
      </c>
      <c r="L5073" s="252" t="s">
        <v>9693</v>
      </c>
    </row>
    <row r="5074" spans="1:12" ht="13.5" x14ac:dyDescent="0.25">
      <c r="A5074" s="252" t="s">
        <v>23181</v>
      </c>
      <c r="B5074" s="252" t="s">
        <v>23182</v>
      </c>
      <c r="C5074" s="252" t="s">
        <v>23476</v>
      </c>
      <c r="D5074" s="252" t="s">
        <v>23477</v>
      </c>
      <c r="E5074" s="253" t="s">
        <v>259</v>
      </c>
      <c r="F5074" s="252" t="s">
        <v>259</v>
      </c>
      <c r="G5074" s="252" t="s">
        <v>23507</v>
      </c>
      <c r="H5074" s="252" t="s">
        <v>23508</v>
      </c>
      <c r="I5074" s="252" t="s">
        <v>13121</v>
      </c>
      <c r="J5074" s="252" t="s">
        <v>9691</v>
      </c>
      <c r="K5074" s="253" t="s">
        <v>7792</v>
      </c>
      <c r="L5074" s="252" t="s">
        <v>9693</v>
      </c>
    </row>
    <row r="5075" spans="1:12" ht="13.5" x14ac:dyDescent="0.25">
      <c r="A5075" s="252" t="s">
        <v>23181</v>
      </c>
      <c r="B5075" s="252" t="s">
        <v>23182</v>
      </c>
      <c r="C5075" s="252" t="s">
        <v>23476</v>
      </c>
      <c r="D5075" s="252" t="s">
        <v>23477</v>
      </c>
      <c r="E5075" s="253" t="s">
        <v>259</v>
      </c>
      <c r="F5075" s="252" t="s">
        <v>259</v>
      </c>
      <c r="G5075" s="252" t="s">
        <v>23509</v>
      </c>
      <c r="H5075" s="252" t="s">
        <v>23510</v>
      </c>
      <c r="I5075" s="252" t="s">
        <v>13121</v>
      </c>
      <c r="J5075" s="252" t="s">
        <v>9691</v>
      </c>
      <c r="K5075" s="253" t="s">
        <v>23511</v>
      </c>
      <c r="L5075" s="252" t="s">
        <v>9693</v>
      </c>
    </row>
    <row r="5076" spans="1:12" ht="13.5" x14ac:dyDescent="0.25">
      <c r="A5076" s="252" t="s">
        <v>23181</v>
      </c>
      <c r="B5076" s="252" t="s">
        <v>23182</v>
      </c>
      <c r="C5076" s="252" t="s">
        <v>23476</v>
      </c>
      <c r="D5076" s="252" t="s">
        <v>23477</v>
      </c>
      <c r="E5076" s="253" t="s">
        <v>259</v>
      </c>
      <c r="F5076" s="252" t="s">
        <v>259</v>
      </c>
      <c r="G5076" s="252" t="s">
        <v>23512</v>
      </c>
      <c r="H5076" s="252" t="s">
        <v>23513</v>
      </c>
      <c r="I5076" s="252" t="s">
        <v>13121</v>
      </c>
      <c r="J5076" s="252" t="s">
        <v>9691</v>
      </c>
      <c r="K5076" s="253" t="s">
        <v>805</v>
      </c>
      <c r="L5076" s="252" t="s">
        <v>9693</v>
      </c>
    </row>
    <row r="5077" spans="1:12" ht="13.5" x14ac:dyDescent="0.25">
      <c r="A5077" s="252" t="s">
        <v>23181</v>
      </c>
      <c r="B5077" s="252" t="s">
        <v>23182</v>
      </c>
      <c r="C5077" s="252" t="s">
        <v>23476</v>
      </c>
      <c r="D5077" s="252" t="s">
        <v>23477</v>
      </c>
      <c r="E5077" s="253" t="s">
        <v>259</v>
      </c>
      <c r="F5077" s="252" t="s">
        <v>259</v>
      </c>
      <c r="G5077" s="252" t="s">
        <v>23514</v>
      </c>
      <c r="H5077" s="252" t="s">
        <v>23515</v>
      </c>
      <c r="I5077" s="252" t="s">
        <v>13121</v>
      </c>
      <c r="J5077" s="252" t="s">
        <v>9691</v>
      </c>
      <c r="K5077" s="253" t="s">
        <v>5019</v>
      </c>
      <c r="L5077" s="252" t="s">
        <v>9693</v>
      </c>
    </row>
    <row r="5078" spans="1:12" ht="13.5" x14ac:dyDescent="0.25">
      <c r="A5078" s="252" t="s">
        <v>23181</v>
      </c>
      <c r="B5078" s="252" t="s">
        <v>23182</v>
      </c>
      <c r="C5078" s="252" t="s">
        <v>23476</v>
      </c>
      <c r="D5078" s="252" t="s">
        <v>23477</v>
      </c>
      <c r="E5078" s="253" t="s">
        <v>259</v>
      </c>
      <c r="F5078" s="252" t="s">
        <v>259</v>
      </c>
      <c r="G5078" s="252" t="s">
        <v>23516</v>
      </c>
      <c r="H5078" s="252" t="s">
        <v>23517</v>
      </c>
      <c r="I5078" s="252" t="s">
        <v>13121</v>
      </c>
      <c r="J5078" s="252" t="s">
        <v>9691</v>
      </c>
      <c r="K5078" s="253" t="s">
        <v>23518</v>
      </c>
      <c r="L5078" s="252" t="s">
        <v>9693</v>
      </c>
    </row>
    <row r="5079" spans="1:12" ht="13.5" x14ac:dyDescent="0.25">
      <c r="A5079" s="252" t="s">
        <v>23181</v>
      </c>
      <c r="B5079" s="252" t="s">
        <v>23182</v>
      </c>
      <c r="C5079" s="252" t="s">
        <v>23476</v>
      </c>
      <c r="D5079" s="252" t="s">
        <v>23477</v>
      </c>
      <c r="E5079" s="253" t="s">
        <v>259</v>
      </c>
      <c r="F5079" s="252" t="s">
        <v>259</v>
      </c>
      <c r="G5079" s="252" t="s">
        <v>23519</v>
      </c>
      <c r="H5079" s="252" t="s">
        <v>23520</v>
      </c>
      <c r="I5079" s="252" t="s">
        <v>13121</v>
      </c>
      <c r="J5079" s="252" t="s">
        <v>9691</v>
      </c>
      <c r="K5079" s="253" t="s">
        <v>23521</v>
      </c>
      <c r="L5079" s="252" t="s">
        <v>9693</v>
      </c>
    </row>
    <row r="5080" spans="1:12" ht="13.5" x14ac:dyDescent="0.25">
      <c r="A5080" s="252" t="s">
        <v>23181</v>
      </c>
      <c r="B5080" s="252" t="s">
        <v>23182</v>
      </c>
      <c r="C5080" s="252" t="s">
        <v>23476</v>
      </c>
      <c r="D5080" s="252" t="s">
        <v>23477</v>
      </c>
      <c r="E5080" s="253" t="s">
        <v>259</v>
      </c>
      <c r="F5080" s="252" t="s">
        <v>259</v>
      </c>
      <c r="G5080" s="252" t="s">
        <v>23522</v>
      </c>
      <c r="H5080" s="252" t="s">
        <v>23523</v>
      </c>
      <c r="I5080" s="252" t="s">
        <v>13121</v>
      </c>
      <c r="J5080" s="252" t="s">
        <v>10377</v>
      </c>
      <c r="K5080" s="253" t="s">
        <v>23524</v>
      </c>
      <c r="L5080" s="252" t="s">
        <v>9693</v>
      </c>
    </row>
    <row r="5081" spans="1:12" ht="13.5" x14ac:dyDescent="0.25">
      <c r="A5081" s="252" t="s">
        <v>23181</v>
      </c>
      <c r="B5081" s="252" t="s">
        <v>23182</v>
      </c>
      <c r="C5081" s="252" t="s">
        <v>23476</v>
      </c>
      <c r="D5081" s="252" t="s">
        <v>23477</v>
      </c>
      <c r="E5081" s="253" t="s">
        <v>259</v>
      </c>
      <c r="F5081" s="252" t="s">
        <v>259</v>
      </c>
      <c r="G5081" s="252" t="s">
        <v>23525</v>
      </c>
      <c r="H5081" s="252" t="s">
        <v>23526</v>
      </c>
      <c r="I5081" s="252" t="s">
        <v>13121</v>
      </c>
      <c r="J5081" s="252" t="s">
        <v>10377</v>
      </c>
      <c r="K5081" s="253" t="s">
        <v>23527</v>
      </c>
      <c r="L5081" s="252" t="s">
        <v>9693</v>
      </c>
    </row>
    <row r="5082" spans="1:12" ht="13.5" x14ac:dyDescent="0.25">
      <c r="A5082" s="252" t="s">
        <v>23181</v>
      </c>
      <c r="B5082" s="252" t="s">
        <v>23182</v>
      </c>
      <c r="C5082" s="252" t="s">
        <v>23476</v>
      </c>
      <c r="D5082" s="252" t="s">
        <v>23477</v>
      </c>
      <c r="E5082" s="253" t="s">
        <v>259</v>
      </c>
      <c r="F5082" s="252" t="s">
        <v>259</v>
      </c>
      <c r="G5082" s="252" t="s">
        <v>23528</v>
      </c>
      <c r="H5082" s="252" t="s">
        <v>23529</v>
      </c>
      <c r="I5082" s="252" t="s">
        <v>13121</v>
      </c>
      <c r="J5082" s="252" t="s">
        <v>10377</v>
      </c>
      <c r="K5082" s="253" t="s">
        <v>4315</v>
      </c>
      <c r="L5082" s="252" t="s">
        <v>9693</v>
      </c>
    </row>
    <row r="5083" spans="1:12" ht="13.5" x14ac:dyDescent="0.25">
      <c r="A5083" s="252" t="s">
        <v>23181</v>
      </c>
      <c r="B5083" s="252" t="s">
        <v>23182</v>
      </c>
      <c r="C5083" s="252" t="s">
        <v>23476</v>
      </c>
      <c r="D5083" s="252" t="s">
        <v>23477</v>
      </c>
      <c r="E5083" s="253" t="s">
        <v>259</v>
      </c>
      <c r="F5083" s="252" t="s">
        <v>259</v>
      </c>
      <c r="G5083" s="252" t="s">
        <v>23530</v>
      </c>
      <c r="H5083" s="252" t="s">
        <v>23531</v>
      </c>
      <c r="I5083" s="252" t="s">
        <v>13121</v>
      </c>
      <c r="J5083" s="252" t="s">
        <v>9691</v>
      </c>
      <c r="K5083" s="253" t="s">
        <v>23532</v>
      </c>
      <c r="L5083" s="252" t="s">
        <v>9693</v>
      </c>
    </row>
    <row r="5084" spans="1:12" ht="13.5" x14ac:dyDescent="0.25">
      <c r="A5084" s="252" t="s">
        <v>23181</v>
      </c>
      <c r="B5084" s="252" t="s">
        <v>23182</v>
      </c>
      <c r="C5084" s="252" t="s">
        <v>23476</v>
      </c>
      <c r="D5084" s="252" t="s">
        <v>23477</v>
      </c>
      <c r="E5084" s="253" t="s">
        <v>259</v>
      </c>
      <c r="F5084" s="252" t="s">
        <v>259</v>
      </c>
      <c r="G5084" s="252" t="s">
        <v>23533</v>
      </c>
      <c r="H5084" s="252" t="s">
        <v>23534</v>
      </c>
      <c r="I5084" s="252" t="s">
        <v>13121</v>
      </c>
      <c r="J5084" s="252" t="s">
        <v>10377</v>
      </c>
      <c r="K5084" s="253" t="s">
        <v>4628</v>
      </c>
      <c r="L5084" s="252" t="s">
        <v>9693</v>
      </c>
    </row>
    <row r="5085" spans="1:12" ht="13.5" x14ac:dyDescent="0.25">
      <c r="A5085" s="252" t="s">
        <v>23181</v>
      </c>
      <c r="B5085" s="252" t="s">
        <v>23182</v>
      </c>
      <c r="C5085" s="252" t="s">
        <v>23476</v>
      </c>
      <c r="D5085" s="252" t="s">
        <v>23477</v>
      </c>
      <c r="E5085" s="253" t="s">
        <v>259</v>
      </c>
      <c r="F5085" s="252" t="s">
        <v>259</v>
      </c>
      <c r="G5085" s="252" t="s">
        <v>23535</v>
      </c>
      <c r="H5085" s="252" t="s">
        <v>23536</v>
      </c>
      <c r="I5085" s="252" t="s">
        <v>13121</v>
      </c>
      <c r="J5085" s="252" t="s">
        <v>10377</v>
      </c>
      <c r="K5085" s="253" t="s">
        <v>23537</v>
      </c>
      <c r="L5085" s="252" t="s">
        <v>9693</v>
      </c>
    </row>
    <row r="5086" spans="1:12" ht="13.5" x14ac:dyDescent="0.25">
      <c r="A5086" s="252" t="s">
        <v>23181</v>
      </c>
      <c r="B5086" s="252" t="s">
        <v>23182</v>
      </c>
      <c r="C5086" s="252" t="s">
        <v>23476</v>
      </c>
      <c r="D5086" s="252" t="s">
        <v>23477</v>
      </c>
      <c r="E5086" s="253" t="s">
        <v>259</v>
      </c>
      <c r="F5086" s="252" t="s">
        <v>259</v>
      </c>
      <c r="G5086" s="252" t="s">
        <v>23538</v>
      </c>
      <c r="H5086" s="252" t="s">
        <v>23539</v>
      </c>
      <c r="I5086" s="252" t="s">
        <v>13121</v>
      </c>
      <c r="J5086" s="252" t="s">
        <v>9691</v>
      </c>
      <c r="K5086" s="253" t="s">
        <v>18393</v>
      </c>
      <c r="L5086" s="252" t="s">
        <v>9693</v>
      </c>
    </row>
    <row r="5087" spans="1:12" ht="13.5" x14ac:dyDescent="0.25">
      <c r="A5087" s="252" t="s">
        <v>23181</v>
      </c>
      <c r="B5087" s="252" t="s">
        <v>23182</v>
      </c>
      <c r="C5087" s="252" t="s">
        <v>23476</v>
      </c>
      <c r="D5087" s="252" t="s">
        <v>23477</v>
      </c>
      <c r="E5087" s="253" t="s">
        <v>259</v>
      </c>
      <c r="F5087" s="252" t="s">
        <v>259</v>
      </c>
      <c r="G5087" s="252" t="s">
        <v>23540</v>
      </c>
      <c r="H5087" s="252" t="s">
        <v>23541</v>
      </c>
      <c r="I5087" s="252" t="s">
        <v>13121</v>
      </c>
      <c r="J5087" s="252" t="s">
        <v>10377</v>
      </c>
      <c r="K5087" s="253" t="s">
        <v>2864</v>
      </c>
      <c r="L5087" s="252" t="s">
        <v>9693</v>
      </c>
    </row>
    <row r="5088" spans="1:12" ht="13.5" x14ac:dyDescent="0.25">
      <c r="A5088" s="252" t="s">
        <v>23181</v>
      </c>
      <c r="B5088" s="252" t="s">
        <v>23182</v>
      </c>
      <c r="C5088" s="252" t="s">
        <v>23476</v>
      </c>
      <c r="D5088" s="252" t="s">
        <v>23477</v>
      </c>
      <c r="E5088" s="253" t="s">
        <v>259</v>
      </c>
      <c r="F5088" s="252" t="s">
        <v>259</v>
      </c>
      <c r="G5088" s="252" t="s">
        <v>23542</v>
      </c>
      <c r="H5088" s="252" t="s">
        <v>23543</v>
      </c>
      <c r="I5088" s="252" t="s">
        <v>13121</v>
      </c>
      <c r="J5088" s="252" t="s">
        <v>10377</v>
      </c>
      <c r="K5088" s="253" t="s">
        <v>9168</v>
      </c>
      <c r="L5088" s="252" t="s">
        <v>9693</v>
      </c>
    </row>
    <row r="5089" spans="1:12" ht="13.5" x14ac:dyDescent="0.25">
      <c r="A5089" s="252" t="s">
        <v>23181</v>
      </c>
      <c r="B5089" s="252" t="s">
        <v>23182</v>
      </c>
      <c r="C5089" s="252" t="s">
        <v>23476</v>
      </c>
      <c r="D5089" s="252" t="s">
        <v>23477</v>
      </c>
      <c r="E5089" s="253" t="s">
        <v>259</v>
      </c>
      <c r="F5089" s="252" t="s">
        <v>259</v>
      </c>
      <c r="G5089" s="252" t="s">
        <v>23544</v>
      </c>
      <c r="H5089" s="252" t="s">
        <v>23545</v>
      </c>
      <c r="I5089" s="252" t="s">
        <v>13121</v>
      </c>
      <c r="J5089" s="252" t="s">
        <v>10377</v>
      </c>
      <c r="K5089" s="253" t="s">
        <v>1495</v>
      </c>
      <c r="L5089" s="252" t="s">
        <v>9693</v>
      </c>
    </row>
    <row r="5090" spans="1:12" ht="13.5" x14ac:dyDescent="0.25">
      <c r="A5090" s="252" t="s">
        <v>23181</v>
      </c>
      <c r="B5090" s="252" t="s">
        <v>23182</v>
      </c>
      <c r="C5090" s="252" t="s">
        <v>23476</v>
      </c>
      <c r="D5090" s="252" t="s">
        <v>23477</v>
      </c>
      <c r="E5090" s="253" t="s">
        <v>259</v>
      </c>
      <c r="F5090" s="252" t="s">
        <v>259</v>
      </c>
      <c r="G5090" s="252" t="s">
        <v>23546</v>
      </c>
      <c r="H5090" s="252" t="s">
        <v>23547</v>
      </c>
      <c r="I5090" s="252" t="s">
        <v>13121</v>
      </c>
      <c r="J5090" s="252" t="s">
        <v>10377</v>
      </c>
      <c r="K5090" s="253" t="s">
        <v>1349</v>
      </c>
      <c r="L5090" s="252" t="s">
        <v>9693</v>
      </c>
    </row>
    <row r="5091" spans="1:12" ht="13.5" x14ac:dyDescent="0.25">
      <c r="A5091" s="252" t="s">
        <v>23181</v>
      </c>
      <c r="B5091" s="252" t="s">
        <v>23182</v>
      </c>
      <c r="C5091" s="252" t="s">
        <v>23476</v>
      </c>
      <c r="D5091" s="252" t="s">
        <v>23477</v>
      </c>
      <c r="E5091" s="253" t="s">
        <v>259</v>
      </c>
      <c r="F5091" s="252" t="s">
        <v>259</v>
      </c>
      <c r="G5091" s="252" t="s">
        <v>23548</v>
      </c>
      <c r="H5091" s="252" t="s">
        <v>23549</v>
      </c>
      <c r="I5091" s="252" t="s">
        <v>13121</v>
      </c>
      <c r="J5091" s="252" t="s">
        <v>10377</v>
      </c>
      <c r="K5091" s="253" t="s">
        <v>6752</v>
      </c>
      <c r="L5091" s="252" t="s">
        <v>9693</v>
      </c>
    </row>
    <row r="5092" spans="1:12" ht="13.5" x14ac:dyDescent="0.25">
      <c r="A5092" s="252" t="s">
        <v>23181</v>
      </c>
      <c r="B5092" s="252" t="s">
        <v>23182</v>
      </c>
      <c r="C5092" s="252" t="s">
        <v>23476</v>
      </c>
      <c r="D5092" s="252" t="s">
        <v>23477</v>
      </c>
      <c r="E5092" s="253" t="s">
        <v>259</v>
      </c>
      <c r="F5092" s="252" t="s">
        <v>259</v>
      </c>
      <c r="G5092" s="252" t="s">
        <v>23550</v>
      </c>
      <c r="H5092" s="252" t="s">
        <v>23551</v>
      </c>
      <c r="I5092" s="252" t="s">
        <v>13121</v>
      </c>
      <c r="J5092" s="252" t="s">
        <v>9691</v>
      </c>
      <c r="K5092" s="253" t="s">
        <v>7946</v>
      </c>
      <c r="L5092" s="252" t="s">
        <v>9693</v>
      </c>
    </row>
    <row r="5093" spans="1:12" ht="13.5" x14ac:dyDescent="0.25">
      <c r="A5093" s="252" t="s">
        <v>23181</v>
      </c>
      <c r="B5093" s="252" t="s">
        <v>23182</v>
      </c>
      <c r="C5093" s="252" t="s">
        <v>23476</v>
      </c>
      <c r="D5093" s="252" t="s">
        <v>23477</v>
      </c>
      <c r="E5093" s="253" t="s">
        <v>259</v>
      </c>
      <c r="F5093" s="252" t="s">
        <v>259</v>
      </c>
      <c r="G5093" s="252" t="s">
        <v>23552</v>
      </c>
      <c r="H5093" s="252" t="s">
        <v>23553</v>
      </c>
      <c r="I5093" s="252" t="s">
        <v>13121</v>
      </c>
      <c r="J5093" s="252" t="s">
        <v>9691</v>
      </c>
      <c r="K5093" s="253" t="s">
        <v>2951</v>
      </c>
      <c r="L5093" s="252" t="s">
        <v>9693</v>
      </c>
    </row>
    <row r="5094" spans="1:12" ht="13.5" x14ac:dyDescent="0.25">
      <c r="A5094" s="252" t="s">
        <v>23181</v>
      </c>
      <c r="B5094" s="252" t="s">
        <v>23182</v>
      </c>
      <c r="C5094" s="252" t="s">
        <v>23476</v>
      </c>
      <c r="D5094" s="252" t="s">
        <v>23477</v>
      </c>
      <c r="E5094" s="253" t="s">
        <v>259</v>
      </c>
      <c r="F5094" s="252" t="s">
        <v>259</v>
      </c>
      <c r="G5094" s="252" t="s">
        <v>23554</v>
      </c>
      <c r="H5094" s="252" t="s">
        <v>23555</v>
      </c>
      <c r="I5094" s="252" t="s">
        <v>13121</v>
      </c>
      <c r="J5094" s="252" t="s">
        <v>9691</v>
      </c>
      <c r="K5094" s="253" t="s">
        <v>23443</v>
      </c>
      <c r="L5094" s="252" t="s">
        <v>9693</v>
      </c>
    </row>
    <row r="5095" spans="1:12" ht="13.5" x14ac:dyDescent="0.25">
      <c r="A5095" s="252" t="s">
        <v>23181</v>
      </c>
      <c r="B5095" s="252" t="s">
        <v>23182</v>
      </c>
      <c r="C5095" s="252" t="s">
        <v>23476</v>
      </c>
      <c r="D5095" s="252" t="s">
        <v>23477</v>
      </c>
      <c r="E5095" s="253" t="s">
        <v>259</v>
      </c>
      <c r="F5095" s="252" t="s">
        <v>259</v>
      </c>
      <c r="G5095" s="252" t="s">
        <v>23556</v>
      </c>
      <c r="H5095" s="252" t="s">
        <v>23557</v>
      </c>
      <c r="I5095" s="252" t="s">
        <v>13121</v>
      </c>
      <c r="J5095" s="252" t="s">
        <v>10377</v>
      </c>
      <c r="K5095" s="253" t="s">
        <v>3591</v>
      </c>
      <c r="L5095" s="252" t="s">
        <v>9693</v>
      </c>
    </row>
    <row r="5096" spans="1:12" ht="13.5" x14ac:dyDescent="0.25">
      <c r="A5096" s="252" t="s">
        <v>23181</v>
      </c>
      <c r="B5096" s="252" t="s">
        <v>23182</v>
      </c>
      <c r="C5096" s="252" t="s">
        <v>23476</v>
      </c>
      <c r="D5096" s="252" t="s">
        <v>23477</v>
      </c>
      <c r="E5096" s="253" t="s">
        <v>259</v>
      </c>
      <c r="F5096" s="252" t="s">
        <v>259</v>
      </c>
      <c r="G5096" s="252" t="s">
        <v>23558</v>
      </c>
      <c r="H5096" s="252" t="s">
        <v>23559</v>
      </c>
      <c r="I5096" s="252" t="s">
        <v>13121</v>
      </c>
      <c r="J5096" s="252" t="s">
        <v>10377</v>
      </c>
      <c r="K5096" s="253" t="s">
        <v>23560</v>
      </c>
      <c r="L5096" s="252" t="s">
        <v>9693</v>
      </c>
    </row>
    <row r="5097" spans="1:12" ht="13.5" x14ac:dyDescent="0.25">
      <c r="A5097" s="252" t="s">
        <v>23181</v>
      </c>
      <c r="B5097" s="252" t="s">
        <v>23182</v>
      </c>
      <c r="C5097" s="252" t="s">
        <v>23476</v>
      </c>
      <c r="D5097" s="252" t="s">
        <v>23477</v>
      </c>
      <c r="E5097" s="253" t="s">
        <v>259</v>
      </c>
      <c r="F5097" s="252" t="s">
        <v>259</v>
      </c>
      <c r="G5097" s="252" t="s">
        <v>23561</v>
      </c>
      <c r="H5097" s="252" t="s">
        <v>23562</v>
      </c>
      <c r="I5097" s="252" t="s">
        <v>13121</v>
      </c>
      <c r="J5097" s="252" t="s">
        <v>10377</v>
      </c>
      <c r="K5097" s="253" t="s">
        <v>4862</v>
      </c>
      <c r="L5097" s="252" t="s">
        <v>9693</v>
      </c>
    </row>
    <row r="5098" spans="1:12" ht="13.5" x14ac:dyDescent="0.25">
      <c r="A5098" s="252" t="s">
        <v>23181</v>
      </c>
      <c r="B5098" s="252" t="s">
        <v>23182</v>
      </c>
      <c r="C5098" s="252" t="s">
        <v>23476</v>
      </c>
      <c r="D5098" s="252" t="s">
        <v>23477</v>
      </c>
      <c r="E5098" s="253" t="s">
        <v>259</v>
      </c>
      <c r="F5098" s="252" t="s">
        <v>259</v>
      </c>
      <c r="G5098" s="252" t="s">
        <v>23563</v>
      </c>
      <c r="H5098" s="252" t="s">
        <v>23564</v>
      </c>
      <c r="I5098" s="252" t="s">
        <v>13121</v>
      </c>
      <c r="J5098" s="252" t="s">
        <v>10377</v>
      </c>
      <c r="K5098" s="253" t="s">
        <v>23565</v>
      </c>
      <c r="L5098" s="252" t="s">
        <v>9693</v>
      </c>
    </row>
    <row r="5099" spans="1:12" ht="13.5" x14ac:dyDescent="0.25">
      <c r="A5099" s="252" t="s">
        <v>23181</v>
      </c>
      <c r="B5099" s="252" t="s">
        <v>23182</v>
      </c>
      <c r="C5099" s="252" t="s">
        <v>23476</v>
      </c>
      <c r="D5099" s="252" t="s">
        <v>23477</v>
      </c>
      <c r="E5099" s="253" t="s">
        <v>259</v>
      </c>
      <c r="F5099" s="252" t="s">
        <v>259</v>
      </c>
      <c r="G5099" s="252" t="s">
        <v>23566</v>
      </c>
      <c r="H5099" s="252" t="s">
        <v>23567</v>
      </c>
      <c r="I5099" s="252" t="s">
        <v>13121</v>
      </c>
      <c r="J5099" s="252" t="s">
        <v>10377</v>
      </c>
      <c r="K5099" s="253" t="s">
        <v>1338</v>
      </c>
      <c r="L5099" s="252" t="s">
        <v>9693</v>
      </c>
    </row>
    <row r="5100" spans="1:12" ht="13.5" x14ac:dyDescent="0.25">
      <c r="A5100" s="252" t="s">
        <v>23181</v>
      </c>
      <c r="B5100" s="252" t="s">
        <v>23182</v>
      </c>
      <c r="C5100" s="252" t="s">
        <v>23476</v>
      </c>
      <c r="D5100" s="252" t="s">
        <v>23477</v>
      </c>
      <c r="E5100" s="253" t="s">
        <v>259</v>
      </c>
      <c r="F5100" s="252" t="s">
        <v>259</v>
      </c>
      <c r="G5100" s="252" t="s">
        <v>23568</v>
      </c>
      <c r="H5100" s="252" t="s">
        <v>23569</v>
      </c>
      <c r="I5100" s="252" t="s">
        <v>13121</v>
      </c>
      <c r="J5100" s="252" t="s">
        <v>9691</v>
      </c>
      <c r="K5100" s="253" t="s">
        <v>9303</v>
      </c>
      <c r="L5100" s="252" t="s">
        <v>9693</v>
      </c>
    </row>
    <row r="5101" spans="1:12" ht="13.5" x14ac:dyDescent="0.25">
      <c r="A5101" s="252" t="s">
        <v>23181</v>
      </c>
      <c r="B5101" s="252" t="s">
        <v>23182</v>
      </c>
      <c r="C5101" s="252" t="s">
        <v>23476</v>
      </c>
      <c r="D5101" s="252" t="s">
        <v>23477</v>
      </c>
      <c r="E5101" s="253" t="s">
        <v>259</v>
      </c>
      <c r="F5101" s="252" t="s">
        <v>259</v>
      </c>
      <c r="G5101" s="252" t="s">
        <v>23570</v>
      </c>
      <c r="H5101" s="252" t="s">
        <v>23571</v>
      </c>
      <c r="I5101" s="252" t="s">
        <v>13121</v>
      </c>
      <c r="J5101" s="252" t="s">
        <v>9691</v>
      </c>
      <c r="K5101" s="253" t="s">
        <v>1670</v>
      </c>
      <c r="L5101" s="252" t="s">
        <v>9693</v>
      </c>
    </row>
    <row r="5102" spans="1:12" ht="13.5" x14ac:dyDescent="0.25">
      <c r="A5102" s="252" t="s">
        <v>23181</v>
      </c>
      <c r="B5102" s="252" t="s">
        <v>23182</v>
      </c>
      <c r="C5102" s="252" t="s">
        <v>23476</v>
      </c>
      <c r="D5102" s="252" t="s">
        <v>23477</v>
      </c>
      <c r="E5102" s="253" t="s">
        <v>259</v>
      </c>
      <c r="F5102" s="252" t="s">
        <v>259</v>
      </c>
      <c r="G5102" s="252" t="s">
        <v>23572</v>
      </c>
      <c r="H5102" s="252" t="s">
        <v>23573</v>
      </c>
      <c r="I5102" s="252" t="s">
        <v>13121</v>
      </c>
      <c r="J5102" s="252" t="s">
        <v>9691</v>
      </c>
      <c r="K5102" s="253" t="s">
        <v>23574</v>
      </c>
      <c r="L5102" s="252" t="s">
        <v>9693</v>
      </c>
    </row>
    <row r="5103" spans="1:12" ht="13.5" x14ac:dyDescent="0.25">
      <c r="A5103" s="252" t="s">
        <v>23181</v>
      </c>
      <c r="B5103" s="252" t="s">
        <v>23182</v>
      </c>
      <c r="C5103" s="252" t="s">
        <v>23476</v>
      </c>
      <c r="D5103" s="252" t="s">
        <v>23477</v>
      </c>
      <c r="E5103" s="253" t="s">
        <v>259</v>
      </c>
      <c r="F5103" s="252" t="s">
        <v>259</v>
      </c>
      <c r="G5103" s="252" t="s">
        <v>23575</v>
      </c>
      <c r="H5103" s="252" t="s">
        <v>23576</v>
      </c>
      <c r="I5103" s="252" t="s">
        <v>13121</v>
      </c>
      <c r="J5103" s="252" t="s">
        <v>9691</v>
      </c>
      <c r="K5103" s="253" t="s">
        <v>5785</v>
      </c>
      <c r="L5103" s="252" t="s">
        <v>9693</v>
      </c>
    </row>
    <row r="5104" spans="1:12" ht="13.5" x14ac:dyDescent="0.25">
      <c r="A5104" s="252" t="s">
        <v>23181</v>
      </c>
      <c r="B5104" s="252" t="s">
        <v>23182</v>
      </c>
      <c r="C5104" s="252" t="s">
        <v>23476</v>
      </c>
      <c r="D5104" s="252" t="s">
        <v>23477</v>
      </c>
      <c r="E5104" s="253" t="s">
        <v>259</v>
      </c>
      <c r="F5104" s="252" t="s">
        <v>259</v>
      </c>
      <c r="G5104" s="252" t="s">
        <v>23577</v>
      </c>
      <c r="H5104" s="252" t="s">
        <v>23578</v>
      </c>
      <c r="I5104" s="252" t="s">
        <v>13121</v>
      </c>
      <c r="J5104" s="252" t="s">
        <v>9691</v>
      </c>
      <c r="K5104" s="253" t="s">
        <v>8166</v>
      </c>
      <c r="L5104" s="252" t="s">
        <v>9693</v>
      </c>
    </row>
    <row r="5105" spans="1:12" ht="13.5" x14ac:dyDescent="0.25">
      <c r="A5105" s="252" t="s">
        <v>23181</v>
      </c>
      <c r="B5105" s="252" t="s">
        <v>23182</v>
      </c>
      <c r="C5105" s="252" t="s">
        <v>23476</v>
      </c>
      <c r="D5105" s="252" t="s">
        <v>23477</v>
      </c>
      <c r="E5105" s="253" t="s">
        <v>259</v>
      </c>
      <c r="F5105" s="252" t="s">
        <v>259</v>
      </c>
      <c r="G5105" s="252" t="s">
        <v>23579</v>
      </c>
      <c r="H5105" s="252" t="s">
        <v>23580</v>
      </c>
      <c r="I5105" s="252" t="s">
        <v>13121</v>
      </c>
      <c r="J5105" s="252" t="s">
        <v>9691</v>
      </c>
      <c r="K5105" s="253" t="s">
        <v>9180</v>
      </c>
      <c r="L5105" s="252" t="s">
        <v>9693</v>
      </c>
    </row>
    <row r="5106" spans="1:12" ht="13.5" x14ac:dyDescent="0.25">
      <c r="A5106" s="252" t="s">
        <v>23181</v>
      </c>
      <c r="B5106" s="252" t="s">
        <v>23182</v>
      </c>
      <c r="C5106" s="252" t="s">
        <v>23476</v>
      </c>
      <c r="D5106" s="252" t="s">
        <v>23477</v>
      </c>
      <c r="E5106" s="253" t="s">
        <v>259</v>
      </c>
      <c r="F5106" s="252" t="s">
        <v>259</v>
      </c>
      <c r="G5106" s="252" t="s">
        <v>23581</v>
      </c>
      <c r="H5106" s="252" t="s">
        <v>23582</v>
      </c>
      <c r="I5106" s="252" t="s">
        <v>13121</v>
      </c>
      <c r="J5106" s="252" t="s">
        <v>9691</v>
      </c>
      <c r="K5106" s="253" t="s">
        <v>23583</v>
      </c>
      <c r="L5106" s="252" t="s">
        <v>9693</v>
      </c>
    </row>
    <row r="5107" spans="1:12" ht="13.5" x14ac:dyDescent="0.25">
      <c r="A5107" s="252" t="s">
        <v>23181</v>
      </c>
      <c r="B5107" s="252" t="s">
        <v>23182</v>
      </c>
      <c r="C5107" s="252" t="s">
        <v>23476</v>
      </c>
      <c r="D5107" s="252" t="s">
        <v>23477</v>
      </c>
      <c r="E5107" s="253" t="s">
        <v>259</v>
      </c>
      <c r="F5107" s="252" t="s">
        <v>259</v>
      </c>
      <c r="G5107" s="252" t="s">
        <v>23584</v>
      </c>
      <c r="H5107" s="252" t="s">
        <v>23585</v>
      </c>
      <c r="I5107" s="252" t="s">
        <v>13121</v>
      </c>
      <c r="J5107" s="252" t="s">
        <v>9691</v>
      </c>
      <c r="K5107" s="253" t="s">
        <v>3214</v>
      </c>
      <c r="L5107" s="252" t="s">
        <v>9693</v>
      </c>
    </row>
    <row r="5108" spans="1:12" ht="13.5" x14ac:dyDescent="0.25">
      <c r="A5108" s="252" t="s">
        <v>23181</v>
      </c>
      <c r="B5108" s="252" t="s">
        <v>23182</v>
      </c>
      <c r="C5108" s="252" t="s">
        <v>23476</v>
      </c>
      <c r="D5108" s="252" t="s">
        <v>23477</v>
      </c>
      <c r="E5108" s="253" t="s">
        <v>259</v>
      </c>
      <c r="F5108" s="252" t="s">
        <v>259</v>
      </c>
      <c r="G5108" s="252" t="s">
        <v>23586</v>
      </c>
      <c r="H5108" s="252" t="s">
        <v>23587</v>
      </c>
      <c r="I5108" s="252" t="s">
        <v>13121</v>
      </c>
      <c r="J5108" s="252" t="s">
        <v>9691</v>
      </c>
      <c r="K5108" s="253" t="s">
        <v>19825</v>
      </c>
      <c r="L5108" s="252" t="s">
        <v>9693</v>
      </c>
    </row>
    <row r="5109" spans="1:12" ht="13.5" x14ac:dyDescent="0.25">
      <c r="A5109" s="252" t="s">
        <v>23181</v>
      </c>
      <c r="B5109" s="252" t="s">
        <v>23182</v>
      </c>
      <c r="C5109" s="252" t="s">
        <v>23476</v>
      </c>
      <c r="D5109" s="252" t="s">
        <v>23477</v>
      </c>
      <c r="E5109" s="253" t="s">
        <v>259</v>
      </c>
      <c r="F5109" s="252" t="s">
        <v>259</v>
      </c>
      <c r="G5109" s="252" t="s">
        <v>23588</v>
      </c>
      <c r="H5109" s="252" t="s">
        <v>23589</v>
      </c>
      <c r="I5109" s="252" t="s">
        <v>13121</v>
      </c>
      <c r="J5109" s="252" t="s">
        <v>9691</v>
      </c>
      <c r="K5109" s="253" t="s">
        <v>3258</v>
      </c>
      <c r="L5109" s="252" t="s">
        <v>9693</v>
      </c>
    </row>
    <row r="5110" spans="1:12" ht="13.5" x14ac:dyDescent="0.25">
      <c r="A5110" s="252" t="s">
        <v>23181</v>
      </c>
      <c r="B5110" s="252" t="s">
        <v>23182</v>
      </c>
      <c r="C5110" s="252" t="s">
        <v>23476</v>
      </c>
      <c r="D5110" s="252" t="s">
        <v>23477</v>
      </c>
      <c r="E5110" s="253" t="s">
        <v>259</v>
      </c>
      <c r="F5110" s="252" t="s">
        <v>259</v>
      </c>
      <c r="G5110" s="252" t="s">
        <v>23590</v>
      </c>
      <c r="H5110" s="252" t="s">
        <v>23591</v>
      </c>
      <c r="I5110" s="252" t="s">
        <v>13121</v>
      </c>
      <c r="J5110" s="252" t="s">
        <v>9691</v>
      </c>
      <c r="K5110" s="253" t="s">
        <v>3591</v>
      </c>
      <c r="L5110" s="252" t="s">
        <v>9693</v>
      </c>
    </row>
    <row r="5111" spans="1:12" ht="13.5" x14ac:dyDescent="0.25">
      <c r="A5111" s="252" t="s">
        <v>23181</v>
      </c>
      <c r="B5111" s="252" t="s">
        <v>23182</v>
      </c>
      <c r="C5111" s="252" t="s">
        <v>23476</v>
      </c>
      <c r="D5111" s="252" t="s">
        <v>23477</v>
      </c>
      <c r="E5111" s="253" t="s">
        <v>259</v>
      </c>
      <c r="F5111" s="252" t="s">
        <v>259</v>
      </c>
      <c r="G5111" s="252" t="s">
        <v>23592</v>
      </c>
      <c r="H5111" s="252" t="s">
        <v>23593</v>
      </c>
      <c r="I5111" s="252" t="s">
        <v>13121</v>
      </c>
      <c r="J5111" s="252" t="s">
        <v>10377</v>
      </c>
      <c r="K5111" s="253" t="s">
        <v>318</v>
      </c>
      <c r="L5111" s="252" t="s">
        <v>9693</v>
      </c>
    </row>
    <row r="5112" spans="1:12" ht="13.5" x14ac:dyDescent="0.25">
      <c r="A5112" s="252" t="s">
        <v>23181</v>
      </c>
      <c r="B5112" s="252" t="s">
        <v>23182</v>
      </c>
      <c r="C5112" s="252" t="s">
        <v>23476</v>
      </c>
      <c r="D5112" s="252" t="s">
        <v>23477</v>
      </c>
      <c r="E5112" s="253" t="s">
        <v>259</v>
      </c>
      <c r="F5112" s="252" t="s">
        <v>259</v>
      </c>
      <c r="G5112" s="252" t="s">
        <v>23594</v>
      </c>
      <c r="H5112" s="252" t="s">
        <v>23595</v>
      </c>
      <c r="I5112" s="252" t="s">
        <v>13121</v>
      </c>
      <c r="J5112" s="252" t="s">
        <v>10377</v>
      </c>
      <c r="K5112" s="253" t="s">
        <v>2864</v>
      </c>
      <c r="L5112" s="252" t="s">
        <v>9693</v>
      </c>
    </row>
    <row r="5113" spans="1:12" ht="13.5" x14ac:dyDescent="0.25">
      <c r="A5113" s="252" t="s">
        <v>23181</v>
      </c>
      <c r="B5113" s="252" t="s">
        <v>23182</v>
      </c>
      <c r="C5113" s="252" t="s">
        <v>23476</v>
      </c>
      <c r="D5113" s="252" t="s">
        <v>23477</v>
      </c>
      <c r="E5113" s="253" t="s">
        <v>259</v>
      </c>
      <c r="F5113" s="252" t="s">
        <v>259</v>
      </c>
      <c r="G5113" s="252" t="s">
        <v>23596</v>
      </c>
      <c r="H5113" s="252" t="s">
        <v>23597</v>
      </c>
      <c r="I5113" s="252" t="s">
        <v>13121</v>
      </c>
      <c r="J5113" s="252" t="s">
        <v>10377</v>
      </c>
      <c r="K5113" s="253" t="s">
        <v>2818</v>
      </c>
      <c r="L5113" s="252" t="s">
        <v>9693</v>
      </c>
    </row>
    <row r="5114" spans="1:12" ht="13.5" x14ac:dyDescent="0.25">
      <c r="A5114" s="252" t="s">
        <v>23181</v>
      </c>
      <c r="B5114" s="252" t="s">
        <v>23182</v>
      </c>
      <c r="C5114" s="252" t="s">
        <v>23476</v>
      </c>
      <c r="D5114" s="252" t="s">
        <v>23477</v>
      </c>
      <c r="E5114" s="253" t="s">
        <v>259</v>
      </c>
      <c r="F5114" s="252" t="s">
        <v>259</v>
      </c>
      <c r="G5114" s="252" t="s">
        <v>23598</v>
      </c>
      <c r="H5114" s="252" t="s">
        <v>23599</v>
      </c>
      <c r="I5114" s="252" t="s">
        <v>13121</v>
      </c>
      <c r="J5114" s="252" t="s">
        <v>10377</v>
      </c>
      <c r="K5114" s="253" t="s">
        <v>379</v>
      </c>
      <c r="L5114" s="252" t="s">
        <v>9693</v>
      </c>
    </row>
    <row r="5115" spans="1:12" ht="13.5" x14ac:dyDescent="0.25">
      <c r="A5115" s="252" t="s">
        <v>23181</v>
      </c>
      <c r="B5115" s="252" t="s">
        <v>23182</v>
      </c>
      <c r="C5115" s="252" t="s">
        <v>23476</v>
      </c>
      <c r="D5115" s="252" t="s">
        <v>23477</v>
      </c>
      <c r="E5115" s="253" t="s">
        <v>259</v>
      </c>
      <c r="F5115" s="252" t="s">
        <v>259</v>
      </c>
      <c r="G5115" s="252" t="s">
        <v>23600</v>
      </c>
      <c r="H5115" s="252" t="s">
        <v>23601</v>
      </c>
      <c r="I5115" s="252" t="s">
        <v>13121</v>
      </c>
      <c r="J5115" s="252" t="s">
        <v>10377</v>
      </c>
      <c r="K5115" s="253" t="s">
        <v>2410</v>
      </c>
      <c r="L5115" s="252" t="s">
        <v>9693</v>
      </c>
    </row>
    <row r="5116" spans="1:12" ht="13.5" x14ac:dyDescent="0.25">
      <c r="A5116" s="252" t="s">
        <v>23181</v>
      </c>
      <c r="B5116" s="252" t="s">
        <v>23182</v>
      </c>
      <c r="C5116" s="252" t="s">
        <v>23476</v>
      </c>
      <c r="D5116" s="252" t="s">
        <v>23477</v>
      </c>
      <c r="E5116" s="253" t="s">
        <v>259</v>
      </c>
      <c r="F5116" s="252" t="s">
        <v>259</v>
      </c>
      <c r="G5116" s="252" t="s">
        <v>23602</v>
      </c>
      <c r="H5116" s="252" t="s">
        <v>23603</v>
      </c>
      <c r="I5116" s="252" t="s">
        <v>13121</v>
      </c>
      <c r="J5116" s="252" t="s">
        <v>9691</v>
      </c>
      <c r="K5116" s="253" t="s">
        <v>4868</v>
      </c>
      <c r="L5116" s="252" t="s">
        <v>9693</v>
      </c>
    </row>
    <row r="5117" spans="1:12" ht="13.5" x14ac:dyDescent="0.25">
      <c r="A5117" s="252" t="s">
        <v>23181</v>
      </c>
      <c r="B5117" s="252" t="s">
        <v>23182</v>
      </c>
      <c r="C5117" s="252" t="s">
        <v>23476</v>
      </c>
      <c r="D5117" s="252" t="s">
        <v>23477</v>
      </c>
      <c r="E5117" s="253" t="s">
        <v>259</v>
      </c>
      <c r="F5117" s="252" t="s">
        <v>259</v>
      </c>
      <c r="G5117" s="252" t="s">
        <v>23604</v>
      </c>
      <c r="H5117" s="252" t="s">
        <v>23605</v>
      </c>
      <c r="I5117" s="252" t="s">
        <v>13121</v>
      </c>
      <c r="J5117" s="252" t="s">
        <v>9691</v>
      </c>
      <c r="K5117" s="253" t="s">
        <v>17423</v>
      </c>
      <c r="L5117" s="252" t="s">
        <v>9693</v>
      </c>
    </row>
    <row r="5118" spans="1:12" ht="13.5" x14ac:dyDescent="0.25">
      <c r="A5118" s="252" t="s">
        <v>23181</v>
      </c>
      <c r="B5118" s="252" t="s">
        <v>23182</v>
      </c>
      <c r="C5118" s="252" t="s">
        <v>23476</v>
      </c>
      <c r="D5118" s="252" t="s">
        <v>23477</v>
      </c>
      <c r="E5118" s="253" t="s">
        <v>259</v>
      </c>
      <c r="F5118" s="252" t="s">
        <v>259</v>
      </c>
      <c r="G5118" s="252" t="s">
        <v>23606</v>
      </c>
      <c r="H5118" s="252" t="s">
        <v>23607</v>
      </c>
      <c r="I5118" s="252" t="s">
        <v>13121</v>
      </c>
      <c r="J5118" s="252" t="s">
        <v>9691</v>
      </c>
      <c r="K5118" s="253" t="s">
        <v>2514</v>
      </c>
      <c r="L5118" s="252" t="s">
        <v>9693</v>
      </c>
    </row>
    <row r="5119" spans="1:12" ht="13.5" x14ac:dyDescent="0.25">
      <c r="A5119" s="252" t="s">
        <v>23181</v>
      </c>
      <c r="B5119" s="252" t="s">
        <v>23182</v>
      </c>
      <c r="C5119" s="252" t="s">
        <v>23476</v>
      </c>
      <c r="D5119" s="252" t="s">
        <v>23477</v>
      </c>
      <c r="E5119" s="253" t="s">
        <v>259</v>
      </c>
      <c r="F5119" s="252" t="s">
        <v>259</v>
      </c>
      <c r="G5119" s="252" t="s">
        <v>23608</v>
      </c>
      <c r="H5119" s="252" t="s">
        <v>23609</v>
      </c>
      <c r="I5119" s="252" t="s">
        <v>13121</v>
      </c>
      <c r="J5119" s="252" t="s">
        <v>10377</v>
      </c>
      <c r="K5119" s="253" t="s">
        <v>23610</v>
      </c>
      <c r="L5119" s="252" t="s">
        <v>9693</v>
      </c>
    </row>
    <row r="5120" spans="1:12" ht="13.5" x14ac:dyDescent="0.25">
      <c r="A5120" s="252" t="s">
        <v>23181</v>
      </c>
      <c r="B5120" s="252" t="s">
        <v>23182</v>
      </c>
      <c r="C5120" s="252" t="s">
        <v>23476</v>
      </c>
      <c r="D5120" s="252" t="s">
        <v>23477</v>
      </c>
      <c r="E5120" s="253" t="s">
        <v>259</v>
      </c>
      <c r="F5120" s="252" t="s">
        <v>259</v>
      </c>
      <c r="G5120" s="252" t="s">
        <v>23611</v>
      </c>
      <c r="H5120" s="252" t="s">
        <v>23612</v>
      </c>
      <c r="I5120" s="252" t="s">
        <v>13121</v>
      </c>
      <c r="J5120" s="252" t="s">
        <v>10377</v>
      </c>
      <c r="K5120" s="253" t="s">
        <v>3591</v>
      </c>
      <c r="L5120" s="252" t="s">
        <v>9693</v>
      </c>
    </row>
    <row r="5121" spans="1:12" ht="13.5" x14ac:dyDescent="0.25">
      <c r="A5121" s="252" t="s">
        <v>23181</v>
      </c>
      <c r="B5121" s="252" t="s">
        <v>23182</v>
      </c>
      <c r="C5121" s="252" t="s">
        <v>23476</v>
      </c>
      <c r="D5121" s="252" t="s">
        <v>23477</v>
      </c>
      <c r="E5121" s="253" t="s">
        <v>259</v>
      </c>
      <c r="F5121" s="252" t="s">
        <v>259</v>
      </c>
      <c r="G5121" s="252" t="s">
        <v>23613</v>
      </c>
      <c r="H5121" s="252" t="s">
        <v>23614</v>
      </c>
      <c r="I5121" s="252" t="s">
        <v>13121</v>
      </c>
      <c r="J5121" s="252" t="s">
        <v>10377</v>
      </c>
      <c r="K5121" s="253" t="s">
        <v>761</v>
      </c>
      <c r="L5121" s="252" t="s">
        <v>9693</v>
      </c>
    </row>
    <row r="5122" spans="1:12" ht="13.5" x14ac:dyDescent="0.25">
      <c r="A5122" s="252" t="s">
        <v>23181</v>
      </c>
      <c r="B5122" s="252" t="s">
        <v>23182</v>
      </c>
      <c r="C5122" s="252" t="s">
        <v>23476</v>
      </c>
      <c r="D5122" s="252" t="s">
        <v>23477</v>
      </c>
      <c r="E5122" s="253" t="s">
        <v>259</v>
      </c>
      <c r="F5122" s="252" t="s">
        <v>259</v>
      </c>
      <c r="G5122" s="252" t="s">
        <v>23615</v>
      </c>
      <c r="H5122" s="252" t="s">
        <v>23616</v>
      </c>
      <c r="I5122" s="252" t="s">
        <v>13121</v>
      </c>
      <c r="J5122" s="252" t="s">
        <v>10377</v>
      </c>
      <c r="K5122" s="253" t="s">
        <v>5147</v>
      </c>
      <c r="L5122" s="252" t="s">
        <v>9693</v>
      </c>
    </row>
    <row r="5123" spans="1:12" ht="13.5" x14ac:dyDescent="0.25">
      <c r="A5123" s="252" t="s">
        <v>23181</v>
      </c>
      <c r="B5123" s="252" t="s">
        <v>23182</v>
      </c>
      <c r="C5123" s="252" t="s">
        <v>23476</v>
      </c>
      <c r="D5123" s="252" t="s">
        <v>23477</v>
      </c>
      <c r="E5123" s="253" t="s">
        <v>259</v>
      </c>
      <c r="F5123" s="252" t="s">
        <v>259</v>
      </c>
      <c r="G5123" s="252" t="s">
        <v>23617</v>
      </c>
      <c r="H5123" s="252" t="s">
        <v>23618</v>
      </c>
      <c r="I5123" s="252" t="s">
        <v>13121</v>
      </c>
      <c r="J5123" s="252" t="s">
        <v>10377</v>
      </c>
      <c r="K5123" s="253" t="s">
        <v>11591</v>
      </c>
      <c r="L5123" s="252" t="s">
        <v>9693</v>
      </c>
    </row>
    <row r="5124" spans="1:12" ht="13.5" x14ac:dyDescent="0.25">
      <c r="A5124" s="252" t="s">
        <v>23181</v>
      </c>
      <c r="B5124" s="252" t="s">
        <v>23182</v>
      </c>
      <c r="C5124" s="252" t="s">
        <v>23476</v>
      </c>
      <c r="D5124" s="252" t="s">
        <v>23477</v>
      </c>
      <c r="E5124" s="253" t="s">
        <v>259</v>
      </c>
      <c r="F5124" s="252" t="s">
        <v>259</v>
      </c>
      <c r="G5124" s="252" t="s">
        <v>23619</v>
      </c>
      <c r="H5124" s="252" t="s">
        <v>23620</v>
      </c>
      <c r="I5124" s="252" t="s">
        <v>13121</v>
      </c>
      <c r="J5124" s="252" t="s">
        <v>9691</v>
      </c>
      <c r="K5124" s="253" t="s">
        <v>4862</v>
      </c>
      <c r="L5124" s="252" t="s">
        <v>9693</v>
      </c>
    </row>
    <row r="5125" spans="1:12" ht="13.5" x14ac:dyDescent="0.25">
      <c r="A5125" s="252" t="s">
        <v>23181</v>
      </c>
      <c r="B5125" s="252" t="s">
        <v>23182</v>
      </c>
      <c r="C5125" s="252" t="s">
        <v>23476</v>
      </c>
      <c r="D5125" s="252" t="s">
        <v>23477</v>
      </c>
      <c r="E5125" s="253" t="s">
        <v>259</v>
      </c>
      <c r="F5125" s="252" t="s">
        <v>259</v>
      </c>
      <c r="G5125" s="252" t="s">
        <v>23621</v>
      </c>
      <c r="H5125" s="252" t="s">
        <v>23622</v>
      </c>
      <c r="I5125" s="252" t="s">
        <v>13121</v>
      </c>
      <c r="J5125" s="252" t="s">
        <v>9691</v>
      </c>
      <c r="K5125" s="253" t="s">
        <v>12292</v>
      </c>
      <c r="L5125" s="252" t="s">
        <v>9693</v>
      </c>
    </row>
    <row r="5126" spans="1:12" ht="13.5" x14ac:dyDescent="0.25">
      <c r="A5126" s="252" t="s">
        <v>23181</v>
      </c>
      <c r="B5126" s="252" t="s">
        <v>23182</v>
      </c>
      <c r="C5126" s="252" t="s">
        <v>23476</v>
      </c>
      <c r="D5126" s="252" t="s">
        <v>23477</v>
      </c>
      <c r="E5126" s="253" t="s">
        <v>259</v>
      </c>
      <c r="F5126" s="252" t="s">
        <v>259</v>
      </c>
      <c r="G5126" s="252" t="s">
        <v>23623</v>
      </c>
      <c r="H5126" s="252" t="s">
        <v>23624</v>
      </c>
      <c r="I5126" s="252" t="s">
        <v>13121</v>
      </c>
      <c r="J5126" s="252" t="s">
        <v>9691</v>
      </c>
      <c r="K5126" s="253" t="s">
        <v>3498</v>
      </c>
      <c r="L5126" s="252" t="s">
        <v>9693</v>
      </c>
    </row>
    <row r="5127" spans="1:12" ht="13.5" x14ac:dyDescent="0.25">
      <c r="A5127" s="252" t="s">
        <v>23181</v>
      </c>
      <c r="B5127" s="252" t="s">
        <v>23182</v>
      </c>
      <c r="C5127" s="252" t="s">
        <v>23476</v>
      </c>
      <c r="D5127" s="252" t="s">
        <v>23477</v>
      </c>
      <c r="E5127" s="253" t="s">
        <v>259</v>
      </c>
      <c r="F5127" s="252" t="s">
        <v>259</v>
      </c>
      <c r="G5127" s="252" t="s">
        <v>23625</v>
      </c>
      <c r="H5127" s="252" t="s">
        <v>23626</v>
      </c>
      <c r="I5127" s="252" t="s">
        <v>13121</v>
      </c>
      <c r="J5127" s="252" t="s">
        <v>9691</v>
      </c>
      <c r="K5127" s="253" t="s">
        <v>23627</v>
      </c>
      <c r="L5127" s="252" t="s">
        <v>9693</v>
      </c>
    </row>
    <row r="5128" spans="1:12" ht="13.5" x14ac:dyDescent="0.25">
      <c r="A5128" s="252" t="s">
        <v>23181</v>
      </c>
      <c r="B5128" s="252" t="s">
        <v>23182</v>
      </c>
      <c r="C5128" s="252" t="s">
        <v>23476</v>
      </c>
      <c r="D5128" s="252" t="s">
        <v>23477</v>
      </c>
      <c r="E5128" s="253" t="s">
        <v>259</v>
      </c>
      <c r="F5128" s="252" t="s">
        <v>259</v>
      </c>
      <c r="G5128" s="252" t="s">
        <v>23628</v>
      </c>
      <c r="H5128" s="252" t="s">
        <v>23629</v>
      </c>
      <c r="I5128" s="252" t="s">
        <v>13121</v>
      </c>
      <c r="J5128" s="252" t="s">
        <v>9691</v>
      </c>
      <c r="K5128" s="253" t="s">
        <v>4625</v>
      </c>
      <c r="L5128" s="252" t="s">
        <v>9693</v>
      </c>
    </row>
    <row r="5129" spans="1:12" ht="13.5" x14ac:dyDescent="0.25">
      <c r="A5129" s="252" t="s">
        <v>23181</v>
      </c>
      <c r="B5129" s="252" t="s">
        <v>23182</v>
      </c>
      <c r="C5129" s="252" t="s">
        <v>23476</v>
      </c>
      <c r="D5129" s="252" t="s">
        <v>23477</v>
      </c>
      <c r="E5129" s="253" t="s">
        <v>259</v>
      </c>
      <c r="F5129" s="252" t="s">
        <v>259</v>
      </c>
      <c r="G5129" s="252" t="s">
        <v>23630</v>
      </c>
      <c r="H5129" s="252" t="s">
        <v>23631</v>
      </c>
      <c r="I5129" s="252" t="s">
        <v>13121</v>
      </c>
      <c r="J5129" s="252" t="s">
        <v>9691</v>
      </c>
      <c r="K5129" s="253" t="s">
        <v>9754</v>
      </c>
      <c r="L5129" s="252" t="s">
        <v>9693</v>
      </c>
    </row>
    <row r="5130" spans="1:12" ht="13.5" x14ac:dyDescent="0.25">
      <c r="A5130" s="252" t="s">
        <v>23181</v>
      </c>
      <c r="B5130" s="252" t="s">
        <v>23182</v>
      </c>
      <c r="C5130" s="252" t="s">
        <v>23476</v>
      </c>
      <c r="D5130" s="252" t="s">
        <v>23477</v>
      </c>
      <c r="E5130" s="253" t="s">
        <v>259</v>
      </c>
      <c r="F5130" s="252" t="s">
        <v>259</v>
      </c>
      <c r="G5130" s="252" t="s">
        <v>23632</v>
      </c>
      <c r="H5130" s="252" t="s">
        <v>23633</v>
      </c>
      <c r="I5130" s="252" t="s">
        <v>13121</v>
      </c>
      <c r="J5130" s="252" t="s">
        <v>9691</v>
      </c>
      <c r="K5130" s="253" t="s">
        <v>10581</v>
      </c>
      <c r="L5130" s="252" t="s">
        <v>9693</v>
      </c>
    </row>
    <row r="5131" spans="1:12" ht="13.5" x14ac:dyDescent="0.25">
      <c r="A5131" s="252" t="s">
        <v>23181</v>
      </c>
      <c r="B5131" s="252" t="s">
        <v>23182</v>
      </c>
      <c r="C5131" s="252" t="s">
        <v>23476</v>
      </c>
      <c r="D5131" s="252" t="s">
        <v>23477</v>
      </c>
      <c r="E5131" s="253" t="s">
        <v>259</v>
      </c>
      <c r="F5131" s="252" t="s">
        <v>259</v>
      </c>
      <c r="G5131" s="252" t="s">
        <v>23634</v>
      </c>
      <c r="H5131" s="252" t="s">
        <v>23635</v>
      </c>
      <c r="I5131" s="252" t="s">
        <v>13121</v>
      </c>
      <c r="J5131" s="252" t="s">
        <v>9691</v>
      </c>
      <c r="K5131" s="253" t="s">
        <v>23636</v>
      </c>
      <c r="L5131" s="252" t="s">
        <v>9693</v>
      </c>
    </row>
    <row r="5132" spans="1:12" ht="13.5" x14ac:dyDescent="0.25">
      <c r="A5132" s="252" t="s">
        <v>23181</v>
      </c>
      <c r="B5132" s="252" t="s">
        <v>23182</v>
      </c>
      <c r="C5132" s="252" t="s">
        <v>23476</v>
      </c>
      <c r="D5132" s="252" t="s">
        <v>23477</v>
      </c>
      <c r="E5132" s="253" t="s">
        <v>259</v>
      </c>
      <c r="F5132" s="252" t="s">
        <v>259</v>
      </c>
      <c r="G5132" s="252" t="s">
        <v>23637</v>
      </c>
      <c r="H5132" s="252" t="s">
        <v>23638</v>
      </c>
      <c r="I5132" s="252" t="s">
        <v>13121</v>
      </c>
      <c r="J5132" s="252" t="s">
        <v>9691</v>
      </c>
      <c r="K5132" s="253" t="s">
        <v>8600</v>
      </c>
      <c r="L5132" s="252" t="s">
        <v>9693</v>
      </c>
    </row>
    <row r="5133" spans="1:12" ht="13.5" x14ac:dyDescent="0.25">
      <c r="A5133" s="252" t="s">
        <v>23181</v>
      </c>
      <c r="B5133" s="252" t="s">
        <v>23182</v>
      </c>
      <c r="C5133" s="252" t="s">
        <v>23476</v>
      </c>
      <c r="D5133" s="252" t="s">
        <v>23477</v>
      </c>
      <c r="E5133" s="253" t="s">
        <v>259</v>
      </c>
      <c r="F5133" s="252" t="s">
        <v>259</v>
      </c>
      <c r="G5133" s="252" t="s">
        <v>23639</v>
      </c>
      <c r="H5133" s="252" t="s">
        <v>23640</v>
      </c>
      <c r="I5133" s="252" t="s">
        <v>13121</v>
      </c>
      <c r="J5133" s="252" t="s">
        <v>9691</v>
      </c>
      <c r="K5133" s="253" t="s">
        <v>6128</v>
      </c>
      <c r="L5133" s="252" t="s">
        <v>9693</v>
      </c>
    </row>
    <row r="5134" spans="1:12" ht="13.5" x14ac:dyDescent="0.25">
      <c r="A5134" s="252" t="s">
        <v>23181</v>
      </c>
      <c r="B5134" s="252" t="s">
        <v>23182</v>
      </c>
      <c r="C5134" s="252" t="s">
        <v>23476</v>
      </c>
      <c r="D5134" s="252" t="s">
        <v>23477</v>
      </c>
      <c r="E5134" s="253" t="s">
        <v>259</v>
      </c>
      <c r="F5134" s="252" t="s">
        <v>259</v>
      </c>
      <c r="G5134" s="252" t="s">
        <v>23641</v>
      </c>
      <c r="H5134" s="252" t="s">
        <v>23642</v>
      </c>
      <c r="I5134" s="252" t="s">
        <v>13121</v>
      </c>
      <c r="J5134" s="252" t="s">
        <v>9691</v>
      </c>
      <c r="K5134" s="253" t="s">
        <v>7854</v>
      </c>
      <c r="L5134" s="252" t="s">
        <v>9693</v>
      </c>
    </row>
    <row r="5135" spans="1:12" ht="13.5" x14ac:dyDescent="0.25">
      <c r="A5135" s="252" t="s">
        <v>23181</v>
      </c>
      <c r="B5135" s="252" t="s">
        <v>23182</v>
      </c>
      <c r="C5135" s="252" t="s">
        <v>23643</v>
      </c>
      <c r="D5135" s="252" t="s">
        <v>23644</v>
      </c>
      <c r="E5135" s="253" t="s">
        <v>259</v>
      </c>
      <c r="F5135" s="252" t="s">
        <v>259</v>
      </c>
      <c r="G5135" s="252" t="s">
        <v>23645</v>
      </c>
      <c r="H5135" s="252" t="s">
        <v>23646</v>
      </c>
      <c r="I5135" s="252" t="s">
        <v>13121</v>
      </c>
      <c r="J5135" s="252" t="s">
        <v>9691</v>
      </c>
      <c r="K5135" s="253" t="s">
        <v>8543</v>
      </c>
      <c r="L5135" s="252" t="s">
        <v>9693</v>
      </c>
    </row>
    <row r="5136" spans="1:12" ht="13.5" x14ac:dyDescent="0.25">
      <c r="A5136" s="252" t="s">
        <v>23181</v>
      </c>
      <c r="B5136" s="252" t="s">
        <v>23182</v>
      </c>
      <c r="C5136" s="252" t="s">
        <v>23643</v>
      </c>
      <c r="D5136" s="252" t="s">
        <v>23644</v>
      </c>
      <c r="E5136" s="253" t="s">
        <v>259</v>
      </c>
      <c r="F5136" s="252" t="s">
        <v>259</v>
      </c>
      <c r="G5136" s="252" t="s">
        <v>23647</v>
      </c>
      <c r="H5136" s="252" t="s">
        <v>23648</v>
      </c>
      <c r="I5136" s="252" t="s">
        <v>13121</v>
      </c>
      <c r="J5136" s="252" t="s">
        <v>9691</v>
      </c>
      <c r="K5136" s="253" t="s">
        <v>4786</v>
      </c>
      <c r="L5136" s="252" t="s">
        <v>9693</v>
      </c>
    </row>
    <row r="5137" spans="1:12" ht="13.5" x14ac:dyDescent="0.25">
      <c r="A5137" s="252" t="s">
        <v>23181</v>
      </c>
      <c r="B5137" s="252" t="s">
        <v>23182</v>
      </c>
      <c r="C5137" s="252" t="s">
        <v>23643</v>
      </c>
      <c r="D5137" s="252" t="s">
        <v>23644</v>
      </c>
      <c r="E5137" s="253" t="s">
        <v>259</v>
      </c>
      <c r="F5137" s="252" t="s">
        <v>259</v>
      </c>
      <c r="G5137" s="252" t="s">
        <v>23649</v>
      </c>
      <c r="H5137" s="252" t="s">
        <v>23650</v>
      </c>
      <c r="I5137" s="252" t="s">
        <v>13121</v>
      </c>
      <c r="J5137" s="252" t="s">
        <v>9691</v>
      </c>
      <c r="K5137" s="253" t="s">
        <v>5576</v>
      </c>
      <c r="L5137" s="252" t="s">
        <v>9693</v>
      </c>
    </row>
    <row r="5138" spans="1:12" ht="13.5" x14ac:dyDescent="0.25">
      <c r="A5138" s="252" t="s">
        <v>23181</v>
      </c>
      <c r="B5138" s="252" t="s">
        <v>23182</v>
      </c>
      <c r="C5138" s="252" t="s">
        <v>23643</v>
      </c>
      <c r="D5138" s="252" t="s">
        <v>23644</v>
      </c>
      <c r="E5138" s="253" t="s">
        <v>259</v>
      </c>
      <c r="F5138" s="252" t="s">
        <v>259</v>
      </c>
      <c r="G5138" s="252" t="s">
        <v>23651</v>
      </c>
      <c r="H5138" s="252" t="s">
        <v>23652</v>
      </c>
      <c r="I5138" s="252" t="s">
        <v>13121</v>
      </c>
      <c r="J5138" s="252" t="s">
        <v>9691</v>
      </c>
      <c r="K5138" s="253" t="s">
        <v>8033</v>
      </c>
      <c r="L5138" s="252" t="s">
        <v>9693</v>
      </c>
    </row>
    <row r="5139" spans="1:12" ht="13.5" x14ac:dyDescent="0.25">
      <c r="A5139" s="252" t="s">
        <v>23181</v>
      </c>
      <c r="B5139" s="252" t="s">
        <v>23182</v>
      </c>
      <c r="C5139" s="252" t="s">
        <v>23643</v>
      </c>
      <c r="D5139" s="252" t="s">
        <v>23644</v>
      </c>
      <c r="E5139" s="253" t="s">
        <v>259</v>
      </c>
      <c r="F5139" s="252" t="s">
        <v>259</v>
      </c>
      <c r="G5139" s="252" t="s">
        <v>23653</v>
      </c>
      <c r="H5139" s="252" t="s">
        <v>23654</v>
      </c>
      <c r="I5139" s="252" t="s">
        <v>13121</v>
      </c>
      <c r="J5139" s="252" t="s">
        <v>9691</v>
      </c>
      <c r="K5139" s="253" t="s">
        <v>23655</v>
      </c>
      <c r="L5139" s="252" t="s">
        <v>9693</v>
      </c>
    </row>
    <row r="5140" spans="1:12" ht="13.5" x14ac:dyDescent="0.25">
      <c r="A5140" s="252" t="s">
        <v>23181</v>
      </c>
      <c r="B5140" s="252" t="s">
        <v>23182</v>
      </c>
      <c r="C5140" s="252" t="s">
        <v>23643</v>
      </c>
      <c r="D5140" s="252" t="s">
        <v>23644</v>
      </c>
      <c r="E5140" s="253" t="s">
        <v>259</v>
      </c>
      <c r="F5140" s="252" t="s">
        <v>259</v>
      </c>
      <c r="G5140" s="252" t="s">
        <v>23656</v>
      </c>
      <c r="H5140" s="252" t="s">
        <v>23657</v>
      </c>
      <c r="I5140" s="252" t="s">
        <v>13121</v>
      </c>
      <c r="J5140" s="252" t="s">
        <v>9691</v>
      </c>
      <c r="K5140" s="253" t="s">
        <v>7225</v>
      </c>
      <c r="L5140" s="252" t="s">
        <v>9693</v>
      </c>
    </row>
    <row r="5141" spans="1:12" ht="13.5" x14ac:dyDescent="0.25">
      <c r="A5141" s="252" t="s">
        <v>23181</v>
      </c>
      <c r="B5141" s="252" t="s">
        <v>23182</v>
      </c>
      <c r="C5141" s="252" t="s">
        <v>23643</v>
      </c>
      <c r="D5141" s="252" t="s">
        <v>23644</v>
      </c>
      <c r="E5141" s="253" t="s">
        <v>259</v>
      </c>
      <c r="F5141" s="252" t="s">
        <v>259</v>
      </c>
      <c r="G5141" s="252" t="s">
        <v>23658</v>
      </c>
      <c r="H5141" s="252" t="s">
        <v>23659</v>
      </c>
      <c r="I5141" s="252" t="s">
        <v>13121</v>
      </c>
      <c r="J5141" s="252" t="s">
        <v>9691</v>
      </c>
      <c r="K5141" s="253" t="s">
        <v>16800</v>
      </c>
      <c r="L5141" s="252" t="s">
        <v>9693</v>
      </c>
    </row>
    <row r="5142" spans="1:12" ht="13.5" x14ac:dyDescent="0.25">
      <c r="A5142" s="252" t="s">
        <v>23181</v>
      </c>
      <c r="B5142" s="252" t="s">
        <v>23182</v>
      </c>
      <c r="C5142" s="252" t="s">
        <v>23643</v>
      </c>
      <c r="D5142" s="252" t="s">
        <v>23644</v>
      </c>
      <c r="E5142" s="253" t="s">
        <v>259</v>
      </c>
      <c r="F5142" s="252" t="s">
        <v>259</v>
      </c>
      <c r="G5142" s="252" t="s">
        <v>23660</v>
      </c>
      <c r="H5142" s="252" t="s">
        <v>23661</v>
      </c>
      <c r="I5142" s="252" t="s">
        <v>13121</v>
      </c>
      <c r="J5142" s="252" t="s">
        <v>9691</v>
      </c>
      <c r="K5142" s="253" t="s">
        <v>20530</v>
      </c>
      <c r="L5142" s="252" t="s">
        <v>9693</v>
      </c>
    </row>
    <row r="5143" spans="1:12" ht="13.5" x14ac:dyDescent="0.25">
      <c r="A5143" s="252" t="s">
        <v>23181</v>
      </c>
      <c r="B5143" s="252" t="s">
        <v>23182</v>
      </c>
      <c r="C5143" s="252" t="s">
        <v>23643</v>
      </c>
      <c r="D5143" s="252" t="s">
        <v>23644</v>
      </c>
      <c r="E5143" s="253" t="s">
        <v>259</v>
      </c>
      <c r="F5143" s="252" t="s">
        <v>259</v>
      </c>
      <c r="G5143" s="252" t="s">
        <v>23662</v>
      </c>
      <c r="H5143" s="252" t="s">
        <v>23663</v>
      </c>
      <c r="I5143" s="252" t="s">
        <v>13121</v>
      </c>
      <c r="J5143" s="252" t="s">
        <v>9691</v>
      </c>
      <c r="K5143" s="253" t="s">
        <v>4515</v>
      </c>
      <c r="L5143" s="252" t="s">
        <v>9693</v>
      </c>
    </row>
    <row r="5144" spans="1:12" ht="13.5" x14ac:dyDescent="0.25">
      <c r="A5144" s="252" t="s">
        <v>23181</v>
      </c>
      <c r="B5144" s="252" t="s">
        <v>23182</v>
      </c>
      <c r="C5144" s="252" t="s">
        <v>23643</v>
      </c>
      <c r="D5144" s="252" t="s">
        <v>23644</v>
      </c>
      <c r="E5144" s="253" t="s">
        <v>259</v>
      </c>
      <c r="F5144" s="252" t="s">
        <v>259</v>
      </c>
      <c r="G5144" s="252" t="s">
        <v>23664</v>
      </c>
      <c r="H5144" s="252" t="s">
        <v>23665</v>
      </c>
      <c r="I5144" s="252" t="s">
        <v>13121</v>
      </c>
      <c r="J5144" s="252" t="s">
        <v>9691</v>
      </c>
      <c r="K5144" s="253" t="s">
        <v>3468</v>
      </c>
      <c r="L5144" s="252" t="s">
        <v>9693</v>
      </c>
    </row>
    <row r="5145" spans="1:12" ht="13.5" x14ac:dyDescent="0.25">
      <c r="A5145" s="252" t="s">
        <v>23181</v>
      </c>
      <c r="B5145" s="252" t="s">
        <v>23182</v>
      </c>
      <c r="C5145" s="252" t="s">
        <v>23643</v>
      </c>
      <c r="D5145" s="252" t="s">
        <v>23644</v>
      </c>
      <c r="E5145" s="253" t="s">
        <v>259</v>
      </c>
      <c r="F5145" s="252" t="s">
        <v>259</v>
      </c>
      <c r="G5145" s="252" t="s">
        <v>23666</v>
      </c>
      <c r="H5145" s="252" t="s">
        <v>23667</v>
      </c>
      <c r="I5145" s="252" t="s">
        <v>13121</v>
      </c>
      <c r="J5145" s="252" t="s">
        <v>9691</v>
      </c>
      <c r="K5145" s="253" t="s">
        <v>2947</v>
      </c>
      <c r="L5145" s="252" t="s">
        <v>9693</v>
      </c>
    </row>
    <row r="5146" spans="1:12" ht="13.5" x14ac:dyDescent="0.25">
      <c r="A5146" s="252" t="s">
        <v>23181</v>
      </c>
      <c r="B5146" s="252" t="s">
        <v>23182</v>
      </c>
      <c r="C5146" s="252" t="s">
        <v>23643</v>
      </c>
      <c r="D5146" s="252" t="s">
        <v>23644</v>
      </c>
      <c r="E5146" s="253" t="s">
        <v>259</v>
      </c>
      <c r="F5146" s="252" t="s">
        <v>259</v>
      </c>
      <c r="G5146" s="252" t="s">
        <v>23668</v>
      </c>
      <c r="H5146" s="252" t="s">
        <v>23669</v>
      </c>
      <c r="I5146" s="252" t="s">
        <v>13121</v>
      </c>
      <c r="J5146" s="252" t="s">
        <v>9691</v>
      </c>
      <c r="K5146" s="253" t="s">
        <v>7440</v>
      </c>
      <c r="L5146" s="252" t="s">
        <v>9693</v>
      </c>
    </row>
    <row r="5147" spans="1:12" ht="13.5" x14ac:dyDescent="0.25">
      <c r="A5147" s="252" t="s">
        <v>23181</v>
      </c>
      <c r="B5147" s="252" t="s">
        <v>23182</v>
      </c>
      <c r="C5147" s="252" t="s">
        <v>23643</v>
      </c>
      <c r="D5147" s="252" t="s">
        <v>23644</v>
      </c>
      <c r="E5147" s="253" t="s">
        <v>259</v>
      </c>
      <c r="F5147" s="252" t="s">
        <v>259</v>
      </c>
      <c r="G5147" s="252" t="s">
        <v>23670</v>
      </c>
      <c r="H5147" s="252" t="s">
        <v>23671</v>
      </c>
      <c r="I5147" s="252" t="s">
        <v>13121</v>
      </c>
      <c r="J5147" s="252" t="s">
        <v>9691</v>
      </c>
      <c r="K5147" s="253" t="s">
        <v>23672</v>
      </c>
      <c r="L5147" s="252" t="s">
        <v>9693</v>
      </c>
    </row>
    <row r="5148" spans="1:12" ht="13.5" x14ac:dyDescent="0.25">
      <c r="A5148" s="252" t="s">
        <v>23181</v>
      </c>
      <c r="B5148" s="252" t="s">
        <v>23182</v>
      </c>
      <c r="C5148" s="252" t="s">
        <v>23643</v>
      </c>
      <c r="D5148" s="252" t="s">
        <v>23644</v>
      </c>
      <c r="E5148" s="253" t="s">
        <v>259</v>
      </c>
      <c r="F5148" s="252" t="s">
        <v>259</v>
      </c>
      <c r="G5148" s="252" t="s">
        <v>23673</v>
      </c>
      <c r="H5148" s="252" t="s">
        <v>23674</v>
      </c>
      <c r="I5148" s="252" t="s">
        <v>13121</v>
      </c>
      <c r="J5148" s="252" t="s">
        <v>9691</v>
      </c>
      <c r="K5148" s="253" t="s">
        <v>3283</v>
      </c>
      <c r="L5148" s="252" t="s">
        <v>9693</v>
      </c>
    </row>
    <row r="5149" spans="1:12" ht="13.5" x14ac:dyDescent="0.25">
      <c r="A5149" s="252" t="s">
        <v>23181</v>
      </c>
      <c r="B5149" s="252" t="s">
        <v>23182</v>
      </c>
      <c r="C5149" s="252" t="s">
        <v>23643</v>
      </c>
      <c r="D5149" s="252" t="s">
        <v>23644</v>
      </c>
      <c r="E5149" s="253" t="s">
        <v>259</v>
      </c>
      <c r="F5149" s="252" t="s">
        <v>259</v>
      </c>
      <c r="G5149" s="252" t="s">
        <v>23675</v>
      </c>
      <c r="H5149" s="252" t="s">
        <v>23676</v>
      </c>
      <c r="I5149" s="252" t="s">
        <v>13121</v>
      </c>
      <c r="J5149" s="252" t="s">
        <v>9691</v>
      </c>
      <c r="K5149" s="253" t="s">
        <v>23677</v>
      </c>
      <c r="L5149" s="252" t="s">
        <v>9693</v>
      </c>
    </row>
    <row r="5150" spans="1:12" ht="13.5" x14ac:dyDescent="0.25">
      <c r="A5150" s="252" t="s">
        <v>23181</v>
      </c>
      <c r="B5150" s="252" t="s">
        <v>23182</v>
      </c>
      <c r="C5150" s="252" t="s">
        <v>23643</v>
      </c>
      <c r="D5150" s="252" t="s">
        <v>23644</v>
      </c>
      <c r="E5150" s="253" t="s">
        <v>259</v>
      </c>
      <c r="F5150" s="252" t="s">
        <v>259</v>
      </c>
      <c r="G5150" s="252" t="s">
        <v>23678</v>
      </c>
      <c r="H5150" s="252" t="s">
        <v>23679</v>
      </c>
      <c r="I5150" s="252" t="s">
        <v>13121</v>
      </c>
      <c r="J5150" s="252" t="s">
        <v>9691</v>
      </c>
      <c r="K5150" s="253" t="s">
        <v>2449</v>
      </c>
      <c r="L5150" s="252" t="s">
        <v>9693</v>
      </c>
    </row>
    <row r="5151" spans="1:12" ht="13.5" x14ac:dyDescent="0.25">
      <c r="A5151" s="252" t="s">
        <v>23181</v>
      </c>
      <c r="B5151" s="252" t="s">
        <v>23182</v>
      </c>
      <c r="C5151" s="252" t="s">
        <v>23643</v>
      </c>
      <c r="D5151" s="252" t="s">
        <v>23644</v>
      </c>
      <c r="E5151" s="253" t="s">
        <v>259</v>
      </c>
      <c r="F5151" s="252" t="s">
        <v>259</v>
      </c>
      <c r="G5151" s="252" t="s">
        <v>23680</v>
      </c>
      <c r="H5151" s="252" t="s">
        <v>23681</v>
      </c>
      <c r="I5151" s="252" t="s">
        <v>13121</v>
      </c>
      <c r="J5151" s="252" t="s">
        <v>9691</v>
      </c>
      <c r="K5151" s="253" t="s">
        <v>23682</v>
      </c>
      <c r="L5151" s="252" t="s">
        <v>9693</v>
      </c>
    </row>
    <row r="5152" spans="1:12" ht="13.5" x14ac:dyDescent="0.25">
      <c r="A5152" s="252" t="s">
        <v>23181</v>
      </c>
      <c r="B5152" s="252" t="s">
        <v>23182</v>
      </c>
      <c r="C5152" s="252" t="s">
        <v>23643</v>
      </c>
      <c r="D5152" s="252" t="s">
        <v>23644</v>
      </c>
      <c r="E5152" s="253" t="s">
        <v>259</v>
      </c>
      <c r="F5152" s="252" t="s">
        <v>259</v>
      </c>
      <c r="G5152" s="252" t="s">
        <v>23683</v>
      </c>
      <c r="H5152" s="252" t="s">
        <v>23684</v>
      </c>
      <c r="I5152" s="252" t="s">
        <v>13121</v>
      </c>
      <c r="J5152" s="252" t="s">
        <v>9691</v>
      </c>
      <c r="K5152" s="253" t="s">
        <v>23685</v>
      </c>
      <c r="L5152" s="252" t="s">
        <v>9693</v>
      </c>
    </row>
    <row r="5153" spans="1:12" ht="13.5" x14ac:dyDescent="0.25">
      <c r="A5153" s="252" t="s">
        <v>23181</v>
      </c>
      <c r="B5153" s="252" t="s">
        <v>23182</v>
      </c>
      <c r="C5153" s="252" t="s">
        <v>23643</v>
      </c>
      <c r="D5153" s="252" t="s">
        <v>23644</v>
      </c>
      <c r="E5153" s="253" t="s">
        <v>259</v>
      </c>
      <c r="F5153" s="252" t="s">
        <v>259</v>
      </c>
      <c r="G5153" s="252" t="s">
        <v>23686</v>
      </c>
      <c r="H5153" s="252" t="s">
        <v>23687</v>
      </c>
      <c r="I5153" s="252" t="s">
        <v>13121</v>
      </c>
      <c r="J5153" s="252" t="s">
        <v>9691</v>
      </c>
      <c r="K5153" s="253" t="s">
        <v>3537</v>
      </c>
      <c r="L5153" s="252" t="s">
        <v>9693</v>
      </c>
    </row>
    <row r="5154" spans="1:12" ht="13.5" x14ac:dyDescent="0.25">
      <c r="A5154" s="252" t="s">
        <v>23181</v>
      </c>
      <c r="B5154" s="252" t="s">
        <v>23182</v>
      </c>
      <c r="C5154" s="252" t="s">
        <v>23643</v>
      </c>
      <c r="D5154" s="252" t="s">
        <v>23644</v>
      </c>
      <c r="E5154" s="253" t="s">
        <v>259</v>
      </c>
      <c r="F5154" s="252" t="s">
        <v>259</v>
      </c>
      <c r="G5154" s="252" t="s">
        <v>23688</v>
      </c>
      <c r="H5154" s="252" t="s">
        <v>23689</v>
      </c>
      <c r="I5154" s="252" t="s">
        <v>13121</v>
      </c>
      <c r="J5154" s="252" t="s">
        <v>9691</v>
      </c>
      <c r="K5154" s="253" t="s">
        <v>23690</v>
      </c>
      <c r="L5154" s="252" t="s">
        <v>9693</v>
      </c>
    </row>
    <row r="5155" spans="1:12" ht="13.5" x14ac:dyDescent="0.25">
      <c r="A5155" s="252" t="s">
        <v>23181</v>
      </c>
      <c r="B5155" s="252" t="s">
        <v>23182</v>
      </c>
      <c r="C5155" s="252" t="s">
        <v>23643</v>
      </c>
      <c r="D5155" s="252" t="s">
        <v>23644</v>
      </c>
      <c r="E5155" s="253" t="s">
        <v>259</v>
      </c>
      <c r="F5155" s="252" t="s">
        <v>259</v>
      </c>
      <c r="G5155" s="252" t="s">
        <v>23691</v>
      </c>
      <c r="H5155" s="252" t="s">
        <v>23692</v>
      </c>
      <c r="I5155" s="252" t="s">
        <v>13121</v>
      </c>
      <c r="J5155" s="252" t="s">
        <v>9691</v>
      </c>
      <c r="K5155" s="253" t="s">
        <v>23693</v>
      </c>
      <c r="L5155" s="252" t="s">
        <v>9693</v>
      </c>
    </row>
    <row r="5156" spans="1:12" ht="13.5" x14ac:dyDescent="0.25">
      <c r="A5156" s="252" t="s">
        <v>23181</v>
      </c>
      <c r="B5156" s="252" t="s">
        <v>23182</v>
      </c>
      <c r="C5156" s="252" t="s">
        <v>23643</v>
      </c>
      <c r="D5156" s="252" t="s">
        <v>23644</v>
      </c>
      <c r="E5156" s="253" t="s">
        <v>259</v>
      </c>
      <c r="F5156" s="252" t="s">
        <v>259</v>
      </c>
      <c r="G5156" s="252" t="s">
        <v>23694</v>
      </c>
      <c r="H5156" s="252" t="s">
        <v>23695</v>
      </c>
      <c r="I5156" s="252" t="s">
        <v>13121</v>
      </c>
      <c r="J5156" s="252" t="s">
        <v>9691</v>
      </c>
      <c r="K5156" s="253" t="s">
        <v>23696</v>
      </c>
      <c r="L5156" s="252" t="s">
        <v>9693</v>
      </c>
    </row>
    <row r="5157" spans="1:12" ht="13.5" x14ac:dyDescent="0.25">
      <c r="A5157" s="252" t="s">
        <v>23181</v>
      </c>
      <c r="B5157" s="252" t="s">
        <v>23182</v>
      </c>
      <c r="C5157" s="252" t="s">
        <v>23643</v>
      </c>
      <c r="D5157" s="252" t="s">
        <v>23644</v>
      </c>
      <c r="E5157" s="253" t="s">
        <v>259</v>
      </c>
      <c r="F5157" s="252" t="s">
        <v>259</v>
      </c>
      <c r="G5157" s="252" t="s">
        <v>23697</v>
      </c>
      <c r="H5157" s="252" t="s">
        <v>23698</v>
      </c>
      <c r="I5157" s="252" t="s">
        <v>13121</v>
      </c>
      <c r="J5157" s="252" t="s">
        <v>9691</v>
      </c>
      <c r="K5157" s="253" t="s">
        <v>23699</v>
      </c>
      <c r="L5157" s="252" t="s">
        <v>9693</v>
      </c>
    </row>
    <row r="5158" spans="1:12" ht="13.5" x14ac:dyDescent="0.25">
      <c r="A5158" s="252" t="s">
        <v>23181</v>
      </c>
      <c r="B5158" s="252" t="s">
        <v>23182</v>
      </c>
      <c r="C5158" s="252" t="s">
        <v>23643</v>
      </c>
      <c r="D5158" s="252" t="s">
        <v>23644</v>
      </c>
      <c r="E5158" s="253" t="s">
        <v>259</v>
      </c>
      <c r="F5158" s="252" t="s">
        <v>259</v>
      </c>
      <c r="G5158" s="252" t="s">
        <v>23700</v>
      </c>
      <c r="H5158" s="252" t="s">
        <v>23701</v>
      </c>
      <c r="I5158" s="252" t="s">
        <v>13121</v>
      </c>
      <c r="J5158" s="252" t="s">
        <v>9691</v>
      </c>
      <c r="K5158" s="253" t="s">
        <v>23702</v>
      </c>
      <c r="L5158" s="252" t="s">
        <v>9693</v>
      </c>
    </row>
    <row r="5159" spans="1:12" ht="13.5" x14ac:dyDescent="0.25">
      <c r="A5159" s="252" t="s">
        <v>23181</v>
      </c>
      <c r="B5159" s="252" t="s">
        <v>23182</v>
      </c>
      <c r="C5159" s="252" t="s">
        <v>23643</v>
      </c>
      <c r="D5159" s="252" t="s">
        <v>23644</v>
      </c>
      <c r="E5159" s="253" t="s">
        <v>259</v>
      </c>
      <c r="F5159" s="252" t="s">
        <v>259</v>
      </c>
      <c r="G5159" s="252" t="s">
        <v>23703</v>
      </c>
      <c r="H5159" s="252" t="s">
        <v>23704</v>
      </c>
      <c r="I5159" s="252" t="s">
        <v>13121</v>
      </c>
      <c r="J5159" s="252" t="s">
        <v>9691</v>
      </c>
      <c r="K5159" s="253" t="s">
        <v>2999</v>
      </c>
      <c r="L5159" s="252" t="s">
        <v>9693</v>
      </c>
    </row>
    <row r="5160" spans="1:12" ht="13.5" x14ac:dyDescent="0.25">
      <c r="A5160" s="252" t="s">
        <v>23181</v>
      </c>
      <c r="B5160" s="252" t="s">
        <v>23182</v>
      </c>
      <c r="C5160" s="252" t="s">
        <v>23643</v>
      </c>
      <c r="D5160" s="252" t="s">
        <v>23644</v>
      </c>
      <c r="E5160" s="253" t="s">
        <v>259</v>
      </c>
      <c r="F5160" s="252" t="s">
        <v>259</v>
      </c>
      <c r="G5160" s="252" t="s">
        <v>23705</v>
      </c>
      <c r="H5160" s="252" t="s">
        <v>23706</v>
      </c>
      <c r="I5160" s="252" t="s">
        <v>13121</v>
      </c>
      <c r="J5160" s="252" t="s">
        <v>9691</v>
      </c>
      <c r="K5160" s="253" t="s">
        <v>1516</v>
      </c>
      <c r="L5160" s="252" t="s">
        <v>9693</v>
      </c>
    </row>
    <row r="5161" spans="1:12" ht="13.5" x14ac:dyDescent="0.25">
      <c r="A5161" s="252" t="s">
        <v>23181</v>
      </c>
      <c r="B5161" s="252" t="s">
        <v>23182</v>
      </c>
      <c r="C5161" s="252" t="s">
        <v>23707</v>
      </c>
      <c r="D5161" s="252" t="s">
        <v>23708</v>
      </c>
      <c r="E5161" s="253" t="s">
        <v>259</v>
      </c>
      <c r="F5161" s="252" t="s">
        <v>259</v>
      </c>
      <c r="G5161" s="252" t="s">
        <v>23709</v>
      </c>
      <c r="H5161" s="252" t="s">
        <v>23710</v>
      </c>
      <c r="I5161" s="252" t="s">
        <v>13121</v>
      </c>
      <c r="J5161" s="252" t="s">
        <v>9691</v>
      </c>
      <c r="K5161" s="253" t="s">
        <v>23711</v>
      </c>
      <c r="L5161" s="252" t="s">
        <v>9693</v>
      </c>
    </row>
    <row r="5162" spans="1:12" ht="13.5" x14ac:dyDescent="0.25">
      <c r="A5162" s="252" t="s">
        <v>23181</v>
      </c>
      <c r="B5162" s="252" t="s">
        <v>23182</v>
      </c>
      <c r="C5162" s="252" t="s">
        <v>23707</v>
      </c>
      <c r="D5162" s="252" t="s">
        <v>23708</v>
      </c>
      <c r="E5162" s="253" t="s">
        <v>259</v>
      </c>
      <c r="F5162" s="252" t="s">
        <v>259</v>
      </c>
      <c r="G5162" s="252" t="s">
        <v>23712</v>
      </c>
      <c r="H5162" s="252" t="s">
        <v>23713</v>
      </c>
      <c r="I5162" s="252" t="s">
        <v>13121</v>
      </c>
      <c r="J5162" s="252" t="s">
        <v>9691</v>
      </c>
      <c r="K5162" s="253" t="s">
        <v>2248</v>
      </c>
      <c r="L5162" s="252" t="s">
        <v>9693</v>
      </c>
    </row>
    <row r="5163" spans="1:12" ht="13.5" x14ac:dyDescent="0.25">
      <c r="A5163" s="252" t="s">
        <v>23181</v>
      </c>
      <c r="B5163" s="252" t="s">
        <v>23182</v>
      </c>
      <c r="C5163" s="252" t="s">
        <v>23707</v>
      </c>
      <c r="D5163" s="252" t="s">
        <v>23708</v>
      </c>
      <c r="E5163" s="253" t="s">
        <v>259</v>
      </c>
      <c r="F5163" s="252" t="s">
        <v>259</v>
      </c>
      <c r="G5163" s="252" t="s">
        <v>23714</v>
      </c>
      <c r="H5163" s="252" t="s">
        <v>23715</v>
      </c>
      <c r="I5163" s="252" t="s">
        <v>13121</v>
      </c>
      <c r="J5163" s="252" t="s">
        <v>9691</v>
      </c>
      <c r="K5163" s="253" t="s">
        <v>9749</v>
      </c>
      <c r="L5163" s="252" t="s">
        <v>9693</v>
      </c>
    </row>
    <row r="5164" spans="1:12" ht="13.5" x14ac:dyDescent="0.25">
      <c r="A5164" s="252" t="s">
        <v>23181</v>
      </c>
      <c r="B5164" s="252" t="s">
        <v>23182</v>
      </c>
      <c r="C5164" s="252" t="s">
        <v>23707</v>
      </c>
      <c r="D5164" s="252" t="s">
        <v>23708</v>
      </c>
      <c r="E5164" s="253" t="s">
        <v>259</v>
      </c>
      <c r="F5164" s="252" t="s">
        <v>259</v>
      </c>
      <c r="G5164" s="252" t="s">
        <v>23716</v>
      </c>
      <c r="H5164" s="252" t="s">
        <v>23717</v>
      </c>
      <c r="I5164" s="252" t="s">
        <v>13121</v>
      </c>
      <c r="J5164" s="252" t="s">
        <v>9691</v>
      </c>
      <c r="K5164" s="253" t="s">
        <v>23259</v>
      </c>
      <c r="L5164" s="252" t="s">
        <v>9693</v>
      </c>
    </row>
    <row r="5165" spans="1:12" ht="13.5" x14ac:dyDescent="0.25">
      <c r="A5165" s="252" t="s">
        <v>23181</v>
      </c>
      <c r="B5165" s="252" t="s">
        <v>23182</v>
      </c>
      <c r="C5165" s="252" t="s">
        <v>23707</v>
      </c>
      <c r="D5165" s="252" t="s">
        <v>23708</v>
      </c>
      <c r="E5165" s="253" t="s">
        <v>259</v>
      </c>
      <c r="F5165" s="252" t="s">
        <v>259</v>
      </c>
      <c r="G5165" s="252" t="s">
        <v>23718</v>
      </c>
      <c r="H5165" s="252" t="s">
        <v>23719</v>
      </c>
      <c r="I5165" s="252" t="s">
        <v>13121</v>
      </c>
      <c r="J5165" s="252" t="s">
        <v>9691</v>
      </c>
      <c r="K5165" s="253" t="s">
        <v>23720</v>
      </c>
      <c r="L5165" s="252" t="s">
        <v>9693</v>
      </c>
    </row>
    <row r="5166" spans="1:12" ht="13.5" x14ac:dyDescent="0.25">
      <c r="A5166" s="252" t="s">
        <v>23181</v>
      </c>
      <c r="B5166" s="252" t="s">
        <v>23182</v>
      </c>
      <c r="C5166" s="252" t="s">
        <v>23707</v>
      </c>
      <c r="D5166" s="252" t="s">
        <v>23708</v>
      </c>
      <c r="E5166" s="253" t="s">
        <v>259</v>
      </c>
      <c r="F5166" s="252" t="s">
        <v>259</v>
      </c>
      <c r="G5166" s="252" t="s">
        <v>23721</v>
      </c>
      <c r="H5166" s="252" t="s">
        <v>23722</v>
      </c>
      <c r="I5166" s="252" t="s">
        <v>13121</v>
      </c>
      <c r="J5166" s="252" t="s">
        <v>9691</v>
      </c>
      <c r="K5166" s="253" t="s">
        <v>16795</v>
      </c>
      <c r="L5166" s="252" t="s">
        <v>9693</v>
      </c>
    </row>
    <row r="5167" spans="1:12" ht="13.5" x14ac:dyDescent="0.25">
      <c r="A5167" s="252" t="s">
        <v>23181</v>
      </c>
      <c r="B5167" s="252" t="s">
        <v>23182</v>
      </c>
      <c r="C5167" s="252" t="s">
        <v>23707</v>
      </c>
      <c r="D5167" s="252" t="s">
        <v>23708</v>
      </c>
      <c r="E5167" s="253" t="s">
        <v>259</v>
      </c>
      <c r="F5167" s="252" t="s">
        <v>259</v>
      </c>
      <c r="G5167" s="252" t="s">
        <v>23723</v>
      </c>
      <c r="H5167" s="252" t="s">
        <v>23724</v>
      </c>
      <c r="I5167" s="252" t="s">
        <v>13121</v>
      </c>
      <c r="J5167" s="252" t="s">
        <v>9691</v>
      </c>
      <c r="K5167" s="253" t="s">
        <v>10491</v>
      </c>
      <c r="L5167" s="252" t="s">
        <v>9693</v>
      </c>
    </row>
    <row r="5168" spans="1:12" ht="13.5" x14ac:dyDescent="0.25">
      <c r="A5168" s="252" t="s">
        <v>23181</v>
      </c>
      <c r="B5168" s="252" t="s">
        <v>23182</v>
      </c>
      <c r="C5168" s="252" t="s">
        <v>23707</v>
      </c>
      <c r="D5168" s="252" t="s">
        <v>23708</v>
      </c>
      <c r="E5168" s="253" t="s">
        <v>259</v>
      </c>
      <c r="F5168" s="252" t="s">
        <v>259</v>
      </c>
      <c r="G5168" s="252" t="s">
        <v>23725</v>
      </c>
      <c r="H5168" s="252" t="s">
        <v>23726</v>
      </c>
      <c r="I5168" s="252" t="s">
        <v>13121</v>
      </c>
      <c r="J5168" s="252" t="s">
        <v>9691</v>
      </c>
      <c r="K5168" s="253" t="s">
        <v>16976</v>
      </c>
      <c r="L5168" s="252" t="s">
        <v>9693</v>
      </c>
    </row>
    <row r="5169" spans="1:12" ht="13.5" x14ac:dyDescent="0.25">
      <c r="A5169" s="252" t="s">
        <v>23181</v>
      </c>
      <c r="B5169" s="252" t="s">
        <v>23182</v>
      </c>
      <c r="C5169" s="252" t="s">
        <v>23707</v>
      </c>
      <c r="D5169" s="252" t="s">
        <v>23708</v>
      </c>
      <c r="E5169" s="253" t="s">
        <v>259</v>
      </c>
      <c r="F5169" s="252" t="s">
        <v>259</v>
      </c>
      <c r="G5169" s="252" t="s">
        <v>23727</v>
      </c>
      <c r="H5169" s="252" t="s">
        <v>23728</v>
      </c>
      <c r="I5169" s="252" t="s">
        <v>13121</v>
      </c>
      <c r="J5169" s="252" t="s">
        <v>9691</v>
      </c>
      <c r="K5169" s="253" t="s">
        <v>5506</v>
      </c>
      <c r="L5169" s="252" t="s">
        <v>9693</v>
      </c>
    </row>
    <row r="5170" spans="1:12" ht="13.5" x14ac:dyDescent="0.25">
      <c r="A5170" s="252" t="s">
        <v>23181</v>
      </c>
      <c r="B5170" s="252" t="s">
        <v>23182</v>
      </c>
      <c r="C5170" s="252" t="s">
        <v>23707</v>
      </c>
      <c r="D5170" s="252" t="s">
        <v>23708</v>
      </c>
      <c r="E5170" s="253" t="s">
        <v>259</v>
      </c>
      <c r="F5170" s="252" t="s">
        <v>259</v>
      </c>
      <c r="G5170" s="252" t="s">
        <v>23729</v>
      </c>
      <c r="H5170" s="252" t="s">
        <v>23730</v>
      </c>
      <c r="I5170" s="252" t="s">
        <v>13121</v>
      </c>
      <c r="J5170" s="252" t="s">
        <v>9691</v>
      </c>
      <c r="K5170" s="253" t="s">
        <v>5645</v>
      </c>
      <c r="L5170" s="252" t="s">
        <v>9693</v>
      </c>
    </row>
    <row r="5171" spans="1:12" ht="13.5" x14ac:dyDescent="0.25">
      <c r="A5171" s="252" t="s">
        <v>23181</v>
      </c>
      <c r="B5171" s="252" t="s">
        <v>23182</v>
      </c>
      <c r="C5171" s="252" t="s">
        <v>23707</v>
      </c>
      <c r="D5171" s="252" t="s">
        <v>23708</v>
      </c>
      <c r="E5171" s="253" t="s">
        <v>259</v>
      </c>
      <c r="F5171" s="252" t="s">
        <v>259</v>
      </c>
      <c r="G5171" s="252" t="s">
        <v>23731</v>
      </c>
      <c r="H5171" s="252" t="s">
        <v>23732</v>
      </c>
      <c r="I5171" s="252" t="s">
        <v>13121</v>
      </c>
      <c r="J5171" s="252" t="s">
        <v>9691</v>
      </c>
      <c r="K5171" s="253" t="s">
        <v>4425</v>
      </c>
      <c r="L5171" s="252" t="s">
        <v>9693</v>
      </c>
    </row>
    <row r="5172" spans="1:12" ht="13.5" x14ac:dyDescent="0.25">
      <c r="A5172" s="252" t="s">
        <v>23181</v>
      </c>
      <c r="B5172" s="252" t="s">
        <v>23182</v>
      </c>
      <c r="C5172" s="252" t="s">
        <v>23707</v>
      </c>
      <c r="D5172" s="252" t="s">
        <v>23708</v>
      </c>
      <c r="E5172" s="253" t="s">
        <v>259</v>
      </c>
      <c r="F5172" s="252" t="s">
        <v>259</v>
      </c>
      <c r="G5172" s="252" t="s">
        <v>23733</v>
      </c>
      <c r="H5172" s="252" t="s">
        <v>23734</v>
      </c>
      <c r="I5172" s="252" t="s">
        <v>13121</v>
      </c>
      <c r="J5172" s="252" t="s">
        <v>9691</v>
      </c>
      <c r="K5172" s="253" t="s">
        <v>16823</v>
      </c>
      <c r="L5172" s="252" t="s">
        <v>9693</v>
      </c>
    </row>
    <row r="5173" spans="1:12" ht="13.5" x14ac:dyDescent="0.25">
      <c r="A5173" s="252" t="s">
        <v>23181</v>
      </c>
      <c r="B5173" s="252" t="s">
        <v>23182</v>
      </c>
      <c r="C5173" s="252" t="s">
        <v>23707</v>
      </c>
      <c r="D5173" s="252" t="s">
        <v>23708</v>
      </c>
      <c r="E5173" s="253" t="s">
        <v>259</v>
      </c>
      <c r="F5173" s="252" t="s">
        <v>259</v>
      </c>
      <c r="G5173" s="252" t="s">
        <v>23735</v>
      </c>
      <c r="H5173" s="252" t="s">
        <v>23736</v>
      </c>
      <c r="I5173" s="252" t="s">
        <v>13121</v>
      </c>
      <c r="J5173" s="252" t="s">
        <v>9691</v>
      </c>
      <c r="K5173" s="253" t="s">
        <v>23737</v>
      </c>
      <c r="L5173" s="252" t="s">
        <v>9693</v>
      </c>
    </row>
    <row r="5174" spans="1:12" ht="13.5" x14ac:dyDescent="0.25">
      <c r="A5174" s="252" t="s">
        <v>23181</v>
      </c>
      <c r="B5174" s="252" t="s">
        <v>23182</v>
      </c>
      <c r="C5174" s="252" t="s">
        <v>23707</v>
      </c>
      <c r="D5174" s="252" t="s">
        <v>23708</v>
      </c>
      <c r="E5174" s="253" t="s">
        <v>259</v>
      </c>
      <c r="F5174" s="252" t="s">
        <v>259</v>
      </c>
      <c r="G5174" s="252" t="s">
        <v>23738</v>
      </c>
      <c r="H5174" s="252" t="s">
        <v>23739</v>
      </c>
      <c r="I5174" s="252" t="s">
        <v>13121</v>
      </c>
      <c r="J5174" s="252" t="s">
        <v>9691</v>
      </c>
      <c r="K5174" s="253" t="s">
        <v>23740</v>
      </c>
      <c r="L5174" s="252" t="s">
        <v>9693</v>
      </c>
    </row>
    <row r="5175" spans="1:12" ht="13.5" x14ac:dyDescent="0.25">
      <c r="A5175" s="252" t="s">
        <v>23181</v>
      </c>
      <c r="B5175" s="252" t="s">
        <v>23182</v>
      </c>
      <c r="C5175" s="252" t="s">
        <v>23707</v>
      </c>
      <c r="D5175" s="252" t="s">
        <v>23708</v>
      </c>
      <c r="E5175" s="253" t="s">
        <v>259</v>
      </c>
      <c r="F5175" s="252" t="s">
        <v>259</v>
      </c>
      <c r="G5175" s="252" t="s">
        <v>23741</v>
      </c>
      <c r="H5175" s="252" t="s">
        <v>23742</v>
      </c>
      <c r="I5175" s="252" t="s">
        <v>13121</v>
      </c>
      <c r="J5175" s="252" t="s">
        <v>9691</v>
      </c>
      <c r="K5175" s="253" t="s">
        <v>2848</v>
      </c>
      <c r="L5175" s="252" t="s">
        <v>9693</v>
      </c>
    </row>
    <row r="5176" spans="1:12" ht="13.5" x14ac:dyDescent="0.25">
      <c r="A5176" s="252" t="s">
        <v>23181</v>
      </c>
      <c r="B5176" s="252" t="s">
        <v>23182</v>
      </c>
      <c r="C5176" s="252" t="s">
        <v>23707</v>
      </c>
      <c r="D5176" s="252" t="s">
        <v>23708</v>
      </c>
      <c r="E5176" s="253" t="s">
        <v>259</v>
      </c>
      <c r="F5176" s="252" t="s">
        <v>259</v>
      </c>
      <c r="G5176" s="252" t="s">
        <v>23743</v>
      </c>
      <c r="H5176" s="252" t="s">
        <v>23744</v>
      </c>
      <c r="I5176" s="252" t="s">
        <v>13121</v>
      </c>
      <c r="J5176" s="252" t="s">
        <v>9691</v>
      </c>
      <c r="K5176" s="253" t="s">
        <v>23745</v>
      </c>
      <c r="L5176" s="252" t="s">
        <v>9693</v>
      </c>
    </row>
    <row r="5177" spans="1:12" ht="13.5" x14ac:dyDescent="0.25">
      <c r="A5177" s="252" t="s">
        <v>23181</v>
      </c>
      <c r="B5177" s="252" t="s">
        <v>23182</v>
      </c>
      <c r="C5177" s="252" t="s">
        <v>23707</v>
      </c>
      <c r="D5177" s="252" t="s">
        <v>23708</v>
      </c>
      <c r="E5177" s="253" t="s">
        <v>259</v>
      </c>
      <c r="F5177" s="252" t="s">
        <v>259</v>
      </c>
      <c r="G5177" s="252" t="s">
        <v>23746</v>
      </c>
      <c r="H5177" s="252" t="s">
        <v>23747</v>
      </c>
      <c r="I5177" s="252" t="s">
        <v>13121</v>
      </c>
      <c r="J5177" s="252" t="s">
        <v>9691</v>
      </c>
      <c r="K5177" s="253" t="s">
        <v>16033</v>
      </c>
      <c r="L5177" s="252" t="s">
        <v>9693</v>
      </c>
    </row>
    <row r="5178" spans="1:12" ht="13.5" x14ac:dyDescent="0.25">
      <c r="A5178" s="252" t="s">
        <v>23181</v>
      </c>
      <c r="B5178" s="252" t="s">
        <v>23182</v>
      </c>
      <c r="C5178" s="252" t="s">
        <v>23707</v>
      </c>
      <c r="D5178" s="252" t="s">
        <v>23708</v>
      </c>
      <c r="E5178" s="253" t="s">
        <v>259</v>
      </c>
      <c r="F5178" s="252" t="s">
        <v>259</v>
      </c>
      <c r="G5178" s="252" t="s">
        <v>23748</v>
      </c>
      <c r="H5178" s="252" t="s">
        <v>23749</v>
      </c>
      <c r="I5178" s="252" t="s">
        <v>13121</v>
      </c>
      <c r="J5178" s="252" t="s">
        <v>9691</v>
      </c>
      <c r="K5178" s="253" t="s">
        <v>21255</v>
      </c>
      <c r="L5178" s="252" t="s">
        <v>9693</v>
      </c>
    </row>
    <row r="5179" spans="1:12" ht="13.5" x14ac:dyDescent="0.25">
      <c r="A5179" s="252" t="s">
        <v>23181</v>
      </c>
      <c r="B5179" s="252" t="s">
        <v>23182</v>
      </c>
      <c r="C5179" s="252" t="s">
        <v>23707</v>
      </c>
      <c r="D5179" s="252" t="s">
        <v>23708</v>
      </c>
      <c r="E5179" s="253" t="s">
        <v>259</v>
      </c>
      <c r="F5179" s="252" t="s">
        <v>259</v>
      </c>
      <c r="G5179" s="252" t="s">
        <v>23750</v>
      </c>
      <c r="H5179" s="252" t="s">
        <v>23751</v>
      </c>
      <c r="I5179" s="252" t="s">
        <v>13121</v>
      </c>
      <c r="J5179" s="252" t="s">
        <v>9691</v>
      </c>
      <c r="K5179" s="253" t="s">
        <v>860</v>
      </c>
      <c r="L5179" s="252" t="s">
        <v>9693</v>
      </c>
    </row>
    <row r="5180" spans="1:12" ht="13.5" x14ac:dyDescent="0.25">
      <c r="A5180" s="252" t="s">
        <v>23181</v>
      </c>
      <c r="B5180" s="252" t="s">
        <v>23182</v>
      </c>
      <c r="C5180" s="252" t="s">
        <v>23707</v>
      </c>
      <c r="D5180" s="252" t="s">
        <v>23708</v>
      </c>
      <c r="E5180" s="253" t="s">
        <v>259</v>
      </c>
      <c r="F5180" s="252" t="s">
        <v>259</v>
      </c>
      <c r="G5180" s="252" t="s">
        <v>23752</v>
      </c>
      <c r="H5180" s="252" t="s">
        <v>23753</v>
      </c>
      <c r="I5180" s="252" t="s">
        <v>13121</v>
      </c>
      <c r="J5180" s="252" t="s">
        <v>9691</v>
      </c>
      <c r="K5180" s="253" t="s">
        <v>23754</v>
      </c>
      <c r="L5180" s="252" t="s">
        <v>9693</v>
      </c>
    </row>
    <row r="5181" spans="1:12" ht="13.5" x14ac:dyDescent="0.25">
      <c r="A5181" s="252" t="s">
        <v>23181</v>
      </c>
      <c r="B5181" s="252" t="s">
        <v>23182</v>
      </c>
      <c r="C5181" s="252" t="s">
        <v>23707</v>
      </c>
      <c r="D5181" s="252" t="s">
        <v>23708</v>
      </c>
      <c r="E5181" s="253" t="s">
        <v>259</v>
      </c>
      <c r="F5181" s="252" t="s">
        <v>259</v>
      </c>
      <c r="G5181" s="252" t="s">
        <v>23755</v>
      </c>
      <c r="H5181" s="252" t="s">
        <v>23756</v>
      </c>
      <c r="I5181" s="252" t="s">
        <v>13121</v>
      </c>
      <c r="J5181" s="252" t="s">
        <v>9691</v>
      </c>
      <c r="K5181" s="253" t="s">
        <v>21087</v>
      </c>
      <c r="L5181" s="252" t="s">
        <v>9693</v>
      </c>
    </row>
    <row r="5182" spans="1:12" ht="13.5" x14ac:dyDescent="0.25">
      <c r="A5182" s="252" t="s">
        <v>23181</v>
      </c>
      <c r="B5182" s="252" t="s">
        <v>23182</v>
      </c>
      <c r="C5182" s="252" t="s">
        <v>23707</v>
      </c>
      <c r="D5182" s="252" t="s">
        <v>23708</v>
      </c>
      <c r="E5182" s="253" t="s">
        <v>259</v>
      </c>
      <c r="F5182" s="252" t="s">
        <v>259</v>
      </c>
      <c r="G5182" s="252" t="s">
        <v>23757</v>
      </c>
      <c r="H5182" s="252" t="s">
        <v>23758</v>
      </c>
      <c r="I5182" s="252" t="s">
        <v>13121</v>
      </c>
      <c r="J5182" s="252" t="s">
        <v>9691</v>
      </c>
      <c r="K5182" s="253" t="s">
        <v>1349</v>
      </c>
      <c r="L5182" s="252" t="s">
        <v>9693</v>
      </c>
    </row>
    <row r="5183" spans="1:12" ht="13.5" x14ac:dyDescent="0.25">
      <c r="A5183" s="252" t="s">
        <v>23181</v>
      </c>
      <c r="B5183" s="252" t="s">
        <v>23182</v>
      </c>
      <c r="C5183" s="252" t="s">
        <v>23707</v>
      </c>
      <c r="D5183" s="252" t="s">
        <v>23708</v>
      </c>
      <c r="E5183" s="253" t="s">
        <v>259</v>
      </c>
      <c r="F5183" s="252" t="s">
        <v>259</v>
      </c>
      <c r="G5183" s="252" t="s">
        <v>23759</v>
      </c>
      <c r="H5183" s="252" t="s">
        <v>23760</v>
      </c>
      <c r="I5183" s="252" t="s">
        <v>13121</v>
      </c>
      <c r="J5183" s="252" t="s">
        <v>9691</v>
      </c>
      <c r="K5183" s="253" t="s">
        <v>23761</v>
      </c>
      <c r="L5183" s="252" t="s">
        <v>9693</v>
      </c>
    </row>
    <row r="5184" spans="1:12" ht="13.5" x14ac:dyDescent="0.25">
      <c r="A5184" s="252" t="s">
        <v>23181</v>
      </c>
      <c r="B5184" s="252" t="s">
        <v>23182</v>
      </c>
      <c r="C5184" s="252" t="s">
        <v>23707</v>
      </c>
      <c r="D5184" s="252" t="s">
        <v>23708</v>
      </c>
      <c r="E5184" s="253" t="s">
        <v>259</v>
      </c>
      <c r="F5184" s="252" t="s">
        <v>259</v>
      </c>
      <c r="G5184" s="252" t="s">
        <v>23762</v>
      </c>
      <c r="H5184" s="252" t="s">
        <v>23763</v>
      </c>
      <c r="I5184" s="252" t="s">
        <v>13121</v>
      </c>
      <c r="J5184" s="252" t="s">
        <v>10377</v>
      </c>
      <c r="K5184" s="253" t="s">
        <v>23764</v>
      </c>
      <c r="L5184" s="252" t="s">
        <v>9693</v>
      </c>
    </row>
    <row r="5185" spans="1:12" ht="13.5" x14ac:dyDescent="0.25">
      <c r="A5185" s="252" t="s">
        <v>23181</v>
      </c>
      <c r="B5185" s="252" t="s">
        <v>23182</v>
      </c>
      <c r="C5185" s="252" t="s">
        <v>23765</v>
      </c>
      <c r="D5185" s="252" t="s">
        <v>23766</v>
      </c>
      <c r="E5185" s="253" t="s">
        <v>259</v>
      </c>
      <c r="F5185" s="252" t="s">
        <v>259</v>
      </c>
      <c r="G5185" s="252" t="s">
        <v>23767</v>
      </c>
      <c r="H5185" s="252" t="s">
        <v>23768</v>
      </c>
      <c r="I5185" s="252" t="s">
        <v>23769</v>
      </c>
      <c r="J5185" s="252" t="s">
        <v>9691</v>
      </c>
      <c r="K5185" s="253" t="s">
        <v>1995</v>
      </c>
      <c r="L5185" s="252" t="s">
        <v>9693</v>
      </c>
    </row>
    <row r="5186" spans="1:12" ht="13.5" x14ac:dyDescent="0.25">
      <c r="A5186" s="252" t="s">
        <v>23181</v>
      </c>
      <c r="B5186" s="252" t="s">
        <v>23182</v>
      </c>
      <c r="C5186" s="252" t="s">
        <v>23765</v>
      </c>
      <c r="D5186" s="252" t="s">
        <v>23766</v>
      </c>
      <c r="E5186" s="253" t="s">
        <v>259</v>
      </c>
      <c r="F5186" s="252" t="s">
        <v>259</v>
      </c>
      <c r="G5186" s="252" t="s">
        <v>23770</v>
      </c>
      <c r="H5186" s="252" t="s">
        <v>23771</v>
      </c>
      <c r="I5186" s="252" t="s">
        <v>23769</v>
      </c>
      <c r="J5186" s="252" t="s">
        <v>9691</v>
      </c>
      <c r="K5186" s="253" t="s">
        <v>8527</v>
      </c>
      <c r="L5186" s="252" t="s">
        <v>9693</v>
      </c>
    </row>
    <row r="5187" spans="1:12" ht="13.5" x14ac:dyDescent="0.25">
      <c r="A5187" s="252" t="s">
        <v>23181</v>
      </c>
      <c r="B5187" s="252" t="s">
        <v>23182</v>
      </c>
      <c r="C5187" s="252" t="s">
        <v>23765</v>
      </c>
      <c r="D5187" s="252" t="s">
        <v>23766</v>
      </c>
      <c r="E5187" s="253" t="s">
        <v>259</v>
      </c>
      <c r="F5187" s="252" t="s">
        <v>259</v>
      </c>
      <c r="G5187" s="252" t="s">
        <v>23772</v>
      </c>
      <c r="H5187" s="252" t="s">
        <v>23773</v>
      </c>
      <c r="I5187" s="252" t="s">
        <v>23769</v>
      </c>
      <c r="J5187" s="252" t="s">
        <v>9691</v>
      </c>
      <c r="K5187" s="253" t="s">
        <v>479</v>
      </c>
      <c r="L5187" s="252" t="s">
        <v>9693</v>
      </c>
    </row>
    <row r="5188" spans="1:12" ht="13.5" x14ac:dyDescent="0.25">
      <c r="A5188" s="252" t="s">
        <v>23181</v>
      </c>
      <c r="B5188" s="252" t="s">
        <v>23182</v>
      </c>
      <c r="C5188" s="252" t="s">
        <v>23765</v>
      </c>
      <c r="D5188" s="252" t="s">
        <v>23766</v>
      </c>
      <c r="E5188" s="253" t="s">
        <v>259</v>
      </c>
      <c r="F5188" s="252" t="s">
        <v>259</v>
      </c>
      <c r="G5188" s="252" t="s">
        <v>23774</v>
      </c>
      <c r="H5188" s="252" t="s">
        <v>23775</v>
      </c>
      <c r="I5188" s="252" t="s">
        <v>23769</v>
      </c>
      <c r="J5188" s="252" t="s">
        <v>9691</v>
      </c>
      <c r="K5188" s="253" t="s">
        <v>23776</v>
      </c>
      <c r="L5188" s="252" t="s">
        <v>9693</v>
      </c>
    </row>
    <row r="5189" spans="1:12" ht="13.5" x14ac:dyDescent="0.25">
      <c r="A5189" s="252" t="s">
        <v>23181</v>
      </c>
      <c r="B5189" s="252" t="s">
        <v>23182</v>
      </c>
      <c r="C5189" s="252" t="s">
        <v>23777</v>
      </c>
      <c r="D5189" s="252" t="s">
        <v>23778</v>
      </c>
      <c r="E5189" s="253" t="s">
        <v>259</v>
      </c>
      <c r="F5189" s="252" t="s">
        <v>259</v>
      </c>
      <c r="G5189" s="252" t="s">
        <v>23779</v>
      </c>
      <c r="H5189" s="252" t="s">
        <v>23780</v>
      </c>
      <c r="I5189" s="252" t="s">
        <v>10267</v>
      </c>
      <c r="J5189" s="252" t="s">
        <v>9691</v>
      </c>
      <c r="K5189" s="253" t="s">
        <v>3327</v>
      </c>
      <c r="L5189" s="252" t="s">
        <v>9693</v>
      </c>
    </row>
    <row r="5190" spans="1:12" ht="13.5" x14ac:dyDescent="0.25">
      <c r="A5190" s="252" t="s">
        <v>23181</v>
      </c>
      <c r="B5190" s="252" t="s">
        <v>23182</v>
      </c>
      <c r="C5190" s="252" t="s">
        <v>23777</v>
      </c>
      <c r="D5190" s="252" t="s">
        <v>23778</v>
      </c>
      <c r="E5190" s="253" t="s">
        <v>259</v>
      </c>
      <c r="F5190" s="252" t="s">
        <v>259</v>
      </c>
      <c r="G5190" s="252" t="s">
        <v>23781</v>
      </c>
      <c r="H5190" s="252" t="s">
        <v>23782</v>
      </c>
      <c r="I5190" s="252" t="s">
        <v>10267</v>
      </c>
      <c r="J5190" s="252" t="s">
        <v>9691</v>
      </c>
      <c r="K5190" s="253" t="s">
        <v>11474</v>
      </c>
      <c r="L5190" s="252" t="s">
        <v>9693</v>
      </c>
    </row>
    <row r="5191" spans="1:12" ht="13.5" x14ac:dyDescent="0.25">
      <c r="A5191" s="252" t="s">
        <v>23181</v>
      </c>
      <c r="B5191" s="252" t="s">
        <v>23182</v>
      </c>
      <c r="C5191" s="252" t="s">
        <v>23777</v>
      </c>
      <c r="D5191" s="252" t="s">
        <v>23778</v>
      </c>
      <c r="E5191" s="253" t="s">
        <v>259</v>
      </c>
      <c r="F5191" s="252" t="s">
        <v>259</v>
      </c>
      <c r="G5191" s="252" t="s">
        <v>23783</v>
      </c>
      <c r="H5191" s="252" t="s">
        <v>23784</v>
      </c>
      <c r="I5191" s="252" t="s">
        <v>13121</v>
      </c>
      <c r="J5191" s="252" t="s">
        <v>9691</v>
      </c>
      <c r="K5191" s="253" t="s">
        <v>23785</v>
      </c>
      <c r="L5191" s="252" t="s">
        <v>9693</v>
      </c>
    </row>
    <row r="5192" spans="1:12" ht="13.5" x14ac:dyDescent="0.25">
      <c r="A5192" s="252" t="s">
        <v>23181</v>
      </c>
      <c r="B5192" s="252" t="s">
        <v>23182</v>
      </c>
      <c r="C5192" s="252" t="s">
        <v>23777</v>
      </c>
      <c r="D5192" s="252" t="s">
        <v>23778</v>
      </c>
      <c r="E5192" s="253" t="s">
        <v>259</v>
      </c>
      <c r="F5192" s="252" t="s">
        <v>259</v>
      </c>
      <c r="G5192" s="252" t="s">
        <v>23786</v>
      </c>
      <c r="H5192" s="252" t="s">
        <v>23787</v>
      </c>
      <c r="I5192" s="252" t="s">
        <v>13121</v>
      </c>
      <c r="J5192" s="252" t="s">
        <v>9691</v>
      </c>
      <c r="K5192" s="253" t="s">
        <v>23788</v>
      </c>
      <c r="L5192" s="252" t="s">
        <v>9693</v>
      </c>
    </row>
    <row r="5193" spans="1:12" ht="13.5" x14ac:dyDescent="0.25">
      <c r="A5193" s="252" t="s">
        <v>23181</v>
      </c>
      <c r="B5193" s="252" t="s">
        <v>23182</v>
      </c>
      <c r="C5193" s="252" t="s">
        <v>23777</v>
      </c>
      <c r="D5193" s="252" t="s">
        <v>23778</v>
      </c>
      <c r="E5193" s="253" t="s">
        <v>259</v>
      </c>
      <c r="F5193" s="252" t="s">
        <v>259</v>
      </c>
      <c r="G5193" s="252" t="s">
        <v>23789</v>
      </c>
      <c r="H5193" s="252" t="s">
        <v>23790</v>
      </c>
      <c r="I5193" s="252" t="s">
        <v>13121</v>
      </c>
      <c r="J5193" s="252" t="s">
        <v>9691</v>
      </c>
      <c r="K5193" s="253" t="s">
        <v>23791</v>
      </c>
      <c r="L5193" s="252" t="s">
        <v>9693</v>
      </c>
    </row>
    <row r="5194" spans="1:12" ht="13.5" x14ac:dyDescent="0.25">
      <c r="A5194" s="252" t="s">
        <v>23181</v>
      </c>
      <c r="B5194" s="252" t="s">
        <v>23182</v>
      </c>
      <c r="C5194" s="252" t="s">
        <v>23777</v>
      </c>
      <c r="D5194" s="252" t="s">
        <v>23778</v>
      </c>
      <c r="E5194" s="253" t="s">
        <v>259</v>
      </c>
      <c r="F5194" s="252" t="s">
        <v>259</v>
      </c>
      <c r="G5194" s="252" t="s">
        <v>23792</v>
      </c>
      <c r="H5194" s="252" t="s">
        <v>23793</v>
      </c>
      <c r="I5194" s="252" t="s">
        <v>13121</v>
      </c>
      <c r="J5194" s="252" t="s">
        <v>9691</v>
      </c>
      <c r="K5194" s="253" t="s">
        <v>23794</v>
      </c>
      <c r="L5194" s="252" t="s">
        <v>9693</v>
      </c>
    </row>
    <row r="5195" spans="1:12" ht="13.5" x14ac:dyDescent="0.25">
      <c r="A5195" s="252" t="s">
        <v>23181</v>
      </c>
      <c r="B5195" s="252" t="s">
        <v>23182</v>
      </c>
      <c r="C5195" s="252" t="s">
        <v>23777</v>
      </c>
      <c r="D5195" s="252" t="s">
        <v>23778</v>
      </c>
      <c r="E5195" s="253" t="s">
        <v>259</v>
      </c>
      <c r="F5195" s="252" t="s">
        <v>259</v>
      </c>
      <c r="G5195" s="252" t="s">
        <v>23795</v>
      </c>
      <c r="H5195" s="252" t="s">
        <v>23796</v>
      </c>
      <c r="I5195" s="252" t="s">
        <v>13121</v>
      </c>
      <c r="J5195" s="252" t="s">
        <v>9691</v>
      </c>
      <c r="K5195" s="253" t="s">
        <v>23797</v>
      </c>
      <c r="L5195" s="252" t="s">
        <v>9693</v>
      </c>
    </row>
    <row r="5196" spans="1:12" ht="13.5" x14ac:dyDescent="0.25">
      <c r="A5196" s="252" t="s">
        <v>23181</v>
      </c>
      <c r="B5196" s="252" t="s">
        <v>23182</v>
      </c>
      <c r="C5196" s="252" t="s">
        <v>23777</v>
      </c>
      <c r="D5196" s="252" t="s">
        <v>23778</v>
      </c>
      <c r="E5196" s="253" t="s">
        <v>259</v>
      </c>
      <c r="F5196" s="252" t="s">
        <v>259</v>
      </c>
      <c r="G5196" s="252" t="s">
        <v>23798</v>
      </c>
      <c r="H5196" s="252" t="s">
        <v>23799</v>
      </c>
      <c r="I5196" s="252" t="s">
        <v>13121</v>
      </c>
      <c r="J5196" s="252" t="s">
        <v>9691</v>
      </c>
      <c r="K5196" s="253" t="s">
        <v>23800</v>
      </c>
      <c r="L5196" s="252" t="s">
        <v>9693</v>
      </c>
    </row>
    <row r="5197" spans="1:12" ht="13.5" x14ac:dyDescent="0.25">
      <c r="A5197" s="252" t="s">
        <v>23181</v>
      </c>
      <c r="B5197" s="252" t="s">
        <v>23182</v>
      </c>
      <c r="C5197" s="252" t="s">
        <v>23777</v>
      </c>
      <c r="D5197" s="252" t="s">
        <v>23778</v>
      </c>
      <c r="E5197" s="253" t="s">
        <v>259</v>
      </c>
      <c r="F5197" s="252" t="s">
        <v>259</v>
      </c>
      <c r="G5197" s="252" t="s">
        <v>23801</v>
      </c>
      <c r="H5197" s="252" t="s">
        <v>23802</v>
      </c>
      <c r="I5197" s="252" t="s">
        <v>13121</v>
      </c>
      <c r="J5197" s="252" t="s">
        <v>9691</v>
      </c>
      <c r="K5197" s="253" t="s">
        <v>23803</v>
      </c>
      <c r="L5197" s="252" t="s">
        <v>9693</v>
      </c>
    </row>
    <row r="5198" spans="1:12" ht="13.5" x14ac:dyDescent="0.25">
      <c r="A5198" s="252" t="s">
        <v>23181</v>
      </c>
      <c r="B5198" s="252" t="s">
        <v>23182</v>
      </c>
      <c r="C5198" s="252" t="s">
        <v>23777</v>
      </c>
      <c r="D5198" s="252" t="s">
        <v>23778</v>
      </c>
      <c r="E5198" s="253" t="s">
        <v>259</v>
      </c>
      <c r="F5198" s="252" t="s">
        <v>259</v>
      </c>
      <c r="G5198" s="252" t="s">
        <v>23804</v>
      </c>
      <c r="H5198" s="252" t="s">
        <v>23805</v>
      </c>
      <c r="I5198" s="252" t="s">
        <v>13121</v>
      </c>
      <c r="J5198" s="252" t="s">
        <v>9691</v>
      </c>
      <c r="K5198" s="253" t="s">
        <v>23806</v>
      </c>
      <c r="L5198" s="252" t="s">
        <v>9693</v>
      </c>
    </row>
    <row r="5199" spans="1:12" ht="13.5" x14ac:dyDescent="0.25">
      <c r="A5199" s="252" t="s">
        <v>23181</v>
      </c>
      <c r="B5199" s="252" t="s">
        <v>23182</v>
      </c>
      <c r="C5199" s="252" t="s">
        <v>23807</v>
      </c>
      <c r="D5199" s="252" t="s">
        <v>23808</v>
      </c>
      <c r="E5199" s="253" t="s">
        <v>259</v>
      </c>
      <c r="F5199" s="252" t="s">
        <v>259</v>
      </c>
      <c r="G5199" s="252" t="s">
        <v>23809</v>
      </c>
      <c r="H5199" s="252" t="s">
        <v>23810</v>
      </c>
      <c r="I5199" s="252" t="s">
        <v>13121</v>
      </c>
      <c r="J5199" s="252" t="s">
        <v>9691</v>
      </c>
      <c r="K5199" s="253" t="s">
        <v>633</v>
      </c>
      <c r="L5199" s="252" t="s">
        <v>9693</v>
      </c>
    </row>
    <row r="5200" spans="1:12" ht="13.5" x14ac:dyDescent="0.25">
      <c r="A5200" s="252" t="s">
        <v>23811</v>
      </c>
      <c r="B5200" s="252" t="s">
        <v>23812</v>
      </c>
      <c r="C5200" s="252" t="s">
        <v>23813</v>
      </c>
      <c r="D5200" s="252" t="s">
        <v>23814</v>
      </c>
      <c r="E5200" s="253" t="s">
        <v>259</v>
      </c>
      <c r="F5200" s="252" t="s">
        <v>259</v>
      </c>
      <c r="G5200" s="252" t="s">
        <v>23815</v>
      </c>
      <c r="H5200" s="252" t="s">
        <v>23816</v>
      </c>
      <c r="I5200" s="252" t="s">
        <v>10267</v>
      </c>
      <c r="J5200" s="252" t="s">
        <v>9691</v>
      </c>
      <c r="K5200" s="253" t="s">
        <v>23817</v>
      </c>
      <c r="L5200" s="252" t="s">
        <v>9693</v>
      </c>
    </row>
    <row r="5201" spans="1:12" ht="13.5" x14ac:dyDescent="0.25">
      <c r="A5201" s="252" t="s">
        <v>23811</v>
      </c>
      <c r="B5201" s="252" t="s">
        <v>23812</v>
      </c>
      <c r="C5201" s="252" t="s">
        <v>23813</v>
      </c>
      <c r="D5201" s="252" t="s">
        <v>23814</v>
      </c>
      <c r="E5201" s="253" t="s">
        <v>259</v>
      </c>
      <c r="F5201" s="252" t="s">
        <v>259</v>
      </c>
      <c r="G5201" s="252" t="s">
        <v>23818</v>
      </c>
      <c r="H5201" s="252" t="s">
        <v>23819</v>
      </c>
      <c r="I5201" s="252" t="s">
        <v>10267</v>
      </c>
      <c r="J5201" s="252" t="s">
        <v>9691</v>
      </c>
      <c r="K5201" s="253" t="s">
        <v>23820</v>
      </c>
      <c r="L5201" s="252" t="s">
        <v>9693</v>
      </c>
    </row>
    <row r="5202" spans="1:12" ht="13.5" x14ac:dyDescent="0.25">
      <c r="A5202" s="252" t="s">
        <v>23811</v>
      </c>
      <c r="B5202" s="252" t="s">
        <v>23812</v>
      </c>
      <c r="C5202" s="252" t="s">
        <v>23813</v>
      </c>
      <c r="D5202" s="252" t="s">
        <v>23814</v>
      </c>
      <c r="E5202" s="253" t="s">
        <v>259</v>
      </c>
      <c r="F5202" s="252" t="s">
        <v>259</v>
      </c>
      <c r="G5202" s="252" t="s">
        <v>23821</v>
      </c>
      <c r="H5202" s="252" t="s">
        <v>23822</v>
      </c>
      <c r="I5202" s="252" t="s">
        <v>10267</v>
      </c>
      <c r="J5202" s="252" t="s">
        <v>9691</v>
      </c>
      <c r="K5202" s="253" t="s">
        <v>23823</v>
      </c>
      <c r="L5202" s="252" t="s">
        <v>9693</v>
      </c>
    </row>
    <row r="5203" spans="1:12" ht="13.5" x14ac:dyDescent="0.25">
      <c r="A5203" s="252" t="s">
        <v>23811</v>
      </c>
      <c r="B5203" s="252" t="s">
        <v>23812</v>
      </c>
      <c r="C5203" s="252" t="s">
        <v>23813</v>
      </c>
      <c r="D5203" s="252" t="s">
        <v>23814</v>
      </c>
      <c r="E5203" s="253" t="s">
        <v>259</v>
      </c>
      <c r="F5203" s="252" t="s">
        <v>259</v>
      </c>
      <c r="G5203" s="252" t="s">
        <v>23824</v>
      </c>
      <c r="H5203" s="252" t="s">
        <v>23825</v>
      </c>
      <c r="I5203" s="252" t="s">
        <v>10267</v>
      </c>
      <c r="J5203" s="252" t="s">
        <v>9691</v>
      </c>
      <c r="K5203" s="253" t="s">
        <v>23826</v>
      </c>
      <c r="L5203" s="252" t="s">
        <v>9693</v>
      </c>
    </row>
    <row r="5204" spans="1:12" ht="13.5" x14ac:dyDescent="0.25">
      <c r="A5204" s="252" t="s">
        <v>23811</v>
      </c>
      <c r="B5204" s="252" t="s">
        <v>23812</v>
      </c>
      <c r="C5204" s="252" t="s">
        <v>23813</v>
      </c>
      <c r="D5204" s="252" t="s">
        <v>23814</v>
      </c>
      <c r="E5204" s="253" t="s">
        <v>259</v>
      </c>
      <c r="F5204" s="252" t="s">
        <v>259</v>
      </c>
      <c r="G5204" s="252" t="s">
        <v>23827</v>
      </c>
      <c r="H5204" s="252" t="s">
        <v>23828</v>
      </c>
      <c r="I5204" s="252" t="s">
        <v>10267</v>
      </c>
      <c r="J5204" s="252" t="s">
        <v>9691</v>
      </c>
      <c r="K5204" s="253" t="s">
        <v>23829</v>
      </c>
      <c r="L5204" s="252" t="s">
        <v>9693</v>
      </c>
    </row>
    <row r="5205" spans="1:12" ht="13.5" x14ac:dyDescent="0.25">
      <c r="A5205" s="252" t="s">
        <v>23811</v>
      </c>
      <c r="B5205" s="252" t="s">
        <v>23812</v>
      </c>
      <c r="C5205" s="252" t="s">
        <v>23813</v>
      </c>
      <c r="D5205" s="252" t="s">
        <v>23814</v>
      </c>
      <c r="E5205" s="253" t="s">
        <v>259</v>
      </c>
      <c r="F5205" s="252" t="s">
        <v>259</v>
      </c>
      <c r="G5205" s="252" t="s">
        <v>23830</v>
      </c>
      <c r="H5205" s="252" t="s">
        <v>23831</v>
      </c>
      <c r="I5205" s="252" t="s">
        <v>10267</v>
      </c>
      <c r="J5205" s="252" t="s">
        <v>9691</v>
      </c>
      <c r="K5205" s="253" t="s">
        <v>23832</v>
      </c>
      <c r="L5205" s="252" t="s">
        <v>9693</v>
      </c>
    </row>
    <row r="5206" spans="1:12" ht="13.5" x14ac:dyDescent="0.25">
      <c r="A5206" s="252" t="s">
        <v>23811</v>
      </c>
      <c r="B5206" s="252" t="s">
        <v>23812</v>
      </c>
      <c r="C5206" s="252" t="s">
        <v>23813</v>
      </c>
      <c r="D5206" s="252" t="s">
        <v>23814</v>
      </c>
      <c r="E5206" s="253" t="s">
        <v>259</v>
      </c>
      <c r="F5206" s="252" t="s">
        <v>259</v>
      </c>
      <c r="G5206" s="252" t="s">
        <v>23833</v>
      </c>
      <c r="H5206" s="252" t="s">
        <v>23834</v>
      </c>
      <c r="I5206" s="252" t="s">
        <v>10267</v>
      </c>
      <c r="J5206" s="252" t="s">
        <v>9691</v>
      </c>
      <c r="K5206" s="253" t="s">
        <v>23835</v>
      </c>
      <c r="L5206" s="252" t="s">
        <v>9693</v>
      </c>
    </row>
    <row r="5207" spans="1:12" ht="13.5" x14ac:dyDescent="0.25">
      <c r="A5207" s="252" t="s">
        <v>23811</v>
      </c>
      <c r="B5207" s="252" t="s">
        <v>23812</v>
      </c>
      <c r="C5207" s="252" t="s">
        <v>23813</v>
      </c>
      <c r="D5207" s="252" t="s">
        <v>23814</v>
      </c>
      <c r="E5207" s="253" t="s">
        <v>259</v>
      </c>
      <c r="F5207" s="252" t="s">
        <v>259</v>
      </c>
      <c r="G5207" s="252" t="s">
        <v>23836</v>
      </c>
      <c r="H5207" s="252" t="s">
        <v>23837</v>
      </c>
      <c r="I5207" s="252" t="s">
        <v>10267</v>
      </c>
      <c r="J5207" s="252" t="s">
        <v>9691</v>
      </c>
      <c r="K5207" s="253" t="s">
        <v>4011</v>
      </c>
      <c r="L5207" s="252" t="s">
        <v>9693</v>
      </c>
    </row>
    <row r="5208" spans="1:12" ht="13.5" x14ac:dyDescent="0.25">
      <c r="A5208" s="252" t="s">
        <v>23811</v>
      </c>
      <c r="B5208" s="252" t="s">
        <v>23812</v>
      </c>
      <c r="C5208" s="252" t="s">
        <v>23813</v>
      </c>
      <c r="D5208" s="252" t="s">
        <v>23814</v>
      </c>
      <c r="E5208" s="253" t="s">
        <v>259</v>
      </c>
      <c r="F5208" s="252" t="s">
        <v>259</v>
      </c>
      <c r="G5208" s="252" t="s">
        <v>23838</v>
      </c>
      <c r="H5208" s="252" t="s">
        <v>23839</v>
      </c>
      <c r="I5208" s="252" t="s">
        <v>10267</v>
      </c>
      <c r="J5208" s="252" t="s">
        <v>9691</v>
      </c>
      <c r="K5208" s="253" t="s">
        <v>23840</v>
      </c>
      <c r="L5208" s="252" t="s">
        <v>9693</v>
      </c>
    </row>
    <row r="5209" spans="1:12" ht="13.5" x14ac:dyDescent="0.25">
      <c r="A5209" s="252" t="s">
        <v>23811</v>
      </c>
      <c r="B5209" s="252" t="s">
        <v>23812</v>
      </c>
      <c r="C5209" s="252" t="s">
        <v>23813</v>
      </c>
      <c r="D5209" s="252" t="s">
        <v>23814</v>
      </c>
      <c r="E5209" s="253" t="s">
        <v>259</v>
      </c>
      <c r="F5209" s="252" t="s">
        <v>259</v>
      </c>
      <c r="G5209" s="252" t="s">
        <v>23841</v>
      </c>
      <c r="H5209" s="252" t="s">
        <v>23842</v>
      </c>
      <c r="I5209" s="252" t="s">
        <v>10267</v>
      </c>
      <c r="J5209" s="252" t="s">
        <v>9691</v>
      </c>
      <c r="K5209" s="253" t="s">
        <v>23843</v>
      </c>
      <c r="L5209" s="252" t="s">
        <v>9693</v>
      </c>
    </row>
    <row r="5210" spans="1:12" ht="13.5" x14ac:dyDescent="0.25">
      <c r="A5210" s="252" t="s">
        <v>23811</v>
      </c>
      <c r="B5210" s="252" t="s">
        <v>23812</v>
      </c>
      <c r="C5210" s="252" t="s">
        <v>23813</v>
      </c>
      <c r="D5210" s="252" t="s">
        <v>23814</v>
      </c>
      <c r="E5210" s="253" t="s">
        <v>259</v>
      </c>
      <c r="F5210" s="252" t="s">
        <v>259</v>
      </c>
      <c r="G5210" s="252" t="s">
        <v>23844</v>
      </c>
      <c r="H5210" s="252" t="s">
        <v>23845</v>
      </c>
      <c r="I5210" s="252" t="s">
        <v>10267</v>
      </c>
      <c r="J5210" s="252" t="s">
        <v>9691</v>
      </c>
      <c r="K5210" s="253" t="s">
        <v>23846</v>
      </c>
      <c r="L5210" s="252" t="s">
        <v>9693</v>
      </c>
    </row>
    <row r="5211" spans="1:12" ht="13.5" x14ac:dyDescent="0.25">
      <c r="A5211" s="252" t="s">
        <v>23811</v>
      </c>
      <c r="B5211" s="252" t="s">
        <v>23812</v>
      </c>
      <c r="C5211" s="252" t="s">
        <v>23813</v>
      </c>
      <c r="D5211" s="252" t="s">
        <v>23814</v>
      </c>
      <c r="E5211" s="253" t="s">
        <v>259</v>
      </c>
      <c r="F5211" s="252" t="s">
        <v>259</v>
      </c>
      <c r="G5211" s="252" t="s">
        <v>23847</v>
      </c>
      <c r="H5211" s="252" t="s">
        <v>23848</v>
      </c>
      <c r="I5211" s="252" t="s">
        <v>10267</v>
      </c>
      <c r="J5211" s="252" t="s">
        <v>9691</v>
      </c>
      <c r="K5211" s="253" t="s">
        <v>22487</v>
      </c>
      <c r="L5211" s="252" t="s">
        <v>9693</v>
      </c>
    </row>
    <row r="5212" spans="1:12" ht="13.5" x14ac:dyDescent="0.25">
      <c r="A5212" s="252" t="s">
        <v>23811</v>
      </c>
      <c r="B5212" s="252" t="s">
        <v>23812</v>
      </c>
      <c r="C5212" s="252" t="s">
        <v>23813</v>
      </c>
      <c r="D5212" s="252" t="s">
        <v>23814</v>
      </c>
      <c r="E5212" s="253" t="s">
        <v>259</v>
      </c>
      <c r="F5212" s="252" t="s">
        <v>259</v>
      </c>
      <c r="G5212" s="252" t="s">
        <v>23849</v>
      </c>
      <c r="H5212" s="252" t="s">
        <v>23850</v>
      </c>
      <c r="I5212" s="252" t="s">
        <v>10267</v>
      </c>
      <c r="J5212" s="252" t="s">
        <v>9691</v>
      </c>
      <c r="K5212" s="253" t="s">
        <v>23851</v>
      </c>
      <c r="L5212" s="252" t="s">
        <v>9693</v>
      </c>
    </row>
    <row r="5213" spans="1:12" ht="13.5" x14ac:dyDescent="0.25">
      <c r="A5213" s="252" t="s">
        <v>23811</v>
      </c>
      <c r="B5213" s="252" t="s">
        <v>23812</v>
      </c>
      <c r="C5213" s="252" t="s">
        <v>23813</v>
      </c>
      <c r="D5213" s="252" t="s">
        <v>23814</v>
      </c>
      <c r="E5213" s="253" t="s">
        <v>259</v>
      </c>
      <c r="F5213" s="252" t="s">
        <v>259</v>
      </c>
      <c r="G5213" s="252" t="s">
        <v>23852</v>
      </c>
      <c r="H5213" s="252" t="s">
        <v>23853</v>
      </c>
      <c r="I5213" s="252" t="s">
        <v>10267</v>
      </c>
      <c r="J5213" s="252" t="s">
        <v>9691</v>
      </c>
      <c r="K5213" s="253" t="s">
        <v>23854</v>
      </c>
      <c r="L5213" s="252" t="s">
        <v>9693</v>
      </c>
    </row>
    <row r="5214" spans="1:12" ht="13.5" x14ac:dyDescent="0.25">
      <c r="A5214" s="252" t="s">
        <v>23811</v>
      </c>
      <c r="B5214" s="252" t="s">
        <v>23812</v>
      </c>
      <c r="C5214" s="252" t="s">
        <v>23813</v>
      </c>
      <c r="D5214" s="252" t="s">
        <v>23814</v>
      </c>
      <c r="E5214" s="253" t="s">
        <v>259</v>
      </c>
      <c r="F5214" s="252" t="s">
        <v>259</v>
      </c>
      <c r="G5214" s="252" t="s">
        <v>23855</v>
      </c>
      <c r="H5214" s="252" t="s">
        <v>23856</v>
      </c>
      <c r="I5214" s="252" t="s">
        <v>10267</v>
      </c>
      <c r="J5214" s="252" t="s">
        <v>9691</v>
      </c>
      <c r="K5214" s="253" t="s">
        <v>23857</v>
      </c>
      <c r="L5214" s="252" t="s">
        <v>9693</v>
      </c>
    </row>
    <row r="5215" spans="1:12" ht="13.5" x14ac:dyDescent="0.25">
      <c r="A5215" s="252" t="s">
        <v>23811</v>
      </c>
      <c r="B5215" s="252" t="s">
        <v>23812</v>
      </c>
      <c r="C5215" s="252" t="s">
        <v>23813</v>
      </c>
      <c r="D5215" s="252" t="s">
        <v>23814</v>
      </c>
      <c r="E5215" s="253" t="s">
        <v>259</v>
      </c>
      <c r="F5215" s="252" t="s">
        <v>259</v>
      </c>
      <c r="G5215" s="252" t="s">
        <v>23858</v>
      </c>
      <c r="H5215" s="252" t="s">
        <v>23859</v>
      </c>
      <c r="I5215" s="252" t="s">
        <v>10267</v>
      </c>
      <c r="J5215" s="252" t="s">
        <v>9691</v>
      </c>
      <c r="K5215" s="253" t="s">
        <v>5173</v>
      </c>
      <c r="L5215" s="252" t="s">
        <v>9693</v>
      </c>
    </row>
    <row r="5216" spans="1:12" ht="13.5" x14ac:dyDescent="0.25">
      <c r="A5216" s="252" t="s">
        <v>23811</v>
      </c>
      <c r="B5216" s="252" t="s">
        <v>23812</v>
      </c>
      <c r="C5216" s="252" t="s">
        <v>23813</v>
      </c>
      <c r="D5216" s="252" t="s">
        <v>23814</v>
      </c>
      <c r="E5216" s="253" t="s">
        <v>259</v>
      </c>
      <c r="F5216" s="252" t="s">
        <v>259</v>
      </c>
      <c r="G5216" s="252" t="s">
        <v>23860</v>
      </c>
      <c r="H5216" s="252" t="s">
        <v>23861</v>
      </c>
      <c r="I5216" s="252" t="s">
        <v>10267</v>
      </c>
      <c r="J5216" s="252" t="s">
        <v>9691</v>
      </c>
      <c r="K5216" s="253" t="s">
        <v>23862</v>
      </c>
      <c r="L5216" s="252" t="s">
        <v>9693</v>
      </c>
    </row>
    <row r="5217" spans="1:12" ht="13.5" x14ac:dyDescent="0.25">
      <c r="A5217" s="252" t="s">
        <v>23811</v>
      </c>
      <c r="B5217" s="252" t="s">
        <v>23812</v>
      </c>
      <c r="C5217" s="252" t="s">
        <v>23813</v>
      </c>
      <c r="D5217" s="252" t="s">
        <v>23814</v>
      </c>
      <c r="E5217" s="253" t="s">
        <v>259</v>
      </c>
      <c r="F5217" s="252" t="s">
        <v>259</v>
      </c>
      <c r="G5217" s="252" t="s">
        <v>23863</v>
      </c>
      <c r="H5217" s="252" t="s">
        <v>23864</v>
      </c>
      <c r="I5217" s="252" t="s">
        <v>10267</v>
      </c>
      <c r="J5217" s="252" t="s">
        <v>9691</v>
      </c>
      <c r="K5217" s="253" t="s">
        <v>6913</v>
      </c>
      <c r="L5217" s="252" t="s">
        <v>9693</v>
      </c>
    </row>
    <row r="5218" spans="1:12" ht="13.5" x14ac:dyDescent="0.25">
      <c r="A5218" s="252" t="s">
        <v>23811</v>
      </c>
      <c r="B5218" s="252" t="s">
        <v>23812</v>
      </c>
      <c r="C5218" s="252" t="s">
        <v>23813</v>
      </c>
      <c r="D5218" s="252" t="s">
        <v>23814</v>
      </c>
      <c r="E5218" s="253" t="s">
        <v>259</v>
      </c>
      <c r="F5218" s="252" t="s">
        <v>259</v>
      </c>
      <c r="G5218" s="252" t="s">
        <v>23865</v>
      </c>
      <c r="H5218" s="252" t="s">
        <v>23866</v>
      </c>
      <c r="I5218" s="252" t="s">
        <v>10267</v>
      </c>
      <c r="J5218" s="252" t="s">
        <v>9691</v>
      </c>
      <c r="K5218" s="253" t="s">
        <v>23867</v>
      </c>
      <c r="L5218" s="252" t="s">
        <v>9693</v>
      </c>
    </row>
    <row r="5219" spans="1:12" ht="13.5" x14ac:dyDescent="0.25">
      <c r="A5219" s="252" t="s">
        <v>23811</v>
      </c>
      <c r="B5219" s="252" t="s">
        <v>23812</v>
      </c>
      <c r="C5219" s="252" t="s">
        <v>23813</v>
      </c>
      <c r="D5219" s="252" t="s">
        <v>23814</v>
      </c>
      <c r="E5219" s="253" t="s">
        <v>259</v>
      </c>
      <c r="F5219" s="252" t="s">
        <v>259</v>
      </c>
      <c r="G5219" s="252" t="s">
        <v>23868</v>
      </c>
      <c r="H5219" s="252" t="s">
        <v>23869</v>
      </c>
      <c r="I5219" s="252" t="s">
        <v>10267</v>
      </c>
      <c r="J5219" s="252" t="s">
        <v>9691</v>
      </c>
      <c r="K5219" s="253" t="s">
        <v>23870</v>
      </c>
      <c r="L5219" s="252" t="s">
        <v>9693</v>
      </c>
    </row>
    <row r="5220" spans="1:12" ht="13.5" x14ac:dyDescent="0.25">
      <c r="A5220" s="252" t="s">
        <v>23811</v>
      </c>
      <c r="B5220" s="252" t="s">
        <v>23812</v>
      </c>
      <c r="C5220" s="252" t="s">
        <v>23813</v>
      </c>
      <c r="D5220" s="252" t="s">
        <v>23814</v>
      </c>
      <c r="E5220" s="253" t="s">
        <v>259</v>
      </c>
      <c r="F5220" s="252" t="s">
        <v>259</v>
      </c>
      <c r="G5220" s="252" t="s">
        <v>23871</v>
      </c>
      <c r="H5220" s="252" t="s">
        <v>23872</v>
      </c>
      <c r="I5220" s="252" t="s">
        <v>10267</v>
      </c>
      <c r="J5220" s="252" t="s">
        <v>9691</v>
      </c>
      <c r="K5220" s="253" t="s">
        <v>23873</v>
      </c>
      <c r="L5220" s="252" t="s">
        <v>9693</v>
      </c>
    </row>
    <row r="5221" spans="1:12" ht="13.5" x14ac:dyDescent="0.25">
      <c r="A5221" s="252" t="s">
        <v>23811</v>
      </c>
      <c r="B5221" s="252" t="s">
        <v>23812</v>
      </c>
      <c r="C5221" s="252" t="s">
        <v>23813</v>
      </c>
      <c r="D5221" s="252" t="s">
        <v>23814</v>
      </c>
      <c r="E5221" s="253" t="s">
        <v>259</v>
      </c>
      <c r="F5221" s="252" t="s">
        <v>259</v>
      </c>
      <c r="G5221" s="252" t="s">
        <v>23874</v>
      </c>
      <c r="H5221" s="252" t="s">
        <v>23875</v>
      </c>
      <c r="I5221" s="252" t="s">
        <v>10267</v>
      </c>
      <c r="J5221" s="252" t="s">
        <v>9691</v>
      </c>
      <c r="K5221" s="253" t="s">
        <v>23876</v>
      </c>
      <c r="L5221" s="252" t="s">
        <v>9693</v>
      </c>
    </row>
    <row r="5222" spans="1:12" ht="13.5" x14ac:dyDescent="0.25">
      <c r="A5222" s="252" t="s">
        <v>23811</v>
      </c>
      <c r="B5222" s="252" t="s">
        <v>23812</v>
      </c>
      <c r="C5222" s="252" t="s">
        <v>23813</v>
      </c>
      <c r="D5222" s="252" t="s">
        <v>23814</v>
      </c>
      <c r="E5222" s="253" t="s">
        <v>259</v>
      </c>
      <c r="F5222" s="252" t="s">
        <v>259</v>
      </c>
      <c r="G5222" s="252" t="s">
        <v>23877</v>
      </c>
      <c r="H5222" s="252" t="s">
        <v>23878</v>
      </c>
      <c r="I5222" s="252" t="s">
        <v>10267</v>
      </c>
      <c r="J5222" s="252" t="s">
        <v>9691</v>
      </c>
      <c r="K5222" s="253" t="s">
        <v>23879</v>
      </c>
      <c r="L5222" s="252" t="s">
        <v>9693</v>
      </c>
    </row>
    <row r="5223" spans="1:12" ht="13.5" x14ac:dyDescent="0.25">
      <c r="A5223" s="252" t="s">
        <v>23811</v>
      </c>
      <c r="B5223" s="252" t="s">
        <v>23812</v>
      </c>
      <c r="C5223" s="252" t="s">
        <v>23813</v>
      </c>
      <c r="D5223" s="252" t="s">
        <v>23814</v>
      </c>
      <c r="E5223" s="253" t="s">
        <v>259</v>
      </c>
      <c r="F5223" s="252" t="s">
        <v>259</v>
      </c>
      <c r="G5223" s="252" t="s">
        <v>23880</v>
      </c>
      <c r="H5223" s="252" t="s">
        <v>23881</v>
      </c>
      <c r="I5223" s="252" t="s">
        <v>10267</v>
      </c>
      <c r="J5223" s="252" t="s">
        <v>9691</v>
      </c>
      <c r="K5223" s="253" t="s">
        <v>23882</v>
      </c>
      <c r="L5223" s="252" t="s">
        <v>9693</v>
      </c>
    </row>
    <row r="5224" spans="1:12" ht="13.5" x14ac:dyDescent="0.25">
      <c r="A5224" s="252" t="s">
        <v>23811</v>
      </c>
      <c r="B5224" s="252" t="s">
        <v>23812</v>
      </c>
      <c r="C5224" s="252" t="s">
        <v>23813</v>
      </c>
      <c r="D5224" s="252" t="s">
        <v>23814</v>
      </c>
      <c r="E5224" s="253" t="s">
        <v>259</v>
      </c>
      <c r="F5224" s="252" t="s">
        <v>259</v>
      </c>
      <c r="G5224" s="252" t="s">
        <v>23883</v>
      </c>
      <c r="H5224" s="252" t="s">
        <v>23884</v>
      </c>
      <c r="I5224" s="252" t="s">
        <v>10267</v>
      </c>
      <c r="J5224" s="252" t="s">
        <v>9691</v>
      </c>
      <c r="K5224" s="253" t="s">
        <v>23885</v>
      </c>
      <c r="L5224" s="252" t="s">
        <v>9693</v>
      </c>
    </row>
    <row r="5225" spans="1:12" ht="13.5" x14ac:dyDescent="0.25">
      <c r="A5225" s="252" t="s">
        <v>23811</v>
      </c>
      <c r="B5225" s="252" t="s">
        <v>23812</v>
      </c>
      <c r="C5225" s="252" t="s">
        <v>23813</v>
      </c>
      <c r="D5225" s="252" t="s">
        <v>23814</v>
      </c>
      <c r="E5225" s="253" t="s">
        <v>259</v>
      </c>
      <c r="F5225" s="252" t="s">
        <v>259</v>
      </c>
      <c r="G5225" s="252" t="s">
        <v>23886</v>
      </c>
      <c r="H5225" s="252" t="s">
        <v>23887</v>
      </c>
      <c r="I5225" s="252" t="s">
        <v>10267</v>
      </c>
      <c r="J5225" s="252" t="s">
        <v>9691</v>
      </c>
      <c r="K5225" s="253" t="s">
        <v>23888</v>
      </c>
      <c r="L5225" s="252" t="s">
        <v>9693</v>
      </c>
    </row>
    <row r="5226" spans="1:12" ht="13.5" x14ac:dyDescent="0.25">
      <c r="A5226" s="252" t="s">
        <v>23811</v>
      </c>
      <c r="B5226" s="252" t="s">
        <v>23812</v>
      </c>
      <c r="C5226" s="252" t="s">
        <v>23813</v>
      </c>
      <c r="D5226" s="252" t="s">
        <v>23814</v>
      </c>
      <c r="E5226" s="253" t="s">
        <v>259</v>
      </c>
      <c r="F5226" s="252" t="s">
        <v>259</v>
      </c>
      <c r="G5226" s="252" t="s">
        <v>23889</v>
      </c>
      <c r="H5226" s="252" t="s">
        <v>23890</v>
      </c>
      <c r="I5226" s="252" t="s">
        <v>10267</v>
      </c>
      <c r="J5226" s="252" t="s">
        <v>9691</v>
      </c>
      <c r="K5226" s="253" t="s">
        <v>23891</v>
      </c>
      <c r="L5226" s="252" t="s">
        <v>9693</v>
      </c>
    </row>
    <row r="5227" spans="1:12" ht="13.5" x14ac:dyDescent="0.25">
      <c r="A5227" s="252" t="s">
        <v>23811</v>
      </c>
      <c r="B5227" s="252" t="s">
        <v>23812</v>
      </c>
      <c r="C5227" s="252" t="s">
        <v>23813</v>
      </c>
      <c r="D5227" s="252" t="s">
        <v>23814</v>
      </c>
      <c r="E5227" s="253" t="s">
        <v>259</v>
      </c>
      <c r="F5227" s="252" t="s">
        <v>259</v>
      </c>
      <c r="G5227" s="252" t="s">
        <v>23892</v>
      </c>
      <c r="H5227" s="252" t="s">
        <v>23893</v>
      </c>
      <c r="I5227" s="252" t="s">
        <v>10267</v>
      </c>
      <c r="J5227" s="252" t="s">
        <v>9691</v>
      </c>
      <c r="K5227" s="253" t="s">
        <v>23894</v>
      </c>
      <c r="L5227" s="252" t="s">
        <v>9693</v>
      </c>
    </row>
    <row r="5228" spans="1:12" ht="13.5" x14ac:dyDescent="0.25">
      <c r="A5228" s="252" t="s">
        <v>23811</v>
      </c>
      <c r="B5228" s="252" t="s">
        <v>23812</v>
      </c>
      <c r="C5228" s="252" t="s">
        <v>23813</v>
      </c>
      <c r="D5228" s="252" t="s">
        <v>23814</v>
      </c>
      <c r="E5228" s="253" t="s">
        <v>259</v>
      </c>
      <c r="F5228" s="252" t="s">
        <v>259</v>
      </c>
      <c r="G5228" s="252" t="s">
        <v>23895</v>
      </c>
      <c r="H5228" s="252" t="s">
        <v>23896</v>
      </c>
      <c r="I5228" s="252" t="s">
        <v>10267</v>
      </c>
      <c r="J5228" s="252" t="s">
        <v>9691</v>
      </c>
      <c r="K5228" s="253" t="s">
        <v>23897</v>
      </c>
      <c r="L5228" s="252" t="s">
        <v>9693</v>
      </c>
    </row>
    <row r="5229" spans="1:12" ht="13.5" x14ac:dyDescent="0.25">
      <c r="A5229" s="252" t="s">
        <v>23811</v>
      </c>
      <c r="B5229" s="252" t="s">
        <v>23812</v>
      </c>
      <c r="C5229" s="252" t="s">
        <v>23813</v>
      </c>
      <c r="D5229" s="252" t="s">
        <v>23814</v>
      </c>
      <c r="E5229" s="253" t="s">
        <v>259</v>
      </c>
      <c r="F5229" s="252" t="s">
        <v>259</v>
      </c>
      <c r="G5229" s="252" t="s">
        <v>23898</v>
      </c>
      <c r="H5229" s="252" t="s">
        <v>23899</v>
      </c>
      <c r="I5229" s="252" t="s">
        <v>10267</v>
      </c>
      <c r="J5229" s="252" t="s">
        <v>9691</v>
      </c>
      <c r="K5229" s="253" t="s">
        <v>23900</v>
      </c>
      <c r="L5229" s="252" t="s">
        <v>9693</v>
      </c>
    </row>
    <row r="5230" spans="1:12" ht="13.5" x14ac:dyDescent="0.25">
      <c r="A5230" s="252" t="s">
        <v>23811</v>
      </c>
      <c r="B5230" s="252" t="s">
        <v>23812</v>
      </c>
      <c r="C5230" s="252" t="s">
        <v>23813</v>
      </c>
      <c r="D5230" s="252" t="s">
        <v>23814</v>
      </c>
      <c r="E5230" s="253" t="s">
        <v>259</v>
      </c>
      <c r="F5230" s="252" t="s">
        <v>259</v>
      </c>
      <c r="G5230" s="252" t="s">
        <v>23901</v>
      </c>
      <c r="H5230" s="252" t="s">
        <v>23902</v>
      </c>
      <c r="I5230" s="252" t="s">
        <v>10267</v>
      </c>
      <c r="J5230" s="252" t="s">
        <v>9691</v>
      </c>
      <c r="K5230" s="253" t="s">
        <v>9349</v>
      </c>
      <c r="L5230" s="252" t="s">
        <v>9693</v>
      </c>
    </row>
    <row r="5231" spans="1:12" ht="13.5" x14ac:dyDescent="0.25">
      <c r="A5231" s="252" t="s">
        <v>23811</v>
      </c>
      <c r="B5231" s="252" t="s">
        <v>23812</v>
      </c>
      <c r="C5231" s="252" t="s">
        <v>23813</v>
      </c>
      <c r="D5231" s="252" t="s">
        <v>23814</v>
      </c>
      <c r="E5231" s="253" t="s">
        <v>259</v>
      </c>
      <c r="F5231" s="252" t="s">
        <v>259</v>
      </c>
      <c r="G5231" s="252" t="s">
        <v>23903</v>
      </c>
      <c r="H5231" s="252" t="s">
        <v>23904</v>
      </c>
      <c r="I5231" s="252" t="s">
        <v>10267</v>
      </c>
      <c r="J5231" s="252" t="s">
        <v>9691</v>
      </c>
      <c r="K5231" s="253" t="s">
        <v>23905</v>
      </c>
      <c r="L5231" s="252" t="s">
        <v>9693</v>
      </c>
    </row>
    <row r="5232" spans="1:12" ht="13.5" x14ac:dyDescent="0.25">
      <c r="A5232" s="252" t="s">
        <v>23811</v>
      </c>
      <c r="B5232" s="252" t="s">
        <v>23812</v>
      </c>
      <c r="C5232" s="252" t="s">
        <v>23813</v>
      </c>
      <c r="D5232" s="252" t="s">
        <v>23814</v>
      </c>
      <c r="E5232" s="253" t="s">
        <v>259</v>
      </c>
      <c r="F5232" s="252" t="s">
        <v>259</v>
      </c>
      <c r="G5232" s="252" t="s">
        <v>23906</v>
      </c>
      <c r="H5232" s="252" t="s">
        <v>23907</v>
      </c>
      <c r="I5232" s="252" t="s">
        <v>10267</v>
      </c>
      <c r="J5232" s="252" t="s">
        <v>9691</v>
      </c>
      <c r="K5232" s="253" t="s">
        <v>23908</v>
      </c>
      <c r="L5232" s="252" t="s">
        <v>9693</v>
      </c>
    </row>
    <row r="5233" spans="1:12" ht="13.5" x14ac:dyDescent="0.25">
      <c r="A5233" s="252" t="s">
        <v>23811</v>
      </c>
      <c r="B5233" s="252" t="s">
        <v>23812</v>
      </c>
      <c r="C5233" s="252" t="s">
        <v>23813</v>
      </c>
      <c r="D5233" s="252" t="s">
        <v>23814</v>
      </c>
      <c r="E5233" s="253" t="s">
        <v>259</v>
      </c>
      <c r="F5233" s="252" t="s">
        <v>259</v>
      </c>
      <c r="G5233" s="252" t="s">
        <v>23909</v>
      </c>
      <c r="H5233" s="252" t="s">
        <v>23910</v>
      </c>
      <c r="I5233" s="252" t="s">
        <v>10267</v>
      </c>
      <c r="J5233" s="252" t="s">
        <v>9691</v>
      </c>
      <c r="K5233" s="253" t="s">
        <v>23911</v>
      </c>
      <c r="L5233" s="252" t="s">
        <v>9693</v>
      </c>
    </row>
    <row r="5234" spans="1:12" ht="13.5" x14ac:dyDescent="0.25">
      <c r="A5234" s="252" t="s">
        <v>23811</v>
      </c>
      <c r="B5234" s="252" t="s">
        <v>23812</v>
      </c>
      <c r="C5234" s="252" t="s">
        <v>23813</v>
      </c>
      <c r="D5234" s="252" t="s">
        <v>23814</v>
      </c>
      <c r="E5234" s="253" t="s">
        <v>259</v>
      </c>
      <c r="F5234" s="252" t="s">
        <v>259</v>
      </c>
      <c r="G5234" s="252" t="s">
        <v>23912</v>
      </c>
      <c r="H5234" s="252" t="s">
        <v>23913</v>
      </c>
      <c r="I5234" s="252" t="s">
        <v>10267</v>
      </c>
      <c r="J5234" s="252" t="s">
        <v>9691</v>
      </c>
      <c r="K5234" s="253" t="s">
        <v>8121</v>
      </c>
      <c r="L5234" s="252" t="s">
        <v>9693</v>
      </c>
    </row>
    <row r="5235" spans="1:12" ht="13.5" x14ac:dyDescent="0.25">
      <c r="A5235" s="252" t="s">
        <v>23811</v>
      </c>
      <c r="B5235" s="252" t="s">
        <v>23812</v>
      </c>
      <c r="C5235" s="252" t="s">
        <v>23813</v>
      </c>
      <c r="D5235" s="252" t="s">
        <v>23814</v>
      </c>
      <c r="E5235" s="253" t="s">
        <v>259</v>
      </c>
      <c r="F5235" s="252" t="s">
        <v>259</v>
      </c>
      <c r="G5235" s="252" t="s">
        <v>23914</v>
      </c>
      <c r="H5235" s="252" t="s">
        <v>23915</v>
      </c>
      <c r="I5235" s="252" t="s">
        <v>10267</v>
      </c>
      <c r="J5235" s="252" t="s">
        <v>9691</v>
      </c>
      <c r="K5235" s="253" t="s">
        <v>23916</v>
      </c>
      <c r="L5235" s="252" t="s">
        <v>9693</v>
      </c>
    </row>
    <row r="5236" spans="1:12" ht="13.5" x14ac:dyDescent="0.25">
      <c r="A5236" s="252" t="s">
        <v>23811</v>
      </c>
      <c r="B5236" s="252" t="s">
        <v>23812</v>
      </c>
      <c r="C5236" s="252" t="s">
        <v>23813</v>
      </c>
      <c r="D5236" s="252" t="s">
        <v>23814</v>
      </c>
      <c r="E5236" s="253" t="s">
        <v>259</v>
      </c>
      <c r="F5236" s="252" t="s">
        <v>259</v>
      </c>
      <c r="G5236" s="252" t="s">
        <v>23917</v>
      </c>
      <c r="H5236" s="252" t="s">
        <v>23918</v>
      </c>
      <c r="I5236" s="252" t="s">
        <v>10267</v>
      </c>
      <c r="J5236" s="252" t="s">
        <v>9691</v>
      </c>
      <c r="K5236" s="253" t="s">
        <v>23919</v>
      </c>
      <c r="L5236" s="252" t="s">
        <v>9693</v>
      </c>
    </row>
    <row r="5237" spans="1:12" ht="13.5" x14ac:dyDescent="0.25">
      <c r="A5237" s="252" t="s">
        <v>23811</v>
      </c>
      <c r="B5237" s="252" t="s">
        <v>23812</v>
      </c>
      <c r="C5237" s="252" t="s">
        <v>23813</v>
      </c>
      <c r="D5237" s="252" t="s">
        <v>23814</v>
      </c>
      <c r="E5237" s="253" t="s">
        <v>259</v>
      </c>
      <c r="F5237" s="252" t="s">
        <v>259</v>
      </c>
      <c r="G5237" s="252" t="s">
        <v>23920</v>
      </c>
      <c r="H5237" s="252" t="s">
        <v>23921</v>
      </c>
      <c r="I5237" s="252" t="s">
        <v>10267</v>
      </c>
      <c r="J5237" s="252" t="s">
        <v>9691</v>
      </c>
      <c r="K5237" s="253" t="s">
        <v>23922</v>
      </c>
      <c r="L5237" s="252" t="s">
        <v>9693</v>
      </c>
    </row>
    <row r="5238" spans="1:12" ht="13.5" x14ac:dyDescent="0.25">
      <c r="A5238" s="252" t="s">
        <v>23811</v>
      </c>
      <c r="B5238" s="252" t="s">
        <v>23812</v>
      </c>
      <c r="C5238" s="252" t="s">
        <v>23813</v>
      </c>
      <c r="D5238" s="252" t="s">
        <v>23814</v>
      </c>
      <c r="E5238" s="253" t="s">
        <v>259</v>
      </c>
      <c r="F5238" s="252" t="s">
        <v>259</v>
      </c>
      <c r="G5238" s="252" t="s">
        <v>23923</v>
      </c>
      <c r="H5238" s="252" t="s">
        <v>23924</v>
      </c>
      <c r="I5238" s="252" t="s">
        <v>10267</v>
      </c>
      <c r="J5238" s="252" t="s">
        <v>9691</v>
      </c>
      <c r="K5238" s="253" t="s">
        <v>23925</v>
      </c>
      <c r="L5238" s="252" t="s">
        <v>9693</v>
      </c>
    </row>
    <row r="5239" spans="1:12" ht="13.5" x14ac:dyDescent="0.25">
      <c r="A5239" s="252" t="s">
        <v>23811</v>
      </c>
      <c r="B5239" s="252" t="s">
        <v>23812</v>
      </c>
      <c r="C5239" s="252" t="s">
        <v>23813</v>
      </c>
      <c r="D5239" s="252" t="s">
        <v>23814</v>
      </c>
      <c r="E5239" s="253" t="s">
        <v>259</v>
      </c>
      <c r="F5239" s="252" t="s">
        <v>259</v>
      </c>
      <c r="G5239" s="252" t="s">
        <v>23926</v>
      </c>
      <c r="H5239" s="252" t="s">
        <v>23927</v>
      </c>
      <c r="I5239" s="252" t="s">
        <v>10267</v>
      </c>
      <c r="J5239" s="252" t="s">
        <v>9691</v>
      </c>
      <c r="K5239" s="253" t="s">
        <v>23928</v>
      </c>
      <c r="L5239" s="252" t="s">
        <v>9693</v>
      </c>
    </row>
    <row r="5240" spans="1:12" ht="13.5" x14ac:dyDescent="0.25">
      <c r="A5240" s="252" t="s">
        <v>23811</v>
      </c>
      <c r="B5240" s="252" t="s">
        <v>23812</v>
      </c>
      <c r="C5240" s="252" t="s">
        <v>23813</v>
      </c>
      <c r="D5240" s="252" t="s">
        <v>23814</v>
      </c>
      <c r="E5240" s="253" t="s">
        <v>259</v>
      </c>
      <c r="F5240" s="252" t="s">
        <v>259</v>
      </c>
      <c r="G5240" s="252" t="s">
        <v>23929</v>
      </c>
      <c r="H5240" s="252" t="s">
        <v>23930</v>
      </c>
      <c r="I5240" s="252" t="s">
        <v>10267</v>
      </c>
      <c r="J5240" s="252" t="s">
        <v>9691</v>
      </c>
      <c r="K5240" s="253" t="s">
        <v>7007</v>
      </c>
      <c r="L5240" s="252" t="s">
        <v>9693</v>
      </c>
    </row>
    <row r="5241" spans="1:12" ht="13.5" x14ac:dyDescent="0.25">
      <c r="A5241" s="252" t="s">
        <v>23811</v>
      </c>
      <c r="B5241" s="252" t="s">
        <v>23812</v>
      </c>
      <c r="C5241" s="252" t="s">
        <v>23813</v>
      </c>
      <c r="D5241" s="252" t="s">
        <v>23814</v>
      </c>
      <c r="E5241" s="253" t="s">
        <v>259</v>
      </c>
      <c r="F5241" s="252" t="s">
        <v>259</v>
      </c>
      <c r="G5241" s="252" t="s">
        <v>23931</v>
      </c>
      <c r="H5241" s="252" t="s">
        <v>23932</v>
      </c>
      <c r="I5241" s="252" t="s">
        <v>10267</v>
      </c>
      <c r="J5241" s="252" t="s">
        <v>9691</v>
      </c>
      <c r="K5241" s="253" t="s">
        <v>23933</v>
      </c>
      <c r="L5241" s="252" t="s">
        <v>9693</v>
      </c>
    </row>
    <row r="5242" spans="1:12" ht="13.5" x14ac:dyDescent="0.25">
      <c r="A5242" s="252" t="s">
        <v>23811</v>
      </c>
      <c r="B5242" s="252" t="s">
        <v>23812</v>
      </c>
      <c r="C5242" s="252" t="s">
        <v>23813</v>
      </c>
      <c r="D5242" s="252" t="s">
        <v>23814</v>
      </c>
      <c r="E5242" s="253" t="s">
        <v>259</v>
      </c>
      <c r="F5242" s="252" t="s">
        <v>259</v>
      </c>
      <c r="G5242" s="252" t="s">
        <v>23934</v>
      </c>
      <c r="H5242" s="252" t="s">
        <v>23935</v>
      </c>
      <c r="I5242" s="252" t="s">
        <v>10267</v>
      </c>
      <c r="J5242" s="252" t="s">
        <v>9691</v>
      </c>
      <c r="K5242" s="253" t="s">
        <v>23936</v>
      </c>
      <c r="L5242" s="252" t="s">
        <v>9693</v>
      </c>
    </row>
    <row r="5243" spans="1:12" ht="13.5" x14ac:dyDescent="0.25">
      <c r="A5243" s="252" t="s">
        <v>23811</v>
      </c>
      <c r="B5243" s="252" t="s">
        <v>23812</v>
      </c>
      <c r="C5243" s="252" t="s">
        <v>23813</v>
      </c>
      <c r="D5243" s="252" t="s">
        <v>23814</v>
      </c>
      <c r="E5243" s="253" t="s">
        <v>259</v>
      </c>
      <c r="F5243" s="252" t="s">
        <v>259</v>
      </c>
      <c r="G5243" s="252" t="s">
        <v>23937</v>
      </c>
      <c r="H5243" s="252" t="s">
        <v>23938</v>
      </c>
      <c r="I5243" s="252" t="s">
        <v>10267</v>
      </c>
      <c r="J5243" s="252" t="s">
        <v>9691</v>
      </c>
      <c r="K5243" s="253" t="s">
        <v>23939</v>
      </c>
      <c r="L5243" s="252" t="s">
        <v>9693</v>
      </c>
    </row>
    <row r="5244" spans="1:12" ht="13.5" x14ac:dyDescent="0.25">
      <c r="A5244" s="252" t="s">
        <v>23811</v>
      </c>
      <c r="B5244" s="252" t="s">
        <v>23812</v>
      </c>
      <c r="C5244" s="252" t="s">
        <v>23813</v>
      </c>
      <c r="D5244" s="252" t="s">
        <v>23814</v>
      </c>
      <c r="E5244" s="253" t="s">
        <v>259</v>
      </c>
      <c r="F5244" s="252" t="s">
        <v>259</v>
      </c>
      <c r="G5244" s="252" t="s">
        <v>23940</v>
      </c>
      <c r="H5244" s="252" t="s">
        <v>23941</v>
      </c>
      <c r="I5244" s="252" t="s">
        <v>10267</v>
      </c>
      <c r="J5244" s="252" t="s">
        <v>9691</v>
      </c>
      <c r="K5244" s="253" t="s">
        <v>23942</v>
      </c>
      <c r="L5244" s="252" t="s">
        <v>9693</v>
      </c>
    </row>
    <row r="5245" spans="1:12" ht="13.5" x14ac:dyDescent="0.25">
      <c r="A5245" s="252" t="s">
        <v>23811</v>
      </c>
      <c r="B5245" s="252" t="s">
        <v>23812</v>
      </c>
      <c r="C5245" s="252" t="s">
        <v>23813</v>
      </c>
      <c r="D5245" s="252" t="s">
        <v>23814</v>
      </c>
      <c r="E5245" s="253" t="s">
        <v>259</v>
      </c>
      <c r="F5245" s="252" t="s">
        <v>259</v>
      </c>
      <c r="G5245" s="252" t="s">
        <v>23943</v>
      </c>
      <c r="H5245" s="252" t="s">
        <v>23944</v>
      </c>
      <c r="I5245" s="252" t="s">
        <v>10267</v>
      </c>
      <c r="J5245" s="252" t="s">
        <v>9691</v>
      </c>
      <c r="K5245" s="253" t="s">
        <v>23945</v>
      </c>
      <c r="L5245" s="252" t="s">
        <v>9693</v>
      </c>
    </row>
    <row r="5246" spans="1:12" ht="13.5" x14ac:dyDescent="0.25">
      <c r="A5246" s="252" t="s">
        <v>23811</v>
      </c>
      <c r="B5246" s="252" t="s">
        <v>23812</v>
      </c>
      <c r="C5246" s="252" t="s">
        <v>23813</v>
      </c>
      <c r="D5246" s="252" t="s">
        <v>23814</v>
      </c>
      <c r="E5246" s="253" t="s">
        <v>259</v>
      </c>
      <c r="F5246" s="252" t="s">
        <v>259</v>
      </c>
      <c r="G5246" s="252" t="s">
        <v>23946</v>
      </c>
      <c r="H5246" s="252" t="s">
        <v>23947</v>
      </c>
      <c r="I5246" s="252" t="s">
        <v>10267</v>
      </c>
      <c r="J5246" s="252" t="s">
        <v>9691</v>
      </c>
      <c r="K5246" s="253" t="s">
        <v>18281</v>
      </c>
      <c r="L5246" s="252" t="s">
        <v>9693</v>
      </c>
    </row>
    <row r="5247" spans="1:12" ht="13.5" x14ac:dyDescent="0.25">
      <c r="A5247" s="252" t="s">
        <v>23811</v>
      </c>
      <c r="B5247" s="252" t="s">
        <v>23812</v>
      </c>
      <c r="C5247" s="252" t="s">
        <v>23813</v>
      </c>
      <c r="D5247" s="252" t="s">
        <v>23814</v>
      </c>
      <c r="E5247" s="253" t="s">
        <v>259</v>
      </c>
      <c r="F5247" s="252" t="s">
        <v>259</v>
      </c>
      <c r="G5247" s="252" t="s">
        <v>23948</v>
      </c>
      <c r="H5247" s="252" t="s">
        <v>23949</v>
      </c>
      <c r="I5247" s="252" t="s">
        <v>10267</v>
      </c>
      <c r="J5247" s="252" t="s">
        <v>9691</v>
      </c>
      <c r="K5247" s="253" t="s">
        <v>23950</v>
      </c>
      <c r="L5247" s="252" t="s">
        <v>9693</v>
      </c>
    </row>
    <row r="5248" spans="1:12" ht="13.5" x14ac:dyDescent="0.25">
      <c r="A5248" s="252" t="s">
        <v>23811</v>
      </c>
      <c r="B5248" s="252" t="s">
        <v>23812</v>
      </c>
      <c r="C5248" s="252" t="s">
        <v>23813</v>
      </c>
      <c r="D5248" s="252" t="s">
        <v>23814</v>
      </c>
      <c r="E5248" s="253" t="s">
        <v>259</v>
      </c>
      <c r="F5248" s="252" t="s">
        <v>259</v>
      </c>
      <c r="G5248" s="252" t="s">
        <v>23951</v>
      </c>
      <c r="H5248" s="252" t="s">
        <v>23952</v>
      </c>
      <c r="I5248" s="252" t="s">
        <v>10267</v>
      </c>
      <c r="J5248" s="252" t="s">
        <v>9691</v>
      </c>
      <c r="K5248" s="253" t="s">
        <v>23953</v>
      </c>
      <c r="L5248" s="252" t="s">
        <v>9693</v>
      </c>
    </row>
    <row r="5249" spans="1:12" ht="13.5" x14ac:dyDescent="0.25">
      <c r="A5249" s="252" t="s">
        <v>23811</v>
      </c>
      <c r="B5249" s="252" t="s">
        <v>23812</v>
      </c>
      <c r="C5249" s="252" t="s">
        <v>23813</v>
      </c>
      <c r="D5249" s="252" t="s">
        <v>23814</v>
      </c>
      <c r="E5249" s="253" t="s">
        <v>259</v>
      </c>
      <c r="F5249" s="252" t="s">
        <v>259</v>
      </c>
      <c r="G5249" s="252" t="s">
        <v>23954</v>
      </c>
      <c r="H5249" s="252" t="s">
        <v>23955</v>
      </c>
      <c r="I5249" s="252" t="s">
        <v>10267</v>
      </c>
      <c r="J5249" s="252" t="s">
        <v>9691</v>
      </c>
      <c r="K5249" s="253" t="s">
        <v>23956</v>
      </c>
      <c r="L5249" s="252" t="s">
        <v>9693</v>
      </c>
    </row>
    <row r="5250" spans="1:12" ht="13.5" x14ac:dyDescent="0.25">
      <c r="A5250" s="252" t="s">
        <v>23811</v>
      </c>
      <c r="B5250" s="252" t="s">
        <v>23812</v>
      </c>
      <c r="C5250" s="252" t="s">
        <v>23813</v>
      </c>
      <c r="D5250" s="252" t="s">
        <v>23814</v>
      </c>
      <c r="E5250" s="253" t="s">
        <v>259</v>
      </c>
      <c r="F5250" s="252" t="s">
        <v>259</v>
      </c>
      <c r="G5250" s="252" t="s">
        <v>23957</v>
      </c>
      <c r="H5250" s="252" t="s">
        <v>23958</v>
      </c>
      <c r="I5250" s="252" t="s">
        <v>10267</v>
      </c>
      <c r="J5250" s="252" t="s">
        <v>9691</v>
      </c>
      <c r="K5250" s="253" t="s">
        <v>23959</v>
      </c>
      <c r="L5250" s="252" t="s">
        <v>9693</v>
      </c>
    </row>
    <row r="5251" spans="1:12" ht="13.5" x14ac:dyDescent="0.25">
      <c r="A5251" s="252" t="s">
        <v>23811</v>
      </c>
      <c r="B5251" s="252" t="s">
        <v>23812</v>
      </c>
      <c r="C5251" s="252" t="s">
        <v>23813</v>
      </c>
      <c r="D5251" s="252" t="s">
        <v>23814</v>
      </c>
      <c r="E5251" s="253" t="s">
        <v>259</v>
      </c>
      <c r="F5251" s="252" t="s">
        <v>259</v>
      </c>
      <c r="G5251" s="252" t="s">
        <v>23960</v>
      </c>
      <c r="H5251" s="252" t="s">
        <v>23961</v>
      </c>
      <c r="I5251" s="252" t="s">
        <v>10267</v>
      </c>
      <c r="J5251" s="252" t="s">
        <v>9691</v>
      </c>
      <c r="K5251" s="253" t="s">
        <v>23962</v>
      </c>
      <c r="L5251" s="252" t="s">
        <v>9693</v>
      </c>
    </row>
    <row r="5252" spans="1:12" ht="13.5" x14ac:dyDescent="0.25">
      <c r="A5252" s="252" t="s">
        <v>23811</v>
      </c>
      <c r="B5252" s="252" t="s">
        <v>23812</v>
      </c>
      <c r="C5252" s="252" t="s">
        <v>23813</v>
      </c>
      <c r="D5252" s="252" t="s">
        <v>23814</v>
      </c>
      <c r="E5252" s="253" t="s">
        <v>259</v>
      </c>
      <c r="F5252" s="252" t="s">
        <v>259</v>
      </c>
      <c r="G5252" s="252" t="s">
        <v>23963</v>
      </c>
      <c r="H5252" s="252" t="s">
        <v>23964</v>
      </c>
      <c r="I5252" s="252" t="s">
        <v>10267</v>
      </c>
      <c r="J5252" s="252" t="s">
        <v>9691</v>
      </c>
      <c r="K5252" s="253" t="s">
        <v>23965</v>
      </c>
      <c r="L5252" s="252" t="s">
        <v>9693</v>
      </c>
    </row>
    <row r="5253" spans="1:12" ht="13.5" x14ac:dyDescent="0.25">
      <c r="A5253" s="252" t="s">
        <v>23811</v>
      </c>
      <c r="B5253" s="252" t="s">
        <v>23812</v>
      </c>
      <c r="C5253" s="252" t="s">
        <v>23813</v>
      </c>
      <c r="D5253" s="252" t="s">
        <v>23814</v>
      </c>
      <c r="E5253" s="253" t="s">
        <v>259</v>
      </c>
      <c r="F5253" s="252" t="s">
        <v>259</v>
      </c>
      <c r="G5253" s="252" t="s">
        <v>23966</v>
      </c>
      <c r="H5253" s="252" t="s">
        <v>23967</v>
      </c>
      <c r="I5253" s="252" t="s">
        <v>10267</v>
      </c>
      <c r="J5253" s="252" t="s">
        <v>9691</v>
      </c>
      <c r="K5253" s="253" t="s">
        <v>23968</v>
      </c>
      <c r="L5253" s="252" t="s">
        <v>9693</v>
      </c>
    </row>
    <row r="5254" spans="1:12" ht="13.5" x14ac:dyDescent="0.25">
      <c r="A5254" s="252" t="s">
        <v>23811</v>
      </c>
      <c r="B5254" s="252" t="s">
        <v>23812</v>
      </c>
      <c r="C5254" s="252" t="s">
        <v>23813</v>
      </c>
      <c r="D5254" s="252" t="s">
        <v>23814</v>
      </c>
      <c r="E5254" s="253" t="s">
        <v>259</v>
      </c>
      <c r="F5254" s="252" t="s">
        <v>259</v>
      </c>
      <c r="G5254" s="252" t="s">
        <v>23969</v>
      </c>
      <c r="H5254" s="252" t="s">
        <v>23970</v>
      </c>
      <c r="I5254" s="252" t="s">
        <v>10267</v>
      </c>
      <c r="J5254" s="252" t="s">
        <v>9691</v>
      </c>
      <c r="K5254" s="253" t="s">
        <v>23971</v>
      </c>
      <c r="L5254" s="252" t="s">
        <v>9693</v>
      </c>
    </row>
    <row r="5255" spans="1:12" ht="13.5" x14ac:dyDescent="0.25">
      <c r="A5255" s="252" t="s">
        <v>23811</v>
      </c>
      <c r="B5255" s="252" t="s">
        <v>23812</v>
      </c>
      <c r="C5255" s="252" t="s">
        <v>23813</v>
      </c>
      <c r="D5255" s="252" t="s">
        <v>23814</v>
      </c>
      <c r="E5255" s="253" t="s">
        <v>259</v>
      </c>
      <c r="F5255" s="252" t="s">
        <v>259</v>
      </c>
      <c r="G5255" s="252" t="s">
        <v>23972</v>
      </c>
      <c r="H5255" s="252" t="s">
        <v>23973</v>
      </c>
      <c r="I5255" s="252" t="s">
        <v>10267</v>
      </c>
      <c r="J5255" s="252" t="s">
        <v>9691</v>
      </c>
      <c r="K5255" s="253" t="s">
        <v>23974</v>
      </c>
      <c r="L5255" s="252" t="s">
        <v>9693</v>
      </c>
    </row>
    <row r="5256" spans="1:12" ht="13.5" x14ac:dyDescent="0.25">
      <c r="A5256" s="252" t="s">
        <v>23811</v>
      </c>
      <c r="B5256" s="252" t="s">
        <v>23812</v>
      </c>
      <c r="C5256" s="252" t="s">
        <v>23813</v>
      </c>
      <c r="D5256" s="252" t="s">
        <v>23814</v>
      </c>
      <c r="E5256" s="253" t="s">
        <v>259</v>
      </c>
      <c r="F5256" s="252" t="s">
        <v>259</v>
      </c>
      <c r="G5256" s="252" t="s">
        <v>23975</v>
      </c>
      <c r="H5256" s="252" t="s">
        <v>23976</v>
      </c>
      <c r="I5256" s="252" t="s">
        <v>10267</v>
      </c>
      <c r="J5256" s="252" t="s">
        <v>9691</v>
      </c>
      <c r="K5256" s="253" t="s">
        <v>23977</v>
      </c>
      <c r="L5256" s="252" t="s">
        <v>9693</v>
      </c>
    </row>
    <row r="5257" spans="1:12" ht="13.5" x14ac:dyDescent="0.25">
      <c r="A5257" s="252" t="s">
        <v>23811</v>
      </c>
      <c r="B5257" s="252" t="s">
        <v>23812</v>
      </c>
      <c r="C5257" s="252" t="s">
        <v>23813</v>
      </c>
      <c r="D5257" s="252" t="s">
        <v>23814</v>
      </c>
      <c r="E5257" s="253" t="s">
        <v>259</v>
      </c>
      <c r="F5257" s="252" t="s">
        <v>259</v>
      </c>
      <c r="G5257" s="252" t="s">
        <v>23978</v>
      </c>
      <c r="H5257" s="252" t="s">
        <v>23979</v>
      </c>
      <c r="I5257" s="252" t="s">
        <v>10267</v>
      </c>
      <c r="J5257" s="252" t="s">
        <v>9691</v>
      </c>
      <c r="K5257" s="253" t="s">
        <v>23980</v>
      </c>
      <c r="L5257" s="252" t="s">
        <v>9693</v>
      </c>
    </row>
    <row r="5258" spans="1:12" ht="13.5" x14ac:dyDescent="0.25">
      <c r="A5258" s="252" t="s">
        <v>23811</v>
      </c>
      <c r="B5258" s="252" t="s">
        <v>23812</v>
      </c>
      <c r="C5258" s="252" t="s">
        <v>23813</v>
      </c>
      <c r="D5258" s="252" t="s">
        <v>23814</v>
      </c>
      <c r="E5258" s="253" t="s">
        <v>259</v>
      </c>
      <c r="F5258" s="252" t="s">
        <v>259</v>
      </c>
      <c r="G5258" s="252" t="s">
        <v>23981</v>
      </c>
      <c r="H5258" s="252" t="s">
        <v>23982</v>
      </c>
      <c r="I5258" s="252" t="s">
        <v>10267</v>
      </c>
      <c r="J5258" s="252" t="s">
        <v>9691</v>
      </c>
      <c r="K5258" s="253" t="s">
        <v>23983</v>
      </c>
      <c r="L5258" s="252" t="s">
        <v>9693</v>
      </c>
    </row>
    <row r="5259" spans="1:12" ht="13.5" x14ac:dyDescent="0.25">
      <c r="A5259" s="252" t="s">
        <v>23811</v>
      </c>
      <c r="B5259" s="252" t="s">
        <v>23812</v>
      </c>
      <c r="C5259" s="252" t="s">
        <v>23813</v>
      </c>
      <c r="D5259" s="252" t="s">
        <v>23814</v>
      </c>
      <c r="E5259" s="253" t="s">
        <v>259</v>
      </c>
      <c r="F5259" s="252" t="s">
        <v>259</v>
      </c>
      <c r="G5259" s="252" t="s">
        <v>23984</v>
      </c>
      <c r="H5259" s="252" t="s">
        <v>23985</v>
      </c>
      <c r="I5259" s="252" t="s">
        <v>10267</v>
      </c>
      <c r="J5259" s="252" t="s">
        <v>9691</v>
      </c>
      <c r="K5259" s="253" t="s">
        <v>17987</v>
      </c>
      <c r="L5259" s="252" t="s">
        <v>9693</v>
      </c>
    </row>
    <row r="5260" spans="1:12" ht="13.5" x14ac:dyDescent="0.25">
      <c r="A5260" s="252" t="s">
        <v>23811</v>
      </c>
      <c r="B5260" s="252" t="s">
        <v>23812</v>
      </c>
      <c r="C5260" s="252" t="s">
        <v>23986</v>
      </c>
      <c r="D5260" s="252" t="s">
        <v>23987</v>
      </c>
      <c r="E5260" s="253" t="s">
        <v>259</v>
      </c>
      <c r="F5260" s="252" t="s">
        <v>259</v>
      </c>
      <c r="G5260" s="252" t="s">
        <v>23988</v>
      </c>
      <c r="H5260" s="252" t="s">
        <v>23989</v>
      </c>
      <c r="I5260" s="252" t="s">
        <v>10267</v>
      </c>
      <c r="J5260" s="252" t="s">
        <v>9691</v>
      </c>
      <c r="K5260" s="253" t="s">
        <v>23990</v>
      </c>
      <c r="L5260" s="252" t="s">
        <v>9693</v>
      </c>
    </row>
    <row r="5261" spans="1:12" ht="13.5" x14ac:dyDescent="0.25">
      <c r="A5261" s="252" t="s">
        <v>23811</v>
      </c>
      <c r="B5261" s="252" t="s">
        <v>23812</v>
      </c>
      <c r="C5261" s="252" t="s">
        <v>23986</v>
      </c>
      <c r="D5261" s="252" t="s">
        <v>23987</v>
      </c>
      <c r="E5261" s="253" t="s">
        <v>259</v>
      </c>
      <c r="F5261" s="252" t="s">
        <v>259</v>
      </c>
      <c r="G5261" s="252" t="s">
        <v>23991</v>
      </c>
      <c r="H5261" s="252" t="s">
        <v>23992</v>
      </c>
      <c r="I5261" s="252" t="s">
        <v>10267</v>
      </c>
      <c r="J5261" s="252" t="s">
        <v>9691</v>
      </c>
      <c r="K5261" s="253" t="s">
        <v>23993</v>
      </c>
      <c r="L5261" s="252" t="s">
        <v>9693</v>
      </c>
    </row>
    <row r="5262" spans="1:12" ht="13.5" x14ac:dyDescent="0.25">
      <c r="A5262" s="252" t="s">
        <v>23811</v>
      </c>
      <c r="B5262" s="252" t="s">
        <v>23812</v>
      </c>
      <c r="C5262" s="252" t="s">
        <v>23986</v>
      </c>
      <c r="D5262" s="252" t="s">
        <v>23987</v>
      </c>
      <c r="E5262" s="253" t="s">
        <v>259</v>
      </c>
      <c r="F5262" s="252" t="s">
        <v>259</v>
      </c>
      <c r="G5262" s="252" t="s">
        <v>23994</v>
      </c>
      <c r="H5262" s="252" t="s">
        <v>23995</v>
      </c>
      <c r="I5262" s="252" t="s">
        <v>10267</v>
      </c>
      <c r="J5262" s="252" t="s">
        <v>9691</v>
      </c>
      <c r="K5262" s="253" t="s">
        <v>23996</v>
      </c>
      <c r="L5262" s="252" t="s">
        <v>9693</v>
      </c>
    </row>
    <row r="5263" spans="1:12" ht="13.5" x14ac:dyDescent="0.25">
      <c r="A5263" s="252" t="s">
        <v>23811</v>
      </c>
      <c r="B5263" s="252" t="s">
        <v>23812</v>
      </c>
      <c r="C5263" s="252" t="s">
        <v>23986</v>
      </c>
      <c r="D5263" s="252" t="s">
        <v>23987</v>
      </c>
      <c r="E5263" s="253" t="s">
        <v>259</v>
      </c>
      <c r="F5263" s="252" t="s">
        <v>259</v>
      </c>
      <c r="G5263" s="252" t="s">
        <v>23997</v>
      </c>
      <c r="H5263" s="252" t="s">
        <v>23998</v>
      </c>
      <c r="I5263" s="252" t="s">
        <v>10267</v>
      </c>
      <c r="J5263" s="252" t="s">
        <v>9691</v>
      </c>
      <c r="K5263" s="253" t="s">
        <v>23999</v>
      </c>
      <c r="L5263" s="252" t="s">
        <v>9693</v>
      </c>
    </row>
    <row r="5264" spans="1:12" ht="13.5" x14ac:dyDescent="0.25">
      <c r="A5264" s="252" t="s">
        <v>23811</v>
      </c>
      <c r="B5264" s="252" t="s">
        <v>23812</v>
      </c>
      <c r="C5264" s="252" t="s">
        <v>23986</v>
      </c>
      <c r="D5264" s="252" t="s">
        <v>23987</v>
      </c>
      <c r="E5264" s="253" t="s">
        <v>259</v>
      </c>
      <c r="F5264" s="252" t="s">
        <v>259</v>
      </c>
      <c r="G5264" s="252" t="s">
        <v>24000</v>
      </c>
      <c r="H5264" s="252" t="s">
        <v>24001</v>
      </c>
      <c r="I5264" s="252" t="s">
        <v>10267</v>
      </c>
      <c r="J5264" s="252" t="s">
        <v>9691</v>
      </c>
      <c r="K5264" s="253" t="s">
        <v>24002</v>
      </c>
      <c r="L5264" s="252" t="s">
        <v>9693</v>
      </c>
    </row>
    <row r="5265" spans="1:12" ht="13.5" x14ac:dyDescent="0.25">
      <c r="A5265" s="252" t="s">
        <v>23811</v>
      </c>
      <c r="B5265" s="252" t="s">
        <v>23812</v>
      </c>
      <c r="C5265" s="252" t="s">
        <v>23986</v>
      </c>
      <c r="D5265" s="252" t="s">
        <v>23987</v>
      </c>
      <c r="E5265" s="253" t="s">
        <v>259</v>
      </c>
      <c r="F5265" s="252" t="s">
        <v>259</v>
      </c>
      <c r="G5265" s="252" t="s">
        <v>24003</v>
      </c>
      <c r="H5265" s="252" t="s">
        <v>24004</v>
      </c>
      <c r="I5265" s="252" t="s">
        <v>10267</v>
      </c>
      <c r="J5265" s="252" t="s">
        <v>9691</v>
      </c>
      <c r="K5265" s="253" t="s">
        <v>24005</v>
      </c>
      <c r="L5265" s="252" t="s">
        <v>9693</v>
      </c>
    </row>
    <row r="5266" spans="1:12" ht="13.5" x14ac:dyDescent="0.25">
      <c r="A5266" s="252" t="s">
        <v>23811</v>
      </c>
      <c r="B5266" s="252" t="s">
        <v>23812</v>
      </c>
      <c r="C5266" s="252" t="s">
        <v>23986</v>
      </c>
      <c r="D5266" s="252" t="s">
        <v>23987</v>
      </c>
      <c r="E5266" s="253" t="s">
        <v>259</v>
      </c>
      <c r="F5266" s="252" t="s">
        <v>259</v>
      </c>
      <c r="G5266" s="252" t="s">
        <v>24006</v>
      </c>
      <c r="H5266" s="252" t="s">
        <v>24007</v>
      </c>
      <c r="I5266" s="252" t="s">
        <v>10267</v>
      </c>
      <c r="J5266" s="252" t="s">
        <v>9691</v>
      </c>
      <c r="K5266" s="253" t="s">
        <v>24008</v>
      </c>
      <c r="L5266" s="252" t="s">
        <v>9693</v>
      </c>
    </row>
    <row r="5267" spans="1:12" ht="13.5" x14ac:dyDescent="0.25">
      <c r="A5267" s="252" t="s">
        <v>23811</v>
      </c>
      <c r="B5267" s="252" t="s">
        <v>23812</v>
      </c>
      <c r="C5267" s="252" t="s">
        <v>23986</v>
      </c>
      <c r="D5267" s="252" t="s">
        <v>23987</v>
      </c>
      <c r="E5267" s="253" t="s">
        <v>259</v>
      </c>
      <c r="F5267" s="252" t="s">
        <v>259</v>
      </c>
      <c r="G5267" s="252" t="s">
        <v>24009</v>
      </c>
      <c r="H5267" s="252" t="s">
        <v>24010</v>
      </c>
      <c r="I5267" s="252" t="s">
        <v>10267</v>
      </c>
      <c r="J5267" s="252" t="s">
        <v>9691</v>
      </c>
      <c r="K5267" s="253" t="s">
        <v>24011</v>
      </c>
      <c r="L5267" s="252" t="s">
        <v>9693</v>
      </c>
    </row>
    <row r="5268" spans="1:12" ht="13.5" x14ac:dyDescent="0.25">
      <c r="A5268" s="252" t="s">
        <v>23811</v>
      </c>
      <c r="B5268" s="252" t="s">
        <v>23812</v>
      </c>
      <c r="C5268" s="252" t="s">
        <v>23986</v>
      </c>
      <c r="D5268" s="252" t="s">
        <v>23987</v>
      </c>
      <c r="E5268" s="253" t="s">
        <v>259</v>
      </c>
      <c r="F5268" s="252" t="s">
        <v>259</v>
      </c>
      <c r="G5268" s="252" t="s">
        <v>24012</v>
      </c>
      <c r="H5268" s="252" t="s">
        <v>24013</v>
      </c>
      <c r="I5268" s="252" t="s">
        <v>10267</v>
      </c>
      <c r="J5268" s="252" t="s">
        <v>9691</v>
      </c>
      <c r="K5268" s="253" t="s">
        <v>24014</v>
      </c>
      <c r="L5268" s="252" t="s">
        <v>9693</v>
      </c>
    </row>
    <row r="5269" spans="1:12" ht="13.5" x14ac:dyDescent="0.25">
      <c r="A5269" s="252" t="s">
        <v>23811</v>
      </c>
      <c r="B5269" s="252" t="s">
        <v>23812</v>
      </c>
      <c r="C5269" s="252" t="s">
        <v>23986</v>
      </c>
      <c r="D5269" s="252" t="s">
        <v>23987</v>
      </c>
      <c r="E5269" s="253" t="s">
        <v>259</v>
      </c>
      <c r="F5269" s="252" t="s">
        <v>259</v>
      </c>
      <c r="G5269" s="252" t="s">
        <v>24015</v>
      </c>
      <c r="H5269" s="252" t="s">
        <v>24016</v>
      </c>
      <c r="I5269" s="252" t="s">
        <v>10267</v>
      </c>
      <c r="J5269" s="252" t="s">
        <v>9691</v>
      </c>
      <c r="K5269" s="253" t="s">
        <v>24017</v>
      </c>
      <c r="L5269" s="252" t="s">
        <v>9693</v>
      </c>
    </row>
    <row r="5270" spans="1:12" ht="13.5" x14ac:dyDescent="0.25">
      <c r="A5270" s="252" t="s">
        <v>23811</v>
      </c>
      <c r="B5270" s="252" t="s">
        <v>23812</v>
      </c>
      <c r="C5270" s="252" t="s">
        <v>23986</v>
      </c>
      <c r="D5270" s="252" t="s">
        <v>23987</v>
      </c>
      <c r="E5270" s="253" t="s">
        <v>259</v>
      </c>
      <c r="F5270" s="252" t="s">
        <v>259</v>
      </c>
      <c r="G5270" s="252" t="s">
        <v>24018</v>
      </c>
      <c r="H5270" s="252" t="s">
        <v>24019</v>
      </c>
      <c r="I5270" s="252" t="s">
        <v>10267</v>
      </c>
      <c r="J5270" s="252" t="s">
        <v>9691</v>
      </c>
      <c r="K5270" s="253" t="s">
        <v>24020</v>
      </c>
      <c r="L5270" s="252" t="s">
        <v>9693</v>
      </c>
    </row>
    <row r="5271" spans="1:12" ht="13.5" x14ac:dyDescent="0.25">
      <c r="A5271" s="252" t="s">
        <v>23811</v>
      </c>
      <c r="B5271" s="252" t="s">
        <v>23812</v>
      </c>
      <c r="C5271" s="252" t="s">
        <v>23986</v>
      </c>
      <c r="D5271" s="252" t="s">
        <v>23987</v>
      </c>
      <c r="E5271" s="253" t="s">
        <v>259</v>
      </c>
      <c r="F5271" s="252" t="s">
        <v>259</v>
      </c>
      <c r="G5271" s="252" t="s">
        <v>24021</v>
      </c>
      <c r="H5271" s="252" t="s">
        <v>24022</v>
      </c>
      <c r="I5271" s="252" t="s">
        <v>10267</v>
      </c>
      <c r="J5271" s="252" t="s">
        <v>9691</v>
      </c>
      <c r="K5271" s="253" t="s">
        <v>24023</v>
      </c>
      <c r="L5271" s="252" t="s">
        <v>9693</v>
      </c>
    </row>
    <row r="5272" spans="1:12" ht="13.5" x14ac:dyDescent="0.25">
      <c r="A5272" s="252" t="s">
        <v>23811</v>
      </c>
      <c r="B5272" s="252" t="s">
        <v>23812</v>
      </c>
      <c r="C5272" s="252" t="s">
        <v>23986</v>
      </c>
      <c r="D5272" s="252" t="s">
        <v>23987</v>
      </c>
      <c r="E5272" s="253" t="s">
        <v>259</v>
      </c>
      <c r="F5272" s="252" t="s">
        <v>259</v>
      </c>
      <c r="G5272" s="252" t="s">
        <v>24024</v>
      </c>
      <c r="H5272" s="252" t="s">
        <v>24025</v>
      </c>
      <c r="I5272" s="252" t="s">
        <v>10267</v>
      </c>
      <c r="J5272" s="252" t="s">
        <v>9691</v>
      </c>
      <c r="K5272" s="253" t="s">
        <v>24026</v>
      </c>
      <c r="L5272" s="252" t="s">
        <v>9693</v>
      </c>
    </row>
    <row r="5273" spans="1:12" ht="13.5" x14ac:dyDescent="0.25">
      <c r="A5273" s="252" t="s">
        <v>23811</v>
      </c>
      <c r="B5273" s="252" t="s">
        <v>23812</v>
      </c>
      <c r="C5273" s="252" t="s">
        <v>23986</v>
      </c>
      <c r="D5273" s="252" t="s">
        <v>23987</v>
      </c>
      <c r="E5273" s="253" t="s">
        <v>259</v>
      </c>
      <c r="F5273" s="252" t="s">
        <v>259</v>
      </c>
      <c r="G5273" s="252" t="s">
        <v>24027</v>
      </c>
      <c r="H5273" s="252" t="s">
        <v>24028</v>
      </c>
      <c r="I5273" s="252" t="s">
        <v>10267</v>
      </c>
      <c r="J5273" s="252" t="s">
        <v>9691</v>
      </c>
      <c r="K5273" s="253" t="s">
        <v>24029</v>
      </c>
      <c r="L5273" s="252" t="s">
        <v>9693</v>
      </c>
    </row>
    <row r="5274" spans="1:12" ht="13.5" x14ac:dyDescent="0.25">
      <c r="A5274" s="252" t="s">
        <v>23811</v>
      </c>
      <c r="B5274" s="252" t="s">
        <v>23812</v>
      </c>
      <c r="C5274" s="252" t="s">
        <v>23986</v>
      </c>
      <c r="D5274" s="252" t="s">
        <v>23987</v>
      </c>
      <c r="E5274" s="253" t="s">
        <v>259</v>
      </c>
      <c r="F5274" s="252" t="s">
        <v>259</v>
      </c>
      <c r="G5274" s="252" t="s">
        <v>24030</v>
      </c>
      <c r="H5274" s="252" t="s">
        <v>24031</v>
      </c>
      <c r="I5274" s="252" t="s">
        <v>10267</v>
      </c>
      <c r="J5274" s="252" t="s">
        <v>9691</v>
      </c>
      <c r="K5274" s="253" t="s">
        <v>24032</v>
      </c>
      <c r="L5274" s="252" t="s">
        <v>9693</v>
      </c>
    </row>
    <row r="5275" spans="1:12" ht="13.5" x14ac:dyDescent="0.25">
      <c r="A5275" s="252" t="s">
        <v>23811</v>
      </c>
      <c r="B5275" s="252" t="s">
        <v>23812</v>
      </c>
      <c r="C5275" s="252" t="s">
        <v>23986</v>
      </c>
      <c r="D5275" s="252" t="s">
        <v>23987</v>
      </c>
      <c r="E5275" s="253" t="s">
        <v>259</v>
      </c>
      <c r="F5275" s="252" t="s">
        <v>259</v>
      </c>
      <c r="G5275" s="252" t="s">
        <v>24033</v>
      </c>
      <c r="H5275" s="252" t="s">
        <v>24034</v>
      </c>
      <c r="I5275" s="252" t="s">
        <v>10267</v>
      </c>
      <c r="J5275" s="252" t="s">
        <v>9691</v>
      </c>
      <c r="K5275" s="253" t="s">
        <v>22229</v>
      </c>
      <c r="L5275" s="252" t="s">
        <v>9693</v>
      </c>
    </row>
    <row r="5276" spans="1:12" ht="13.5" x14ac:dyDescent="0.25">
      <c r="A5276" s="252" t="s">
        <v>23811</v>
      </c>
      <c r="B5276" s="252" t="s">
        <v>23812</v>
      </c>
      <c r="C5276" s="252" t="s">
        <v>23986</v>
      </c>
      <c r="D5276" s="252" t="s">
        <v>23987</v>
      </c>
      <c r="E5276" s="253" t="s">
        <v>259</v>
      </c>
      <c r="F5276" s="252" t="s">
        <v>259</v>
      </c>
      <c r="G5276" s="252" t="s">
        <v>24035</v>
      </c>
      <c r="H5276" s="252" t="s">
        <v>24036</v>
      </c>
      <c r="I5276" s="252" t="s">
        <v>10267</v>
      </c>
      <c r="J5276" s="252" t="s">
        <v>9691</v>
      </c>
      <c r="K5276" s="253" t="s">
        <v>24037</v>
      </c>
      <c r="L5276" s="252" t="s">
        <v>9693</v>
      </c>
    </row>
    <row r="5277" spans="1:12" ht="13.5" x14ac:dyDescent="0.25">
      <c r="A5277" s="252" t="s">
        <v>23811</v>
      </c>
      <c r="B5277" s="252" t="s">
        <v>23812</v>
      </c>
      <c r="C5277" s="252" t="s">
        <v>23986</v>
      </c>
      <c r="D5277" s="252" t="s">
        <v>23987</v>
      </c>
      <c r="E5277" s="253" t="s">
        <v>259</v>
      </c>
      <c r="F5277" s="252" t="s">
        <v>259</v>
      </c>
      <c r="G5277" s="252" t="s">
        <v>24038</v>
      </c>
      <c r="H5277" s="252" t="s">
        <v>24039</v>
      </c>
      <c r="I5277" s="252" t="s">
        <v>10267</v>
      </c>
      <c r="J5277" s="252" t="s">
        <v>9691</v>
      </c>
      <c r="K5277" s="253" t="s">
        <v>24040</v>
      </c>
      <c r="L5277" s="252" t="s">
        <v>9693</v>
      </c>
    </row>
    <row r="5278" spans="1:12" ht="13.5" x14ac:dyDescent="0.25">
      <c r="A5278" s="252" t="s">
        <v>23811</v>
      </c>
      <c r="B5278" s="252" t="s">
        <v>23812</v>
      </c>
      <c r="C5278" s="252" t="s">
        <v>23986</v>
      </c>
      <c r="D5278" s="252" t="s">
        <v>23987</v>
      </c>
      <c r="E5278" s="253" t="s">
        <v>259</v>
      </c>
      <c r="F5278" s="252" t="s">
        <v>259</v>
      </c>
      <c r="G5278" s="252" t="s">
        <v>24041</v>
      </c>
      <c r="H5278" s="252" t="s">
        <v>24042</v>
      </c>
      <c r="I5278" s="252" t="s">
        <v>10267</v>
      </c>
      <c r="J5278" s="252" t="s">
        <v>9691</v>
      </c>
      <c r="K5278" s="253" t="s">
        <v>24043</v>
      </c>
      <c r="L5278" s="252" t="s">
        <v>9693</v>
      </c>
    </row>
    <row r="5279" spans="1:12" ht="13.5" x14ac:dyDescent="0.25">
      <c r="A5279" s="252" t="s">
        <v>23811</v>
      </c>
      <c r="B5279" s="252" t="s">
        <v>23812</v>
      </c>
      <c r="C5279" s="252" t="s">
        <v>23986</v>
      </c>
      <c r="D5279" s="252" t="s">
        <v>23987</v>
      </c>
      <c r="E5279" s="253" t="s">
        <v>259</v>
      </c>
      <c r="F5279" s="252" t="s">
        <v>259</v>
      </c>
      <c r="G5279" s="252" t="s">
        <v>24044</v>
      </c>
      <c r="H5279" s="252" t="s">
        <v>24045</v>
      </c>
      <c r="I5279" s="252" t="s">
        <v>10267</v>
      </c>
      <c r="J5279" s="252" t="s">
        <v>9691</v>
      </c>
      <c r="K5279" s="253" t="s">
        <v>24046</v>
      </c>
      <c r="L5279" s="252" t="s">
        <v>9693</v>
      </c>
    </row>
    <row r="5280" spans="1:12" ht="13.5" x14ac:dyDescent="0.25">
      <c r="A5280" s="252" t="s">
        <v>23811</v>
      </c>
      <c r="B5280" s="252" t="s">
        <v>23812</v>
      </c>
      <c r="C5280" s="252" t="s">
        <v>23986</v>
      </c>
      <c r="D5280" s="252" t="s">
        <v>23987</v>
      </c>
      <c r="E5280" s="253" t="s">
        <v>259</v>
      </c>
      <c r="F5280" s="252" t="s">
        <v>259</v>
      </c>
      <c r="G5280" s="252" t="s">
        <v>24047</v>
      </c>
      <c r="H5280" s="252" t="s">
        <v>24048</v>
      </c>
      <c r="I5280" s="252" t="s">
        <v>10267</v>
      </c>
      <c r="J5280" s="252" t="s">
        <v>9691</v>
      </c>
      <c r="K5280" s="253" t="s">
        <v>24049</v>
      </c>
      <c r="L5280" s="252" t="s">
        <v>9693</v>
      </c>
    </row>
    <row r="5281" spans="1:12" ht="13.5" x14ac:dyDescent="0.25">
      <c r="A5281" s="252" t="s">
        <v>23811</v>
      </c>
      <c r="B5281" s="252" t="s">
        <v>23812</v>
      </c>
      <c r="C5281" s="252" t="s">
        <v>23986</v>
      </c>
      <c r="D5281" s="252" t="s">
        <v>23987</v>
      </c>
      <c r="E5281" s="253" t="s">
        <v>259</v>
      </c>
      <c r="F5281" s="252" t="s">
        <v>259</v>
      </c>
      <c r="G5281" s="252" t="s">
        <v>24050</v>
      </c>
      <c r="H5281" s="252" t="s">
        <v>24051</v>
      </c>
      <c r="I5281" s="252" t="s">
        <v>10267</v>
      </c>
      <c r="J5281" s="252" t="s">
        <v>9691</v>
      </c>
      <c r="K5281" s="253" t="s">
        <v>18224</v>
      </c>
      <c r="L5281" s="252" t="s">
        <v>9693</v>
      </c>
    </row>
    <row r="5282" spans="1:12" ht="13.5" x14ac:dyDescent="0.25">
      <c r="A5282" s="252" t="s">
        <v>23811</v>
      </c>
      <c r="B5282" s="252" t="s">
        <v>23812</v>
      </c>
      <c r="C5282" s="252" t="s">
        <v>23986</v>
      </c>
      <c r="D5282" s="252" t="s">
        <v>23987</v>
      </c>
      <c r="E5282" s="253" t="s">
        <v>259</v>
      </c>
      <c r="F5282" s="252" t="s">
        <v>259</v>
      </c>
      <c r="G5282" s="252" t="s">
        <v>24052</v>
      </c>
      <c r="H5282" s="252" t="s">
        <v>24053</v>
      </c>
      <c r="I5282" s="252" t="s">
        <v>10267</v>
      </c>
      <c r="J5282" s="252" t="s">
        <v>9691</v>
      </c>
      <c r="K5282" s="253" t="s">
        <v>24054</v>
      </c>
      <c r="L5282" s="252" t="s">
        <v>9693</v>
      </c>
    </row>
    <row r="5283" spans="1:12" ht="13.5" x14ac:dyDescent="0.25">
      <c r="A5283" s="252" t="s">
        <v>23811</v>
      </c>
      <c r="B5283" s="252" t="s">
        <v>23812</v>
      </c>
      <c r="C5283" s="252" t="s">
        <v>23986</v>
      </c>
      <c r="D5283" s="252" t="s">
        <v>23987</v>
      </c>
      <c r="E5283" s="253" t="s">
        <v>259</v>
      </c>
      <c r="F5283" s="252" t="s">
        <v>259</v>
      </c>
      <c r="G5283" s="252" t="s">
        <v>24055</v>
      </c>
      <c r="H5283" s="252" t="s">
        <v>24056</v>
      </c>
      <c r="I5283" s="252" t="s">
        <v>10267</v>
      </c>
      <c r="J5283" s="252" t="s">
        <v>9691</v>
      </c>
      <c r="K5283" s="253" t="s">
        <v>24057</v>
      </c>
      <c r="L5283" s="252" t="s">
        <v>9693</v>
      </c>
    </row>
    <row r="5284" spans="1:12" ht="13.5" x14ac:dyDescent="0.25">
      <c r="A5284" s="252" t="s">
        <v>23811</v>
      </c>
      <c r="B5284" s="252" t="s">
        <v>23812</v>
      </c>
      <c r="C5284" s="252" t="s">
        <v>23986</v>
      </c>
      <c r="D5284" s="252" t="s">
        <v>23987</v>
      </c>
      <c r="E5284" s="253" t="s">
        <v>259</v>
      </c>
      <c r="F5284" s="252" t="s">
        <v>259</v>
      </c>
      <c r="G5284" s="252" t="s">
        <v>24058</v>
      </c>
      <c r="H5284" s="252" t="s">
        <v>24059</v>
      </c>
      <c r="I5284" s="252" t="s">
        <v>10267</v>
      </c>
      <c r="J5284" s="252" t="s">
        <v>9691</v>
      </c>
      <c r="K5284" s="253" t="s">
        <v>24060</v>
      </c>
      <c r="L5284" s="252" t="s">
        <v>9693</v>
      </c>
    </row>
    <row r="5285" spans="1:12" ht="13.5" x14ac:dyDescent="0.25">
      <c r="A5285" s="252" t="s">
        <v>23811</v>
      </c>
      <c r="B5285" s="252" t="s">
        <v>23812</v>
      </c>
      <c r="C5285" s="252" t="s">
        <v>23986</v>
      </c>
      <c r="D5285" s="252" t="s">
        <v>23987</v>
      </c>
      <c r="E5285" s="253" t="s">
        <v>259</v>
      </c>
      <c r="F5285" s="252" t="s">
        <v>259</v>
      </c>
      <c r="G5285" s="252" t="s">
        <v>24061</v>
      </c>
      <c r="H5285" s="252" t="s">
        <v>24062</v>
      </c>
      <c r="I5285" s="252" t="s">
        <v>10267</v>
      </c>
      <c r="J5285" s="252" t="s">
        <v>9691</v>
      </c>
      <c r="K5285" s="253" t="s">
        <v>2423</v>
      </c>
      <c r="L5285" s="252" t="s">
        <v>9693</v>
      </c>
    </row>
    <row r="5286" spans="1:12" ht="13.5" x14ac:dyDescent="0.25">
      <c r="A5286" s="252" t="s">
        <v>23811</v>
      </c>
      <c r="B5286" s="252" t="s">
        <v>23812</v>
      </c>
      <c r="C5286" s="252" t="s">
        <v>23986</v>
      </c>
      <c r="D5286" s="252" t="s">
        <v>23987</v>
      </c>
      <c r="E5286" s="253" t="s">
        <v>259</v>
      </c>
      <c r="F5286" s="252" t="s">
        <v>259</v>
      </c>
      <c r="G5286" s="252" t="s">
        <v>24063</v>
      </c>
      <c r="H5286" s="252" t="s">
        <v>24064</v>
      </c>
      <c r="I5286" s="252" t="s">
        <v>10267</v>
      </c>
      <c r="J5286" s="252" t="s">
        <v>9691</v>
      </c>
      <c r="K5286" s="253" t="s">
        <v>24065</v>
      </c>
      <c r="L5286" s="252" t="s">
        <v>9693</v>
      </c>
    </row>
    <row r="5287" spans="1:12" ht="13.5" x14ac:dyDescent="0.25">
      <c r="A5287" s="252" t="s">
        <v>23811</v>
      </c>
      <c r="B5287" s="252" t="s">
        <v>23812</v>
      </c>
      <c r="C5287" s="252" t="s">
        <v>23986</v>
      </c>
      <c r="D5287" s="252" t="s">
        <v>23987</v>
      </c>
      <c r="E5287" s="253" t="s">
        <v>259</v>
      </c>
      <c r="F5287" s="252" t="s">
        <v>259</v>
      </c>
      <c r="G5287" s="252" t="s">
        <v>24066</v>
      </c>
      <c r="H5287" s="252" t="s">
        <v>24067</v>
      </c>
      <c r="I5287" s="252" t="s">
        <v>10267</v>
      </c>
      <c r="J5287" s="252" t="s">
        <v>9691</v>
      </c>
      <c r="K5287" s="253" t="s">
        <v>24068</v>
      </c>
      <c r="L5287" s="252" t="s">
        <v>9693</v>
      </c>
    </row>
    <row r="5288" spans="1:12" ht="13.5" x14ac:dyDescent="0.25">
      <c r="A5288" s="252" t="s">
        <v>23811</v>
      </c>
      <c r="B5288" s="252" t="s">
        <v>23812</v>
      </c>
      <c r="C5288" s="252" t="s">
        <v>23986</v>
      </c>
      <c r="D5288" s="252" t="s">
        <v>23987</v>
      </c>
      <c r="E5288" s="253" t="s">
        <v>259</v>
      </c>
      <c r="F5288" s="252" t="s">
        <v>259</v>
      </c>
      <c r="G5288" s="252" t="s">
        <v>24069</v>
      </c>
      <c r="H5288" s="252" t="s">
        <v>24070</v>
      </c>
      <c r="I5288" s="252" t="s">
        <v>10267</v>
      </c>
      <c r="J5288" s="252" t="s">
        <v>9691</v>
      </c>
      <c r="K5288" s="253" t="s">
        <v>24071</v>
      </c>
      <c r="L5288" s="252" t="s">
        <v>9693</v>
      </c>
    </row>
    <row r="5289" spans="1:12" ht="13.5" x14ac:dyDescent="0.25">
      <c r="A5289" s="252" t="s">
        <v>23811</v>
      </c>
      <c r="B5289" s="252" t="s">
        <v>23812</v>
      </c>
      <c r="C5289" s="252" t="s">
        <v>23986</v>
      </c>
      <c r="D5289" s="252" t="s">
        <v>23987</v>
      </c>
      <c r="E5289" s="253" t="s">
        <v>259</v>
      </c>
      <c r="F5289" s="252" t="s">
        <v>259</v>
      </c>
      <c r="G5289" s="252" t="s">
        <v>24072</v>
      </c>
      <c r="H5289" s="252" t="s">
        <v>24073</v>
      </c>
      <c r="I5289" s="252" t="s">
        <v>10267</v>
      </c>
      <c r="J5289" s="252" t="s">
        <v>9691</v>
      </c>
      <c r="K5289" s="253" t="s">
        <v>24074</v>
      </c>
      <c r="L5289" s="252" t="s">
        <v>9693</v>
      </c>
    </row>
    <row r="5290" spans="1:12" ht="13.5" x14ac:dyDescent="0.25">
      <c r="A5290" s="252" t="s">
        <v>23811</v>
      </c>
      <c r="B5290" s="252" t="s">
        <v>23812</v>
      </c>
      <c r="C5290" s="252" t="s">
        <v>23986</v>
      </c>
      <c r="D5290" s="252" t="s">
        <v>23987</v>
      </c>
      <c r="E5290" s="253" t="s">
        <v>259</v>
      </c>
      <c r="F5290" s="252" t="s">
        <v>259</v>
      </c>
      <c r="G5290" s="252" t="s">
        <v>24075</v>
      </c>
      <c r="H5290" s="252" t="s">
        <v>24076</v>
      </c>
      <c r="I5290" s="252" t="s">
        <v>10267</v>
      </c>
      <c r="J5290" s="252" t="s">
        <v>9691</v>
      </c>
      <c r="K5290" s="253" t="s">
        <v>856</v>
      </c>
      <c r="L5290" s="252" t="s">
        <v>9693</v>
      </c>
    </row>
    <row r="5291" spans="1:12" ht="13.5" x14ac:dyDescent="0.25">
      <c r="A5291" s="252" t="s">
        <v>23811</v>
      </c>
      <c r="B5291" s="252" t="s">
        <v>23812</v>
      </c>
      <c r="C5291" s="252" t="s">
        <v>23986</v>
      </c>
      <c r="D5291" s="252" t="s">
        <v>23987</v>
      </c>
      <c r="E5291" s="253" t="s">
        <v>259</v>
      </c>
      <c r="F5291" s="252" t="s">
        <v>259</v>
      </c>
      <c r="G5291" s="252" t="s">
        <v>24077</v>
      </c>
      <c r="H5291" s="252" t="s">
        <v>24078</v>
      </c>
      <c r="I5291" s="252" t="s">
        <v>10267</v>
      </c>
      <c r="J5291" s="252" t="s">
        <v>9691</v>
      </c>
      <c r="K5291" s="253" t="s">
        <v>22859</v>
      </c>
      <c r="L5291" s="252" t="s">
        <v>9693</v>
      </c>
    </row>
    <row r="5292" spans="1:12" ht="13.5" x14ac:dyDescent="0.25">
      <c r="A5292" s="252" t="s">
        <v>23811</v>
      </c>
      <c r="B5292" s="252" t="s">
        <v>23812</v>
      </c>
      <c r="C5292" s="252" t="s">
        <v>23986</v>
      </c>
      <c r="D5292" s="252" t="s">
        <v>23987</v>
      </c>
      <c r="E5292" s="253" t="s">
        <v>259</v>
      </c>
      <c r="F5292" s="252" t="s">
        <v>259</v>
      </c>
      <c r="G5292" s="252" t="s">
        <v>24079</v>
      </c>
      <c r="H5292" s="252" t="s">
        <v>24080</v>
      </c>
      <c r="I5292" s="252" t="s">
        <v>10267</v>
      </c>
      <c r="J5292" s="252" t="s">
        <v>9691</v>
      </c>
      <c r="K5292" s="253" t="s">
        <v>2697</v>
      </c>
      <c r="L5292" s="252" t="s">
        <v>9693</v>
      </c>
    </row>
    <row r="5293" spans="1:12" ht="13.5" x14ac:dyDescent="0.25">
      <c r="A5293" s="252" t="s">
        <v>23811</v>
      </c>
      <c r="B5293" s="252" t="s">
        <v>23812</v>
      </c>
      <c r="C5293" s="252" t="s">
        <v>24081</v>
      </c>
      <c r="D5293" s="252" t="s">
        <v>24082</v>
      </c>
      <c r="E5293" s="253" t="s">
        <v>259</v>
      </c>
      <c r="F5293" s="252" t="s">
        <v>259</v>
      </c>
      <c r="G5293" s="252" t="s">
        <v>24083</v>
      </c>
      <c r="H5293" s="252" t="s">
        <v>24084</v>
      </c>
      <c r="I5293" s="252" t="s">
        <v>10267</v>
      </c>
      <c r="J5293" s="252" t="s">
        <v>9691</v>
      </c>
      <c r="K5293" s="253" t="s">
        <v>1365</v>
      </c>
      <c r="L5293" s="252" t="s">
        <v>9693</v>
      </c>
    </row>
    <row r="5294" spans="1:12" ht="13.5" x14ac:dyDescent="0.25">
      <c r="A5294" s="252" t="s">
        <v>23811</v>
      </c>
      <c r="B5294" s="252" t="s">
        <v>23812</v>
      </c>
      <c r="C5294" s="252" t="s">
        <v>24081</v>
      </c>
      <c r="D5294" s="252" t="s">
        <v>24082</v>
      </c>
      <c r="E5294" s="253" t="s">
        <v>259</v>
      </c>
      <c r="F5294" s="252" t="s">
        <v>259</v>
      </c>
      <c r="G5294" s="252" t="s">
        <v>24085</v>
      </c>
      <c r="H5294" s="252" t="s">
        <v>24086</v>
      </c>
      <c r="I5294" s="252" t="s">
        <v>10267</v>
      </c>
      <c r="J5294" s="252" t="s">
        <v>9691</v>
      </c>
      <c r="K5294" s="253" t="s">
        <v>24087</v>
      </c>
      <c r="L5294" s="252" t="s">
        <v>9693</v>
      </c>
    </row>
    <row r="5295" spans="1:12" ht="13.5" x14ac:dyDescent="0.25">
      <c r="A5295" s="252" t="s">
        <v>23811</v>
      </c>
      <c r="B5295" s="252" t="s">
        <v>23812</v>
      </c>
      <c r="C5295" s="252" t="s">
        <v>24081</v>
      </c>
      <c r="D5295" s="252" t="s">
        <v>24082</v>
      </c>
      <c r="E5295" s="253" t="s">
        <v>259</v>
      </c>
      <c r="F5295" s="252" t="s">
        <v>259</v>
      </c>
      <c r="G5295" s="252" t="s">
        <v>24088</v>
      </c>
      <c r="H5295" s="252" t="s">
        <v>24089</v>
      </c>
      <c r="I5295" s="252" t="s">
        <v>10267</v>
      </c>
      <c r="J5295" s="252" t="s">
        <v>9691</v>
      </c>
      <c r="K5295" s="253" t="s">
        <v>24090</v>
      </c>
      <c r="L5295" s="252" t="s">
        <v>9693</v>
      </c>
    </row>
    <row r="5296" spans="1:12" ht="13.5" x14ac:dyDescent="0.25">
      <c r="A5296" s="252" t="s">
        <v>23811</v>
      </c>
      <c r="B5296" s="252" t="s">
        <v>23812</v>
      </c>
      <c r="C5296" s="252" t="s">
        <v>24081</v>
      </c>
      <c r="D5296" s="252" t="s">
        <v>24082</v>
      </c>
      <c r="E5296" s="253" t="s">
        <v>259</v>
      </c>
      <c r="F5296" s="252" t="s">
        <v>259</v>
      </c>
      <c r="G5296" s="252" t="s">
        <v>24091</v>
      </c>
      <c r="H5296" s="252" t="s">
        <v>24092</v>
      </c>
      <c r="I5296" s="252" t="s">
        <v>10267</v>
      </c>
      <c r="J5296" s="252" t="s">
        <v>9691</v>
      </c>
      <c r="K5296" s="253" t="s">
        <v>24093</v>
      </c>
      <c r="L5296" s="252" t="s">
        <v>9693</v>
      </c>
    </row>
    <row r="5297" spans="1:12" ht="13.5" x14ac:dyDescent="0.25">
      <c r="A5297" s="252" t="s">
        <v>23811</v>
      </c>
      <c r="B5297" s="252" t="s">
        <v>23812</v>
      </c>
      <c r="C5297" s="252" t="s">
        <v>24081</v>
      </c>
      <c r="D5297" s="252" t="s">
        <v>24082</v>
      </c>
      <c r="E5297" s="253" t="s">
        <v>259</v>
      </c>
      <c r="F5297" s="252" t="s">
        <v>259</v>
      </c>
      <c r="G5297" s="252" t="s">
        <v>24094</v>
      </c>
      <c r="H5297" s="252" t="s">
        <v>24095</v>
      </c>
      <c r="I5297" s="252" t="s">
        <v>10267</v>
      </c>
      <c r="J5297" s="252" t="s">
        <v>9691</v>
      </c>
      <c r="K5297" s="253" t="s">
        <v>1265</v>
      </c>
      <c r="L5297" s="252" t="s">
        <v>9693</v>
      </c>
    </row>
    <row r="5298" spans="1:12" ht="13.5" x14ac:dyDescent="0.25">
      <c r="A5298" s="252" t="s">
        <v>23811</v>
      </c>
      <c r="B5298" s="252" t="s">
        <v>23812</v>
      </c>
      <c r="C5298" s="252" t="s">
        <v>24081</v>
      </c>
      <c r="D5298" s="252" t="s">
        <v>24082</v>
      </c>
      <c r="E5298" s="253" t="s">
        <v>259</v>
      </c>
      <c r="F5298" s="252" t="s">
        <v>259</v>
      </c>
      <c r="G5298" s="252" t="s">
        <v>24096</v>
      </c>
      <c r="H5298" s="252" t="s">
        <v>24097</v>
      </c>
      <c r="I5298" s="252" t="s">
        <v>10267</v>
      </c>
      <c r="J5298" s="252" t="s">
        <v>9691</v>
      </c>
      <c r="K5298" s="253" t="s">
        <v>2134</v>
      </c>
      <c r="L5298" s="252" t="s">
        <v>9693</v>
      </c>
    </row>
    <row r="5299" spans="1:12" ht="13.5" x14ac:dyDescent="0.25">
      <c r="A5299" s="252" t="s">
        <v>23811</v>
      </c>
      <c r="B5299" s="252" t="s">
        <v>23812</v>
      </c>
      <c r="C5299" s="252" t="s">
        <v>24081</v>
      </c>
      <c r="D5299" s="252" t="s">
        <v>24082</v>
      </c>
      <c r="E5299" s="253" t="s">
        <v>259</v>
      </c>
      <c r="F5299" s="252" t="s">
        <v>259</v>
      </c>
      <c r="G5299" s="252" t="s">
        <v>24098</v>
      </c>
      <c r="H5299" s="252" t="s">
        <v>24099</v>
      </c>
      <c r="I5299" s="252" t="s">
        <v>10267</v>
      </c>
      <c r="J5299" s="252" t="s">
        <v>9691</v>
      </c>
      <c r="K5299" s="253" t="s">
        <v>24100</v>
      </c>
      <c r="L5299" s="252" t="s">
        <v>9693</v>
      </c>
    </row>
    <row r="5300" spans="1:12" ht="13.5" x14ac:dyDescent="0.25">
      <c r="A5300" s="252" t="s">
        <v>23811</v>
      </c>
      <c r="B5300" s="252" t="s">
        <v>23812</v>
      </c>
      <c r="C5300" s="252" t="s">
        <v>24081</v>
      </c>
      <c r="D5300" s="252" t="s">
        <v>24082</v>
      </c>
      <c r="E5300" s="253" t="s">
        <v>259</v>
      </c>
      <c r="F5300" s="252" t="s">
        <v>259</v>
      </c>
      <c r="G5300" s="252" t="s">
        <v>24101</v>
      </c>
      <c r="H5300" s="252" t="s">
        <v>24102</v>
      </c>
      <c r="I5300" s="252" t="s">
        <v>10267</v>
      </c>
      <c r="J5300" s="252" t="s">
        <v>9691</v>
      </c>
      <c r="K5300" s="253" t="s">
        <v>3790</v>
      </c>
      <c r="L5300" s="252" t="s">
        <v>9693</v>
      </c>
    </row>
    <row r="5301" spans="1:12" ht="13.5" x14ac:dyDescent="0.25">
      <c r="A5301" s="252" t="s">
        <v>23811</v>
      </c>
      <c r="B5301" s="252" t="s">
        <v>23812</v>
      </c>
      <c r="C5301" s="252" t="s">
        <v>24081</v>
      </c>
      <c r="D5301" s="252" t="s">
        <v>24082</v>
      </c>
      <c r="E5301" s="253" t="s">
        <v>259</v>
      </c>
      <c r="F5301" s="252" t="s">
        <v>259</v>
      </c>
      <c r="G5301" s="252" t="s">
        <v>24103</v>
      </c>
      <c r="H5301" s="252" t="s">
        <v>24104</v>
      </c>
      <c r="I5301" s="252" t="s">
        <v>10267</v>
      </c>
      <c r="J5301" s="252" t="s">
        <v>9691</v>
      </c>
      <c r="K5301" s="253" t="s">
        <v>24105</v>
      </c>
      <c r="L5301" s="252" t="s">
        <v>9693</v>
      </c>
    </row>
    <row r="5302" spans="1:12" ht="13.5" x14ac:dyDescent="0.25">
      <c r="A5302" s="252" t="s">
        <v>23811</v>
      </c>
      <c r="B5302" s="252" t="s">
        <v>23812</v>
      </c>
      <c r="C5302" s="252" t="s">
        <v>24081</v>
      </c>
      <c r="D5302" s="252" t="s">
        <v>24082</v>
      </c>
      <c r="E5302" s="253" t="s">
        <v>259</v>
      </c>
      <c r="F5302" s="252" t="s">
        <v>259</v>
      </c>
      <c r="G5302" s="252" t="s">
        <v>24106</v>
      </c>
      <c r="H5302" s="252" t="s">
        <v>24107</v>
      </c>
      <c r="I5302" s="252" t="s">
        <v>10267</v>
      </c>
      <c r="J5302" s="252" t="s">
        <v>9691</v>
      </c>
      <c r="K5302" s="253" t="s">
        <v>19126</v>
      </c>
      <c r="L5302" s="252" t="s">
        <v>9693</v>
      </c>
    </row>
    <row r="5303" spans="1:12" ht="13.5" x14ac:dyDescent="0.25">
      <c r="A5303" s="252" t="s">
        <v>23811</v>
      </c>
      <c r="B5303" s="252" t="s">
        <v>23812</v>
      </c>
      <c r="C5303" s="252" t="s">
        <v>24081</v>
      </c>
      <c r="D5303" s="252" t="s">
        <v>24082</v>
      </c>
      <c r="E5303" s="253" t="s">
        <v>259</v>
      </c>
      <c r="F5303" s="252" t="s">
        <v>259</v>
      </c>
      <c r="G5303" s="252" t="s">
        <v>24108</v>
      </c>
      <c r="H5303" s="252" t="s">
        <v>24109</v>
      </c>
      <c r="I5303" s="252" t="s">
        <v>10267</v>
      </c>
      <c r="J5303" s="252" t="s">
        <v>9691</v>
      </c>
      <c r="K5303" s="253" t="s">
        <v>24110</v>
      </c>
      <c r="L5303" s="252" t="s">
        <v>9693</v>
      </c>
    </row>
    <row r="5304" spans="1:12" ht="13.5" x14ac:dyDescent="0.25">
      <c r="A5304" s="252" t="s">
        <v>23811</v>
      </c>
      <c r="B5304" s="252" t="s">
        <v>23812</v>
      </c>
      <c r="C5304" s="252" t="s">
        <v>24081</v>
      </c>
      <c r="D5304" s="252" t="s">
        <v>24082</v>
      </c>
      <c r="E5304" s="253" t="s">
        <v>259</v>
      </c>
      <c r="F5304" s="252" t="s">
        <v>259</v>
      </c>
      <c r="G5304" s="252" t="s">
        <v>24111</v>
      </c>
      <c r="H5304" s="252" t="s">
        <v>24112</v>
      </c>
      <c r="I5304" s="252" t="s">
        <v>10267</v>
      </c>
      <c r="J5304" s="252" t="s">
        <v>9691</v>
      </c>
      <c r="K5304" s="253" t="s">
        <v>24113</v>
      </c>
      <c r="L5304" s="252" t="s">
        <v>9693</v>
      </c>
    </row>
    <row r="5305" spans="1:12" ht="13.5" x14ac:dyDescent="0.25">
      <c r="A5305" s="252" t="s">
        <v>23811</v>
      </c>
      <c r="B5305" s="252" t="s">
        <v>23812</v>
      </c>
      <c r="C5305" s="252" t="s">
        <v>24081</v>
      </c>
      <c r="D5305" s="252" t="s">
        <v>24082</v>
      </c>
      <c r="E5305" s="253" t="s">
        <v>259</v>
      </c>
      <c r="F5305" s="252" t="s">
        <v>259</v>
      </c>
      <c r="G5305" s="252" t="s">
        <v>24114</v>
      </c>
      <c r="H5305" s="252" t="s">
        <v>24115</v>
      </c>
      <c r="I5305" s="252" t="s">
        <v>10267</v>
      </c>
      <c r="J5305" s="252" t="s">
        <v>9691</v>
      </c>
      <c r="K5305" s="253" t="s">
        <v>24116</v>
      </c>
      <c r="L5305" s="252" t="s">
        <v>9693</v>
      </c>
    </row>
    <row r="5306" spans="1:12" ht="13.5" x14ac:dyDescent="0.25">
      <c r="A5306" s="252" t="s">
        <v>23811</v>
      </c>
      <c r="B5306" s="252" t="s">
        <v>23812</v>
      </c>
      <c r="C5306" s="252" t="s">
        <v>24081</v>
      </c>
      <c r="D5306" s="252" t="s">
        <v>24082</v>
      </c>
      <c r="E5306" s="253" t="s">
        <v>259</v>
      </c>
      <c r="F5306" s="252" t="s">
        <v>259</v>
      </c>
      <c r="G5306" s="252" t="s">
        <v>24117</v>
      </c>
      <c r="H5306" s="252" t="s">
        <v>24118</v>
      </c>
      <c r="I5306" s="252" t="s">
        <v>10267</v>
      </c>
      <c r="J5306" s="252" t="s">
        <v>9691</v>
      </c>
      <c r="K5306" s="253" t="s">
        <v>2678</v>
      </c>
      <c r="L5306" s="252" t="s">
        <v>9693</v>
      </c>
    </row>
    <row r="5307" spans="1:12" ht="13.5" x14ac:dyDescent="0.25">
      <c r="A5307" s="252" t="s">
        <v>23811</v>
      </c>
      <c r="B5307" s="252" t="s">
        <v>23812</v>
      </c>
      <c r="C5307" s="252" t="s">
        <v>24081</v>
      </c>
      <c r="D5307" s="252" t="s">
        <v>24082</v>
      </c>
      <c r="E5307" s="253" t="s">
        <v>259</v>
      </c>
      <c r="F5307" s="252" t="s">
        <v>259</v>
      </c>
      <c r="G5307" s="252" t="s">
        <v>24119</v>
      </c>
      <c r="H5307" s="252" t="s">
        <v>24120</v>
      </c>
      <c r="I5307" s="252" t="s">
        <v>10267</v>
      </c>
      <c r="J5307" s="252" t="s">
        <v>9691</v>
      </c>
      <c r="K5307" s="253" t="s">
        <v>24121</v>
      </c>
      <c r="L5307" s="252" t="s">
        <v>9693</v>
      </c>
    </row>
    <row r="5308" spans="1:12" ht="13.5" x14ac:dyDescent="0.25">
      <c r="A5308" s="252" t="s">
        <v>23811</v>
      </c>
      <c r="B5308" s="252" t="s">
        <v>23812</v>
      </c>
      <c r="C5308" s="252" t="s">
        <v>24081</v>
      </c>
      <c r="D5308" s="252" t="s">
        <v>24082</v>
      </c>
      <c r="E5308" s="253" t="s">
        <v>259</v>
      </c>
      <c r="F5308" s="252" t="s">
        <v>259</v>
      </c>
      <c r="G5308" s="252" t="s">
        <v>24122</v>
      </c>
      <c r="H5308" s="252" t="s">
        <v>24123</v>
      </c>
      <c r="I5308" s="252" t="s">
        <v>10267</v>
      </c>
      <c r="J5308" s="252" t="s">
        <v>9691</v>
      </c>
      <c r="K5308" s="253" t="s">
        <v>18676</v>
      </c>
      <c r="L5308" s="252" t="s">
        <v>9693</v>
      </c>
    </row>
    <row r="5309" spans="1:12" ht="13.5" x14ac:dyDescent="0.25">
      <c r="A5309" s="252" t="s">
        <v>23811</v>
      </c>
      <c r="B5309" s="252" t="s">
        <v>23812</v>
      </c>
      <c r="C5309" s="252" t="s">
        <v>24081</v>
      </c>
      <c r="D5309" s="252" t="s">
        <v>24082</v>
      </c>
      <c r="E5309" s="253" t="s">
        <v>259</v>
      </c>
      <c r="F5309" s="252" t="s">
        <v>259</v>
      </c>
      <c r="G5309" s="252" t="s">
        <v>24124</v>
      </c>
      <c r="H5309" s="252" t="s">
        <v>24125</v>
      </c>
      <c r="I5309" s="252" t="s">
        <v>10267</v>
      </c>
      <c r="J5309" s="252" t="s">
        <v>9691</v>
      </c>
      <c r="K5309" s="253" t="s">
        <v>24126</v>
      </c>
      <c r="L5309" s="252" t="s">
        <v>9693</v>
      </c>
    </row>
    <row r="5310" spans="1:12" ht="13.5" x14ac:dyDescent="0.25">
      <c r="A5310" s="252" t="s">
        <v>23811</v>
      </c>
      <c r="B5310" s="252" t="s">
        <v>23812</v>
      </c>
      <c r="C5310" s="252" t="s">
        <v>24081</v>
      </c>
      <c r="D5310" s="252" t="s">
        <v>24082</v>
      </c>
      <c r="E5310" s="253" t="s">
        <v>259</v>
      </c>
      <c r="F5310" s="252" t="s">
        <v>259</v>
      </c>
      <c r="G5310" s="252" t="s">
        <v>24127</v>
      </c>
      <c r="H5310" s="252" t="s">
        <v>24128</v>
      </c>
      <c r="I5310" s="252" t="s">
        <v>10267</v>
      </c>
      <c r="J5310" s="252" t="s">
        <v>9691</v>
      </c>
      <c r="K5310" s="253" t="s">
        <v>24129</v>
      </c>
      <c r="L5310" s="252" t="s">
        <v>9693</v>
      </c>
    </row>
    <row r="5311" spans="1:12" ht="13.5" x14ac:dyDescent="0.25">
      <c r="A5311" s="252" t="s">
        <v>23811</v>
      </c>
      <c r="B5311" s="252" t="s">
        <v>23812</v>
      </c>
      <c r="C5311" s="252" t="s">
        <v>24081</v>
      </c>
      <c r="D5311" s="252" t="s">
        <v>24082</v>
      </c>
      <c r="E5311" s="253" t="s">
        <v>259</v>
      </c>
      <c r="F5311" s="252" t="s">
        <v>259</v>
      </c>
      <c r="G5311" s="252" t="s">
        <v>24130</v>
      </c>
      <c r="H5311" s="252" t="s">
        <v>24131</v>
      </c>
      <c r="I5311" s="252" t="s">
        <v>10267</v>
      </c>
      <c r="J5311" s="252" t="s">
        <v>9691</v>
      </c>
      <c r="K5311" s="253" t="s">
        <v>24132</v>
      </c>
      <c r="L5311" s="252" t="s">
        <v>9693</v>
      </c>
    </row>
    <row r="5312" spans="1:12" ht="13.5" x14ac:dyDescent="0.25">
      <c r="A5312" s="252" t="s">
        <v>23811</v>
      </c>
      <c r="B5312" s="252" t="s">
        <v>23812</v>
      </c>
      <c r="C5312" s="252" t="s">
        <v>24081</v>
      </c>
      <c r="D5312" s="252" t="s">
        <v>24082</v>
      </c>
      <c r="E5312" s="253" t="s">
        <v>259</v>
      </c>
      <c r="F5312" s="252" t="s">
        <v>259</v>
      </c>
      <c r="G5312" s="252" t="s">
        <v>24133</v>
      </c>
      <c r="H5312" s="252" t="s">
        <v>24134</v>
      </c>
      <c r="I5312" s="252" t="s">
        <v>10267</v>
      </c>
      <c r="J5312" s="252" t="s">
        <v>9691</v>
      </c>
      <c r="K5312" s="253" t="s">
        <v>24135</v>
      </c>
      <c r="L5312" s="252" t="s">
        <v>9693</v>
      </c>
    </row>
    <row r="5313" spans="1:12" ht="13.5" x14ac:dyDescent="0.25">
      <c r="A5313" s="252" t="s">
        <v>23811</v>
      </c>
      <c r="B5313" s="252" t="s">
        <v>23812</v>
      </c>
      <c r="C5313" s="252" t="s">
        <v>24081</v>
      </c>
      <c r="D5313" s="252" t="s">
        <v>24082</v>
      </c>
      <c r="E5313" s="253" t="s">
        <v>259</v>
      </c>
      <c r="F5313" s="252" t="s">
        <v>259</v>
      </c>
      <c r="G5313" s="252" t="s">
        <v>24136</v>
      </c>
      <c r="H5313" s="252" t="s">
        <v>24137</v>
      </c>
      <c r="I5313" s="252" t="s">
        <v>10267</v>
      </c>
      <c r="J5313" s="252" t="s">
        <v>9691</v>
      </c>
      <c r="K5313" s="253" t="s">
        <v>24138</v>
      </c>
      <c r="L5313" s="252" t="s">
        <v>9693</v>
      </c>
    </row>
    <row r="5314" spans="1:12" ht="13.5" x14ac:dyDescent="0.25">
      <c r="A5314" s="252" t="s">
        <v>23811</v>
      </c>
      <c r="B5314" s="252" t="s">
        <v>23812</v>
      </c>
      <c r="C5314" s="252" t="s">
        <v>24081</v>
      </c>
      <c r="D5314" s="252" t="s">
        <v>24082</v>
      </c>
      <c r="E5314" s="253" t="s">
        <v>259</v>
      </c>
      <c r="F5314" s="252" t="s">
        <v>259</v>
      </c>
      <c r="G5314" s="252" t="s">
        <v>24139</v>
      </c>
      <c r="H5314" s="252" t="s">
        <v>24140</v>
      </c>
      <c r="I5314" s="252" t="s">
        <v>10267</v>
      </c>
      <c r="J5314" s="252" t="s">
        <v>9691</v>
      </c>
      <c r="K5314" s="253" t="s">
        <v>24141</v>
      </c>
      <c r="L5314" s="252" t="s">
        <v>9693</v>
      </c>
    </row>
    <row r="5315" spans="1:12" ht="13.5" x14ac:dyDescent="0.25">
      <c r="A5315" s="252" t="s">
        <v>23811</v>
      </c>
      <c r="B5315" s="252" t="s">
        <v>23812</v>
      </c>
      <c r="C5315" s="252" t="s">
        <v>24081</v>
      </c>
      <c r="D5315" s="252" t="s">
        <v>24082</v>
      </c>
      <c r="E5315" s="253" t="s">
        <v>259</v>
      </c>
      <c r="F5315" s="252" t="s">
        <v>259</v>
      </c>
      <c r="G5315" s="252" t="s">
        <v>24142</v>
      </c>
      <c r="H5315" s="252" t="s">
        <v>24143</v>
      </c>
      <c r="I5315" s="252" t="s">
        <v>10267</v>
      </c>
      <c r="J5315" s="252" t="s">
        <v>9691</v>
      </c>
      <c r="K5315" s="253" t="s">
        <v>24144</v>
      </c>
      <c r="L5315" s="252" t="s">
        <v>9693</v>
      </c>
    </row>
    <row r="5316" spans="1:12" ht="13.5" x14ac:dyDescent="0.25">
      <c r="A5316" s="252" t="s">
        <v>23811</v>
      </c>
      <c r="B5316" s="252" t="s">
        <v>23812</v>
      </c>
      <c r="C5316" s="252" t="s">
        <v>24081</v>
      </c>
      <c r="D5316" s="252" t="s">
        <v>24082</v>
      </c>
      <c r="E5316" s="253" t="s">
        <v>259</v>
      </c>
      <c r="F5316" s="252" t="s">
        <v>259</v>
      </c>
      <c r="G5316" s="252" t="s">
        <v>24145</v>
      </c>
      <c r="H5316" s="252" t="s">
        <v>24146</v>
      </c>
      <c r="I5316" s="252" t="s">
        <v>10267</v>
      </c>
      <c r="J5316" s="252" t="s">
        <v>9691</v>
      </c>
      <c r="K5316" s="253" t="s">
        <v>24147</v>
      </c>
      <c r="L5316" s="252" t="s">
        <v>9693</v>
      </c>
    </row>
    <row r="5317" spans="1:12" ht="13.5" x14ac:dyDescent="0.25">
      <c r="A5317" s="252" t="s">
        <v>23811</v>
      </c>
      <c r="B5317" s="252" t="s">
        <v>23812</v>
      </c>
      <c r="C5317" s="252" t="s">
        <v>24081</v>
      </c>
      <c r="D5317" s="252" t="s">
        <v>24082</v>
      </c>
      <c r="E5317" s="253" t="s">
        <v>259</v>
      </c>
      <c r="F5317" s="252" t="s">
        <v>259</v>
      </c>
      <c r="G5317" s="252" t="s">
        <v>24148</v>
      </c>
      <c r="H5317" s="252" t="s">
        <v>24149</v>
      </c>
      <c r="I5317" s="252" t="s">
        <v>10267</v>
      </c>
      <c r="J5317" s="252" t="s">
        <v>9691</v>
      </c>
      <c r="K5317" s="253" t="s">
        <v>24150</v>
      </c>
      <c r="L5317" s="252" t="s">
        <v>9693</v>
      </c>
    </row>
    <row r="5318" spans="1:12" ht="13.5" x14ac:dyDescent="0.25">
      <c r="A5318" s="252" t="s">
        <v>23811</v>
      </c>
      <c r="B5318" s="252" t="s">
        <v>23812</v>
      </c>
      <c r="C5318" s="252" t="s">
        <v>24081</v>
      </c>
      <c r="D5318" s="252" t="s">
        <v>24082</v>
      </c>
      <c r="E5318" s="253" t="s">
        <v>259</v>
      </c>
      <c r="F5318" s="252" t="s">
        <v>259</v>
      </c>
      <c r="G5318" s="252" t="s">
        <v>24151</v>
      </c>
      <c r="H5318" s="252" t="s">
        <v>24152</v>
      </c>
      <c r="I5318" s="252" t="s">
        <v>10267</v>
      </c>
      <c r="J5318" s="252" t="s">
        <v>9691</v>
      </c>
      <c r="K5318" s="253" t="s">
        <v>24153</v>
      </c>
      <c r="L5318" s="252" t="s">
        <v>9693</v>
      </c>
    </row>
    <row r="5319" spans="1:12" ht="13.5" x14ac:dyDescent="0.25">
      <c r="A5319" s="252" t="s">
        <v>23811</v>
      </c>
      <c r="B5319" s="252" t="s">
        <v>23812</v>
      </c>
      <c r="C5319" s="252" t="s">
        <v>24081</v>
      </c>
      <c r="D5319" s="252" t="s">
        <v>24082</v>
      </c>
      <c r="E5319" s="253" t="s">
        <v>259</v>
      </c>
      <c r="F5319" s="252" t="s">
        <v>259</v>
      </c>
      <c r="G5319" s="252" t="s">
        <v>24154</v>
      </c>
      <c r="H5319" s="252" t="s">
        <v>24155</v>
      </c>
      <c r="I5319" s="252" t="s">
        <v>10267</v>
      </c>
      <c r="J5319" s="252" t="s">
        <v>9691</v>
      </c>
      <c r="K5319" s="253" t="s">
        <v>24156</v>
      </c>
      <c r="L5319" s="252" t="s">
        <v>9693</v>
      </c>
    </row>
    <row r="5320" spans="1:12" ht="13.5" x14ac:dyDescent="0.25">
      <c r="A5320" s="252" t="s">
        <v>23811</v>
      </c>
      <c r="B5320" s="252" t="s">
        <v>23812</v>
      </c>
      <c r="C5320" s="252" t="s">
        <v>24157</v>
      </c>
      <c r="D5320" s="252" t="s">
        <v>24158</v>
      </c>
      <c r="E5320" s="253" t="s">
        <v>259</v>
      </c>
      <c r="F5320" s="252" t="s">
        <v>259</v>
      </c>
      <c r="G5320" s="252" t="s">
        <v>24159</v>
      </c>
      <c r="H5320" s="252" t="s">
        <v>24160</v>
      </c>
      <c r="I5320" s="252" t="s">
        <v>10267</v>
      </c>
      <c r="J5320" s="252" t="s">
        <v>9691</v>
      </c>
      <c r="K5320" s="253" t="s">
        <v>24161</v>
      </c>
      <c r="L5320" s="252" t="s">
        <v>9693</v>
      </c>
    </row>
    <row r="5321" spans="1:12" ht="13.5" x14ac:dyDescent="0.25">
      <c r="A5321" s="252" t="s">
        <v>23811</v>
      </c>
      <c r="B5321" s="252" t="s">
        <v>23812</v>
      </c>
      <c r="C5321" s="252" t="s">
        <v>24157</v>
      </c>
      <c r="D5321" s="252" t="s">
        <v>24158</v>
      </c>
      <c r="E5321" s="253" t="s">
        <v>259</v>
      </c>
      <c r="F5321" s="252" t="s">
        <v>259</v>
      </c>
      <c r="G5321" s="252" t="s">
        <v>24162</v>
      </c>
      <c r="H5321" s="252" t="s">
        <v>24163</v>
      </c>
      <c r="I5321" s="252" t="s">
        <v>10267</v>
      </c>
      <c r="J5321" s="252" t="s">
        <v>9691</v>
      </c>
      <c r="K5321" s="253" t="s">
        <v>24164</v>
      </c>
      <c r="L5321" s="252" t="s">
        <v>9693</v>
      </c>
    </row>
    <row r="5322" spans="1:12" ht="13.5" x14ac:dyDescent="0.25">
      <c r="A5322" s="252" t="s">
        <v>23811</v>
      </c>
      <c r="B5322" s="252" t="s">
        <v>23812</v>
      </c>
      <c r="C5322" s="252" t="s">
        <v>24157</v>
      </c>
      <c r="D5322" s="252" t="s">
        <v>24158</v>
      </c>
      <c r="E5322" s="253" t="s">
        <v>259</v>
      </c>
      <c r="F5322" s="252" t="s">
        <v>259</v>
      </c>
      <c r="G5322" s="252" t="s">
        <v>24165</v>
      </c>
      <c r="H5322" s="252" t="s">
        <v>24166</v>
      </c>
      <c r="I5322" s="252" t="s">
        <v>10267</v>
      </c>
      <c r="J5322" s="252" t="s">
        <v>9691</v>
      </c>
      <c r="K5322" s="253" t="s">
        <v>11364</v>
      </c>
      <c r="L5322" s="252" t="s">
        <v>9693</v>
      </c>
    </row>
    <row r="5323" spans="1:12" ht="13.5" x14ac:dyDescent="0.25">
      <c r="A5323" s="252" t="s">
        <v>23811</v>
      </c>
      <c r="B5323" s="252" t="s">
        <v>23812</v>
      </c>
      <c r="C5323" s="252" t="s">
        <v>24157</v>
      </c>
      <c r="D5323" s="252" t="s">
        <v>24158</v>
      </c>
      <c r="E5323" s="253" t="s">
        <v>259</v>
      </c>
      <c r="F5323" s="252" t="s">
        <v>259</v>
      </c>
      <c r="G5323" s="252" t="s">
        <v>24167</v>
      </c>
      <c r="H5323" s="252" t="s">
        <v>24168</v>
      </c>
      <c r="I5323" s="252" t="s">
        <v>10267</v>
      </c>
      <c r="J5323" s="252" t="s">
        <v>9691</v>
      </c>
      <c r="K5323" s="253" t="s">
        <v>24169</v>
      </c>
      <c r="L5323" s="252" t="s">
        <v>9693</v>
      </c>
    </row>
    <row r="5324" spans="1:12" ht="13.5" x14ac:dyDescent="0.25">
      <c r="A5324" s="252" t="s">
        <v>23811</v>
      </c>
      <c r="B5324" s="252" t="s">
        <v>23812</v>
      </c>
      <c r="C5324" s="252" t="s">
        <v>24157</v>
      </c>
      <c r="D5324" s="252" t="s">
        <v>24158</v>
      </c>
      <c r="E5324" s="253" t="s">
        <v>259</v>
      </c>
      <c r="F5324" s="252" t="s">
        <v>259</v>
      </c>
      <c r="G5324" s="252" t="s">
        <v>24170</v>
      </c>
      <c r="H5324" s="252" t="s">
        <v>24171</v>
      </c>
      <c r="I5324" s="252" t="s">
        <v>10267</v>
      </c>
      <c r="J5324" s="252" t="s">
        <v>9691</v>
      </c>
      <c r="K5324" s="253" t="s">
        <v>6909</v>
      </c>
      <c r="L5324" s="252" t="s">
        <v>9693</v>
      </c>
    </row>
    <row r="5325" spans="1:12" ht="13.5" x14ac:dyDescent="0.25">
      <c r="A5325" s="252" t="s">
        <v>23811</v>
      </c>
      <c r="B5325" s="252" t="s">
        <v>23812</v>
      </c>
      <c r="C5325" s="252" t="s">
        <v>24157</v>
      </c>
      <c r="D5325" s="252" t="s">
        <v>24158</v>
      </c>
      <c r="E5325" s="253" t="s">
        <v>259</v>
      </c>
      <c r="F5325" s="252" t="s">
        <v>259</v>
      </c>
      <c r="G5325" s="252" t="s">
        <v>24172</v>
      </c>
      <c r="H5325" s="252" t="s">
        <v>24173</v>
      </c>
      <c r="I5325" s="252" t="s">
        <v>10267</v>
      </c>
      <c r="J5325" s="252" t="s">
        <v>9691</v>
      </c>
      <c r="K5325" s="253" t="s">
        <v>20994</v>
      </c>
      <c r="L5325" s="252" t="s">
        <v>9693</v>
      </c>
    </row>
    <row r="5326" spans="1:12" ht="13.5" x14ac:dyDescent="0.25">
      <c r="A5326" s="252" t="s">
        <v>23811</v>
      </c>
      <c r="B5326" s="252" t="s">
        <v>23812</v>
      </c>
      <c r="C5326" s="252" t="s">
        <v>24157</v>
      </c>
      <c r="D5326" s="252" t="s">
        <v>24158</v>
      </c>
      <c r="E5326" s="253" t="s">
        <v>259</v>
      </c>
      <c r="F5326" s="252" t="s">
        <v>259</v>
      </c>
      <c r="G5326" s="252" t="s">
        <v>24174</v>
      </c>
      <c r="H5326" s="252" t="s">
        <v>24175</v>
      </c>
      <c r="I5326" s="252" t="s">
        <v>10267</v>
      </c>
      <c r="J5326" s="252" t="s">
        <v>9691</v>
      </c>
      <c r="K5326" s="253" t="s">
        <v>24176</v>
      </c>
      <c r="L5326" s="252" t="s">
        <v>9693</v>
      </c>
    </row>
    <row r="5327" spans="1:12" ht="13.5" x14ac:dyDescent="0.25">
      <c r="A5327" s="252" t="s">
        <v>23811</v>
      </c>
      <c r="B5327" s="252" t="s">
        <v>23812</v>
      </c>
      <c r="C5327" s="252" t="s">
        <v>24157</v>
      </c>
      <c r="D5327" s="252" t="s">
        <v>24158</v>
      </c>
      <c r="E5327" s="253" t="s">
        <v>259</v>
      </c>
      <c r="F5327" s="252" t="s">
        <v>259</v>
      </c>
      <c r="G5327" s="252" t="s">
        <v>24177</v>
      </c>
      <c r="H5327" s="252" t="s">
        <v>24178</v>
      </c>
      <c r="I5327" s="252" t="s">
        <v>10267</v>
      </c>
      <c r="J5327" s="252" t="s">
        <v>9691</v>
      </c>
      <c r="K5327" s="253" t="s">
        <v>8751</v>
      </c>
      <c r="L5327" s="252" t="s">
        <v>9693</v>
      </c>
    </row>
    <row r="5328" spans="1:12" ht="13.5" x14ac:dyDescent="0.25">
      <c r="A5328" s="252" t="s">
        <v>23811</v>
      </c>
      <c r="B5328" s="252" t="s">
        <v>23812</v>
      </c>
      <c r="C5328" s="252" t="s">
        <v>24157</v>
      </c>
      <c r="D5328" s="252" t="s">
        <v>24158</v>
      </c>
      <c r="E5328" s="253" t="s">
        <v>259</v>
      </c>
      <c r="F5328" s="252" t="s">
        <v>259</v>
      </c>
      <c r="G5328" s="252" t="s">
        <v>24179</v>
      </c>
      <c r="H5328" s="252" t="s">
        <v>24180</v>
      </c>
      <c r="I5328" s="252" t="s">
        <v>10267</v>
      </c>
      <c r="J5328" s="252" t="s">
        <v>9691</v>
      </c>
      <c r="K5328" s="253" t="s">
        <v>24181</v>
      </c>
      <c r="L5328" s="252" t="s">
        <v>9693</v>
      </c>
    </row>
    <row r="5329" spans="1:12" ht="13.5" x14ac:dyDescent="0.25">
      <c r="A5329" s="252" t="s">
        <v>23811</v>
      </c>
      <c r="B5329" s="252" t="s">
        <v>23812</v>
      </c>
      <c r="C5329" s="252" t="s">
        <v>24157</v>
      </c>
      <c r="D5329" s="252" t="s">
        <v>24158</v>
      </c>
      <c r="E5329" s="253" t="s">
        <v>259</v>
      </c>
      <c r="F5329" s="252" t="s">
        <v>259</v>
      </c>
      <c r="G5329" s="252" t="s">
        <v>24182</v>
      </c>
      <c r="H5329" s="252" t="s">
        <v>24183</v>
      </c>
      <c r="I5329" s="252" t="s">
        <v>10267</v>
      </c>
      <c r="J5329" s="252" t="s">
        <v>9691</v>
      </c>
      <c r="K5329" s="253" t="s">
        <v>24184</v>
      </c>
      <c r="L5329" s="252" t="s">
        <v>9693</v>
      </c>
    </row>
    <row r="5330" spans="1:12" ht="13.5" x14ac:dyDescent="0.25">
      <c r="A5330" s="252" t="s">
        <v>23811</v>
      </c>
      <c r="B5330" s="252" t="s">
        <v>23812</v>
      </c>
      <c r="C5330" s="252" t="s">
        <v>24157</v>
      </c>
      <c r="D5330" s="252" t="s">
        <v>24158</v>
      </c>
      <c r="E5330" s="253" t="s">
        <v>259</v>
      </c>
      <c r="F5330" s="252" t="s">
        <v>259</v>
      </c>
      <c r="G5330" s="252" t="s">
        <v>24185</v>
      </c>
      <c r="H5330" s="252" t="s">
        <v>24186</v>
      </c>
      <c r="I5330" s="252" t="s">
        <v>10267</v>
      </c>
      <c r="J5330" s="252" t="s">
        <v>9691</v>
      </c>
      <c r="K5330" s="253" t="s">
        <v>20739</v>
      </c>
      <c r="L5330" s="252" t="s">
        <v>9693</v>
      </c>
    </row>
    <row r="5331" spans="1:12" ht="13.5" x14ac:dyDescent="0.25">
      <c r="A5331" s="252" t="s">
        <v>23811</v>
      </c>
      <c r="B5331" s="252" t="s">
        <v>23812</v>
      </c>
      <c r="C5331" s="252" t="s">
        <v>24157</v>
      </c>
      <c r="D5331" s="252" t="s">
        <v>24158</v>
      </c>
      <c r="E5331" s="253" t="s">
        <v>259</v>
      </c>
      <c r="F5331" s="252" t="s">
        <v>259</v>
      </c>
      <c r="G5331" s="252" t="s">
        <v>24187</v>
      </c>
      <c r="H5331" s="252" t="s">
        <v>24188</v>
      </c>
      <c r="I5331" s="252" t="s">
        <v>10267</v>
      </c>
      <c r="J5331" s="252" t="s">
        <v>9691</v>
      </c>
      <c r="K5331" s="253" t="s">
        <v>19748</v>
      </c>
      <c r="L5331" s="252" t="s">
        <v>9693</v>
      </c>
    </row>
    <row r="5332" spans="1:12" ht="13.5" x14ac:dyDescent="0.25">
      <c r="A5332" s="252" t="s">
        <v>23811</v>
      </c>
      <c r="B5332" s="252" t="s">
        <v>23812</v>
      </c>
      <c r="C5332" s="252" t="s">
        <v>24157</v>
      </c>
      <c r="D5332" s="252" t="s">
        <v>24158</v>
      </c>
      <c r="E5332" s="253" t="s">
        <v>259</v>
      </c>
      <c r="F5332" s="252" t="s">
        <v>259</v>
      </c>
      <c r="G5332" s="252" t="s">
        <v>24189</v>
      </c>
      <c r="H5332" s="252" t="s">
        <v>24190</v>
      </c>
      <c r="I5332" s="252" t="s">
        <v>10267</v>
      </c>
      <c r="J5332" s="252" t="s">
        <v>9691</v>
      </c>
      <c r="K5332" s="253" t="s">
        <v>24191</v>
      </c>
      <c r="L5332" s="252" t="s">
        <v>9693</v>
      </c>
    </row>
    <row r="5333" spans="1:12" ht="13.5" x14ac:dyDescent="0.25">
      <c r="A5333" s="252" t="s">
        <v>23811</v>
      </c>
      <c r="B5333" s="252" t="s">
        <v>23812</v>
      </c>
      <c r="C5333" s="252" t="s">
        <v>24157</v>
      </c>
      <c r="D5333" s="252" t="s">
        <v>24158</v>
      </c>
      <c r="E5333" s="253" t="s">
        <v>259</v>
      </c>
      <c r="F5333" s="252" t="s">
        <v>259</v>
      </c>
      <c r="G5333" s="252" t="s">
        <v>24192</v>
      </c>
      <c r="H5333" s="252" t="s">
        <v>24193</v>
      </c>
      <c r="I5333" s="252" t="s">
        <v>10267</v>
      </c>
      <c r="J5333" s="252" t="s">
        <v>9691</v>
      </c>
      <c r="K5333" s="253" t="s">
        <v>24194</v>
      </c>
      <c r="L5333" s="252" t="s">
        <v>9693</v>
      </c>
    </row>
    <row r="5334" spans="1:12" ht="13.5" x14ac:dyDescent="0.25">
      <c r="A5334" s="252" t="s">
        <v>23811</v>
      </c>
      <c r="B5334" s="252" t="s">
        <v>23812</v>
      </c>
      <c r="C5334" s="252" t="s">
        <v>24157</v>
      </c>
      <c r="D5334" s="252" t="s">
        <v>24158</v>
      </c>
      <c r="E5334" s="253" t="s">
        <v>259</v>
      </c>
      <c r="F5334" s="252" t="s">
        <v>259</v>
      </c>
      <c r="G5334" s="252" t="s">
        <v>24195</v>
      </c>
      <c r="H5334" s="252" t="s">
        <v>24196</v>
      </c>
      <c r="I5334" s="252" t="s">
        <v>10267</v>
      </c>
      <c r="J5334" s="252" t="s">
        <v>9691</v>
      </c>
      <c r="K5334" s="253" t="s">
        <v>24197</v>
      </c>
      <c r="L5334" s="252" t="s">
        <v>9693</v>
      </c>
    </row>
    <row r="5335" spans="1:12" ht="13.5" x14ac:dyDescent="0.25">
      <c r="A5335" s="252" t="s">
        <v>23811</v>
      </c>
      <c r="B5335" s="252" t="s">
        <v>23812</v>
      </c>
      <c r="C5335" s="252" t="s">
        <v>24157</v>
      </c>
      <c r="D5335" s="252" t="s">
        <v>24158</v>
      </c>
      <c r="E5335" s="253" t="s">
        <v>259</v>
      </c>
      <c r="F5335" s="252" t="s">
        <v>259</v>
      </c>
      <c r="G5335" s="252" t="s">
        <v>24198</v>
      </c>
      <c r="H5335" s="252" t="s">
        <v>24199</v>
      </c>
      <c r="I5335" s="252" t="s">
        <v>10267</v>
      </c>
      <c r="J5335" s="252" t="s">
        <v>9691</v>
      </c>
      <c r="K5335" s="253" t="s">
        <v>24200</v>
      </c>
      <c r="L5335" s="252" t="s">
        <v>9693</v>
      </c>
    </row>
    <row r="5336" spans="1:12" ht="13.5" x14ac:dyDescent="0.25">
      <c r="A5336" s="252" t="s">
        <v>23811</v>
      </c>
      <c r="B5336" s="252" t="s">
        <v>23812</v>
      </c>
      <c r="C5336" s="252" t="s">
        <v>24157</v>
      </c>
      <c r="D5336" s="252" t="s">
        <v>24158</v>
      </c>
      <c r="E5336" s="253" t="s">
        <v>259</v>
      </c>
      <c r="F5336" s="252" t="s">
        <v>259</v>
      </c>
      <c r="G5336" s="252" t="s">
        <v>24201</v>
      </c>
      <c r="H5336" s="252" t="s">
        <v>24202</v>
      </c>
      <c r="I5336" s="252" t="s">
        <v>10267</v>
      </c>
      <c r="J5336" s="252" t="s">
        <v>9691</v>
      </c>
      <c r="K5336" s="253" t="s">
        <v>24203</v>
      </c>
      <c r="L5336" s="252" t="s">
        <v>9693</v>
      </c>
    </row>
    <row r="5337" spans="1:12" ht="13.5" x14ac:dyDescent="0.25">
      <c r="A5337" s="252" t="s">
        <v>23811</v>
      </c>
      <c r="B5337" s="252" t="s">
        <v>23812</v>
      </c>
      <c r="C5337" s="252" t="s">
        <v>24157</v>
      </c>
      <c r="D5337" s="252" t="s">
        <v>24158</v>
      </c>
      <c r="E5337" s="253" t="s">
        <v>259</v>
      </c>
      <c r="F5337" s="252" t="s">
        <v>259</v>
      </c>
      <c r="G5337" s="252" t="s">
        <v>24204</v>
      </c>
      <c r="H5337" s="252" t="s">
        <v>24205</v>
      </c>
      <c r="I5337" s="252" t="s">
        <v>10267</v>
      </c>
      <c r="J5337" s="252" t="s">
        <v>9691</v>
      </c>
      <c r="K5337" s="253" t="s">
        <v>24206</v>
      </c>
      <c r="L5337" s="252" t="s">
        <v>9693</v>
      </c>
    </row>
    <row r="5338" spans="1:12" ht="13.5" x14ac:dyDescent="0.25">
      <c r="A5338" s="252" t="s">
        <v>23811</v>
      </c>
      <c r="B5338" s="252" t="s">
        <v>23812</v>
      </c>
      <c r="C5338" s="252" t="s">
        <v>24157</v>
      </c>
      <c r="D5338" s="252" t="s">
        <v>24158</v>
      </c>
      <c r="E5338" s="253" t="s">
        <v>259</v>
      </c>
      <c r="F5338" s="252" t="s">
        <v>259</v>
      </c>
      <c r="G5338" s="252" t="s">
        <v>24207</v>
      </c>
      <c r="H5338" s="252" t="s">
        <v>24208</v>
      </c>
      <c r="I5338" s="252" t="s">
        <v>10267</v>
      </c>
      <c r="J5338" s="252" t="s">
        <v>9691</v>
      </c>
      <c r="K5338" s="253" t="s">
        <v>5744</v>
      </c>
      <c r="L5338" s="252" t="s">
        <v>9693</v>
      </c>
    </row>
    <row r="5339" spans="1:12" ht="13.5" x14ac:dyDescent="0.25">
      <c r="A5339" s="252" t="s">
        <v>23811</v>
      </c>
      <c r="B5339" s="252" t="s">
        <v>23812</v>
      </c>
      <c r="C5339" s="252" t="s">
        <v>24157</v>
      </c>
      <c r="D5339" s="252" t="s">
        <v>24158</v>
      </c>
      <c r="E5339" s="253" t="s">
        <v>259</v>
      </c>
      <c r="F5339" s="252" t="s">
        <v>259</v>
      </c>
      <c r="G5339" s="252" t="s">
        <v>24209</v>
      </c>
      <c r="H5339" s="252" t="s">
        <v>24210</v>
      </c>
      <c r="I5339" s="252" t="s">
        <v>10267</v>
      </c>
      <c r="J5339" s="252" t="s">
        <v>9691</v>
      </c>
      <c r="K5339" s="253" t="s">
        <v>688</v>
      </c>
      <c r="L5339" s="252" t="s">
        <v>9693</v>
      </c>
    </row>
    <row r="5340" spans="1:12" ht="13.5" x14ac:dyDescent="0.25">
      <c r="A5340" s="252" t="s">
        <v>23811</v>
      </c>
      <c r="B5340" s="252" t="s">
        <v>23812</v>
      </c>
      <c r="C5340" s="252" t="s">
        <v>24157</v>
      </c>
      <c r="D5340" s="252" t="s">
        <v>24158</v>
      </c>
      <c r="E5340" s="253" t="s">
        <v>259</v>
      </c>
      <c r="F5340" s="252" t="s">
        <v>259</v>
      </c>
      <c r="G5340" s="252" t="s">
        <v>24211</v>
      </c>
      <c r="H5340" s="252" t="s">
        <v>24212</v>
      </c>
      <c r="I5340" s="252" t="s">
        <v>10267</v>
      </c>
      <c r="J5340" s="252" t="s">
        <v>9691</v>
      </c>
      <c r="K5340" s="253" t="s">
        <v>24213</v>
      </c>
      <c r="L5340" s="252" t="s">
        <v>9693</v>
      </c>
    </row>
    <row r="5341" spans="1:12" ht="13.5" x14ac:dyDescent="0.25">
      <c r="A5341" s="252" t="s">
        <v>23811</v>
      </c>
      <c r="B5341" s="252" t="s">
        <v>23812</v>
      </c>
      <c r="C5341" s="252" t="s">
        <v>24157</v>
      </c>
      <c r="D5341" s="252" t="s">
        <v>24158</v>
      </c>
      <c r="E5341" s="253" t="s">
        <v>259</v>
      </c>
      <c r="F5341" s="252" t="s">
        <v>259</v>
      </c>
      <c r="G5341" s="252" t="s">
        <v>24214</v>
      </c>
      <c r="H5341" s="252" t="s">
        <v>24215</v>
      </c>
      <c r="I5341" s="252" t="s">
        <v>10267</v>
      </c>
      <c r="J5341" s="252" t="s">
        <v>9691</v>
      </c>
      <c r="K5341" s="253" t="s">
        <v>24216</v>
      </c>
      <c r="L5341" s="252" t="s">
        <v>9693</v>
      </c>
    </row>
    <row r="5342" spans="1:12" ht="13.5" x14ac:dyDescent="0.25">
      <c r="A5342" s="252" t="s">
        <v>23811</v>
      </c>
      <c r="B5342" s="252" t="s">
        <v>23812</v>
      </c>
      <c r="C5342" s="252" t="s">
        <v>24157</v>
      </c>
      <c r="D5342" s="252" t="s">
        <v>24158</v>
      </c>
      <c r="E5342" s="253" t="s">
        <v>259</v>
      </c>
      <c r="F5342" s="252" t="s">
        <v>259</v>
      </c>
      <c r="G5342" s="252" t="s">
        <v>24217</v>
      </c>
      <c r="H5342" s="252" t="s">
        <v>24218</v>
      </c>
      <c r="I5342" s="252" t="s">
        <v>10267</v>
      </c>
      <c r="J5342" s="252" t="s">
        <v>9691</v>
      </c>
      <c r="K5342" s="253" t="s">
        <v>24219</v>
      </c>
      <c r="L5342" s="252" t="s">
        <v>9693</v>
      </c>
    </row>
    <row r="5343" spans="1:12" ht="13.5" x14ac:dyDescent="0.25">
      <c r="A5343" s="252" t="s">
        <v>23811</v>
      </c>
      <c r="B5343" s="252" t="s">
        <v>23812</v>
      </c>
      <c r="C5343" s="252" t="s">
        <v>24157</v>
      </c>
      <c r="D5343" s="252" t="s">
        <v>24158</v>
      </c>
      <c r="E5343" s="253" t="s">
        <v>259</v>
      </c>
      <c r="F5343" s="252" t="s">
        <v>259</v>
      </c>
      <c r="G5343" s="252" t="s">
        <v>24220</v>
      </c>
      <c r="H5343" s="252" t="s">
        <v>24221</v>
      </c>
      <c r="I5343" s="252" t="s">
        <v>10267</v>
      </c>
      <c r="J5343" s="252" t="s">
        <v>9691</v>
      </c>
      <c r="K5343" s="253" t="s">
        <v>24222</v>
      </c>
      <c r="L5343" s="252" t="s">
        <v>9693</v>
      </c>
    </row>
    <row r="5344" spans="1:12" ht="13.5" x14ac:dyDescent="0.25">
      <c r="A5344" s="252" t="s">
        <v>23811</v>
      </c>
      <c r="B5344" s="252" t="s">
        <v>23812</v>
      </c>
      <c r="C5344" s="252" t="s">
        <v>24157</v>
      </c>
      <c r="D5344" s="252" t="s">
        <v>24158</v>
      </c>
      <c r="E5344" s="253" t="s">
        <v>259</v>
      </c>
      <c r="F5344" s="252" t="s">
        <v>259</v>
      </c>
      <c r="G5344" s="252" t="s">
        <v>24223</v>
      </c>
      <c r="H5344" s="252" t="s">
        <v>24224</v>
      </c>
      <c r="I5344" s="252" t="s">
        <v>10267</v>
      </c>
      <c r="J5344" s="252" t="s">
        <v>9691</v>
      </c>
      <c r="K5344" s="253" t="s">
        <v>24225</v>
      </c>
      <c r="L5344" s="252" t="s">
        <v>9693</v>
      </c>
    </row>
    <row r="5345" spans="1:12" ht="13.5" x14ac:dyDescent="0.25">
      <c r="A5345" s="252" t="s">
        <v>23811</v>
      </c>
      <c r="B5345" s="252" t="s">
        <v>23812</v>
      </c>
      <c r="C5345" s="252" t="s">
        <v>24157</v>
      </c>
      <c r="D5345" s="252" t="s">
        <v>24158</v>
      </c>
      <c r="E5345" s="253" t="s">
        <v>259</v>
      </c>
      <c r="F5345" s="252" t="s">
        <v>259</v>
      </c>
      <c r="G5345" s="252" t="s">
        <v>24226</v>
      </c>
      <c r="H5345" s="252" t="s">
        <v>24227</v>
      </c>
      <c r="I5345" s="252" t="s">
        <v>10267</v>
      </c>
      <c r="J5345" s="252" t="s">
        <v>9691</v>
      </c>
      <c r="K5345" s="253" t="s">
        <v>24228</v>
      </c>
      <c r="L5345" s="252" t="s">
        <v>9693</v>
      </c>
    </row>
    <row r="5346" spans="1:12" ht="13.5" x14ac:dyDescent="0.25">
      <c r="A5346" s="252" t="s">
        <v>23811</v>
      </c>
      <c r="B5346" s="252" t="s">
        <v>23812</v>
      </c>
      <c r="C5346" s="252" t="s">
        <v>24157</v>
      </c>
      <c r="D5346" s="252" t="s">
        <v>24158</v>
      </c>
      <c r="E5346" s="253" t="s">
        <v>259</v>
      </c>
      <c r="F5346" s="252" t="s">
        <v>259</v>
      </c>
      <c r="G5346" s="252" t="s">
        <v>24229</v>
      </c>
      <c r="H5346" s="252" t="s">
        <v>24230</v>
      </c>
      <c r="I5346" s="252" t="s">
        <v>10267</v>
      </c>
      <c r="J5346" s="252" t="s">
        <v>9691</v>
      </c>
      <c r="K5346" s="253" t="s">
        <v>24231</v>
      </c>
      <c r="L5346" s="252" t="s">
        <v>9693</v>
      </c>
    </row>
    <row r="5347" spans="1:12" ht="13.5" x14ac:dyDescent="0.25">
      <c r="A5347" s="252" t="s">
        <v>23811</v>
      </c>
      <c r="B5347" s="252" t="s">
        <v>23812</v>
      </c>
      <c r="C5347" s="252" t="s">
        <v>24157</v>
      </c>
      <c r="D5347" s="252" t="s">
        <v>24158</v>
      </c>
      <c r="E5347" s="253" t="s">
        <v>259</v>
      </c>
      <c r="F5347" s="252" t="s">
        <v>259</v>
      </c>
      <c r="G5347" s="252" t="s">
        <v>24232</v>
      </c>
      <c r="H5347" s="252" t="s">
        <v>24233</v>
      </c>
      <c r="I5347" s="252" t="s">
        <v>10267</v>
      </c>
      <c r="J5347" s="252" t="s">
        <v>9691</v>
      </c>
      <c r="K5347" s="253" t="s">
        <v>21797</v>
      </c>
      <c r="L5347" s="252" t="s">
        <v>9693</v>
      </c>
    </row>
    <row r="5348" spans="1:12" ht="13.5" x14ac:dyDescent="0.25">
      <c r="A5348" s="252" t="s">
        <v>23811</v>
      </c>
      <c r="B5348" s="252" t="s">
        <v>23812</v>
      </c>
      <c r="C5348" s="252" t="s">
        <v>24157</v>
      </c>
      <c r="D5348" s="252" t="s">
        <v>24158</v>
      </c>
      <c r="E5348" s="253" t="s">
        <v>259</v>
      </c>
      <c r="F5348" s="252" t="s">
        <v>259</v>
      </c>
      <c r="G5348" s="252" t="s">
        <v>24234</v>
      </c>
      <c r="H5348" s="252" t="s">
        <v>24235</v>
      </c>
      <c r="I5348" s="252" t="s">
        <v>10267</v>
      </c>
      <c r="J5348" s="252" t="s">
        <v>9691</v>
      </c>
      <c r="K5348" s="253" t="s">
        <v>6696</v>
      </c>
      <c r="L5348" s="252" t="s">
        <v>9693</v>
      </c>
    </row>
    <row r="5349" spans="1:12" ht="13.5" x14ac:dyDescent="0.25">
      <c r="A5349" s="252" t="s">
        <v>23811</v>
      </c>
      <c r="B5349" s="252" t="s">
        <v>23812</v>
      </c>
      <c r="C5349" s="252" t="s">
        <v>24157</v>
      </c>
      <c r="D5349" s="252" t="s">
        <v>24158</v>
      </c>
      <c r="E5349" s="253" t="s">
        <v>259</v>
      </c>
      <c r="F5349" s="252" t="s">
        <v>259</v>
      </c>
      <c r="G5349" s="252" t="s">
        <v>24236</v>
      </c>
      <c r="H5349" s="252" t="s">
        <v>24237</v>
      </c>
      <c r="I5349" s="252" t="s">
        <v>10267</v>
      </c>
      <c r="J5349" s="252" t="s">
        <v>9691</v>
      </c>
      <c r="K5349" s="253" t="s">
        <v>24238</v>
      </c>
      <c r="L5349" s="252" t="s">
        <v>9693</v>
      </c>
    </row>
    <row r="5350" spans="1:12" ht="13.5" x14ac:dyDescent="0.25">
      <c r="A5350" s="252" t="s">
        <v>23811</v>
      </c>
      <c r="B5350" s="252" t="s">
        <v>23812</v>
      </c>
      <c r="C5350" s="252" t="s">
        <v>24157</v>
      </c>
      <c r="D5350" s="252" t="s">
        <v>24158</v>
      </c>
      <c r="E5350" s="253" t="s">
        <v>259</v>
      </c>
      <c r="F5350" s="252" t="s">
        <v>259</v>
      </c>
      <c r="G5350" s="252" t="s">
        <v>24239</v>
      </c>
      <c r="H5350" s="252" t="s">
        <v>24240</v>
      </c>
      <c r="I5350" s="252" t="s">
        <v>10267</v>
      </c>
      <c r="J5350" s="252" t="s">
        <v>9691</v>
      </c>
      <c r="K5350" s="253" t="s">
        <v>24241</v>
      </c>
      <c r="L5350" s="252" t="s">
        <v>9693</v>
      </c>
    </row>
    <row r="5351" spans="1:12" ht="13.5" x14ac:dyDescent="0.25">
      <c r="A5351" s="252" t="s">
        <v>23811</v>
      </c>
      <c r="B5351" s="252" t="s">
        <v>23812</v>
      </c>
      <c r="C5351" s="252" t="s">
        <v>24157</v>
      </c>
      <c r="D5351" s="252" t="s">
        <v>24158</v>
      </c>
      <c r="E5351" s="253" t="s">
        <v>259</v>
      </c>
      <c r="F5351" s="252" t="s">
        <v>259</v>
      </c>
      <c r="G5351" s="252" t="s">
        <v>24242</v>
      </c>
      <c r="H5351" s="252" t="s">
        <v>24243</v>
      </c>
      <c r="I5351" s="252" t="s">
        <v>10267</v>
      </c>
      <c r="J5351" s="252" t="s">
        <v>9691</v>
      </c>
      <c r="K5351" s="253" t="s">
        <v>24244</v>
      </c>
      <c r="L5351" s="252" t="s">
        <v>9693</v>
      </c>
    </row>
    <row r="5352" spans="1:12" ht="13.5" x14ac:dyDescent="0.25">
      <c r="A5352" s="252" t="s">
        <v>23811</v>
      </c>
      <c r="B5352" s="252" t="s">
        <v>23812</v>
      </c>
      <c r="C5352" s="252" t="s">
        <v>24157</v>
      </c>
      <c r="D5352" s="252" t="s">
        <v>24158</v>
      </c>
      <c r="E5352" s="253" t="s">
        <v>259</v>
      </c>
      <c r="F5352" s="252" t="s">
        <v>259</v>
      </c>
      <c r="G5352" s="252" t="s">
        <v>24245</v>
      </c>
      <c r="H5352" s="252" t="s">
        <v>24246</v>
      </c>
      <c r="I5352" s="252" t="s">
        <v>10267</v>
      </c>
      <c r="J5352" s="252" t="s">
        <v>9691</v>
      </c>
      <c r="K5352" s="253" t="s">
        <v>24247</v>
      </c>
      <c r="L5352" s="252" t="s">
        <v>9693</v>
      </c>
    </row>
    <row r="5353" spans="1:12" ht="13.5" x14ac:dyDescent="0.25">
      <c r="A5353" s="252" t="s">
        <v>23811</v>
      </c>
      <c r="B5353" s="252" t="s">
        <v>23812</v>
      </c>
      <c r="C5353" s="252" t="s">
        <v>24157</v>
      </c>
      <c r="D5353" s="252" t="s">
        <v>24158</v>
      </c>
      <c r="E5353" s="253" t="s">
        <v>259</v>
      </c>
      <c r="F5353" s="252" t="s">
        <v>259</v>
      </c>
      <c r="G5353" s="252" t="s">
        <v>24248</v>
      </c>
      <c r="H5353" s="252" t="s">
        <v>24249</v>
      </c>
      <c r="I5353" s="252" t="s">
        <v>10267</v>
      </c>
      <c r="J5353" s="252" t="s">
        <v>9691</v>
      </c>
      <c r="K5353" s="253" t="s">
        <v>24250</v>
      </c>
      <c r="L5353" s="252" t="s">
        <v>9693</v>
      </c>
    </row>
    <row r="5354" spans="1:12" ht="13.5" x14ac:dyDescent="0.25">
      <c r="A5354" s="252" t="s">
        <v>23811</v>
      </c>
      <c r="B5354" s="252" t="s">
        <v>23812</v>
      </c>
      <c r="C5354" s="252" t="s">
        <v>24157</v>
      </c>
      <c r="D5354" s="252" t="s">
        <v>24158</v>
      </c>
      <c r="E5354" s="253" t="s">
        <v>259</v>
      </c>
      <c r="F5354" s="252" t="s">
        <v>259</v>
      </c>
      <c r="G5354" s="252" t="s">
        <v>24251</v>
      </c>
      <c r="H5354" s="252" t="s">
        <v>24252</v>
      </c>
      <c r="I5354" s="252" t="s">
        <v>10267</v>
      </c>
      <c r="J5354" s="252" t="s">
        <v>9691</v>
      </c>
      <c r="K5354" s="253" t="s">
        <v>24253</v>
      </c>
      <c r="L5354" s="252" t="s">
        <v>9693</v>
      </c>
    </row>
    <row r="5355" spans="1:12" ht="13.5" x14ac:dyDescent="0.25">
      <c r="A5355" s="252" t="s">
        <v>23811</v>
      </c>
      <c r="B5355" s="252" t="s">
        <v>23812</v>
      </c>
      <c r="C5355" s="252" t="s">
        <v>24254</v>
      </c>
      <c r="D5355" s="252" t="s">
        <v>24255</v>
      </c>
      <c r="E5355" s="253" t="s">
        <v>259</v>
      </c>
      <c r="F5355" s="252" t="s">
        <v>259</v>
      </c>
      <c r="G5355" s="252" t="s">
        <v>24256</v>
      </c>
      <c r="H5355" s="252" t="s">
        <v>24257</v>
      </c>
      <c r="I5355" s="252" t="s">
        <v>10267</v>
      </c>
      <c r="J5355" s="252" t="s">
        <v>9691</v>
      </c>
      <c r="K5355" s="253" t="s">
        <v>24258</v>
      </c>
      <c r="L5355" s="252" t="s">
        <v>9693</v>
      </c>
    </row>
    <row r="5356" spans="1:12" ht="13.5" x14ac:dyDescent="0.25">
      <c r="A5356" s="252" t="s">
        <v>23811</v>
      </c>
      <c r="B5356" s="252" t="s">
        <v>23812</v>
      </c>
      <c r="C5356" s="252" t="s">
        <v>24254</v>
      </c>
      <c r="D5356" s="252" t="s">
        <v>24255</v>
      </c>
      <c r="E5356" s="253" t="s">
        <v>259</v>
      </c>
      <c r="F5356" s="252" t="s">
        <v>259</v>
      </c>
      <c r="G5356" s="252" t="s">
        <v>24259</v>
      </c>
      <c r="H5356" s="252" t="s">
        <v>24260</v>
      </c>
      <c r="I5356" s="252" t="s">
        <v>10267</v>
      </c>
      <c r="J5356" s="252" t="s">
        <v>9691</v>
      </c>
      <c r="K5356" s="253" t="s">
        <v>24261</v>
      </c>
      <c r="L5356" s="252" t="s">
        <v>9693</v>
      </c>
    </row>
    <row r="5357" spans="1:12" ht="13.5" x14ac:dyDescent="0.25">
      <c r="A5357" s="252" t="s">
        <v>23811</v>
      </c>
      <c r="B5357" s="252" t="s">
        <v>23812</v>
      </c>
      <c r="C5357" s="252" t="s">
        <v>24262</v>
      </c>
      <c r="D5357" s="252" t="s">
        <v>24263</v>
      </c>
      <c r="E5357" s="253" t="s">
        <v>259</v>
      </c>
      <c r="F5357" s="252" t="s">
        <v>259</v>
      </c>
      <c r="G5357" s="252" t="s">
        <v>24264</v>
      </c>
      <c r="H5357" s="252" t="s">
        <v>24265</v>
      </c>
      <c r="I5357" s="252" t="s">
        <v>10267</v>
      </c>
      <c r="J5357" s="252" t="s">
        <v>9691</v>
      </c>
      <c r="K5357" s="253" t="s">
        <v>24266</v>
      </c>
      <c r="L5357" s="252" t="s">
        <v>9693</v>
      </c>
    </row>
    <row r="5358" spans="1:12" ht="13.5" x14ac:dyDescent="0.25">
      <c r="A5358" s="252" t="s">
        <v>23811</v>
      </c>
      <c r="B5358" s="252" t="s">
        <v>23812</v>
      </c>
      <c r="C5358" s="252" t="s">
        <v>24262</v>
      </c>
      <c r="D5358" s="252" t="s">
        <v>24263</v>
      </c>
      <c r="E5358" s="253" t="s">
        <v>259</v>
      </c>
      <c r="F5358" s="252" t="s">
        <v>259</v>
      </c>
      <c r="G5358" s="252" t="s">
        <v>24267</v>
      </c>
      <c r="H5358" s="252" t="s">
        <v>24268</v>
      </c>
      <c r="I5358" s="252" t="s">
        <v>10267</v>
      </c>
      <c r="J5358" s="252" t="s">
        <v>9691</v>
      </c>
      <c r="K5358" s="253" t="s">
        <v>24269</v>
      </c>
      <c r="L5358" s="252" t="s">
        <v>9693</v>
      </c>
    </row>
    <row r="5359" spans="1:12" ht="13.5" x14ac:dyDescent="0.25">
      <c r="A5359" s="252" t="s">
        <v>23811</v>
      </c>
      <c r="B5359" s="252" t="s">
        <v>23812</v>
      </c>
      <c r="C5359" s="252" t="s">
        <v>24262</v>
      </c>
      <c r="D5359" s="252" t="s">
        <v>24263</v>
      </c>
      <c r="E5359" s="253" t="s">
        <v>259</v>
      </c>
      <c r="F5359" s="252" t="s">
        <v>259</v>
      </c>
      <c r="G5359" s="252" t="s">
        <v>24270</v>
      </c>
      <c r="H5359" s="252" t="s">
        <v>24271</v>
      </c>
      <c r="I5359" s="252" t="s">
        <v>10267</v>
      </c>
      <c r="J5359" s="252" t="s">
        <v>9691</v>
      </c>
      <c r="K5359" s="253" t="s">
        <v>24272</v>
      </c>
      <c r="L5359" s="252" t="s">
        <v>9693</v>
      </c>
    </row>
    <row r="5360" spans="1:12" ht="13.5" x14ac:dyDescent="0.25">
      <c r="A5360" s="252" t="s">
        <v>23811</v>
      </c>
      <c r="B5360" s="252" t="s">
        <v>23812</v>
      </c>
      <c r="C5360" s="252" t="s">
        <v>24262</v>
      </c>
      <c r="D5360" s="252" t="s">
        <v>24263</v>
      </c>
      <c r="E5360" s="253" t="s">
        <v>259</v>
      </c>
      <c r="F5360" s="252" t="s">
        <v>259</v>
      </c>
      <c r="G5360" s="252" t="s">
        <v>24273</v>
      </c>
      <c r="H5360" s="252" t="s">
        <v>24274</v>
      </c>
      <c r="I5360" s="252" t="s">
        <v>10267</v>
      </c>
      <c r="J5360" s="252" t="s">
        <v>9691</v>
      </c>
      <c r="K5360" s="253" t="s">
        <v>24275</v>
      </c>
      <c r="L5360" s="252" t="s">
        <v>9693</v>
      </c>
    </row>
    <row r="5361" spans="1:12" ht="13.5" x14ac:dyDescent="0.25">
      <c r="A5361" s="252" t="s">
        <v>23811</v>
      </c>
      <c r="B5361" s="252" t="s">
        <v>23812</v>
      </c>
      <c r="C5361" s="252" t="s">
        <v>24262</v>
      </c>
      <c r="D5361" s="252" t="s">
        <v>24263</v>
      </c>
      <c r="E5361" s="253" t="s">
        <v>259</v>
      </c>
      <c r="F5361" s="252" t="s">
        <v>259</v>
      </c>
      <c r="G5361" s="252" t="s">
        <v>24276</v>
      </c>
      <c r="H5361" s="252" t="s">
        <v>24277</v>
      </c>
      <c r="I5361" s="252" t="s">
        <v>10267</v>
      </c>
      <c r="J5361" s="252" t="s">
        <v>9691</v>
      </c>
      <c r="K5361" s="253" t="s">
        <v>24278</v>
      </c>
      <c r="L5361" s="252" t="s">
        <v>9693</v>
      </c>
    </row>
    <row r="5362" spans="1:12" ht="13.5" x14ac:dyDescent="0.25">
      <c r="A5362" s="252" t="s">
        <v>23811</v>
      </c>
      <c r="B5362" s="252" t="s">
        <v>23812</v>
      </c>
      <c r="C5362" s="252" t="s">
        <v>24262</v>
      </c>
      <c r="D5362" s="252" t="s">
        <v>24263</v>
      </c>
      <c r="E5362" s="253" t="s">
        <v>259</v>
      </c>
      <c r="F5362" s="252" t="s">
        <v>259</v>
      </c>
      <c r="G5362" s="252" t="s">
        <v>24279</v>
      </c>
      <c r="H5362" s="252" t="s">
        <v>24280</v>
      </c>
      <c r="I5362" s="252" t="s">
        <v>10267</v>
      </c>
      <c r="J5362" s="252" t="s">
        <v>9691</v>
      </c>
      <c r="K5362" s="253" t="s">
        <v>24281</v>
      </c>
      <c r="L5362" s="252" t="s">
        <v>9693</v>
      </c>
    </row>
    <row r="5363" spans="1:12" ht="13.5" x14ac:dyDescent="0.25">
      <c r="A5363" s="252" t="s">
        <v>23811</v>
      </c>
      <c r="B5363" s="252" t="s">
        <v>23812</v>
      </c>
      <c r="C5363" s="252" t="s">
        <v>24262</v>
      </c>
      <c r="D5363" s="252" t="s">
        <v>24263</v>
      </c>
      <c r="E5363" s="253" t="s">
        <v>259</v>
      </c>
      <c r="F5363" s="252" t="s">
        <v>259</v>
      </c>
      <c r="G5363" s="252" t="s">
        <v>24282</v>
      </c>
      <c r="H5363" s="252" t="s">
        <v>24283</v>
      </c>
      <c r="I5363" s="252" t="s">
        <v>10267</v>
      </c>
      <c r="J5363" s="252" t="s">
        <v>9691</v>
      </c>
      <c r="K5363" s="253" t="s">
        <v>19668</v>
      </c>
      <c r="L5363" s="252" t="s">
        <v>9693</v>
      </c>
    </row>
    <row r="5364" spans="1:12" ht="13.5" x14ac:dyDescent="0.25">
      <c r="A5364" s="252" t="s">
        <v>23811</v>
      </c>
      <c r="B5364" s="252" t="s">
        <v>23812</v>
      </c>
      <c r="C5364" s="252" t="s">
        <v>24262</v>
      </c>
      <c r="D5364" s="252" t="s">
        <v>24263</v>
      </c>
      <c r="E5364" s="253" t="s">
        <v>259</v>
      </c>
      <c r="F5364" s="252" t="s">
        <v>259</v>
      </c>
      <c r="G5364" s="252" t="s">
        <v>24284</v>
      </c>
      <c r="H5364" s="252" t="s">
        <v>24285</v>
      </c>
      <c r="I5364" s="252" t="s">
        <v>10267</v>
      </c>
      <c r="J5364" s="252" t="s">
        <v>9691</v>
      </c>
      <c r="K5364" s="253" t="s">
        <v>24286</v>
      </c>
      <c r="L5364" s="252" t="s">
        <v>9693</v>
      </c>
    </row>
    <row r="5365" spans="1:12" ht="13.5" x14ac:dyDescent="0.25">
      <c r="A5365" s="252" t="s">
        <v>23811</v>
      </c>
      <c r="B5365" s="252" t="s">
        <v>23812</v>
      </c>
      <c r="C5365" s="252" t="s">
        <v>24262</v>
      </c>
      <c r="D5365" s="252" t="s">
        <v>24263</v>
      </c>
      <c r="E5365" s="253" t="s">
        <v>259</v>
      </c>
      <c r="F5365" s="252" t="s">
        <v>259</v>
      </c>
      <c r="G5365" s="252" t="s">
        <v>24287</v>
      </c>
      <c r="H5365" s="252" t="s">
        <v>24288</v>
      </c>
      <c r="I5365" s="252" t="s">
        <v>10267</v>
      </c>
      <c r="J5365" s="252" t="s">
        <v>9691</v>
      </c>
      <c r="K5365" s="253" t="s">
        <v>24289</v>
      </c>
      <c r="L5365" s="252" t="s">
        <v>9693</v>
      </c>
    </row>
    <row r="5366" spans="1:12" ht="13.5" x14ac:dyDescent="0.25">
      <c r="A5366" s="252" t="s">
        <v>23811</v>
      </c>
      <c r="B5366" s="252" t="s">
        <v>23812</v>
      </c>
      <c r="C5366" s="252" t="s">
        <v>24262</v>
      </c>
      <c r="D5366" s="252" t="s">
        <v>24263</v>
      </c>
      <c r="E5366" s="253" t="s">
        <v>259</v>
      </c>
      <c r="F5366" s="252" t="s">
        <v>259</v>
      </c>
      <c r="G5366" s="252" t="s">
        <v>24290</v>
      </c>
      <c r="H5366" s="252" t="s">
        <v>24291</v>
      </c>
      <c r="I5366" s="252" t="s">
        <v>10267</v>
      </c>
      <c r="J5366" s="252" t="s">
        <v>9691</v>
      </c>
      <c r="K5366" s="253" t="s">
        <v>21821</v>
      </c>
      <c r="L5366" s="252" t="s">
        <v>9693</v>
      </c>
    </row>
    <row r="5367" spans="1:12" ht="13.5" x14ac:dyDescent="0.25">
      <c r="A5367" s="252" t="s">
        <v>23811</v>
      </c>
      <c r="B5367" s="252" t="s">
        <v>23812</v>
      </c>
      <c r="C5367" s="252" t="s">
        <v>24262</v>
      </c>
      <c r="D5367" s="252" t="s">
        <v>24263</v>
      </c>
      <c r="E5367" s="253" t="s">
        <v>259</v>
      </c>
      <c r="F5367" s="252" t="s">
        <v>259</v>
      </c>
      <c r="G5367" s="252" t="s">
        <v>24292</v>
      </c>
      <c r="H5367" s="252" t="s">
        <v>24293</v>
      </c>
      <c r="I5367" s="252" t="s">
        <v>10267</v>
      </c>
      <c r="J5367" s="252" t="s">
        <v>9691</v>
      </c>
      <c r="K5367" s="253" t="s">
        <v>24294</v>
      </c>
      <c r="L5367" s="252" t="s">
        <v>9693</v>
      </c>
    </row>
    <row r="5368" spans="1:12" ht="13.5" x14ac:dyDescent="0.25">
      <c r="A5368" s="252" t="s">
        <v>23811</v>
      </c>
      <c r="B5368" s="252" t="s">
        <v>23812</v>
      </c>
      <c r="C5368" s="252" t="s">
        <v>24262</v>
      </c>
      <c r="D5368" s="252" t="s">
        <v>24263</v>
      </c>
      <c r="E5368" s="253" t="s">
        <v>259</v>
      </c>
      <c r="F5368" s="252" t="s">
        <v>259</v>
      </c>
      <c r="G5368" s="252" t="s">
        <v>24295</v>
      </c>
      <c r="H5368" s="252" t="s">
        <v>24296</v>
      </c>
      <c r="I5368" s="252" t="s">
        <v>10267</v>
      </c>
      <c r="J5368" s="252" t="s">
        <v>9691</v>
      </c>
      <c r="K5368" s="253" t="s">
        <v>24297</v>
      </c>
      <c r="L5368" s="252" t="s">
        <v>9693</v>
      </c>
    </row>
    <row r="5369" spans="1:12" ht="13.5" x14ac:dyDescent="0.25">
      <c r="A5369" s="252" t="s">
        <v>23811</v>
      </c>
      <c r="B5369" s="252" t="s">
        <v>23812</v>
      </c>
      <c r="C5369" s="252" t="s">
        <v>24262</v>
      </c>
      <c r="D5369" s="252" t="s">
        <v>24263</v>
      </c>
      <c r="E5369" s="253" t="s">
        <v>259</v>
      </c>
      <c r="F5369" s="252" t="s">
        <v>259</v>
      </c>
      <c r="G5369" s="252" t="s">
        <v>24298</v>
      </c>
      <c r="H5369" s="252" t="s">
        <v>24299</v>
      </c>
      <c r="I5369" s="252" t="s">
        <v>10267</v>
      </c>
      <c r="J5369" s="252" t="s">
        <v>9691</v>
      </c>
      <c r="K5369" s="253" t="s">
        <v>24300</v>
      </c>
      <c r="L5369" s="252" t="s">
        <v>9693</v>
      </c>
    </row>
    <row r="5370" spans="1:12" ht="13.5" x14ac:dyDescent="0.25">
      <c r="A5370" s="252" t="s">
        <v>23811</v>
      </c>
      <c r="B5370" s="252" t="s">
        <v>23812</v>
      </c>
      <c r="C5370" s="252" t="s">
        <v>24262</v>
      </c>
      <c r="D5370" s="252" t="s">
        <v>24263</v>
      </c>
      <c r="E5370" s="253" t="s">
        <v>259</v>
      </c>
      <c r="F5370" s="252" t="s">
        <v>259</v>
      </c>
      <c r="G5370" s="252" t="s">
        <v>24301</v>
      </c>
      <c r="H5370" s="252" t="s">
        <v>24302</v>
      </c>
      <c r="I5370" s="252" t="s">
        <v>10267</v>
      </c>
      <c r="J5370" s="252" t="s">
        <v>9691</v>
      </c>
      <c r="K5370" s="253" t="s">
        <v>24303</v>
      </c>
      <c r="L5370" s="252" t="s">
        <v>9693</v>
      </c>
    </row>
    <row r="5371" spans="1:12" ht="13.5" x14ac:dyDescent="0.25">
      <c r="A5371" s="252" t="s">
        <v>23811</v>
      </c>
      <c r="B5371" s="252" t="s">
        <v>23812</v>
      </c>
      <c r="C5371" s="252" t="s">
        <v>24262</v>
      </c>
      <c r="D5371" s="252" t="s">
        <v>24263</v>
      </c>
      <c r="E5371" s="253" t="s">
        <v>259</v>
      </c>
      <c r="F5371" s="252" t="s">
        <v>259</v>
      </c>
      <c r="G5371" s="252" t="s">
        <v>24304</v>
      </c>
      <c r="H5371" s="252" t="s">
        <v>24305</v>
      </c>
      <c r="I5371" s="252" t="s">
        <v>9690</v>
      </c>
      <c r="J5371" s="252" t="s">
        <v>9691</v>
      </c>
      <c r="K5371" s="253" t="s">
        <v>15938</v>
      </c>
      <c r="L5371" s="252" t="s">
        <v>9693</v>
      </c>
    </row>
    <row r="5372" spans="1:12" ht="13.5" x14ac:dyDescent="0.25">
      <c r="A5372" s="252" t="s">
        <v>23811</v>
      </c>
      <c r="B5372" s="252" t="s">
        <v>23812</v>
      </c>
      <c r="C5372" s="252" t="s">
        <v>24262</v>
      </c>
      <c r="D5372" s="252" t="s">
        <v>24263</v>
      </c>
      <c r="E5372" s="253" t="s">
        <v>259</v>
      </c>
      <c r="F5372" s="252" t="s">
        <v>259</v>
      </c>
      <c r="G5372" s="252" t="s">
        <v>24306</v>
      </c>
      <c r="H5372" s="252" t="s">
        <v>24307</v>
      </c>
      <c r="I5372" s="252" t="s">
        <v>9690</v>
      </c>
      <c r="J5372" s="252" t="s">
        <v>9691</v>
      </c>
      <c r="K5372" s="253" t="s">
        <v>24308</v>
      </c>
      <c r="L5372" s="252" t="s">
        <v>9693</v>
      </c>
    </row>
    <row r="5373" spans="1:12" ht="13.5" x14ac:dyDescent="0.25">
      <c r="A5373" s="252" t="s">
        <v>23811</v>
      </c>
      <c r="B5373" s="252" t="s">
        <v>23812</v>
      </c>
      <c r="C5373" s="252" t="s">
        <v>24262</v>
      </c>
      <c r="D5373" s="252" t="s">
        <v>24263</v>
      </c>
      <c r="E5373" s="253" t="s">
        <v>259</v>
      </c>
      <c r="F5373" s="252" t="s">
        <v>259</v>
      </c>
      <c r="G5373" s="252" t="s">
        <v>24309</v>
      </c>
      <c r="H5373" s="252" t="s">
        <v>24310</v>
      </c>
      <c r="I5373" s="252" t="s">
        <v>10267</v>
      </c>
      <c r="J5373" s="252" t="s">
        <v>9691</v>
      </c>
      <c r="K5373" s="253" t="s">
        <v>24311</v>
      </c>
      <c r="L5373" s="252" t="s">
        <v>9693</v>
      </c>
    </row>
    <row r="5374" spans="1:12" ht="13.5" x14ac:dyDescent="0.25">
      <c r="A5374" s="252" t="s">
        <v>23811</v>
      </c>
      <c r="B5374" s="252" t="s">
        <v>23812</v>
      </c>
      <c r="C5374" s="252" t="s">
        <v>24262</v>
      </c>
      <c r="D5374" s="252" t="s">
        <v>24263</v>
      </c>
      <c r="E5374" s="253" t="s">
        <v>259</v>
      </c>
      <c r="F5374" s="252" t="s">
        <v>259</v>
      </c>
      <c r="G5374" s="252" t="s">
        <v>24312</v>
      </c>
      <c r="H5374" s="252" t="s">
        <v>24313</v>
      </c>
      <c r="I5374" s="252" t="s">
        <v>10267</v>
      </c>
      <c r="J5374" s="252" t="s">
        <v>9691</v>
      </c>
      <c r="K5374" s="253" t="s">
        <v>24314</v>
      </c>
      <c r="L5374" s="252" t="s">
        <v>9693</v>
      </c>
    </row>
    <row r="5375" spans="1:12" ht="13.5" x14ac:dyDescent="0.25">
      <c r="A5375" s="252" t="s">
        <v>23811</v>
      </c>
      <c r="B5375" s="252" t="s">
        <v>23812</v>
      </c>
      <c r="C5375" s="252" t="s">
        <v>24262</v>
      </c>
      <c r="D5375" s="252" t="s">
        <v>24263</v>
      </c>
      <c r="E5375" s="253" t="s">
        <v>259</v>
      </c>
      <c r="F5375" s="252" t="s">
        <v>259</v>
      </c>
      <c r="G5375" s="252" t="s">
        <v>24315</v>
      </c>
      <c r="H5375" s="252" t="s">
        <v>24316</v>
      </c>
      <c r="I5375" s="252" t="s">
        <v>10267</v>
      </c>
      <c r="J5375" s="252" t="s">
        <v>9691</v>
      </c>
      <c r="K5375" s="253" t="s">
        <v>24317</v>
      </c>
      <c r="L5375" s="252" t="s">
        <v>9693</v>
      </c>
    </row>
    <row r="5376" spans="1:12" ht="13.5" x14ac:dyDescent="0.25">
      <c r="A5376" s="252" t="s">
        <v>23811</v>
      </c>
      <c r="B5376" s="252" t="s">
        <v>23812</v>
      </c>
      <c r="C5376" s="252" t="s">
        <v>24262</v>
      </c>
      <c r="D5376" s="252" t="s">
        <v>24263</v>
      </c>
      <c r="E5376" s="253" t="s">
        <v>259</v>
      </c>
      <c r="F5376" s="252" t="s">
        <v>259</v>
      </c>
      <c r="G5376" s="252" t="s">
        <v>24318</v>
      </c>
      <c r="H5376" s="252" t="s">
        <v>24319</v>
      </c>
      <c r="I5376" s="252" t="s">
        <v>10267</v>
      </c>
      <c r="J5376" s="252" t="s">
        <v>9691</v>
      </c>
      <c r="K5376" s="253" t="s">
        <v>24320</v>
      </c>
      <c r="L5376" s="252" t="s">
        <v>9693</v>
      </c>
    </row>
    <row r="5377" spans="1:12" ht="13.5" x14ac:dyDescent="0.25">
      <c r="A5377" s="252" t="s">
        <v>23811</v>
      </c>
      <c r="B5377" s="252" t="s">
        <v>23812</v>
      </c>
      <c r="C5377" s="252" t="s">
        <v>24262</v>
      </c>
      <c r="D5377" s="252" t="s">
        <v>24263</v>
      </c>
      <c r="E5377" s="253" t="s">
        <v>259</v>
      </c>
      <c r="F5377" s="252" t="s">
        <v>259</v>
      </c>
      <c r="G5377" s="252" t="s">
        <v>24321</v>
      </c>
      <c r="H5377" s="252" t="s">
        <v>24322</v>
      </c>
      <c r="I5377" s="252" t="s">
        <v>10267</v>
      </c>
      <c r="J5377" s="252" t="s">
        <v>9691</v>
      </c>
      <c r="K5377" s="253" t="s">
        <v>24323</v>
      </c>
      <c r="L5377" s="252" t="s">
        <v>9693</v>
      </c>
    </row>
    <row r="5378" spans="1:12" ht="13.5" x14ac:dyDescent="0.25">
      <c r="A5378" s="252" t="s">
        <v>23811</v>
      </c>
      <c r="B5378" s="252" t="s">
        <v>23812</v>
      </c>
      <c r="C5378" s="252" t="s">
        <v>24262</v>
      </c>
      <c r="D5378" s="252" t="s">
        <v>24263</v>
      </c>
      <c r="E5378" s="253" t="s">
        <v>259</v>
      </c>
      <c r="F5378" s="252" t="s">
        <v>259</v>
      </c>
      <c r="G5378" s="252" t="s">
        <v>24324</v>
      </c>
      <c r="H5378" s="252" t="s">
        <v>24325</v>
      </c>
      <c r="I5378" s="252" t="s">
        <v>10267</v>
      </c>
      <c r="J5378" s="252" t="s">
        <v>9691</v>
      </c>
      <c r="K5378" s="253" t="s">
        <v>24326</v>
      </c>
      <c r="L5378" s="252" t="s">
        <v>9693</v>
      </c>
    </row>
    <row r="5379" spans="1:12" ht="13.5" x14ac:dyDescent="0.25">
      <c r="A5379" s="252" t="s">
        <v>23811</v>
      </c>
      <c r="B5379" s="252" t="s">
        <v>23812</v>
      </c>
      <c r="C5379" s="252" t="s">
        <v>24262</v>
      </c>
      <c r="D5379" s="252" t="s">
        <v>24263</v>
      </c>
      <c r="E5379" s="253" t="s">
        <v>259</v>
      </c>
      <c r="F5379" s="252" t="s">
        <v>259</v>
      </c>
      <c r="G5379" s="252" t="s">
        <v>24327</v>
      </c>
      <c r="H5379" s="252" t="s">
        <v>24328</v>
      </c>
      <c r="I5379" s="252" t="s">
        <v>10267</v>
      </c>
      <c r="J5379" s="252" t="s">
        <v>9691</v>
      </c>
      <c r="K5379" s="253" t="s">
        <v>24329</v>
      </c>
      <c r="L5379" s="252" t="s">
        <v>9693</v>
      </c>
    </row>
    <row r="5380" spans="1:12" ht="13.5" x14ac:dyDescent="0.25">
      <c r="A5380" s="252" t="s">
        <v>23811</v>
      </c>
      <c r="B5380" s="252" t="s">
        <v>23812</v>
      </c>
      <c r="C5380" s="252" t="s">
        <v>24330</v>
      </c>
      <c r="D5380" s="252" t="s">
        <v>24331</v>
      </c>
      <c r="E5380" s="253" t="s">
        <v>259</v>
      </c>
      <c r="F5380" s="252" t="s">
        <v>259</v>
      </c>
      <c r="G5380" s="252" t="s">
        <v>24332</v>
      </c>
      <c r="H5380" s="252" t="s">
        <v>24333</v>
      </c>
      <c r="I5380" s="252" t="s">
        <v>10267</v>
      </c>
      <c r="J5380" s="252" t="s">
        <v>9691</v>
      </c>
      <c r="K5380" s="253" t="s">
        <v>24334</v>
      </c>
      <c r="L5380" s="252" t="s">
        <v>9693</v>
      </c>
    </row>
    <row r="5381" spans="1:12" ht="13.5" x14ac:dyDescent="0.25">
      <c r="A5381" s="252" t="s">
        <v>23811</v>
      </c>
      <c r="B5381" s="252" t="s">
        <v>23812</v>
      </c>
      <c r="C5381" s="252" t="s">
        <v>24330</v>
      </c>
      <c r="D5381" s="252" t="s">
        <v>24331</v>
      </c>
      <c r="E5381" s="253" t="s">
        <v>259</v>
      </c>
      <c r="F5381" s="252" t="s">
        <v>259</v>
      </c>
      <c r="G5381" s="252" t="s">
        <v>24335</v>
      </c>
      <c r="H5381" s="252" t="s">
        <v>24336</v>
      </c>
      <c r="I5381" s="252" t="s">
        <v>10267</v>
      </c>
      <c r="J5381" s="252" t="s">
        <v>9691</v>
      </c>
      <c r="K5381" s="253" t="s">
        <v>24337</v>
      </c>
      <c r="L5381" s="252" t="s">
        <v>9693</v>
      </c>
    </row>
    <row r="5382" spans="1:12" ht="13.5" x14ac:dyDescent="0.25">
      <c r="A5382" s="252" t="s">
        <v>23811</v>
      </c>
      <c r="B5382" s="252" t="s">
        <v>23812</v>
      </c>
      <c r="C5382" s="252" t="s">
        <v>24330</v>
      </c>
      <c r="D5382" s="252" t="s">
        <v>24331</v>
      </c>
      <c r="E5382" s="253" t="s">
        <v>259</v>
      </c>
      <c r="F5382" s="252" t="s">
        <v>259</v>
      </c>
      <c r="G5382" s="252" t="s">
        <v>24338</v>
      </c>
      <c r="H5382" s="252" t="s">
        <v>24339</v>
      </c>
      <c r="I5382" s="252" t="s">
        <v>10267</v>
      </c>
      <c r="J5382" s="252" t="s">
        <v>9691</v>
      </c>
      <c r="K5382" s="253" t="s">
        <v>24340</v>
      </c>
      <c r="L5382" s="252" t="s">
        <v>9693</v>
      </c>
    </row>
    <row r="5383" spans="1:12" ht="13.5" x14ac:dyDescent="0.25">
      <c r="A5383" s="252" t="s">
        <v>24341</v>
      </c>
      <c r="B5383" s="252" t="s">
        <v>24342</v>
      </c>
      <c r="C5383" s="252" t="s">
        <v>24343</v>
      </c>
      <c r="D5383" s="252" t="s">
        <v>24344</v>
      </c>
      <c r="E5383" s="253" t="s">
        <v>259</v>
      </c>
      <c r="F5383" s="252" t="s">
        <v>259</v>
      </c>
      <c r="G5383" s="252" t="s">
        <v>24345</v>
      </c>
      <c r="H5383" s="252" t="s">
        <v>24346</v>
      </c>
      <c r="I5383" s="252" t="s">
        <v>13121</v>
      </c>
      <c r="J5383" s="252" t="s">
        <v>9691</v>
      </c>
      <c r="K5383" s="253" t="s">
        <v>24347</v>
      </c>
      <c r="L5383" s="252" t="s">
        <v>9693</v>
      </c>
    </row>
    <row r="5384" spans="1:12" ht="13.5" x14ac:dyDescent="0.25">
      <c r="A5384" s="252" t="s">
        <v>24341</v>
      </c>
      <c r="B5384" s="252" t="s">
        <v>24342</v>
      </c>
      <c r="C5384" s="252" t="s">
        <v>24343</v>
      </c>
      <c r="D5384" s="252" t="s">
        <v>24344</v>
      </c>
      <c r="E5384" s="253" t="s">
        <v>259</v>
      </c>
      <c r="F5384" s="252" t="s">
        <v>259</v>
      </c>
      <c r="G5384" s="252" t="s">
        <v>24348</v>
      </c>
      <c r="H5384" s="252" t="s">
        <v>24349</v>
      </c>
      <c r="I5384" s="252" t="s">
        <v>13121</v>
      </c>
      <c r="J5384" s="252" t="s">
        <v>9691</v>
      </c>
      <c r="K5384" s="253" t="s">
        <v>24350</v>
      </c>
      <c r="L5384" s="252" t="s">
        <v>9693</v>
      </c>
    </row>
    <row r="5385" spans="1:12" ht="13.5" x14ac:dyDescent="0.25">
      <c r="A5385" s="252" t="s">
        <v>24341</v>
      </c>
      <c r="B5385" s="252" t="s">
        <v>24342</v>
      </c>
      <c r="C5385" s="252" t="s">
        <v>24343</v>
      </c>
      <c r="D5385" s="252" t="s">
        <v>24344</v>
      </c>
      <c r="E5385" s="253" t="s">
        <v>259</v>
      </c>
      <c r="F5385" s="252" t="s">
        <v>259</v>
      </c>
      <c r="G5385" s="252" t="s">
        <v>24351</v>
      </c>
      <c r="H5385" s="252" t="s">
        <v>24352</v>
      </c>
      <c r="I5385" s="252" t="s">
        <v>13121</v>
      </c>
      <c r="J5385" s="252" t="s">
        <v>9691</v>
      </c>
      <c r="K5385" s="253" t="s">
        <v>24353</v>
      </c>
      <c r="L5385" s="252" t="s">
        <v>9693</v>
      </c>
    </row>
    <row r="5386" spans="1:12" ht="13.5" x14ac:dyDescent="0.25">
      <c r="A5386" s="252" t="s">
        <v>24341</v>
      </c>
      <c r="B5386" s="252" t="s">
        <v>24342</v>
      </c>
      <c r="C5386" s="252" t="s">
        <v>24343</v>
      </c>
      <c r="D5386" s="252" t="s">
        <v>24344</v>
      </c>
      <c r="E5386" s="253" t="s">
        <v>259</v>
      </c>
      <c r="F5386" s="252" t="s">
        <v>259</v>
      </c>
      <c r="G5386" s="252" t="s">
        <v>24354</v>
      </c>
      <c r="H5386" s="252" t="s">
        <v>24355</v>
      </c>
      <c r="I5386" s="252" t="s">
        <v>13121</v>
      </c>
      <c r="J5386" s="252" t="s">
        <v>9691</v>
      </c>
      <c r="K5386" s="253" t="s">
        <v>24356</v>
      </c>
      <c r="L5386" s="252" t="s">
        <v>9693</v>
      </c>
    </row>
    <row r="5387" spans="1:12" ht="13.5" x14ac:dyDescent="0.25">
      <c r="A5387" s="252" t="s">
        <v>24341</v>
      </c>
      <c r="B5387" s="252" t="s">
        <v>24342</v>
      </c>
      <c r="C5387" s="252" t="s">
        <v>24343</v>
      </c>
      <c r="D5387" s="252" t="s">
        <v>24344</v>
      </c>
      <c r="E5387" s="253" t="s">
        <v>259</v>
      </c>
      <c r="F5387" s="252" t="s">
        <v>259</v>
      </c>
      <c r="G5387" s="252" t="s">
        <v>24357</v>
      </c>
      <c r="H5387" s="252" t="s">
        <v>24358</v>
      </c>
      <c r="I5387" s="252" t="s">
        <v>10267</v>
      </c>
      <c r="J5387" s="252" t="s">
        <v>9691</v>
      </c>
      <c r="K5387" s="253" t="s">
        <v>24359</v>
      </c>
      <c r="L5387" s="252" t="s">
        <v>9693</v>
      </c>
    </row>
    <row r="5388" spans="1:12" ht="13.5" x14ac:dyDescent="0.25">
      <c r="A5388" s="252" t="s">
        <v>24341</v>
      </c>
      <c r="B5388" s="252" t="s">
        <v>24342</v>
      </c>
      <c r="C5388" s="252" t="s">
        <v>24343</v>
      </c>
      <c r="D5388" s="252" t="s">
        <v>24344</v>
      </c>
      <c r="E5388" s="253" t="s">
        <v>259</v>
      </c>
      <c r="F5388" s="252" t="s">
        <v>259</v>
      </c>
      <c r="G5388" s="252" t="s">
        <v>24360</v>
      </c>
      <c r="H5388" s="252" t="s">
        <v>24361</v>
      </c>
      <c r="I5388" s="252" t="s">
        <v>10267</v>
      </c>
      <c r="J5388" s="252" t="s">
        <v>9691</v>
      </c>
      <c r="K5388" s="253" t="s">
        <v>24362</v>
      </c>
      <c r="L5388" s="252" t="s">
        <v>9693</v>
      </c>
    </row>
    <row r="5389" spans="1:12" ht="13.5" x14ac:dyDescent="0.25">
      <c r="A5389" s="252" t="s">
        <v>24341</v>
      </c>
      <c r="B5389" s="252" t="s">
        <v>24342</v>
      </c>
      <c r="C5389" s="252" t="s">
        <v>24343</v>
      </c>
      <c r="D5389" s="252" t="s">
        <v>24344</v>
      </c>
      <c r="E5389" s="253" t="s">
        <v>259</v>
      </c>
      <c r="F5389" s="252" t="s">
        <v>259</v>
      </c>
      <c r="G5389" s="252" t="s">
        <v>24363</v>
      </c>
      <c r="H5389" s="252" t="s">
        <v>24364</v>
      </c>
      <c r="I5389" s="252" t="s">
        <v>10267</v>
      </c>
      <c r="J5389" s="252" t="s">
        <v>9691</v>
      </c>
      <c r="K5389" s="253" t="s">
        <v>24365</v>
      </c>
      <c r="L5389" s="252" t="s">
        <v>9693</v>
      </c>
    </row>
    <row r="5390" spans="1:12" ht="13.5" x14ac:dyDescent="0.25">
      <c r="A5390" s="252" t="s">
        <v>24341</v>
      </c>
      <c r="B5390" s="252" t="s">
        <v>24342</v>
      </c>
      <c r="C5390" s="252" t="s">
        <v>24343</v>
      </c>
      <c r="D5390" s="252" t="s">
        <v>24344</v>
      </c>
      <c r="E5390" s="253" t="s">
        <v>259</v>
      </c>
      <c r="F5390" s="252" t="s">
        <v>259</v>
      </c>
      <c r="G5390" s="252" t="s">
        <v>24366</v>
      </c>
      <c r="H5390" s="252" t="s">
        <v>24367</v>
      </c>
      <c r="I5390" s="252" t="s">
        <v>10267</v>
      </c>
      <c r="J5390" s="252" t="s">
        <v>9691</v>
      </c>
      <c r="K5390" s="253" t="s">
        <v>24368</v>
      </c>
      <c r="L5390" s="252" t="s">
        <v>9693</v>
      </c>
    </row>
    <row r="5391" spans="1:12" ht="13.5" x14ac:dyDescent="0.25">
      <c r="A5391" s="252" t="s">
        <v>24341</v>
      </c>
      <c r="B5391" s="252" t="s">
        <v>24342</v>
      </c>
      <c r="C5391" s="252" t="s">
        <v>24343</v>
      </c>
      <c r="D5391" s="252" t="s">
        <v>24344</v>
      </c>
      <c r="E5391" s="253" t="s">
        <v>259</v>
      </c>
      <c r="F5391" s="252" t="s">
        <v>259</v>
      </c>
      <c r="G5391" s="252" t="s">
        <v>24369</v>
      </c>
      <c r="H5391" s="252" t="s">
        <v>24370</v>
      </c>
      <c r="I5391" s="252" t="s">
        <v>10267</v>
      </c>
      <c r="J5391" s="252" t="s">
        <v>9691</v>
      </c>
      <c r="K5391" s="253" t="s">
        <v>24371</v>
      </c>
      <c r="L5391" s="252" t="s">
        <v>9693</v>
      </c>
    </row>
    <row r="5392" spans="1:12" ht="13.5" x14ac:dyDescent="0.25">
      <c r="A5392" s="252" t="s">
        <v>24341</v>
      </c>
      <c r="B5392" s="252" t="s">
        <v>24342</v>
      </c>
      <c r="C5392" s="252" t="s">
        <v>24343</v>
      </c>
      <c r="D5392" s="252" t="s">
        <v>24344</v>
      </c>
      <c r="E5392" s="253" t="s">
        <v>259</v>
      </c>
      <c r="F5392" s="252" t="s">
        <v>259</v>
      </c>
      <c r="G5392" s="252" t="s">
        <v>24372</v>
      </c>
      <c r="H5392" s="252" t="s">
        <v>24373</v>
      </c>
      <c r="I5392" s="252" t="s">
        <v>10267</v>
      </c>
      <c r="J5392" s="252" t="s">
        <v>9691</v>
      </c>
      <c r="K5392" s="253" t="s">
        <v>20972</v>
      </c>
      <c r="L5392" s="252" t="s">
        <v>9693</v>
      </c>
    </row>
    <row r="5393" spans="1:12" ht="13.5" x14ac:dyDescent="0.25">
      <c r="A5393" s="252" t="s">
        <v>24341</v>
      </c>
      <c r="B5393" s="252" t="s">
        <v>24342</v>
      </c>
      <c r="C5393" s="252" t="s">
        <v>24343</v>
      </c>
      <c r="D5393" s="252" t="s">
        <v>24344</v>
      </c>
      <c r="E5393" s="253" t="s">
        <v>259</v>
      </c>
      <c r="F5393" s="252" t="s">
        <v>259</v>
      </c>
      <c r="G5393" s="252" t="s">
        <v>24374</v>
      </c>
      <c r="H5393" s="252" t="s">
        <v>24375</v>
      </c>
      <c r="I5393" s="252" t="s">
        <v>10267</v>
      </c>
      <c r="J5393" s="252" t="s">
        <v>9691</v>
      </c>
      <c r="K5393" s="253" t="s">
        <v>24376</v>
      </c>
      <c r="L5393" s="252" t="s">
        <v>9693</v>
      </c>
    </row>
    <row r="5394" spans="1:12" ht="13.5" x14ac:dyDescent="0.25">
      <c r="A5394" s="252" t="s">
        <v>24341</v>
      </c>
      <c r="B5394" s="252" t="s">
        <v>24342</v>
      </c>
      <c r="C5394" s="252" t="s">
        <v>24343</v>
      </c>
      <c r="D5394" s="252" t="s">
        <v>24344</v>
      </c>
      <c r="E5394" s="253" t="s">
        <v>259</v>
      </c>
      <c r="F5394" s="252" t="s">
        <v>259</v>
      </c>
      <c r="G5394" s="252" t="s">
        <v>24377</v>
      </c>
      <c r="H5394" s="252" t="s">
        <v>24378</v>
      </c>
      <c r="I5394" s="252" t="s">
        <v>13121</v>
      </c>
      <c r="J5394" s="252" t="s">
        <v>9691</v>
      </c>
      <c r="K5394" s="253" t="s">
        <v>21637</v>
      </c>
      <c r="L5394" s="252" t="s">
        <v>9693</v>
      </c>
    </row>
    <row r="5395" spans="1:12" ht="13.5" x14ac:dyDescent="0.25">
      <c r="A5395" s="252" t="s">
        <v>24341</v>
      </c>
      <c r="B5395" s="252" t="s">
        <v>24342</v>
      </c>
      <c r="C5395" s="252" t="s">
        <v>24343</v>
      </c>
      <c r="D5395" s="252" t="s">
        <v>24344</v>
      </c>
      <c r="E5395" s="253" t="s">
        <v>259</v>
      </c>
      <c r="F5395" s="252" t="s">
        <v>259</v>
      </c>
      <c r="G5395" s="252" t="s">
        <v>24379</v>
      </c>
      <c r="H5395" s="252" t="s">
        <v>24380</v>
      </c>
      <c r="I5395" s="252" t="s">
        <v>13121</v>
      </c>
      <c r="J5395" s="252" t="s">
        <v>9691</v>
      </c>
      <c r="K5395" s="253" t="s">
        <v>24381</v>
      </c>
      <c r="L5395" s="252" t="s">
        <v>9693</v>
      </c>
    </row>
    <row r="5396" spans="1:12" ht="13.5" x14ac:dyDescent="0.25">
      <c r="A5396" s="252" t="s">
        <v>24341</v>
      </c>
      <c r="B5396" s="252" t="s">
        <v>24342</v>
      </c>
      <c r="C5396" s="252" t="s">
        <v>24343</v>
      </c>
      <c r="D5396" s="252" t="s">
        <v>24344</v>
      </c>
      <c r="E5396" s="253" t="s">
        <v>259</v>
      </c>
      <c r="F5396" s="252" t="s">
        <v>259</v>
      </c>
      <c r="G5396" s="252" t="s">
        <v>24382</v>
      </c>
      <c r="H5396" s="252" t="s">
        <v>24383</v>
      </c>
      <c r="I5396" s="252" t="s">
        <v>13121</v>
      </c>
      <c r="J5396" s="252" t="s">
        <v>9691</v>
      </c>
      <c r="K5396" s="253" t="s">
        <v>24384</v>
      </c>
      <c r="L5396" s="252" t="s">
        <v>9693</v>
      </c>
    </row>
    <row r="5397" spans="1:12" ht="13.5" x14ac:dyDescent="0.25">
      <c r="A5397" s="252" t="s">
        <v>24341</v>
      </c>
      <c r="B5397" s="252" t="s">
        <v>24342</v>
      </c>
      <c r="C5397" s="252" t="s">
        <v>24343</v>
      </c>
      <c r="D5397" s="252" t="s">
        <v>24344</v>
      </c>
      <c r="E5397" s="253" t="s">
        <v>259</v>
      </c>
      <c r="F5397" s="252" t="s">
        <v>259</v>
      </c>
      <c r="G5397" s="252" t="s">
        <v>24385</v>
      </c>
      <c r="H5397" s="252" t="s">
        <v>24386</v>
      </c>
      <c r="I5397" s="252" t="s">
        <v>13121</v>
      </c>
      <c r="J5397" s="252" t="s">
        <v>9691</v>
      </c>
      <c r="K5397" s="253" t="s">
        <v>24387</v>
      </c>
      <c r="L5397" s="252" t="s">
        <v>9693</v>
      </c>
    </row>
    <row r="5398" spans="1:12" ht="13.5" x14ac:dyDescent="0.25">
      <c r="A5398" s="252" t="s">
        <v>24341</v>
      </c>
      <c r="B5398" s="252" t="s">
        <v>24342</v>
      </c>
      <c r="C5398" s="252" t="s">
        <v>24343</v>
      </c>
      <c r="D5398" s="252" t="s">
        <v>24344</v>
      </c>
      <c r="E5398" s="253" t="s">
        <v>259</v>
      </c>
      <c r="F5398" s="252" t="s">
        <v>259</v>
      </c>
      <c r="G5398" s="252" t="s">
        <v>24388</v>
      </c>
      <c r="H5398" s="252" t="s">
        <v>24389</v>
      </c>
      <c r="I5398" s="252" t="s">
        <v>13121</v>
      </c>
      <c r="J5398" s="252" t="s">
        <v>9691</v>
      </c>
      <c r="K5398" s="253" t="s">
        <v>24390</v>
      </c>
      <c r="L5398" s="252" t="s">
        <v>9693</v>
      </c>
    </row>
    <row r="5399" spans="1:12" ht="13.5" x14ac:dyDescent="0.25">
      <c r="A5399" s="252" t="s">
        <v>24341</v>
      </c>
      <c r="B5399" s="252" t="s">
        <v>24342</v>
      </c>
      <c r="C5399" s="252" t="s">
        <v>24343</v>
      </c>
      <c r="D5399" s="252" t="s">
        <v>24344</v>
      </c>
      <c r="E5399" s="253" t="s">
        <v>259</v>
      </c>
      <c r="F5399" s="252" t="s">
        <v>259</v>
      </c>
      <c r="G5399" s="252" t="s">
        <v>24391</v>
      </c>
      <c r="H5399" s="252" t="s">
        <v>24392</v>
      </c>
      <c r="I5399" s="252" t="s">
        <v>13121</v>
      </c>
      <c r="J5399" s="252" t="s">
        <v>9691</v>
      </c>
      <c r="K5399" s="253" t="s">
        <v>24393</v>
      </c>
      <c r="L5399" s="252" t="s">
        <v>9693</v>
      </c>
    </row>
    <row r="5400" spans="1:12" ht="13.5" x14ac:dyDescent="0.25">
      <c r="A5400" s="252" t="s">
        <v>24341</v>
      </c>
      <c r="B5400" s="252" t="s">
        <v>24342</v>
      </c>
      <c r="C5400" s="252" t="s">
        <v>24343</v>
      </c>
      <c r="D5400" s="252" t="s">
        <v>24344</v>
      </c>
      <c r="E5400" s="253" t="s">
        <v>259</v>
      </c>
      <c r="F5400" s="252" t="s">
        <v>259</v>
      </c>
      <c r="G5400" s="252" t="s">
        <v>24394</v>
      </c>
      <c r="H5400" s="252" t="s">
        <v>24395</v>
      </c>
      <c r="I5400" s="252" t="s">
        <v>13121</v>
      </c>
      <c r="J5400" s="252" t="s">
        <v>9691</v>
      </c>
      <c r="K5400" s="253" t="s">
        <v>24396</v>
      </c>
      <c r="L5400" s="252" t="s">
        <v>9693</v>
      </c>
    </row>
    <row r="5401" spans="1:12" ht="13.5" x14ac:dyDescent="0.25">
      <c r="A5401" s="252" t="s">
        <v>24341</v>
      </c>
      <c r="B5401" s="252" t="s">
        <v>24342</v>
      </c>
      <c r="C5401" s="252" t="s">
        <v>24343</v>
      </c>
      <c r="D5401" s="252" t="s">
        <v>24344</v>
      </c>
      <c r="E5401" s="253" t="s">
        <v>259</v>
      </c>
      <c r="F5401" s="252" t="s">
        <v>259</v>
      </c>
      <c r="G5401" s="252" t="s">
        <v>24397</v>
      </c>
      <c r="H5401" s="252" t="s">
        <v>24398</v>
      </c>
      <c r="I5401" s="252" t="s">
        <v>13121</v>
      </c>
      <c r="J5401" s="252" t="s">
        <v>9691</v>
      </c>
      <c r="K5401" s="253" t="s">
        <v>24399</v>
      </c>
      <c r="L5401" s="252" t="s">
        <v>9693</v>
      </c>
    </row>
    <row r="5402" spans="1:12" ht="13.5" x14ac:dyDescent="0.25">
      <c r="A5402" s="252" t="s">
        <v>24341</v>
      </c>
      <c r="B5402" s="252" t="s">
        <v>24342</v>
      </c>
      <c r="C5402" s="252" t="s">
        <v>24343</v>
      </c>
      <c r="D5402" s="252" t="s">
        <v>24344</v>
      </c>
      <c r="E5402" s="253" t="s">
        <v>259</v>
      </c>
      <c r="F5402" s="252" t="s">
        <v>259</v>
      </c>
      <c r="G5402" s="252" t="s">
        <v>24400</v>
      </c>
      <c r="H5402" s="252" t="s">
        <v>24401</v>
      </c>
      <c r="I5402" s="252" t="s">
        <v>13121</v>
      </c>
      <c r="J5402" s="252" t="s">
        <v>9691</v>
      </c>
      <c r="K5402" s="253" t="s">
        <v>24402</v>
      </c>
      <c r="L5402" s="252" t="s">
        <v>9693</v>
      </c>
    </row>
    <row r="5403" spans="1:12" ht="13.5" x14ac:dyDescent="0.25">
      <c r="A5403" s="252" t="s">
        <v>24341</v>
      </c>
      <c r="B5403" s="252" t="s">
        <v>24342</v>
      </c>
      <c r="C5403" s="252" t="s">
        <v>24343</v>
      </c>
      <c r="D5403" s="252" t="s">
        <v>24344</v>
      </c>
      <c r="E5403" s="253" t="s">
        <v>259</v>
      </c>
      <c r="F5403" s="252" t="s">
        <v>259</v>
      </c>
      <c r="G5403" s="252" t="s">
        <v>24403</v>
      </c>
      <c r="H5403" s="252" t="s">
        <v>24404</v>
      </c>
      <c r="I5403" s="252" t="s">
        <v>13121</v>
      </c>
      <c r="J5403" s="252" t="s">
        <v>9691</v>
      </c>
      <c r="K5403" s="253" t="s">
        <v>24405</v>
      </c>
      <c r="L5403" s="252" t="s">
        <v>9693</v>
      </c>
    </row>
    <row r="5404" spans="1:12" ht="13.5" x14ac:dyDescent="0.25">
      <c r="A5404" s="252" t="s">
        <v>24341</v>
      </c>
      <c r="B5404" s="252" t="s">
        <v>24342</v>
      </c>
      <c r="C5404" s="252" t="s">
        <v>24343</v>
      </c>
      <c r="D5404" s="252" t="s">
        <v>24344</v>
      </c>
      <c r="E5404" s="253" t="s">
        <v>259</v>
      </c>
      <c r="F5404" s="252" t="s">
        <v>259</v>
      </c>
      <c r="G5404" s="252" t="s">
        <v>24406</v>
      </c>
      <c r="H5404" s="252" t="s">
        <v>24407</v>
      </c>
      <c r="I5404" s="252" t="s">
        <v>13121</v>
      </c>
      <c r="J5404" s="252" t="s">
        <v>9691</v>
      </c>
      <c r="K5404" s="253" t="s">
        <v>24408</v>
      </c>
      <c r="L5404" s="252" t="s">
        <v>9693</v>
      </c>
    </row>
    <row r="5405" spans="1:12" ht="13.5" x14ac:dyDescent="0.25">
      <c r="A5405" s="252" t="s">
        <v>24341</v>
      </c>
      <c r="B5405" s="252" t="s">
        <v>24342</v>
      </c>
      <c r="C5405" s="252" t="s">
        <v>24343</v>
      </c>
      <c r="D5405" s="252" t="s">
        <v>24344</v>
      </c>
      <c r="E5405" s="253" t="s">
        <v>259</v>
      </c>
      <c r="F5405" s="252" t="s">
        <v>259</v>
      </c>
      <c r="G5405" s="252" t="s">
        <v>24409</v>
      </c>
      <c r="H5405" s="252" t="s">
        <v>24410</v>
      </c>
      <c r="I5405" s="252" t="s">
        <v>13121</v>
      </c>
      <c r="J5405" s="252" t="s">
        <v>9691</v>
      </c>
      <c r="K5405" s="253" t="s">
        <v>15357</v>
      </c>
      <c r="L5405" s="252" t="s">
        <v>9693</v>
      </c>
    </row>
    <row r="5406" spans="1:12" ht="13.5" x14ac:dyDescent="0.25">
      <c r="A5406" s="252" t="s">
        <v>24341</v>
      </c>
      <c r="B5406" s="252" t="s">
        <v>24342</v>
      </c>
      <c r="C5406" s="252" t="s">
        <v>24343</v>
      </c>
      <c r="D5406" s="252" t="s">
        <v>24344</v>
      </c>
      <c r="E5406" s="253" t="s">
        <v>259</v>
      </c>
      <c r="F5406" s="252" t="s">
        <v>259</v>
      </c>
      <c r="G5406" s="252" t="s">
        <v>24411</v>
      </c>
      <c r="H5406" s="252" t="s">
        <v>24412</v>
      </c>
      <c r="I5406" s="252" t="s">
        <v>13121</v>
      </c>
      <c r="J5406" s="252" t="s">
        <v>9691</v>
      </c>
      <c r="K5406" s="253" t="s">
        <v>24413</v>
      </c>
      <c r="L5406" s="252" t="s">
        <v>9693</v>
      </c>
    </row>
    <row r="5407" spans="1:12" ht="13.5" x14ac:dyDescent="0.25">
      <c r="A5407" s="252" t="s">
        <v>24341</v>
      </c>
      <c r="B5407" s="252" t="s">
        <v>24342</v>
      </c>
      <c r="C5407" s="252" t="s">
        <v>24343</v>
      </c>
      <c r="D5407" s="252" t="s">
        <v>24344</v>
      </c>
      <c r="E5407" s="253" t="s">
        <v>259</v>
      </c>
      <c r="F5407" s="252" t="s">
        <v>259</v>
      </c>
      <c r="G5407" s="252" t="s">
        <v>24414</v>
      </c>
      <c r="H5407" s="252" t="s">
        <v>24415</v>
      </c>
      <c r="I5407" s="252" t="s">
        <v>13121</v>
      </c>
      <c r="J5407" s="252" t="s">
        <v>9691</v>
      </c>
      <c r="K5407" s="253" t="s">
        <v>24416</v>
      </c>
      <c r="L5407" s="252" t="s">
        <v>9693</v>
      </c>
    </row>
    <row r="5408" spans="1:12" ht="13.5" x14ac:dyDescent="0.25">
      <c r="A5408" s="252" t="s">
        <v>24341</v>
      </c>
      <c r="B5408" s="252" t="s">
        <v>24342</v>
      </c>
      <c r="C5408" s="252" t="s">
        <v>24343</v>
      </c>
      <c r="D5408" s="252" t="s">
        <v>24344</v>
      </c>
      <c r="E5408" s="253" t="s">
        <v>259</v>
      </c>
      <c r="F5408" s="252" t="s">
        <v>259</v>
      </c>
      <c r="G5408" s="252" t="s">
        <v>24417</v>
      </c>
      <c r="H5408" s="252" t="s">
        <v>24418</v>
      </c>
      <c r="I5408" s="252" t="s">
        <v>13121</v>
      </c>
      <c r="J5408" s="252" t="s">
        <v>9691</v>
      </c>
      <c r="K5408" s="253" t="s">
        <v>24419</v>
      </c>
      <c r="L5408" s="252" t="s">
        <v>9693</v>
      </c>
    </row>
    <row r="5409" spans="1:12" ht="13.5" x14ac:dyDescent="0.25">
      <c r="A5409" s="252" t="s">
        <v>24341</v>
      </c>
      <c r="B5409" s="252" t="s">
        <v>24342</v>
      </c>
      <c r="C5409" s="252" t="s">
        <v>24343</v>
      </c>
      <c r="D5409" s="252" t="s">
        <v>24344</v>
      </c>
      <c r="E5409" s="253" t="s">
        <v>259</v>
      </c>
      <c r="F5409" s="252" t="s">
        <v>259</v>
      </c>
      <c r="G5409" s="252" t="s">
        <v>24420</v>
      </c>
      <c r="H5409" s="252" t="s">
        <v>24421</v>
      </c>
      <c r="I5409" s="252" t="s">
        <v>13121</v>
      </c>
      <c r="J5409" s="252" t="s">
        <v>9691</v>
      </c>
      <c r="K5409" s="253" t="s">
        <v>3304</v>
      </c>
      <c r="L5409" s="252" t="s">
        <v>9693</v>
      </c>
    </row>
    <row r="5410" spans="1:12" ht="13.5" x14ac:dyDescent="0.25">
      <c r="A5410" s="252" t="s">
        <v>24341</v>
      </c>
      <c r="B5410" s="252" t="s">
        <v>24342</v>
      </c>
      <c r="C5410" s="252" t="s">
        <v>24343</v>
      </c>
      <c r="D5410" s="252" t="s">
        <v>24344</v>
      </c>
      <c r="E5410" s="253" t="s">
        <v>259</v>
      </c>
      <c r="F5410" s="252" t="s">
        <v>259</v>
      </c>
      <c r="G5410" s="252" t="s">
        <v>24422</v>
      </c>
      <c r="H5410" s="252" t="s">
        <v>24423</v>
      </c>
      <c r="I5410" s="252" t="s">
        <v>13121</v>
      </c>
      <c r="J5410" s="252" t="s">
        <v>9691</v>
      </c>
      <c r="K5410" s="253" t="s">
        <v>8868</v>
      </c>
      <c r="L5410" s="252" t="s">
        <v>9693</v>
      </c>
    </row>
    <row r="5411" spans="1:12" ht="13.5" x14ac:dyDescent="0.25">
      <c r="A5411" s="252" t="s">
        <v>24341</v>
      </c>
      <c r="B5411" s="252" t="s">
        <v>24342</v>
      </c>
      <c r="C5411" s="252" t="s">
        <v>24343</v>
      </c>
      <c r="D5411" s="252" t="s">
        <v>24344</v>
      </c>
      <c r="E5411" s="253" t="s">
        <v>259</v>
      </c>
      <c r="F5411" s="252" t="s">
        <v>259</v>
      </c>
      <c r="G5411" s="252" t="s">
        <v>24424</v>
      </c>
      <c r="H5411" s="252" t="s">
        <v>24425</v>
      </c>
      <c r="I5411" s="252" t="s">
        <v>13121</v>
      </c>
      <c r="J5411" s="252" t="s">
        <v>9691</v>
      </c>
      <c r="K5411" s="253" t="s">
        <v>24426</v>
      </c>
      <c r="L5411" s="252" t="s">
        <v>9693</v>
      </c>
    </row>
    <row r="5412" spans="1:12" ht="13.5" x14ac:dyDescent="0.25">
      <c r="A5412" s="252" t="s">
        <v>24341</v>
      </c>
      <c r="B5412" s="252" t="s">
        <v>24342</v>
      </c>
      <c r="C5412" s="252" t="s">
        <v>24343</v>
      </c>
      <c r="D5412" s="252" t="s">
        <v>24344</v>
      </c>
      <c r="E5412" s="253" t="s">
        <v>259</v>
      </c>
      <c r="F5412" s="252" t="s">
        <v>259</v>
      </c>
      <c r="G5412" s="252" t="s">
        <v>24427</v>
      </c>
      <c r="H5412" s="252" t="s">
        <v>24428</v>
      </c>
      <c r="I5412" s="252" t="s">
        <v>13121</v>
      </c>
      <c r="J5412" s="252" t="s">
        <v>9691</v>
      </c>
      <c r="K5412" s="253" t="s">
        <v>24429</v>
      </c>
      <c r="L5412" s="252" t="s">
        <v>9693</v>
      </c>
    </row>
    <row r="5413" spans="1:12" ht="13.5" x14ac:dyDescent="0.25">
      <c r="A5413" s="252" t="s">
        <v>24341</v>
      </c>
      <c r="B5413" s="252" t="s">
        <v>24342</v>
      </c>
      <c r="C5413" s="252" t="s">
        <v>24343</v>
      </c>
      <c r="D5413" s="252" t="s">
        <v>24344</v>
      </c>
      <c r="E5413" s="253" t="s">
        <v>259</v>
      </c>
      <c r="F5413" s="252" t="s">
        <v>259</v>
      </c>
      <c r="G5413" s="252" t="s">
        <v>24430</v>
      </c>
      <c r="H5413" s="252" t="s">
        <v>24431</v>
      </c>
      <c r="I5413" s="252" t="s">
        <v>13121</v>
      </c>
      <c r="J5413" s="252" t="s">
        <v>9691</v>
      </c>
      <c r="K5413" s="253" t="s">
        <v>24432</v>
      </c>
      <c r="L5413" s="252" t="s">
        <v>9693</v>
      </c>
    </row>
    <row r="5414" spans="1:12" ht="13.5" x14ac:dyDescent="0.25">
      <c r="A5414" s="252" t="s">
        <v>24341</v>
      </c>
      <c r="B5414" s="252" t="s">
        <v>24342</v>
      </c>
      <c r="C5414" s="252" t="s">
        <v>24343</v>
      </c>
      <c r="D5414" s="252" t="s">
        <v>24344</v>
      </c>
      <c r="E5414" s="253" t="s">
        <v>259</v>
      </c>
      <c r="F5414" s="252" t="s">
        <v>259</v>
      </c>
      <c r="G5414" s="252" t="s">
        <v>24433</v>
      </c>
      <c r="H5414" s="252" t="s">
        <v>24434</v>
      </c>
      <c r="I5414" s="252" t="s">
        <v>13121</v>
      </c>
      <c r="J5414" s="252" t="s">
        <v>9691</v>
      </c>
      <c r="K5414" s="253" t="s">
        <v>5436</v>
      </c>
      <c r="L5414" s="252" t="s">
        <v>9693</v>
      </c>
    </row>
    <row r="5415" spans="1:12" ht="13.5" x14ac:dyDescent="0.25">
      <c r="A5415" s="252" t="s">
        <v>24341</v>
      </c>
      <c r="B5415" s="252" t="s">
        <v>24342</v>
      </c>
      <c r="C5415" s="252" t="s">
        <v>24343</v>
      </c>
      <c r="D5415" s="252" t="s">
        <v>24344</v>
      </c>
      <c r="E5415" s="253" t="s">
        <v>259</v>
      </c>
      <c r="F5415" s="252" t="s">
        <v>259</v>
      </c>
      <c r="G5415" s="252" t="s">
        <v>24435</v>
      </c>
      <c r="H5415" s="252" t="s">
        <v>24436</v>
      </c>
      <c r="I5415" s="252" t="s">
        <v>13121</v>
      </c>
      <c r="J5415" s="252" t="s">
        <v>9691</v>
      </c>
      <c r="K5415" s="253" t="s">
        <v>24437</v>
      </c>
      <c r="L5415" s="252" t="s">
        <v>9693</v>
      </c>
    </row>
    <row r="5416" spans="1:12" ht="13.5" x14ac:dyDescent="0.25">
      <c r="A5416" s="252" t="s">
        <v>24341</v>
      </c>
      <c r="B5416" s="252" t="s">
        <v>24342</v>
      </c>
      <c r="C5416" s="252" t="s">
        <v>24343</v>
      </c>
      <c r="D5416" s="252" t="s">
        <v>24344</v>
      </c>
      <c r="E5416" s="253" t="s">
        <v>259</v>
      </c>
      <c r="F5416" s="252" t="s">
        <v>259</v>
      </c>
      <c r="G5416" s="252" t="s">
        <v>24438</v>
      </c>
      <c r="H5416" s="252" t="s">
        <v>24439</v>
      </c>
      <c r="I5416" s="252" t="s">
        <v>13121</v>
      </c>
      <c r="J5416" s="252" t="s">
        <v>9691</v>
      </c>
      <c r="K5416" s="253" t="s">
        <v>24440</v>
      </c>
      <c r="L5416" s="252" t="s">
        <v>9693</v>
      </c>
    </row>
    <row r="5417" spans="1:12" ht="13.5" x14ac:dyDescent="0.25">
      <c r="A5417" s="252" t="s">
        <v>24341</v>
      </c>
      <c r="B5417" s="252" t="s">
        <v>24342</v>
      </c>
      <c r="C5417" s="252" t="s">
        <v>24343</v>
      </c>
      <c r="D5417" s="252" t="s">
        <v>24344</v>
      </c>
      <c r="E5417" s="253" t="s">
        <v>259</v>
      </c>
      <c r="F5417" s="252" t="s">
        <v>259</v>
      </c>
      <c r="G5417" s="252" t="s">
        <v>24441</v>
      </c>
      <c r="H5417" s="252" t="s">
        <v>24442</v>
      </c>
      <c r="I5417" s="252" t="s">
        <v>13121</v>
      </c>
      <c r="J5417" s="252" t="s">
        <v>9691</v>
      </c>
      <c r="K5417" s="253" t="s">
        <v>24443</v>
      </c>
      <c r="L5417" s="252" t="s">
        <v>9693</v>
      </c>
    </row>
    <row r="5418" spans="1:12" ht="13.5" x14ac:dyDescent="0.25">
      <c r="A5418" s="252" t="s">
        <v>24341</v>
      </c>
      <c r="B5418" s="252" t="s">
        <v>24342</v>
      </c>
      <c r="C5418" s="252" t="s">
        <v>24343</v>
      </c>
      <c r="D5418" s="252" t="s">
        <v>24344</v>
      </c>
      <c r="E5418" s="253" t="s">
        <v>259</v>
      </c>
      <c r="F5418" s="252" t="s">
        <v>259</v>
      </c>
      <c r="G5418" s="252" t="s">
        <v>24444</v>
      </c>
      <c r="H5418" s="252" t="s">
        <v>24445</v>
      </c>
      <c r="I5418" s="252" t="s">
        <v>13121</v>
      </c>
      <c r="J5418" s="252" t="s">
        <v>9691</v>
      </c>
      <c r="K5418" s="253" t="s">
        <v>24446</v>
      </c>
      <c r="L5418" s="252" t="s">
        <v>9693</v>
      </c>
    </row>
    <row r="5419" spans="1:12" ht="13.5" x14ac:dyDescent="0.25">
      <c r="A5419" s="252" t="s">
        <v>24341</v>
      </c>
      <c r="B5419" s="252" t="s">
        <v>24342</v>
      </c>
      <c r="C5419" s="252" t="s">
        <v>24343</v>
      </c>
      <c r="D5419" s="252" t="s">
        <v>24344</v>
      </c>
      <c r="E5419" s="253" t="s">
        <v>259</v>
      </c>
      <c r="F5419" s="252" t="s">
        <v>259</v>
      </c>
      <c r="G5419" s="252" t="s">
        <v>24447</v>
      </c>
      <c r="H5419" s="252" t="s">
        <v>24448</v>
      </c>
      <c r="I5419" s="252" t="s">
        <v>13121</v>
      </c>
      <c r="J5419" s="252" t="s">
        <v>9691</v>
      </c>
      <c r="K5419" s="253" t="s">
        <v>24449</v>
      </c>
      <c r="L5419" s="252" t="s">
        <v>9693</v>
      </c>
    </row>
    <row r="5420" spans="1:12" ht="13.5" x14ac:dyDescent="0.25">
      <c r="A5420" s="252" t="s">
        <v>24341</v>
      </c>
      <c r="B5420" s="252" t="s">
        <v>24342</v>
      </c>
      <c r="C5420" s="252" t="s">
        <v>24343</v>
      </c>
      <c r="D5420" s="252" t="s">
        <v>24344</v>
      </c>
      <c r="E5420" s="253" t="s">
        <v>259</v>
      </c>
      <c r="F5420" s="252" t="s">
        <v>259</v>
      </c>
      <c r="G5420" s="252" t="s">
        <v>24450</v>
      </c>
      <c r="H5420" s="252" t="s">
        <v>24451</v>
      </c>
      <c r="I5420" s="252" t="s">
        <v>13121</v>
      </c>
      <c r="J5420" s="252" t="s">
        <v>9691</v>
      </c>
      <c r="K5420" s="253" t="s">
        <v>13231</v>
      </c>
      <c r="L5420" s="252" t="s">
        <v>9693</v>
      </c>
    </row>
    <row r="5421" spans="1:12" ht="13.5" x14ac:dyDescent="0.25">
      <c r="A5421" s="252" t="s">
        <v>24341</v>
      </c>
      <c r="B5421" s="252" t="s">
        <v>24342</v>
      </c>
      <c r="C5421" s="252" t="s">
        <v>24343</v>
      </c>
      <c r="D5421" s="252" t="s">
        <v>24344</v>
      </c>
      <c r="E5421" s="253" t="s">
        <v>259</v>
      </c>
      <c r="F5421" s="252" t="s">
        <v>259</v>
      </c>
      <c r="G5421" s="252" t="s">
        <v>24452</v>
      </c>
      <c r="H5421" s="252" t="s">
        <v>24453</v>
      </c>
      <c r="I5421" s="252" t="s">
        <v>13121</v>
      </c>
      <c r="J5421" s="252" t="s">
        <v>9691</v>
      </c>
      <c r="K5421" s="253" t="s">
        <v>24454</v>
      </c>
      <c r="L5421" s="252" t="s">
        <v>9693</v>
      </c>
    </row>
    <row r="5422" spans="1:12" ht="13.5" x14ac:dyDescent="0.25">
      <c r="A5422" s="252" t="s">
        <v>24341</v>
      </c>
      <c r="B5422" s="252" t="s">
        <v>24342</v>
      </c>
      <c r="C5422" s="252" t="s">
        <v>24343</v>
      </c>
      <c r="D5422" s="252" t="s">
        <v>24344</v>
      </c>
      <c r="E5422" s="253" t="s">
        <v>259</v>
      </c>
      <c r="F5422" s="252" t="s">
        <v>259</v>
      </c>
      <c r="G5422" s="252" t="s">
        <v>24455</v>
      </c>
      <c r="H5422" s="252" t="s">
        <v>24456</v>
      </c>
      <c r="I5422" s="252" t="s">
        <v>13121</v>
      </c>
      <c r="J5422" s="252" t="s">
        <v>9691</v>
      </c>
      <c r="K5422" s="253" t="s">
        <v>24457</v>
      </c>
      <c r="L5422" s="252" t="s">
        <v>9693</v>
      </c>
    </row>
    <row r="5423" spans="1:12" ht="13.5" x14ac:dyDescent="0.25">
      <c r="A5423" s="252" t="s">
        <v>24341</v>
      </c>
      <c r="B5423" s="252" t="s">
        <v>24342</v>
      </c>
      <c r="C5423" s="252" t="s">
        <v>24343</v>
      </c>
      <c r="D5423" s="252" t="s">
        <v>24344</v>
      </c>
      <c r="E5423" s="253" t="s">
        <v>259</v>
      </c>
      <c r="F5423" s="252" t="s">
        <v>259</v>
      </c>
      <c r="G5423" s="252" t="s">
        <v>24458</v>
      </c>
      <c r="H5423" s="252" t="s">
        <v>24459</v>
      </c>
      <c r="I5423" s="252" t="s">
        <v>10267</v>
      </c>
      <c r="J5423" s="252" t="s">
        <v>9691</v>
      </c>
      <c r="K5423" s="253" t="s">
        <v>24460</v>
      </c>
      <c r="L5423" s="252" t="s">
        <v>9693</v>
      </c>
    </row>
    <row r="5424" spans="1:12" ht="13.5" x14ac:dyDescent="0.25">
      <c r="A5424" s="252" t="s">
        <v>24341</v>
      </c>
      <c r="B5424" s="252" t="s">
        <v>24342</v>
      </c>
      <c r="C5424" s="252" t="s">
        <v>24343</v>
      </c>
      <c r="D5424" s="252" t="s">
        <v>24344</v>
      </c>
      <c r="E5424" s="253" t="s">
        <v>259</v>
      </c>
      <c r="F5424" s="252" t="s">
        <v>259</v>
      </c>
      <c r="G5424" s="252" t="s">
        <v>24461</v>
      </c>
      <c r="H5424" s="252" t="s">
        <v>24462</v>
      </c>
      <c r="I5424" s="252" t="s">
        <v>10267</v>
      </c>
      <c r="J5424" s="252" t="s">
        <v>9691</v>
      </c>
      <c r="K5424" s="253" t="s">
        <v>24463</v>
      </c>
      <c r="L5424" s="252" t="s">
        <v>9693</v>
      </c>
    </row>
    <row r="5425" spans="1:12" ht="13.5" x14ac:dyDescent="0.25">
      <c r="A5425" s="252" t="s">
        <v>24341</v>
      </c>
      <c r="B5425" s="252" t="s">
        <v>24342</v>
      </c>
      <c r="C5425" s="252" t="s">
        <v>24343</v>
      </c>
      <c r="D5425" s="252" t="s">
        <v>24344</v>
      </c>
      <c r="E5425" s="253" t="s">
        <v>259</v>
      </c>
      <c r="F5425" s="252" t="s">
        <v>259</v>
      </c>
      <c r="G5425" s="252" t="s">
        <v>24464</v>
      </c>
      <c r="H5425" s="252" t="s">
        <v>24465</v>
      </c>
      <c r="I5425" s="252" t="s">
        <v>10267</v>
      </c>
      <c r="J5425" s="252" t="s">
        <v>9691</v>
      </c>
      <c r="K5425" s="253" t="s">
        <v>24466</v>
      </c>
      <c r="L5425" s="252" t="s">
        <v>9693</v>
      </c>
    </row>
    <row r="5426" spans="1:12" ht="13.5" x14ac:dyDescent="0.25">
      <c r="A5426" s="252" t="s">
        <v>24341</v>
      </c>
      <c r="B5426" s="252" t="s">
        <v>24342</v>
      </c>
      <c r="C5426" s="252" t="s">
        <v>24343</v>
      </c>
      <c r="D5426" s="252" t="s">
        <v>24344</v>
      </c>
      <c r="E5426" s="253" t="s">
        <v>259</v>
      </c>
      <c r="F5426" s="252" t="s">
        <v>259</v>
      </c>
      <c r="G5426" s="252" t="s">
        <v>24467</v>
      </c>
      <c r="H5426" s="252" t="s">
        <v>24468</v>
      </c>
      <c r="I5426" s="252" t="s">
        <v>10267</v>
      </c>
      <c r="J5426" s="252" t="s">
        <v>9691</v>
      </c>
      <c r="K5426" s="253" t="s">
        <v>24469</v>
      </c>
      <c r="L5426" s="252" t="s">
        <v>9693</v>
      </c>
    </row>
    <row r="5427" spans="1:12" ht="13.5" x14ac:dyDescent="0.25">
      <c r="A5427" s="252" t="s">
        <v>24341</v>
      </c>
      <c r="B5427" s="252" t="s">
        <v>24342</v>
      </c>
      <c r="C5427" s="252" t="s">
        <v>24343</v>
      </c>
      <c r="D5427" s="252" t="s">
        <v>24344</v>
      </c>
      <c r="E5427" s="253" t="s">
        <v>259</v>
      </c>
      <c r="F5427" s="252" t="s">
        <v>259</v>
      </c>
      <c r="G5427" s="252" t="s">
        <v>24470</v>
      </c>
      <c r="H5427" s="252" t="s">
        <v>24471</v>
      </c>
      <c r="I5427" s="252" t="s">
        <v>10267</v>
      </c>
      <c r="J5427" s="252" t="s">
        <v>9691</v>
      </c>
      <c r="K5427" s="253" t="s">
        <v>24472</v>
      </c>
      <c r="L5427" s="252" t="s">
        <v>9693</v>
      </c>
    </row>
    <row r="5428" spans="1:12" ht="13.5" x14ac:dyDescent="0.25">
      <c r="A5428" s="252" t="s">
        <v>24341</v>
      </c>
      <c r="B5428" s="252" t="s">
        <v>24342</v>
      </c>
      <c r="C5428" s="252" t="s">
        <v>24343</v>
      </c>
      <c r="D5428" s="252" t="s">
        <v>24344</v>
      </c>
      <c r="E5428" s="253" t="s">
        <v>259</v>
      </c>
      <c r="F5428" s="252" t="s">
        <v>259</v>
      </c>
      <c r="G5428" s="252" t="s">
        <v>24473</v>
      </c>
      <c r="H5428" s="252" t="s">
        <v>24474</v>
      </c>
      <c r="I5428" s="252" t="s">
        <v>10267</v>
      </c>
      <c r="J5428" s="252" t="s">
        <v>9691</v>
      </c>
      <c r="K5428" s="253" t="s">
        <v>24475</v>
      </c>
      <c r="L5428" s="252" t="s">
        <v>9693</v>
      </c>
    </row>
    <row r="5429" spans="1:12" ht="13.5" x14ac:dyDescent="0.25">
      <c r="A5429" s="252" t="s">
        <v>24341</v>
      </c>
      <c r="B5429" s="252" t="s">
        <v>24342</v>
      </c>
      <c r="C5429" s="252" t="s">
        <v>24343</v>
      </c>
      <c r="D5429" s="252" t="s">
        <v>24344</v>
      </c>
      <c r="E5429" s="253" t="s">
        <v>259</v>
      </c>
      <c r="F5429" s="252" t="s">
        <v>259</v>
      </c>
      <c r="G5429" s="252" t="s">
        <v>24476</v>
      </c>
      <c r="H5429" s="252" t="s">
        <v>24477</v>
      </c>
      <c r="I5429" s="252" t="s">
        <v>10267</v>
      </c>
      <c r="J5429" s="252" t="s">
        <v>9691</v>
      </c>
      <c r="K5429" s="253" t="s">
        <v>8035</v>
      </c>
      <c r="L5429" s="252" t="s">
        <v>9693</v>
      </c>
    </row>
    <row r="5430" spans="1:12" ht="13.5" x14ac:dyDescent="0.25">
      <c r="A5430" s="252" t="s">
        <v>24341</v>
      </c>
      <c r="B5430" s="252" t="s">
        <v>24342</v>
      </c>
      <c r="C5430" s="252" t="s">
        <v>24343</v>
      </c>
      <c r="D5430" s="252" t="s">
        <v>24344</v>
      </c>
      <c r="E5430" s="253" t="s">
        <v>259</v>
      </c>
      <c r="F5430" s="252" t="s">
        <v>259</v>
      </c>
      <c r="G5430" s="252" t="s">
        <v>24478</v>
      </c>
      <c r="H5430" s="252" t="s">
        <v>24479</v>
      </c>
      <c r="I5430" s="252" t="s">
        <v>10267</v>
      </c>
      <c r="J5430" s="252" t="s">
        <v>9691</v>
      </c>
      <c r="K5430" s="253" t="s">
        <v>24480</v>
      </c>
      <c r="L5430" s="252" t="s">
        <v>9693</v>
      </c>
    </row>
    <row r="5431" spans="1:12" ht="13.5" x14ac:dyDescent="0.25">
      <c r="A5431" s="252" t="s">
        <v>24341</v>
      </c>
      <c r="B5431" s="252" t="s">
        <v>24342</v>
      </c>
      <c r="C5431" s="252" t="s">
        <v>24343</v>
      </c>
      <c r="D5431" s="252" t="s">
        <v>24344</v>
      </c>
      <c r="E5431" s="253" t="s">
        <v>259</v>
      </c>
      <c r="F5431" s="252" t="s">
        <v>259</v>
      </c>
      <c r="G5431" s="252" t="s">
        <v>24481</v>
      </c>
      <c r="H5431" s="252" t="s">
        <v>24482</v>
      </c>
      <c r="I5431" s="252" t="s">
        <v>10267</v>
      </c>
      <c r="J5431" s="252" t="s">
        <v>9691</v>
      </c>
      <c r="K5431" s="253" t="s">
        <v>15129</v>
      </c>
      <c r="L5431" s="252" t="s">
        <v>9693</v>
      </c>
    </row>
    <row r="5432" spans="1:12" ht="13.5" x14ac:dyDescent="0.25">
      <c r="A5432" s="252" t="s">
        <v>24341</v>
      </c>
      <c r="B5432" s="252" t="s">
        <v>24342</v>
      </c>
      <c r="C5432" s="252" t="s">
        <v>24343</v>
      </c>
      <c r="D5432" s="252" t="s">
        <v>24344</v>
      </c>
      <c r="E5432" s="253" t="s">
        <v>259</v>
      </c>
      <c r="F5432" s="252" t="s">
        <v>259</v>
      </c>
      <c r="G5432" s="252" t="s">
        <v>24483</v>
      </c>
      <c r="H5432" s="252" t="s">
        <v>24484</v>
      </c>
      <c r="I5432" s="252" t="s">
        <v>10267</v>
      </c>
      <c r="J5432" s="252" t="s">
        <v>9691</v>
      </c>
      <c r="K5432" s="253" t="s">
        <v>20749</v>
      </c>
      <c r="L5432" s="252" t="s">
        <v>9693</v>
      </c>
    </row>
    <row r="5433" spans="1:12" ht="13.5" x14ac:dyDescent="0.25">
      <c r="A5433" s="252" t="s">
        <v>24341</v>
      </c>
      <c r="B5433" s="252" t="s">
        <v>24342</v>
      </c>
      <c r="C5433" s="252" t="s">
        <v>24343</v>
      </c>
      <c r="D5433" s="252" t="s">
        <v>24344</v>
      </c>
      <c r="E5433" s="253" t="s">
        <v>259</v>
      </c>
      <c r="F5433" s="252" t="s">
        <v>259</v>
      </c>
      <c r="G5433" s="252" t="s">
        <v>24485</v>
      </c>
      <c r="H5433" s="252" t="s">
        <v>24486</v>
      </c>
      <c r="I5433" s="252" t="s">
        <v>10267</v>
      </c>
      <c r="J5433" s="252" t="s">
        <v>9691</v>
      </c>
      <c r="K5433" s="253" t="s">
        <v>15416</v>
      </c>
      <c r="L5433" s="252" t="s">
        <v>9693</v>
      </c>
    </row>
    <row r="5434" spans="1:12" ht="13.5" x14ac:dyDescent="0.25">
      <c r="A5434" s="252" t="s">
        <v>24341</v>
      </c>
      <c r="B5434" s="252" t="s">
        <v>24342</v>
      </c>
      <c r="C5434" s="252" t="s">
        <v>24343</v>
      </c>
      <c r="D5434" s="252" t="s">
        <v>24344</v>
      </c>
      <c r="E5434" s="253" t="s">
        <v>259</v>
      </c>
      <c r="F5434" s="252" t="s">
        <v>259</v>
      </c>
      <c r="G5434" s="252" t="s">
        <v>24487</v>
      </c>
      <c r="H5434" s="252" t="s">
        <v>24488</v>
      </c>
      <c r="I5434" s="252" t="s">
        <v>10267</v>
      </c>
      <c r="J5434" s="252" t="s">
        <v>9691</v>
      </c>
      <c r="K5434" s="253" t="s">
        <v>13972</v>
      </c>
      <c r="L5434" s="252" t="s">
        <v>9693</v>
      </c>
    </row>
    <row r="5435" spans="1:12" ht="13.5" x14ac:dyDescent="0.25">
      <c r="A5435" s="252" t="s">
        <v>24341</v>
      </c>
      <c r="B5435" s="252" t="s">
        <v>24342</v>
      </c>
      <c r="C5435" s="252" t="s">
        <v>24343</v>
      </c>
      <c r="D5435" s="252" t="s">
        <v>24344</v>
      </c>
      <c r="E5435" s="253" t="s">
        <v>259</v>
      </c>
      <c r="F5435" s="252" t="s">
        <v>259</v>
      </c>
      <c r="G5435" s="252" t="s">
        <v>24489</v>
      </c>
      <c r="H5435" s="252" t="s">
        <v>24490</v>
      </c>
      <c r="I5435" s="252" t="s">
        <v>10267</v>
      </c>
      <c r="J5435" s="252" t="s">
        <v>9691</v>
      </c>
      <c r="K5435" s="253" t="s">
        <v>24491</v>
      </c>
      <c r="L5435" s="252" t="s">
        <v>9693</v>
      </c>
    </row>
    <row r="5436" spans="1:12" ht="13.5" x14ac:dyDescent="0.25">
      <c r="A5436" s="252" t="s">
        <v>24341</v>
      </c>
      <c r="B5436" s="252" t="s">
        <v>24342</v>
      </c>
      <c r="C5436" s="252" t="s">
        <v>24343</v>
      </c>
      <c r="D5436" s="252" t="s">
        <v>24344</v>
      </c>
      <c r="E5436" s="253" t="s">
        <v>259</v>
      </c>
      <c r="F5436" s="252" t="s">
        <v>259</v>
      </c>
      <c r="G5436" s="252" t="s">
        <v>24492</v>
      </c>
      <c r="H5436" s="252" t="s">
        <v>24493</v>
      </c>
      <c r="I5436" s="252" t="s">
        <v>10267</v>
      </c>
      <c r="J5436" s="252" t="s">
        <v>9691</v>
      </c>
      <c r="K5436" s="253" t="s">
        <v>5158</v>
      </c>
      <c r="L5436" s="252" t="s">
        <v>9693</v>
      </c>
    </row>
    <row r="5437" spans="1:12" ht="13.5" x14ac:dyDescent="0.25">
      <c r="A5437" s="252" t="s">
        <v>24341</v>
      </c>
      <c r="B5437" s="252" t="s">
        <v>24342</v>
      </c>
      <c r="C5437" s="252" t="s">
        <v>24343</v>
      </c>
      <c r="D5437" s="252" t="s">
        <v>24344</v>
      </c>
      <c r="E5437" s="253" t="s">
        <v>259</v>
      </c>
      <c r="F5437" s="252" t="s">
        <v>259</v>
      </c>
      <c r="G5437" s="252" t="s">
        <v>24494</v>
      </c>
      <c r="H5437" s="252" t="s">
        <v>24495</v>
      </c>
      <c r="I5437" s="252" t="s">
        <v>10267</v>
      </c>
      <c r="J5437" s="252" t="s">
        <v>9691</v>
      </c>
      <c r="K5437" s="253" t="s">
        <v>17547</v>
      </c>
      <c r="L5437" s="252" t="s">
        <v>9693</v>
      </c>
    </row>
    <row r="5438" spans="1:12" ht="13.5" x14ac:dyDescent="0.25">
      <c r="A5438" s="252" t="s">
        <v>24341</v>
      </c>
      <c r="B5438" s="252" t="s">
        <v>24342</v>
      </c>
      <c r="C5438" s="252" t="s">
        <v>24343</v>
      </c>
      <c r="D5438" s="252" t="s">
        <v>24344</v>
      </c>
      <c r="E5438" s="253" t="s">
        <v>259</v>
      </c>
      <c r="F5438" s="252" t="s">
        <v>259</v>
      </c>
      <c r="G5438" s="252" t="s">
        <v>24496</v>
      </c>
      <c r="H5438" s="252" t="s">
        <v>24497</v>
      </c>
      <c r="I5438" s="252" t="s">
        <v>10267</v>
      </c>
      <c r="J5438" s="252" t="s">
        <v>9691</v>
      </c>
      <c r="K5438" s="253" t="s">
        <v>24498</v>
      </c>
      <c r="L5438" s="252" t="s">
        <v>9693</v>
      </c>
    </row>
    <row r="5439" spans="1:12" ht="13.5" x14ac:dyDescent="0.25">
      <c r="A5439" s="252" t="s">
        <v>24341</v>
      </c>
      <c r="B5439" s="252" t="s">
        <v>24342</v>
      </c>
      <c r="C5439" s="252" t="s">
        <v>24343</v>
      </c>
      <c r="D5439" s="252" t="s">
        <v>24344</v>
      </c>
      <c r="E5439" s="253" t="s">
        <v>259</v>
      </c>
      <c r="F5439" s="252" t="s">
        <v>259</v>
      </c>
      <c r="G5439" s="252" t="s">
        <v>24499</v>
      </c>
      <c r="H5439" s="252" t="s">
        <v>24500</v>
      </c>
      <c r="I5439" s="252" t="s">
        <v>10267</v>
      </c>
      <c r="J5439" s="252" t="s">
        <v>9691</v>
      </c>
      <c r="K5439" s="253" t="s">
        <v>24501</v>
      </c>
      <c r="L5439" s="252" t="s">
        <v>9693</v>
      </c>
    </row>
    <row r="5440" spans="1:12" ht="13.5" x14ac:dyDescent="0.25">
      <c r="A5440" s="252" t="s">
        <v>24341</v>
      </c>
      <c r="B5440" s="252" t="s">
        <v>24342</v>
      </c>
      <c r="C5440" s="252" t="s">
        <v>24343</v>
      </c>
      <c r="D5440" s="252" t="s">
        <v>24344</v>
      </c>
      <c r="E5440" s="253" t="s">
        <v>259</v>
      </c>
      <c r="F5440" s="252" t="s">
        <v>259</v>
      </c>
      <c r="G5440" s="252" t="s">
        <v>24502</v>
      </c>
      <c r="H5440" s="252" t="s">
        <v>24503</v>
      </c>
      <c r="I5440" s="252" t="s">
        <v>10267</v>
      </c>
      <c r="J5440" s="252" t="s">
        <v>9691</v>
      </c>
      <c r="K5440" s="253" t="s">
        <v>729</v>
      </c>
      <c r="L5440" s="252" t="s">
        <v>9693</v>
      </c>
    </row>
    <row r="5441" spans="1:12" ht="13.5" x14ac:dyDescent="0.25">
      <c r="A5441" s="252" t="s">
        <v>24341</v>
      </c>
      <c r="B5441" s="252" t="s">
        <v>24342</v>
      </c>
      <c r="C5441" s="252" t="s">
        <v>24343</v>
      </c>
      <c r="D5441" s="252" t="s">
        <v>24344</v>
      </c>
      <c r="E5441" s="253" t="s">
        <v>259</v>
      </c>
      <c r="F5441" s="252" t="s">
        <v>259</v>
      </c>
      <c r="G5441" s="252" t="s">
        <v>24504</v>
      </c>
      <c r="H5441" s="252" t="s">
        <v>24505</v>
      </c>
      <c r="I5441" s="252" t="s">
        <v>10267</v>
      </c>
      <c r="J5441" s="252" t="s">
        <v>9691</v>
      </c>
      <c r="K5441" s="253" t="s">
        <v>17030</v>
      </c>
      <c r="L5441" s="252" t="s">
        <v>9693</v>
      </c>
    </row>
    <row r="5442" spans="1:12" ht="13.5" x14ac:dyDescent="0.25">
      <c r="A5442" s="252" t="s">
        <v>24341</v>
      </c>
      <c r="B5442" s="252" t="s">
        <v>24342</v>
      </c>
      <c r="C5442" s="252" t="s">
        <v>24343</v>
      </c>
      <c r="D5442" s="252" t="s">
        <v>24344</v>
      </c>
      <c r="E5442" s="253" t="s">
        <v>259</v>
      </c>
      <c r="F5442" s="252" t="s">
        <v>259</v>
      </c>
      <c r="G5442" s="252" t="s">
        <v>24506</v>
      </c>
      <c r="H5442" s="252" t="s">
        <v>24507</v>
      </c>
      <c r="I5442" s="252" t="s">
        <v>10267</v>
      </c>
      <c r="J5442" s="252" t="s">
        <v>9691</v>
      </c>
      <c r="K5442" s="253" t="s">
        <v>24508</v>
      </c>
      <c r="L5442" s="252" t="s">
        <v>9693</v>
      </c>
    </row>
    <row r="5443" spans="1:12" ht="13.5" x14ac:dyDescent="0.25">
      <c r="A5443" s="252" t="s">
        <v>24341</v>
      </c>
      <c r="B5443" s="252" t="s">
        <v>24342</v>
      </c>
      <c r="C5443" s="252" t="s">
        <v>24343</v>
      </c>
      <c r="D5443" s="252" t="s">
        <v>24344</v>
      </c>
      <c r="E5443" s="253" t="s">
        <v>259</v>
      </c>
      <c r="F5443" s="252" t="s">
        <v>259</v>
      </c>
      <c r="G5443" s="252" t="s">
        <v>24509</v>
      </c>
      <c r="H5443" s="252" t="s">
        <v>24510</v>
      </c>
      <c r="I5443" s="252" t="s">
        <v>10267</v>
      </c>
      <c r="J5443" s="252" t="s">
        <v>9691</v>
      </c>
      <c r="K5443" s="253" t="s">
        <v>24511</v>
      </c>
      <c r="L5443" s="252" t="s">
        <v>9693</v>
      </c>
    </row>
    <row r="5444" spans="1:12" ht="13.5" x14ac:dyDescent="0.25">
      <c r="A5444" s="252" t="s">
        <v>24341</v>
      </c>
      <c r="B5444" s="252" t="s">
        <v>24342</v>
      </c>
      <c r="C5444" s="252" t="s">
        <v>24343</v>
      </c>
      <c r="D5444" s="252" t="s">
        <v>24344</v>
      </c>
      <c r="E5444" s="253" t="s">
        <v>259</v>
      </c>
      <c r="F5444" s="252" t="s">
        <v>259</v>
      </c>
      <c r="G5444" s="252" t="s">
        <v>24512</v>
      </c>
      <c r="H5444" s="252" t="s">
        <v>24513</v>
      </c>
      <c r="I5444" s="252" t="s">
        <v>13121</v>
      </c>
      <c r="J5444" s="252" t="s">
        <v>9691</v>
      </c>
      <c r="K5444" s="253" t="s">
        <v>24514</v>
      </c>
      <c r="L5444" s="252" t="s">
        <v>9693</v>
      </c>
    </row>
    <row r="5445" spans="1:12" ht="13.5" x14ac:dyDescent="0.25">
      <c r="A5445" s="252" t="s">
        <v>24341</v>
      </c>
      <c r="B5445" s="252" t="s">
        <v>24342</v>
      </c>
      <c r="C5445" s="252" t="s">
        <v>24343</v>
      </c>
      <c r="D5445" s="252" t="s">
        <v>24344</v>
      </c>
      <c r="E5445" s="253" t="s">
        <v>259</v>
      </c>
      <c r="F5445" s="252" t="s">
        <v>259</v>
      </c>
      <c r="G5445" s="252" t="s">
        <v>24515</v>
      </c>
      <c r="H5445" s="252" t="s">
        <v>24516</v>
      </c>
      <c r="I5445" s="252" t="s">
        <v>13121</v>
      </c>
      <c r="J5445" s="252" t="s">
        <v>9691</v>
      </c>
      <c r="K5445" s="253" t="s">
        <v>24517</v>
      </c>
      <c r="L5445" s="252" t="s">
        <v>9693</v>
      </c>
    </row>
    <row r="5446" spans="1:12" ht="13.5" x14ac:dyDescent="0.25">
      <c r="A5446" s="252" t="s">
        <v>24341</v>
      </c>
      <c r="B5446" s="252" t="s">
        <v>24342</v>
      </c>
      <c r="C5446" s="252" t="s">
        <v>24343</v>
      </c>
      <c r="D5446" s="252" t="s">
        <v>24344</v>
      </c>
      <c r="E5446" s="253" t="s">
        <v>259</v>
      </c>
      <c r="F5446" s="252" t="s">
        <v>259</v>
      </c>
      <c r="G5446" s="252" t="s">
        <v>24518</v>
      </c>
      <c r="H5446" s="252" t="s">
        <v>24519</v>
      </c>
      <c r="I5446" s="252" t="s">
        <v>10267</v>
      </c>
      <c r="J5446" s="252" t="s">
        <v>10377</v>
      </c>
      <c r="K5446" s="253" t="s">
        <v>24520</v>
      </c>
      <c r="L5446" s="252" t="s">
        <v>9693</v>
      </c>
    </row>
    <row r="5447" spans="1:12" ht="13.5" x14ac:dyDescent="0.25">
      <c r="A5447" s="252" t="s">
        <v>24341</v>
      </c>
      <c r="B5447" s="252" t="s">
        <v>24342</v>
      </c>
      <c r="C5447" s="252" t="s">
        <v>24521</v>
      </c>
      <c r="D5447" s="252" t="s">
        <v>24522</v>
      </c>
      <c r="E5447" s="253" t="s">
        <v>259</v>
      </c>
      <c r="F5447" s="252" t="s">
        <v>259</v>
      </c>
      <c r="G5447" s="252" t="s">
        <v>24523</v>
      </c>
      <c r="H5447" s="252" t="s">
        <v>24524</v>
      </c>
      <c r="I5447" s="252" t="s">
        <v>10267</v>
      </c>
      <c r="J5447" s="252" t="s">
        <v>9691</v>
      </c>
      <c r="K5447" s="253" t="s">
        <v>8370</v>
      </c>
      <c r="L5447" s="252" t="s">
        <v>9693</v>
      </c>
    </row>
    <row r="5448" spans="1:12" ht="13.5" x14ac:dyDescent="0.25">
      <c r="A5448" s="252" t="s">
        <v>24341</v>
      </c>
      <c r="B5448" s="252" t="s">
        <v>24342</v>
      </c>
      <c r="C5448" s="252" t="s">
        <v>24521</v>
      </c>
      <c r="D5448" s="252" t="s">
        <v>24522</v>
      </c>
      <c r="E5448" s="253" t="s">
        <v>259</v>
      </c>
      <c r="F5448" s="252" t="s">
        <v>259</v>
      </c>
      <c r="G5448" s="252" t="s">
        <v>24525</v>
      </c>
      <c r="H5448" s="252" t="s">
        <v>24526</v>
      </c>
      <c r="I5448" s="252" t="s">
        <v>10267</v>
      </c>
      <c r="J5448" s="252" t="s">
        <v>9691</v>
      </c>
      <c r="K5448" s="253" t="s">
        <v>12019</v>
      </c>
      <c r="L5448" s="252" t="s">
        <v>9693</v>
      </c>
    </row>
    <row r="5449" spans="1:12" ht="13.5" x14ac:dyDescent="0.25">
      <c r="A5449" s="252" t="s">
        <v>24341</v>
      </c>
      <c r="B5449" s="252" t="s">
        <v>24342</v>
      </c>
      <c r="C5449" s="252" t="s">
        <v>24527</v>
      </c>
      <c r="D5449" s="252" t="s">
        <v>24528</v>
      </c>
      <c r="E5449" s="253" t="s">
        <v>259</v>
      </c>
      <c r="F5449" s="252" t="s">
        <v>259</v>
      </c>
      <c r="G5449" s="252" t="s">
        <v>24529</v>
      </c>
      <c r="H5449" s="252" t="s">
        <v>24530</v>
      </c>
      <c r="I5449" s="252" t="s">
        <v>13121</v>
      </c>
      <c r="J5449" s="252" t="s">
        <v>9691</v>
      </c>
      <c r="K5449" s="253" t="s">
        <v>24531</v>
      </c>
      <c r="L5449" s="252" t="s">
        <v>9693</v>
      </c>
    </row>
    <row r="5450" spans="1:12" ht="13.5" x14ac:dyDescent="0.25">
      <c r="A5450" s="252" t="s">
        <v>24341</v>
      </c>
      <c r="B5450" s="252" t="s">
        <v>24342</v>
      </c>
      <c r="C5450" s="252" t="s">
        <v>24527</v>
      </c>
      <c r="D5450" s="252" t="s">
        <v>24528</v>
      </c>
      <c r="E5450" s="253" t="s">
        <v>259</v>
      </c>
      <c r="F5450" s="252" t="s">
        <v>259</v>
      </c>
      <c r="G5450" s="252" t="s">
        <v>24532</v>
      </c>
      <c r="H5450" s="252" t="s">
        <v>24533</v>
      </c>
      <c r="I5450" s="252" t="s">
        <v>13121</v>
      </c>
      <c r="J5450" s="252" t="s">
        <v>9691</v>
      </c>
      <c r="K5450" s="253" t="s">
        <v>24534</v>
      </c>
      <c r="L5450" s="252" t="s">
        <v>9693</v>
      </c>
    </row>
    <row r="5451" spans="1:12" ht="13.5" x14ac:dyDescent="0.25">
      <c r="A5451" s="252" t="s">
        <v>24341</v>
      </c>
      <c r="B5451" s="252" t="s">
        <v>24342</v>
      </c>
      <c r="C5451" s="252" t="s">
        <v>24527</v>
      </c>
      <c r="D5451" s="252" t="s">
        <v>24528</v>
      </c>
      <c r="E5451" s="253" t="s">
        <v>259</v>
      </c>
      <c r="F5451" s="252" t="s">
        <v>259</v>
      </c>
      <c r="G5451" s="252" t="s">
        <v>24535</v>
      </c>
      <c r="H5451" s="252" t="s">
        <v>24536</v>
      </c>
      <c r="I5451" s="252" t="s">
        <v>13121</v>
      </c>
      <c r="J5451" s="252" t="s">
        <v>9691</v>
      </c>
      <c r="K5451" s="253" t="s">
        <v>24303</v>
      </c>
      <c r="L5451" s="252" t="s">
        <v>9693</v>
      </c>
    </row>
    <row r="5452" spans="1:12" ht="13.5" x14ac:dyDescent="0.25">
      <c r="A5452" s="252" t="s">
        <v>24341</v>
      </c>
      <c r="B5452" s="252" t="s">
        <v>24342</v>
      </c>
      <c r="C5452" s="252" t="s">
        <v>24527</v>
      </c>
      <c r="D5452" s="252" t="s">
        <v>24528</v>
      </c>
      <c r="E5452" s="253" t="s">
        <v>259</v>
      </c>
      <c r="F5452" s="252" t="s">
        <v>259</v>
      </c>
      <c r="G5452" s="252" t="s">
        <v>24537</v>
      </c>
      <c r="H5452" s="252" t="s">
        <v>24538</v>
      </c>
      <c r="I5452" s="252" t="s">
        <v>13121</v>
      </c>
      <c r="J5452" s="252" t="s">
        <v>9691</v>
      </c>
      <c r="K5452" s="253" t="s">
        <v>24539</v>
      </c>
      <c r="L5452" s="252" t="s">
        <v>9693</v>
      </c>
    </row>
    <row r="5453" spans="1:12" ht="13.5" x14ac:dyDescent="0.25">
      <c r="A5453" s="252" t="s">
        <v>24341</v>
      </c>
      <c r="B5453" s="252" t="s">
        <v>24342</v>
      </c>
      <c r="C5453" s="252" t="s">
        <v>24527</v>
      </c>
      <c r="D5453" s="252" t="s">
        <v>24528</v>
      </c>
      <c r="E5453" s="253" t="s">
        <v>259</v>
      </c>
      <c r="F5453" s="252" t="s">
        <v>259</v>
      </c>
      <c r="G5453" s="252" t="s">
        <v>24540</v>
      </c>
      <c r="H5453" s="252" t="s">
        <v>24541</v>
      </c>
      <c r="I5453" s="252" t="s">
        <v>13121</v>
      </c>
      <c r="J5453" s="252" t="s">
        <v>9691</v>
      </c>
      <c r="K5453" s="253" t="s">
        <v>24542</v>
      </c>
      <c r="L5453" s="252" t="s">
        <v>9693</v>
      </c>
    </row>
    <row r="5454" spans="1:12" ht="13.5" x14ac:dyDescent="0.25">
      <c r="A5454" s="252" t="s">
        <v>24341</v>
      </c>
      <c r="B5454" s="252" t="s">
        <v>24342</v>
      </c>
      <c r="C5454" s="252" t="s">
        <v>24527</v>
      </c>
      <c r="D5454" s="252" t="s">
        <v>24528</v>
      </c>
      <c r="E5454" s="253" t="s">
        <v>259</v>
      </c>
      <c r="F5454" s="252" t="s">
        <v>259</v>
      </c>
      <c r="G5454" s="252" t="s">
        <v>24543</v>
      </c>
      <c r="H5454" s="252" t="s">
        <v>24544</v>
      </c>
      <c r="I5454" s="252" t="s">
        <v>13121</v>
      </c>
      <c r="J5454" s="252" t="s">
        <v>9691</v>
      </c>
      <c r="K5454" s="253" t="s">
        <v>24545</v>
      </c>
      <c r="L5454" s="252" t="s">
        <v>9693</v>
      </c>
    </row>
    <row r="5455" spans="1:12" ht="13.5" x14ac:dyDescent="0.25">
      <c r="A5455" s="252" t="s">
        <v>24341</v>
      </c>
      <c r="B5455" s="252" t="s">
        <v>24342</v>
      </c>
      <c r="C5455" s="252" t="s">
        <v>24527</v>
      </c>
      <c r="D5455" s="252" t="s">
        <v>24528</v>
      </c>
      <c r="E5455" s="253" t="s">
        <v>259</v>
      </c>
      <c r="F5455" s="252" t="s">
        <v>259</v>
      </c>
      <c r="G5455" s="252" t="s">
        <v>24546</v>
      </c>
      <c r="H5455" s="252" t="s">
        <v>24547</v>
      </c>
      <c r="I5455" s="252" t="s">
        <v>13121</v>
      </c>
      <c r="J5455" s="252" t="s">
        <v>9691</v>
      </c>
      <c r="K5455" s="253" t="s">
        <v>24548</v>
      </c>
      <c r="L5455" s="252" t="s">
        <v>9693</v>
      </c>
    </row>
    <row r="5456" spans="1:12" ht="13.5" x14ac:dyDescent="0.25">
      <c r="A5456" s="252" t="s">
        <v>24341</v>
      </c>
      <c r="B5456" s="252" t="s">
        <v>24342</v>
      </c>
      <c r="C5456" s="252" t="s">
        <v>24527</v>
      </c>
      <c r="D5456" s="252" t="s">
        <v>24528</v>
      </c>
      <c r="E5456" s="253" t="s">
        <v>259</v>
      </c>
      <c r="F5456" s="252" t="s">
        <v>259</v>
      </c>
      <c r="G5456" s="252" t="s">
        <v>24549</v>
      </c>
      <c r="H5456" s="252" t="s">
        <v>24550</v>
      </c>
      <c r="I5456" s="252" t="s">
        <v>13121</v>
      </c>
      <c r="J5456" s="252" t="s">
        <v>9691</v>
      </c>
      <c r="K5456" s="253" t="s">
        <v>24551</v>
      </c>
      <c r="L5456" s="252" t="s">
        <v>9693</v>
      </c>
    </row>
    <row r="5457" spans="1:12" ht="13.5" x14ac:dyDescent="0.25">
      <c r="A5457" s="252" t="s">
        <v>24341</v>
      </c>
      <c r="B5457" s="252" t="s">
        <v>24342</v>
      </c>
      <c r="C5457" s="252" t="s">
        <v>24527</v>
      </c>
      <c r="D5457" s="252" t="s">
        <v>24528</v>
      </c>
      <c r="E5457" s="253" t="s">
        <v>259</v>
      </c>
      <c r="F5457" s="252" t="s">
        <v>259</v>
      </c>
      <c r="G5457" s="252" t="s">
        <v>24552</v>
      </c>
      <c r="H5457" s="252" t="s">
        <v>24553</v>
      </c>
      <c r="I5457" s="252" t="s">
        <v>13121</v>
      </c>
      <c r="J5457" s="252" t="s">
        <v>9691</v>
      </c>
      <c r="K5457" s="253" t="s">
        <v>8229</v>
      </c>
      <c r="L5457" s="252" t="s">
        <v>9693</v>
      </c>
    </row>
    <row r="5458" spans="1:12" ht="13.5" x14ac:dyDescent="0.25">
      <c r="A5458" s="252" t="s">
        <v>24341</v>
      </c>
      <c r="B5458" s="252" t="s">
        <v>24342</v>
      </c>
      <c r="C5458" s="252" t="s">
        <v>24527</v>
      </c>
      <c r="D5458" s="252" t="s">
        <v>24528</v>
      </c>
      <c r="E5458" s="253" t="s">
        <v>259</v>
      </c>
      <c r="F5458" s="252" t="s">
        <v>259</v>
      </c>
      <c r="G5458" s="252" t="s">
        <v>24554</v>
      </c>
      <c r="H5458" s="252" t="s">
        <v>24555</v>
      </c>
      <c r="I5458" s="252" t="s">
        <v>13121</v>
      </c>
      <c r="J5458" s="252" t="s">
        <v>9691</v>
      </c>
      <c r="K5458" s="253" t="s">
        <v>24556</v>
      </c>
      <c r="L5458" s="252" t="s">
        <v>9693</v>
      </c>
    </row>
    <row r="5459" spans="1:12" ht="13.5" x14ac:dyDescent="0.25">
      <c r="A5459" s="252" t="s">
        <v>24341</v>
      </c>
      <c r="B5459" s="252" t="s">
        <v>24342</v>
      </c>
      <c r="C5459" s="252" t="s">
        <v>24527</v>
      </c>
      <c r="D5459" s="252" t="s">
        <v>24528</v>
      </c>
      <c r="E5459" s="253" t="s">
        <v>259</v>
      </c>
      <c r="F5459" s="252" t="s">
        <v>259</v>
      </c>
      <c r="G5459" s="252" t="s">
        <v>24557</v>
      </c>
      <c r="H5459" s="252" t="s">
        <v>24558</v>
      </c>
      <c r="I5459" s="252" t="s">
        <v>10267</v>
      </c>
      <c r="J5459" s="252" t="s">
        <v>9691</v>
      </c>
      <c r="K5459" s="253" t="s">
        <v>2119</v>
      </c>
      <c r="L5459" s="252" t="s">
        <v>9693</v>
      </c>
    </row>
    <row r="5460" spans="1:12" ht="13.5" x14ac:dyDescent="0.25">
      <c r="A5460" s="252" t="s">
        <v>24341</v>
      </c>
      <c r="B5460" s="252" t="s">
        <v>24342</v>
      </c>
      <c r="C5460" s="252" t="s">
        <v>24527</v>
      </c>
      <c r="D5460" s="252" t="s">
        <v>24528</v>
      </c>
      <c r="E5460" s="253" t="s">
        <v>259</v>
      </c>
      <c r="F5460" s="252" t="s">
        <v>259</v>
      </c>
      <c r="G5460" s="252" t="s">
        <v>24559</v>
      </c>
      <c r="H5460" s="252" t="s">
        <v>24560</v>
      </c>
      <c r="I5460" s="252" t="s">
        <v>13121</v>
      </c>
      <c r="J5460" s="252" t="s">
        <v>9691</v>
      </c>
      <c r="K5460" s="253" t="s">
        <v>24561</v>
      </c>
      <c r="L5460" s="252" t="s">
        <v>9693</v>
      </c>
    </row>
    <row r="5461" spans="1:12" ht="13.5" x14ac:dyDescent="0.25">
      <c r="A5461" s="252" t="s">
        <v>24341</v>
      </c>
      <c r="B5461" s="252" t="s">
        <v>24342</v>
      </c>
      <c r="C5461" s="252" t="s">
        <v>24527</v>
      </c>
      <c r="D5461" s="252" t="s">
        <v>24528</v>
      </c>
      <c r="E5461" s="253" t="s">
        <v>259</v>
      </c>
      <c r="F5461" s="252" t="s">
        <v>259</v>
      </c>
      <c r="G5461" s="252" t="s">
        <v>24562</v>
      </c>
      <c r="H5461" s="252" t="s">
        <v>24563</v>
      </c>
      <c r="I5461" s="252" t="s">
        <v>13121</v>
      </c>
      <c r="J5461" s="252" t="s">
        <v>9691</v>
      </c>
      <c r="K5461" s="253" t="s">
        <v>24564</v>
      </c>
      <c r="L5461" s="252" t="s">
        <v>9693</v>
      </c>
    </row>
    <row r="5462" spans="1:12" ht="13.5" x14ac:dyDescent="0.25">
      <c r="A5462" s="252" t="s">
        <v>24341</v>
      </c>
      <c r="B5462" s="252" t="s">
        <v>24342</v>
      </c>
      <c r="C5462" s="252" t="s">
        <v>24527</v>
      </c>
      <c r="D5462" s="252" t="s">
        <v>24528</v>
      </c>
      <c r="E5462" s="253" t="s">
        <v>259</v>
      </c>
      <c r="F5462" s="252" t="s">
        <v>259</v>
      </c>
      <c r="G5462" s="252" t="s">
        <v>24565</v>
      </c>
      <c r="H5462" s="252" t="s">
        <v>24566</v>
      </c>
      <c r="I5462" s="252" t="s">
        <v>13121</v>
      </c>
      <c r="J5462" s="252" t="s">
        <v>9691</v>
      </c>
      <c r="K5462" s="253" t="s">
        <v>24567</v>
      </c>
      <c r="L5462" s="252" t="s">
        <v>9693</v>
      </c>
    </row>
    <row r="5463" spans="1:12" ht="13.5" x14ac:dyDescent="0.25">
      <c r="A5463" s="252" t="s">
        <v>24341</v>
      </c>
      <c r="B5463" s="252" t="s">
        <v>24342</v>
      </c>
      <c r="C5463" s="252" t="s">
        <v>24527</v>
      </c>
      <c r="D5463" s="252" t="s">
        <v>24528</v>
      </c>
      <c r="E5463" s="253" t="s">
        <v>259</v>
      </c>
      <c r="F5463" s="252" t="s">
        <v>259</v>
      </c>
      <c r="G5463" s="252" t="s">
        <v>24568</v>
      </c>
      <c r="H5463" s="252" t="s">
        <v>24569</v>
      </c>
      <c r="I5463" s="252" t="s">
        <v>13121</v>
      </c>
      <c r="J5463" s="252" t="s">
        <v>9691</v>
      </c>
      <c r="K5463" s="253" t="s">
        <v>24570</v>
      </c>
      <c r="L5463" s="252" t="s">
        <v>9693</v>
      </c>
    </row>
    <row r="5464" spans="1:12" ht="13.5" x14ac:dyDescent="0.25">
      <c r="A5464" s="252" t="s">
        <v>24341</v>
      </c>
      <c r="B5464" s="252" t="s">
        <v>24342</v>
      </c>
      <c r="C5464" s="252" t="s">
        <v>24527</v>
      </c>
      <c r="D5464" s="252" t="s">
        <v>24528</v>
      </c>
      <c r="E5464" s="253" t="s">
        <v>259</v>
      </c>
      <c r="F5464" s="252" t="s">
        <v>259</v>
      </c>
      <c r="G5464" s="252" t="s">
        <v>24571</v>
      </c>
      <c r="H5464" s="252" t="s">
        <v>24572</v>
      </c>
      <c r="I5464" s="252" t="s">
        <v>13121</v>
      </c>
      <c r="J5464" s="252" t="s">
        <v>9691</v>
      </c>
      <c r="K5464" s="253" t="s">
        <v>24573</v>
      </c>
      <c r="L5464" s="252" t="s">
        <v>9693</v>
      </c>
    </row>
    <row r="5465" spans="1:12" ht="13.5" x14ac:dyDescent="0.25">
      <c r="A5465" s="252" t="s">
        <v>24341</v>
      </c>
      <c r="B5465" s="252" t="s">
        <v>24342</v>
      </c>
      <c r="C5465" s="252" t="s">
        <v>24527</v>
      </c>
      <c r="D5465" s="252" t="s">
        <v>24528</v>
      </c>
      <c r="E5465" s="253" t="s">
        <v>259</v>
      </c>
      <c r="F5465" s="252" t="s">
        <v>259</v>
      </c>
      <c r="G5465" s="252" t="s">
        <v>24574</v>
      </c>
      <c r="H5465" s="252" t="s">
        <v>24575</v>
      </c>
      <c r="I5465" s="252" t="s">
        <v>13121</v>
      </c>
      <c r="J5465" s="252" t="s">
        <v>9691</v>
      </c>
      <c r="K5465" s="253" t="s">
        <v>24576</v>
      </c>
      <c r="L5465" s="252" t="s">
        <v>9693</v>
      </c>
    </row>
    <row r="5466" spans="1:12" ht="13.5" x14ac:dyDescent="0.25">
      <c r="A5466" s="252" t="s">
        <v>24341</v>
      </c>
      <c r="B5466" s="252" t="s">
        <v>24342</v>
      </c>
      <c r="C5466" s="252" t="s">
        <v>24527</v>
      </c>
      <c r="D5466" s="252" t="s">
        <v>24528</v>
      </c>
      <c r="E5466" s="253" t="s">
        <v>259</v>
      </c>
      <c r="F5466" s="252" t="s">
        <v>259</v>
      </c>
      <c r="G5466" s="252" t="s">
        <v>24577</v>
      </c>
      <c r="H5466" s="252" t="s">
        <v>24578</v>
      </c>
      <c r="I5466" s="252" t="s">
        <v>13121</v>
      </c>
      <c r="J5466" s="252" t="s">
        <v>9691</v>
      </c>
      <c r="K5466" s="253" t="s">
        <v>24579</v>
      </c>
      <c r="L5466" s="252" t="s">
        <v>9693</v>
      </c>
    </row>
    <row r="5467" spans="1:12" ht="13.5" x14ac:dyDescent="0.25">
      <c r="A5467" s="252" t="s">
        <v>24341</v>
      </c>
      <c r="B5467" s="252" t="s">
        <v>24342</v>
      </c>
      <c r="C5467" s="252" t="s">
        <v>24527</v>
      </c>
      <c r="D5467" s="252" t="s">
        <v>24528</v>
      </c>
      <c r="E5467" s="253" t="s">
        <v>259</v>
      </c>
      <c r="F5467" s="252" t="s">
        <v>259</v>
      </c>
      <c r="G5467" s="252" t="s">
        <v>24580</v>
      </c>
      <c r="H5467" s="252" t="s">
        <v>24581</v>
      </c>
      <c r="I5467" s="252" t="s">
        <v>13121</v>
      </c>
      <c r="J5467" s="252" t="s">
        <v>9691</v>
      </c>
      <c r="K5467" s="253" t="s">
        <v>24582</v>
      </c>
      <c r="L5467" s="252" t="s">
        <v>9693</v>
      </c>
    </row>
    <row r="5468" spans="1:12" ht="13.5" x14ac:dyDescent="0.25">
      <c r="A5468" s="252" t="s">
        <v>24341</v>
      </c>
      <c r="B5468" s="252" t="s">
        <v>24342</v>
      </c>
      <c r="C5468" s="252" t="s">
        <v>24527</v>
      </c>
      <c r="D5468" s="252" t="s">
        <v>24528</v>
      </c>
      <c r="E5468" s="253" t="s">
        <v>259</v>
      </c>
      <c r="F5468" s="252" t="s">
        <v>259</v>
      </c>
      <c r="G5468" s="252" t="s">
        <v>24583</v>
      </c>
      <c r="H5468" s="252" t="s">
        <v>24584</v>
      </c>
      <c r="I5468" s="252" t="s">
        <v>13121</v>
      </c>
      <c r="J5468" s="252" t="s">
        <v>9691</v>
      </c>
      <c r="K5468" s="253" t="s">
        <v>24585</v>
      </c>
      <c r="L5468" s="252" t="s">
        <v>9693</v>
      </c>
    </row>
    <row r="5469" spans="1:12" ht="13.5" x14ac:dyDescent="0.25">
      <c r="A5469" s="252" t="s">
        <v>24341</v>
      </c>
      <c r="B5469" s="252" t="s">
        <v>24342</v>
      </c>
      <c r="C5469" s="252" t="s">
        <v>24527</v>
      </c>
      <c r="D5469" s="252" t="s">
        <v>24528</v>
      </c>
      <c r="E5469" s="253" t="s">
        <v>259</v>
      </c>
      <c r="F5469" s="252" t="s">
        <v>259</v>
      </c>
      <c r="G5469" s="252" t="s">
        <v>24586</v>
      </c>
      <c r="H5469" s="252" t="s">
        <v>24587</v>
      </c>
      <c r="I5469" s="252" t="s">
        <v>13121</v>
      </c>
      <c r="J5469" s="252" t="s">
        <v>9691</v>
      </c>
      <c r="K5469" s="253" t="s">
        <v>24588</v>
      </c>
      <c r="L5469" s="252" t="s">
        <v>9693</v>
      </c>
    </row>
    <row r="5470" spans="1:12" ht="13.5" x14ac:dyDescent="0.25">
      <c r="A5470" s="252" t="s">
        <v>24341</v>
      </c>
      <c r="B5470" s="252" t="s">
        <v>24342</v>
      </c>
      <c r="C5470" s="252" t="s">
        <v>24527</v>
      </c>
      <c r="D5470" s="252" t="s">
        <v>24528</v>
      </c>
      <c r="E5470" s="253" t="s">
        <v>259</v>
      </c>
      <c r="F5470" s="252" t="s">
        <v>259</v>
      </c>
      <c r="G5470" s="252" t="s">
        <v>24589</v>
      </c>
      <c r="H5470" s="252" t="s">
        <v>24590</v>
      </c>
      <c r="I5470" s="252" t="s">
        <v>13121</v>
      </c>
      <c r="J5470" s="252" t="s">
        <v>9691</v>
      </c>
      <c r="K5470" s="253" t="s">
        <v>11999</v>
      </c>
      <c r="L5470" s="252" t="s">
        <v>9693</v>
      </c>
    </row>
    <row r="5471" spans="1:12" ht="13.5" x14ac:dyDescent="0.25">
      <c r="A5471" s="252" t="s">
        <v>24341</v>
      </c>
      <c r="B5471" s="252" t="s">
        <v>24342</v>
      </c>
      <c r="C5471" s="252" t="s">
        <v>24527</v>
      </c>
      <c r="D5471" s="252" t="s">
        <v>24528</v>
      </c>
      <c r="E5471" s="253" t="s">
        <v>259</v>
      </c>
      <c r="F5471" s="252" t="s">
        <v>259</v>
      </c>
      <c r="G5471" s="252" t="s">
        <v>24591</v>
      </c>
      <c r="H5471" s="252" t="s">
        <v>24592</v>
      </c>
      <c r="I5471" s="252" t="s">
        <v>10267</v>
      </c>
      <c r="J5471" s="252" t="s">
        <v>9691</v>
      </c>
      <c r="K5471" s="253" t="s">
        <v>6547</v>
      </c>
      <c r="L5471" s="252" t="s">
        <v>9693</v>
      </c>
    </row>
    <row r="5472" spans="1:12" ht="13.5" x14ac:dyDescent="0.25">
      <c r="A5472" s="252" t="s">
        <v>24341</v>
      </c>
      <c r="B5472" s="252" t="s">
        <v>24342</v>
      </c>
      <c r="C5472" s="252" t="s">
        <v>24527</v>
      </c>
      <c r="D5472" s="252" t="s">
        <v>24528</v>
      </c>
      <c r="E5472" s="253" t="s">
        <v>259</v>
      </c>
      <c r="F5472" s="252" t="s">
        <v>259</v>
      </c>
      <c r="G5472" s="252" t="s">
        <v>24593</v>
      </c>
      <c r="H5472" s="252" t="s">
        <v>24594</v>
      </c>
      <c r="I5472" s="252" t="s">
        <v>13121</v>
      </c>
      <c r="J5472" s="252" t="s">
        <v>9691</v>
      </c>
      <c r="K5472" s="253" t="s">
        <v>8029</v>
      </c>
      <c r="L5472" s="252" t="s">
        <v>9693</v>
      </c>
    </row>
    <row r="5473" spans="1:12" ht="13.5" x14ac:dyDescent="0.25">
      <c r="A5473" s="252" t="s">
        <v>24341</v>
      </c>
      <c r="B5473" s="252" t="s">
        <v>24342</v>
      </c>
      <c r="C5473" s="252" t="s">
        <v>24527</v>
      </c>
      <c r="D5473" s="252" t="s">
        <v>24528</v>
      </c>
      <c r="E5473" s="253" t="s">
        <v>259</v>
      </c>
      <c r="F5473" s="252" t="s">
        <v>259</v>
      </c>
      <c r="G5473" s="252" t="s">
        <v>24595</v>
      </c>
      <c r="H5473" s="252" t="s">
        <v>24596</v>
      </c>
      <c r="I5473" s="252" t="s">
        <v>13121</v>
      </c>
      <c r="J5473" s="252" t="s">
        <v>9691</v>
      </c>
      <c r="K5473" s="253" t="s">
        <v>2010</v>
      </c>
      <c r="L5473" s="252" t="s">
        <v>9693</v>
      </c>
    </row>
    <row r="5474" spans="1:12" ht="13.5" x14ac:dyDescent="0.25">
      <c r="A5474" s="252" t="s">
        <v>24341</v>
      </c>
      <c r="B5474" s="252" t="s">
        <v>24342</v>
      </c>
      <c r="C5474" s="252" t="s">
        <v>24597</v>
      </c>
      <c r="D5474" s="252" t="s">
        <v>24598</v>
      </c>
      <c r="E5474" s="253" t="s">
        <v>259</v>
      </c>
      <c r="F5474" s="252" t="s">
        <v>259</v>
      </c>
      <c r="G5474" s="252" t="s">
        <v>24599</v>
      </c>
      <c r="H5474" s="252" t="s">
        <v>24600</v>
      </c>
      <c r="I5474" s="252" t="s">
        <v>10267</v>
      </c>
      <c r="J5474" s="252" t="s">
        <v>9691</v>
      </c>
      <c r="K5474" s="253" t="s">
        <v>4950</v>
      </c>
      <c r="L5474" s="252" t="s">
        <v>9693</v>
      </c>
    </row>
    <row r="5475" spans="1:12" ht="13.5" x14ac:dyDescent="0.25">
      <c r="A5475" s="252" t="s">
        <v>24341</v>
      </c>
      <c r="B5475" s="252" t="s">
        <v>24342</v>
      </c>
      <c r="C5475" s="252" t="s">
        <v>24597</v>
      </c>
      <c r="D5475" s="252" t="s">
        <v>24598</v>
      </c>
      <c r="E5475" s="253" t="s">
        <v>259</v>
      </c>
      <c r="F5475" s="252" t="s">
        <v>259</v>
      </c>
      <c r="G5475" s="252" t="s">
        <v>24601</v>
      </c>
      <c r="H5475" s="252" t="s">
        <v>24602</v>
      </c>
      <c r="I5475" s="252" t="s">
        <v>10267</v>
      </c>
      <c r="J5475" s="252" t="s">
        <v>9691</v>
      </c>
      <c r="K5475" s="253" t="s">
        <v>22329</v>
      </c>
      <c r="L5475" s="252" t="s">
        <v>9693</v>
      </c>
    </row>
    <row r="5476" spans="1:12" ht="13.5" x14ac:dyDescent="0.25">
      <c r="A5476" s="252" t="s">
        <v>24341</v>
      </c>
      <c r="B5476" s="252" t="s">
        <v>24342</v>
      </c>
      <c r="C5476" s="252" t="s">
        <v>24597</v>
      </c>
      <c r="D5476" s="252" t="s">
        <v>24598</v>
      </c>
      <c r="E5476" s="253" t="s">
        <v>259</v>
      </c>
      <c r="F5476" s="252" t="s">
        <v>259</v>
      </c>
      <c r="G5476" s="252" t="s">
        <v>24603</v>
      </c>
      <c r="H5476" s="252" t="s">
        <v>24604</v>
      </c>
      <c r="I5476" s="252" t="s">
        <v>10267</v>
      </c>
      <c r="J5476" s="252" t="s">
        <v>9691</v>
      </c>
      <c r="K5476" s="253" t="s">
        <v>2485</v>
      </c>
      <c r="L5476" s="252" t="s">
        <v>9693</v>
      </c>
    </row>
    <row r="5477" spans="1:12" ht="13.5" x14ac:dyDescent="0.25">
      <c r="A5477" s="252" t="s">
        <v>24341</v>
      </c>
      <c r="B5477" s="252" t="s">
        <v>24342</v>
      </c>
      <c r="C5477" s="252" t="s">
        <v>24597</v>
      </c>
      <c r="D5477" s="252" t="s">
        <v>24598</v>
      </c>
      <c r="E5477" s="253" t="s">
        <v>259</v>
      </c>
      <c r="F5477" s="252" t="s">
        <v>259</v>
      </c>
      <c r="G5477" s="252" t="s">
        <v>24605</v>
      </c>
      <c r="H5477" s="252" t="s">
        <v>24606</v>
      </c>
      <c r="I5477" s="252" t="s">
        <v>10267</v>
      </c>
      <c r="J5477" s="252" t="s">
        <v>9691</v>
      </c>
      <c r="K5477" s="253" t="s">
        <v>8050</v>
      </c>
      <c r="L5477" s="252" t="s">
        <v>9693</v>
      </c>
    </row>
    <row r="5478" spans="1:12" ht="13.5" x14ac:dyDescent="0.25">
      <c r="A5478" s="252" t="s">
        <v>24341</v>
      </c>
      <c r="B5478" s="252" t="s">
        <v>24342</v>
      </c>
      <c r="C5478" s="252" t="s">
        <v>24597</v>
      </c>
      <c r="D5478" s="252" t="s">
        <v>24598</v>
      </c>
      <c r="E5478" s="253" t="s">
        <v>259</v>
      </c>
      <c r="F5478" s="252" t="s">
        <v>259</v>
      </c>
      <c r="G5478" s="252" t="s">
        <v>24607</v>
      </c>
      <c r="H5478" s="252" t="s">
        <v>24608</v>
      </c>
      <c r="I5478" s="252" t="s">
        <v>10267</v>
      </c>
      <c r="J5478" s="252" t="s">
        <v>9691</v>
      </c>
      <c r="K5478" s="253" t="s">
        <v>24609</v>
      </c>
      <c r="L5478" s="252" t="s">
        <v>9693</v>
      </c>
    </row>
    <row r="5479" spans="1:12" ht="13.5" x14ac:dyDescent="0.25">
      <c r="A5479" s="252" t="s">
        <v>24341</v>
      </c>
      <c r="B5479" s="252" t="s">
        <v>24342</v>
      </c>
      <c r="C5479" s="252" t="s">
        <v>24597</v>
      </c>
      <c r="D5479" s="252" t="s">
        <v>24598</v>
      </c>
      <c r="E5479" s="253" t="s">
        <v>259</v>
      </c>
      <c r="F5479" s="252" t="s">
        <v>259</v>
      </c>
      <c r="G5479" s="252" t="s">
        <v>24610</v>
      </c>
      <c r="H5479" s="252" t="s">
        <v>24611</v>
      </c>
      <c r="I5479" s="252" t="s">
        <v>10267</v>
      </c>
      <c r="J5479" s="252" t="s">
        <v>9691</v>
      </c>
      <c r="K5479" s="253" t="s">
        <v>19138</v>
      </c>
      <c r="L5479" s="252" t="s">
        <v>9693</v>
      </c>
    </row>
    <row r="5480" spans="1:12" ht="13.5" x14ac:dyDescent="0.25">
      <c r="A5480" s="252" t="s">
        <v>24341</v>
      </c>
      <c r="B5480" s="252" t="s">
        <v>24342</v>
      </c>
      <c r="C5480" s="252" t="s">
        <v>24597</v>
      </c>
      <c r="D5480" s="252" t="s">
        <v>24598</v>
      </c>
      <c r="E5480" s="253" t="s">
        <v>259</v>
      </c>
      <c r="F5480" s="252" t="s">
        <v>259</v>
      </c>
      <c r="G5480" s="252" t="s">
        <v>24612</v>
      </c>
      <c r="H5480" s="252" t="s">
        <v>24613</v>
      </c>
      <c r="I5480" s="252" t="s">
        <v>10267</v>
      </c>
      <c r="J5480" s="252" t="s">
        <v>9691</v>
      </c>
      <c r="K5480" s="253" t="s">
        <v>24614</v>
      </c>
      <c r="L5480" s="252" t="s">
        <v>9693</v>
      </c>
    </row>
    <row r="5481" spans="1:12" ht="13.5" x14ac:dyDescent="0.25">
      <c r="A5481" s="252" t="s">
        <v>24341</v>
      </c>
      <c r="B5481" s="252" t="s">
        <v>24342</v>
      </c>
      <c r="C5481" s="252" t="s">
        <v>24597</v>
      </c>
      <c r="D5481" s="252" t="s">
        <v>24598</v>
      </c>
      <c r="E5481" s="253" t="s">
        <v>259</v>
      </c>
      <c r="F5481" s="252" t="s">
        <v>259</v>
      </c>
      <c r="G5481" s="252" t="s">
        <v>24615</v>
      </c>
      <c r="H5481" s="252" t="s">
        <v>24616</v>
      </c>
      <c r="I5481" s="252" t="s">
        <v>10267</v>
      </c>
      <c r="J5481" s="252" t="s">
        <v>9691</v>
      </c>
      <c r="K5481" s="253" t="s">
        <v>24617</v>
      </c>
      <c r="L5481" s="252" t="s">
        <v>9693</v>
      </c>
    </row>
    <row r="5482" spans="1:12" ht="13.5" x14ac:dyDescent="0.25">
      <c r="A5482" s="252" t="s">
        <v>24341</v>
      </c>
      <c r="B5482" s="252" t="s">
        <v>24342</v>
      </c>
      <c r="C5482" s="252" t="s">
        <v>24597</v>
      </c>
      <c r="D5482" s="252" t="s">
        <v>24598</v>
      </c>
      <c r="E5482" s="253" t="s">
        <v>259</v>
      </c>
      <c r="F5482" s="252" t="s">
        <v>259</v>
      </c>
      <c r="G5482" s="252" t="s">
        <v>24618</v>
      </c>
      <c r="H5482" s="252" t="s">
        <v>24619</v>
      </c>
      <c r="I5482" s="252" t="s">
        <v>10267</v>
      </c>
      <c r="J5482" s="252" t="s">
        <v>9691</v>
      </c>
      <c r="K5482" s="253" t="s">
        <v>24620</v>
      </c>
      <c r="L5482" s="252" t="s">
        <v>9693</v>
      </c>
    </row>
    <row r="5483" spans="1:12" ht="13.5" x14ac:dyDescent="0.25">
      <c r="A5483" s="252" t="s">
        <v>24341</v>
      </c>
      <c r="B5483" s="252" t="s">
        <v>24342</v>
      </c>
      <c r="C5483" s="252" t="s">
        <v>24597</v>
      </c>
      <c r="D5483" s="252" t="s">
        <v>24598</v>
      </c>
      <c r="E5483" s="253" t="s">
        <v>259</v>
      </c>
      <c r="F5483" s="252" t="s">
        <v>259</v>
      </c>
      <c r="G5483" s="252" t="s">
        <v>24621</v>
      </c>
      <c r="H5483" s="252" t="s">
        <v>24622</v>
      </c>
      <c r="I5483" s="252" t="s">
        <v>10267</v>
      </c>
      <c r="J5483" s="252" t="s">
        <v>9691</v>
      </c>
      <c r="K5483" s="253" t="s">
        <v>3537</v>
      </c>
      <c r="L5483" s="252" t="s">
        <v>9693</v>
      </c>
    </row>
    <row r="5484" spans="1:12" ht="13.5" x14ac:dyDescent="0.25">
      <c r="A5484" s="252" t="s">
        <v>24341</v>
      </c>
      <c r="B5484" s="252" t="s">
        <v>24342</v>
      </c>
      <c r="C5484" s="252" t="s">
        <v>24597</v>
      </c>
      <c r="D5484" s="252" t="s">
        <v>24598</v>
      </c>
      <c r="E5484" s="253" t="s">
        <v>259</v>
      </c>
      <c r="F5484" s="252" t="s">
        <v>259</v>
      </c>
      <c r="G5484" s="252" t="s">
        <v>24623</v>
      </c>
      <c r="H5484" s="252" t="s">
        <v>24624</v>
      </c>
      <c r="I5484" s="252" t="s">
        <v>10267</v>
      </c>
      <c r="J5484" s="252" t="s">
        <v>9691</v>
      </c>
      <c r="K5484" s="253" t="s">
        <v>24625</v>
      </c>
      <c r="L5484" s="252" t="s">
        <v>9693</v>
      </c>
    </row>
    <row r="5485" spans="1:12" ht="13.5" x14ac:dyDescent="0.25">
      <c r="A5485" s="252" t="s">
        <v>24341</v>
      </c>
      <c r="B5485" s="252" t="s">
        <v>24342</v>
      </c>
      <c r="C5485" s="252" t="s">
        <v>24597</v>
      </c>
      <c r="D5485" s="252" t="s">
        <v>24598</v>
      </c>
      <c r="E5485" s="253" t="s">
        <v>259</v>
      </c>
      <c r="F5485" s="252" t="s">
        <v>259</v>
      </c>
      <c r="G5485" s="252" t="s">
        <v>24626</v>
      </c>
      <c r="H5485" s="252" t="s">
        <v>24627</v>
      </c>
      <c r="I5485" s="252" t="s">
        <v>10267</v>
      </c>
      <c r="J5485" s="252" t="s">
        <v>9691</v>
      </c>
      <c r="K5485" s="253" t="s">
        <v>24628</v>
      </c>
      <c r="L5485" s="252" t="s">
        <v>9693</v>
      </c>
    </row>
    <row r="5486" spans="1:12" ht="13.5" x14ac:dyDescent="0.25">
      <c r="A5486" s="252" t="s">
        <v>24341</v>
      </c>
      <c r="B5486" s="252" t="s">
        <v>24342</v>
      </c>
      <c r="C5486" s="252" t="s">
        <v>24597</v>
      </c>
      <c r="D5486" s="252" t="s">
        <v>24598</v>
      </c>
      <c r="E5486" s="253" t="s">
        <v>259</v>
      </c>
      <c r="F5486" s="252" t="s">
        <v>259</v>
      </c>
      <c r="G5486" s="252" t="s">
        <v>24629</v>
      </c>
      <c r="H5486" s="252" t="s">
        <v>24630</v>
      </c>
      <c r="I5486" s="252" t="s">
        <v>10267</v>
      </c>
      <c r="J5486" s="252" t="s">
        <v>9691</v>
      </c>
      <c r="K5486" s="253" t="s">
        <v>24631</v>
      </c>
      <c r="L5486" s="252" t="s">
        <v>9693</v>
      </c>
    </row>
    <row r="5487" spans="1:12" ht="13.5" x14ac:dyDescent="0.25">
      <c r="A5487" s="252" t="s">
        <v>24341</v>
      </c>
      <c r="B5487" s="252" t="s">
        <v>24342</v>
      </c>
      <c r="C5487" s="252" t="s">
        <v>24597</v>
      </c>
      <c r="D5487" s="252" t="s">
        <v>24598</v>
      </c>
      <c r="E5487" s="253" t="s">
        <v>259</v>
      </c>
      <c r="F5487" s="252" t="s">
        <v>259</v>
      </c>
      <c r="G5487" s="252" t="s">
        <v>24632</v>
      </c>
      <c r="H5487" s="252" t="s">
        <v>24633</v>
      </c>
      <c r="I5487" s="252" t="s">
        <v>10267</v>
      </c>
      <c r="J5487" s="252" t="s">
        <v>9691</v>
      </c>
      <c r="K5487" s="253" t="s">
        <v>24634</v>
      </c>
      <c r="L5487" s="252" t="s">
        <v>9693</v>
      </c>
    </row>
    <row r="5488" spans="1:12" ht="13.5" x14ac:dyDescent="0.25">
      <c r="A5488" s="252" t="s">
        <v>24341</v>
      </c>
      <c r="B5488" s="252" t="s">
        <v>24342</v>
      </c>
      <c r="C5488" s="252" t="s">
        <v>24597</v>
      </c>
      <c r="D5488" s="252" t="s">
        <v>24598</v>
      </c>
      <c r="E5488" s="253" t="s">
        <v>259</v>
      </c>
      <c r="F5488" s="252" t="s">
        <v>259</v>
      </c>
      <c r="G5488" s="252" t="s">
        <v>24635</v>
      </c>
      <c r="H5488" s="252" t="s">
        <v>232</v>
      </c>
      <c r="I5488" s="252" t="s">
        <v>10267</v>
      </c>
      <c r="J5488" s="252" t="s">
        <v>9691</v>
      </c>
      <c r="K5488" s="253" t="s">
        <v>24636</v>
      </c>
      <c r="L5488" s="252" t="s">
        <v>9693</v>
      </c>
    </row>
    <row r="5489" spans="1:12" ht="13.5" x14ac:dyDescent="0.25">
      <c r="A5489" s="252" t="s">
        <v>24341</v>
      </c>
      <c r="B5489" s="252" t="s">
        <v>24342</v>
      </c>
      <c r="C5489" s="252" t="s">
        <v>24597</v>
      </c>
      <c r="D5489" s="252" t="s">
        <v>24598</v>
      </c>
      <c r="E5489" s="253" t="s">
        <v>259</v>
      </c>
      <c r="F5489" s="252" t="s">
        <v>259</v>
      </c>
      <c r="G5489" s="252" t="s">
        <v>24637</v>
      </c>
      <c r="H5489" s="252" t="s">
        <v>24638</v>
      </c>
      <c r="I5489" s="252" t="s">
        <v>10267</v>
      </c>
      <c r="J5489" s="252" t="s">
        <v>9691</v>
      </c>
      <c r="K5489" s="253" t="s">
        <v>24639</v>
      </c>
      <c r="L5489" s="252" t="s">
        <v>9693</v>
      </c>
    </row>
    <row r="5490" spans="1:12" ht="13.5" x14ac:dyDescent="0.25">
      <c r="A5490" s="252" t="s">
        <v>24341</v>
      </c>
      <c r="B5490" s="252" t="s">
        <v>24342</v>
      </c>
      <c r="C5490" s="252" t="s">
        <v>24597</v>
      </c>
      <c r="D5490" s="252" t="s">
        <v>24598</v>
      </c>
      <c r="E5490" s="253" t="s">
        <v>259</v>
      </c>
      <c r="F5490" s="252" t="s">
        <v>259</v>
      </c>
      <c r="G5490" s="252" t="s">
        <v>24640</v>
      </c>
      <c r="H5490" s="252" t="s">
        <v>24641</v>
      </c>
      <c r="I5490" s="252" t="s">
        <v>10267</v>
      </c>
      <c r="J5490" s="252" t="s">
        <v>9691</v>
      </c>
      <c r="K5490" s="253" t="s">
        <v>24017</v>
      </c>
      <c r="L5490" s="252" t="s">
        <v>9693</v>
      </c>
    </row>
    <row r="5491" spans="1:12" ht="13.5" x14ac:dyDescent="0.25">
      <c r="A5491" s="252" t="s">
        <v>24341</v>
      </c>
      <c r="B5491" s="252" t="s">
        <v>24342</v>
      </c>
      <c r="C5491" s="252" t="s">
        <v>24597</v>
      </c>
      <c r="D5491" s="252" t="s">
        <v>24598</v>
      </c>
      <c r="E5491" s="253" t="s">
        <v>259</v>
      </c>
      <c r="F5491" s="252" t="s">
        <v>259</v>
      </c>
      <c r="G5491" s="252" t="s">
        <v>24642</v>
      </c>
      <c r="H5491" s="252" t="s">
        <v>24643</v>
      </c>
      <c r="I5491" s="252" t="s">
        <v>10267</v>
      </c>
      <c r="J5491" s="252" t="s">
        <v>9691</v>
      </c>
      <c r="K5491" s="253" t="s">
        <v>24644</v>
      </c>
      <c r="L5491" s="252" t="s">
        <v>9693</v>
      </c>
    </row>
    <row r="5492" spans="1:12" ht="13.5" x14ac:dyDescent="0.25">
      <c r="A5492" s="252" t="s">
        <v>24341</v>
      </c>
      <c r="B5492" s="252" t="s">
        <v>24342</v>
      </c>
      <c r="C5492" s="252" t="s">
        <v>24597</v>
      </c>
      <c r="D5492" s="252" t="s">
        <v>24598</v>
      </c>
      <c r="E5492" s="253" t="s">
        <v>259</v>
      </c>
      <c r="F5492" s="252" t="s">
        <v>259</v>
      </c>
      <c r="G5492" s="252" t="s">
        <v>24645</v>
      </c>
      <c r="H5492" s="252" t="s">
        <v>24646</v>
      </c>
      <c r="I5492" s="252" t="s">
        <v>10267</v>
      </c>
      <c r="J5492" s="252" t="s">
        <v>9691</v>
      </c>
      <c r="K5492" s="253" t="s">
        <v>24647</v>
      </c>
      <c r="L5492" s="252" t="s">
        <v>9693</v>
      </c>
    </row>
    <row r="5493" spans="1:12" ht="13.5" x14ac:dyDescent="0.25">
      <c r="A5493" s="252" t="s">
        <v>24341</v>
      </c>
      <c r="B5493" s="252" t="s">
        <v>24342</v>
      </c>
      <c r="C5493" s="252" t="s">
        <v>24597</v>
      </c>
      <c r="D5493" s="252" t="s">
        <v>24598</v>
      </c>
      <c r="E5493" s="253" t="s">
        <v>259</v>
      </c>
      <c r="F5493" s="252" t="s">
        <v>259</v>
      </c>
      <c r="G5493" s="252" t="s">
        <v>24648</v>
      </c>
      <c r="H5493" s="252" t="s">
        <v>24649</v>
      </c>
      <c r="I5493" s="252" t="s">
        <v>10267</v>
      </c>
      <c r="J5493" s="252" t="s">
        <v>9691</v>
      </c>
      <c r="K5493" s="253" t="s">
        <v>24650</v>
      </c>
      <c r="L5493" s="252" t="s">
        <v>9693</v>
      </c>
    </row>
    <row r="5494" spans="1:12" ht="13.5" x14ac:dyDescent="0.25">
      <c r="A5494" s="252" t="s">
        <v>24341</v>
      </c>
      <c r="B5494" s="252" t="s">
        <v>24342</v>
      </c>
      <c r="C5494" s="252" t="s">
        <v>24597</v>
      </c>
      <c r="D5494" s="252" t="s">
        <v>24598</v>
      </c>
      <c r="E5494" s="253" t="s">
        <v>259</v>
      </c>
      <c r="F5494" s="252" t="s">
        <v>259</v>
      </c>
      <c r="G5494" s="252" t="s">
        <v>24651</v>
      </c>
      <c r="H5494" s="252" t="s">
        <v>24652</v>
      </c>
      <c r="I5494" s="252" t="s">
        <v>10267</v>
      </c>
      <c r="J5494" s="252" t="s">
        <v>9691</v>
      </c>
      <c r="K5494" s="253" t="s">
        <v>24653</v>
      </c>
      <c r="L5494" s="252" t="s">
        <v>9693</v>
      </c>
    </row>
    <row r="5495" spans="1:12" ht="13.5" x14ac:dyDescent="0.25">
      <c r="A5495" s="252" t="s">
        <v>24341</v>
      </c>
      <c r="B5495" s="252" t="s">
        <v>24342</v>
      </c>
      <c r="C5495" s="252" t="s">
        <v>24597</v>
      </c>
      <c r="D5495" s="252" t="s">
        <v>24598</v>
      </c>
      <c r="E5495" s="253" t="s">
        <v>259</v>
      </c>
      <c r="F5495" s="252" t="s">
        <v>259</v>
      </c>
      <c r="G5495" s="252" t="s">
        <v>24654</v>
      </c>
      <c r="H5495" s="252" t="s">
        <v>24655</v>
      </c>
      <c r="I5495" s="252" t="s">
        <v>10267</v>
      </c>
      <c r="J5495" s="252" t="s">
        <v>9691</v>
      </c>
      <c r="K5495" s="253" t="s">
        <v>24656</v>
      </c>
      <c r="L5495" s="252" t="s">
        <v>9693</v>
      </c>
    </row>
    <row r="5496" spans="1:12" ht="13.5" x14ac:dyDescent="0.25">
      <c r="A5496" s="252" t="s">
        <v>24341</v>
      </c>
      <c r="B5496" s="252" t="s">
        <v>24342</v>
      </c>
      <c r="C5496" s="252" t="s">
        <v>24597</v>
      </c>
      <c r="D5496" s="252" t="s">
        <v>24598</v>
      </c>
      <c r="E5496" s="253" t="s">
        <v>259</v>
      </c>
      <c r="F5496" s="252" t="s">
        <v>259</v>
      </c>
      <c r="G5496" s="252" t="s">
        <v>24657</v>
      </c>
      <c r="H5496" s="252" t="s">
        <v>24658</v>
      </c>
      <c r="I5496" s="252" t="s">
        <v>10267</v>
      </c>
      <c r="J5496" s="252" t="s">
        <v>9691</v>
      </c>
      <c r="K5496" s="253" t="s">
        <v>24659</v>
      </c>
      <c r="L5496" s="252" t="s">
        <v>9693</v>
      </c>
    </row>
    <row r="5497" spans="1:12" ht="13.5" x14ac:dyDescent="0.25">
      <c r="A5497" s="252" t="s">
        <v>24341</v>
      </c>
      <c r="B5497" s="252" t="s">
        <v>24342</v>
      </c>
      <c r="C5497" s="252" t="s">
        <v>24597</v>
      </c>
      <c r="D5497" s="252" t="s">
        <v>24598</v>
      </c>
      <c r="E5497" s="253" t="s">
        <v>259</v>
      </c>
      <c r="F5497" s="252" t="s">
        <v>259</v>
      </c>
      <c r="G5497" s="252" t="s">
        <v>24660</v>
      </c>
      <c r="H5497" s="252" t="s">
        <v>24661</v>
      </c>
      <c r="I5497" s="252" t="s">
        <v>10267</v>
      </c>
      <c r="J5497" s="252" t="s">
        <v>9691</v>
      </c>
      <c r="K5497" s="253" t="s">
        <v>24662</v>
      </c>
      <c r="L5497" s="252" t="s">
        <v>9693</v>
      </c>
    </row>
    <row r="5498" spans="1:12" ht="13.5" x14ac:dyDescent="0.25">
      <c r="A5498" s="252" t="s">
        <v>24341</v>
      </c>
      <c r="B5498" s="252" t="s">
        <v>24342</v>
      </c>
      <c r="C5498" s="252" t="s">
        <v>24597</v>
      </c>
      <c r="D5498" s="252" t="s">
        <v>24598</v>
      </c>
      <c r="E5498" s="253" t="s">
        <v>259</v>
      </c>
      <c r="F5498" s="252" t="s">
        <v>259</v>
      </c>
      <c r="G5498" s="252" t="s">
        <v>24663</v>
      </c>
      <c r="H5498" s="252" t="s">
        <v>24664</v>
      </c>
      <c r="I5498" s="252" t="s">
        <v>10267</v>
      </c>
      <c r="J5498" s="252" t="s">
        <v>9691</v>
      </c>
      <c r="K5498" s="253" t="s">
        <v>24665</v>
      </c>
      <c r="L5498" s="252" t="s">
        <v>9693</v>
      </c>
    </row>
    <row r="5499" spans="1:12" ht="13.5" x14ac:dyDescent="0.25">
      <c r="A5499" s="252" t="s">
        <v>24341</v>
      </c>
      <c r="B5499" s="252" t="s">
        <v>24342</v>
      </c>
      <c r="C5499" s="252" t="s">
        <v>24597</v>
      </c>
      <c r="D5499" s="252" t="s">
        <v>24598</v>
      </c>
      <c r="E5499" s="253" t="s">
        <v>259</v>
      </c>
      <c r="F5499" s="252" t="s">
        <v>259</v>
      </c>
      <c r="G5499" s="252" t="s">
        <v>24666</v>
      </c>
      <c r="H5499" s="252" t="s">
        <v>24667</v>
      </c>
      <c r="I5499" s="252" t="s">
        <v>10267</v>
      </c>
      <c r="J5499" s="252" t="s">
        <v>9691</v>
      </c>
      <c r="K5499" s="253" t="s">
        <v>10524</v>
      </c>
      <c r="L5499" s="252" t="s">
        <v>9693</v>
      </c>
    </row>
    <row r="5500" spans="1:12" ht="13.5" x14ac:dyDescent="0.25">
      <c r="A5500" s="252" t="s">
        <v>24341</v>
      </c>
      <c r="B5500" s="252" t="s">
        <v>24342</v>
      </c>
      <c r="C5500" s="252" t="s">
        <v>24597</v>
      </c>
      <c r="D5500" s="252" t="s">
        <v>24598</v>
      </c>
      <c r="E5500" s="253" t="s">
        <v>259</v>
      </c>
      <c r="F5500" s="252" t="s">
        <v>259</v>
      </c>
      <c r="G5500" s="252" t="s">
        <v>24668</v>
      </c>
      <c r="H5500" s="252" t="s">
        <v>24669</v>
      </c>
      <c r="I5500" s="252" t="s">
        <v>10267</v>
      </c>
      <c r="J5500" s="252" t="s">
        <v>9691</v>
      </c>
      <c r="K5500" s="253" t="s">
        <v>24670</v>
      </c>
      <c r="L5500" s="252" t="s">
        <v>9693</v>
      </c>
    </row>
    <row r="5501" spans="1:12" ht="13.5" x14ac:dyDescent="0.25">
      <c r="A5501" s="252" t="s">
        <v>24341</v>
      </c>
      <c r="B5501" s="252" t="s">
        <v>24342</v>
      </c>
      <c r="C5501" s="252" t="s">
        <v>24597</v>
      </c>
      <c r="D5501" s="252" t="s">
        <v>24598</v>
      </c>
      <c r="E5501" s="253" t="s">
        <v>259</v>
      </c>
      <c r="F5501" s="252" t="s">
        <v>259</v>
      </c>
      <c r="G5501" s="252" t="s">
        <v>24671</v>
      </c>
      <c r="H5501" s="252" t="s">
        <v>24672</v>
      </c>
      <c r="I5501" s="252" t="s">
        <v>10267</v>
      </c>
      <c r="J5501" s="252" t="s">
        <v>9691</v>
      </c>
      <c r="K5501" s="253" t="s">
        <v>24673</v>
      </c>
      <c r="L5501" s="252" t="s">
        <v>9693</v>
      </c>
    </row>
    <row r="5502" spans="1:12" ht="13.5" x14ac:dyDescent="0.25">
      <c r="A5502" s="252" t="s">
        <v>24341</v>
      </c>
      <c r="B5502" s="252" t="s">
        <v>24342</v>
      </c>
      <c r="C5502" s="252" t="s">
        <v>24597</v>
      </c>
      <c r="D5502" s="252" t="s">
        <v>24598</v>
      </c>
      <c r="E5502" s="253" t="s">
        <v>259</v>
      </c>
      <c r="F5502" s="252" t="s">
        <v>259</v>
      </c>
      <c r="G5502" s="252" t="s">
        <v>24674</v>
      </c>
      <c r="H5502" s="252" t="s">
        <v>24675</v>
      </c>
      <c r="I5502" s="252" t="s">
        <v>10267</v>
      </c>
      <c r="J5502" s="252" t="s">
        <v>9691</v>
      </c>
      <c r="K5502" s="253" t="s">
        <v>8020</v>
      </c>
      <c r="L5502" s="252" t="s">
        <v>9693</v>
      </c>
    </row>
    <row r="5503" spans="1:12" ht="13.5" x14ac:dyDescent="0.25">
      <c r="A5503" s="252" t="s">
        <v>24341</v>
      </c>
      <c r="B5503" s="252" t="s">
        <v>24342</v>
      </c>
      <c r="C5503" s="252" t="s">
        <v>24597</v>
      </c>
      <c r="D5503" s="252" t="s">
        <v>24598</v>
      </c>
      <c r="E5503" s="253" t="s">
        <v>259</v>
      </c>
      <c r="F5503" s="252" t="s">
        <v>259</v>
      </c>
      <c r="G5503" s="252" t="s">
        <v>24676</v>
      </c>
      <c r="H5503" s="252" t="s">
        <v>24677</v>
      </c>
      <c r="I5503" s="252" t="s">
        <v>10267</v>
      </c>
      <c r="J5503" s="252" t="s">
        <v>9691</v>
      </c>
      <c r="K5503" s="253" t="s">
        <v>24678</v>
      </c>
      <c r="L5503" s="252" t="s">
        <v>9693</v>
      </c>
    </row>
    <row r="5504" spans="1:12" ht="13.5" x14ac:dyDescent="0.25">
      <c r="A5504" s="252" t="s">
        <v>24341</v>
      </c>
      <c r="B5504" s="252" t="s">
        <v>24342</v>
      </c>
      <c r="C5504" s="252" t="s">
        <v>24597</v>
      </c>
      <c r="D5504" s="252" t="s">
        <v>24598</v>
      </c>
      <c r="E5504" s="253" t="s">
        <v>259</v>
      </c>
      <c r="F5504" s="252" t="s">
        <v>259</v>
      </c>
      <c r="G5504" s="252" t="s">
        <v>24679</v>
      </c>
      <c r="H5504" s="252" t="s">
        <v>24680</v>
      </c>
      <c r="I5504" s="252" t="s">
        <v>10267</v>
      </c>
      <c r="J5504" s="252" t="s">
        <v>9691</v>
      </c>
      <c r="K5504" s="253" t="s">
        <v>9982</v>
      </c>
      <c r="L5504" s="252" t="s">
        <v>9693</v>
      </c>
    </row>
    <row r="5505" spans="1:12" ht="13.5" x14ac:dyDescent="0.25">
      <c r="A5505" s="252" t="s">
        <v>24341</v>
      </c>
      <c r="B5505" s="252" t="s">
        <v>24342</v>
      </c>
      <c r="C5505" s="252" t="s">
        <v>24597</v>
      </c>
      <c r="D5505" s="252" t="s">
        <v>24598</v>
      </c>
      <c r="E5505" s="253" t="s">
        <v>259</v>
      </c>
      <c r="F5505" s="252" t="s">
        <v>259</v>
      </c>
      <c r="G5505" s="252" t="s">
        <v>24681</v>
      </c>
      <c r="H5505" s="252" t="s">
        <v>24682</v>
      </c>
      <c r="I5505" s="252" t="s">
        <v>9690</v>
      </c>
      <c r="J5505" s="252" t="s">
        <v>9691</v>
      </c>
      <c r="K5505" s="253" t="s">
        <v>12399</v>
      </c>
      <c r="L5505" s="252" t="s">
        <v>9693</v>
      </c>
    </row>
    <row r="5506" spans="1:12" ht="13.5" x14ac:dyDescent="0.25">
      <c r="A5506" s="252" t="s">
        <v>24341</v>
      </c>
      <c r="B5506" s="252" t="s">
        <v>24342</v>
      </c>
      <c r="C5506" s="252" t="s">
        <v>24597</v>
      </c>
      <c r="D5506" s="252" t="s">
        <v>24598</v>
      </c>
      <c r="E5506" s="253" t="s">
        <v>259</v>
      </c>
      <c r="F5506" s="252" t="s">
        <v>259</v>
      </c>
      <c r="G5506" s="252" t="s">
        <v>24683</v>
      </c>
      <c r="H5506" s="252" t="s">
        <v>24684</v>
      </c>
      <c r="I5506" s="252" t="s">
        <v>12917</v>
      </c>
      <c r="J5506" s="252" t="s">
        <v>9691</v>
      </c>
      <c r="K5506" s="253" t="s">
        <v>24685</v>
      </c>
      <c r="L5506" s="252" t="s">
        <v>9693</v>
      </c>
    </row>
    <row r="5507" spans="1:12" ht="13.5" x14ac:dyDescent="0.25">
      <c r="A5507" s="252" t="s">
        <v>24341</v>
      </c>
      <c r="B5507" s="252" t="s">
        <v>24342</v>
      </c>
      <c r="C5507" s="252" t="s">
        <v>24597</v>
      </c>
      <c r="D5507" s="252" t="s">
        <v>24598</v>
      </c>
      <c r="E5507" s="253" t="s">
        <v>259</v>
      </c>
      <c r="F5507" s="252" t="s">
        <v>259</v>
      </c>
      <c r="G5507" s="252" t="s">
        <v>24686</v>
      </c>
      <c r="H5507" s="252" t="s">
        <v>24687</v>
      </c>
      <c r="I5507" s="252" t="s">
        <v>12917</v>
      </c>
      <c r="J5507" s="252" t="s">
        <v>9691</v>
      </c>
      <c r="K5507" s="253" t="s">
        <v>24688</v>
      </c>
      <c r="L5507" s="252" t="s">
        <v>9693</v>
      </c>
    </row>
    <row r="5508" spans="1:12" ht="13.5" x14ac:dyDescent="0.25">
      <c r="A5508" s="252" t="s">
        <v>24341</v>
      </c>
      <c r="B5508" s="252" t="s">
        <v>24342</v>
      </c>
      <c r="C5508" s="252" t="s">
        <v>24597</v>
      </c>
      <c r="D5508" s="252" t="s">
        <v>24598</v>
      </c>
      <c r="E5508" s="253" t="s">
        <v>259</v>
      </c>
      <c r="F5508" s="252" t="s">
        <v>259</v>
      </c>
      <c r="G5508" s="252" t="s">
        <v>24689</v>
      </c>
      <c r="H5508" s="252" t="s">
        <v>24690</v>
      </c>
      <c r="I5508" s="252" t="s">
        <v>12917</v>
      </c>
      <c r="J5508" s="252" t="s">
        <v>9691</v>
      </c>
      <c r="K5508" s="253" t="s">
        <v>17979</v>
      </c>
      <c r="L5508" s="252" t="s">
        <v>9693</v>
      </c>
    </row>
    <row r="5509" spans="1:12" ht="13.5" x14ac:dyDescent="0.25">
      <c r="A5509" s="252" t="s">
        <v>24341</v>
      </c>
      <c r="B5509" s="252" t="s">
        <v>24342</v>
      </c>
      <c r="C5509" s="252" t="s">
        <v>24597</v>
      </c>
      <c r="D5509" s="252" t="s">
        <v>24598</v>
      </c>
      <c r="E5509" s="253" t="s">
        <v>259</v>
      </c>
      <c r="F5509" s="252" t="s">
        <v>259</v>
      </c>
      <c r="G5509" s="252" t="s">
        <v>24691</v>
      </c>
      <c r="H5509" s="252" t="s">
        <v>24692</v>
      </c>
      <c r="I5509" s="252" t="s">
        <v>12917</v>
      </c>
      <c r="J5509" s="252" t="s">
        <v>9691</v>
      </c>
      <c r="K5509" s="253" t="s">
        <v>4873</v>
      </c>
      <c r="L5509" s="252" t="s">
        <v>9693</v>
      </c>
    </row>
    <row r="5510" spans="1:12" ht="13.5" x14ac:dyDescent="0.25">
      <c r="A5510" s="252" t="s">
        <v>24341</v>
      </c>
      <c r="B5510" s="252" t="s">
        <v>24342</v>
      </c>
      <c r="C5510" s="252" t="s">
        <v>24597</v>
      </c>
      <c r="D5510" s="252" t="s">
        <v>24598</v>
      </c>
      <c r="E5510" s="253" t="s">
        <v>259</v>
      </c>
      <c r="F5510" s="252" t="s">
        <v>259</v>
      </c>
      <c r="G5510" s="252" t="s">
        <v>24693</v>
      </c>
      <c r="H5510" s="252" t="s">
        <v>24694</v>
      </c>
      <c r="I5510" s="252" t="s">
        <v>12917</v>
      </c>
      <c r="J5510" s="252" t="s">
        <v>9691</v>
      </c>
      <c r="K5510" s="253" t="s">
        <v>24695</v>
      </c>
      <c r="L5510" s="252" t="s">
        <v>9693</v>
      </c>
    </row>
    <row r="5511" spans="1:12" ht="13.5" x14ac:dyDescent="0.25">
      <c r="A5511" s="252" t="s">
        <v>24341</v>
      </c>
      <c r="B5511" s="252" t="s">
        <v>24342</v>
      </c>
      <c r="C5511" s="252" t="s">
        <v>24597</v>
      </c>
      <c r="D5511" s="252" t="s">
        <v>24598</v>
      </c>
      <c r="E5511" s="253" t="s">
        <v>259</v>
      </c>
      <c r="F5511" s="252" t="s">
        <v>259</v>
      </c>
      <c r="G5511" s="252" t="s">
        <v>24696</v>
      </c>
      <c r="H5511" s="252" t="s">
        <v>24697</v>
      </c>
      <c r="I5511" s="252" t="s">
        <v>12917</v>
      </c>
      <c r="J5511" s="252" t="s">
        <v>9691</v>
      </c>
      <c r="K5511" s="253" t="s">
        <v>2820</v>
      </c>
      <c r="L5511" s="252" t="s">
        <v>9693</v>
      </c>
    </row>
    <row r="5512" spans="1:12" ht="13.5" x14ac:dyDescent="0.25">
      <c r="A5512" s="252" t="s">
        <v>24341</v>
      </c>
      <c r="B5512" s="252" t="s">
        <v>24342</v>
      </c>
      <c r="C5512" s="252" t="s">
        <v>24597</v>
      </c>
      <c r="D5512" s="252" t="s">
        <v>24598</v>
      </c>
      <c r="E5512" s="253" t="s">
        <v>259</v>
      </c>
      <c r="F5512" s="252" t="s">
        <v>259</v>
      </c>
      <c r="G5512" s="252" t="s">
        <v>24698</v>
      </c>
      <c r="H5512" s="252" t="s">
        <v>24699</v>
      </c>
      <c r="I5512" s="252" t="s">
        <v>10267</v>
      </c>
      <c r="J5512" s="252" t="s">
        <v>9691</v>
      </c>
      <c r="K5512" s="253" t="s">
        <v>5694</v>
      </c>
      <c r="L5512" s="252" t="s">
        <v>9693</v>
      </c>
    </row>
    <row r="5513" spans="1:12" ht="13.5" x14ac:dyDescent="0.25">
      <c r="A5513" s="252" t="s">
        <v>24341</v>
      </c>
      <c r="B5513" s="252" t="s">
        <v>24342</v>
      </c>
      <c r="C5513" s="252" t="s">
        <v>24597</v>
      </c>
      <c r="D5513" s="252" t="s">
        <v>24598</v>
      </c>
      <c r="E5513" s="253" t="s">
        <v>259</v>
      </c>
      <c r="F5513" s="252" t="s">
        <v>259</v>
      </c>
      <c r="G5513" s="252" t="s">
        <v>24700</v>
      </c>
      <c r="H5513" s="252" t="s">
        <v>24701</v>
      </c>
      <c r="I5513" s="252" t="s">
        <v>10267</v>
      </c>
      <c r="J5513" s="252" t="s">
        <v>9691</v>
      </c>
      <c r="K5513" s="253" t="s">
        <v>4637</v>
      </c>
      <c r="L5513" s="252" t="s">
        <v>9693</v>
      </c>
    </row>
    <row r="5514" spans="1:12" ht="13.5" x14ac:dyDescent="0.25">
      <c r="A5514" s="252" t="s">
        <v>24341</v>
      </c>
      <c r="B5514" s="252" t="s">
        <v>24342</v>
      </c>
      <c r="C5514" s="252" t="s">
        <v>24597</v>
      </c>
      <c r="D5514" s="252" t="s">
        <v>24598</v>
      </c>
      <c r="E5514" s="253" t="s">
        <v>259</v>
      </c>
      <c r="F5514" s="252" t="s">
        <v>259</v>
      </c>
      <c r="G5514" s="252" t="s">
        <v>24702</v>
      </c>
      <c r="H5514" s="252" t="s">
        <v>24703</v>
      </c>
      <c r="I5514" s="252" t="s">
        <v>10267</v>
      </c>
      <c r="J5514" s="252" t="s">
        <v>9691</v>
      </c>
      <c r="K5514" s="253" t="s">
        <v>24704</v>
      </c>
      <c r="L5514" s="252" t="s">
        <v>9693</v>
      </c>
    </row>
    <row r="5515" spans="1:12" ht="13.5" x14ac:dyDescent="0.25">
      <c r="A5515" s="252" t="s">
        <v>24341</v>
      </c>
      <c r="B5515" s="252" t="s">
        <v>24342</v>
      </c>
      <c r="C5515" s="252" t="s">
        <v>24597</v>
      </c>
      <c r="D5515" s="252" t="s">
        <v>24598</v>
      </c>
      <c r="E5515" s="253" t="s">
        <v>259</v>
      </c>
      <c r="F5515" s="252" t="s">
        <v>259</v>
      </c>
      <c r="G5515" s="252" t="s">
        <v>24705</v>
      </c>
      <c r="H5515" s="252" t="s">
        <v>24706</v>
      </c>
      <c r="I5515" s="252" t="s">
        <v>10267</v>
      </c>
      <c r="J5515" s="252" t="s">
        <v>9691</v>
      </c>
      <c r="K5515" s="253" t="s">
        <v>5916</v>
      </c>
      <c r="L5515" s="252" t="s">
        <v>9693</v>
      </c>
    </row>
    <row r="5516" spans="1:12" ht="13.5" x14ac:dyDescent="0.25">
      <c r="A5516" s="252" t="s">
        <v>24341</v>
      </c>
      <c r="B5516" s="252" t="s">
        <v>24342</v>
      </c>
      <c r="C5516" s="252" t="s">
        <v>24597</v>
      </c>
      <c r="D5516" s="252" t="s">
        <v>24598</v>
      </c>
      <c r="E5516" s="253" t="s">
        <v>259</v>
      </c>
      <c r="F5516" s="252" t="s">
        <v>259</v>
      </c>
      <c r="G5516" s="252" t="s">
        <v>24707</v>
      </c>
      <c r="H5516" s="252" t="s">
        <v>24708</v>
      </c>
      <c r="I5516" s="252" t="s">
        <v>10267</v>
      </c>
      <c r="J5516" s="252" t="s">
        <v>9691</v>
      </c>
      <c r="K5516" s="253" t="s">
        <v>19967</v>
      </c>
      <c r="L5516" s="252" t="s">
        <v>9693</v>
      </c>
    </row>
    <row r="5517" spans="1:12" ht="13.5" x14ac:dyDescent="0.25">
      <c r="A5517" s="252" t="s">
        <v>24341</v>
      </c>
      <c r="B5517" s="252" t="s">
        <v>24342</v>
      </c>
      <c r="C5517" s="252" t="s">
        <v>24597</v>
      </c>
      <c r="D5517" s="252" t="s">
        <v>24598</v>
      </c>
      <c r="E5517" s="253" t="s">
        <v>259</v>
      </c>
      <c r="F5517" s="252" t="s">
        <v>259</v>
      </c>
      <c r="G5517" s="252" t="s">
        <v>24709</v>
      </c>
      <c r="H5517" s="252" t="s">
        <v>24710</v>
      </c>
      <c r="I5517" s="252" t="s">
        <v>10267</v>
      </c>
      <c r="J5517" s="252" t="s">
        <v>9691</v>
      </c>
      <c r="K5517" s="253" t="s">
        <v>24711</v>
      </c>
      <c r="L5517" s="252" t="s">
        <v>9693</v>
      </c>
    </row>
    <row r="5518" spans="1:12" ht="13.5" x14ac:dyDescent="0.25">
      <c r="A5518" s="252" t="s">
        <v>24341</v>
      </c>
      <c r="B5518" s="252" t="s">
        <v>24342</v>
      </c>
      <c r="C5518" s="252" t="s">
        <v>24597</v>
      </c>
      <c r="D5518" s="252" t="s">
        <v>24598</v>
      </c>
      <c r="E5518" s="253" t="s">
        <v>259</v>
      </c>
      <c r="F5518" s="252" t="s">
        <v>259</v>
      </c>
      <c r="G5518" s="252" t="s">
        <v>24712</v>
      </c>
      <c r="H5518" s="252" t="s">
        <v>24713</v>
      </c>
      <c r="I5518" s="252" t="s">
        <v>10267</v>
      </c>
      <c r="J5518" s="252" t="s">
        <v>9691</v>
      </c>
      <c r="K5518" s="253" t="s">
        <v>24714</v>
      </c>
      <c r="L5518" s="252" t="s">
        <v>9693</v>
      </c>
    </row>
    <row r="5519" spans="1:12" ht="13.5" x14ac:dyDescent="0.25">
      <c r="A5519" s="252" t="s">
        <v>24341</v>
      </c>
      <c r="B5519" s="252" t="s">
        <v>24342</v>
      </c>
      <c r="C5519" s="252" t="s">
        <v>24597</v>
      </c>
      <c r="D5519" s="252" t="s">
        <v>24598</v>
      </c>
      <c r="E5519" s="253" t="s">
        <v>259</v>
      </c>
      <c r="F5519" s="252" t="s">
        <v>259</v>
      </c>
      <c r="G5519" s="252" t="s">
        <v>24715</v>
      </c>
      <c r="H5519" s="252" t="s">
        <v>24716</v>
      </c>
      <c r="I5519" s="252" t="s">
        <v>10267</v>
      </c>
      <c r="J5519" s="252" t="s">
        <v>9691</v>
      </c>
      <c r="K5519" s="253" t="s">
        <v>6653</v>
      </c>
      <c r="L5519" s="252" t="s">
        <v>9693</v>
      </c>
    </row>
    <row r="5520" spans="1:12" ht="13.5" x14ac:dyDescent="0.25">
      <c r="A5520" s="252" t="s">
        <v>24341</v>
      </c>
      <c r="B5520" s="252" t="s">
        <v>24342</v>
      </c>
      <c r="C5520" s="252" t="s">
        <v>24597</v>
      </c>
      <c r="D5520" s="252" t="s">
        <v>24598</v>
      </c>
      <c r="E5520" s="253" t="s">
        <v>259</v>
      </c>
      <c r="F5520" s="252" t="s">
        <v>259</v>
      </c>
      <c r="G5520" s="252" t="s">
        <v>24717</v>
      </c>
      <c r="H5520" s="252" t="s">
        <v>24718</v>
      </c>
      <c r="I5520" s="252" t="s">
        <v>10267</v>
      </c>
      <c r="J5520" s="252" t="s">
        <v>9691</v>
      </c>
      <c r="K5520" s="253" t="s">
        <v>24719</v>
      </c>
      <c r="L5520" s="252" t="s">
        <v>9693</v>
      </c>
    </row>
    <row r="5521" spans="1:12" ht="13.5" x14ac:dyDescent="0.25">
      <c r="A5521" s="252" t="s">
        <v>24341</v>
      </c>
      <c r="B5521" s="252" t="s">
        <v>24342</v>
      </c>
      <c r="C5521" s="252" t="s">
        <v>24597</v>
      </c>
      <c r="D5521" s="252" t="s">
        <v>24598</v>
      </c>
      <c r="E5521" s="253" t="s">
        <v>259</v>
      </c>
      <c r="F5521" s="252" t="s">
        <v>259</v>
      </c>
      <c r="G5521" s="252" t="s">
        <v>24720</v>
      </c>
      <c r="H5521" s="252" t="s">
        <v>24721</v>
      </c>
      <c r="I5521" s="252" t="s">
        <v>10267</v>
      </c>
      <c r="J5521" s="252" t="s">
        <v>9691</v>
      </c>
      <c r="K5521" s="253" t="s">
        <v>24722</v>
      </c>
      <c r="L5521" s="252" t="s">
        <v>9693</v>
      </c>
    </row>
    <row r="5522" spans="1:12" ht="13.5" x14ac:dyDescent="0.25">
      <c r="A5522" s="252" t="s">
        <v>24341</v>
      </c>
      <c r="B5522" s="252" t="s">
        <v>24342</v>
      </c>
      <c r="C5522" s="252" t="s">
        <v>24597</v>
      </c>
      <c r="D5522" s="252" t="s">
        <v>24598</v>
      </c>
      <c r="E5522" s="253" t="s">
        <v>259</v>
      </c>
      <c r="F5522" s="252" t="s">
        <v>259</v>
      </c>
      <c r="G5522" s="252" t="s">
        <v>24723</v>
      </c>
      <c r="H5522" s="252" t="s">
        <v>24724</v>
      </c>
      <c r="I5522" s="252" t="s">
        <v>10267</v>
      </c>
      <c r="J5522" s="252" t="s">
        <v>9691</v>
      </c>
      <c r="K5522" s="253" t="s">
        <v>24725</v>
      </c>
      <c r="L5522" s="252" t="s">
        <v>9693</v>
      </c>
    </row>
    <row r="5523" spans="1:12" ht="13.5" x14ac:dyDescent="0.25">
      <c r="A5523" s="252" t="s">
        <v>24341</v>
      </c>
      <c r="B5523" s="252" t="s">
        <v>24342</v>
      </c>
      <c r="C5523" s="252" t="s">
        <v>24597</v>
      </c>
      <c r="D5523" s="252" t="s">
        <v>24598</v>
      </c>
      <c r="E5523" s="253" t="s">
        <v>259</v>
      </c>
      <c r="F5523" s="252" t="s">
        <v>259</v>
      </c>
      <c r="G5523" s="252" t="s">
        <v>24726</v>
      </c>
      <c r="H5523" s="252" t="s">
        <v>24727</v>
      </c>
      <c r="I5523" s="252" t="s">
        <v>10267</v>
      </c>
      <c r="J5523" s="252" t="s">
        <v>9691</v>
      </c>
      <c r="K5523" s="253" t="s">
        <v>24728</v>
      </c>
      <c r="L5523" s="252" t="s">
        <v>9693</v>
      </c>
    </row>
    <row r="5524" spans="1:12" ht="13.5" x14ac:dyDescent="0.25">
      <c r="A5524" s="252" t="s">
        <v>24341</v>
      </c>
      <c r="B5524" s="252" t="s">
        <v>24342</v>
      </c>
      <c r="C5524" s="252" t="s">
        <v>24597</v>
      </c>
      <c r="D5524" s="252" t="s">
        <v>24598</v>
      </c>
      <c r="E5524" s="253" t="s">
        <v>259</v>
      </c>
      <c r="F5524" s="252" t="s">
        <v>259</v>
      </c>
      <c r="G5524" s="252" t="s">
        <v>24729</v>
      </c>
      <c r="H5524" s="252" t="s">
        <v>24730</v>
      </c>
      <c r="I5524" s="252" t="s">
        <v>10267</v>
      </c>
      <c r="J5524" s="252" t="s">
        <v>9691</v>
      </c>
      <c r="K5524" s="253" t="s">
        <v>24731</v>
      </c>
      <c r="L5524" s="252" t="s">
        <v>9693</v>
      </c>
    </row>
    <row r="5525" spans="1:12" ht="13.5" x14ac:dyDescent="0.25">
      <c r="A5525" s="252" t="s">
        <v>24341</v>
      </c>
      <c r="B5525" s="252" t="s">
        <v>24342</v>
      </c>
      <c r="C5525" s="252" t="s">
        <v>24597</v>
      </c>
      <c r="D5525" s="252" t="s">
        <v>24598</v>
      </c>
      <c r="E5525" s="253" t="s">
        <v>259</v>
      </c>
      <c r="F5525" s="252" t="s">
        <v>259</v>
      </c>
      <c r="G5525" s="252" t="s">
        <v>24732</v>
      </c>
      <c r="H5525" s="252" t="s">
        <v>24733</v>
      </c>
      <c r="I5525" s="252" t="s">
        <v>10267</v>
      </c>
      <c r="J5525" s="252" t="s">
        <v>9691</v>
      </c>
      <c r="K5525" s="253" t="s">
        <v>4384</v>
      </c>
      <c r="L5525" s="252" t="s">
        <v>9693</v>
      </c>
    </row>
    <row r="5526" spans="1:12" ht="13.5" x14ac:dyDescent="0.25">
      <c r="A5526" s="252" t="s">
        <v>24341</v>
      </c>
      <c r="B5526" s="252" t="s">
        <v>24342</v>
      </c>
      <c r="C5526" s="252" t="s">
        <v>24734</v>
      </c>
      <c r="D5526" s="252" t="s">
        <v>24735</v>
      </c>
      <c r="E5526" s="253" t="s">
        <v>259</v>
      </c>
      <c r="F5526" s="252" t="s">
        <v>259</v>
      </c>
      <c r="G5526" s="252" t="s">
        <v>24736</v>
      </c>
      <c r="H5526" s="252" t="s">
        <v>24737</v>
      </c>
      <c r="I5526" s="252" t="s">
        <v>13121</v>
      </c>
      <c r="J5526" s="252" t="s">
        <v>9691</v>
      </c>
      <c r="K5526" s="253" t="s">
        <v>24738</v>
      </c>
      <c r="L5526" s="252" t="s">
        <v>9693</v>
      </c>
    </row>
    <row r="5527" spans="1:12" ht="13.5" x14ac:dyDescent="0.25">
      <c r="A5527" s="252" t="s">
        <v>24341</v>
      </c>
      <c r="B5527" s="252" t="s">
        <v>24342</v>
      </c>
      <c r="C5527" s="252" t="s">
        <v>24734</v>
      </c>
      <c r="D5527" s="252" t="s">
        <v>24735</v>
      </c>
      <c r="E5527" s="253" t="s">
        <v>259</v>
      </c>
      <c r="F5527" s="252" t="s">
        <v>259</v>
      </c>
      <c r="G5527" s="252" t="s">
        <v>24739</v>
      </c>
      <c r="H5527" s="252" t="s">
        <v>24740</v>
      </c>
      <c r="I5527" s="252" t="s">
        <v>13121</v>
      </c>
      <c r="J5527" s="252" t="s">
        <v>9691</v>
      </c>
      <c r="K5527" s="253" t="s">
        <v>24741</v>
      </c>
      <c r="L5527" s="252" t="s">
        <v>9693</v>
      </c>
    </row>
    <row r="5528" spans="1:12" ht="13.5" x14ac:dyDescent="0.25">
      <c r="A5528" s="252" t="s">
        <v>24341</v>
      </c>
      <c r="B5528" s="252" t="s">
        <v>24342</v>
      </c>
      <c r="C5528" s="252" t="s">
        <v>24734</v>
      </c>
      <c r="D5528" s="252" t="s">
        <v>24735</v>
      </c>
      <c r="E5528" s="253" t="s">
        <v>259</v>
      </c>
      <c r="F5528" s="252" t="s">
        <v>259</v>
      </c>
      <c r="G5528" s="252" t="s">
        <v>24742</v>
      </c>
      <c r="H5528" s="252" t="s">
        <v>24743</v>
      </c>
      <c r="I5528" s="252" t="s">
        <v>10267</v>
      </c>
      <c r="J5528" s="252" t="s">
        <v>9691</v>
      </c>
      <c r="K5528" s="253" t="s">
        <v>24744</v>
      </c>
      <c r="L5528" s="252" t="s">
        <v>9693</v>
      </c>
    </row>
    <row r="5529" spans="1:12" ht="13.5" x14ac:dyDescent="0.25">
      <c r="A5529" s="252" t="s">
        <v>24341</v>
      </c>
      <c r="B5529" s="252" t="s">
        <v>24342</v>
      </c>
      <c r="C5529" s="252" t="s">
        <v>24734</v>
      </c>
      <c r="D5529" s="252" t="s">
        <v>24735</v>
      </c>
      <c r="E5529" s="253" t="s">
        <v>259</v>
      </c>
      <c r="F5529" s="252" t="s">
        <v>259</v>
      </c>
      <c r="G5529" s="252" t="s">
        <v>24745</v>
      </c>
      <c r="H5529" s="252" t="s">
        <v>24746</v>
      </c>
      <c r="I5529" s="252" t="s">
        <v>13121</v>
      </c>
      <c r="J5529" s="252" t="s">
        <v>9691</v>
      </c>
      <c r="K5529" s="253" t="s">
        <v>24747</v>
      </c>
      <c r="L5529" s="252" t="s">
        <v>9693</v>
      </c>
    </row>
    <row r="5530" spans="1:12" ht="13.5" x14ac:dyDescent="0.25">
      <c r="A5530" s="252" t="s">
        <v>24341</v>
      </c>
      <c r="B5530" s="252" t="s">
        <v>24342</v>
      </c>
      <c r="C5530" s="252" t="s">
        <v>24734</v>
      </c>
      <c r="D5530" s="252" t="s">
        <v>24735</v>
      </c>
      <c r="E5530" s="253" t="s">
        <v>259</v>
      </c>
      <c r="F5530" s="252" t="s">
        <v>259</v>
      </c>
      <c r="G5530" s="252" t="s">
        <v>24748</v>
      </c>
      <c r="H5530" s="252" t="s">
        <v>24749</v>
      </c>
      <c r="I5530" s="252" t="s">
        <v>13121</v>
      </c>
      <c r="J5530" s="252" t="s">
        <v>9691</v>
      </c>
      <c r="K5530" s="253" t="s">
        <v>24750</v>
      </c>
      <c r="L5530" s="252" t="s">
        <v>9693</v>
      </c>
    </row>
    <row r="5531" spans="1:12" ht="13.5" x14ac:dyDescent="0.25">
      <c r="A5531" s="252" t="s">
        <v>24341</v>
      </c>
      <c r="B5531" s="252" t="s">
        <v>24342</v>
      </c>
      <c r="C5531" s="252" t="s">
        <v>24734</v>
      </c>
      <c r="D5531" s="252" t="s">
        <v>24735</v>
      </c>
      <c r="E5531" s="253" t="s">
        <v>259</v>
      </c>
      <c r="F5531" s="252" t="s">
        <v>259</v>
      </c>
      <c r="G5531" s="252" t="s">
        <v>24751</v>
      </c>
      <c r="H5531" s="252" t="s">
        <v>24752</v>
      </c>
      <c r="I5531" s="252" t="s">
        <v>13121</v>
      </c>
      <c r="J5531" s="252" t="s">
        <v>9691</v>
      </c>
      <c r="K5531" s="253" t="s">
        <v>24753</v>
      </c>
      <c r="L5531" s="252" t="s">
        <v>9693</v>
      </c>
    </row>
    <row r="5532" spans="1:12" ht="13.5" x14ac:dyDescent="0.25">
      <c r="A5532" s="252" t="s">
        <v>24341</v>
      </c>
      <c r="B5532" s="252" t="s">
        <v>24342</v>
      </c>
      <c r="C5532" s="252" t="s">
        <v>24734</v>
      </c>
      <c r="D5532" s="252" t="s">
        <v>24735</v>
      </c>
      <c r="E5532" s="253" t="s">
        <v>259</v>
      </c>
      <c r="F5532" s="252" t="s">
        <v>259</v>
      </c>
      <c r="G5532" s="252" t="s">
        <v>24754</v>
      </c>
      <c r="H5532" s="252" t="s">
        <v>24755</v>
      </c>
      <c r="I5532" s="252" t="s">
        <v>13121</v>
      </c>
      <c r="J5532" s="252" t="s">
        <v>9691</v>
      </c>
      <c r="K5532" s="253" t="s">
        <v>24756</v>
      </c>
      <c r="L5532" s="252" t="s">
        <v>9693</v>
      </c>
    </row>
    <row r="5533" spans="1:12" ht="13.5" x14ac:dyDescent="0.25">
      <c r="A5533" s="252" t="s">
        <v>24341</v>
      </c>
      <c r="B5533" s="252" t="s">
        <v>24342</v>
      </c>
      <c r="C5533" s="252" t="s">
        <v>24734</v>
      </c>
      <c r="D5533" s="252" t="s">
        <v>24735</v>
      </c>
      <c r="E5533" s="253" t="s">
        <v>259</v>
      </c>
      <c r="F5533" s="252" t="s">
        <v>259</v>
      </c>
      <c r="G5533" s="252" t="s">
        <v>24757</v>
      </c>
      <c r="H5533" s="252" t="s">
        <v>24758</v>
      </c>
      <c r="I5533" s="252" t="s">
        <v>13121</v>
      </c>
      <c r="J5533" s="252" t="s">
        <v>9691</v>
      </c>
      <c r="K5533" s="253" t="s">
        <v>24759</v>
      </c>
      <c r="L5533" s="252" t="s">
        <v>9693</v>
      </c>
    </row>
    <row r="5534" spans="1:12" ht="13.5" x14ac:dyDescent="0.25">
      <c r="A5534" s="252" t="s">
        <v>24341</v>
      </c>
      <c r="B5534" s="252" t="s">
        <v>24342</v>
      </c>
      <c r="C5534" s="252" t="s">
        <v>24734</v>
      </c>
      <c r="D5534" s="252" t="s">
        <v>24735</v>
      </c>
      <c r="E5534" s="253" t="s">
        <v>259</v>
      </c>
      <c r="F5534" s="252" t="s">
        <v>259</v>
      </c>
      <c r="G5534" s="252" t="s">
        <v>24760</v>
      </c>
      <c r="H5534" s="252" t="s">
        <v>24761</v>
      </c>
      <c r="I5534" s="252" t="s">
        <v>24762</v>
      </c>
      <c r="J5534" s="252" t="s">
        <v>9691</v>
      </c>
      <c r="K5534" s="253" t="s">
        <v>24763</v>
      </c>
      <c r="L5534" s="252" t="s">
        <v>9693</v>
      </c>
    </row>
    <row r="5535" spans="1:12" ht="13.5" x14ac:dyDescent="0.25">
      <c r="A5535" s="252" t="s">
        <v>24341</v>
      </c>
      <c r="B5535" s="252" t="s">
        <v>24342</v>
      </c>
      <c r="C5535" s="252" t="s">
        <v>24734</v>
      </c>
      <c r="D5535" s="252" t="s">
        <v>24735</v>
      </c>
      <c r="E5535" s="253" t="s">
        <v>259</v>
      </c>
      <c r="F5535" s="252" t="s">
        <v>259</v>
      </c>
      <c r="G5535" s="252" t="s">
        <v>24764</v>
      </c>
      <c r="H5535" s="252" t="s">
        <v>24765</v>
      </c>
      <c r="I5535" s="252" t="s">
        <v>24762</v>
      </c>
      <c r="J5535" s="252" t="s">
        <v>9691</v>
      </c>
      <c r="K5535" s="253" t="s">
        <v>24766</v>
      </c>
      <c r="L5535" s="252" t="s">
        <v>9693</v>
      </c>
    </row>
    <row r="5536" spans="1:12" ht="13.5" x14ac:dyDescent="0.25">
      <c r="A5536" s="252" t="s">
        <v>24341</v>
      </c>
      <c r="B5536" s="252" t="s">
        <v>24342</v>
      </c>
      <c r="C5536" s="252" t="s">
        <v>24734</v>
      </c>
      <c r="D5536" s="252" t="s">
        <v>24735</v>
      </c>
      <c r="E5536" s="253" t="s">
        <v>259</v>
      </c>
      <c r="F5536" s="252" t="s">
        <v>259</v>
      </c>
      <c r="G5536" s="252" t="s">
        <v>24767</v>
      </c>
      <c r="H5536" s="252" t="s">
        <v>24768</v>
      </c>
      <c r="I5536" s="252" t="s">
        <v>24762</v>
      </c>
      <c r="J5536" s="252" t="s">
        <v>9691</v>
      </c>
      <c r="K5536" s="253" t="s">
        <v>24769</v>
      </c>
      <c r="L5536" s="252" t="s">
        <v>9693</v>
      </c>
    </row>
    <row r="5537" spans="1:12" ht="13.5" x14ac:dyDescent="0.25">
      <c r="A5537" s="252" t="s">
        <v>24341</v>
      </c>
      <c r="B5537" s="252" t="s">
        <v>24342</v>
      </c>
      <c r="C5537" s="252" t="s">
        <v>24734</v>
      </c>
      <c r="D5537" s="252" t="s">
        <v>24735</v>
      </c>
      <c r="E5537" s="253" t="s">
        <v>259</v>
      </c>
      <c r="F5537" s="252" t="s">
        <v>259</v>
      </c>
      <c r="G5537" s="252" t="s">
        <v>24770</v>
      </c>
      <c r="H5537" s="252" t="s">
        <v>24771</v>
      </c>
      <c r="I5537" s="252" t="s">
        <v>24762</v>
      </c>
      <c r="J5537" s="252" t="s">
        <v>9691</v>
      </c>
      <c r="K5537" s="253" t="s">
        <v>24772</v>
      </c>
      <c r="L5537" s="252" t="s">
        <v>9693</v>
      </c>
    </row>
    <row r="5538" spans="1:12" ht="13.5" x14ac:dyDescent="0.25">
      <c r="A5538" s="252" t="s">
        <v>24341</v>
      </c>
      <c r="B5538" s="252" t="s">
        <v>24342</v>
      </c>
      <c r="C5538" s="252" t="s">
        <v>24734</v>
      </c>
      <c r="D5538" s="252" t="s">
        <v>24735</v>
      </c>
      <c r="E5538" s="253" t="s">
        <v>259</v>
      </c>
      <c r="F5538" s="252" t="s">
        <v>259</v>
      </c>
      <c r="G5538" s="252" t="s">
        <v>24773</v>
      </c>
      <c r="H5538" s="252" t="s">
        <v>24774</v>
      </c>
      <c r="I5538" s="252" t="s">
        <v>24762</v>
      </c>
      <c r="J5538" s="252" t="s">
        <v>9691</v>
      </c>
      <c r="K5538" s="253" t="s">
        <v>24775</v>
      </c>
      <c r="L5538" s="252" t="s">
        <v>9693</v>
      </c>
    </row>
    <row r="5539" spans="1:12" ht="13.5" x14ac:dyDescent="0.25">
      <c r="A5539" s="252" t="s">
        <v>24341</v>
      </c>
      <c r="B5539" s="252" t="s">
        <v>24342</v>
      </c>
      <c r="C5539" s="252" t="s">
        <v>24734</v>
      </c>
      <c r="D5539" s="252" t="s">
        <v>24735</v>
      </c>
      <c r="E5539" s="253" t="s">
        <v>259</v>
      </c>
      <c r="F5539" s="252" t="s">
        <v>259</v>
      </c>
      <c r="G5539" s="252" t="s">
        <v>24776</v>
      </c>
      <c r="H5539" s="252" t="s">
        <v>24777</v>
      </c>
      <c r="I5539" s="252" t="s">
        <v>24762</v>
      </c>
      <c r="J5539" s="252" t="s">
        <v>9691</v>
      </c>
      <c r="K5539" s="253" t="s">
        <v>24778</v>
      </c>
      <c r="L5539" s="252" t="s">
        <v>9693</v>
      </c>
    </row>
    <row r="5540" spans="1:12" ht="13.5" x14ac:dyDescent="0.25">
      <c r="A5540" s="252" t="s">
        <v>24341</v>
      </c>
      <c r="B5540" s="252" t="s">
        <v>24342</v>
      </c>
      <c r="C5540" s="252" t="s">
        <v>24734</v>
      </c>
      <c r="D5540" s="252" t="s">
        <v>24735</v>
      </c>
      <c r="E5540" s="253" t="s">
        <v>259</v>
      </c>
      <c r="F5540" s="252" t="s">
        <v>259</v>
      </c>
      <c r="G5540" s="252" t="s">
        <v>24779</v>
      </c>
      <c r="H5540" s="252" t="s">
        <v>24780</v>
      </c>
      <c r="I5540" s="252" t="s">
        <v>24762</v>
      </c>
      <c r="J5540" s="252" t="s">
        <v>9691</v>
      </c>
      <c r="K5540" s="253" t="s">
        <v>24781</v>
      </c>
      <c r="L5540" s="252" t="s">
        <v>9693</v>
      </c>
    </row>
    <row r="5541" spans="1:12" ht="13.5" x14ac:dyDescent="0.25">
      <c r="A5541" s="252" t="s">
        <v>24341</v>
      </c>
      <c r="B5541" s="252" t="s">
        <v>24342</v>
      </c>
      <c r="C5541" s="252" t="s">
        <v>24734</v>
      </c>
      <c r="D5541" s="252" t="s">
        <v>24735</v>
      </c>
      <c r="E5541" s="253" t="s">
        <v>259</v>
      </c>
      <c r="F5541" s="252" t="s">
        <v>259</v>
      </c>
      <c r="G5541" s="252" t="s">
        <v>24782</v>
      </c>
      <c r="H5541" s="252" t="s">
        <v>24783</v>
      </c>
      <c r="I5541" s="252" t="s">
        <v>24762</v>
      </c>
      <c r="J5541" s="252" t="s">
        <v>9691</v>
      </c>
      <c r="K5541" s="253" t="s">
        <v>24784</v>
      </c>
      <c r="L5541" s="252" t="s">
        <v>9693</v>
      </c>
    </row>
    <row r="5542" spans="1:12" ht="13.5" x14ac:dyDescent="0.25">
      <c r="A5542" s="252" t="s">
        <v>24785</v>
      </c>
      <c r="B5542" s="252" t="s">
        <v>24786</v>
      </c>
      <c r="C5542" s="252" t="s">
        <v>24787</v>
      </c>
      <c r="D5542" s="252" t="s">
        <v>24788</v>
      </c>
      <c r="E5542" s="253" t="s">
        <v>259</v>
      </c>
      <c r="F5542" s="252" t="s">
        <v>259</v>
      </c>
      <c r="G5542" s="252" t="s">
        <v>24789</v>
      </c>
      <c r="H5542" s="252" t="s">
        <v>24790</v>
      </c>
      <c r="I5542" s="252" t="s">
        <v>10267</v>
      </c>
      <c r="J5542" s="252" t="s">
        <v>10377</v>
      </c>
      <c r="K5542" s="253" t="s">
        <v>18522</v>
      </c>
      <c r="L5542" s="252" t="s">
        <v>9693</v>
      </c>
    </row>
    <row r="5543" spans="1:12" ht="13.5" x14ac:dyDescent="0.25">
      <c r="A5543" s="252" t="s">
        <v>24785</v>
      </c>
      <c r="B5543" s="252" t="s">
        <v>24786</v>
      </c>
      <c r="C5543" s="252" t="s">
        <v>24787</v>
      </c>
      <c r="D5543" s="252" t="s">
        <v>24788</v>
      </c>
      <c r="E5543" s="253" t="s">
        <v>259</v>
      </c>
      <c r="F5543" s="252" t="s">
        <v>259</v>
      </c>
      <c r="G5543" s="252" t="s">
        <v>24791</v>
      </c>
      <c r="H5543" s="252" t="s">
        <v>24792</v>
      </c>
      <c r="I5543" s="252" t="s">
        <v>10267</v>
      </c>
      <c r="J5543" s="252" t="s">
        <v>10377</v>
      </c>
      <c r="K5543" s="253" t="s">
        <v>4025</v>
      </c>
      <c r="L5543" s="252" t="s">
        <v>9693</v>
      </c>
    </row>
    <row r="5544" spans="1:12" ht="13.5" x14ac:dyDescent="0.25">
      <c r="A5544" s="252" t="s">
        <v>24785</v>
      </c>
      <c r="B5544" s="252" t="s">
        <v>24786</v>
      </c>
      <c r="C5544" s="252" t="s">
        <v>24787</v>
      </c>
      <c r="D5544" s="252" t="s">
        <v>24788</v>
      </c>
      <c r="E5544" s="253" t="s">
        <v>259</v>
      </c>
      <c r="F5544" s="252" t="s">
        <v>259</v>
      </c>
      <c r="G5544" s="252" t="s">
        <v>24793</v>
      </c>
      <c r="H5544" s="252" t="s">
        <v>24794</v>
      </c>
      <c r="I5544" s="252" t="s">
        <v>10267</v>
      </c>
      <c r="J5544" s="252" t="s">
        <v>10377</v>
      </c>
      <c r="K5544" s="253" t="s">
        <v>23497</v>
      </c>
      <c r="L5544" s="252" t="s">
        <v>9693</v>
      </c>
    </row>
    <row r="5545" spans="1:12" ht="13.5" x14ac:dyDescent="0.25">
      <c r="A5545" s="252" t="s">
        <v>24785</v>
      </c>
      <c r="B5545" s="252" t="s">
        <v>24786</v>
      </c>
      <c r="C5545" s="252" t="s">
        <v>24787</v>
      </c>
      <c r="D5545" s="252" t="s">
        <v>24788</v>
      </c>
      <c r="E5545" s="253" t="s">
        <v>259</v>
      </c>
      <c r="F5545" s="252" t="s">
        <v>259</v>
      </c>
      <c r="G5545" s="252" t="s">
        <v>24795</v>
      </c>
      <c r="H5545" s="252" t="s">
        <v>24796</v>
      </c>
      <c r="I5545" s="252" t="s">
        <v>10267</v>
      </c>
      <c r="J5545" s="252" t="s">
        <v>10377</v>
      </c>
      <c r="K5545" s="253" t="s">
        <v>24797</v>
      </c>
      <c r="L5545" s="252" t="s">
        <v>9693</v>
      </c>
    </row>
    <row r="5546" spans="1:12" ht="13.5" x14ac:dyDescent="0.25">
      <c r="A5546" s="252" t="s">
        <v>24785</v>
      </c>
      <c r="B5546" s="252" t="s">
        <v>24786</v>
      </c>
      <c r="C5546" s="252" t="s">
        <v>24787</v>
      </c>
      <c r="D5546" s="252" t="s">
        <v>24788</v>
      </c>
      <c r="E5546" s="253" t="s">
        <v>259</v>
      </c>
      <c r="F5546" s="252" t="s">
        <v>259</v>
      </c>
      <c r="G5546" s="252" t="s">
        <v>24798</v>
      </c>
      <c r="H5546" s="252" t="s">
        <v>24799</v>
      </c>
      <c r="I5546" s="252" t="s">
        <v>10267</v>
      </c>
      <c r="J5546" s="252" t="s">
        <v>10377</v>
      </c>
      <c r="K5546" s="253" t="s">
        <v>371</v>
      </c>
      <c r="L5546" s="252" t="s">
        <v>9693</v>
      </c>
    </row>
    <row r="5547" spans="1:12" ht="13.5" x14ac:dyDescent="0.25">
      <c r="A5547" s="252" t="s">
        <v>24785</v>
      </c>
      <c r="B5547" s="252" t="s">
        <v>24786</v>
      </c>
      <c r="C5547" s="252" t="s">
        <v>24787</v>
      </c>
      <c r="D5547" s="252" t="s">
        <v>24788</v>
      </c>
      <c r="E5547" s="253" t="s">
        <v>259</v>
      </c>
      <c r="F5547" s="252" t="s">
        <v>259</v>
      </c>
      <c r="G5547" s="252" t="s">
        <v>24800</v>
      </c>
      <c r="H5547" s="252" t="s">
        <v>24801</v>
      </c>
      <c r="I5547" s="252" t="s">
        <v>10267</v>
      </c>
      <c r="J5547" s="252" t="s">
        <v>9691</v>
      </c>
      <c r="K5547" s="253" t="s">
        <v>20073</v>
      </c>
      <c r="L5547" s="252" t="s">
        <v>9693</v>
      </c>
    </row>
    <row r="5548" spans="1:12" ht="13.5" x14ac:dyDescent="0.25">
      <c r="A5548" s="252" t="s">
        <v>24785</v>
      </c>
      <c r="B5548" s="252" t="s">
        <v>24786</v>
      </c>
      <c r="C5548" s="252" t="s">
        <v>24787</v>
      </c>
      <c r="D5548" s="252" t="s">
        <v>24788</v>
      </c>
      <c r="E5548" s="253" t="s">
        <v>259</v>
      </c>
      <c r="F5548" s="252" t="s">
        <v>259</v>
      </c>
      <c r="G5548" s="252" t="s">
        <v>24802</v>
      </c>
      <c r="H5548" s="252" t="s">
        <v>24803</v>
      </c>
      <c r="I5548" s="252" t="s">
        <v>10267</v>
      </c>
      <c r="J5548" s="252" t="s">
        <v>9691</v>
      </c>
      <c r="K5548" s="253" t="s">
        <v>15889</v>
      </c>
      <c r="L5548" s="252" t="s">
        <v>9693</v>
      </c>
    </row>
    <row r="5549" spans="1:12" ht="13.5" x14ac:dyDescent="0.25">
      <c r="A5549" s="252" t="s">
        <v>24785</v>
      </c>
      <c r="B5549" s="252" t="s">
        <v>24786</v>
      </c>
      <c r="C5549" s="252" t="s">
        <v>24787</v>
      </c>
      <c r="D5549" s="252" t="s">
        <v>24788</v>
      </c>
      <c r="E5549" s="253" t="s">
        <v>259</v>
      </c>
      <c r="F5549" s="252" t="s">
        <v>259</v>
      </c>
      <c r="G5549" s="252" t="s">
        <v>24804</v>
      </c>
      <c r="H5549" s="252" t="s">
        <v>24805</v>
      </c>
      <c r="I5549" s="252" t="s">
        <v>10267</v>
      </c>
      <c r="J5549" s="252" t="s">
        <v>9691</v>
      </c>
      <c r="K5549" s="253" t="s">
        <v>14296</v>
      </c>
      <c r="L5549" s="252" t="s">
        <v>9693</v>
      </c>
    </row>
    <row r="5550" spans="1:12" ht="13.5" x14ac:dyDescent="0.25">
      <c r="A5550" s="252" t="s">
        <v>24785</v>
      </c>
      <c r="B5550" s="252" t="s">
        <v>24786</v>
      </c>
      <c r="C5550" s="252" t="s">
        <v>24787</v>
      </c>
      <c r="D5550" s="252" t="s">
        <v>24788</v>
      </c>
      <c r="E5550" s="253" t="s">
        <v>259</v>
      </c>
      <c r="F5550" s="252" t="s">
        <v>259</v>
      </c>
      <c r="G5550" s="252" t="s">
        <v>24806</v>
      </c>
      <c r="H5550" s="252" t="s">
        <v>24807</v>
      </c>
      <c r="I5550" s="252" t="s">
        <v>10267</v>
      </c>
      <c r="J5550" s="252" t="s">
        <v>9691</v>
      </c>
      <c r="K5550" s="253" t="s">
        <v>24808</v>
      </c>
      <c r="L5550" s="252" t="s">
        <v>9693</v>
      </c>
    </row>
    <row r="5551" spans="1:12" ht="13.5" x14ac:dyDescent="0.25">
      <c r="A5551" s="252" t="s">
        <v>24785</v>
      </c>
      <c r="B5551" s="252" t="s">
        <v>24786</v>
      </c>
      <c r="C5551" s="252" t="s">
        <v>24787</v>
      </c>
      <c r="D5551" s="252" t="s">
        <v>24788</v>
      </c>
      <c r="E5551" s="253" t="s">
        <v>259</v>
      </c>
      <c r="F5551" s="252" t="s">
        <v>259</v>
      </c>
      <c r="G5551" s="252" t="s">
        <v>24809</v>
      </c>
      <c r="H5551" s="252" t="s">
        <v>24810</v>
      </c>
      <c r="I5551" s="252" t="s">
        <v>10267</v>
      </c>
      <c r="J5551" s="252" t="s">
        <v>9691</v>
      </c>
      <c r="K5551" s="253" t="s">
        <v>24811</v>
      </c>
      <c r="L5551" s="252" t="s">
        <v>9693</v>
      </c>
    </row>
    <row r="5552" spans="1:12" ht="13.5" x14ac:dyDescent="0.25">
      <c r="A5552" s="252" t="s">
        <v>24785</v>
      </c>
      <c r="B5552" s="252" t="s">
        <v>24786</v>
      </c>
      <c r="C5552" s="252" t="s">
        <v>24787</v>
      </c>
      <c r="D5552" s="252" t="s">
        <v>24788</v>
      </c>
      <c r="E5552" s="253" t="s">
        <v>259</v>
      </c>
      <c r="F5552" s="252" t="s">
        <v>259</v>
      </c>
      <c r="G5552" s="252" t="s">
        <v>24812</v>
      </c>
      <c r="H5552" s="252" t="s">
        <v>24813</v>
      </c>
      <c r="I5552" s="252" t="s">
        <v>10267</v>
      </c>
      <c r="J5552" s="252" t="s">
        <v>9691</v>
      </c>
      <c r="K5552" s="253" t="s">
        <v>24814</v>
      </c>
      <c r="L5552" s="252" t="s">
        <v>9693</v>
      </c>
    </row>
    <row r="5553" spans="1:12" ht="13.5" x14ac:dyDescent="0.25">
      <c r="A5553" s="252" t="s">
        <v>24785</v>
      </c>
      <c r="B5553" s="252" t="s">
        <v>24786</v>
      </c>
      <c r="C5553" s="252" t="s">
        <v>24787</v>
      </c>
      <c r="D5553" s="252" t="s">
        <v>24788</v>
      </c>
      <c r="E5553" s="253" t="s">
        <v>259</v>
      </c>
      <c r="F5553" s="252" t="s">
        <v>259</v>
      </c>
      <c r="G5553" s="252" t="s">
        <v>24815</v>
      </c>
      <c r="H5553" s="252" t="s">
        <v>24816</v>
      </c>
      <c r="I5553" s="252" t="s">
        <v>10267</v>
      </c>
      <c r="J5553" s="252" t="s">
        <v>9691</v>
      </c>
      <c r="K5553" s="253" t="s">
        <v>24817</v>
      </c>
      <c r="L5553" s="252" t="s">
        <v>9693</v>
      </c>
    </row>
    <row r="5554" spans="1:12" ht="13.5" x14ac:dyDescent="0.25">
      <c r="A5554" s="252" t="s">
        <v>24785</v>
      </c>
      <c r="B5554" s="252" t="s">
        <v>24786</v>
      </c>
      <c r="C5554" s="252" t="s">
        <v>24787</v>
      </c>
      <c r="D5554" s="252" t="s">
        <v>24788</v>
      </c>
      <c r="E5554" s="253" t="s">
        <v>259</v>
      </c>
      <c r="F5554" s="252" t="s">
        <v>259</v>
      </c>
      <c r="G5554" s="252" t="s">
        <v>24818</v>
      </c>
      <c r="H5554" s="252" t="s">
        <v>24819</v>
      </c>
      <c r="I5554" s="252" t="s">
        <v>10267</v>
      </c>
      <c r="J5554" s="252" t="s">
        <v>9691</v>
      </c>
      <c r="K5554" s="253" t="s">
        <v>24820</v>
      </c>
      <c r="L5554" s="252" t="s">
        <v>9693</v>
      </c>
    </row>
    <row r="5555" spans="1:12" ht="13.5" x14ac:dyDescent="0.25">
      <c r="A5555" s="252" t="s">
        <v>24785</v>
      </c>
      <c r="B5555" s="252" t="s">
        <v>24786</v>
      </c>
      <c r="C5555" s="252" t="s">
        <v>24787</v>
      </c>
      <c r="D5555" s="252" t="s">
        <v>24788</v>
      </c>
      <c r="E5555" s="253" t="s">
        <v>259</v>
      </c>
      <c r="F5555" s="252" t="s">
        <v>259</v>
      </c>
      <c r="G5555" s="252" t="s">
        <v>24821</v>
      </c>
      <c r="H5555" s="252" t="s">
        <v>24822</v>
      </c>
      <c r="I5555" s="252" t="s">
        <v>10267</v>
      </c>
      <c r="J5555" s="252" t="s">
        <v>9691</v>
      </c>
      <c r="K5555" s="253" t="s">
        <v>5169</v>
      </c>
      <c r="L5555" s="252" t="s">
        <v>9693</v>
      </c>
    </row>
    <row r="5556" spans="1:12" ht="13.5" x14ac:dyDescent="0.25">
      <c r="A5556" s="252" t="s">
        <v>24785</v>
      </c>
      <c r="B5556" s="252" t="s">
        <v>24786</v>
      </c>
      <c r="C5556" s="252" t="s">
        <v>24787</v>
      </c>
      <c r="D5556" s="252" t="s">
        <v>24788</v>
      </c>
      <c r="E5556" s="253" t="s">
        <v>259</v>
      </c>
      <c r="F5556" s="252" t="s">
        <v>259</v>
      </c>
      <c r="G5556" s="252" t="s">
        <v>24823</v>
      </c>
      <c r="H5556" s="252" t="s">
        <v>24824</v>
      </c>
      <c r="I5556" s="252" t="s">
        <v>10267</v>
      </c>
      <c r="J5556" s="252" t="s">
        <v>9691</v>
      </c>
      <c r="K5556" s="253" t="s">
        <v>24825</v>
      </c>
      <c r="L5556" s="252" t="s">
        <v>9693</v>
      </c>
    </row>
    <row r="5557" spans="1:12" ht="13.5" x14ac:dyDescent="0.25">
      <c r="A5557" s="252" t="s">
        <v>24785</v>
      </c>
      <c r="B5557" s="252" t="s">
        <v>24786</v>
      </c>
      <c r="C5557" s="252" t="s">
        <v>24787</v>
      </c>
      <c r="D5557" s="252" t="s">
        <v>24788</v>
      </c>
      <c r="E5557" s="253" t="s">
        <v>259</v>
      </c>
      <c r="F5557" s="252" t="s">
        <v>259</v>
      </c>
      <c r="G5557" s="252" t="s">
        <v>24826</v>
      </c>
      <c r="H5557" s="252" t="s">
        <v>24827</v>
      </c>
      <c r="I5557" s="252" t="s">
        <v>10267</v>
      </c>
      <c r="J5557" s="252" t="s">
        <v>9691</v>
      </c>
      <c r="K5557" s="253" t="s">
        <v>16800</v>
      </c>
      <c r="L5557" s="252" t="s">
        <v>9693</v>
      </c>
    </row>
    <row r="5558" spans="1:12" ht="13.5" x14ac:dyDescent="0.25">
      <c r="A5558" s="252" t="s">
        <v>24785</v>
      </c>
      <c r="B5558" s="252" t="s">
        <v>24786</v>
      </c>
      <c r="C5558" s="252" t="s">
        <v>24787</v>
      </c>
      <c r="D5558" s="252" t="s">
        <v>24788</v>
      </c>
      <c r="E5558" s="253" t="s">
        <v>259</v>
      </c>
      <c r="F5558" s="252" t="s">
        <v>259</v>
      </c>
      <c r="G5558" s="252" t="s">
        <v>24828</v>
      </c>
      <c r="H5558" s="252" t="s">
        <v>24829</v>
      </c>
      <c r="I5558" s="252" t="s">
        <v>10267</v>
      </c>
      <c r="J5558" s="252" t="s">
        <v>10377</v>
      </c>
      <c r="K5558" s="253" t="s">
        <v>7532</v>
      </c>
      <c r="L5558" s="252" t="s">
        <v>9693</v>
      </c>
    </row>
    <row r="5559" spans="1:12" ht="13.5" x14ac:dyDescent="0.25">
      <c r="A5559" s="252" t="s">
        <v>24785</v>
      </c>
      <c r="B5559" s="252" t="s">
        <v>24786</v>
      </c>
      <c r="C5559" s="252" t="s">
        <v>24787</v>
      </c>
      <c r="D5559" s="252" t="s">
        <v>24788</v>
      </c>
      <c r="E5559" s="253" t="s">
        <v>259</v>
      </c>
      <c r="F5559" s="252" t="s">
        <v>259</v>
      </c>
      <c r="G5559" s="252" t="s">
        <v>24830</v>
      </c>
      <c r="H5559" s="252" t="s">
        <v>24831</v>
      </c>
      <c r="I5559" s="252" t="s">
        <v>10267</v>
      </c>
      <c r="J5559" s="252" t="s">
        <v>10377</v>
      </c>
      <c r="K5559" s="253" t="s">
        <v>1387</v>
      </c>
      <c r="L5559" s="252" t="s">
        <v>9693</v>
      </c>
    </row>
    <row r="5560" spans="1:12" ht="13.5" x14ac:dyDescent="0.25">
      <c r="A5560" s="252" t="s">
        <v>24785</v>
      </c>
      <c r="B5560" s="252" t="s">
        <v>24786</v>
      </c>
      <c r="C5560" s="252" t="s">
        <v>24787</v>
      </c>
      <c r="D5560" s="252" t="s">
        <v>24788</v>
      </c>
      <c r="E5560" s="253" t="s">
        <v>259</v>
      </c>
      <c r="F5560" s="252" t="s">
        <v>259</v>
      </c>
      <c r="G5560" s="252" t="s">
        <v>24832</v>
      </c>
      <c r="H5560" s="252" t="s">
        <v>24833</v>
      </c>
      <c r="I5560" s="252" t="s">
        <v>10267</v>
      </c>
      <c r="J5560" s="252" t="s">
        <v>9691</v>
      </c>
      <c r="K5560" s="253" t="s">
        <v>23754</v>
      </c>
      <c r="L5560" s="252" t="s">
        <v>9693</v>
      </c>
    </row>
    <row r="5561" spans="1:12" ht="13.5" x14ac:dyDescent="0.25">
      <c r="A5561" s="252" t="s">
        <v>24785</v>
      </c>
      <c r="B5561" s="252" t="s">
        <v>24786</v>
      </c>
      <c r="C5561" s="252" t="s">
        <v>24787</v>
      </c>
      <c r="D5561" s="252" t="s">
        <v>24788</v>
      </c>
      <c r="E5561" s="253" t="s">
        <v>259</v>
      </c>
      <c r="F5561" s="252" t="s">
        <v>259</v>
      </c>
      <c r="G5561" s="252" t="s">
        <v>24834</v>
      </c>
      <c r="H5561" s="252" t="s">
        <v>24835</v>
      </c>
      <c r="I5561" s="252" t="s">
        <v>10267</v>
      </c>
      <c r="J5561" s="252" t="s">
        <v>9691</v>
      </c>
      <c r="K5561" s="253" t="s">
        <v>7353</v>
      </c>
      <c r="L5561" s="252" t="s">
        <v>9693</v>
      </c>
    </row>
    <row r="5562" spans="1:12" ht="13.5" x14ac:dyDescent="0.25">
      <c r="A5562" s="252" t="s">
        <v>24785</v>
      </c>
      <c r="B5562" s="252" t="s">
        <v>24786</v>
      </c>
      <c r="C5562" s="252" t="s">
        <v>24787</v>
      </c>
      <c r="D5562" s="252" t="s">
        <v>24788</v>
      </c>
      <c r="E5562" s="253" t="s">
        <v>259</v>
      </c>
      <c r="F5562" s="252" t="s">
        <v>259</v>
      </c>
      <c r="G5562" s="252" t="s">
        <v>24836</v>
      </c>
      <c r="H5562" s="252" t="s">
        <v>24837</v>
      </c>
      <c r="I5562" s="252" t="s">
        <v>10267</v>
      </c>
      <c r="J5562" s="252" t="s">
        <v>9691</v>
      </c>
      <c r="K5562" s="253" t="s">
        <v>10039</v>
      </c>
      <c r="L5562" s="252" t="s">
        <v>9693</v>
      </c>
    </row>
    <row r="5563" spans="1:12" ht="13.5" x14ac:dyDescent="0.25">
      <c r="A5563" s="252" t="s">
        <v>24785</v>
      </c>
      <c r="B5563" s="252" t="s">
        <v>24786</v>
      </c>
      <c r="C5563" s="252" t="s">
        <v>24787</v>
      </c>
      <c r="D5563" s="252" t="s">
        <v>24788</v>
      </c>
      <c r="E5563" s="253" t="s">
        <v>259</v>
      </c>
      <c r="F5563" s="252" t="s">
        <v>259</v>
      </c>
      <c r="G5563" s="252" t="s">
        <v>24838</v>
      </c>
      <c r="H5563" s="252" t="s">
        <v>24839</v>
      </c>
      <c r="I5563" s="252" t="s">
        <v>10267</v>
      </c>
      <c r="J5563" s="252" t="s">
        <v>9691</v>
      </c>
      <c r="K5563" s="253" t="s">
        <v>24840</v>
      </c>
      <c r="L5563" s="252" t="s">
        <v>9693</v>
      </c>
    </row>
    <row r="5564" spans="1:12" ht="13.5" x14ac:dyDescent="0.25">
      <c r="A5564" s="252" t="s">
        <v>24785</v>
      </c>
      <c r="B5564" s="252" t="s">
        <v>24786</v>
      </c>
      <c r="C5564" s="252" t="s">
        <v>24787</v>
      </c>
      <c r="D5564" s="252" t="s">
        <v>24788</v>
      </c>
      <c r="E5564" s="253" t="s">
        <v>259</v>
      </c>
      <c r="F5564" s="252" t="s">
        <v>259</v>
      </c>
      <c r="G5564" s="252" t="s">
        <v>24841</v>
      </c>
      <c r="H5564" s="252" t="s">
        <v>24842</v>
      </c>
      <c r="I5564" s="252" t="s">
        <v>10267</v>
      </c>
      <c r="J5564" s="252" t="s">
        <v>9691</v>
      </c>
      <c r="K5564" s="253" t="s">
        <v>3312</v>
      </c>
      <c r="L5564" s="252" t="s">
        <v>9693</v>
      </c>
    </row>
    <row r="5565" spans="1:12" ht="13.5" x14ac:dyDescent="0.25">
      <c r="A5565" s="252" t="s">
        <v>24785</v>
      </c>
      <c r="B5565" s="252" t="s">
        <v>24786</v>
      </c>
      <c r="C5565" s="252" t="s">
        <v>24787</v>
      </c>
      <c r="D5565" s="252" t="s">
        <v>24788</v>
      </c>
      <c r="E5565" s="253" t="s">
        <v>259</v>
      </c>
      <c r="F5565" s="252" t="s">
        <v>259</v>
      </c>
      <c r="G5565" s="252" t="s">
        <v>24843</v>
      </c>
      <c r="H5565" s="252" t="s">
        <v>24844</v>
      </c>
      <c r="I5565" s="252" t="s">
        <v>10267</v>
      </c>
      <c r="J5565" s="252" t="s">
        <v>9691</v>
      </c>
      <c r="K5565" s="253" t="s">
        <v>4326</v>
      </c>
      <c r="L5565" s="252" t="s">
        <v>9693</v>
      </c>
    </row>
    <row r="5566" spans="1:12" ht="13.5" x14ac:dyDescent="0.25">
      <c r="A5566" s="252" t="s">
        <v>24785</v>
      </c>
      <c r="B5566" s="252" t="s">
        <v>24786</v>
      </c>
      <c r="C5566" s="252" t="s">
        <v>24787</v>
      </c>
      <c r="D5566" s="252" t="s">
        <v>24788</v>
      </c>
      <c r="E5566" s="253" t="s">
        <v>259</v>
      </c>
      <c r="F5566" s="252" t="s">
        <v>259</v>
      </c>
      <c r="G5566" s="252" t="s">
        <v>24845</v>
      </c>
      <c r="H5566" s="252" t="s">
        <v>24846</v>
      </c>
      <c r="I5566" s="252" t="s">
        <v>10267</v>
      </c>
      <c r="J5566" s="252" t="s">
        <v>9691</v>
      </c>
      <c r="K5566" s="253" t="s">
        <v>8590</v>
      </c>
      <c r="L5566" s="252" t="s">
        <v>9693</v>
      </c>
    </row>
    <row r="5567" spans="1:12" ht="13.5" x14ac:dyDescent="0.25">
      <c r="A5567" s="252" t="s">
        <v>24785</v>
      </c>
      <c r="B5567" s="252" t="s">
        <v>24786</v>
      </c>
      <c r="C5567" s="252" t="s">
        <v>24787</v>
      </c>
      <c r="D5567" s="252" t="s">
        <v>24788</v>
      </c>
      <c r="E5567" s="253" t="s">
        <v>259</v>
      </c>
      <c r="F5567" s="252" t="s">
        <v>259</v>
      </c>
      <c r="G5567" s="252" t="s">
        <v>24847</v>
      </c>
      <c r="H5567" s="252" t="s">
        <v>24848</v>
      </c>
      <c r="I5567" s="252" t="s">
        <v>10267</v>
      </c>
      <c r="J5567" s="252" t="s">
        <v>9691</v>
      </c>
      <c r="K5567" s="253" t="s">
        <v>2943</v>
      </c>
      <c r="L5567" s="252" t="s">
        <v>9693</v>
      </c>
    </row>
    <row r="5568" spans="1:12" ht="13.5" x14ac:dyDescent="0.25">
      <c r="A5568" s="252" t="s">
        <v>24785</v>
      </c>
      <c r="B5568" s="252" t="s">
        <v>24786</v>
      </c>
      <c r="C5568" s="252" t="s">
        <v>24787</v>
      </c>
      <c r="D5568" s="252" t="s">
        <v>24788</v>
      </c>
      <c r="E5568" s="253" t="s">
        <v>259</v>
      </c>
      <c r="F5568" s="252" t="s">
        <v>259</v>
      </c>
      <c r="G5568" s="252" t="s">
        <v>24849</v>
      </c>
      <c r="H5568" s="252" t="s">
        <v>24850</v>
      </c>
      <c r="I5568" s="252" t="s">
        <v>10267</v>
      </c>
      <c r="J5568" s="252" t="s">
        <v>9691</v>
      </c>
      <c r="K5568" s="253" t="s">
        <v>24851</v>
      </c>
      <c r="L5568" s="252" t="s">
        <v>9693</v>
      </c>
    </row>
    <row r="5569" spans="1:12" ht="13.5" x14ac:dyDescent="0.25">
      <c r="A5569" s="252" t="s">
        <v>24785</v>
      </c>
      <c r="B5569" s="252" t="s">
        <v>24786</v>
      </c>
      <c r="C5569" s="252" t="s">
        <v>24787</v>
      </c>
      <c r="D5569" s="252" t="s">
        <v>24788</v>
      </c>
      <c r="E5569" s="253" t="s">
        <v>259</v>
      </c>
      <c r="F5569" s="252" t="s">
        <v>259</v>
      </c>
      <c r="G5569" s="252" t="s">
        <v>24852</v>
      </c>
      <c r="H5569" s="252" t="s">
        <v>24853</v>
      </c>
      <c r="I5569" s="252" t="s">
        <v>10267</v>
      </c>
      <c r="J5569" s="252" t="s">
        <v>9691</v>
      </c>
      <c r="K5569" s="253" t="s">
        <v>19980</v>
      </c>
      <c r="L5569" s="252" t="s">
        <v>9693</v>
      </c>
    </row>
    <row r="5570" spans="1:12" ht="13.5" x14ac:dyDescent="0.25">
      <c r="A5570" s="252" t="s">
        <v>24785</v>
      </c>
      <c r="B5570" s="252" t="s">
        <v>24786</v>
      </c>
      <c r="C5570" s="252" t="s">
        <v>24787</v>
      </c>
      <c r="D5570" s="252" t="s">
        <v>24788</v>
      </c>
      <c r="E5570" s="253" t="s">
        <v>259</v>
      </c>
      <c r="F5570" s="252" t="s">
        <v>259</v>
      </c>
      <c r="G5570" s="252" t="s">
        <v>24854</v>
      </c>
      <c r="H5570" s="252" t="s">
        <v>24855</v>
      </c>
      <c r="I5570" s="252" t="s">
        <v>10267</v>
      </c>
      <c r="J5570" s="252" t="s">
        <v>9691</v>
      </c>
      <c r="K5570" s="253" t="s">
        <v>24856</v>
      </c>
      <c r="L5570" s="252" t="s">
        <v>9693</v>
      </c>
    </row>
    <row r="5571" spans="1:12" ht="13.5" x14ac:dyDescent="0.25">
      <c r="A5571" s="252" t="s">
        <v>24785</v>
      </c>
      <c r="B5571" s="252" t="s">
        <v>24786</v>
      </c>
      <c r="C5571" s="252" t="s">
        <v>24787</v>
      </c>
      <c r="D5571" s="252" t="s">
        <v>24788</v>
      </c>
      <c r="E5571" s="253" t="s">
        <v>259</v>
      </c>
      <c r="F5571" s="252" t="s">
        <v>259</v>
      </c>
      <c r="G5571" s="252" t="s">
        <v>24857</v>
      </c>
      <c r="H5571" s="252" t="s">
        <v>24858</v>
      </c>
      <c r="I5571" s="252" t="s">
        <v>10267</v>
      </c>
      <c r="J5571" s="252" t="s">
        <v>9691</v>
      </c>
      <c r="K5571" s="253" t="s">
        <v>24859</v>
      </c>
      <c r="L5571" s="252" t="s">
        <v>9693</v>
      </c>
    </row>
    <row r="5572" spans="1:12" ht="13.5" x14ac:dyDescent="0.25">
      <c r="A5572" s="252" t="s">
        <v>24785</v>
      </c>
      <c r="B5572" s="252" t="s">
        <v>24786</v>
      </c>
      <c r="C5572" s="252" t="s">
        <v>24787</v>
      </c>
      <c r="D5572" s="252" t="s">
        <v>24788</v>
      </c>
      <c r="E5572" s="253" t="s">
        <v>259</v>
      </c>
      <c r="F5572" s="252" t="s">
        <v>259</v>
      </c>
      <c r="G5572" s="252" t="s">
        <v>24860</v>
      </c>
      <c r="H5572" s="252" t="s">
        <v>24861</v>
      </c>
      <c r="I5572" s="252" t="s">
        <v>10267</v>
      </c>
      <c r="J5572" s="252" t="s">
        <v>9691</v>
      </c>
      <c r="K5572" s="253" t="s">
        <v>11554</v>
      </c>
      <c r="L5572" s="252" t="s">
        <v>9693</v>
      </c>
    </row>
    <row r="5573" spans="1:12" ht="13.5" x14ac:dyDescent="0.25">
      <c r="A5573" s="252" t="s">
        <v>24785</v>
      </c>
      <c r="B5573" s="252" t="s">
        <v>24786</v>
      </c>
      <c r="C5573" s="252" t="s">
        <v>24787</v>
      </c>
      <c r="D5573" s="252" t="s">
        <v>24788</v>
      </c>
      <c r="E5573" s="253" t="s">
        <v>259</v>
      </c>
      <c r="F5573" s="252" t="s">
        <v>259</v>
      </c>
      <c r="G5573" s="252" t="s">
        <v>24862</v>
      </c>
      <c r="H5573" s="252" t="s">
        <v>24863</v>
      </c>
      <c r="I5573" s="252" t="s">
        <v>10267</v>
      </c>
      <c r="J5573" s="252" t="s">
        <v>9691</v>
      </c>
      <c r="K5573" s="253" t="s">
        <v>24864</v>
      </c>
      <c r="L5573" s="252" t="s">
        <v>9693</v>
      </c>
    </row>
    <row r="5574" spans="1:12" ht="13.5" x14ac:dyDescent="0.25">
      <c r="A5574" s="252" t="s">
        <v>24785</v>
      </c>
      <c r="B5574" s="252" t="s">
        <v>24786</v>
      </c>
      <c r="C5574" s="252" t="s">
        <v>24787</v>
      </c>
      <c r="D5574" s="252" t="s">
        <v>24788</v>
      </c>
      <c r="E5574" s="253" t="s">
        <v>259</v>
      </c>
      <c r="F5574" s="252" t="s">
        <v>259</v>
      </c>
      <c r="G5574" s="252" t="s">
        <v>24865</v>
      </c>
      <c r="H5574" s="252" t="s">
        <v>24866</v>
      </c>
      <c r="I5574" s="252" t="s">
        <v>10267</v>
      </c>
      <c r="J5574" s="252" t="s">
        <v>9691</v>
      </c>
      <c r="K5574" s="253" t="s">
        <v>3076</v>
      </c>
      <c r="L5574" s="252" t="s">
        <v>9693</v>
      </c>
    </row>
    <row r="5575" spans="1:12" ht="13.5" x14ac:dyDescent="0.25">
      <c r="A5575" s="252" t="s">
        <v>24785</v>
      </c>
      <c r="B5575" s="252" t="s">
        <v>24786</v>
      </c>
      <c r="C5575" s="252" t="s">
        <v>24787</v>
      </c>
      <c r="D5575" s="252" t="s">
        <v>24788</v>
      </c>
      <c r="E5575" s="253" t="s">
        <v>259</v>
      </c>
      <c r="F5575" s="252" t="s">
        <v>259</v>
      </c>
      <c r="G5575" s="252" t="s">
        <v>24867</v>
      </c>
      <c r="H5575" s="252" t="s">
        <v>24868</v>
      </c>
      <c r="I5575" s="252" t="s">
        <v>10267</v>
      </c>
      <c r="J5575" s="252" t="s">
        <v>9691</v>
      </c>
      <c r="K5575" s="253" t="s">
        <v>15422</v>
      </c>
      <c r="L5575" s="252" t="s">
        <v>9693</v>
      </c>
    </row>
    <row r="5576" spans="1:12" ht="13.5" x14ac:dyDescent="0.25">
      <c r="A5576" s="252" t="s">
        <v>24785</v>
      </c>
      <c r="B5576" s="252" t="s">
        <v>24786</v>
      </c>
      <c r="C5576" s="252" t="s">
        <v>24787</v>
      </c>
      <c r="D5576" s="252" t="s">
        <v>24788</v>
      </c>
      <c r="E5576" s="253" t="s">
        <v>259</v>
      </c>
      <c r="F5576" s="252" t="s">
        <v>259</v>
      </c>
      <c r="G5576" s="252" t="s">
        <v>24869</v>
      </c>
      <c r="H5576" s="252" t="s">
        <v>24870</v>
      </c>
      <c r="I5576" s="252" t="s">
        <v>10267</v>
      </c>
      <c r="J5576" s="252" t="s">
        <v>9691</v>
      </c>
      <c r="K5576" s="253" t="s">
        <v>24871</v>
      </c>
      <c r="L5576" s="252" t="s">
        <v>9693</v>
      </c>
    </row>
    <row r="5577" spans="1:12" ht="13.5" x14ac:dyDescent="0.25">
      <c r="A5577" s="252" t="s">
        <v>24785</v>
      </c>
      <c r="B5577" s="252" t="s">
        <v>24786</v>
      </c>
      <c r="C5577" s="252" t="s">
        <v>24787</v>
      </c>
      <c r="D5577" s="252" t="s">
        <v>24788</v>
      </c>
      <c r="E5577" s="253" t="s">
        <v>259</v>
      </c>
      <c r="F5577" s="252" t="s">
        <v>259</v>
      </c>
      <c r="G5577" s="252" t="s">
        <v>24872</v>
      </c>
      <c r="H5577" s="252" t="s">
        <v>24873</v>
      </c>
      <c r="I5577" s="252" t="s">
        <v>10267</v>
      </c>
      <c r="J5577" s="252" t="s">
        <v>9691</v>
      </c>
      <c r="K5577" s="253" t="s">
        <v>20862</v>
      </c>
      <c r="L5577" s="252" t="s">
        <v>9693</v>
      </c>
    </row>
    <row r="5578" spans="1:12" ht="13.5" x14ac:dyDescent="0.25">
      <c r="A5578" s="252" t="s">
        <v>24785</v>
      </c>
      <c r="B5578" s="252" t="s">
        <v>24786</v>
      </c>
      <c r="C5578" s="252" t="s">
        <v>24787</v>
      </c>
      <c r="D5578" s="252" t="s">
        <v>24788</v>
      </c>
      <c r="E5578" s="253" t="s">
        <v>259</v>
      </c>
      <c r="F5578" s="252" t="s">
        <v>259</v>
      </c>
      <c r="G5578" s="252" t="s">
        <v>24874</v>
      </c>
      <c r="H5578" s="252" t="s">
        <v>24875</v>
      </c>
      <c r="I5578" s="252" t="s">
        <v>10267</v>
      </c>
      <c r="J5578" s="252" t="s">
        <v>9691</v>
      </c>
      <c r="K5578" s="253" t="s">
        <v>24876</v>
      </c>
      <c r="L5578" s="252" t="s">
        <v>9693</v>
      </c>
    </row>
    <row r="5579" spans="1:12" ht="13.5" x14ac:dyDescent="0.25">
      <c r="A5579" s="252" t="s">
        <v>24785</v>
      </c>
      <c r="B5579" s="252" t="s">
        <v>24786</v>
      </c>
      <c r="C5579" s="252" t="s">
        <v>24787</v>
      </c>
      <c r="D5579" s="252" t="s">
        <v>24788</v>
      </c>
      <c r="E5579" s="253" t="s">
        <v>259</v>
      </c>
      <c r="F5579" s="252" t="s">
        <v>259</v>
      </c>
      <c r="G5579" s="252" t="s">
        <v>24877</v>
      </c>
      <c r="H5579" s="252" t="s">
        <v>24878</v>
      </c>
      <c r="I5579" s="252" t="s">
        <v>10267</v>
      </c>
      <c r="J5579" s="252" t="s">
        <v>9691</v>
      </c>
      <c r="K5579" s="253" t="s">
        <v>21582</v>
      </c>
      <c r="L5579" s="252" t="s">
        <v>9693</v>
      </c>
    </row>
    <row r="5580" spans="1:12" ht="13.5" x14ac:dyDescent="0.25">
      <c r="A5580" s="252" t="s">
        <v>24785</v>
      </c>
      <c r="B5580" s="252" t="s">
        <v>24786</v>
      </c>
      <c r="C5580" s="252" t="s">
        <v>24787</v>
      </c>
      <c r="D5580" s="252" t="s">
        <v>24788</v>
      </c>
      <c r="E5580" s="253" t="s">
        <v>259</v>
      </c>
      <c r="F5580" s="252" t="s">
        <v>259</v>
      </c>
      <c r="G5580" s="252" t="s">
        <v>24879</v>
      </c>
      <c r="H5580" s="252" t="s">
        <v>24880</v>
      </c>
      <c r="I5580" s="252" t="s">
        <v>10267</v>
      </c>
      <c r="J5580" s="252" t="s">
        <v>9691</v>
      </c>
      <c r="K5580" s="253" t="s">
        <v>2838</v>
      </c>
      <c r="L5580" s="252" t="s">
        <v>9693</v>
      </c>
    </row>
    <row r="5581" spans="1:12" ht="13.5" x14ac:dyDescent="0.25">
      <c r="A5581" s="252" t="s">
        <v>24785</v>
      </c>
      <c r="B5581" s="252" t="s">
        <v>24786</v>
      </c>
      <c r="C5581" s="252" t="s">
        <v>24787</v>
      </c>
      <c r="D5581" s="252" t="s">
        <v>24788</v>
      </c>
      <c r="E5581" s="253" t="s">
        <v>259</v>
      </c>
      <c r="F5581" s="252" t="s">
        <v>259</v>
      </c>
      <c r="G5581" s="252" t="s">
        <v>24881</v>
      </c>
      <c r="H5581" s="252" t="s">
        <v>24882</v>
      </c>
      <c r="I5581" s="252" t="s">
        <v>10267</v>
      </c>
      <c r="J5581" s="252" t="s">
        <v>9691</v>
      </c>
      <c r="K5581" s="253" t="s">
        <v>2957</v>
      </c>
      <c r="L5581" s="252" t="s">
        <v>9693</v>
      </c>
    </row>
    <row r="5582" spans="1:12" ht="13.5" x14ac:dyDescent="0.25">
      <c r="A5582" s="252" t="s">
        <v>24785</v>
      </c>
      <c r="B5582" s="252" t="s">
        <v>24786</v>
      </c>
      <c r="C5582" s="252" t="s">
        <v>24787</v>
      </c>
      <c r="D5582" s="252" t="s">
        <v>24788</v>
      </c>
      <c r="E5582" s="253" t="s">
        <v>259</v>
      </c>
      <c r="F5582" s="252" t="s">
        <v>259</v>
      </c>
      <c r="G5582" s="252" t="s">
        <v>24883</v>
      </c>
      <c r="H5582" s="252" t="s">
        <v>24884</v>
      </c>
      <c r="I5582" s="252" t="s">
        <v>10267</v>
      </c>
      <c r="J5582" s="252" t="s">
        <v>9691</v>
      </c>
      <c r="K5582" s="253" t="s">
        <v>24808</v>
      </c>
      <c r="L5582" s="252" t="s">
        <v>9693</v>
      </c>
    </row>
    <row r="5583" spans="1:12" ht="13.5" x14ac:dyDescent="0.25">
      <c r="A5583" s="252" t="s">
        <v>24785</v>
      </c>
      <c r="B5583" s="252" t="s">
        <v>24786</v>
      </c>
      <c r="C5583" s="252" t="s">
        <v>24885</v>
      </c>
      <c r="D5583" s="252" t="s">
        <v>24886</v>
      </c>
      <c r="E5583" s="253" t="s">
        <v>259</v>
      </c>
      <c r="F5583" s="252" t="s">
        <v>259</v>
      </c>
      <c r="G5583" s="252" t="s">
        <v>24887</v>
      </c>
      <c r="H5583" s="252" t="s">
        <v>24888</v>
      </c>
      <c r="I5583" s="252" t="s">
        <v>10267</v>
      </c>
      <c r="J5583" s="252" t="s">
        <v>9691</v>
      </c>
      <c r="K5583" s="253" t="s">
        <v>340</v>
      </c>
      <c r="L5583" s="252" t="s">
        <v>9693</v>
      </c>
    </row>
    <row r="5584" spans="1:12" ht="13.5" x14ac:dyDescent="0.25">
      <c r="A5584" s="252" t="s">
        <v>24785</v>
      </c>
      <c r="B5584" s="252" t="s">
        <v>24786</v>
      </c>
      <c r="C5584" s="252" t="s">
        <v>24885</v>
      </c>
      <c r="D5584" s="252" t="s">
        <v>24886</v>
      </c>
      <c r="E5584" s="253" t="s">
        <v>259</v>
      </c>
      <c r="F5584" s="252" t="s">
        <v>259</v>
      </c>
      <c r="G5584" s="252" t="s">
        <v>24889</v>
      </c>
      <c r="H5584" s="252" t="s">
        <v>24890</v>
      </c>
      <c r="I5584" s="252" t="s">
        <v>10267</v>
      </c>
      <c r="J5584" s="252" t="s">
        <v>9691</v>
      </c>
      <c r="K5584" s="253" t="s">
        <v>3339</v>
      </c>
      <c r="L5584" s="252" t="s">
        <v>9693</v>
      </c>
    </row>
    <row r="5585" spans="1:12" ht="13.5" x14ac:dyDescent="0.25">
      <c r="A5585" s="252" t="s">
        <v>24785</v>
      </c>
      <c r="B5585" s="252" t="s">
        <v>24786</v>
      </c>
      <c r="C5585" s="252" t="s">
        <v>24885</v>
      </c>
      <c r="D5585" s="252" t="s">
        <v>24886</v>
      </c>
      <c r="E5585" s="253" t="s">
        <v>259</v>
      </c>
      <c r="F5585" s="252" t="s">
        <v>259</v>
      </c>
      <c r="G5585" s="252" t="s">
        <v>24891</v>
      </c>
      <c r="H5585" s="252" t="s">
        <v>24892</v>
      </c>
      <c r="I5585" s="252" t="s">
        <v>10267</v>
      </c>
      <c r="J5585" s="252" t="s">
        <v>9691</v>
      </c>
      <c r="K5585" s="253" t="s">
        <v>24893</v>
      </c>
      <c r="L5585" s="252" t="s">
        <v>9693</v>
      </c>
    </row>
    <row r="5586" spans="1:12" ht="13.5" x14ac:dyDescent="0.25">
      <c r="A5586" s="252" t="s">
        <v>24785</v>
      </c>
      <c r="B5586" s="252" t="s">
        <v>24786</v>
      </c>
      <c r="C5586" s="252" t="s">
        <v>24885</v>
      </c>
      <c r="D5586" s="252" t="s">
        <v>24886</v>
      </c>
      <c r="E5586" s="253" t="s">
        <v>259</v>
      </c>
      <c r="F5586" s="252" t="s">
        <v>259</v>
      </c>
      <c r="G5586" s="252" t="s">
        <v>24894</v>
      </c>
      <c r="H5586" s="252" t="s">
        <v>24895</v>
      </c>
      <c r="I5586" s="252" t="s">
        <v>10267</v>
      </c>
      <c r="J5586" s="252" t="s">
        <v>9691</v>
      </c>
      <c r="K5586" s="253" t="s">
        <v>17550</v>
      </c>
      <c r="L5586" s="252" t="s">
        <v>9693</v>
      </c>
    </row>
    <row r="5587" spans="1:12" ht="13.5" x14ac:dyDescent="0.25">
      <c r="A5587" s="252" t="s">
        <v>24785</v>
      </c>
      <c r="B5587" s="252" t="s">
        <v>24786</v>
      </c>
      <c r="C5587" s="252" t="s">
        <v>24885</v>
      </c>
      <c r="D5587" s="252" t="s">
        <v>24886</v>
      </c>
      <c r="E5587" s="253" t="s">
        <v>259</v>
      </c>
      <c r="F5587" s="252" t="s">
        <v>259</v>
      </c>
      <c r="G5587" s="252" t="s">
        <v>24896</v>
      </c>
      <c r="H5587" s="252" t="s">
        <v>24897</v>
      </c>
      <c r="I5587" s="252" t="s">
        <v>10267</v>
      </c>
      <c r="J5587" s="252" t="s">
        <v>9691</v>
      </c>
      <c r="K5587" s="253" t="s">
        <v>24898</v>
      </c>
      <c r="L5587" s="252" t="s">
        <v>9693</v>
      </c>
    </row>
    <row r="5588" spans="1:12" ht="13.5" x14ac:dyDescent="0.25">
      <c r="A5588" s="252" t="s">
        <v>24785</v>
      </c>
      <c r="B5588" s="252" t="s">
        <v>24786</v>
      </c>
      <c r="C5588" s="252" t="s">
        <v>24885</v>
      </c>
      <c r="D5588" s="252" t="s">
        <v>24886</v>
      </c>
      <c r="E5588" s="253" t="s">
        <v>259</v>
      </c>
      <c r="F5588" s="252" t="s">
        <v>259</v>
      </c>
      <c r="G5588" s="252" t="s">
        <v>24899</v>
      </c>
      <c r="H5588" s="252" t="s">
        <v>24900</v>
      </c>
      <c r="I5588" s="252" t="s">
        <v>10267</v>
      </c>
      <c r="J5588" s="252" t="s">
        <v>9691</v>
      </c>
      <c r="K5588" s="253" t="s">
        <v>24901</v>
      </c>
      <c r="L5588" s="252" t="s">
        <v>9693</v>
      </c>
    </row>
    <row r="5589" spans="1:12" ht="13.5" x14ac:dyDescent="0.25">
      <c r="A5589" s="252" t="s">
        <v>24785</v>
      </c>
      <c r="B5589" s="252" t="s">
        <v>24786</v>
      </c>
      <c r="C5589" s="252" t="s">
        <v>24885</v>
      </c>
      <c r="D5589" s="252" t="s">
        <v>24886</v>
      </c>
      <c r="E5589" s="253" t="s">
        <v>259</v>
      </c>
      <c r="F5589" s="252" t="s">
        <v>259</v>
      </c>
      <c r="G5589" s="252" t="s">
        <v>24902</v>
      </c>
      <c r="H5589" s="252" t="s">
        <v>24903</v>
      </c>
      <c r="I5589" s="252" t="s">
        <v>10267</v>
      </c>
      <c r="J5589" s="252" t="s">
        <v>9691</v>
      </c>
      <c r="K5589" s="253" t="s">
        <v>4017</v>
      </c>
      <c r="L5589" s="252" t="s">
        <v>9693</v>
      </c>
    </row>
    <row r="5590" spans="1:12" ht="13.5" x14ac:dyDescent="0.25">
      <c r="A5590" s="252" t="s">
        <v>24785</v>
      </c>
      <c r="B5590" s="252" t="s">
        <v>24786</v>
      </c>
      <c r="C5590" s="252" t="s">
        <v>24885</v>
      </c>
      <c r="D5590" s="252" t="s">
        <v>24886</v>
      </c>
      <c r="E5590" s="253" t="s">
        <v>259</v>
      </c>
      <c r="F5590" s="252" t="s">
        <v>259</v>
      </c>
      <c r="G5590" s="252" t="s">
        <v>24904</v>
      </c>
      <c r="H5590" s="252" t="s">
        <v>24905</v>
      </c>
      <c r="I5590" s="252" t="s">
        <v>10267</v>
      </c>
      <c r="J5590" s="252" t="s">
        <v>9691</v>
      </c>
      <c r="K5590" s="253" t="s">
        <v>5041</v>
      </c>
      <c r="L5590" s="252" t="s">
        <v>9693</v>
      </c>
    </row>
    <row r="5591" spans="1:12" ht="13.5" x14ac:dyDescent="0.25">
      <c r="A5591" s="252" t="s">
        <v>24785</v>
      </c>
      <c r="B5591" s="252" t="s">
        <v>24786</v>
      </c>
      <c r="C5591" s="252" t="s">
        <v>24885</v>
      </c>
      <c r="D5591" s="252" t="s">
        <v>24886</v>
      </c>
      <c r="E5591" s="253" t="s">
        <v>259</v>
      </c>
      <c r="F5591" s="252" t="s">
        <v>259</v>
      </c>
      <c r="G5591" s="252" t="s">
        <v>24906</v>
      </c>
      <c r="H5591" s="252" t="s">
        <v>24907</v>
      </c>
      <c r="I5591" s="252" t="s">
        <v>10267</v>
      </c>
      <c r="J5591" s="252" t="s">
        <v>9691</v>
      </c>
      <c r="K5591" s="253" t="s">
        <v>4374</v>
      </c>
      <c r="L5591" s="252" t="s">
        <v>9693</v>
      </c>
    </row>
    <row r="5592" spans="1:12" ht="13.5" x14ac:dyDescent="0.25">
      <c r="A5592" s="252" t="s">
        <v>24785</v>
      </c>
      <c r="B5592" s="252" t="s">
        <v>24786</v>
      </c>
      <c r="C5592" s="252" t="s">
        <v>24885</v>
      </c>
      <c r="D5592" s="252" t="s">
        <v>24886</v>
      </c>
      <c r="E5592" s="253" t="s">
        <v>259</v>
      </c>
      <c r="F5592" s="252" t="s">
        <v>259</v>
      </c>
      <c r="G5592" s="252" t="s">
        <v>24908</v>
      </c>
      <c r="H5592" s="252" t="s">
        <v>24909</v>
      </c>
      <c r="I5592" s="252" t="s">
        <v>10267</v>
      </c>
      <c r="J5592" s="252" t="s">
        <v>9691</v>
      </c>
      <c r="K5592" s="253" t="s">
        <v>24910</v>
      </c>
      <c r="L5592" s="252" t="s">
        <v>9693</v>
      </c>
    </row>
    <row r="5593" spans="1:12" ht="13.5" x14ac:dyDescent="0.25">
      <c r="A5593" s="252" t="s">
        <v>24785</v>
      </c>
      <c r="B5593" s="252" t="s">
        <v>24786</v>
      </c>
      <c r="C5593" s="252" t="s">
        <v>24885</v>
      </c>
      <c r="D5593" s="252" t="s">
        <v>24886</v>
      </c>
      <c r="E5593" s="253" t="s">
        <v>259</v>
      </c>
      <c r="F5593" s="252" t="s">
        <v>259</v>
      </c>
      <c r="G5593" s="252" t="s">
        <v>24911</v>
      </c>
      <c r="H5593" s="252" t="s">
        <v>24912</v>
      </c>
      <c r="I5593" s="252" t="s">
        <v>10267</v>
      </c>
      <c r="J5593" s="252" t="s">
        <v>9691</v>
      </c>
      <c r="K5593" s="253" t="s">
        <v>5022</v>
      </c>
      <c r="L5593" s="252" t="s">
        <v>9693</v>
      </c>
    </row>
    <row r="5594" spans="1:12" ht="13.5" x14ac:dyDescent="0.25">
      <c r="A5594" s="252" t="s">
        <v>24785</v>
      </c>
      <c r="B5594" s="252" t="s">
        <v>24786</v>
      </c>
      <c r="C5594" s="252" t="s">
        <v>24885</v>
      </c>
      <c r="D5594" s="252" t="s">
        <v>24886</v>
      </c>
      <c r="E5594" s="253" t="s">
        <v>259</v>
      </c>
      <c r="F5594" s="252" t="s">
        <v>259</v>
      </c>
      <c r="G5594" s="252" t="s">
        <v>24913</v>
      </c>
      <c r="H5594" s="252" t="s">
        <v>24914</v>
      </c>
      <c r="I5594" s="252" t="s">
        <v>10267</v>
      </c>
      <c r="J5594" s="252" t="s">
        <v>10377</v>
      </c>
      <c r="K5594" s="253" t="s">
        <v>6961</v>
      </c>
      <c r="L5594" s="252" t="s">
        <v>9693</v>
      </c>
    </row>
    <row r="5595" spans="1:12" ht="13.5" x14ac:dyDescent="0.25">
      <c r="A5595" s="252" t="s">
        <v>24785</v>
      </c>
      <c r="B5595" s="252" t="s">
        <v>24786</v>
      </c>
      <c r="C5595" s="252" t="s">
        <v>24885</v>
      </c>
      <c r="D5595" s="252" t="s">
        <v>24886</v>
      </c>
      <c r="E5595" s="253" t="s">
        <v>259</v>
      </c>
      <c r="F5595" s="252" t="s">
        <v>259</v>
      </c>
      <c r="G5595" s="252" t="s">
        <v>24915</v>
      </c>
      <c r="H5595" s="252" t="s">
        <v>24916</v>
      </c>
      <c r="I5595" s="252" t="s">
        <v>10267</v>
      </c>
      <c r="J5595" s="252" t="s">
        <v>9691</v>
      </c>
      <c r="K5595" s="253" t="s">
        <v>24917</v>
      </c>
      <c r="L5595" s="252" t="s">
        <v>9693</v>
      </c>
    </row>
    <row r="5596" spans="1:12" ht="13.5" x14ac:dyDescent="0.25">
      <c r="A5596" s="252" t="s">
        <v>24785</v>
      </c>
      <c r="B5596" s="252" t="s">
        <v>24786</v>
      </c>
      <c r="C5596" s="252" t="s">
        <v>24885</v>
      </c>
      <c r="D5596" s="252" t="s">
        <v>24886</v>
      </c>
      <c r="E5596" s="253" t="s">
        <v>259</v>
      </c>
      <c r="F5596" s="252" t="s">
        <v>259</v>
      </c>
      <c r="G5596" s="252" t="s">
        <v>24918</v>
      </c>
      <c r="H5596" s="252" t="s">
        <v>24919</v>
      </c>
      <c r="I5596" s="252" t="s">
        <v>10267</v>
      </c>
      <c r="J5596" s="252" t="s">
        <v>9691</v>
      </c>
      <c r="K5596" s="253" t="s">
        <v>1420</v>
      </c>
      <c r="L5596" s="252" t="s">
        <v>9693</v>
      </c>
    </row>
    <row r="5597" spans="1:12" ht="13.5" x14ac:dyDescent="0.25">
      <c r="A5597" s="252" t="s">
        <v>24785</v>
      </c>
      <c r="B5597" s="252" t="s">
        <v>24786</v>
      </c>
      <c r="C5597" s="252" t="s">
        <v>24885</v>
      </c>
      <c r="D5597" s="252" t="s">
        <v>24886</v>
      </c>
      <c r="E5597" s="253" t="s">
        <v>259</v>
      </c>
      <c r="F5597" s="252" t="s">
        <v>259</v>
      </c>
      <c r="G5597" s="252" t="s">
        <v>24920</v>
      </c>
      <c r="H5597" s="252" t="s">
        <v>24921</v>
      </c>
      <c r="I5597" s="252" t="s">
        <v>10267</v>
      </c>
      <c r="J5597" s="252" t="s">
        <v>9691</v>
      </c>
      <c r="K5597" s="253" t="s">
        <v>24922</v>
      </c>
      <c r="L5597" s="252" t="s">
        <v>9693</v>
      </c>
    </row>
    <row r="5598" spans="1:12" ht="13.5" x14ac:dyDescent="0.25">
      <c r="A5598" s="252" t="s">
        <v>24785</v>
      </c>
      <c r="B5598" s="252" t="s">
        <v>24786</v>
      </c>
      <c r="C5598" s="252" t="s">
        <v>24885</v>
      </c>
      <c r="D5598" s="252" t="s">
        <v>24886</v>
      </c>
      <c r="E5598" s="253" t="s">
        <v>259</v>
      </c>
      <c r="F5598" s="252" t="s">
        <v>259</v>
      </c>
      <c r="G5598" s="252" t="s">
        <v>24923</v>
      </c>
      <c r="H5598" s="252" t="s">
        <v>24924</v>
      </c>
      <c r="I5598" s="252" t="s">
        <v>10267</v>
      </c>
      <c r="J5598" s="252" t="s">
        <v>9691</v>
      </c>
      <c r="K5598" s="253" t="s">
        <v>523</v>
      </c>
      <c r="L5598" s="252" t="s">
        <v>9693</v>
      </c>
    </row>
    <row r="5599" spans="1:12" ht="13.5" x14ac:dyDescent="0.25">
      <c r="A5599" s="252" t="s">
        <v>24785</v>
      </c>
      <c r="B5599" s="252" t="s">
        <v>24786</v>
      </c>
      <c r="C5599" s="252" t="s">
        <v>24885</v>
      </c>
      <c r="D5599" s="252" t="s">
        <v>24886</v>
      </c>
      <c r="E5599" s="253" t="s">
        <v>259</v>
      </c>
      <c r="F5599" s="252" t="s">
        <v>259</v>
      </c>
      <c r="G5599" s="252" t="s">
        <v>24925</v>
      </c>
      <c r="H5599" s="252" t="s">
        <v>24926</v>
      </c>
      <c r="I5599" s="252" t="s">
        <v>10267</v>
      </c>
      <c r="J5599" s="252" t="s">
        <v>9691</v>
      </c>
      <c r="K5599" s="253" t="s">
        <v>24927</v>
      </c>
      <c r="L5599" s="252" t="s">
        <v>9693</v>
      </c>
    </row>
    <row r="5600" spans="1:12" ht="13.5" x14ac:dyDescent="0.25">
      <c r="A5600" s="252" t="s">
        <v>24785</v>
      </c>
      <c r="B5600" s="252" t="s">
        <v>24786</v>
      </c>
      <c r="C5600" s="252" t="s">
        <v>24885</v>
      </c>
      <c r="D5600" s="252" t="s">
        <v>24886</v>
      </c>
      <c r="E5600" s="253" t="s">
        <v>259</v>
      </c>
      <c r="F5600" s="252" t="s">
        <v>259</v>
      </c>
      <c r="G5600" s="252" t="s">
        <v>24928</v>
      </c>
      <c r="H5600" s="252" t="s">
        <v>24929</v>
      </c>
      <c r="I5600" s="252" t="s">
        <v>10267</v>
      </c>
      <c r="J5600" s="252" t="s">
        <v>9691</v>
      </c>
      <c r="K5600" s="253" t="s">
        <v>24930</v>
      </c>
      <c r="L5600" s="252" t="s">
        <v>9693</v>
      </c>
    </row>
    <row r="5601" spans="1:12" ht="13.5" x14ac:dyDescent="0.25">
      <c r="A5601" s="252" t="s">
        <v>24785</v>
      </c>
      <c r="B5601" s="252" t="s">
        <v>24786</v>
      </c>
      <c r="C5601" s="252" t="s">
        <v>24885</v>
      </c>
      <c r="D5601" s="252" t="s">
        <v>24886</v>
      </c>
      <c r="E5601" s="253" t="s">
        <v>259</v>
      </c>
      <c r="F5601" s="252" t="s">
        <v>259</v>
      </c>
      <c r="G5601" s="252" t="s">
        <v>24931</v>
      </c>
      <c r="H5601" s="252" t="s">
        <v>24932</v>
      </c>
      <c r="I5601" s="252" t="s">
        <v>10267</v>
      </c>
      <c r="J5601" s="252" t="s">
        <v>10377</v>
      </c>
      <c r="K5601" s="253" t="s">
        <v>2758</v>
      </c>
      <c r="L5601" s="252" t="s">
        <v>9693</v>
      </c>
    </row>
    <row r="5602" spans="1:12" ht="13.5" x14ac:dyDescent="0.25">
      <c r="A5602" s="252" t="s">
        <v>24785</v>
      </c>
      <c r="B5602" s="252" t="s">
        <v>24786</v>
      </c>
      <c r="C5602" s="252" t="s">
        <v>24885</v>
      </c>
      <c r="D5602" s="252" t="s">
        <v>24886</v>
      </c>
      <c r="E5602" s="253" t="s">
        <v>259</v>
      </c>
      <c r="F5602" s="252" t="s">
        <v>259</v>
      </c>
      <c r="G5602" s="252" t="s">
        <v>24933</v>
      </c>
      <c r="H5602" s="252" t="s">
        <v>24934</v>
      </c>
      <c r="I5602" s="252" t="s">
        <v>10267</v>
      </c>
      <c r="J5602" s="252" t="s">
        <v>9691</v>
      </c>
      <c r="K5602" s="253" t="s">
        <v>19159</v>
      </c>
      <c r="L5602" s="252" t="s">
        <v>9693</v>
      </c>
    </row>
    <row r="5603" spans="1:12" ht="13.5" x14ac:dyDescent="0.25">
      <c r="A5603" s="252" t="s">
        <v>24785</v>
      </c>
      <c r="B5603" s="252" t="s">
        <v>24786</v>
      </c>
      <c r="C5603" s="252" t="s">
        <v>24885</v>
      </c>
      <c r="D5603" s="252" t="s">
        <v>24886</v>
      </c>
      <c r="E5603" s="253" t="s">
        <v>259</v>
      </c>
      <c r="F5603" s="252" t="s">
        <v>259</v>
      </c>
      <c r="G5603" s="252" t="s">
        <v>24935</v>
      </c>
      <c r="H5603" s="252" t="s">
        <v>24936</v>
      </c>
      <c r="I5603" s="252" t="s">
        <v>10267</v>
      </c>
      <c r="J5603" s="252" t="s">
        <v>9691</v>
      </c>
      <c r="K5603" s="253" t="s">
        <v>24937</v>
      </c>
      <c r="L5603" s="252" t="s">
        <v>9693</v>
      </c>
    </row>
    <row r="5604" spans="1:12" ht="13.5" x14ac:dyDescent="0.25">
      <c r="A5604" s="252" t="s">
        <v>24785</v>
      </c>
      <c r="B5604" s="252" t="s">
        <v>24786</v>
      </c>
      <c r="C5604" s="252" t="s">
        <v>24885</v>
      </c>
      <c r="D5604" s="252" t="s">
        <v>24886</v>
      </c>
      <c r="E5604" s="253" t="s">
        <v>259</v>
      </c>
      <c r="F5604" s="252" t="s">
        <v>259</v>
      </c>
      <c r="G5604" s="252" t="s">
        <v>24938</v>
      </c>
      <c r="H5604" s="252" t="s">
        <v>24939</v>
      </c>
      <c r="I5604" s="252" t="s">
        <v>10267</v>
      </c>
      <c r="J5604" s="252" t="s">
        <v>9691</v>
      </c>
      <c r="K5604" s="253" t="s">
        <v>24940</v>
      </c>
      <c r="L5604" s="252" t="s">
        <v>9693</v>
      </c>
    </row>
    <row r="5605" spans="1:12" ht="13.5" x14ac:dyDescent="0.25">
      <c r="A5605" s="252" t="s">
        <v>24785</v>
      </c>
      <c r="B5605" s="252" t="s">
        <v>24786</v>
      </c>
      <c r="C5605" s="252" t="s">
        <v>24885</v>
      </c>
      <c r="D5605" s="252" t="s">
        <v>24886</v>
      </c>
      <c r="E5605" s="253" t="s">
        <v>259</v>
      </c>
      <c r="F5605" s="252" t="s">
        <v>259</v>
      </c>
      <c r="G5605" s="252" t="s">
        <v>24941</v>
      </c>
      <c r="H5605" s="252" t="s">
        <v>24942</v>
      </c>
      <c r="I5605" s="252" t="s">
        <v>10267</v>
      </c>
      <c r="J5605" s="252" t="s">
        <v>9691</v>
      </c>
      <c r="K5605" s="253" t="s">
        <v>11160</v>
      </c>
      <c r="L5605" s="252" t="s">
        <v>9693</v>
      </c>
    </row>
    <row r="5606" spans="1:12" ht="13.5" x14ac:dyDescent="0.25">
      <c r="A5606" s="252" t="s">
        <v>24785</v>
      </c>
      <c r="B5606" s="252" t="s">
        <v>24786</v>
      </c>
      <c r="C5606" s="252" t="s">
        <v>24885</v>
      </c>
      <c r="D5606" s="252" t="s">
        <v>24886</v>
      </c>
      <c r="E5606" s="253" t="s">
        <v>259</v>
      </c>
      <c r="F5606" s="252" t="s">
        <v>259</v>
      </c>
      <c r="G5606" s="252" t="s">
        <v>24943</v>
      </c>
      <c r="H5606" s="252" t="s">
        <v>24944</v>
      </c>
      <c r="I5606" s="252" t="s">
        <v>10267</v>
      </c>
      <c r="J5606" s="252" t="s">
        <v>9691</v>
      </c>
      <c r="K5606" s="253" t="s">
        <v>24945</v>
      </c>
      <c r="L5606" s="252" t="s">
        <v>9693</v>
      </c>
    </row>
    <row r="5607" spans="1:12" ht="13.5" x14ac:dyDescent="0.25">
      <c r="A5607" s="252" t="s">
        <v>24785</v>
      </c>
      <c r="B5607" s="252" t="s">
        <v>24786</v>
      </c>
      <c r="C5607" s="252" t="s">
        <v>24885</v>
      </c>
      <c r="D5607" s="252" t="s">
        <v>24886</v>
      </c>
      <c r="E5607" s="253" t="s">
        <v>259</v>
      </c>
      <c r="F5607" s="252" t="s">
        <v>259</v>
      </c>
      <c r="G5607" s="252" t="s">
        <v>24946</v>
      </c>
      <c r="H5607" s="252" t="s">
        <v>24947</v>
      </c>
      <c r="I5607" s="252" t="s">
        <v>10267</v>
      </c>
      <c r="J5607" s="252" t="s">
        <v>9691</v>
      </c>
      <c r="K5607" s="253" t="s">
        <v>16040</v>
      </c>
      <c r="L5607" s="252" t="s">
        <v>9693</v>
      </c>
    </row>
    <row r="5608" spans="1:12" ht="13.5" x14ac:dyDescent="0.25">
      <c r="A5608" s="252" t="s">
        <v>24785</v>
      </c>
      <c r="B5608" s="252" t="s">
        <v>24786</v>
      </c>
      <c r="C5608" s="252" t="s">
        <v>24885</v>
      </c>
      <c r="D5608" s="252" t="s">
        <v>24886</v>
      </c>
      <c r="E5608" s="253" t="s">
        <v>259</v>
      </c>
      <c r="F5608" s="252" t="s">
        <v>259</v>
      </c>
      <c r="G5608" s="252" t="s">
        <v>24948</v>
      </c>
      <c r="H5608" s="252" t="s">
        <v>24949</v>
      </c>
      <c r="I5608" s="252" t="s">
        <v>10267</v>
      </c>
      <c r="J5608" s="252" t="s">
        <v>10377</v>
      </c>
      <c r="K5608" s="253" t="s">
        <v>20381</v>
      </c>
      <c r="L5608" s="252" t="s">
        <v>9693</v>
      </c>
    </row>
    <row r="5609" spans="1:12" ht="13.5" x14ac:dyDescent="0.25">
      <c r="A5609" s="252" t="s">
        <v>24785</v>
      </c>
      <c r="B5609" s="252" t="s">
        <v>24786</v>
      </c>
      <c r="C5609" s="252" t="s">
        <v>24885</v>
      </c>
      <c r="D5609" s="252" t="s">
        <v>24886</v>
      </c>
      <c r="E5609" s="253" t="s">
        <v>259</v>
      </c>
      <c r="F5609" s="252" t="s">
        <v>259</v>
      </c>
      <c r="G5609" s="252" t="s">
        <v>24950</v>
      </c>
      <c r="H5609" s="252" t="s">
        <v>24951</v>
      </c>
      <c r="I5609" s="252" t="s">
        <v>10267</v>
      </c>
      <c r="J5609" s="252" t="s">
        <v>9691</v>
      </c>
      <c r="K5609" s="253" t="s">
        <v>4414</v>
      </c>
      <c r="L5609" s="252" t="s">
        <v>9693</v>
      </c>
    </row>
    <row r="5610" spans="1:12" ht="13.5" x14ac:dyDescent="0.25">
      <c r="A5610" s="252" t="s">
        <v>24785</v>
      </c>
      <c r="B5610" s="252" t="s">
        <v>24786</v>
      </c>
      <c r="C5610" s="252" t="s">
        <v>24885</v>
      </c>
      <c r="D5610" s="252" t="s">
        <v>24886</v>
      </c>
      <c r="E5610" s="253" t="s">
        <v>259</v>
      </c>
      <c r="F5610" s="252" t="s">
        <v>259</v>
      </c>
      <c r="G5610" s="252" t="s">
        <v>24952</v>
      </c>
      <c r="H5610" s="252" t="s">
        <v>24953</v>
      </c>
      <c r="I5610" s="252" t="s">
        <v>10267</v>
      </c>
      <c r="J5610" s="252" t="s">
        <v>9691</v>
      </c>
      <c r="K5610" s="253" t="s">
        <v>8951</v>
      </c>
      <c r="L5610" s="252" t="s">
        <v>9693</v>
      </c>
    </row>
    <row r="5611" spans="1:12" ht="13.5" x14ac:dyDescent="0.25">
      <c r="A5611" s="252" t="s">
        <v>24785</v>
      </c>
      <c r="B5611" s="252" t="s">
        <v>24786</v>
      </c>
      <c r="C5611" s="252" t="s">
        <v>24954</v>
      </c>
      <c r="D5611" s="252" t="s">
        <v>24955</v>
      </c>
      <c r="E5611" s="253" t="s">
        <v>259</v>
      </c>
      <c r="F5611" s="252" t="s">
        <v>259</v>
      </c>
      <c r="G5611" s="252" t="s">
        <v>24956</v>
      </c>
      <c r="H5611" s="252" t="s">
        <v>24957</v>
      </c>
      <c r="I5611" s="252" t="s">
        <v>10267</v>
      </c>
      <c r="J5611" s="252" t="s">
        <v>9691</v>
      </c>
      <c r="K5611" s="253" t="s">
        <v>5825</v>
      </c>
      <c r="L5611" s="252" t="s">
        <v>9693</v>
      </c>
    </row>
    <row r="5612" spans="1:12" ht="13.5" x14ac:dyDescent="0.25">
      <c r="A5612" s="252" t="s">
        <v>24785</v>
      </c>
      <c r="B5612" s="252" t="s">
        <v>24786</v>
      </c>
      <c r="C5612" s="252" t="s">
        <v>24954</v>
      </c>
      <c r="D5612" s="252" t="s">
        <v>24955</v>
      </c>
      <c r="E5612" s="253" t="s">
        <v>259</v>
      </c>
      <c r="F5612" s="252" t="s">
        <v>259</v>
      </c>
      <c r="G5612" s="252" t="s">
        <v>24958</v>
      </c>
      <c r="H5612" s="252" t="s">
        <v>24959</v>
      </c>
      <c r="I5612" s="252" t="s">
        <v>10267</v>
      </c>
      <c r="J5612" s="252" t="s">
        <v>9691</v>
      </c>
      <c r="K5612" s="253" t="s">
        <v>13116</v>
      </c>
      <c r="L5612" s="252" t="s">
        <v>9693</v>
      </c>
    </row>
    <row r="5613" spans="1:12" ht="13.5" x14ac:dyDescent="0.25">
      <c r="A5613" s="252" t="s">
        <v>24785</v>
      </c>
      <c r="B5613" s="252" t="s">
        <v>24786</v>
      </c>
      <c r="C5613" s="252" t="s">
        <v>24954</v>
      </c>
      <c r="D5613" s="252" t="s">
        <v>24955</v>
      </c>
      <c r="E5613" s="253" t="s">
        <v>259</v>
      </c>
      <c r="F5613" s="252" t="s">
        <v>259</v>
      </c>
      <c r="G5613" s="252" t="s">
        <v>24960</v>
      </c>
      <c r="H5613" s="252" t="s">
        <v>24961</v>
      </c>
      <c r="I5613" s="252" t="s">
        <v>9690</v>
      </c>
      <c r="J5613" s="252" t="s">
        <v>9691</v>
      </c>
      <c r="K5613" s="253" t="s">
        <v>2403</v>
      </c>
      <c r="L5613" s="252" t="s">
        <v>9693</v>
      </c>
    </row>
    <row r="5614" spans="1:12" ht="13.5" x14ac:dyDescent="0.25">
      <c r="A5614" s="252" t="s">
        <v>24785</v>
      </c>
      <c r="B5614" s="252" t="s">
        <v>24786</v>
      </c>
      <c r="C5614" s="252" t="s">
        <v>24954</v>
      </c>
      <c r="D5614" s="252" t="s">
        <v>24955</v>
      </c>
      <c r="E5614" s="253" t="s">
        <v>259</v>
      </c>
      <c r="F5614" s="252" t="s">
        <v>259</v>
      </c>
      <c r="G5614" s="252" t="s">
        <v>24962</v>
      </c>
      <c r="H5614" s="252" t="s">
        <v>24963</v>
      </c>
      <c r="I5614" s="252" t="s">
        <v>10267</v>
      </c>
      <c r="J5614" s="252" t="s">
        <v>9691</v>
      </c>
      <c r="K5614" s="253" t="s">
        <v>24964</v>
      </c>
      <c r="L5614" s="252" t="s">
        <v>9693</v>
      </c>
    </row>
    <row r="5615" spans="1:12" ht="13.5" x14ac:dyDescent="0.25">
      <c r="A5615" s="252" t="s">
        <v>24785</v>
      </c>
      <c r="B5615" s="252" t="s">
        <v>24786</v>
      </c>
      <c r="C5615" s="252" t="s">
        <v>24954</v>
      </c>
      <c r="D5615" s="252" t="s">
        <v>24955</v>
      </c>
      <c r="E5615" s="253" t="s">
        <v>259</v>
      </c>
      <c r="F5615" s="252" t="s">
        <v>259</v>
      </c>
      <c r="G5615" s="252" t="s">
        <v>24965</v>
      </c>
      <c r="H5615" s="252" t="s">
        <v>24966</v>
      </c>
      <c r="I5615" s="252" t="s">
        <v>10267</v>
      </c>
      <c r="J5615" s="252" t="s">
        <v>9691</v>
      </c>
      <c r="K5615" s="253" t="s">
        <v>2358</v>
      </c>
      <c r="L5615" s="252" t="s">
        <v>9693</v>
      </c>
    </row>
    <row r="5616" spans="1:12" ht="13.5" x14ac:dyDescent="0.25">
      <c r="A5616" s="252" t="s">
        <v>24785</v>
      </c>
      <c r="B5616" s="252" t="s">
        <v>24786</v>
      </c>
      <c r="C5616" s="252" t="s">
        <v>24954</v>
      </c>
      <c r="D5616" s="252" t="s">
        <v>24955</v>
      </c>
      <c r="E5616" s="253" t="s">
        <v>259</v>
      </c>
      <c r="F5616" s="252" t="s">
        <v>259</v>
      </c>
      <c r="G5616" s="252" t="s">
        <v>24967</v>
      </c>
      <c r="H5616" s="252" t="s">
        <v>24968</v>
      </c>
      <c r="I5616" s="252" t="s">
        <v>10267</v>
      </c>
      <c r="J5616" s="252" t="s">
        <v>9691</v>
      </c>
      <c r="K5616" s="253" t="s">
        <v>24969</v>
      </c>
      <c r="L5616" s="252" t="s">
        <v>9693</v>
      </c>
    </row>
    <row r="5617" spans="1:12" ht="13.5" x14ac:dyDescent="0.25">
      <c r="A5617" s="252" t="s">
        <v>24785</v>
      </c>
      <c r="B5617" s="252" t="s">
        <v>24786</v>
      </c>
      <c r="C5617" s="252" t="s">
        <v>24954</v>
      </c>
      <c r="D5617" s="252" t="s">
        <v>24955</v>
      </c>
      <c r="E5617" s="253" t="s">
        <v>259</v>
      </c>
      <c r="F5617" s="252" t="s">
        <v>259</v>
      </c>
      <c r="G5617" s="252" t="s">
        <v>24970</v>
      </c>
      <c r="H5617" s="252" t="s">
        <v>24971</v>
      </c>
      <c r="I5617" s="252" t="s">
        <v>10267</v>
      </c>
      <c r="J5617" s="252" t="s">
        <v>9691</v>
      </c>
      <c r="K5617" s="253" t="s">
        <v>5003</v>
      </c>
      <c r="L5617" s="252" t="s">
        <v>9693</v>
      </c>
    </row>
    <row r="5618" spans="1:12" ht="13.5" x14ac:dyDescent="0.25">
      <c r="A5618" s="252" t="s">
        <v>24785</v>
      </c>
      <c r="B5618" s="252" t="s">
        <v>24786</v>
      </c>
      <c r="C5618" s="252" t="s">
        <v>24954</v>
      </c>
      <c r="D5618" s="252" t="s">
        <v>24955</v>
      </c>
      <c r="E5618" s="253" t="s">
        <v>259</v>
      </c>
      <c r="F5618" s="252" t="s">
        <v>259</v>
      </c>
      <c r="G5618" s="252" t="s">
        <v>24972</v>
      </c>
      <c r="H5618" s="252" t="s">
        <v>24973</v>
      </c>
      <c r="I5618" s="252" t="s">
        <v>10267</v>
      </c>
      <c r="J5618" s="252" t="s">
        <v>9691</v>
      </c>
      <c r="K5618" s="253" t="s">
        <v>17016</v>
      </c>
      <c r="L5618" s="252" t="s">
        <v>9693</v>
      </c>
    </row>
    <row r="5619" spans="1:12" ht="13.5" x14ac:dyDescent="0.25">
      <c r="A5619" s="252" t="s">
        <v>24785</v>
      </c>
      <c r="B5619" s="252" t="s">
        <v>24786</v>
      </c>
      <c r="C5619" s="252" t="s">
        <v>24954</v>
      </c>
      <c r="D5619" s="252" t="s">
        <v>24955</v>
      </c>
      <c r="E5619" s="253" t="s">
        <v>259</v>
      </c>
      <c r="F5619" s="252" t="s">
        <v>259</v>
      </c>
      <c r="G5619" s="252" t="s">
        <v>24974</v>
      </c>
      <c r="H5619" s="252" t="s">
        <v>24975</v>
      </c>
      <c r="I5619" s="252" t="s">
        <v>10267</v>
      </c>
      <c r="J5619" s="252" t="s">
        <v>9691</v>
      </c>
      <c r="K5619" s="253" t="s">
        <v>24976</v>
      </c>
      <c r="L5619" s="252" t="s">
        <v>9693</v>
      </c>
    </row>
    <row r="5620" spans="1:12" ht="13.5" x14ac:dyDescent="0.25">
      <c r="A5620" s="252" t="s">
        <v>24785</v>
      </c>
      <c r="B5620" s="252" t="s">
        <v>24786</v>
      </c>
      <c r="C5620" s="252" t="s">
        <v>24954</v>
      </c>
      <c r="D5620" s="252" t="s">
        <v>24955</v>
      </c>
      <c r="E5620" s="253" t="s">
        <v>259</v>
      </c>
      <c r="F5620" s="252" t="s">
        <v>259</v>
      </c>
      <c r="G5620" s="252" t="s">
        <v>24977</v>
      </c>
      <c r="H5620" s="252" t="s">
        <v>24978</v>
      </c>
      <c r="I5620" s="252" t="s">
        <v>10267</v>
      </c>
      <c r="J5620" s="252" t="s">
        <v>9691</v>
      </c>
      <c r="K5620" s="253" t="s">
        <v>3006</v>
      </c>
      <c r="L5620" s="252" t="s">
        <v>9693</v>
      </c>
    </row>
    <row r="5621" spans="1:12" ht="13.5" x14ac:dyDescent="0.25">
      <c r="A5621" s="252" t="s">
        <v>24785</v>
      </c>
      <c r="B5621" s="252" t="s">
        <v>24786</v>
      </c>
      <c r="C5621" s="252" t="s">
        <v>24954</v>
      </c>
      <c r="D5621" s="252" t="s">
        <v>24955</v>
      </c>
      <c r="E5621" s="253" t="s">
        <v>259</v>
      </c>
      <c r="F5621" s="252" t="s">
        <v>259</v>
      </c>
      <c r="G5621" s="252" t="s">
        <v>24979</v>
      </c>
      <c r="H5621" s="252" t="s">
        <v>24980</v>
      </c>
      <c r="I5621" s="252" t="s">
        <v>10267</v>
      </c>
      <c r="J5621" s="252" t="s">
        <v>9691</v>
      </c>
      <c r="K5621" s="253" t="s">
        <v>24981</v>
      </c>
      <c r="L5621" s="252" t="s">
        <v>9693</v>
      </c>
    </row>
    <row r="5622" spans="1:12" ht="13.5" x14ac:dyDescent="0.25">
      <c r="A5622" s="252" t="s">
        <v>24785</v>
      </c>
      <c r="B5622" s="252" t="s">
        <v>24786</v>
      </c>
      <c r="C5622" s="252" t="s">
        <v>24954</v>
      </c>
      <c r="D5622" s="252" t="s">
        <v>24955</v>
      </c>
      <c r="E5622" s="253" t="s">
        <v>259</v>
      </c>
      <c r="F5622" s="252" t="s">
        <v>259</v>
      </c>
      <c r="G5622" s="252" t="s">
        <v>24982</v>
      </c>
      <c r="H5622" s="252" t="s">
        <v>24983</v>
      </c>
      <c r="I5622" s="252" t="s">
        <v>10267</v>
      </c>
      <c r="J5622" s="252" t="s">
        <v>9691</v>
      </c>
      <c r="K5622" s="253" t="s">
        <v>23420</v>
      </c>
      <c r="L5622" s="252" t="s">
        <v>9693</v>
      </c>
    </row>
    <row r="5623" spans="1:12" ht="13.5" x14ac:dyDescent="0.25">
      <c r="A5623" s="252" t="s">
        <v>24785</v>
      </c>
      <c r="B5623" s="252" t="s">
        <v>24786</v>
      </c>
      <c r="C5623" s="252" t="s">
        <v>24954</v>
      </c>
      <c r="D5623" s="252" t="s">
        <v>24955</v>
      </c>
      <c r="E5623" s="253" t="s">
        <v>259</v>
      </c>
      <c r="F5623" s="252" t="s">
        <v>259</v>
      </c>
      <c r="G5623" s="252" t="s">
        <v>24984</v>
      </c>
      <c r="H5623" s="252" t="s">
        <v>24985</v>
      </c>
      <c r="I5623" s="252" t="s">
        <v>10267</v>
      </c>
      <c r="J5623" s="252" t="s">
        <v>9691</v>
      </c>
      <c r="K5623" s="253" t="s">
        <v>13047</v>
      </c>
      <c r="L5623" s="252" t="s">
        <v>9693</v>
      </c>
    </row>
    <row r="5624" spans="1:12" ht="13.5" x14ac:dyDescent="0.25">
      <c r="A5624" s="252" t="s">
        <v>24785</v>
      </c>
      <c r="B5624" s="252" t="s">
        <v>24786</v>
      </c>
      <c r="C5624" s="252" t="s">
        <v>24954</v>
      </c>
      <c r="D5624" s="252" t="s">
        <v>24955</v>
      </c>
      <c r="E5624" s="253" t="s">
        <v>259</v>
      </c>
      <c r="F5624" s="252" t="s">
        <v>259</v>
      </c>
      <c r="G5624" s="252" t="s">
        <v>24986</v>
      </c>
      <c r="H5624" s="252" t="s">
        <v>24987</v>
      </c>
      <c r="I5624" s="252" t="s">
        <v>10267</v>
      </c>
      <c r="J5624" s="252" t="s">
        <v>9691</v>
      </c>
      <c r="K5624" s="253" t="s">
        <v>15825</v>
      </c>
      <c r="L5624" s="252" t="s">
        <v>9693</v>
      </c>
    </row>
    <row r="5625" spans="1:12" ht="13.5" x14ac:dyDescent="0.25">
      <c r="A5625" s="252" t="s">
        <v>24785</v>
      </c>
      <c r="B5625" s="252" t="s">
        <v>24786</v>
      </c>
      <c r="C5625" s="252" t="s">
        <v>24954</v>
      </c>
      <c r="D5625" s="252" t="s">
        <v>24955</v>
      </c>
      <c r="E5625" s="253" t="s">
        <v>259</v>
      </c>
      <c r="F5625" s="252" t="s">
        <v>259</v>
      </c>
      <c r="G5625" s="252" t="s">
        <v>24988</v>
      </c>
      <c r="H5625" s="252" t="s">
        <v>24989</v>
      </c>
      <c r="I5625" s="252" t="s">
        <v>10267</v>
      </c>
      <c r="J5625" s="252" t="s">
        <v>9691</v>
      </c>
      <c r="K5625" s="253" t="s">
        <v>24990</v>
      </c>
      <c r="L5625" s="252" t="s">
        <v>9693</v>
      </c>
    </row>
    <row r="5626" spans="1:12" ht="13.5" x14ac:dyDescent="0.25">
      <c r="A5626" s="252" t="s">
        <v>24785</v>
      </c>
      <c r="B5626" s="252" t="s">
        <v>24786</v>
      </c>
      <c r="C5626" s="252" t="s">
        <v>24954</v>
      </c>
      <c r="D5626" s="252" t="s">
        <v>24955</v>
      </c>
      <c r="E5626" s="253" t="s">
        <v>259</v>
      </c>
      <c r="F5626" s="252" t="s">
        <v>259</v>
      </c>
      <c r="G5626" s="252" t="s">
        <v>24991</v>
      </c>
      <c r="H5626" s="252" t="s">
        <v>24992</v>
      </c>
      <c r="I5626" s="252" t="s">
        <v>10267</v>
      </c>
      <c r="J5626" s="252" t="s">
        <v>9691</v>
      </c>
      <c r="K5626" s="253" t="s">
        <v>16762</v>
      </c>
      <c r="L5626" s="252" t="s">
        <v>9693</v>
      </c>
    </row>
    <row r="5627" spans="1:12" ht="13.5" x14ac:dyDescent="0.25">
      <c r="A5627" s="252" t="s">
        <v>24785</v>
      </c>
      <c r="B5627" s="252" t="s">
        <v>24786</v>
      </c>
      <c r="C5627" s="252" t="s">
        <v>24954</v>
      </c>
      <c r="D5627" s="252" t="s">
        <v>24955</v>
      </c>
      <c r="E5627" s="253" t="s">
        <v>259</v>
      </c>
      <c r="F5627" s="252" t="s">
        <v>259</v>
      </c>
      <c r="G5627" s="252" t="s">
        <v>24993</v>
      </c>
      <c r="H5627" s="252" t="s">
        <v>24994</v>
      </c>
      <c r="I5627" s="252" t="s">
        <v>10267</v>
      </c>
      <c r="J5627" s="252" t="s">
        <v>9691</v>
      </c>
      <c r="K5627" s="253" t="s">
        <v>15042</v>
      </c>
      <c r="L5627" s="252" t="s">
        <v>9693</v>
      </c>
    </row>
    <row r="5628" spans="1:12" ht="13.5" x14ac:dyDescent="0.25">
      <c r="A5628" s="252" t="s">
        <v>24785</v>
      </c>
      <c r="B5628" s="252" t="s">
        <v>24786</v>
      </c>
      <c r="C5628" s="252" t="s">
        <v>24954</v>
      </c>
      <c r="D5628" s="252" t="s">
        <v>24955</v>
      </c>
      <c r="E5628" s="253" t="s">
        <v>259</v>
      </c>
      <c r="F5628" s="252" t="s">
        <v>259</v>
      </c>
      <c r="G5628" s="252" t="s">
        <v>24995</v>
      </c>
      <c r="H5628" s="252" t="s">
        <v>24996</v>
      </c>
      <c r="I5628" s="252" t="s">
        <v>10267</v>
      </c>
      <c r="J5628" s="252" t="s">
        <v>9691</v>
      </c>
      <c r="K5628" s="253" t="s">
        <v>18447</v>
      </c>
      <c r="L5628" s="252" t="s">
        <v>9693</v>
      </c>
    </row>
    <row r="5629" spans="1:12" ht="13.5" x14ac:dyDescent="0.25">
      <c r="A5629" s="252" t="s">
        <v>24785</v>
      </c>
      <c r="B5629" s="252" t="s">
        <v>24786</v>
      </c>
      <c r="C5629" s="252" t="s">
        <v>24954</v>
      </c>
      <c r="D5629" s="252" t="s">
        <v>24955</v>
      </c>
      <c r="E5629" s="253" t="s">
        <v>259</v>
      </c>
      <c r="F5629" s="252" t="s">
        <v>259</v>
      </c>
      <c r="G5629" s="252" t="s">
        <v>24997</v>
      </c>
      <c r="H5629" s="252" t="s">
        <v>24998</v>
      </c>
      <c r="I5629" s="252" t="s">
        <v>10267</v>
      </c>
      <c r="J5629" s="252" t="s">
        <v>9691</v>
      </c>
      <c r="K5629" s="253" t="s">
        <v>12467</v>
      </c>
      <c r="L5629" s="252" t="s">
        <v>9693</v>
      </c>
    </row>
    <row r="5630" spans="1:12" ht="13.5" x14ac:dyDescent="0.25">
      <c r="A5630" s="252" t="s">
        <v>24785</v>
      </c>
      <c r="B5630" s="252" t="s">
        <v>24786</v>
      </c>
      <c r="C5630" s="252" t="s">
        <v>24954</v>
      </c>
      <c r="D5630" s="252" t="s">
        <v>24955</v>
      </c>
      <c r="E5630" s="253" t="s">
        <v>259</v>
      </c>
      <c r="F5630" s="252" t="s">
        <v>259</v>
      </c>
      <c r="G5630" s="252" t="s">
        <v>24999</v>
      </c>
      <c r="H5630" s="252" t="s">
        <v>25000</v>
      </c>
      <c r="I5630" s="252" t="s">
        <v>10267</v>
      </c>
      <c r="J5630" s="252" t="s">
        <v>9691</v>
      </c>
      <c r="K5630" s="253" t="s">
        <v>25001</v>
      </c>
      <c r="L5630" s="252" t="s">
        <v>9693</v>
      </c>
    </row>
    <row r="5631" spans="1:12" ht="13.5" x14ac:dyDescent="0.25">
      <c r="A5631" s="252" t="s">
        <v>24785</v>
      </c>
      <c r="B5631" s="252" t="s">
        <v>24786</v>
      </c>
      <c r="C5631" s="252" t="s">
        <v>24954</v>
      </c>
      <c r="D5631" s="252" t="s">
        <v>24955</v>
      </c>
      <c r="E5631" s="253" t="s">
        <v>259</v>
      </c>
      <c r="F5631" s="252" t="s">
        <v>259</v>
      </c>
      <c r="G5631" s="252" t="s">
        <v>25002</v>
      </c>
      <c r="H5631" s="252" t="s">
        <v>25003</v>
      </c>
      <c r="I5631" s="252" t="s">
        <v>10267</v>
      </c>
      <c r="J5631" s="252" t="s">
        <v>9691</v>
      </c>
      <c r="K5631" s="253" t="s">
        <v>17420</v>
      </c>
      <c r="L5631" s="252" t="s">
        <v>9693</v>
      </c>
    </row>
    <row r="5632" spans="1:12" ht="13.5" x14ac:dyDescent="0.25">
      <c r="A5632" s="252" t="s">
        <v>24785</v>
      </c>
      <c r="B5632" s="252" t="s">
        <v>24786</v>
      </c>
      <c r="C5632" s="252" t="s">
        <v>24954</v>
      </c>
      <c r="D5632" s="252" t="s">
        <v>24955</v>
      </c>
      <c r="E5632" s="253" t="s">
        <v>259</v>
      </c>
      <c r="F5632" s="252" t="s">
        <v>259</v>
      </c>
      <c r="G5632" s="252" t="s">
        <v>25004</v>
      </c>
      <c r="H5632" s="252" t="s">
        <v>25005</v>
      </c>
      <c r="I5632" s="252" t="s">
        <v>10267</v>
      </c>
      <c r="J5632" s="252" t="s">
        <v>9691</v>
      </c>
      <c r="K5632" s="253" t="s">
        <v>8029</v>
      </c>
      <c r="L5632" s="252" t="s">
        <v>9693</v>
      </c>
    </row>
    <row r="5633" spans="1:12" ht="13.5" x14ac:dyDescent="0.25">
      <c r="A5633" s="252" t="s">
        <v>24785</v>
      </c>
      <c r="B5633" s="252" t="s">
        <v>24786</v>
      </c>
      <c r="C5633" s="252" t="s">
        <v>24954</v>
      </c>
      <c r="D5633" s="252" t="s">
        <v>24955</v>
      </c>
      <c r="E5633" s="253" t="s">
        <v>259</v>
      </c>
      <c r="F5633" s="252" t="s">
        <v>259</v>
      </c>
      <c r="G5633" s="252" t="s">
        <v>25006</v>
      </c>
      <c r="H5633" s="252" t="s">
        <v>25007</v>
      </c>
      <c r="I5633" s="252" t="s">
        <v>10267</v>
      </c>
      <c r="J5633" s="252" t="s">
        <v>9691</v>
      </c>
      <c r="K5633" s="253" t="s">
        <v>20029</v>
      </c>
      <c r="L5633" s="252" t="s">
        <v>9693</v>
      </c>
    </row>
    <row r="5634" spans="1:12" ht="13.5" x14ac:dyDescent="0.25">
      <c r="A5634" s="252" t="s">
        <v>24785</v>
      </c>
      <c r="B5634" s="252" t="s">
        <v>24786</v>
      </c>
      <c r="C5634" s="252" t="s">
        <v>24954</v>
      </c>
      <c r="D5634" s="252" t="s">
        <v>24955</v>
      </c>
      <c r="E5634" s="253" t="s">
        <v>259</v>
      </c>
      <c r="F5634" s="252" t="s">
        <v>259</v>
      </c>
      <c r="G5634" s="252" t="s">
        <v>25008</v>
      </c>
      <c r="H5634" s="252" t="s">
        <v>25009</v>
      </c>
      <c r="I5634" s="252" t="s">
        <v>10267</v>
      </c>
      <c r="J5634" s="252" t="s">
        <v>10377</v>
      </c>
      <c r="K5634" s="253" t="s">
        <v>18442</v>
      </c>
      <c r="L5634" s="252" t="s">
        <v>9693</v>
      </c>
    </row>
    <row r="5635" spans="1:12" ht="13.5" x14ac:dyDescent="0.25">
      <c r="A5635" s="252" t="s">
        <v>24785</v>
      </c>
      <c r="B5635" s="252" t="s">
        <v>24786</v>
      </c>
      <c r="C5635" s="252" t="s">
        <v>24954</v>
      </c>
      <c r="D5635" s="252" t="s">
        <v>24955</v>
      </c>
      <c r="E5635" s="253" t="s">
        <v>259</v>
      </c>
      <c r="F5635" s="252" t="s">
        <v>259</v>
      </c>
      <c r="G5635" s="252" t="s">
        <v>25010</v>
      </c>
      <c r="H5635" s="252" t="s">
        <v>25011</v>
      </c>
      <c r="I5635" s="252" t="s">
        <v>10267</v>
      </c>
      <c r="J5635" s="252" t="s">
        <v>10377</v>
      </c>
      <c r="K5635" s="253" t="s">
        <v>5392</v>
      </c>
      <c r="L5635" s="252" t="s">
        <v>9693</v>
      </c>
    </row>
    <row r="5636" spans="1:12" ht="13.5" x14ac:dyDescent="0.25">
      <c r="A5636" s="252" t="s">
        <v>24785</v>
      </c>
      <c r="B5636" s="252" t="s">
        <v>24786</v>
      </c>
      <c r="C5636" s="252" t="s">
        <v>24954</v>
      </c>
      <c r="D5636" s="252" t="s">
        <v>24955</v>
      </c>
      <c r="E5636" s="253" t="s">
        <v>259</v>
      </c>
      <c r="F5636" s="252" t="s">
        <v>259</v>
      </c>
      <c r="G5636" s="252" t="s">
        <v>25012</v>
      </c>
      <c r="H5636" s="252" t="s">
        <v>25013</v>
      </c>
      <c r="I5636" s="252" t="s">
        <v>10267</v>
      </c>
      <c r="J5636" s="252" t="s">
        <v>10377</v>
      </c>
      <c r="K5636" s="253" t="s">
        <v>12281</v>
      </c>
      <c r="L5636" s="252" t="s">
        <v>9693</v>
      </c>
    </row>
    <row r="5637" spans="1:12" ht="13.5" x14ac:dyDescent="0.25">
      <c r="A5637" s="252" t="s">
        <v>24785</v>
      </c>
      <c r="B5637" s="252" t="s">
        <v>24786</v>
      </c>
      <c r="C5637" s="252" t="s">
        <v>24954</v>
      </c>
      <c r="D5637" s="252" t="s">
        <v>24955</v>
      </c>
      <c r="E5637" s="253" t="s">
        <v>259</v>
      </c>
      <c r="F5637" s="252" t="s">
        <v>259</v>
      </c>
      <c r="G5637" s="252" t="s">
        <v>25014</v>
      </c>
      <c r="H5637" s="252" t="s">
        <v>25015</v>
      </c>
      <c r="I5637" s="252" t="s">
        <v>10267</v>
      </c>
      <c r="J5637" s="252" t="s">
        <v>10377</v>
      </c>
      <c r="K5637" s="253" t="s">
        <v>25016</v>
      </c>
      <c r="L5637" s="252" t="s">
        <v>9693</v>
      </c>
    </row>
    <row r="5638" spans="1:12" ht="13.5" x14ac:dyDescent="0.25">
      <c r="A5638" s="252" t="s">
        <v>24785</v>
      </c>
      <c r="B5638" s="252" t="s">
        <v>24786</v>
      </c>
      <c r="C5638" s="252" t="s">
        <v>24954</v>
      </c>
      <c r="D5638" s="252" t="s">
        <v>24955</v>
      </c>
      <c r="E5638" s="253" t="s">
        <v>259</v>
      </c>
      <c r="F5638" s="252" t="s">
        <v>259</v>
      </c>
      <c r="G5638" s="252" t="s">
        <v>25017</v>
      </c>
      <c r="H5638" s="252" t="s">
        <v>25018</v>
      </c>
      <c r="I5638" s="252" t="s">
        <v>10267</v>
      </c>
      <c r="J5638" s="252" t="s">
        <v>9691</v>
      </c>
      <c r="K5638" s="253" t="s">
        <v>23000</v>
      </c>
      <c r="L5638" s="252" t="s">
        <v>9693</v>
      </c>
    </row>
    <row r="5639" spans="1:12" ht="13.5" x14ac:dyDescent="0.25">
      <c r="A5639" s="252" t="s">
        <v>24785</v>
      </c>
      <c r="B5639" s="252" t="s">
        <v>24786</v>
      </c>
      <c r="C5639" s="252" t="s">
        <v>24954</v>
      </c>
      <c r="D5639" s="252" t="s">
        <v>24955</v>
      </c>
      <c r="E5639" s="253" t="s">
        <v>259</v>
      </c>
      <c r="F5639" s="252" t="s">
        <v>259</v>
      </c>
      <c r="G5639" s="252" t="s">
        <v>25019</v>
      </c>
      <c r="H5639" s="252" t="s">
        <v>25020</v>
      </c>
      <c r="I5639" s="252" t="s">
        <v>10267</v>
      </c>
      <c r="J5639" s="252" t="s">
        <v>9691</v>
      </c>
      <c r="K5639" s="253" t="s">
        <v>25021</v>
      </c>
      <c r="L5639" s="252" t="s">
        <v>9693</v>
      </c>
    </row>
    <row r="5640" spans="1:12" ht="13.5" x14ac:dyDescent="0.25">
      <c r="A5640" s="252" t="s">
        <v>24785</v>
      </c>
      <c r="B5640" s="252" t="s">
        <v>24786</v>
      </c>
      <c r="C5640" s="252" t="s">
        <v>24954</v>
      </c>
      <c r="D5640" s="252" t="s">
        <v>24955</v>
      </c>
      <c r="E5640" s="253" t="s">
        <v>259</v>
      </c>
      <c r="F5640" s="252" t="s">
        <v>259</v>
      </c>
      <c r="G5640" s="252" t="s">
        <v>25022</v>
      </c>
      <c r="H5640" s="252" t="s">
        <v>25023</v>
      </c>
      <c r="I5640" s="252" t="s">
        <v>10267</v>
      </c>
      <c r="J5640" s="252" t="s">
        <v>9691</v>
      </c>
      <c r="K5640" s="253" t="s">
        <v>9711</v>
      </c>
      <c r="L5640" s="252" t="s">
        <v>9693</v>
      </c>
    </row>
    <row r="5641" spans="1:12" ht="13.5" x14ac:dyDescent="0.25">
      <c r="A5641" s="252" t="s">
        <v>24785</v>
      </c>
      <c r="B5641" s="252" t="s">
        <v>24786</v>
      </c>
      <c r="C5641" s="252" t="s">
        <v>24954</v>
      </c>
      <c r="D5641" s="252" t="s">
        <v>24955</v>
      </c>
      <c r="E5641" s="253" t="s">
        <v>259</v>
      </c>
      <c r="F5641" s="252" t="s">
        <v>259</v>
      </c>
      <c r="G5641" s="252" t="s">
        <v>25024</v>
      </c>
      <c r="H5641" s="252" t="s">
        <v>25025</v>
      </c>
      <c r="I5641" s="252" t="s">
        <v>10267</v>
      </c>
      <c r="J5641" s="252" t="s">
        <v>9691</v>
      </c>
      <c r="K5641" s="253" t="s">
        <v>25026</v>
      </c>
      <c r="L5641" s="252" t="s">
        <v>9693</v>
      </c>
    </row>
    <row r="5642" spans="1:12" ht="13.5" x14ac:dyDescent="0.25">
      <c r="A5642" s="252" t="s">
        <v>24785</v>
      </c>
      <c r="B5642" s="252" t="s">
        <v>24786</v>
      </c>
      <c r="C5642" s="252" t="s">
        <v>24954</v>
      </c>
      <c r="D5642" s="252" t="s">
        <v>24955</v>
      </c>
      <c r="E5642" s="253" t="s">
        <v>259</v>
      </c>
      <c r="F5642" s="252" t="s">
        <v>259</v>
      </c>
      <c r="G5642" s="252" t="s">
        <v>25027</v>
      </c>
      <c r="H5642" s="252" t="s">
        <v>25028</v>
      </c>
      <c r="I5642" s="252" t="s">
        <v>10267</v>
      </c>
      <c r="J5642" s="252" t="s">
        <v>9691</v>
      </c>
      <c r="K5642" s="253" t="s">
        <v>25029</v>
      </c>
      <c r="L5642" s="252" t="s">
        <v>9693</v>
      </c>
    </row>
    <row r="5643" spans="1:12" ht="13.5" x14ac:dyDescent="0.25">
      <c r="A5643" s="252" t="s">
        <v>24785</v>
      </c>
      <c r="B5643" s="252" t="s">
        <v>24786</v>
      </c>
      <c r="C5643" s="252" t="s">
        <v>24954</v>
      </c>
      <c r="D5643" s="252" t="s">
        <v>24955</v>
      </c>
      <c r="E5643" s="253" t="s">
        <v>259</v>
      </c>
      <c r="F5643" s="252" t="s">
        <v>259</v>
      </c>
      <c r="G5643" s="252" t="s">
        <v>25030</v>
      </c>
      <c r="H5643" s="252" t="s">
        <v>25031</v>
      </c>
      <c r="I5643" s="252" t="s">
        <v>10267</v>
      </c>
      <c r="J5643" s="252" t="s">
        <v>9691</v>
      </c>
      <c r="K5643" s="253" t="s">
        <v>25032</v>
      </c>
      <c r="L5643" s="252" t="s">
        <v>9693</v>
      </c>
    </row>
    <row r="5644" spans="1:12" ht="13.5" x14ac:dyDescent="0.25">
      <c r="A5644" s="252" t="s">
        <v>24785</v>
      </c>
      <c r="B5644" s="252" t="s">
        <v>24786</v>
      </c>
      <c r="C5644" s="252" t="s">
        <v>24954</v>
      </c>
      <c r="D5644" s="252" t="s">
        <v>24955</v>
      </c>
      <c r="E5644" s="253" t="s">
        <v>259</v>
      </c>
      <c r="F5644" s="252" t="s">
        <v>259</v>
      </c>
      <c r="G5644" s="252" t="s">
        <v>25033</v>
      </c>
      <c r="H5644" s="252" t="s">
        <v>25034</v>
      </c>
      <c r="I5644" s="252" t="s">
        <v>10267</v>
      </c>
      <c r="J5644" s="252" t="s">
        <v>9691</v>
      </c>
      <c r="K5644" s="253" t="s">
        <v>10618</v>
      </c>
      <c r="L5644" s="252" t="s">
        <v>9693</v>
      </c>
    </row>
    <row r="5645" spans="1:12" ht="13.5" x14ac:dyDescent="0.25">
      <c r="A5645" s="252" t="s">
        <v>24785</v>
      </c>
      <c r="B5645" s="252" t="s">
        <v>24786</v>
      </c>
      <c r="C5645" s="252" t="s">
        <v>24954</v>
      </c>
      <c r="D5645" s="252" t="s">
        <v>24955</v>
      </c>
      <c r="E5645" s="253" t="s">
        <v>259</v>
      </c>
      <c r="F5645" s="252" t="s">
        <v>259</v>
      </c>
      <c r="G5645" s="252" t="s">
        <v>25035</v>
      </c>
      <c r="H5645" s="252" t="s">
        <v>25036</v>
      </c>
      <c r="I5645" s="252" t="s">
        <v>10267</v>
      </c>
      <c r="J5645" s="252" t="s">
        <v>9691</v>
      </c>
      <c r="K5645" s="253" t="s">
        <v>25037</v>
      </c>
      <c r="L5645" s="252" t="s">
        <v>9693</v>
      </c>
    </row>
    <row r="5646" spans="1:12" ht="13.5" x14ac:dyDescent="0.25">
      <c r="A5646" s="252" t="s">
        <v>24785</v>
      </c>
      <c r="B5646" s="252" t="s">
        <v>24786</v>
      </c>
      <c r="C5646" s="252" t="s">
        <v>24954</v>
      </c>
      <c r="D5646" s="252" t="s">
        <v>24955</v>
      </c>
      <c r="E5646" s="253" t="s">
        <v>259</v>
      </c>
      <c r="F5646" s="252" t="s">
        <v>259</v>
      </c>
      <c r="G5646" s="252" t="s">
        <v>25038</v>
      </c>
      <c r="H5646" s="252" t="s">
        <v>25039</v>
      </c>
      <c r="I5646" s="252" t="s">
        <v>10267</v>
      </c>
      <c r="J5646" s="252" t="s">
        <v>9691</v>
      </c>
      <c r="K5646" s="253" t="s">
        <v>25040</v>
      </c>
      <c r="L5646" s="252" t="s">
        <v>9693</v>
      </c>
    </row>
    <row r="5647" spans="1:12" ht="13.5" x14ac:dyDescent="0.25">
      <c r="A5647" s="252" t="s">
        <v>24785</v>
      </c>
      <c r="B5647" s="252" t="s">
        <v>24786</v>
      </c>
      <c r="C5647" s="252" t="s">
        <v>24954</v>
      </c>
      <c r="D5647" s="252" t="s">
        <v>24955</v>
      </c>
      <c r="E5647" s="253" t="s">
        <v>259</v>
      </c>
      <c r="F5647" s="252" t="s">
        <v>259</v>
      </c>
      <c r="G5647" s="252" t="s">
        <v>25041</v>
      </c>
      <c r="H5647" s="252" t="s">
        <v>25042</v>
      </c>
      <c r="I5647" s="252" t="s">
        <v>10267</v>
      </c>
      <c r="J5647" s="252" t="s">
        <v>9691</v>
      </c>
      <c r="K5647" s="253" t="s">
        <v>25043</v>
      </c>
      <c r="L5647" s="252" t="s">
        <v>9693</v>
      </c>
    </row>
    <row r="5648" spans="1:12" ht="13.5" x14ac:dyDescent="0.25">
      <c r="A5648" s="252" t="s">
        <v>24785</v>
      </c>
      <c r="B5648" s="252" t="s">
        <v>24786</v>
      </c>
      <c r="C5648" s="252" t="s">
        <v>24954</v>
      </c>
      <c r="D5648" s="252" t="s">
        <v>24955</v>
      </c>
      <c r="E5648" s="253" t="s">
        <v>259</v>
      </c>
      <c r="F5648" s="252" t="s">
        <v>259</v>
      </c>
      <c r="G5648" s="252" t="s">
        <v>25044</v>
      </c>
      <c r="H5648" s="252" t="s">
        <v>25045</v>
      </c>
      <c r="I5648" s="252" t="s">
        <v>10267</v>
      </c>
      <c r="J5648" s="252" t="s">
        <v>10377</v>
      </c>
      <c r="K5648" s="253" t="s">
        <v>25046</v>
      </c>
      <c r="L5648" s="252" t="s">
        <v>9693</v>
      </c>
    </row>
    <row r="5649" spans="1:12" ht="13.5" x14ac:dyDescent="0.25">
      <c r="A5649" s="252" t="s">
        <v>24785</v>
      </c>
      <c r="B5649" s="252" t="s">
        <v>24786</v>
      </c>
      <c r="C5649" s="252" t="s">
        <v>24954</v>
      </c>
      <c r="D5649" s="252" t="s">
        <v>24955</v>
      </c>
      <c r="E5649" s="253" t="s">
        <v>259</v>
      </c>
      <c r="F5649" s="252" t="s">
        <v>259</v>
      </c>
      <c r="G5649" s="252" t="s">
        <v>25047</v>
      </c>
      <c r="H5649" s="252" t="s">
        <v>25048</v>
      </c>
      <c r="I5649" s="252" t="s">
        <v>10267</v>
      </c>
      <c r="J5649" s="252" t="s">
        <v>10377</v>
      </c>
      <c r="K5649" s="253" t="s">
        <v>25049</v>
      </c>
      <c r="L5649" s="252" t="s">
        <v>9693</v>
      </c>
    </row>
    <row r="5650" spans="1:12" ht="13.5" x14ac:dyDescent="0.25">
      <c r="A5650" s="252" t="s">
        <v>24785</v>
      </c>
      <c r="B5650" s="252" t="s">
        <v>24786</v>
      </c>
      <c r="C5650" s="252" t="s">
        <v>24954</v>
      </c>
      <c r="D5650" s="252" t="s">
        <v>24955</v>
      </c>
      <c r="E5650" s="253" t="s">
        <v>259</v>
      </c>
      <c r="F5650" s="252" t="s">
        <v>259</v>
      </c>
      <c r="G5650" s="252" t="s">
        <v>25050</v>
      </c>
      <c r="H5650" s="252" t="s">
        <v>25051</v>
      </c>
      <c r="I5650" s="252" t="s">
        <v>10267</v>
      </c>
      <c r="J5650" s="252" t="s">
        <v>9691</v>
      </c>
      <c r="K5650" s="253" t="s">
        <v>25052</v>
      </c>
      <c r="L5650" s="252" t="s">
        <v>9693</v>
      </c>
    </row>
    <row r="5651" spans="1:12" ht="13.5" x14ac:dyDescent="0.25">
      <c r="A5651" s="252" t="s">
        <v>24785</v>
      </c>
      <c r="B5651" s="252" t="s">
        <v>24786</v>
      </c>
      <c r="C5651" s="252" t="s">
        <v>24954</v>
      </c>
      <c r="D5651" s="252" t="s">
        <v>24955</v>
      </c>
      <c r="E5651" s="253" t="s">
        <v>259</v>
      </c>
      <c r="F5651" s="252" t="s">
        <v>259</v>
      </c>
      <c r="G5651" s="252" t="s">
        <v>25053</v>
      </c>
      <c r="H5651" s="252" t="s">
        <v>25054</v>
      </c>
      <c r="I5651" s="252" t="s">
        <v>10267</v>
      </c>
      <c r="J5651" s="252" t="s">
        <v>9691</v>
      </c>
      <c r="K5651" s="253" t="s">
        <v>8266</v>
      </c>
      <c r="L5651" s="252" t="s">
        <v>9693</v>
      </c>
    </row>
    <row r="5652" spans="1:12" ht="13.5" x14ac:dyDescent="0.25">
      <c r="A5652" s="252" t="s">
        <v>24785</v>
      </c>
      <c r="B5652" s="252" t="s">
        <v>24786</v>
      </c>
      <c r="C5652" s="252" t="s">
        <v>25055</v>
      </c>
      <c r="D5652" s="252" t="s">
        <v>25056</v>
      </c>
      <c r="E5652" s="253" t="s">
        <v>259</v>
      </c>
      <c r="F5652" s="252" t="s">
        <v>259</v>
      </c>
      <c r="G5652" s="252" t="s">
        <v>25057</v>
      </c>
      <c r="H5652" s="252" t="s">
        <v>25058</v>
      </c>
      <c r="I5652" s="252" t="s">
        <v>10267</v>
      </c>
      <c r="J5652" s="252" t="s">
        <v>9691</v>
      </c>
      <c r="K5652" s="253" t="s">
        <v>25059</v>
      </c>
      <c r="L5652" s="252" t="s">
        <v>9693</v>
      </c>
    </row>
    <row r="5653" spans="1:12" ht="13.5" x14ac:dyDescent="0.25">
      <c r="A5653" s="252" t="s">
        <v>24785</v>
      </c>
      <c r="B5653" s="252" t="s">
        <v>24786</v>
      </c>
      <c r="C5653" s="252" t="s">
        <v>25055</v>
      </c>
      <c r="D5653" s="252" t="s">
        <v>25056</v>
      </c>
      <c r="E5653" s="253" t="s">
        <v>259</v>
      </c>
      <c r="F5653" s="252" t="s">
        <v>259</v>
      </c>
      <c r="G5653" s="252" t="s">
        <v>25060</v>
      </c>
      <c r="H5653" s="252" t="s">
        <v>25061</v>
      </c>
      <c r="I5653" s="252" t="s">
        <v>10267</v>
      </c>
      <c r="J5653" s="252" t="s">
        <v>9691</v>
      </c>
      <c r="K5653" s="253" t="s">
        <v>7321</v>
      </c>
      <c r="L5653" s="252" t="s">
        <v>9693</v>
      </c>
    </row>
    <row r="5654" spans="1:12" ht="13.5" x14ac:dyDescent="0.25">
      <c r="A5654" s="252" t="s">
        <v>24785</v>
      </c>
      <c r="B5654" s="252" t="s">
        <v>24786</v>
      </c>
      <c r="C5654" s="252" t="s">
        <v>25055</v>
      </c>
      <c r="D5654" s="252" t="s">
        <v>25056</v>
      </c>
      <c r="E5654" s="253" t="s">
        <v>259</v>
      </c>
      <c r="F5654" s="252" t="s">
        <v>259</v>
      </c>
      <c r="G5654" s="252" t="s">
        <v>25062</v>
      </c>
      <c r="H5654" s="252" t="s">
        <v>25063</v>
      </c>
      <c r="I5654" s="252" t="s">
        <v>10267</v>
      </c>
      <c r="J5654" s="252" t="s">
        <v>9691</v>
      </c>
      <c r="K5654" s="253" t="s">
        <v>24817</v>
      </c>
      <c r="L5654" s="252" t="s">
        <v>9693</v>
      </c>
    </row>
    <row r="5655" spans="1:12" ht="13.5" x14ac:dyDescent="0.25">
      <c r="A5655" s="252" t="s">
        <v>24785</v>
      </c>
      <c r="B5655" s="252" t="s">
        <v>24786</v>
      </c>
      <c r="C5655" s="252" t="s">
        <v>25055</v>
      </c>
      <c r="D5655" s="252" t="s">
        <v>25056</v>
      </c>
      <c r="E5655" s="253" t="s">
        <v>259</v>
      </c>
      <c r="F5655" s="252" t="s">
        <v>259</v>
      </c>
      <c r="G5655" s="252" t="s">
        <v>25064</v>
      </c>
      <c r="H5655" s="252" t="s">
        <v>25065</v>
      </c>
      <c r="I5655" s="252" t="s">
        <v>10267</v>
      </c>
      <c r="J5655" s="252" t="s">
        <v>9691</v>
      </c>
      <c r="K5655" s="253" t="s">
        <v>25066</v>
      </c>
      <c r="L5655" s="252" t="s">
        <v>9693</v>
      </c>
    </row>
    <row r="5656" spans="1:12" ht="13.5" x14ac:dyDescent="0.25">
      <c r="A5656" s="252" t="s">
        <v>24785</v>
      </c>
      <c r="B5656" s="252" t="s">
        <v>24786</v>
      </c>
      <c r="C5656" s="252" t="s">
        <v>25055</v>
      </c>
      <c r="D5656" s="252" t="s">
        <v>25056</v>
      </c>
      <c r="E5656" s="253" t="s">
        <v>259</v>
      </c>
      <c r="F5656" s="252" t="s">
        <v>259</v>
      </c>
      <c r="G5656" s="252" t="s">
        <v>25067</v>
      </c>
      <c r="H5656" s="252" t="s">
        <v>25068</v>
      </c>
      <c r="I5656" s="252" t="s">
        <v>10267</v>
      </c>
      <c r="J5656" s="252" t="s">
        <v>9691</v>
      </c>
      <c r="K5656" s="253" t="s">
        <v>25069</v>
      </c>
      <c r="L5656" s="252" t="s">
        <v>9693</v>
      </c>
    </row>
    <row r="5657" spans="1:12" ht="13.5" x14ac:dyDescent="0.25">
      <c r="A5657" s="252" t="s">
        <v>24785</v>
      </c>
      <c r="B5657" s="252" t="s">
        <v>24786</v>
      </c>
      <c r="C5657" s="252" t="s">
        <v>25055</v>
      </c>
      <c r="D5657" s="252" t="s">
        <v>25056</v>
      </c>
      <c r="E5657" s="253" t="s">
        <v>259</v>
      </c>
      <c r="F5657" s="252" t="s">
        <v>259</v>
      </c>
      <c r="G5657" s="252" t="s">
        <v>25070</v>
      </c>
      <c r="H5657" s="252" t="s">
        <v>25071</v>
      </c>
      <c r="I5657" s="252" t="s">
        <v>9690</v>
      </c>
      <c r="J5657" s="252" t="s">
        <v>9691</v>
      </c>
      <c r="K5657" s="253" t="s">
        <v>15802</v>
      </c>
      <c r="L5657" s="252" t="s">
        <v>9693</v>
      </c>
    </row>
    <row r="5658" spans="1:12" ht="13.5" x14ac:dyDescent="0.25">
      <c r="A5658" s="252" t="s">
        <v>24785</v>
      </c>
      <c r="B5658" s="252" t="s">
        <v>24786</v>
      </c>
      <c r="C5658" s="252" t="s">
        <v>25055</v>
      </c>
      <c r="D5658" s="252" t="s">
        <v>25056</v>
      </c>
      <c r="E5658" s="253" t="s">
        <v>259</v>
      </c>
      <c r="F5658" s="252" t="s">
        <v>259</v>
      </c>
      <c r="G5658" s="252" t="s">
        <v>25072</v>
      </c>
      <c r="H5658" s="252" t="s">
        <v>25073</v>
      </c>
      <c r="I5658" s="252" t="s">
        <v>9690</v>
      </c>
      <c r="J5658" s="252" t="s">
        <v>9691</v>
      </c>
      <c r="K5658" s="253" t="s">
        <v>3337</v>
      </c>
      <c r="L5658" s="252" t="s">
        <v>9693</v>
      </c>
    </row>
    <row r="5659" spans="1:12" ht="13.5" x14ac:dyDescent="0.25">
      <c r="A5659" s="252" t="s">
        <v>24785</v>
      </c>
      <c r="B5659" s="252" t="s">
        <v>24786</v>
      </c>
      <c r="C5659" s="252" t="s">
        <v>25055</v>
      </c>
      <c r="D5659" s="252" t="s">
        <v>25056</v>
      </c>
      <c r="E5659" s="253" t="s">
        <v>259</v>
      </c>
      <c r="F5659" s="252" t="s">
        <v>259</v>
      </c>
      <c r="G5659" s="252" t="s">
        <v>25074</v>
      </c>
      <c r="H5659" s="252" t="s">
        <v>25075</v>
      </c>
      <c r="I5659" s="252" t="s">
        <v>9690</v>
      </c>
      <c r="J5659" s="252" t="s">
        <v>9691</v>
      </c>
      <c r="K5659" s="253" t="s">
        <v>4019</v>
      </c>
      <c r="L5659" s="252" t="s">
        <v>9693</v>
      </c>
    </row>
    <row r="5660" spans="1:12" ht="13.5" x14ac:dyDescent="0.25">
      <c r="A5660" s="252" t="s">
        <v>24785</v>
      </c>
      <c r="B5660" s="252" t="s">
        <v>24786</v>
      </c>
      <c r="C5660" s="252" t="s">
        <v>25055</v>
      </c>
      <c r="D5660" s="252" t="s">
        <v>25056</v>
      </c>
      <c r="E5660" s="253" t="s">
        <v>259</v>
      </c>
      <c r="F5660" s="252" t="s">
        <v>259</v>
      </c>
      <c r="G5660" s="252" t="s">
        <v>25076</v>
      </c>
      <c r="H5660" s="252" t="s">
        <v>25077</v>
      </c>
      <c r="I5660" s="252" t="s">
        <v>10267</v>
      </c>
      <c r="J5660" s="252" t="s">
        <v>9691</v>
      </c>
      <c r="K5660" s="253" t="s">
        <v>1820</v>
      </c>
      <c r="L5660" s="252" t="s">
        <v>9693</v>
      </c>
    </row>
    <row r="5661" spans="1:12" ht="13.5" x14ac:dyDescent="0.25">
      <c r="A5661" s="252" t="s">
        <v>24785</v>
      </c>
      <c r="B5661" s="252" t="s">
        <v>24786</v>
      </c>
      <c r="C5661" s="252" t="s">
        <v>25055</v>
      </c>
      <c r="D5661" s="252" t="s">
        <v>25056</v>
      </c>
      <c r="E5661" s="253" t="s">
        <v>259</v>
      </c>
      <c r="F5661" s="252" t="s">
        <v>259</v>
      </c>
      <c r="G5661" s="252" t="s">
        <v>25078</v>
      </c>
      <c r="H5661" s="252" t="s">
        <v>25079</v>
      </c>
      <c r="I5661" s="252" t="s">
        <v>9690</v>
      </c>
      <c r="J5661" s="252" t="s">
        <v>9691</v>
      </c>
      <c r="K5661" s="253" t="s">
        <v>459</v>
      </c>
      <c r="L5661" s="252" t="s">
        <v>9693</v>
      </c>
    </row>
    <row r="5662" spans="1:12" ht="13.5" x14ac:dyDescent="0.25">
      <c r="A5662" s="252" t="s">
        <v>24785</v>
      </c>
      <c r="B5662" s="252" t="s">
        <v>24786</v>
      </c>
      <c r="C5662" s="252" t="s">
        <v>25055</v>
      </c>
      <c r="D5662" s="252" t="s">
        <v>25056</v>
      </c>
      <c r="E5662" s="253" t="s">
        <v>259</v>
      </c>
      <c r="F5662" s="252" t="s">
        <v>259</v>
      </c>
      <c r="G5662" s="252" t="s">
        <v>25080</v>
      </c>
      <c r="H5662" s="252" t="s">
        <v>25081</v>
      </c>
      <c r="I5662" s="252" t="s">
        <v>10267</v>
      </c>
      <c r="J5662" s="252" t="s">
        <v>9691</v>
      </c>
      <c r="K5662" s="253" t="s">
        <v>10062</v>
      </c>
      <c r="L5662" s="252" t="s">
        <v>9693</v>
      </c>
    </row>
    <row r="5663" spans="1:12" ht="13.5" x14ac:dyDescent="0.25">
      <c r="A5663" s="252" t="s">
        <v>24785</v>
      </c>
      <c r="B5663" s="252" t="s">
        <v>24786</v>
      </c>
      <c r="C5663" s="252" t="s">
        <v>25055</v>
      </c>
      <c r="D5663" s="252" t="s">
        <v>25056</v>
      </c>
      <c r="E5663" s="253" t="s">
        <v>259</v>
      </c>
      <c r="F5663" s="252" t="s">
        <v>259</v>
      </c>
      <c r="G5663" s="252" t="s">
        <v>25082</v>
      </c>
      <c r="H5663" s="252" t="s">
        <v>25083</v>
      </c>
      <c r="I5663" s="252" t="s">
        <v>9690</v>
      </c>
      <c r="J5663" s="252" t="s">
        <v>9691</v>
      </c>
      <c r="K5663" s="253" t="s">
        <v>5387</v>
      </c>
      <c r="L5663" s="252" t="s">
        <v>9693</v>
      </c>
    </row>
    <row r="5664" spans="1:12" ht="13.5" x14ac:dyDescent="0.25">
      <c r="A5664" s="252" t="s">
        <v>24785</v>
      </c>
      <c r="B5664" s="252" t="s">
        <v>24786</v>
      </c>
      <c r="C5664" s="252" t="s">
        <v>25055</v>
      </c>
      <c r="D5664" s="252" t="s">
        <v>25056</v>
      </c>
      <c r="E5664" s="253" t="s">
        <v>259</v>
      </c>
      <c r="F5664" s="252" t="s">
        <v>259</v>
      </c>
      <c r="G5664" s="252" t="s">
        <v>25084</v>
      </c>
      <c r="H5664" s="252" t="s">
        <v>25085</v>
      </c>
      <c r="I5664" s="252" t="s">
        <v>9690</v>
      </c>
      <c r="J5664" s="252" t="s">
        <v>9691</v>
      </c>
      <c r="K5664" s="253" t="s">
        <v>5668</v>
      </c>
      <c r="L5664" s="252" t="s">
        <v>9693</v>
      </c>
    </row>
    <row r="5665" spans="1:12" ht="13.5" x14ac:dyDescent="0.25">
      <c r="A5665" s="252" t="s">
        <v>24785</v>
      </c>
      <c r="B5665" s="252" t="s">
        <v>24786</v>
      </c>
      <c r="C5665" s="252" t="s">
        <v>25055</v>
      </c>
      <c r="D5665" s="252" t="s">
        <v>25056</v>
      </c>
      <c r="E5665" s="253" t="s">
        <v>259</v>
      </c>
      <c r="F5665" s="252" t="s">
        <v>259</v>
      </c>
      <c r="G5665" s="252" t="s">
        <v>25086</v>
      </c>
      <c r="H5665" s="252" t="s">
        <v>25087</v>
      </c>
      <c r="I5665" s="252" t="s">
        <v>9690</v>
      </c>
      <c r="J5665" s="252" t="s">
        <v>9691</v>
      </c>
      <c r="K5665" s="253" t="s">
        <v>25088</v>
      </c>
      <c r="L5665" s="252" t="s">
        <v>9693</v>
      </c>
    </row>
    <row r="5666" spans="1:12" ht="13.5" x14ac:dyDescent="0.25">
      <c r="A5666" s="252" t="s">
        <v>24785</v>
      </c>
      <c r="B5666" s="252" t="s">
        <v>24786</v>
      </c>
      <c r="C5666" s="252" t="s">
        <v>25055</v>
      </c>
      <c r="D5666" s="252" t="s">
        <v>25056</v>
      </c>
      <c r="E5666" s="253" t="s">
        <v>259</v>
      </c>
      <c r="F5666" s="252" t="s">
        <v>259</v>
      </c>
      <c r="G5666" s="252" t="s">
        <v>25089</v>
      </c>
      <c r="H5666" s="252" t="s">
        <v>25090</v>
      </c>
      <c r="I5666" s="252" t="s">
        <v>9690</v>
      </c>
      <c r="J5666" s="252" t="s">
        <v>9691</v>
      </c>
      <c r="K5666" s="253" t="s">
        <v>23067</v>
      </c>
      <c r="L5666" s="252" t="s">
        <v>9693</v>
      </c>
    </row>
    <row r="5667" spans="1:12" ht="13.5" x14ac:dyDescent="0.25">
      <c r="A5667" s="252" t="s">
        <v>24785</v>
      </c>
      <c r="B5667" s="252" t="s">
        <v>24786</v>
      </c>
      <c r="C5667" s="252" t="s">
        <v>25055</v>
      </c>
      <c r="D5667" s="252" t="s">
        <v>25056</v>
      </c>
      <c r="E5667" s="253" t="s">
        <v>259</v>
      </c>
      <c r="F5667" s="252" t="s">
        <v>259</v>
      </c>
      <c r="G5667" s="252" t="s">
        <v>25091</v>
      </c>
      <c r="H5667" s="252" t="s">
        <v>25092</v>
      </c>
      <c r="I5667" s="252" t="s">
        <v>10267</v>
      </c>
      <c r="J5667" s="252" t="s">
        <v>9691</v>
      </c>
      <c r="K5667" s="253" t="s">
        <v>1409</v>
      </c>
      <c r="L5667" s="252" t="s">
        <v>9693</v>
      </c>
    </row>
    <row r="5668" spans="1:12" ht="13.5" x14ac:dyDescent="0.25">
      <c r="A5668" s="252" t="s">
        <v>24785</v>
      </c>
      <c r="B5668" s="252" t="s">
        <v>24786</v>
      </c>
      <c r="C5668" s="252" t="s">
        <v>25055</v>
      </c>
      <c r="D5668" s="252" t="s">
        <v>25056</v>
      </c>
      <c r="E5668" s="253" t="s">
        <v>259</v>
      </c>
      <c r="F5668" s="252" t="s">
        <v>259</v>
      </c>
      <c r="G5668" s="252" t="s">
        <v>25093</v>
      </c>
      <c r="H5668" s="252" t="s">
        <v>25094</v>
      </c>
      <c r="I5668" s="252" t="s">
        <v>10267</v>
      </c>
      <c r="J5668" s="252" t="s">
        <v>9691</v>
      </c>
      <c r="K5668" s="253" t="s">
        <v>25095</v>
      </c>
      <c r="L5668" s="252" t="s">
        <v>9693</v>
      </c>
    </row>
    <row r="5669" spans="1:12" ht="13.5" x14ac:dyDescent="0.25">
      <c r="A5669" s="252" t="s">
        <v>24785</v>
      </c>
      <c r="B5669" s="252" t="s">
        <v>24786</v>
      </c>
      <c r="C5669" s="252" t="s">
        <v>25055</v>
      </c>
      <c r="D5669" s="252" t="s">
        <v>25056</v>
      </c>
      <c r="E5669" s="253" t="s">
        <v>259</v>
      </c>
      <c r="F5669" s="252" t="s">
        <v>259</v>
      </c>
      <c r="G5669" s="252" t="s">
        <v>25096</v>
      </c>
      <c r="H5669" s="252" t="s">
        <v>25097</v>
      </c>
      <c r="I5669" s="252" t="s">
        <v>9690</v>
      </c>
      <c r="J5669" s="252" t="s">
        <v>9691</v>
      </c>
      <c r="K5669" s="253" t="s">
        <v>23084</v>
      </c>
      <c r="L5669" s="252" t="s">
        <v>9693</v>
      </c>
    </row>
    <row r="5670" spans="1:12" ht="13.5" x14ac:dyDescent="0.25">
      <c r="A5670" s="252" t="s">
        <v>24785</v>
      </c>
      <c r="B5670" s="252" t="s">
        <v>24786</v>
      </c>
      <c r="C5670" s="252" t="s">
        <v>25055</v>
      </c>
      <c r="D5670" s="252" t="s">
        <v>25056</v>
      </c>
      <c r="E5670" s="253" t="s">
        <v>259</v>
      </c>
      <c r="F5670" s="252" t="s">
        <v>259</v>
      </c>
      <c r="G5670" s="252" t="s">
        <v>25098</v>
      </c>
      <c r="H5670" s="252" t="s">
        <v>25099</v>
      </c>
      <c r="I5670" s="252" t="s">
        <v>10267</v>
      </c>
      <c r="J5670" s="252" t="s">
        <v>9691</v>
      </c>
      <c r="K5670" s="253" t="s">
        <v>25100</v>
      </c>
      <c r="L5670" s="252" t="s">
        <v>9693</v>
      </c>
    </row>
    <row r="5671" spans="1:12" ht="13.5" x14ac:dyDescent="0.25">
      <c r="A5671" s="252" t="s">
        <v>24785</v>
      </c>
      <c r="B5671" s="252" t="s">
        <v>24786</v>
      </c>
      <c r="C5671" s="252" t="s">
        <v>25055</v>
      </c>
      <c r="D5671" s="252" t="s">
        <v>25056</v>
      </c>
      <c r="E5671" s="253" t="s">
        <v>259</v>
      </c>
      <c r="F5671" s="252" t="s">
        <v>259</v>
      </c>
      <c r="G5671" s="252" t="s">
        <v>25101</v>
      </c>
      <c r="H5671" s="252" t="s">
        <v>25102</v>
      </c>
      <c r="I5671" s="252" t="s">
        <v>10267</v>
      </c>
      <c r="J5671" s="252" t="s">
        <v>9691</v>
      </c>
      <c r="K5671" s="253" t="s">
        <v>25103</v>
      </c>
      <c r="L5671" s="252" t="s">
        <v>9693</v>
      </c>
    </row>
    <row r="5672" spans="1:12" ht="13.5" x14ac:dyDescent="0.25">
      <c r="A5672" s="252" t="s">
        <v>25104</v>
      </c>
      <c r="B5672" s="252" t="s">
        <v>25105</v>
      </c>
      <c r="C5672" s="252" t="s">
        <v>25106</v>
      </c>
      <c r="D5672" s="252" t="s">
        <v>25107</v>
      </c>
      <c r="E5672" s="253" t="s">
        <v>259</v>
      </c>
      <c r="F5672" s="252" t="s">
        <v>259</v>
      </c>
      <c r="G5672" s="252" t="s">
        <v>25108</v>
      </c>
      <c r="H5672" s="252" t="s">
        <v>25109</v>
      </c>
      <c r="I5672" s="252" t="s">
        <v>10267</v>
      </c>
      <c r="J5672" s="252" t="s">
        <v>9691</v>
      </c>
      <c r="K5672" s="253" t="s">
        <v>3409</v>
      </c>
      <c r="L5672" s="252" t="s">
        <v>9693</v>
      </c>
    </row>
    <row r="5673" spans="1:12" ht="13.5" x14ac:dyDescent="0.25">
      <c r="A5673" s="252" t="s">
        <v>25104</v>
      </c>
      <c r="B5673" s="252" t="s">
        <v>25105</v>
      </c>
      <c r="C5673" s="252" t="s">
        <v>25106</v>
      </c>
      <c r="D5673" s="252" t="s">
        <v>25107</v>
      </c>
      <c r="E5673" s="253" t="s">
        <v>259</v>
      </c>
      <c r="F5673" s="252" t="s">
        <v>259</v>
      </c>
      <c r="G5673" s="252" t="s">
        <v>25110</v>
      </c>
      <c r="H5673" s="252" t="s">
        <v>25111</v>
      </c>
      <c r="I5673" s="252" t="s">
        <v>10267</v>
      </c>
      <c r="J5673" s="252" t="s">
        <v>9691</v>
      </c>
      <c r="K5673" s="253" t="s">
        <v>25112</v>
      </c>
      <c r="L5673" s="252" t="s">
        <v>9693</v>
      </c>
    </row>
    <row r="5674" spans="1:12" ht="13.5" x14ac:dyDescent="0.25">
      <c r="A5674" s="252" t="s">
        <v>25104</v>
      </c>
      <c r="B5674" s="252" t="s">
        <v>25105</v>
      </c>
      <c r="C5674" s="252" t="s">
        <v>25113</v>
      </c>
      <c r="D5674" s="252" t="s">
        <v>25114</v>
      </c>
      <c r="E5674" s="253" t="s">
        <v>259</v>
      </c>
      <c r="F5674" s="252" t="s">
        <v>259</v>
      </c>
      <c r="G5674" s="252" t="s">
        <v>25115</v>
      </c>
      <c r="H5674" s="252" t="s">
        <v>25116</v>
      </c>
      <c r="I5674" s="252" t="s">
        <v>10267</v>
      </c>
      <c r="J5674" s="252" t="s">
        <v>9691</v>
      </c>
      <c r="K5674" s="253" t="s">
        <v>25117</v>
      </c>
      <c r="L5674" s="252" t="s">
        <v>9693</v>
      </c>
    </row>
    <row r="5675" spans="1:12" ht="13.5" x14ac:dyDescent="0.25">
      <c r="A5675" s="252" t="s">
        <v>25104</v>
      </c>
      <c r="B5675" s="252" t="s">
        <v>25105</v>
      </c>
      <c r="C5675" s="252" t="s">
        <v>25113</v>
      </c>
      <c r="D5675" s="252" t="s">
        <v>25114</v>
      </c>
      <c r="E5675" s="253" t="s">
        <v>259</v>
      </c>
      <c r="F5675" s="252" t="s">
        <v>259</v>
      </c>
      <c r="G5675" s="252" t="s">
        <v>25118</v>
      </c>
      <c r="H5675" s="252" t="s">
        <v>25119</v>
      </c>
      <c r="I5675" s="252" t="s">
        <v>10267</v>
      </c>
      <c r="J5675" s="252" t="s">
        <v>9691</v>
      </c>
      <c r="K5675" s="253" t="s">
        <v>25120</v>
      </c>
      <c r="L5675" s="252" t="s">
        <v>9693</v>
      </c>
    </row>
    <row r="5676" spans="1:12" ht="13.5" x14ac:dyDescent="0.25">
      <c r="A5676" s="252" t="s">
        <v>25104</v>
      </c>
      <c r="B5676" s="252" t="s">
        <v>25105</v>
      </c>
      <c r="C5676" s="252" t="s">
        <v>25113</v>
      </c>
      <c r="D5676" s="252" t="s">
        <v>25114</v>
      </c>
      <c r="E5676" s="253" t="s">
        <v>259</v>
      </c>
      <c r="F5676" s="252" t="s">
        <v>259</v>
      </c>
      <c r="G5676" s="252" t="s">
        <v>25121</v>
      </c>
      <c r="H5676" s="252" t="s">
        <v>25122</v>
      </c>
      <c r="I5676" s="252" t="s">
        <v>10267</v>
      </c>
      <c r="J5676" s="252" t="s">
        <v>9691</v>
      </c>
      <c r="K5676" s="253" t="s">
        <v>25123</v>
      </c>
      <c r="L5676" s="252" t="s">
        <v>9693</v>
      </c>
    </row>
    <row r="5677" spans="1:12" ht="13.5" x14ac:dyDescent="0.25">
      <c r="A5677" s="252" t="s">
        <v>25104</v>
      </c>
      <c r="B5677" s="252" t="s">
        <v>25105</v>
      </c>
      <c r="C5677" s="252" t="s">
        <v>25124</v>
      </c>
      <c r="D5677" s="252" t="s">
        <v>25125</v>
      </c>
      <c r="E5677" s="253" t="s">
        <v>259</v>
      </c>
      <c r="F5677" s="252" t="s">
        <v>259</v>
      </c>
      <c r="G5677" s="252" t="s">
        <v>25126</v>
      </c>
      <c r="H5677" s="252" t="s">
        <v>25127</v>
      </c>
      <c r="I5677" s="252" t="s">
        <v>10267</v>
      </c>
      <c r="J5677" s="252" t="s">
        <v>9691</v>
      </c>
      <c r="K5677" s="253" t="s">
        <v>25128</v>
      </c>
      <c r="L5677" s="252" t="s">
        <v>9693</v>
      </c>
    </row>
    <row r="5678" spans="1:12" ht="13.5" x14ac:dyDescent="0.25">
      <c r="A5678" s="252" t="s">
        <v>25104</v>
      </c>
      <c r="B5678" s="252" t="s">
        <v>25105</v>
      </c>
      <c r="C5678" s="252" t="s">
        <v>25124</v>
      </c>
      <c r="D5678" s="252" t="s">
        <v>25125</v>
      </c>
      <c r="E5678" s="253" t="s">
        <v>259</v>
      </c>
      <c r="F5678" s="252" t="s">
        <v>259</v>
      </c>
      <c r="G5678" s="252" t="s">
        <v>25129</v>
      </c>
      <c r="H5678" s="252" t="s">
        <v>25130</v>
      </c>
      <c r="I5678" s="252" t="s">
        <v>10267</v>
      </c>
      <c r="J5678" s="252" t="s">
        <v>9691</v>
      </c>
      <c r="K5678" s="253" t="s">
        <v>25131</v>
      </c>
      <c r="L5678" s="252" t="s">
        <v>9693</v>
      </c>
    </row>
    <row r="5679" spans="1:12" ht="13.5" x14ac:dyDescent="0.25">
      <c r="A5679" s="252" t="s">
        <v>25104</v>
      </c>
      <c r="B5679" s="252" t="s">
        <v>25105</v>
      </c>
      <c r="C5679" s="252" t="s">
        <v>25124</v>
      </c>
      <c r="D5679" s="252" t="s">
        <v>25125</v>
      </c>
      <c r="E5679" s="253" t="s">
        <v>259</v>
      </c>
      <c r="F5679" s="252" t="s">
        <v>259</v>
      </c>
      <c r="G5679" s="252" t="s">
        <v>25132</v>
      </c>
      <c r="H5679" s="252" t="s">
        <v>25133</v>
      </c>
      <c r="I5679" s="252" t="s">
        <v>10267</v>
      </c>
      <c r="J5679" s="252" t="s">
        <v>9691</v>
      </c>
      <c r="K5679" s="253" t="s">
        <v>18652</v>
      </c>
      <c r="L5679" s="252" t="s">
        <v>9693</v>
      </c>
    </row>
    <row r="5680" spans="1:12" ht="13.5" x14ac:dyDescent="0.25">
      <c r="A5680" s="252" t="s">
        <v>25104</v>
      </c>
      <c r="B5680" s="252" t="s">
        <v>25105</v>
      </c>
      <c r="C5680" s="252" t="s">
        <v>25124</v>
      </c>
      <c r="D5680" s="252" t="s">
        <v>25125</v>
      </c>
      <c r="E5680" s="253" t="s">
        <v>259</v>
      </c>
      <c r="F5680" s="252" t="s">
        <v>259</v>
      </c>
      <c r="G5680" s="252" t="s">
        <v>25134</v>
      </c>
      <c r="H5680" s="252" t="s">
        <v>25135</v>
      </c>
      <c r="I5680" s="252" t="s">
        <v>10267</v>
      </c>
      <c r="J5680" s="252" t="s">
        <v>9691</v>
      </c>
      <c r="K5680" s="253" t="s">
        <v>25136</v>
      </c>
      <c r="L5680" s="252" t="s">
        <v>9693</v>
      </c>
    </row>
    <row r="5681" spans="1:12" ht="13.5" x14ac:dyDescent="0.25">
      <c r="A5681" s="252" t="s">
        <v>25104</v>
      </c>
      <c r="B5681" s="252" t="s">
        <v>25105</v>
      </c>
      <c r="C5681" s="252" t="s">
        <v>25124</v>
      </c>
      <c r="D5681" s="252" t="s">
        <v>25125</v>
      </c>
      <c r="E5681" s="253" t="s">
        <v>259</v>
      </c>
      <c r="F5681" s="252" t="s">
        <v>259</v>
      </c>
      <c r="G5681" s="252" t="s">
        <v>25137</v>
      </c>
      <c r="H5681" s="252" t="s">
        <v>25138</v>
      </c>
      <c r="I5681" s="252" t="s">
        <v>10267</v>
      </c>
      <c r="J5681" s="252" t="s">
        <v>9691</v>
      </c>
      <c r="K5681" s="253" t="s">
        <v>18932</v>
      </c>
      <c r="L5681" s="252" t="s">
        <v>9693</v>
      </c>
    </row>
    <row r="5682" spans="1:12" ht="13.5" x14ac:dyDescent="0.25">
      <c r="A5682" s="252" t="s">
        <v>25104</v>
      </c>
      <c r="B5682" s="252" t="s">
        <v>25105</v>
      </c>
      <c r="C5682" s="252" t="s">
        <v>25124</v>
      </c>
      <c r="D5682" s="252" t="s">
        <v>25125</v>
      </c>
      <c r="E5682" s="253" t="s">
        <v>259</v>
      </c>
      <c r="F5682" s="252" t="s">
        <v>259</v>
      </c>
      <c r="G5682" s="252" t="s">
        <v>25139</v>
      </c>
      <c r="H5682" s="252" t="s">
        <v>25140</v>
      </c>
      <c r="I5682" s="252" t="s">
        <v>10267</v>
      </c>
      <c r="J5682" s="252" t="s">
        <v>9691</v>
      </c>
      <c r="K5682" s="253" t="s">
        <v>6802</v>
      </c>
      <c r="L5682" s="252" t="s">
        <v>9693</v>
      </c>
    </row>
    <row r="5683" spans="1:12" ht="13.5" x14ac:dyDescent="0.25">
      <c r="A5683" s="252" t="s">
        <v>25104</v>
      </c>
      <c r="B5683" s="252" t="s">
        <v>25105</v>
      </c>
      <c r="C5683" s="252" t="s">
        <v>25124</v>
      </c>
      <c r="D5683" s="252" t="s">
        <v>25125</v>
      </c>
      <c r="E5683" s="253" t="s">
        <v>259</v>
      </c>
      <c r="F5683" s="252" t="s">
        <v>259</v>
      </c>
      <c r="G5683" s="252" t="s">
        <v>25141</v>
      </c>
      <c r="H5683" s="252" t="s">
        <v>25142</v>
      </c>
      <c r="I5683" s="252" t="s">
        <v>10267</v>
      </c>
      <c r="J5683" s="252" t="s">
        <v>9691</v>
      </c>
      <c r="K5683" s="253" t="s">
        <v>25143</v>
      </c>
      <c r="L5683" s="252" t="s">
        <v>9693</v>
      </c>
    </row>
    <row r="5684" spans="1:12" ht="13.5" x14ac:dyDescent="0.25">
      <c r="A5684" s="252" t="s">
        <v>25104</v>
      </c>
      <c r="B5684" s="252" t="s">
        <v>25105</v>
      </c>
      <c r="C5684" s="252" t="s">
        <v>25124</v>
      </c>
      <c r="D5684" s="252" t="s">
        <v>25125</v>
      </c>
      <c r="E5684" s="253" t="s">
        <v>259</v>
      </c>
      <c r="F5684" s="252" t="s">
        <v>259</v>
      </c>
      <c r="G5684" s="252" t="s">
        <v>25144</v>
      </c>
      <c r="H5684" s="252" t="s">
        <v>25145</v>
      </c>
      <c r="I5684" s="252" t="s">
        <v>10267</v>
      </c>
      <c r="J5684" s="252" t="s">
        <v>9691</v>
      </c>
      <c r="K5684" s="253" t="s">
        <v>25146</v>
      </c>
      <c r="L5684" s="252" t="s">
        <v>9693</v>
      </c>
    </row>
    <row r="5685" spans="1:12" ht="13.5" x14ac:dyDescent="0.25">
      <c r="A5685" s="252" t="s">
        <v>25104</v>
      </c>
      <c r="B5685" s="252" t="s">
        <v>25105</v>
      </c>
      <c r="C5685" s="252" t="s">
        <v>25124</v>
      </c>
      <c r="D5685" s="252" t="s">
        <v>25125</v>
      </c>
      <c r="E5685" s="253" t="s">
        <v>259</v>
      </c>
      <c r="F5685" s="252" t="s">
        <v>259</v>
      </c>
      <c r="G5685" s="252" t="s">
        <v>25147</v>
      </c>
      <c r="H5685" s="252" t="s">
        <v>25148</v>
      </c>
      <c r="I5685" s="252" t="s">
        <v>10267</v>
      </c>
      <c r="J5685" s="252" t="s">
        <v>9691</v>
      </c>
      <c r="K5685" s="253" t="s">
        <v>14038</v>
      </c>
      <c r="L5685" s="252" t="s">
        <v>9693</v>
      </c>
    </row>
    <row r="5686" spans="1:12" ht="13.5" x14ac:dyDescent="0.25">
      <c r="A5686" s="252" t="s">
        <v>25104</v>
      </c>
      <c r="B5686" s="252" t="s">
        <v>25105</v>
      </c>
      <c r="C5686" s="252" t="s">
        <v>25124</v>
      </c>
      <c r="D5686" s="252" t="s">
        <v>25125</v>
      </c>
      <c r="E5686" s="253" t="s">
        <v>259</v>
      </c>
      <c r="F5686" s="252" t="s">
        <v>259</v>
      </c>
      <c r="G5686" s="252" t="s">
        <v>25149</v>
      </c>
      <c r="H5686" s="252" t="s">
        <v>25150</v>
      </c>
      <c r="I5686" s="252" t="s">
        <v>10267</v>
      </c>
      <c r="J5686" s="252" t="s">
        <v>9691</v>
      </c>
      <c r="K5686" s="253" t="s">
        <v>17391</v>
      </c>
      <c r="L5686" s="252" t="s">
        <v>9693</v>
      </c>
    </row>
    <row r="5687" spans="1:12" ht="13.5" x14ac:dyDescent="0.25">
      <c r="A5687" s="252" t="s">
        <v>25104</v>
      </c>
      <c r="B5687" s="252" t="s">
        <v>25105</v>
      </c>
      <c r="C5687" s="252" t="s">
        <v>25124</v>
      </c>
      <c r="D5687" s="252" t="s">
        <v>25125</v>
      </c>
      <c r="E5687" s="253" t="s">
        <v>259</v>
      </c>
      <c r="F5687" s="252" t="s">
        <v>259</v>
      </c>
      <c r="G5687" s="252" t="s">
        <v>25151</v>
      </c>
      <c r="H5687" s="252" t="s">
        <v>25152</v>
      </c>
      <c r="I5687" s="252" t="s">
        <v>10267</v>
      </c>
      <c r="J5687" s="252" t="s">
        <v>9691</v>
      </c>
      <c r="K5687" s="253" t="s">
        <v>25153</v>
      </c>
      <c r="L5687" s="252" t="s">
        <v>9693</v>
      </c>
    </row>
    <row r="5688" spans="1:12" ht="13.5" x14ac:dyDescent="0.25">
      <c r="A5688" s="252" t="s">
        <v>25104</v>
      </c>
      <c r="B5688" s="252" t="s">
        <v>25105</v>
      </c>
      <c r="C5688" s="252" t="s">
        <v>25124</v>
      </c>
      <c r="D5688" s="252" t="s">
        <v>25125</v>
      </c>
      <c r="E5688" s="253" t="s">
        <v>259</v>
      </c>
      <c r="F5688" s="252" t="s">
        <v>259</v>
      </c>
      <c r="G5688" s="252" t="s">
        <v>25154</v>
      </c>
      <c r="H5688" s="252" t="s">
        <v>25155</v>
      </c>
      <c r="I5688" s="252" t="s">
        <v>10267</v>
      </c>
      <c r="J5688" s="252" t="s">
        <v>9691</v>
      </c>
      <c r="K5688" s="253" t="s">
        <v>25156</v>
      </c>
      <c r="L5688" s="252" t="s">
        <v>9693</v>
      </c>
    </row>
    <row r="5689" spans="1:12" ht="13.5" x14ac:dyDescent="0.25">
      <c r="A5689" s="252" t="s">
        <v>25104</v>
      </c>
      <c r="B5689" s="252" t="s">
        <v>25105</v>
      </c>
      <c r="C5689" s="252" t="s">
        <v>25124</v>
      </c>
      <c r="D5689" s="252" t="s">
        <v>25125</v>
      </c>
      <c r="E5689" s="253" t="s">
        <v>259</v>
      </c>
      <c r="F5689" s="252" t="s">
        <v>259</v>
      </c>
      <c r="G5689" s="252" t="s">
        <v>25157</v>
      </c>
      <c r="H5689" s="252" t="s">
        <v>25158</v>
      </c>
      <c r="I5689" s="252" t="s">
        <v>10267</v>
      </c>
      <c r="J5689" s="252" t="s">
        <v>9691</v>
      </c>
      <c r="K5689" s="253" t="s">
        <v>25159</v>
      </c>
      <c r="L5689" s="252" t="s">
        <v>9693</v>
      </c>
    </row>
    <row r="5690" spans="1:12" ht="13.5" x14ac:dyDescent="0.25">
      <c r="A5690" s="252" t="s">
        <v>25104</v>
      </c>
      <c r="B5690" s="252" t="s">
        <v>25105</v>
      </c>
      <c r="C5690" s="252" t="s">
        <v>25124</v>
      </c>
      <c r="D5690" s="252" t="s">
        <v>25125</v>
      </c>
      <c r="E5690" s="253" t="s">
        <v>259</v>
      </c>
      <c r="F5690" s="252" t="s">
        <v>259</v>
      </c>
      <c r="G5690" s="252" t="s">
        <v>25160</v>
      </c>
      <c r="H5690" s="252" t="s">
        <v>25161</v>
      </c>
      <c r="I5690" s="252" t="s">
        <v>10267</v>
      </c>
      <c r="J5690" s="252" t="s">
        <v>9691</v>
      </c>
      <c r="K5690" s="253" t="s">
        <v>25162</v>
      </c>
      <c r="L5690" s="252" t="s">
        <v>9693</v>
      </c>
    </row>
    <row r="5691" spans="1:12" ht="13.5" x14ac:dyDescent="0.25">
      <c r="A5691" s="252" t="s">
        <v>25104</v>
      </c>
      <c r="B5691" s="252" t="s">
        <v>25105</v>
      </c>
      <c r="C5691" s="252" t="s">
        <v>25124</v>
      </c>
      <c r="D5691" s="252" t="s">
        <v>25125</v>
      </c>
      <c r="E5691" s="253" t="s">
        <v>259</v>
      </c>
      <c r="F5691" s="252" t="s">
        <v>259</v>
      </c>
      <c r="G5691" s="252" t="s">
        <v>25163</v>
      </c>
      <c r="H5691" s="252" t="s">
        <v>25164</v>
      </c>
      <c r="I5691" s="252" t="s">
        <v>10267</v>
      </c>
      <c r="J5691" s="252" t="s">
        <v>9691</v>
      </c>
      <c r="K5691" s="253" t="s">
        <v>25165</v>
      </c>
      <c r="L5691" s="252" t="s">
        <v>9693</v>
      </c>
    </row>
    <row r="5692" spans="1:12" ht="13.5" x14ac:dyDescent="0.25">
      <c r="A5692" s="252" t="s">
        <v>25104</v>
      </c>
      <c r="B5692" s="252" t="s">
        <v>25105</v>
      </c>
      <c r="C5692" s="252" t="s">
        <v>25124</v>
      </c>
      <c r="D5692" s="252" t="s">
        <v>25125</v>
      </c>
      <c r="E5692" s="253" t="s">
        <v>259</v>
      </c>
      <c r="F5692" s="252" t="s">
        <v>259</v>
      </c>
      <c r="G5692" s="252" t="s">
        <v>25166</v>
      </c>
      <c r="H5692" s="252" t="s">
        <v>25167</v>
      </c>
      <c r="I5692" s="252" t="s">
        <v>10267</v>
      </c>
      <c r="J5692" s="252" t="s">
        <v>9691</v>
      </c>
      <c r="K5692" s="253" t="s">
        <v>25168</v>
      </c>
      <c r="L5692" s="252" t="s">
        <v>9693</v>
      </c>
    </row>
    <row r="5693" spans="1:12" ht="13.5" x14ac:dyDescent="0.25">
      <c r="A5693" s="252" t="s">
        <v>25104</v>
      </c>
      <c r="B5693" s="252" t="s">
        <v>25105</v>
      </c>
      <c r="C5693" s="252" t="s">
        <v>25124</v>
      </c>
      <c r="D5693" s="252" t="s">
        <v>25125</v>
      </c>
      <c r="E5693" s="253" t="s">
        <v>259</v>
      </c>
      <c r="F5693" s="252" t="s">
        <v>259</v>
      </c>
      <c r="G5693" s="252" t="s">
        <v>25169</v>
      </c>
      <c r="H5693" s="252" t="s">
        <v>25170</v>
      </c>
      <c r="I5693" s="252" t="s">
        <v>10267</v>
      </c>
      <c r="J5693" s="252" t="s">
        <v>9691</v>
      </c>
      <c r="K5693" s="253" t="s">
        <v>25171</v>
      </c>
      <c r="L5693" s="252" t="s">
        <v>9693</v>
      </c>
    </row>
    <row r="5694" spans="1:12" ht="13.5" x14ac:dyDescent="0.25">
      <c r="A5694" s="252" t="s">
        <v>25104</v>
      </c>
      <c r="B5694" s="252" t="s">
        <v>25105</v>
      </c>
      <c r="C5694" s="252" t="s">
        <v>25124</v>
      </c>
      <c r="D5694" s="252" t="s">
        <v>25125</v>
      </c>
      <c r="E5694" s="253" t="s">
        <v>259</v>
      </c>
      <c r="F5694" s="252" t="s">
        <v>259</v>
      </c>
      <c r="G5694" s="252" t="s">
        <v>25172</v>
      </c>
      <c r="H5694" s="252" t="s">
        <v>25173</v>
      </c>
      <c r="I5694" s="252" t="s">
        <v>10267</v>
      </c>
      <c r="J5694" s="252" t="s">
        <v>9691</v>
      </c>
      <c r="K5694" s="253" t="s">
        <v>25174</v>
      </c>
      <c r="L5694" s="252" t="s">
        <v>9693</v>
      </c>
    </row>
    <row r="5695" spans="1:12" ht="13.5" x14ac:dyDescent="0.25">
      <c r="A5695" s="252" t="s">
        <v>25104</v>
      </c>
      <c r="B5695" s="252" t="s">
        <v>25105</v>
      </c>
      <c r="C5695" s="252" t="s">
        <v>25124</v>
      </c>
      <c r="D5695" s="252" t="s">
        <v>25125</v>
      </c>
      <c r="E5695" s="253" t="s">
        <v>259</v>
      </c>
      <c r="F5695" s="252" t="s">
        <v>259</v>
      </c>
      <c r="G5695" s="252" t="s">
        <v>25175</v>
      </c>
      <c r="H5695" s="252" t="s">
        <v>25176</v>
      </c>
      <c r="I5695" s="252" t="s">
        <v>10267</v>
      </c>
      <c r="J5695" s="252" t="s">
        <v>9691</v>
      </c>
      <c r="K5695" s="253" t="s">
        <v>25177</v>
      </c>
      <c r="L5695" s="252" t="s">
        <v>9693</v>
      </c>
    </row>
    <row r="5696" spans="1:12" ht="13.5" x14ac:dyDescent="0.25">
      <c r="A5696" s="252" t="s">
        <v>25104</v>
      </c>
      <c r="B5696" s="252" t="s">
        <v>25105</v>
      </c>
      <c r="C5696" s="252" t="s">
        <v>25124</v>
      </c>
      <c r="D5696" s="252" t="s">
        <v>25125</v>
      </c>
      <c r="E5696" s="253" t="s">
        <v>259</v>
      </c>
      <c r="F5696" s="252" t="s">
        <v>259</v>
      </c>
      <c r="G5696" s="252" t="s">
        <v>25178</v>
      </c>
      <c r="H5696" s="252" t="s">
        <v>25179</v>
      </c>
      <c r="I5696" s="252" t="s">
        <v>10267</v>
      </c>
      <c r="J5696" s="252" t="s">
        <v>9691</v>
      </c>
      <c r="K5696" s="253" t="s">
        <v>25180</v>
      </c>
      <c r="L5696" s="252" t="s">
        <v>9693</v>
      </c>
    </row>
    <row r="5697" spans="1:12" ht="13.5" x14ac:dyDescent="0.25">
      <c r="A5697" s="252" t="s">
        <v>25104</v>
      </c>
      <c r="B5697" s="252" t="s">
        <v>25105</v>
      </c>
      <c r="C5697" s="252" t="s">
        <v>25181</v>
      </c>
      <c r="D5697" s="252" t="s">
        <v>25182</v>
      </c>
      <c r="E5697" s="253" t="s">
        <v>259</v>
      </c>
      <c r="F5697" s="252" t="s">
        <v>259</v>
      </c>
      <c r="G5697" s="252" t="s">
        <v>25183</v>
      </c>
      <c r="H5697" s="252" t="s">
        <v>25184</v>
      </c>
      <c r="I5697" s="252" t="s">
        <v>10267</v>
      </c>
      <c r="J5697" s="252" t="s">
        <v>9691</v>
      </c>
      <c r="K5697" s="253" t="s">
        <v>25185</v>
      </c>
      <c r="L5697" s="252" t="s">
        <v>9693</v>
      </c>
    </row>
    <row r="5698" spans="1:12" ht="13.5" x14ac:dyDescent="0.25">
      <c r="A5698" s="252" t="s">
        <v>25104</v>
      </c>
      <c r="B5698" s="252" t="s">
        <v>25105</v>
      </c>
      <c r="C5698" s="252" t="s">
        <v>25181</v>
      </c>
      <c r="D5698" s="252" t="s">
        <v>25182</v>
      </c>
      <c r="E5698" s="253" t="s">
        <v>259</v>
      </c>
      <c r="F5698" s="252" t="s">
        <v>259</v>
      </c>
      <c r="G5698" s="252" t="s">
        <v>25186</v>
      </c>
      <c r="H5698" s="252" t="s">
        <v>25187</v>
      </c>
      <c r="I5698" s="252" t="s">
        <v>10267</v>
      </c>
      <c r="J5698" s="252" t="s">
        <v>9691</v>
      </c>
      <c r="K5698" s="253" t="s">
        <v>25188</v>
      </c>
      <c r="L5698" s="252" t="s">
        <v>9693</v>
      </c>
    </row>
    <row r="5699" spans="1:12" ht="13.5" x14ac:dyDescent="0.25">
      <c r="A5699" s="252" t="s">
        <v>25104</v>
      </c>
      <c r="B5699" s="252" t="s">
        <v>25105</v>
      </c>
      <c r="C5699" s="252" t="s">
        <v>25181</v>
      </c>
      <c r="D5699" s="252" t="s">
        <v>25182</v>
      </c>
      <c r="E5699" s="253" t="s">
        <v>259</v>
      </c>
      <c r="F5699" s="252" t="s">
        <v>259</v>
      </c>
      <c r="G5699" s="252" t="s">
        <v>25189</v>
      </c>
      <c r="H5699" s="252" t="s">
        <v>25190</v>
      </c>
      <c r="I5699" s="252" t="s">
        <v>10267</v>
      </c>
      <c r="J5699" s="252" t="s">
        <v>9691</v>
      </c>
      <c r="K5699" s="253" t="s">
        <v>25191</v>
      </c>
      <c r="L5699" s="252" t="s">
        <v>9693</v>
      </c>
    </row>
    <row r="5700" spans="1:12" ht="13.5" x14ac:dyDescent="0.25">
      <c r="A5700" s="252" t="s">
        <v>25104</v>
      </c>
      <c r="B5700" s="252" t="s">
        <v>25105</v>
      </c>
      <c r="C5700" s="252" t="s">
        <v>25181</v>
      </c>
      <c r="D5700" s="252" t="s">
        <v>25182</v>
      </c>
      <c r="E5700" s="253" t="s">
        <v>259</v>
      </c>
      <c r="F5700" s="252" t="s">
        <v>259</v>
      </c>
      <c r="G5700" s="252" t="s">
        <v>25192</v>
      </c>
      <c r="H5700" s="252" t="s">
        <v>25193</v>
      </c>
      <c r="I5700" s="252" t="s">
        <v>10267</v>
      </c>
      <c r="J5700" s="252" t="s">
        <v>9691</v>
      </c>
      <c r="K5700" s="253" t="s">
        <v>25194</v>
      </c>
      <c r="L5700" s="252" t="s">
        <v>9693</v>
      </c>
    </row>
    <row r="5701" spans="1:12" ht="13.5" x14ac:dyDescent="0.25">
      <c r="A5701" s="252" t="s">
        <v>25104</v>
      </c>
      <c r="B5701" s="252" t="s">
        <v>25105</v>
      </c>
      <c r="C5701" s="252" t="s">
        <v>25181</v>
      </c>
      <c r="D5701" s="252" t="s">
        <v>25182</v>
      </c>
      <c r="E5701" s="253" t="s">
        <v>259</v>
      </c>
      <c r="F5701" s="252" t="s">
        <v>259</v>
      </c>
      <c r="G5701" s="252" t="s">
        <v>25195</v>
      </c>
      <c r="H5701" s="252" t="s">
        <v>25196</v>
      </c>
      <c r="I5701" s="252" t="s">
        <v>10267</v>
      </c>
      <c r="J5701" s="252" t="s">
        <v>9691</v>
      </c>
      <c r="K5701" s="253" t="s">
        <v>25197</v>
      </c>
      <c r="L5701" s="252" t="s">
        <v>9693</v>
      </c>
    </row>
    <row r="5702" spans="1:12" ht="13.5" x14ac:dyDescent="0.25">
      <c r="A5702" s="252" t="s">
        <v>25104</v>
      </c>
      <c r="B5702" s="252" t="s">
        <v>25105</v>
      </c>
      <c r="C5702" s="252" t="s">
        <v>25181</v>
      </c>
      <c r="D5702" s="252" t="s">
        <v>25182</v>
      </c>
      <c r="E5702" s="253" t="s">
        <v>259</v>
      </c>
      <c r="F5702" s="252" t="s">
        <v>259</v>
      </c>
      <c r="G5702" s="252" t="s">
        <v>25198</v>
      </c>
      <c r="H5702" s="252" t="s">
        <v>25199</v>
      </c>
      <c r="I5702" s="252" t="s">
        <v>10267</v>
      </c>
      <c r="J5702" s="252" t="s">
        <v>9691</v>
      </c>
      <c r="K5702" s="253" t="s">
        <v>16641</v>
      </c>
      <c r="L5702" s="252" t="s">
        <v>9693</v>
      </c>
    </row>
    <row r="5703" spans="1:12" ht="13.5" x14ac:dyDescent="0.25">
      <c r="A5703" s="252" t="s">
        <v>25104</v>
      </c>
      <c r="B5703" s="252" t="s">
        <v>25105</v>
      </c>
      <c r="C5703" s="252" t="s">
        <v>25181</v>
      </c>
      <c r="D5703" s="252" t="s">
        <v>25182</v>
      </c>
      <c r="E5703" s="253" t="s">
        <v>259</v>
      </c>
      <c r="F5703" s="252" t="s">
        <v>259</v>
      </c>
      <c r="G5703" s="252" t="s">
        <v>25200</v>
      </c>
      <c r="H5703" s="252" t="s">
        <v>25201</v>
      </c>
      <c r="I5703" s="252" t="s">
        <v>10267</v>
      </c>
      <c r="J5703" s="252" t="s">
        <v>9691</v>
      </c>
      <c r="K5703" s="253" t="s">
        <v>17561</v>
      </c>
      <c r="L5703" s="252" t="s">
        <v>9693</v>
      </c>
    </row>
    <row r="5704" spans="1:12" ht="13.5" x14ac:dyDescent="0.25">
      <c r="A5704" s="252" t="s">
        <v>25104</v>
      </c>
      <c r="B5704" s="252" t="s">
        <v>25105</v>
      </c>
      <c r="C5704" s="252" t="s">
        <v>25181</v>
      </c>
      <c r="D5704" s="252" t="s">
        <v>25182</v>
      </c>
      <c r="E5704" s="253" t="s">
        <v>259</v>
      </c>
      <c r="F5704" s="252" t="s">
        <v>259</v>
      </c>
      <c r="G5704" s="252" t="s">
        <v>25202</v>
      </c>
      <c r="H5704" s="252" t="s">
        <v>25203</v>
      </c>
      <c r="I5704" s="252" t="s">
        <v>10267</v>
      </c>
      <c r="J5704" s="252" t="s">
        <v>9691</v>
      </c>
      <c r="K5704" s="253" t="s">
        <v>25204</v>
      </c>
      <c r="L5704" s="252" t="s">
        <v>9693</v>
      </c>
    </row>
    <row r="5705" spans="1:12" ht="13.5" x14ac:dyDescent="0.25">
      <c r="A5705" s="252" t="s">
        <v>25104</v>
      </c>
      <c r="B5705" s="252" t="s">
        <v>25105</v>
      </c>
      <c r="C5705" s="252" t="s">
        <v>25181</v>
      </c>
      <c r="D5705" s="252" t="s">
        <v>25182</v>
      </c>
      <c r="E5705" s="253" t="s">
        <v>259</v>
      </c>
      <c r="F5705" s="252" t="s">
        <v>259</v>
      </c>
      <c r="G5705" s="252" t="s">
        <v>25205</v>
      </c>
      <c r="H5705" s="252" t="s">
        <v>25206</v>
      </c>
      <c r="I5705" s="252" t="s">
        <v>10267</v>
      </c>
      <c r="J5705" s="252" t="s">
        <v>9691</v>
      </c>
      <c r="K5705" s="253" t="s">
        <v>11068</v>
      </c>
      <c r="L5705" s="252" t="s">
        <v>9693</v>
      </c>
    </row>
    <row r="5706" spans="1:12" ht="13.5" x14ac:dyDescent="0.25">
      <c r="A5706" s="252" t="s">
        <v>25104</v>
      </c>
      <c r="B5706" s="252" t="s">
        <v>25105</v>
      </c>
      <c r="C5706" s="252" t="s">
        <v>25181</v>
      </c>
      <c r="D5706" s="252" t="s">
        <v>25182</v>
      </c>
      <c r="E5706" s="253" t="s">
        <v>259</v>
      </c>
      <c r="F5706" s="252" t="s">
        <v>259</v>
      </c>
      <c r="G5706" s="252" t="s">
        <v>25207</v>
      </c>
      <c r="H5706" s="252" t="s">
        <v>25208</v>
      </c>
      <c r="I5706" s="252" t="s">
        <v>9690</v>
      </c>
      <c r="J5706" s="252" t="s">
        <v>9691</v>
      </c>
      <c r="K5706" s="253" t="s">
        <v>25209</v>
      </c>
      <c r="L5706" s="252" t="s">
        <v>9693</v>
      </c>
    </row>
    <row r="5707" spans="1:12" ht="13.5" x14ac:dyDescent="0.25">
      <c r="A5707" s="252" t="s">
        <v>25104</v>
      </c>
      <c r="B5707" s="252" t="s">
        <v>25105</v>
      </c>
      <c r="C5707" s="252" t="s">
        <v>25181</v>
      </c>
      <c r="D5707" s="252" t="s">
        <v>25182</v>
      </c>
      <c r="E5707" s="253" t="s">
        <v>259</v>
      </c>
      <c r="F5707" s="252" t="s">
        <v>259</v>
      </c>
      <c r="G5707" s="252" t="s">
        <v>25210</v>
      </c>
      <c r="H5707" s="252" t="s">
        <v>25211</v>
      </c>
      <c r="I5707" s="252" t="s">
        <v>9690</v>
      </c>
      <c r="J5707" s="252" t="s">
        <v>9691</v>
      </c>
      <c r="K5707" s="253" t="s">
        <v>25212</v>
      </c>
      <c r="L5707" s="252" t="s">
        <v>9693</v>
      </c>
    </row>
    <row r="5708" spans="1:12" ht="13.5" x14ac:dyDescent="0.25">
      <c r="A5708" s="252" t="s">
        <v>25104</v>
      </c>
      <c r="B5708" s="252" t="s">
        <v>25105</v>
      </c>
      <c r="C5708" s="252" t="s">
        <v>25181</v>
      </c>
      <c r="D5708" s="252" t="s">
        <v>25182</v>
      </c>
      <c r="E5708" s="253" t="s">
        <v>259</v>
      </c>
      <c r="F5708" s="252" t="s">
        <v>259</v>
      </c>
      <c r="G5708" s="252" t="s">
        <v>25213</v>
      </c>
      <c r="H5708" s="252" t="s">
        <v>25214</v>
      </c>
      <c r="I5708" s="252" t="s">
        <v>9690</v>
      </c>
      <c r="J5708" s="252" t="s">
        <v>9691</v>
      </c>
      <c r="K5708" s="253" t="s">
        <v>11055</v>
      </c>
      <c r="L5708" s="252" t="s">
        <v>9693</v>
      </c>
    </row>
    <row r="5709" spans="1:12" ht="13.5" x14ac:dyDescent="0.25">
      <c r="A5709" s="252" t="s">
        <v>25104</v>
      </c>
      <c r="B5709" s="252" t="s">
        <v>25105</v>
      </c>
      <c r="C5709" s="252" t="s">
        <v>25181</v>
      </c>
      <c r="D5709" s="252" t="s">
        <v>25182</v>
      </c>
      <c r="E5709" s="253" t="s">
        <v>259</v>
      </c>
      <c r="F5709" s="252" t="s">
        <v>259</v>
      </c>
      <c r="G5709" s="252" t="s">
        <v>25215</v>
      </c>
      <c r="H5709" s="252" t="s">
        <v>25216</v>
      </c>
      <c r="I5709" s="252" t="s">
        <v>9690</v>
      </c>
      <c r="J5709" s="252" t="s">
        <v>9691</v>
      </c>
      <c r="K5709" s="253" t="s">
        <v>25217</v>
      </c>
      <c r="L5709" s="252" t="s">
        <v>9693</v>
      </c>
    </row>
    <row r="5710" spans="1:12" ht="13.5" x14ac:dyDescent="0.25">
      <c r="A5710" s="252" t="s">
        <v>25104</v>
      </c>
      <c r="B5710" s="252" t="s">
        <v>25105</v>
      </c>
      <c r="C5710" s="252" t="s">
        <v>25181</v>
      </c>
      <c r="D5710" s="252" t="s">
        <v>25182</v>
      </c>
      <c r="E5710" s="253" t="s">
        <v>259</v>
      </c>
      <c r="F5710" s="252" t="s">
        <v>259</v>
      </c>
      <c r="G5710" s="252" t="s">
        <v>25218</v>
      </c>
      <c r="H5710" s="252" t="s">
        <v>25219</v>
      </c>
      <c r="I5710" s="252" t="s">
        <v>10267</v>
      </c>
      <c r="J5710" s="252" t="s">
        <v>9691</v>
      </c>
      <c r="K5710" s="253" t="s">
        <v>25220</v>
      </c>
      <c r="L5710" s="252" t="s">
        <v>9693</v>
      </c>
    </row>
    <row r="5711" spans="1:12" ht="13.5" x14ac:dyDescent="0.25">
      <c r="A5711" s="252" t="s">
        <v>25104</v>
      </c>
      <c r="B5711" s="252" t="s">
        <v>25105</v>
      </c>
      <c r="C5711" s="252" t="s">
        <v>25181</v>
      </c>
      <c r="D5711" s="252" t="s">
        <v>25182</v>
      </c>
      <c r="E5711" s="253" t="s">
        <v>259</v>
      </c>
      <c r="F5711" s="252" t="s">
        <v>259</v>
      </c>
      <c r="G5711" s="252" t="s">
        <v>25221</v>
      </c>
      <c r="H5711" s="252" t="s">
        <v>25222</v>
      </c>
      <c r="I5711" s="252" t="s">
        <v>10267</v>
      </c>
      <c r="J5711" s="252" t="s">
        <v>9691</v>
      </c>
      <c r="K5711" s="253" t="s">
        <v>25223</v>
      </c>
      <c r="L5711" s="252" t="s">
        <v>9693</v>
      </c>
    </row>
    <row r="5712" spans="1:12" ht="13.5" x14ac:dyDescent="0.25">
      <c r="A5712" s="252" t="s">
        <v>25104</v>
      </c>
      <c r="B5712" s="252" t="s">
        <v>25105</v>
      </c>
      <c r="C5712" s="252" t="s">
        <v>25181</v>
      </c>
      <c r="D5712" s="252" t="s">
        <v>25182</v>
      </c>
      <c r="E5712" s="253" t="s">
        <v>259</v>
      </c>
      <c r="F5712" s="252" t="s">
        <v>259</v>
      </c>
      <c r="G5712" s="252" t="s">
        <v>25224</v>
      </c>
      <c r="H5712" s="252" t="s">
        <v>25225</v>
      </c>
      <c r="I5712" s="252" t="s">
        <v>10267</v>
      </c>
      <c r="J5712" s="252" t="s">
        <v>9691</v>
      </c>
      <c r="K5712" s="253" t="s">
        <v>25226</v>
      </c>
      <c r="L5712" s="252" t="s">
        <v>9693</v>
      </c>
    </row>
    <row r="5713" spans="1:12" ht="13.5" x14ac:dyDescent="0.25">
      <c r="A5713" s="252" t="s">
        <v>25104</v>
      </c>
      <c r="B5713" s="252" t="s">
        <v>25105</v>
      </c>
      <c r="C5713" s="252" t="s">
        <v>25181</v>
      </c>
      <c r="D5713" s="252" t="s">
        <v>25182</v>
      </c>
      <c r="E5713" s="253" t="s">
        <v>259</v>
      </c>
      <c r="F5713" s="252" t="s">
        <v>259</v>
      </c>
      <c r="G5713" s="252" t="s">
        <v>25227</v>
      </c>
      <c r="H5713" s="252" t="s">
        <v>25228</v>
      </c>
      <c r="I5713" s="252" t="s">
        <v>10267</v>
      </c>
      <c r="J5713" s="252" t="s">
        <v>9691</v>
      </c>
      <c r="K5713" s="253" t="s">
        <v>25185</v>
      </c>
      <c r="L5713" s="252" t="s">
        <v>9693</v>
      </c>
    </row>
    <row r="5714" spans="1:12" ht="13.5" x14ac:dyDescent="0.25">
      <c r="A5714" s="252" t="s">
        <v>25104</v>
      </c>
      <c r="B5714" s="252" t="s">
        <v>25105</v>
      </c>
      <c r="C5714" s="252" t="s">
        <v>25181</v>
      </c>
      <c r="D5714" s="252" t="s">
        <v>25182</v>
      </c>
      <c r="E5714" s="253" t="s">
        <v>259</v>
      </c>
      <c r="F5714" s="252" t="s">
        <v>259</v>
      </c>
      <c r="G5714" s="252" t="s">
        <v>25229</v>
      </c>
      <c r="H5714" s="252" t="s">
        <v>25230</v>
      </c>
      <c r="I5714" s="252" t="s">
        <v>10267</v>
      </c>
      <c r="J5714" s="252" t="s">
        <v>9691</v>
      </c>
      <c r="K5714" s="253" t="s">
        <v>25231</v>
      </c>
      <c r="L5714" s="252" t="s">
        <v>9693</v>
      </c>
    </row>
    <row r="5715" spans="1:12" ht="13.5" x14ac:dyDescent="0.25">
      <c r="A5715" s="252" t="s">
        <v>25104</v>
      </c>
      <c r="B5715" s="252" t="s">
        <v>25105</v>
      </c>
      <c r="C5715" s="252" t="s">
        <v>25181</v>
      </c>
      <c r="D5715" s="252" t="s">
        <v>25182</v>
      </c>
      <c r="E5715" s="253" t="s">
        <v>259</v>
      </c>
      <c r="F5715" s="252" t="s">
        <v>259</v>
      </c>
      <c r="G5715" s="252" t="s">
        <v>25232</v>
      </c>
      <c r="H5715" s="252" t="s">
        <v>25233</v>
      </c>
      <c r="I5715" s="252" t="s">
        <v>10267</v>
      </c>
      <c r="J5715" s="252" t="s">
        <v>9691</v>
      </c>
      <c r="K5715" s="253" t="s">
        <v>25234</v>
      </c>
      <c r="L5715" s="252" t="s">
        <v>9693</v>
      </c>
    </row>
    <row r="5716" spans="1:12" ht="13.5" x14ac:dyDescent="0.25">
      <c r="A5716" s="252" t="s">
        <v>25104</v>
      </c>
      <c r="B5716" s="252" t="s">
        <v>25105</v>
      </c>
      <c r="C5716" s="252" t="s">
        <v>25235</v>
      </c>
      <c r="D5716" s="252" t="s">
        <v>25236</v>
      </c>
      <c r="E5716" s="253" t="s">
        <v>259</v>
      </c>
      <c r="F5716" s="252" t="s">
        <v>259</v>
      </c>
      <c r="G5716" s="252" t="s">
        <v>25237</v>
      </c>
      <c r="H5716" s="252" t="s">
        <v>25238</v>
      </c>
      <c r="I5716" s="252" t="s">
        <v>9690</v>
      </c>
      <c r="J5716" s="252" t="s">
        <v>9691</v>
      </c>
      <c r="K5716" s="253" t="s">
        <v>25239</v>
      </c>
      <c r="L5716" s="252" t="s">
        <v>9693</v>
      </c>
    </row>
    <row r="5717" spans="1:12" ht="13.5" x14ac:dyDescent="0.25">
      <c r="A5717" s="252" t="s">
        <v>25104</v>
      </c>
      <c r="B5717" s="252" t="s">
        <v>25105</v>
      </c>
      <c r="C5717" s="252" t="s">
        <v>25235</v>
      </c>
      <c r="D5717" s="252" t="s">
        <v>25236</v>
      </c>
      <c r="E5717" s="253" t="s">
        <v>259</v>
      </c>
      <c r="F5717" s="252" t="s">
        <v>259</v>
      </c>
      <c r="G5717" s="252" t="s">
        <v>25240</v>
      </c>
      <c r="H5717" s="252" t="s">
        <v>25241</v>
      </c>
      <c r="I5717" s="252" t="s">
        <v>10267</v>
      </c>
      <c r="J5717" s="252" t="s">
        <v>9691</v>
      </c>
      <c r="K5717" s="253" t="s">
        <v>25242</v>
      </c>
      <c r="L5717" s="252" t="s">
        <v>9693</v>
      </c>
    </row>
    <row r="5718" spans="1:12" ht="13.5" x14ac:dyDescent="0.25">
      <c r="A5718" s="252" t="s">
        <v>25104</v>
      </c>
      <c r="B5718" s="252" t="s">
        <v>25105</v>
      </c>
      <c r="C5718" s="252" t="s">
        <v>25235</v>
      </c>
      <c r="D5718" s="252" t="s">
        <v>25236</v>
      </c>
      <c r="E5718" s="253" t="s">
        <v>259</v>
      </c>
      <c r="F5718" s="252" t="s">
        <v>259</v>
      </c>
      <c r="G5718" s="252" t="s">
        <v>25243</v>
      </c>
      <c r="H5718" s="252" t="s">
        <v>25244</v>
      </c>
      <c r="I5718" s="252" t="s">
        <v>10267</v>
      </c>
      <c r="J5718" s="252" t="s">
        <v>9691</v>
      </c>
      <c r="K5718" s="253" t="s">
        <v>25245</v>
      </c>
      <c r="L5718" s="252" t="s">
        <v>9693</v>
      </c>
    </row>
    <row r="5719" spans="1:12" ht="13.5" x14ac:dyDescent="0.25">
      <c r="A5719" s="252" t="s">
        <v>25104</v>
      </c>
      <c r="B5719" s="252" t="s">
        <v>25105</v>
      </c>
      <c r="C5719" s="252" t="s">
        <v>25235</v>
      </c>
      <c r="D5719" s="252" t="s">
        <v>25236</v>
      </c>
      <c r="E5719" s="253" t="s">
        <v>259</v>
      </c>
      <c r="F5719" s="252" t="s">
        <v>259</v>
      </c>
      <c r="G5719" s="252" t="s">
        <v>25246</v>
      </c>
      <c r="H5719" s="252" t="s">
        <v>25247</v>
      </c>
      <c r="I5719" s="252" t="s">
        <v>10267</v>
      </c>
      <c r="J5719" s="252" t="s">
        <v>9691</v>
      </c>
      <c r="K5719" s="253" t="s">
        <v>25248</v>
      </c>
      <c r="L5719" s="252" t="s">
        <v>9693</v>
      </c>
    </row>
    <row r="5720" spans="1:12" ht="13.5" x14ac:dyDescent="0.25">
      <c r="A5720" s="252" t="s">
        <v>25104</v>
      </c>
      <c r="B5720" s="252" t="s">
        <v>25105</v>
      </c>
      <c r="C5720" s="252" t="s">
        <v>25235</v>
      </c>
      <c r="D5720" s="252" t="s">
        <v>25236</v>
      </c>
      <c r="E5720" s="253" t="s">
        <v>259</v>
      </c>
      <c r="F5720" s="252" t="s">
        <v>259</v>
      </c>
      <c r="G5720" s="252" t="s">
        <v>25249</v>
      </c>
      <c r="H5720" s="252" t="s">
        <v>25250</v>
      </c>
      <c r="I5720" s="252" t="s">
        <v>10267</v>
      </c>
      <c r="J5720" s="252" t="s">
        <v>9691</v>
      </c>
      <c r="K5720" s="253" t="s">
        <v>25251</v>
      </c>
      <c r="L5720" s="252" t="s">
        <v>9693</v>
      </c>
    </row>
    <row r="5721" spans="1:12" ht="13.5" x14ac:dyDescent="0.25">
      <c r="A5721" s="252" t="s">
        <v>25104</v>
      </c>
      <c r="B5721" s="252" t="s">
        <v>25105</v>
      </c>
      <c r="C5721" s="252" t="s">
        <v>25235</v>
      </c>
      <c r="D5721" s="252" t="s">
        <v>25236</v>
      </c>
      <c r="E5721" s="253" t="s">
        <v>259</v>
      </c>
      <c r="F5721" s="252" t="s">
        <v>259</v>
      </c>
      <c r="G5721" s="252" t="s">
        <v>25252</v>
      </c>
      <c r="H5721" s="252" t="s">
        <v>25253</v>
      </c>
      <c r="I5721" s="252" t="s">
        <v>10267</v>
      </c>
      <c r="J5721" s="252" t="s">
        <v>9691</v>
      </c>
      <c r="K5721" s="253" t="s">
        <v>25254</v>
      </c>
      <c r="L5721" s="252" t="s">
        <v>9693</v>
      </c>
    </row>
    <row r="5722" spans="1:12" ht="13.5" x14ac:dyDescent="0.25">
      <c r="A5722" s="252" t="s">
        <v>25104</v>
      </c>
      <c r="B5722" s="252" t="s">
        <v>25105</v>
      </c>
      <c r="C5722" s="252" t="s">
        <v>25235</v>
      </c>
      <c r="D5722" s="252" t="s">
        <v>25236</v>
      </c>
      <c r="E5722" s="253" t="s">
        <v>259</v>
      </c>
      <c r="F5722" s="252" t="s">
        <v>259</v>
      </c>
      <c r="G5722" s="252" t="s">
        <v>25255</v>
      </c>
      <c r="H5722" s="252" t="s">
        <v>25256</v>
      </c>
      <c r="I5722" s="252" t="s">
        <v>10267</v>
      </c>
      <c r="J5722" s="252" t="s">
        <v>9691</v>
      </c>
      <c r="K5722" s="253" t="s">
        <v>25257</v>
      </c>
      <c r="L5722" s="252" t="s">
        <v>9693</v>
      </c>
    </row>
    <row r="5723" spans="1:12" ht="13.5" x14ac:dyDescent="0.25">
      <c r="A5723" s="252" t="s">
        <v>25104</v>
      </c>
      <c r="B5723" s="252" t="s">
        <v>25105</v>
      </c>
      <c r="C5723" s="252" t="s">
        <v>25235</v>
      </c>
      <c r="D5723" s="252" t="s">
        <v>25236</v>
      </c>
      <c r="E5723" s="253" t="s">
        <v>259</v>
      </c>
      <c r="F5723" s="252" t="s">
        <v>259</v>
      </c>
      <c r="G5723" s="252" t="s">
        <v>25258</v>
      </c>
      <c r="H5723" s="252" t="s">
        <v>25259</v>
      </c>
      <c r="I5723" s="252" t="s">
        <v>10267</v>
      </c>
      <c r="J5723" s="252" t="s">
        <v>9691</v>
      </c>
      <c r="K5723" s="253" t="s">
        <v>7770</v>
      </c>
      <c r="L5723" s="252" t="s">
        <v>9693</v>
      </c>
    </row>
    <row r="5724" spans="1:12" ht="13.5" x14ac:dyDescent="0.25">
      <c r="A5724" s="252" t="s">
        <v>25104</v>
      </c>
      <c r="B5724" s="252" t="s">
        <v>25105</v>
      </c>
      <c r="C5724" s="252" t="s">
        <v>25260</v>
      </c>
      <c r="D5724" s="252" t="s">
        <v>25261</v>
      </c>
      <c r="E5724" s="253" t="s">
        <v>259</v>
      </c>
      <c r="F5724" s="252" t="s">
        <v>259</v>
      </c>
      <c r="G5724" s="252" t="s">
        <v>25262</v>
      </c>
      <c r="H5724" s="252" t="s">
        <v>25263</v>
      </c>
      <c r="I5724" s="252" t="s">
        <v>10267</v>
      </c>
      <c r="J5724" s="252" t="s">
        <v>9691</v>
      </c>
      <c r="K5724" s="253" t="s">
        <v>25264</v>
      </c>
      <c r="L5724" s="252" t="s">
        <v>9693</v>
      </c>
    </row>
    <row r="5725" spans="1:12" ht="13.5" x14ac:dyDescent="0.25">
      <c r="A5725" s="252" t="s">
        <v>25104</v>
      </c>
      <c r="B5725" s="252" t="s">
        <v>25105</v>
      </c>
      <c r="C5725" s="252" t="s">
        <v>25260</v>
      </c>
      <c r="D5725" s="252" t="s">
        <v>25261</v>
      </c>
      <c r="E5725" s="253" t="s">
        <v>259</v>
      </c>
      <c r="F5725" s="252" t="s">
        <v>259</v>
      </c>
      <c r="G5725" s="252" t="s">
        <v>25265</v>
      </c>
      <c r="H5725" s="252" t="s">
        <v>25266</v>
      </c>
      <c r="I5725" s="252" t="s">
        <v>10267</v>
      </c>
      <c r="J5725" s="252" t="s">
        <v>9691</v>
      </c>
      <c r="K5725" s="253" t="s">
        <v>25267</v>
      </c>
      <c r="L5725" s="252" t="s">
        <v>9693</v>
      </c>
    </row>
    <row r="5726" spans="1:12" ht="13.5" x14ac:dyDescent="0.25">
      <c r="A5726" s="252" t="s">
        <v>25104</v>
      </c>
      <c r="B5726" s="252" t="s">
        <v>25105</v>
      </c>
      <c r="C5726" s="252" t="s">
        <v>25268</v>
      </c>
      <c r="D5726" s="252" t="s">
        <v>25269</v>
      </c>
      <c r="E5726" s="253" t="s">
        <v>259</v>
      </c>
      <c r="F5726" s="252" t="s">
        <v>259</v>
      </c>
      <c r="G5726" s="252" t="s">
        <v>25270</v>
      </c>
      <c r="H5726" s="252" t="s">
        <v>25271</v>
      </c>
      <c r="I5726" s="252" t="s">
        <v>9690</v>
      </c>
      <c r="J5726" s="252" t="s">
        <v>9691</v>
      </c>
      <c r="K5726" s="253" t="s">
        <v>18947</v>
      </c>
      <c r="L5726" s="252" t="s">
        <v>9693</v>
      </c>
    </row>
    <row r="5727" spans="1:12" ht="13.5" x14ac:dyDescent="0.25">
      <c r="A5727" s="252" t="s">
        <v>25104</v>
      </c>
      <c r="B5727" s="252" t="s">
        <v>25105</v>
      </c>
      <c r="C5727" s="252" t="s">
        <v>25268</v>
      </c>
      <c r="D5727" s="252" t="s">
        <v>25269</v>
      </c>
      <c r="E5727" s="253" t="s">
        <v>259</v>
      </c>
      <c r="F5727" s="252" t="s">
        <v>259</v>
      </c>
      <c r="G5727" s="252" t="s">
        <v>25272</v>
      </c>
      <c r="H5727" s="252" t="s">
        <v>25273</v>
      </c>
      <c r="I5727" s="252" t="s">
        <v>9690</v>
      </c>
      <c r="J5727" s="252" t="s">
        <v>9691</v>
      </c>
      <c r="K5727" s="253" t="s">
        <v>25274</v>
      </c>
      <c r="L5727" s="252" t="s">
        <v>9693</v>
      </c>
    </row>
    <row r="5728" spans="1:12" ht="13.5" x14ac:dyDescent="0.25">
      <c r="A5728" s="252" t="s">
        <v>25104</v>
      </c>
      <c r="B5728" s="252" t="s">
        <v>25105</v>
      </c>
      <c r="C5728" s="252" t="s">
        <v>25275</v>
      </c>
      <c r="D5728" s="252" t="s">
        <v>25276</v>
      </c>
      <c r="E5728" s="253" t="s">
        <v>259</v>
      </c>
      <c r="F5728" s="252" t="s">
        <v>259</v>
      </c>
      <c r="G5728" s="252" t="s">
        <v>25277</v>
      </c>
      <c r="H5728" s="252" t="s">
        <v>25278</v>
      </c>
      <c r="I5728" s="252" t="s">
        <v>9690</v>
      </c>
      <c r="J5728" s="252" t="s">
        <v>9691</v>
      </c>
      <c r="K5728" s="253" t="s">
        <v>5896</v>
      </c>
      <c r="L5728" s="252" t="s">
        <v>9693</v>
      </c>
    </row>
    <row r="5729" spans="1:12" ht="13.5" x14ac:dyDescent="0.25">
      <c r="A5729" s="252" t="s">
        <v>25104</v>
      </c>
      <c r="B5729" s="252" t="s">
        <v>25105</v>
      </c>
      <c r="C5729" s="252" t="s">
        <v>25275</v>
      </c>
      <c r="D5729" s="252" t="s">
        <v>25276</v>
      </c>
      <c r="E5729" s="253" t="s">
        <v>259</v>
      </c>
      <c r="F5729" s="252" t="s">
        <v>259</v>
      </c>
      <c r="G5729" s="252" t="s">
        <v>25279</v>
      </c>
      <c r="H5729" s="252" t="s">
        <v>25280</v>
      </c>
      <c r="I5729" s="252" t="s">
        <v>9690</v>
      </c>
      <c r="J5729" s="252" t="s">
        <v>9691</v>
      </c>
      <c r="K5729" s="253" t="s">
        <v>25281</v>
      </c>
      <c r="L5729" s="252" t="s">
        <v>9693</v>
      </c>
    </row>
    <row r="5730" spans="1:12" ht="13.5" x14ac:dyDescent="0.25">
      <c r="A5730" s="252" t="s">
        <v>25104</v>
      </c>
      <c r="B5730" s="252" t="s">
        <v>25105</v>
      </c>
      <c r="C5730" s="252" t="s">
        <v>25282</v>
      </c>
      <c r="D5730" s="252" t="s">
        <v>25283</v>
      </c>
      <c r="E5730" s="253" t="s">
        <v>259</v>
      </c>
      <c r="F5730" s="252" t="s">
        <v>259</v>
      </c>
      <c r="G5730" s="252" t="s">
        <v>25284</v>
      </c>
      <c r="H5730" s="252" t="s">
        <v>25285</v>
      </c>
      <c r="I5730" s="252" t="s">
        <v>9690</v>
      </c>
      <c r="J5730" s="252" t="s">
        <v>9691</v>
      </c>
      <c r="K5730" s="253" t="s">
        <v>9740</v>
      </c>
      <c r="L5730" s="252" t="s">
        <v>9693</v>
      </c>
    </row>
    <row r="5731" spans="1:12" ht="13.5" x14ac:dyDescent="0.25">
      <c r="A5731" s="252" t="s">
        <v>25104</v>
      </c>
      <c r="B5731" s="252" t="s">
        <v>25105</v>
      </c>
      <c r="C5731" s="252" t="s">
        <v>25282</v>
      </c>
      <c r="D5731" s="252" t="s">
        <v>25283</v>
      </c>
      <c r="E5731" s="253" t="s">
        <v>259</v>
      </c>
      <c r="F5731" s="252" t="s">
        <v>259</v>
      </c>
      <c r="G5731" s="252" t="s">
        <v>25286</v>
      </c>
      <c r="H5731" s="252" t="s">
        <v>25287</v>
      </c>
      <c r="I5731" s="252" t="s">
        <v>9690</v>
      </c>
      <c r="J5731" s="252" t="s">
        <v>9691</v>
      </c>
      <c r="K5731" s="253" t="s">
        <v>8503</v>
      </c>
      <c r="L5731" s="252" t="s">
        <v>9693</v>
      </c>
    </row>
    <row r="5732" spans="1:12" ht="13.5" x14ac:dyDescent="0.25">
      <c r="A5732" s="252" t="s">
        <v>25104</v>
      </c>
      <c r="B5732" s="252" t="s">
        <v>25105</v>
      </c>
      <c r="C5732" s="252" t="s">
        <v>25282</v>
      </c>
      <c r="D5732" s="252" t="s">
        <v>25283</v>
      </c>
      <c r="E5732" s="253" t="s">
        <v>259</v>
      </c>
      <c r="F5732" s="252" t="s">
        <v>259</v>
      </c>
      <c r="G5732" s="252" t="s">
        <v>25288</v>
      </c>
      <c r="H5732" s="252" t="s">
        <v>25289</v>
      </c>
      <c r="I5732" s="252" t="s">
        <v>9690</v>
      </c>
      <c r="J5732" s="252" t="s">
        <v>9691</v>
      </c>
      <c r="K5732" s="253" t="s">
        <v>19266</v>
      </c>
      <c r="L5732" s="252" t="s">
        <v>9693</v>
      </c>
    </row>
    <row r="5733" spans="1:12" ht="13.5" x14ac:dyDescent="0.25">
      <c r="A5733" s="252" t="s">
        <v>25104</v>
      </c>
      <c r="B5733" s="252" t="s">
        <v>25105</v>
      </c>
      <c r="C5733" s="252" t="s">
        <v>25282</v>
      </c>
      <c r="D5733" s="252" t="s">
        <v>25283</v>
      </c>
      <c r="E5733" s="253" t="s">
        <v>259</v>
      </c>
      <c r="F5733" s="252" t="s">
        <v>259</v>
      </c>
      <c r="G5733" s="252" t="s">
        <v>25290</v>
      </c>
      <c r="H5733" s="252" t="s">
        <v>25291</v>
      </c>
      <c r="I5733" s="252" t="s">
        <v>9690</v>
      </c>
      <c r="J5733" s="252" t="s">
        <v>9691</v>
      </c>
      <c r="K5733" s="253" t="s">
        <v>23518</v>
      </c>
      <c r="L5733" s="252" t="s">
        <v>9693</v>
      </c>
    </row>
    <row r="5734" spans="1:12" ht="13.5" x14ac:dyDescent="0.25">
      <c r="A5734" s="252" t="s">
        <v>25104</v>
      </c>
      <c r="B5734" s="252" t="s">
        <v>25105</v>
      </c>
      <c r="C5734" s="252" t="s">
        <v>25292</v>
      </c>
      <c r="D5734" s="252" t="s">
        <v>25293</v>
      </c>
      <c r="E5734" s="253" t="s">
        <v>259</v>
      </c>
      <c r="F5734" s="252" t="s">
        <v>259</v>
      </c>
      <c r="G5734" s="252" t="s">
        <v>25294</v>
      </c>
      <c r="H5734" s="252" t="s">
        <v>25295</v>
      </c>
      <c r="I5734" s="252" t="s">
        <v>9690</v>
      </c>
      <c r="J5734" s="252" t="s">
        <v>9691</v>
      </c>
      <c r="K5734" s="253" t="s">
        <v>25296</v>
      </c>
      <c r="L5734" s="252" t="s">
        <v>9693</v>
      </c>
    </row>
    <row r="5735" spans="1:12" ht="13.5" x14ac:dyDescent="0.25">
      <c r="A5735" s="252" t="s">
        <v>25104</v>
      </c>
      <c r="B5735" s="252" t="s">
        <v>25105</v>
      </c>
      <c r="C5735" s="252" t="s">
        <v>25292</v>
      </c>
      <c r="D5735" s="252" t="s">
        <v>25293</v>
      </c>
      <c r="E5735" s="253" t="s">
        <v>259</v>
      </c>
      <c r="F5735" s="252" t="s">
        <v>259</v>
      </c>
      <c r="G5735" s="252" t="s">
        <v>25297</v>
      </c>
      <c r="H5735" s="252" t="s">
        <v>25298</v>
      </c>
      <c r="I5735" s="252" t="s">
        <v>9690</v>
      </c>
      <c r="J5735" s="252" t="s">
        <v>9691</v>
      </c>
      <c r="K5735" s="253" t="s">
        <v>21677</v>
      </c>
      <c r="L5735" s="252" t="s">
        <v>9693</v>
      </c>
    </row>
    <row r="5736" spans="1:12" ht="13.5" x14ac:dyDescent="0.25">
      <c r="A5736" s="252" t="s">
        <v>25104</v>
      </c>
      <c r="B5736" s="252" t="s">
        <v>25105</v>
      </c>
      <c r="C5736" s="252" t="s">
        <v>25299</v>
      </c>
      <c r="D5736" s="252" t="s">
        <v>25300</v>
      </c>
      <c r="E5736" s="253" t="s">
        <v>259</v>
      </c>
      <c r="F5736" s="252" t="s">
        <v>259</v>
      </c>
      <c r="G5736" s="252" t="s">
        <v>25301</v>
      </c>
      <c r="H5736" s="252" t="s">
        <v>25302</v>
      </c>
      <c r="I5736" s="252" t="s">
        <v>13121</v>
      </c>
      <c r="J5736" s="252" t="s">
        <v>9691</v>
      </c>
      <c r="K5736" s="253" t="s">
        <v>25303</v>
      </c>
      <c r="L5736" s="252" t="s">
        <v>9693</v>
      </c>
    </row>
    <row r="5737" spans="1:12" ht="13.5" x14ac:dyDescent="0.25">
      <c r="A5737" s="252" t="s">
        <v>25104</v>
      </c>
      <c r="B5737" s="252" t="s">
        <v>25105</v>
      </c>
      <c r="C5737" s="252" t="s">
        <v>25299</v>
      </c>
      <c r="D5737" s="252" t="s">
        <v>25300</v>
      </c>
      <c r="E5737" s="253" t="s">
        <v>259</v>
      </c>
      <c r="F5737" s="252" t="s">
        <v>259</v>
      </c>
      <c r="G5737" s="252" t="s">
        <v>25304</v>
      </c>
      <c r="H5737" s="252" t="s">
        <v>25305</v>
      </c>
      <c r="I5737" s="252" t="s">
        <v>13121</v>
      </c>
      <c r="J5737" s="252" t="s">
        <v>9691</v>
      </c>
      <c r="K5737" s="253" t="s">
        <v>25306</v>
      </c>
      <c r="L5737" s="252" t="s">
        <v>9693</v>
      </c>
    </row>
    <row r="5738" spans="1:12" ht="13.5" x14ac:dyDescent="0.25">
      <c r="A5738" s="252" t="s">
        <v>25104</v>
      </c>
      <c r="B5738" s="252" t="s">
        <v>25105</v>
      </c>
      <c r="C5738" s="252" t="s">
        <v>25299</v>
      </c>
      <c r="D5738" s="252" t="s">
        <v>25300</v>
      </c>
      <c r="E5738" s="253" t="s">
        <v>259</v>
      </c>
      <c r="F5738" s="252" t="s">
        <v>259</v>
      </c>
      <c r="G5738" s="252" t="s">
        <v>25307</v>
      </c>
      <c r="H5738" s="252" t="s">
        <v>25308</v>
      </c>
      <c r="I5738" s="252" t="s">
        <v>10267</v>
      </c>
      <c r="J5738" s="252" t="s">
        <v>9691</v>
      </c>
      <c r="K5738" s="253" t="s">
        <v>25309</v>
      </c>
      <c r="L5738" s="252" t="s">
        <v>9693</v>
      </c>
    </row>
    <row r="5739" spans="1:12" ht="13.5" x14ac:dyDescent="0.25">
      <c r="A5739" s="252" t="s">
        <v>25104</v>
      </c>
      <c r="B5739" s="252" t="s">
        <v>25105</v>
      </c>
      <c r="C5739" s="252" t="s">
        <v>25299</v>
      </c>
      <c r="D5739" s="252" t="s">
        <v>25300</v>
      </c>
      <c r="E5739" s="253" t="s">
        <v>259</v>
      </c>
      <c r="F5739" s="252" t="s">
        <v>259</v>
      </c>
      <c r="G5739" s="252" t="s">
        <v>25310</v>
      </c>
      <c r="H5739" s="252" t="s">
        <v>25311</v>
      </c>
      <c r="I5739" s="252" t="s">
        <v>10267</v>
      </c>
      <c r="J5739" s="252" t="s">
        <v>9691</v>
      </c>
      <c r="K5739" s="253" t="s">
        <v>25312</v>
      </c>
      <c r="L5739" s="252" t="s">
        <v>9693</v>
      </c>
    </row>
    <row r="5740" spans="1:12" ht="13.5" x14ac:dyDescent="0.25">
      <c r="A5740" s="252" t="s">
        <v>25104</v>
      </c>
      <c r="B5740" s="252" t="s">
        <v>25105</v>
      </c>
      <c r="C5740" s="252" t="s">
        <v>25299</v>
      </c>
      <c r="D5740" s="252" t="s">
        <v>25300</v>
      </c>
      <c r="E5740" s="253" t="s">
        <v>259</v>
      </c>
      <c r="F5740" s="252" t="s">
        <v>259</v>
      </c>
      <c r="G5740" s="252" t="s">
        <v>25313</v>
      </c>
      <c r="H5740" s="252" t="s">
        <v>25314</v>
      </c>
      <c r="I5740" s="252" t="s">
        <v>10267</v>
      </c>
      <c r="J5740" s="252" t="s">
        <v>9691</v>
      </c>
      <c r="K5740" s="253" t="s">
        <v>25315</v>
      </c>
      <c r="L5740" s="252" t="s">
        <v>9693</v>
      </c>
    </row>
    <row r="5741" spans="1:12" ht="13.5" x14ac:dyDescent="0.25">
      <c r="A5741" s="252" t="s">
        <v>25104</v>
      </c>
      <c r="B5741" s="252" t="s">
        <v>25105</v>
      </c>
      <c r="C5741" s="252" t="s">
        <v>25299</v>
      </c>
      <c r="D5741" s="252" t="s">
        <v>25300</v>
      </c>
      <c r="E5741" s="253" t="s">
        <v>259</v>
      </c>
      <c r="F5741" s="252" t="s">
        <v>259</v>
      </c>
      <c r="G5741" s="252" t="s">
        <v>25316</v>
      </c>
      <c r="H5741" s="252" t="s">
        <v>25317</v>
      </c>
      <c r="I5741" s="252" t="s">
        <v>10267</v>
      </c>
      <c r="J5741" s="252" t="s">
        <v>9691</v>
      </c>
      <c r="K5741" s="253" t="s">
        <v>25318</v>
      </c>
      <c r="L5741" s="252" t="s">
        <v>9693</v>
      </c>
    </row>
    <row r="5742" spans="1:12" ht="13.5" x14ac:dyDescent="0.25">
      <c r="A5742" s="252" t="s">
        <v>25104</v>
      </c>
      <c r="B5742" s="252" t="s">
        <v>25105</v>
      </c>
      <c r="C5742" s="252" t="s">
        <v>25299</v>
      </c>
      <c r="D5742" s="252" t="s">
        <v>25300</v>
      </c>
      <c r="E5742" s="253" t="s">
        <v>259</v>
      </c>
      <c r="F5742" s="252" t="s">
        <v>259</v>
      </c>
      <c r="G5742" s="252" t="s">
        <v>25319</v>
      </c>
      <c r="H5742" s="252" t="s">
        <v>25320</v>
      </c>
      <c r="I5742" s="252" t="s">
        <v>10267</v>
      </c>
      <c r="J5742" s="252" t="s">
        <v>9691</v>
      </c>
      <c r="K5742" s="253" t="s">
        <v>23939</v>
      </c>
      <c r="L5742" s="252" t="s">
        <v>9693</v>
      </c>
    </row>
    <row r="5743" spans="1:12" ht="13.5" x14ac:dyDescent="0.25">
      <c r="A5743" s="252" t="s">
        <v>25104</v>
      </c>
      <c r="B5743" s="252" t="s">
        <v>25105</v>
      </c>
      <c r="C5743" s="252" t="s">
        <v>25299</v>
      </c>
      <c r="D5743" s="252" t="s">
        <v>25300</v>
      </c>
      <c r="E5743" s="253" t="s">
        <v>259</v>
      </c>
      <c r="F5743" s="252" t="s">
        <v>259</v>
      </c>
      <c r="G5743" s="252" t="s">
        <v>25321</v>
      </c>
      <c r="H5743" s="252" t="s">
        <v>25322</v>
      </c>
      <c r="I5743" s="252" t="s">
        <v>10267</v>
      </c>
      <c r="J5743" s="252" t="s">
        <v>9691</v>
      </c>
      <c r="K5743" s="253" t="s">
        <v>25323</v>
      </c>
      <c r="L5743" s="252" t="s">
        <v>9693</v>
      </c>
    </row>
    <row r="5744" spans="1:12" ht="13.5" x14ac:dyDescent="0.25">
      <c r="A5744" s="252" t="s">
        <v>25104</v>
      </c>
      <c r="B5744" s="252" t="s">
        <v>25105</v>
      </c>
      <c r="C5744" s="252" t="s">
        <v>25299</v>
      </c>
      <c r="D5744" s="252" t="s">
        <v>25300</v>
      </c>
      <c r="E5744" s="253" t="s">
        <v>259</v>
      </c>
      <c r="F5744" s="252" t="s">
        <v>259</v>
      </c>
      <c r="G5744" s="252" t="s">
        <v>25324</v>
      </c>
      <c r="H5744" s="252" t="s">
        <v>25325</v>
      </c>
      <c r="I5744" s="252" t="s">
        <v>10267</v>
      </c>
      <c r="J5744" s="252" t="s">
        <v>9691</v>
      </c>
      <c r="K5744" s="253" t="s">
        <v>25326</v>
      </c>
      <c r="L5744" s="252" t="s">
        <v>9693</v>
      </c>
    </row>
    <row r="5745" spans="1:12" ht="13.5" x14ac:dyDescent="0.25">
      <c r="A5745" s="252" t="s">
        <v>25104</v>
      </c>
      <c r="B5745" s="252" t="s">
        <v>25105</v>
      </c>
      <c r="C5745" s="252" t="s">
        <v>25299</v>
      </c>
      <c r="D5745" s="252" t="s">
        <v>25300</v>
      </c>
      <c r="E5745" s="253" t="s">
        <v>259</v>
      </c>
      <c r="F5745" s="252" t="s">
        <v>259</v>
      </c>
      <c r="G5745" s="252" t="s">
        <v>25327</v>
      </c>
      <c r="H5745" s="252" t="s">
        <v>25328</v>
      </c>
      <c r="I5745" s="252" t="s">
        <v>10267</v>
      </c>
      <c r="J5745" s="252" t="s">
        <v>9691</v>
      </c>
      <c r="K5745" s="253" t="s">
        <v>25329</v>
      </c>
      <c r="L5745" s="252" t="s">
        <v>9693</v>
      </c>
    </row>
    <row r="5746" spans="1:12" ht="13.5" x14ac:dyDescent="0.25">
      <c r="A5746" s="252" t="s">
        <v>25104</v>
      </c>
      <c r="B5746" s="252" t="s">
        <v>25105</v>
      </c>
      <c r="C5746" s="252" t="s">
        <v>25299</v>
      </c>
      <c r="D5746" s="252" t="s">
        <v>25300</v>
      </c>
      <c r="E5746" s="253" t="s">
        <v>259</v>
      </c>
      <c r="F5746" s="252" t="s">
        <v>259</v>
      </c>
      <c r="G5746" s="252" t="s">
        <v>25330</v>
      </c>
      <c r="H5746" s="252" t="s">
        <v>25331</v>
      </c>
      <c r="I5746" s="252" t="s">
        <v>10267</v>
      </c>
      <c r="J5746" s="252" t="s">
        <v>9691</v>
      </c>
      <c r="K5746" s="253" t="s">
        <v>25332</v>
      </c>
      <c r="L5746" s="252" t="s">
        <v>9693</v>
      </c>
    </row>
    <row r="5747" spans="1:12" ht="13.5" x14ac:dyDescent="0.25">
      <c r="A5747" s="252" t="s">
        <v>25104</v>
      </c>
      <c r="B5747" s="252" t="s">
        <v>25105</v>
      </c>
      <c r="C5747" s="252" t="s">
        <v>25333</v>
      </c>
      <c r="D5747" s="252" t="s">
        <v>25334</v>
      </c>
      <c r="E5747" s="253" t="s">
        <v>259</v>
      </c>
      <c r="F5747" s="252" t="s">
        <v>259</v>
      </c>
      <c r="G5747" s="252" t="s">
        <v>25335</v>
      </c>
      <c r="H5747" s="252" t="s">
        <v>25336</v>
      </c>
      <c r="I5747" s="252" t="s">
        <v>10267</v>
      </c>
      <c r="J5747" s="252" t="s">
        <v>9691</v>
      </c>
      <c r="K5747" s="253" t="s">
        <v>2445</v>
      </c>
      <c r="L5747" s="252" t="s">
        <v>9693</v>
      </c>
    </row>
    <row r="5748" spans="1:12" ht="13.5" x14ac:dyDescent="0.25">
      <c r="A5748" s="252" t="s">
        <v>25104</v>
      </c>
      <c r="B5748" s="252" t="s">
        <v>25105</v>
      </c>
      <c r="C5748" s="252" t="s">
        <v>25333</v>
      </c>
      <c r="D5748" s="252" t="s">
        <v>25334</v>
      </c>
      <c r="E5748" s="253" t="s">
        <v>259</v>
      </c>
      <c r="F5748" s="252" t="s">
        <v>259</v>
      </c>
      <c r="G5748" s="252" t="s">
        <v>25337</v>
      </c>
      <c r="H5748" s="252" t="s">
        <v>25338</v>
      </c>
      <c r="I5748" s="252" t="s">
        <v>10267</v>
      </c>
      <c r="J5748" s="252" t="s">
        <v>10377</v>
      </c>
      <c r="K5748" s="253" t="s">
        <v>2441</v>
      </c>
      <c r="L5748" s="252" t="s">
        <v>9693</v>
      </c>
    </row>
    <row r="5749" spans="1:12" ht="13.5" x14ac:dyDescent="0.25">
      <c r="A5749" s="252" t="s">
        <v>25104</v>
      </c>
      <c r="B5749" s="252" t="s">
        <v>25105</v>
      </c>
      <c r="C5749" s="252" t="s">
        <v>25333</v>
      </c>
      <c r="D5749" s="252" t="s">
        <v>25334</v>
      </c>
      <c r="E5749" s="253" t="s">
        <v>259</v>
      </c>
      <c r="F5749" s="252" t="s">
        <v>259</v>
      </c>
      <c r="G5749" s="252" t="s">
        <v>25339</v>
      </c>
      <c r="H5749" s="252" t="s">
        <v>25340</v>
      </c>
      <c r="I5749" s="252" t="s">
        <v>10267</v>
      </c>
      <c r="J5749" s="252" t="s">
        <v>9691</v>
      </c>
      <c r="K5749" s="253" t="s">
        <v>2443</v>
      </c>
      <c r="L5749" s="252" t="s">
        <v>9693</v>
      </c>
    </row>
    <row r="5750" spans="1:12" ht="13.5" x14ac:dyDescent="0.25">
      <c r="A5750" s="252" t="s">
        <v>25104</v>
      </c>
      <c r="B5750" s="252" t="s">
        <v>25105</v>
      </c>
      <c r="C5750" s="252" t="s">
        <v>25341</v>
      </c>
      <c r="D5750" s="252" t="s">
        <v>25342</v>
      </c>
      <c r="E5750" s="253" t="s">
        <v>259</v>
      </c>
      <c r="F5750" s="252" t="s">
        <v>259</v>
      </c>
      <c r="G5750" s="252" t="s">
        <v>25343</v>
      </c>
      <c r="H5750" s="252" t="s">
        <v>25344</v>
      </c>
      <c r="I5750" s="252" t="s">
        <v>10267</v>
      </c>
      <c r="J5750" s="252" t="s">
        <v>9691</v>
      </c>
      <c r="K5750" s="253" t="s">
        <v>25345</v>
      </c>
      <c r="L5750" s="252" t="s">
        <v>9693</v>
      </c>
    </row>
    <row r="5751" spans="1:12" ht="13.5" x14ac:dyDescent="0.25">
      <c r="A5751" s="252" t="s">
        <v>25104</v>
      </c>
      <c r="B5751" s="252" t="s">
        <v>25105</v>
      </c>
      <c r="C5751" s="252" t="s">
        <v>25341</v>
      </c>
      <c r="D5751" s="252" t="s">
        <v>25342</v>
      </c>
      <c r="E5751" s="253" t="s">
        <v>259</v>
      </c>
      <c r="F5751" s="252" t="s">
        <v>259</v>
      </c>
      <c r="G5751" s="252" t="s">
        <v>25346</v>
      </c>
      <c r="H5751" s="252" t="s">
        <v>25347</v>
      </c>
      <c r="I5751" s="252" t="s">
        <v>10267</v>
      </c>
      <c r="J5751" s="252" t="s">
        <v>9691</v>
      </c>
      <c r="K5751" s="253" t="s">
        <v>12037</v>
      </c>
      <c r="L5751" s="252" t="s">
        <v>9693</v>
      </c>
    </row>
    <row r="5752" spans="1:12" ht="13.5" x14ac:dyDescent="0.25">
      <c r="A5752" s="252" t="s">
        <v>25104</v>
      </c>
      <c r="B5752" s="252" t="s">
        <v>25105</v>
      </c>
      <c r="C5752" s="252" t="s">
        <v>25341</v>
      </c>
      <c r="D5752" s="252" t="s">
        <v>25342</v>
      </c>
      <c r="E5752" s="253" t="s">
        <v>259</v>
      </c>
      <c r="F5752" s="252" t="s">
        <v>259</v>
      </c>
      <c r="G5752" s="252" t="s">
        <v>25348</v>
      </c>
      <c r="H5752" s="252" t="s">
        <v>25349</v>
      </c>
      <c r="I5752" s="252" t="s">
        <v>10267</v>
      </c>
      <c r="J5752" s="252" t="s">
        <v>9691</v>
      </c>
      <c r="K5752" s="253" t="s">
        <v>25350</v>
      </c>
      <c r="L5752" s="252" t="s">
        <v>9693</v>
      </c>
    </row>
    <row r="5753" spans="1:12" ht="13.5" x14ac:dyDescent="0.25">
      <c r="A5753" s="252" t="s">
        <v>25104</v>
      </c>
      <c r="B5753" s="252" t="s">
        <v>25105</v>
      </c>
      <c r="C5753" s="252" t="s">
        <v>25341</v>
      </c>
      <c r="D5753" s="252" t="s">
        <v>25342</v>
      </c>
      <c r="E5753" s="253" t="s">
        <v>259</v>
      </c>
      <c r="F5753" s="252" t="s">
        <v>259</v>
      </c>
      <c r="G5753" s="252" t="s">
        <v>25351</v>
      </c>
      <c r="H5753" s="252" t="s">
        <v>25349</v>
      </c>
      <c r="I5753" s="252" t="s">
        <v>10267</v>
      </c>
      <c r="J5753" s="252" t="s">
        <v>9691</v>
      </c>
      <c r="K5753" s="253" t="s">
        <v>14319</v>
      </c>
      <c r="L5753" s="252" t="s">
        <v>9693</v>
      </c>
    </row>
    <row r="5754" spans="1:12" ht="13.5" x14ac:dyDescent="0.25">
      <c r="A5754" s="252" t="s">
        <v>25104</v>
      </c>
      <c r="B5754" s="252" t="s">
        <v>25105</v>
      </c>
      <c r="C5754" s="252" t="s">
        <v>25341</v>
      </c>
      <c r="D5754" s="252" t="s">
        <v>25342</v>
      </c>
      <c r="E5754" s="253" t="s">
        <v>259</v>
      </c>
      <c r="F5754" s="252" t="s">
        <v>259</v>
      </c>
      <c r="G5754" s="252" t="s">
        <v>25352</v>
      </c>
      <c r="H5754" s="252" t="s">
        <v>25353</v>
      </c>
      <c r="I5754" s="252" t="s">
        <v>10267</v>
      </c>
      <c r="J5754" s="252" t="s">
        <v>9691</v>
      </c>
      <c r="K5754" s="253" t="s">
        <v>3254</v>
      </c>
      <c r="L5754" s="252" t="s">
        <v>9693</v>
      </c>
    </row>
    <row r="5755" spans="1:12" ht="13.5" x14ac:dyDescent="0.25">
      <c r="A5755" s="252" t="s">
        <v>25104</v>
      </c>
      <c r="B5755" s="252" t="s">
        <v>25105</v>
      </c>
      <c r="C5755" s="252" t="s">
        <v>25341</v>
      </c>
      <c r="D5755" s="252" t="s">
        <v>25342</v>
      </c>
      <c r="E5755" s="253" t="s">
        <v>259</v>
      </c>
      <c r="F5755" s="252" t="s">
        <v>259</v>
      </c>
      <c r="G5755" s="252" t="s">
        <v>25354</v>
      </c>
      <c r="H5755" s="252" t="s">
        <v>25355</v>
      </c>
      <c r="I5755" s="252" t="s">
        <v>10267</v>
      </c>
      <c r="J5755" s="252" t="s">
        <v>9691</v>
      </c>
      <c r="K5755" s="253" t="s">
        <v>25356</v>
      </c>
      <c r="L5755" s="252" t="s">
        <v>9693</v>
      </c>
    </row>
    <row r="5756" spans="1:12" ht="13.5" x14ac:dyDescent="0.25">
      <c r="A5756" s="252" t="s">
        <v>25104</v>
      </c>
      <c r="B5756" s="252" t="s">
        <v>25105</v>
      </c>
      <c r="C5756" s="252" t="s">
        <v>25341</v>
      </c>
      <c r="D5756" s="252" t="s">
        <v>25342</v>
      </c>
      <c r="E5756" s="253" t="s">
        <v>259</v>
      </c>
      <c r="F5756" s="252" t="s">
        <v>259</v>
      </c>
      <c r="G5756" s="252" t="s">
        <v>25357</v>
      </c>
      <c r="H5756" s="252" t="s">
        <v>25358</v>
      </c>
      <c r="I5756" s="252" t="s">
        <v>10267</v>
      </c>
      <c r="J5756" s="252" t="s">
        <v>9691</v>
      </c>
      <c r="K5756" s="253" t="s">
        <v>25359</v>
      </c>
      <c r="L5756" s="252" t="s">
        <v>9693</v>
      </c>
    </row>
    <row r="5757" spans="1:12" ht="13.5" x14ac:dyDescent="0.25">
      <c r="A5757" s="252" t="s">
        <v>25104</v>
      </c>
      <c r="B5757" s="252" t="s">
        <v>25105</v>
      </c>
      <c r="C5757" s="252" t="s">
        <v>25341</v>
      </c>
      <c r="D5757" s="252" t="s">
        <v>25342</v>
      </c>
      <c r="E5757" s="253" t="s">
        <v>259</v>
      </c>
      <c r="F5757" s="252" t="s">
        <v>259</v>
      </c>
      <c r="G5757" s="252" t="s">
        <v>25360</v>
      </c>
      <c r="H5757" s="252" t="s">
        <v>25361</v>
      </c>
      <c r="I5757" s="252" t="s">
        <v>10267</v>
      </c>
      <c r="J5757" s="252" t="s">
        <v>9691</v>
      </c>
      <c r="K5757" s="253" t="s">
        <v>19885</v>
      </c>
      <c r="L5757" s="252" t="s">
        <v>9693</v>
      </c>
    </row>
    <row r="5758" spans="1:12" ht="13.5" x14ac:dyDescent="0.25">
      <c r="A5758" s="252" t="s">
        <v>25104</v>
      </c>
      <c r="B5758" s="252" t="s">
        <v>25105</v>
      </c>
      <c r="C5758" s="252" t="s">
        <v>25341</v>
      </c>
      <c r="D5758" s="252" t="s">
        <v>25342</v>
      </c>
      <c r="E5758" s="253" t="s">
        <v>259</v>
      </c>
      <c r="F5758" s="252" t="s">
        <v>259</v>
      </c>
      <c r="G5758" s="252" t="s">
        <v>25362</v>
      </c>
      <c r="H5758" s="252" t="s">
        <v>25363</v>
      </c>
      <c r="I5758" s="252" t="s">
        <v>10267</v>
      </c>
      <c r="J5758" s="252" t="s">
        <v>9691</v>
      </c>
      <c r="K5758" s="253" t="s">
        <v>22490</v>
      </c>
      <c r="L5758" s="252" t="s">
        <v>9693</v>
      </c>
    </row>
    <row r="5759" spans="1:12" ht="13.5" x14ac:dyDescent="0.25">
      <c r="A5759" s="252" t="s">
        <v>25104</v>
      </c>
      <c r="B5759" s="252" t="s">
        <v>25105</v>
      </c>
      <c r="C5759" s="252" t="s">
        <v>25341</v>
      </c>
      <c r="D5759" s="252" t="s">
        <v>25342</v>
      </c>
      <c r="E5759" s="253" t="s">
        <v>259</v>
      </c>
      <c r="F5759" s="252" t="s">
        <v>259</v>
      </c>
      <c r="G5759" s="252" t="s">
        <v>25364</v>
      </c>
      <c r="H5759" s="252" t="s">
        <v>25365</v>
      </c>
      <c r="I5759" s="252" t="s">
        <v>10267</v>
      </c>
      <c r="J5759" s="252" t="s">
        <v>9691</v>
      </c>
      <c r="K5759" s="253" t="s">
        <v>25366</v>
      </c>
      <c r="L5759" s="252" t="s">
        <v>9693</v>
      </c>
    </row>
    <row r="5760" spans="1:12" ht="13.5" x14ac:dyDescent="0.25">
      <c r="A5760" s="252" t="s">
        <v>25104</v>
      </c>
      <c r="B5760" s="252" t="s">
        <v>25105</v>
      </c>
      <c r="C5760" s="252" t="s">
        <v>25341</v>
      </c>
      <c r="D5760" s="252" t="s">
        <v>25342</v>
      </c>
      <c r="E5760" s="253" t="s">
        <v>259</v>
      </c>
      <c r="F5760" s="252" t="s">
        <v>259</v>
      </c>
      <c r="G5760" s="252" t="s">
        <v>25367</v>
      </c>
      <c r="H5760" s="252" t="s">
        <v>25368</v>
      </c>
      <c r="I5760" s="252" t="s">
        <v>10267</v>
      </c>
      <c r="J5760" s="252" t="s">
        <v>9691</v>
      </c>
      <c r="K5760" s="253" t="s">
        <v>6875</v>
      </c>
      <c r="L5760" s="252" t="s">
        <v>9693</v>
      </c>
    </row>
    <row r="5761" spans="1:12" ht="13.5" x14ac:dyDescent="0.25">
      <c r="A5761" s="252" t="s">
        <v>25104</v>
      </c>
      <c r="B5761" s="252" t="s">
        <v>25105</v>
      </c>
      <c r="C5761" s="252" t="s">
        <v>25341</v>
      </c>
      <c r="D5761" s="252" t="s">
        <v>25342</v>
      </c>
      <c r="E5761" s="253" t="s">
        <v>259</v>
      </c>
      <c r="F5761" s="252" t="s">
        <v>259</v>
      </c>
      <c r="G5761" s="252" t="s">
        <v>25369</v>
      </c>
      <c r="H5761" s="252" t="s">
        <v>25370</v>
      </c>
      <c r="I5761" s="252" t="s">
        <v>10267</v>
      </c>
      <c r="J5761" s="252" t="s">
        <v>9691</v>
      </c>
      <c r="K5761" s="253" t="s">
        <v>7880</v>
      </c>
      <c r="L5761" s="252" t="s">
        <v>9693</v>
      </c>
    </row>
    <row r="5762" spans="1:12" ht="13.5" x14ac:dyDescent="0.25">
      <c r="A5762" s="252" t="s">
        <v>25104</v>
      </c>
      <c r="B5762" s="252" t="s">
        <v>25105</v>
      </c>
      <c r="C5762" s="252" t="s">
        <v>25341</v>
      </c>
      <c r="D5762" s="252" t="s">
        <v>25342</v>
      </c>
      <c r="E5762" s="253" t="s">
        <v>259</v>
      </c>
      <c r="F5762" s="252" t="s">
        <v>259</v>
      </c>
      <c r="G5762" s="252" t="s">
        <v>25371</v>
      </c>
      <c r="H5762" s="252" t="s">
        <v>25372</v>
      </c>
      <c r="I5762" s="252" t="s">
        <v>10267</v>
      </c>
      <c r="J5762" s="252" t="s">
        <v>9691</v>
      </c>
      <c r="K5762" s="253" t="s">
        <v>3456</v>
      </c>
      <c r="L5762" s="252" t="s">
        <v>9693</v>
      </c>
    </row>
    <row r="5763" spans="1:12" ht="13.5" x14ac:dyDescent="0.25">
      <c r="A5763" s="252" t="s">
        <v>25104</v>
      </c>
      <c r="B5763" s="252" t="s">
        <v>25105</v>
      </c>
      <c r="C5763" s="252" t="s">
        <v>25341</v>
      </c>
      <c r="D5763" s="252" t="s">
        <v>25342</v>
      </c>
      <c r="E5763" s="253" t="s">
        <v>259</v>
      </c>
      <c r="F5763" s="252" t="s">
        <v>259</v>
      </c>
      <c r="G5763" s="252" t="s">
        <v>25373</v>
      </c>
      <c r="H5763" s="252" t="s">
        <v>25374</v>
      </c>
      <c r="I5763" s="252" t="s">
        <v>10267</v>
      </c>
      <c r="J5763" s="252" t="s">
        <v>10377</v>
      </c>
      <c r="K5763" s="253" t="s">
        <v>25375</v>
      </c>
      <c r="L5763" s="252" t="s">
        <v>9693</v>
      </c>
    </row>
    <row r="5764" spans="1:12" ht="13.5" x14ac:dyDescent="0.25">
      <c r="A5764" s="252" t="s">
        <v>25104</v>
      </c>
      <c r="B5764" s="252" t="s">
        <v>25105</v>
      </c>
      <c r="C5764" s="252" t="s">
        <v>25341</v>
      </c>
      <c r="D5764" s="252" t="s">
        <v>25342</v>
      </c>
      <c r="E5764" s="253" t="s">
        <v>259</v>
      </c>
      <c r="F5764" s="252" t="s">
        <v>259</v>
      </c>
      <c r="G5764" s="252" t="s">
        <v>25376</v>
      </c>
      <c r="H5764" s="252" t="s">
        <v>25377</v>
      </c>
      <c r="I5764" s="252" t="s">
        <v>10267</v>
      </c>
      <c r="J5764" s="252" t="s">
        <v>9691</v>
      </c>
      <c r="K5764" s="253" t="s">
        <v>25378</v>
      </c>
      <c r="L5764" s="252" t="s">
        <v>9693</v>
      </c>
    </row>
    <row r="5765" spans="1:12" ht="13.5" x14ac:dyDescent="0.25">
      <c r="A5765" s="252" t="s">
        <v>25104</v>
      </c>
      <c r="B5765" s="252" t="s">
        <v>25105</v>
      </c>
      <c r="C5765" s="252" t="s">
        <v>25341</v>
      </c>
      <c r="D5765" s="252" t="s">
        <v>25342</v>
      </c>
      <c r="E5765" s="253" t="s">
        <v>259</v>
      </c>
      <c r="F5765" s="252" t="s">
        <v>259</v>
      </c>
      <c r="G5765" s="252" t="s">
        <v>25379</v>
      </c>
      <c r="H5765" s="252" t="s">
        <v>25380</v>
      </c>
      <c r="I5765" s="252" t="s">
        <v>10267</v>
      </c>
      <c r="J5765" s="252" t="s">
        <v>9691</v>
      </c>
      <c r="K5765" s="253" t="s">
        <v>25381</v>
      </c>
      <c r="L5765" s="252" t="s">
        <v>9693</v>
      </c>
    </row>
    <row r="5766" spans="1:12" ht="13.5" x14ac:dyDescent="0.25">
      <c r="A5766" s="252" t="s">
        <v>25104</v>
      </c>
      <c r="B5766" s="252" t="s">
        <v>25105</v>
      </c>
      <c r="C5766" s="252" t="s">
        <v>25341</v>
      </c>
      <c r="D5766" s="252" t="s">
        <v>25342</v>
      </c>
      <c r="E5766" s="253" t="s">
        <v>259</v>
      </c>
      <c r="F5766" s="252" t="s">
        <v>259</v>
      </c>
      <c r="G5766" s="252" t="s">
        <v>25382</v>
      </c>
      <c r="H5766" s="252" t="s">
        <v>25383</v>
      </c>
      <c r="I5766" s="252" t="s">
        <v>10267</v>
      </c>
      <c r="J5766" s="252" t="s">
        <v>9691</v>
      </c>
      <c r="K5766" s="253" t="s">
        <v>25384</v>
      </c>
      <c r="L5766" s="252" t="s">
        <v>9693</v>
      </c>
    </row>
    <row r="5767" spans="1:12" ht="13.5" x14ac:dyDescent="0.25">
      <c r="A5767" s="252" t="s">
        <v>25104</v>
      </c>
      <c r="B5767" s="252" t="s">
        <v>25105</v>
      </c>
      <c r="C5767" s="252" t="s">
        <v>25341</v>
      </c>
      <c r="D5767" s="252" t="s">
        <v>25342</v>
      </c>
      <c r="E5767" s="253" t="s">
        <v>259</v>
      </c>
      <c r="F5767" s="252" t="s">
        <v>259</v>
      </c>
      <c r="G5767" s="252" t="s">
        <v>25385</v>
      </c>
      <c r="H5767" s="252" t="s">
        <v>25386</v>
      </c>
      <c r="I5767" s="252" t="s">
        <v>10267</v>
      </c>
      <c r="J5767" s="252" t="s">
        <v>10377</v>
      </c>
      <c r="K5767" s="253" t="s">
        <v>24685</v>
      </c>
      <c r="L5767" s="252" t="s">
        <v>9693</v>
      </c>
    </row>
    <row r="5768" spans="1:12" ht="13.5" x14ac:dyDescent="0.25">
      <c r="A5768" s="252" t="s">
        <v>25104</v>
      </c>
      <c r="B5768" s="252" t="s">
        <v>25105</v>
      </c>
      <c r="C5768" s="252" t="s">
        <v>25341</v>
      </c>
      <c r="D5768" s="252" t="s">
        <v>25342</v>
      </c>
      <c r="E5768" s="253" t="s">
        <v>259</v>
      </c>
      <c r="F5768" s="252" t="s">
        <v>259</v>
      </c>
      <c r="G5768" s="252" t="s">
        <v>25387</v>
      </c>
      <c r="H5768" s="252" t="s">
        <v>25388</v>
      </c>
      <c r="I5768" s="252" t="s">
        <v>10267</v>
      </c>
      <c r="J5768" s="252" t="s">
        <v>9691</v>
      </c>
      <c r="K5768" s="253" t="s">
        <v>25389</v>
      </c>
      <c r="L5768" s="252" t="s">
        <v>9693</v>
      </c>
    </row>
    <row r="5769" spans="1:12" ht="13.5" x14ac:dyDescent="0.25">
      <c r="A5769" s="252" t="s">
        <v>25104</v>
      </c>
      <c r="B5769" s="252" t="s">
        <v>25105</v>
      </c>
      <c r="C5769" s="252" t="s">
        <v>25341</v>
      </c>
      <c r="D5769" s="252" t="s">
        <v>25342</v>
      </c>
      <c r="E5769" s="253" t="s">
        <v>259</v>
      </c>
      <c r="F5769" s="252" t="s">
        <v>259</v>
      </c>
      <c r="G5769" s="252" t="s">
        <v>25390</v>
      </c>
      <c r="H5769" s="252" t="s">
        <v>25391</v>
      </c>
      <c r="I5769" s="252" t="s">
        <v>10267</v>
      </c>
      <c r="J5769" s="252" t="s">
        <v>9691</v>
      </c>
      <c r="K5769" s="253" t="s">
        <v>25392</v>
      </c>
      <c r="L5769" s="252" t="s">
        <v>9693</v>
      </c>
    </row>
    <row r="5770" spans="1:12" ht="13.5" x14ac:dyDescent="0.25">
      <c r="A5770" s="252" t="s">
        <v>25104</v>
      </c>
      <c r="B5770" s="252" t="s">
        <v>25105</v>
      </c>
      <c r="C5770" s="252" t="s">
        <v>25341</v>
      </c>
      <c r="D5770" s="252" t="s">
        <v>25342</v>
      </c>
      <c r="E5770" s="253" t="s">
        <v>259</v>
      </c>
      <c r="F5770" s="252" t="s">
        <v>259</v>
      </c>
      <c r="G5770" s="252" t="s">
        <v>25393</v>
      </c>
      <c r="H5770" s="252" t="s">
        <v>25394</v>
      </c>
      <c r="I5770" s="252" t="s">
        <v>10267</v>
      </c>
      <c r="J5770" s="252" t="s">
        <v>9691</v>
      </c>
      <c r="K5770" s="253" t="s">
        <v>25395</v>
      </c>
      <c r="L5770" s="252" t="s">
        <v>9693</v>
      </c>
    </row>
    <row r="5771" spans="1:12" ht="13.5" x14ac:dyDescent="0.25">
      <c r="A5771" s="252" t="s">
        <v>25104</v>
      </c>
      <c r="B5771" s="252" t="s">
        <v>25105</v>
      </c>
      <c r="C5771" s="252" t="s">
        <v>25341</v>
      </c>
      <c r="D5771" s="252" t="s">
        <v>25342</v>
      </c>
      <c r="E5771" s="253" t="s">
        <v>259</v>
      </c>
      <c r="F5771" s="252" t="s">
        <v>259</v>
      </c>
      <c r="G5771" s="252" t="s">
        <v>25396</v>
      </c>
      <c r="H5771" s="252" t="s">
        <v>25397</v>
      </c>
      <c r="I5771" s="252" t="s">
        <v>10267</v>
      </c>
      <c r="J5771" s="252" t="s">
        <v>10377</v>
      </c>
      <c r="K5771" s="253" t="s">
        <v>25398</v>
      </c>
      <c r="L5771" s="252" t="s">
        <v>9693</v>
      </c>
    </row>
    <row r="5772" spans="1:12" ht="13.5" x14ac:dyDescent="0.25">
      <c r="A5772" s="252" t="s">
        <v>25104</v>
      </c>
      <c r="B5772" s="252" t="s">
        <v>25105</v>
      </c>
      <c r="C5772" s="252" t="s">
        <v>25341</v>
      </c>
      <c r="D5772" s="252" t="s">
        <v>25342</v>
      </c>
      <c r="E5772" s="253" t="s">
        <v>259</v>
      </c>
      <c r="F5772" s="252" t="s">
        <v>259</v>
      </c>
      <c r="G5772" s="252" t="s">
        <v>25399</v>
      </c>
      <c r="H5772" s="252" t="s">
        <v>25400</v>
      </c>
      <c r="I5772" s="252" t="s">
        <v>10267</v>
      </c>
      <c r="J5772" s="252" t="s">
        <v>9691</v>
      </c>
      <c r="K5772" s="253" t="s">
        <v>25401</v>
      </c>
      <c r="L5772" s="252" t="s">
        <v>9693</v>
      </c>
    </row>
    <row r="5773" spans="1:12" ht="13.5" x14ac:dyDescent="0.25">
      <c r="A5773" s="252" t="s">
        <v>25104</v>
      </c>
      <c r="B5773" s="252" t="s">
        <v>25105</v>
      </c>
      <c r="C5773" s="252" t="s">
        <v>25341</v>
      </c>
      <c r="D5773" s="252" t="s">
        <v>25342</v>
      </c>
      <c r="E5773" s="253" t="s">
        <v>259</v>
      </c>
      <c r="F5773" s="252" t="s">
        <v>259</v>
      </c>
      <c r="G5773" s="252" t="s">
        <v>25402</v>
      </c>
      <c r="H5773" s="252" t="s">
        <v>25403</v>
      </c>
      <c r="I5773" s="252" t="s">
        <v>10267</v>
      </c>
      <c r="J5773" s="252" t="s">
        <v>9691</v>
      </c>
      <c r="K5773" s="253" t="s">
        <v>25404</v>
      </c>
      <c r="L5773" s="252" t="s">
        <v>9693</v>
      </c>
    </row>
    <row r="5774" spans="1:12" ht="13.5" x14ac:dyDescent="0.25">
      <c r="A5774" s="252" t="s">
        <v>25104</v>
      </c>
      <c r="B5774" s="252" t="s">
        <v>25105</v>
      </c>
      <c r="C5774" s="252" t="s">
        <v>25341</v>
      </c>
      <c r="D5774" s="252" t="s">
        <v>25342</v>
      </c>
      <c r="E5774" s="253" t="s">
        <v>259</v>
      </c>
      <c r="F5774" s="252" t="s">
        <v>259</v>
      </c>
      <c r="G5774" s="252" t="s">
        <v>25405</v>
      </c>
      <c r="H5774" s="252" t="s">
        <v>25406</v>
      </c>
      <c r="I5774" s="252" t="s">
        <v>10267</v>
      </c>
      <c r="J5774" s="252" t="s">
        <v>9691</v>
      </c>
      <c r="K5774" s="253" t="s">
        <v>20333</v>
      </c>
      <c r="L5774" s="252" t="s">
        <v>9693</v>
      </c>
    </row>
    <row r="5775" spans="1:12" ht="13.5" x14ac:dyDescent="0.25">
      <c r="A5775" s="252" t="s">
        <v>25104</v>
      </c>
      <c r="B5775" s="252" t="s">
        <v>25105</v>
      </c>
      <c r="C5775" s="252" t="s">
        <v>25341</v>
      </c>
      <c r="D5775" s="252" t="s">
        <v>25342</v>
      </c>
      <c r="E5775" s="253" t="s">
        <v>259</v>
      </c>
      <c r="F5775" s="252" t="s">
        <v>259</v>
      </c>
      <c r="G5775" s="252" t="s">
        <v>25407</v>
      </c>
      <c r="H5775" s="252" t="s">
        <v>25408</v>
      </c>
      <c r="I5775" s="252" t="s">
        <v>10267</v>
      </c>
      <c r="J5775" s="252" t="s">
        <v>9691</v>
      </c>
      <c r="K5775" s="253" t="s">
        <v>25409</v>
      </c>
      <c r="L5775" s="252" t="s">
        <v>9693</v>
      </c>
    </row>
    <row r="5776" spans="1:12" ht="13.5" x14ac:dyDescent="0.25">
      <c r="A5776" s="252" t="s">
        <v>25104</v>
      </c>
      <c r="B5776" s="252" t="s">
        <v>25105</v>
      </c>
      <c r="C5776" s="252" t="s">
        <v>25341</v>
      </c>
      <c r="D5776" s="252" t="s">
        <v>25342</v>
      </c>
      <c r="E5776" s="253" t="s">
        <v>259</v>
      </c>
      <c r="F5776" s="252" t="s">
        <v>259</v>
      </c>
      <c r="G5776" s="252" t="s">
        <v>25410</v>
      </c>
      <c r="H5776" s="252" t="s">
        <v>25411</v>
      </c>
      <c r="I5776" s="252" t="s">
        <v>10267</v>
      </c>
      <c r="J5776" s="252" t="s">
        <v>9691</v>
      </c>
      <c r="K5776" s="253" t="s">
        <v>25412</v>
      </c>
      <c r="L5776" s="252" t="s">
        <v>9693</v>
      </c>
    </row>
    <row r="5777" spans="1:12" ht="13.5" x14ac:dyDescent="0.25">
      <c r="A5777" s="252" t="s">
        <v>25104</v>
      </c>
      <c r="B5777" s="252" t="s">
        <v>25105</v>
      </c>
      <c r="C5777" s="252" t="s">
        <v>25341</v>
      </c>
      <c r="D5777" s="252" t="s">
        <v>25342</v>
      </c>
      <c r="E5777" s="253" t="s">
        <v>259</v>
      </c>
      <c r="F5777" s="252" t="s">
        <v>259</v>
      </c>
      <c r="G5777" s="252" t="s">
        <v>25413</v>
      </c>
      <c r="H5777" s="252" t="s">
        <v>25414</v>
      </c>
      <c r="I5777" s="252" t="s">
        <v>10267</v>
      </c>
      <c r="J5777" s="252" t="s">
        <v>9691</v>
      </c>
      <c r="K5777" s="253" t="s">
        <v>23826</v>
      </c>
      <c r="L5777" s="252" t="s">
        <v>9693</v>
      </c>
    </row>
    <row r="5778" spans="1:12" ht="13.5" x14ac:dyDescent="0.25">
      <c r="A5778" s="252" t="s">
        <v>25104</v>
      </c>
      <c r="B5778" s="252" t="s">
        <v>25105</v>
      </c>
      <c r="C5778" s="252" t="s">
        <v>25341</v>
      </c>
      <c r="D5778" s="252" t="s">
        <v>25342</v>
      </c>
      <c r="E5778" s="253" t="s">
        <v>259</v>
      </c>
      <c r="F5778" s="252" t="s">
        <v>259</v>
      </c>
      <c r="G5778" s="252" t="s">
        <v>25415</v>
      </c>
      <c r="H5778" s="252" t="s">
        <v>25416</v>
      </c>
      <c r="I5778" s="252" t="s">
        <v>10267</v>
      </c>
      <c r="J5778" s="252" t="s">
        <v>9691</v>
      </c>
      <c r="K5778" s="253" t="s">
        <v>13134</v>
      </c>
      <c r="L5778" s="252" t="s">
        <v>9693</v>
      </c>
    </row>
    <row r="5779" spans="1:12" ht="13.5" x14ac:dyDescent="0.25">
      <c r="A5779" s="252" t="s">
        <v>25104</v>
      </c>
      <c r="B5779" s="252" t="s">
        <v>25105</v>
      </c>
      <c r="C5779" s="252" t="s">
        <v>25341</v>
      </c>
      <c r="D5779" s="252" t="s">
        <v>25342</v>
      </c>
      <c r="E5779" s="253" t="s">
        <v>259</v>
      </c>
      <c r="F5779" s="252" t="s">
        <v>259</v>
      </c>
      <c r="G5779" s="252" t="s">
        <v>25417</v>
      </c>
      <c r="H5779" s="252" t="s">
        <v>25418</v>
      </c>
      <c r="I5779" s="252" t="s">
        <v>10267</v>
      </c>
      <c r="J5779" s="252" t="s">
        <v>9691</v>
      </c>
      <c r="K5779" s="253" t="s">
        <v>25419</v>
      </c>
      <c r="L5779" s="252" t="s">
        <v>9693</v>
      </c>
    </row>
    <row r="5780" spans="1:12" ht="13.5" x14ac:dyDescent="0.25">
      <c r="A5780" s="252" t="s">
        <v>25104</v>
      </c>
      <c r="B5780" s="252" t="s">
        <v>25105</v>
      </c>
      <c r="C5780" s="252" t="s">
        <v>25341</v>
      </c>
      <c r="D5780" s="252" t="s">
        <v>25342</v>
      </c>
      <c r="E5780" s="253" t="s">
        <v>259</v>
      </c>
      <c r="F5780" s="252" t="s">
        <v>259</v>
      </c>
      <c r="G5780" s="252" t="s">
        <v>25420</v>
      </c>
      <c r="H5780" s="252" t="s">
        <v>25421</v>
      </c>
      <c r="I5780" s="252" t="s">
        <v>10267</v>
      </c>
      <c r="J5780" s="252" t="s">
        <v>9691</v>
      </c>
      <c r="K5780" s="253" t="s">
        <v>7326</v>
      </c>
      <c r="L5780" s="252" t="s">
        <v>9693</v>
      </c>
    </row>
    <row r="5781" spans="1:12" ht="13.5" x14ac:dyDescent="0.25">
      <c r="A5781" s="252" t="s">
        <v>25104</v>
      </c>
      <c r="B5781" s="252" t="s">
        <v>25105</v>
      </c>
      <c r="C5781" s="252" t="s">
        <v>25341</v>
      </c>
      <c r="D5781" s="252" t="s">
        <v>25342</v>
      </c>
      <c r="E5781" s="253" t="s">
        <v>259</v>
      </c>
      <c r="F5781" s="252" t="s">
        <v>259</v>
      </c>
      <c r="G5781" s="252" t="s">
        <v>25422</v>
      </c>
      <c r="H5781" s="252" t="s">
        <v>25423</v>
      </c>
      <c r="I5781" s="252" t="s">
        <v>10267</v>
      </c>
      <c r="J5781" s="252" t="s">
        <v>9691</v>
      </c>
      <c r="K5781" s="253" t="s">
        <v>25424</v>
      </c>
      <c r="L5781" s="252" t="s">
        <v>9693</v>
      </c>
    </row>
    <row r="5782" spans="1:12" ht="13.5" x14ac:dyDescent="0.25">
      <c r="A5782" s="252" t="s">
        <v>25104</v>
      </c>
      <c r="B5782" s="252" t="s">
        <v>25105</v>
      </c>
      <c r="C5782" s="252" t="s">
        <v>25341</v>
      </c>
      <c r="D5782" s="252" t="s">
        <v>25342</v>
      </c>
      <c r="E5782" s="253" t="s">
        <v>259</v>
      </c>
      <c r="F5782" s="252" t="s">
        <v>259</v>
      </c>
      <c r="G5782" s="252" t="s">
        <v>25425</v>
      </c>
      <c r="H5782" s="252" t="s">
        <v>25426</v>
      </c>
      <c r="I5782" s="252" t="s">
        <v>10267</v>
      </c>
      <c r="J5782" s="252" t="s">
        <v>9691</v>
      </c>
      <c r="K5782" s="253" t="s">
        <v>25427</v>
      </c>
      <c r="L5782" s="252" t="s">
        <v>9693</v>
      </c>
    </row>
    <row r="5783" spans="1:12" ht="13.5" x14ac:dyDescent="0.25">
      <c r="A5783" s="252" t="s">
        <v>25104</v>
      </c>
      <c r="B5783" s="252" t="s">
        <v>25105</v>
      </c>
      <c r="C5783" s="252" t="s">
        <v>25341</v>
      </c>
      <c r="D5783" s="252" t="s">
        <v>25342</v>
      </c>
      <c r="E5783" s="253" t="s">
        <v>259</v>
      </c>
      <c r="F5783" s="252" t="s">
        <v>259</v>
      </c>
      <c r="G5783" s="252" t="s">
        <v>25428</v>
      </c>
      <c r="H5783" s="252" t="s">
        <v>25429</v>
      </c>
      <c r="I5783" s="252" t="s">
        <v>10267</v>
      </c>
      <c r="J5783" s="252" t="s">
        <v>10377</v>
      </c>
      <c r="K5783" s="253" t="s">
        <v>25430</v>
      </c>
      <c r="L5783" s="252" t="s">
        <v>9693</v>
      </c>
    </row>
    <row r="5784" spans="1:12" ht="13.5" x14ac:dyDescent="0.25">
      <c r="A5784" s="252" t="s">
        <v>25104</v>
      </c>
      <c r="B5784" s="252" t="s">
        <v>25105</v>
      </c>
      <c r="C5784" s="252" t="s">
        <v>25341</v>
      </c>
      <c r="D5784" s="252" t="s">
        <v>25342</v>
      </c>
      <c r="E5784" s="253" t="s">
        <v>259</v>
      </c>
      <c r="F5784" s="252" t="s">
        <v>259</v>
      </c>
      <c r="G5784" s="252" t="s">
        <v>25431</v>
      </c>
      <c r="H5784" s="252" t="s">
        <v>25432</v>
      </c>
      <c r="I5784" s="252" t="s">
        <v>10267</v>
      </c>
      <c r="J5784" s="252" t="s">
        <v>9691</v>
      </c>
      <c r="K5784" s="253" t="s">
        <v>21103</v>
      </c>
      <c r="L5784" s="252" t="s">
        <v>9693</v>
      </c>
    </row>
    <row r="5785" spans="1:12" ht="13.5" x14ac:dyDescent="0.25">
      <c r="A5785" s="252" t="s">
        <v>25104</v>
      </c>
      <c r="B5785" s="252" t="s">
        <v>25105</v>
      </c>
      <c r="C5785" s="252" t="s">
        <v>25341</v>
      </c>
      <c r="D5785" s="252" t="s">
        <v>25342</v>
      </c>
      <c r="E5785" s="253" t="s">
        <v>259</v>
      </c>
      <c r="F5785" s="252" t="s">
        <v>259</v>
      </c>
      <c r="G5785" s="252" t="s">
        <v>25433</v>
      </c>
      <c r="H5785" s="252" t="s">
        <v>25434</v>
      </c>
      <c r="I5785" s="252" t="s">
        <v>10267</v>
      </c>
      <c r="J5785" s="252" t="s">
        <v>9691</v>
      </c>
      <c r="K5785" s="253" t="s">
        <v>25435</v>
      </c>
      <c r="L5785" s="252" t="s">
        <v>9693</v>
      </c>
    </row>
    <row r="5786" spans="1:12" ht="13.5" x14ac:dyDescent="0.25">
      <c r="A5786" s="252" t="s">
        <v>25104</v>
      </c>
      <c r="B5786" s="252" t="s">
        <v>25105</v>
      </c>
      <c r="C5786" s="252" t="s">
        <v>25341</v>
      </c>
      <c r="D5786" s="252" t="s">
        <v>25342</v>
      </c>
      <c r="E5786" s="253" t="s">
        <v>259</v>
      </c>
      <c r="F5786" s="252" t="s">
        <v>259</v>
      </c>
      <c r="G5786" s="252" t="s">
        <v>25436</v>
      </c>
      <c r="H5786" s="252" t="s">
        <v>25437</v>
      </c>
      <c r="I5786" s="252" t="s">
        <v>10267</v>
      </c>
      <c r="J5786" s="252" t="s">
        <v>9691</v>
      </c>
      <c r="K5786" s="253" t="s">
        <v>25438</v>
      </c>
      <c r="L5786" s="252" t="s">
        <v>9693</v>
      </c>
    </row>
    <row r="5787" spans="1:12" ht="13.5" x14ac:dyDescent="0.25">
      <c r="A5787" s="252" t="s">
        <v>25104</v>
      </c>
      <c r="B5787" s="252" t="s">
        <v>25105</v>
      </c>
      <c r="C5787" s="252" t="s">
        <v>25341</v>
      </c>
      <c r="D5787" s="252" t="s">
        <v>25342</v>
      </c>
      <c r="E5787" s="253" t="s">
        <v>259</v>
      </c>
      <c r="F5787" s="252" t="s">
        <v>259</v>
      </c>
      <c r="G5787" s="252" t="s">
        <v>25439</v>
      </c>
      <c r="H5787" s="252" t="s">
        <v>25440</v>
      </c>
      <c r="I5787" s="252" t="s">
        <v>10267</v>
      </c>
      <c r="J5787" s="252" t="s">
        <v>10377</v>
      </c>
      <c r="K5787" s="253" t="s">
        <v>25441</v>
      </c>
      <c r="L5787" s="252" t="s">
        <v>9693</v>
      </c>
    </row>
    <row r="5788" spans="1:12" ht="13.5" x14ac:dyDescent="0.25">
      <c r="A5788" s="252" t="s">
        <v>25104</v>
      </c>
      <c r="B5788" s="252" t="s">
        <v>25105</v>
      </c>
      <c r="C5788" s="252" t="s">
        <v>25341</v>
      </c>
      <c r="D5788" s="252" t="s">
        <v>25342</v>
      </c>
      <c r="E5788" s="253" t="s">
        <v>259</v>
      </c>
      <c r="F5788" s="252" t="s">
        <v>259</v>
      </c>
      <c r="G5788" s="252" t="s">
        <v>25442</v>
      </c>
      <c r="H5788" s="252" t="s">
        <v>25443</v>
      </c>
      <c r="I5788" s="252" t="s">
        <v>10267</v>
      </c>
      <c r="J5788" s="252" t="s">
        <v>9691</v>
      </c>
      <c r="K5788" s="253" t="s">
        <v>25444</v>
      </c>
      <c r="L5788" s="252" t="s">
        <v>9693</v>
      </c>
    </row>
    <row r="5789" spans="1:12" ht="13.5" x14ac:dyDescent="0.25">
      <c r="A5789" s="252" t="s">
        <v>25104</v>
      </c>
      <c r="B5789" s="252" t="s">
        <v>25105</v>
      </c>
      <c r="C5789" s="252" t="s">
        <v>25341</v>
      </c>
      <c r="D5789" s="252" t="s">
        <v>25342</v>
      </c>
      <c r="E5789" s="253" t="s">
        <v>259</v>
      </c>
      <c r="F5789" s="252" t="s">
        <v>259</v>
      </c>
      <c r="G5789" s="252" t="s">
        <v>25445</v>
      </c>
      <c r="H5789" s="252" t="s">
        <v>25446</v>
      </c>
      <c r="I5789" s="252" t="s">
        <v>10267</v>
      </c>
      <c r="J5789" s="252" t="s">
        <v>9691</v>
      </c>
      <c r="K5789" s="253" t="s">
        <v>25447</v>
      </c>
      <c r="L5789" s="252" t="s">
        <v>9693</v>
      </c>
    </row>
    <row r="5790" spans="1:12" ht="13.5" x14ac:dyDescent="0.25">
      <c r="A5790" s="252" t="s">
        <v>25104</v>
      </c>
      <c r="B5790" s="252" t="s">
        <v>25105</v>
      </c>
      <c r="C5790" s="252" t="s">
        <v>25341</v>
      </c>
      <c r="D5790" s="252" t="s">
        <v>25342</v>
      </c>
      <c r="E5790" s="253" t="s">
        <v>259</v>
      </c>
      <c r="F5790" s="252" t="s">
        <v>259</v>
      </c>
      <c r="G5790" s="252" t="s">
        <v>25448</v>
      </c>
      <c r="H5790" s="252" t="s">
        <v>25449</v>
      </c>
      <c r="I5790" s="252" t="s">
        <v>10267</v>
      </c>
      <c r="J5790" s="252" t="s">
        <v>9691</v>
      </c>
      <c r="K5790" s="253" t="s">
        <v>7701</v>
      </c>
      <c r="L5790" s="252" t="s">
        <v>9693</v>
      </c>
    </row>
    <row r="5791" spans="1:12" ht="13.5" x14ac:dyDescent="0.25">
      <c r="A5791" s="252" t="s">
        <v>25104</v>
      </c>
      <c r="B5791" s="252" t="s">
        <v>25105</v>
      </c>
      <c r="C5791" s="252" t="s">
        <v>25341</v>
      </c>
      <c r="D5791" s="252" t="s">
        <v>25342</v>
      </c>
      <c r="E5791" s="253" t="s">
        <v>259</v>
      </c>
      <c r="F5791" s="252" t="s">
        <v>259</v>
      </c>
      <c r="G5791" s="252" t="s">
        <v>25450</v>
      </c>
      <c r="H5791" s="252" t="s">
        <v>25451</v>
      </c>
      <c r="I5791" s="252" t="s">
        <v>10267</v>
      </c>
      <c r="J5791" s="252" t="s">
        <v>9691</v>
      </c>
      <c r="K5791" s="253" t="s">
        <v>6934</v>
      </c>
      <c r="L5791" s="252" t="s">
        <v>9693</v>
      </c>
    </row>
    <row r="5792" spans="1:12" ht="13.5" x14ac:dyDescent="0.25">
      <c r="A5792" s="252" t="s">
        <v>25104</v>
      </c>
      <c r="B5792" s="252" t="s">
        <v>25105</v>
      </c>
      <c r="C5792" s="252" t="s">
        <v>25341</v>
      </c>
      <c r="D5792" s="252" t="s">
        <v>25342</v>
      </c>
      <c r="E5792" s="253" t="s">
        <v>259</v>
      </c>
      <c r="F5792" s="252" t="s">
        <v>259</v>
      </c>
      <c r="G5792" s="252" t="s">
        <v>25452</v>
      </c>
      <c r="H5792" s="252" t="s">
        <v>25453</v>
      </c>
      <c r="I5792" s="252" t="s">
        <v>10267</v>
      </c>
      <c r="J5792" s="252" t="s">
        <v>9691</v>
      </c>
      <c r="K5792" s="253" t="s">
        <v>10393</v>
      </c>
      <c r="L5792" s="252" t="s">
        <v>9693</v>
      </c>
    </row>
    <row r="5793" spans="1:12" ht="13.5" x14ac:dyDescent="0.25">
      <c r="A5793" s="252" t="s">
        <v>25104</v>
      </c>
      <c r="B5793" s="252" t="s">
        <v>25105</v>
      </c>
      <c r="C5793" s="252" t="s">
        <v>25341</v>
      </c>
      <c r="D5793" s="252" t="s">
        <v>25342</v>
      </c>
      <c r="E5793" s="253" t="s">
        <v>259</v>
      </c>
      <c r="F5793" s="252" t="s">
        <v>259</v>
      </c>
      <c r="G5793" s="252" t="s">
        <v>25454</v>
      </c>
      <c r="H5793" s="252" t="s">
        <v>25455</v>
      </c>
      <c r="I5793" s="252" t="s">
        <v>10267</v>
      </c>
      <c r="J5793" s="252" t="s">
        <v>9691</v>
      </c>
      <c r="K5793" s="253" t="s">
        <v>8329</v>
      </c>
      <c r="L5793" s="252" t="s">
        <v>9693</v>
      </c>
    </row>
    <row r="5794" spans="1:12" ht="13.5" x14ac:dyDescent="0.25">
      <c r="A5794" s="252" t="s">
        <v>25104</v>
      </c>
      <c r="B5794" s="252" t="s">
        <v>25105</v>
      </c>
      <c r="C5794" s="252" t="s">
        <v>25341</v>
      </c>
      <c r="D5794" s="252" t="s">
        <v>25342</v>
      </c>
      <c r="E5794" s="253" t="s">
        <v>259</v>
      </c>
      <c r="F5794" s="252" t="s">
        <v>259</v>
      </c>
      <c r="G5794" s="252" t="s">
        <v>25456</v>
      </c>
      <c r="H5794" s="252" t="s">
        <v>25457</v>
      </c>
      <c r="I5794" s="252" t="s">
        <v>10267</v>
      </c>
      <c r="J5794" s="252" t="s">
        <v>9691</v>
      </c>
      <c r="K5794" s="253" t="s">
        <v>25458</v>
      </c>
      <c r="L5794" s="252" t="s">
        <v>9693</v>
      </c>
    </row>
    <row r="5795" spans="1:12" ht="13.5" x14ac:dyDescent="0.25">
      <c r="A5795" s="252" t="s">
        <v>25104</v>
      </c>
      <c r="B5795" s="252" t="s">
        <v>25105</v>
      </c>
      <c r="C5795" s="252" t="s">
        <v>25341</v>
      </c>
      <c r="D5795" s="252" t="s">
        <v>25342</v>
      </c>
      <c r="E5795" s="253" t="s">
        <v>259</v>
      </c>
      <c r="F5795" s="252" t="s">
        <v>259</v>
      </c>
      <c r="G5795" s="252" t="s">
        <v>25459</v>
      </c>
      <c r="H5795" s="252" t="s">
        <v>25460</v>
      </c>
      <c r="I5795" s="252" t="s">
        <v>10267</v>
      </c>
      <c r="J5795" s="252" t="s">
        <v>9691</v>
      </c>
      <c r="K5795" s="253" t="s">
        <v>10710</v>
      </c>
      <c r="L5795" s="252" t="s">
        <v>9693</v>
      </c>
    </row>
    <row r="5796" spans="1:12" ht="13.5" x14ac:dyDescent="0.25">
      <c r="A5796" s="252" t="s">
        <v>25104</v>
      </c>
      <c r="B5796" s="252" t="s">
        <v>25105</v>
      </c>
      <c r="C5796" s="252" t="s">
        <v>25341</v>
      </c>
      <c r="D5796" s="252" t="s">
        <v>25342</v>
      </c>
      <c r="E5796" s="253" t="s">
        <v>259</v>
      </c>
      <c r="F5796" s="252" t="s">
        <v>259</v>
      </c>
      <c r="G5796" s="252" t="s">
        <v>25461</v>
      </c>
      <c r="H5796" s="252" t="s">
        <v>25462</v>
      </c>
      <c r="I5796" s="252" t="s">
        <v>10267</v>
      </c>
      <c r="J5796" s="252" t="s">
        <v>9691</v>
      </c>
      <c r="K5796" s="253" t="s">
        <v>20470</v>
      </c>
      <c r="L5796" s="252" t="s">
        <v>9693</v>
      </c>
    </row>
    <row r="5797" spans="1:12" ht="13.5" x14ac:dyDescent="0.25">
      <c r="A5797" s="252" t="s">
        <v>25104</v>
      </c>
      <c r="B5797" s="252" t="s">
        <v>25105</v>
      </c>
      <c r="C5797" s="252" t="s">
        <v>25341</v>
      </c>
      <c r="D5797" s="252" t="s">
        <v>25342</v>
      </c>
      <c r="E5797" s="253" t="s">
        <v>259</v>
      </c>
      <c r="F5797" s="252" t="s">
        <v>259</v>
      </c>
      <c r="G5797" s="252" t="s">
        <v>25463</v>
      </c>
      <c r="H5797" s="252" t="s">
        <v>25464</v>
      </c>
      <c r="I5797" s="252" t="s">
        <v>10267</v>
      </c>
      <c r="J5797" s="252" t="s">
        <v>9691</v>
      </c>
      <c r="K5797" s="253" t="s">
        <v>9491</v>
      </c>
      <c r="L5797" s="252" t="s">
        <v>9693</v>
      </c>
    </row>
    <row r="5798" spans="1:12" ht="13.5" x14ac:dyDescent="0.25">
      <c r="A5798" s="252" t="s">
        <v>25104</v>
      </c>
      <c r="B5798" s="252" t="s">
        <v>25105</v>
      </c>
      <c r="C5798" s="252" t="s">
        <v>25341</v>
      </c>
      <c r="D5798" s="252" t="s">
        <v>25342</v>
      </c>
      <c r="E5798" s="253" t="s">
        <v>259</v>
      </c>
      <c r="F5798" s="252" t="s">
        <v>259</v>
      </c>
      <c r="G5798" s="252" t="s">
        <v>25465</v>
      </c>
      <c r="H5798" s="252" t="s">
        <v>25466</v>
      </c>
      <c r="I5798" s="252" t="s">
        <v>10267</v>
      </c>
      <c r="J5798" s="252" t="s">
        <v>9691</v>
      </c>
      <c r="K5798" s="253" t="s">
        <v>25467</v>
      </c>
      <c r="L5798" s="252" t="s">
        <v>9693</v>
      </c>
    </row>
    <row r="5799" spans="1:12" ht="13.5" x14ac:dyDescent="0.25">
      <c r="A5799" s="252" t="s">
        <v>25104</v>
      </c>
      <c r="B5799" s="252" t="s">
        <v>25105</v>
      </c>
      <c r="C5799" s="252" t="s">
        <v>25341</v>
      </c>
      <c r="D5799" s="252" t="s">
        <v>25342</v>
      </c>
      <c r="E5799" s="253" t="s">
        <v>259</v>
      </c>
      <c r="F5799" s="252" t="s">
        <v>259</v>
      </c>
      <c r="G5799" s="252" t="s">
        <v>25468</v>
      </c>
      <c r="H5799" s="252" t="s">
        <v>25469</v>
      </c>
      <c r="I5799" s="252" t="s">
        <v>10267</v>
      </c>
      <c r="J5799" s="252" t="s">
        <v>9691</v>
      </c>
      <c r="K5799" s="253" t="s">
        <v>1902</v>
      </c>
      <c r="L5799" s="252" t="s">
        <v>9693</v>
      </c>
    </row>
    <row r="5800" spans="1:12" ht="13.5" x14ac:dyDescent="0.25">
      <c r="A5800" s="252" t="s">
        <v>25104</v>
      </c>
      <c r="B5800" s="252" t="s">
        <v>25105</v>
      </c>
      <c r="C5800" s="252" t="s">
        <v>25341</v>
      </c>
      <c r="D5800" s="252" t="s">
        <v>25342</v>
      </c>
      <c r="E5800" s="253" t="s">
        <v>259</v>
      </c>
      <c r="F5800" s="252" t="s">
        <v>259</v>
      </c>
      <c r="G5800" s="252" t="s">
        <v>25470</v>
      </c>
      <c r="H5800" s="252" t="s">
        <v>25471</v>
      </c>
      <c r="I5800" s="252" t="s">
        <v>10267</v>
      </c>
      <c r="J5800" s="252" t="s">
        <v>9691</v>
      </c>
      <c r="K5800" s="253" t="s">
        <v>25472</v>
      </c>
      <c r="L5800" s="252" t="s">
        <v>9693</v>
      </c>
    </row>
    <row r="5801" spans="1:12" ht="13.5" x14ac:dyDescent="0.25">
      <c r="A5801" s="252" t="s">
        <v>25104</v>
      </c>
      <c r="B5801" s="252" t="s">
        <v>25105</v>
      </c>
      <c r="C5801" s="252" t="s">
        <v>25341</v>
      </c>
      <c r="D5801" s="252" t="s">
        <v>25342</v>
      </c>
      <c r="E5801" s="253" t="s">
        <v>259</v>
      </c>
      <c r="F5801" s="252" t="s">
        <v>259</v>
      </c>
      <c r="G5801" s="252" t="s">
        <v>25473</v>
      </c>
      <c r="H5801" s="252" t="s">
        <v>25474</v>
      </c>
      <c r="I5801" s="252" t="s">
        <v>10267</v>
      </c>
      <c r="J5801" s="252" t="s">
        <v>9691</v>
      </c>
      <c r="K5801" s="253" t="s">
        <v>4402</v>
      </c>
      <c r="L5801" s="252" t="s">
        <v>9693</v>
      </c>
    </row>
    <row r="5802" spans="1:12" ht="13.5" x14ac:dyDescent="0.25">
      <c r="A5802" s="252" t="s">
        <v>25104</v>
      </c>
      <c r="B5802" s="252" t="s">
        <v>25105</v>
      </c>
      <c r="C5802" s="252" t="s">
        <v>25341</v>
      </c>
      <c r="D5802" s="252" t="s">
        <v>25342</v>
      </c>
      <c r="E5802" s="253" t="s">
        <v>259</v>
      </c>
      <c r="F5802" s="252" t="s">
        <v>259</v>
      </c>
      <c r="G5802" s="252" t="s">
        <v>25475</v>
      </c>
      <c r="H5802" s="252" t="s">
        <v>25476</v>
      </c>
      <c r="I5802" s="252" t="s">
        <v>10267</v>
      </c>
      <c r="J5802" s="252" t="s">
        <v>9691</v>
      </c>
      <c r="K5802" s="253" t="s">
        <v>25477</v>
      </c>
      <c r="L5802" s="252" t="s">
        <v>9693</v>
      </c>
    </row>
    <row r="5803" spans="1:12" ht="13.5" x14ac:dyDescent="0.25">
      <c r="A5803" s="252" t="s">
        <v>25104</v>
      </c>
      <c r="B5803" s="252" t="s">
        <v>25105</v>
      </c>
      <c r="C5803" s="252" t="s">
        <v>25341</v>
      </c>
      <c r="D5803" s="252" t="s">
        <v>25342</v>
      </c>
      <c r="E5803" s="253" t="s">
        <v>259</v>
      </c>
      <c r="F5803" s="252" t="s">
        <v>259</v>
      </c>
      <c r="G5803" s="252" t="s">
        <v>25478</v>
      </c>
      <c r="H5803" s="252" t="s">
        <v>25479</v>
      </c>
      <c r="I5803" s="252" t="s">
        <v>10267</v>
      </c>
      <c r="J5803" s="252" t="s">
        <v>9691</v>
      </c>
      <c r="K5803" s="253" t="s">
        <v>25480</v>
      </c>
      <c r="L5803" s="252" t="s">
        <v>9693</v>
      </c>
    </row>
    <row r="5804" spans="1:12" ht="13.5" x14ac:dyDescent="0.25">
      <c r="A5804" s="252" t="s">
        <v>25104</v>
      </c>
      <c r="B5804" s="252" t="s">
        <v>25105</v>
      </c>
      <c r="C5804" s="252" t="s">
        <v>25341</v>
      </c>
      <c r="D5804" s="252" t="s">
        <v>25342</v>
      </c>
      <c r="E5804" s="253" t="s">
        <v>259</v>
      </c>
      <c r="F5804" s="252" t="s">
        <v>259</v>
      </c>
      <c r="G5804" s="252" t="s">
        <v>25481</v>
      </c>
      <c r="H5804" s="252" t="s">
        <v>25482</v>
      </c>
      <c r="I5804" s="252" t="s">
        <v>10267</v>
      </c>
      <c r="J5804" s="252" t="s">
        <v>9691</v>
      </c>
      <c r="K5804" s="253" t="s">
        <v>15352</v>
      </c>
      <c r="L5804" s="252" t="s">
        <v>9693</v>
      </c>
    </row>
    <row r="5805" spans="1:12" ht="13.5" x14ac:dyDescent="0.25">
      <c r="A5805" s="252" t="s">
        <v>25104</v>
      </c>
      <c r="B5805" s="252" t="s">
        <v>25105</v>
      </c>
      <c r="C5805" s="252" t="s">
        <v>25341</v>
      </c>
      <c r="D5805" s="252" t="s">
        <v>25342</v>
      </c>
      <c r="E5805" s="253" t="s">
        <v>259</v>
      </c>
      <c r="F5805" s="252" t="s">
        <v>259</v>
      </c>
      <c r="G5805" s="252" t="s">
        <v>25483</v>
      </c>
      <c r="H5805" s="252" t="s">
        <v>25484</v>
      </c>
      <c r="I5805" s="252" t="s">
        <v>10267</v>
      </c>
      <c r="J5805" s="252" t="s">
        <v>9691</v>
      </c>
      <c r="K5805" s="253" t="s">
        <v>20843</v>
      </c>
      <c r="L5805" s="252" t="s">
        <v>9693</v>
      </c>
    </row>
    <row r="5806" spans="1:12" ht="13.5" x14ac:dyDescent="0.25">
      <c r="A5806" s="252" t="s">
        <v>25104</v>
      </c>
      <c r="B5806" s="252" t="s">
        <v>25105</v>
      </c>
      <c r="C5806" s="252" t="s">
        <v>25341</v>
      </c>
      <c r="D5806" s="252" t="s">
        <v>25342</v>
      </c>
      <c r="E5806" s="253" t="s">
        <v>259</v>
      </c>
      <c r="F5806" s="252" t="s">
        <v>259</v>
      </c>
      <c r="G5806" s="252" t="s">
        <v>25485</v>
      </c>
      <c r="H5806" s="252" t="s">
        <v>25486</v>
      </c>
      <c r="I5806" s="252" t="s">
        <v>10267</v>
      </c>
      <c r="J5806" s="252" t="s">
        <v>9691</v>
      </c>
      <c r="K5806" s="253" t="s">
        <v>25487</v>
      </c>
      <c r="L5806" s="252" t="s">
        <v>9693</v>
      </c>
    </row>
    <row r="5807" spans="1:12" ht="13.5" x14ac:dyDescent="0.25">
      <c r="A5807" s="252" t="s">
        <v>25104</v>
      </c>
      <c r="B5807" s="252" t="s">
        <v>25105</v>
      </c>
      <c r="C5807" s="252" t="s">
        <v>25341</v>
      </c>
      <c r="D5807" s="252" t="s">
        <v>25342</v>
      </c>
      <c r="E5807" s="253" t="s">
        <v>259</v>
      </c>
      <c r="F5807" s="252" t="s">
        <v>259</v>
      </c>
      <c r="G5807" s="252" t="s">
        <v>25488</v>
      </c>
      <c r="H5807" s="252" t="s">
        <v>25489</v>
      </c>
      <c r="I5807" s="252" t="s">
        <v>10267</v>
      </c>
      <c r="J5807" s="252" t="s">
        <v>9691</v>
      </c>
      <c r="K5807" s="253" t="s">
        <v>25490</v>
      </c>
      <c r="L5807" s="252" t="s">
        <v>9693</v>
      </c>
    </row>
    <row r="5808" spans="1:12" ht="13.5" x14ac:dyDescent="0.25">
      <c r="A5808" s="252" t="s">
        <v>25104</v>
      </c>
      <c r="B5808" s="252" t="s">
        <v>25105</v>
      </c>
      <c r="C5808" s="252" t="s">
        <v>25341</v>
      </c>
      <c r="D5808" s="252" t="s">
        <v>25342</v>
      </c>
      <c r="E5808" s="253" t="s">
        <v>259</v>
      </c>
      <c r="F5808" s="252" t="s">
        <v>259</v>
      </c>
      <c r="G5808" s="252" t="s">
        <v>25491</v>
      </c>
      <c r="H5808" s="252" t="s">
        <v>25492</v>
      </c>
      <c r="I5808" s="252" t="s">
        <v>10267</v>
      </c>
      <c r="J5808" s="252" t="s">
        <v>9691</v>
      </c>
      <c r="K5808" s="253" t="s">
        <v>20434</v>
      </c>
      <c r="L5808" s="252" t="s">
        <v>9693</v>
      </c>
    </row>
    <row r="5809" spans="1:12" ht="13.5" x14ac:dyDescent="0.25">
      <c r="A5809" s="252" t="s">
        <v>25104</v>
      </c>
      <c r="B5809" s="252" t="s">
        <v>25105</v>
      </c>
      <c r="C5809" s="252" t="s">
        <v>25341</v>
      </c>
      <c r="D5809" s="252" t="s">
        <v>25342</v>
      </c>
      <c r="E5809" s="253" t="s">
        <v>259</v>
      </c>
      <c r="F5809" s="252" t="s">
        <v>259</v>
      </c>
      <c r="G5809" s="252" t="s">
        <v>25493</v>
      </c>
      <c r="H5809" s="252" t="s">
        <v>25494</v>
      </c>
      <c r="I5809" s="252" t="s">
        <v>10267</v>
      </c>
      <c r="J5809" s="252" t="s">
        <v>9691</v>
      </c>
      <c r="K5809" s="253" t="s">
        <v>25495</v>
      </c>
      <c r="L5809" s="252" t="s">
        <v>9693</v>
      </c>
    </row>
    <row r="5810" spans="1:12" ht="13.5" x14ac:dyDescent="0.25">
      <c r="A5810" s="252" t="s">
        <v>25104</v>
      </c>
      <c r="B5810" s="252" t="s">
        <v>25105</v>
      </c>
      <c r="C5810" s="252" t="s">
        <v>25341</v>
      </c>
      <c r="D5810" s="252" t="s">
        <v>25342</v>
      </c>
      <c r="E5810" s="253" t="s">
        <v>259</v>
      </c>
      <c r="F5810" s="252" t="s">
        <v>259</v>
      </c>
      <c r="G5810" s="252" t="s">
        <v>25496</v>
      </c>
      <c r="H5810" s="252" t="s">
        <v>25497</v>
      </c>
      <c r="I5810" s="252" t="s">
        <v>10267</v>
      </c>
      <c r="J5810" s="252" t="s">
        <v>9691</v>
      </c>
      <c r="K5810" s="253" t="s">
        <v>5194</v>
      </c>
      <c r="L5810" s="252" t="s">
        <v>9693</v>
      </c>
    </row>
    <row r="5811" spans="1:12" ht="13.5" x14ac:dyDescent="0.25">
      <c r="A5811" s="252" t="s">
        <v>25104</v>
      </c>
      <c r="B5811" s="252" t="s">
        <v>25105</v>
      </c>
      <c r="C5811" s="252" t="s">
        <v>25341</v>
      </c>
      <c r="D5811" s="252" t="s">
        <v>25342</v>
      </c>
      <c r="E5811" s="253" t="s">
        <v>259</v>
      </c>
      <c r="F5811" s="252" t="s">
        <v>259</v>
      </c>
      <c r="G5811" s="252" t="s">
        <v>25498</v>
      </c>
      <c r="H5811" s="252" t="s">
        <v>25499</v>
      </c>
      <c r="I5811" s="252" t="s">
        <v>10267</v>
      </c>
      <c r="J5811" s="252" t="s">
        <v>9691</v>
      </c>
      <c r="K5811" s="253" t="s">
        <v>25500</v>
      </c>
      <c r="L5811" s="252" t="s">
        <v>9693</v>
      </c>
    </row>
    <row r="5812" spans="1:12" ht="13.5" x14ac:dyDescent="0.25">
      <c r="A5812" s="252" t="s">
        <v>25104</v>
      </c>
      <c r="B5812" s="252" t="s">
        <v>25105</v>
      </c>
      <c r="C5812" s="252" t="s">
        <v>25341</v>
      </c>
      <c r="D5812" s="252" t="s">
        <v>25342</v>
      </c>
      <c r="E5812" s="253" t="s">
        <v>259</v>
      </c>
      <c r="F5812" s="252" t="s">
        <v>259</v>
      </c>
      <c r="G5812" s="252" t="s">
        <v>25501</v>
      </c>
      <c r="H5812" s="252" t="s">
        <v>25502</v>
      </c>
      <c r="I5812" s="252" t="s">
        <v>10267</v>
      </c>
      <c r="J5812" s="252" t="s">
        <v>10377</v>
      </c>
      <c r="K5812" s="253" t="s">
        <v>5989</v>
      </c>
      <c r="L5812" s="252" t="s">
        <v>9693</v>
      </c>
    </row>
    <row r="5813" spans="1:12" ht="13.5" x14ac:dyDescent="0.25">
      <c r="A5813" s="252" t="s">
        <v>25104</v>
      </c>
      <c r="B5813" s="252" t="s">
        <v>25105</v>
      </c>
      <c r="C5813" s="252" t="s">
        <v>25503</v>
      </c>
      <c r="D5813" s="252" t="s">
        <v>25504</v>
      </c>
      <c r="E5813" s="253" t="s">
        <v>259</v>
      </c>
      <c r="F5813" s="252" t="s">
        <v>259</v>
      </c>
      <c r="G5813" s="252" t="s">
        <v>25505</v>
      </c>
      <c r="H5813" s="252" t="s">
        <v>25506</v>
      </c>
      <c r="I5813" s="252" t="s">
        <v>9690</v>
      </c>
      <c r="J5813" s="252" t="s">
        <v>9691</v>
      </c>
      <c r="K5813" s="253" t="s">
        <v>20988</v>
      </c>
      <c r="L5813" s="252" t="s">
        <v>9693</v>
      </c>
    </row>
    <row r="5814" spans="1:12" ht="13.5" x14ac:dyDescent="0.25">
      <c r="A5814" s="252" t="s">
        <v>25507</v>
      </c>
      <c r="B5814" s="252" t="s">
        <v>25508</v>
      </c>
      <c r="C5814" s="252" t="s">
        <v>25509</v>
      </c>
      <c r="D5814" s="252" t="s">
        <v>25510</v>
      </c>
      <c r="E5814" s="253" t="s">
        <v>259</v>
      </c>
      <c r="F5814" s="252" t="s">
        <v>259</v>
      </c>
      <c r="G5814" s="252" t="s">
        <v>25511</v>
      </c>
      <c r="H5814" s="252" t="s">
        <v>25512</v>
      </c>
      <c r="I5814" s="252" t="s">
        <v>10267</v>
      </c>
      <c r="J5814" s="252" t="s">
        <v>9691</v>
      </c>
      <c r="K5814" s="253" t="s">
        <v>25513</v>
      </c>
      <c r="L5814" s="252" t="s">
        <v>9693</v>
      </c>
    </row>
    <row r="5815" spans="1:12" ht="13.5" x14ac:dyDescent="0.25">
      <c r="A5815" s="252" t="s">
        <v>25507</v>
      </c>
      <c r="B5815" s="252" t="s">
        <v>25508</v>
      </c>
      <c r="C5815" s="252" t="s">
        <v>25509</v>
      </c>
      <c r="D5815" s="252" t="s">
        <v>25510</v>
      </c>
      <c r="E5815" s="253" t="s">
        <v>259</v>
      </c>
      <c r="F5815" s="252" t="s">
        <v>259</v>
      </c>
      <c r="G5815" s="252" t="s">
        <v>25514</v>
      </c>
      <c r="H5815" s="252" t="s">
        <v>25515</v>
      </c>
      <c r="I5815" s="252" t="s">
        <v>10267</v>
      </c>
      <c r="J5815" s="252" t="s">
        <v>9691</v>
      </c>
      <c r="K5815" s="253" t="s">
        <v>23380</v>
      </c>
      <c r="L5815" s="252" t="s">
        <v>9693</v>
      </c>
    </row>
    <row r="5816" spans="1:12" ht="13.5" x14ac:dyDescent="0.25">
      <c r="A5816" s="252" t="s">
        <v>25507</v>
      </c>
      <c r="B5816" s="252" t="s">
        <v>25508</v>
      </c>
      <c r="C5816" s="252" t="s">
        <v>25509</v>
      </c>
      <c r="D5816" s="252" t="s">
        <v>25510</v>
      </c>
      <c r="E5816" s="253" t="s">
        <v>259</v>
      </c>
      <c r="F5816" s="252" t="s">
        <v>259</v>
      </c>
      <c r="G5816" s="252" t="s">
        <v>25516</v>
      </c>
      <c r="H5816" s="252" t="s">
        <v>25517</v>
      </c>
      <c r="I5816" s="252" t="s">
        <v>10267</v>
      </c>
      <c r="J5816" s="252" t="s">
        <v>9691</v>
      </c>
      <c r="K5816" s="253" t="s">
        <v>12315</v>
      </c>
      <c r="L5816" s="252" t="s">
        <v>9693</v>
      </c>
    </row>
    <row r="5817" spans="1:12" ht="13.5" x14ac:dyDescent="0.25">
      <c r="A5817" s="252" t="s">
        <v>25507</v>
      </c>
      <c r="B5817" s="252" t="s">
        <v>25508</v>
      </c>
      <c r="C5817" s="252" t="s">
        <v>25509</v>
      </c>
      <c r="D5817" s="252" t="s">
        <v>25510</v>
      </c>
      <c r="E5817" s="253" t="s">
        <v>259</v>
      </c>
      <c r="F5817" s="252" t="s">
        <v>259</v>
      </c>
      <c r="G5817" s="252" t="s">
        <v>25518</v>
      </c>
      <c r="H5817" s="252" t="s">
        <v>25519</v>
      </c>
      <c r="I5817" s="252" t="s">
        <v>10267</v>
      </c>
      <c r="J5817" s="252" t="s">
        <v>9691</v>
      </c>
      <c r="K5817" s="253" t="s">
        <v>25520</v>
      </c>
      <c r="L5817" s="252" t="s">
        <v>9693</v>
      </c>
    </row>
    <row r="5818" spans="1:12" ht="13.5" x14ac:dyDescent="0.25">
      <c r="A5818" s="252" t="s">
        <v>25507</v>
      </c>
      <c r="B5818" s="252" t="s">
        <v>25508</v>
      </c>
      <c r="C5818" s="252" t="s">
        <v>25509</v>
      </c>
      <c r="D5818" s="252" t="s">
        <v>25510</v>
      </c>
      <c r="E5818" s="253" t="s">
        <v>259</v>
      </c>
      <c r="F5818" s="252" t="s">
        <v>259</v>
      </c>
      <c r="G5818" s="252" t="s">
        <v>25521</v>
      </c>
      <c r="H5818" s="252" t="s">
        <v>25522</v>
      </c>
      <c r="I5818" s="252" t="s">
        <v>10267</v>
      </c>
      <c r="J5818" s="252" t="s">
        <v>9691</v>
      </c>
      <c r="K5818" s="253" t="s">
        <v>6356</v>
      </c>
      <c r="L5818" s="252" t="s">
        <v>9693</v>
      </c>
    </row>
    <row r="5819" spans="1:12" ht="13.5" x14ac:dyDescent="0.25">
      <c r="A5819" s="252" t="s">
        <v>25507</v>
      </c>
      <c r="B5819" s="252" t="s">
        <v>25508</v>
      </c>
      <c r="C5819" s="252" t="s">
        <v>25509</v>
      </c>
      <c r="D5819" s="252" t="s">
        <v>25510</v>
      </c>
      <c r="E5819" s="253" t="s">
        <v>259</v>
      </c>
      <c r="F5819" s="252" t="s">
        <v>259</v>
      </c>
      <c r="G5819" s="252" t="s">
        <v>25523</v>
      </c>
      <c r="H5819" s="252" t="s">
        <v>25524</v>
      </c>
      <c r="I5819" s="252" t="s">
        <v>10267</v>
      </c>
      <c r="J5819" s="252" t="s">
        <v>9691</v>
      </c>
      <c r="K5819" s="253" t="s">
        <v>8733</v>
      </c>
      <c r="L5819" s="252" t="s">
        <v>9693</v>
      </c>
    </row>
    <row r="5820" spans="1:12" ht="13.5" x14ac:dyDescent="0.25">
      <c r="A5820" s="252" t="s">
        <v>25507</v>
      </c>
      <c r="B5820" s="252" t="s">
        <v>25508</v>
      </c>
      <c r="C5820" s="252" t="s">
        <v>25509</v>
      </c>
      <c r="D5820" s="252" t="s">
        <v>25510</v>
      </c>
      <c r="E5820" s="253" t="s">
        <v>259</v>
      </c>
      <c r="F5820" s="252" t="s">
        <v>259</v>
      </c>
      <c r="G5820" s="252" t="s">
        <v>25525</v>
      </c>
      <c r="H5820" s="252" t="s">
        <v>25526</v>
      </c>
      <c r="I5820" s="252" t="s">
        <v>10267</v>
      </c>
      <c r="J5820" s="252" t="s">
        <v>10377</v>
      </c>
      <c r="K5820" s="253" t="s">
        <v>25527</v>
      </c>
      <c r="L5820" s="252" t="s">
        <v>9693</v>
      </c>
    </row>
    <row r="5821" spans="1:12" ht="13.5" x14ac:dyDescent="0.25">
      <c r="A5821" s="252" t="s">
        <v>25507</v>
      </c>
      <c r="B5821" s="252" t="s">
        <v>25508</v>
      </c>
      <c r="C5821" s="252" t="s">
        <v>25509</v>
      </c>
      <c r="D5821" s="252" t="s">
        <v>25510</v>
      </c>
      <c r="E5821" s="253" t="s">
        <v>259</v>
      </c>
      <c r="F5821" s="252" t="s">
        <v>259</v>
      </c>
      <c r="G5821" s="252" t="s">
        <v>25528</v>
      </c>
      <c r="H5821" s="252" t="s">
        <v>25529</v>
      </c>
      <c r="I5821" s="252" t="s">
        <v>10267</v>
      </c>
      <c r="J5821" s="252" t="s">
        <v>9691</v>
      </c>
      <c r="K5821" s="253" t="s">
        <v>1316</v>
      </c>
      <c r="L5821" s="252" t="s">
        <v>9693</v>
      </c>
    </row>
    <row r="5822" spans="1:12" ht="13.5" x14ac:dyDescent="0.25">
      <c r="A5822" s="252" t="s">
        <v>25507</v>
      </c>
      <c r="B5822" s="252" t="s">
        <v>25508</v>
      </c>
      <c r="C5822" s="252" t="s">
        <v>25509</v>
      </c>
      <c r="D5822" s="252" t="s">
        <v>25510</v>
      </c>
      <c r="E5822" s="253" t="s">
        <v>259</v>
      </c>
      <c r="F5822" s="252" t="s">
        <v>259</v>
      </c>
      <c r="G5822" s="252" t="s">
        <v>25530</v>
      </c>
      <c r="H5822" s="252" t="s">
        <v>25531</v>
      </c>
      <c r="I5822" s="252" t="s">
        <v>10267</v>
      </c>
      <c r="J5822" s="252" t="s">
        <v>9691</v>
      </c>
      <c r="K5822" s="253" t="s">
        <v>18396</v>
      </c>
      <c r="L5822" s="252" t="s">
        <v>9693</v>
      </c>
    </row>
    <row r="5823" spans="1:12" ht="13.5" x14ac:dyDescent="0.25">
      <c r="A5823" s="252" t="s">
        <v>25507</v>
      </c>
      <c r="B5823" s="252" t="s">
        <v>25508</v>
      </c>
      <c r="C5823" s="252" t="s">
        <v>25509</v>
      </c>
      <c r="D5823" s="252" t="s">
        <v>25510</v>
      </c>
      <c r="E5823" s="253" t="s">
        <v>259</v>
      </c>
      <c r="F5823" s="252" t="s">
        <v>259</v>
      </c>
      <c r="G5823" s="252" t="s">
        <v>25532</v>
      </c>
      <c r="H5823" s="252" t="s">
        <v>25533</v>
      </c>
      <c r="I5823" s="252" t="s">
        <v>10267</v>
      </c>
      <c r="J5823" s="252" t="s">
        <v>9691</v>
      </c>
      <c r="K5823" s="253" t="s">
        <v>1338</v>
      </c>
      <c r="L5823" s="252" t="s">
        <v>9693</v>
      </c>
    </row>
    <row r="5824" spans="1:12" ht="13.5" x14ac:dyDescent="0.25">
      <c r="A5824" s="252" t="s">
        <v>25507</v>
      </c>
      <c r="B5824" s="252" t="s">
        <v>25508</v>
      </c>
      <c r="C5824" s="252" t="s">
        <v>25509</v>
      </c>
      <c r="D5824" s="252" t="s">
        <v>25510</v>
      </c>
      <c r="E5824" s="253" t="s">
        <v>259</v>
      </c>
      <c r="F5824" s="252" t="s">
        <v>259</v>
      </c>
      <c r="G5824" s="252" t="s">
        <v>25534</v>
      </c>
      <c r="H5824" s="252" t="s">
        <v>25535</v>
      </c>
      <c r="I5824" s="252" t="s">
        <v>10267</v>
      </c>
      <c r="J5824" s="252" t="s">
        <v>9691</v>
      </c>
      <c r="K5824" s="253" t="s">
        <v>4635</v>
      </c>
      <c r="L5824" s="252" t="s">
        <v>9693</v>
      </c>
    </row>
    <row r="5825" spans="1:12" ht="13.5" x14ac:dyDescent="0.25">
      <c r="A5825" s="252" t="s">
        <v>25507</v>
      </c>
      <c r="B5825" s="252" t="s">
        <v>25508</v>
      </c>
      <c r="C5825" s="252" t="s">
        <v>25509</v>
      </c>
      <c r="D5825" s="252" t="s">
        <v>25510</v>
      </c>
      <c r="E5825" s="253" t="s">
        <v>259</v>
      </c>
      <c r="F5825" s="252" t="s">
        <v>259</v>
      </c>
      <c r="G5825" s="252" t="s">
        <v>25536</v>
      </c>
      <c r="H5825" s="252" t="s">
        <v>25537</v>
      </c>
      <c r="I5825" s="252" t="s">
        <v>10267</v>
      </c>
      <c r="J5825" s="252" t="s">
        <v>9691</v>
      </c>
      <c r="K5825" s="253" t="s">
        <v>5058</v>
      </c>
      <c r="L5825" s="252" t="s">
        <v>9693</v>
      </c>
    </row>
    <row r="5826" spans="1:12" ht="13.5" x14ac:dyDescent="0.25">
      <c r="A5826" s="252" t="s">
        <v>25507</v>
      </c>
      <c r="B5826" s="252" t="s">
        <v>25508</v>
      </c>
      <c r="C5826" s="252" t="s">
        <v>25509</v>
      </c>
      <c r="D5826" s="252" t="s">
        <v>25510</v>
      </c>
      <c r="E5826" s="253" t="s">
        <v>259</v>
      </c>
      <c r="F5826" s="252" t="s">
        <v>259</v>
      </c>
      <c r="G5826" s="252" t="s">
        <v>25538</v>
      </c>
      <c r="H5826" s="252" t="s">
        <v>25539</v>
      </c>
      <c r="I5826" s="252" t="s">
        <v>10267</v>
      </c>
      <c r="J5826" s="252" t="s">
        <v>9691</v>
      </c>
      <c r="K5826" s="253" t="s">
        <v>25540</v>
      </c>
      <c r="L5826" s="252" t="s">
        <v>9693</v>
      </c>
    </row>
    <row r="5827" spans="1:12" ht="13.5" x14ac:dyDescent="0.25">
      <c r="A5827" s="252" t="s">
        <v>25507</v>
      </c>
      <c r="B5827" s="252" t="s">
        <v>25508</v>
      </c>
      <c r="C5827" s="252" t="s">
        <v>25509</v>
      </c>
      <c r="D5827" s="252" t="s">
        <v>25510</v>
      </c>
      <c r="E5827" s="253" t="s">
        <v>259</v>
      </c>
      <c r="F5827" s="252" t="s">
        <v>259</v>
      </c>
      <c r="G5827" s="252" t="s">
        <v>25541</v>
      </c>
      <c r="H5827" s="252" t="s">
        <v>25542</v>
      </c>
      <c r="I5827" s="252" t="s">
        <v>10267</v>
      </c>
      <c r="J5827" s="252" t="s">
        <v>9691</v>
      </c>
      <c r="K5827" s="253" t="s">
        <v>16800</v>
      </c>
      <c r="L5827" s="252" t="s">
        <v>9693</v>
      </c>
    </row>
    <row r="5828" spans="1:12" ht="13.5" x14ac:dyDescent="0.25">
      <c r="A5828" s="252" t="s">
        <v>25507</v>
      </c>
      <c r="B5828" s="252" t="s">
        <v>25508</v>
      </c>
      <c r="C5828" s="252" t="s">
        <v>25509</v>
      </c>
      <c r="D5828" s="252" t="s">
        <v>25510</v>
      </c>
      <c r="E5828" s="253" t="s">
        <v>259</v>
      </c>
      <c r="F5828" s="252" t="s">
        <v>259</v>
      </c>
      <c r="G5828" s="252" t="s">
        <v>25543</v>
      </c>
      <c r="H5828" s="252" t="s">
        <v>25544</v>
      </c>
      <c r="I5828" s="252" t="s">
        <v>10267</v>
      </c>
      <c r="J5828" s="252" t="s">
        <v>9691</v>
      </c>
      <c r="K5828" s="253" t="s">
        <v>14610</v>
      </c>
      <c r="L5828" s="252" t="s">
        <v>9693</v>
      </c>
    </row>
    <row r="5829" spans="1:12" ht="13.5" x14ac:dyDescent="0.25">
      <c r="A5829" s="252" t="s">
        <v>25507</v>
      </c>
      <c r="B5829" s="252" t="s">
        <v>25508</v>
      </c>
      <c r="C5829" s="252" t="s">
        <v>25509</v>
      </c>
      <c r="D5829" s="252" t="s">
        <v>25510</v>
      </c>
      <c r="E5829" s="253" t="s">
        <v>259</v>
      </c>
      <c r="F5829" s="252" t="s">
        <v>259</v>
      </c>
      <c r="G5829" s="252" t="s">
        <v>25545</v>
      </c>
      <c r="H5829" s="252" t="s">
        <v>25546</v>
      </c>
      <c r="I5829" s="252" t="s">
        <v>10267</v>
      </c>
      <c r="J5829" s="252" t="s">
        <v>9691</v>
      </c>
      <c r="K5829" s="253" t="s">
        <v>25547</v>
      </c>
      <c r="L5829" s="252" t="s">
        <v>9693</v>
      </c>
    </row>
    <row r="5830" spans="1:12" ht="13.5" x14ac:dyDescent="0.25">
      <c r="A5830" s="252" t="s">
        <v>25507</v>
      </c>
      <c r="B5830" s="252" t="s">
        <v>25508</v>
      </c>
      <c r="C5830" s="252" t="s">
        <v>25509</v>
      </c>
      <c r="D5830" s="252" t="s">
        <v>25510</v>
      </c>
      <c r="E5830" s="253" t="s">
        <v>259</v>
      </c>
      <c r="F5830" s="252" t="s">
        <v>259</v>
      </c>
      <c r="G5830" s="252" t="s">
        <v>25548</v>
      </c>
      <c r="H5830" s="252" t="s">
        <v>25549</v>
      </c>
      <c r="I5830" s="252" t="s">
        <v>10267</v>
      </c>
      <c r="J5830" s="252" t="s">
        <v>9691</v>
      </c>
      <c r="K5830" s="253" t="s">
        <v>25550</v>
      </c>
      <c r="L5830" s="252" t="s">
        <v>9693</v>
      </c>
    </row>
    <row r="5831" spans="1:12" ht="13.5" x14ac:dyDescent="0.25">
      <c r="A5831" s="252" t="s">
        <v>25507</v>
      </c>
      <c r="B5831" s="252" t="s">
        <v>25508</v>
      </c>
      <c r="C5831" s="252" t="s">
        <v>25509</v>
      </c>
      <c r="D5831" s="252" t="s">
        <v>25510</v>
      </c>
      <c r="E5831" s="253" t="s">
        <v>259</v>
      </c>
      <c r="F5831" s="252" t="s">
        <v>259</v>
      </c>
      <c r="G5831" s="252" t="s">
        <v>25551</v>
      </c>
      <c r="H5831" s="252" t="s">
        <v>25552</v>
      </c>
      <c r="I5831" s="252" t="s">
        <v>10267</v>
      </c>
      <c r="J5831" s="252" t="s">
        <v>9691</v>
      </c>
      <c r="K5831" s="253" t="s">
        <v>6383</v>
      </c>
      <c r="L5831" s="252" t="s">
        <v>9693</v>
      </c>
    </row>
    <row r="5832" spans="1:12" ht="13.5" x14ac:dyDescent="0.25">
      <c r="A5832" s="252" t="s">
        <v>25507</v>
      </c>
      <c r="B5832" s="252" t="s">
        <v>25508</v>
      </c>
      <c r="C5832" s="252" t="s">
        <v>25509</v>
      </c>
      <c r="D5832" s="252" t="s">
        <v>25510</v>
      </c>
      <c r="E5832" s="253" t="s">
        <v>259</v>
      </c>
      <c r="F5832" s="252" t="s">
        <v>259</v>
      </c>
      <c r="G5832" s="252" t="s">
        <v>25553</v>
      </c>
      <c r="H5832" s="252" t="s">
        <v>25554</v>
      </c>
      <c r="I5832" s="252" t="s">
        <v>10267</v>
      </c>
      <c r="J5832" s="252" t="s">
        <v>10377</v>
      </c>
      <c r="K5832" s="253" t="s">
        <v>1676</v>
      </c>
      <c r="L5832" s="252" t="s">
        <v>9693</v>
      </c>
    </row>
    <row r="5833" spans="1:12" ht="13.5" x14ac:dyDescent="0.25">
      <c r="A5833" s="252" t="s">
        <v>25507</v>
      </c>
      <c r="B5833" s="252" t="s">
        <v>25508</v>
      </c>
      <c r="C5833" s="252" t="s">
        <v>25509</v>
      </c>
      <c r="D5833" s="252" t="s">
        <v>25510</v>
      </c>
      <c r="E5833" s="253" t="s">
        <v>259</v>
      </c>
      <c r="F5833" s="252" t="s">
        <v>259</v>
      </c>
      <c r="G5833" s="252" t="s">
        <v>25555</v>
      </c>
      <c r="H5833" s="252" t="s">
        <v>25556</v>
      </c>
      <c r="I5833" s="252" t="s">
        <v>10267</v>
      </c>
      <c r="J5833" s="252" t="s">
        <v>9691</v>
      </c>
      <c r="K5833" s="253" t="s">
        <v>3004</v>
      </c>
      <c r="L5833" s="252" t="s">
        <v>9693</v>
      </c>
    </row>
    <row r="5834" spans="1:12" ht="13.5" x14ac:dyDescent="0.25">
      <c r="A5834" s="252" t="s">
        <v>25507</v>
      </c>
      <c r="B5834" s="252" t="s">
        <v>25508</v>
      </c>
      <c r="C5834" s="252" t="s">
        <v>25509</v>
      </c>
      <c r="D5834" s="252" t="s">
        <v>25510</v>
      </c>
      <c r="E5834" s="253" t="s">
        <v>259</v>
      </c>
      <c r="F5834" s="252" t="s">
        <v>259</v>
      </c>
      <c r="G5834" s="252" t="s">
        <v>25557</v>
      </c>
      <c r="H5834" s="252" t="s">
        <v>25558</v>
      </c>
      <c r="I5834" s="252" t="s">
        <v>10267</v>
      </c>
      <c r="J5834" s="252" t="s">
        <v>9691</v>
      </c>
      <c r="K5834" s="253" t="s">
        <v>419</v>
      </c>
      <c r="L5834" s="252" t="s">
        <v>9693</v>
      </c>
    </row>
    <row r="5835" spans="1:12" ht="13.5" x14ac:dyDescent="0.25">
      <c r="A5835" s="252" t="s">
        <v>25507</v>
      </c>
      <c r="B5835" s="252" t="s">
        <v>25508</v>
      </c>
      <c r="C5835" s="252" t="s">
        <v>25509</v>
      </c>
      <c r="D5835" s="252" t="s">
        <v>25510</v>
      </c>
      <c r="E5835" s="253" t="s">
        <v>259</v>
      </c>
      <c r="F5835" s="252" t="s">
        <v>259</v>
      </c>
      <c r="G5835" s="252" t="s">
        <v>25559</v>
      </c>
      <c r="H5835" s="252" t="s">
        <v>25560</v>
      </c>
      <c r="I5835" s="252" t="s">
        <v>10267</v>
      </c>
      <c r="J5835" s="252" t="s">
        <v>9691</v>
      </c>
      <c r="K5835" s="253" t="s">
        <v>5147</v>
      </c>
      <c r="L5835" s="252" t="s">
        <v>9693</v>
      </c>
    </row>
    <row r="5836" spans="1:12" ht="13.5" x14ac:dyDescent="0.25">
      <c r="A5836" s="252" t="s">
        <v>25507</v>
      </c>
      <c r="B5836" s="252" t="s">
        <v>25508</v>
      </c>
      <c r="C5836" s="252" t="s">
        <v>25509</v>
      </c>
      <c r="D5836" s="252" t="s">
        <v>25510</v>
      </c>
      <c r="E5836" s="253" t="s">
        <v>259</v>
      </c>
      <c r="F5836" s="252" t="s">
        <v>259</v>
      </c>
      <c r="G5836" s="252" t="s">
        <v>25561</v>
      </c>
      <c r="H5836" s="252" t="s">
        <v>25562</v>
      </c>
      <c r="I5836" s="252" t="s">
        <v>10267</v>
      </c>
      <c r="J5836" s="252" t="s">
        <v>9691</v>
      </c>
      <c r="K5836" s="253" t="s">
        <v>23359</v>
      </c>
      <c r="L5836" s="252" t="s">
        <v>9693</v>
      </c>
    </row>
    <row r="5837" spans="1:12" ht="13.5" x14ac:dyDescent="0.25">
      <c r="A5837" s="252" t="s">
        <v>25507</v>
      </c>
      <c r="B5837" s="252" t="s">
        <v>25508</v>
      </c>
      <c r="C5837" s="252" t="s">
        <v>25509</v>
      </c>
      <c r="D5837" s="252" t="s">
        <v>25510</v>
      </c>
      <c r="E5837" s="253" t="s">
        <v>259</v>
      </c>
      <c r="F5837" s="252" t="s">
        <v>259</v>
      </c>
      <c r="G5837" s="252" t="s">
        <v>25563</v>
      </c>
      <c r="H5837" s="252" t="s">
        <v>25564</v>
      </c>
      <c r="I5837" s="252" t="s">
        <v>10267</v>
      </c>
      <c r="J5837" s="252" t="s">
        <v>9691</v>
      </c>
      <c r="K5837" s="253" t="s">
        <v>5926</v>
      </c>
      <c r="L5837" s="252" t="s">
        <v>9693</v>
      </c>
    </row>
    <row r="5838" spans="1:12" ht="13.5" x14ac:dyDescent="0.25">
      <c r="A5838" s="252" t="s">
        <v>25507</v>
      </c>
      <c r="B5838" s="252" t="s">
        <v>25508</v>
      </c>
      <c r="C5838" s="252" t="s">
        <v>25509</v>
      </c>
      <c r="D5838" s="252" t="s">
        <v>25510</v>
      </c>
      <c r="E5838" s="253" t="s">
        <v>259</v>
      </c>
      <c r="F5838" s="252" t="s">
        <v>259</v>
      </c>
      <c r="G5838" s="252" t="s">
        <v>25565</v>
      </c>
      <c r="H5838" s="252" t="s">
        <v>25566</v>
      </c>
      <c r="I5838" s="252" t="s">
        <v>10267</v>
      </c>
      <c r="J5838" s="252" t="s">
        <v>9691</v>
      </c>
      <c r="K5838" s="253" t="s">
        <v>3515</v>
      </c>
      <c r="L5838" s="252" t="s">
        <v>9693</v>
      </c>
    </row>
    <row r="5839" spans="1:12" ht="13.5" x14ac:dyDescent="0.25">
      <c r="A5839" s="252" t="s">
        <v>25507</v>
      </c>
      <c r="B5839" s="252" t="s">
        <v>25508</v>
      </c>
      <c r="C5839" s="252" t="s">
        <v>25509</v>
      </c>
      <c r="D5839" s="252" t="s">
        <v>25510</v>
      </c>
      <c r="E5839" s="253" t="s">
        <v>259</v>
      </c>
      <c r="F5839" s="252" t="s">
        <v>259</v>
      </c>
      <c r="G5839" s="252" t="s">
        <v>25567</v>
      </c>
      <c r="H5839" s="252" t="s">
        <v>25568</v>
      </c>
      <c r="I5839" s="252" t="s">
        <v>10267</v>
      </c>
      <c r="J5839" s="252" t="s">
        <v>9691</v>
      </c>
      <c r="K5839" s="253" t="s">
        <v>25569</v>
      </c>
      <c r="L5839" s="252" t="s">
        <v>9693</v>
      </c>
    </row>
    <row r="5840" spans="1:12" ht="13.5" x14ac:dyDescent="0.25">
      <c r="A5840" s="252" t="s">
        <v>25507</v>
      </c>
      <c r="B5840" s="252" t="s">
        <v>25508</v>
      </c>
      <c r="C5840" s="252" t="s">
        <v>25509</v>
      </c>
      <c r="D5840" s="252" t="s">
        <v>25510</v>
      </c>
      <c r="E5840" s="253" t="s">
        <v>259</v>
      </c>
      <c r="F5840" s="252" t="s">
        <v>259</v>
      </c>
      <c r="G5840" s="252" t="s">
        <v>25570</v>
      </c>
      <c r="H5840" s="252" t="s">
        <v>25571</v>
      </c>
      <c r="I5840" s="252" t="s">
        <v>10267</v>
      </c>
      <c r="J5840" s="252" t="s">
        <v>10377</v>
      </c>
      <c r="K5840" s="253" t="s">
        <v>2514</v>
      </c>
      <c r="L5840" s="252" t="s">
        <v>9693</v>
      </c>
    </row>
    <row r="5841" spans="1:12" ht="13.5" x14ac:dyDescent="0.25">
      <c r="A5841" s="252" t="s">
        <v>25507</v>
      </c>
      <c r="B5841" s="252" t="s">
        <v>25508</v>
      </c>
      <c r="C5841" s="252" t="s">
        <v>25509</v>
      </c>
      <c r="D5841" s="252" t="s">
        <v>25510</v>
      </c>
      <c r="E5841" s="253" t="s">
        <v>259</v>
      </c>
      <c r="F5841" s="252" t="s">
        <v>259</v>
      </c>
      <c r="G5841" s="252" t="s">
        <v>25572</v>
      </c>
      <c r="H5841" s="252" t="s">
        <v>25573</v>
      </c>
      <c r="I5841" s="252" t="s">
        <v>10267</v>
      </c>
      <c r="J5841" s="252" t="s">
        <v>9691</v>
      </c>
      <c r="K5841" s="253" t="s">
        <v>8585</v>
      </c>
      <c r="L5841" s="252" t="s">
        <v>9693</v>
      </c>
    </row>
    <row r="5842" spans="1:12" ht="13.5" x14ac:dyDescent="0.25">
      <c r="A5842" s="252" t="s">
        <v>25507</v>
      </c>
      <c r="B5842" s="252" t="s">
        <v>25508</v>
      </c>
      <c r="C5842" s="252" t="s">
        <v>25509</v>
      </c>
      <c r="D5842" s="252" t="s">
        <v>25510</v>
      </c>
      <c r="E5842" s="253" t="s">
        <v>259</v>
      </c>
      <c r="F5842" s="252" t="s">
        <v>259</v>
      </c>
      <c r="G5842" s="252" t="s">
        <v>25574</v>
      </c>
      <c r="H5842" s="252" t="s">
        <v>25575</v>
      </c>
      <c r="I5842" s="252" t="s">
        <v>10267</v>
      </c>
      <c r="J5842" s="252" t="s">
        <v>9691</v>
      </c>
      <c r="K5842" s="253" t="s">
        <v>25576</v>
      </c>
      <c r="L5842" s="252" t="s">
        <v>9693</v>
      </c>
    </row>
    <row r="5843" spans="1:12" ht="13.5" x14ac:dyDescent="0.25">
      <c r="A5843" s="252" t="s">
        <v>25507</v>
      </c>
      <c r="B5843" s="252" t="s">
        <v>25508</v>
      </c>
      <c r="C5843" s="252" t="s">
        <v>25509</v>
      </c>
      <c r="D5843" s="252" t="s">
        <v>25510</v>
      </c>
      <c r="E5843" s="253" t="s">
        <v>259</v>
      </c>
      <c r="F5843" s="252" t="s">
        <v>259</v>
      </c>
      <c r="G5843" s="252" t="s">
        <v>25577</v>
      </c>
      <c r="H5843" s="252" t="s">
        <v>25578</v>
      </c>
      <c r="I5843" s="252" t="s">
        <v>10267</v>
      </c>
      <c r="J5843" s="252" t="s">
        <v>9691</v>
      </c>
      <c r="K5843" s="253" t="s">
        <v>4635</v>
      </c>
      <c r="L5843" s="252" t="s">
        <v>9693</v>
      </c>
    </row>
    <row r="5844" spans="1:12" ht="13.5" x14ac:dyDescent="0.25">
      <c r="A5844" s="252" t="s">
        <v>25507</v>
      </c>
      <c r="B5844" s="252" t="s">
        <v>25508</v>
      </c>
      <c r="C5844" s="252" t="s">
        <v>25509</v>
      </c>
      <c r="D5844" s="252" t="s">
        <v>25510</v>
      </c>
      <c r="E5844" s="253" t="s">
        <v>259</v>
      </c>
      <c r="F5844" s="252" t="s">
        <v>259</v>
      </c>
      <c r="G5844" s="252" t="s">
        <v>25579</v>
      </c>
      <c r="H5844" s="252" t="s">
        <v>25580</v>
      </c>
      <c r="I5844" s="252" t="s">
        <v>10267</v>
      </c>
      <c r="J5844" s="252" t="s">
        <v>9691</v>
      </c>
      <c r="K5844" s="253" t="s">
        <v>5574</v>
      </c>
      <c r="L5844" s="252" t="s">
        <v>9693</v>
      </c>
    </row>
    <row r="5845" spans="1:12" ht="13.5" x14ac:dyDescent="0.25">
      <c r="A5845" s="252" t="s">
        <v>25507</v>
      </c>
      <c r="B5845" s="252" t="s">
        <v>25508</v>
      </c>
      <c r="C5845" s="252" t="s">
        <v>25509</v>
      </c>
      <c r="D5845" s="252" t="s">
        <v>25510</v>
      </c>
      <c r="E5845" s="253" t="s">
        <v>259</v>
      </c>
      <c r="F5845" s="252" t="s">
        <v>259</v>
      </c>
      <c r="G5845" s="252" t="s">
        <v>25581</v>
      </c>
      <c r="H5845" s="252" t="s">
        <v>25582</v>
      </c>
      <c r="I5845" s="252" t="s">
        <v>10267</v>
      </c>
      <c r="J5845" s="252" t="s">
        <v>9691</v>
      </c>
      <c r="K5845" s="253" t="s">
        <v>25583</v>
      </c>
      <c r="L5845" s="252" t="s">
        <v>9693</v>
      </c>
    </row>
    <row r="5846" spans="1:12" ht="13.5" x14ac:dyDescent="0.25">
      <c r="A5846" s="252" t="s">
        <v>25507</v>
      </c>
      <c r="B5846" s="252" t="s">
        <v>25508</v>
      </c>
      <c r="C5846" s="252" t="s">
        <v>25584</v>
      </c>
      <c r="D5846" s="252" t="s">
        <v>25585</v>
      </c>
      <c r="E5846" s="253" t="s">
        <v>259</v>
      </c>
      <c r="F5846" s="252" t="s">
        <v>259</v>
      </c>
      <c r="G5846" s="252" t="s">
        <v>25586</v>
      </c>
      <c r="H5846" s="252" t="s">
        <v>25587</v>
      </c>
      <c r="I5846" s="252" t="s">
        <v>10267</v>
      </c>
      <c r="J5846" s="252" t="s">
        <v>9691</v>
      </c>
      <c r="K5846" s="253" t="s">
        <v>11678</v>
      </c>
      <c r="L5846" s="252" t="s">
        <v>9693</v>
      </c>
    </row>
    <row r="5847" spans="1:12" ht="13.5" x14ac:dyDescent="0.25">
      <c r="A5847" s="252" t="s">
        <v>25507</v>
      </c>
      <c r="B5847" s="252" t="s">
        <v>25508</v>
      </c>
      <c r="C5847" s="252" t="s">
        <v>25584</v>
      </c>
      <c r="D5847" s="252" t="s">
        <v>25585</v>
      </c>
      <c r="E5847" s="253" t="s">
        <v>259</v>
      </c>
      <c r="F5847" s="252" t="s">
        <v>259</v>
      </c>
      <c r="G5847" s="252" t="s">
        <v>25588</v>
      </c>
      <c r="H5847" s="252" t="s">
        <v>25589</v>
      </c>
      <c r="I5847" s="252" t="s">
        <v>10267</v>
      </c>
      <c r="J5847" s="252" t="s">
        <v>9691</v>
      </c>
      <c r="K5847" s="253" t="s">
        <v>485</v>
      </c>
      <c r="L5847" s="252" t="s">
        <v>9693</v>
      </c>
    </row>
    <row r="5848" spans="1:12" ht="13.5" x14ac:dyDescent="0.25">
      <c r="A5848" s="252" t="s">
        <v>25507</v>
      </c>
      <c r="B5848" s="252" t="s">
        <v>25508</v>
      </c>
      <c r="C5848" s="252" t="s">
        <v>25584</v>
      </c>
      <c r="D5848" s="252" t="s">
        <v>25585</v>
      </c>
      <c r="E5848" s="253" t="s">
        <v>259</v>
      </c>
      <c r="F5848" s="252" t="s">
        <v>259</v>
      </c>
      <c r="G5848" s="252" t="s">
        <v>25590</v>
      </c>
      <c r="H5848" s="252" t="s">
        <v>25591</v>
      </c>
      <c r="I5848" s="252" t="s">
        <v>10267</v>
      </c>
      <c r="J5848" s="252" t="s">
        <v>9691</v>
      </c>
      <c r="K5848" s="253" t="s">
        <v>1236</v>
      </c>
      <c r="L5848" s="252" t="s">
        <v>9693</v>
      </c>
    </row>
    <row r="5849" spans="1:12" ht="13.5" x14ac:dyDescent="0.25">
      <c r="A5849" s="252" t="s">
        <v>25507</v>
      </c>
      <c r="B5849" s="252" t="s">
        <v>25508</v>
      </c>
      <c r="C5849" s="252" t="s">
        <v>25584</v>
      </c>
      <c r="D5849" s="252" t="s">
        <v>25585</v>
      </c>
      <c r="E5849" s="253" t="s">
        <v>259</v>
      </c>
      <c r="F5849" s="252" t="s">
        <v>259</v>
      </c>
      <c r="G5849" s="252" t="s">
        <v>25592</v>
      </c>
      <c r="H5849" s="252" t="s">
        <v>25593</v>
      </c>
      <c r="I5849" s="252" t="s">
        <v>10267</v>
      </c>
      <c r="J5849" s="252" t="s">
        <v>9691</v>
      </c>
      <c r="K5849" s="253" t="s">
        <v>12711</v>
      </c>
      <c r="L5849" s="252" t="s">
        <v>9693</v>
      </c>
    </row>
    <row r="5850" spans="1:12" ht="13.5" x14ac:dyDescent="0.25">
      <c r="A5850" s="252" t="s">
        <v>25507</v>
      </c>
      <c r="B5850" s="252" t="s">
        <v>25508</v>
      </c>
      <c r="C5850" s="252" t="s">
        <v>25584</v>
      </c>
      <c r="D5850" s="252" t="s">
        <v>25585</v>
      </c>
      <c r="E5850" s="253" t="s">
        <v>259</v>
      </c>
      <c r="F5850" s="252" t="s">
        <v>259</v>
      </c>
      <c r="G5850" s="252" t="s">
        <v>25594</v>
      </c>
      <c r="H5850" s="252" t="s">
        <v>25595</v>
      </c>
      <c r="I5850" s="252" t="s">
        <v>10267</v>
      </c>
      <c r="J5850" s="252" t="s">
        <v>9691</v>
      </c>
      <c r="K5850" s="253" t="s">
        <v>3296</v>
      </c>
      <c r="L5850" s="252" t="s">
        <v>9693</v>
      </c>
    </row>
    <row r="5851" spans="1:12" ht="13.5" x14ac:dyDescent="0.25">
      <c r="A5851" s="252" t="s">
        <v>25507</v>
      </c>
      <c r="B5851" s="252" t="s">
        <v>25508</v>
      </c>
      <c r="C5851" s="252" t="s">
        <v>25584</v>
      </c>
      <c r="D5851" s="252" t="s">
        <v>25585</v>
      </c>
      <c r="E5851" s="253" t="s">
        <v>259</v>
      </c>
      <c r="F5851" s="252" t="s">
        <v>259</v>
      </c>
      <c r="G5851" s="252" t="s">
        <v>25596</v>
      </c>
      <c r="H5851" s="252" t="s">
        <v>25597</v>
      </c>
      <c r="I5851" s="252" t="s">
        <v>10267</v>
      </c>
      <c r="J5851" s="252" t="s">
        <v>9691</v>
      </c>
      <c r="K5851" s="253" t="s">
        <v>25037</v>
      </c>
      <c r="L5851" s="252" t="s">
        <v>9693</v>
      </c>
    </row>
    <row r="5852" spans="1:12" ht="13.5" x14ac:dyDescent="0.25">
      <c r="A5852" s="252" t="s">
        <v>25507</v>
      </c>
      <c r="B5852" s="252" t="s">
        <v>25508</v>
      </c>
      <c r="C5852" s="252" t="s">
        <v>25584</v>
      </c>
      <c r="D5852" s="252" t="s">
        <v>25585</v>
      </c>
      <c r="E5852" s="253" t="s">
        <v>259</v>
      </c>
      <c r="F5852" s="252" t="s">
        <v>259</v>
      </c>
      <c r="G5852" s="252" t="s">
        <v>25598</v>
      </c>
      <c r="H5852" s="252" t="s">
        <v>25599</v>
      </c>
      <c r="I5852" s="252" t="s">
        <v>10267</v>
      </c>
      <c r="J5852" s="252" t="s">
        <v>9691</v>
      </c>
      <c r="K5852" s="253" t="s">
        <v>25600</v>
      </c>
      <c r="L5852" s="252" t="s">
        <v>9693</v>
      </c>
    </row>
    <row r="5853" spans="1:12" ht="13.5" x14ac:dyDescent="0.25">
      <c r="A5853" s="252" t="s">
        <v>25507</v>
      </c>
      <c r="B5853" s="252" t="s">
        <v>25508</v>
      </c>
      <c r="C5853" s="252" t="s">
        <v>25584</v>
      </c>
      <c r="D5853" s="252" t="s">
        <v>25585</v>
      </c>
      <c r="E5853" s="253" t="s">
        <v>259</v>
      </c>
      <c r="F5853" s="252" t="s">
        <v>259</v>
      </c>
      <c r="G5853" s="252" t="s">
        <v>25601</v>
      </c>
      <c r="H5853" s="252" t="s">
        <v>25602</v>
      </c>
      <c r="I5853" s="252" t="s">
        <v>10267</v>
      </c>
      <c r="J5853" s="252" t="s">
        <v>9691</v>
      </c>
      <c r="K5853" s="253" t="s">
        <v>4625</v>
      </c>
      <c r="L5853" s="252" t="s">
        <v>9693</v>
      </c>
    </row>
    <row r="5854" spans="1:12" ht="13.5" x14ac:dyDescent="0.25">
      <c r="A5854" s="252" t="s">
        <v>25507</v>
      </c>
      <c r="B5854" s="252" t="s">
        <v>25508</v>
      </c>
      <c r="C5854" s="252" t="s">
        <v>25584</v>
      </c>
      <c r="D5854" s="252" t="s">
        <v>25585</v>
      </c>
      <c r="E5854" s="253" t="s">
        <v>259</v>
      </c>
      <c r="F5854" s="252" t="s">
        <v>259</v>
      </c>
      <c r="G5854" s="252" t="s">
        <v>25603</v>
      </c>
      <c r="H5854" s="252" t="s">
        <v>25604</v>
      </c>
      <c r="I5854" s="252" t="s">
        <v>10267</v>
      </c>
      <c r="J5854" s="252" t="s">
        <v>9691</v>
      </c>
      <c r="K5854" s="253" t="s">
        <v>25605</v>
      </c>
      <c r="L5854" s="252" t="s">
        <v>9693</v>
      </c>
    </row>
    <row r="5855" spans="1:12" ht="13.5" x14ac:dyDescent="0.25">
      <c r="A5855" s="252" t="s">
        <v>25507</v>
      </c>
      <c r="B5855" s="252" t="s">
        <v>25508</v>
      </c>
      <c r="C5855" s="252" t="s">
        <v>25584</v>
      </c>
      <c r="D5855" s="252" t="s">
        <v>25585</v>
      </c>
      <c r="E5855" s="253" t="s">
        <v>259</v>
      </c>
      <c r="F5855" s="252" t="s">
        <v>259</v>
      </c>
      <c r="G5855" s="252" t="s">
        <v>25606</v>
      </c>
      <c r="H5855" s="252" t="s">
        <v>25607</v>
      </c>
      <c r="I5855" s="252" t="s">
        <v>10267</v>
      </c>
      <c r="J5855" s="252" t="s">
        <v>9691</v>
      </c>
      <c r="K5855" s="253" t="s">
        <v>25608</v>
      </c>
      <c r="L5855" s="252" t="s">
        <v>9693</v>
      </c>
    </row>
    <row r="5856" spans="1:12" ht="13.5" x14ac:dyDescent="0.25">
      <c r="A5856" s="252" t="s">
        <v>25507</v>
      </c>
      <c r="B5856" s="252" t="s">
        <v>25508</v>
      </c>
      <c r="C5856" s="252" t="s">
        <v>25584</v>
      </c>
      <c r="D5856" s="252" t="s">
        <v>25585</v>
      </c>
      <c r="E5856" s="253" t="s">
        <v>259</v>
      </c>
      <c r="F5856" s="252" t="s">
        <v>259</v>
      </c>
      <c r="G5856" s="252" t="s">
        <v>25609</v>
      </c>
      <c r="H5856" s="252" t="s">
        <v>25610</v>
      </c>
      <c r="I5856" s="252" t="s">
        <v>10267</v>
      </c>
      <c r="J5856" s="252" t="s">
        <v>9691</v>
      </c>
      <c r="K5856" s="253" t="s">
        <v>25611</v>
      </c>
      <c r="L5856" s="252" t="s">
        <v>9693</v>
      </c>
    </row>
    <row r="5857" spans="1:12" ht="13.5" x14ac:dyDescent="0.25">
      <c r="A5857" s="252" t="s">
        <v>25507</v>
      </c>
      <c r="B5857" s="252" t="s">
        <v>25508</v>
      </c>
      <c r="C5857" s="252" t="s">
        <v>25584</v>
      </c>
      <c r="D5857" s="252" t="s">
        <v>25585</v>
      </c>
      <c r="E5857" s="253" t="s">
        <v>259</v>
      </c>
      <c r="F5857" s="252" t="s">
        <v>259</v>
      </c>
      <c r="G5857" s="252" t="s">
        <v>25612</v>
      </c>
      <c r="H5857" s="252" t="s">
        <v>25613</v>
      </c>
      <c r="I5857" s="252" t="s">
        <v>10267</v>
      </c>
      <c r="J5857" s="252" t="s">
        <v>9691</v>
      </c>
      <c r="K5857" s="253" t="s">
        <v>17202</v>
      </c>
      <c r="L5857" s="252" t="s">
        <v>9693</v>
      </c>
    </row>
    <row r="5858" spans="1:12" ht="13.5" x14ac:dyDescent="0.25">
      <c r="A5858" s="252" t="s">
        <v>25507</v>
      </c>
      <c r="B5858" s="252" t="s">
        <v>25508</v>
      </c>
      <c r="C5858" s="252" t="s">
        <v>25584</v>
      </c>
      <c r="D5858" s="252" t="s">
        <v>25585</v>
      </c>
      <c r="E5858" s="253" t="s">
        <v>259</v>
      </c>
      <c r="F5858" s="252" t="s">
        <v>259</v>
      </c>
      <c r="G5858" s="252" t="s">
        <v>25614</v>
      </c>
      <c r="H5858" s="252" t="s">
        <v>25615</v>
      </c>
      <c r="I5858" s="252" t="s">
        <v>10267</v>
      </c>
      <c r="J5858" s="252" t="s">
        <v>9691</v>
      </c>
      <c r="K5858" s="253" t="s">
        <v>25616</v>
      </c>
      <c r="L5858" s="252" t="s">
        <v>9693</v>
      </c>
    </row>
    <row r="5859" spans="1:12" ht="13.5" x14ac:dyDescent="0.25">
      <c r="A5859" s="252" t="s">
        <v>25507</v>
      </c>
      <c r="B5859" s="252" t="s">
        <v>25508</v>
      </c>
      <c r="C5859" s="252" t="s">
        <v>25584</v>
      </c>
      <c r="D5859" s="252" t="s">
        <v>25585</v>
      </c>
      <c r="E5859" s="253" t="s">
        <v>259</v>
      </c>
      <c r="F5859" s="252" t="s">
        <v>259</v>
      </c>
      <c r="G5859" s="252" t="s">
        <v>25617</v>
      </c>
      <c r="H5859" s="252" t="s">
        <v>25618</v>
      </c>
      <c r="I5859" s="252" t="s">
        <v>10267</v>
      </c>
      <c r="J5859" s="252" t="s">
        <v>9691</v>
      </c>
      <c r="K5859" s="253" t="s">
        <v>25037</v>
      </c>
      <c r="L5859" s="252" t="s">
        <v>9693</v>
      </c>
    </row>
    <row r="5860" spans="1:12" ht="13.5" x14ac:dyDescent="0.25">
      <c r="A5860" s="252" t="s">
        <v>25507</v>
      </c>
      <c r="B5860" s="252" t="s">
        <v>25508</v>
      </c>
      <c r="C5860" s="252" t="s">
        <v>25584</v>
      </c>
      <c r="D5860" s="252" t="s">
        <v>25585</v>
      </c>
      <c r="E5860" s="253" t="s">
        <v>259</v>
      </c>
      <c r="F5860" s="252" t="s">
        <v>259</v>
      </c>
      <c r="G5860" s="252" t="s">
        <v>25619</v>
      </c>
      <c r="H5860" s="252" t="s">
        <v>25620</v>
      </c>
      <c r="I5860" s="252" t="s">
        <v>10267</v>
      </c>
      <c r="J5860" s="252" t="s">
        <v>9691</v>
      </c>
      <c r="K5860" s="253" t="s">
        <v>25621</v>
      </c>
      <c r="L5860" s="252" t="s">
        <v>9693</v>
      </c>
    </row>
    <row r="5861" spans="1:12" ht="13.5" x14ac:dyDescent="0.25">
      <c r="A5861" s="252" t="s">
        <v>25507</v>
      </c>
      <c r="B5861" s="252" t="s">
        <v>25508</v>
      </c>
      <c r="C5861" s="252" t="s">
        <v>25584</v>
      </c>
      <c r="D5861" s="252" t="s">
        <v>25585</v>
      </c>
      <c r="E5861" s="253" t="s">
        <v>259</v>
      </c>
      <c r="F5861" s="252" t="s">
        <v>259</v>
      </c>
      <c r="G5861" s="252" t="s">
        <v>25622</v>
      </c>
      <c r="H5861" s="252" t="s">
        <v>25623</v>
      </c>
      <c r="I5861" s="252" t="s">
        <v>10267</v>
      </c>
      <c r="J5861" s="252" t="s">
        <v>9691</v>
      </c>
      <c r="K5861" s="253" t="s">
        <v>7644</v>
      </c>
      <c r="L5861" s="252" t="s">
        <v>9693</v>
      </c>
    </row>
    <row r="5862" spans="1:12" ht="13.5" x14ac:dyDescent="0.25">
      <c r="A5862" s="252" t="s">
        <v>25507</v>
      </c>
      <c r="B5862" s="252" t="s">
        <v>25508</v>
      </c>
      <c r="C5862" s="252" t="s">
        <v>25584</v>
      </c>
      <c r="D5862" s="252" t="s">
        <v>25585</v>
      </c>
      <c r="E5862" s="253" t="s">
        <v>259</v>
      </c>
      <c r="F5862" s="252" t="s">
        <v>259</v>
      </c>
      <c r="G5862" s="252" t="s">
        <v>25624</v>
      </c>
      <c r="H5862" s="252" t="s">
        <v>25625</v>
      </c>
      <c r="I5862" s="252" t="s">
        <v>10267</v>
      </c>
      <c r="J5862" s="252" t="s">
        <v>9691</v>
      </c>
      <c r="K5862" s="253" t="s">
        <v>6054</v>
      </c>
      <c r="L5862" s="252" t="s">
        <v>9693</v>
      </c>
    </row>
    <row r="5863" spans="1:12" ht="13.5" x14ac:dyDescent="0.25">
      <c r="A5863" s="252" t="s">
        <v>25507</v>
      </c>
      <c r="B5863" s="252" t="s">
        <v>25508</v>
      </c>
      <c r="C5863" s="252" t="s">
        <v>25584</v>
      </c>
      <c r="D5863" s="252" t="s">
        <v>25585</v>
      </c>
      <c r="E5863" s="253" t="s">
        <v>259</v>
      </c>
      <c r="F5863" s="252" t="s">
        <v>259</v>
      </c>
      <c r="G5863" s="252" t="s">
        <v>25626</v>
      </c>
      <c r="H5863" s="252" t="s">
        <v>25627</v>
      </c>
      <c r="I5863" s="252" t="s">
        <v>10267</v>
      </c>
      <c r="J5863" s="252" t="s">
        <v>9691</v>
      </c>
      <c r="K5863" s="253" t="s">
        <v>18917</v>
      </c>
      <c r="L5863" s="252" t="s">
        <v>9693</v>
      </c>
    </row>
    <row r="5864" spans="1:12" ht="13.5" x14ac:dyDescent="0.25">
      <c r="A5864" s="252" t="s">
        <v>25507</v>
      </c>
      <c r="B5864" s="252" t="s">
        <v>25508</v>
      </c>
      <c r="C5864" s="252" t="s">
        <v>25584</v>
      </c>
      <c r="D5864" s="252" t="s">
        <v>25585</v>
      </c>
      <c r="E5864" s="253" t="s">
        <v>259</v>
      </c>
      <c r="F5864" s="252" t="s">
        <v>259</v>
      </c>
      <c r="G5864" s="252" t="s">
        <v>25628</v>
      </c>
      <c r="H5864" s="252" t="s">
        <v>25629</v>
      </c>
      <c r="I5864" s="252" t="s">
        <v>10267</v>
      </c>
      <c r="J5864" s="252" t="s">
        <v>9691</v>
      </c>
      <c r="K5864" s="253" t="s">
        <v>5297</v>
      </c>
      <c r="L5864" s="252" t="s">
        <v>9693</v>
      </c>
    </row>
    <row r="5865" spans="1:12" ht="13.5" x14ac:dyDescent="0.25">
      <c r="A5865" s="252" t="s">
        <v>25507</v>
      </c>
      <c r="B5865" s="252" t="s">
        <v>25508</v>
      </c>
      <c r="C5865" s="252" t="s">
        <v>25584</v>
      </c>
      <c r="D5865" s="252" t="s">
        <v>25585</v>
      </c>
      <c r="E5865" s="253" t="s">
        <v>259</v>
      </c>
      <c r="F5865" s="252" t="s">
        <v>259</v>
      </c>
      <c r="G5865" s="252" t="s">
        <v>25630</v>
      </c>
      <c r="H5865" s="252" t="s">
        <v>25631</v>
      </c>
      <c r="I5865" s="252" t="s">
        <v>10267</v>
      </c>
      <c r="J5865" s="252" t="s">
        <v>9691</v>
      </c>
      <c r="K5865" s="253" t="s">
        <v>7694</v>
      </c>
      <c r="L5865" s="252" t="s">
        <v>9693</v>
      </c>
    </row>
    <row r="5866" spans="1:12" ht="13.5" x14ac:dyDescent="0.25">
      <c r="A5866" s="252" t="s">
        <v>25507</v>
      </c>
      <c r="B5866" s="252" t="s">
        <v>25508</v>
      </c>
      <c r="C5866" s="252" t="s">
        <v>25584</v>
      </c>
      <c r="D5866" s="252" t="s">
        <v>25585</v>
      </c>
      <c r="E5866" s="253" t="s">
        <v>259</v>
      </c>
      <c r="F5866" s="252" t="s">
        <v>259</v>
      </c>
      <c r="G5866" s="252" t="s">
        <v>25632</v>
      </c>
      <c r="H5866" s="252" t="s">
        <v>25633</v>
      </c>
      <c r="I5866" s="252" t="s">
        <v>10267</v>
      </c>
      <c r="J5866" s="252" t="s">
        <v>9691</v>
      </c>
      <c r="K5866" s="253" t="s">
        <v>23745</v>
      </c>
      <c r="L5866" s="252" t="s">
        <v>9693</v>
      </c>
    </row>
    <row r="5867" spans="1:12" ht="13.5" x14ac:dyDescent="0.25">
      <c r="A5867" s="252" t="s">
        <v>25507</v>
      </c>
      <c r="B5867" s="252" t="s">
        <v>25508</v>
      </c>
      <c r="C5867" s="252" t="s">
        <v>25584</v>
      </c>
      <c r="D5867" s="252" t="s">
        <v>25585</v>
      </c>
      <c r="E5867" s="253" t="s">
        <v>259</v>
      </c>
      <c r="F5867" s="252" t="s">
        <v>259</v>
      </c>
      <c r="G5867" s="252" t="s">
        <v>25634</v>
      </c>
      <c r="H5867" s="252" t="s">
        <v>25635</v>
      </c>
      <c r="I5867" s="252" t="s">
        <v>10267</v>
      </c>
      <c r="J5867" s="252" t="s">
        <v>9691</v>
      </c>
      <c r="K5867" s="253" t="s">
        <v>25636</v>
      </c>
      <c r="L5867" s="252" t="s">
        <v>9693</v>
      </c>
    </row>
    <row r="5868" spans="1:12" ht="13.5" x14ac:dyDescent="0.25">
      <c r="A5868" s="252" t="s">
        <v>25507</v>
      </c>
      <c r="B5868" s="252" t="s">
        <v>25508</v>
      </c>
      <c r="C5868" s="252" t="s">
        <v>25584</v>
      </c>
      <c r="D5868" s="252" t="s">
        <v>25585</v>
      </c>
      <c r="E5868" s="253" t="s">
        <v>259</v>
      </c>
      <c r="F5868" s="252" t="s">
        <v>259</v>
      </c>
      <c r="G5868" s="252" t="s">
        <v>25637</v>
      </c>
      <c r="H5868" s="252" t="s">
        <v>25638</v>
      </c>
      <c r="I5868" s="252" t="s">
        <v>10267</v>
      </c>
      <c r="J5868" s="252" t="s">
        <v>9691</v>
      </c>
      <c r="K5868" s="253" t="s">
        <v>17027</v>
      </c>
      <c r="L5868" s="252" t="s">
        <v>9693</v>
      </c>
    </row>
    <row r="5869" spans="1:12" ht="13.5" x14ac:dyDescent="0.25">
      <c r="A5869" s="252" t="s">
        <v>25507</v>
      </c>
      <c r="B5869" s="252" t="s">
        <v>25508</v>
      </c>
      <c r="C5869" s="252" t="s">
        <v>25584</v>
      </c>
      <c r="D5869" s="252" t="s">
        <v>25585</v>
      </c>
      <c r="E5869" s="253" t="s">
        <v>259</v>
      </c>
      <c r="F5869" s="252" t="s">
        <v>259</v>
      </c>
      <c r="G5869" s="252" t="s">
        <v>25639</v>
      </c>
      <c r="H5869" s="252" t="s">
        <v>25640</v>
      </c>
      <c r="I5869" s="252" t="s">
        <v>10267</v>
      </c>
      <c r="J5869" s="252" t="s">
        <v>9691</v>
      </c>
      <c r="K5869" s="253" t="s">
        <v>25641</v>
      </c>
      <c r="L5869" s="252" t="s">
        <v>9693</v>
      </c>
    </row>
    <row r="5870" spans="1:12" ht="13.5" x14ac:dyDescent="0.25">
      <c r="A5870" s="252" t="s">
        <v>25507</v>
      </c>
      <c r="B5870" s="252" t="s">
        <v>25508</v>
      </c>
      <c r="C5870" s="252" t="s">
        <v>25584</v>
      </c>
      <c r="D5870" s="252" t="s">
        <v>25585</v>
      </c>
      <c r="E5870" s="253" t="s">
        <v>259</v>
      </c>
      <c r="F5870" s="252" t="s">
        <v>259</v>
      </c>
      <c r="G5870" s="252" t="s">
        <v>25642</v>
      </c>
      <c r="H5870" s="252" t="s">
        <v>25643</v>
      </c>
      <c r="I5870" s="252" t="s">
        <v>10267</v>
      </c>
      <c r="J5870" s="252" t="s">
        <v>9691</v>
      </c>
      <c r="K5870" s="253" t="s">
        <v>25644</v>
      </c>
      <c r="L5870" s="252" t="s">
        <v>9693</v>
      </c>
    </row>
    <row r="5871" spans="1:12" ht="13.5" x14ac:dyDescent="0.25">
      <c r="A5871" s="252" t="s">
        <v>25507</v>
      </c>
      <c r="B5871" s="252" t="s">
        <v>25508</v>
      </c>
      <c r="C5871" s="252" t="s">
        <v>25584</v>
      </c>
      <c r="D5871" s="252" t="s">
        <v>25585</v>
      </c>
      <c r="E5871" s="253" t="s">
        <v>259</v>
      </c>
      <c r="F5871" s="252" t="s">
        <v>259</v>
      </c>
      <c r="G5871" s="252" t="s">
        <v>25645</v>
      </c>
      <c r="H5871" s="252" t="s">
        <v>25646</v>
      </c>
      <c r="I5871" s="252" t="s">
        <v>10267</v>
      </c>
      <c r="J5871" s="252" t="s">
        <v>9691</v>
      </c>
      <c r="K5871" s="253" t="s">
        <v>25647</v>
      </c>
      <c r="L5871" s="252" t="s">
        <v>9693</v>
      </c>
    </row>
    <row r="5872" spans="1:12" ht="13.5" x14ac:dyDescent="0.25">
      <c r="A5872" s="252" t="s">
        <v>25507</v>
      </c>
      <c r="B5872" s="252" t="s">
        <v>25508</v>
      </c>
      <c r="C5872" s="252" t="s">
        <v>25584</v>
      </c>
      <c r="D5872" s="252" t="s">
        <v>25585</v>
      </c>
      <c r="E5872" s="253" t="s">
        <v>259</v>
      </c>
      <c r="F5872" s="252" t="s">
        <v>259</v>
      </c>
      <c r="G5872" s="252" t="s">
        <v>25648</v>
      </c>
      <c r="H5872" s="252" t="s">
        <v>25649</v>
      </c>
      <c r="I5872" s="252" t="s">
        <v>10267</v>
      </c>
      <c r="J5872" s="252" t="s">
        <v>9691</v>
      </c>
      <c r="K5872" s="253" t="s">
        <v>9769</v>
      </c>
      <c r="L5872" s="252" t="s">
        <v>9693</v>
      </c>
    </row>
    <row r="5873" spans="1:12" ht="13.5" x14ac:dyDescent="0.25">
      <c r="A5873" s="252" t="s">
        <v>25507</v>
      </c>
      <c r="B5873" s="252" t="s">
        <v>25508</v>
      </c>
      <c r="C5873" s="252" t="s">
        <v>25584</v>
      </c>
      <c r="D5873" s="252" t="s">
        <v>25585</v>
      </c>
      <c r="E5873" s="253" t="s">
        <v>259</v>
      </c>
      <c r="F5873" s="252" t="s">
        <v>259</v>
      </c>
      <c r="G5873" s="252" t="s">
        <v>25650</v>
      </c>
      <c r="H5873" s="252" t="s">
        <v>25651</v>
      </c>
      <c r="I5873" s="252" t="s">
        <v>10267</v>
      </c>
      <c r="J5873" s="252" t="s">
        <v>9691</v>
      </c>
      <c r="K5873" s="253" t="s">
        <v>25652</v>
      </c>
      <c r="L5873" s="252" t="s">
        <v>9693</v>
      </c>
    </row>
    <row r="5874" spans="1:12" ht="13.5" x14ac:dyDescent="0.25">
      <c r="A5874" s="252" t="s">
        <v>25507</v>
      </c>
      <c r="B5874" s="252" t="s">
        <v>25508</v>
      </c>
      <c r="C5874" s="252" t="s">
        <v>25584</v>
      </c>
      <c r="D5874" s="252" t="s">
        <v>25585</v>
      </c>
      <c r="E5874" s="253" t="s">
        <v>259</v>
      </c>
      <c r="F5874" s="252" t="s">
        <v>259</v>
      </c>
      <c r="G5874" s="252" t="s">
        <v>25653</v>
      </c>
      <c r="H5874" s="252" t="s">
        <v>25654</v>
      </c>
      <c r="I5874" s="252" t="s">
        <v>10267</v>
      </c>
      <c r="J5874" s="252" t="s">
        <v>9691</v>
      </c>
      <c r="K5874" s="253" t="s">
        <v>7369</v>
      </c>
      <c r="L5874" s="252" t="s">
        <v>9693</v>
      </c>
    </row>
    <row r="5875" spans="1:12" ht="13.5" x14ac:dyDescent="0.25">
      <c r="A5875" s="252" t="s">
        <v>25507</v>
      </c>
      <c r="B5875" s="252" t="s">
        <v>25508</v>
      </c>
      <c r="C5875" s="252" t="s">
        <v>25584</v>
      </c>
      <c r="D5875" s="252" t="s">
        <v>25585</v>
      </c>
      <c r="E5875" s="253" t="s">
        <v>259</v>
      </c>
      <c r="F5875" s="252" t="s">
        <v>259</v>
      </c>
      <c r="G5875" s="252" t="s">
        <v>25655</v>
      </c>
      <c r="H5875" s="252" t="s">
        <v>25656</v>
      </c>
      <c r="I5875" s="252" t="s">
        <v>10267</v>
      </c>
      <c r="J5875" s="252" t="s">
        <v>9691</v>
      </c>
      <c r="K5875" s="253" t="s">
        <v>22490</v>
      </c>
      <c r="L5875" s="252" t="s">
        <v>9693</v>
      </c>
    </row>
    <row r="5876" spans="1:12" ht="13.5" x14ac:dyDescent="0.25">
      <c r="A5876" s="252" t="s">
        <v>25507</v>
      </c>
      <c r="B5876" s="252" t="s">
        <v>25508</v>
      </c>
      <c r="C5876" s="252" t="s">
        <v>25584</v>
      </c>
      <c r="D5876" s="252" t="s">
        <v>25585</v>
      </c>
      <c r="E5876" s="253" t="s">
        <v>259</v>
      </c>
      <c r="F5876" s="252" t="s">
        <v>259</v>
      </c>
      <c r="G5876" s="252" t="s">
        <v>25657</v>
      </c>
      <c r="H5876" s="252" t="s">
        <v>25658</v>
      </c>
      <c r="I5876" s="252" t="s">
        <v>10267</v>
      </c>
      <c r="J5876" s="252" t="s">
        <v>9691</v>
      </c>
      <c r="K5876" s="253" t="s">
        <v>25659</v>
      </c>
      <c r="L5876" s="252" t="s">
        <v>9693</v>
      </c>
    </row>
    <row r="5877" spans="1:12" ht="13.5" x14ac:dyDescent="0.25">
      <c r="A5877" s="252" t="s">
        <v>25507</v>
      </c>
      <c r="B5877" s="252" t="s">
        <v>25508</v>
      </c>
      <c r="C5877" s="252" t="s">
        <v>25584</v>
      </c>
      <c r="D5877" s="252" t="s">
        <v>25585</v>
      </c>
      <c r="E5877" s="253" t="s">
        <v>259</v>
      </c>
      <c r="F5877" s="252" t="s">
        <v>259</v>
      </c>
      <c r="G5877" s="252" t="s">
        <v>25660</v>
      </c>
      <c r="H5877" s="252" t="s">
        <v>25661</v>
      </c>
      <c r="I5877" s="252" t="s">
        <v>10267</v>
      </c>
      <c r="J5877" s="252" t="s">
        <v>10377</v>
      </c>
      <c r="K5877" s="253" t="s">
        <v>2388</v>
      </c>
      <c r="L5877" s="252" t="s">
        <v>9693</v>
      </c>
    </row>
    <row r="5878" spans="1:12" ht="13.5" x14ac:dyDescent="0.25">
      <c r="A5878" s="252" t="s">
        <v>25507</v>
      </c>
      <c r="B5878" s="252" t="s">
        <v>25508</v>
      </c>
      <c r="C5878" s="252" t="s">
        <v>25584</v>
      </c>
      <c r="D5878" s="252" t="s">
        <v>25585</v>
      </c>
      <c r="E5878" s="253" t="s">
        <v>259</v>
      </c>
      <c r="F5878" s="252" t="s">
        <v>259</v>
      </c>
      <c r="G5878" s="252" t="s">
        <v>25662</v>
      </c>
      <c r="H5878" s="252" t="s">
        <v>25663</v>
      </c>
      <c r="I5878" s="252" t="s">
        <v>10267</v>
      </c>
      <c r="J5878" s="252" t="s">
        <v>9691</v>
      </c>
      <c r="K5878" s="253" t="s">
        <v>1638</v>
      </c>
      <c r="L5878" s="252" t="s">
        <v>9693</v>
      </c>
    </row>
    <row r="5879" spans="1:12" ht="13.5" x14ac:dyDescent="0.25">
      <c r="A5879" s="252" t="s">
        <v>25507</v>
      </c>
      <c r="B5879" s="252" t="s">
        <v>25508</v>
      </c>
      <c r="C5879" s="252" t="s">
        <v>25584</v>
      </c>
      <c r="D5879" s="252" t="s">
        <v>25585</v>
      </c>
      <c r="E5879" s="253" t="s">
        <v>259</v>
      </c>
      <c r="F5879" s="252" t="s">
        <v>259</v>
      </c>
      <c r="G5879" s="252" t="s">
        <v>25664</v>
      </c>
      <c r="H5879" s="252" t="s">
        <v>25665</v>
      </c>
      <c r="I5879" s="252" t="s">
        <v>10267</v>
      </c>
      <c r="J5879" s="252" t="s">
        <v>10377</v>
      </c>
      <c r="K5879" s="253" t="s">
        <v>25666</v>
      </c>
      <c r="L5879" s="252" t="s">
        <v>9693</v>
      </c>
    </row>
    <row r="5880" spans="1:12" ht="13.5" x14ac:dyDescent="0.25">
      <c r="A5880" s="252" t="s">
        <v>25507</v>
      </c>
      <c r="B5880" s="252" t="s">
        <v>25508</v>
      </c>
      <c r="C5880" s="252" t="s">
        <v>25584</v>
      </c>
      <c r="D5880" s="252" t="s">
        <v>25585</v>
      </c>
      <c r="E5880" s="253" t="s">
        <v>259</v>
      </c>
      <c r="F5880" s="252" t="s">
        <v>259</v>
      </c>
      <c r="G5880" s="252" t="s">
        <v>25667</v>
      </c>
      <c r="H5880" s="252" t="s">
        <v>25668</v>
      </c>
      <c r="I5880" s="252" t="s">
        <v>10267</v>
      </c>
      <c r="J5880" s="252" t="s">
        <v>9691</v>
      </c>
      <c r="K5880" s="253" t="s">
        <v>25669</v>
      </c>
      <c r="L5880" s="252" t="s">
        <v>9693</v>
      </c>
    </row>
    <row r="5881" spans="1:12" ht="13.5" x14ac:dyDescent="0.25">
      <c r="A5881" s="252" t="s">
        <v>25507</v>
      </c>
      <c r="B5881" s="252" t="s">
        <v>25508</v>
      </c>
      <c r="C5881" s="252" t="s">
        <v>25584</v>
      </c>
      <c r="D5881" s="252" t="s">
        <v>25585</v>
      </c>
      <c r="E5881" s="253" t="s">
        <v>259</v>
      </c>
      <c r="F5881" s="252" t="s">
        <v>259</v>
      </c>
      <c r="G5881" s="252" t="s">
        <v>25670</v>
      </c>
      <c r="H5881" s="252" t="s">
        <v>25671</v>
      </c>
      <c r="I5881" s="252" t="s">
        <v>10267</v>
      </c>
      <c r="J5881" s="252" t="s">
        <v>10377</v>
      </c>
      <c r="K5881" s="253" t="s">
        <v>17033</v>
      </c>
      <c r="L5881" s="252" t="s">
        <v>9693</v>
      </c>
    </row>
    <row r="5882" spans="1:12" ht="13.5" x14ac:dyDescent="0.25">
      <c r="A5882" s="252" t="s">
        <v>25507</v>
      </c>
      <c r="B5882" s="252" t="s">
        <v>25508</v>
      </c>
      <c r="C5882" s="252" t="s">
        <v>25584</v>
      </c>
      <c r="D5882" s="252" t="s">
        <v>25585</v>
      </c>
      <c r="E5882" s="253" t="s">
        <v>259</v>
      </c>
      <c r="F5882" s="252" t="s">
        <v>259</v>
      </c>
      <c r="G5882" s="252" t="s">
        <v>25672</v>
      </c>
      <c r="H5882" s="252" t="s">
        <v>25673</v>
      </c>
      <c r="I5882" s="252" t="s">
        <v>10267</v>
      </c>
      <c r="J5882" s="252" t="s">
        <v>9691</v>
      </c>
      <c r="K5882" s="253" t="s">
        <v>11722</v>
      </c>
      <c r="L5882" s="252" t="s">
        <v>9693</v>
      </c>
    </row>
    <row r="5883" spans="1:12" ht="13.5" x14ac:dyDescent="0.25">
      <c r="A5883" s="252" t="s">
        <v>25507</v>
      </c>
      <c r="B5883" s="252" t="s">
        <v>25508</v>
      </c>
      <c r="C5883" s="252" t="s">
        <v>25584</v>
      </c>
      <c r="D5883" s="252" t="s">
        <v>25585</v>
      </c>
      <c r="E5883" s="253" t="s">
        <v>259</v>
      </c>
      <c r="F5883" s="252" t="s">
        <v>259</v>
      </c>
      <c r="G5883" s="252" t="s">
        <v>25674</v>
      </c>
      <c r="H5883" s="252" t="s">
        <v>25675</v>
      </c>
      <c r="I5883" s="252" t="s">
        <v>10267</v>
      </c>
      <c r="J5883" s="252" t="s">
        <v>10377</v>
      </c>
      <c r="K5883" s="253" t="s">
        <v>16641</v>
      </c>
      <c r="L5883" s="252" t="s">
        <v>9693</v>
      </c>
    </row>
    <row r="5884" spans="1:12" ht="13.5" x14ac:dyDescent="0.25">
      <c r="A5884" s="252" t="s">
        <v>25507</v>
      </c>
      <c r="B5884" s="252" t="s">
        <v>25508</v>
      </c>
      <c r="C5884" s="252" t="s">
        <v>25584</v>
      </c>
      <c r="D5884" s="252" t="s">
        <v>25585</v>
      </c>
      <c r="E5884" s="253" t="s">
        <v>259</v>
      </c>
      <c r="F5884" s="252" t="s">
        <v>259</v>
      </c>
      <c r="G5884" s="252" t="s">
        <v>25676</v>
      </c>
      <c r="H5884" s="252" t="s">
        <v>25677</v>
      </c>
      <c r="I5884" s="252" t="s">
        <v>10267</v>
      </c>
      <c r="J5884" s="252" t="s">
        <v>9691</v>
      </c>
      <c r="K5884" s="253" t="s">
        <v>25678</v>
      </c>
      <c r="L5884" s="252" t="s">
        <v>9693</v>
      </c>
    </row>
    <row r="5885" spans="1:12" ht="13.5" x14ac:dyDescent="0.25">
      <c r="A5885" s="252" t="s">
        <v>25507</v>
      </c>
      <c r="B5885" s="252" t="s">
        <v>25508</v>
      </c>
      <c r="C5885" s="252" t="s">
        <v>25584</v>
      </c>
      <c r="D5885" s="252" t="s">
        <v>25585</v>
      </c>
      <c r="E5885" s="253" t="s">
        <v>259</v>
      </c>
      <c r="F5885" s="252" t="s">
        <v>259</v>
      </c>
      <c r="G5885" s="252" t="s">
        <v>25679</v>
      </c>
      <c r="H5885" s="252" t="s">
        <v>25680</v>
      </c>
      <c r="I5885" s="252" t="s">
        <v>10267</v>
      </c>
      <c r="J5885" s="252" t="s">
        <v>9691</v>
      </c>
      <c r="K5885" s="253" t="s">
        <v>25681</v>
      </c>
      <c r="L5885" s="252" t="s">
        <v>9693</v>
      </c>
    </row>
    <row r="5886" spans="1:12" ht="13.5" x14ac:dyDescent="0.25">
      <c r="A5886" s="252" t="s">
        <v>25507</v>
      </c>
      <c r="B5886" s="252" t="s">
        <v>25508</v>
      </c>
      <c r="C5886" s="252" t="s">
        <v>25584</v>
      </c>
      <c r="D5886" s="252" t="s">
        <v>25585</v>
      </c>
      <c r="E5886" s="253" t="s">
        <v>259</v>
      </c>
      <c r="F5886" s="252" t="s">
        <v>259</v>
      </c>
      <c r="G5886" s="252" t="s">
        <v>25682</v>
      </c>
      <c r="H5886" s="252" t="s">
        <v>25683</v>
      </c>
      <c r="I5886" s="252" t="s">
        <v>10267</v>
      </c>
      <c r="J5886" s="252" t="s">
        <v>9691</v>
      </c>
      <c r="K5886" s="253" t="s">
        <v>25684</v>
      </c>
      <c r="L5886" s="252" t="s">
        <v>9693</v>
      </c>
    </row>
    <row r="5887" spans="1:12" ht="13.5" x14ac:dyDescent="0.25">
      <c r="A5887" s="252" t="s">
        <v>25507</v>
      </c>
      <c r="B5887" s="252" t="s">
        <v>25508</v>
      </c>
      <c r="C5887" s="252" t="s">
        <v>25584</v>
      </c>
      <c r="D5887" s="252" t="s">
        <v>25585</v>
      </c>
      <c r="E5887" s="253" t="s">
        <v>259</v>
      </c>
      <c r="F5887" s="252" t="s">
        <v>259</v>
      </c>
      <c r="G5887" s="252" t="s">
        <v>25685</v>
      </c>
      <c r="H5887" s="252" t="s">
        <v>25686</v>
      </c>
      <c r="I5887" s="252" t="s">
        <v>10267</v>
      </c>
      <c r="J5887" s="252" t="s">
        <v>9691</v>
      </c>
      <c r="K5887" s="253" t="s">
        <v>25687</v>
      </c>
      <c r="L5887" s="252" t="s">
        <v>9693</v>
      </c>
    </row>
    <row r="5888" spans="1:12" ht="13.5" x14ac:dyDescent="0.25">
      <c r="A5888" s="252" t="s">
        <v>25507</v>
      </c>
      <c r="B5888" s="252" t="s">
        <v>25508</v>
      </c>
      <c r="C5888" s="252" t="s">
        <v>25584</v>
      </c>
      <c r="D5888" s="252" t="s">
        <v>25585</v>
      </c>
      <c r="E5888" s="253" t="s">
        <v>259</v>
      </c>
      <c r="F5888" s="252" t="s">
        <v>259</v>
      </c>
      <c r="G5888" s="252" t="s">
        <v>25688</v>
      </c>
      <c r="H5888" s="252" t="s">
        <v>25689</v>
      </c>
      <c r="I5888" s="252" t="s">
        <v>10267</v>
      </c>
      <c r="J5888" s="252" t="s">
        <v>9691</v>
      </c>
      <c r="K5888" s="253" t="s">
        <v>7225</v>
      </c>
      <c r="L5888" s="252" t="s">
        <v>9693</v>
      </c>
    </row>
    <row r="5889" spans="1:12" ht="13.5" x14ac:dyDescent="0.25">
      <c r="A5889" s="252" t="s">
        <v>25507</v>
      </c>
      <c r="B5889" s="252" t="s">
        <v>25508</v>
      </c>
      <c r="C5889" s="252" t="s">
        <v>25584</v>
      </c>
      <c r="D5889" s="252" t="s">
        <v>25585</v>
      </c>
      <c r="E5889" s="253" t="s">
        <v>259</v>
      </c>
      <c r="F5889" s="252" t="s">
        <v>259</v>
      </c>
      <c r="G5889" s="252" t="s">
        <v>25690</v>
      </c>
      <c r="H5889" s="252" t="s">
        <v>25691</v>
      </c>
      <c r="I5889" s="252" t="s">
        <v>10267</v>
      </c>
      <c r="J5889" s="252" t="s">
        <v>9691</v>
      </c>
      <c r="K5889" s="253" t="s">
        <v>1485</v>
      </c>
      <c r="L5889" s="252" t="s">
        <v>9693</v>
      </c>
    </row>
    <row r="5890" spans="1:12" ht="13.5" x14ac:dyDescent="0.25">
      <c r="A5890" s="252" t="s">
        <v>25507</v>
      </c>
      <c r="B5890" s="252" t="s">
        <v>25508</v>
      </c>
      <c r="C5890" s="252" t="s">
        <v>25584</v>
      </c>
      <c r="D5890" s="252" t="s">
        <v>25585</v>
      </c>
      <c r="E5890" s="253" t="s">
        <v>259</v>
      </c>
      <c r="F5890" s="252" t="s">
        <v>259</v>
      </c>
      <c r="G5890" s="252" t="s">
        <v>25692</v>
      </c>
      <c r="H5890" s="252" t="s">
        <v>25693</v>
      </c>
      <c r="I5890" s="252" t="s">
        <v>10267</v>
      </c>
      <c r="J5890" s="252" t="s">
        <v>10377</v>
      </c>
      <c r="K5890" s="253" t="s">
        <v>1113</v>
      </c>
      <c r="L5890" s="252" t="s">
        <v>9693</v>
      </c>
    </row>
    <row r="5891" spans="1:12" ht="13.5" x14ac:dyDescent="0.25">
      <c r="A5891" s="252" t="s">
        <v>25507</v>
      </c>
      <c r="B5891" s="252" t="s">
        <v>25508</v>
      </c>
      <c r="C5891" s="252" t="s">
        <v>25584</v>
      </c>
      <c r="D5891" s="252" t="s">
        <v>25585</v>
      </c>
      <c r="E5891" s="253" t="s">
        <v>259</v>
      </c>
      <c r="F5891" s="252" t="s">
        <v>259</v>
      </c>
      <c r="G5891" s="252" t="s">
        <v>25694</v>
      </c>
      <c r="H5891" s="252" t="s">
        <v>25695</v>
      </c>
      <c r="I5891" s="252" t="s">
        <v>10267</v>
      </c>
      <c r="J5891" s="252" t="s">
        <v>9691</v>
      </c>
      <c r="K5891" s="253" t="s">
        <v>21355</v>
      </c>
      <c r="L5891" s="252" t="s">
        <v>9693</v>
      </c>
    </row>
    <row r="5892" spans="1:12" ht="13.5" x14ac:dyDescent="0.25">
      <c r="A5892" s="252" t="s">
        <v>25507</v>
      </c>
      <c r="B5892" s="252" t="s">
        <v>25508</v>
      </c>
      <c r="C5892" s="252" t="s">
        <v>25584</v>
      </c>
      <c r="D5892" s="252" t="s">
        <v>25585</v>
      </c>
      <c r="E5892" s="253" t="s">
        <v>259</v>
      </c>
      <c r="F5892" s="252" t="s">
        <v>259</v>
      </c>
      <c r="G5892" s="252" t="s">
        <v>25696</v>
      </c>
      <c r="H5892" s="252" t="s">
        <v>25697</v>
      </c>
      <c r="I5892" s="252" t="s">
        <v>10267</v>
      </c>
      <c r="J5892" s="252" t="s">
        <v>10377</v>
      </c>
      <c r="K5892" s="253" t="s">
        <v>25698</v>
      </c>
      <c r="L5892" s="252" t="s">
        <v>9693</v>
      </c>
    </row>
    <row r="5893" spans="1:12" ht="13.5" x14ac:dyDescent="0.25">
      <c r="A5893" s="252" t="s">
        <v>25507</v>
      </c>
      <c r="B5893" s="252" t="s">
        <v>25508</v>
      </c>
      <c r="C5893" s="252" t="s">
        <v>25584</v>
      </c>
      <c r="D5893" s="252" t="s">
        <v>25585</v>
      </c>
      <c r="E5893" s="253" t="s">
        <v>259</v>
      </c>
      <c r="F5893" s="252" t="s">
        <v>259</v>
      </c>
      <c r="G5893" s="252" t="s">
        <v>25699</v>
      </c>
      <c r="H5893" s="252" t="s">
        <v>25700</v>
      </c>
      <c r="I5893" s="252" t="s">
        <v>10267</v>
      </c>
      <c r="J5893" s="252" t="s">
        <v>9691</v>
      </c>
      <c r="K5893" s="253" t="s">
        <v>12704</v>
      </c>
      <c r="L5893" s="252" t="s">
        <v>9693</v>
      </c>
    </row>
    <row r="5894" spans="1:12" ht="13.5" x14ac:dyDescent="0.25">
      <c r="A5894" s="252" t="s">
        <v>25507</v>
      </c>
      <c r="B5894" s="252" t="s">
        <v>25508</v>
      </c>
      <c r="C5894" s="252" t="s">
        <v>25584</v>
      </c>
      <c r="D5894" s="252" t="s">
        <v>25585</v>
      </c>
      <c r="E5894" s="253" t="s">
        <v>259</v>
      </c>
      <c r="F5894" s="252" t="s">
        <v>259</v>
      </c>
      <c r="G5894" s="252" t="s">
        <v>25701</v>
      </c>
      <c r="H5894" s="252" t="s">
        <v>25702</v>
      </c>
      <c r="I5894" s="252" t="s">
        <v>10267</v>
      </c>
      <c r="J5894" s="252" t="s">
        <v>10377</v>
      </c>
      <c r="K5894" s="253" t="s">
        <v>19456</v>
      </c>
      <c r="L5894" s="252" t="s">
        <v>9693</v>
      </c>
    </row>
    <row r="5895" spans="1:12" ht="13.5" x14ac:dyDescent="0.25">
      <c r="A5895" s="252" t="s">
        <v>25507</v>
      </c>
      <c r="B5895" s="252" t="s">
        <v>25508</v>
      </c>
      <c r="C5895" s="252" t="s">
        <v>25584</v>
      </c>
      <c r="D5895" s="252" t="s">
        <v>25585</v>
      </c>
      <c r="E5895" s="253" t="s">
        <v>259</v>
      </c>
      <c r="F5895" s="252" t="s">
        <v>259</v>
      </c>
      <c r="G5895" s="252" t="s">
        <v>25703</v>
      </c>
      <c r="H5895" s="252" t="s">
        <v>25704</v>
      </c>
      <c r="I5895" s="252" t="s">
        <v>10267</v>
      </c>
      <c r="J5895" s="252" t="s">
        <v>9691</v>
      </c>
      <c r="K5895" s="253" t="s">
        <v>503</v>
      </c>
      <c r="L5895" s="252" t="s">
        <v>9693</v>
      </c>
    </row>
    <row r="5896" spans="1:12" ht="13.5" x14ac:dyDescent="0.25">
      <c r="A5896" s="252" t="s">
        <v>25507</v>
      </c>
      <c r="B5896" s="252" t="s">
        <v>25508</v>
      </c>
      <c r="C5896" s="252" t="s">
        <v>25584</v>
      </c>
      <c r="D5896" s="252" t="s">
        <v>25585</v>
      </c>
      <c r="E5896" s="253" t="s">
        <v>259</v>
      </c>
      <c r="F5896" s="252" t="s">
        <v>259</v>
      </c>
      <c r="G5896" s="252" t="s">
        <v>25705</v>
      </c>
      <c r="H5896" s="252" t="s">
        <v>25706</v>
      </c>
      <c r="I5896" s="252" t="s">
        <v>10267</v>
      </c>
      <c r="J5896" s="252" t="s">
        <v>10377</v>
      </c>
      <c r="K5896" s="253" t="s">
        <v>25707</v>
      </c>
      <c r="L5896" s="252" t="s">
        <v>9693</v>
      </c>
    </row>
    <row r="5897" spans="1:12" ht="13.5" x14ac:dyDescent="0.25">
      <c r="A5897" s="252" t="s">
        <v>25507</v>
      </c>
      <c r="B5897" s="252" t="s">
        <v>25508</v>
      </c>
      <c r="C5897" s="252" t="s">
        <v>25584</v>
      </c>
      <c r="D5897" s="252" t="s">
        <v>25585</v>
      </c>
      <c r="E5897" s="253" t="s">
        <v>259</v>
      </c>
      <c r="F5897" s="252" t="s">
        <v>259</v>
      </c>
      <c r="G5897" s="252" t="s">
        <v>25708</v>
      </c>
      <c r="H5897" s="252" t="s">
        <v>25709</v>
      </c>
      <c r="I5897" s="252" t="s">
        <v>10267</v>
      </c>
      <c r="J5897" s="252" t="s">
        <v>9691</v>
      </c>
      <c r="K5897" s="253" t="s">
        <v>8412</v>
      </c>
      <c r="L5897" s="252" t="s">
        <v>9693</v>
      </c>
    </row>
    <row r="5898" spans="1:12" ht="13.5" x14ac:dyDescent="0.25">
      <c r="A5898" s="252" t="s">
        <v>25507</v>
      </c>
      <c r="B5898" s="252" t="s">
        <v>25508</v>
      </c>
      <c r="C5898" s="252" t="s">
        <v>25584</v>
      </c>
      <c r="D5898" s="252" t="s">
        <v>25585</v>
      </c>
      <c r="E5898" s="253" t="s">
        <v>259</v>
      </c>
      <c r="F5898" s="252" t="s">
        <v>259</v>
      </c>
      <c r="G5898" s="252" t="s">
        <v>25710</v>
      </c>
      <c r="H5898" s="252" t="s">
        <v>25711</v>
      </c>
      <c r="I5898" s="252" t="s">
        <v>10267</v>
      </c>
      <c r="J5898" s="252" t="s">
        <v>9691</v>
      </c>
      <c r="K5898" s="253" t="s">
        <v>25712</v>
      </c>
      <c r="L5898" s="252" t="s">
        <v>9693</v>
      </c>
    </row>
    <row r="5899" spans="1:12" ht="13.5" x14ac:dyDescent="0.25">
      <c r="A5899" s="252" t="s">
        <v>25507</v>
      </c>
      <c r="B5899" s="252" t="s">
        <v>25508</v>
      </c>
      <c r="C5899" s="252" t="s">
        <v>25584</v>
      </c>
      <c r="D5899" s="252" t="s">
        <v>25585</v>
      </c>
      <c r="E5899" s="253" t="s">
        <v>259</v>
      </c>
      <c r="F5899" s="252" t="s">
        <v>259</v>
      </c>
      <c r="G5899" s="252" t="s">
        <v>25713</v>
      </c>
      <c r="H5899" s="252" t="s">
        <v>25714</v>
      </c>
      <c r="I5899" s="252" t="s">
        <v>10267</v>
      </c>
      <c r="J5899" s="252" t="s">
        <v>9691</v>
      </c>
      <c r="K5899" s="253" t="s">
        <v>25715</v>
      </c>
      <c r="L5899" s="252" t="s">
        <v>9693</v>
      </c>
    </row>
    <row r="5900" spans="1:12" ht="13.5" x14ac:dyDescent="0.25">
      <c r="A5900" s="252" t="s">
        <v>25507</v>
      </c>
      <c r="B5900" s="252" t="s">
        <v>25508</v>
      </c>
      <c r="C5900" s="252" t="s">
        <v>25584</v>
      </c>
      <c r="D5900" s="252" t="s">
        <v>25585</v>
      </c>
      <c r="E5900" s="253" t="s">
        <v>259</v>
      </c>
      <c r="F5900" s="252" t="s">
        <v>259</v>
      </c>
      <c r="G5900" s="252" t="s">
        <v>25716</v>
      </c>
      <c r="H5900" s="252" t="s">
        <v>25717</v>
      </c>
      <c r="I5900" s="252" t="s">
        <v>10267</v>
      </c>
      <c r="J5900" s="252" t="s">
        <v>9691</v>
      </c>
      <c r="K5900" s="253" t="s">
        <v>25718</v>
      </c>
      <c r="L5900" s="252" t="s">
        <v>9693</v>
      </c>
    </row>
    <row r="5901" spans="1:12" ht="13.5" x14ac:dyDescent="0.25">
      <c r="A5901" s="252" t="s">
        <v>25507</v>
      </c>
      <c r="B5901" s="252" t="s">
        <v>25508</v>
      </c>
      <c r="C5901" s="252" t="s">
        <v>25584</v>
      </c>
      <c r="D5901" s="252" t="s">
        <v>25585</v>
      </c>
      <c r="E5901" s="253" t="s">
        <v>259</v>
      </c>
      <c r="F5901" s="252" t="s">
        <v>259</v>
      </c>
      <c r="G5901" s="252" t="s">
        <v>25719</v>
      </c>
      <c r="H5901" s="252" t="s">
        <v>25720</v>
      </c>
      <c r="I5901" s="252" t="s">
        <v>10267</v>
      </c>
      <c r="J5901" s="252" t="s">
        <v>9691</v>
      </c>
      <c r="K5901" s="253" t="s">
        <v>10138</v>
      </c>
      <c r="L5901" s="252" t="s">
        <v>9693</v>
      </c>
    </row>
    <row r="5902" spans="1:12" ht="13.5" x14ac:dyDescent="0.25">
      <c r="A5902" s="252" t="s">
        <v>25507</v>
      </c>
      <c r="B5902" s="252" t="s">
        <v>25508</v>
      </c>
      <c r="C5902" s="252" t="s">
        <v>25584</v>
      </c>
      <c r="D5902" s="252" t="s">
        <v>25585</v>
      </c>
      <c r="E5902" s="253" t="s">
        <v>259</v>
      </c>
      <c r="F5902" s="252" t="s">
        <v>259</v>
      </c>
      <c r="G5902" s="252" t="s">
        <v>25721</v>
      </c>
      <c r="H5902" s="252" t="s">
        <v>25722</v>
      </c>
      <c r="I5902" s="252" t="s">
        <v>10267</v>
      </c>
      <c r="J5902" s="252" t="s">
        <v>9691</v>
      </c>
      <c r="K5902" s="253" t="s">
        <v>5415</v>
      </c>
      <c r="L5902" s="252" t="s">
        <v>9693</v>
      </c>
    </row>
    <row r="5903" spans="1:12" ht="13.5" x14ac:dyDescent="0.25">
      <c r="A5903" s="252" t="s">
        <v>25507</v>
      </c>
      <c r="B5903" s="252" t="s">
        <v>25508</v>
      </c>
      <c r="C5903" s="252" t="s">
        <v>25584</v>
      </c>
      <c r="D5903" s="252" t="s">
        <v>25585</v>
      </c>
      <c r="E5903" s="253" t="s">
        <v>259</v>
      </c>
      <c r="F5903" s="252" t="s">
        <v>259</v>
      </c>
      <c r="G5903" s="252" t="s">
        <v>25723</v>
      </c>
      <c r="H5903" s="252" t="s">
        <v>25724</v>
      </c>
      <c r="I5903" s="252" t="s">
        <v>10267</v>
      </c>
      <c r="J5903" s="252" t="s">
        <v>9691</v>
      </c>
      <c r="K5903" s="253" t="s">
        <v>25725</v>
      </c>
      <c r="L5903" s="252" t="s">
        <v>9693</v>
      </c>
    </row>
    <row r="5904" spans="1:12" ht="13.5" x14ac:dyDescent="0.25">
      <c r="A5904" s="252" t="s">
        <v>25507</v>
      </c>
      <c r="B5904" s="252" t="s">
        <v>25508</v>
      </c>
      <c r="C5904" s="252" t="s">
        <v>25584</v>
      </c>
      <c r="D5904" s="252" t="s">
        <v>25585</v>
      </c>
      <c r="E5904" s="253" t="s">
        <v>259</v>
      </c>
      <c r="F5904" s="252" t="s">
        <v>259</v>
      </c>
      <c r="G5904" s="252" t="s">
        <v>25726</v>
      </c>
      <c r="H5904" s="252" t="s">
        <v>25727</v>
      </c>
      <c r="I5904" s="252" t="s">
        <v>10267</v>
      </c>
      <c r="J5904" s="252" t="s">
        <v>9691</v>
      </c>
      <c r="K5904" s="253" t="s">
        <v>25728</v>
      </c>
      <c r="L5904" s="252" t="s">
        <v>9693</v>
      </c>
    </row>
    <row r="5905" spans="1:12" ht="13.5" x14ac:dyDescent="0.25">
      <c r="A5905" s="252" t="s">
        <v>25507</v>
      </c>
      <c r="B5905" s="252" t="s">
        <v>25508</v>
      </c>
      <c r="C5905" s="252" t="s">
        <v>25584</v>
      </c>
      <c r="D5905" s="252" t="s">
        <v>25585</v>
      </c>
      <c r="E5905" s="253" t="s">
        <v>259</v>
      </c>
      <c r="F5905" s="252" t="s">
        <v>259</v>
      </c>
      <c r="G5905" s="252" t="s">
        <v>25729</v>
      </c>
      <c r="H5905" s="252" t="s">
        <v>25730</v>
      </c>
      <c r="I5905" s="252" t="s">
        <v>10267</v>
      </c>
      <c r="J5905" s="252" t="s">
        <v>9691</v>
      </c>
      <c r="K5905" s="253" t="s">
        <v>25731</v>
      </c>
      <c r="L5905" s="252" t="s">
        <v>9693</v>
      </c>
    </row>
    <row r="5906" spans="1:12" ht="13.5" x14ac:dyDescent="0.25">
      <c r="A5906" s="252" t="s">
        <v>25507</v>
      </c>
      <c r="B5906" s="252" t="s">
        <v>25508</v>
      </c>
      <c r="C5906" s="252" t="s">
        <v>25584</v>
      </c>
      <c r="D5906" s="252" t="s">
        <v>25585</v>
      </c>
      <c r="E5906" s="253" t="s">
        <v>259</v>
      </c>
      <c r="F5906" s="252" t="s">
        <v>259</v>
      </c>
      <c r="G5906" s="252" t="s">
        <v>25732</v>
      </c>
      <c r="H5906" s="252" t="s">
        <v>25733</v>
      </c>
      <c r="I5906" s="252" t="s">
        <v>10267</v>
      </c>
      <c r="J5906" s="252" t="s">
        <v>9691</v>
      </c>
      <c r="K5906" s="253" t="s">
        <v>7638</v>
      </c>
      <c r="L5906" s="252" t="s">
        <v>9693</v>
      </c>
    </row>
    <row r="5907" spans="1:12" ht="13.5" x14ac:dyDescent="0.25">
      <c r="A5907" s="252" t="s">
        <v>25507</v>
      </c>
      <c r="B5907" s="252" t="s">
        <v>25508</v>
      </c>
      <c r="C5907" s="252" t="s">
        <v>25584</v>
      </c>
      <c r="D5907" s="252" t="s">
        <v>25585</v>
      </c>
      <c r="E5907" s="253" t="s">
        <v>259</v>
      </c>
      <c r="F5907" s="252" t="s">
        <v>259</v>
      </c>
      <c r="G5907" s="252" t="s">
        <v>25734</v>
      </c>
      <c r="H5907" s="252" t="s">
        <v>25735</v>
      </c>
      <c r="I5907" s="252" t="s">
        <v>10267</v>
      </c>
      <c r="J5907" s="252" t="s">
        <v>9691</v>
      </c>
      <c r="K5907" s="253" t="s">
        <v>25736</v>
      </c>
      <c r="L5907" s="252" t="s">
        <v>9693</v>
      </c>
    </row>
    <row r="5908" spans="1:12" ht="13.5" x14ac:dyDescent="0.25">
      <c r="A5908" s="252" t="s">
        <v>25507</v>
      </c>
      <c r="B5908" s="252" t="s">
        <v>25508</v>
      </c>
      <c r="C5908" s="252" t="s">
        <v>25584</v>
      </c>
      <c r="D5908" s="252" t="s">
        <v>25585</v>
      </c>
      <c r="E5908" s="253" t="s">
        <v>259</v>
      </c>
      <c r="F5908" s="252" t="s">
        <v>259</v>
      </c>
      <c r="G5908" s="252" t="s">
        <v>25737</v>
      </c>
      <c r="H5908" s="252" t="s">
        <v>25738</v>
      </c>
      <c r="I5908" s="252" t="s">
        <v>10267</v>
      </c>
      <c r="J5908" s="252" t="s">
        <v>9691</v>
      </c>
      <c r="K5908" s="253" t="s">
        <v>25739</v>
      </c>
      <c r="L5908" s="252" t="s">
        <v>9693</v>
      </c>
    </row>
    <row r="5909" spans="1:12" ht="13.5" x14ac:dyDescent="0.25">
      <c r="A5909" s="252" t="s">
        <v>25507</v>
      </c>
      <c r="B5909" s="252" t="s">
        <v>25508</v>
      </c>
      <c r="C5909" s="252" t="s">
        <v>25584</v>
      </c>
      <c r="D5909" s="252" t="s">
        <v>25585</v>
      </c>
      <c r="E5909" s="253" t="s">
        <v>259</v>
      </c>
      <c r="F5909" s="252" t="s">
        <v>259</v>
      </c>
      <c r="G5909" s="252" t="s">
        <v>25740</v>
      </c>
      <c r="H5909" s="252" t="s">
        <v>25741</v>
      </c>
      <c r="I5909" s="252" t="s">
        <v>10267</v>
      </c>
      <c r="J5909" s="252" t="s">
        <v>9691</v>
      </c>
      <c r="K5909" s="253" t="s">
        <v>25742</v>
      </c>
      <c r="L5909" s="252" t="s">
        <v>9693</v>
      </c>
    </row>
    <row r="5910" spans="1:12" ht="13.5" x14ac:dyDescent="0.25">
      <c r="A5910" s="252" t="s">
        <v>25507</v>
      </c>
      <c r="B5910" s="252" t="s">
        <v>25508</v>
      </c>
      <c r="C5910" s="252" t="s">
        <v>25584</v>
      </c>
      <c r="D5910" s="252" t="s">
        <v>25585</v>
      </c>
      <c r="E5910" s="253" t="s">
        <v>259</v>
      </c>
      <c r="F5910" s="252" t="s">
        <v>259</v>
      </c>
      <c r="G5910" s="252" t="s">
        <v>25743</v>
      </c>
      <c r="H5910" s="252" t="s">
        <v>25744</v>
      </c>
      <c r="I5910" s="252" t="s">
        <v>10267</v>
      </c>
      <c r="J5910" s="252" t="s">
        <v>9691</v>
      </c>
      <c r="K5910" s="253" t="s">
        <v>25745</v>
      </c>
      <c r="L5910" s="252" t="s">
        <v>9693</v>
      </c>
    </row>
    <row r="5911" spans="1:12" ht="13.5" x14ac:dyDescent="0.25">
      <c r="A5911" s="252" t="s">
        <v>25507</v>
      </c>
      <c r="B5911" s="252" t="s">
        <v>25508</v>
      </c>
      <c r="C5911" s="252" t="s">
        <v>25584</v>
      </c>
      <c r="D5911" s="252" t="s">
        <v>25585</v>
      </c>
      <c r="E5911" s="253" t="s">
        <v>259</v>
      </c>
      <c r="F5911" s="252" t="s">
        <v>259</v>
      </c>
      <c r="G5911" s="252" t="s">
        <v>25746</v>
      </c>
      <c r="H5911" s="252" t="s">
        <v>25747</v>
      </c>
      <c r="I5911" s="252" t="s">
        <v>10267</v>
      </c>
      <c r="J5911" s="252" t="s">
        <v>9691</v>
      </c>
      <c r="K5911" s="253" t="s">
        <v>18676</v>
      </c>
      <c r="L5911" s="252" t="s">
        <v>9693</v>
      </c>
    </row>
    <row r="5912" spans="1:12" ht="13.5" x14ac:dyDescent="0.25">
      <c r="A5912" s="252" t="s">
        <v>25507</v>
      </c>
      <c r="B5912" s="252" t="s">
        <v>25508</v>
      </c>
      <c r="C5912" s="252" t="s">
        <v>25584</v>
      </c>
      <c r="D5912" s="252" t="s">
        <v>25585</v>
      </c>
      <c r="E5912" s="253" t="s">
        <v>259</v>
      </c>
      <c r="F5912" s="252" t="s">
        <v>259</v>
      </c>
      <c r="G5912" s="252" t="s">
        <v>25748</v>
      </c>
      <c r="H5912" s="252" t="s">
        <v>25749</v>
      </c>
      <c r="I5912" s="252" t="s">
        <v>10267</v>
      </c>
      <c r="J5912" s="252" t="s">
        <v>9691</v>
      </c>
      <c r="K5912" s="253" t="s">
        <v>25750</v>
      </c>
      <c r="L5912" s="252" t="s">
        <v>9693</v>
      </c>
    </row>
    <row r="5913" spans="1:12" ht="13.5" x14ac:dyDescent="0.25">
      <c r="A5913" s="252" t="s">
        <v>25507</v>
      </c>
      <c r="B5913" s="252" t="s">
        <v>25508</v>
      </c>
      <c r="C5913" s="252" t="s">
        <v>25584</v>
      </c>
      <c r="D5913" s="252" t="s">
        <v>25585</v>
      </c>
      <c r="E5913" s="253" t="s">
        <v>259</v>
      </c>
      <c r="F5913" s="252" t="s">
        <v>259</v>
      </c>
      <c r="G5913" s="252" t="s">
        <v>25751</v>
      </c>
      <c r="H5913" s="252" t="s">
        <v>25752</v>
      </c>
      <c r="I5913" s="252" t="s">
        <v>10267</v>
      </c>
      <c r="J5913" s="252" t="s">
        <v>9691</v>
      </c>
      <c r="K5913" s="253" t="s">
        <v>19096</v>
      </c>
      <c r="L5913" s="252" t="s">
        <v>9693</v>
      </c>
    </row>
    <row r="5914" spans="1:12" ht="13.5" x14ac:dyDescent="0.25">
      <c r="A5914" s="252" t="s">
        <v>25507</v>
      </c>
      <c r="B5914" s="252" t="s">
        <v>25508</v>
      </c>
      <c r="C5914" s="252" t="s">
        <v>25584</v>
      </c>
      <c r="D5914" s="252" t="s">
        <v>25585</v>
      </c>
      <c r="E5914" s="253" t="s">
        <v>259</v>
      </c>
      <c r="F5914" s="252" t="s">
        <v>259</v>
      </c>
      <c r="G5914" s="252" t="s">
        <v>25753</v>
      </c>
      <c r="H5914" s="252" t="s">
        <v>25754</v>
      </c>
      <c r="I5914" s="252" t="s">
        <v>10267</v>
      </c>
      <c r="J5914" s="252" t="s">
        <v>9691</v>
      </c>
      <c r="K5914" s="253" t="s">
        <v>1133</v>
      </c>
      <c r="L5914" s="252" t="s">
        <v>9693</v>
      </c>
    </row>
    <row r="5915" spans="1:12" ht="13.5" x14ac:dyDescent="0.25">
      <c r="A5915" s="252" t="s">
        <v>25507</v>
      </c>
      <c r="B5915" s="252" t="s">
        <v>25508</v>
      </c>
      <c r="C5915" s="252" t="s">
        <v>25584</v>
      </c>
      <c r="D5915" s="252" t="s">
        <v>25585</v>
      </c>
      <c r="E5915" s="253" t="s">
        <v>259</v>
      </c>
      <c r="F5915" s="252" t="s">
        <v>259</v>
      </c>
      <c r="G5915" s="252" t="s">
        <v>25755</v>
      </c>
      <c r="H5915" s="252" t="s">
        <v>25756</v>
      </c>
      <c r="I5915" s="252" t="s">
        <v>10267</v>
      </c>
      <c r="J5915" s="252" t="s">
        <v>9691</v>
      </c>
      <c r="K5915" s="253" t="s">
        <v>9183</v>
      </c>
      <c r="L5915" s="252" t="s">
        <v>9693</v>
      </c>
    </row>
    <row r="5916" spans="1:12" ht="13.5" x14ac:dyDescent="0.25">
      <c r="A5916" s="252" t="s">
        <v>25507</v>
      </c>
      <c r="B5916" s="252" t="s">
        <v>25508</v>
      </c>
      <c r="C5916" s="252" t="s">
        <v>25584</v>
      </c>
      <c r="D5916" s="252" t="s">
        <v>25585</v>
      </c>
      <c r="E5916" s="253" t="s">
        <v>259</v>
      </c>
      <c r="F5916" s="252" t="s">
        <v>259</v>
      </c>
      <c r="G5916" s="252" t="s">
        <v>25757</v>
      </c>
      <c r="H5916" s="252" t="s">
        <v>25758</v>
      </c>
      <c r="I5916" s="252" t="s">
        <v>10267</v>
      </c>
      <c r="J5916" s="252" t="s">
        <v>9691</v>
      </c>
      <c r="K5916" s="253" t="s">
        <v>25759</v>
      </c>
      <c r="L5916" s="252" t="s">
        <v>9693</v>
      </c>
    </row>
    <row r="5917" spans="1:12" ht="13.5" x14ac:dyDescent="0.25">
      <c r="A5917" s="252" t="s">
        <v>25507</v>
      </c>
      <c r="B5917" s="252" t="s">
        <v>25508</v>
      </c>
      <c r="C5917" s="252" t="s">
        <v>25584</v>
      </c>
      <c r="D5917" s="252" t="s">
        <v>25585</v>
      </c>
      <c r="E5917" s="253" t="s">
        <v>259</v>
      </c>
      <c r="F5917" s="252" t="s">
        <v>259</v>
      </c>
      <c r="G5917" s="252" t="s">
        <v>25760</v>
      </c>
      <c r="H5917" s="252" t="s">
        <v>25761</v>
      </c>
      <c r="I5917" s="252" t="s">
        <v>10267</v>
      </c>
      <c r="J5917" s="252" t="s">
        <v>9691</v>
      </c>
      <c r="K5917" s="253" t="s">
        <v>14311</v>
      </c>
      <c r="L5917" s="252" t="s">
        <v>9693</v>
      </c>
    </row>
    <row r="5918" spans="1:12" ht="13.5" x14ac:dyDescent="0.25">
      <c r="A5918" s="252" t="s">
        <v>25507</v>
      </c>
      <c r="B5918" s="252" t="s">
        <v>25508</v>
      </c>
      <c r="C5918" s="252" t="s">
        <v>25584</v>
      </c>
      <c r="D5918" s="252" t="s">
        <v>25585</v>
      </c>
      <c r="E5918" s="253" t="s">
        <v>259</v>
      </c>
      <c r="F5918" s="252" t="s">
        <v>259</v>
      </c>
      <c r="G5918" s="252" t="s">
        <v>25762</v>
      </c>
      <c r="H5918" s="252" t="s">
        <v>25763</v>
      </c>
      <c r="I5918" s="252" t="s">
        <v>10267</v>
      </c>
      <c r="J5918" s="252" t="s">
        <v>9691</v>
      </c>
      <c r="K5918" s="253" t="s">
        <v>25764</v>
      </c>
      <c r="L5918" s="252" t="s">
        <v>9693</v>
      </c>
    </row>
    <row r="5919" spans="1:12" ht="13.5" x14ac:dyDescent="0.25">
      <c r="A5919" s="252" t="s">
        <v>25507</v>
      </c>
      <c r="B5919" s="252" t="s">
        <v>25508</v>
      </c>
      <c r="C5919" s="252" t="s">
        <v>25584</v>
      </c>
      <c r="D5919" s="252" t="s">
        <v>25585</v>
      </c>
      <c r="E5919" s="253" t="s">
        <v>259</v>
      </c>
      <c r="F5919" s="252" t="s">
        <v>259</v>
      </c>
      <c r="G5919" s="252" t="s">
        <v>25765</v>
      </c>
      <c r="H5919" s="252" t="s">
        <v>25766</v>
      </c>
      <c r="I5919" s="252" t="s">
        <v>10267</v>
      </c>
      <c r="J5919" s="252" t="s">
        <v>9691</v>
      </c>
      <c r="K5919" s="253" t="s">
        <v>25767</v>
      </c>
      <c r="L5919" s="252" t="s">
        <v>9693</v>
      </c>
    </row>
    <row r="5920" spans="1:12" ht="13.5" x14ac:dyDescent="0.25">
      <c r="A5920" s="252" t="s">
        <v>25507</v>
      </c>
      <c r="B5920" s="252" t="s">
        <v>25508</v>
      </c>
      <c r="C5920" s="252" t="s">
        <v>25584</v>
      </c>
      <c r="D5920" s="252" t="s">
        <v>25585</v>
      </c>
      <c r="E5920" s="253" t="s">
        <v>259</v>
      </c>
      <c r="F5920" s="252" t="s">
        <v>259</v>
      </c>
      <c r="G5920" s="252" t="s">
        <v>25768</v>
      </c>
      <c r="H5920" s="252" t="s">
        <v>25769</v>
      </c>
      <c r="I5920" s="252" t="s">
        <v>10267</v>
      </c>
      <c r="J5920" s="252" t="s">
        <v>9691</v>
      </c>
      <c r="K5920" s="253" t="s">
        <v>20554</v>
      </c>
      <c r="L5920" s="252" t="s">
        <v>9693</v>
      </c>
    </row>
    <row r="5921" spans="1:12" ht="13.5" x14ac:dyDescent="0.25">
      <c r="A5921" s="252" t="s">
        <v>25507</v>
      </c>
      <c r="B5921" s="252" t="s">
        <v>25508</v>
      </c>
      <c r="C5921" s="252" t="s">
        <v>25584</v>
      </c>
      <c r="D5921" s="252" t="s">
        <v>25585</v>
      </c>
      <c r="E5921" s="253" t="s">
        <v>259</v>
      </c>
      <c r="F5921" s="252" t="s">
        <v>259</v>
      </c>
      <c r="G5921" s="252" t="s">
        <v>25770</v>
      </c>
      <c r="H5921" s="252" t="s">
        <v>25771</v>
      </c>
      <c r="I5921" s="252" t="s">
        <v>10267</v>
      </c>
      <c r="J5921" s="252" t="s">
        <v>9691</v>
      </c>
      <c r="K5921" s="253" t="s">
        <v>25772</v>
      </c>
      <c r="L5921" s="252" t="s">
        <v>9693</v>
      </c>
    </row>
    <row r="5922" spans="1:12" ht="13.5" x14ac:dyDescent="0.25">
      <c r="A5922" s="252" t="s">
        <v>25507</v>
      </c>
      <c r="B5922" s="252" t="s">
        <v>25508</v>
      </c>
      <c r="C5922" s="252" t="s">
        <v>25584</v>
      </c>
      <c r="D5922" s="252" t="s">
        <v>25585</v>
      </c>
      <c r="E5922" s="253" t="s">
        <v>259</v>
      </c>
      <c r="F5922" s="252" t="s">
        <v>259</v>
      </c>
      <c r="G5922" s="252" t="s">
        <v>25773</v>
      </c>
      <c r="H5922" s="252" t="s">
        <v>25774</v>
      </c>
      <c r="I5922" s="252" t="s">
        <v>10267</v>
      </c>
      <c r="J5922" s="252" t="s">
        <v>9691</v>
      </c>
      <c r="K5922" s="253" t="s">
        <v>25775</v>
      </c>
      <c r="L5922" s="252" t="s">
        <v>9693</v>
      </c>
    </row>
    <row r="5923" spans="1:12" ht="13.5" x14ac:dyDescent="0.25">
      <c r="A5923" s="252" t="s">
        <v>25507</v>
      </c>
      <c r="B5923" s="252" t="s">
        <v>25508</v>
      </c>
      <c r="C5923" s="252" t="s">
        <v>25584</v>
      </c>
      <c r="D5923" s="252" t="s">
        <v>25585</v>
      </c>
      <c r="E5923" s="253" t="s">
        <v>259</v>
      </c>
      <c r="F5923" s="252" t="s">
        <v>259</v>
      </c>
      <c r="G5923" s="252" t="s">
        <v>25776</v>
      </c>
      <c r="H5923" s="252" t="s">
        <v>25777</v>
      </c>
      <c r="I5923" s="252" t="s">
        <v>10267</v>
      </c>
      <c r="J5923" s="252" t="s">
        <v>9691</v>
      </c>
      <c r="K5923" s="253" t="s">
        <v>25778</v>
      </c>
      <c r="L5923" s="252" t="s">
        <v>9693</v>
      </c>
    </row>
    <row r="5924" spans="1:12" ht="13.5" x14ac:dyDescent="0.25">
      <c r="A5924" s="252" t="s">
        <v>25507</v>
      </c>
      <c r="B5924" s="252" t="s">
        <v>25508</v>
      </c>
      <c r="C5924" s="252" t="s">
        <v>25584</v>
      </c>
      <c r="D5924" s="252" t="s">
        <v>25585</v>
      </c>
      <c r="E5924" s="253" t="s">
        <v>259</v>
      </c>
      <c r="F5924" s="252" t="s">
        <v>259</v>
      </c>
      <c r="G5924" s="252" t="s">
        <v>25779</v>
      </c>
      <c r="H5924" s="252" t="s">
        <v>25780</v>
      </c>
      <c r="I5924" s="252" t="s">
        <v>10267</v>
      </c>
      <c r="J5924" s="252" t="s">
        <v>9691</v>
      </c>
      <c r="K5924" s="253" t="s">
        <v>25781</v>
      </c>
      <c r="L5924" s="252" t="s">
        <v>9693</v>
      </c>
    </row>
    <row r="5925" spans="1:12" ht="13.5" x14ac:dyDescent="0.25">
      <c r="A5925" s="252" t="s">
        <v>25507</v>
      </c>
      <c r="B5925" s="252" t="s">
        <v>25508</v>
      </c>
      <c r="C5925" s="252" t="s">
        <v>25584</v>
      </c>
      <c r="D5925" s="252" t="s">
        <v>25585</v>
      </c>
      <c r="E5925" s="253" t="s">
        <v>259</v>
      </c>
      <c r="F5925" s="252" t="s">
        <v>259</v>
      </c>
      <c r="G5925" s="252" t="s">
        <v>25782</v>
      </c>
      <c r="H5925" s="252" t="s">
        <v>25783</v>
      </c>
      <c r="I5925" s="252" t="s">
        <v>10267</v>
      </c>
      <c r="J5925" s="252" t="s">
        <v>9691</v>
      </c>
      <c r="K5925" s="253" t="s">
        <v>25784</v>
      </c>
      <c r="L5925" s="252" t="s">
        <v>9693</v>
      </c>
    </row>
    <row r="5926" spans="1:12" ht="13.5" x14ac:dyDescent="0.25">
      <c r="A5926" s="252" t="s">
        <v>25507</v>
      </c>
      <c r="B5926" s="252" t="s">
        <v>25508</v>
      </c>
      <c r="C5926" s="252" t="s">
        <v>25584</v>
      </c>
      <c r="D5926" s="252" t="s">
        <v>25585</v>
      </c>
      <c r="E5926" s="253" t="s">
        <v>259</v>
      </c>
      <c r="F5926" s="252" t="s">
        <v>259</v>
      </c>
      <c r="G5926" s="252" t="s">
        <v>25785</v>
      </c>
      <c r="H5926" s="252" t="s">
        <v>25786</v>
      </c>
      <c r="I5926" s="252" t="s">
        <v>10267</v>
      </c>
      <c r="J5926" s="252" t="s">
        <v>9691</v>
      </c>
      <c r="K5926" s="253" t="s">
        <v>25787</v>
      </c>
      <c r="L5926" s="252" t="s">
        <v>9693</v>
      </c>
    </row>
    <row r="5927" spans="1:12" ht="13.5" x14ac:dyDescent="0.25">
      <c r="A5927" s="252" t="s">
        <v>25507</v>
      </c>
      <c r="B5927" s="252" t="s">
        <v>25508</v>
      </c>
      <c r="C5927" s="252" t="s">
        <v>25584</v>
      </c>
      <c r="D5927" s="252" t="s">
        <v>25585</v>
      </c>
      <c r="E5927" s="253" t="s">
        <v>259</v>
      </c>
      <c r="F5927" s="252" t="s">
        <v>259</v>
      </c>
      <c r="G5927" s="252" t="s">
        <v>25788</v>
      </c>
      <c r="H5927" s="252" t="s">
        <v>25789</v>
      </c>
      <c r="I5927" s="252" t="s">
        <v>10267</v>
      </c>
      <c r="J5927" s="252" t="s">
        <v>10377</v>
      </c>
      <c r="K5927" s="253" t="s">
        <v>25790</v>
      </c>
      <c r="L5927" s="252" t="s">
        <v>9693</v>
      </c>
    </row>
    <row r="5928" spans="1:12" ht="13.5" x14ac:dyDescent="0.25">
      <c r="A5928" s="252" t="s">
        <v>25507</v>
      </c>
      <c r="B5928" s="252" t="s">
        <v>25508</v>
      </c>
      <c r="C5928" s="252" t="s">
        <v>25584</v>
      </c>
      <c r="D5928" s="252" t="s">
        <v>25585</v>
      </c>
      <c r="E5928" s="253" t="s">
        <v>259</v>
      </c>
      <c r="F5928" s="252" t="s">
        <v>259</v>
      </c>
      <c r="G5928" s="252" t="s">
        <v>25791</v>
      </c>
      <c r="H5928" s="252" t="s">
        <v>25792</v>
      </c>
      <c r="I5928" s="252" t="s">
        <v>10267</v>
      </c>
      <c r="J5928" s="252" t="s">
        <v>9691</v>
      </c>
      <c r="K5928" s="253" t="s">
        <v>25793</v>
      </c>
      <c r="L5928" s="252" t="s">
        <v>9693</v>
      </c>
    </row>
    <row r="5929" spans="1:12" ht="13.5" x14ac:dyDescent="0.25">
      <c r="A5929" s="252" t="s">
        <v>25507</v>
      </c>
      <c r="B5929" s="252" t="s">
        <v>25508</v>
      </c>
      <c r="C5929" s="252" t="s">
        <v>25584</v>
      </c>
      <c r="D5929" s="252" t="s">
        <v>25585</v>
      </c>
      <c r="E5929" s="253" t="s">
        <v>259</v>
      </c>
      <c r="F5929" s="252" t="s">
        <v>259</v>
      </c>
      <c r="G5929" s="252" t="s">
        <v>25794</v>
      </c>
      <c r="H5929" s="252" t="s">
        <v>25795</v>
      </c>
      <c r="I5929" s="252" t="s">
        <v>10267</v>
      </c>
      <c r="J5929" s="252" t="s">
        <v>9691</v>
      </c>
      <c r="K5929" s="253" t="s">
        <v>25796</v>
      </c>
      <c r="L5929" s="252" t="s">
        <v>9693</v>
      </c>
    </row>
    <row r="5930" spans="1:12" ht="13.5" x14ac:dyDescent="0.25">
      <c r="A5930" s="252" t="s">
        <v>25507</v>
      </c>
      <c r="B5930" s="252" t="s">
        <v>25508</v>
      </c>
      <c r="C5930" s="252" t="s">
        <v>25584</v>
      </c>
      <c r="D5930" s="252" t="s">
        <v>25585</v>
      </c>
      <c r="E5930" s="253" t="s">
        <v>259</v>
      </c>
      <c r="F5930" s="252" t="s">
        <v>259</v>
      </c>
      <c r="G5930" s="252" t="s">
        <v>25797</v>
      </c>
      <c r="H5930" s="252" t="s">
        <v>25798</v>
      </c>
      <c r="I5930" s="252" t="s">
        <v>10267</v>
      </c>
      <c r="J5930" s="252" t="s">
        <v>10377</v>
      </c>
      <c r="K5930" s="253" t="s">
        <v>9411</v>
      </c>
      <c r="L5930" s="252" t="s">
        <v>9693</v>
      </c>
    </row>
    <row r="5931" spans="1:12" ht="13.5" x14ac:dyDescent="0.25">
      <c r="A5931" s="252" t="s">
        <v>25507</v>
      </c>
      <c r="B5931" s="252" t="s">
        <v>25508</v>
      </c>
      <c r="C5931" s="252" t="s">
        <v>25584</v>
      </c>
      <c r="D5931" s="252" t="s">
        <v>25585</v>
      </c>
      <c r="E5931" s="253" t="s">
        <v>259</v>
      </c>
      <c r="F5931" s="252" t="s">
        <v>259</v>
      </c>
      <c r="G5931" s="252" t="s">
        <v>25799</v>
      </c>
      <c r="H5931" s="252" t="s">
        <v>25800</v>
      </c>
      <c r="I5931" s="252" t="s">
        <v>10267</v>
      </c>
      <c r="J5931" s="252" t="s">
        <v>9691</v>
      </c>
      <c r="K5931" s="253" t="s">
        <v>20508</v>
      </c>
      <c r="L5931" s="252" t="s">
        <v>9693</v>
      </c>
    </row>
    <row r="5932" spans="1:12" ht="13.5" x14ac:dyDescent="0.25">
      <c r="A5932" s="252" t="s">
        <v>25507</v>
      </c>
      <c r="B5932" s="252" t="s">
        <v>25508</v>
      </c>
      <c r="C5932" s="252" t="s">
        <v>25584</v>
      </c>
      <c r="D5932" s="252" t="s">
        <v>25585</v>
      </c>
      <c r="E5932" s="253" t="s">
        <v>259</v>
      </c>
      <c r="F5932" s="252" t="s">
        <v>259</v>
      </c>
      <c r="G5932" s="252" t="s">
        <v>25801</v>
      </c>
      <c r="H5932" s="252" t="s">
        <v>25802</v>
      </c>
      <c r="I5932" s="252" t="s">
        <v>10267</v>
      </c>
      <c r="J5932" s="252" t="s">
        <v>9691</v>
      </c>
      <c r="K5932" s="253" t="s">
        <v>25803</v>
      </c>
      <c r="L5932" s="252" t="s">
        <v>9693</v>
      </c>
    </row>
    <row r="5933" spans="1:12" ht="13.5" x14ac:dyDescent="0.25">
      <c r="A5933" s="252" t="s">
        <v>25507</v>
      </c>
      <c r="B5933" s="252" t="s">
        <v>25508</v>
      </c>
      <c r="C5933" s="252" t="s">
        <v>25584</v>
      </c>
      <c r="D5933" s="252" t="s">
        <v>25585</v>
      </c>
      <c r="E5933" s="253" t="s">
        <v>259</v>
      </c>
      <c r="F5933" s="252" t="s">
        <v>259</v>
      </c>
      <c r="G5933" s="252" t="s">
        <v>25804</v>
      </c>
      <c r="H5933" s="252" t="s">
        <v>25805</v>
      </c>
      <c r="I5933" s="252" t="s">
        <v>10267</v>
      </c>
      <c r="J5933" s="252" t="s">
        <v>10377</v>
      </c>
      <c r="K5933" s="253" t="s">
        <v>25806</v>
      </c>
      <c r="L5933" s="252" t="s">
        <v>9693</v>
      </c>
    </row>
    <row r="5934" spans="1:12" ht="13.5" x14ac:dyDescent="0.25">
      <c r="A5934" s="252" t="s">
        <v>25507</v>
      </c>
      <c r="B5934" s="252" t="s">
        <v>25508</v>
      </c>
      <c r="C5934" s="252" t="s">
        <v>25584</v>
      </c>
      <c r="D5934" s="252" t="s">
        <v>25585</v>
      </c>
      <c r="E5934" s="253" t="s">
        <v>259</v>
      </c>
      <c r="F5934" s="252" t="s">
        <v>259</v>
      </c>
      <c r="G5934" s="252" t="s">
        <v>25807</v>
      </c>
      <c r="H5934" s="252" t="s">
        <v>25808</v>
      </c>
      <c r="I5934" s="252" t="s">
        <v>10267</v>
      </c>
      <c r="J5934" s="252" t="s">
        <v>9691</v>
      </c>
      <c r="K5934" s="253" t="s">
        <v>25809</v>
      </c>
      <c r="L5934" s="252" t="s">
        <v>9693</v>
      </c>
    </row>
    <row r="5935" spans="1:12" ht="13.5" x14ac:dyDescent="0.25">
      <c r="A5935" s="252" t="s">
        <v>25507</v>
      </c>
      <c r="B5935" s="252" t="s">
        <v>25508</v>
      </c>
      <c r="C5935" s="252" t="s">
        <v>25584</v>
      </c>
      <c r="D5935" s="252" t="s">
        <v>25585</v>
      </c>
      <c r="E5935" s="253" t="s">
        <v>259</v>
      </c>
      <c r="F5935" s="252" t="s">
        <v>259</v>
      </c>
      <c r="G5935" s="252" t="s">
        <v>25810</v>
      </c>
      <c r="H5935" s="252" t="s">
        <v>25811</v>
      </c>
      <c r="I5935" s="252" t="s">
        <v>10267</v>
      </c>
      <c r="J5935" s="252" t="s">
        <v>9691</v>
      </c>
      <c r="K5935" s="253" t="s">
        <v>25812</v>
      </c>
      <c r="L5935" s="252" t="s">
        <v>9693</v>
      </c>
    </row>
    <row r="5936" spans="1:12" ht="13.5" x14ac:dyDescent="0.25">
      <c r="A5936" s="252" t="s">
        <v>25507</v>
      </c>
      <c r="B5936" s="252" t="s">
        <v>25508</v>
      </c>
      <c r="C5936" s="252" t="s">
        <v>25584</v>
      </c>
      <c r="D5936" s="252" t="s">
        <v>25585</v>
      </c>
      <c r="E5936" s="253" t="s">
        <v>259</v>
      </c>
      <c r="F5936" s="252" t="s">
        <v>259</v>
      </c>
      <c r="G5936" s="252" t="s">
        <v>25813</v>
      </c>
      <c r="H5936" s="252" t="s">
        <v>25814</v>
      </c>
      <c r="I5936" s="252" t="s">
        <v>10267</v>
      </c>
      <c r="J5936" s="252" t="s">
        <v>10377</v>
      </c>
      <c r="K5936" s="253" t="s">
        <v>25815</v>
      </c>
      <c r="L5936" s="252" t="s">
        <v>9693</v>
      </c>
    </row>
    <row r="5937" spans="1:12" ht="13.5" x14ac:dyDescent="0.25">
      <c r="A5937" s="252" t="s">
        <v>25507</v>
      </c>
      <c r="B5937" s="252" t="s">
        <v>25508</v>
      </c>
      <c r="C5937" s="252" t="s">
        <v>25584</v>
      </c>
      <c r="D5937" s="252" t="s">
        <v>25585</v>
      </c>
      <c r="E5937" s="253" t="s">
        <v>259</v>
      </c>
      <c r="F5937" s="252" t="s">
        <v>259</v>
      </c>
      <c r="G5937" s="252" t="s">
        <v>25816</v>
      </c>
      <c r="H5937" s="252" t="s">
        <v>25817</v>
      </c>
      <c r="I5937" s="252" t="s">
        <v>10267</v>
      </c>
      <c r="J5937" s="252" t="s">
        <v>9691</v>
      </c>
      <c r="K5937" s="253" t="s">
        <v>25818</v>
      </c>
      <c r="L5937" s="252" t="s">
        <v>9693</v>
      </c>
    </row>
    <row r="5938" spans="1:12" ht="13.5" x14ac:dyDescent="0.25">
      <c r="A5938" s="252" t="s">
        <v>25507</v>
      </c>
      <c r="B5938" s="252" t="s">
        <v>25508</v>
      </c>
      <c r="C5938" s="252" t="s">
        <v>25584</v>
      </c>
      <c r="D5938" s="252" t="s">
        <v>25585</v>
      </c>
      <c r="E5938" s="253" t="s">
        <v>259</v>
      </c>
      <c r="F5938" s="252" t="s">
        <v>259</v>
      </c>
      <c r="G5938" s="252" t="s">
        <v>25819</v>
      </c>
      <c r="H5938" s="252" t="s">
        <v>25820</v>
      </c>
      <c r="I5938" s="252" t="s">
        <v>10267</v>
      </c>
      <c r="J5938" s="252" t="s">
        <v>9691</v>
      </c>
      <c r="K5938" s="253" t="s">
        <v>17481</v>
      </c>
      <c r="L5938" s="252" t="s">
        <v>9693</v>
      </c>
    </row>
    <row r="5939" spans="1:12" ht="13.5" x14ac:dyDescent="0.25">
      <c r="A5939" s="252" t="s">
        <v>25507</v>
      </c>
      <c r="B5939" s="252" t="s">
        <v>25508</v>
      </c>
      <c r="C5939" s="252" t="s">
        <v>25584</v>
      </c>
      <c r="D5939" s="252" t="s">
        <v>25585</v>
      </c>
      <c r="E5939" s="253" t="s">
        <v>259</v>
      </c>
      <c r="F5939" s="252" t="s">
        <v>259</v>
      </c>
      <c r="G5939" s="252" t="s">
        <v>25821</v>
      </c>
      <c r="H5939" s="252" t="s">
        <v>25822</v>
      </c>
      <c r="I5939" s="252" t="s">
        <v>10267</v>
      </c>
      <c r="J5939" s="252" t="s">
        <v>10377</v>
      </c>
      <c r="K5939" s="253" t="s">
        <v>25823</v>
      </c>
      <c r="L5939" s="252" t="s">
        <v>9693</v>
      </c>
    </row>
    <row r="5940" spans="1:12" ht="13.5" x14ac:dyDescent="0.25">
      <c r="A5940" s="252" t="s">
        <v>25507</v>
      </c>
      <c r="B5940" s="252" t="s">
        <v>25508</v>
      </c>
      <c r="C5940" s="252" t="s">
        <v>25584</v>
      </c>
      <c r="D5940" s="252" t="s">
        <v>25585</v>
      </c>
      <c r="E5940" s="253" t="s">
        <v>259</v>
      </c>
      <c r="F5940" s="252" t="s">
        <v>259</v>
      </c>
      <c r="G5940" s="252" t="s">
        <v>25824</v>
      </c>
      <c r="H5940" s="252" t="s">
        <v>25825</v>
      </c>
      <c r="I5940" s="252" t="s">
        <v>10267</v>
      </c>
      <c r="J5940" s="252" t="s">
        <v>9691</v>
      </c>
      <c r="K5940" s="253" t="s">
        <v>25826</v>
      </c>
      <c r="L5940" s="252" t="s">
        <v>9693</v>
      </c>
    </row>
    <row r="5941" spans="1:12" ht="13.5" x14ac:dyDescent="0.25">
      <c r="A5941" s="252" t="s">
        <v>25507</v>
      </c>
      <c r="B5941" s="252" t="s">
        <v>25508</v>
      </c>
      <c r="C5941" s="252" t="s">
        <v>25584</v>
      </c>
      <c r="D5941" s="252" t="s">
        <v>25585</v>
      </c>
      <c r="E5941" s="253" t="s">
        <v>259</v>
      </c>
      <c r="F5941" s="252" t="s">
        <v>259</v>
      </c>
      <c r="G5941" s="252" t="s">
        <v>25827</v>
      </c>
      <c r="H5941" s="252" t="s">
        <v>25828</v>
      </c>
      <c r="I5941" s="252" t="s">
        <v>10267</v>
      </c>
      <c r="J5941" s="252" t="s">
        <v>9691</v>
      </c>
      <c r="K5941" s="253" t="s">
        <v>25829</v>
      </c>
      <c r="L5941" s="252" t="s">
        <v>9693</v>
      </c>
    </row>
    <row r="5942" spans="1:12" ht="13.5" x14ac:dyDescent="0.25">
      <c r="A5942" s="252" t="s">
        <v>25507</v>
      </c>
      <c r="B5942" s="252" t="s">
        <v>25508</v>
      </c>
      <c r="C5942" s="252" t="s">
        <v>25584</v>
      </c>
      <c r="D5942" s="252" t="s">
        <v>25585</v>
      </c>
      <c r="E5942" s="253" t="s">
        <v>259</v>
      </c>
      <c r="F5942" s="252" t="s">
        <v>259</v>
      </c>
      <c r="G5942" s="252" t="s">
        <v>25830</v>
      </c>
      <c r="H5942" s="252" t="s">
        <v>25831</v>
      </c>
      <c r="I5942" s="252" t="s">
        <v>10267</v>
      </c>
      <c r="J5942" s="252" t="s">
        <v>10377</v>
      </c>
      <c r="K5942" s="253" t="s">
        <v>25832</v>
      </c>
      <c r="L5942" s="252" t="s">
        <v>9693</v>
      </c>
    </row>
    <row r="5943" spans="1:12" ht="13.5" x14ac:dyDescent="0.25">
      <c r="A5943" s="252" t="s">
        <v>25507</v>
      </c>
      <c r="B5943" s="252" t="s">
        <v>25508</v>
      </c>
      <c r="C5943" s="252" t="s">
        <v>25584</v>
      </c>
      <c r="D5943" s="252" t="s">
        <v>25585</v>
      </c>
      <c r="E5943" s="253" t="s">
        <v>259</v>
      </c>
      <c r="F5943" s="252" t="s">
        <v>259</v>
      </c>
      <c r="G5943" s="252" t="s">
        <v>25833</v>
      </c>
      <c r="H5943" s="252" t="s">
        <v>25834</v>
      </c>
      <c r="I5943" s="252" t="s">
        <v>10267</v>
      </c>
      <c r="J5943" s="252" t="s">
        <v>9691</v>
      </c>
      <c r="K5943" s="253" t="s">
        <v>14519</v>
      </c>
      <c r="L5943" s="252" t="s">
        <v>9693</v>
      </c>
    </row>
    <row r="5944" spans="1:12" ht="13.5" x14ac:dyDescent="0.25">
      <c r="A5944" s="252" t="s">
        <v>25507</v>
      </c>
      <c r="B5944" s="252" t="s">
        <v>25508</v>
      </c>
      <c r="C5944" s="252" t="s">
        <v>25584</v>
      </c>
      <c r="D5944" s="252" t="s">
        <v>25585</v>
      </c>
      <c r="E5944" s="253" t="s">
        <v>259</v>
      </c>
      <c r="F5944" s="252" t="s">
        <v>259</v>
      </c>
      <c r="G5944" s="252" t="s">
        <v>25835</v>
      </c>
      <c r="H5944" s="252" t="s">
        <v>25836</v>
      </c>
      <c r="I5944" s="252" t="s">
        <v>10267</v>
      </c>
      <c r="J5944" s="252" t="s">
        <v>9691</v>
      </c>
      <c r="K5944" s="253" t="s">
        <v>25837</v>
      </c>
      <c r="L5944" s="252" t="s">
        <v>9693</v>
      </c>
    </row>
    <row r="5945" spans="1:12" ht="13.5" x14ac:dyDescent="0.25">
      <c r="A5945" s="252" t="s">
        <v>25507</v>
      </c>
      <c r="B5945" s="252" t="s">
        <v>25508</v>
      </c>
      <c r="C5945" s="252" t="s">
        <v>25584</v>
      </c>
      <c r="D5945" s="252" t="s">
        <v>25585</v>
      </c>
      <c r="E5945" s="253" t="s">
        <v>259</v>
      </c>
      <c r="F5945" s="252" t="s">
        <v>259</v>
      </c>
      <c r="G5945" s="252" t="s">
        <v>25838</v>
      </c>
      <c r="H5945" s="252" t="s">
        <v>25839</v>
      </c>
      <c r="I5945" s="252" t="s">
        <v>10267</v>
      </c>
      <c r="J5945" s="252" t="s">
        <v>9691</v>
      </c>
      <c r="K5945" s="253" t="s">
        <v>25840</v>
      </c>
      <c r="L5945" s="252" t="s">
        <v>9693</v>
      </c>
    </row>
    <row r="5946" spans="1:12" ht="13.5" x14ac:dyDescent="0.25">
      <c r="A5946" s="252" t="s">
        <v>25507</v>
      </c>
      <c r="B5946" s="252" t="s">
        <v>25508</v>
      </c>
      <c r="C5946" s="252" t="s">
        <v>25584</v>
      </c>
      <c r="D5946" s="252" t="s">
        <v>25585</v>
      </c>
      <c r="E5946" s="253" t="s">
        <v>259</v>
      </c>
      <c r="F5946" s="252" t="s">
        <v>259</v>
      </c>
      <c r="G5946" s="252" t="s">
        <v>25841</v>
      </c>
      <c r="H5946" s="252" t="s">
        <v>25842</v>
      </c>
      <c r="I5946" s="252" t="s">
        <v>10267</v>
      </c>
      <c r="J5946" s="252" t="s">
        <v>9691</v>
      </c>
      <c r="K5946" s="253" t="s">
        <v>2239</v>
      </c>
      <c r="L5946" s="252" t="s">
        <v>9693</v>
      </c>
    </row>
    <row r="5947" spans="1:12" ht="13.5" x14ac:dyDescent="0.25">
      <c r="A5947" s="252" t="s">
        <v>25507</v>
      </c>
      <c r="B5947" s="252" t="s">
        <v>25508</v>
      </c>
      <c r="C5947" s="252" t="s">
        <v>25584</v>
      </c>
      <c r="D5947" s="252" t="s">
        <v>25585</v>
      </c>
      <c r="E5947" s="253" t="s">
        <v>259</v>
      </c>
      <c r="F5947" s="252" t="s">
        <v>259</v>
      </c>
      <c r="G5947" s="252" t="s">
        <v>25843</v>
      </c>
      <c r="H5947" s="252" t="s">
        <v>25844</v>
      </c>
      <c r="I5947" s="252" t="s">
        <v>10267</v>
      </c>
      <c r="J5947" s="252" t="s">
        <v>9691</v>
      </c>
      <c r="K5947" s="253" t="s">
        <v>25845</v>
      </c>
      <c r="L5947" s="252" t="s">
        <v>9693</v>
      </c>
    </row>
    <row r="5948" spans="1:12" ht="13.5" x14ac:dyDescent="0.25">
      <c r="A5948" s="252" t="s">
        <v>25507</v>
      </c>
      <c r="B5948" s="252" t="s">
        <v>25508</v>
      </c>
      <c r="C5948" s="252" t="s">
        <v>25584</v>
      </c>
      <c r="D5948" s="252" t="s">
        <v>25585</v>
      </c>
      <c r="E5948" s="253" t="s">
        <v>259</v>
      </c>
      <c r="F5948" s="252" t="s">
        <v>259</v>
      </c>
      <c r="G5948" s="252" t="s">
        <v>25846</v>
      </c>
      <c r="H5948" s="252" t="s">
        <v>25847</v>
      </c>
      <c r="I5948" s="252" t="s">
        <v>10267</v>
      </c>
      <c r="J5948" s="252" t="s">
        <v>9691</v>
      </c>
      <c r="K5948" s="253" t="s">
        <v>25848</v>
      </c>
      <c r="L5948" s="252" t="s">
        <v>9693</v>
      </c>
    </row>
    <row r="5949" spans="1:12" ht="13.5" x14ac:dyDescent="0.25">
      <c r="A5949" s="252" t="s">
        <v>25507</v>
      </c>
      <c r="B5949" s="252" t="s">
        <v>25508</v>
      </c>
      <c r="C5949" s="252" t="s">
        <v>25584</v>
      </c>
      <c r="D5949" s="252" t="s">
        <v>25585</v>
      </c>
      <c r="E5949" s="253" t="s">
        <v>259</v>
      </c>
      <c r="F5949" s="252" t="s">
        <v>259</v>
      </c>
      <c r="G5949" s="252" t="s">
        <v>25849</v>
      </c>
      <c r="H5949" s="252" t="s">
        <v>25850</v>
      </c>
      <c r="I5949" s="252" t="s">
        <v>10267</v>
      </c>
      <c r="J5949" s="252" t="s">
        <v>9691</v>
      </c>
      <c r="K5949" s="253" t="s">
        <v>25851</v>
      </c>
      <c r="L5949" s="252" t="s">
        <v>9693</v>
      </c>
    </row>
    <row r="5950" spans="1:12" ht="13.5" x14ac:dyDescent="0.25">
      <c r="A5950" s="252" t="s">
        <v>25507</v>
      </c>
      <c r="B5950" s="252" t="s">
        <v>25508</v>
      </c>
      <c r="C5950" s="252" t="s">
        <v>25584</v>
      </c>
      <c r="D5950" s="252" t="s">
        <v>25585</v>
      </c>
      <c r="E5950" s="253" t="s">
        <v>259</v>
      </c>
      <c r="F5950" s="252" t="s">
        <v>259</v>
      </c>
      <c r="G5950" s="252" t="s">
        <v>25852</v>
      </c>
      <c r="H5950" s="252" t="s">
        <v>25853</v>
      </c>
      <c r="I5950" s="252" t="s">
        <v>10267</v>
      </c>
      <c r="J5950" s="252" t="s">
        <v>9691</v>
      </c>
      <c r="K5950" s="253" t="s">
        <v>25854</v>
      </c>
      <c r="L5950" s="252" t="s">
        <v>9693</v>
      </c>
    </row>
    <row r="5951" spans="1:12" ht="13.5" x14ac:dyDescent="0.25">
      <c r="A5951" s="252" t="s">
        <v>25507</v>
      </c>
      <c r="B5951" s="252" t="s">
        <v>25508</v>
      </c>
      <c r="C5951" s="252" t="s">
        <v>25584</v>
      </c>
      <c r="D5951" s="252" t="s">
        <v>25585</v>
      </c>
      <c r="E5951" s="253" t="s">
        <v>259</v>
      </c>
      <c r="F5951" s="252" t="s">
        <v>259</v>
      </c>
      <c r="G5951" s="252" t="s">
        <v>25855</v>
      </c>
      <c r="H5951" s="252" t="s">
        <v>25856</v>
      </c>
      <c r="I5951" s="252" t="s">
        <v>10267</v>
      </c>
      <c r="J5951" s="252" t="s">
        <v>9691</v>
      </c>
      <c r="K5951" s="253" t="s">
        <v>25857</v>
      </c>
      <c r="L5951" s="252" t="s">
        <v>9693</v>
      </c>
    </row>
    <row r="5952" spans="1:12" ht="13.5" x14ac:dyDescent="0.25">
      <c r="A5952" s="252" t="s">
        <v>25507</v>
      </c>
      <c r="B5952" s="252" t="s">
        <v>25508</v>
      </c>
      <c r="C5952" s="252" t="s">
        <v>25584</v>
      </c>
      <c r="D5952" s="252" t="s">
        <v>25585</v>
      </c>
      <c r="E5952" s="253" t="s">
        <v>259</v>
      </c>
      <c r="F5952" s="252" t="s">
        <v>259</v>
      </c>
      <c r="G5952" s="252" t="s">
        <v>25858</v>
      </c>
      <c r="H5952" s="252" t="s">
        <v>25859</v>
      </c>
      <c r="I5952" s="252" t="s">
        <v>10267</v>
      </c>
      <c r="J5952" s="252" t="s">
        <v>9691</v>
      </c>
      <c r="K5952" s="253" t="s">
        <v>25860</v>
      </c>
      <c r="L5952" s="252" t="s">
        <v>9693</v>
      </c>
    </row>
    <row r="5953" spans="1:12" ht="13.5" x14ac:dyDescent="0.25">
      <c r="A5953" s="252" t="s">
        <v>25507</v>
      </c>
      <c r="B5953" s="252" t="s">
        <v>25508</v>
      </c>
      <c r="C5953" s="252" t="s">
        <v>25584</v>
      </c>
      <c r="D5953" s="252" t="s">
        <v>25585</v>
      </c>
      <c r="E5953" s="253" t="s">
        <v>259</v>
      </c>
      <c r="F5953" s="252" t="s">
        <v>259</v>
      </c>
      <c r="G5953" s="252" t="s">
        <v>25861</v>
      </c>
      <c r="H5953" s="252" t="s">
        <v>25862</v>
      </c>
      <c r="I5953" s="252" t="s">
        <v>10267</v>
      </c>
      <c r="J5953" s="252" t="s">
        <v>9691</v>
      </c>
      <c r="K5953" s="253" t="s">
        <v>25863</v>
      </c>
      <c r="L5953" s="252" t="s">
        <v>9693</v>
      </c>
    </row>
    <row r="5954" spans="1:12" ht="13.5" x14ac:dyDescent="0.25">
      <c r="A5954" s="252" t="s">
        <v>25507</v>
      </c>
      <c r="B5954" s="252" t="s">
        <v>25508</v>
      </c>
      <c r="C5954" s="252" t="s">
        <v>25584</v>
      </c>
      <c r="D5954" s="252" t="s">
        <v>25585</v>
      </c>
      <c r="E5954" s="253" t="s">
        <v>259</v>
      </c>
      <c r="F5954" s="252" t="s">
        <v>259</v>
      </c>
      <c r="G5954" s="252" t="s">
        <v>25864</v>
      </c>
      <c r="H5954" s="252" t="s">
        <v>25865</v>
      </c>
      <c r="I5954" s="252" t="s">
        <v>10267</v>
      </c>
      <c r="J5954" s="252" t="s">
        <v>9691</v>
      </c>
      <c r="K5954" s="253" t="s">
        <v>25866</v>
      </c>
      <c r="L5954" s="252" t="s">
        <v>9693</v>
      </c>
    </row>
    <row r="5955" spans="1:12" ht="13.5" x14ac:dyDescent="0.25">
      <c r="A5955" s="252" t="s">
        <v>25507</v>
      </c>
      <c r="B5955" s="252" t="s">
        <v>25508</v>
      </c>
      <c r="C5955" s="252" t="s">
        <v>25584</v>
      </c>
      <c r="D5955" s="252" t="s">
        <v>25585</v>
      </c>
      <c r="E5955" s="253" t="s">
        <v>259</v>
      </c>
      <c r="F5955" s="252" t="s">
        <v>259</v>
      </c>
      <c r="G5955" s="252" t="s">
        <v>25867</v>
      </c>
      <c r="H5955" s="252" t="s">
        <v>25868</v>
      </c>
      <c r="I5955" s="252" t="s">
        <v>10267</v>
      </c>
      <c r="J5955" s="252" t="s">
        <v>9691</v>
      </c>
      <c r="K5955" s="253" t="s">
        <v>25869</v>
      </c>
      <c r="L5955" s="252" t="s">
        <v>9693</v>
      </c>
    </row>
    <row r="5956" spans="1:12" ht="13.5" x14ac:dyDescent="0.25">
      <c r="A5956" s="252" t="s">
        <v>25507</v>
      </c>
      <c r="B5956" s="252" t="s">
        <v>25508</v>
      </c>
      <c r="C5956" s="252" t="s">
        <v>25584</v>
      </c>
      <c r="D5956" s="252" t="s">
        <v>25585</v>
      </c>
      <c r="E5956" s="253" t="s">
        <v>259</v>
      </c>
      <c r="F5956" s="252" t="s">
        <v>259</v>
      </c>
      <c r="G5956" s="252" t="s">
        <v>25870</v>
      </c>
      <c r="H5956" s="252" t="s">
        <v>25871</v>
      </c>
      <c r="I5956" s="252" t="s">
        <v>10267</v>
      </c>
      <c r="J5956" s="252" t="s">
        <v>9691</v>
      </c>
      <c r="K5956" s="253" t="s">
        <v>25872</v>
      </c>
      <c r="L5956" s="252" t="s">
        <v>9693</v>
      </c>
    </row>
    <row r="5957" spans="1:12" ht="13.5" x14ac:dyDescent="0.25">
      <c r="A5957" s="252" t="s">
        <v>25507</v>
      </c>
      <c r="B5957" s="252" t="s">
        <v>25508</v>
      </c>
      <c r="C5957" s="252" t="s">
        <v>25584</v>
      </c>
      <c r="D5957" s="252" t="s">
        <v>25585</v>
      </c>
      <c r="E5957" s="253" t="s">
        <v>259</v>
      </c>
      <c r="F5957" s="252" t="s">
        <v>259</v>
      </c>
      <c r="G5957" s="252" t="s">
        <v>25873</v>
      </c>
      <c r="H5957" s="252" t="s">
        <v>25874</v>
      </c>
      <c r="I5957" s="252" t="s">
        <v>10267</v>
      </c>
      <c r="J5957" s="252" t="s">
        <v>9691</v>
      </c>
      <c r="K5957" s="253" t="s">
        <v>25875</v>
      </c>
      <c r="L5957" s="252" t="s">
        <v>9693</v>
      </c>
    </row>
    <row r="5958" spans="1:12" ht="13.5" x14ac:dyDescent="0.25">
      <c r="A5958" s="252" t="s">
        <v>25507</v>
      </c>
      <c r="B5958" s="252" t="s">
        <v>25508</v>
      </c>
      <c r="C5958" s="252" t="s">
        <v>25584</v>
      </c>
      <c r="D5958" s="252" t="s">
        <v>25585</v>
      </c>
      <c r="E5958" s="253" t="s">
        <v>259</v>
      </c>
      <c r="F5958" s="252" t="s">
        <v>259</v>
      </c>
      <c r="G5958" s="252" t="s">
        <v>25876</v>
      </c>
      <c r="H5958" s="252" t="s">
        <v>25877</v>
      </c>
      <c r="I5958" s="252" t="s">
        <v>10267</v>
      </c>
      <c r="J5958" s="252" t="s">
        <v>9691</v>
      </c>
      <c r="K5958" s="253" t="s">
        <v>25878</v>
      </c>
      <c r="L5958" s="252" t="s">
        <v>9693</v>
      </c>
    </row>
    <row r="5959" spans="1:12" ht="13.5" x14ac:dyDescent="0.25">
      <c r="A5959" s="252" t="s">
        <v>25507</v>
      </c>
      <c r="B5959" s="252" t="s">
        <v>25508</v>
      </c>
      <c r="C5959" s="252" t="s">
        <v>25584</v>
      </c>
      <c r="D5959" s="252" t="s">
        <v>25585</v>
      </c>
      <c r="E5959" s="253" t="s">
        <v>259</v>
      </c>
      <c r="F5959" s="252" t="s">
        <v>259</v>
      </c>
      <c r="G5959" s="252" t="s">
        <v>25879</v>
      </c>
      <c r="H5959" s="252" t="s">
        <v>25880</v>
      </c>
      <c r="I5959" s="252" t="s">
        <v>10267</v>
      </c>
      <c r="J5959" s="252" t="s">
        <v>9691</v>
      </c>
      <c r="K5959" s="253" t="s">
        <v>9235</v>
      </c>
      <c r="L5959" s="252" t="s">
        <v>9693</v>
      </c>
    </row>
    <row r="5960" spans="1:12" ht="13.5" x14ac:dyDescent="0.25">
      <c r="A5960" s="252" t="s">
        <v>25507</v>
      </c>
      <c r="B5960" s="252" t="s">
        <v>25508</v>
      </c>
      <c r="C5960" s="252" t="s">
        <v>25584</v>
      </c>
      <c r="D5960" s="252" t="s">
        <v>25585</v>
      </c>
      <c r="E5960" s="253" t="s">
        <v>259</v>
      </c>
      <c r="F5960" s="252" t="s">
        <v>259</v>
      </c>
      <c r="G5960" s="252" t="s">
        <v>25881</v>
      </c>
      <c r="H5960" s="252" t="s">
        <v>25882</v>
      </c>
      <c r="I5960" s="252" t="s">
        <v>10267</v>
      </c>
      <c r="J5960" s="252" t="s">
        <v>9691</v>
      </c>
      <c r="K5960" s="253" t="s">
        <v>25883</v>
      </c>
      <c r="L5960" s="252" t="s">
        <v>9693</v>
      </c>
    </row>
    <row r="5961" spans="1:12" ht="13.5" x14ac:dyDescent="0.25">
      <c r="A5961" s="252" t="s">
        <v>25507</v>
      </c>
      <c r="B5961" s="252" t="s">
        <v>25508</v>
      </c>
      <c r="C5961" s="252" t="s">
        <v>25584</v>
      </c>
      <c r="D5961" s="252" t="s">
        <v>25585</v>
      </c>
      <c r="E5961" s="253" t="s">
        <v>259</v>
      </c>
      <c r="F5961" s="252" t="s">
        <v>259</v>
      </c>
      <c r="G5961" s="252" t="s">
        <v>25884</v>
      </c>
      <c r="H5961" s="252" t="s">
        <v>25885</v>
      </c>
      <c r="I5961" s="252" t="s">
        <v>10267</v>
      </c>
      <c r="J5961" s="252" t="s">
        <v>9691</v>
      </c>
      <c r="K5961" s="253" t="s">
        <v>25886</v>
      </c>
      <c r="L5961" s="252" t="s">
        <v>9693</v>
      </c>
    </row>
    <row r="5962" spans="1:12" ht="13.5" x14ac:dyDescent="0.25">
      <c r="A5962" s="252" t="s">
        <v>25507</v>
      </c>
      <c r="B5962" s="252" t="s">
        <v>25508</v>
      </c>
      <c r="C5962" s="252" t="s">
        <v>25584</v>
      </c>
      <c r="D5962" s="252" t="s">
        <v>25585</v>
      </c>
      <c r="E5962" s="253" t="s">
        <v>259</v>
      </c>
      <c r="F5962" s="252" t="s">
        <v>259</v>
      </c>
      <c r="G5962" s="252" t="s">
        <v>25887</v>
      </c>
      <c r="H5962" s="252" t="s">
        <v>25888</v>
      </c>
      <c r="I5962" s="252" t="s">
        <v>10267</v>
      </c>
      <c r="J5962" s="252" t="s">
        <v>9691</v>
      </c>
      <c r="K5962" s="253" t="s">
        <v>25889</v>
      </c>
      <c r="L5962" s="252" t="s">
        <v>9693</v>
      </c>
    </row>
    <row r="5963" spans="1:12" ht="13.5" x14ac:dyDescent="0.25">
      <c r="A5963" s="252" t="s">
        <v>25507</v>
      </c>
      <c r="B5963" s="252" t="s">
        <v>25508</v>
      </c>
      <c r="C5963" s="252" t="s">
        <v>25584</v>
      </c>
      <c r="D5963" s="252" t="s">
        <v>25585</v>
      </c>
      <c r="E5963" s="253" t="s">
        <v>259</v>
      </c>
      <c r="F5963" s="252" t="s">
        <v>259</v>
      </c>
      <c r="G5963" s="252" t="s">
        <v>25890</v>
      </c>
      <c r="H5963" s="252" t="s">
        <v>25891</v>
      </c>
      <c r="I5963" s="252" t="s">
        <v>10267</v>
      </c>
      <c r="J5963" s="252" t="s">
        <v>9691</v>
      </c>
      <c r="K5963" s="253" t="s">
        <v>25892</v>
      </c>
      <c r="L5963" s="252" t="s">
        <v>9693</v>
      </c>
    </row>
    <row r="5964" spans="1:12" ht="13.5" x14ac:dyDescent="0.25">
      <c r="A5964" s="252" t="s">
        <v>25507</v>
      </c>
      <c r="B5964" s="252" t="s">
        <v>25508</v>
      </c>
      <c r="C5964" s="252" t="s">
        <v>25584</v>
      </c>
      <c r="D5964" s="252" t="s">
        <v>25585</v>
      </c>
      <c r="E5964" s="253" t="s">
        <v>259</v>
      </c>
      <c r="F5964" s="252" t="s">
        <v>259</v>
      </c>
      <c r="G5964" s="252" t="s">
        <v>25893</v>
      </c>
      <c r="H5964" s="252" t="s">
        <v>25894</v>
      </c>
      <c r="I5964" s="252" t="s">
        <v>10267</v>
      </c>
      <c r="J5964" s="252" t="s">
        <v>9691</v>
      </c>
      <c r="K5964" s="253" t="s">
        <v>25895</v>
      </c>
      <c r="L5964" s="252" t="s">
        <v>9693</v>
      </c>
    </row>
    <row r="5965" spans="1:12" ht="13.5" x14ac:dyDescent="0.25">
      <c r="A5965" s="252" t="s">
        <v>25507</v>
      </c>
      <c r="B5965" s="252" t="s">
        <v>25508</v>
      </c>
      <c r="C5965" s="252" t="s">
        <v>25584</v>
      </c>
      <c r="D5965" s="252" t="s">
        <v>25585</v>
      </c>
      <c r="E5965" s="253" t="s">
        <v>259</v>
      </c>
      <c r="F5965" s="252" t="s">
        <v>259</v>
      </c>
      <c r="G5965" s="252" t="s">
        <v>25896</v>
      </c>
      <c r="H5965" s="252" t="s">
        <v>25897</v>
      </c>
      <c r="I5965" s="252" t="s">
        <v>10267</v>
      </c>
      <c r="J5965" s="252" t="s">
        <v>9691</v>
      </c>
      <c r="K5965" s="253" t="s">
        <v>25898</v>
      </c>
      <c r="L5965" s="252" t="s">
        <v>9693</v>
      </c>
    </row>
    <row r="5966" spans="1:12" ht="13.5" x14ac:dyDescent="0.25">
      <c r="A5966" s="252" t="s">
        <v>25507</v>
      </c>
      <c r="B5966" s="252" t="s">
        <v>25508</v>
      </c>
      <c r="C5966" s="252" t="s">
        <v>25584</v>
      </c>
      <c r="D5966" s="252" t="s">
        <v>25585</v>
      </c>
      <c r="E5966" s="253" t="s">
        <v>259</v>
      </c>
      <c r="F5966" s="252" t="s">
        <v>259</v>
      </c>
      <c r="G5966" s="252" t="s">
        <v>25899</v>
      </c>
      <c r="H5966" s="252" t="s">
        <v>25900</v>
      </c>
      <c r="I5966" s="252" t="s">
        <v>10267</v>
      </c>
      <c r="J5966" s="252" t="s">
        <v>9691</v>
      </c>
      <c r="K5966" s="253" t="s">
        <v>25901</v>
      </c>
      <c r="L5966" s="252" t="s">
        <v>9693</v>
      </c>
    </row>
    <row r="5967" spans="1:12" ht="13.5" x14ac:dyDescent="0.25">
      <c r="A5967" s="252" t="s">
        <v>25507</v>
      </c>
      <c r="B5967" s="252" t="s">
        <v>25508</v>
      </c>
      <c r="C5967" s="252" t="s">
        <v>25584</v>
      </c>
      <c r="D5967" s="252" t="s">
        <v>25585</v>
      </c>
      <c r="E5967" s="253" t="s">
        <v>259</v>
      </c>
      <c r="F5967" s="252" t="s">
        <v>259</v>
      </c>
      <c r="G5967" s="252" t="s">
        <v>25902</v>
      </c>
      <c r="H5967" s="252" t="s">
        <v>25903</v>
      </c>
      <c r="I5967" s="252" t="s">
        <v>10267</v>
      </c>
      <c r="J5967" s="252" t="s">
        <v>9691</v>
      </c>
      <c r="K5967" s="253" t="s">
        <v>25904</v>
      </c>
      <c r="L5967" s="252" t="s">
        <v>9693</v>
      </c>
    </row>
    <row r="5968" spans="1:12" ht="13.5" x14ac:dyDescent="0.25">
      <c r="A5968" s="252" t="s">
        <v>25507</v>
      </c>
      <c r="B5968" s="252" t="s">
        <v>25508</v>
      </c>
      <c r="C5968" s="252" t="s">
        <v>25584</v>
      </c>
      <c r="D5968" s="252" t="s">
        <v>25585</v>
      </c>
      <c r="E5968" s="253" t="s">
        <v>259</v>
      </c>
      <c r="F5968" s="252" t="s">
        <v>259</v>
      </c>
      <c r="G5968" s="252" t="s">
        <v>25905</v>
      </c>
      <c r="H5968" s="252" t="s">
        <v>25906</v>
      </c>
      <c r="I5968" s="252" t="s">
        <v>10267</v>
      </c>
      <c r="J5968" s="252" t="s">
        <v>9691</v>
      </c>
      <c r="K5968" s="253" t="s">
        <v>25907</v>
      </c>
      <c r="L5968" s="252" t="s">
        <v>9693</v>
      </c>
    </row>
    <row r="5969" spans="1:12" ht="13.5" x14ac:dyDescent="0.25">
      <c r="A5969" s="252" t="s">
        <v>25507</v>
      </c>
      <c r="B5969" s="252" t="s">
        <v>25508</v>
      </c>
      <c r="C5969" s="252" t="s">
        <v>25584</v>
      </c>
      <c r="D5969" s="252" t="s">
        <v>25585</v>
      </c>
      <c r="E5969" s="253" t="s">
        <v>259</v>
      </c>
      <c r="F5969" s="252" t="s">
        <v>259</v>
      </c>
      <c r="G5969" s="252" t="s">
        <v>25908</v>
      </c>
      <c r="H5969" s="252" t="s">
        <v>25909</v>
      </c>
      <c r="I5969" s="252" t="s">
        <v>10267</v>
      </c>
      <c r="J5969" s="252" t="s">
        <v>9691</v>
      </c>
      <c r="K5969" s="253" t="s">
        <v>7838</v>
      </c>
      <c r="L5969" s="252" t="s">
        <v>9693</v>
      </c>
    </row>
    <row r="5970" spans="1:12" ht="13.5" x14ac:dyDescent="0.25">
      <c r="A5970" s="252" t="s">
        <v>25507</v>
      </c>
      <c r="B5970" s="252" t="s">
        <v>25508</v>
      </c>
      <c r="C5970" s="252" t="s">
        <v>25584</v>
      </c>
      <c r="D5970" s="252" t="s">
        <v>25585</v>
      </c>
      <c r="E5970" s="253" t="s">
        <v>259</v>
      </c>
      <c r="F5970" s="252" t="s">
        <v>259</v>
      </c>
      <c r="G5970" s="252" t="s">
        <v>25910</v>
      </c>
      <c r="H5970" s="252" t="s">
        <v>25911</v>
      </c>
      <c r="I5970" s="252" t="s">
        <v>10267</v>
      </c>
      <c r="J5970" s="252" t="s">
        <v>9691</v>
      </c>
      <c r="K5970" s="253" t="s">
        <v>3350</v>
      </c>
      <c r="L5970" s="252" t="s">
        <v>9693</v>
      </c>
    </row>
    <row r="5971" spans="1:12" ht="13.5" x14ac:dyDescent="0.25">
      <c r="A5971" s="252" t="s">
        <v>25507</v>
      </c>
      <c r="B5971" s="252" t="s">
        <v>25508</v>
      </c>
      <c r="C5971" s="252" t="s">
        <v>25584</v>
      </c>
      <c r="D5971" s="252" t="s">
        <v>25585</v>
      </c>
      <c r="E5971" s="253" t="s">
        <v>259</v>
      </c>
      <c r="F5971" s="252" t="s">
        <v>259</v>
      </c>
      <c r="G5971" s="252" t="s">
        <v>25912</v>
      </c>
      <c r="H5971" s="252" t="s">
        <v>25913</v>
      </c>
      <c r="I5971" s="252" t="s">
        <v>10267</v>
      </c>
      <c r="J5971" s="252" t="s">
        <v>9691</v>
      </c>
      <c r="K5971" s="253" t="s">
        <v>16800</v>
      </c>
      <c r="L5971" s="252" t="s">
        <v>9693</v>
      </c>
    </row>
    <row r="5972" spans="1:12" ht="13.5" x14ac:dyDescent="0.25">
      <c r="A5972" s="252" t="s">
        <v>25507</v>
      </c>
      <c r="B5972" s="252" t="s">
        <v>25508</v>
      </c>
      <c r="C5972" s="252" t="s">
        <v>25584</v>
      </c>
      <c r="D5972" s="252" t="s">
        <v>25585</v>
      </c>
      <c r="E5972" s="253" t="s">
        <v>259</v>
      </c>
      <c r="F5972" s="252" t="s">
        <v>259</v>
      </c>
      <c r="G5972" s="252" t="s">
        <v>25914</v>
      </c>
      <c r="H5972" s="252" t="s">
        <v>25915</v>
      </c>
      <c r="I5972" s="252" t="s">
        <v>10267</v>
      </c>
      <c r="J5972" s="252" t="s">
        <v>9691</v>
      </c>
      <c r="K5972" s="253" t="s">
        <v>25916</v>
      </c>
      <c r="L5972" s="252" t="s">
        <v>9693</v>
      </c>
    </row>
    <row r="5973" spans="1:12" ht="13.5" x14ac:dyDescent="0.25">
      <c r="A5973" s="252" t="s">
        <v>25507</v>
      </c>
      <c r="B5973" s="252" t="s">
        <v>25508</v>
      </c>
      <c r="C5973" s="252" t="s">
        <v>25584</v>
      </c>
      <c r="D5973" s="252" t="s">
        <v>25585</v>
      </c>
      <c r="E5973" s="253" t="s">
        <v>259</v>
      </c>
      <c r="F5973" s="252" t="s">
        <v>259</v>
      </c>
      <c r="G5973" s="252" t="s">
        <v>25917</v>
      </c>
      <c r="H5973" s="252" t="s">
        <v>25918</v>
      </c>
      <c r="I5973" s="252" t="s">
        <v>10267</v>
      </c>
      <c r="J5973" s="252" t="s">
        <v>9691</v>
      </c>
      <c r="K5973" s="253" t="s">
        <v>25919</v>
      </c>
      <c r="L5973" s="252" t="s">
        <v>9693</v>
      </c>
    </row>
    <row r="5974" spans="1:12" ht="13.5" x14ac:dyDescent="0.25">
      <c r="A5974" s="252" t="s">
        <v>25507</v>
      </c>
      <c r="B5974" s="252" t="s">
        <v>25508</v>
      </c>
      <c r="C5974" s="252" t="s">
        <v>25584</v>
      </c>
      <c r="D5974" s="252" t="s">
        <v>25585</v>
      </c>
      <c r="E5974" s="253" t="s">
        <v>259</v>
      </c>
      <c r="F5974" s="252" t="s">
        <v>259</v>
      </c>
      <c r="G5974" s="252" t="s">
        <v>25920</v>
      </c>
      <c r="H5974" s="252" t="s">
        <v>25921</v>
      </c>
      <c r="I5974" s="252" t="s">
        <v>10267</v>
      </c>
      <c r="J5974" s="252" t="s">
        <v>10377</v>
      </c>
      <c r="K5974" s="253" t="s">
        <v>9335</v>
      </c>
      <c r="L5974" s="252" t="s">
        <v>9693</v>
      </c>
    </row>
    <row r="5975" spans="1:12" ht="13.5" x14ac:dyDescent="0.25">
      <c r="A5975" s="252" t="s">
        <v>25507</v>
      </c>
      <c r="B5975" s="252" t="s">
        <v>25508</v>
      </c>
      <c r="C5975" s="252" t="s">
        <v>25584</v>
      </c>
      <c r="D5975" s="252" t="s">
        <v>25585</v>
      </c>
      <c r="E5975" s="253" t="s">
        <v>259</v>
      </c>
      <c r="F5975" s="252" t="s">
        <v>259</v>
      </c>
      <c r="G5975" s="252" t="s">
        <v>25922</v>
      </c>
      <c r="H5975" s="252" t="s">
        <v>25923</v>
      </c>
      <c r="I5975" s="252" t="s">
        <v>10267</v>
      </c>
      <c r="J5975" s="252" t="s">
        <v>9691</v>
      </c>
      <c r="K5975" s="253" t="s">
        <v>25924</v>
      </c>
      <c r="L5975" s="252" t="s">
        <v>9693</v>
      </c>
    </row>
    <row r="5976" spans="1:12" ht="13.5" x14ac:dyDescent="0.25">
      <c r="A5976" s="252" t="s">
        <v>25507</v>
      </c>
      <c r="B5976" s="252" t="s">
        <v>25508</v>
      </c>
      <c r="C5976" s="252" t="s">
        <v>25584</v>
      </c>
      <c r="D5976" s="252" t="s">
        <v>25585</v>
      </c>
      <c r="E5976" s="253" t="s">
        <v>259</v>
      </c>
      <c r="F5976" s="252" t="s">
        <v>259</v>
      </c>
      <c r="G5976" s="252" t="s">
        <v>25925</v>
      </c>
      <c r="H5976" s="252" t="s">
        <v>25926</v>
      </c>
      <c r="I5976" s="252" t="s">
        <v>10267</v>
      </c>
      <c r="J5976" s="252" t="s">
        <v>10377</v>
      </c>
      <c r="K5976" s="253" t="s">
        <v>9659</v>
      </c>
      <c r="L5976" s="252" t="s">
        <v>9693</v>
      </c>
    </row>
    <row r="5977" spans="1:12" ht="13.5" x14ac:dyDescent="0.25">
      <c r="A5977" s="252" t="s">
        <v>25507</v>
      </c>
      <c r="B5977" s="252" t="s">
        <v>25508</v>
      </c>
      <c r="C5977" s="252" t="s">
        <v>25927</v>
      </c>
      <c r="D5977" s="252" t="s">
        <v>25928</v>
      </c>
      <c r="E5977" s="253" t="s">
        <v>259</v>
      </c>
      <c r="F5977" s="252" t="s">
        <v>259</v>
      </c>
      <c r="G5977" s="252" t="s">
        <v>25929</v>
      </c>
      <c r="H5977" s="252" t="s">
        <v>25930</v>
      </c>
      <c r="I5977" s="252" t="s">
        <v>10267</v>
      </c>
      <c r="J5977" s="252" t="s">
        <v>9691</v>
      </c>
      <c r="K5977" s="253" t="s">
        <v>25931</v>
      </c>
      <c r="L5977" s="252" t="s">
        <v>9693</v>
      </c>
    </row>
    <row r="5978" spans="1:12" ht="13.5" x14ac:dyDescent="0.25">
      <c r="A5978" s="252" t="s">
        <v>25507</v>
      </c>
      <c r="B5978" s="252" t="s">
        <v>25508</v>
      </c>
      <c r="C5978" s="252" t="s">
        <v>25927</v>
      </c>
      <c r="D5978" s="252" t="s">
        <v>25928</v>
      </c>
      <c r="E5978" s="253" t="s">
        <v>259</v>
      </c>
      <c r="F5978" s="252" t="s">
        <v>259</v>
      </c>
      <c r="G5978" s="252" t="s">
        <v>25932</v>
      </c>
      <c r="H5978" s="252" t="s">
        <v>25933</v>
      </c>
      <c r="I5978" s="252" t="s">
        <v>10267</v>
      </c>
      <c r="J5978" s="252" t="s">
        <v>9691</v>
      </c>
      <c r="K5978" s="253" t="s">
        <v>25934</v>
      </c>
      <c r="L5978" s="252" t="s">
        <v>9693</v>
      </c>
    </row>
    <row r="5979" spans="1:12" ht="13.5" x14ac:dyDescent="0.25">
      <c r="A5979" s="252" t="s">
        <v>25507</v>
      </c>
      <c r="B5979" s="252" t="s">
        <v>25508</v>
      </c>
      <c r="C5979" s="252" t="s">
        <v>25927</v>
      </c>
      <c r="D5979" s="252" t="s">
        <v>25928</v>
      </c>
      <c r="E5979" s="253" t="s">
        <v>259</v>
      </c>
      <c r="F5979" s="252" t="s">
        <v>259</v>
      </c>
      <c r="G5979" s="252" t="s">
        <v>25935</v>
      </c>
      <c r="H5979" s="252" t="s">
        <v>25936</v>
      </c>
      <c r="I5979" s="252" t="s">
        <v>10267</v>
      </c>
      <c r="J5979" s="252" t="s">
        <v>9691</v>
      </c>
      <c r="K5979" s="253" t="s">
        <v>25937</v>
      </c>
      <c r="L5979" s="252" t="s">
        <v>9693</v>
      </c>
    </row>
    <row r="5980" spans="1:12" ht="13.5" x14ac:dyDescent="0.25">
      <c r="A5980" s="252" t="s">
        <v>25507</v>
      </c>
      <c r="B5980" s="252" t="s">
        <v>25508</v>
      </c>
      <c r="C5980" s="252" t="s">
        <v>25927</v>
      </c>
      <c r="D5980" s="252" t="s">
        <v>25928</v>
      </c>
      <c r="E5980" s="253" t="s">
        <v>259</v>
      </c>
      <c r="F5980" s="252" t="s">
        <v>259</v>
      </c>
      <c r="G5980" s="252" t="s">
        <v>25938</v>
      </c>
      <c r="H5980" s="252" t="s">
        <v>25939</v>
      </c>
      <c r="I5980" s="252" t="s">
        <v>10267</v>
      </c>
      <c r="J5980" s="252" t="s">
        <v>9691</v>
      </c>
      <c r="K5980" s="253" t="s">
        <v>25940</v>
      </c>
      <c r="L5980" s="252" t="s">
        <v>9693</v>
      </c>
    </row>
    <row r="5981" spans="1:12" ht="13.5" x14ac:dyDescent="0.25">
      <c r="A5981" s="252" t="s">
        <v>25507</v>
      </c>
      <c r="B5981" s="252" t="s">
        <v>25508</v>
      </c>
      <c r="C5981" s="252" t="s">
        <v>25927</v>
      </c>
      <c r="D5981" s="252" t="s">
        <v>25928</v>
      </c>
      <c r="E5981" s="253" t="s">
        <v>259</v>
      </c>
      <c r="F5981" s="252" t="s">
        <v>259</v>
      </c>
      <c r="G5981" s="252" t="s">
        <v>25941</v>
      </c>
      <c r="H5981" s="252" t="s">
        <v>25942</v>
      </c>
      <c r="I5981" s="252" t="s">
        <v>10267</v>
      </c>
      <c r="J5981" s="252" t="s">
        <v>9691</v>
      </c>
      <c r="K5981" s="253" t="s">
        <v>25943</v>
      </c>
      <c r="L5981" s="252" t="s">
        <v>9693</v>
      </c>
    </row>
    <row r="5982" spans="1:12" ht="13.5" x14ac:dyDescent="0.25">
      <c r="A5982" s="252" t="s">
        <v>25507</v>
      </c>
      <c r="B5982" s="252" t="s">
        <v>25508</v>
      </c>
      <c r="C5982" s="252" t="s">
        <v>25927</v>
      </c>
      <c r="D5982" s="252" t="s">
        <v>25928</v>
      </c>
      <c r="E5982" s="253" t="s">
        <v>259</v>
      </c>
      <c r="F5982" s="252" t="s">
        <v>259</v>
      </c>
      <c r="G5982" s="252" t="s">
        <v>25944</v>
      </c>
      <c r="H5982" s="252" t="s">
        <v>25945</v>
      </c>
      <c r="I5982" s="252" t="s">
        <v>10267</v>
      </c>
      <c r="J5982" s="252" t="s">
        <v>9691</v>
      </c>
      <c r="K5982" s="253" t="s">
        <v>25946</v>
      </c>
      <c r="L5982" s="252" t="s">
        <v>9693</v>
      </c>
    </row>
    <row r="5983" spans="1:12" ht="13.5" x14ac:dyDescent="0.25">
      <c r="A5983" s="252" t="s">
        <v>25507</v>
      </c>
      <c r="B5983" s="252" t="s">
        <v>25508</v>
      </c>
      <c r="C5983" s="252" t="s">
        <v>25927</v>
      </c>
      <c r="D5983" s="252" t="s">
        <v>25928</v>
      </c>
      <c r="E5983" s="253" t="s">
        <v>259</v>
      </c>
      <c r="F5983" s="252" t="s">
        <v>259</v>
      </c>
      <c r="G5983" s="252" t="s">
        <v>25947</v>
      </c>
      <c r="H5983" s="252" t="s">
        <v>25948</v>
      </c>
      <c r="I5983" s="252" t="s">
        <v>10267</v>
      </c>
      <c r="J5983" s="252" t="s">
        <v>9691</v>
      </c>
      <c r="K5983" s="253" t="s">
        <v>25949</v>
      </c>
      <c r="L5983" s="252" t="s">
        <v>9693</v>
      </c>
    </row>
    <row r="5984" spans="1:12" ht="13.5" x14ac:dyDescent="0.25">
      <c r="A5984" s="252" t="s">
        <v>25507</v>
      </c>
      <c r="B5984" s="252" t="s">
        <v>25508</v>
      </c>
      <c r="C5984" s="252" t="s">
        <v>25927</v>
      </c>
      <c r="D5984" s="252" t="s">
        <v>25928</v>
      </c>
      <c r="E5984" s="253" t="s">
        <v>259</v>
      </c>
      <c r="F5984" s="252" t="s">
        <v>259</v>
      </c>
      <c r="G5984" s="252" t="s">
        <v>25950</v>
      </c>
      <c r="H5984" s="252" t="s">
        <v>25951</v>
      </c>
      <c r="I5984" s="252" t="s">
        <v>10267</v>
      </c>
      <c r="J5984" s="252" t="s">
        <v>9691</v>
      </c>
      <c r="K5984" s="253" t="s">
        <v>25952</v>
      </c>
      <c r="L5984" s="252" t="s">
        <v>9693</v>
      </c>
    </row>
    <row r="5985" spans="1:12" ht="13.5" x14ac:dyDescent="0.25">
      <c r="A5985" s="252" t="s">
        <v>25507</v>
      </c>
      <c r="B5985" s="252" t="s">
        <v>25508</v>
      </c>
      <c r="C5985" s="252" t="s">
        <v>25927</v>
      </c>
      <c r="D5985" s="252" t="s">
        <v>25928</v>
      </c>
      <c r="E5985" s="253" t="s">
        <v>259</v>
      </c>
      <c r="F5985" s="252" t="s">
        <v>259</v>
      </c>
      <c r="G5985" s="252" t="s">
        <v>25953</v>
      </c>
      <c r="H5985" s="252" t="s">
        <v>25954</v>
      </c>
      <c r="I5985" s="252" t="s">
        <v>10267</v>
      </c>
      <c r="J5985" s="252" t="s">
        <v>9691</v>
      </c>
      <c r="K5985" s="253" t="s">
        <v>11019</v>
      </c>
      <c r="L5985" s="252" t="s">
        <v>9693</v>
      </c>
    </row>
    <row r="5986" spans="1:12" ht="13.5" x14ac:dyDescent="0.25">
      <c r="A5986" s="252" t="s">
        <v>25507</v>
      </c>
      <c r="B5986" s="252" t="s">
        <v>25508</v>
      </c>
      <c r="C5986" s="252" t="s">
        <v>25927</v>
      </c>
      <c r="D5986" s="252" t="s">
        <v>25928</v>
      </c>
      <c r="E5986" s="253" t="s">
        <v>259</v>
      </c>
      <c r="F5986" s="252" t="s">
        <v>259</v>
      </c>
      <c r="G5986" s="252" t="s">
        <v>25955</v>
      </c>
      <c r="H5986" s="252" t="s">
        <v>25956</v>
      </c>
      <c r="I5986" s="252" t="s">
        <v>10267</v>
      </c>
      <c r="J5986" s="252" t="s">
        <v>9691</v>
      </c>
      <c r="K5986" s="253" t="s">
        <v>17715</v>
      </c>
      <c r="L5986" s="252" t="s">
        <v>9693</v>
      </c>
    </row>
    <row r="5987" spans="1:12" ht="13.5" x14ac:dyDescent="0.25">
      <c r="A5987" s="252" t="s">
        <v>25507</v>
      </c>
      <c r="B5987" s="252" t="s">
        <v>25508</v>
      </c>
      <c r="C5987" s="252" t="s">
        <v>25927</v>
      </c>
      <c r="D5987" s="252" t="s">
        <v>25928</v>
      </c>
      <c r="E5987" s="253" t="s">
        <v>259</v>
      </c>
      <c r="F5987" s="252" t="s">
        <v>259</v>
      </c>
      <c r="G5987" s="252" t="s">
        <v>25957</v>
      </c>
      <c r="H5987" s="252" t="s">
        <v>25958</v>
      </c>
      <c r="I5987" s="252" t="s">
        <v>10267</v>
      </c>
      <c r="J5987" s="252" t="s">
        <v>9691</v>
      </c>
      <c r="K5987" s="253" t="s">
        <v>25959</v>
      </c>
      <c r="L5987" s="252" t="s">
        <v>9693</v>
      </c>
    </row>
    <row r="5988" spans="1:12" ht="13.5" x14ac:dyDescent="0.25">
      <c r="A5988" s="252" t="s">
        <v>25507</v>
      </c>
      <c r="B5988" s="252" t="s">
        <v>25508</v>
      </c>
      <c r="C5988" s="252" t="s">
        <v>25927</v>
      </c>
      <c r="D5988" s="252" t="s">
        <v>25928</v>
      </c>
      <c r="E5988" s="253" t="s">
        <v>259</v>
      </c>
      <c r="F5988" s="252" t="s">
        <v>259</v>
      </c>
      <c r="G5988" s="252" t="s">
        <v>25960</v>
      </c>
      <c r="H5988" s="252" t="s">
        <v>25961</v>
      </c>
      <c r="I5988" s="252" t="s">
        <v>10267</v>
      </c>
      <c r="J5988" s="252" t="s">
        <v>9691</v>
      </c>
      <c r="K5988" s="253" t="s">
        <v>21980</v>
      </c>
      <c r="L5988" s="252" t="s">
        <v>9693</v>
      </c>
    </row>
    <row r="5989" spans="1:12" ht="13.5" x14ac:dyDescent="0.25">
      <c r="A5989" s="252" t="s">
        <v>25507</v>
      </c>
      <c r="B5989" s="252" t="s">
        <v>25508</v>
      </c>
      <c r="C5989" s="252" t="s">
        <v>25927</v>
      </c>
      <c r="D5989" s="252" t="s">
        <v>25928</v>
      </c>
      <c r="E5989" s="253" t="s">
        <v>259</v>
      </c>
      <c r="F5989" s="252" t="s">
        <v>259</v>
      </c>
      <c r="G5989" s="252" t="s">
        <v>25962</v>
      </c>
      <c r="H5989" s="252" t="s">
        <v>25963</v>
      </c>
      <c r="I5989" s="252" t="s">
        <v>10267</v>
      </c>
      <c r="J5989" s="252" t="s">
        <v>9691</v>
      </c>
      <c r="K5989" s="253" t="s">
        <v>25964</v>
      </c>
      <c r="L5989" s="252" t="s">
        <v>9693</v>
      </c>
    </row>
    <row r="5990" spans="1:12" ht="13.5" x14ac:dyDescent="0.25">
      <c r="A5990" s="252" t="s">
        <v>25507</v>
      </c>
      <c r="B5990" s="252" t="s">
        <v>25508</v>
      </c>
      <c r="C5990" s="252" t="s">
        <v>25927</v>
      </c>
      <c r="D5990" s="252" t="s">
        <v>25928</v>
      </c>
      <c r="E5990" s="253" t="s">
        <v>259</v>
      </c>
      <c r="F5990" s="252" t="s">
        <v>259</v>
      </c>
      <c r="G5990" s="252" t="s">
        <v>25965</v>
      </c>
      <c r="H5990" s="252" t="s">
        <v>25966</v>
      </c>
      <c r="I5990" s="252" t="s">
        <v>10267</v>
      </c>
      <c r="J5990" s="252" t="s">
        <v>9691</v>
      </c>
      <c r="K5990" s="253" t="s">
        <v>14319</v>
      </c>
      <c r="L5990" s="252" t="s">
        <v>9693</v>
      </c>
    </row>
    <row r="5991" spans="1:12" ht="13.5" x14ac:dyDescent="0.25">
      <c r="A5991" s="252" t="s">
        <v>25507</v>
      </c>
      <c r="B5991" s="252" t="s">
        <v>25508</v>
      </c>
      <c r="C5991" s="252" t="s">
        <v>25927</v>
      </c>
      <c r="D5991" s="252" t="s">
        <v>25928</v>
      </c>
      <c r="E5991" s="253" t="s">
        <v>259</v>
      </c>
      <c r="F5991" s="252" t="s">
        <v>259</v>
      </c>
      <c r="G5991" s="252" t="s">
        <v>25967</v>
      </c>
      <c r="H5991" s="252" t="s">
        <v>25968</v>
      </c>
      <c r="I5991" s="252" t="s">
        <v>10267</v>
      </c>
      <c r="J5991" s="252" t="s">
        <v>9691</v>
      </c>
      <c r="K5991" s="253" t="s">
        <v>25969</v>
      </c>
      <c r="L5991" s="252" t="s">
        <v>9693</v>
      </c>
    </row>
    <row r="5992" spans="1:12" ht="13.5" x14ac:dyDescent="0.25">
      <c r="A5992" s="252" t="s">
        <v>25507</v>
      </c>
      <c r="B5992" s="252" t="s">
        <v>25508</v>
      </c>
      <c r="C5992" s="252" t="s">
        <v>25927</v>
      </c>
      <c r="D5992" s="252" t="s">
        <v>25928</v>
      </c>
      <c r="E5992" s="253" t="s">
        <v>259</v>
      </c>
      <c r="F5992" s="252" t="s">
        <v>259</v>
      </c>
      <c r="G5992" s="252" t="s">
        <v>25970</v>
      </c>
      <c r="H5992" s="252" t="s">
        <v>25971</v>
      </c>
      <c r="I5992" s="252" t="s">
        <v>10267</v>
      </c>
      <c r="J5992" s="252" t="s">
        <v>9691</v>
      </c>
      <c r="K5992" s="253" t="s">
        <v>25972</v>
      </c>
      <c r="L5992" s="252" t="s">
        <v>9693</v>
      </c>
    </row>
    <row r="5993" spans="1:12" ht="13.5" x14ac:dyDescent="0.25">
      <c r="A5993" s="252" t="s">
        <v>25507</v>
      </c>
      <c r="B5993" s="252" t="s">
        <v>25508</v>
      </c>
      <c r="C5993" s="252" t="s">
        <v>25927</v>
      </c>
      <c r="D5993" s="252" t="s">
        <v>25928</v>
      </c>
      <c r="E5993" s="253" t="s">
        <v>259</v>
      </c>
      <c r="F5993" s="252" t="s">
        <v>259</v>
      </c>
      <c r="G5993" s="252" t="s">
        <v>25973</v>
      </c>
      <c r="H5993" s="252" t="s">
        <v>25974</v>
      </c>
      <c r="I5993" s="252" t="s">
        <v>10267</v>
      </c>
      <c r="J5993" s="252" t="s">
        <v>9691</v>
      </c>
      <c r="K5993" s="253" t="s">
        <v>25975</v>
      </c>
      <c r="L5993" s="252" t="s">
        <v>9693</v>
      </c>
    </row>
    <row r="5994" spans="1:12" ht="13.5" x14ac:dyDescent="0.25">
      <c r="A5994" s="252" t="s">
        <v>25507</v>
      </c>
      <c r="B5994" s="252" t="s">
        <v>25508</v>
      </c>
      <c r="C5994" s="252" t="s">
        <v>25927</v>
      </c>
      <c r="D5994" s="252" t="s">
        <v>25928</v>
      </c>
      <c r="E5994" s="253" t="s">
        <v>259</v>
      </c>
      <c r="F5994" s="252" t="s">
        <v>259</v>
      </c>
      <c r="G5994" s="252" t="s">
        <v>25976</v>
      </c>
      <c r="H5994" s="252" t="s">
        <v>25977</v>
      </c>
      <c r="I5994" s="252" t="s">
        <v>10267</v>
      </c>
      <c r="J5994" s="252" t="s">
        <v>9691</v>
      </c>
      <c r="K5994" s="253" t="s">
        <v>25978</v>
      </c>
      <c r="L5994" s="252" t="s">
        <v>9693</v>
      </c>
    </row>
    <row r="5995" spans="1:12" ht="13.5" x14ac:dyDescent="0.25">
      <c r="A5995" s="252" t="s">
        <v>25507</v>
      </c>
      <c r="B5995" s="252" t="s">
        <v>25508</v>
      </c>
      <c r="C5995" s="252" t="s">
        <v>25927</v>
      </c>
      <c r="D5995" s="252" t="s">
        <v>25928</v>
      </c>
      <c r="E5995" s="253" t="s">
        <v>259</v>
      </c>
      <c r="F5995" s="252" t="s">
        <v>259</v>
      </c>
      <c r="G5995" s="252" t="s">
        <v>25979</v>
      </c>
      <c r="H5995" s="252" t="s">
        <v>25980</v>
      </c>
      <c r="I5995" s="252" t="s">
        <v>10267</v>
      </c>
      <c r="J5995" s="252" t="s">
        <v>9691</v>
      </c>
      <c r="K5995" s="253" t="s">
        <v>25981</v>
      </c>
      <c r="L5995" s="252" t="s">
        <v>9693</v>
      </c>
    </row>
    <row r="5996" spans="1:12" ht="13.5" x14ac:dyDescent="0.25">
      <c r="A5996" s="252" t="s">
        <v>25507</v>
      </c>
      <c r="B5996" s="252" t="s">
        <v>25508</v>
      </c>
      <c r="C5996" s="252" t="s">
        <v>25927</v>
      </c>
      <c r="D5996" s="252" t="s">
        <v>25928</v>
      </c>
      <c r="E5996" s="253" t="s">
        <v>259</v>
      </c>
      <c r="F5996" s="252" t="s">
        <v>259</v>
      </c>
      <c r="G5996" s="252" t="s">
        <v>25982</v>
      </c>
      <c r="H5996" s="252" t="s">
        <v>25983</v>
      </c>
      <c r="I5996" s="252" t="s">
        <v>10267</v>
      </c>
      <c r="J5996" s="252" t="s">
        <v>9691</v>
      </c>
      <c r="K5996" s="253" t="s">
        <v>25984</v>
      </c>
      <c r="L5996" s="252" t="s">
        <v>9693</v>
      </c>
    </row>
    <row r="5997" spans="1:12" ht="13.5" x14ac:dyDescent="0.25">
      <c r="A5997" s="252" t="s">
        <v>25507</v>
      </c>
      <c r="B5997" s="252" t="s">
        <v>25508</v>
      </c>
      <c r="C5997" s="252" t="s">
        <v>25927</v>
      </c>
      <c r="D5997" s="252" t="s">
        <v>25928</v>
      </c>
      <c r="E5997" s="253" t="s">
        <v>259</v>
      </c>
      <c r="F5997" s="252" t="s">
        <v>259</v>
      </c>
      <c r="G5997" s="252" t="s">
        <v>25985</v>
      </c>
      <c r="H5997" s="252" t="s">
        <v>25986</v>
      </c>
      <c r="I5997" s="252" t="s">
        <v>10267</v>
      </c>
      <c r="J5997" s="252" t="s">
        <v>9691</v>
      </c>
      <c r="K5997" s="253" t="s">
        <v>25987</v>
      </c>
      <c r="L5997" s="252" t="s">
        <v>9693</v>
      </c>
    </row>
    <row r="5998" spans="1:12" ht="13.5" x14ac:dyDescent="0.25">
      <c r="A5998" s="252" t="s">
        <v>25507</v>
      </c>
      <c r="B5998" s="252" t="s">
        <v>25508</v>
      </c>
      <c r="C5998" s="252" t="s">
        <v>25927</v>
      </c>
      <c r="D5998" s="252" t="s">
        <v>25928</v>
      </c>
      <c r="E5998" s="253" t="s">
        <v>259</v>
      </c>
      <c r="F5998" s="252" t="s">
        <v>259</v>
      </c>
      <c r="G5998" s="252" t="s">
        <v>25988</v>
      </c>
      <c r="H5998" s="252" t="s">
        <v>25989</v>
      </c>
      <c r="I5998" s="252" t="s">
        <v>10267</v>
      </c>
      <c r="J5998" s="252" t="s">
        <v>9691</v>
      </c>
      <c r="K5998" s="253" t="s">
        <v>25990</v>
      </c>
      <c r="L5998" s="252" t="s">
        <v>9693</v>
      </c>
    </row>
    <row r="5999" spans="1:12" ht="13.5" x14ac:dyDescent="0.25">
      <c r="A5999" s="252" t="s">
        <v>25507</v>
      </c>
      <c r="B5999" s="252" t="s">
        <v>25508</v>
      </c>
      <c r="C5999" s="252" t="s">
        <v>25927</v>
      </c>
      <c r="D5999" s="252" t="s">
        <v>25928</v>
      </c>
      <c r="E5999" s="253" t="s">
        <v>259</v>
      </c>
      <c r="F5999" s="252" t="s">
        <v>259</v>
      </c>
      <c r="G5999" s="252" t="s">
        <v>25991</v>
      </c>
      <c r="H5999" s="252" t="s">
        <v>25992</v>
      </c>
      <c r="I5999" s="252" t="s">
        <v>10267</v>
      </c>
      <c r="J5999" s="252" t="s">
        <v>9691</v>
      </c>
      <c r="K5999" s="253" t="s">
        <v>25993</v>
      </c>
      <c r="L5999" s="252" t="s">
        <v>9693</v>
      </c>
    </row>
    <row r="6000" spans="1:12" ht="13.5" x14ac:dyDescent="0.25">
      <c r="A6000" s="252" t="s">
        <v>25507</v>
      </c>
      <c r="B6000" s="252" t="s">
        <v>25508</v>
      </c>
      <c r="C6000" s="252" t="s">
        <v>25927</v>
      </c>
      <c r="D6000" s="252" t="s">
        <v>25928</v>
      </c>
      <c r="E6000" s="253" t="s">
        <v>259</v>
      </c>
      <c r="F6000" s="252" t="s">
        <v>259</v>
      </c>
      <c r="G6000" s="252" t="s">
        <v>25994</v>
      </c>
      <c r="H6000" s="252" t="s">
        <v>25995</v>
      </c>
      <c r="I6000" s="252" t="s">
        <v>10267</v>
      </c>
      <c r="J6000" s="252" t="s">
        <v>9691</v>
      </c>
      <c r="K6000" s="253" t="s">
        <v>25996</v>
      </c>
      <c r="L6000" s="252" t="s">
        <v>9693</v>
      </c>
    </row>
    <row r="6001" spans="1:12" ht="13.5" x14ac:dyDescent="0.25">
      <c r="A6001" s="252" t="s">
        <v>25507</v>
      </c>
      <c r="B6001" s="252" t="s">
        <v>25508</v>
      </c>
      <c r="C6001" s="252" t="s">
        <v>25927</v>
      </c>
      <c r="D6001" s="252" t="s">
        <v>25928</v>
      </c>
      <c r="E6001" s="253" t="s">
        <v>259</v>
      </c>
      <c r="F6001" s="252" t="s">
        <v>259</v>
      </c>
      <c r="G6001" s="252" t="s">
        <v>25997</v>
      </c>
      <c r="H6001" s="252" t="s">
        <v>25998</v>
      </c>
      <c r="I6001" s="252" t="s">
        <v>10267</v>
      </c>
      <c r="J6001" s="252" t="s">
        <v>9691</v>
      </c>
      <c r="K6001" s="253" t="s">
        <v>25999</v>
      </c>
      <c r="L6001" s="252" t="s">
        <v>9693</v>
      </c>
    </row>
    <row r="6002" spans="1:12" ht="13.5" x14ac:dyDescent="0.25">
      <c r="A6002" s="252" t="s">
        <v>25507</v>
      </c>
      <c r="B6002" s="252" t="s">
        <v>25508</v>
      </c>
      <c r="C6002" s="252" t="s">
        <v>25927</v>
      </c>
      <c r="D6002" s="252" t="s">
        <v>25928</v>
      </c>
      <c r="E6002" s="253" t="s">
        <v>259</v>
      </c>
      <c r="F6002" s="252" t="s">
        <v>259</v>
      </c>
      <c r="G6002" s="252" t="s">
        <v>26000</v>
      </c>
      <c r="H6002" s="252" t="s">
        <v>26001</v>
      </c>
      <c r="I6002" s="252" t="s">
        <v>10267</v>
      </c>
      <c r="J6002" s="252" t="s">
        <v>9691</v>
      </c>
      <c r="K6002" s="253" t="s">
        <v>26002</v>
      </c>
      <c r="L6002" s="252" t="s">
        <v>9693</v>
      </c>
    </row>
    <row r="6003" spans="1:12" ht="13.5" x14ac:dyDescent="0.25">
      <c r="A6003" s="252" t="s">
        <v>25507</v>
      </c>
      <c r="B6003" s="252" t="s">
        <v>25508</v>
      </c>
      <c r="C6003" s="252" t="s">
        <v>25927</v>
      </c>
      <c r="D6003" s="252" t="s">
        <v>25928</v>
      </c>
      <c r="E6003" s="253" t="s">
        <v>259</v>
      </c>
      <c r="F6003" s="252" t="s">
        <v>259</v>
      </c>
      <c r="G6003" s="252" t="s">
        <v>26003</v>
      </c>
      <c r="H6003" s="252" t="s">
        <v>26004</v>
      </c>
      <c r="I6003" s="252" t="s">
        <v>10267</v>
      </c>
      <c r="J6003" s="252" t="s">
        <v>9691</v>
      </c>
      <c r="K6003" s="253" t="s">
        <v>26005</v>
      </c>
      <c r="L6003" s="252" t="s">
        <v>9693</v>
      </c>
    </row>
    <row r="6004" spans="1:12" ht="13.5" x14ac:dyDescent="0.25">
      <c r="A6004" s="252" t="s">
        <v>25507</v>
      </c>
      <c r="B6004" s="252" t="s">
        <v>25508</v>
      </c>
      <c r="C6004" s="252" t="s">
        <v>25927</v>
      </c>
      <c r="D6004" s="252" t="s">
        <v>25928</v>
      </c>
      <c r="E6004" s="253" t="s">
        <v>259</v>
      </c>
      <c r="F6004" s="252" t="s">
        <v>259</v>
      </c>
      <c r="G6004" s="252" t="s">
        <v>26006</v>
      </c>
      <c r="H6004" s="252" t="s">
        <v>26007</v>
      </c>
      <c r="I6004" s="252" t="s">
        <v>10267</v>
      </c>
      <c r="J6004" s="252" t="s">
        <v>9691</v>
      </c>
      <c r="K6004" s="253" t="s">
        <v>26008</v>
      </c>
      <c r="L6004" s="252" t="s">
        <v>9693</v>
      </c>
    </row>
    <row r="6005" spans="1:12" ht="13.5" x14ac:dyDescent="0.25">
      <c r="A6005" s="252" t="s">
        <v>25507</v>
      </c>
      <c r="B6005" s="252" t="s">
        <v>25508</v>
      </c>
      <c r="C6005" s="252" t="s">
        <v>25927</v>
      </c>
      <c r="D6005" s="252" t="s">
        <v>25928</v>
      </c>
      <c r="E6005" s="253" t="s">
        <v>259</v>
      </c>
      <c r="F6005" s="252" t="s">
        <v>259</v>
      </c>
      <c r="G6005" s="252" t="s">
        <v>26009</v>
      </c>
      <c r="H6005" s="252" t="s">
        <v>26010</v>
      </c>
      <c r="I6005" s="252" t="s">
        <v>10267</v>
      </c>
      <c r="J6005" s="252" t="s">
        <v>9691</v>
      </c>
      <c r="K6005" s="253" t="s">
        <v>26011</v>
      </c>
      <c r="L6005" s="252" t="s">
        <v>9693</v>
      </c>
    </row>
    <row r="6006" spans="1:12" ht="13.5" x14ac:dyDescent="0.25">
      <c r="A6006" s="252" t="s">
        <v>25507</v>
      </c>
      <c r="B6006" s="252" t="s">
        <v>25508</v>
      </c>
      <c r="C6006" s="252" t="s">
        <v>25927</v>
      </c>
      <c r="D6006" s="252" t="s">
        <v>25928</v>
      </c>
      <c r="E6006" s="253" t="s">
        <v>259</v>
      </c>
      <c r="F6006" s="252" t="s">
        <v>259</v>
      </c>
      <c r="G6006" s="252" t="s">
        <v>26012</v>
      </c>
      <c r="H6006" s="252" t="s">
        <v>26013</v>
      </c>
      <c r="I6006" s="252" t="s">
        <v>10267</v>
      </c>
      <c r="J6006" s="252" t="s">
        <v>9691</v>
      </c>
      <c r="K6006" s="253" t="s">
        <v>26014</v>
      </c>
      <c r="L6006" s="252" t="s">
        <v>9693</v>
      </c>
    </row>
    <row r="6007" spans="1:12" ht="13.5" x14ac:dyDescent="0.25">
      <c r="A6007" s="252" t="s">
        <v>25507</v>
      </c>
      <c r="B6007" s="252" t="s">
        <v>25508</v>
      </c>
      <c r="C6007" s="252" t="s">
        <v>26015</v>
      </c>
      <c r="D6007" s="252" t="s">
        <v>26016</v>
      </c>
      <c r="E6007" s="253" t="s">
        <v>259</v>
      </c>
      <c r="F6007" s="252" t="s">
        <v>259</v>
      </c>
      <c r="G6007" s="252" t="s">
        <v>26017</v>
      </c>
      <c r="H6007" s="252" t="s">
        <v>26018</v>
      </c>
      <c r="I6007" s="252" t="s">
        <v>9690</v>
      </c>
      <c r="J6007" s="252" t="s">
        <v>9691</v>
      </c>
      <c r="K6007" s="253" t="s">
        <v>26019</v>
      </c>
      <c r="L6007" s="252" t="s">
        <v>9693</v>
      </c>
    </row>
    <row r="6008" spans="1:12" ht="13.5" x14ac:dyDescent="0.25">
      <c r="A6008" s="252" t="s">
        <v>25507</v>
      </c>
      <c r="B6008" s="252" t="s">
        <v>25508</v>
      </c>
      <c r="C6008" s="252" t="s">
        <v>26020</v>
      </c>
      <c r="D6008" s="252" t="s">
        <v>26021</v>
      </c>
      <c r="E6008" s="253" t="s">
        <v>259</v>
      </c>
      <c r="F6008" s="252" t="s">
        <v>259</v>
      </c>
      <c r="G6008" s="252" t="s">
        <v>26022</v>
      </c>
      <c r="H6008" s="252" t="s">
        <v>26023</v>
      </c>
      <c r="I6008" s="252" t="s">
        <v>9690</v>
      </c>
      <c r="J6008" s="252" t="s">
        <v>9691</v>
      </c>
      <c r="K6008" s="253" t="s">
        <v>12551</v>
      </c>
      <c r="L6008" s="252" t="s">
        <v>9693</v>
      </c>
    </row>
    <row r="6009" spans="1:12" ht="13.5" x14ac:dyDescent="0.25">
      <c r="A6009" s="252" t="s">
        <v>25507</v>
      </c>
      <c r="B6009" s="252" t="s">
        <v>25508</v>
      </c>
      <c r="C6009" s="252" t="s">
        <v>26020</v>
      </c>
      <c r="D6009" s="252" t="s">
        <v>26021</v>
      </c>
      <c r="E6009" s="253" t="s">
        <v>259</v>
      </c>
      <c r="F6009" s="252" t="s">
        <v>259</v>
      </c>
      <c r="G6009" s="252" t="s">
        <v>26024</v>
      </c>
      <c r="H6009" s="252" t="s">
        <v>26025</v>
      </c>
      <c r="I6009" s="252" t="s">
        <v>9690</v>
      </c>
      <c r="J6009" s="252" t="s">
        <v>9691</v>
      </c>
      <c r="K6009" s="253" t="s">
        <v>26026</v>
      </c>
      <c r="L6009" s="252" t="s">
        <v>9693</v>
      </c>
    </row>
    <row r="6010" spans="1:12" ht="13.5" x14ac:dyDescent="0.25">
      <c r="A6010" s="252" t="s">
        <v>25507</v>
      </c>
      <c r="B6010" s="252" t="s">
        <v>25508</v>
      </c>
      <c r="C6010" s="252" t="s">
        <v>26027</v>
      </c>
      <c r="D6010" s="252" t="s">
        <v>26028</v>
      </c>
      <c r="E6010" s="253" t="s">
        <v>259</v>
      </c>
      <c r="F6010" s="252" t="s">
        <v>259</v>
      </c>
      <c r="G6010" s="252" t="s">
        <v>26029</v>
      </c>
      <c r="H6010" s="252" t="s">
        <v>26030</v>
      </c>
      <c r="I6010" s="252" t="s">
        <v>10267</v>
      </c>
      <c r="J6010" s="252" t="s">
        <v>9691</v>
      </c>
      <c r="K6010" s="253" t="s">
        <v>26031</v>
      </c>
      <c r="L6010" s="252" t="s">
        <v>9693</v>
      </c>
    </row>
    <row r="6011" spans="1:12" ht="13.5" x14ac:dyDescent="0.25">
      <c r="A6011" s="252" t="s">
        <v>25507</v>
      </c>
      <c r="B6011" s="252" t="s">
        <v>25508</v>
      </c>
      <c r="C6011" s="252" t="s">
        <v>26027</v>
      </c>
      <c r="D6011" s="252" t="s">
        <v>26028</v>
      </c>
      <c r="E6011" s="253" t="s">
        <v>259</v>
      </c>
      <c r="F6011" s="252" t="s">
        <v>259</v>
      </c>
      <c r="G6011" s="252" t="s">
        <v>26032</v>
      </c>
      <c r="H6011" s="252" t="s">
        <v>26033</v>
      </c>
      <c r="I6011" s="252" t="s">
        <v>10267</v>
      </c>
      <c r="J6011" s="252" t="s">
        <v>9691</v>
      </c>
      <c r="K6011" s="253" t="s">
        <v>26034</v>
      </c>
      <c r="L6011" s="252" t="s">
        <v>9693</v>
      </c>
    </row>
    <row r="6012" spans="1:12" ht="13.5" x14ac:dyDescent="0.25">
      <c r="A6012" s="252" t="s">
        <v>25507</v>
      </c>
      <c r="B6012" s="252" t="s">
        <v>25508</v>
      </c>
      <c r="C6012" s="252" t="s">
        <v>26027</v>
      </c>
      <c r="D6012" s="252" t="s">
        <v>26028</v>
      </c>
      <c r="E6012" s="253" t="s">
        <v>259</v>
      </c>
      <c r="F6012" s="252" t="s">
        <v>259</v>
      </c>
      <c r="G6012" s="252" t="s">
        <v>26035</v>
      </c>
      <c r="H6012" s="252" t="s">
        <v>26036</v>
      </c>
      <c r="I6012" s="252" t="s">
        <v>9690</v>
      </c>
      <c r="J6012" s="252" t="s">
        <v>9691</v>
      </c>
      <c r="K6012" s="253" t="s">
        <v>26037</v>
      </c>
      <c r="L6012" s="252" t="s">
        <v>9693</v>
      </c>
    </row>
    <row r="6013" spans="1:12" ht="13.5" x14ac:dyDescent="0.25">
      <c r="A6013" s="252" t="s">
        <v>25507</v>
      </c>
      <c r="B6013" s="252" t="s">
        <v>25508</v>
      </c>
      <c r="C6013" s="252" t="s">
        <v>26038</v>
      </c>
      <c r="D6013" s="252" t="s">
        <v>26039</v>
      </c>
      <c r="E6013" s="253" t="s">
        <v>259</v>
      </c>
      <c r="F6013" s="252" t="s">
        <v>259</v>
      </c>
      <c r="G6013" s="252" t="s">
        <v>26040</v>
      </c>
      <c r="H6013" s="252" t="s">
        <v>26041</v>
      </c>
      <c r="I6013" s="252" t="s">
        <v>10267</v>
      </c>
      <c r="J6013" s="252" t="s">
        <v>9691</v>
      </c>
      <c r="K6013" s="253" t="s">
        <v>26042</v>
      </c>
      <c r="L6013" s="252" t="s">
        <v>9693</v>
      </c>
    </row>
    <row r="6014" spans="1:12" ht="13.5" x14ac:dyDescent="0.25">
      <c r="A6014" s="252" t="s">
        <v>25507</v>
      </c>
      <c r="B6014" s="252" t="s">
        <v>25508</v>
      </c>
      <c r="C6014" s="252" t="s">
        <v>26038</v>
      </c>
      <c r="D6014" s="252" t="s">
        <v>26039</v>
      </c>
      <c r="E6014" s="253" t="s">
        <v>259</v>
      </c>
      <c r="F6014" s="252" t="s">
        <v>259</v>
      </c>
      <c r="G6014" s="252" t="s">
        <v>26043</v>
      </c>
      <c r="H6014" s="252" t="s">
        <v>26044</v>
      </c>
      <c r="I6014" s="252" t="s">
        <v>10267</v>
      </c>
      <c r="J6014" s="252" t="s">
        <v>9691</v>
      </c>
      <c r="K6014" s="253" t="s">
        <v>25999</v>
      </c>
      <c r="L6014" s="252" t="s">
        <v>9693</v>
      </c>
    </row>
    <row r="6015" spans="1:12" ht="13.5" x14ac:dyDescent="0.25">
      <c r="A6015" s="252" t="s">
        <v>25507</v>
      </c>
      <c r="B6015" s="252" t="s">
        <v>25508</v>
      </c>
      <c r="C6015" s="252" t="s">
        <v>26038</v>
      </c>
      <c r="D6015" s="252" t="s">
        <v>26039</v>
      </c>
      <c r="E6015" s="253" t="s">
        <v>259</v>
      </c>
      <c r="F6015" s="252" t="s">
        <v>259</v>
      </c>
      <c r="G6015" s="252" t="s">
        <v>26045</v>
      </c>
      <c r="H6015" s="252" t="s">
        <v>26046</v>
      </c>
      <c r="I6015" s="252" t="s">
        <v>10267</v>
      </c>
      <c r="J6015" s="252" t="s">
        <v>9691</v>
      </c>
      <c r="K6015" s="253" t="s">
        <v>26047</v>
      </c>
      <c r="L6015" s="252" t="s">
        <v>9693</v>
      </c>
    </row>
    <row r="6016" spans="1:12" ht="13.5" x14ac:dyDescent="0.25">
      <c r="A6016" s="252" t="s">
        <v>25507</v>
      </c>
      <c r="B6016" s="252" t="s">
        <v>25508</v>
      </c>
      <c r="C6016" s="252" t="s">
        <v>26038</v>
      </c>
      <c r="D6016" s="252" t="s">
        <v>26039</v>
      </c>
      <c r="E6016" s="253" t="s">
        <v>259</v>
      </c>
      <c r="F6016" s="252" t="s">
        <v>259</v>
      </c>
      <c r="G6016" s="252" t="s">
        <v>26048</v>
      </c>
      <c r="H6016" s="252" t="s">
        <v>26049</v>
      </c>
      <c r="I6016" s="252" t="s">
        <v>10267</v>
      </c>
      <c r="J6016" s="252" t="s">
        <v>9691</v>
      </c>
      <c r="K6016" s="253" t="s">
        <v>26050</v>
      </c>
      <c r="L6016" s="252" t="s">
        <v>9693</v>
      </c>
    </row>
    <row r="6017" spans="1:12" ht="13.5" x14ac:dyDescent="0.25">
      <c r="A6017" s="252" t="s">
        <v>25507</v>
      </c>
      <c r="B6017" s="252" t="s">
        <v>25508</v>
      </c>
      <c r="C6017" s="252" t="s">
        <v>26038</v>
      </c>
      <c r="D6017" s="252" t="s">
        <v>26039</v>
      </c>
      <c r="E6017" s="253" t="s">
        <v>259</v>
      </c>
      <c r="F6017" s="252" t="s">
        <v>259</v>
      </c>
      <c r="G6017" s="252" t="s">
        <v>26051</v>
      </c>
      <c r="H6017" s="252" t="s">
        <v>26052</v>
      </c>
      <c r="I6017" s="252" t="s">
        <v>9690</v>
      </c>
      <c r="J6017" s="252" t="s">
        <v>9691</v>
      </c>
      <c r="K6017" s="253" t="s">
        <v>26053</v>
      </c>
      <c r="L6017" s="252" t="s">
        <v>9693</v>
      </c>
    </row>
    <row r="6018" spans="1:12" ht="13.5" x14ac:dyDescent="0.25">
      <c r="A6018" s="252" t="s">
        <v>25507</v>
      </c>
      <c r="B6018" s="252" t="s">
        <v>25508</v>
      </c>
      <c r="C6018" s="252" t="s">
        <v>26038</v>
      </c>
      <c r="D6018" s="252" t="s">
        <v>26039</v>
      </c>
      <c r="E6018" s="253" t="s">
        <v>259</v>
      </c>
      <c r="F6018" s="252" t="s">
        <v>259</v>
      </c>
      <c r="G6018" s="252" t="s">
        <v>26054</v>
      </c>
      <c r="H6018" s="252" t="s">
        <v>26055</v>
      </c>
      <c r="I6018" s="252" t="s">
        <v>9690</v>
      </c>
      <c r="J6018" s="252" t="s">
        <v>9691</v>
      </c>
      <c r="K6018" s="253" t="s">
        <v>1024</v>
      </c>
      <c r="L6018" s="252" t="s">
        <v>9693</v>
      </c>
    </row>
    <row r="6019" spans="1:12" ht="13.5" x14ac:dyDescent="0.25">
      <c r="A6019" s="252" t="s">
        <v>25507</v>
      </c>
      <c r="B6019" s="252" t="s">
        <v>25508</v>
      </c>
      <c r="C6019" s="252" t="s">
        <v>26038</v>
      </c>
      <c r="D6019" s="252" t="s">
        <v>26039</v>
      </c>
      <c r="E6019" s="253" t="s">
        <v>259</v>
      </c>
      <c r="F6019" s="252" t="s">
        <v>259</v>
      </c>
      <c r="G6019" s="252" t="s">
        <v>26056</v>
      </c>
      <c r="H6019" s="252" t="s">
        <v>26057</v>
      </c>
      <c r="I6019" s="252" t="s">
        <v>10267</v>
      </c>
      <c r="J6019" s="252" t="s">
        <v>9691</v>
      </c>
      <c r="K6019" s="253" t="s">
        <v>21131</v>
      </c>
      <c r="L6019" s="252" t="s">
        <v>9693</v>
      </c>
    </row>
    <row r="6020" spans="1:12" ht="13.5" x14ac:dyDescent="0.25">
      <c r="A6020" s="252" t="s">
        <v>25507</v>
      </c>
      <c r="B6020" s="252" t="s">
        <v>25508</v>
      </c>
      <c r="C6020" s="252" t="s">
        <v>26058</v>
      </c>
      <c r="D6020" s="252" t="s">
        <v>26059</v>
      </c>
      <c r="E6020" s="253" t="s">
        <v>259</v>
      </c>
      <c r="F6020" s="252" t="s">
        <v>259</v>
      </c>
      <c r="G6020" s="252" t="s">
        <v>26060</v>
      </c>
      <c r="H6020" s="252" t="s">
        <v>26061</v>
      </c>
      <c r="I6020" s="252" t="s">
        <v>10267</v>
      </c>
      <c r="J6020" s="252" t="s">
        <v>9691</v>
      </c>
      <c r="K6020" s="253" t="s">
        <v>20898</v>
      </c>
      <c r="L6020" s="252" t="s">
        <v>9693</v>
      </c>
    </row>
    <row r="6021" spans="1:12" ht="13.5" x14ac:dyDescent="0.25">
      <c r="A6021" s="252" t="s">
        <v>25507</v>
      </c>
      <c r="B6021" s="252" t="s">
        <v>25508</v>
      </c>
      <c r="C6021" s="252" t="s">
        <v>26058</v>
      </c>
      <c r="D6021" s="252" t="s">
        <v>26059</v>
      </c>
      <c r="E6021" s="253" t="s">
        <v>259</v>
      </c>
      <c r="F6021" s="252" t="s">
        <v>259</v>
      </c>
      <c r="G6021" s="252" t="s">
        <v>26062</v>
      </c>
      <c r="H6021" s="252" t="s">
        <v>26063</v>
      </c>
      <c r="I6021" s="252" t="s">
        <v>10267</v>
      </c>
      <c r="J6021" s="252" t="s">
        <v>9691</v>
      </c>
      <c r="K6021" s="253" t="s">
        <v>3093</v>
      </c>
      <c r="L6021" s="252" t="s">
        <v>9693</v>
      </c>
    </row>
    <row r="6022" spans="1:12" ht="13.5" x14ac:dyDescent="0.25">
      <c r="A6022" s="252" t="s">
        <v>25507</v>
      </c>
      <c r="B6022" s="252" t="s">
        <v>25508</v>
      </c>
      <c r="C6022" s="252" t="s">
        <v>26058</v>
      </c>
      <c r="D6022" s="252" t="s">
        <v>26059</v>
      </c>
      <c r="E6022" s="253" t="s">
        <v>259</v>
      </c>
      <c r="F6022" s="252" t="s">
        <v>259</v>
      </c>
      <c r="G6022" s="252" t="s">
        <v>26064</v>
      </c>
      <c r="H6022" s="252" t="s">
        <v>26065</v>
      </c>
      <c r="I6022" s="252" t="s">
        <v>9690</v>
      </c>
      <c r="J6022" s="252" t="s">
        <v>9691</v>
      </c>
      <c r="K6022" s="253" t="s">
        <v>6724</v>
      </c>
      <c r="L6022" s="252" t="s">
        <v>9693</v>
      </c>
    </row>
    <row r="6023" spans="1:12" ht="13.5" x14ac:dyDescent="0.25">
      <c r="A6023" s="252" t="s">
        <v>25507</v>
      </c>
      <c r="B6023" s="252" t="s">
        <v>25508</v>
      </c>
      <c r="C6023" s="252" t="s">
        <v>26058</v>
      </c>
      <c r="D6023" s="252" t="s">
        <v>26059</v>
      </c>
      <c r="E6023" s="253" t="s">
        <v>259</v>
      </c>
      <c r="F6023" s="252" t="s">
        <v>259</v>
      </c>
      <c r="G6023" s="252" t="s">
        <v>26066</v>
      </c>
      <c r="H6023" s="252" t="s">
        <v>26067</v>
      </c>
      <c r="I6023" s="252" t="s">
        <v>10267</v>
      </c>
      <c r="J6023" s="252" t="s">
        <v>9691</v>
      </c>
      <c r="K6023" s="253" t="s">
        <v>26068</v>
      </c>
      <c r="L6023" s="252" t="s">
        <v>9693</v>
      </c>
    </row>
    <row r="6024" spans="1:12" ht="13.5" x14ac:dyDescent="0.25">
      <c r="A6024" s="252" t="s">
        <v>25507</v>
      </c>
      <c r="B6024" s="252" t="s">
        <v>25508</v>
      </c>
      <c r="C6024" s="252" t="s">
        <v>26058</v>
      </c>
      <c r="D6024" s="252" t="s">
        <v>26059</v>
      </c>
      <c r="E6024" s="253" t="s">
        <v>259</v>
      </c>
      <c r="F6024" s="252" t="s">
        <v>259</v>
      </c>
      <c r="G6024" s="252" t="s">
        <v>26069</v>
      </c>
      <c r="H6024" s="252" t="s">
        <v>26070</v>
      </c>
      <c r="I6024" s="252" t="s">
        <v>10267</v>
      </c>
      <c r="J6024" s="252" t="s">
        <v>9691</v>
      </c>
      <c r="K6024" s="253" t="s">
        <v>24156</v>
      </c>
      <c r="L6024" s="252" t="s">
        <v>9693</v>
      </c>
    </row>
    <row r="6025" spans="1:12" ht="13.5" x14ac:dyDescent="0.25">
      <c r="A6025" s="252" t="s">
        <v>25507</v>
      </c>
      <c r="B6025" s="252" t="s">
        <v>25508</v>
      </c>
      <c r="C6025" s="252" t="s">
        <v>26071</v>
      </c>
      <c r="D6025" s="252" t="s">
        <v>26072</v>
      </c>
      <c r="E6025" s="253" t="s">
        <v>259</v>
      </c>
      <c r="F6025" s="252" t="s">
        <v>259</v>
      </c>
      <c r="G6025" s="252" t="s">
        <v>26073</v>
      </c>
      <c r="H6025" s="252" t="s">
        <v>26074</v>
      </c>
      <c r="I6025" s="252" t="s">
        <v>10267</v>
      </c>
      <c r="J6025" s="252" t="s">
        <v>9691</v>
      </c>
      <c r="K6025" s="253" t="s">
        <v>2364</v>
      </c>
      <c r="L6025" s="252" t="s">
        <v>9693</v>
      </c>
    </row>
    <row r="6026" spans="1:12" ht="13.5" x14ac:dyDescent="0.25">
      <c r="A6026" s="252" t="s">
        <v>25507</v>
      </c>
      <c r="B6026" s="252" t="s">
        <v>25508</v>
      </c>
      <c r="C6026" s="252" t="s">
        <v>26071</v>
      </c>
      <c r="D6026" s="252" t="s">
        <v>26072</v>
      </c>
      <c r="E6026" s="253" t="s">
        <v>259</v>
      </c>
      <c r="F6026" s="252" t="s">
        <v>259</v>
      </c>
      <c r="G6026" s="252" t="s">
        <v>26075</v>
      </c>
      <c r="H6026" s="252" t="s">
        <v>26076</v>
      </c>
      <c r="I6026" s="252" t="s">
        <v>10267</v>
      </c>
      <c r="J6026" s="252" t="s">
        <v>9691</v>
      </c>
      <c r="K6026" s="253" t="s">
        <v>4637</v>
      </c>
      <c r="L6026" s="252" t="s">
        <v>9693</v>
      </c>
    </row>
    <row r="6027" spans="1:12" ht="13.5" x14ac:dyDescent="0.25">
      <c r="A6027" s="252" t="s">
        <v>25507</v>
      </c>
      <c r="B6027" s="252" t="s">
        <v>25508</v>
      </c>
      <c r="C6027" s="252" t="s">
        <v>26071</v>
      </c>
      <c r="D6027" s="252" t="s">
        <v>26072</v>
      </c>
      <c r="E6027" s="253" t="s">
        <v>259</v>
      </c>
      <c r="F6027" s="252" t="s">
        <v>259</v>
      </c>
      <c r="G6027" s="252" t="s">
        <v>26077</v>
      </c>
      <c r="H6027" s="252" t="s">
        <v>26078</v>
      </c>
      <c r="I6027" s="252" t="s">
        <v>10267</v>
      </c>
      <c r="J6027" s="252" t="s">
        <v>9691</v>
      </c>
      <c r="K6027" s="253" t="s">
        <v>6720</v>
      </c>
      <c r="L6027" s="252" t="s">
        <v>9693</v>
      </c>
    </row>
    <row r="6028" spans="1:12" ht="13.5" x14ac:dyDescent="0.25">
      <c r="A6028" s="252" t="s">
        <v>25507</v>
      </c>
      <c r="B6028" s="252" t="s">
        <v>25508</v>
      </c>
      <c r="C6028" s="252" t="s">
        <v>26071</v>
      </c>
      <c r="D6028" s="252" t="s">
        <v>26072</v>
      </c>
      <c r="E6028" s="253" t="s">
        <v>259</v>
      </c>
      <c r="F6028" s="252" t="s">
        <v>259</v>
      </c>
      <c r="G6028" s="252" t="s">
        <v>26079</v>
      </c>
      <c r="H6028" s="252" t="s">
        <v>26080</v>
      </c>
      <c r="I6028" s="252" t="s">
        <v>10267</v>
      </c>
      <c r="J6028" s="252" t="s">
        <v>9691</v>
      </c>
      <c r="K6028" s="253" t="s">
        <v>19266</v>
      </c>
      <c r="L6028" s="252" t="s">
        <v>9693</v>
      </c>
    </row>
    <row r="6029" spans="1:12" ht="13.5" x14ac:dyDescent="0.25">
      <c r="A6029" s="252" t="s">
        <v>25507</v>
      </c>
      <c r="B6029" s="252" t="s">
        <v>25508</v>
      </c>
      <c r="C6029" s="252" t="s">
        <v>26071</v>
      </c>
      <c r="D6029" s="252" t="s">
        <v>26072</v>
      </c>
      <c r="E6029" s="253" t="s">
        <v>259</v>
      </c>
      <c r="F6029" s="252" t="s">
        <v>259</v>
      </c>
      <c r="G6029" s="252" t="s">
        <v>26081</v>
      </c>
      <c r="H6029" s="252" t="s">
        <v>26082</v>
      </c>
      <c r="I6029" s="252" t="s">
        <v>10267</v>
      </c>
      <c r="J6029" s="252" t="s">
        <v>9691</v>
      </c>
      <c r="K6029" s="253" t="s">
        <v>2714</v>
      </c>
      <c r="L6029" s="252" t="s">
        <v>9693</v>
      </c>
    </row>
    <row r="6030" spans="1:12" ht="13.5" x14ac:dyDescent="0.25">
      <c r="A6030" s="252" t="s">
        <v>25507</v>
      </c>
      <c r="B6030" s="252" t="s">
        <v>25508</v>
      </c>
      <c r="C6030" s="252" t="s">
        <v>26071</v>
      </c>
      <c r="D6030" s="252" t="s">
        <v>26072</v>
      </c>
      <c r="E6030" s="253" t="s">
        <v>259</v>
      </c>
      <c r="F6030" s="252" t="s">
        <v>259</v>
      </c>
      <c r="G6030" s="252" t="s">
        <v>26083</v>
      </c>
      <c r="H6030" s="252" t="s">
        <v>26084</v>
      </c>
      <c r="I6030" s="252" t="s">
        <v>10267</v>
      </c>
      <c r="J6030" s="252" t="s">
        <v>9691</v>
      </c>
      <c r="K6030" s="253" t="s">
        <v>5885</v>
      </c>
      <c r="L6030" s="252" t="s">
        <v>9693</v>
      </c>
    </row>
    <row r="6031" spans="1:12" ht="13.5" x14ac:dyDescent="0.25">
      <c r="A6031" s="252" t="s">
        <v>25507</v>
      </c>
      <c r="B6031" s="252" t="s">
        <v>25508</v>
      </c>
      <c r="C6031" s="252" t="s">
        <v>26071</v>
      </c>
      <c r="D6031" s="252" t="s">
        <v>26072</v>
      </c>
      <c r="E6031" s="253" t="s">
        <v>259</v>
      </c>
      <c r="F6031" s="252" t="s">
        <v>259</v>
      </c>
      <c r="G6031" s="252" t="s">
        <v>26085</v>
      </c>
      <c r="H6031" s="252" t="s">
        <v>26086</v>
      </c>
      <c r="I6031" s="252" t="s">
        <v>10267</v>
      </c>
      <c r="J6031" s="252" t="s">
        <v>9691</v>
      </c>
      <c r="K6031" s="253" t="s">
        <v>398</v>
      </c>
      <c r="L6031" s="252" t="s">
        <v>9693</v>
      </c>
    </row>
    <row r="6032" spans="1:12" ht="13.5" x14ac:dyDescent="0.25">
      <c r="A6032" s="252" t="s">
        <v>25507</v>
      </c>
      <c r="B6032" s="252" t="s">
        <v>25508</v>
      </c>
      <c r="C6032" s="252" t="s">
        <v>26071</v>
      </c>
      <c r="D6032" s="252" t="s">
        <v>26072</v>
      </c>
      <c r="E6032" s="253" t="s">
        <v>259</v>
      </c>
      <c r="F6032" s="252" t="s">
        <v>259</v>
      </c>
      <c r="G6032" s="252" t="s">
        <v>26087</v>
      </c>
      <c r="H6032" s="252" t="s">
        <v>26088</v>
      </c>
      <c r="I6032" s="252" t="s">
        <v>10267</v>
      </c>
      <c r="J6032" s="252" t="s">
        <v>9691</v>
      </c>
      <c r="K6032" s="253" t="s">
        <v>4862</v>
      </c>
      <c r="L6032" s="252" t="s">
        <v>9693</v>
      </c>
    </row>
    <row r="6033" spans="1:12" ht="13.5" x14ac:dyDescent="0.25">
      <c r="A6033" s="252" t="s">
        <v>22932</v>
      </c>
      <c r="B6033" s="252" t="s">
        <v>26089</v>
      </c>
      <c r="C6033" s="252" t="s">
        <v>26090</v>
      </c>
      <c r="D6033" s="252" t="s">
        <v>26091</v>
      </c>
      <c r="E6033" s="253" t="s">
        <v>259</v>
      </c>
      <c r="F6033" s="252" t="s">
        <v>259</v>
      </c>
      <c r="G6033" s="252" t="s">
        <v>26092</v>
      </c>
      <c r="H6033" s="252" t="s">
        <v>26093</v>
      </c>
      <c r="I6033" s="252" t="s">
        <v>13121</v>
      </c>
      <c r="J6033" s="252" t="s">
        <v>9691</v>
      </c>
      <c r="K6033" s="253" t="s">
        <v>6517</v>
      </c>
      <c r="L6033" s="252" t="s">
        <v>9693</v>
      </c>
    </row>
    <row r="6034" spans="1:12" ht="13.5" x14ac:dyDescent="0.25">
      <c r="A6034" s="252" t="s">
        <v>22932</v>
      </c>
      <c r="B6034" s="252" t="s">
        <v>26089</v>
      </c>
      <c r="C6034" s="252" t="s">
        <v>26090</v>
      </c>
      <c r="D6034" s="252" t="s">
        <v>26091</v>
      </c>
      <c r="E6034" s="253" t="s">
        <v>259</v>
      </c>
      <c r="F6034" s="252" t="s">
        <v>259</v>
      </c>
      <c r="G6034" s="252" t="s">
        <v>26094</v>
      </c>
      <c r="H6034" s="252" t="s">
        <v>26095</v>
      </c>
      <c r="I6034" s="252" t="s">
        <v>13121</v>
      </c>
      <c r="J6034" s="252" t="s">
        <v>9691</v>
      </c>
      <c r="K6034" s="253" t="s">
        <v>26096</v>
      </c>
      <c r="L6034" s="252" t="s">
        <v>9693</v>
      </c>
    </row>
    <row r="6035" spans="1:12" ht="13.5" x14ac:dyDescent="0.25">
      <c r="A6035" s="252" t="s">
        <v>22932</v>
      </c>
      <c r="B6035" s="252" t="s">
        <v>26089</v>
      </c>
      <c r="C6035" s="252" t="s">
        <v>26090</v>
      </c>
      <c r="D6035" s="252" t="s">
        <v>26091</v>
      </c>
      <c r="E6035" s="253" t="s">
        <v>259</v>
      </c>
      <c r="F6035" s="252" t="s">
        <v>259</v>
      </c>
      <c r="G6035" s="252" t="s">
        <v>26097</v>
      </c>
      <c r="H6035" s="252" t="s">
        <v>26098</v>
      </c>
      <c r="I6035" s="252" t="s">
        <v>13121</v>
      </c>
      <c r="J6035" s="252" t="s">
        <v>9691</v>
      </c>
      <c r="K6035" s="253" t="s">
        <v>26099</v>
      </c>
      <c r="L6035" s="252" t="s">
        <v>9693</v>
      </c>
    </row>
    <row r="6036" spans="1:12" ht="13.5" x14ac:dyDescent="0.25">
      <c r="A6036" s="252" t="s">
        <v>22932</v>
      </c>
      <c r="B6036" s="252" t="s">
        <v>26089</v>
      </c>
      <c r="C6036" s="252" t="s">
        <v>26090</v>
      </c>
      <c r="D6036" s="252" t="s">
        <v>26091</v>
      </c>
      <c r="E6036" s="253" t="s">
        <v>259</v>
      </c>
      <c r="F6036" s="252" t="s">
        <v>259</v>
      </c>
      <c r="G6036" s="252" t="s">
        <v>26100</v>
      </c>
      <c r="H6036" s="252" t="s">
        <v>26101</v>
      </c>
      <c r="I6036" s="252" t="s">
        <v>13121</v>
      </c>
      <c r="J6036" s="252" t="s">
        <v>9691</v>
      </c>
      <c r="K6036" s="253" t="s">
        <v>26102</v>
      </c>
      <c r="L6036" s="252" t="s">
        <v>9693</v>
      </c>
    </row>
    <row r="6037" spans="1:12" ht="13.5" x14ac:dyDescent="0.25">
      <c r="A6037" s="252" t="s">
        <v>22932</v>
      </c>
      <c r="B6037" s="252" t="s">
        <v>26089</v>
      </c>
      <c r="C6037" s="252" t="s">
        <v>26090</v>
      </c>
      <c r="D6037" s="252" t="s">
        <v>26091</v>
      </c>
      <c r="E6037" s="253" t="s">
        <v>259</v>
      </c>
      <c r="F6037" s="252" t="s">
        <v>259</v>
      </c>
      <c r="G6037" s="252" t="s">
        <v>26103</v>
      </c>
      <c r="H6037" s="252" t="s">
        <v>26104</v>
      </c>
      <c r="I6037" s="252" t="s">
        <v>13121</v>
      </c>
      <c r="J6037" s="252" t="s">
        <v>9691</v>
      </c>
      <c r="K6037" s="253" t="s">
        <v>26105</v>
      </c>
      <c r="L6037" s="252" t="s">
        <v>9693</v>
      </c>
    </row>
    <row r="6038" spans="1:12" ht="13.5" x14ac:dyDescent="0.25">
      <c r="A6038" s="252" t="s">
        <v>22932</v>
      </c>
      <c r="B6038" s="252" t="s">
        <v>26089</v>
      </c>
      <c r="C6038" s="252" t="s">
        <v>26090</v>
      </c>
      <c r="D6038" s="252" t="s">
        <v>26091</v>
      </c>
      <c r="E6038" s="253" t="s">
        <v>259</v>
      </c>
      <c r="F6038" s="252" t="s">
        <v>259</v>
      </c>
      <c r="G6038" s="252" t="s">
        <v>26106</v>
      </c>
      <c r="H6038" s="252" t="s">
        <v>26107</v>
      </c>
      <c r="I6038" s="252" t="s">
        <v>13121</v>
      </c>
      <c r="J6038" s="252" t="s">
        <v>9691</v>
      </c>
      <c r="K6038" s="253" t="s">
        <v>26108</v>
      </c>
      <c r="L6038" s="252" t="s">
        <v>9693</v>
      </c>
    </row>
    <row r="6039" spans="1:12" ht="13.5" x14ac:dyDescent="0.25">
      <c r="A6039" s="252" t="s">
        <v>22932</v>
      </c>
      <c r="B6039" s="252" t="s">
        <v>26089</v>
      </c>
      <c r="C6039" s="252" t="s">
        <v>26090</v>
      </c>
      <c r="D6039" s="252" t="s">
        <v>26091</v>
      </c>
      <c r="E6039" s="253" t="s">
        <v>259</v>
      </c>
      <c r="F6039" s="252" t="s">
        <v>259</v>
      </c>
      <c r="G6039" s="252" t="s">
        <v>26109</v>
      </c>
      <c r="H6039" s="252" t="s">
        <v>26110</v>
      </c>
      <c r="I6039" s="252" t="s">
        <v>13121</v>
      </c>
      <c r="J6039" s="252" t="s">
        <v>9691</v>
      </c>
      <c r="K6039" s="253" t="s">
        <v>26111</v>
      </c>
      <c r="L6039" s="252" t="s">
        <v>9693</v>
      </c>
    </row>
    <row r="6040" spans="1:12" ht="13.5" x14ac:dyDescent="0.25">
      <c r="A6040" s="252" t="s">
        <v>22932</v>
      </c>
      <c r="B6040" s="252" t="s">
        <v>26089</v>
      </c>
      <c r="C6040" s="252" t="s">
        <v>26090</v>
      </c>
      <c r="D6040" s="252" t="s">
        <v>26091</v>
      </c>
      <c r="E6040" s="253" t="s">
        <v>259</v>
      </c>
      <c r="F6040" s="252" t="s">
        <v>259</v>
      </c>
      <c r="G6040" s="252" t="s">
        <v>26112</v>
      </c>
      <c r="H6040" s="252" t="s">
        <v>26113</v>
      </c>
      <c r="I6040" s="252" t="s">
        <v>13121</v>
      </c>
      <c r="J6040" s="252" t="s">
        <v>9691</v>
      </c>
      <c r="K6040" s="253" t="s">
        <v>26114</v>
      </c>
      <c r="L6040" s="252" t="s">
        <v>9693</v>
      </c>
    </row>
    <row r="6041" spans="1:12" ht="13.5" x14ac:dyDescent="0.25">
      <c r="A6041" s="252" t="s">
        <v>22932</v>
      </c>
      <c r="B6041" s="252" t="s">
        <v>26089</v>
      </c>
      <c r="C6041" s="252" t="s">
        <v>26090</v>
      </c>
      <c r="D6041" s="252" t="s">
        <v>26091</v>
      </c>
      <c r="E6041" s="253" t="s">
        <v>259</v>
      </c>
      <c r="F6041" s="252" t="s">
        <v>259</v>
      </c>
      <c r="G6041" s="252" t="s">
        <v>26115</v>
      </c>
      <c r="H6041" s="252" t="s">
        <v>26116</v>
      </c>
      <c r="I6041" s="252" t="s">
        <v>13121</v>
      </c>
      <c r="J6041" s="252" t="s">
        <v>9691</v>
      </c>
      <c r="K6041" s="253" t="s">
        <v>26117</v>
      </c>
      <c r="L6041" s="252" t="s">
        <v>9693</v>
      </c>
    </row>
    <row r="6042" spans="1:12" ht="13.5" x14ac:dyDescent="0.25">
      <c r="A6042" s="252" t="s">
        <v>22932</v>
      </c>
      <c r="B6042" s="252" t="s">
        <v>26089</v>
      </c>
      <c r="C6042" s="252" t="s">
        <v>26090</v>
      </c>
      <c r="D6042" s="252" t="s">
        <v>26091</v>
      </c>
      <c r="E6042" s="253" t="s">
        <v>259</v>
      </c>
      <c r="F6042" s="252" t="s">
        <v>259</v>
      </c>
      <c r="G6042" s="252" t="s">
        <v>26118</v>
      </c>
      <c r="H6042" s="252" t="s">
        <v>26119</v>
      </c>
      <c r="I6042" s="252" t="s">
        <v>13121</v>
      </c>
      <c r="J6042" s="252" t="s">
        <v>9691</v>
      </c>
      <c r="K6042" s="253" t="s">
        <v>26120</v>
      </c>
      <c r="L6042" s="252" t="s">
        <v>9693</v>
      </c>
    </row>
    <row r="6043" spans="1:12" ht="13.5" x14ac:dyDescent="0.25">
      <c r="A6043" s="252" t="s">
        <v>22932</v>
      </c>
      <c r="B6043" s="252" t="s">
        <v>26089</v>
      </c>
      <c r="C6043" s="252" t="s">
        <v>26090</v>
      </c>
      <c r="D6043" s="252" t="s">
        <v>26091</v>
      </c>
      <c r="E6043" s="253" t="s">
        <v>259</v>
      </c>
      <c r="F6043" s="252" t="s">
        <v>259</v>
      </c>
      <c r="G6043" s="252" t="s">
        <v>26121</v>
      </c>
      <c r="H6043" s="252" t="s">
        <v>26122</v>
      </c>
      <c r="I6043" s="252" t="s">
        <v>13121</v>
      </c>
      <c r="J6043" s="252" t="s">
        <v>9691</v>
      </c>
      <c r="K6043" s="253" t="s">
        <v>26123</v>
      </c>
      <c r="L6043" s="252" t="s">
        <v>9693</v>
      </c>
    </row>
    <row r="6044" spans="1:12" ht="13.5" x14ac:dyDescent="0.25">
      <c r="A6044" s="252" t="s">
        <v>22932</v>
      </c>
      <c r="B6044" s="252" t="s">
        <v>26089</v>
      </c>
      <c r="C6044" s="252" t="s">
        <v>26090</v>
      </c>
      <c r="D6044" s="252" t="s">
        <v>26091</v>
      </c>
      <c r="E6044" s="253" t="s">
        <v>259</v>
      </c>
      <c r="F6044" s="252" t="s">
        <v>259</v>
      </c>
      <c r="G6044" s="252" t="s">
        <v>26124</v>
      </c>
      <c r="H6044" s="252" t="s">
        <v>26125</v>
      </c>
      <c r="I6044" s="252" t="s">
        <v>13121</v>
      </c>
      <c r="J6044" s="252" t="s">
        <v>9691</v>
      </c>
      <c r="K6044" s="253" t="s">
        <v>26126</v>
      </c>
      <c r="L6044" s="252" t="s">
        <v>9693</v>
      </c>
    </row>
    <row r="6045" spans="1:12" ht="13.5" x14ac:dyDescent="0.25">
      <c r="A6045" s="252" t="s">
        <v>22932</v>
      </c>
      <c r="B6045" s="252" t="s">
        <v>26089</v>
      </c>
      <c r="C6045" s="252" t="s">
        <v>26090</v>
      </c>
      <c r="D6045" s="252" t="s">
        <v>26091</v>
      </c>
      <c r="E6045" s="253" t="s">
        <v>259</v>
      </c>
      <c r="F6045" s="252" t="s">
        <v>259</v>
      </c>
      <c r="G6045" s="252" t="s">
        <v>26127</v>
      </c>
      <c r="H6045" s="252" t="s">
        <v>26128</v>
      </c>
      <c r="I6045" s="252" t="s">
        <v>13121</v>
      </c>
      <c r="J6045" s="252" t="s">
        <v>9691</v>
      </c>
      <c r="K6045" s="253" t="s">
        <v>26129</v>
      </c>
      <c r="L6045" s="252" t="s">
        <v>9693</v>
      </c>
    </row>
    <row r="6046" spans="1:12" ht="13.5" x14ac:dyDescent="0.25">
      <c r="A6046" s="252" t="s">
        <v>22932</v>
      </c>
      <c r="B6046" s="252" t="s">
        <v>26089</v>
      </c>
      <c r="C6046" s="252" t="s">
        <v>26090</v>
      </c>
      <c r="D6046" s="252" t="s">
        <v>26091</v>
      </c>
      <c r="E6046" s="253" t="s">
        <v>259</v>
      </c>
      <c r="F6046" s="252" t="s">
        <v>259</v>
      </c>
      <c r="G6046" s="252" t="s">
        <v>26130</v>
      </c>
      <c r="H6046" s="252" t="s">
        <v>26131</v>
      </c>
      <c r="I6046" s="252" t="s">
        <v>13121</v>
      </c>
      <c r="J6046" s="252" t="s">
        <v>9691</v>
      </c>
      <c r="K6046" s="253" t="s">
        <v>26132</v>
      </c>
      <c r="L6046" s="252" t="s">
        <v>9693</v>
      </c>
    </row>
    <row r="6047" spans="1:12" ht="13.5" x14ac:dyDescent="0.25">
      <c r="A6047" s="252" t="s">
        <v>22932</v>
      </c>
      <c r="B6047" s="252" t="s">
        <v>26089</v>
      </c>
      <c r="C6047" s="252" t="s">
        <v>26090</v>
      </c>
      <c r="D6047" s="252" t="s">
        <v>26091</v>
      </c>
      <c r="E6047" s="253" t="s">
        <v>259</v>
      </c>
      <c r="F6047" s="252" t="s">
        <v>259</v>
      </c>
      <c r="G6047" s="252" t="s">
        <v>26133</v>
      </c>
      <c r="H6047" s="252" t="s">
        <v>26134</v>
      </c>
      <c r="I6047" s="252" t="s">
        <v>13121</v>
      </c>
      <c r="J6047" s="252" t="s">
        <v>9691</v>
      </c>
      <c r="K6047" s="253" t="s">
        <v>26135</v>
      </c>
      <c r="L6047" s="252" t="s">
        <v>9693</v>
      </c>
    </row>
    <row r="6048" spans="1:12" ht="13.5" x14ac:dyDescent="0.25">
      <c r="A6048" s="252" t="s">
        <v>22932</v>
      </c>
      <c r="B6048" s="252" t="s">
        <v>26089</v>
      </c>
      <c r="C6048" s="252" t="s">
        <v>26090</v>
      </c>
      <c r="D6048" s="252" t="s">
        <v>26091</v>
      </c>
      <c r="E6048" s="253" t="s">
        <v>259</v>
      </c>
      <c r="F6048" s="252" t="s">
        <v>259</v>
      </c>
      <c r="G6048" s="252" t="s">
        <v>26136</v>
      </c>
      <c r="H6048" s="252" t="s">
        <v>26137</v>
      </c>
      <c r="I6048" s="252" t="s">
        <v>13121</v>
      </c>
      <c r="J6048" s="252" t="s">
        <v>9691</v>
      </c>
      <c r="K6048" s="253" t="s">
        <v>26138</v>
      </c>
      <c r="L6048" s="252" t="s">
        <v>9693</v>
      </c>
    </row>
    <row r="6049" spans="1:12" ht="13.5" x14ac:dyDescent="0.25">
      <c r="A6049" s="252" t="s">
        <v>22932</v>
      </c>
      <c r="B6049" s="252" t="s">
        <v>26089</v>
      </c>
      <c r="C6049" s="252" t="s">
        <v>26090</v>
      </c>
      <c r="D6049" s="252" t="s">
        <v>26091</v>
      </c>
      <c r="E6049" s="253" t="s">
        <v>259</v>
      </c>
      <c r="F6049" s="252" t="s">
        <v>259</v>
      </c>
      <c r="G6049" s="252" t="s">
        <v>26139</v>
      </c>
      <c r="H6049" s="252" t="s">
        <v>26140</v>
      </c>
      <c r="I6049" s="252" t="s">
        <v>13121</v>
      </c>
      <c r="J6049" s="252" t="s">
        <v>9691</v>
      </c>
      <c r="K6049" s="253" t="s">
        <v>26141</v>
      </c>
      <c r="L6049" s="252" t="s">
        <v>9693</v>
      </c>
    </row>
    <row r="6050" spans="1:12" ht="13.5" x14ac:dyDescent="0.25">
      <c r="A6050" s="252" t="s">
        <v>22932</v>
      </c>
      <c r="B6050" s="252" t="s">
        <v>26089</v>
      </c>
      <c r="C6050" s="252" t="s">
        <v>26090</v>
      </c>
      <c r="D6050" s="252" t="s">
        <v>26091</v>
      </c>
      <c r="E6050" s="253" t="s">
        <v>259</v>
      </c>
      <c r="F6050" s="252" t="s">
        <v>259</v>
      </c>
      <c r="G6050" s="252" t="s">
        <v>26142</v>
      </c>
      <c r="H6050" s="252" t="s">
        <v>26143</v>
      </c>
      <c r="I6050" s="252" t="s">
        <v>13121</v>
      </c>
      <c r="J6050" s="252" t="s">
        <v>9691</v>
      </c>
      <c r="K6050" s="253" t="s">
        <v>26144</v>
      </c>
      <c r="L6050" s="252" t="s">
        <v>9693</v>
      </c>
    </row>
    <row r="6051" spans="1:12" ht="13.5" x14ac:dyDescent="0.25">
      <c r="A6051" s="252" t="s">
        <v>22932</v>
      </c>
      <c r="B6051" s="252" t="s">
        <v>26089</v>
      </c>
      <c r="C6051" s="252" t="s">
        <v>26090</v>
      </c>
      <c r="D6051" s="252" t="s">
        <v>26091</v>
      </c>
      <c r="E6051" s="253" t="s">
        <v>259</v>
      </c>
      <c r="F6051" s="252" t="s">
        <v>259</v>
      </c>
      <c r="G6051" s="252" t="s">
        <v>26145</v>
      </c>
      <c r="H6051" s="252" t="s">
        <v>26146</v>
      </c>
      <c r="I6051" s="252" t="s">
        <v>13121</v>
      </c>
      <c r="J6051" s="252" t="s">
        <v>9691</v>
      </c>
      <c r="K6051" s="253" t="s">
        <v>26147</v>
      </c>
      <c r="L6051" s="252" t="s">
        <v>9693</v>
      </c>
    </row>
    <row r="6052" spans="1:12" ht="13.5" x14ac:dyDescent="0.25">
      <c r="A6052" s="252" t="s">
        <v>22932</v>
      </c>
      <c r="B6052" s="252" t="s">
        <v>26089</v>
      </c>
      <c r="C6052" s="252" t="s">
        <v>26090</v>
      </c>
      <c r="D6052" s="252" t="s">
        <v>26091</v>
      </c>
      <c r="E6052" s="253" t="s">
        <v>259</v>
      </c>
      <c r="F6052" s="252" t="s">
        <v>259</v>
      </c>
      <c r="G6052" s="252" t="s">
        <v>26148</v>
      </c>
      <c r="H6052" s="252" t="s">
        <v>26149</v>
      </c>
      <c r="I6052" s="252" t="s">
        <v>13121</v>
      </c>
      <c r="J6052" s="252" t="s">
        <v>9691</v>
      </c>
      <c r="K6052" s="253" t="s">
        <v>26150</v>
      </c>
      <c r="L6052" s="252" t="s">
        <v>9693</v>
      </c>
    </row>
    <row r="6053" spans="1:12" ht="13.5" x14ac:dyDescent="0.25">
      <c r="A6053" s="252" t="s">
        <v>22932</v>
      </c>
      <c r="B6053" s="252" t="s">
        <v>26089</v>
      </c>
      <c r="C6053" s="252" t="s">
        <v>26090</v>
      </c>
      <c r="D6053" s="252" t="s">
        <v>26091</v>
      </c>
      <c r="E6053" s="253" t="s">
        <v>259</v>
      </c>
      <c r="F6053" s="252" t="s">
        <v>259</v>
      </c>
      <c r="G6053" s="252" t="s">
        <v>26151</v>
      </c>
      <c r="H6053" s="252" t="s">
        <v>26152</v>
      </c>
      <c r="I6053" s="252" t="s">
        <v>13121</v>
      </c>
      <c r="J6053" s="252" t="s">
        <v>9691</v>
      </c>
      <c r="K6053" s="253" t="s">
        <v>26153</v>
      </c>
      <c r="L6053" s="252" t="s">
        <v>9693</v>
      </c>
    </row>
    <row r="6054" spans="1:12" ht="13.5" x14ac:dyDescent="0.25">
      <c r="A6054" s="252" t="s">
        <v>22932</v>
      </c>
      <c r="B6054" s="252" t="s">
        <v>26089</v>
      </c>
      <c r="C6054" s="252" t="s">
        <v>26090</v>
      </c>
      <c r="D6054" s="252" t="s">
        <v>26091</v>
      </c>
      <c r="E6054" s="253" t="s">
        <v>259</v>
      </c>
      <c r="F6054" s="252" t="s">
        <v>259</v>
      </c>
      <c r="G6054" s="252" t="s">
        <v>26154</v>
      </c>
      <c r="H6054" s="252" t="s">
        <v>26155</v>
      </c>
      <c r="I6054" s="252" t="s">
        <v>13121</v>
      </c>
      <c r="J6054" s="252" t="s">
        <v>9691</v>
      </c>
      <c r="K6054" s="253" t="s">
        <v>26156</v>
      </c>
      <c r="L6054" s="252" t="s">
        <v>9693</v>
      </c>
    </row>
    <row r="6055" spans="1:12" ht="13.5" x14ac:dyDescent="0.25">
      <c r="A6055" s="252" t="s">
        <v>22932</v>
      </c>
      <c r="B6055" s="252" t="s">
        <v>26089</v>
      </c>
      <c r="C6055" s="252" t="s">
        <v>26090</v>
      </c>
      <c r="D6055" s="252" t="s">
        <v>26091</v>
      </c>
      <c r="E6055" s="253" t="s">
        <v>259</v>
      </c>
      <c r="F6055" s="252" t="s">
        <v>259</v>
      </c>
      <c r="G6055" s="252" t="s">
        <v>26157</v>
      </c>
      <c r="H6055" s="252" t="s">
        <v>26158</v>
      </c>
      <c r="I6055" s="252" t="s">
        <v>13121</v>
      </c>
      <c r="J6055" s="252" t="s">
        <v>9691</v>
      </c>
      <c r="K6055" s="253" t="s">
        <v>26159</v>
      </c>
      <c r="L6055" s="252" t="s">
        <v>9693</v>
      </c>
    </row>
    <row r="6056" spans="1:12" ht="13.5" x14ac:dyDescent="0.25">
      <c r="A6056" s="252" t="s">
        <v>22932</v>
      </c>
      <c r="B6056" s="252" t="s">
        <v>26089</v>
      </c>
      <c r="C6056" s="252" t="s">
        <v>26090</v>
      </c>
      <c r="D6056" s="252" t="s">
        <v>26091</v>
      </c>
      <c r="E6056" s="253" t="s">
        <v>259</v>
      </c>
      <c r="F6056" s="252" t="s">
        <v>259</v>
      </c>
      <c r="G6056" s="252" t="s">
        <v>26160</v>
      </c>
      <c r="H6056" s="252" t="s">
        <v>26161</v>
      </c>
      <c r="I6056" s="252" t="s">
        <v>13121</v>
      </c>
      <c r="J6056" s="252" t="s">
        <v>9691</v>
      </c>
      <c r="K6056" s="253" t="s">
        <v>26162</v>
      </c>
      <c r="L6056" s="252" t="s">
        <v>9693</v>
      </c>
    </row>
    <row r="6057" spans="1:12" ht="13.5" x14ac:dyDescent="0.25">
      <c r="A6057" s="252" t="s">
        <v>22932</v>
      </c>
      <c r="B6057" s="252" t="s">
        <v>26089</v>
      </c>
      <c r="C6057" s="252" t="s">
        <v>26090</v>
      </c>
      <c r="D6057" s="252" t="s">
        <v>26091</v>
      </c>
      <c r="E6057" s="253" t="s">
        <v>259</v>
      </c>
      <c r="F6057" s="252" t="s">
        <v>259</v>
      </c>
      <c r="G6057" s="252" t="s">
        <v>26163</v>
      </c>
      <c r="H6057" s="252" t="s">
        <v>26164</v>
      </c>
      <c r="I6057" s="252" t="s">
        <v>13121</v>
      </c>
      <c r="J6057" s="252" t="s">
        <v>9691</v>
      </c>
      <c r="K6057" s="253" t="s">
        <v>26165</v>
      </c>
      <c r="L6057" s="252" t="s">
        <v>9693</v>
      </c>
    </row>
    <row r="6058" spans="1:12" ht="13.5" x14ac:dyDescent="0.25">
      <c r="A6058" s="252" t="s">
        <v>22932</v>
      </c>
      <c r="B6058" s="252" t="s">
        <v>26089</v>
      </c>
      <c r="C6058" s="252" t="s">
        <v>26090</v>
      </c>
      <c r="D6058" s="252" t="s">
        <v>26091</v>
      </c>
      <c r="E6058" s="253" t="s">
        <v>259</v>
      </c>
      <c r="F6058" s="252" t="s">
        <v>259</v>
      </c>
      <c r="G6058" s="252" t="s">
        <v>26166</v>
      </c>
      <c r="H6058" s="252" t="s">
        <v>26167</v>
      </c>
      <c r="I6058" s="252" t="s">
        <v>13121</v>
      </c>
      <c r="J6058" s="252" t="s">
        <v>9691</v>
      </c>
      <c r="K6058" s="253" t="s">
        <v>26168</v>
      </c>
      <c r="L6058" s="252" t="s">
        <v>9693</v>
      </c>
    </row>
    <row r="6059" spans="1:12" ht="13.5" x14ac:dyDescent="0.25">
      <c r="A6059" s="252" t="s">
        <v>22932</v>
      </c>
      <c r="B6059" s="252" t="s">
        <v>26089</v>
      </c>
      <c r="C6059" s="252" t="s">
        <v>26090</v>
      </c>
      <c r="D6059" s="252" t="s">
        <v>26091</v>
      </c>
      <c r="E6059" s="253" t="s">
        <v>259</v>
      </c>
      <c r="F6059" s="252" t="s">
        <v>259</v>
      </c>
      <c r="G6059" s="252" t="s">
        <v>26169</v>
      </c>
      <c r="H6059" s="252" t="s">
        <v>26170</v>
      </c>
      <c r="I6059" s="252" t="s">
        <v>13121</v>
      </c>
      <c r="J6059" s="252" t="s">
        <v>9691</v>
      </c>
      <c r="K6059" s="253" t="s">
        <v>26171</v>
      </c>
      <c r="L6059" s="252" t="s">
        <v>9693</v>
      </c>
    </row>
    <row r="6060" spans="1:12" ht="13.5" x14ac:dyDescent="0.25">
      <c r="A6060" s="252" t="s">
        <v>22932</v>
      </c>
      <c r="B6060" s="252" t="s">
        <v>26089</v>
      </c>
      <c r="C6060" s="252" t="s">
        <v>26090</v>
      </c>
      <c r="D6060" s="252" t="s">
        <v>26091</v>
      </c>
      <c r="E6060" s="253" t="s">
        <v>259</v>
      </c>
      <c r="F6060" s="252" t="s">
        <v>259</v>
      </c>
      <c r="G6060" s="252" t="s">
        <v>26172</v>
      </c>
      <c r="H6060" s="252" t="s">
        <v>26173</v>
      </c>
      <c r="I6060" s="252" t="s">
        <v>13121</v>
      </c>
      <c r="J6060" s="252" t="s">
        <v>9691</v>
      </c>
      <c r="K6060" s="253" t="s">
        <v>26174</v>
      </c>
      <c r="L6060" s="252" t="s">
        <v>9693</v>
      </c>
    </row>
    <row r="6061" spans="1:12" ht="13.5" x14ac:dyDescent="0.25">
      <c r="A6061" s="252" t="s">
        <v>22932</v>
      </c>
      <c r="B6061" s="252" t="s">
        <v>26089</v>
      </c>
      <c r="C6061" s="252" t="s">
        <v>26090</v>
      </c>
      <c r="D6061" s="252" t="s">
        <v>26091</v>
      </c>
      <c r="E6061" s="253" t="s">
        <v>259</v>
      </c>
      <c r="F6061" s="252" t="s">
        <v>259</v>
      </c>
      <c r="G6061" s="252" t="s">
        <v>26175</v>
      </c>
      <c r="H6061" s="252" t="s">
        <v>26176</v>
      </c>
      <c r="I6061" s="252" t="s">
        <v>13121</v>
      </c>
      <c r="J6061" s="252" t="s">
        <v>9691</v>
      </c>
      <c r="K6061" s="253" t="s">
        <v>26177</v>
      </c>
      <c r="L6061" s="252" t="s">
        <v>9693</v>
      </c>
    </row>
    <row r="6062" spans="1:12" ht="13.5" x14ac:dyDescent="0.25">
      <c r="A6062" s="252" t="s">
        <v>22932</v>
      </c>
      <c r="B6062" s="252" t="s">
        <v>26089</v>
      </c>
      <c r="C6062" s="252" t="s">
        <v>26090</v>
      </c>
      <c r="D6062" s="252" t="s">
        <v>26091</v>
      </c>
      <c r="E6062" s="253" t="s">
        <v>259</v>
      </c>
      <c r="F6062" s="252" t="s">
        <v>259</v>
      </c>
      <c r="G6062" s="252" t="s">
        <v>26178</v>
      </c>
      <c r="H6062" s="252" t="s">
        <v>26179</v>
      </c>
      <c r="I6062" s="252" t="s">
        <v>13121</v>
      </c>
      <c r="J6062" s="252" t="s">
        <v>9691</v>
      </c>
      <c r="K6062" s="253" t="s">
        <v>26180</v>
      </c>
      <c r="L6062" s="252" t="s">
        <v>9693</v>
      </c>
    </row>
    <row r="6063" spans="1:12" ht="13.5" x14ac:dyDescent="0.25">
      <c r="A6063" s="252" t="s">
        <v>22932</v>
      </c>
      <c r="B6063" s="252" t="s">
        <v>26089</v>
      </c>
      <c r="C6063" s="252" t="s">
        <v>26090</v>
      </c>
      <c r="D6063" s="252" t="s">
        <v>26091</v>
      </c>
      <c r="E6063" s="253" t="s">
        <v>259</v>
      </c>
      <c r="F6063" s="252" t="s">
        <v>259</v>
      </c>
      <c r="G6063" s="252" t="s">
        <v>26181</v>
      </c>
      <c r="H6063" s="252" t="s">
        <v>26182</v>
      </c>
      <c r="I6063" s="252" t="s">
        <v>13121</v>
      </c>
      <c r="J6063" s="252" t="s">
        <v>9691</v>
      </c>
      <c r="K6063" s="253" t="s">
        <v>26183</v>
      </c>
      <c r="L6063" s="252" t="s">
        <v>9693</v>
      </c>
    </row>
    <row r="6064" spans="1:12" ht="13.5" x14ac:dyDescent="0.25">
      <c r="A6064" s="252" t="s">
        <v>22932</v>
      </c>
      <c r="B6064" s="252" t="s">
        <v>26089</v>
      </c>
      <c r="C6064" s="252" t="s">
        <v>26090</v>
      </c>
      <c r="D6064" s="252" t="s">
        <v>26091</v>
      </c>
      <c r="E6064" s="253" t="s">
        <v>259</v>
      </c>
      <c r="F6064" s="252" t="s">
        <v>259</v>
      </c>
      <c r="G6064" s="252" t="s">
        <v>26184</v>
      </c>
      <c r="H6064" s="252" t="s">
        <v>26185</v>
      </c>
      <c r="I6064" s="252" t="s">
        <v>13121</v>
      </c>
      <c r="J6064" s="252" t="s">
        <v>9691</v>
      </c>
      <c r="K6064" s="253" t="s">
        <v>26186</v>
      </c>
      <c r="L6064" s="252" t="s">
        <v>9693</v>
      </c>
    </row>
    <row r="6065" spans="1:12" ht="13.5" x14ac:dyDescent="0.25">
      <c r="A6065" s="252" t="s">
        <v>22932</v>
      </c>
      <c r="B6065" s="252" t="s">
        <v>26089</v>
      </c>
      <c r="C6065" s="252" t="s">
        <v>26090</v>
      </c>
      <c r="D6065" s="252" t="s">
        <v>26091</v>
      </c>
      <c r="E6065" s="253" t="s">
        <v>259</v>
      </c>
      <c r="F6065" s="252" t="s">
        <v>259</v>
      </c>
      <c r="G6065" s="252" t="s">
        <v>26187</v>
      </c>
      <c r="H6065" s="252" t="s">
        <v>26188</v>
      </c>
      <c r="I6065" s="252" t="s">
        <v>13121</v>
      </c>
      <c r="J6065" s="252" t="s">
        <v>9691</v>
      </c>
      <c r="K6065" s="253" t="s">
        <v>26189</v>
      </c>
      <c r="L6065" s="252" t="s">
        <v>9693</v>
      </c>
    </row>
    <row r="6066" spans="1:12" ht="13.5" x14ac:dyDescent="0.25">
      <c r="A6066" s="252" t="s">
        <v>22932</v>
      </c>
      <c r="B6066" s="252" t="s">
        <v>26089</v>
      </c>
      <c r="C6066" s="252" t="s">
        <v>26090</v>
      </c>
      <c r="D6066" s="252" t="s">
        <v>26091</v>
      </c>
      <c r="E6066" s="253" t="s">
        <v>259</v>
      </c>
      <c r="F6066" s="252" t="s">
        <v>259</v>
      </c>
      <c r="G6066" s="252" t="s">
        <v>26190</v>
      </c>
      <c r="H6066" s="252" t="s">
        <v>26191</v>
      </c>
      <c r="I6066" s="252" t="s">
        <v>13121</v>
      </c>
      <c r="J6066" s="252" t="s">
        <v>9691</v>
      </c>
      <c r="K6066" s="253" t="s">
        <v>26192</v>
      </c>
      <c r="L6066" s="252" t="s">
        <v>9693</v>
      </c>
    </row>
    <row r="6067" spans="1:12" ht="13.5" x14ac:dyDescent="0.25">
      <c r="A6067" s="252" t="s">
        <v>22932</v>
      </c>
      <c r="B6067" s="252" t="s">
        <v>26089</v>
      </c>
      <c r="C6067" s="252" t="s">
        <v>26090</v>
      </c>
      <c r="D6067" s="252" t="s">
        <v>26091</v>
      </c>
      <c r="E6067" s="253" t="s">
        <v>259</v>
      </c>
      <c r="F6067" s="252" t="s">
        <v>259</v>
      </c>
      <c r="G6067" s="252" t="s">
        <v>26193</v>
      </c>
      <c r="H6067" s="252" t="s">
        <v>26194</v>
      </c>
      <c r="I6067" s="252" t="s">
        <v>13121</v>
      </c>
      <c r="J6067" s="252" t="s">
        <v>9691</v>
      </c>
      <c r="K6067" s="253" t="s">
        <v>26195</v>
      </c>
      <c r="L6067" s="252" t="s">
        <v>9693</v>
      </c>
    </row>
    <row r="6068" spans="1:12" ht="13.5" x14ac:dyDescent="0.25">
      <c r="A6068" s="252" t="s">
        <v>22932</v>
      </c>
      <c r="B6068" s="252" t="s">
        <v>26089</v>
      </c>
      <c r="C6068" s="252" t="s">
        <v>26090</v>
      </c>
      <c r="D6068" s="252" t="s">
        <v>26091</v>
      </c>
      <c r="E6068" s="253" t="s">
        <v>259</v>
      </c>
      <c r="F6068" s="252" t="s">
        <v>259</v>
      </c>
      <c r="G6068" s="252" t="s">
        <v>26196</v>
      </c>
      <c r="H6068" s="252" t="s">
        <v>26197</v>
      </c>
      <c r="I6068" s="252" t="s">
        <v>13121</v>
      </c>
      <c r="J6068" s="252" t="s">
        <v>9691</v>
      </c>
      <c r="K6068" s="253" t="s">
        <v>26198</v>
      </c>
      <c r="L6068" s="252" t="s">
        <v>9693</v>
      </c>
    </row>
    <row r="6069" spans="1:12" ht="13.5" x14ac:dyDescent="0.25">
      <c r="A6069" s="252" t="s">
        <v>22932</v>
      </c>
      <c r="B6069" s="252" t="s">
        <v>26089</v>
      </c>
      <c r="C6069" s="252" t="s">
        <v>26090</v>
      </c>
      <c r="D6069" s="252" t="s">
        <v>26091</v>
      </c>
      <c r="E6069" s="253" t="s">
        <v>259</v>
      </c>
      <c r="F6069" s="252" t="s">
        <v>259</v>
      </c>
      <c r="G6069" s="252" t="s">
        <v>26199</v>
      </c>
      <c r="H6069" s="252" t="s">
        <v>26200</v>
      </c>
      <c r="I6069" s="252" t="s">
        <v>13121</v>
      </c>
      <c r="J6069" s="252" t="s">
        <v>9691</v>
      </c>
      <c r="K6069" s="253" t="s">
        <v>26201</v>
      </c>
      <c r="L6069" s="252" t="s">
        <v>9693</v>
      </c>
    </row>
    <row r="6070" spans="1:12" ht="13.5" x14ac:dyDescent="0.25">
      <c r="A6070" s="252" t="s">
        <v>22932</v>
      </c>
      <c r="B6070" s="252" t="s">
        <v>26089</v>
      </c>
      <c r="C6070" s="252" t="s">
        <v>26090</v>
      </c>
      <c r="D6070" s="252" t="s">
        <v>26091</v>
      </c>
      <c r="E6070" s="253" t="s">
        <v>259</v>
      </c>
      <c r="F6070" s="252" t="s">
        <v>259</v>
      </c>
      <c r="G6070" s="252" t="s">
        <v>26202</v>
      </c>
      <c r="H6070" s="252" t="s">
        <v>26203</v>
      </c>
      <c r="I6070" s="252" t="s">
        <v>13121</v>
      </c>
      <c r="J6070" s="252" t="s">
        <v>9691</v>
      </c>
      <c r="K6070" s="253" t="s">
        <v>26204</v>
      </c>
      <c r="L6070" s="252" t="s">
        <v>9693</v>
      </c>
    </row>
    <row r="6071" spans="1:12" ht="13.5" x14ac:dyDescent="0.25">
      <c r="A6071" s="252" t="s">
        <v>22932</v>
      </c>
      <c r="B6071" s="252" t="s">
        <v>26089</v>
      </c>
      <c r="C6071" s="252" t="s">
        <v>26090</v>
      </c>
      <c r="D6071" s="252" t="s">
        <v>26091</v>
      </c>
      <c r="E6071" s="253" t="s">
        <v>259</v>
      </c>
      <c r="F6071" s="252" t="s">
        <v>259</v>
      </c>
      <c r="G6071" s="252" t="s">
        <v>26205</v>
      </c>
      <c r="H6071" s="252" t="s">
        <v>26206</v>
      </c>
      <c r="I6071" s="252" t="s">
        <v>13121</v>
      </c>
      <c r="J6071" s="252" t="s">
        <v>9691</v>
      </c>
      <c r="K6071" s="253" t="s">
        <v>26207</v>
      </c>
      <c r="L6071" s="252" t="s">
        <v>9693</v>
      </c>
    </row>
    <row r="6072" spans="1:12" ht="13.5" x14ac:dyDescent="0.25">
      <c r="A6072" s="252" t="s">
        <v>22932</v>
      </c>
      <c r="B6072" s="252" t="s">
        <v>26089</v>
      </c>
      <c r="C6072" s="252" t="s">
        <v>26090</v>
      </c>
      <c r="D6072" s="252" t="s">
        <v>26091</v>
      </c>
      <c r="E6072" s="253" t="s">
        <v>259</v>
      </c>
      <c r="F6072" s="252" t="s">
        <v>259</v>
      </c>
      <c r="G6072" s="252" t="s">
        <v>26208</v>
      </c>
      <c r="H6072" s="252" t="s">
        <v>26209</v>
      </c>
      <c r="I6072" s="252" t="s">
        <v>13121</v>
      </c>
      <c r="J6072" s="252" t="s">
        <v>9691</v>
      </c>
      <c r="K6072" s="253" t="s">
        <v>26210</v>
      </c>
      <c r="L6072" s="252" t="s">
        <v>9693</v>
      </c>
    </row>
    <row r="6073" spans="1:12" ht="13.5" x14ac:dyDescent="0.25">
      <c r="A6073" s="252" t="s">
        <v>22932</v>
      </c>
      <c r="B6073" s="252" t="s">
        <v>26089</v>
      </c>
      <c r="C6073" s="252" t="s">
        <v>26090</v>
      </c>
      <c r="D6073" s="252" t="s">
        <v>26091</v>
      </c>
      <c r="E6073" s="253" t="s">
        <v>259</v>
      </c>
      <c r="F6073" s="252" t="s">
        <v>259</v>
      </c>
      <c r="G6073" s="252" t="s">
        <v>26211</v>
      </c>
      <c r="H6073" s="252" t="s">
        <v>26212</v>
      </c>
      <c r="I6073" s="252" t="s">
        <v>13121</v>
      </c>
      <c r="J6073" s="252" t="s">
        <v>9691</v>
      </c>
      <c r="K6073" s="253" t="s">
        <v>26213</v>
      </c>
      <c r="L6073" s="252" t="s">
        <v>9693</v>
      </c>
    </row>
    <row r="6074" spans="1:12" ht="13.5" x14ac:dyDescent="0.25">
      <c r="A6074" s="252" t="s">
        <v>22932</v>
      </c>
      <c r="B6074" s="252" t="s">
        <v>26089</v>
      </c>
      <c r="C6074" s="252" t="s">
        <v>26090</v>
      </c>
      <c r="D6074" s="252" t="s">
        <v>26091</v>
      </c>
      <c r="E6074" s="253" t="s">
        <v>259</v>
      </c>
      <c r="F6074" s="252" t="s">
        <v>259</v>
      </c>
      <c r="G6074" s="252" t="s">
        <v>26214</v>
      </c>
      <c r="H6074" s="252" t="s">
        <v>26215</v>
      </c>
      <c r="I6074" s="252" t="s">
        <v>13121</v>
      </c>
      <c r="J6074" s="252" t="s">
        <v>9691</v>
      </c>
      <c r="K6074" s="253" t="s">
        <v>26216</v>
      </c>
      <c r="L6074" s="252" t="s">
        <v>9693</v>
      </c>
    </row>
    <row r="6075" spans="1:12" ht="13.5" x14ac:dyDescent="0.25">
      <c r="A6075" s="252" t="s">
        <v>22932</v>
      </c>
      <c r="B6075" s="252" t="s">
        <v>26089</v>
      </c>
      <c r="C6075" s="252" t="s">
        <v>26090</v>
      </c>
      <c r="D6075" s="252" t="s">
        <v>26091</v>
      </c>
      <c r="E6075" s="253" t="s">
        <v>259</v>
      </c>
      <c r="F6075" s="252" t="s">
        <v>259</v>
      </c>
      <c r="G6075" s="252" t="s">
        <v>26217</v>
      </c>
      <c r="H6075" s="252" t="s">
        <v>26218</v>
      </c>
      <c r="I6075" s="252" t="s">
        <v>13121</v>
      </c>
      <c r="J6075" s="252" t="s">
        <v>9691</v>
      </c>
      <c r="K6075" s="253" t="s">
        <v>26219</v>
      </c>
      <c r="L6075" s="252" t="s">
        <v>9693</v>
      </c>
    </row>
    <row r="6076" spans="1:12" ht="13.5" x14ac:dyDescent="0.25">
      <c r="A6076" s="252" t="s">
        <v>22932</v>
      </c>
      <c r="B6076" s="252" t="s">
        <v>26089</v>
      </c>
      <c r="C6076" s="252" t="s">
        <v>26090</v>
      </c>
      <c r="D6076" s="252" t="s">
        <v>26091</v>
      </c>
      <c r="E6076" s="253" t="s">
        <v>259</v>
      </c>
      <c r="F6076" s="252" t="s">
        <v>259</v>
      </c>
      <c r="G6076" s="252" t="s">
        <v>26220</v>
      </c>
      <c r="H6076" s="252" t="s">
        <v>26221</v>
      </c>
      <c r="I6076" s="252" t="s">
        <v>13121</v>
      </c>
      <c r="J6076" s="252" t="s">
        <v>9691</v>
      </c>
      <c r="K6076" s="253" t="s">
        <v>26222</v>
      </c>
      <c r="L6076" s="252" t="s">
        <v>9693</v>
      </c>
    </row>
    <row r="6077" spans="1:12" ht="13.5" x14ac:dyDescent="0.25">
      <c r="A6077" s="252" t="s">
        <v>22932</v>
      </c>
      <c r="B6077" s="252" t="s">
        <v>26089</v>
      </c>
      <c r="C6077" s="252" t="s">
        <v>26090</v>
      </c>
      <c r="D6077" s="252" t="s">
        <v>26091</v>
      </c>
      <c r="E6077" s="253" t="s">
        <v>259</v>
      </c>
      <c r="F6077" s="252" t="s">
        <v>259</v>
      </c>
      <c r="G6077" s="252" t="s">
        <v>26223</v>
      </c>
      <c r="H6077" s="252" t="s">
        <v>26224</v>
      </c>
      <c r="I6077" s="252" t="s">
        <v>13121</v>
      </c>
      <c r="J6077" s="252" t="s">
        <v>9691</v>
      </c>
      <c r="K6077" s="253" t="s">
        <v>26225</v>
      </c>
      <c r="L6077" s="252" t="s">
        <v>9693</v>
      </c>
    </row>
    <row r="6078" spans="1:12" ht="13.5" x14ac:dyDescent="0.25">
      <c r="A6078" s="252" t="s">
        <v>22932</v>
      </c>
      <c r="B6078" s="252" t="s">
        <v>26089</v>
      </c>
      <c r="C6078" s="252" t="s">
        <v>26090</v>
      </c>
      <c r="D6078" s="252" t="s">
        <v>26091</v>
      </c>
      <c r="E6078" s="253" t="s">
        <v>259</v>
      </c>
      <c r="F6078" s="252" t="s">
        <v>259</v>
      </c>
      <c r="G6078" s="252" t="s">
        <v>26226</v>
      </c>
      <c r="H6078" s="252" t="s">
        <v>26227</v>
      </c>
      <c r="I6078" s="252" t="s">
        <v>13121</v>
      </c>
      <c r="J6078" s="252" t="s">
        <v>9691</v>
      </c>
      <c r="K6078" s="253" t="s">
        <v>26228</v>
      </c>
      <c r="L6078" s="252" t="s">
        <v>9693</v>
      </c>
    </row>
    <row r="6079" spans="1:12" ht="13.5" x14ac:dyDescent="0.25">
      <c r="A6079" s="252" t="s">
        <v>22932</v>
      </c>
      <c r="B6079" s="252" t="s">
        <v>26089</v>
      </c>
      <c r="C6079" s="252" t="s">
        <v>26090</v>
      </c>
      <c r="D6079" s="252" t="s">
        <v>26091</v>
      </c>
      <c r="E6079" s="253" t="s">
        <v>259</v>
      </c>
      <c r="F6079" s="252" t="s">
        <v>259</v>
      </c>
      <c r="G6079" s="252" t="s">
        <v>26229</v>
      </c>
      <c r="H6079" s="252" t="s">
        <v>26230</v>
      </c>
      <c r="I6079" s="252" t="s">
        <v>13121</v>
      </c>
      <c r="J6079" s="252" t="s">
        <v>9691</v>
      </c>
      <c r="K6079" s="253" t="s">
        <v>26231</v>
      </c>
      <c r="L6079" s="252" t="s">
        <v>9693</v>
      </c>
    </row>
    <row r="6080" spans="1:12" ht="13.5" x14ac:dyDescent="0.25">
      <c r="A6080" s="252" t="s">
        <v>22932</v>
      </c>
      <c r="B6080" s="252" t="s">
        <v>26089</v>
      </c>
      <c r="C6080" s="252" t="s">
        <v>26090</v>
      </c>
      <c r="D6080" s="252" t="s">
        <v>26091</v>
      </c>
      <c r="E6080" s="253" t="s">
        <v>259</v>
      </c>
      <c r="F6080" s="252" t="s">
        <v>259</v>
      </c>
      <c r="G6080" s="252" t="s">
        <v>26232</v>
      </c>
      <c r="H6080" s="252" t="s">
        <v>26233</v>
      </c>
      <c r="I6080" s="252" t="s">
        <v>13121</v>
      </c>
      <c r="J6080" s="252" t="s">
        <v>9691</v>
      </c>
      <c r="K6080" s="253" t="s">
        <v>26234</v>
      </c>
      <c r="L6080" s="252" t="s">
        <v>9693</v>
      </c>
    </row>
    <row r="6081" spans="1:12" ht="13.5" x14ac:dyDescent="0.25">
      <c r="A6081" s="252" t="s">
        <v>22932</v>
      </c>
      <c r="B6081" s="252" t="s">
        <v>26089</v>
      </c>
      <c r="C6081" s="252" t="s">
        <v>26090</v>
      </c>
      <c r="D6081" s="252" t="s">
        <v>26091</v>
      </c>
      <c r="E6081" s="253" t="s">
        <v>259</v>
      </c>
      <c r="F6081" s="252" t="s">
        <v>259</v>
      </c>
      <c r="G6081" s="252" t="s">
        <v>26235</v>
      </c>
      <c r="H6081" s="252" t="s">
        <v>26236</v>
      </c>
      <c r="I6081" s="252" t="s">
        <v>13121</v>
      </c>
      <c r="J6081" s="252" t="s">
        <v>9691</v>
      </c>
      <c r="K6081" s="253" t="s">
        <v>26237</v>
      </c>
      <c r="L6081" s="252" t="s">
        <v>9693</v>
      </c>
    </row>
    <row r="6082" spans="1:12" ht="13.5" x14ac:dyDescent="0.25">
      <c r="A6082" s="252" t="s">
        <v>22932</v>
      </c>
      <c r="B6082" s="252" t="s">
        <v>26089</v>
      </c>
      <c r="C6082" s="252" t="s">
        <v>26090</v>
      </c>
      <c r="D6082" s="252" t="s">
        <v>26091</v>
      </c>
      <c r="E6082" s="253" t="s">
        <v>259</v>
      </c>
      <c r="F6082" s="252" t="s">
        <v>259</v>
      </c>
      <c r="G6082" s="252" t="s">
        <v>26238</v>
      </c>
      <c r="H6082" s="252" t="s">
        <v>26239</v>
      </c>
      <c r="I6082" s="252" t="s">
        <v>13121</v>
      </c>
      <c r="J6082" s="252" t="s">
        <v>9691</v>
      </c>
      <c r="K6082" s="253" t="s">
        <v>26240</v>
      </c>
      <c r="L6082" s="252" t="s">
        <v>9693</v>
      </c>
    </row>
    <row r="6083" spans="1:12" ht="13.5" x14ac:dyDescent="0.25">
      <c r="A6083" s="252" t="s">
        <v>22932</v>
      </c>
      <c r="B6083" s="252" t="s">
        <v>26089</v>
      </c>
      <c r="C6083" s="252" t="s">
        <v>26090</v>
      </c>
      <c r="D6083" s="252" t="s">
        <v>26091</v>
      </c>
      <c r="E6083" s="253" t="s">
        <v>259</v>
      </c>
      <c r="F6083" s="252" t="s">
        <v>259</v>
      </c>
      <c r="G6083" s="252" t="s">
        <v>26241</v>
      </c>
      <c r="H6083" s="252" t="s">
        <v>26242</v>
      </c>
      <c r="I6083" s="252" t="s">
        <v>13121</v>
      </c>
      <c r="J6083" s="252" t="s">
        <v>9691</v>
      </c>
      <c r="K6083" s="253" t="s">
        <v>26243</v>
      </c>
      <c r="L6083" s="252" t="s">
        <v>9693</v>
      </c>
    </row>
    <row r="6084" spans="1:12" ht="13.5" x14ac:dyDescent="0.25">
      <c r="A6084" s="252" t="s">
        <v>22932</v>
      </c>
      <c r="B6084" s="252" t="s">
        <v>26089</v>
      </c>
      <c r="C6084" s="252" t="s">
        <v>26090</v>
      </c>
      <c r="D6084" s="252" t="s">
        <v>26091</v>
      </c>
      <c r="E6084" s="253" t="s">
        <v>259</v>
      </c>
      <c r="F6084" s="252" t="s">
        <v>259</v>
      </c>
      <c r="G6084" s="252" t="s">
        <v>26244</v>
      </c>
      <c r="H6084" s="252" t="s">
        <v>26245</v>
      </c>
      <c r="I6084" s="252" t="s">
        <v>13121</v>
      </c>
      <c r="J6084" s="252" t="s">
        <v>9691</v>
      </c>
      <c r="K6084" s="253" t="s">
        <v>26246</v>
      </c>
      <c r="L6084" s="252" t="s">
        <v>9693</v>
      </c>
    </row>
    <row r="6085" spans="1:12" ht="13.5" x14ac:dyDescent="0.25">
      <c r="A6085" s="252" t="s">
        <v>22932</v>
      </c>
      <c r="B6085" s="252" t="s">
        <v>26089</v>
      </c>
      <c r="C6085" s="252" t="s">
        <v>26090</v>
      </c>
      <c r="D6085" s="252" t="s">
        <v>26091</v>
      </c>
      <c r="E6085" s="253" t="s">
        <v>259</v>
      </c>
      <c r="F6085" s="252" t="s">
        <v>259</v>
      </c>
      <c r="G6085" s="252" t="s">
        <v>26247</v>
      </c>
      <c r="H6085" s="252" t="s">
        <v>26248</v>
      </c>
      <c r="I6085" s="252" t="s">
        <v>13121</v>
      </c>
      <c r="J6085" s="252" t="s">
        <v>9691</v>
      </c>
      <c r="K6085" s="253" t="s">
        <v>26249</v>
      </c>
      <c r="L6085" s="252" t="s">
        <v>9693</v>
      </c>
    </row>
    <row r="6086" spans="1:12" ht="13.5" x14ac:dyDescent="0.25">
      <c r="A6086" s="252" t="s">
        <v>22932</v>
      </c>
      <c r="B6086" s="252" t="s">
        <v>26089</v>
      </c>
      <c r="C6086" s="252" t="s">
        <v>26090</v>
      </c>
      <c r="D6086" s="252" t="s">
        <v>26091</v>
      </c>
      <c r="E6086" s="253" t="s">
        <v>259</v>
      </c>
      <c r="F6086" s="252" t="s">
        <v>259</v>
      </c>
      <c r="G6086" s="252" t="s">
        <v>26250</v>
      </c>
      <c r="H6086" s="252" t="s">
        <v>26251</v>
      </c>
      <c r="I6086" s="252" t="s">
        <v>13121</v>
      </c>
      <c r="J6086" s="252" t="s">
        <v>9691</v>
      </c>
      <c r="K6086" s="253" t="s">
        <v>26252</v>
      </c>
      <c r="L6086" s="252" t="s">
        <v>9693</v>
      </c>
    </row>
    <row r="6087" spans="1:12" ht="13.5" x14ac:dyDescent="0.25">
      <c r="A6087" s="252" t="s">
        <v>22932</v>
      </c>
      <c r="B6087" s="252" t="s">
        <v>26089</v>
      </c>
      <c r="C6087" s="252" t="s">
        <v>26090</v>
      </c>
      <c r="D6087" s="252" t="s">
        <v>26091</v>
      </c>
      <c r="E6087" s="253" t="s">
        <v>259</v>
      </c>
      <c r="F6087" s="252" t="s">
        <v>259</v>
      </c>
      <c r="G6087" s="252" t="s">
        <v>26253</v>
      </c>
      <c r="H6087" s="252" t="s">
        <v>26254</v>
      </c>
      <c r="I6087" s="252" t="s">
        <v>13121</v>
      </c>
      <c r="J6087" s="252" t="s">
        <v>9691</v>
      </c>
      <c r="K6087" s="253" t="s">
        <v>26255</v>
      </c>
      <c r="L6087" s="252" t="s">
        <v>9693</v>
      </c>
    </row>
    <row r="6088" spans="1:12" ht="13.5" x14ac:dyDescent="0.25">
      <c r="A6088" s="252" t="s">
        <v>22932</v>
      </c>
      <c r="B6088" s="252" t="s">
        <v>26089</v>
      </c>
      <c r="C6088" s="252" t="s">
        <v>26090</v>
      </c>
      <c r="D6088" s="252" t="s">
        <v>26091</v>
      </c>
      <c r="E6088" s="253" t="s">
        <v>259</v>
      </c>
      <c r="F6088" s="252" t="s">
        <v>259</v>
      </c>
      <c r="G6088" s="252" t="s">
        <v>26256</v>
      </c>
      <c r="H6088" s="252" t="s">
        <v>26257</v>
      </c>
      <c r="I6088" s="252" t="s">
        <v>13121</v>
      </c>
      <c r="J6088" s="252" t="s">
        <v>9691</v>
      </c>
      <c r="K6088" s="253" t="s">
        <v>26258</v>
      </c>
      <c r="L6088" s="252" t="s">
        <v>9693</v>
      </c>
    </row>
    <row r="6089" spans="1:12" ht="13.5" x14ac:dyDescent="0.25">
      <c r="A6089" s="252" t="s">
        <v>22932</v>
      </c>
      <c r="B6089" s="252" t="s">
        <v>26089</v>
      </c>
      <c r="C6089" s="252" t="s">
        <v>26090</v>
      </c>
      <c r="D6089" s="252" t="s">
        <v>26091</v>
      </c>
      <c r="E6089" s="253" t="s">
        <v>259</v>
      </c>
      <c r="F6089" s="252" t="s">
        <v>259</v>
      </c>
      <c r="G6089" s="252" t="s">
        <v>26259</v>
      </c>
      <c r="H6089" s="252" t="s">
        <v>26260</v>
      </c>
      <c r="I6089" s="252" t="s">
        <v>13121</v>
      </c>
      <c r="J6089" s="252" t="s">
        <v>9691</v>
      </c>
      <c r="K6089" s="253" t="s">
        <v>26261</v>
      </c>
      <c r="L6089" s="252" t="s">
        <v>9693</v>
      </c>
    </row>
    <row r="6090" spans="1:12" ht="13.5" x14ac:dyDescent="0.25">
      <c r="A6090" s="252" t="s">
        <v>22932</v>
      </c>
      <c r="B6090" s="252" t="s">
        <v>26089</v>
      </c>
      <c r="C6090" s="252" t="s">
        <v>26090</v>
      </c>
      <c r="D6090" s="252" t="s">
        <v>26091</v>
      </c>
      <c r="E6090" s="253" t="s">
        <v>259</v>
      </c>
      <c r="F6090" s="252" t="s">
        <v>259</v>
      </c>
      <c r="G6090" s="252" t="s">
        <v>26262</v>
      </c>
      <c r="H6090" s="252" t="s">
        <v>26263</v>
      </c>
      <c r="I6090" s="252" t="s">
        <v>13121</v>
      </c>
      <c r="J6090" s="252" t="s">
        <v>9691</v>
      </c>
      <c r="K6090" s="253" t="s">
        <v>26264</v>
      </c>
      <c r="L6090" s="252" t="s">
        <v>9693</v>
      </c>
    </row>
    <row r="6091" spans="1:12" ht="13.5" x14ac:dyDescent="0.25">
      <c r="A6091" s="252" t="s">
        <v>22932</v>
      </c>
      <c r="B6091" s="252" t="s">
        <v>26089</v>
      </c>
      <c r="C6091" s="252" t="s">
        <v>26090</v>
      </c>
      <c r="D6091" s="252" t="s">
        <v>26091</v>
      </c>
      <c r="E6091" s="253" t="s">
        <v>259</v>
      </c>
      <c r="F6091" s="252" t="s">
        <v>259</v>
      </c>
      <c r="G6091" s="252" t="s">
        <v>26265</v>
      </c>
      <c r="H6091" s="252" t="s">
        <v>26266</v>
      </c>
      <c r="I6091" s="252" t="s">
        <v>13121</v>
      </c>
      <c r="J6091" s="252" t="s">
        <v>9691</v>
      </c>
      <c r="K6091" s="253" t="s">
        <v>26267</v>
      </c>
      <c r="L6091" s="252" t="s">
        <v>9693</v>
      </c>
    </row>
    <row r="6092" spans="1:12" ht="13.5" x14ac:dyDescent="0.25">
      <c r="A6092" s="252" t="s">
        <v>22932</v>
      </c>
      <c r="B6092" s="252" t="s">
        <v>26089</v>
      </c>
      <c r="C6092" s="252" t="s">
        <v>26090</v>
      </c>
      <c r="D6092" s="252" t="s">
        <v>26091</v>
      </c>
      <c r="E6092" s="253" t="s">
        <v>259</v>
      </c>
      <c r="F6092" s="252" t="s">
        <v>259</v>
      </c>
      <c r="G6092" s="252" t="s">
        <v>26268</v>
      </c>
      <c r="H6092" s="252" t="s">
        <v>26269</v>
      </c>
      <c r="I6092" s="252" t="s">
        <v>13121</v>
      </c>
      <c r="J6092" s="252" t="s">
        <v>9691</v>
      </c>
      <c r="K6092" s="253" t="s">
        <v>26270</v>
      </c>
      <c r="L6092" s="252" t="s">
        <v>9693</v>
      </c>
    </row>
    <row r="6093" spans="1:12" ht="13.5" x14ac:dyDescent="0.25">
      <c r="A6093" s="252" t="s">
        <v>22932</v>
      </c>
      <c r="B6093" s="252" t="s">
        <v>26089</v>
      </c>
      <c r="C6093" s="252" t="s">
        <v>26090</v>
      </c>
      <c r="D6093" s="252" t="s">
        <v>26091</v>
      </c>
      <c r="E6093" s="253" t="s">
        <v>259</v>
      </c>
      <c r="F6093" s="252" t="s">
        <v>259</v>
      </c>
      <c r="G6093" s="252" t="s">
        <v>26271</v>
      </c>
      <c r="H6093" s="252" t="s">
        <v>26272</v>
      </c>
      <c r="I6093" s="252" t="s">
        <v>13121</v>
      </c>
      <c r="J6093" s="252" t="s">
        <v>9691</v>
      </c>
      <c r="K6093" s="253" t="s">
        <v>26273</v>
      </c>
      <c r="L6093" s="252" t="s">
        <v>9693</v>
      </c>
    </row>
    <row r="6094" spans="1:12" ht="13.5" x14ac:dyDescent="0.25">
      <c r="A6094" s="252" t="s">
        <v>22932</v>
      </c>
      <c r="B6094" s="252" t="s">
        <v>26089</v>
      </c>
      <c r="C6094" s="252" t="s">
        <v>26090</v>
      </c>
      <c r="D6094" s="252" t="s">
        <v>26091</v>
      </c>
      <c r="E6094" s="253" t="s">
        <v>259</v>
      </c>
      <c r="F6094" s="252" t="s">
        <v>259</v>
      </c>
      <c r="G6094" s="252" t="s">
        <v>26274</v>
      </c>
      <c r="H6094" s="252" t="s">
        <v>26275</v>
      </c>
      <c r="I6094" s="252" t="s">
        <v>13121</v>
      </c>
      <c r="J6094" s="252" t="s">
        <v>9691</v>
      </c>
      <c r="K6094" s="253" t="s">
        <v>26276</v>
      </c>
      <c r="L6094" s="252" t="s">
        <v>9693</v>
      </c>
    </row>
    <row r="6095" spans="1:12" ht="13.5" x14ac:dyDescent="0.25">
      <c r="A6095" s="252" t="s">
        <v>22932</v>
      </c>
      <c r="B6095" s="252" t="s">
        <v>26089</v>
      </c>
      <c r="C6095" s="252" t="s">
        <v>26090</v>
      </c>
      <c r="D6095" s="252" t="s">
        <v>26091</v>
      </c>
      <c r="E6095" s="253" t="s">
        <v>259</v>
      </c>
      <c r="F6095" s="252" t="s">
        <v>259</v>
      </c>
      <c r="G6095" s="252" t="s">
        <v>26277</v>
      </c>
      <c r="H6095" s="252" t="s">
        <v>26278</v>
      </c>
      <c r="I6095" s="252" t="s">
        <v>13121</v>
      </c>
      <c r="J6095" s="252" t="s">
        <v>9691</v>
      </c>
      <c r="K6095" s="253" t="s">
        <v>26279</v>
      </c>
      <c r="L6095" s="252" t="s">
        <v>9693</v>
      </c>
    </row>
    <row r="6096" spans="1:12" ht="13.5" x14ac:dyDescent="0.25">
      <c r="A6096" s="252" t="s">
        <v>22932</v>
      </c>
      <c r="B6096" s="252" t="s">
        <v>26089</v>
      </c>
      <c r="C6096" s="252" t="s">
        <v>26090</v>
      </c>
      <c r="D6096" s="252" t="s">
        <v>26091</v>
      </c>
      <c r="E6096" s="253" t="s">
        <v>259</v>
      </c>
      <c r="F6096" s="252" t="s">
        <v>259</v>
      </c>
      <c r="G6096" s="252" t="s">
        <v>26280</v>
      </c>
      <c r="H6096" s="252" t="s">
        <v>26281</v>
      </c>
      <c r="I6096" s="252" t="s">
        <v>13121</v>
      </c>
      <c r="J6096" s="252" t="s">
        <v>9691</v>
      </c>
      <c r="K6096" s="253" t="s">
        <v>26282</v>
      </c>
      <c r="L6096" s="252" t="s">
        <v>9693</v>
      </c>
    </row>
    <row r="6097" spans="1:12" ht="13.5" x14ac:dyDescent="0.25">
      <c r="A6097" s="252" t="s">
        <v>22932</v>
      </c>
      <c r="B6097" s="252" t="s">
        <v>26089</v>
      </c>
      <c r="C6097" s="252" t="s">
        <v>26090</v>
      </c>
      <c r="D6097" s="252" t="s">
        <v>26091</v>
      </c>
      <c r="E6097" s="253" t="s">
        <v>259</v>
      </c>
      <c r="F6097" s="252" t="s">
        <v>259</v>
      </c>
      <c r="G6097" s="252" t="s">
        <v>26283</v>
      </c>
      <c r="H6097" s="252" t="s">
        <v>26284</v>
      </c>
      <c r="I6097" s="252" t="s">
        <v>13121</v>
      </c>
      <c r="J6097" s="252" t="s">
        <v>9691</v>
      </c>
      <c r="K6097" s="253" t="s">
        <v>26285</v>
      </c>
      <c r="L6097" s="252" t="s">
        <v>9693</v>
      </c>
    </row>
    <row r="6098" spans="1:12" ht="13.5" x14ac:dyDescent="0.25">
      <c r="A6098" s="252" t="s">
        <v>22932</v>
      </c>
      <c r="B6098" s="252" t="s">
        <v>26089</v>
      </c>
      <c r="C6098" s="252" t="s">
        <v>26090</v>
      </c>
      <c r="D6098" s="252" t="s">
        <v>26091</v>
      </c>
      <c r="E6098" s="253" t="s">
        <v>259</v>
      </c>
      <c r="F6098" s="252" t="s">
        <v>259</v>
      </c>
      <c r="G6098" s="252" t="s">
        <v>26286</v>
      </c>
      <c r="H6098" s="252" t="s">
        <v>26287</v>
      </c>
      <c r="I6098" s="252" t="s">
        <v>13121</v>
      </c>
      <c r="J6098" s="252" t="s">
        <v>9691</v>
      </c>
      <c r="K6098" s="253" t="s">
        <v>26288</v>
      </c>
      <c r="L6098" s="252" t="s">
        <v>9693</v>
      </c>
    </row>
    <row r="6099" spans="1:12" ht="13.5" x14ac:dyDescent="0.25">
      <c r="A6099" s="252" t="s">
        <v>22932</v>
      </c>
      <c r="B6099" s="252" t="s">
        <v>26089</v>
      </c>
      <c r="C6099" s="252" t="s">
        <v>26090</v>
      </c>
      <c r="D6099" s="252" t="s">
        <v>26091</v>
      </c>
      <c r="E6099" s="253" t="s">
        <v>259</v>
      </c>
      <c r="F6099" s="252" t="s">
        <v>259</v>
      </c>
      <c r="G6099" s="252" t="s">
        <v>26289</v>
      </c>
      <c r="H6099" s="252" t="s">
        <v>26290</v>
      </c>
      <c r="I6099" s="252" t="s">
        <v>13121</v>
      </c>
      <c r="J6099" s="252" t="s">
        <v>9691</v>
      </c>
      <c r="K6099" s="253" t="s">
        <v>26291</v>
      </c>
      <c r="L6099" s="252" t="s">
        <v>9693</v>
      </c>
    </row>
    <row r="6100" spans="1:12" ht="13.5" x14ac:dyDescent="0.25">
      <c r="A6100" s="252" t="s">
        <v>22932</v>
      </c>
      <c r="B6100" s="252" t="s">
        <v>26089</v>
      </c>
      <c r="C6100" s="252" t="s">
        <v>26090</v>
      </c>
      <c r="D6100" s="252" t="s">
        <v>26091</v>
      </c>
      <c r="E6100" s="253" t="s">
        <v>259</v>
      </c>
      <c r="F6100" s="252" t="s">
        <v>259</v>
      </c>
      <c r="G6100" s="252" t="s">
        <v>26292</v>
      </c>
      <c r="H6100" s="252" t="s">
        <v>26293</v>
      </c>
      <c r="I6100" s="252" t="s">
        <v>13121</v>
      </c>
      <c r="J6100" s="252" t="s">
        <v>9691</v>
      </c>
      <c r="K6100" s="253" t="s">
        <v>26294</v>
      </c>
      <c r="L6100" s="252" t="s">
        <v>9693</v>
      </c>
    </row>
    <row r="6101" spans="1:12" ht="13.5" x14ac:dyDescent="0.25">
      <c r="A6101" s="252" t="s">
        <v>22932</v>
      </c>
      <c r="B6101" s="252" t="s">
        <v>26089</v>
      </c>
      <c r="C6101" s="252" t="s">
        <v>26090</v>
      </c>
      <c r="D6101" s="252" t="s">
        <v>26091</v>
      </c>
      <c r="E6101" s="253" t="s">
        <v>259</v>
      </c>
      <c r="F6101" s="252" t="s">
        <v>259</v>
      </c>
      <c r="G6101" s="252" t="s">
        <v>26295</v>
      </c>
      <c r="H6101" s="252" t="s">
        <v>26296</v>
      </c>
      <c r="I6101" s="252" t="s">
        <v>13121</v>
      </c>
      <c r="J6101" s="252" t="s">
        <v>9691</v>
      </c>
      <c r="K6101" s="253" t="s">
        <v>26297</v>
      </c>
      <c r="L6101" s="252" t="s">
        <v>9693</v>
      </c>
    </row>
    <row r="6102" spans="1:12" ht="13.5" x14ac:dyDescent="0.25">
      <c r="A6102" s="252" t="s">
        <v>22932</v>
      </c>
      <c r="B6102" s="252" t="s">
        <v>26089</v>
      </c>
      <c r="C6102" s="252" t="s">
        <v>26090</v>
      </c>
      <c r="D6102" s="252" t="s">
        <v>26091</v>
      </c>
      <c r="E6102" s="253" t="s">
        <v>259</v>
      </c>
      <c r="F6102" s="252" t="s">
        <v>259</v>
      </c>
      <c r="G6102" s="252" t="s">
        <v>26298</v>
      </c>
      <c r="H6102" s="252" t="s">
        <v>26299</v>
      </c>
      <c r="I6102" s="252" t="s">
        <v>13121</v>
      </c>
      <c r="J6102" s="252" t="s">
        <v>9691</v>
      </c>
      <c r="K6102" s="253" t="s">
        <v>26300</v>
      </c>
      <c r="L6102" s="252" t="s">
        <v>9693</v>
      </c>
    </row>
    <row r="6103" spans="1:12" ht="13.5" x14ac:dyDescent="0.25">
      <c r="A6103" s="252" t="s">
        <v>22932</v>
      </c>
      <c r="B6103" s="252" t="s">
        <v>26089</v>
      </c>
      <c r="C6103" s="252" t="s">
        <v>26090</v>
      </c>
      <c r="D6103" s="252" t="s">
        <v>26091</v>
      </c>
      <c r="E6103" s="253" t="s">
        <v>259</v>
      </c>
      <c r="F6103" s="252" t="s">
        <v>259</v>
      </c>
      <c r="G6103" s="252" t="s">
        <v>26301</v>
      </c>
      <c r="H6103" s="252" t="s">
        <v>26302</v>
      </c>
      <c r="I6103" s="252" t="s">
        <v>13121</v>
      </c>
      <c r="J6103" s="252" t="s">
        <v>9691</v>
      </c>
      <c r="K6103" s="253" t="s">
        <v>26303</v>
      </c>
      <c r="L6103" s="252" t="s">
        <v>9693</v>
      </c>
    </row>
    <row r="6104" spans="1:12" ht="13.5" x14ac:dyDescent="0.25">
      <c r="A6104" s="252" t="s">
        <v>22932</v>
      </c>
      <c r="B6104" s="252" t="s">
        <v>26089</v>
      </c>
      <c r="C6104" s="252" t="s">
        <v>26090</v>
      </c>
      <c r="D6104" s="252" t="s">
        <v>26091</v>
      </c>
      <c r="E6104" s="253" t="s">
        <v>259</v>
      </c>
      <c r="F6104" s="252" t="s">
        <v>259</v>
      </c>
      <c r="G6104" s="252" t="s">
        <v>26304</v>
      </c>
      <c r="H6104" s="252" t="s">
        <v>26305</v>
      </c>
      <c r="I6104" s="252" t="s">
        <v>13121</v>
      </c>
      <c r="J6104" s="252" t="s">
        <v>9691</v>
      </c>
      <c r="K6104" s="253" t="s">
        <v>26306</v>
      </c>
      <c r="L6104" s="252" t="s">
        <v>9693</v>
      </c>
    </row>
    <row r="6105" spans="1:12" ht="13.5" x14ac:dyDescent="0.25">
      <c r="A6105" s="252" t="s">
        <v>22932</v>
      </c>
      <c r="B6105" s="252" t="s">
        <v>26089</v>
      </c>
      <c r="C6105" s="252" t="s">
        <v>26090</v>
      </c>
      <c r="D6105" s="252" t="s">
        <v>26091</v>
      </c>
      <c r="E6105" s="253" t="s">
        <v>259</v>
      </c>
      <c r="F6105" s="252" t="s">
        <v>259</v>
      </c>
      <c r="G6105" s="252" t="s">
        <v>26307</v>
      </c>
      <c r="H6105" s="252" t="s">
        <v>26308</v>
      </c>
      <c r="I6105" s="252" t="s">
        <v>13121</v>
      </c>
      <c r="J6105" s="252" t="s">
        <v>10377</v>
      </c>
      <c r="K6105" s="253" t="s">
        <v>26309</v>
      </c>
      <c r="L6105" s="252" t="s">
        <v>9693</v>
      </c>
    </row>
    <row r="6106" spans="1:12" ht="13.5" x14ac:dyDescent="0.25">
      <c r="A6106" s="252" t="s">
        <v>22932</v>
      </c>
      <c r="B6106" s="252" t="s">
        <v>26089</v>
      </c>
      <c r="C6106" s="252" t="s">
        <v>26090</v>
      </c>
      <c r="D6106" s="252" t="s">
        <v>26091</v>
      </c>
      <c r="E6106" s="253" t="s">
        <v>259</v>
      </c>
      <c r="F6106" s="252" t="s">
        <v>259</v>
      </c>
      <c r="G6106" s="252" t="s">
        <v>26310</v>
      </c>
      <c r="H6106" s="252" t="s">
        <v>26311</v>
      </c>
      <c r="I6106" s="252" t="s">
        <v>13121</v>
      </c>
      <c r="J6106" s="252" t="s">
        <v>10377</v>
      </c>
      <c r="K6106" s="253" t="s">
        <v>26312</v>
      </c>
      <c r="L6106" s="252" t="s">
        <v>9693</v>
      </c>
    </row>
    <row r="6107" spans="1:12" ht="13.5" x14ac:dyDescent="0.25">
      <c r="A6107" s="252" t="s">
        <v>22932</v>
      </c>
      <c r="B6107" s="252" t="s">
        <v>26089</v>
      </c>
      <c r="C6107" s="252" t="s">
        <v>26090</v>
      </c>
      <c r="D6107" s="252" t="s">
        <v>26091</v>
      </c>
      <c r="E6107" s="253" t="s">
        <v>259</v>
      </c>
      <c r="F6107" s="252" t="s">
        <v>259</v>
      </c>
      <c r="G6107" s="252" t="s">
        <v>26313</v>
      </c>
      <c r="H6107" s="252" t="s">
        <v>26314</v>
      </c>
      <c r="I6107" s="252" t="s">
        <v>13121</v>
      </c>
      <c r="J6107" s="252" t="s">
        <v>10377</v>
      </c>
      <c r="K6107" s="253" t="s">
        <v>26315</v>
      </c>
      <c r="L6107" s="252" t="s">
        <v>9693</v>
      </c>
    </row>
    <row r="6108" spans="1:12" ht="13.5" x14ac:dyDescent="0.25">
      <c r="A6108" s="252" t="s">
        <v>22932</v>
      </c>
      <c r="B6108" s="252" t="s">
        <v>26089</v>
      </c>
      <c r="C6108" s="252" t="s">
        <v>26090</v>
      </c>
      <c r="D6108" s="252" t="s">
        <v>26091</v>
      </c>
      <c r="E6108" s="253" t="s">
        <v>259</v>
      </c>
      <c r="F6108" s="252" t="s">
        <v>259</v>
      </c>
      <c r="G6108" s="252" t="s">
        <v>26316</v>
      </c>
      <c r="H6108" s="252" t="s">
        <v>26317</v>
      </c>
      <c r="I6108" s="252" t="s">
        <v>13121</v>
      </c>
      <c r="J6108" s="252" t="s">
        <v>10377</v>
      </c>
      <c r="K6108" s="253" t="s">
        <v>26318</v>
      </c>
      <c r="L6108" s="252" t="s">
        <v>9693</v>
      </c>
    </row>
    <row r="6109" spans="1:12" ht="13.5" x14ac:dyDescent="0.25">
      <c r="A6109" s="252" t="s">
        <v>22932</v>
      </c>
      <c r="B6109" s="252" t="s">
        <v>26089</v>
      </c>
      <c r="C6109" s="252" t="s">
        <v>26090</v>
      </c>
      <c r="D6109" s="252" t="s">
        <v>26091</v>
      </c>
      <c r="E6109" s="253" t="s">
        <v>259</v>
      </c>
      <c r="F6109" s="252" t="s">
        <v>259</v>
      </c>
      <c r="G6109" s="252" t="s">
        <v>26319</v>
      </c>
      <c r="H6109" s="252" t="s">
        <v>26320</v>
      </c>
      <c r="I6109" s="252" t="s">
        <v>13121</v>
      </c>
      <c r="J6109" s="252" t="s">
        <v>10377</v>
      </c>
      <c r="K6109" s="253" t="s">
        <v>26321</v>
      </c>
      <c r="L6109" s="252" t="s">
        <v>9693</v>
      </c>
    </row>
    <row r="6110" spans="1:12" ht="13.5" x14ac:dyDescent="0.25">
      <c r="A6110" s="252" t="s">
        <v>22932</v>
      </c>
      <c r="B6110" s="252" t="s">
        <v>26089</v>
      </c>
      <c r="C6110" s="252" t="s">
        <v>26090</v>
      </c>
      <c r="D6110" s="252" t="s">
        <v>26091</v>
      </c>
      <c r="E6110" s="253" t="s">
        <v>259</v>
      </c>
      <c r="F6110" s="252" t="s">
        <v>259</v>
      </c>
      <c r="G6110" s="252" t="s">
        <v>26322</v>
      </c>
      <c r="H6110" s="252" t="s">
        <v>26323</v>
      </c>
      <c r="I6110" s="252" t="s">
        <v>13121</v>
      </c>
      <c r="J6110" s="252" t="s">
        <v>10377</v>
      </c>
      <c r="K6110" s="253" t="s">
        <v>26324</v>
      </c>
      <c r="L6110" s="252" t="s">
        <v>9693</v>
      </c>
    </row>
    <row r="6111" spans="1:12" ht="13.5" x14ac:dyDescent="0.25">
      <c r="A6111" s="252" t="s">
        <v>22932</v>
      </c>
      <c r="B6111" s="252" t="s">
        <v>26089</v>
      </c>
      <c r="C6111" s="252" t="s">
        <v>26090</v>
      </c>
      <c r="D6111" s="252" t="s">
        <v>26091</v>
      </c>
      <c r="E6111" s="253" t="s">
        <v>259</v>
      </c>
      <c r="F6111" s="252" t="s">
        <v>259</v>
      </c>
      <c r="G6111" s="252" t="s">
        <v>26325</v>
      </c>
      <c r="H6111" s="252" t="s">
        <v>26326</v>
      </c>
      <c r="I6111" s="252" t="s">
        <v>13121</v>
      </c>
      <c r="J6111" s="252" t="s">
        <v>10377</v>
      </c>
      <c r="K6111" s="253" t="s">
        <v>26327</v>
      </c>
      <c r="L6111" s="252" t="s">
        <v>9693</v>
      </c>
    </row>
    <row r="6112" spans="1:12" ht="13.5" x14ac:dyDescent="0.25">
      <c r="A6112" s="252" t="s">
        <v>22932</v>
      </c>
      <c r="B6112" s="252" t="s">
        <v>26089</v>
      </c>
      <c r="C6112" s="252" t="s">
        <v>26090</v>
      </c>
      <c r="D6112" s="252" t="s">
        <v>26091</v>
      </c>
      <c r="E6112" s="253" t="s">
        <v>259</v>
      </c>
      <c r="F6112" s="252" t="s">
        <v>259</v>
      </c>
      <c r="G6112" s="252" t="s">
        <v>26328</v>
      </c>
      <c r="H6112" s="252" t="s">
        <v>26329</v>
      </c>
      <c r="I6112" s="252" t="s">
        <v>13121</v>
      </c>
      <c r="J6112" s="252" t="s">
        <v>10377</v>
      </c>
      <c r="K6112" s="253" t="s">
        <v>26330</v>
      </c>
      <c r="L6112" s="252" t="s">
        <v>9693</v>
      </c>
    </row>
    <row r="6113" spans="1:12" ht="13.5" x14ac:dyDescent="0.25">
      <c r="A6113" s="252" t="s">
        <v>22932</v>
      </c>
      <c r="B6113" s="252" t="s">
        <v>26089</v>
      </c>
      <c r="C6113" s="252" t="s">
        <v>26090</v>
      </c>
      <c r="D6113" s="252" t="s">
        <v>26091</v>
      </c>
      <c r="E6113" s="253" t="s">
        <v>259</v>
      </c>
      <c r="F6113" s="252" t="s">
        <v>259</v>
      </c>
      <c r="G6113" s="252" t="s">
        <v>26331</v>
      </c>
      <c r="H6113" s="252" t="s">
        <v>26332</v>
      </c>
      <c r="I6113" s="252" t="s">
        <v>13121</v>
      </c>
      <c r="J6113" s="252" t="s">
        <v>10377</v>
      </c>
      <c r="K6113" s="253" t="s">
        <v>26333</v>
      </c>
      <c r="L6113" s="252" t="s">
        <v>9693</v>
      </c>
    </row>
    <row r="6114" spans="1:12" ht="13.5" x14ac:dyDescent="0.25">
      <c r="A6114" s="252" t="s">
        <v>22932</v>
      </c>
      <c r="B6114" s="252" t="s">
        <v>26089</v>
      </c>
      <c r="C6114" s="252" t="s">
        <v>26090</v>
      </c>
      <c r="D6114" s="252" t="s">
        <v>26091</v>
      </c>
      <c r="E6114" s="253" t="s">
        <v>259</v>
      </c>
      <c r="F6114" s="252" t="s">
        <v>259</v>
      </c>
      <c r="G6114" s="252" t="s">
        <v>26334</v>
      </c>
      <c r="H6114" s="252" t="s">
        <v>26335</v>
      </c>
      <c r="I6114" s="252" t="s">
        <v>13121</v>
      </c>
      <c r="J6114" s="252" t="s">
        <v>10377</v>
      </c>
      <c r="K6114" s="253" t="s">
        <v>26336</v>
      </c>
      <c r="L6114" s="252" t="s">
        <v>9693</v>
      </c>
    </row>
    <row r="6115" spans="1:12" ht="13.5" x14ac:dyDescent="0.25">
      <c r="A6115" s="252" t="s">
        <v>22932</v>
      </c>
      <c r="B6115" s="252" t="s">
        <v>26089</v>
      </c>
      <c r="C6115" s="252" t="s">
        <v>26090</v>
      </c>
      <c r="D6115" s="252" t="s">
        <v>26091</v>
      </c>
      <c r="E6115" s="253" t="s">
        <v>259</v>
      </c>
      <c r="F6115" s="252" t="s">
        <v>259</v>
      </c>
      <c r="G6115" s="252" t="s">
        <v>26337</v>
      </c>
      <c r="H6115" s="252" t="s">
        <v>26338</v>
      </c>
      <c r="I6115" s="252" t="s">
        <v>13121</v>
      </c>
      <c r="J6115" s="252" t="s">
        <v>10377</v>
      </c>
      <c r="K6115" s="253" t="s">
        <v>26339</v>
      </c>
      <c r="L6115" s="252" t="s">
        <v>9693</v>
      </c>
    </row>
    <row r="6116" spans="1:12" ht="13.5" x14ac:dyDescent="0.25">
      <c r="A6116" s="252" t="s">
        <v>22932</v>
      </c>
      <c r="B6116" s="252" t="s">
        <v>26089</v>
      </c>
      <c r="C6116" s="252" t="s">
        <v>26090</v>
      </c>
      <c r="D6116" s="252" t="s">
        <v>26091</v>
      </c>
      <c r="E6116" s="253" t="s">
        <v>259</v>
      </c>
      <c r="F6116" s="252" t="s">
        <v>259</v>
      </c>
      <c r="G6116" s="252" t="s">
        <v>26340</v>
      </c>
      <c r="H6116" s="252" t="s">
        <v>26341</v>
      </c>
      <c r="I6116" s="252" t="s">
        <v>13121</v>
      </c>
      <c r="J6116" s="252" t="s">
        <v>10377</v>
      </c>
      <c r="K6116" s="253" t="s">
        <v>26342</v>
      </c>
      <c r="L6116" s="252" t="s">
        <v>9693</v>
      </c>
    </row>
    <row r="6117" spans="1:12" ht="13.5" x14ac:dyDescent="0.25">
      <c r="A6117" s="252" t="s">
        <v>22932</v>
      </c>
      <c r="B6117" s="252" t="s">
        <v>26089</v>
      </c>
      <c r="C6117" s="252" t="s">
        <v>26090</v>
      </c>
      <c r="D6117" s="252" t="s">
        <v>26091</v>
      </c>
      <c r="E6117" s="253" t="s">
        <v>259</v>
      </c>
      <c r="F6117" s="252" t="s">
        <v>259</v>
      </c>
      <c r="G6117" s="252" t="s">
        <v>26343</v>
      </c>
      <c r="H6117" s="252" t="s">
        <v>26344</v>
      </c>
      <c r="I6117" s="252" t="s">
        <v>13121</v>
      </c>
      <c r="J6117" s="252" t="s">
        <v>9691</v>
      </c>
      <c r="K6117" s="253" t="s">
        <v>26345</v>
      </c>
      <c r="L6117" s="252" t="s">
        <v>9693</v>
      </c>
    </row>
    <row r="6118" spans="1:12" ht="13.5" x14ac:dyDescent="0.25">
      <c r="A6118" s="252" t="s">
        <v>22932</v>
      </c>
      <c r="B6118" s="252" t="s">
        <v>26089</v>
      </c>
      <c r="C6118" s="252" t="s">
        <v>26090</v>
      </c>
      <c r="D6118" s="252" t="s">
        <v>26091</v>
      </c>
      <c r="E6118" s="253" t="s">
        <v>259</v>
      </c>
      <c r="F6118" s="252" t="s">
        <v>259</v>
      </c>
      <c r="G6118" s="252" t="s">
        <v>26346</v>
      </c>
      <c r="H6118" s="252" t="s">
        <v>26347</v>
      </c>
      <c r="I6118" s="252" t="s">
        <v>13121</v>
      </c>
      <c r="J6118" s="252" t="s">
        <v>9691</v>
      </c>
      <c r="K6118" s="253" t="s">
        <v>26348</v>
      </c>
      <c r="L6118" s="252" t="s">
        <v>9693</v>
      </c>
    </row>
    <row r="6119" spans="1:12" ht="13.5" x14ac:dyDescent="0.25">
      <c r="A6119" s="252" t="s">
        <v>22932</v>
      </c>
      <c r="B6119" s="252" t="s">
        <v>26089</v>
      </c>
      <c r="C6119" s="252" t="s">
        <v>26090</v>
      </c>
      <c r="D6119" s="252" t="s">
        <v>26091</v>
      </c>
      <c r="E6119" s="253" t="s">
        <v>259</v>
      </c>
      <c r="F6119" s="252" t="s">
        <v>259</v>
      </c>
      <c r="G6119" s="252" t="s">
        <v>26349</v>
      </c>
      <c r="H6119" s="252" t="s">
        <v>26350</v>
      </c>
      <c r="I6119" s="252" t="s">
        <v>13121</v>
      </c>
      <c r="J6119" s="252" t="s">
        <v>9691</v>
      </c>
      <c r="K6119" s="253" t="s">
        <v>26351</v>
      </c>
      <c r="L6119" s="252" t="s">
        <v>9693</v>
      </c>
    </row>
    <row r="6120" spans="1:12" ht="13.5" x14ac:dyDescent="0.25">
      <c r="A6120" s="252" t="s">
        <v>22932</v>
      </c>
      <c r="B6120" s="252" t="s">
        <v>26089</v>
      </c>
      <c r="C6120" s="252" t="s">
        <v>26090</v>
      </c>
      <c r="D6120" s="252" t="s">
        <v>26091</v>
      </c>
      <c r="E6120" s="253" t="s">
        <v>259</v>
      </c>
      <c r="F6120" s="252" t="s">
        <v>259</v>
      </c>
      <c r="G6120" s="252" t="s">
        <v>26352</v>
      </c>
      <c r="H6120" s="252" t="s">
        <v>26353</v>
      </c>
      <c r="I6120" s="252" t="s">
        <v>13121</v>
      </c>
      <c r="J6120" s="252" t="s">
        <v>9691</v>
      </c>
      <c r="K6120" s="253" t="s">
        <v>26354</v>
      </c>
      <c r="L6120" s="252" t="s">
        <v>9693</v>
      </c>
    </row>
    <row r="6121" spans="1:12" ht="13.5" x14ac:dyDescent="0.25">
      <c r="A6121" s="252" t="s">
        <v>22932</v>
      </c>
      <c r="B6121" s="252" t="s">
        <v>26089</v>
      </c>
      <c r="C6121" s="252" t="s">
        <v>26090</v>
      </c>
      <c r="D6121" s="252" t="s">
        <v>26091</v>
      </c>
      <c r="E6121" s="253" t="s">
        <v>259</v>
      </c>
      <c r="F6121" s="252" t="s">
        <v>259</v>
      </c>
      <c r="G6121" s="252" t="s">
        <v>26355</v>
      </c>
      <c r="H6121" s="252" t="s">
        <v>26356</v>
      </c>
      <c r="I6121" s="252" t="s">
        <v>13121</v>
      </c>
      <c r="J6121" s="252" t="s">
        <v>9691</v>
      </c>
      <c r="K6121" s="253" t="s">
        <v>26357</v>
      </c>
      <c r="L6121" s="252" t="s">
        <v>9693</v>
      </c>
    </row>
    <row r="6122" spans="1:12" ht="13.5" x14ac:dyDescent="0.25">
      <c r="A6122" s="252" t="s">
        <v>22932</v>
      </c>
      <c r="B6122" s="252" t="s">
        <v>26089</v>
      </c>
      <c r="C6122" s="252" t="s">
        <v>26090</v>
      </c>
      <c r="D6122" s="252" t="s">
        <v>26091</v>
      </c>
      <c r="E6122" s="253" t="s">
        <v>259</v>
      </c>
      <c r="F6122" s="252" t="s">
        <v>259</v>
      </c>
      <c r="G6122" s="252" t="s">
        <v>26358</v>
      </c>
      <c r="H6122" s="252" t="s">
        <v>26359</v>
      </c>
      <c r="I6122" s="252" t="s">
        <v>13121</v>
      </c>
      <c r="J6122" s="252" t="s">
        <v>9691</v>
      </c>
      <c r="K6122" s="253" t="s">
        <v>26360</v>
      </c>
      <c r="L6122" s="252" t="s">
        <v>9693</v>
      </c>
    </row>
    <row r="6123" spans="1:12" ht="13.5" x14ac:dyDescent="0.25">
      <c r="A6123" s="252" t="s">
        <v>22932</v>
      </c>
      <c r="B6123" s="252" t="s">
        <v>26089</v>
      </c>
      <c r="C6123" s="252" t="s">
        <v>26090</v>
      </c>
      <c r="D6123" s="252" t="s">
        <v>26091</v>
      </c>
      <c r="E6123" s="253" t="s">
        <v>259</v>
      </c>
      <c r="F6123" s="252" t="s">
        <v>259</v>
      </c>
      <c r="G6123" s="252" t="s">
        <v>26361</v>
      </c>
      <c r="H6123" s="252" t="s">
        <v>26362</v>
      </c>
      <c r="I6123" s="252" t="s">
        <v>13121</v>
      </c>
      <c r="J6123" s="252" t="s">
        <v>9691</v>
      </c>
      <c r="K6123" s="253" t="s">
        <v>26363</v>
      </c>
      <c r="L6123" s="252" t="s">
        <v>9693</v>
      </c>
    </row>
    <row r="6124" spans="1:12" ht="13.5" x14ac:dyDescent="0.25">
      <c r="A6124" s="252" t="s">
        <v>22932</v>
      </c>
      <c r="B6124" s="252" t="s">
        <v>26089</v>
      </c>
      <c r="C6124" s="252" t="s">
        <v>26090</v>
      </c>
      <c r="D6124" s="252" t="s">
        <v>26091</v>
      </c>
      <c r="E6124" s="253" t="s">
        <v>259</v>
      </c>
      <c r="F6124" s="252" t="s">
        <v>259</v>
      </c>
      <c r="G6124" s="252" t="s">
        <v>26364</v>
      </c>
      <c r="H6124" s="252" t="s">
        <v>26365</v>
      </c>
      <c r="I6124" s="252" t="s">
        <v>13121</v>
      </c>
      <c r="J6124" s="252" t="s">
        <v>9691</v>
      </c>
      <c r="K6124" s="253" t="s">
        <v>26366</v>
      </c>
      <c r="L6124" s="252" t="s">
        <v>9693</v>
      </c>
    </row>
    <row r="6125" spans="1:12" ht="13.5" x14ac:dyDescent="0.25">
      <c r="A6125" s="252" t="s">
        <v>22932</v>
      </c>
      <c r="B6125" s="252" t="s">
        <v>26089</v>
      </c>
      <c r="C6125" s="252" t="s">
        <v>26090</v>
      </c>
      <c r="D6125" s="252" t="s">
        <v>26091</v>
      </c>
      <c r="E6125" s="253" t="s">
        <v>259</v>
      </c>
      <c r="F6125" s="252" t="s">
        <v>259</v>
      </c>
      <c r="G6125" s="252" t="s">
        <v>26367</v>
      </c>
      <c r="H6125" s="252" t="s">
        <v>26368</v>
      </c>
      <c r="I6125" s="252" t="s">
        <v>13121</v>
      </c>
      <c r="J6125" s="252" t="s">
        <v>9691</v>
      </c>
      <c r="K6125" s="253" t="s">
        <v>26369</v>
      </c>
      <c r="L6125" s="252" t="s">
        <v>9693</v>
      </c>
    </row>
    <row r="6126" spans="1:12" ht="13.5" x14ac:dyDescent="0.25">
      <c r="A6126" s="252" t="s">
        <v>22932</v>
      </c>
      <c r="B6126" s="252" t="s">
        <v>26089</v>
      </c>
      <c r="C6126" s="252" t="s">
        <v>26090</v>
      </c>
      <c r="D6126" s="252" t="s">
        <v>26091</v>
      </c>
      <c r="E6126" s="253" t="s">
        <v>259</v>
      </c>
      <c r="F6126" s="252" t="s">
        <v>259</v>
      </c>
      <c r="G6126" s="252" t="s">
        <v>26370</v>
      </c>
      <c r="H6126" s="252" t="s">
        <v>26371</v>
      </c>
      <c r="I6126" s="252" t="s">
        <v>13121</v>
      </c>
      <c r="J6126" s="252" t="s">
        <v>9691</v>
      </c>
      <c r="K6126" s="253" t="s">
        <v>26372</v>
      </c>
      <c r="L6126" s="252" t="s">
        <v>9693</v>
      </c>
    </row>
    <row r="6127" spans="1:12" ht="13.5" x14ac:dyDescent="0.25">
      <c r="A6127" s="252" t="s">
        <v>22932</v>
      </c>
      <c r="B6127" s="252" t="s">
        <v>26089</v>
      </c>
      <c r="C6127" s="252" t="s">
        <v>26090</v>
      </c>
      <c r="D6127" s="252" t="s">
        <v>26091</v>
      </c>
      <c r="E6127" s="253" t="s">
        <v>259</v>
      </c>
      <c r="F6127" s="252" t="s">
        <v>259</v>
      </c>
      <c r="G6127" s="252" t="s">
        <v>26373</v>
      </c>
      <c r="H6127" s="252" t="s">
        <v>26374</v>
      </c>
      <c r="I6127" s="252" t="s">
        <v>13121</v>
      </c>
      <c r="J6127" s="252" t="s">
        <v>9691</v>
      </c>
      <c r="K6127" s="253" t="s">
        <v>26375</v>
      </c>
      <c r="L6127" s="252" t="s">
        <v>9693</v>
      </c>
    </row>
    <row r="6128" spans="1:12" ht="13.5" x14ac:dyDescent="0.25">
      <c r="A6128" s="252" t="s">
        <v>22932</v>
      </c>
      <c r="B6128" s="252" t="s">
        <v>26089</v>
      </c>
      <c r="C6128" s="252" t="s">
        <v>26090</v>
      </c>
      <c r="D6128" s="252" t="s">
        <v>26091</v>
      </c>
      <c r="E6128" s="253" t="s">
        <v>259</v>
      </c>
      <c r="F6128" s="252" t="s">
        <v>259</v>
      </c>
      <c r="G6128" s="252" t="s">
        <v>26376</v>
      </c>
      <c r="H6128" s="252" t="s">
        <v>26377</v>
      </c>
      <c r="I6128" s="252" t="s">
        <v>13121</v>
      </c>
      <c r="J6128" s="252" t="s">
        <v>9691</v>
      </c>
      <c r="K6128" s="253" t="s">
        <v>26378</v>
      </c>
      <c r="L6128" s="252" t="s">
        <v>9693</v>
      </c>
    </row>
    <row r="6129" spans="1:12" ht="13.5" x14ac:dyDescent="0.25">
      <c r="A6129" s="252" t="s">
        <v>22932</v>
      </c>
      <c r="B6129" s="252" t="s">
        <v>26089</v>
      </c>
      <c r="C6129" s="252" t="s">
        <v>26090</v>
      </c>
      <c r="D6129" s="252" t="s">
        <v>26091</v>
      </c>
      <c r="E6129" s="253" t="s">
        <v>259</v>
      </c>
      <c r="F6129" s="252" t="s">
        <v>259</v>
      </c>
      <c r="G6129" s="252" t="s">
        <v>26379</v>
      </c>
      <c r="H6129" s="252" t="s">
        <v>26380</v>
      </c>
      <c r="I6129" s="252" t="s">
        <v>13121</v>
      </c>
      <c r="J6129" s="252" t="s">
        <v>9691</v>
      </c>
      <c r="K6129" s="253" t="s">
        <v>26381</v>
      </c>
      <c r="L6129" s="252" t="s">
        <v>9693</v>
      </c>
    </row>
    <row r="6130" spans="1:12" ht="13.5" x14ac:dyDescent="0.25">
      <c r="A6130" s="252" t="s">
        <v>22932</v>
      </c>
      <c r="B6130" s="252" t="s">
        <v>26089</v>
      </c>
      <c r="C6130" s="252" t="s">
        <v>26090</v>
      </c>
      <c r="D6130" s="252" t="s">
        <v>26091</v>
      </c>
      <c r="E6130" s="253" t="s">
        <v>259</v>
      </c>
      <c r="F6130" s="252" t="s">
        <v>259</v>
      </c>
      <c r="G6130" s="252" t="s">
        <v>26382</v>
      </c>
      <c r="H6130" s="252" t="s">
        <v>26383</v>
      </c>
      <c r="I6130" s="252" t="s">
        <v>13121</v>
      </c>
      <c r="J6130" s="252" t="s">
        <v>9691</v>
      </c>
      <c r="K6130" s="253" t="s">
        <v>26384</v>
      </c>
      <c r="L6130" s="252" t="s">
        <v>9693</v>
      </c>
    </row>
    <row r="6131" spans="1:12" ht="13.5" x14ac:dyDescent="0.25">
      <c r="A6131" s="252" t="s">
        <v>22932</v>
      </c>
      <c r="B6131" s="252" t="s">
        <v>26089</v>
      </c>
      <c r="C6131" s="252" t="s">
        <v>26090</v>
      </c>
      <c r="D6131" s="252" t="s">
        <v>26091</v>
      </c>
      <c r="E6131" s="253" t="s">
        <v>259</v>
      </c>
      <c r="F6131" s="252" t="s">
        <v>259</v>
      </c>
      <c r="G6131" s="252" t="s">
        <v>26385</v>
      </c>
      <c r="H6131" s="252" t="s">
        <v>26386</v>
      </c>
      <c r="I6131" s="252" t="s">
        <v>13121</v>
      </c>
      <c r="J6131" s="252" t="s">
        <v>9691</v>
      </c>
      <c r="K6131" s="253" t="s">
        <v>26387</v>
      </c>
      <c r="L6131" s="252" t="s">
        <v>9693</v>
      </c>
    </row>
    <row r="6132" spans="1:12" ht="13.5" x14ac:dyDescent="0.25">
      <c r="A6132" s="252" t="s">
        <v>22932</v>
      </c>
      <c r="B6132" s="252" t="s">
        <v>26089</v>
      </c>
      <c r="C6132" s="252" t="s">
        <v>26090</v>
      </c>
      <c r="D6132" s="252" t="s">
        <v>26091</v>
      </c>
      <c r="E6132" s="253" t="s">
        <v>259</v>
      </c>
      <c r="F6132" s="252" t="s">
        <v>259</v>
      </c>
      <c r="G6132" s="252" t="s">
        <v>26388</v>
      </c>
      <c r="H6132" s="252" t="s">
        <v>26389</v>
      </c>
      <c r="I6132" s="252" t="s">
        <v>13121</v>
      </c>
      <c r="J6132" s="252" t="s">
        <v>9691</v>
      </c>
      <c r="K6132" s="253" t="s">
        <v>26390</v>
      </c>
      <c r="L6132" s="252" t="s">
        <v>9693</v>
      </c>
    </row>
    <row r="6133" spans="1:12" ht="13.5" x14ac:dyDescent="0.25">
      <c r="A6133" s="252" t="s">
        <v>22932</v>
      </c>
      <c r="B6133" s="252" t="s">
        <v>26089</v>
      </c>
      <c r="C6133" s="252" t="s">
        <v>26090</v>
      </c>
      <c r="D6133" s="252" t="s">
        <v>26091</v>
      </c>
      <c r="E6133" s="253" t="s">
        <v>259</v>
      </c>
      <c r="F6133" s="252" t="s">
        <v>259</v>
      </c>
      <c r="G6133" s="252" t="s">
        <v>26391</v>
      </c>
      <c r="H6133" s="252" t="s">
        <v>26392</v>
      </c>
      <c r="I6133" s="252" t="s">
        <v>13121</v>
      </c>
      <c r="J6133" s="252" t="s">
        <v>9691</v>
      </c>
      <c r="K6133" s="253" t="s">
        <v>26393</v>
      </c>
      <c r="L6133" s="252" t="s">
        <v>9693</v>
      </c>
    </row>
    <row r="6134" spans="1:12" ht="13.5" x14ac:dyDescent="0.25">
      <c r="A6134" s="252" t="s">
        <v>22932</v>
      </c>
      <c r="B6134" s="252" t="s">
        <v>26089</v>
      </c>
      <c r="C6134" s="252" t="s">
        <v>26090</v>
      </c>
      <c r="D6134" s="252" t="s">
        <v>26091</v>
      </c>
      <c r="E6134" s="253" t="s">
        <v>259</v>
      </c>
      <c r="F6134" s="252" t="s">
        <v>259</v>
      </c>
      <c r="G6134" s="252" t="s">
        <v>26394</v>
      </c>
      <c r="H6134" s="252" t="s">
        <v>26395</v>
      </c>
      <c r="I6134" s="252" t="s">
        <v>13121</v>
      </c>
      <c r="J6134" s="252" t="s">
        <v>9691</v>
      </c>
      <c r="K6134" s="253" t="s">
        <v>26396</v>
      </c>
      <c r="L6134" s="252" t="s">
        <v>9693</v>
      </c>
    </row>
    <row r="6135" spans="1:12" ht="13.5" x14ac:dyDescent="0.25">
      <c r="A6135" s="252" t="s">
        <v>22932</v>
      </c>
      <c r="B6135" s="252" t="s">
        <v>26089</v>
      </c>
      <c r="C6135" s="252" t="s">
        <v>26090</v>
      </c>
      <c r="D6135" s="252" t="s">
        <v>26091</v>
      </c>
      <c r="E6135" s="253" t="s">
        <v>259</v>
      </c>
      <c r="F6135" s="252" t="s">
        <v>259</v>
      </c>
      <c r="G6135" s="252" t="s">
        <v>26397</v>
      </c>
      <c r="H6135" s="252" t="s">
        <v>26398</v>
      </c>
      <c r="I6135" s="252" t="s">
        <v>13121</v>
      </c>
      <c r="J6135" s="252" t="s">
        <v>9691</v>
      </c>
      <c r="K6135" s="253" t="s">
        <v>26399</v>
      </c>
      <c r="L6135" s="252" t="s">
        <v>9693</v>
      </c>
    </row>
    <row r="6136" spans="1:12" ht="13.5" x14ac:dyDescent="0.25">
      <c r="A6136" s="252" t="s">
        <v>22932</v>
      </c>
      <c r="B6136" s="252" t="s">
        <v>26089</v>
      </c>
      <c r="C6136" s="252" t="s">
        <v>26090</v>
      </c>
      <c r="D6136" s="252" t="s">
        <v>26091</v>
      </c>
      <c r="E6136" s="253" t="s">
        <v>259</v>
      </c>
      <c r="F6136" s="252" t="s">
        <v>259</v>
      </c>
      <c r="G6136" s="252" t="s">
        <v>26400</v>
      </c>
      <c r="H6136" s="252" t="s">
        <v>26401</v>
      </c>
      <c r="I6136" s="252" t="s">
        <v>13121</v>
      </c>
      <c r="J6136" s="252" t="s">
        <v>9691</v>
      </c>
      <c r="K6136" s="253" t="s">
        <v>26402</v>
      </c>
      <c r="L6136" s="252" t="s">
        <v>9693</v>
      </c>
    </row>
    <row r="6137" spans="1:12" ht="13.5" x14ac:dyDescent="0.25">
      <c r="A6137" s="252" t="s">
        <v>22932</v>
      </c>
      <c r="B6137" s="252" t="s">
        <v>26089</v>
      </c>
      <c r="C6137" s="252" t="s">
        <v>26090</v>
      </c>
      <c r="D6137" s="252" t="s">
        <v>26091</v>
      </c>
      <c r="E6137" s="253" t="s">
        <v>259</v>
      </c>
      <c r="F6137" s="252" t="s">
        <v>259</v>
      </c>
      <c r="G6137" s="252" t="s">
        <v>26403</v>
      </c>
      <c r="H6137" s="252" t="s">
        <v>26404</v>
      </c>
      <c r="I6137" s="252" t="s">
        <v>13121</v>
      </c>
      <c r="J6137" s="252" t="s">
        <v>9691</v>
      </c>
      <c r="K6137" s="253" t="s">
        <v>26405</v>
      </c>
      <c r="L6137" s="252" t="s">
        <v>9693</v>
      </c>
    </row>
    <row r="6138" spans="1:12" ht="13.5" x14ac:dyDescent="0.25">
      <c r="A6138" s="252" t="s">
        <v>22932</v>
      </c>
      <c r="B6138" s="252" t="s">
        <v>26089</v>
      </c>
      <c r="C6138" s="252" t="s">
        <v>26090</v>
      </c>
      <c r="D6138" s="252" t="s">
        <v>26091</v>
      </c>
      <c r="E6138" s="253" t="s">
        <v>259</v>
      </c>
      <c r="F6138" s="252" t="s">
        <v>259</v>
      </c>
      <c r="G6138" s="252" t="s">
        <v>26406</v>
      </c>
      <c r="H6138" s="252" t="s">
        <v>26407</v>
      </c>
      <c r="I6138" s="252" t="s">
        <v>13121</v>
      </c>
      <c r="J6138" s="252" t="s">
        <v>9691</v>
      </c>
      <c r="K6138" s="253" t="s">
        <v>26408</v>
      </c>
      <c r="L6138" s="252" t="s">
        <v>9693</v>
      </c>
    </row>
    <row r="6139" spans="1:12" ht="13.5" x14ac:dyDescent="0.25">
      <c r="A6139" s="252" t="s">
        <v>22932</v>
      </c>
      <c r="B6139" s="252" t="s">
        <v>26089</v>
      </c>
      <c r="C6139" s="252" t="s">
        <v>26090</v>
      </c>
      <c r="D6139" s="252" t="s">
        <v>26091</v>
      </c>
      <c r="E6139" s="253" t="s">
        <v>259</v>
      </c>
      <c r="F6139" s="252" t="s">
        <v>259</v>
      </c>
      <c r="G6139" s="252" t="s">
        <v>26409</v>
      </c>
      <c r="H6139" s="252" t="s">
        <v>26410</v>
      </c>
      <c r="I6139" s="252" t="s">
        <v>13121</v>
      </c>
      <c r="J6139" s="252" t="s">
        <v>9691</v>
      </c>
      <c r="K6139" s="253" t="s">
        <v>26411</v>
      </c>
      <c r="L6139" s="252" t="s">
        <v>9693</v>
      </c>
    </row>
    <row r="6140" spans="1:12" ht="13.5" x14ac:dyDescent="0.25">
      <c r="A6140" s="252" t="s">
        <v>22932</v>
      </c>
      <c r="B6140" s="252" t="s">
        <v>26089</v>
      </c>
      <c r="C6140" s="252" t="s">
        <v>26090</v>
      </c>
      <c r="D6140" s="252" t="s">
        <v>26091</v>
      </c>
      <c r="E6140" s="253" t="s">
        <v>259</v>
      </c>
      <c r="F6140" s="252" t="s">
        <v>259</v>
      </c>
      <c r="G6140" s="252" t="s">
        <v>26412</v>
      </c>
      <c r="H6140" s="252" t="s">
        <v>26413</v>
      </c>
      <c r="I6140" s="252" t="s">
        <v>13121</v>
      </c>
      <c r="J6140" s="252" t="s">
        <v>9691</v>
      </c>
      <c r="K6140" s="253" t="s">
        <v>26414</v>
      </c>
      <c r="L6140" s="252" t="s">
        <v>9693</v>
      </c>
    </row>
    <row r="6141" spans="1:12" ht="13.5" x14ac:dyDescent="0.25">
      <c r="A6141" s="252" t="s">
        <v>22932</v>
      </c>
      <c r="B6141" s="252" t="s">
        <v>26089</v>
      </c>
      <c r="C6141" s="252" t="s">
        <v>26090</v>
      </c>
      <c r="D6141" s="252" t="s">
        <v>26091</v>
      </c>
      <c r="E6141" s="253" t="s">
        <v>259</v>
      </c>
      <c r="F6141" s="252" t="s">
        <v>259</v>
      </c>
      <c r="G6141" s="252" t="s">
        <v>26415</v>
      </c>
      <c r="H6141" s="252" t="s">
        <v>26416</v>
      </c>
      <c r="I6141" s="252" t="s">
        <v>13121</v>
      </c>
      <c r="J6141" s="252" t="s">
        <v>9691</v>
      </c>
      <c r="K6141" s="253" t="s">
        <v>26417</v>
      </c>
      <c r="L6141" s="252" t="s">
        <v>9693</v>
      </c>
    </row>
    <row r="6142" spans="1:12" ht="13.5" x14ac:dyDescent="0.25">
      <c r="A6142" s="252" t="s">
        <v>22932</v>
      </c>
      <c r="B6142" s="252" t="s">
        <v>26089</v>
      </c>
      <c r="C6142" s="252" t="s">
        <v>26090</v>
      </c>
      <c r="D6142" s="252" t="s">
        <v>26091</v>
      </c>
      <c r="E6142" s="253" t="s">
        <v>259</v>
      </c>
      <c r="F6142" s="252" t="s">
        <v>259</v>
      </c>
      <c r="G6142" s="252" t="s">
        <v>26418</v>
      </c>
      <c r="H6142" s="252" t="s">
        <v>26419</v>
      </c>
      <c r="I6142" s="252" t="s">
        <v>13121</v>
      </c>
      <c r="J6142" s="252" t="s">
        <v>9691</v>
      </c>
      <c r="K6142" s="253" t="s">
        <v>26420</v>
      </c>
      <c r="L6142" s="252" t="s">
        <v>9693</v>
      </c>
    </row>
    <row r="6143" spans="1:12" ht="13.5" x14ac:dyDescent="0.25">
      <c r="A6143" s="252" t="s">
        <v>22932</v>
      </c>
      <c r="B6143" s="252" t="s">
        <v>26089</v>
      </c>
      <c r="C6143" s="252" t="s">
        <v>26090</v>
      </c>
      <c r="D6143" s="252" t="s">
        <v>26091</v>
      </c>
      <c r="E6143" s="253" t="s">
        <v>259</v>
      </c>
      <c r="F6143" s="252" t="s">
        <v>259</v>
      </c>
      <c r="G6143" s="252" t="s">
        <v>26421</v>
      </c>
      <c r="H6143" s="252" t="s">
        <v>26422</v>
      </c>
      <c r="I6143" s="252" t="s">
        <v>13121</v>
      </c>
      <c r="J6143" s="252" t="s">
        <v>9691</v>
      </c>
      <c r="K6143" s="253" t="s">
        <v>26423</v>
      </c>
      <c r="L6143" s="252" t="s">
        <v>9693</v>
      </c>
    </row>
    <row r="6144" spans="1:12" ht="13.5" x14ac:dyDescent="0.25">
      <c r="A6144" s="252" t="s">
        <v>22932</v>
      </c>
      <c r="B6144" s="252" t="s">
        <v>26089</v>
      </c>
      <c r="C6144" s="252" t="s">
        <v>26090</v>
      </c>
      <c r="D6144" s="252" t="s">
        <v>26091</v>
      </c>
      <c r="E6144" s="253" t="s">
        <v>259</v>
      </c>
      <c r="F6144" s="252" t="s">
        <v>259</v>
      </c>
      <c r="G6144" s="252" t="s">
        <v>26424</v>
      </c>
      <c r="H6144" s="252" t="s">
        <v>26425</v>
      </c>
      <c r="I6144" s="252" t="s">
        <v>13121</v>
      </c>
      <c r="J6144" s="252" t="s">
        <v>9691</v>
      </c>
      <c r="K6144" s="253" t="s">
        <v>26426</v>
      </c>
      <c r="L6144" s="252" t="s">
        <v>9693</v>
      </c>
    </row>
    <row r="6145" spans="1:12" ht="13.5" x14ac:dyDescent="0.25">
      <c r="A6145" s="252" t="s">
        <v>22932</v>
      </c>
      <c r="B6145" s="252" t="s">
        <v>26089</v>
      </c>
      <c r="C6145" s="252" t="s">
        <v>26090</v>
      </c>
      <c r="D6145" s="252" t="s">
        <v>26091</v>
      </c>
      <c r="E6145" s="253" t="s">
        <v>259</v>
      </c>
      <c r="F6145" s="252" t="s">
        <v>259</v>
      </c>
      <c r="G6145" s="252" t="s">
        <v>26427</v>
      </c>
      <c r="H6145" s="252" t="s">
        <v>26428</v>
      </c>
      <c r="I6145" s="252" t="s">
        <v>13121</v>
      </c>
      <c r="J6145" s="252" t="s">
        <v>10377</v>
      </c>
      <c r="K6145" s="253" t="s">
        <v>26429</v>
      </c>
      <c r="L6145" s="252" t="s">
        <v>9693</v>
      </c>
    </row>
    <row r="6146" spans="1:12" ht="13.5" x14ac:dyDescent="0.25">
      <c r="A6146" s="252" t="s">
        <v>22932</v>
      </c>
      <c r="B6146" s="252" t="s">
        <v>26089</v>
      </c>
      <c r="C6146" s="252" t="s">
        <v>26090</v>
      </c>
      <c r="D6146" s="252" t="s">
        <v>26091</v>
      </c>
      <c r="E6146" s="253" t="s">
        <v>259</v>
      </c>
      <c r="F6146" s="252" t="s">
        <v>259</v>
      </c>
      <c r="G6146" s="252" t="s">
        <v>26430</v>
      </c>
      <c r="H6146" s="252" t="s">
        <v>26431</v>
      </c>
      <c r="I6146" s="252" t="s">
        <v>13121</v>
      </c>
      <c r="J6146" s="252" t="s">
        <v>9691</v>
      </c>
      <c r="K6146" s="253" t="s">
        <v>26432</v>
      </c>
      <c r="L6146" s="252" t="s">
        <v>9693</v>
      </c>
    </row>
    <row r="6147" spans="1:12" ht="13.5" x14ac:dyDescent="0.25">
      <c r="A6147" s="252" t="s">
        <v>22932</v>
      </c>
      <c r="B6147" s="252" t="s">
        <v>26089</v>
      </c>
      <c r="C6147" s="252" t="s">
        <v>26090</v>
      </c>
      <c r="D6147" s="252" t="s">
        <v>26091</v>
      </c>
      <c r="E6147" s="253" t="s">
        <v>259</v>
      </c>
      <c r="F6147" s="252" t="s">
        <v>259</v>
      </c>
      <c r="G6147" s="252" t="s">
        <v>26433</v>
      </c>
      <c r="H6147" s="252" t="s">
        <v>26434</v>
      </c>
      <c r="I6147" s="252" t="s">
        <v>13121</v>
      </c>
      <c r="J6147" s="252" t="s">
        <v>10377</v>
      </c>
      <c r="K6147" s="253" t="s">
        <v>26435</v>
      </c>
      <c r="L6147" s="252" t="s">
        <v>9693</v>
      </c>
    </row>
    <row r="6148" spans="1:12" ht="13.5" x14ac:dyDescent="0.25">
      <c r="A6148" s="252" t="s">
        <v>22932</v>
      </c>
      <c r="B6148" s="252" t="s">
        <v>26089</v>
      </c>
      <c r="C6148" s="252" t="s">
        <v>26090</v>
      </c>
      <c r="D6148" s="252" t="s">
        <v>26091</v>
      </c>
      <c r="E6148" s="253" t="s">
        <v>259</v>
      </c>
      <c r="F6148" s="252" t="s">
        <v>259</v>
      </c>
      <c r="G6148" s="252" t="s">
        <v>26436</v>
      </c>
      <c r="H6148" s="252" t="s">
        <v>26437</v>
      </c>
      <c r="I6148" s="252" t="s">
        <v>13121</v>
      </c>
      <c r="J6148" s="252" t="s">
        <v>9691</v>
      </c>
      <c r="K6148" s="253" t="s">
        <v>26438</v>
      </c>
      <c r="L6148" s="252" t="s">
        <v>9693</v>
      </c>
    </row>
    <row r="6149" spans="1:12" ht="13.5" x14ac:dyDescent="0.25">
      <c r="A6149" s="252" t="s">
        <v>22932</v>
      </c>
      <c r="B6149" s="252" t="s">
        <v>26089</v>
      </c>
      <c r="C6149" s="252" t="s">
        <v>26090</v>
      </c>
      <c r="D6149" s="252" t="s">
        <v>26091</v>
      </c>
      <c r="E6149" s="253" t="s">
        <v>259</v>
      </c>
      <c r="F6149" s="252" t="s">
        <v>259</v>
      </c>
      <c r="G6149" s="252" t="s">
        <v>26439</v>
      </c>
      <c r="H6149" s="252" t="s">
        <v>26440</v>
      </c>
      <c r="I6149" s="252" t="s">
        <v>13121</v>
      </c>
      <c r="J6149" s="252" t="s">
        <v>10377</v>
      </c>
      <c r="K6149" s="253" t="s">
        <v>26441</v>
      </c>
      <c r="L6149" s="252" t="s">
        <v>9693</v>
      </c>
    </row>
    <row r="6150" spans="1:12" ht="13.5" x14ac:dyDescent="0.25">
      <c r="A6150" s="252" t="s">
        <v>22932</v>
      </c>
      <c r="B6150" s="252" t="s">
        <v>26089</v>
      </c>
      <c r="C6150" s="252" t="s">
        <v>26090</v>
      </c>
      <c r="D6150" s="252" t="s">
        <v>26091</v>
      </c>
      <c r="E6150" s="253" t="s">
        <v>259</v>
      </c>
      <c r="F6150" s="252" t="s">
        <v>259</v>
      </c>
      <c r="G6150" s="252" t="s">
        <v>26442</v>
      </c>
      <c r="H6150" s="252" t="s">
        <v>26443</v>
      </c>
      <c r="I6150" s="252" t="s">
        <v>13121</v>
      </c>
      <c r="J6150" s="252" t="s">
        <v>9691</v>
      </c>
      <c r="K6150" s="253" t="s">
        <v>26444</v>
      </c>
      <c r="L6150" s="252" t="s">
        <v>9693</v>
      </c>
    </row>
    <row r="6151" spans="1:12" ht="13.5" x14ac:dyDescent="0.25">
      <c r="A6151" s="252" t="s">
        <v>22932</v>
      </c>
      <c r="B6151" s="252" t="s">
        <v>26089</v>
      </c>
      <c r="C6151" s="252" t="s">
        <v>26090</v>
      </c>
      <c r="D6151" s="252" t="s">
        <v>26091</v>
      </c>
      <c r="E6151" s="253" t="s">
        <v>259</v>
      </c>
      <c r="F6151" s="252" t="s">
        <v>259</v>
      </c>
      <c r="G6151" s="252" t="s">
        <v>26445</v>
      </c>
      <c r="H6151" s="252" t="s">
        <v>26446</v>
      </c>
      <c r="I6151" s="252" t="s">
        <v>13121</v>
      </c>
      <c r="J6151" s="252" t="s">
        <v>9691</v>
      </c>
      <c r="K6151" s="253" t="s">
        <v>26447</v>
      </c>
      <c r="L6151" s="252" t="s">
        <v>9693</v>
      </c>
    </row>
    <row r="6152" spans="1:12" ht="13.5" x14ac:dyDescent="0.25">
      <c r="A6152" s="252" t="s">
        <v>22932</v>
      </c>
      <c r="B6152" s="252" t="s">
        <v>26089</v>
      </c>
      <c r="C6152" s="252" t="s">
        <v>26090</v>
      </c>
      <c r="D6152" s="252" t="s">
        <v>26091</v>
      </c>
      <c r="E6152" s="253" t="s">
        <v>259</v>
      </c>
      <c r="F6152" s="252" t="s">
        <v>259</v>
      </c>
      <c r="G6152" s="252" t="s">
        <v>26448</v>
      </c>
      <c r="H6152" s="252" t="s">
        <v>26449</v>
      </c>
      <c r="I6152" s="252" t="s">
        <v>13121</v>
      </c>
      <c r="J6152" s="252" t="s">
        <v>9691</v>
      </c>
      <c r="K6152" s="253" t="s">
        <v>26450</v>
      </c>
      <c r="L6152" s="252" t="s">
        <v>9693</v>
      </c>
    </row>
    <row r="6153" spans="1:12" ht="13.5" x14ac:dyDescent="0.25">
      <c r="A6153" s="252" t="s">
        <v>22932</v>
      </c>
      <c r="B6153" s="252" t="s">
        <v>26089</v>
      </c>
      <c r="C6153" s="252" t="s">
        <v>26090</v>
      </c>
      <c r="D6153" s="252" t="s">
        <v>26091</v>
      </c>
      <c r="E6153" s="253" t="s">
        <v>259</v>
      </c>
      <c r="F6153" s="252" t="s">
        <v>259</v>
      </c>
      <c r="G6153" s="252" t="s">
        <v>26451</v>
      </c>
      <c r="H6153" s="252" t="s">
        <v>26452</v>
      </c>
      <c r="I6153" s="252" t="s">
        <v>13121</v>
      </c>
      <c r="J6153" s="252" t="s">
        <v>9691</v>
      </c>
      <c r="K6153" s="253" t="s">
        <v>26453</v>
      </c>
      <c r="L6153" s="252" t="s">
        <v>9693</v>
      </c>
    </row>
    <row r="6154" spans="1:12" ht="13.5" x14ac:dyDescent="0.25">
      <c r="A6154" s="252" t="s">
        <v>22932</v>
      </c>
      <c r="B6154" s="252" t="s">
        <v>26089</v>
      </c>
      <c r="C6154" s="252" t="s">
        <v>26090</v>
      </c>
      <c r="D6154" s="252" t="s">
        <v>26091</v>
      </c>
      <c r="E6154" s="253" t="s">
        <v>259</v>
      </c>
      <c r="F6154" s="252" t="s">
        <v>259</v>
      </c>
      <c r="G6154" s="252" t="s">
        <v>26454</v>
      </c>
      <c r="H6154" s="252" t="s">
        <v>26455</v>
      </c>
      <c r="I6154" s="252" t="s">
        <v>13121</v>
      </c>
      <c r="J6154" s="252" t="s">
        <v>9691</v>
      </c>
      <c r="K6154" s="253" t="s">
        <v>26456</v>
      </c>
      <c r="L6154" s="252" t="s">
        <v>9693</v>
      </c>
    </row>
    <row r="6155" spans="1:12" ht="13.5" x14ac:dyDescent="0.25">
      <c r="A6155" s="252" t="s">
        <v>22932</v>
      </c>
      <c r="B6155" s="252" t="s">
        <v>26089</v>
      </c>
      <c r="C6155" s="252" t="s">
        <v>26090</v>
      </c>
      <c r="D6155" s="252" t="s">
        <v>26091</v>
      </c>
      <c r="E6155" s="253" t="s">
        <v>259</v>
      </c>
      <c r="F6155" s="252" t="s">
        <v>259</v>
      </c>
      <c r="G6155" s="252" t="s">
        <v>26457</v>
      </c>
      <c r="H6155" s="252" t="s">
        <v>26458</v>
      </c>
      <c r="I6155" s="252" t="s">
        <v>13121</v>
      </c>
      <c r="J6155" s="252" t="s">
        <v>9691</v>
      </c>
      <c r="K6155" s="253" t="s">
        <v>26459</v>
      </c>
      <c r="L6155" s="252" t="s">
        <v>9693</v>
      </c>
    </row>
    <row r="6156" spans="1:12" ht="13.5" x14ac:dyDescent="0.25">
      <c r="A6156" s="252" t="s">
        <v>22932</v>
      </c>
      <c r="B6156" s="252" t="s">
        <v>26089</v>
      </c>
      <c r="C6156" s="252" t="s">
        <v>26090</v>
      </c>
      <c r="D6156" s="252" t="s">
        <v>26091</v>
      </c>
      <c r="E6156" s="253" t="s">
        <v>259</v>
      </c>
      <c r="F6156" s="252" t="s">
        <v>259</v>
      </c>
      <c r="G6156" s="252" t="s">
        <v>26460</v>
      </c>
      <c r="H6156" s="252" t="s">
        <v>26461</v>
      </c>
      <c r="I6156" s="252" t="s">
        <v>13121</v>
      </c>
      <c r="J6156" s="252" t="s">
        <v>9691</v>
      </c>
      <c r="K6156" s="253" t="s">
        <v>26462</v>
      </c>
      <c r="L6156" s="252" t="s">
        <v>9693</v>
      </c>
    </row>
    <row r="6157" spans="1:12" ht="13.5" x14ac:dyDescent="0.25">
      <c r="A6157" s="252" t="s">
        <v>22932</v>
      </c>
      <c r="B6157" s="252" t="s">
        <v>26089</v>
      </c>
      <c r="C6157" s="252" t="s">
        <v>26090</v>
      </c>
      <c r="D6157" s="252" t="s">
        <v>26091</v>
      </c>
      <c r="E6157" s="253" t="s">
        <v>259</v>
      </c>
      <c r="F6157" s="252" t="s">
        <v>259</v>
      </c>
      <c r="G6157" s="252" t="s">
        <v>26463</v>
      </c>
      <c r="H6157" s="252" t="s">
        <v>26464</v>
      </c>
      <c r="I6157" s="252" t="s">
        <v>13121</v>
      </c>
      <c r="J6157" s="252" t="s">
        <v>9691</v>
      </c>
      <c r="K6157" s="253" t="s">
        <v>26465</v>
      </c>
      <c r="L6157" s="252" t="s">
        <v>9693</v>
      </c>
    </row>
    <row r="6158" spans="1:12" ht="13.5" x14ac:dyDescent="0.25">
      <c r="A6158" s="252" t="s">
        <v>22932</v>
      </c>
      <c r="B6158" s="252" t="s">
        <v>26089</v>
      </c>
      <c r="C6158" s="252" t="s">
        <v>26090</v>
      </c>
      <c r="D6158" s="252" t="s">
        <v>26091</v>
      </c>
      <c r="E6158" s="253" t="s">
        <v>259</v>
      </c>
      <c r="F6158" s="252" t="s">
        <v>259</v>
      </c>
      <c r="G6158" s="252" t="s">
        <v>26466</v>
      </c>
      <c r="H6158" s="252" t="s">
        <v>26467</v>
      </c>
      <c r="I6158" s="252" t="s">
        <v>13121</v>
      </c>
      <c r="J6158" s="252" t="s">
        <v>9691</v>
      </c>
      <c r="K6158" s="253" t="s">
        <v>26468</v>
      </c>
      <c r="L6158" s="252" t="s">
        <v>9693</v>
      </c>
    </row>
    <row r="6159" spans="1:12" ht="13.5" x14ac:dyDescent="0.25">
      <c r="A6159" s="252" t="s">
        <v>22932</v>
      </c>
      <c r="B6159" s="252" t="s">
        <v>26089</v>
      </c>
      <c r="C6159" s="252" t="s">
        <v>26090</v>
      </c>
      <c r="D6159" s="252" t="s">
        <v>26091</v>
      </c>
      <c r="E6159" s="253" t="s">
        <v>259</v>
      </c>
      <c r="F6159" s="252" t="s">
        <v>259</v>
      </c>
      <c r="G6159" s="252" t="s">
        <v>26469</v>
      </c>
      <c r="H6159" s="252" t="s">
        <v>26470</v>
      </c>
      <c r="I6159" s="252" t="s">
        <v>13121</v>
      </c>
      <c r="J6159" s="252" t="s">
        <v>9691</v>
      </c>
      <c r="K6159" s="253" t="s">
        <v>26471</v>
      </c>
      <c r="L6159" s="252" t="s">
        <v>9693</v>
      </c>
    </row>
    <row r="6160" spans="1:12" ht="13.5" x14ac:dyDescent="0.25">
      <c r="A6160" s="252" t="s">
        <v>22932</v>
      </c>
      <c r="B6160" s="252" t="s">
        <v>26089</v>
      </c>
      <c r="C6160" s="252" t="s">
        <v>26090</v>
      </c>
      <c r="D6160" s="252" t="s">
        <v>26091</v>
      </c>
      <c r="E6160" s="253" t="s">
        <v>259</v>
      </c>
      <c r="F6160" s="252" t="s">
        <v>259</v>
      </c>
      <c r="G6160" s="252" t="s">
        <v>26472</v>
      </c>
      <c r="H6160" s="252" t="s">
        <v>26473</v>
      </c>
      <c r="I6160" s="252" t="s">
        <v>13121</v>
      </c>
      <c r="J6160" s="252" t="s">
        <v>9691</v>
      </c>
      <c r="K6160" s="253" t="s">
        <v>26474</v>
      </c>
      <c r="L6160" s="252" t="s">
        <v>9693</v>
      </c>
    </row>
    <row r="6161" spans="1:12" ht="13.5" x14ac:dyDescent="0.25">
      <c r="A6161" s="252" t="s">
        <v>22932</v>
      </c>
      <c r="B6161" s="252" t="s">
        <v>26089</v>
      </c>
      <c r="C6161" s="252" t="s">
        <v>26090</v>
      </c>
      <c r="D6161" s="252" t="s">
        <v>26091</v>
      </c>
      <c r="E6161" s="253" t="s">
        <v>259</v>
      </c>
      <c r="F6161" s="252" t="s">
        <v>259</v>
      </c>
      <c r="G6161" s="252" t="s">
        <v>26475</v>
      </c>
      <c r="H6161" s="252" t="s">
        <v>26476</v>
      </c>
      <c r="I6161" s="252" t="s">
        <v>13121</v>
      </c>
      <c r="J6161" s="252" t="s">
        <v>9691</v>
      </c>
      <c r="K6161" s="253" t="s">
        <v>26477</v>
      </c>
      <c r="L6161" s="252" t="s">
        <v>9693</v>
      </c>
    </row>
    <row r="6162" spans="1:12" ht="13.5" x14ac:dyDescent="0.25">
      <c r="A6162" s="252" t="s">
        <v>22932</v>
      </c>
      <c r="B6162" s="252" t="s">
        <v>26089</v>
      </c>
      <c r="C6162" s="252" t="s">
        <v>26090</v>
      </c>
      <c r="D6162" s="252" t="s">
        <v>26091</v>
      </c>
      <c r="E6162" s="253" t="s">
        <v>259</v>
      </c>
      <c r="F6162" s="252" t="s">
        <v>259</v>
      </c>
      <c r="G6162" s="252" t="s">
        <v>26478</v>
      </c>
      <c r="H6162" s="252" t="s">
        <v>26479</v>
      </c>
      <c r="I6162" s="252" t="s">
        <v>13121</v>
      </c>
      <c r="J6162" s="252" t="s">
        <v>9691</v>
      </c>
      <c r="K6162" s="253" t="s">
        <v>26480</v>
      </c>
      <c r="L6162" s="252" t="s">
        <v>9693</v>
      </c>
    </row>
    <row r="6163" spans="1:12" ht="13.5" x14ac:dyDescent="0.25">
      <c r="A6163" s="252" t="s">
        <v>22932</v>
      </c>
      <c r="B6163" s="252" t="s">
        <v>26089</v>
      </c>
      <c r="C6163" s="252" t="s">
        <v>26090</v>
      </c>
      <c r="D6163" s="252" t="s">
        <v>26091</v>
      </c>
      <c r="E6163" s="253" t="s">
        <v>259</v>
      </c>
      <c r="F6163" s="252" t="s">
        <v>259</v>
      </c>
      <c r="G6163" s="252" t="s">
        <v>26481</v>
      </c>
      <c r="H6163" s="252" t="s">
        <v>26482</v>
      </c>
      <c r="I6163" s="252" t="s">
        <v>13121</v>
      </c>
      <c r="J6163" s="252" t="s">
        <v>9691</v>
      </c>
      <c r="K6163" s="253" t="s">
        <v>26483</v>
      </c>
      <c r="L6163" s="252" t="s">
        <v>9693</v>
      </c>
    </row>
    <row r="6164" spans="1:12" ht="13.5" x14ac:dyDescent="0.25">
      <c r="A6164" s="252" t="s">
        <v>22932</v>
      </c>
      <c r="B6164" s="252" t="s">
        <v>26089</v>
      </c>
      <c r="C6164" s="252" t="s">
        <v>26090</v>
      </c>
      <c r="D6164" s="252" t="s">
        <v>26091</v>
      </c>
      <c r="E6164" s="253" t="s">
        <v>259</v>
      </c>
      <c r="F6164" s="252" t="s">
        <v>259</v>
      </c>
      <c r="G6164" s="252" t="s">
        <v>26484</v>
      </c>
      <c r="H6164" s="252" t="s">
        <v>26485</v>
      </c>
      <c r="I6164" s="252" t="s">
        <v>13121</v>
      </c>
      <c r="J6164" s="252" t="s">
        <v>9691</v>
      </c>
      <c r="K6164" s="253" t="s">
        <v>26486</v>
      </c>
      <c r="L6164" s="252" t="s">
        <v>9693</v>
      </c>
    </row>
    <row r="6165" spans="1:12" ht="13.5" x14ac:dyDescent="0.25">
      <c r="A6165" s="252" t="s">
        <v>22932</v>
      </c>
      <c r="B6165" s="252" t="s">
        <v>26089</v>
      </c>
      <c r="C6165" s="252" t="s">
        <v>26090</v>
      </c>
      <c r="D6165" s="252" t="s">
        <v>26091</v>
      </c>
      <c r="E6165" s="253" t="s">
        <v>259</v>
      </c>
      <c r="F6165" s="252" t="s">
        <v>259</v>
      </c>
      <c r="G6165" s="252" t="s">
        <v>26487</v>
      </c>
      <c r="H6165" s="252" t="s">
        <v>26488</v>
      </c>
      <c r="I6165" s="252" t="s">
        <v>13121</v>
      </c>
      <c r="J6165" s="252" t="s">
        <v>10377</v>
      </c>
      <c r="K6165" s="253" t="s">
        <v>26489</v>
      </c>
      <c r="L6165" s="252" t="s">
        <v>9693</v>
      </c>
    </row>
    <row r="6166" spans="1:12" ht="13.5" x14ac:dyDescent="0.25">
      <c r="A6166" s="252" t="s">
        <v>22932</v>
      </c>
      <c r="B6166" s="252" t="s">
        <v>26089</v>
      </c>
      <c r="C6166" s="252" t="s">
        <v>26090</v>
      </c>
      <c r="D6166" s="252" t="s">
        <v>26091</v>
      </c>
      <c r="E6166" s="253" t="s">
        <v>259</v>
      </c>
      <c r="F6166" s="252" t="s">
        <v>259</v>
      </c>
      <c r="G6166" s="252" t="s">
        <v>26490</v>
      </c>
      <c r="H6166" s="252" t="s">
        <v>26491</v>
      </c>
      <c r="I6166" s="252" t="s">
        <v>13121</v>
      </c>
      <c r="J6166" s="252" t="s">
        <v>9691</v>
      </c>
      <c r="K6166" s="253" t="s">
        <v>26492</v>
      </c>
      <c r="L6166" s="252" t="s">
        <v>9693</v>
      </c>
    </row>
    <row r="6167" spans="1:12" ht="13.5" x14ac:dyDescent="0.25">
      <c r="A6167" s="252" t="s">
        <v>22932</v>
      </c>
      <c r="B6167" s="252" t="s">
        <v>26089</v>
      </c>
      <c r="C6167" s="252" t="s">
        <v>26090</v>
      </c>
      <c r="D6167" s="252" t="s">
        <v>26091</v>
      </c>
      <c r="E6167" s="253" t="s">
        <v>259</v>
      </c>
      <c r="F6167" s="252" t="s">
        <v>259</v>
      </c>
      <c r="G6167" s="252" t="s">
        <v>26493</v>
      </c>
      <c r="H6167" s="252" t="s">
        <v>26494</v>
      </c>
      <c r="I6167" s="252" t="s">
        <v>13121</v>
      </c>
      <c r="J6167" s="252" t="s">
        <v>9691</v>
      </c>
      <c r="K6167" s="253" t="s">
        <v>26495</v>
      </c>
      <c r="L6167" s="252" t="s">
        <v>9693</v>
      </c>
    </row>
    <row r="6168" spans="1:12" ht="13.5" x14ac:dyDescent="0.25">
      <c r="A6168" s="252" t="s">
        <v>22932</v>
      </c>
      <c r="B6168" s="252" t="s">
        <v>26089</v>
      </c>
      <c r="C6168" s="252" t="s">
        <v>26090</v>
      </c>
      <c r="D6168" s="252" t="s">
        <v>26091</v>
      </c>
      <c r="E6168" s="253" t="s">
        <v>259</v>
      </c>
      <c r="F6168" s="252" t="s">
        <v>259</v>
      </c>
      <c r="G6168" s="252" t="s">
        <v>26496</v>
      </c>
      <c r="H6168" s="252" t="s">
        <v>26497</v>
      </c>
      <c r="I6168" s="252" t="s">
        <v>13121</v>
      </c>
      <c r="J6168" s="252" t="s">
        <v>9691</v>
      </c>
      <c r="K6168" s="253" t="s">
        <v>26498</v>
      </c>
      <c r="L6168" s="252" t="s">
        <v>9693</v>
      </c>
    </row>
    <row r="6169" spans="1:12" ht="13.5" x14ac:dyDescent="0.25">
      <c r="A6169" s="252" t="s">
        <v>22932</v>
      </c>
      <c r="B6169" s="252" t="s">
        <v>26089</v>
      </c>
      <c r="C6169" s="252" t="s">
        <v>26090</v>
      </c>
      <c r="D6169" s="252" t="s">
        <v>26091</v>
      </c>
      <c r="E6169" s="253" t="s">
        <v>259</v>
      </c>
      <c r="F6169" s="252" t="s">
        <v>259</v>
      </c>
      <c r="G6169" s="252" t="s">
        <v>26499</v>
      </c>
      <c r="H6169" s="252" t="s">
        <v>26500</v>
      </c>
      <c r="I6169" s="252" t="s">
        <v>13121</v>
      </c>
      <c r="J6169" s="252" t="s">
        <v>9691</v>
      </c>
      <c r="K6169" s="253" t="s">
        <v>26501</v>
      </c>
      <c r="L6169" s="252" t="s">
        <v>9693</v>
      </c>
    </row>
    <row r="6170" spans="1:12" ht="13.5" x14ac:dyDescent="0.25">
      <c r="A6170" s="252" t="s">
        <v>22932</v>
      </c>
      <c r="B6170" s="252" t="s">
        <v>26089</v>
      </c>
      <c r="C6170" s="252" t="s">
        <v>26090</v>
      </c>
      <c r="D6170" s="252" t="s">
        <v>26091</v>
      </c>
      <c r="E6170" s="253" t="s">
        <v>259</v>
      </c>
      <c r="F6170" s="252" t="s">
        <v>259</v>
      </c>
      <c r="G6170" s="252" t="s">
        <v>26502</v>
      </c>
      <c r="H6170" s="252" t="s">
        <v>26503</v>
      </c>
      <c r="I6170" s="252" t="s">
        <v>13121</v>
      </c>
      <c r="J6170" s="252" t="s">
        <v>10377</v>
      </c>
      <c r="K6170" s="253" t="s">
        <v>26504</v>
      </c>
      <c r="L6170" s="252" t="s">
        <v>9693</v>
      </c>
    </row>
    <row r="6171" spans="1:12" ht="13.5" x14ac:dyDescent="0.25">
      <c r="A6171" s="252" t="s">
        <v>22932</v>
      </c>
      <c r="B6171" s="252" t="s">
        <v>26089</v>
      </c>
      <c r="C6171" s="252" t="s">
        <v>26090</v>
      </c>
      <c r="D6171" s="252" t="s">
        <v>26091</v>
      </c>
      <c r="E6171" s="253" t="s">
        <v>259</v>
      </c>
      <c r="F6171" s="252" t="s">
        <v>259</v>
      </c>
      <c r="G6171" s="252" t="s">
        <v>26505</v>
      </c>
      <c r="H6171" s="252" t="s">
        <v>26506</v>
      </c>
      <c r="I6171" s="252" t="s">
        <v>13121</v>
      </c>
      <c r="J6171" s="252" t="s">
        <v>9691</v>
      </c>
      <c r="K6171" s="253" t="s">
        <v>26507</v>
      </c>
      <c r="L6171" s="252" t="s">
        <v>9693</v>
      </c>
    </row>
    <row r="6172" spans="1:12" ht="13.5" x14ac:dyDescent="0.25">
      <c r="A6172" s="252" t="s">
        <v>22932</v>
      </c>
      <c r="B6172" s="252" t="s">
        <v>26089</v>
      </c>
      <c r="C6172" s="252" t="s">
        <v>26090</v>
      </c>
      <c r="D6172" s="252" t="s">
        <v>26091</v>
      </c>
      <c r="E6172" s="253" t="s">
        <v>259</v>
      </c>
      <c r="F6172" s="252" t="s">
        <v>259</v>
      </c>
      <c r="G6172" s="252" t="s">
        <v>26508</v>
      </c>
      <c r="H6172" s="252" t="s">
        <v>26509</v>
      </c>
      <c r="I6172" s="252" t="s">
        <v>13121</v>
      </c>
      <c r="J6172" s="252" t="s">
        <v>9691</v>
      </c>
      <c r="K6172" s="253" t="s">
        <v>26510</v>
      </c>
      <c r="L6172" s="252" t="s">
        <v>9693</v>
      </c>
    </row>
    <row r="6173" spans="1:12" ht="13.5" x14ac:dyDescent="0.25">
      <c r="A6173" s="252" t="s">
        <v>22932</v>
      </c>
      <c r="B6173" s="252" t="s">
        <v>26089</v>
      </c>
      <c r="C6173" s="252" t="s">
        <v>26090</v>
      </c>
      <c r="D6173" s="252" t="s">
        <v>26091</v>
      </c>
      <c r="E6173" s="253" t="s">
        <v>259</v>
      </c>
      <c r="F6173" s="252" t="s">
        <v>259</v>
      </c>
      <c r="G6173" s="252" t="s">
        <v>26511</v>
      </c>
      <c r="H6173" s="252" t="s">
        <v>26512</v>
      </c>
      <c r="I6173" s="252" t="s">
        <v>13121</v>
      </c>
      <c r="J6173" s="252" t="s">
        <v>9691</v>
      </c>
      <c r="K6173" s="253" t="s">
        <v>26513</v>
      </c>
      <c r="L6173" s="252" t="s">
        <v>9693</v>
      </c>
    </row>
    <row r="6174" spans="1:12" ht="13.5" x14ac:dyDescent="0.25">
      <c r="A6174" s="252" t="s">
        <v>22932</v>
      </c>
      <c r="B6174" s="252" t="s">
        <v>26089</v>
      </c>
      <c r="C6174" s="252" t="s">
        <v>26090</v>
      </c>
      <c r="D6174" s="252" t="s">
        <v>26091</v>
      </c>
      <c r="E6174" s="253" t="s">
        <v>259</v>
      </c>
      <c r="F6174" s="252" t="s">
        <v>259</v>
      </c>
      <c r="G6174" s="252" t="s">
        <v>26514</v>
      </c>
      <c r="H6174" s="252" t="s">
        <v>26515</v>
      </c>
      <c r="I6174" s="252" t="s">
        <v>13121</v>
      </c>
      <c r="J6174" s="252" t="s">
        <v>9691</v>
      </c>
      <c r="K6174" s="253" t="s">
        <v>26516</v>
      </c>
      <c r="L6174" s="252" t="s">
        <v>9693</v>
      </c>
    </row>
    <row r="6175" spans="1:12" ht="13.5" x14ac:dyDescent="0.25">
      <c r="A6175" s="252" t="s">
        <v>22932</v>
      </c>
      <c r="B6175" s="252" t="s">
        <v>26089</v>
      </c>
      <c r="C6175" s="252" t="s">
        <v>26090</v>
      </c>
      <c r="D6175" s="252" t="s">
        <v>26091</v>
      </c>
      <c r="E6175" s="253" t="s">
        <v>259</v>
      </c>
      <c r="F6175" s="252" t="s">
        <v>259</v>
      </c>
      <c r="G6175" s="252" t="s">
        <v>26517</v>
      </c>
      <c r="H6175" s="252" t="s">
        <v>26518</v>
      </c>
      <c r="I6175" s="252" t="s">
        <v>13121</v>
      </c>
      <c r="J6175" s="252" t="s">
        <v>9691</v>
      </c>
      <c r="K6175" s="253" t="s">
        <v>26519</v>
      </c>
      <c r="L6175" s="252" t="s">
        <v>9693</v>
      </c>
    </row>
    <row r="6176" spans="1:12" ht="13.5" x14ac:dyDescent="0.25">
      <c r="A6176" s="252" t="s">
        <v>22932</v>
      </c>
      <c r="B6176" s="252" t="s">
        <v>26089</v>
      </c>
      <c r="C6176" s="252" t="s">
        <v>26090</v>
      </c>
      <c r="D6176" s="252" t="s">
        <v>26091</v>
      </c>
      <c r="E6176" s="253" t="s">
        <v>259</v>
      </c>
      <c r="F6176" s="252" t="s">
        <v>259</v>
      </c>
      <c r="G6176" s="252" t="s">
        <v>26520</v>
      </c>
      <c r="H6176" s="252" t="s">
        <v>26521</v>
      </c>
      <c r="I6176" s="252" t="s">
        <v>13121</v>
      </c>
      <c r="J6176" s="252" t="s">
        <v>9691</v>
      </c>
      <c r="K6176" s="253" t="s">
        <v>26522</v>
      </c>
      <c r="L6176" s="252" t="s">
        <v>9693</v>
      </c>
    </row>
    <row r="6177" spans="1:12" ht="13.5" x14ac:dyDescent="0.25">
      <c r="A6177" s="252" t="s">
        <v>22932</v>
      </c>
      <c r="B6177" s="252" t="s">
        <v>26089</v>
      </c>
      <c r="C6177" s="252" t="s">
        <v>26523</v>
      </c>
      <c r="D6177" s="252" t="s">
        <v>26524</v>
      </c>
      <c r="E6177" s="253" t="s">
        <v>259</v>
      </c>
      <c r="F6177" s="252" t="s">
        <v>259</v>
      </c>
      <c r="G6177" s="252" t="s">
        <v>26525</v>
      </c>
      <c r="H6177" s="252" t="s">
        <v>26526</v>
      </c>
      <c r="I6177" s="252" t="s">
        <v>13121</v>
      </c>
      <c r="J6177" s="252" t="s">
        <v>9691</v>
      </c>
      <c r="K6177" s="253" t="s">
        <v>5181</v>
      </c>
      <c r="L6177" s="252" t="s">
        <v>9693</v>
      </c>
    </row>
    <row r="6178" spans="1:12" ht="13.5" x14ac:dyDescent="0.25">
      <c r="A6178" s="252" t="s">
        <v>22932</v>
      </c>
      <c r="B6178" s="252" t="s">
        <v>26089</v>
      </c>
      <c r="C6178" s="252" t="s">
        <v>26523</v>
      </c>
      <c r="D6178" s="252" t="s">
        <v>26524</v>
      </c>
      <c r="E6178" s="253" t="s">
        <v>259</v>
      </c>
      <c r="F6178" s="252" t="s">
        <v>259</v>
      </c>
      <c r="G6178" s="252" t="s">
        <v>26527</v>
      </c>
      <c r="H6178" s="252" t="s">
        <v>26528</v>
      </c>
      <c r="I6178" s="252" t="s">
        <v>13121</v>
      </c>
      <c r="J6178" s="252" t="s">
        <v>10377</v>
      </c>
      <c r="K6178" s="253" t="s">
        <v>26529</v>
      </c>
      <c r="L6178" s="252" t="s">
        <v>9693</v>
      </c>
    </row>
    <row r="6179" spans="1:12" ht="13.5" x14ac:dyDescent="0.25">
      <c r="A6179" s="252" t="s">
        <v>22932</v>
      </c>
      <c r="B6179" s="252" t="s">
        <v>26089</v>
      </c>
      <c r="C6179" s="252" t="s">
        <v>26523</v>
      </c>
      <c r="D6179" s="252" t="s">
        <v>26524</v>
      </c>
      <c r="E6179" s="253" t="s">
        <v>259</v>
      </c>
      <c r="F6179" s="252" t="s">
        <v>259</v>
      </c>
      <c r="G6179" s="252" t="s">
        <v>26530</v>
      </c>
      <c r="H6179" s="252" t="s">
        <v>26531</v>
      </c>
      <c r="I6179" s="252" t="s">
        <v>13121</v>
      </c>
      <c r="J6179" s="252" t="s">
        <v>9691</v>
      </c>
      <c r="K6179" s="253" t="s">
        <v>1636</v>
      </c>
      <c r="L6179" s="252" t="s">
        <v>9693</v>
      </c>
    </row>
    <row r="6180" spans="1:12" ht="13.5" x14ac:dyDescent="0.25">
      <c r="A6180" s="252" t="s">
        <v>22932</v>
      </c>
      <c r="B6180" s="252" t="s">
        <v>26089</v>
      </c>
      <c r="C6180" s="252" t="s">
        <v>26523</v>
      </c>
      <c r="D6180" s="252" t="s">
        <v>26524</v>
      </c>
      <c r="E6180" s="253" t="s">
        <v>259</v>
      </c>
      <c r="F6180" s="252" t="s">
        <v>259</v>
      </c>
      <c r="G6180" s="252" t="s">
        <v>26532</v>
      </c>
      <c r="H6180" s="252" t="s">
        <v>26533</v>
      </c>
      <c r="I6180" s="252" t="s">
        <v>26534</v>
      </c>
      <c r="J6180" s="252" t="s">
        <v>10377</v>
      </c>
      <c r="K6180" s="253" t="s">
        <v>1067</v>
      </c>
      <c r="L6180" s="252" t="s">
        <v>9693</v>
      </c>
    </row>
    <row r="6181" spans="1:12" ht="13.5" x14ac:dyDescent="0.25">
      <c r="A6181" s="252" t="s">
        <v>22932</v>
      </c>
      <c r="B6181" s="252" t="s">
        <v>26089</v>
      </c>
      <c r="C6181" s="252" t="s">
        <v>26523</v>
      </c>
      <c r="D6181" s="252" t="s">
        <v>26524</v>
      </c>
      <c r="E6181" s="253" t="s">
        <v>259</v>
      </c>
      <c r="F6181" s="252" t="s">
        <v>259</v>
      </c>
      <c r="G6181" s="252" t="s">
        <v>26535</v>
      </c>
      <c r="H6181" s="252" t="s">
        <v>26536</v>
      </c>
      <c r="I6181" s="252" t="s">
        <v>26534</v>
      </c>
      <c r="J6181" s="252" t="s">
        <v>10377</v>
      </c>
      <c r="K6181" s="253" t="s">
        <v>4144</v>
      </c>
      <c r="L6181" s="252" t="s">
        <v>9693</v>
      </c>
    </row>
    <row r="6182" spans="1:12" ht="13.5" x14ac:dyDescent="0.25">
      <c r="A6182" s="252" t="s">
        <v>22932</v>
      </c>
      <c r="B6182" s="252" t="s">
        <v>26089</v>
      </c>
      <c r="C6182" s="252" t="s">
        <v>26523</v>
      </c>
      <c r="D6182" s="252" t="s">
        <v>26524</v>
      </c>
      <c r="E6182" s="253" t="s">
        <v>259</v>
      </c>
      <c r="F6182" s="252" t="s">
        <v>259</v>
      </c>
      <c r="G6182" s="252" t="s">
        <v>26537</v>
      </c>
      <c r="H6182" s="252" t="s">
        <v>26538</v>
      </c>
      <c r="I6182" s="252" t="s">
        <v>26534</v>
      </c>
      <c r="J6182" s="252" t="s">
        <v>10377</v>
      </c>
      <c r="K6182" s="253" t="s">
        <v>1004</v>
      </c>
      <c r="L6182" s="252" t="s">
        <v>9693</v>
      </c>
    </row>
    <row r="6183" spans="1:12" ht="13.5" x14ac:dyDescent="0.25">
      <c r="A6183" s="252" t="s">
        <v>22932</v>
      </c>
      <c r="B6183" s="252" t="s">
        <v>26089</v>
      </c>
      <c r="C6183" s="252" t="s">
        <v>26523</v>
      </c>
      <c r="D6183" s="252" t="s">
        <v>26524</v>
      </c>
      <c r="E6183" s="253" t="s">
        <v>259</v>
      </c>
      <c r="F6183" s="252" t="s">
        <v>259</v>
      </c>
      <c r="G6183" s="252" t="s">
        <v>26539</v>
      </c>
      <c r="H6183" s="252" t="s">
        <v>26540</v>
      </c>
      <c r="I6183" s="252" t="s">
        <v>26534</v>
      </c>
      <c r="J6183" s="252" t="s">
        <v>10377</v>
      </c>
      <c r="K6183" s="253" t="s">
        <v>395</v>
      </c>
      <c r="L6183" s="252" t="s">
        <v>9693</v>
      </c>
    </row>
    <row r="6184" spans="1:12" ht="13.5" x14ac:dyDescent="0.25">
      <c r="A6184" s="252" t="s">
        <v>22932</v>
      </c>
      <c r="B6184" s="252" t="s">
        <v>26089</v>
      </c>
      <c r="C6184" s="252" t="s">
        <v>26523</v>
      </c>
      <c r="D6184" s="252" t="s">
        <v>26524</v>
      </c>
      <c r="E6184" s="253" t="s">
        <v>259</v>
      </c>
      <c r="F6184" s="252" t="s">
        <v>259</v>
      </c>
      <c r="G6184" s="252" t="s">
        <v>26541</v>
      </c>
      <c r="H6184" s="252" t="s">
        <v>26542</v>
      </c>
      <c r="I6184" s="252" t="s">
        <v>26534</v>
      </c>
      <c r="J6184" s="252" t="s">
        <v>10377</v>
      </c>
      <c r="K6184" s="253" t="s">
        <v>11297</v>
      </c>
      <c r="L6184" s="252" t="s">
        <v>9693</v>
      </c>
    </row>
    <row r="6185" spans="1:12" ht="13.5" x14ac:dyDescent="0.25">
      <c r="A6185" s="252" t="s">
        <v>22932</v>
      </c>
      <c r="B6185" s="252" t="s">
        <v>26089</v>
      </c>
      <c r="C6185" s="252" t="s">
        <v>26523</v>
      </c>
      <c r="D6185" s="252" t="s">
        <v>26524</v>
      </c>
      <c r="E6185" s="253" t="s">
        <v>259</v>
      </c>
      <c r="F6185" s="252" t="s">
        <v>259</v>
      </c>
      <c r="G6185" s="252" t="s">
        <v>26543</v>
      </c>
      <c r="H6185" s="252" t="s">
        <v>26544</v>
      </c>
      <c r="I6185" s="252" t="s">
        <v>26534</v>
      </c>
      <c r="J6185" s="252" t="s">
        <v>10377</v>
      </c>
      <c r="K6185" s="253" t="s">
        <v>4400</v>
      </c>
      <c r="L6185" s="252" t="s">
        <v>9693</v>
      </c>
    </row>
    <row r="6186" spans="1:12" ht="13.5" x14ac:dyDescent="0.25">
      <c r="A6186" s="252" t="s">
        <v>22932</v>
      </c>
      <c r="B6186" s="252" t="s">
        <v>26089</v>
      </c>
      <c r="C6186" s="252" t="s">
        <v>26523</v>
      </c>
      <c r="D6186" s="252" t="s">
        <v>26524</v>
      </c>
      <c r="E6186" s="253" t="s">
        <v>259</v>
      </c>
      <c r="F6186" s="252" t="s">
        <v>259</v>
      </c>
      <c r="G6186" s="252" t="s">
        <v>26545</v>
      </c>
      <c r="H6186" s="252" t="s">
        <v>26546</v>
      </c>
      <c r="I6186" s="252" t="s">
        <v>26534</v>
      </c>
      <c r="J6186" s="252" t="s">
        <v>10377</v>
      </c>
      <c r="K6186" s="253" t="s">
        <v>5881</v>
      </c>
      <c r="L6186" s="252" t="s">
        <v>9693</v>
      </c>
    </row>
    <row r="6187" spans="1:12" ht="13.5" x14ac:dyDescent="0.25">
      <c r="A6187" s="252" t="s">
        <v>22932</v>
      </c>
      <c r="B6187" s="252" t="s">
        <v>26089</v>
      </c>
      <c r="C6187" s="252" t="s">
        <v>26523</v>
      </c>
      <c r="D6187" s="252" t="s">
        <v>26524</v>
      </c>
      <c r="E6187" s="253" t="s">
        <v>259</v>
      </c>
      <c r="F6187" s="252" t="s">
        <v>259</v>
      </c>
      <c r="G6187" s="252" t="s">
        <v>26547</v>
      </c>
      <c r="H6187" s="252" t="s">
        <v>26548</v>
      </c>
      <c r="I6187" s="252" t="s">
        <v>26534</v>
      </c>
      <c r="J6187" s="252" t="s">
        <v>10377</v>
      </c>
      <c r="K6187" s="253" t="s">
        <v>366</v>
      </c>
      <c r="L6187" s="252" t="s">
        <v>9693</v>
      </c>
    </row>
    <row r="6188" spans="1:12" ht="13.5" x14ac:dyDescent="0.25">
      <c r="A6188" s="252" t="s">
        <v>22932</v>
      </c>
      <c r="B6188" s="252" t="s">
        <v>26089</v>
      </c>
      <c r="C6188" s="252" t="s">
        <v>26523</v>
      </c>
      <c r="D6188" s="252" t="s">
        <v>26524</v>
      </c>
      <c r="E6188" s="253" t="s">
        <v>259</v>
      </c>
      <c r="F6188" s="252" t="s">
        <v>259</v>
      </c>
      <c r="G6188" s="252" t="s">
        <v>26549</v>
      </c>
      <c r="H6188" s="252" t="s">
        <v>26550</v>
      </c>
      <c r="I6188" s="252" t="s">
        <v>26534</v>
      </c>
      <c r="J6188" s="252" t="s">
        <v>10377</v>
      </c>
      <c r="K6188" s="253" t="s">
        <v>4462</v>
      </c>
      <c r="L6188" s="252" t="s">
        <v>9693</v>
      </c>
    </row>
    <row r="6189" spans="1:12" ht="13.5" x14ac:dyDescent="0.25">
      <c r="A6189" s="252" t="s">
        <v>22932</v>
      </c>
      <c r="B6189" s="252" t="s">
        <v>26089</v>
      </c>
      <c r="C6189" s="252" t="s">
        <v>26523</v>
      </c>
      <c r="D6189" s="252" t="s">
        <v>26524</v>
      </c>
      <c r="E6189" s="253" t="s">
        <v>259</v>
      </c>
      <c r="F6189" s="252" t="s">
        <v>259</v>
      </c>
      <c r="G6189" s="252" t="s">
        <v>26551</v>
      </c>
      <c r="H6189" s="252" t="s">
        <v>26552</v>
      </c>
      <c r="I6189" s="252" t="s">
        <v>26534</v>
      </c>
      <c r="J6189" s="252" t="s">
        <v>9691</v>
      </c>
      <c r="K6189" s="253" t="s">
        <v>6547</v>
      </c>
      <c r="L6189" s="252" t="s">
        <v>9693</v>
      </c>
    </row>
    <row r="6190" spans="1:12" ht="13.5" x14ac:dyDescent="0.25">
      <c r="A6190" s="252" t="s">
        <v>22932</v>
      </c>
      <c r="B6190" s="252" t="s">
        <v>26089</v>
      </c>
      <c r="C6190" s="252" t="s">
        <v>26523</v>
      </c>
      <c r="D6190" s="252" t="s">
        <v>26524</v>
      </c>
      <c r="E6190" s="253" t="s">
        <v>259</v>
      </c>
      <c r="F6190" s="252" t="s">
        <v>259</v>
      </c>
      <c r="G6190" s="252" t="s">
        <v>26553</v>
      </c>
      <c r="H6190" s="252" t="s">
        <v>26554</v>
      </c>
      <c r="I6190" s="252" t="s">
        <v>26555</v>
      </c>
      <c r="J6190" s="252" t="s">
        <v>10377</v>
      </c>
      <c r="K6190" s="253" t="s">
        <v>26556</v>
      </c>
      <c r="L6190" s="252" t="s">
        <v>9693</v>
      </c>
    </row>
    <row r="6191" spans="1:12" ht="13.5" x14ac:dyDescent="0.25">
      <c r="A6191" s="252" t="s">
        <v>22932</v>
      </c>
      <c r="B6191" s="252" t="s">
        <v>26089</v>
      </c>
      <c r="C6191" s="252" t="s">
        <v>26523</v>
      </c>
      <c r="D6191" s="252" t="s">
        <v>26524</v>
      </c>
      <c r="E6191" s="253" t="s">
        <v>259</v>
      </c>
      <c r="F6191" s="252" t="s">
        <v>259</v>
      </c>
      <c r="G6191" s="252" t="s">
        <v>26557</v>
      </c>
      <c r="H6191" s="252" t="s">
        <v>26558</v>
      </c>
      <c r="I6191" s="252" t="s">
        <v>26555</v>
      </c>
      <c r="J6191" s="252" t="s">
        <v>10377</v>
      </c>
      <c r="K6191" s="253" t="s">
        <v>26559</v>
      </c>
      <c r="L6191" s="252" t="s">
        <v>9693</v>
      </c>
    </row>
    <row r="6192" spans="1:12" ht="13.5" x14ac:dyDescent="0.25">
      <c r="A6192" s="252" t="s">
        <v>22932</v>
      </c>
      <c r="B6192" s="252" t="s">
        <v>26089</v>
      </c>
      <c r="C6192" s="252" t="s">
        <v>26523</v>
      </c>
      <c r="D6192" s="252" t="s">
        <v>26524</v>
      </c>
      <c r="E6192" s="253" t="s">
        <v>259</v>
      </c>
      <c r="F6192" s="252" t="s">
        <v>259</v>
      </c>
      <c r="G6192" s="252" t="s">
        <v>26560</v>
      </c>
      <c r="H6192" s="252" t="s">
        <v>26561</v>
      </c>
      <c r="I6192" s="252" t="s">
        <v>26555</v>
      </c>
      <c r="J6192" s="252" t="s">
        <v>9691</v>
      </c>
      <c r="K6192" s="253" t="s">
        <v>26562</v>
      </c>
      <c r="L6192" s="252" t="s">
        <v>9693</v>
      </c>
    </row>
    <row r="6193" spans="1:12" ht="13.5" x14ac:dyDescent="0.25">
      <c r="A6193" s="252" t="s">
        <v>22932</v>
      </c>
      <c r="B6193" s="252" t="s">
        <v>26089</v>
      </c>
      <c r="C6193" s="252" t="s">
        <v>26523</v>
      </c>
      <c r="D6193" s="252" t="s">
        <v>26524</v>
      </c>
      <c r="E6193" s="253" t="s">
        <v>259</v>
      </c>
      <c r="F6193" s="252" t="s">
        <v>259</v>
      </c>
      <c r="G6193" s="252" t="s">
        <v>26563</v>
      </c>
      <c r="H6193" s="252" t="s">
        <v>26564</v>
      </c>
      <c r="I6193" s="252" t="s">
        <v>26565</v>
      </c>
      <c r="J6193" s="252" t="s">
        <v>10377</v>
      </c>
      <c r="K6193" s="253" t="s">
        <v>1040</v>
      </c>
      <c r="L6193" s="252" t="s">
        <v>9693</v>
      </c>
    </row>
    <row r="6194" spans="1:12" ht="13.5" x14ac:dyDescent="0.25">
      <c r="A6194" s="252" t="s">
        <v>22932</v>
      </c>
      <c r="B6194" s="252" t="s">
        <v>26089</v>
      </c>
      <c r="C6194" s="252" t="s">
        <v>26523</v>
      </c>
      <c r="D6194" s="252" t="s">
        <v>26524</v>
      </c>
      <c r="E6194" s="253" t="s">
        <v>259</v>
      </c>
      <c r="F6194" s="252" t="s">
        <v>259</v>
      </c>
      <c r="G6194" s="252" t="s">
        <v>26566</v>
      </c>
      <c r="H6194" s="252" t="s">
        <v>26567</v>
      </c>
      <c r="I6194" s="252" t="s">
        <v>26565</v>
      </c>
      <c r="J6194" s="252" t="s">
        <v>10377</v>
      </c>
      <c r="K6194" s="253" t="s">
        <v>1081</v>
      </c>
      <c r="L6194" s="252" t="s">
        <v>9693</v>
      </c>
    </row>
    <row r="6195" spans="1:12" ht="13.5" x14ac:dyDescent="0.25">
      <c r="A6195" s="252" t="s">
        <v>22932</v>
      </c>
      <c r="B6195" s="252" t="s">
        <v>26089</v>
      </c>
      <c r="C6195" s="252" t="s">
        <v>26523</v>
      </c>
      <c r="D6195" s="252" t="s">
        <v>26524</v>
      </c>
      <c r="E6195" s="253" t="s">
        <v>259</v>
      </c>
      <c r="F6195" s="252" t="s">
        <v>259</v>
      </c>
      <c r="G6195" s="252" t="s">
        <v>26568</v>
      </c>
      <c r="H6195" s="252" t="s">
        <v>26569</v>
      </c>
      <c r="I6195" s="252" t="s">
        <v>26565</v>
      </c>
      <c r="J6195" s="252" t="s">
        <v>10377</v>
      </c>
      <c r="K6195" s="253" t="s">
        <v>5073</v>
      </c>
      <c r="L6195" s="252" t="s">
        <v>9693</v>
      </c>
    </row>
    <row r="6196" spans="1:12" ht="13.5" x14ac:dyDescent="0.25">
      <c r="A6196" s="252" t="s">
        <v>22932</v>
      </c>
      <c r="B6196" s="252" t="s">
        <v>26089</v>
      </c>
      <c r="C6196" s="252" t="s">
        <v>26523</v>
      </c>
      <c r="D6196" s="252" t="s">
        <v>26524</v>
      </c>
      <c r="E6196" s="253" t="s">
        <v>259</v>
      </c>
      <c r="F6196" s="252" t="s">
        <v>259</v>
      </c>
      <c r="G6196" s="252" t="s">
        <v>26570</v>
      </c>
      <c r="H6196" s="252" t="s">
        <v>26571</v>
      </c>
      <c r="I6196" s="252" t="s">
        <v>26565</v>
      </c>
      <c r="J6196" s="252" t="s">
        <v>10377</v>
      </c>
      <c r="K6196" s="253" t="s">
        <v>11571</v>
      </c>
      <c r="L6196" s="252" t="s">
        <v>9693</v>
      </c>
    </row>
    <row r="6197" spans="1:12" ht="13.5" x14ac:dyDescent="0.25">
      <c r="A6197" s="252" t="s">
        <v>22932</v>
      </c>
      <c r="B6197" s="252" t="s">
        <v>26089</v>
      </c>
      <c r="C6197" s="252" t="s">
        <v>26523</v>
      </c>
      <c r="D6197" s="252" t="s">
        <v>26524</v>
      </c>
      <c r="E6197" s="253" t="s">
        <v>259</v>
      </c>
      <c r="F6197" s="252" t="s">
        <v>259</v>
      </c>
      <c r="G6197" s="252" t="s">
        <v>26572</v>
      </c>
      <c r="H6197" s="252" t="s">
        <v>26573</v>
      </c>
      <c r="I6197" s="252" t="s">
        <v>26565</v>
      </c>
      <c r="J6197" s="252" t="s">
        <v>10377</v>
      </c>
      <c r="K6197" s="253" t="s">
        <v>26574</v>
      </c>
      <c r="L6197" s="252" t="s">
        <v>9693</v>
      </c>
    </row>
    <row r="6198" spans="1:12" ht="13.5" x14ac:dyDescent="0.25">
      <c r="A6198" s="252" t="s">
        <v>22932</v>
      </c>
      <c r="B6198" s="252" t="s">
        <v>26089</v>
      </c>
      <c r="C6198" s="252" t="s">
        <v>26523</v>
      </c>
      <c r="D6198" s="252" t="s">
        <v>26524</v>
      </c>
      <c r="E6198" s="253" t="s">
        <v>259</v>
      </c>
      <c r="F6198" s="252" t="s">
        <v>259</v>
      </c>
      <c r="G6198" s="252" t="s">
        <v>26575</v>
      </c>
      <c r="H6198" s="252" t="s">
        <v>26576</v>
      </c>
      <c r="I6198" s="252" t="s">
        <v>26565</v>
      </c>
      <c r="J6198" s="252" t="s">
        <v>10377</v>
      </c>
      <c r="K6198" s="253" t="s">
        <v>2386</v>
      </c>
      <c r="L6198" s="252" t="s">
        <v>9693</v>
      </c>
    </row>
    <row r="6199" spans="1:12" ht="13.5" x14ac:dyDescent="0.25">
      <c r="A6199" s="252" t="s">
        <v>22932</v>
      </c>
      <c r="B6199" s="252" t="s">
        <v>26089</v>
      </c>
      <c r="C6199" s="252" t="s">
        <v>26523</v>
      </c>
      <c r="D6199" s="252" t="s">
        <v>26524</v>
      </c>
      <c r="E6199" s="253" t="s">
        <v>259</v>
      </c>
      <c r="F6199" s="252" t="s">
        <v>259</v>
      </c>
      <c r="G6199" s="252" t="s">
        <v>26577</v>
      </c>
      <c r="H6199" s="252" t="s">
        <v>26578</v>
      </c>
      <c r="I6199" s="252" t="s">
        <v>26565</v>
      </c>
      <c r="J6199" s="252" t="s">
        <v>10377</v>
      </c>
      <c r="K6199" s="253" t="s">
        <v>26579</v>
      </c>
      <c r="L6199" s="252" t="s">
        <v>9693</v>
      </c>
    </row>
    <row r="6200" spans="1:12" ht="13.5" x14ac:dyDescent="0.25">
      <c r="A6200" s="252" t="s">
        <v>22932</v>
      </c>
      <c r="B6200" s="252" t="s">
        <v>26089</v>
      </c>
      <c r="C6200" s="252" t="s">
        <v>26523</v>
      </c>
      <c r="D6200" s="252" t="s">
        <v>26524</v>
      </c>
      <c r="E6200" s="253" t="s">
        <v>259</v>
      </c>
      <c r="F6200" s="252" t="s">
        <v>259</v>
      </c>
      <c r="G6200" s="252" t="s">
        <v>26580</v>
      </c>
      <c r="H6200" s="252" t="s">
        <v>26581</v>
      </c>
      <c r="I6200" s="252" t="s">
        <v>26565</v>
      </c>
      <c r="J6200" s="252" t="s">
        <v>10377</v>
      </c>
      <c r="K6200" s="253" t="s">
        <v>3517</v>
      </c>
      <c r="L6200" s="252" t="s">
        <v>9693</v>
      </c>
    </row>
    <row r="6201" spans="1:12" ht="13.5" x14ac:dyDescent="0.25">
      <c r="A6201" s="252" t="s">
        <v>22932</v>
      </c>
      <c r="B6201" s="252" t="s">
        <v>26089</v>
      </c>
      <c r="C6201" s="252" t="s">
        <v>26523</v>
      </c>
      <c r="D6201" s="252" t="s">
        <v>26524</v>
      </c>
      <c r="E6201" s="253" t="s">
        <v>259</v>
      </c>
      <c r="F6201" s="252" t="s">
        <v>259</v>
      </c>
      <c r="G6201" s="252" t="s">
        <v>26582</v>
      </c>
      <c r="H6201" s="252" t="s">
        <v>26583</v>
      </c>
      <c r="I6201" s="252" t="s">
        <v>26565</v>
      </c>
      <c r="J6201" s="252" t="s">
        <v>10377</v>
      </c>
      <c r="K6201" s="253" t="s">
        <v>1859</v>
      </c>
      <c r="L6201" s="252" t="s">
        <v>9693</v>
      </c>
    </row>
    <row r="6202" spans="1:12" ht="13.5" x14ac:dyDescent="0.25">
      <c r="A6202" s="252" t="s">
        <v>22932</v>
      </c>
      <c r="B6202" s="252" t="s">
        <v>26089</v>
      </c>
      <c r="C6202" s="252" t="s">
        <v>26523</v>
      </c>
      <c r="D6202" s="252" t="s">
        <v>26524</v>
      </c>
      <c r="E6202" s="253" t="s">
        <v>259</v>
      </c>
      <c r="F6202" s="252" t="s">
        <v>259</v>
      </c>
      <c r="G6202" s="252" t="s">
        <v>26584</v>
      </c>
      <c r="H6202" s="252" t="s">
        <v>26585</v>
      </c>
      <c r="I6202" s="252" t="s">
        <v>26565</v>
      </c>
      <c r="J6202" s="252" t="s">
        <v>9691</v>
      </c>
      <c r="K6202" s="253" t="s">
        <v>12305</v>
      </c>
      <c r="L6202" s="252" t="s">
        <v>9693</v>
      </c>
    </row>
    <row r="6203" spans="1:12" ht="13.5" x14ac:dyDescent="0.25">
      <c r="A6203" s="252" t="s">
        <v>22932</v>
      </c>
      <c r="B6203" s="252" t="s">
        <v>26089</v>
      </c>
      <c r="C6203" s="252" t="s">
        <v>26523</v>
      </c>
      <c r="D6203" s="252" t="s">
        <v>26524</v>
      </c>
      <c r="E6203" s="253" t="s">
        <v>259</v>
      </c>
      <c r="F6203" s="252" t="s">
        <v>259</v>
      </c>
      <c r="G6203" s="252" t="s">
        <v>26586</v>
      </c>
      <c r="H6203" s="252" t="s">
        <v>26587</v>
      </c>
      <c r="I6203" s="252" t="s">
        <v>26565</v>
      </c>
      <c r="J6203" s="252" t="s">
        <v>9691</v>
      </c>
      <c r="K6203" s="253" t="s">
        <v>1006</v>
      </c>
      <c r="L6203" s="252" t="s">
        <v>9693</v>
      </c>
    </row>
    <row r="6204" spans="1:12" ht="13.5" x14ac:dyDescent="0.25">
      <c r="A6204" s="252" t="s">
        <v>22932</v>
      </c>
      <c r="B6204" s="252" t="s">
        <v>26089</v>
      </c>
      <c r="C6204" s="252" t="s">
        <v>26523</v>
      </c>
      <c r="D6204" s="252" t="s">
        <v>26524</v>
      </c>
      <c r="E6204" s="253" t="s">
        <v>259</v>
      </c>
      <c r="F6204" s="252" t="s">
        <v>259</v>
      </c>
      <c r="G6204" s="252" t="s">
        <v>26588</v>
      </c>
      <c r="H6204" s="252" t="s">
        <v>26589</v>
      </c>
      <c r="I6204" s="252" t="s">
        <v>26565</v>
      </c>
      <c r="J6204" s="252" t="s">
        <v>9691</v>
      </c>
      <c r="K6204" s="253" t="s">
        <v>385</v>
      </c>
      <c r="L6204" s="252" t="s">
        <v>9693</v>
      </c>
    </row>
    <row r="6205" spans="1:12" ht="13.5" x14ac:dyDescent="0.25">
      <c r="A6205" s="252" t="s">
        <v>22932</v>
      </c>
      <c r="B6205" s="252" t="s">
        <v>26089</v>
      </c>
      <c r="C6205" s="252" t="s">
        <v>26523</v>
      </c>
      <c r="D6205" s="252" t="s">
        <v>26524</v>
      </c>
      <c r="E6205" s="253" t="s">
        <v>259</v>
      </c>
      <c r="F6205" s="252" t="s">
        <v>259</v>
      </c>
      <c r="G6205" s="252" t="s">
        <v>26590</v>
      </c>
      <c r="H6205" s="252" t="s">
        <v>26591</v>
      </c>
      <c r="I6205" s="252" t="s">
        <v>26592</v>
      </c>
      <c r="J6205" s="252" t="s">
        <v>10377</v>
      </c>
      <c r="K6205" s="253" t="s">
        <v>26593</v>
      </c>
      <c r="L6205" s="252" t="s">
        <v>9693</v>
      </c>
    </row>
    <row r="6206" spans="1:12" ht="13.5" x14ac:dyDescent="0.25">
      <c r="A6206" s="252" t="s">
        <v>22932</v>
      </c>
      <c r="B6206" s="252" t="s">
        <v>26089</v>
      </c>
      <c r="C6206" s="252" t="s">
        <v>26523</v>
      </c>
      <c r="D6206" s="252" t="s">
        <v>26524</v>
      </c>
      <c r="E6206" s="253" t="s">
        <v>259</v>
      </c>
      <c r="F6206" s="252" t="s">
        <v>259</v>
      </c>
      <c r="G6206" s="252" t="s">
        <v>26594</v>
      </c>
      <c r="H6206" s="252" t="s">
        <v>26595</v>
      </c>
      <c r="I6206" s="252" t="s">
        <v>26592</v>
      </c>
      <c r="J6206" s="252" t="s">
        <v>10377</v>
      </c>
      <c r="K6206" s="253" t="s">
        <v>9360</v>
      </c>
      <c r="L6206" s="252" t="s">
        <v>9693</v>
      </c>
    </row>
    <row r="6207" spans="1:12" ht="13.5" x14ac:dyDescent="0.25">
      <c r="A6207" s="252" t="s">
        <v>22932</v>
      </c>
      <c r="B6207" s="252" t="s">
        <v>26089</v>
      </c>
      <c r="C6207" s="252" t="s">
        <v>26523</v>
      </c>
      <c r="D6207" s="252" t="s">
        <v>26524</v>
      </c>
      <c r="E6207" s="253" t="s">
        <v>259</v>
      </c>
      <c r="F6207" s="252" t="s">
        <v>259</v>
      </c>
      <c r="G6207" s="252" t="s">
        <v>26596</v>
      </c>
      <c r="H6207" s="252" t="s">
        <v>26597</v>
      </c>
      <c r="I6207" s="252" t="s">
        <v>26592</v>
      </c>
      <c r="J6207" s="252" t="s">
        <v>10377</v>
      </c>
      <c r="K6207" s="253" t="s">
        <v>5905</v>
      </c>
      <c r="L6207" s="252" t="s">
        <v>9693</v>
      </c>
    </row>
    <row r="6208" spans="1:12" ht="13.5" x14ac:dyDescent="0.25">
      <c r="A6208" s="252" t="s">
        <v>22932</v>
      </c>
      <c r="B6208" s="252" t="s">
        <v>26089</v>
      </c>
      <c r="C6208" s="252" t="s">
        <v>26523</v>
      </c>
      <c r="D6208" s="252" t="s">
        <v>26524</v>
      </c>
      <c r="E6208" s="253" t="s">
        <v>259</v>
      </c>
      <c r="F6208" s="252" t="s">
        <v>259</v>
      </c>
      <c r="G6208" s="252" t="s">
        <v>26598</v>
      </c>
      <c r="H6208" s="252" t="s">
        <v>26599</v>
      </c>
      <c r="I6208" s="252" t="s">
        <v>26592</v>
      </c>
      <c r="J6208" s="252" t="s">
        <v>10377</v>
      </c>
      <c r="K6208" s="253" t="s">
        <v>11509</v>
      </c>
      <c r="L6208" s="252" t="s">
        <v>9693</v>
      </c>
    </row>
    <row r="6209" spans="1:12" ht="13.5" x14ac:dyDescent="0.25">
      <c r="A6209" s="252" t="s">
        <v>22932</v>
      </c>
      <c r="B6209" s="252" t="s">
        <v>26089</v>
      </c>
      <c r="C6209" s="252" t="s">
        <v>26523</v>
      </c>
      <c r="D6209" s="252" t="s">
        <v>26524</v>
      </c>
      <c r="E6209" s="253" t="s">
        <v>259</v>
      </c>
      <c r="F6209" s="252" t="s">
        <v>259</v>
      </c>
      <c r="G6209" s="252" t="s">
        <v>26600</v>
      </c>
      <c r="H6209" s="252" t="s">
        <v>26601</v>
      </c>
      <c r="I6209" s="252" t="s">
        <v>26592</v>
      </c>
      <c r="J6209" s="252" t="s">
        <v>9691</v>
      </c>
      <c r="K6209" s="253" t="s">
        <v>12305</v>
      </c>
      <c r="L6209" s="252" t="s">
        <v>9693</v>
      </c>
    </row>
    <row r="6210" spans="1:12" ht="13.5" x14ac:dyDescent="0.25">
      <c r="A6210" s="252" t="s">
        <v>22932</v>
      </c>
      <c r="B6210" s="252" t="s">
        <v>26089</v>
      </c>
      <c r="C6210" s="252" t="s">
        <v>26523</v>
      </c>
      <c r="D6210" s="252" t="s">
        <v>26524</v>
      </c>
      <c r="E6210" s="253" t="s">
        <v>259</v>
      </c>
      <c r="F6210" s="252" t="s">
        <v>259</v>
      </c>
      <c r="G6210" s="252" t="s">
        <v>26602</v>
      </c>
      <c r="H6210" s="252" t="s">
        <v>26603</v>
      </c>
      <c r="I6210" s="252" t="s">
        <v>26604</v>
      </c>
      <c r="J6210" s="252" t="s">
        <v>10377</v>
      </c>
      <c r="K6210" s="253" t="s">
        <v>12248</v>
      </c>
      <c r="L6210" s="252" t="s">
        <v>9693</v>
      </c>
    </row>
    <row r="6211" spans="1:12" ht="13.5" x14ac:dyDescent="0.25">
      <c r="A6211" s="252" t="s">
        <v>22932</v>
      </c>
      <c r="B6211" s="252" t="s">
        <v>26089</v>
      </c>
      <c r="C6211" s="252" t="s">
        <v>26523</v>
      </c>
      <c r="D6211" s="252" t="s">
        <v>26524</v>
      </c>
      <c r="E6211" s="253" t="s">
        <v>259</v>
      </c>
      <c r="F6211" s="252" t="s">
        <v>259</v>
      </c>
      <c r="G6211" s="252" t="s">
        <v>26605</v>
      </c>
      <c r="H6211" s="252" t="s">
        <v>26606</v>
      </c>
      <c r="I6211" s="252" t="s">
        <v>26604</v>
      </c>
      <c r="J6211" s="252" t="s">
        <v>10377</v>
      </c>
      <c r="K6211" s="253" t="s">
        <v>11935</v>
      </c>
      <c r="L6211" s="252" t="s">
        <v>9693</v>
      </c>
    </row>
    <row r="6212" spans="1:12" ht="13.5" x14ac:dyDescent="0.25">
      <c r="A6212" s="252" t="s">
        <v>22932</v>
      </c>
      <c r="B6212" s="252" t="s">
        <v>26089</v>
      </c>
      <c r="C6212" s="252" t="s">
        <v>26523</v>
      </c>
      <c r="D6212" s="252" t="s">
        <v>26524</v>
      </c>
      <c r="E6212" s="253" t="s">
        <v>259</v>
      </c>
      <c r="F6212" s="252" t="s">
        <v>259</v>
      </c>
      <c r="G6212" s="252" t="s">
        <v>26607</v>
      </c>
      <c r="H6212" s="252" t="s">
        <v>26608</v>
      </c>
      <c r="I6212" s="252" t="s">
        <v>26604</v>
      </c>
      <c r="J6212" s="252" t="s">
        <v>10377</v>
      </c>
      <c r="K6212" s="253" t="s">
        <v>1060</v>
      </c>
      <c r="L6212" s="252" t="s">
        <v>9693</v>
      </c>
    </row>
    <row r="6213" spans="1:12" ht="13.5" x14ac:dyDescent="0.25">
      <c r="A6213" s="252" t="s">
        <v>22932</v>
      </c>
      <c r="B6213" s="252" t="s">
        <v>26089</v>
      </c>
      <c r="C6213" s="252" t="s">
        <v>26523</v>
      </c>
      <c r="D6213" s="252" t="s">
        <v>26524</v>
      </c>
      <c r="E6213" s="253" t="s">
        <v>259</v>
      </c>
      <c r="F6213" s="252" t="s">
        <v>259</v>
      </c>
      <c r="G6213" s="252" t="s">
        <v>26609</v>
      </c>
      <c r="H6213" s="252" t="s">
        <v>26610</v>
      </c>
      <c r="I6213" s="252" t="s">
        <v>26604</v>
      </c>
      <c r="J6213" s="252" t="s">
        <v>9691</v>
      </c>
      <c r="K6213" s="253" t="s">
        <v>1499</v>
      </c>
      <c r="L6213" s="252" t="s">
        <v>9693</v>
      </c>
    </row>
    <row r="6214" spans="1:12" ht="13.5" x14ac:dyDescent="0.25">
      <c r="A6214" s="252" t="s">
        <v>22932</v>
      </c>
      <c r="B6214" s="252" t="s">
        <v>26089</v>
      </c>
      <c r="C6214" s="252" t="s">
        <v>26523</v>
      </c>
      <c r="D6214" s="252" t="s">
        <v>26524</v>
      </c>
      <c r="E6214" s="253" t="s">
        <v>259</v>
      </c>
      <c r="F6214" s="252" t="s">
        <v>259</v>
      </c>
      <c r="G6214" s="252" t="s">
        <v>26611</v>
      </c>
      <c r="H6214" s="252" t="s">
        <v>26612</v>
      </c>
      <c r="I6214" s="252" t="s">
        <v>12917</v>
      </c>
      <c r="J6214" s="252" t="s">
        <v>10377</v>
      </c>
      <c r="K6214" s="253" t="s">
        <v>4388</v>
      </c>
      <c r="L6214" s="252" t="s">
        <v>9693</v>
      </c>
    </row>
    <row r="6215" spans="1:12" ht="13.5" x14ac:dyDescent="0.25">
      <c r="A6215" s="252" t="s">
        <v>22932</v>
      </c>
      <c r="B6215" s="252" t="s">
        <v>26089</v>
      </c>
      <c r="C6215" s="252" t="s">
        <v>26523</v>
      </c>
      <c r="D6215" s="252" t="s">
        <v>26524</v>
      </c>
      <c r="E6215" s="253" t="s">
        <v>259</v>
      </c>
      <c r="F6215" s="252" t="s">
        <v>259</v>
      </c>
      <c r="G6215" s="252" t="s">
        <v>26613</v>
      </c>
      <c r="H6215" s="252" t="s">
        <v>26614</v>
      </c>
      <c r="I6215" s="252" t="s">
        <v>12917</v>
      </c>
      <c r="J6215" s="252" t="s">
        <v>10377</v>
      </c>
      <c r="K6215" s="253" t="s">
        <v>12130</v>
      </c>
      <c r="L6215" s="252" t="s">
        <v>9693</v>
      </c>
    </row>
    <row r="6216" spans="1:12" ht="13.5" x14ac:dyDescent="0.25">
      <c r="A6216" s="252" t="s">
        <v>22932</v>
      </c>
      <c r="B6216" s="252" t="s">
        <v>26089</v>
      </c>
      <c r="C6216" s="252" t="s">
        <v>26523</v>
      </c>
      <c r="D6216" s="252" t="s">
        <v>26524</v>
      </c>
      <c r="E6216" s="253" t="s">
        <v>259</v>
      </c>
      <c r="F6216" s="252" t="s">
        <v>259</v>
      </c>
      <c r="G6216" s="252" t="s">
        <v>26615</v>
      </c>
      <c r="H6216" s="252" t="s">
        <v>26616</v>
      </c>
      <c r="I6216" s="252" t="s">
        <v>12917</v>
      </c>
      <c r="J6216" s="252" t="s">
        <v>10377</v>
      </c>
      <c r="K6216" s="253" t="s">
        <v>6539</v>
      </c>
      <c r="L6216" s="252" t="s">
        <v>9693</v>
      </c>
    </row>
    <row r="6217" spans="1:12" ht="13.5" x14ac:dyDescent="0.25">
      <c r="A6217" s="252" t="s">
        <v>22932</v>
      </c>
      <c r="B6217" s="252" t="s">
        <v>26089</v>
      </c>
      <c r="C6217" s="252" t="s">
        <v>26523</v>
      </c>
      <c r="D6217" s="252" t="s">
        <v>26524</v>
      </c>
      <c r="E6217" s="253" t="s">
        <v>259</v>
      </c>
      <c r="F6217" s="252" t="s">
        <v>259</v>
      </c>
      <c r="G6217" s="252" t="s">
        <v>26617</v>
      </c>
      <c r="H6217" s="252" t="s">
        <v>26618</v>
      </c>
      <c r="I6217" s="252" t="s">
        <v>9878</v>
      </c>
      <c r="J6217" s="252" t="s">
        <v>10377</v>
      </c>
      <c r="K6217" s="253" t="s">
        <v>11436</v>
      </c>
      <c r="L6217" s="252" t="s">
        <v>9693</v>
      </c>
    </row>
    <row r="6218" spans="1:12" ht="13.5" x14ac:dyDescent="0.25">
      <c r="A6218" s="252" t="s">
        <v>22932</v>
      </c>
      <c r="B6218" s="252" t="s">
        <v>26089</v>
      </c>
      <c r="C6218" s="252" t="s">
        <v>26523</v>
      </c>
      <c r="D6218" s="252" t="s">
        <v>26524</v>
      </c>
      <c r="E6218" s="253" t="s">
        <v>259</v>
      </c>
      <c r="F6218" s="252" t="s">
        <v>259</v>
      </c>
      <c r="G6218" s="252" t="s">
        <v>26619</v>
      </c>
      <c r="H6218" s="252" t="s">
        <v>26620</v>
      </c>
      <c r="I6218" s="252" t="s">
        <v>9878</v>
      </c>
      <c r="J6218" s="252" t="s">
        <v>10377</v>
      </c>
      <c r="K6218" s="253" t="s">
        <v>12107</v>
      </c>
      <c r="L6218" s="252" t="s">
        <v>9693</v>
      </c>
    </row>
    <row r="6219" spans="1:12" ht="13.5" x14ac:dyDescent="0.25">
      <c r="A6219" s="252" t="s">
        <v>22932</v>
      </c>
      <c r="B6219" s="252" t="s">
        <v>26089</v>
      </c>
      <c r="C6219" s="252" t="s">
        <v>26523</v>
      </c>
      <c r="D6219" s="252" t="s">
        <v>26524</v>
      </c>
      <c r="E6219" s="253" t="s">
        <v>259</v>
      </c>
      <c r="F6219" s="252" t="s">
        <v>259</v>
      </c>
      <c r="G6219" s="252" t="s">
        <v>26621</v>
      </c>
      <c r="H6219" s="252" t="s">
        <v>26622</v>
      </c>
      <c r="I6219" s="252" t="s">
        <v>10267</v>
      </c>
      <c r="J6219" s="252" t="s">
        <v>10377</v>
      </c>
      <c r="K6219" s="253" t="s">
        <v>2688</v>
      </c>
      <c r="L6219" s="252" t="s">
        <v>9693</v>
      </c>
    </row>
    <row r="6220" spans="1:12" ht="13.5" x14ac:dyDescent="0.25">
      <c r="A6220" s="252" t="s">
        <v>22932</v>
      </c>
      <c r="B6220" s="252" t="s">
        <v>26089</v>
      </c>
      <c r="C6220" s="252" t="s">
        <v>26523</v>
      </c>
      <c r="D6220" s="252" t="s">
        <v>26524</v>
      </c>
      <c r="E6220" s="253" t="s">
        <v>259</v>
      </c>
      <c r="F6220" s="252" t="s">
        <v>259</v>
      </c>
      <c r="G6220" s="252" t="s">
        <v>26623</v>
      </c>
      <c r="H6220" s="252" t="s">
        <v>26624</v>
      </c>
      <c r="I6220" s="252" t="s">
        <v>10</v>
      </c>
      <c r="J6220" s="252" t="s">
        <v>10377</v>
      </c>
      <c r="K6220" s="253" t="s">
        <v>1503</v>
      </c>
      <c r="L6220" s="252" t="s">
        <v>9693</v>
      </c>
    </row>
    <row r="6221" spans="1:12" ht="13.5" x14ac:dyDescent="0.25">
      <c r="A6221" s="252" t="s">
        <v>22932</v>
      </c>
      <c r="B6221" s="252" t="s">
        <v>26089</v>
      </c>
      <c r="C6221" s="252" t="s">
        <v>26523</v>
      </c>
      <c r="D6221" s="252" t="s">
        <v>26524</v>
      </c>
      <c r="E6221" s="253" t="s">
        <v>259</v>
      </c>
      <c r="F6221" s="252" t="s">
        <v>259</v>
      </c>
      <c r="G6221" s="252" t="s">
        <v>26625</v>
      </c>
      <c r="H6221" s="252" t="s">
        <v>26626</v>
      </c>
      <c r="I6221" s="252" t="s">
        <v>26627</v>
      </c>
      <c r="J6221" s="252" t="s">
        <v>10377</v>
      </c>
      <c r="K6221" s="253" t="s">
        <v>18422</v>
      </c>
      <c r="L6221" s="252" t="s">
        <v>9693</v>
      </c>
    </row>
    <row r="6222" spans="1:12" ht="13.5" x14ac:dyDescent="0.25">
      <c r="A6222" s="252" t="s">
        <v>22932</v>
      </c>
      <c r="B6222" s="252" t="s">
        <v>26089</v>
      </c>
      <c r="C6222" s="252" t="s">
        <v>26523</v>
      </c>
      <c r="D6222" s="252" t="s">
        <v>26524</v>
      </c>
      <c r="E6222" s="253" t="s">
        <v>259</v>
      </c>
      <c r="F6222" s="252" t="s">
        <v>259</v>
      </c>
      <c r="G6222" s="252" t="s">
        <v>26628</v>
      </c>
      <c r="H6222" s="252" t="s">
        <v>26629</v>
      </c>
      <c r="I6222" s="252" t="s">
        <v>26627</v>
      </c>
      <c r="J6222" s="252" t="s">
        <v>10377</v>
      </c>
      <c r="K6222" s="253" t="s">
        <v>26630</v>
      </c>
      <c r="L6222" s="252" t="s">
        <v>9693</v>
      </c>
    </row>
    <row r="6223" spans="1:12" ht="13.5" x14ac:dyDescent="0.25">
      <c r="A6223" s="252" t="s">
        <v>22932</v>
      </c>
      <c r="B6223" s="252" t="s">
        <v>26089</v>
      </c>
      <c r="C6223" s="252" t="s">
        <v>26523</v>
      </c>
      <c r="D6223" s="252" t="s">
        <v>26524</v>
      </c>
      <c r="E6223" s="253" t="s">
        <v>259</v>
      </c>
      <c r="F6223" s="252" t="s">
        <v>259</v>
      </c>
      <c r="G6223" s="252" t="s">
        <v>26631</v>
      </c>
      <c r="H6223" s="252" t="s">
        <v>26632</v>
      </c>
      <c r="I6223" s="252" t="s">
        <v>26627</v>
      </c>
      <c r="J6223" s="252" t="s">
        <v>10377</v>
      </c>
      <c r="K6223" s="253" t="s">
        <v>26633</v>
      </c>
      <c r="L6223" s="252" t="s">
        <v>9693</v>
      </c>
    </row>
    <row r="6224" spans="1:12" ht="13.5" x14ac:dyDescent="0.25">
      <c r="A6224" s="252" t="s">
        <v>22932</v>
      </c>
      <c r="B6224" s="252" t="s">
        <v>26089</v>
      </c>
      <c r="C6224" s="252" t="s">
        <v>26523</v>
      </c>
      <c r="D6224" s="252" t="s">
        <v>26524</v>
      </c>
      <c r="E6224" s="253" t="s">
        <v>259</v>
      </c>
      <c r="F6224" s="252" t="s">
        <v>259</v>
      </c>
      <c r="G6224" s="252" t="s">
        <v>26634</v>
      </c>
      <c r="H6224" s="252" t="s">
        <v>26635</v>
      </c>
      <c r="I6224" s="252" t="s">
        <v>26627</v>
      </c>
      <c r="J6224" s="252" t="s">
        <v>10377</v>
      </c>
      <c r="K6224" s="253" t="s">
        <v>4033</v>
      </c>
      <c r="L6224" s="252" t="s">
        <v>9693</v>
      </c>
    </row>
    <row r="6225" spans="1:12" ht="13.5" x14ac:dyDescent="0.25">
      <c r="A6225" s="252" t="s">
        <v>22932</v>
      </c>
      <c r="B6225" s="252" t="s">
        <v>26089</v>
      </c>
      <c r="C6225" s="252" t="s">
        <v>26523</v>
      </c>
      <c r="D6225" s="252" t="s">
        <v>26524</v>
      </c>
      <c r="E6225" s="253" t="s">
        <v>259</v>
      </c>
      <c r="F6225" s="252" t="s">
        <v>259</v>
      </c>
      <c r="G6225" s="252" t="s">
        <v>26636</v>
      </c>
      <c r="H6225" s="252" t="s">
        <v>26637</v>
      </c>
      <c r="I6225" s="252" t="s">
        <v>26627</v>
      </c>
      <c r="J6225" s="252" t="s">
        <v>10377</v>
      </c>
      <c r="K6225" s="253" t="s">
        <v>26638</v>
      </c>
      <c r="L6225" s="252" t="s">
        <v>9693</v>
      </c>
    </row>
    <row r="6226" spans="1:12" ht="13.5" x14ac:dyDescent="0.25">
      <c r="A6226" s="252" t="s">
        <v>22932</v>
      </c>
      <c r="B6226" s="252" t="s">
        <v>26089</v>
      </c>
      <c r="C6226" s="252" t="s">
        <v>26523</v>
      </c>
      <c r="D6226" s="252" t="s">
        <v>26524</v>
      </c>
      <c r="E6226" s="253" t="s">
        <v>259</v>
      </c>
      <c r="F6226" s="252" t="s">
        <v>259</v>
      </c>
      <c r="G6226" s="252" t="s">
        <v>26639</v>
      </c>
      <c r="H6226" s="252" t="s">
        <v>26640</v>
      </c>
      <c r="I6226" s="252" t="s">
        <v>26627</v>
      </c>
      <c r="J6226" s="252" t="s">
        <v>10377</v>
      </c>
      <c r="K6226" s="253" t="s">
        <v>4033</v>
      </c>
      <c r="L6226" s="252" t="s">
        <v>9693</v>
      </c>
    </row>
    <row r="6227" spans="1:12" ht="13.5" x14ac:dyDescent="0.25">
      <c r="A6227" s="252" t="s">
        <v>22932</v>
      </c>
      <c r="B6227" s="252" t="s">
        <v>26089</v>
      </c>
      <c r="C6227" s="252" t="s">
        <v>26523</v>
      </c>
      <c r="D6227" s="252" t="s">
        <v>26524</v>
      </c>
      <c r="E6227" s="253" t="s">
        <v>259</v>
      </c>
      <c r="F6227" s="252" t="s">
        <v>259</v>
      </c>
      <c r="G6227" s="252" t="s">
        <v>26641</v>
      </c>
      <c r="H6227" s="252" t="s">
        <v>26642</v>
      </c>
      <c r="I6227" s="252" t="s">
        <v>26627</v>
      </c>
      <c r="J6227" s="252" t="s">
        <v>10377</v>
      </c>
      <c r="K6227" s="253" t="s">
        <v>1491</v>
      </c>
      <c r="L6227" s="252" t="s">
        <v>9693</v>
      </c>
    </row>
    <row r="6228" spans="1:12" ht="13.5" x14ac:dyDescent="0.25">
      <c r="A6228" s="252" t="s">
        <v>22932</v>
      </c>
      <c r="B6228" s="252" t="s">
        <v>26089</v>
      </c>
      <c r="C6228" s="252" t="s">
        <v>26523</v>
      </c>
      <c r="D6228" s="252" t="s">
        <v>26524</v>
      </c>
      <c r="E6228" s="253" t="s">
        <v>259</v>
      </c>
      <c r="F6228" s="252" t="s">
        <v>259</v>
      </c>
      <c r="G6228" s="252" t="s">
        <v>26643</v>
      </c>
      <c r="H6228" s="252" t="s">
        <v>26644</v>
      </c>
      <c r="I6228" s="252" t="s">
        <v>26627</v>
      </c>
      <c r="J6228" s="252" t="s">
        <v>10377</v>
      </c>
      <c r="K6228" s="253" t="s">
        <v>1310</v>
      </c>
      <c r="L6228" s="252" t="s">
        <v>9693</v>
      </c>
    </row>
    <row r="6229" spans="1:12" ht="13.5" x14ac:dyDescent="0.25">
      <c r="A6229" s="252" t="s">
        <v>22932</v>
      </c>
      <c r="B6229" s="252" t="s">
        <v>26089</v>
      </c>
      <c r="C6229" s="252" t="s">
        <v>26523</v>
      </c>
      <c r="D6229" s="252" t="s">
        <v>26524</v>
      </c>
      <c r="E6229" s="253" t="s">
        <v>259</v>
      </c>
      <c r="F6229" s="252" t="s">
        <v>259</v>
      </c>
      <c r="G6229" s="252" t="s">
        <v>26645</v>
      </c>
      <c r="H6229" s="252" t="s">
        <v>26646</v>
      </c>
      <c r="I6229" s="252" t="s">
        <v>26627</v>
      </c>
      <c r="J6229" s="252" t="s">
        <v>10377</v>
      </c>
      <c r="K6229" s="253" t="s">
        <v>26638</v>
      </c>
      <c r="L6229" s="252" t="s">
        <v>9693</v>
      </c>
    </row>
    <row r="6230" spans="1:12" ht="13.5" x14ac:dyDescent="0.25">
      <c r="A6230" s="252" t="s">
        <v>22932</v>
      </c>
      <c r="B6230" s="252" t="s">
        <v>26089</v>
      </c>
      <c r="C6230" s="252" t="s">
        <v>26523</v>
      </c>
      <c r="D6230" s="252" t="s">
        <v>26524</v>
      </c>
      <c r="E6230" s="253" t="s">
        <v>259</v>
      </c>
      <c r="F6230" s="252" t="s">
        <v>259</v>
      </c>
      <c r="G6230" s="252" t="s">
        <v>26647</v>
      </c>
      <c r="H6230" s="252" t="s">
        <v>26648</v>
      </c>
      <c r="I6230" s="252" t="s">
        <v>26627</v>
      </c>
      <c r="J6230" s="252" t="s">
        <v>10377</v>
      </c>
      <c r="K6230" s="253" t="s">
        <v>26649</v>
      </c>
      <c r="L6230" s="252" t="s">
        <v>9693</v>
      </c>
    </row>
    <row r="6231" spans="1:12" ht="13.5" x14ac:dyDescent="0.25">
      <c r="A6231" s="252" t="s">
        <v>22932</v>
      </c>
      <c r="B6231" s="252" t="s">
        <v>26089</v>
      </c>
      <c r="C6231" s="252" t="s">
        <v>26523</v>
      </c>
      <c r="D6231" s="252" t="s">
        <v>26524</v>
      </c>
      <c r="E6231" s="253" t="s">
        <v>259</v>
      </c>
      <c r="F6231" s="252" t="s">
        <v>259</v>
      </c>
      <c r="G6231" s="252" t="s">
        <v>26650</v>
      </c>
      <c r="H6231" s="252" t="s">
        <v>26651</v>
      </c>
      <c r="I6231" s="252" t="s">
        <v>26627</v>
      </c>
      <c r="J6231" s="252" t="s">
        <v>10377</v>
      </c>
      <c r="K6231" s="253" t="s">
        <v>1318</v>
      </c>
      <c r="L6231" s="252" t="s">
        <v>9693</v>
      </c>
    </row>
    <row r="6232" spans="1:12" ht="13.5" x14ac:dyDescent="0.25">
      <c r="A6232" s="252" t="s">
        <v>22932</v>
      </c>
      <c r="B6232" s="252" t="s">
        <v>26089</v>
      </c>
      <c r="C6232" s="252" t="s">
        <v>26523</v>
      </c>
      <c r="D6232" s="252" t="s">
        <v>26524</v>
      </c>
      <c r="E6232" s="253" t="s">
        <v>259</v>
      </c>
      <c r="F6232" s="252" t="s">
        <v>259</v>
      </c>
      <c r="G6232" s="252" t="s">
        <v>26652</v>
      </c>
      <c r="H6232" s="252" t="s">
        <v>26653</v>
      </c>
      <c r="I6232" s="252" t="s">
        <v>26627</v>
      </c>
      <c r="J6232" s="252" t="s">
        <v>10377</v>
      </c>
      <c r="K6232" s="253" t="s">
        <v>26630</v>
      </c>
      <c r="L6232" s="252" t="s">
        <v>9693</v>
      </c>
    </row>
    <row r="6233" spans="1:12" ht="13.5" x14ac:dyDescent="0.25">
      <c r="A6233" s="252" t="s">
        <v>22932</v>
      </c>
      <c r="B6233" s="252" t="s">
        <v>26089</v>
      </c>
      <c r="C6233" s="252" t="s">
        <v>26523</v>
      </c>
      <c r="D6233" s="252" t="s">
        <v>26524</v>
      </c>
      <c r="E6233" s="253" t="s">
        <v>259</v>
      </c>
      <c r="F6233" s="252" t="s">
        <v>259</v>
      </c>
      <c r="G6233" s="252" t="s">
        <v>26654</v>
      </c>
      <c r="H6233" s="252" t="s">
        <v>26655</v>
      </c>
      <c r="I6233" s="252" t="s">
        <v>26627</v>
      </c>
      <c r="J6233" s="252" t="s">
        <v>10377</v>
      </c>
      <c r="K6233" s="253" t="s">
        <v>25600</v>
      </c>
      <c r="L6233" s="252" t="s">
        <v>9693</v>
      </c>
    </row>
    <row r="6234" spans="1:12" ht="13.5" x14ac:dyDescent="0.25">
      <c r="A6234" s="252" t="s">
        <v>22932</v>
      </c>
      <c r="B6234" s="252" t="s">
        <v>26089</v>
      </c>
      <c r="C6234" s="252" t="s">
        <v>26523</v>
      </c>
      <c r="D6234" s="252" t="s">
        <v>26524</v>
      </c>
      <c r="E6234" s="253" t="s">
        <v>259</v>
      </c>
      <c r="F6234" s="252" t="s">
        <v>259</v>
      </c>
      <c r="G6234" s="252" t="s">
        <v>26656</v>
      </c>
      <c r="H6234" s="252" t="s">
        <v>26657</v>
      </c>
      <c r="I6234" s="252" t="s">
        <v>26627</v>
      </c>
      <c r="J6234" s="252" t="s">
        <v>10377</v>
      </c>
      <c r="K6234" s="253" t="s">
        <v>1318</v>
      </c>
      <c r="L6234" s="252" t="s">
        <v>9693</v>
      </c>
    </row>
    <row r="6235" spans="1:12" ht="13.5" x14ac:dyDescent="0.25">
      <c r="A6235" s="252" t="s">
        <v>22932</v>
      </c>
      <c r="B6235" s="252" t="s">
        <v>26089</v>
      </c>
      <c r="C6235" s="252" t="s">
        <v>26523</v>
      </c>
      <c r="D6235" s="252" t="s">
        <v>26524</v>
      </c>
      <c r="E6235" s="253" t="s">
        <v>259</v>
      </c>
      <c r="F6235" s="252" t="s">
        <v>259</v>
      </c>
      <c r="G6235" s="252" t="s">
        <v>26658</v>
      </c>
      <c r="H6235" s="252" t="s">
        <v>26659</v>
      </c>
      <c r="I6235" s="252" t="s">
        <v>26627</v>
      </c>
      <c r="J6235" s="252" t="s">
        <v>10377</v>
      </c>
      <c r="K6235" s="253" t="s">
        <v>6422</v>
      </c>
      <c r="L6235" s="252" t="s">
        <v>9693</v>
      </c>
    </row>
    <row r="6236" spans="1:12" ht="13.5" x14ac:dyDescent="0.25">
      <c r="A6236" s="252" t="s">
        <v>22932</v>
      </c>
      <c r="B6236" s="252" t="s">
        <v>26089</v>
      </c>
      <c r="C6236" s="252" t="s">
        <v>26523</v>
      </c>
      <c r="D6236" s="252" t="s">
        <v>26524</v>
      </c>
      <c r="E6236" s="253" t="s">
        <v>259</v>
      </c>
      <c r="F6236" s="252" t="s">
        <v>259</v>
      </c>
      <c r="G6236" s="252" t="s">
        <v>26660</v>
      </c>
      <c r="H6236" s="252" t="s">
        <v>26661</v>
      </c>
      <c r="I6236" s="252" t="s">
        <v>26627</v>
      </c>
      <c r="J6236" s="252" t="s">
        <v>10377</v>
      </c>
      <c r="K6236" s="253" t="s">
        <v>25600</v>
      </c>
      <c r="L6236" s="252" t="s">
        <v>9693</v>
      </c>
    </row>
    <row r="6237" spans="1:12" ht="13.5" x14ac:dyDescent="0.25">
      <c r="A6237" s="252" t="s">
        <v>22932</v>
      </c>
      <c r="B6237" s="252" t="s">
        <v>26089</v>
      </c>
      <c r="C6237" s="252" t="s">
        <v>26523</v>
      </c>
      <c r="D6237" s="252" t="s">
        <v>26524</v>
      </c>
      <c r="E6237" s="253" t="s">
        <v>259</v>
      </c>
      <c r="F6237" s="252" t="s">
        <v>259</v>
      </c>
      <c r="G6237" s="252" t="s">
        <v>26662</v>
      </c>
      <c r="H6237" s="252" t="s">
        <v>26663</v>
      </c>
      <c r="I6237" s="252" t="s">
        <v>26627</v>
      </c>
      <c r="J6237" s="252" t="s">
        <v>10377</v>
      </c>
      <c r="K6237" s="253" t="s">
        <v>1491</v>
      </c>
      <c r="L6237" s="252" t="s">
        <v>9693</v>
      </c>
    </row>
    <row r="6238" spans="1:12" ht="13.5" x14ac:dyDescent="0.25">
      <c r="A6238" s="252" t="s">
        <v>22932</v>
      </c>
      <c r="B6238" s="252" t="s">
        <v>26089</v>
      </c>
      <c r="C6238" s="252" t="s">
        <v>26523</v>
      </c>
      <c r="D6238" s="252" t="s">
        <v>26524</v>
      </c>
      <c r="E6238" s="253" t="s">
        <v>259</v>
      </c>
      <c r="F6238" s="252" t="s">
        <v>259</v>
      </c>
      <c r="G6238" s="252" t="s">
        <v>26664</v>
      </c>
      <c r="H6238" s="252" t="s">
        <v>26665</v>
      </c>
      <c r="I6238" s="252" t="s">
        <v>26627</v>
      </c>
      <c r="J6238" s="252" t="s">
        <v>10377</v>
      </c>
      <c r="K6238" s="253" t="s">
        <v>15433</v>
      </c>
      <c r="L6238" s="252" t="s">
        <v>9693</v>
      </c>
    </row>
    <row r="6239" spans="1:12" ht="13.5" x14ac:dyDescent="0.25">
      <c r="A6239" s="252" t="s">
        <v>22932</v>
      </c>
      <c r="B6239" s="252" t="s">
        <v>26089</v>
      </c>
      <c r="C6239" s="252" t="s">
        <v>26523</v>
      </c>
      <c r="D6239" s="252" t="s">
        <v>26524</v>
      </c>
      <c r="E6239" s="253" t="s">
        <v>259</v>
      </c>
      <c r="F6239" s="252" t="s">
        <v>259</v>
      </c>
      <c r="G6239" s="252" t="s">
        <v>26666</v>
      </c>
      <c r="H6239" s="252" t="s">
        <v>26667</v>
      </c>
      <c r="I6239" s="252" t="s">
        <v>26627</v>
      </c>
      <c r="J6239" s="252" t="s">
        <v>10377</v>
      </c>
      <c r="K6239" s="253" t="s">
        <v>20637</v>
      </c>
      <c r="L6239" s="252" t="s">
        <v>9693</v>
      </c>
    </row>
    <row r="6240" spans="1:12" ht="13.5" x14ac:dyDescent="0.25">
      <c r="A6240" s="252" t="s">
        <v>22932</v>
      </c>
      <c r="B6240" s="252" t="s">
        <v>26089</v>
      </c>
      <c r="C6240" s="252" t="s">
        <v>26523</v>
      </c>
      <c r="D6240" s="252" t="s">
        <v>26524</v>
      </c>
      <c r="E6240" s="253" t="s">
        <v>259</v>
      </c>
      <c r="F6240" s="252" t="s">
        <v>259</v>
      </c>
      <c r="G6240" s="252" t="s">
        <v>26668</v>
      </c>
      <c r="H6240" s="252" t="s">
        <v>26669</v>
      </c>
      <c r="I6240" s="252" t="s">
        <v>26627</v>
      </c>
      <c r="J6240" s="252" t="s">
        <v>10377</v>
      </c>
      <c r="K6240" s="253" t="s">
        <v>19446</v>
      </c>
      <c r="L6240" s="252" t="s">
        <v>9693</v>
      </c>
    </row>
    <row r="6241" spans="1:12" ht="13.5" x14ac:dyDescent="0.25">
      <c r="A6241" s="252" t="s">
        <v>22932</v>
      </c>
      <c r="B6241" s="252" t="s">
        <v>26089</v>
      </c>
      <c r="C6241" s="252" t="s">
        <v>26523</v>
      </c>
      <c r="D6241" s="252" t="s">
        <v>26524</v>
      </c>
      <c r="E6241" s="253" t="s">
        <v>259</v>
      </c>
      <c r="F6241" s="252" t="s">
        <v>259</v>
      </c>
      <c r="G6241" s="252" t="s">
        <v>26670</v>
      </c>
      <c r="H6241" s="252" t="s">
        <v>26671</v>
      </c>
      <c r="I6241" s="252" t="s">
        <v>26627</v>
      </c>
      <c r="J6241" s="252" t="s">
        <v>10377</v>
      </c>
      <c r="K6241" s="253" t="s">
        <v>12181</v>
      </c>
      <c r="L6241" s="252" t="s">
        <v>9693</v>
      </c>
    </row>
    <row r="6242" spans="1:12" ht="13.5" x14ac:dyDescent="0.25">
      <c r="A6242" s="252" t="s">
        <v>22932</v>
      </c>
      <c r="B6242" s="252" t="s">
        <v>26089</v>
      </c>
      <c r="C6242" s="252" t="s">
        <v>26523</v>
      </c>
      <c r="D6242" s="252" t="s">
        <v>26524</v>
      </c>
      <c r="E6242" s="253" t="s">
        <v>259</v>
      </c>
      <c r="F6242" s="252" t="s">
        <v>259</v>
      </c>
      <c r="G6242" s="252" t="s">
        <v>26672</v>
      </c>
      <c r="H6242" s="252" t="s">
        <v>26673</v>
      </c>
      <c r="I6242" s="252" t="s">
        <v>26627</v>
      </c>
      <c r="J6242" s="252" t="s">
        <v>10377</v>
      </c>
      <c r="K6242" s="253" t="s">
        <v>26633</v>
      </c>
      <c r="L6242" s="252" t="s">
        <v>9693</v>
      </c>
    </row>
    <row r="6243" spans="1:12" ht="13.5" x14ac:dyDescent="0.25">
      <c r="A6243" s="252" t="s">
        <v>22932</v>
      </c>
      <c r="B6243" s="252" t="s">
        <v>26089</v>
      </c>
      <c r="C6243" s="252" t="s">
        <v>26523</v>
      </c>
      <c r="D6243" s="252" t="s">
        <v>26524</v>
      </c>
      <c r="E6243" s="253" t="s">
        <v>259</v>
      </c>
      <c r="F6243" s="252" t="s">
        <v>259</v>
      </c>
      <c r="G6243" s="252" t="s">
        <v>26674</v>
      </c>
      <c r="H6243" s="252" t="s">
        <v>26675</v>
      </c>
      <c r="I6243" s="252" t="s">
        <v>26627</v>
      </c>
      <c r="J6243" s="252" t="s">
        <v>10377</v>
      </c>
      <c r="K6243" s="253" t="s">
        <v>19446</v>
      </c>
      <c r="L6243" s="252" t="s">
        <v>9693</v>
      </c>
    </row>
    <row r="6244" spans="1:12" ht="13.5" x14ac:dyDescent="0.25">
      <c r="A6244" s="252" t="s">
        <v>22932</v>
      </c>
      <c r="B6244" s="252" t="s">
        <v>26089</v>
      </c>
      <c r="C6244" s="252" t="s">
        <v>26523</v>
      </c>
      <c r="D6244" s="252" t="s">
        <v>26524</v>
      </c>
      <c r="E6244" s="253" t="s">
        <v>259</v>
      </c>
      <c r="F6244" s="252" t="s">
        <v>259</v>
      </c>
      <c r="G6244" s="252" t="s">
        <v>26676</v>
      </c>
      <c r="H6244" s="252" t="s">
        <v>26677</v>
      </c>
      <c r="I6244" s="252" t="s">
        <v>26627</v>
      </c>
      <c r="J6244" s="252" t="s">
        <v>10377</v>
      </c>
      <c r="K6244" s="253" t="s">
        <v>15433</v>
      </c>
      <c r="L6244" s="252" t="s">
        <v>9693</v>
      </c>
    </row>
    <row r="6245" spans="1:12" ht="13.5" x14ac:dyDescent="0.25">
      <c r="A6245" s="252" t="s">
        <v>22932</v>
      </c>
      <c r="B6245" s="252" t="s">
        <v>26089</v>
      </c>
      <c r="C6245" s="252" t="s">
        <v>26523</v>
      </c>
      <c r="D6245" s="252" t="s">
        <v>26524</v>
      </c>
      <c r="E6245" s="253" t="s">
        <v>259</v>
      </c>
      <c r="F6245" s="252" t="s">
        <v>259</v>
      </c>
      <c r="G6245" s="252" t="s">
        <v>26678</v>
      </c>
      <c r="H6245" s="252" t="s">
        <v>26679</v>
      </c>
      <c r="I6245" s="252" t="s">
        <v>26534</v>
      </c>
      <c r="J6245" s="252" t="s">
        <v>10377</v>
      </c>
      <c r="K6245" s="253" t="s">
        <v>3375</v>
      </c>
      <c r="L6245" s="252" t="s">
        <v>9693</v>
      </c>
    </row>
    <row r="6246" spans="1:12" ht="13.5" x14ac:dyDescent="0.25">
      <c r="A6246" s="252" t="s">
        <v>22932</v>
      </c>
      <c r="B6246" s="252" t="s">
        <v>26089</v>
      </c>
      <c r="C6246" s="252" t="s">
        <v>26523</v>
      </c>
      <c r="D6246" s="252" t="s">
        <v>26524</v>
      </c>
      <c r="E6246" s="253" t="s">
        <v>259</v>
      </c>
      <c r="F6246" s="252" t="s">
        <v>259</v>
      </c>
      <c r="G6246" s="252" t="s">
        <v>26680</v>
      </c>
      <c r="H6246" s="252" t="s">
        <v>26681</v>
      </c>
      <c r="I6246" s="252" t="s">
        <v>26534</v>
      </c>
      <c r="J6246" s="252" t="s">
        <v>10377</v>
      </c>
      <c r="K6246" s="253" t="s">
        <v>21395</v>
      </c>
      <c r="L6246" s="252" t="s">
        <v>9693</v>
      </c>
    </row>
    <row r="6247" spans="1:12" ht="13.5" x14ac:dyDescent="0.25">
      <c r="A6247" s="252" t="s">
        <v>22932</v>
      </c>
      <c r="B6247" s="252" t="s">
        <v>26089</v>
      </c>
      <c r="C6247" s="252" t="s">
        <v>26523</v>
      </c>
      <c r="D6247" s="252" t="s">
        <v>26524</v>
      </c>
      <c r="E6247" s="253" t="s">
        <v>259</v>
      </c>
      <c r="F6247" s="252" t="s">
        <v>259</v>
      </c>
      <c r="G6247" s="252" t="s">
        <v>26682</v>
      </c>
      <c r="H6247" s="252" t="s">
        <v>26683</v>
      </c>
      <c r="I6247" s="252" t="s">
        <v>26534</v>
      </c>
      <c r="J6247" s="252" t="s">
        <v>10377</v>
      </c>
      <c r="K6247" s="253" t="s">
        <v>6737</v>
      </c>
      <c r="L6247" s="252" t="s">
        <v>9693</v>
      </c>
    </row>
    <row r="6248" spans="1:12" ht="13.5" x14ac:dyDescent="0.25">
      <c r="A6248" s="252" t="s">
        <v>22932</v>
      </c>
      <c r="B6248" s="252" t="s">
        <v>26089</v>
      </c>
      <c r="C6248" s="252" t="s">
        <v>26523</v>
      </c>
      <c r="D6248" s="252" t="s">
        <v>26524</v>
      </c>
      <c r="E6248" s="253" t="s">
        <v>259</v>
      </c>
      <c r="F6248" s="252" t="s">
        <v>259</v>
      </c>
      <c r="G6248" s="252" t="s">
        <v>26684</v>
      </c>
      <c r="H6248" s="252" t="s">
        <v>26685</v>
      </c>
      <c r="I6248" s="252" t="s">
        <v>26534</v>
      </c>
      <c r="J6248" s="252" t="s">
        <v>10377</v>
      </c>
      <c r="K6248" s="253" t="s">
        <v>6328</v>
      </c>
      <c r="L6248" s="252" t="s">
        <v>9693</v>
      </c>
    </row>
    <row r="6249" spans="1:12" ht="13.5" x14ac:dyDescent="0.25">
      <c r="A6249" s="252" t="s">
        <v>22932</v>
      </c>
      <c r="B6249" s="252" t="s">
        <v>26089</v>
      </c>
      <c r="C6249" s="252" t="s">
        <v>26523</v>
      </c>
      <c r="D6249" s="252" t="s">
        <v>26524</v>
      </c>
      <c r="E6249" s="253" t="s">
        <v>259</v>
      </c>
      <c r="F6249" s="252" t="s">
        <v>259</v>
      </c>
      <c r="G6249" s="252" t="s">
        <v>26686</v>
      </c>
      <c r="H6249" s="252" t="s">
        <v>26687</v>
      </c>
      <c r="I6249" s="252" t="s">
        <v>26592</v>
      </c>
      <c r="J6249" s="252" t="s">
        <v>10377</v>
      </c>
      <c r="K6249" s="253" t="s">
        <v>17171</v>
      </c>
      <c r="L6249" s="252" t="s">
        <v>9693</v>
      </c>
    </row>
    <row r="6250" spans="1:12" ht="13.5" x14ac:dyDescent="0.25">
      <c r="A6250" s="252" t="s">
        <v>22932</v>
      </c>
      <c r="B6250" s="252" t="s">
        <v>26089</v>
      </c>
      <c r="C6250" s="252" t="s">
        <v>26523</v>
      </c>
      <c r="D6250" s="252" t="s">
        <v>26524</v>
      </c>
      <c r="E6250" s="253" t="s">
        <v>259</v>
      </c>
      <c r="F6250" s="252" t="s">
        <v>259</v>
      </c>
      <c r="G6250" s="252" t="s">
        <v>26688</v>
      </c>
      <c r="H6250" s="252" t="s">
        <v>26689</v>
      </c>
      <c r="I6250" s="252" t="s">
        <v>10267</v>
      </c>
      <c r="J6250" s="252" t="s">
        <v>10377</v>
      </c>
      <c r="K6250" s="253" t="s">
        <v>26690</v>
      </c>
      <c r="L6250" s="252" t="s">
        <v>9693</v>
      </c>
    </row>
    <row r="6251" spans="1:12" ht="13.5" x14ac:dyDescent="0.25">
      <c r="A6251" s="252" t="s">
        <v>22932</v>
      </c>
      <c r="B6251" s="252" t="s">
        <v>26089</v>
      </c>
      <c r="C6251" s="252" t="s">
        <v>26523</v>
      </c>
      <c r="D6251" s="252" t="s">
        <v>26524</v>
      </c>
      <c r="E6251" s="253" t="s">
        <v>259</v>
      </c>
      <c r="F6251" s="252" t="s">
        <v>259</v>
      </c>
      <c r="G6251" s="252" t="s">
        <v>26691</v>
      </c>
      <c r="H6251" s="252" t="s">
        <v>26692</v>
      </c>
      <c r="I6251" s="252" t="s">
        <v>26565</v>
      </c>
      <c r="J6251" s="252" t="s">
        <v>10377</v>
      </c>
      <c r="K6251" s="253" t="s">
        <v>26693</v>
      </c>
      <c r="L6251" s="252" t="s">
        <v>9693</v>
      </c>
    </row>
    <row r="6252" spans="1:12" ht="13.5" x14ac:dyDescent="0.25">
      <c r="A6252" s="252" t="s">
        <v>22932</v>
      </c>
      <c r="B6252" s="252" t="s">
        <v>26089</v>
      </c>
      <c r="C6252" s="252" t="s">
        <v>26523</v>
      </c>
      <c r="D6252" s="252" t="s">
        <v>26524</v>
      </c>
      <c r="E6252" s="253" t="s">
        <v>259</v>
      </c>
      <c r="F6252" s="252" t="s">
        <v>259</v>
      </c>
      <c r="G6252" s="252" t="s">
        <v>26694</v>
      </c>
      <c r="H6252" s="252" t="s">
        <v>26695</v>
      </c>
      <c r="I6252" s="252" t="s">
        <v>9878</v>
      </c>
      <c r="J6252" s="252" t="s">
        <v>10377</v>
      </c>
      <c r="K6252" s="253" t="s">
        <v>633</v>
      </c>
      <c r="L6252" s="252" t="s">
        <v>9693</v>
      </c>
    </row>
    <row r="6253" spans="1:12" ht="13.5" x14ac:dyDescent="0.25">
      <c r="A6253" s="252" t="s">
        <v>22932</v>
      </c>
      <c r="B6253" s="252" t="s">
        <v>26089</v>
      </c>
      <c r="C6253" s="252" t="s">
        <v>26523</v>
      </c>
      <c r="D6253" s="252" t="s">
        <v>26524</v>
      </c>
      <c r="E6253" s="253" t="s">
        <v>259</v>
      </c>
      <c r="F6253" s="252" t="s">
        <v>259</v>
      </c>
      <c r="G6253" s="252" t="s">
        <v>26696</v>
      </c>
      <c r="H6253" s="252" t="s">
        <v>26697</v>
      </c>
      <c r="I6253" s="252" t="s">
        <v>26565</v>
      </c>
      <c r="J6253" s="252" t="s">
        <v>10377</v>
      </c>
      <c r="K6253" s="253" t="s">
        <v>26693</v>
      </c>
      <c r="L6253" s="252" t="s">
        <v>9693</v>
      </c>
    </row>
    <row r="6254" spans="1:12" ht="13.5" x14ac:dyDescent="0.25">
      <c r="A6254" s="252" t="s">
        <v>22932</v>
      </c>
      <c r="B6254" s="252" t="s">
        <v>26089</v>
      </c>
      <c r="C6254" s="252" t="s">
        <v>26523</v>
      </c>
      <c r="D6254" s="252" t="s">
        <v>26524</v>
      </c>
      <c r="E6254" s="253" t="s">
        <v>259</v>
      </c>
      <c r="F6254" s="252" t="s">
        <v>259</v>
      </c>
      <c r="G6254" s="252" t="s">
        <v>26698</v>
      </c>
      <c r="H6254" s="252" t="s">
        <v>26699</v>
      </c>
      <c r="I6254" s="252" t="s">
        <v>9878</v>
      </c>
      <c r="J6254" s="252" t="s">
        <v>10377</v>
      </c>
      <c r="K6254" s="253" t="s">
        <v>633</v>
      </c>
      <c r="L6254" s="252" t="s">
        <v>9693</v>
      </c>
    </row>
    <row r="6255" spans="1:12" ht="13.5" x14ac:dyDescent="0.25">
      <c r="A6255" s="252" t="s">
        <v>22932</v>
      </c>
      <c r="B6255" s="252" t="s">
        <v>26089</v>
      </c>
      <c r="C6255" s="252" t="s">
        <v>26523</v>
      </c>
      <c r="D6255" s="252" t="s">
        <v>26524</v>
      </c>
      <c r="E6255" s="253" t="s">
        <v>259</v>
      </c>
      <c r="F6255" s="252" t="s">
        <v>259</v>
      </c>
      <c r="G6255" s="252" t="s">
        <v>26700</v>
      </c>
      <c r="H6255" s="252" t="s">
        <v>26701</v>
      </c>
      <c r="I6255" s="252" t="s">
        <v>26565</v>
      </c>
      <c r="J6255" s="252" t="s">
        <v>10377</v>
      </c>
      <c r="K6255" s="253" t="s">
        <v>26702</v>
      </c>
      <c r="L6255" s="252" t="s">
        <v>9693</v>
      </c>
    </row>
    <row r="6256" spans="1:12" ht="13.5" x14ac:dyDescent="0.25">
      <c r="A6256" s="252" t="s">
        <v>22932</v>
      </c>
      <c r="B6256" s="252" t="s">
        <v>26089</v>
      </c>
      <c r="C6256" s="252" t="s">
        <v>26523</v>
      </c>
      <c r="D6256" s="252" t="s">
        <v>26524</v>
      </c>
      <c r="E6256" s="253" t="s">
        <v>259</v>
      </c>
      <c r="F6256" s="252" t="s">
        <v>259</v>
      </c>
      <c r="G6256" s="252" t="s">
        <v>26703</v>
      </c>
      <c r="H6256" s="252" t="s">
        <v>26704</v>
      </c>
      <c r="I6256" s="252" t="s">
        <v>26592</v>
      </c>
      <c r="J6256" s="252" t="s">
        <v>10377</v>
      </c>
      <c r="K6256" s="253" t="s">
        <v>26705</v>
      </c>
      <c r="L6256" s="252" t="s">
        <v>9693</v>
      </c>
    </row>
    <row r="6257" spans="1:12" ht="13.5" x14ac:dyDescent="0.25">
      <c r="A6257" s="252" t="s">
        <v>22932</v>
      </c>
      <c r="B6257" s="252" t="s">
        <v>26089</v>
      </c>
      <c r="C6257" s="252" t="s">
        <v>26523</v>
      </c>
      <c r="D6257" s="252" t="s">
        <v>26524</v>
      </c>
      <c r="E6257" s="253" t="s">
        <v>259</v>
      </c>
      <c r="F6257" s="252" t="s">
        <v>259</v>
      </c>
      <c r="G6257" s="252" t="s">
        <v>26706</v>
      </c>
      <c r="H6257" s="252" t="s">
        <v>26707</v>
      </c>
      <c r="I6257" s="252" t="s">
        <v>10267</v>
      </c>
      <c r="J6257" s="252" t="s">
        <v>10377</v>
      </c>
      <c r="K6257" s="253" t="s">
        <v>1910</v>
      </c>
      <c r="L6257" s="252" t="s">
        <v>9693</v>
      </c>
    </row>
    <row r="6258" spans="1:12" ht="13.5" x14ac:dyDescent="0.25">
      <c r="A6258" s="252" t="s">
        <v>22932</v>
      </c>
      <c r="B6258" s="252" t="s">
        <v>26089</v>
      </c>
      <c r="C6258" s="252" t="s">
        <v>26523</v>
      </c>
      <c r="D6258" s="252" t="s">
        <v>26524</v>
      </c>
      <c r="E6258" s="253" t="s">
        <v>259</v>
      </c>
      <c r="F6258" s="252" t="s">
        <v>259</v>
      </c>
      <c r="G6258" s="252" t="s">
        <v>26708</v>
      </c>
      <c r="H6258" s="252" t="s">
        <v>26709</v>
      </c>
      <c r="I6258" s="252" t="s">
        <v>26534</v>
      </c>
      <c r="J6258" s="252" t="s">
        <v>10377</v>
      </c>
      <c r="K6258" s="253" t="s">
        <v>3983</v>
      </c>
      <c r="L6258" s="252" t="s">
        <v>9693</v>
      </c>
    </row>
    <row r="6259" spans="1:12" ht="13.5" x14ac:dyDescent="0.25">
      <c r="A6259" s="252" t="s">
        <v>22932</v>
      </c>
      <c r="B6259" s="252" t="s">
        <v>26089</v>
      </c>
      <c r="C6259" s="252" t="s">
        <v>26523</v>
      </c>
      <c r="D6259" s="252" t="s">
        <v>26524</v>
      </c>
      <c r="E6259" s="253" t="s">
        <v>259</v>
      </c>
      <c r="F6259" s="252" t="s">
        <v>259</v>
      </c>
      <c r="G6259" s="252" t="s">
        <v>26710</v>
      </c>
      <c r="H6259" s="252" t="s">
        <v>26711</v>
      </c>
      <c r="I6259" s="252" t="s">
        <v>26592</v>
      </c>
      <c r="J6259" s="252" t="s">
        <v>10377</v>
      </c>
      <c r="K6259" s="253" t="s">
        <v>6402</v>
      </c>
      <c r="L6259" s="252" t="s">
        <v>9693</v>
      </c>
    </row>
    <row r="6260" spans="1:12" ht="13.5" x14ac:dyDescent="0.25">
      <c r="A6260" s="252" t="s">
        <v>22932</v>
      </c>
      <c r="B6260" s="252" t="s">
        <v>26089</v>
      </c>
      <c r="C6260" s="252" t="s">
        <v>26523</v>
      </c>
      <c r="D6260" s="252" t="s">
        <v>26524</v>
      </c>
      <c r="E6260" s="253" t="s">
        <v>259</v>
      </c>
      <c r="F6260" s="252" t="s">
        <v>259</v>
      </c>
      <c r="G6260" s="252" t="s">
        <v>26712</v>
      </c>
      <c r="H6260" s="252" t="s">
        <v>26713</v>
      </c>
      <c r="I6260" s="252" t="s">
        <v>26592</v>
      </c>
      <c r="J6260" s="252" t="s">
        <v>10377</v>
      </c>
      <c r="K6260" s="253" t="s">
        <v>26714</v>
      </c>
      <c r="L6260" s="252" t="s">
        <v>9693</v>
      </c>
    </row>
    <row r="6261" spans="1:12" ht="13.5" x14ac:dyDescent="0.25">
      <c r="A6261" s="252" t="s">
        <v>22932</v>
      </c>
      <c r="B6261" s="252" t="s">
        <v>26089</v>
      </c>
      <c r="C6261" s="252" t="s">
        <v>26523</v>
      </c>
      <c r="D6261" s="252" t="s">
        <v>26524</v>
      </c>
      <c r="E6261" s="253" t="s">
        <v>259</v>
      </c>
      <c r="F6261" s="252" t="s">
        <v>259</v>
      </c>
      <c r="G6261" s="252" t="s">
        <v>26715</v>
      </c>
      <c r="H6261" s="252" t="s">
        <v>26716</v>
      </c>
      <c r="I6261" s="252" t="s">
        <v>26592</v>
      </c>
      <c r="J6261" s="252" t="s">
        <v>10377</v>
      </c>
      <c r="K6261" s="253" t="s">
        <v>26717</v>
      </c>
      <c r="L6261" s="252" t="s">
        <v>9693</v>
      </c>
    </row>
    <row r="6262" spans="1:12" ht="13.5" x14ac:dyDescent="0.25">
      <c r="A6262" s="252" t="s">
        <v>22932</v>
      </c>
      <c r="B6262" s="252" t="s">
        <v>26089</v>
      </c>
      <c r="C6262" s="252" t="s">
        <v>26523</v>
      </c>
      <c r="D6262" s="252" t="s">
        <v>26524</v>
      </c>
      <c r="E6262" s="253" t="s">
        <v>259</v>
      </c>
      <c r="F6262" s="252" t="s">
        <v>259</v>
      </c>
      <c r="G6262" s="252" t="s">
        <v>26718</v>
      </c>
      <c r="H6262" s="252" t="s">
        <v>26719</v>
      </c>
      <c r="I6262" s="252" t="s">
        <v>26592</v>
      </c>
      <c r="J6262" s="252" t="s">
        <v>9691</v>
      </c>
      <c r="K6262" s="253" t="s">
        <v>5713</v>
      </c>
      <c r="L6262" s="252" t="s">
        <v>9693</v>
      </c>
    </row>
    <row r="6263" spans="1:12" ht="13.5" x14ac:dyDescent="0.25">
      <c r="A6263" s="252" t="s">
        <v>22932</v>
      </c>
      <c r="B6263" s="252" t="s">
        <v>26089</v>
      </c>
      <c r="C6263" s="252" t="s">
        <v>26523</v>
      </c>
      <c r="D6263" s="252" t="s">
        <v>26524</v>
      </c>
      <c r="E6263" s="253" t="s">
        <v>259</v>
      </c>
      <c r="F6263" s="252" t="s">
        <v>259</v>
      </c>
      <c r="G6263" s="252" t="s">
        <v>26720</v>
      </c>
      <c r="H6263" s="252" t="s">
        <v>26721</v>
      </c>
      <c r="I6263" s="252" t="s">
        <v>26565</v>
      </c>
      <c r="J6263" s="252" t="s">
        <v>10377</v>
      </c>
      <c r="K6263" s="253" t="s">
        <v>11294</v>
      </c>
      <c r="L6263" s="252" t="s">
        <v>9693</v>
      </c>
    </row>
    <row r="6264" spans="1:12" ht="13.5" x14ac:dyDescent="0.25">
      <c r="A6264" s="252" t="s">
        <v>22932</v>
      </c>
      <c r="B6264" s="252" t="s">
        <v>26089</v>
      </c>
      <c r="C6264" s="252" t="s">
        <v>26523</v>
      </c>
      <c r="D6264" s="252" t="s">
        <v>26524</v>
      </c>
      <c r="E6264" s="253" t="s">
        <v>259</v>
      </c>
      <c r="F6264" s="252" t="s">
        <v>259</v>
      </c>
      <c r="G6264" s="252" t="s">
        <v>26722</v>
      </c>
      <c r="H6264" s="252" t="s">
        <v>26723</v>
      </c>
      <c r="I6264" s="252" t="s">
        <v>9878</v>
      </c>
      <c r="J6264" s="252" t="s">
        <v>10377</v>
      </c>
      <c r="K6264" s="253" t="s">
        <v>7025</v>
      </c>
      <c r="L6264" s="252" t="s">
        <v>9693</v>
      </c>
    </row>
    <row r="6265" spans="1:12" ht="13.5" x14ac:dyDescent="0.25">
      <c r="A6265" s="252" t="s">
        <v>22932</v>
      </c>
      <c r="B6265" s="252" t="s">
        <v>26089</v>
      </c>
      <c r="C6265" s="252" t="s">
        <v>26523</v>
      </c>
      <c r="D6265" s="252" t="s">
        <v>26524</v>
      </c>
      <c r="E6265" s="253" t="s">
        <v>259</v>
      </c>
      <c r="F6265" s="252" t="s">
        <v>259</v>
      </c>
      <c r="G6265" s="252" t="s">
        <v>26724</v>
      </c>
      <c r="H6265" s="252" t="s">
        <v>26725</v>
      </c>
      <c r="I6265" s="252" t="s">
        <v>26565</v>
      </c>
      <c r="J6265" s="252" t="s">
        <v>10377</v>
      </c>
      <c r="K6265" s="253" t="s">
        <v>19940</v>
      </c>
      <c r="L6265" s="252" t="s">
        <v>9693</v>
      </c>
    </row>
    <row r="6266" spans="1:12" ht="13.5" x14ac:dyDescent="0.25">
      <c r="A6266" s="252" t="s">
        <v>22932</v>
      </c>
      <c r="B6266" s="252" t="s">
        <v>26089</v>
      </c>
      <c r="C6266" s="252" t="s">
        <v>26523</v>
      </c>
      <c r="D6266" s="252" t="s">
        <v>26524</v>
      </c>
      <c r="E6266" s="253" t="s">
        <v>259</v>
      </c>
      <c r="F6266" s="252" t="s">
        <v>259</v>
      </c>
      <c r="G6266" s="252" t="s">
        <v>26726</v>
      </c>
      <c r="H6266" s="252" t="s">
        <v>26727</v>
      </c>
      <c r="I6266" s="252" t="s">
        <v>26565</v>
      </c>
      <c r="J6266" s="252" t="s">
        <v>9691</v>
      </c>
      <c r="K6266" s="253" t="s">
        <v>26728</v>
      </c>
      <c r="L6266" s="252" t="s">
        <v>9693</v>
      </c>
    </row>
    <row r="6267" spans="1:12" ht="13.5" x14ac:dyDescent="0.25">
      <c r="A6267" s="252" t="s">
        <v>22932</v>
      </c>
      <c r="B6267" s="252" t="s">
        <v>26089</v>
      </c>
      <c r="C6267" s="252" t="s">
        <v>26523</v>
      </c>
      <c r="D6267" s="252" t="s">
        <v>26524</v>
      </c>
      <c r="E6267" s="253" t="s">
        <v>259</v>
      </c>
      <c r="F6267" s="252" t="s">
        <v>259</v>
      </c>
      <c r="G6267" s="252" t="s">
        <v>26729</v>
      </c>
      <c r="H6267" s="252" t="s">
        <v>26730</v>
      </c>
      <c r="I6267" s="252" t="s">
        <v>26592</v>
      </c>
      <c r="J6267" s="252" t="s">
        <v>10377</v>
      </c>
      <c r="K6267" s="253" t="s">
        <v>26731</v>
      </c>
      <c r="L6267" s="252" t="s">
        <v>9693</v>
      </c>
    </row>
    <row r="6268" spans="1:12" ht="13.5" x14ac:dyDescent="0.25">
      <c r="A6268" s="252" t="s">
        <v>22932</v>
      </c>
      <c r="B6268" s="252" t="s">
        <v>26089</v>
      </c>
      <c r="C6268" s="252" t="s">
        <v>26523</v>
      </c>
      <c r="D6268" s="252" t="s">
        <v>26524</v>
      </c>
      <c r="E6268" s="253" t="s">
        <v>259</v>
      </c>
      <c r="F6268" s="252" t="s">
        <v>259</v>
      </c>
      <c r="G6268" s="252" t="s">
        <v>26732</v>
      </c>
      <c r="H6268" s="252" t="s">
        <v>26733</v>
      </c>
      <c r="I6268" s="252" t="s">
        <v>26592</v>
      </c>
      <c r="J6268" s="252" t="s">
        <v>10377</v>
      </c>
      <c r="K6268" s="253" t="s">
        <v>21645</v>
      </c>
      <c r="L6268" s="252" t="s">
        <v>9693</v>
      </c>
    </row>
    <row r="6269" spans="1:12" ht="13.5" x14ac:dyDescent="0.25">
      <c r="A6269" s="252" t="s">
        <v>22932</v>
      </c>
      <c r="B6269" s="252" t="s">
        <v>26089</v>
      </c>
      <c r="C6269" s="252" t="s">
        <v>26523</v>
      </c>
      <c r="D6269" s="252" t="s">
        <v>26524</v>
      </c>
      <c r="E6269" s="253" t="s">
        <v>259</v>
      </c>
      <c r="F6269" s="252" t="s">
        <v>259</v>
      </c>
      <c r="G6269" s="252" t="s">
        <v>26734</v>
      </c>
      <c r="H6269" s="252" t="s">
        <v>26735</v>
      </c>
      <c r="I6269" s="252" t="s">
        <v>26592</v>
      </c>
      <c r="J6269" s="252" t="s">
        <v>9691</v>
      </c>
      <c r="K6269" s="253" t="s">
        <v>2850</v>
      </c>
      <c r="L6269" s="252" t="s">
        <v>9693</v>
      </c>
    </row>
    <row r="6270" spans="1:12" ht="13.5" x14ac:dyDescent="0.25">
      <c r="A6270" s="252" t="s">
        <v>22932</v>
      </c>
      <c r="B6270" s="252" t="s">
        <v>26089</v>
      </c>
      <c r="C6270" s="252" t="s">
        <v>26523</v>
      </c>
      <c r="D6270" s="252" t="s">
        <v>26524</v>
      </c>
      <c r="E6270" s="253" t="s">
        <v>259</v>
      </c>
      <c r="F6270" s="252" t="s">
        <v>259</v>
      </c>
      <c r="G6270" s="252" t="s">
        <v>26736</v>
      </c>
      <c r="H6270" s="252" t="s">
        <v>26737</v>
      </c>
      <c r="I6270" s="252" t="s">
        <v>26627</v>
      </c>
      <c r="J6270" s="252" t="s">
        <v>10377</v>
      </c>
      <c r="K6270" s="253" t="s">
        <v>26738</v>
      </c>
      <c r="L6270" s="252" t="s">
        <v>9693</v>
      </c>
    </row>
    <row r="6271" spans="1:12" ht="13.5" x14ac:dyDescent="0.25">
      <c r="A6271" s="252" t="s">
        <v>22932</v>
      </c>
      <c r="B6271" s="252" t="s">
        <v>26089</v>
      </c>
      <c r="C6271" s="252" t="s">
        <v>26523</v>
      </c>
      <c r="D6271" s="252" t="s">
        <v>26524</v>
      </c>
      <c r="E6271" s="253" t="s">
        <v>259</v>
      </c>
      <c r="F6271" s="252" t="s">
        <v>259</v>
      </c>
      <c r="G6271" s="252" t="s">
        <v>26739</v>
      </c>
      <c r="H6271" s="252" t="s">
        <v>26740</v>
      </c>
      <c r="I6271" s="252" t="s">
        <v>26627</v>
      </c>
      <c r="J6271" s="252" t="s">
        <v>10377</v>
      </c>
      <c r="K6271" s="253" t="s">
        <v>2820</v>
      </c>
      <c r="L6271" s="252" t="s">
        <v>9693</v>
      </c>
    </row>
    <row r="6272" spans="1:12" ht="13.5" x14ac:dyDescent="0.25">
      <c r="A6272" s="252" t="s">
        <v>22932</v>
      </c>
      <c r="B6272" s="252" t="s">
        <v>26089</v>
      </c>
      <c r="C6272" s="252" t="s">
        <v>26523</v>
      </c>
      <c r="D6272" s="252" t="s">
        <v>26524</v>
      </c>
      <c r="E6272" s="253" t="s">
        <v>259</v>
      </c>
      <c r="F6272" s="252" t="s">
        <v>259</v>
      </c>
      <c r="G6272" s="252" t="s">
        <v>26741</v>
      </c>
      <c r="H6272" s="252" t="s">
        <v>26742</v>
      </c>
      <c r="I6272" s="252" t="s">
        <v>26627</v>
      </c>
      <c r="J6272" s="252" t="s">
        <v>10377</v>
      </c>
      <c r="K6272" s="253" t="s">
        <v>25600</v>
      </c>
      <c r="L6272" s="252" t="s">
        <v>9693</v>
      </c>
    </row>
    <row r="6273" spans="1:12" ht="13.5" x14ac:dyDescent="0.25">
      <c r="A6273" s="252" t="s">
        <v>22932</v>
      </c>
      <c r="B6273" s="252" t="s">
        <v>26089</v>
      </c>
      <c r="C6273" s="252" t="s">
        <v>26743</v>
      </c>
      <c r="D6273" s="252" t="s">
        <v>26744</v>
      </c>
      <c r="E6273" s="253" t="s">
        <v>259</v>
      </c>
      <c r="F6273" s="252" t="s">
        <v>259</v>
      </c>
      <c r="G6273" s="252" t="s">
        <v>26745</v>
      </c>
      <c r="H6273" s="252" t="s">
        <v>26746</v>
      </c>
      <c r="I6273" s="252" t="s">
        <v>10267</v>
      </c>
      <c r="J6273" s="252" t="s">
        <v>10377</v>
      </c>
      <c r="K6273" s="253" t="s">
        <v>1574</v>
      </c>
      <c r="L6273" s="252" t="s">
        <v>9693</v>
      </c>
    </row>
    <row r="6274" spans="1:12" ht="13.5" x14ac:dyDescent="0.25">
      <c r="A6274" s="252" t="s">
        <v>22932</v>
      </c>
      <c r="B6274" s="252" t="s">
        <v>26089</v>
      </c>
      <c r="C6274" s="252" t="s">
        <v>26743</v>
      </c>
      <c r="D6274" s="252" t="s">
        <v>26744</v>
      </c>
      <c r="E6274" s="253" t="s">
        <v>259</v>
      </c>
      <c r="F6274" s="252" t="s">
        <v>259</v>
      </c>
      <c r="G6274" s="252" t="s">
        <v>26747</v>
      </c>
      <c r="H6274" s="252" t="s">
        <v>26748</v>
      </c>
      <c r="I6274" s="252" t="s">
        <v>10267</v>
      </c>
      <c r="J6274" s="252" t="s">
        <v>10377</v>
      </c>
      <c r="K6274" s="253" t="s">
        <v>997</v>
      </c>
      <c r="L6274" s="252" t="s">
        <v>9693</v>
      </c>
    </row>
    <row r="6275" spans="1:12" ht="13.5" x14ac:dyDescent="0.25">
      <c r="A6275" s="252" t="s">
        <v>22932</v>
      </c>
      <c r="B6275" s="252" t="s">
        <v>26089</v>
      </c>
      <c r="C6275" s="252" t="s">
        <v>26743</v>
      </c>
      <c r="D6275" s="252" t="s">
        <v>26744</v>
      </c>
      <c r="E6275" s="253" t="s">
        <v>259</v>
      </c>
      <c r="F6275" s="252" t="s">
        <v>259</v>
      </c>
      <c r="G6275" s="252" t="s">
        <v>26749</v>
      </c>
      <c r="H6275" s="252" t="s">
        <v>26750</v>
      </c>
      <c r="I6275" s="252" t="s">
        <v>10267</v>
      </c>
      <c r="J6275" s="252" t="s">
        <v>9691</v>
      </c>
      <c r="K6275" s="253" t="s">
        <v>433</v>
      </c>
      <c r="L6275" s="252" t="s">
        <v>9693</v>
      </c>
    </row>
    <row r="6276" spans="1:12" ht="13.5" x14ac:dyDescent="0.25">
      <c r="A6276" s="252" t="s">
        <v>22932</v>
      </c>
      <c r="B6276" s="252" t="s">
        <v>26089</v>
      </c>
      <c r="C6276" s="252" t="s">
        <v>26743</v>
      </c>
      <c r="D6276" s="252" t="s">
        <v>26744</v>
      </c>
      <c r="E6276" s="253" t="s">
        <v>259</v>
      </c>
      <c r="F6276" s="252" t="s">
        <v>259</v>
      </c>
      <c r="G6276" s="252" t="s">
        <v>26751</v>
      </c>
      <c r="H6276" s="252" t="s">
        <v>26752</v>
      </c>
      <c r="I6276" s="252" t="s">
        <v>10267</v>
      </c>
      <c r="J6276" s="252" t="s">
        <v>10377</v>
      </c>
      <c r="K6276" s="253" t="s">
        <v>348</v>
      </c>
      <c r="L6276" s="252" t="s">
        <v>9693</v>
      </c>
    </row>
    <row r="6277" spans="1:12" ht="13.5" x14ac:dyDescent="0.25">
      <c r="A6277" s="252" t="s">
        <v>22932</v>
      </c>
      <c r="B6277" s="252" t="s">
        <v>26089</v>
      </c>
      <c r="C6277" s="252" t="s">
        <v>26743</v>
      </c>
      <c r="D6277" s="252" t="s">
        <v>26744</v>
      </c>
      <c r="E6277" s="253" t="s">
        <v>259</v>
      </c>
      <c r="F6277" s="252" t="s">
        <v>259</v>
      </c>
      <c r="G6277" s="252" t="s">
        <v>26753</v>
      </c>
      <c r="H6277" s="252" t="s">
        <v>26754</v>
      </c>
      <c r="I6277" s="252" t="s">
        <v>10267</v>
      </c>
      <c r="J6277" s="252" t="s">
        <v>9691</v>
      </c>
      <c r="K6277" s="253" t="s">
        <v>2001</v>
      </c>
      <c r="L6277" s="252" t="s">
        <v>9693</v>
      </c>
    </row>
    <row r="6278" spans="1:12" ht="13.5" x14ac:dyDescent="0.25">
      <c r="A6278" s="252" t="s">
        <v>22932</v>
      </c>
      <c r="B6278" s="252" t="s">
        <v>26089</v>
      </c>
      <c r="C6278" s="252" t="s">
        <v>26743</v>
      </c>
      <c r="D6278" s="252" t="s">
        <v>26744</v>
      </c>
      <c r="E6278" s="253" t="s">
        <v>259</v>
      </c>
      <c r="F6278" s="252" t="s">
        <v>259</v>
      </c>
      <c r="G6278" s="252" t="s">
        <v>26755</v>
      </c>
      <c r="H6278" s="252" t="s">
        <v>26756</v>
      </c>
      <c r="I6278" s="252" t="s">
        <v>10267</v>
      </c>
      <c r="J6278" s="252" t="s">
        <v>10377</v>
      </c>
      <c r="K6278" s="253" t="s">
        <v>23035</v>
      </c>
      <c r="L6278" s="252" t="s">
        <v>9693</v>
      </c>
    </row>
    <row r="6279" spans="1:12" ht="13.5" x14ac:dyDescent="0.25">
      <c r="A6279" s="252" t="s">
        <v>22932</v>
      </c>
      <c r="B6279" s="252" t="s">
        <v>26089</v>
      </c>
      <c r="C6279" s="252" t="s">
        <v>26743</v>
      </c>
      <c r="D6279" s="252" t="s">
        <v>26744</v>
      </c>
      <c r="E6279" s="253" t="s">
        <v>259</v>
      </c>
      <c r="F6279" s="252" t="s">
        <v>259</v>
      </c>
      <c r="G6279" s="252" t="s">
        <v>26757</v>
      </c>
      <c r="H6279" s="252" t="s">
        <v>26758</v>
      </c>
      <c r="I6279" s="252" t="s">
        <v>10267</v>
      </c>
      <c r="J6279" s="252" t="s">
        <v>10377</v>
      </c>
      <c r="K6279" s="253" t="s">
        <v>26759</v>
      </c>
      <c r="L6279" s="252" t="s">
        <v>9693</v>
      </c>
    </row>
    <row r="6280" spans="1:12" ht="13.5" x14ac:dyDescent="0.25">
      <c r="A6280" s="252" t="s">
        <v>22932</v>
      </c>
      <c r="B6280" s="252" t="s">
        <v>26089</v>
      </c>
      <c r="C6280" s="252" t="s">
        <v>26743</v>
      </c>
      <c r="D6280" s="252" t="s">
        <v>26744</v>
      </c>
      <c r="E6280" s="253" t="s">
        <v>259</v>
      </c>
      <c r="F6280" s="252" t="s">
        <v>259</v>
      </c>
      <c r="G6280" s="252" t="s">
        <v>26760</v>
      </c>
      <c r="H6280" s="252" t="s">
        <v>26761</v>
      </c>
      <c r="I6280" s="252" t="s">
        <v>10267</v>
      </c>
      <c r="J6280" s="252" t="s">
        <v>10377</v>
      </c>
      <c r="K6280" s="253" t="s">
        <v>7767</v>
      </c>
      <c r="L6280" s="252" t="s">
        <v>9693</v>
      </c>
    </row>
    <row r="6281" spans="1:12" ht="13.5" x14ac:dyDescent="0.25">
      <c r="A6281" s="252" t="s">
        <v>22932</v>
      </c>
      <c r="B6281" s="252" t="s">
        <v>26089</v>
      </c>
      <c r="C6281" s="252" t="s">
        <v>26743</v>
      </c>
      <c r="D6281" s="252" t="s">
        <v>26744</v>
      </c>
      <c r="E6281" s="253" t="s">
        <v>259</v>
      </c>
      <c r="F6281" s="252" t="s">
        <v>259</v>
      </c>
      <c r="G6281" s="252" t="s">
        <v>26762</v>
      </c>
      <c r="H6281" s="252" t="s">
        <v>26763</v>
      </c>
      <c r="I6281" s="252" t="s">
        <v>10267</v>
      </c>
      <c r="J6281" s="252" t="s">
        <v>9691</v>
      </c>
      <c r="K6281" s="253" t="s">
        <v>12470</v>
      </c>
      <c r="L6281" s="252" t="s">
        <v>9693</v>
      </c>
    </row>
    <row r="6282" spans="1:12" ht="13.5" x14ac:dyDescent="0.25">
      <c r="A6282" s="252" t="s">
        <v>22932</v>
      </c>
      <c r="B6282" s="252" t="s">
        <v>26089</v>
      </c>
      <c r="C6282" s="252" t="s">
        <v>26743</v>
      </c>
      <c r="D6282" s="252" t="s">
        <v>26744</v>
      </c>
      <c r="E6282" s="253" t="s">
        <v>259</v>
      </c>
      <c r="F6282" s="252" t="s">
        <v>259</v>
      </c>
      <c r="G6282" s="252" t="s">
        <v>26764</v>
      </c>
      <c r="H6282" s="252" t="s">
        <v>26765</v>
      </c>
      <c r="I6282" s="252" t="s">
        <v>10267</v>
      </c>
      <c r="J6282" s="252" t="s">
        <v>10377</v>
      </c>
      <c r="K6282" s="253" t="s">
        <v>352</v>
      </c>
      <c r="L6282" s="252" t="s">
        <v>9693</v>
      </c>
    </row>
    <row r="6283" spans="1:12" ht="13.5" x14ac:dyDescent="0.25">
      <c r="A6283" s="252" t="s">
        <v>22932</v>
      </c>
      <c r="B6283" s="252" t="s">
        <v>26089</v>
      </c>
      <c r="C6283" s="252" t="s">
        <v>26743</v>
      </c>
      <c r="D6283" s="252" t="s">
        <v>26744</v>
      </c>
      <c r="E6283" s="253" t="s">
        <v>259</v>
      </c>
      <c r="F6283" s="252" t="s">
        <v>259</v>
      </c>
      <c r="G6283" s="252" t="s">
        <v>26766</v>
      </c>
      <c r="H6283" s="252" t="s">
        <v>26767</v>
      </c>
      <c r="I6283" s="252" t="s">
        <v>10267</v>
      </c>
      <c r="J6283" s="252" t="s">
        <v>10377</v>
      </c>
      <c r="K6283" s="253" t="s">
        <v>723</v>
      </c>
      <c r="L6283" s="252" t="s">
        <v>9693</v>
      </c>
    </row>
    <row r="6284" spans="1:12" ht="13.5" x14ac:dyDescent="0.25">
      <c r="A6284" s="252" t="s">
        <v>22932</v>
      </c>
      <c r="B6284" s="252" t="s">
        <v>26089</v>
      </c>
      <c r="C6284" s="252" t="s">
        <v>26768</v>
      </c>
      <c r="D6284" s="252" t="s">
        <v>26769</v>
      </c>
      <c r="E6284" s="253" t="s">
        <v>259</v>
      </c>
      <c r="F6284" s="252" t="s">
        <v>259</v>
      </c>
      <c r="G6284" s="252" t="s">
        <v>26770</v>
      </c>
      <c r="H6284" s="252" t="s">
        <v>26771</v>
      </c>
      <c r="I6284" s="252" t="s">
        <v>9690</v>
      </c>
      <c r="J6284" s="252" t="s">
        <v>9691</v>
      </c>
      <c r="K6284" s="253" t="s">
        <v>26772</v>
      </c>
      <c r="L6284" s="252" t="s">
        <v>9693</v>
      </c>
    </row>
    <row r="6285" spans="1:12" ht="13.5" x14ac:dyDescent="0.25">
      <c r="A6285" s="252" t="s">
        <v>22932</v>
      </c>
      <c r="B6285" s="252" t="s">
        <v>26089</v>
      </c>
      <c r="C6285" s="252" t="s">
        <v>26768</v>
      </c>
      <c r="D6285" s="252" t="s">
        <v>26769</v>
      </c>
      <c r="E6285" s="253" t="s">
        <v>259</v>
      </c>
      <c r="F6285" s="252" t="s">
        <v>259</v>
      </c>
      <c r="G6285" s="252" t="s">
        <v>26773</v>
      </c>
      <c r="H6285" s="252" t="s">
        <v>26774</v>
      </c>
      <c r="I6285" s="252" t="s">
        <v>9690</v>
      </c>
      <c r="J6285" s="252" t="s">
        <v>9691</v>
      </c>
      <c r="K6285" s="253" t="s">
        <v>26775</v>
      </c>
      <c r="L6285" s="252" t="s">
        <v>9693</v>
      </c>
    </row>
    <row r="6286" spans="1:12" ht="13.5" x14ac:dyDescent="0.25">
      <c r="A6286" s="252" t="s">
        <v>22932</v>
      </c>
      <c r="B6286" s="252" t="s">
        <v>26089</v>
      </c>
      <c r="C6286" s="252" t="s">
        <v>26768</v>
      </c>
      <c r="D6286" s="252" t="s">
        <v>26769</v>
      </c>
      <c r="E6286" s="253" t="s">
        <v>259</v>
      </c>
      <c r="F6286" s="252" t="s">
        <v>259</v>
      </c>
      <c r="G6286" s="252" t="s">
        <v>26776</v>
      </c>
      <c r="H6286" s="252" t="s">
        <v>26777</v>
      </c>
      <c r="I6286" s="252" t="s">
        <v>9690</v>
      </c>
      <c r="J6286" s="252" t="s">
        <v>9691</v>
      </c>
      <c r="K6286" s="253" t="s">
        <v>4441</v>
      </c>
      <c r="L6286" s="252" t="s">
        <v>9693</v>
      </c>
    </row>
    <row r="6287" spans="1:12" ht="13.5" x14ac:dyDescent="0.25">
      <c r="A6287" s="252" t="s">
        <v>22932</v>
      </c>
      <c r="B6287" s="252" t="s">
        <v>26089</v>
      </c>
      <c r="C6287" s="252" t="s">
        <v>26768</v>
      </c>
      <c r="D6287" s="252" t="s">
        <v>26769</v>
      </c>
      <c r="E6287" s="253" t="s">
        <v>259</v>
      </c>
      <c r="F6287" s="252" t="s">
        <v>259</v>
      </c>
      <c r="G6287" s="252" t="s">
        <v>26778</v>
      </c>
      <c r="H6287" s="252" t="s">
        <v>26779</v>
      </c>
      <c r="I6287" s="252" t="s">
        <v>9690</v>
      </c>
      <c r="J6287" s="252" t="s">
        <v>9691</v>
      </c>
      <c r="K6287" s="253" t="s">
        <v>26780</v>
      </c>
      <c r="L6287" s="252" t="s">
        <v>9693</v>
      </c>
    </row>
    <row r="6288" spans="1:12" ht="13.5" x14ac:dyDescent="0.25">
      <c r="A6288" s="252" t="s">
        <v>22932</v>
      </c>
      <c r="B6288" s="252" t="s">
        <v>26089</v>
      </c>
      <c r="C6288" s="252" t="s">
        <v>26768</v>
      </c>
      <c r="D6288" s="252" t="s">
        <v>26769</v>
      </c>
      <c r="E6288" s="253" t="s">
        <v>259</v>
      </c>
      <c r="F6288" s="252" t="s">
        <v>259</v>
      </c>
      <c r="G6288" s="252" t="s">
        <v>26781</v>
      </c>
      <c r="H6288" s="252" t="s">
        <v>26782</v>
      </c>
      <c r="I6288" s="252" t="s">
        <v>9690</v>
      </c>
      <c r="J6288" s="252" t="s">
        <v>9691</v>
      </c>
      <c r="K6288" s="253" t="s">
        <v>26783</v>
      </c>
      <c r="L6288" s="252" t="s">
        <v>9693</v>
      </c>
    </row>
    <row r="6289" spans="1:12" ht="13.5" x14ac:dyDescent="0.25">
      <c r="A6289" s="252" t="s">
        <v>22932</v>
      </c>
      <c r="B6289" s="252" t="s">
        <v>26089</v>
      </c>
      <c r="C6289" s="252" t="s">
        <v>26768</v>
      </c>
      <c r="D6289" s="252" t="s">
        <v>26769</v>
      </c>
      <c r="E6289" s="253" t="s">
        <v>259</v>
      </c>
      <c r="F6289" s="252" t="s">
        <v>259</v>
      </c>
      <c r="G6289" s="252" t="s">
        <v>26784</v>
      </c>
      <c r="H6289" s="252" t="s">
        <v>26785</v>
      </c>
      <c r="I6289" s="252" t="s">
        <v>9690</v>
      </c>
      <c r="J6289" s="252" t="s">
        <v>9691</v>
      </c>
      <c r="K6289" s="253" t="s">
        <v>26786</v>
      </c>
      <c r="L6289" s="252" t="s">
        <v>9693</v>
      </c>
    </row>
    <row r="6290" spans="1:12" ht="13.5" x14ac:dyDescent="0.25">
      <c r="A6290" s="252" t="s">
        <v>22932</v>
      </c>
      <c r="B6290" s="252" t="s">
        <v>26089</v>
      </c>
      <c r="C6290" s="252" t="s">
        <v>26768</v>
      </c>
      <c r="D6290" s="252" t="s">
        <v>26769</v>
      </c>
      <c r="E6290" s="253" t="s">
        <v>259</v>
      </c>
      <c r="F6290" s="252" t="s">
        <v>259</v>
      </c>
      <c r="G6290" s="252" t="s">
        <v>26787</v>
      </c>
      <c r="H6290" s="252" t="s">
        <v>26788</v>
      </c>
      <c r="I6290" s="252" t="s">
        <v>9690</v>
      </c>
      <c r="J6290" s="252" t="s">
        <v>9691</v>
      </c>
      <c r="K6290" s="253" t="s">
        <v>26789</v>
      </c>
      <c r="L6290" s="252" t="s">
        <v>9693</v>
      </c>
    </row>
    <row r="6291" spans="1:12" ht="13.5" x14ac:dyDescent="0.25">
      <c r="A6291" s="252" t="s">
        <v>22932</v>
      </c>
      <c r="B6291" s="252" t="s">
        <v>26089</v>
      </c>
      <c r="C6291" s="252" t="s">
        <v>26768</v>
      </c>
      <c r="D6291" s="252" t="s">
        <v>26769</v>
      </c>
      <c r="E6291" s="253" t="s">
        <v>259</v>
      </c>
      <c r="F6291" s="252" t="s">
        <v>259</v>
      </c>
      <c r="G6291" s="252" t="s">
        <v>26790</v>
      </c>
      <c r="H6291" s="252" t="s">
        <v>26791</v>
      </c>
      <c r="I6291" s="252" t="s">
        <v>9690</v>
      </c>
      <c r="J6291" s="252" t="s">
        <v>9691</v>
      </c>
      <c r="K6291" s="253" t="s">
        <v>7454</v>
      </c>
      <c r="L6291" s="252" t="s">
        <v>9693</v>
      </c>
    </row>
    <row r="6292" spans="1:12" ht="13.5" x14ac:dyDescent="0.25">
      <c r="A6292" s="252" t="s">
        <v>22932</v>
      </c>
      <c r="B6292" s="252" t="s">
        <v>26089</v>
      </c>
      <c r="C6292" s="252" t="s">
        <v>26768</v>
      </c>
      <c r="D6292" s="252" t="s">
        <v>26769</v>
      </c>
      <c r="E6292" s="253" t="s">
        <v>259</v>
      </c>
      <c r="F6292" s="252" t="s">
        <v>259</v>
      </c>
      <c r="G6292" s="252" t="s">
        <v>26792</v>
      </c>
      <c r="H6292" s="252" t="s">
        <v>26793</v>
      </c>
      <c r="I6292" s="252" t="s">
        <v>9690</v>
      </c>
      <c r="J6292" s="252" t="s">
        <v>9691</v>
      </c>
      <c r="K6292" s="253" t="s">
        <v>8350</v>
      </c>
      <c r="L6292" s="252" t="s">
        <v>9693</v>
      </c>
    </row>
    <row r="6293" spans="1:12" ht="13.5" x14ac:dyDescent="0.25">
      <c r="A6293" s="252" t="s">
        <v>22932</v>
      </c>
      <c r="B6293" s="252" t="s">
        <v>26089</v>
      </c>
      <c r="C6293" s="252" t="s">
        <v>26768</v>
      </c>
      <c r="D6293" s="252" t="s">
        <v>26769</v>
      </c>
      <c r="E6293" s="253" t="s">
        <v>259</v>
      </c>
      <c r="F6293" s="252" t="s">
        <v>259</v>
      </c>
      <c r="G6293" s="252" t="s">
        <v>26794</v>
      </c>
      <c r="H6293" s="252" t="s">
        <v>26795</v>
      </c>
      <c r="I6293" s="252" t="s">
        <v>9690</v>
      </c>
      <c r="J6293" s="252" t="s">
        <v>9691</v>
      </c>
      <c r="K6293" s="253" t="s">
        <v>26796</v>
      </c>
      <c r="L6293" s="252" t="s">
        <v>9693</v>
      </c>
    </row>
    <row r="6294" spans="1:12" ht="13.5" x14ac:dyDescent="0.25">
      <c r="A6294" s="252" t="s">
        <v>22932</v>
      </c>
      <c r="B6294" s="252" t="s">
        <v>26089</v>
      </c>
      <c r="C6294" s="252" t="s">
        <v>26768</v>
      </c>
      <c r="D6294" s="252" t="s">
        <v>26769</v>
      </c>
      <c r="E6294" s="253" t="s">
        <v>259</v>
      </c>
      <c r="F6294" s="252" t="s">
        <v>259</v>
      </c>
      <c r="G6294" s="252" t="s">
        <v>26797</v>
      </c>
      <c r="H6294" s="252" t="s">
        <v>26798</v>
      </c>
      <c r="I6294" s="252" t="s">
        <v>9690</v>
      </c>
      <c r="J6294" s="252" t="s">
        <v>9691</v>
      </c>
      <c r="K6294" s="253" t="s">
        <v>26799</v>
      </c>
      <c r="L6294" s="252" t="s">
        <v>9693</v>
      </c>
    </row>
    <row r="6295" spans="1:12" ht="13.5" x14ac:dyDescent="0.25">
      <c r="A6295" s="252" t="s">
        <v>22932</v>
      </c>
      <c r="B6295" s="252" t="s">
        <v>26089</v>
      </c>
      <c r="C6295" s="252" t="s">
        <v>26768</v>
      </c>
      <c r="D6295" s="252" t="s">
        <v>26769</v>
      </c>
      <c r="E6295" s="253" t="s">
        <v>259</v>
      </c>
      <c r="F6295" s="252" t="s">
        <v>259</v>
      </c>
      <c r="G6295" s="252" t="s">
        <v>26800</v>
      </c>
      <c r="H6295" s="252" t="s">
        <v>26801</v>
      </c>
      <c r="I6295" s="252" t="s">
        <v>9690</v>
      </c>
      <c r="J6295" s="252" t="s">
        <v>9691</v>
      </c>
      <c r="K6295" s="253" t="s">
        <v>26802</v>
      </c>
      <c r="L6295" s="252" t="s">
        <v>9693</v>
      </c>
    </row>
    <row r="6296" spans="1:12" ht="13.5" x14ac:dyDescent="0.25">
      <c r="A6296" s="252" t="s">
        <v>22932</v>
      </c>
      <c r="B6296" s="252" t="s">
        <v>26089</v>
      </c>
      <c r="C6296" s="252" t="s">
        <v>26768</v>
      </c>
      <c r="D6296" s="252" t="s">
        <v>26769</v>
      </c>
      <c r="E6296" s="253" t="s">
        <v>259</v>
      </c>
      <c r="F6296" s="252" t="s">
        <v>259</v>
      </c>
      <c r="G6296" s="252" t="s">
        <v>26803</v>
      </c>
      <c r="H6296" s="252" t="s">
        <v>26804</v>
      </c>
      <c r="I6296" s="252" t="s">
        <v>9690</v>
      </c>
      <c r="J6296" s="252" t="s">
        <v>9691</v>
      </c>
      <c r="K6296" s="253" t="s">
        <v>1411</v>
      </c>
      <c r="L6296" s="252" t="s">
        <v>9693</v>
      </c>
    </row>
    <row r="6297" spans="1:12" ht="13.5" x14ac:dyDescent="0.25">
      <c r="A6297" s="252" t="s">
        <v>22932</v>
      </c>
      <c r="B6297" s="252" t="s">
        <v>26089</v>
      </c>
      <c r="C6297" s="252" t="s">
        <v>26768</v>
      </c>
      <c r="D6297" s="252" t="s">
        <v>26769</v>
      </c>
      <c r="E6297" s="253" t="s">
        <v>259</v>
      </c>
      <c r="F6297" s="252" t="s">
        <v>259</v>
      </c>
      <c r="G6297" s="252" t="s">
        <v>26805</v>
      </c>
      <c r="H6297" s="252" t="s">
        <v>26806</v>
      </c>
      <c r="I6297" s="252" t="s">
        <v>10267</v>
      </c>
      <c r="J6297" s="252" t="s">
        <v>9691</v>
      </c>
      <c r="K6297" s="253" t="s">
        <v>6102</v>
      </c>
      <c r="L6297" s="252" t="s">
        <v>9693</v>
      </c>
    </row>
    <row r="6298" spans="1:12" ht="13.5" x14ac:dyDescent="0.25">
      <c r="A6298" s="252" t="s">
        <v>22932</v>
      </c>
      <c r="B6298" s="252" t="s">
        <v>26089</v>
      </c>
      <c r="C6298" s="252" t="s">
        <v>26768</v>
      </c>
      <c r="D6298" s="252" t="s">
        <v>26769</v>
      </c>
      <c r="E6298" s="253" t="s">
        <v>259</v>
      </c>
      <c r="F6298" s="252" t="s">
        <v>259</v>
      </c>
      <c r="G6298" s="252" t="s">
        <v>26807</v>
      </c>
      <c r="H6298" s="252" t="s">
        <v>26808</v>
      </c>
      <c r="I6298" s="252" t="s">
        <v>10267</v>
      </c>
      <c r="J6298" s="252" t="s">
        <v>9691</v>
      </c>
      <c r="K6298" s="253" t="s">
        <v>7739</v>
      </c>
      <c r="L6298" s="252" t="s">
        <v>9693</v>
      </c>
    </row>
    <row r="6299" spans="1:12" ht="13.5" x14ac:dyDescent="0.25">
      <c r="A6299" s="252" t="s">
        <v>22932</v>
      </c>
      <c r="B6299" s="252" t="s">
        <v>26089</v>
      </c>
      <c r="C6299" s="252" t="s">
        <v>26768</v>
      </c>
      <c r="D6299" s="252" t="s">
        <v>26769</v>
      </c>
      <c r="E6299" s="253" t="s">
        <v>259</v>
      </c>
      <c r="F6299" s="252" t="s">
        <v>259</v>
      </c>
      <c r="G6299" s="252" t="s">
        <v>26809</v>
      </c>
      <c r="H6299" s="252" t="s">
        <v>26810</v>
      </c>
      <c r="I6299" s="252" t="s">
        <v>10267</v>
      </c>
      <c r="J6299" s="252" t="s">
        <v>9691</v>
      </c>
      <c r="K6299" s="253" t="s">
        <v>26811</v>
      </c>
      <c r="L6299" s="252" t="s">
        <v>9693</v>
      </c>
    </row>
    <row r="6300" spans="1:12" ht="13.5" x14ac:dyDescent="0.25">
      <c r="A6300" s="252" t="s">
        <v>22932</v>
      </c>
      <c r="B6300" s="252" t="s">
        <v>26089</v>
      </c>
      <c r="C6300" s="252" t="s">
        <v>26768</v>
      </c>
      <c r="D6300" s="252" t="s">
        <v>26769</v>
      </c>
      <c r="E6300" s="253" t="s">
        <v>259</v>
      </c>
      <c r="F6300" s="252" t="s">
        <v>259</v>
      </c>
      <c r="G6300" s="252" t="s">
        <v>26812</v>
      </c>
      <c r="H6300" s="252" t="s">
        <v>26813</v>
      </c>
      <c r="I6300" s="252" t="s">
        <v>10267</v>
      </c>
      <c r="J6300" s="252" t="s">
        <v>9691</v>
      </c>
      <c r="K6300" s="253" t="s">
        <v>4649</v>
      </c>
      <c r="L6300" s="252" t="s">
        <v>9693</v>
      </c>
    </row>
    <row r="6301" spans="1:12" ht="13.5" x14ac:dyDescent="0.25">
      <c r="A6301" s="252" t="s">
        <v>22932</v>
      </c>
      <c r="B6301" s="252" t="s">
        <v>26089</v>
      </c>
      <c r="C6301" s="252" t="s">
        <v>26768</v>
      </c>
      <c r="D6301" s="252" t="s">
        <v>26769</v>
      </c>
      <c r="E6301" s="253" t="s">
        <v>259</v>
      </c>
      <c r="F6301" s="252" t="s">
        <v>259</v>
      </c>
      <c r="G6301" s="252" t="s">
        <v>26814</v>
      </c>
      <c r="H6301" s="252" t="s">
        <v>26815</v>
      </c>
      <c r="I6301" s="252" t="s">
        <v>10267</v>
      </c>
      <c r="J6301" s="252" t="s">
        <v>9691</v>
      </c>
      <c r="K6301" s="253" t="s">
        <v>1508</v>
      </c>
      <c r="L6301" s="252" t="s">
        <v>9693</v>
      </c>
    </row>
    <row r="6302" spans="1:12" ht="13.5" x14ac:dyDescent="0.25">
      <c r="A6302" s="252" t="s">
        <v>22932</v>
      </c>
      <c r="B6302" s="252" t="s">
        <v>26089</v>
      </c>
      <c r="C6302" s="252" t="s">
        <v>26768</v>
      </c>
      <c r="D6302" s="252" t="s">
        <v>26769</v>
      </c>
      <c r="E6302" s="253" t="s">
        <v>259</v>
      </c>
      <c r="F6302" s="252" t="s">
        <v>259</v>
      </c>
      <c r="G6302" s="252" t="s">
        <v>26816</v>
      </c>
      <c r="H6302" s="252" t="s">
        <v>26817</v>
      </c>
      <c r="I6302" s="252" t="s">
        <v>10267</v>
      </c>
      <c r="J6302" s="252" t="s">
        <v>9691</v>
      </c>
      <c r="K6302" s="253" t="s">
        <v>6557</v>
      </c>
      <c r="L6302" s="252" t="s">
        <v>9693</v>
      </c>
    </row>
    <row r="6303" spans="1:12" ht="13.5" x14ac:dyDescent="0.25">
      <c r="A6303" s="252" t="s">
        <v>22932</v>
      </c>
      <c r="B6303" s="252" t="s">
        <v>26089</v>
      </c>
      <c r="C6303" s="252" t="s">
        <v>26768</v>
      </c>
      <c r="D6303" s="252" t="s">
        <v>26769</v>
      </c>
      <c r="E6303" s="253" t="s">
        <v>259</v>
      </c>
      <c r="F6303" s="252" t="s">
        <v>259</v>
      </c>
      <c r="G6303" s="252" t="s">
        <v>26818</v>
      </c>
      <c r="H6303" s="252" t="s">
        <v>26819</v>
      </c>
      <c r="I6303" s="252" t="s">
        <v>9878</v>
      </c>
      <c r="J6303" s="252" t="s">
        <v>9691</v>
      </c>
      <c r="K6303" s="253" t="s">
        <v>5185</v>
      </c>
      <c r="L6303" s="252" t="s">
        <v>9693</v>
      </c>
    </row>
    <row r="6304" spans="1:12" ht="13.5" x14ac:dyDescent="0.25">
      <c r="A6304" s="252" t="s">
        <v>22932</v>
      </c>
      <c r="B6304" s="252" t="s">
        <v>26089</v>
      </c>
      <c r="C6304" s="252" t="s">
        <v>26768</v>
      </c>
      <c r="D6304" s="252" t="s">
        <v>26769</v>
      </c>
      <c r="E6304" s="253" t="s">
        <v>259</v>
      </c>
      <c r="F6304" s="252" t="s">
        <v>259</v>
      </c>
      <c r="G6304" s="252" t="s">
        <v>26820</v>
      </c>
      <c r="H6304" s="252" t="s">
        <v>26821</v>
      </c>
      <c r="I6304" s="252" t="s">
        <v>10267</v>
      </c>
      <c r="J6304" s="252" t="s">
        <v>9691</v>
      </c>
      <c r="K6304" s="253" t="s">
        <v>9926</v>
      </c>
      <c r="L6304" s="252" t="s">
        <v>9693</v>
      </c>
    </row>
    <row r="6305" spans="1:12" ht="13.5" x14ac:dyDescent="0.25">
      <c r="A6305" s="252" t="s">
        <v>22932</v>
      </c>
      <c r="B6305" s="252" t="s">
        <v>26089</v>
      </c>
      <c r="C6305" s="252" t="s">
        <v>26768</v>
      </c>
      <c r="D6305" s="252" t="s">
        <v>26769</v>
      </c>
      <c r="E6305" s="253" t="s">
        <v>259</v>
      </c>
      <c r="F6305" s="252" t="s">
        <v>259</v>
      </c>
      <c r="G6305" s="252" t="s">
        <v>26822</v>
      </c>
      <c r="H6305" s="252" t="s">
        <v>26823</v>
      </c>
      <c r="I6305" s="252" t="s">
        <v>10267</v>
      </c>
      <c r="J6305" s="252" t="s">
        <v>9691</v>
      </c>
      <c r="K6305" s="253" t="s">
        <v>3078</v>
      </c>
      <c r="L6305" s="252" t="s">
        <v>9693</v>
      </c>
    </row>
    <row r="6306" spans="1:12" ht="13.5" x14ac:dyDescent="0.25">
      <c r="A6306" s="252" t="s">
        <v>22932</v>
      </c>
      <c r="B6306" s="252" t="s">
        <v>26089</v>
      </c>
      <c r="C6306" s="252" t="s">
        <v>26768</v>
      </c>
      <c r="D6306" s="252" t="s">
        <v>26769</v>
      </c>
      <c r="E6306" s="253" t="s">
        <v>259</v>
      </c>
      <c r="F6306" s="252" t="s">
        <v>259</v>
      </c>
      <c r="G6306" s="252" t="s">
        <v>26824</v>
      </c>
      <c r="H6306" s="252" t="s">
        <v>26825</v>
      </c>
      <c r="I6306" s="252" t="s">
        <v>9690</v>
      </c>
      <c r="J6306" s="252" t="s">
        <v>9691</v>
      </c>
      <c r="K6306" s="253" t="s">
        <v>19940</v>
      </c>
      <c r="L6306" s="252" t="s">
        <v>9693</v>
      </c>
    </row>
    <row r="6307" spans="1:12" ht="13.5" x14ac:dyDescent="0.25">
      <c r="A6307" s="252" t="s">
        <v>22932</v>
      </c>
      <c r="B6307" s="252" t="s">
        <v>26089</v>
      </c>
      <c r="C6307" s="252" t="s">
        <v>26768</v>
      </c>
      <c r="D6307" s="252" t="s">
        <v>26769</v>
      </c>
      <c r="E6307" s="253" t="s">
        <v>259</v>
      </c>
      <c r="F6307" s="252" t="s">
        <v>259</v>
      </c>
      <c r="G6307" s="252" t="s">
        <v>26826</v>
      </c>
      <c r="H6307" s="252" t="s">
        <v>26827</v>
      </c>
      <c r="I6307" s="252" t="s">
        <v>13121</v>
      </c>
      <c r="J6307" s="252" t="s">
        <v>9691</v>
      </c>
      <c r="K6307" s="253" t="s">
        <v>5920</v>
      </c>
      <c r="L6307" s="252" t="s">
        <v>9693</v>
      </c>
    </row>
    <row r="6308" spans="1:12" ht="13.5" x14ac:dyDescent="0.25">
      <c r="A6308" s="252" t="s">
        <v>22932</v>
      </c>
      <c r="B6308" s="252" t="s">
        <v>26089</v>
      </c>
      <c r="C6308" s="252" t="s">
        <v>26768</v>
      </c>
      <c r="D6308" s="252" t="s">
        <v>26769</v>
      </c>
      <c r="E6308" s="253" t="s">
        <v>259</v>
      </c>
      <c r="F6308" s="252" t="s">
        <v>259</v>
      </c>
      <c r="G6308" s="252" t="s">
        <v>26828</v>
      </c>
      <c r="H6308" s="252" t="s">
        <v>26829</v>
      </c>
      <c r="I6308" s="252" t="s">
        <v>10267</v>
      </c>
      <c r="J6308" s="252" t="s">
        <v>9691</v>
      </c>
      <c r="K6308" s="253" t="s">
        <v>26830</v>
      </c>
      <c r="L6308" s="252" t="s">
        <v>9693</v>
      </c>
    </row>
    <row r="6309" spans="1:12" ht="13.5" x14ac:dyDescent="0.25">
      <c r="A6309" s="252" t="s">
        <v>22932</v>
      </c>
      <c r="B6309" s="252" t="s">
        <v>26089</v>
      </c>
      <c r="C6309" s="252" t="s">
        <v>26768</v>
      </c>
      <c r="D6309" s="252" t="s">
        <v>26769</v>
      </c>
      <c r="E6309" s="253" t="s">
        <v>259</v>
      </c>
      <c r="F6309" s="252" t="s">
        <v>259</v>
      </c>
      <c r="G6309" s="252" t="s">
        <v>26831</v>
      </c>
      <c r="H6309" s="252" t="s">
        <v>26832</v>
      </c>
      <c r="I6309" s="252" t="s">
        <v>9690</v>
      </c>
      <c r="J6309" s="252" t="s">
        <v>9691</v>
      </c>
      <c r="K6309" s="253" t="s">
        <v>26833</v>
      </c>
      <c r="L6309" s="252" t="s">
        <v>9693</v>
      </c>
    </row>
    <row r="6310" spans="1:12" ht="13.5" x14ac:dyDescent="0.25">
      <c r="A6310" s="252" t="s">
        <v>26834</v>
      </c>
      <c r="B6310" s="252" t="s">
        <v>26835</v>
      </c>
      <c r="C6310" s="252" t="s">
        <v>26836</v>
      </c>
      <c r="D6310" s="252" t="s">
        <v>26837</v>
      </c>
      <c r="E6310" s="253" t="s">
        <v>259</v>
      </c>
      <c r="F6310" s="252" t="s">
        <v>259</v>
      </c>
      <c r="G6310" s="252" t="s">
        <v>26838</v>
      </c>
      <c r="H6310" s="252" t="s">
        <v>26839</v>
      </c>
      <c r="I6310" s="252" t="s">
        <v>13121</v>
      </c>
      <c r="J6310" s="252" t="s">
        <v>10377</v>
      </c>
      <c r="K6310" s="253" t="s">
        <v>26840</v>
      </c>
      <c r="L6310" s="252" t="s">
        <v>9693</v>
      </c>
    </row>
    <row r="6311" spans="1:12" ht="13.5" x14ac:dyDescent="0.25">
      <c r="A6311" s="252" t="s">
        <v>26834</v>
      </c>
      <c r="B6311" s="252" t="s">
        <v>26835</v>
      </c>
      <c r="C6311" s="252" t="s">
        <v>26836</v>
      </c>
      <c r="D6311" s="252" t="s">
        <v>26837</v>
      </c>
      <c r="E6311" s="253" t="s">
        <v>259</v>
      </c>
      <c r="F6311" s="252" t="s">
        <v>259</v>
      </c>
      <c r="G6311" s="252" t="s">
        <v>26841</v>
      </c>
      <c r="H6311" s="252" t="s">
        <v>26842</v>
      </c>
      <c r="I6311" s="252" t="s">
        <v>13121</v>
      </c>
      <c r="J6311" s="252" t="s">
        <v>10377</v>
      </c>
      <c r="K6311" s="253" t="s">
        <v>26843</v>
      </c>
      <c r="L6311" s="252" t="s">
        <v>9693</v>
      </c>
    </row>
    <row r="6312" spans="1:12" ht="13.5" x14ac:dyDescent="0.25">
      <c r="A6312" s="252" t="s">
        <v>26834</v>
      </c>
      <c r="B6312" s="252" t="s">
        <v>26835</v>
      </c>
      <c r="C6312" s="252" t="s">
        <v>26836</v>
      </c>
      <c r="D6312" s="252" t="s">
        <v>26837</v>
      </c>
      <c r="E6312" s="253" t="s">
        <v>259</v>
      </c>
      <c r="F6312" s="252" t="s">
        <v>259</v>
      </c>
      <c r="G6312" s="252" t="s">
        <v>26844</v>
      </c>
      <c r="H6312" s="252" t="s">
        <v>26845</v>
      </c>
      <c r="I6312" s="252" t="s">
        <v>13121</v>
      </c>
      <c r="J6312" s="252" t="s">
        <v>10377</v>
      </c>
      <c r="K6312" s="253" t="s">
        <v>26846</v>
      </c>
      <c r="L6312" s="252" t="s">
        <v>9693</v>
      </c>
    </row>
    <row r="6313" spans="1:12" ht="13.5" x14ac:dyDescent="0.25">
      <c r="A6313" s="252" t="s">
        <v>26834</v>
      </c>
      <c r="B6313" s="252" t="s">
        <v>26835</v>
      </c>
      <c r="C6313" s="252" t="s">
        <v>26836</v>
      </c>
      <c r="D6313" s="252" t="s">
        <v>26837</v>
      </c>
      <c r="E6313" s="253" t="s">
        <v>259</v>
      </c>
      <c r="F6313" s="252" t="s">
        <v>259</v>
      </c>
      <c r="G6313" s="252" t="s">
        <v>26847</v>
      </c>
      <c r="H6313" s="252" t="s">
        <v>26848</v>
      </c>
      <c r="I6313" s="252" t="s">
        <v>13121</v>
      </c>
      <c r="J6313" s="252" t="s">
        <v>10377</v>
      </c>
      <c r="K6313" s="253" t="s">
        <v>26849</v>
      </c>
      <c r="L6313" s="252" t="s">
        <v>9693</v>
      </c>
    </row>
    <row r="6314" spans="1:12" ht="13.5" x14ac:dyDescent="0.25">
      <c r="A6314" s="252" t="s">
        <v>26834</v>
      </c>
      <c r="B6314" s="252" t="s">
        <v>26835</v>
      </c>
      <c r="C6314" s="252" t="s">
        <v>26836</v>
      </c>
      <c r="D6314" s="252" t="s">
        <v>26837</v>
      </c>
      <c r="E6314" s="253" t="s">
        <v>259</v>
      </c>
      <c r="F6314" s="252" t="s">
        <v>259</v>
      </c>
      <c r="G6314" s="252" t="s">
        <v>26850</v>
      </c>
      <c r="H6314" s="252" t="s">
        <v>26851</v>
      </c>
      <c r="I6314" s="252" t="s">
        <v>13121</v>
      </c>
      <c r="J6314" s="252" t="s">
        <v>9691</v>
      </c>
      <c r="K6314" s="253" t="s">
        <v>26852</v>
      </c>
      <c r="L6314" s="252" t="s">
        <v>9693</v>
      </c>
    </row>
    <row r="6315" spans="1:12" ht="13.5" x14ac:dyDescent="0.25">
      <c r="A6315" s="252" t="s">
        <v>26834</v>
      </c>
      <c r="B6315" s="252" t="s">
        <v>26835</v>
      </c>
      <c r="C6315" s="252" t="s">
        <v>26836</v>
      </c>
      <c r="D6315" s="252" t="s">
        <v>26837</v>
      </c>
      <c r="E6315" s="253" t="s">
        <v>259</v>
      </c>
      <c r="F6315" s="252" t="s">
        <v>259</v>
      </c>
      <c r="G6315" s="252" t="s">
        <v>26853</v>
      </c>
      <c r="H6315" s="252" t="s">
        <v>26854</v>
      </c>
      <c r="I6315" s="252" t="s">
        <v>13121</v>
      </c>
      <c r="J6315" s="252" t="s">
        <v>9691</v>
      </c>
      <c r="K6315" s="253" t="s">
        <v>26855</v>
      </c>
      <c r="L6315" s="252" t="s">
        <v>9693</v>
      </c>
    </row>
    <row r="6316" spans="1:12" ht="13.5" x14ac:dyDescent="0.25">
      <c r="A6316" s="252" t="s">
        <v>26834</v>
      </c>
      <c r="B6316" s="252" t="s">
        <v>26835</v>
      </c>
      <c r="C6316" s="252" t="s">
        <v>26836</v>
      </c>
      <c r="D6316" s="252" t="s">
        <v>26837</v>
      </c>
      <c r="E6316" s="253" t="s">
        <v>259</v>
      </c>
      <c r="F6316" s="252" t="s">
        <v>259</v>
      </c>
      <c r="G6316" s="252" t="s">
        <v>26856</v>
      </c>
      <c r="H6316" s="252" t="s">
        <v>26857</v>
      </c>
      <c r="I6316" s="252" t="s">
        <v>13121</v>
      </c>
      <c r="J6316" s="252" t="s">
        <v>9691</v>
      </c>
      <c r="K6316" s="253" t="s">
        <v>26858</v>
      </c>
      <c r="L6316" s="252" t="s">
        <v>9693</v>
      </c>
    </row>
    <row r="6317" spans="1:12" ht="13.5" x14ac:dyDescent="0.25">
      <c r="A6317" s="252" t="s">
        <v>26834</v>
      </c>
      <c r="B6317" s="252" t="s">
        <v>26835</v>
      </c>
      <c r="C6317" s="252" t="s">
        <v>26836</v>
      </c>
      <c r="D6317" s="252" t="s">
        <v>26837</v>
      </c>
      <c r="E6317" s="253" t="s">
        <v>259</v>
      </c>
      <c r="F6317" s="252" t="s">
        <v>259</v>
      </c>
      <c r="G6317" s="252" t="s">
        <v>26859</v>
      </c>
      <c r="H6317" s="252" t="s">
        <v>26860</v>
      </c>
      <c r="I6317" s="252" t="s">
        <v>13121</v>
      </c>
      <c r="J6317" s="252" t="s">
        <v>10377</v>
      </c>
      <c r="K6317" s="253" t="s">
        <v>26861</v>
      </c>
      <c r="L6317" s="252" t="s">
        <v>9693</v>
      </c>
    </row>
    <row r="6318" spans="1:12" ht="13.5" x14ac:dyDescent="0.25">
      <c r="A6318" s="252" t="s">
        <v>26834</v>
      </c>
      <c r="B6318" s="252" t="s">
        <v>26835</v>
      </c>
      <c r="C6318" s="252" t="s">
        <v>26836</v>
      </c>
      <c r="D6318" s="252" t="s">
        <v>26837</v>
      </c>
      <c r="E6318" s="253" t="s">
        <v>259</v>
      </c>
      <c r="F6318" s="252" t="s">
        <v>259</v>
      </c>
      <c r="G6318" s="252" t="s">
        <v>26862</v>
      </c>
      <c r="H6318" s="252" t="s">
        <v>26863</v>
      </c>
      <c r="I6318" s="252" t="s">
        <v>13121</v>
      </c>
      <c r="J6318" s="252" t="s">
        <v>9691</v>
      </c>
      <c r="K6318" s="253" t="s">
        <v>26864</v>
      </c>
      <c r="L6318" s="252" t="s">
        <v>9693</v>
      </c>
    </row>
    <row r="6319" spans="1:12" ht="13.5" x14ac:dyDescent="0.25">
      <c r="A6319" s="252" t="s">
        <v>26834</v>
      </c>
      <c r="B6319" s="252" t="s">
        <v>26835</v>
      </c>
      <c r="C6319" s="252" t="s">
        <v>26836</v>
      </c>
      <c r="D6319" s="252" t="s">
        <v>26837</v>
      </c>
      <c r="E6319" s="253" t="s">
        <v>259</v>
      </c>
      <c r="F6319" s="252" t="s">
        <v>259</v>
      </c>
      <c r="G6319" s="252" t="s">
        <v>26865</v>
      </c>
      <c r="H6319" s="252" t="s">
        <v>26866</v>
      </c>
      <c r="I6319" s="252" t="s">
        <v>10267</v>
      </c>
      <c r="J6319" s="252" t="s">
        <v>10377</v>
      </c>
      <c r="K6319" s="253" t="s">
        <v>1310</v>
      </c>
      <c r="L6319" s="252" t="s">
        <v>9693</v>
      </c>
    </row>
    <row r="6320" spans="1:12" ht="13.5" x14ac:dyDescent="0.25">
      <c r="A6320" s="252" t="s">
        <v>26834</v>
      </c>
      <c r="B6320" s="252" t="s">
        <v>26835</v>
      </c>
      <c r="C6320" s="252" t="s">
        <v>26836</v>
      </c>
      <c r="D6320" s="252" t="s">
        <v>26837</v>
      </c>
      <c r="E6320" s="253" t="s">
        <v>259</v>
      </c>
      <c r="F6320" s="252" t="s">
        <v>259</v>
      </c>
      <c r="G6320" s="252" t="s">
        <v>26867</v>
      </c>
      <c r="H6320" s="252" t="s">
        <v>26868</v>
      </c>
      <c r="I6320" s="252" t="s">
        <v>9690</v>
      </c>
      <c r="J6320" s="252" t="s">
        <v>9691</v>
      </c>
      <c r="K6320" s="253" t="s">
        <v>1692</v>
      </c>
      <c r="L6320" s="252" t="s">
        <v>9693</v>
      </c>
    </row>
    <row r="6321" spans="1:12" ht="13.5" x14ac:dyDescent="0.25">
      <c r="A6321" s="252" t="s">
        <v>26834</v>
      </c>
      <c r="B6321" s="252" t="s">
        <v>26835</v>
      </c>
      <c r="C6321" s="252" t="s">
        <v>26836</v>
      </c>
      <c r="D6321" s="252" t="s">
        <v>26837</v>
      </c>
      <c r="E6321" s="253" t="s">
        <v>259</v>
      </c>
      <c r="F6321" s="252" t="s">
        <v>259</v>
      </c>
      <c r="G6321" s="252" t="s">
        <v>26869</v>
      </c>
      <c r="H6321" s="252" t="s">
        <v>26870</v>
      </c>
      <c r="I6321" s="252" t="s">
        <v>10267</v>
      </c>
      <c r="J6321" s="252" t="s">
        <v>9691</v>
      </c>
      <c r="K6321" s="253" t="s">
        <v>24688</v>
      </c>
      <c r="L6321" s="252" t="s">
        <v>9693</v>
      </c>
    </row>
    <row r="6322" spans="1:12" ht="13.5" x14ac:dyDescent="0.25">
      <c r="A6322" s="252" t="s">
        <v>26834</v>
      </c>
      <c r="B6322" s="252" t="s">
        <v>26835</v>
      </c>
      <c r="C6322" s="252" t="s">
        <v>26836</v>
      </c>
      <c r="D6322" s="252" t="s">
        <v>26837</v>
      </c>
      <c r="E6322" s="253" t="s">
        <v>259</v>
      </c>
      <c r="F6322" s="252" t="s">
        <v>259</v>
      </c>
      <c r="G6322" s="252" t="s">
        <v>26871</v>
      </c>
      <c r="H6322" s="252" t="s">
        <v>26872</v>
      </c>
      <c r="I6322" s="252" t="s">
        <v>10267</v>
      </c>
      <c r="J6322" s="252" t="s">
        <v>9691</v>
      </c>
      <c r="K6322" s="253" t="s">
        <v>26873</v>
      </c>
      <c r="L6322" s="252" t="s">
        <v>9693</v>
      </c>
    </row>
    <row r="6323" spans="1:12" ht="13.5" x14ac:dyDescent="0.25">
      <c r="A6323" s="252" t="s">
        <v>26834</v>
      </c>
      <c r="B6323" s="252" t="s">
        <v>26835</v>
      </c>
      <c r="C6323" s="252" t="s">
        <v>26836</v>
      </c>
      <c r="D6323" s="252" t="s">
        <v>26837</v>
      </c>
      <c r="E6323" s="253" t="s">
        <v>259</v>
      </c>
      <c r="F6323" s="252" t="s">
        <v>259</v>
      </c>
      <c r="G6323" s="252" t="s">
        <v>26874</v>
      </c>
      <c r="H6323" s="252" t="s">
        <v>26875</v>
      </c>
      <c r="I6323" s="252" t="s">
        <v>10267</v>
      </c>
      <c r="J6323" s="252" t="s">
        <v>9691</v>
      </c>
      <c r="K6323" s="253" t="s">
        <v>26876</v>
      </c>
      <c r="L6323" s="252" t="s">
        <v>9693</v>
      </c>
    </row>
    <row r="6324" spans="1:12" ht="13.5" x14ac:dyDescent="0.25">
      <c r="A6324" s="252" t="s">
        <v>26834</v>
      </c>
      <c r="B6324" s="252" t="s">
        <v>26835</v>
      </c>
      <c r="C6324" s="252" t="s">
        <v>26836</v>
      </c>
      <c r="D6324" s="252" t="s">
        <v>26837</v>
      </c>
      <c r="E6324" s="253" t="s">
        <v>259</v>
      </c>
      <c r="F6324" s="252" t="s">
        <v>259</v>
      </c>
      <c r="G6324" s="252" t="s">
        <v>26877</v>
      </c>
      <c r="H6324" s="252" t="s">
        <v>26878</v>
      </c>
      <c r="I6324" s="252" t="s">
        <v>10267</v>
      </c>
      <c r="J6324" s="252" t="s">
        <v>9691</v>
      </c>
      <c r="K6324" s="253" t="s">
        <v>17104</v>
      </c>
      <c r="L6324" s="252" t="s">
        <v>9693</v>
      </c>
    </row>
    <row r="6325" spans="1:12" ht="13.5" x14ac:dyDescent="0.25">
      <c r="A6325" s="252" t="s">
        <v>26834</v>
      </c>
      <c r="B6325" s="252" t="s">
        <v>26835</v>
      </c>
      <c r="C6325" s="252" t="s">
        <v>26836</v>
      </c>
      <c r="D6325" s="252" t="s">
        <v>26837</v>
      </c>
      <c r="E6325" s="253" t="s">
        <v>259</v>
      </c>
      <c r="F6325" s="252" t="s">
        <v>259</v>
      </c>
      <c r="G6325" s="252" t="s">
        <v>26879</v>
      </c>
      <c r="H6325" s="252" t="s">
        <v>26880</v>
      </c>
      <c r="I6325" s="252" t="s">
        <v>10267</v>
      </c>
      <c r="J6325" s="252" t="s">
        <v>9691</v>
      </c>
      <c r="K6325" s="253" t="s">
        <v>678</v>
      </c>
      <c r="L6325" s="252" t="s">
        <v>9693</v>
      </c>
    </row>
    <row r="6326" spans="1:12" ht="13.5" x14ac:dyDescent="0.25">
      <c r="A6326" s="252" t="s">
        <v>26834</v>
      </c>
      <c r="B6326" s="252" t="s">
        <v>26835</v>
      </c>
      <c r="C6326" s="252" t="s">
        <v>26836</v>
      </c>
      <c r="D6326" s="252" t="s">
        <v>26837</v>
      </c>
      <c r="E6326" s="253" t="s">
        <v>259</v>
      </c>
      <c r="F6326" s="252" t="s">
        <v>259</v>
      </c>
      <c r="G6326" s="252" t="s">
        <v>26881</v>
      </c>
      <c r="H6326" s="252" t="s">
        <v>26882</v>
      </c>
      <c r="I6326" s="252" t="s">
        <v>10267</v>
      </c>
      <c r="J6326" s="252" t="s">
        <v>9691</v>
      </c>
      <c r="K6326" s="253" t="s">
        <v>5926</v>
      </c>
      <c r="L6326" s="252" t="s">
        <v>9693</v>
      </c>
    </row>
    <row r="6327" spans="1:12" ht="13.5" x14ac:dyDescent="0.25">
      <c r="A6327" s="252" t="s">
        <v>26834</v>
      </c>
      <c r="B6327" s="252" t="s">
        <v>26835</v>
      </c>
      <c r="C6327" s="252" t="s">
        <v>26836</v>
      </c>
      <c r="D6327" s="252" t="s">
        <v>26837</v>
      </c>
      <c r="E6327" s="253" t="s">
        <v>259</v>
      </c>
      <c r="F6327" s="252" t="s">
        <v>259</v>
      </c>
      <c r="G6327" s="252" t="s">
        <v>26883</v>
      </c>
      <c r="H6327" s="252" t="s">
        <v>26884</v>
      </c>
      <c r="I6327" s="252" t="s">
        <v>10267</v>
      </c>
      <c r="J6327" s="252" t="s">
        <v>10377</v>
      </c>
      <c r="K6327" s="253" t="s">
        <v>4007</v>
      </c>
      <c r="L6327" s="252" t="s">
        <v>9693</v>
      </c>
    </row>
    <row r="6328" spans="1:12" ht="13.5" x14ac:dyDescent="0.25">
      <c r="A6328" s="252" t="s">
        <v>26834</v>
      </c>
      <c r="B6328" s="252" t="s">
        <v>26835</v>
      </c>
      <c r="C6328" s="252" t="s">
        <v>26836</v>
      </c>
      <c r="D6328" s="252" t="s">
        <v>26837</v>
      </c>
      <c r="E6328" s="253" t="s">
        <v>259</v>
      </c>
      <c r="F6328" s="252" t="s">
        <v>259</v>
      </c>
      <c r="G6328" s="252" t="s">
        <v>26885</v>
      </c>
      <c r="H6328" s="252" t="s">
        <v>26886</v>
      </c>
      <c r="I6328" s="252" t="s">
        <v>10267</v>
      </c>
      <c r="J6328" s="252" t="s">
        <v>9691</v>
      </c>
      <c r="K6328" s="253" t="s">
        <v>5827</v>
      </c>
      <c r="L6328" s="252" t="s">
        <v>9693</v>
      </c>
    </row>
    <row r="6329" spans="1:12" ht="13.5" x14ac:dyDescent="0.25">
      <c r="A6329" s="252" t="s">
        <v>26834</v>
      </c>
      <c r="B6329" s="252" t="s">
        <v>26835</v>
      </c>
      <c r="C6329" s="252" t="s">
        <v>26836</v>
      </c>
      <c r="D6329" s="252" t="s">
        <v>26837</v>
      </c>
      <c r="E6329" s="253" t="s">
        <v>259</v>
      </c>
      <c r="F6329" s="252" t="s">
        <v>259</v>
      </c>
      <c r="G6329" s="252" t="s">
        <v>26887</v>
      </c>
      <c r="H6329" s="252" t="s">
        <v>26888</v>
      </c>
      <c r="I6329" s="252" t="s">
        <v>10267</v>
      </c>
      <c r="J6329" s="252" t="s">
        <v>9691</v>
      </c>
      <c r="K6329" s="253" t="s">
        <v>26889</v>
      </c>
      <c r="L6329" s="252" t="s">
        <v>9693</v>
      </c>
    </row>
    <row r="6330" spans="1:12" ht="13.5" x14ac:dyDescent="0.25">
      <c r="A6330" s="252" t="s">
        <v>26834</v>
      </c>
      <c r="B6330" s="252" t="s">
        <v>26835</v>
      </c>
      <c r="C6330" s="252" t="s">
        <v>26836</v>
      </c>
      <c r="D6330" s="252" t="s">
        <v>26837</v>
      </c>
      <c r="E6330" s="253" t="s">
        <v>259</v>
      </c>
      <c r="F6330" s="252" t="s">
        <v>259</v>
      </c>
      <c r="G6330" s="252" t="s">
        <v>26890</v>
      </c>
      <c r="H6330" s="252" t="s">
        <v>26891</v>
      </c>
      <c r="I6330" s="252" t="s">
        <v>10267</v>
      </c>
      <c r="J6330" s="252" t="s">
        <v>9691</v>
      </c>
      <c r="K6330" s="253" t="s">
        <v>1330</v>
      </c>
      <c r="L6330" s="252" t="s">
        <v>9693</v>
      </c>
    </row>
    <row r="6331" spans="1:12" ht="13.5" x14ac:dyDescent="0.25">
      <c r="A6331" s="252" t="s">
        <v>26834</v>
      </c>
      <c r="B6331" s="252" t="s">
        <v>26835</v>
      </c>
      <c r="C6331" s="252" t="s">
        <v>26836</v>
      </c>
      <c r="D6331" s="252" t="s">
        <v>26837</v>
      </c>
      <c r="E6331" s="253" t="s">
        <v>259</v>
      </c>
      <c r="F6331" s="252" t="s">
        <v>259</v>
      </c>
      <c r="G6331" s="252" t="s">
        <v>26892</v>
      </c>
      <c r="H6331" s="252" t="s">
        <v>26893</v>
      </c>
      <c r="I6331" s="252" t="s">
        <v>10267</v>
      </c>
      <c r="J6331" s="252" t="s">
        <v>10377</v>
      </c>
      <c r="K6331" s="253" t="s">
        <v>3039</v>
      </c>
      <c r="L6331" s="252" t="s">
        <v>9693</v>
      </c>
    </row>
    <row r="6332" spans="1:12" ht="13.5" x14ac:dyDescent="0.25">
      <c r="A6332" s="252" t="s">
        <v>26834</v>
      </c>
      <c r="B6332" s="252" t="s">
        <v>26835</v>
      </c>
      <c r="C6332" s="252" t="s">
        <v>26836</v>
      </c>
      <c r="D6332" s="252" t="s">
        <v>26837</v>
      </c>
      <c r="E6332" s="253" t="s">
        <v>259</v>
      </c>
      <c r="F6332" s="252" t="s">
        <v>259</v>
      </c>
      <c r="G6332" s="252" t="s">
        <v>26894</v>
      </c>
      <c r="H6332" s="252" t="s">
        <v>26895</v>
      </c>
      <c r="I6332" s="252" t="s">
        <v>10267</v>
      </c>
      <c r="J6332" s="252" t="s">
        <v>10377</v>
      </c>
      <c r="K6332" s="253" t="s">
        <v>26896</v>
      </c>
      <c r="L6332" s="252" t="s">
        <v>9693</v>
      </c>
    </row>
    <row r="6333" spans="1:12" ht="13.5" x14ac:dyDescent="0.25">
      <c r="A6333" s="252" t="s">
        <v>26834</v>
      </c>
      <c r="B6333" s="252" t="s">
        <v>26835</v>
      </c>
      <c r="C6333" s="252" t="s">
        <v>26836</v>
      </c>
      <c r="D6333" s="252" t="s">
        <v>26837</v>
      </c>
      <c r="E6333" s="253" t="s">
        <v>259</v>
      </c>
      <c r="F6333" s="252" t="s">
        <v>259</v>
      </c>
      <c r="G6333" s="252" t="s">
        <v>26897</v>
      </c>
      <c r="H6333" s="252" t="s">
        <v>26898</v>
      </c>
      <c r="I6333" s="252" t="s">
        <v>10267</v>
      </c>
      <c r="J6333" s="252" t="s">
        <v>9691</v>
      </c>
      <c r="K6333" s="253" t="s">
        <v>26899</v>
      </c>
      <c r="L6333" s="252" t="s">
        <v>9693</v>
      </c>
    </row>
    <row r="6334" spans="1:12" ht="13.5" x14ac:dyDescent="0.25">
      <c r="A6334" s="252" t="s">
        <v>26834</v>
      </c>
      <c r="B6334" s="252" t="s">
        <v>26835</v>
      </c>
      <c r="C6334" s="252" t="s">
        <v>26836</v>
      </c>
      <c r="D6334" s="252" t="s">
        <v>26837</v>
      </c>
      <c r="E6334" s="253" t="s">
        <v>259</v>
      </c>
      <c r="F6334" s="252" t="s">
        <v>259</v>
      </c>
      <c r="G6334" s="252" t="s">
        <v>26900</v>
      </c>
      <c r="H6334" s="252" t="s">
        <v>26901</v>
      </c>
      <c r="I6334" s="252" t="s">
        <v>10267</v>
      </c>
      <c r="J6334" s="252" t="s">
        <v>9691</v>
      </c>
      <c r="K6334" s="253" t="s">
        <v>25059</v>
      </c>
      <c r="L6334" s="252" t="s">
        <v>9693</v>
      </c>
    </row>
    <row r="6335" spans="1:12" ht="13.5" x14ac:dyDescent="0.25">
      <c r="A6335" s="252" t="s">
        <v>26834</v>
      </c>
      <c r="B6335" s="252" t="s">
        <v>26835</v>
      </c>
      <c r="C6335" s="252" t="s">
        <v>26836</v>
      </c>
      <c r="D6335" s="252" t="s">
        <v>26837</v>
      </c>
      <c r="E6335" s="253" t="s">
        <v>259</v>
      </c>
      <c r="F6335" s="252" t="s">
        <v>259</v>
      </c>
      <c r="G6335" s="252" t="s">
        <v>26902</v>
      </c>
      <c r="H6335" s="252" t="s">
        <v>26903</v>
      </c>
      <c r="I6335" s="252" t="s">
        <v>10267</v>
      </c>
      <c r="J6335" s="252" t="s">
        <v>9691</v>
      </c>
      <c r="K6335" s="253" t="s">
        <v>1296</v>
      </c>
      <c r="L6335" s="252" t="s">
        <v>9693</v>
      </c>
    </row>
    <row r="6336" spans="1:12" ht="13.5" x14ac:dyDescent="0.25">
      <c r="A6336" s="252" t="s">
        <v>26834</v>
      </c>
      <c r="B6336" s="252" t="s">
        <v>26835</v>
      </c>
      <c r="C6336" s="252" t="s">
        <v>26836</v>
      </c>
      <c r="D6336" s="252" t="s">
        <v>26837</v>
      </c>
      <c r="E6336" s="253" t="s">
        <v>259</v>
      </c>
      <c r="F6336" s="252" t="s">
        <v>259</v>
      </c>
      <c r="G6336" s="252" t="s">
        <v>26904</v>
      </c>
      <c r="H6336" s="252" t="s">
        <v>26905</v>
      </c>
      <c r="I6336" s="252" t="s">
        <v>10267</v>
      </c>
      <c r="J6336" s="252" t="s">
        <v>9691</v>
      </c>
      <c r="K6336" s="253" t="s">
        <v>1346</v>
      </c>
      <c r="L6336" s="252" t="s">
        <v>9693</v>
      </c>
    </row>
    <row r="6337" spans="1:12" ht="13.5" x14ac:dyDescent="0.25">
      <c r="A6337" s="252" t="s">
        <v>26834</v>
      </c>
      <c r="B6337" s="252" t="s">
        <v>26835</v>
      </c>
      <c r="C6337" s="252" t="s">
        <v>26836</v>
      </c>
      <c r="D6337" s="252" t="s">
        <v>26837</v>
      </c>
      <c r="E6337" s="253" t="s">
        <v>259</v>
      </c>
      <c r="F6337" s="252" t="s">
        <v>259</v>
      </c>
      <c r="G6337" s="252" t="s">
        <v>26906</v>
      </c>
      <c r="H6337" s="252" t="s">
        <v>26907</v>
      </c>
      <c r="I6337" s="252" t="s">
        <v>10267</v>
      </c>
      <c r="J6337" s="252" t="s">
        <v>9691</v>
      </c>
      <c r="K6337" s="253" t="s">
        <v>11583</v>
      </c>
      <c r="L6337" s="252" t="s">
        <v>9693</v>
      </c>
    </row>
    <row r="6338" spans="1:12" ht="13.5" x14ac:dyDescent="0.25">
      <c r="A6338" s="252" t="s">
        <v>26834</v>
      </c>
      <c r="B6338" s="252" t="s">
        <v>26835</v>
      </c>
      <c r="C6338" s="252" t="s">
        <v>26836</v>
      </c>
      <c r="D6338" s="252" t="s">
        <v>26837</v>
      </c>
      <c r="E6338" s="253" t="s">
        <v>259</v>
      </c>
      <c r="F6338" s="252" t="s">
        <v>259</v>
      </c>
      <c r="G6338" s="252" t="s">
        <v>26908</v>
      </c>
      <c r="H6338" s="252" t="s">
        <v>26909</v>
      </c>
      <c r="I6338" s="252" t="s">
        <v>9878</v>
      </c>
      <c r="J6338" s="252" t="s">
        <v>9691</v>
      </c>
      <c r="K6338" s="253" t="s">
        <v>26910</v>
      </c>
      <c r="L6338" s="252" t="s">
        <v>9693</v>
      </c>
    </row>
    <row r="6339" spans="1:12" ht="13.5" x14ac:dyDescent="0.25">
      <c r="A6339" s="252" t="s">
        <v>26834</v>
      </c>
      <c r="B6339" s="252" t="s">
        <v>26835</v>
      </c>
      <c r="C6339" s="252" t="s">
        <v>26836</v>
      </c>
      <c r="D6339" s="252" t="s">
        <v>26837</v>
      </c>
      <c r="E6339" s="253" t="s">
        <v>259</v>
      </c>
      <c r="F6339" s="252" t="s">
        <v>259</v>
      </c>
      <c r="G6339" s="252" t="s">
        <v>26911</v>
      </c>
      <c r="H6339" s="252" t="s">
        <v>26912</v>
      </c>
      <c r="I6339" s="252" t="s">
        <v>9878</v>
      </c>
      <c r="J6339" s="252" t="s">
        <v>9691</v>
      </c>
      <c r="K6339" s="253" t="s">
        <v>26913</v>
      </c>
      <c r="L6339" s="252" t="s">
        <v>9693</v>
      </c>
    </row>
    <row r="6340" spans="1:12" ht="13.5" x14ac:dyDescent="0.25">
      <c r="A6340" s="252" t="s">
        <v>26834</v>
      </c>
      <c r="B6340" s="252" t="s">
        <v>26835</v>
      </c>
      <c r="C6340" s="252" t="s">
        <v>26836</v>
      </c>
      <c r="D6340" s="252" t="s">
        <v>26837</v>
      </c>
      <c r="E6340" s="253" t="s">
        <v>259</v>
      </c>
      <c r="F6340" s="252" t="s">
        <v>259</v>
      </c>
      <c r="G6340" s="252" t="s">
        <v>26914</v>
      </c>
      <c r="H6340" s="252" t="s">
        <v>26915</v>
      </c>
      <c r="I6340" s="252" t="s">
        <v>9878</v>
      </c>
      <c r="J6340" s="252" t="s">
        <v>9691</v>
      </c>
      <c r="K6340" s="253" t="s">
        <v>26916</v>
      </c>
      <c r="L6340" s="252" t="s">
        <v>9693</v>
      </c>
    </row>
    <row r="6341" spans="1:12" ht="13.5" x14ac:dyDescent="0.25">
      <c r="A6341" s="252" t="s">
        <v>26834</v>
      </c>
      <c r="B6341" s="252" t="s">
        <v>26835</v>
      </c>
      <c r="C6341" s="252" t="s">
        <v>26836</v>
      </c>
      <c r="D6341" s="252" t="s">
        <v>26837</v>
      </c>
      <c r="E6341" s="253" t="s">
        <v>259</v>
      </c>
      <c r="F6341" s="252" t="s">
        <v>259</v>
      </c>
      <c r="G6341" s="252" t="s">
        <v>26917</v>
      </c>
      <c r="H6341" s="252" t="s">
        <v>26918</v>
      </c>
      <c r="I6341" s="252" t="s">
        <v>9878</v>
      </c>
      <c r="J6341" s="252" t="s">
        <v>9691</v>
      </c>
      <c r="K6341" s="253" t="s">
        <v>26919</v>
      </c>
      <c r="L6341" s="252" t="s">
        <v>9693</v>
      </c>
    </row>
    <row r="6342" spans="1:12" ht="13.5" x14ac:dyDescent="0.25">
      <c r="A6342" s="252" t="s">
        <v>26834</v>
      </c>
      <c r="B6342" s="252" t="s">
        <v>26835</v>
      </c>
      <c r="C6342" s="252" t="s">
        <v>26836</v>
      </c>
      <c r="D6342" s="252" t="s">
        <v>26837</v>
      </c>
      <c r="E6342" s="253" t="s">
        <v>259</v>
      </c>
      <c r="F6342" s="252" t="s">
        <v>259</v>
      </c>
      <c r="G6342" s="252" t="s">
        <v>26920</v>
      </c>
      <c r="H6342" s="252" t="s">
        <v>26921</v>
      </c>
      <c r="I6342" s="252" t="s">
        <v>10267</v>
      </c>
      <c r="J6342" s="252" t="s">
        <v>9691</v>
      </c>
      <c r="K6342" s="253" t="s">
        <v>6257</v>
      </c>
      <c r="L6342" s="252" t="s">
        <v>9693</v>
      </c>
    </row>
    <row r="6343" spans="1:12" ht="13.5" x14ac:dyDescent="0.25">
      <c r="A6343" s="252" t="s">
        <v>26834</v>
      </c>
      <c r="B6343" s="252" t="s">
        <v>26835</v>
      </c>
      <c r="C6343" s="252" t="s">
        <v>26836</v>
      </c>
      <c r="D6343" s="252" t="s">
        <v>26837</v>
      </c>
      <c r="E6343" s="253" t="s">
        <v>259</v>
      </c>
      <c r="F6343" s="252" t="s">
        <v>259</v>
      </c>
      <c r="G6343" s="252" t="s">
        <v>26922</v>
      </c>
      <c r="H6343" s="252" t="s">
        <v>26923</v>
      </c>
      <c r="I6343" s="252" t="s">
        <v>9878</v>
      </c>
      <c r="J6343" s="252" t="s">
        <v>9691</v>
      </c>
      <c r="K6343" s="253" t="s">
        <v>26924</v>
      </c>
      <c r="L6343" s="252" t="s">
        <v>9693</v>
      </c>
    </row>
    <row r="6344" spans="1:12" ht="13.5" x14ac:dyDescent="0.25">
      <c r="A6344" s="252" t="s">
        <v>26834</v>
      </c>
      <c r="B6344" s="252" t="s">
        <v>26835</v>
      </c>
      <c r="C6344" s="252" t="s">
        <v>26836</v>
      </c>
      <c r="D6344" s="252" t="s">
        <v>26837</v>
      </c>
      <c r="E6344" s="253" t="s">
        <v>259</v>
      </c>
      <c r="F6344" s="252" t="s">
        <v>259</v>
      </c>
      <c r="G6344" s="252" t="s">
        <v>26925</v>
      </c>
      <c r="H6344" s="252" t="s">
        <v>26926</v>
      </c>
      <c r="I6344" s="252" t="s">
        <v>9878</v>
      </c>
      <c r="J6344" s="252" t="s">
        <v>9691</v>
      </c>
      <c r="K6344" s="253" t="s">
        <v>26927</v>
      </c>
      <c r="L6344" s="252" t="s">
        <v>9693</v>
      </c>
    </row>
    <row r="6345" spans="1:12" ht="13.5" x14ac:dyDescent="0.25">
      <c r="A6345" s="252" t="s">
        <v>26834</v>
      </c>
      <c r="B6345" s="252" t="s">
        <v>26835</v>
      </c>
      <c r="C6345" s="252" t="s">
        <v>26836</v>
      </c>
      <c r="D6345" s="252" t="s">
        <v>26837</v>
      </c>
      <c r="E6345" s="253" t="s">
        <v>259</v>
      </c>
      <c r="F6345" s="252" t="s">
        <v>259</v>
      </c>
      <c r="G6345" s="252" t="s">
        <v>26928</v>
      </c>
      <c r="H6345" s="252" t="s">
        <v>26929</v>
      </c>
      <c r="I6345" s="252" t="s">
        <v>9878</v>
      </c>
      <c r="J6345" s="252" t="s">
        <v>9691</v>
      </c>
      <c r="K6345" s="253" t="s">
        <v>26930</v>
      </c>
      <c r="L6345" s="252" t="s">
        <v>9693</v>
      </c>
    </row>
    <row r="6346" spans="1:12" ht="13.5" x14ac:dyDescent="0.25">
      <c r="A6346" s="252" t="s">
        <v>26834</v>
      </c>
      <c r="B6346" s="252" t="s">
        <v>26835</v>
      </c>
      <c r="C6346" s="252" t="s">
        <v>26836</v>
      </c>
      <c r="D6346" s="252" t="s">
        <v>26837</v>
      </c>
      <c r="E6346" s="253" t="s">
        <v>259</v>
      </c>
      <c r="F6346" s="252" t="s">
        <v>259</v>
      </c>
      <c r="G6346" s="252" t="s">
        <v>26931</v>
      </c>
      <c r="H6346" s="252" t="s">
        <v>26932</v>
      </c>
      <c r="I6346" s="252" t="s">
        <v>9878</v>
      </c>
      <c r="J6346" s="252" t="s">
        <v>9691</v>
      </c>
      <c r="K6346" s="253" t="s">
        <v>26933</v>
      </c>
      <c r="L6346" s="252" t="s">
        <v>9693</v>
      </c>
    </row>
    <row r="6347" spans="1:12" ht="13.5" x14ac:dyDescent="0.25">
      <c r="A6347" s="252" t="s">
        <v>26834</v>
      </c>
      <c r="B6347" s="252" t="s">
        <v>26835</v>
      </c>
      <c r="C6347" s="252" t="s">
        <v>26836</v>
      </c>
      <c r="D6347" s="252" t="s">
        <v>26837</v>
      </c>
      <c r="E6347" s="253" t="s">
        <v>259</v>
      </c>
      <c r="F6347" s="252" t="s">
        <v>259</v>
      </c>
      <c r="G6347" s="252" t="s">
        <v>26934</v>
      </c>
      <c r="H6347" s="252" t="s">
        <v>26935</v>
      </c>
      <c r="I6347" s="252" t="s">
        <v>9878</v>
      </c>
      <c r="J6347" s="252" t="s">
        <v>10377</v>
      </c>
      <c r="K6347" s="253" t="s">
        <v>999</v>
      </c>
      <c r="L6347" s="252" t="s">
        <v>9693</v>
      </c>
    </row>
    <row r="6348" spans="1:12" ht="13.5" x14ac:dyDescent="0.25">
      <c r="A6348" s="252" t="s">
        <v>26834</v>
      </c>
      <c r="B6348" s="252" t="s">
        <v>26835</v>
      </c>
      <c r="C6348" s="252" t="s">
        <v>26836</v>
      </c>
      <c r="D6348" s="252" t="s">
        <v>26837</v>
      </c>
      <c r="E6348" s="253" t="s">
        <v>259</v>
      </c>
      <c r="F6348" s="252" t="s">
        <v>259</v>
      </c>
      <c r="G6348" s="252" t="s">
        <v>26936</v>
      </c>
      <c r="H6348" s="252" t="s">
        <v>26937</v>
      </c>
      <c r="I6348" s="252" t="s">
        <v>9690</v>
      </c>
      <c r="J6348" s="252" t="s">
        <v>10377</v>
      </c>
      <c r="K6348" s="253" t="s">
        <v>5463</v>
      </c>
      <c r="L6348" s="252" t="s">
        <v>9693</v>
      </c>
    </row>
    <row r="6349" spans="1:12" ht="13.5" x14ac:dyDescent="0.25">
      <c r="A6349" s="252" t="s">
        <v>26834</v>
      </c>
      <c r="B6349" s="252" t="s">
        <v>26835</v>
      </c>
      <c r="C6349" s="252" t="s">
        <v>26836</v>
      </c>
      <c r="D6349" s="252" t="s">
        <v>26837</v>
      </c>
      <c r="E6349" s="253" t="s">
        <v>259</v>
      </c>
      <c r="F6349" s="252" t="s">
        <v>259</v>
      </c>
      <c r="G6349" s="252" t="s">
        <v>26938</v>
      </c>
      <c r="H6349" s="252" t="s">
        <v>26939</v>
      </c>
      <c r="I6349" s="252" t="s">
        <v>9690</v>
      </c>
      <c r="J6349" s="252" t="s">
        <v>10377</v>
      </c>
      <c r="K6349" s="253" t="s">
        <v>12399</v>
      </c>
      <c r="L6349" s="252" t="s">
        <v>9693</v>
      </c>
    </row>
    <row r="6350" spans="1:12" ht="13.5" x14ac:dyDescent="0.25">
      <c r="A6350" s="252" t="s">
        <v>26834</v>
      </c>
      <c r="B6350" s="252" t="s">
        <v>26835</v>
      </c>
      <c r="C6350" s="252" t="s">
        <v>26836</v>
      </c>
      <c r="D6350" s="252" t="s">
        <v>26837</v>
      </c>
      <c r="E6350" s="253" t="s">
        <v>259</v>
      </c>
      <c r="F6350" s="252" t="s">
        <v>259</v>
      </c>
      <c r="G6350" s="252" t="s">
        <v>26940</v>
      </c>
      <c r="H6350" s="252" t="s">
        <v>26941</v>
      </c>
      <c r="I6350" s="252" t="s">
        <v>9878</v>
      </c>
      <c r="J6350" s="252" t="s">
        <v>10377</v>
      </c>
      <c r="K6350" s="253" t="s">
        <v>13024</v>
      </c>
      <c r="L6350" s="252" t="s">
        <v>9693</v>
      </c>
    </row>
    <row r="6351" spans="1:12" ht="13.5" x14ac:dyDescent="0.25">
      <c r="A6351" s="252" t="s">
        <v>26834</v>
      </c>
      <c r="B6351" s="252" t="s">
        <v>26835</v>
      </c>
      <c r="C6351" s="252" t="s">
        <v>26836</v>
      </c>
      <c r="D6351" s="252" t="s">
        <v>26837</v>
      </c>
      <c r="E6351" s="253" t="s">
        <v>259</v>
      </c>
      <c r="F6351" s="252" t="s">
        <v>259</v>
      </c>
      <c r="G6351" s="252" t="s">
        <v>26942</v>
      </c>
      <c r="H6351" s="252" t="s">
        <v>26943</v>
      </c>
      <c r="I6351" s="252" t="s">
        <v>9878</v>
      </c>
      <c r="J6351" s="252" t="s">
        <v>10377</v>
      </c>
      <c r="K6351" s="253" t="s">
        <v>4019</v>
      </c>
      <c r="L6351" s="252" t="s">
        <v>9693</v>
      </c>
    </row>
    <row r="6352" spans="1:12" ht="13.5" x14ac:dyDescent="0.25">
      <c r="A6352" s="252" t="s">
        <v>26834</v>
      </c>
      <c r="B6352" s="252" t="s">
        <v>26835</v>
      </c>
      <c r="C6352" s="252" t="s">
        <v>26836</v>
      </c>
      <c r="D6352" s="252" t="s">
        <v>26837</v>
      </c>
      <c r="E6352" s="253" t="s">
        <v>259</v>
      </c>
      <c r="F6352" s="252" t="s">
        <v>259</v>
      </c>
      <c r="G6352" s="252" t="s">
        <v>26944</v>
      </c>
      <c r="H6352" s="252" t="s">
        <v>26945</v>
      </c>
      <c r="I6352" s="252" t="s">
        <v>9878</v>
      </c>
      <c r="J6352" s="252" t="s">
        <v>10377</v>
      </c>
      <c r="K6352" s="253" t="s">
        <v>1910</v>
      </c>
      <c r="L6352" s="252" t="s">
        <v>9693</v>
      </c>
    </row>
    <row r="6353" spans="1:12" ht="13.5" x14ac:dyDescent="0.25">
      <c r="A6353" s="252" t="s">
        <v>26834</v>
      </c>
      <c r="B6353" s="252" t="s">
        <v>26835</v>
      </c>
      <c r="C6353" s="252" t="s">
        <v>26836</v>
      </c>
      <c r="D6353" s="252" t="s">
        <v>26837</v>
      </c>
      <c r="E6353" s="253" t="s">
        <v>259</v>
      </c>
      <c r="F6353" s="252" t="s">
        <v>259</v>
      </c>
      <c r="G6353" s="252" t="s">
        <v>26946</v>
      </c>
      <c r="H6353" s="252" t="s">
        <v>26947</v>
      </c>
      <c r="I6353" s="252" t="s">
        <v>9878</v>
      </c>
      <c r="J6353" s="252" t="s">
        <v>10377</v>
      </c>
      <c r="K6353" s="253" t="s">
        <v>6752</v>
      </c>
      <c r="L6353" s="252" t="s">
        <v>9693</v>
      </c>
    </row>
    <row r="6354" spans="1:12" ht="13.5" x14ac:dyDescent="0.25">
      <c r="A6354" s="252" t="s">
        <v>26948</v>
      </c>
      <c r="B6354" s="252" t="s">
        <v>26949</v>
      </c>
      <c r="C6354" s="252" t="s">
        <v>26950</v>
      </c>
      <c r="D6354" s="252" t="s">
        <v>26951</v>
      </c>
      <c r="E6354" s="253" t="s">
        <v>259</v>
      </c>
      <c r="F6354" s="252" t="s">
        <v>259</v>
      </c>
      <c r="G6354" s="252" t="s">
        <v>26952</v>
      </c>
      <c r="H6354" s="252" t="s">
        <v>26953</v>
      </c>
      <c r="I6354" s="252" t="s">
        <v>11165</v>
      </c>
      <c r="J6354" s="252" t="s">
        <v>9691</v>
      </c>
      <c r="K6354" s="253" t="s">
        <v>26954</v>
      </c>
      <c r="L6354" s="252" t="s">
        <v>9693</v>
      </c>
    </row>
    <row r="6355" spans="1:12" ht="13.5" x14ac:dyDescent="0.25">
      <c r="A6355" s="252" t="s">
        <v>26948</v>
      </c>
      <c r="B6355" s="252" t="s">
        <v>26949</v>
      </c>
      <c r="C6355" s="252" t="s">
        <v>26955</v>
      </c>
      <c r="D6355" s="252" t="s">
        <v>26956</v>
      </c>
      <c r="E6355" s="253" t="s">
        <v>259</v>
      </c>
      <c r="F6355" s="252" t="s">
        <v>259</v>
      </c>
      <c r="G6355" s="252" t="s">
        <v>26957</v>
      </c>
      <c r="H6355" s="252" t="s">
        <v>26958</v>
      </c>
      <c r="I6355" s="252" t="s">
        <v>9878</v>
      </c>
      <c r="J6355" s="252" t="s">
        <v>9691</v>
      </c>
      <c r="K6355" s="253" t="s">
        <v>21162</v>
      </c>
      <c r="L6355" s="252" t="s">
        <v>9693</v>
      </c>
    </row>
    <row r="6356" spans="1:12" ht="13.5" x14ac:dyDescent="0.25">
      <c r="A6356" s="252" t="s">
        <v>26948</v>
      </c>
      <c r="B6356" s="252" t="s">
        <v>26949</v>
      </c>
      <c r="C6356" s="252" t="s">
        <v>26955</v>
      </c>
      <c r="D6356" s="252" t="s">
        <v>26956</v>
      </c>
      <c r="E6356" s="253" t="s">
        <v>259</v>
      </c>
      <c r="F6356" s="252" t="s">
        <v>259</v>
      </c>
      <c r="G6356" s="252" t="s">
        <v>26959</v>
      </c>
      <c r="H6356" s="252" t="s">
        <v>26960</v>
      </c>
      <c r="I6356" s="252" t="s">
        <v>9690</v>
      </c>
      <c r="J6356" s="252" t="s">
        <v>9691</v>
      </c>
      <c r="K6356" s="253" t="s">
        <v>26961</v>
      </c>
      <c r="L6356" s="252" t="s">
        <v>9693</v>
      </c>
    </row>
    <row r="6357" spans="1:12" ht="13.5" x14ac:dyDescent="0.25">
      <c r="A6357" s="252" t="s">
        <v>26948</v>
      </c>
      <c r="B6357" s="252" t="s">
        <v>26949</v>
      </c>
      <c r="C6357" s="252" t="s">
        <v>26955</v>
      </c>
      <c r="D6357" s="252" t="s">
        <v>26956</v>
      </c>
      <c r="E6357" s="253" t="s">
        <v>259</v>
      </c>
      <c r="F6357" s="252" t="s">
        <v>259</v>
      </c>
      <c r="G6357" s="252" t="s">
        <v>26962</v>
      </c>
      <c r="H6357" s="252" t="s">
        <v>26963</v>
      </c>
      <c r="I6357" s="252" t="s">
        <v>9878</v>
      </c>
      <c r="J6357" s="252" t="s">
        <v>9691</v>
      </c>
      <c r="K6357" s="253" t="s">
        <v>4102</v>
      </c>
      <c r="L6357" s="252" t="s">
        <v>9693</v>
      </c>
    </row>
    <row r="6358" spans="1:12" ht="13.5" x14ac:dyDescent="0.25">
      <c r="A6358" s="252" t="s">
        <v>26948</v>
      </c>
      <c r="B6358" s="252" t="s">
        <v>26949</v>
      </c>
      <c r="C6358" s="252" t="s">
        <v>26955</v>
      </c>
      <c r="D6358" s="252" t="s">
        <v>26956</v>
      </c>
      <c r="E6358" s="253" t="s">
        <v>259</v>
      </c>
      <c r="F6358" s="252" t="s">
        <v>259</v>
      </c>
      <c r="G6358" s="252" t="s">
        <v>26964</v>
      </c>
      <c r="H6358" s="252" t="s">
        <v>26965</v>
      </c>
      <c r="I6358" s="252" t="s">
        <v>9878</v>
      </c>
      <c r="J6358" s="252" t="s">
        <v>9691</v>
      </c>
      <c r="K6358" s="253" t="s">
        <v>26966</v>
      </c>
      <c r="L6358" s="252" t="s">
        <v>9693</v>
      </c>
    </row>
    <row r="6359" spans="1:12" ht="13.5" x14ac:dyDescent="0.25">
      <c r="A6359" s="252" t="s">
        <v>26948</v>
      </c>
      <c r="B6359" s="252" t="s">
        <v>26949</v>
      </c>
      <c r="C6359" s="252" t="s">
        <v>26955</v>
      </c>
      <c r="D6359" s="252" t="s">
        <v>26956</v>
      </c>
      <c r="E6359" s="253" t="s">
        <v>259</v>
      </c>
      <c r="F6359" s="252" t="s">
        <v>259</v>
      </c>
      <c r="G6359" s="252" t="s">
        <v>26967</v>
      </c>
      <c r="H6359" s="252" t="s">
        <v>26968</v>
      </c>
      <c r="I6359" s="252" t="s">
        <v>9878</v>
      </c>
      <c r="J6359" s="252" t="s">
        <v>9691</v>
      </c>
      <c r="K6359" s="253" t="s">
        <v>5459</v>
      </c>
      <c r="L6359" s="252" t="s">
        <v>9693</v>
      </c>
    </row>
    <row r="6360" spans="1:12" ht="13.5" x14ac:dyDescent="0.25">
      <c r="A6360" s="252" t="s">
        <v>26948</v>
      </c>
      <c r="B6360" s="252" t="s">
        <v>26949</v>
      </c>
      <c r="C6360" s="252" t="s">
        <v>26955</v>
      </c>
      <c r="D6360" s="252" t="s">
        <v>26956</v>
      </c>
      <c r="E6360" s="253" t="s">
        <v>259</v>
      </c>
      <c r="F6360" s="252" t="s">
        <v>259</v>
      </c>
      <c r="G6360" s="252" t="s">
        <v>26969</v>
      </c>
      <c r="H6360" s="252" t="s">
        <v>26970</v>
      </c>
      <c r="I6360" s="252" t="s">
        <v>9690</v>
      </c>
      <c r="J6360" s="252" t="s">
        <v>9691</v>
      </c>
      <c r="K6360" s="253" t="s">
        <v>23492</v>
      </c>
      <c r="L6360" s="252" t="s">
        <v>9693</v>
      </c>
    </row>
    <row r="6361" spans="1:12" ht="13.5" x14ac:dyDescent="0.25">
      <c r="A6361" s="252" t="s">
        <v>26948</v>
      </c>
      <c r="B6361" s="252" t="s">
        <v>26949</v>
      </c>
      <c r="C6361" s="252" t="s">
        <v>26955</v>
      </c>
      <c r="D6361" s="252" t="s">
        <v>26956</v>
      </c>
      <c r="E6361" s="253" t="s">
        <v>259</v>
      </c>
      <c r="F6361" s="252" t="s">
        <v>259</v>
      </c>
      <c r="G6361" s="252" t="s">
        <v>26971</v>
      </c>
      <c r="H6361" s="252" t="s">
        <v>229</v>
      </c>
      <c r="I6361" s="252" t="s">
        <v>9690</v>
      </c>
      <c r="J6361" s="252" t="s">
        <v>9691</v>
      </c>
      <c r="K6361" s="253" t="s">
        <v>1301</v>
      </c>
      <c r="L6361" s="252" t="s">
        <v>9693</v>
      </c>
    </row>
    <row r="6362" spans="1:12" ht="13.5" x14ac:dyDescent="0.25">
      <c r="A6362" s="252" t="s">
        <v>26972</v>
      </c>
      <c r="B6362" s="252" t="s">
        <v>26973</v>
      </c>
      <c r="C6362" s="252" t="s">
        <v>26974</v>
      </c>
      <c r="D6362" s="252" t="s">
        <v>26975</v>
      </c>
      <c r="E6362" s="253" t="s">
        <v>259</v>
      </c>
      <c r="F6362" s="252" t="s">
        <v>259</v>
      </c>
      <c r="G6362" s="252" t="s">
        <v>26976</v>
      </c>
      <c r="H6362" s="252" t="s">
        <v>26977</v>
      </c>
      <c r="I6362" s="252" t="s">
        <v>26555</v>
      </c>
      <c r="J6362" s="252" t="s">
        <v>9691</v>
      </c>
      <c r="K6362" s="253" t="s">
        <v>5490</v>
      </c>
      <c r="L6362" s="252" t="s">
        <v>9693</v>
      </c>
    </row>
    <row r="6363" spans="1:12" ht="13.5" x14ac:dyDescent="0.25">
      <c r="A6363" s="252" t="s">
        <v>26972</v>
      </c>
      <c r="B6363" s="252" t="s">
        <v>26973</v>
      </c>
      <c r="C6363" s="252" t="s">
        <v>26974</v>
      </c>
      <c r="D6363" s="252" t="s">
        <v>26975</v>
      </c>
      <c r="E6363" s="253" t="s">
        <v>259</v>
      </c>
      <c r="F6363" s="252" t="s">
        <v>259</v>
      </c>
      <c r="G6363" s="252" t="s">
        <v>26978</v>
      </c>
      <c r="H6363" s="252" t="s">
        <v>26979</v>
      </c>
      <c r="I6363" s="252" t="s">
        <v>26555</v>
      </c>
      <c r="J6363" s="252" t="s">
        <v>9691</v>
      </c>
      <c r="K6363" s="253" t="s">
        <v>5487</v>
      </c>
      <c r="L6363" s="252" t="s">
        <v>9693</v>
      </c>
    </row>
    <row r="6364" spans="1:12" ht="13.5" x14ac:dyDescent="0.25">
      <c r="A6364" s="252" t="s">
        <v>26972</v>
      </c>
      <c r="B6364" s="252" t="s">
        <v>26973</v>
      </c>
      <c r="C6364" s="252" t="s">
        <v>26974</v>
      </c>
      <c r="D6364" s="252" t="s">
        <v>26975</v>
      </c>
      <c r="E6364" s="253" t="s">
        <v>259</v>
      </c>
      <c r="F6364" s="252" t="s">
        <v>259</v>
      </c>
      <c r="G6364" s="252" t="s">
        <v>26980</v>
      </c>
      <c r="H6364" s="252" t="s">
        <v>26981</v>
      </c>
      <c r="I6364" s="252" t="s">
        <v>26555</v>
      </c>
      <c r="J6364" s="252" t="s">
        <v>9691</v>
      </c>
      <c r="K6364" s="253" t="s">
        <v>1305</v>
      </c>
      <c r="L6364" s="252" t="s">
        <v>9693</v>
      </c>
    </row>
    <row r="6365" spans="1:12" ht="13.5" x14ac:dyDescent="0.25">
      <c r="A6365" s="252" t="s">
        <v>26972</v>
      </c>
      <c r="B6365" s="252" t="s">
        <v>26973</v>
      </c>
      <c r="C6365" s="252" t="s">
        <v>26974</v>
      </c>
      <c r="D6365" s="252" t="s">
        <v>26975</v>
      </c>
      <c r="E6365" s="253" t="s">
        <v>259</v>
      </c>
      <c r="F6365" s="252" t="s">
        <v>259</v>
      </c>
      <c r="G6365" s="252" t="s">
        <v>26982</v>
      </c>
      <c r="H6365" s="252" t="s">
        <v>26983</v>
      </c>
      <c r="I6365" s="252" t="s">
        <v>26555</v>
      </c>
      <c r="J6365" s="252" t="s">
        <v>9691</v>
      </c>
      <c r="K6365" s="253" t="s">
        <v>7249</v>
      </c>
      <c r="L6365" s="252" t="s">
        <v>9693</v>
      </c>
    </row>
    <row r="6366" spans="1:12" ht="13.5" x14ac:dyDescent="0.25">
      <c r="A6366" s="252" t="s">
        <v>26972</v>
      </c>
      <c r="B6366" s="252" t="s">
        <v>26973</v>
      </c>
      <c r="C6366" s="252" t="s">
        <v>26974</v>
      </c>
      <c r="D6366" s="252" t="s">
        <v>26975</v>
      </c>
      <c r="E6366" s="253" t="s">
        <v>259</v>
      </c>
      <c r="F6366" s="252" t="s">
        <v>259</v>
      </c>
      <c r="G6366" s="252" t="s">
        <v>26984</v>
      </c>
      <c r="H6366" s="252" t="s">
        <v>26985</v>
      </c>
      <c r="I6366" s="252" t="s">
        <v>26555</v>
      </c>
      <c r="J6366" s="252" t="s">
        <v>9691</v>
      </c>
      <c r="K6366" s="253" t="s">
        <v>714</v>
      </c>
      <c r="L6366" s="252" t="s">
        <v>9693</v>
      </c>
    </row>
    <row r="6367" spans="1:12" ht="13.5" x14ac:dyDescent="0.25">
      <c r="A6367" s="252" t="s">
        <v>26972</v>
      </c>
      <c r="B6367" s="252" t="s">
        <v>26973</v>
      </c>
      <c r="C6367" s="252" t="s">
        <v>26974</v>
      </c>
      <c r="D6367" s="252" t="s">
        <v>26975</v>
      </c>
      <c r="E6367" s="253" t="s">
        <v>259</v>
      </c>
      <c r="F6367" s="252" t="s">
        <v>259</v>
      </c>
      <c r="G6367" s="252" t="s">
        <v>26986</v>
      </c>
      <c r="H6367" s="252" t="s">
        <v>26987</v>
      </c>
      <c r="I6367" s="252" t="s">
        <v>26555</v>
      </c>
      <c r="J6367" s="252" t="s">
        <v>9691</v>
      </c>
      <c r="K6367" s="253" t="s">
        <v>999</v>
      </c>
      <c r="L6367" s="252" t="s">
        <v>9693</v>
      </c>
    </row>
    <row r="6368" spans="1:12" ht="13.5" x14ac:dyDescent="0.25">
      <c r="A6368" s="252" t="s">
        <v>26972</v>
      </c>
      <c r="B6368" s="252" t="s">
        <v>26973</v>
      </c>
      <c r="C6368" s="252" t="s">
        <v>26974</v>
      </c>
      <c r="D6368" s="252" t="s">
        <v>26975</v>
      </c>
      <c r="E6368" s="253" t="s">
        <v>259</v>
      </c>
      <c r="F6368" s="252" t="s">
        <v>259</v>
      </c>
      <c r="G6368" s="252" t="s">
        <v>26988</v>
      </c>
      <c r="H6368" s="252" t="s">
        <v>26989</v>
      </c>
      <c r="I6368" s="252" t="s">
        <v>23769</v>
      </c>
      <c r="J6368" s="252" t="s">
        <v>9691</v>
      </c>
      <c r="K6368" s="253" t="s">
        <v>4216</v>
      </c>
      <c r="L6368" s="252" t="s">
        <v>9693</v>
      </c>
    </row>
    <row r="6369" spans="1:12" ht="13.5" x14ac:dyDescent="0.25">
      <c r="A6369" s="252" t="s">
        <v>26972</v>
      </c>
      <c r="B6369" s="252" t="s">
        <v>26973</v>
      </c>
      <c r="C6369" s="252" t="s">
        <v>26974</v>
      </c>
      <c r="D6369" s="252" t="s">
        <v>26975</v>
      </c>
      <c r="E6369" s="253" t="s">
        <v>259</v>
      </c>
      <c r="F6369" s="252" t="s">
        <v>259</v>
      </c>
      <c r="G6369" s="252" t="s">
        <v>26990</v>
      </c>
      <c r="H6369" s="252" t="s">
        <v>26991</v>
      </c>
      <c r="I6369" s="252" t="s">
        <v>23769</v>
      </c>
      <c r="J6369" s="252" t="s">
        <v>9691</v>
      </c>
      <c r="K6369" s="253" t="s">
        <v>26992</v>
      </c>
      <c r="L6369" s="252" t="s">
        <v>9693</v>
      </c>
    </row>
    <row r="6370" spans="1:12" ht="13.5" x14ac:dyDescent="0.25">
      <c r="A6370" s="252" t="s">
        <v>26972</v>
      </c>
      <c r="B6370" s="252" t="s">
        <v>26973</v>
      </c>
      <c r="C6370" s="252" t="s">
        <v>26974</v>
      </c>
      <c r="D6370" s="252" t="s">
        <v>26975</v>
      </c>
      <c r="E6370" s="253" t="s">
        <v>259</v>
      </c>
      <c r="F6370" s="252" t="s">
        <v>259</v>
      </c>
      <c r="G6370" s="252" t="s">
        <v>26993</v>
      </c>
      <c r="H6370" s="252" t="s">
        <v>26994</v>
      </c>
      <c r="I6370" s="252" t="s">
        <v>23769</v>
      </c>
      <c r="J6370" s="252" t="s">
        <v>9691</v>
      </c>
      <c r="K6370" s="253" t="s">
        <v>9558</v>
      </c>
      <c r="L6370" s="252" t="s">
        <v>9693</v>
      </c>
    </row>
    <row r="6371" spans="1:12" ht="13.5" x14ac:dyDescent="0.25">
      <c r="A6371" s="252" t="s">
        <v>26972</v>
      </c>
      <c r="B6371" s="252" t="s">
        <v>26973</v>
      </c>
      <c r="C6371" s="252" t="s">
        <v>26974</v>
      </c>
      <c r="D6371" s="252" t="s">
        <v>26975</v>
      </c>
      <c r="E6371" s="253" t="s">
        <v>259</v>
      </c>
      <c r="F6371" s="252" t="s">
        <v>259</v>
      </c>
      <c r="G6371" s="252" t="s">
        <v>26995</v>
      </c>
      <c r="H6371" s="252" t="s">
        <v>26996</v>
      </c>
      <c r="I6371" s="252" t="s">
        <v>23769</v>
      </c>
      <c r="J6371" s="252" t="s">
        <v>9691</v>
      </c>
      <c r="K6371" s="253" t="s">
        <v>1664</v>
      </c>
      <c r="L6371" s="252" t="s">
        <v>9693</v>
      </c>
    </row>
    <row r="6372" spans="1:12" ht="13.5" x14ac:dyDescent="0.25">
      <c r="A6372" s="252" t="s">
        <v>26972</v>
      </c>
      <c r="B6372" s="252" t="s">
        <v>26973</v>
      </c>
      <c r="C6372" s="252" t="s">
        <v>26974</v>
      </c>
      <c r="D6372" s="252" t="s">
        <v>26975</v>
      </c>
      <c r="E6372" s="253" t="s">
        <v>259</v>
      </c>
      <c r="F6372" s="252" t="s">
        <v>259</v>
      </c>
      <c r="G6372" s="252" t="s">
        <v>26997</v>
      </c>
      <c r="H6372" s="252" t="s">
        <v>26998</v>
      </c>
      <c r="I6372" s="252" t="s">
        <v>23769</v>
      </c>
      <c r="J6372" s="252" t="s">
        <v>9691</v>
      </c>
      <c r="K6372" s="253" t="s">
        <v>26999</v>
      </c>
      <c r="L6372" s="252" t="s">
        <v>9693</v>
      </c>
    </row>
    <row r="6373" spans="1:12" ht="13.5" x14ac:dyDescent="0.25">
      <c r="A6373" s="252" t="s">
        <v>26972</v>
      </c>
      <c r="B6373" s="252" t="s">
        <v>26973</v>
      </c>
      <c r="C6373" s="252" t="s">
        <v>26974</v>
      </c>
      <c r="D6373" s="252" t="s">
        <v>26975</v>
      </c>
      <c r="E6373" s="253" t="s">
        <v>259</v>
      </c>
      <c r="F6373" s="252" t="s">
        <v>259</v>
      </c>
      <c r="G6373" s="252" t="s">
        <v>27000</v>
      </c>
      <c r="H6373" s="252" t="s">
        <v>27001</v>
      </c>
      <c r="I6373" s="252" t="s">
        <v>23769</v>
      </c>
      <c r="J6373" s="252" t="s">
        <v>9691</v>
      </c>
      <c r="K6373" s="253" t="s">
        <v>1065</v>
      </c>
      <c r="L6373" s="252" t="s">
        <v>9693</v>
      </c>
    </row>
    <row r="6374" spans="1:12" ht="13.5" x14ac:dyDescent="0.25">
      <c r="A6374" s="252" t="s">
        <v>26972</v>
      </c>
      <c r="B6374" s="252" t="s">
        <v>26973</v>
      </c>
      <c r="C6374" s="252" t="s">
        <v>26974</v>
      </c>
      <c r="D6374" s="252" t="s">
        <v>26975</v>
      </c>
      <c r="E6374" s="253" t="s">
        <v>259</v>
      </c>
      <c r="F6374" s="252" t="s">
        <v>259</v>
      </c>
      <c r="G6374" s="252" t="s">
        <v>27002</v>
      </c>
      <c r="H6374" s="252" t="s">
        <v>27003</v>
      </c>
      <c r="I6374" s="252" t="s">
        <v>26555</v>
      </c>
      <c r="J6374" s="252" t="s">
        <v>9691</v>
      </c>
      <c r="K6374" s="253" t="s">
        <v>1006</v>
      </c>
      <c r="L6374" s="252" t="s">
        <v>9693</v>
      </c>
    </row>
    <row r="6375" spans="1:12" ht="13.5" x14ac:dyDescent="0.25">
      <c r="A6375" s="252" t="s">
        <v>26972</v>
      </c>
      <c r="B6375" s="252" t="s">
        <v>26973</v>
      </c>
      <c r="C6375" s="252" t="s">
        <v>26974</v>
      </c>
      <c r="D6375" s="252" t="s">
        <v>26975</v>
      </c>
      <c r="E6375" s="253" t="s">
        <v>259</v>
      </c>
      <c r="F6375" s="252" t="s">
        <v>259</v>
      </c>
      <c r="G6375" s="252" t="s">
        <v>27004</v>
      </c>
      <c r="H6375" s="252" t="s">
        <v>27005</v>
      </c>
      <c r="I6375" s="252" t="s">
        <v>26555</v>
      </c>
      <c r="J6375" s="252" t="s">
        <v>9691</v>
      </c>
      <c r="K6375" s="253" t="s">
        <v>4216</v>
      </c>
      <c r="L6375" s="252" t="s">
        <v>9693</v>
      </c>
    </row>
    <row r="6376" spans="1:12" ht="13.5" x14ac:dyDescent="0.25">
      <c r="A6376" s="252" t="s">
        <v>26972</v>
      </c>
      <c r="B6376" s="252" t="s">
        <v>26973</v>
      </c>
      <c r="C6376" s="252" t="s">
        <v>26974</v>
      </c>
      <c r="D6376" s="252" t="s">
        <v>26975</v>
      </c>
      <c r="E6376" s="253" t="s">
        <v>259</v>
      </c>
      <c r="F6376" s="252" t="s">
        <v>259</v>
      </c>
      <c r="G6376" s="252" t="s">
        <v>27006</v>
      </c>
      <c r="H6376" s="252" t="s">
        <v>27007</v>
      </c>
      <c r="I6376" s="252" t="s">
        <v>26555</v>
      </c>
      <c r="J6376" s="252" t="s">
        <v>9691</v>
      </c>
      <c r="K6376" s="253" t="s">
        <v>2688</v>
      </c>
      <c r="L6376" s="252" t="s">
        <v>9693</v>
      </c>
    </row>
    <row r="6377" spans="1:12" ht="13.5" x14ac:dyDescent="0.25">
      <c r="A6377" s="252" t="s">
        <v>26972</v>
      </c>
      <c r="B6377" s="252" t="s">
        <v>26973</v>
      </c>
      <c r="C6377" s="252" t="s">
        <v>26974</v>
      </c>
      <c r="D6377" s="252" t="s">
        <v>26975</v>
      </c>
      <c r="E6377" s="253" t="s">
        <v>259</v>
      </c>
      <c r="F6377" s="252" t="s">
        <v>259</v>
      </c>
      <c r="G6377" s="252" t="s">
        <v>27008</v>
      </c>
      <c r="H6377" s="252" t="s">
        <v>27009</v>
      </c>
      <c r="I6377" s="252" t="s">
        <v>23769</v>
      </c>
      <c r="J6377" s="252" t="s">
        <v>9691</v>
      </c>
      <c r="K6377" s="253" t="s">
        <v>26999</v>
      </c>
      <c r="L6377" s="252" t="s">
        <v>9693</v>
      </c>
    </row>
    <row r="6378" spans="1:12" ht="13.5" x14ac:dyDescent="0.25">
      <c r="A6378" s="252" t="s">
        <v>26972</v>
      </c>
      <c r="B6378" s="252" t="s">
        <v>26973</v>
      </c>
      <c r="C6378" s="252" t="s">
        <v>26974</v>
      </c>
      <c r="D6378" s="252" t="s">
        <v>26975</v>
      </c>
      <c r="E6378" s="253" t="s">
        <v>259</v>
      </c>
      <c r="F6378" s="252" t="s">
        <v>259</v>
      </c>
      <c r="G6378" s="252" t="s">
        <v>27010</v>
      </c>
      <c r="H6378" s="252" t="s">
        <v>27011</v>
      </c>
      <c r="I6378" s="252" t="s">
        <v>23769</v>
      </c>
      <c r="J6378" s="252" t="s">
        <v>9691</v>
      </c>
      <c r="K6378" s="253" t="s">
        <v>779</v>
      </c>
      <c r="L6378" s="252" t="s">
        <v>9693</v>
      </c>
    </row>
    <row r="6379" spans="1:12" ht="13.5" x14ac:dyDescent="0.25">
      <c r="A6379" s="252" t="s">
        <v>26972</v>
      </c>
      <c r="B6379" s="252" t="s">
        <v>26973</v>
      </c>
      <c r="C6379" s="252" t="s">
        <v>26974</v>
      </c>
      <c r="D6379" s="252" t="s">
        <v>26975</v>
      </c>
      <c r="E6379" s="253" t="s">
        <v>259</v>
      </c>
      <c r="F6379" s="252" t="s">
        <v>259</v>
      </c>
      <c r="G6379" s="252" t="s">
        <v>27012</v>
      </c>
      <c r="H6379" s="252" t="s">
        <v>27013</v>
      </c>
      <c r="I6379" s="252" t="s">
        <v>23769</v>
      </c>
      <c r="J6379" s="252" t="s">
        <v>9691</v>
      </c>
      <c r="K6379" s="253" t="s">
        <v>12377</v>
      </c>
      <c r="L6379" s="252" t="s">
        <v>9693</v>
      </c>
    </row>
    <row r="6380" spans="1:12" ht="13.5" x14ac:dyDescent="0.25">
      <c r="A6380" s="252" t="s">
        <v>26972</v>
      </c>
      <c r="B6380" s="252" t="s">
        <v>26973</v>
      </c>
      <c r="C6380" s="252" t="s">
        <v>26974</v>
      </c>
      <c r="D6380" s="252" t="s">
        <v>26975</v>
      </c>
      <c r="E6380" s="253" t="s">
        <v>259</v>
      </c>
      <c r="F6380" s="252" t="s">
        <v>259</v>
      </c>
      <c r="G6380" s="252" t="s">
        <v>27014</v>
      </c>
      <c r="H6380" s="252" t="s">
        <v>27015</v>
      </c>
      <c r="I6380" s="252" t="s">
        <v>26555</v>
      </c>
      <c r="J6380" s="252" t="s">
        <v>9691</v>
      </c>
      <c r="K6380" s="253" t="s">
        <v>346</v>
      </c>
      <c r="L6380" s="252" t="s">
        <v>9693</v>
      </c>
    </row>
    <row r="6381" spans="1:12" ht="13.5" x14ac:dyDescent="0.25">
      <c r="A6381" s="252" t="s">
        <v>26972</v>
      </c>
      <c r="B6381" s="252" t="s">
        <v>26973</v>
      </c>
      <c r="C6381" s="252" t="s">
        <v>26974</v>
      </c>
      <c r="D6381" s="252" t="s">
        <v>26975</v>
      </c>
      <c r="E6381" s="253" t="s">
        <v>259</v>
      </c>
      <c r="F6381" s="252" t="s">
        <v>259</v>
      </c>
      <c r="G6381" s="252" t="s">
        <v>27016</v>
      </c>
      <c r="H6381" s="252" t="s">
        <v>27017</v>
      </c>
      <c r="I6381" s="252" t="s">
        <v>26555</v>
      </c>
      <c r="J6381" s="252" t="s">
        <v>9691</v>
      </c>
      <c r="K6381" s="253" t="s">
        <v>3014</v>
      </c>
      <c r="L6381" s="252" t="s">
        <v>9693</v>
      </c>
    </row>
    <row r="6382" spans="1:12" ht="13.5" x14ac:dyDescent="0.25">
      <c r="A6382" s="252" t="s">
        <v>26972</v>
      </c>
      <c r="B6382" s="252" t="s">
        <v>26973</v>
      </c>
      <c r="C6382" s="252" t="s">
        <v>26974</v>
      </c>
      <c r="D6382" s="252" t="s">
        <v>26975</v>
      </c>
      <c r="E6382" s="253" t="s">
        <v>259</v>
      </c>
      <c r="F6382" s="252" t="s">
        <v>259</v>
      </c>
      <c r="G6382" s="252" t="s">
        <v>27018</v>
      </c>
      <c r="H6382" s="252" t="s">
        <v>27019</v>
      </c>
      <c r="I6382" s="252" t="s">
        <v>26555</v>
      </c>
      <c r="J6382" s="252" t="s">
        <v>9691</v>
      </c>
      <c r="K6382" s="253" t="s">
        <v>2403</v>
      </c>
      <c r="L6382" s="252" t="s">
        <v>9693</v>
      </c>
    </row>
    <row r="6383" spans="1:12" ht="13.5" x14ac:dyDescent="0.25">
      <c r="A6383" s="252" t="s">
        <v>26972</v>
      </c>
      <c r="B6383" s="252" t="s">
        <v>26973</v>
      </c>
      <c r="C6383" s="252" t="s">
        <v>26974</v>
      </c>
      <c r="D6383" s="252" t="s">
        <v>26975</v>
      </c>
      <c r="E6383" s="253" t="s">
        <v>259</v>
      </c>
      <c r="F6383" s="252" t="s">
        <v>259</v>
      </c>
      <c r="G6383" s="252" t="s">
        <v>27020</v>
      </c>
      <c r="H6383" s="252" t="s">
        <v>27021</v>
      </c>
      <c r="I6383" s="252" t="s">
        <v>23769</v>
      </c>
      <c r="J6383" s="252" t="s">
        <v>9691</v>
      </c>
      <c r="K6383" s="253" t="s">
        <v>8214</v>
      </c>
      <c r="L6383" s="252" t="s">
        <v>9693</v>
      </c>
    </row>
    <row r="6384" spans="1:12" ht="13.5" x14ac:dyDescent="0.25">
      <c r="A6384" s="252" t="s">
        <v>26972</v>
      </c>
      <c r="B6384" s="252" t="s">
        <v>26973</v>
      </c>
      <c r="C6384" s="252" t="s">
        <v>26974</v>
      </c>
      <c r="D6384" s="252" t="s">
        <v>26975</v>
      </c>
      <c r="E6384" s="253" t="s">
        <v>259</v>
      </c>
      <c r="F6384" s="252" t="s">
        <v>259</v>
      </c>
      <c r="G6384" s="252" t="s">
        <v>27022</v>
      </c>
      <c r="H6384" s="252" t="s">
        <v>27023</v>
      </c>
      <c r="I6384" s="252" t="s">
        <v>23769</v>
      </c>
      <c r="J6384" s="252" t="s">
        <v>9691</v>
      </c>
      <c r="K6384" s="253" t="s">
        <v>330</v>
      </c>
      <c r="L6384" s="252" t="s">
        <v>9693</v>
      </c>
    </row>
    <row r="6385" spans="1:12" ht="13.5" x14ac:dyDescent="0.25">
      <c r="A6385" s="252" t="s">
        <v>26972</v>
      </c>
      <c r="B6385" s="252" t="s">
        <v>26973</v>
      </c>
      <c r="C6385" s="252" t="s">
        <v>26974</v>
      </c>
      <c r="D6385" s="252" t="s">
        <v>26975</v>
      </c>
      <c r="E6385" s="253" t="s">
        <v>259</v>
      </c>
      <c r="F6385" s="252" t="s">
        <v>259</v>
      </c>
      <c r="G6385" s="252" t="s">
        <v>27024</v>
      </c>
      <c r="H6385" s="252" t="s">
        <v>27025</v>
      </c>
      <c r="I6385" s="252" t="s">
        <v>23769</v>
      </c>
      <c r="J6385" s="252" t="s">
        <v>9691</v>
      </c>
      <c r="K6385" s="253" t="s">
        <v>5054</v>
      </c>
      <c r="L6385" s="252" t="s">
        <v>9693</v>
      </c>
    </row>
    <row r="6386" spans="1:12" ht="13.5" x14ac:dyDescent="0.25">
      <c r="A6386" s="252" t="s">
        <v>26972</v>
      </c>
      <c r="B6386" s="252" t="s">
        <v>26973</v>
      </c>
      <c r="C6386" s="252" t="s">
        <v>26974</v>
      </c>
      <c r="D6386" s="252" t="s">
        <v>26975</v>
      </c>
      <c r="E6386" s="253" t="s">
        <v>259</v>
      </c>
      <c r="F6386" s="252" t="s">
        <v>259</v>
      </c>
      <c r="G6386" s="252" t="s">
        <v>27026</v>
      </c>
      <c r="H6386" s="252" t="s">
        <v>27027</v>
      </c>
      <c r="I6386" s="252" t="s">
        <v>26555</v>
      </c>
      <c r="J6386" s="252" t="s">
        <v>9691</v>
      </c>
      <c r="K6386" s="253" t="s">
        <v>1387</v>
      </c>
      <c r="L6386" s="252" t="s">
        <v>9693</v>
      </c>
    </row>
    <row r="6387" spans="1:12" ht="13.5" x14ac:dyDescent="0.25">
      <c r="A6387" s="252" t="s">
        <v>26972</v>
      </c>
      <c r="B6387" s="252" t="s">
        <v>26973</v>
      </c>
      <c r="C6387" s="252" t="s">
        <v>26974</v>
      </c>
      <c r="D6387" s="252" t="s">
        <v>26975</v>
      </c>
      <c r="E6387" s="253" t="s">
        <v>259</v>
      </c>
      <c r="F6387" s="252" t="s">
        <v>259</v>
      </c>
      <c r="G6387" s="252" t="s">
        <v>27028</v>
      </c>
      <c r="H6387" s="252" t="s">
        <v>27029</v>
      </c>
      <c r="I6387" s="252" t="s">
        <v>26555</v>
      </c>
      <c r="J6387" s="252" t="s">
        <v>9691</v>
      </c>
      <c r="K6387" s="253" t="s">
        <v>1359</v>
      </c>
      <c r="L6387" s="252" t="s">
        <v>9693</v>
      </c>
    </row>
    <row r="6388" spans="1:12" ht="13.5" x14ac:dyDescent="0.25">
      <c r="A6388" s="252" t="s">
        <v>26972</v>
      </c>
      <c r="B6388" s="252" t="s">
        <v>26973</v>
      </c>
      <c r="C6388" s="252" t="s">
        <v>26974</v>
      </c>
      <c r="D6388" s="252" t="s">
        <v>26975</v>
      </c>
      <c r="E6388" s="253" t="s">
        <v>259</v>
      </c>
      <c r="F6388" s="252" t="s">
        <v>259</v>
      </c>
      <c r="G6388" s="252" t="s">
        <v>27030</v>
      </c>
      <c r="H6388" s="252" t="s">
        <v>27031</v>
      </c>
      <c r="I6388" s="252" t="s">
        <v>26555</v>
      </c>
      <c r="J6388" s="252" t="s">
        <v>9691</v>
      </c>
      <c r="K6388" s="253" t="s">
        <v>4025</v>
      </c>
      <c r="L6388" s="252" t="s">
        <v>9693</v>
      </c>
    </row>
    <row r="6389" spans="1:12" ht="13.5" x14ac:dyDescent="0.25">
      <c r="A6389" s="252" t="s">
        <v>26972</v>
      </c>
      <c r="B6389" s="252" t="s">
        <v>26973</v>
      </c>
      <c r="C6389" s="252" t="s">
        <v>26974</v>
      </c>
      <c r="D6389" s="252" t="s">
        <v>26975</v>
      </c>
      <c r="E6389" s="253" t="s">
        <v>259</v>
      </c>
      <c r="F6389" s="252" t="s">
        <v>259</v>
      </c>
      <c r="G6389" s="252" t="s">
        <v>27032</v>
      </c>
      <c r="H6389" s="252" t="s">
        <v>27033</v>
      </c>
      <c r="I6389" s="252" t="s">
        <v>26555</v>
      </c>
      <c r="J6389" s="252" t="s">
        <v>9691</v>
      </c>
      <c r="K6389" s="253" t="s">
        <v>348</v>
      </c>
      <c r="L6389" s="252" t="s">
        <v>9693</v>
      </c>
    </row>
    <row r="6390" spans="1:12" ht="13.5" x14ac:dyDescent="0.25">
      <c r="A6390" s="252" t="s">
        <v>26972</v>
      </c>
      <c r="B6390" s="252" t="s">
        <v>26973</v>
      </c>
      <c r="C6390" s="252" t="s">
        <v>26974</v>
      </c>
      <c r="D6390" s="252" t="s">
        <v>26975</v>
      </c>
      <c r="E6390" s="253" t="s">
        <v>259</v>
      </c>
      <c r="F6390" s="252" t="s">
        <v>259</v>
      </c>
      <c r="G6390" s="252" t="s">
        <v>27034</v>
      </c>
      <c r="H6390" s="252" t="s">
        <v>27035</v>
      </c>
      <c r="I6390" s="252" t="s">
        <v>26555</v>
      </c>
      <c r="J6390" s="252" t="s">
        <v>9691</v>
      </c>
      <c r="K6390" s="253" t="s">
        <v>18401</v>
      </c>
      <c r="L6390" s="252" t="s">
        <v>9693</v>
      </c>
    </row>
    <row r="6391" spans="1:12" ht="13.5" x14ac:dyDescent="0.25">
      <c r="A6391" s="252" t="s">
        <v>26972</v>
      </c>
      <c r="B6391" s="252" t="s">
        <v>26973</v>
      </c>
      <c r="C6391" s="252" t="s">
        <v>26974</v>
      </c>
      <c r="D6391" s="252" t="s">
        <v>26975</v>
      </c>
      <c r="E6391" s="253" t="s">
        <v>259</v>
      </c>
      <c r="F6391" s="252" t="s">
        <v>259</v>
      </c>
      <c r="G6391" s="252" t="s">
        <v>27036</v>
      </c>
      <c r="H6391" s="252" t="s">
        <v>27037</v>
      </c>
      <c r="I6391" s="252" t="s">
        <v>26555</v>
      </c>
      <c r="J6391" s="252" t="s">
        <v>9691</v>
      </c>
      <c r="K6391" s="253" t="s">
        <v>1597</v>
      </c>
      <c r="L6391" s="252" t="s">
        <v>9693</v>
      </c>
    </row>
    <row r="6392" spans="1:12" ht="13.5" x14ac:dyDescent="0.25">
      <c r="A6392" s="252" t="s">
        <v>26972</v>
      </c>
      <c r="B6392" s="252" t="s">
        <v>26973</v>
      </c>
      <c r="C6392" s="252" t="s">
        <v>26974</v>
      </c>
      <c r="D6392" s="252" t="s">
        <v>26975</v>
      </c>
      <c r="E6392" s="253" t="s">
        <v>259</v>
      </c>
      <c r="F6392" s="252" t="s">
        <v>259</v>
      </c>
      <c r="G6392" s="252" t="s">
        <v>27038</v>
      </c>
      <c r="H6392" s="252" t="s">
        <v>27039</v>
      </c>
      <c r="I6392" s="252" t="s">
        <v>26555</v>
      </c>
      <c r="J6392" s="252" t="s">
        <v>9691</v>
      </c>
      <c r="K6392" s="253" t="s">
        <v>26889</v>
      </c>
      <c r="L6392" s="252" t="s">
        <v>9693</v>
      </c>
    </row>
    <row r="6393" spans="1:12" ht="13.5" x14ac:dyDescent="0.25">
      <c r="A6393" s="252" t="s">
        <v>26972</v>
      </c>
      <c r="B6393" s="252" t="s">
        <v>26973</v>
      </c>
      <c r="C6393" s="252" t="s">
        <v>26974</v>
      </c>
      <c r="D6393" s="252" t="s">
        <v>26975</v>
      </c>
      <c r="E6393" s="253" t="s">
        <v>259</v>
      </c>
      <c r="F6393" s="252" t="s">
        <v>259</v>
      </c>
      <c r="G6393" s="252" t="s">
        <v>27040</v>
      </c>
      <c r="H6393" s="252" t="s">
        <v>27041</v>
      </c>
      <c r="I6393" s="252" t="s">
        <v>26555</v>
      </c>
      <c r="J6393" s="252" t="s">
        <v>9691</v>
      </c>
      <c r="K6393" s="253" t="s">
        <v>3685</v>
      </c>
      <c r="L6393" s="252" t="s">
        <v>9693</v>
      </c>
    </row>
    <row r="6394" spans="1:12" ht="13.5" x14ac:dyDescent="0.25">
      <c r="A6394" s="252" t="s">
        <v>26972</v>
      </c>
      <c r="B6394" s="252" t="s">
        <v>26973</v>
      </c>
      <c r="C6394" s="252" t="s">
        <v>26974</v>
      </c>
      <c r="D6394" s="252" t="s">
        <v>26975</v>
      </c>
      <c r="E6394" s="253" t="s">
        <v>259</v>
      </c>
      <c r="F6394" s="252" t="s">
        <v>259</v>
      </c>
      <c r="G6394" s="252" t="s">
        <v>27042</v>
      </c>
      <c r="H6394" s="252" t="s">
        <v>27043</v>
      </c>
      <c r="I6394" s="252" t="s">
        <v>23769</v>
      </c>
      <c r="J6394" s="252" t="s">
        <v>9691</v>
      </c>
      <c r="K6394" s="253" t="s">
        <v>497</v>
      </c>
      <c r="L6394" s="252" t="s">
        <v>9693</v>
      </c>
    </row>
    <row r="6395" spans="1:12" ht="13.5" x14ac:dyDescent="0.25">
      <c r="A6395" s="252" t="s">
        <v>26972</v>
      </c>
      <c r="B6395" s="252" t="s">
        <v>26973</v>
      </c>
      <c r="C6395" s="252" t="s">
        <v>26974</v>
      </c>
      <c r="D6395" s="252" t="s">
        <v>26975</v>
      </c>
      <c r="E6395" s="253" t="s">
        <v>259</v>
      </c>
      <c r="F6395" s="252" t="s">
        <v>259</v>
      </c>
      <c r="G6395" s="252" t="s">
        <v>27044</v>
      </c>
      <c r="H6395" s="252" t="s">
        <v>27045</v>
      </c>
      <c r="I6395" s="252" t="s">
        <v>23769</v>
      </c>
      <c r="J6395" s="252" t="s">
        <v>9691</v>
      </c>
      <c r="K6395" s="253" t="s">
        <v>1325</v>
      </c>
      <c r="L6395" s="252" t="s">
        <v>9693</v>
      </c>
    </row>
    <row r="6396" spans="1:12" ht="13.5" x14ac:dyDescent="0.25">
      <c r="A6396" s="252" t="s">
        <v>26972</v>
      </c>
      <c r="B6396" s="252" t="s">
        <v>26973</v>
      </c>
      <c r="C6396" s="252" t="s">
        <v>26974</v>
      </c>
      <c r="D6396" s="252" t="s">
        <v>26975</v>
      </c>
      <c r="E6396" s="253" t="s">
        <v>259</v>
      </c>
      <c r="F6396" s="252" t="s">
        <v>259</v>
      </c>
      <c r="G6396" s="252" t="s">
        <v>27046</v>
      </c>
      <c r="H6396" s="252" t="s">
        <v>27047</v>
      </c>
      <c r="I6396" s="252" t="s">
        <v>23769</v>
      </c>
      <c r="J6396" s="252" t="s">
        <v>9691</v>
      </c>
      <c r="K6396" s="253" t="s">
        <v>9560</v>
      </c>
      <c r="L6396" s="252" t="s">
        <v>9693</v>
      </c>
    </row>
    <row r="6397" spans="1:12" ht="13.5" x14ac:dyDescent="0.25">
      <c r="A6397" s="252" t="s">
        <v>26972</v>
      </c>
      <c r="B6397" s="252" t="s">
        <v>26973</v>
      </c>
      <c r="C6397" s="252" t="s">
        <v>26974</v>
      </c>
      <c r="D6397" s="252" t="s">
        <v>26975</v>
      </c>
      <c r="E6397" s="253" t="s">
        <v>259</v>
      </c>
      <c r="F6397" s="252" t="s">
        <v>259</v>
      </c>
      <c r="G6397" s="252" t="s">
        <v>27048</v>
      </c>
      <c r="H6397" s="252" t="s">
        <v>27049</v>
      </c>
      <c r="I6397" s="252" t="s">
        <v>23769</v>
      </c>
      <c r="J6397" s="252" t="s">
        <v>9691</v>
      </c>
      <c r="K6397" s="253" t="s">
        <v>2386</v>
      </c>
      <c r="L6397" s="252" t="s">
        <v>9693</v>
      </c>
    </row>
    <row r="6398" spans="1:12" ht="13.5" x14ac:dyDescent="0.25">
      <c r="A6398" s="252" t="s">
        <v>26972</v>
      </c>
      <c r="B6398" s="252" t="s">
        <v>26973</v>
      </c>
      <c r="C6398" s="252" t="s">
        <v>26974</v>
      </c>
      <c r="D6398" s="252" t="s">
        <v>26975</v>
      </c>
      <c r="E6398" s="253" t="s">
        <v>259</v>
      </c>
      <c r="F6398" s="252" t="s">
        <v>259</v>
      </c>
      <c r="G6398" s="252" t="s">
        <v>27050</v>
      </c>
      <c r="H6398" s="252" t="s">
        <v>27051</v>
      </c>
      <c r="I6398" s="252" t="s">
        <v>23769</v>
      </c>
      <c r="J6398" s="252" t="s">
        <v>9691</v>
      </c>
      <c r="K6398" s="253" t="s">
        <v>360</v>
      </c>
      <c r="L6398" s="252" t="s">
        <v>9693</v>
      </c>
    </row>
    <row r="6399" spans="1:12" ht="13.5" x14ac:dyDescent="0.25">
      <c r="A6399" s="252" t="s">
        <v>26972</v>
      </c>
      <c r="B6399" s="252" t="s">
        <v>26973</v>
      </c>
      <c r="C6399" s="252" t="s">
        <v>26974</v>
      </c>
      <c r="D6399" s="252" t="s">
        <v>26975</v>
      </c>
      <c r="E6399" s="253" t="s">
        <v>259</v>
      </c>
      <c r="F6399" s="252" t="s">
        <v>259</v>
      </c>
      <c r="G6399" s="252" t="s">
        <v>27052</v>
      </c>
      <c r="H6399" s="252" t="s">
        <v>27053</v>
      </c>
      <c r="I6399" s="252" t="s">
        <v>23769</v>
      </c>
      <c r="J6399" s="252" t="s">
        <v>9691</v>
      </c>
      <c r="K6399" s="253" t="s">
        <v>344</v>
      </c>
      <c r="L6399" s="252" t="s">
        <v>9693</v>
      </c>
    </row>
    <row r="6400" spans="1:12" ht="13.5" x14ac:dyDescent="0.25">
      <c r="A6400" s="252" t="s">
        <v>26972</v>
      </c>
      <c r="B6400" s="252" t="s">
        <v>26973</v>
      </c>
      <c r="C6400" s="252" t="s">
        <v>26974</v>
      </c>
      <c r="D6400" s="252" t="s">
        <v>26975</v>
      </c>
      <c r="E6400" s="253" t="s">
        <v>259</v>
      </c>
      <c r="F6400" s="252" t="s">
        <v>259</v>
      </c>
      <c r="G6400" s="252" t="s">
        <v>27054</v>
      </c>
      <c r="H6400" s="252" t="s">
        <v>27055</v>
      </c>
      <c r="I6400" s="252" t="s">
        <v>23769</v>
      </c>
      <c r="J6400" s="252" t="s">
        <v>9691</v>
      </c>
      <c r="K6400" s="253" t="s">
        <v>389</v>
      </c>
      <c r="L6400" s="252" t="s">
        <v>9693</v>
      </c>
    </row>
    <row r="6401" spans="1:12" ht="13.5" x14ac:dyDescent="0.25">
      <c r="A6401" s="252" t="s">
        <v>26972</v>
      </c>
      <c r="B6401" s="252" t="s">
        <v>26973</v>
      </c>
      <c r="C6401" s="252" t="s">
        <v>26974</v>
      </c>
      <c r="D6401" s="252" t="s">
        <v>26975</v>
      </c>
      <c r="E6401" s="253" t="s">
        <v>259</v>
      </c>
      <c r="F6401" s="252" t="s">
        <v>259</v>
      </c>
      <c r="G6401" s="252" t="s">
        <v>27056</v>
      </c>
      <c r="H6401" s="252" t="s">
        <v>27057</v>
      </c>
      <c r="I6401" s="252" t="s">
        <v>23769</v>
      </c>
      <c r="J6401" s="252" t="s">
        <v>9691</v>
      </c>
      <c r="K6401" s="253" t="s">
        <v>993</v>
      </c>
      <c r="L6401" s="252" t="s">
        <v>9693</v>
      </c>
    </row>
    <row r="6402" spans="1:12" ht="13.5" x14ac:dyDescent="0.25">
      <c r="A6402" s="252" t="s">
        <v>26972</v>
      </c>
      <c r="B6402" s="252" t="s">
        <v>26973</v>
      </c>
      <c r="C6402" s="252" t="s">
        <v>26974</v>
      </c>
      <c r="D6402" s="252" t="s">
        <v>26975</v>
      </c>
      <c r="E6402" s="253" t="s">
        <v>259</v>
      </c>
      <c r="F6402" s="252" t="s">
        <v>259</v>
      </c>
      <c r="G6402" s="252" t="s">
        <v>27058</v>
      </c>
      <c r="H6402" s="252" t="s">
        <v>27059</v>
      </c>
      <c r="I6402" s="252" t="s">
        <v>23769</v>
      </c>
      <c r="J6402" s="252" t="s">
        <v>9691</v>
      </c>
      <c r="K6402" s="253" t="s">
        <v>410</v>
      </c>
      <c r="L6402" s="252" t="s">
        <v>9693</v>
      </c>
    </row>
    <row r="6403" spans="1:12" ht="13.5" x14ac:dyDescent="0.25">
      <c r="A6403" s="252" t="s">
        <v>26972</v>
      </c>
      <c r="B6403" s="252" t="s">
        <v>26973</v>
      </c>
      <c r="C6403" s="252" t="s">
        <v>26974</v>
      </c>
      <c r="D6403" s="252" t="s">
        <v>26975</v>
      </c>
      <c r="E6403" s="253" t="s">
        <v>259</v>
      </c>
      <c r="F6403" s="252" t="s">
        <v>259</v>
      </c>
      <c r="G6403" s="252" t="s">
        <v>27060</v>
      </c>
      <c r="H6403" s="252" t="s">
        <v>27061</v>
      </c>
      <c r="I6403" s="252" t="s">
        <v>23769</v>
      </c>
      <c r="J6403" s="252" t="s">
        <v>9691</v>
      </c>
      <c r="K6403" s="253" t="s">
        <v>7535</v>
      </c>
      <c r="L6403" s="252" t="s">
        <v>9693</v>
      </c>
    </row>
    <row r="6404" spans="1:12" ht="13.5" x14ac:dyDescent="0.25">
      <c r="A6404" s="252" t="s">
        <v>26972</v>
      </c>
      <c r="B6404" s="252" t="s">
        <v>26973</v>
      </c>
      <c r="C6404" s="252" t="s">
        <v>26974</v>
      </c>
      <c r="D6404" s="252" t="s">
        <v>26975</v>
      </c>
      <c r="E6404" s="253" t="s">
        <v>259</v>
      </c>
      <c r="F6404" s="252" t="s">
        <v>259</v>
      </c>
      <c r="G6404" s="252" t="s">
        <v>27062</v>
      </c>
      <c r="H6404" s="252" t="s">
        <v>27063</v>
      </c>
      <c r="I6404" s="252" t="s">
        <v>23769</v>
      </c>
      <c r="J6404" s="252" t="s">
        <v>9691</v>
      </c>
      <c r="K6404" s="253" t="s">
        <v>4492</v>
      </c>
      <c r="L6404" s="252" t="s">
        <v>9693</v>
      </c>
    </row>
    <row r="6405" spans="1:12" ht="13.5" x14ac:dyDescent="0.25">
      <c r="A6405" s="252" t="s">
        <v>26972</v>
      </c>
      <c r="B6405" s="252" t="s">
        <v>26973</v>
      </c>
      <c r="C6405" s="252" t="s">
        <v>26974</v>
      </c>
      <c r="D6405" s="252" t="s">
        <v>26975</v>
      </c>
      <c r="E6405" s="253" t="s">
        <v>259</v>
      </c>
      <c r="F6405" s="252" t="s">
        <v>259</v>
      </c>
      <c r="G6405" s="252" t="s">
        <v>27064</v>
      </c>
      <c r="H6405" s="252" t="s">
        <v>27065</v>
      </c>
      <c r="I6405" s="252" t="s">
        <v>23769</v>
      </c>
      <c r="J6405" s="252" t="s">
        <v>9691</v>
      </c>
      <c r="K6405" s="253" t="s">
        <v>8370</v>
      </c>
      <c r="L6405" s="252" t="s">
        <v>9693</v>
      </c>
    </row>
    <row r="6406" spans="1:12" ht="13.5" x14ac:dyDescent="0.25">
      <c r="A6406" s="252" t="s">
        <v>26972</v>
      </c>
      <c r="B6406" s="252" t="s">
        <v>26973</v>
      </c>
      <c r="C6406" s="252" t="s">
        <v>26974</v>
      </c>
      <c r="D6406" s="252" t="s">
        <v>26975</v>
      </c>
      <c r="E6406" s="253" t="s">
        <v>259</v>
      </c>
      <c r="F6406" s="252" t="s">
        <v>259</v>
      </c>
      <c r="G6406" s="252" t="s">
        <v>27066</v>
      </c>
      <c r="H6406" s="252" t="s">
        <v>27067</v>
      </c>
      <c r="I6406" s="252" t="s">
        <v>23769</v>
      </c>
      <c r="J6406" s="252" t="s">
        <v>9691</v>
      </c>
      <c r="K6406" s="253" t="s">
        <v>1307</v>
      </c>
      <c r="L6406" s="252" t="s">
        <v>9693</v>
      </c>
    </row>
    <row r="6407" spans="1:12" ht="13.5" x14ac:dyDescent="0.25">
      <c r="A6407" s="252" t="s">
        <v>26972</v>
      </c>
      <c r="B6407" s="252" t="s">
        <v>26973</v>
      </c>
      <c r="C6407" s="252" t="s">
        <v>26974</v>
      </c>
      <c r="D6407" s="252" t="s">
        <v>26975</v>
      </c>
      <c r="E6407" s="253" t="s">
        <v>259</v>
      </c>
      <c r="F6407" s="252" t="s">
        <v>259</v>
      </c>
      <c r="G6407" s="252" t="s">
        <v>27068</v>
      </c>
      <c r="H6407" s="252" t="s">
        <v>27069</v>
      </c>
      <c r="I6407" s="252" t="s">
        <v>23769</v>
      </c>
      <c r="J6407" s="252" t="s">
        <v>9691</v>
      </c>
      <c r="K6407" s="253" t="s">
        <v>11509</v>
      </c>
      <c r="L6407" s="252" t="s">
        <v>9693</v>
      </c>
    </row>
    <row r="6408" spans="1:12" ht="13.5" x14ac:dyDescent="0.25">
      <c r="A6408" s="252" t="s">
        <v>26972</v>
      </c>
      <c r="B6408" s="252" t="s">
        <v>26973</v>
      </c>
      <c r="C6408" s="252" t="s">
        <v>26974</v>
      </c>
      <c r="D6408" s="252" t="s">
        <v>26975</v>
      </c>
      <c r="E6408" s="253" t="s">
        <v>259</v>
      </c>
      <c r="F6408" s="252" t="s">
        <v>259</v>
      </c>
      <c r="G6408" s="252" t="s">
        <v>27070</v>
      </c>
      <c r="H6408" s="252" t="s">
        <v>27071</v>
      </c>
      <c r="I6408" s="252" t="s">
        <v>26555</v>
      </c>
      <c r="J6408" s="252" t="s">
        <v>9691</v>
      </c>
      <c r="K6408" s="253" t="s">
        <v>26759</v>
      </c>
      <c r="L6408" s="252" t="s">
        <v>9693</v>
      </c>
    </row>
    <row r="6409" spans="1:12" ht="13.5" x14ac:dyDescent="0.25">
      <c r="A6409" s="252" t="s">
        <v>26972</v>
      </c>
      <c r="B6409" s="252" t="s">
        <v>26973</v>
      </c>
      <c r="C6409" s="252" t="s">
        <v>26974</v>
      </c>
      <c r="D6409" s="252" t="s">
        <v>26975</v>
      </c>
      <c r="E6409" s="253" t="s">
        <v>259</v>
      </c>
      <c r="F6409" s="252" t="s">
        <v>259</v>
      </c>
      <c r="G6409" s="252" t="s">
        <v>27072</v>
      </c>
      <c r="H6409" s="252" t="s">
        <v>27073</v>
      </c>
      <c r="I6409" s="252" t="s">
        <v>26555</v>
      </c>
      <c r="J6409" s="252" t="s">
        <v>9691</v>
      </c>
      <c r="K6409" s="253" t="s">
        <v>1999</v>
      </c>
      <c r="L6409" s="252" t="s">
        <v>9693</v>
      </c>
    </row>
    <row r="6410" spans="1:12" ht="13.5" x14ac:dyDescent="0.25">
      <c r="A6410" s="252" t="s">
        <v>26972</v>
      </c>
      <c r="B6410" s="252" t="s">
        <v>26973</v>
      </c>
      <c r="C6410" s="252" t="s">
        <v>26974</v>
      </c>
      <c r="D6410" s="252" t="s">
        <v>26975</v>
      </c>
      <c r="E6410" s="253" t="s">
        <v>259</v>
      </c>
      <c r="F6410" s="252" t="s">
        <v>259</v>
      </c>
      <c r="G6410" s="252" t="s">
        <v>27074</v>
      </c>
      <c r="H6410" s="252" t="s">
        <v>27075</v>
      </c>
      <c r="I6410" s="252" t="s">
        <v>26555</v>
      </c>
      <c r="J6410" s="252" t="s">
        <v>9691</v>
      </c>
      <c r="K6410" s="253" t="s">
        <v>27076</v>
      </c>
      <c r="L6410" s="252" t="s">
        <v>9693</v>
      </c>
    </row>
    <row r="6411" spans="1:12" ht="13.5" x14ac:dyDescent="0.25">
      <c r="A6411" s="252" t="s">
        <v>26972</v>
      </c>
      <c r="B6411" s="252" t="s">
        <v>26973</v>
      </c>
      <c r="C6411" s="252" t="s">
        <v>26974</v>
      </c>
      <c r="D6411" s="252" t="s">
        <v>26975</v>
      </c>
      <c r="E6411" s="253" t="s">
        <v>259</v>
      </c>
      <c r="F6411" s="252" t="s">
        <v>259</v>
      </c>
      <c r="G6411" s="252" t="s">
        <v>27077</v>
      </c>
      <c r="H6411" s="252" t="s">
        <v>27078</v>
      </c>
      <c r="I6411" s="252" t="s">
        <v>26555</v>
      </c>
      <c r="J6411" s="252" t="s">
        <v>9691</v>
      </c>
      <c r="K6411" s="253" t="s">
        <v>7767</v>
      </c>
      <c r="L6411" s="252" t="s">
        <v>9693</v>
      </c>
    </row>
    <row r="6412" spans="1:12" ht="13.5" x14ac:dyDescent="0.25">
      <c r="A6412" s="252" t="s">
        <v>26972</v>
      </c>
      <c r="B6412" s="252" t="s">
        <v>26973</v>
      </c>
      <c r="C6412" s="252" t="s">
        <v>26974</v>
      </c>
      <c r="D6412" s="252" t="s">
        <v>26975</v>
      </c>
      <c r="E6412" s="253" t="s">
        <v>259</v>
      </c>
      <c r="F6412" s="252" t="s">
        <v>259</v>
      </c>
      <c r="G6412" s="252" t="s">
        <v>27079</v>
      </c>
      <c r="H6412" s="252" t="s">
        <v>27080</v>
      </c>
      <c r="I6412" s="252" t="s">
        <v>26555</v>
      </c>
      <c r="J6412" s="252" t="s">
        <v>9691</v>
      </c>
      <c r="K6412" s="253" t="s">
        <v>1961</v>
      </c>
      <c r="L6412" s="252" t="s">
        <v>9693</v>
      </c>
    </row>
    <row r="6413" spans="1:12" ht="13.5" x14ac:dyDescent="0.25">
      <c r="A6413" s="252" t="s">
        <v>26972</v>
      </c>
      <c r="B6413" s="252" t="s">
        <v>26973</v>
      </c>
      <c r="C6413" s="252" t="s">
        <v>26974</v>
      </c>
      <c r="D6413" s="252" t="s">
        <v>26975</v>
      </c>
      <c r="E6413" s="253" t="s">
        <v>259</v>
      </c>
      <c r="F6413" s="252" t="s">
        <v>259</v>
      </c>
      <c r="G6413" s="252" t="s">
        <v>27081</v>
      </c>
      <c r="H6413" s="252" t="s">
        <v>27082</v>
      </c>
      <c r="I6413" s="252" t="s">
        <v>26555</v>
      </c>
      <c r="J6413" s="252" t="s">
        <v>9691</v>
      </c>
      <c r="K6413" s="253" t="s">
        <v>27083</v>
      </c>
      <c r="L6413" s="252" t="s">
        <v>9693</v>
      </c>
    </row>
    <row r="6414" spans="1:12" ht="13.5" x14ac:dyDescent="0.25">
      <c r="A6414" s="252" t="s">
        <v>26972</v>
      </c>
      <c r="B6414" s="252" t="s">
        <v>26973</v>
      </c>
      <c r="C6414" s="252" t="s">
        <v>26974</v>
      </c>
      <c r="D6414" s="252" t="s">
        <v>26975</v>
      </c>
      <c r="E6414" s="253" t="s">
        <v>259</v>
      </c>
      <c r="F6414" s="252" t="s">
        <v>259</v>
      </c>
      <c r="G6414" s="252" t="s">
        <v>27084</v>
      </c>
      <c r="H6414" s="252" t="s">
        <v>27085</v>
      </c>
      <c r="I6414" s="252" t="s">
        <v>26555</v>
      </c>
      <c r="J6414" s="252" t="s">
        <v>9691</v>
      </c>
      <c r="K6414" s="253" t="s">
        <v>12248</v>
      </c>
      <c r="L6414" s="252" t="s">
        <v>9693</v>
      </c>
    </row>
    <row r="6415" spans="1:12" ht="13.5" x14ac:dyDescent="0.25">
      <c r="A6415" s="252" t="s">
        <v>26972</v>
      </c>
      <c r="B6415" s="252" t="s">
        <v>26973</v>
      </c>
      <c r="C6415" s="252" t="s">
        <v>26974</v>
      </c>
      <c r="D6415" s="252" t="s">
        <v>26975</v>
      </c>
      <c r="E6415" s="253" t="s">
        <v>259</v>
      </c>
      <c r="F6415" s="252" t="s">
        <v>259</v>
      </c>
      <c r="G6415" s="252" t="s">
        <v>27086</v>
      </c>
      <c r="H6415" s="252" t="s">
        <v>27087</v>
      </c>
      <c r="I6415" s="252" t="s">
        <v>26555</v>
      </c>
      <c r="J6415" s="252" t="s">
        <v>9691</v>
      </c>
      <c r="K6415" s="253" t="s">
        <v>7249</v>
      </c>
      <c r="L6415" s="252" t="s">
        <v>9693</v>
      </c>
    </row>
    <row r="6416" spans="1:12" ht="13.5" x14ac:dyDescent="0.25">
      <c r="A6416" s="252" t="s">
        <v>26972</v>
      </c>
      <c r="B6416" s="252" t="s">
        <v>26973</v>
      </c>
      <c r="C6416" s="252" t="s">
        <v>26974</v>
      </c>
      <c r="D6416" s="252" t="s">
        <v>26975</v>
      </c>
      <c r="E6416" s="253" t="s">
        <v>259</v>
      </c>
      <c r="F6416" s="252" t="s">
        <v>259</v>
      </c>
      <c r="G6416" s="252" t="s">
        <v>27088</v>
      </c>
      <c r="H6416" s="252" t="s">
        <v>27089</v>
      </c>
      <c r="I6416" s="252" t="s">
        <v>26555</v>
      </c>
      <c r="J6416" s="252" t="s">
        <v>9691</v>
      </c>
      <c r="K6416" s="253" t="s">
        <v>1067</v>
      </c>
      <c r="L6416" s="252" t="s">
        <v>9693</v>
      </c>
    </row>
    <row r="6417" spans="1:12" ht="13.5" x14ac:dyDescent="0.25">
      <c r="A6417" s="252" t="s">
        <v>26972</v>
      </c>
      <c r="B6417" s="252" t="s">
        <v>26973</v>
      </c>
      <c r="C6417" s="252" t="s">
        <v>26974</v>
      </c>
      <c r="D6417" s="252" t="s">
        <v>26975</v>
      </c>
      <c r="E6417" s="253" t="s">
        <v>259</v>
      </c>
      <c r="F6417" s="252" t="s">
        <v>259</v>
      </c>
      <c r="G6417" s="252" t="s">
        <v>27090</v>
      </c>
      <c r="H6417" s="252" t="s">
        <v>27091</v>
      </c>
      <c r="I6417" s="252" t="s">
        <v>26555</v>
      </c>
      <c r="J6417" s="252" t="s">
        <v>9691</v>
      </c>
      <c r="K6417" s="253" t="s">
        <v>7856</v>
      </c>
      <c r="L6417" s="252" t="s">
        <v>9693</v>
      </c>
    </row>
    <row r="6418" spans="1:12" ht="13.5" x14ac:dyDescent="0.25">
      <c r="A6418" s="252" t="s">
        <v>26972</v>
      </c>
      <c r="B6418" s="252" t="s">
        <v>26973</v>
      </c>
      <c r="C6418" s="252" t="s">
        <v>26974</v>
      </c>
      <c r="D6418" s="252" t="s">
        <v>26975</v>
      </c>
      <c r="E6418" s="253" t="s">
        <v>259</v>
      </c>
      <c r="F6418" s="252" t="s">
        <v>259</v>
      </c>
      <c r="G6418" s="252" t="s">
        <v>27092</v>
      </c>
      <c r="H6418" s="252" t="s">
        <v>27093</v>
      </c>
      <c r="I6418" s="252" t="s">
        <v>13121</v>
      </c>
      <c r="J6418" s="252" t="s">
        <v>9691</v>
      </c>
      <c r="K6418" s="253" t="s">
        <v>1553</v>
      </c>
      <c r="L6418" s="252" t="s">
        <v>9693</v>
      </c>
    </row>
    <row r="6419" spans="1:12" ht="13.5" x14ac:dyDescent="0.25">
      <c r="A6419" s="252" t="s">
        <v>26972</v>
      </c>
      <c r="B6419" s="252" t="s">
        <v>26973</v>
      </c>
      <c r="C6419" s="252" t="s">
        <v>26974</v>
      </c>
      <c r="D6419" s="252" t="s">
        <v>26975</v>
      </c>
      <c r="E6419" s="253" t="s">
        <v>259</v>
      </c>
      <c r="F6419" s="252" t="s">
        <v>259</v>
      </c>
      <c r="G6419" s="252" t="s">
        <v>27094</v>
      </c>
      <c r="H6419" s="252" t="s">
        <v>27095</v>
      </c>
      <c r="I6419" s="252" t="s">
        <v>13121</v>
      </c>
      <c r="J6419" s="252" t="s">
        <v>9691</v>
      </c>
      <c r="K6419" s="253" t="s">
        <v>16996</v>
      </c>
      <c r="L6419" s="252" t="s">
        <v>9693</v>
      </c>
    </row>
    <row r="6420" spans="1:12" ht="13.5" x14ac:dyDescent="0.25">
      <c r="A6420" s="252" t="s">
        <v>26972</v>
      </c>
      <c r="B6420" s="252" t="s">
        <v>26973</v>
      </c>
      <c r="C6420" s="252" t="s">
        <v>26974</v>
      </c>
      <c r="D6420" s="252" t="s">
        <v>26975</v>
      </c>
      <c r="E6420" s="253" t="s">
        <v>259</v>
      </c>
      <c r="F6420" s="252" t="s">
        <v>259</v>
      </c>
      <c r="G6420" s="252" t="s">
        <v>27096</v>
      </c>
      <c r="H6420" s="252" t="s">
        <v>27097</v>
      </c>
      <c r="I6420" s="252" t="s">
        <v>13121</v>
      </c>
      <c r="J6420" s="252" t="s">
        <v>9691</v>
      </c>
      <c r="K6420" s="253" t="s">
        <v>6748</v>
      </c>
      <c r="L6420" s="252" t="s">
        <v>9693</v>
      </c>
    </row>
    <row r="6421" spans="1:12" ht="13.5" x14ac:dyDescent="0.25">
      <c r="A6421" s="252" t="s">
        <v>26972</v>
      </c>
      <c r="B6421" s="252" t="s">
        <v>26973</v>
      </c>
      <c r="C6421" s="252" t="s">
        <v>27098</v>
      </c>
      <c r="D6421" s="252" t="s">
        <v>27099</v>
      </c>
      <c r="E6421" s="253" t="s">
        <v>259</v>
      </c>
      <c r="F6421" s="252" t="s">
        <v>259</v>
      </c>
      <c r="G6421" s="252" t="s">
        <v>27100</v>
      </c>
      <c r="H6421" s="252" t="s">
        <v>27101</v>
      </c>
      <c r="I6421" s="252" t="s">
        <v>23769</v>
      </c>
      <c r="J6421" s="252" t="s">
        <v>9691</v>
      </c>
      <c r="K6421" s="253" t="s">
        <v>10929</v>
      </c>
      <c r="L6421" s="252" t="s">
        <v>9693</v>
      </c>
    </row>
    <row r="6422" spans="1:12" ht="13.5" x14ac:dyDescent="0.25">
      <c r="A6422" s="252" t="s">
        <v>26972</v>
      </c>
      <c r="B6422" s="252" t="s">
        <v>26973</v>
      </c>
      <c r="C6422" s="252" t="s">
        <v>27098</v>
      </c>
      <c r="D6422" s="252" t="s">
        <v>27099</v>
      </c>
      <c r="E6422" s="253" t="s">
        <v>259</v>
      </c>
      <c r="F6422" s="252" t="s">
        <v>259</v>
      </c>
      <c r="G6422" s="252" t="s">
        <v>27102</v>
      </c>
      <c r="H6422" s="252" t="s">
        <v>27103</v>
      </c>
      <c r="I6422" s="252" t="s">
        <v>23769</v>
      </c>
      <c r="J6422" s="252" t="s">
        <v>9691</v>
      </c>
      <c r="K6422" s="253" t="s">
        <v>1576</v>
      </c>
      <c r="L6422" s="252" t="s">
        <v>9693</v>
      </c>
    </row>
    <row r="6423" spans="1:12" ht="13.5" x14ac:dyDescent="0.25">
      <c r="A6423" s="252" t="s">
        <v>26972</v>
      </c>
      <c r="B6423" s="252" t="s">
        <v>26973</v>
      </c>
      <c r="C6423" s="252" t="s">
        <v>27098</v>
      </c>
      <c r="D6423" s="252" t="s">
        <v>27099</v>
      </c>
      <c r="E6423" s="253" t="s">
        <v>259</v>
      </c>
      <c r="F6423" s="252" t="s">
        <v>259</v>
      </c>
      <c r="G6423" s="252" t="s">
        <v>27104</v>
      </c>
      <c r="H6423" s="252" t="s">
        <v>27105</v>
      </c>
      <c r="I6423" s="252" t="s">
        <v>23769</v>
      </c>
      <c r="J6423" s="252" t="s">
        <v>9691</v>
      </c>
      <c r="K6423" s="253" t="s">
        <v>714</v>
      </c>
      <c r="L6423" s="252" t="s">
        <v>9693</v>
      </c>
    </row>
    <row r="6424" spans="1:12" ht="13.5" x14ac:dyDescent="0.25">
      <c r="A6424" s="252" t="s">
        <v>26972</v>
      </c>
      <c r="B6424" s="252" t="s">
        <v>26973</v>
      </c>
      <c r="C6424" s="252" t="s">
        <v>27098</v>
      </c>
      <c r="D6424" s="252" t="s">
        <v>27099</v>
      </c>
      <c r="E6424" s="253" t="s">
        <v>259</v>
      </c>
      <c r="F6424" s="252" t="s">
        <v>259</v>
      </c>
      <c r="G6424" s="252" t="s">
        <v>27106</v>
      </c>
      <c r="H6424" s="252" t="s">
        <v>27107</v>
      </c>
      <c r="I6424" s="252" t="s">
        <v>23769</v>
      </c>
      <c r="J6424" s="252" t="s">
        <v>9691</v>
      </c>
      <c r="K6424" s="253" t="s">
        <v>4216</v>
      </c>
      <c r="L6424" s="252" t="s">
        <v>9693</v>
      </c>
    </row>
    <row r="6425" spans="1:12" ht="13.5" x14ac:dyDescent="0.25">
      <c r="A6425" s="252" t="s">
        <v>26972</v>
      </c>
      <c r="B6425" s="252" t="s">
        <v>26973</v>
      </c>
      <c r="C6425" s="252" t="s">
        <v>27098</v>
      </c>
      <c r="D6425" s="252" t="s">
        <v>27099</v>
      </c>
      <c r="E6425" s="253" t="s">
        <v>259</v>
      </c>
      <c r="F6425" s="252" t="s">
        <v>259</v>
      </c>
      <c r="G6425" s="252" t="s">
        <v>27108</v>
      </c>
      <c r="H6425" s="252" t="s">
        <v>27109</v>
      </c>
      <c r="I6425" s="252" t="s">
        <v>23769</v>
      </c>
      <c r="J6425" s="252" t="s">
        <v>9691</v>
      </c>
      <c r="K6425" s="253" t="s">
        <v>5517</v>
      </c>
      <c r="L6425" s="252" t="s">
        <v>9693</v>
      </c>
    </row>
    <row r="6426" spans="1:12" ht="13.5" x14ac:dyDescent="0.25">
      <c r="A6426" s="252" t="s">
        <v>26972</v>
      </c>
      <c r="B6426" s="252" t="s">
        <v>26973</v>
      </c>
      <c r="C6426" s="252" t="s">
        <v>27098</v>
      </c>
      <c r="D6426" s="252" t="s">
        <v>27099</v>
      </c>
      <c r="E6426" s="253" t="s">
        <v>259</v>
      </c>
      <c r="F6426" s="252" t="s">
        <v>259</v>
      </c>
      <c r="G6426" s="252" t="s">
        <v>27110</v>
      </c>
      <c r="H6426" s="252" t="s">
        <v>27111</v>
      </c>
      <c r="I6426" s="252" t="s">
        <v>23769</v>
      </c>
      <c r="J6426" s="252" t="s">
        <v>9691</v>
      </c>
      <c r="K6426" s="253" t="s">
        <v>4400</v>
      </c>
      <c r="L6426" s="252" t="s">
        <v>9693</v>
      </c>
    </row>
    <row r="6427" spans="1:12" ht="13.5" x14ac:dyDescent="0.25">
      <c r="A6427" s="252" t="s">
        <v>26972</v>
      </c>
      <c r="B6427" s="252" t="s">
        <v>26973</v>
      </c>
      <c r="C6427" s="252" t="s">
        <v>27098</v>
      </c>
      <c r="D6427" s="252" t="s">
        <v>27099</v>
      </c>
      <c r="E6427" s="253" t="s">
        <v>259</v>
      </c>
      <c r="F6427" s="252" t="s">
        <v>259</v>
      </c>
      <c r="G6427" s="252" t="s">
        <v>27112</v>
      </c>
      <c r="H6427" s="252" t="s">
        <v>27113</v>
      </c>
      <c r="I6427" s="252" t="s">
        <v>23769</v>
      </c>
      <c r="J6427" s="252" t="s">
        <v>9691</v>
      </c>
      <c r="K6427" s="253" t="s">
        <v>6168</v>
      </c>
      <c r="L6427" s="252" t="s">
        <v>9693</v>
      </c>
    </row>
    <row r="6428" spans="1:12" ht="13.5" x14ac:dyDescent="0.25">
      <c r="A6428" s="252" t="s">
        <v>26972</v>
      </c>
      <c r="B6428" s="252" t="s">
        <v>26973</v>
      </c>
      <c r="C6428" s="252" t="s">
        <v>27098</v>
      </c>
      <c r="D6428" s="252" t="s">
        <v>27099</v>
      </c>
      <c r="E6428" s="253" t="s">
        <v>259</v>
      </c>
      <c r="F6428" s="252" t="s">
        <v>259</v>
      </c>
      <c r="G6428" s="252" t="s">
        <v>27114</v>
      </c>
      <c r="H6428" s="252" t="s">
        <v>27115</v>
      </c>
      <c r="I6428" s="252" t="s">
        <v>23769</v>
      </c>
      <c r="J6428" s="252" t="s">
        <v>9691</v>
      </c>
      <c r="K6428" s="253" t="s">
        <v>2688</v>
      </c>
      <c r="L6428" s="252" t="s">
        <v>9693</v>
      </c>
    </row>
    <row r="6429" spans="1:12" ht="13.5" x14ac:dyDescent="0.25">
      <c r="A6429" s="252" t="s">
        <v>26972</v>
      </c>
      <c r="B6429" s="252" t="s">
        <v>26973</v>
      </c>
      <c r="C6429" s="252" t="s">
        <v>27116</v>
      </c>
      <c r="D6429" s="252" t="s">
        <v>27117</v>
      </c>
      <c r="E6429" s="253" t="s">
        <v>259</v>
      </c>
      <c r="F6429" s="252" t="s">
        <v>259</v>
      </c>
      <c r="G6429" s="252" t="s">
        <v>27118</v>
      </c>
      <c r="H6429" s="252" t="s">
        <v>27119</v>
      </c>
      <c r="I6429" s="252" t="s">
        <v>24762</v>
      </c>
      <c r="J6429" s="252" t="s">
        <v>9691</v>
      </c>
      <c r="K6429" s="253" t="s">
        <v>27120</v>
      </c>
      <c r="L6429" s="252" t="s">
        <v>9693</v>
      </c>
    </row>
    <row r="6430" spans="1:12" ht="13.5" x14ac:dyDescent="0.25">
      <c r="A6430" s="252" t="s">
        <v>26972</v>
      </c>
      <c r="B6430" s="252" t="s">
        <v>26973</v>
      </c>
      <c r="C6430" s="252" t="s">
        <v>27116</v>
      </c>
      <c r="D6430" s="252" t="s">
        <v>27117</v>
      </c>
      <c r="E6430" s="253" t="s">
        <v>259</v>
      </c>
      <c r="F6430" s="252" t="s">
        <v>259</v>
      </c>
      <c r="G6430" s="252" t="s">
        <v>27121</v>
      </c>
      <c r="H6430" s="252" t="s">
        <v>27122</v>
      </c>
      <c r="I6430" s="252" t="s">
        <v>24762</v>
      </c>
      <c r="J6430" s="252" t="s">
        <v>9691</v>
      </c>
      <c r="K6430" s="253" t="s">
        <v>27123</v>
      </c>
      <c r="L6430" s="252" t="s">
        <v>9693</v>
      </c>
    </row>
    <row r="6431" spans="1:12" ht="13.5" x14ac:dyDescent="0.25">
      <c r="A6431" s="252" t="s">
        <v>26972</v>
      </c>
      <c r="B6431" s="252" t="s">
        <v>26973</v>
      </c>
      <c r="C6431" s="252" t="s">
        <v>27116</v>
      </c>
      <c r="D6431" s="252" t="s">
        <v>27117</v>
      </c>
      <c r="E6431" s="253" t="s">
        <v>259</v>
      </c>
      <c r="F6431" s="252" t="s">
        <v>259</v>
      </c>
      <c r="G6431" s="252" t="s">
        <v>27124</v>
      </c>
      <c r="H6431" s="252" t="s">
        <v>27125</v>
      </c>
      <c r="I6431" s="252" t="s">
        <v>24762</v>
      </c>
      <c r="J6431" s="252" t="s">
        <v>9691</v>
      </c>
      <c r="K6431" s="253" t="s">
        <v>827</v>
      </c>
      <c r="L6431" s="252" t="s">
        <v>9693</v>
      </c>
    </row>
    <row r="6432" spans="1:12" ht="13.5" x14ac:dyDescent="0.25">
      <c r="A6432" s="252" t="s">
        <v>26972</v>
      </c>
      <c r="B6432" s="252" t="s">
        <v>26973</v>
      </c>
      <c r="C6432" s="252" t="s">
        <v>27126</v>
      </c>
      <c r="D6432" s="252" t="s">
        <v>27127</v>
      </c>
      <c r="E6432" s="253" t="s">
        <v>259</v>
      </c>
      <c r="F6432" s="252" t="s">
        <v>259</v>
      </c>
      <c r="G6432" s="252" t="s">
        <v>27128</v>
      </c>
      <c r="H6432" s="252" t="s">
        <v>27129</v>
      </c>
      <c r="I6432" s="252" t="s">
        <v>13121</v>
      </c>
      <c r="J6432" s="252" t="s">
        <v>9691</v>
      </c>
      <c r="K6432" s="253" t="s">
        <v>27130</v>
      </c>
      <c r="L6432" s="252" t="s">
        <v>9693</v>
      </c>
    </row>
    <row r="6433" spans="1:12" ht="13.5" x14ac:dyDescent="0.25">
      <c r="A6433" s="252" t="s">
        <v>26972</v>
      </c>
      <c r="B6433" s="252" t="s">
        <v>26973</v>
      </c>
      <c r="C6433" s="252" t="s">
        <v>27126</v>
      </c>
      <c r="D6433" s="252" t="s">
        <v>27127</v>
      </c>
      <c r="E6433" s="253" t="s">
        <v>259</v>
      </c>
      <c r="F6433" s="252" t="s">
        <v>259</v>
      </c>
      <c r="G6433" s="252" t="s">
        <v>27131</v>
      </c>
      <c r="H6433" s="252" t="s">
        <v>27132</v>
      </c>
      <c r="I6433" s="252" t="s">
        <v>13121</v>
      </c>
      <c r="J6433" s="252" t="s">
        <v>9691</v>
      </c>
      <c r="K6433" s="253" t="s">
        <v>12022</v>
      </c>
      <c r="L6433" s="252" t="s">
        <v>9693</v>
      </c>
    </row>
    <row r="6434" spans="1:12" ht="13.5" x14ac:dyDescent="0.25">
      <c r="A6434" s="252" t="s">
        <v>26972</v>
      </c>
      <c r="B6434" s="252" t="s">
        <v>26973</v>
      </c>
      <c r="C6434" s="252" t="s">
        <v>27126</v>
      </c>
      <c r="D6434" s="252" t="s">
        <v>27127</v>
      </c>
      <c r="E6434" s="253" t="s">
        <v>259</v>
      </c>
      <c r="F6434" s="252" t="s">
        <v>259</v>
      </c>
      <c r="G6434" s="252" t="s">
        <v>27133</v>
      </c>
      <c r="H6434" s="252" t="s">
        <v>27134</v>
      </c>
      <c r="I6434" s="252" t="s">
        <v>13121</v>
      </c>
      <c r="J6434" s="252" t="s">
        <v>9691</v>
      </c>
      <c r="K6434" s="253" t="s">
        <v>18396</v>
      </c>
      <c r="L6434" s="252" t="s">
        <v>9693</v>
      </c>
    </row>
    <row r="6435" spans="1:12" ht="13.5" x14ac:dyDescent="0.25">
      <c r="A6435" s="252" t="s">
        <v>26972</v>
      </c>
      <c r="B6435" s="252" t="s">
        <v>26973</v>
      </c>
      <c r="C6435" s="252" t="s">
        <v>27126</v>
      </c>
      <c r="D6435" s="252" t="s">
        <v>27127</v>
      </c>
      <c r="E6435" s="253" t="s">
        <v>259</v>
      </c>
      <c r="F6435" s="252" t="s">
        <v>259</v>
      </c>
      <c r="G6435" s="252" t="s">
        <v>27135</v>
      </c>
      <c r="H6435" s="252" t="s">
        <v>27136</v>
      </c>
      <c r="I6435" s="252" t="s">
        <v>13121</v>
      </c>
      <c r="J6435" s="252" t="s">
        <v>9691</v>
      </c>
      <c r="K6435" s="253" t="s">
        <v>3493</v>
      </c>
      <c r="L6435" s="252" t="s">
        <v>9693</v>
      </c>
    </row>
    <row r="6436" spans="1:12" ht="13.5" x14ac:dyDescent="0.25">
      <c r="A6436" s="252" t="s">
        <v>26972</v>
      </c>
      <c r="B6436" s="252" t="s">
        <v>26973</v>
      </c>
      <c r="C6436" s="252" t="s">
        <v>27126</v>
      </c>
      <c r="D6436" s="252" t="s">
        <v>27127</v>
      </c>
      <c r="E6436" s="253" t="s">
        <v>259</v>
      </c>
      <c r="F6436" s="252" t="s">
        <v>259</v>
      </c>
      <c r="G6436" s="252" t="s">
        <v>27137</v>
      </c>
      <c r="H6436" s="252" t="s">
        <v>27138</v>
      </c>
      <c r="I6436" s="252" t="s">
        <v>13121</v>
      </c>
      <c r="J6436" s="252" t="s">
        <v>9691</v>
      </c>
      <c r="K6436" s="253" t="s">
        <v>10888</v>
      </c>
      <c r="L6436" s="252" t="s">
        <v>9693</v>
      </c>
    </row>
    <row r="6437" spans="1:12" ht="13.5" x14ac:dyDescent="0.25">
      <c r="A6437" s="252" t="s">
        <v>26972</v>
      </c>
      <c r="B6437" s="252" t="s">
        <v>26973</v>
      </c>
      <c r="C6437" s="252" t="s">
        <v>27126</v>
      </c>
      <c r="D6437" s="252" t="s">
        <v>27127</v>
      </c>
      <c r="E6437" s="253" t="s">
        <v>259</v>
      </c>
      <c r="F6437" s="252" t="s">
        <v>259</v>
      </c>
      <c r="G6437" s="252" t="s">
        <v>27139</v>
      </c>
      <c r="H6437" s="252" t="s">
        <v>27140</v>
      </c>
      <c r="I6437" s="252" t="s">
        <v>13121</v>
      </c>
      <c r="J6437" s="252" t="s">
        <v>9691</v>
      </c>
      <c r="K6437" s="253" t="s">
        <v>20035</v>
      </c>
      <c r="L6437" s="252" t="s">
        <v>9693</v>
      </c>
    </row>
    <row r="6438" spans="1:12" ht="13.5" x14ac:dyDescent="0.25">
      <c r="A6438" s="252" t="s">
        <v>26972</v>
      </c>
      <c r="B6438" s="252" t="s">
        <v>26973</v>
      </c>
      <c r="C6438" s="252" t="s">
        <v>27126</v>
      </c>
      <c r="D6438" s="252" t="s">
        <v>27127</v>
      </c>
      <c r="E6438" s="253" t="s">
        <v>259</v>
      </c>
      <c r="F6438" s="252" t="s">
        <v>259</v>
      </c>
      <c r="G6438" s="252" t="s">
        <v>27141</v>
      </c>
      <c r="H6438" s="252" t="s">
        <v>27142</v>
      </c>
      <c r="I6438" s="252" t="s">
        <v>13121</v>
      </c>
      <c r="J6438" s="252" t="s">
        <v>9691</v>
      </c>
      <c r="K6438" s="253" t="s">
        <v>17941</v>
      </c>
      <c r="L6438" s="252" t="s">
        <v>9693</v>
      </c>
    </row>
    <row r="6439" spans="1:12" ht="13.5" x14ac:dyDescent="0.25">
      <c r="A6439" s="252" t="s">
        <v>26972</v>
      </c>
      <c r="B6439" s="252" t="s">
        <v>26973</v>
      </c>
      <c r="C6439" s="252" t="s">
        <v>27126</v>
      </c>
      <c r="D6439" s="252" t="s">
        <v>27127</v>
      </c>
      <c r="E6439" s="253" t="s">
        <v>259</v>
      </c>
      <c r="F6439" s="252" t="s">
        <v>259</v>
      </c>
      <c r="G6439" s="252" t="s">
        <v>27143</v>
      </c>
      <c r="H6439" s="252" t="s">
        <v>27144</v>
      </c>
      <c r="I6439" s="252" t="s">
        <v>13121</v>
      </c>
      <c r="J6439" s="252" t="s">
        <v>9691</v>
      </c>
      <c r="K6439" s="253" t="s">
        <v>23224</v>
      </c>
      <c r="L6439" s="252" t="s">
        <v>9693</v>
      </c>
    </row>
    <row r="6440" spans="1:12" ht="13.5" x14ac:dyDescent="0.25">
      <c r="A6440" s="252" t="s">
        <v>26972</v>
      </c>
      <c r="B6440" s="252" t="s">
        <v>26973</v>
      </c>
      <c r="C6440" s="252" t="s">
        <v>27126</v>
      </c>
      <c r="D6440" s="252" t="s">
        <v>27127</v>
      </c>
      <c r="E6440" s="253" t="s">
        <v>259</v>
      </c>
      <c r="F6440" s="252" t="s">
        <v>259</v>
      </c>
      <c r="G6440" s="252" t="s">
        <v>27145</v>
      </c>
      <c r="H6440" s="252" t="s">
        <v>27146</v>
      </c>
      <c r="I6440" s="252" t="s">
        <v>13121</v>
      </c>
      <c r="J6440" s="252" t="s">
        <v>9691</v>
      </c>
      <c r="K6440" s="253" t="s">
        <v>18401</v>
      </c>
      <c r="L6440" s="252" t="s">
        <v>9693</v>
      </c>
    </row>
    <row r="6441" spans="1:12" ht="13.5" x14ac:dyDescent="0.25">
      <c r="A6441" s="252" t="s">
        <v>26972</v>
      </c>
      <c r="B6441" s="252" t="s">
        <v>26973</v>
      </c>
      <c r="C6441" s="252" t="s">
        <v>27126</v>
      </c>
      <c r="D6441" s="252" t="s">
        <v>27127</v>
      </c>
      <c r="E6441" s="253" t="s">
        <v>259</v>
      </c>
      <c r="F6441" s="252" t="s">
        <v>259</v>
      </c>
      <c r="G6441" s="252" t="s">
        <v>27147</v>
      </c>
      <c r="H6441" s="252" t="s">
        <v>27148</v>
      </c>
      <c r="I6441" s="252" t="s">
        <v>13121</v>
      </c>
      <c r="J6441" s="252" t="s">
        <v>9691</v>
      </c>
      <c r="K6441" s="253" t="s">
        <v>23227</v>
      </c>
      <c r="L6441" s="252" t="s">
        <v>9693</v>
      </c>
    </row>
    <row r="6442" spans="1:12" ht="13.5" x14ac:dyDescent="0.25">
      <c r="A6442" s="252" t="s">
        <v>26972</v>
      </c>
      <c r="B6442" s="252" t="s">
        <v>26973</v>
      </c>
      <c r="C6442" s="252" t="s">
        <v>27126</v>
      </c>
      <c r="D6442" s="252" t="s">
        <v>27127</v>
      </c>
      <c r="E6442" s="253" t="s">
        <v>259</v>
      </c>
      <c r="F6442" s="252" t="s">
        <v>259</v>
      </c>
      <c r="G6442" s="252" t="s">
        <v>27149</v>
      </c>
      <c r="H6442" s="252" t="s">
        <v>27150</v>
      </c>
      <c r="I6442" s="252" t="s">
        <v>13121</v>
      </c>
      <c r="J6442" s="252" t="s">
        <v>9691</v>
      </c>
      <c r="K6442" s="253" t="s">
        <v>19274</v>
      </c>
      <c r="L6442" s="252" t="s">
        <v>9693</v>
      </c>
    </row>
    <row r="6443" spans="1:12" ht="13.5" x14ac:dyDescent="0.25">
      <c r="A6443" s="252" t="s">
        <v>26972</v>
      </c>
      <c r="B6443" s="252" t="s">
        <v>26973</v>
      </c>
      <c r="C6443" s="252" t="s">
        <v>27126</v>
      </c>
      <c r="D6443" s="252" t="s">
        <v>27127</v>
      </c>
      <c r="E6443" s="253" t="s">
        <v>259</v>
      </c>
      <c r="F6443" s="252" t="s">
        <v>259</v>
      </c>
      <c r="G6443" s="252" t="s">
        <v>27151</v>
      </c>
      <c r="H6443" s="252" t="s">
        <v>27152</v>
      </c>
      <c r="I6443" s="252" t="s">
        <v>13121</v>
      </c>
      <c r="J6443" s="252" t="s">
        <v>9691</v>
      </c>
      <c r="K6443" s="253" t="s">
        <v>27153</v>
      </c>
      <c r="L6443" s="252" t="s">
        <v>9693</v>
      </c>
    </row>
    <row r="6444" spans="1:12" ht="13.5" x14ac:dyDescent="0.25">
      <c r="A6444" s="252" t="s">
        <v>26972</v>
      </c>
      <c r="B6444" s="252" t="s">
        <v>26973</v>
      </c>
      <c r="C6444" s="252" t="s">
        <v>27126</v>
      </c>
      <c r="D6444" s="252" t="s">
        <v>27127</v>
      </c>
      <c r="E6444" s="253" t="s">
        <v>259</v>
      </c>
      <c r="F6444" s="252" t="s">
        <v>259</v>
      </c>
      <c r="G6444" s="252" t="s">
        <v>27154</v>
      </c>
      <c r="H6444" s="252" t="s">
        <v>27155</v>
      </c>
      <c r="I6444" s="252" t="s">
        <v>13121</v>
      </c>
      <c r="J6444" s="252" t="s">
        <v>9691</v>
      </c>
      <c r="K6444" s="253" t="s">
        <v>1697</v>
      </c>
      <c r="L6444" s="252" t="s">
        <v>9693</v>
      </c>
    </row>
    <row r="6445" spans="1:12" ht="13.5" x14ac:dyDescent="0.25">
      <c r="A6445" s="252" t="s">
        <v>26972</v>
      </c>
      <c r="B6445" s="252" t="s">
        <v>26973</v>
      </c>
      <c r="C6445" s="252" t="s">
        <v>27126</v>
      </c>
      <c r="D6445" s="252" t="s">
        <v>27127</v>
      </c>
      <c r="E6445" s="253" t="s">
        <v>259</v>
      </c>
      <c r="F6445" s="252" t="s">
        <v>259</v>
      </c>
      <c r="G6445" s="252" t="s">
        <v>27156</v>
      </c>
      <c r="H6445" s="252" t="s">
        <v>27157</v>
      </c>
      <c r="I6445" s="252" t="s">
        <v>24762</v>
      </c>
      <c r="J6445" s="252" t="s">
        <v>9691</v>
      </c>
      <c r="K6445" s="253" t="s">
        <v>5601</v>
      </c>
      <c r="L6445" s="252" t="s">
        <v>9693</v>
      </c>
    </row>
    <row r="6446" spans="1:12" ht="13.5" x14ac:dyDescent="0.25">
      <c r="A6446" s="252" t="s">
        <v>26972</v>
      </c>
      <c r="B6446" s="252" t="s">
        <v>26973</v>
      </c>
      <c r="C6446" s="252" t="s">
        <v>27126</v>
      </c>
      <c r="D6446" s="252" t="s">
        <v>27127</v>
      </c>
      <c r="E6446" s="253" t="s">
        <v>259</v>
      </c>
      <c r="F6446" s="252" t="s">
        <v>259</v>
      </c>
      <c r="G6446" s="252" t="s">
        <v>27158</v>
      </c>
      <c r="H6446" s="252" t="s">
        <v>27159</v>
      </c>
      <c r="I6446" s="252" t="s">
        <v>24762</v>
      </c>
      <c r="J6446" s="252" t="s">
        <v>9691</v>
      </c>
      <c r="K6446" s="253" t="s">
        <v>18393</v>
      </c>
      <c r="L6446" s="252" t="s">
        <v>9693</v>
      </c>
    </row>
    <row r="6447" spans="1:12" ht="13.5" x14ac:dyDescent="0.25">
      <c r="A6447" s="252" t="s">
        <v>26972</v>
      </c>
      <c r="B6447" s="252" t="s">
        <v>26973</v>
      </c>
      <c r="C6447" s="252" t="s">
        <v>27126</v>
      </c>
      <c r="D6447" s="252" t="s">
        <v>27127</v>
      </c>
      <c r="E6447" s="253" t="s">
        <v>259</v>
      </c>
      <c r="F6447" s="252" t="s">
        <v>259</v>
      </c>
      <c r="G6447" s="252" t="s">
        <v>27160</v>
      </c>
      <c r="H6447" s="252" t="s">
        <v>27161</v>
      </c>
      <c r="I6447" s="252" t="s">
        <v>24762</v>
      </c>
      <c r="J6447" s="252" t="s">
        <v>9691</v>
      </c>
      <c r="K6447" s="253" t="s">
        <v>1708</v>
      </c>
      <c r="L6447" s="252" t="s">
        <v>9693</v>
      </c>
    </row>
    <row r="6448" spans="1:12" ht="13.5" x14ac:dyDescent="0.25">
      <c r="A6448" s="252" t="s">
        <v>26972</v>
      </c>
      <c r="B6448" s="252" t="s">
        <v>26973</v>
      </c>
      <c r="C6448" s="252" t="s">
        <v>27126</v>
      </c>
      <c r="D6448" s="252" t="s">
        <v>27127</v>
      </c>
      <c r="E6448" s="253" t="s">
        <v>259</v>
      </c>
      <c r="F6448" s="252" t="s">
        <v>259</v>
      </c>
      <c r="G6448" s="252" t="s">
        <v>27162</v>
      </c>
      <c r="H6448" s="252" t="s">
        <v>27163</v>
      </c>
      <c r="I6448" s="252" t="s">
        <v>24762</v>
      </c>
      <c r="J6448" s="252" t="s">
        <v>9691</v>
      </c>
      <c r="K6448" s="253" t="s">
        <v>400</v>
      </c>
      <c r="L6448" s="252" t="s">
        <v>9693</v>
      </c>
    </row>
    <row r="6449" spans="1:12" ht="13.5" x14ac:dyDescent="0.25">
      <c r="A6449" s="252" t="s">
        <v>26972</v>
      </c>
      <c r="B6449" s="252" t="s">
        <v>26973</v>
      </c>
      <c r="C6449" s="252" t="s">
        <v>27126</v>
      </c>
      <c r="D6449" s="252" t="s">
        <v>27127</v>
      </c>
      <c r="E6449" s="253" t="s">
        <v>259</v>
      </c>
      <c r="F6449" s="252" t="s">
        <v>259</v>
      </c>
      <c r="G6449" s="252" t="s">
        <v>27164</v>
      </c>
      <c r="H6449" s="252" t="s">
        <v>27165</v>
      </c>
      <c r="I6449" s="252" t="s">
        <v>24762</v>
      </c>
      <c r="J6449" s="252" t="s">
        <v>9691</v>
      </c>
      <c r="K6449" s="253" t="s">
        <v>27166</v>
      </c>
      <c r="L6449" s="252" t="s">
        <v>9693</v>
      </c>
    </row>
    <row r="6450" spans="1:12" ht="13.5" x14ac:dyDescent="0.25">
      <c r="A6450" s="252" t="s">
        <v>26972</v>
      </c>
      <c r="B6450" s="252" t="s">
        <v>26973</v>
      </c>
      <c r="C6450" s="252" t="s">
        <v>27126</v>
      </c>
      <c r="D6450" s="252" t="s">
        <v>27127</v>
      </c>
      <c r="E6450" s="253" t="s">
        <v>259</v>
      </c>
      <c r="F6450" s="252" t="s">
        <v>259</v>
      </c>
      <c r="G6450" s="252" t="s">
        <v>27167</v>
      </c>
      <c r="H6450" s="252" t="s">
        <v>27168</v>
      </c>
      <c r="I6450" s="252" t="s">
        <v>24762</v>
      </c>
      <c r="J6450" s="252" t="s">
        <v>9691</v>
      </c>
      <c r="K6450" s="253" t="s">
        <v>1312</v>
      </c>
      <c r="L6450" s="252" t="s">
        <v>9693</v>
      </c>
    </row>
    <row r="6451" spans="1:12" ht="13.5" x14ac:dyDescent="0.25">
      <c r="A6451" s="252" t="s">
        <v>26972</v>
      </c>
      <c r="B6451" s="252" t="s">
        <v>26973</v>
      </c>
      <c r="C6451" s="252" t="s">
        <v>27126</v>
      </c>
      <c r="D6451" s="252" t="s">
        <v>27127</v>
      </c>
      <c r="E6451" s="253" t="s">
        <v>259</v>
      </c>
      <c r="F6451" s="252" t="s">
        <v>259</v>
      </c>
      <c r="G6451" s="252" t="s">
        <v>27169</v>
      </c>
      <c r="H6451" s="252" t="s">
        <v>27170</v>
      </c>
      <c r="I6451" s="252" t="s">
        <v>24762</v>
      </c>
      <c r="J6451" s="252" t="s">
        <v>9691</v>
      </c>
      <c r="K6451" s="253" t="s">
        <v>801</v>
      </c>
      <c r="L6451" s="252" t="s">
        <v>9693</v>
      </c>
    </row>
    <row r="6452" spans="1:12" ht="13.5" x14ac:dyDescent="0.25">
      <c r="A6452" s="252" t="s">
        <v>26972</v>
      </c>
      <c r="B6452" s="252" t="s">
        <v>26973</v>
      </c>
      <c r="C6452" s="252" t="s">
        <v>27126</v>
      </c>
      <c r="D6452" s="252" t="s">
        <v>27127</v>
      </c>
      <c r="E6452" s="253" t="s">
        <v>259</v>
      </c>
      <c r="F6452" s="252" t="s">
        <v>259</v>
      </c>
      <c r="G6452" s="252" t="s">
        <v>27171</v>
      </c>
      <c r="H6452" s="252" t="s">
        <v>27172</v>
      </c>
      <c r="I6452" s="252" t="s">
        <v>24762</v>
      </c>
      <c r="J6452" s="252" t="s">
        <v>9691</v>
      </c>
      <c r="K6452" s="253" t="s">
        <v>1832</v>
      </c>
      <c r="L6452" s="252" t="s">
        <v>9693</v>
      </c>
    </row>
    <row r="6453" spans="1:12" ht="13.5" x14ac:dyDescent="0.25">
      <c r="A6453" s="252" t="s">
        <v>26972</v>
      </c>
      <c r="B6453" s="252" t="s">
        <v>26973</v>
      </c>
      <c r="C6453" s="252" t="s">
        <v>27126</v>
      </c>
      <c r="D6453" s="252" t="s">
        <v>27127</v>
      </c>
      <c r="E6453" s="253" t="s">
        <v>259</v>
      </c>
      <c r="F6453" s="252" t="s">
        <v>259</v>
      </c>
      <c r="G6453" s="252" t="s">
        <v>27173</v>
      </c>
      <c r="H6453" s="252" t="s">
        <v>27174</v>
      </c>
      <c r="I6453" s="252" t="s">
        <v>24762</v>
      </c>
      <c r="J6453" s="252" t="s">
        <v>9691</v>
      </c>
      <c r="K6453" s="253" t="s">
        <v>473</v>
      </c>
      <c r="L6453" s="252" t="s">
        <v>9693</v>
      </c>
    </row>
    <row r="6454" spans="1:12" ht="13.5" x14ac:dyDescent="0.25">
      <c r="A6454" s="252" t="s">
        <v>26972</v>
      </c>
      <c r="B6454" s="252" t="s">
        <v>26973</v>
      </c>
      <c r="C6454" s="252" t="s">
        <v>27126</v>
      </c>
      <c r="D6454" s="252" t="s">
        <v>27127</v>
      </c>
      <c r="E6454" s="253" t="s">
        <v>259</v>
      </c>
      <c r="F6454" s="252" t="s">
        <v>259</v>
      </c>
      <c r="G6454" s="252" t="s">
        <v>27175</v>
      </c>
      <c r="H6454" s="252" t="s">
        <v>27176</v>
      </c>
      <c r="I6454" s="252" t="s">
        <v>24762</v>
      </c>
      <c r="J6454" s="252" t="s">
        <v>9691</v>
      </c>
      <c r="K6454" s="253" t="s">
        <v>10811</v>
      </c>
      <c r="L6454" s="252" t="s">
        <v>9693</v>
      </c>
    </row>
    <row r="6455" spans="1:12" ht="13.5" x14ac:dyDescent="0.25">
      <c r="A6455" s="252" t="s">
        <v>26972</v>
      </c>
      <c r="B6455" s="252" t="s">
        <v>26973</v>
      </c>
      <c r="C6455" s="252" t="s">
        <v>27126</v>
      </c>
      <c r="D6455" s="252" t="s">
        <v>27127</v>
      </c>
      <c r="E6455" s="253" t="s">
        <v>259</v>
      </c>
      <c r="F6455" s="252" t="s">
        <v>259</v>
      </c>
      <c r="G6455" s="252" t="s">
        <v>27177</v>
      </c>
      <c r="H6455" s="252" t="s">
        <v>27178</v>
      </c>
      <c r="I6455" s="252" t="s">
        <v>24762</v>
      </c>
      <c r="J6455" s="252" t="s">
        <v>9691</v>
      </c>
      <c r="K6455" s="253" t="s">
        <v>12409</v>
      </c>
      <c r="L6455" s="252" t="s">
        <v>9693</v>
      </c>
    </row>
    <row r="6456" spans="1:12" ht="13.5" x14ac:dyDescent="0.25">
      <c r="A6456" s="252" t="s">
        <v>26972</v>
      </c>
      <c r="B6456" s="252" t="s">
        <v>26973</v>
      </c>
      <c r="C6456" s="252" t="s">
        <v>27126</v>
      </c>
      <c r="D6456" s="252" t="s">
        <v>27127</v>
      </c>
      <c r="E6456" s="253" t="s">
        <v>259</v>
      </c>
      <c r="F6456" s="252" t="s">
        <v>259</v>
      </c>
      <c r="G6456" s="252" t="s">
        <v>27179</v>
      </c>
      <c r="H6456" s="252" t="s">
        <v>27180</v>
      </c>
      <c r="I6456" s="252" t="s">
        <v>24762</v>
      </c>
      <c r="J6456" s="252" t="s">
        <v>9691</v>
      </c>
      <c r="K6456" s="253" t="s">
        <v>1708</v>
      </c>
      <c r="L6456" s="252" t="s">
        <v>9693</v>
      </c>
    </row>
    <row r="6457" spans="1:12" ht="13.5" x14ac:dyDescent="0.25">
      <c r="A6457" s="252" t="s">
        <v>26972</v>
      </c>
      <c r="B6457" s="252" t="s">
        <v>26973</v>
      </c>
      <c r="C6457" s="252" t="s">
        <v>27126</v>
      </c>
      <c r="D6457" s="252" t="s">
        <v>27127</v>
      </c>
      <c r="E6457" s="253" t="s">
        <v>259</v>
      </c>
      <c r="F6457" s="252" t="s">
        <v>259</v>
      </c>
      <c r="G6457" s="252" t="s">
        <v>27181</v>
      </c>
      <c r="H6457" s="252" t="s">
        <v>27182</v>
      </c>
      <c r="I6457" s="252" t="s">
        <v>24762</v>
      </c>
      <c r="J6457" s="252" t="s">
        <v>9691</v>
      </c>
      <c r="K6457" s="253" t="s">
        <v>3976</v>
      </c>
      <c r="L6457" s="252" t="s">
        <v>9693</v>
      </c>
    </row>
    <row r="6458" spans="1:12" ht="13.5" x14ac:dyDescent="0.25">
      <c r="A6458" s="252" t="s">
        <v>26972</v>
      </c>
      <c r="B6458" s="252" t="s">
        <v>26973</v>
      </c>
      <c r="C6458" s="252" t="s">
        <v>27126</v>
      </c>
      <c r="D6458" s="252" t="s">
        <v>27127</v>
      </c>
      <c r="E6458" s="253" t="s">
        <v>259</v>
      </c>
      <c r="F6458" s="252" t="s">
        <v>259</v>
      </c>
      <c r="G6458" s="252" t="s">
        <v>27183</v>
      </c>
      <c r="H6458" s="252" t="s">
        <v>27184</v>
      </c>
      <c r="I6458" s="252" t="s">
        <v>24762</v>
      </c>
      <c r="J6458" s="252" t="s">
        <v>9691</v>
      </c>
      <c r="K6458" s="253" t="s">
        <v>375</v>
      </c>
      <c r="L6458" s="252" t="s">
        <v>9693</v>
      </c>
    </row>
    <row r="6459" spans="1:12" ht="13.5" x14ac:dyDescent="0.25">
      <c r="A6459" s="252" t="s">
        <v>26972</v>
      </c>
      <c r="B6459" s="252" t="s">
        <v>26973</v>
      </c>
      <c r="C6459" s="252" t="s">
        <v>27126</v>
      </c>
      <c r="D6459" s="252" t="s">
        <v>27127</v>
      </c>
      <c r="E6459" s="253" t="s">
        <v>259</v>
      </c>
      <c r="F6459" s="252" t="s">
        <v>259</v>
      </c>
      <c r="G6459" s="252" t="s">
        <v>27185</v>
      </c>
      <c r="H6459" s="252" t="s">
        <v>27186</v>
      </c>
      <c r="I6459" s="252" t="s">
        <v>24762</v>
      </c>
      <c r="J6459" s="252" t="s">
        <v>9691</v>
      </c>
      <c r="K6459" s="253" t="s">
        <v>402</v>
      </c>
      <c r="L6459" s="252" t="s">
        <v>9693</v>
      </c>
    </row>
    <row r="6460" spans="1:12" ht="13.5" x14ac:dyDescent="0.25">
      <c r="A6460" s="252" t="s">
        <v>26972</v>
      </c>
      <c r="B6460" s="252" t="s">
        <v>26973</v>
      </c>
      <c r="C6460" s="252" t="s">
        <v>27126</v>
      </c>
      <c r="D6460" s="252" t="s">
        <v>27127</v>
      </c>
      <c r="E6460" s="253" t="s">
        <v>259</v>
      </c>
      <c r="F6460" s="252" t="s">
        <v>259</v>
      </c>
      <c r="G6460" s="252" t="s">
        <v>27187</v>
      </c>
      <c r="H6460" s="252" t="s">
        <v>27188</v>
      </c>
      <c r="I6460" s="252" t="s">
        <v>24762</v>
      </c>
      <c r="J6460" s="252" t="s">
        <v>9691</v>
      </c>
      <c r="K6460" s="253" t="s">
        <v>27189</v>
      </c>
      <c r="L6460" s="252" t="s">
        <v>9693</v>
      </c>
    </row>
    <row r="6461" spans="1:12" ht="13.5" x14ac:dyDescent="0.25">
      <c r="A6461" s="252" t="s">
        <v>26972</v>
      </c>
      <c r="B6461" s="252" t="s">
        <v>26973</v>
      </c>
      <c r="C6461" s="252" t="s">
        <v>27126</v>
      </c>
      <c r="D6461" s="252" t="s">
        <v>27127</v>
      </c>
      <c r="E6461" s="253" t="s">
        <v>259</v>
      </c>
      <c r="F6461" s="252" t="s">
        <v>259</v>
      </c>
      <c r="G6461" s="252" t="s">
        <v>27190</v>
      </c>
      <c r="H6461" s="252" t="s">
        <v>27191</v>
      </c>
      <c r="I6461" s="252" t="s">
        <v>13121</v>
      </c>
      <c r="J6461" s="252" t="s">
        <v>9691</v>
      </c>
      <c r="K6461" s="253" t="s">
        <v>1869</v>
      </c>
      <c r="L6461" s="252" t="s">
        <v>9693</v>
      </c>
    </row>
    <row r="6462" spans="1:12" ht="13.5" x14ac:dyDescent="0.25">
      <c r="A6462" s="252" t="s">
        <v>26972</v>
      </c>
      <c r="B6462" s="252" t="s">
        <v>26973</v>
      </c>
      <c r="C6462" s="252" t="s">
        <v>27126</v>
      </c>
      <c r="D6462" s="252" t="s">
        <v>27127</v>
      </c>
      <c r="E6462" s="253" t="s">
        <v>259</v>
      </c>
      <c r="F6462" s="252" t="s">
        <v>259</v>
      </c>
      <c r="G6462" s="252" t="s">
        <v>27192</v>
      </c>
      <c r="H6462" s="252" t="s">
        <v>27193</v>
      </c>
      <c r="I6462" s="252" t="s">
        <v>13121</v>
      </c>
      <c r="J6462" s="252" t="s">
        <v>9691</v>
      </c>
      <c r="K6462" s="253" t="s">
        <v>27194</v>
      </c>
      <c r="L6462" s="252" t="s">
        <v>9693</v>
      </c>
    </row>
    <row r="6463" spans="1:12" ht="13.5" x14ac:dyDescent="0.25">
      <c r="A6463" s="252" t="s">
        <v>26972</v>
      </c>
      <c r="B6463" s="252" t="s">
        <v>26973</v>
      </c>
      <c r="C6463" s="252" t="s">
        <v>27126</v>
      </c>
      <c r="D6463" s="252" t="s">
        <v>27127</v>
      </c>
      <c r="E6463" s="253" t="s">
        <v>259</v>
      </c>
      <c r="F6463" s="252" t="s">
        <v>259</v>
      </c>
      <c r="G6463" s="252" t="s">
        <v>27195</v>
      </c>
      <c r="H6463" s="252" t="s">
        <v>27196</v>
      </c>
      <c r="I6463" s="252" t="s">
        <v>13121</v>
      </c>
      <c r="J6463" s="252" t="s">
        <v>9691</v>
      </c>
      <c r="K6463" s="253" t="s">
        <v>11045</v>
      </c>
      <c r="L6463" s="252" t="s">
        <v>9693</v>
      </c>
    </row>
    <row r="6464" spans="1:12" ht="13.5" x14ac:dyDescent="0.25">
      <c r="A6464" s="252" t="s">
        <v>26972</v>
      </c>
      <c r="B6464" s="252" t="s">
        <v>26973</v>
      </c>
      <c r="C6464" s="252" t="s">
        <v>27126</v>
      </c>
      <c r="D6464" s="252" t="s">
        <v>27127</v>
      </c>
      <c r="E6464" s="253" t="s">
        <v>259</v>
      </c>
      <c r="F6464" s="252" t="s">
        <v>259</v>
      </c>
      <c r="G6464" s="252" t="s">
        <v>27197</v>
      </c>
      <c r="H6464" s="252" t="s">
        <v>27198</v>
      </c>
      <c r="I6464" s="252" t="s">
        <v>13121</v>
      </c>
      <c r="J6464" s="252" t="s">
        <v>9691</v>
      </c>
      <c r="K6464" s="253" t="s">
        <v>3373</v>
      </c>
      <c r="L6464" s="252" t="s">
        <v>9693</v>
      </c>
    </row>
    <row r="6465" spans="1:12" ht="13.5" x14ac:dyDescent="0.25">
      <c r="A6465" s="252" t="s">
        <v>26972</v>
      </c>
      <c r="B6465" s="252" t="s">
        <v>26973</v>
      </c>
      <c r="C6465" s="252" t="s">
        <v>27126</v>
      </c>
      <c r="D6465" s="252" t="s">
        <v>27127</v>
      </c>
      <c r="E6465" s="253" t="s">
        <v>259</v>
      </c>
      <c r="F6465" s="252" t="s">
        <v>259</v>
      </c>
      <c r="G6465" s="252" t="s">
        <v>27199</v>
      </c>
      <c r="H6465" s="252" t="s">
        <v>27200</v>
      </c>
      <c r="I6465" s="252" t="s">
        <v>24762</v>
      </c>
      <c r="J6465" s="252" t="s">
        <v>9691</v>
      </c>
      <c r="K6465" s="253" t="s">
        <v>10633</v>
      </c>
      <c r="L6465" s="252" t="s">
        <v>9693</v>
      </c>
    </row>
    <row r="6466" spans="1:12" ht="13.5" x14ac:dyDescent="0.25">
      <c r="A6466" s="252" t="s">
        <v>26972</v>
      </c>
      <c r="B6466" s="252" t="s">
        <v>26973</v>
      </c>
      <c r="C6466" s="252" t="s">
        <v>27126</v>
      </c>
      <c r="D6466" s="252" t="s">
        <v>27127</v>
      </c>
      <c r="E6466" s="253" t="s">
        <v>259</v>
      </c>
      <c r="F6466" s="252" t="s">
        <v>259</v>
      </c>
      <c r="G6466" s="252" t="s">
        <v>27201</v>
      </c>
      <c r="H6466" s="252" t="s">
        <v>27202</v>
      </c>
      <c r="I6466" s="252" t="s">
        <v>24762</v>
      </c>
      <c r="J6466" s="252" t="s">
        <v>9691</v>
      </c>
      <c r="K6466" s="253" t="s">
        <v>27203</v>
      </c>
      <c r="L6466" s="252" t="s">
        <v>9693</v>
      </c>
    </row>
    <row r="6467" spans="1:12" ht="13.5" x14ac:dyDescent="0.25">
      <c r="A6467" s="252" t="s">
        <v>26972</v>
      </c>
      <c r="B6467" s="252" t="s">
        <v>26973</v>
      </c>
      <c r="C6467" s="252" t="s">
        <v>27126</v>
      </c>
      <c r="D6467" s="252" t="s">
        <v>27127</v>
      </c>
      <c r="E6467" s="253" t="s">
        <v>259</v>
      </c>
      <c r="F6467" s="252" t="s">
        <v>259</v>
      </c>
      <c r="G6467" s="252" t="s">
        <v>27204</v>
      </c>
      <c r="H6467" s="252" t="s">
        <v>27205</v>
      </c>
      <c r="I6467" s="252" t="s">
        <v>24762</v>
      </c>
      <c r="J6467" s="252" t="s">
        <v>9691</v>
      </c>
      <c r="K6467" s="253" t="s">
        <v>27206</v>
      </c>
      <c r="L6467" s="252" t="s">
        <v>9693</v>
      </c>
    </row>
    <row r="6468" spans="1:12" ht="13.5" x14ac:dyDescent="0.25">
      <c r="A6468" s="252" t="s">
        <v>26972</v>
      </c>
      <c r="B6468" s="252" t="s">
        <v>26973</v>
      </c>
      <c r="C6468" s="252" t="s">
        <v>27126</v>
      </c>
      <c r="D6468" s="252" t="s">
        <v>27127</v>
      </c>
      <c r="E6468" s="253" t="s">
        <v>259</v>
      </c>
      <c r="F6468" s="252" t="s">
        <v>259</v>
      </c>
      <c r="G6468" s="252" t="s">
        <v>27207</v>
      </c>
      <c r="H6468" s="252" t="s">
        <v>27208</v>
      </c>
      <c r="I6468" s="252" t="s">
        <v>24762</v>
      </c>
      <c r="J6468" s="252" t="s">
        <v>9691</v>
      </c>
      <c r="K6468" s="253" t="s">
        <v>27209</v>
      </c>
      <c r="L6468" s="252" t="s">
        <v>9693</v>
      </c>
    </row>
    <row r="6469" spans="1:12" ht="13.5" x14ac:dyDescent="0.25">
      <c r="A6469" s="252" t="s">
        <v>26972</v>
      </c>
      <c r="B6469" s="252" t="s">
        <v>26973</v>
      </c>
      <c r="C6469" s="252" t="s">
        <v>27126</v>
      </c>
      <c r="D6469" s="252" t="s">
        <v>27127</v>
      </c>
      <c r="E6469" s="253" t="s">
        <v>259</v>
      </c>
      <c r="F6469" s="252" t="s">
        <v>259</v>
      </c>
      <c r="G6469" s="252" t="s">
        <v>27210</v>
      </c>
      <c r="H6469" s="252" t="s">
        <v>27211</v>
      </c>
      <c r="I6469" s="252" t="s">
        <v>24762</v>
      </c>
      <c r="J6469" s="252" t="s">
        <v>9691</v>
      </c>
      <c r="K6469" s="253" t="s">
        <v>27212</v>
      </c>
      <c r="L6469" s="252" t="s">
        <v>9693</v>
      </c>
    </row>
    <row r="6470" spans="1:12" ht="13.5" x14ac:dyDescent="0.25">
      <c r="A6470" s="252" t="s">
        <v>26972</v>
      </c>
      <c r="B6470" s="252" t="s">
        <v>26973</v>
      </c>
      <c r="C6470" s="252" t="s">
        <v>27126</v>
      </c>
      <c r="D6470" s="252" t="s">
        <v>27127</v>
      </c>
      <c r="E6470" s="253" t="s">
        <v>259</v>
      </c>
      <c r="F6470" s="252" t="s">
        <v>259</v>
      </c>
      <c r="G6470" s="252" t="s">
        <v>27213</v>
      </c>
      <c r="H6470" s="252" t="s">
        <v>27214</v>
      </c>
      <c r="I6470" s="252" t="s">
        <v>24762</v>
      </c>
      <c r="J6470" s="252" t="s">
        <v>9691</v>
      </c>
      <c r="K6470" s="253" t="s">
        <v>27215</v>
      </c>
      <c r="L6470" s="252" t="s">
        <v>9693</v>
      </c>
    </row>
    <row r="6471" spans="1:12" ht="13.5" x14ac:dyDescent="0.25">
      <c r="A6471" s="252" t="s">
        <v>26972</v>
      </c>
      <c r="B6471" s="252" t="s">
        <v>26973</v>
      </c>
      <c r="C6471" s="252" t="s">
        <v>27126</v>
      </c>
      <c r="D6471" s="252" t="s">
        <v>27127</v>
      </c>
      <c r="E6471" s="253" t="s">
        <v>259</v>
      </c>
      <c r="F6471" s="252" t="s">
        <v>259</v>
      </c>
      <c r="G6471" s="252" t="s">
        <v>27216</v>
      </c>
      <c r="H6471" s="252" t="s">
        <v>27217</v>
      </c>
      <c r="I6471" s="252" t="s">
        <v>24762</v>
      </c>
      <c r="J6471" s="252" t="s">
        <v>9691</v>
      </c>
      <c r="K6471" s="253" t="s">
        <v>615</v>
      </c>
      <c r="L6471" s="252" t="s">
        <v>9693</v>
      </c>
    </row>
    <row r="6472" spans="1:12" ht="13.5" x14ac:dyDescent="0.25">
      <c r="A6472" s="252" t="s">
        <v>26972</v>
      </c>
      <c r="B6472" s="252" t="s">
        <v>26973</v>
      </c>
      <c r="C6472" s="252" t="s">
        <v>27126</v>
      </c>
      <c r="D6472" s="252" t="s">
        <v>27127</v>
      </c>
      <c r="E6472" s="253" t="s">
        <v>259</v>
      </c>
      <c r="F6472" s="252" t="s">
        <v>259</v>
      </c>
      <c r="G6472" s="252" t="s">
        <v>27218</v>
      </c>
      <c r="H6472" s="252" t="s">
        <v>27219</v>
      </c>
      <c r="I6472" s="252" t="s">
        <v>24762</v>
      </c>
      <c r="J6472" s="252" t="s">
        <v>9691</v>
      </c>
      <c r="K6472" s="253" t="s">
        <v>27220</v>
      </c>
      <c r="L6472" s="252" t="s">
        <v>9693</v>
      </c>
    </row>
    <row r="6473" spans="1:12" ht="13.5" x14ac:dyDescent="0.25">
      <c r="A6473" s="252" t="s">
        <v>26972</v>
      </c>
      <c r="B6473" s="252" t="s">
        <v>26973</v>
      </c>
      <c r="C6473" s="252" t="s">
        <v>27126</v>
      </c>
      <c r="D6473" s="252" t="s">
        <v>27127</v>
      </c>
      <c r="E6473" s="253" t="s">
        <v>259</v>
      </c>
      <c r="F6473" s="252" t="s">
        <v>259</v>
      </c>
      <c r="G6473" s="252" t="s">
        <v>27221</v>
      </c>
      <c r="H6473" s="252" t="s">
        <v>27222</v>
      </c>
      <c r="I6473" s="252" t="s">
        <v>24762</v>
      </c>
      <c r="J6473" s="252" t="s">
        <v>9691</v>
      </c>
      <c r="K6473" s="253" t="s">
        <v>27223</v>
      </c>
      <c r="L6473" s="252" t="s">
        <v>9693</v>
      </c>
    </row>
    <row r="6474" spans="1:12" ht="13.5" x14ac:dyDescent="0.25">
      <c r="A6474" s="252" t="s">
        <v>26972</v>
      </c>
      <c r="B6474" s="252" t="s">
        <v>26973</v>
      </c>
      <c r="C6474" s="252" t="s">
        <v>27126</v>
      </c>
      <c r="D6474" s="252" t="s">
        <v>27127</v>
      </c>
      <c r="E6474" s="253" t="s">
        <v>259</v>
      </c>
      <c r="F6474" s="252" t="s">
        <v>259</v>
      </c>
      <c r="G6474" s="252" t="s">
        <v>27224</v>
      </c>
      <c r="H6474" s="252" t="s">
        <v>27225</v>
      </c>
      <c r="I6474" s="252" t="s">
        <v>24762</v>
      </c>
      <c r="J6474" s="252" t="s">
        <v>9691</v>
      </c>
      <c r="K6474" s="253" t="s">
        <v>4837</v>
      </c>
      <c r="L6474" s="252" t="s">
        <v>9693</v>
      </c>
    </row>
    <row r="6475" spans="1:12" ht="13.5" x14ac:dyDescent="0.25">
      <c r="A6475" s="252" t="s">
        <v>26972</v>
      </c>
      <c r="B6475" s="252" t="s">
        <v>26973</v>
      </c>
      <c r="C6475" s="252" t="s">
        <v>27126</v>
      </c>
      <c r="D6475" s="252" t="s">
        <v>27127</v>
      </c>
      <c r="E6475" s="253" t="s">
        <v>259</v>
      </c>
      <c r="F6475" s="252" t="s">
        <v>259</v>
      </c>
      <c r="G6475" s="252" t="s">
        <v>27226</v>
      </c>
      <c r="H6475" s="252" t="s">
        <v>27227</v>
      </c>
      <c r="I6475" s="252" t="s">
        <v>24762</v>
      </c>
      <c r="J6475" s="252" t="s">
        <v>9691</v>
      </c>
      <c r="K6475" s="253" t="s">
        <v>27228</v>
      </c>
      <c r="L6475" s="252" t="s">
        <v>9693</v>
      </c>
    </row>
    <row r="6476" spans="1:12" ht="13.5" x14ac:dyDescent="0.25">
      <c r="A6476" s="252" t="s">
        <v>26972</v>
      </c>
      <c r="B6476" s="252" t="s">
        <v>26973</v>
      </c>
      <c r="C6476" s="252" t="s">
        <v>27126</v>
      </c>
      <c r="D6476" s="252" t="s">
        <v>27127</v>
      </c>
      <c r="E6476" s="253" t="s">
        <v>259</v>
      </c>
      <c r="F6476" s="252" t="s">
        <v>259</v>
      </c>
      <c r="G6476" s="252" t="s">
        <v>27229</v>
      </c>
      <c r="H6476" s="252" t="s">
        <v>27230</v>
      </c>
      <c r="I6476" s="252" t="s">
        <v>24762</v>
      </c>
      <c r="J6476" s="252" t="s">
        <v>9691</v>
      </c>
      <c r="K6476" s="253" t="s">
        <v>16965</v>
      </c>
      <c r="L6476" s="252" t="s">
        <v>9693</v>
      </c>
    </row>
    <row r="6477" spans="1:12" ht="13.5" x14ac:dyDescent="0.25">
      <c r="A6477" s="252" t="s">
        <v>26972</v>
      </c>
      <c r="B6477" s="252" t="s">
        <v>26973</v>
      </c>
      <c r="C6477" s="252" t="s">
        <v>27126</v>
      </c>
      <c r="D6477" s="252" t="s">
        <v>27127</v>
      </c>
      <c r="E6477" s="253" t="s">
        <v>259</v>
      </c>
      <c r="F6477" s="252" t="s">
        <v>259</v>
      </c>
      <c r="G6477" s="252" t="s">
        <v>27231</v>
      </c>
      <c r="H6477" s="252" t="s">
        <v>27232</v>
      </c>
      <c r="I6477" s="252" t="s">
        <v>24762</v>
      </c>
      <c r="J6477" s="252" t="s">
        <v>9691</v>
      </c>
      <c r="K6477" s="253" t="s">
        <v>11858</v>
      </c>
      <c r="L6477" s="252" t="s">
        <v>9693</v>
      </c>
    </row>
    <row r="6478" spans="1:12" ht="13.5" x14ac:dyDescent="0.25">
      <c r="A6478" s="252" t="s">
        <v>26972</v>
      </c>
      <c r="B6478" s="252" t="s">
        <v>26973</v>
      </c>
      <c r="C6478" s="252" t="s">
        <v>27126</v>
      </c>
      <c r="D6478" s="252" t="s">
        <v>27127</v>
      </c>
      <c r="E6478" s="253" t="s">
        <v>259</v>
      </c>
      <c r="F6478" s="252" t="s">
        <v>259</v>
      </c>
      <c r="G6478" s="252" t="s">
        <v>27233</v>
      </c>
      <c r="H6478" s="252" t="s">
        <v>27234</v>
      </c>
      <c r="I6478" s="252" t="s">
        <v>24762</v>
      </c>
      <c r="J6478" s="252" t="s">
        <v>9691</v>
      </c>
      <c r="K6478" s="253" t="s">
        <v>10570</v>
      </c>
      <c r="L6478" s="252" t="s">
        <v>9693</v>
      </c>
    </row>
    <row r="6479" spans="1:12" ht="13.5" x14ac:dyDescent="0.25">
      <c r="A6479" s="252" t="s">
        <v>26972</v>
      </c>
      <c r="B6479" s="252" t="s">
        <v>26973</v>
      </c>
      <c r="C6479" s="252" t="s">
        <v>27126</v>
      </c>
      <c r="D6479" s="252" t="s">
        <v>27127</v>
      </c>
      <c r="E6479" s="253" t="s">
        <v>259</v>
      </c>
      <c r="F6479" s="252" t="s">
        <v>259</v>
      </c>
      <c r="G6479" s="252" t="s">
        <v>27235</v>
      </c>
      <c r="H6479" s="252" t="s">
        <v>27236</v>
      </c>
      <c r="I6479" s="252" t="s">
        <v>24762</v>
      </c>
      <c r="J6479" s="252" t="s">
        <v>9691</v>
      </c>
      <c r="K6479" s="253" t="s">
        <v>27237</v>
      </c>
      <c r="L6479" s="252" t="s">
        <v>9693</v>
      </c>
    </row>
    <row r="6480" spans="1:12" ht="13.5" x14ac:dyDescent="0.25">
      <c r="A6480" s="252" t="s">
        <v>26972</v>
      </c>
      <c r="B6480" s="252" t="s">
        <v>26973</v>
      </c>
      <c r="C6480" s="252" t="s">
        <v>27126</v>
      </c>
      <c r="D6480" s="252" t="s">
        <v>27127</v>
      </c>
      <c r="E6480" s="253" t="s">
        <v>259</v>
      </c>
      <c r="F6480" s="252" t="s">
        <v>259</v>
      </c>
      <c r="G6480" s="252" t="s">
        <v>27238</v>
      </c>
      <c r="H6480" s="252" t="s">
        <v>27239</v>
      </c>
      <c r="I6480" s="252" t="s">
        <v>24762</v>
      </c>
      <c r="J6480" s="252" t="s">
        <v>9691</v>
      </c>
      <c r="K6480" s="253" t="s">
        <v>27240</v>
      </c>
      <c r="L6480" s="252" t="s">
        <v>9693</v>
      </c>
    </row>
    <row r="6481" spans="1:12" ht="13.5" x14ac:dyDescent="0.25">
      <c r="A6481" s="252" t="s">
        <v>26972</v>
      </c>
      <c r="B6481" s="252" t="s">
        <v>26973</v>
      </c>
      <c r="C6481" s="252" t="s">
        <v>27126</v>
      </c>
      <c r="D6481" s="252" t="s">
        <v>27127</v>
      </c>
      <c r="E6481" s="253" t="s">
        <v>259</v>
      </c>
      <c r="F6481" s="252" t="s">
        <v>259</v>
      </c>
      <c r="G6481" s="252" t="s">
        <v>27241</v>
      </c>
      <c r="H6481" s="252" t="s">
        <v>27242</v>
      </c>
      <c r="I6481" s="252" t="s">
        <v>24762</v>
      </c>
      <c r="J6481" s="252" t="s">
        <v>9691</v>
      </c>
      <c r="K6481" s="253" t="s">
        <v>7219</v>
      </c>
      <c r="L6481" s="252" t="s">
        <v>9693</v>
      </c>
    </row>
    <row r="6482" spans="1:12" ht="13.5" x14ac:dyDescent="0.25">
      <c r="A6482" s="252" t="s">
        <v>26972</v>
      </c>
      <c r="B6482" s="252" t="s">
        <v>26973</v>
      </c>
      <c r="C6482" s="252" t="s">
        <v>27126</v>
      </c>
      <c r="D6482" s="252" t="s">
        <v>27127</v>
      </c>
      <c r="E6482" s="253" t="s">
        <v>259</v>
      </c>
      <c r="F6482" s="252" t="s">
        <v>259</v>
      </c>
      <c r="G6482" s="252" t="s">
        <v>27243</v>
      </c>
      <c r="H6482" s="252" t="s">
        <v>27244</v>
      </c>
      <c r="I6482" s="252" t="s">
        <v>24762</v>
      </c>
      <c r="J6482" s="252" t="s">
        <v>9691</v>
      </c>
      <c r="K6482" s="253" t="s">
        <v>646</v>
      </c>
      <c r="L6482" s="252" t="s">
        <v>9693</v>
      </c>
    </row>
    <row r="6483" spans="1:12" ht="13.5" x14ac:dyDescent="0.25">
      <c r="A6483" s="252" t="s">
        <v>26972</v>
      </c>
      <c r="B6483" s="252" t="s">
        <v>26973</v>
      </c>
      <c r="C6483" s="252" t="s">
        <v>27126</v>
      </c>
      <c r="D6483" s="252" t="s">
        <v>27127</v>
      </c>
      <c r="E6483" s="253" t="s">
        <v>259</v>
      </c>
      <c r="F6483" s="252" t="s">
        <v>259</v>
      </c>
      <c r="G6483" s="252" t="s">
        <v>27245</v>
      </c>
      <c r="H6483" s="252" t="s">
        <v>27246</v>
      </c>
      <c r="I6483" s="252" t="s">
        <v>24762</v>
      </c>
      <c r="J6483" s="252" t="s">
        <v>9691</v>
      </c>
      <c r="K6483" s="253" t="s">
        <v>27247</v>
      </c>
      <c r="L6483" s="252" t="s">
        <v>9693</v>
      </c>
    </row>
    <row r="6484" spans="1:12" ht="13.5" x14ac:dyDescent="0.25">
      <c r="A6484" s="252" t="s">
        <v>26972</v>
      </c>
      <c r="B6484" s="252" t="s">
        <v>26973</v>
      </c>
      <c r="C6484" s="252" t="s">
        <v>27126</v>
      </c>
      <c r="D6484" s="252" t="s">
        <v>27127</v>
      </c>
      <c r="E6484" s="253" t="s">
        <v>259</v>
      </c>
      <c r="F6484" s="252" t="s">
        <v>259</v>
      </c>
      <c r="G6484" s="252" t="s">
        <v>27248</v>
      </c>
      <c r="H6484" s="252" t="s">
        <v>27249</v>
      </c>
      <c r="I6484" s="252" t="s">
        <v>24762</v>
      </c>
      <c r="J6484" s="252" t="s">
        <v>9691</v>
      </c>
      <c r="K6484" s="253" t="s">
        <v>662</v>
      </c>
      <c r="L6484" s="252" t="s">
        <v>9693</v>
      </c>
    </row>
    <row r="6485" spans="1:12" ht="13.5" x14ac:dyDescent="0.25">
      <c r="A6485" s="252" t="s">
        <v>26972</v>
      </c>
      <c r="B6485" s="252" t="s">
        <v>26973</v>
      </c>
      <c r="C6485" s="252" t="s">
        <v>27126</v>
      </c>
      <c r="D6485" s="252" t="s">
        <v>27127</v>
      </c>
      <c r="E6485" s="253" t="s">
        <v>259</v>
      </c>
      <c r="F6485" s="252" t="s">
        <v>259</v>
      </c>
      <c r="G6485" s="252" t="s">
        <v>27250</v>
      </c>
      <c r="H6485" s="252" t="s">
        <v>27251</v>
      </c>
      <c r="I6485" s="252" t="s">
        <v>24762</v>
      </c>
      <c r="J6485" s="252" t="s">
        <v>9691</v>
      </c>
      <c r="K6485" s="253" t="s">
        <v>27252</v>
      </c>
      <c r="L6485" s="252" t="s">
        <v>9693</v>
      </c>
    </row>
    <row r="6486" spans="1:12" ht="13.5" x14ac:dyDescent="0.25">
      <c r="A6486" s="252" t="s">
        <v>26972</v>
      </c>
      <c r="B6486" s="252" t="s">
        <v>26973</v>
      </c>
      <c r="C6486" s="252" t="s">
        <v>27126</v>
      </c>
      <c r="D6486" s="252" t="s">
        <v>27127</v>
      </c>
      <c r="E6486" s="253" t="s">
        <v>259</v>
      </c>
      <c r="F6486" s="252" t="s">
        <v>259</v>
      </c>
      <c r="G6486" s="252" t="s">
        <v>27253</v>
      </c>
      <c r="H6486" s="252" t="s">
        <v>27254</v>
      </c>
      <c r="I6486" s="252" t="s">
        <v>24762</v>
      </c>
      <c r="J6486" s="252" t="s">
        <v>9691</v>
      </c>
      <c r="K6486" s="253" t="s">
        <v>7543</v>
      </c>
      <c r="L6486" s="252" t="s">
        <v>9693</v>
      </c>
    </row>
    <row r="6487" spans="1:12" ht="13.5" x14ac:dyDescent="0.25">
      <c r="A6487" s="252" t="s">
        <v>26972</v>
      </c>
      <c r="B6487" s="252" t="s">
        <v>26973</v>
      </c>
      <c r="C6487" s="252" t="s">
        <v>27126</v>
      </c>
      <c r="D6487" s="252" t="s">
        <v>27127</v>
      </c>
      <c r="E6487" s="253" t="s">
        <v>259</v>
      </c>
      <c r="F6487" s="252" t="s">
        <v>259</v>
      </c>
      <c r="G6487" s="252" t="s">
        <v>27255</v>
      </c>
      <c r="H6487" s="252" t="s">
        <v>27256</v>
      </c>
      <c r="I6487" s="252" t="s">
        <v>24762</v>
      </c>
      <c r="J6487" s="252" t="s">
        <v>9691</v>
      </c>
      <c r="K6487" s="253" t="s">
        <v>475</v>
      </c>
      <c r="L6487" s="252" t="s">
        <v>9693</v>
      </c>
    </row>
    <row r="6488" spans="1:12" ht="13.5" x14ac:dyDescent="0.25">
      <c r="A6488" s="252" t="s">
        <v>26972</v>
      </c>
      <c r="B6488" s="252" t="s">
        <v>26973</v>
      </c>
      <c r="C6488" s="252" t="s">
        <v>27126</v>
      </c>
      <c r="D6488" s="252" t="s">
        <v>27127</v>
      </c>
      <c r="E6488" s="253" t="s">
        <v>259</v>
      </c>
      <c r="F6488" s="252" t="s">
        <v>259</v>
      </c>
      <c r="G6488" s="252" t="s">
        <v>27257</v>
      </c>
      <c r="H6488" s="252" t="s">
        <v>27258</v>
      </c>
      <c r="I6488" s="252" t="s">
        <v>24762</v>
      </c>
      <c r="J6488" s="252" t="s">
        <v>9691</v>
      </c>
      <c r="K6488" s="253" t="s">
        <v>3020</v>
      </c>
      <c r="L6488" s="252" t="s">
        <v>9693</v>
      </c>
    </row>
    <row r="6489" spans="1:12" ht="13.5" x14ac:dyDescent="0.25">
      <c r="A6489" s="252" t="s">
        <v>26972</v>
      </c>
      <c r="B6489" s="252" t="s">
        <v>26973</v>
      </c>
      <c r="C6489" s="252" t="s">
        <v>27126</v>
      </c>
      <c r="D6489" s="252" t="s">
        <v>27127</v>
      </c>
      <c r="E6489" s="253" t="s">
        <v>259</v>
      </c>
      <c r="F6489" s="252" t="s">
        <v>259</v>
      </c>
      <c r="G6489" s="252" t="s">
        <v>27259</v>
      </c>
      <c r="H6489" s="252" t="s">
        <v>27260</v>
      </c>
      <c r="I6489" s="252" t="s">
        <v>24762</v>
      </c>
      <c r="J6489" s="252" t="s">
        <v>9691</v>
      </c>
      <c r="K6489" s="253" t="s">
        <v>27261</v>
      </c>
      <c r="L6489" s="252" t="s">
        <v>9693</v>
      </c>
    </row>
    <row r="6490" spans="1:12" ht="13.5" x14ac:dyDescent="0.25">
      <c r="A6490" s="252" t="s">
        <v>26972</v>
      </c>
      <c r="B6490" s="252" t="s">
        <v>26973</v>
      </c>
      <c r="C6490" s="252" t="s">
        <v>27126</v>
      </c>
      <c r="D6490" s="252" t="s">
        <v>27127</v>
      </c>
      <c r="E6490" s="253" t="s">
        <v>259</v>
      </c>
      <c r="F6490" s="252" t="s">
        <v>259</v>
      </c>
      <c r="G6490" s="252" t="s">
        <v>27262</v>
      </c>
      <c r="H6490" s="252" t="s">
        <v>27263</v>
      </c>
      <c r="I6490" s="252" t="s">
        <v>24762</v>
      </c>
      <c r="J6490" s="252" t="s">
        <v>9691</v>
      </c>
      <c r="K6490" s="253" t="s">
        <v>24511</v>
      </c>
      <c r="L6490" s="252" t="s">
        <v>9693</v>
      </c>
    </row>
    <row r="6491" spans="1:12" ht="13.5" x14ac:dyDescent="0.25">
      <c r="A6491" s="252" t="s">
        <v>26972</v>
      </c>
      <c r="B6491" s="252" t="s">
        <v>26973</v>
      </c>
      <c r="C6491" s="252" t="s">
        <v>27126</v>
      </c>
      <c r="D6491" s="252" t="s">
        <v>27127</v>
      </c>
      <c r="E6491" s="253" t="s">
        <v>259</v>
      </c>
      <c r="F6491" s="252" t="s">
        <v>259</v>
      </c>
      <c r="G6491" s="252" t="s">
        <v>27264</v>
      </c>
      <c r="H6491" s="252" t="s">
        <v>27265</v>
      </c>
      <c r="I6491" s="252" t="s">
        <v>24762</v>
      </c>
      <c r="J6491" s="252" t="s">
        <v>9691</v>
      </c>
      <c r="K6491" s="253" t="s">
        <v>27266</v>
      </c>
      <c r="L6491" s="252" t="s">
        <v>9693</v>
      </c>
    </row>
    <row r="6492" spans="1:12" ht="13.5" x14ac:dyDescent="0.25">
      <c r="A6492" s="252" t="s">
        <v>26972</v>
      </c>
      <c r="B6492" s="252" t="s">
        <v>26973</v>
      </c>
      <c r="C6492" s="252" t="s">
        <v>27126</v>
      </c>
      <c r="D6492" s="252" t="s">
        <v>27127</v>
      </c>
      <c r="E6492" s="253" t="s">
        <v>259</v>
      </c>
      <c r="F6492" s="252" t="s">
        <v>259</v>
      </c>
      <c r="G6492" s="252" t="s">
        <v>27267</v>
      </c>
      <c r="H6492" s="252" t="s">
        <v>27268</v>
      </c>
      <c r="I6492" s="252" t="s">
        <v>24762</v>
      </c>
      <c r="J6492" s="252" t="s">
        <v>9691</v>
      </c>
      <c r="K6492" s="253" t="s">
        <v>5119</v>
      </c>
      <c r="L6492" s="252" t="s">
        <v>9693</v>
      </c>
    </row>
    <row r="6493" spans="1:12" ht="13.5" x14ac:dyDescent="0.25">
      <c r="A6493" s="252" t="s">
        <v>26972</v>
      </c>
      <c r="B6493" s="252" t="s">
        <v>26973</v>
      </c>
      <c r="C6493" s="252" t="s">
        <v>27126</v>
      </c>
      <c r="D6493" s="252" t="s">
        <v>27127</v>
      </c>
      <c r="E6493" s="253" t="s">
        <v>259</v>
      </c>
      <c r="F6493" s="252" t="s">
        <v>259</v>
      </c>
      <c r="G6493" s="252" t="s">
        <v>27269</v>
      </c>
      <c r="H6493" s="252" t="s">
        <v>27270</v>
      </c>
      <c r="I6493" s="252" t="s">
        <v>24762</v>
      </c>
      <c r="J6493" s="252" t="s">
        <v>9691</v>
      </c>
      <c r="K6493" s="253" t="s">
        <v>27271</v>
      </c>
      <c r="L6493" s="252" t="s">
        <v>9693</v>
      </c>
    </row>
    <row r="6494" spans="1:12" ht="13.5" x14ac:dyDescent="0.25">
      <c r="A6494" s="252" t="s">
        <v>26972</v>
      </c>
      <c r="B6494" s="252" t="s">
        <v>26973</v>
      </c>
      <c r="C6494" s="252" t="s">
        <v>27126</v>
      </c>
      <c r="D6494" s="252" t="s">
        <v>27127</v>
      </c>
      <c r="E6494" s="253" t="s">
        <v>259</v>
      </c>
      <c r="F6494" s="252" t="s">
        <v>259</v>
      </c>
      <c r="G6494" s="252" t="s">
        <v>27272</v>
      </c>
      <c r="H6494" s="252" t="s">
        <v>27273</v>
      </c>
      <c r="I6494" s="252" t="s">
        <v>24762</v>
      </c>
      <c r="J6494" s="252" t="s">
        <v>9691</v>
      </c>
      <c r="K6494" s="253" t="s">
        <v>27274</v>
      </c>
      <c r="L6494" s="252" t="s">
        <v>9693</v>
      </c>
    </row>
    <row r="6495" spans="1:12" ht="13.5" x14ac:dyDescent="0.25">
      <c r="A6495" s="252" t="s">
        <v>26972</v>
      </c>
      <c r="B6495" s="252" t="s">
        <v>26973</v>
      </c>
      <c r="C6495" s="252" t="s">
        <v>27126</v>
      </c>
      <c r="D6495" s="252" t="s">
        <v>27127</v>
      </c>
      <c r="E6495" s="253" t="s">
        <v>259</v>
      </c>
      <c r="F6495" s="252" t="s">
        <v>259</v>
      </c>
      <c r="G6495" s="252" t="s">
        <v>27275</v>
      </c>
      <c r="H6495" s="252" t="s">
        <v>27276</v>
      </c>
      <c r="I6495" s="252" t="s">
        <v>24762</v>
      </c>
      <c r="J6495" s="252" t="s">
        <v>9691</v>
      </c>
      <c r="K6495" s="253" t="s">
        <v>27277</v>
      </c>
      <c r="L6495" s="252" t="s">
        <v>9693</v>
      </c>
    </row>
    <row r="6496" spans="1:12" ht="13.5" x14ac:dyDescent="0.25">
      <c r="A6496" s="252" t="s">
        <v>26972</v>
      </c>
      <c r="B6496" s="252" t="s">
        <v>26973</v>
      </c>
      <c r="C6496" s="252" t="s">
        <v>27126</v>
      </c>
      <c r="D6496" s="252" t="s">
        <v>27127</v>
      </c>
      <c r="E6496" s="253" t="s">
        <v>259</v>
      </c>
      <c r="F6496" s="252" t="s">
        <v>259</v>
      </c>
      <c r="G6496" s="252" t="s">
        <v>27278</v>
      </c>
      <c r="H6496" s="252" t="s">
        <v>27279</v>
      </c>
      <c r="I6496" s="252" t="s">
        <v>24762</v>
      </c>
      <c r="J6496" s="252" t="s">
        <v>9691</v>
      </c>
      <c r="K6496" s="253" t="s">
        <v>27280</v>
      </c>
      <c r="L6496" s="252" t="s">
        <v>9693</v>
      </c>
    </row>
    <row r="6497" spans="1:12" ht="13.5" x14ac:dyDescent="0.25">
      <c r="A6497" s="252" t="s">
        <v>26972</v>
      </c>
      <c r="B6497" s="252" t="s">
        <v>26973</v>
      </c>
      <c r="C6497" s="252" t="s">
        <v>27126</v>
      </c>
      <c r="D6497" s="252" t="s">
        <v>27127</v>
      </c>
      <c r="E6497" s="253" t="s">
        <v>259</v>
      </c>
      <c r="F6497" s="252" t="s">
        <v>259</v>
      </c>
      <c r="G6497" s="252" t="s">
        <v>27281</v>
      </c>
      <c r="H6497" s="252" t="s">
        <v>27282</v>
      </c>
      <c r="I6497" s="252" t="s">
        <v>24762</v>
      </c>
      <c r="J6497" s="252" t="s">
        <v>9691</v>
      </c>
      <c r="K6497" s="253" t="s">
        <v>27283</v>
      </c>
      <c r="L6497" s="252" t="s">
        <v>9693</v>
      </c>
    </row>
    <row r="6498" spans="1:12" ht="13.5" x14ac:dyDescent="0.25">
      <c r="A6498" s="252" t="s">
        <v>27284</v>
      </c>
      <c r="B6498" s="252" t="s">
        <v>27285</v>
      </c>
      <c r="C6498" s="252" t="s">
        <v>27286</v>
      </c>
      <c r="D6498" s="252" t="s">
        <v>27287</v>
      </c>
      <c r="E6498" s="253" t="s">
        <v>259</v>
      </c>
      <c r="F6498" s="252" t="s">
        <v>259</v>
      </c>
      <c r="G6498" s="252" t="s">
        <v>27288</v>
      </c>
      <c r="H6498" s="252" t="s">
        <v>27289</v>
      </c>
      <c r="I6498" s="252" t="s">
        <v>9690</v>
      </c>
      <c r="J6498" s="252" t="s">
        <v>9691</v>
      </c>
      <c r="K6498" s="253" t="s">
        <v>3401</v>
      </c>
      <c r="L6498" s="252" t="s">
        <v>9693</v>
      </c>
    </row>
    <row r="6499" spans="1:12" ht="13.5" x14ac:dyDescent="0.25">
      <c r="A6499" s="252" t="s">
        <v>27284</v>
      </c>
      <c r="B6499" s="252" t="s">
        <v>27285</v>
      </c>
      <c r="C6499" s="252" t="s">
        <v>27286</v>
      </c>
      <c r="D6499" s="252" t="s">
        <v>27287</v>
      </c>
      <c r="E6499" s="253" t="s">
        <v>259</v>
      </c>
      <c r="F6499" s="252" t="s">
        <v>259</v>
      </c>
      <c r="G6499" s="252" t="s">
        <v>27290</v>
      </c>
      <c r="H6499" s="252" t="s">
        <v>27291</v>
      </c>
      <c r="I6499" s="252" t="s">
        <v>9690</v>
      </c>
      <c r="J6499" s="252" t="s">
        <v>9691</v>
      </c>
      <c r="K6499" s="253" t="s">
        <v>12680</v>
      </c>
      <c r="L6499" s="252" t="s">
        <v>9693</v>
      </c>
    </row>
    <row r="6500" spans="1:12" ht="13.5" x14ac:dyDescent="0.25">
      <c r="A6500" s="252" t="s">
        <v>27284</v>
      </c>
      <c r="B6500" s="252" t="s">
        <v>27285</v>
      </c>
      <c r="C6500" s="252" t="s">
        <v>27286</v>
      </c>
      <c r="D6500" s="252" t="s">
        <v>27287</v>
      </c>
      <c r="E6500" s="253" t="s">
        <v>259</v>
      </c>
      <c r="F6500" s="252" t="s">
        <v>259</v>
      </c>
      <c r="G6500" s="252" t="s">
        <v>27292</v>
      </c>
      <c r="H6500" s="252" t="s">
        <v>27293</v>
      </c>
      <c r="I6500" s="252" t="s">
        <v>9690</v>
      </c>
      <c r="J6500" s="252" t="s">
        <v>9691</v>
      </c>
      <c r="K6500" s="253" t="s">
        <v>27294</v>
      </c>
      <c r="L6500" s="252" t="s">
        <v>9693</v>
      </c>
    </row>
    <row r="6501" spans="1:12" ht="13.5" x14ac:dyDescent="0.25">
      <c r="A6501" s="252" t="s">
        <v>27284</v>
      </c>
      <c r="B6501" s="252" t="s">
        <v>27285</v>
      </c>
      <c r="C6501" s="252" t="s">
        <v>27286</v>
      </c>
      <c r="D6501" s="252" t="s">
        <v>27287</v>
      </c>
      <c r="E6501" s="253" t="s">
        <v>259</v>
      </c>
      <c r="F6501" s="252" t="s">
        <v>259</v>
      </c>
      <c r="G6501" s="252" t="s">
        <v>27295</v>
      </c>
      <c r="H6501" s="252" t="s">
        <v>27296</v>
      </c>
      <c r="I6501" s="252" t="s">
        <v>9690</v>
      </c>
      <c r="J6501" s="252" t="s">
        <v>9691</v>
      </c>
      <c r="K6501" s="253" t="s">
        <v>27297</v>
      </c>
      <c r="L6501" s="252" t="s">
        <v>9693</v>
      </c>
    </row>
    <row r="6502" spans="1:12" ht="13.5" x14ac:dyDescent="0.25">
      <c r="A6502" s="252" t="s">
        <v>27284</v>
      </c>
      <c r="B6502" s="252" t="s">
        <v>27285</v>
      </c>
      <c r="C6502" s="252" t="s">
        <v>27286</v>
      </c>
      <c r="D6502" s="252" t="s">
        <v>27287</v>
      </c>
      <c r="E6502" s="253" t="s">
        <v>259</v>
      </c>
      <c r="F6502" s="252" t="s">
        <v>259</v>
      </c>
      <c r="G6502" s="252" t="s">
        <v>27298</v>
      </c>
      <c r="H6502" s="252" t="s">
        <v>27299</v>
      </c>
      <c r="I6502" s="252" t="s">
        <v>9690</v>
      </c>
      <c r="J6502" s="252" t="s">
        <v>9691</v>
      </c>
      <c r="K6502" s="253" t="s">
        <v>8180</v>
      </c>
      <c r="L6502" s="252" t="s">
        <v>9693</v>
      </c>
    </row>
    <row r="6503" spans="1:12" ht="13.5" x14ac:dyDescent="0.25">
      <c r="A6503" s="252" t="s">
        <v>27284</v>
      </c>
      <c r="B6503" s="252" t="s">
        <v>27285</v>
      </c>
      <c r="C6503" s="252" t="s">
        <v>27286</v>
      </c>
      <c r="D6503" s="252" t="s">
        <v>27287</v>
      </c>
      <c r="E6503" s="253" t="s">
        <v>259</v>
      </c>
      <c r="F6503" s="252" t="s">
        <v>259</v>
      </c>
      <c r="G6503" s="252" t="s">
        <v>27300</v>
      </c>
      <c r="H6503" s="252" t="s">
        <v>27301</v>
      </c>
      <c r="I6503" s="252" t="s">
        <v>9690</v>
      </c>
      <c r="J6503" s="252" t="s">
        <v>9691</v>
      </c>
      <c r="K6503" s="253" t="s">
        <v>27302</v>
      </c>
      <c r="L6503" s="252" t="s">
        <v>9693</v>
      </c>
    </row>
    <row r="6504" spans="1:12" ht="13.5" x14ac:dyDescent="0.25">
      <c r="A6504" s="252" t="s">
        <v>27284</v>
      </c>
      <c r="B6504" s="252" t="s">
        <v>27285</v>
      </c>
      <c r="C6504" s="252" t="s">
        <v>27286</v>
      </c>
      <c r="D6504" s="252" t="s">
        <v>27287</v>
      </c>
      <c r="E6504" s="253" t="s">
        <v>259</v>
      </c>
      <c r="F6504" s="252" t="s">
        <v>259</v>
      </c>
      <c r="G6504" s="252" t="s">
        <v>27303</v>
      </c>
      <c r="H6504" s="252" t="s">
        <v>27304</v>
      </c>
      <c r="I6504" s="252" t="s">
        <v>9690</v>
      </c>
      <c r="J6504" s="252" t="s">
        <v>9691</v>
      </c>
      <c r="K6504" s="253" t="s">
        <v>27305</v>
      </c>
      <c r="L6504" s="252" t="s">
        <v>9693</v>
      </c>
    </row>
    <row r="6505" spans="1:12" ht="13.5" x14ac:dyDescent="0.25">
      <c r="A6505" s="252" t="s">
        <v>27284</v>
      </c>
      <c r="B6505" s="252" t="s">
        <v>27285</v>
      </c>
      <c r="C6505" s="252" t="s">
        <v>27286</v>
      </c>
      <c r="D6505" s="252" t="s">
        <v>27287</v>
      </c>
      <c r="E6505" s="253" t="s">
        <v>259</v>
      </c>
      <c r="F6505" s="252" t="s">
        <v>259</v>
      </c>
      <c r="G6505" s="252" t="s">
        <v>27306</v>
      </c>
      <c r="H6505" s="252" t="s">
        <v>27307</v>
      </c>
      <c r="I6505" s="252" t="s">
        <v>9690</v>
      </c>
      <c r="J6505" s="252" t="s">
        <v>9691</v>
      </c>
      <c r="K6505" s="253" t="s">
        <v>27308</v>
      </c>
      <c r="L6505" s="252" t="s">
        <v>9693</v>
      </c>
    </row>
    <row r="6506" spans="1:12" ht="13.5" x14ac:dyDescent="0.25">
      <c r="A6506" s="252" t="s">
        <v>27284</v>
      </c>
      <c r="B6506" s="252" t="s">
        <v>27285</v>
      </c>
      <c r="C6506" s="252" t="s">
        <v>27286</v>
      </c>
      <c r="D6506" s="252" t="s">
        <v>27287</v>
      </c>
      <c r="E6506" s="253" t="s">
        <v>259</v>
      </c>
      <c r="F6506" s="252" t="s">
        <v>259</v>
      </c>
      <c r="G6506" s="252" t="s">
        <v>27309</v>
      </c>
      <c r="H6506" s="252" t="s">
        <v>27310</v>
      </c>
      <c r="I6506" s="252" t="s">
        <v>9690</v>
      </c>
      <c r="J6506" s="252" t="s">
        <v>9691</v>
      </c>
      <c r="K6506" s="253" t="s">
        <v>1091</v>
      </c>
      <c r="L6506" s="252" t="s">
        <v>9693</v>
      </c>
    </row>
    <row r="6507" spans="1:12" ht="13.5" x14ac:dyDescent="0.25">
      <c r="A6507" s="252" t="s">
        <v>27284</v>
      </c>
      <c r="B6507" s="252" t="s">
        <v>27285</v>
      </c>
      <c r="C6507" s="252" t="s">
        <v>27286</v>
      </c>
      <c r="D6507" s="252" t="s">
        <v>27287</v>
      </c>
      <c r="E6507" s="253" t="s">
        <v>259</v>
      </c>
      <c r="F6507" s="252" t="s">
        <v>259</v>
      </c>
      <c r="G6507" s="252" t="s">
        <v>27311</v>
      </c>
      <c r="H6507" s="252" t="s">
        <v>27312</v>
      </c>
      <c r="I6507" s="252" t="s">
        <v>9690</v>
      </c>
      <c r="J6507" s="252" t="s">
        <v>9691</v>
      </c>
      <c r="K6507" s="253" t="s">
        <v>27313</v>
      </c>
      <c r="L6507" s="252" t="s">
        <v>9693</v>
      </c>
    </row>
    <row r="6508" spans="1:12" ht="13.5" x14ac:dyDescent="0.25">
      <c r="A6508" s="252" t="s">
        <v>27284</v>
      </c>
      <c r="B6508" s="252" t="s">
        <v>27285</v>
      </c>
      <c r="C6508" s="252" t="s">
        <v>27286</v>
      </c>
      <c r="D6508" s="252" t="s">
        <v>27287</v>
      </c>
      <c r="E6508" s="253" t="s">
        <v>259</v>
      </c>
      <c r="F6508" s="252" t="s">
        <v>259</v>
      </c>
      <c r="G6508" s="252" t="s">
        <v>27314</v>
      </c>
      <c r="H6508" s="252" t="s">
        <v>27315</v>
      </c>
      <c r="I6508" s="252" t="s">
        <v>9690</v>
      </c>
      <c r="J6508" s="252" t="s">
        <v>9691</v>
      </c>
      <c r="K6508" s="253" t="s">
        <v>27316</v>
      </c>
      <c r="L6508" s="252" t="s">
        <v>9693</v>
      </c>
    </row>
    <row r="6509" spans="1:12" ht="13.5" x14ac:dyDescent="0.25">
      <c r="A6509" s="252" t="s">
        <v>27284</v>
      </c>
      <c r="B6509" s="252" t="s">
        <v>27285</v>
      </c>
      <c r="C6509" s="252" t="s">
        <v>27286</v>
      </c>
      <c r="D6509" s="252" t="s">
        <v>27287</v>
      </c>
      <c r="E6509" s="253" t="s">
        <v>259</v>
      </c>
      <c r="F6509" s="252" t="s">
        <v>259</v>
      </c>
      <c r="G6509" s="252" t="s">
        <v>27317</v>
      </c>
      <c r="H6509" s="252" t="s">
        <v>27318</v>
      </c>
      <c r="I6509" s="252" t="s">
        <v>9690</v>
      </c>
      <c r="J6509" s="252" t="s">
        <v>9691</v>
      </c>
      <c r="K6509" s="253" t="s">
        <v>27319</v>
      </c>
      <c r="L6509" s="252" t="s">
        <v>9693</v>
      </c>
    </row>
    <row r="6510" spans="1:12" ht="13.5" x14ac:dyDescent="0.25">
      <c r="A6510" s="252" t="s">
        <v>27284</v>
      </c>
      <c r="B6510" s="252" t="s">
        <v>27285</v>
      </c>
      <c r="C6510" s="252" t="s">
        <v>27286</v>
      </c>
      <c r="D6510" s="252" t="s">
        <v>27287</v>
      </c>
      <c r="E6510" s="253" t="s">
        <v>259</v>
      </c>
      <c r="F6510" s="252" t="s">
        <v>259</v>
      </c>
      <c r="G6510" s="252" t="s">
        <v>27320</v>
      </c>
      <c r="H6510" s="252" t="s">
        <v>27321</v>
      </c>
      <c r="I6510" s="252" t="s">
        <v>9690</v>
      </c>
      <c r="J6510" s="252" t="s">
        <v>9691</v>
      </c>
      <c r="K6510" s="253" t="s">
        <v>27322</v>
      </c>
      <c r="L6510" s="252" t="s">
        <v>9693</v>
      </c>
    </row>
    <row r="6511" spans="1:12" ht="13.5" x14ac:dyDescent="0.25">
      <c r="A6511" s="252" t="s">
        <v>27284</v>
      </c>
      <c r="B6511" s="252" t="s">
        <v>27285</v>
      </c>
      <c r="C6511" s="252" t="s">
        <v>27286</v>
      </c>
      <c r="D6511" s="252" t="s">
        <v>27287</v>
      </c>
      <c r="E6511" s="253" t="s">
        <v>259</v>
      </c>
      <c r="F6511" s="252" t="s">
        <v>259</v>
      </c>
      <c r="G6511" s="252" t="s">
        <v>27323</v>
      </c>
      <c r="H6511" s="252" t="s">
        <v>27324</v>
      </c>
      <c r="I6511" s="252" t="s">
        <v>9690</v>
      </c>
      <c r="J6511" s="252" t="s">
        <v>9691</v>
      </c>
      <c r="K6511" s="253" t="s">
        <v>27325</v>
      </c>
      <c r="L6511" s="252" t="s">
        <v>9693</v>
      </c>
    </row>
    <row r="6512" spans="1:12" ht="13.5" x14ac:dyDescent="0.25">
      <c r="A6512" s="252" t="s">
        <v>27284</v>
      </c>
      <c r="B6512" s="252" t="s">
        <v>27285</v>
      </c>
      <c r="C6512" s="252" t="s">
        <v>27286</v>
      </c>
      <c r="D6512" s="252" t="s">
        <v>27287</v>
      </c>
      <c r="E6512" s="253" t="s">
        <v>259</v>
      </c>
      <c r="F6512" s="252" t="s">
        <v>259</v>
      </c>
      <c r="G6512" s="252" t="s">
        <v>27326</v>
      </c>
      <c r="H6512" s="252" t="s">
        <v>27327</v>
      </c>
      <c r="I6512" s="252" t="s">
        <v>9690</v>
      </c>
      <c r="J6512" s="252" t="s">
        <v>9691</v>
      </c>
      <c r="K6512" s="253" t="s">
        <v>27328</v>
      </c>
      <c r="L6512" s="252" t="s">
        <v>9693</v>
      </c>
    </row>
    <row r="6513" spans="1:12" ht="13.5" x14ac:dyDescent="0.25">
      <c r="A6513" s="252" t="s">
        <v>27284</v>
      </c>
      <c r="B6513" s="252" t="s">
        <v>27285</v>
      </c>
      <c r="C6513" s="252" t="s">
        <v>27286</v>
      </c>
      <c r="D6513" s="252" t="s">
        <v>27287</v>
      </c>
      <c r="E6513" s="253" t="s">
        <v>259</v>
      </c>
      <c r="F6513" s="252" t="s">
        <v>259</v>
      </c>
      <c r="G6513" s="252" t="s">
        <v>27329</v>
      </c>
      <c r="H6513" s="252" t="s">
        <v>27330</v>
      </c>
      <c r="I6513" s="252" t="s">
        <v>9690</v>
      </c>
      <c r="J6513" s="252" t="s">
        <v>9691</v>
      </c>
      <c r="K6513" s="253" t="s">
        <v>27322</v>
      </c>
      <c r="L6513" s="252" t="s">
        <v>9693</v>
      </c>
    </row>
    <row r="6514" spans="1:12" ht="13.5" x14ac:dyDescent="0.25">
      <c r="A6514" s="252" t="s">
        <v>27284</v>
      </c>
      <c r="B6514" s="252" t="s">
        <v>27285</v>
      </c>
      <c r="C6514" s="252" t="s">
        <v>27331</v>
      </c>
      <c r="D6514" s="252" t="s">
        <v>27332</v>
      </c>
      <c r="E6514" s="253" t="s">
        <v>259</v>
      </c>
      <c r="F6514" s="252" t="s">
        <v>259</v>
      </c>
      <c r="G6514" s="252" t="s">
        <v>27333</v>
      </c>
      <c r="H6514" s="252" t="s">
        <v>27334</v>
      </c>
      <c r="I6514" s="252" t="s">
        <v>10267</v>
      </c>
      <c r="J6514" s="252" t="s">
        <v>9691</v>
      </c>
      <c r="K6514" s="253" t="s">
        <v>27335</v>
      </c>
      <c r="L6514" s="252" t="s">
        <v>9693</v>
      </c>
    </row>
    <row r="6515" spans="1:12" ht="13.5" x14ac:dyDescent="0.25">
      <c r="A6515" s="252" t="s">
        <v>27284</v>
      </c>
      <c r="B6515" s="252" t="s">
        <v>27285</v>
      </c>
      <c r="C6515" s="252" t="s">
        <v>27331</v>
      </c>
      <c r="D6515" s="252" t="s">
        <v>27332</v>
      </c>
      <c r="E6515" s="253" t="s">
        <v>259</v>
      </c>
      <c r="F6515" s="252" t="s">
        <v>259</v>
      </c>
      <c r="G6515" s="252" t="s">
        <v>27336</v>
      </c>
      <c r="H6515" s="252" t="s">
        <v>27337</v>
      </c>
      <c r="I6515" s="252" t="s">
        <v>10267</v>
      </c>
      <c r="J6515" s="252" t="s">
        <v>9691</v>
      </c>
      <c r="K6515" s="253" t="s">
        <v>27338</v>
      </c>
      <c r="L6515" s="252" t="s">
        <v>9693</v>
      </c>
    </row>
    <row r="6516" spans="1:12" ht="13.5" x14ac:dyDescent="0.25">
      <c r="A6516" s="252" t="s">
        <v>27284</v>
      </c>
      <c r="B6516" s="252" t="s">
        <v>27285</v>
      </c>
      <c r="C6516" s="252" t="s">
        <v>27331</v>
      </c>
      <c r="D6516" s="252" t="s">
        <v>27332</v>
      </c>
      <c r="E6516" s="253" t="s">
        <v>259</v>
      </c>
      <c r="F6516" s="252" t="s">
        <v>259</v>
      </c>
      <c r="G6516" s="252" t="s">
        <v>27339</v>
      </c>
      <c r="H6516" s="252" t="s">
        <v>27340</v>
      </c>
      <c r="I6516" s="252" t="s">
        <v>10267</v>
      </c>
      <c r="J6516" s="252" t="s">
        <v>9691</v>
      </c>
      <c r="K6516" s="253" t="s">
        <v>18287</v>
      </c>
      <c r="L6516" s="252" t="s">
        <v>9693</v>
      </c>
    </row>
    <row r="6517" spans="1:12" ht="13.5" x14ac:dyDescent="0.25">
      <c r="A6517" s="252" t="s">
        <v>27284</v>
      </c>
      <c r="B6517" s="252" t="s">
        <v>27285</v>
      </c>
      <c r="C6517" s="252" t="s">
        <v>27341</v>
      </c>
      <c r="D6517" s="252" t="s">
        <v>27342</v>
      </c>
      <c r="E6517" s="253" t="s">
        <v>259</v>
      </c>
      <c r="F6517" s="252" t="s">
        <v>259</v>
      </c>
      <c r="G6517" s="252" t="s">
        <v>27343</v>
      </c>
      <c r="H6517" s="252" t="s">
        <v>27344</v>
      </c>
      <c r="I6517" s="252" t="s">
        <v>9878</v>
      </c>
      <c r="J6517" s="252" t="s">
        <v>9691</v>
      </c>
      <c r="K6517" s="253" t="s">
        <v>27345</v>
      </c>
      <c r="L6517" s="252" t="s">
        <v>9693</v>
      </c>
    </row>
    <row r="6518" spans="1:12" ht="13.5" x14ac:dyDescent="0.25">
      <c r="A6518" s="252" t="s">
        <v>27284</v>
      </c>
      <c r="B6518" s="252" t="s">
        <v>27285</v>
      </c>
      <c r="C6518" s="252" t="s">
        <v>27341</v>
      </c>
      <c r="D6518" s="252" t="s">
        <v>27342</v>
      </c>
      <c r="E6518" s="253" t="s">
        <v>259</v>
      </c>
      <c r="F6518" s="252" t="s">
        <v>259</v>
      </c>
      <c r="G6518" s="252" t="s">
        <v>27346</v>
      </c>
      <c r="H6518" s="252" t="s">
        <v>27347</v>
      </c>
      <c r="I6518" s="252" t="s">
        <v>9878</v>
      </c>
      <c r="J6518" s="252" t="s">
        <v>9691</v>
      </c>
      <c r="K6518" s="253" t="s">
        <v>27348</v>
      </c>
      <c r="L6518" s="252" t="s">
        <v>9693</v>
      </c>
    </row>
    <row r="6519" spans="1:12" ht="13.5" x14ac:dyDescent="0.25">
      <c r="A6519" s="252" t="s">
        <v>27284</v>
      </c>
      <c r="B6519" s="252" t="s">
        <v>27285</v>
      </c>
      <c r="C6519" s="252" t="s">
        <v>27341</v>
      </c>
      <c r="D6519" s="252" t="s">
        <v>27342</v>
      </c>
      <c r="E6519" s="253" t="s">
        <v>259</v>
      </c>
      <c r="F6519" s="252" t="s">
        <v>259</v>
      </c>
      <c r="G6519" s="252" t="s">
        <v>27349</v>
      </c>
      <c r="H6519" s="252" t="s">
        <v>27350</v>
      </c>
      <c r="I6519" s="252" t="s">
        <v>9878</v>
      </c>
      <c r="J6519" s="252" t="s">
        <v>9691</v>
      </c>
      <c r="K6519" s="253" t="s">
        <v>27351</v>
      </c>
      <c r="L6519" s="252" t="s">
        <v>9693</v>
      </c>
    </row>
    <row r="6520" spans="1:12" ht="13.5" x14ac:dyDescent="0.25">
      <c r="A6520" s="252" t="s">
        <v>27284</v>
      </c>
      <c r="B6520" s="252" t="s">
        <v>27285</v>
      </c>
      <c r="C6520" s="252" t="s">
        <v>27341</v>
      </c>
      <c r="D6520" s="252" t="s">
        <v>27342</v>
      </c>
      <c r="E6520" s="253" t="s">
        <v>259</v>
      </c>
      <c r="F6520" s="252" t="s">
        <v>259</v>
      </c>
      <c r="G6520" s="252" t="s">
        <v>27352</v>
      </c>
      <c r="H6520" s="252" t="s">
        <v>27353</v>
      </c>
      <c r="I6520" s="252" t="s">
        <v>9878</v>
      </c>
      <c r="J6520" s="252" t="s">
        <v>9691</v>
      </c>
      <c r="K6520" s="253" t="s">
        <v>27354</v>
      </c>
      <c r="L6520" s="252" t="s">
        <v>9693</v>
      </c>
    </row>
    <row r="6521" spans="1:12" ht="13.5" x14ac:dyDescent="0.25">
      <c r="A6521" s="252" t="s">
        <v>27284</v>
      </c>
      <c r="B6521" s="252" t="s">
        <v>27285</v>
      </c>
      <c r="C6521" s="252" t="s">
        <v>27341</v>
      </c>
      <c r="D6521" s="252" t="s">
        <v>27342</v>
      </c>
      <c r="E6521" s="253" t="s">
        <v>259</v>
      </c>
      <c r="F6521" s="252" t="s">
        <v>259</v>
      </c>
      <c r="G6521" s="252" t="s">
        <v>27355</v>
      </c>
      <c r="H6521" s="252" t="s">
        <v>27356</v>
      </c>
      <c r="I6521" s="252" t="s">
        <v>10267</v>
      </c>
      <c r="J6521" s="252" t="s">
        <v>9691</v>
      </c>
      <c r="K6521" s="253" t="s">
        <v>997</v>
      </c>
      <c r="L6521" s="252" t="s">
        <v>9693</v>
      </c>
    </row>
    <row r="6522" spans="1:12" ht="13.5" x14ac:dyDescent="0.25">
      <c r="A6522" s="252" t="s">
        <v>27284</v>
      </c>
      <c r="B6522" s="252" t="s">
        <v>27285</v>
      </c>
      <c r="C6522" s="252" t="s">
        <v>27341</v>
      </c>
      <c r="D6522" s="252" t="s">
        <v>27342</v>
      </c>
      <c r="E6522" s="253" t="s">
        <v>259</v>
      </c>
      <c r="F6522" s="252" t="s">
        <v>259</v>
      </c>
      <c r="G6522" s="252" t="s">
        <v>27357</v>
      </c>
      <c r="H6522" s="252" t="s">
        <v>27358</v>
      </c>
      <c r="I6522" s="252" t="s">
        <v>10267</v>
      </c>
      <c r="J6522" s="252" t="s">
        <v>9691</v>
      </c>
      <c r="K6522" s="253" t="s">
        <v>1595</v>
      </c>
      <c r="L6522" s="252" t="s">
        <v>9693</v>
      </c>
    </row>
    <row r="6523" spans="1:12" ht="13.5" x14ac:dyDescent="0.25">
      <c r="A6523" s="252" t="s">
        <v>27284</v>
      </c>
      <c r="B6523" s="252" t="s">
        <v>27285</v>
      </c>
      <c r="C6523" s="252" t="s">
        <v>27341</v>
      </c>
      <c r="D6523" s="252" t="s">
        <v>27342</v>
      </c>
      <c r="E6523" s="253" t="s">
        <v>259</v>
      </c>
      <c r="F6523" s="252" t="s">
        <v>259</v>
      </c>
      <c r="G6523" s="252" t="s">
        <v>27359</v>
      </c>
      <c r="H6523" s="252" t="s">
        <v>27360</v>
      </c>
      <c r="I6523" s="252" t="s">
        <v>10267</v>
      </c>
      <c r="J6523" s="252" t="s">
        <v>9691</v>
      </c>
      <c r="K6523" s="253" t="s">
        <v>385</v>
      </c>
      <c r="L6523" s="252" t="s">
        <v>9693</v>
      </c>
    </row>
    <row r="6524" spans="1:12" ht="13.5" x14ac:dyDescent="0.25">
      <c r="A6524" s="252" t="s">
        <v>27284</v>
      </c>
      <c r="B6524" s="252" t="s">
        <v>27285</v>
      </c>
      <c r="C6524" s="252" t="s">
        <v>27341</v>
      </c>
      <c r="D6524" s="252" t="s">
        <v>27342</v>
      </c>
      <c r="E6524" s="253" t="s">
        <v>259</v>
      </c>
      <c r="F6524" s="252" t="s">
        <v>259</v>
      </c>
      <c r="G6524" s="252" t="s">
        <v>27361</v>
      </c>
      <c r="H6524" s="252" t="s">
        <v>27362</v>
      </c>
      <c r="I6524" s="252" t="s">
        <v>9690</v>
      </c>
      <c r="J6524" s="252" t="s">
        <v>9691</v>
      </c>
      <c r="K6524" s="253" t="s">
        <v>4202</v>
      </c>
      <c r="L6524" s="252" t="s">
        <v>9693</v>
      </c>
    </row>
    <row r="6525" spans="1:12" ht="13.5" x14ac:dyDescent="0.25">
      <c r="A6525" s="252" t="s">
        <v>27284</v>
      </c>
      <c r="B6525" s="252" t="s">
        <v>27285</v>
      </c>
      <c r="C6525" s="252" t="s">
        <v>27341</v>
      </c>
      <c r="D6525" s="252" t="s">
        <v>27342</v>
      </c>
      <c r="E6525" s="253" t="s">
        <v>259</v>
      </c>
      <c r="F6525" s="252" t="s">
        <v>259</v>
      </c>
      <c r="G6525" s="252" t="s">
        <v>27363</v>
      </c>
      <c r="H6525" s="252" t="s">
        <v>27364</v>
      </c>
      <c r="I6525" s="252" t="s">
        <v>10267</v>
      </c>
      <c r="J6525" s="252" t="s">
        <v>9691</v>
      </c>
      <c r="K6525" s="253" t="s">
        <v>3983</v>
      </c>
      <c r="L6525" s="252" t="s">
        <v>9693</v>
      </c>
    </row>
    <row r="6526" spans="1:12" ht="13.5" x14ac:dyDescent="0.25">
      <c r="A6526" s="252" t="s">
        <v>27284</v>
      </c>
      <c r="B6526" s="252" t="s">
        <v>27285</v>
      </c>
      <c r="C6526" s="252" t="s">
        <v>27365</v>
      </c>
      <c r="D6526" s="252" t="s">
        <v>27366</v>
      </c>
      <c r="E6526" s="253" t="s">
        <v>259</v>
      </c>
      <c r="F6526" s="252" t="s">
        <v>259</v>
      </c>
      <c r="G6526" s="252" t="s">
        <v>27367</v>
      </c>
      <c r="H6526" s="252" t="s">
        <v>27368</v>
      </c>
      <c r="I6526" s="252" t="s">
        <v>10267</v>
      </c>
      <c r="J6526" s="252" t="s">
        <v>9691</v>
      </c>
      <c r="K6526" s="253" t="s">
        <v>9252</v>
      </c>
      <c r="L6526" s="252" t="s">
        <v>9693</v>
      </c>
    </row>
    <row r="6527" spans="1:12" ht="13.5" x14ac:dyDescent="0.25">
      <c r="A6527" s="252" t="s">
        <v>27284</v>
      </c>
      <c r="B6527" s="252" t="s">
        <v>27285</v>
      </c>
      <c r="C6527" s="252" t="s">
        <v>27365</v>
      </c>
      <c r="D6527" s="252" t="s">
        <v>27366</v>
      </c>
      <c r="E6527" s="253" t="s">
        <v>259</v>
      </c>
      <c r="F6527" s="252" t="s">
        <v>259</v>
      </c>
      <c r="G6527" s="252" t="s">
        <v>27369</v>
      </c>
      <c r="H6527" s="252" t="s">
        <v>27370</v>
      </c>
      <c r="I6527" s="252" t="s">
        <v>10267</v>
      </c>
      <c r="J6527" s="252" t="s">
        <v>9691</v>
      </c>
      <c r="K6527" s="253" t="s">
        <v>23296</v>
      </c>
      <c r="L6527" s="252" t="s">
        <v>9693</v>
      </c>
    </row>
    <row r="6528" spans="1:12" ht="13.5" x14ac:dyDescent="0.25">
      <c r="A6528" s="252" t="s">
        <v>27284</v>
      </c>
      <c r="B6528" s="252" t="s">
        <v>27285</v>
      </c>
      <c r="C6528" s="252" t="s">
        <v>27365</v>
      </c>
      <c r="D6528" s="252" t="s">
        <v>27366</v>
      </c>
      <c r="E6528" s="253" t="s">
        <v>259</v>
      </c>
      <c r="F6528" s="252" t="s">
        <v>259</v>
      </c>
      <c r="G6528" s="252" t="s">
        <v>27371</v>
      </c>
      <c r="H6528" s="252" t="s">
        <v>27372</v>
      </c>
      <c r="I6528" s="252" t="s">
        <v>10267</v>
      </c>
      <c r="J6528" s="252" t="s">
        <v>9691</v>
      </c>
      <c r="K6528" s="253" t="s">
        <v>17456</v>
      </c>
      <c r="L6528" s="252" t="s">
        <v>9693</v>
      </c>
    </row>
    <row r="6529" spans="1:12" ht="13.5" x14ac:dyDescent="0.25">
      <c r="A6529" s="252" t="s">
        <v>27284</v>
      </c>
      <c r="B6529" s="252" t="s">
        <v>27285</v>
      </c>
      <c r="C6529" s="252" t="s">
        <v>27373</v>
      </c>
      <c r="D6529" s="252" t="s">
        <v>27374</v>
      </c>
      <c r="E6529" s="253" t="s">
        <v>259</v>
      </c>
      <c r="F6529" s="252" t="s">
        <v>259</v>
      </c>
      <c r="G6529" s="252" t="s">
        <v>27375</v>
      </c>
      <c r="H6529" s="252" t="s">
        <v>27376</v>
      </c>
      <c r="I6529" s="252" t="s">
        <v>10267</v>
      </c>
      <c r="J6529" s="252" t="s">
        <v>9691</v>
      </c>
      <c r="K6529" s="253" t="s">
        <v>4210</v>
      </c>
      <c r="L6529" s="252" t="s">
        <v>9693</v>
      </c>
    </row>
    <row r="6530" spans="1:12" ht="13.5" x14ac:dyDescent="0.25">
      <c r="A6530" s="252" t="s">
        <v>27284</v>
      </c>
      <c r="B6530" s="252" t="s">
        <v>27285</v>
      </c>
      <c r="C6530" s="252" t="s">
        <v>27373</v>
      </c>
      <c r="D6530" s="252" t="s">
        <v>27374</v>
      </c>
      <c r="E6530" s="253" t="s">
        <v>259</v>
      </c>
      <c r="F6530" s="252" t="s">
        <v>259</v>
      </c>
      <c r="G6530" s="252" t="s">
        <v>27377</v>
      </c>
      <c r="H6530" s="252" t="s">
        <v>27378</v>
      </c>
      <c r="I6530" s="252" t="s">
        <v>9878</v>
      </c>
      <c r="J6530" s="252" t="s">
        <v>9691</v>
      </c>
      <c r="K6530" s="253" t="s">
        <v>27379</v>
      </c>
      <c r="L6530" s="252" t="s">
        <v>9693</v>
      </c>
    </row>
    <row r="6531" spans="1:12" ht="13.5" x14ac:dyDescent="0.25">
      <c r="A6531" s="252" t="s">
        <v>27284</v>
      </c>
      <c r="B6531" s="252" t="s">
        <v>27285</v>
      </c>
      <c r="C6531" s="252" t="s">
        <v>27373</v>
      </c>
      <c r="D6531" s="252" t="s">
        <v>27374</v>
      </c>
      <c r="E6531" s="253" t="s">
        <v>259</v>
      </c>
      <c r="F6531" s="252" t="s">
        <v>259</v>
      </c>
      <c r="G6531" s="252" t="s">
        <v>27380</v>
      </c>
      <c r="H6531" s="252" t="s">
        <v>27381</v>
      </c>
      <c r="I6531" s="252" t="s">
        <v>9878</v>
      </c>
      <c r="J6531" s="252" t="s">
        <v>9691</v>
      </c>
      <c r="K6531" s="253" t="s">
        <v>27382</v>
      </c>
      <c r="L6531" s="252" t="s">
        <v>9693</v>
      </c>
    </row>
    <row r="6532" spans="1:12" ht="13.5" x14ac:dyDescent="0.25">
      <c r="A6532" s="252" t="s">
        <v>27284</v>
      </c>
      <c r="B6532" s="252" t="s">
        <v>27285</v>
      </c>
      <c r="C6532" s="252" t="s">
        <v>27373</v>
      </c>
      <c r="D6532" s="252" t="s">
        <v>27374</v>
      </c>
      <c r="E6532" s="253" t="s">
        <v>259</v>
      </c>
      <c r="F6532" s="252" t="s">
        <v>259</v>
      </c>
      <c r="G6532" s="252" t="s">
        <v>27383</v>
      </c>
      <c r="H6532" s="252" t="s">
        <v>27384</v>
      </c>
      <c r="I6532" s="252" t="s">
        <v>9878</v>
      </c>
      <c r="J6532" s="252" t="s">
        <v>9691</v>
      </c>
      <c r="K6532" s="253" t="s">
        <v>24413</v>
      </c>
      <c r="L6532" s="252" t="s">
        <v>9693</v>
      </c>
    </row>
    <row r="6533" spans="1:12" ht="13.5" x14ac:dyDescent="0.25">
      <c r="A6533" s="252" t="s">
        <v>27284</v>
      </c>
      <c r="B6533" s="252" t="s">
        <v>27285</v>
      </c>
      <c r="C6533" s="252" t="s">
        <v>27373</v>
      </c>
      <c r="D6533" s="252" t="s">
        <v>27374</v>
      </c>
      <c r="E6533" s="253" t="s">
        <v>259</v>
      </c>
      <c r="F6533" s="252" t="s">
        <v>259</v>
      </c>
      <c r="G6533" s="252" t="s">
        <v>27385</v>
      </c>
      <c r="H6533" s="252" t="s">
        <v>27386</v>
      </c>
      <c r="I6533" s="252" t="s">
        <v>9878</v>
      </c>
      <c r="J6533" s="252" t="s">
        <v>9691</v>
      </c>
      <c r="K6533" s="253" t="s">
        <v>27387</v>
      </c>
      <c r="L6533" s="252" t="s">
        <v>9693</v>
      </c>
    </row>
    <row r="6534" spans="1:12" ht="13.5" x14ac:dyDescent="0.25">
      <c r="A6534" s="252" t="s">
        <v>27284</v>
      </c>
      <c r="B6534" s="252" t="s">
        <v>27285</v>
      </c>
      <c r="C6534" s="252" t="s">
        <v>27373</v>
      </c>
      <c r="D6534" s="252" t="s">
        <v>27374</v>
      </c>
      <c r="E6534" s="253" t="s">
        <v>259</v>
      </c>
      <c r="F6534" s="252" t="s">
        <v>259</v>
      </c>
      <c r="G6534" s="252" t="s">
        <v>27388</v>
      </c>
      <c r="H6534" s="252" t="s">
        <v>27389</v>
      </c>
      <c r="I6534" s="252" t="s">
        <v>9878</v>
      </c>
      <c r="J6534" s="252" t="s">
        <v>9691</v>
      </c>
      <c r="K6534" s="253" t="s">
        <v>27390</v>
      </c>
      <c r="L6534" s="252" t="s">
        <v>9693</v>
      </c>
    </row>
    <row r="6535" spans="1:12" ht="13.5" x14ac:dyDescent="0.25">
      <c r="A6535" s="252" t="s">
        <v>27284</v>
      </c>
      <c r="B6535" s="252" t="s">
        <v>27285</v>
      </c>
      <c r="C6535" s="252" t="s">
        <v>27373</v>
      </c>
      <c r="D6535" s="252" t="s">
        <v>27374</v>
      </c>
      <c r="E6535" s="253" t="s">
        <v>259</v>
      </c>
      <c r="F6535" s="252" t="s">
        <v>259</v>
      </c>
      <c r="G6535" s="252" t="s">
        <v>27391</v>
      </c>
      <c r="H6535" s="252" t="s">
        <v>27392</v>
      </c>
      <c r="I6535" s="252" t="s">
        <v>9878</v>
      </c>
      <c r="J6535" s="252" t="s">
        <v>9691</v>
      </c>
      <c r="K6535" s="253" t="s">
        <v>27393</v>
      </c>
      <c r="L6535" s="252" t="s">
        <v>9693</v>
      </c>
    </row>
    <row r="6536" spans="1:12" ht="13.5" x14ac:dyDescent="0.25">
      <c r="A6536" s="252" t="s">
        <v>27284</v>
      </c>
      <c r="B6536" s="252" t="s">
        <v>27285</v>
      </c>
      <c r="C6536" s="252" t="s">
        <v>27373</v>
      </c>
      <c r="D6536" s="252" t="s">
        <v>27374</v>
      </c>
      <c r="E6536" s="253" t="s">
        <v>259</v>
      </c>
      <c r="F6536" s="252" t="s">
        <v>259</v>
      </c>
      <c r="G6536" s="252" t="s">
        <v>27394</v>
      </c>
      <c r="H6536" s="252" t="s">
        <v>27395</v>
      </c>
      <c r="I6536" s="252" t="s">
        <v>9878</v>
      </c>
      <c r="J6536" s="252" t="s">
        <v>9691</v>
      </c>
      <c r="K6536" s="253" t="s">
        <v>13062</v>
      </c>
      <c r="L6536" s="252" t="s">
        <v>9693</v>
      </c>
    </row>
    <row r="6537" spans="1:12" ht="13.5" x14ac:dyDescent="0.25">
      <c r="A6537" s="252" t="s">
        <v>27284</v>
      </c>
      <c r="B6537" s="252" t="s">
        <v>27285</v>
      </c>
      <c r="C6537" s="252" t="s">
        <v>27373</v>
      </c>
      <c r="D6537" s="252" t="s">
        <v>27374</v>
      </c>
      <c r="E6537" s="253" t="s">
        <v>259</v>
      </c>
      <c r="F6537" s="252" t="s">
        <v>259</v>
      </c>
      <c r="G6537" s="252" t="s">
        <v>27396</v>
      </c>
      <c r="H6537" s="252" t="s">
        <v>27397</v>
      </c>
      <c r="I6537" s="252" t="s">
        <v>9878</v>
      </c>
      <c r="J6537" s="252" t="s">
        <v>9691</v>
      </c>
      <c r="K6537" s="253" t="s">
        <v>27398</v>
      </c>
      <c r="L6537" s="252" t="s">
        <v>9693</v>
      </c>
    </row>
    <row r="6538" spans="1:12" ht="13.5" x14ac:dyDescent="0.25">
      <c r="A6538" s="252" t="s">
        <v>27284</v>
      </c>
      <c r="B6538" s="252" t="s">
        <v>27285</v>
      </c>
      <c r="C6538" s="252" t="s">
        <v>27373</v>
      </c>
      <c r="D6538" s="252" t="s">
        <v>27374</v>
      </c>
      <c r="E6538" s="253" t="s">
        <v>259</v>
      </c>
      <c r="F6538" s="252" t="s">
        <v>259</v>
      </c>
      <c r="G6538" s="252" t="s">
        <v>27399</v>
      </c>
      <c r="H6538" s="252" t="s">
        <v>27400</v>
      </c>
      <c r="I6538" s="252" t="s">
        <v>9878</v>
      </c>
      <c r="J6538" s="252" t="s">
        <v>9691</v>
      </c>
      <c r="K6538" s="253" t="s">
        <v>27401</v>
      </c>
      <c r="L6538" s="252" t="s">
        <v>9693</v>
      </c>
    </row>
    <row r="6539" spans="1:12" ht="13.5" x14ac:dyDescent="0.25">
      <c r="A6539" s="252" t="s">
        <v>27284</v>
      </c>
      <c r="B6539" s="252" t="s">
        <v>27285</v>
      </c>
      <c r="C6539" s="252" t="s">
        <v>27373</v>
      </c>
      <c r="D6539" s="252" t="s">
        <v>27374</v>
      </c>
      <c r="E6539" s="253" t="s">
        <v>259</v>
      </c>
      <c r="F6539" s="252" t="s">
        <v>259</v>
      </c>
      <c r="G6539" s="252" t="s">
        <v>27402</v>
      </c>
      <c r="H6539" s="252" t="s">
        <v>27403</v>
      </c>
      <c r="I6539" s="252" t="s">
        <v>9878</v>
      </c>
      <c r="J6539" s="252" t="s">
        <v>9691</v>
      </c>
      <c r="K6539" s="253" t="s">
        <v>27404</v>
      </c>
      <c r="L6539" s="252" t="s">
        <v>9693</v>
      </c>
    </row>
    <row r="6540" spans="1:12" ht="13.5" x14ac:dyDescent="0.25">
      <c r="A6540" s="252" t="s">
        <v>22932</v>
      </c>
      <c r="B6540" s="252" t="s">
        <v>26089</v>
      </c>
      <c r="C6540" s="252" t="s">
        <v>26768</v>
      </c>
      <c r="D6540" s="252" t="s">
        <v>26769</v>
      </c>
      <c r="E6540" s="253" t="s">
        <v>259</v>
      </c>
      <c r="F6540" s="252" t="s">
        <v>259</v>
      </c>
      <c r="G6540" s="252" t="s">
        <v>27405</v>
      </c>
      <c r="H6540" s="252" t="s">
        <v>27406</v>
      </c>
      <c r="I6540" s="252" t="s">
        <v>11165</v>
      </c>
      <c r="J6540" s="252" t="s">
        <v>9691</v>
      </c>
      <c r="K6540" s="253" t="s">
        <v>19004</v>
      </c>
      <c r="L6540" s="252" t="s">
        <v>27407</v>
      </c>
    </row>
    <row r="6541" spans="1:12" ht="13.5" x14ac:dyDescent="0.25">
      <c r="A6541" s="252" t="s">
        <v>22932</v>
      </c>
      <c r="B6541" s="252" t="s">
        <v>26089</v>
      </c>
      <c r="C6541" s="252" t="s">
        <v>26768</v>
      </c>
      <c r="D6541" s="252" t="s">
        <v>26769</v>
      </c>
      <c r="E6541" s="253" t="s">
        <v>259</v>
      </c>
      <c r="F6541" s="252" t="s">
        <v>259</v>
      </c>
      <c r="G6541" s="252" t="s">
        <v>27408</v>
      </c>
      <c r="H6541" s="252" t="s">
        <v>27409</v>
      </c>
      <c r="I6541" s="252" t="s">
        <v>11165</v>
      </c>
      <c r="J6541" s="252" t="s">
        <v>9691</v>
      </c>
      <c r="K6541" s="253" t="s">
        <v>1609</v>
      </c>
      <c r="L6541" s="252" t="s">
        <v>27407</v>
      </c>
    </row>
    <row r="6542" spans="1:12" ht="13.5" x14ac:dyDescent="0.25">
      <c r="A6542" s="252" t="s">
        <v>22932</v>
      </c>
      <c r="B6542" s="252" t="s">
        <v>26089</v>
      </c>
      <c r="C6542" s="252" t="s">
        <v>26768</v>
      </c>
      <c r="D6542" s="252" t="s">
        <v>26769</v>
      </c>
      <c r="E6542" s="253" t="s">
        <v>259</v>
      </c>
      <c r="F6542" s="252" t="s">
        <v>259</v>
      </c>
      <c r="G6542" s="252" t="s">
        <v>27410</v>
      </c>
      <c r="H6542" s="252" t="s">
        <v>27411</v>
      </c>
      <c r="I6542" s="252" t="s">
        <v>11165</v>
      </c>
      <c r="J6542" s="252" t="s">
        <v>9691</v>
      </c>
      <c r="K6542" s="253" t="s">
        <v>2548</v>
      </c>
      <c r="L6542" s="252" t="s">
        <v>27407</v>
      </c>
    </row>
    <row r="6543" spans="1:12" ht="13.5" x14ac:dyDescent="0.25">
      <c r="A6543" s="252" t="s">
        <v>22932</v>
      </c>
      <c r="B6543" s="252" t="s">
        <v>26089</v>
      </c>
      <c r="C6543" s="252" t="s">
        <v>26768</v>
      </c>
      <c r="D6543" s="252" t="s">
        <v>26769</v>
      </c>
      <c r="E6543" s="253" t="s">
        <v>259</v>
      </c>
      <c r="F6543" s="252" t="s">
        <v>259</v>
      </c>
      <c r="G6543" s="252" t="s">
        <v>27412</v>
      </c>
      <c r="H6543" s="252" t="s">
        <v>27413</v>
      </c>
      <c r="I6543" s="252" t="s">
        <v>11165</v>
      </c>
      <c r="J6543" s="252" t="s">
        <v>9691</v>
      </c>
      <c r="K6543" s="253" t="s">
        <v>5972</v>
      </c>
      <c r="L6543" s="252" t="s">
        <v>27407</v>
      </c>
    </row>
    <row r="6544" spans="1:12" ht="13.5" x14ac:dyDescent="0.25">
      <c r="A6544" s="252" t="s">
        <v>22932</v>
      </c>
      <c r="B6544" s="252" t="s">
        <v>26089</v>
      </c>
      <c r="C6544" s="252" t="s">
        <v>26768</v>
      </c>
      <c r="D6544" s="252" t="s">
        <v>26769</v>
      </c>
      <c r="E6544" s="253" t="s">
        <v>259</v>
      </c>
      <c r="F6544" s="252" t="s">
        <v>259</v>
      </c>
      <c r="G6544" s="252" t="s">
        <v>27414</v>
      </c>
      <c r="H6544" s="252" t="s">
        <v>27415</v>
      </c>
      <c r="I6544" s="252" t="s">
        <v>11165</v>
      </c>
      <c r="J6544" s="252" t="s">
        <v>9691</v>
      </c>
      <c r="K6544" s="253" t="s">
        <v>6171</v>
      </c>
      <c r="L6544" s="252" t="s">
        <v>27407</v>
      </c>
    </row>
    <row r="6545" spans="1:12" ht="13.5" x14ac:dyDescent="0.25">
      <c r="A6545" s="252" t="s">
        <v>22932</v>
      </c>
      <c r="B6545" s="252" t="s">
        <v>26089</v>
      </c>
      <c r="C6545" s="252" t="s">
        <v>26768</v>
      </c>
      <c r="D6545" s="252" t="s">
        <v>26769</v>
      </c>
      <c r="E6545" s="253" t="s">
        <v>259</v>
      </c>
      <c r="F6545" s="252" t="s">
        <v>259</v>
      </c>
      <c r="G6545" s="252" t="s">
        <v>27416</v>
      </c>
      <c r="H6545" s="252" t="s">
        <v>27417</v>
      </c>
      <c r="I6545" s="252" t="s">
        <v>11165</v>
      </c>
      <c r="J6545" s="252" t="s">
        <v>9691</v>
      </c>
      <c r="K6545" s="253" t="s">
        <v>27418</v>
      </c>
      <c r="L6545" s="252" t="s">
        <v>27407</v>
      </c>
    </row>
    <row r="6546" spans="1:12" ht="13.5" x14ac:dyDescent="0.25">
      <c r="A6546" s="252" t="s">
        <v>22932</v>
      </c>
      <c r="B6546" s="252" t="s">
        <v>26089</v>
      </c>
      <c r="C6546" s="252" t="s">
        <v>26768</v>
      </c>
      <c r="D6546" s="252" t="s">
        <v>26769</v>
      </c>
      <c r="E6546" s="253" t="s">
        <v>259</v>
      </c>
      <c r="F6546" s="252" t="s">
        <v>259</v>
      </c>
      <c r="G6546" s="252" t="s">
        <v>27419</v>
      </c>
      <c r="H6546" s="252" t="s">
        <v>27420</v>
      </c>
      <c r="I6546" s="252" t="s">
        <v>11165</v>
      </c>
      <c r="J6546" s="252" t="s">
        <v>9691</v>
      </c>
      <c r="K6546" s="253" t="s">
        <v>20241</v>
      </c>
      <c r="L6546" s="252" t="s">
        <v>27407</v>
      </c>
    </row>
    <row r="6547" spans="1:12" ht="13.5" x14ac:dyDescent="0.25">
      <c r="A6547" s="252" t="s">
        <v>22932</v>
      </c>
      <c r="B6547" s="252" t="s">
        <v>26089</v>
      </c>
      <c r="C6547" s="252" t="s">
        <v>26768</v>
      </c>
      <c r="D6547" s="252" t="s">
        <v>26769</v>
      </c>
      <c r="E6547" s="253" t="s">
        <v>259</v>
      </c>
      <c r="F6547" s="252" t="s">
        <v>259</v>
      </c>
      <c r="G6547" s="252" t="s">
        <v>27421</v>
      </c>
      <c r="H6547" s="252" t="s">
        <v>27422</v>
      </c>
      <c r="I6547" s="252" t="s">
        <v>11165</v>
      </c>
      <c r="J6547" s="252" t="s">
        <v>9691</v>
      </c>
      <c r="K6547" s="253" t="s">
        <v>27423</v>
      </c>
      <c r="L6547" s="252" t="s">
        <v>27407</v>
      </c>
    </row>
    <row r="6548" spans="1:12" ht="13.5" x14ac:dyDescent="0.25">
      <c r="A6548" s="252" t="s">
        <v>22932</v>
      </c>
      <c r="B6548" s="252" t="s">
        <v>26089</v>
      </c>
      <c r="C6548" s="252" t="s">
        <v>26768</v>
      </c>
      <c r="D6548" s="252" t="s">
        <v>26769</v>
      </c>
      <c r="E6548" s="253" t="s">
        <v>259</v>
      </c>
      <c r="F6548" s="252" t="s">
        <v>259</v>
      </c>
      <c r="G6548" s="252" t="s">
        <v>27424</v>
      </c>
      <c r="H6548" s="252" t="s">
        <v>27425</v>
      </c>
      <c r="I6548" s="252" t="s">
        <v>11165</v>
      </c>
      <c r="J6548" s="252" t="s">
        <v>9691</v>
      </c>
      <c r="K6548" s="253" t="s">
        <v>7778</v>
      </c>
      <c r="L6548" s="252" t="s">
        <v>27407</v>
      </c>
    </row>
    <row r="6549" spans="1:12" ht="13.5" x14ac:dyDescent="0.25">
      <c r="A6549" s="252" t="s">
        <v>22932</v>
      </c>
      <c r="B6549" s="252" t="s">
        <v>26089</v>
      </c>
      <c r="C6549" s="252" t="s">
        <v>26768</v>
      </c>
      <c r="D6549" s="252" t="s">
        <v>26769</v>
      </c>
      <c r="E6549" s="253" t="s">
        <v>259</v>
      </c>
      <c r="F6549" s="252" t="s">
        <v>259</v>
      </c>
      <c r="G6549" s="252" t="s">
        <v>27426</v>
      </c>
      <c r="H6549" s="252" t="s">
        <v>27427</v>
      </c>
      <c r="I6549" s="252" t="s">
        <v>11165</v>
      </c>
      <c r="J6549" s="252" t="s">
        <v>9691</v>
      </c>
      <c r="K6549" s="253" t="s">
        <v>27428</v>
      </c>
      <c r="L6549" s="252" t="s">
        <v>27407</v>
      </c>
    </row>
    <row r="6550" spans="1:12" ht="13.5" x14ac:dyDescent="0.25">
      <c r="A6550" s="252" t="s">
        <v>22932</v>
      </c>
      <c r="B6550" s="252" t="s">
        <v>26089</v>
      </c>
      <c r="C6550" s="252" t="s">
        <v>26768</v>
      </c>
      <c r="D6550" s="252" t="s">
        <v>26769</v>
      </c>
      <c r="E6550" s="253" t="s">
        <v>259</v>
      </c>
      <c r="F6550" s="252" t="s">
        <v>259</v>
      </c>
      <c r="G6550" s="252" t="s">
        <v>27429</v>
      </c>
      <c r="H6550" s="252" t="s">
        <v>27430</v>
      </c>
      <c r="I6550" s="252" t="s">
        <v>11165</v>
      </c>
      <c r="J6550" s="252" t="s">
        <v>9691</v>
      </c>
      <c r="K6550" s="253" t="s">
        <v>4545</v>
      </c>
      <c r="L6550" s="252" t="s">
        <v>27407</v>
      </c>
    </row>
    <row r="6551" spans="1:12" ht="13.5" x14ac:dyDescent="0.25">
      <c r="A6551" s="252" t="s">
        <v>22932</v>
      </c>
      <c r="B6551" s="252" t="s">
        <v>26089</v>
      </c>
      <c r="C6551" s="252" t="s">
        <v>26768</v>
      </c>
      <c r="D6551" s="252" t="s">
        <v>26769</v>
      </c>
      <c r="E6551" s="253" t="s">
        <v>259</v>
      </c>
      <c r="F6551" s="252" t="s">
        <v>259</v>
      </c>
      <c r="G6551" s="252" t="s">
        <v>27431</v>
      </c>
      <c r="H6551" s="252" t="s">
        <v>27432</v>
      </c>
      <c r="I6551" s="252" t="s">
        <v>11165</v>
      </c>
      <c r="J6551" s="252" t="s">
        <v>9691</v>
      </c>
      <c r="K6551" s="253" t="s">
        <v>8570</v>
      </c>
      <c r="L6551" s="252" t="s">
        <v>27407</v>
      </c>
    </row>
    <row r="6552" spans="1:12" ht="13.5" x14ac:dyDescent="0.25">
      <c r="A6552" s="252" t="s">
        <v>22932</v>
      </c>
      <c r="B6552" s="252" t="s">
        <v>26089</v>
      </c>
      <c r="C6552" s="252" t="s">
        <v>26768</v>
      </c>
      <c r="D6552" s="252" t="s">
        <v>26769</v>
      </c>
      <c r="E6552" s="253" t="s">
        <v>259</v>
      </c>
      <c r="F6552" s="252" t="s">
        <v>259</v>
      </c>
      <c r="G6552" s="252" t="s">
        <v>27433</v>
      </c>
      <c r="H6552" s="252" t="s">
        <v>27434</v>
      </c>
      <c r="I6552" s="252" t="s">
        <v>11165</v>
      </c>
      <c r="J6552" s="252" t="s">
        <v>9691</v>
      </c>
      <c r="K6552" s="253" t="s">
        <v>17199</v>
      </c>
      <c r="L6552" s="252" t="s">
        <v>27407</v>
      </c>
    </row>
    <row r="6553" spans="1:12" ht="13.5" x14ac:dyDescent="0.25">
      <c r="A6553" s="252" t="s">
        <v>22932</v>
      </c>
      <c r="B6553" s="252" t="s">
        <v>26089</v>
      </c>
      <c r="C6553" s="252" t="s">
        <v>26768</v>
      </c>
      <c r="D6553" s="252" t="s">
        <v>26769</v>
      </c>
      <c r="E6553" s="253" t="s">
        <v>259</v>
      </c>
      <c r="F6553" s="252" t="s">
        <v>259</v>
      </c>
      <c r="G6553" s="252" t="s">
        <v>27435</v>
      </c>
      <c r="H6553" s="252" t="s">
        <v>27436</v>
      </c>
      <c r="I6553" s="252" t="s">
        <v>11165</v>
      </c>
      <c r="J6553" s="252" t="s">
        <v>9691</v>
      </c>
      <c r="K6553" s="253" t="s">
        <v>27437</v>
      </c>
      <c r="L6553" s="252" t="s">
        <v>27407</v>
      </c>
    </row>
    <row r="6554" spans="1:12" ht="13.5" x14ac:dyDescent="0.25">
      <c r="A6554" s="252" t="s">
        <v>22932</v>
      </c>
      <c r="B6554" s="252" t="s">
        <v>26089</v>
      </c>
      <c r="C6554" s="252" t="s">
        <v>26768</v>
      </c>
      <c r="D6554" s="252" t="s">
        <v>26769</v>
      </c>
      <c r="E6554" s="253" t="s">
        <v>259</v>
      </c>
      <c r="F6554" s="252" t="s">
        <v>259</v>
      </c>
      <c r="G6554" s="252" t="s">
        <v>27438</v>
      </c>
      <c r="H6554" s="252" t="s">
        <v>27439</v>
      </c>
      <c r="I6554" s="252" t="s">
        <v>11165</v>
      </c>
      <c r="J6554" s="252" t="s">
        <v>9691</v>
      </c>
      <c r="K6554" s="253" t="s">
        <v>27440</v>
      </c>
      <c r="L6554" s="252" t="s">
        <v>27407</v>
      </c>
    </row>
    <row r="6555" spans="1:12" ht="13.5" x14ac:dyDescent="0.25">
      <c r="A6555" s="252" t="s">
        <v>22932</v>
      </c>
      <c r="B6555" s="252" t="s">
        <v>26089</v>
      </c>
      <c r="C6555" s="252" t="s">
        <v>26768</v>
      </c>
      <c r="D6555" s="252" t="s">
        <v>26769</v>
      </c>
      <c r="E6555" s="253" t="s">
        <v>259</v>
      </c>
      <c r="F6555" s="252" t="s">
        <v>259</v>
      </c>
      <c r="G6555" s="252" t="s">
        <v>27441</v>
      </c>
      <c r="H6555" s="252" t="s">
        <v>27442</v>
      </c>
      <c r="I6555" s="252" t="s">
        <v>11165</v>
      </c>
      <c r="J6555" s="252" t="s">
        <v>9691</v>
      </c>
      <c r="K6555" s="253" t="s">
        <v>507</v>
      </c>
      <c r="L6555" s="252" t="s">
        <v>27407</v>
      </c>
    </row>
    <row r="6556" spans="1:12" ht="13.5" x14ac:dyDescent="0.25">
      <c r="A6556" s="252" t="s">
        <v>22932</v>
      </c>
      <c r="B6556" s="252" t="s">
        <v>26089</v>
      </c>
      <c r="C6556" s="252" t="s">
        <v>26768</v>
      </c>
      <c r="D6556" s="252" t="s">
        <v>26769</v>
      </c>
      <c r="E6556" s="253" t="s">
        <v>259</v>
      </c>
      <c r="F6556" s="252" t="s">
        <v>259</v>
      </c>
      <c r="G6556" s="252" t="s">
        <v>27443</v>
      </c>
      <c r="H6556" s="252" t="s">
        <v>27444</v>
      </c>
      <c r="I6556" s="252" t="s">
        <v>11165</v>
      </c>
      <c r="J6556" s="252" t="s">
        <v>9691</v>
      </c>
      <c r="K6556" s="253" t="s">
        <v>27445</v>
      </c>
      <c r="L6556" s="252" t="s">
        <v>27407</v>
      </c>
    </row>
    <row r="6557" spans="1:12" ht="13.5" x14ac:dyDescent="0.25">
      <c r="A6557" s="252" t="s">
        <v>22932</v>
      </c>
      <c r="B6557" s="252" t="s">
        <v>26089</v>
      </c>
      <c r="C6557" s="252" t="s">
        <v>26768</v>
      </c>
      <c r="D6557" s="252" t="s">
        <v>26769</v>
      </c>
      <c r="E6557" s="253" t="s">
        <v>259</v>
      </c>
      <c r="F6557" s="252" t="s">
        <v>259</v>
      </c>
      <c r="G6557" s="252" t="s">
        <v>27446</v>
      </c>
      <c r="H6557" s="252" t="s">
        <v>27447</v>
      </c>
      <c r="I6557" s="252" t="s">
        <v>11165</v>
      </c>
      <c r="J6557" s="252" t="s">
        <v>9691</v>
      </c>
      <c r="K6557" s="253" t="s">
        <v>27448</v>
      </c>
      <c r="L6557" s="252" t="s">
        <v>27407</v>
      </c>
    </row>
    <row r="6558" spans="1:12" ht="13.5" x14ac:dyDescent="0.25">
      <c r="A6558" s="252" t="s">
        <v>22932</v>
      </c>
      <c r="B6558" s="252" t="s">
        <v>26089</v>
      </c>
      <c r="C6558" s="252" t="s">
        <v>26768</v>
      </c>
      <c r="D6558" s="252" t="s">
        <v>26769</v>
      </c>
      <c r="E6558" s="253" t="s">
        <v>259</v>
      </c>
      <c r="F6558" s="252" t="s">
        <v>259</v>
      </c>
      <c r="G6558" s="252" t="s">
        <v>27449</v>
      </c>
      <c r="H6558" s="252" t="s">
        <v>27450</v>
      </c>
      <c r="I6558" s="252" t="s">
        <v>11165</v>
      </c>
      <c r="J6558" s="252" t="s">
        <v>9691</v>
      </c>
      <c r="K6558" s="253" t="s">
        <v>23328</v>
      </c>
      <c r="L6558" s="252" t="s">
        <v>27407</v>
      </c>
    </row>
    <row r="6559" spans="1:12" ht="13.5" x14ac:dyDescent="0.25">
      <c r="A6559" s="252" t="s">
        <v>22932</v>
      </c>
      <c r="B6559" s="252" t="s">
        <v>26089</v>
      </c>
      <c r="C6559" s="252" t="s">
        <v>26768</v>
      </c>
      <c r="D6559" s="252" t="s">
        <v>26769</v>
      </c>
      <c r="E6559" s="253" t="s">
        <v>259</v>
      </c>
      <c r="F6559" s="252" t="s">
        <v>259</v>
      </c>
      <c r="G6559" s="252" t="s">
        <v>27451</v>
      </c>
      <c r="H6559" s="252" t="s">
        <v>27452</v>
      </c>
      <c r="I6559" s="252" t="s">
        <v>11165</v>
      </c>
      <c r="J6559" s="252" t="s">
        <v>9691</v>
      </c>
      <c r="K6559" s="253" t="s">
        <v>20241</v>
      </c>
      <c r="L6559" s="252" t="s">
        <v>27407</v>
      </c>
    </row>
    <row r="6560" spans="1:12" ht="13.5" x14ac:dyDescent="0.25">
      <c r="A6560" s="252" t="s">
        <v>22932</v>
      </c>
      <c r="B6560" s="252" t="s">
        <v>26089</v>
      </c>
      <c r="C6560" s="252" t="s">
        <v>26768</v>
      </c>
      <c r="D6560" s="252" t="s">
        <v>26769</v>
      </c>
      <c r="E6560" s="253" t="s">
        <v>259</v>
      </c>
      <c r="F6560" s="252" t="s">
        <v>259</v>
      </c>
      <c r="G6560" s="252" t="s">
        <v>27453</v>
      </c>
      <c r="H6560" s="252" t="s">
        <v>27454</v>
      </c>
      <c r="I6560" s="252" t="s">
        <v>11165</v>
      </c>
      <c r="J6560" s="252" t="s">
        <v>9691</v>
      </c>
      <c r="K6560" s="253" t="s">
        <v>17027</v>
      </c>
      <c r="L6560" s="252" t="s">
        <v>27407</v>
      </c>
    </row>
    <row r="6561" spans="1:12" ht="13.5" x14ac:dyDescent="0.25">
      <c r="A6561" s="252" t="s">
        <v>22932</v>
      </c>
      <c r="B6561" s="252" t="s">
        <v>26089</v>
      </c>
      <c r="C6561" s="252" t="s">
        <v>26768</v>
      </c>
      <c r="D6561" s="252" t="s">
        <v>26769</v>
      </c>
      <c r="E6561" s="253" t="s">
        <v>259</v>
      </c>
      <c r="F6561" s="252" t="s">
        <v>259</v>
      </c>
      <c r="G6561" s="252" t="s">
        <v>27455</v>
      </c>
      <c r="H6561" s="252" t="s">
        <v>27456</v>
      </c>
      <c r="I6561" s="252" t="s">
        <v>11165</v>
      </c>
      <c r="J6561" s="252" t="s">
        <v>10377</v>
      </c>
      <c r="K6561" s="253" t="s">
        <v>27457</v>
      </c>
      <c r="L6561" s="252" t="s">
        <v>27407</v>
      </c>
    </row>
    <row r="6562" spans="1:12" ht="13.5" x14ac:dyDescent="0.25">
      <c r="A6562" s="252" t="s">
        <v>22932</v>
      </c>
      <c r="B6562" s="252" t="s">
        <v>26089</v>
      </c>
      <c r="C6562" s="252" t="s">
        <v>26768</v>
      </c>
      <c r="D6562" s="252" t="s">
        <v>26769</v>
      </c>
      <c r="E6562" s="253" t="s">
        <v>259</v>
      </c>
      <c r="F6562" s="252" t="s">
        <v>259</v>
      </c>
      <c r="G6562" s="252" t="s">
        <v>27458</v>
      </c>
      <c r="H6562" s="252" t="s">
        <v>27459</v>
      </c>
      <c r="I6562" s="252" t="s">
        <v>11165</v>
      </c>
      <c r="J6562" s="252" t="s">
        <v>9691</v>
      </c>
      <c r="K6562" s="253" t="s">
        <v>1617</v>
      </c>
      <c r="L6562" s="252" t="s">
        <v>27407</v>
      </c>
    </row>
    <row r="6563" spans="1:12" ht="13.5" x14ac:dyDescent="0.25">
      <c r="A6563" s="252" t="s">
        <v>22932</v>
      </c>
      <c r="B6563" s="252" t="s">
        <v>26089</v>
      </c>
      <c r="C6563" s="252" t="s">
        <v>26768</v>
      </c>
      <c r="D6563" s="252" t="s">
        <v>26769</v>
      </c>
      <c r="E6563" s="253" t="s">
        <v>259</v>
      </c>
      <c r="F6563" s="252" t="s">
        <v>259</v>
      </c>
      <c r="G6563" s="252" t="s">
        <v>27460</v>
      </c>
      <c r="H6563" s="252" t="s">
        <v>27461</v>
      </c>
      <c r="I6563" s="252" t="s">
        <v>11165</v>
      </c>
      <c r="J6563" s="252" t="s">
        <v>10377</v>
      </c>
      <c r="K6563" s="253" t="s">
        <v>23043</v>
      </c>
      <c r="L6563" s="252" t="s">
        <v>27407</v>
      </c>
    </row>
    <row r="6564" spans="1:12" ht="13.5" x14ac:dyDescent="0.25">
      <c r="A6564" s="252" t="s">
        <v>22932</v>
      </c>
      <c r="B6564" s="252" t="s">
        <v>26089</v>
      </c>
      <c r="C6564" s="252" t="s">
        <v>26768</v>
      </c>
      <c r="D6564" s="252" t="s">
        <v>26769</v>
      </c>
      <c r="E6564" s="253" t="s">
        <v>259</v>
      </c>
      <c r="F6564" s="252" t="s">
        <v>259</v>
      </c>
      <c r="G6564" s="252" t="s">
        <v>27462</v>
      </c>
      <c r="H6564" s="252" t="s">
        <v>27463</v>
      </c>
      <c r="I6564" s="252" t="s">
        <v>11165</v>
      </c>
      <c r="J6564" s="252" t="s">
        <v>9691</v>
      </c>
      <c r="K6564" s="253" t="s">
        <v>7551</v>
      </c>
      <c r="L6564" s="252" t="s">
        <v>27407</v>
      </c>
    </row>
    <row r="6565" spans="1:12" ht="13.5" x14ac:dyDescent="0.25">
      <c r="A6565" s="252" t="s">
        <v>22932</v>
      </c>
      <c r="B6565" s="252" t="s">
        <v>26089</v>
      </c>
      <c r="C6565" s="252" t="s">
        <v>26768</v>
      </c>
      <c r="D6565" s="252" t="s">
        <v>26769</v>
      </c>
      <c r="E6565" s="253" t="s">
        <v>259</v>
      </c>
      <c r="F6565" s="252" t="s">
        <v>259</v>
      </c>
      <c r="G6565" s="252" t="s">
        <v>27464</v>
      </c>
      <c r="H6565" s="252" t="s">
        <v>27465</v>
      </c>
      <c r="I6565" s="252" t="s">
        <v>11165</v>
      </c>
      <c r="J6565" s="252" t="s">
        <v>9691</v>
      </c>
      <c r="K6565" s="253" t="s">
        <v>19990</v>
      </c>
      <c r="L6565" s="252" t="s">
        <v>27407</v>
      </c>
    </row>
    <row r="6566" spans="1:12" ht="13.5" x14ac:dyDescent="0.25">
      <c r="A6566" s="252" t="s">
        <v>22932</v>
      </c>
      <c r="B6566" s="252" t="s">
        <v>26089</v>
      </c>
      <c r="C6566" s="252" t="s">
        <v>26768</v>
      </c>
      <c r="D6566" s="252" t="s">
        <v>26769</v>
      </c>
      <c r="E6566" s="253" t="s">
        <v>259</v>
      </c>
      <c r="F6566" s="252" t="s">
        <v>259</v>
      </c>
      <c r="G6566" s="252" t="s">
        <v>27466</v>
      </c>
      <c r="H6566" s="252" t="s">
        <v>27467</v>
      </c>
      <c r="I6566" s="252" t="s">
        <v>11165</v>
      </c>
      <c r="J6566" s="252" t="s">
        <v>10377</v>
      </c>
      <c r="K6566" s="253" t="s">
        <v>27468</v>
      </c>
      <c r="L6566" s="252" t="s">
        <v>27407</v>
      </c>
    </row>
    <row r="6567" spans="1:12" ht="13.5" x14ac:dyDescent="0.25">
      <c r="A6567" s="252" t="s">
        <v>22932</v>
      </c>
      <c r="B6567" s="252" t="s">
        <v>26089</v>
      </c>
      <c r="C6567" s="252" t="s">
        <v>26768</v>
      </c>
      <c r="D6567" s="252" t="s">
        <v>26769</v>
      </c>
      <c r="E6567" s="253" t="s">
        <v>259</v>
      </c>
      <c r="F6567" s="252" t="s">
        <v>259</v>
      </c>
      <c r="G6567" s="252" t="s">
        <v>27469</v>
      </c>
      <c r="H6567" s="252" t="s">
        <v>27470</v>
      </c>
      <c r="I6567" s="252" t="s">
        <v>11165</v>
      </c>
      <c r="J6567" s="252" t="s">
        <v>9691</v>
      </c>
      <c r="K6567" s="253" t="s">
        <v>20241</v>
      </c>
      <c r="L6567" s="252" t="s">
        <v>27407</v>
      </c>
    </row>
    <row r="6568" spans="1:12" ht="13.5" x14ac:dyDescent="0.25">
      <c r="A6568" s="252" t="s">
        <v>22932</v>
      </c>
      <c r="B6568" s="252" t="s">
        <v>26089</v>
      </c>
      <c r="C6568" s="252" t="s">
        <v>26768</v>
      </c>
      <c r="D6568" s="252" t="s">
        <v>26769</v>
      </c>
      <c r="E6568" s="253" t="s">
        <v>259</v>
      </c>
      <c r="F6568" s="252" t="s">
        <v>259</v>
      </c>
      <c r="G6568" s="252" t="s">
        <v>27471</v>
      </c>
      <c r="H6568" s="252" t="s">
        <v>27472</v>
      </c>
      <c r="I6568" s="252" t="s">
        <v>11165</v>
      </c>
      <c r="J6568" s="252" t="s">
        <v>9691</v>
      </c>
      <c r="K6568" s="253" t="s">
        <v>27473</v>
      </c>
      <c r="L6568" s="252" t="s">
        <v>27407</v>
      </c>
    </row>
    <row r="6569" spans="1:12" ht="13.5" x14ac:dyDescent="0.25">
      <c r="A6569" s="252" t="s">
        <v>22932</v>
      </c>
      <c r="B6569" s="252" t="s">
        <v>26089</v>
      </c>
      <c r="C6569" s="252" t="s">
        <v>26768</v>
      </c>
      <c r="D6569" s="252" t="s">
        <v>26769</v>
      </c>
      <c r="E6569" s="253" t="s">
        <v>259</v>
      </c>
      <c r="F6569" s="252" t="s">
        <v>259</v>
      </c>
      <c r="G6569" s="252" t="s">
        <v>27474</v>
      </c>
      <c r="H6569" s="252" t="s">
        <v>27475</v>
      </c>
      <c r="I6569" s="252" t="s">
        <v>11165</v>
      </c>
      <c r="J6569" s="252" t="s">
        <v>9691</v>
      </c>
      <c r="K6569" s="253" t="s">
        <v>20880</v>
      </c>
      <c r="L6569" s="252" t="s">
        <v>27407</v>
      </c>
    </row>
    <row r="6570" spans="1:12" ht="13.5" x14ac:dyDescent="0.25">
      <c r="A6570" s="252" t="s">
        <v>22932</v>
      </c>
      <c r="B6570" s="252" t="s">
        <v>26089</v>
      </c>
      <c r="C6570" s="252" t="s">
        <v>26768</v>
      </c>
      <c r="D6570" s="252" t="s">
        <v>26769</v>
      </c>
      <c r="E6570" s="253" t="s">
        <v>259</v>
      </c>
      <c r="F6570" s="252" t="s">
        <v>259</v>
      </c>
      <c r="G6570" s="252" t="s">
        <v>27476</v>
      </c>
      <c r="H6570" s="252" t="s">
        <v>27477</v>
      </c>
      <c r="I6570" s="252" t="s">
        <v>11165</v>
      </c>
      <c r="J6570" s="252" t="s">
        <v>9691</v>
      </c>
      <c r="K6570" s="253" t="s">
        <v>3746</v>
      </c>
      <c r="L6570" s="252" t="s">
        <v>27407</v>
      </c>
    </row>
    <row r="6571" spans="1:12" ht="13.5" x14ac:dyDescent="0.25">
      <c r="A6571" s="252" t="s">
        <v>22932</v>
      </c>
      <c r="B6571" s="252" t="s">
        <v>26089</v>
      </c>
      <c r="C6571" s="252" t="s">
        <v>26768</v>
      </c>
      <c r="D6571" s="252" t="s">
        <v>26769</v>
      </c>
      <c r="E6571" s="253" t="s">
        <v>259</v>
      </c>
      <c r="F6571" s="252" t="s">
        <v>259</v>
      </c>
      <c r="G6571" s="252" t="s">
        <v>27478</v>
      </c>
      <c r="H6571" s="252" t="s">
        <v>27479</v>
      </c>
      <c r="I6571" s="252" t="s">
        <v>11165</v>
      </c>
      <c r="J6571" s="252" t="s">
        <v>9691</v>
      </c>
      <c r="K6571" s="253" t="s">
        <v>27445</v>
      </c>
      <c r="L6571" s="252" t="s">
        <v>27407</v>
      </c>
    </row>
    <row r="6572" spans="1:12" ht="13.5" x14ac:dyDescent="0.25">
      <c r="A6572" s="252" t="s">
        <v>22932</v>
      </c>
      <c r="B6572" s="252" t="s">
        <v>26089</v>
      </c>
      <c r="C6572" s="252" t="s">
        <v>26768</v>
      </c>
      <c r="D6572" s="252" t="s">
        <v>26769</v>
      </c>
      <c r="E6572" s="253" t="s">
        <v>259</v>
      </c>
      <c r="F6572" s="252" t="s">
        <v>259</v>
      </c>
      <c r="G6572" s="252" t="s">
        <v>27480</v>
      </c>
      <c r="H6572" s="252" t="s">
        <v>27481</v>
      </c>
      <c r="I6572" s="252" t="s">
        <v>11165</v>
      </c>
      <c r="J6572" s="252" t="s">
        <v>9691</v>
      </c>
      <c r="K6572" s="253" t="s">
        <v>27482</v>
      </c>
      <c r="L6572" s="252" t="s">
        <v>27407</v>
      </c>
    </row>
    <row r="6573" spans="1:12" ht="13.5" x14ac:dyDescent="0.25">
      <c r="A6573" s="252" t="s">
        <v>22932</v>
      </c>
      <c r="B6573" s="252" t="s">
        <v>26089</v>
      </c>
      <c r="C6573" s="252" t="s">
        <v>26768</v>
      </c>
      <c r="D6573" s="252" t="s">
        <v>26769</v>
      </c>
      <c r="E6573" s="253" t="s">
        <v>259</v>
      </c>
      <c r="F6573" s="252" t="s">
        <v>259</v>
      </c>
      <c r="G6573" s="252" t="s">
        <v>27483</v>
      </c>
      <c r="H6573" s="252" t="s">
        <v>27484</v>
      </c>
      <c r="I6573" s="252" t="s">
        <v>11165</v>
      </c>
      <c r="J6573" s="252" t="s">
        <v>9691</v>
      </c>
      <c r="K6573" s="253" t="s">
        <v>22705</v>
      </c>
      <c r="L6573" s="252" t="s">
        <v>27407</v>
      </c>
    </row>
    <row r="6574" spans="1:12" ht="13.5" x14ac:dyDescent="0.25">
      <c r="A6574" s="252" t="s">
        <v>22932</v>
      </c>
      <c r="B6574" s="252" t="s">
        <v>26089</v>
      </c>
      <c r="C6574" s="252" t="s">
        <v>26768</v>
      </c>
      <c r="D6574" s="252" t="s">
        <v>26769</v>
      </c>
      <c r="E6574" s="253" t="s">
        <v>259</v>
      </c>
      <c r="F6574" s="252" t="s">
        <v>259</v>
      </c>
      <c r="G6574" s="252" t="s">
        <v>27485</v>
      </c>
      <c r="H6574" s="252" t="s">
        <v>27486</v>
      </c>
      <c r="I6574" s="252" t="s">
        <v>11165</v>
      </c>
      <c r="J6574" s="252" t="s">
        <v>9691</v>
      </c>
      <c r="K6574" s="253" t="s">
        <v>27487</v>
      </c>
      <c r="L6574" s="252" t="s">
        <v>27407</v>
      </c>
    </row>
    <row r="6575" spans="1:12" ht="13.5" x14ac:dyDescent="0.25">
      <c r="A6575" s="252" t="s">
        <v>22932</v>
      </c>
      <c r="B6575" s="252" t="s">
        <v>26089</v>
      </c>
      <c r="C6575" s="252" t="s">
        <v>26768</v>
      </c>
      <c r="D6575" s="252" t="s">
        <v>26769</v>
      </c>
      <c r="E6575" s="253" t="s">
        <v>259</v>
      </c>
      <c r="F6575" s="252" t="s">
        <v>259</v>
      </c>
      <c r="G6575" s="252" t="s">
        <v>27488</v>
      </c>
      <c r="H6575" s="252" t="s">
        <v>27489</v>
      </c>
      <c r="I6575" s="252" t="s">
        <v>11165</v>
      </c>
      <c r="J6575" s="252" t="s">
        <v>9691</v>
      </c>
      <c r="K6575" s="253" t="s">
        <v>21165</v>
      </c>
      <c r="L6575" s="252" t="s">
        <v>27407</v>
      </c>
    </row>
    <row r="6576" spans="1:12" ht="13.5" x14ac:dyDescent="0.25">
      <c r="A6576" s="252" t="s">
        <v>22932</v>
      </c>
      <c r="B6576" s="252" t="s">
        <v>26089</v>
      </c>
      <c r="C6576" s="252" t="s">
        <v>26768</v>
      </c>
      <c r="D6576" s="252" t="s">
        <v>26769</v>
      </c>
      <c r="E6576" s="253" t="s">
        <v>259</v>
      </c>
      <c r="F6576" s="252" t="s">
        <v>259</v>
      </c>
      <c r="G6576" s="252" t="s">
        <v>27490</v>
      </c>
      <c r="H6576" s="252" t="s">
        <v>27491</v>
      </c>
      <c r="I6576" s="252" t="s">
        <v>11165</v>
      </c>
      <c r="J6576" s="252" t="s">
        <v>9691</v>
      </c>
      <c r="K6576" s="253" t="s">
        <v>5112</v>
      </c>
      <c r="L6576" s="252" t="s">
        <v>27407</v>
      </c>
    </row>
    <row r="6577" spans="1:12" ht="13.5" x14ac:dyDescent="0.25">
      <c r="A6577" s="252" t="s">
        <v>22932</v>
      </c>
      <c r="B6577" s="252" t="s">
        <v>26089</v>
      </c>
      <c r="C6577" s="252" t="s">
        <v>26768</v>
      </c>
      <c r="D6577" s="252" t="s">
        <v>26769</v>
      </c>
      <c r="E6577" s="253" t="s">
        <v>259</v>
      </c>
      <c r="F6577" s="252" t="s">
        <v>259</v>
      </c>
      <c r="G6577" s="252" t="s">
        <v>27492</v>
      </c>
      <c r="H6577" s="252" t="s">
        <v>27493</v>
      </c>
      <c r="I6577" s="252" t="s">
        <v>11165</v>
      </c>
      <c r="J6577" s="252" t="s">
        <v>9691</v>
      </c>
      <c r="K6577" s="253" t="s">
        <v>5239</v>
      </c>
      <c r="L6577" s="252" t="s">
        <v>27407</v>
      </c>
    </row>
    <row r="6578" spans="1:12" ht="13.5" x14ac:dyDescent="0.25">
      <c r="A6578" s="252" t="s">
        <v>22932</v>
      </c>
      <c r="B6578" s="252" t="s">
        <v>26089</v>
      </c>
      <c r="C6578" s="252" t="s">
        <v>26768</v>
      </c>
      <c r="D6578" s="252" t="s">
        <v>26769</v>
      </c>
      <c r="E6578" s="253" t="s">
        <v>259</v>
      </c>
      <c r="F6578" s="252" t="s">
        <v>259</v>
      </c>
      <c r="G6578" s="252" t="s">
        <v>27494</v>
      </c>
      <c r="H6578" s="252" t="s">
        <v>27495</v>
      </c>
      <c r="I6578" s="252" t="s">
        <v>11165</v>
      </c>
      <c r="J6578" s="252" t="s">
        <v>9691</v>
      </c>
      <c r="K6578" s="253" t="s">
        <v>25029</v>
      </c>
      <c r="L6578" s="252" t="s">
        <v>27407</v>
      </c>
    </row>
    <row r="6579" spans="1:12" ht="13.5" x14ac:dyDescent="0.25">
      <c r="A6579" s="252" t="s">
        <v>22932</v>
      </c>
      <c r="B6579" s="252" t="s">
        <v>26089</v>
      </c>
      <c r="C6579" s="252" t="s">
        <v>26768</v>
      </c>
      <c r="D6579" s="252" t="s">
        <v>26769</v>
      </c>
      <c r="E6579" s="253" t="s">
        <v>259</v>
      </c>
      <c r="F6579" s="252" t="s">
        <v>259</v>
      </c>
      <c r="G6579" s="252" t="s">
        <v>27496</v>
      </c>
      <c r="H6579" s="252" t="s">
        <v>27497</v>
      </c>
      <c r="I6579" s="252" t="s">
        <v>11165</v>
      </c>
      <c r="J6579" s="252" t="s">
        <v>9691</v>
      </c>
      <c r="K6579" s="253" t="s">
        <v>2848</v>
      </c>
      <c r="L6579" s="252" t="s">
        <v>27407</v>
      </c>
    </row>
    <row r="6580" spans="1:12" ht="13.5" x14ac:dyDescent="0.25">
      <c r="A6580" s="252" t="s">
        <v>22932</v>
      </c>
      <c r="B6580" s="252" t="s">
        <v>26089</v>
      </c>
      <c r="C6580" s="252" t="s">
        <v>26768</v>
      </c>
      <c r="D6580" s="252" t="s">
        <v>26769</v>
      </c>
      <c r="E6580" s="253" t="s">
        <v>259</v>
      </c>
      <c r="F6580" s="252" t="s">
        <v>259</v>
      </c>
      <c r="G6580" s="252" t="s">
        <v>27498</v>
      </c>
      <c r="H6580" s="252" t="s">
        <v>27499</v>
      </c>
      <c r="I6580" s="252" t="s">
        <v>11165</v>
      </c>
      <c r="J6580" s="252" t="s">
        <v>9691</v>
      </c>
      <c r="K6580" s="253" t="s">
        <v>12736</v>
      </c>
      <c r="L6580" s="252" t="s">
        <v>27407</v>
      </c>
    </row>
    <row r="6581" spans="1:12" ht="13.5" x14ac:dyDescent="0.25">
      <c r="A6581" s="252" t="s">
        <v>22932</v>
      </c>
      <c r="B6581" s="252" t="s">
        <v>26089</v>
      </c>
      <c r="C6581" s="252" t="s">
        <v>26768</v>
      </c>
      <c r="D6581" s="252" t="s">
        <v>26769</v>
      </c>
      <c r="E6581" s="253" t="s">
        <v>259</v>
      </c>
      <c r="F6581" s="252" t="s">
        <v>259</v>
      </c>
      <c r="G6581" s="252" t="s">
        <v>27500</v>
      </c>
      <c r="H6581" s="252" t="s">
        <v>27501</v>
      </c>
      <c r="I6581" s="252" t="s">
        <v>11165</v>
      </c>
      <c r="J6581" s="252" t="s">
        <v>9691</v>
      </c>
      <c r="K6581" s="253" t="s">
        <v>27502</v>
      </c>
      <c r="L6581" s="252" t="s">
        <v>27407</v>
      </c>
    </row>
    <row r="6582" spans="1:12" ht="13.5" x14ac:dyDescent="0.25">
      <c r="A6582" s="252" t="s">
        <v>22932</v>
      </c>
      <c r="B6582" s="252" t="s">
        <v>26089</v>
      </c>
      <c r="C6582" s="252" t="s">
        <v>26768</v>
      </c>
      <c r="D6582" s="252" t="s">
        <v>26769</v>
      </c>
      <c r="E6582" s="253" t="s">
        <v>259</v>
      </c>
      <c r="F6582" s="252" t="s">
        <v>259</v>
      </c>
      <c r="G6582" s="252" t="s">
        <v>27503</v>
      </c>
      <c r="H6582" s="252" t="s">
        <v>27504</v>
      </c>
      <c r="I6582" s="252" t="s">
        <v>11165</v>
      </c>
      <c r="J6582" s="252" t="s">
        <v>9691</v>
      </c>
      <c r="K6582" s="253" t="s">
        <v>27505</v>
      </c>
      <c r="L6582" s="252" t="s">
        <v>27407</v>
      </c>
    </row>
    <row r="6583" spans="1:12" ht="13.5" x14ac:dyDescent="0.25">
      <c r="A6583" s="252" t="s">
        <v>22932</v>
      </c>
      <c r="B6583" s="252" t="s">
        <v>26089</v>
      </c>
      <c r="C6583" s="252" t="s">
        <v>26768</v>
      </c>
      <c r="D6583" s="252" t="s">
        <v>26769</v>
      </c>
      <c r="E6583" s="253" t="s">
        <v>259</v>
      </c>
      <c r="F6583" s="252" t="s">
        <v>259</v>
      </c>
      <c r="G6583" s="252" t="s">
        <v>27506</v>
      </c>
      <c r="H6583" s="252" t="s">
        <v>27507</v>
      </c>
      <c r="I6583" s="252" t="s">
        <v>11165</v>
      </c>
      <c r="J6583" s="252" t="s">
        <v>9691</v>
      </c>
      <c r="K6583" s="253" t="s">
        <v>7545</v>
      </c>
      <c r="L6583" s="252" t="s">
        <v>27407</v>
      </c>
    </row>
    <row r="6584" spans="1:12" ht="13.5" x14ac:dyDescent="0.25">
      <c r="A6584" s="252" t="s">
        <v>22932</v>
      </c>
      <c r="B6584" s="252" t="s">
        <v>26089</v>
      </c>
      <c r="C6584" s="252" t="s">
        <v>26768</v>
      </c>
      <c r="D6584" s="252" t="s">
        <v>26769</v>
      </c>
      <c r="E6584" s="253" t="s">
        <v>259</v>
      </c>
      <c r="F6584" s="252" t="s">
        <v>259</v>
      </c>
      <c r="G6584" s="252" t="s">
        <v>27508</v>
      </c>
      <c r="H6584" s="252" t="s">
        <v>27509</v>
      </c>
      <c r="I6584" s="252" t="s">
        <v>11165</v>
      </c>
      <c r="J6584" s="252" t="s">
        <v>9691</v>
      </c>
      <c r="K6584" s="253" t="s">
        <v>27510</v>
      </c>
      <c r="L6584" s="252" t="s">
        <v>27407</v>
      </c>
    </row>
    <row r="6585" spans="1:12" ht="13.5" x14ac:dyDescent="0.25">
      <c r="A6585" s="252" t="s">
        <v>22932</v>
      </c>
      <c r="B6585" s="252" t="s">
        <v>26089</v>
      </c>
      <c r="C6585" s="252" t="s">
        <v>26768</v>
      </c>
      <c r="D6585" s="252" t="s">
        <v>26769</v>
      </c>
      <c r="E6585" s="253" t="s">
        <v>259</v>
      </c>
      <c r="F6585" s="252" t="s">
        <v>259</v>
      </c>
      <c r="G6585" s="252" t="s">
        <v>27511</v>
      </c>
      <c r="H6585" s="252" t="s">
        <v>27512</v>
      </c>
      <c r="I6585" s="252" t="s">
        <v>11165</v>
      </c>
      <c r="J6585" s="252" t="s">
        <v>9691</v>
      </c>
      <c r="K6585" s="253" t="s">
        <v>27513</v>
      </c>
      <c r="L6585" s="252" t="s">
        <v>27407</v>
      </c>
    </row>
    <row r="6586" spans="1:12" ht="13.5" x14ac:dyDescent="0.25">
      <c r="A6586" s="252" t="s">
        <v>22932</v>
      </c>
      <c r="B6586" s="252" t="s">
        <v>26089</v>
      </c>
      <c r="C6586" s="252" t="s">
        <v>26768</v>
      </c>
      <c r="D6586" s="252" t="s">
        <v>26769</v>
      </c>
      <c r="E6586" s="253" t="s">
        <v>259</v>
      </c>
      <c r="F6586" s="252" t="s">
        <v>259</v>
      </c>
      <c r="G6586" s="252" t="s">
        <v>27514</v>
      </c>
      <c r="H6586" s="252" t="s">
        <v>27515</v>
      </c>
      <c r="I6586" s="252" t="s">
        <v>11165</v>
      </c>
      <c r="J6586" s="252" t="s">
        <v>10377</v>
      </c>
      <c r="K6586" s="253" t="s">
        <v>27516</v>
      </c>
      <c r="L6586" s="252" t="s">
        <v>27407</v>
      </c>
    </row>
    <row r="6587" spans="1:12" ht="13.5" x14ac:dyDescent="0.25">
      <c r="A6587" s="252" t="s">
        <v>22932</v>
      </c>
      <c r="B6587" s="252" t="s">
        <v>26089</v>
      </c>
      <c r="C6587" s="252" t="s">
        <v>26768</v>
      </c>
      <c r="D6587" s="252" t="s">
        <v>26769</v>
      </c>
      <c r="E6587" s="253" t="s">
        <v>259</v>
      </c>
      <c r="F6587" s="252" t="s">
        <v>259</v>
      </c>
      <c r="G6587" s="252" t="s">
        <v>27517</v>
      </c>
      <c r="H6587" s="252" t="s">
        <v>27518</v>
      </c>
      <c r="I6587" s="252" t="s">
        <v>11165</v>
      </c>
      <c r="J6587" s="252" t="s">
        <v>9691</v>
      </c>
      <c r="K6587" s="253" t="s">
        <v>10599</v>
      </c>
      <c r="L6587" s="252" t="s">
        <v>27407</v>
      </c>
    </row>
    <row r="6588" spans="1:12" ht="13.5" x14ac:dyDescent="0.25">
      <c r="A6588" s="252" t="s">
        <v>22932</v>
      </c>
      <c r="B6588" s="252" t="s">
        <v>26089</v>
      </c>
      <c r="C6588" s="252" t="s">
        <v>26768</v>
      </c>
      <c r="D6588" s="252" t="s">
        <v>26769</v>
      </c>
      <c r="E6588" s="253" t="s">
        <v>259</v>
      </c>
      <c r="F6588" s="252" t="s">
        <v>259</v>
      </c>
      <c r="G6588" s="252" t="s">
        <v>27519</v>
      </c>
      <c r="H6588" s="252" t="s">
        <v>27520</v>
      </c>
      <c r="I6588" s="252" t="s">
        <v>11165</v>
      </c>
      <c r="J6588" s="252" t="s">
        <v>9691</v>
      </c>
      <c r="K6588" s="253" t="s">
        <v>15129</v>
      </c>
      <c r="L6588" s="252" t="s">
        <v>27407</v>
      </c>
    </row>
    <row r="6589" spans="1:12" ht="13.5" x14ac:dyDescent="0.25">
      <c r="A6589" s="252" t="s">
        <v>22932</v>
      </c>
      <c r="B6589" s="252" t="s">
        <v>26089</v>
      </c>
      <c r="C6589" s="252" t="s">
        <v>26768</v>
      </c>
      <c r="D6589" s="252" t="s">
        <v>26769</v>
      </c>
      <c r="E6589" s="253" t="s">
        <v>259</v>
      </c>
      <c r="F6589" s="252" t="s">
        <v>259</v>
      </c>
      <c r="G6589" s="252" t="s">
        <v>27521</v>
      </c>
      <c r="H6589" s="252" t="s">
        <v>27522</v>
      </c>
      <c r="I6589" s="252" t="s">
        <v>11165</v>
      </c>
      <c r="J6589" s="252" t="s">
        <v>9691</v>
      </c>
      <c r="K6589" s="253" t="s">
        <v>27523</v>
      </c>
      <c r="L6589" s="252" t="s">
        <v>27407</v>
      </c>
    </row>
    <row r="6590" spans="1:12" ht="13.5" x14ac:dyDescent="0.25">
      <c r="A6590" s="252" t="s">
        <v>22932</v>
      </c>
      <c r="B6590" s="252" t="s">
        <v>26089</v>
      </c>
      <c r="C6590" s="252" t="s">
        <v>26768</v>
      </c>
      <c r="D6590" s="252" t="s">
        <v>26769</v>
      </c>
      <c r="E6590" s="253" t="s">
        <v>259</v>
      </c>
      <c r="F6590" s="252" t="s">
        <v>259</v>
      </c>
      <c r="G6590" s="252" t="s">
        <v>27524</v>
      </c>
      <c r="H6590" s="252" t="s">
        <v>27525</v>
      </c>
      <c r="I6590" s="252" t="s">
        <v>11165</v>
      </c>
      <c r="J6590" s="252" t="s">
        <v>9691</v>
      </c>
      <c r="K6590" s="253" t="s">
        <v>24945</v>
      </c>
      <c r="L6590" s="252" t="s">
        <v>27407</v>
      </c>
    </row>
    <row r="6591" spans="1:12" ht="13.5" x14ac:dyDescent="0.25">
      <c r="A6591" s="252" t="s">
        <v>22932</v>
      </c>
      <c r="B6591" s="252" t="s">
        <v>26089</v>
      </c>
      <c r="C6591" s="252" t="s">
        <v>26768</v>
      </c>
      <c r="D6591" s="252" t="s">
        <v>26769</v>
      </c>
      <c r="E6591" s="253" t="s">
        <v>259</v>
      </c>
      <c r="F6591" s="252" t="s">
        <v>259</v>
      </c>
      <c r="G6591" s="252" t="s">
        <v>27526</v>
      </c>
      <c r="H6591" s="252" t="s">
        <v>27527</v>
      </c>
      <c r="I6591" s="252" t="s">
        <v>11165</v>
      </c>
      <c r="J6591" s="252" t="s">
        <v>9691</v>
      </c>
      <c r="K6591" s="253" t="s">
        <v>4515</v>
      </c>
      <c r="L6591" s="252" t="s">
        <v>27407</v>
      </c>
    </row>
    <row r="6592" spans="1:12" ht="13.5" x14ac:dyDescent="0.25">
      <c r="A6592" s="252" t="s">
        <v>22932</v>
      </c>
      <c r="B6592" s="252" t="s">
        <v>26089</v>
      </c>
      <c r="C6592" s="252" t="s">
        <v>26768</v>
      </c>
      <c r="D6592" s="252" t="s">
        <v>26769</v>
      </c>
      <c r="E6592" s="253" t="s">
        <v>259</v>
      </c>
      <c r="F6592" s="252" t="s">
        <v>259</v>
      </c>
      <c r="G6592" s="252" t="s">
        <v>27528</v>
      </c>
      <c r="H6592" s="252" t="s">
        <v>27529</v>
      </c>
      <c r="I6592" s="252" t="s">
        <v>11165</v>
      </c>
      <c r="J6592" s="252" t="s">
        <v>9691</v>
      </c>
      <c r="K6592" s="253" t="s">
        <v>27530</v>
      </c>
      <c r="L6592" s="252" t="s">
        <v>27407</v>
      </c>
    </row>
    <row r="6593" spans="1:12" ht="13.5" x14ac:dyDescent="0.25">
      <c r="A6593" s="252" t="s">
        <v>22932</v>
      </c>
      <c r="B6593" s="252" t="s">
        <v>26089</v>
      </c>
      <c r="C6593" s="252" t="s">
        <v>26768</v>
      </c>
      <c r="D6593" s="252" t="s">
        <v>26769</v>
      </c>
      <c r="E6593" s="253" t="s">
        <v>259</v>
      </c>
      <c r="F6593" s="252" t="s">
        <v>259</v>
      </c>
      <c r="G6593" s="252" t="s">
        <v>27531</v>
      </c>
      <c r="H6593" s="252" t="s">
        <v>27532</v>
      </c>
      <c r="I6593" s="252" t="s">
        <v>11165</v>
      </c>
      <c r="J6593" s="252" t="s">
        <v>9691</v>
      </c>
      <c r="K6593" s="253" t="s">
        <v>23043</v>
      </c>
      <c r="L6593" s="252" t="s">
        <v>27407</v>
      </c>
    </row>
    <row r="6594" spans="1:12" ht="13.5" x14ac:dyDescent="0.25">
      <c r="A6594" s="252" t="s">
        <v>22932</v>
      </c>
      <c r="B6594" s="252" t="s">
        <v>26089</v>
      </c>
      <c r="C6594" s="252" t="s">
        <v>26768</v>
      </c>
      <c r="D6594" s="252" t="s">
        <v>26769</v>
      </c>
      <c r="E6594" s="253" t="s">
        <v>259</v>
      </c>
      <c r="F6594" s="252" t="s">
        <v>259</v>
      </c>
      <c r="G6594" s="252" t="s">
        <v>27533</v>
      </c>
      <c r="H6594" s="252" t="s">
        <v>27534</v>
      </c>
      <c r="I6594" s="252" t="s">
        <v>11165</v>
      </c>
      <c r="J6594" s="252" t="s">
        <v>9691</v>
      </c>
      <c r="K6594" s="253" t="s">
        <v>27535</v>
      </c>
      <c r="L6594" s="252" t="s">
        <v>27407</v>
      </c>
    </row>
    <row r="6595" spans="1:12" ht="13.5" x14ac:dyDescent="0.25">
      <c r="A6595" s="252" t="s">
        <v>22932</v>
      </c>
      <c r="B6595" s="252" t="s">
        <v>26089</v>
      </c>
      <c r="C6595" s="252" t="s">
        <v>26768</v>
      </c>
      <c r="D6595" s="252" t="s">
        <v>26769</v>
      </c>
      <c r="E6595" s="253" t="s">
        <v>259</v>
      </c>
      <c r="F6595" s="252" t="s">
        <v>259</v>
      </c>
      <c r="G6595" s="252" t="s">
        <v>27536</v>
      </c>
      <c r="H6595" s="252" t="s">
        <v>27537</v>
      </c>
      <c r="I6595" s="252" t="s">
        <v>11165</v>
      </c>
      <c r="J6595" s="252" t="s">
        <v>9691</v>
      </c>
      <c r="K6595" s="253" t="s">
        <v>541</v>
      </c>
      <c r="L6595" s="252" t="s">
        <v>27407</v>
      </c>
    </row>
    <row r="6596" spans="1:12" ht="13.5" x14ac:dyDescent="0.25">
      <c r="A6596" s="252" t="s">
        <v>22932</v>
      </c>
      <c r="B6596" s="252" t="s">
        <v>26089</v>
      </c>
      <c r="C6596" s="252" t="s">
        <v>26768</v>
      </c>
      <c r="D6596" s="252" t="s">
        <v>26769</v>
      </c>
      <c r="E6596" s="253" t="s">
        <v>259</v>
      </c>
      <c r="F6596" s="252" t="s">
        <v>259</v>
      </c>
      <c r="G6596" s="252" t="s">
        <v>27538</v>
      </c>
      <c r="H6596" s="252" t="s">
        <v>27539</v>
      </c>
      <c r="I6596" s="252" t="s">
        <v>11165</v>
      </c>
      <c r="J6596" s="252" t="s">
        <v>9691</v>
      </c>
      <c r="K6596" s="253" t="s">
        <v>23043</v>
      </c>
      <c r="L6596" s="252" t="s">
        <v>27407</v>
      </c>
    </row>
    <row r="6597" spans="1:12" ht="13.5" x14ac:dyDescent="0.25">
      <c r="A6597" s="252" t="s">
        <v>22932</v>
      </c>
      <c r="B6597" s="252" t="s">
        <v>26089</v>
      </c>
      <c r="C6597" s="252" t="s">
        <v>26768</v>
      </c>
      <c r="D6597" s="252" t="s">
        <v>26769</v>
      </c>
      <c r="E6597" s="253" t="s">
        <v>259</v>
      </c>
      <c r="F6597" s="252" t="s">
        <v>259</v>
      </c>
      <c r="G6597" s="252" t="s">
        <v>27540</v>
      </c>
      <c r="H6597" s="252" t="s">
        <v>27541</v>
      </c>
      <c r="I6597" s="252" t="s">
        <v>11165</v>
      </c>
      <c r="J6597" s="252" t="s">
        <v>9691</v>
      </c>
      <c r="K6597" s="253" t="s">
        <v>26593</v>
      </c>
      <c r="L6597" s="252" t="s">
        <v>27407</v>
      </c>
    </row>
    <row r="6598" spans="1:12" ht="13.5" x14ac:dyDescent="0.25">
      <c r="A6598" s="252" t="s">
        <v>22932</v>
      </c>
      <c r="B6598" s="252" t="s">
        <v>26089</v>
      </c>
      <c r="C6598" s="252" t="s">
        <v>26768</v>
      </c>
      <c r="D6598" s="252" t="s">
        <v>26769</v>
      </c>
      <c r="E6598" s="253" t="s">
        <v>259</v>
      </c>
      <c r="F6598" s="252" t="s">
        <v>259</v>
      </c>
      <c r="G6598" s="252" t="s">
        <v>27542</v>
      </c>
      <c r="H6598" s="252" t="s">
        <v>27543</v>
      </c>
      <c r="I6598" s="252" t="s">
        <v>11165</v>
      </c>
      <c r="J6598" s="252" t="s">
        <v>9691</v>
      </c>
      <c r="K6598" s="253" t="s">
        <v>21680</v>
      </c>
      <c r="L6598" s="252" t="s">
        <v>27407</v>
      </c>
    </row>
    <row r="6599" spans="1:12" ht="13.5" x14ac:dyDescent="0.25">
      <c r="A6599" s="252" t="s">
        <v>22932</v>
      </c>
      <c r="B6599" s="252" t="s">
        <v>26089</v>
      </c>
      <c r="C6599" s="252" t="s">
        <v>26768</v>
      </c>
      <c r="D6599" s="252" t="s">
        <v>26769</v>
      </c>
      <c r="E6599" s="253" t="s">
        <v>259</v>
      </c>
      <c r="F6599" s="252" t="s">
        <v>259</v>
      </c>
      <c r="G6599" s="252" t="s">
        <v>27544</v>
      </c>
      <c r="H6599" s="252" t="s">
        <v>27545</v>
      </c>
      <c r="I6599" s="252" t="s">
        <v>11165</v>
      </c>
      <c r="J6599" s="252" t="s">
        <v>9691</v>
      </c>
      <c r="K6599" s="253" t="s">
        <v>27445</v>
      </c>
      <c r="L6599" s="252" t="s">
        <v>27407</v>
      </c>
    </row>
    <row r="6600" spans="1:12" ht="13.5" x14ac:dyDescent="0.25">
      <c r="A6600" s="252" t="s">
        <v>22932</v>
      </c>
      <c r="B6600" s="252" t="s">
        <v>26089</v>
      </c>
      <c r="C6600" s="252" t="s">
        <v>26768</v>
      </c>
      <c r="D6600" s="252" t="s">
        <v>26769</v>
      </c>
      <c r="E6600" s="253" t="s">
        <v>259</v>
      </c>
      <c r="F6600" s="252" t="s">
        <v>259</v>
      </c>
      <c r="G6600" s="252" t="s">
        <v>27546</v>
      </c>
      <c r="H6600" s="252" t="s">
        <v>27547</v>
      </c>
      <c r="I6600" s="252" t="s">
        <v>11165</v>
      </c>
      <c r="J6600" s="252" t="s">
        <v>10377</v>
      </c>
      <c r="K6600" s="253" t="s">
        <v>27473</v>
      </c>
      <c r="L6600" s="252" t="s">
        <v>27407</v>
      </c>
    </row>
    <row r="6601" spans="1:12" ht="13.5" x14ac:dyDescent="0.25">
      <c r="A6601" s="252" t="s">
        <v>22932</v>
      </c>
      <c r="B6601" s="252" t="s">
        <v>26089</v>
      </c>
      <c r="C6601" s="252" t="s">
        <v>26768</v>
      </c>
      <c r="D6601" s="252" t="s">
        <v>26769</v>
      </c>
      <c r="E6601" s="253" t="s">
        <v>259</v>
      </c>
      <c r="F6601" s="252" t="s">
        <v>259</v>
      </c>
      <c r="G6601" s="252" t="s">
        <v>27548</v>
      </c>
      <c r="H6601" s="252" t="s">
        <v>27549</v>
      </c>
      <c r="I6601" s="252" t="s">
        <v>11165</v>
      </c>
      <c r="J6601" s="252" t="s">
        <v>10377</v>
      </c>
      <c r="K6601" s="253" t="s">
        <v>27550</v>
      </c>
      <c r="L6601" s="252" t="s">
        <v>27407</v>
      </c>
    </row>
    <row r="6602" spans="1:12" ht="13.5" x14ac:dyDescent="0.25">
      <c r="A6602" s="252" t="s">
        <v>22932</v>
      </c>
      <c r="B6602" s="252" t="s">
        <v>26089</v>
      </c>
      <c r="C6602" s="252" t="s">
        <v>26768</v>
      </c>
      <c r="D6602" s="252" t="s">
        <v>26769</v>
      </c>
      <c r="E6602" s="253" t="s">
        <v>259</v>
      </c>
      <c r="F6602" s="252" t="s">
        <v>259</v>
      </c>
      <c r="G6602" s="252" t="s">
        <v>27551</v>
      </c>
      <c r="H6602" s="252" t="s">
        <v>27552</v>
      </c>
      <c r="I6602" s="252" t="s">
        <v>11165</v>
      </c>
      <c r="J6602" s="252" t="s">
        <v>9691</v>
      </c>
      <c r="K6602" s="253" t="s">
        <v>27553</v>
      </c>
      <c r="L6602" s="252" t="s">
        <v>27407</v>
      </c>
    </row>
    <row r="6603" spans="1:12" ht="13.5" x14ac:dyDescent="0.25">
      <c r="A6603" s="252" t="s">
        <v>22932</v>
      </c>
      <c r="B6603" s="252" t="s">
        <v>26089</v>
      </c>
      <c r="C6603" s="252" t="s">
        <v>26768</v>
      </c>
      <c r="D6603" s="252" t="s">
        <v>26769</v>
      </c>
      <c r="E6603" s="253" t="s">
        <v>259</v>
      </c>
      <c r="F6603" s="252" t="s">
        <v>259</v>
      </c>
      <c r="G6603" s="252" t="s">
        <v>27554</v>
      </c>
      <c r="H6603" s="252" t="s">
        <v>27555</v>
      </c>
      <c r="I6603" s="252" t="s">
        <v>11165</v>
      </c>
      <c r="J6603" s="252" t="s">
        <v>9691</v>
      </c>
      <c r="K6603" s="253" t="s">
        <v>27556</v>
      </c>
      <c r="L6603" s="252" t="s">
        <v>27407</v>
      </c>
    </row>
    <row r="6604" spans="1:12" ht="13.5" x14ac:dyDescent="0.25">
      <c r="A6604" s="252" t="s">
        <v>22932</v>
      </c>
      <c r="B6604" s="252" t="s">
        <v>26089</v>
      </c>
      <c r="C6604" s="252" t="s">
        <v>26768</v>
      </c>
      <c r="D6604" s="252" t="s">
        <v>26769</v>
      </c>
      <c r="E6604" s="253" t="s">
        <v>259</v>
      </c>
      <c r="F6604" s="252" t="s">
        <v>259</v>
      </c>
      <c r="G6604" s="252" t="s">
        <v>27557</v>
      </c>
      <c r="H6604" s="252" t="s">
        <v>27558</v>
      </c>
      <c r="I6604" s="252" t="s">
        <v>11165</v>
      </c>
      <c r="J6604" s="252" t="s">
        <v>9691</v>
      </c>
      <c r="K6604" s="253" t="s">
        <v>12714</v>
      </c>
      <c r="L6604" s="252" t="s">
        <v>27407</v>
      </c>
    </row>
    <row r="6605" spans="1:12" ht="13.5" x14ac:dyDescent="0.25">
      <c r="A6605" s="252" t="s">
        <v>22932</v>
      </c>
      <c r="B6605" s="252" t="s">
        <v>26089</v>
      </c>
      <c r="C6605" s="252" t="s">
        <v>26768</v>
      </c>
      <c r="D6605" s="252" t="s">
        <v>26769</v>
      </c>
      <c r="E6605" s="253" t="s">
        <v>259</v>
      </c>
      <c r="F6605" s="252" t="s">
        <v>259</v>
      </c>
      <c r="G6605" s="252" t="s">
        <v>27559</v>
      </c>
      <c r="H6605" s="252" t="s">
        <v>27560</v>
      </c>
      <c r="I6605" s="252" t="s">
        <v>11165</v>
      </c>
      <c r="J6605" s="252" t="s">
        <v>9691</v>
      </c>
      <c r="K6605" s="253" t="s">
        <v>22265</v>
      </c>
      <c r="L6605" s="252" t="s">
        <v>27407</v>
      </c>
    </row>
    <row r="6606" spans="1:12" ht="13.5" x14ac:dyDescent="0.25">
      <c r="A6606" s="252" t="s">
        <v>22932</v>
      </c>
      <c r="B6606" s="252" t="s">
        <v>26089</v>
      </c>
      <c r="C6606" s="252" t="s">
        <v>26768</v>
      </c>
      <c r="D6606" s="252" t="s">
        <v>26769</v>
      </c>
      <c r="E6606" s="253" t="s">
        <v>259</v>
      </c>
      <c r="F6606" s="252" t="s">
        <v>259</v>
      </c>
      <c r="G6606" s="252" t="s">
        <v>27561</v>
      </c>
      <c r="H6606" s="252" t="s">
        <v>27562</v>
      </c>
      <c r="I6606" s="252" t="s">
        <v>11165</v>
      </c>
      <c r="J6606" s="252" t="s">
        <v>9691</v>
      </c>
      <c r="K6606" s="253" t="s">
        <v>20241</v>
      </c>
      <c r="L6606" s="252" t="s">
        <v>27407</v>
      </c>
    </row>
    <row r="6607" spans="1:12" ht="13.5" x14ac:dyDescent="0.25">
      <c r="A6607" s="252" t="s">
        <v>22932</v>
      </c>
      <c r="B6607" s="252" t="s">
        <v>26089</v>
      </c>
      <c r="C6607" s="252" t="s">
        <v>26768</v>
      </c>
      <c r="D6607" s="252" t="s">
        <v>26769</v>
      </c>
      <c r="E6607" s="253" t="s">
        <v>259</v>
      </c>
      <c r="F6607" s="252" t="s">
        <v>259</v>
      </c>
      <c r="G6607" s="252" t="s">
        <v>27563</v>
      </c>
      <c r="H6607" s="252" t="s">
        <v>27564</v>
      </c>
      <c r="I6607" s="252" t="s">
        <v>11165</v>
      </c>
      <c r="J6607" s="252" t="s">
        <v>10377</v>
      </c>
      <c r="K6607" s="253" t="s">
        <v>3943</v>
      </c>
      <c r="L6607" s="252" t="s">
        <v>27407</v>
      </c>
    </row>
    <row r="6608" spans="1:12" ht="13.5" x14ac:dyDescent="0.25">
      <c r="A6608" s="252" t="s">
        <v>22932</v>
      </c>
      <c r="B6608" s="252" t="s">
        <v>26089</v>
      </c>
      <c r="C6608" s="252" t="s">
        <v>26768</v>
      </c>
      <c r="D6608" s="252" t="s">
        <v>26769</v>
      </c>
      <c r="E6608" s="253" t="s">
        <v>259</v>
      </c>
      <c r="F6608" s="252" t="s">
        <v>259</v>
      </c>
      <c r="G6608" s="252" t="s">
        <v>27565</v>
      </c>
      <c r="H6608" s="252" t="s">
        <v>27566</v>
      </c>
      <c r="I6608" s="252" t="s">
        <v>11165</v>
      </c>
      <c r="J6608" s="252" t="s">
        <v>10377</v>
      </c>
      <c r="K6608" s="253" t="s">
        <v>27567</v>
      </c>
      <c r="L6608" s="252" t="s">
        <v>27407</v>
      </c>
    </row>
    <row r="6609" spans="1:12" ht="13.5" x14ac:dyDescent="0.25">
      <c r="A6609" s="252" t="s">
        <v>22932</v>
      </c>
      <c r="B6609" s="252" t="s">
        <v>26089</v>
      </c>
      <c r="C6609" s="252" t="s">
        <v>26768</v>
      </c>
      <c r="D6609" s="252" t="s">
        <v>26769</v>
      </c>
      <c r="E6609" s="253" t="s">
        <v>259</v>
      </c>
      <c r="F6609" s="252" t="s">
        <v>259</v>
      </c>
      <c r="G6609" s="252" t="s">
        <v>27568</v>
      </c>
      <c r="H6609" s="252" t="s">
        <v>27569</v>
      </c>
      <c r="I6609" s="252" t="s">
        <v>11165</v>
      </c>
      <c r="J6609" s="252" t="s">
        <v>9691</v>
      </c>
      <c r="K6609" s="253" t="s">
        <v>10068</v>
      </c>
      <c r="L6609" s="252" t="s">
        <v>27407</v>
      </c>
    </row>
    <row r="6610" spans="1:12" ht="13.5" x14ac:dyDescent="0.25">
      <c r="A6610" s="252" t="s">
        <v>22932</v>
      </c>
      <c r="B6610" s="252" t="s">
        <v>26089</v>
      </c>
      <c r="C6610" s="252" t="s">
        <v>26768</v>
      </c>
      <c r="D6610" s="252" t="s">
        <v>26769</v>
      </c>
      <c r="E6610" s="253" t="s">
        <v>259</v>
      </c>
      <c r="F6610" s="252" t="s">
        <v>259</v>
      </c>
      <c r="G6610" s="252" t="s">
        <v>27570</v>
      </c>
      <c r="H6610" s="252" t="s">
        <v>27571</v>
      </c>
      <c r="I6610" s="252" t="s">
        <v>11165</v>
      </c>
      <c r="J6610" s="252" t="s">
        <v>9691</v>
      </c>
      <c r="K6610" s="253" t="s">
        <v>5562</v>
      </c>
      <c r="L6610" s="252" t="s">
        <v>27407</v>
      </c>
    </row>
    <row r="6611" spans="1:12" ht="13.5" x14ac:dyDescent="0.25">
      <c r="A6611" s="252" t="s">
        <v>22932</v>
      </c>
      <c r="B6611" s="252" t="s">
        <v>26089</v>
      </c>
      <c r="C6611" s="252" t="s">
        <v>26768</v>
      </c>
      <c r="D6611" s="252" t="s">
        <v>26769</v>
      </c>
      <c r="E6611" s="253" t="s">
        <v>259</v>
      </c>
      <c r="F6611" s="252" t="s">
        <v>259</v>
      </c>
      <c r="G6611" s="252" t="s">
        <v>27572</v>
      </c>
      <c r="H6611" s="252" t="s">
        <v>27573</v>
      </c>
      <c r="I6611" s="252" t="s">
        <v>11165</v>
      </c>
      <c r="J6611" s="252" t="s">
        <v>9691</v>
      </c>
      <c r="K6611" s="253" t="s">
        <v>27574</v>
      </c>
      <c r="L6611" s="252" t="s">
        <v>27407</v>
      </c>
    </row>
    <row r="6612" spans="1:12" ht="13.5" x14ac:dyDescent="0.25">
      <c r="A6612" s="252" t="s">
        <v>22932</v>
      </c>
      <c r="B6612" s="252" t="s">
        <v>26089</v>
      </c>
      <c r="C6612" s="252" t="s">
        <v>26768</v>
      </c>
      <c r="D6612" s="252" t="s">
        <v>26769</v>
      </c>
      <c r="E6612" s="253" t="s">
        <v>259</v>
      </c>
      <c r="F6612" s="252" t="s">
        <v>259</v>
      </c>
      <c r="G6612" s="252" t="s">
        <v>27575</v>
      </c>
      <c r="H6612" s="252" t="s">
        <v>27576</v>
      </c>
      <c r="I6612" s="252" t="s">
        <v>11165</v>
      </c>
      <c r="J6612" s="252" t="s">
        <v>9691</v>
      </c>
      <c r="K6612" s="253" t="s">
        <v>27513</v>
      </c>
      <c r="L6612" s="252" t="s">
        <v>27407</v>
      </c>
    </row>
    <row r="6613" spans="1:12" ht="13.5" x14ac:dyDescent="0.25">
      <c r="A6613" s="252" t="s">
        <v>22932</v>
      </c>
      <c r="B6613" s="252" t="s">
        <v>26089</v>
      </c>
      <c r="C6613" s="252" t="s">
        <v>26768</v>
      </c>
      <c r="D6613" s="252" t="s">
        <v>26769</v>
      </c>
      <c r="E6613" s="253" t="s">
        <v>259</v>
      </c>
      <c r="F6613" s="252" t="s">
        <v>259</v>
      </c>
      <c r="G6613" s="252" t="s">
        <v>27577</v>
      </c>
      <c r="H6613" s="252" t="s">
        <v>27578</v>
      </c>
      <c r="I6613" s="252" t="s">
        <v>11165</v>
      </c>
      <c r="J6613" s="252" t="s">
        <v>9691</v>
      </c>
      <c r="K6613" s="253" t="s">
        <v>27457</v>
      </c>
      <c r="L6613" s="252" t="s">
        <v>27407</v>
      </c>
    </row>
    <row r="6614" spans="1:12" ht="13.5" x14ac:dyDescent="0.25">
      <c r="A6614" s="252" t="s">
        <v>22932</v>
      </c>
      <c r="B6614" s="252" t="s">
        <v>26089</v>
      </c>
      <c r="C6614" s="252" t="s">
        <v>26768</v>
      </c>
      <c r="D6614" s="252" t="s">
        <v>26769</v>
      </c>
      <c r="E6614" s="253" t="s">
        <v>259</v>
      </c>
      <c r="F6614" s="252" t="s">
        <v>259</v>
      </c>
      <c r="G6614" s="252" t="s">
        <v>27579</v>
      </c>
      <c r="H6614" s="252" t="s">
        <v>27580</v>
      </c>
      <c r="I6614" s="252" t="s">
        <v>11165</v>
      </c>
      <c r="J6614" s="252" t="s">
        <v>9691</v>
      </c>
      <c r="K6614" s="253" t="s">
        <v>26593</v>
      </c>
      <c r="L6614" s="252" t="s">
        <v>27407</v>
      </c>
    </row>
    <row r="6615" spans="1:12" ht="13.5" x14ac:dyDescent="0.25">
      <c r="A6615" s="252" t="s">
        <v>22932</v>
      </c>
      <c r="B6615" s="252" t="s">
        <v>26089</v>
      </c>
      <c r="C6615" s="252" t="s">
        <v>26768</v>
      </c>
      <c r="D6615" s="252" t="s">
        <v>26769</v>
      </c>
      <c r="E6615" s="253" t="s">
        <v>259</v>
      </c>
      <c r="F6615" s="252" t="s">
        <v>259</v>
      </c>
      <c r="G6615" s="252" t="s">
        <v>27581</v>
      </c>
      <c r="H6615" s="252" t="s">
        <v>27582</v>
      </c>
      <c r="I6615" s="252" t="s">
        <v>11165</v>
      </c>
      <c r="J6615" s="252" t="s">
        <v>9691</v>
      </c>
      <c r="K6615" s="253" t="s">
        <v>3256</v>
      </c>
      <c r="L6615" s="252" t="s">
        <v>27407</v>
      </c>
    </row>
    <row r="6616" spans="1:12" ht="13.5" x14ac:dyDescent="0.25">
      <c r="A6616" s="252" t="s">
        <v>22932</v>
      </c>
      <c r="B6616" s="252" t="s">
        <v>26089</v>
      </c>
      <c r="C6616" s="252" t="s">
        <v>26768</v>
      </c>
      <c r="D6616" s="252" t="s">
        <v>26769</v>
      </c>
      <c r="E6616" s="253" t="s">
        <v>259</v>
      </c>
      <c r="F6616" s="252" t="s">
        <v>259</v>
      </c>
      <c r="G6616" s="252" t="s">
        <v>27583</v>
      </c>
      <c r="H6616" s="252" t="s">
        <v>27584</v>
      </c>
      <c r="I6616" s="252" t="s">
        <v>11165</v>
      </c>
      <c r="J6616" s="252" t="s">
        <v>9691</v>
      </c>
      <c r="K6616" s="253" t="s">
        <v>27585</v>
      </c>
      <c r="L6616" s="252" t="s">
        <v>27407</v>
      </c>
    </row>
    <row r="6617" spans="1:12" ht="13.5" x14ac:dyDescent="0.25">
      <c r="A6617" s="252" t="s">
        <v>22932</v>
      </c>
      <c r="B6617" s="252" t="s">
        <v>26089</v>
      </c>
      <c r="C6617" s="252" t="s">
        <v>26768</v>
      </c>
      <c r="D6617" s="252" t="s">
        <v>26769</v>
      </c>
      <c r="E6617" s="253" t="s">
        <v>259</v>
      </c>
      <c r="F6617" s="252" t="s">
        <v>259</v>
      </c>
      <c r="G6617" s="252" t="s">
        <v>27586</v>
      </c>
      <c r="H6617" s="252" t="s">
        <v>27587</v>
      </c>
      <c r="I6617" s="252" t="s">
        <v>11165</v>
      </c>
      <c r="J6617" s="252" t="s">
        <v>9691</v>
      </c>
      <c r="K6617" s="253" t="s">
        <v>24814</v>
      </c>
      <c r="L6617" s="252" t="s">
        <v>27407</v>
      </c>
    </row>
    <row r="6618" spans="1:12" ht="13.5" x14ac:dyDescent="0.25">
      <c r="A6618" s="252" t="s">
        <v>22932</v>
      </c>
      <c r="B6618" s="252" t="s">
        <v>26089</v>
      </c>
      <c r="C6618" s="252" t="s">
        <v>26768</v>
      </c>
      <c r="D6618" s="252" t="s">
        <v>26769</v>
      </c>
      <c r="E6618" s="253" t="s">
        <v>259</v>
      </c>
      <c r="F6618" s="252" t="s">
        <v>259</v>
      </c>
      <c r="G6618" s="252" t="s">
        <v>27588</v>
      </c>
      <c r="H6618" s="252" t="s">
        <v>27589</v>
      </c>
      <c r="I6618" s="252" t="s">
        <v>11165</v>
      </c>
      <c r="J6618" s="252" t="s">
        <v>9691</v>
      </c>
      <c r="K6618" s="253" t="s">
        <v>27590</v>
      </c>
      <c r="L6618" s="252" t="s">
        <v>27407</v>
      </c>
    </row>
    <row r="6619" spans="1:12" ht="13.5" x14ac:dyDescent="0.25">
      <c r="A6619" s="252" t="s">
        <v>22932</v>
      </c>
      <c r="B6619" s="252" t="s">
        <v>26089</v>
      </c>
      <c r="C6619" s="252" t="s">
        <v>26768</v>
      </c>
      <c r="D6619" s="252" t="s">
        <v>26769</v>
      </c>
      <c r="E6619" s="253" t="s">
        <v>259</v>
      </c>
      <c r="F6619" s="252" t="s">
        <v>259</v>
      </c>
      <c r="G6619" s="252" t="s">
        <v>27591</v>
      </c>
      <c r="H6619" s="252" t="s">
        <v>27592</v>
      </c>
      <c r="I6619" s="252" t="s">
        <v>11165</v>
      </c>
      <c r="J6619" s="252" t="s">
        <v>9691</v>
      </c>
      <c r="K6619" s="253" t="s">
        <v>27593</v>
      </c>
      <c r="L6619" s="252" t="s">
        <v>27407</v>
      </c>
    </row>
    <row r="6620" spans="1:12" ht="13.5" x14ac:dyDescent="0.25">
      <c r="A6620" s="252" t="s">
        <v>22932</v>
      </c>
      <c r="B6620" s="252" t="s">
        <v>26089</v>
      </c>
      <c r="C6620" s="252" t="s">
        <v>26768</v>
      </c>
      <c r="D6620" s="252" t="s">
        <v>26769</v>
      </c>
      <c r="E6620" s="253" t="s">
        <v>259</v>
      </c>
      <c r="F6620" s="252" t="s">
        <v>259</v>
      </c>
      <c r="G6620" s="252" t="s">
        <v>27594</v>
      </c>
      <c r="H6620" s="252" t="s">
        <v>27595</v>
      </c>
      <c r="I6620" s="252" t="s">
        <v>11165</v>
      </c>
      <c r="J6620" s="252" t="s">
        <v>10377</v>
      </c>
      <c r="K6620" s="253" t="s">
        <v>2848</v>
      </c>
      <c r="L6620" s="252" t="s">
        <v>27407</v>
      </c>
    </row>
    <row r="6621" spans="1:12" ht="13.5" x14ac:dyDescent="0.25">
      <c r="A6621" s="252" t="s">
        <v>22932</v>
      </c>
      <c r="B6621" s="252" t="s">
        <v>26089</v>
      </c>
      <c r="C6621" s="252" t="s">
        <v>26768</v>
      </c>
      <c r="D6621" s="252" t="s">
        <v>26769</v>
      </c>
      <c r="E6621" s="253" t="s">
        <v>259</v>
      </c>
      <c r="F6621" s="252" t="s">
        <v>259</v>
      </c>
      <c r="G6621" s="252" t="s">
        <v>27596</v>
      </c>
      <c r="H6621" s="252" t="s">
        <v>27597</v>
      </c>
      <c r="I6621" s="252" t="s">
        <v>11165</v>
      </c>
      <c r="J6621" s="252" t="s">
        <v>9691</v>
      </c>
      <c r="K6621" s="253" t="s">
        <v>27598</v>
      </c>
      <c r="L6621" s="252" t="s">
        <v>27407</v>
      </c>
    </row>
    <row r="6622" spans="1:12" ht="13.5" x14ac:dyDescent="0.25">
      <c r="A6622" s="252" t="s">
        <v>22932</v>
      </c>
      <c r="B6622" s="252" t="s">
        <v>26089</v>
      </c>
      <c r="C6622" s="252" t="s">
        <v>26768</v>
      </c>
      <c r="D6622" s="252" t="s">
        <v>26769</v>
      </c>
      <c r="E6622" s="253" t="s">
        <v>259</v>
      </c>
      <c r="F6622" s="252" t="s">
        <v>259</v>
      </c>
      <c r="G6622" s="252" t="s">
        <v>27599</v>
      </c>
      <c r="H6622" s="252" t="s">
        <v>27600</v>
      </c>
      <c r="I6622" s="252" t="s">
        <v>11165</v>
      </c>
      <c r="J6622" s="252" t="s">
        <v>9691</v>
      </c>
      <c r="K6622" s="253" t="s">
        <v>23843</v>
      </c>
      <c r="L6622" s="252" t="s">
        <v>27407</v>
      </c>
    </row>
    <row r="6623" spans="1:12" ht="13.5" x14ac:dyDescent="0.25">
      <c r="A6623" s="252" t="s">
        <v>22932</v>
      </c>
      <c r="B6623" s="252" t="s">
        <v>26089</v>
      </c>
      <c r="C6623" s="252" t="s">
        <v>26768</v>
      </c>
      <c r="D6623" s="252" t="s">
        <v>26769</v>
      </c>
      <c r="E6623" s="253" t="s">
        <v>259</v>
      </c>
      <c r="F6623" s="252" t="s">
        <v>259</v>
      </c>
      <c r="G6623" s="252" t="s">
        <v>27601</v>
      </c>
      <c r="H6623" s="252" t="s">
        <v>27602</v>
      </c>
      <c r="I6623" s="252" t="s">
        <v>11165</v>
      </c>
      <c r="J6623" s="252" t="s">
        <v>9691</v>
      </c>
      <c r="K6623" s="253" t="s">
        <v>27603</v>
      </c>
      <c r="L6623" s="252" t="s">
        <v>27407</v>
      </c>
    </row>
    <row r="6624" spans="1:12" ht="13.5" x14ac:dyDescent="0.25">
      <c r="A6624" s="252" t="s">
        <v>22932</v>
      </c>
      <c r="B6624" s="252" t="s">
        <v>26089</v>
      </c>
      <c r="C6624" s="252" t="s">
        <v>26768</v>
      </c>
      <c r="D6624" s="252" t="s">
        <v>26769</v>
      </c>
      <c r="E6624" s="253" t="s">
        <v>259</v>
      </c>
      <c r="F6624" s="252" t="s">
        <v>259</v>
      </c>
      <c r="G6624" s="252" t="s">
        <v>27604</v>
      </c>
      <c r="H6624" s="252" t="s">
        <v>27605</v>
      </c>
      <c r="I6624" s="252" t="s">
        <v>11165</v>
      </c>
      <c r="J6624" s="252" t="s">
        <v>9691</v>
      </c>
      <c r="K6624" s="253" t="s">
        <v>27606</v>
      </c>
      <c r="L6624" s="252" t="s">
        <v>27407</v>
      </c>
    </row>
    <row r="6625" spans="1:12" ht="13.5" x14ac:dyDescent="0.25">
      <c r="A6625" s="252" t="s">
        <v>22932</v>
      </c>
      <c r="B6625" s="252" t="s">
        <v>26089</v>
      </c>
      <c r="C6625" s="252" t="s">
        <v>26768</v>
      </c>
      <c r="D6625" s="252" t="s">
        <v>26769</v>
      </c>
      <c r="E6625" s="253" t="s">
        <v>259</v>
      </c>
      <c r="F6625" s="252" t="s">
        <v>259</v>
      </c>
      <c r="G6625" s="252" t="s">
        <v>27607</v>
      </c>
      <c r="H6625" s="252" t="s">
        <v>27608</v>
      </c>
      <c r="I6625" s="252" t="s">
        <v>11165</v>
      </c>
      <c r="J6625" s="252" t="s">
        <v>9691</v>
      </c>
      <c r="K6625" s="253" t="s">
        <v>27609</v>
      </c>
      <c r="L6625" s="252" t="s">
        <v>27407</v>
      </c>
    </row>
    <row r="6626" spans="1:12" ht="13.5" x14ac:dyDescent="0.25">
      <c r="A6626" s="252" t="s">
        <v>22932</v>
      </c>
      <c r="B6626" s="252" t="s">
        <v>26089</v>
      </c>
      <c r="C6626" s="252" t="s">
        <v>26768</v>
      </c>
      <c r="D6626" s="252" t="s">
        <v>26769</v>
      </c>
      <c r="E6626" s="253" t="s">
        <v>259</v>
      </c>
      <c r="F6626" s="252" t="s">
        <v>259</v>
      </c>
      <c r="G6626" s="252" t="s">
        <v>27610</v>
      </c>
      <c r="H6626" s="252" t="s">
        <v>27611</v>
      </c>
      <c r="I6626" s="252" t="s">
        <v>11165</v>
      </c>
      <c r="J6626" s="252" t="s">
        <v>9691</v>
      </c>
      <c r="K6626" s="253" t="s">
        <v>22265</v>
      </c>
      <c r="L6626" s="252" t="s">
        <v>27407</v>
      </c>
    </row>
    <row r="6627" spans="1:12" ht="13.5" x14ac:dyDescent="0.25">
      <c r="A6627" s="252" t="s">
        <v>22932</v>
      </c>
      <c r="B6627" s="252" t="s">
        <v>26089</v>
      </c>
      <c r="C6627" s="252" t="s">
        <v>26768</v>
      </c>
      <c r="D6627" s="252" t="s">
        <v>26769</v>
      </c>
      <c r="E6627" s="253" t="s">
        <v>259</v>
      </c>
      <c r="F6627" s="252" t="s">
        <v>259</v>
      </c>
      <c r="G6627" s="252" t="s">
        <v>27612</v>
      </c>
      <c r="H6627" s="252" t="s">
        <v>27613</v>
      </c>
      <c r="I6627" s="252" t="s">
        <v>11165</v>
      </c>
      <c r="J6627" s="252" t="s">
        <v>9691</v>
      </c>
      <c r="K6627" s="253" t="s">
        <v>27614</v>
      </c>
      <c r="L6627" s="252" t="s">
        <v>27407</v>
      </c>
    </row>
    <row r="6628" spans="1:12" ht="13.5" x14ac:dyDescent="0.25">
      <c r="A6628" s="252" t="s">
        <v>22932</v>
      </c>
      <c r="B6628" s="252" t="s">
        <v>26089</v>
      </c>
      <c r="C6628" s="252" t="s">
        <v>26768</v>
      </c>
      <c r="D6628" s="252" t="s">
        <v>26769</v>
      </c>
      <c r="E6628" s="253" t="s">
        <v>259</v>
      </c>
      <c r="F6628" s="252" t="s">
        <v>259</v>
      </c>
      <c r="G6628" s="252" t="s">
        <v>27615</v>
      </c>
      <c r="H6628" s="252" t="s">
        <v>27616</v>
      </c>
      <c r="I6628" s="252" t="s">
        <v>11165</v>
      </c>
      <c r="J6628" s="252" t="s">
        <v>9691</v>
      </c>
      <c r="K6628" s="253" t="s">
        <v>24238</v>
      </c>
      <c r="L6628" s="252" t="s">
        <v>27407</v>
      </c>
    </row>
    <row r="6629" spans="1:12" ht="13.5" x14ac:dyDescent="0.25">
      <c r="A6629" s="252" t="s">
        <v>22932</v>
      </c>
      <c r="B6629" s="252" t="s">
        <v>26089</v>
      </c>
      <c r="C6629" s="252" t="s">
        <v>26768</v>
      </c>
      <c r="D6629" s="252" t="s">
        <v>26769</v>
      </c>
      <c r="E6629" s="253" t="s">
        <v>259</v>
      </c>
      <c r="F6629" s="252" t="s">
        <v>259</v>
      </c>
      <c r="G6629" s="252" t="s">
        <v>27617</v>
      </c>
      <c r="H6629" s="252" t="s">
        <v>27618</v>
      </c>
      <c r="I6629" s="252" t="s">
        <v>11165</v>
      </c>
      <c r="J6629" s="252" t="s">
        <v>10377</v>
      </c>
      <c r="K6629" s="253" t="s">
        <v>18621</v>
      </c>
      <c r="L6629" s="252" t="s">
        <v>27407</v>
      </c>
    </row>
    <row r="6630" spans="1:12" ht="13.5" x14ac:dyDescent="0.25">
      <c r="A6630" s="252" t="s">
        <v>22932</v>
      </c>
      <c r="B6630" s="252" t="s">
        <v>26089</v>
      </c>
      <c r="C6630" s="252" t="s">
        <v>26768</v>
      </c>
      <c r="D6630" s="252" t="s">
        <v>26769</v>
      </c>
      <c r="E6630" s="253" t="s">
        <v>259</v>
      </c>
      <c r="F6630" s="252" t="s">
        <v>259</v>
      </c>
      <c r="G6630" s="252" t="s">
        <v>27619</v>
      </c>
      <c r="H6630" s="252" t="s">
        <v>27620</v>
      </c>
      <c r="I6630" s="252" t="s">
        <v>11165</v>
      </c>
      <c r="J6630" s="252" t="s">
        <v>10377</v>
      </c>
      <c r="K6630" s="253" t="s">
        <v>13068</v>
      </c>
      <c r="L6630" s="252" t="s">
        <v>27407</v>
      </c>
    </row>
    <row r="6631" spans="1:12" ht="13.5" x14ac:dyDescent="0.25">
      <c r="A6631" s="252" t="s">
        <v>22932</v>
      </c>
      <c r="B6631" s="252" t="s">
        <v>26089</v>
      </c>
      <c r="C6631" s="252" t="s">
        <v>26768</v>
      </c>
      <c r="D6631" s="252" t="s">
        <v>26769</v>
      </c>
      <c r="E6631" s="253" t="s">
        <v>259</v>
      </c>
      <c r="F6631" s="252" t="s">
        <v>259</v>
      </c>
      <c r="G6631" s="252" t="s">
        <v>27621</v>
      </c>
      <c r="H6631" s="252" t="s">
        <v>27622</v>
      </c>
      <c r="I6631" s="252" t="s">
        <v>11165</v>
      </c>
      <c r="J6631" s="252" t="s">
        <v>9691</v>
      </c>
      <c r="K6631" s="253" t="s">
        <v>27623</v>
      </c>
      <c r="L6631" s="252" t="s">
        <v>27407</v>
      </c>
    </row>
    <row r="6632" spans="1:12" ht="13.5" x14ac:dyDescent="0.25">
      <c r="A6632" s="252" t="s">
        <v>22932</v>
      </c>
      <c r="B6632" s="252" t="s">
        <v>26089</v>
      </c>
      <c r="C6632" s="252" t="s">
        <v>26768</v>
      </c>
      <c r="D6632" s="252" t="s">
        <v>26769</v>
      </c>
      <c r="E6632" s="253" t="s">
        <v>259</v>
      </c>
      <c r="F6632" s="252" t="s">
        <v>259</v>
      </c>
      <c r="G6632" s="252" t="s">
        <v>27624</v>
      </c>
      <c r="H6632" s="252" t="s">
        <v>27625</v>
      </c>
      <c r="I6632" s="252" t="s">
        <v>11165</v>
      </c>
      <c r="J6632" s="252" t="s">
        <v>9691</v>
      </c>
      <c r="K6632" s="253" t="s">
        <v>27626</v>
      </c>
      <c r="L6632" s="252" t="s">
        <v>27407</v>
      </c>
    </row>
    <row r="6633" spans="1:12" ht="13.5" x14ac:dyDescent="0.25">
      <c r="A6633" s="252" t="s">
        <v>22932</v>
      </c>
      <c r="B6633" s="252" t="s">
        <v>26089</v>
      </c>
      <c r="C6633" s="252" t="s">
        <v>26768</v>
      </c>
      <c r="D6633" s="252" t="s">
        <v>26769</v>
      </c>
      <c r="E6633" s="253" t="s">
        <v>259</v>
      </c>
      <c r="F6633" s="252" t="s">
        <v>259</v>
      </c>
      <c r="G6633" s="252" t="s">
        <v>27627</v>
      </c>
      <c r="H6633" s="252" t="s">
        <v>27628</v>
      </c>
      <c r="I6633" s="252" t="s">
        <v>11165</v>
      </c>
      <c r="J6633" s="252" t="s">
        <v>9691</v>
      </c>
      <c r="K6633" s="253" t="s">
        <v>27629</v>
      </c>
      <c r="L6633" s="252" t="s">
        <v>27407</v>
      </c>
    </row>
    <row r="6634" spans="1:12" ht="13.5" x14ac:dyDescent="0.25">
      <c r="A6634" s="252" t="s">
        <v>22932</v>
      </c>
      <c r="B6634" s="252" t="s">
        <v>26089</v>
      </c>
      <c r="C6634" s="252" t="s">
        <v>26768</v>
      </c>
      <c r="D6634" s="252" t="s">
        <v>26769</v>
      </c>
      <c r="E6634" s="253" t="s">
        <v>259</v>
      </c>
      <c r="F6634" s="252" t="s">
        <v>259</v>
      </c>
      <c r="G6634" s="252" t="s">
        <v>27630</v>
      </c>
      <c r="H6634" s="252" t="s">
        <v>27631</v>
      </c>
      <c r="I6634" s="252" t="s">
        <v>11165</v>
      </c>
      <c r="J6634" s="252" t="s">
        <v>10377</v>
      </c>
      <c r="K6634" s="253" t="s">
        <v>27632</v>
      </c>
      <c r="L6634" s="252" t="s">
        <v>27407</v>
      </c>
    </row>
    <row r="6635" spans="1:12" ht="13.5" x14ac:dyDescent="0.25">
      <c r="A6635" s="252" t="s">
        <v>22932</v>
      </c>
      <c r="B6635" s="252" t="s">
        <v>26089</v>
      </c>
      <c r="C6635" s="252" t="s">
        <v>26768</v>
      </c>
      <c r="D6635" s="252" t="s">
        <v>26769</v>
      </c>
      <c r="E6635" s="253" t="s">
        <v>259</v>
      </c>
      <c r="F6635" s="252" t="s">
        <v>259</v>
      </c>
      <c r="G6635" s="252" t="s">
        <v>27633</v>
      </c>
      <c r="H6635" s="252" t="s">
        <v>27634</v>
      </c>
      <c r="I6635" s="252" t="s">
        <v>11165</v>
      </c>
      <c r="J6635" s="252" t="s">
        <v>9691</v>
      </c>
      <c r="K6635" s="253" t="s">
        <v>27635</v>
      </c>
      <c r="L6635" s="252" t="s">
        <v>27407</v>
      </c>
    </row>
    <row r="6636" spans="1:12" ht="13.5" x14ac:dyDescent="0.25">
      <c r="A6636" s="252" t="s">
        <v>22932</v>
      </c>
      <c r="B6636" s="252" t="s">
        <v>26089</v>
      </c>
      <c r="C6636" s="252" t="s">
        <v>26768</v>
      </c>
      <c r="D6636" s="252" t="s">
        <v>26769</v>
      </c>
      <c r="E6636" s="253" t="s">
        <v>259</v>
      </c>
      <c r="F6636" s="252" t="s">
        <v>259</v>
      </c>
      <c r="G6636" s="252" t="s">
        <v>27636</v>
      </c>
      <c r="H6636" s="252" t="s">
        <v>27637</v>
      </c>
      <c r="I6636" s="252" t="s">
        <v>11165</v>
      </c>
      <c r="J6636" s="252" t="s">
        <v>9691</v>
      </c>
      <c r="K6636" s="253" t="s">
        <v>6024</v>
      </c>
      <c r="L6636" s="252" t="s">
        <v>27407</v>
      </c>
    </row>
    <row r="6637" spans="1:12" ht="13.5" x14ac:dyDescent="0.25">
      <c r="A6637" s="252" t="s">
        <v>22932</v>
      </c>
      <c r="B6637" s="252" t="s">
        <v>26089</v>
      </c>
      <c r="C6637" s="252" t="s">
        <v>26768</v>
      </c>
      <c r="D6637" s="252" t="s">
        <v>26769</v>
      </c>
      <c r="E6637" s="253" t="s">
        <v>259</v>
      </c>
      <c r="F6637" s="252" t="s">
        <v>259</v>
      </c>
      <c r="G6637" s="252" t="s">
        <v>27638</v>
      </c>
      <c r="H6637" s="252" t="s">
        <v>27639</v>
      </c>
      <c r="I6637" s="252" t="s">
        <v>27640</v>
      </c>
      <c r="J6637" s="252" t="s">
        <v>9691</v>
      </c>
      <c r="K6637" s="253" t="s">
        <v>27641</v>
      </c>
      <c r="L6637" s="252" t="s">
        <v>27407</v>
      </c>
    </row>
    <row r="6638" spans="1:12" ht="13.5" x14ac:dyDescent="0.25">
      <c r="A6638" s="252" t="s">
        <v>22932</v>
      </c>
      <c r="B6638" s="252" t="s">
        <v>26089</v>
      </c>
      <c r="C6638" s="252" t="s">
        <v>26768</v>
      </c>
      <c r="D6638" s="252" t="s">
        <v>26769</v>
      </c>
      <c r="E6638" s="253" t="s">
        <v>259</v>
      </c>
      <c r="F6638" s="252" t="s">
        <v>259</v>
      </c>
      <c r="G6638" s="252" t="s">
        <v>27642</v>
      </c>
      <c r="H6638" s="252" t="s">
        <v>27592</v>
      </c>
      <c r="I6638" s="252" t="s">
        <v>27640</v>
      </c>
      <c r="J6638" s="252" t="s">
        <v>9691</v>
      </c>
      <c r="K6638" s="253" t="s">
        <v>27643</v>
      </c>
      <c r="L6638" s="252" t="s">
        <v>27407</v>
      </c>
    </row>
    <row r="6639" spans="1:12" ht="13.5" x14ac:dyDescent="0.25">
      <c r="A6639" s="252" t="s">
        <v>22932</v>
      </c>
      <c r="B6639" s="252" t="s">
        <v>26089</v>
      </c>
      <c r="C6639" s="252" t="s">
        <v>26768</v>
      </c>
      <c r="D6639" s="252" t="s">
        <v>26769</v>
      </c>
      <c r="E6639" s="253" t="s">
        <v>259</v>
      </c>
      <c r="F6639" s="252" t="s">
        <v>259</v>
      </c>
      <c r="G6639" s="252" t="s">
        <v>27644</v>
      </c>
      <c r="H6639" s="252" t="s">
        <v>27613</v>
      </c>
      <c r="I6639" s="252" t="s">
        <v>27640</v>
      </c>
      <c r="J6639" s="252" t="s">
        <v>9691</v>
      </c>
      <c r="K6639" s="253" t="s">
        <v>27645</v>
      </c>
      <c r="L6639" s="252" t="s">
        <v>27407</v>
      </c>
    </row>
    <row r="6640" spans="1:12" ht="13.5" x14ac:dyDescent="0.25">
      <c r="A6640" s="252" t="s">
        <v>22932</v>
      </c>
      <c r="B6640" s="252" t="s">
        <v>26089</v>
      </c>
      <c r="C6640" s="252" t="s">
        <v>26768</v>
      </c>
      <c r="D6640" s="252" t="s">
        <v>26769</v>
      </c>
      <c r="E6640" s="253" t="s">
        <v>259</v>
      </c>
      <c r="F6640" s="252" t="s">
        <v>259</v>
      </c>
      <c r="G6640" s="252" t="s">
        <v>27646</v>
      </c>
      <c r="H6640" s="252" t="s">
        <v>27616</v>
      </c>
      <c r="I6640" s="252" t="s">
        <v>27640</v>
      </c>
      <c r="J6640" s="252" t="s">
        <v>9691</v>
      </c>
      <c r="K6640" s="253" t="s">
        <v>27647</v>
      </c>
      <c r="L6640" s="252" t="s">
        <v>27407</v>
      </c>
    </row>
    <row r="6641" spans="1:12" ht="13.5" x14ac:dyDescent="0.25">
      <c r="A6641" s="252" t="s">
        <v>22932</v>
      </c>
      <c r="B6641" s="252" t="s">
        <v>26089</v>
      </c>
      <c r="C6641" s="252" t="s">
        <v>26768</v>
      </c>
      <c r="D6641" s="252" t="s">
        <v>26769</v>
      </c>
      <c r="E6641" s="253" t="s">
        <v>259</v>
      </c>
      <c r="F6641" s="252" t="s">
        <v>259</v>
      </c>
      <c r="G6641" s="252" t="s">
        <v>27648</v>
      </c>
      <c r="H6641" s="252" t="s">
        <v>27608</v>
      </c>
      <c r="I6641" s="252" t="s">
        <v>27640</v>
      </c>
      <c r="J6641" s="252" t="s">
        <v>9691</v>
      </c>
      <c r="K6641" s="253" t="s">
        <v>27649</v>
      </c>
      <c r="L6641" s="252" t="s">
        <v>27407</v>
      </c>
    </row>
    <row r="6642" spans="1:12" ht="13.5" x14ac:dyDescent="0.25">
      <c r="A6642" s="252" t="s">
        <v>22932</v>
      </c>
      <c r="B6642" s="252" t="s">
        <v>26089</v>
      </c>
      <c r="C6642" s="252" t="s">
        <v>26768</v>
      </c>
      <c r="D6642" s="252" t="s">
        <v>26769</v>
      </c>
      <c r="E6642" s="253" t="s">
        <v>259</v>
      </c>
      <c r="F6642" s="252" t="s">
        <v>259</v>
      </c>
      <c r="G6642" s="252" t="s">
        <v>27650</v>
      </c>
      <c r="H6642" s="252" t="s">
        <v>27595</v>
      </c>
      <c r="I6642" s="252" t="s">
        <v>27640</v>
      </c>
      <c r="J6642" s="252" t="s">
        <v>9691</v>
      </c>
      <c r="K6642" s="253" t="s">
        <v>27651</v>
      </c>
      <c r="L6642" s="252" t="s">
        <v>27407</v>
      </c>
    </row>
    <row r="6643" spans="1:12" ht="13.5" x14ac:dyDescent="0.25">
      <c r="A6643" s="252" t="s">
        <v>22932</v>
      </c>
      <c r="B6643" s="252" t="s">
        <v>26089</v>
      </c>
      <c r="C6643" s="252" t="s">
        <v>26768</v>
      </c>
      <c r="D6643" s="252" t="s">
        <v>26769</v>
      </c>
      <c r="E6643" s="253" t="s">
        <v>259</v>
      </c>
      <c r="F6643" s="252" t="s">
        <v>259</v>
      </c>
      <c r="G6643" s="252" t="s">
        <v>27652</v>
      </c>
      <c r="H6643" s="252" t="s">
        <v>27597</v>
      </c>
      <c r="I6643" s="252" t="s">
        <v>27640</v>
      </c>
      <c r="J6643" s="252" t="s">
        <v>9691</v>
      </c>
      <c r="K6643" s="253" t="s">
        <v>27653</v>
      </c>
      <c r="L6643" s="252" t="s">
        <v>27407</v>
      </c>
    </row>
    <row r="6644" spans="1:12" ht="13.5" x14ac:dyDescent="0.25">
      <c r="A6644" s="252" t="s">
        <v>22932</v>
      </c>
      <c r="B6644" s="252" t="s">
        <v>26089</v>
      </c>
      <c r="C6644" s="252" t="s">
        <v>26768</v>
      </c>
      <c r="D6644" s="252" t="s">
        <v>26769</v>
      </c>
      <c r="E6644" s="253" t="s">
        <v>259</v>
      </c>
      <c r="F6644" s="252" t="s">
        <v>259</v>
      </c>
      <c r="G6644" s="252" t="s">
        <v>27654</v>
      </c>
      <c r="H6644" s="252" t="s">
        <v>27620</v>
      </c>
      <c r="I6644" s="252" t="s">
        <v>27640</v>
      </c>
      <c r="J6644" s="252" t="s">
        <v>9691</v>
      </c>
      <c r="K6644" s="253" t="s">
        <v>27655</v>
      </c>
      <c r="L6644" s="252" t="s">
        <v>27407</v>
      </c>
    </row>
    <row r="6645" spans="1:12" ht="13.5" x14ac:dyDescent="0.25">
      <c r="A6645" s="252" t="s">
        <v>22932</v>
      </c>
      <c r="B6645" s="252" t="s">
        <v>26089</v>
      </c>
      <c r="C6645" s="252" t="s">
        <v>26768</v>
      </c>
      <c r="D6645" s="252" t="s">
        <v>26769</v>
      </c>
      <c r="E6645" s="253" t="s">
        <v>259</v>
      </c>
      <c r="F6645" s="252" t="s">
        <v>259</v>
      </c>
      <c r="G6645" s="252" t="s">
        <v>27656</v>
      </c>
      <c r="H6645" s="252" t="s">
        <v>27611</v>
      </c>
      <c r="I6645" s="252" t="s">
        <v>27640</v>
      </c>
      <c r="J6645" s="252" t="s">
        <v>9691</v>
      </c>
      <c r="K6645" s="253" t="s">
        <v>27657</v>
      </c>
      <c r="L6645" s="252" t="s">
        <v>27407</v>
      </c>
    </row>
    <row r="6646" spans="1:12" ht="13.5" x14ac:dyDescent="0.25">
      <c r="A6646" s="252" t="s">
        <v>22932</v>
      </c>
      <c r="B6646" s="252" t="s">
        <v>26089</v>
      </c>
      <c r="C6646" s="252" t="s">
        <v>26768</v>
      </c>
      <c r="D6646" s="252" t="s">
        <v>26769</v>
      </c>
      <c r="E6646" s="253" t="s">
        <v>259</v>
      </c>
      <c r="F6646" s="252" t="s">
        <v>259</v>
      </c>
      <c r="G6646" s="252" t="s">
        <v>27658</v>
      </c>
      <c r="H6646" s="252" t="s">
        <v>27622</v>
      </c>
      <c r="I6646" s="252" t="s">
        <v>27640</v>
      </c>
      <c r="J6646" s="252" t="s">
        <v>9691</v>
      </c>
      <c r="K6646" s="253" t="s">
        <v>27659</v>
      </c>
      <c r="L6646" s="252" t="s">
        <v>27407</v>
      </c>
    </row>
    <row r="6647" spans="1:12" ht="13.5" x14ac:dyDescent="0.25">
      <c r="A6647" s="252" t="s">
        <v>22932</v>
      </c>
      <c r="B6647" s="252" t="s">
        <v>26089</v>
      </c>
      <c r="C6647" s="252" t="s">
        <v>26768</v>
      </c>
      <c r="D6647" s="252" t="s">
        <v>26769</v>
      </c>
      <c r="E6647" s="253" t="s">
        <v>259</v>
      </c>
      <c r="F6647" s="252" t="s">
        <v>259</v>
      </c>
      <c r="G6647" s="252" t="s">
        <v>27660</v>
      </c>
      <c r="H6647" s="252" t="s">
        <v>27625</v>
      </c>
      <c r="I6647" s="252" t="s">
        <v>27640</v>
      </c>
      <c r="J6647" s="252" t="s">
        <v>9691</v>
      </c>
      <c r="K6647" s="253" t="s">
        <v>27661</v>
      </c>
      <c r="L6647" s="252" t="s">
        <v>27407</v>
      </c>
    </row>
    <row r="6648" spans="1:12" ht="13.5" x14ac:dyDescent="0.25">
      <c r="A6648" s="252" t="s">
        <v>22932</v>
      </c>
      <c r="B6648" s="252" t="s">
        <v>26089</v>
      </c>
      <c r="C6648" s="252" t="s">
        <v>26768</v>
      </c>
      <c r="D6648" s="252" t="s">
        <v>26769</v>
      </c>
      <c r="E6648" s="253" t="s">
        <v>259</v>
      </c>
      <c r="F6648" s="252" t="s">
        <v>259</v>
      </c>
      <c r="G6648" s="252" t="s">
        <v>27662</v>
      </c>
      <c r="H6648" s="252" t="s">
        <v>27663</v>
      </c>
      <c r="I6648" s="252" t="s">
        <v>27640</v>
      </c>
      <c r="J6648" s="252" t="s">
        <v>9691</v>
      </c>
      <c r="K6648" s="253" t="s">
        <v>27664</v>
      </c>
      <c r="L6648" s="252" t="s">
        <v>27407</v>
      </c>
    </row>
    <row r="6649" spans="1:12" ht="13.5" x14ac:dyDescent="0.25">
      <c r="A6649" s="252" t="s">
        <v>22932</v>
      </c>
      <c r="B6649" s="252" t="s">
        <v>26089</v>
      </c>
      <c r="C6649" s="252" t="s">
        <v>26768</v>
      </c>
      <c r="D6649" s="252" t="s">
        <v>26769</v>
      </c>
      <c r="E6649" s="253" t="s">
        <v>259</v>
      </c>
      <c r="F6649" s="252" t="s">
        <v>259</v>
      </c>
      <c r="G6649" s="252" t="s">
        <v>27665</v>
      </c>
      <c r="H6649" s="252" t="s">
        <v>27666</v>
      </c>
      <c r="I6649" s="252" t="s">
        <v>27640</v>
      </c>
      <c r="J6649" s="252" t="s">
        <v>9691</v>
      </c>
      <c r="K6649" s="253" t="s">
        <v>27667</v>
      </c>
      <c r="L6649" s="252" t="s">
        <v>27407</v>
      </c>
    </row>
    <row r="6650" spans="1:12" ht="13.5" x14ac:dyDescent="0.25">
      <c r="A6650" s="252" t="s">
        <v>22932</v>
      </c>
      <c r="B6650" s="252" t="s">
        <v>26089</v>
      </c>
      <c r="C6650" s="252" t="s">
        <v>26768</v>
      </c>
      <c r="D6650" s="252" t="s">
        <v>26769</v>
      </c>
      <c r="E6650" s="253" t="s">
        <v>259</v>
      </c>
      <c r="F6650" s="252" t="s">
        <v>259</v>
      </c>
      <c r="G6650" s="252" t="s">
        <v>27668</v>
      </c>
      <c r="H6650" s="252" t="s">
        <v>27669</v>
      </c>
      <c r="I6650" s="252" t="s">
        <v>27640</v>
      </c>
      <c r="J6650" s="252" t="s">
        <v>9691</v>
      </c>
      <c r="K6650" s="253" t="s">
        <v>27670</v>
      </c>
      <c r="L6650" s="252" t="s">
        <v>27407</v>
      </c>
    </row>
    <row r="6651" spans="1:12" ht="13.5" x14ac:dyDescent="0.25">
      <c r="A6651" s="252" t="s">
        <v>22932</v>
      </c>
      <c r="B6651" s="252" t="s">
        <v>26089</v>
      </c>
      <c r="C6651" s="252" t="s">
        <v>26768</v>
      </c>
      <c r="D6651" s="252" t="s">
        <v>26769</v>
      </c>
      <c r="E6651" s="253" t="s">
        <v>259</v>
      </c>
      <c r="F6651" s="252" t="s">
        <v>259</v>
      </c>
      <c r="G6651" s="252" t="s">
        <v>27671</v>
      </c>
      <c r="H6651" s="252" t="s">
        <v>27672</v>
      </c>
      <c r="I6651" s="252" t="s">
        <v>27640</v>
      </c>
      <c r="J6651" s="252" t="s">
        <v>9691</v>
      </c>
      <c r="K6651" s="253" t="s">
        <v>27673</v>
      </c>
      <c r="L6651" s="252" t="s">
        <v>27407</v>
      </c>
    </row>
    <row r="6652" spans="1:12" ht="13.5" x14ac:dyDescent="0.25">
      <c r="A6652" s="252" t="s">
        <v>22932</v>
      </c>
      <c r="B6652" s="252" t="s">
        <v>26089</v>
      </c>
      <c r="C6652" s="252" t="s">
        <v>26768</v>
      </c>
      <c r="D6652" s="252" t="s">
        <v>26769</v>
      </c>
      <c r="E6652" s="253" t="s">
        <v>259</v>
      </c>
      <c r="F6652" s="252" t="s">
        <v>259</v>
      </c>
      <c r="G6652" s="252" t="s">
        <v>27674</v>
      </c>
      <c r="H6652" s="252" t="s">
        <v>27628</v>
      </c>
      <c r="I6652" s="252" t="s">
        <v>27640</v>
      </c>
      <c r="J6652" s="252" t="s">
        <v>9691</v>
      </c>
      <c r="K6652" s="253" t="s">
        <v>27675</v>
      </c>
      <c r="L6652" s="252" t="s">
        <v>27407</v>
      </c>
    </row>
    <row r="6653" spans="1:12" ht="13.5" x14ac:dyDescent="0.25">
      <c r="A6653" s="252" t="s">
        <v>22932</v>
      </c>
      <c r="B6653" s="252" t="s">
        <v>26089</v>
      </c>
      <c r="C6653" s="252" t="s">
        <v>26768</v>
      </c>
      <c r="D6653" s="252" t="s">
        <v>26769</v>
      </c>
      <c r="E6653" s="253" t="s">
        <v>259</v>
      </c>
      <c r="F6653" s="252" t="s">
        <v>259</v>
      </c>
      <c r="G6653" s="252" t="s">
        <v>27676</v>
      </c>
      <c r="H6653" s="252" t="s">
        <v>27631</v>
      </c>
      <c r="I6653" s="252" t="s">
        <v>27640</v>
      </c>
      <c r="J6653" s="252" t="s">
        <v>9691</v>
      </c>
      <c r="K6653" s="253" t="s">
        <v>27677</v>
      </c>
      <c r="L6653" s="252" t="s">
        <v>27407</v>
      </c>
    </row>
    <row r="6654" spans="1:12" ht="13.5" x14ac:dyDescent="0.25">
      <c r="A6654" s="252" t="s">
        <v>22932</v>
      </c>
      <c r="B6654" s="252" t="s">
        <v>26089</v>
      </c>
      <c r="C6654" s="252" t="s">
        <v>26768</v>
      </c>
      <c r="D6654" s="252" t="s">
        <v>26769</v>
      </c>
      <c r="E6654" s="253" t="s">
        <v>259</v>
      </c>
      <c r="F6654" s="252" t="s">
        <v>259</v>
      </c>
      <c r="G6654" s="252" t="s">
        <v>27678</v>
      </c>
      <c r="H6654" s="252" t="s">
        <v>27679</v>
      </c>
      <c r="I6654" s="252" t="s">
        <v>11165</v>
      </c>
      <c r="J6654" s="252" t="s">
        <v>9691</v>
      </c>
      <c r="K6654" s="253" t="s">
        <v>6553</v>
      </c>
      <c r="L6654" s="252" t="s">
        <v>27407</v>
      </c>
    </row>
    <row r="6655" spans="1:12" ht="13.5" x14ac:dyDescent="0.25">
      <c r="A6655" s="252" t="s">
        <v>22932</v>
      </c>
      <c r="B6655" s="252" t="s">
        <v>26089</v>
      </c>
      <c r="C6655" s="252" t="s">
        <v>26768</v>
      </c>
      <c r="D6655" s="252" t="s">
        <v>26769</v>
      </c>
      <c r="E6655" s="253" t="s">
        <v>259</v>
      </c>
      <c r="F6655" s="252" t="s">
        <v>259</v>
      </c>
      <c r="G6655" s="252" t="s">
        <v>27680</v>
      </c>
      <c r="H6655" s="252" t="s">
        <v>27681</v>
      </c>
      <c r="I6655" s="252" t="s">
        <v>11165</v>
      </c>
      <c r="J6655" s="252" t="s">
        <v>9691</v>
      </c>
      <c r="K6655" s="253" t="s">
        <v>334</v>
      </c>
      <c r="L6655" s="252" t="s">
        <v>27407</v>
      </c>
    </row>
    <row r="6656" spans="1:12" ht="13.5" x14ac:dyDescent="0.25">
      <c r="A6656" s="252" t="s">
        <v>22932</v>
      </c>
      <c r="B6656" s="252" t="s">
        <v>26089</v>
      </c>
      <c r="C6656" s="252" t="s">
        <v>26768</v>
      </c>
      <c r="D6656" s="252" t="s">
        <v>26769</v>
      </c>
      <c r="E6656" s="253" t="s">
        <v>259</v>
      </c>
      <c r="F6656" s="252" t="s">
        <v>259</v>
      </c>
      <c r="G6656" s="252" t="s">
        <v>27682</v>
      </c>
      <c r="H6656" s="252" t="s">
        <v>27683</v>
      </c>
      <c r="I6656" s="252" t="s">
        <v>11165</v>
      </c>
      <c r="J6656" s="252" t="s">
        <v>9691</v>
      </c>
      <c r="K6656" s="253" t="s">
        <v>6553</v>
      </c>
      <c r="L6656" s="252" t="s">
        <v>27407</v>
      </c>
    </row>
    <row r="6657" spans="1:12" ht="13.5" x14ac:dyDescent="0.25">
      <c r="A6657" s="252" t="s">
        <v>22932</v>
      </c>
      <c r="B6657" s="252" t="s">
        <v>26089</v>
      </c>
      <c r="C6657" s="252" t="s">
        <v>26768</v>
      </c>
      <c r="D6657" s="252" t="s">
        <v>26769</v>
      </c>
      <c r="E6657" s="253" t="s">
        <v>259</v>
      </c>
      <c r="F6657" s="252" t="s">
        <v>259</v>
      </c>
      <c r="G6657" s="252" t="s">
        <v>27684</v>
      </c>
      <c r="H6657" s="252" t="s">
        <v>27685</v>
      </c>
      <c r="I6657" s="252" t="s">
        <v>11165</v>
      </c>
      <c r="J6657" s="252" t="s">
        <v>9691</v>
      </c>
      <c r="K6657" s="253" t="s">
        <v>6553</v>
      </c>
      <c r="L6657" s="252" t="s">
        <v>27407</v>
      </c>
    </row>
    <row r="6658" spans="1:12" ht="13.5" x14ac:dyDescent="0.25">
      <c r="A6658" s="252" t="s">
        <v>22932</v>
      </c>
      <c r="B6658" s="252" t="s">
        <v>26089</v>
      </c>
      <c r="C6658" s="252" t="s">
        <v>26768</v>
      </c>
      <c r="D6658" s="252" t="s">
        <v>26769</v>
      </c>
      <c r="E6658" s="253" t="s">
        <v>259</v>
      </c>
      <c r="F6658" s="252" t="s">
        <v>259</v>
      </c>
      <c r="G6658" s="252" t="s">
        <v>27686</v>
      </c>
      <c r="H6658" s="252" t="s">
        <v>27687</v>
      </c>
      <c r="I6658" s="252" t="s">
        <v>11165</v>
      </c>
      <c r="J6658" s="252" t="s">
        <v>9691</v>
      </c>
      <c r="K6658" s="253" t="s">
        <v>6535</v>
      </c>
      <c r="L6658" s="252" t="s">
        <v>27407</v>
      </c>
    </row>
    <row r="6659" spans="1:12" ht="13.5" x14ac:dyDescent="0.25">
      <c r="A6659" s="252" t="s">
        <v>22932</v>
      </c>
      <c r="B6659" s="252" t="s">
        <v>26089</v>
      </c>
      <c r="C6659" s="252" t="s">
        <v>26768</v>
      </c>
      <c r="D6659" s="252" t="s">
        <v>26769</v>
      </c>
      <c r="E6659" s="253" t="s">
        <v>259</v>
      </c>
      <c r="F6659" s="252" t="s">
        <v>259</v>
      </c>
      <c r="G6659" s="252" t="s">
        <v>27688</v>
      </c>
      <c r="H6659" s="252" t="s">
        <v>27689</v>
      </c>
      <c r="I6659" s="252" t="s">
        <v>11165</v>
      </c>
      <c r="J6659" s="252" t="s">
        <v>9691</v>
      </c>
      <c r="K6659" s="253" t="s">
        <v>6535</v>
      </c>
      <c r="L6659" s="252" t="s">
        <v>27407</v>
      </c>
    </row>
    <row r="6660" spans="1:12" ht="13.5" x14ac:dyDescent="0.25">
      <c r="A6660" s="252" t="s">
        <v>22932</v>
      </c>
      <c r="B6660" s="252" t="s">
        <v>26089</v>
      </c>
      <c r="C6660" s="252" t="s">
        <v>26768</v>
      </c>
      <c r="D6660" s="252" t="s">
        <v>26769</v>
      </c>
      <c r="E6660" s="253" t="s">
        <v>259</v>
      </c>
      <c r="F6660" s="252" t="s">
        <v>259</v>
      </c>
      <c r="G6660" s="252" t="s">
        <v>27690</v>
      </c>
      <c r="H6660" s="252" t="s">
        <v>27691</v>
      </c>
      <c r="I6660" s="252" t="s">
        <v>11165</v>
      </c>
      <c r="J6660" s="252" t="s">
        <v>9691</v>
      </c>
      <c r="K6660" s="253" t="s">
        <v>334</v>
      </c>
      <c r="L6660" s="252" t="s">
        <v>27407</v>
      </c>
    </row>
    <row r="6661" spans="1:12" ht="13.5" x14ac:dyDescent="0.25">
      <c r="A6661" s="252" t="s">
        <v>22932</v>
      </c>
      <c r="B6661" s="252" t="s">
        <v>26089</v>
      </c>
      <c r="C6661" s="252" t="s">
        <v>26768</v>
      </c>
      <c r="D6661" s="252" t="s">
        <v>26769</v>
      </c>
      <c r="E6661" s="253" t="s">
        <v>259</v>
      </c>
      <c r="F6661" s="252" t="s">
        <v>259</v>
      </c>
      <c r="G6661" s="252" t="s">
        <v>27692</v>
      </c>
      <c r="H6661" s="252" t="s">
        <v>27693</v>
      </c>
      <c r="I6661" s="252" t="s">
        <v>11165</v>
      </c>
      <c r="J6661" s="252" t="s">
        <v>9691</v>
      </c>
      <c r="K6661" s="253" t="s">
        <v>7020</v>
      </c>
      <c r="L6661" s="252" t="s">
        <v>27407</v>
      </c>
    </row>
    <row r="6662" spans="1:12" ht="13.5" x14ac:dyDescent="0.25">
      <c r="A6662" s="252" t="s">
        <v>22932</v>
      </c>
      <c r="B6662" s="252" t="s">
        <v>26089</v>
      </c>
      <c r="C6662" s="252" t="s">
        <v>26768</v>
      </c>
      <c r="D6662" s="252" t="s">
        <v>26769</v>
      </c>
      <c r="E6662" s="253" t="s">
        <v>259</v>
      </c>
      <c r="F6662" s="252" t="s">
        <v>259</v>
      </c>
      <c r="G6662" s="252" t="s">
        <v>27694</v>
      </c>
      <c r="H6662" s="252" t="s">
        <v>27695</v>
      </c>
      <c r="I6662" s="252" t="s">
        <v>11165</v>
      </c>
      <c r="J6662" s="252" t="s">
        <v>9691</v>
      </c>
      <c r="K6662" s="253" t="s">
        <v>385</v>
      </c>
      <c r="L6662" s="252" t="s">
        <v>27407</v>
      </c>
    </row>
    <row r="6663" spans="1:12" ht="13.5" x14ac:dyDescent="0.25">
      <c r="A6663" s="252" t="s">
        <v>22932</v>
      </c>
      <c r="B6663" s="252" t="s">
        <v>26089</v>
      </c>
      <c r="C6663" s="252" t="s">
        <v>26768</v>
      </c>
      <c r="D6663" s="252" t="s">
        <v>26769</v>
      </c>
      <c r="E6663" s="253" t="s">
        <v>259</v>
      </c>
      <c r="F6663" s="252" t="s">
        <v>259</v>
      </c>
      <c r="G6663" s="252" t="s">
        <v>27696</v>
      </c>
      <c r="H6663" s="252" t="s">
        <v>27697</v>
      </c>
      <c r="I6663" s="252" t="s">
        <v>11165</v>
      </c>
      <c r="J6663" s="252" t="s">
        <v>9691</v>
      </c>
      <c r="K6663" s="253" t="s">
        <v>12107</v>
      </c>
      <c r="L6663" s="252" t="s">
        <v>27407</v>
      </c>
    </row>
    <row r="6664" spans="1:12" ht="13.5" x14ac:dyDescent="0.25">
      <c r="A6664" s="252" t="s">
        <v>22932</v>
      </c>
      <c r="B6664" s="252" t="s">
        <v>26089</v>
      </c>
      <c r="C6664" s="252" t="s">
        <v>26768</v>
      </c>
      <c r="D6664" s="252" t="s">
        <v>26769</v>
      </c>
      <c r="E6664" s="253" t="s">
        <v>259</v>
      </c>
      <c r="F6664" s="252" t="s">
        <v>259</v>
      </c>
      <c r="G6664" s="252" t="s">
        <v>27698</v>
      </c>
      <c r="H6664" s="252" t="s">
        <v>27699</v>
      </c>
      <c r="I6664" s="252" t="s">
        <v>11165</v>
      </c>
      <c r="J6664" s="252" t="s">
        <v>9691</v>
      </c>
      <c r="K6664" s="253" t="s">
        <v>6555</v>
      </c>
      <c r="L6664" s="252" t="s">
        <v>27407</v>
      </c>
    </row>
    <row r="6665" spans="1:12" ht="13.5" x14ac:dyDescent="0.25">
      <c r="A6665" s="252" t="s">
        <v>22932</v>
      </c>
      <c r="B6665" s="252" t="s">
        <v>26089</v>
      </c>
      <c r="C6665" s="252" t="s">
        <v>26768</v>
      </c>
      <c r="D6665" s="252" t="s">
        <v>26769</v>
      </c>
      <c r="E6665" s="253" t="s">
        <v>259</v>
      </c>
      <c r="F6665" s="252" t="s">
        <v>259</v>
      </c>
      <c r="G6665" s="252" t="s">
        <v>27700</v>
      </c>
      <c r="H6665" s="252" t="s">
        <v>27701</v>
      </c>
      <c r="I6665" s="252" t="s">
        <v>11165</v>
      </c>
      <c r="J6665" s="252" t="s">
        <v>9691</v>
      </c>
      <c r="K6665" s="253" t="s">
        <v>1510</v>
      </c>
      <c r="L6665" s="252" t="s">
        <v>27407</v>
      </c>
    </row>
    <row r="6666" spans="1:12" ht="13.5" x14ac:dyDescent="0.25">
      <c r="A6666" s="252" t="s">
        <v>22932</v>
      </c>
      <c r="B6666" s="252" t="s">
        <v>26089</v>
      </c>
      <c r="C6666" s="252" t="s">
        <v>26768</v>
      </c>
      <c r="D6666" s="252" t="s">
        <v>26769</v>
      </c>
      <c r="E6666" s="253" t="s">
        <v>259</v>
      </c>
      <c r="F6666" s="252" t="s">
        <v>259</v>
      </c>
      <c r="G6666" s="252" t="s">
        <v>27702</v>
      </c>
      <c r="H6666" s="252" t="s">
        <v>27703</v>
      </c>
      <c r="I6666" s="252" t="s">
        <v>11165</v>
      </c>
      <c r="J6666" s="252" t="s">
        <v>9691</v>
      </c>
      <c r="K6666" s="253" t="s">
        <v>6541</v>
      </c>
      <c r="L6666" s="252" t="s">
        <v>27407</v>
      </c>
    </row>
    <row r="6667" spans="1:12" ht="13.5" x14ac:dyDescent="0.25">
      <c r="A6667" s="252" t="s">
        <v>22932</v>
      </c>
      <c r="B6667" s="252" t="s">
        <v>26089</v>
      </c>
      <c r="C6667" s="252" t="s">
        <v>26768</v>
      </c>
      <c r="D6667" s="252" t="s">
        <v>26769</v>
      </c>
      <c r="E6667" s="253" t="s">
        <v>259</v>
      </c>
      <c r="F6667" s="252" t="s">
        <v>259</v>
      </c>
      <c r="G6667" s="252" t="s">
        <v>27704</v>
      </c>
      <c r="H6667" s="252" t="s">
        <v>27705</v>
      </c>
      <c r="I6667" s="252" t="s">
        <v>11165</v>
      </c>
      <c r="J6667" s="252" t="s">
        <v>9691</v>
      </c>
      <c r="K6667" s="253" t="s">
        <v>1508</v>
      </c>
      <c r="L6667" s="252" t="s">
        <v>27407</v>
      </c>
    </row>
    <row r="6668" spans="1:12" ht="13.5" x14ac:dyDescent="0.25">
      <c r="A6668" s="252" t="s">
        <v>22932</v>
      </c>
      <c r="B6668" s="252" t="s">
        <v>26089</v>
      </c>
      <c r="C6668" s="252" t="s">
        <v>26768</v>
      </c>
      <c r="D6668" s="252" t="s">
        <v>26769</v>
      </c>
      <c r="E6668" s="253" t="s">
        <v>259</v>
      </c>
      <c r="F6668" s="252" t="s">
        <v>259</v>
      </c>
      <c r="G6668" s="252" t="s">
        <v>27706</v>
      </c>
      <c r="H6668" s="252" t="s">
        <v>27707</v>
      </c>
      <c r="I6668" s="252" t="s">
        <v>11165</v>
      </c>
      <c r="J6668" s="252" t="s">
        <v>9691</v>
      </c>
      <c r="K6668" s="253" t="s">
        <v>1510</v>
      </c>
      <c r="L6668" s="252" t="s">
        <v>27407</v>
      </c>
    </row>
    <row r="6669" spans="1:12" ht="13.5" x14ac:dyDescent="0.25">
      <c r="A6669" s="252" t="s">
        <v>22932</v>
      </c>
      <c r="B6669" s="252" t="s">
        <v>26089</v>
      </c>
      <c r="C6669" s="252" t="s">
        <v>26768</v>
      </c>
      <c r="D6669" s="252" t="s">
        <v>26769</v>
      </c>
      <c r="E6669" s="253" t="s">
        <v>259</v>
      </c>
      <c r="F6669" s="252" t="s">
        <v>259</v>
      </c>
      <c r="G6669" s="252" t="s">
        <v>27708</v>
      </c>
      <c r="H6669" s="252" t="s">
        <v>27709</v>
      </c>
      <c r="I6669" s="252" t="s">
        <v>11165</v>
      </c>
      <c r="J6669" s="252" t="s">
        <v>9691</v>
      </c>
      <c r="K6669" s="253" t="s">
        <v>7020</v>
      </c>
      <c r="L6669" s="252" t="s">
        <v>27407</v>
      </c>
    </row>
    <row r="6670" spans="1:12" ht="13.5" x14ac:dyDescent="0.25">
      <c r="A6670" s="252" t="s">
        <v>22932</v>
      </c>
      <c r="B6670" s="252" t="s">
        <v>26089</v>
      </c>
      <c r="C6670" s="252" t="s">
        <v>26768</v>
      </c>
      <c r="D6670" s="252" t="s">
        <v>26769</v>
      </c>
      <c r="E6670" s="253" t="s">
        <v>259</v>
      </c>
      <c r="F6670" s="252" t="s">
        <v>259</v>
      </c>
      <c r="G6670" s="252" t="s">
        <v>27710</v>
      </c>
      <c r="H6670" s="252" t="s">
        <v>27711</v>
      </c>
      <c r="I6670" s="252" t="s">
        <v>11165</v>
      </c>
      <c r="J6670" s="252" t="s">
        <v>9691</v>
      </c>
      <c r="K6670" s="253" t="s">
        <v>7020</v>
      </c>
      <c r="L6670" s="252" t="s">
        <v>27407</v>
      </c>
    </row>
    <row r="6671" spans="1:12" ht="13.5" x14ac:dyDescent="0.25">
      <c r="A6671" s="252" t="s">
        <v>22932</v>
      </c>
      <c r="B6671" s="252" t="s">
        <v>26089</v>
      </c>
      <c r="C6671" s="252" t="s">
        <v>26768</v>
      </c>
      <c r="D6671" s="252" t="s">
        <v>26769</v>
      </c>
      <c r="E6671" s="253" t="s">
        <v>259</v>
      </c>
      <c r="F6671" s="252" t="s">
        <v>259</v>
      </c>
      <c r="G6671" s="252" t="s">
        <v>27712</v>
      </c>
      <c r="H6671" s="252" t="s">
        <v>27713</v>
      </c>
      <c r="I6671" s="252" t="s">
        <v>11165</v>
      </c>
      <c r="J6671" s="252" t="s">
        <v>9691</v>
      </c>
      <c r="K6671" s="253" t="s">
        <v>10644</v>
      </c>
      <c r="L6671" s="252" t="s">
        <v>27407</v>
      </c>
    </row>
    <row r="6672" spans="1:12" ht="13.5" x14ac:dyDescent="0.25">
      <c r="A6672" s="252" t="s">
        <v>22932</v>
      </c>
      <c r="B6672" s="252" t="s">
        <v>26089</v>
      </c>
      <c r="C6672" s="252" t="s">
        <v>26768</v>
      </c>
      <c r="D6672" s="252" t="s">
        <v>26769</v>
      </c>
      <c r="E6672" s="253" t="s">
        <v>259</v>
      </c>
      <c r="F6672" s="252" t="s">
        <v>259</v>
      </c>
      <c r="G6672" s="252" t="s">
        <v>27714</v>
      </c>
      <c r="H6672" s="252" t="s">
        <v>27715</v>
      </c>
      <c r="I6672" s="252" t="s">
        <v>11165</v>
      </c>
      <c r="J6672" s="252" t="s">
        <v>9691</v>
      </c>
      <c r="K6672" s="253" t="s">
        <v>12054</v>
      </c>
      <c r="L6672" s="252" t="s">
        <v>27407</v>
      </c>
    </row>
    <row r="6673" spans="1:12" ht="13.5" x14ac:dyDescent="0.25">
      <c r="A6673" s="252" t="s">
        <v>22932</v>
      </c>
      <c r="B6673" s="252" t="s">
        <v>26089</v>
      </c>
      <c r="C6673" s="252" t="s">
        <v>26768</v>
      </c>
      <c r="D6673" s="252" t="s">
        <v>26769</v>
      </c>
      <c r="E6673" s="253" t="s">
        <v>259</v>
      </c>
      <c r="F6673" s="252" t="s">
        <v>259</v>
      </c>
      <c r="G6673" s="252" t="s">
        <v>27716</v>
      </c>
      <c r="H6673" s="252" t="s">
        <v>27717</v>
      </c>
      <c r="I6673" s="252" t="s">
        <v>11165</v>
      </c>
      <c r="J6673" s="252" t="s">
        <v>9691</v>
      </c>
      <c r="K6673" s="253" t="s">
        <v>334</v>
      </c>
      <c r="L6673" s="252" t="s">
        <v>27407</v>
      </c>
    </row>
    <row r="6674" spans="1:12" ht="13.5" x14ac:dyDescent="0.25">
      <c r="A6674" s="252" t="s">
        <v>22932</v>
      </c>
      <c r="B6674" s="252" t="s">
        <v>26089</v>
      </c>
      <c r="C6674" s="252" t="s">
        <v>26768</v>
      </c>
      <c r="D6674" s="252" t="s">
        <v>26769</v>
      </c>
      <c r="E6674" s="253" t="s">
        <v>259</v>
      </c>
      <c r="F6674" s="252" t="s">
        <v>259</v>
      </c>
      <c r="G6674" s="252" t="s">
        <v>27718</v>
      </c>
      <c r="H6674" s="252" t="s">
        <v>27719</v>
      </c>
      <c r="I6674" s="252" t="s">
        <v>11165</v>
      </c>
      <c r="J6674" s="252" t="s">
        <v>9691</v>
      </c>
      <c r="K6674" s="253" t="s">
        <v>7020</v>
      </c>
      <c r="L6674" s="252" t="s">
        <v>27407</v>
      </c>
    </row>
    <row r="6675" spans="1:12" ht="13.5" x14ac:dyDescent="0.25">
      <c r="A6675" s="252" t="s">
        <v>22932</v>
      </c>
      <c r="B6675" s="252" t="s">
        <v>26089</v>
      </c>
      <c r="C6675" s="252" t="s">
        <v>26768</v>
      </c>
      <c r="D6675" s="252" t="s">
        <v>26769</v>
      </c>
      <c r="E6675" s="253" t="s">
        <v>259</v>
      </c>
      <c r="F6675" s="252" t="s">
        <v>259</v>
      </c>
      <c r="G6675" s="252" t="s">
        <v>27720</v>
      </c>
      <c r="H6675" s="252" t="s">
        <v>27721</v>
      </c>
      <c r="I6675" s="252" t="s">
        <v>11165</v>
      </c>
      <c r="J6675" s="252" t="s">
        <v>10377</v>
      </c>
      <c r="K6675" s="253" t="s">
        <v>334</v>
      </c>
      <c r="L6675" s="252" t="s">
        <v>27407</v>
      </c>
    </row>
    <row r="6676" spans="1:12" ht="13.5" x14ac:dyDescent="0.25">
      <c r="A6676" s="252" t="s">
        <v>22932</v>
      </c>
      <c r="B6676" s="252" t="s">
        <v>26089</v>
      </c>
      <c r="C6676" s="252" t="s">
        <v>26768</v>
      </c>
      <c r="D6676" s="252" t="s">
        <v>26769</v>
      </c>
      <c r="E6676" s="253" t="s">
        <v>259</v>
      </c>
      <c r="F6676" s="252" t="s">
        <v>259</v>
      </c>
      <c r="G6676" s="252" t="s">
        <v>27722</v>
      </c>
      <c r="H6676" s="252" t="s">
        <v>27723</v>
      </c>
      <c r="I6676" s="252" t="s">
        <v>11165</v>
      </c>
      <c r="J6676" s="252" t="s">
        <v>9691</v>
      </c>
      <c r="K6676" s="253" t="s">
        <v>6557</v>
      </c>
      <c r="L6676" s="252" t="s">
        <v>27407</v>
      </c>
    </row>
    <row r="6677" spans="1:12" ht="13.5" x14ac:dyDescent="0.25">
      <c r="A6677" s="252" t="s">
        <v>22932</v>
      </c>
      <c r="B6677" s="252" t="s">
        <v>26089</v>
      </c>
      <c r="C6677" s="252" t="s">
        <v>26768</v>
      </c>
      <c r="D6677" s="252" t="s">
        <v>26769</v>
      </c>
      <c r="E6677" s="253" t="s">
        <v>259</v>
      </c>
      <c r="F6677" s="252" t="s">
        <v>259</v>
      </c>
      <c r="G6677" s="252" t="s">
        <v>27724</v>
      </c>
      <c r="H6677" s="252" t="s">
        <v>27725</v>
      </c>
      <c r="I6677" s="252" t="s">
        <v>11165</v>
      </c>
      <c r="J6677" s="252" t="s">
        <v>10377</v>
      </c>
      <c r="K6677" s="253" t="s">
        <v>1574</v>
      </c>
      <c r="L6677" s="252" t="s">
        <v>27407</v>
      </c>
    </row>
    <row r="6678" spans="1:12" ht="13.5" x14ac:dyDescent="0.25">
      <c r="A6678" s="252" t="s">
        <v>22932</v>
      </c>
      <c r="B6678" s="252" t="s">
        <v>26089</v>
      </c>
      <c r="C6678" s="252" t="s">
        <v>26768</v>
      </c>
      <c r="D6678" s="252" t="s">
        <v>26769</v>
      </c>
      <c r="E6678" s="253" t="s">
        <v>259</v>
      </c>
      <c r="F6678" s="252" t="s">
        <v>259</v>
      </c>
      <c r="G6678" s="252" t="s">
        <v>27726</v>
      </c>
      <c r="H6678" s="252" t="s">
        <v>27727</v>
      </c>
      <c r="I6678" s="252" t="s">
        <v>11165</v>
      </c>
      <c r="J6678" s="252" t="s">
        <v>9691</v>
      </c>
      <c r="K6678" s="253" t="s">
        <v>2688</v>
      </c>
      <c r="L6678" s="252" t="s">
        <v>27407</v>
      </c>
    </row>
    <row r="6679" spans="1:12" ht="13.5" x14ac:dyDescent="0.25">
      <c r="A6679" s="252" t="s">
        <v>22932</v>
      </c>
      <c r="B6679" s="252" t="s">
        <v>26089</v>
      </c>
      <c r="C6679" s="252" t="s">
        <v>26768</v>
      </c>
      <c r="D6679" s="252" t="s">
        <v>26769</v>
      </c>
      <c r="E6679" s="253" t="s">
        <v>259</v>
      </c>
      <c r="F6679" s="252" t="s">
        <v>259</v>
      </c>
      <c r="G6679" s="252" t="s">
        <v>27728</v>
      </c>
      <c r="H6679" s="252" t="s">
        <v>27729</v>
      </c>
      <c r="I6679" s="252" t="s">
        <v>11165</v>
      </c>
      <c r="J6679" s="252" t="s">
        <v>9691</v>
      </c>
      <c r="K6679" s="253" t="s">
        <v>4137</v>
      </c>
      <c r="L6679" s="252" t="s">
        <v>27407</v>
      </c>
    </row>
    <row r="6680" spans="1:12" ht="13.5" x14ac:dyDescent="0.25">
      <c r="A6680" s="252" t="s">
        <v>22932</v>
      </c>
      <c r="B6680" s="252" t="s">
        <v>26089</v>
      </c>
      <c r="C6680" s="252" t="s">
        <v>26768</v>
      </c>
      <c r="D6680" s="252" t="s">
        <v>26769</v>
      </c>
      <c r="E6680" s="253" t="s">
        <v>259</v>
      </c>
      <c r="F6680" s="252" t="s">
        <v>259</v>
      </c>
      <c r="G6680" s="252" t="s">
        <v>27730</v>
      </c>
      <c r="H6680" s="252" t="s">
        <v>27731</v>
      </c>
      <c r="I6680" s="252" t="s">
        <v>11165</v>
      </c>
      <c r="J6680" s="252" t="s">
        <v>10377</v>
      </c>
      <c r="K6680" s="253" t="s">
        <v>27732</v>
      </c>
      <c r="L6680" s="252" t="s">
        <v>27407</v>
      </c>
    </row>
    <row r="6681" spans="1:12" ht="13.5" x14ac:dyDescent="0.25">
      <c r="A6681" s="252" t="s">
        <v>22932</v>
      </c>
      <c r="B6681" s="252" t="s">
        <v>26089</v>
      </c>
      <c r="C6681" s="252" t="s">
        <v>26768</v>
      </c>
      <c r="D6681" s="252" t="s">
        <v>26769</v>
      </c>
      <c r="E6681" s="253" t="s">
        <v>259</v>
      </c>
      <c r="F6681" s="252" t="s">
        <v>259</v>
      </c>
      <c r="G6681" s="252" t="s">
        <v>27733</v>
      </c>
      <c r="H6681" s="252" t="s">
        <v>27734</v>
      </c>
      <c r="I6681" s="252" t="s">
        <v>11165</v>
      </c>
      <c r="J6681" s="252" t="s">
        <v>9691</v>
      </c>
      <c r="K6681" s="253" t="s">
        <v>334</v>
      </c>
      <c r="L6681" s="252" t="s">
        <v>27407</v>
      </c>
    </row>
    <row r="6682" spans="1:12" ht="13.5" x14ac:dyDescent="0.25">
      <c r="A6682" s="252" t="s">
        <v>22932</v>
      </c>
      <c r="B6682" s="252" t="s">
        <v>26089</v>
      </c>
      <c r="C6682" s="252" t="s">
        <v>26768</v>
      </c>
      <c r="D6682" s="252" t="s">
        <v>26769</v>
      </c>
      <c r="E6682" s="253" t="s">
        <v>259</v>
      </c>
      <c r="F6682" s="252" t="s">
        <v>259</v>
      </c>
      <c r="G6682" s="252" t="s">
        <v>27735</v>
      </c>
      <c r="H6682" s="252" t="s">
        <v>27736</v>
      </c>
      <c r="I6682" s="252" t="s">
        <v>11165</v>
      </c>
      <c r="J6682" s="252" t="s">
        <v>9691</v>
      </c>
      <c r="K6682" s="253" t="s">
        <v>1512</v>
      </c>
      <c r="L6682" s="252" t="s">
        <v>27407</v>
      </c>
    </row>
    <row r="6683" spans="1:12" ht="13.5" x14ac:dyDescent="0.25">
      <c r="A6683" s="252" t="s">
        <v>22932</v>
      </c>
      <c r="B6683" s="252" t="s">
        <v>26089</v>
      </c>
      <c r="C6683" s="252" t="s">
        <v>26768</v>
      </c>
      <c r="D6683" s="252" t="s">
        <v>26769</v>
      </c>
      <c r="E6683" s="253" t="s">
        <v>259</v>
      </c>
      <c r="F6683" s="252" t="s">
        <v>259</v>
      </c>
      <c r="G6683" s="252" t="s">
        <v>27737</v>
      </c>
      <c r="H6683" s="252" t="s">
        <v>27738</v>
      </c>
      <c r="I6683" s="252" t="s">
        <v>11165</v>
      </c>
      <c r="J6683" s="252" t="s">
        <v>9691</v>
      </c>
      <c r="K6683" s="253" t="s">
        <v>12133</v>
      </c>
      <c r="L6683" s="252" t="s">
        <v>27407</v>
      </c>
    </row>
    <row r="6684" spans="1:12" ht="13.5" x14ac:dyDescent="0.25">
      <c r="A6684" s="252" t="s">
        <v>22932</v>
      </c>
      <c r="B6684" s="252" t="s">
        <v>26089</v>
      </c>
      <c r="C6684" s="252" t="s">
        <v>26768</v>
      </c>
      <c r="D6684" s="252" t="s">
        <v>26769</v>
      </c>
      <c r="E6684" s="253" t="s">
        <v>259</v>
      </c>
      <c r="F6684" s="252" t="s">
        <v>259</v>
      </c>
      <c r="G6684" s="252" t="s">
        <v>27739</v>
      </c>
      <c r="H6684" s="252" t="s">
        <v>27740</v>
      </c>
      <c r="I6684" s="252" t="s">
        <v>11165</v>
      </c>
      <c r="J6684" s="252" t="s">
        <v>9691</v>
      </c>
      <c r="K6684" s="253" t="s">
        <v>336</v>
      </c>
      <c r="L6684" s="252" t="s">
        <v>27407</v>
      </c>
    </row>
    <row r="6685" spans="1:12" ht="13.5" x14ac:dyDescent="0.25">
      <c r="A6685" s="252" t="s">
        <v>22932</v>
      </c>
      <c r="B6685" s="252" t="s">
        <v>26089</v>
      </c>
      <c r="C6685" s="252" t="s">
        <v>26768</v>
      </c>
      <c r="D6685" s="252" t="s">
        <v>26769</v>
      </c>
      <c r="E6685" s="253" t="s">
        <v>259</v>
      </c>
      <c r="F6685" s="252" t="s">
        <v>259</v>
      </c>
      <c r="G6685" s="252" t="s">
        <v>27741</v>
      </c>
      <c r="H6685" s="252" t="s">
        <v>27742</v>
      </c>
      <c r="I6685" s="252" t="s">
        <v>11165</v>
      </c>
      <c r="J6685" s="252" t="s">
        <v>9691</v>
      </c>
      <c r="K6685" s="253" t="s">
        <v>7020</v>
      </c>
      <c r="L6685" s="252" t="s">
        <v>27407</v>
      </c>
    </row>
    <row r="6686" spans="1:12" ht="13.5" x14ac:dyDescent="0.25">
      <c r="A6686" s="252" t="s">
        <v>22932</v>
      </c>
      <c r="B6686" s="252" t="s">
        <v>26089</v>
      </c>
      <c r="C6686" s="252" t="s">
        <v>26768</v>
      </c>
      <c r="D6686" s="252" t="s">
        <v>26769</v>
      </c>
      <c r="E6686" s="253" t="s">
        <v>259</v>
      </c>
      <c r="F6686" s="252" t="s">
        <v>259</v>
      </c>
      <c r="G6686" s="252" t="s">
        <v>27743</v>
      </c>
      <c r="H6686" s="252" t="s">
        <v>27744</v>
      </c>
      <c r="I6686" s="252" t="s">
        <v>11165</v>
      </c>
      <c r="J6686" s="252" t="s">
        <v>9691</v>
      </c>
      <c r="K6686" s="253" t="s">
        <v>6535</v>
      </c>
      <c r="L6686" s="252" t="s">
        <v>27407</v>
      </c>
    </row>
    <row r="6687" spans="1:12" ht="13.5" x14ac:dyDescent="0.25">
      <c r="A6687" s="252" t="s">
        <v>22932</v>
      </c>
      <c r="B6687" s="252" t="s">
        <v>26089</v>
      </c>
      <c r="C6687" s="252" t="s">
        <v>26768</v>
      </c>
      <c r="D6687" s="252" t="s">
        <v>26769</v>
      </c>
      <c r="E6687" s="253" t="s">
        <v>259</v>
      </c>
      <c r="F6687" s="252" t="s">
        <v>259</v>
      </c>
      <c r="G6687" s="252" t="s">
        <v>27745</v>
      </c>
      <c r="H6687" s="252" t="s">
        <v>27746</v>
      </c>
      <c r="I6687" s="252" t="s">
        <v>11165</v>
      </c>
      <c r="J6687" s="252" t="s">
        <v>9691</v>
      </c>
      <c r="K6687" s="253" t="s">
        <v>12133</v>
      </c>
      <c r="L6687" s="252" t="s">
        <v>27407</v>
      </c>
    </row>
    <row r="6688" spans="1:12" ht="13.5" x14ac:dyDescent="0.25">
      <c r="A6688" s="252" t="s">
        <v>22932</v>
      </c>
      <c r="B6688" s="252" t="s">
        <v>26089</v>
      </c>
      <c r="C6688" s="252" t="s">
        <v>26768</v>
      </c>
      <c r="D6688" s="252" t="s">
        <v>26769</v>
      </c>
      <c r="E6688" s="253" t="s">
        <v>259</v>
      </c>
      <c r="F6688" s="252" t="s">
        <v>259</v>
      </c>
      <c r="G6688" s="252" t="s">
        <v>27747</v>
      </c>
      <c r="H6688" s="252" t="s">
        <v>27748</v>
      </c>
      <c r="I6688" s="252" t="s">
        <v>11165</v>
      </c>
      <c r="J6688" s="252" t="s">
        <v>9691</v>
      </c>
      <c r="K6688" s="253" t="s">
        <v>1508</v>
      </c>
      <c r="L6688" s="252" t="s">
        <v>27407</v>
      </c>
    </row>
    <row r="6689" spans="1:12" ht="13.5" x14ac:dyDescent="0.25">
      <c r="A6689" s="252" t="s">
        <v>22932</v>
      </c>
      <c r="B6689" s="252" t="s">
        <v>26089</v>
      </c>
      <c r="C6689" s="252" t="s">
        <v>26768</v>
      </c>
      <c r="D6689" s="252" t="s">
        <v>26769</v>
      </c>
      <c r="E6689" s="253" t="s">
        <v>259</v>
      </c>
      <c r="F6689" s="252" t="s">
        <v>259</v>
      </c>
      <c r="G6689" s="252" t="s">
        <v>27749</v>
      </c>
      <c r="H6689" s="252" t="s">
        <v>27750</v>
      </c>
      <c r="I6689" s="252" t="s">
        <v>11165</v>
      </c>
      <c r="J6689" s="252" t="s">
        <v>9691</v>
      </c>
      <c r="K6689" s="253" t="s">
        <v>6622</v>
      </c>
      <c r="L6689" s="252" t="s">
        <v>27407</v>
      </c>
    </row>
    <row r="6690" spans="1:12" ht="13.5" x14ac:dyDescent="0.25">
      <c r="A6690" s="252" t="s">
        <v>22932</v>
      </c>
      <c r="B6690" s="252" t="s">
        <v>26089</v>
      </c>
      <c r="C6690" s="252" t="s">
        <v>26768</v>
      </c>
      <c r="D6690" s="252" t="s">
        <v>26769</v>
      </c>
      <c r="E6690" s="253" t="s">
        <v>259</v>
      </c>
      <c r="F6690" s="252" t="s">
        <v>259</v>
      </c>
      <c r="G6690" s="252" t="s">
        <v>27751</v>
      </c>
      <c r="H6690" s="252" t="s">
        <v>27752</v>
      </c>
      <c r="I6690" s="252" t="s">
        <v>11165</v>
      </c>
      <c r="J6690" s="252" t="s">
        <v>9691</v>
      </c>
      <c r="K6690" s="253" t="s">
        <v>1506</v>
      </c>
      <c r="L6690" s="252" t="s">
        <v>27407</v>
      </c>
    </row>
    <row r="6691" spans="1:12" ht="13.5" x14ac:dyDescent="0.25">
      <c r="A6691" s="252" t="s">
        <v>22932</v>
      </c>
      <c r="B6691" s="252" t="s">
        <v>26089</v>
      </c>
      <c r="C6691" s="252" t="s">
        <v>26768</v>
      </c>
      <c r="D6691" s="252" t="s">
        <v>26769</v>
      </c>
      <c r="E6691" s="253" t="s">
        <v>259</v>
      </c>
      <c r="F6691" s="252" t="s">
        <v>259</v>
      </c>
      <c r="G6691" s="252" t="s">
        <v>27753</v>
      </c>
      <c r="H6691" s="252" t="s">
        <v>27754</v>
      </c>
      <c r="I6691" s="252" t="s">
        <v>11165</v>
      </c>
      <c r="J6691" s="252" t="s">
        <v>9691</v>
      </c>
      <c r="K6691" s="253" t="s">
        <v>1506</v>
      </c>
      <c r="L6691" s="252" t="s">
        <v>27407</v>
      </c>
    </row>
    <row r="6692" spans="1:12" ht="13.5" x14ac:dyDescent="0.25">
      <c r="A6692" s="252" t="s">
        <v>22932</v>
      </c>
      <c r="B6692" s="252" t="s">
        <v>26089</v>
      </c>
      <c r="C6692" s="252" t="s">
        <v>26768</v>
      </c>
      <c r="D6692" s="252" t="s">
        <v>26769</v>
      </c>
      <c r="E6692" s="253" t="s">
        <v>259</v>
      </c>
      <c r="F6692" s="252" t="s">
        <v>259</v>
      </c>
      <c r="G6692" s="252" t="s">
        <v>27755</v>
      </c>
      <c r="H6692" s="252" t="s">
        <v>27756</v>
      </c>
      <c r="I6692" s="252" t="s">
        <v>11165</v>
      </c>
      <c r="J6692" s="252" t="s">
        <v>9691</v>
      </c>
      <c r="K6692" s="253" t="s">
        <v>6557</v>
      </c>
      <c r="L6692" s="252" t="s">
        <v>27407</v>
      </c>
    </row>
    <row r="6693" spans="1:12" ht="13.5" x14ac:dyDescent="0.25">
      <c r="A6693" s="252" t="s">
        <v>22932</v>
      </c>
      <c r="B6693" s="252" t="s">
        <v>26089</v>
      </c>
      <c r="C6693" s="252" t="s">
        <v>26768</v>
      </c>
      <c r="D6693" s="252" t="s">
        <v>26769</v>
      </c>
      <c r="E6693" s="253" t="s">
        <v>259</v>
      </c>
      <c r="F6693" s="252" t="s">
        <v>259</v>
      </c>
      <c r="G6693" s="252" t="s">
        <v>27757</v>
      </c>
      <c r="H6693" s="252" t="s">
        <v>27758</v>
      </c>
      <c r="I6693" s="252" t="s">
        <v>11165</v>
      </c>
      <c r="J6693" s="252" t="s">
        <v>9691</v>
      </c>
      <c r="K6693" s="253" t="s">
        <v>332</v>
      </c>
      <c r="L6693" s="252" t="s">
        <v>27407</v>
      </c>
    </row>
    <row r="6694" spans="1:12" ht="13.5" x14ac:dyDescent="0.25">
      <c r="A6694" s="252" t="s">
        <v>22932</v>
      </c>
      <c r="B6694" s="252" t="s">
        <v>26089</v>
      </c>
      <c r="C6694" s="252" t="s">
        <v>26768</v>
      </c>
      <c r="D6694" s="252" t="s">
        <v>26769</v>
      </c>
      <c r="E6694" s="253" t="s">
        <v>259</v>
      </c>
      <c r="F6694" s="252" t="s">
        <v>259</v>
      </c>
      <c r="G6694" s="252" t="s">
        <v>27759</v>
      </c>
      <c r="H6694" s="252" t="s">
        <v>27760</v>
      </c>
      <c r="I6694" s="252" t="s">
        <v>11165</v>
      </c>
      <c r="J6694" s="252" t="s">
        <v>9691</v>
      </c>
      <c r="K6694" s="253" t="s">
        <v>332</v>
      </c>
      <c r="L6694" s="252" t="s">
        <v>27407</v>
      </c>
    </row>
    <row r="6695" spans="1:12" ht="13.5" x14ac:dyDescent="0.25">
      <c r="A6695" s="252" t="s">
        <v>22932</v>
      </c>
      <c r="B6695" s="252" t="s">
        <v>26089</v>
      </c>
      <c r="C6695" s="252" t="s">
        <v>26768</v>
      </c>
      <c r="D6695" s="252" t="s">
        <v>26769</v>
      </c>
      <c r="E6695" s="253" t="s">
        <v>259</v>
      </c>
      <c r="F6695" s="252" t="s">
        <v>259</v>
      </c>
      <c r="G6695" s="252" t="s">
        <v>27761</v>
      </c>
      <c r="H6695" s="252" t="s">
        <v>27762</v>
      </c>
      <c r="I6695" s="252" t="s">
        <v>11165</v>
      </c>
      <c r="J6695" s="252" t="s">
        <v>9691</v>
      </c>
      <c r="K6695" s="253" t="s">
        <v>12133</v>
      </c>
      <c r="L6695" s="252" t="s">
        <v>27407</v>
      </c>
    </row>
    <row r="6696" spans="1:12" ht="13.5" x14ac:dyDescent="0.25">
      <c r="A6696" s="252" t="s">
        <v>22932</v>
      </c>
      <c r="B6696" s="252" t="s">
        <v>26089</v>
      </c>
      <c r="C6696" s="252" t="s">
        <v>26768</v>
      </c>
      <c r="D6696" s="252" t="s">
        <v>26769</v>
      </c>
      <c r="E6696" s="253" t="s">
        <v>259</v>
      </c>
      <c r="F6696" s="252" t="s">
        <v>259</v>
      </c>
      <c r="G6696" s="252" t="s">
        <v>27763</v>
      </c>
      <c r="H6696" s="252" t="s">
        <v>27764</v>
      </c>
      <c r="I6696" s="252" t="s">
        <v>11165</v>
      </c>
      <c r="J6696" s="252" t="s">
        <v>9691</v>
      </c>
      <c r="K6696" s="253" t="s">
        <v>334</v>
      </c>
      <c r="L6696" s="252" t="s">
        <v>27407</v>
      </c>
    </row>
    <row r="6697" spans="1:12" ht="13.5" x14ac:dyDescent="0.25">
      <c r="A6697" s="252" t="s">
        <v>22932</v>
      </c>
      <c r="B6697" s="252" t="s">
        <v>26089</v>
      </c>
      <c r="C6697" s="252" t="s">
        <v>26768</v>
      </c>
      <c r="D6697" s="252" t="s">
        <v>26769</v>
      </c>
      <c r="E6697" s="253" t="s">
        <v>259</v>
      </c>
      <c r="F6697" s="252" t="s">
        <v>259</v>
      </c>
      <c r="G6697" s="252" t="s">
        <v>27765</v>
      </c>
      <c r="H6697" s="252" t="s">
        <v>27766</v>
      </c>
      <c r="I6697" s="252" t="s">
        <v>11165</v>
      </c>
      <c r="J6697" s="252" t="s">
        <v>9691</v>
      </c>
      <c r="K6697" s="253" t="s">
        <v>6553</v>
      </c>
      <c r="L6697" s="252" t="s">
        <v>27407</v>
      </c>
    </row>
    <row r="6698" spans="1:12" ht="13.5" x14ac:dyDescent="0.25">
      <c r="A6698" s="252" t="s">
        <v>22932</v>
      </c>
      <c r="B6698" s="252" t="s">
        <v>26089</v>
      </c>
      <c r="C6698" s="252" t="s">
        <v>26768</v>
      </c>
      <c r="D6698" s="252" t="s">
        <v>26769</v>
      </c>
      <c r="E6698" s="253" t="s">
        <v>259</v>
      </c>
      <c r="F6698" s="252" t="s">
        <v>259</v>
      </c>
      <c r="G6698" s="252" t="s">
        <v>27767</v>
      </c>
      <c r="H6698" s="252" t="s">
        <v>27768</v>
      </c>
      <c r="I6698" s="252" t="s">
        <v>11165</v>
      </c>
      <c r="J6698" s="252" t="s">
        <v>9691</v>
      </c>
      <c r="K6698" s="253" t="s">
        <v>6557</v>
      </c>
      <c r="L6698" s="252" t="s">
        <v>27407</v>
      </c>
    </row>
    <row r="6699" spans="1:12" ht="13.5" x14ac:dyDescent="0.25">
      <c r="A6699" s="252" t="s">
        <v>22932</v>
      </c>
      <c r="B6699" s="252" t="s">
        <v>26089</v>
      </c>
      <c r="C6699" s="252" t="s">
        <v>26768</v>
      </c>
      <c r="D6699" s="252" t="s">
        <v>26769</v>
      </c>
      <c r="E6699" s="253" t="s">
        <v>259</v>
      </c>
      <c r="F6699" s="252" t="s">
        <v>259</v>
      </c>
      <c r="G6699" s="252" t="s">
        <v>27769</v>
      </c>
      <c r="H6699" s="252" t="s">
        <v>27770</v>
      </c>
      <c r="I6699" s="252" t="s">
        <v>11165</v>
      </c>
      <c r="J6699" s="252" t="s">
        <v>9691</v>
      </c>
      <c r="K6699" s="253" t="s">
        <v>1508</v>
      </c>
      <c r="L6699" s="252" t="s">
        <v>27407</v>
      </c>
    </row>
    <row r="6700" spans="1:12" ht="13.5" x14ac:dyDescent="0.25">
      <c r="A6700" s="252" t="s">
        <v>22932</v>
      </c>
      <c r="B6700" s="252" t="s">
        <v>26089</v>
      </c>
      <c r="C6700" s="252" t="s">
        <v>26768</v>
      </c>
      <c r="D6700" s="252" t="s">
        <v>26769</v>
      </c>
      <c r="E6700" s="253" t="s">
        <v>259</v>
      </c>
      <c r="F6700" s="252" t="s">
        <v>259</v>
      </c>
      <c r="G6700" s="252" t="s">
        <v>27771</v>
      </c>
      <c r="H6700" s="252" t="s">
        <v>27772</v>
      </c>
      <c r="I6700" s="252" t="s">
        <v>11165</v>
      </c>
      <c r="J6700" s="252" t="s">
        <v>10377</v>
      </c>
      <c r="K6700" s="253" t="s">
        <v>336</v>
      </c>
      <c r="L6700" s="252" t="s">
        <v>27407</v>
      </c>
    </row>
    <row r="6701" spans="1:12" ht="13.5" x14ac:dyDescent="0.25">
      <c r="A6701" s="252" t="s">
        <v>22932</v>
      </c>
      <c r="B6701" s="252" t="s">
        <v>26089</v>
      </c>
      <c r="C6701" s="252" t="s">
        <v>26768</v>
      </c>
      <c r="D6701" s="252" t="s">
        <v>26769</v>
      </c>
      <c r="E6701" s="253" t="s">
        <v>259</v>
      </c>
      <c r="F6701" s="252" t="s">
        <v>259</v>
      </c>
      <c r="G6701" s="252" t="s">
        <v>27773</v>
      </c>
      <c r="H6701" s="252" t="s">
        <v>27774</v>
      </c>
      <c r="I6701" s="252" t="s">
        <v>11165</v>
      </c>
      <c r="J6701" s="252" t="s">
        <v>9691</v>
      </c>
      <c r="K6701" s="253" t="s">
        <v>7020</v>
      </c>
      <c r="L6701" s="252" t="s">
        <v>27407</v>
      </c>
    </row>
    <row r="6702" spans="1:12" ht="13.5" x14ac:dyDescent="0.25">
      <c r="A6702" s="252" t="s">
        <v>22932</v>
      </c>
      <c r="B6702" s="252" t="s">
        <v>26089</v>
      </c>
      <c r="C6702" s="252" t="s">
        <v>26768</v>
      </c>
      <c r="D6702" s="252" t="s">
        <v>26769</v>
      </c>
      <c r="E6702" s="253" t="s">
        <v>259</v>
      </c>
      <c r="F6702" s="252" t="s">
        <v>259</v>
      </c>
      <c r="G6702" s="252" t="s">
        <v>27775</v>
      </c>
      <c r="H6702" s="252" t="s">
        <v>27776</v>
      </c>
      <c r="I6702" s="252" t="s">
        <v>11165</v>
      </c>
      <c r="J6702" s="252" t="s">
        <v>9691</v>
      </c>
      <c r="K6702" s="253" t="s">
        <v>10644</v>
      </c>
      <c r="L6702" s="252" t="s">
        <v>27407</v>
      </c>
    </row>
    <row r="6703" spans="1:12" ht="13.5" x14ac:dyDescent="0.25">
      <c r="A6703" s="252" t="s">
        <v>22932</v>
      </c>
      <c r="B6703" s="252" t="s">
        <v>26089</v>
      </c>
      <c r="C6703" s="252" t="s">
        <v>26768</v>
      </c>
      <c r="D6703" s="252" t="s">
        <v>26769</v>
      </c>
      <c r="E6703" s="253" t="s">
        <v>259</v>
      </c>
      <c r="F6703" s="252" t="s">
        <v>259</v>
      </c>
      <c r="G6703" s="252" t="s">
        <v>27777</v>
      </c>
      <c r="H6703" s="252" t="s">
        <v>27778</v>
      </c>
      <c r="I6703" s="252" t="s">
        <v>11165</v>
      </c>
      <c r="J6703" s="252" t="s">
        <v>9691</v>
      </c>
      <c r="K6703" s="253" t="s">
        <v>12107</v>
      </c>
      <c r="L6703" s="252" t="s">
        <v>27407</v>
      </c>
    </row>
    <row r="6704" spans="1:12" ht="13.5" x14ac:dyDescent="0.25">
      <c r="A6704" s="252" t="s">
        <v>22932</v>
      </c>
      <c r="B6704" s="252" t="s">
        <v>26089</v>
      </c>
      <c r="C6704" s="252" t="s">
        <v>26768</v>
      </c>
      <c r="D6704" s="252" t="s">
        <v>26769</v>
      </c>
      <c r="E6704" s="253" t="s">
        <v>259</v>
      </c>
      <c r="F6704" s="252" t="s">
        <v>259</v>
      </c>
      <c r="G6704" s="252" t="s">
        <v>27779</v>
      </c>
      <c r="H6704" s="252" t="s">
        <v>27780</v>
      </c>
      <c r="I6704" s="252" t="s">
        <v>11165</v>
      </c>
      <c r="J6704" s="252" t="s">
        <v>9691</v>
      </c>
      <c r="K6704" s="253" t="s">
        <v>6557</v>
      </c>
      <c r="L6704" s="252" t="s">
        <v>27407</v>
      </c>
    </row>
    <row r="6705" spans="1:12" ht="13.5" x14ac:dyDescent="0.25">
      <c r="A6705" s="252" t="s">
        <v>22932</v>
      </c>
      <c r="B6705" s="252" t="s">
        <v>26089</v>
      </c>
      <c r="C6705" s="252" t="s">
        <v>26768</v>
      </c>
      <c r="D6705" s="252" t="s">
        <v>26769</v>
      </c>
      <c r="E6705" s="253" t="s">
        <v>259</v>
      </c>
      <c r="F6705" s="252" t="s">
        <v>259</v>
      </c>
      <c r="G6705" s="252" t="s">
        <v>27781</v>
      </c>
      <c r="H6705" s="252" t="s">
        <v>27782</v>
      </c>
      <c r="I6705" s="252" t="s">
        <v>11165</v>
      </c>
      <c r="J6705" s="252" t="s">
        <v>9691</v>
      </c>
      <c r="K6705" s="253" t="s">
        <v>1508</v>
      </c>
      <c r="L6705" s="252" t="s">
        <v>27407</v>
      </c>
    </row>
    <row r="6706" spans="1:12" ht="13.5" x14ac:dyDescent="0.25">
      <c r="A6706" s="252" t="s">
        <v>22932</v>
      </c>
      <c r="B6706" s="252" t="s">
        <v>26089</v>
      </c>
      <c r="C6706" s="252" t="s">
        <v>26768</v>
      </c>
      <c r="D6706" s="252" t="s">
        <v>26769</v>
      </c>
      <c r="E6706" s="253" t="s">
        <v>259</v>
      </c>
      <c r="F6706" s="252" t="s">
        <v>259</v>
      </c>
      <c r="G6706" s="252" t="s">
        <v>27783</v>
      </c>
      <c r="H6706" s="252" t="s">
        <v>27784</v>
      </c>
      <c r="I6706" s="252" t="s">
        <v>11165</v>
      </c>
      <c r="J6706" s="252" t="s">
        <v>9691</v>
      </c>
      <c r="K6706" s="253" t="s">
        <v>6535</v>
      </c>
      <c r="L6706" s="252" t="s">
        <v>27407</v>
      </c>
    </row>
    <row r="6707" spans="1:12" ht="13.5" x14ac:dyDescent="0.25">
      <c r="A6707" s="252" t="s">
        <v>22932</v>
      </c>
      <c r="B6707" s="252" t="s">
        <v>26089</v>
      </c>
      <c r="C6707" s="252" t="s">
        <v>26768</v>
      </c>
      <c r="D6707" s="252" t="s">
        <v>26769</v>
      </c>
      <c r="E6707" s="253" t="s">
        <v>259</v>
      </c>
      <c r="F6707" s="252" t="s">
        <v>259</v>
      </c>
      <c r="G6707" s="252" t="s">
        <v>27785</v>
      </c>
      <c r="H6707" s="252" t="s">
        <v>27786</v>
      </c>
      <c r="I6707" s="252" t="s">
        <v>11165</v>
      </c>
      <c r="J6707" s="252" t="s">
        <v>9691</v>
      </c>
      <c r="K6707" s="253" t="s">
        <v>6541</v>
      </c>
      <c r="L6707" s="252" t="s">
        <v>27407</v>
      </c>
    </row>
    <row r="6708" spans="1:12" ht="13.5" x14ac:dyDescent="0.25">
      <c r="A6708" s="252" t="s">
        <v>22932</v>
      </c>
      <c r="B6708" s="252" t="s">
        <v>26089</v>
      </c>
      <c r="C6708" s="252" t="s">
        <v>26768</v>
      </c>
      <c r="D6708" s="252" t="s">
        <v>26769</v>
      </c>
      <c r="E6708" s="253" t="s">
        <v>259</v>
      </c>
      <c r="F6708" s="252" t="s">
        <v>259</v>
      </c>
      <c r="G6708" s="252" t="s">
        <v>27787</v>
      </c>
      <c r="H6708" s="252" t="s">
        <v>27788</v>
      </c>
      <c r="I6708" s="252" t="s">
        <v>11165</v>
      </c>
      <c r="J6708" s="252" t="s">
        <v>9691</v>
      </c>
      <c r="K6708" s="253" t="s">
        <v>1508</v>
      </c>
      <c r="L6708" s="252" t="s">
        <v>27407</v>
      </c>
    </row>
    <row r="6709" spans="1:12" ht="13.5" x14ac:dyDescent="0.25">
      <c r="A6709" s="252" t="s">
        <v>22932</v>
      </c>
      <c r="B6709" s="252" t="s">
        <v>26089</v>
      </c>
      <c r="C6709" s="252" t="s">
        <v>26768</v>
      </c>
      <c r="D6709" s="252" t="s">
        <v>26769</v>
      </c>
      <c r="E6709" s="253" t="s">
        <v>259</v>
      </c>
      <c r="F6709" s="252" t="s">
        <v>259</v>
      </c>
      <c r="G6709" s="252" t="s">
        <v>27789</v>
      </c>
      <c r="H6709" s="252" t="s">
        <v>27790</v>
      </c>
      <c r="I6709" s="252" t="s">
        <v>11165</v>
      </c>
      <c r="J6709" s="252" t="s">
        <v>9691</v>
      </c>
      <c r="K6709" s="253" t="s">
        <v>6553</v>
      </c>
      <c r="L6709" s="252" t="s">
        <v>27407</v>
      </c>
    </row>
    <row r="6710" spans="1:12" ht="13.5" x14ac:dyDescent="0.25">
      <c r="A6710" s="252" t="s">
        <v>22932</v>
      </c>
      <c r="B6710" s="252" t="s">
        <v>26089</v>
      </c>
      <c r="C6710" s="252" t="s">
        <v>26768</v>
      </c>
      <c r="D6710" s="252" t="s">
        <v>26769</v>
      </c>
      <c r="E6710" s="253" t="s">
        <v>259</v>
      </c>
      <c r="F6710" s="252" t="s">
        <v>259</v>
      </c>
      <c r="G6710" s="252" t="s">
        <v>27791</v>
      </c>
      <c r="H6710" s="252" t="s">
        <v>27792</v>
      </c>
      <c r="I6710" s="252" t="s">
        <v>11165</v>
      </c>
      <c r="J6710" s="252" t="s">
        <v>9691</v>
      </c>
      <c r="K6710" s="253" t="s">
        <v>6541</v>
      </c>
      <c r="L6710" s="252" t="s">
        <v>27407</v>
      </c>
    </row>
    <row r="6711" spans="1:12" ht="13.5" x14ac:dyDescent="0.25">
      <c r="A6711" s="252" t="s">
        <v>22932</v>
      </c>
      <c r="B6711" s="252" t="s">
        <v>26089</v>
      </c>
      <c r="C6711" s="252" t="s">
        <v>26768</v>
      </c>
      <c r="D6711" s="252" t="s">
        <v>26769</v>
      </c>
      <c r="E6711" s="253" t="s">
        <v>259</v>
      </c>
      <c r="F6711" s="252" t="s">
        <v>259</v>
      </c>
      <c r="G6711" s="252" t="s">
        <v>27793</v>
      </c>
      <c r="H6711" s="252" t="s">
        <v>27794</v>
      </c>
      <c r="I6711" s="252" t="s">
        <v>11165</v>
      </c>
      <c r="J6711" s="252" t="s">
        <v>9691</v>
      </c>
      <c r="K6711" s="253" t="s">
        <v>12234</v>
      </c>
      <c r="L6711" s="252" t="s">
        <v>27407</v>
      </c>
    </row>
    <row r="6712" spans="1:12" ht="13.5" x14ac:dyDescent="0.25">
      <c r="A6712" s="252" t="s">
        <v>22932</v>
      </c>
      <c r="B6712" s="252" t="s">
        <v>26089</v>
      </c>
      <c r="C6712" s="252" t="s">
        <v>26768</v>
      </c>
      <c r="D6712" s="252" t="s">
        <v>26769</v>
      </c>
      <c r="E6712" s="253" t="s">
        <v>259</v>
      </c>
      <c r="F6712" s="252" t="s">
        <v>259</v>
      </c>
      <c r="G6712" s="252" t="s">
        <v>27795</v>
      </c>
      <c r="H6712" s="252" t="s">
        <v>27796</v>
      </c>
      <c r="I6712" s="252" t="s">
        <v>11165</v>
      </c>
      <c r="J6712" s="252" t="s">
        <v>9691</v>
      </c>
      <c r="K6712" s="253" t="s">
        <v>6541</v>
      </c>
      <c r="L6712" s="252" t="s">
        <v>27407</v>
      </c>
    </row>
    <row r="6713" spans="1:12" ht="13.5" x14ac:dyDescent="0.25">
      <c r="A6713" s="252" t="s">
        <v>22932</v>
      </c>
      <c r="B6713" s="252" t="s">
        <v>26089</v>
      </c>
      <c r="C6713" s="252" t="s">
        <v>26768</v>
      </c>
      <c r="D6713" s="252" t="s">
        <v>26769</v>
      </c>
      <c r="E6713" s="253" t="s">
        <v>259</v>
      </c>
      <c r="F6713" s="252" t="s">
        <v>259</v>
      </c>
      <c r="G6713" s="252" t="s">
        <v>27797</v>
      </c>
      <c r="H6713" s="252" t="s">
        <v>27798</v>
      </c>
      <c r="I6713" s="252" t="s">
        <v>11165</v>
      </c>
      <c r="J6713" s="252" t="s">
        <v>9691</v>
      </c>
      <c r="K6713" s="253" t="s">
        <v>7020</v>
      </c>
      <c r="L6713" s="252" t="s">
        <v>27407</v>
      </c>
    </row>
    <row r="6714" spans="1:12" ht="13.5" x14ac:dyDescent="0.25">
      <c r="A6714" s="252" t="s">
        <v>22932</v>
      </c>
      <c r="B6714" s="252" t="s">
        <v>26089</v>
      </c>
      <c r="C6714" s="252" t="s">
        <v>26768</v>
      </c>
      <c r="D6714" s="252" t="s">
        <v>26769</v>
      </c>
      <c r="E6714" s="253" t="s">
        <v>259</v>
      </c>
      <c r="F6714" s="252" t="s">
        <v>259</v>
      </c>
      <c r="G6714" s="252" t="s">
        <v>27799</v>
      </c>
      <c r="H6714" s="252" t="s">
        <v>27800</v>
      </c>
      <c r="I6714" s="252" t="s">
        <v>11165</v>
      </c>
      <c r="J6714" s="252" t="s">
        <v>10377</v>
      </c>
      <c r="K6714" s="253" t="s">
        <v>1512</v>
      </c>
      <c r="L6714" s="252" t="s">
        <v>27407</v>
      </c>
    </row>
    <row r="6715" spans="1:12" ht="13.5" x14ac:dyDescent="0.25">
      <c r="A6715" s="252" t="s">
        <v>22932</v>
      </c>
      <c r="B6715" s="252" t="s">
        <v>26089</v>
      </c>
      <c r="C6715" s="252" t="s">
        <v>26768</v>
      </c>
      <c r="D6715" s="252" t="s">
        <v>26769</v>
      </c>
      <c r="E6715" s="253" t="s">
        <v>259</v>
      </c>
      <c r="F6715" s="252" t="s">
        <v>259</v>
      </c>
      <c r="G6715" s="252" t="s">
        <v>27801</v>
      </c>
      <c r="H6715" s="252" t="s">
        <v>27802</v>
      </c>
      <c r="I6715" s="252" t="s">
        <v>11165</v>
      </c>
      <c r="J6715" s="252" t="s">
        <v>10377</v>
      </c>
      <c r="K6715" s="253" t="s">
        <v>12133</v>
      </c>
      <c r="L6715" s="252" t="s">
        <v>27407</v>
      </c>
    </row>
    <row r="6716" spans="1:12" ht="13.5" x14ac:dyDescent="0.25">
      <c r="A6716" s="252" t="s">
        <v>22932</v>
      </c>
      <c r="B6716" s="252" t="s">
        <v>26089</v>
      </c>
      <c r="C6716" s="252" t="s">
        <v>26768</v>
      </c>
      <c r="D6716" s="252" t="s">
        <v>26769</v>
      </c>
      <c r="E6716" s="253" t="s">
        <v>259</v>
      </c>
      <c r="F6716" s="252" t="s">
        <v>259</v>
      </c>
      <c r="G6716" s="252" t="s">
        <v>27803</v>
      </c>
      <c r="H6716" s="252" t="s">
        <v>27804</v>
      </c>
      <c r="I6716" s="252" t="s">
        <v>11165</v>
      </c>
      <c r="J6716" s="252" t="s">
        <v>9691</v>
      </c>
      <c r="K6716" s="253" t="s">
        <v>1512</v>
      </c>
      <c r="L6716" s="252" t="s">
        <v>27407</v>
      </c>
    </row>
    <row r="6717" spans="1:12" ht="13.5" x14ac:dyDescent="0.25">
      <c r="A6717" s="252" t="s">
        <v>22932</v>
      </c>
      <c r="B6717" s="252" t="s">
        <v>26089</v>
      </c>
      <c r="C6717" s="252" t="s">
        <v>26768</v>
      </c>
      <c r="D6717" s="252" t="s">
        <v>26769</v>
      </c>
      <c r="E6717" s="253" t="s">
        <v>259</v>
      </c>
      <c r="F6717" s="252" t="s">
        <v>259</v>
      </c>
      <c r="G6717" s="252" t="s">
        <v>27805</v>
      </c>
      <c r="H6717" s="252" t="s">
        <v>27806</v>
      </c>
      <c r="I6717" s="252" t="s">
        <v>11165</v>
      </c>
      <c r="J6717" s="252" t="s">
        <v>9691</v>
      </c>
      <c r="K6717" s="253" t="s">
        <v>3091</v>
      </c>
      <c r="L6717" s="252" t="s">
        <v>27407</v>
      </c>
    </row>
    <row r="6718" spans="1:12" ht="13.5" x14ac:dyDescent="0.25">
      <c r="A6718" s="252" t="s">
        <v>22932</v>
      </c>
      <c r="B6718" s="252" t="s">
        <v>26089</v>
      </c>
      <c r="C6718" s="252" t="s">
        <v>26768</v>
      </c>
      <c r="D6718" s="252" t="s">
        <v>26769</v>
      </c>
      <c r="E6718" s="253" t="s">
        <v>259</v>
      </c>
      <c r="F6718" s="252" t="s">
        <v>259</v>
      </c>
      <c r="G6718" s="252" t="s">
        <v>27807</v>
      </c>
      <c r="H6718" s="252" t="s">
        <v>27808</v>
      </c>
      <c r="I6718" s="252" t="s">
        <v>11165</v>
      </c>
      <c r="J6718" s="252" t="s">
        <v>9691</v>
      </c>
      <c r="K6718" s="253" t="s">
        <v>27732</v>
      </c>
      <c r="L6718" s="252" t="s">
        <v>27407</v>
      </c>
    </row>
    <row r="6719" spans="1:12" ht="13.5" x14ac:dyDescent="0.25">
      <c r="A6719" s="252" t="s">
        <v>22932</v>
      </c>
      <c r="B6719" s="252" t="s">
        <v>26089</v>
      </c>
      <c r="C6719" s="252" t="s">
        <v>26768</v>
      </c>
      <c r="D6719" s="252" t="s">
        <v>26769</v>
      </c>
      <c r="E6719" s="253" t="s">
        <v>259</v>
      </c>
      <c r="F6719" s="252" t="s">
        <v>259</v>
      </c>
      <c r="G6719" s="252" t="s">
        <v>27809</v>
      </c>
      <c r="H6719" s="252" t="s">
        <v>27810</v>
      </c>
      <c r="I6719" s="252" t="s">
        <v>11165</v>
      </c>
      <c r="J6719" s="252" t="s">
        <v>9691</v>
      </c>
      <c r="K6719" s="253" t="s">
        <v>332</v>
      </c>
      <c r="L6719" s="252" t="s">
        <v>27407</v>
      </c>
    </row>
    <row r="6720" spans="1:12" ht="13.5" x14ac:dyDescent="0.25">
      <c r="A6720" s="252" t="s">
        <v>22932</v>
      </c>
      <c r="B6720" s="252" t="s">
        <v>26089</v>
      </c>
      <c r="C6720" s="252" t="s">
        <v>26768</v>
      </c>
      <c r="D6720" s="252" t="s">
        <v>26769</v>
      </c>
      <c r="E6720" s="253" t="s">
        <v>259</v>
      </c>
      <c r="F6720" s="252" t="s">
        <v>259</v>
      </c>
      <c r="G6720" s="252" t="s">
        <v>27811</v>
      </c>
      <c r="H6720" s="252" t="s">
        <v>27812</v>
      </c>
      <c r="I6720" s="252" t="s">
        <v>11165</v>
      </c>
      <c r="J6720" s="252" t="s">
        <v>9691</v>
      </c>
      <c r="K6720" s="253" t="s">
        <v>334</v>
      </c>
      <c r="L6720" s="252" t="s">
        <v>27407</v>
      </c>
    </row>
    <row r="6721" spans="1:12" ht="13.5" x14ac:dyDescent="0.25">
      <c r="A6721" s="252" t="s">
        <v>22932</v>
      </c>
      <c r="B6721" s="252" t="s">
        <v>26089</v>
      </c>
      <c r="C6721" s="252" t="s">
        <v>26768</v>
      </c>
      <c r="D6721" s="252" t="s">
        <v>26769</v>
      </c>
      <c r="E6721" s="253" t="s">
        <v>259</v>
      </c>
      <c r="F6721" s="252" t="s">
        <v>259</v>
      </c>
      <c r="G6721" s="252" t="s">
        <v>27813</v>
      </c>
      <c r="H6721" s="252" t="s">
        <v>27814</v>
      </c>
      <c r="I6721" s="252" t="s">
        <v>11165</v>
      </c>
      <c r="J6721" s="252" t="s">
        <v>10377</v>
      </c>
      <c r="K6721" s="253" t="s">
        <v>3091</v>
      </c>
      <c r="L6721" s="252" t="s">
        <v>27407</v>
      </c>
    </row>
    <row r="6722" spans="1:12" ht="13.5" x14ac:dyDescent="0.25">
      <c r="A6722" s="252" t="s">
        <v>22932</v>
      </c>
      <c r="B6722" s="252" t="s">
        <v>26089</v>
      </c>
      <c r="C6722" s="252" t="s">
        <v>26768</v>
      </c>
      <c r="D6722" s="252" t="s">
        <v>26769</v>
      </c>
      <c r="E6722" s="253" t="s">
        <v>259</v>
      </c>
      <c r="F6722" s="252" t="s">
        <v>259</v>
      </c>
      <c r="G6722" s="252" t="s">
        <v>27815</v>
      </c>
      <c r="H6722" s="252" t="s">
        <v>27816</v>
      </c>
      <c r="I6722" s="252" t="s">
        <v>11165</v>
      </c>
      <c r="J6722" s="252" t="s">
        <v>10377</v>
      </c>
      <c r="K6722" s="253" t="s">
        <v>6535</v>
      </c>
      <c r="L6722" s="252" t="s">
        <v>27407</v>
      </c>
    </row>
    <row r="6723" spans="1:12" ht="13.5" x14ac:dyDescent="0.25">
      <c r="A6723" s="252" t="s">
        <v>22932</v>
      </c>
      <c r="B6723" s="252" t="s">
        <v>26089</v>
      </c>
      <c r="C6723" s="252" t="s">
        <v>26768</v>
      </c>
      <c r="D6723" s="252" t="s">
        <v>26769</v>
      </c>
      <c r="E6723" s="253" t="s">
        <v>259</v>
      </c>
      <c r="F6723" s="252" t="s">
        <v>259</v>
      </c>
      <c r="G6723" s="252" t="s">
        <v>27817</v>
      </c>
      <c r="H6723" s="252" t="s">
        <v>27818</v>
      </c>
      <c r="I6723" s="252" t="s">
        <v>11165</v>
      </c>
      <c r="J6723" s="252" t="s">
        <v>9691</v>
      </c>
      <c r="K6723" s="253" t="s">
        <v>6535</v>
      </c>
      <c r="L6723" s="252" t="s">
        <v>27407</v>
      </c>
    </row>
    <row r="6724" spans="1:12" ht="13.5" x14ac:dyDescent="0.25">
      <c r="A6724" s="252" t="s">
        <v>22932</v>
      </c>
      <c r="B6724" s="252" t="s">
        <v>26089</v>
      </c>
      <c r="C6724" s="252" t="s">
        <v>26768</v>
      </c>
      <c r="D6724" s="252" t="s">
        <v>26769</v>
      </c>
      <c r="E6724" s="253" t="s">
        <v>259</v>
      </c>
      <c r="F6724" s="252" t="s">
        <v>259</v>
      </c>
      <c r="G6724" s="252" t="s">
        <v>27819</v>
      </c>
      <c r="H6724" s="252" t="s">
        <v>27820</v>
      </c>
      <c r="I6724" s="252" t="s">
        <v>11165</v>
      </c>
      <c r="J6724" s="252" t="s">
        <v>9691</v>
      </c>
      <c r="K6724" s="253" t="s">
        <v>12234</v>
      </c>
      <c r="L6724" s="252" t="s">
        <v>27407</v>
      </c>
    </row>
    <row r="6725" spans="1:12" ht="13.5" x14ac:dyDescent="0.25">
      <c r="A6725" s="252" t="s">
        <v>22932</v>
      </c>
      <c r="B6725" s="252" t="s">
        <v>26089</v>
      </c>
      <c r="C6725" s="252" t="s">
        <v>26768</v>
      </c>
      <c r="D6725" s="252" t="s">
        <v>26769</v>
      </c>
      <c r="E6725" s="253" t="s">
        <v>259</v>
      </c>
      <c r="F6725" s="252" t="s">
        <v>259</v>
      </c>
      <c r="G6725" s="252" t="s">
        <v>27821</v>
      </c>
      <c r="H6725" s="252" t="s">
        <v>27822</v>
      </c>
      <c r="I6725" s="252" t="s">
        <v>11165</v>
      </c>
      <c r="J6725" s="252" t="s">
        <v>9691</v>
      </c>
      <c r="K6725" s="253" t="s">
        <v>10644</v>
      </c>
      <c r="L6725" s="252" t="s">
        <v>27407</v>
      </c>
    </row>
    <row r="6726" spans="1:12" ht="13.5" x14ac:dyDescent="0.25">
      <c r="A6726" s="252" t="s">
        <v>22932</v>
      </c>
      <c r="B6726" s="252" t="s">
        <v>26089</v>
      </c>
      <c r="C6726" s="252" t="s">
        <v>26768</v>
      </c>
      <c r="D6726" s="252" t="s">
        <v>26769</v>
      </c>
      <c r="E6726" s="253" t="s">
        <v>259</v>
      </c>
      <c r="F6726" s="252" t="s">
        <v>259</v>
      </c>
      <c r="G6726" s="252" t="s">
        <v>27823</v>
      </c>
      <c r="H6726" s="252" t="s">
        <v>27824</v>
      </c>
      <c r="I6726" s="252" t="s">
        <v>11165</v>
      </c>
      <c r="J6726" s="252" t="s">
        <v>9691</v>
      </c>
      <c r="K6726" s="253" t="s">
        <v>10644</v>
      </c>
      <c r="L6726" s="252" t="s">
        <v>27407</v>
      </c>
    </row>
    <row r="6727" spans="1:12" ht="13.5" x14ac:dyDescent="0.25">
      <c r="A6727" s="252" t="s">
        <v>22932</v>
      </c>
      <c r="B6727" s="252" t="s">
        <v>26089</v>
      </c>
      <c r="C6727" s="252" t="s">
        <v>26768</v>
      </c>
      <c r="D6727" s="252" t="s">
        <v>26769</v>
      </c>
      <c r="E6727" s="253" t="s">
        <v>259</v>
      </c>
      <c r="F6727" s="252" t="s">
        <v>259</v>
      </c>
      <c r="G6727" s="252" t="s">
        <v>27825</v>
      </c>
      <c r="H6727" s="252" t="s">
        <v>27826</v>
      </c>
      <c r="I6727" s="252" t="s">
        <v>11165</v>
      </c>
      <c r="J6727" s="252" t="s">
        <v>9691</v>
      </c>
      <c r="K6727" s="253" t="s">
        <v>334</v>
      </c>
      <c r="L6727" s="252" t="s">
        <v>27407</v>
      </c>
    </row>
    <row r="6728" spans="1:12" ht="13.5" x14ac:dyDescent="0.25">
      <c r="A6728" s="252" t="s">
        <v>22932</v>
      </c>
      <c r="B6728" s="252" t="s">
        <v>26089</v>
      </c>
      <c r="C6728" s="252" t="s">
        <v>26768</v>
      </c>
      <c r="D6728" s="252" t="s">
        <v>26769</v>
      </c>
      <c r="E6728" s="253" t="s">
        <v>259</v>
      </c>
      <c r="F6728" s="252" t="s">
        <v>259</v>
      </c>
      <c r="G6728" s="252" t="s">
        <v>27827</v>
      </c>
      <c r="H6728" s="252" t="s">
        <v>27828</v>
      </c>
      <c r="I6728" s="252" t="s">
        <v>11165</v>
      </c>
      <c r="J6728" s="252" t="s">
        <v>9691</v>
      </c>
      <c r="K6728" s="253" t="s">
        <v>12234</v>
      </c>
      <c r="L6728" s="252" t="s">
        <v>27407</v>
      </c>
    </row>
    <row r="6729" spans="1:12" ht="13.5" x14ac:dyDescent="0.25">
      <c r="A6729" s="252" t="s">
        <v>22932</v>
      </c>
      <c r="B6729" s="252" t="s">
        <v>26089</v>
      </c>
      <c r="C6729" s="252" t="s">
        <v>26768</v>
      </c>
      <c r="D6729" s="252" t="s">
        <v>26769</v>
      </c>
      <c r="E6729" s="253" t="s">
        <v>259</v>
      </c>
      <c r="F6729" s="252" t="s">
        <v>259</v>
      </c>
      <c r="G6729" s="252" t="s">
        <v>27829</v>
      </c>
      <c r="H6729" s="252" t="s">
        <v>27830</v>
      </c>
      <c r="I6729" s="252" t="s">
        <v>11165</v>
      </c>
      <c r="J6729" s="252" t="s">
        <v>9691</v>
      </c>
      <c r="K6729" s="253" t="s">
        <v>12107</v>
      </c>
      <c r="L6729" s="252" t="s">
        <v>27407</v>
      </c>
    </row>
    <row r="6730" spans="1:12" ht="13.5" x14ac:dyDescent="0.25">
      <c r="A6730" s="252" t="s">
        <v>22932</v>
      </c>
      <c r="B6730" s="252" t="s">
        <v>26089</v>
      </c>
      <c r="C6730" s="252" t="s">
        <v>26768</v>
      </c>
      <c r="D6730" s="252" t="s">
        <v>26769</v>
      </c>
      <c r="E6730" s="253" t="s">
        <v>259</v>
      </c>
      <c r="F6730" s="252" t="s">
        <v>259</v>
      </c>
      <c r="G6730" s="252" t="s">
        <v>27831</v>
      </c>
      <c r="H6730" s="252" t="s">
        <v>27832</v>
      </c>
      <c r="I6730" s="252" t="s">
        <v>11165</v>
      </c>
      <c r="J6730" s="252" t="s">
        <v>9691</v>
      </c>
      <c r="K6730" s="253" t="s">
        <v>2225</v>
      </c>
      <c r="L6730" s="252" t="s">
        <v>27407</v>
      </c>
    </row>
    <row r="6731" spans="1:12" ht="13.5" x14ac:dyDescent="0.25">
      <c r="A6731" s="252" t="s">
        <v>22932</v>
      </c>
      <c r="B6731" s="252" t="s">
        <v>26089</v>
      </c>
      <c r="C6731" s="252" t="s">
        <v>26768</v>
      </c>
      <c r="D6731" s="252" t="s">
        <v>26769</v>
      </c>
      <c r="E6731" s="253" t="s">
        <v>259</v>
      </c>
      <c r="F6731" s="252" t="s">
        <v>259</v>
      </c>
      <c r="G6731" s="252" t="s">
        <v>27833</v>
      </c>
      <c r="H6731" s="252" t="s">
        <v>27834</v>
      </c>
      <c r="I6731" s="252" t="s">
        <v>11165</v>
      </c>
      <c r="J6731" s="252" t="s">
        <v>9691</v>
      </c>
      <c r="K6731" s="253" t="s">
        <v>6553</v>
      </c>
      <c r="L6731" s="252" t="s">
        <v>27407</v>
      </c>
    </row>
    <row r="6732" spans="1:12" ht="13.5" x14ac:dyDescent="0.25">
      <c r="A6732" s="252" t="s">
        <v>22932</v>
      </c>
      <c r="B6732" s="252" t="s">
        <v>26089</v>
      </c>
      <c r="C6732" s="252" t="s">
        <v>26768</v>
      </c>
      <c r="D6732" s="252" t="s">
        <v>26769</v>
      </c>
      <c r="E6732" s="253" t="s">
        <v>259</v>
      </c>
      <c r="F6732" s="252" t="s">
        <v>259</v>
      </c>
      <c r="G6732" s="252" t="s">
        <v>27835</v>
      </c>
      <c r="H6732" s="252" t="s">
        <v>27836</v>
      </c>
      <c r="I6732" s="252" t="s">
        <v>11165</v>
      </c>
      <c r="J6732" s="252" t="s">
        <v>9691</v>
      </c>
      <c r="K6732" s="253" t="s">
        <v>332</v>
      </c>
      <c r="L6732" s="252" t="s">
        <v>27407</v>
      </c>
    </row>
    <row r="6733" spans="1:12" ht="13.5" x14ac:dyDescent="0.25">
      <c r="A6733" s="252" t="s">
        <v>22932</v>
      </c>
      <c r="B6733" s="252" t="s">
        <v>26089</v>
      </c>
      <c r="C6733" s="252" t="s">
        <v>26768</v>
      </c>
      <c r="D6733" s="252" t="s">
        <v>26769</v>
      </c>
      <c r="E6733" s="253" t="s">
        <v>259</v>
      </c>
      <c r="F6733" s="252" t="s">
        <v>259</v>
      </c>
      <c r="G6733" s="252" t="s">
        <v>27837</v>
      </c>
      <c r="H6733" s="252" t="s">
        <v>27838</v>
      </c>
      <c r="I6733" s="252" t="s">
        <v>11165</v>
      </c>
      <c r="J6733" s="252" t="s">
        <v>9691</v>
      </c>
      <c r="K6733" s="253" t="s">
        <v>11297</v>
      </c>
      <c r="L6733" s="252" t="s">
        <v>27407</v>
      </c>
    </row>
    <row r="6734" spans="1:12" ht="13.5" x14ac:dyDescent="0.25">
      <c r="A6734" s="252" t="s">
        <v>22932</v>
      </c>
      <c r="B6734" s="252" t="s">
        <v>26089</v>
      </c>
      <c r="C6734" s="252" t="s">
        <v>26768</v>
      </c>
      <c r="D6734" s="252" t="s">
        <v>26769</v>
      </c>
      <c r="E6734" s="253" t="s">
        <v>259</v>
      </c>
      <c r="F6734" s="252" t="s">
        <v>259</v>
      </c>
      <c r="G6734" s="252" t="s">
        <v>27839</v>
      </c>
      <c r="H6734" s="252" t="s">
        <v>27840</v>
      </c>
      <c r="I6734" s="252" t="s">
        <v>11165</v>
      </c>
      <c r="J6734" s="252" t="s">
        <v>10377</v>
      </c>
      <c r="K6734" s="253" t="s">
        <v>1506</v>
      </c>
      <c r="L6734" s="252" t="s">
        <v>27407</v>
      </c>
    </row>
    <row r="6735" spans="1:12" ht="13.5" x14ac:dyDescent="0.25">
      <c r="A6735" s="252" t="s">
        <v>22932</v>
      </c>
      <c r="B6735" s="252" t="s">
        <v>26089</v>
      </c>
      <c r="C6735" s="252" t="s">
        <v>26768</v>
      </c>
      <c r="D6735" s="252" t="s">
        <v>26769</v>
      </c>
      <c r="E6735" s="253" t="s">
        <v>259</v>
      </c>
      <c r="F6735" s="252" t="s">
        <v>259</v>
      </c>
      <c r="G6735" s="252" t="s">
        <v>27841</v>
      </c>
      <c r="H6735" s="252" t="s">
        <v>27842</v>
      </c>
      <c r="I6735" s="252" t="s">
        <v>11165</v>
      </c>
      <c r="J6735" s="252" t="s">
        <v>9691</v>
      </c>
      <c r="K6735" s="253" t="s">
        <v>11297</v>
      </c>
      <c r="L6735" s="252" t="s">
        <v>27407</v>
      </c>
    </row>
    <row r="6736" spans="1:12" ht="13.5" x14ac:dyDescent="0.25">
      <c r="A6736" s="252" t="s">
        <v>22932</v>
      </c>
      <c r="B6736" s="252" t="s">
        <v>26089</v>
      </c>
      <c r="C6736" s="252" t="s">
        <v>26768</v>
      </c>
      <c r="D6736" s="252" t="s">
        <v>26769</v>
      </c>
      <c r="E6736" s="253" t="s">
        <v>259</v>
      </c>
      <c r="F6736" s="252" t="s">
        <v>259</v>
      </c>
      <c r="G6736" s="252" t="s">
        <v>27843</v>
      </c>
      <c r="H6736" s="252" t="s">
        <v>27844</v>
      </c>
      <c r="I6736" s="252" t="s">
        <v>11165</v>
      </c>
      <c r="J6736" s="252" t="s">
        <v>9691</v>
      </c>
      <c r="K6736" s="253" t="s">
        <v>11431</v>
      </c>
      <c r="L6736" s="252" t="s">
        <v>27407</v>
      </c>
    </row>
    <row r="6737" spans="1:12" ht="13.5" x14ac:dyDescent="0.25">
      <c r="A6737" s="252" t="s">
        <v>22932</v>
      </c>
      <c r="B6737" s="252" t="s">
        <v>26089</v>
      </c>
      <c r="C6737" s="252" t="s">
        <v>26768</v>
      </c>
      <c r="D6737" s="252" t="s">
        <v>26769</v>
      </c>
      <c r="E6737" s="253" t="s">
        <v>259</v>
      </c>
      <c r="F6737" s="252" t="s">
        <v>259</v>
      </c>
      <c r="G6737" s="252" t="s">
        <v>27845</v>
      </c>
      <c r="H6737" s="252" t="s">
        <v>27846</v>
      </c>
      <c r="I6737" s="252" t="s">
        <v>11165</v>
      </c>
      <c r="J6737" s="252" t="s">
        <v>9691</v>
      </c>
      <c r="K6737" s="253" t="s">
        <v>2688</v>
      </c>
      <c r="L6737" s="252" t="s">
        <v>27407</v>
      </c>
    </row>
    <row r="6738" spans="1:12" ht="13.5" x14ac:dyDescent="0.25">
      <c r="A6738" s="252" t="s">
        <v>22932</v>
      </c>
      <c r="B6738" s="252" t="s">
        <v>26089</v>
      </c>
      <c r="C6738" s="252" t="s">
        <v>26768</v>
      </c>
      <c r="D6738" s="252" t="s">
        <v>26769</v>
      </c>
      <c r="E6738" s="253" t="s">
        <v>259</v>
      </c>
      <c r="F6738" s="252" t="s">
        <v>259</v>
      </c>
      <c r="G6738" s="252" t="s">
        <v>27847</v>
      </c>
      <c r="H6738" s="252" t="s">
        <v>27848</v>
      </c>
      <c r="I6738" s="252" t="s">
        <v>11165</v>
      </c>
      <c r="J6738" s="252" t="s">
        <v>9691</v>
      </c>
      <c r="K6738" s="253" t="s">
        <v>6624</v>
      </c>
      <c r="L6738" s="252" t="s">
        <v>27407</v>
      </c>
    </row>
    <row r="6739" spans="1:12" ht="13.5" x14ac:dyDescent="0.25">
      <c r="A6739" s="252" t="s">
        <v>22932</v>
      </c>
      <c r="B6739" s="252" t="s">
        <v>26089</v>
      </c>
      <c r="C6739" s="252" t="s">
        <v>26768</v>
      </c>
      <c r="D6739" s="252" t="s">
        <v>26769</v>
      </c>
      <c r="E6739" s="253" t="s">
        <v>259</v>
      </c>
      <c r="F6739" s="252" t="s">
        <v>259</v>
      </c>
      <c r="G6739" s="252" t="s">
        <v>27849</v>
      </c>
      <c r="H6739" s="252" t="s">
        <v>27850</v>
      </c>
      <c r="I6739" s="252" t="s">
        <v>11165</v>
      </c>
      <c r="J6739" s="252" t="s">
        <v>9691</v>
      </c>
      <c r="K6739" s="253" t="s">
        <v>1512</v>
      </c>
      <c r="L6739" s="252" t="s">
        <v>27407</v>
      </c>
    </row>
    <row r="6740" spans="1:12" ht="13.5" x14ac:dyDescent="0.25">
      <c r="A6740" s="252" t="s">
        <v>22932</v>
      </c>
      <c r="B6740" s="252" t="s">
        <v>26089</v>
      </c>
      <c r="C6740" s="252" t="s">
        <v>26768</v>
      </c>
      <c r="D6740" s="252" t="s">
        <v>26769</v>
      </c>
      <c r="E6740" s="253" t="s">
        <v>259</v>
      </c>
      <c r="F6740" s="252" t="s">
        <v>259</v>
      </c>
      <c r="G6740" s="252" t="s">
        <v>27851</v>
      </c>
      <c r="H6740" s="252" t="s">
        <v>27852</v>
      </c>
      <c r="I6740" s="252" t="s">
        <v>11165</v>
      </c>
      <c r="J6740" s="252" t="s">
        <v>9691</v>
      </c>
      <c r="K6740" s="253" t="s">
        <v>1506</v>
      </c>
      <c r="L6740" s="252" t="s">
        <v>27407</v>
      </c>
    </row>
    <row r="6741" spans="1:12" ht="13.5" x14ac:dyDescent="0.25">
      <c r="A6741" s="252" t="s">
        <v>22932</v>
      </c>
      <c r="B6741" s="252" t="s">
        <v>26089</v>
      </c>
      <c r="C6741" s="252" t="s">
        <v>26768</v>
      </c>
      <c r="D6741" s="252" t="s">
        <v>26769</v>
      </c>
      <c r="E6741" s="253" t="s">
        <v>259</v>
      </c>
      <c r="F6741" s="252" t="s">
        <v>259</v>
      </c>
      <c r="G6741" s="252" t="s">
        <v>27853</v>
      </c>
      <c r="H6741" s="252" t="s">
        <v>27854</v>
      </c>
      <c r="I6741" s="252" t="s">
        <v>11165</v>
      </c>
      <c r="J6741" s="252" t="s">
        <v>9691</v>
      </c>
      <c r="K6741" s="253" t="s">
        <v>10644</v>
      </c>
      <c r="L6741" s="252" t="s">
        <v>27407</v>
      </c>
    </row>
    <row r="6742" spans="1:12" ht="13.5" x14ac:dyDescent="0.25">
      <c r="A6742" s="252" t="s">
        <v>22932</v>
      </c>
      <c r="B6742" s="252" t="s">
        <v>26089</v>
      </c>
      <c r="C6742" s="252" t="s">
        <v>26768</v>
      </c>
      <c r="D6742" s="252" t="s">
        <v>26769</v>
      </c>
      <c r="E6742" s="253" t="s">
        <v>259</v>
      </c>
      <c r="F6742" s="252" t="s">
        <v>259</v>
      </c>
      <c r="G6742" s="252" t="s">
        <v>27855</v>
      </c>
      <c r="H6742" s="252" t="s">
        <v>27856</v>
      </c>
      <c r="I6742" s="252" t="s">
        <v>11165</v>
      </c>
      <c r="J6742" s="252" t="s">
        <v>9691</v>
      </c>
      <c r="K6742" s="253" t="s">
        <v>12377</v>
      </c>
      <c r="L6742" s="252" t="s">
        <v>27407</v>
      </c>
    </row>
    <row r="6743" spans="1:12" ht="13.5" x14ac:dyDescent="0.25">
      <c r="A6743" s="252" t="s">
        <v>22932</v>
      </c>
      <c r="B6743" s="252" t="s">
        <v>26089</v>
      </c>
      <c r="C6743" s="252" t="s">
        <v>26768</v>
      </c>
      <c r="D6743" s="252" t="s">
        <v>26769</v>
      </c>
      <c r="E6743" s="253" t="s">
        <v>259</v>
      </c>
      <c r="F6743" s="252" t="s">
        <v>259</v>
      </c>
      <c r="G6743" s="252" t="s">
        <v>27857</v>
      </c>
      <c r="H6743" s="252" t="s">
        <v>27858</v>
      </c>
      <c r="I6743" s="252" t="s">
        <v>11165</v>
      </c>
      <c r="J6743" s="252" t="s">
        <v>10377</v>
      </c>
      <c r="K6743" s="253" t="s">
        <v>27859</v>
      </c>
      <c r="L6743" s="252" t="s">
        <v>27407</v>
      </c>
    </row>
    <row r="6744" spans="1:12" ht="13.5" x14ac:dyDescent="0.25">
      <c r="A6744" s="252" t="s">
        <v>22932</v>
      </c>
      <c r="B6744" s="252" t="s">
        <v>26089</v>
      </c>
      <c r="C6744" s="252" t="s">
        <v>26768</v>
      </c>
      <c r="D6744" s="252" t="s">
        <v>26769</v>
      </c>
      <c r="E6744" s="253" t="s">
        <v>259</v>
      </c>
      <c r="F6744" s="252" t="s">
        <v>259</v>
      </c>
      <c r="G6744" s="252" t="s">
        <v>27860</v>
      </c>
      <c r="H6744" s="252" t="s">
        <v>27861</v>
      </c>
      <c r="I6744" s="252" t="s">
        <v>11165</v>
      </c>
      <c r="J6744" s="252" t="s">
        <v>10377</v>
      </c>
      <c r="K6744" s="253" t="s">
        <v>11446</v>
      </c>
      <c r="L6744" s="252" t="s">
        <v>27407</v>
      </c>
    </row>
    <row r="6745" spans="1:12" ht="13.5" x14ac:dyDescent="0.25">
      <c r="A6745" s="252" t="s">
        <v>22932</v>
      </c>
      <c r="B6745" s="252" t="s">
        <v>26089</v>
      </c>
      <c r="C6745" s="252" t="s">
        <v>26768</v>
      </c>
      <c r="D6745" s="252" t="s">
        <v>26769</v>
      </c>
      <c r="E6745" s="253" t="s">
        <v>259</v>
      </c>
      <c r="F6745" s="252" t="s">
        <v>259</v>
      </c>
      <c r="G6745" s="252" t="s">
        <v>27862</v>
      </c>
      <c r="H6745" s="252" t="s">
        <v>27863</v>
      </c>
      <c r="I6745" s="252" t="s">
        <v>11165</v>
      </c>
      <c r="J6745" s="252" t="s">
        <v>9691</v>
      </c>
      <c r="K6745" s="253" t="s">
        <v>391</v>
      </c>
      <c r="L6745" s="252" t="s">
        <v>27407</v>
      </c>
    </row>
    <row r="6746" spans="1:12" ht="13.5" x14ac:dyDescent="0.25">
      <c r="A6746" s="252" t="s">
        <v>22932</v>
      </c>
      <c r="B6746" s="252" t="s">
        <v>26089</v>
      </c>
      <c r="C6746" s="252" t="s">
        <v>26768</v>
      </c>
      <c r="D6746" s="252" t="s">
        <v>26769</v>
      </c>
      <c r="E6746" s="253" t="s">
        <v>259</v>
      </c>
      <c r="F6746" s="252" t="s">
        <v>259</v>
      </c>
      <c r="G6746" s="252" t="s">
        <v>27864</v>
      </c>
      <c r="H6746" s="252" t="s">
        <v>27865</v>
      </c>
      <c r="I6746" s="252" t="s">
        <v>11165</v>
      </c>
      <c r="J6746" s="252" t="s">
        <v>9691</v>
      </c>
      <c r="K6746" s="253" t="s">
        <v>4216</v>
      </c>
      <c r="L6746" s="252" t="s">
        <v>27407</v>
      </c>
    </row>
    <row r="6747" spans="1:12" ht="13.5" x14ac:dyDescent="0.25">
      <c r="A6747" s="252" t="s">
        <v>22932</v>
      </c>
      <c r="B6747" s="252" t="s">
        <v>26089</v>
      </c>
      <c r="C6747" s="252" t="s">
        <v>26768</v>
      </c>
      <c r="D6747" s="252" t="s">
        <v>26769</v>
      </c>
      <c r="E6747" s="253" t="s">
        <v>259</v>
      </c>
      <c r="F6747" s="252" t="s">
        <v>259</v>
      </c>
      <c r="G6747" s="252" t="s">
        <v>27866</v>
      </c>
      <c r="H6747" s="252" t="s">
        <v>27867</v>
      </c>
      <c r="I6747" s="252" t="s">
        <v>11165</v>
      </c>
      <c r="J6747" s="252" t="s">
        <v>9691</v>
      </c>
      <c r="K6747" s="253" t="s">
        <v>11904</v>
      </c>
      <c r="L6747" s="252" t="s">
        <v>27407</v>
      </c>
    </row>
    <row r="6748" spans="1:12" ht="13.5" x14ac:dyDescent="0.25">
      <c r="A6748" s="252" t="s">
        <v>22932</v>
      </c>
      <c r="B6748" s="252" t="s">
        <v>26089</v>
      </c>
      <c r="C6748" s="252" t="s">
        <v>26768</v>
      </c>
      <c r="D6748" s="252" t="s">
        <v>26769</v>
      </c>
      <c r="E6748" s="253" t="s">
        <v>259</v>
      </c>
      <c r="F6748" s="252" t="s">
        <v>259</v>
      </c>
      <c r="G6748" s="252" t="s">
        <v>27868</v>
      </c>
      <c r="H6748" s="252" t="s">
        <v>27869</v>
      </c>
      <c r="I6748" s="252" t="s">
        <v>11165</v>
      </c>
      <c r="J6748" s="252" t="s">
        <v>10377</v>
      </c>
      <c r="K6748" s="253" t="s">
        <v>6598</v>
      </c>
      <c r="L6748" s="252" t="s">
        <v>27407</v>
      </c>
    </row>
    <row r="6749" spans="1:12" ht="13.5" x14ac:dyDescent="0.25">
      <c r="A6749" s="252" t="s">
        <v>22932</v>
      </c>
      <c r="B6749" s="252" t="s">
        <v>26089</v>
      </c>
      <c r="C6749" s="252" t="s">
        <v>26768</v>
      </c>
      <c r="D6749" s="252" t="s">
        <v>26769</v>
      </c>
      <c r="E6749" s="253" t="s">
        <v>259</v>
      </c>
      <c r="F6749" s="252" t="s">
        <v>259</v>
      </c>
      <c r="G6749" s="252" t="s">
        <v>27870</v>
      </c>
      <c r="H6749" s="252" t="s">
        <v>27871</v>
      </c>
      <c r="I6749" s="252" t="s">
        <v>11165</v>
      </c>
      <c r="J6749" s="252" t="s">
        <v>9691</v>
      </c>
      <c r="K6749" s="253" t="s">
        <v>27872</v>
      </c>
      <c r="L6749" s="252" t="s">
        <v>27407</v>
      </c>
    </row>
    <row r="6750" spans="1:12" ht="13.5" x14ac:dyDescent="0.25">
      <c r="A6750" s="252" t="s">
        <v>22932</v>
      </c>
      <c r="B6750" s="252" t="s">
        <v>26089</v>
      </c>
      <c r="C6750" s="252" t="s">
        <v>26768</v>
      </c>
      <c r="D6750" s="252" t="s">
        <v>26769</v>
      </c>
      <c r="E6750" s="253" t="s">
        <v>259</v>
      </c>
      <c r="F6750" s="252" t="s">
        <v>259</v>
      </c>
      <c r="G6750" s="252" t="s">
        <v>27873</v>
      </c>
      <c r="H6750" s="252" t="s">
        <v>27874</v>
      </c>
      <c r="I6750" s="252" t="s">
        <v>27640</v>
      </c>
      <c r="J6750" s="252" t="s">
        <v>9691</v>
      </c>
      <c r="K6750" s="253" t="s">
        <v>11594</v>
      </c>
      <c r="L6750" s="252" t="s">
        <v>27407</v>
      </c>
    </row>
    <row r="6751" spans="1:12" ht="13.5" x14ac:dyDescent="0.25">
      <c r="A6751" s="252" t="s">
        <v>22932</v>
      </c>
      <c r="B6751" s="252" t="s">
        <v>26089</v>
      </c>
      <c r="C6751" s="252" t="s">
        <v>26768</v>
      </c>
      <c r="D6751" s="252" t="s">
        <v>26769</v>
      </c>
      <c r="E6751" s="253" t="s">
        <v>259</v>
      </c>
      <c r="F6751" s="252" t="s">
        <v>259</v>
      </c>
      <c r="G6751" s="252" t="s">
        <v>27875</v>
      </c>
      <c r="H6751" s="252" t="s">
        <v>27876</v>
      </c>
      <c r="I6751" s="252" t="s">
        <v>27640</v>
      </c>
      <c r="J6751" s="252" t="s">
        <v>9691</v>
      </c>
      <c r="K6751" s="253" t="s">
        <v>27877</v>
      </c>
      <c r="L6751" s="252" t="s">
        <v>27407</v>
      </c>
    </row>
    <row r="6752" spans="1:12" ht="13.5" x14ac:dyDescent="0.25">
      <c r="A6752" s="252" t="s">
        <v>22932</v>
      </c>
      <c r="B6752" s="252" t="s">
        <v>26089</v>
      </c>
      <c r="C6752" s="252" t="s">
        <v>26768</v>
      </c>
      <c r="D6752" s="252" t="s">
        <v>26769</v>
      </c>
      <c r="E6752" s="253" t="s">
        <v>259</v>
      </c>
      <c r="F6752" s="252" t="s">
        <v>259</v>
      </c>
      <c r="G6752" s="252" t="s">
        <v>27878</v>
      </c>
      <c r="H6752" s="252" t="s">
        <v>27879</v>
      </c>
      <c r="I6752" s="252" t="s">
        <v>27640</v>
      </c>
      <c r="J6752" s="252" t="s">
        <v>9691</v>
      </c>
      <c r="K6752" s="253" t="s">
        <v>27209</v>
      </c>
      <c r="L6752" s="252" t="s">
        <v>27407</v>
      </c>
    </row>
    <row r="6753" spans="1:12" ht="13.5" x14ac:dyDescent="0.25">
      <c r="A6753" s="252" t="s">
        <v>22932</v>
      </c>
      <c r="B6753" s="252" t="s">
        <v>26089</v>
      </c>
      <c r="C6753" s="252" t="s">
        <v>26768</v>
      </c>
      <c r="D6753" s="252" t="s">
        <v>26769</v>
      </c>
      <c r="E6753" s="253" t="s">
        <v>259</v>
      </c>
      <c r="F6753" s="252" t="s">
        <v>259</v>
      </c>
      <c r="G6753" s="252" t="s">
        <v>27880</v>
      </c>
      <c r="H6753" s="252" t="s">
        <v>27881</v>
      </c>
      <c r="I6753" s="252" t="s">
        <v>27640</v>
      </c>
      <c r="J6753" s="252" t="s">
        <v>9691</v>
      </c>
      <c r="K6753" s="253" t="s">
        <v>27882</v>
      </c>
      <c r="L6753" s="252" t="s">
        <v>27407</v>
      </c>
    </row>
    <row r="6754" spans="1:12" ht="13.5" x14ac:dyDescent="0.25">
      <c r="A6754" s="252" t="s">
        <v>22932</v>
      </c>
      <c r="B6754" s="252" t="s">
        <v>26089</v>
      </c>
      <c r="C6754" s="252" t="s">
        <v>26768</v>
      </c>
      <c r="D6754" s="252" t="s">
        <v>26769</v>
      </c>
      <c r="E6754" s="253" t="s">
        <v>259</v>
      </c>
      <c r="F6754" s="252" t="s">
        <v>259</v>
      </c>
      <c r="G6754" s="252" t="s">
        <v>27883</v>
      </c>
      <c r="H6754" s="252" t="s">
        <v>27884</v>
      </c>
      <c r="I6754" s="252" t="s">
        <v>27640</v>
      </c>
      <c r="J6754" s="252" t="s">
        <v>9691</v>
      </c>
      <c r="K6754" s="253" t="s">
        <v>11016</v>
      </c>
      <c r="L6754" s="252" t="s">
        <v>27407</v>
      </c>
    </row>
    <row r="6755" spans="1:12" ht="13.5" x14ac:dyDescent="0.25">
      <c r="A6755" s="252" t="s">
        <v>22932</v>
      </c>
      <c r="B6755" s="252" t="s">
        <v>26089</v>
      </c>
      <c r="C6755" s="252" t="s">
        <v>26768</v>
      </c>
      <c r="D6755" s="252" t="s">
        <v>26769</v>
      </c>
      <c r="E6755" s="253" t="s">
        <v>259</v>
      </c>
      <c r="F6755" s="252" t="s">
        <v>259</v>
      </c>
      <c r="G6755" s="252" t="s">
        <v>27885</v>
      </c>
      <c r="H6755" s="252" t="s">
        <v>27886</v>
      </c>
      <c r="I6755" s="252" t="s">
        <v>27640</v>
      </c>
      <c r="J6755" s="252" t="s">
        <v>9691</v>
      </c>
      <c r="K6755" s="253" t="s">
        <v>7792</v>
      </c>
      <c r="L6755" s="252" t="s">
        <v>27407</v>
      </c>
    </row>
    <row r="6756" spans="1:12" ht="13.5" x14ac:dyDescent="0.25">
      <c r="A6756" s="252" t="s">
        <v>22932</v>
      </c>
      <c r="B6756" s="252" t="s">
        <v>26089</v>
      </c>
      <c r="C6756" s="252" t="s">
        <v>26768</v>
      </c>
      <c r="D6756" s="252" t="s">
        <v>26769</v>
      </c>
      <c r="E6756" s="253" t="s">
        <v>259</v>
      </c>
      <c r="F6756" s="252" t="s">
        <v>259</v>
      </c>
      <c r="G6756" s="252" t="s">
        <v>27887</v>
      </c>
      <c r="H6756" s="252" t="s">
        <v>27888</v>
      </c>
      <c r="I6756" s="252" t="s">
        <v>27640</v>
      </c>
      <c r="J6756" s="252" t="s">
        <v>9691</v>
      </c>
      <c r="K6756" s="253" t="s">
        <v>27889</v>
      </c>
      <c r="L6756" s="252" t="s">
        <v>27407</v>
      </c>
    </row>
    <row r="6757" spans="1:12" ht="13.5" x14ac:dyDescent="0.25">
      <c r="A6757" s="252" t="s">
        <v>22932</v>
      </c>
      <c r="B6757" s="252" t="s">
        <v>26089</v>
      </c>
      <c r="C6757" s="252" t="s">
        <v>26768</v>
      </c>
      <c r="D6757" s="252" t="s">
        <v>26769</v>
      </c>
      <c r="E6757" s="253" t="s">
        <v>259</v>
      </c>
      <c r="F6757" s="252" t="s">
        <v>259</v>
      </c>
      <c r="G6757" s="252" t="s">
        <v>27890</v>
      </c>
      <c r="H6757" s="252" t="s">
        <v>27891</v>
      </c>
      <c r="I6757" s="252" t="s">
        <v>27640</v>
      </c>
      <c r="J6757" s="252" t="s">
        <v>9691</v>
      </c>
      <c r="K6757" s="253" t="s">
        <v>15545</v>
      </c>
      <c r="L6757" s="252" t="s">
        <v>27407</v>
      </c>
    </row>
    <row r="6758" spans="1:12" ht="13.5" x14ac:dyDescent="0.25">
      <c r="A6758" s="252" t="s">
        <v>22932</v>
      </c>
      <c r="B6758" s="252" t="s">
        <v>26089</v>
      </c>
      <c r="C6758" s="252" t="s">
        <v>26768</v>
      </c>
      <c r="D6758" s="252" t="s">
        <v>26769</v>
      </c>
      <c r="E6758" s="253" t="s">
        <v>259</v>
      </c>
      <c r="F6758" s="252" t="s">
        <v>259</v>
      </c>
      <c r="G6758" s="252" t="s">
        <v>27892</v>
      </c>
      <c r="H6758" s="252" t="s">
        <v>27893</v>
      </c>
      <c r="I6758" s="252" t="s">
        <v>27640</v>
      </c>
      <c r="J6758" s="252" t="s">
        <v>9691</v>
      </c>
      <c r="K6758" s="253" t="s">
        <v>5035</v>
      </c>
      <c r="L6758" s="252" t="s">
        <v>27407</v>
      </c>
    </row>
    <row r="6759" spans="1:12" ht="13.5" x14ac:dyDescent="0.25">
      <c r="A6759" s="252" t="s">
        <v>22932</v>
      </c>
      <c r="B6759" s="252" t="s">
        <v>26089</v>
      </c>
      <c r="C6759" s="252" t="s">
        <v>26768</v>
      </c>
      <c r="D6759" s="252" t="s">
        <v>26769</v>
      </c>
      <c r="E6759" s="253" t="s">
        <v>259</v>
      </c>
      <c r="F6759" s="252" t="s">
        <v>259</v>
      </c>
      <c r="G6759" s="252" t="s">
        <v>27894</v>
      </c>
      <c r="H6759" s="252" t="s">
        <v>27895</v>
      </c>
      <c r="I6759" s="252" t="s">
        <v>27640</v>
      </c>
      <c r="J6759" s="252" t="s">
        <v>9691</v>
      </c>
      <c r="K6759" s="253" t="s">
        <v>19665</v>
      </c>
      <c r="L6759" s="252" t="s">
        <v>27407</v>
      </c>
    </row>
    <row r="6760" spans="1:12" ht="13.5" x14ac:dyDescent="0.25">
      <c r="A6760" s="252" t="s">
        <v>22932</v>
      </c>
      <c r="B6760" s="252" t="s">
        <v>26089</v>
      </c>
      <c r="C6760" s="252" t="s">
        <v>26768</v>
      </c>
      <c r="D6760" s="252" t="s">
        <v>26769</v>
      </c>
      <c r="E6760" s="253" t="s">
        <v>259</v>
      </c>
      <c r="F6760" s="252" t="s">
        <v>259</v>
      </c>
      <c r="G6760" s="252" t="s">
        <v>27896</v>
      </c>
      <c r="H6760" s="252" t="s">
        <v>27897</v>
      </c>
      <c r="I6760" s="252" t="s">
        <v>27640</v>
      </c>
      <c r="J6760" s="252" t="s">
        <v>9691</v>
      </c>
      <c r="K6760" s="253" t="s">
        <v>279</v>
      </c>
      <c r="L6760" s="252" t="s">
        <v>27407</v>
      </c>
    </row>
    <row r="6761" spans="1:12" ht="13.5" x14ac:dyDescent="0.25">
      <c r="A6761" s="252" t="s">
        <v>22932</v>
      </c>
      <c r="B6761" s="252" t="s">
        <v>26089</v>
      </c>
      <c r="C6761" s="252" t="s">
        <v>26768</v>
      </c>
      <c r="D6761" s="252" t="s">
        <v>26769</v>
      </c>
      <c r="E6761" s="253" t="s">
        <v>259</v>
      </c>
      <c r="F6761" s="252" t="s">
        <v>259</v>
      </c>
      <c r="G6761" s="252" t="s">
        <v>27898</v>
      </c>
      <c r="H6761" s="252" t="s">
        <v>27899</v>
      </c>
      <c r="I6761" s="252" t="s">
        <v>27640</v>
      </c>
      <c r="J6761" s="252" t="s">
        <v>9691</v>
      </c>
      <c r="K6761" s="253" t="s">
        <v>16416</v>
      </c>
      <c r="L6761" s="252" t="s">
        <v>27407</v>
      </c>
    </row>
    <row r="6762" spans="1:12" ht="13.5" x14ac:dyDescent="0.25">
      <c r="A6762" s="252" t="s">
        <v>22932</v>
      </c>
      <c r="B6762" s="252" t="s">
        <v>26089</v>
      </c>
      <c r="C6762" s="252" t="s">
        <v>26768</v>
      </c>
      <c r="D6762" s="252" t="s">
        <v>26769</v>
      </c>
      <c r="E6762" s="253" t="s">
        <v>259</v>
      </c>
      <c r="F6762" s="252" t="s">
        <v>259</v>
      </c>
      <c r="G6762" s="252" t="s">
        <v>27900</v>
      </c>
      <c r="H6762" s="252" t="s">
        <v>27901</v>
      </c>
      <c r="I6762" s="252" t="s">
        <v>27640</v>
      </c>
      <c r="J6762" s="252" t="s">
        <v>9691</v>
      </c>
      <c r="K6762" s="253" t="s">
        <v>27902</v>
      </c>
      <c r="L6762" s="252" t="s">
        <v>27407</v>
      </c>
    </row>
    <row r="6763" spans="1:12" ht="13.5" x14ac:dyDescent="0.25">
      <c r="A6763" s="252" t="s">
        <v>22932</v>
      </c>
      <c r="B6763" s="252" t="s">
        <v>26089</v>
      </c>
      <c r="C6763" s="252" t="s">
        <v>26768</v>
      </c>
      <c r="D6763" s="252" t="s">
        <v>26769</v>
      </c>
      <c r="E6763" s="253" t="s">
        <v>259</v>
      </c>
      <c r="F6763" s="252" t="s">
        <v>259</v>
      </c>
      <c r="G6763" s="252" t="s">
        <v>27903</v>
      </c>
      <c r="H6763" s="252" t="s">
        <v>27904</v>
      </c>
      <c r="I6763" s="252" t="s">
        <v>27640</v>
      </c>
      <c r="J6763" s="252" t="s">
        <v>9691</v>
      </c>
      <c r="K6763" s="253" t="s">
        <v>25143</v>
      </c>
      <c r="L6763" s="252" t="s">
        <v>27407</v>
      </c>
    </row>
    <row r="6764" spans="1:12" ht="13.5" x14ac:dyDescent="0.25">
      <c r="A6764" s="252" t="s">
        <v>22932</v>
      </c>
      <c r="B6764" s="252" t="s">
        <v>26089</v>
      </c>
      <c r="C6764" s="252" t="s">
        <v>26768</v>
      </c>
      <c r="D6764" s="252" t="s">
        <v>26769</v>
      </c>
      <c r="E6764" s="253" t="s">
        <v>259</v>
      </c>
      <c r="F6764" s="252" t="s">
        <v>259</v>
      </c>
      <c r="G6764" s="252" t="s">
        <v>27905</v>
      </c>
      <c r="H6764" s="252" t="s">
        <v>27906</v>
      </c>
      <c r="I6764" s="252" t="s">
        <v>27640</v>
      </c>
      <c r="J6764" s="252" t="s">
        <v>9691</v>
      </c>
      <c r="K6764" s="253" t="s">
        <v>18576</v>
      </c>
      <c r="L6764" s="252" t="s">
        <v>27407</v>
      </c>
    </row>
    <row r="6765" spans="1:12" ht="13.5" x14ac:dyDescent="0.25">
      <c r="A6765" s="252" t="s">
        <v>22932</v>
      </c>
      <c r="B6765" s="252" t="s">
        <v>26089</v>
      </c>
      <c r="C6765" s="252" t="s">
        <v>26768</v>
      </c>
      <c r="D6765" s="252" t="s">
        <v>26769</v>
      </c>
      <c r="E6765" s="253" t="s">
        <v>259</v>
      </c>
      <c r="F6765" s="252" t="s">
        <v>259</v>
      </c>
      <c r="G6765" s="252" t="s">
        <v>27907</v>
      </c>
      <c r="H6765" s="252" t="s">
        <v>27908</v>
      </c>
      <c r="I6765" s="252" t="s">
        <v>27640</v>
      </c>
      <c r="J6765" s="252" t="s">
        <v>9691</v>
      </c>
      <c r="K6765" s="253" t="s">
        <v>27909</v>
      </c>
      <c r="L6765" s="252" t="s">
        <v>27407</v>
      </c>
    </row>
    <row r="6766" spans="1:12" ht="13.5" x14ac:dyDescent="0.25">
      <c r="A6766" s="252" t="s">
        <v>22932</v>
      </c>
      <c r="B6766" s="252" t="s">
        <v>26089</v>
      </c>
      <c r="C6766" s="252" t="s">
        <v>26768</v>
      </c>
      <c r="D6766" s="252" t="s">
        <v>26769</v>
      </c>
      <c r="E6766" s="253" t="s">
        <v>259</v>
      </c>
      <c r="F6766" s="252" t="s">
        <v>259</v>
      </c>
      <c r="G6766" s="252" t="s">
        <v>27910</v>
      </c>
      <c r="H6766" s="252" t="s">
        <v>27911</v>
      </c>
      <c r="I6766" s="252" t="s">
        <v>27640</v>
      </c>
      <c r="J6766" s="252" t="s">
        <v>9691</v>
      </c>
      <c r="K6766" s="253" t="s">
        <v>27912</v>
      </c>
      <c r="L6766" s="252" t="s">
        <v>27407</v>
      </c>
    </row>
    <row r="6767" spans="1:12" ht="13.5" x14ac:dyDescent="0.25">
      <c r="A6767" s="252" t="s">
        <v>22932</v>
      </c>
      <c r="B6767" s="252" t="s">
        <v>26089</v>
      </c>
      <c r="C6767" s="252" t="s">
        <v>26768</v>
      </c>
      <c r="D6767" s="252" t="s">
        <v>26769</v>
      </c>
      <c r="E6767" s="253" t="s">
        <v>259</v>
      </c>
      <c r="F6767" s="252" t="s">
        <v>259</v>
      </c>
      <c r="G6767" s="252" t="s">
        <v>27913</v>
      </c>
      <c r="H6767" s="252" t="s">
        <v>27914</v>
      </c>
      <c r="I6767" s="252" t="s">
        <v>11165</v>
      </c>
      <c r="J6767" s="252" t="s">
        <v>9691</v>
      </c>
      <c r="K6767" s="253" t="s">
        <v>332</v>
      </c>
      <c r="L6767" s="252" t="s">
        <v>27407</v>
      </c>
    </row>
    <row r="6768" spans="1:12" ht="13.5" x14ac:dyDescent="0.25">
      <c r="A6768" s="252" t="s">
        <v>22932</v>
      </c>
      <c r="B6768" s="252" t="s">
        <v>26089</v>
      </c>
      <c r="C6768" s="252" t="s">
        <v>26768</v>
      </c>
      <c r="D6768" s="252" t="s">
        <v>26769</v>
      </c>
      <c r="E6768" s="253" t="s">
        <v>259</v>
      </c>
      <c r="F6768" s="252" t="s">
        <v>259</v>
      </c>
      <c r="G6768" s="252" t="s">
        <v>27915</v>
      </c>
      <c r="H6768" s="252" t="s">
        <v>27916</v>
      </c>
      <c r="I6768" s="252" t="s">
        <v>11165</v>
      </c>
      <c r="J6768" s="252" t="s">
        <v>9691</v>
      </c>
      <c r="K6768" s="253" t="s">
        <v>27917</v>
      </c>
      <c r="L6768" s="252" t="s">
        <v>27407</v>
      </c>
    </row>
    <row r="6769" spans="1:12" ht="13.5" x14ac:dyDescent="0.25">
      <c r="A6769" s="252" t="s">
        <v>22932</v>
      </c>
      <c r="B6769" s="252" t="s">
        <v>26089</v>
      </c>
      <c r="C6769" s="252" t="s">
        <v>26768</v>
      </c>
      <c r="D6769" s="252" t="s">
        <v>26769</v>
      </c>
      <c r="E6769" s="253" t="s">
        <v>259</v>
      </c>
      <c r="F6769" s="252" t="s">
        <v>259</v>
      </c>
      <c r="G6769" s="252" t="s">
        <v>27918</v>
      </c>
      <c r="H6769" s="252" t="s">
        <v>27919</v>
      </c>
      <c r="I6769" s="252" t="s">
        <v>11165</v>
      </c>
      <c r="J6769" s="252" t="s">
        <v>9691</v>
      </c>
      <c r="K6769" s="253" t="s">
        <v>332</v>
      </c>
      <c r="L6769" s="252" t="s">
        <v>27407</v>
      </c>
    </row>
    <row r="6770" spans="1:12" ht="13.5" x14ac:dyDescent="0.25">
      <c r="A6770" s="252" t="s">
        <v>22932</v>
      </c>
      <c r="B6770" s="252" t="s">
        <v>26089</v>
      </c>
      <c r="C6770" s="252" t="s">
        <v>26768</v>
      </c>
      <c r="D6770" s="252" t="s">
        <v>26769</v>
      </c>
      <c r="E6770" s="253" t="s">
        <v>259</v>
      </c>
      <c r="F6770" s="252" t="s">
        <v>259</v>
      </c>
      <c r="G6770" s="252" t="s">
        <v>27920</v>
      </c>
      <c r="H6770" s="252" t="s">
        <v>27921</v>
      </c>
      <c r="I6770" s="252" t="s">
        <v>11165</v>
      </c>
      <c r="J6770" s="252" t="s">
        <v>9691</v>
      </c>
      <c r="K6770" s="253" t="s">
        <v>334</v>
      </c>
      <c r="L6770" s="252" t="s">
        <v>27407</v>
      </c>
    </row>
    <row r="6771" spans="1:12" ht="13.5" x14ac:dyDescent="0.25">
      <c r="A6771" s="252" t="s">
        <v>22932</v>
      </c>
      <c r="B6771" s="252" t="s">
        <v>26089</v>
      </c>
      <c r="C6771" s="252" t="s">
        <v>26768</v>
      </c>
      <c r="D6771" s="252" t="s">
        <v>26769</v>
      </c>
      <c r="E6771" s="253" t="s">
        <v>259</v>
      </c>
      <c r="F6771" s="252" t="s">
        <v>259</v>
      </c>
      <c r="G6771" s="252" t="s">
        <v>27922</v>
      </c>
      <c r="H6771" s="252" t="s">
        <v>27923</v>
      </c>
      <c r="I6771" s="252" t="s">
        <v>11165</v>
      </c>
      <c r="J6771" s="252" t="s">
        <v>9691</v>
      </c>
      <c r="K6771" s="253" t="s">
        <v>12399</v>
      </c>
      <c r="L6771" s="252" t="s">
        <v>27407</v>
      </c>
    </row>
    <row r="6772" spans="1:12" ht="13.5" x14ac:dyDescent="0.25">
      <c r="A6772" s="252" t="s">
        <v>22932</v>
      </c>
      <c r="B6772" s="252" t="s">
        <v>26089</v>
      </c>
      <c r="C6772" s="252" t="s">
        <v>26768</v>
      </c>
      <c r="D6772" s="252" t="s">
        <v>26769</v>
      </c>
      <c r="E6772" s="253" t="s">
        <v>259</v>
      </c>
      <c r="F6772" s="252" t="s">
        <v>259</v>
      </c>
      <c r="G6772" s="252" t="s">
        <v>27924</v>
      </c>
      <c r="H6772" s="252" t="s">
        <v>27925</v>
      </c>
      <c r="I6772" s="252" t="s">
        <v>11165</v>
      </c>
      <c r="J6772" s="252" t="s">
        <v>9691</v>
      </c>
      <c r="K6772" s="253" t="s">
        <v>6555</v>
      </c>
      <c r="L6772" s="252" t="s">
        <v>27407</v>
      </c>
    </row>
    <row r="6773" spans="1:12" ht="13.5" x14ac:dyDescent="0.25">
      <c r="A6773" s="252" t="s">
        <v>22932</v>
      </c>
      <c r="B6773" s="252" t="s">
        <v>26089</v>
      </c>
      <c r="C6773" s="252" t="s">
        <v>26768</v>
      </c>
      <c r="D6773" s="252" t="s">
        <v>26769</v>
      </c>
      <c r="E6773" s="253" t="s">
        <v>259</v>
      </c>
      <c r="F6773" s="252" t="s">
        <v>259</v>
      </c>
      <c r="G6773" s="252" t="s">
        <v>27926</v>
      </c>
      <c r="H6773" s="252" t="s">
        <v>27927</v>
      </c>
      <c r="I6773" s="252" t="s">
        <v>11165</v>
      </c>
      <c r="J6773" s="252" t="s">
        <v>9691</v>
      </c>
      <c r="K6773" s="253" t="s">
        <v>12133</v>
      </c>
      <c r="L6773" s="252" t="s">
        <v>27407</v>
      </c>
    </row>
    <row r="6774" spans="1:12" ht="13.5" x14ac:dyDescent="0.25">
      <c r="A6774" s="252" t="s">
        <v>22932</v>
      </c>
      <c r="B6774" s="252" t="s">
        <v>26089</v>
      </c>
      <c r="C6774" s="252" t="s">
        <v>26768</v>
      </c>
      <c r="D6774" s="252" t="s">
        <v>26769</v>
      </c>
      <c r="E6774" s="253" t="s">
        <v>259</v>
      </c>
      <c r="F6774" s="252" t="s">
        <v>259</v>
      </c>
      <c r="G6774" s="252" t="s">
        <v>27928</v>
      </c>
      <c r="H6774" s="252" t="s">
        <v>27929</v>
      </c>
      <c r="I6774" s="252" t="s">
        <v>11165</v>
      </c>
      <c r="J6774" s="252" t="s">
        <v>9691</v>
      </c>
      <c r="K6774" s="253" t="s">
        <v>12377</v>
      </c>
      <c r="L6774" s="252" t="s">
        <v>27407</v>
      </c>
    </row>
    <row r="6775" spans="1:12" ht="13.5" x14ac:dyDescent="0.25">
      <c r="A6775" s="252" t="s">
        <v>22932</v>
      </c>
      <c r="B6775" s="252" t="s">
        <v>26089</v>
      </c>
      <c r="C6775" s="252" t="s">
        <v>26768</v>
      </c>
      <c r="D6775" s="252" t="s">
        <v>26769</v>
      </c>
      <c r="E6775" s="253" t="s">
        <v>259</v>
      </c>
      <c r="F6775" s="252" t="s">
        <v>259</v>
      </c>
      <c r="G6775" s="252" t="s">
        <v>27930</v>
      </c>
      <c r="H6775" s="252" t="s">
        <v>27931</v>
      </c>
      <c r="I6775" s="252" t="s">
        <v>11165</v>
      </c>
      <c r="J6775" s="252" t="s">
        <v>9691</v>
      </c>
      <c r="K6775" s="253" t="s">
        <v>11904</v>
      </c>
      <c r="L6775" s="252" t="s">
        <v>27407</v>
      </c>
    </row>
    <row r="6776" spans="1:12" ht="13.5" x14ac:dyDescent="0.25">
      <c r="A6776" s="252" t="s">
        <v>22932</v>
      </c>
      <c r="B6776" s="252" t="s">
        <v>26089</v>
      </c>
      <c r="C6776" s="252" t="s">
        <v>26768</v>
      </c>
      <c r="D6776" s="252" t="s">
        <v>26769</v>
      </c>
      <c r="E6776" s="253" t="s">
        <v>259</v>
      </c>
      <c r="F6776" s="252" t="s">
        <v>259</v>
      </c>
      <c r="G6776" s="252" t="s">
        <v>27932</v>
      </c>
      <c r="H6776" s="252" t="s">
        <v>27933</v>
      </c>
      <c r="I6776" s="252" t="s">
        <v>11165</v>
      </c>
      <c r="J6776" s="252" t="s">
        <v>9691</v>
      </c>
      <c r="K6776" s="253" t="s">
        <v>1301</v>
      </c>
      <c r="L6776" s="252" t="s">
        <v>27407</v>
      </c>
    </row>
    <row r="6777" spans="1:12" ht="13.5" x14ac:dyDescent="0.25">
      <c r="A6777" s="252" t="s">
        <v>22932</v>
      </c>
      <c r="B6777" s="252" t="s">
        <v>26089</v>
      </c>
      <c r="C6777" s="252" t="s">
        <v>26768</v>
      </c>
      <c r="D6777" s="252" t="s">
        <v>26769</v>
      </c>
      <c r="E6777" s="253" t="s">
        <v>259</v>
      </c>
      <c r="F6777" s="252" t="s">
        <v>259</v>
      </c>
      <c r="G6777" s="252" t="s">
        <v>27934</v>
      </c>
      <c r="H6777" s="252" t="s">
        <v>27935</v>
      </c>
      <c r="I6777" s="252" t="s">
        <v>11165</v>
      </c>
      <c r="J6777" s="252" t="s">
        <v>9691</v>
      </c>
      <c r="K6777" s="253" t="s">
        <v>1065</v>
      </c>
      <c r="L6777" s="252" t="s">
        <v>27407</v>
      </c>
    </row>
    <row r="6778" spans="1:12" ht="13.5" x14ac:dyDescent="0.25">
      <c r="A6778" s="252" t="s">
        <v>22932</v>
      </c>
      <c r="B6778" s="252" t="s">
        <v>26089</v>
      </c>
      <c r="C6778" s="252" t="s">
        <v>26768</v>
      </c>
      <c r="D6778" s="252" t="s">
        <v>26769</v>
      </c>
      <c r="E6778" s="253" t="s">
        <v>259</v>
      </c>
      <c r="F6778" s="252" t="s">
        <v>259</v>
      </c>
      <c r="G6778" s="252" t="s">
        <v>27936</v>
      </c>
      <c r="H6778" s="252" t="s">
        <v>27937</v>
      </c>
      <c r="I6778" s="252" t="s">
        <v>11165</v>
      </c>
      <c r="J6778" s="252" t="s">
        <v>9691</v>
      </c>
      <c r="K6778" s="253" t="s">
        <v>1574</v>
      </c>
      <c r="L6778" s="252" t="s">
        <v>27407</v>
      </c>
    </row>
    <row r="6779" spans="1:12" ht="13.5" x14ac:dyDescent="0.25">
      <c r="A6779" s="252" t="s">
        <v>22932</v>
      </c>
      <c r="B6779" s="252" t="s">
        <v>26089</v>
      </c>
      <c r="C6779" s="252" t="s">
        <v>26768</v>
      </c>
      <c r="D6779" s="252" t="s">
        <v>26769</v>
      </c>
      <c r="E6779" s="253" t="s">
        <v>259</v>
      </c>
      <c r="F6779" s="252" t="s">
        <v>259</v>
      </c>
      <c r="G6779" s="252" t="s">
        <v>27938</v>
      </c>
      <c r="H6779" s="252" t="s">
        <v>27939</v>
      </c>
      <c r="I6779" s="252" t="s">
        <v>11165</v>
      </c>
      <c r="J6779" s="252" t="s">
        <v>9691</v>
      </c>
      <c r="K6779" s="253" t="s">
        <v>2916</v>
      </c>
      <c r="L6779" s="252" t="s">
        <v>27407</v>
      </c>
    </row>
    <row r="6780" spans="1:12" ht="13.5" x14ac:dyDescent="0.25">
      <c r="A6780" s="252" t="s">
        <v>22932</v>
      </c>
      <c r="B6780" s="252" t="s">
        <v>26089</v>
      </c>
      <c r="C6780" s="252" t="s">
        <v>26768</v>
      </c>
      <c r="D6780" s="252" t="s">
        <v>26769</v>
      </c>
      <c r="E6780" s="253" t="s">
        <v>259</v>
      </c>
      <c r="F6780" s="252" t="s">
        <v>259</v>
      </c>
      <c r="G6780" s="252" t="s">
        <v>27940</v>
      </c>
      <c r="H6780" s="252" t="s">
        <v>27941</v>
      </c>
      <c r="I6780" s="252" t="s">
        <v>11165</v>
      </c>
      <c r="J6780" s="252" t="s">
        <v>9691</v>
      </c>
      <c r="K6780" s="253" t="s">
        <v>2724</v>
      </c>
      <c r="L6780" s="252" t="s">
        <v>27407</v>
      </c>
    </row>
    <row r="6781" spans="1:12" ht="13.5" x14ac:dyDescent="0.25">
      <c r="A6781" s="252" t="s">
        <v>22932</v>
      </c>
      <c r="B6781" s="252" t="s">
        <v>26089</v>
      </c>
      <c r="C6781" s="252" t="s">
        <v>26768</v>
      </c>
      <c r="D6781" s="252" t="s">
        <v>26769</v>
      </c>
      <c r="E6781" s="253" t="s">
        <v>259</v>
      </c>
      <c r="F6781" s="252" t="s">
        <v>259</v>
      </c>
      <c r="G6781" s="252" t="s">
        <v>27942</v>
      </c>
      <c r="H6781" s="252" t="s">
        <v>27943</v>
      </c>
      <c r="I6781" s="252" t="s">
        <v>11165</v>
      </c>
      <c r="J6781" s="252" t="s">
        <v>9691</v>
      </c>
      <c r="K6781" s="253" t="s">
        <v>27944</v>
      </c>
      <c r="L6781" s="252" t="s">
        <v>27407</v>
      </c>
    </row>
    <row r="6782" spans="1:12" ht="13.5" x14ac:dyDescent="0.25">
      <c r="A6782" s="252" t="s">
        <v>22932</v>
      </c>
      <c r="B6782" s="252" t="s">
        <v>26089</v>
      </c>
      <c r="C6782" s="252" t="s">
        <v>26768</v>
      </c>
      <c r="D6782" s="252" t="s">
        <v>26769</v>
      </c>
      <c r="E6782" s="253" t="s">
        <v>259</v>
      </c>
      <c r="F6782" s="252" t="s">
        <v>259</v>
      </c>
      <c r="G6782" s="252" t="s">
        <v>27945</v>
      </c>
      <c r="H6782" s="252" t="s">
        <v>27946</v>
      </c>
      <c r="I6782" s="252" t="s">
        <v>11165</v>
      </c>
      <c r="J6782" s="252" t="s">
        <v>9691</v>
      </c>
      <c r="K6782" s="253" t="s">
        <v>1528</v>
      </c>
      <c r="L6782" s="252" t="s">
        <v>27407</v>
      </c>
    </row>
    <row r="6783" spans="1:12" ht="13.5" x14ac:dyDescent="0.25">
      <c r="A6783" s="252" t="s">
        <v>22932</v>
      </c>
      <c r="B6783" s="252" t="s">
        <v>26089</v>
      </c>
      <c r="C6783" s="252" t="s">
        <v>26768</v>
      </c>
      <c r="D6783" s="252" t="s">
        <v>26769</v>
      </c>
      <c r="E6783" s="253" t="s">
        <v>259</v>
      </c>
      <c r="F6783" s="252" t="s">
        <v>259</v>
      </c>
      <c r="G6783" s="252" t="s">
        <v>27947</v>
      </c>
      <c r="H6783" s="252" t="s">
        <v>27948</v>
      </c>
      <c r="I6783" s="252" t="s">
        <v>11165</v>
      </c>
      <c r="J6783" s="252" t="s">
        <v>9691</v>
      </c>
      <c r="K6783" s="253" t="s">
        <v>27949</v>
      </c>
      <c r="L6783" s="252" t="s">
        <v>27407</v>
      </c>
    </row>
    <row r="6784" spans="1:12" ht="13.5" x14ac:dyDescent="0.25">
      <c r="A6784" s="252" t="s">
        <v>22932</v>
      </c>
      <c r="B6784" s="252" t="s">
        <v>26089</v>
      </c>
      <c r="C6784" s="252" t="s">
        <v>26768</v>
      </c>
      <c r="D6784" s="252" t="s">
        <v>26769</v>
      </c>
      <c r="E6784" s="253" t="s">
        <v>259</v>
      </c>
      <c r="F6784" s="252" t="s">
        <v>259</v>
      </c>
      <c r="G6784" s="252" t="s">
        <v>27950</v>
      </c>
      <c r="H6784" s="252" t="s">
        <v>27951</v>
      </c>
      <c r="I6784" s="252" t="s">
        <v>11165</v>
      </c>
      <c r="J6784" s="252" t="s">
        <v>9691</v>
      </c>
      <c r="K6784" s="253" t="s">
        <v>27952</v>
      </c>
      <c r="L6784" s="252" t="s">
        <v>27407</v>
      </c>
    </row>
    <row r="6785" spans="1:12" ht="13.5" x14ac:dyDescent="0.25">
      <c r="A6785" s="252" t="s">
        <v>22932</v>
      </c>
      <c r="B6785" s="252" t="s">
        <v>26089</v>
      </c>
      <c r="C6785" s="252" t="s">
        <v>26768</v>
      </c>
      <c r="D6785" s="252" t="s">
        <v>26769</v>
      </c>
      <c r="E6785" s="253" t="s">
        <v>259</v>
      </c>
      <c r="F6785" s="252" t="s">
        <v>259</v>
      </c>
      <c r="G6785" s="252" t="s">
        <v>27953</v>
      </c>
      <c r="H6785" s="252" t="s">
        <v>27954</v>
      </c>
      <c r="I6785" s="252" t="s">
        <v>11165</v>
      </c>
      <c r="J6785" s="252" t="s">
        <v>9691</v>
      </c>
      <c r="K6785" s="253" t="s">
        <v>27955</v>
      </c>
      <c r="L6785" s="252" t="s">
        <v>27407</v>
      </c>
    </row>
    <row r="6786" spans="1:12" ht="13.5" x14ac:dyDescent="0.25">
      <c r="A6786" s="252" t="s">
        <v>22932</v>
      </c>
      <c r="B6786" s="252" t="s">
        <v>26089</v>
      </c>
      <c r="C6786" s="252" t="s">
        <v>26768</v>
      </c>
      <c r="D6786" s="252" t="s">
        <v>26769</v>
      </c>
      <c r="E6786" s="253" t="s">
        <v>259</v>
      </c>
      <c r="F6786" s="252" t="s">
        <v>259</v>
      </c>
      <c r="G6786" s="252" t="s">
        <v>27956</v>
      </c>
      <c r="H6786" s="252" t="s">
        <v>27957</v>
      </c>
      <c r="I6786" s="252" t="s">
        <v>11165</v>
      </c>
      <c r="J6786" s="252" t="s">
        <v>9691</v>
      </c>
      <c r="K6786" s="253" t="s">
        <v>6146</v>
      </c>
      <c r="L6786" s="252" t="s">
        <v>27407</v>
      </c>
    </row>
    <row r="6787" spans="1:12" ht="13.5" x14ac:dyDescent="0.25">
      <c r="A6787" s="252" t="s">
        <v>22932</v>
      </c>
      <c r="B6787" s="252" t="s">
        <v>26089</v>
      </c>
      <c r="C6787" s="252" t="s">
        <v>26768</v>
      </c>
      <c r="D6787" s="252" t="s">
        <v>26769</v>
      </c>
      <c r="E6787" s="253" t="s">
        <v>259</v>
      </c>
      <c r="F6787" s="252" t="s">
        <v>259</v>
      </c>
      <c r="G6787" s="252" t="s">
        <v>27958</v>
      </c>
      <c r="H6787" s="252" t="s">
        <v>27959</v>
      </c>
      <c r="I6787" s="252" t="s">
        <v>11165</v>
      </c>
      <c r="J6787" s="252" t="s">
        <v>9691</v>
      </c>
      <c r="K6787" s="253" t="s">
        <v>27960</v>
      </c>
      <c r="L6787" s="252" t="s">
        <v>27407</v>
      </c>
    </row>
    <row r="6788" spans="1:12" ht="13.5" x14ac:dyDescent="0.25">
      <c r="A6788" s="252" t="s">
        <v>22932</v>
      </c>
      <c r="B6788" s="252" t="s">
        <v>26089</v>
      </c>
      <c r="C6788" s="252" t="s">
        <v>26768</v>
      </c>
      <c r="D6788" s="252" t="s">
        <v>26769</v>
      </c>
      <c r="E6788" s="253" t="s">
        <v>259</v>
      </c>
      <c r="F6788" s="252" t="s">
        <v>259</v>
      </c>
      <c r="G6788" s="252" t="s">
        <v>27961</v>
      </c>
      <c r="H6788" s="252" t="s">
        <v>27962</v>
      </c>
      <c r="I6788" s="252" t="s">
        <v>11165</v>
      </c>
      <c r="J6788" s="252" t="s">
        <v>9691</v>
      </c>
      <c r="K6788" s="253" t="s">
        <v>27963</v>
      </c>
      <c r="L6788" s="252" t="s">
        <v>27407</v>
      </c>
    </row>
    <row r="6789" spans="1:12" ht="13.5" x14ac:dyDescent="0.25">
      <c r="A6789" s="252" t="s">
        <v>22932</v>
      </c>
      <c r="B6789" s="252" t="s">
        <v>26089</v>
      </c>
      <c r="C6789" s="252" t="s">
        <v>26768</v>
      </c>
      <c r="D6789" s="252" t="s">
        <v>26769</v>
      </c>
      <c r="E6789" s="253" t="s">
        <v>259</v>
      </c>
      <c r="F6789" s="252" t="s">
        <v>259</v>
      </c>
      <c r="G6789" s="252" t="s">
        <v>27964</v>
      </c>
      <c r="H6789" s="252" t="s">
        <v>27965</v>
      </c>
      <c r="I6789" s="252" t="s">
        <v>27640</v>
      </c>
      <c r="J6789" s="252" t="s">
        <v>9691</v>
      </c>
      <c r="K6789" s="253" t="s">
        <v>2995</v>
      </c>
      <c r="L6789" s="252" t="s">
        <v>27407</v>
      </c>
    </row>
    <row r="6790" spans="1:12" ht="13.5" x14ac:dyDescent="0.25">
      <c r="A6790" s="252" t="s">
        <v>22932</v>
      </c>
      <c r="B6790" s="252" t="s">
        <v>26089</v>
      </c>
      <c r="C6790" s="252" t="s">
        <v>26768</v>
      </c>
      <c r="D6790" s="252" t="s">
        <v>26769</v>
      </c>
      <c r="E6790" s="253" t="s">
        <v>259</v>
      </c>
      <c r="F6790" s="252" t="s">
        <v>259</v>
      </c>
      <c r="G6790" s="252" t="s">
        <v>27966</v>
      </c>
      <c r="H6790" s="252" t="s">
        <v>27967</v>
      </c>
      <c r="I6790" s="252" t="s">
        <v>27640</v>
      </c>
      <c r="J6790" s="252" t="s">
        <v>9691</v>
      </c>
      <c r="K6790" s="253" t="s">
        <v>7665</v>
      </c>
      <c r="L6790" s="252" t="s">
        <v>27407</v>
      </c>
    </row>
    <row r="6791" spans="1:12" ht="13.5" x14ac:dyDescent="0.25">
      <c r="A6791" s="252" t="s">
        <v>22932</v>
      </c>
      <c r="B6791" s="252" t="s">
        <v>26089</v>
      </c>
      <c r="C6791" s="252" t="s">
        <v>26768</v>
      </c>
      <c r="D6791" s="252" t="s">
        <v>26769</v>
      </c>
      <c r="E6791" s="253" t="s">
        <v>259</v>
      </c>
      <c r="F6791" s="252" t="s">
        <v>259</v>
      </c>
      <c r="G6791" s="252" t="s">
        <v>27968</v>
      </c>
      <c r="H6791" s="252" t="s">
        <v>27969</v>
      </c>
      <c r="I6791" s="252" t="s">
        <v>27640</v>
      </c>
      <c r="J6791" s="252" t="s">
        <v>9691</v>
      </c>
      <c r="K6791" s="253" t="s">
        <v>27970</v>
      </c>
      <c r="L6791" s="252" t="s">
        <v>27407</v>
      </c>
    </row>
    <row r="6792" spans="1:12" ht="13.5" x14ac:dyDescent="0.25">
      <c r="A6792" s="252" t="s">
        <v>22932</v>
      </c>
      <c r="B6792" s="252" t="s">
        <v>26089</v>
      </c>
      <c r="C6792" s="252" t="s">
        <v>26768</v>
      </c>
      <c r="D6792" s="252" t="s">
        <v>26769</v>
      </c>
      <c r="E6792" s="253" t="s">
        <v>259</v>
      </c>
      <c r="F6792" s="252" t="s">
        <v>259</v>
      </c>
      <c r="G6792" s="252" t="s">
        <v>27971</v>
      </c>
      <c r="H6792" s="252" t="s">
        <v>27972</v>
      </c>
      <c r="I6792" s="252" t="s">
        <v>27640</v>
      </c>
      <c r="J6792" s="252" t="s">
        <v>9691</v>
      </c>
      <c r="K6792" s="253" t="s">
        <v>27973</v>
      </c>
      <c r="L6792" s="252" t="s">
        <v>27407</v>
      </c>
    </row>
    <row r="6793" spans="1:12" ht="13.5" x14ac:dyDescent="0.25">
      <c r="A6793" s="252" t="s">
        <v>22932</v>
      </c>
      <c r="B6793" s="252" t="s">
        <v>26089</v>
      </c>
      <c r="C6793" s="252" t="s">
        <v>26768</v>
      </c>
      <c r="D6793" s="252" t="s">
        <v>26769</v>
      </c>
      <c r="E6793" s="253" t="s">
        <v>259</v>
      </c>
      <c r="F6793" s="252" t="s">
        <v>259</v>
      </c>
      <c r="G6793" s="252" t="s">
        <v>27974</v>
      </c>
      <c r="H6793" s="252" t="s">
        <v>27975</v>
      </c>
      <c r="I6793" s="252" t="s">
        <v>27640</v>
      </c>
      <c r="J6793" s="252" t="s">
        <v>9691</v>
      </c>
      <c r="K6793" s="253" t="s">
        <v>27976</v>
      </c>
      <c r="L6793" s="252" t="s">
        <v>27407</v>
      </c>
    </row>
    <row r="6794" spans="1:12" ht="13.5" x14ac:dyDescent="0.25">
      <c r="A6794" s="252" t="s">
        <v>22932</v>
      </c>
      <c r="B6794" s="252" t="s">
        <v>26089</v>
      </c>
      <c r="C6794" s="252" t="s">
        <v>26768</v>
      </c>
      <c r="D6794" s="252" t="s">
        <v>26769</v>
      </c>
      <c r="E6794" s="253" t="s">
        <v>259</v>
      </c>
      <c r="F6794" s="252" t="s">
        <v>259</v>
      </c>
      <c r="G6794" s="252" t="s">
        <v>27977</v>
      </c>
      <c r="H6794" s="252" t="s">
        <v>27978</v>
      </c>
      <c r="I6794" s="252" t="s">
        <v>27640</v>
      </c>
      <c r="J6794" s="252" t="s">
        <v>9691</v>
      </c>
      <c r="K6794" s="253" t="s">
        <v>27979</v>
      </c>
      <c r="L6794" s="252" t="s">
        <v>27407</v>
      </c>
    </row>
    <row r="6795" spans="1:12" ht="13.5" x14ac:dyDescent="0.25">
      <c r="A6795" s="252" t="s">
        <v>22932</v>
      </c>
      <c r="B6795" s="252" t="s">
        <v>26089</v>
      </c>
      <c r="C6795" s="252" t="s">
        <v>26768</v>
      </c>
      <c r="D6795" s="252" t="s">
        <v>26769</v>
      </c>
      <c r="E6795" s="253" t="s">
        <v>259</v>
      </c>
      <c r="F6795" s="252" t="s">
        <v>259</v>
      </c>
      <c r="G6795" s="252" t="s">
        <v>27980</v>
      </c>
      <c r="H6795" s="252" t="s">
        <v>27939</v>
      </c>
      <c r="I6795" s="252" t="s">
        <v>27640</v>
      </c>
      <c r="J6795" s="252" t="s">
        <v>9691</v>
      </c>
      <c r="K6795" s="253" t="s">
        <v>27981</v>
      </c>
      <c r="L6795" s="252" t="s">
        <v>27407</v>
      </c>
    </row>
    <row r="6796" spans="1:12" ht="13.5" x14ac:dyDescent="0.25">
      <c r="A6796" s="252" t="s">
        <v>22932</v>
      </c>
      <c r="B6796" s="252" t="s">
        <v>26089</v>
      </c>
      <c r="C6796" s="252" t="s">
        <v>26768</v>
      </c>
      <c r="D6796" s="252" t="s">
        <v>26769</v>
      </c>
      <c r="E6796" s="253" t="s">
        <v>259</v>
      </c>
      <c r="F6796" s="252" t="s">
        <v>259</v>
      </c>
      <c r="G6796" s="252" t="s">
        <v>27982</v>
      </c>
      <c r="H6796" s="252" t="s">
        <v>27983</v>
      </c>
      <c r="I6796" s="252" t="s">
        <v>27640</v>
      </c>
      <c r="J6796" s="252" t="s">
        <v>9691</v>
      </c>
      <c r="K6796" s="253" t="s">
        <v>27984</v>
      </c>
      <c r="L6796" s="252" t="s">
        <v>27407</v>
      </c>
    </row>
    <row r="6797" spans="1:12" ht="13.5" x14ac:dyDescent="0.25">
      <c r="A6797" s="252" t="s">
        <v>22932</v>
      </c>
      <c r="B6797" s="252" t="s">
        <v>26089</v>
      </c>
      <c r="C6797" s="252" t="s">
        <v>26768</v>
      </c>
      <c r="D6797" s="252" t="s">
        <v>26769</v>
      </c>
      <c r="E6797" s="253" t="s">
        <v>259</v>
      </c>
      <c r="F6797" s="252" t="s">
        <v>259</v>
      </c>
      <c r="G6797" s="252" t="s">
        <v>27985</v>
      </c>
      <c r="H6797" s="252" t="s">
        <v>27948</v>
      </c>
      <c r="I6797" s="252" t="s">
        <v>27640</v>
      </c>
      <c r="J6797" s="252" t="s">
        <v>9691</v>
      </c>
      <c r="K6797" s="253" t="s">
        <v>27986</v>
      </c>
      <c r="L6797" s="252" t="s">
        <v>27407</v>
      </c>
    </row>
    <row r="6798" spans="1:12" ht="13.5" x14ac:dyDescent="0.25">
      <c r="A6798" s="252" t="s">
        <v>22932</v>
      </c>
      <c r="B6798" s="252" t="s">
        <v>26089</v>
      </c>
      <c r="C6798" s="252" t="s">
        <v>26768</v>
      </c>
      <c r="D6798" s="252" t="s">
        <v>26769</v>
      </c>
      <c r="E6798" s="253" t="s">
        <v>259</v>
      </c>
      <c r="F6798" s="252" t="s">
        <v>259</v>
      </c>
      <c r="G6798" s="252" t="s">
        <v>27987</v>
      </c>
      <c r="H6798" s="252" t="s">
        <v>27951</v>
      </c>
      <c r="I6798" s="252" t="s">
        <v>27640</v>
      </c>
      <c r="J6798" s="252" t="s">
        <v>9691</v>
      </c>
      <c r="K6798" s="253" t="s">
        <v>27988</v>
      </c>
      <c r="L6798" s="252" t="s">
        <v>27407</v>
      </c>
    </row>
    <row r="6799" spans="1:12" ht="13.5" x14ac:dyDescent="0.25">
      <c r="A6799" s="252" t="s">
        <v>22932</v>
      </c>
      <c r="B6799" s="252" t="s">
        <v>26089</v>
      </c>
      <c r="C6799" s="252" t="s">
        <v>26768</v>
      </c>
      <c r="D6799" s="252" t="s">
        <v>26769</v>
      </c>
      <c r="E6799" s="253" t="s">
        <v>259</v>
      </c>
      <c r="F6799" s="252" t="s">
        <v>259</v>
      </c>
      <c r="G6799" s="252" t="s">
        <v>27989</v>
      </c>
      <c r="H6799" s="252" t="s">
        <v>27954</v>
      </c>
      <c r="I6799" s="252" t="s">
        <v>27640</v>
      </c>
      <c r="J6799" s="252" t="s">
        <v>9691</v>
      </c>
      <c r="K6799" s="253" t="s">
        <v>27990</v>
      </c>
      <c r="L6799" s="252" t="s">
        <v>27407</v>
      </c>
    </row>
    <row r="6800" spans="1:12" ht="13.5" x14ac:dyDescent="0.25">
      <c r="A6800" s="252" t="s">
        <v>22932</v>
      </c>
      <c r="B6800" s="252" t="s">
        <v>26089</v>
      </c>
      <c r="C6800" s="252" t="s">
        <v>26768</v>
      </c>
      <c r="D6800" s="252" t="s">
        <v>26769</v>
      </c>
      <c r="E6800" s="253" t="s">
        <v>259</v>
      </c>
      <c r="F6800" s="252" t="s">
        <v>259</v>
      </c>
      <c r="G6800" s="252" t="s">
        <v>27991</v>
      </c>
      <c r="H6800" s="252" t="s">
        <v>27962</v>
      </c>
      <c r="I6800" s="252" t="s">
        <v>27640</v>
      </c>
      <c r="J6800" s="252" t="s">
        <v>9691</v>
      </c>
      <c r="K6800" s="253" t="s">
        <v>27992</v>
      </c>
      <c r="L6800" s="252" t="s">
        <v>27407</v>
      </c>
    </row>
    <row r="6801" spans="1:12" ht="13.5" x14ac:dyDescent="0.25">
      <c r="A6801" s="252" t="s">
        <v>22932</v>
      </c>
      <c r="B6801" s="252" t="s">
        <v>26089</v>
      </c>
      <c r="C6801" s="252" t="s">
        <v>26768</v>
      </c>
      <c r="D6801" s="252" t="s">
        <v>26769</v>
      </c>
      <c r="E6801" s="253" t="s">
        <v>259</v>
      </c>
      <c r="F6801" s="252" t="s">
        <v>259</v>
      </c>
      <c r="G6801" s="252" t="s">
        <v>27993</v>
      </c>
      <c r="H6801" s="252" t="s">
        <v>27994</v>
      </c>
      <c r="I6801" s="252" t="s">
        <v>11165</v>
      </c>
      <c r="J6801" s="252" t="s">
        <v>9691</v>
      </c>
      <c r="K6801" s="253" t="s">
        <v>27995</v>
      </c>
      <c r="L6801" s="252" t="s">
        <v>27407</v>
      </c>
    </row>
    <row r="6802" spans="1:12" ht="13.5" x14ac:dyDescent="0.25">
      <c r="A6802" s="252" t="s">
        <v>22932</v>
      </c>
      <c r="B6802" s="252" t="s">
        <v>26089</v>
      </c>
      <c r="C6802" s="252" t="s">
        <v>26768</v>
      </c>
      <c r="D6802" s="252" t="s">
        <v>26769</v>
      </c>
      <c r="E6802" s="253" t="s">
        <v>259</v>
      </c>
      <c r="F6802" s="252" t="s">
        <v>259</v>
      </c>
      <c r="G6802" s="252" t="s">
        <v>27996</v>
      </c>
      <c r="H6802" s="252" t="s">
        <v>27994</v>
      </c>
      <c r="I6802" s="252" t="s">
        <v>27640</v>
      </c>
      <c r="J6802" s="252" t="s">
        <v>9691</v>
      </c>
      <c r="K6802" s="253" t="s">
        <v>27997</v>
      </c>
      <c r="L6802" s="252" t="s">
        <v>27407</v>
      </c>
    </row>
    <row r="6803" spans="1:12" ht="13.5" x14ac:dyDescent="0.25">
      <c r="A6803" s="252" t="s">
        <v>22932</v>
      </c>
      <c r="B6803" s="252" t="s">
        <v>26089</v>
      </c>
      <c r="C6803" s="252" t="s">
        <v>26768</v>
      </c>
      <c r="D6803" s="252" t="s">
        <v>26769</v>
      </c>
      <c r="E6803" s="253" t="s">
        <v>259</v>
      </c>
      <c r="F6803" s="252" t="s">
        <v>259</v>
      </c>
      <c r="G6803" s="252" t="s">
        <v>27998</v>
      </c>
      <c r="H6803" s="252" t="s">
        <v>27999</v>
      </c>
      <c r="I6803" s="252" t="s">
        <v>11165</v>
      </c>
      <c r="J6803" s="252" t="s">
        <v>9691</v>
      </c>
      <c r="K6803" s="253" t="s">
        <v>383</v>
      </c>
      <c r="L6803" s="252" t="s">
        <v>27407</v>
      </c>
    </row>
    <row r="6804" spans="1:12" ht="13.5" x14ac:dyDescent="0.25">
      <c r="A6804" s="252" t="s">
        <v>22932</v>
      </c>
      <c r="B6804" s="252" t="s">
        <v>26089</v>
      </c>
      <c r="C6804" s="252" t="s">
        <v>26768</v>
      </c>
      <c r="D6804" s="252" t="s">
        <v>26769</v>
      </c>
      <c r="E6804" s="253" t="s">
        <v>259</v>
      </c>
      <c r="F6804" s="252" t="s">
        <v>259</v>
      </c>
      <c r="G6804" s="252" t="s">
        <v>28000</v>
      </c>
      <c r="H6804" s="252" t="s">
        <v>28001</v>
      </c>
      <c r="I6804" s="252" t="s">
        <v>27640</v>
      </c>
      <c r="J6804" s="252" t="s">
        <v>9691</v>
      </c>
      <c r="K6804" s="253" t="s">
        <v>28002</v>
      </c>
      <c r="L6804" s="252" t="s">
        <v>27407</v>
      </c>
    </row>
    <row r="6805" spans="1:12" ht="13.5" x14ac:dyDescent="0.25">
      <c r="A6805" s="252" t="s">
        <v>22932</v>
      </c>
      <c r="B6805" s="252" t="s">
        <v>26089</v>
      </c>
      <c r="C6805" s="252" t="s">
        <v>26768</v>
      </c>
      <c r="D6805" s="252" t="s">
        <v>26769</v>
      </c>
      <c r="E6805" s="253" t="s">
        <v>259</v>
      </c>
      <c r="F6805" s="252" t="s">
        <v>259</v>
      </c>
      <c r="G6805" s="252" t="s">
        <v>28003</v>
      </c>
      <c r="H6805" s="252" t="s">
        <v>28004</v>
      </c>
      <c r="I6805" s="252" t="s">
        <v>11165</v>
      </c>
      <c r="J6805" s="252" t="s">
        <v>9691</v>
      </c>
      <c r="K6805" s="253" t="s">
        <v>11999</v>
      </c>
      <c r="L6805" s="252" t="s">
        <v>27407</v>
      </c>
    </row>
    <row r="6806" spans="1:12" ht="13.5" x14ac:dyDescent="0.25">
      <c r="A6806" s="252" t="s">
        <v>22932</v>
      </c>
      <c r="B6806" s="252" t="s">
        <v>26089</v>
      </c>
      <c r="C6806" s="252" t="s">
        <v>26768</v>
      </c>
      <c r="D6806" s="252" t="s">
        <v>26769</v>
      </c>
      <c r="E6806" s="253" t="s">
        <v>259</v>
      </c>
      <c r="F6806" s="252" t="s">
        <v>259</v>
      </c>
      <c r="G6806" s="252" t="s">
        <v>28005</v>
      </c>
      <c r="H6806" s="252" t="s">
        <v>28006</v>
      </c>
      <c r="I6806" s="252" t="s">
        <v>11165</v>
      </c>
      <c r="J6806" s="252" t="s">
        <v>9691</v>
      </c>
      <c r="K6806" s="253" t="s">
        <v>28007</v>
      </c>
      <c r="L6806" s="252" t="s">
        <v>27407</v>
      </c>
    </row>
    <row r="6807" spans="1:12" ht="13.5" x14ac:dyDescent="0.25">
      <c r="A6807" s="252" t="s">
        <v>22932</v>
      </c>
      <c r="B6807" s="252" t="s">
        <v>26089</v>
      </c>
      <c r="C6807" s="252" t="s">
        <v>26768</v>
      </c>
      <c r="D6807" s="252" t="s">
        <v>26769</v>
      </c>
      <c r="E6807" s="253" t="s">
        <v>259</v>
      </c>
      <c r="F6807" s="252" t="s">
        <v>259</v>
      </c>
      <c r="G6807" s="252" t="s">
        <v>28008</v>
      </c>
      <c r="H6807" s="252" t="s">
        <v>28009</v>
      </c>
      <c r="I6807" s="252" t="s">
        <v>27640</v>
      </c>
      <c r="J6807" s="252" t="s">
        <v>9691</v>
      </c>
      <c r="K6807" s="253" t="s">
        <v>3601</v>
      </c>
      <c r="L6807" s="252" t="s">
        <v>27407</v>
      </c>
    </row>
    <row r="6808" spans="1:12" ht="13.5" x14ac:dyDescent="0.25">
      <c r="A6808" s="252" t="s">
        <v>22932</v>
      </c>
      <c r="B6808" s="252" t="s">
        <v>26089</v>
      </c>
      <c r="C6808" s="252" t="s">
        <v>26768</v>
      </c>
      <c r="D6808" s="252" t="s">
        <v>26769</v>
      </c>
      <c r="E6808" s="253" t="s">
        <v>259</v>
      </c>
      <c r="F6808" s="252" t="s">
        <v>259</v>
      </c>
      <c r="G6808" s="252" t="s">
        <v>28010</v>
      </c>
      <c r="H6808" s="252" t="s">
        <v>28011</v>
      </c>
      <c r="I6808" s="252" t="s">
        <v>27640</v>
      </c>
      <c r="J6808" s="252" t="s">
        <v>9691</v>
      </c>
      <c r="K6808" s="253" t="s">
        <v>28012</v>
      </c>
      <c r="L6808" s="252" t="s">
        <v>27407</v>
      </c>
    </row>
    <row r="6809" spans="1:12" ht="13.5" x14ac:dyDescent="0.25">
      <c r="A6809" s="252" t="s">
        <v>22932</v>
      </c>
      <c r="B6809" s="252" t="s">
        <v>26089</v>
      </c>
      <c r="C6809" s="252" t="s">
        <v>26768</v>
      </c>
      <c r="D6809" s="252" t="s">
        <v>26769</v>
      </c>
      <c r="E6809" s="253" t="s">
        <v>259</v>
      </c>
      <c r="F6809" s="252" t="s">
        <v>259</v>
      </c>
      <c r="G6809" s="252" t="s">
        <v>28013</v>
      </c>
      <c r="H6809" s="252" t="s">
        <v>28014</v>
      </c>
      <c r="I6809" s="252" t="s">
        <v>27640</v>
      </c>
      <c r="J6809" s="252" t="s">
        <v>9691</v>
      </c>
      <c r="K6809" s="253" t="s">
        <v>1766</v>
      </c>
      <c r="L6809" s="252" t="s">
        <v>27407</v>
      </c>
    </row>
    <row r="6810" spans="1:12" ht="13.5" x14ac:dyDescent="0.25">
      <c r="A6810" s="252" t="s">
        <v>22932</v>
      </c>
      <c r="B6810" s="252" t="s">
        <v>26089</v>
      </c>
      <c r="C6810" s="252" t="s">
        <v>26768</v>
      </c>
      <c r="D6810" s="252" t="s">
        <v>26769</v>
      </c>
      <c r="E6810" s="253" t="s">
        <v>259</v>
      </c>
      <c r="F6810" s="252" t="s">
        <v>259</v>
      </c>
      <c r="G6810" s="252" t="s">
        <v>28015</v>
      </c>
      <c r="H6810" s="252" t="s">
        <v>28016</v>
      </c>
      <c r="I6810" s="252" t="s">
        <v>27640</v>
      </c>
      <c r="J6810" s="252" t="s">
        <v>9691</v>
      </c>
      <c r="K6810" s="253" t="s">
        <v>28017</v>
      </c>
      <c r="L6810" s="252" t="s">
        <v>27407</v>
      </c>
    </row>
    <row r="6811" spans="1:12" ht="13.5" x14ac:dyDescent="0.25">
      <c r="A6811" s="252" t="s">
        <v>22932</v>
      </c>
      <c r="B6811" s="252" t="s">
        <v>26089</v>
      </c>
      <c r="C6811" s="252" t="s">
        <v>26768</v>
      </c>
      <c r="D6811" s="252" t="s">
        <v>26769</v>
      </c>
      <c r="E6811" s="253" t="s">
        <v>259</v>
      </c>
      <c r="F6811" s="252" t="s">
        <v>259</v>
      </c>
      <c r="G6811" s="252" t="s">
        <v>28018</v>
      </c>
      <c r="H6811" s="252" t="s">
        <v>28019</v>
      </c>
      <c r="I6811" s="252" t="s">
        <v>27640</v>
      </c>
      <c r="J6811" s="252" t="s">
        <v>9691</v>
      </c>
      <c r="K6811" s="253" t="s">
        <v>28020</v>
      </c>
      <c r="L6811" s="252" t="s">
        <v>27407</v>
      </c>
    </row>
    <row r="6812" spans="1:12" ht="13.5" x14ac:dyDescent="0.25">
      <c r="A6812" s="252" t="s">
        <v>22932</v>
      </c>
      <c r="B6812" s="252" t="s">
        <v>26089</v>
      </c>
      <c r="C6812" s="252" t="s">
        <v>26768</v>
      </c>
      <c r="D6812" s="252" t="s">
        <v>26769</v>
      </c>
      <c r="E6812" s="253" t="s">
        <v>259</v>
      </c>
      <c r="F6812" s="252" t="s">
        <v>259</v>
      </c>
      <c r="G6812" s="252" t="s">
        <v>28021</v>
      </c>
      <c r="H6812" s="252" t="s">
        <v>28022</v>
      </c>
      <c r="I6812" s="252" t="s">
        <v>27640</v>
      </c>
      <c r="J6812" s="252" t="s">
        <v>9691</v>
      </c>
      <c r="K6812" s="253" t="s">
        <v>5109</v>
      </c>
      <c r="L6812" s="252" t="s">
        <v>27407</v>
      </c>
    </row>
    <row r="6813" spans="1:12" ht="13.5" x14ac:dyDescent="0.25">
      <c r="A6813" s="252" t="s">
        <v>22932</v>
      </c>
      <c r="B6813" s="252" t="s">
        <v>26089</v>
      </c>
      <c r="C6813" s="252" t="s">
        <v>26768</v>
      </c>
      <c r="D6813" s="252" t="s">
        <v>26769</v>
      </c>
      <c r="E6813" s="253" t="s">
        <v>259</v>
      </c>
      <c r="F6813" s="252" t="s">
        <v>259</v>
      </c>
      <c r="G6813" s="252" t="s">
        <v>28023</v>
      </c>
      <c r="H6813" s="252" t="s">
        <v>28024</v>
      </c>
      <c r="I6813" s="252" t="s">
        <v>27640</v>
      </c>
      <c r="J6813" s="252" t="s">
        <v>9691</v>
      </c>
      <c r="K6813" s="253" t="s">
        <v>12031</v>
      </c>
      <c r="L6813" s="252" t="s">
        <v>27407</v>
      </c>
    </row>
    <row r="6814" spans="1:12" ht="13.5" x14ac:dyDescent="0.25">
      <c r="A6814" s="252" t="s">
        <v>22932</v>
      </c>
      <c r="B6814" s="252" t="s">
        <v>26089</v>
      </c>
      <c r="C6814" s="252" t="s">
        <v>26768</v>
      </c>
      <c r="D6814" s="252" t="s">
        <v>26769</v>
      </c>
      <c r="E6814" s="253" t="s">
        <v>259</v>
      </c>
      <c r="F6814" s="252" t="s">
        <v>259</v>
      </c>
      <c r="G6814" s="252" t="s">
        <v>28025</v>
      </c>
      <c r="H6814" s="252" t="s">
        <v>28026</v>
      </c>
      <c r="I6814" s="252" t="s">
        <v>27640</v>
      </c>
      <c r="J6814" s="252" t="s">
        <v>9691</v>
      </c>
      <c r="K6814" s="253" t="s">
        <v>28027</v>
      </c>
      <c r="L6814" s="252" t="s">
        <v>27407</v>
      </c>
    </row>
    <row r="6815" spans="1:12" ht="13.5" x14ac:dyDescent="0.25">
      <c r="A6815" s="252" t="s">
        <v>22932</v>
      </c>
      <c r="B6815" s="252" t="s">
        <v>26089</v>
      </c>
      <c r="C6815" s="252" t="s">
        <v>26768</v>
      </c>
      <c r="D6815" s="252" t="s">
        <v>26769</v>
      </c>
      <c r="E6815" s="253" t="s">
        <v>259</v>
      </c>
      <c r="F6815" s="252" t="s">
        <v>259</v>
      </c>
      <c r="G6815" s="252" t="s">
        <v>28028</v>
      </c>
      <c r="H6815" s="252" t="s">
        <v>28029</v>
      </c>
      <c r="I6815" s="252" t="s">
        <v>27640</v>
      </c>
      <c r="J6815" s="252" t="s">
        <v>9691</v>
      </c>
      <c r="K6815" s="253" t="s">
        <v>6814</v>
      </c>
      <c r="L6815" s="252" t="s">
        <v>27407</v>
      </c>
    </row>
    <row r="6816" spans="1:12" ht="13.5" x14ac:dyDescent="0.25">
      <c r="A6816" s="252" t="s">
        <v>22932</v>
      </c>
      <c r="B6816" s="252" t="s">
        <v>26089</v>
      </c>
      <c r="C6816" s="252" t="s">
        <v>26768</v>
      </c>
      <c r="D6816" s="252" t="s">
        <v>26769</v>
      </c>
      <c r="E6816" s="253" t="s">
        <v>259</v>
      </c>
      <c r="F6816" s="252" t="s">
        <v>259</v>
      </c>
      <c r="G6816" s="252" t="s">
        <v>28030</v>
      </c>
      <c r="H6816" s="252" t="s">
        <v>28031</v>
      </c>
      <c r="I6816" s="252" t="s">
        <v>27640</v>
      </c>
      <c r="J6816" s="252" t="s">
        <v>9691</v>
      </c>
      <c r="K6816" s="253" t="s">
        <v>2947</v>
      </c>
      <c r="L6816" s="252" t="s">
        <v>27407</v>
      </c>
    </row>
    <row r="6817" spans="1:12" ht="13.5" x14ac:dyDescent="0.25">
      <c r="A6817" s="252" t="s">
        <v>22932</v>
      </c>
      <c r="B6817" s="252" t="s">
        <v>26089</v>
      </c>
      <c r="C6817" s="252" t="s">
        <v>26768</v>
      </c>
      <c r="D6817" s="252" t="s">
        <v>26769</v>
      </c>
      <c r="E6817" s="253" t="s">
        <v>259</v>
      </c>
      <c r="F6817" s="252" t="s">
        <v>259</v>
      </c>
      <c r="G6817" s="252" t="s">
        <v>28032</v>
      </c>
      <c r="H6817" s="252" t="s">
        <v>28033</v>
      </c>
      <c r="I6817" s="252" t="s">
        <v>27640</v>
      </c>
      <c r="J6817" s="252" t="s">
        <v>9691</v>
      </c>
      <c r="K6817" s="253" t="s">
        <v>28034</v>
      </c>
      <c r="L6817" s="252" t="s">
        <v>27407</v>
      </c>
    </row>
    <row r="6818" spans="1:12" ht="13.5" x14ac:dyDescent="0.25">
      <c r="A6818" s="252" t="s">
        <v>22932</v>
      </c>
      <c r="B6818" s="252" t="s">
        <v>26089</v>
      </c>
      <c r="C6818" s="252" t="s">
        <v>26768</v>
      </c>
      <c r="D6818" s="252" t="s">
        <v>26769</v>
      </c>
      <c r="E6818" s="253" t="s">
        <v>259</v>
      </c>
      <c r="F6818" s="252" t="s">
        <v>259</v>
      </c>
      <c r="G6818" s="252" t="s">
        <v>28035</v>
      </c>
      <c r="H6818" s="252" t="s">
        <v>28036</v>
      </c>
      <c r="I6818" s="252" t="s">
        <v>27640</v>
      </c>
      <c r="J6818" s="252" t="s">
        <v>9691</v>
      </c>
      <c r="K6818" s="253" t="s">
        <v>27240</v>
      </c>
      <c r="L6818" s="252" t="s">
        <v>27407</v>
      </c>
    </row>
    <row r="6819" spans="1:12" ht="13.5" x14ac:dyDescent="0.25">
      <c r="A6819" s="252" t="s">
        <v>22932</v>
      </c>
      <c r="B6819" s="252" t="s">
        <v>26089</v>
      </c>
      <c r="C6819" s="252" t="s">
        <v>26768</v>
      </c>
      <c r="D6819" s="252" t="s">
        <v>26769</v>
      </c>
      <c r="E6819" s="253" t="s">
        <v>259</v>
      </c>
      <c r="F6819" s="252" t="s">
        <v>259</v>
      </c>
      <c r="G6819" s="252" t="s">
        <v>28037</v>
      </c>
      <c r="H6819" s="252" t="s">
        <v>28038</v>
      </c>
      <c r="I6819" s="252" t="s">
        <v>27640</v>
      </c>
      <c r="J6819" s="252" t="s">
        <v>9691</v>
      </c>
      <c r="K6819" s="253" t="s">
        <v>15142</v>
      </c>
      <c r="L6819" s="252" t="s">
        <v>27407</v>
      </c>
    </row>
    <row r="6820" spans="1:12" ht="13.5" x14ac:dyDescent="0.25">
      <c r="A6820" s="252" t="s">
        <v>22932</v>
      </c>
      <c r="B6820" s="252" t="s">
        <v>26089</v>
      </c>
      <c r="C6820" s="252" t="s">
        <v>26768</v>
      </c>
      <c r="D6820" s="252" t="s">
        <v>26769</v>
      </c>
      <c r="E6820" s="253" t="s">
        <v>259</v>
      </c>
      <c r="F6820" s="252" t="s">
        <v>259</v>
      </c>
      <c r="G6820" s="252" t="s">
        <v>28039</v>
      </c>
      <c r="H6820" s="252" t="s">
        <v>28040</v>
      </c>
      <c r="I6820" s="252" t="s">
        <v>27640</v>
      </c>
      <c r="J6820" s="252" t="s">
        <v>9691</v>
      </c>
      <c r="K6820" s="253" t="s">
        <v>19406</v>
      </c>
      <c r="L6820" s="252" t="s">
        <v>27407</v>
      </c>
    </row>
    <row r="6821" spans="1:12" ht="13.5" x14ac:dyDescent="0.25">
      <c r="A6821" s="252" t="s">
        <v>22932</v>
      </c>
      <c r="B6821" s="252" t="s">
        <v>26089</v>
      </c>
      <c r="C6821" s="252" t="s">
        <v>26768</v>
      </c>
      <c r="D6821" s="252" t="s">
        <v>26769</v>
      </c>
      <c r="E6821" s="253" t="s">
        <v>259</v>
      </c>
      <c r="F6821" s="252" t="s">
        <v>259</v>
      </c>
      <c r="G6821" s="252" t="s">
        <v>28041</v>
      </c>
      <c r="H6821" s="252" t="s">
        <v>28042</v>
      </c>
      <c r="I6821" s="252" t="s">
        <v>27640</v>
      </c>
      <c r="J6821" s="252" t="s">
        <v>9691</v>
      </c>
      <c r="K6821" s="253" t="s">
        <v>28043</v>
      </c>
      <c r="L6821" s="252" t="s">
        <v>27407</v>
      </c>
    </row>
    <row r="6822" spans="1:12" ht="13.5" x14ac:dyDescent="0.25">
      <c r="A6822" s="252" t="s">
        <v>22932</v>
      </c>
      <c r="B6822" s="252" t="s">
        <v>26089</v>
      </c>
      <c r="C6822" s="252" t="s">
        <v>26768</v>
      </c>
      <c r="D6822" s="252" t="s">
        <v>26769</v>
      </c>
      <c r="E6822" s="253" t="s">
        <v>259</v>
      </c>
      <c r="F6822" s="252" t="s">
        <v>259</v>
      </c>
      <c r="G6822" s="252" t="s">
        <v>28044</v>
      </c>
      <c r="H6822" s="252" t="s">
        <v>28045</v>
      </c>
      <c r="I6822" s="252" t="s">
        <v>27640</v>
      </c>
      <c r="J6822" s="252" t="s">
        <v>9691</v>
      </c>
      <c r="K6822" s="253" t="s">
        <v>24864</v>
      </c>
      <c r="L6822" s="252" t="s">
        <v>27407</v>
      </c>
    </row>
    <row r="6823" spans="1:12" ht="13.5" x14ac:dyDescent="0.25">
      <c r="A6823" s="252" t="s">
        <v>22932</v>
      </c>
      <c r="B6823" s="252" t="s">
        <v>26089</v>
      </c>
      <c r="C6823" s="252" t="s">
        <v>26768</v>
      </c>
      <c r="D6823" s="252" t="s">
        <v>26769</v>
      </c>
      <c r="E6823" s="253" t="s">
        <v>259</v>
      </c>
      <c r="F6823" s="252" t="s">
        <v>259</v>
      </c>
      <c r="G6823" s="252" t="s">
        <v>28046</v>
      </c>
      <c r="H6823" s="252" t="s">
        <v>28047</v>
      </c>
      <c r="I6823" s="252" t="s">
        <v>27640</v>
      </c>
      <c r="J6823" s="252" t="s">
        <v>9691</v>
      </c>
      <c r="K6823" s="253" t="s">
        <v>25204</v>
      </c>
      <c r="L6823" s="252" t="s">
        <v>27407</v>
      </c>
    </row>
    <row r="6824" spans="1:12" ht="13.5" x14ac:dyDescent="0.25">
      <c r="A6824" s="252" t="s">
        <v>22932</v>
      </c>
      <c r="B6824" s="252" t="s">
        <v>26089</v>
      </c>
      <c r="C6824" s="252" t="s">
        <v>26768</v>
      </c>
      <c r="D6824" s="252" t="s">
        <v>26769</v>
      </c>
      <c r="E6824" s="253" t="s">
        <v>259</v>
      </c>
      <c r="F6824" s="252" t="s">
        <v>259</v>
      </c>
      <c r="G6824" s="252" t="s">
        <v>28048</v>
      </c>
      <c r="H6824" s="252" t="s">
        <v>28049</v>
      </c>
      <c r="I6824" s="252" t="s">
        <v>27640</v>
      </c>
      <c r="J6824" s="252" t="s">
        <v>9691</v>
      </c>
      <c r="K6824" s="253" t="s">
        <v>21975</v>
      </c>
      <c r="L6824" s="252" t="s">
        <v>27407</v>
      </c>
    </row>
    <row r="6825" spans="1:12" ht="13.5" x14ac:dyDescent="0.25">
      <c r="A6825" s="252" t="s">
        <v>22932</v>
      </c>
      <c r="B6825" s="252" t="s">
        <v>26089</v>
      </c>
      <c r="C6825" s="252" t="s">
        <v>26768</v>
      </c>
      <c r="D6825" s="252" t="s">
        <v>26769</v>
      </c>
      <c r="E6825" s="253" t="s">
        <v>259</v>
      </c>
      <c r="F6825" s="252" t="s">
        <v>259</v>
      </c>
      <c r="G6825" s="252" t="s">
        <v>28050</v>
      </c>
      <c r="H6825" s="252" t="s">
        <v>28051</v>
      </c>
      <c r="I6825" s="252" t="s">
        <v>27640</v>
      </c>
      <c r="J6825" s="252" t="s">
        <v>9691</v>
      </c>
      <c r="K6825" s="253" t="s">
        <v>28052</v>
      </c>
      <c r="L6825" s="252" t="s">
        <v>27407</v>
      </c>
    </row>
    <row r="6826" spans="1:12" ht="13.5" x14ac:dyDescent="0.25">
      <c r="A6826" s="252" t="s">
        <v>22932</v>
      </c>
      <c r="B6826" s="252" t="s">
        <v>26089</v>
      </c>
      <c r="C6826" s="252" t="s">
        <v>26768</v>
      </c>
      <c r="D6826" s="252" t="s">
        <v>26769</v>
      </c>
      <c r="E6826" s="253" t="s">
        <v>259</v>
      </c>
      <c r="F6826" s="252" t="s">
        <v>259</v>
      </c>
      <c r="G6826" s="252" t="s">
        <v>28053</v>
      </c>
      <c r="H6826" s="252" t="s">
        <v>28054</v>
      </c>
      <c r="I6826" s="252" t="s">
        <v>27640</v>
      </c>
      <c r="J6826" s="252" t="s">
        <v>9691</v>
      </c>
      <c r="K6826" s="253" t="s">
        <v>9717</v>
      </c>
      <c r="L6826" s="252" t="s">
        <v>27407</v>
      </c>
    </row>
    <row r="6827" spans="1:12" ht="13.5" x14ac:dyDescent="0.25">
      <c r="A6827" s="252" t="s">
        <v>22932</v>
      </c>
      <c r="B6827" s="252" t="s">
        <v>26089</v>
      </c>
      <c r="C6827" s="252" t="s">
        <v>26768</v>
      </c>
      <c r="D6827" s="252" t="s">
        <v>26769</v>
      </c>
      <c r="E6827" s="253" t="s">
        <v>259</v>
      </c>
      <c r="F6827" s="252" t="s">
        <v>259</v>
      </c>
      <c r="G6827" s="252" t="s">
        <v>28055</v>
      </c>
      <c r="H6827" s="252" t="s">
        <v>28056</v>
      </c>
      <c r="I6827" s="252" t="s">
        <v>27640</v>
      </c>
      <c r="J6827" s="252" t="s">
        <v>9691</v>
      </c>
      <c r="K6827" s="253" t="s">
        <v>6171</v>
      </c>
      <c r="L6827" s="252" t="s">
        <v>27407</v>
      </c>
    </row>
    <row r="6828" spans="1:12" ht="13.5" x14ac:dyDescent="0.25">
      <c r="A6828" s="252" t="s">
        <v>22932</v>
      </c>
      <c r="B6828" s="252" t="s">
        <v>26089</v>
      </c>
      <c r="C6828" s="252" t="s">
        <v>26768</v>
      </c>
      <c r="D6828" s="252" t="s">
        <v>26769</v>
      </c>
      <c r="E6828" s="253" t="s">
        <v>259</v>
      </c>
      <c r="F6828" s="252" t="s">
        <v>259</v>
      </c>
      <c r="G6828" s="252" t="s">
        <v>28057</v>
      </c>
      <c r="H6828" s="252" t="s">
        <v>28058</v>
      </c>
      <c r="I6828" s="252" t="s">
        <v>27640</v>
      </c>
      <c r="J6828" s="252" t="s">
        <v>9691</v>
      </c>
      <c r="K6828" s="253" t="s">
        <v>19607</v>
      </c>
      <c r="L6828" s="252" t="s">
        <v>27407</v>
      </c>
    </row>
    <row r="6829" spans="1:12" ht="13.5" x14ac:dyDescent="0.25">
      <c r="A6829" s="252" t="s">
        <v>22932</v>
      </c>
      <c r="B6829" s="252" t="s">
        <v>26089</v>
      </c>
      <c r="C6829" s="252" t="s">
        <v>26768</v>
      </c>
      <c r="D6829" s="252" t="s">
        <v>26769</v>
      </c>
      <c r="E6829" s="253" t="s">
        <v>259</v>
      </c>
      <c r="F6829" s="252" t="s">
        <v>259</v>
      </c>
      <c r="G6829" s="252" t="s">
        <v>28059</v>
      </c>
      <c r="H6829" s="252" t="s">
        <v>28060</v>
      </c>
      <c r="I6829" s="252" t="s">
        <v>27640</v>
      </c>
      <c r="J6829" s="252" t="s">
        <v>9691</v>
      </c>
      <c r="K6829" s="253" t="s">
        <v>28061</v>
      </c>
      <c r="L6829" s="252" t="s">
        <v>27407</v>
      </c>
    </row>
    <row r="6830" spans="1:12" ht="13.5" x14ac:dyDescent="0.25">
      <c r="A6830" s="252" t="s">
        <v>22932</v>
      </c>
      <c r="B6830" s="252" t="s">
        <v>26089</v>
      </c>
      <c r="C6830" s="252" t="s">
        <v>26768</v>
      </c>
      <c r="D6830" s="252" t="s">
        <v>26769</v>
      </c>
      <c r="E6830" s="253" t="s">
        <v>259</v>
      </c>
      <c r="F6830" s="252" t="s">
        <v>259</v>
      </c>
      <c r="G6830" s="252" t="s">
        <v>28062</v>
      </c>
      <c r="H6830" s="252" t="s">
        <v>28063</v>
      </c>
      <c r="I6830" s="252" t="s">
        <v>27640</v>
      </c>
      <c r="J6830" s="252" t="s">
        <v>9691</v>
      </c>
      <c r="K6830" s="253" t="s">
        <v>8866</v>
      </c>
      <c r="L6830" s="252" t="s">
        <v>27407</v>
      </c>
    </row>
    <row r="6831" spans="1:12" ht="13.5" x14ac:dyDescent="0.25">
      <c r="A6831" s="252" t="s">
        <v>22932</v>
      </c>
      <c r="B6831" s="252" t="s">
        <v>26089</v>
      </c>
      <c r="C6831" s="252" t="s">
        <v>26768</v>
      </c>
      <c r="D6831" s="252" t="s">
        <v>26769</v>
      </c>
      <c r="E6831" s="253" t="s">
        <v>259</v>
      </c>
      <c r="F6831" s="252" t="s">
        <v>259</v>
      </c>
      <c r="G6831" s="252" t="s">
        <v>28064</v>
      </c>
      <c r="H6831" s="252" t="s">
        <v>28065</v>
      </c>
      <c r="I6831" s="252" t="s">
        <v>27640</v>
      </c>
      <c r="J6831" s="252" t="s">
        <v>9691</v>
      </c>
      <c r="K6831" s="253" t="s">
        <v>6171</v>
      </c>
      <c r="L6831" s="252" t="s">
        <v>27407</v>
      </c>
    </row>
    <row r="6832" spans="1:12" ht="13.5" x14ac:dyDescent="0.25">
      <c r="A6832" s="252" t="s">
        <v>22932</v>
      </c>
      <c r="B6832" s="252" t="s">
        <v>26089</v>
      </c>
      <c r="C6832" s="252" t="s">
        <v>26768</v>
      </c>
      <c r="D6832" s="252" t="s">
        <v>26769</v>
      </c>
      <c r="E6832" s="253" t="s">
        <v>259</v>
      </c>
      <c r="F6832" s="252" t="s">
        <v>259</v>
      </c>
      <c r="G6832" s="252" t="s">
        <v>28066</v>
      </c>
      <c r="H6832" s="252" t="s">
        <v>28067</v>
      </c>
      <c r="I6832" s="252" t="s">
        <v>27640</v>
      </c>
      <c r="J6832" s="252" t="s">
        <v>9691</v>
      </c>
      <c r="K6832" s="253" t="s">
        <v>8154</v>
      </c>
      <c r="L6832" s="252" t="s">
        <v>27407</v>
      </c>
    </row>
    <row r="6833" spans="1:12" ht="13.5" x14ac:dyDescent="0.25">
      <c r="A6833" s="252" t="s">
        <v>22932</v>
      </c>
      <c r="B6833" s="252" t="s">
        <v>26089</v>
      </c>
      <c r="C6833" s="252" t="s">
        <v>26768</v>
      </c>
      <c r="D6833" s="252" t="s">
        <v>26769</v>
      </c>
      <c r="E6833" s="253" t="s">
        <v>259</v>
      </c>
      <c r="F6833" s="252" t="s">
        <v>259</v>
      </c>
      <c r="G6833" s="252" t="s">
        <v>28068</v>
      </c>
      <c r="H6833" s="252" t="s">
        <v>28069</v>
      </c>
      <c r="I6833" s="252" t="s">
        <v>27640</v>
      </c>
      <c r="J6833" s="252" t="s">
        <v>9691</v>
      </c>
      <c r="K6833" s="253" t="s">
        <v>22753</v>
      </c>
      <c r="L6833" s="252" t="s">
        <v>27407</v>
      </c>
    </row>
    <row r="6834" spans="1:12" ht="13.5" x14ac:dyDescent="0.25">
      <c r="A6834" s="252" t="s">
        <v>22932</v>
      </c>
      <c r="B6834" s="252" t="s">
        <v>26089</v>
      </c>
      <c r="C6834" s="252" t="s">
        <v>26768</v>
      </c>
      <c r="D6834" s="252" t="s">
        <v>26769</v>
      </c>
      <c r="E6834" s="253" t="s">
        <v>259</v>
      </c>
      <c r="F6834" s="252" t="s">
        <v>259</v>
      </c>
      <c r="G6834" s="252" t="s">
        <v>28070</v>
      </c>
      <c r="H6834" s="252" t="s">
        <v>28071</v>
      </c>
      <c r="I6834" s="252" t="s">
        <v>27640</v>
      </c>
      <c r="J6834" s="252" t="s">
        <v>9691</v>
      </c>
      <c r="K6834" s="253" t="s">
        <v>10944</v>
      </c>
      <c r="L6834" s="252" t="s">
        <v>27407</v>
      </c>
    </row>
    <row r="6835" spans="1:12" ht="13.5" x14ac:dyDescent="0.25">
      <c r="A6835" s="252" t="s">
        <v>22932</v>
      </c>
      <c r="B6835" s="252" t="s">
        <v>26089</v>
      </c>
      <c r="C6835" s="252" t="s">
        <v>26768</v>
      </c>
      <c r="D6835" s="252" t="s">
        <v>26769</v>
      </c>
      <c r="E6835" s="253" t="s">
        <v>259</v>
      </c>
      <c r="F6835" s="252" t="s">
        <v>259</v>
      </c>
      <c r="G6835" s="252" t="s">
        <v>28072</v>
      </c>
      <c r="H6835" s="252" t="s">
        <v>28073</v>
      </c>
      <c r="I6835" s="252" t="s">
        <v>27640</v>
      </c>
      <c r="J6835" s="252" t="s">
        <v>9691</v>
      </c>
      <c r="K6835" s="253" t="s">
        <v>28074</v>
      </c>
      <c r="L6835" s="252" t="s">
        <v>27407</v>
      </c>
    </row>
    <row r="6836" spans="1:12" ht="13.5" x14ac:dyDescent="0.25">
      <c r="A6836" s="252" t="s">
        <v>22932</v>
      </c>
      <c r="B6836" s="252" t="s">
        <v>26089</v>
      </c>
      <c r="C6836" s="252" t="s">
        <v>26768</v>
      </c>
      <c r="D6836" s="252" t="s">
        <v>26769</v>
      </c>
      <c r="E6836" s="253" t="s">
        <v>259</v>
      </c>
      <c r="F6836" s="252" t="s">
        <v>259</v>
      </c>
      <c r="G6836" s="252" t="s">
        <v>28075</v>
      </c>
      <c r="H6836" s="252" t="s">
        <v>28076</v>
      </c>
      <c r="I6836" s="252" t="s">
        <v>27640</v>
      </c>
      <c r="J6836" s="252" t="s">
        <v>9691</v>
      </c>
      <c r="K6836" s="253" t="s">
        <v>1753</v>
      </c>
      <c r="L6836" s="252" t="s">
        <v>27407</v>
      </c>
    </row>
    <row r="6837" spans="1:12" ht="13.5" x14ac:dyDescent="0.25">
      <c r="A6837" s="252" t="s">
        <v>22932</v>
      </c>
      <c r="B6837" s="252" t="s">
        <v>26089</v>
      </c>
      <c r="C6837" s="252" t="s">
        <v>26768</v>
      </c>
      <c r="D6837" s="252" t="s">
        <v>26769</v>
      </c>
      <c r="E6837" s="253" t="s">
        <v>259</v>
      </c>
      <c r="F6837" s="252" t="s">
        <v>259</v>
      </c>
      <c r="G6837" s="252" t="s">
        <v>28077</v>
      </c>
      <c r="H6837" s="252" t="s">
        <v>28078</v>
      </c>
      <c r="I6837" s="252" t="s">
        <v>27640</v>
      </c>
      <c r="J6837" s="252" t="s">
        <v>9691</v>
      </c>
      <c r="K6837" s="253" t="s">
        <v>28079</v>
      </c>
      <c r="L6837" s="252" t="s">
        <v>27407</v>
      </c>
    </row>
    <row r="6838" spans="1:12" ht="13.5" x14ac:dyDescent="0.25">
      <c r="A6838" s="252" t="s">
        <v>22932</v>
      </c>
      <c r="B6838" s="252" t="s">
        <v>26089</v>
      </c>
      <c r="C6838" s="252" t="s">
        <v>26768</v>
      </c>
      <c r="D6838" s="252" t="s">
        <v>26769</v>
      </c>
      <c r="E6838" s="253" t="s">
        <v>259</v>
      </c>
      <c r="F6838" s="252" t="s">
        <v>259</v>
      </c>
      <c r="G6838" s="252" t="s">
        <v>28080</v>
      </c>
      <c r="H6838" s="252" t="s">
        <v>28081</v>
      </c>
      <c r="I6838" s="252" t="s">
        <v>27640</v>
      </c>
      <c r="J6838" s="252" t="s">
        <v>9691</v>
      </c>
      <c r="K6838" s="253" t="s">
        <v>28082</v>
      </c>
      <c r="L6838" s="252" t="s">
        <v>27407</v>
      </c>
    </row>
    <row r="6839" spans="1:12" ht="13.5" x14ac:dyDescent="0.25">
      <c r="A6839" s="252" t="s">
        <v>22932</v>
      </c>
      <c r="B6839" s="252" t="s">
        <v>26089</v>
      </c>
      <c r="C6839" s="252" t="s">
        <v>26768</v>
      </c>
      <c r="D6839" s="252" t="s">
        <v>26769</v>
      </c>
      <c r="E6839" s="253" t="s">
        <v>259</v>
      </c>
      <c r="F6839" s="252" t="s">
        <v>259</v>
      </c>
      <c r="G6839" s="252" t="s">
        <v>28083</v>
      </c>
      <c r="H6839" s="252" t="s">
        <v>28084</v>
      </c>
      <c r="I6839" s="252" t="s">
        <v>27640</v>
      </c>
      <c r="J6839" s="252" t="s">
        <v>9691</v>
      </c>
      <c r="K6839" s="253" t="s">
        <v>7440</v>
      </c>
      <c r="L6839" s="252" t="s">
        <v>27407</v>
      </c>
    </row>
    <row r="6840" spans="1:12" ht="13.5" x14ac:dyDescent="0.25">
      <c r="A6840" s="252" t="s">
        <v>22932</v>
      </c>
      <c r="B6840" s="252" t="s">
        <v>26089</v>
      </c>
      <c r="C6840" s="252" t="s">
        <v>26768</v>
      </c>
      <c r="D6840" s="252" t="s">
        <v>26769</v>
      </c>
      <c r="E6840" s="253" t="s">
        <v>259</v>
      </c>
      <c r="F6840" s="252" t="s">
        <v>259</v>
      </c>
      <c r="G6840" s="252" t="s">
        <v>28085</v>
      </c>
      <c r="H6840" s="252" t="s">
        <v>28086</v>
      </c>
      <c r="I6840" s="252" t="s">
        <v>27640</v>
      </c>
      <c r="J6840" s="252" t="s">
        <v>9691</v>
      </c>
      <c r="K6840" s="253" t="s">
        <v>2975</v>
      </c>
      <c r="L6840" s="252" t="s">
        <v>27407</v>
      </c>
    </row>
    <row r="6841" spans="1:12" ht="13.5" x14ac:dyDescent="0.25">
      <c r="A6841" s="252" t="s">
        <v>22932</v>
      </c>
      <c r="B6841" s="252" t="s">
        <v>26089</v>
      </c>
      <c r="C6841" s="252" t="s">
        <v>26768</v>
      </c>
      <c r="D6841" s="252" t="s">
        <v>26769</v>
      </c>
      <c r="E6841" s="253" t="s">
        <v>259</v>
      </c>
      <c r="F6841" s="252" t="s">
        <v>259</v>
      </c>
      <c r="G6841" s="252" t="s">
        <v>28087</v>
      </c>
      <c r="H6841" s="252" t="s">
        <v>28088</v>
      </c>
      <c r="I6841" s="252" t="s">
        <v>27640</v>
      </c>
      <c r="J6841" s="252" t="s">
        <v>9691</v>
      </c>
      <c r="K6841" s="253" t="s">
        <v>6171</v>
      </c>
      <c r="L6841" s="252" t="s">
        <v>27407</v>
      </c>
    </row>
    <row r="6842" spans="1:12" ht="13.5" x14ac:dyDescent="0.25">
      <c r="A6842" s="252" t="s">
        <v>22932</v>
      </c>
      <c r="B6842" s="252" t="s">
        <v>26089</v>
      </c>
      <c r="C6842" s="252" t="s">
        <v>26768</v>
      </c>
      <c r="D6842" s="252" t="s">
        <v>26769</v>
      </c>
      <c r="E6842" s="253" t="s">
        <v>259</v>
      </c>
      <c r="F6842" s="252" t="s">
        <v>259</v>
      </c>
      <c r="G6842" s="252" t="s">
        <v>28089</v>
      </c>
      <c r="H6842" s="252" t="s">
        <v>28090</v>
      </c>
      <c r="I6842" s="252" t="s">
        <v>27640</v>
      </c>
      <c r="J6842" s="252" t="s">
        <v>9691</v>
      </c>
      <c r="K6842" s="253" t="s">
        <v>28091</v>
      </c>
      <c r="L6842" s="252" t="s">
        <v>27407</v>
      </c>
    </row>
    <row r="6843" spans="1:12" ht="13.5" x14ac:dyDescent="0.25">
      <c r="A6843" s="252" t="s">
        <v>22932</v>
      </c>
      <c r="B6843" s="252" t="s">
        <v>26089</v>
      </c>
      <c r="C6843" s="252" t="s">
        <v>26768</v>
      </c>
      <c r="D6843" s="252" t="s">
        <v>26769</v>
      </c>
      <c r="E6843" s="253" t="s">
        <v>259</v>
      </c>
      <c r="F6843" s="252" t="s">
        <v>259</v>
      </c>
      <c r="G6843" s="252" t="s">
        <v>28092</v>
      </c>
      <c r="H6843" s="252" t="s">
        <v>28093</v>
      </c>
      <c r="I6843" s="252" t="s">
        <v>27640</v>
      </c>
      <c r="J6843" s="252" t="s">
        <v>9691</v>
      </c>
      <c r="K6843" s="253" t="s">
        <v>7592</v>
      </c>
      <c r="L6843" s="252" t="s">
        <v>27407</v>
      </c>
    </row>
    <row r="6844" spans="1:12" ht="13.5" x14ac:dyDescent="0.25">
      <c r="A6844" s="252" t="s">
        <v>22932</v>
      </c>
      <c r="B6844" s="252" t="s">
        <v>26089</v>
      </c>
      <c r="C6844" s="252" t="s">
        <v>26768</v>
      </c>
      <c r="D6844" s="252" t="s">
        <v>26769</v>
      </c>
      <c r="E6844" s="253" t="s">
        <v>259</v>
      </c>
      <c r="F6844" s="252" t="s">
        <v>259</v>
      </c>
      <c r="G6844" s="252" t="s">
        <v>28094</v>
      </c>
      <c r="H6844" s="252" t="s">
        <v>28095</v>
      </c>
      <c r="I6844" s="252" t="s">
        <v>27640</v>
      </c>
      <c r="J6844" s="252" t="s">
        <v>9691</v>
      </c>
      <c r="K6844" s="253" t="s">
        <v>28096</v>
      </c>
      <c r="L6844" s="252" t="s">
        <v>27407</v>
      </c>
    </row>
    <row r="6845" spans="1:12" ht="13.5" x14ac:dyDescent="0.25">
      <c r="A6845" s="252" t="s">
        <v>22932</v>
      </c>
      <c r="B6845" s="252" t="s">
        <v>26089</v>
      </c>
      <c r="C6845" s="252" t="s">
        <v>26768</v>
      </c>
      <c r="D6845" s="252" t="s">
        <v>26769</v>
      </c>
      <c r="E6845" s="253" t="s">
        <v>259</v>
      </c>
      <c r="F6845" s="252" t="s">
        <v>259</v>
      </c>
      <c r="G6845" s="252" t="s">
        <v>28097</v>
      </c>
      <c r="H6845" s="252" t="s">
        <v>28098</v>
      </c>
      <c r="I6845" s="252" t="s">
        <v>27640</v>
      </c>
      <c r="J6845" s="252" t="s">
        <v>9691</v>
      </c>
      <c r="K6845" s="253" t="s">
        <v>8727</v>
      </c>
      <c r="L6845" s="252" t="s">
        <v>27407</v>
      </c>
    </row>
    <row r="6846" spans="1:12" ht="13.5" x14ac:dyDescent="0.25">
      <c r="A6846" s="252" t="s">
        <v>22932</v>
      </c>
      <c r="B6846" s="252" t="s">
        <v>26089</v>
      </c>
      <c r="C6846" s="252" t="s">
        <v>26768</v>
      </c>
      <c r="D6846" s="252" t="s">
        <v>26769</v>
      </c>
      <c r="E6846" s="253" t="s">
        <v>259</v>
      </c>
      <c r="F6846" s="252" t="s">
        <v>259</v>
      </c>
      <c r="G6846" s="252" t="s">
        <v>28099</v>
      </c>
      <c r="H6846" s="252" t="s">
        <v>28100</v>
      </c>
      <c r="I6846" s="252" t="s">
        <v>27640</v>
      </c>
      <c r="J6846" s="252" t="s">
        <v>9691</v>
      </c>
      <c r="K6846" s="253" t="s">
        <v>28101</v>
      </c>
      <c r="L6846" s="252" t="s">
        <v>27407</v>
      </c>
    </row>
    <row r="6847" spans="1:12" ht="13.5" x14ac:dyDescent="0.25">
      <c r="A6847" s="252" t="s">
        <v>22932</v>
      </c>
      <c r="B6847" s="252" t="s">
        <v>26089</v>
      </c>
      <c r="C6847" s="252" t="s">
        <v>26768</v>
      </c>
      <c r="D6847" s="252" t="s">
        <v>26769</v>
      </c>
      <c r="E6847" s="253" t="s">
        <v>259</v>
      </c>
      <c r="F6847" s="252" t="s">
        <v>259</v>
      </c>
      <c r="G6847" s="252" t="s">
        <v>28102</v>
      </c>
      <c r="H6847" s="252" t="s">
        <v>28103</v>
      </c>
      <c r="I6847" s="252" t="s">
        <v>27640</v>
      </c>
      <c r="J6847" s="252" t="s">
        <v>9691</v>
      </c>
      <c r="K6847" s="253" t="s">
        <v>15921</v>
      </c>
      <c r="L6847" s="252" t="s">
        <v>27407</v>
      </c>
    </row>
    <row r="6848" spans="1:12" ht="13.5" x14ac:dyDescent="0.25">
      <c r="A6848" s="252" t="s">
        <v>22932</v>
      </c>
      <c r="B6848" s="252" t="s">
        <v>26089</v>
      </c>
      <c r="C6848" s="252" t="s">
        <v>26768</v>
      </c>
      <c r="D6848" s="252" t="s">
        <v>26769</v>
      </c>
      <c r="E6848" s="253" t="s">
        <v>259</v>
      </c>
      <c r="F6848" s="252" t="s">
        <v>259</v>
      </c>
      <c r="G6848" s="252" t="s">
        <v>28104</v>
      </c>
      <c r="H6848" s="252" t="s">
        <v>28105</v>
      </c>
      <c r="I6848" s="252" t="s">
        <v>27640</v>
      </c>
      <c r="J6848" s="252" t="s">
        <v>9691</v>
      </c>
      <c r="K6848" s="253" t="s">
        <v>9360</v>
      </c>
      <c r="L6848" s="252" t="s">
        <v>27407</v>
      </c>
    </row>
    <row r="6849" spans="1:12" ht="13.5" x14ac:dyDescent="0.25">
      <c r="A6849" s="252" t="s">
        <v>22932</v>
      </c>
      <c r="B6849" s="252" t="s">
        <v>26089</v>
      </c>
      <c r="C6849" s="252" t="s">
        <v>26768</v>
      </c>
      <c r="D6849" s="252" t="s">
        <v>26769</v>
      </c>
      <c r="E6849" s="253" t="s">
        <v>259</v>
      </c>
      <c r="F6849" s="252" t="s">
        <v>259</v>
      </c>
      <c r="G6849" s="252" t="s">
        <v>28106</v>
      </c>
      <c r="H6849" s="252" t="s">
        <v>28107</v>
      </c>
      <c r="I6849" s="252" t="s">
        <v>27640</v>
      </c>
      <c r="J6849" s="252" t="s">
        <v>9691</v>
      </c>
      <c r="K6849" s="253" t="s">
        <v>22959</v>
      </c>
      <c r="L6849" s="252" t="s">
        <v>27407</v>
      </c>
    </row>
    <row r="6850" spans="1:12" ht="13.5" x14ac:dyDescent="0.25">
      <c r="A6850" s="252" t="s">
        <v>22932</v>
      </c>
      <c r="B6850" s="252" t="s">
        <v>26089</v>
      </c>
      <c r="C6850" s="252" t="s">
        <v>26768</v>
      </c>
      <c r="D6850" s="252" t="s">
        <v>26769</v>
      </c>
      <c r="E6850" s="253" t="s">
        <v>259</v>
      </c>
      <c r="F6850" s="252" t="s">
        <v>259</v>
      </c>
      <c r="G6850" s="252" t="s">
        <v>28108</v>
      </c>
      <c r="H6850" s="252" t="s">
        <v>28109</v>
      </c>
      <c r="I6850" s="252" t="s">
        <v>27640</v>
      </c>
      <c r="J6850" s="252" t="s">
        <v>9691</v>
      </c>
      <c r="K6850" s="253" t="s">
        <v>5119</v>
      </c>
      <c r="L6850" s="252" t="s">
        <v>27407</v>
      </c>
    </row>
    <row r="6851" spans="1:12" ht="13.5" x14ac:dyDescent="0.25">
      <c r="A6851" s="252" t="s">
        <v>22932</v>
      </c>
      <c r="B6851" s="252" t="s">
        <v>26089</v>
      </c>
      <c r="C6851" s="252" t="s">
        <v>26768</v>
      </c>
      <c r="D6851" s="252" t="s">
        <v>26769</v>
      </c>
      <c r="E6851" s="253" t="s">
        <v>259</v>
      </c>
      <c r="F6851" s="252" t="s">
        <v>259</v>
      </c>
      <c r="G6851" s="252" t="s">
        <v>28110</v>
      </c>
      <c r="H6851" s="252" t="s">
        <v>28111</v>
      </c>
      <c r="I6851" s="252" t="s">
        <v>27640</v>
      </c>
      <c r="J6851" s="252" t="s">
        <v>9691</v>
      </c>
      <c r="K6851" s="253" t="s">
        <v>5167</v>
      </c>
      <c r="L6851" s="252" t="s">
        <v>27407</v>
      </c>
    </row>
    <row r="6852" spans="1:12" ht="13.5" x14ac:dyDescent="0.25">
      <c r="A6852" s="252" t="s">
        <v>22932</v>
      </c>
      <c r="B6852" s="252" t="s">
        <v>26089</v>
      </c>
      <c r="C6852" s="252" t="s">
        <v>26768</v>
      </c>
      <c r="D6852" s="252" t="s">
        <v>26769</v>
      </c>
      <c r="E6852" s="253" t="s">
        <v>259</v>
      </c>
      <c r="F6852" s="252" t="s">
        <v>259</v>
      </c>
      <c r="G6852" s="252" t="s">
        <v>28112</v>
      </c>
      <c r="H6852" s="252" t="s">
        <v>28113</v>
      </c>
      <c r="I6852" s="252" t="s">
        <v>27640</v>
      </c>
      <c r="J6852" s="252" t="s">
        <v>9691</v>
      </c>
      <c r="K6852" s="253" t="s">
        <v>525</v>
      </c>
      <c r="L6852" s="252" t="s">
        <v>27407</v>
      </c>
    </row>
    <row r="6853" spans="1:12" ht="13.5" x14ac:dyDescent="0.25">
      <c r="A6853" s="252" t="s">
        <v>22932</v>
      </c>
      <c r="B6853" s="252" t="s">
        <v>26089</v>
      </c>
      <c r="C6853" s="252" t="s">
        <v>26768</v>
      </c>
      <c r="D6853" s="252" t="s">
        <v>26769</v>
      </c>
      <c r="E6853" s="253" t="s">
        <v>259</v>
      </c>
      <c r="F6853" s="252" t="s">
        <v>259</v>
      </c>
      <c r="G6853" s="252" t="s">
        <v>28114</v>
      </c>
      <c r="H6853" s="252" t="s">
        <v>28115</v>
      </c>
      <c r="I6853" s="252" t="s">
        <v>27640</v>
      </c>
      <c r="J6853" s="252" t="s">
        <v>9691</v>
      </c>
      <c r="K6853" s="253" t="s">
        <v>28116</v>
      </c>
      <c r="L6853" s="252" t="s">
        <v>27407</v>
      </c>
    </row>
    <row r="6854" spans="1:12" ht="13.5" x14ac:dyDescent="0.25">
      <c r="A6854" s="252" t="s">
        <v>22932</v>
      </c>
      <c r="B6854" s="252" t="s">
        <v>26089</v>
      </c>
      <c r="C6854" s="252" t="s">
        <v>26768</v>
      </c>
      <c r="D6854" s="252" t="s">
        <v>26769</v>
      </c>
      <c r="E6854" s="253" t="s">
        <v>259</v>
      </c>
      <c r="F6854" s="252" t="s">
        <v>259</v>
      </c>
      <c r="G6854" s="252" t="s">
        <v>28117</v>
      </c>
      <c r="H6854" s="252" t="s">
        <v>28118</v>
      </c>
      <c r="I6854" s="252" t="s">
        <v>27640</v>
      </c>
      <c r="J6854" s="252" t="s">
        <v>9691</v>
      </c>
      <c r="K6854" s="253" t="s">
        <v>4868</v>
      </c>
      <c r="L6854" s="252" t="s">
        <v>27407</v>
      </c>
    </row>
    <row r="6855" spans="1:12" ht="13.5" x14ac:dyDescent="0.25">
      <c r="A6855" s="252" t="s">
        <v>22932</v>
      </c>
      <c r="B6855" s="252" t="s">
        <v>26089</v>
      </c>
      <c r="C6855" s="252" t="s">
        <v>26768</v>
      </c>
      <c r="D6855" s="252" t="s">
        <v>26769</v>
      </c>
      <c r="E6855" s="253" t="s">
        <v>259</v>
      </c>
      <c r="F6855" s="252" t="s">
        <v>259</v>
      </c>
      <c r="G6855" s="252" t="s">
        <v>28119</v>
      </c>
      <c r="H6855" s="252" t="s">
        <v>28120</v>
      </c>
      <c r="I6855" s="252" t="s">
        <v>27640</v>
      </c>
      <c r="J6855" s="252" t="s">
        <v>9691</v>
      </c>
      <c r="K6855" s="253" t="s">
        <v>28121</v>
      </c>
      <c r="L6855" s="252" t="s">
        <v>27407</v>
      </c>
    </row>
    <row r="6856" spans="1:12" ht="13.5" x14ac:dyDescent="0.25">
      <c r="A6856" s="252" t="s">
        <v>22932</v>
      </c>
      <c r="B6856" s="252" t="s">
        <v>26089</v>
      </c>
      <c r="C6856" s="252" t="s">
        <v>26768</v>
      </c>
      <c r="D6856" s="252" t="s">
        <v>26769</v>
      </c>
      <c r="E6856" s="253" t="s">
        <v>259</v>
      </c>
      <c r="F6856" s="252" t="s">
        <v>259</v>
      </c>
      <c r="G6856" s="252" t="s">
        <v>28122</v>
      </c>
      <c r="H6856" s="252" t="s">
        <v>28123</v>
      </c>
      <c r="I6856" s="252" t="s">
        <v>27640</v>
      </c>
      <c r="J6856" s="252" t="s">
        <v>9691</v>
      </c>
      <c r="K6856" s="253" t="s">
        <v>28124</v>
      </c>
      <c r="L6856" s="252" t="s">
        <v>27407</v>
      </c>
    </row>
    <row r="6857" spans="1:12" ht="13.5" x14ac:dyDescent="0.25">
      <c r="A6857" s="252" t="s">
        <v>22932</v>
      </c>
      <c r="B6857" s="252" t="s">
        <v>26089</v>
      </c>
      <c r="C6857" s="252" t="s">
        <v>26768</v>
      </c>
      <c r="D6857" s="252" t="s">
        <v>26769</v>
      </c>
      <c r="E6857" s="253" t="s">
        <v>259</v>
      </c>
      <c r="F6857" s="252" t="s">
        <v>259</v>
      </c>
      <c r="G6857" s="252" t="s">
        <v>28125</v>
      </c>
      <c r="H6857" s="252" t="s">
        <v>28126</v>
      </c>
      <c r="I6857" s="252" t="s">
        <v>27640</v>
      </c>
      <c r="J6857" s="252" t="s">
        <v>9691</v>
      </c>
      <c r="K6857" s="253" t="s">
        <v>28127</v>
      </c>
      <c r="L6857" s="252" t="s">
        <v>27407</v>
      </c>
    </row>
    <row r="6858" spans="1:12" ht="13.5" x14ac:dyDescent="0.25">
      <c r="A6858" s="252" t="s">
        <v>22932</v>
      </c>
      <c r="B6858" s="252" t="s">
        <v>26089</v>
      </c>
      <c r="C6858" s="252" t="s">
        <v>26768</v>
      </c>
      <c r="D6858" s="252" t="s">
        <v>26769</v>
      </c>
      <c r="E6858" s="253" t="s">
        <v>259</v>
      </c>
      <c r="F6858" s="252" t="s">
        <v>259</v>
      </c>
      <c r="G6858" s="252" t="s">
        <v>28128</v>
      </c>
      <c r="H6858" s="252" t="s">
        <v>28129</v>
      </c>
      <c r="I6858" s="252" t="s">
        <v>27640</v>
      </c>
      <c r="J6858" s="252" t="s">
        <v>9691</v>
      </c>
      <c r="K6858" s="253" t="s">
        <v>19495</v>
      </c>
      <c r="L6858" s="252" t="s">
        <v>27407</v>
      </c>
    </row>
    <row r="6859" spans="1:12" ht="13.5" x14ac:dyDescent="0.25">
      <c r="A6859" s="252" t="s">
        <v>22932</v>
      </c>
      <c r="B6859" s="252" t="s">
        <v>26089</v>
      </c>
      <c r="C6859" s="252" t="s">
        <v>26768</v>
      </c>
      <c r="D6859" s="252" t="s">
        <v>26769</v>
      </c>
      <c r="E6859" s="253" t="s">
        <v>259</v>
      </c>
      <c r="F6859" s="252" t="s">
        <v>259</v>
      </c>
      <c r="G6859" s="252" t="s">
        <v>28130</v>
      </c>
      <c r="H6859" s="252" t="s">
        <v>28131</v>
      </c>
      <c r="I6859" s="252" t="s">
        <v>27640</v>
      </c>
      <c r="J6859" s="252" t="s">
        <v>9691</v>
      </c>
      <c r="K6859" s="253" t="s">
        <v>3601</v>
      </c>
      <c r="L6859" s="252" t="s">
        <v>27407</v>
      </c>
    </row>
    <row r="6860" spans="1:12" ht="13.5" x14ac:dyDescent="0.25">
      <c r="A6860" s="252" t="s">
        <v>22932</v>
      </c>
      <c r="B6860" s="252" t="s">
        <v>26089</v>
      </c>
      <c r="C6860" s="252" t="s">
        <v>26768</v>
      </c>
      <c r="D6860" s="252" t="s">
        <v>26769</v>
      </c>
      <c r="E6860" s="253" t="s">
        <v>259</v>
      </c>
      <c r="F6860" s="252" t="s">
        <v>259</v>
      </c>
      <c r="G6860" s="252" t="s">
        <v>28132</v>
      </c>
      <c r="H6860" s="252" t="s">
        <v>28133</v>
      </c>
      <c r="I6860" s="252" t="s">
        <v>27640</v>
      </c>
      <c r="J6860" s="252" t="s">
        <v>9691</v>
      </c>
      <c r="K6860" s="253" t="s">
        <v>16765</v>
      </c>
      <c r="L6860" s="252" t="s">
        <v>27407</v>
      </c>
    </row>
    <row r="6861" spans="1:12" ht="13.5" x14ac:dyDescent="0.25">
      <c r="A6861" s="252" t="s">
        <v>22932</v>
      </c>
      <c r="B6861" s="252" t="s">
        <v>26089</v>
      </c>
      <c r="C6861" s="252" t="s">
        <v>26768</v>
      </c>
      <c r="D6861" s="252" t="s">
        <v>26769</v>
      </c>
      <c r="E6861" s="253" t="s">
        <v>259</v>
      </c>
      <c r="F6861" s="252" t="s">
        <v>259</v>
      </c>
      <c r="G6861" s="252" t="s">
        <v>28134</v>
      </c>
      <c r="H6861" s="252" t="s">
        <v>28135</v>
      </c>
      <c r="I6861" s="252" t="s">
        <v>27640</v>
      </c>
      <c r="J6861" s="252" t="s">
        <v>9691</v>
      </c>
      <c r="K6861" s="253" t="s">
        <v>28136</v>
      </c>
      <c r="L6861" s="252" t="s">
        <v>27407</v>
      </c>
    </row>
    <row r="6862" spans="1:12" ht="13.5" x14ac:dyDescent="0.25">
      <c r="A6862" s="252" t="s">
        <v>22932</v>
      </c>
      <c r="B6862" s="252" t="s">
        <v>26089</v>
      </c>
      <c r="C6862" s="252" t="s">
        <v>26768</v>
      </c>
      <c r="D6862" s="252" t="s">
        <v>26769</v>
      </c>
      <c r="E6862" s="253" t="s">
        <v>259</v>
      </c>
      <c r="F6862" s="252" t="s">
        <v>259</v>
      </c>
      <c r="G6862" s="252" t="s">
        <v>28137</v>
      </c>
      <c r="H6862" s="252" t="s">
        <v>28138</v>
      </c>
      <c r="I6862" s="252" t="s">
        <v>27640</v>
      </c>
      <c r="J6862" s="252" t="s">
        <v>9691</v>
      </c>
      <c r="K6862" s="253" t="s">
        <v>1967</v>
      </c>
      <c r="L6862" s="252" t="s">
        <v>27407</v>
      </c>
    </row>
    <row r="6863" spans="1:12" ht="13.5" x14ac:dyDescent="0.25">
      <c r="A6863" s="252" t="s">
        <v>22932</v>
      </c>
      <c r="B6863" s="252" t="s">
        <v>26089</v>
      </c>
      <c r="C6863" s="252" t="s">
        <v>26768</v>
      </c>
      <c r="D6863" s="252" t="s">
        <v>26769</v>
      </c>
      <c r="E6863" s="253" t="s">
        <v>259</v>
      </c>
      <c r="F6863" s="252" t="s">
        <v>259</v>
      </c>
      <c r="G6863" s="252" t="s">
        <v>28139</v>
      </c>
      <c r="H6863" s="252" t="s">
        <v>28140</v>
      </c>
      <c r="I6863" s="252" t="s">
        <v>27640</v>
      </c>
      <c r="J6863" s="252" t="s">
        <v>9691</v>
      </c>
      <c r="K6863" s="253" t="s">
        <v>3798</v>
      </c>
      <c r="L6863" s="252" t="s">
        <v>27407</v>
      </c>
    </row>
    <row r="6864" spans="1:12" ht="13.5" x14ac:dyDescent="0.25">
      <c r="A6864" s="252" t="s">
        <v>22932</v>
      </c>
      <c r="B6864" s="252" t="s">
        <v>26089</v>
      </c>
      <c r="C6864" s="252" t="s">
        <v>26768</v>
      </c>
      <c r="D6864" s="252" t="s">
        <v>26769</v>
      </c>
      <c r="E6864" s="253" t="s">
        <v>259</v>
      </c>
      <c r="F6864" s="252" t="s">
        <v>259</v>
      </c>
      <c r="G6864" s="252" t="s">
        <v>28141</v>
      </c>
      <c r="H6864" s="252" t="s">
        <v>28142</v>
      </c>
      <c r="I6864" s="252" t="s">
        <v>27640</v>
      </c>
      <c r="J6864" s="252" t="s">
        <v>9691</v>
      </c>
      <c r="K6864" s="253" t="s">
        <v>28143</v>
      </c>
      <c r="L6864" s="252" t="s">
        <v>27407</v>
      </c>
    </row>
    <row r="6865" spans="1:12" ht="13.5" x14ac:dyDescent="0.25">
      <c r="A6865" s="252" t="s">
        <v>22932</v>
      </c>
      <c r="B6865" s="252" t="s">
        <v>26089</v>
      </c>
      <c r="C6865" s="252" t="s">
        <v>26768</v>
      </c>
      <c r="D6865" s="252" t="s">
        <v>26769</v>
      </c>
      <c r="E6865" s="253" t="s">
        <v>259</v>
      </c>
      <c r="F6865" s="252" t="s">
        <v>259</v>
      </c>
      <c r="G6865" s="252" t="s">
        <v>28144</v>
      </c>
      <c r="H6865" s="252" t="s">
        <v>28145</v>
      </c>
      <c r="I6865" s="252" t="s">
        <v>27640</v>
      </c>
      <c r="J6865" s="252" t="s">
        <v>9691</v>
      </c>
      <c r="K6865" s="253" t="s">
        <v>21165</v>
      </c>
      <c r="L6865" s="252" t="s">
        <v>27407</v>
      </c>
    </row>
    <row r="6866" spans="1:12" ht="13.5" x14ac:dyDescent="0.25">
      <c r="A6866" s="252" t="s">
        <v>22932</v>
      </c>
      <c r="B6866" s="252" t="s">
        <v>26089</v>
      </c>
      <c r="C6866" s="252" t="s">
        <v>26768</v>
      </c>
      <c r="D6866" s="252" t="s">
        <v>26769</v>
      </c>
      <c r="E6866" s="253" t="s">
        <v>259</v>
      </c>
      <c r="F6866" s="252" t="s">
        <v>259</v>
      </c>
      <c r="G6866" s="252" t="s">
        <v>28146</v>
      </c>
      <c r="H6866" s="252" t="s">
        <v>28147</v>
      </c>
      <c r="I6866" s="252" t="s">
        <v>27640</v>
      </c>
      <c r="J6866" s="252" t="s">
        <v>9691</v>
      </c>
      <c r="K6866" s="253" t="s">
        <v>28148</v>
      </c>
      <c r="L6866" s="252" t="s">
        <v>27407</v>
      </c>
    </row>
    <row r="6867" spans="1:12" ht="13.5" x14ac:dyDescent="0.25">
      <c r="A6867" s="252" t="s">
        <v>22932</v>
      </c>
      <c r="B6867" s="252" t="s">
        <v>26089</v>
      </c>
      <c r="C6867" s="252" t="s">
        <v>26768</v>
      </c>
      <c r="D6867" s="252" t="s">
        <v>26769</v>
      </c>
      <c r="E6867" s="253" t="s">
        <v>259</v>
      </c>
      <c r="F6867" s="252" t="s">
        <v>259</v>
      </c>
      <c r="G6867" s="252" t="s">
        <v>28149</v>
      </c>
      <c r="H6867" s="252" t="s">
        <v>28150</v>
      </c>
      <c r="I6867" s="252" t="s">
        <v>27640</v>
      </c>
      <c r="J6867" s="252" t="s">
        <v>9691</v>
      </c>
      <c r="K6867" s="253" t="s">
        <v>23301</v>
      </c>
      <c r="L6867" s="252" t="s">
        <v>27407</v>
      </c>
    </row>
    <row r="6868" spans="1:12" ht="13.5" x14ac:dyDescent="0.25">
      <c r="A6868" s="252" t="s">
        <v>22932</v>
      </c>
      <c r="B6868" s="252" t="s">
        <v>26089</v>
      </c>
      <c r="C6868" s="252" t="s">
        <v>26768</v>
      </c>
      <c r="D6868" s="252" t="s">
        <v>26769</v>
      </c>
      <c r="E6868" s="253" t="s">
        <v>259</v>
      </c>
      <c r="F6868" s="252" t="s">
        <v>259</v>
      </c>
      <c r="G6868" s="252" t="s">
        <v>28151</v>
      </c>
      <c r="H6868" s="252" t="s">
        <v>28152</v>
      </c>
      <c r="I6868" s="252" t="s">
        <v>27640</v>
      </c>
      <c r="J6868" s="252" t="s">
        <v>9691</v>
      </c>
      <c r="K6868" s="253" t="s">
        <v>1420</v>
      </c>
      <c r="L6868" s="252" t="s">
        <v>27407</v>
      </c>
    </row>
    <row r="6869" spans="1:12" ht="13.5" x14ac:dyDescent="0.25">
      <c r="A6869" s="252" t="s">
        <v>22932</v>
      </c>
      <c r="B6869" s="252" t="s">
        <v>26089</v>
      </c>
      <c r="C6869" s="252" t="s">
        <v>26768</v>
      </c>
      <c r="D6869" s="252" t="s">
        <v>26769</v>
      </c>
      <c r="E6869" s="253" t="s">
        <v>259</v>
      </c>
      <c r="F6869" s="252" t="s">
        <v>259</v>
      </c>
      <c r="G6869" s="252" t="s">
        <v>28153</v>
      </c>
      <c r="H6869" s="252" t="s">
        <v>28154</v>
      </c>
      <c r="I6869" s="252" t="s">
        <v>27640</v>
      </c>
      <c r="J6869" s="252" t="s">
        <v>9691</v>
      </c>
      <c r="K6869" s="253" t="s">
        <v>4520</v>
      </c>
      <c r="L6869" s="252" t="s">
        <v>27407</v>
      </c>
    </row>
    <row r="6870" spans="1:12" ht="13.5" x14ac:dyDescent="0.25">
      <c r="A6870" s="252" t="s">
        <v>22932</v>
      </c>
      <c r="B6870" s="252" t="s">
        <v>26089</v>
      </c>
      <c r="C6870" s="252" t="s">
        <v>26768</v>
      </c>
      <c r="D6870" s="252" t="s">
        <v>26769</v>
      </c>
      <c r="E6870" s="253" t="s">
        <v>259</v>
      </c>
      <c r="F6870" s="252" t="s">
        <v>259</v>
      </c>
      <c r="G6870" s="252" t="s">
        <v>28155</v>
      </c>
      <c r="H6870" s="252" t="s">
        <v>28156</v>
      </c>
      <c r="I6870" s="252" t="s">
        <v>27640</v>
      </c>
      <c r="J6870" s="252" t="s">
        <v>9691</v>
      </c>
      <c r="K6870" s="253" t="s">
        <v>19784</v>
      </c>
      <c r="L6870" s="252" t="s">
        <v>27407</v>
      </c>
    </row>
    <row r="6871" spans="1:12" ht="13.5" x14ac:dyDescent="0.25">
      <c r="A6871" s="252" t="s">
        <v>22932</v>
      </c>
      <c r="B6871" s="252" t="s">
        <v>26089</v>
      </c>
      <c r="C6871" s="252" t="s">
        <v>26768</v>
      </c>
      <c r="D6871" s="252" t="s">
        <v>26769</v>
      </c>
      <c r="E6871" s="253" t="s">
        <v>259</v>
      </c>
      <c r="F6871" s="252" t="s">
        <v>259</v>
      </c>
      <c r="G6871" s="252" t="s">
        <v>28157</v>
      </c>
      <c r="H6871" s="252" t="s">
        <v>28158</v>
      </c>
      <c r="I6871" s="252" t="s">
        <v>27640</v>
      </c>
      <c r="J6871" s="252" t="s">
        <v>9691</v>
      </c>
      <c r="K6871" s="253" t="s">
        <v>1109</v>
      </c>
      <c r="L6871" s="252" t="s">
        <v>27407</v>
      </c>
    </row>
    <row r="6872" spans="1:12" ht="13.5" x14ac:dyDescent="0.25">
      <c r="A6872" s="252" t="s">
        <v>22932</v>
      </c>
      <c r="B6872" s="252" t="s">
        <v>26089</v>
      </c>
      <c r="C6872" s="252" t="s">
        <v>26768</v>
      </c>
      <c r="D6872" s="252" t="s">
        <v>26769</v>
      </c>
      <c r="E6872" s="253" t="s">
        <v>259</v>
      </c>
      <c r="F6872" s="252" t="s">
        <v>259</v>
      </c>
      <c r="G6872" s="252" t="s">
        <v>28159</v>
      </c>
      <c r="H6872" s="252" t="s">
        <v>28160</v>
      </c>
      <c r="I6872" s="252" t="s">
        <v>27640</v>
      </c>
      <c r="J6872" s="252" t="s">
        <v>9691</v>
      </c>
      <c r="K6872" s="253" t="s">
        <v>3052</v>
      </c>
      <c r="L6872" s="252" t="s">
        <v>27407</v>
      </c>
    </row>
    <row r="6873" spans="1:12" ht="13.5" x14ac:dyDescent="0.25">
      <c r="A6873" s="252" t="s">
        <v>22932</v>
      </c>
      <c r="B6873" s="252" t="s">
        <v>26089</v>
      </c>
      <c r="C6873" s="252" t="s">
        <v>26768</v>
      </c>
      <c r="D6873" s="252" t="s">
        <v>26769</v>
      </c>
      <c r="E6873" s="253" t="s">
        <v>259</v>
      </c>
      <c r="F6873" s="252" t="s">
        <v>259</v>
      </c>
      <c r="G6873" s="252" t="s">
        <v>28161</v>
      </c>
      <c r="H6873" s="252" t="s">
        <v>28162</v>
      </c>
      <c r="I6873" s="252" t="s">
        <v>27640</v>
      </c>
      <c r="J6873" s="252" t="s">
        <v>9691</v>
      </c>
      <c r="K6873" s="253" t="s">
        <v>17702</v>
      </c>
      <c r="L6873" s="252" t="s">
        <v>27407</v>
      </c>
    </row>
    <row r="6874" spans="1:12" ht="13.5" x14ac:dyDescent="0.25">
      <c r="A6874" s="252" t="s">
        <v>22932</v>
      </c>
      <c r="B6874" s="252" t="s">
        <v>26089</v>
      </c>
      <c r="C6874" s="252" t="s">
        <v>26768</v>
      </c>
      <c r="D6874" s="252" t="s">
        <v>26769</v>
      </c>
      <c r="E6874" s="253" t="s">
        <v>259</v>
      </c>
      <c r="F6874" s="252" t="s">
        <v>259</v>
      </c>
      <c r="G6874" s="252" t="s">
        <v>28163</v>
      </c>
      <c r="H6874" s="252" t="s">
        <v>28164</v>
      </c>
      <c r="I6874" s="252" t="s">
        <v>27640</v>
      </c>
      <c r="J6874" s="252" t="s">
        <v>9691</v>
      </c>
      <c r="K6874" s="253" t="s">
        <v>12605</v>
      </c>
      <c r="L6874" s="252" t="s">
        <v>27407</v>
      </c>
    </row>
    <row r="6875" spans="1:12" ht="13.5" x14ac:dyDescent="0.25">
      <c r="A6875" s="252" t="s">
        <v>22932</v>
      </c>
      <c r="B6875" s="252" t="s">
        <v>26089</v>
      </c>
      <c r="C6875" s="252" t="s">
        <v>26768</v>
      </c>
      <c r="D6875" s="252" t="s">
        <v>26769</v>
      </c>
      <c r="E6875" s="253" t="s">
        <v>259</v>
      </c>
      <c r="F6875" s="252" t="s">
        <v>259</v>
      </c>
      <c r="G6875" s="252" t="s">
        <v>28165</v>
      </c>
      <c r="H6875" s="252" t="s">
        <v>28166</v>
      </c>
      <c r="I6875" s="252" t="s">
        <v>27640</v>
      </c>
      <c r="J6875" s="252" t="s">
        <v>9691</v>
      </c>
      <c r="K6875" s="253" t="s">
        <v>28052</v>
      </c>
      <c r="L6875" s="252" t="s">
        <v>27407</v>
      </c>
    </row>
    <row r="6876" spans="1:12" ht="13.5" x14ac:dyDescent="0.25">
      <c r="A6876" s="252" t="s">
        <v>22932</v>
      </c>
      <c r="B6876" s="252" t="s">
        <v>26089</v>
      </c>
      <c r="C6876" s="252" t="s">
        <v>26768</v>
      </c>
      <c r="D6876" s="252" t="s">
        <v>26769</v>
      </c>
      <c r="E6876" s="253" t="s">
        <v>259</v>
      </c>
      <c r="F6876" s="252" t="s">
        <v>259</v>
      </c>
      <c r="G6876" s="252" t="s">
        <v>28167</v>
      </c>
      <c r="H6876" s="252" t="s">
        <v>28168</v>
      </c>
      <c r="I6876" s="252" t="s">
        <v>27640</v>
      </c>
      <c r="J6876" s="252" t="s">
        <v>9691</v>
      </c>
      <c r="K6876" s="253" t="s">
        <v>28091</v>
      </c>
      <c r="L6876" s="252" t="s">
        <v>27407</v>
      </c>
    </row>
    <row r="6877" spans="1:12" ht="13.5" x14ac:dyDescent="0.25">
      <c r="A6877" s="252" t="s">
        <v>22932</v>
      </c>
      <c r="B6877" s="252" t="s">
        <v>26089</v>
      </c>
      <c r="C6877" s="252" t="s">
        <v>26768</v>
      </c>
      <c r="D6877" s="252" t="s">
        <v>26769</v>
      </c>
      <c r="E6877" s="253" t="s">
        <v>259</v>
      </c>
      <c r="F6877" s="252" t="s">
        <v>259</v>
      </c>
      <c r="G6877" s="252" t="s">
        <v>28169</v>
      </c>
      <c r="H6877" s="252" t="s">
        <v>28170</v>
      </c>
      <c r="I6877" s="252" t="s">
        <v>27640</v>
      </c>
      <c r="J6877" s="252" t="s">
        <v>9691</v>
      </c>
      <c r="K6877" s="253" t="s">
        <v>28171</v>
      </c>
      <c r="L6877" s="252" t="s">
        <v>27407</v>
      </c>
    </row>
    <row r="6878" spans="1:12" ht="13.5" x14ac:dyDescent="0.25">
      <c r="A6878" s="252" t="s">
        <v>22932</v>
      </c>
      <c r="B6878" s="252" t="s">
        <v>26089</v>
      </c>
      <c r="C6878" s="252" t="s">
        <v>26768</v>
      </c>
      <c r="D6878" s="252" t="s">
        <v>26769</v>
      </c>
      <c r="E6878" s="253" t="s">
        <v>259</v>
      </c>
      <c r="F6878" s="252" t="s">
        <v>259</v>
      </c>
      <c r="G6878" s="252" t="s">
        <v>28172</v>
      </c>
      <c r="H6878" s="252" t="s">
        <v>28173</v>
      </c>
      <c r="I6878" s="252" t="s">
        <v>27640</v>
      </c>
      <c r="J6878" s="252" t="s">
        <v>9691</v>
      </c>
      <c r="K6878" s="253" t="s">
        <v>1758</v>
      </c>
      <c r="L6878" s="252" t="s">
        <v>27407</v>
      </c>
    </row>
    <row r="6879" spans="1:12" ht="13.5" x14ac:dyDescent="0.25">
      <c r="A6879" s="252" t="s">
        <v>22932</v>
      </c>
      <c r="B6879" s="252" t="s">
        <v>26089</v>
      </c>
      <c r="C6879" s="252" t="s">
        <v>26768</v>
      </c>
      <c r="D6879" s="252" t="s">
        <v>26769</v>
      </c>
      <c r="E6879" s="253" t="s">
        <v>259</v>
      </c>
      <c r="F6879" s="252" t="s">
        <v>259</v>
      </c>
      <c r="G6879" s="252" t="s">
        <v>28174</v>
      </c>
      <c r="H6879" s="252" t="s">
        <v>28175</v>
      </c>
      <c r="I6879" s="252" t="s">
        <v>27640</v>
      </c>
      <c r="J6879" s="252" t="s">
        <v>9691</v>
      </c>
      <c r="K6879" s="253" t="s">
        <v>28176</v>
      </c>
      <c r="L6879" s="252" t="s">
        <v>27407</v>
      </c>
    </row>
    <row r="6880" spans="1:12" ht="13.5" x14ac:dyDescent="0.25">
      <c r="A6880" s="252" t="s">
        <v>22932</v>
      </c>
      <c r="B6880" s="252" t="s">
        <v>26089</v>
      </c>
      <c r="C6880" s="252" t="s">
        <v>26768</v>
      </c>
      <c r="D6880" s="252" t="s">
        <v>26769</v>
      </c>
      <c r="E6880" s="253" t="s">
        <v>259</v>
      </c>
      <c r="F6880" s="252" t="s">
        <v>259</v>
      </c>
      <c r="G6880" s="252" t="s">
        <v>28177</v>
      </c>
      <c r="H6880" s="252" t="s">
        <v>28178</v>
      </c>
      <c r="I6880" s="252" t="s">
        <v>27640</v>
      </c>
      <c r="J6880" s="252" t="s">
        <v>9691</v>
      </c>
      <c r="K6880" s="253" t="s">
        <v>28179</v>
      </c>
      <c r="L6880" s="252" t="s">
        <v>27407</v>
      </c>
    </row>
    <row r="6881" spans="1:12" ht="13.5" x14ac:dyDescent="0.25">
      <c r="A6881" s="252" t="s">
        <v>22932</v>
      </c>
      <c r="B6881" s="252" t="s">
        <v>26089</v>
      </c>
      <c r="C6881" s="252" t="s">
        <v>26768</v>
      </c>
      <c r="D6881" s="252" t="s">
        <v>26769</v>
      </c>
      <c r="E6881" s="253" t="s">
        <v>259</v>
      </c>
      <c r="F6881" s="252" t="s">
        <v>259</v>
      </c>
      <c r="G6881" s="252" t="s">
        <v>28180</v>
      </c>
      <c r="H6881" s="252" t="s">
        <v>28181</v>
      </c>
      <c r="I6881" s="252" t="s">
        <v>27640</v>
      </c>
      <c r="J6881" s="252" t="s">
        <v>9691</v>
      </c>
      <c r="K6881" s="253" t="s">
        <v>28182</v>
      </c>
      <c r="L6881" s="252" t="s">
        <v>27407</v>
      </c>
    </row>
    <row r="6882" spans="1:12" ht="13.5" x14ac:dyDescent="0.25">
      <c r="A6882" s="252" t="s">
        <v>22932</v>
      </c>
      <c r="B6882" s="252" t="s">
        <v>26089</v>
      </c>
      <c r="C6882" s="252" t="s">
        <v>26768</v>
      </c>
      <c r="D6882" s="252" t="s">
        <v>26769</v>
      </c>
      <c r="E6882" s="253" t="s">
        <v>259</v>
      </c>
      <c r="F6882" s="252" t="s">
        <v>259</v>
      </c>
      <c r="G6882" s="252" t="s">
        <v>28183</v>
      </c>
      <c r="H6882" s="252" t="s">
        <v>28184</v>
      </c>
      <c r="I6882" s="252" t="s">
        <v>27640</v>
      </c>
      <c r="J6882" s="252" t="s">
        <v>9691</v>
      </c>
      <c r="K6882" s="253" t="s">
        <v>6171</v>
      </c>
      <c r="L6882" s="252" t="s">
        <v>27407</v>
      </c>
    </row>
    <row r="6883" spans="1:12" ht="13.5" x14ac:dyDescent="0.25">
      <c r="A6883" s="252" t="s">
        <v>22932</v>
      </c>
      <c r="B6883" s="252" t="s">
        <v>26089</v>
      </c>
      <c r="C6883" s="252" t="s">
        <v>26768</v>
      </c>
      <c r="D6883" s="252" t="s">
        <v>26769</v>
      </c>
      <c r="E6883" s="253" t="s">
        <v>259</v>
      </c>
      <c r="F6883" s="252" t="s">
        <v>259</v>
      </c>
      <c r="G6883" s="252" t="s">
        <v>28185</v>
      </c>
      <c r="H6883" s="252" t="s">
        <v>28186</v>
      </c>
      <c r="I6883" s="252" t="s">
        <v>27640</v>
      </c>
      <c r="J6883" s="252" t="s">
        <v>9691</v>
      </c>
      <c r="K6883" s="253" t="s">
        <v>24498</v>
      </c>
      <c r="L6883" s="252" t="s">
        <v>27407</v>
      </c>
    </row>
    <row r="6884" spans="1:12" ht="13.5" x14ac:dyDescent="0.25">
      <c r="A6884" s="252" t="s">
        <v>22932</v>
      </c>
      <c r="B6884" s="252" t="s">
        <v>26089</v>
      </c>
      <c r="C6884" s="252" t="s">
        <v>26768</v>
      </c>
      <c r="D6884" s="252" t="s">
        <v>26769</v>
      </c>
      <c r="E6884" s="253" t="s">
        <v>259</v>
      </c>
      <c r="F6884" s="252" t="s">
        <v>259</v>
      </c>
      <c r="G6884" s="252" t="s">
        <v>28187</v>
      </c>
      <c r="H6884" s="252" t="s">
        <v>28188</v>
      </c>
      <c r="I6884" s="252" t="s">
        <v>27640</v>
      </c>
      <c r="J6884" s="252" t="s">
        <v>9691</v>
      </c>
      <c r="K6884" s="253" t="s">
        <v>28189</v>
      </c>
      <c r="L6884" s="252" t="s">
        <v>27407</v>
      </c>
    </row>
    <row r="6885" spans="1:12" ht="13.5" x14ac:dyDescent="0.25">
      <c r="A6885" s="252" t="s">
        <v>22932</v>
      </c>
      <c r="B6885" s="252" t="s">
        <v>26089</v>
      </c>
      <c r="C6885" s="252" t="s">
        <v>26768</v>
      </c>
      <c r="D6885" s="252" t="s">
        <v>26769</v>
      </c>
      <c r="E6885" s="253" t="s">
        <v>259</v>
      </c>
      <c r="F6885" s="252" t="s">
        <v>259</v>
      </c>
      <c r="G6885" s="252" t="s">
        <v>28190</v>
      </c>
      <c r="H6885" s="252" t="s">
        <v>28191</v>
      </c>
      <c r="I6885" s="252" t="s">
        <v>27640</v>
      </c>
      <c r="J6885" s="252" t="s">
        <v>9691</v>
      </c>
      <c r="K6885" s="253" t="s">
        <v>28192</v>
      </c>
      <c r="L6885" s="252" t="s">
        <v>27407</v>
      </c>
    </row>
    <row r="6886" spans="1:12" ht="13.5" x14ac:dyDescent="0.25">
      <c r="A6886" s="252" t="s">
        <v>22932</v>
      </c>
      <c r="B6886" s="252" t="s">
        <v>26089</v>
      </c>
      <c r="C6886" s="252" t="s">
        <v>26768</v>
      </c>
      <c r="D6886" s="252" t="s">
        <v>26769</v>
      </c>
      <c r="E6886" s="253" t="s">
        <v>259</v>
      </c>
      <c r="F6886" s="252" t="s">
        <v>259</v>
      </c>
      <c r="G6886" s="252" t="s">
        <v>28193</v>
      </c>
      <c r="H6886" s="252" t="s">
        <v>28194</v>
      </c>
      <c r="I6886" s="252" t="s">
        <v>27640</v>
      </c>
      <c r="J6886" s="252" t="s">
        <v>9691</v>
      </c>
      <c r="K6886" s="253" t="s">
        <v>11022</v>
      </c>
      <c r="L6886" s="252" t="s">
        <v>27407</v>
      </c>
    </row>
    <row r="6887" spans="1:12" ht="13.5" x14ac:dyDescent="0.25">
      <c r="A6887" s="252" t="s">
        <v>22932</v>
      </c>
      <c r="B6887" s="252" t="s">
        <v>26089</v>
      </c>
      <c r="C6887" s="252" t="s">
        <v>26768</v>
      </c>
      <c r="D6887" s="252" t="s">
        <v>26769</v>
      </c>
      <c r="E6887" s="253" t="s">
        <v>259</v>
      </c>
      <c r="F6887" s="252" t="s">
        <v>259</v>
      </c>
      <c r="G6887" s="252" t="s">
        <v>28195</v>
      </c>
      <c r="H6887" s="252" t="s">
        <v>28196</v>
      </c>
      <c r="I6887" s="252" t="s">
        <v>27640</v>
      </c>
      <c r="J6887" s="252" t="s">
        <v>9691</v>
      </c>
      <c r="K6887" s="253" t="s">
        <v>3350</v>
      </c>
      <c r="L6887" s="252" t="s">
        <v>27407</v>
      </c>
    </row>
    <row r="6888" spans="1:12" ht="13.5" x14ac:dyDescent="0.25">
      <c r="A6888" s="252" t="s">
        <v>22932</v>
      </c>
      <c r="B6888" s="252" t="s">
        <v>26089</v>
      </c>
      <c r="C6888" s="252" t="s">
        <v>26768</v>
      </c>
      <c r="D6888" s="252" t="s">
        <v>26769</v>
      </c>
      <c r="E6888" s="253" t="s">
        <v>259</v>
      </c>
      <c r="F6888" s="252" t="s">
        <v>259</v>
      </c>
      <c r="G6888" s="252" t="s">
        <v>28197</v>
      </c>
      <c r="H6888" s="252" t="s">
        <v>28198</v>
      </c>
      <c r="I6888" s="252" t="s">
        <v>27640</v>
      </c>
      <c r="J6888" s="252" t="s">
        <v>9691</v>
      </c>
      <c r="K6888" s="253" t="s">
        <v>28199</v>
      </c>
      <c r="L6888" s="252" t="s">
        <v>27407</v>
      </c>
    </row>
    <row r="6889" spans="1:12" ht="13.5" x14ac:dyDescent="0.25">
      <c r="A6889" s="252" t="s">
        <v>22932</v>
      </c>
      <c r="B6889" s="252" t="s">
        <v>26089</v>
      </c>
      <c r="C6889" s="252" t="s">
        <v>26768</v>
      </c>
      <c r="D6889" s="252" t="s">
        <v>26769</v>
      </c>
      <c r="E6889" s="253" t="s">
        <v>259</v>
      </c>
      <c r="F6889" s="252" t="s">
        <v>259</v>
      </c>
      <c r="G6889" s="252" t="s">
        <v>28200</v>
      </c>
      <c r="H6889" s="252" t="s">
        <v>28201</v>
      </c>
      <c r="I6889" s="252" t="s">
        <v>27640</v>
      </c>
      <c r="J6889" s="252" t="s">
        <v>9691</v>
      </c>
      <c r="K6889" s="253" t="s">
        <v>28027</v>
      </c>
      <c r="L6889" s="252" t="s">
        <v>27407</v>
      </c>
    </row>
    <row r="6890" spans="1:12" ht="13.5" x14ac:dyDescent="0.25">
      <c r="A6890" s="252" t="s">
        <v>22932</v>
      </c>
      <c r="B6890" s="252" t="s">
        <v>26089</v>
      </c>
      <c r="C6890" s="252" t="s">
        <v>26768</v>
      </c>
      <c r="D6890" s="252" t="s">
        <v>26769</v>
      </c>
      <c r="E6890" s="253" t="s">
        <v>259</v>
      </c>
      <c r="F6890" s="252" t="s">
        <v>259</v>
      </c>
      <c r="G6890" s="252" t="s">
        <v>28202</v>
      </c>
      <c r="H6890" s="252" t="s">
        <v>28203</v>
      </c>
      <c r="I6890" s="252" t="s">
        <v>27640</v>
      </c>
      <c r="J6890" s="252" t="s">
        <v>9691</v>
      </c>
      <c r="K6890" s="253" t="s">
        <v>28204</v>
      </c>
      <c r="L6890" s="252" t="s">
        <v>27407</v>
      </c>
    </row>
    <row r="6891" spans="1:12" ht="13.5" x14ac:dyDescent="0.25">
      <c r="A6891" s="252" t="s">
        <v>22932</v>
      </c>
      <c r="B6891" s="252" t="s">
        <v>26089</v>
      </c>
      <c r="C6891" s="252" t="s">
        <v>26768</v>
      </c>
      <c r="D6891" s="252" t="s">
        <v>26769</v>
      </c>
      <c r="E6891" s="253" t="s">
        <v>259</v>
      </c>
      <c r="F6891" s="252" t="s">
        <v>259</v>
      </c>
      <c r="G6891" s="252" t="s">
        <v>28205</v>
      </c>
      <c r="H6891" s="252" t="s">
        <v>28206</v>
      </c>
      <c r="I6891" s="252" t="s">
        <v>27640</v>
      </c>
      <c r="J6891" s="252" t="s">
        <v>9691</v>
      </c>
      <c r="K6891" s="253" t="s">
        <v>2399</v>
      </c>
      <c r="L6891" s="252" t="s">
        <v>27407</v>
      </c>
    </row>
    <row r="6892" spans="1:12" ht="13.5" x14ac:dyDescent="0.25">
      <c r="A6892" s="252" t="s">
        <v>22932</v>
      </c>
      <c r="B6892" s="252" t="s">
        <v>26089</v>
      </c>
      <c r="C6892" s="252" t="s">
        <v>26768</v>
      </c>
      <c r="D6892" s="252" t="s">
        <v>26769</v>
      </c>
      <c r="E6892" s="253" t="s">
        <v>259</v>
      </c>
      <c r="F6892" s="252" t="s">
        <v>259</v>
      </c>
      <c r="G6892" s="252" t="s">
        <v>28207</v>
      </c>
      <c r="H6892" s="252" t="s">
        <v>28208</v>
      </c>
      <c r="I6892" s="252" t="s">
        <v>11165</v>
      </c>
      <c r="J6892" s="252" t="s">
        <v>9691</v>
      </c>
      <c r="K6892" s="253" t="s">
        <v>28209</v>
      </c>
      <c r="L6892" s="252" t="s">
        <v>27407</v>
      </c>
    </row>
    <row r="6893" spans="1:12" ht="13.5" x14ac:dyDescent="0.25">
      <c r="A6893" s="252" t="s">
        <v>22932</v>
      </c>
      <c r="B6893" s="252" t="s">
        <v>26089</v>
      </c>
      <c r="C6893" s="252" t="s">
        <v>26768</v>
      </c>
      <c r="D6893" s="252" t="s">
        <v>26769</v>
      </c>
      <c r="E6893" s="253" t="s">
        <v>259</v>
      </c>
      <c r="F6893" s="252" t="s">
        <v>259</v>
      </c>
      <c r="G6893" s="252" t="s">
        <v>28210</v>
      </c>
      <c r="H6893" s="252" t="s">
        <v>27406</v>
      </c>
      <c r="I6893" s="252" t="s">
        <v>27640</v>
      </c>
      <c r="J6893" s="252" t="s">
        <v>9691</v>
      </c>
      <c r="K6893" s="253" t="s">
        <v>28211</v>
      </c>
      <c r="L6893" s="252" t="s">
        <v>27407</v>
      </c>
    </row>
    <row r="6894" spans="1:12" ht="13.5" x14ac:dyDescent="0.25">
      <c r="A6894" s="252" t="s">
        <v>22932</v>
      </c>
      <c r="B6894" s="252" t="s">
        <v>26089</v>
      </c>
      <c r="C6894" s="252" t="s">
        <v>26768</v>
      </c>
      <c r="D6894" s="252" t="s">
        <v>26769</v>
      </c>
      <c r="E6894" s="253" t="s">
        <v>259</v>
      </c>
      <c r="F6894" s="252" t="s">
        <v>259</v>
      </c>
      <c r="G6894" s="252" t="s">
        <v>28212</v>
      </c>
      <c r="H6894" s="252" t="s">
        <v>28213</v>
      </c>
      <c r="I6894" s="252" t="s">
        <v>27640</v>
      </c>
      <c r="J6894" s="252" t="s">
        <v>9691</v>
      </c>
      <c r="K6894" s="253" t="s">
        <v>28214</v>
      </c>
      <c r="L6894" s="252" t="s">
        <v>27407</v>
      </c>
    </row>
    <row r="6895" spans="1:12" ht="13.5" x14ac:dyDescent="0.25">
      <c r="A6895" s="252" t="s">
        <v>22932</v>
      </c>
      <c r="B6895" s="252" t="s">
        <v>26089</v>
      </c>
      <c r="C6895" s="252" t="s">
        <v>26768</v>
      </c>
      <c r="D6895" s="252" t="s">
        <v>26769</v>
      </c>
      <c r="E6895" s="253" t="s">
        <v>259</v>
      </c>
      <c r="F6895" s="252" t="s">
        <v>259</v>
      </c>
      <c r="G6895" s="252" t="s">
        <v>28215</v>
      </c>
      <c r="H6895" s="252" t="s">
        <v>28216</v>
      </c>
      <c r="I6895" s="252" t="s">
        <v>27640</v>
      </c>
      <c r="J6895" s="252" t="s">
        <v>9691</v>
      </c>
      <c r="K6895" s="253" t="s">
        <v>28217</v>
      </c>
      <c r="L6895" s="252" t="s">
        <v>27407</v>
      </c>
    </row>
    <row r="6896" spans="1:12" ht="13.5" x14ac:dyDescent="0.25">
      <c r="A6896" s="252" t="s">
        <v>22932</v>
      </c>
      <c r="B6896" s="252" t="s">
        <v>26089</v>
      </c>
      <c r="C6896" s="252" t="s">
        <v>26768</v>
      </c>
      <c r="D6896" s="252" t="s">
        <v>26769</v>
      </c>
      <c r="E6896" s="253" t="s">
        <v>259</v>
      </c>
      <c r="F6896" s="252" t="s">
        <v>259</v>
      </c>
      <c r="G6896" s="252" t="s">
        <v>28218</v>
      </c>
      <c r="H6896" s="252" t="s">
        <v>27413</v>
      </c>
      <c r="I6896" s="252" t="s">
        <v>27640</v>
      </c>
      <c r="J6896" s="252" t="s">
        <v>9691</v>
      </c>
      <c r="K6896" s="253" t="s">
        <v>28219</v>
      </c>
      <c r="L6896" s="252" t="s">
        <v>27407</v>
      </c>
    </row>
    <row r="6897" spans="1:12" ht="13.5" x14ac:dyDescent="0.25">
      <c r="A6897" s="252" t="s">
        <v>22932</v>
      </c>
      <c r="B6897" s="252" t="s">
        <v>26089</v>
      </c>
      <c r="C6897" s="252" t="s">
        <v>26768</v>
      </c>
      <c r="D6897" s="252" t="s">
        <v>26769</v>
      </c>
      <c r="E6897" s="253" t="s">
        <v>259</v>
      </c>
      <c r="F6897" s="252" t="s">
        <v>259</v>
      </c>
      <c r="G6897" s="252" t="s">
        <v>28220</v>
      </c>
      <c r="H6897" s="252" t="s">
        <v>27941</v>
      </c>
      <c r="I6897" s="252" t="s">
        <v>27640</v>
      </c>
      <c r="J6897" s="252" t="s">
        <v>9691</v>
      </c>
      <c r="K6897" s="253" t="s">
        <v>28221</v>
      </c>
      <c r="L6897" s="252" t="s">
        <v>27407</v>
      </c>
    </row>
    <row r="6898" spans="1:12" ht="13.5" x14ac:dyDescent="0.25">
      <c r="A6898" s="252" t="s">
        <v>22932</v>
      </c>
      <c r="B6898" s="252" t="s">
        <v>26089</v>
      </c>
      <c r="C6898" s="252" t="s">
        <v>26768</v>
      </c>
      <c r="D6898" s="252" t="s">
        <v>26769</v>
      </c>
      <c r="E6898" s="253" t="s">
        <v>259</v>
      </c>
      <c r="F6898" s="252" t="s">
        <v>259</v>
      </c>
      <c r="G6898" s="252" t="s">
        <v>28222</v>
      </c>
      <c r="H6898" s="252" t="s">
        <v>28223</v>
      </c>
      <c r="I6898" s="252" t="s">
        <v>27640</v>
      </c>
      <c r="J6898" s="252" t="s">
        <v>9691</v>
      </c>
      <c r="K6898" s="253" t="s">
        <v>28224</v>
      </c>
      <c r="L6898" s="252" t="s">
        <v>27407</v>
      </c>
    </row>
    <row r="6899" spans="1:12" ht="13.5" x14ac:dyDescent="0.25">
      <c r="A6899" s="252" t="s">
        <v>22932</v>
      </c>
      <c r="B6899" s="252" t="s">
        <v>26089</v>
      </c>
      <c r="C6899" s="252" t="s">
        <v>26768</v>
      </c>
      <c r="D6899" s="252" t="s">
        <v>26769</v>
      </c>
      <c r="E6899" s="253" t="s">
        <v>259</v>
      </c>
      <c r="F6899" s="252" t="s">
        <v>259</v>
      </c>
      <c r="G6899" s="252" t="s">
        <v>28225</v>
      </c>
      <c r="H6899" s="252" t="s">
        <v>27417</v>
      </c>
      <c r="I6899" s="252" t="s">
        <v>27640</v>
      </c>
      <c r="J6899" s="252" t="s">
        <v>9691</v>
      </c>
      <c r="K6899" s="253" t="s">
        <v>28226</v>
      </c>
      <c r="L6899" s="252" t="s">
        <v>27407</v>
      </c>
    </row>
    <row r="6900" spans="1:12" ht="13.5" x14ac:dyDescent="0.25">
      <c r="A6900" s="252" t="s">
        <v>22932</v>
      </c>
      <c r="B6900" s="252" t="s">
        <v>26089</v>
      </c>
      <c r="C6900" s="252" t="s">
        <v>26768</v>
      </c>
      <c r="D6900" s="252" t="s">
        <v>26769</v>
      </c>
      <c r="E6900" s="253" t="s">
        <v>259</v>
      </c>
      <c r="F6900" s="252" t="s">
        <v>259</v>
      </c>
      <c r="G6900" s="252" t="s">
        <v>28227</v>
      </c>
      <c r="H6900" s="252" t="s">
        <v>27420</v>
      </c>
      <c r="I6900" s="252" t="s">
        <v>27640</v>
      </c>
      <c r="J6900" s="252" t="s">
        <v>9691</v>
      </c>
      <c r="K6900" s="253" t="s">
        <v>28228</v>
      </c>
      <c r="L6900" s="252" t="s">
        <v>27407</v>
      </c>
    </row>
    <row r="6901" spans="1:12" ht="13.5" x14ac:dyDescent="0.25">
      <c r="A6901" s="252" t="s">
        <v>22932</v>
      </c>
      <c r="B6901" s="252" t="s">
        <v>26089</v>
      </c>
      <c r="C6901" s="252" t="s">
        <v>26768</v>
      </c>
      <c r="D6901" s="252" t="s">
        <v>26769</v>
      </c>
      <c r="E6901" s="253" t="s">
        <v>259</v>
      </c>
      <c r="F6901" s="252" t="s">
        <v>259</v>
      </c>
      <c r="G6901" s="252" t="s">
        <v>28229</v>
      </c>
      <c r="H6901" s="252" t="s">
        <v>28230</v>
      </c>
      <c r="I6901" s="252" t="s">
        <v>27640</v>
      </c>
      <c r="J6901" s="252" t="s">
        <v>9691</v>
      </c>
      <c r="K6901" s="253" t="s">
        <v>28231</v>
      </c>
      <c r="L6901" s="252" t="s">
        <v>27407</v>
      </c>
    </row>
    <row r="6902" spans="1:12" ht="13.5" x14ac:dyDescent="0.25">
      <c r="A6902" s="252" t="s">
        <v>22932</v>
      </c>
      <c r="B6902" s="252" t="s">
        <v>26089</v>
      </c>
      <c r="C6902" s="252" t="s">
        <v>26768</v>
      </c>
      <c r="D6902" s="252" t="s">
        <v>26769</v>
      </c>
      <c r="E6902" s="253" t="s">
        <v>259</v>
      </c>
      <c r="F6902" s="252" t="s">
        <v>259</v>
      </c>
      <c r="G6902" s="252" t="s">
        <v>28232</v>
      </c>
      <c r="H6902" s="252" t="s">
        <v>27946</v>
      </c>
      <c r="I6902" s="252" t="s">
        <v>27640</v>
      </c>
      <c r="J6902" s="252" t="s">
        <v>9691</v>
      </c>
      <c r="K6902" s="253" t="s">
        <v>28233</v>
      </c>
      <c r="L6902" s="252" t="s">
        <v>27407</v>
      </c>
    </row>
    <row r="6903" spans="1:12" ht="13.5" x14ac:dyDescent="0.25">
      <c r="A6903" s="252" t="s">
        <v>22932</v>
      </c>
      <c r="B6903" s="252" t="s">
        <v>26089</v>
      </c>
      <c r="C6903" s="252" t="s">
        <v>26768</v>
      </c>
      <c r="D6903" s="252" t="s">
        <v>26769</v>
      </c>
      <c r="E6903" s="253" t="s">
        <v>259</v>
      </c>
      <c r="F6903" s="252" t="s">
        <v>259</v>
      </c>
      <c r="G6903" s="252" t="s">
        <v>28234</v>
      </c>
      <c r="H6903" s="252" t="s">
        <v>27427</v>
      </c>
      <c r="I6903" s="252" t="s">
        <v>27640</v>
      </c>
      <c r="J6903" s="252" t="s">
        <v>9691</v>
      </c>
      <c r="K6903" s="253" t="s">
        <v>28235</v>
      </c>
      <c r="L6903" s="252" t="s">
        <v>27407</v>
      </c>
    </row>
    <row r="6904" spans="1:12" ht="13.5" x14ac:dyDescent="0.25">
      <c r="A6904" s="252" t="s">
        <v>22932</v>
      </c>
      <c r="B6904" s="252" t="s">
        <v>26089</v>
      </c>
      <c r="C6904" s="252" t="s">
        <v>26768</v>
      </c>
      <c r="D6904" s="252" t="s">
        <v>26769</v>
      </c>
      <c r="E6904" s="253" t="s">
        <v>259</v>
      </c>
      <c r="F6904" s="252" t="s">
        <v>259</v>
      </c>
      <c r="G6904" s="252" t="s">
        <v>28236</v>
      </c>
      <c r="H6904" s="252" t="s">
        <v>28237</v>
      </c>
      <c r="I6904" s="252" t="s">
        <v>27640</v>
      </c>
      <c r="J6904" s="252" t="s">
        <v>9691</v>
      </c>
      <c r="K6904" s="253" t="s">
        <v>28238</v>
      </c>
      <c r="L6904" s="252" t="s">
        <v>27407</v>
      </c>
    </row>
    <row r="6905" spans="1:12" ht="13.5" x14ac:dyDescent="0.25">
      <c r="A6905" s="252" t="s">
        <v>22932</v>
      </c>
      <c r="B6905" s="252" t="s">
        <v>26089</v>
      </c>
      <c r="C6905" s="252" t="s">
        <v>26768</v>
      </c>
      <c r="D6905" s="252" t="s">
        <v>26769</v>
      </c>
      <c r="E6905" s="253" t="s">
        <v>259</v>
      </c>
      <c r="F6905" s="252" t="s">
        <v>259</v>
      </c>
      <c r="G6905" s="252" t="s">
        <v>28239</v>
      </c>
      <c r="H6905" s="252" t="s">
        <v>27432</v>
      </c>
      <c r="I6905" s="252" t="s">
        <v>27640</v>
      </c>
      <c r="J6905" s="252" t="s">
        <v>9691</v>
      </c>
      <c r="K6905" s="253" t="s">
        <v>28240</v>
      </c>
      <c r="L6905" s="252" t="s">
        <v>27407</v>
      </c>
    </row>
    <row r="6906" spans="1:12" ht="13.5" x14ac:dyDescent="0.25">
      <c r="A6906" s="252" t="s">
        <v>22932</v>
      </c>
      <c r="B6906" s="252" t="s">
        <v>26089</v>
      </c>
      <c r="C6906" s="252" t="s">
        <v>26768</v>
      </c>
      <c r="D6906" s="252" t="s">
        <v>26769</v>
      </c>
      <c r="E6906" s="253" t="s">
        <v>259</v>
      </c>
      <c r="F6906" s="252" t="s">
        <v>259</v>
      </c>
      <c r="G6906" s="252" t="s">
        <v>28241</v>
      </c>
      <c r="H6906" s="252" t="s">
        <v>28242</v>
      </c>
      <c r="I6906" s="252" t="s">
        <v>27640</v>
      </c>
      <c r="J6906" s="252" t="s">
        <v>9691</v>
      </c>
      <c r="K6906" s="253" t="s">
        <v>28243</v>
      </c>
      <c r="L6906" s="252" t="s">
        <v>27407</v>
      </c>
    </row>
    <row r="6907" spans="1:12" ht="13.5" x14ac:dyDescent="0.25">
      <c r="A6907" s="252" t="s">
        <v>22932</v>
      </c>
      <c r="B6907" s="252" t="s">
        <v>26089</v>
      </c>
      <c r="C6907" s="252" t="s">
        <v>26768</v>
      </c>
      <c r="D6907" s="252" t="s">
        <v>26769</v>
      </c>
      <c r="E6907" s="253" t="s">
        <v>259</v>
      </c>
      <c r="F6907" s="252" t="s">
        <v>259</v>
      </c>
      <c r="G6907" s="252" t="s">
        <v>28244</v>
      </c>
      <c r="H6907" s="252" t="s">
        <v>27436</v>
      </c>
      <c r="I6907" s="252" t="s">
        <v>27640</v>
      </c>
      <c r="J6907" s="252" t="s">
        <v>9691</v>
      </c>
      <c r="K6907" s="253" t="s">
        <v>28245</v>
      </c>
      <c r="L6907" s="252" t="s">
        <v>27407</v>
      </c>
    </row>
    <row r="6908" spans="1:12" ht="13.5" x14ac:dyDescent="0.25">
      <c r="A6908" s="252" t="s">
        <v>22932</v>
      </c>
      <c r="B6908" s="252" t="s">
        <v>26089</v>
      </c>
      <c r="C6908" s="252" t="s">
        <v>26768</v>
      </c>
      <c r="D6908" s="252" t="s">
        <v>26769</v>
      </c>
      <c r="E6908" s="253" t="s">
        <v>259</v>
      </c>
      <c r="F6908" s="252" t="s">
        <v>259</v>
      </c>
      <c r="G6908" s="252" t="s">
        <v>28246</v>
      </c>
      <c r="H6908" s="252" t="s">
        <v>27439</v>
      </c>
      <c r="I6908" s="252" t="s">
        <v>27640</v>
      </c>
      <c r="J6908" s="252" t="s">
        <v>9691</v>
      </c>
      <c r="K6908" s="253" t="s">
        <v>28247</v>
      </c>
      <c r="L6908" s="252" t="s">
        <v>27407</v>
      </c>
    </row>
    <row r="6909" spans="1:12" ht="13.5" x14ac:dyDescent="0.25">
      <c r="A6909" s="252" t="s">
        <v>22932</v>
      </c>
      <c r="B6909" s="252" t="s">
        <v>26089</v>
      </c>
      <c r="C6909" s="252" t="s">
        <v>26768</v>
      </c>
      <c r="D6909" s="252" t="s">
        <v>26769</v>
      </c>
      <c r="E6909" s="253" t="s">
        <v>259</v>
      </c>
      <c r="F6909" s="252" t="s">
        <v>259</v>
      </c>
      <c r="G6909" s="252" t="s">
        <v>28248</v>
      </c>
      <c r="H6909" s="252" t="s">
        <v>28249</v>
      </c>
      <c r="I6909" s="252" t="s">
        <v>27640</v>
      </c>
      <c r="J6909" s="252" t="s">
        <v>9691</v>
      </c>
      <c r="K6909" s="253" t="s">
        <v>28250</v>
      </c>
      <c r="L6909" s="252" t="s">
        <v>27407</v>
      </c>
    </row>
    <row r="6910" spans="1:12" ht="13.5" x14ac:dyDescent="0.25">
      <c r="A6910" s="252" t="s">
        <v>22932</v>
      </c>
      <c r="B6910" s="252" t="s">
        <v>26089</v>
      </c>
      <c r="C6910" s="252" t="s">
        <v>26768</v>
      </c>
      <c r="D6910" s="252" t="s">
        <v>26769</v>
      </c>
      <c r="E6910" s="253" t="s">
        <v>259</v>
      </c>
      <c r="F6910" s="252" t="s">
        <v>259</v>
      </c>
      <c r="G6910" s="252" t="s">
        <v>28251</v>
      </c>
      <c r="H6910" s="252" t="s">
        <v>28252</v>
      </c>
      <c r="I6910" s="252" t="s">
        <v>27640</v>
      </c>
      <c r="J6910" s="252" t="s">
        <v>9691</v>
      </c>
      <c r="K6910" s="253" t="s">
        <v>28253</v>
      </c>
      <c r="L6910" s="252" t="s">
        <v>27407</v>
      </c>
    </row>
    <row r="6911" spans="1:12" ht="13.5" x14ac:dyDescent="0.25">
      <c r="A6911" s="252" t="s">
        <v>22932</v>
      </c>
      <c r="B6911" s="252" t="s">
        <v>26089</v>
      </c>
      <c r="C6911" s="252" t="s">
        <v>26768</v>
      </c>
      <c r="D6911" s="252" t="s">
        <v>26769</v>
      </c>
      <c r="E6911" s="253" t="s">
        <v>259</v>
      </c>
      <c r="F6911" s="252" t="s">
        <v>259</v>
      </c>
      <c r="G6911" s="252" t="s">
        <v>28254</v>
      </c>
      <c r="H6911" s="252" t="s">
        <v>28255</v>
      </c>
      <c r="I6911" s="252" t="s">
        <v>27640</v>
      </c>
      <c r="J6911" s="252" t="s">
        <v>9691</v>
      </c>
      <c r="K6911" s="253" t="s">
        <v>28256</v>
      </c>
      <c r="L6911" s="252" t="s">
        <v>27407</v>
      </c>
    </row>
    <row r="6912" spans="1:12" ht="13.5" x14ac:dyDescent="0.25">
      <c r="A6912" s="252" t="s">
        <v>22932</v>
      </c>
      <c r="B6912" s="252" t="s">
        <v>26089</v>
      </c>
      <c r="C6912" s="252" t="s">
        <v>26768</v>
      </c>
      <c r="D6912" s="252" t="s">
        <v>26769</v>
      </c>
      <c r="E6912" s="253" t="s">
        <v>259</v>
      </c>
      <c r="F6912" s="252" t="s">
        <v>259</v>
      </c>
      <c r="G6912" s="252" t="s">
        <v>28257</v>
      </c>
      <c r="H6912" s="252" t="s">
        <v>27452</v>
      </c>
      <c r="I6912" s="252" t="s">
        <v>27640</v>
      </c>
      <c r="J6912" s="252" t="s">
        <v>9691</v>
      </c>
      <c r="K6912" s="253" t="s">
        <v>28258</v>
      </c>
      <c r="L6912" s="252" t="s">
        <v>27407</v>
      </c>
    </row>
    <row r="6913" spans="1:12" ht="13.5" x14ac:dyDescent="0.25">
      <c r="A6913" s="252" t="s">
        <v>22932</v>
      </c>
      <c r="B6913" s="252" t="s">
        <v>26089</v>
      </c>
      <c r="C6913" s="252" t="s">
        <v>26768</v>
      </c>
      <c r="D6913" s="252" t="s">
        <v>26769</v>
      </c>
      <c r="E6913" s="253" t="s">
        <v>259</v>
      </c>
      <c r="F6913" s="252" t="s">
        <v>259</v>
      </c>
      <c r="G6913" s="252" t="s">
        <v>28259</v>
      </c>
      <c r="H6913" s="252" t="s">
        <v>28260</v>
      </c>
      <c r="I6913" s="252" t="s">
        <v>27640</v>
      </c>
      <c r="J6913" s="252" t="s">
        <v>9691</v>
      </c>
      <c r="K6913" s="253" t="s">
        <v>28261</v>
      </c>
      <c r="L6913" s="252" t="s">
        <v>27407</v>
      </c>
    </row>
    <row r="6914" spans="1:12" ht="13.5" x14ac:dyDescent="0.25">
      <c r="A6914" s="252" t="s">
        <v>22932</v>
      </c>
      <c r="B6914" s="252" t="s">
        <v>26089</v>
      </c>
      <c r="C6914" s="252" t="s">
        <v>26768</v>
      </c>
      <c r="D6914" s="252" t="s">
        <v>26769</v>
      </c>
      <c r="E6914" s="253" t="s">
        <v>259</v>
      </c>
      <c r="F6914" s="252" t="s">
        <v>259</v>
      </c>
      <c r="G6914" s="252" t="s">
        <v>28262</v>
      </c>
      <c r="H6914" s="252" t="s">
        <v>28263</v>
      </c>
      <c r="I6914" s="252" t="s">
        <v>27640</v>
      </c>
      <c r="J6914" s="252" t="s">
        <v>9691</v>
      </c>
      <c r="K6914" s="253" t="s">
        <v>28264</v>
      </c>
      <c r="L6914" s="252" t="s">
        <v>27407</v>
      </c>
    </row>
    <row r="6915" spans="1:12" ht="13.5" x14ac:dyDescent="0.25">
      <c r="A6915" s="252" t="s">
        <v>22932</v>
      </c>
      <c r="B6915" s="252" t="s">
        <v>26089</v>
      </c>
      <c r="C6915" s="252" t="s">
        <v>26768</v>
      </c>
      <c r="D6915" s="252" t="s">
        <v>26769</v>
      </c>
      <c r="E6915" s="253" t="s">
        <v>259</v>
      </c>
      <c r="F6915" s="252" t="s">
        <v>259</v>
      </c>
      <c r="G6915" s="252" t="s">
        <v>28265</v>
      </c>
      <c r="H6915" s="252" t="s">
        <v>27456</v>
      </c>
      <c r="I6915" s="252" t="s">
        <v>27640</v>
      </c>
      <c r="J6915" s="252" t="s">
        <v>9691</v>
      </c>
      <c r="K6915" s="253" t="s">
        <v>28266</v>
      </c>
      <c r="L6915" s="252" t="s">
        <v>27407</v>
      </c>
    </row>
    <row r="6916" spans="1:12" ht="13.5" x14ac:dyDescent="0.25">
      <c r="A6916" s="252" t="s">
        <v>22932</v>
      </c>
      <c r="B6916" s="252" t="s">
        <v>26089</v>
      </c>
      <c r="C6916" s="252" t="s">
        <v>26768</v>
      </c>
      <c r="D6916" s="252" t="s">
        <v>26769</v>
      </c>
      <c r="E6916" s="253" t="s">
        <v>259</v>
      </c>
      <c r="F6916" s="252" t="s">
        <v>259</v>
      </c>
      <c r="G6916" s="252" t="s">
        <v>28267</v>
      </c>
      <c r="H6916" s="252" t="s">
        <v>28268</v>
      </c>
      <c r="I6916" s="252" t="s">
        <v>27640</v>
      </c>
      <c r="J6916" s="252" t="s">
        <v>9691</v>
      </c>
      <c r="K6916" s="253" t="s">
        <v>28269</v>
      </c>
      <c r="L6916" s="252" t="s">
        <v>27407</v>
      </c>
    </row>
    <row r="6917" spans="1:12" ht="13.5" x14ac:dyDescent="0.25">
      <c r="A6917" s="252" t="s">
        <v>22932</v>
      </c>
      <c r="B6917" s="252" t="s">
        <v>26089</v>
      </c>
      <c r="C6917" s="252" t="s">
        <v>26768</v>
      </c>
      <c r="D6917" s="252" t="s">
        <v>26769</v>
      </c>
      <c r="E6917" s="253" t="s">
        <v>259</v>
      </c>
      <c r="F6917" s="252" t="s">
        <v>259</v>
      </c>
      <c r="G6917" s="252" t="s">
        <v>28270</v>
      </c>
      <c r="H6917" s="252" t="s">
        <v>27461</v>
      </c>
      <c r="I6917" s="252" t="s">
        <v>27640</v>
      </c>
      <c r="J6917" s="252" t="s">
        <v>9691</v>
      </c>
      <c r="K6917" s="253" t="s">
        <v>28271</v>
      </c>
      <c r="L6917" s="252" t="s">
        <v>27407</v>
      </c>
    </row>
    <row r="6918" spans="1:12" ht="13.5" x14ac:dyDescent="0.25">
      <c r="A6918" s="252" t="s">
        <v>22932</v>
      </c>
      <c r="B6918" s="252" t="s">
        <v>26089</v>
      </c>
      <c r="C6918" s="252" t="s">
        <v>26768</v>
      </c>
      <c r="D6918" s="252" t="s">
        <v>26769</v>
      </c>
      <c r="E6918" s="253" t="s">
        <v>259</v>
      </c>
      <c r="F6918" s="252" t="s">
        <v>259</v>
      </c>
      <c r="G6918" s="252" t="s">
        <v>28272</v>
      </c>
      <c r="H6918" s="252" t="s">
        <v>28273</v>
      </c>
      <c r="I6918" s="252" t="s">
        <v>27640</v>
      </c>
      <c r="J6918" s="252" t="s">
        <v>9691</v>
      </c>
      <c r="K6918" s="253" t="s">
        <v>28274</v>
      </c>
      <c r="L6918" s="252" t="s">
        <v>27407</v>
      </c>
    </row>
    <row r="6919" spans="1:12" ht="13.5" x14ac:dyDescent="0.25">
      <c r="A6919" s="252" t="s">
        <v>22932</v>
      </c>
      <c r="B6919" s="252" t="s">
        <v>26089</v>
      </c>
      <c r="C6919" s="252" t="s">
        <v>26768</v>
      </c>
      <c r="D6919" s="252" t="s">
        <v>26769</v>
      </c>
      <c r="E6919" s="253" t="s">
        <v>259</v>
      </c>
      <c r="F6919" s="252" t="s">
        <v>259</v>
      </c>
      <c r="G6919" s="252" t="s">
        <v>28275</v>
      </c>
      <c r="H6919" s="252" t="s">
        <v>27465</v>
      </c>
      <c r="I6919" s="252" t="s">
        <v>27640</v>
      </c>
      <c r="J6919" s="252" t="s">
        <v>9691</v>
      </c>
      <c r="K6919" s="253" t="s">
        <v>28276</v>
      </c>
      <c r="L6919" s="252" t="s">
        <v>27407</v>
      </c>
    </row>
    <row r="6920" spans="1:12" ht="13.5" x14ac:dyDescent="0.25">
      <c r="A6920" s="252" t="s">
        <v>22932</v>
      </c>
      <c r="B6920" s="252" t="s">
        <v>26089</v>
      </c>
      <c r="C6920" s="252" t="s">
        <v>26768</v>
      </c>
      <c r="D6920" s="252" t="s">
        <v>26769</v>
      </c>
      <c r="E6920" s="253" t="s">
        <v>259</v>
      </c>
      <c r="F6920" s="252" t="s">
        <v>259</v>
      </c>
      <c r="G6920" s="252" t="s">
        <v>28277</v>
      </c>
      <c r="H6920" s="252" t="s">
        <v>27467</v>
      </c>
      <c r="I6920" s="252" t="s">
        <v>27640</v>
      </c>
      <c r="J6920" s="252" t="s">
        <v>9691</v>
      </c>
      <c r="K6920" s="253" t="s">
        <v>28278</v>
      </c>
      <c r="L6920" s="252" t="s">
        <v>27407</v>
      </c>
    </row>
    <row r="6921" spans="1:12" ht="13.5" x14ac:dyDescent="0.25">
      <c r="A6921" s="252" t="s">
        <v>22932</v>
      </c>
      <c r="B6921" s="252" t="s">
        <v>26089</v>
      </c>
      <c r="C6921" s="252" t="s">
        <v>26768</v>
      </c>
      <c r="D6921" s="252" t="s">
        <v>26769</v>
      </c>
      <c r="E6921" s="253" t="s">
        <v>259</v>
      </c>
      <c r="F6921" s="252" t="s">
        <v>259</v>
      </c>
      <c r="G6921" s="252" t="s">
        <v>28279</v>
      </c>
      <c r="H6921" s="252" t="s">
        <v>28208</v>
      </c>
      <c r="I6921" s="252" t="s">
        <v>27640</v>
      </c>
      <c r="J6921" s="252" t="s">
        <v>9691</v>
      </c>
      <c r="K6921" s="253" t="s">
        <v>28280</v>
      </c>
      <c r="L6921" s="252" t="s">
        <v>27407</v>
      </c>
    </row>
    <row r="6922" spans="1:12" ht="13.5" x14ac:dyDescent="0.25">
      <c r="A6922" s="252" t="s">
        <v>22932</v>
      </c>
      <c r="B6922" s="252" t="s">
        <v>26089</v>
      </c>
      <c r="C6922" s="252" t="s">
        <v>26768</v>
      </c>
      <c r="D6922" s="252" t="s">
        <v>26769</v>
      </c>
      <c r="E6922" s="253" t="s">
        <v>259</v>
      </c>
      <c r="F6922" s="252" t="s">
        <v>259</v>
      </c>
      <c r="G6922" s="252" t="s">
        <v>28281</v>
      </c>
      <c r="H6922" s="252" t="s">
        <v>27634</v>
      </c>
      <c r="I6922" s="252" t="s">
        <v>27640</v>
      </c>
      <c r="J6922" s="252" t="s">
        <v>9691</v>
      </c>
      <c r="K6922" s="253" t="s">
        <v>28282</v>
      </c>
      <c r="L6922" s="252" t="s">
        <v>27407</v>
      </c>
    </row>
    <row r="6923" spans="1:12" ht="13.5" x14ac:dyDescent="0.25">
      <c r="A6923" s="252" t="s">
        <v>22932</v>
      </c>
      <c r="B6923" s="252" t="s">
        <v>26089</v>
      </c>
      <c r="C6923" s="252" t="s">
        <v>26768</v>
      </c>
      <c r="D6923" s="252" t="s">
        <v>26769</v>
      </c>
      <c r="E6923" s="253" t="s">
        <v>259</v>
      </c>
      <c r="F6923" s="252" t="s">
        <v>259</v>
      </c>
      <c r="G6923" s="252" t="s">
        <v>28283</v>
      </c>
      <c r="H6923" s="252" t="s">
        <v>27637</v>
      </c>
      <c r="I6923" s="252" t="s">
        <v>27640</v>
      </c>
      <c r="J6923" s="252" t="s">
        <v>9691</v>
      </c>
      <c r="K6923" s="253" t="s">
        <v>28284</v>
      </c>
      <c r="L6923" s="252" t="s">
        <v>27407</v>
      </c>
    </row>
    <row r="6924" spans="1:12" ht="13.5" x14ac:dyDescent="0.25">
      <c r="A6924" s="252" t="s">
        <v>22932</v>
      </c>
      <c r="B6924" s="252" t="s">
        <v>26089</v>
      </c>
      <c r="C6924" s="252" t="s">
        <v>26768</v>
      </c>
      <c r="D6924" s="252" t="s">
        <v>26769</v>
      </c>
      <c r="E6924" s="253" t="s">
        <v>259</v>
      </c>
      <c r="F6924" s="252" t="s">
        <v>259</v>
      </c>
      <c r="G6924" s="252" t="s">
        <v>28285</v>
      </c>
      <c r="H6924" s="252" t="s">
        <v>27470</v>
      </c>
      <c r="I6924" s="252" t="s">
        <v>27640</v>
      </c>
      <c r="J6924" s="252" t="s">
        <v>9691</v>
      </c>
      <c r="K6924" s="253" t="s">
        <v>28286</v>
      </c>
      <c r="L6924" s="252" t="s">
        <v>27407</v>
      </c>
    </row>
    <row r="6925" spans="1:12" ht="13.5" x14ac:dyDescent="0.25">
      <c r="A6925" s="252" t="s">
        <v>22932</v>
      </c>
      <c r="B6925" s="252" t="s">
        <v>26089</v>
      </c>
      <c r="C6925" s="252" t="s">
        <v>26768</v>
      </c>
      <c r="D6925" s="252" t="s">
        <v>26769</v>
      </c>
      <c r="E6925" s="253" t="s">
        <v>259</v>
      </c>
      <c r="F6925" s="252" t="s">
        <v>259</v>
      </c>
      <c r="G6925" s="252" t="s">
        <v>28287</v>
      </c>
      <c r="H6925" s="252" t="s">
        <v>27472</v>
      </c>
      <c r="I6925" s="252" t="s">
        <v>27640</v>
      </c>
      <c r="J6925" s="252" t="s">
        <v>9691</v>
      </c>
      <c r="K6925" s="253" t="s">
        <v>28288</v>
      </c>
      <c r="L6925" s="252" t="s">
        <v>27407</v>
      </c>
    </row>
    <row r="6926" spans="1:12" ht="13.5" x14ac:dyDescent="0.25">
      <c r="A6926" s="252" t="s">
        <v>22932</v>
      </c>
      <c r="B6926" s="252" t="s">
        <v>26089</v>
      </c>
      <c r="C6926" s="252" t="s">
        <v>26768</v>
      </c>
      <c r="D6926" s="252" t="s">
        <v>26769</v>
      </c>
      <c r="E6926" s="253" t="s">
        <v>259</v>
      </c>
      <c r="F6926" s="252" t="s">
        <v>259</v>
      </c>
      <c r="G6926" s="252" t="s">
        <v>28289</v>
      </c>
      <c r="H6926" s="252" t="s">
        <v>28290</v>
      </c>
      <c r="I6926" s="252" t="s">
        <v>27640</v>
      </c>
      <c r="J6926" s="252" t="s">
        <v>9691</v>
      </c>
      <c r="K6926" s="253" t="s">
        <v>28291</v>
      </c>
      <c r="L6926" s="252" t="s">
        <v>27407</v>
      </c>
    </row>
    <row r="6927" spans="1:12" ht="13.5" x14ac:dyDescent="0.25">
      <c r="A6927" s="252" t="s">
        <v>22932</v>
      </c>
      <c r="B6927" s="252" t="s">
        <v>26089</v>
      </c>
      <c r="C6927" s="252" t="s">
        <v>26768</v>
      </c>
      <c r="D6927" s="252" t="s">
        <v>26769</v>
      </c>
      <c r="E6927" s="253" t="s">
        <v>259</v>
      </c>
      <c r="F6927" s="252" t="s">
        <v>259</v>
      </c>
      <c r="G6927" s="252" t="s">
        <v>28292</v>
      </c>
      <c r="H6927" s="252" t="s">
        <v>27589</v>
      </c>
      <c r="I6927" s="252" t="s">
        <v>27640</v>
      </c>
      <c r="J6927" s="252" t="s">
        <v>9691</v>
      </c>
      <c r="K6927" s="253" t="s">
        <v>28293</v>
      </c>
      <c r="L6927" s="252" t="s">
        <v>27407</v>
      </c>
    </row>
    <row r="6928" spans="1:12" ht="13.5" x14ac:dyDescent="0.25">
      <c r="A6928" s="252" t="s">
        <v>22932</v>
      </c>
      <c r="B6928" s="252" t="s">
        <v>26089</v>
      </c>
      <c r="C6928" s="252" t="s">
        <v>26768</v>
      </c>
      <c r="D6928" s="252" t="s">
        <v>26769</v>
      </c>
      <c r="E6928" s="253" t="s">
        <v>259</v>
      </c>
      <c r="F6928" s="252" t="s">
        <v>259</v>
      </c>
      <c r="G6928" s="252" t="s">
        <v>28294</v>
      </c>
      <c r="H6928" s="252" t="s">
        <v>28295</v>
      </c>
      <c r="I6928" s="252" t="s">
        <v>27640</v>
      </c>
      <c r="J6928" s="252" t="s">
        <v>9691</v>
      </c>
      <c r="K6928" s="253" t="s">
        <v>28296</v>
      </c>
      <c r="L6928" s="252" t="s">
        <v>27407</v>
      </c>
    </row>
    <row r="6929" spans="1:12" ht="13.5" x14ac:dyDescent="0.25">
      <c r="A6929" s="252" t="s">
        <v>22932</v>
      </c>
      <c r="B6929" s="252" t="s">
        <v>26089</v>
      </c>
      <c r="C6929" s="252" t="s">
        <v>26768</v>
      </c>
      <c r="D6929" s="252" t="s">
        <v>26769</v>
      </c>
      <c r="E6929" s="253" t="s">
        <v>259</v>
      </c>
      <c r="F6929" s="252" t="s">
        <v>259</v>
      </c>
      <c r="G6929" s="252" t="s">
        <v>28297</v>
      </c>
      <c r="H6929" s="252" t="s">
        <v>28298</v>
      </c>
      <c r="I6929" s="252" t="s">
        <v>27640</v>
      </c>
      <c r="J6929" s="252" t="s">
        <v>9691</v>
      </c>
      <c r="K6929" s="253" t="s">
        <v>28299</v>
      </c>
      <c r="L6929" s="252" t="s">
        <v>27407</v>
      </c>
    </row>
    <row r="6930" spans="1:12" ht="13.5" x14ac:dyDescent="0.25">
      <c r="A6930" s="252" t="s">
        <v>22932</v>
      </c>
      <c r="B6930" s="252" t="s">
        <v>26089</v>
      </c>
      <c r="C6930" s="252" t="s">
        <v>26768</v>
      </c>
      <c r="D6930" s="252" t="s">
        <v>26769</v>
      </c>
      <c r="E6930" s="253" t="s">
        <v>259</v>
      </c>
      <c r="F6930" s="252" t="s">
        <v>259</v>
      </c>
      <c r="G6930" s="252" t="s">
        <v>28300</v>
      </c>
      <c r="H6930" s="252" t="s">
        <v>27477</v>
      </c>
      <c r="I6930" s="252" t="s">
        <v>27640</v>
      </c>
      <c r="J6930" s="252" t="s">
        <v>9691</v>
      </c>
      <c r="K6930" s="253" t="s">
        <v>28301</v>
      </c>
      <c r="L6930" s="252" t="s">
        <v>27407</v>
      </c>
    </row>
    <row r="6931" spans="1:12" ht="13.5" x14ac:dyDescent="0.25">
      <c r="A6931" s="252" t="s">
        <v>22932</v>
      </c>
      <c r="B6931" s="252" t="s">
        <v>26089</v>
      </c>
      <c r="C6931" s="252" t="s">
        <v>26768</v>
      </c>
      <c r="D6931" s="252" t="s">
        <v>26769</v>
      </c>
      <c r="E6931" s="253" t="s">
        <v>259</v>
      </c>
      <c r="F6931" s="252" t="s">
        <v>259</v>
      </c>
      <c r="G6931" s="252" t="s">
        <v>28302</v>
      </c>
      <c r="H6931" s="252" t="s">
        <v>28303</v>
      </c>
      <c r="I6931" s="252" t="s">
        <v>27640</v>
      </c>
      <c r="J6931" s="252" t="s">
        <v>9691</v>
      </c>
      <c r="K6931" s="253" t="s">
        <v>28304</v>
      </c>
      <c r="L6931" s="252" t="s">
        <v>27407</v>
      </c>
    </row>
    <row r="6932" spans="1:12" ht="13.5" x14ac:dyDescent="0.25">
      <c r="A6932" s="252" t="s">
        <v>22932</v>
      </c>
      <c r="B6932" s="252" t="s">
        <v>26089</v>
      </c>
      <c r="C6932" s="252" t="s">
        <v>26768</v>
      </c>
      <c r="D6932" s="252" t="s">
        <v>26769</v>
      </c>
      <c r="E6932" s="253" t="s">
        <v>259</v>
      </c>
      <c r="F6932" s="252" t="s">
        <v>259</v>
      </c>
      <c r="G6932" s="252" t="s">
        <v>28305</v>
      </c>
      <c r="H6932" s="252" t="s">
        <v>28306</v>
      </c>
      <c r="I6932" s="252" t="s">
        <v>27640</v>
      </c>
      <c r="J6932" s="252" t="s">
        <v>9691</v>
      </c>
      <c r="K6932" s="253" t="s">
        <v>28307</v>
      </c>
      <c r="L6932" s="252" t="s">
        <v>27407</v>
      </c>
    </row>
    <row r="6933" spans="1:12" ht="13.5" x14ac:dyDescent="0.25">
      <c r="A6933" s="252" t="s">
        <v>22932</v>
      </c>
      <c r="B6933" s="252" t="s">
        <v>26089</v>
      </c>
      <c r="C6933" s="252" t="s">
        <v>26768</v>
      </c>
      <c r="D6933" s="252" t="s">
        <v>26769</v>
      </c>
      <c r="E6933" s="253" t="s">
        <v>259</v>
      </c>
      <c r="F6933" s="252" t="s">
        <v>259</v>
      </c>
      <c r="G6933" s="252" t="s">
        <v>28308</v>
      </c>
      <c r="H6933" s="252" t="s">
        <v>27959</v>
      </c>
      <c r="I6933" s="252" t="s">
        <v>27640</v>
      </c>
      <c r="J6933" s="252" t="s">
        <v>9691</v>
      </c>
      <c r="K6933" s="253" t="s">
        <v>28309</v>
      </c>
      <c r="L6933" s="252" t="s">
        <v>27407</v>
      </c>
    </row>
    <row r="6934" spans="1:12" ht="13.5" x14ac:dyDescent="0.25">
      <c r="A6934" s="252" t="s">
        <v>22932</v>
      </c>
      <c r="B6934" s="252" t="s">
        <v>26089</v>
      </c>
      <c r="C6934" s="252" t="s">
        <v>26768</v>
      </c>
      <c r="D6934" s="252" t="s">
        <v>26769</v>
      </c>
      <c r="E6934" s="253" t="s">
        <v>259</v>
      </c>
      <c r="F6934" s="252" t="s">
        <v>259</v>
      </c>
      <c r="G6934" s="252" t="s">
        <v>28310</v>
      </c>
      <c r="H6934" s="252" t="s">
        <v>28311</v>
      </c>
      <c r="I6934" s="252" t="s">
        <v>27640</v>
      </c>
      <c r="J6934" s="252" t="s">
        <v>9691</v>
      </c>
      <c r="K6934" s="253" t="s">
        <v>28312</v>
      </c>
      <c r="L6934" s="252" t="s">
        <v>27407</v>
      </c>
    </row>
    <row r="6935" spans="1:12" ht="13.5" x14ac:dyDescent="0.25">
      <c r="A6935" s="252" t="s">
        <v>22932</v>
      </c>
      <c r="B6935" s="252" t="s">
        <v>26089</v>
      </c>
      <c r="C6935" s="252" t="s">
        <v>26768</v>
      </c>
      <c r="D6935" s="252" t="s">
        <v>26769</v>
      </c>
      <c r="E6935" s="253" t="s">
        <v>259</v>
      </c>
      <c r="F6935" s="252" t="s">
        <v>259</v>
      </c>
      <c r="G6935" s="252" t="s">
        <v>28313</v>
      </c>
      <c r="H6935" s="252" t="s">
        <v>28314</v>
      </c>
      <c r="I6935" s="252" t="s">
        <v>27640</v>
      </c>
      <c r="J6935" s="252" t="s">
        <v>9691</v>
      </c>
      <c r="K6935" s="253" t="s">
        <v>28315</v>
      </c>
      <c r="L6935" s="252" t="s">
        <v>27407</v>
      </c>
    </row>
    <row r="6936" spans="1:12" ht="13.5" x14ac:dyDescent="0.25">
      <c r="A6936" s="252" t="s">
        <v>22932</v>
      </c>
      <c r="B6936" s="252" t="s">
        <v>26089</v>
      </c>
      <c r="C6936" s="252" t="s">
        <v>26768</v>
      </c>
      <c r="D6936" s="252" t="s">
        <v>26769</v>
      </c>
      <c r="E6936" s="253" t="s">
        <v>259</v>
      </c>
      <c r="F6936" s="252" t="s">
        <v>259</v>
      </c>
      <c r="G6936" s="252" t="s">
        <v>28316</v>
      </c>
      <c r="H6936" s="252" t="s">
        <v>28317</v>
      </c>
      <c r="I6936" s="252" t="s">
        <v>27640</v>
      </c>
      <c r="J6936" s="252" t="s">
        <v>9691</v>
      </c>
      <c r="K6936" s="253" t="s">
        <v>28318</v>
      </c>
      <c r="L6936" s="252" t="s">
        <v>27407</v>
      </c>
    </row>
    <row r="6937" spans="1:12" ht="13.5" x14ac:dyDescent="0.25">
      <c r="A6937" s="252" t="s">
        <v>22932</v>
      </c>
      <c r="B6937" s="252" t="s">
        <v>26089</v>
      </c>
      <c r="C6937" s="252" t="s">
        <v>26768</v>
      </c>
      <c r="D6937" s="252" t="s">
        <v>26769</v>
      </c>
      <c r="E6937" s="253" t="s">
        <v>259</v>
      </c>
      <c r="F6937" s="252" t="s">
        <v>259</v>
      </c>
      <c r="G6937" s="252" t="s">
        <v>28319</v>
      </c>
      <c r="H6937" s="252" t="s">
        <v>28320</v>
      </c>
      <c r="I6937" s="252" t="s">
        <v>27640</v>
      </c>
      <c r="J6937" s="252" t="s">
        <v>9691</v>
      </c>
      <c r="K6937" s="253" t="s">
        <v>28321</v>
      </c>
      <c r="L6937" s="252" t="s">
        <v>27407</v>
      </c>
    </row>
    <row r="6938" spans="1:12" ht="13.5" x14ac:dyDescent="0.25">
      <c r="A6938" s="252" t="s">
        <v>22932</v>
      </c>
      <c r="B6938" s="252" t="s">
        <v>26089</v>
      </c>
      <c r="C6938" s="252" t="s">
        <v>26768</v>
      </c>
      <c r="D6938" s="252" t="s">
        <v>26769</v>
      </c>
      <c r="E6938" s="253" t="s">
        <v>259</v>
      </c>
      <c r="F6938" s="252" t="s">
        <v>259</v>
      </c>
      <c r="G6938" s="252" t="s">
        <v>28322</v>
      </c>
      <c r="H6938" s="252" t="s">
        <v>28323</v>
      </c>
      <c r="I6938" s="252" t="s">
        <v>27640</v>
      </c>
      <c r="J6938" s="252" t="s">
        <v>9691</v>
      </c>
      <c r="K6938" s="253" t="s">
        <v>28324</v>
      </c>
      <c r="L6938" s="252" t="s">
        <v>27407</v>
      </c>
    </row>
    <row r="6939" spans="1:12" ht="13.5" x14ac:dyDescent="0.25">
      <c r="A6939" s="252" t="s">
        <v>22932</v>
      </c>
      <c r="B6939" s="252" t="s">
        <v>26089</v>
      </c>
      <c r="C6939" s="252" t="s">
        <v>26768</v>
      </c>
      <c r="D6939" s="252" t="s">
        <v>26769</v>
      </c>
      <c r="E6939" s="253" t="s">
        <v>259</v>
      </c>
      <c r="F6939" s="252" t="s">
        <v>259</v>
      </c>
      <c r="G6939" s="252" t="s">
        <v>28325</v>
      </c>
      <c r="H6939" s="252" t="s">
        <v>28326</v>
      </c>
      <c r="I6939" s="252" t="s">
        <v>27640</v>
      </c>
      <c r="J6939" s="252" t="s">
        <v>9691</v>
      </c>
      <c r="K6939" s="253" t="s">
        <v>28327</v>
      </c>
      <c r="L6939" s="252" t="s">
        <v>27407</v>
      </c>
    </row>
    <row r="6940" spans="1:12" ht="13.5" x14ac:dyDescent="0.25">
      <c r="A6940" s="252" t="s">
        <v>22932</v>
      </c>
      <c r="B6940" s="252" t="s">
        <v>26089</v>
      </c>
      <c r="C6940" s="252" t="s">
        <v>26768</v>
      </c>
      <c r="D6940" s="252" t="s">
        <v>26769</v>
      </c>
      <c r="E6940" s="253" t="s">
        <v>259</v>
      </c>
      <c r="F6940" s="252" t="s">
        <v>259</v>
      </c>
      <c r="G6940" s="252" t="s">
        <v>28328</v>
      </c>
      <c r="H6940" s="252" t="s">
        <v>28329</v>
      </c>
      <c r="I6940" s="252" t="s">
        <v>27640</v>
      </c>
      <c r="J6940" s="252" t="s">
        <v>9691</v>
      </c>
      <c r="K6940" s="253" t="s">
        <v>28330</v>
      </c>
      <c r="L6940" s="252" t="s">
        <v>27407</v>
      </c>
    </row>
    <row r="6941" spans="1:12" ht="13.5" x14ac:dyDescent="0.25">
      <c r="A6941" s="252" t="s">
        <v>22932</v>
      </c>
      <c r="B6941" s="252" t="s">
        <v>26089</v>
      </c>
      <c r="C6941" s="252" t="s">
        <v>26768</v>
      </c>
      <c r="D6941" s="252" t="s">
        <v>26769</v>
      </c>
      <c r="E6941" s="253" t="s">
        <v>259</v>
      </c>
      <c r="F6941" s="252" t="s">
        <v>259</v>
      </c>
      <c r="G6941" s="252" t="s">
        <v>28331</v>
      </c>
      <c r="H6941" s="252" t="s">
        <v>28332</v>
      </c>
      <c r="I6941" s="252" t="s">
        <v>27640</v>
      </c>
      <c r="J6941" s="252" t="s">
        <v>9691</v>
      </c>
      <c r="K6941" s="253" t="s">
        <v>28333</v>
      </c>
      <c r="L6941" s="252" t="s">
        <v>27407</v>
      </c>
    </row>
    <row r="6942" spans="1:12" ht="13.5" x14ac:dyDescent="0.25">
      <c r="A6942" s="252" t="s">
        <v>22932</v>
      </c>
      <c r="B6942" s="252" t="s">
        <v>26089</v>
      </c>
      <c r="C6942" s="252" t="s">
        <v>26768</v>
      </c>
      <c r="D6942" s="252" t="s">
        <v>26769</v>
      </c>
      <c r="E6942" s="253" t="s">
        <v>259</v>
      </c>
      <c r="F6942" s="252" t="s">
        <v>259</v>
      </c>
      <c r="G6942" s="252" t="s">
        <v>28334</v>
      </c>
      <c r="H6942" s="252" t="s">
        <v>28335</v>
      </c>
      <c r="I6942" s="252" t="s">
        <v>27640</v>
      </c>
      <c r="J6942" s="252" t="s">
        <v>9691</v>
      </c>
      <c r="K6942" s="253" t="s">
        <v>28336</v>
      </c>
      <c r="L6942" s="252" t="s">
        <v>27407</v>
      </c>
    </row>
    <row r="6943" spans="1:12" ht="13.5" x14ac:dyDescent="0.25">
      <c r="A6943" s="252" t="s">
        <v>22932</v>
      </c>
      <c r="B6943" s="252" t="s">
        <v>26089</v>
      </c>
      <c r="C6943" s="252" t="s">
        <v>26768</v>
      </c>
      <c r="D6943" s="252" t="s">
        <v>26769</v>
      </c>
      <c r="E6943" s="253" t="s">
        <v>259</v>
      </c>
      <c r="F6943" s="252" t="s">
        <v>259</v>
      </c>
      <c r="G6943" s="252" t="s">
        <v>28337</v>
      </c>
      <c r="H6943" s="252" t="s">
        <v>28338</v>
      </c>
      <c r="I6943" s="252" t="s">
        <v>27640</v>
      </c>
      <c r="J6943" s="252" t="s">
        <v>9691</v>
      </c>
      <c r="K6943" s="253" t="s">
        <v>28339</v>
      </c>
      <c r="L6943" s="252" t="s">
        <v>27407</v>
      </c>
    </row>
    <row r="6944" spans="1:12" ht="13.5" x14ac:dyDescent="0.25">
      <c r="A6944" s="252" t="s">
        <v>22932</v>
      </c>
      <c r="B6944" s="252" t="s">
        <v>26089</v>
      </c>
      <c r="C6944" s="252" t="s">
        <v>26768</v>
      </c>
      <c r="D6944" s="252" t="s">
        <v>26769</v>
      </c>
      <c r="E6944" s="253" t="s">
        <v>259</v>
      </c>
      <c r="F6944" s="252" t="s">
        <v>259</v>
      </c>
      <c r="G6944" s="252" t="s">
        <v>28340</v>
      </c>
      <c r="H6944" s="252" t="s">
        <v>27507</v>
      </c>
      <c r="I6944" s="252" t="s">
        <v>27640</v>
      </c>
      <c r="J6944" s="252" t="s">
        <v>9691</v>
      </c>
      <c r="K6944" s="253" t="s">
        <v>28341</v>
      </c>
      <c r="L6944" s="252" t="s">
        <v>27407</v>
      </c>
    </row>
    <row r="6945" spans="1:12" ht="13.5" x14ac:dyDescent="0.25">
      <c r="A6945" s="252" t="s">
        <v>22932</v>
      </c>
      <c r="B6945" s="252" t="s">
        <v>26089</v>
      </c>
      <c r="C6945" s="252" t="s">
        <v>26768</v>
      </c>
      <c r="D6945" s="252" t="s">
        <v>26769</v>
      </c>
      <c r="E6945" s="253" t="s">
        <v>259</v>
      </c>
      <c r="F6945" s="252" t="s">
        <v>259</v>
      </c>
      <c r="G6945" s="252" t="s">
        <v>28342</v>
      </c>
      <c r="H6945" s="252" t="s">
        <v>28343</v>
      </c>
      <c r="I6945" s="252" t="s">
        <v>27640</v>
      </c>
      <c r="J6945" s="252" t="s">
        <v>9691</v>
      </c>
      <c r="K6945" s="253" t="s">
        <v>28344</v>
      </c>
      <c r="L6945" s="252" t="s">
        <v>27407</v>
      </c>
    </row>
    <row r="6946" spans="1:12" ht="13.5" x14ac:dyDescent="0.25">
      <c r="A6946" s="252" t="s">
        <v>22932</v>
      </c>
      <c r="B6946" s="252" t="s">
        <v>26089</v>
      </c>
      <c r="C6946" s="252" t="s">
        <v>26768</v>
      </c>
      <c r="D6946" s="252" t="s">
        <v>26769</v>
      </c>
      <c r="E6946" s="253" t="s">
        <v>259</v>
      </c>
      <c r="F6946" s="252" t="s">
        <v>259</v>
      </c>
      <c r="G6946" s="252" t="s">
        <v>28345</v>
      </c>
      <c r="H6946" s="252" t="s">
        <v>28346</v>
      </c>
      <c r="I6946" s="252" t="s">
        <v>27640</v>
      </c>
      <c r="J6946" s="252" t="s">
        <v>9691</v>
      </c>
      <c r="K6946" s="253" t="s">
        <v>28347</v>
      </c>
      <c r="L6946" s="252" t="s">
        <v>27407</v>
      </c>
    </row>
    <row r="6947" spans="1:12" ht="13.5" x14ac:dyDescent="0.25">
      <c r="A6947" s="252" t="s">
        <v>22932</v>
      </c>
      <c r="B6947" s="252" t="s">
        <v>26089</v>
      </c>
      <c r="C6947" s="252" t="s">
        <v>26768</v>
      </c>
      <c r="D6947" s="252" t="s">
        <v>26769</v>
      </c>
      <c r="E6947" s="253" t="s">
        <v>259</v>
      </c>
      <c r="F6947" s="252" t="s">
        <v>259</v>
      </c>
      <c r="G6947" s="252" t="s">
        <v>28348</v>
      </c>
      <c r="H6947" s="252" t="s">
        <v>28349</v>
      </c>
      <c r="I6947" s="252" t="s">
        <v>27640</v>
      </c>
      <c r="J6947" s="252" t="s">
        <v>9691</v>
      </c>
      <c r="K6947" s="253" t="s">
        <v>28350</v>
      </c>
      <c r="L6947" s="252" t="s">
        <v>27407</v>
      </c>
    </row>
    <row r="6948" spans="1:12" ht="13.5" x14ac:dyDescent="0.25">
      <c r="A6948" s="252" t="s">
        <v>22932</v>
      </c>
      <c r="B6948" s="252" t="s">
        <v>26089</v>
      </c>
      <c r="C6948" s="252" t="s">
        <v>26768</v>
      </c>
      <c r="D6948" s="252" t="s">
        <v>26769</v>
      </c>
      <c r="E6948" s="253" t="s">
        <v>259</v>
      </c>
      <c r="F6948" s="252" t="s">
        <v>259</v>
      </c>
      <c r="G6948" s="252" t="s">
        <v>28351</v>
      </c>
      <c r="H6948" s="252" t="s">
        <v>27515</v>
      </c>
      <c r="I6948" s="252" t="s">
        <v>27640</v>
      </c>
      <c r="J6948" s="252" t="s">
        <v>9691</v>
      </c>
      <c r="K6948" s="253" t="s">
        <v>28352</v>
      </c>
      <c r="L6948" s="252" t="s">
        <v>27407</v>
      </c>
    </row>
    <row r="6949" spans="1:12" ht="13.5" x14ac:dyDescent="0.25">
      <c r="A6949" s="252" t="s">
        <v>22932</v>
      </c>
      <c r="B6949" s="252" t="s">
        <v>26089</v>
      </c>
      <c r="C6949" s="252" t="s">
        <v>26768</v>
      </c>
      <c r="D6949" s="252" t="s">
        <v>26769</v>
      </c>
      <c r="E6949" s="253" t="s">
        <v>259</v>
      </c>
      <c r="F6949" s="252" t="s">
        <v>259</v>
      </c>
      <c r="G6949" s="252" t="s">
        <v>28353</v>
      </c>
      <c r="H6949" s="252" t="s">
        <v>28354</v>
      </c>
      <c r="I6949" s="252" t="s">
        <v>27640</v>
      </c>
      <c r="J6949" s="252" t="s">
        <v>9691</v>
      </c>
      <c r="K6949" s="253" t="s">
        <v>28355</v>
      </c>
      <c r="L6949" s="252" t="s">
        <v>27407</v>
      </c>
    </row>
    <row r="6950" spans="1:12" ht="13.5" x14ac:dyDescent="0.25">
      <c r="A6950" s="252" t="s">
        <v>22932</v>
      </c>
      <c r="B6950" s="252" t="s">
        <v>26089</v>
      </c>
      <c r="C6950" s="252" t="s">
        <v>26768</v>
      </c>
      <c r="D6950" s="252" t="s">
        <v>26769</v>
      </c>
      <c r="E6950" s="253" t="s">
        <v>259</v>
      </c>
      <c r="F6950" s="252" t="s">
        <v>259</v>
      </c>
      <c r="G6950" s="252" t="s">
        <v>28356</v>
      </c>
      <c r="H6950" s="252" t="s">
        <v>27520</v>
      </c>
      <c r="I6950" s="252" t="s">
        <v>27640</v>
      </c>
      <c r="J6950" s="252" t="s">
        <v>9691</v>
      </c>
      <c r="K6950" s="253" t="s">
        <v>28357</v>
      </c>
      <c r="L6950" s="252" t="s">
        <v>27407</v>
      </c>
    </row>
    <row r="6951" spans="1:12" ht="13.5" x14ac:dyDescent="0.25">
      <c r="A6951" s="252" t="s">
        <v>22932</v>
      </c>
      <c r="B6951" s="252" t="s">
        <v>26089</v>
      </c>
      <c r="C6951" s="252" t="s">
        <v>26768</v>
      </c>
      <c r="D6951" s="252" t="s">
        <v>26769</v>
      </c>
      <c r="E6951" s="253" t="s">
        <v>259</v>
      </c>
      <c r="F6951" s="252" t="s">
        <v>259</v>
      </c>
      <c r="G6951" s="252" t="s">
        <v>28358</v>
      </c>
      <c r="H6951" s="252" t="s">
        <v>28359</v>
      </c>
      <c r="I6951" s="252" t="s">
        <v>27640</v>
      </c>
      <c r="J6951" s="252" t="s">
        <v>9691</v>
      </c>
      <c r="K6951" s="253" t="s">
        <v>28360</v>
      </c>
      <c r="L6951" s="252" t="s">
        <v>27407</v>
      </c>
    </row>
    <row r="6952" spans="1:12" ht="13.5" x14ac:dyDescent="0.25">
      <c r="A6952" s="252" t="s">
        <v>22932</v>
      </c>
      <c r="B6952" s="252" t="s">
        <v>26089</v>
      </c>
      <c r="C6952" s="252" t="s">
        <v>26768</v>
      </c>
      <c r="D6952" s="252" t="s">
        <v>26769</v>
      </c>
      <c r="E6952" s="253" t="s">
        <v>259</v>
      </c>
      <c r="F6952" s="252" t="s">
        <v>259</v>
      </c>
      <c r="G6952" s="252" t="s">
        <v>28361</v>
      </c>
      <c r="H6952" s="252" t="s">
        <v>28362</v>
      </c>
      <c r="I6952" s="252" t="s">
        <v>27640</v>
      </c>
      <c r="J6952" s="252" t="s">
        <v>9691</v>
      </c>
      <c r="K6952" s="253" t="s">
        <v>28363</v>
      </c>
      <c r="L6952" s="252" t="s">
        <v>27407</v>
      </c>
    </row>
    <row r="6953" spans="1:12" ht="13.5" x14ac:dyDescent="0.25">
      <c r="A6953" s="252" t="s">
        <v>22932</v>
      </c>
      <c r="B6953" s="252" t="s">
        <v>26089</v>
      </c>
      <c r="C6953" s="252" t="s">
        <v>26768</v>
      </c>
      <c r="D6953" s="252" t="s">
        <v>26769</v>
      </c>
      <c r="E6953" s="253" t="s">
        <v>259</v>
      </c>
      <c r="F6953" s="252" t="s">
        <v>259</v>
      </c>
      <c r="G6953" s="252" t="s">
        <v>28364</v>
      </c>
      <c r="H6953" s="252" t="s">
        <v>27525</v>
      </c>
      <c r="I6953" s="252" t="s">
        <v>27640</v>
      </c>
      <c r="J6953" s="252" t="s">
        <v>9691</v>
      </c>
      <c r="K6953" s="253" t="s">
        <v>28365</v>
      </c>
      <c r="L6953" s="252" t="s">
        <v>27407</v>
      </c>
    </row>
    <row r="6954" spans="1:12" ht="13.5" x14ac:dyDescent="0.25">
      <c r="A6954" s="252" t="s">
        <v>22932</v>
      </c>
      <c r="B6954" s="252" t="s">
        <v>26089</v>
      </c>
      <c r="C6954" s="252" t="s">
        <v>26768</v>
      </c>
      <c r="D6954" s="252" t="s">
        <v>26769</v>
      </c>
      <c r="E6954" s="253" t="s">
        <v>259</v>
      </c>
      <c r="F6954" s="252" t="s">
        <v>259</v>
      </c>
      <c r="G6954" s="252" t="s">
        <v>28366</v>
      </c>
      <c r="H6954" s="252" t="s">
        <v>28367</v>
      </c>
      <c r="I6954" s="252" t="s">
        <v>27640</v>
      </c>
      <c r="J6954" s="252" t="s">
        <v>9691</v>
      </c>
      <c r="K6954" s="253" t="s">
        <v>28368</v>
      </c>
      <c r="L6954" s="252" t="s">
        <v>27407</v>
      </c>
    </row>
    <row r="6955" spans="1:12" ht="13.5" x14ac:dyDescent="0.25">
      <c r="A6955" s="252" t="s">
        <v>22932</v>
      </c>
      <c r="B6955" s="252" t="s">
        <v>26089</v>
      </c>
      <c r="C6955" s="252" t="s">
        <v>26768</v>
      </c>
      <c r="D6955" s="252" t="s">
        <v>26769</v>
      </c>
      <c r="E6955" s="253" t="s">
        <v>259</v>
      </c>
      <c r="F6955" s="252" t="s">
        <v>259</v>
      </c>
      <c r="G6955" s="252" t="s">
        <v>28369</v>
      </c>
      <c r="H6955" s="252" t="s">
        <v>27529</v>
      </c>
      <c r="I6955" s="252" t="s">
        <v>27640</v>
      </c>
      <c r="J6955" s="252" t="s">
        <v>9691</v>
      </c>
      <c r="K6955" s="253" t="s">
        <v>28370</v>
      </c>
      <c r="L6955" s="252" t="s">
        <v>27407</v>
      </c>
    </row>
    <row r="6956" spans="1:12" ht="13.5" x14ac:dyDescent="0.25">
      <c r="A6956" s="252" t="s">
        <v>22932</v>
      </c>
      <c r="B6956" s="252" t="s">
        <v>26089</v>
      </c>
      <c r="C6956" s="252" t="s">
        <v>26768</v>
      </c>
      <c r="D6956" s="252" t="s">
        <v>26769</v>
      </c>
      <c r="E6956" s="253" t="s">
        <v>259</v>
      </c>
      <c r="F6956" s="252" t="s">
        <v>259</v>
      </c>
      <c r="G6956" s="252" t="s">
        <v>28371</v>
      </c>
      <c r="H6956" s="252" t="s">
        <v>27532</v>
      </c>
      <c r="I6956" s="252" t="s">
        <v>27640</v>
      </c>
      <c r="J6956" s="252" t="s">
        <v>9691</v>
      </c>
      <c r="K6956" s="253" t="s">
        <v>28372</v>
      </c>
      <c r="L6956" s="252" t="s">
        <v>27407</v>
      </c>
    </row>
    <row r="6957" spans="1:12" ht="13.5" x14ac:dyDescent="0.25">
      <c r="A6957" s="252" t="s">
        <v>22932</v>
      </c>
      <c r="B6957" s="252" t="s">
        <v>26089</v>
      </c>
      <c r="C6957" s="252" t="s">
        <v>26768</v>
      </c>
      <c r="D6957" s="252" t="s">
        <v>26769</v>
      </c>
      <c r="E6957" s="253" t="s">
        <v>259</v>
      </c>
      <c r="F6957" s="252" t="s">
        <v>259</v>
      </c>
      <c r="G6957" s="252" t="s">
        <v>28373</v>
      </c>
      <c r="H6957" s="252" t="s">
        <v>28374</v>
      </c>
      <c r="I6957" s="252" t="s">
        <v>27640</v>
      </c>
      <c r="J6957" s="252" t="s">
        <v>9691</v>
      </c>
      <c r="K6957" s="253" t="s">
        <v>28375</v>
      </c>
      <c r="L6957" s="252" t="s">
        <v>27407</v>
      </c>
    </row>
    <row r="6958" spans="1:12" ht="13.5" x14ac:dyDescent="0.25">
      <c r="A6958" s="252" t="s">
        <v>22932</v>
      </c>
      <c r="B6958" s="252" t="s">
        <v>26089</v>
      </c>
      <c r="C6958" s="252" t="s">
        <v>26768</v>
      </c>
      <c r="D6958" s="252" t="s">
        <v>26769</v>
      </c>
      <c r="E6958" s="253" t="s">
        <v>259</v>
      </c>
      <c r="F6958" s="252" t="s">
        <v>259</v>
      </c>
      <c r="G6958" s="252" t="s">
        <v>28376</v>
      </c>
      <c r="H6958" s="252" t="s">
        <v>27537</v>
      </c>
      <c r="I6958" s="252" t="s">
        <v>27640</v>
      </c>
      <c r="J6958" s="252" t="s">
        <v>9691</v>
      </c>
      <c r="K6958" s="253" t="s">
        <v>28377</v>
      </c>
      <c r="L6958" s="252" t="s">
        <v>27407</v>
      </c>
    </row>
    <row r="6959" spans="1:12" ht="13.5" x14ac:dyDescent="0.25">
      <c r="A6959" s="252" t="s">
        <v>22932</v>
      </c>
      <c r="B6959" s="252" t="s">
        <v>26089</v>
      </c>
      <c r="C6959" s="252" t="s">
        <v>26768</v>
      </c>
      <c r="D6959" s="252" t="s">
        <v>26769</v>
      </c>
      <c r="E6959" s="253" t="s">
        <v>259</v>
      </c>
      <c r="F6959" s="252" t="s">
        <v>259</v>
      </c>
      <c r="G6959" s="252" t="s">
        <v>28378</v>
      </c>
      <c r="H6959" s="252" t="s">
        <v>28379</v>
      </c>
      <c r="I6959" s="252" t="s">
        <v>27640</v>
      </c>
      <c r="J6959" s="252" t="s">
        <v>9691</v>
      </c>
      <c r="K6959" s="253" t="s">
        <v>28380</v>
      </c>
      <c r="L6959" s="252" t="s">
        <v>27407</v>
      </c>
    </row>
    <row r="6960" spans="1:12" ht="13.5" x14ac:dyDescent="0.25">
      <c r="A6960" s="252" t="s">
        <v>22932</v>
      </c>
      <c r="B6960" s="252" t="s">
        <v>26089</v>
      </c>
      <c r="C6960" s="252" t="s">
        <v>26768</v>
      </c>
      <c r="D6960" s="252" t="s">
        <v>26769</v>
      </c>
      <c r="E6960" s="253" t="s">
        <v>259</v>
      </c>
      <c r="F6960" s="252" t="s">
        <v>259</v>
      </c>
      <c r="G6960" s="252" t="s">
        <v>28381</v>
      </c>
      <c r="H6960" s="252" t="s">
        <v>27539</v>
      </c>
      <c r="I6960" s="252" t="s">
        <v>27640</v>
      </c>
      <c r="J6960" s="252" t="s">
        <v>9691</v>
      </c>
      <c r="K6960" s="253" t="s">
        <v>28382</v>
      </c>
      <c r="L6960" s="252" t="s">
        <v>27407</v>
      </c>
    </row>
    <row r="6961" spans="1:12" ht="13.5" x14ac:dyDescent="0.25">
      <c r="A6961" s="252" t="s">
        <v>22932</v>
      </c>
      <c r="B6961" s="252" t="s">
        <v>26089</v>
      </c>
      <c r="C6961" s="252" t="s">
        <v>26768</v>
      </c>
      <c r="D6961" s="252" t="s">
        <v>26769</v>
      </c>
      <c r="E6961" s="253" t="s">
        <v>259</v>
      </c>
      <c r="F6961" s="252" t="s">
        <v>259</v>
      </c>
      <c r="G6961" s="252" t="s">
        <v>28383</v>
      </c>
      <c r="H6961" s="252" t="s">
        <v>27545</v>
      </c>
      <c r="I6961" s="252" t="s">
        <v>27640</v>
      </c>
      <c r="J6961" s="252" t="s">
        <v>9691</v>
      </c>
      <c r="K6961" s="253" t="s">
        <v>28253</v>
      </c>
      <c r="L6961" s="252" t="s">
        <v>27407</v>
      </c>
    </row>
    <row r="6962" spans="1:12" ht="13.5" x14ac:dyDescent="0.25">
      <c r="A6962" s="252" t="s">
        <v>22932</v>
      </c>
      <c r="B6962" s="252" t="s">
        <v>26089</v>
      </c>
      <c r="C6962" s="252" t="s">
        <v>26768</v>
      </c>
      <c r="D6962" s="252" t="s">
        <v>26769</v>
      </c>
      <c r="E6962" s="253" t="s">
        <v>259</v>
      </c>
      <c r="F6962" s="252" t="s">
        <v>259</v>
      </c>
      <c r="G6962" s="252" t="s">
        <v>28384</v>
      </c>
      <c r="H6962" s="252" t="s">
        <v>27547</v>
      </c>
      <c r="I6962" s="252" t="s">
        <v>27640</v>
      </c>
      <c r="J6962" s="252" t="s">
        <v>9691</v>
      </c>
      <c r="K6962" s="253" t="s">
        <v>28385</v>
      </c>
      <c r="L6962" s="252" t="s">
        <v>27407</v>
      </c>
    </row>
    <row r="6963" spans="1:12" ht="13.5" x14ac:dyDescent="0.25">
      <c r="A6963" s="252" t="s">
        <v>22932</v>
      </c>
      <c r="B6963" s="252" t="s">
        <v>26089</v>
      </c>
      <c r="C6963" s="252" t="s">
        <v>26768</v>
      </c>
      <c r="D6963" s="252" t="s">
        <v>26769</v>
      </c>
      <c r="E6963" s="253" t="s">
        <v>259</v>
      </c>
      <c r="F6963" s="252" t="s">
        <v>259</v>
      </c>
      <c r="G6963" s="252" t="s">
        <v>28386</v>
      </c>
      <c r="H6963" s="252" t="s">
        <v>27549</v>
      </c>
      <c r="I6963" s="252" t="s">
        <v>27640</v>
      </c>
      <c r="J6963" s="252" t="s">
        <v>9691</v>
      </c>
      <c r="K6963" s="253" t="s">
        <v>28387</v>
      </c>
      <c r="L6963" s="252" t="s">
        <v>27407</v>
      </c>
    </row>
    <row r="6964" spans="1:12" ht="13.5" x14ac:dyDescent="0.25">
      <c r="A6964" s="252" t="s">
        <v>22932</v>
      </c>
      <c r="B6964" s="252" t="s">
        <v>26089</v>
      </c>
      <c r="C6964" s="252" t="s">
        <v>26768</v>
      </c>
      <c r="D6964" s="252" t="s">
        <v>26769</v>
      </c>
      <c r="E6964" s="253" t="s">
        <v>259</v>
      </c>
      <c r="F6964" s="252" t="s">
        <v>259</v>
      </c>
      <c r="G6964" s="252" t="s">
        <v>28388</v>
      </c>
      <c r="H6964" s="252" t="s">
        <v>27552</v>
      </c>
      <c r="I6964" s="252" t="s">
        <v>27640</v>
      </c>
      <c r="J6964" s="252" t="s">
        <v>9691</v>
      </c>
      <c r="K6964" s="253" t="s">
        <v>28389</v>
      </c>
      <c r="L6964" s="252" t="s">
        <v>27407</v>
      </c>
    </row>
    <row r="6965" spans="1:12" ht="13.5" x14ac:dyDescent="0.25">
      <c r="A6965" s="252" t="s">
        <v>22932</v>
      </c>
      <c r="B6965" s="252" t="s">
        <v>26089</v>
      </c>
      <c r="C6965" s="252" t="s">
        <v>26768</v>
      </c>
      <c r="D6965" s="252" t="s">
        <v>26769</v>
      </c>
      <c r="E6965" s="253" t="s">
        <v>259</v>
      </c>
      <c r="F6965" s="252" t="s">
        <v>259</v>
      </c>
      <c r="G6965" s="252" t="s">
        <v>28390</v>
      </c>
      <c r="H6965" s="252" t="s">
        <v>27555</v>
      </c>
      <c r="I6965" s="252" t="s">
        <v>27640</v>
      </c>
      <c r="J6965" s="252" t="s">
        <v>9691</v>
      </c>
      <c r="K6965" s="253" t="s">
        <v>28391</v>
      </c>
      <c r="L6965" s="252" t="s">
        <v>27407</v>
      </c>
    </row>
    <row r="6966" spans="1:12" ht="13.5" x14ac:dyDescent="0.25">
      <c r="A6966" s="252" t="s">
        <v>22932</v>
      </c>
      <c r="B6966" s="252" t="s">
        <v>26089</v>
      </c>
      <c r="C6966" s="252" t="s">
        <v>26768</v>
      </c>
      <c r="D6966" s="252" t="s">
        <v>26769</v>
      </c>
      <c r="E6966" s="253" t="s">
        <v>259</v>
      </c>
      <c r="F6966" s="252" t="s">
        <v>259</v>
      </c>
      <c r="G6966" s="252" t="s">
        <v>28392</v>
      </c>
      <c r="H6966" s="252" t="s">
        <v>28393</v>
      </c>
      <c r="I6966" s="252" t="s">
        <v>27640</v>
      </c>
      <c r="J6966" s="252" t="s">
        <v>9691</v>
      </c>
      <c r="K6966" s="253" t="s">
        <v>28394</v>
      </c>
      <c r="L6966" s="252" t="s">
        <v>27407</v>
      </c>
    </row>
    <row r="6967" spans="1:12" ht="13.5" x14ac:dyDescent="0.25">
      <c r="A6967" s="252" t="s">
        <v>22932</v>
      </c>
      <c r="B6967" s="252" t="s">
        <v>26089</v>
      </c>
      <c r="C6967" s="252" t="s">
        <v>26768</v>
      </c>
      <c r="D6967" s="252" t="s">
        <v>26769</v>
      </c>
      <c r="E6967" s="253" t="s">
        <v>259</v>
      </c>
      <c r="F6967" s="252" t="s">
        <v>259</v>
      </c>
      <c r="G6967" s="252" t="s">
        <v>28395</v>
      </c>
      <c r="H6967" s="252" t="s">
        <v>27560</v>
      </c>
      <c r="I6967" s="252" t="s">
        <v>27640</v>
      </c>
      <c r="J6967" s="252" t="s">
        <v>9691</v>
      </c>
      <c r="K6967" s="253" t="s">
        <v>28396</v>
      </c>
      <c r="L6967" s="252" t="s">
        <v>27407</v>
      </c>
    </row>
    <row r="6968" spans="1:12" ht="13.5" x14ac:dyDescent="0.25">
      <c r="A6968" s="252" t="s">
        <v>22932</v>
      </c>
      <c r="B6968" s="252" t="s">
        <v>26089</v>
      </c>
      <c r="C6968" s="252" t="s">
        <v>26768</v>
      </c>
      <c r="D6968" s="252" t="s">
        <v>26769</v>
      </c>
      <c r="E6968" s="253" t="s">
        <v>259</v>
      </c>
      <c r="F6968" s="252" t="s">
        <v>259</v>
      </c>
      <c r="G6968" s="252" t="s">
        <v>28397</v>
      </c>
      <c r="H6968" s="252" t="s">
        <v>27562</v>
      </c>
      <c r="I6968" s="252" t="s">
        <v>27640</v>
      </c>
      <c r="J6968" s="252" t="s">
        <v>9691</v>
      </c>
      <c r="K6968" s="253" t="s">
        <v>28286</v>
      </c>
      <c r="L6968" s="252" t="s">
        <v>27407</v>
      </c>
    </row>
    <row r="6969" spans="1:12" ht="13.5" x14ac:dyDescent="0.25">
      <c r="A6969" s="252" t="s">
        <v>22932</v>
      </c>
      <c r="B6969" s="252" t="s">
        <v>26089</v>
      </c>
      <c r="C6969" s="252" t="s">
        <v>26768</v>
      </c>
      <c r="D6969" s="252" t="s">
        <v>26769</v>
      </c>
      <c r="E6969" s="253" t="s">
        <v>259</v>
      </c>
      <c r="F6969" s="252" t="s">
        <v>259</v>
      </c>
      <c r="G6969" s="252" t="s">
        <v>28398</v>
      </c>
      <c r="H6969" s="252" t="s">
        <v>28399</v>
      </c>
      <c r="I6969" s="252" t="s">
        <v>27640</v>
      </c>
      <c r="J6969" s="252" t="s">
        <v>9691</v>
      </c>
      <c r="K6969" s="253" t="s">
        <v>28400</v>
      </c>
      <c r="L6969" s="252" t="s">
        <v>27407</v>
      </c>
    </row>
    <row r="6970" spans="1:12" ht="13.5" x14ac:dyDescent="0.25">
      <c r="A6970" s="252" t="s">
        <v>22932</v>
      </c>
      <c r="B6970" s="252" t="s">
        <v>26089</v>
      </c>
      <c r="C6970" s="252" t="s">
        <v>26768</v>
      </c>
      <c r="D6970" s="252" t="s">
        <v>26769</v>
      </c>
      <c r="E6970" s="253" t="s">
        <v>259</v>
      </c>
      <c r="F6970" s="252" t="s">
        <v>259</v>
      </c>
      <c r="G6970" s="252" t="s">
        <v>28401</v>
      </c>
      <c r="H6970" s="252" t="s">
        <v>27566</v>
      </c>
      <c r="I6970" s="252" t="s">
        <v>27640</v>
      </c>
      <c r="J6970" s="252" t="s">
        <v>9691</v>
      </c>
      <c r="K6970" s="253" t="s">
        <v>28402</v>
      </c>
      <c r="L6970" s="252" t="s">
        <v>27407</v>
      </c>
    </row>
    <row r="6971" spans="1:12" ht="13.5" x14ac:dyDescent="0.25">
      <c r="A6971" s="252" t="s">
        <v>22932</v>
      </c>
      <c r="B6971" s="252" t="s">
        <v>26089</v>
      </c>
      <c r="C6971" s="252" t="s">
        <v>26768</v>
      </c>
      <c r="D6971" s="252" t="s">
        <v>26769</v>
      </c>
      <c r="E6971" s="253" t="s">
        <v>259</v>
      </c>
      <c r="F6971" s="252" t="s">
        <v>259</v>
      </c>
      <c r="G6971" s="252" t="s">
        <v>28403</v>
      </c>
      <c r="H6971" s="252" t="s">
        <v>28404</v>
      </c>
      <c r="I6971" s="252" t="s">
        <v>27640</v>
      </c>
      <c r="J6971" s="252" t="s">
        <v>9691</v>
      </c>
      <c r="K6971" s="253" t="s">
        <v>28405</v>
      </c>
      <c r="L6971" s="252" t="s">
        <v>27407</v>
      </c>
    </row>
    <row r="6972" spans="1:12" ht="13.5" x14ac:dyDescent="0.25">
      <c r="A6972" s="252" t="s">
        <v>22932</v>
      </c>
      <c r="B6972" s="252" t="s">
        <v>26089</v>
      </c>
      <c r="C6972" s="252" t="s">
        <v>26768</v>
      </c>
      <c r="D6972" s="252" t="s">
        <v>26769</v>
      </c>
      <c r="E6972" s="253" t="s">
        <v>259</v>
      </c>
      <c r="F6972" s="252" t="s">
        <v>259</v>
      </c>
      <c r="G6972" s="252" t="s">
        <v>28406</v>
      </c>
      <c r="H6972" s="252" t="s">
        <v>27571</v>
      </c>
      <c r="I6972" s="252" t="s">
        <v>27640</v>
      </c>
      <c r="J6972" s="252" t="s">
        <v>9691</v>
      </c>
      <c r="K6972" s="253" t="s">
        <v>28407</v>
      </c>
      <c r="L6972" s="252" t="s">
        <v>27407</v>
      </c>
    </row>
    <row r="6973" spans="1:12" ht="13.5" x14ac:dyDescent="0.25">
      <c r="A6973" s="252" t="s">
        <v>22932</v>
      </c>
      <c r="B6973" s="252" t="s">
        <v>26089</v>
      </c>
      <c r="C6973" s="252" t="s">
        <v>26768</v>
      </c>
      <c r="D6973" s="252" t="s">
        <v>26769</v>
      </c>
      <c r="E6973" s="253" t="s">
        <v>259</v>
      </c>
      <c r="F6973" s="252" t="s">
        <v>259</v>
      </c>
      <c r="G6973" s="252" t="s">
        <v>28408</v>
      </c>
      <c r="H6973" s="252" t="s">
        <v>28409</v>
      </c>
      <c r="I6973" s="252" t="s">
        <v>27640</v>
      </c>
      <c r="J6973" s="252" t="s">
        <v>9691</v>
      </c>
      <c r="K6973" s="253" t="s">
        <v>28410</v>
      </c>
      <c r="L6973" s="252" t="s">
        <v>27407</v>
      </c>
    </row>
    <row r="6974" spans="1:12" ht="13.5" x14ac:dyDescent="0.25">
      <c r="A6974" s="252" t="s">
        <v>22932</v>
      </c>
      <c r="B6974" s="252" t="s">
        <v>26089</v>
      </c>
      <c r="C6974" s="252" t="s">
        <v>26768</v>
      </c>
      <c r="D6974" s="252" t="s">
        <v>26769</v>
      </c>
      <c r="E6974" s="253" t="s">
        <v>259</v>
      </c>
      <c r="F6974" s="252" t="s">
        <v>259</v>
      </c>
      <c r="G6974" s="252" t="s">
        <v>28411</v>
      </c>
      <c r="H6974" s="252" t="s">
        <v>28412</v>
      </c>
      <c r="I6974" s="252" t="s">
        <v>27640</v>
      </c>
      <c r="J6974" s="252" t="s">
        <v>9691</v>
      </c>
      <c r="K6974" s="253" t="s">
        <v>28413</v>
      </c>
      <c r="L6974" s="252" t="s">
        <v>27407</v>
      </c>
    </row>
    <row r="6975" spans="1:12" ht="13.5" x14ac:dyDescent="0.25">
      <c r="A6975" s="252" t="s">
        <v>22932</v>
      </c>
      <c r="B6975" s="252" t="s">
        <v>26089</v>
      </c>
      <c r="C6975" s="252" t="s">
        <v>26768</v>
      </c>
      <c r="D6975" s="252" t="s">
        <v>26769</v>
      </c>
      <c r="E6975" s="253" t="s">
        <v>259</v>
      </c>
      <c r="F6975" s="252" t="s">
        <v>259</v>
      </c>
      <c r="G6975" s="252" t="s">
        <v>28414</v>
      </c>
      <c r="H6975" s="252" t="s">
        <v>28415</v>
      </c>
      <c r="I6975" s="252" t="s">
        <v>27640</v>
      </c>
      <c r="J6975" s="252" t="s">
        <v>9691</v>
      </c>
      <c r="K6975" s="253" t="s">
        <v>28416</v>
      </c>
      <c r="L6975" s="252" t="s">
        <v>27407</v>
      </c>
    </row>
    <row r="6976" spans="1:12" ht="13.5" x14ac:dyDescent="0.25">
      <c r="A6976" s="252" t="s">
        <v>22932</v>
      </c>
      <c r="B6976" s="252" t="s">
        <v>26089</v>
      </c>
      <c r="C6976" s="252" t="s">
        <v>26768</v>
      </c>
      <c r="D6976" s="252" t="s">
        <v>26769</v>
      </c>
      <c r="E6976" s="253" t="s">
        <v>259</v>
      </c>
      <c r="F6976" s="252" t="s">
        <v>259</v>
      </c>
      <c r="G6976" s="252" t="s">
        <v>28417</v>
      </c>
      <c r="H6976" s="252" t="s">
        <v>27582</v>
      </c>
      <c r="I6976" s="252" t="s">
        <v>27640</v>
      </c>
      <c r="J6976" s="252" t="s">
        <v>9691</v>
      </c>
      <c r="K6976" s="253" t="s">
        <v>28418</v>
      </c>
      <c r="L6976" s="252" t="s">
        <v>27407</v>
      </c>
    </row>
    <row r="6977" spans="1:12" ht="13.5" x14ac:dyDescent="0.25">
      <c r="A6977" s="252" t="s">
        <v>22932</v>
      </c>
      <c r="B6977" s="252" t="s">
        <v>26089</v>
      </c>
      <c r="C6977" s="252" t="s">
        <v>26768</v>
      </c>
      <c r="D6977" s="252" t="s">
        <v>26769</v>
      </c>
      <c r="E6977" s="253" t="s">
        <v>259</v>
      </c>
      <c r="F6977" s="252" t="s">
        <v>259</v>
      </c>
      <c r="G6977" s="252" t="s">
        <v>28419</v>
      </c>
      <c r="H6977" s="252" t="s">
        <v>27916</v>
      </c>
      <c r="I6977" s="252" t="s">
        <v>27640</v>
      </c>
      <c r="J6977" s="252" t="s">
        <v>9691</v>
      </c>
      <c r="K6977" s="253" t="s">
        <v>28420</v>
      </c>
      <c r="L6977" s="252" t="s">
        <v>27407</v>
      </c>
    </row>
  </sheetData>
  <mergeCells count="3">
    <mergeCell ref="A1:M1"/>
    <mergeCell ref="A2:M2"/>
    <mergeCell ref="A3:M3"/>
  </mergeCells>
  <pageMargins left="0.78740157499999996" right="0.78740157499999996" top="0.984251969" bottom="0.984251969" header="0.5" footer="0.5"/>
  <pageSetup orientation="portrait" horizontalDpi="300" verticalDpi="300" copies="0"/>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G4091"/>
  <sheetViews>
    <sheetView workbookViewId="0">
      <selection activeCell="A2" sqref="A2:F2"/>
    </sheetView>
  </sheetViews>
  <sheetFormatPr defaultColWidth="8.85546875" defaultRowHeight="15" x14ac:dyDescent="0.25"/>
  <cols>
    <col min="1" max="1" width="10.85546875" style="305" bestFit="1" customWidth="1"/>
    <col min="2" max="2" width="40.85546875" style="304" customWidth="1"/>
    <col min="3" max="3" width="8.85546875" style="303" customWidth="1"/>
    <col min="4" max="4" width="11.85546875" style="302" customWidth="1"/>
    <col min="5" max="5" width="12.140625" style="302" customWidth="1"/>
    <col min="6" max="6" width="12.85546875" style="302" customWidth="1"/>
    <col min="7" max="7" width="2.140625" style="301" hidden="1" customWidth="1"/>
    <col min="8" max="16384" width="8.85546875" style="301"/>
  </cols>
  <sheetData>
    <row r="1" spans="1:7" ht="15.6" customHeight="1" x14ac:dyDescent="0.25">
      <c r="B1" s="468" t="s">
        <v>32511</v>
      </c>
      <c r="C1" s="468"/>
      <c r="D1" s="468"/>
      <c r="E1" s="468"/>
      <c r="F1" s="468"/>
    </row>
    <row r="2" spans="1:7" ht="15.6" customHeight="1" x14ac:dyDescent="0.25">
      <c r="A2" s="468" t="s">
        <v>32512</v>
      </c>
      <c r="B2" s="468"/>
      <c r="C2" s="468"/>
      <c r="D2" s="468"/>
      <c r="E2" s="468"/>
      <c r="F2" s="468"/>
    </row>
    <row r="3" spans="1:7" ht="15.6" customHeight="1" x14ac:dyDescent="0.25">
      <c r="A3" s="469" t="s">
        <v>32513</v>
      </c>
      <c r="B3" s="469"/>
      <c r="C3" s="469"/>
      <c r="D3" s="469"/>
      <c r="E3" s="469"/>
      <c r="F3" s="469"/>
    </row>
    <row r="4" spans="1:7" ht="15.6" customHeight="1" x14ac:dyDescent="0.25">
      <c r="A4" s="471" t="s">
        <v>32514</v>
      </c>
      <c r="B4" s="471"/>
      <c r="C4" s="471"/>
      <c r="D4" s="471"/>
      <c r="E4" s="471"/>
      <c r="F4" s="471"/>
    </row>
    <row r="5" spans="1:7" x14ac:dyDescent="0.25">
      <c r="A5" s="260"/>
      <c r="B5" s="321"/>
      <c r="C5" s="321"/>
      <c r="D5" s="318"/>
      <c r="E5" s="320"/>
      <c r="F5" s="319" t="s">
        <v>40801</v>
      </c>
    </row>
    <row r="6" spans="1:7" x14ac:dyDescent="0.25">
      <c r="A6" s="260"/>
      <c r="B6" s="264"/>
      <c r="C6" s="265"/>
      <c r="D6" s="318"/>
      <c r="E6" s="317" t="s">
        <v>40800</v>
      </c>
      <c r="F6" s="316" t="s">
        <v>40799</v>
      </c>
    </row>
    <row r="7" spans="1:7" x14ac:dyDescent="0.25">
      <c r="A7" s="260"/>
      <c r="B7" s="264"/>
      <c r="C7" s="268" t="s">
        <v>32517</v>
      </c>
      <c r="D7" s="315">
        <v>0</v>
      </c>
      <c r="E7" s="314" t="s">
        <v>32518</v>
      </c>
      <c r="F7" s="271">
        <v>1.2823</v>
      </c>
    </row>
    <row r="8" spans="1:7" s="303" customFormat="1" ht="24" customHeight="1" x14ac:dyDescent="0.25">
      <c r="A8" s="272" t="s">
        <v>32519</v>
      </c>
      <c r="B8" s="273" t="s">
        <v>32520</v>
      </c>
      <c r="C8" s="274" t="s">
        <v>32521</v>
      </c>
      <c r="D8" s="275" t="s">
        <v>32522</v>
      </c>
      <c r="E8" s="275" t="s">
        <v>32523</v>
      </c>
      <c r="F8" s="275" t="s">
        <v>32524</v>
      </c>
    </row>
    <row r="9" spans="1:7" x14ac:dyDescent="0.25">
      <c r="A9" s="313" t="s">
        <v>32525</v>
      </c>
      <c r="B9" s="312" t="s">
        <v>32526</v>
      </c>
      <c r="C9" s="311"/>
      <c r="D9" s="310"/>
      <c r="E9" s="310"/>
      <c r="F9" s="310"/>
      <c r="G9" s="301">
        <f t="shared" ref="G9:G72" si="0">LEN(A9)</f>
        <v>2</v>
      </c>
    </row>
    <row r="10" spans="1:7" x14ac:dyDescent="0.25">
      <c r="A10" s="309" t="s">
        <v>32527</v>
      </c>
      <c r="B10" s="308" t="s">
        <v>40798</v>
      </c>
      <c r="C10" s="307"/>
      <c r="D10" s="306"/>
      <c r="E10" s="306"/>
      <c r="F10" s="306"/>
      <c r="G10" s="301">
        <f t="shared" si="0"/>
        <v>5</v>
      </c>
    </row>
    <row r="11" spans="1:7" ht="60" x14ac:dyDescent="0.25">
      <c r="A11" s="309" t="s">
        <v>32529</v>
      </c>
      <c r="B11" s="308" t="s">
        <v>32530</v>
      </c>
      <c r="C11" s="307" t="s">
        <v>9878</v>
      </c>
      <c r="D11" s="306"/>
      <c r="E11" s="306">
        <v>5529.27</v>
      </c>
      <c r="F11" s="306">
        <v>5529.27</v>
      </c>
      <c r="G11" s="301">
        <f t="shared" si="0"/>
        <v>9</v>
      </c>
    </row>
    <row r="12" spans="1:7" ht="60" x14ac:dyDescent="0.25">
      <c r="A12" s="309" t="s">
        <v>32531</v>
      </c>
      <c r="B12" s="308" t="s">
        <v>32532</v>
      </c>
      <c r="C12" s="307" t="s">
        <v>9878</v>
      </c>
      <c r="D12" s="306"/>
      <c r="E12" s="306">
        <v>7352.86</v>
      </c>
      <c r="F12" s="306">
        <v>7352.86</v>
      </c>
      <c r="G12" s="301">
        <f t="shared" si="0"/>
        <v>9</v>
      </c>
    </row>
    <row r="13" spans="1:7" ht="60" x14ac:dyDescent="0.25">
      <c r="A13" s="309" t="s">
        <v>32533</v>
      </c>
      <c r="B13" s="308" t="s">
        <v>32534</v>
      </c>
      <c r="C13" s="307" t="s">
        <v>9878</v>
      </c>
      <c r="D13" s="306"/>
      <c r="E13" s="306">
        <v>12560.31</v>
      </c>
      <c r="F13" s="306">
        <v>12560.31</v>
      </c>
      <c r="G13" s="301">
        <f t="shared" si="0"/>
        <v>9</v>
      </c>
    </row>
    <row r="14" spans="1:7" ht="60" x14ac:dyDescent="0.25">
      <c r="A14" s="309" t="s">
        <v>32535</v>
      </c>
      <c r="B14" s="308" t="s">
        <v>32536</v>
      </c>
      <c r="C14" s="307" t="s">
        <v>9878</v>
      </c>
      <c r="D14" s="306"/>
      <c r="E14" s="306">
        <v>17221.68</v>
      </c>
      <c r="F14" s="306">
        <v>17221.68</v>
      </c>
      <c r="G14" s="301">
        <f t="shared" si="0"/>
        <v>9</v>
      </c>
    </row>
    <row r="15" spans="1:7" ht="60" x14ac:dyDescent="0.25">
      <c r="A15" s="309" t="s">
        <v>32537</v>
      </c>
      <c r="B15" s="308" t="s">
        <v>32538</v>
      </c>
      <c r="C15" s="307" t="s">
        <v>9878</v>
      </c>
      <c r="D15" s="306"/>
      <c r="E15" s="306">
        <v>20069.2</v>
      </c>
      <c r="F15" s="306">
        <v>20069.2</v>
      </c>
      <c r="G15" s="301">
        <f t="shared" si="0"/>
        <v>9</v>
      </c>
    </row>
    <row r="16" spans="1:7" x14ac:dyDescent="0.25">
      <c r="A16" s="309" t="s">
        <v>32539</v>
      </c>
      <c r="B16" s="308" t="s">
        <v>40797</v>
      </c>
      <c r="C16" s="307"/>
      <c r="D16" s="306"/>
      <c r="E16" s="306"/>
      <c r="F16" s="306"/>
      <c r="G16" s="301">
        <f t="shared" si="0"/>
        <v>5</v>
      </c>
    </row>
    <row r="17" spans="1:7" ht="60" x14ac:dyDescent="0.25">
      <c r="A17" s="309" t="s">
        <v>32541</v>
      </c>
      <c r="B17" s="308" t="s">
        <v>32542</v>
      </c>
      <c r="C17" s="307" t="s">
        <v>9878</v>
      </c>
      <c r="D17" s="306"/>
      <c r="E17" s="306">
        <v>7061.96</v>
      </c>
      <c r="F17" s="306">
        <v>7061.96</v>
      </c>
      <c r="G17" s="301">
        <f t="shared" si="0"/>
        <v>9</v>
      </c>
    </row>
    <row r="18" spans="1:7" ht="75" x14ac:dyDescent="0.25">
      <c r="A18" s="309" t="s">
        <v>32543</v>
      </c>
      <c r="B18" s="308" t="s">
        <v>32544</v>
      </c>
      <c r="C18" s="307" t="s">
        <v>9878</v>
      </c>
      <c r="D18" s="306"/>
      <c r="E18" s="306">
        <v>11961.54</v>
      </c>
      <c r="F18" s="306">
        <v>11961.54</v>
      </c>
      <c r="G18" s="301">
        <f t="shared" si="0"/>
        <v>9</v>
      </c>
    </row>
    <row r="19" spans="1:7" ht="60" x14ac:dyDescent="0.25">
      <c r="A19" s="309" t="s">
        <v>32545</v>
      </c>
      <c r="B19" s="308" t="s">
        <v>32546</v>
      </c>
      <c r="C19" s="307" t="s">
        <v>9878</v>
      </c>
      <c r="D19" s="306"/>
      <c r="E19" s="306">
        <v>16186.24</v>
      </c>
      <c r="F19" s="306">
        <v>16186.24</v>
      </c>
      <c r="G19" s="301">
        <f t="shared" si="0"/>
        <v>9</v>
      </c>
    </row>
    <row r="20" spans="1:7" ht="75" x14ac:dyDescent="0.25">
      <c r="A20" s="309" t="s">
        <v>32547</v>
      </c>
      <c r="B20" s="308" t="s">
        <v>32548</v>
      </c>
      <c r="C20" s="307" t="s">
        <v>9878</v>
      </c>
      <c r="D20" s="306"/>
      <c r="E20" s="306">
        <v>21529.599999999999</v>
      </c>
      <c r="F20" s="306">
        <v>21529.599999999999</v>
      </c>
      <c r="G20" s="301">
        <f t="shared" si="0"/>
        <v>9</v>
      </c>
    </row>
    <row r="21" spans="1:7" x14ac:dyDescent="0.25">
      <c r="A21" s="309" t="s">
        <v>32549</v>
      </c>
      <c r="B21" s="308" t="s">
        <v>32550</v>
      </c>
      <c r="C21" s="307"/>
      <c r="D21" s="306"/>
      <c r="E21" s="306"/>
      <c r="F21" s="306"/>
      <c r="G21" s="301">
        <f t="shared" si="0"/>
        <v>5</v>
      </c>
    </row>
    <row r="22" spans="1:7" ht="30" x14ac:dyDescent="0.25">
      <c r="A22" s="309" t="s">
        <v>32551</v>
      </c>
      <c r="B22" s="308" t="s">
        <v>32552</v>
      </c>
      <c r="C22" s="307" t="s">
        <v>9878</v>
      </c>
      <c r="D22" s="306"/>
      <c r="E22" s="306">
        <v>2781.82</v>
      </c>
      <c r="F22" s="306">
        <v>2781.82</v>
      </c>
      <c r="G22" s="301">
        <f t="shared" si="0"/>
        <v>9</v>
      </c>
    </row>
    <row r="23" spans="1:7" ht="30" x14ac:dyDescent="0.25">
      <c r="A23" s="309" t="s">
        <v>32553</v>
      </c>
      <c r="B23" s="308" t="s">
        <v>32554</v>
      </c>
      <c r="C23" s="307" t="s">
        <v>9878</v>
      </c>
      <c r="D23" s="306"/>
      <c r="E23" s="306">
        <v>3760.72</v>
      </c>
      <c r="F23" s="306">
        <v>3760.72</v>
      </c>
      <c r="G23" s="301">
        <f t="shared" si="0"/>
        <v>9</v>
      </c>
    </row>
    <row r="24" spans="1:7" ht="30" x14ac:dyDescent="0.25">
      <c r="A24" s="309" t="s">
        <v>32555</v>
      </c>
      <c r="B24" s="308" t="s">
        <v>32556</v>
      </c>
      <c r="C24" s="307" t="s">
        <v>9878</v>
      </c>
      <c r="D24" s="306"/>
      <c r="E24" s="306">
        <v>2040.2</v>
      </c>
      <c r="F24" s="306">
        <v>2040.2</v>
      </c>
      <c r="G24" s="301">
        <f t="shared" si="0"/>
        <v>9</v>
      </c>
    </row>
    <row r="25" spans="1:7" ht="30" x14ac:dyDescent="0.25">
      <c r="A25" s="309" t="s">
        <v>32557</v>
      </c>
      <c r="B25" s="308" t="s">
        <v>32558</v>
      </c>
      <c r="C25" s="307" t="s">
        <v>9878</v>
      </c>
      <c r="D25" s="306"/>
      <c r="E25" s="306">
        <v>2791.38</v>
      </c>
      <c r="F25" s="306">
        <v>2791.38</v>
      </c>
      <c r="G25" s="301">
        <f t="shared" si="0"/>
        <v>9</v>
      </c>
    </row>
    <row r="26" spans="1:7" ht="30" x14ac:dyDescent="0.25">
      <c r="A26" s="309" t="s">
        <v>32559</v>
      </c>
      <c r="B26" s="308" t="s">
        <v>32560</v>
      </c>
      <c r="C26" s="307" t="s">
        <v>9878</v>
      </c>
      <c r="D26" s="306"/>
      <c r="E26" s="306">
        <v>875.86</v>
      </c>
      <c r="F26" s="306">
        <v>875.86</v>
      </c>
      <c r="G26" s="301">
        <f t="shared" si="0"/>
        <v>9</v>
      </c>
    </row>
    <row r="27" spans="1:7" ht="30" x14ac:dyDescent="0.25">
      <c r="A27" s="309" t="s">
        <v>32561</v>
      </c>
      <c r="B27" s="308" t="s">
        <v>32562</v>
      </c>
      <c r="C27" s="307" t="s">
        <v>9878</v>
      </c>
      <c r="D27" s="306"/>
      <c r="E27" s="306">
        <v>1165.8900000000001</v>
      </c>
      <c r="F27" s="306">
        <v>1165.8900000000001</v>
      </c>
      <c r="G27" s="301">
        <f t="shared" si="0"/>
        <v>9</v>
      </c>
    </row>
    <row r="28" spans="1:7" ht="30" x14ac:dyDescent="0.25">
      <c r="A28" s="309" t="s">
        <v>32563</v>
      </c>
      <c r="B28" s="308" t="s">
        <v>32564</v>
      </c>
      <c r="C28" s="307" t="s">
        <v>9878</v>
      </c>
      <c r="D28" s="306"/>
      <c r="E28" s="306">
        <v>972.59</v>
      </c>
      <c r="F28" s="306">
        <v>972.59</v>
      </c>
      <c r="G28" s="301">
        <f t="shared" si="0"/>
        <v>9</v>
      </c>
    </row>
    <row r="29" spans="1:7" ht="30" x14ac:dyDescent="0.25">
      <c r="A29" s="309" t="s">
        <v>32565</v>
      </c>
      <c r="B29" s="308" t="s">
        <v>32566</v>
      </c>
      <c r="C29" s="307" t="s">
        <v>9878</v>
      </c>
      <c r="D29" s="306"/>
      <c r="E29" s="306">
        <v>1348.55</v>
      </c>
      <c r="F29" s="306">
        <v>1348.55</v>
      </c>
      <c r="G29" s="301">
        <f t="shared" si="0"/>
        <v>9</v>
      </c>
    </row>
    <row r="30" spans="1:7" ht="30" x14ac:dyDescent="0.25">
      <c r="A30" s="309" t="s">
        <v>32567</v>
      </c>
      <c r="B30" s="308" t="s">
        <v>32568</v>
      </c>
      <c r="C30" s="307" t="s">
        <v>9878</v>
      </c>
      <c r="D30" s="306"/>
      <c r="E30" s="306">
        <v>1872.07</v>
      </c>
      <c r="F30" s="306">
        <v>1872.07</v>
      </c>
      <c r="G30" s="301">
        <f t="shared" si="0"/>
        <v>9</v>
      </c>
    </row>
    <row r="31" spans="1:7" ht="30" x14ac:dyDescent="0.25">
      <c r="A31" s="309" t="s">
        <v>32569</v>
      </c>
      <c r="B31" s="308" t="s">
        <v>32570</v>
      </c>
      <c r="C31" s="307" t="s">
        <v>9878</v>
      </c>
      <c r="D31" s="306"/>
      <c r="E31" s="306">
        <v>2551.83</v>
      </c>
      <c r="F31" s="306">
        <v>2551.83</v>
      </c>
      <c r="G31" s="301">
        <f t="shared" si="0"/>
        <v>9</v>
      </c>
    </row>
    <row r="32" spans="1:7" ht="30" x14ac:dyDescent="0.25">
      <c r="A32" s="309" t="s">
        <v>32571</v>
      </c>
      <c r="B32" s="308" t="s">
        <v>32572</v>
      </c>
      <c r="C32" s="307" t="s">
        <v>9878</v>
      </c>
      <c r="D32" s="306"/>
      <c r="E32" s="306">
        <v>1616.15</v>
      </c>
      <c r="F32" s="306">
        <v>1616.15</v>
      </c>
      <c r="G32" s="301">
        <f t="shared" si="0"/>
        <v>9</v>
      </c>
    </row>
    <row r="33" spans="1:7" ht="30" x14ac:dyDescent="0.25">
      <c r="A33" s="309" t="s">
        <v>32573</v>
      </c>
      <c r="B33" s="308" t="s">
        <v>32574</v>
      </c>
      <c r="C33" s="307" t="s">
        <v>9878</v>
      </c>
      <c r="D33" s="306"/>
      <c r="E33" s="306">
        <v>2088.92</v>
      </c>
      <c r="F33" s="306">
        <v>2088.92</v>
      </c>
      <c r="G33" s="301">
        <f t="shared" si="0"/>
        <v>9</v>
      </c>
    </row>
    <row r="34" spans="1:7" x14ac:dyDescent="0.25">
      <c r="A34" s="309" t="s">
        <v>32575</v>
      </c>
      <c r="B34" s="308" t="s">
        <v>40796</v>
      </c>
      <c r="C34" s="307"/>
      <c r="D34" s="306"/>
      <c r="E34" s="306"/>
      <c r="F34" s="306"/>
      <c r="G34" s="301">
        <f t="shared" si="0"/>
        <v>5</v>
      </c>
    </row>
    <row r="35" spans="1:7" ht="45" x14ac:dyDescent="0.25">
      <c r="A35" s="309" t="s">
        <v>32577</v>
      </c>
      <c r="B35" s="308" t="s">
        <v>32578</v>
      </c>
      <c r="C35" s="307" t="s">
        <v>32579</v>
      </c>
      <c r="D35" s="306">
        <v>1242.82</v>
      </c>
      <c r="E35" s="306"/>
      <c r="F35" s="306">
        <v>1242.82</v>
      </c>
      <c r="G35" s="301">
        <f t="shared" si="0"/>
        <v>9</v>
      </c>
    </row>
    <row r="36" spans="1:7" ht="60" x14ac:dyDescent="0.25">
      <c r="A36" s="309" t="s">
        <v>32580</v>
      </c>
      <c r="B36" s="308" t="s">
        <v>32581</v>
      </c>
      <c r="C36" s="307" t="s">
        <v>10267</v>
      </c>
      <c r="D36" s="306">
        <v>0.4</v>
      </c>
      <c r="E36" s="306">
        <v>0.44</v>
      </c>
      <c r="F36" s="306">
        <v>0.84</v>
      </c>
      <c r="G36" s="301">
        <f t="shared" si="0"/>
        <v>9</v>
      </c>
    </row>
    <row r="37" spans="1:7" ht="60" x14ac:dyDescent="0.25">
      <c r="A37" s="309" t="s">
        <v>32582</v>
      </c>
      <c r="B37" s="308" t="s">
        <v>32583</v>
      </c>
      <c r="C37" s="307" t="s">
        <v>10267</v>
      </c>
      <c r="D37" s="306">
        <v>0.32</v>
      </c>
      <c r="E37" s="306">
        <v>0.35</v>
      </c>
      <c r="F37" s="306">
        <v>0.67</v>
      </c>
      <c r="G37" s="301">
        <f t="shared" si="0"/>
        <v>9</v>
      </c>
    </row>
    <row r="38" spans="1:7" ht="45" x14ac:dyDescent="0.25">
      <c r="A38" s="309" t="s">
        <v>32584</v>
      </c>
      <c r="B38" s="308" t="s">
        <v>32585</v>
      </c>
      <c r="C38" s="307" t="s">
        <v>10267</v>
      </c>
      <c r="D38" s="306">
        <v>0.26</v>
      </c>
      <c r="E38" s="306">
        <v>0.28000000000000003</v>
      </c>
      <c r="F38" s="306">
        <v>0.54</v>
      </c>
      <c r="G38" s="301">
        <f t="shared" si="0"/>
        <v>9</v>
      </c>
    </row>
    <row r="39" spans="1:7" ht="45" x14ac:dyDescent="0.25">
      <c r="A39" s="309" t="s">
        <v>32586</v>
      </c>
      <c r="B39" s="308" t="s">
        <v>32587</v>
      </c>
      <c r="C39" s="307" t="s">
        <v>10267</v>
      </c>
      <c r="D39" s="306">
        <v>0.35</v>
      </c>
      <c r="E39" s="306">
        <v>0.39</v>
      </c>
      <c r="F39" s="306">
        <v>0.74</v>
      </c>
      <c r="G39" s="301">
        <f t="shared" si="0"/>
        <v>9</v>
      </c>
    </row>
    <row r="40" spans="1:7" ht="45" x14ac:dyDescent="0.25">
      <c r="A40" s="309" t="s">
        <v>32588</v>
      </c>
      <c r="B40" s="308" t="s">
        <v>32589</v>
      </c>
      <c r="C40" s="307" t="s">
        <v>10267</v>
      </c>
      <c r="D40" s="306">
        <v>0.16</v>
      </c>
      <c r="E40" s="306">
        <v>0.42</v>
      </c>
      <c r="F40" s="306">
        <v>0.57999999999999996</v>
      </c>
      <c r="G40" s="301">
        <f t="shared" si="0"/>
        <v>9</v>
      </c>
    </row>
    <row r="41" spans="1:7" ht="45" x14ac:dyDescent="0.25">
      <c r="A41" s="309" t="s">
        <v>32590</v>
      </c>
      <c r="B41" s="308" t="s">
        <v>32591</v>
      </c>
      <c r="C41" s="307" t="s">
        <v>10267</v>
      </c>
      <c r="D41" s="306">
        <v>0.22</v>
      </c>
      <c r="E41" s="306">
        <v>0.25</v>
      </c>
      <c r="F41" s="306">
        <v>0.47</v>
      </c>
      <c r="G41" s="301">
        <f t="shared" si="0"/>
        <v>9</v>
      </c>
    </row>
    <row r="42" spans="1:7" ht="45" x14ac:dyDescent="0.25">
      <c r="A42" s="309" t="s">
        <v>32592</v>
      </c>
      <c r="B42" s="308" t="s">
        <v>32593</v>
      </c>
      <c r="C42" s="307" t="s">
        <v>10267</v>
      </c>
      <c r="D42" s="306">
        <v>0.31</v>
      </c>
      <c r="E42" s="306">
        <v>0.35</v>
      </c>
      <c r="F42" s="306">
        <v>0.66</v>
      </c>
      <c r="G42" s="301">
        <f t="shared" si="0"/>
        <v>9</v>
      </c>
    </row>
    <row r="43" spans="1:7" ht="45" x14ac:dyDescent="0.25">
      <c r="A43" s="309" t="s">
        <v>32594</v>
      </c>
      <c r="B43" s="308" t="s">
        <v>32595</v>
      </c>
      <c r="C43" s="307" t="s">
        <v>10267</v>
      </c>
      <c r="D43" s="306">
        <v>0.26</v>
      </c>
      <c r="E43" s="306">
        <v>0.28999999999999998</v>
      </c>
      <c r="F43" s="306">
        <v>0.55000000000000004</v>
      </c>
      <c r="G43" s="301">
        <f t="shared" si="0"/>
        <v>9</v>
      </c>
    </row>
    <row r="44" spans="1:7" ht="45" x14ac:dyDescent="0.25">
      <c r="A44" s="309" t="s">
        <v>32596</v>
      </c>
      <c r="B44" s="308" t="s">
        <v>32597</v>
      </c>
      <c r="C44" s="307" t="s">
        <v>10267</v>
      </c>
      <c r="D44" s="306">
        <v>0.26</v>
      </c>
      <c r="E44" s="306">
        <v>0.28000000000000003</v>
      </c>
      <c r="F44" s="306">
        <v>0.54</v>
      </c>
      <c r="G44" s="301">
        <f t="shared" si="0"/>
        <v>9</v>
      </c>
    </row>
    <row r="45" spans="1:7" ht="60" x14ac:dyDescent="0.25">
      <c r="A45" s="309" t="s">
        <v>32598</v>
      </c>
      <c r="B45" s="308" t="s">
        <v>32599</v>
      </c>
      <c r="C45" s="307" t="s">
        <v>10267</v>
      </c>
      <c r="D45" s="306">
        <v>0.43</v>
      </c>
      <c r="E45" s="306">
        <v>0.48</v>
      </c>
      <c r="F45" s="306">
        <v>0.91</v>
      </c>
      <c r="G45" s="301">
        <f t="shared" si="0"/>
        <v>9</v>
      </c>
    </row>
    <row r="46" spans="1:7" ht="60" x14ac:dyDescent="0.25">
      <c r="A46" s="309" t="s">
        <v>32600</v>
      </c>
      <c r="B46" s="308" t="s">
        <v>32601</v>
      </c>
      <c r="C46" s="307" t="s">
        <v>10267</v>
      </c>
      <c r="D46" s="306">
        <v>0.34</v>
      </c>
      <c r="E46" s="306">
        <v>0.37</v>
      </c>
      <c r="F46" s="306">
        <v>0.71</v>
      </c>
      <c r="G46" s="301">
        <f t="shared" si="0"/>
        <v>9</v>
      </c>
    </row>
    <row r="47" spans="1:7" ht="45" x14ac:dyDescent="0.25">
      <c r="A47" s="309" t="s">
        <v>32602</v>
      </c>
      <c r="B47" s="308" t="s">
        <v>32603</v>
      </c>
      <c r="C47" s="307" t="s">
        <v>10267</v>
      </c>
      <c r="D47" s="306">
        <v>0.26</v>
      </c>
      <c r="E47" s="306">
        <v>0.28999999999999998</v>
      </c>
      <c r="F47" s="306">
        <v>0.55000000000000004</v>
      </c>
      <c r="G47" s="301">
        <f t="shared" si="0"/>
        <v>9</v>
      </c>
    </row>
    <row r="48" spans="1:7" ht="45" x14ac:dyDescent="0.25">
      <c r="A48" s="309" t="s">
        <v>32604</v>
      </c>
      <c r="B48" s="308" t="s">
        <v>32605</v>
      </c>
      <c r="C48" s="307" t="s">
        <v>10267</v>
      </c>
      <c r="D48" s="306">
        <v>0.36</v>
      </c>
      <c r="E48" s="306">
        <v>0.41</v>
      </c>
      <c r="F48" s="306">
        <v>0.77</v>
      </c>
      <c r="G48" s="301">
        <f t="shared" si="0"/>
        <v>9</v>
      </c>
    </row>
    <row r="49" spans="1:7" ht="45" x14ac:dyDescent="0.25">
      <c r="A49" s="309" t="s">
        <v>32606</v>
      </c>
      <c r="B49" s="308" t="s">
        <v>32607</v>
      </c>
      <c r="C49" s="307" t="s">
        <v>10267</v>
      </c>
      <c r="D49" s="306">
        <v>0.3</v>
      </c>
      <c r="E49" s="306">
        <v>0.33</v>
      </c>
      <c r="F49" s="306">
        <v>0.63</v>
      </c>
      <c r="G49" s="301">
        <f t="shared" si="0"/>
        <v>9</v>
      </c>
    </row>
    <row r="50" spans="1:7" ht="45" x14ac:dyDescent="0.25">
      <c r="A50" s="309" t="s">
        <v>32608</v>
      </c>
      <c r="B50" s="308" t="s">
        <v>32609</v>
      </c>
      <c r="C50" s="307" t="s">
        <v>10267</v>
      </c>
      <c r="D50" s="306">
        <v>0.25</v>
      </c>
      <c r="E50" s="306">
        <v>0.28000000000000003</v>
      </c>
      <c r="F50" s="306">
        <v>0.53</v>
      </c>
      <c r="G50" s="301">
        <f t="shared" si="0"/>
        <v>9</v>
      </c>
    </row>
    <row r="51" spans="1:7" ht="45" x14ac:dyDescent="0.25">
      <c r="A51" s="309" t="s">
        <v>32610</v>
      </c>
      <c r="B51" s="308" t="s">
        <v>32611</v>
      </c>
      <c r="C51" s="307" t="s">
        <v>10267</v>
      </c>
      <c r="D51" s="306">
        <v>0.42</v>
      </c>
      <c r="E51" s="306">
        <v>0.47</v>
      </c>
      <c r="F51" s="306">
        <v>0.89</v>
      </c>
      <c r="G51" s="301">
        <f t="shared" si="0"/>
        <v>9</v>
      </c>
    </row>
    <row r="52" spans="1:7" ht="45" x14ac:dyDescent="0.25">
      <c r="A52" s="309" t="s">
        <v>32612</v>
      </c>
      <c r="B52" s="308" t="s">
        <v>32613</v>
      </c>
      <c r="C52" s="307" t="s">
        <v>10267</v>
      </c>
      <c r="D52" s="306">
        <v>0.27</v>
      </c>
      <c r="E52" s="306">
        <v>0.3</v>
      </c>
      <c r="F52" s="306">
        <v>0.56999999999999995</v>
      </c>
      <c r="G52" s="301">
        <f t="shared" si="0"/>
        <v>9</v>
      </c>
    </row>
    <row r="53" spans="1:7" ht="45" x14ac:dyDescent="0.25">
      <c r="A53" s="309" t="s">
        <v>32614</v>
      </c>
      <c r="B53" s="308" t="s">
        <v>32615</v>
      </c>
      <c r="C53" s="307" t="s">
        <v>10267</v>
      </c>
      <c r="D53" s="306">
        <v>0.17</v>
      </c>
      <c r="E53" s="306">
        <v>0.32</v>
      </c>
      <c r="F53" s="306">
        <v>0.49</v>
      </c>
      <c r="G53" s="301">
        <f t="shared" si="0"/>
        <v>9</v>
      </c>
    </row>
    <row r="54" spans="1:7" ht="45" x14ac:dyDescent="0.25">
      <c r="A54" s="309" t="s">
        <v>32616</v>
      </c>
      <c r="B54" s="308" t="s">
        <v>32617</v>
      </c>
      <c r="C54" s="307" t="s">
        <v>10267</v>
      </c>
      <c r="D54" s="306">
        <v>0.18</v>
      </c>
      <c r="E54" s="306">
        <v>0.2</v>
      </c>
      <c r="F54" s="306">
        <v>0.38</v>
      </c>
      <c r="G54" s="301">
        <f t="shared" si="0"/>
        <v>9</v>
      </c>
    </row>
    <row r="55" spans="1:7" ht="30" x14ac:dyDescent="0.25">
      <c r="A55" s="309" t="s">
        <v>32618</v>
      </c>
      <c r="B55" s="308" t="s">
        <v>32619</v>
      </c>
      <c r="C55" s="307" t="s">
        <v>10267</v>
      </c>
      <c r="D55" s="306">
        <v>0.13</v>
      </c>
      <c r="E55" s="306">
        <v>0.14000000000000001</v>
      </c>
      <c r="F55" s="306">
        <v>0.27</v>
      </c>
      <c r="G55" s="301">
        <f t="shared" si="0"/>
        <v>9</v>
      </c>
    </row>
    <row r="56" spans="1:7" ht="30" x14ac:dyDescent="0.25">
      <c r="A56" s="309" t="s">
        <v>32620</v>
      </c>
      <c r="B56" s="308" t="s">
        <v>32621</v>
      </c>
      <c r="C56" s="307" t="s">
        <v>10267</v>
      </c>
      <c r="D56" s="306">
        <v>0.09</v>
      </c>
      <c r="E56" s="306">
        <v>0.12</v>
      </c>
      <c r="F56" s="306">
        <v>0.21</v>
      </c>
      <c r="G56" s="301">
        <f t="shared" si="0"/>
        <v>9</v>
      </c>
    </row>
    <row r="57" spans="1:7" ht="30" x14ac:dyDescent="0.25">
      <c r="A57" s="309" t="s">
        <v>32622</v>
      </c>
      <c r="B57" s="308" t="s">
        <v>32623</v>
      </c>
      <c r="C57" s="307" t="s">
        <v>10267</v>
      </c>
      <c r="D57" s="306">
        <v>0.09</v>
      </c>
      <c r="E57" s="306">
        <v>0.09</v>
      </c>
      <c r="F57" s="306">
        <v>0.18</v>
      </c>
      <c r="G57" s="301">
        <f t="shared" si="0"/>
        <v>9</v>
      </c>
    </row>
    <row r="58" spans="1:7" ht="30" x14ac:dyDescent="0.25">
      <c r="A58" s="309" t="s">
        <v>32624</v>
      </c>
      <c r="B58" s="308" t="s">
        <v>32625</v>
      </c>
      <c r="C58" s="307" t="s">
        <v>32626</v>
      </c>
      <c r="D58" s="306">
        <v>650.96</v>
      </c>
      <c r="E58" s="306">
        <v>568.74</v>
      </c>
      <c r="F58" s="306">
        <v>1219.7</v>
      </c>
      <c r="G58" s="301">
        <f t="shared" si="0"/>
        <v>9</v>
      </c>
    </row>
    <row r="59" spans="1:7" ht="45" x14ac:dyDescent="0.25">
      <c r="A59" s="309" t="s">
        <v>32627</v>
      </c>
      <c r="B59" s="308" t="s">
        <v>32628</v>
      </c>
      <c r="C59" s="307" t="s">
        <v>9878</v>
      </c>
      <c r="D59" s="306">
        <v>703.59</v>
      </c>
      <c r="E59" s="306">
        <v>389.18</v>
      </c>
      <c r="F59" s="306">
        <v>1092.77</v>
      </c>
      <c r="G59" s="301">
        <f t="shared" si="0"/>
        <v>9</v>
      </c>
    </row>
    <row r="60" spans="1:7" x14ac:dyDescent="0.25">
      <c r="A60" s="309" t="s">
        <v>32629</v>
      </c>
      <c r="B60" s="308" t="s">
        <v>32630</v>
      </c>
      <c r="C60" s="307"/>
      <c r="D60" s="306"/>
      <c r="E60" s="306"/>
      <c r="F60" s="306"/>
      <c r="G60" s="301">
        <f t="shared" si="0"/>
        <v>5</v>
      </c>
    </row>
    <row r="61" spans="1:7" ht="30" x14ac:dyDescent="0.25">
      <c r="A61" s="309" t="s">
        <v>32631</v>
      </c>
      <c r="B61" s="308" t="s">
        <v>32632</v>
      </c>
      <c r="C61" s="307" t="s">
        <v>32579</v>
      </c>
      <c r="D61" s="306">
        <v>1007.42</v>
      </c>
      <c r="E61" s="306"/>
      <c r="F61" s="306">
        <v>1007.42</v>
      </c>
      <c r="G61" s="301">
        <f t="shared" si="0"/>
        <v>9</v>
      </c>
    </row>
    <row r="62" spans="1:7" ht="45" x14ac:dyDescent="0.25">
      <c r="A62" s="309" t="s">
        <v>32633</v>
      </c>
      <c r="B62" s="308" t="s">
        <v>32634</v>
      </c>
      <c r="C62" s="307" t="s">
        <v>32579</v>
      </c>
      <c r="D62" s="306">
        <v>5236.26</v>
      </c>
      <c r="E62" s="306"/>
      <c r="F62" s="306">
        <v>5236.26</v>
      </c>
      <c r="G62" s="301">
        <f t="shared" si="0"/>
        <v>9</v>
      </c>
    </row>
    <row r="63" spans="1:7" x14ac:dyDescent="0.25">
      <c r="A63" s="309" t="s">
        <v>32635</v>
      </c>
      <c r="B63" s="308" t="s">
        <v>32636</v>
      </c>
      <c r="C63" s="307" t="s">
        <v>9690</v>
      </c>
      <c r="D63" s="306">
        <v>75.98</v>
      </c>
      <c r="E63" s="306"/>
      <c r="F63" s="306">
        <v>75.98</v>
      </c>
      <c r="G63" s="301">
        <f t="shared" si="0"/>
        <v>9</v>
      </c>
    </row>
    <row r="64" spans="1:7" ht="30" x14ac:dyDescent="0.25">
      <c r="A64" s="309" t="s">
        <v>32637</v>
      </c>
      <c r="B64" s="308" t="s">
        <v>32638</v>
      </c>
      <c r="C64" s="307" t="s">
        <v>9690</v>
      </c>
      <c r="D64" s="306">
        <v>86.62</v>
      </c>
      <c r="E64" s="306"/>
      <c r="F64" s="306">
        <v>86.62</v>
      </c>
      <c r="G64" s="301">
        <f t="shared" si="0"/>
        <v>9</v>
      </c>
    </row>
    <row r="65" spans="1:7" x14ac:dyDescent="0.25">
      <c r="A65" s="309" t="s">
        <v>32639</v>
      </c>
      <c r="B65" s="308" t="s">
        <v>32640</v>
      </c>
      <c r="C65" s="307" t="s">
        <v>9690</v>
      </c>
      <c r="D65" s="306">
        <v>325.73</v>
      </c>
      <c r="E65" s="306"/>
      <c r="F65" s="306">
        <v>325.73</v>
      </c>
      <c r="G65" s="301">
        <f t="shared" si="0"/>
        <v>9</v>
      </c>
    </row>
    <row r="66" spans="1:7" x14ac:dyDescent="0.25">
      <c r="A66" s="309" t="s">
        <v>32641</v>
      </c>
      <c r="B66" s="308" t="s">
        <v>32642</v>
      </c>
      <c r="C66" s="307" t="s">
        <v>9690</v>
      </c>
      <c r="D66" s="306">
        <v>598</v>
      </c>
      <c r="E66" s="306"/>
      <c r="F66" s="306">
        <v>598</v>
      </c>
      <c r="G66" s="301">
        <f t="shared" si="0"/>
        <v>9</v>
      </c>
    </row>
    <row r="67" spans="1:7" ht="30" x14ac:dyDescent="0.25">
      <c r="A67" s="309" t="s">
        <v>32643</v>
      </c>
      <c r="B67" s="308" t="s">
        <v>32644</v>
      </c>
      <c r="C67" s="307" t="s">
        <v>9690</v>
      </c>
      <c r="D67" s="306">
        <v>78.349999999999994</v>
      </c>
      <c r="E67" s="306"/>
      <c r="F67" s="306">
        <v>78.349999999999994</v>
      </c>
      <c r="G67" s="301">
        <f t="shared" si="0"/>
        <v>9</v>
      </c>
    </row>
    <row r="68" spans="1:7" ht="30" x14ac:dyDescent="0.25">
      <c r="A68" s="309" t="s">
        <v>32645</v>
      </c>
      <c r="B68" s="308" t="s">
        <v>40795</v>
      </c>
      <c r="C68" s="307"/>
      <c r="D68" s="306"/>
      <c r="E68" s="306"/>
      <c r="F68" s="306"/>
      <c r="G68" s="301">
        <f t="shared" si="0"/>
        <v>5</v>
      </c>
    </row>
    <row r="69" spans="1:7" ht="45" x14ac:dyDescent="0.25">
      <c r="A69" s="309" t="s">
        <v>32647</v>
      </c>
      <c r="B69" s="308" t="s">
        <v>32648</v>
      </c>
      <c r="C69" s="307" t="s">
        <v>32579</v>
      </c>
      <c r="D69" s="306">
        <v>291.52</v>
      </c>
      <c r="E69" s="306"/>
      <c r="F69" s="306">
        <v>291.52</v>
      </c>
      <c r="G69" s="301">
        <f t="shared" si="0"/>
        <v>9</v>
      </c>
    </row>
    <row r="70" spans="1:7" x14ac:dyDescent="0.25">
      <c r="A70" s="309" t="s">
        <v>32649</v>
      </c>
      <c r="B70" s="308" t="s">
        <v>32650</v>
      </c>
      <c r="C70" s="307" t="s">
        <v>10267</v>
      </c>
      <c r="D70" s="306">
        <v>3.13</v>
      </c>
      <c r="E70" s="306">
        <v>5.03</v>
      </c>
      <c r="F70" s="306">
        <v>8.16</v>
      </c>
      <c r="G70" s="301">
        <f t="shared" si="0"/>
        <v>9</v>
      </c>
    </row>
    <row r="71" spans="1:7" ht="30" x14ac:dyDescent="0.25">
      <c r="A71" s="309" t="s">
        <v>32651</v>
      </c>
      <c r="B71" s="308" t="s">
        <v>32652</v>
      </c>
      <c r="C71" s="307" t="s">
        <v>10267</v>
      </c>
      <c r="D71" s="306">
        <v>87.43</v>
      </c>
      <c r="E71" s="306">
        <v>37.11</v>
      </c>
      <c r="F71" s="306">
        <v>124.54</v>
      </c>
      <c r="G71" s="301">
        <f t="shared" si="0"/>
        <v>9</v>
      </c>
    </row>
    <row r="72" spans="1:7" ht="30" x14ac:dyDescent="0.25">
      <c r="A72" s="309" t="s">
        <v>32653</v>
      </c>
      <c r="B72" s="308" t="s">
        <v>32654</v>
      </c>
      <c r="C72" s="307" t="s">
        <v>10267</v>
      </c>
      <c r="D72" s="306">
        <v>15.85</v>
      </c>
      <c r="E72" s="306">
        <v>35.39</v>
      </c>
      <c r="F72" s="306">
        <v>51.24</v>
      </c>
      <c r="G72" s="301">
        <f t="shared" si="0"/>
        <v>9</v>
      </c>
    </row>
    <row r="73" spans="1:7" ht="30" x14ac:dyDescent="0.25">
      <c r="A73" s="309" t="s">
        <v>32655</v>
      </c>
      <c r="B73" s="308" t="s">
        <v>32656</v>
      </c>
      <c r="C73" s="307" t="s">
        <v>10267</v>
      </c>
      <c r="D73" s="306"/>
      <c r="E73" s="306">
        <v>25.13</v>
      </c>
      <c r="F73" s="306">
        <v>25.13</v>
      </c>
      <c r="G73" s="301">
        <f t="shared" ref="G73:G136" si="1">LEN(A73)</f>
        <v>9</v>
      </c>
    </row>
    <row r="74" spans="1:7" ht="30" x14ac:dyDescent="0.25">
      <c r="A74" s="309" t="s">
        <v>32657</v>
      </c>
      <c r="B74" s="308" t="s">
        <v>32658</v>
      </c>
      <c r="C74" s="307" t="s">
        <v>9690</v>
      </c>
      <c r="D74" s="306">
        <v>0.84</v>
      </c>
      <c r="E74" s="306">
        <v>3.72</v>
      </c>
      <c r="F74" s="306">
        <v>4.5599999999999996</v>
      </c>
      <c r="G74" s="301">
        <f t="shared" si="1"/>
        <v>9</v>
      </c>
    </row>
    <row r="75" spans="1:7" ht="45" x14ac:dyDescent="0.25">
      <c r="A75" s="309" t="s">
        <v>32659</v>
      </c>
      <c r="B75" s="308" t="s">
        <v>32660</v>
      </c>
      <c r="C75" s="307" t="s">
        <v>13121</v>
      </c>
      <c r="D75" s="306"/>
      <c r="E75" s="306">
        <v>379.22</v>
      </c>
      <c r="F75" s="306">
        <v>379.22</v>
      </c>
      <c r="G75" s="301">
        <f t="shared" si="1"/>
        <v>9</v>
      </c>
    </row>
    <row r="76" spans="1:7" x14ac:dyDescent="0.25">
      <c r="A76" s="309" t="s">
        <v>32661</v>
      </c>
      <c r="B76" s="308" t="s">
        <v>32662</v>
      </c>
      <c r="C76" s="307" t="s">
        <v>9690</v>
      </c>
      <c r="D76" s="306">
        <v>187.15</v>
      </c>
      <c r="E76" s="306"/>
      <c r="F76" s="306">
        <v>187.15</v>
      </c>
      <c r="G76" s="301">
        <f t="shared" si="1"/>
        <v>9</v>
      </c>
    </row>
    <row r="77" spans="1:7" x14ac:dyDescent="0.25">
      <c r="A77" s="309" t="s">
        <v>32663</v>
      </c>
      <c r="B77" s="308" t="s">
        <v>32664</v>
      </c>
      <c r="C77" s="307" t="s">
        <v>9690</v>
      </c>
      <c r="D77" s="306">
        <v>202.86</v>
      </c>
      <c r="E77" s="306"/>
      <c r="F77" s="306">
        <v>202.86</v>
      </c>
      <c r="G77" s="301">
        <f t="shared" si="1"/>
        <v>9</v>
      </c>
    </row>
    <row r="78" spans="1:7" x14ac:dyDescent="0.25">
      <c r="A78" s="309" t="s">
        <v>32665</v>
      </c>
      <c r="B78" s="308" t="s">
        <v>32666</v>
      </c>
      <c r="C78" s="307" t="s">
        <v>9690</v>
      </c>
      <c r="D78" s="306">
        <v>241.63</v>
      </c>
      <c r="E78" s="306"/>
      <c r="F78" s="306">
        <v>241.63</v>
      </c>
      <c r="G78" s="301">
        <f t="shared" si="1"/>
        <v>9</v>
      </c>
    </row>
    <row r="79" spans="1:7" x14ac:dyDescent="0.25">
      <c r="A79" s="309" t="s">
        <v>32667</v>
      </c>
      <c r="B79" s="308" t="s">
        <v>32668</v>
      </c>
      <c r="C79" s="307" t="s">
        <v>9690</v>
      </c>
      <c r="D79" s="306">
        <v>249.76</v>
      </c>
      <c r="E79" s="306"/>
      <c r="F79" s="306">
        <v>249.76</v>
      </c>
      <c r="G79" s="301">
        <f t="shared" si="1"/>
        <v>9</v>
      </c>
    </row>
    <row r="80" spans="1:7" ht="45" x14ac:dyDescent="0.25">
      <c r="A80" s="309" t="s">
        <v>32669</v>
      </c>
      <c r="B80" s="308" t="s">
        <v>32670</v>
      </c>
      <c r="C80" s="307" t="s">
        <v>32579</v>
      </c>
      <c r="D80" s="306">
        <v>226.05</v>
      </c>
      <c r="E80" s="306"/>
      <c r="F80" s="306">
        <v>226.05</v>
      </c>
      <c r="G80" s="301">
        <f t="shared" si="1"/>
        <v>9</v>
      </c>
    </row>
    <row r="81" spans="1:7" ht="45" x14ac:dyDescent="0.25">
      <c r="A81" s="309" t="s">
        <v>32671</v>
      </c>
      <c r="B81" s="308" t="s">
        <v>32672</v>
      </c>
      <c r="C81" s="307" t="s">
        <v>9878</v>
      </c>
      <c r="D81" s="306">
        <v>7.39</v>
      </c>
      <c r="E81" s="306"/>
      <c r="F81" s="306">
        <v>7.39</v>
      </c>
      <c r="G81" s="301">
        <f t="shared" si="1"/>
        <v>9</v>
      </c>
    </row>
    <row r="82" spans="1:7" ht="45" x14ac:dyDescent="0.25">
      <c r="A82" s="309" t="s">
        <v>32673</v>
      </c>
      <c r="B82" s="308" t="s">
        <v>32674</v>
      </c>
      <c r="C82" s="307" t="s">
        <v>9878</v>
      </c>
      <c r="D82" s="306">
        <v>8.25</v>
      </c>
      <c r="E82" s="306"/>
      <c r="F82" s="306">
        <v>8.25</v>
      </c>
      <c r="G82" s="301">
        <f t="shared" si="1"/>
        <v>9</v>
      </c>
    </row>
    <row r="83" spans="1:7" ht="45" x14ac:dyDescent="0.25">
      <c r="A83" s="309" t="s">
        <v>32675</v>
      </c>
      <c r="B83" s="308" t="s">
        <v>32676</v>
      </c>
      <c r="C83" s="307" t="s">
        <v>9878</v>
      </c>
      <c r="D83" s="306">
        <v>10.42</v>
      </c>
      <c r="E83" s="306"/>
      <c r="F83" s="306">
        <v>10.42</v>
      </c>
      <c r="G83" s="301">
        <f t="shared" si="1"/>
        <v>9</v>
      </c>
    </row>
    <row r="84" spans="1:7" ht="45" x14ac:dyDescent="0.25">
      <c r="A84" s="309" t="s">
        <v>32677</v>
      </c>
      <c r="B84" s="308" t="s">
        <v>32678</v>
      </c>
      <c r="C84" s="307" t="s">
        <v>9878</v>
      </c>
      <c r="D84" s="306">
        <v>10.68</v>
      </c>
      <c r="E84" s="306"/>
      <c r="F84" s="306">
        <v>10.68</v>
      </c>
      <c r="G84" s="301">
        <f t="shared" si="1"/>
        <v>9</v>
      </c>
    </row>
    <row r="85" spans="1:7" ht="45" x14ac:dyDescent="0.25">
      <c r="A85" s="309" t="s">
        <v>32679</v>
      </c>
      <c r="B85" s="308" t="s">
        <v>32680</v>
      </c>
      <c r="C85" s="307" t="s">
        <v>9878</v>
      </c>
      <c r="D85" s="306">
        <v>12.59</v>
      </c>
      <c r="E85" s="306"/>
      <c r="F85" s="306">
        <v>12.59</v>
      </c>
      <c r="G85" s="301">
        <f t="shared" si="1"/>
        <v>9</v>
      </c>
    </row>
    <row r="86" spans="1:7" ht="45" x14ac:dyDescent="0.25">
      <c r="A86" s="309" t="s">
        <v>32681</v>
      </c>
      <c r="B86" s="308" t="s">
        <v>32682</v>
      </c>
      <c r="C86" s="307" t="s">
        <v>9878</v>
      </c>
      <c r="D86" s="306">
        <v>16.350000000000001</v>
      </c>
      <c r="E86" s="306"/>
      <c r="F86" s="306">
        <v>16.350000000000001</v>
      </c>
      <c r="G86" s="301">
        <f t="shared" si="1"/>
        <v>9</v>
      </c>
    </row>
    <row r="87" spans="1:7" ht="45" x14ac:dyDescent="0.25">
      <c r="A87" s="309" t="s">
        <v>32683</v>
      </c>
      <c r="B87" s="308" t="s">
        <v>32684</v>
      </c>
      <c r="C87" s="307" t="s">
        <v>9878</v>
      </c>
      <c r="D87" s="306">
        <v>18.559999999999999</v>
      </c>
      <c r="E87" s="306"/>
      <c r="F87" s="306">
        <v>18.559999999999999</v>
      </c>
      <c r="G87" s="301">
        <f t="shared" si="1"/>
        <v>9</v>
      </c>
    </row>
    <row r="88" spans="1:7" ht="45" x14ac:dyDescent="0.25">
      <c r="A88" s="309" t="s">
        <v>32685</v>
      </c>
      <c r="B88" s="308" t="s">
        <v>32686</v>
      </c>
      <c r="C88" s="307" t="s">
        <v>9878</v>
      </c>
      <c r="D88" s="306">
        <v>14.91</v>
      </c>
      <c r="E88" s="306"/>
      <c r="F88" s="306">
        <v>14.91</v>
      </c>
      <c r="G88" s="301">
        <f t="shared" si="1"/>
        <v>9</v>
      </c>
    </row>
    <row r="89" spans="1:7" ht="45" x14ac:dyDescent="0.25">
      <c r="A89" s="309" t="s">
        <v>32687</v>
      </c>
      <c r="B89" s="308" t="s">
        <v>32688</v>
      </c>
      <c r="C89" s="307" t="s">
        <v>9878</v>
      </c>
      <c r="D89" s="306">
        <v>16.96</v>
      </c>
      <c r="E89" s="306"/>
      <c r="F89" s="306">
        <v>16.96</v>
      </c>
      <c r="G89" s="301">
        <f t="shared" si="1"/>
        <v>9</v>
      </c>
    </row>
    <row r="90" spans="1:7" ht="45" x14ac:dyDescent="0.25">
      <c r="A90" s="309" t="s">
        <v>32689</v>
      </c>
      <c r="B90" s="308" t="s">
        <v>32690</v>
      </c>
      <c r="C90" s="307" t="s">
        <v>9878</v>
      </c>
      <c r="D90" s="306">
        <v>21.52</v>
      </c>
      <c r="E90" s="306"/>
      <c r="F90" s="306">
        <v>21.52</v>
      </c>
      <c r="G90" s="301">
        <f t="shared" si="1"/>
        <v>9</v>
      </c>
    </row>
    <row r="91" spans="1:7" ht="45" x14ac:dyDescent="0.25">
      <c r="A91" s="309" t="s">
        <v>32691</v>
      </c>
      <c r="B91" s="308" t="s">
        <v>32692</v>
      </c>
      <c r="C91" s="307" t="s">
        <v>9878</v>
      </c>
      <c r="D91" s="306">
        <v>26.56</v>
      </c>
      <c r="E91" s="306"/>
      <c r="F91" s="306">
        <v>26.56</v>
      </c>
      <c r="G91" s="301">
        <f t="shared" si="1"/>
        <v>9</v>
      </c>
    </row>
    <row r="92" spans="1:7" x14ac:dyDescent="0.25">
      <c r="A92" s="309" t="s">
        <v>32693</v>
      </c>
      <c r="B92" s="308" t="s">
        <v>32694</v>
      </c>
      <c r="C92" s="307" t="s">
        <v>9690</v>
      </c>
      <c r="D92" s="306">
        <v>187.63</v>
      </c>
      <c r="E92" s="306"/>
      <c r="F92" s="306">
        <v>187.63</v>
      </c>
      <c r="G92" s="301">
        <f t="shared" si="1"/>
        <v>9</v>
      </c>
    </row>
    <row r="93" spans="1:7" x14ac:dyDescent="0.25">
      <c r="A93" s="309" t="s">
        <v>32695</v>
      </c>
      <c r="B93" s="308" t="s">
        <v>32696</v>
      </c>
      <c r="C93" s="307" t="s">
        <v>9690</v>
      </c>
      <c r="D93" s="306">
        <v>243.04</v>
      </c>
      <c r="E93" s="306"/>
      <c r="F93" s="306">
        <v>243.04</v>
      </c>
      <c r="G93" s="301">
        <f t="shared" si="1"/>
        <v>9</v>
      </c>
    </row>
    <row r="94" spans="1:7" x14ac:dyDescent="0.25">
      <c r="A94" s="309" t="s">
        <v>32697</v>
      </c>
      <c r="B94" s="308" t="s">
        <v>32698</v>
      </c>
      <c r="C94" s="307" t="s">
        <v>9690</v>
      </c>
      <c r="D94" s="306">
        <v>265.25</v>
      </c>
      <c r="E94" s="306"/>
      <c r="F94" s="306">
        <v>265.25</v>
      </c>
      <c r="G94" s="301">
        <f t="shared" si="1"/>
        <v>9</v>
      </c>
    </row>
    <row r="95" spans="1:7" x14ac:dyDescent="0.25">
      <c r="A95" s="309" t="s">
        <v>32699</v>
      </c>
      <c r="B95" s="308" t="s">
        <v>32700</v>
      </c>
      <c r="C95" s="307" t="s">
        <v>9690</v>
      </c>
      <c r="D95" s="306">
        <v>302.14999999999998</v>
      </c>
      <c r="E95" s="306"/>
      <c r="F95" s="306">
        <v>302.14999999999998</v>
      </c>
      <c r="G95" s="301">
        <f t="shared" si="1"/>
        <v>9</v>
      </c>
    </row>
    <row r="96" spans="1:7" x14ac:dyDescent="0.25">
      <c r="A96" s="309" t="s">
        <v>32701</v>
      </c>
      <c r="B96" s="308" t="s">
        <v>32702</v>
      </c>
      <c r="C96" s="307" t="s">
        <v>9690</v>
      </c>
      <c r="D96" s="306">
        <v>352.24</v>
      </c>
      <c r="E96" s="306"/>
      <c r="F96" s="306">
        <v>352.24</v>
      </c>
      <c r="G96" s="301">
        <f t="shared" si="1"/>
        <v>9</v>
      </c>
    </row>
    <row r="97" spans="1:7" x14ac:dyDescent="0.25">
      <c r="A97" s="309" t="s">
        <v>32703</v>
      </c>
      <c r="B97" s="308" t="s">
        <v>32704</v>
      </c>
      <c r="C97" s="307" t="s">
        <v>9690</v>
      </c>
      <c r="D97" s="306">
        <v>421.38</v>
      </c>
      <c r="E97" s="306"/>
      <c r="F97" s="306">
        <v>421.38</v>
      </c>
      <c r="G97" s="301">
        <f t="shared" si="1"/>
        <v>9</v>
      </c>
    </row>
    <row r="98" spans="1:7" ht="30" x14ac:dyDescent="0.25">
      <c r="A98" s="309" t="s">
        <v>32705</v>
      </c>
      <c r="B98" s="308" t="s">
        <v>32706</v>
      </c>
      <c r="C98" s="307" t="s">
        <v>9690</v>
      </c>
      <c r="D98" s="306">
        <v>192.02</v>
      </c>
      <c r="E98" s="306"/>
      <c r="F98" s="306">
        <v>192.02</v>
      </c>
      <c r="G98" s="301">
        <f t="shared" si="1"/>
        <v>9</v>
      </c>
    </row>
    <row r="99" spans="1:7" ht="30" x14ac:dyDescent="0.25">
      <c r="A99" s="309" t="s">
        <v>32707</v>
      </c>
      <c r="B99" s="308" t="s">
        <v>32708</v>
      </c>
      <c r="C99" s="307" t="s">
        <v>32579</v>
      </c>
      <c r="D99" s="306">
        <v>1216.48</v>
      </c>
      <c r="E99" s="306">
        <v>3436.91</v>
      </c>
      <c r="F99" s="306">
        <v>4653.3900000000003</v>
      </c>
      <c r="G99" s="301">
        <f t="shared" si="1"/>
        <v>9</v>
      </c>
    </row>
    <row r="100" spans="1:7" ht="45" x14ac:dyDescent="0.25">
      <c r="A100" s="309" t="s">
        <v>32709</v>
      </c>
      <c r="B100" s="308" t="s">
        <v>32710</v>
      </c>
      <c r="C100" s="307" t="s">
        <v>10267</v>
      </c>
      <c r="D100" s="306">
        <v>6.39</v>
      </c>
      <c r="E100" s="306">
        <v>36.270000000000003</v>
      </c>
      <c r="F100" s="306">
        <v>42.66</v>
      </c>
      <c r="G100" s="301">
        <f t="shared" si="1"/>
        <v>9</v>
      </c>
    </row>
    <row r="101" spans="1:7" ht="30" x14ac:dyDescent="0.25">
      <c r="A101" s="309" t="s">
        <v>32711</v>
      </c>
      <c r="B101" s="308" t="s">
        <v>32712</v>
      </c>
      <c r="C101" s="307" t="s">
        <v>10267</v>
      </c>
      <c r="D101" s="306">
        <v>202.69</v>
      </c>
      <c r="E101" s="306">
        <v>262.42</v>
      </c>
      <c r="F101" s="306">
        <v>465.11</v>
      </c>
      <c r="G101" s="301">
        <f t="shared" si="1"/>
        <v>9</v>
      </c>
    </row>
    <row r="102" spans="1:7" x14ac:dyDescent="0.25">
      <c r="A102" s="309" t="s">
        <v>32713</v>
      </c>
      <c r="B102" s="308" t="s">
        <v>32714</v>
      </c>
      <c r="C102" s="307"/>
      <c r="D102" s="306"/>
      <c r="E102" s="306"/>
      <c r="F102" s="306"/>
      <c r="G102" s="301">
        <f t="shared" si="1"/>
        <v>5</v>
      </c>
    </row>
    <row r="103" spans="1:7" ht="45" x14ac:dyDescent="0.25">
      <c r="A103" s="309" t="s">
        <v>32715</v>
      </c>
      <c r="B103" s="308" t="s">
        <v>32716</v>
      </c>
      <c r="C103" s="307" t="s">
        <v>9878</v>
      </c>
      <c r="D103" s="306">
        <v>161.9</v>
      </c>
      <c r="E103" s="306">
        <v>7838.32</v>
      </c>
      <c r="F103" s="306">
        <v>8000.22</v>
      </c>
      <c r="G103" s="301">
        <f t="shared" si="1"/>
        <v>9</v>
      </c>
    </row>
    <row r="104" spans="1:7" ht="30" x14ac:dyDescent="0.25">
      <c r="A104" s="309" t="s">
        <v>32717</v>
      </c>
      <c r="B104" s="308" t="s">
        <v>32718</v>
      </c>
      <c r="C104" s="307" t="s">
        <v>9878</v>
      </c>
      <c r="D104" s="306">
        <v>161.9</v>
      </c>
      <c r="E104" s="306">
        <v>10499.34</v>
      </c>
      <c r="F104" s="306">
        <v>10661.24</v>
      </c>
      <c r="G104" s="301">
        <f t="shared" si="1"/>
        <v>9</v>
      </c>
    </row>
    <row r="105" spans="1:7" ht="30" x14ac:dyDescent="0.25">
      <c r="A105" s="309" t="s">
        <v>32719</v>
      </c>
      <c r="B105" s="308" t="s">
        <v>32720</v>
      </c>
      <c r="C105" s="307" t="s">
        <v>9878</v>
      </c>
      <c r="D105" s="306">
        <v>161.9</v>
      </c>
      <c r="E105" s="306">
        <v>9290.2199999999993</v>
      </c>
      <c r="F105" s="306">
        <v>9452.1200000000008</v>
      </c>
      <c r="G105" s="301">
        <f t="shared" si="1"/>
        <v>9</v>
      </c>
    </row>
    <row r="106" spans="1:7" x14ac:dyDescent="0.25">
      <c r="A106" s="309" t="s">
        <v>32721</v>
      </c>
      <c r="B106" s="308" t="s">
        <v>32722</v>
      </c>
      <c r="C106" s="307" t="s">
        <v>9878</v>
      </c>
      <c r="D106" s="306">
        <v>466.4</v>
      </c>
      <c r="E106" s="306">
        <v>21635.06</v>
      </c>
      <c r="F106" s="306">
        <v>22101.46</v>
      </c>
      <c r="G106" s="301">
        <f t="shared" si="1"/>
        <v>9</v>
      </c>
    </row>
    <row r="107" spans="1:7" ht="30" x14ac:dyDescent="0.25">
      <c r="A107" s="309" t="s">
        <v>32723</v>
      </c>
      <c r="B107" s="308" t="s">
        <v>32724</v>
      </c>
      <c r="C107" s="307" t="s">
        <v>9878</v>
      </c>
      <c r="D107" s="306">
        <v>466.4</v>
      </c>
      <c r="E107" s="306">
        <v>33198.480000000003</v>
      </c>
      <c r="F107" s="306">
        <v>33664.879999999997</v>
      </c>
      <c r="G107" s="301">
        <f t="shared" si="1"/>
        <v>9</v>
      </c>
    </row>
    <row r="108" spans="1:7" ht="30" x14ac:dyDescent="0.25">
      <c r="A108" s="309" t="s">
        <v>32725</v>
      </c>
      <c r="B108" s="308" t="s">
        <v>32726</v>
      </c>
      <c r="C108" s="307" t="s">
        <v>9878</v>
      </c>
      <c r="D108" s="306">
        <v>466.4</v>
      </c>
      <c r="E108" s="306">
        <v>13160.66</v>
      </c>
      <c r="F108" s="306">
        <v>13627.06</v>
      </c>
      <c r="G108" s="301">
        <f t="shared" si="1"/>
        <v>9</v>
      </c>
    </row>
    <row r="109" spans="1:7" x14ac:dyDescent="0.25">
      <c r="A109" s="309" t="s">
        <v>32727</v>
      </c>
      <c r="B109" s="308" t="s">
        <v>32728</v>
      </c>
      <c r="C109" s="307" t="s">
        <v>9878</v>
      </c>
      <c r="D109" s="306">
        <v>379.4</v>
      </c>
      <c r="E109" s="306">
        <v>15795.82</v>
      </c>
      <c r="F109" s="306">
        <v>16175.22</v>
      </c>
      <c r="G109" s="301">
        <f t="shared" si="1"/>
        <v>9</v>
      </c>
    </row>
    <row r="110" spans="1:7" ht="30" x14ac:dyDescent="0.25">
      <c r="A110" s="309" t="s">
        <v>32729</v>
      </c>
      <c r="B110" s="308" t="s">
        <v>32730</v>
      </c>
      <c r="C110" s="307" t="s">
        <v>9878</v>
      </c>
      <c r="D110" s="306">
        <v>231.5</v>
      </c>
      <c r="E110" s="306">
        <v>25584.5</v>
      </c>
      <c r="F110" s="306">
        <v>25816</v>
      </c>
      <c r="G110" s="301">
        <f t="shared" si="1"/>
        <v>9</v>
      </c>
    </row>
    <row r="111" spans="1:7" x14ac:dyDescent="0.25">
      <c r="A111" s="309" t="s">
        <v>32731</v>
      </c>
      <c r="B111" s="308" t="s">
        <v>40794</v>
      </c>
      <c r="C111" s="307"/>
      <c r="D111" s="306"/>
      <c r="E111" s="306"/>
      <c r="F111" s="306"/>
      <c r="G111" s="301">
        <f t="shared" si="1"/>
        <v>5</v>
      </c>
    </row>
    <row r="112" spans="1:7" ht="60" x14ac:dyDescent="0.25">
      <c r="A112" s="309" t="s">
        <v>32733</v>
      </c>
      <c r="B112" s="308" t="s">
        <v>32734</v>
      </c>
      <c r="C112" s="307" t="s">
        <v>32579</v>
      </c>
      <c r="D112" s="306">
        <v>8405.0300000000007</v>
      </c>
      <c r="E112" s="306"/>
      <c r="F112" s="306">
        <v>8405.0300000000007</v>
      </c>
      <c r="G112" s="301">
        <f t="shared" si="1"/>
        <v>9</v>
      </c>
    </row>
    <row r="113" spans="1:7" ht="60" x14ac:dyDescent="0.25">
      <c r="A113" s="309" t="s">
        <v>32735</v>
      </c>
      <c r="B113" s="308" t="s">
        <v>32736</v>
      </c>
      <c r="C113" s="307" t="s">
        <v>32579</v>
      </c>
      <c r="D113" s="306">
        <v>9791.9699999999993</v>
      </c>
      <c r="E113" s="306"/>
      <c r="F113" s="306">
        <v>9791.9699999999993</v>
      </c>
      <c r="G113" s="301">
        <f t="shared" si="1"/>
        <v>9</v>
      </c>
    </row>
    <row r="114" spans="1:7" ht="60" x14ac:dyDescent="0.25">
      <c r="A114" s="309" t="s">
        <v>32737</v>
      </c>
      <c r="B114" s="308" t="s">
        <v>32738</v>
      </c>
      <c r="C114" s="307" t="s">
        <v>32579</v>
      </c>
      <c r="D114" s="306">
        <v>13342.51</v>
      </c>
      <c r="E114" s="306"/>
      <c r="F114" s="306">
        <v>13342.51</v>
      </c>
      <c r="G114" s="301">
        <f t="shared" si="1"/>
        <v>9</v>
      </c>
    </row>
    <row r="115" spans="1:7" ht="45" x14ac:dyDescent="0.25">
      <c r="A115" s="309" t="s">
        <v>32739</v>
      </c>
      <c r="B115" s="308" t="s">
        <v>32740</v>
      </c>
      <c r="C115" s="307" t="s">
        <v>9690</v>
      </c>
      <c r="D115" s="306">
        <v>350.7</v>
      </c>
      <c r="E115" s="306"/>
      <c r="F115" s="306">
        <v>350.7</v>
      </c>
      <c r="G115" s="301">
        <f t="shared" si="1"/>
        <v>9</v>
      </c>
    </row>
    <row r="116" spans="1:7" ht="45" x14ac:dyDescent="0.25">
      <c r="A116" s="309" t="s">
        <v>32741</v>
      </c>
      <c r="B116" s="308" t="s">
        <v>32742</v>
      </c>
      <c r="C116" s="307" t="s">
        <v>9690</v>
      </c>
      <c r="D116" s="306">
        <v>373.73</v>
      </c>
      <c r="E116" s="306"/>
      <c r="F116" s="306">
        <v>373.73</v>
      </c>
      <c r="G116" s="301">
        <f t="shared" si="1"/>
        <v>9</v>
      </c>
    </row>
    <row r="117" spans="1:7" ht="45" x14ac:dyDescent="0.25">
      <c r="A117" s="309" t="s">
        <v>32743</v>
      </c>
      <c r="B117" s="308" t="s">
        <v>32744</v>
      </c>
      <c r="C117" s="307" t="s">
        <v>9690</v>
      </c>
      <c r="D117" s="306">
        <v>537.14</v>
      </c>
      <c r="E117" s="306"/>
      <c r="F117" s="306">
        <v>537.14</v>
      </c>
      <c r="G117" s="301">
        <f t="shared" si="1"/>
        <v>9</v>
      </c>
    </row>
    <row r="118" spans="1:7" ht="45" x14ac:dyDescent="0.25">
      <c r="A118" s="309" t="s">
        <v>32745</v>
      </c>
      <c r="B118" s="308" t="s">
        <v>32746</v>
      </c>
      <c r="C118" s="307" t="s">
        <v>9690</v>
      </c>
      <c r="D118" s="306">
        <v>787.6</v>
      </c>
      <c r="E118" s="306"/>
      <c r="F118" s="306">
        <v>787.6</v>
      </c>
      <c r="G118" s="301">
        <f t="shared" si="1"/>
        <v>9</v>
      </c>
    </row>
    <row r="119" spans="1:7" ht="45" x14ac:dyDescent="0.25">
      <c r="A119" s="309" t="s">
        <v>32747</v>
      </c>
      <c r="B119" s="308" t="s">
        <v>32748</v>
      </c>
      <c r="C119" s="307" t="s">
        <v>9690</v>
      </c>
      <c r="D119" s="306">
        <v>971.59</v>
      </c>
      <c r="E119" s="306"/>
      <c r="F119" s="306">
        <v>971.59</v>
      </c>
      <c r="G119" s="301">
        <f t="shared" si="1"/>
        <v>9</v>
      </c>
    </row>
    <row r="120" spans="1:7" ht="45" x14ac:dyDescent="0.25">
      <c r="A120" s="309" t="s">
        <v>32749</v>
      </c>
      <c r="B120" s="308" t="s">
        <v>32750</v>
      </c>
      <c r="C120" s="307" t="s">
        <v>9690</v>
      </c>
      <c r="D120" s="306">
        <v>1279.8599999999999</v>
      </c>
      <c r="E120" s="306"/>
      <c r="F120" s="306">
        <v>1279.8599999999999</v>
      </c>
      <c r="G120" s="301">
        <f t="shared" si="1"/>
        <v>9</v>
      </c>
    </row>
    <row r="121" spans="1:7" ht="45" x14ac:dyDescent="0.25">
      <c r="A121" s="309" t="s">
        <v>32751</v>
      </c>
      <c r="B121" s="308" t="s">
        <v>32752</v>
      </c>
      <c r="C121" s="307" t="s">
        <v>9690</v>
      </c>
      <c r="D121" s="306">
        <v>1379.01</v>
      </c>
      <c r="E121" s="306"/>
      <c r="F121" s="306">
        <v>1379.01</v>
      </c>
      <c r="G121" s="301">
        <f t="shared" si="1"/>
        <v>9</v>
      </c>
    </row>
    <row r="122" spans="1:7" ht="45" x14ac:dyDescent="0.25">
      <c r="A122" s="309" t="s">
        <v>32753</v>
      </c>
      <c r="B122" s="308" t="s">
        <v>32754</v>
      </c>
      <c r="C122" s="307" t="s">
        <v>9690</v>
      </c>
      <c r="D122" s="306">
        <v>1450.11</v>
      </c>
      <c r="E122" s="306"/>
      <c r="F122" s="306">
        <v>1450.11</v>
      </c>
      <c r="G122" s="301">
        <f t="shared" si="1"/>
        <v>9</v>
      </c>
    </row>
    <row r="123" spans="1:7" ht="45" x14ac:dyDescent="0.25">
      <c r="A123" s="309" t="s">
        <v>32755</v>
      </c>
      <c r="B123" s="308" t="s">
        <v>32756</v>
      </c>
      <c r="C123" s="307" t="s">
        <v>9690</v>
      </c>
      <c r="D123" s="306">
        <v>1859.39</v>
      </c>
      <c r="E123" s="306"/>
      <c r="F123" s="306">
        <v>1859.39</v>
      </c>
      <c r="G123" s="301">
        <f t="shared" si="1"/>
        <v>9</v>
      </c>
    </row>
    <row r="124" spans="1:7" ht="45" x14ac:dyDescent="0.25">
      <c r="A124" s="309" t="s">
        <v>32757</v>
      </c>
      <c r="B124" s="308" t="s">
        <v>32758</v>
      </c>
      <c r="C124" s="307" t="s">
        <v>9690</v>
      </c>
      <c r="D124" s="306">
        <v>592.09</v>
      </c>
      <c r="E124" s="306"/>
      <c r="F124" s="306">
        <v>592.09</v>
      </c>
      <c r="G124" s="301">
        <f t="shared" si="1"/>
        <v>9</v>
      </c>
    </row>
    <row r="125" spans="1:7" ht="45" x14ac:dyDescent="0.25">
      <c r="A125" s="309" t="s">
        <v>32759</v>
      </c>
      <c r="B125" s="308" t="s">
        <v>32760</v>
      </c>
      <c r="C125" s="307" t="s">
        <v>9690</v>
      </c>
      <c r="D125" s="306">
        <v>911.25</v>
      </c>
      <c r="E125" s="306"/>
      <c r="F125" s="306">
        <v>911.25</v>
      </c>
      <c r="G125" s="301">
        <f t="shared" si="1"/>
        <v>9</v>
      </c>
    </row>
    <row r="126" spans="1:7" ht="45" x14ac:dyDescent="0.25">
      <c r="A126" s="309" t="s">
        <v>32761</v>
      </c>
      <c r="B126" s="308" t="s">
        <v>32762</v>
      </c>
      <c r="C126" s="307" t="s">
        <v>9690</v>
      </c>
      <c r="D126" s="306">
        <v>3572.42</v>
      </c>
      <c r="E126" s="306"/>
      <c r="F126" s="306">
        <v>3572.42</v>
      </c>
      <c r="G126" s="301">
        <f t="shared" si="1"/>
        <v>9</v>
      </c>
    </row>
    <row r="127" spans="1:7" ht="45" x14ac:dyDescent="0.25">
      <c r="A127" s="309" t="s">
        <v>32763</v>
      </c>
      <c r="B127" s="308" t="s">
        <v>32764</v>
      </c>
      <c r="C127" s="307" t="s">
        <v>9690</v>
      </c>
      <c r="D127" s="306">
        <v>285</v>
      </c>
      <c r="E127" s="306"/>
      <c r="F127" s="306">
        <v>285</v>
      </c>
      <c r="G127" s="301">
        <f t="shared" si="1"/>
        <v>9</v>
      </c>
    </row>
    <row r="128" spans="1:7" ht="45" x14ac:dyDescent="0.25">
      <c r="A128" s="309" t="s">
        <v>32765</v>
      </c>
      <c r="B128" s="308" t="s">
        <v>32766</v>
      </c>
      <c r="C128" s="307" t="s">
        <v>9690</v>
      </c>
      <c r="D128" s="306">
        <v>384.69</v>
      </c>
      <c r="E128" s="306"/>
      <c r="F128" s="306">
        <v>384.69</v>
      </c>
      <c r="G128" s="301">
        <f t="shared" si="1"/>
        <v>9</v>
      </c>
    </row>
    <row r="129" spans="1:7" ht="45" x14ac:dyDescent="0.25">
      <c r="A129" s="309" t="s">
        <v>32767</v>
      </c>
      <c r="B129" s="308" t="s">
        <v>32768</v>
      </c>
      <c r="C129" s="307" t="s">
        <v>9690</v>
      </c>
      <c r="D129" s="306">
        <v>470.76</v>
      </c>
      <c r="E129" s="306"/>
      <c r="F129" s="306">
        <v>470.76</v>
      </c>
      <c r="G129" s="301">
        <f t="shared" si="1"/>
        <v>9</v>
      </c>
    </row>
    <row r="130" spans="1:7" ht="45" x14ac:dyDescent="0.25">
      <c r="A130" s="309" t="s">
        <v>32769</v>
      </c>
      <c r="B130" s="308" t="s">
        <v>32770</v>
      </c>
      <c r="C130" s="307" t="s">
        <v>9690</v>
      </c>
      <c r="D130" s="306">
        <v>252.49</v>
      </c>
      <c r="E130" s="306"/>
      <c r="F130" s="306">
        <v>252.49</v>
      </c>
      <c r="G130" s="301">
        <f t="shared" si="1"/>
        <v>9</v>
      </c>
    </row>
    <row r="131" spans="1:7" ht="45" x14ac:dyDescent="0.25">
      <c r="A131" s="309" t="s">
        <v>32771</v>
      </c>
      <c r="B131" s="308" t="s">
        <v>32772</v>
      </c>
      <c r="C131" s="307" t="s">
        <v>9690</v>
      </c>
      <c r="D131" s="306">
        <v>376.66</v>
      </c>
      <c r="E131" s="306"/>
      <c r="F131" s="306">
        <v>376.66</v>
      </c>
      <c r="G131" s="301">
        <f t="shared" si="1"/>
        <v>9</v>
      </c>
    </row>
    <row r="132" spans="1:7" ht="45" x14ac:dyDescent="0.25">
      <c r="A132" s="309" t="s">
        <v>32773</v>
      </c>
      <c r="B132" s="308" t="s">
        <v>32774</v>
      </c>
      <c r="C132" s="307" t="s">
        <v>9690</v>
      </c>
      <c r="D132" s="306">
        <v>552.66</v>
      </c>
      <c r="E132" s="306"/>
      <c r="F132" s="306">
        <v>552.66</v>
      </c>
      <c r="G132" s="301">
        <f t="shared" si="1"/>
        <v>9</v>
      </c>
    </row>
    <row r="133" spans="1:7" ht="45" x14ac:dyDescent="0.25">
      <c r="A133" s="309" t="s">
        <v>32775</v>
      </c>
      <c r="B133" s="308" t="s">
        <v>32776</v>
      </c>
      <c r="C133" s="307" t="s">
        <v>9690</v>
      </c>
      <c r="D133" s="306">
        <v>1599.58</v>
      </c>
      <c r="E133" s="306"/>
      <c r="F133" s="306">
        <v>1599.58</v>
      </c>
      <c r="G133" s="301">
        <f t="shared" si="1"/>
        <v>9</v>
      </c>
    </row>
    <row r="134" spans="1:7" ht="45" x14ac:dyDescent="0.25">
      <c r="A134" s="309" t="s">
        <v>32777</v>
      </c>
      <c r="B134" s="308" t="s">
        <v>32778</v>
      </c>
      <c r="C134" s="307" t="s">
        <v>9690</v>
      </c>
      <c r="D134" s="306">
        <v>1884.63</v>
      </c>
      <c r="E134" s="306"/>
      <c r="F134" s="306">
        <v>1884.63</v>
      </c>
      <c r="G134" s="301">
        <f t="shared" si="1"/>
        <v>9</v>
      </c>
    </row>
    <row r="135" spans="1:7" ht="45" x14ac:dyDescent="0.25">
      <c r="A135" s="309" t="s">
        <v>32779</v>
      </c>
      <c r="B135" s="308" t="s">
        <v>32780</v>
      </c>
      <c r="C135" s="307" t="s">
        <v>9690</v>
      </c>
      <c r="D135" s="306">
        <v>2546.4899999999998</v>
      </c>
      <c r="E135" s="306"/>
      <c r="F135" s="306">
        <v>2546.4899999999998</v>
      </c>
      <c r="G135" s="301">
        <f t="shared" si="1"/>
        <v>9</v>
      </c>
    </row>
    <row r="136" spans="1:7" ht="45" x14ac:dyDescent="0.25">
      <c r="A136" s="309" t="s">
        <v>32781</v>
      </c>
      <c r="B136" s="308" t="s">
        <v>32782</v>
      </c>
      <c r="C136" s="307" t="s">
        <v>9690</v>
      </c>
      <c r="D136" s="306">
        <v>426.86</v>
      </c>
      <c r="E136" s="306"/>
      <c r="F136" s="306">
        <v>426.86</v>
      </c>
      <c r="G136" s="301">
        <f t="shared" si="1"/>
        <v>9</v>
      </c>
    </row>
    <row r="137" spans="1:7" ht="45" x14ac:dyDescent="0.25">
      <c r="A137" s="309" t="s">
        <v>32783</v>
      </c>
      <c r="B137" s="308" t="s">
        <v>32784</v>
      </c>
      <c r="C137" s="307" t="s">
        <v>9690</v>
      </c>
      <c r="D137" s="306">
        <v>307.75</v>
      </c>
      <c r="E137" s="306"/>
      <c r="F137" s="306">
        <v>307.75</v>
      </c>
      <c r="G137" s="301">
        <f t="shared" ref="G137:G200" si="2">LEN(A137)</f>
        <v>9</v>
      </c>
    </row>
    <row r="138" spans="1:7" ht="45" x14ac:dyDescent="0.25">
      <c r="A138" s="309" t="s">
        <v>32785</v>
      </c>
      <c r="B138" s="308" t="s">
        <v>32786</v>
      </c>
      <c r="C138" s="307" t="s">
        <v>9690</v>
      </c>
      <c r="D138" s="306">
        <v>588.48</v>
      </c>
      <c r="E138" s="306"/>
      <c r="F138" s="306">
        <v>588.48</v>
      </c>
      <c r="G138" s="301">
        <f t="shared" si="2"/>
        <v>9</v>
      </c>
    </row>
    <row r="139" spans="1:7" ht="45" x14ac:dyDescent="0.25">
      <c r="A139" s="309" t="s">
        <v>32787</v>
      </c>
      <c r="B139" s="308" t="s">
        <v>32788</v>
      </c>
      <c r="C139" s="307" t="s">
        <v>9690</v>
      </c>
      <c r="D139" s="306">
        <v>453.6</v>
      </c>
      <c r="E139" s="306"/>
      <c r="F139" s="306">
        <v>453.6</v>
      </c>
      <c r="G139" s="301">
        <f t="shared" si="2"/>
        <v>9</v>
      </c>
    </row>
    <row r="140" spans="1:7" ht="45" x14ac:dyDescent="0.25">
      <c r="A140" s="309" t="s">
        <v>32789</v>
      </c>
      <c r="B140" s="308" t="s">
        <v>32790</v>
      </c>
      <c r="C140" s="307" t="s">
        <v>9690</v>
      </c>
      <c r="D140" s="306">
        <v>461.45</v>
      </c>
      <c r="E140" s="306"/>
      <c r="F140" s="306">
        <v>461.45</v>
      </c>
      <c r="G140" s="301">
        <f t="shared" si="2"/>
        <v>9</v>
      </c>
    </row>
    <row r="141" spans="1:7" ht="45" x14ac:dyDescent="0.25">
      <c r="A141" s="309" t="s">
        <v>32791</v>
      </c>
      <c r="B141" s="308" t="s">
        <v>32792</v>
      </c>
      <c r="C141" s="307" t="s">
        <v>9690</v>
      </c>
      <c r="D141" s="306">
        <v>674.32</v>
      </c>
      <c r="E141" s="306"/>
      <c r="F141" s="306">
        <v>674.32</v>
      </c>
      <c r="G141" s="301">
        <f t="shared" si="2"/>
        <v>9</v>
      </c>
    </row>
    <row r="142" spans="1:7" ht="45" x14ac:dyDescent="0.25">
      <c r="A142" s="309" t="s">
        <v>32793</v>
      </c>
      <c r="B142" s="308" t="s">
        <v>32794</v>
      </c>
      <c r="C142" s="307" t="s">
        <v>9690</v>
      </c>
      <c r="D142" s="306">
        <v>1080.0899999999999</v>
      </c>
      <c r="E142" s="306"/>
      <c r="F142" s="306">
        <v>1080.0899999999999</v>
      </c>
      <c r="G142" s="301">
        <f t="shared" si="2"/>
        <v>9</v>
      </c>
    </row>
    <row r="143" spans="1:7" ht="30" x14ac:dyDescent="0.25">
      <c r="A143" s="309" t="s">
        <v>32795</v>
      </c>
      <c r="B143" s="308" t="s">
        <v>32796</v>
      </c>
      <c r="C143" s="307" t="s">
        <v>9690</v>
      </c>
      <c r="D143" s="306">
        <v>910.95</v>
      </c>
      <c r="E143" s="306"/>
      <c r="F143" s="306">
        <v>910.95</v>
      </c>
      <c r="G143" s="301">
        <f t="shared" si="2"/>
        <v>9</v>
      </c>
    </row>
    <row r="144" spans="1:7" ht="30" x14ac:dyDescent="0.25">
      <c r="A144" s="309" t="s">
        <v>32797</v>
      </c>
      <c r="B144" s="308" t="s">
        <v>32798</v>
      </c>
      <c r="C144" s="307" t="s">
        <v>9690</v>
      </c>
      <c r="D144" s="306">
        <v>981.88</v>
      </c>
      <c r="E144" s="306"/>
      <c r="F144" s="306">
        <v>981.88</v>
      </c>
      <c r="G144" s="301">
        <f t="shared" si="2"/>
        <v>9</v>
      </c>
    </row>
    <row r="145" spans="1:7" ht="30" x14ac:dyDescent="0.25">
      <c r="A145" s="309" t="s">
        <v>32799</v>
      </c>
      <c r="B145" s="308" t="s">
        <v>32800</v>
      </c>
      <c r="C145" s="307" t="s">
        <v>9690</v>
      </c>
      <c r="D145" s="306">
        <v>1144.1300000000001</v>
      </c>
      <c r="E145" s="306"/>
      <c r="F145" s="306">
        <v>1144.1300000000001</v>
      </c>
      <c r="G145" s="301">
        <f t="shared" si="2"/>
        <v>9</v>
      </c>
    </row>
    <row r="146" spans="1:7" ht="30" x14ac:dyDescent="0.25">
      <c r="A146" s="309" t="s">
        <v>32801</v>
      </c>
      <c r="B146" s="308" t="s">
        <v>32802</v>
      </c>
      <c r="C146" s="307" t="s">
        <v>9690</v>
      </c>
      <c r="D146" s="306">
        <v>1177.33</v>
      </c>
      <c r="E146" s="306"/>
      <c r="F146" s="306">
        <v>1177.33</v>
      </c>
      <c r="G146" s="301">
        <f t="shared" si="2"/>
        <v>9</v>
      </c>
    </row>
    <row r="147" spans="1:7" ht="45" x14ac:dyDescent="0.25">
      <c r="A147" s="309" t="s">
        <v>32803</v>
      </c>
      <c r="B147" s="308" t="s">
        <v>32804</v>
      </c>
      <c r="C147" s="307" t="s">
        <v>9690</v>
      </c>
      <c r="D147" s="306">
        <v>409.43</v>
      </c>
      <c r="E147" s="306"/>
      <c r="F147" s="306">
        <v>409.43</v>
      </c>
      <c r="G147" s="301">
        <f t="shared" si="2"/>
        <v>9</v>
      </c>
    </row>
    <row r="148" spans="1:7" ht="45" x14ac:dyDescent="0.25">
      <c r="A148" s="309" t="s">
        <v>32805</v>
      </c>
      <c r="B148" s="308" t="s">
        <v>32806</v>
      </c>
      <c r="C148" s="307" t="s">
        <v>9690</v>
      </c>
      <c r="D148" s="306">
        <v>742.55</v>
      </c>
      <c r="E148" s="306"/>
      <c r="F148" s="306">
        <v>742.55</v>
      </c>
      <c r="G148" s="301">
        <f t="shared" si="2"/>
        <v>9</v>
      </c>
    </row>
    <row r="149" spans="1:7" ht="45" x14ac:dyDescent="0.25">
      <c r="A149" s="309" t="s">
        <v>32807</v>
      </c>
      <c r="B149" s="308" t="s">
        <v>32808</v>
      </c>
      <c r="C149" s="307" t="s">
        <v>9690</v>
      </c>
      <c r="D149" s="306">
        <v>861.16</v>
      </c>
      <c r="E149" s="306"/>
      <c r="F149" s="306">
        <v>861.16</v>
      </c>
      <c r="G149" s="301">
        <f t="shared" si="2"/>
        <v>9</v>
      </c>
    </row>
    <row r="150" spans="1:7" ht="30" x14ac:dyDescent="0.25">
      <c r="A150" s="309" t="s">
        <v>32809</v>
      </c>
      <c r="B150" s="308" t="s">
        <v>32810</v>
      </c>
      <c r="C150" s="307" t="s">
        <v>9690</v>
      </c>
      <c r="D150" s="306">
        <v>1011.43</v>
      </c>
      <c r="E150" s="306"/>
      <c r="F150" s="306">
        <v>1011.43</v>
      </c>
      <c r="G150" s="301">
        <f t="shared" si="2"/>
        <v>9</v>
      </c>
    </row>
    <row r="151" spans="1:7" ht="45" x14ac:dyDescent="0.25">
      <c r="A151" s="309" t="s">
        <v>32811</v>
      </c>
      <c r="B151" s="308" t="s">
        <v>32812</v>
      </c>
      <c r="C151" s="307" t="s">
        <v>9690</v>
      </c>
      <c r="D151" s="306">
        <v>2038.71</v>
      </c>
      <c r="E151" s="306"/>
      <c r="F151" s="306">
        <v>2038.71</v>
      </c>
      <c r="G151" s="301">
        <f t="shared" si="2"/>
        <v>9</v>
      </c>
    </row>
    <row r="152" spans="1:7" ht="30" x14ac:dyDescent="0.25">
      <c r="A152" s="309" t="s">
        <v>32813</v>
      </c>
      <c r="B152" s="308" t="s">
        <v>32814</v>
      </c>
      <c r="C152" s="307" t="s">
        <v>9690</v>
      </c>
      <c r="D152" s="306">
        <v>704.23</v>
      </c>
      <c r="E152" s="306"/>
      <c r="F152" s="306">
        <v>704.23</v>
      </c>
      <c r="G152" s="301">
        <f t="shared" si="2"/>
        <v>9</v>
      </c>
    </row>
    <row r="153" spans="1:7" x14ac:dyDescent="0.25">
      <c r="A153" s="309" t="s">
        <v>32815</v>
      </c>
      <c r="B153" s="308" t="s">
        <v>32816</v>
      </c>
      <c r="C153" s="307" t="s">
        <v>13121</v>
      </c>
      <c r="D153" s="306">
        <v>1344.09</v>
      </c>
      <c r="E153" s="306"/>
      <c r="F153" s="306">
        <v>1344.09</v>
      </c>
      <c r="G153" s="301">
        <f t="shared" si="2"/>
        <v>9</v>
      </c>
    </row>
    <row r="154" spans="1:7" x14ac:dyDescent="0.25">
      <c r="A154" s="309" t="s">
        <v>32817</v>
      </c>
      <c r="B154" s="308" t="s">
        <v>32818</v>
      </c>
      <c r="C154" s="307" t="s">
        <v>13121</v>
      </c>
      <c r="D154" s="306">
        <v>1387.76</v>
      </c>
      <c r="E154" s="306"/>
      <c r="F154" s="306">
        <v>1387.76</v>
      </c>
      <c r="G154" s="301">
        <f t="shared" si="2"/>
        <v>9</v>
      </c>
    </row>
    <row r="155" spans="1:7" ht="30" x14ac:dyDescent="0.25">
      <c r="A155" s="309" t="s">
        <v>32819</v>
      </c>
      <c r="B155" s="308" t="s">
        <v>32820</v>
      </c>
      <c r="C155" s="307" t="s">
        <v>9690</v>
      </c>
      <c r="D155" s="306">
        <v>73.77</v>
      </c>
      <c r="E155" s="306"/>
      <c r="F155" s="306">
        <v>73.77</v>
      </c>
      <c r="G155" s="301">
        <f t="shared" si="2"/>
        <v>9</v>
      </c>
    </row>
    <row r="156" spans="1:7" x14ac:dyDescent="0.25">
      <c r="A156" s="309" t="s">
        <v>32821</v>
      </c>
      <c r="B156" s="308" t="s">
        <v>32822</v>
      </c>
      <c r="C156" s="307" t="s">
        <v>9690</v>
      </c>
      <c r="D156" s="306">
        <v>137.41</v>
      </c>
      <c r="E156" s="306"/>
      <c r="F156" s="306">
        <v>137.41</v>
      </c>
      <c r="G156" s="301">
        <f t="shared" si="2"/>
        <v>9</v>
      </c>
    </row>
    <row r="157" spans="1:7" ht="60" x14ac:dyDescent="0.25">
      <c r="A157" s="309" t="s">
        <v>32823</v>
      </c>
      <c r="B157" s="308" t="s">
        <v>32824</v>
      </c>
      <c r="C157" s="307" t="s">
        <v>32579</v>
      </c>
      <c r="D157" s="306">
        <v>2755.61</v>
      </c>
      <c r="E157" s="306"/>
      <c r="F157" s="306">
        <v>2755.61</v>
      </c>
      <c r="G157" s="301">
        <f t="shared" si="2"/>
        <v>9</v>
      </c>
    </row>
    <row r="158" spans="1:7" ht="30" x14ac:dyDescent="0.25">
      <c r="A158" s="309" t="s">
        <v>32825</v>
      </c>
      <c r="B158" s="308" t="s">
        <v>32826</v>
      </c>
      <c r="C158" s="307" t="s">
        <v>11165</v>
      </c>
      <c r="D158" s="306">
        <v>332.87</v>
      </c>
      <c r="E158" s="306"/>
      <c r="F158" s="306">
        <v>332.87</v>
      </c>
      <c r="G158" s="301">
        <f t="shared" si="2"/>
        <v>9</v>
      </c>
    </row>
    <row r="159" spans="1:7" ht="30" x14ac:dyDescent="0.25">
      <c r="A159" s="309" t="s">
        <v>32827</v>
      </c>
      <c r="B159" s="308" t="s">
        <v>32828</v>
      </c>
      <c r="C159" s="307" t="s">
        <v>11165</v>
      </c>
      <c r="D159" s="306">
        <v>292.63</v>
      </c>
      <c r="E159" s="306"/>
      <c r="F159" s="306">
        <v>292.63</v>
      </c>
      <c r="G159" s="301">
        <f t="shared" si="2"/>
        <v>9</v>
      </c>
    </row>
    <row r="160" spans="1:7" ht="30" x14ac:dyDescent="0.25">
      <c r="A160" s="309" t="s">
        <v>32829</v>
      </c>
      <c r="B160" s="308" t="s">
        <v>32830</v>
      </c>
      <c r="C160" s="307" t="s">
        <v>11165</v>
      </c>
      <c r="D160" s="306">
        <v>305.62</v>
      </c>
      <c r="E160" s="306"/>
      <c r="F160" s="306">
        <v>305.62</v>
      </c>
      <c r="G160" s="301">
        <f t="shared" si="2"/>
        <v>9</v>
      </c>
    </row>
    <row r="161" spans="1:7" ht="30" x14ac:dyDescent="0.25">
      <c r="A161" s="309" t="s">
        <v>32831</v>
      </c>
      <c r="B161" s="308" t="s">
        <v>32832</v>
      </c>
      <c r="C161" s="307" t="s">
        <v>11165</v>
      </c>
      <c r="D161" s="306">
        <v>290.94</v>
      </c>
      <c r="E161" s="306"/>
      <c r="F161" s="306">
        <v>290.94</v>
      </c>
      <c r="G161" s="301">
        <f t="shared" si="2"/>
        <v>9</v>
      </c>
    </row>
    <row r="162" spans="1:7" x14ac:dyDescent="0.25">
      <c r="A162" s="309" t="s">
        <v>32833</v>
      </c>
      <c r="B162" s="308" t="s">
        <v>32834</v>
      </c>
      <c r="C162" s="307" t="s">
        <v>9878</v>
      </c>
      <c r="D162" s="306">
        <v>1577.25</v>
      </c>
      <c r="E162" s="306"/>
      <c r="F162" s="306">
        <v>1577.25</v>
      </c>
      <c r="G162" s="301">
        <f t="shared" si="2"/>
        <v>9</v>
      </c>
    </row>
    <row r="163" spans="1:7" ht="30" x14ac:dyDescent="0.25">
      <c r="A163" s="309" t="s">
        <v>32835</v>
      </c>
      <c r="B163" s="308" t="s">
        <v>32836</v>
      </c>
      <c r="C163" s="307" t="s">
        <v>32837</v>
      </c>
      <c r="D163" s="306">
        <v>2769.92</v>
      </c>
      <c r="E163" s="306"/>
      <c r="F163" s="306">
        <v>2769.92</v>
      </c>
      <c r="G163" s="301">
        <f t="shared" si="2"/>
        <v>9</v>
      </c>
    </row>
    <row r="164" spans="1:7" ht="30" x14ac:dyDescent="0.25">
      <c r="A164" s="309" t="s">
        <v>32838</v>
      </c>
      <c r="B164" s="308" t="s">
        <v>32839</v>
      </c>
      <c r="C164" s="307" t="s">
        <v>9878</v>
      </c>
      <c r="D164" s="306">
        <v>322.69</v>
      </c>
      <c r="E164" s="306"/>
      <c r="F164" s="306">
        <v>322.69</v>
      </c>
      <c r="G164" s="301">
        <f t="shared" si="2"/>
        <v>9</v>
      </c>
    </row>
    <row r="165" spans="1:7" ht="45" x14ac:dyDescent="0.25">
      <c r="A165" s="309" t="s">
        <v>32840</v>
      </c>
      <c r="B165" s="308" t="s">
        <v>32841</v>
      </c>
      <c r="C165" s="307" t="s">
        <v>13121</v>
      </c>
      <c r="D165" s="306">
        <v>1598.85</v>
      </c>
      <c r="E165" s="306"/>
      <c r="F165" s="306">
        <v>1598.85</v>
      </c>
      <c r="G165" s="301">
        <f t="shared" si="2"/>
        <v>9</v>
      </c>
    </row>
    <row r="166" spans="1:7" ht="30" x14ac:dyDescent="0.25">
      <c r="A166" s="309" t="s">
        <v>32842</v>
      </c>
      <c r="B166" s="308" t="s">
        <v>32843</v>
      </c>
      <c r="C166" s="307" t="s">
        <v>9878</v>
      </c>
      <c r="D166" s="306">
        <v>1088.4000000000001</v>
      </c>
      <c r="E166" s="306">
        <v>435.86</v>
      </c>
      <c r="F166" s="306">
        <v>1524.26</v>
      </c>
      <c r="G166" s="301">
        <f t="shared" si="2"/>
        <v>9</v>
      </c>
    </row>
    <row r="167" spans="1:7" x14ac:dyDescent="0.25">
      <c r="A167" s="309" t="s">
        <v>32844</v>
      </c>
      <c r="B167" s="308" t="s">
        <v>32845</v>
      </c>
      <c r="C167" s="307" t="s">
        <v>9878</v>
      </c>
      <c r="D167" s="306">
        <v>744.14</v>
      </c>
      <c r="E167" s="306"/>
      <c r="F167" s="306">
        <v>744.14</v>
      </c>
      <c r="G167" s="301">
        <f t="shared" si="2"/>
        <v>9</v>
      </c>
    </row>
    <row r="168" spans="1:7" x14ac:dyDescent="0.25">
      <c r="A168" s="309" t="s">
        <v>32846</v>
      </c>
      <c r="B168" s="308" t="s">
        <v>32847</v>
      </c>
      <c r="C168" s="307" t="s">
        <v>9878</v>
      </c>
      <c r="D168" s="306">
        <v>5245.64</v>
      </c>
      <c r="E168" s="306"/>
      <c r="F168" s="306">
        <v>5245.64</v>
      </c>
      <c r="G168" s="301">
        <f t="shared" si="2"/>
        <v>9</v>
      </c>
    </row>
    <row r="169" spans="1:7" ht="30" x14ac:dyDescent="0.25">
      <c r="A169" s="309" t="s">
        <v>32848</v>
      </c>
      <c r="B169" s="308" t="s">
        <v>32849</v>
      </c>
      <c r="C169" s="307" t="s">
        <v>9878</v>
      </c>
      <c r="D169" s="306">
        <v>3893.25</v>
      </c>
      <c r="E169" s="306"/>
      <c r="F169" s="306">
        <v>3893.25</v>
      </c>
      <c r="G169" s="301">
        <f t="shared" si="2"/>
        <v>9</v>
      </c>
    </row>
    <row r="170" spans="1:7" x14ac:dyDescent="0.25">
      <c r="A170" s="309" t="s">
        <v>32850</v>
      </c>
      <c r="B170" s="308" t="s">
        <v>32851</v>
      </c>
      <c r="C170" s="307" t="s">
        <v>9878</v>
      </c>
      <c r="D170" s="306">
        <v>5891.08</v>
      </c>
      <c r="E170" s="306"/>
      <c r="F170" s="306">
        <v>5891.08</v>
      </c>
      <c r="G170" s="301">
        <f t="shared" si="2"/>
        <v>9</v>
      </c>
    </row>
    <row r="171" spans="1:7" x14ac:dyDescent="0.25">
      <c r="A171" s="309" t="s">
        <v>32852</v>
      </c>
      <c r="B171" s="308" t="s">
        <v>32853</v>
      </c>
      <c r="C171" s="307"/>
      <c r="D171" s="306"/>
      <c r="E171" s="306"/>
      <c r="F171" s="306"/>
      <c r="G171" s="301">
        <f t="shared" si="2"/>
        <v>2</v>
      </c>
    </row>
    <row r="172" spans="1:7" x14ac:dyDescent="0.25">
      <c r="A172" s="309" t="s">
        <v>32854</v>
      </c>
      <c r="B172" s="308" t="s">
        <v>40793</v>
      </c>
      <c r="C172" s="307"/>
      <c r="D172" s="306"/>
      <c r="E172" s="306"/>
      <c r="F172" s="306"/>
      <c r="G172" s="301">
        <f t="shared" si="2"/>
        <v>5</v>
      </c>
    </row>
    <row r="173" spans="1:7" ht="30" x14ac:dyDescent="0.25">
      <c r="A173" s="309" t="s">
        <v>32856</v>
      </c>
      <c r="B173" s="308" t="s">
        <v>32857</v>
      </c>
      <c r="C173" s="307" t="s">
        <v>10267</v>
      </c>
      <c r="D173" s="306">
        <v>277.35000000000002</v>
      </c>
      <c r="E173" s="306">
        <v>107.64</v>
      </c>
      <c r="F173" s="306">
        <v>384.99</v>
      </c>
      <c r="G173" s="301">
        <f t="shared" si="2"/>
        <v>9</v>
      </c>
    </row>
    <row r="174" spans="1:7" x14ac:dyDescent="0.25">
      <c r="A174" s="309" t="s">
        <v>32858</v>
      </c>
      <c r="B174" s="308" t="s">
        <v>32859</v>
      </c>
      <c r="C174" s="307" t="s">
        <v>10267</v>
      </c>
      <c r="D174" s="306">
        <v>461.35</v>
      </c>
      <c r="E174" s="306">
        <v>271.38</v>
      </c>
      <c r="F174" s="306">
        <v>732.73</v>
      </c>
      <c r="G174" s="301">
        <f t="shared" si="2"/>
        <v>9</v>
      </c>
    </row>
    <row r="175" spans="1:7" ht="45" x14ac:dyDescent="0.25">
      <c r="A175" s="309" t="s">
        <v>32860</v>
      </c>
      <c r="B175" s="308" t="s">
        <v>32861</v>
      </c>
      <c r="C175" s="307" t="s">
        <v>32862</v>
      </c>
      <c r="D175" s="306">
        <v>563.21</v>
      </c>
      <c r="E175" s="306"/>
      <c r="F175" s="306">
        <v>563.21</v>
      </c>
      <c r="G175" s="301">
        <f t="shared" si="2"/>
        <v>9</v>
      </c>
    </row>
    <row r="176" spans="1:7" x14ac:dyDescent="0.25">
      <c r="A176" s="309" t="s">
        <v>32863</v>
      </c>
      <c r="B176" s="308" t="s">
        <v>32864</v>
      </c>
      <c r="C176" s="307" t="s">
        <v>10267</v>
      </c>
      <c r="D176" s="306">
        <v>11.85</v>
      </c>
      <c r="E176" s="306">
        <v>5.91</v>
      </c>
      <c r="F176" s="306">
        <v>17.760000000000002</v>
      </c>
      <c r="G176" s="301">
        <f t="shared" si="2"/>
        <v>9</v>
      </c>
    </row>
    <row r="177" spans="1:7" x14ac:dyDescent="0.25">
      <c r="A177" s="309" t="s">
        <v>32865</v>
      </c>
      <c r="B177" s="308" t="s">
        <v>32866</v>
      </c>
      <c r="C177" s="307"/>
      <c r="D177" s="306"/>
      <c r="E177" s="306"/>
      <c r="F177" s="306"/>
      <c r="G177" s="301">
        <f t="shared" si="2"/>
        <v>5</v>
      </c>
    </row>
    <row r="178" spans="1:7" ht="30" x14ac:dyDescent="0.25">
      <c r="A178" s="309" t="s">
        <v>32867</v>
      </c>
      <c r="B178" s="308" t="s">
        <v>32868</v>
      </c>
      <c r="C178" s="307" t="s">
        <v>32862</v>
      </c>
      <c r="D178" s="306">
        <v>494.78</v>
      </c>
      <c r="E178" s="306">
        <v>69.209999999999994</v>
      </c>
      <c r="F178" s="306">
        <v>563.99</v>
      </c>
      <c r="G178" s="301">
        <f t="shared" si="2"/>
        <v>9</v>
      </c>
    </row>
    <row r="179" spans="1:7" ht="45" x14ac:dyDescent="0.25">
      <c r="A179" s="309" t="s">
        <v>32869</v>
      </c>
      <c r="B179" s="308" t="s">
        <v>32870</v>
      </c>
      <c r="C179" s="307" t="s">
        <v>32862</v>
      </c>
      <c r="D179" s="306">
        <v>811.06</v>
      </c>
      <c r="E179" s="306">
        <v>116.31</v>
      </c>
      <c r="F179" s="306">
        <v>927.37</v>
      </c>
      <c r="G179" s="301">
        <f t="shared" si="2"/>
        <v>9</v>
      </c>
    </row>
    <row r="180" spans="1:7" ht="60" x14ac:dyDescent="0.25">
      <c r="A180" s="309" t="s">
        <v>32871</v>
      </c>
      <c r="B180" s="308" t="s">
        <v>32872</v>
      </c>
      <c r="C180" s="307" t="s">
        <v>32862</v>
      </c>
      <c r="D180" s="306">
        <v>730.22</v>
      </c>
      <c r="E180" s="306">
        <v>116.31</v>
      </c>
      <c r="F180" s="306">
        <v>846.53</v>
      </c>
      <c r="G180" s="301">
        <f t="shared" si="2"/>
        <v>9</v>
      </c>
    </row>
    <row r="181" spans="1:7" ht="30" x14ac:dyDescent="0.25">
      <c r="A181" s="309" t="s">
        <v>32873</v>
      </c>
      <c r="B181" s="308" t="s">
        <v>32874</v>
      </c>
      <c r="C181" s="307" t="s">
        <v>32862</v>
      </c>
      <c r="D181" s="306">
        <v>478.94</v>
      </c>
      <c r="E181" s="306">
        <v>69.209999999999994</v>
      </c>
      <c r="F181" s="306">
        <v>548.15</v>
      </c>
      <c r="G181" s="301">
        <f t="shared" si="2"/>
        <v>9</v>
      </c>
    </row>
    <row r="182" spans="1:7" ht="30" x14ac:dyDescent="0.25">
      <c r="A182" s="309" t="s">
        <v>32875</v>
      </c>
      <c r="B182" s="308" t="s">
        <v>32876</v>
      </c>
      <c r="C182" s="307" t="s">
        <v>32862</v>
      </c>
      <c r="D182" s="306">
        <v>383.95</v>
      </c>
      <c r="E182" s="306">
        <v>23.07</v>
      </c>
      <c r="F182" s="306">
        <v>407.02</v>
      </c>
      <c r="G182" s="301">
        <f t="shared" si="2"/>
        <v>9</v>
      </c>
    </row>
    <row r="183" spans="1:7" x14ac:dyDescent="0.25">
      <c r="A183" s="309" t="s">
        <v>32877</v>
      </c>
      <c r="B183" s="308" t="s">
        <v>40792</v>
      </c>
      <c r="C183" s="307"/>
      <c r="D183" s="306"/>
      <c r="E183" s="306"/>
      <c r="F183" s="306"/>
      <c r="G183" s="301">
        <f t="shared" si="2"/>
        <v>5</v>
      </c>
    </row>
    <row r="184" spans="1:7" ht="30" x14ac:dyDescent="0.25">
      <c r="A184" s="309" t="s">
        <v>32879</v>
      </c>
      <c r="B184" s="308" t="s">
        <v>32880</v>
      </c>
      <c r="C184" s="307" t="s">
        <v>10267</v>
      </c>
      <c r="D184" s="306">
        <v>0.5</v>
      </c>
      <c r="E184" s="306">
        <v>1.68</v>
      </c>
      <c r="F184" s="306">
        <v>2.1800000000000002</v>
      </c>
      <c r="G184" s="301">
        <f t="shared" si="2"/>
        <v>9</v>
      </c>
    </row>
    <row r="185" spans="1:7" x14ac:dyDescent="0.25">
      <c r="A185" s="309" t="s">
        <v>32881</v>
      </c>
      <c r="B185" s="308" t="s">
        <v>32882</v>
      </c>
      <c r="C185" s="307" t="s">
        <v>10267</v>
      </c>
      <c r="D185" s="306">
        <v>4.24</v>
      </c>
      <c r="E185" s="306">
        <v>16.52</v>
      </c>
      <c r="F185" s="306">
        <v>20.76</v>
      </c>
      <c r="G185" s="301">
        <f t="shared" si="2"/>
        <v>9</v>
      </c>
    </row>
    <row r="186" spans="1:7" ht="30" x14ac:dyDescent="0.25">
      <c r="A186" s="309" t="s">
        <v>32883</v>
      </c>
      <c r="B186" s="308" t="s">
        <v>32884</v>
      </c>
      <c r="C186" s="307" t="s">
        <v>10267</v>
      </c>
      <c r="D186" s="306">
        <v>12.8</v>
      </c>
      <c r="E186" s="306">
        <v>24.63</v>
      </c>
      <c r="F186" s="306">
        <v>37.43</v>
      </c>
      <c r="G186" s="301">
        <f t="shared" si="2"/>
        <v>9</v>
      </c>
    </row>
    <row r="187" spans="1:7" x14ac:dyDescent="0.25">
      <c r="A187" s="309" t="s">
        <v>32885</v>
      </c>
      <c r="B187" s="308" t="s">
        <v>32886</v>
      </c>
      <c r="C187" s="307" t="s">
        <v>10267</v>
      </c>
      <c r="D187" s="306">
        <v>39.630000000000003</v>
      </c>
      <c r="E187" s="306">
        <v>44.64</v>
      </c>
      <c r="F187" s="306">
        <v>84.27</v>
      </c>
      <c r="G187" s="301">
        <f t="shared" si="2"/>
        <v>9</v>
      </c>
    </row>
    <row r="188" spans="1:7" ht="30" x14ac:dyDescent="0.25">
      <c r="A188" s="309" t="s">
        <v>32887</v>
      </c>
      <c r="B188" s="308" t="s">
        <v>32888</v>
      </c>
      <c r="C188" s="307" t="s">
        <v>10267</v>
      </c>
      <c r="D188" s="306">
        <v>39.630000000000003</v>
      </c>
      <c r="E188" s="306">
        <v>44.35</v>
      </c>
      <c r="F188" s="306">
        <v>83.98</v>
      </c>
      <c r="G188" s="301">
        <f t="shared" si="2"/>
        <v>9</v>
      </c>
    </row>
    <row r="189" spans="1:7" ht="45" x14ac:dyDescent="0.25">
      <c r="A189" s="309" t="s">
        <v>32889</v>
      </c>
      <c r="B189" s="308" t="s">
        <v>32890</v>
      </c>
      <c r="C189" s="307" t="s">
        <v>32891</v>
      </c>
      <c r="D189" s="306">
        <v>29.03</v>
      </c>
      <c r="E189" s="306">
        <v>0.84</v>
      </c>
      <c r="F189" s="306">
        <v>29.87</v>
      </c>
      <c r="G189" s="301">
        <f t="shared" si="2"/>
        <v>9</v>
      </c>
    </row>
    <row r="190" spans="1:7" ht="30" x14ac:dyDescent="0.25">
      <c r="A190" s="309" t="s">
        <v>32892</v>
      </c>
      <c r="B190" s="308" t="s">
        <v>32893</v>
      </c>
      <c r="C190" s="307" t="s">
        <v>10267</v>
      </c>
      <c r="D190" s="306">
        <v>10.119999999999999</v>
      </c>
      <c r="E190" s="306">
        <v>3.35</v>
      </c>
      <c r="F190" s="306">
        <v>13.47</v>
      </c>
      <c r="G190" s="301">
        <f t="shared" si="2"/>
        <v>9</v>
      </c>
    </row>
    <row r="191" spans="1:7" ht="30" x14ac:dyDescent="0.25">
      <c r="A191" s="309" t="s">
        <v>32894</v>
      </c>
      <c r="B191" s="308" t="s">
        <v>32895</v>
      </c>
      <c r="C191" s="307" t="s">
        <v>10267</v>
      </c>
      <c r="D191" s="306">
        <v>56.2</v>
      </c>
      <c r="E191" s="306">
        <v>31.93</v>
      </c>
      <c r="F191" s="306">
        <v>88.13</v>
      </c>
      <c r="G191" s="301">
        <f t="shared" si="2"/>
        <v>9</v>
      </c>
    </row>
    <row r="192" spans="1:7" ht="30" x14ac:dyDescent="0.25">
      <c r="A192" s="309" t="s">
        <v>32896</v>
      </c>
      <c r="B192" s="308" t="s">
        <v>32897</v>
      </c>
      <c r="C192" s="307" t="s">
        <v>10267</v>
      </c>
      <c r="D192" s="306">
        <v>61.89</v>
      </c>
      <c r="E192" s="306">
        <v>31.93</v>
      </c>
      <c r="F192" s="306">
        <v>93.82</v>
      </c>
      <c r="G192" s="301">
        <f t="shared" si="2"/>
        <v>9</v>
      </c>
    </row>
    <row r="193" spans="1:7" ht="30" x14ac:dyDescent="0.25">
      <c r="A193" s="309" t="s">
        <v>32898</v>
      </c>
      <c r="B193" s="308" t="s">
        <v>32899</v>
      </c>
      <c r="C193" s="307" t="s">
        <v>10267</v>
      </c>
      <c r="D193" s="306">
        <v>67.739999999999995</v>
      </c>
      <c r="E193" s="306">
        <v>31.93</v>
      </c>
      <c r="F193" s="306">
        <v>99.67</v>
      </c>
      <c r="G193" s="301">
        <f t="shared" si="2"/>
        <v>9</v>
      </c>
    </row>
    <row r="194" spans="1:7" ht="45" x14ac:dyDescent="0.25">
      <c r="A194" s="309" t="s">
        <v>32900</v>
      </c>
      <c r="B194" s="308" t="s">
        <v>32901</v>
      </c>
      <c r="C194" s="307" t="s">
        <v>13121</v>
      </c>
      <c r="D194" s="306">
        <v>39.630000000000003</v>
      </c>
      <c r="E194" s="306">
        <v>36.840000000000003</v>
      </c>
      <c r="F194" s="306">
        <v>76.47</v>
      </c>
      <c r="G194" s="301">
        <f t="shared" si="2"/>
        <v>9</v>
      </c>
    </row>
    <row r="195" spans="1:7" x14ac:dyDescent="0.25">
      <c r="A195" s="309" t="s">
        <v>32902</v>
      </c>
      <c r="B195" s="308" t="s">
        <v>32903</v>
      </c>
      <c r="C195" s="307"/>
      <c r="D195" s="306"/>
      <c r="E195" s="306"/>
      <c r="F195" s="306"/>
      <c r="G195" s="301">
        <f t="shared" si="2"/>
        <v>5</v>
      </c>
    </row>
    <row r="196" spans="1:7" ht="30" x14ac:dyDescent="0.25">
      <c r="A196" s="309" t="s">
        <v>32904</v>
      </c>
      <c r="B196" s="308" t="s">
        <v>32905</v>
      </c>
      <c r="C196" s="307" t="s">
        <v>9690</v>
      </c>
      <c r="D196" s="306"/>
      <c r="E196" s="306">
        <v>10.39</v>
      </c>
      <c r="F196" s="306">
        <v>10.39</v>
      </c>
      <c r="G196" s="301">
        <f t="shared" si="2"/>
        <v>9</v>
      </c>
    </row>
    <row r="197" spans="1:7" ht="30" x14ac:dyDescent="0.25">
      <c r="A197" s="309" t="s">
        <v>32906</v>
      </c>
      <c r="B197" s="308" t="s">
        <v>32907</v>
      </c>
      <c r="C197" s="307" t="s">
        <v>9690</v>
      </c>
      <c r="D197" s="306"/>
      <c r="E197" s="306">
        <v>26.14</v>
      </c>
      <c r="F197" s="306">
        <v>26.14</v>
      </c>
      <c r="G197" s="301">
        <f t="shared" si="2"/>
        <v>9</v>
      </c>
    </row>
    <row r="198" spans="1:7" ht="30" x14ac:dyDescent="0.25">
      <c r="A198" s="309" t="s">
        <v>32908</v>
      </c>
      <c r="B198" s="308" t="s">
        <v>32909</v>
      </c>
      <c r="C198" s="307" t="s">
        <v>10267</v>
      </c>
      <c r="D198" s="306"/>
      <c r="E198" s="306">
        <v>10.39</v>
      </c>
      <c r="F198" s="306">
        <v>10.39</v>
      </c>
      <c r="G198" s="301">
        <f t="shared" si="2"/>
        <v>9</v>
      </c>
    </row>
    <row r="199" spans="1:7" ht="45" x14ac:dyDescent="0.25">
      <c r="A199" s="309" t="s">
        <v>32910</v>
      </c>
      <c r="B199" s="308" t="s">
        <v>32911</v>
      </c>
      <c r="C199" s="307" t="s">
        <v>10267</v>
      </c>
      <c r="D199" s="306"/>
      <c r="E199" s="306">
        <v>26.14</v>
      </c>
      <c r="F199" s="306">
        <v>26.14</v>
      </c>
      <c r="G199" s="301">
        <f t="shared" si="2"/>
        <v>9</v>
      </c>
    </row>
    <row r="200" spans="1:7" ht="30" x14ac:dyDescent="0.25">
      <c r="A200" s="309" t="s">
        <v>32912</v>
      </c>
      <c r="B200" s="308" t="s">
        <v>32913</v>
      </c>
      <c r="C200" s="307" t="s">
        <v>32862</v>
      </c>
      <c r="D200" s="306">
        <v>1485.13</v>
      </c>
      <c r="E200" s="306"/>
      <c r="F200" s="306">
        <v>1485.13</v>
      </c>
      <c r="G200" s="301">
        <f t="shared" si="2"/>
        <v>9</v>
      </c>
    </row>
    <row r="201" spans="1:7" ht="30" x14ac:dyDescent="0.25">
      <c r="A201" s="309" t="s">
        <v>32914</v>
      </c>
      <c r="B201" s="308" t="s">
        <v>32915</v>
      </c>
      <c r="C201" s="307" t="s">
        <v>32916</v>
      </c>
      <c r="D201" s="306">
        <v>15.7</v>
      </c>
      <c r="E201" s="306">
        <v>4.0199999999999996</v>
      </c>
      <c r="F201" s="306">
        <v>19.72</v>
      </c>
      <c r="G201" s="301">
        <f t="shared" ref="G201:G264" si="3">LEN(A201)</f>
        <v>9</v>
      </c>
    </row>
    <row r="202" spans="1:7" ht="30" x14ac:dyDescent="0.25">
      <c r="A202" s="309" t="s">
        <v>32917</v>
      </c>
      <c r="B202" s="308" t="s">
        <v>32918</v>
      </c>
      <c r="C202" s="307" t="s">
        <v>32891</v>
      </c>
      <c r="D202" s="306">
        <v>6.86</v>
      </c>
      <c r="E202" s="306">
        <v>4.0199999999999996</v>
      </c>
      <c r="F202" s="306">
        <v>10.88</v>
      </c>
      <c r="G202" s="301">
        <f t="shared" si="3"/>
        <v>9</v>
      </c>
    </row>
    <row r="203" spans="1:7" ht="30" x14ac:dyDescent="0.25">
      <c r="A203" s="309" t="s">
        <v>32919</v>
      </c>
      <c r="B203" s="308" t="s">
        <v>40791</v>
      </c>
      <c r="C203" s="307"/>
      <c r="D203" s="306"/>
      <c r="E203" s="306"/>
      <c r="F203" s="306"/>
      <c r="G203" s="301">
        <f t="shared" si="3"/>
        <v>5</v>
      </c>
    </row>
    <row r="204" spans="1:7" ht="45" x14ac:dyDescent="0.25">
      <c r="A204" s="309" t="s">
        <v>32921</v>
      </c>
      <c r="B204" s="308" t="s">
        <v>32922</v>
      </c>
      <c r="C204" s="307" t="s">
        <v>32862</v>
      </c>
      <c r="D204" s="306">
        <v>6596.86</v>
      </c>
      <c r="E204" s="306">
        <v>2963.7</v>
      </c>
      <c r="F204" s="306">
        <v>9560.56</v>
      </c>
      <c r="G204" s="301">
        <f t="shared" si="3"/>
        <v>9</v>
      </c>
    </row>
    <row r="205" spans="1:7" ht="45" x14ac:dyDescent="0.25">
      <c r="A205" s="309" t="s">
        <v>32923</v>
      </c>
      <c r="B205" s="308" t="s">
        <v>32924</v>
      </c>
      <c r="C205" s="307" t="s">
        <v>32862</v>
      </c>
      <c r="D205" s="306">
        <v>12388.99</v>
      </c>
      <c r="E205" s="306">
        <v>2963.7</v>
      </c>
      <c r="F205" s="306">
        <v>15352.69</v>
      </c>
      <c r="G205" s="301">
        <f t="shared" si="3"/>
        <v>9</v>
      </c>
    </row>
    <row r="206" spans="1:7" x14ac:dyDescent="0.25">
      <c r="A206" s="309" t="s">
        <v>32925</v>
      </c>
      <c r="B206" s="308" t="s">
        <v>40790</v>
      </c>
      <c r="C206" s="307"/>
      <c r="D206" s="306"/>
      <c r="E206" s="306"/>
      <c r="F206" s="306"/>
      <c r="G206" s="301">
        <f t="shared" si="3"/>
        <v>5</v>
      </c>
    </row>
    <row r="207" spans="1:7" x14ac:dyDescent="0.25">
      <c r="A207" s="309" t="s">
        <v>32927</v>
      </c>
      <c r="B207" s="308" t="s">
        <v>32928</v>
      </c>
      <c r="C207" s="307" t="s">
        <v>10267</v>
      </c>
      <c r="D207" s="306">
        <v>545.89</v>
      </c>
      <c r="E207" s="306">
        <v>76.91</v>
      </c>
      <c r="F207" s="306">
        <v>622.79999999999995</v>
      </c>
      <c r="G207" s="301">
        <f t="shared" si="3"/>
        <v>9</v>
      </c>
    </row>
    <row r="208" spans="1:7" ht="30" x14ac:dyDescent="0.25">
      <c r="A208" s="309" t="s">
        <v>32929</v>
      </c>
      <c r="B208" s="308" t="s">
        <v>32930</v>
      </c>
      <c r="C208" s="307" t="s">
        <v>10267</v>
      </c>
      <c r="D208" s="306">
        <v>358.72</v>
      </c>
      <c r="E208" s="306">
        <v>22.22</v>
      </c>
      <c r="F208" s="306">
        <v>380.94</v>
      </c>
      <c r="G208" s="301">
        <f t="shared" si="3"/>
        <v>9</v>
      </c>
    </row>
    <row r="209" spans="1:7" ht="30" x14ac:dyDescent="0.25">
      <c r="A209" s="309" t="s">
        <v>32931</v>
      </c>
      <c r="B209" s="308" t="s">
        <v>32932</v>
      </c>
      <c r="C209" s="307" t="s">
        <v>10267</v>
      </c>
      <c r="D209" s="306">
        <v>107.42</v>
      </c>
      <c r="E209" s="306">
        <v>43.91</v>
      </c>
      <c r="F209" s="306">
        <v>151.33000000000001</v>
      </c>
      <c r="G209" s="301">
        <f t="shared" si="3"/>
        <v>9</v>
      </c>
    </row>
    <row r="210" spans="1:7" x14ac:dyDescent="0.25">
      <c r="A210" s="309" t="s">
        <v>32933</v>
      </c>
      <c r="B210" s="308" t="s">
        <v>32934</v>
      </c>
      <c r="C210" s="307"/>
      <c r="D210" s="306"/>
      <c r="E210" s="306"/>
      <c r="F210" s="306"/>
      <c r="G210" s="301">
        <f t="shared" si="3"/>
        <v>5</v>
      </c>
    </row>
    <row r="211" spans="1:7" ht="60" x14ac:dyDescent="0.25">
      <c r="A211" s="309" t="s">
        <v>32935</v>
      </c>
      <c r="B211" s="308" t="s">
        <v>32936</v>
      </c>
      <c r="C211" s="307" t="s">
        <v>10267</v>
      </c>
      <c r="D211" s="306">
        <v>1.82</v>
      </c>
      <c r="E211" s="306">
        <v>4.1900000000000004</v>
      </c>
      <c r="F211" s="306">
        <v>6.01</v>
      </c>
      <c r="G211" s="301">
        <f t="shared" si="3"/>
        <v>9</v>
      </c>
    </row>
    <row r="212" spans="1:7" ht="60" x14ac:dyDescent="0.25">
      <c r="A212" s="309" t="s">
        <v>32937</v>
      </c>
      <c r="B212" s="308" t="s">
        <v>32938</v>
      </c>
      <c r="C212" s="307" t="s">
        <v>10267</v>
      </c>
      <c r="D212" s="306">
        <v>2.79</v>
      </c>
      <c r="E212" s="306">
        <v>0.13</v>
      </c>
      <c r="F212" s="306">
        <v>2.92</v>
      </c>
      <c r="G212" s="301">
        <f t="shared" si="3"/>
        <v>9</v>
      </c>
    </row>
    <row r="213" spans="1:7" ht="60" x14ac:dyDescent="0.25">
      <c r="A213" s="309" t="s">
        <v>32939</v>
      </c>
      <c r="B213" s="308" t="s">
        <v>32940</v>
      </c>
      <c r="C213" s="307" t="s">
        <v>10267</v>
      </c>
      <c r="D213" s="306">
        <v>2.98</v>
      </c>
      <c r="E213" s="306">
        <v>0.13</v>
      </c>
      <c r="F213" s="306">
        <v>3.11</v>
      </c>
      <c r="G213" s="301">
        <f t="shared" si="3"/>
        <v>9</v>
      </c>
    </row>
    <row r="214" spans="1:7" ht="30" x14ac:dyDescent="0.25">
      <c r="A214" s="309" t="s">
        <v>32941</v>
      </c>
      <c r="B214" s="308" t="s">
        <v>32942</v>
      </c>
      <c r="C214" s="307" t="s">
        <v>13121</v>
      </c>
      <c r="D214" s="306">
        <v>57.97</v>
      </c>
      <c r="E214" s="306">
        <v>7.54</v>
      </c>
      <c r="F214" s="306">
        <v>65.510000000000005</v>
      </c>
      <c r="G214" s="301">
        <f t="shared" si="3"/>
        <v>9</v>
      </c>
    </row>
    <row r="215" spans="1:7" ht="30" x14ac:dyDescent="0.25">
      <c r="A215" s="309" t="s">
        <v>32943</v>
      </c>
      <c r="B215" s="308" t="s">
        <v>32944</v>
      </c>
      <c r="C215" s="307" t="s">
        <v>13121</v>
      </c>
      <c r="D215" s="306">
        <v>68.27</v>
      </c>
      <c r="E215" s="306">
        <v>8.8800000000000008</v>
      </c>
      <c r="F215" s="306">
        <v>77.150000000000006</v>
      </c>
      <c r="G215" s="301">
        <f t="shared" si="3"/>
        <v>9</v>
      </c>
    </row>
    <row r="216" spans="1:7" x14ac:dyDescent="0.25">
      <c r="A216" s="309" t="s">
        <v>32945</v>
      </c>
      <c r="B216" s="308" t="s">
        <v>40789</v>
      </c>
      <c r="C216" s="307"/>
      <c r="D216" s="306"/>
      <c r="E216" s="306"/>
      <c r="F216" s="306"/>
      <c r="G216" s="301">
        <f t="shared" si="3"/>
        <v>5</v>
      </c>
    </row>
    <row r="217" spans="1:7" x14ac:dyDescent="0.25">
      <c r="A217" s="309" t="s">
        <v>32947</v>
      </c>
      <c r="B217" s="308" t="s">
        <v>32948</v>
      </c>
      <c r="C217" s="307" t="s">
        <v>10267</v>
      </c>
      <c r="D217" s="306">
        <v>7.1</v>
      </c>
      <c r="E217" s="306">
        <v>4.83</v>
      </c>
      <c r="F217" s="306">
        <v>11.93</v>
      </c>
      <c r="G217" s="301">
        <f t="shared" si="3"/>
        <v>9</v>
      </c>
    </row>
    <row r="218" spans="1:7" x14ac:dyDescent="0.25">
      <c r="A218" s="309" t="s">
        <v>32949</v>
      </c>
      <c r="B218" s="308" t="s">
        <v>32950</v>
      </c>
      <c r="C218" s="307" t="s">
        <v>9690</v>
      </c>
      <c r="D218" s="306">
        <v>0.76</v>
      </c>
      <c r="E218" s="306">
        <v>0.35</v>
      </c>
      <c r="F218" s="306">
        <v>1.1100000000000001</v>
      </c>
      <c r="G218" s="301">
        <f t="shared" si="3"/>
        <v>9</v>
      </c>
    </row>
    <row r="219" spans="1:7" x14ac:dyDescent="0.25">
      <c r="A219" s="309" t="s">
        <v>32951</v>
      </c>
      <c r="B219" s="308" t="s">
        <v>32952</v>
      </c>
      <c r="C219" s="307" t="s">
        <v>9690</v>
      </c>
      <c r="D219" s="306">
        <v>0.76</v>
      </c>
      <c r="E219" s="306">
        <v>0.35</v>
      </c>
      <c r="F219" s="306">
        <v>1.1100000000000001</v>
      </c>
      <c r="G219" s="301">
        <f t="shared" si="3"/>
        <v>9</v>
      </c>
    </row>
    <row r="220" spans="1:7" x14ac:dyDescent="0.25">
      <c r="A220" s="309" t="s">
        <v>32953</v>
      </c>
      <c r="B220" s="308" t="s">
        <v>32954</v>
      </c>
      <c r="C220" s="307" t="s">
        <v>10267</v>
      </c>
      <c r="D220" s="306">
        <v>0.79</v>
      </c>
      <c r="E220" s="306">
        <v>0.69</v>
      </c>
      <c r="F220" s="306">
        <v>1.48</v>
      </c>
      <c r="G220" s="301">
        <f t="shared" si="3"/>
        <v>9</v>
      </c>
    </row>
    <row r="221" spans="1:7" x14ac:dyDescent="0.25">
      <c r="A221" s="309" t="s">
        <v>32955</v>
      </c>
      <c r="B221" s="308" t="s">
        <v>32956</v>
      </c>
      <c r="C221" s="307"/>
      <c r="D221" s="306"/>
      <c r="E221" s="306"/>
      <c r="F221" s="306"/>
      <c r="G221" s="301">
        <f t="shared" si="3"/>
        <v>2</v>
      </c>
    </row>
    <row r="222" spans="1:7" ht="30" x14ac:dyDescent="0.25">
      <c r="A222" s="309" t="s">
        <v>32957</v>
      </c>
      <c r="B222" s="308" t="s">
        <v>40788</v>
      </c>
      <c r="C222" s="307"/>
      <c r="D222" s="306"/>
      <c r="E222" s="306"/>
      <c r="F222" s="306"/>
      <c r="G222" s="301">
        <f t="shared" si="3"/>
        <v>5</v>
      </c>
    </row>
    <row r="223" spans="1:7" x14ac:dyDescent="0.25">
      <c r="A223" s="309" t="s">
        <v>32959</v>
      </c>
      <c r="B223" s="308" t="s">
        <v>32960</v>
      </c>
      <c r="C223" s="307" t="s">
        <v>13121</v>
      </c>
      <c r="D223" s="306"/>
      <c r="E223" s="306">
        <v>184.25</v>
      </c>
      <c r="F223" s="306">
        <v>184.25</v>
      </c>
      <c r="G223" s="301">
        <f t="shared" si="3"/>
        <v>9</v>
      </c>
    </row>
    <row r="224" spans="1:7" x14ac:dyDescent="0.25">
      <c r="A224" s="309" t="s">
        <v>32961</v>
      </c>
      <c r="B224" s="308" t="s">
        <v>32962</v>
      </c>
      <c r="C224" s="307" t="s">
        <v>13121</v>
      </c>
      <c r="D224" s="306"/>
      <c r="E224" s="306">
        <v>335</v>
      </c>
      <c r="F224" s="306">
        <v>335</v>
      </c>
      <c r="G224" s="301">
        <f t="shared" si="3"/>
        <v>9</v>
      </c>
    </row>
    <row r="225" spans="1:7" ht="30" x14ac:dyDescent="0.25">
      <c r="A225" s="309" t="s">
        <v>32963</v>
      </c>
      <c r="B225" s="308" t="s">
        <v>32964</v>
      </c>
      <c r="C225" s="307" t="s">
        <v>10267</v>
      </c>
      <c r="D225" s="306"/>
      <c r="E225" s="306">
        <v>25.13</v>
      </c>
      <c r="F225" s="306">
        <v>25.13</v>
      </c>
      <c r="G225" s="301">
        <f t="shared" si="3"/>
        <v>9</v>
      </c>
    </row>
    <row r="226" spans="1:7" ht="60" x14ac:dyDescent="0.25">
      <c r="A226" s="309" t="s">
        <v>32965</v>
      </c>
      <c r="B226" s="308" t="s">
        <v>32966</v>
      </c>
      <c r="C226" s="307" t="s">
        <v>13121</v>
      </c>
      <c r="D226" s="306">
        <v>341.46</v>
      </c>
      <c r="E226" s="306">
        <v>100.5</v>
      </c>
      <c r="F226" s="306">
        <v>441.96</v>
      </c>
      <c r="G226" s="301">
        <f t="shared" si="3"/>
        <v>9</v>
      </c>
    </row>
    <row r="227" spans="1:7" ht="45" x14ac:dyDescent="0.25">
      <c r="A227" s="309" t="s">
        <v>32967</v>
      </c>
      <c r="B227" s="308" t="s">
        <v>32968</v>
      </c>
      <c r="C227" s="307" t="s">
        <v>13121</v>
      </c>
      <c r="D227" s="306">
        <v>326.66000000000003</v>
      </c>
      <c r="E227" s="306">
        <v>100.5</v>
      </c>
      <c r="F227" s="306">
        <v>427.16</v>
      </c>
      <c r="G227" s="301">
        <f t="shared" si="3"/>
        <v>9</v>
      </c>
    </row>
    <row r="228" spans="1:7" ht="60" x14ac:dyDescent="0.25">
      <c r="A228" s="309" t="s">
        <v>32969</v>
      </c>
      <c r="B228" s="308" t="s">
        <v>32970</v>
      </c>
      <c r="C228" s="307" t="s">
        <v>13121</v>
      </c>
      <c r="D228" s="306">
        <v>178.13</v>
      </c>
      <c r="E228" s="306">
        <v>67</v>
      </c>
      <c r="F228" s="306">
        <v>245.13</v>
      </c>
      <c r="G228" s="301">
        <f t="shared" si="3"/>
        <v>9</v>
      </c>
    </row>
    <row r="229" spans="1:7" ht="45" x14ac:dyDescent="0.25">
      <c r="A229" s="309" t="s">
        <v>32971</v>
      </c>
      <c r="B229" s="308" t="s">
        <v>32972</v>
      </c>
      <c r="C229" s="307" t="s">
        <v>13121</v>
      </c>
      <c r="D229" s="306">
        <v>163.33000000000001</v>
      </c>
      <c r="E229" s="306">
        <v>67</v>
      </c>
      <c r="F229" s="306">
        <v>230.33</v>
      </c>
      <c r="G229" s="301">
        <f t="shared" si="3"/>
        <v>9</v>
      </c>
    </row>
    <row r="230" spans="1:7" ht="60" x14ac:dyDescent="0.25">
      <c r="A230" s="309" t="s">
        <v>32973</v>
      </c>
      <c r="B230" s="308" t="s">
        <v>32974</v>
      </c>
      <c r="C230" s="307" t="s">
        <v>10267</v>
      </c>
      <c r="D230" s="306">
        <v>17.5</v>
      </c>
      <c r="E230" s="306">
        <v>6.7</v>
      </c>
      <c r="F230" s="306">
        <v>24.2</v>
      </c>
      <c r="G230" s="301">
        <f t="shared" si="3"/>
        <v>9</v>
      </c>
    </row>
    <row r="231" spans="1:7" ht="45" x14ac:dyDescent="0.25">
      <c r="A231" s="309" t="s">
        <v>32975</v>
      </c>
      <c r="B231" s="308" t="s">
        <v>32976</v>
      </c>
      <c r="C231" s="307" t="s">
        <v>10267</v>
      </c>
      <c r="D231" s="306">
        <v>16.34</v>
      </c>
      <c r="E231" s="306">
        <v>6.7</v>
      </c>
      <c r="F231" s="306">
        <v>23.04</v>
      </c>
      <c r="G231" s="301">
        <f t="shared" si="3"/>
        <v>9</v>
      </c>
    </row>
    <row r="232" spans="1:7" ht="60" x14ac:dyDescent="0.25">
      <c r="A232" s="309" t="s">
        <v>32977</v>
      </c>
      <c r="B232" s="308" t="s">
        <v>32978</v>
      </c>
      <c r="C232" s="307" t="s">
        <v>13121</v>
      </c>
      <c r="D232" s="306">
        <v>174.91</v>
      </c>
      <c r="E232" s="306">
        <v>67</v>
      </c>
      <c r="F232" s="306">
        <v>241.91</v>
      </c>
      <c r="G232" s="301">
        <f t="shared" si="3"/>
        <v>9</v>
      </c>
    </row>
    <row r="233" spans="1:7" ht="45" x14ac:dyDescent="0.25">
      <c r="A233" s="309" t="s">
        <v>32979</v>
      </c>
      <c r="B233" s="308" t="s">
        <v>32980</v>
      </c>
      <c r="C233" s="307" t="s">
        <v>13121</v>
      </c>
      <c r="D233" s="306">
        <v>163.33000000000001</v>
      </c>
      <c r="E233" s="306">
        <v>67</v>
      </c>
      <c r="F233" s="306">
        <v>230.33</v>
      </c>
      <c r="G233" s="301">
        <f t="shared" si="3"/>
        <v>9</v>
      </c>
    </row>
    <row r="234" spans="1:7" x14ac:dyDescent="0.25">
      <c r="A234" s="309" t="s">
        <v>32981</v>
      </c>
      <c r="B234" s="308" t="s">
        <v>40787</v>
      </c>
      <c r="C234" s="307"/>
      <c r="D234" s="306"/>
      <c r="E234" s="306"/>
      <c r="F234" s="306"/>
      <c r="G234" s="301">
        <f t="shared" si="3"/>
        <v>5</v>
      </c>
    </row>
    <row r="235" spans="1:7" ht="30" x14ac:dyDescent="0.25">
      <c r="A235" s="309" t="s">
        <v>32983</v>
      </c>
      <c r="B235" s="308" t="s">
        <v>32984</v>
      </c>
      <c r="C235" s="307" t="s">
        <v>13121</v>
      </c>
      <c r="D235" s="306"/>
      <c r="E235" s="306">
        <v>100.5</v>
      </c>
      <c r="F235" s="306">
        <v>100.5</v>
      </c>
      <c r="G235" s="301">
        <f t="shared" si="3"/>
        <v>9</v>
      </c>
    </row>
    <row r="236" spans="1:7" ht="45" x14ac:dyDescent="0.25">
      <c r="A236" s="309" t="s">
        <v>32985</v>
      </c>
      <c r="B236" s="308" t="s">
        <v>32986</v>
      </c>
      <c r="C236" s="307" t="s">
        <v>13121</v>
      </c>
      <c r="D236" s="306"/>
      <c r="E236" s="306">
        <v>67</v>
      </c>
      <c r="F236" s="306">
        <v>67</v>
      </c>
      <c r="G236" s="301">
        <f t="shared" si="3"/>
        <v>9</v>
      </c>
    </row>
    <row r="237" spans="1:7" x14ac:dyDescent="0.25">
      <c r="A237" s="309" t="s">
        <v>32987</v>
      </c>
      <c r="B237" s="308" t="s">
        <v>40786</v>
      </c>
      <c r="C237" s="307"/>
      <c r="D237" s="306"/>
      <c r="E237" s="306"/>
      <c r="F237" s="306"/>
      <c r="G237" s="301">
        <f t="shared" si="3"/>
        <v>5</v>
      </c>
    </row>
    <row r="238" spans="1:7" ht="30" x14ac:dyDescent="0.25">
      <c r="A238" s="309" t="s">
        <v>32989</v>
      </c>
      <c r="B238" s="308" t="s">
        <v>32990</v>
      </c>
      <c r="C238" s="307" t="s">
        <v>10267</v>
      </c>
      <c r="D238" s="306"/>
      <c r="E238" s="306">
        <v>2.5099999999999998</v>
      </c>
      <c r="F238" s="306">
        <v>2.5099999999999998</v>
      </c>
      <c r="G238" s="301">
        <f t="shared" si="3"/>
        <v>9</v>
      </c>
    </row>
    <row r="239" spans="1:7" ht="30" x14ac:dyDescent="0.25">
      <c r="A239" s="309" t="s">
        <v>32991</v>
      </c>
      <c r="B239" s="308" t="s">
        <v>32992</v>
      </c>
      <c r="C239" s="307" t="s">
        <v>10267</v>
      </c>
      <c r="D239" s="306"/>
      <c r="E239" s="306">
        <v>5.03</v>
      </c>
      <c r="F239" s="306">
        <v>5.03</v>
      </c>
      <c r="G239" s="301">
        <f t="shared" si="3"/>
        <v>9</v>
      </c>
    </row>
    <row r="240" spans="1:7" ht="30" x14ac:dyDescent="0.25">
      <c r="A240" s="309" t="s">
        <v>32993</v>
      </c>
      <c r="B240" s="308" t="s">
        <v>32994</v>
      </c>
      <c r="C240" s="307" t="s">
        <v>10267</v>
      </c>
      <c r="D240" s="306"/>
      <c r="E240" s="306">
        <v>8.3800000000000008</v>
      </c>
      <c r="F240" s="306">
        <v>8.3800000000000008</v>
      </c>
      <c r="G240" s="301">
        <f t="shared" si="3"/>
        <v>9</v>
      </c>
    </row>
    <row r="241" spans="1:7" ht="30" x14ac:dyDescent="0.25">
      <c r="A241" s="309" t="s">
        <v>32995</v>
      </c>
      <c r="B241" s="308" t="s">
        <v>40785</v>
      </c>
      <c r="C241" s="307"/>
      <c r="D241" s="306"/>
      <c r="E241" s="306"/>
      <c r="F241" s="306"/>
      <c r="G241" s="301">
        <f t="shared" si="3"/>
        <v>5</v>
      </c>
    </row>
    <row r="242" spans="1:7" ht="30" x14ac:dyDescent="0.25">
      <c r="A242" s="309" t="s">
        <v>32997</v>
      </c>
      <c r="B242" s="308" t="s">
        <v>32998</v>
      </c>
      <c r="C242" s="307" t="s">
        <v>10267</v>
      </c>
      <c r="D242" s="306"/>
      <c r="E242" s="306">
        <v>10.050000000000001</v>
      </c>
      <c r="F242" s="306">
        <v>10.050000000000001</v>
      </c>
      <c r="G242" s="301">
        <f t="shared" si="3"/>
        <v>9</v>
      </c>
    </row>
    <row r="243" spans="1:7" ht="30" x14ac:dyDescent="0.25">
      <c r="A243" s="309" t="s">
        <v>32999</v>
      </c>
      <c r="B243" s="308" t="s">
        <v>33000</v>
      </c>
      <c r="C243" s="307" t="s">
        <v>10267</v>
      </c>
      <c r="D243" s="306"/>
      <c r="E243" s="306">
        <v>8.3800000000000008</v>
      </c>
      <c r="F243" s="306">
        <v>8.3800000000000008</v>
      </c>
      <c r="G243" s="301">
        <f t="shared" si="3"/>
        <v>9</v>
      </c>
    </row>
    <row r="244" spans="1:7" ht="45" x14ac:dyDescent="0.25">
      <c r="A244" s="309" t="s">
        <v>33001</v>
      </c>
      <c r="B244" s="308" t="s">
        <v>33002</v>
      </c>
      <c r="C244" s="307" t="s">
        <v>9690</v>
      </c>
      <c r="D244" s="306"/>
      <c r="E244" s="306">
        <v>2.5099999999999998</v>
      </c>
      <c r="F244" s="306">
        <v>2.5099999999999998</v>
      </c>
      <c r="G244" s="301">
        <f t="shared" si="3"/>
        <v>9</v>
      </c>
    </row>
    <row r="245" spans="1:7" x14ac:dyDescent="0.25">
      <c r="A245" s="309" t="s">
        <v>33003</v>
      </c>
      <c r="B245" s="308" t="s">
        <v>40784</v>
      </c>
      <c r="C245" s="307"/>
      <c r="D245" s="306"/>
      <c r="E245" s="306"/>
      <c r="F245" s="306"/>
      <c r="G245" s="301">
        <f t="shared" si="3"/>
        <v>5</v>
      </c>
    </row>
    <row r="246" spans="1:7" ht="30" x14ac:dyDescent="0.25">
      <c r="A246" s="309" t="s">
        <v>33005</v>
      </c>
      <c r="B246" s="308" t="s">
        <v>33006</v>
      </c>
      <c r="C246" s="307" t="s">
        <v>10267</v>
      </c>
      <c r="D246" s="306"/>
      <c r="E246" s="306">
        <v>6.7</v>
      </c>
      <c r="F246" s="306">
        <v>6.7</v>
      </c>
      <c r="G246" s="301">
        <f t="shared" si="3"/>
        <v>9</v>
      </c>
    </row>
    <row r="247" spans="1:7" ht="30" x14ac:dyDescent="0.25">
      <c r="A247" s="309" t="s">
        <v>33007</v>
      </c>
      <c r="B247" s="308" t="s">
        <v>40783</v>
      </c>
      <c r="C247" s="307"/>
      <c r="D247" s="306"/>
      <c r="E247" s="306"/>
      <c r="F247" s="306"/>
      <c r="G247" s="301">
        <f t="shared" si="3"/>
        <v>5</v>
      </c>
    </row>
    <row r="248" spans="1:7" ht="75" x14ac:dyDescent="0.25">
      <c r="A248" s="309" t="s">
        <v>33009</v>
      </c>
      <c r="B248" s="308" t="s">
        <v>33010</v>
      </c>
      <c r="C248" s="307" t="s">
        <v>10267</v>
      </c>
      <c r="D248" s="306">
        <v>11.87</v>
      </c>
      <c r="E248" s="306">
        <v>8.3800000000000008</v>
      </c>
      <c r="F248" s="306">
        <v>20.25</v>
      </c>
      <c r="G248" s="301">
        <f t="shared" si="3"/>
        <v>9</v>
      </c>
    </row>
    <row r="249" spans="1:7" ht="45" x14ac:dyDescent="0.25">
      <c r="A249" s="309" t="s">
        <v>33011</v>
      </c>
      <c r="B249" s="308" t="s">
        <v>33012</v>
      </c>
      <c r="C249" s="307" t="s">
        <v>10267</v>
      </c>
      <c r="D249" s="306">
        <v>1.1000000000000001</v>
      </c>
      <c r="E249" s="306">
        <v>8.3800000000000008</v>
      </c>
      <c r="F249" s="306">
        <v>9.48</v>
      </c>
      <c r="G249" s="301">
        <f t="shared" si="3"/>
        <v>9</v>
      </c>
    </row>
    <row r="250" spans="1:7" x14ac:dyDescent="0.25">
      <c r="A250" s="309" t="s">
        <v>33013</v>
      </c>
      <c r="B250" s="308" t="s">
        <v>40782</v>
      </c>
      <c r="C250" s="307"/>
      <c r="D250" s="306"/>
      <c r="E250" s="306"/>
      <c r="F250" s="306"/>
      <c r="G250" s="301">
        <f t="shared" si="3"/>
        <v>5</v>
      </c>
    </row>
    <row r="251" spans="1:7" ht="60" x14ac:dyDescent="0.25">
      <c r="A251" s="309" t="s">
        <v>33015</v>
      </c>
      <c r="B251" s="308" t="s">
        <v>33016</v>
      </c>
      <c r="C251" s="307" t="s">
        <v>10267</v>
      </c>
      <c r="D251" s="306">
        <v>17.940000000000001</v>
      </c>
      <c r="E251" s="306">
        <v>3.35</v>
      </c>
      <c r="F251" s="306">
        <v>21.29</v>
      </c>
      <c r="G251" s="301">
        <f t="shared" si="3"/>
        <v>9</v>
      </c>
    </row>
    <row r="252" spans="1:7" ht="45" x14ac:dyDescent="0.25">
      <c r="A252" s="309" t="s">
        <v>33017</v>
      </c>
      <c r="B252" s="308" t="s">
        <v>33018</v>
      </c>
      <c r="C252" s="307" t="s">
        <v>10267</v>
      </c>
      <c r="D252" s="306">
        <v>16.34</v>
      </c>
      <c r="E252" s="306">
        <v>3.35</v>
      </c>
      <c r="F252" s="306">
        <v>19.690000000000001</v>
      </c>
      <c r="G252" s="301">
        <f t="shared" si="3"/>
        <v>9</v>
      </c>
    </row>
    <row r="253" spans="1:7" ht="60" x14ac:dyDescent="0.25">
      <c r="A253" s="309" t="s">
        <v>33019</v>
      </c>
      <c r="B253" s="308" t="s">
        <v>33020</v>
      </c>
      <c r="C253" s="307" t="s">
        <v>10267</v>
      </c>
      <c r="D253" s="306">
        <v>6.97</v>
      </c>
      <c r="E253" s="306">
        <v>1.17</v>
      </c>
      <c r="F253" s="306">
        <v>8.14</v>
      </c>
      <c r="G253" s="301">
        <f t="shared" si="3"/>
        <v>9</v>
      </c>
    </row>
    <row r="254" spans="1:7" ht="45" x14ac:dyDescent="0.25">
      <c r="A254" s="309" t="s">
        <v>33021</v>
      </c>
      <c r="B254" s="308" t="s">
        <v>33022</v>
      </c>
      <c r="C254" s="307" t="s">
        <v>10267</v>
      </c>
      <c r="D254" s="306">
        <v>5.18</v>
      </c>
      <c r="E254" s="306">
        <v>1.17</v>
      </c>
      <c r="F254" s="306">
        <v>6.35</v>
      </c>
      <c r="G254" s="301">
        <f t="shared" si="3"/>
        <v>9</v>
      </c>
    </row>
    <row r="255" spans="1:7" ht="60" x14ac:dyDescent="0.25">
      <c r="A255" s="309" t="s">
        <v>33023</v>
      </c>
      <c r="B255" s="308" t="s">
        <v>33024</v>
      </c>
      <c r="C255" s="307" t="s">
        <v>10267</v>
      </c>
      <c r="D255" s="306">
        <v>9.32</v>
      </c>
      <c r="E255" s="306">
        <v>0.5</v>
      </c>
      <c r="F255" s="306">
        <v>9.82</v>
      </c>
      <c r="G255" s="301">
        <f t="shared" si="3"/>
        <v>9</v>
      </c>
    </row>
    <row r="256" spans="1:7" x14ac:dyDescent="0.25">
      <c r="A256" s="309" t="s">
        <v>33025</v>
      </c>
      <c r="B256" s="308" t="s">
        <v>40781</v>
      </c>
      <c r="C256" s="307"/>
      <c r="D256" s="306"/>
      <c r="E256" s="306"/>
      <c r="F256" s="306"/>
      <c r="G256" s="301">
        <f t="shared" si="3"/>
        <v>5</v>
      </c>
    </row>
    <row r="257" spans="1:7" ht="30" x14ac:dyDescent="0.25">
      <c r="A257" s="309" t="s">
        <v>33027</v>
      </c>
      <c r="B257" s="308" t="s">
        <v>33028</v>
      </c>
      <c r="C257" s="307" t="s">
        <v>10267</v>
      </c>
      <c r="D257" s="306"/>
      <c r="E257" s="306">
        <v>8.7100000000000009</v>
      </c>
      <c r="F257" s="306">
        <v>8.7100000000000009</v>
      </c>
      <c r="G257" s="301">
        <f t="shared" si="3"/>
        <v>9</v>
      </c>
    </row>
    <row r="258" spans="1:7" ht="30" x14ac:dyDescent="0.25">
      <c r="A258" s="309" t="s">
        <v>33029</v>
      </c>
      <c r="B258" s="308" t="s">
        <v>33030</v>
      </c>
      <c r="C258" s="307" t="s">
        <v>10267</v>
      </c>
      <c r="D258" s="306"/>
      <c r="E258" s="306">
        <v>5.03</v>
      </c>
      <c r="F258" s="306">
        <v>5.03</v>
      </c>
      <c r="G258" s="301">
        <f t="shared" si="3"/>
        <v>9</v>
      </c>
    </row>
    <row r="259" spans="1:7" ht="30" x14ac:dyDescent="0.25">
      <c r="A259" s="309" t="s">
        <v>33031</v>
      </c>
      <c r="B259" s="308" t="s">
        <v>33032</v>
      </c>
      <c r="C259" s="307" t="s">
        <v>10267</v>
      </c>
      <c r="D259" s="306"/>
      <c r="E259" s="306">
        <v>5.03</v>
      </c>
      <c r="F259" s="306">
        <v>5.03</v>
      </c>
      <c r="G259" s="301">
        <f t="shared" si="3"/>
        <v>9</v>
      </c>
    </row>
    <row r="260" spans="1:7" ht="30" x14ac:dyDescent="0.25">
      <c r="A260" s="309" t="s">
        <v>33033</v>
      </c>
      <c r="B260" s="308" t="s">
        <v>33034</v>
      </c>
      <c r="C260" s="307" t="s">
        <v>10267</v>
      </c>
      <c r="D260" s="306"/>
      <c r="E260" s="306">
        <v>5.53</v>
      </c>
      <c r="F260" s="306">
        <v>5.53</v>
      </c>
      <c r="G260" s="301">
        <f t="shared" si="3"/>
        <v>9</v>
      </c>
    </row>
    <row r="261" spans="1:7" x14ac:dyDescent="0.25">
      <c r="A261" s="309" t="s">
        <v>33035</v>
      </c>
      <c r="B261" s="308" t="s">
        <v>40780</v>
      </c>
      <c r="C261" s="307"/>
      <c r="D261" s="306"/>
      <c r="E261" s="306"/>
      <c r="F261" s="306"/>
      <c r="G261" s="301">
        <f t="shared" si="3"/>
        <v>5</v>
      </c>
    </row>
    <row r="262" spans="1:7" ht="30" x14ac:dyDescent="0.25">
      <c r="A262" s="309" t="s">
        <v>33037</v>
      </c>
      <c r="B262" s="308" t="s">
        <v>33038</v>
      </c>
      <c r="C262" s="307" t="s">
        <v>10267</v>
      </c>
      <c r="D262" s="306"/>
      <c r="E262" s="306">
        <v>13.47</v>
      </c>
      <c r="F262" s="306">
        <v>13.47</v>
      </c>
      <c r="G262" s="301">
        <f t="shared" si="3"/>
        <v>9</v>
      </c>
    </row>
    <row r="263" spans="1:7" ht="45" x14ac:dyDescent="0.25">
      <c r="A263" s="309" t="s">
        <v>33039</v>
      </c>
      <c r="B263" s="308" t="s">
        <v>33040</v>
      </c>
      <c r="C263" s="307" t="s">
        <v>10267</v>
      </c>
      <c r="D263" s="306"/>
      <c r="E263" s="306">
        <v>16.16</v>
      </c>
      <c r="F263" s="306">
        <v>16.16</v>
      </c>
      <c r="G263" s="301">
        <f t="shared" si="3"/>
        <v>9</v>
      </c>
    </row>
    <row r="264" spans="1:7" ht="30" x14ac:dyDescent="0.25">
      <c r="A264" s="309" t="s">
        <v>33041</v>
      </c>
      <c r="B264" s="308" t="s">
        <v>33042</v>
      </c>
      <c r="C264" s="307" t="s">
        <v>9690</v>
      </c>
      <c r="D264" s="306"/>
      <c r="E264" s="306">
        <v>5.39</v>
      </c>
      <c r="F264" s="306">
        <v>5.39</v>
      </c>
      <c r="G264" s="301">
        <f t="shared" si="3"/>
        <v>9</v>
      </c>
    </row>
    <row r="265" spans="1:7" x14ac:dyDescent="0.25">
      <c r="A265" s="309" t="s">
        <v>33043</v>
      </c>
      <c r="B265" s="308" t="s">
        <v>40779</v>
      </c>
      <c r="C265" s="307"/>
      <c r="D265" s="306"/>
      <c r="E265" s="306"/>
      <c r="F265" s="306"/>
      <c r="G265" s="301">
        <f t="shared" ref="G265:G328" si="4">LEN(A265)</f>
        <v>5</v>
      </c>
    </row>
    <row r="266" spans="1:7" ht="30" x14ac:dyDescent="0.25">
      <c r="A266" s="309" t="s">
        <v>33045</v>
      </c>
      <c r="B266" s="308" t="s">
        <v>33046</v>
      </c>
      <c r="C266" s="307" t="s">
        <v>9690</v>
      </c>
      <c r="D266" s="306">
        <v>7.0000000000000007E-2</v>
      </c>
      <c r="E266" s="306">
        <v>1.22</v>
      </c>
      <c r="F266" s="306">
        <v>1.29</v>
      </c>
      <c r="G266" s="301">
        <f t="shared" si="4"/>
        <v>9</v>
      </c>
    </row>
    <row r="267" spans="1:7" ht="30" x14ac:dyDescent="0.25">
      <c r="A267" s="309" t="s">
        <v>33047</v>
      </c>
      <c r="B267" s="308" t="s">
        <v>33048</v>
      </c>
      <c r="C267" s="307" t="s">
        <v>9690</v>
      </c>
      <c r="D267" s="306">
        <v>0.57999999999999996</v>
      </c>
      <c r="E267" s="306">
        <v>1.22</v>
      </c>
      <c r="F267" s="306">
        <v>1.8</v>
      </c>
      <c r="G267" s="301">
        <f t="shared" si="4"/>
        <v>9</v>
      </c>
    </row>
    <row r="268" spans="1:7" ht="45" x14ac:dyDescent="0.25">
      <c r="A268" s="309" t="s">
        <v>33049</v>
      </c>
      <c r="B268" s="308" t="s">
        <v>33050</v>
      </c>
      <c r="C268" s="307" t="s">
        <v>10267</v>
      </c>
      <c r="D268" s="306">
        <v>2.88</v>
      </c>
      <c r="E268" s="306">
        <v>9.76</v>
      </c>
      <c r="F268" s="306">
        <v>12.64</v>
      </c>
      <c r="G268" s="301">
        <f t="shared" si="4"/>
        <v>9</v>
      </c>
    </row>
    <row r="269" spans="1:7" ht="30" x14ac:dyDescent="0.25">
      <c r="A269" s="309" t="s">
        <v>33051</v>
      </c>
      <c r="B269" s="308" t="s">
        <v>33052</v>
      </c>
      <c r="C269" s="307" t="s">
        <v>10267</v>
      </c>
      <c r="D269" s="306">
        <v>0.37</v>
      </c>
      <c r="E269" s="306">
        <v>7.32</v>
      </c>
      <c r="F269" s="306">
        <v>7.69</v>
      </c>
      <c r="G269" s="301">
        <f t="shared" si="4"/>
        <v>9</v>
      </c>
    </row>
    <row r="270" spans="1:7" ht="30" x14ac:dyDescent="0.25">
      <c r="A270" s="309" t="s">
        <v>33053</v>
      </c>
      <c r="B270" s="308" t="s">
        <v>33054</v>
      </c>
      <c r="C270" s="307" t="s">
        <v>10267</v>
      </c>
      <c r="D270" s="306">
        <v>2.88</v>
      </c>
      <c r="E270" s="306">
        <v>7.32</v>
      </c>
      <c r="F270" s="306">
        <v>10.199999999999999</v>
      </c>
      <c r="G270" s="301">
        <f t="shared" si="4"/>
        <v>9</v>
      </c>
    </row>
    <row r="271" spans="1:7" ht="30" x14ac:dyDescent="0.25">
      <c r="A271" s="309" t="s">
        <v>33055</v>
      </c>
      <c r="B271" s="308" t="s">
        <v>33056</v>
      </c>
      <c r="C271" s="307" t="s">
        <v>10267</v>
      </c>
      <c r="D271" s="306">
        <v>0.37</v>
      </c>
      <c r="E271" s="306">
        <v>4.88</v>
      </c>
      <c r="F271" s="306">
        <v>5.25</v>
      </c>
      <c r="G271" s="301">
        <f t="shared" si="4"/>
        <v>9</v>
      </c>
    </row>
    <row r="272" spans="1:7" x14ac:dyDescent="0.25">
      <c r="A272" s="309" t="s">
        <v>33057</v>
      </c>
      <c r="B272" s="308" t="s">
        <v>40778</v>
      </c>
      <c r="C272" s="307"/>
      <c r="D272" s="306"/>
      <c r="E272" s="306"/>
      <c r="F272" s="306"/>
      <c r="G272" s="301">
        <f t="shared" si="4"/>
        <v>5</v>
      </c>
    </row>
    <row r="273" spans="1:7" ht="30" x14ac:dyDescent="0.25">
      <c r="A273" s="309" t="s">
        <v>33059</v>
      </c>
      <c r="B273" s="308" t="s">
        <v>33060</v>
      </c>
      <c r="C273" s="307" t="s">
        <v>10267</v>
      </c>
      <c r="D273" s="306">
        <v>87.71</v>
      </c>
      <c r="E273" s="306"/>
      <c r="F273" s="306">
        <v>87.71</v>
      </c>
      <c r="G273" s="301">
        <f t="shared" si="4"/>
        <v>9</v>
      </c>
    </row>
    <row r="274" spans="1:7" x14ac:dyDescent="0.25">
      <c r="A274" s="309" t="s">
        <v>33061</v>
      </c>
      <c r="B274" s="308" t="s">
        <v>33062</v>
      </c>
      <c r="C274" s="307" t="s">
        <v>9878</v>
      </c>
      <c r="D274" s="306">
        <v>2.04</v>
      </c>
      <c r="E274" s="306">
        <v>7.42</v>
      </c>
      <c r="F274" s="306">
        <v>9.4600000000000009</v>
      </c>
      <c r="G274" s="301">
        <f t="shared" si="4"/>
        <v>9</v>
      </c>
    </row>
    <row r="275" spans="1:7" ht="30" x14ac:dyDescent="0.25">
      <c r="A275" s="309" t="s">
        <v>33063</v>
      </c>
      <c r="B275" s="308" t="s">
        <v>33064</v>
      </c>
      <c r="C275" s="307"/>
      <c r="D275" s="306"/>
      <c r="E275" s="306"/>
      <c r="F275" s="306"/>
      <c r="G275" s="301">
        <f t="shared" si="4"/>
        <v>2</v>
      </c>
    </row>
    <row r="276" spans="1:7" x14ac:dyDescent="0.25">
      <c r="A276" s="309" t="s">
        <v>33065</v>
      </c>
      <c r="B276" s="308" t="s">
        <v>33066</v>
      </c>
      <c r="C276" s="307"/>
      <c r="D276" s="306"/>
      <c r="E276" s="306"/>
      <c r="F276" s="306"/>
      <c r="G276" s="301">
        <f t="shared" si="4"/>
        <v>5</v>
      </c>
    </row>
    <row r="277" spans="1:7" ht="30" x14ac:dyDescent="0.25">
      <c r="A277" s="309" t="s">
        <v>33067</v>
      </c>
      <c r="B277" s="308" t="s">
        <v>33068</v>
      </c>
      <c r="C277" s="307" t="s">
        <v>10267</v>
      </c>
      <c r="D277" s="306"/>
      <c r="E277" s="306">
        <v>30.54</v>
      </c>
      <c r="F277" s="306">
        <v>30.54</v>
      </c>
      <c r="G277" s="301">
        <f t="shared" si="4"/>
        <v>9</v>
      </c>
    </row>
    <row r="278" spans="1:7" ht="30" x14ac:dyDescent="0.25">
      <c r="A278" s="309" t="s">
        <v>33069</v>
      </c>
      <c r="B278" s="308" t="s">
        <v>33070</v>
      </c>
      <c r="C278" s="307" t="s">
        <v>10267</v>
      </c>
      <c r="D278" s="306"/>
      <c r="E278" s="306">
        <v>26.47</v>
      </c>
      <c r="F278" s="306">
        <v>26.47</v>
      </c>
      <c r="G278" s="301">
        <f t="shared" si="4"/>
        <v>9</v>
      </c>
    </row>
    <row r="279" spans="1:7" ht="30" x14ac:dyDescent="0.25">
      <c r="A279" s="309" t="s">
        <v>33071</v>
      </c>
      <c r="B279" s="308" t="s">
        <v>33072</v>
      </c>
      <c r="C279" s="307" t="s">
        <v>10267</v>
      </c>
      <c r="D279" s="306"/>
      <c r="E279" s="306">
        <v>16.29</v>
      </c>
      <c r="F279" s="306">
        <v>16.29</v>
      </c>
      <c r="G279" s="301">
        <f t="shared" si="4"/>
        <v>9</v>
      </c>
    </row>
    <row r="280" spans="1:7" ht="30" x14ac:dyDescent="0.25">
      <c r="A280" s="309" t="s">
        <v>33073</v>
      </c>
      <c r="B280" s="308" t="s">
        <v>33074</v>
      </c>
      <c r="C280" s="307" t="s">
        <v>10267</v>
      </c>
      <c r="D280" s="306">
        <v>1.87</v>
      </c>
      <c r="E280" s="306">
        <v>0.56999999999999995</v>
      </c>
      <c r="F280" s="306">
        <v>2.44</v>
      </c>
      <c r="G280" s="301">
        <f t="shared" si="4"/>
        <v>9</v>
      </c>
    </row>
    <row r="281" spans="1:7" ht="30" x14ac:dyDescent="0.25">
      <c r="A281" s="309" t="s">
        <v>33075</v>
      </c>
      <c r="B281" s="308" t="s">
        <v>33076</v>
      </c>
      <c r="C281" s="307" t="s">
        <v>9690</v>
      </c>
      <c r="D281" s="306"/>
      <c r="E281" s="306">
        <v>3.53</v>
      </c>
      <c r="F281" s="306">
        <v>3.53</v>
      </c>
      <c r="G281" s="301">
        <f t="shared" si="4"/>
        <v>9</v>
      </c>
    </row>
    <row r="282" spans="1:7" x14ac:dyDescent="0.25">
      <c r="A282" s="309" t="s">
        <v>33077</v>
      </c>
      <c r="B282" s="308" t="s">
        <v>33078</v>
      </c>
      <c r="C282" s="307" t="s">
        <v>9690</v>
      </c>
      <c r="D282" s="306"/>
      <c r="E282" s="306">
        <v>10.39</v>
      </c>
      <c r="F282" s="306">
        <v>10.39</v>
      </c>
      <c r="G282" s="301">
        <f t="shared" si="4"/>
        <v>9</v>
      </c>
    </row>
    <row r="283" spans="1:7" ht="30" x14ac:dyDescent="0.25">
      <c r="A283" s="309" t="s">
        <v>33079</v>
      </c>
      <c r="B283" s="308" t="s">
        <v>40777</v>
      </c>
      <c r="C283" s="307"/>
      <c r="D283" s="306"/>
      <c r="E283" s="306"/>
      <c r="F283" s="306"/>
      <c r="G283" s="301">
        <f t="shared" si="4"/>
        <v>5</v>
      </c>
    </row>
    <row r="284" spans="1:7" ht="30" x14ac:dyDescent="0.25">
      <c r="A284" s="309" t="s">
        <v>33081</v>
      </c>
      <c r="B284" s="308" t="s">
        <v>33082</v>
      </c>
      <c r="C284" s="307" t="s">
        <v>9690</v>
      </c>
      <c r="D284" s="306"/>
      <c r="E284" s="306">
        <v>1.1100000000000001</v>
      </c>
      <c r="F284" s="306">
        <v>1.1100000000000001</v>
      </c>
      <c r="G284" s="301">
        <f t="shared" si="4"/>
        <v>9</v>
      </c>
    </row>
    <row r="285" spans="1:7" ht="30" x14ac:dyDescent="0.25">
      <c r="A285" s="309" t="s">
        <v>33083</v>
      </c>
      <c r="B285" s="308" t="s">
        <v>33084</v>
      </c>
      <c r="C285" s="307" t="s">
        <v>9690</v>
      </c>
      <c r="D285" s="306"/>
      <c r="E285" s="306">
        <v>3.72</v>
      </c>
      <c r="F285" s="306">
        <v>3.72</v>
      </c>
      <c r="G285" s="301">
        <f t="shared" si="4"/>
        <v>9</v>
      </c>
    </row>
    <row r="286" spans="1:7" ht="30" x14ac:dyDescent="0.25">
      <c r="A286" s="309" t="s">
        <v>33085</v>
      </c>
      <c r="B286" s="308" t="s">
        <v>33086</v>
      </c>
      <c r="C286" s="307" t="s">
        <v>10267</v>
      </c>
      <c r="D286" s="306"/>
      <c r="E286" s="306">
        <v>20.41</v>
      </c>
      <c r="F286" s="306">
        <v>20.41</v>
      </c>
      <c r="G286" s="301">
        <f t="shared" si="4"/>
        <v>9</v>
      </c>
    </row>
    <row r="287" spans="1:7" ht="30" x14ac:dyDescent="0.25">
      <c r="A287" s="309" t="s">
        <v>33087</v>
      </c>
      <c r="B287" s="308" t="s">
        <v>33088</v>
      </c>
      <c r="C287" s="307" t="s">
        <v>10267</v>
      </c>
      <c r="D287" s="306"/>
      <c r="E287" s="306">
        <v>16.7</v>
      </c>
      <c r="F287" s="306">
        <v>16.7</v>
      </c>
      <c r="G287" s="301">
        <f t="shared" si="4"/>
        <v>9</v>
      </c>
    </row>
    <row r="288" spans="1:7" ht="30" x14ac:dyDescent="0.25">
      <c r="A288" s="309" t="s">
        <v>33089</v>
      </c>
      <c r="B288" s="308" t="s">
        <v>33090</v>
      </c>
      <c r="C288" s="307" t="s">
        <v>10267</v>
      </c>
      <c r="D288" s="306"/>
      <c r="E288" s="306">
        <v>14.84</v>
      </c>
      <c r="F288" s="306">
        <v>14.84</v>
      </c>
      <c r="G288" s="301">
        <f t="shared" si="4"/>
        <v>9</v>
      </c>
    </row>
    <row r="289" spans="1:7" ht="30" x14ac:dyDescent="0.25">
      <c r="A289" s="309" t="s">
        <v>33091</v>
      </c>
      <c r="B289" s="308" t="s">
        <v>33092</v>
      </c>
      <c r="C289" s="307" t="s">
        <v>10267</v>
      </c>
      <c r="D289" s="306"/>
      <c r="E289" s="306">
        <v>11.14</v>
      </c>
      <c r="F289" s="306">
        <v>11.14</v>
      </c>
      <c r="G289" s="301">
        <f t="shared" si="4"/>
        <v>9</v>
      </c>
    </row>
    <row r="290" spans="1:7" x14ac:dyDescent="0.25">
      <c r="A290" s="309" t="s">
        <v>33093</v>
      </c>
      <c r="B290" s="308" t="s">
        <v>33094</v>
      </c>
      <c r="C290" s="307" t="s">
        <v>12917</v>
      </c>
      <c r="D290" s="306">
        <v>1.75</v>
      </c>
      <c r="E290" s="306"/>
      <c r="F290" s="306">
        <v>1.75</v>
      </c>
      <c r="G290" s="301">
        <f t="shared" si="4"/>
        <v>9</v>
      </c>
    </row>
    <row r="291" spans="1:7" x14ac:dyDescent="0.25">
      <c r="A291" s="309" t="s">
        <v>33095</v>
      </c>
      <c r="B291" s="308" t="s">
        <v>40776</v>
      </c>
      <c r="C291" s="307"/>
      <c r="D291" s="306"/>
      <c r="E291" s="306"/>
      <c r="F291" s="306"/>
      <c r="G291" s="301">
        <f t="shared" si="4"/>
        <v>5</v>
      </c>
    </row>
    <row r="292" spans="1:7" x14ac:dyDescent="0.25">
      <c r="A292" s="309" t="s">
        <v>33097</v>
      </c>
      <c r="B292" s="308" t="s">
        <v>33098</v>
      </c>
      <c r="C292" s="307" t="s">
        <v>10267</v>
      </c>
      <c r="D292" s="306"/>
      <c r="E292" s="306">
        <v>13.4</v>
      </c>
      <c r="F292" s="306">
        <v>13.4</v>
      </c>
      <c r="G292" s="301">
        <f t="shared" si="4"/>
        <v>9</v>
      </c>
    </row>
    <row r="293" spans="1:7" ht="30" x14ac:dyDescent="0.25">
      <c r="A293" s="309" t="s">
        <v>33099</v>
      </c>
      <c r="B293" s="308" t="s">
        <v>33100</v>
      </c>
      <c r="C293" s="307" t="s">
        <v>10267</v>
      </c>
      <c r="D293" s="306"/>
      <c r="E293" s="306">
        <v>6.7</v>
      </c>
      <c r="F293" s="306">
        <v>6.7</v>
      </c>
      <c r="G293" s="301">
        <f t="shared" si="4"/>
        <v>9</v>
      </c>
    </row>
    <row r="294" spans="1:7" x14ac:dyDescent="0.25">
      <c r="A294" s="309" t="s">
        <v>33101</v>
      </c>
      <c r="B294" s="308" t="s">
        <v>33102</v>
      </c>
      <c r="C294" s="307" t="s">
        <v>9690</v>
      </c>
      <c r="D294" s="306"/>
      <c r="E294" s="306">
        <v>5.03</v>
      </c>
      <c r="F294" s="306">
        <v>5.03</v>
      </c>
      <c r="G294" s="301">
        <f t="shared" si="4"/>
        <v>9</v>
      </c>
    </row>
    <row r="295" spans="1:7" ht="30" x14ac:dyDescent="0.25">
      <c r="A295" s="309" t="s">
        <v>33103</v>
      </c>
      <c r="B295" s="308" t="s">
        <v>33104</v>
      </c>
      <c r="C295" s="307" t="s">
        <v>9690</v>
      </c>
      <c r="D295" s="306"/>
      <c r="E295" s="306">
        <v>8.3800000000000008</v>
      </c>
      <c r="F295" s="306">
        <v>8.3800000000000008</v>
      </c>
      <c r="G295" s="301">
        <f t="shared" si="4"/>
        <v>9</v>
      </c>
    </row>
    <row r="296" spans="1:7" ht="30" x14ac:dyDescent="0.25">
      <c r="A296" s="309" t="s">
        <v>33105</v>
      </c>
      <c r="B296" s="308" t="s">
        <v>33106</v>
      </c>
      <c r="C296" s="307" t="s">
        <v>10267</v>
      </c>
      <c r="D296" s="306"/>
      <c r="E296" s="306">
        <v>10.18</v>
      </c>
      <c r="F296" s="306">
        <v>10.18</v>
      </c>
      <c r="G296" s="301">
        <f t="shared" si="4"/>
        <v>9</v>
      </c>
    </row>
    <row r="297" spans="1:7" ht="30" x14ac:dyDescent="0.25">
      <c r="A297" s="309" t="s">
        <v>33107</v>
      </c>
      <c r="B297" s="308" t="s">
        <v>40775</v>
      </c>
      <c r="C297" s="307"/>
      <c r="D297" s="306"/>
      <c r="E297" s="306"/>
      <c r="F297" s="306"/>
      <c r="G297" s="301">
        <f t="shared" si="4"/>
        <v>5</v>
      </c>
    </row>
    <row r="298" spans="1:7" ht="30" x14ac:dyDescent="0.25">
      <c r="A298" s="309" t="s">
        <v>33109</v>
      </c>
      <c r="B298" s="308" t="s">
        <v>33110</v>
      </c>
      <c r="C298" s="307" t="s">
        <v>10267</v>
      </c>
      <c r="D298" s="306"/>
      <c r="E298" s="306">
        <v>35.82</v>
      </c>
      <c r="F298" s="306">
        <v>35.82</v>
      </c>
      <c r="G298" s="301">
        <f t="shared" si="4"/>
        <v>9</v>
      </c>
    </row>
    <row r="299" spans="1:7" ht="30" x14ac:dyDescent="0.25">
      <c r="A299" s="309" t="s">
        <v>33111</v>
      </c>
      <c r="B299" s="308" t="s">
        <v>33112</v>
      </c>
      <c r="C299" s="307" t="s">
        <v>10267</v>
      </c>
      <c r="D299" s="306"/>
      <c r="E299" s="306">
        <v>21.78</v>
      </c>
      <c r="F299" s="306">
        <v>21.78</v>
      </c>
      <c r="G299" s="301">
        <f t="shared" si="4"/>
        <v>9</v>
      </c>
    </row>
    <row r="300" spans="1:7" ht="30" x14ac:dyDescent="0.25">
      <c r="A300" s="309" t="s">
        <v>33113</v>
      </c>
      <c r="B300" s="308" t="s">
        <v>33114</v>
      </c>
      <c r="C300" s="307" t="s">
        <v>9690</v>
      </c>
      <c r="D300" s="306"/>
      <c r="E300" s="306">
        <v>15.08</v>
      </c>
      <c r="F300" s="306">
        <v>15.08</v>
      </c>
      <c r="G300" s="301">
        <f t="shared" si="4"/>
        <v>9</v>
      </c>
    </row>
    <row r="301" spans="1:7" ht="30" x14ac:dyDescent="0.25">
      <c r="A301" s="309" t="s">
        <v>33115</v>
      </c>
      <c r="B301" s="308" t="s">
        <v>33116</v>
      </c>
      <c r="C301" s="307" t="s">
        <v>9690</v>
      </c>
      <c r="D301" s="306"/>
      <c r="E301" s="306">
        <v>16.75</v>
      </c>
      <c r="F301" s="306">
        <v>16.75</v>
      </c>
      <c r="G301" s="301">
        <f t="shared" si="4"/>
        <v>9</v>
      </c>
    </row>
    <row r="302" spans="1:7" ht="30" x14ac:dyDescent="0.25">
      <c r="A302" s="309" t="s">
        <v>33117</v>
      </c>
      <c r="B302" s="308" t="s">
        <v>33118</v>
      </c>
      <c r="C302" s="307" t="s">
        <v>9690</v>
      </c>
      <c r="D302" s="306"/>
      <c r="E302" s="306">
        <v>13.4</v>
      </c>
      <c r="F302" s="306">
        <v>13.4</v>
      </c>
      <c r="G302" s="301">
        <f t="shared" si="4"/>
        <v>9</v>
      </c>
    </row>
    <row r="303" spans="1:7" x14ac:dyDescent="0.25">
      <c r="A303" s="309" t="s">
        <v>33119</v>
      </c>
      <c r="B303" s="308" t="s">
        <v>33120</v>
      </c>
      <c r="C303" s="307"/>
      <c r="D303" s="306"/>
      <c r="E303" s="306"/>
      <c r="F303" s="306"/>
      <c r="G303" s="301">
        <f t="shared" si="4"/>
        <v>5</v>
      </c>
    </row>
    <row r="304" spans="1:7" ht="30" x14ac:dyDescent="0.25">
      <c r="A304" s="309" t="s">
        <v>33121</v>
      </c>
      <c r="B304" s="308" t="s">
        <v>33122</v>
      </c>
      <c r="C304" s="307" t="s">
        <v>10267</v>
      </c>
      <c r="D304" s="306"/>
      <c r="E304" s="306">
        <v>46.97</v>
      </c>
      <c r="F304" s="306">
        <v>46.97</v>
      </c>
      <c r="G304" s="301">
        <f t="shared" si="4"/>
        <v>9</v>
      </c>
    </row>
    <row r="305" spans="1:7" x14ac:dyDescent="0.25">
      <c r="A305" s="309" t="s">
        <v>33123</v>
      </c>
      <c r="B305" s="308" t="s">
        <v>33124</v>
      </c>
      <c r="C305" s="307" t="s">
        <v>10267</v>
      </c>
      <c r="D305" s="306"/>
      <c r="E305" s="306">
        <v>10.050000000000001</v>
      </c>
      <c r="F305" s="306">
        <v>10.050000000000001</v>
      </c>
      <c r="G305" s="301">
        <f t="shared" si="4"/>
        <v>9</v>
      </c>
    </row>
    <row r="306" spans="1:7" x14ac:dyDescent="0.25">
      <c r="A306" s="309" t="s">
        <v>33125</v>
      </c>
      <c r="B306" s="308" t="s">
        <v>33126</v>
      </c>
      <c r="C306" s="307" t="s">
        <v>10267</v>
      </c>
      <c r="D306" s="306"/>
      <c r="E306" s="306">
        <v>12.99</v>
      </c>
      <c r="F306" s="306">
        <v>12.99</v>
      </c>
      <c r="G306" s="301">
        <f t="shared" si="4"/>
        <v>9</v>
      </c>
    </row>
    <row r="307" spans="1:7" x14ac:dyDescent="0.25">
      <c r="A307" s="309" t="s">
        <v>33127</v>
      </c>
      <c r="B307" s="308" t="s">
        <v>33128</v>
      </c>
      <c r="C307" s="307" t="s">
        <v>10267</v>
      </c>
      <c r="D307" s="306"/>
      <c r="E307" s="306">
        <v>22.27</v>
      </c>
      <c r="F307" s="306">
        <v>22.27</v>
      </c>
      <c r="G307" s="301">
        <f t="shared" si="4"/>
        <v>9</v>
      </c>
    </row>
    <row r="308" spans="1:7" x14ac:dyDescent="0.25">
      <c r="A308" s="309" t="s">
        <v>33129</v>
      </c>
      <c r="B308" s="308" t="s">
        <v>33130</v>
      </c>
      <c r="C308" s="307" t="s">
        <v>9690</v>
      </c>
      <c r="D308" s="306"/>
      <c r="E308" s="306">
        <v>11.14</v>
      </c>
      <c r="F308" s="306">
        <v>11.14</v>
      </c>
      <c r="G308" s="301">
        <f t="shared" si="4"/>
        <v>9</v>
      </c>
    </row>
    <row r="309" spans="1:7" ht="30" x14ac:dyDescent="0.25">
      <c r="A309" s="309" t="s">
        <v>33131</v>
      </c>
      <c r="B309" s="308" t="s">
        <v>33132</v>
      </c>
      <c r="C309" s="307" t="s">
        <v>9690</v>
      </c>
      <c r="D309" s="306"/>
      <c r="E309" s="306">
        <v>2.5099999999999998</v>
      </c>
      <c r="F309" s="306">
        <v>2.5099999999999998</v>
      </c>
      <c r="G309" s="301">
        <f t="shared" si="4"/>
        <v>9</v>
      </c>
    </row>
    <row r="310" spans="1:7" ht="30" x14ac:dyDescent="0.25">
      <c r="A310" s="309" t="s">
        <v>33133</v>
      </c>
      <c r="B310" s="308" t="s">
        <v>40774</v>
      </c>
      <c r="C310" s="307"/>
      <c r="D310" s="306"/>
      <c r="E310" s="306"/>
      <c r="F310" s="306"/>
      <c r="G310" s="301">
        <f t="shared" si="4"/>
        <v>5</v>
      </c>
    </row>
    <row r="311" spans="1:7" ht="30" x14ac:dyDescent="0.25">
      <c r="A311" s="309" t="s">
        <v>33135</v>
      </c>
      <c r="B311" s="308" t="s">
        <v>33136</v>
      </c>
      <c r="C311" s="307" t="s">
        <v>10267</v>
      </c>
      <c r="D311" s="306"/>
      <c r="E311" s="306">
        <v>46.97</v>
      </c>
      <c r="F311" s="306">
        <v>46.97</v>
      </c>
      <c r="G311" s="301">
        <f t="shared" si="4"/>
        <v>9</v>
      </c>
    </row>
    <row r="312" spans="1:7" ht="30" x14ac:dyDescent="0.25">
      <c r="A312" s="309" t="s">
        <v>33137</v>
      </c>
      <c r="B312" s="308" t="s">
        <v>33138</v>
      </c>
      <c r="C312" s="307" t="s">
        <v>10267</v>
      </c>
      <c r="D312" s="306"/>
      <c r="E312" s="306">
        <v>3.72</v>
      </c>
      <c r="F312" s="306">
        <v>3.72</v>
      </c>
      <c r="G312" s="301">
        <f t="shared" si="4"/>
        <v>9</v>
      </c>
    </row>
    <row r="313" spans="1:7" ht="30" x14ac:dyDescent="0.25">
      <c r="A313" s="309" t="s">
        <v>33139</v>
      </c>
      <c r="B313" s="308" t="s">
        <v>33140</v>
      </c>
      <c r="C313" s="307" t="s">
        <v>9690</v>
      </c>
      <c r="D313" s="306"/>
      <c r="E313" s="306">
        <v>3.45</v>
      </c>
      <c r="F313" s="306">
        <v>3.45</v>
      </c>
      <c r="G313" s="301">
        <f t="shared" si="4"/>
        <v>9</v>
      </c>
    </row>
    <row r="314" spans="1:7" ht="30" x14ac:dyDescent="0.25">
      <c r="A314" s="309" t="s">
        <v>33141</v>
      </c>
      <c r="B314" s="308" t="s">
        <v>33142</v>
      </c>
      <c r="C314" s="307" t="s">
        <v>9690</v>
      </c>
      <c r="D314" s="306"/>
      <c r="E314" s="306">
        <v>0.84</v>
      </c>
      <c r="F314" s="306">
        <v>0.84</v>
      </c>
      <c r="G314" s="301">
        <f t="shared" si="4"/>
        <v>9</v>
      </c>
    </row>
    <row r="315" spans="1:7" ht="30" x14ac:dyDescent="0.25">
      <c r="A315" s="309" t="s">
        <v>33143</v>
      </c>
      <c r="B315" s="308" t="s">
        <v>33144</v>
      </c>
      <c r="C315" s="307" t="s">
        <v>10267</v>
      </c>
      <c r="D315" s="306"/>
      <c r="E315" s="306">
        <v>41.66</v>
      </c>
      <c r="F315" s="306">
        <v>41.66</v>
      </c>
      <c r="G315" s="301">
        <f t="shared" si="4"/>
        <v>9</v>
      </c>
    </row>
    <row r="316" spans="1:7" x14ac:dyDescent="0.25">
      <c r="A316" s="309" t="s">
        <v>33145</v>
      </c>
      <c r="B316" s="308" t="s">
        <v>33146</v>
      </c>
      <c r="C316" s="307"/>
      <c r="D316" s="306"/>
      <c r="E316" s="306"/>
      <c r="F316" s="306"/>
      <c r="G316" s="301">
        <f t="shared" si="4"/>
        <v>5</v>
      </c>
    </row>
    <row r="317" spans="1:7" ht="30" x14ac:dyDescent="0.25">
      <c r="A317" s="309" t="s">
        <v>33147</v>
      </c>
      <c r="B317" s="308" t="s">
        <v>33148</v>
      </c>
      <c r="C317" s="307" t="s">
        <v>10267</v>
      </c>
      <c r="D317" s="306"/>
      <c r="E317" s="306">
        <v>10.39</v>
      </c>
      <c r="F317" s="306">
        <v>10.39</v>
      </c>
      <c r="G317" s="301">
        <f t="shared" si="4"/>
        <v>9</v>
      </c>
    </row>
    <row r="318" spans="1:7" ht="30" x14ac:dyDescent="0.25">
      <c r="A318" s="309" t="s">
        <v>33149</v>
      </c>
      <c r="B318" s="308" t="s">
        <v>33150</v>
      </c>
      <c r="C318" s="307" t="s">
        <v>10267</v>
      </c>
      <c r="D318" s="306"/>
      <c r="E318" s="306">
        <v>5.56</v>
      </c>
      <c r="F318" s="306">
        <v>5.56</v>
      </c>
      <c r="G318" s="301">
        <f t="shared" si="4"/>
        <v>9</v>
      </c>
    </row>
    <row r="319" spans="1:7" ht="30" x14ac:dyDescent="0.25">
      <c r="A319" s="309" t="s">
        <v>33151</v>
      </c>
      <c r="B319" s="308" t="s">
        <v>33152</v>
      </c>
      <c r="C319" s="307" t="s">
        <v>10267</v>
      </c>
      <c r="D319" s="306"/>
      <c r="E319" s="306">
        <v>4.1900000000000004</v>
      </c>
      <c r="F319" s="306">
        <v>4.1900000000000004</v>
      </c>
      <c r="G319" s="301">
        <f t="shared" si="4"/>
        <v>9</v>
      </c>
    </row>
    <row r="320" spans="1:7" ht="30" x14ac:dyDescent="0.25">
      <c r="A320" s="309" t="s">
        <v>33153</v>
      </c>
      <c r="B320" s="308" t="s">
        <v>33154</v>
      </c>
      <c r="C320" s="307"/>
      <c r="D320" s="306"/>
      <c r="E320" s="306"/>
      <c r="F320" s="306"/>
      <c r="G320" s="301">
        <f t="shared" si="4"/>
        <v>5</v>
      </c>
    </row>
    <row r="321" spans="1:7" x14ac:dyDescent="0.25">
      <c r="A321" s="309" t="s">
        <v>33155</v>
      </c>
      <c r="B321" s="308" t="s">
        <v>33156</v>
      </c>
      <c r="C321" s="307" t="s">
        <v>9878</v>
      </c>
      <c r="D321" s="306"/>
      <c r="E321" s="306">
        <v>18.559999999999999</v>
      </c>
      <c r="F321" s="306">
        <v>18.559999999999999</v>
      </c>
      <c r="G321" s="301">
        <f t="shared" si="4"/>
        <v>9</v>
      </c>
    </row>
    <row r="322" spans="1:7" ht="30" x14ac:dyDescent="0.25">
      <c r="A322" s="309" t="s">
        <v>33157</v>
      </c>
      <c r="B322" s="308" t="s">
        <v>33158</v>
      </c>
      <c r="C322" s="307" t="s">
        <v>9690</v>
      </c>
      <c r="D322" s="306"/>
      <c r="E322" s="306">
        <v>1.43</v>
      </c>
      <c r="F322" s="306">
        <v>1.43</v>
      </c>
      <c r="G322" s="301">
        <f t="shared" si="4"/>
        <v>9</v>
      </c>
    </row>
    <row r="323" spans="1:7" ht="30" x14ac:dyDescent="0.25">
      <c r="A323" s="309" t="s">
        <v>33159</v>
      </c>
      <c r="B323" s="308" t="s">
        <v>33160</v>
      </c>
      <c r="C323" s="307" t="s">
        <v>9690</v>
      </c>
      <c r="D323" s="306"/>
      <c r="E323" s="306">
        <v>11.14</v>
      </c>
      <c r="F323" s="306">
        <v>11.14</v>
      </c>
      <c r="G323" s="301">
        <f t="shared" si="4"/>
        <v>9</v>
      </c>
    </row>
    <row r="324" spans="1:7" ht="30" x14ac:dyDescent="0.25">
      <c r="A324" s="309" t="s">
        <v>33161</v>
      </c>
      <c r="B324" s="308" t="s">
        <v>33162</v>
      </c>
      <c r="C324" s="307" t="s">
        <v>10267</v>
      </c>
      <c r="D324" s="306"/>
      <c r="E324" s="306">
        <v>5.03</v>
      </c>
      <c r="F324" s="306">
        <v>5.03</v>
      </c>
      <c r="G324" s="301">
        <f t="shared" si="4"/>
        <v>9</v>
      </c>
    </row>
    <row r="325" spans="1:7" x14ac:dyDescent="0.25">
      <c r="A325" s="309" t="s">
        <v>33163</v>
      </c>
      <c r="B325" s="308" t="s">
        <v>33164</v>
      </c>
      <c r="C325" s="307" t="s">
        <v>10267</v>
      </c>
      <c r="D325" s="306"/>
      <c r="E325" s="306">
        <v>16.7</v>
      </c>
      <c r="F325" s="306">
        <v>16.7</v>
      </c>
      <c r="G325" s="301">
        <f t="shared" si="4"/>
        <v>9</v>
      </c>
    </row>
    <row r="326" spans="1:7" ht="30" x14ac:dyDescent="0.25">
      <c r="A326" s="309" t="s">
        <v>33165</v>
      </c>
      <c r="B326" s="308" t="s">
        <v>40773</v>
      </c>
      <c r="C326" s="307"/>
      <c r="D326" s="306"/>
      <c r="E326" s="306"/>
      <c r="F326" s="306"/>
      <c r="G326" s="301">
        <f t="shared" si="4"/>
        <v>5</v>
      </c>
    </row>
    <row r="327" spans="1:7" x14ac:dyDescent="0.25">
      <c r="A327" s="309" t="s">
        <v>33167</v>
      </c>
      <c r="B327" s="308" t="s">
        <v>33168</v>
      </c>
      <c r="C327" s="307" t="s">
        <v>10267</v>
      </c>
      <c r="D327" s="306"/>
      <c r="E327" s="306">
        <v>25.98</v>
      </c>
      <c r="F327" s="306">
        <v>25.98</v>
      </c>
      <c r="G327" s="301">
        <f t="shared" si="4"/>
        <v>9</v>
      </c>
    </row>
    <row r="328" spans="1:7" x14ac:dyDescent="0.25">
      <c r="A328" s="309" t="s">
        <v>33169</v>
      </c>
      <c r="B328" s="308" t="s">
        <v>33170</v>
      </c>
      <c r="C328" s="307" t="s">
        <v>9878</v>
      </c>
      <c r="D328" s="306"/>
      <c r="E328" s="306">
        <v>22.22</v>
      </c>
      <c r="F328" s="306">
        <v>22.22</v>
      </c>
      <c r="G328" s="301">
        <f t="shared" si="4"/>
        <v>9</v>
      </c>
    </row>
    <row r="329" spans="1:7" ht="30" x14ac:dyDescent="0.25">
      <c r="A329" s="309" t="s">
        <v>33171</v>
      </c>
      <c r="B329" s="308" t="s">
        <v>33172</v>
      </c>
      <c r="C329" s="307" t="s">
        <v>9690</v>
      </c>
      <c r="D329" s="306"/>
      <c r="E329" s="306">
        <v>8.91</v>
      </c>
      <c r="F329" s="306">
        <v>8.91</v>
      </c>
      <c r="G329" s="301">
        <f t="shared" ref="G329:G392" si="5">LEN(A329)</f>
        <v>9</v>
      </c>
    </row>
    <row r="330" spans="1:7" ht="30" x14ac:dyDescent="0.25">
      <c r="A330" s="309" t="s">
        <v>33173</v>
      </c>
      <c r="B330" s="308" t="s">
        <v>33174</v>
      </c>
      <c r="C330" s="307" t="s">
        <v>9690</v>
      </c>
      <c r="D330" s="306"/>
      <c r="E330" s="306">
        <v>6.11</v>
      </c>
      <c r="F330" s="306">
        <v>6.11</v>
      </c>
      <c r="G330" s="301">
        <f t="shared" si="5"/>
        <v>9</v>
      </c>
    </row>
    <row r="331" spans="1:7" x14ac:dyDescent="0.25">
      <c r="A331" s="309" t="s">
        <v>33175</v>
      </c>
      <c r="B331" s="308" t="s">
        <v>33176</v>
      </c>
      <c r="C331" s="307" t="s">
        <v>10267</v>
      </c>
      <c r="D331" s="306"/>
      <c r="E331" s="306">
        <v>25.98</v>
      </c>
      <c r="F331" s="306">
        <v>25.98</v>
      </c>
      <c r="G331" s="301">
        <f t="shared" si="5"/>
        <v>9</v>
      </c>
    </row>
    <row r="332" spans="1:7" ht="30" x14ac:dyDescent="0.25">
      <c r="A332" s="309" t="s">
        <v>33177</v>
      </c>
      <c r="B332" s="308" t="s">
        <v>33178</v>
      </c>
      <c r="C332" s="307" t="s">
        <v>9690</v>
      </c>
      <c r="D332" s="306"/>
      <c r="E332" s="306">
        <v>29.69</v>
      </c>
      <c r="F332" s="306">
        <v>29.69</v>
      </c>
      <c r="G332" s="301">
        <f t="shared" si="5"/>
        <v>9</v>
      </c>
    </row>
    <row r="333" spans="1:7" ht="30" x14ac:dyDescent="0.25">
      <c r="A333" s="309" t="s">
        <v>33179</v>
      </c>
      <c r="B333" s="308" t="s">
        <v>33180</v>
      </c>
      <c r="C333" s="307" t="s">
        <v>9878</v>
      </c>
      <c r="D333" s="306"/>
      <c r="E333" s="306">
        <v>21.78</v>
      </c>
      <c r="F333" s="306">
        <v>21.78</v>
      </c>
      <c r="G333" s="301">
        <f t="shared" si="5"/>
        <v>9</v>
      </c>
    </row>
    <row r="334" spans="1:7" x14ac:dyDescent="0.25">
      <c r="A334" s="309" t="s">
        <v>33181</v>
      </c>
      <c r="B334" s="308" t="s">
        <v>33182</v>
      </c>
      <c r="C334" s="307" t="s">
        <v>10267</v>
      </c>
      <c r="D334" s="306"/>
      <c r="E334" s="306">
        <v>3.53</v>
      </c>
      <c r="F334" s="306">
        <v>3.53</v>
      </c>
      <c r="G334" s="301">
        <f t="shared" si="5"/>
        <v>9</v>
      </c>
    </row>
    <row r="335" spans="1:7" ht="30" x14ac:dyDescent="0.25">
      <c r="A335" s="309" t="s">
        <v>33183</v>
      </c>
      <c r="B335" s="308" t="s">
        <v>40772</v>
      </c>
      <c r="C335" s="307"/>
      <c r="D335" s="306"/>
      <c r="E335" s="306"/>
      <c r="F335" s="306"/>
      <c r="G335" s="301">
        <f t="shared" si="5"/>
        <v>5</v>
      </c>
    </row>
    <row r="336" spans="1:7" x14ac:dyDescent="0.25">
      <c r="A336" s="309" t="s">
        <v>33185</v>
      </c>
      <c r="B336" s="308" t="s">
        <v>33186</v>
      </c>
      <c r="C336" s="307" t="s">
        <v>9878</v>
      </c>
      <c r="D336" s="306"/>
      <c r="E336" s="306">
        <v>10.18</v>
      </c>
      <c r="F336" s="306">
        <v>10.18</v>
      </c>
      <c r="G336" s="301">
        <f t="shared" si="5"/>
        <v>9</v>
      </c>
    </row>
    <row r="337" spans="1:7" x14ac:dyDescent="0.25">
      <c r="A337" s="309" t="s">
        <v>33187</v>
      </c>
      <c r="B337" s="308" t="s">
        <v>33188</v>
      </c>
      <c r="C337" s="307" t="s">
        <v>9878</v>
      </c>
      <c r="D337" s="306"/>
      <c r="E337" s="306">
        <v>4.07</v>
      </c>
      <c r="F337" s="306">
        <v>4.07</v>
      </c>
      <c r="G337" s="301">
        <f t="shared" si="5"/>
        <v>9</v>
      </c>
    </row>
    <row r="338" spans="1:7" x14ac:dyDescent="0.25">
      <c r="A338" s="309" t="s">
        <v>33189</v>
      </c>
      <c r="B338" s="308" t="s">
        <v>33190</v>
      </c>
      <c r="C338" s="307" t="s">
        <v>9878</v>
      </c>
      <c r="D338" s="306"/>
      <c r="E338" s="306">
        <v>2.04</v>
      </c>
      <c r="F338" s="306">
        <v>2.04</v>
      </c>
      <c r="G338" s="301">
        <f t="shared" si="5"/>
        <v>9</v>
      </c>
    </row>
    <row r="339" spans="1:7" ht="30" x14ac:dyDescent="0.25">
      <c r="A339" s="309" t="s">
        <v>33191</v>
      </c>
      <c r="B339" s="308" t="s">
        <v>33192</v>
      </c>
      <c r="C339" s="307" t="s">
        <v>9878</v>
      </c>
      <c r="D339" s="306"/>
      <c r="E339" s="306">
        <v>16.61</v>
      </c>
      <c r="F339" s="306">
        <v>16.61</v>
      </c>
      <c r="G339" s="301">
        <f t="shared" si="5"/>
        <v>9</v>
      </c>
    </row>
    <row r="340" spans="1:7" ht="30" x14ac:dyDescent="0.25">
      <c r="A340" s="309" t="s">
        <v>33193</v>
      </c>
      <c r="B340" s="308" t="s">
        <v>40771</v>
      </c>
      <c r="C340" s="307"/>
      <c r="D340" s="306"/>
      <c r="E340" s="306"/>
      <c r="F340" s="306"/>
      <c r="G340" s="301">
        <f t="shared" si="5"/>
        <v>5</v>
      </c>
    </row>
    <row r="341" spans="1:7" ht="30" x14ac:dyDescent="0.25">
      <c r="A341" s="309" t="s">
        <v>33195</v>
      </c>
      <c r="B341" s="308" t="s">
        <v>33196</v>
      </c>
      <c r="C341" s="307" t="s">
        <v>9878</v>
      </c>
      <c r="D341" s="306"/>
      <c r="E341" s="306">
        <v>37.86</v>
      </c>
      <c r="F341" s="306">
        <v>37.86</v>
      </c>
      <c r="G341" s="301">
        <f t="shared" si="5"/>
        <v>9</v>
      </c>
    </row>
    <row r="342" spans="1:7" x14ac:dyDescent="0.25">
      <c r="A342" s="309" t="s">
        <v>33197</v>
      </c>
      <c r="B342" s="308" t="s">
        <v>33198</v>
      </c>
      <c r="C342" s="307" t="s">
        <v>10267</v>
      </c>
      <c r="D342" s="306"/>
      <c r="E342" s="306">
        <v>51.95</v>
      </c>
      <c r="F342" s="306">
        <v>51.95</v>
      </c>
      <c r="G342" s="301">
        <f t="shared" si="5"/>
        <v>9</v>
      </c>
    </row>
    <row r="343" spans="1:7" ht="30" x14ac:dyDescent="0.25">
      <c r="A343" s="309" t="s">
        <v>33199</v>
      </c>
      <c r="B343" s="308" t="s">
        <v>33200</v>
      </c>
      <c r="C343" s="307" t="s">
        <v>9878</v>
      </c>
      <c r="D343" s="306"/>
      <c r="E343" s="306">
        <v>12.22</v>
      </c>
      <c r="F343" s="306">
        <v>12.22</v>
      </c>
      <c r="G343" s="301">
        <f t="shared" si="5"/>
        <v>9</v>
      </c>
    </row>
    <row r="344" spans="1:7" ht="30" x14ac:dyDescent="0.25">
      <c r="A344" s="309" t="s">
        <v>33201</v>
      </c>
      <c r="B344" s="308" t="s">
        <v>33202</v>
      </c>
      <c r="C344" s="307" t="s">
        <v>9878</v>
      </c>
      <c r="D344" s="306"/>
      <c r="E344" s="306">
        <v>5.09</v>
      </c>
      <c r="F344" s="306">
        <v>5.09</v>
      </c>
      <c r="G344" s="301">
        <f t="shared" si="5"/>
        <v>9</v>
      </c>
    </row>
    <row r="345" spans="1:7" x14ac:dyDescent="0.25">
      <c r="A345" s="309" t="s">
        <v>33203</v>
      </c>
      <c r="B345" s="308" t="s">
        <v>33204</v>
      </c>
      <c r="C345" s="307" t="s">
        <v>9878</v>
      </c>
      <c r="D345" s="306"/>
      <c r="E345" s="306">
        <v>48.04</v>
      </c>
      <c r="F345" s="306">
        <v>48.04</v>
      </c>
      <c r="G345" s="301">
        <f t="shared" si="5"/>
        <v>9</v>
      </c>
    </row>
    <row r="346" spans="1:7" x14ac:dyDescent="0.25">
      <c r="A346" s="309" t="s">
        <v>33205</v>
      </c>
      <c r="B346" s="308" t="s">
        <v>33206</v>
      </c>
      <c r="C346" s="307" t="s">
        <v>9878</v>
      </c>
      <c r="D346" s="306"/>
      <c r="E346" s="306">
        <v>27.76</v>
      </c>
      <c r="F346" s="306">
        <v>27.76</v>
      </c>
      <c r="G346" s="301">
        <f t="shared" si="5"/>
        <v>9</v>
      </c>
    </row>
    <row r="347" spans="1:7" x14ac:dyDescent="0.25">
      <c r="A347" s="309" t="s">
        <v>33207</v>
      </c>
      <c r="B347" s="308" t="s">
        <v>33208</v>
      </c>
      <c r="C347" s="307" t="s">
        <v>9878</v>
      </c>
      <c r="D347" s="306"/>
      <c r="E347" s="306">
        <v>27.76</v>
      </c>
      <c r="F347" s="306">
        <v>27.76</v>
      </c>
      <c r="G347" s="301">
        <f t="shared" si="5"/>
        <v>9</v>
      </c>
    </row>
    <row r="348" spans="1:7" x14ac:dyDescent="0.25">
      <c r="A348" s="309" t="s">
        <v>33209</v>
      </c>
      <c r="B348" s="308" t="s">
        <v>33210</v>
      </c>
      <c r="C348" s="307" t="s">
        <v>9878</v>
      </c>
      <c r="D348" s="306"/>
      <c r="E348" s="306">
        <v>6.56</v>
      </c>
      <c r="F348" s="306">
        <v>6.56</v>
      </c>
      <c r="G348" s="301">
        <f t="shared" si="5"/>
        <v>9</v>
      </c>
    </row>
    <row r="349" spans="1:7" ht="30" x14ac:dyDescent="0.25">
      <c r="A349" s="309" t="s">
        <v>33211</v>
      </c>
      <c r="B349" s="308" t="s">
        <v>33212</v>
      </c>
      <c r="C349" s="307" t="s">
        <v>9878</v>
      </c>
      <c r="D349" s="306"/>
      <c r="E349" s="306">
        <v>10.1</v>
      </c>
      <c r="F349" s="306">
        <v>10.1</v>
      </c>
      <c r="G349" s="301">
        <f t="shared" si="5"/>
        <v>9</v>
      </c>
    </row>
    <row r="350" spans="1:7" ht="30" x14ac:dyDescent="0.25">
      <c r="A350" s="309" t="s">
        <v>33213</v>
      </c>
      <c r="B350" s="308" t="s">
        <v>33214</v>
      </c>
      <c r="C350" s="307" t="s">
        <v>9878</v>
      </c>
      <c r="D350" s="306"/>
      <c r="E350" s="306">
        <v>19.18</v>
      </c>
      <c r="F350" s="306">
        <v>19.18</v>
      </c>
      <c r="G350" s="301">
        <f t="shared" si="5"/>
        <v>9</v>
      </c>
    </row>
    <row r="351" spans="1:7" ht="30" x14ac:dyDescent="0.25">
      <c r="A351" s="309" t="s">
        <v>33215</v>
      </c>
      <c r="B351" s="308" t="s">
        <v>40770</v>
      </c>
      <c r="C351" s="307"/>
      <c r="D351" s="306"/>
      <c r="E351" s="306"/>
      <c r="F351" s="306"/>
      <c r="G351" s="301">
        <f t="shared" si="5"/>
        <v>5</v>
      </c>
    </row>
    <row r="352" spans="1:7" x14ac:dyDescent="0.25">
      <c r="A352" s="309" t="s">
        <v>33217</v>
      </c>
      <c r="B352" s="308" t="s">
        <v>33218</v>
      </c>
      <c r="C352" s="307" t="s">
        <v>9878</v>
      </c>
      <c r="D352" s="306"/>
      <c r="E352" s="306">
        <v>79.849999999999994</v>
      </c>
      <c r="F352" s="306">
        <v>79.849999999999994</v>
      </c>
      <c r="G352" s="301">
        <f t="shared" si="5"/>
        <v>9</v>
      </c>
    </row>
    <row r="353" spans="1:7" x14ac:dyDescent="0.25">
      <c r="A353" s="309" t="s">
        <v>33219</v>
      </c>
      <c r="B353" s="308" t="s">
        <v>33220</v>
      </c>
      <c r="C353" s="307" t="s">
        <v>9878</v>
      </c>
      <c r="D353" s="306"/>
      <c r="E353" s="306">
        <v>62.99</v>
      </c>
      <c r="F353" s="306">
        <v>62.99</v>
      </c>
      <c r="G353" s="301">
        <f t="shared" si="5"/>
        <v>9</v>
      </c>
    </row>
    <row r="354" spans="1:7" x14ac:dyDescent="0.25">
      <c r="A354" s="309" t="s">
        <v>33221</v>
      </c>
      <c r="B354" s="308" t="s">
        <v>40769</v>
      </c>
      <c r="C354" s="307"/>
      <c r="D354" s="306"/>
      <c r="E354" s="306"/>
      <c r="F354" s="306"/>
      <c r="G354" s="301">
        <f t="shared" si="5"/>
        <v>5</v>
      </c>
    </row>
    <row r="355" spans="1:7" ht="30" x14ac:dyDescent="0.25">
      <c r="A355" s="309" t="s">
        <v>33223</v>
      </c>
      <c r="B355" s="308" t="s">
        <v>33224</v>
      </c>
      <c r="C355" s="307" t="s">
        <v>10267</v>
      </c>
      <c r="D355" s="306"/>
      <c r="E355" s="306">
        <v>5.03</v>
      </c>
      <c r="F355" s="306">
        <v>5.03</v>
      </c>
      <c r="G355" s="301">
        <f t="shared" si="5"/>
        <v>9</v>
      </c>
    </row>
    <row r="356" spans="1:7" ht="30" x14ac:dyDescent="0.25">
      <c r="A356" s="309" t="s">
        <v>33225</v>
      </c>
      <c r="B356" s="308" t="s">
        <v>33226</v>
      </c>
      <c r="C356" s="307" t="s">
        <v>10267</v>
      </c>
      <c r="D356" s="306"/>
      <c r="E356" s="306">
        <v>0.84</v>
      </c>
      <c r="F356" s="306">
        <v>0.84</v>
      </c>
      <c r="G356" s="301">
        <f t="shared" si="5"/>
        <v>9</v>
      </c>
    </row>
    <row r="357" spans="1:7" x14ac:dyDescent="0.25">
      <c r="A357" s="309" t="s">
        <v>33227</v>
      </c>
      <c r="B357" s="308" t="s">
        <v>33228</v>
      </c>
      <c r="C357" s="307"/>
      <c r="D357" s="306"/>
      <c r="E357" s="306"/>
      <c r="F357" s="306"/>
      <c r="G357" s="301">
        <f t="shared" si="5"/>
        <v>5</v>
      </c>
    </row>
    <row r="358" spans="1:7" ht="30" x14ac:dyDescent="0.25">
      <c r="A358" s="309" t="s">
        <v>33229</v>
      </c>
      <c r="B358" s="308" t="s">
        <v>33230</v>
      </c>
      <c r="C358" s="307" t="s">
        <v>10267</v>
      </c>
      <c r="D358" s="306"/>
      <c r="E358" s="306">
        <v>12.62</v>
      </c>
      <c r="F358" s="306">
        <v>12.62</v>
      </c>
      <c r="G358" s="301">
        <f t="shared" si="5"/>
        <v>9</v>
      </c>
    </row>
    <row r="359" spans="1:7" x14ac:dyDescent="0.25">
      <c r="A359" s="309" t="s">
        <v>33231</v>
      </c>
      <c r="B359" s="308" t="s">
        <v>33232</v>
      </c>
      <c r="C359" s="307" t="s">
        <v>10267</v>
      </c>
      <c r="D359" s="306"/>
      <c r="E359" s="306">
        <v>37.11</v>
      </c>
      <c r="F359" s="306">
        <v>37.11</v>
      </c>
      <c r="G359" s="301">
        <f t="shared" si="5"/>
        <v>9</v>
      </c>
    </row>
    <row r="360" spans="1:7" ht="30" x14ac:dyDescent="0.25">
      <c r="A360" s="309" t="s">
        <v>33233</v>
      </c>
      <c r="B360" s="308" t="s">
        <v>40768</v>
      </c>
      <c r="C360" s="307"/>
      <c r="D360" s="306"/>
      <c r="E360" s="306"/>
      <c r="F360" s="306"/>
      <c r="G360" s="301">
        <f t="shared" si="5"/>
        <v>5</v>
      </c>
    </row>
    <row r="361" spans="1:7" ht="30" x14ac:dyDescent="0.25">
      <c r="A361" s="309" t="s">
        <v>33235</v>
      </c>
      <c r="B361" s="308" t="s">
        <v>33236</v>
      </c>
      <c r="C361" s="307" t="s">
        <v>9878</v>
      </c>
      <c r="D361" s="306"/>
      <c r="E361" s="306">
        <v>16.8</v>
      </c>
      <c r="F361" s="306">
        <v>16.8</v>
      </c>
      <c r="G361" s="301">
        <f t="shared" si="5"/>
        <v>9</v>
      </c>
    </row>
    <row r="362" spans="1:7" ht="30" x14ac:dyDescent="0.25">
      <c r="A362" s="309" t="s">
        <v>33237</v>
      </c>
      <c r="B362" s="308" t="s">
        <v>33238</v>
      </c>
      <c r="C362" s="307" t="s">
        <v>9878</v>
      </c>
      <c r="D362" s="306"/>
      <c r="E362" s="306">
        <v>62.99</v>
      </c>
      <c r="F362" s="306">
        <v>62.99</v>
      </c>
      <c r="G362" s="301">
        <f t="shared" si="5"/>
        <v>9</v>
      </c>
    </row>
    <row r="363" spans="1:7" x14ac:dyDescent="0.25">
      <c r="A363" s="309" t="s">
        <v>33239</v>
      </c>
      <c r="B363" s="308" t="s">
        <v>33240</v>
      </c>
      <c r="C363" s="307" t="s">
        <v>9878</v>
      </c>
      <c r="D363" s="306"/>
      <c r="E363" s="306">
        <v>21</v>
      </c>
      <c r="F363" s="306">
        <v>21</v>
      </c>
      <c r="G363" s="301">
        <f t="shared" si="5"/>
        <v>9</v>
      </c>
    </row>
    <row r="364" spans="1:7" x14ac:dyDescent="0.25">
      <c r="A364" s="309" t="s">
        <v>33241</v>
      </c>
      <c r="B364" s="308" t="s">
        <v>33242</v>
      </c>
      <c r="C364" s="307" t="s">
        <v>9690</v>
      </c>
      <c r="D364" s="306"/>
      <c r="E364" s="306">
        <v>16.8</v>
      </c>
      <c r="F364" s="306">
        <v>16.8</v>
      </c>
      <c r="G364" s="301">
        <f t="shared" si="5"/>
        <v>9</v>
      </c>
    </row>
    <row r="365" spans="1:7" ht="30" x14ac:dyDescent="0.25">
      <c r="A365" s="309" t="s">
        <v>33243</v>
      </c>
      <c r="B365" s="308" t="s">
        <v>33244</v>
      </c>
      <c r="C365" s="307" t="s">
        <v>9878</v>
      </c>
      <c r="D365" s="306"/>
      <c r="E365" s="306">
        <v>6.3</v>
      </c>
      <c r="F365" s="306">
        <v>6.3</v>
      </c>
      <c r="G365" s="301">
        <f t="shared" si="5"/>
        <v>9</v>
      </c>
    </row>
    <row r="366" spans="1:7" x14ac:dyDescent="0.25">
      <c r="A366" s="309" t="s">
        <v>33245</v>
      </c>
      <c r="B366" s="308" t="s">
        <v>33246</v>
      </c>
      <c r="C366" s="307" t="s">
        <v>9878</v>
      </c>
      <c r="D366" s="306"/>
      <c r="E366" s="306">
        <v>6.3</v>
      </c>
      <c r="F366" s="306">
        <v>6.3</v>
      </c>
      <c r="G366" s="301">
        <f t="shared" si="5"/>
        <v>9</v>
      </c>
    </row>
    <row r="367" spans="1:7" x14ac:dyDescent="0.25">
      <c r="A367" s="309" t="s">
        <v>33247</v>
      </c>
      <c r="B367" s="308" t="s">
        <v>33248</v>
      </c>
      <c r="C367" s="307" t="s">
        <v>9878</v>
      </c>
      <c r="D367" s="306"/>
      <c r="E367" s="306">
        <v>41.99</v>
      </c>
      <c r="F367" s="306">
        <v>41.99</v>
      </c>
      <c r="G367" s="301">
        <f t="shared" si="5"/>
        <v>9</v>
      </c>
    </row>
    <row r="368" spans="1:7" ht="30" x14ac:dyDescent="0.25">
      <c r="A368" s="309" t="s">
        <v>33249</v>
      </c>
      <c r="B368" s="308" t="s">
        <v>33250</v>
      </c>
      <c r="C368" s="307" t="s">
        <v>9878</v>
      </c>
      <c r="D368" s="306"/>
      <c r="E368" s="306">
        <v>21</v>
      </c>
      <c r="F368" s="306">
        <v>21</v>
      </c>
      <c r="G368" s="301">
        <f t="shared" si="5"/>
        <v>9</v>
      </c>
    </row>
    <row r="369" spans="1:7" ht="30" x14ac:dyDescent="0.25">
      <c r="A369" s="309" t="s">
        <v>33251</v>
      </c>
      <c r="B369" s="308" t="s">
        <v>33252</v>
      </c>
      <c r="C369" s="307" t="s">
        <v>9878</v>
      </c>
      <c r="D369" s="306"/>
      <c r="E369" s="306">
        <v>18.899999999999999</v>
      </c>
      <c r="F369" s="306">
        <v>18.899999999999999</v>
      </c>
      <c r="G369" s="301">
        <f t="shared" si="5"/>
        <v>9</v>
      </c>
    </row>
    <row r="370" spans="1:7" ht="30" x14ac:dyDescent="0.25">
      <c r="A370" s="309" t="s">
        <v>33253</v>
      </c>
      <c r="B370" s="308" t="s">
        <v>33254</v>
      </c>
      <c r="C370" s="307" t="s">
        <v>9878</v>
      </c>
      <c r="D370" s="306"/>
      <c r="E370" s="306">
        <v>16.8</v>
      </c>
      <c r="F370" s="306">
        <v>16.8</v>
      </c>
      <c r="G370" s="301">
        <f t="shared" si="5"/>
        <v>9</v>
      </c>
    </row>
    <row r="371" spans="1:7" ht="30" x14ac:dyDescent="0.25">
      <c r="A371" s="309" t="s">
        <v>33255</v>
      </c>
      <c r="B371" s="308" t="s">
        <v>33256</v>
      </c>
      <c r="C371" s="307" t="s">
        <v>9878</v>
      </c>
      <c r="D371" s="306"/>
      <c r="E371" s="306">
        <v>16.8</v>
      </c>
      <c r="F371" s="306">
        <v>16.8</v>
      </c>
      <c r="G371" s="301">
        <f t="shared" si="5"/>
        <v>9</v>
      </c>
    </row>
    <row r="372" spans="1:7" ht="30" x14ac:dyDescent="0.25">
      <c r="A372" s="309" t="s">
        <v>33257</v>
      </c>
      <c r="B372" s="308" t="s">
        <v>33258</v>
      </c>
      <c r="C372" s="307" t="s">
        <v>9878</v>
      </c>
      <c r="D372" s="306"/>
      <c r="E372" s="306">
        <v>12.6</v>
      </c>
      <c r="F372" s="306">
        <v>12.6</v>
      </c>
      <c r="G372" s="301">
        <f t="shared" si="5"/>
        <v>9</v>
      </c>
    </row>
    <row r="373" spans="1:7" x14ac:dyDescent="0.25">
      <c r="A373" s="309" t="s">
        <v>33259</v>
      </c>
      <c r="B373" s="308" t="s">
        <v>40767</v>
      </c>
      <c r="C373" s="307"/>
      <c r="D373" s="306"/>
      <c r="E373" s="306"/>
      <c r="F373" s="306"/>
      <c r="G373" s="301">
        <f t="shared" si="5"/>
        <v>5</v>
      </c>
    </row>
    <row r="374" spans="1:7" x14ac:dyDescent="0.25">
      <c r="A374" s="309" t="s">
        <v>33261</v>
      </c>
      <c r="B374" s="308" t="s">
        <v>33262</v>
      </c>
      <c r="C374" s="307" t="s">
        <v>9878</v>
      </c>
      <c r="D374" s="306"/>
      <c r="E374" s="306">
        <v>10.5</v>
      </c>
      <c r="F374" s="306">
        <v>10.5</v>
      </c>
      <c r="G374" s="301">
        <f t="shared" si="5"/>
        <v>9</v>
      </c>
    </row>
    <row r="375" spans="1:7" ht="30" x14ac:dyDescent="0.25">
      <c r="A375" s="309" t="s">
        <v>33263</v>
      </c>
      <c r="B375" s="308" t="s">
        <v>33264</v>
      </c>
      <c r="C375" s="307" t="s">
        <v>9690</v>
      </c>
      <c r="D375" s="306"/>
      <c r="E375" s="306">
        <v>14.69</v>
      </c>
      <c r="F375" s="306">
        <v>14.69</v>
      </c>
      <c r="G375" s="301">
        <f t="shared" si="5"/>
        <v>9</v>
      </c>
    </row>
    <row r="376" spans="1:7" ht="30" x14ac:dyDescent="0.25">
      <c r="A376" s="309" t="s">
        <v>33265</v>
      </c>
      <c r="B376" s="308" t="s">
        <v>33266</v>
      </c>
      <c r="C376" s="307" t="s">
        <v>9878</v>
      </c>
      <c r="D376" s="306"/>
      <c r="E376" s="306">
        <v>209.95</v>
      </c>
      <c r="F376" s="306">
        <v>209.95</v>
      </c>
      <c r="G376" s="301">
        <f t="shared" si="5"/>
        <v>9</v>
      </c>
    </row>
    <row r="377" spans="1:7" ht="30" x14ac:dyDescent="0.25">
      <c r="A377" s="309" t="s">
        <v>33267</v>
      </c>
      <c r="B377" s="308" t="s">
        <v>33268</v>
      </c>
      <c r="C377" s="307" t="s">
        <v>9878</v>
      </c>
      <c r="D377" s="306"/>
      <c r="E377" s="306">
        <v>167.96</v>
      </c>
      <c r="F377" s="306">
        <v>167.96</v>
      </c>
      <c r="G377" s="301">
        <f t="shared" si="5"/>
        <v>9</v>
      </c>
    </row>
    <row r="378" spans="1:7" ht="30" x14ac:dyDescent="0.25">
      <c r="A378" s="309" t="s">
        <v>33269</v>
      </c>
      <c r="B378" s="308" t="s">
        <v>33270</v>
      </c>
      <c r="C378" s="307" t="s">
        <v>9878</v>
      </c>
      <c r="D378" s="306"/>
      <c r="E378" s="306">
        <v>83.98</v>
      </c>
      <c r="F378" s="306">
        <v>83.98</v>
      </c>
      <c r="G378" s="301">
        <f t="shared" si="5"/>
        <v>9</v>
      </c>
    </row>
    <row r="379" spans="1:7" ht="30" x14ac:dyDescent="0.25">
      <c r="A379" s="309" t="s">
        <v>33271</v>
      </c>
      <c r="B379" s="308" t="s">
        <v>33272</v>
      </c>
      <c r="C379" s="307" t="s">
        <v>9878</v>
      </c>
      <c r="D379" s="306"/>
      <c r="E379" s="306">
        <v>46.12</v>
      </c>
      <c r="F379" s="306">
        <v>46.12</v>
      </c>
      <c r="G379" s="301">
        <f t="shared" si="5"/>
        <v>9</v>
      </c>
    </row>
    <row r="380" spans="1:7" x14ac:dyDescent="0.25">
      <c r="A380" s="309" t="s">
        <v>33273</v>
      </c>
      <c r="B380" s="308" t="s">
        <v>33274</v>
      </c>
      <c r="C380" s="307" t="s">
        <v>9878</v>
      </c>
      <c r="D380" s="306"/>
      <c r="E380" s="306">
        <v>6.31</v>
      </c>
      <c r="F380" s="306">
        <v>6.31</v>
      </c>
      <c r="G380" s="301">
        <f t="shared" si="5"/>
        <v>9</v>
      </c>
    </row>
    <row r="381" spans="1:7" ht="30" x14ac:dyDescent="0.25">
      <c r="A381" s="309" t="s">
        <v>33275</v>
      </c>
      <c r="B381" s="308" t="s">
        <v>33276</v>
      </c>
      <c r="C381" s="307" t="s">
        <v>9878</v>
      </c>
      <c r="D381" s="306"/>
      <c r="E381" s="306">
        <v>7.57</v>
      </c>
      <c r="F381" s="306">
        <v>7.57</v>
      </c>
      <c r="G381" s="301">
        <f t="shared" si="5"/>
        <v>9</v>
      </c>
    </row>
    <row r="382" spans="1:7" ht="30" x14ac:dyDescent="0.25">
      <c r="A382" s="309" t="s">
        <v>33277</v>
      </c>
      <c r="B382" s="308" t="s">
        <v>33278</v>
      </c>
      <c r="C382" s="307" t="s">
        <v>9878</v>
      </c>
      <c r="D382" s="306"/>
      <c r="E382" s="306">
        <v>46.12</v>
      </c>
      <c r="F382" s="306">
        <v>46.12</v>
      </c>
      <c r="G382" s="301">
        <f t="shared" si="5"/>
        <v>9</v>
      </c>
    </row>
    <row r="383" spans="1:7" x14ac:dyDescent="0.25">
      <c r="A383" s="309" t="s">
        <v>33279</v>
      </c>
      <c r="B383" s="308" t="s">
        <v>33280</v>
      </c>
      <c r="C383" s="307" t="s">
        <v>9690</v>
      </c>
      <c r="D383" s="306"/>
      <c r="E383" s="306">
        <v>10.5</v>
      </c>
      <c r="F383" s="306">
        <v>10.5</v>
      </c>
      <c r="G383" s="301">
        <f t="shared" si="5"/>
        <v>9</v>
      </c>
    </row>
    <row r="384" spans="1:7" ht="30" x14ac:dyDescent="0.25">
      <c r="A384" s="309" t="s">
        <v>33281</v>
      </c>
      <c r="B384" s="308" t="s">
        <v>33282</v>
      </c>
      <c r="C384" s="307" t="s">
        <v>9878</v>
      </c>
      <c r="D384" s="306"/>
      <c r="E384" s="306">
        <v>21</v>
      </c>
      <c r="F384" s="306">
        <v>21</v>
      </c>
      <c r="G384" s="301">
        <f t="shared" si="5"/>
        <v>9</v>
      </c>
    </row>
    <row r="385" spans="1:7" ht="30" x14ac:dyDescent="0.25">
      <c r="A385" s="309" t="s">
        <v>33283</v>
      </c>
      <c r="B385" s="308" t="s">
        <v>33284</v>
      </c>
      <c r="C385" s="307" t="s">
        <v>9878</v>
      </c>
      <c r="D385" s="306"/>
      <c r="E385" s="306">
        <v>16.8</v>
      </c>
      <c r="F385" s="306">
        <v>16.8</v>
      </c>
      <c r="G385" s="301">
        <f t="shared" si="5"/>
        <v>9</v>
      </c>
    </row>
    <row r="386" spans="1:7" x14ac:dyDescent="0.25">
      <c r="A386" s="309" t="s">
        <v>33285</v>
      </c>
      <c r="B386" s="308" t="s">
        <v>33286</v>
      </c>
      <c r="C386" s="307" t="s">
        <v>9878</v>
      </c>
      <c r="D386" s="306"/>
      <c r="E386" s="306">
        <v>25.19</v>
      </c>
      <c r="F386" s="306">
        <v>25.19</v>
      </c>
      <c r="G386" s="301">
        <f t="shared" si="5"/>
        <v>9</v>
      </c>
    </row>
    <row r="387" spans="1:7" ht="30" x14ac:dyDescent="0.25">
      <c r="A387" s="309" t="s">
        <v>33287</v>
      </c>
      <c r="B387" s="308" t="s">
        <v>33288</v>
      </c>
      <c r="C387" s="307" t="s">
        <v>9878</v>
      </c>
      <c r="D387" s="306"/>
      <c r="E387" s="306">
        <v>21</v>
      </c>
      <c r="F387" s="306">
        <v>21</v>
      </c>
      <c r="G387" s="301">
        <f t="shared" si="5"/>
        <v>9</v>
      </c>
    </row>
    <row r="388" spans="1:7" ht="30" x14ac:dyDescent="0.25">
      <c r="A388" s="309" t="s">
        <v>33289</v>
      </c>
      <c r="B388" s="308" t="s">
        <v>33290</v>
      </c>
      <c r="C388" s="307" t="s">
        <v>9878</v>
      </c>
      <c r="D388" s="306"/>
      <c r="E388" s="306">
        <v>41.99</v>
      </c>
      <c r="F388" s="306">
        <v>41.99</v>
      </c>
      <c r="G388" s="301">
        <f t="shared" si="5"/>
        <v>9</v>
      </c>
    </row>
    <row r="389" spans="1:7" ht="30" x14ac:dyDescent="0.25">
      <c r="A389" s="309" t="s">
        <v>33291</v>
      </c>
      <c r="B389" s="308" t="s">
        <v>33292</v>
      </c>
      <c r="C389" s="307" t="s">
        <v>9878</v>
      </c>
      <c r="D389" s="306"/>
      <c r="E389" s="306">
        <v>62.99</v>
      </c>
      <c r="F389" s="306">
        <v>62.99</v>
      </c>
      <c r="G389" s="301">
        <f t="shared" si="5"/>
        <v>9</v>
      </c>
    </row>
    <row r="390" spans="1:7" ht="30" x14ac:dyDescent="0.25">
      <c r="A390" s="309" t="s">
        <v>33293</v>
      </c>
      <c r="B390" s="308" t="s">
        <v>33294</v>
      </c>
      <c r="C390" s="307" t="s">
        <v>9878</v>
      </c>
      <c r="D390" s="306"/>
      <c r="E390" s="306">
        <v>117.48</v>
      </c>
      <c r="F390" s="306">
        <v>117.48</v>
      </c>
      <c r="G390" s="301">
        <f t="shared" si="5"/>
        <v>9</v>
      </c>
    </row>
    <row r="391" spans="1:7" x14ac:dyDescent="0.25">
      <c r="A391" s="309" t="s">
        <v>33295</v>
      </c>
      <c r="B391" s="308" t="s">
        <v>33296</v>
      </c>
      <c r="C391" s="307" t="s">
        <v>9878</v>
      </c>
      <c r="D391" s="306"/>
      <c r="E391" s="306">
        <v>31.49</v>
      </c>
      <c r="F391" s="306">
        <v>31.49</v>
      </c>
      <c r="G391" s="301">
        <f t="shared" si="5"/>
        <v>9</v>
      </c>
    </row>
    <row r="392" spans="1:7" ht="30" x14ac:dyDescent="0.25">
      <c r="A392" s="309" t="s">
        <v>33297</v>
      </c>
      <c r="B392" s="308" t="s">
        <v>33298</v>
      </c>
      <c r="C392" s="307" t="s">
        <v>9878</v>
      </c>
      <c r="D392" s="306"/>
      <c r="E392" s="306">
        <v>8.3800000000000008</v>
      </c>
      <c r="F392" s="306">
        <v>8.3800000000000008</v>
      </c>
      <c r="G392" s="301">
        <f t="shared" si="5"/>
        <v>9</v>
      </c>
    </row>
    <row r="393" spans="1:7" x14ac:dyDescent="0.25">
      <c r="A393" s="309" t="s">
        <v>33299</v>
      </c>
      <c r="B393" s="308" t="s">
        <v>33300</v>
      </c>
      <c r="C393" s="307" t="s">
        <v>9878</v>
      </c>
      <c r="D393" s="306"/>
      <c r="E393" s="306">
        <v>16.809999999999999</v>
      </c>
      <c r="F393" s="306">
        <v>16.809999999999999</v>
      </c>
      <c r="G393" s="301">
        <f t="shared" ref="G393:G456" si="6">LEN(A393)</f>
        <v>9</v>
      </c>
    </row>
    <row r="394" spans="1:7" ht="30" x14ac:dyDescent="0.25">
      <c r="A394" s="309" t="s">
        <v>33301</v>
      </c>
      <c r="B394" s="308" t="s">
        <v>33302</v>
      </c>
      <c r="C394" s="307" t="s">
        <v>9690</v>
      </c>
      <c r="D394" s="306"/>
      <c r="E394" s="306">
        <v>5.04</v>
      </c>
      <c r="F394" s="306">
        <v>5.04</v>
      </c>
      <c r="G394" s="301">
        <f t="shared" si="6"/>
        <v>9</v>
      </c>
    </row>
    <row r="395" spans="1:7" ht="30" x14ac:dyDescent="0.25">
      <c r="A395" s="309" t="s">
        <v>33303</v>
      </c>
      <c r="B395" s="308" t="s">
        <v>33304</v>
      </c>
      <c r="C395" s="307" t="s">
        <v>9690</v>
      </c>
      <c r="D395" s="306"/>
      <c r="E395" s="306">
        <v>2.52</v>
      </c>
      <c r="F395" s="306">
        <v>2.52</v>
      </c>
      <c r="G395" s="301">
        <f t="shared" si="6"/>
        <v>9</v>
      </c>
    </row>
    <row r="396" spans="1:7" ht="30" x14ac:dyDescent="0.25">
      <c r="A396" s="309" t="s">
        <v>33305</v>
      </c>
      <c r="B396" s="308" t="s">
        <v>33306</v>
      </c>
      <c r="C396" s="307" t="s">
        <v>9690</v>
      </c>
      <c r="D396" s="306"/>
      <c r="E396" s="306">
        <v>4.2</v>
      </c>
      <c r="F396" s="306">
        <v>4.2</v>
      </c>
      <c r="G396" s="301">
        <f t="shared" si="6"/>
        <v>9</v>
      </c>
    </row>
    <row r="397" spans="1:7" ht="30" x14ac:dyDescent="0.25">
      <c r="A397" s="309" t="s">
        <v>33307</v>
      </c>
      <c r="B397" s="308" t="s">
        <v>33308</v>
      </c>
      <c r="C397" s="307" t="s">
        <v>9690</v>
      </c>
      <c r="D397" s="306"/>
      <c r="E397" s="306">
        <v>2.1</v>
      </c>
      <c r="F397" s="306">
        <v>2.1</v>
      </c>
      <c r="G397" s="301">
        <f t="shared" si="6"/>
        <v>9</v>
      </c>
    </row>
    <row r="398" spans="1:7" x14ac:dyDescent="0.25">
      <c r="A398" s="309" t="s">
        <v>33309</v>
      </c>
      <c r="B398" s="308" t="s">
        <v>33310</v>
      </c>
      <c r="C398" s="307" t="s">
        <v>9690</v>
      </c>
      <c r="D398" s="306"/>
      <c r="E398" s="306">
        <v>29.37</v>
      </c>
      <c r="F398" s="306">
        <v>29.37</v>
      </c>
      <c r="G398" s="301">
        <f t="shared" si="6"/>
        <v>9</v>
      </c>
    </row>
    <row r="399" spans="1:7" x14ac:dyDescent="0.25">
      <c r="A399" s="309" t="s">
        <v>33311</v>
      </c>
      <c r="B399" s="308" t="s">
        <v>33312</v>
      </c>
      <c r="C399" s="307" t="s">
        <v>9690</v>
      </c>
      <c r="D399" s="306"/>
      <c r="E399" s="306">
        <v>8.4</v>
      </c>
      <c r="F399" s="306">
        <v>8.4</v>
      </c>
      <c r="G399" s="301">
        <f t="shared" si="6"/>
        <v>9</v>
      </c>
    </row>
    <row r="400" spans="1:7" ht="30" x14ac:dyDescent="0.25">
      <c r="A400" s="309" t="s">
        <v>33313</v>
      </c>
      <c r="B400" s="308" t="s">
        <v>33314</v>
      </c>
      <c r="C400" s="307" t="s">
        <v>9878</v>
      </c>
      <c r="D400" s="306"/>
      <c r="E400" s="306">
        <v>41.99</v>
      </c>
      <c r="F400" s="306">
        <v>41.99</v>
      </c>
      <c r="G400" s="301">
        <f t="shared" si="6"/>
        <v>9</v>
      </c>
    </row>
    <row r="401" spans="1:7" x14ac:dyDescent="0.25">
      <c r="A401" s="309" t="s">
        <v>33315</v>
      </c>
      <c r="B401" s="308" t="s">
        <v>33316</v>
      </c>
      <c r="C401" s="307" t="s">
        <v>9878</v>
      </c>
      <c r="D401" s="306"/>
      <c r="E401" s="306">
        <v>8.4</v>
      </c>
      <c r="F401" s="306">
        <v>8.4</v>
      </c>
      <c r="G401" s="301">
        <f t="shared" si="6"/>
        <v>9</v>
      </c>
    </row>
    <row r="402" spans="1:7" ht="30" x14ac:dyDescent="0.25">
      <c r="A402" s="309" t="s">
        <v>33317</v>
      </c>
      <c r="B402" s="308" t="s">
        <v>33318</v>
      </c>
      <c r="C402" s="307" t="s">
        <v>9878</v>
      </c>
      <c r="D402" s="306"/>
      <c r="E402" s="306">
        <v>62.99</v>
      </c>
      <c r="F402" s="306">
        <v>62.99</v>
      </c>
      <c r="G402" s="301">
        <f t="shared" si="6"/>
        <v>9</v>
      </c>
    </row>
    <row r="403" spans="1:7" x14ac:dyDescent="0.25">
      <c r="A403" s="309" t="s">
        <v>33319</v>
      </c>
      <c r="B403" s="308" t="s">
        <v>33320</v>
      </c>
      <c r="C403" s="307" t="s">
        <v>9878</v>
      </c>
      <c r="D403" s="306"/>
      <c r="E403" s="306">
        <v>88.11</v>
      </c>
      <c r="F403" s="306">
        <v>88.11</v>
      </c>
      <c r="G403" s="301">
        <f t="shared" si="6"/>
        <v>9</v>
      </c>
    </row>
    <row r="404" spans="1:7" x14ac:dyDescent="0.25">
      <c r="A404" s="309" t="s">
        <v>33321</v>
      </c>
      <c r="B404" s="308" t="s">
        <v>40766</v>
      </c>
      <c r="C404" s="307"/>
      <c r="D404" s="306"/>
      <c r="E404" s="306"/>
      <c r="F404" s="306"/>
      <c r="G404" s="301">
        <f t="shared" si="6"/>
        <v>5</v>
      </c>
    </row>
    <row r="405" spans="1:7" ht="30" x14ac:dyDescent="0.25">
      <c r="A405" s="309" t="s">
        <v>33323</v>
      </c>
      <c r="B405" s="308" t="s">
        <v>33324</v>
      </c>
      <c r="C405" s="307" t="s">
        <v>9878</v>
      </c>
      <c r="D405" s="306"/>
      <c r="E405" s="306">
        <v>172.92</v>
      </c>
      <c r="F405" s="306">
        <v>172.92</v>
      </c>
      <c r="G405" s="301">
        <f t="shared" si="6"/>
        <v>9</v>
      </c>
    </row>
    <row r="406" spans="1:7" ht="30" x14ac:dyDescent="0.25">
      <c r="A406" s="309" t="s">
        <v>33325</v>
      </c>
      <c r="B406" s="308" t="s">
        <v>33326</v>
      </c>
      <c r="C406" s="307" t="s">
        <v>9878</v>
      </c>
      <c r="D406" s="306"/>
      <c r="E406" s="306">
        <v>41.99</v>
      </c>
      <c r="F406" s="306">
        <v>41.99</v>
      </c>
      <c r="G406" s="301">
        <f t="shared" si="6"/>
        <v>9</v>
      </c>
    </row>
    <row r="407" spans="1:7" x14ac:dyDescent="0.25">
      <c r="A407" s="309" t="s">
        <v>33327</v>
      </c>
      <c r="B407" s="308" t="s">
        <v>33328</v>
      </c>
      <c r="C407" s="307" t="s">
        <v>9878</v>
      </c>
      <c r="D407" s="306"/>
      <c r="E407" s="306">
        <v>10.5</v>
      </c>
      <c r="F407" s="306">
        <v>10.5</v>
      </c>
      <c r="G407" s="301">
        <f t="shared" si="6"/>
        <v>9</v>
      </c>
    </row>
    <row r="408" spans="1:7" ht="30" x14ac:dyDescent="0.25">
      <c r="A408" s="309" t="s">
        <v>33329</v>
      </c>
      <c r="B408" s="308" t="s">
        <v>33330</v>
      </c>
      <c r="C408" s="307" t="s">
        <v>10267</v>
      </c>
      <c r="D408" s="306"/>
      <c r="E408" s="306">
        <v>41.99</v>
      </c>
      <c r="F408" s="306">
        <v>41.99</v>
      </c>
      <c r="G408" s="301">
        <f t="shared" si="6"/>
        <v>9</v>
      </c>
    </row>
    <row r="409" spans="1:7" ht="30" x14ac:dyDescent="0.25">
      <c r="A409" s="309" t="s">
        <v>33331</v>
      </c>
      <c r="B409" s="308" t="s">
        <v>33332</v>
      </c>
      <c r="C409" s="307" t="s">
        <v>9878</v>
      </c>
      <c r="D409" s="306"/>
      <c r="E409" s="306">
        <v>8.4</v>
      </c>
      <c r="F409" s="306">
        <v>8.4</v>
      </c>
      <c r="G409" s="301">
        <f t="shared" si="6"/>
        <v>9</v>
      </c>
    </row>
    <row r="410" spans="1:7" ht="30" x14ac:dyDescent="0.25">
      <c r="A410" s="309" t="s">
        <v>33333</v>
      </c>
      <c r="B410" s="308" t="s">
        <v>33334</v>
      </c>
      <c r="C410" s="307" t="s">
        <v>9878</v>
      </c>
      <c r="D410" s="306"/>
      <c r="E410" s="306">
        <v>16.8</v>
      </c>
      <c r="F410" s="306">
        <v>16.8</v>
      </c>
      <c r="G410" s="301">
        <f t="shared" si="6"/>
        <v>9</v>
      </c>
    </row>
    <row r="411" spans="1:7" ht="30" x14ac:dyDescent="0.25">
      <c r="A411" s="309" t="s">
        <v>33335</v>
      </c>
      <c r="B411" s="308" t="s">
        <v>33336</v>
      </c>
      <c r="C411" s="307" t="s">
        <v>9878</v>
      </c>
      <c r="D411" s="306"/>
      <c r="E411" s="306">
        <v>4.2</v>
      </c>
      <c r="F411" s="306">
        <v>4.2</v>
      </c>
      <c r="G411" s="301">
        <f t="shared" si="6"/>
        <v>9</v>
      </c>
    </row>
    <row r="412" spans="1:7" ht="30" x14ac:dyDescent="0.25">
      <c r="A412" s="309" t="s">
        <v>33337</v>
      </c>
      <c r="B412" s="308" t="s">
        <v>33338</v>
      </c>
      <c r="C412" s="307" t="s">
        <v>9878</v>
      </c>
      <c r="D412" s="306"/>
      <c r="E412" s="306">
        <v>6.3</v>
      </c>
      <c r="F412" s="306">
        <v>6.3</v>
      </c>
      <c r="G412" s="301">
        <f t="shared" si="6"/>
        <v>9</v>
      </c>
    </row>
    <row r="413" spans="1:7" ht="30" x14ac:dyDescent="0.25">
      <c r="A413" s="309" t="s">
        <v>33339</v>
      </c>
      <c r="B413" s="308" t="s">
        <v>33340</v>
      </c>
      <c r="C413" s="307" t="s">
        <v>9878</v>
      </c>
      <c r="D413" s="306"/>
      <c r="E413" s="306">
        <v>10.5</v>
      </c>
      <c r="F413" s="306">
        <v>10.5</v>
      </c>
      <c r="G413" s="301">
        <f t="shared" si="6"/>
        <v>9</v>
      </c>
    </row>
    <row r="414" spans="1:7" x14ac:dyDescent="0.25">
      <c r="A414" s="309" t="s">
        <v>33341</v>
      </c>
      <c r="B414" s="308" t="s">
        <v>33342</v>
      </c>
      <c r="C414" s="307" t="s">
        <v>9878</v>
      </c>
      <c r="D414" s="306"/>
      <c r="E414" s="306">
        <v>10.5</v>
      </c>
      <c r="F414" s="306">
        <v>10.5</v>
      </c>
      <c r="G414" s="301">
        <f t="shared" si="6"/>
        <v>9</v>
      </c>
    </row>
    <row r="415" spans="1:7" ht="30" x14ac:dyDescent="0.25">
      <c r="A415" s="309" t="s">
        <v>33343</v>
      </c>
      <c r="B415" s="308" t="s">
        <v>40765</v>
      </c>
      <c r="C415" s="307"/>
      <c r="D415" s="306"/>
      <c r="E415" s="306"/>
      <c r="F415" s="306"/>
      <c r="G415" s="301">
        <f t="shared" si="6"/>
        <v>5</v>
      </c>
    </row>
    <row r="416" spans="1:7" ht="45" x14ac:dyDescent="0.25">
      <c r="A416" s="309" t="s">
        <v>33345</v>
      </c>
      <c r="B416" s="308" t="s">
        <v>33346</v>
      </c>
      <c r="C416" s="307" t="s">
        <v>9878</v>
      </c>
      <c r="D416" s="306"/>
      <c r="E416" s="306">
        <v>29.37</v>
      </c>
      <c r="F416" s="306">
        <v>29.37</v>
      </c>
      <c r="G416" s="301">
        <f t="shared" si="6"/>
        <v>9</v>
      </c>
    </row>
    <row r="417" spans="1:7" x14ac:dyDescent="0.25">
      <c r="A417" s="309" t="s">
        <v>33347</v>
      </c>
      <c r="B417" s="308" t="s">
        <v>33348</v>
      </c>
      <c r="C417" s="307" t="s">
        <v>9878</v>
      </c>
      <c r="D417" s="306"/>
      <c r="E417" s="306">
        <v>3.35</v>
      </c>
      <c r="F417" s="306">
        <v>3.35</v>
      </c>
      <c r="G417" s="301">
        <f t="shared" si="6"/>
        <v>9</v>
      </c>
    </row>
    <row r="418" spans="1:7" x14ac:dyDescent="0.25">
      <c r="A418" s="309" t="s">
        <v>33349</v>
      </c>
      <c r="B418" s="308" t="s">
        <v>33350</v>
      </c>
      <c r="C418" s="307" t="s">
        <v>9878</v>
      </c>
      <c r="D418" s="306"/>
      <c r="E418" s="306">
        <v>41.99</v>
      </c>
      <c r="F418" s="306">
        <v>41.99</v>
      </c>
      <c r="G418" s="301">
        <f t="shared" si="6"/>
        <v>9</v>
      </c>
    </row>
    <row r="419" spans="1:7" ht="30" x14ac:dyDescent="0.25">
      <c r="A419" s="309" t="s">
        <v>33351</v>
      </c>
      <c r="B419" s="308" t="s">
        <v>33352</v>
      </c>
      <c r="C419" s="307" t="s">
        <v>9878</v>
      </c>
      <c r="D419" s="306"/>
      <c r="E419" s="306">
        <v>21</v>
      </c>
      <c r="F419" s="306">
        <v>21</v>
      </c>
      <c r="G419" s="301">
        <f t="shared" si="6"/>
        <v>9</v>
      </c>
    </row>
    <row r="420" spans="1:7" x14ac:dyDescent="0.25">
      <c r="A420" s="309" t="s">
        <v>33353</v>
      </c>
      <c r="B420" s="308" t="s">
        <v>33354</v>
      </c>
      <c r="C420" s="307" t="s">
        <v>9878</v>
      </c>
      <c r="D420" s="306"/>
      <c r="E420" s="306">
        <v>16.75</v>
      </c>
      <c r="F420" s="306">
        <v>16.75</v>
      </c>
      <c r="G420" s="301">
        <f t="shared" si="6"/>
        <v>9</v>
      </c>
    </row>
    <row r="421" spans="1:7" ht="30" x14ac:dyDescent="0.25">
      <c r="A421" s="309" t="s">
        <v>33355</v>
      </c>
      <c r="B421" s="308" t="s">
        <v>33356</v>
      </c>
      <c r="C421" s="307" t="s">
        <v>9878</v>
      </c>
      <c r="D421" s="306"/>
      <c r="E421" s="306">
        <v>58.74</v>
      </c>
      <c r="F421" s="306">
        <v>58.74</v>
      </c>
      <c r="G421" s="301">
        <f t="shared" si="6"/>
        <v>9</v>
      </c>
    </row>
    <row r="422" spans="1:7" ht="30" x14ac:dyDescent="0.25">
      <c r="A422" s="309" t="s">
        <v>33357</v>
      </c>
      <c r="B422" s="308" t="s">
        <v>40764</v>
      </c>
      <c r="C422" s="307"/>
      <c r="D422" s="306"/>
      <c r="E422" s="306"/>
      <c r="F422" s="306"/>
      <c r="G422" s="301">
        <f t="shared" si="6"/>
        <v>5</v>
      </c>
    </row>
    <row r="423" spans="1:7" ht="30" x14ac:dyDescent="0.25">
      <c r="A423" s="309" t="s">
        <v>33359</v>
      </c>
      <c r="B423" s="308" t="s">
        <v>33360</v>
      </c>
      <c r="C423" s="307" t="s">
        <v>10</v>
      </c>
      <c r="D423" s="306"/>
      <c r="E423" s="306">
        <v>0.67</v>
      </c>
      <c r="F423" s="306">
        <v>0.67</v>
      </c>
      <c r="G423" s="301">
        <f t="shared" si="6"/>
        <v>9</v>
      </c>
    </row>
    <row r="424" spans="1:7" ht="30" x14ac:dyDescent="0.25">
      <c r="A424" s="309" t="s">
        <v>33361</v>
      </c>
      <c r="B424" s="308" t="s">
        <v>33362</v>
      </c>
      <c r="C424" s="307" t="s">
        <v>9878</v>
      </c>
      <c r="D424" s="306"/>
      <c r="E424" s="306">
        <v>62.99</v>
      </c>
      <c r="F424" s="306">
        <v>62.99</v>
      </c>
      <c r="G424" s="301">
        <f t="shared" si="6"/>
        <v>9</v>
      </c>
    </row>
    <row r="425" spans="1:7" ht="30" x14ac:dyDescent="0.25">
      <c r="A425" s="309" t="s">
        <v>33363</v>
      </c>
      <c r="B425" s="308" t="s">
        <v>33364</v>
      </c>
      <c r="C425" s="307" t="s">
        <v>9878</v>
      </c>
      <c r="D425" s="306"/>
      <c r="E425" s="306">
        <v>83.98</v>
      </c>
      <c r="F425" s="306">
        <v>83.98</v>
      </c>
      <c r="G425" s="301">
        <f t="shared" si="6"/>
        <v>9</v>
      </c>
    </row>
    <row r="426" spans="1:7" x14ac:dyDescent="0.25">
      <c r="A426" s="309" t="s">
        <v>33365</v>
      </c>
      <c r="B426" s="308" t="s">
        <v>33366</v>
      </c>
      <c r="C426" s="307" t="s">
        <v>9690</v>
      </c>
      <c r="D426" s="306"/>
      <c r="E426" s="306">
        <v>16.8</v>
      </c>
      <c r="F426" s="306">
        <v>16.8</v>
      </c>
      <c r="G426" s="301">
        <f t="shared" si="6"/>
        <v>9</v>
      </c>
    </row>
    <row r="427" spans="1:7" x14ac:dyDescent="0.25">
      <c r="A427" s="309" t="s">
        <v>33367</v>
      </c>
      <c r="B427" s="308" t="s">
        <v>33368</v>
      </c>
      <c r="C427" s="307" t="s">
        <v>10267</v>
      </c>
      <c r="D427" s="306"/>
      <c r="E427" s="306">
        <v>41.99</v>
      </c>
      <c r="F427" s="306">
        <v>41.99</v>
      </c>
      <c r="G427" s="301">
        <f t="shared" si="6"/>
        <v>9</v>
      </c>
    </row>
    <row r="428" spans="1:7" x14ac:dyDescent="0.25">
      <c r="A428" s="309" t="s">
        <v>33369</v>
      </c>
      <c r="B428" s="308" t="s">
        <v>33370</v>
      </c>
      <c r="C428" s="307" t="s">
        <v>9878</v>
      </c>
      <c r="D428" s="306">
        <v>91.14</v>
      </c>
      <c r="E428" s="306">
        <v>117.48</v>
      </c>
      <c r="F428" s="306">
        <v>208.62</v>
      </c>
      <c r="G428" s="301">
        <f t="shared" si="6"/>
        <v>9</v>
      </c>
    </row>
    <row r="429" spans="1:7" x14ac:dyDescent="0.25">
      <c r="A429" s="309" t="s">
        <v>33371</v>
      </c>
      <c r="B429" s="308" t="s">
        <v>33372</v>
      </c>
      <c r="C429" s="307" t="s">
        <v>9878</v>
      </c>
      <c r="D429" s="306">
        <v>91.14</v>
      </c>
      <c r="E429" s="306">
        <v>117.48</v>
      </c>
      <c r="F429" s="306">
        <v>208.62</v>
      </c>
      <c r="G429" s="301">
        <f t="shared" si="6"/>
        <v>9</v>
      </c>
    </row>
    <row r="430" spans="1:7" x14ac:dyDescent="0.25">
      <c r="A430" s="309" t="s">
        <v>33373</v>
      </c>
      <c r="B430" s="308" t="s">
        <v>33374</v>
      </c>
      <c r="C430" s="307" t="s">
        <v>9878</v>
      </c>
      <c r="D430" s="306"/>
      <c r="E430" s="306">
        <v>131.78</v>
      </c>
      <c r="F430" s="306">
        <v>131.78</v>
      </c>
      <c r="G430" s="301">
        <f t="shared" si="6"/>
        <v>9</v>
      </c>
    </row>
    <row r="431" spans="1:7" ht="30" x14ac:dyDescent="0.25">
      <c r="A431" s="309" t="s">
        <v>33375</v>
      </c>
      <c r="B431" s="308" t="s">
        <v>33376</v>
      </c>
      <c r="C431" s="307" t="s">
        <v>10267</v>
      </c>
      <c r="D431" s="306"/>
      <c r="E431" s="306">
        <v>83.98</v>
      </c>
      <c r="F431" s="306">
        <v>83.98</v>
      </c>
      <c r="G431" s="301">
        <f t="shared" si="6"/>
        <v>9</v>
      </c>
    </row>
    <row r="432" spans="1:7" x14ac:dyDescent="0.25">
      <c r="A432" s="309" t="s">
        <v>33377</v>
      </c>
      <c r="B432" s="308" t="s">
        <v>33378</v>
      </c>
      <c r="C432" s="307" t="s">
        <v>9878</v>
      </c>
      <c r="D432" s="306"/>
      <c r="E432" s="306">
        <v>14.69</v>
      </c>
      <c r="F432" s="306">
        <v>14.69</v>
      </c>
      <c r="G432" s="301">
        <f t="shared" si="6"/>
        <v>9</v>
      </c>
    </row>
    <row r="433" spans="1:7" ht="30" x14ac:dyDescent="0.25">
      <c r="A433" s="309" t="s">
        <v>33379</v>
      </c>
      <c r="B433" s="308" t="s">
        <v>33380</v>
      </c>
      <c r="C433" s="307" t="s">
        <v>9878</v>
      </c>
      <c r="D433" s="306"/>
      <c r="E433" s="306">
        <v>83.98</v>
      </c>
      <c r="F433" s="306">
        <v>83.98</v>
      </c>
      <c r="G433" s="301">
        <f t="shared" si="6"/>
        <v>9</v>
      </c>
    </row>
    <row r="434" spans="1:7" x14ac:dyDescent="0.25">
      <c r="A434" s="309" t="s">
        <v>33381</v>
      </c>
      <c r="B434" s="308" t="s">
        <v>33382</v>
      </c>
      <c r="C434" s="307" t="s">
        <v>9878</v>
      </c>
      <c r="D434" s="306"/>
      <c r="E434" s="306">
        <v>20.190000000000001</v>
      </c>
      <c r="F434" s="306">
        <v>20.190000000000001</v>
      </c>
      <c r="G434" s="301">
        <f t="shared" si="6"/>
        <v>9</v>
      </c>
    </row>
    <row r="435" spans="1:7" x14ac:dyDescent="0.25">
      <c r="A435" s="309" t="s">
        <v>33383</v>
      </c>
      <c r="B435" s="308" t="s">
        <v>33384</v>
      </c>
      <c r="C435" s="307" t="s">
        <v>9878</v>
      </c>
      <c r="D435" s="306"/>
      <c r="E435" s="306">
        <v>3.35</v>
      </c>
      <c r="F435" s="306">
        <v>3.35</v>
      </c>
      <c r="G435" s="301">
        <f t="shared" si="6"/>
        <v>9</v>
      </c>
    </row>
    <row r="436" spans="1:7" x14ac:dyDescent="0.25">
      <c r="A436" s="309" t="s">
        <v>33385</v>
      </c>
      <c r="B436" s="308" t="s">
        <v>33386</v>
      </c>
      <c r="C436" s="307" t="s">
        <v>9878</v>
      </c>
      <c r="D436" s="306"/>
      <c r="E436" s="306">
        <v>3.35</v>
      </c>
      <c r="F436" s="306">
        <v>3.35</v>
      </c>
      <c r="G436" s="301">
        <f t="shared" si="6"/>
        <v>9</v>
      </c>
    </row>
    <row r="437" spans="1:7" ht="30" x14ac:dyDescent="0.25">
      <c r="A437" s="309" t="s">
        <v>33387</v>
      </c>
      <c r="B437" s="308" t="s">
        <v>33388</v>
      </c>
      <c r="C437" s="307" t="s">
        <v>9878</v>
      </c>
      <c r="D437" s="306"/>
      <c r="E437" s="306">
        <v>26.8</v>
      </c>
      <c r="F437" s="306">
        <v>26.8</v>
      </c>
      <c r="G437" s="301">
        <f t="shared" si="6"/>
        <v>9</v>
      </c>
    </row>
    <row r="438" spans="1:7" ht="30" x14ac:dyDescent="0.25">
      <c r="A438" s="309" t="s">
        <v>33389</v>
      </c>
      <c r="B438" s="308" t="s">
        <v>40763</v>
      </c>
      <c r="C438" s="307"/>
      <c r="D438" s="306"/>
      <c r="E438" s="306"/>
      <c r="F438" s="306"/>
      <c r="G438" s="301">
        <f t="shared" si="6"/>
        <v>5</v>
      </c>
    </row>
    <row r="439" spans="1:7" ht="30" x14ac:dyDescent="0.25">
      <c r="A439" s="309" t="s">
        <v>33391</v>
      </c>
      <c r="B439" s="308" t="s">
        <v>33392</v>
      </c>
      <c r="C439" s="307" t="s">
        <v>9878</v>
      </c>
      <c r="D439" s="306"/>
      <c r="E439" s="306">
        <v>4.1900000000000004</v>
      </c>
      <c r="F439" s="306">
        <v>4.1900000000000004</v>
      </c>
      <c r="G439" s="301">
        <f t="shared" si="6"/>
        <v>9</v>
      </c>
    </row>
    <row r="440" spans="1:7" ht="30" x14ac:dyDescent="0.25">
      <c r="A440" s="309" t="s">
        <v>33393</v>
      </c>
      <c r="B440" s="308" t="s">
        <v>33394</v>
      </c>
      <c r="C440" s="307" t="s">
        <v>9878</v>
      </c>
      <c r="D440" s="306"/>
      <c r="E440" s="306">
        <v>290.39999999999998</v>
      </c>
      <c r="F440" s="306">
        <v>290.39999999999998</v>
      </c>
      <c r="G440" s="301">
        <f t="shared" si="6"/>
        <v>9</v>
      </c>
    </row>
    <row r="441" spans="1:7" ht="30" x14ac:dyDescent="0.25">
      <c r="A441" s="309" t="s">
        <v>33395</v>
      </c>
      <c r="B441" s="308" t="s">
        <v>33396</v>
      </c>
      <c r="C441" s="307" t="s">
        <v>9878</v>
      </c>
      <c r="D441" s="306"/>
      <c r="E441" s="306">
        <v>27.3</v>
      </c>
      <c r="F441" s="306">
        <v>27.3</v>
      </c>
      <c r="G441" s="301">
        <f t="shared" si="6"/>
        <v>9</v>
      </c>
    </row>
    <row r="442" spans="1:7" ht="45" x14ac:dyDescent="0.25">
      <c r="A442" s="309" t="s">
        <v>33397</v>
      </c>
      <c r="B442" s="308" t="s">
        <v>33398</v>
      </c>
      <c r="C442" s="307" t="s">
        <v>9878</v>
      </c>
      <c r="D442" s="306">
        <v>182.28</v>
      </c>
      <c r="E442" s="306">
        <v>335.92</v>
      </c>
      <c r="F442" s="306">
        <v>518.20000000000005</v>
      </c>
      <c r="G442" s="301">
        <f t="shared" si="6"/>
        <v>9</v>
      </c>
    </row>
    <row r="443" spans="1:7" ht="30" x14ac:dyDescent="0.25">
      <c r="A443" s="309" t="s">
        <v>33399</v>
      </c>
      <c r="B443" s="308" t="s">
        <v>33400</v>
      </c>
      <c r="C443" s="307" t="s">
        <v>9690</v>
      </c>
      <c r="D443" s="306"/>
      <c r="E443" s="306">
        <v>21</v>
      </c>
      <c r="F443" s="306">
        <v>21</v>
      </c>
      <c r="G443" s="301">
        <f t="shared" si="6"/>
        <v>9</v>
      </c>
    </row>
    <row r="444" spans="1:7" ht="30" x14ac:dyDescent="0.25">
      <c r="A444" s="309" t="s">
        <v>33401</v>
      </c>
      <c r="B444" s="308" t="s">
        <v>33402</v>
      </c>
      <c r="C444" s="307" t="s">
        <v>9690</v>
      </c>
      <c r="D444" s="306"/>
      <c r="E444" s="306">
        <v>10.5</v>
      </c>
      <c r="F444" s="306">
        <v>10.5</v>
      </c>
      <c r="G444" s="301">
        <f t="shared" si="6"/>
        <v>9</v>
      </c>
    </row>
    <row r="445" spans="1:7" ht="30" x14ac:dyDescent="0.25">
      <c r="A445" s="309" t="s">
        <v>33403</v>
      </c>
      <c r="B445" s="308" t="s">
        <v>33404</v>
      </c>
      <c r="C445" s="307" t="s">
        <v>9690</v>
      </c>
      <c r="D445" s="306"/>
      <c r="E445" s="306">
        <v>41.99</v>
      </c>
      <c r="F445" s="306">
        <v>41.99</v>
      </c>
      <c r="G445" s="301">
        <f t="shared" si="6"/>
        <v>9</v>
      </c>
    </row>
    <row r="446" spans="1:7" ht="30" x14ac:dyDescent="0.25">
      <c r="A446" s="309" t="s">
        <v>33405</v>
      </c>
      <c r="B446" s="308" t="s">
        <v>33406</v>
      </c>
      <c r="C446" s="307" t="s">
        <v>9690</v>
      </c>
      <c r="D446" s="306"/>
      <c r="E446" s="306">
        <v>21</v>
      </c>
      <c r="F446" s="306">
        <v>21</v>
      </c>
      <c r="G446" s="301">
        <f t="shared" si="6"/>
        <v>9</v>
      </c>
    </row>
    <row r="447" spans="1:7" x14ac:dyDescent="0.25">
      <c r="A447" s="309" t="s">
        <v>33407</v>
      </c>
      <c r="B447" s="308" t="s">
        <v>33408</v>
      </c>
      <c r="C447" s="307" t="s">
        <v>9690</v>
      </c>
      <c r="D447" s="306"/>
      <c r="E447" s="306">
        <v>8.4</v>
      </c>
      <c r="F447" s="306">
        <v>8.4</v>
      </c>
      <c r="G447" s="301">
        <f t="shared" si="6"/>
        <v>9</v>
      </c>
    </row>
    <row r="448" spans="1:7" x14ac:dyDescent="0.25">
      <c r="A448" s="309" t="s">
        <v>33409</v>
      </c>
      <c r="B448" s="308" t="s">
        <v>40762</v>
      </c>
      <c r="C448" s="307"/>
      <c r="D448" s="306"/>
      <c r="E448" s="306"/>
      <c r="F448" s="306"/>
      <c r="G448" s="301">
        <f t="shared" si="6"/>
        <v>5</v>
      </c>
    </row>
    <row r="449" spans="1:7" x14ac:dyDescent="0.25">
      <c r="A449" s="309" t="s">
        <v>33411</v>
      </c>
      <c r="B449" s="308" t="s">
        <v>33412</v>
      </c>
      <c r="C449" s="307" t="s">
        <v>9690</v>
      </c>
      <c r="D449" s="306"/>
      <c r="E449" s="306">
        <v>3.85</v>
      </c>
      <c r="F449" s="306">
        <v>3.85</v>
      </c>
      <c r="G449" s="301">
        <f t="shared" si="6"/>
        <v>9</v>
      </c>
    </row>
    <row r="450" spans="1:7" x14ac:dyDescent="0.25">
      <c r="A450" s="309" t="s">
        <v>33413</v>
      </c>
      <c r="B450" s="308" t="s">
        <v>33414</v>
      </c>
      <c r="C450" s="307" t="s">
        <v>9690</v>
      </c>
      <c r="D450" s="306"/>
      <c r="E450" s="306">
        <v>2.5099999999999998</v>
      </c>
      <c r="F450" s="306">
        <v>2.5099999999999998</v>
      </c>
      <c r="G450" s="301">
        <f t="shared" si="6"/>
        <v>9</v>
      </c>
    </row>
    <row r="451" spans="1:7" ht="30" x14ac:dyDescent="0.25">
      <c r="A451" s="309" t="s">
        <v>33415</v>
      </c>
      <c r="B451" s="308" t="s">
        <v>33416</v>
      </c>
      <c r="C451" s="307" t="s">
        <v>9690</v>
      </c>
      <c r="D451" s="306"/>
      <c r="E451" s="306">
        <v>6.7</v>
      </c>
      <c r="F451" s="306">
        <v>6.7</v>
      </c>
      <c r="G451" s="301">
        <f t="shared" si="6"/>
        <v>9</v>
      </c>
    </row>
    <row r="452" spans="1:7" x14ac:dyDescent="0.25">
      <c r="A452" s="309" t="s">
        <v>33417</v>
      </c>
      <c r="B452" s="308" t="s">
        <v>33418</v>
      </c>
      <c r="C452" s="307" t="s">
        <v>9878</v>
      </c>
      <c r="D452" s="306"/>
      <c r="E452" s="306">
        <v>75.72</v>
      </c>
      <c r="F452" s="306">
        <v>75.72</v>
      </c>
      <c r="G452" s="301">
        <f t="shared" si="6"/>
        <v>9</v>
      </c>
    </row>
    <row r="453" spans="1:7" ht="30" x14ac:dyDescent="0.25">
      <c r="A453" s="309" t="s">
        <v>33419</v>
      </c>
      <c r="B453" s="308" t="s">
        <v>33420</v>
      </c>
      <c r="C453" s="307" t="s">
        <v>9878</v>
      </c>
      <c r="D453" s="306"/>
      <c r="E453" s="306">
        <v>125.97</v>
      </c>
      <c r="F453" s="306">
        <v>125.97</v>
      </c>
      <c r="G453" s="301">
        <f t="shared" si="6"/>
        <v>9</v>
      </c>
    </row>
    <row r="454" spans="1:7" ht="30" x14ac:dyDescent="0.25">
      <c r="A454" s="309" t="s">
        <v>33421</v>
      </c>
      <c r="B454" s="308" t="s">
        <v>40761</v>
      </c>
      <c r="C454" s="307"/>
      <c r="D454" s="306"/>
      <c r="E454" s="306"/>
      <c r="F454" s="306"/>
      <c r="G454" s="301">
        <f t="shared" si="6"/>
        <v>5</v>
      </c>
    </row>
    <row r="455" spans="1:7" x14ac:dyDescent="0.25">
      <c r="A455" s="309" t="s">
        <v>33423</v>
      </c>
      <c r="B455" s="308" t="s">
        <v>33424</v>
      </c>
      <c r="C455" s="307" t="s">
        <v>9878</v>
      </c>
      <c r="D455" s="306"/>
      <c r="E455" s="306">
        <v>11.75</v>
      </c>
      <c r="F455" s="306">
        <v>11.75</v>
      </c>
      <c r="G455" s="301">
        <f t="shared" si="6"/>
        <v>9</v>
      </c>
    </row>
    <row r="456" spans="1:7" ht="30" x14ac:dyDescent="0.25">
      <c r="A456" s="309" t="s">
        <v>33425</v>
      </c>
      <c r="B456" s="308" t="s">
        <v>40760</v>
      </c>
      <c r="C456" s="307"/>
      <c r="D456" s="306"/>
      <c r="E456" s="306"/>
      <c r="F456" s="306"/>
      <c r="G456" s="301">
        <f t="shared" si="6"/>
        <v>5</v>
      </c>
    </row>
    <row r="457" spans="1:7" ht="30" x14ac:dyDescent="0.25">
      <c r="A457" s="309" t="s">
        <v>33427</v>
      </c>
      <c r="B457" s="308" t="s">
        <v>33428</v>
      </c>
      <c r="C457" s="307" t="s">
        <v>9878</v>
      </c>
      <c r="D457" s="306"/>
      <c r="E457" s="306">
        <v>18.87</v>
      </c>
      <c r="F457" s="306">
        <v>18.87</v>
      </c>
      <c r="G457" s="301">
        <f t="shared" ref="G457:G520" si="7">LEN(A457)</f>
        <v>9</v>
      </c>
    </row>
    <row r="458" spans="1:7" x14ac:dyDescent="0.25">
      <c r="A458" s="309" t="s">
        <v>33429</v>
      </c>
      <c r="B458" s="308" t="s">
        <v>33430</v>
      </c>
      <c r="C458" s="307"/>
      <c r="D458" s="306"/>
      <c r="E458" s="306"/>
      <c r="F458" s="306"/>
      <c r="G458" s="301">
        <f t="shared" si="7"/>
        <v>5</v>
      </c>
    </row>
    <row r="459" spans="1:7" ht="45" x14ac:dyDescent="0.25">
      <c r="A459" s="309" t="s">
        <v>33431</v>
      </c>
      <c r="B459" s="308" t="s">
        <v>33432</v>
      </c>
      <c r="C459" s="307" t="s">
        <v>9690</v>
      </c>
      <c r="D459" s="306">
        <v>0.61</v>
      </c>
      <c r="E459" s="306">
        <v>6.7</v>
      </c>
      <c r="F459" s="306">
        <v>7.31</v>
      </c>
      <c r="G459" s="301">
        <f t="shared" si="7"/>
        <v>9</v>
      </c>
    </row>
    <row r="460" spans="1:7" x14ac:dyDescent="0.25">
      <c r="A460" s="309" t="s">
        <v>33433</v>
      </c>
      <c r="B460" s="308" t="s">
        <v>33434</v>
      </c>
      <c r="C460" s="307" t="s">
        <v>9690</v>
      </c>
      <c r="D460" s="306"/>
      <c r="E460" s="306">
        <v>3.35</v>
      </c>
      <c r="F460" s="306">
        <v>3.35</v>
      </c>
      <c r="G460" s="301">
        <f t="shared" si="7"/>
        <v>9</v>
      </c>
    </row>
    <row r="461" spans="1:7" ht="30" x14ac:dyDescent="0.25">
      <c r="A461" s="309" t="s">
        <v>33435</v>
      </c>
      <c r="B461" s="308" t="s">
        <v>33436</v>
      </c>
      <c r="C461" s="307" t="s">
        <v>9690</v>
      </c>
      <c r="D461" s="306"/>
      <c r="E461" s="306">
        <v>6.7</v>
      </c>
      <c r="F461" s="306">
        <v>6.7</v>
      </c>
      <c r="G461" s="301">
        <f t="shared" si="7"/>
        <v>9</v>
      </c>
    </row>
    <row r="462" spans="1:7" ht="60" x14ac:dyDescent="0.25">
      <c r="A462" s="309" t="s">
        <v>33437</v>
      </c>
      <c r="B462" s="308" t="s">
        <v>33438</v>
      </c>
      <c r="C462" s="307" t="s">
        <v>10267</v>
      </c>
      <c r="D462" s="306">
        <v>4.92</v>
      </c>
      <c r="E462" s="306">
        <v>10.050000000000001</v>
      </c>
      <c r="F462" s="306">
        <v>14.97</v>
      </c>
      <c r="G462" s="301">
        <f t="shared" si="7"/>
        <v>9</v>
      </c>
    </row>
    <row r="463" spans="1:7" ht="45" x14ac:dyDescent="0.25">
      <c r="A463" s="309" t="s">
        <v>33439</v>
      </c>
      <c r="B463" s="308" t="s">
        <v>33440</v>
      </c>
      <c r="C463" s="307" t="s">
        <v>10267</v>
      </c>
      <c r="D463" s="306"/>
      <c r="E463" s="306">
        <v>10.050000000000001</v>
      </c>
      <c r="F463" s="306">
        <v>10.050000000000001</v>
      </c>
      <c r="G463" s="301">
        <f t="shared" si="7"/>
        <v>9</v>
      </c>
    </row>
    <row r="464" spans="1:7" x14ac:dyDescent="0.25">
      <c r="A464" s="309" t="s">
        <v>33441</v>
      </c>
      <c r="B464" s="308" t="s">
        <v>40759</v>
      </c>
      <c r="C464" s="307"/>
      <c r="D464" s="306"/>
      <c r="E464" s="306"/>
      <c r="F464" s="306"/>
      <c r="G464" s="301">
        <f t="shared" si="7"/>
        <v>5</v>
      </c>
    </row>
    <row r="465" spans="1:7" x14ac:dyDescent="0.25">
      <c r="A465" s="309" t="s">
        <v>33443</v>
      </c>
      <c r="B465" s="308" t="s">
        <v>33444</v>
      </c>
      <c r="C465" s="307" t="s">
        <v>10267</v>
      </c>
      <c r="D465" s="306">
        <v>30.44</v>
      </c>
      <c r="E465" s="306">
        <v>14.84</v>
      </c>
      <c r="F465" s="306">
        <v>45.28</v>
      </c>
      <c r="G465" s="301">
        <f t="shared" si="7"/>
        <v>9</v>
      </c>
    </row>
    <row r="466" spans="1:7" ht="30" x14ac:dyDescent="0.25">
      <c r="A466" s="309" t="s">
        <v>33445</v>
      </c>
      <c r="B466" s="308" t="s">
        <v>33446</v>
      </c>
      <c r="C466" s="307"/>
      <c r="D466" s="306"/>
      <c r="E466" s="306"/>
      <c r="F466" s="306"/>
      <c r="G466" s="301">
        <f t="shared" si="7"/>
        <v>2</v>
      </c>
    </row>
    <row r="467" spans="1:7" x14ac:dyDescent="0.25">
      <c r="A467" s="309" t="s">
        <v>33447</v>
      </c>
      <c r="B467" s="308" t="s">
        <v>33448</v>
      </c>
      <c r="C467" s="307"/>
      <c r="D467" s="306"/>
      <c r="E467" s="306"/>
      <c r="F467" s="306"/>
      <c r="G467" s="301">
        <f t="shared" si="7"/>
        <v>5</v>
      </c>
    </row>
    <row r="468" spans="1:7" ht="45" x14ac:dyDescent="0.25">
      <c r="A468" s="309" t="s">
        <v>33449</v>
      </c>
      <c r="B468" s="308" t="s">
        <v>33450</v>
      </c>
      <c r="C468" s="307" t="s">
        <v>13121</v>
      </c>
      <c r="D468" s="306">
        <v>20.43</v>
      </c>
      <c r="E468" s="306">
        <v>90.45</v>
      </c>
      <c r="F468" s="306">
        <v>110.88</v>
      </c>
      <c r="G468" s="301">
        <f t="shared" si="7"/>
        <v>9</v>
      </c>
    </row>
    <row r="469" spans="1:7" x14ac:dyDescent="0.25">
      <c r="A469" s="309" t="s">
        <v>33451</v>
      </c>
      <c r="B469" s="308" t="s">
        <v>33452</v>
      </c>
      <c r="C469" s="307"/>
      <c r="D469" s="306"/>
      <c r="E469" s="306"/>
      <c r="F469" s="306"/>
      <c r="G469" s="301">
        <f t="shared" si="7"/>
        <v>5</v>
      </c>
    </row>
    <row r="470" spans="1:7" ht="60" x14ac:dyDescent="0.25">
      <c r="A470" s="309" t="s">
        <v>33453</v>
      </c>
      <c r="B470" s="308" t="s">
        <v>33454</v>
      </c>
      <c r="C470" s="307" t="s">
        <v>13121</v>
      </c>
      <c r="D470" s="306">
        <v>77.5</v>
      </c>
      <c r="E470" s="306">
        <v>10.050000000000001</v>
      </c>
      <c r="F470" s="306">
        <v>87.55</v>
      </c>
      <c r="G470" s="301">
        <f t="shared" si="7"/>
        <v>9</v>
      </c>
    </row>
    <row r="471" spans="1:7" ht="60" x14ac:dyDescent="0.25">
      <c r="A471" s="309" t="s">
        <v>33455</v>
      </c>
      <c r="B471" s="308" t="s">
        <v>33456</v>
      </c>
      <c r="C471" s="307" t="s">
        <v>13121</v>
      </c>
      <c r="D471" s="306">
        <v>84.65</v>
      </c>
      <c r="E471" s="306">
        <v>10.050000000000001</v>
      </c>
      <c r="F471" s="306">
        <v>94.7</v>
      </c>
      <c r="G471" s="301">
        <f t="shared" si="7"/>
        <v>9</v>
      </c>
    </row>
    <row r="472" spans="1:7" ht="60" x14ac:dyDescent="0.25">
      <c r="A472" s="309" t="s">
        <v>33457</v>
      </c>
      <c r="B472" s="308" t="s">
        <v>33458</v>
      </c>
      <c r="C472" s="307" t="s">
        <v>13121</v>
      </c>
      <c r="D472" s="306">
        <v>96.28</v>
      </c>
      <c r="E472" s="306">
        <v>10.050000000000001</v>
      </c>
      <c r="F472" s="306">
        <v>106.33</v>
      </c>
      <c r="G472" s="301">
        <f t="shared" si="7"/>
        <v>9</v>
      </c>
    </row>
    <row r="473" spans="1:7" ht="30" x14ac:dyDescent="0.25">
      <c r="A473" s="309" t="s">
        <v>33459</v>
      </c>
      <c r="B473" s="308" t="s">
        <v>33460</v>
      </c>
      <c r="C473" s="307" t="s">
        <v>13121</v>
      </c>
      <c r="D473" s="306">
        <v>89.47</v>
      </c>
      <c r="E473" s="306">
        <v>10.050000000000001</v>
      </c>
      <c r="F473" s="306">
        <v>99.52</v>
      </c>
      <c r="G473" s="301">
        <f t="shared" si="7"/>
        <v>9</v>
      </c>
    </row>
    <row r="474" spans="1:7" x14ac:dyDescent="0.25">
      <c r="A474" s="309" t="s">
        <v>33461</v>
      </c>
      <c r="B474" s="308" t="s">
        <v>33462</v>
      </c>
      <c r="C474" s="307"/>
      <c r="D474" s="306"/>
      <c r="E474" s="306"/>
      <c r="F474" s="306"/>
      <c r="G474" s="301">
        <f t="shared" si="7"/>
        <v>5</v>
      </c>
    </row>
    <row r="475" spans="1:7" ht="30" x14ac:dyDescent="0.25">
      <c r="A475" s="309" t="s">
        <v>33463</v>
      </c>
      <c r="B475" s="308" t="s">
        <v>33464</v>
      </c>
      <c r="C475" s="307" t="s">
        <v>13121</v>
      </c>
      <c r="D475" s="306">
        <v>14.77</v>
      </c>
      <c r="E475" s="306"/>
      <c r="F475" s="306">
        <v>14.77</v>
      </c>
      <c r="G475" s="301">
        <f t="shared" si="7"/>
        <v>9</v>
      </c>
    </row>
    <row r="476" spans="1:7" ht="30" x14ac:dyDescent="0.25">
      <c r="A476" s="309" t="s">
        <v>33465</v>
      </c>
      <c r="B476" s="308" t="s">
        <v>33466</v>
      </c>
      <c r="C476" s="307" t="s">
        <v>13121</v>
      </c>
      <c r="D476" s="306">
        <v>27.69</v>
      </c>
      <c r="E476" s="306"/>
      <c r="F476" s="306">
        <v>27.69</v>
      </c>
      <c r="G476" s="301">
        <f t="shared" si="7"/>
        <v>9</v>
      </c>
    </row>
    <row r="477" spans="1:7" ht="30" x14ac:dyDescent="0.25">
      <c r="A477" s="309" t="s">
        <v>33467</v>
      </c>
      <c r="B477" s="308" t="s">
        <v>33468</v>
      </c>
      <c r="C477" s="307" t="s">
        <v>13121</v>
      </c>
      <c r="D477" s="306">
        <v>34.380000000000003</v>
      </c>
      <c r="E477" s="306"/>
      <c r="F477" s="306">
        <v>34.380000000000003</v>
      </c>
      <c r="G477" s="301">
        <f t="shared" si="7"/>
        <v>9</v>
      </c>
    </row>
    <row r="478" spans="1:7" ht="30" x14ac:dyDescent="0.25">
      <c r="A478" s="309" t="s">
        <v>33469</v>
      </c>
      <c r="B478" s="308" t="s">
        <v>33470</v>
      </c>
      <c r="C478" s="307" t="s">
        <v>13121</v>
      </c>
      <c r="D478" s="306">
        <v>39.1</v>
      </c>
      <c r="E478" s="306"/>
      <c r="F478" s="306">
        <v>39.1</v>
      </c>
      <c r="G478" s="301">
        <f t="shared" si="7"/>
        <v>9</v>
      </c>
    </row>
    <row r="479" spans="1:7" ht="30" x14ac:dyDescent="0.25">
      <c r="A479" s="309" t="s">
        <v>33471</v>
      </c>
      <c r="B479" s="308" t="s">
        <v>33472</v>
      </c>
      <c r="C479" s="307" t="s">
        <v>26555</v>
      </c>
      <c r="D479" s="306">
        <v>1.96</v>
      </c>
      <c r="E479" s="306"/>
      <c r="F479" s="306">
        <v>1.96</v>
      </c>
      <c r="G479" s="301">
        <f t="shared" si="7"/>
        <v>9</v>
      </c>
    </row>
    <row r="480" spans="1:7" ht="45" x14ac:dyDescent="0.25">
      <c r="A480" s="309" t="s">
        <v>33473</v>
      </c>
      <c r="B480" s="308" t="s">
        <v>33474</v>
      </c>
      <c r="C480" s="307" t="s">
        <v>13121</v>
      </c>
      <c r="D480" s="306">
        <v>12.03</v>
      </c>
      <c r="E480" s="306"/>
      <c r="F480" s="306">
        <v>12.03</v>
      </c>
      <c r="G480" s="301">
        <f t="shared" si="7"/>
        <v>9</v>
      </c>
    </row>
    <row r="481" spans="1:7" x14ac:dyDescent="0.25">
      <c r="A481" s="309" t="s">
        <v>33475</v>
      </c>
      <c r="B481" s="308" t="s">
        <v>33476</v>
      </c>
      <c r="C481" s="307"/>
      <c r="D481" s="306"/>
      <c r="E481" s="306"/>
      <c r="F481" s="306"/>
      <c r="G481" s="301">
        <f t="shared" si="7"/>
        <v>5</v>
      </c>
    </row>
    <row r="482" spans="1:7" ht="30" x14ac:dyDescent="0.25">
      <c r="A482" s="309" t="s">
        <v>33477</v>
      </c>
      <c r="B482" s="308" t="s">
        <v>33478</v>
      </c>
      <c r="C482" s="307" t="s">
        <v>24762</v>
      </c>
      <c r="D482" s="306">
        <v>31.74</v>
      </c>
      <c r="E482" s="306"/>
      <c r="F482" s="306">
        <v>31.74</v>
      </c>
      <c r="G482" s="301">
        <f t="shared" si="7"/>
        <v>9</v>
      </c>
    </row>
    <row r="483" spans="1:7" ht="30" x14ac:dyDescent="0.25">
      <c r="A483" s="309" t="s">
        <v>33479</v>
      </c>
      <c r="B483" s="308" t="s">
        <v>33480</v>
      </c>
      <c r="C483" s="307" t="s">
        <v>13121</v>
      </c>
      <c r="D483" s="306">
        <v>24.32</v>
      </c>
      <c r="E483" s="306"/>
      <c r="F483" s="306">
        <v>24.32</v>
      </c>
      <c r="G483" s="301">
        <f t="shared" si="7"/>
        <v>9</v>
      </c>
    </row>
    <row r="484" spans="1:7" ht="45" x14ac:dyDescent="0.25">
      <c r="A484" s="309" t="s">
        <v>33481</v>
      </c>
      <c r="B484" s="308" t="s">
        <v>33482</v>
      </c>
      <c r="C484" s="307" t="s">
        <v>24762</v>
      </c>
      <c r="D484" s="306">
        <v>941</v>
      </c>
      <c r="E484" s="306"/>
      <c r="F484" s="306">
        <v>941</v>
      </c>
      <c r="G484" s="301">
        <f t="shared" si="7"/>
        <v>9</v>
      </c>
    </row>
    <row r="485" spans="1:7" x14ac:dyDescent="0.25">
      <c r="A485" s="309" t="s">
        <v>33483</v>
      </c>
      <c r="B485" s="308" t="s">
        <v>33484</v>
      </c>
      <c r="C485" s="307"/>
      <c r="D485" s="306"/>
      <c r="E485" s="306"/>
      <c r="F485" s="306"/>
      <c r="G485" s="301">
        <f t="shared" si="7"/>
        <v>5</v>
      </c>
    </row>
    <row r="486" spans="1:7" ht="30" x14ac:dyDescent="0.25">
      <c r="A486" s="309" t="s">
        <v>33485</v>
      </c>
      <c r="B486" s="308" t="s">
        <v>33486</v>
      </c>
      <c r="C486" s="307" t="s">
        <v>13121</v>
      </c>
      <c r="D486" s="306">
        <v>3.92</v>
      </c>
      <c r="E486" s="306"/>
      <c r="F486" s="306">
        <v>3.92</v>
      </c>
      <c r="G486" s="301">
        <f t="shared" si="7"/>
        <v>9</v>
      </c>
    </row>
    <row r="487" spans="1:7" ht="30" x14ac:dyDescent="0.25">
      <c r="A487" s="309" t="s">
        <v>33487</v>
      </c>
      <c r="B487" s="308" t="s">
        <v>33488</v>
      </c>
      <c r="C487" s="307" t="s">
        <v>13121</v>
      </c>
      <c r="D487" s="306">
        <v>5.84</v>
      </c>
      <c r="E487" s="306"/>
      <c r="F487" s="306">
        <v>5.84</v>
      </c>
      <c r="G487" s="301">
        <f t="shared" si="7"/>
        <v>9</v>
      </c>
    </row>
    <row r="488" spans="1:7" ht="45" x14ac:dyDescent="0.25">
      <c r="A488" s="309" t="s">
        <v>33489</v>
      </c>
      <c r="B488" s="308" t="s">
        <v>33490</v>
      </c>
      <c r="C488" s="307" t="s">
        <v>13121</v>
      </c>
      <c r="D488" s="306">
        <v>8.7200000000000006</v>
      </c>
      <c r="E488" s="306"/>
      <c r="F488" s="306">
        <v>8.7200000000000006</v>
      </c>
      <c r="G488" s="301">
        <f t="shared" si="7"/>
        <v>9</v>
      </c>
    </row>
    <row r="489" spans="1:7" ht="45" x14ac:dyDescent="0.25">
      <c r="A489" s="309" t="s">
        <v>33491</v>
      </c>
      <c r="B489" s="308" t="s">
        <v>33492</v>
      </c>
      <c r="C489" s="307" t="s">
        <v>13121</v>
      </c>
      <c r="D489" s="306">
        <v>9.64</v>
      </c>
      <c r="E489" s="306"/>
      <c r="F489" s="306">
        <v>9.64</v>
      </c>
      <c r="G489" s="301">
        <f t="shared" si="7"/>
        <v>9</v>
      </c>
    </row>
    <row r="490" spans="1:7" ht="45" x14ac:dyDescent="0.25">
      <c r="A490" s="309" t="s">
        <v>33493</v>
      </c>
      <c r="B490" s="308" t="s">
        <v>33494</v>
      </c>
      <c r="C490" s="307" t="s">
        <v>13121</v>
      </c>
      <c r="D490" s="306">
        <v>12.89</v>
      </c>
      <c r="E490" s="306"/>
      <c r="F490" s="306">
        <v>12.89</v>
      </c>
      <c r="G490" s="301">
        <f t="shared" si="7"/>
        <v>9</v>
      </c>
    </row>
    <row r="491" spans="1:7" ht="45" x14ac:dyDescent="0.25">
      <c r="A491" s="309" t="s">
        <v>33495</v>
      </c>
      <c r="B491" s="308" t="s">
        <v>33496</v>
      </c>
      <c r="C491" s="307" t="s">
        <v>13121</v>
      </c>
      <c r="D491" s="306">
        <v>19.309999999999999</v>
      </c>
      <c r="E491" s="306"/>
      <c r="F491" s="306">
        <v>19.309999999999999</v>
      </c>
      <c r="G491" s="301">
        <f t="shared" si="7"/>
        <v>9</v>
      </c>
    </row>
    <row r="492" spans="1:7" ht="45" x14ac:dyDescent="0.25">
      <c r="A492" s="309" t="s">
        <v>33497</v>
      </c>
      <c r="B492" s="308" t="s">
        <v>33498</v>
      </c>
      <c r="C492" s="307" t="s">
        <v>13121</v>
      </c>
      <c r="D492" s="306">
        <v>25.72</v>
      </c>
      <c r="E492" s="306"/>
      <c r="F492" s="306">
        <v>25.72</v>
      </c>
      <c r="G492" s="301">
        <f t="shared" si="7"/>
        <v>9</v>
      </c>
    </row>
    <row r="493" spans="1:7" ht="45" x14ac:dyDescent="0.25">
      <c r="A493" s="309" t="s">
        <v>33499</v>
      </c>
      <c r="B493" s="308" t="s">
        <v>33500</v>
      </c>
      <c r="C493" s="307" t="s">
        <v>26555</v>
      </c>
      <c r="D493" s="306">
        <v>1.24</v>
      </c>
      <c r="E493" s="306"/>
      <c r="F493" s="306">
        <v>1.24</v>
      </c>
      <c r="G493" s="301">
        <f t="shared" si="7"/>
        <v>9</v>
      </c>
    </row>
    <row r="494" spans="1:7" ht="30" x14ac:dyDescent="0.25">
      <c r="A494" s="309" t="s">
        <v>33501</v>
      </c>
      <c r="B494" s="308" t="s">
        <v>33502</v>
      </c>
      <c r="C494" s="307" t="s">
        <v>13121</v>
      </c>
      <c r="D494" s="306">
        <v>10.050000000000001</v>
      </c>
      <c r="E494" s="306"/>
      <c r="F494" s="306">
        <v>10.050000000000001</v>
      </c>
      <c r="G494" s="301">
        <f t="shared" si="7"/>
        <v>9</v>
      </c>
    </row>
    <row r="495" spans="1:7" ht="45" x14ac:dyDescent="0.25">
      <c r="A495" s="309" t="s">
        <v>33503</v>
      </c>
      <c r="B495" s="308" t="s">
        <v>33504</v>
      </c>
      <c r="C495" s="307" t="s">
        <v>13121</v>
      </c>
      <c r="D495" s="306">
        <v>13.86</v>
      </c>
      <c r="E495" s="306"/>
      <c r="F495" s="306">
        <v>13.86</v>
      </c>
      <c r="G495" s="301">
        <f t="shared" si="7"/>
        <v>9</v>
      </c>
    </row>
    <row r="496" spans="1:7" ht="45" x14ac:dyDescent="0.25">
      <c r="A496" s="309" t="s">
        <v>33505</v>
      </c>
      <c r="B496" s="308" t="s">
        <v>33506</v>
      </c>
      <c r="C496" s="307" t="s">
        <v>13121</v>
      </c>
      <c r="D496" s="306">
        <v>14.47</v>
      </c>
      <c r="E496" s="306"/>
      <c r="F496" s="306">
        <v>14.47</v>
      </c>
      <c r="G496" s="301">
        <f t="shared" si="7"/>
        <v>9</v>
      </c>
    </row>
    <row r="497" spans="1:7" ht="45" x14ac:dyDescent="0.25">
      <c r="A497" s="309" t="s">
        <v>33507</v>
      </c>
      <c r="B497" s="308" t="s">
        <v>33508</v>
      </c>
      <c r="C497" s="307" t="s">
        <v>13121</v>
      </c>
      <c r="D497" s="306">
        <v>18.489999999999998</v>
      </c>
      <c r="E497" s="306"/>
      <c r="F497" s="306">
        <v>18.489999999999998</v>
      </c>
      <c r="G497" s="301">
        <f t="shared" si="7"/>
        <v>9</v>
      </c>
    </row>
    <row r="498" spans="1:7" ht="45" x14ac:dyDescent="0.25">
      <c r="A498" s="309" t="s">
        <v>33509</v>
      </c>
      <c r="B498" s="308" t="s">
        <v>33510</v>
      </c>
      <c r="C498" s="307" t="s">
        <v>13121</v>
      </c>
      <c r="D498" s="306">
        <v>27.73</v>
      </c>
      <c r="E498" s="306"/>
      <c r="F498" s="306">
        <v>27.73</v>
      </c>
      <c r="G498" s="301">
        <f t="shared" si="7"/>
        <v>9</v>
      </c>
    </row>
    <row r="499" spans="1:7" ht="45" x14ac:dyDescent="0.25">
      <c r="A499" s="309" t="s">
        <v>33511</v>
      </c>
      <c r="B499" s="308" t="s">
        <v>33512</v>
      </c>
      <c r="C499" s="307" t="s">
        <v>13121</v>
      </c>
      <c r="D499" s="306">
        <v>36.96</v>
      </c>
      <c r="E499" s="306"/>
      <c r="F499" s="306">
        <v>36.96</v>
      </c>
      <c r="G499" s="301">
        <f t="shared" si="7"/>
        <v>9</v>
      </c>
    </row>
    <row r="500" spans="1:7" ht="30" x14ac:dyDescent="0.25">
      <c r="A500" s="309" t="s">
        <v>33513</v>
      </c>
      <c r="B500" s="308" t="s">
        <v>33514</v>
      </c>
      <c r="C500" s="307" t="s">
        <v>26555</v>
      </c>
      <c r="D500" s="306">
        <v>1.79</v>
      </c>
      <c r="E500" s="306"/>
      <c r="F500" s="306">
        <v>1.79</v>
      </c>
      <c r="G500" s="301">
        <f t="shared" si="7"/>
        <v>9</v>
      </c>
    </row>
    <row r="501" spans="1:7" x14ac:dyDescent="0.25">
      <c r="A501" s="309" t="s">
        <v>33515</v>
      </c>
      <c r="B501" s="308" t="s">
        <v>33516</v>
      </c>
      <c r="C501" s="307"/>
      <c r="D501" s="306"/>
      <c r="E501" s="306"/>
      <c r="F501" s="306"/>
      <c r="G501" s="301">
        <f t="shared" si="7"/>
        <v>2</v>
      </c>
    </row>
    <row r="502" spans="1:7" ht="30" x14ac:dyDescent="0.25">
      <c r="A502" s="309" t="s">
        <v>33517</v>
      </c>
      <c r="B502" s="308" t="s">
        <v>40758</v>
      </c>
      <c r="C502" s="307"/>
      <c r="D502" s="306"/>
      <c r="E502" s="306"/>
      <c r="F502" s="306"/>
      <c r="G502" s="301">
        <f t="shared" si="7"/>
        <v>5</v>
      </c>
    </row>
    <row r="503" spans="1:7" ht="30" x14ac:dyDescent="0.25">
      <c r="A503" s="309" t="s">
        <v>33519</v>
      </c>
      <c r="B503" s="308" t="s">
        <v>33520</v>
      </c>
      <c r="C503" s="307" t="s">
        <v>13121</v>
      </c>
      <c r="D503" s="306"/>
      <c r="E503" s="306">
        <v>41.88</v>
      </c>
      <c r="F503" s="306">
        <v>41.88</v>
      </c>
      <c r="G503" s="301">
        <f t="shared" si="7"/>
        <v>9</v>
      </c>
    </row>
    <row r="504" spans="1:7" ht="30" x14ac:dyDescent="0.25">
      <c r="A504" s="309" t="s">
        <v>33521</v>
      </c>
      <c r="B504" s="308" t="s">
        <v>33522</v>
      </c>
      <c r="C504" s="307" t="s">
        <v>13121</v>
      </c>
      <c r="D504" s="306"/>
      <c r="E504" s="306">
        <v>52.26</v>
      </c>
      <c r="F504" s="306">
        <v>52.26</v>
      </c>
      <c r="G504" s="301">
        <f t="shared" si="7"/>
        <v>9</v>
      </c>
    </row>
    <row r="505" spans="1:7" ht="30" x14ac:dyDescent="0.25">
      <c r="A505" s="309" t="s">
        <v>33523</v>
      </c>
      <c r="B505" s="308" t="s">
        <v>40757</v>
      </c>
      <c r="C505" s="307"/>
      <c r="D505" s="306"/>
      <c r="E505" s="306"/>
      <c r="F505" s="306"/>
      <c r="G505" s="301">
        <f t="shared" si="7"/>
        <v>5</v>
      </c>
    </row>
    <row r="506" spans="1:7" ht="30" x14ac:dyDescent="0.25">
      <c r="A506" s="309" t="s">
        <v>33525</v>
      </c>
      <c r="B506" s="308" t="s">
        <v>33526</v>
      </c>
      <c r="C506" s="307" t="s">
        <v>13121</v>
      </c>
      <c r="D506" s="306"/>
      <c r="E506" s="306">
        <v>50.25</v>
      </c>
      <c r="F506" s="306">
        <v>50.25</v>
      </c>
      <c r="G506" s="301">
        <f t="shared" si="7"/>
        <v>9</v>
      </c>
    </row>
    <row r="507" spans="1:7" ht="30" x14ac:dyDescent="0.25">
      <c r="A507" s="309" t="s">
        <v>33527</v>
      </c>
      <c r="B507" s="308" t="s">
        <v>33528</v>
      </c>
      <c r="C507" s="307" t="s">
        <v>13121</v>
      </c>
      <c r="D507" s="306"/>
      <c r="E507" s="306">
        <v>64.989999999999995</v>
      </c>
      <c r="F507" s="306">
        <v>64.989999999999995</v>
      </c>
      <c r="G507" s="301">
        <f t="shared" si="7"/>
        <v>9</v>
      </c>
    </row>
    <row r="508" spans="1:7" ht="30" x14ac:dyDescent="0.25">
      <c r="A508" s="309" t="s">
        <v>33529</v>
      </c>
      <c r="B508" s="308" t="s">
        <v>33530</v>
      </c>
      <c r="C508" s="307"/>
      <c r="D508" s="306"/>
      <c r="E508" s="306"/>
      <c r="F508" s="306"/>
      <c r="G508" s="301">
        <f t="shared" si="7"/>
        <v>5</v>
      </c>
    </row>
    <row r="509" spans="1:7" ht="30" x14ac:dyDescent="0.25">
      <c r="A509" s="309" t="s">
        <v>33531</v>
      </c>
      <c r="B509" s="308" t="s">
        <v>33532</v>
      </c>
      <c r="C509" s="307" t="s">
        <v>13121</v>
      </c>
      <c r="D509" s="306"/>
      <c r="E509" s="306">
        <v>7.2</v>
      </c>
      <c r="F509" s="306">
        <v>7.2</v>
      </c>
      <c r="G509" s="301">
        <f t="shared" si="7"/>
        <v>9</v>
      </c>
    </row>
    <row r="510" spans="1:7" ht="30" x14ac:dyDescent="0.25">
      <c r="A510" s="309" t="s">
        <v>33533</v>
      </c>
      <c r="B510" s="308" t="s">
        <v>33534</v>
      </c>
      <c r="C510" s="307" t="s">
        <v>13121</v>
      </c>
      <c r="D510" s="306"/>
      <c r="E510" s="306">
        <v>15.63</v>
      </c>
      <c r="F510" s="306">
        <v>15.63</v>
      </c>
      <c r="G510" s="301">
        <f t="shared" si="7"/>
        <v>9</v>
      </c>
    </row>
    <row r="511" spans="1:7" ht="30" x14ac:dyDescent="0.25">
      <c r="A511" s="309" t="s">
        <v>33535</v>
      </c>
      <c r="B511" s="308" t="s">
        <v>33536</v>
      </c>
      <c r="C511" s="307" t="s">
        <v>13121</v>
      </c>
      <c r="D511" s="306">
        <v>15.62</v>
      </c>
      <c r="E511" s="306">
        <v>56.28</v>
      </c>
      <c r="F511" s="306">
        <v>71.900000000000006</v>
      </c>
      <c r="G511" s="301">
        <f t="shared" si="7"/>
        <v>9</v>
      </c>
    </row>
    <row r="512" spans="1:7" ht="30" x14ac:dyDescent="0.25">
      <c r="A512" s="309" t="s">
        <v>33537</v>
      </c>
      <c r="B512" s="308" t="s">
        <v>33538</v>
      </c>
      <c r="C512" s="307"/>
      <c r="D512" s="306"/>
      <c r="E512" s="306"/>
      <c r="F512" s="306"/>
      <c r="G512" s="301">
        <f t="shared" si="7"/>
        <v>5</v>
      </c>
    </row>
    <row r="513" spans="1:7" ht="30" x14ac:dyDescent="0.25">
      <c r="A513" s="309" t="s">
        <v>33539</v>
      </c>
      <c r="B513" s="308" t="s">
        <v>33540</v>
      </c>
      <c r="C513" s="307" t="s">
        <v>13121</v>
      </c>
      <c r="D513" s="306"/>
      <c r="E513" s="306">
        <v>51.74</v>
      </c>
      <c r="F513" s="306">
        <v>51.74</v>
      </c>
      <c r="G513" s="301">
        <f t="shared" si="7"/>
        <v>9</v>
      </c>
    </row>
    <row r="514" spans="1:7" x14ac:dyDescent="0.25">
      <c r="A514" s="309" t="s">
        <v>33541</v>
      </c>
      <c r="B514" s="308" t="s">
        <v>33542</v>
      </c>
      <c r="C514" s="307"/>
      <c r="D514" s="306"/>
      <c r="E514" s="306"/>
      <c r="F514" s="306"/>
      <c r="G514" s="301">
        <f t="shared" si="7"/>
        <v>5</v>
      </c>
    </row>
    <row r="515" spans="1:7" x14ac:dyDescent="0.25">
      <c r="A515" s="309" t="s">
        <v>33543</v>
      </c>
      <c r="B515" s="308" t="s">
        <v>33544</v>
      </c>
      <c r="C515" s="307" t="s">
        <v>13121</v>
      </c>
      <c r="D515" s="306"/>
      <c r="E515" s="306">
        <v>10.050000000000001</v>
      </c>
      <c r="F515" s="306">
        <v>10.050000000000001</v>
      </c>
      <c r="G515" s="301">
        <f t="shared" si="7"/>
        <v>9</v>
      </c>
    </row>
    <row r="516" spans="1:7" x14ac:dyDescent="0.25">
      <c r="A516" s="309" t="s">
        <v>33545</v>
      </c>
      <c r="B516" s="308" t="s">
        <v>33546</v>
      </c>
      <c r="C516" s="307"/>
      <c r="D516" s="306"/>
      <c r="E516" s="306"/>
      <c r="F516" s="306"/>
      <c r="G516" s="301">
        <f t="shared" si="7"/>
        <v>2</v>
      </c>
    </row>
    <row r="517" spans="1:7" ht="30" x14ac:dyDescent="0.25">
      <c r="A517" s="309" t="s">
        <v>33547</v>
      </c>
      <c r="B517" s="308" t="s">
        <v>40756</v>
      </c>
      <c r="C517" s="307"/>
      <c r="D517" s="306"/>
      <c r="E517" s="306"/>
      <c r="F517" s="306"/>
      <c r="G517" s="301">
        <f t="shared" si="7"/>
        <v>5</v>
      </c>
    </row>
    <row r="518" spans="1:7" ht="30" x14ac:dyDescent="0.25">
      <c r="A518" s="309" t="s">
        <v>33549</v>
      </c>
      <c r="B518" s="308" t="s">
        <v>33550</v>
      </c>
      <c r="C518" s="307" t="s">
        <v>13121</v>
      </c>
      <c r="D518" s="306">
        <v>11.15</v>
      </c>
      <c r="E518" s="306">
        <v>0.23</v>
      </c>
      <c r="F518" s="306">
        <v>11.38</v>
      </c>
      <c r="G518" s="301">
        <f t="shared" si="7"/>
        <v>9</v>
      </c>
    </row>
    <row r="519" spans="1:7" ht="30" x14ac:dyDescent="0.25">
      <c r="A519" s="309" t="s">
        <v>33551</v>
      </c>
      <c r="B519" s="308" t="s">
        <v>33552</v>
      </c>
      <c r="C519" s="307" t="s">
        <v>13121</v>
      </c>
      <c r="D519" s="306">
        <v>11.44</v>
      </c>
      <c r="E519" s="306">
        <v>0.23</v>
      </c>
      <c r="F519" s="306">
        <v>11.67</v>
      </c>
      <c r="G519" s="301">
        <f t="shared" si="7"/>
        <v>9</v>
      </c>
    </row>
    <row r="520" spans="1:7" ht="30" x14ac:dyDescent="0.25">
      <c r="A520" s="309" t="s">
        <v>33553</v>
      </c>
      <c r="B520" s="308" t="s">
        <v>33554</v>
      </c>
      <c r="C520" s="307" t="s">
        <v>13121</v>
      </c>
      <c r="D520" s="306">
        <v>18.43</v>
      </c>
      <c r="E520" s="306">
        <v>0.78</v>
      </c>
      <c r="F520" s="306">
        <v>19.21</v>
      </c>
      <c r="G520" s="301">
        <f t="shared" si="7"/>
        <v>9</v>
      </c>
    </row>
    <row r="521" spans="1:7" ht="30" x14ac:dyDescent="0.25">
      <c r="A521" s="309" t="s">
        <v>33555</v>
      </c>
      <c r="B521" s="308" t="s">
        <v>33556</v>
      </c>
      <c r="C521" s="307" t="s">
        <v>13121</v>
      </c>
      <c r="D521" s="306">
        <v>10.56</v>
      </c>
      <c r="E521" s="306"/>
      <c r="F521" s="306">
        <v>10.56</v>
      </c>
      <c r="G521" s="301">
        <f t="shared" ref="G521:G584" si="8">LEN(A521)</f>
        <v>9</v>
      </c>
    </row>
    <row r="522" spans="1:7" ht="30" x14ac:dyDescent="0.25">
      <c r="A522" s="309" t="s">
        <v>33557</v>
      </c>
      <c r="B522" s="308" t="s">
        <v>40755</v>
      </c>
      <c r="C522" s="307"/>
      <c r="D522" s="306"/>
      <c r="E522" s="306"/>
      <c r="F522" s="306"/>
      <c r="G522" s="301">
        <f t="shared" si="8"/>
        <v>5</v>
      </c>
    </row>
    <row r="523" spans="1:7" ht="30" x14ac:dyDescent="0.25">
      <c r="A523" s="309" t="s">
        <v>244</v>
      </c>
      <c r="B523" s="308" t="s">
        <v>33559</v>
      </c>
      <c r="C523" s="307" t="s">
        <v>13121</v>
      </c>
      <c r="D523" s="306">
        <v>7.08</v>
      </c>
      <c r="E523" s="306">
        <v>1.08</v>
      </c>
      <c r="F523" s="306">
        <v>8.16</v>
      </c>
      <c r="G523" s="301">
        <f t="shared" si="8"/>
        <v>9</v>
      </c>
    </row>
    <row r="524" spans="1:7" ht="30" x14ac:dyDescent="0.25">
      <c r="A524" s="309" t="s">
        <v>33560</v>
      </c>
      <c r="B524" s="308" t="s">
        <v>33561</v>
      </c>
      <c r="C524" s="307" t="s">
        <v>13121</v>
      </c>
      <c r="D524" s="306">
        <v>7.98</v>
      </c>
      <c r="E524" s="306">
        <v>1.22</v>
      </c>
      <c r="F524" s="306">
        <v>9.1999999999999993</v>
      </c>
      <c r="G524" s="301">
        <f t="shared" si="8"/>
        <v>9</v>
      </c>
    </row>
    <row r="525" spans="1:7" ht="30" x14ac:dyDescent="0.25">
      <c r="A525" s="309" t="s">
        <v>33562</v>
      </c>
      <c r="B525" s="308" t="s">
        <v>33563</v>
      </c>
      <c r="C525" s="307" t="s">
        <v>13121</v>
      </c>
      <c r="D525" s="306">
        <v>14.04</v>
      </c>
      <c r="E525" s="306">
        <v>0.7</v>
      </c>
      <c r="F525" s="306">
        <v>14.74</v>
      </c>
      <c r="G525" s="301">
        <f t="shared" si="8"/>
        <v>9</v>
      </c>
    </row>
    <row r="526" spans="1:7" ht="45" x14ac:dyDescent="0.25">
      <c r="A526" s="309" t="s">
        <v>33564</v>
      </c>
      <c r="B526" s="308" t="s">
        <v>33565</v>
      </c>
      <c r="C526" s="307" t="s">
        <v>13121</v>
      </c>
      <c r="D526" s="306">
        <v>14.9</v>
      </c>
      <c r="E526" s="306">
        <v>0.66</v>
      </c>
      <c r="F526" s="306">
        <v>15.56</v>
      </c>
      <c r="G526" s="301">
        <f t="shared" si="8"/>
        <v>9</v>
      </c>
    </row>
    <row r="527" spans="1:7" ht="30" x14ac:dyDescent="0.25">
      <c r="A527" s="309" t="s">
        <v>33566</v>
      </c>
      <c r="B527" s="308" t="s">
        <v>40754</v>
      </c>
      <c r="C527" s="307"/>
      <c r="D527" s="306"/>
      <c r="E527" s="306"/>
      <c r="F527" s="306"/>
      <c r="G527" s="301">
        <f t="shared" si="8"/>
        <v>5</v>
      </c>
    </row>
    <row r="528" spans="1:7" ht="30" x14ac:dyDescent="0.25">
      <c r="A528" s="309" t="s">
        <v>33568</v>
      </c>
      <c r="B528" s="308" t="s">
        <v>33569</v>
      </c>
      <c r="C528" s="307" t="s">
        <v>13121</v>
      </c>
      <c r="D528" s="306">
        <v>32.64</v>
      </c>
      <c r="E528" s="306">
        <v>1.56</v>
      </c>
      <c r="F528" s="306">
        <v>34.200000000000003</v>
      </c>
      <c r="G528" s="301">
        <f t="shared" si="8"/>
        <v>9</v>
      </c>
    </row>
    <row r="529" spans="1:7" ht="30" x14ac:dyDescent="0.25">
      <c r="A529" s="309" t="s">
        <v>33570</v>
      </c>
      <c r="B529" s="308" t="s">
        <v>33571</v>
      </c>
      <c r="C529" s="307" t="s">
        <v>13121</v>
      </c>
      <c r="D529" s="306">
        <v>27.6</v>
      </c>
      <c r="E529" s="306">
        <v>1.26</v>
      </c>
      <c r="F529" s="306">
        <v>28.86</v>
      </c>
      <c r="G529" s="301">
        <f t="shared" si="8"/>
        <v>9</v>
      </c>
    </row>
    <row r="530" spans="1:7" ht="30" x14ac:dyDescent="0.25">
      <c r="A530" s="309" t="s">
        <v>33572</v>
      </c>
      <c r="B530" s="308" t="s">
        <v>40753</v>
      </c>
      <c r="C530" s="307"/>
      <c r="D530" s="306"/>
      <c r="E530" s="306"/>
      <c r="F530" s="306"/>
      <c r="G530" s="301">
        <f t="shared" si="8"/>
        <v>5</v>
      </c>
    </row>
    <row r="531" spans="1:7" ht="30" x14ac:dyDescent="0.25">
      <c r="A531" s="309" t="s">
        <v>33574</v>
      </c>
      <c r="B531" s="308" t="s">
        <v>33575</v>
      </c>
      <c r="C531" s="307" t="s">
        <v>13121</v>
      </c>
      <c r="D531" s="306">
        <v>282.70999999999998</v>
      </c>
      <c r="E531" s="306"/>
      <c r="F531" s="306">
        <v>282.70999999999998</v>
      </c>
      <c r="G531" s="301">
        <f t="shared" si="8"/>
        <v>9</v>
      </c>
    </row>
    <row r="532" spans="1:7" ht="30" x14ac:dyDescent="0.25">
      <c r="A532" s="309" t="s">
        <v>33576</v>
      </c>
      <c r="B532" s="308" t="s">
        <v>33577</v>
      </c>
      <c r="C532" s="307"/>
      <c r="D532" s="306"/>
      <c r="E532" s="306"/>
      <c r="F532" s="306"/>
      <c r="G532" s="301">
        <f t="shared" si="8"/>
        <v>5</v>
      </c>
    </row>
    <row r="533" spans="1:7" ht="30" x14ac:dyDescent="0.25">
      <c r="A533" s="309" t="s">
        <v>33578</v>
      </c>
      <c r="B533" s="308" t="s">
        <v>33579</v>
      </c>
      <c r="C533" s="307" t="s">
        <v>13121</v>
      </c>
      <c r="D533" s="306">
        <v>4.78</v>
      </c>
      <c r="E533" s="306">
        <v>0.1</v>
      </c>
      <c r="F533" s="306">
        <v>4.88</v>
      </c>
      <c r="G533" s="301">
        <f t="shared" si="8"/>
        <v>9</v>
      </c>
    </row>
    <row r="534" spans="1:7" ht="30" x14ac:dyDescent="0.25">
      <c r="A534" s="309" t="s">
        <v>33580</v>
      </c>
      <c r="B534" s="308" t="s">
        <v>33581</v>
      </c>
      <c r="C534" s="307"/>
      <c r="D534" s="306"/>
      <c r="E534" s="306"/>
      <c r="F534" s="306"/>
      <c r="G534" s="301">
        <f t="shared" si="8"/>
        <v>5</v>
      </c>
    </row>
    <row r="535" spans="1:7" ht="30" x14ac:dyDescent="0.25">
      <c r="A535" s="309" t="s">
        <v>245</v>
      </c>
      <c r="B535" s="308" t="s">
        <v>33582</v>
      </c>
      <c r="C535" s="307" t="s">
        <v>13121</v>
      </c>
      <c r="D535" s="306">
        <v>3.15</v>
      </c>
      <c r="E535" s="306">
        <v>2.34</v>
      </c>
      <c r="F535" s="306">
        <v>5.49</v>
      </c>
      <c r="G535" s="301">
        <f t="shared" si="8"/>
        <v>9</v>
      </c>
    </row>
    <row r="536" spans="1:7" ht="30" x14ac:dyDescent="0.25">
      <c r="A536" s="309" t="s">
        <v>33583</v>
      </c>
      <c r="B536" s="308" t="s">
        <v>33584</v>
      </c>
      <c r="C536" s="307" t="s">
        <v>13121</v>
      </c>
      <c r="D536" s="306">
        <v>14.77</v>
      </c>
      <c r="E536" s="306">
        <v>2.15</v>
      </c>
      <c r="F536" s="306">
        <v>16.920000000000002</v>
      </c>
      <c r="G536" s="301">
        <f t="shared" si="8"/>
        <v>9</v>
      </c>
    </row>
    <row r="537" spans="1:7" ht="30" x14ac:dyDescent="0.25">
      <c r="A537" s="309" t="s">
        <v>33585</v>
      </c>
      <c r="B537" s="308" t="s">
        <v>33586</v>
      </c>
      <c r="C537" s="307"/>
      <c r="D537" s="306"/>
      <c r="E537" s="306"/>
      <c r="F537" s="306"/>
      <c r="G537" s="301">
        <f t="shared" si="8"/>
        <v>5</v>
      </c>
    </row>
    <row r="538" spans="1:7" ht="45" x14ac:dyDescent="0.25">
      <c r="A538" s="309" t="s">
        <v>33587</v>
      </c>
      <c r="B538" s="308" t="s">
        <v>33588</v>
      </c>
      <c r="C538" s="307" t="s">
        <v>13121</v>
      </c>
      <c r="D538" s="306">
        <v>14.46</v>
      </c>
      <c r="E538" s="306">
        <v>0.35</v>
      </c>
      <c r="F538" s="306">
        <v>14.81</v>
      </c>
      <c r="G538" s="301">
        <f t="shared" si="8"/>
        <v>9</v>
      </c>
    </row>
    <row r="539" spans="1:7" ht="45" x14ac:dyDescent="0.25">
      <c r="A539" s="309" t="s">
        <v>231</v>
      </c>
      <c r="B539" s="308" t="s">
        <v>33589</v>
      </c>
      <c r="C539" s="307" t="s">
        <v>13121</v>
      </c>
      <c r="D539" s="306">
        <v>10.29</v>
      </c>
      <c r="E539" s="306">
        <v>0.25</v>
      </c>
      <c r="F539" s="306">
        <v>10.54</v>
      </c>
      <c r="G539" s="301">
        <f t="shared" si="8"/>
        <v>9</v>
      </c>
    </row>
    <row r="540" spans="1:7" ht="45" x14ac:dyDescent="0.25">
      <c r="A540" s="309" t="s">
        <v>33590</v>
      </c>
      <c r="B540" s="308" t="s">
        <v>33591</v>
      </c>
      <c r="C540" s="307" t="s">
        <v>13121</v>
      </c>
      <c r="D540" s="306">
        <v>10.46</v>
      </c>
      <c r="E540" s="306">
        <v>0.11</v>
      </c>
      <c r="F540" s="306">
        <v>10.57</v>
      </c>
      <c r="G540" s="301">
        <f t="shared" si="8"/>
        <v>9</v>
      </c>
    </row>
    <row r="541" spans="1:7" ht="45" x14ac:dyDescent="0.25">
      <c r="A541" s="309" t="s">
        <v>33592</v>
      </c>
      <c r="B541" s="308" t="s">
        <v>33593</v>
      </c>
      <c r="C541" s="307" t="s">
        <v>13121</v>
      </c>
      <c r="D541" s="306">
        <v>14.71</v>
      </c>
      <c r="E541" s="306">
        <v>0.33</v>
      </c>
      <c r="F541" s="306">
        <v>15.04</v>
      </c>
      <c r="G541" s="301">
        <f t="shared" si="8"/>
        <v>9</v>
      </c>
    </row>
    <row r="542" spans="1:7" x14ac:dyDescent="0.25">
      <c r="A542" s="309" t="s">
        <v>33594</v>
      </c>
      <c r="B542" s="308" t="s">
        <v>33595</v>
      </c>
      <c r="C542" s="307"/>
      <c r="D542" s="306"/>
      <c r="E542" s="306"/>
      <c r="F542" s="306"/>
      <c r="G542" s="301">
        <f t="shared" si="8"/>
        <v>2</v>
      </c>
    </row>
    <row r="543" spans="1:7" x14ac:dyDescent="0.25">
      <c r="A543" s="309" t="s">
        <v>33596</v>
      </c>
      <c r="B543" s="308" t="s">
        <v>197</v>
      </c>
      <c r="C543" s="307"/>
      <c r="D543" s="306"/>
      <c r="E543" s="306"/>
      <c r="F543" s="306"/>
      <c r="G543" s="301">
        <f t="shared" si="8"/>
        <v>5</v>
      </c>
    </row>
    <row r="544" spans="1:7" x14ac:dyDescent="0.25">
      <c r="A544" s="309" t="s">
        <v>33597</v>
      </c>
      <c r="B544" s="308" t="s">
        <v>33598</v>
      </c>
      <c r="C544" s="307" t="s">
        <v>10267</v>
      </c>
      <c r="D544" s="306">
        <v>30.77</v>
      </c>
      <c r="E544" s="306">
        <v>49.36</v>
      </c>
      <c r="F544" s="306">
        <v>80.13</v>
      </c>
      <c r="G544" s="301">
        <f t="shared" si="8"/>
        <v>9</v>
      </c>
    </row>
    <row r="545" spans="1:7" x14ac:dyDescent="0.25">
      <c r="A545" s="309" t="s">
        <v>33599</v>
      </c>
      <c r="B545" s="308" t="s">
        <v>33600</v>
      </c>
      <c r="C545" s="307" t="s">
        <v>10267</v>
      </c>
      <c r="D545" s="306">
        <v>17.579999999999998</v>
      </c>
      <c r="E545" s="306">
        <v>29.69</v>
      </c>
      <c r="F545" s="306">
        <v>47.27</v>
      </c>
      <c r="G545" s="301">
        <f t="shared" si="8"/>
        <v>9</v>
      </c>
    </row>
    <row r="546" spans="1:7" x14ac:dyDescent="0.25">
      <c r="A546" s="309" t="s">
        <v>33601</v>
      </c>
      <c r="B546" s="308" t="s">
        <v>33602</v>
      </c>
      <c r="C546" s="307" t="s">
        <v>10267</v>
      </c>
      <c r="D546" s="306">
        <v>11.61</v>
      </c>
      <c r="E546" s="306">
        <v>7.18</v>
      </c>
      <c r="F546" s="306">
        <v>18.79</v>
      </c>
      <c r="G546" s="301">
        <f t="shared" si="8"/>
        <v>9</v>
      </c>
    </row>
    <row r="547" spans="1:7" x14ac:dyDescent="0.25">
      <c r="A547" s="309" t="s">
        <v>33603</v>
      </c>
      <c r="B547" s="308" t="s">
        <v>33604</v>
      </c>
      <c r="C547" s="307" t="s">
        <v>10267</v>
      </c>
      <c r="D547" s="306">
        <v>37.840000000000003</v>
      </c>
      <c r="E547" s="306">
        <v>57.45</v>
      </c>
      <c r="F547" s="306">
        <v>95.29</v>
      </c>
      <c r="G547" s="301">
        <f t="shared" si="8"/>
        <v>9</v>
      </c>
    </row>
    <row r="548" spans="1:7" ht="30" x14ac:dyDescent="0.25">
      <c r="A548" s="309" t="s">
        <v>33605</v>
      </c>
      <c r="B548" s="308" t="s">
        <v>33606</v>
      </c>
      <c r="C548" s="307" t="s">
        <v>10267</v>
      </c>
      <c r="D548" s="306">
        <v>180.05</v>
      </c>
      <c r="E548" s="306"/>
      <c r="F548" s="306">
        <v>180.05</v>
      </c>
      <c r="G548" s="301">
        <f t="shared" si="8"/>
        <v>9</v>
      </c>
    </row>
    <row r="549" spans="1:7" ht="30" x14ac:dyDescent="0.25">
      <c r="A549" s="309" t="s">
        <v>33607</v>
      </c>
      <c r="B549" s="308" t="s">
        <v>33608</v>
      </c>
      <c r="C549" s="307" t="s">
        <v>10267</v>
      </c>
      <c r="D549" s="306">
        <v>192.09</v>
      </c>
      <c r="E549" s="306"/>
      <c r="F549" s="306">
        <v>192.09</v>
      </c>
      <c r="G549" s="301">
        <f t="shared" si="8"/>
        <v>9</v>
      </c>
    </row>
    <row r="550" spans="1:7" ht="30" x14ac:dyDescent="0.25">
      <c r="A550" s="309" t="s">
        <v>33609</v>
      </c>
      <c r="B550" s="308" t="s">
        <v>33610</v>
      </c>
      <c r="C550" s="307" t="s">
        <v>10267</v>
      </c>
      <c r="D550" s="306">
        <v>208.55</v>
      </c>
      <c r="E550" s="306"/>
      <c r="F550" s="306">
        <v>208.55</v>
      </c>
      <c r="G550" s="301">
        <f t="shared" si="8"/>
        <v>9</v>
      </c>
    </row>
    <row r="551" spans="1:7" x14ac:dyDescent="0.25">
      <c r="A551" s="309" t="s">
        <v>33611</v>
      </c>
      <c r="B551" s="308" t="s">
        <v>33612</v>
      </c>
      <c r="C551" s="307"/>
      <c r="D551" s="306"/>
      <c r="E551" s="306"/>
      <c r="F551" s="306"/>
      <c r="G551" s="301">
        <f t="shared" si="8"/>
        <v>5</v>
      </c>
    </row>
    <row r="552" spans="1:7" ht="30" x14ac:dyDescent="0.25">
      <c r="A552" s="309" t="s">
        <v>33613</v>
      </c>
      <c r="B552" s="308" t="s">
        <v>33614</v>
      </c>
      <c r="C552" s="307" t="s">
        <v>13121</v>
      </c>
      <c r="D552" s="306">
        <v>21.31</v>
      </c>
      <c r="E552" s="306">
        <v>26.93</v>
      </c>
      <c r="F552" s="306">
        <v>48.24</v>
      </c>
      <c r="G552" s="301">
        <f t="shared" si="8"/>
        <v>9</v>
      </c>
    </row>
    <row r="553" spans="1:7" ht="30" x14ac:dyDescent="0.25">
      <c r="A553" s="309" t="s">
        <v>33615</v>
      </c>
      <c r="B553" s="308" t="s">
        <v>33616</v>
      </c>
      <c r="C553" s="307" t="s">
        <v>12917</v>
      </c>
      <c r="D553" s="306">
        <v>9.2899999999999991</v>
      </c>
      <c r="E553" s="306">
        <v>1.86</v>
      </c>
      <c r="F553" s="306">
        <v>11.15</v>
      </c>
      <c r="G553" s="301">
        <f t="shared" si="8"/>
        <v>9</v>
      </c>
    </row>
    <row r="554" spans="1:7" x14ac:dyDescent="0.25">
      <c r="A554" s="309" t="s">
        <v>33617</v>
      </c>
      <c r="B554" s="308" t="s">
        <v>33618</v>
      </c>
      <c r="C554" s="307" t="s">
        <v>33619</v>
      </c>
      <c r="D554" s="306">
        <v>3.98</v>
      </c>
      <c r="E554" s="306">
        <v>1.68</v>
      </c>
      <c r="F554" s="306">
        <v>5.66</v>
      </c>
      <c r="G554" s="301">
        <f t="shared" si="8"/>
        <v>9</v>
      </c>
    </row>
    <row r="555" spans="1:7" ht="30" x14ac:dyDescent="0.25">
      <c r="A555" s="309" t="s">
        <v>33620</v>
      </c>
      <c r="B555" s="308" t="s">
        <v>33621</v>
      </c>
      <c r="C555" s="307" t="s">
        <v>13121</v>
      </c>
      <c r="D555" s="306"/>
      <c r="E555" s="306">
        <v>12.74</v>
      </c>
      <c r="F555" s="306">
        <v>12.74</v>
      </c>
      <c r="G555" s="301">
        <f t="shared" si="8"/>
        <v>9</v>
      </c>
    </row>
    <row r="556" spans="1:7" x14ac:dyDescent="0.25">
      <c r="A556" s="309" t="s">
        <v>33622</v>
      </c>
      <c r="B556" s="308" t="s">
        <v>33623</v>
      </c>
      <c r="C556" s="307"/>
      <c r="D556" s="306"/>
      <c r="E556" s="306"/>
      <c r="F556" s="306"/>
      <c r="G556" s="301">
        <f t="shared" si="8"/>
        <v>5</v>
      </c>
    </row>
    <row r="557" spans="1:7" x14ac:dyDescent="0.25">
      <c r="A557" s="309" t="s">
        <v>33624</v>
      </c>
      <c r="B557" s="308" t="s">
        <v>33625</v>
      </c>
      <c r="C557" s="307" t="s">
        <v>13121</v>
      </c>
      <c r="D557" s="306"/>
      <c r="E557" s="306">
        <v>7.42</v>
      </c>
      <c r="F557" s="306">
        <v>7.42</v>
      </c>
      <c r="G557" s="301">
        <f t="shared" si="8"/>
        <v>9</v>
      </c>
    </row>
    <row r="558" spans="1:7" x14ac:dyDescent="0.25">
      <c r="A558" s="309" t="s">
        <v>33626</v>
      </c>
      <c r="B558" s="308" t="s">
        <v>33627</v>
      </c>
      <c r="C558" s="307"/>
      <c r="D558" s="306"/>
      <c r="E558" s="306"/>
      <c r="F558" s="306"/>
      <c r="G558" s="301">
        <f t="shared" si="8"/>
        <v>5</v>
      </c>
    </row>
    <row r="559" spans="1:7" ht="30" x14ac:dyDescent="0.25">
      <c r="A559" s="309" t="s">
        <v>33628</v>
      </c>
      <c r="B559" s="308" t="s">
        <v>33629</v>
      </c>
      <c r="C559" s="307" t="s">
        <v>10267</v>
      </c>
      <c r="D559" s="306">
        <v>28.25</v>
      </c>
      <c r="E559" s="306">
        <v>0.63</v>
      </c>
      <c r="F559" s="306">
        <v>28.88</v>
      </c>
      <c r="G559" s="301">
        <f t="shared" si="8"/>
        <v>9</v>
      </c>
    </row>
    <row r="560" spans="1:7" x14ac:dyDescent="0.25">
      <c r="A560" s="309" t="s">
        <v>33630</v>
      </c>
      <c r="B560" s="308" t="s">
        <v>33631</v>
      </c>
      <c r="C560" s="307" t="s">
        <v>13121</v>
      </c>
      <c r="D560" s="306">
        <v>82.61</v>
      </c>
      <c r="E560" s="306">
        <v>18.559999999999999</v>
      </c>
      <c r="F560" s="306">
        <v>101.17</v>
      </c>
      <c r="G560" s="301">
        <f t="shared" si="8"/>
        <v>9</v>
      </c>
    </row>
    <row r="561" spans="1:7" x14ac:dyDescent="0.25">
      <c r="A561" s="309" t="s">
        <v>33632</v>
      </c>
      <c r="B561" s="308" t="s">
        <v>33633</v>
      </c>
      <c r="C561" s="307" t="s">
        <v>13121</v>
      </c>
      <c r="D561" s="306">
        <v>108.74</v>
      </c>
      <c r="E561" s="306">
        <v>11.14</v>
      </c>
      <c r="F561" s="306">
        <v>119.88</v>
      </c>
      <c r="G561" s="301">
        <f t="shared" si="8"/>
        <v>9</v>
      </c>
    </row>
    <row r="562" spans="1:7" ht="45" x14ac:dyDescent="0.25">
      <c r="A562" s="309" t="s">
        <v>33634</v>
      </c>
      <c r="B562" s="308" t="s">
        <v>33635</v>
      </c>
      <c r="C562" s="307" t="s">
        <v>10267</v>
      </c>
      <c r="D562" s="306">
        <v>3.99</v>
      </c>
      <c r="E562" s="306">
        <v>11.14</v>
      </c>
      <c r="F562" s="306">
        <v>15.13</v>
      </c>
      <c r="G562" s="301">
        <f t="shared" si="8"/>
        <v>9</v>
      </c>
    </row>
    <row r="563" spans="1:7" ht="45" x14ac:dyDescent="0.25">
      <c r="A563" s="309" t="s">
        <v>33636</v>
      </c>
      <c r="B563" s="308" t="s">
        <v>33637</v>
      </c>
      <c r="C563" s="307" t="s">
        <v>10267</v>
      </c>
      <c r="D563" s="306">
        <v>5.99</v>
      </c>
      <c r="E563" s="306">
        <v>11.14</v>
      </c>
      <c r="F563" s="306">
        <v>17.13</v>
      </c>
      <c r="G563" s="301">
        <f t="shared" si="8"/>
        <v>9</v>
      </c>
    </row>
    <row r="564" spans="1:7" ht="45" x14ac:dyDescent="0.25">
      <c r="A564" s="309" t="s">
        <v>33638</v>
      </c>
      <c r="B564" s="308" t="s">
        <v>33639</v>
      </c>
      <c r="C564" s="307" t="s">
        <v>10267</v>
      </c>
      <c r="D564" s="306">
        <v>11.69</v>
      </c>
      <c r="E564" s="306">
        <v>11.14</v>
      </c>
      <c r="F564" s="306">
        <v>22.83</v>
      </c>
      <c r="G564" s="301">
        <f t="shared" si="8"/>
        <v>9</v>
      </c>
    </row>
    <row r="565" spans="1:7" x14ac:dyDescent="0.25">
      <c r="A565" s="309" t="s">
        <v>33640</v>
      </c>
      <c r="B565" s="308" t="s">
        <v>33641</v>
      </c>
      <c r="C565" s="307"/>
      <c r="D565" s="306"/>
      <c r="E565" s="306"/>
      <c r="F565" s="306"/>
      <c r="G565" s="301">
        <f t="shared" si="8"/>
        <v>5</v>
      </c>
    </row>
    <row r="566" spans="1:7" ht="30" x14ac:dyDescent="0.25">
      <c r="A566" s="309" t="s">
        <v>33642</v>
      </c>
      <c r="B566" s="308" t="s">
        <v>33643</v>
      </c>
      <c r="C566" s="307" t="s">
        <v>9690</v>
      </c>
      <c r="D566" s="306">
        <v>11.01</v>
      </c>
      <c r="E566" s="306">
        <v>12.99</v>
      </c>
      <c r="F566" s="306">
        <v>24</v>
      </c>
      <c r="G566" s="301">
        <f t="shared" si="8"/>
        <v>9</v>
      </c>
    </row>
    <row r="567" spans="1:7" ht="30" x14ac:dyDescent="0.25">
      <c r="A567" s="309" t="s">
        <v>33644</v>
      </c>
      <c r="B567" s="308" t="s">
        <v>33645</v>
      </c>
      <c r="C567" s="307" t="s">
        <v>9690</v>
      </c>
      <c r="D567" s="306">
        <v>16.2</v>
      </c>
      <c r="E567" s="306">
        <v>14.84</v>
      </c>
      <c r="F567" s="306">
        <v>31.04</v>
      </c>
      <c r="G567" s="301">
        <f t="shared" si="8"/>
        <v>9</v>
      </c>
    </row>
    <row r="568" spans="1:7" ht="30" x14ac:dyDescent="0.25">
      <c r="A568" s="309" t="s">
        <v>33646</v>
      </c>
      <c r="B568" s="308" t="s">
        <v>33647</v>
      </c>
      <c r="C568" s="307" t="s">
        <v>9690</v>
      </c>
      <c r="D568" s="306">
        <v>15.4</v>
      </c>
      <c r="E568" s="306">
        <v>18.559999999999999</v>
      </c>
      <c r="F568" s="306">
        <v>33.96</v>
      </c>
      <c r="G568" s="301">
        <f t="shared" si="8"/>
        <v>9</v>
      </c>
    </row>
    <row r="569" spans="1:7" x14ac:dyDescent="0.25">
      <c r="A569" s="309" t="s">
        <v>33648</v>
      </c>
      <c r="B569" s="308" t="s">
        <v>33649</v>
      </c>
      <c r="C569" s="307"/>
      <c r="D569" s="306"/>
      <c r="E569" s="306"/>
      <c r="F569" s="306"/>
      <c r="G569" s="301">
        <f t="shared" si="8"/>
        <v>5</v>
      </c>
    </row>
    <row r="570" spans="1:7" ht="45" x14ac:dyDescent="0.25">
      <c r="A570" s="309" t="s">
        <v>33650</v>
      </c>
      <c r="B570" s="308" t="s">
        <v>33651</v>
      </c>
      <c r="C570" s="307" t="s">
        <v>32579</v>
      </c>
      <c r="D570" s="306">
        <v>8598</v>
      </c>
      <c r="E570" s="306"/>
      <c r="F570" s="306">
        <v>8598</v>
      </c>
      <c r="G570" s="301">
        <f t="shared" si="8"/>
        <v>9</v>
      </c>
    </row>
    <row r="571" spans="1:7" ht="60" x14ac:dyDescent="0.25">
      <c r="A571" s="309" t="s">
        <v>33652</v>
      </c>
      <c r="B571" s="308" t="s">
        <v>33653</v>
      </c>
      <c r="C571" s="307" t="s">
        <v>33654</v>
      </c>
      <c r="D571" s="306">
        <v>569.25</v>
      </c>
      <c r="E571" s="306"/>
      <c r="F571" s="306">
        <v>569.25</v>
      </c>
      <c r="G571" s="301">
        <f t="shared" si="8"/>
        <v>9</v>
      </c>
    </row>
    <row r="572" spans="1:7" x14ac:dyDescent="0.25">
      <c r="A572" s="309" t="s">
        <v>33655</v>
      </c>
      <c r="B572" s="308" t="s">
        <v>33656</v>
      </c>
      <c r="C572" s="307" t="s">
        <v>9878</v>
      </c>
      <c r="D572" s="306">
        <v>344</v>
      </c>
      <c r="E572" s="306"/>
      <c r="F572" s="306">
        <v>344</v>
      </c>
      <c r="G572" s="301">
        <f t="shared" si="8"/>
        <v>9</v>
      </c>
    </row>
    <row r="573" spans="1:7" ht="30" x14ac:dyDescent="0.25">
      <c r="A573" s="309" t="s">
        <v>33657</v>
      </c>
      <c r="B573" s="308" t="s">
        <v>33658</v>
      </c>
      <c r="C573" s="307" t="s">
        <v>33659</v>
      </c>
      <c r="D573" s="306">
        <v>2.4</v>
      </c>
      <c r="E573" s="306">
        <v>3.35</v>
      </c>
      <c r="F573" s="306">
        <v>5.75</v>
      </c>
      <c r="G573" s="301">
        <f t="shared" si="8"/>
        <v>9</v>
      </c>
    </row>
    <row r="574" spans="1:7" x14ac:dyDescent="0.25">
      <c r="A574" s="309" t="s">
        <v>33660</v>
      </c>
      <c r="B574" s="308" t="s">
        <v>40752</v>
      </c>
      <c r="C574" s="307"/>
      <c r="D574" s="306"/>
      <c r="E574" s="306"/>
      <c r="F574" s="306"/>
      <c r="G574" s="301">
        <f t="shared" si="8"/>
        <v>5</v>
      </c>
    </row>
    <row r="575" spans="1:7" x14ac:dyDescent="0.25">
      <c r="A575" s="309" t="s">
        <v>33662</v>
      </c>
      <c r="B575" s="308" t="s">
        <v>33663</v>
      </c>
      <c r="C575" s="307" t="s">
        <v>13121</v>
      </c>
      <c r="D575" s="306">
        <v>95.24</v>
      </c>
      <c r="E575" s="306">
        <v>111.33</v>
      </c>
      <c r="F575" s="306">
        <v>206.57</v>
      </c>
      <c r="G575" s="301">
        <f t="shared" si="8"/>
        <v>9</v>
      </c>
    </row>
    <row r="576" spans="1:7" x14ac:dyDescent="0.25">
      <c r="A576" s="309" t="s">
        <v>33664</v>
      </c>
      <c r="B576" s="308" t="s">
        <v>33665</v>
      </c>
      <c r="C576" s="307" t="s">
        <v>13121</v>
      </c>
      <c r="D576" s="306">
        <v>202.47</v>
      </c>
      <c r="E576" s="306">
        <v>215.44</v>
      </c>
      <c r="F576" s="306">
        <v>417.91</v>
      </c>
      <c r="G576" s="301">
        <f t="shared" si="8"/>
        <v>9</v>
      </c>
    </row>
    <row r="577" spans="1:7" ht="75" x14ac:dyDescent="0.25">
      <c r="A577" s="309" t="s">
        <v>33666</v>
      </c>
      <c r="B577" s="308" t="s">
        <v>33667</v>
      </c>
      <c r="C577" s="307" t="s">
        <v>13121</v>
      </c>
      <c r="D577" s="306">
        <v>786.63</v>
      </c>
      <c r="E577" s="306">
        <v>100.19</v>
      </c>
      <c r="F577" s="306">
        <v>886.82</v>
      </c>
      <c r="G577" s="301">
        <f t="shared" si="8"/>
        <v>9</v>
      </c>
    </row>
    <row r="578" spans="1:7" ht="75" x14ac:dyDescent="0.25">
      <c r="A578" s="309" t="s">
        <v>33668</v>
      </c>
      <c r="B578" s="308" t="s">
        <v>33669</v>
      </c>
      <c r="C578" s="307" t="s">
        <v>13121</v>
      </c>
      <c r="D578" s="306">
        <v>572.80999999999995</v>
      </c>
      <c r="E578" s="306">
        <v>123.04</v>
      </c>
      <c r="F578" s="306">
        <v>695.85</v>
      </c>
      <c r="G578" s="301">
        <f t="shared" si="8"/>
        <v>9</v>
      </c>
    </row>
    <row r="579" spans="1:7" x14ac:dyDescent="0.25">
      <c r="A579" s="309" t="s">
        <v>33670</v>
      </c>
      <c r="B579" s="308" t="s">
        <v>33671</v>
      </c>
      <c r="C579" s="307"/>
      <c r="D579" s="306"/>
      <c r="E579" s="306"/>
      <c r="F579" s="306"/>
      <c r="G579" s="301">
        <f t="shared" si="8"/>
        <v>2</v>
      </c>
    </row>
    <row r="580" spans="1:7" x14ac:dyDescent="0.25">
      <c r="A580" s="309" t="s">
        <v>33672</v>
      </c>
      <c r="B580" s="308" t="s">
        <v>33673</v>
      </c>
      <c r="C580" s="307"/>
      <c r="D580" s="306"/>
      <c r="E580" s="306"/>
      <c r="F580" s="306"/>
      <c r="G580" s="301">
        <f t="shared" si="8"/>
        <v>5</v>
      </c>
    </row>
    <row r="581" spans="1:7" x14ac:dyDescent="0.25">
      <c r="A581" s="309" t="s">
        <v>243</v>
      </c>
      <c r="B581" s="308" t="s">
        <v>33674</v>
      </c>
      <c r="C581" s="307" t="s">
        <v>10267</v>
      </c>
      <c r="D581" s="306">
        <v>28.52</v>
      </c>
      <c r="E581" s="306">
        <v>48.25</v>
      </c>
      <c r="F581" s="306">
        <v>76.77</v>
      </c>
      <c r="G581" s="301">
        <f t="shared" si="8"/>
        <v>9</v>
      </c>
    </row>
    <row r="582" spans="1:7" x14ac:dyDescent="0.25">
      <c r="A582" s="309" t="s">
        <v>33675</v>
      </c>
      <c r="B582" s="308" t="s">
        <v>33676</v>
      </c>
      <c r="C582" s="307" t="s">
        <v>10267</v>
      </c>
      <c r="D582" s="306">
        <v>122.01</v>
      </c>
      <c r="E582" s="306">
        <v>55.67</v>
      </c>
      <c r="F582" s="306">
        <v>177.68</v>
      </c>
      <c r="G582" s="301">
        <f t="shared" si="8"/>
        <v>9</v>
      </c>
    </row>
    <row r="583" spans="1:7" ht="30" x14ac:dyDescent="0.25">
      <c r="A583" s="309" t="s">
        <v>33677</v>
      </c>
      <c r="B583" s="308" t="s">
        <v>33678</v>
      </c>
      <c r="C583" s="307" t="s">
        <v>10267</v>
      </c>
      <c r="D583" s="306">
        <v>42.6</v>
      </c>
      <c r="E583" s="306">
        <v>44.53</v>
      </c>
      <c r="F583" s="306">
        <v>87.13</v>
      </c>
      <c r="G583" s="301">
        <f t="shared" si="8"/>
        <v>9</v>
      </c>
    </row>
    <row r="584" spans="1:7" ht="30" x14ac:dyDescent="0.25">
      <c r="A584" s="309" t="s">
        <v>33679</v>
      </c>
      <c r="B584" s="308" t="s">
        <v>33680</v>
      </c>
      <c r="C584" s="307" t="s">
        <v>10267</v>
      </c>
      <c r="D584" s="306"/>
      <c r="E584" s="306">
        <v>5.71</v>
      </c>
      <c r="F584" s="306">
        <v>5.71</v>
      </c>
      <c r="G584" s="301">
        <f t="shared" si="8"/>
        <v>9</v>
      </c>
    </row>
    <row r="585" spans="1:7" ht="30" x14ac:dyDescent="0.25">
      <c r="A585" s="309" t="s">
        <v>33681</v>
      </c>
      <c r="B585" s="308" t="s">
        <v>33682</v>
      </c>
      <c r="C585" s="307" t="s">
        <v>10267</v>
      </c>
      <c r="D585" s="306"/>
      <c r="E585" s="306">
        <v>6.8</v>
      </c>
      <c r="F585" s="306">
        <v>6.8</v>
      </c>
      <c r="G585" s="301">
        <f t="shared" ref="G585:G648" si="9">LEN(A585)</f>
        <v>9</v>
      </c>
    </row>
    <row r="586" spans="1:7" x14ac:dyDescent="0.25">
      <c r="A586" s="309" t="s">
        <v>33683</v>
      </c>
      <c r="B586" s="308" t="s">
        <v>33684</v>
      </c>
      <c r="C586" s="307"/>
      <c r="D586" s="306"/>
      <c r="E586" s="306"/>
      <c r="F586" s="306"/>
      <c r="G586" s="301">
        <f t="shared" si="9"/>
        <v>5</v>
      </c>
    </row>
    <row r="587" spans="1:7" ht="30" x14ac:dyDescent="0.25">
      <c r="A587" s="309" t="s">
        <v>33685</v>
      </c>
      <c r="B587" s="308" t="s">
        <v>33686</v>
      </c>
      <c r="C587" s="307" t="s">
        <v>10267</v>
      </c>
      <c r="D587" s="306">
        <v>88.75</v>
      </c>
      <c r="E587" s="306">
        <v>51.95</v>
      </c>
      <c r="F587" s="306">
        <v>140.69999999999999</v>
      </c>
      <c r="G587" s="301">
        <f t="shared" si="9"/>
        <v>9</v>
      </c>
    </row>
    <row r="588" spans="1:7" ht="30" x14ac:dyDescent="0.25">
      <c r="A588" s="309" t="s">
        <v>33687</v>
      </c>
      <c r="B588" s="308" t="s">
        <v>33688</v>
      </c>
      <c r="C588" s="307" t="s">
        <v>10267</v>
      </c>
      <c r="D588" s="306">
        <v>95.34</v>
      </c>
      <c r="E588" s="306">
        <v>51.95</v>
      </c>
      <c r="F588" s="306">
        <v>147.29</v>
      </c>
      <c r="G588" s="301">
        <f t="shared" si="9"/>
        <v>9</v>
      </c>
    </row>
    <row r="589" spans="1:7" ht="30" x14ac:dyDescent="0.25">
      <c r="A589" s="309" t="s">
        <v>33689</v>
      </c>
      <c r="B589" s="308" t="s">
        <v>33690</v>
      </c>
      <c r="C589" s="307" t="s">
        <v>10267</v>
      </c>
      <c r="D589" s="306">
        <v>82.48</v>
      </c>
      <c r="E589" s="306">
        <v>92.78</v>
      </c>
      <c r="F589" s="306">
        <v>175.26</v>
      </c>
      <c r="G589" s="301">
        <f t="shared" si="9"/>
        <v>9</v>
      </c>
    </row>
    <row r="590" spans="1:7" ht="30" x14ac:dyDescent="0.25">
      <c r="A590" s="309" t="s">
        <v>33691</v>
      </c>
      <c r="B590" s="308" t="s">
        <v>33692</v>
      </c>
      <c r="C590" s="307" t="s">
        <v>10267</v>
      </c>
      <c r="D590" s="306">
        <v>55.28</v>
      </c>
      <c r="E590" s="306">
        <v>50.1</v>
      </c>
      <c r="F590" s="306">
        <v>105.38</v>
      </c>
      <c r="G590" s="301">
        <f t="shared" si="9"/>
        <v>9</v>
      </c>
    </row>
    <row r="591" spans="1:7" ht="30" x14ac:dyDescent="0.25">
      <c r="A591" s="309" t="s">
        <v>33693</v>
      </c>
      <c r="B591" s="308" t="s">
        <v>33694</v>
      </c>
      <c r="C591" s="307" t="s">
        <v>10267</v>
      </c>
      <c r="D591" s="306">
        <v>32</v>
      </c>
      <c r="E591" s="306">
        <v>40.83</v>
      </c>
      <c r="F591" s="306">
        <v>72.83</v>
      </c>
      <c r="G591" s="301">
        <f t="shared" si="9"/>
        <v>9</v>
      </c>
    </row>
    <row r="592" spans="1:7" x14ac:dyDescent="0.25">
      <c r="A592" s="309" t="s">
        <v>33695</v>
      </c>
      <c r="B592" s="308" t="s">
        <v>33696</v>
      </c>
      <c r="C592" s="307" t="s">
        <v>10267</v>
      </c>
      <c r="D592" s="306">
        <v>73.36</v>
      </c>
      <c r="E592" s="306">
        <v>81.180000000000007</v>
      </c>
      <c r="F592" s="306">
        <v>154.54</v>
      </c>
      <c r="G592" s="301">
        <f t="shared" si="9"/>
        <v>9</v>
      </c>
    </row>
    <row r="593" spans="1:7" ht="45" x14ac:dyDescent="0.25">
      <c r="A593" s="309" t="s">
        <v>33697</v>
      </c>
      <c r="B593" s="308" t="s">
        <v>33698</v>
      </c>
      <c r="C593" s="307" t="s">
        <v>10267</v>
      </c>
      <c r="D593" s="306">
        <v>65.53</v>
      </c>
      <c r="E593" s="306">
        <v>31.96</v>
      </c>
      <c r="F593" s="306">
        <v>97.49</v>
      </c>
      <c r="G593" s="301">
        <f t="shared" si="9"/>
        <v>9</v>
      </c>
    </row>
    <row r="594" spans="1:7" ht="45" x14ac:dyDescent="0.25">
      <c r="A594" s="309" t="s">
        <v>33699</v>
      </c>
      <c r="B594" s="308" t="s">
        <v>33700</v>
      </c>
      <c r="C594" s="307" t="s">
        <v>10267</v>
      </c>
      <c r="D594" s="306">
        <v>65.53</v>
      </c>
      <c r="E594" s="306">
        <v>56.98</v>
      </c>
      <c r="F594" s="306">
        <v>122.51</v>
      </c>
      <c r="G594" s="301">
        <f t="shared" si="9"/>
        <v>9</v>
      </c>
    </row>
    <row r="595" spans="1:7" ht="45" x14ac:dyDescent="0.25">
      <c r="A595" s="309" t="s">
        <v>33701</v>
      </c>
      <c r="B595" s="308" t="s">
        <v>33702</v>
      </c>
      <c r="C595" s="307" t="s">
        <v>10267</v>
      </c>
      <c r="D595" s="306">
        <v>41.85</v>
      </c>
      <c r="E595" s="306">
        <v>97.81</v>
      </c>
      <c r="F595" s="306">
        <v>139.66</v>
      </c>
      <c r="G595" s="301">
        <f t="shared" si="9"/>
        <v>9</v>
      </c>
    </row>
    <row r="596" spans="1:7" x14ac:dyDescent="0.25">
      <c r="A596" s="309" t="s">
        <v>33703</v>
      </c>
      <c r="B596" s="308" t="s">
        <v>40751</v>
      </c>
      <c r="C596" s="307"/>
      <c r="D596" s="306"/>
      <c r="E596" s="306"/>
      <c r="F596" s="306"/>
      <c r="G596" s="301">
        <f t="shared" si="9"/>
        <v>5</v>
      </c>
    </row>
    <row r="597" spans="1:7" ht="30" x14ac:dyDescent="0.25">
      <c r="A597" s="309" t="s">
        <v>33705</v>
      </c>
      <c r="B597" s="308" t="s">
        <v>33706</v>
      </c>
      <c r="C597" s="307" t="s">
        <v>9690</v>
      </c>
      <c r="D597" s="306">
        <v>74.63</v>
      </c>
      <c r="E597" s="306">
        <v>8.81</v>
      </c>
      <c r="F597" s="306">
        <v>83.44</v>
      </c>
      <c r="G597" s="301">
        <f t="shared" si="9"/>
        <v>9</v>
      </c>
    </row>
    <row r="598" spans="1:7" ht="30" x14ac:dyDescent="0.25">
      <c r="A598" s="309" t="s">
        <v>33707</v>
      </c>
      <c r="B598" s="308" t="s">
        <v>33708</v>
      </c>
      <c r="C598" s="307" t="s">
        <v>9690</v>
      </c>
      <c r="D598" s="306">
        <v>103.38</v>
      </c>
      <c r="E598" s="306">
        <v>8.81</v>
      </c>
      <c r="F598" s="306">
        <v>112.19</v>
      </c>
      <c r="G598" s="301">
        <f t="shared" si="9"/>
        <v>9</v>
      </c>
    </row>
    <row r="599" spans="1:7" ht="30" x14ac:dyDescent="0.25">
      <c r="A599" s="309" t="s">
        <v>33709</v>
      </c>
      <c r="B599" s="308" t="s">
        <v>33710</v>
      </c>
      <c r="C599" s="307" t="s">
        <v>9690</v>
      </c>
      <c r="D599" s="306">
        <v>125.6</v>
      </c>
      <c r="E599" s="306">
        <v>8.81</v>
      </c>
      <c r="F599" s="306">
        <v>134.41</v>
      </c>
      <c r="G599" s="301">
        <f t="shared" si="9"/>
        <v>9</v>
      </c>
    </row>
    <row r="600" spans="1:7" ht="30" x14ac:dyDescent="0.25">
      <c r="A600" s="309" t="s">
        <v>33711</v>
      </c>
      <c r="B600" s="308" t="s">
        <v>33712</v>
      </c>
      <c r="C600" s="307" t="s">
        <v>9690</v>
      </c>
      <c r="D600" s="306">
        <v>143.46</v>
      </c>
      <c r="E600" s="306">
        <v>8.81</v>
      </c>
      <c r="F600" s="306">
        <v>152.27000000000001</v>
      </c>
      <c r="G600" s="301">
        <f t="shared" si="9"/>
        <v>9</v>
      </c>
    </row>
    <row r="601" spans="1:7" ht="30" x14ac:dyDescent="0.25">
      <c r="A601" s="309" t="s">
        <v>33713</v>
      </c>
      <c r="B601" s="308" t="s">
        <v>33714</v>
      </c>
      <c r="C601" s="307" t="s">
        <v>9690</v>
      </c>
      <c r="D601" s="306">
        <v>174.25</v>
      </c>
      <c r="E601" s="306">
        <v>8.81</v>
      </c>
      <c r="F601" s="306">
        <v>183.06</v>
      </c>
      <c r="G601" s="301">
        <f t="shared" si="9"/>
        <v>9</v>
      </c>
    </row>
    <row r="602" spans="1:7" x14ac:dyDescent="0.25">
      <c r="A602" s="309" t="s">
        <v>33715</v>
      </c>
      <c r="B602" s="308" t="s">
        <v>33716</v>
      </c>
      <c r="C602" s="307"/>
      <c r="D602" s="306"/>
      <c r="E602" s="306"/>
      <c r="F602" s="306"/>
      <c r="G602" s="301">
        <f t="shared" si="9"/>
        <v>5</v>
      </c>
    </row>
    <row r="603" spans="1:7" ht="45" x14ac:dyDescent="0.25">
      <c r="A603" s="309" t="s">
        <v>33717</v>
      </c>
      <c r="B603" s="308" t="s">
        <v>33718</v>
      </c>
      <c r="C603" s="307" t="s">
        <v>13121</v>
      </c>
      <c r="D603" s="306">
        <v>330.7</v>
      </c>
      <c r="E603" s="306">
        <v>64.95</v>
      </c>
      <c r="F603" s="306">
        <v>395.65</v>
      </c>
      <c r="G603" s="301">
        <f t="shared" si="9"/>
        <v>9</v>
      </c>
    </row>
    <row r="604" spans="1:7" x14ac:dyDescent="0.25">
      <c r="A604" s="309" t="s">
        <v>33719</v>
      </c>
      <c r="B604" s="308" t="s">
        <v>33720</v>
      </c>
      <c r="C604" s="307"/>
      <c r="D604" s="306"/>
      <c r="E604" s="306"/>
      <c r="F604" s="306"/>
      <c r="G604" s="301">
        <f t="shared" si="9"/>
        <v>2</v>
      </c>
    </row>
    <row r="605" spans="1:7" x14ac:dyDescent="0.25">
      <c r="A605" s="309" t="s">
        <v>33721</v>
      </c>
      <c r="B605" s="308" t="s">
        <v>33722</v>
      </c>
      <c r="C605" s="307"/>
      <c r="D605" s="306"/>
      <c r="E605" s="306"/>
      <c r="F605" s="306"/>
      <c r="G605" s="301">
        <f t="shared" si="9"/>
        <v>5</v>
      </c>
    </row>
    <row r="606" spans="1:7" ht="30" x14ac:dyDescent="0.25">
      <c r="A606" s="309" t="s">
        <v>33723</v>
      </c>
      <c r="B606" s="308" t="s">
        <v>33724</v>
      </c>
      <c r="C606" s="307" t="s">
        <v>12917</v>
      </c>
      <c r="D606" s="306">
        <v>10.72</v>
      </c>
      <c r="E606" s="306">
        <v>2.15</v>
      </c>
      <c r="F606" s="306">
        <v>12.87</v>
      </c>
      <c r="G606" s="301">
        <f t="shared" si="9"/>
        <v>9</v>
      </c>
    </row>
    <row r="607" spans="1:7" ht="30" x14ac:dyDescent="0.25">
      <c r="A607" s="309" t="s">
        <v>33725</v>
      </c>
      <c r="B607" s="308" t="s">
        <v>33726</v>
      </c>
      <c r="C607" s="307" t="s">
        <v>12917</v>
      </c>
      <c r="D607" s="306">
        <v>9.5299999999999994</v>
      </c>
      <c r="E607" s="306">
        <v>2.15</v>
      </c>
      <c r="F607" s="306">
        <v>11.68</v>
      </c>
      <c r="G607" s="301">
        <f t="shared" si="9"/>
        <v>9</v>
      </c>
    </row>
    <row r="608" spans="1:7" ht="30" x14ac:dyDescent="0.25">
      <c r="A608" s="309" t="s">
        <v>33727</v>
      </c>
      <c r="B608" s="308" t="s">
        <v>33728</v>
      </c>
      <c r="C608" s="307" t="s">
        <v>12917</v>
      </c>
      <c r="D608" s="306">
        <v>12.12</v>
      </c>
      <c r="E608" s="306">
        <v>2.15</v>
      </c>
      <c r="F608" s="306">
        <v>14.27</v>
      </c>
      <c r="G608" s="301">
        <f t="shared" si="9"/>
        <v>9</v>
      </c>
    </row>
    <row r="609" spans="1:7" x14ac:dyDescent="0.25">
      <c r="A609" s="309" t="s">
        <v>33729</v>
      </c>
      <c r="B609" s="308" t="s">
        <v>33730</v>
      </c>
      <c r="C609" s="307"/>
      <c r="D609" s="306"/>
      <c r="E609" s="306"/>
      <c r="F609" s="306"/>
      <c r="G609" s="301">
        <f t="shared" si="9"/>
        <v>5</v>
      </c>
    </row>
    <row r="610" spans="1:7" x14ac:dyDescent="0.25">
      <c r="A610" s="309" t="s">
        <v>33731</v>
      </c>
      <c r="B610" s="308" t="s">
        <v>33732</v>
      </c>
      <c r="C610" s="307" t="s">
        <v>12917</v>
      </c>
      <c r="D610" s="306">
        <v>9.56</v>
      </c>
      <c r="E610" s="306">
        <v>1.08</v>
      </c>
      <c r="F610" s="306">
        <v>10.64</v>
      </c>
      <c r="G610" s="301">
        <f t="shared" si="9"/>
        <v>9</v>
      </c>
    </row>
    <row r="611" spans="1:7" x14ac:dyDescent="0.25">
      <c r="A611" s="309" t="s">
        <v>33733</v>
      </c>
      <c r="B611" s="308" t="s">
        <v>33734</v>
      </c>
      <c r="C611" s="307"/>
      <c r="D611" s="306"/>
      <c r="E611" s="306"/>
      <c r="F611" s="306"/>
      <c r="G611" s="301">
        <f t="shared" si="9"/>
        <v>2</v>
      </c>
    </row>
    <row r="612" spans="1:7" ht="30" x14ac:dyDescent="0.25">
      <c r="A612" s="309" t="s">
        <v>33735</v>
      </c>
      <c r="B612" s="308" t="s">
        <v>33736</v>
      </c>
      <c r="C612" s="307"/>
      <c r="D612" s="306"/>
      <c r="E612" s="306"/>
      <c r="F612" s="306"/>
      <c r="G612" s="301">
        <f t="shared" si="9"/>
        <v>5</v>
      </c>
    </row>
    <row r="613" spans="1:7" x14ac:dyDescent="0.25">
      <c r="A613" s="309" t="s">
        <v>33737</v>
      </c>
      <c r="B613" s="308" t="s">
        <v>33738</v>
      </c>
      <c r="C613" s="307" t="s">
        <v>13121</v>
      </c>
      <c r="D613" s="306">
        <v>329.66</v>
      </c>
      <c r="E613" s="306"/>
      <c r="F613" s="306">
        <v>329.66</v>
      </c>
      <c r="G613" s="301">
        <f t="shared" si="9"/>
        <v>9</v>
      </c>
    </row>
    <row r="614" spans="1:7" x14ac:dyDescent="0.25">
      <c r="A614" s="309" t="s">
        <v>33739</v>
      </c>
      <c r="B614" s="308" t="s">
        <v>33740</v>
      </c>
      <c r="C614" s="307" t="s">
        <v>13121</v>
      </c>
      <c r="D614" s="306">
        <v>342.59</v>
      </c>
      <c r="E614" s="306"/>
      <c r="F614" s="306">
        <v>342.59</v>
      </c>
      <c r="G614" s="301">
        <f t="shared" si="9"/>
        <v>9</v>
      </c>
    </row>
    <row r="615" spans="1:7" x14ac:dyDescent="0.25">
      <c r="A615" s="309" t="s">
        <v>33741</v>
      </c>
      <c r="B615" s="308" t="s">
        <v>33742</v>
      </c>
      <c r="C615" s="307" t="s">
        <v>13121</v>
      </c>
      <c r="D615" s="306">
        <v>356.03</v>
      </c>
      <c r="E615" s="306"/>
      <c r="F615" s="306">
        <v>356.03</v>
      </c>
      <c r="G615" s="301">
        <f t="shared" si="9"/>
        <v>9</v>
      </c>
    </row>
    <row r="616" spans="1:7" x14ac:dyDescent="0.25">
      <c r="A616" s="309" t="s">
        <v>33743</v>
      </c>
      <c r="B616" s="308" t="s">
        <v>33744</v>
      </c>
      <c r="C616" s="307" t="s">
        <v>13121</v>
      </c>
      <c r="D616" s="306">
        <v>370</v>
      </c>
      <c r="E616" s="306"/>
      <c r="F616" s="306">
        <v>370</v>
      </c>
      <c r="G616" s="301">
        <f t="shared" si="9"/>
        <v>9</v>
      </c>
    </row>
    <row r="617" spans="1:7" x14ac:dyDescent="0.25">
      <c r="A617" s="309" t="s">
        <v>33745</v>
      </c>
      <c r="B617" s="308" t="s">
        <v>33746</v>
      </c>
      <c r="C617" s="307" t="s">
        <v>13121</v>
      </c>
      <c r="D617" s="306">
        <v>384.52</v>
      </c>
      <c r="E617" s="306"/>
      <c r="F617" s="306">
        <v>384.52</v>
      </c>
      <c r="G617" s="301">
        <f t="shared" si="9"/>
        <v>9</v>
      </c>
    </row>
    <row r="618" spans="1:7" ht="30" x14ac:dyDescent="0.25">
      <c r="A618" s="309" t="s">
        <v>33747</v>
      </c>
      <c r="B618" s="308" t="s">
        <v>33748</v>
      </c>
      <c r="C618" s="307" t="s">
        <v>13121</v>
      </c>
      <c r="D618" s="306">
        <v>374.93</v>
      </c>
      <c r="E618" s="306"/>
      <c r="F618" s="306">
        <v>374.93</v>
      </c>
      <c r="G618" s="301">
        <f t="shared" si="9"/>
        <v>9</v>
      </c>
    </row>
    <row r="619" spans="1:7" ht="30" x14ac:dyDescent="0.25">
      <c r="A619" s="309" t="s">
        <v>33749</v>
      </c>
      <c r="B619" s="308" t="s">
        <v>33750</v>
      </c>
      <c r="C619" s="307" t="s">
        <v>13121</v>
      </c>
      <c r="D619" s="306">
        <v>387</v>
      </c>
      <c r="E619" s="306"/>
      <c r="F619" s="306">
        <v>387</v>
      </c>
      <c r="G619" s="301">
        <f t="shared" si="9"/>
        <v>9</v>
      </c>
    </row>
    <row r="620" spans="1:7" ht="30" x14ac:dyDescent="0.25">
      <c r="A620" s="309" t="s">
        <v>33751</v>
      </c>
      <c r="B620" s="308" t="s">
        <v>33752</v>
      </c>
      <c r="C620" s="307" t="s">
        <v>13121</v>
      </c>
      <c r="D620" s="306">
        <v>400.53</v>
      </c>
      <c r="E620" s="306"/>
      <c r="F620" s="306">
        <v>400.53</v>
      </c>
      <c r="G620" s="301">
        <f t="shared" si="9"/>
        <v>9</v>
      </c>
    </row>
    <row r="621" spans="1:7" ht="30" x14ac:dyDescent="0.25">
      <c r="A621" s="309" t="s">
        <v>33753</v>
      </c>
      <c r="B621" s="308" t="s">
        <v>33754</v>
      </c>
      <c r="C621" s="307" t="s">
        <v>13121</v>
      </c>
      <c r="D621" s="306">
        <v>414.59</v>
      </c>
      <c r="E621" s="306"/>
      <c r="F621" s="306">
        <v>414.59</v>
      </c>
      <c r="G621" s="301">
        <f t="shared" si="9"/>
        <v>9</v>
      </c>
    </row>
    <row r="622" spans="1:7" ht="30" x14ac:dyDescent="0.25">
      <c r="A622" s="309" t="s">
        <v>33755</v>
      </c>
      <c r="B622" s="308" t="s">
        <v>33756</v>
      </c>
      <c r="C622" s="307" t="s">
        <v>13121</v>
      </c>
      <c r="D622" s="306">
        <v>430.29</v>
      </c>
      <c r="E622" s="306"/>
      <c r="F622" s="306">
        <v>430.29</v>
      </c>
      <c r="G622" s="301">
        <f t="shared" si="9"/>
        <v>9</v>
      </c>
    </row>
    <row r="623" spans="1:7" ht="30" x14ac:dyDescent="0.25">
      <c r="A623" s="309" t="s">
        <v>40750</v>
      </c>
      <c r="B623" s="308" t="s">
        <v>40749</v>
      </c>
      <c r="C623" s="307" t="s">
        <v>13121</v>
      </c>
      <c r="D623" s="306">
        <v>424.86</v>
      </c>
      <c r="E623" s="306"/>
      <c r="F623" s="306">
        <v>424.86</v>
      </c>
      <c r="G623" s="301">
        <f t="shared" si="9"/>
        <v>9</v>
      </c>
    </row>
    <row r="624" spans="1:7" ht="30" x14ac:dyDescent="0.25">
      <c r="A624" s="309" t="s">
        <v>33759</v>
      </c>
      <c r="B624" s="308" t="s">
        <v>33760</v>
      </c>
      <c r="C624" s="307" t="s">
        <v>13121</v>
      </c>
      <c r="D624" s="306">
        <v>385.68</v>
      </c>
      <c r="E624" s="306"/>
      <c r="F624" s="306">
        <v>385.68</v>
      </c>
      <c r="G624" s="301">
        <f t="shared" si="9"/>
        <v>9</v>
      </c>
    </row>
    <row r="625" spans="1:7" ht="30" x14ac:dyDescent="0.25">
      <c r="A625" s="309" t="s">
        <v>33761</v>
      </c>
      <c r="B625" s="308" t="s">
        <v>40748</v>
      </c>
      <c r="C625" s="307"/>
      <c r="D625" s="306"/>
      <c r="E625" s="306"/>
      <c r="F625" s="306"/>
      <c r="G625" s="301">
        <f t="shared" si="9"/>
        <v>5</v>
      </c>
    </row>
    <row r="626" spans="1:7" ht="30" x14ac:dyDescent="0.25">
      <c r="A626" s="309" t="s">
        <v>33763</v>
      </c>
      <c r="B626" s="308" t="s">
        <v>33764</v>
      </c>
      <c r="C626" s="307" t="s">
        <v>13121</v>
      </c>
      <c r="D626" s="306">
        <v>371.94</v>
      </c>
      <c r="E626" s="306"/>
      <c r="F626" s="306">
        <v>371.94</v>
      </c>
      <c r="G626" s="301">
        <f t="shared" si="9"/>
        <v>9</v>
      </c>
    </row>
    <row r="627" spans="1:7" ht="30" x14ac:dyDescent="0.25">
      <c r="A627" s="309" t="s">
        <v>33765</v>
      </c>
      <c r="B627" s="308" t="s">
        <v>33766</v>
      </c>
      <c r="C627" s="307" t="s">
        <v>13121</v>
      </c>
      <c r="D627" s="306">
        <v>391.15</v>
      </c>
      <c r="E627" s="306"/>
      <c r="F627" s="306">
        <v>391.15</v>
      </c>
      <c r="G627" s="301">
        <f t="shared" si="9"/>
        <v>9</v>
      </c>
    </row>
    <row r="628" spans="1:7" ht="30" x14ac:dyDescent="0.25">
      <c r="A628" s="309" t="s">
        <v>33767</v>
      </c>
      <c r="B628" s="308" t="s">
        <v>33768</v>
      </c>
      <c r="C628" s="307" t="s">
        <v>13121</v>
      </c>
      <c r="D628" s="306">
        <v>342.9</v>
      </c>
      <c r="E628" s="306"/>
      <c r="F628" s="306">
        <v>342.9</v>
      </c>
      <c r="G628" s="301">
        <f t="shared" si="9"/>
        <v>9</v>
      </c>
    </row>
    <row r="629" spans="1:7" ht="30" x14ac:dyDescent="0.25">
      <c r="A629" s="309" t="s">
        <v>33769</v>
      </c>
      <c r="B629" s="308" t="s">
        <v>33770</v>
      </c>
      <c r="C629" s="307"/>
      <c r="D629" s="306"/>
      <c r="E629" s="306"/>
      <c r="F629" s="306"/>
      <c r="G629" s="301">
        <f t="shared" si="9"/>
        <v>5</v>
      </c>
    </row>
    <row r="630" spans="1:7" x14ac:dyDescent="0.25">
      <c r="A630" s="309" t="s">
        <v>241</v>
      </c>
      <c r="B630" s="308" t="s">
        <v>33771</v>
      </c>
      <c r="C630" s="307" t="s">
        <v>13121</v>
      </c>
      <c r="D630" s="306">
        <v>296.61</v>
      </c>
      <c r="E630" s="306">
        <v>100.5</v>
      </c>
      <c r="F630" s="306">
        <v>397.11</v>
      </c>
      <c r="G630" s="301">
        <f t="shared" si="9"/>
        <v>9</v>
      </c>
    </row>
    <row r="631" spans="1:7" x14ac:dyDescent="0.25">
      <c r="A631" s="309" t="s">
        <v>33772</v>
      </c>
      <c r="B631" s="308" t="s">
        <v>33773</v>
      </c>
      <c r="C631" s="307" t="s">
        <v>13121</v>
      </c>
      <c r="D631" s="306">
        <v>343.4</v>
      </c>
      <c r="E631" s="306">
        <v>100.5</v>
      </c>
      <c r="F631" s="306">
        <v>443.9</v>
      </c>
      <c r="G631" s="301">
        <f t="shared" si="9"/>
        <v>9</v>
      </c>
    </row>
    <row r="632" spans="1:7" ht="30" x14ac:dyDescent="0.25">
      <c r="A632" s="309" t="s">
        <v>33774</v>
      </c>
      <c r="B632" s="308" t="s">
        <v>40747</v>
      </c>
      <c r="C632" s="307"/>
      <c r="D632" s="306"/>
      <c r="E632" s="306"/>
      <c r="F632" s="306"/>
      <c r="G632" s="301">
        <f t="shared" si="9"/>
        <v>5</v>
      </c>
    </row>
    <row r="633" spans="1:7" ht="30" x14ac:dyDescent="0.25">
      <c r="A633" s="309" t="s">
        <v>33776</v>
      </c>
      <c r="B633" s="308" t="s">
        <v>33777</v>
      </c>
      <c r="C633" s="307" t="s">
        <v>13121</v>
      </c>
      <c r="D633" s="306">
        <v>227.31</v>
      </c>
      <c r="E633" s="306">
        <v>41.88</v>
      </c>
      <c r="F633" s="306">
        <v>269.19</v>
      </c>
      <c r="G633" s="301">
        <f t="shared" si="9"/>
        <v>9</v>
      </c>
    </row>
    <row r="634" spans="1:7" ht="30" x14ac:dyDescent="0.25">
      <c r="A634" s="309" t="s">
        <v>33778</v>
      </c>
      <c r="B634" s="308" t="s">
        <v>33779</v>
      </c>
      <c r="C634" s="307" t="s">
        <v>13121</v>
      </c>
      <c r="D634" s="306">
        <v>254.81</v>
      </c>
      <c r="E634" s="306">
        <v>41.88</v>
      </c>
      <c r="F634" s="306">
        <v>296.69</v>
      </c>
      <c r="G634" s="301">
        <f t="shared" si="9"/>
        <v>9</v>
      </c>
    </row>
    <row r="635" spans="1:7" ht="30" x14ac:dyDescent="0.25">
      <c r="A635" s="309" t="s">
        <v>33780</v>
      </c>
      <c r="B635" s="308" t="s">
        <v>33781</v>
      </c>
      <c r="C635" s="307" t="s">
        <v>13121</v>
      </c>
      <c r="D635" s="306">
        <v>312.27</v>
      </c>
      <c r="E635" s="306">
        <v>41.88</v>
      </c>
      <c r="F635" s="306">
        <v>354.15</v>
      </c>
      <c r="G635" s="301">
        <f t="shared" si="9"/>
        <v>9</v>
      </c>
    </row>
    <row r="636" spans="1:7" x14ac:dyDescent="0.25">
      <c r="A636" s="309" t="s">
        <v>33782</v>
      </c>
      <c r="B636" s="308" t="s">
        <v>33783</v>
      </c>
      <c r="C636" s="307"/>
      <c r="D636" s="306"/>
      <c r="E636" s="306"/>
      <c r="F636" s="306"/>
      <c r="G636" s="301">
        <f t="shared" si="9"/>
        <v>5</v>
      </c>
    </row>
    <row r="637" spans="1:7" x14ac:dyDescent="0.25">
      <c r="A637" s="309" t="s">
        <v>33784</v>
      </c>
      <c r="B637" s="308" t="s">
        <v>33785</v>
      </c>
      <c r="C637" s="307" t="s">
        <v>13121</v>
      </c>
      <c r="D637" s="306">
        <v>67.17</v>
      </c>
      <c r="E637" s="306">
        <v>41.88</v>
      </c>
      <c r="F637" s="306">
        <v>109.05</v>
      </c>
      <c r="G637" s="301">
        <f t="shared" si="9"/>
        <v>9</v>
      </c>
    </row>
    <row r="638" spans="1:7" ht="30" x14ac:dyDescent="0.25">
      <c r="A638" s="309" t="s">
        <v>33786</v>
      </c>
      <c r="B638" s="308" t="s">
        <v>33787</v>
      </c>
      <c r="C638" s="307" t="s">
        <v>13121</v>
      </c>
      <c r="D638" s="306">
        <v>2949.42</v>
      </c>
      <c r="E638" s="306">
        <v>46.97</v>
      </c>
      <c r="F638" s="306">
        <v>2996.39</v>
      </c>
      <c r="G638" s="301">
        <f t="shared" si="9"/>
        <v>9</v>
      </c>
    </row>
    <row r="639" spans="1:7" x14ac:dyDescent="0.25">
      <c r="A639" s="309" t="s">
        <v>33788</v>
      </c>
      <c r="B639" s="308" t="s">
        <v>33789</v>
      </c>
      <c r="C639" s="307" t="s">
        <v>13121</v>
      </c>
      <c r="D639" s="306">
        <v>276.39999999999998</v>
      </c>
      <c r="E639" s="306">
        <v>46.97</v>
      </c>
      <c r="F639" s="306">
        <v>323.37</v>
      </c>
      <c r="G639" s="301">
        <f t="shared" si="9"/>
        <v>9</v>
      </c>
    </row>
    <row r="640" spans="1:7" ht="45" x14ac:dyDescent="0.25">
      <c r="A640" s="309" t="s">
        <v>33790</v>
      </c>
      <c r="B640" s="308" t="s">
        <v>33791</v>
      </c>
      <c r="C640" s="307" t="s">
        <v>13121</v>
      </c>
      <c r="D640" s="306">
        <v>263.87</v>
      </c>
      <c r="E640" s="306">
        <v>308.72000000000003</v>
      </c>
      <c r="F640" s="306">
        <v>572.59</v>
      </c>
      <c r="G640" s="301">
        <f t="shared" si="9"/>
        <v>9</v>
      </c>
    </row>
    <row r="641" spans="1:7" ht="30" x14ac:dyDescent="0.25">
      <c r="A641" s="309" t="s">
        <v>33792</v>
      </c>
      <c r="B641" s="308" t="s">
        <v>33793</v>
      </c>
      <c r="C641" s="307" t="s">
        <v>13121</v>
      </c>
      <c r="D641" s="306">
        <v>1701.38</v>
      </c>
      <c r="E641" s="306">
        <v>564.88</v>
      </c>
      <c r="F641" s="306">
        <v>2266.2600000000002</v>
      </c>
      <c r="G641" s="301">
        <f t="shared" si="9"/>
        <v>9</v>
      </c>
    </row>
    <row r="642" spans="1:7" x14ac:dyDescent="0.25">
      <c r="A642" s="309" t="s">
        <v>33798</v>
      </c>
      <c r="B642" s="308" t="s">
        <v>40746</v>
      </c>
      <c r="C642" s="307"/>
      <c r="D642" s="306"/>
      <c r="E642" s="306"/>
      <c r="F642" s="306"/>
      <c r="G642" s="301">
        <f t="shared" si="9"/>
        <v>5</v>
      </c>
    </row>
    <row r="643" spans="1:7" ht="45" x14ac:dyDescent="0.25">
      <c r="A643" s="309" t="s">
        <v>242</v>
      </c>
      <c r="B643" s="308" t="s">
        <v>33800</v>
      </c>
      <c r="C643" s="307" t="s">
        <v>13121</v>
      </c>
      <c r="D643" s="306"/>
      <c r="E643" s="306">
        <v>70.61</v>
      </c>
      <c r="F643" s="306">
        <v>70.61</v>
      </c>
      <c r="G643" s="301">
        <f t="shared" si="9"/>
        <v>9</v>
      </c>
    </row>
    <row r="644" spans="1:7" ht="30" x14ac:dyDescent="0.25">
      <c r="A644" s="309" t="s">
        <v>33801</v>
      </c>
      <c r="B644" s="308" t="s">
        <v>33802</v>
      </c>
      <c r="C644" s="307" t="s">
        <v>13121</v>
      </c>
      <c r="D644" s="306"/>
      <c r="E644" s="306">
        <v>141.22</v>
      </c>
      <c r="F644" s="306">
        <v>141.22</v>
      </c>
      <c r="G644" s="301">
        <f t="shared" si="9"/>
        <v>9</v>
      </c>
    </row>
    <row r="645" spans="1:7" ht="30" x14ac:dyDescent="0.25">
      <c r="A645" s="309" t="s">
        <v>33803</v>
      </c>
      <c r="B645" s="308" t="s">
        <v>33804</v>
      </c>
      <c r="C645" s="307" t="s">
        <v>13121</v>
      </c>
      <c r="D645" s="306"/>
      <c r="E645" s="306">
        <v>97.54</v>
      </c>
      <c r="F645" s="306">
        <v>97.54</v>
      </c>
      <c r="G645" s="301">
        <f t="shared" si="9"/>
        <v>9</v>
      </c>
    </row>
    <row r="646" spans="1:7" ht="30" x14ac:dyDescent="0.25">
      <c r="A646" s="309" t="s">
        <v>33805</v>
      </c>
      <c r="B646" s="308" t="s">
        <v>33806</v>
      </c>
      <c r="C646" s="307" t="s">
        <v>13121</v>
      </c>
      <c r="D646" s="306">
        <v>41</v>
      </c>
      <c r="E646" s="306">
        <v>107.72</v>
      </c>
      <c r="F646" s="306">
        <v>148.72</v>
      </c>
      <c r="G646" s="301">
        <f t="shared" si="9"/>
        <v>9</v>
      </c>
    </row>
    <row r="647" spans="1:7" ht="30" x14ac:dyDescent="0.25">
      <c r="A647" s="309" t="s">
        <v>33807</v>
      </c>
      <c r="B647" s="308" t="s">
        <v>33808</v>
      </c>
      <c r="C647" s="307" t="s">
        <v>10267</v>
      </c>
      <c r="D647" s="306">
        <v>13.9</v>
      </c>
      <c r="E647" s="306"/>
      <c r="F647" s="306">
        <v>13.9</v>
      </c>
      <c r="G647" s="301">
        <f t="shared" si="9"/>
        <v>9</v>
      </c>
    </row>
    <row r="648" spans="1:7" x14ac:dyDescent="0.25">
      <c r="A648" s="309" t="s">
        <v>33809</v>
      </c>
      <c r="B648" s="308" t="s">
        <v>33810</v>
      </c>
      <c r="C648" s="307"/>
      <c r="D648" s="306"/>
      <c r="E648" s="306"/>
      <c r="F648" s="306"/>
      <c r="G648" s="301">
        <f t="shared" si="9"/>
        <v>5</v>
      </c>
    </row>
    <row r="649" spans="1:7" x14ac:dyDescent="0.25">
      <c r="A649" s="309" t="s">
        <v>33811</v>
      </c>
      <c r="B649" s="308" t="s">
        <v>33812</v>
      </c>
      <c r="C649" s="307" t="s">
        <v>13121</v>
      </c>
      <c r="D649" s="306">
        <v>120.49</v>
      </c>
      <c r="E649" s="306">
        <v>58.63</v>
      </c>
      <c r="F649" s="306">
        <v>179.12</v>
      </c>
      <c r="G649" s="301">
        <f t="shared" ref="G649:G712" si="10">LEN(A649)</f>
        <v>9</v>
      </c>
    </row>
    <row r="650" spans="1:7" x14ac:dyDescent="0.25">
      <c r="A650" s="309" t="s">
        <v>240</v>
      </c>
      <c r="B650" s="308" t="s">
        <v>33813</v>
      </c>
      <c r="C650" s="307" t="s">
        <v>13121</v>
      </c>
      <c r="D650" s="306">
        <v>99.13</v>
      </c>
      <c r="E650" s="306">
        <v>25.13</v>
      </c>
      <c r="F650" s="306">
        <v>124.26</v>
      </c>
      <c r="G650" s="301">
        <f t="shared" si="10"/>
        <v>9</v>
      </c>
    </row>
    <row r="651" spans="1:7" x14ac:dyDescent="0.25">
      <c r="A651" s="309" t="s">
        <v>33814</v>
      </c>
      <c r="B651" s="308" t="s">
        <v>33815</v>
      </c>
      <c r="C651" s="307" t="s">
        <v>10267</v>
      </c>
      <c r="D651" s="306">
        <v>2.4300000000000002</v>
      </c>
      <c r="E651" s="306">
        <v>0.5</v>
      </c>
      <c r="F651" s="306">
        <v>2.93</v>
      </c>
      <c r="G651" s="301">
        <f t="shared" si="10"/>
        <v>9</v>
      </c>
    </row>
    <row r="652" spans="1:7" ht="30" x14ac:dyDescent="0.25">
      <c r="A652" s="309" t="s">
        <v>33816</v>
      </c>
      <c r="B652" s="308" t="s">
        <v>33817</v>
      </c>
      <c r="C652" s="307" t="s">
        <v>13121</v>
      </c>
      <c r="D652" s="306">
        <v>549.08000000000004</v>
      </c>
      <c r="E652" s="306">
        <v>43.68</v>
      </c>
      <c r="F652" s="306">
        <v>592.76</v>
      </c>
      <c r="G652" s="301">
        <f t="shared" si="10"/>
        <v>9</v>
      </c>
    </row>
    <row r="653" spans="1:7" ht="30" x14ac:dyDescent="0.25">
      <c r="A653" s="309" t="s">
        <v>33818</v>
      </c>
      <c r="B653" s="308" t="s">
        <v>33819</v>
      </c>
      <c r="C653" s="307" t="s">
        <v>13121</v>
      </c>
      <c r="D653" s="306">
        <v>259.88</v>
      </c>
      <c r="E653" s="306">
        <v>33.5</v>
      </c>
      <c r="F653" s="306">
        <v>293.38</v>
      </c>
      <c r="G653" s="301">
        <f t="shared" si="10"/>
        <v>9</v>
      </c>
    </row>
    <row r="654" spans="1:7" ht="30" x14ac:dyDescent="0.25">
      <c r="A654" s="309" t="s">
        <v>33820</v>
      </c>
      <c r="B654" s="308" t="s">
        <v>33821</v>
      </c>
      <c r="C654" s="307" t="s">
        <v>13121</v>
      </c>
      <c r="D654" s="306"/>
      <c r="E654" s="306">
        <v>33.5</v>
      </c>
      <c r="F654" s="306">
        <v>33.5</v>
      </c>
      <c r="G654" s="301">
        <f t="shared" si="10"/>
        <v>9</v>
      </c>
    </row>
    <row r="655" spans="1:7" ht="30" x14ac:dyDescent="0.25">
      <c r="A655" s="309" t="s">
        <v>33822</v>
      </c>
      <c r="B655" s="308" t="s">
        <v>33823</v>
      </c>
      <c r="C655" s="307" t="s">
        <v>13121</v>
      </c>
      <c r="D655" s="306">
        <v>123.07</v>
      </c>
      <c r="E655" s="306">
        <v>16.75</v>
      </c>
      <c r="F655" s="306">
        <v>139.82</v>
      </c>
      <c r="G655" s="301">
        <f t="shared" si="10"/>
        <v>9</v>
      </c>
    </row>
    <row r="656" spans="1:7" x14ac:dyDescent="0.25">
      <c r="A656" s="309" t="s">
        <v>33824</v>
      </c>
      <c r="B656" s="308" t="s">
        <v>33825</v>
      </c>
      <c r="C656" s="307" t="s">
        <v>13121</v>
      </c>
      <c r="D656" s="306">
        <v>103.04</v>
      </c>
      <c r="E656" s="306">
        <v>50.25</v>
      </c>
      <c r="F656" s="306">
        <v>153.29</v>
      </c>
      <c r="G656" s="301">
        <f t="shared" si="10"/>
        <v>9</v>
      </c>
    </row>
    <row r="657" spans="1:7" x14ac:dyDescent="0.25">
      <c r="A657" s="309" t="s">
        <v>33826</v>
      </c>
      <c r="B657" s="308" t="s">
        <v>33827</v>
      </c>
      <c r="C657" s="307" t="s">
        <v>13121</v>
      </c>
      <c r="D657" s="306">
        <v>120.49</v>
      </c>
      <c r="E657" s="306">
        <v>78.989999999999995</v>
      </c>
      <c r="F657" s="306">
        <v>199.48</v>
      </c>
      <c r="G657" s="301">
        <f t="shared" si="10"/>
        <v>9</v>
      </c>
    </row>
    <row r="658" spans="1:7" x14ac:dyDescent="0.25">
      <c r="A658" s="309" t="s">
        <v>33828</v>
      </c>
      <c r="B658" s="308" t="s">
        <v>33829</v>
      </c>
      <c r="C658" s="307" t="s">
        <v>13121</v>
      </c>
      <c r="D658" s="306">
        <v>132.24</v>
      </c>
      <c r="E658" s="306">
        <v>0.17</v>
      </c>
      <c r="F658" s="306">
        <v>132.41</v>
      </c>
      <c r="G658" s="301">
        <f t="shared" si="10"/>
        <v>9</v>
      </c>
    </row>
    <row r="659" spans="1:7" ht="30" x14ac:dyDescent="0.25">
      <c r="A659" s="309" t="s">
        <v>33830</v>
      </c>
      <c r="B659" s="308" t="s">
        <v>33831</v>
      </c>
      <c r="C659" s="307" t="s">
        <v>13121</v>
      </c>
      <c r="D659" s="306">
        <v>270.91000000000003</v>
      </c>
      <c r="E659" s="306">
        <v>13.4</v>
      </c>
      <c r="F659" s="306">
        <v>284.31</v>
      </c>
      <c r="G659" s="301">
        <f t="shared" si="10"/>
        <v>9</v>
      </c>
    </row>
    <row r="660" spans="1:7" ht="30" x14ac:dyDescent="0.25">
      <c r="A660" s="309" t="s">
        <v>33832</v>
      </c>
      <c r="B660" s="308" t="s">
        <v>33833</v>
      </c>
      <c r="C660" s="307" t="s">
        <v>13121</v>
      </c>
      <c r="D660" s="306">
        <v>929.75</v>
      </c>
      <c r="E660" s="306">
        <v>13.4</v>
      </c>
      <c r="F660" s="306">
        <v>943.15</v>
      </c>
      <c r="G660" s="301">
        <f t="shared" si="10"/>
        <v>9</v>
      </c>
    </row>
    <row r="661" spans="1:7" ht="30" x14ac:dyDescent="0.25">
      <c r="A661" s="309" t="s">
        <v>33834</v>
      </c>
      <c r="B661" s="308" t="s">
        <v>40745</v>
      </c>
      <c r="C661" s="307"/>
      <c r="D661" s="306"/>
      <c r="E661" s="306"/>
      <c r="F661" s="306"/>
      <c r="G661" s="301">
        <f t="shared" si="10"/>
        <v>5</v>
      </c>
    </row>
    <row r="662" spans="1:7" ht="30" x14ac:dyDescent="0.25">
      <c r="A662" s="309" t="s">
        <v>33836</v>
      </c>
      <c r="B662" s="308" t="s">
        <v>33837</v>
      </c>
      <c r="C662" s="307" t="s">
        <v>10267</v>
      </c>
      <c r="D662" s="306">
        <v>1.31</v>
      </c>
      <c r="E662" s="306">
        <v>4.1900000000000004</v>
      </c>
      <c r="F662" s="306">
        <v>5.5</v>
      </c>
      <c r="G662" s="301">
        <f t="shared" si="10"/>
        <v>9</v>
      </c>
    </row>
    <row r="663" spans="1:7" ht="30" x14ac:dyDescent="0.25">
      <c r="A663" s="309" t="s">
        <v>33838</v>
      </c>
      <c r="B663" s="308" t="s">
        <v>33839</v>
      </c>
      <c r="C663" s="307" t="s">
        <v>9690</v>
      </c>
      <c r="D663" s="306">
        <v>16.05</v>
      </c>
      <c r="E663" s="306"/>
      <c r="F663" s="306">
        <v>16.05</v>
      </c>
      <c r="G663" s="301">
        <f t="shared" si="10"/>
        <v>9</v>
      </c>
    </row>
    <row r="664" spans="1:7" x14ac:dyDescent="0.25">
      <c r="A664" s="309" t="s">
        <v>33840</v>
      </c>
      <c r="B664" s="308" t="s">
        <v>33841</v>
      </c>
      <c r="C664" s="307" t="s">
        <v>10267</v>
      </c>
      <c r="D664" s="306">
        <v>3.57</v>
      </c>
      <c r="E664" s="306">
        <v>4.1900000000000004</v>
      </c>
      <c r="F664" s="306">
        <v>7.76</v>
      </c>
      <c r="G664" s="301">
        <f t="shared" si="10"/>
        <v>9</v>
      </c>
    </row>
    <row r="665" spans="1:7" ht="30" x14ac:dyDescent="0.25">
      <c r="A665" s="309" t="s">
        <v>33842</v>
      </c>
      <c r="B665" s="308" t="s">
        <v>33843</v>
      </c>
      <c r="C665" s="307" t="s">
        <v>13121</v>
      </c>
      <c r="D665" s="306">
        <v>5935.32</v>
      </c>
      <c r="E665" s="306">
        <v>1453.5</v>
      </c>
      <c r="F665" s="306">
        <v>7388.82</v>
      </c>
      <c r="G665" s="301">
        <f t="shared" si="10"/>
        <v>9</v>
      </c>
    </row>
    <row r="666" spans="1:7" ht="30" x14ac:dyDescent="0.25">
      <c r="A666" s="309" t="s">
        <v>33844</v>
      </c>
      <c r="B666" s="308" t="s">
        <v>33845</v>
      </c>
      <c r="C666" s="307" t="s">
        <v>9690</v>
      </c>
      <c r="D666" s="306">
        <v>100.09</v>
      </c>
      <c r="E666" s="306">
        <v>111.33</v>
      </c>
      <c r="F666" s="306">
        <v>211.42</v>
      </c>
      <c r="G666" s="301">
        <f t="shared" si="10"/>
        <v>9</v>
      </c>
    </row>
    <row r="667" spans="1:7" x14ac:dyDescent="0.25">
      <c r="A667" s="309" t="s">
        <v>33846</v>
      </c>
      <c r="B667" s="308" t="s">
        <v>33847</v>
      </c>
      <c r="C667" s="307"/>
      <c r="D667" s="306"/>
      <c r="E667" s="306"/>
      <c r="F667" s="306"/>
      <c r="G667" s="301">
        <f t="shared" si="10"/>
        <v>2</v>
      </c>
    </row>
    <row r="668" spans="1:7" x14ac:dyDescent="0.25">
      <c r="A668" s="309" t="s">
        <v>33848</v>
      </c>
      <c r="B668" s="308" t="s">
        <v>33849</v>
      </c>
      <c r="C668" s="307"/>
      <c r="D668" s="306"/>
      <c r="E668" s="306"/>
      <c r="F668" s="306"/>
      <c r="G668" s="301">
        <f t="shared" si="10"/>
        <v>5</v>
      </c>
    </row>
    <row r="669" spans="1:7" ht="30" x14ac:dyDescent="0.25">
      <c r="A669" s="309" t="s">
        <v>33850</v>
      </c>
      <c r="B669" s="308" t="s">
        <v>33851</v>
      </c>
      <c r="C669" s="307" t="s">
        <v>9690</v>
      </c>
      <c r="D669" s="306">
        <v>15.21</v>
      </c>
      <c r="E669" s="306">
        <v>39.1</v>
      </c>
      <c r="F669" s="306">
        <v>54.31</v>
      </c>
      <c r="G669" s="301">
        <f t="shared" si="10"/>
        <v>9</v>
      </c>
    </row>
    <row r="670" spans="1:7" ht="30" x14ac:dyDescent="0.25">
      <c r="A670" s="309" t="s">
        <v>33852</v>
      </c>
      <c r="B670" s="308" t="s">
        <v>33853</v>
      </c>
      <c r="C670" s="307" t="s">
        <v>9690</v>
      </c>
      <c r="D670" s="306">
        <v>23.7</v>
      </c>
      <c r="E670" s="306">
        <v>40.65</v>
      </c>
      <c r="F670" s="306">
        <v>64.349999999999994</v>
      </c>
      <c r="G670" s="301">
        <f t="shared" si="10"/>
        <v>9</v>
      </c>
    </row>
    <row r="671" spans="1:7" ht="30" x14ac:dyDescent="0.25">
      <c r="A671" s="309" t="s">
        <v>33854</v>
      </c>
      <c r="B671" s="308" t="s">
        <v>33855</v>
      </c>
      <c r="C671" s="307" t="s">
        <v>9690</v>
      </c>
      <c r="D671" s="306">
        <v>34.26</v>
      </c>
      <c r="E671" s="306">
        <v>64.709999999999994</v>
      </c>
      <c r="F671" s="306">
        <v>98.97</v>
      </c>
      <c r="G671" s="301">
        <f t="shared" si="10"/>
        <v>9</v>
      </c>
    </row>
    <row r="672" spans="1:7" x14ac:dyDescent="0.25">
      <c r="A672" s="309" t="s">
        <v>33856</v>
      </c>
      <c r="B672" s="308" t="s">
        <v>33857</v>
      </c>
      <c r="C672" s="307"/>
      <c r="D672" s="306"/>
      <c r="E672" s="306"/>
      <c r="F672" s="306"/>
      <c r="G672" s="301">
        <f t="shared" si="10"/>
        <v>5</v>
      </c>
    </row>
    <row r="673" spans="1:7" ht="45" x14ac:dyDescent="0.25">
      <c r="A673" s="309" t="s">
        <v>33858</v>
      </c>
      <c r="B673" s="308" t="s">
        <v>33859</v>
      </c>
      <c r="C673" s="307" t="s">
        <v>32579</v>
      </c>
      <c r="D673" s="306">
        <v>6650</v>
      </c>
      <c r="E673" s="306"/>
      <c r="F673" s="306">
        <v>6650</v>
      </c>
      <c r="G673" s="301">
        <f t="shared" si="10"/>
        <v>9</v>
      </c>
    </row>
    <row r="674" spans="1:7" x14ac:dyDescent="0.25">
      <c r="A674" s="309" t="s">
        <v>33860</v>
      </c>
      <c r="B674" s="308" t="s">
        <v>33861</v>
      </c>
      <c r="C674" s="307" t="s">
        <v>9690</v>
      </c>
      <c r="D674" s="306">
        <v>61.1</v>
      </c>
      <c r="E674" s="306">
        <v>1.68</v>
      </c>
      <c r="F674" s="306">
        <v>62.78</v>
      </c>
      <c r="G674" s="301">
        <f t="shared" si="10"/>
        <v>9</v>
      </c>
    </row>
    <row r="675" spans="1:7" x14ac:dyDescent="0.25">
      <c r="A675" s="309" t="s">
        <v>33862</v>
      </c>
      <c r="B675" s="308" t="s">
        <v>33863</v>
      </c>
      <c r="C675" s="307" t="s">
        <v>9690</v>
      </c>
      <c r="D675" s="306">
        <v>71.489999999999995</v>
      </c>
      <c r="E675" s="306">
        <v>1.68</v>
      </c>
      <c r="F675" s="306">
        <v>73.17</v>
      </c>
      <c r="G675" s="301">
        <f t="shared" si="10"/>
        <v>9</v>
      </c>
    </row>
    <row r="676" spans="1:7" x14ac:dyDescent="0.25">
      <c r="A676" s="309" t="s">
        <v>33864</v>
      </c>
      <c r="B676" s="308" t="s">
        <v>33865</v>
      </c>
      <c r="C676" s="307" t="s">
        <v>9690</v>
      </c>
      <c r="D676" s="306">
        <v>90.24</v>
      </c>
      <c r="E676" s="306">
        <v>1.68</v>
      </c>
      <c r="F676" s="306">
        <v>91.92</v>
      </c>
      <c r="G676" s="301">
        <f t="shared" si="10"/>
        <v>9</v>
      </c>
    </row>
    <row r="677" spans="1:7" x14ac:dyDescent="0.25">
      <c r="A677" s="309" t="s">
        <v>33866</v>
      </c>
      <c r="B677" s="308" t="s">
        <v>33867</v>
      </c>
      <c r="C677" s="307" t="s">
        <v>9690</v>
      </c>
      <c r="D677" s="306">
        <v>109.27</v>
      </c>
      <c r="E677" s="306">
        <v>1.68</v>
      </c>
      <c r="F677" s="306">
        <v>110.95</v>
      </c>
      <c r="G677" s="301">
        <f t="shared" si="10"/>
        <v>9</v>
      </c>
    </row>
    <row r="678" spans="1:7" x14ac:dyDescent="0.25">
      <c r="A678" s="309" t="s">
        <v>33868</v>
      </c>
      <c r="B678" s="308" t="s">
        <v>33869</v>
      </c>
      <c r="C678" s="307" t="s">
        <v>9690</v>
      </c>
      <c r="D678" s="306">
        <v>138.80000000000001</v>
      </c>
      <c r="E678" s="306">
        <v>1.68</v>
      </c>
      <c r="F678" s="306">
        <v>140.47999999999999</v>
      </c>
      <c r="G678" s="301">
        <f t="shared" si="10"/>
        <v>9</v>
      </c>
    </row>
    <row r="679" spans="1:7" x14ac:dyDescent="0.25">
      <c r="A679" s="309" t="s">
        <v>33870</v>
      </c>
      <c r="B679" s="308" t="s">
        <v>33871</v>
      </c>
      <c r="C679" s="307" t="s">
        <v>9690</v>
      </c>
      <c r="D679" s="306">
        <v>157.85</v>
      </c>
      <c r="E679" s="306">
        <v>1.68</v>
      </c>
      <c r="F679" s="306">
        <v>159.53</v>
      </c>
      <c r="G679" s="301">
        <f t="shared" si="10"/>
        <v>9</v>
      </c>
    </row>
    <row r="680" spans="1:7" x14ac:dyDescent="0.25">
      <c r="A680" s="309" t="s">
        <v>33872</v>
      </c>
      <c r="B680" s="308" t="s">
        <v>33873</v>
      </c>
      <c r="C680" s="307"/>
      <c r="D680" s="306"/>
      <c r="E680" s="306"/>
      <c r="F680" s="306"/>
      <c r="G680" s="301">
        <f t="shared" si="10"/>
        <v>5</v>
      </c>
    </row>
    <row r="681" spans="1:7" ht="45" x14ac:dyDescent="0.25">
      <c r="A681" s="309" t="s">
        <v>33874</v>
      </c>
      <c r="B681" s="308" t="s">
        <v>33875</v>
      </c>
      <c r="C681" s="307" t="s">
        <v>32579</v>
      </c>
      <c r="D681" s="306">
        <v>1588.17</v>
      </c>
      <c r="E681" s="306"/>
      <c r="F681" s="306">
        <v>1588.17</v>
      </c>
      <c r="G681" s="301">
        <f t="shared" si="10"/>
        <v>9</v>
      </c>
    </row>
    <row r="682" spans="1:7" ht="30" x14ac:dyDescent="0.25">
      <c r="A682" s="309" t="s">
        <v>33876</v>
      </c>
      <c r="B682" s="308" t="s">
        <v>33877</v>
      </c>
      <c r="C682" s="307" t="s">
        <v>9690</v>
      </c>
      <c r="D682" s="306">
        <v>30.1</v>
      </c>
      <c r="E682" s="306">
        <v>12.38</v>
      </c>
      <c r="F682" s="306">
        <v>42.48</v>
      </c>
      <c r="G682" s="301">
        <f t="shared" si="10"/>
        <v>9</v>
      </c>
    </row>
    <row r="683" spans="1:7" ht="30" x14ac:dyDescent="0.25">
      <c r="A683" s="309" t="s">
        <v>33878</v>
      </c>
      <c r="B683" s="308" t="s">
        <v>33879</v>
      </c>
      <c r="C683" s="307" t="s">
        <v>9690</v>
      </c>
      <c r="D683" s="306">
        <v>41.83</v>
      </c>
      <c r="E683" s="306">
        <v>17.89</v>
      </c>
      <c r="F683" s="306">
        <v>59.72</v>
      </c>
      <c r="G683" s="301">
        <f t="shared" si="10"/>
        <v>9</v>
      </c>
    </row>
    <row r="684" spans="1:7" ht="30" x14ac:dyDescent="0.25">
      <c r="A684" s="309" t="s">
        <v>33880</v>
      </c>
      <c r="B684" s="308" t="s">
        <v>33881</v>
      </c>
      <c r="C684" s="307" t="s">
        <v>9690</v>
      </c>
      <c r="D684" s="306">
        <v>54.34</v>
      </c>
      <c r="E684" s="306">
        <v>24.5</v>
      </c>
      <c r="F684" s="306">
        <v>78.84</v>
      </c>
      <c r="G684" s="301">
        <f t="shared" si="10"/>
        <v>9</v>
      </c>
    </row>
    <row r="685" spans="1:7" ht="30" x14ac:dyDescent="0.25">
      <c r="A685" s="309" t="s">
        <v>33882</v>
      </c>
      <c r="B685" s="308" t="s">
        <v>33883</v>
      </c>
      <c r="C685" s="307" t="s">
        <v>9690</v>
      </c>
      <c r="D685" s="306">
        <v>72.34</v>
      </c>
      <c r="E685" s="306">
        <v>32.42</v>
      </c>
      <c r="F685" s="306">
        <v>104.76</v>
      </c>
      <c r="G685" s="301">
        <f t="shared" si="10"/>
        <v>9</v>
      </c>
    </row>
    <row r="686" spans="1:7" x14ac:dyDescent="0.25">
      <c r="A686" s="309" t="s">
        <v>33884</v>
      </c>
      <c r="B686" s="308" t="s">
        <v>33885</v>
      </c>
      <c r="C686" s="307"/>
      <c r="D686" s="306"/>
      <c r="E686" s="306"/>
      <c r="F686" s="306"/>
      <c r="G686" s="301">
        <f t="shared" si="10"/>
        <v>5</v>
      </c>
    </row>
    <row r="687" spans="1:7" ht="45" x14ac:dyDescent="0.25">
      <c r="A687" s="309" t="s">
        <v>33886</v>
      </c>
      <c r="B687" s="308" t="s">
        <v>33887</v>
      </c>
      <c r="C687" s="307" t="s">
        <v>32579</v>
      </c>
      <c r="D687" s="306">
        <v>1948.28</v>
      </c>
      <c r="E687" s="306"/>
      <c r="F687" s="306">
        <v>1948.28</v>
      </c>
      <c r="G687" s="301">
        <f t="shared" si="10"/>
        <v>9</v>
      </c>
    </row>
    <row r="688" spans="1:7" ht="30" x14ac:dyDescent="0.25">
      <c r="A688" s="309" t="s">
        <v>33888</v>
      </c>
      <c r="B688" s="308" t="s">
        <v>33889</v>
      </c>
      <c r="C688" s="307" t="s">
        <v>9690</v>
      </c>
      <c r="D688" s="306">
        <v>51.25</v>
      </c>
      <c r="E688" s="306">
        <v>10.42</v>
      </c>
      <c r="F688" s="306">
        <v>61.67</v>
      </c>
      <c r="G688" s="301">
        <f t="shared" si="10"/>
        <v>9</v>
      </c>
    </row>
    <row r="689" spans="1:7" ht="30" x14ac:dyDescent="0.25">
      <c r="A689" s="309" t="s">
        <v>33890</v>
      </c>
      <c r="B689" s="308" t="s">
        <v>33891</v>
      </c>
      <c r="C689" s="307" t="s">
        <v>9690</v>
      </c>
      <c r="D689" s="306">
        <v>64.23</v>
      </c>
      <c r="E689" s="306">
        <v>15.05</v>
      </c>
      <c r="F689" s="306">
        <v>79.28</v>
      </c>
      <c r="G689" s="301">
        <f t="shared" si="10"/>
        <v>9</v>
      </c>
    </row>
    <row r="690" spans="1:7" ht="30" x14ac:dyDescent="0.25">
      <c r="A690" s="309" t="s">
        <v>33892</v>
      </c>
      <c r="B690" s="308" t="s">
        <v>33893</v>
      </c>
      <c r="C690" s="307" t="s">
        <v>9690</v>
      </c>
      <c r="D690" s="306">
        <v>83.9</v>
      </c>
      <c r="E690" s="306">
        <v>20.51</v>
      </c>
      <c r="F690" s="306">
        <v>104.41</v>
      </c>
      <c r="G690" s="301">
        <f t="shared" si="10"/>
        <v>9</v>
      </c>
    </row>
    <row r="691" spans="1:7" ht="30" x14ac:dyDescent="0.25">
      <c r="A691" s="309" t="s">
        <v>33894</v>
      </c>
      <c r="B691" s="308" t="s">
        <v>33895</v>
      </c>
      <c r="C691" s="307" t="s">
        <v>9690</v>
      </c>
      <c r="D691" s="306">
        <v>132.81</v>
      </c>
      <c r="E691" s="306">
        <v>26.75</v>
      </c>
      <c r="F691" s="306">
        <v>159.56</v>
      </c>
      <c r="G691" s="301">
        <f t="shared" si="10"/>
        <v>9</v>
      </c>
    </row>
    <row r="692" spans="1:7" x14ac:dyDescent="0.25">
      <c r="A692" s="309" t="s">
        <v>33896</v>
      </c>
      <c r="B692" s="308" t="s">
        <v>33897</v>
      </c>
      <c r="C692" s="307"/>
      <c r="D692" s="306"/>
      <c r="E692" s="306"/>
      <c r="F692" s="306"/>
      <c r="G692" s="301">
        <f t="shared" si="10"/>
        <v>5</v>
      </c>
    </row>
    <row r="693" spans="1:7" ht="45" x14ac:dyDescent="0.25">
      <c r="A693" s="309" t="s">
        <v>33898</v>
      </c>
      <c r="B693" s="308" t="s">
        <v>33899</v>
      </c>
      <c r="C693" s="307" t="s">
        <v>32579</v>
      </c>
      <c r="D693" s="306">
        <v>16265.66</v>
      </c>
      <c r="E693" s="306"/>
      <c r="F693" s="306">
        <v>16265.66</v>
      </c>
      <c r="G693" s="301">
        <f t="shared" si="10"/>
        <v>9</v>
      </c>
    </row>
    <row r="694" spans="1:7" ht="30" x14ac:dyDescent="0.25">
      <c r="A694" s="309" t="s">
        <v>33900</v>
      </c>
      <c r="B694" s="308" t="s">
        <v>33901</v>
      </c>
      <c r="C694" s="307" t="s">
        <v>9690</v>
      </c>
      <c r="D694" s="306">
        <v>147.58000000000001</v>
      </c>
      <c r="E694" s="306">
        <v>7.58</v>
      </c>
      <c r="F694" s="306">
        <v>155.16</v>
      </c>
      <c r="G694" s="301">
        <f t="shared" si="10"/>
        <v>9</v>
      </c>
    </row>
    <row r="695" spans="1:7" ht="30" x14ac:dyDescent="0.25">
      <c r="A695" s="309" t="s">
        <v>33902</v>
      </c>
      <c r="B695" s="308" t="s">
        <v>33903</v>
      </c>
      <c r="C695" s="307" t="s">
        <v>9690</v>
      </c>
      <c r="D695" s="306">
        <v>168.24</v>
      </c>
      <c r="E695" s="306">
        <v>9.5</v>
      </c>
      <c r="F695" s="306">
        <v>177.74</v>
      </c>
      <c r="G695" s="301">
        <f t="shared" si="10"/>
        <v>9</v>
      </c>
    </row>
    <row r="696" spans="1:7" ht="30" x14ac:dyDescent="0.25">
      <c r="A696" s="309" t="s">
        <v>33904</v>
      </c>
      <c r="B696" s="308" t="s">
        <v>33905</v>
      </c>
      <c r="C696" s="307" t="s">
        <v>9690</v>
      </c>
      <c r="D696" s="306">
        <v>215.41</v>
      </c>
      <c r="E696" s="306">
        <v>14.38</v>
      </c>
      <c r="F696" s="306">
        <v>229.79</v>
      </c>
      <c r="G696" s="301">
        <f t="shared" si="10"/>
        <v>9</v>
      </c>
    </row>
    <row r="697" spans="1:7" ht="30" x14ac:dyDescent="0.25">
      <c r="A697" s="309" t="s">
        <v>33906</v>
      </c>
      <c r="B697" s="308" t="s">
        <v>33907</v>
      </c>
      <c r="C697" s="307" t="s">
        <v>9690</v>
      </c>
      <c r="D697" s="306">
        <v>246.62</v>
      </c>
      <c r="E697" s="306">
        <v>20.12</v>
      </c>
      <c r="F697" s="306">
        <v>266.74</v>
      </c>
      <c r="G697" s="301">
        <f t="shared" si="10"/>
        <v>9</v>
      </c>
    </row>
    <row r="698" spans="1:7" ht="30" x14ac:dyDescent="0.25">
      <c r="A698" s="309" t="s">
        <v>33908</v>
      </c>
      <c r="B698" s="308" t="s">
        <v>33909</v>
      </c>
      <c r="C698" s="307" t="s">
        <v>9690</v>
      </c>
      <c r="D698" s="306">
        <v>315.3</v>
      </c>
      <c r="E698" s="306">
        <v>30.75</v>
      </c>
      <c r="F698" s="306">
        <v>346.05</v>
      </c>
      <c r="G698" s="301">
        <f t="shared" si="10"/>
        <v>9</v>
      </c>
    </row>
    <row r="699" spans="1:7" ht="30" x14ac:dyDescent="0.25">
      <c r="A699" s="309" t="s">
        <v>33910</v>
      </c>
      <c r="B699" s="308" t="s">
        <v>33911</v>
      </c>
      <c r="C699" s="307" t="s">
        <v>9690</v>
      </c>
      <c r="D699" s="306">
        <v>373.63</v>
      </c>
      <c r="E699" s="306">
        <v>36.06</v>
      </c>
      <c r="F699" s="306">
        <v>409.69</v>
      </c>
      <c r="G699" s="301">
        <f t="shared" si="10"/>
        <v>9</v>
      </c>
    </row>
    <row r="700" spans="1:7" ht="30" x14ac:dyDescent="0.25">
      <c r="A700" s="309" t="s">
        <v>33912</v>
      </c>
      <c r="B700" s="308" t="s">
        <v>33913</v>
      </c>
      <c r="C700" s="307" t="s">
        <v>9690</v>
      </c>
      <c r="D700" s="306">
        <v>447.93</v>
      </c>
      <c r="E700" s="306">
        <v>42.65</v>
      </c>
      <c r="F700" s="306">
        <v>490.58</v>
      </c>
      <c r="G700" s="301">
        <f t="shared" si="10"/>
        <v>9</v>
      </c>
    </row>
    <row r="701" spans="1:7" ht="30" x14ac:dyDescent="0.25">
      <c r="A701" s="309" t="s">
        <v>33914</v>
      </c>
      <c r="B701" s="308" t="s">
        <v>33915</v>
      </c>
      <c r="C701" s="307" t="s">
        <v>9690</v>
      </c>
      <c r="D701" s="306">
        <v>518.20000000000005</v>
      </c>
      <c r="E701" s="306">
        <v>36.06</v>
      </c>
      <c r="F701" s="306">
        <v>554.26</v>
      </c>
      <c r="G701" s="301">
        <f t="shared" si="10"/>
        <v>9</v>
      </c>
    </row>
    <row r="702" spans="1:7" ht="30" x14ac:dyDescent="0.25">
      <c r="A702" s="309" t="s">
        <v>33916</v>
      </c>
      <c r="B702" s="308" t="s">
        <v>33917</v>
      </c>
      <c r="C702" s="307" t="s">
        <v>9690</v>
      </c>
      <c r="D702" s="306">
        <v>227.02</v>
      </c>
      <c r="E702" s="306"/>
      <c r="F702" s="306">
        <v>227.02</v>
      </c>
      <c r="G702" s="301">
        <f t="shared" si="10"/>
        <v>9</v>
      </c>
    </row>
    <row r="703" spans="1:7" ht="30" x14ac:dyDescent="0.25">
      <c r="A703" s="309" t="s">
        <v>33918</v>
      </c>
      <c r="B703" s="308" t="s">
        <v>33919</v>
      </c>
      <c r="C703" s="307" t="s">
        <v>9690</v>
      </c>
      <c r="D703" s="306">
        <v>384.91</v>
      </c>
      <c r="E703" s="306"/>
      <c r="F703" s="306">
        <v>384.91</v>
      </c>
      <c r="G703" s="301">
        <f t="shared" si="10"/>
        <v>9</v>
      </c>
    </row>
    <row r="704" spans="1:7" ht="45" x14ac:dyDescent="0.25">
      <c r="A704" s="309" t="s">
        <v>33920</v>
      </c>
      <c r="B704" s="308" t="s">
        <v>33921</v>
      </c>
      <c r="C704" s="307" t="s">
        <v>32579</v>
      </c>
      <c r="D704" s="306">
        <v>16265.66</v>
      </c>
      <c r="E704" s="306"/>
      <c r="F704" s="306">
        <v>16265.66</v>
      </c>
      <c r="G704" s="301">
        <f t="shared" si="10"/>
        <v>9</v>
      </c>
    </row>
    <row r="705" spans="1:7" ht="30" x14ac:dyDescent="0.25">
      <c r="A705" s="309" t="s">
        <v>33922</v>
      </c>
      <c r="B705" s="308" t="s">
        <v>33923</v>
      </c>
      <c r="C705" s="307" t="s">
        <v>9690</v>
      </c>
      <c r="D705" s="306">
        <v>785.49</v>
      </c>
      <c r="E705" s="306"/>
      <c r="F705" s="306">
        <v>785.49</v>
      </c>
      <c r="G705" s="301">
        <f t="shared" si="10"/>
        <v>9</v>
      </c>
    </row>
    <row r="706" spans="1:7" ht="30" x14ac:dyDescent="0.25">
      <c r="A706" s="309" t="s">
        <v>33924</v>
      </c>
      <c r="B706" s="308" t="s">
        <v>33925</v>
      </c>
      <c r="C706" s="307" t="s">
        <v>9690</v>
      </c>
      <c r="D706" s="306">
        <v>1063.25</v>
      </c>
      <c r="E706" s="306"/>
      <c r="F706" s="306">
        <v>1063.25</v>
      </c>
      <c r="G706" s="301">
        <f t="shared" si="10"/>
        <v>9</v>
      </c>
    </row>
    <row r="707" spans="1:7" ht="30" x14ac:dyDescent="0.25">
      <c r="A707" s="309" t="s">
        <v>33926</v>
      </c>
      <c r="B707" s="308" t="s">
        <v>33927</v>
      </c>
      <c r="C707" s="307" t="s">
        <v>9690</v>
      </c>
      <c r="D707" s="306">
        <v>1330.22</v>
      </c>
      <c r="E707" s="306"/>
      <c r="F707" s="306">
        <v>1330.22</v>
      </c>
      <c r="G707" s="301">
        <f t="shared" si="10"/>
        <v>9</v>
      </c>
    </row>
    <row r="708" spans="1:7" x14ac:dyDescent="0.25">
      <c r="A708" s="309" t="s">
        <v>33932</v>
      </c>
      <c r="B708" s="308" t="s">
        <v>40744</v>
      </c>
      <c r="C708" s="307"/>
      <c r="D708" s="306"/>
      <c r="E708" s="306"/>
      <c r="F708" s="306"/>
      <c r="G708" s="301">
        <f t="shared" si="10"/>
        <v>5</v>
      </c>
    </row>
    <row r="709" spans="1:7" ht="45" x14ac:dyDescent="0.25">
      <c r="A709" s="309" t="s">
        <v>33934</v>
      </c>
      <c r="B709" s="308" t="s">
        <v>33935</v>
      </c>
      <c r="C709" s="307" t="s">
        <v>32579</v>
      </c>
      <c r="D709" s="306">
        <v>1504.3</v>
      </c>
      <c r="E709" s="306"/>
      <c r="F709" s="306">
        <v>1504.3</v>
      </c>
      <c r="G709" s="301">
        <f t="shared" si="10"/>
        <v>9</v>
      </c>
    </row>
    <row r="710" spans="1:7" ht="30" x14ac:dyDescent="0.25">
      <c r="A710" s="309" t="s">
        <v>33936</v>
      </c>
      <c r="B710" s="308" t="s">
        <v>33937</v>
      </c>
      <c r="C710" s="307" t="s">
        <v>9690</v>
      </c>
      <c r="D710" s="306">
        <v>25.51</v>
      </c>
      <c r="E710" s="306"/>
      <c r="F710" s="306">
        <v>25.51</v>
      </c>
      <c r="G710" s="301">
        <f t="shared" si="10"/>
        <v>9</v>
      </c>
    </row>
    <row r="711" spans="1:7" ht="30" x14ac:dyDescent="0.25">
      <c r="A711" s="309" t="s">
        <v>33938</v>
      </c>
      <c r="B711" s="308" t="s">
        <v>33939</v>
      </c>
      <c r="C711" s="307" t="s">
        <v>9690</v>
      </c>
      <c r="D711" s="306">
        <v>29.79</v>
      </c>
      <c r="E711" s="306"/>
      <c r="F711" s="306">
        <v>29.79</v>
      </c>
      <c r="G711" s="301">
        <f t="shared" si="10"/>
        <v>9</v>
      </c>
    </row>
    <row r="712" spans="1:7" ht="30" x14ac:dyDescent="0.25">
      <c r="A712" s="309" t="s">
        <v>33940</v>
      </c>
      <c r="B712" s="308" t="s">
        <v>33941</v>
      </c>
      <c r="C712" s="307" t="s">
        <v>9690</v>
      </c>
      <c r="D712" s="306">
        <v>48.6</v>
      </c>
      <c r="E712" s="306"/>
      <c r="F712" s="306">
        <v>48.6</v>
      </c>
      <c r="G712" s="301">
        <f t="shared" si="10"/>
        <v>9</v>
      </c>
    </row>
    <row r="713" spans="1:7" ht="30" x14ac:dyDescent="0.25">
      <c r="A713" s="309" t="s">
        <v>33942</v>
      </c>
      <c r="B713" s="308" t="s">
        <v>33943</v>
      </c>
      <c r="C713" s="307" t="s">
        <v>13121</v>
      </c>
      <c r="D713" s="306"/>
      <c r="E713" s="306">
        <v>419.9</v>
      </c>
      <c r="F713" s="306">
        <v>419.9</v>
      </c>
      <c r="G713" s="301">
        <f t="shared" ref="G713:G776" si="11">LEN(A713)</f>
        <v>9</v>
      </c>
    </row>
    <row r="714" spans="1:7" x14ac:dyDescent="0.25">
      <c r="A714" s="309" t="s">
        <v>33944</v>
      </c>
      <c r="B714" s="308" t="s">
        <v>40743</v>
      </c>
      <c r="C714" s="307"/>
      <c r="D714" s="306"/>
      <c r="E714" s="306"/>
      <c r="F714" s="306"/>
      <c r="G714" s="301">
        <f t="shared" si="11"/>
        <v>5</v>
      </c>
    </row>
    <row r="715" spans="1:7" ht="45" x14ac:dyDescent="0.25">
      <c r="A715" s="309" t="s">
        <v>33946</v>
      </c>
      <c r="B715" s="308" t="s">
        <v>33947</v>
      </c>
      <c r="C715" s="307" t="s">
        <v>32579</v>
      </c>
      <c r="D715" s="306">
        <v>22963.64</v>
      </c>
      <c r="E715" s="306"/>
      <c r="F715" s="306">
        <v>22963.64</v>
      </c>
      <c r="G715" s="301">
        <f t="shared" si="11"/>
        <v>9</v>
      </c>
    </row>
    <row r="716" spans="1:7" ht="30" x14ac:dyDescent="0.25">
      <c r="A716" s="309" t="s">
        <v>33948</v>
      </c>
      <c r="B716" s="308" t="s">
        <v>33949</v>
      </c>
      <c r="C716" s="307" t="s">
        <v>9690</v>
      </c>
      <c r="D716" s="306">
        <v>31.15</v>
      </c>
      <c r="E716" s="306">
        <v>4.47</v>
      </c>
      <c r="F716" s="306">
        <v>35.619999999999997</v>
      </c>
      <c r="G716" s="301">
        <f t="shared" si="11"/>
        <v>9</v>
      </c>
    </row>
    <row r="717" spans="1:7" ht="30" x14ac:dyDescent="0.25">
      <c r="A717" s="309" t="s">
        <v>33950</v>
      </c>
      <c r="B717" s="308" t="s">
        <v>33951</v>
      </c>
      <c r="C717" s="307" t="s">
        <v>9690</v>
      </c>
      <c r="D717" s="306">
        <v>35.64</v>
      </c>
      <c r="E717" s="306">
        <v>4.47</v>
      </c>
      <c r="F717" s="306">
        <v>40.11</v>
      </c>
      <c r="G717" s="301">
        <f t="shared" si="11"/>
        <v>9</v>
      </c>
    </row>
    <row r="718" spans="1:7" ht="30" x14ac:dyDescent="0.25">
      <c r="A718" s="309" t="s">
        <v>33952</v>
      </c>
      <c r="B718" s="308" t="s">
        <v>33953</v>
      </c>
      <c r="C718" s="307" t="s">
        <v>9690</v>
      </c>
      <c r="D718" s="306">
        <v>43.43</v>
      </c>
      <c r="E718" s="306">
        <v>4.47</v>
      </c>
      <c r="F718" s="306">
        <v>47.9</v>
      </c>
      <c r="G718" s="301">
        <f t="shared" si="11"/>
        <v>9</v>
      </c>
    </row>
    <row r="719" spans="1:7" ht="30" x14ac:dyDescent="0.25">
      <c r="A719" s="309" t="s">
        <v>33954</v>
      </c>
      <c r="B719" s="308" t="s">
        <v>33955</v>
      </c>
      <c r="C719" s="307" t="s">
        <v>9690</v>
      </c>
      <c r="D719" s="306">
        <v>49.77</v>
      </c>
      <c r="E719" s="306">
        <v>4.47</v>
      </c>
      <c r="F719" s="306">
        <v>54.24</v>
      </c>
      <c r="G719" s="301">
        <f t="shared" si="11"/>
        <v>9</v>
      </c>
    </row>
    <row r="720" spans="1:7" ht="30" x14ac:dyDescent="0.25">
      <c r="A720" s="309" t="s">
        <v>33956</v>
      </c>
      <c r="B720" s="308" t="s">
        <v>33957</v>
      </c>
      <c r="C720" s="307" t="s">
        <v>9690</v>
      </c>
      <c r="D720" s="306">
        <v>60.28</v>
      </c>
      <c r="E720" s="306">
        <v>4.47</v>
      </c>
      <c r="F720" s="306">
        <v>64.75</v>
      </c>
      <c r="G720" s="301">
        <f t="shared" si="11"/>
        <v>9</v>
      </c>
    </row>
    <row r="721" spans="1:7" ht="30" x14ac:dyDescent="0.25">
      <c r="A721" s="309" t="s">
        <v>33958</v>
      </c>
      <c r="B721" s="308" t="s">
        <v>33959</v>
      </c>
      <c r="C721" s="307" t="s">
        <v>9690</v>
      </c>
      <c r="D721" s="306">
        <v>75.78</v>
      </c>
      <c r="E721" s="306">
        <v>4.47</v>
      </c>
      <c r="F721" s="306">
        <v>80.25</v>
      </c>
      <c r="G721" s="301">
        <f t="shared" si="11"/>
        <v>9</v>
      </c>
    </row>
    <row r="722" spans="1:7" ht="30" x14ac:dyDescent="0.25">
      <c r="A722" s="309" t="s">
        <v>33960</v>
      </c>
      <c r="B722" s="308" t="s">
        <v>33961</v>
      </c>
      <c r="C722" s="307" t="s">
        <v>9690</v>
      </c>
      <c r="D722" s="306">
        <v>92.44</v>
      </c>
      <c r="E722" s="306">
        <v>4.47</v>
      </c>
      <c r="F722" s="306">
        <v>96.91</v>
      </c>
      <c r="G722" s="301">
        <f t="shared" si="11"/>
        <v>9</v>
      </c>
    </row>
    <row r="723" spans="1:7" ht="30" x14ac:dyDescent="0.25">
      <c r="A723" s="309" t="s">
        <v>33962</v>
      </c>
      <c r="B723" s="308" t="s">
        <v>33963</v>
      </c>
      <c r="C723" s="307" t="s">
        <v>9690</v>
      </c>
      <c r="D723" s="306">
        <v>114.28</v>
      </c>
      <c r="E723" s="306">
        <v>4.47</v>
      </c>
      <c r="F723" s="306">
        <v>118.75</v>
      </c>
      <c r="G723" s="301">
        <f t="shared" si="11"/>
        <v>9</v>
      </c>
    </row>
    <row r="724" spans="1:7" x14ac:dyDescent="0.25">
      <c r="A724" s="309" t="s">
        <v>33964</v>
      </c>
      <c r="B724" s="308" t="s">
        <v>40742</v>
      </c>
      <c r="C724" s="307"/>
      <c r="D724" s="306"/>
      <c r="E724" s="306"/>
      <c r="F724" s="306"/>
      <c r="G724" s="301">
        <f t="shared" si="11"/>
        <v>5</v>
      </c>
    </row>
    <row r="725" spans="1:7" ht="45" x14ac:dyDescent="0.25">
      <c r="A725" s="309" t="s">
        <v>33966</v>
      </c>
      <c r="B725" s="308" t="s">
        <v>33967</v>
      </c>
      <c r="C725" s="307" t="s">
        <v>32579</v>
      </c>
      <c r="D725" s="306">
        <v>18527.88</v>
      </c>
      <c r="E725" s="306"/>
      <c r="F725" s="306">
        <v>18527.88</v>
      </c>
      <c r="G725" s="301">
        <f t="shared" si="11"/>
        <v>9</v>
      </c>
    </row>
    <row r="726" spans="1:7" ht="30" x14ac:dyDescent="0.25">
      <c r="A726" s="309" t="s">
        <v>33968</v>
      </c>
      <c r="B726" s="308" t="s">
        <v>33969</v>
      </c>
      <c r="C726" s="307" t="s">
        <v>9690</v>
      </c>
      <c r="D726" s="306">
        <v>202.39</v>
      </c>
      <c r="E726" s="306">
        <v>20.12</v>
      </c>
      <c r="F726" s="306">
        <v>222.51</v>
      </c>
      <c r="G726" s="301">
        <f t="shared" si="11"/>
        <v>9</v>
      </c>
    </row>
    <row r="727" spans="1:7" ht="30" x14ac:dyDescent="0.25">
      <c r="A727" s="309" t="s">
        <v>33970</v>
      </c>
      <c r="B727" s="308" t="s">
        <v>33971</v>
      </c>
      <c r="C727" s="307" t="s">
        <v>9690</v>
      </c>
      <c r="D727" s="306">
        <v>252.9</v>
      </c>
      <c r="E727" s="306">
        <v>30.75</v>
      </c>
      <c r="F727" s="306">
        <v>283.64999999999998</v>
      </c>
      <c r="G727" s="301">
        <f t="shared" si="11"/>
        <v>9</v>
      </c>
    </row>
    <row r="728" spans="1:7" ht="30" x14ac:dyDescent="0.25">
      <c r="A728" s="309" t="s">
        <v>33972</v>
      </c>
      <c r="B728" s="308" t="s">
        <v>33973</v>
      </c>
      <c r="C728" s="307" t="s">
        <v>9690</v>
      </c>
      <c r="D728" s="306">
        <v>297.13</v>
      </c>
      <c r="E728" s="306">
        <v>36.06</v>
      </c>
      <c r="F728" s="306">
        <v>333.19</v>
      </c>
      <c r="G728" s="301">
        <f t="shared" si="11"/>
        <v>9</v>
      </c>
    </row>
    <row r="729" spans="1:7" ht="30" x14ac:dyDescent="0.25">
      <c r="A729" s="309" t="s">
        <v>33974</v>
      </c>
      <c r="B729" s="308" t="s">
        <v>33975</v>
      </c>
      <c r="C729" s="307"/>
      <c r="D729" s="306"/>
      <c r="E729" s="306"/>
      <c r="F729" s="306"/>
      <c r="G729" s="301">
        <f t="shared" si="11"/>
        <v>2</v>
      </c>
    </row>
    <row r="730" spans="1:7" ht="30" x14ac:dyDescent="0.25">
      <c r="A730" s="309" t="s">
        <v>33976</v>
      </c>
      <c r="B730" s="308" t="s">
        <v>40741</v>
      </c>
      <c r="C730" s="307"/>
      <c r="D730" s="306"/>
      <c r="E730" s="306"/>
      <c r="F730" s="306"/>
      <c r="G730" s="301">
        <f t="shared" si="11"/>
        <v>5</v>
      </c>
    </row>
    <row r="731" spans="1:7" ht="45" x14ac:dyDescent="0.25">
      <c r="A731" s="309" t="s">
        <v>33978</v>
      </c>
      <c r="B731" s="308" t="s">
        <v>33979</v>
      </c>
      <c r="C731" s="307" t="s">
        <v>10267</v>
      </c>
      <c r="D731" s="306">
        <v>90.05</v>
      </c>
      <c r="E731" s="306">
        <v>27.03</v>
      </c>
      <c r="F731" s="306">
        <v>117.08</v>
      </c>
      <c r="G731" s="301">
        <f t="shared" si="11"/>
        <v>9</v>
      </c>
    </row>
    <row r="732" spans="1:7" ht="45" x14ac:dyDescent="0.25">
      <c r="A732" s="309" t="s">
        <v>33980</v>
      </c>
      <c r="B732" s="308" t="s">
        <v>33981</v>
      </c>
      <c r="C732" s="307" t="s">
        <v>10267</v>
      </c>
      <c r="D732" s="306">
        <v>101.57</v>
      </c>
      <c r="E732" s="306">
        <v>29.71</v>
      </c>
      <c r="F732" s="306">
        <v>131.28</v>
      </c>
      <c r="G732" s="301">
        <f t="shared" si="11"/>
        <v>9</v>
      </c>
    </row>
    <row r="733" spans="1:7" ht="45" x14ac:dyDescent="0.25">
      <c r="A733" s="309" t="s">
        <v>33982</v>
      </c>
      <c r="B733" s="308" t="s">
        <v>33983</v>
      </c>
      <c r="C733" s="307" t="s">
        <v>10267</v>
      </c>
      <c r="D733" s="306">
        <v>122.08</v>
      </c>
      <c r="E733" s="306">
        <v>32.409999999999997</v>
      </c>
      <c r="F733" s="306">
        <v>154.49</v>
      </c>
      <c r="G733" s="301">
        <f t="shared" si="11"/>
        <v>9</v>
      </c>
    </row>
    <row r="734" spans="1:7" ht="45" x14ac:dyDescent="0.25">
      <c r="A734" s="309" t="s">
        <v>33984</v>
      </c>
      <c r="B734" s="308" t="s">
        <v>33985</v>
      </c>
      <c r="C734" s="307" t="s">
        <v>10267</v>
      </c>
      <c r="D734" s="306">
        <v>135.69999999999999</v>
      </c>
      <c r="E734" s="306">
        <v>35.1</v>
      </c>
      <c r="F734" s="306">
        <v>170.8</v>
      </c>
      <c r="G734" s="301">
        <f t="shared" si="11"/>
        <v>9</v>
      </c>
    </row>
    <row r="735" spans="1:7" ht="45" x14ac:dyDescent="0.25">
      <c r="A735" s="309" t="s">
        <v>33986</v>
      </c>
      <c r="B735" s="308" t="s">
        <v>33987</v>
      </c>
      <c r="C735" s="307" t="s">
        <v>10267</v>
      </c>
      <c r="D735" s="306">
        <v>171.02</v>
      </c>
      <c r="E735" s="306">
        <v>38.54</v>
      </c>
      <c r="F735" s="306">
        <v>209.56</v>
      </c>
      <c r="G735" s="301">
        <f t="shared" si="11"/>
        <v>9</v>
      </c>
    </row>
    <row r="736" spans="1:7" ht="45" x14ac:dyDescent="0.25">
      <c r="A736" s="309" t="s">
        <v>33988</v>
      </c>
      <c r="B736" s="308" t="s">
        <v>33989</v>
      </c>
      <c r="C736" s="307" t="s">
        <v>10267</v>
      </c>
      <c r="D736" s="306">
        <v>96.31</v>
      </c>
      <c r="E736" s="306">
        <v>29.71</v>
      </c>
      <c r="F736" s="306">
        <v>126.02</v>
      </c>
      <c r="G736" s="301">
        <f t="shared" si="11"/>
        <v>9</v>
      </c>
    </row>
    <row r="737" spans="1:7" ht="45" x14ac:dyDescent="0.25">
      <c r="A737" s="309" t="s">
        <v>33990</v>
      </c>
      <c r="B737" s="308" t="s">
        <v>33991</v>
      </c>
      <c r="C737" s="307" t="s">
        <v>10267</v>
      </c>
      <c r="D737" s="306">
        <v>114.82</v>
      </c>
      <c r="E737" s="306">
        <v>29.71</v>
      </c>
      <c r="F737" s="306">
        <v>144.53</v>
      </c>
      <c r="G737" s="301">
        <f t="shared" si="11"/>
        <v>9</v>
      </c>
    </row>
    <row r="738" spans="1:7" ht="45" x14ac:dyDescent="0.25">
      <c r="A738" s="309" t="s">
        <v>33992</v>
      </c>
      <c r="B738" s="308" t="s">
        <v>33993</v>
      </c>
      <c r="C738" s="307" t="s">
        <v>10267</v>
      </c>
      <c r="D738" s="306">
        <v>137.79</v>
      </c>
      <c r="E738" s="306">
        <v>32.409999999999997</v>
      </c>
      <c r="F738" s="306">
        <v>170.2</v>
      </c>
      <c r="G738" s="301">
        <f t="shared" si="11"/>
        <v>9</v>
      </c>
    </row>
    <row r="739" spans="1:7" ht="45" x14ac:dyDescent="0.25">
      <c r="A739" s="309" t="s">
        <v>33994</v>
      </c>
      <c r="B739" s="308" t="s">
        <v>33995</v>
      </c>
      <c r="C739" s="307" t="s">
        <v>10267</v>
      </c>
      <c r="D739" s="306">
        <v>147.05000000000001</v>
      </c>
      <c r="E739" s="306">
        <v>35.1</v>
      </c>
      <c r="F739" s="306">
        <v>182.15</v>
      </c>
      <c r="G739" s="301">
        <f t="shared" si="11"/>
        <v>9</v>
      </c>
    </row>
    <row r="740" spans="1:7" ht="45" x14ac:dyDescent="0.25">
      <c r="A740" s="309" t="s">
        <v>33996</v>
      </c>
      <c r="B740" s="308" t="s">
        <v>33997</v>
      </c>
      <c r="C740" s="307" t="s">
        <v>10267</v>
      </c>
      <c r="D740" s="306">
        <v>225.91</v>
      </c>
      <c r="E740" s="306">
        <v>38.54</v>
      </c>
      <c r="F740" s="306">
        <v>264.45</v>
      </c>
      <c r="G740" s="301">
        <f t="shared" si="11"/>
        <v>9</v>
      </c>
    </row>
    <row r="741" spans="1:7" ht="30" x14ac:dyDescent="0.25">
      <c r="A741" s="309" t="s">
        <v>33998</v>
      </c>
      <c r="B741" s="308" t="s">
        <v>33999</v>
      </c>
      <c r="C741" s="307"/>
      <c r="D741" s="306"/>
      <c r="E741" s="306"/>
      <c r="F741" s="306"/>
      <c r="G741" s="301">
        <f t="shared" si="11"/>
        <v>5</v>
      </c>
    </row>
    <row r="742" spans="1:7" ht="45" x14ac:dyDescent="0.25">
      <c r="A742" s="309" t="s">
        <v>34000</v>
      </c>
      <c r="B742" s="308" t="s">
        <v>34001</v>
      </c>
      <c r="C742" s="307" t="s">
        <v>10267</v>
      </c>
      <c r="D742" s="306">
        <v>108.09</v>
      </c>
      <c r="E742" s="306">
        <v>29.71</v>
      </c>
      <c r="F742" s="306">
        <v>137.80000000000001</v>
      </c>
      <c r="G742" s="301">
        <f t="shared" si="11"/>
        <v>9</v>
      </c>
    </row>
    <row r="743" spans="1:7" ht="45" x14ac:dyDescent="0.25">
      <c r="A743" s="309" t="s">
        <v>34002</v>
      </c>
      <c r="B743" s="308" t="s">
        <v>34003</v>
      </c>
      <c r="C743" s="307" t="s">
        <v>10267</v>
      </c>
      <c r="D743" s="306">
        <v>125.05</v>
      </c>
      <c r="E743" s="306">
        <v>32.409999999999997</v>
      </c>
      <c r="F743" s="306">
        <v>157.46</v>
      </c>
      <c r="G743" s="301">
        <f t="shared" si="11"/>
        <v>9</v>
      </c>
    </row>
    <row r="744" spans="1:7" ht="45" x14ac:dyDescent="0.25">
      <c r="A744" s="309" t="s">
        <v>34004</v>
      </c>
      <c r="B744" s="308" t="s">
        <v>34005</v>
      </c>
      <c r="C744" s="307" t="s">
        <v>10267</v>
      </c>
      <c r="D744" s="306">
        <v>134.94</v>
      </c>
      <c r="E744" s="306">
        <v>35.1</v>
      </c>
      <c r="F744" s="306">
        <v>170.04</v>
      </c>
      <c r="G744" s="301">
        <f t="shared" si="11"/>
        <v>9</v>
      </c>
    </row>
    <row r="745" spans="1:7" ht="45" x14ac:dyDescent="0.25">
      <c r="A745" s="309" t="s">
        <v>34006</v>
      </c>
      <c r="B745" s="308" t="s">
        <v>34007</v>
      </c>
      <c r="C745" s="307" t="s">
        <v>10267</v>
      </c>
      <c r="D745" s="306">
        <v>145.88999999999999</v>
      </c>
      <c r="E745" s="306">
        <v>38.54</v>
      </c>
      <c r="F745" s="306">
        <v>184.43</v>
      </c>
      <c r="G745" s="301">
        <f t="shared" si="11"/>
        <v>9</v>
      </c>
    </row>
    <row r="746" spans="1:7" x14ac:dyDescent="0.25">
      <c r="A746" s="309" t="s">
        <v>34008</v>
      </c>
      <c r="B746" s="308" t="s">
        <v>34009</v>
      </c>
      <c r="C746" s="307"/>
      <c r="D746" s="306"/>
      <c r="E746" s="306"/>
      <c r="F746" s="306"/>
      <c r="G746" s="301">
        <f t="shared" si="11"/>
        <v>5</v>
      </c>
    </row>
    <row r="747" spans="1:7" ht="30" x14ac:dyDescent="0.25">
      <c r="A747" s="309" t="s">
        <v>34010</v>
      </c>
      <c r="B747" s="308" t="s">
        <v>34011</v>
      </c>
      <c r="C747" s="307" t="s">
        <v>10267</v>
      </c>
      <c r="D747" s="306">
        <v>124.18</v>
      </c>
      <c r="E747" s="306">
        <v>9.0500000000000007</v>
      </c>
      <c r="F747" s="306">
        <v>133.22999999999999</v>
      </c>
      <c r="G747" s="301">
        <f t="shared" si="11"/>
        <v>9</v>
      </c>
    </row>
    <row r="748" spans="1:7" ht="30" x14ac:dyDescent="0.25">
      <c r="A748" s="309" t="s">
        <v>34012</v>
      </c>
      <c r="B748" s="308" t="s">
        <v>34013</v>
      </c>
      <c r="C748" s="307" t="s">
        <v>10267</v>
      </c>
      <c r="D748" s="306">
        <v>128.76</v>
      </c>
      <c r="E748" s="306">
        <v>9.52</v>
      </c>
      <c r="F748" s="306">
        <v>138.28</v>
      </c>
      <c r="G748" s="301">
        <f t="shared" si="11"/>
        <v>9</v>
      </c>
    </row>
    <row r="749" spans="1:7" ht="30" x14ac:dyDescent="0.25">
      <c r="A749" s="309" t="s">
        <v>34014</v>
      </c>
      <c r="B749" s="308" t="s">
        <v>34015</v>
      </c>
      <c r="C749" s="307" t="s">
        <v>10267</v>
      </c>
      <c r="D749" s="306">
        <v>140.97999999999999</v>
      </c>
      <c r="E749" s="306">
        <v>9.98</v>
      </c>
      <c r="F749" s="306">
        <v>150.96</v>
      </c>
      <c r="G749" s="301">
        <f t="shared" si="11"/>
        <v>9</v>
      </c>
    </row>
    <row r="750" spans="1:7" ht="30" x14ac:dyDescent="0.25">
      <c r="A750" s="309" t="s">
        <v>34016</v>
      </c>
      <c r="B750" s="308" t="s">
        <v>34017</v>
      </c>
      <c r="C750" s="307" t="s">
        <v>10267</v>
      </c>
      <c r="D750" s="306">
        <v>164.03</v>
      </c>
      <c r="E750" s="306">
        <v>10.17</v>
      </c>
      <c r="F750" s="306">
        <v>174.2</v>
      </c>
      <c r="G750" s="301">
        <f t="shared" si="11"/>
        <v>9</v>
      </c>
    </row>
    <row r="751" spans="1:7" ht="30" x14ac:dyDescent="0.25">
      <c r="A751" s="309" t="s">
        <v>34018</v>
      </c>
      <c r="B751" s="308" t="s">
        <v>34019</v>
      </c>
      <c r="C751" s="307" t="s">
        <v>10267</v>
      </c>
      <c r="D751" s="306">
        <v>110.73</v>
      </c>
      <c r="E751" s="306">
        <v>9.0500000000000007</v>
      </c>
      <c r="F751" s="306">
        <v>119.78</v>
      </c>
      <c r="G751" s="301">
        <f t="shared" si="11"/>
        <v>9</v>
      </c>
    </row>
    <row r="752" spans="1:7" ht="30" x14ac:dyDescent="0.25">
      <c r="A752" s="309" t="s">
        <v>34020</v>
      </c>
      <c r="B752" s="308" t="s">
        <v>34021</v>
      </c>
      <c r="C752" s="307" t="s">
        <v>10267</v>
      </c>
      <c r="D752" s="306">
        <v>117.5</v>
      </c>
      <c r="E752" s="306">
        <v>9.51</v>
      </c>
      <c r="F752" s="306">
        <v>127.01</v>
      </c>
      <c r="G752" s="301">
        <f t="shared" si="11"/>
        <v>9</v>
      </c>
    </row>
    <row r="753" spans="1:7" x14ac:dyDescent="0.25">
      <c r="A753" s="309" t="s">
        <v>34022</v>
      </c>
      <c r="B753" s="308" t="s">
        <v>34023</v>
      </c>
      <c r="C753" s="307"/>
      <c r="D753" s="306"/>
      <c r="E753" s="306"/>
      <c r="F753" s="306"/>
      <c r="G753" s="301">
        <f t="shared" si="11"/>
        <v>2</v>
      </c>
    </row>
    <row r="754" spans="1:7" x14ac:dyDescent="0.25">
      <c r="A754" s="309" t="s">
        <v>34024</v>
      </c>
      <c r="B754" s="308" t="s">
        <v>40740</v>
      </c>
      <c r="C754" s="307"/>
      <c r="D754" s="306"/>
      <c r="E754" s="306"/>
      <c r="F754" s="306"/>
      <c r="G754" s="301">
        <f t="shared" si="11"/>
        <v>5</v>
      </c>
    </row>
    <row r="755" spans="1:7" ht="30" x14ac:dyDescent="0.25">
      <c r="A755" s="309" t="s">
        <v>34026</v>
      </c>
      <c r="B755" s="308" t="s">
        <v>34027</v>
      </c>
      <c r="C755" s="307" t="s">
        <v>13121</v>
      </c>
      <c r="D755" s="306">
        <v>438.69</v>
      </c>
      <c r="E755" s="306">
        <v>307.51</v>
      </c>
      <c r="F755" s="306">
        <v>746.2</v>
      </c>
      <c r="G755" s="301">
        <f t="shared" si="11"/>
        <v>9</v>
      </c>
    </row>
    <row r="756" spans="1:7" ht="30" x14ac:dyDescent="0.25">
      <c r="A756" s="309" t="s">
        <v>34028</v>
      </c>
      <c r="B756" s="308" t="s">
        <v>34029</v>
      </c>
      <c r="C756" s="307" t="s">
        <v>10267</v>
      </c>
      <c r="D756" s="306">
        <v>44.17</v>
      </c>
      <c r="E756" s="306">
        <v>29.51</v>
      </c>
      <c r="F756" s="306">
        <v>73.680000000000007</v>
      </c>
      <c r="G756" s="301">
        <f t="shared" si="11"/>
        <v>9</v>
      </c>
    </row>
    <row r="757" spans="1:7" ht="30" x14ac:dyDescent="0.25">
      <c r="A757" s="309" t="s">
        <v>34030</v>
      </c>
      <c r="B757" s="308" t="s">
        <v>34031</v>
      </c>
      <c r="C757" s="307" t="s">
        <v>10267</v>
      </c>
      <c r="D757" s="306">
        <v>57.42</v>
      </c>
      <c r="E757" s="306">
        <v>30.18</v>
      </c>
      <c r="F757" s="306">
        <v>87.6</v>
      </c>
      <c r="G757" s="301">
        <f t="shared" si="11"/>
        <v>9</v>
      </c>
    </row>
    <row r="758" spans="1:7" ht="30" x14ac:dyDescent="0.25">
      <c r="A758" s="309" t="s">
        <v>34032</v>
      </c>
      <c r="B758" s="308" t="s">
        <v>40739</v>
      </c>
      <c r="C758" s="307"/>
      <c r="D758" s="306"/>
      <c r="E758" s="306"/>
      <c r="F758" s="306"/>
      <c r="G758" s="301">
        <f t="shared" si="11"/>
        <v>5</v>
      </c>
    </row>
    <row r="759" spans="1:7" ht="30" x14ac:dyDescent="0.25">
      <c r="A759" s="309" t="s">
        <v>34034</v>
      </c>
      <c r="B759" s="308" t="s">
        <v>34035</v>
      </c>
      <c r="C759" s="307" t="s">
        <v>10267</v>
      </c>
      <c r="D759" s="306">
        <v>27.07</v>
      </c>
      <c r="E759" s="306">
        <v>37.979999999999997</v>
      </c>
      <c r="F759" s="306">
        <v>65.05</v>
      </c>
      <c r="G759" s="301">
        <f t="shared" si="11"/>
        <v>9</v>
      </c>
    </row>
    <row r="760" spans="1:7" ht="30" x14ac:dyDescent="0.25">
      <c r="A760" s="309" t="s">
        <v>34036</v>
      </c>
      <c r="B760" s="308" t="s">
        <v>34037</v>
      </c>
      <c r="C760" s="307" t="s">
        <v>10267</v>
      </c>
      <c r="D760" s="306">
        <v>37.29</v>
      </c>
      <c r="E760" s="306">
        <v>60.1</v>
      </c>
      <c r="F760" s="306">
        <v>97.39</v>
      </c>
      <c r="G760" s="301">
        <f t="shared" si="11"/>
        <v>9</v>
      </c>
    </row>
    <row r="761" spans="1:7" ht="30" x14ac:dyDescent="0.25">
      <c r="A761" s="309" t="s">
        <v>34038</v>
      </c>
      <c r="B761" s="308" t="s">
        <v>34039</v>
      </c>
      <c r="C761" s="307" t="s">
        <v>10267</v>
      </c>
      <c r="D761" s="306">
        <v>82.3</v>
      </c>
      <c r="E761" s="306">
        <v>97.51</v>
      </c>
      <c r="F761" s="306">
        <v>179.81</v>
      </c>
      <c r="G761" s="301">
        <f t="shared" si="11"/>
        <v>9</v>
      </c>
    </row>
    <row r="762" spans="1:7" ht="30" x14ac:dyDescent="0.25">
      <c r="A762" s="309" t="s">
        <v>34040</v>
      </c>
      <c r="B762" s="308" t="s">
        <v>34041</v>
      </c>
      <c r="C762" s="307" t="s">
        <v>10267</v>
      </c>
      <c r="D762" s="306">
        <v>119.01</v>
      </c>
      <c r="E762" s="306">
        <v>120.25</v>
      </c>
      <c r="F762" s="306">
        <v>239.26</v>
      </c>
      <c r="G762" s="301">
        <f t="shared" si="11"/>
        <v>9</v>
      </c>
    </row>
    <row r="763" spans="1:7" ht="30" x14ac:dyDescent="0.25">
      <c r="A763" s="309" t="s">
        <v>34042</v>
      </c>
      <c r="B763" s="308" t="s">
        <v>34043</v>
      </c>
      <c r="C763" s="307" t="s">
        <v>10267</v>
      </c>
      <c r="D763" s="306">
        <v>103.62</v>
      </c>
      <c r="E763" s="306">
        <v>60.1</v>
      </c>
      <c r="F763" s="306">
        <v>163.72</v>
      </c>
      <c r="G763" s="301">
        <f t="shared" si="11"/>
        <v>9</v>
      </c>
    </row>
    <row r="764" spans="1:7" ht="30" x14ac:dyDescent="0.25">
      <c r="A764" s="309" t="s">
        <v>34044</v>
      </c>
      <c r="B764" s="308" t="s">
        <v>34045</v>
      </c>
      <c r="C764" s="307" t="s">
        <v>10267</v>
      </c>
      <c r="D764" s="306">
        <v>234.76</v>
      </c>
      <c r="E764" s="306">
        <v>97.51</v>
      </c>
      <c r="F764" s="306">
        <v>332.27</v>
      </c>
      <c r="G764" s="301">
        <f t="shared" si="11"/>
        <v>9</v>
      </c>
    </row>
    <row r="765" spans="1:7" x14ac:dyDescent="0.25">
      <c r="A765" s="309" t="s">
        <v>34046</v>
      </c>
      <c r="B765" s="308" t="s">
        <v>34047</v>
      </c>
      <c r="C765" s="307"/>
      <c r="D765" s="306"/>
      <c r="E765" s="306"/>
      <c r="F765" s="306"/>
      <c r="G765" s="301">
        <f t="shared" si="11"/>
        <v>5</v>
      </c>
    </row>
    <row r="766" spans="1:7" ht="30" x14ac:dyDescent="0.25">
      <c r="A766" s="309" t="s">
        <v>34048</v>
      </c>
      <c r="B766" s="308" t="s">
        <v>34049</v>
      </c>
      <c r="C766" s="307" t="s">
        <v>10267</v>
      </c>
      <c r="D766" s="306">
        <v>92.6</v>
      </c>
      <c r="E766" s="306">
        <v>53.56</v>
      </c>
      <c r="F766" s="306">
        <v>146.16</v>
      </c>
      <c r="G766" s="301">
        <f t="shared" si="11"/>
        <v>9</v>
      </c>
    </row>
    <row r="767" spans="1:7" ht="30" x14ac:dyDescent="0.25">
      <c r="A767" s="309" t="s">
        <v>34050</v>
      </c>
      <c r="B767" s="308" t="s">
        <v>34051</v>
      </c>
      <c r="C767" s="307" t="s">
        <v>10267</v>
      </c>
      <c r="D767" s="306">
        <v>174.72</v>
      </c>
      <c r="E767" s="306">
        <v>101.01</v>
      </c>
      <c r="F767" s="306">
        <v>275.73</v>
      </c>
      <c r="G767" s="301">
        <f t="shared" si="11"/>
        <v>9</v>
      </c>
    </row>
    <row r="768" spans="1:7" x14ac:dyDescent="0.25">
      <c r="A768" s="309" t="s">
        <v>34052</v>
      </c>
      <c r="B768" s="308" t="s">
        <v>34053</v>
      </c>
      <c r="C768" s="307" t="s">
        <v>10267</v>
      </c>
      <c r="D768" s="306">
        <v>361.8</v>
      </c>
      <c r="E768" s="306">
        <v>141.28</v>
      </c>
      <c r="F768" s="306">
        <v>503.08</v>
      </c>
      <c r="G768" s="301">
        <f t="shared" si="11"/>
        <v>9</v>
      </c>
    </row>
    <row r="769" spans="1:7" x14ac:dyDescent="0.25">
      <c r="A769" s="309" t="s">
        <v>34054</v>
      </c>
      <c r="B769" s="308" t="s">
        <v>40738</v>
      </c>
      <c r="C769" s="307"/>
      <c r="D769" s="306"/>
      <c r="E769" s="306"/>
      <c r="F769" s="306"/>
      <c r="G769" s="301">
        <f t="shared" si="11"/>
        <v>5</v>
      </c>
    </row>
    <row r="770" spans="1:7" ht="30" x14ac:dyDescent="0.25">
      <c r="A770" s="309" t="s">
        <v>34056</v>
      </c>
      <c r="B770" s="308" t="s">
        <v>34057</v>
      </c>
      <c r="C770" s="307" t="s">
        <v>10267</v>
      </c>
      <c r="D770" s="306">
        <v>25.15</v>
      </c>
      <c r="E770" s="306">
        <v>27.19</v>
      </c>
      <c r="F770" s="306">
        <v>52.34</v>
      </c>
      <c r="G770" s="301">
        <f t="shared" si="11"/>
        <v>9</v>
      </c>
    </row>
    <row r="771" spans="1:7" ht="30" x14ac:dyDescent="0.25">
      <c r="A771" s="309" t="s">
        <v>34058</v>
      </c>
      <c r="B771" s="308" t="s">
        <v>34059</v>
      </c>
      <c r="C771" s="307" t="s">
        <v>10267</v>
      </c>
      <c r="D771" s="306">
        <v>35.85</v>
      </c>
      <c r="E771" s="306">
        <v>29.51</v>
      </c>
      <c r="F771" s="306">
        <v>65.36</v>
      </c>
      <c r="G771" s="301">
        <f t="shared" si="11"/>
        <v>9</v>
      </c>
    </row>
    <row r="772" spans="1:7" ht="30" x14ac:dyDescent="0.25">
      <c r="A772" s="309" t="s">
        <v>34060</v>
      </c>
      <c r="B772" s="308" t="s">
        <v>34061</v>
      </c>
      <c r="C772" s="307" t="s">
        <v>10267</v>
      </c>
      <c r="D772" s="306">
        <v>37.14</v>
      </c>
      <c r="E772" s="306">
        <v>31.66</v>
      </c>
      <c r="F772" s="306">
        <v>68.8</v>
      </c>
      <c r="G772" s="301">
        <f t="shared" si="11"/>
        <v>9</v>
      </c>
    </row>
    <row r="773" spans="1:7" x14ac:dyDescent="0.25">
      <c r="A773" s="309" t="s">
        <v>34062</v>
      </c>
      <c r="B773" s="308" t="s">
        <v>40737</v>
      </c>
      <c r="C773" s="307"/>
      <c r="D773" s="306"/>
      <c r="E773" s="306"/>
      <c r="F773" s="306"/>
      <c r="G773" s="301">
        <f t="shared" si="11"/>
        <v>5</v>
      </c>
    </row>
    <row r="774" spans="1:7" ht="30" x14ac:dyDescent="0.25">
      <c r="A774" s="309" t="s">
        <v>34064</v>
      </c>
      <c r="B774" s="308" t="s">
        <v>34065</v>
      </c>
      <c r="C774" s="307" t="s">
        <v>10267</v>
      </c>
      <c r="D774" s="306">
        <v>28.77</v>
      </c>
      <c r="E774" s="306">
        <v>29.51</v>
      </c>
      <c r="F774" s="306">
        <v>58.28</v>
      </c>
      <c r="G774" s="301">
        <f t="shared" si="11"/>
        <v>9</v>
      </c>
    </row>
    <row r="775" spans="1:7" ht="30" x14ac:dyDescent="0.25">
      <c r="A775" s="309" t="s">
        <v>34066</v>
      </c>
      <c r="B775" s="308" t="s">
        <v>34067</v>
      </c>
      <c r="C775" s="307" t="s">
        <v>10267</v>
      </c>
      <c r="D775" s="306">
        <v>36.15</v>
      </c>
      <c r="E775" s="306">
        <v>31.66</v>
      </c>
      <c r="F775" s="306">
        <v>67.81</v>
      </c>
      <c r="G775" s="301">
        <f t="shared" si="11"/>
        <v>9</v>
      </c>
    </row>
    <row r="776" spans="1:7" ht="30" x14ac:dyDescent="0.25">
      <c r="A776" s="309" t="s">
        <v>34068</v>
      </c>
      <c r="B776" s="308" t="s">
        <v>40736</v>
      </c>
      <c r="C776" s="307"/>
      <c r="D776" s="306"/>
      <c r="E776" s="306"/>
      <c r="F776" s="306"/>
      <c r="G776" s="301">
        <f t="shared" si="11"/>
        <v>5</v>
      </c>
    </row>
    <row r="777" spans="1:7" ht="30" x14ac:dyDescent="0.25">
      <c r="A777" s="309" t="s">
        <v>34070</v>
      </c>
      <c r="B777" s="308" t="s">
        <v>34071</v>
      </c>
      <c r="C777" s="307" t="s">
        <v>10267</v>
      </c>
      <c r="D777" s="306">
        <v>24.63</v>
      </c>
      <c r="E777" s="306">
        <v>27.19</v>
      </c>
      <c r="F777" s="306">
        <v>51.82</v>
      </c>
      <c r="G777" s="301">
        <f t="shared" ref="G777:G840" si="12">LEN(A777)</f>
        <v>9</v>
      </c>
    </row>
    <row r="778" spans="1:7" ht="30" x14ac:dyDescent="0.25">
      <c r="A778" s="309" t="s">
        <v>34072</v>
      </c>
      <c r="B778" s="308" t="s">
        <v>34073</v>
      </c>
      <c r="C778" s="307" t="s">
        <v>10267</v>
      </c>
      <c r="D778" s="306">
        <v>30.21</v>
      </c>
      <c r="E778" s="306">
        <v>29.51</v>
      </c>
      <c r="F778" s="306">
        <v>59.72</v>
      </c>
      <c r="G778" s="301">
        <f t="shared" si="12"/>
        <v>9</v>
      </c>
    </row>
    <row r="779" spans="1:7" ht="30" x14ac:dyDescent="0.25">
      <c r="A779" s="309" t="s">
        <v>34074</v>
      </c>
      <c r="B779" s="308" t="s">
        <v>34075</v>
      </c>
      <c r="C779" s="307" t="s">
        <v>10267</v>
      </c>
      <c r="D779" s="306">
        <v>38.700000000000003</v>
      </c>
      <c r="E779" s="306">
        <v>30.18</v>
      </c>
      <c r="F779" s="306">
        <v>68.88</v>
      </c>
      <c r="G779" s="301">
        <f t="shared" si="12"/>
        <v>9</v>
      </c>
    </row>
    <row r="780" spans="1:7" x14ac:dyDescent="0.25">
      <c r="A780" s="309" t="s">
        <v>34076</v>
      </c>
      <c r="B780" s="308" t="s">
        <v>34077</v>
      </c>
      <c r="C780" s="307"/>
      <c r="D780" s="306"/>
      <c r="E780" s="306"/>
      <c r="F780" s="306"/>
      <c r="G780" s="301">
        <f t="shared" si="12"/>
        <v>5</v>
      </c>
    </row>
    <row r="781" spans="1:7" ht="30" x14ac:dyDescent="0.25">
      <c r="A781" s="309" t="s">
        <v>34078</v>
      </c>
      <c r="B781" s="308" t="s">
        <v>34079</v>
      </c>
      <c r="C781" s="307" t="s">
        <v>10267</v>
      </c>
      <c r="D781" s="306">
        <v>39.380000000000003</v>
      </c>
      <c r="E781" s="306">
        <v>33.22</v>
      </c>
      <c r="F781" s="306">
        <v>72.599999999999994</v>
      </c>
      <c r="G781" s="301">
        <f t="shared" si="12"/>
        <v>9</v>
      </c>
    </row>
    <row r="782" spans="1:7" ht="30" x14ac:dyDescent="0.25">
      <c r="A782" s="309" t="s">
        <v>34080</v>
      </c>
      <c r="B782" s="308" t="s">
        <v>34081</v>
      </c>
      <c r="C782" s="307" t="s">
        <v>10267</v>
      </c>
      <c r="D782" s="306">
        <v>52.78</v>
      </c>
      <c r="E782" s="306">
        <v>34.06</v>
      </c>
      <c r="F782" s="306">
        <v>86.84</v>
      </c>
      <c r="G782" s="301">
        <f t="shared" si="12"/>
        <v>9</v>
      </c>
    </row>
    <row r="783" spans="1:7" ht="30" x14ac:dyDescent="0.25">
      <c r="A783" s="309" t="s">
        <v>34082</v>
      </c>
      <c r="B783" s="308" t="s">
        <v>34083</v>
      </c>
      <c r="C783" s="307" t="s">
        <v>10267</v>
      </c>
      <c r="D783" s="306">
        <v>45.1</v>
      </c>
      <c r="E783" s="306">
        <v>43.98</v>
      </c>
      <c r="F783" s="306">
        <v>89.08</v>
      </c>
      <c r="G783" s="301">
        <f t="shared" si="12"/>
        <v>9</v>
      </c>
    </row>
    <row r="784" spans="1:7" ht="30" x14ac:dyDescent="0.25">
      <c r="A784" s="309" t="s">
        <v>34084</v>
      </c>
      <c r="B784" s="308" t="s">
        <v>34085</v>
      </c>
      <c r="C784" s="307" t="s">
        <v>10267</v>
      </c>
      <c r="D784" s="306">
        <v>58.76</v>
      </c>
      <c r="E784" s="306">
        <v>46.88</v>
      </c>
      <c r="F784" s="306">
        <v>105.64</v>
      </c>
      <c r="G784" s="301">
        <f t="shared" si="12"/>
        <v>9</v>
      </c>
    </row>
    <row r="785" spans="1:7" ht="30" x14ac:dyDescent="0.25">
      <c r="A785" s="309" t="s">
        <v>34086</v>
      </c>
      <c r="B785" s="308" t="s">
        <v>40735</v>
      </c>
      <c r="C785" s="307"/>
      <c r="D785" s="306"/>
      <c r="E785" s="306"/>
      <c r="F785" s="306"/>
      <c r="G785" s="301">
        <f t="shared" si="12"/>
        <v>5</v>
      </c>
    </row>
    <row r="786" spans="1:7" ht="45" x14ac:dyDescent="0.25">
      <c r="A786" s="309" t="s">
        <v>34088</v>
      </c>
      <c r="B786" s="308" t="s">
        <v>34089</v>
      </c>
      <c r="C786" s="307" t="s">
        <v>10267</v>
      </c>
      <c r="D786" s="306">
        <v>71.989999999999995</v>
      </c>
      <c r="E786" s="306">
        <v>12.89</v>
      </c>
      <c r="F786" s="306">
        <v>84.88</v>
      </c>
      <c r="G786" s="301">
        <f t="shared" si="12"/>
        <v>9</v>
      </c>
    </row>
    <row r="787" spans="1:7" ht="45" x14ac:dyDescent="0.25">
      <c r="A787" s="309" t="s">
        <v>34090</v>
      </c>
      <c r="B787" s="308" t="s">
        <v>34091</v>
      </c>
      <c r="C787" s="307" t="s">
        <v>10267</v>
      </c>
      <c r="D787" s="306">
        <v>91.74</v>
      </c>
      <c r="E787" s="306">
        <v>13.22</v>
      </c>
      <c r="F787" s="306">
        <v>104.96</v>
      </c>
      <c r="G787" s="301">
        <f t="shared" si="12"/>
        <v>9</v>
      </c>
    </row>
    <row r="788" spans="1:7" ht="45" x14ac:dyDescent="0.25">
      <c r="A788" s="309" t="s">
        <v>34092</v>
      </c>
      <c r="B788" s="308" t="s">
        <v>34093</v>
      </c>
      <c r="C788" s="307" t="s">
        <v>10267</v>
      </c>
      <c r="D788" s="306">
        <v>106.52</v>
      </c>
      <c r="E788" s="306">
        <v>13.39</v>
      </c>
      <c r="F788" s="306">
        <v>119.91</v>
      </c>
      <c r="G788" s="301">
        <f t="shared" si="12"/>
        <v>9</v>
      </c>
    </row>
    <row r="789" spans="1:7" ht="45" x14ac:dyDescent="0.25">
      <c r="A789" s="309" t="s">
        <v>34094</v>
      </c>
      <c r="B789" s="308" t="s">
        <v>34095</v>
      </c>
      <c r="C789" s="307" t="s">
        <v>10267</v>
      </c>
      <c r="D789" s="306">
        <v>140.35</v>
      </c>
      <c r="E789" s="306">
        <v>13.89</v>
      </c>
      <c r="F789" s="306">
        <v>154.24</v>
      </c>
      <c r="G789" s="301">
        <f t="shared" si="12"/>
        <v>9</v>
      </c>
    </row>
    <row r="790" spans="1:7" ht="30" x14ac:dyDescent="0.25">
      <c r="A790" s="309" t="s">
        <v>34096</v>
      </c>
      <c r="B790" s="308" t="s">
        <v>34097</v>
      </c>
      <c r="C790" s="307"/>
      <c r="D790" s="306"/>
      <c r="E790" s="306"/>
      <c r="F790" s="306"/>
      <c r="G790" s="301">
        <f t="shared" si="12"/>
        <v>5</v>
      </c>
    </row>
    <row r="791" spans="1:7" ht="30" x14ac:dyDescent="0.25">
      <c r="A791" s="309" t="s">
        <v>34098</v>
      </c>
      <c r="B791" s="308" t="s">
        <v>34099</v>
      </c>
      <c r="C791" s="307" t="s">
        <v>13121</v>
      </c>
      <c r="D791" s="306">
        <v>902.31</v>
      </c>
      <c r="E791" s="306">
        <v>701.88</v>
      </c>
      <c r="F791" s="306">
        <v>1604.19</v>
      </c>
      <c r="G791" s="301">
        <f t="shared" si="12"/>
        <v>9</v>
      </c>
    </row>
    <row r="792" spans="1:7" x14ac:dyDescent="0.25">
      <c r="A792" s="309" t="s">
        <v>34100</v>
      </c>
      <c r="B792" s="308" t="s">
        <v>34101</v>
      </c>
      <c r="C792" s="307" t="s">
        <v>9690</v>
      </c>
      <c r="D792" s="306">
        <v>2.78</v>
      </c>
      <c r="E792" s="306">
        <v>6.36</v>
      </c>
      <c r="F792" s="306">
        <v>9.14</v>
      </c>
      <c r="G792" s="301">
        <f t="shared" si="12"/>
        <v>9</v>
      </c>
    </row>
    <row r="793" spans="1:7" ht="30" x14ac:dyDescent="0.25">
      <c r="A793" s="309" t="s">
        <v>34102</v>
      </c>
      <c r="B793" s="308" t="s">
        <v>40734</v>
      </c>
      <c r="C793" s="307"/>
      <c r="D793" s="306"/>
      <c r="E793" s="306"/>
      <c r="F793" s="306"/>
      <c r="G793" s="301">
        <f t="shared" si="12"/>
        <v>5</v>
      </c>
    </row>
    <row r="794" spans="1:7" ht="30" x14ac:dyDescent="0.25">
      <c r="A794" s="309" t="s">
        <v>34104</v>
      </c>
      <c r="B794" s="308" t="s">
        <v>34105</v>
      </c>
      <c r="C794" s="307" t="s">
        <v>10267</v>
      </c>
      <c r="D794" s="306">
        <v>107.03</v>
      </c>
      <c r="E794" s="306">
        <v>55.39</v>
      </c>
      <c r="F794" s="306">
        <v>162.41999999999999</v>
      </c>
      <c r="G794" s="301">
        <f t="shared" si="12"/>
        <v>9</v>
      </c>
    </row>
    <row r="795" spans="1:7" ht="30" x14ac:dyDescent="0.25">
      <c r="A795" s="309" t="s">
        <v>34106</v>
      </c>
      <c r="B795" s="308" t="s">
        <v>34107</v>
      </c>
      <c r="C795" s="307" t="s">
        <v>10267</v>
      </c>
      <c r="D795" s="306">
        <v>121.02</v>
      </c>
      <c r="E795" s="306">
        <v>55.4</v>
      </c>
      <c r="F795" s="306">
        <v>176.42</v>
      </c>
      <c r="G795" s="301">
        <f t="shared" si="12"/>
        <v>9</v>
      </c>
    </row>
    <row r="796" spans="1:7" ht="30" x14ac:dyDescent="0.25">
      <c r="A796" s="309" t="s">
        <v>34108</v>
      </c>
      <c r="B796" s="308" t="s">
        <v>34109</v>
      </c>
      <c r="C796" s="307" t="s">
        <v>10267</v>
      </c>
      <c r="D796" s="306">
        <v>1248.31</v>
      </c>
      <c r="E796" s="306">
        <v>150.24</v>
      </c>
      <c r="F796" s="306">
        <v>1398.55</v>
      </c>
      <c r="G796" s="301">
        <f t="shared" si="12"/>
        <v>9</v>
      </c>
    </row>
    <row r="797" spans="1:7" ht="30" x14ac:dyDescent="0.25">
      <c r="A797" s="309" t="s">
        <v>34110</v>
      </c>
      <c r="B797" s="308" t="s">
        <v>34111</v>
      </c>
      <c r="C797" s="307" t="s">
        <v>10267</v>
      </c>
      <c r="D797" s="306">
        <v>831.37</v>
      </c>
      <c r="E797" s="306">
        <v>99.75</v>
      </c>
      <c r="F797" s="306">
        <v>931.12</v>
      </c>
      <c r="G797" s="301">
        <f t="shared" si="12"/>
        <v>9</v>
      </c>
    </row>
    <row r="798" spans="1:7" x14ac:dyDescent="0.25">
      <c r="A798" s="309" t="s">
        <v>34112</v>
      </c>
      <c r="B798" s="308" t="s">
        <v>40733</v>
      </c>
      <c r="C798" s="307"/>
      <c r="D798" s="306"/>
      <c r="E798" s="306"/>
      <c r="F798" s="306"/>
      <c r="G798" s="301">
        <f t="shared" si="12"/>
        <v>5</v>
      </c>
    </row>
    <row r="799" spans="1:7" ht="30" x14ac:dyDescent="0.25">
      <c r="A799" s="309" t="s">
        <v>34114</v>
      </c>
      <c r="B799" s="308" t="s">
        <v>34115</v>
      </c>
      <c r="C799" s="307" t="s">
        <v>10267</v>
      </c>
      <c r="D799" s="306">
        <v>765.72</v>
      </c>
      <c r="E799" s="306">
        <v>64.63</v>
      </c>
      <c r="F799" s="306">
        <v>830.35</v>
      </c>
      <c r="G799" s="301">
        <f t="shared" si="12"/>
        <v>9</v>
      </c>
    </row>
    <row r="800" spans="1:7" ht="30" x14ac:dyDescent="0.25">
      <c r="A800" s="309" t="s">
        <v>34116</v>
      </c>
      <c r="B800" s="308" t="s">
        <v>34117</v>
      </c>
      <c r="C800" s="307" t="s">
        <v>10267</v>
      </c>
      <c r="D800" s="306">
        <v>213.16</v>
      </c>
      <c r="E800" s="306"/>
      <c r="F800" s="306">
        <v>213.16</v>
      </c>
      <c r="G800" s="301">
        <f t="shared" si="12"/>
        <v>9</v>
      </c>
    </row>
    <row r="801" spans="1:7" ht="60" x14ac:dyDescent="0.25">
      <c r="A801" s="309" t="s">
        <v>34118</v>
      </c>
      <c r="B801" s="308" t="s">
        <v>34119</v>
      </c>
      <c r="C801" s="307" t="s">
        <v>10267</v>
      </c>
      <c r="D801" s="306">
        <v>526.04999999999995</v>
      </c>
      <c r="E801" s="306"/>
      <c r="F801" s="306">
        <v>526.04999999999995</v>
      </c>
      <c r="G801" s="301">
        <f t="shared" si="12"/>
        <v>9</v>
      </c>
    </row>
    <row r="802" spans="1:7" ht="30" x14ac:dyDescent="0.25">
      <c r="A802" s="309" t="s">
        <v>34120</v>
      </c>
      <c r="B802" s="308" t="s">
        <v>34121</v>
      </c>
      <c r="C802" s="307" t="s">
        <v>10267</v>
      </c>
      <c r="D802" s="306">
        <v>875.72</v>
      </c>
      <c r="E802" s="306">
        <v>64.63</v>
      </c>
      <c r="F802" s="306">
        <v>940.35</v>
      </c>
      <c r="G802" s="301">
        <f t="shared" si="12"/>
        <v>9</v>
      </c>
    </row>
    <row r="803" spans="1:7" ht="45" x14ac:dyDescent="0.25">
      <c r="A803" s="309" t="s">
        <v>34122</v>
      </c>
      <c r="B803" s="308" t="s">
        <v>34123</v>
      </c>
      <c r="C803" s="307" t="s">
        <v>10267</v>
      </c>
      <c r="D803" s="306">
        <v>102.52</v>
      </c>
      <c r="E803" s="306"/>
      <c r="F803" s="306">
        <v>102.52</v>
      </c>
      <c r="G803" s="301">
        <f t="shared" si="12"/>
        <v>9</v>
      </c>
    </row>
    <row r="804" spans="1:7" ht="45" x14ac:dyDescent="0.25">
      <c r="A804" s="309" t="s">
        <v>34124</v>
      </c>
      <c r="B804" s="308" t="s">
        <v>34125</v>
      </c>
      <c r="C804" s="307" t="s">
        <v>10267</v>
      </c>
      <c r="D804" s="306">
        <v>143.36000000000001</v>
      </c>
      <c r="E804" s="306"/>
      <c r="F804" s="306">
        <v>143.36000000000001</v>
      </c>
      <c r="G804" s="301">
        <f t="shared" si="12"/>
        <v>9</v>
      </c>
    </row>
    <row r="805" spans="1:7" ht="45" x14ac:dyDescent="0.25">
      <c r="A805" s="309" t="s">
        <v>34126</v>
      </c>
      <c r="B805" s="308" t="s">
        <v>34127</v>
      </c>
      <c r="C805" s="307" t="s">
        <v>10267</v>
      </c>
      <c r="D805" s="306">
        <v>133</v>
      </c>
      <c r="E805" s="306"/>
      <c r="F805" s="306">
        <v>133</v>
      </c>
      <c r="G805" s="301">
        <f t="shared" si="12"/>
        <v>9</v>
      </c>
    </row>
    <row r="806" spans="1:7" ht="45" x14ac:dyDescent="0.25">
      <c r="A806" s="309" t="s">
        <v>34128</v>
      </c>
      <c r="B806" s="308" t="s">
        <v>34129</v>
      </c>
      <c r="C806" s="307" t="s">
        <v>10267</v>
      </c>
      <c r="D806" s="306">
        <v>138.69</v>
      </c>
      <c r="E806" s="306"/>
      <c r="F806" s="306">
        <v>138.69</v>
      </c>
      <c r="G806" s="301">
        <f t="shared" si="12"/>
        <v>9</v>
      </c>
    </row>
    <row r="807" spans="1:7" ht="45" x14ac:dyDescent="0.25">
      <c r="A807" s="309" t="s">
        <v>34130</v>
      </c>
      <c r="B807" s="308" t="s">
        <v>34131</v>
      </c>
      <c r="C807" s="307" t="s">
        <v>10267</v>
      </c>
      <c r="D807" s="306">
        <v>110.42</v>
      </c>
      <c r="E807" s="306"/>
      <c r="F807" s="306">
        <v>110.42</v>
      </c>
      <c r="G807" s="301">
        <f t="shared" si="12"/>
        <v>9</v>
      </c>
    </row>
    <row r="808" spans="1:7" ht="45" x14ac:dyDescent="0.25">
      <c r="A808" s="309" t="s">
        <v>34132</v>
      </c>
      <c r="B808" s="308" t="s">
        <v>34133</v>
      </c>
      <c r="C808" s="307" t="s">
        <v>10267</v>
      </c>
      <c r="D808" s="306">
        <v>116.18</v>
      </c>
      <c r="E808" s="306"/>
      <c r="F808" s="306">
        <v>116.18</v>
      </c>
      <c r="G808" s="301">
        <f t="shared" si="12"/>
        <v>9</v>
      </c>
    </row>
    <row r="809" spans="1:7" ht="45" x14ac:dyDescent="0.25">
      <c r="A809" s="309" t="s">
        <v>34134</v>
      </c>
      <c r="B809" s="308" t="s">
        <v>34135</v>
      </c>
      <c r="C809" s="307" t="s">
        <v>10267</v>
      </c>
      <c r="D809" s="306">
        <v>155.41</v>
      </c>
      <c r="E809" s="306"/>
      <c r="F809" s="306">
        <v>155.41</v>
      </c>
      <c r="G809" s="301">
        <f t="shared" si="12"/>
        <v>9</v>
      </c>
    </row>
    <row r="810" spans="1:7" ht="45" x14ac:dyDescent="0.25">
      <c r="A810" s="309" t="s">
        <v>34136</v>
      </c>
      <c r="B810" s="308" t="s">
        <v>34137</v>
      </c>
      <c r="C810" s="307" t="s">
        <v>10267</v>
      </c>
      <c r="D810" s="306">
        <v>98.91</v>
      </c>
      <c r="E810" s="306"/>
      <c r="F810" s="306">
        <v>98.91</v>
      </c>
      <c r="G810" s="301">
        <f t="shared" si="12"/>
        <v>9</v>
      </c>
    </row>
    <row r="811" spans="1:7" ht="45" x14ac:dyDescent="0.25">
      <c r="A811" s="309" t="s">
        <v>34138</v>
      </c>
      <c r="B811" s="308" t="s">
        <v>34139</v>
      </c>
      <c r="C811" s="307" t="s">
        <v>10267</v>
      </c>
      <c r="D811" s="306">
        <v>164.03</v>
      </c>
      <c r="E811" s="306"/>
      <c r="F811" s="306">
        <v>164.03</v>
      </c>
      <c r="G811" s="301">
        <f t="shared" si="12"/>
        <v>9</v>
      </c>
    </row>
    <row r="812" spans="1:7" ht="45" x14ac:dyDescent="0.25">
      <c r="A812" s="309" t="s">
        <v>34140</v>
      </c>
      <c r="B812" s="308" t="s">
        <v>34141</v>
      </c>
      <c r="C812" s="307" t="s">
        <v>10267</v>
      </c>
      <c r="D812" s="306">
        <v>170.4</v>
      </c>
      <c r="E812" s="306"/>
      <c r="F812" s="306">
        <v>170.4</v>
      </c>
      <c r="G812" s="301">
        <f t="shared" si="12"/>
        <v>9</v>
      </c>
    </row>
    <row r="813" spans="1:7" ht="45" x14ac:dyDescent="0.25">
      <c r="A813" s="309" t="s">
        <v>34142</v>
      </c>
      <c r="B813" s="308" t="s">
        <v>34143</v>
      </c>
      <c r="C813" s="307" t="s">
        <v>10267</v>
      </c>
      <c r="D813" s="306">
        <v>660.44</v>
      </c>
      <c r="E813" s="306"/>
      <c r="F813" s="306">
        <v>660.44</v>
      </c>
      <c r="G813" s="301">
        <f t="shared" si="12"/>
        <v>9</v>
      </c>
    </row>
    <row r="814" spans="1:7" ht="45" x14ac:dyDescent="0.25">
      <c r="A814" s="309" t="s">
        <v>34144</v>
      </c>
      <c r="B814" s="308" t="s">
        <v>34145</v>
      </c>
      <c r="C814" s="307" t="s">
        <v>10267</v>
      </c>
      <c r="D814" s="306">
        <v>647.87</v>
      </c>
      <c r="E814" s="306"/>
      <c r="F814" s="306">
        <v>647.87</v>
      </c>
      <c r="G814" s="301">
        <f t="shared" si="12"/>
        <v>9</v>
      </c>
    </row>
    <row r="815" spans="1:7" ht="45" x14ac:dyDescent="0.25">
      <c r="A815" s="309" t="s">
        <v>34146</v>
      </c>
      <c r="B815" s="308" t="s">
        <v>34147</v>
      </c>
      <c r="C815" s="307" t="s">
        <v>10267</v>
      </c>
      <c r="D815" s="306">
        <v>1253.75</v>
      </c>
      <c r="E815" s="306"/>
      <c r="F815" s="306">
        <v>1253.75</v>
      </c>
      <c r="G815" s="301">
        <f t="shared" si="12"/>
        <v>9</v>
      </c>
    </row>
    <row r="816" spans="1:7" ht="30" x14ac:dyDescent="0.25">
      <c r="A816" s="309" t="s">
        <v>34148</v>
      </c>
      <c r="B816" s="308" t="s">
        <v>34149</v>
      </c>
      <c r="C816" s="307" t="s">
        <v>10267</v>
      </c>
      <c r="D816" s="306">
        <v>172.78</v>
      </c>
      <c r="E816" s="306">
        <v>59.97</v>
      </c>
      <c r="F816" s="306">
        <v>232.75</v>
      </c>
      <c r="G816" s="301">
        <f t="shared" si="12"/>
        <v>9</v>
      </c>
    </row>
    <row r="817" spans="1:7" ht="45" x14ac:dyDescent="0.25">
      <c r="A817" s="309" t="s">
        <v>34150</v>
      </c>
      <c r="B817" s="308" t="s">
        <v>34151</v>
      </c>
      <c r="C817" s="307" t="s">
        <v>10267</v>
      </c>
      <c r="D817" s="306">
        <v>183.93</v>
      </c>
      <c r="E817" s="306"/>
      <c r="F817" s="306">
        <v>183.93</v>
      </c>
      <c r="G817" s="301">
        <f t="shared" si="12"/>
        <v>9</v>
      </c>
    </row>
    <row r="818" spans="1:7" ht="45" x14ac:dyDescent="0.25">
      <c r="A818" s="309" t="s">
        <v>34152</v>
      </c>
      <c r="B818" s="308" t="s">
        <v>34153</v>
      </c>
      <c r="C818" s="307" t="s">
        <v>10267</v>
      </c>
      <c r="D818" s="306">
        <v>172.2</v>
      </c>
      <c r="E818" s="306"/>
      <c r="F818" s="306">
        <v>172.2</v>
      </c>
      <c r="G818" s="301">
        <f t="shared" si="12"/>
        <v>9</v>
      </c>
    </row>
    <row r="819" spans="1:7" ht="45" x14ac:dyDescent="0.25">
      <c r="A819" s="309" t="s">
        <v>34154</v>
      </c>
      <c r="B819" s="308" t="s">
        <v>34155</v>
      </c>
      <c r="C819" s="307" t="s">
        <v>10267</v>
      </c>
      <c r="D819" s="306">
        <v>172.26</v>
      </c>
      <c r="E819" s="306"/>
      <c r="F819" s="306">
        <v>172.26</v>
      </c>
      <c r="G819" s="301">
        <f t="shared" si="12"/>
        <v>9</v>
      </c>
    </row>
    <row r="820" spans="1:7" ht="45" x14ac:dyDescent="0.25">
      <c r="A820" s="309" t="s">
        <v>34156</v>
      </c>
      <c r="B820" s="308" t="s">
        <v>34157</v>
      </c>
      <c r="C820" s="307" t="s">
        <v>10267</v>
      </c>
      <c r="D820" s="306">
        <v>155.66</v>
      </c>
      <c r="E820" s="306"/>
      <c r="F820" s="306">
        <v>155.66</v>
      </c>
      <c r="G820" s="301">
        <f t="shared" si="12"/>
        <v>9</v>
      </c>
    </row>
    <row r="821" spans="1:7" ht="45" x14ac:dyDescent="0.25">
      <c r="A821" s="309" t="s">
        <v>34158</v>
      </c>
      <c r="B821" s="308" t="s">
        <v>34159</v>
      </c>
      <c r="C821" s="307" t="s">
        <v>10267</v>
      </c>
      <c r="D821" s="306">
        <v>204.31</v>
      </c>
      <c r="E821" s="306"/>
      <c r="F821" s="306">
        <v>204.31</v>
      </c>
      <c r="G821" s="301">
        <f t="shared" si="12"/>
        <v>9</v>
      </c>
    </row>
    <row r="822" spans="1:7" ht="45" x14ac:dyDescent="0.25">
      <c r="A822" s="309" t="s">
        <v>34160</v>
      </c>
      <c r="B822" s="308" t="s">
        <v>34161</v>
      </c>
      <c r="C822" s="307" t="s">
        <v>10267</v>
      </c>
      <c r="D822" s="306">
        <v>194.33</v>
      </c>
      <c r="E822" s="306"/>
      <c r="F822" s="306">
        <v>194.33</v>
      </c>
      <c r="G822" s="301">
        <f t="shared" si="12"/>
        <v>9</v>
      </c>
    </row>
    <row r="823" spans="1:7" x14ac:dyDescent="0.25">
      <c r="A823" s="309" t="s">
        <v>34162</v>
      </c>
      <c r="B823" s="308" t="s">
        <v>40732</v>
      </c>
      <c r="C823" s="307"/>
      <c r="D823" s="306"/>
      <c r="E823" s="306"/>
      <c r="F823" s="306"/>
      <c r="G823" s="301">
        <f t="shared" si="12"/>
        <v>5</v>
      </c>
    </row>
    <row r="824" spans="1:7" ht="30" x14ac:dyDescent="0.25">
      <c r="A824" s="309" t="s">
        <v>34164</v>
      </c>
      <c r="B824" s="308" t="s">
        <v>34165</v>
      </c>
      <c r="C824" s="307" t="s">
        <v>10267</v>
      </c>
      <c r="D824" s="306">
        <v>81.66</v>
      </c>
      <c r="E824" s="306">
        <v>109.22</v>
      </c>
      <c r="F824" s="306">
        <v>190.88</v>
      </c>
      <c r="G824" s="301">
        <f t="shared" si="12"/>
        <v>9</v>
      </c>
    </row>
    <row r="825" spans="1:7" ht="30" x14ac:dyDescent="0.25">
      <c r="A825" s="309" t="s">
        <v>34166</v>
      </c>
      <c r="B825" s="308" t="s">
        <v>40731</v>
      </c>
      <c r="C825" s="307"/>
      <c r="D825" s="306"/>
      <c r="E825" s="306"/>
      <c r="F825" s="306"/>
      <c r="G825" s="301">
        <f t="shared" si="12"/>
        <v>5</v>
      </c>
    </row>
    <row r="826" spans="1:7" ht="30" x14ac:dyDescent="0.25">
      <c r="A826" s="309" t="s">
        <v>34168</v>
      </c>
      <c r="B826" s="308" t="s">
        <v>34169</v>
      </c>
      <c r="C826" s="307" t="s">
        <v>10267</v>
      </c>
      <c r="D826" s="306"/>
      <c r="E826" s="306">
        <v>37.11</v>
      </c>
      <c r="F826" s="306">
        <v>37.11</v>
      </c>
      <c r="G826" s="301">
        <f t="shared" si="12"/>
        <v>9</v>
      </c>
    </row>
    <row r="827" spans="1:7" ht="30" x14ac:dyDescent="0.25">
      <c r="A827" s="309" t="s">
        <v>34170</v>
      </c>
      <c r="B827" s="308" t="s">
        <v>34171</v>
      </c>
      <c r="C827" s="307" t="s">
        <v>9878</v>
      </c>
      <c r="D827" s="306">
        <v>1.68</v>
      </c>
      <c r="E827" s="306">
        <v>5.09</v>
      </c>
      <c r="F827" s="306">
        <v>6.77</v>
      </c>
      <c r="G827" s="301">
        <f t="shared" si="12"/>
        <v>9</v>
      </c>
    </row>
    <row r="828" spans="1:7" ht="30" x14ac:dyDescent="0.25">
      <c r="A828" s="309" t="s">
        <v>34172</v>
      </c>
      <c r="B828" s="308" t="s">
        <v>34173</v>
      </c>
      <c r="C828" s="307" t="s">
        <v>9878</v>
      </c>
      <c r="D828" s="306">
        <v>2.29</v>
      </c>
      <c r="E828" s="306">
        <v>5.09</v>
      </c>
      <c r="F828" s="306">
        <v>7.38</v>
      </c>
      <c r="G828" s="301">
        <f t="shared" si="12"/>
        <v>9</v>
      </c>
    </row>
    <row r="829" spans="1:7" ht="30" x14ac:dyDescent="0.25">
      <c r="A829" s="309" t="s">
        <v>34174</v>
      </c>
      <c r="B829" s="308" t="s">
        <v>34175</v>
      </c>
      <c r="C829" s="307" t="s">
        <v>9878</v>
      </c>
      <c r="D829" s="306">
        <v>2.74</v>
      </c>
      <c r="E829" s="306">
        <v>5.09</v>
      </c>
      <c r="F829" s="306">
        <v>7.83</v>
      </c>
      <c r="G829" s="301">
        <f t="shared" si="12"/>
        <v>9</v>
      </c>
    </row>
    <row r="830" spans="1:7" ht="30" x14ac:dyDescent="0.25">
      <c r="A830" s="309" t="s">
        <v>34176</v>
      </c>
      <c r="B830" s="308" t="s">
        <v>34177</v>
      </c>
      <c r="C830" s="307" t="s">
        <v>9878</v>
      </c>
      <c r="D830" s="306">
        <v>2.92</v>
      </c>
      <c r="E830" s="306">
        <v>5.09</v>
      </c>
      <c r="F830" s="306">
        <v>8.01</v>
      </c>
      <c r="G830" s="301">
        <f t="shared" si="12"/>
        <v>9</v>
      </c>
    </row>
    <row r="831" spans="1:7" ht="30" x14ac:dyDescent="0.25">
      <c r="A831" s="309" t="s">
        <v>34178</v>
      </c>
      <c r="B831" s="308" t="s">
        <v>34179</v>
      </c>
      <c r="C831" s="307" t="s">
        <v>9878</v>
      </c>
      <c r="D831" s="306">
        <v>3.85</v>
      </c>
      <c r="E831" s="306">
        <v>5.09</v>
      </c>
      <c r="F831" s="306">
        <v>8.94</v>
      </c>
      <c r="G831" s="301">
        <f t="shared" si="12"/>
        <v>9</v>
      </c>
    </row>
    <row r="832" spans="1:7" ht="30" x14ac:dyDescent="0.25">
      <c r="A832" s="309" t="s">
        <v>34180</v>
      </c>
      <c r="B832" s="308" t="s">
        <v>34181</v>
      </c>
      <c r="C832" s="307"/>
      <c r="D832" s="306"/>
      <c r="E832" s="306"/>
      <c r="F832" s="306"/>
      <c r="G832" s="301">
        <f t="shared" si="12"/>
        <v>2</v>
      </c>
    </row>
    <row r="833" spans="1:7" x14ac:dyDescent="0.25">
      <c r="A833" s="309" t="s">
        <v>34182</v>
      </c>
      <c r="B833" s="308" t="s">
        <v>34183</v>
      </c>
      <c r="C833" s="307"/>
      <c r="D833" s="306"/>
      <c r="E833" s="306"/>
      <c r="F833" s="306"/>
      <c r="G833" s="301">
        <f t="shared" si="12"/>
        <v>5</v>
      </c>
    </row>
    <row r="834" spans="1:7" ht="30" x14ac:dyDescent="0.25">
      <c r="A834" s="309" t="s">
        <v>34184</v>
      </c>
      <c r="B834" s="308" t="s">
        <v>34185</v>
      </c>
      <c r="C834" s="307" t="s">
        <v>10267</v>
      </c>
      <c r="D834" s="306">
        <v>76.69</v>
      </c>
      <c r="E834" s="306">
        <v>46.39</v>
      </c>
      <c r="F834" s="306">
        <v>123.08</v>
      </c>
      <c r="G834" s="301">
        <f t="shared" si="12"/>
        <v>9</v>
      </c>
    </row>
    <row r="835" spans="1:7" ht="30" x14ac:dyDescent="0.25">
      <c r="A835" s="309" t="s">
        <v>34186</v>
      </c>
      <c r="B835" s="308" t="s">
        <v>34187</v>
      </c>
      <c r="C835" s="307" t="s">
        <v>10267</v>
      </c>
      <c r="D835" s="306">
        <v>82.29</v>
      </c>
      <c r="E835" s="306">
        <v>48.25</v>
      </c>
      <c r="F835" s="306">
        <v>130.54</v>
      </c>
      <c r="G835" s="301">
        <f t="shared" si="12"/>
        <v>9</v>
      </c>
    </row>
    <row r="836" spans="1:7" ht="30" x14ac:dyDescent="0.25">
      <c r="A836" s="309" t="s">
        <v>34188</v>
      </c>
      <c r="B836" s="308" t="s">
        <v>34189</v>
      </c>
      <c r="C836" s="307" t="s">
        <v>10267</v>
      </c>
      <c r="D836" s="306">
        <v>87.9</v>
      </c>
      <c r="E836" s="306">
        <v>50.1</v>
      </c>
      <c r="F836" s="306">
        <v>138</v>
      </c>
      <c r="G836" s="301">
        <f t="shared" si="12"/>
        <v>9</v>
      </c>
    </row>
    <row r="837" spans="1:7" ht="30" x14ac:dyDescent="0.25">
      <c r="A837" s="309" t="s">
        <v>34190</v>
      </c>
      <c r="B837" s="308" t="s">
        <v>34191</v>
      </c>
      <c r="C837" s="307" t="s">
        <v>10267</v>
      </c>
      <c r="D837" s="306">
        <v>96.44</v>
      </c>
      <c r="E837" s="306">
        <v>53.81</v>
      </c>
      <c r="F837" s="306">
        <v>150.25</v>
      </c>
      <c r="G837" s="301">
        <f t="shared" si="12"/>
        <v>9</v>
      </c>
    </row>
    <row r="838" spans="1:7" ht="30" x14ac:dyDescent="0.25">
      <c r="A838" s="309" t="s">
        <v>34192</v>
      </c>
      <c r="B838" s="308" t="s">
        <v>34193</v>
      </c>
      <c r="C838" s="307" t="s">
        <v>10267</v>
      </c>
      <c r="D838" s="306">
        <v>52.55</v>
      </c>
      <c r="E838" s="306">
        <v>35.25</v>
      </c>
      <c r="F838" s="306">
        <v>87.8</v>
      </c>
      <c r="G838" s="301">
        <f t="shared" si="12"/>
        <v>9</v>
      </c>
    </row>
    <row r="839" spans="1:7" ht="30" x14ac:dyDescent="0.25">
      <c r="A839" s="309" t="s">
        <v>34194</v>
      </c>
      <c r="B839" s="308" t="s">
        <v>34195</v>
      </c>
      <c r="C839" s="307" t="s">
        <v>10267</v>
      </c>
      <c r="D839" s="306">
        <v>58.15</v>
      </c>
      <c r="E839" s="306">
        <v>37.11</v>
      </c>
      <c r="F839" s="306">
        <v>95.26</v>
      </c>
      <c r="G839" s="301">
        <f t="shared" si="12"/>
        <v>9</v>
      </c>
    </row>
    <row r="840" spans="1:7" ht="30" x14ac:dyDescent="0.25">
      <c r="A840" s="309" t="s">
        <v>34196</v>
      </c>
      <c r="B840" s="308" t="s">
        <v>34197</v>
      </c>
      <c r="C840" s="307" t="s">
        <v>10267</v>
      </c>
      <c r="D840" s="306">
        <v>63.75</v>
      </c>
      <c r="E840" s="306">
        <v>38.97</v>
      </c>
      <c r="F840" s="306">
        <v>102.72</v>
      </c>
      <c r="G840" s="301">
        <f t="shared" si="12"/>
        <v>9</v>
      </c>
    </row>
    <row r="841" spans="1:7" ht="30" x14ac:dyDescent="0.25">
      <c r="A841" s="309" t="s">
        <v>34198</v>
      </c>
      <c r="B841" s="308" t="s">
        <v>34199</v>
      </c>
      <c r="C841" s="307" t="s">
        <v>10267</v>
      </c>
      <c r="D841" s="306">
        <v>69.64</v>
      </c>
      <c r="E841" s="306">
        <v>42.67</v>
      </c>
      <c r="F841" s="306">
        <v>112.31</v>
      </c>
      <c r="G841" s="301">
        <f t="shared" ref="G841:G904" si="13">LEN(A841)</f>
        <v>9</v>
      </c>
    </row>
    <row r="842" spans="1:7" x14ac:dyDescent="0.25">
      <c r="A842" s="309" t="s">
        <v>34200</v>
      </c>
      <c r="B842" s="308" t="s">
        <v>34201</v>
      </c>
      <c r="C842" s="307" t="s">
        <v>10267</v>
      </c>
      <c r="D842" s="306">
        <v>58.82</v>
      </c>
      <c r="E842" s="306">
        <v>44.53</v>
      </c>
      <c r="F842" s="306">
        <v>103.35</v>
      </c>
      <c r="G842" s="301">
        <f t="shared" si="13"/>
        <v>9</v>
      </c>
    </row>
    <row r="843" spans="1:7" x14ac:dyDescent="0.25">
      <c r="A843" s="309" t="s">
        <v>34202</v>
      </c>
      <c r="B843" s="308" t="s">
        <v>34203</v>
      </c>
      <c r="C843" s="307" t="s">
        <v>10267</v>
      </c>
      <c r="D843" s="306">
        <v>44.01</v>
      </c>
      <c r="E843" s="306">
        <v>33.4</v>
      </c>
      <c r="F843" s="306">
        <v>77.41</v>
      </c>
      <c r="G843" s="301">
        <f t="shared" si="13"/>
        <v>9</v>
      </c>
    </row>
    <row r="844" spans="1:7" x14ac:dyDescent="0.25">
      <c r="A844" s="309" t="s">
        <v>34204</v>
      </c>
      <c r="B844" s="308" t="s">
        <v>34205</v>
      </c>
      <c r="C844" s="307" t="s">
        <v>10267</v>
      </c>
      <c r="D844" s="306">
        <v>53.86</v>
      </c>
      <c r="E844" s="306">
        <v>24.12</v>
      </c>
      <c r="F844" s="306">
        <v>77.98</v>
      </c>
      <c r="G844" s="301">
        <f t="shared" si="13"/>
        <v>9</v>
      </c>
    </row>
    <row r="845" spans="1:7" ht="30" x14ac:dyDescent="0.25">
      <c r="A845" s="309" t="s">
        <v>34206</v>
      </c>
      <c r="B845" s="308" t="s">
        <v>34207</v>
      </c>
      <c r="C845" s="307" t="s">
        <v>10267</v>
      </c>
      <c r="D845" s="306">
        <v>16.57</v>
      </c>
      <c r="E845" s="306">
        <v>4.7300000000000004</v>
      </c>
      <c r="F845" s="306">
        <v>21.3</v>
      </c>
      <c r="G845" s="301">
        <f t="shared" si="13"/>
        <v>9</v>
      </c>
    </row>
    <row r="846" spans="1:7" ht="30" x14ac:dyDescent="0.25">
      <c r="A846" s="309" t="s">
        <v>34208</v>
      </c>
      <c r="B846" s="308" t="s">
        <v>34209</v>
      </c>
      <c r="C846" s="307" t="s">
        <v>10267</v>
      </c>
      <c r="D846" s="306">
        <v>10.46</v>
      </c>
      <c r="E846" s="306">
        <v>4.7300000000000004</v>
      </c>
      <c r="F846" s="306">
        <v>15.19</v>
      </c>
      <c r="G846" s="301">
        <f t="shared" si="13"/>
        <v>9</v>
      </c>
    </row>
    <row r="847" spans="1:7" x14ac:dyDescent="0.25">
      <c r="A847" s="309" t="s">
        <v>34210</v>
      </c>
      <c r="B847" s="308" t="s">
        <v>40730</v>
      </c>
      <c r="C847" s="307"/>
      <c r="D847" s="306"/>
      <c r="E847" s="306"/>
      <c r="F847" s="306"/>
      <c r="G847" s="301">
        <f t="shared" si="13"/>
        <v>5</v>
      </c>
    </row>
    <row r="848" spans="1:7" ht="30" x14ac:dyDescent="0.25">
      <c r="A848" s="309" t="s">
        <v>34212</v>
      </c>
      <c r="B848" s="308" t="s">
        <v>34213</v>
      </c>
      <c r="C848" s="307" t="s">
        <v>12917</v>
      </c>
      <c r="D848" s="306">
        <v>16.399999999999999</v>
      </c>
      <c r="E848" s="306"/>
      <c r="F848" s="306">
        <v>16.399999999999999</v>
      </c>
      <c r="G848" s="301">
        <f t="shared" si="13"/>
        <v>9</v>
      </c>
    </row>
    <row r="849" spans="1:7" ht="30" x14ac:dyDescent="0.25">
      <c r="A849" s="309" t="s">
        <v>34214</v>
      </c>
      <c r="B849" s="308" t="s">
        <v>34215</v>
      </c>
      <c r="C849" s="307" t="s">
        <v>12917</v>
      </c>
      <c r="D849" s="306"/>
      <c r="E849" s="306">
        <v>4.88</v>
      </c>
      <c r="F849" s="306">
        <v>4.88</v>
      </c>
      <c r="G849" s="301">
        <f t="shared" si="13"/>
        <v>9</v>
      </c>
    </row>
    <row r="850" spans="1:7" ht="30" x14ac:dyDescent="0.25">
      <c r="A850" s="309" t="s">
        <v>34216</v>
      </c>
      <c r="B850" s="308" t="s">
        <v>34217</v>
      </c>
      <c r="C850" s="307" t="s">
        <v>12917</v>
      </c>
      <c r="D850" s="306">
        <v>18.29</v>
      </c>
      <c r="E850" s="306"/>
      <c r="F850" s="306">
        <v>18.29</v>
      </c>
      <c r="G850" s="301">
        <f t="shared" si="13"/>
        <v>9</v>
      </c>
    </row>
    <row r="851" spans="1:7" ht="30" x14ac:dyDescent="0.25">
      <c r="A851" s="309" t="s">
        <v>34218</v>
      </c>
      <c r="B851" s="308" t="s">
        <v>34219</v>
      </c>
      <c r="C851" s="307" t="s">
        <v>12917</v>
      </c>
      <c r="D851" s="306">
        <v>14.6</v>
      </c>
      <c r="E851" s="306"/>
      <c r="F851" s="306">
        <v>14.6</v>
      </c>
      <c r="G851" s="301">
        <f t="shared" si="13"/>
        <v>9</v>
      </c>
    </row>
    <row r="852" spans="1:7" ht="45" x14ac:dyDescent="0.25">
      <c r="A852" s="309" t="s">
        <v>34220</v>
      </c>
      <c r="B852" s="308" t="s">
        <v>34221</v>
      </c>
      <c r="C852" s="307" t="s">
        <v>12917</v>
      </c>
      <c r="D852" s="306">
        <v>15.78</v>
      </c>
      <c r="E852" s="306"/>
      <c r="F852" s="306">
        <v>15.78</v>
      </c>
      <c r="G852" s="301">
        <f t="shared" si="13"/>
        <v>9</v>
      </c>
    </row>
    <row r="853" spans="1:7" ht="30" x14ac:dyDescent="0.25">
      <c r="A853" s="309" t="s">
        <v>34222</v>
      </c>
      <c r="B853" s="308" t="s">
        <v>34223</v>
      </c>
      <c r="C853" s="307" t="s">
        <v>12917</v>
      </c>
      <c r="D853" s="306">
        <v>10.56</v>
      </c>
      <c r="E853" s="306">
        <v>4.88</v>
      </c>
      <c r="F853" s="306">
        <v>15.44</v>
      </c>
      <c r="G853" s="301">
        <f t="shared" si="13"/>
        <v>9</v>
      </c>
    </row>
    <row r="854" spans="1:7" x14ac:dyDescent="0.25">
      <c r="A854" s="309" t="s">
        <v>34224</v>
      </c>
      <c r="B854" s="308" t="s">
        <v>34225</v>
      </c>
      <c r="C854" s="307"/>
      <c r="D854" s="306"/>
      <c r="E854" s="306"/>
      <c r="F854" s="306"/>
      <c r="G854" s="301">
        <f t="shared" si="13"/>
        <v>5</v>
      </c>
    </row>
    <row r="855" spans="1:7" ht="30" x14ac:dyDescent="0.25">
      <c r="A855" s="309" t="s">
        <v>34226</v>
      </c>
      <c r="B855" s="308" t="s">
        <v>34227</v>
      </c>
      <c r="C855" s="307" t="s">
        <v>13121</v>
      </c>
      <c r="D855" s="306">
        <v>2246.14</v>
      </c>
      <c r="E855" s="306">
        <v>717.96</v>
      </c>
      <c r="F855" s="306">
        <v>2964.1</v>
      </c>
      <c r="G855" s="301">
        <f t="shared" si="13"/>
        <v>9</v>
      </c>
    </row>
    <row r="856" spans="1:7" ht="30" x14ac:dyDescent="0.25">
      <c r="A856" s="309" t="s">
        <v>34228</v>
      </c>
      <c r="B856" s="308" t="s">
        <v>34229</v>
      </c>
      <c r="C856" s="307" t="s">
        <v>13121</v>
      </c>
      <c r="D856" s="306">
        <v>2177.11</v>
      </c>
      <c r="E856" s="306">
        <v>791.74</v>
      </c>
      <c r="F856" s="306">
        <v>2968.85</v>
      </c>
      <c r="G856" s="301">
        <f t="shared" si="13"/>
        <v>9</v>
      </c>
    </row>
    <row r="857" spans="1:7" ht="30" x14ac:dyDescent="0.25">
      <c r="A857" s="309" t="s">
        <v>34230</v>
      </c>
      <c r="B857" s="308" t="s">
        <v>34231</v>
      </c>
      <c r="C857" s="307" t="s">
        <v>13121</v>
      </c>
      <c r="D857" s="306">
        <v>2019.65</v>
      </c>
      <c r="E857" s="306">
        <v>682.78</v>
      </c>
      <c r="F857" s="306">
        <v>2702.43</v>
      </c>
      <c r="G857" s="301">
        <f t="shared" si="13"/>
        <v>9</v>
      </c>
    </row>
    <row r="858" spans="1:7" ht="30" x14ac:dyDescent="0.25">
      <c r="A858" s="309" t="s">
        <v>34232</v>
      </c>
      <c r="B858" s="308" t="s">
        <v>34233</v>
      </c>
      <c r="C858" s="307" t="s">
        <v>13121</v>
      </c>
      <c r="D858" s="306">
        <v>1778.54</v>
      </c>
      <c r="E858" s="306">
        <v>675.92</v>
      </c>
      <c r="F858" s="306">
        <v>2454.46</v>
      </c>
      <c r="G858" s="301">
        <f t="shared" si="13"/>
        <v>9</v>
      </c>
    </row>
    <row r="859" spans="1:7" ht="30" x14ac:dyDescent="0.25">
      <c r="A859" s="309" t="s">
        <v>34234</v>
      </c>
      <c r="B859" s="308" t="s">
        <v>34235</v>
      </c>
      <c r="C859" s="307" t="s">
        <v>13121</v>
      </c>
      <c r="D859" s="306">
        <v>1935.16</v>
      </c>
      <c r="E859" s="306">
        <v>723.96</v>
      </c>
      <c r="F859" s="306">
        <v>2659.12</v>
      </c>
      <c r="G859" s="301">
        <f t="shared" si="13"/>
        <v>9</v>
      </c>
    </row>
    <row r="860" spans="1:7" ht="30" x14ac:dyDescent="0.25">
      <c r="A860" s="309" t="s">
        <v>34236</v>
      </c>
      <c r="B860" s="308" t="s">
        <v>40729</v>
      </c>
      <c r="C860" s="307"/>
      <c r="D860" s="306"/>
      <c r="E860" s="306"/>
      <c r="F860" s="306"/>
      <c r="G860" s="301">
        <f t="shared" si="13"/>
        <v>5</v>
      </c>
    </row>
    <row r="861" spans="1:7" ht="30" x14ac:dyDescent="0.25">
      <c r="A861" s="309" t="s">
        <v>34238</v>
      </c>
      <c r="B861" s="308" t="s">
        <v>34239</v>
      </c>
      <c r="C861" s="307" t="s">
        <v>13121</v>
      </c>
      <c r="D861" s="306">
        <v>2692.98</v>
      </c>
      <c r="E861" s="306">
        <v>1113.3</v>
      </c>
      <c r="F861" s="306">
        <v>3806.28</v>
      </c>
      <c r="G861" s="301">
        <f t="shared" si="13"/>
        <v>9</v>
      </c>
    </row>
    <row r="862" spans="1:7" ht="30" x14ac:dyDescent="0.25">
      <c r="A862" s="309" t="s">
        <v>34240</v>
      </c>
      <c r="B862" s="308" t="s">
        <v>34241</v>
      </c>
      <c r="C862" s="307" t="s">
        <v>9690</v>
      </c>
      <c r="D862" s="306">
        <v>0.13</v>
      </c>
      <c r="E862" s="306">
        <v>5.2</v>
      </c>
      <c r="F862" s="306">
        <v>5.33</v>
      </c>
      <c r="G862" s="301">
        <f t="shared" si="13"/>
        <v>9</v>
      </c>
    </row>
    <row r="863" spans="1:7" ht="30" x14ac:dyDescent="0.25">
      <c r="A863" s="309" t="s">
        <v>34242</v>
      </c>
      <c r="B863" s="308" t="s">
        <v>34243</v>
      </c>
      <c r="C863" s="307" t="s">
        <v>9690</v>
      </c>
      <c r="D863" s="306">
        <v>0.32</v>
      </c>
      <c r="E863" s="306">
        <v>13.73</v>
      </c>
      <c r="F863" s="306">
        <v>14.05</v>
      </c>
      <c r="G863" s="301">
        <f t="shared" si="13"/>
        <v>9</v>
      </c>
    </row>
    <row r="864" spans="1:7" x14ac:dyDescent="0.25">
      <c r="A864" s="309" t="s">
        <v>34244</v>
      </c>
      <c r="B864" s="308" t="s">
        <v>34245</v>
      </c>
      <c r="C864" s="307"/>
      <c r="D864" s="306"/>
      <c r="E864" s="306"/>
      <c r="F864" s="306"/>
      <c r="G864" s="301">
        <f t="shared" si="13"/>
        <v>2</v>
      </c>
    </row>
    <row r="865" spans="1:7" x14ac:dyDescent="0.25">
      <c r="A865" s="309" t="s">
        <v>34246</v>
      </c>
      <c r="B865" s="308" t="s">
        <v>34247</v>
      </c>
      <c r="C865" s="307"/>
      <c r="D865" s="306"/>
      <c r="E865" s="306"/>
      <c r="F865" s="306"/>
      <c r="G865" s="301">
        <f t="shared" si="13"/>
        <v>5</v>
      </c>
    </row>
    <row r="866" spans="1:7" x14ac:dyDescent="0.25">
      <c r="A866" s="309" t="s">
        <v>34248</v>
      </c>
      <c r="B866" s="308" t="s">
        <v>34249</v>
      </c>
      <c r="C866" s="307" t="s">
        <v>10267</v>
      </c>
      <c r="D866" s="306">
        <v>23.2</v>
      </c>
      <c r="E866" s="306">
        <v>26.93</v>
      </c>
      <c r="F866" s="306">
        <v>50.13</v>
      </c>
      <c r="G866" s="301">
        <f t="shared" si="13"/>
        <v>9</v>
      </c>
    </row>
    <row r="867" spans="1:7" x14ac:dyDescent="0.25">
      <c r="A867" s="309" t="s">
        <v>34250</v>
      </c>
      <c r="B867" s="308" t="s">
        <v>34251</v>
      </c>
      <c r="C867" s="307" t="s">
        <v>10267</v>
      </c>
      <c r="D867" s="306">
        <v>48.8</v>
      </c>
      <c r="E867" s="306">
        <v>26.93</v>
      </c>
      <c r="F867" s="306">
        <v>75.73</v>
      </c>
      <c r="G867" s="301">
        <f t="shared" si="13"/>
        <v>9</v>
      </c>
    </row>
    <row r="868" spans="1:7" x14ac:dyDescent="0.25">
      <c r="A868" s="309" t="s">
        <v>34252</v>
      </c>
      <c r="B868" s="308" t="s">
        <v>34253</v>
      </c>
      <c r="C868" s="307" t="s">
        <v>10267</v>
      </c>
      <c r="D868" s="306">
        <v>25.12</v>
      </c>
      <c r="E868" s="306">
        <v>26.93</v>
      </c>
      <c r="F868" s="306">
        <v>52.05</v>
      </c>
      <c r="G868" s="301">
        <f t="shared" si="13"/>
        <v>9</v>
      </c>
    </row>
    <row r="869" spans="1:7" x14ac:dyDescent="0.25">
      <c r="A869" s="309" t="s">
        <v>34254</v>
      </c>
      <c r="B869" s="308" t="s">
        <v>34255</v>
      </c>
      <c r="C869" s="307" t="s">
        <v>10267</v>
      </c>
      <c r="D869" s="306">
        <v>61.83</v>
      </c>
      <c r="E869" s="306">
        <v>40.4</v>
      </c>
      <c r="F869" s="306">
        <v>102.23</v>
      </c>
      <c r="G869" s="301">
        <f t="shared" si="13"/>
        <v>9</v>
      </c>
    </row>
    <row r="870" spans="1:7" x14ac:dyDescent="0.25">
      <c r="A870" s="309" t="s">
        <v>34256</v>
      </c>
      <c r="B870" s="308" t="s">
        <v>34257</v>
      </c>
      <c r="C870" s="307" t="s">
        <v>10267</v>
      </c>
      <c r="D870" s="306">
        <v>78.569999999999993</v>
      </c>
      <c r="E870" s="306">
        <v>40.4</v>
      </c>
      <c r="F870" s="306">
        <v>118.97</v>
      </c>
      <c r="G870" s="301">
        <f t="shared" si="13"/>
        <v>9</v>
      </c>
    </row>
    <row r="871" spans="1:7" x14ac:dyDescent="0.25">
      <c r="A871" s="309" t="s">
        <v>34258</v>
      </c>
      <c r="B871" s="308" t="s">
        <v>34259</v>
      </c>
      <c r="C871" s="307" t="s">
        <v>9690</v>
      </c>
      <c r="D871" s="306">
        <v>0.69</v>
      </c>
      <c r="E871" s="306">
        <v>11.88</v>
      </c>
      <c r="F871" s="306">
        <v>12.57</v>
      </c>
      <c r="G871" s="301">
        <f t="shared" si="13"/>
        <v>9</v>
      </c>
    </row>
    <row r="872" spans="1:7" ht="30" x14ac:dyDescent="0.25">
      <c r="A872" s="309" t="s">
        <v>34260</v>
      </c>
      <c r="B872" s="308" t="s">
        <v>34261</v>
      </c>
      <c r="C872" s="307" t="s">
        <v>9690</v>
      </c>
      <c r="D872" s="306">
        <v>9.58</v>
      </c>
      <c r="E872" s="306">
        <v>14.84</v>
      </c>
      <c r="F872" s="306">
        <v>24.42</v>
      </c>
      <c r="G872" s="301">
        <f t="shared" si="13"/>
        <v>9</v>
      </c>
    </row>
    <row r="873" spans="1:7" x14ac:dyDescent="0.25">
      <c r="A873" s="309" t="s">
        <v>34262</v>
      </c>
      <c r="B873" s="308" t="s">
        <v>34263</v>
      </c>
      <c r="C873" s="307" t="s">
        <v>9690</v>
      </c>
      <c r="D873" s="306">
        <v>14.38</v>
      </c>
      <c r="E873" s="306">
        <v>14.84</v>
      </c>
      <c r="F873" s="306">
        <v>29.22</v>
      </c>
      <c r="G873" s="301">
        <f t="shared" si="13"/>
        <v>9</v>
      </c>
    </row>
    <row r="874" spans="1:7" ht="30" x14ac:dyDescent="0.25">
      <c r="A874" s="309" t="s">
        <v>34264</v>
      </c>
      <c r="B874" s="308" t="s">
        <v>40728</v>
      </c>
      <c r="C874" s="307"/>
      <c r="D874" s="306"/>
      <c r="E874" s="306"/>
      <c r="F874" s="306"/>
      <c r="G874" s="301">
        <f t="shared" si="13"/>
        <v>5</v>
      </c>
    </row>
    <row r="875" spans="1:7" ht="30" x14ac:dyDescent="0.25">
      <c r="A875" s="309" t="s">
        <v>34266</v>
      </c>
      <c r="B875" s="308" t="s">
        <v>34267</v>
      </c>
      <c r="C875" s="307" t="s">
        <v>10267</v>
      </c>
      <c r="D875" s="306">
        <v>34.869999999999997</v>
      </c>
      <c r="E875" s="306">
        <v>14.84</v>
      </c>
      <c r="F875" s="306">
        <v>49.71</v>
      </c>
      <c r="G875" s="301">
        <f t="shared" si="13"/>
        <v>9</v>
      </c>
    </row>
    <row r="876" spans="1:7" ht="30" x14ac:dyDescent="0.25">
      <c r="A876" s="309" t="s">
        <v>34268</v>
      </c>
      <c r="B876" s="308" t="s">
        <v>34269</v>
      </c>
      <c r="C876" s="307" t="s">
        <v>10267</v>
      </c>
      <c r="D876" s="306">
        <v>47.89</v>
      </c>
      <c r="E876" s="306">
        <v>14.84</v>
      </c>
      <c r="F876" s="306">
        <v>62.73</v>
      </c>
      <c r="G876" s="301">
        <f t="shared" si="13"/>
        <v>9</v>
      </c>
    </row>
    <row r="877" spans="1:7" ht="30" x14ac:dyDescent="0.25">
      <c r="A877" s="309" t="s">
        <v>34270</v>
      </c>
      <c r="B877" s="308" t="s">
        <v>34271</v>
      </c>
      <c r="C877" s="307" t="s">
        <v>10267</v>
      </c>
      <c r="D877" s="306">
        <v>101.2</v>
      </c>
      <c r="E877" s="306">
        <v>14.84</v>
      </c>
      <c r="F877" s="306">
        <v>116.04</v>
      </c>
      <c r="G877" s="301">
        <f t="shared" si="13"/>
        <v>9</v>
      </c>
    </row>
    <row r="878" spans="1:7" ht="30" x14ac:dyDescent="0.25">
      <c r="A878" s="309" t="s">
        <v>34272</v>
      </c>
      <c r="B878" s="308" t="s">
        <v>34273</v>
      </c>
      <c r="C878" s="307" t="s">
        <v>10267</v>
      </c>
      <c r="D878" s="306">
        <v>108.86</v>
      </c>
      <c r="E878" s="306">
        <v>14.84</v>
      </c>
      <c r="F878" s="306">
        <v>123.7</v>
      </c>
      <c r="G878" s="301">
        <f t="shared" si="13"/>
        <v>9</v>
      </c>
    </row>
    <row r="879" spans="1:7" ht="30" x14ac:dyDescent="0.25">
      <c r="A879" s="309" t="s">
        <v>34274</v>
      </c>
      <c r="B879" s="308" t="s">
        <v>34275</v>
      </c>
      <c r="C879" s="307" t="s">
        <v>9690</v>
      </c>
      <c r="D879" s="306">
        <v>59.1</v>
      </c>
      <c r="E879" s="306">
        <v>7.42</v>
      </c>
      <c r="F879" s="306">
        <v>66.52</v>
      </c>
      <c r="G879" s="301">
        <f t="shared" si="13"/>
        <v>9</v>
      </c>
    </row>
    <row r="880" spans="1:7" ht="30" x14ac:dyDescent="0.25">
      <c r="A880" s="309" t="s">
        <v>34276</v>
      </c>
      <c r="B880" s="308" t="s">
        <v>34277</v>
      </c>
      <c r="C880" s="307" t="s">
        <v>9690</v>
      </c>
      <c r="D880" s="306">
        <v>53.12</v>
      </c>
      <c r="E880" s="306">
        <v>7.42</v>
      </c>
      <c r="F880" s="306">
        <v>60.54</v>
      </c>
      <c r="G880" s="301">
        <f t="shared" si="13"/>
        <v>9</v>
      </c>
    </row>
    <row r="881" spans="1:7" ht="45" x14ac:dyDescent="0.25">
      <c r="A881" s="309" t="s">
        <v>34278</v>
      </c>
      <c r="B881" s="308" t="s">
        <v>34279</v>
      </c>
      <c r="C881" s="307" t="s">
        <v>9690</v>
      </c>
      <c r="D881" s="306">
        <v>83.12</v>
      </c>
      <c r="E881" s="306">
        <v>7.42</v>
      </c>
      <c r="F881" s="306">
        <v>90.54</v>
      </c>
      <c r="G881" s="301">
        <f t="shared" si="13"/>
        <v>9</v>
      </c>
    </row>
    <row r="882" spans="1:7" ht="30" x14ac:dyDescent="0.25">
      <c r="A882" s="309" t="s">
        <v>34280</v>
      </c>
      <c r="B882" s="308" t="s">
        <v>34281</v>
      </c>
      <c r="C882" s="307" t="s">
        <v>9690</v>
      </c>
      <c r="D882" s="306">
        <v>114.79</v>
      </c>
      <c r="E882" s="306">
        <v>7.42</v>
      </c>
      <c r="F882" s="306">
        <v>122.21</v>
      </c>
      <c r="G882" s="301">
        <f t="shared" si="13"/>
        <v>9</v>
      </c>
    </row>
    <row r="883" spans="1:7" ht="30" x14ac:dyDescent="0.25">
      <c r="A883" s="309" t="s">
        <v>34282</v>
      </c>
      <c r="B883" s="308" t="s">
        <v>34283</v>
      </c>
      <c r="C883" s="307" t="s">
        <v>9690</v>
      </c>
      <c r="D883" s="306">
        <v>36.18</v>
      </c>
      <c r="E883" s="306">
        <v>7.42</v>
      </c>
      <c r="F883" s="306">
        <v>43.6</v>
      </c>
      <c r="G883" s="301">
        <f t="shared" si="13"/>
        <v>9</v>
      </c>
    </row>
    <row r="884" spans="1:7" ht="30" x14ac:dyDescent="0.25">
      <c r="A884" s="309" t="s">
        <v>34284</v>
      </c>
      <c r="B884" s="308" t="s">
        <v>34285</v>
      </c>
      <c r="C884" s="307" t="s">
        <v>9690</v>
      </c>
      <c r="D884" s="306">
        <v>46.44</v>
      </c>
      <c r="E884" s="306">
        <v>7.42</v>
      </c>
      <c r="F884" s="306">
        <v>53.86</v>
      </c>
      <c r="G884" s="301">
        <f t="shared" si="13"/>
        <v>9</v>
      </c>
    </row>
    <row r="885" spans="1:7" ht="30" x14ac:dyDescent="0.25">
      <c r="A885" s="309" t="s">
        <v>34286</v>
      </c>
      <c r="B885" s="308" t="s">
        <v>34287</v>
      </c>
      <c r="C885" s="307" t="s">
        <v>9690</v>
      </c>
      <c r="D885" s="306">
        <v>51.74</v>
      </c>
      <c r="E885" s="306">
        <v>7.42</v>
      </c>
      <c r="F885" s="306">
        <v>59.16</v>
      </c>
      <c r="G885" s="301">
        <f t="shared" si="13"/>
        <v>9</v>
      </c>
    </row>
    <row r="886" spans="1:7" x14ac:dyDescent="0.25">
      <c r="A886" s="309" t="s">
        <v>34288</v>
      </c>
      <c r="B886" s="308" t="s">
        <v>34289</v>
      </c>
      <c r="C886" s="307"/>
      <c r="D886" s="306"/>
      <c r="E886" s="306"/>
      <c r="F886" s="306"/>
      <c r="G886" s="301">
        <f t="shared" si="13"/>
        <v>5</v>
      </c>
    </row>
    <row r="887" spans="1:7" ht="30" x14ac:dyDescent="0.25">
      <c r="A887" s="309" t="s">
        <v>34290</v>
      </c>
      <c r="B887" s="308" t="s">
        <v>34291</v>
      </c>
      <c r="C887" s="307" t="s">
        <v>10267</v>
      </c>
      <c r="D887" s="306">
        <v>59.23</v>
      </c>
      <c r="E887" s="306">
        <v>24.12</v>
      </c>
      <c r="F887" s="306">
        <v>83.35</v>
      </c>
      <c r="G887" s="301">
        <f t="shared" si="13"/>
        <v>9</v>
      </c>
    </row>
    <row r="888" spans="1:7" ht="30" x14ac:dyDescent="0.25">
      <c r="A888" s="309" t="s">
        <v>34292</v>
      </c>
      <c r="B888" s="308" t="s">
        <v>34293</v>
      </c>
      <c r="C888" s="307" t="s">
        <v>9690</v>
      </c>
      <c r="D888" s="306">
        <v>100.98</v>
      </c>
      <c r="E888" s="306">
        <v>8.17</v>
      </c>
      <c r="F888" s="306">
        <v>109.15</v>
      </c>
      <c r="G888" s="301">
        <f t="shared" si="13"/>
        <v>9</v>
      </c>
    </row>
    <row r="889" spans="1:7" x14ac:dyDescent="0.25">
      <c r="A889" s="309" t="s">
        <v>34294</v>
      </c>
      <c r="B889" s="308" t="s">
        <v>40727</v>
      </c>
      <c r="C889" s="307"/>
      <c r="D889" s="306"/>
      <c r="E889" s="306"/>
      <c r="F889" s="306"/>
      <c r="G889" s="301">
        <f t="shared" si="13"/>
        <v>5</v>
      </c>
    </row>
    <row r="890" spans="1:7" ht="45" x14ac:dyDescent="0.25">
      <c r="A890" s="309" t="s">
        <v>34296</v>
      </c>
      <c r="B890" s="308" t="s">
        <v>34297</v>
      </c>
      <c r="C890" s="307" t="s">
        <v>10267</v>
      </c>
      <c r="D890" s="306">
        <v>113.49</v>
      </c>
      <c r="E890" s="306">
        <v>14.84</v>
      </c>
      <c r="F890" s="306">
        <v>128.33000000000001</v>
      </c>
      <c r="G890" s="301">
        <f t="shared" si="13"/>
        <v>9</v>
      </c>
    </row>
    <row r="891" spans="1:7" ht="45" x14ac:dyDescent="0.25">
      <c r="A891" s="309" t="s">
        <v>34298</v>
      </c>
      <c r="B891" s="308" t="s">
        <v>34299</v>
      </c>
      <c r="C891" s="307" t="s">
        <v>10267</v>
      </c>
      <c r="D891" s="306">
        <v>216.18</v>
      </c>
      <c r="E891" s="306">
        <v>14.84</v>
      </c>
      <c r="F891" s="306">
        <v>231.02</v>
      </c>
      <c r="G891" s="301">
        <f t="shared" si="13"/>
        <v>9</v>
      </c>
    </row>
    <row r="892" spans="1:7" ht="60" x14ac:dyDescent="0.25">
      <c r="A892" s="309" t="s">
        <v>34300</v>
      </c>
      <c r="B892" s="308" t="s">
        <v>34301</v>
      </c>
      <c r="C892" s="307" t="s">
        <v>10267</v>
      </c>
      <c r="D892" s="306">
        <v>146.76</v>
      </c>
      <c r="E892" s="306">
        <v>14.84</v>
      </c>
      <c r="F892" s="306">
        <v>161.6</v>
      </c>
      <c r="G892" s="301">
        <f t="shared" si="13"/>
        <v>9</v>
      </c>
    </row>
    <row r="893" spans="1:7" ht="60" x14ac:dyDescent="0.25">
      <c r="A893" s="309" t="s">
        <v>34302</v>
      </c>
      <c r="B893" s="308" t="s">
        <v>34303</v>
      </c>
      <c r="C893" s="307" t="s">
        <v>10267</v>
      </c>
      <c r="D893" s="306">
        <v>114.88</v>
      </c>
      <c r="E893" s="306">
        <v>14.84</v>
      </c>
      <c r="F893" s="306">
        <v>129.72</v>
      </c>
      <c r="G893" s="301">
        <f t="shared" si="13"/>
        <v>9</v>
      </c>
    </row>
    <row r="894" spans="1:7" ht="45" x14ac:dyDescent="0.25">
      <c r="A894" s="309" t="s">
        <v>34304</v>
      </c>
      <c r="B894" s="308" t="s">
        <v>34305</v>
      </c>
      <c r="C894" s="307" t="s">
        <v>9690</v>
      </c>
      <c r="D894" s="306">
        <v>110.43</v>
      </c>
      <c r="E894" s="306">
        <v>7.42</v>
      </c>
      <c r="F894" s="306">
        <v>117.85</v>
      </c>
      <c r="G894" s="301">
        <f t="shared" si="13"/>
        <v>9</v>
      </c>
    </row>
    <row r="895" spans="1:7" ht="45" x14ac:dyDescent="0.25">
      <c r="A895" s="309" t="s">
        <v>34306</v>
      </c>
      <c r="B895" s="308" t="s">
        <v>34307</v>
      </c>
      <c r="C895" s="307" t="s">
        <v>9690</v>
      </c>
      <c r="D895" s="306">
        <v>101.97</v>
      </c>
      <c r="E895" s="306">
        <v>7.42</v>
      </c>
      <c r="F895" s="306">
        <v>109.39</v>
      </c>
      <c r="G895" s="301">
        <f t="shared" si="13"/>
        <v>9</v>
      </c>
    </row>
    <row r="896" spans="1:7" x14ac:dyDescent="0.25">
      <c r="A896" s="309" t="s">
        <v>34308</v>
      </c>
      <c r="B896" s="308" t="s">
        <v>40726</v>
      </c>
      <c r="C896" s="307"/>
      <c r="D896" s="306"/>
      <c r="E896" s="306"/>
      <c r="F896" s="306"/>
      <c r="G896" s="301">
        <f t="shared" si="13"/>
        <v>5</v>
      </c>
    </row>
    <row r="897" spans="1:7" ht="45" x14ac:dyDescent="0.25">
      <c r="A897" s="309" t="s">
        <v>34310</v>
      </c>
      <c r="B897" s="308" t="s">
        <v>34311</v>
      </c>
      <c r="C897" s="307" t="s">
        <v>10267</v>
      </c>
      <c r="D897" s="306">
        <v>252.03</v>
      </c>
      <c r="E897" s="306">
        <v>37.35</v>
      </c>
      <c r="F897" s="306">
        <v>289.38</v>
      </c>
      <c r="G897" s="301">
        <f t="shared" si="13"/>
        <v>9</v>
      </c>
    </row>
    <row r="898" spans="1:7" ht="45" x14ac:dyDescent="0.25">
      <c r="A898" s="309" t="s">
        <v>34312</v>
      </c>
      <c r="B898" s="308" t="s">
        <v>34313</v>
      </c>
      <c r="C898" s="307" t="s">
        <v>10267</v>
      </c>
      <c r="D898" s="306">
        <v>299.66000000000003</v>
      </c>
      <c r="E898" s="306">
        <v>16.16</v>
      </c>
      <c r="F898" s="306">
        <v>315.82</v>
      </c>
      <c r="G898" s="301">
        <f t="shared" si="13"/>
        <v>9</v>
      </c>
    </row>
    <row r="899" spans="1:7" ht="45" x14ac:dyDescent="0.25">
      <c r="A899" s="309" t="s">
        <v>34314</v>
      </c>
      <c r="B899" s="308" t="s">
        <v>34315</v>
      </c>
      <c r="C899" s="307" t="s">
        <v>10267</v>
      </c>
      <c r="D899" s="306">
        <v>207.27</v>
      </c>
      <c r="E899" s="306">
        <v>16.16</v>
      </c>
      <c r="F899" s="306">
        <v>223.43</v>
      </c>
      <c r="G899" s="301">
        <f t="shared" si="13"/>
        <v>9</v>
      </c>
    </row>
    <row r="900" spans="1:7" ht="45" x14ac:dyDescent="0.25">
      <c r="A900" s="309" t="s">
        <v>34316</v>
      </c>
      <c r="B900" s="308" t="s">
        <v>34317</v>
      </c>
      <c r="C900" s="307" t="s">
        <v>10267</v>
      </c>
      <c r="D900" s="306">
        <v>145.6</v>
      </c>
      <c r="E900" s="306">
        <v>14.84</v>
      </c>
      <c r="F900" s="306">
        <v>160.44</v>
      </c>
      <c r="G900" s="301">
        <f t="shared" si="13"/>
        <v>9</v>
      </c>
    </row>
    <row r="901" spans="1:7" x14ac:dyDescent="0.25">
      <c r="A901" s="309" t="s">
        <v>34318</v>
      </c>
      <c r="B901" s="308" t="s">
        <v>40725</v>
      </c>
      <c r="C901" s="307"/>
      <c r="D901" s="306"/>
      <c r="E901" s="306"/>
      <c r="F901" s="306"/>
      <c r="G901" s="301">
        <f t="shared" si="13"/>
        <v>5</v>
      </c>
    </row>
    <row r="902" spans="1:7" ht="30" x14ac:dyDescent="0.25">
      <c r="A902" s="309" t="s">
        <v>34320</v>
      </c>
      <c r="B902" s="308" t="s">
        <v>34321</v>
      </c>
      <c r="C902" s="307" t="s">
        <v>10267</v>
      </c>
      <c r="D902" s="306">
        <v>60.95</v>
      </c>
      <c r="E902" s="306">
        <v>14.84</v>
      </c>
      <c r="F902" s="306">
        <v>75.790000000000006</v>
      </c>
      <c r="G902" s="301">
        <f t="shared" si="13"/>
        <v>9</v>
      </c>
    </row>
    <row r="903" spans="1:7" ht="30" x14ac:dyDescent="0.25">
      <c r="A903" s="309" t="s">
        <v>34322</v>
      </c>
      <c r="B903" s="308" t="s">
        <v>34323</v>
      </c>
      <c r="C903" s="307" t="s">
        <v>10267</v>
      </c>
      <c r="D903" s="306">
        <v>92.99</v>
      </c>
      <c r="E903" s="306">
        <v>14.84</v>
      </c>
      <c r="F903" s="306">
        <v>107.83</v>
      </c>
      <c r="G903" s="301">
        <f t="shared" si="13"/>
        <v>9</v>
      </c>
    </row>
    <row r="904" spans="1:7" ht="30" x14ac:dyDescent="0.25">
      <c r="A904" s="309" t="s">
        <v>34324</v>
      </c>
      <c r="B904" s="308" t="s">
        <v>34325</v>
      </c>
      <c r="C904" s="307" t="s">
        <v>9690</v>
      </c>
      <c r="D904" s="306">
        <v>149.80000000000001</v>
      </c>
      <c r="E904" s="306">
        <v>7.42</v>
      </c>
      <c r="F904" s="306">
        <v>157.22</v>
      </c>
      <c r="G904" s="301">
        <f t="shared" si="13"/>
        <v>9</v>
      </c>
    </row>
    <row r="905" spans="1:7" x14ac:dyDescent="0.25">
      <c r="A905" s="309" t="s">
        <v>34326</v>
      </c>
      <c r="B905" s="308" t="s">
        <v>34327</v>
      </c>
      <c r="C905" s="307"/>
      <c r="D905" s="306"/>
      <c r="E905" s="306"/>
      <c r="F905" s="306"/>
      <c r="G905" s="301">
        <f t="shared" ref="G905:G968" si="14">LEN(A905)</f>
        <v>5</v>
      </c>
    </row>
    <row r="906" spans="1:7" ht="30" x14ac:dyDescent="0.25">
      <c r="A906" s="309" t="s">
        <v>34328</v>
      </c>
      <c r="B906" s="308" t="s">
        <v>34329</v>
      </c>
      <c r="C906" s="307" t="s">
        <v>9878</v>
      </c>
      <c r="D906" s="306">
        <v>61.27</v>
      </c>
      <c r="E906" s="306">
        <v>3.72</v>
      </c>
      <c r="F906" s="306">
        <v>64.989999999999995</v>
      </c>
      <c r="G906" s="301">
        <f t="shared" si="14"/>
        <v>9</v>
      </c>
    </row>
    <row r="907" spans="1:7" ht="30" x14ac:dyDescent="0.25">
      <c r="A907" s="309" t="s">
        <v>34330</v>
      </c>
      <c r="B907" s="308" t="s">
        <v>34331</v>
      </c>
      <c r="C907" s="307" t="s">
        <v>9878</v>
      </c>
      <c r="D907" s="306">
        <v>61.27</v>
      </c>
      <c r="E907" s="306">
        <v>3.72</v>
      </c>
      <c r="F907" s="306">
        <v>64.989999999999995</v>
      </c>
      <c r="G907" s="301">
        <f t="shared" si="14"/>
        <v>9</v>
      </c>
    </row>
    <row r="908" spans="1:7" x14ac:dyDescent="0.25">
      <c r="A908" s="309" t="s">
        <v>34332</v>
      </c>
      <c r="B908" s="308" t="s">
        <v>34333</v>
      </c>
      <c r="C908" s="307"/>
      <c r="D908" s="306"/>
      <c r="E908" s="306"/>
      <c r="F908" s="306"/>
      <c r="G908" s="301">
        <f t="shared" si="14"/>
        <v>5</v>
      </c>
    </row>
    <row r="909" spans="1:7" ht="30" x14ac:dyDescent="0.25">
      <c r="A909" s="309" t="s">
        <v>34334</v>
      </c>
      <c r="B909" s="308" t="s">
        <v>34335</v>
      </c>
      <c r="C909" s="307" t="s">
        <v>10267</v>
      </c>
      <c r="D909" s="306">
        <v>662.93</v>
      </c>
      <c r="E909" s="306"/>
      <c r="F909" s="306">
        <v>662.93</v>
      </c>
      <c r="G909" s="301">
        <f t="shared" si="14"/>
        <v>9</v>
      </c>
    </row>
    <row r="910" spans="1:7" x14ac:dyDescent="0.25">
      <c r="A910" s="309" t="s">
        <v>34336</v>
      </c>
      <c r="B910" s="308" t="s">
        <v>34337</v>
      </c>
      <c r="C910" s="307"/>
      <c r="D910" s="306"/>
      <c r="E910" s="306"/>
      <c r="F910" s="306"/>
      <c r="G910" s="301">
        <f t="shared" si="14"/>
        <v>5</v>
      </c>
    </row>
    <row r="911" spans="1:7" ht="30" x14ac:dyDescent="0.25">
      <c r="A911" s="309" t="s">
        <v>34338</v>
      </c>
      <c r="B911" s="308" t="s">
        <v>34339</v>
      </c>
      <c r="C911" s="307" t="s">
        <v>10267</v>
      </c>
      <c r="D911" s="306">
        <v>135.56</v>
      </c>
      <c r="E911" s="306">
        <v>77.28</v>
      </c>
      <c r="F911" s="306">
        <v>212.84</v>
      </c>
      <c r="G911" s="301">
        <f t="shared" si="14"/>
        <v>9</v>
      </c>
    </row>
    <row r="912" spans="1:7" ht="30" x14ac:dyDescent="0.25">
      <c r="A912" s="309" t="s">
        <v>34340</v>
      </c>
      <c r="B912" s="308" t="s">
        <v>34341</v>
      </c>
      <c r="C912" s="307" t="s">
        <v>10267</v>
      </c>
      <c r="D912" s="306">
        <v>191.43</v>
      </c>
      <c r="E912" s="306">
        <v>69.55</v>
      </c>
      <c r="F912" s="306">
        <v>260.98</v>
      </c>
      <c r="G912" s="301">
        <f t="shared" si="14"/>
        <v>9</v>
      </c>
    </row>
    <row r="913" spans="1:7" ht="30" x14ac:dyDescent="0.25">
      <c r="A913" s="309" t="s">
        <v>34342</v>
      </c>
      <c r="B913" s="308" t="s">
        <v>34343</v>
      </c>
      <c r="C913" s="307" t="s">
        <v>10267</v>
      </c>
      <c r="D913" s="306">
        <v>195.17</v>
      </c>
      <c r="E913" s="306">
        <v>77.28</v>
      </c>
      <c r="F913" s="306">
        <v>272.45</v>
      </c>
      <c r="G913" s="301">
        <f t="shared" si="14"/>
        <v>9</v>
      </c>
    </row>
    <row r="914" spans="1:7" x14ac:dyDescent="0.25">
      <c r="A914" s="309" t="s">
        <v>34344</v>
      </c>
      <c r="B914" s="308" t="s">
        <v>34345</v>
      </c>
      <c r="C914" s="307"/>
      <c r="D914" s="306"/>
      <c r="E914" s="306"/>
      <c r="F914" s="306"/>
      <c r="G914" s="301">
        <f t="shared" si="14"/>
        <v>5</v>
      </c>
    </row>
    <row r="915" spans="1:7" ht="30" x14ac:dyDescent="0.25">
      <c r="A915" s="309" t="s">
        <v>34346</v>
      </c>
      <c r="B915" s="308" t="s">
        <v>34347</v>
      </c>
      <c r="C915" s="307" t="s">
        <v>9690</v>
      </c>
      <c r="D915" s="306">
        <v>49.53</v>
      </c>
      <c r="E915" s="306">
        <v>46.19</v>
      </c>
      <c r="F915" s="306">
        <v>95.72</v>
      </c>
      <c r="G915" s="301">
        <f t="shared" si="14"/>
        <v>9</v>
      </c>
    </row>
    <row r="916" spans="1:7" ht="30" x14ac:dyDescent="0.25">
      <c r="A916" s="309" t="s">
        <v>34348</v>
      </c>
      <c r="B916" s="308" t="s">
        <v>34349</v>
      </c>
      <c r="C916" s="307" t="s">
        <v>9690</v>
      </c>
      <c r="D916" s="306">
        <v>76.23</v>
      </c>
      <c r="E916" s="306">
        <v>54.59</v>
      </c>
      <c r="F916" s="306">
        <v>130.82</v>
      </c>
      <c r="G916" s="301">
        <f t="shared" si="14"/>
        <v>9</v>
      </c>
    </row>
    <row r="917" spans="1:7" ht="30" x14ac:dyDescent="0.25">
      <c r="A917" s="309" t="s">
        <v>34350</v>
      </c>
      <c r="B917" s="308" t="s">
        <v>34351</v>
      </c>
      <c r="C917" s="307" t="s">
        <v>9690</v>
      </c>
      <c r="D917" s="306">
        <v>152.5</v>
      </c>
      <c r="E917" s="306">
        <v>58.79</v>
      </c>
      <c r="F917" s="306">
        <v>211.29</v>
      </c>
      <c r="G917" s="301">
        <f t="shared" si="14"/>
        <v>9</v>
      </c>
    </row>
    <row r="918" spans="1:7" ht="30" x14ac:dyDescent="0.25">
      <c r="A918" s="309" t="s">
        <v>34352</v>
      </c>
      <c r="B918" s="308" t="s">
        <v>34353</v>
      </c>
      <c r="C918" s="307" t="s">
        <v>9690</v>
      </c>
      <c r="D918" s="306">
        <v>37.29</v>
      </c>
      <c r="E918" s="306">
        <v>46.19</v>
      </c>
      <c r="F918" s="306">
        <v>83.48</v>
      </c>
      <c r="G918" s="301">
        <f t="shared" si="14"/>
        <v>9</v>
      </c>
    </row>
    <row r="919" spans="1:7" ht="30" x14ac:dyDescent="0.25">
      <c r="A919" s="309" t="s">
        <v>34354</v>
      </c>
      <c r="B919" s="308" t="s">
        <v>34355</v>
      </c>
      <c r="C919" s="307" t="s">
        <v>9690</v>
      </c>
      <c r="D919" s="306">
        <v>57.56</v>
      </c>
      <c r="E919" s="306">
        <v>54.59</v>
      </c>
      <c r="F919" s="306">
        <v>112.15</v>
      </c>
      <c r="G919" s="301">
        <f t="shared" si="14"/>
        <v>9</v>
      </c>
    </row>
    <row r="920" spans="1:7" ht="30" x14ac:dyDescent="0.25">
      <c r="A920" s="309" t="s">
        <v>34356</v>
      </c>
      <c r="B920" s="308" t="s">
        <v>34357</v>
      </c>
      <c r="C920" s="307" t="s">
        <v>9878</v>
      </c>
      <c r="D920" s="306">
        <v>12.18</v>
      </c>
      <c r="E920" s="306">
        <v>1.17</v>
      </c>
      <c r="F920" s="306">
        <v>13.35</v>
      </c>
      <c r="G920" s="301">
        <f t="shared" si="14"/>
        <v>9</v>
      </c>
    </row>
    <row r="921" spans="1:7" ht="30" x14ac:dyDescent="0.25">
      <c r="A921" s="309" t="s">
        <v>34358</v>
      </c>
      <c r="B921" s="308" t="s">
        <v>34359</v>
      </c>
      <c r="C921" s="307" t="s">
        <v>9878</v>
      </c>
      <c r="D921" s="306">
        <v>15.21</v>
      </c>
      <c r="E921" s="306">
        <v>1.68</v>
      </c>
      <c r="F921" s="306">
        <v>16.89</v>
      </c>
      <c r="G921" s="301">
        <f t="shared" si="14"/>
        <v>9</v>
      </c>
    </row>
    <row r="922" spans="1:7" ht="30" x14ac:dyDescent="0.25">
      <c r="A922" s="309" t="s">
        <v>34360</v>
      </c>
      <c r="B922" s="308" t="s">
        <v>34361</v>
      </c>
      <c r="C922" s="307" t="s">
        <v>9878</v>
      </c>
      <c r="D922" s="306">
        <v>13.54</v>
      </c>
      <c r="E922" s="306">
        <v>2.35</v>
      </c>
      <c r="F922" s="306">
        <v>15.89</v>
      </c>
      <c r="G922" s="301">
        <f t="shared" si="14"/>
        <v>9</v>
      </c>
    </row>
    <row r="923" spans="1:7" ht="30" x14ac:dyDescent="0.25">
      <c r="A923" s="309" t="s">
        <v>34362</v>
      </c>
      <c r="B923" s="308" t="s">
        <v>40724</v>
      </c>
      <c r="C923" s="307"/>
      <c r="D923" s="306"/>
      <c r="E923" s="306"/>
      <c r="F923" s="306"/>
      <c r="G923" s="301">
        <f t="shared" si="14"/>
        <v>5</v>
      </c>
    </row>
    <row r="924" spans="1:7" ht="30" x14ac:dyDescent="0.25">
      <c r="A924" s="309" t="s">
        <v>34364</v>
      </c>
      <c r="B924" s="308" t="s">
        <v>34365</v>
      </c>
      <c r="C924" s="307" t="s">
        <v>9690</v>
      </c>
      <c r="D924" s="306">
        <v>1.75</v>
      </c>
      <c r="E924" s="306">
        <v>14.84</v>
      </c>
      <c r="F924" s="306">
        <v>16.59</v>
      </c>
      <c r="G924" s="301">
        <f t="shared" si="14"/>
        <v>9</v>
      </c>
    </row>
    <row r="925" spans="1:7" ht="30" x14ac:dyDescent="0.25">
      <c r="A925" s="309" t="s">
        <v>34366</v>
      </c>
      <c r="B925" s="308" t="s">
        <v>34367</v>
      </c>
      <c r="C925" s="307" t="s">
        <v>10267</v>
      </c>
      <c r="D925" s="306"/>
      <c r="E925" s="306">
        <v>40.4</v>
      </c>
      <c r="F925" s="306">
        <v>40.4</v>
      </c>
      <c r="G925" s="301">
        <f t="shared" si="14"/>
        <v>9</v>
      </c>
    </row>
    <row r="926" spans="1:7" x14ac:dyDescent="0.25">
      <c r="A926" s="309" t="s">
        <v>34368</v>
      </c>
      <c r="B926" s="308" t="s">
        <v>34369</v>
      </c>
      <c r="C926" s="307" t="s">
        <v>10267</v>
      </c>
      <c r="D926" s="306"/>
      <c r="E926" s="306">
        <v>40.4</v>
      </c>
      <c r="F926" s="306">
        <v>40.4</v>
      </c>
      <c r="G926" s="301">
        <f t="shared" si="14"/>
        <v>9</v>
      </c>
    </row>
    <row r="927" spans="1:7" ht="30" x14ac:dyDescent="0.25">
      <c r="A927" s="309" t="s">
        <v>34370</v>
      </c>
      <c r="B927" s="308" t="s">
        <v>34371</v>
      </c>
      <c r="C927" s="307" t="s">
        <v>10267</v>
      </c>
      <c r="D927" s="306"/>
      <c r="E927" s="306">
        <v>18.559999999999999</v>
      </c>
      <c r="F927" s="306">
        <v>18.559999999999999</v>
      </c>
      <c r="G927" s="301">
        <f t="shared" si="14"/>
        <v>9</v>
      </c>
    </row>
    <row r="928" spans="1:7" ht="30" x14ac:dyDescent="0.25">
      <c r="A928" s="309" t="s">
        <v>34372</v>
      </c>
      <c r="B928" s="308" t="s">
        <v>34373</v>
      </c>
      <c r="C928" s="307" t="s">
        <v>10267</v>
      </c>
      <c r="D928" s="306"/>
      <c r="E928" s="306">
        <v>26.93</v>
      </c>
      <c r="F928" s="306">
        <v>26.93</v>
      </c>
      <c r="G928" s="301">
        <f t="shared" si="14"/>
        <v>9</v>
      </c>
    </row>
    <row r="929" spans="1:7" ht="30" x14ac:dyDescent="0.25">
      <c r="A929" s="309" t="s">
        <v>34374</v>
      </c>
      <c r="B929" s="308" t="s">
        <v>34375</v>
      </c>
      <c r="C929" s="307" t="s">
        <v>10267</v>
      </c>
      <c r="D929" s="306">
        <v>2.74</v>
      </c>
      <c r="E929" s="306">
        <v>14.84</v>
      </c>
      <c r="F929" s="306">
        <v>17.579999999999998</v>
      </c>
      <c r="G929" s="301">
        <f t="shared" si="14"/>
        <v>9</v>
      </c>
    </row>
    <row r="930" spans="1:7" ht="30" x14ac:dyDescent="0.25">
      <c r="A930" s="309" t="s">
        <v>34376</v>
      </c>
      <c r="B930" s="308" t="s">
        <v>34377</v>
      </c>
      <c r="C930" s="307" t="s">
        <v>10267</v>
      </c>
      <c r="D930" s="306">
        <v>8.2200000000000006</v>
      </c>
      <c r="E930" s="306">
        <v>14.84</v>
      </c>
      <c r="F930" s="306">
        <v>23.06</v>
      </c>
      <c r="G930" s="301">
        <f t="shared" si="14"/>
        <v>9</v>
      </c>
    </row>
    <row r="931" spans="1:7" ht="30" x14ac:dyDescent="0.25">
      <c r="A931" s="309" t="s">
        <v>34378</v>
      </c>
      <c r="B931" s="308" t="s">
        <v>34379</v>
      </c>
      <c r="C931" s="307"/>
      <c r="D931" s="306"/>
      <c r="E931" s="306"/>
      <c r="F931" s="306"/>
      <c r="G931" s="301">
        <f t="shared" si="14"/>
        <v>2</v>
      </c>
    </row>
    <row r="932" spans="1:7" x14ac:dyDescent="0.25">
      <c r="A932" s="309" t="s">
        <v>34380</v>
      </c>
      <c r="B932" s="308" t="s">
        <v>40723</v>
      </c>
      <c r="C932" s="307"/>
      <c r="D932" s="306"/>
      <c r="E932" s="306"/>
      <c r="F932" s="306"/>
      <c r="G932" s="301">
        <f t="shared" si="14"/>
        <v>5</v>
      </c>
    </row>
    <row r="933" spans="1:7" ht="30" x14ac:dyDescent="0.25">
      <c r="A933" s="309" t="s">
        <v>34382</v>
      </c>
      <c r="B933" s="308" t="s">
        <v>34383</v>
      </c>
      <c r="C933" s="307" t="s">
        <v>13121</v>
      </c>
      <c r="D933" s="306">
        <v>621.79999999999995</v>
      </c>
      <c r="E933" s="306">
        <v>264.54000000000002</v>
      </c>
      <c r="F933" s="306">
        <v>886.34</v>
      </c>
      <c r="G933" s="301">
        <f t="shared" si="14"/>
        <v>9</v>
      </c>
    </row>
    <row r="934" spans="1:7" x14ac:dyDescent="0.25">
      <c r="A934" s="309" t="s">
        <v>34384</v>
      </c>
      <c r="B934" s="308" t="s">
        <v>34385</v>
      </c>
      <c r="C934" s="307" t="s">
        <v>13121</v>
      </c>
      <c r="D934" s="306">
        <v>368.05</v>
      </c>
      <c r="E934" s="306">
        <v>264.54000000000002</v>
      </c>
      <c r="F934" s="306">
        <v>632.59</v>
      </c>
      <c r="G934" s="301">
        <f t="shared" si="14"/>
        <v>9</v>
      </c>
    </row>
    <row r="935" spans="1:7" x14ac:dyDescent="0.25">
      <c r="A935" s="309" t="s">
        <v>34386</v>
      </c>
      <c r="B935" s="308" t="s">
        <v>34387</v>
      </c>
      <c r="C935" s="307" t="s">
        <v>13121</v>
      </c>
      <c r="D935" s="306">
        <v>292.98</v>
      </c>
      <c r="E935" s="306">
        <v>264.54000000000002</v>
      </c>
      <c r="F935" s="306">
        <v>557.52</v>
      </c>
      <c r="G935" s="301">
        <f t="shared" si="14"/>
        <v>9</v>
      </c>
    </row>
    <row r="936" spans="1:7" x14ac:dyDescent="0.25">
      <c r="A936" s="309" t="s">
        <v>34388</v>
      </c>
      <c r="B936" s="308" t="s">
        <v>34389</v>
      </c>
      <c r="C936" s="307" t="s">
        <v>10267</v>
      </c>
      <c r="D936" s="306">
        <v>2.95</v>
      </c>
      <c r="E936" s="306">
        <v>20.6</v>
      </c>
      <c r="F936" s="306">
        <v>23.55</v>
      </c>
      <c r="G936" s="301">
        <f t="shared" si="14"/>
        <v>9</v>
      </c>
    </row>
    <row r="937" spans="1:7" ht="30" x14ac:dyDescent="0.25">
      <c r="A937" s="309" t="s">
        <v>34390</v>
      </c>
      <c r="B937" s="308" t="s">
        <v>34391</v>
      </c>
      <c r="C937" s="307" t="s">
        <v>10267</v>
      </c>
      <c r="D937" s="306">
        <v>6.12</v>
      </c>
      <c r="E937" s="306">
        <v>20.23</v>
      </c>
      <c r="F937" s="306">
        <v>26.35</v>
      </c>
      <c r="G937" s="301">
        <f t="shared" si="14"/>
        <v>9</v>
      </c>
    </row>
    <row r="938" spans="1:7" ht="30" x14ac:dyDescent="0.25">
      <c r="A938" s="309" t="s">
        <v>34392</v>
      </c>
      <c r="B938" s="308" t="s">
        <v>34393</v>
      </c>
      <c r="C938" s="307" t="s">
        <v>13121</v>
      </c>
      <c r="D938" s="306">
        <v>799.12</v>
      </c>
      <c r="E938" s="306">
        <v>264.54000000000002</v>
      </c>
      <c r="F938" s="306">
        <v>1063.6600000000001</v>
      </c>
      <c r="G938" s="301">
        <f t="shared" si="14"/>
        <v>9</v>
      </c>
    </row>
    <row r="939" spans="1:7" x14ac:dyDescent="0.25">
      <c r="A939" s="309" t="s">
        <v>34394</v>
      </c>
      <c r="B939" s="308" t="s">
        <v>34395</v>
      </c>
      <c r="C939" s="307"/>
      <c r="D939" s="306"/>
      <c r="E939" s="306"/>
      <c r="F939" s="306"/>
      <c r="G939" s="301">
        <f t="shared" si="14"/>
        <v>5</v>
      </c>
    </row>
    <row r="940" spans="1:7" x14ac:dyDescent="0.25">
      <c r="A940" s="309" t="s">
        <v>34396</v>
      </c>
      <c r="B940" s="308" t="s">
        <v>34397</v>
      </c>
      <c r="C940" s="307" t="s">
        <v>10267</v>
      </c>
      <c r="D940" s="306">
        <v>1.84</v>
      </c>
      <c r="E940" s="306">
        <v>3.92</v>
      </c>
      <c r="F940" s="306">
        <v>5.76</v>
      </c>
      <c r="G940" s="301">
        <f t="shared" si="14"/>
        <v>9</v>
      </c>
    </row>
    <row r="941" spans="1:7" x14ac:dyDescent="0.25">
      <c r="A941" s="309" t="s">
        <v>34398</v>
      </c>
      <c r="B941" s="308" t="s">
        <v>34399</v>
      </c>
      <c r="C941" s="307" t="s">
        <v>10267</v>
      </c>
      <c r="D941" s="306">
        <v>1.1399999999999999</v>
      </c>
      <c r="E941" s="306">
        <v>3.92</v>
      </c>
      <c r="F941" s="306">
        <v>5.0599999999999996</v>
      </c>
      <c r="G941" s="301">
        <f t="shared" si="14"/>
        <v>9</v>
      </c>
    </row>
    <row r="942" spans="1:7" x14ac:dyDescent="0.25">
      <c r="A942" s="309" t="s">
        <v>34400</v>
      </c>
      <c r="B942" s="308" t="s">
        <v>34401</v>
      </c>
      <c r="C942" s="307" t="s">
        <v>10267</v>
      </c>
      <c r="D942" s="306">
        <v>4.95</v>
      </c>
      <c r="E942" s="306">
        <v>3.92</v>
      </c>
      <c r="F942" s="306">
        <v>8.8699999999999992</v>
      </c>
      <c r="G942" s="301">
        <f t="shared" si="14"/>
        <v>9</v>
      </c>
    </row>
    <row r="943" spans="1:7" x14ac:dyDescent="0.25">
      <c r="A943" s="309" t="s">
        <v>34402</v>
      </c>
      <c r="B943" s="308" t="s">
        <v>34403</v>
      </c>
      <c r="C943" s="307" t="s">
        <v>10267</v>
      </c>
      <c r="D943" s="306">
        <v>1.88</v>
      </c>
      <c r="E943" s="306">
        <v>5.73</v>
      </c>
      <c r="F943" s="306">
        <v>7.61</v>
      </c>
      <c r="G943" s="301">
        <f t="shared" si="14"/>
        <v>9</v>
      </c>
    </row>
    <row r="944" spans="1:7" x14ac:dyDescent="0.25">
      <c r="A944" s="309" t="s">
        <v>34404</v>
      </c>
      <c r="B944" s="308" t="s">
        <v>34405</v>
      </c>
      <c r="C944" s="307" t="s">
        <v>10267</v>
      </c>
      <c r="D944" s="306">
        <v>3.07</v>
      </c>
      <c r="E944" s="306">
        <v>6.07</v>
      </c>
      <c r="F944" s="306">
        <v>9.14</v>
      </c>
      <c r="G944" s="301">
        <f t="shared" si="14"/>
        <v>9</v>
      </c>
    </row>
    <row r="945" spans="1:7" x14ac:dyDescent="0.25">
      <c r="A945" s="309" t="s">
        <v>34406</v>
      </c>
      <c r="B945" s="308" t="s">
        <v>34407</v>
      </c>
      <c r="C945" s="307" t="s">
        <v>10267</v>
      </c>
      <c r="D945" s="306">
        <v>6.88</v>
      </c>
      <c r="E945" s="306">
        <v>10.77</v>
      </c>
      <c r="F945" s="306">
        <v>17.649999999999999</v>
      </c>
      <c r="G945" s="301">
        <f t="shared" si="14"/>
        <v>9</v>
      </c>
    </row>
    <row r="946" spans="1:7" ht="30" x14ac:dyDescent="0.25">
      <c r="A946" s="309" t="s">
        <v>34408</v>
      </c>
      <c r="B946" s="308" t="s">
        <v>34409</v>
      </c>
      <c r="C946" s="307" t="s">
        <v>10267</v>
      </c>
      <c r="D946" s="306">
        <v>6.88</v>
      </c>
      <c r="E946" s="306">
        <v>14.84</v>
      </c>
      <c r="F946" s="306">
        <v>21.72</v>
      </c>
      <c r="G946" s="301">
        <f t="shared" si="14"/>
        <v>9</v>
      </c>
    </row>
    <row r="947" spans="1:7" ht="30" x14ac:dyDescent="0.25">
      <c r="A947" s="309" t="s">
        <v>34410</v>
      </c>
      <c r="B947" s="308" t="s">
        <v>34411</v>
      </c>
      <c r="C947" s="307" t="s">
        <v>10267</v>
      </c>
      <c r="D947" s="306">
        <v>28.48</v>
      </c>
      <c r="E947" s="306">
        <v>9.2799999999999994</v>
      </c>
      <c r="F947" s="306">
        <v>37.76</v>
      </c>
      <c r="G947" s="301">
        <f t="shared" si="14"/>
        <v>9</v>
      </c>
    </row>
    <row r="948" spans="1:7" x14ac:dyDescent="0.25">
      <c r="A948" s="309" t="s">
        <v>34412</v>
      </c>
      <c r="B948" s="308" t="s">
        <v>34413</v>
      </c>
      <c r="C948" s="307" t="s">
        <v>10267</v>
      </c>
      <c r="D948" s="306">
        <v>1.42</v>
      </c>
      <c r="E948" s="306">
        <v>9.2799999999999994</v>
      </c>
      <c r="F948" s="306">
        <v>10.7</v>
      </c>
      <c r="G948" s="301">
        <f t="shared" si="14"/>
        <v>9</v>
      </c>
    </row>
    <row r="949" spans="1:7" ht="30" x14ac:dyDescent="0.25">
      <c r="A949" s="309" t="s">
        <v>34414</v>
      </c>
      <c r="B949" s="308" t="s">
        <v>34415</v>
      </c>
      <c r="C949" s="307" t="s">
        <v>10267</v>
      </c>
      <c r="D949" s="306">
        <v>7.56</v>
      </c>
      <c r="E949" s="306">
        <v>24.12</v>
      </c>
      <c r="F949" s="306">
        <v>31.68</v>
      </c>
      <c r="G949" s="301">
        <f t="shared" si="14"/>
        <v>9</v>
      </c>
    </row>
    <row r="950" spans="1:7" x14ac:dyDescent="0.25">
      <c r="A950" s="309" t="s">
        <v>34416</v>
      </c>
      <c r="B950" s="308" t="s">
        <v>34417</v>
      </c>
      <c r="C950" s="307"/>
      <c r="D950" s="306"/>
      <c r="E950" s="306"/>
      <c r="F950" s="306"/>
      <c r="G950" s="301">
        <f t="shared" si="14"/>
        <v>5</v>
      </c>
    </row>
    <row r="951" spans="1:7" x14ac:dyDescent="0.25">
      <c r="A951" s="309" t="s">
        <v>34418</v>
      </c>
      <c r="B951" s="308" t="s">
        <v>34419</v>
      </c>
      <c r="C951" s="307" t="s">
        <v>10267</v>
      </c>
      <c r="D951" s="306">
        <v>7.36</v>
      </c>
      <c r="E951" s="306">
        <v>20.41</v>
      </c>
      <c r="F951" s="306">
        <v>27.77</v>
      </c>
      <c r="G951" s="301">
        <f t="shared" si="14"/>
        <v>9</v>
      </c>
    </row>
    <row r="952" spans="1:7" ht="30" x14ac:dyDescent="0.25">
      <c r="A952" s="309" t="s">
        <v>34420</v>
      </c>
      <c r="B952" s="308" t="s">
        <v>34421</v>
      </c>
      <c r="C952" s="307" t="s">
        <v>10267</v>
      </c>
      <c r="D952" s="306">
        <v>7.91</v>
      </c>
      <c r="E952" s="306">
        <v>24.12</v>
      </c>
      <c r="F952" s="306">
        <v>32.03</v>
      </c>
      <c r="G952" s="301">
        <f t="shared" si="14"/>
        <v>9</v>
      </c>
    </row>
    <row r="953" spans="1:7" ht="30" x14ac:dyDescent="0.25">
      <c r="A953" s="309" t="s">
        <v>34422</v>
      </c>
      <c r="B953" s="308" t="s">
        <v>34423</v>
      </c>
      <c r="C953" s="307" t="s">
        <v>10267</v>
      </c>
      <c r="D953" s="306">
        <v>22.26</v>
      </c>
      <c r="E953" s="306">
        <v>24.12</v>
      </c>
      <c r="F953" s="306">
        <v>46.38</v>
      </c>
      <c r="G953" s="301">
        <f t="shared" si="14"/>
        <v>9</v>
      </c>
    </row>
    <row r="954" spans="1:7" x14ac:dyDescent="0.25">
      <c r="A954" s="309" t="s">
        <v>34424</v>
      </c>
      <c r="B954" s="308" t="s">
        <v>34425</v>
      </c>
      <c r="C954" s="307" t="s">
        <v>10267</v>
      </c>
      <c r="D954" s="306">
        <v>7.36</v>
      </c>
      <c r="E954" s="306">
        <v>14.84</v>
      </c>
      <c r="F954" s="306">
        <v>22.2</v>
      </c>
      <c r="G954" s="301">
        <f t="shared" si="14"/>
        <v>9</v>
      </c>
    </row>
    <row r="955" spans="1:7" x14ac:dyDescent="0.25">
      <c r="A955" s="309" t="s">
        <v>34426</v>
      </c>
      <c r="B955" s="308" t="s">
        <v>34427</v>
      </c>
      <c r="C955" s="307" t="s">
        <v>10267</v>
      </c>
      <c r="D955" s="306">
        <v>7.36</v>
      </c>
      <c r="E955" s="306">
        <v>25.98</v>
      </c>
      <c r="F955" s="306">
        <v>33.340000000000003</v>
      </c>
      <c r="G955" s="301">
        <f t="shared" si="14"/>
        <v>9</v>
      </c>
    </row>
    <row r="956" spans="1:7" x14ac:dyDescent="0.25">
      <c r="A956" s="309" t="s">
        <v>34428</v>
      </c>
      <c r="B956" s="308" t="s">
        <v>34429</v>
      </c>
      <c r="C956" s="307" t="s">
        <v>9690</v>
      </c>
      <c r="D956" s="306">
        <v>5.3</v>
      </c>
      <c r="E956" s="306">
        <v>42.02</v>
      </c>
      <c r="F956" s="306">
        <v>47.32</v>
      </c>
      <c r="G956" s="301">
        <f t="shared" si="14"/>
        <v>9</v>
      </c>
    </row>
    <row r="957" spans="1:7" ht="30" x14ac:dyDescent="0.25">
      <c r="A957" s="309" t="s">
        <v>34430</v>
      </c>
      <c r="B957" s="308" t="s">
        <v>34431</v>
      </c>
      <c r="C957" s="307" t="s">
        <v>9690</v>
      </c>
      <c r="D957" s="306">
        <v>1.1200000000000001</v>
      </c>
      <c r="E957" s="306">
        <v>19.559999999999999</v>
      </c>
      <c r="F957" s="306">
        <v>20.68</v>
      </c>
      <c r="G957" s="301">
        <f t="shared" si="14"/>
        <v>9</v>
      </c>
    </row>
    <row r="958" spans="1:7" ht="30" x14ac:dyDescent="0.25">
      <c r="A958" s="309" t="s">
        <v>34432</v>
      </c>
      <c r="B958" s="308" t="s">
        <v>34433</v>
      </c>
      <c r="C958" s="307" t="s">
        <v>9690</v>
      </c>
      <c r="D958" s="306">
        <v>1.26</v>
      </c>
      <c r="E958" s="306">
        <v>19.559999999999999</v>
      </c>
      <c r="F958" s="306">
        <v>20.82</v>
      </c>
      <c r="G958" s="301">
        <f t="shared" si="14"/>
        <v>9</v>
      </c>
    </row>
    <row r="959" spans="1:7" ht="30" x14ac:dyDescent="0.25">
      <c r="A959" s="309" t="s">
        <v>34434</v>
      </c>
      <c r="B959" s="308" t="s">
        <v>34435</v>
      </c>
      <c r="C959" s="307" t="s">
        <v>9690</v>
      </c>
      <c r="D959" s="306">
        <v>1.45</v>
      </c>
      <c r="E959" s="306">
        <v>19.559999999999999</v>
      </c>
      <c r="F959" s="306">
        <v>21.01</v>
      </c>
      <c r="G959" s="301">
        <f t="shared" si="14"/>
        <v>9</v>
      </c>
    </row>
    <row r="960" spans="1:7" ht="30" x14ac:dyDescent="0.25">
      <c r="A960" s="309" t="s">
        <v>34436</v>
      </c>
      <c r="B960" s="308" t="s">
        <v>34437</v>
      </c>
      <c r="C960" s="307" t="s">
        <v>9690</v>
      </c>
      <c r="D960" s="306">
        <v>1.81</v>
      </c>
      <c r="E960" s="306">
        <v>19.559999999999999</v>
      </c>
      <c r="F960" s="306">
        <v>21.37</v>
      </c>
      <c r="G960" s="301">
        <f t="shared" si="14"/>
        <v>9</v>
      </c>
    </row>
    <row r="961" spans="1:7" x14ac:dyDescent="0.25">
      <c r="A961" s="309" t="s">
        <v>34438</v>
      </c>
      <c r="B961" s="308" t="s">
        <v>34439</v>
      </c>
      <c r="C961" s="307"/>
      <c r="D961" s="306"/>
      <c r="E961" s="306"/>
      <c r="F961" s="306"/>
      <c r="G961" s="301">
        <f t="shared" si="14"/>
        <v>5</v>
      </c>
    </row>
    <row r="962" spans="1:7" ht="30" x14ac:dyDescent="0.25">
      <c r="A962" s="309" t="s">
        <v>34440</v>
      </c>
      <c r="B962" s="308" t="s">
        <v>34441</v>
      </c>
      <c r="C962" s="307" t="s">
        <v>10267</v>
      </c>
      <c r="D962" s="306">
        <v>3.85</v>
      </c>
      <c r="E962" s="306">
        <v>12.33</v>
      </c>
      <c r="F962" s="306">
        <v>16.18</v>
      </c>
      <c r="G962" s="301">
        <f t="shared" si="14"/>
        <v>9</v>
      </c>
    </row>
    <row r="963" spans="1:7" ht="30" x14ac:dyDescent="0.25">
      <c r="A963" s="309" t="s">
        <v>34442</v>
      </c>
      <c r="B963" s="308" t="s">
        <v>34443</v>
      </c>
      <c r="C963" s="307" t="s">
        <v>10267</v>
      </c>
      <c r="D963" s="306">
        <v>5.39</v>
      </c>
      <c r="E963" s="306">
        <v>12.33</v>
      </c>
      <c r="F963" s="306">
        <v>17.72</v>
      </c>
      <c r="G963" s="301">
        <f t="shared" si="14"/>
        <v>9</v>
      </c>
    </row>
    <row r="964" spans="1:7" x14ac:dyDescent="0.25">
      <c r="A964" s="309" t="s">
        <v>34444</v>
      </c>
      <c r="B964" s="308" t="s">
        <v>34445</v>
      </c>
      <c r="C964" s="307"/>
      <c r="D964" s="306"/>
      <c r="E964" s="306"/>
      <c r="F964" s="306"/>
      <c r="G964" s="301">
        <f t="shared" si="14"/>
        <v>5</v>
      </c>
    </row>
    <row r="965" spans="1:7" ht="30" x14ac:dyDescent="0.25">
      <c r="A965" s="309" t="s">
        <v>34446</v>
      </c>
      <c r="B965" s="308" t="s">
        <v>34447</v>
      </c>
      <c r="C965" s="307" t="s">
        <v>13121</v>
      </c>
      <c r="D965" s="306">
        <v>328.88</v>
      </c>
      <c r="E965" s="306">
        <v>356.16</v>
      </c>
      <c r="F965" s="306">
        <v>685.04</v>
      </c>
      <c r="G965" s="301">
        <f t="shared" si="14"/>
        <v>9</v>
      </c>
    </row>
    <row r="966" spans="1:7" ht="30" x14ac:dyDescent="0.25">
      <c r="A966" s="309" t="s">
        <v>34448</v>
      </c>
      <c r="B966" s="308" t="s">
        <v>34449</v>
      </c>
      <c r="C966" s="307" t="s">
        <v>13121</v>
      </c>
      <c r="D966" s="306">
        <v>376.18</v>
      </c>
      <c r="E966" s="306">
        <v>356.16</v>
      </c>
      <c r="F966" s="306">
        <v>732.34</v>
      </c>
      <c r="G966" s="301">
        <f t="shared" si="14"/>
        <v>9</v>
      </c>
    </row>
    <row r="967" spans="1:7" ht="30" x14ac:dyDescent="0.25">
      <c r="A967" s="309" t="s">
        <v>34450</v>
      </c>
      <c r="B967" s="308" t="s">
        <v>34451</v>
      </c>
      <c r="C967" s="307" t="s">
        <v>13121</v>
      </c>
      <c r="D967" s="306">
        <v>402.77</v>
      </c>
      <c r="E967" s="306">
        <v>356.16</v>
      </c>
      <c r="F967" s="306">
        <v>758.93</v>
      </c>
      <c r="G967" s="301">
        <f t="shared" si="14"/>
        <v>9</v>
      </c>
    </row>
    <row r="968" spans="1:7" x14ac:dyDescent="0.25">
      <c r="A968" s="309" t="s">
        <v>34452</v>
      </c>
      <c r="B968" s="308" t="s">
        <v>34453</v>
      </c>
      <c r="C968" s="307" t="s">
        <v>9690</v>
      </c>
      <c r="D968" s="306">
        <v>23.1</v>
      </c>
      <c r="E968" s="306">
        <v>41.39</v>
      </c>
      <c r="F968" s="306">
        <v>64.489999999999995</v>
      </c>
      <c r="G968" s="301">
        <f t="shared" si="14"/>
        <v>9</v>
      </c>
    </row>
    <row r="969" spans="1:7" x14ac:dyDescent="0.25">
      <c r="A969" s="309" t="s">
        <v>34454</v>
      </c>
      <c r="B969" s="308" t="s">
        <v>34455</v>
      </c>
      <c r="C969" s="307" t="s">
        <v>9690</v>
      </c>
      <c r="D969" s="306">
        <v>9.8800000000000008</v>
      </c>
      <c r="E969" s="306">
        <v>56.33</v>
      </c>
      <c r="F969" s="306">
        <v>66.209999999999994</v>
      </c>
      <c r="G969" s="301">
        <f t="shared" ref="G969:G1032" si="15">LEN(A969)</f>
        <v>9</v>
      </c>
    </row>
    <row r="970" spans="1:7" x14ac:dyDescent="0.25">
      <c r="A970" s="309" t="s">
        <v>34456</v>
      </c>
      <c r="B970" s="308" t="s">
        <v>34457</v>
      </c>
      <c r="C970" s="307"/>
      <c r="D970" s="306"/>
      <c r="E970" s="306"/>
      <c r="F970" s="306"/>
      <c r="G970" s="301">
        <f t="shared" si="15"/>
        <v>5</v>
      </c>
    </row>
    <row r="971" spans="1:7" x14ac:dyDescent="0.25">
      <c r="A971" s="309" t="s">
        <v>34458</v>
      </c>
      <c r="B971" s="308" t="s">
        <v>34459</v>
      </c>
      <c r="C971" s="307" t="s">
        <v>10267</v>
      </c>
      <c r="D971" s="306">
        <v>70.52</v>
      </c>
      <c r="E971" s="306">
        <v>6.7</v>
      </c>
      <c r="F971" s="306">
        <v>77.22</v>
      </c>
      <c r="G971" s="301">
        <f t="shared" si="15"/>
        <v>9</v>
      </c>
    </row>
    <row r="972" spans="1:7" x14ac:dyDescent="0.25">
      <c r="A972" s="309" t="s">
        <v>34460</v>
      </c>
      <c r="B972" s="308" t="s">
        <v>34461</v>
      </c>
      <c r="C972" s="307" t="s">
        <v>9690</v>
      </c>
      <c r="D972" s="306">
        <v>39.78</v>
      </c>
      <c r="E972" s="306">
        <v>1.68</v>
      </c>
      <c r="F972" s="306">
        <v>41.46</v>
      </c>
      <c r="G972" s="301">
        <f t="shared" si="15"/>
        <v>9</v>
      </c>
    </row>
    <row r="973" spans="1:7" x14ac:dyDescent="0.25">
      <c r="A973" s="309" t="s">
        <v>34462</v>
      </c>
      <c r="B973" s="308" t="s">
        <v>34463</v>
      </c>
      <c r="C973" s="307" t="s">
        <v>9690</v>
      </c>
      <c r="D973" s="306">
        <v>62.57</v>
      </c>
      <c r="E973" s="306">
        <v>2.0099999999999998</v>
      </c>
      <c r="F973" s="306">
        <v>64.58</v>
      </c>
      <c r="G973" s="301">
        <f t="shared" si="15"/>
        <v>9</v>
      </c>
    </row>
    <row r="974" spans="1:7" ht="30" x14ac:dyDescent="0.25">
      <c r="A974" s="309" t="s">
        <v>34464</v>
      </c>
      <c r="B974" s="308" t="s">
        <v>34465</v>
      </c>
      <c r="C974" s="307" t="s">
        <v>9690</v>
      </c>
      <c r="D974" s="306">
        <v>34.18</v>
      </c>
      <c r="E974" s="306">
        <v>3.35</v>
      </c>
      <c r="F974" s="306">
        <v>37.53</v>
      </c>
      <c r="G974" s="301">
        <f t="shared" si="15"/>
        <v>9</v>
      </c>
    </row>
    <row r="975" spans="1:7" ht="30" x14ac:dyDescent="0.25">
      <c r="A975" s="309" t="s">
        <v>34466</v>
      </c>
      <c r="B975" s="308" t="s">
        <v>34467</v>
      </c>
      <c r="C975" s="307" t="s">
        <v>9690</v>
      </c>
      <c r="D975" s="306">
        <v>74.66</v>
      </c>
      <c r="E975" s="306">
        <v>0.4</v>
      </c>
      <c r="F975" s="306">
        <v>75.06</v>
      </c>
      <c r="G975" s="301">
        <f t="shared" si="15"/>
        <v>9</v>
      </c>
    </row>
    <row r="976" spans="1:7" ht="30" x14ac:dyDescent="0.25">
      <c r="A976" s="309" t="s">
        <v>34468</v>
      </c>
      <c r="B976" s="308" t="s">
        <v>34469</v>
      </c>
      <c r="C976" s="307" t="s">
        <v>10267</v>
      </c>
      <c r="D976" s="306">
        <v>158.12</v>
      </c>
      <c r="E976" s="306">
        <v>4.0199999999999996</v>
      </c>
      <c r="F976" s="306">
        <v>162.13999999999999</v>
      </c>
      <c r="G976" s="301">
        <f t="shared" si="15"/>
        <v>9</v>
      </c>
    </row>
    <row r="977" spans="1:7" x14ac:dyDescent="0.25">
      <c r="A977" s="309" t="s">
        <v>34470</v>
      </c>
      <c r="B977" s="308" t="s">
        <v>34471</v>
      </c>
      <c r="C977" s="307"/>
      <c r="D977" s="306"/>
      <c r="E977" s="306"/>
      <c r="F977" s="306"/>
      <c r="G977" s="301">
        <f t="shared" si="15"/>
        <v>5</v>
      </c>
    </row>
    <row r="978" spans="1:7" ht="30" x14ac:dyDescent="0.25">
      <c r="A978" s="309" t="s">
        <v>34472</v>
      </c>
      <c r="B978" s="308" t="s">
        <v>34473</v>
      </c>
      <c r="C978" s="307" t="s">
        <v>10267</v>
      </c>
      <c r="D978" s="306">
        <v>76.23</v>
      </c>
      <c r="E978" s="306">
        <v>6.7</v>
      </c>
      <c r="F978" s="306">
        <v>82.93</v>
      </c>
      <c r="G978" s="301">
        <f t="shared" si="15"/>
        <v>9</v>
      </c>
    </row>
    <row r="979" spans="1:7" x14ac:dyDescent="0.25">
      <c r="A979" s="309" t="s">
        <v>34474</v>
      </c>
      <c r="B979" s="308" t="s">
        <v>34475</v>
      </c>
      <c r="C979" s="307" t="s">
        <v>9690</v>
      </c>
      <c r="D979" s="306">
        <v>34.94</v>
      </c>
      <c r="E979" s="306">
        <v>1.68</v>
      </c>
      <c r="F979" s="306">
        <v>36.619999999999997</v>
      </c>
      <c r="G979" s="301">
        <f t="shared" si="15"/>
        <v>9</v>
      </c>
    </row>
    <row r="980" spans="1:7" x14ac:dyDescent="0.25">
      <c r="A980" s="309" t="s">
        <v>34476</v>
      </c>
      <c r="B980" s="308" t="s">
        <v>34477</v>
      </c>
      <c r="C980" s="307" t="s">
        <v>9690</v>
      </c>
      <c r="D980" s="306">
        <v>59.09</v>
      </c>
      <c r="E980" s="306">
        <v>2.0099999999999998</v>
      </c>
      <c r="F980" s="306">
        <v>61.1</v>
      </c>
      <c r="G980" s="301">
        <f t="shared" si="15"/>
        <v>9</v>
      </c>
    </row>
    <row r="981" spans="1:7" x14ac:dyDescent="0.25">
      <c r="A981" s="309" t="s">
        <v>34478</v>
      </c>
      <c r="B981" s="308" t="s">
        <v>34479</v>
      </c>
      <c r="C981" s="307" t="s">
        <v>9690</v>
      </c>
      <c r="D981" s="306">
        <v>70.45</v>
      </c>
      <c r="E981" s="306">
        <v>2.0099999999999998</v>
      </c>
      <c r="F981" s="306">
        <v>72.459999999999994</v>
      </c>
      <c r="G981" s="301">
        <f t="shared" si="15"/>
        <v>9</v>
      </c>
    </row>
    <row r="982" spans="1:7" ht="30" x14ac:dyDescent="0.25">
      <c r="A982" s="309" t="s">
        <v>34480</v>
      </c>
      <c r="B982" s="308" t="s">
        <v>34481</v>
      </c>
      <c r="C982" s="307" t="s">
        <v>9690</v>
      </c>
      <c r="D982" s="306">
        <v>37.26</v>
      </c>
      <c r="E982" s="306">
        <v>3.35</v>
      </c>
      <c r="F982" s="306">
        <v>40.61</v>
      </c>
      <c r="G982" s="301">
        <f t="shared" si="15"/>
        <v>9</v>
      </c>
    </row>
    <row r="983" spans="1:7" x14ac:dyDescent="0.25">
      <c r="A983" s="309" t="s">
        <v>34482</v>
      </c>
      <c r="B983" s="308" t="s">
        <v>34483</v>
      </c>
      <c r="C983" s="307"/>
      <c r="D983" s="306"/>
      <c r="E983" s="306"/>
      <c r="F983" s="306"/>
      <c r="G983" s="301">
        <f t="shared" si="15"/>
        <v>5</v>
      </c>
    </row>
    <row r="984" spans="1:7" x14ac:dyDescent="0.25">
      <c r="A984" s="309" t="s">
        <v>34484</v>
      </c>
      <c r="B984" s="308" t="s">
        <v>34485</v>
      </c>
      <c r="C984" s="307" t="s">
        <v>10267</v>
      </c>
      <c r="D984" s="306">
        <v>48.58</v>
      </c>
      <c r="E984" s="306">
        <v>47.04</v>
      </c>
      <c r="F984" s="306">
        <v>95.62</v>
      </c>
      <c r="G984" s="301">
        <f t="shared" si="15"/>
        <v>9</v>
      </c>
    </row>
    <row r="985" spans="1:7" ht="30" x14ac:dyDescent="0.25">
      <c r="A985" s="309" t="s">
        <v>34486</v>
      </c>
      <c r="B985" s="308" t="s">
        <v>34487</v>
      </c>
      <c r="C985" s="307" t="s">
        <v>9690</v>
      </c>
      <c r="D985" s="306">
        <v>62.2</v>
      </c>
      <c r="E985" s="306">
        <v>16.75</v>
      </c>
      <c r="F985" s="306">
        <v>78.95</v>
      </c>
      <c r="G985" s="301">
        <f t="shared" si="15"/>
        <v>9</v>
      </c>
    </row>
    <row r="986" spans="1:7" ht="30" x14ac:dyDescent="0.25">
      <c r="A986" s="309" t="s">
        <v>34488</v>
      </c>
      <c r="B986" s="308" t="s">
        <v>34489</v>
      </c>
      <c r="C986" s="307" t="s">
        <v>9690</v>
      </c>
      <c r="D986" s="306">
        <v>9.48</v>
      </c>
      <c r="E986" s="306"/>
      <c r="F986" s="306">
        <v>9.48</v>
      </c>
      <c r="G986" s="301">
        <f t="shared" si="15"/>
        <v>9</v>
      </c>
    </row>
    <row r="987" spans="1:7" ht="30" x14ac:dyDescent="0.25">
      <c r="A987" s="309" t="s">
        <v>34490</v>
      </c>
      <c r="B987" s="308" t="s">
        <v>34491</v>
      </c>
      <c r="C987" s="307" t="s">
        <v>10267</v>
      </c>
      <c r="D987" s="306">
        <v>113.89</v>
      </c>
      <c r="E987" s="306">
        <v>16.75</v>
      </c>
      <c r="F987" s="306">
        <v>130.63999999999999</v>
      </c>
      <c r="G987" s="301">
        <f t="shared" si="15"/>
        <v>9</v>
      </c>
    </row>
    <row r="988" spans="1:7" ht="30" x14ac:dyDescent="0.25">
      <c r="A988" s="309" t="s">
        <v>34492</v>
      </c>
      <c r="B988" s="308" t="s">
        <v>34493</v>
      </c>
      <c r="C988" s="307" t="s">
        <v>10267</v>
      </c>
      <c r="D988" s="306">
        <v>8.4700000000000006</v>
      </c>
      <c r="E988" s="306">
        <v>18.45</v>
      </c>
      <c r="F988" s="306">
        <v>26.92</v>
      </c>
      <c r="G988" s="301">
        <f t="shared" si="15"/>
        <v>9</v>
      </c>
    </row>
    <row r="989" spans="1:7" ht="30" x14ac:dyDescent="0.25">
      <c r="A989" s="309" t="s">
        <v>34494</v>
      </c>
      <c r="B989" s="308" t="s">
        <v>40722</v>
      </c>
      <c r="C989" s="307"/>
      <c r="D989" s="306"/>
      <c r="E989" s="306"/>
      <c r="F989" s="306"/>
      <c r="G989" s="301">
        <f t="shared" si="15"/>
        <v>5</v>
      </c>
    </row>
    <row r="990" spans="1:7" ht="30" x14ac:dyDescent="0.25">
      <c r="A990" s="309" t="s">
        <v>34496</v>
      </c>
      <c r="B990" s="308" t="s">
        <v>34497</v>
      </c>
      <c r="C990" s="307" t="s">
        <v>10267</v>
      </c>
      <c r="D990" s="306">
        <v>34.99</v>
      </c>
      <c r="E990" s="306"/>
      <c r="F990" s="306">
        <v>34.99</v>
      </c>
      <c r="G990" s="301">
        <f t="shared" si="15"/>
        <v>9</v>
      </c>
    </row>
    <row r="991" spans="1:7" ht="45" x14ac:dyDescent="0.25">
      <c r="A991" s="309" t="s">
        <v>34498</v>
      </c>
      <c r="B991" s="308" t="s">
        <v>34499</v>
      </c>
      <c r="C991" s="307" t="s">
        <v>10267</v>
      </c>
      <c r="D991" s="306">
        <v>32.9</v>
      </c>
      <c r="E991" s="306"/>
      <c r="F991" s="306">
        <v>32.9</v>
      </c>
      <c r="G991" s="301">
        <f t="shared" si="15"/>
        <v>9</v>
      </c>
    </row>
    <row r="992" spans="1:7" ht="30" x14ac:dyDescent="0.25">
      <c r="A992" s="309" t="s">
        <v>34500</v>
      </c>
      <c r="B992" s="308" t="s">
        <v>34501</v>
      </c>
      <c r="C992" s="307" t="s">
        <v>9690</v>
      </c>
      <c r="D992" s="306">
        <v>30.39</v>
      </c>
      <c r="E992" s="306"/>
      <c r="F992" s="306">
        <v>30.39</v>
      </c>
      <c r="G992" s="301">
        <f t="shared" si="15"/>
        <v>9</v>
      </c>
    </row>
    <row r="993" spans="1:7" ht="30" x14ac:dyDescent="0.25">
      <c r="A993" s="309" t="s">
        <v>34502</v>
      </c>
      <c r="B993" s="308" t="s">
        <v>34503</v>
      </c>
      <c r="C993" s="307" t="s">
        <v>9690</v>
      </c>
      <c r="D993" s="306">
        <v>24.68</v>
      </c>
      <c r="E993" s="306"/>
      <c r="F993" s="306">
        <v>24.68</v>
      </c>
      <c r="G993" s="301">
        <f t="shared" si="15"/>
        <v>9</v>
      </c>
    </row>
    <row r="994" spans="1:7" ht="30" x14ac:dyDescent="0.25">
      <c r="A994" s="309" t="s">
        <v>34504</v>
      </c>
      <c r="B994" s="308" t="s">
        <v>34505</v>
      </c>
      <c r="C994" s="307" t="s">
        <v>9690</v>
      </c>
      <c r="D994" s="306"/>
      <c r="E994" s="306">
        <v>37.11</v>
      </c>
      <c r="F994" s="306">
        <v>37.11</v>
      </c>
      <c r="G994" s="301">
        <f t="shared" si="15"/>
        <v>9</v>
      </c>
    </row>
    <row r="995" spans="1:7" x14ac:dyDescent="0.25">
      <c r="A995" s="309" t="s">
        <v>34506</v>
      </c>
      <c r="B995" s="308" t="s">
        <v>34507</v>
      </c>
      <c r="C995" s="307" t="s">
        <v>10267</v>
      </c>
      <c r="D995" s="306">
        <v>7.54</v>
      </c>
      <c r="E995" s="306">
        <v>18.899999999999999</v>
      </c>
      <c r="F995" s="306">
        <v>26.44</v>
      </c>
      <c r="G995" s="301">
        <f t="shared" si="15"/>
        <v>9</v>
      </c>
    </row>
    <row r="996" spans="1:7" x14ac:dyDescent="0.25">
      <c r="A996" s="309" t="s">
        <v>34508</v>
      </c>
      <c r="B996" s="308" t="s">
        <v>34509</v>
      </c>
      <c r="C996" s="307" t="s">
        <v>10267</v>
      </c>
      <c r="D996" s="306">
        <v>13.97</v>
      </c>
      <c r="E996" s="306">
        <v>18.899999999999999</v>
      </c>
      <c r="F996" s="306">
        <v>32.869999999999997</v>
      </c>
      <c r="G996" s="301">
        <f t="shared" si="15"/>
        <v>9</v>
      </c>
    </row>
    <row r="997" spans="1:7" x14ac:dyDescent="0.25">
      <c r="A997" s="309" t="s">
        <v>34510</v>
      </c>
      <c r="B997" s="308" t="s">
        <v>34511</v>
      </c>
      <c r="C997" s="307" t="s">
        <v>9690</v>
      </c>
      <c r="D997" s="306">
        <v>4.0199999999999996</v>
      </c>
      <c r="E997" s="306">
        <v>9.86</v>
      </c>
      <c r="F997" s="306">
        <v>13.88</v>
      </c>
      <c r="G997" s="301">
        <f t="shared" si="15"/>
        <v>9</v>
      </c>
    </row>
    <row r="998" spans="1:7" x14ac:dyDescent="0.25">
      <c r="A998" s="309" t="s">
        <v>34512</v>
      </c>
      <c r="B998" s="308" t="s">
        <v>34513</v>
      </c>
      <c r="C998" s="307" t="s">
        <v>9690</v>
      </c>
      <c r="D998" s="306">
        <v>7.45</v>
      </c>
      <c r="E998" s="306">
        <v>9.86</v>
      </c>
      <c r="F998" s="306">
        <v>17.309999999999999</v>
      </c>
      <c r="G998" s="301">
        <f t="shared" si="15"/>
        <v>9</v>
      </c>
    </row>
    <row r="999" spans="1:7" x14ac:dyDescent="0.25">
      <c r="A999" s="309" t="s">
        <v>34514</v>
      </c>
      <c r="B999" s="308" t="s">
        <v>34515</v>
      </c>
      <c r="C999" s="307"/>
      <c r="D999" s="306"/>
      <c r="E999" s="306"/>
      <c r="F999" s="306"/>
      <c r="G999" s="301">
        <f t="shared" si="15"/>
        <v>2</v>
      </c>
    </row>
    <row r="1000" spans="1:7" x14ac:dyDescent="0.25">
      <c r="A1000" s="309" t="s">
        <v>34516</v>
      </c>
      <c r="B1000" s="308" t="s">
        <v>34517</v>
      </c>
      <c r="C1000" s="307"/>
      <c r="D1000" s="306"/>
      <c r="E1000" s="306"/>
      <c r="F1000" s="306"/>
      <c r="G1000" s="301">
        <f t="shared" si="15"/>
        <v>5</v>
      </c>
    </row>
    <row r="1001" spans="1:7" ht="30" x14ac:dyDescent="0.25">
      <c r="A1001" s="309" t="s">
        <v>34518</v>
      </c>
      <c r="B1001" s="308" t="s">
        <v>34519</v>
      </c>
      <c r="C1001" s="307" t="s">
        <v>10267</v>
      </c>
      <c r="D1001" s="306">
        <v>52.43</v>
      </c>
      <c r="E1001" s="306">
        <v>10.68</v>
      </c>
      <c r="F1001" s="306">
        <v>63.11</v>
      </c>
      <c r="G1001" s="301">
        <f t="shared" si="15"/>
        <v>9</v>
      </c>
    </row>
    <row r="1002" spans="1:7" x14ac:dyDescent="0.25">
      <c r="A1002" s="309" t="s">
        <v>34520</v>
      </c>
      <c r="B1002" s="308" t="s">
        <v>40721</v>
      </c>
      <c r="C1002" s="307"/>
      <c r="D1002" s="306"/>
      <c r="E1002" s="306"/>
      <c r="F1002" s="306"/>
      <c r="G1002" s="301">
        <f t="shared" si="15"/>
        <v>5</v>
      </c>
    </row>
    <row r="1003" spans="1:7" ht="60" x14ac:dyDescent="0.25">
      <c r="A1003" s="309" t="s">
        <v>34522</v>
      </c>
      <c r="B1003" s="308" t="s">
        <v>34523</v>
      </c>
      <c r="C1003" s="307" t="s">
        <v>10267</v>
      </c>
      <c r="D1003" s="306">
        <v>26.75</v>
      </c>
      <c r="E1003" s="306">
        <v>12.65</v>
      </c>
      <c r="F1003" s="306">
        <v>39.4</v>
      </c>
      <c r="G1003" s="301">
        <f t="shared" si="15"/>
        <v>9</v>
      </c>
    </row>
    <row r="1004" spans="1:7" ht="60" x14ac:dyDescent="0.25">
      <c r="A1004" s="309" t="s">
        <v>34524</v>
      </c>
      <c r="B1004" s="308" t="s">
        <v>34525</v>
      </c>
      <c r="C1004" s="307" t="s">
        <v>9690</v>
      </c>
      <c r="D1004" s="306">
        <v>4.43</v>
      </c>
      <c r="E1004" s="306">
        <v>1.01</v>
      </c>
      <c r="F1004" s="306">
        <v>5.44</v>
      </c>
      <c r="G1004" s="301">
        <f t="shared" si="15"/>
        <v>9</v>
      </c>
    </row>
    <row r="1005" spans="1:7" ht="75" x14ac:dyDescent="0.25">
      <c r="A1005" s="309" t="s">
        <v>34526</v>
      </c>
      <c r="B1005" s="308" t="s">
        <v>34527</v>
      </c>
      <c r="C1005" s="307" t="s">
        <v>10267</v>
      </c>
      <c r="D1005" s="306">
        <v>120.64</v>
      </c>
      <c r="E1005" s="306">
        <v>12.65</v>
      </c>
      <c r="F1005" s="306">
        <v>133.29</v>
      </c>
      <c r="G1005" s="301">
        <f t="shared" si="15"/>
        <v>9</v>
      </c>
    </row>
    <row r="1006" spans="1:7" ht="75" x14ac:dyDescent="0.25">
      <c r="A1006" s="309" t="s">
        <v>34528</v>
      </c>
      <c r="B1006" s="308" t="s">
        <v>34529</v>
      </c>
      <c r="C1006" s="307" t="s">
        <v>9690</v>
      </c>
      <c r="D1006" s="306">
        <v>20.32</v>
      </c>
      <c r="E1006" s="306">
        <v>1.01</v>
      </c>
      <c r="F1006" s="306">
        <v>21.33</v>
      </c>
      <c r="G1006" s="301">
        <f t="shared" si="15"/>
        <v>9</v>
      </c>
    </row>
    <row r="1007" spans="1:7" ht="75" x14ac:dyDescent="0.25">
      <c r="A1007" s="309" t="s">
        <v>34530</v>
      </c>
      <c r="B1007" s="308" t="s">
        <v>34531</v>
      </c>
      <c r="C1007" s="307" t="s">
        <v>10267</v>
      </c>
      <c r="D1007" s="306">
        <v>28.93</v>
      </c>
      <c r="E1007" s="306">
        <v>12.65</v>
      </c>
      <c r="F1007" s="306">
        <v>41.58</v>
      </c>
      <c r="G1007" s="301">
        <f t="shared" si="15"/>
        <v>9</v>
      </c>
    </row>
    <row r="1008" spans="1:7" ht="75" x14ac:dyDescent="0.25">
      <c r="A1008" s="309" t="s">
        <v>34532</v>
      </c>
      <c r="B1008" s="308" t="s">
        <v>34533</v>
      </c>
      <c r="C1008" s="307" t="s">
        <v>9690</v>
      </c>
      <c r="D1008" s="306">
        <v>4.6399999999999997</v>
      </c>
      <c r="E1008" s="306">
        <v>1.01</v>
      </c>
      <c r="F1008" s="306">
        <v>5.65</v>
      </c>
      <c r="G1008" s="301">
        <f t="shared" si="15"/>
        <v>9</v>
      </c>
    </row>
    <row r="1009" spans="1:7" ht="30" x14ac:dyDescent="0.25">
      <c r="A1009" s="309" t="s">
        <v>34534</v>
      </c>
      <c r="B1009" s="308" t="s">
        <v>34535</v>
      </c>
      <c r="C1009" s="307" t="s">
        <v>10267</v>
      </c>
      <c r="D1009" s="306">
        <v>9.0399999999999991</v>
      </c>
      <c r="E1009" s="306">
        <v>53.15</v>
      </c>
      <c r="F1009" s="306">
        <v>62.19</v>
      </c>
      <c r="G1009" s="301">
        <f t="shared" si="15"/>
        <v>9</v>
      </c>
    </row>
    <row r="1010" spans="1:7" ht="30" x14ac:dyDescent="0.25">
      <c r="A1010" s="309" t="s">
        <v>34536</v>
      </c>
      <c r="B1010" s="308" t="s">
        <v>34537</v>
      </c>
      <c r="C1010" s="307" t="s">
        <v>10267</v>
      </c>
      <c r="D1010" s="306">
        <v>0.81</v>
      </c>
      <c r="E1010" s="306">
        <v>8.44</v>
      </c>
      <c r="F1010" s="306">
        <v>9.25</v>
      </c>
      <c r="G1010" s="301">
        <f t="shared" si="15"/>
        <v>9</v>
      </c>
    </row>
    <row r="1011" spans="1:7" ht="45" x14ac:dyDescent="0.25">
      <c r="A1011" s="309" t="s">
        <v>34538</v>
      </c>
      <c r="B1011" s="308" t="s">
        <v>34539</v>
      </c>
      <c r="C1011" s="307" t="s">
        <v>10267</v>
      </c>
      <c r="D1011" s="306">
        <v>1.76</v>
      </c>
      <c r="E1011" s="306">
        <v>8.44</v>
      </c>
      <c r="F1011" s="306">
        <v>10.199999999999999</v>
      </c>
      <c r="G1011" s="301">
        <f t="shared" si="15"/>
        <v>9</v>
      </c>
    </row>
    <row r="1012" spans="1:7" ht="45" x14ac:dyDescent="0.25">
      <c r="A1012" s="309" t="s">
        <v>34540</v>
      </c>
      <c r="B1012" s="308" t="s">
        <v>34541</v>
      </c>
      <c r="C1012" s="307" t="s">
        <v>10267</v>
      </c>
      <c r="D1012" s="306">
        <v>1.63</v>
      </c>
      <c r="E1012" s="306">
        <v>8.44</v>
      </c>
      <c r="F1012" s="306">
        <v>10.07</v>
      </c>
      <c r="G1012" s="301">
        <f t="shared" si="15"/>
        <v>9</v>
      </c>
    </row>
    <row r="1013" spans="1:7" ht="45" x14ac:dyDescent="0.25">
      <c r="A1013" s="309" t="s">
        <v>34542</v>
      </c>
      <c r="B1013" s="308" t="s">
        <v>34543</v>
      </c>
      <c r="C1013" s="307" t="s">
        <v>10267</v>
      </c>
      <c r="D1013" s="306">
        <v>4.4000000000000004</v>
      </c>
      <c r="E1013" s="306">
        <v>8.44</v>
      </c>
      <c r="F1013" s="306">
        <v>12.84</v>
      </c>
      <c r="G1013" s="301">
        <f t="shared" si="15"/>
        <v>9</v>
      </c>
    </row>
    <row r="1014" spans="1:7" ht="45" x14ac:dyDescent="0.25">
      <c r="A1014" s="309" t="s">
        <v>34544</v>
      </c>
      <c r="B1014" s="308" t="s">
        <v>34545</v>
      </c>
      <c r="C1014" s="307" t="s">
        <v>9690</v>
      </c>
      <c r="D1014" s="306">
        <v>0.08</v>
      </c>
      <c r="E1014" s="306">
        <v>0.95</v>
      </c>
      <c r="F1014" s="306">
        <v>1.03</v>
      </c>
      <c r="G1014" s="301">
        <f t="shared" si="15"/>
        <v>9</v>
      </c>
    </row>
    <row r="1015" spans="1:7" ht="60" x14ac:dyDescent="0.25">
      <c r="A1015" s="309" t="s">
        <v>34546</v>
      </c>
      <c r="B1015" s="308" t="s">
        <v>34547</v>
      </c>
      <c r="C1015" s="307" t="s">
        <v>9690</v>
      </c>
      <c r="D1015" s="306">
        <v>0.18</v>
      </c>
      <c r="E1015" s="306">
        <v>0.95</v>
      </c>
      <c r="F1015" s="306">
        <v>1.1299999999999999</v>
      </c>
      <c r="G1015" s="301">
        <f t="shared" si="15"/>
        <v>9</v>
      </c>
    </row>
    <row r="1016" spans="1:7" ht="45" x14ac:dyDescent="0.25">
      <c r="A1016" s="309" t="s">
        <v>34548</v>
      </c>
      <c r="B1016" s="308" t="s">
        <v>34549</v>
      </c>
      <c r="C1016" s="307" t="s">
        <v>9690</v>
      </c>
      <c r="D1016" s="306">
        <v>0.16</v>
      </c>
      <c r="E1016" s="306">
        <v>0.95</v>
      </c>
      <c r="F1016" s="306">
        <v>1.1100000000000001</v>
      </c>
      <c r="G1016" s="301">
        <f t="shared" si="15"/>
        <v>9</v>
      </c>
    </row>
    <row r="1017" spans="1:7" ht="60" x14ac:dyDescent="0.25">
      <c r="A1017" s="309" t="s">
        <v>34550</v>
      </c>
      <c r="B1017" s="308" t="s">
        <v>34551</v>
      </c>
      <c r="C1017" s="307" t="s">
        <v>9690</v>
      </c>
      <c r="D1017" s="306">
        <v>0.44</v>
      </c>
      <c r="E1017" s="306">
        <v>0.95</v>
      </c>
      <c r="F1017" s="306">
        <v>1.39</v>
      </c>
      <c r="G1017" s="301">
        <f t="shared" si="15"/>
        <v>9</v>
      </c>
    </row>
    <row r="1018" spans="1:7" x14ac:dyDescent="0.25">
      <c r="A1018" s="309" t="s">
        <v>34552</v>
      </c>
      <c r="B1018" s="308" t="s">
        <v>34553</v>
      </c>
      <c r="C1018" s="307"/>
      <c r="D1018" s="306"/>
      <c r="E1018" s="306"/>
      <c r="F1018" s="306"/>
      <c r="G1018" s="301">
        <f t="shared" si="15"/>
        <v>5</v>
      </c>
    </row>
    <row r="1019" spans="1:7" ht="75" x14ac:dyDescent="0.25">
      <c r="A1019" s="309" t="s">
        <v>34554</v>
      </c>
      <c r="B1019" s="308" t="s">
        <v>34555</v>
      </c>
      <c r="C1019" s="307" t="s">
        <v>10267</v>
      </c>
      <c r="D1019" s="306">
        <v>103.92</v>
      </c>
      <c r="E1019" s="306">
        <v>12.65</v>
      </c>
      <c r="F1019" s="306">
        <v>116.57</v>
      </c>
      <c r="G1019" s="301">
        <f t="shared" si="15"/>
        <v>9</v>
      </c>
    </row>
    <row r="1020" spans="1:7" ht="60" x14ac:dyDescent="0.25">
      <c r="A1020" s="309" t="s">
        <v>34556</v>
      </c>
      <c r="B1020" s="308" t="s">
        <v>34557</v>
      </c>
      <c r="C1020" s="307" t="s">
        <v>10267</v>
      </c>
      <c r="D1020" s="306">
        <v>134.13999999999999</v>
      </c>
      <c r="E1020" s="306">
        <v>12.65</v>
      </c>
      <c r="F1020" s="306">
        <v>146.79</v>
      </c>
      <c r="G1020" s="301">
        <f t="shared" si="15"/>
        <v>9</v>
      </c>
    </row>
    <row r="1021" spans="1:7" ht="75" x14ac:dyDescent="0.25">
      <c r="A1021" s="309" t="s">
        <v>34558</v>
      </c>
      <c r="B1021" s="308" t="s">
        <v>34559</v>
      </c>
      <c r="C1021" s="307" t="s">
        <v>10267</v>
      </c>
      <c r="D1021" s="306">
        <v>175.52</v>
      </c>
      <c r="E1021" s="306">
        <v>12.65</v>
      </c>
      <c r="F1021" s="306">
        <v>188.17</v>
      </c>
      <c r="G1021" s="301">
        <f t="shared" si="15"/>
        <v>9</v>
      </c>
    </row>
    <row r="1022" spans="1:7" ht="75" x14ac:dyDescent="0.25">
      <c r="A1022" s="309" t="s">
        <v>34560</v>
      </c>
      <c r="B1022" s="308" t="s">
        <v>34561</v>
      </c>
      <c r="C1022" s="307" t="s">
        <v>9690</v>
      </c>
      <c r="D1022" s="306">
        <v>36.96</v>
      </c>
      <c r="E1022" s="306">
        <v>1.27</v>
      </c>
      <c r="F1022" s="306">
        <v>38.229999999999997</v>
      </c>
      <c r="G1022" s="301">
        <f t="shared" si="15"/>
        <v>9</v>
      </c>
    </row>
    <row r="1023" spans="1:7" ht="90" x14ac:dyDescent="0.25">
      <c r="A1023" s="309" t="s">
        <v>34562</v>
      </c>
      <c r="B1023" s="308" t="s">
        <v>34563</v>
      </c>
      <c r="C1023" s="307" t="s">
        <v>10267</v>
      </c>
      <c r="D1023" s="306">
        <v>228.98</v>
      </c>
      <c r="E1023" s="306">
        <v>12.65</v>
      </c>
      <c r="F1023" s="306">
        <v>241.63</v>
      </c>
      <c r="G1023" s="301">
        <f t="shared" si="15"/>
        <v>9</v>
      </c>
    </row>
    <row r="1024" spans="1:7" ht="90" x14ac:dyDescent="0.25">
      <c r="A1024" s="309" t="s">
        <v>34564</v>
      </c>
      <c r="B1024" s="308" t="s">
        <v>34565</v>
      </c>
      <c r="C1024" s="307" t="s">
        <v>9690</v>
      </c>
      <c r="D1024" s="306">
        <v>43.64</v>
      </c>
      <c r="E1024" s="306">
        <v>1.27</v>
      </c>
      <c r="F1024" s="306">
        <v>44.91</v>
      </c>
      <c r="G1024" s="301">
        <f t="shared" si="15"/>
        <v>9</v>
      </c>
    </row>
    <row r="1025" spans="1:7" ht="60" x14ac:dyDescent="0.25">
      <c r="A1025" s="309" t="s">
        <v>34566</v>
      </c>
      <c r="B1025" s="308" t="s">
        <v>34567</v>
      </c>
      <c r="C1025" s="307" t="s">
        <v>10267</v>
      </c>
      <c r="D1025" s="306">
        <v>32.81</v>
      </c>
      <c r="E1025" s="306">
        <v>8.44</v>
      </c>
      <c r="F1025" s="306">
        <v>41.25</v>
      </c>
      <c r="G1025" s="301">
        <f t="shared" si="15"/>
        <v>9</v>
      </c>
    </row>
    <row r="1026" spans="1:7" ht="60" x14ac:dyDescent="0.25">
      <c r="A1026" s="309" t="s">
        <v>34568</v>
      </c>
      <c r="B1026" s="308" t="s">
        <v>34569</v>
      </c>
      <c r="C1026" s="307" t="s">
        <v>10267</v>
      </c>
      <c r="D1026" s="306">
        <v>26.2</v>
      </c>
      <c r="E1026" s="306">
        <v>8.44</v>
      </c>
      <c r="F1026" s="306">
        <v>34.64</v>
      </c>
      <c r="G1026" s="301">
        <f t="shared" si="15"/>
        <v>9</v>
      </c>
    </row>
    <row r="1027" spans="1:7" ht="75" x14ac:dyDescent="0.25">
      <c r="A1027" s="309" t="s">
        <v>34570</v>
      </c>
      <c r="B1027" s="308" t="s">
        <v>34571</v>
      </c>
      <c r="C1027" s="307" t="s">
        <v>10267</v>
      </c>
      <c r="D1027" s="306">
        <v>54.68</v>
      </c>
      <c r="E1027" s="306">
        <v>8.44</v>
      </c>
      <c r="F1027" s="306">
        <v>63.12</v>
      </c>
      <c r="G1027" s="301">
        <f t="shared" si="15"/>
        <v>9</v>
      </c>
    </row>
    <row r="1028" spans="1:7" ht="60" x14ac:dyDescent="0.25">
      <c r="A1028" s="309" t="s">
        <v>34572</v>
      </c>
      <c r="B1028" s="308" t="s">
        <v>34573</v>
      </c>
      <c r="C1028" s="307" t="s">
        <v>10267</v>
      </c>
      <c r="D1028" s="306">
        <v>43.66</v>
      </c>
      <c r="E1028" s="306">
        <v>8.44</v>
      </c>
      <c r="F1028" s="306">
        <v>52.1</v>
      </c>
      <c r="G1028" s="301">
        <f t="shared" si="15"/>
        <v>9</v>
      </c>
    </row>
    <row r="1029" spans="1:7" ht="75" x14ac:dyDescent="0.25">
      <c r="A1029" s="309" t="s">
        <v>34574</v>
      </c>
      <c r="B1029" s="308" t="s">
        <v>34575</v>
      </c>
      <c r="C1029" s="307" t="s">
        <v>10267</v>
      </c>
      <c r="D1029" s="306">
        <v>31.58</v>
      </c>
      <c r="E1029" s="306">
        <v>8.44</v>
      </c>
      <c r="F1029" s="306">
        <v>40.020000000000003</v>
      </c>
      <c r="G1029" s="301">
        <f t="shared" si="15"/>
        <v>9</v>
      </c>
    </row>
    <row r="1030" spans="1:7" ht="75" x14ac:dyDescent="0.25">
      <c r="A1030" s="309" t="s">
        <v>34576</v>
      </c>
      <c r="B1030" s="308" t="s">
        <v>34577</v>
      </c>
      <c r="C1030" s="307" t="s">
        <v>9690</v>
      </c>
      <c r="D1030" s="306">
        <v>3.28</v>
      </c>
      <c r="E1030" s="306">
        <v>0.85</v>
      </c>
      <c r="F1030" s="306">
        <v>4.13</v>
      </c>
      <c r="G1030" s="301">
        <f t="shared" si="15"/>
        <v>9</v>
      </c>
    </row>
    <row r="1031" spans="1:7" ht="75" x14ac:dyDescent="0.25">
      <c r="A1031" s="309" t="s">
        <v>34578</v>
      </c>
      <c r="B1031" s="308" t="s">
        <v>34579</v>
      </c>
      <c r="C1031" s="307" t="s">
        <v>9690</v>
      </c>
      <c r="D1031" s="306">
        <v>2.62</v>
      </c>
      <c r="E1031" s="306">
        <v>0.85</v>
      </c>
      <c r="F1031" s="306">
        <v>3.47</v>
      </c>
      <c r="G1031" s="301">
        <f t="shared" si="15"/>
        <v>9</v>
      </c>
    </row>
    <row r="1032" spans="1:7" x14ac:dyDescent="0.25">
      <c r="A1032" s="309" t="s">
        <v>34580</v>
      </c>
      <c r="B1032" s="308" t="s">
        <v>34581</v>
      </c>
      <c r="C1032" s="307"/>
      <c r="D1032" s="306"/>
      <c r="E1032" s="306"/>
      <c r="F1032" s="306"/>
      <c r="G1032" s="301">
        <f t="shared" si="15"/>
        <v>5</v>
      </c>
    </row>
    <row r="1033" spans="1:7" ht="75" x14ac:dyDescent="0.25">
      <c r="A1033" s="309" t="s">
        <v>34582</v>
      </c>
      <c r="B1033" s="308" t="s">
        <v>34583</v>
      </c>
      <c r="C1033" s="307" t="s">
        <v>10267</v>
      </c>
      <c r="D1033" s="306">
        <v>82.03</v>
      </c>
      <c r="E1033" s="306">
        <v>33.4</v>
      </c>
      <c r="F1033" s="306">
        <v>115.43</v>
      </c>
      <c r="G1033" s="301">
        <f t="shared" ref="G1033:G1096" si="16">LEN(A1033)</f>
        <v>9</v>
      </c>
    </row>
    <row r="1034" spans="1:7" ht="75" x14ac:dyDescent="0.25">
      <c r="A1034" s="309" t="s">
        <v>34584</v>
      </c>
      <c r="B1034" s="308" t="s">
        <v>34585</v>
      </c>
      <c r="C1034" s="307" t="s">
        <v>9690</v>
      </c>
      <c r="D1034" s="306">
        <v>14.59</v>
      </c>
      <c r="E1034" s="306">
        <v>9.2799999999999994</v>
      </c>
      <c r="F1034" s="306">
        <v>23.87</v>
      </c>
      <c r="G1034" s="301">
        <f t="shared" si="16"/>
        <v>9</v>
      </c>
    </row>
    <row r="1035" spans="1:7" ht="75" x14ac:dyDescent="0.25">
      <c r="A1035" s="309" t="s">
        <v>34586</v>
      </c>
      <c r="B1035" s="308" t="s">
        <v>34587</v>
      </c>
      <c r="C1035" s="307" t="s">
        <v>10267</v>
      </c>
      <c r="D1035" s="306">
        <v>139.12</v>
      </c>
      <c r="E1035" s="306">
        <v>33.4</v>
      </c>
      <c r="F1035" s="306">
        <v>172.52</v>
      </c>
      <c r="G1035" s="301">
        <f t="shared" si="16"/>
        <v>9</v>
      </c>
    </row>
    <row r="1036" spans="1:7" ht="75" x14ac:dyDescent="0.25">
      <c r="A1036" s="309" t="s">
        <v>34588</v>
      </c>
      <c r="B1036" s="308" t="s">
        <v>34589</v>
      </c>
      <c r="C1036" s="307" t="s">
        <v>9690</v>
      </c>
      <c r="D1036" s="306">
        <v>24.53</v>
      </c>
      <c r="E1036" s="306">
        <v>9.2799999999999994</v>
      </c>
      <c r="F1036" s="306">
        <v>33.81</v>
      </c>
      <c r="G1036" s="301">
        <f t="shared" si="16"/>
        <v>9</v>
      </c>
    </row>
    <row r="1037" spans="1:7" ht="90" x14ac:dyDescent="0.25">
      <c r="A1037" s="309" t="s">
        <v>34590</v>
      </c>
      <c r="B1037" s="308" t="s">
        <v>34591</v>
      </c>
      <c r="C1037" s="307" t="s">
        <v>10267</v>
      </c>
      <c r="D1037" s="306">
        <v>73.099999999999994</v>
      </c>
      <c r="E1037" s="306">
        <v>33.4</v>
      </c>
      <c r="F1037" s="306">
        <v>106.5</v>
      </c>
      <c r="G1037" s="301">
        <f t="shared" si="16"/>
        <v>9</v>
      </c>
    </row>
    <row r="1038" spans="1:7" ht="90" x14ac:dyDescent="0.25">
      <c r="A1038" s="309" t="s">
        <v>34592</v>
      </c>
      <c r="B1038" s="308" t="s">
        <v>34593</v>
      </c>
      <c r="C1038" s="307" t="s">
        <v>9690</v>
      </c>
      <c r="D1038" s="306">
        <v>13.04</v>
      </c>
      <c r="E1038" s="306">
        <v>9.2799999999999994</v>
      </c>
      <c r="F1038" s="306">
        <v>22.32</v>
      </c>
      <c r="G1038" s="301">
        <f t="shared" si="16"/>
        <v>9</v>
      </c>
    </row>
    <row r="1039" spans="1:7" ht="60" x14ac:dyDescent="0.25">
      <c r="A1039" s="309" t="s">
        <v>34594</v>
      </c>
      <c r="B1039" s="308" t="s">
        <v>34595</v>
      </c>
      <c r="C1039" s="307" t="s">
        <v>10267</v>
      </c>
      <c r="D1039" s="306">
        <v>153.36000000000001</v>
      </c>
      <c r="E1039" s="306">
        <v>33.4</v>
      </c>
      <c r="F1039" s="306">
        <v>186.76</v>
      </c>
      <c r="G1039" s="301">
        <f t="shared" si="16"/>
        <v>9</v>
      </c>
    </row>
    <row r="1040" spans="1:7" ht="60" x14ac:dyDescent="0.25">
      <c r="A1040" s="309" t="s">
        <v>34596</v>
      </c>
      <c r="B1040" s="308" t="s">
        <v>34597</v>
      </c>
      <c r="C1040" s="307" t="s">
        <v>9690</v>
      </c>
      <c r="D1040" s="306">
        <v>27.17</v>
      </c>
      <c r="E1040" s="306">
        <v>9.2799999999999994</v>
      </c>
      <c r="F1040" s="306">
        <v>36.450000000000003</v>
      </c>
      <c r="G1040" s="301">
        <f t="shared" si="16"/>
        <v>9</v>
      </c>
    </row>
    <row r="1041" spans="1:7" ht="75" x14ac:dyDescent="0.25">
      <c r="A1041" s="309" t="s">
        <v>34598</v>
      </c>
      <c r="B1041" s="308" t="s">
        <v>34599</v>
      </c>
      <c r="C1041" s="307" t="s">
        <v>10267</v>
      </c>
      <c r="D1041" s="306">
        <v>109.8</v>
      </c>
      <c r="E1041" s="306">
        <v>33.4</v>
      </c>
      <c r="F1041" s="306">
        <v>143.19999999999999</v>
      </c>
      <c r="G1041" s="301">
        <f t="shared" si="16"/>
        <v>9</v>
      </c>
    </row>
    <row r="1042" spans="1:7" ht="75" x14ac:dyDescent="0.25">
      <c r="A1042" s="309" t="s">
        <v>34600</v>
      </c>
      <c r="B1042" s="308" t="s">
        <v>34601</v>
      </c>
      <c r="C1042" s="307" t="s">
        <v>9690</v>
      </c>
      <c r="D1042" s="306">
        <v>19.59</v>
      </c>
      <c r="E1042" s="306">
        <v>9.2799999999999994</v>
      </c>
      <c r="F1042" s="306">
        <v>28.87</v>
      </c>
      <c r="G1042" s="301">
        <f t="shared" si="16"/>
        <v>9</v>
      </c>
    </row>
    <row r="1043" spans="1:7" ht="90" x14ac:dyDescent="0.25">
      <c r="A1043" s="309" t="s">
        <v>34602</v>
      </c>
      <c r="B1043" s="308" t="s">
        <v>34603</v>
      </c>
      <c r="C1043" s="307" t="s">
        <v>10267</v>
      </c>
      <c r="D1043" s="306">
        <v>144.04</v>
      </c>
      <c r="E1043" s="306">
        <v>33.4</v>
      </c>
      <c r="F1043" s="306">
        <v>177.44</v>
      </c>
      <c r="G1043" s="301">
        <f t="shared" si="16"/>
        <v>9</v>
      </c>
    </row>
    <row r="1044" spans="1:7" ht="75" x14ac:dyDescent="0.25">
      <c r="A1044" s="309" t="s">
        <v>34604</v>
      </c>
      <c r="B1044" s="308" t="s">
        <v>34605</v>
      </c>
      <c r="C1044" s="307" t="s">
        <v>9690</v>
      </c>
      <c r="D1044" s="306">
        <v>25.55</v>
      </c>
      <c r="E1044" s="306">
        <v>9.2799999999999994</v>
      </c>
      <c r="F1044" s="306">
        <v>34.83</v>
      </c>
      <c r="G1044" s="301">
        <f t="shared" si="16"/>
        <v>9</v>
      </c>
    </row>
    <row r="1045" spans="1:7" x14ac:dyDescent="0.25">
      <c r="A1045" s="309" t="s">
        <v>34606</v>
      </c>
      <c r="B1045" s="308" t="s">
        <v>34607</v>
      </c>
      <c r="C1045" s="307"/>
      <c r="D1045" s="306"/>
      <c r="E1045" s="306"/>
      <c r="F1045" s="306"/>
      <c r="G1045" s="301">
        <f t="shared" si="16"/>
        <v>5</v>
      </c>
    </row>
    <row r="1046" spans="1:7" ht="45" x14ac:dyDescent="0.25">
      <c r="A1046" s="309" t="s">
        <v>34608</v>
      </c>
      <c r="B1046" s="308" t="s">
        <v>34609</v>
      </c>
      <c r="C1046" s="307" t="s">
        <v>10267</v>
      </c>
      <c r="D1046" s="306">
        <v>81.680000000000007</v>
      </c>
      <c r="E1046" s="306">
        <v>18.920000000000002</v>
      </c>
      <c r="F1046" s="306">
        <v>100.6</v>
      </c>
      <c r="G1046" s="301">
        <f t="shared" si="16"/>
        <v>9</v>
      </c>
    </row>
    <row r="1047" spans="1:7" ht="45" x14ac:dyDescent="0.25">
      <c r="A1047" s="309" t="s">
        <v>34610</v>
      </c>
      <c r="B1047" s="308" t="s">
        <v>34611</v>
      </c>
      <c r="C1047" s="307" t="s">
        <v>10267</v>
      </c>
      <c r="D1047" s="306">
        <v>65.12</v>
      </c>
      <c r="E1047" s="306">
        <v>18.920000000000002</v>
      </c>
      <c r="F1047" s="306">
        <v>84.04</v>
      </c>
      <c r="G1047" s="301">
        <f t="shared" si="16"/>
        <v>9</v>
      </c>
    </row>
    <row r="1048" spans="1:7" ht="45" x14ac:dyDescent="0.25">
      <c r="A1048" s="309" t="s">
        <v>34612</v>
      </c>
      <c r="B1048" s="308" t="s">
        <v>34613</v>
      </c>
      <c r="C1048" s="307" t="s">
        <v>10267</v>
      </c>
      <c r="D1048" s="306">
        <v>75.099999999999994</v>
      </c>
      <c r="E1048" s="306">
        <v>18.920000000000002</v>
      </c>
      <c r="F1048" s="306">
        <v>94.02</v>
      </c>
      <c r="G1048" s="301">
        <f t="shared" si="16"/>
        <v>9</v>
      </c>
    </row>
    <row r="1049" spans="1:7" ht="45" x14ac:dyDescent="0.25">
      <c r="A1049" s="309" t="s">
        <v>34614</v>
      </c>
      <c r="B1049" s="308" t="s">
        <v>34615</v>
      </c>
      <c r="C1049" s="307" t="s">
        <v>10267</v>
      </c>
      <c r="D1049" s="306">
        <v>65.599999999999994</v>
      </c>
      <c r="E1049" s="306">
        <v>18.920000000000002</v>
      </c>
      <c r="F1049" s="306">
        <v>84.52</v>
      </c>
      <c r="G1049" s="301">
        <f t="shared" si="16"/>
        <v>9</v>
      </c>
    </row>
    <row r="1050" spans="1:7" ht="60" x14ac:dyDescent="0.25">
      <c r="A1050" s="309" t="s">
        <v>34616</v>
      </c>
      <c r="B1050" s="308" t="s">
        <v>34617</v>
      </c>
      <c r="C1050" s="307" t="s">
        <v>10267</v>
      </c>
      <c r="D1050" s="306">
        <v>111.29</v>
      </c>
      <c r="E1050" s="306">
        <v>18.920000000000002</v>
      </c>
      <c r="F1050" s="306">
        <v>130.21</v>
      </c>
      <c r="G1050" s="301">
        <f t="shared" si="16"/>
        <v>9</v>
      </c>
    </row>
    <row r="1051" spans="1:7" x14ac:dyDescent="0.25">
      <c r="A1051" s="309" t="s">
        <v>34618</v>
      </c>
      <c r="B1051" s="308" t="s">
        <v>34619</v>
      </c>
      <c r="C1051" s="307"/>
      <c r="D1051" s="306"/>
      <c r="E1051" s="306"/>
      <c r="F1051" s="306"/>
      <c r="G1051" s="301">
        <f t="shared" si="16"/>
        <v>5</v>
      </c>
    </row>
    <row r="1052" spans="1:7" ht="60" x14ac:dyDescent="0.25">
      <c r="A1052" s="309" t="s">
        <v>34620</v>
      </c>
      <c r="B1052" s="308" t="s">
        <v>34621</v>
      </c>
      <c r="C1052" s="307" t="s">
        <v>10267</v>
      </c>
      <c r="D1052" s="306">
        <v>145.57</v>
      </c>
      <c r="E1052" s="306">
        <v>23.95</v>
      </c>
      <c r="F1052" s="306">
        <v>169.52</v>
      </c>
      <c r="G1052" s="301">
        <f t="shared" si="16"/>
        <v>9</v>
      </c>
    </row>
    <row r="1053" spans="1:7" ht="60" x14ac:dyDescent="0.25">
      <c r="A1053" s="309" t="s">
        <v>34622</v>
      </c>
      <c r="B1053" s="308" t="s">
        <v>34623</v>
      </c>
      <c r="C1053" s="307" t="s">
        <v>10267</v>
      </c>
      <c r="D1053" s="306">
        <v>218.44</v>
      </c>
      <c r="E1053" s="306">
        <v>23.95</v>
      </c>
      <c r="F1053" s="306">
        <v>242.39</v>
      </c>
      <c r="G1053" s="301">
        <f t="shared" si="16"/>
        <v>9</v>
      </c>
    </row>
    <row r="1054" spans="1:7" ht="60" x14ac:dyDescent="0.25">
      <c r="A1054" s="309" t="s">
        <v>34624</v>
      </c>
      <c r="B1054" s="308" t="s">
        <v>34625</v>
      </c>
      <c r="C1054" s="307" t="s">
        <v>10267</v>
      </c>
      <c r="D1054" s="306">
        <v>257.87</v>
      </c>
      <c r="E1054" s="306">
        <v>23.95</v>
      </c>
      <c r="F1054" s="306">
        <v>281.82</v>
      </c>
      <c r="G1054" s="301">
        <f t="shared" si="16"/>
        <v>9</v>
      </c>
    </row>
    <row r="1055" spans="1:7" ht="30" x14ac:dyDescent="0.25">
      <c r="A1055" s="309" t="s">
        <v>34626</v>
      </c>
      <c r="B1055" s="308" t="s">
        <v>34627</v>
      </c>
      <c r="C1055" s="307"/>
      <c r="D1055" s="306"/>
      <c r="E1055" s="306"/>
      <c r="F1055" s="306"/>
      <c r="G1055" s="301">
        <f t="shared" si="16"/>
        <v>5</v>
      </c>
    </row>
    <row r="1056" spans="1:7" ht="75" x14ac:dyDescent="0.25">
      <c r="A1056" s="309" t="s">
        <v>34628</v>
      </c>
      <c r="B1056" s="308" t="s">
        <v>34629</v>
      </c>
      <c r="C1056" s="307" t="s">
        <v>10267</v>
      </c>
      <c r="D1056" s="306">
        <v>97.76</v>
      </c>
      <c r="E1056" s="306">
        <v>15.31</v>
      </c>
      <c r="F1056" s="306">
        <v>113.07</v>
      </c>
      <c r="G1056" s="301">
        <f t="shared" si="16"/>
        <v>9</v>
      </c>
    </row>
    <row r="1057" spans="1:7" ht="60" x14ac:dyDescent="0.25">
      <c r="A1057" s="309" t="s">
        <v>34630</v>
      </c>
      <c r="B1057" s="308" t="s">
        <v>34631</v>
      </c>
      <c r="C1057" s="307" t="s">
        <v>10267</v>
      </c>
      <c r="D1057" s="306">
        <v>103.49</v>
      </c>
      <c r="E1057" s="306">
        <v>15.31</v>
      </c>
      <c r="F1057" s="306">
        <v>118.8</v>
      </c>
      <c r="G1057" s="301">
        <f t="shared" si="16"/>
        <v>9</v>
      </c>
    </row>
    <row r="1058" spans="1:7" ht="60" x14ac:dyDescent="0.25">
      <c r="A1058" s="309" t="s">
        <v>34632</v>
      </c>
      <c r="B1058" s="308" t="s">
        <v>34633</v>
      </c>
      <c r="C1058" s="307" t="s">
        <v>10267</v>
      </c>
      <c r="D1058" s="306">
        <v>38.200000000000003</v>
      </c>
      <c r="E1058" s="306">
        <v>8.44</v>
      </c>
      <c r="F1058" s="306">
        <v>46.64</v>
      </c>
      <c r="G1058" s="301">
        <f t="shared" si="16"/>
        <v>9</v>
      </c>
    </row>
    <row r="1059" spans="1:7" x14ac:dyDescent="0.25">
      <c r="A1059" s="309" t="s">
        <v>34634</v>
      </c>
      <c r="B1059" s="308" t="s">
        <v>34635</v>
      </c>
      <c r="C1059" s="307"/>
      <c r="D1059" s="306"/>
      <c r="E1059" s="306"/>
      <c r="F1059" s="306"/>
      <c r="G1059" s="301">
        <f t="shared" si="16"/>
        <v>2</v>
      </c>
    </row>
    <row r="1060" spans="1:7" x14ac:dyDescent="0.25">
      <c r="A1060" s="309" t="s">
        <v>34636</v>
      </c>
      <c r="B1060" s="308" t="s">
        <v>34637</v>
      </c>
      <c r="C1060" s="307"/>
      <c r="D1060" s="306"/>
      <c r="E1060" s="306"/>
      <c r="F1060" s="306"/>
      <c r="G1060" s="301">
        <f t="shared" si="16"/>
        <v>5</v>
      </c>
    </row>
    <row r="1061" spans="1:7" ht="30" x14ac:dyDescent="0.25">
      <c r="A1061" s="309" t="s">
        <v>34638</v>
      </c>
      <c r="B1061" s="308" t="s">
        <v>34639</v>
      </c>
      <c r="C1061" s="307" t="s">
        <v>10267</v>
      </c>
      <c r="D1061" s="306">
        <v>303.33</v>
      </c>
      <c r="E1061" s="306">
        <v>39.94</v>
      </c>
      <c r="F1061" s="306">
        <v>343.27</v>
      </c>
      <c r="G1061" s="301">
        <f t="shared" si="16"/>
        <v>9</v>
      </c>
    </row>
    <row r="1062" spans="1:7" ht="45" x14ac:dyDescent="0.25">
      <c r="A1062" s="309" t="s">
        <v>34640</v>
      </c>
      <c r="B1062" s="308" t="s">
        <v>34641</v>
      </c>
      <c r="C1062" s="307" t="s">
        <v>9690</v>
      </c>
      <c r="D1062" s="306">
        <v>117.02</v>
      </c>
      <c r="E1062" s="306">
        <v>18.38</v>
      </c>
      <c r="F1062" s="306">
        <v>135.4</v>
      </c>
      <c r="G1062" s="301">
        <f t="shared" si="16"/>
        <v>9</v>
      </c>
    </row>
    <row r="1063" spans="1:7" ht="45" x14ac:dyDescent="0.25">
      <c r="A1063" s="309" t="s">
        <v>34642</v>
      </c>
      <c r="B1063" s="308" t="s">
        <v>34643</v>
      </c>
      <c r="C1063" s="307" t="s">
        <v>9690</v>
      </c>
      <c r="D1063" s="306">
        <v>139.33000000000001</v>
      </c>
      <c r="E1063" s="306">
        <v>22.98</v>
      </c>
      <c r="F1063" s="306">
        <v>162.31</v>
      </c>
      <c r="G1063" s="301">
        <f t="shared" si="16"/>
        <v>9</v>
      </c>
    </row>
    <row r="1064" spans="1:7" ht="30" x14ac:dyDescent="0.25">
      <c r="A1064" s="309" t="s">
        <v>34644</v>
      </c>
      <c r="B1064" s="308" t="s">
        <v>34645</v>
      </c>
      <c r="C1064" s="307" t="s">
        <v>9690</v>
      </c>
      <c r="D1064" s="306">
        <v>293.11</v>
      </c>
      <c r="E1064" s="306">
        <v>45.95</v>
      </c>
      <c r="F1064" s="306">
        <v>339.06</v>
      </c>
      <c r="G1064" s="301">
        <f t="shared" si="16"/>
        <v>9</v>
      </c>
    </row>
    <row r="1065" spans="1:7" ht="30" x14ac:dyDescent="0.25">
      <c r="A1065" s="309" t="s">
        <v>34646</v>
      </c>
      <c r="B1065" s="308" t="s">
        <v>34647</v>
      </c>
      <c r="C1065" s="307" t="s">
        <v>9690</v>
      </c>
      <c r="D1065" s="306">
        <v>62.75</v>
      </c>
      <c r="E1065" s="306">
        <v>10.06</v>
      </c>
      <c r="F1065" s="306">
        <v>72.81</v>
      </c>
      <c r="G1065" s="301">
        <f t="shared" si="16"/>
        <v>9</v>
      </c>
    </row>
    <row r="1066" spans="1:7" ht="45" x14ac:dyDescent="0.25">
      <c r="A1066" s="309" t="s">
        <v>34648</v>
      </c>
      <c r="B1066" s="308" t="s">
        <v>34649</v>
      </c>
      <c r="C1066" s="307" t="s">
        <v>9690</v>
      </c>
      <c r="D1066" s="306">
        <v>61.54</v>
      </c>
      <c r="E1066" s="306">
        <v>10.06</v>
      </c>
      <c r="F1066" s="306">
        <v>71.599999999999994</v>
      </c>
      <c r="G1066" s="301">
        <f t="shared" si="16"/>
        <v>9</v>
      </c>
    </row>
    <row r="1067" spans="1:7" ht="30" x14ac:dyDescent="0.25">
      <c r="A1067" s="309" t="s">
        <v>34650</v>
      </c>
      <c r="B1067" s="308" t="s">
        <v>34651</v>
      </c>
      <c r="C1067" s="307" t="s">
        <v>10267</v>
      </c>
      <c r="D1067" s="306">
        <v>167.22</v>
      </c>
      <c r="E1067" s="306">
        <v>39.94</v>
      </c>
      <c r="F1067" s="306">
        <v>207.16</v>
      </c>
      <c r="G1067" s="301">
        <f t="shared" si="16"/>
        <v>9</v>
      </c>
    </row>
    <row r="1068" spans="1:7" ht="30" x14ac:dyDescent="0.25">
      <c r="A1068" s="309" t="s">
        <v>34652</v>
      </c>
      <c r="B1068" s="308" t="s">
        <v>34653</v>
      </c>
      <c r="C1068" s="307" t="s">
        <v>9690</v>
      </c>
      <c r="D1068" s="306">
        <v>41.93</v>
      </c>
      <c r="E1068" s="306">
        <v>10.06</v>
      </c>
      <c r="F1068" s="306">
        <v>51.99</v>
      </c>
      <c r="G1068" s="301">
        <f t="shared" si="16"/>
        <v>9</v>
      </c>
    </row>
    <row r="1069" spans="1:7" ht="30" x14ac:dyDescent="0.25">
      <c r="A1069" s="309" t="s">
        <v>34654</v>
      </c>
      <c r="B1069" s="308" t="s">
        <v>34655</v>
      </c>
      <c r="C1069" s="307" t="s">
        <v>9690</v>
      </c>
      <c r="D1069" s="306">
        <v>133.49</v>
      </c>
      <c r="E1069" s="306">
        <v>45.95</v>
      </c>
      <c r="F1069" s="306">
        <v>179.44</v>
      </c>
      <c r="G1069" s="301">
        <f t="shared" si="16"/>
        <v>9</v>
      </c>
    </row>
    <row r="1070" spans="1:7" ht="45" x14ac:dyDescent="0.25">
      <c r="A1070" s="309" t="s">
        <v>34656</v>
      </c>
      <c r="B1070" s="308" t="s">
        <v>34657</v>
      </c>
      <c r="C1070" s="307" t="s">
        <v>9690</v>
      </c>
      <c r="D1070" s="306">
        <v>150.24</v>
      </c>
      <c r="E1070" s="306">
        <v>18.38</v>
      </c>
      <c r="F1070" s="306">
        <v>168.62</v>
      </c>
      <c r="G1070" s="301">
        <f t="shared" si="16"/>
        <v>9</v>
      </c>
    </row>
    <row r="1071" spans="1:7" x14ac:dyDescent="0.25">
      <c r="A1071" s="309" t="s">
        <v>34658</v>
      </c>
      <c r="B1071" s="308" t="s">
        <v>34659</v>
      </c>
      <c r="C1071" s="307"/>
      <c r="D1071" s="306"/>
      <c r="E1071" s="306"/>
      <c r="F1071" s="306"/>
      <c r="G1071" s="301">
        <f t="shared" si="16"/>
        <v>5</v>
      </c>
    </row>
    <row r="1072" spans="1:7" ht="30" x14ac:dyDescent="0.25">
      <c r="A1072" s="309" t="s">
        <v>34660</v>
      </c>
      <c r="B1072" s="308" t="s">
        <v>34661</v>
      </c>
      <c r="C1072" s="307" t="s">
        <v>10267</v>
      </c>
      <c r="D1072" s="306">
        <v>496.71</v>
      </c>
      <c r="E1072" s="306">
        <v>10.050000000000001</v>
      </c>
      <c r="F1072" s="306">
        <v>506.76</v>
      </c>
      <c r="G1072" s="301">
        <f t="shared" si="16"/>
        <v>9</v>
      </c>
    </row>
    <row r="1073" spans="1:7" ht="45" x14ac:dyDescent="0.25">
      <c r="A1073" s="309" t="s">
        <v>34662</v>
      </c>
      <c r="B1073" s="308" t="s">
        <v>34663</v>
      </c>
      <c r="C1073" s="307" t="s">
        <v>10267</v>
      </c>
      <c r="D1073" s="306">
        <v>577.72</v>
      </c>
      <c r="E1073" s="306">
        <v>10.050000000000001</v>
      </c>
      <c r="F1073" s="306">
        <v>587.77</v>
      </c>
      <c r="G1073" s="301">
        <f t="shared" si="16"/>
        <v>9</v>
      </c>
    </row>
    <row r="1074" spans="1:7" ht="30" x14ac:dyDescent="0.25">
      <c r="A1074" s="309" t="s">
        <v>34664</v>
      </c>
      <c r="B1074" s="308" t="s">
        <v>34665</v>
      </c>
      <c r="C1074" s="307" t="s">
        <v>10267</v>
      </c>
      <c r="D1074" s="306">
        <v>677.8</v>
      </c>
      <c r="E1074" s="306">
        <v>11.73</v>
      </c>
      <c r="F1074" s="306">
        <v>689.53</v>
      </c>
      <c r="G1074" s="301">
        <f t="shared" si="16"/>
        <v>9</v>
      </c>
    </row>
    <row r="1075" spans="1:7" ht="45" x14ac:dyDescent="0.25">
      <c r="A1075" s="309" t="s">
        <v>34666</v>
      </c>
      <c r="B1075" s="308" t="s">
        <v>34667</v>
      </c>
      <c r="C1075" s="307" t="s">
        <v>10267</v>
      </c>
      <c r="D1075" s="306">
        <v>743.39</v>
      </c>
      <c r="E1075" s="306">
        <v>11.73</v>
      </c>
      <c r="F1075" s="306">
        <v>755.12</v>
      </c>
      <c r="G1075" s="301">
        <f t="shared" si="16"/>
        <v>9</v>
      </c>
    </row>
    <row r="1076" spans="1:7" ht="30" x14ac:dyDescent="0.25">
      <c r="A1076" s="309" t="s">
        <v>34668</v>
      </c>
      <c r="B1076" s="308" t="s">
        <v>34669</v>
      </c>
      <c r="C1076" s="307" t="s">
        <v>9690</v>
      </c>
      <c r="D1076" s="306">
        <v>289.47000000000003</v>
      </c>
      <c r="E1076" s="306">
        <v>5.86</v>
      </c>
      <c r="F1076" s="306">
        <v>295.33</v>
      </c>
      <c r="G1076" s="301">
        <f t="shared" si="16"/>
        <v>9</v>
      </c>
    </row>
    <row r="1077" spans="1:7" ht="30" x14ac:dyDescent="0.25">
      <c r="A1077" s="309" t="s">
        <v>34670</v>
      </c>
      <c r="B1077" s="308" t="s">
        <v>34671</v>
      </c>
      <c r="C1077" s="307" t="s">
        <v>9690</v>
      </c>
      <c r="D1077" s="306">
        <v>301.69</v>
      </c>
      <c r="E1077" s="306">
        <v>5.86</v>
      </c>
      <c r="F1077" s="306">
        <v>307.55</v>
      </c>
      <c r="G1077" s="301">
        <f t="shared" si="16"/>
        <v>9</v>
      </c>
    </row>
    <row r="1078" spans="1:7" ht="30" x14ac:dyDescent="0.25">
      <c r="A1078" s="309" t="s">
        <v>34672</v>
      </c>
      <c r="B1078" s="308" t="s">
        <v>34673</v>
      </c>
      <c r="C1078" s="307" t="s">
        <v>9690</v>
      </c>
      <c r="D1078" s="306">
        <v>43.72</v>
      </c>
      <c r="E1078" s="306">
        <v>1.68</v>
      </c>
      <c r="F1078" s="306">
        <v>45.4</v>
      </c>
      <c r="G1078" s="301">
        <f t="shared" si="16"/>
        <v>9</v>
      </c>
    </row>
    <row r="1079" spans="1:7" x14ac:dyDescent="0.25">
      <c r="A1079" s="309" t="s">
        <v>34674</v>
      </c>
      <c r="B1079" s="308" t="s">
        <v>34675</v>
      </c>
      <c r="C1079" s="307"/>
      <c r="D1079" s="306"/>
      <c r="E1079" s="306"/>
      <c r="F1079" s="306"/>
      <c r="G1079" s="301">
        <f t="shared" si="16"/>
        <v>5</v>
      </c>
    </row>
    <row r="1080" spans="1:7" ht="30" x14ac:dyDescent="0.25">
      <c r="A1080" s="309" t="s">
        <v>34676</v>
      </c>
      <c r="B1080" s="308" t="s">
        <v>34677</v>
      </c>
      <c r="C1080" s="307" t="s">
        <v>10267</v>
      </c>
      <c r="D1080" s="306">
        <v>199.8</v>
      </c>
      <c r="E1080" s="306">
        <v>26.8</v>
      </c>
      <c r="F1080" s="306">
        <v>226.6</v>
      </c>
      <c r="G1080" s="301">
        <f t="shared" si="16"/>
        <v>9</v>
      </c>
    </row>
    <row r="1081" spans="1:7" x14ac:dyDescent="0.25">
      <c r="A1081" s="309" t="s">
        <v>34678</v>
      </c>
      <c r="B1081" s="308" t="s">
        <v>34679</v>
      </c>
      <c r="C1081" s="307" t="s">
        <v>10267</v>
      </c>
      <c r="D1081" s="306">
        <v>288.64</v>
      </c>
      <c r="E1081" s="306">
        <v>26.8</v>
      </c>
      <c r="F1081" s="306">
        <v>315.44</v>
      </c>
      <c r="G1081" s="301">
        <f t="shared" si="16"/>
        <v>9</v>
      </c>
    </row>
    <row r="1082" spans="1:7" x14ac:dyDescent="0.25">
      <c r="A1082" s="309" t="s">
        <v>34680</v>
      </c>
      <c r="B1082" s="308" t="s">
        <v>34681</v>
      </c>
      <c r="C1082" s="307" t="s">
        <v>10267</v>
      </c>
      <c r="D1082" s="306">
        <v>76.45</v>
      </c>
      <c r="E1082" s="306">
        <v>21.02</v>
      </c>
      <c r="F1082" s="306">
        <v>97.47</v>
      </c>
      <c r="G1082" s="301">
        <f t="shared" si="16"/>
        <v>9</v>
      </c>
    </row>
    <row r="1083" spans="1:7" ht="30" x14ac:dyDescent="0.25">
      <c r="A1083" s="309" t="s">
        <v>34682</v>
      </c>
      <c r="B1083" s="308" t="s">
        <v>34683</v>
      </c>
      <c r="C1083" s="307" t="s">
        <v>9690</v>
      </c>
      <c r="D1083" s="306">
        <v>2.58</v>
      </c>
      <c r="E1083" s="306">
        <v>22.63</v>
      </c>
      <c r="F1083" s="306">
        <v>25.21</v>
      </c>
      <c r="G1083" s="301">
        <f t="shared" si="16"/>
        <v>9</v>
      </c>
    </row>
    <row r="1084" spans="1:7" ht="30" x14ac:dyDescent="0.25">
      <c r="A1084" s="309" t="s">
        <v>34684</v>
      </c>
      <c r="B1084" s="308" t="s">
        <v>34685</v>
      </c>
      <c r="C1084" s="307" t="s">
        <v>9690</v>
      </c>
      <c r="D1084" s="306">
        <v>5.23</v>
      </c>
      <c r="E1084" s="306">
        <v>33.76</v>
      </c>
      <c r="F1084" s="306">
        <v>38.99</v>
      </c>
      <c r="G1084" s="301">
        <f t="shared" si="16"/>
        <v>9</v>
      </c>
    </row>
    <row r="1085" spans="1:7" ht="30" x14ac:dyDescent="0.25">
      <c r="A1085" s="309" t="s">
        <v>34686</v>
      </c>
      <c r="B1085" s="308" t="s">
        <v>34687</v>
      </c>
      <c r="C1085" s="307" t="s">
        <v>9690</v>
      </c>
      <c r="D1085" s="306">
        <v>78.67</v>
      </c>
      <c r="E1085" s="306">
        <v>1.68</v>
      </c>
      <c r="F1085" s="306">
        <v>80.349999999999994</v>
      </c>
      <c r="G1085" s="301">
        <f t="shared" si="16"/>
        <v>9</v>
      </c>
    </row>
    <row r="1086" spans="1:7" ht="30" x14ac:dyDescent="0.25">
      <c r="A1086" s="309" t="s">
        <v>34688</v>
      </c>
      <c r="B1086" s="308" t="s">
        <v>34689</v>
      </c>
      <c r="C1086" s="307" t="s">
        <v>10267</v>
      </c>
      <c r="D1086" s="306">
        <v>83.07</v>
      </c>
      <c r="E1086" s="306">
        <v>21.54</v>
      </c>
      <c r="F1086" s="306">
        <v>104.61</v>
      </c>
      <c r="G1086" s="301">
        <f t="shared" si="16"/>
        <v>9</v>
      </c>
    </row>
    <row r="1087" spans="1:7" x14ac:dyDescent="0.25">
      <c r="A1087" s="309" t="s">
        <v>34690</v>
      </c>
      <c r="B1087" s="308" t="s">
        <v>34691</v>
      </c>
      <c r="C1087" s="307" t="s">
        <v>9690</v>
      </c>
      <c r="D1087" s="306">
        <v>15.4</v>
      </c>
      <c r="E1087" s="306">
        <v>5.75</v>
      </c>
      <c r="F1087" s="306">
        <v>21.15</v>
      </c>
      <c r="G1087" s="301">
        <f t="shared" si="16"/>
        <v>9</v>
      </c>
    </row>
    <row r="1088" spans="1:7" ht="30" x14ac:dyDescent="0.25">
      <c r="A1088" s="309" t="s">
        <v>34692</v>
      </c>
      <c r="B1088" s="308" t="s">
        <v>34693</v>
      </c>
      <c r="C1088" s="307" t="s">
        <v>9690</v>
      </c>
      <c r="D1088" s="306">
        <v>82.36</v>
      </c>
      <c r="E1088" s="306">
        <v>3.35</v>
      </c>
      <c r="F1088" s="306">
        <v>85.71</v>
      </c>
      <c r="G1088" s="301">
        <f t="shared" si="16"/>
        <v>9</v>
      </c>
    </row>
    <row r="1089" spans="1:7" ht="30" x14ac:dyDescent="0.25">
      <c r="A1089" s="309" t="s">
        <v>34694</v>
      </c>
      <c r="B1089" s="308" t="s">
        <v>34695</v>
      </c>
      <c r="C1089" s="307"/>
      <c r="D1089" s="306"/>
      <c r="E1089" s="306"/>
      <c r="F1089" s="306"/>
      <c r="G1089" s="301">
        <f t="shared" si="16"/>
        <v>5</v>
      </c>
    </row>
    <row r="1090" spans="1:7" ht="30" x14ac:dyDescent="0.25">
      <c r="A1090" s="309" t="s">
        <v>34696</v>
      </c>
      <c r="B1090" s="308" t="s">
        <v>34697</v>
      </c>
      <c r="C1090" s="307" t="s">
        <v>10267</v>
      </c>
      <c r="D1090" s="306">
        <v>8.67</v>
      </c>
      <c r="E1090" s="306">
        <v>43.09</v>
      </c>
      <c r="F1090" s="306">
        <v>51.76</v>
      </c>
      <c r="G1090" s="301">
        <f t="shared" si="16"/>
        <v>9</v>
      </c>
    </row>
    <row r="1091" spans="1:7" x14ac:dyDescent="0.25">
      <c r="A1091" s="309" t="s">
        <v>34698</v>
      </c>
      <c r="B1091" s="308" t="s">
        <v>34699</v>
      </c>
      <c r="C1091" s="307"/>
      <c r="D1091" s="306"/>
      <c r="E1091" s="306"/>
      <c r="F1091" s="306"/>
      <c r="G1091" s="301">
        <f t="shared" si="16"/>
        <v>2</v>
      </c>
    </row>
    <row r="1092" spans="1:7" x14ac:dyDescent="0.25">
      <c r="A1092" s="309" t="s">
        <v>34700</v>
      </c>
      <c r="B1092" s="308" t="s">
        <v>34701</v>
      </c>
      <c r="C1092" s="307"/>
      <c r="D1092" s="306"/>
      <c r="E1092" s="306"/>
      <c r="F1092" s="306"/>
      <c r="G1092" s="301">
        <f t="shared" si="16"/>
        <v>5</v>
      </c>
    </row>
    <row r="1093" spans="1:7" ht="30" x14ac:dyDescent="0.25">
      <c r="A1093" s="309" t="s">
        <v>34702</v>
      </c>
      <c r="B1093" s="308" t="s">
        <v>34703</v>
      </c>
      <c r="C1093" s="307" t="s">
        <v>10267</v>
      </c>
      <c r="D1093" s="306">
        <v>51.66</v>
      </c>
      <c r="E1093" s="306">
        <v>57.34</v>
      </c>
      <c r="F1093" s="306">
        <v>109</v>
      </c>
      <c r="G1093" s="301">
        <f t="shared" si="16"/>
        <v>9</v>
      </c>
    </row>
    <row r="1094" spans="1:7" x14ac:dyDescent="0.25">
      <c r="A1094" s="309" t="s">
        <v>34704</v>
      </c>
      <c r="B1094" s="308" t="s">
        <v>34705</v>
      </c>
      <c r="C1094" s="307"/>
      <c r="D1094" s="306"/>
      <c r="E1094" s="306"/>
      <c r="F1094" s="306"/>
      <c r="G1094" s="301">
        <f t="shared" si="16"/>
        <v>5</v>
      </c>
    </row>
    <row r="1095" spans="1:7" x14ac:dyDescent="0.25">
      <c r="A1095" s="309" t="s">
        <v>34706</v>
      </c>
      <c r="B1095" s="308" t="s">
        <v>34707</v>
      </c>
      <c r="C1095" s="307" t="s">
        <v>10267</v>
      </c>
      <c r="D1095" s="306">
        <v>401.45</v>
      </c>
      <c r="E1095" s="306"/>
      <c r="F1095" s="306">
        <v>401.45</v>
      </c>
      <c r="G1095" s="301">
        <f t="shared" si="16"/>
        <v>9</v>
      </c>
    </row>
    <row r="1096" spans="1:7" x14ac:dyDescent="0.25">
      <c r="A1096" s="309" t="s">
        <v>34708</v>
      </c>
      <c r="B1096" s="308" t="s">
        <v>34709</v>
      </c>
      <c r="C1096" s="307"/>
      <c r="D1096" s="306"/>
      <c r="E1096" s="306"/>
      <c r="F1096" s="306"/>
      <c r="G1096" s="301">
        <f t="shared" si="16"/>
        <v>5</v>
      </c>
    </row>
    <row r="1097" spans="1:7" x14ac:dyDescent="0.25">
      <c r="A1097" s="309" t="s">
        <v>34710</v>
      </c>
      <c r="B1097" s="308" t="s">
        <v>34711</v>
      </c>
      <c r="C1097" s="307" t="s">
        <v>10267</v>
      </c>
      <c r="D1097" s="306">
        <v>176.35</v>
      </c>
      <c r="E1097" s="306">
        <v>18.86</v>
      </c>
      <c r="F1097" s="306">
        <v>195.21</v>
      </c>
      <c r="G1097" s="301">
        <f t="shared" ref="G1097:G1160" si="17">LEN(A1097)</f>
        <v>9</v>
      </c>
    </row>
    <row r="1098" spans="1:7" x14ac:dyDescent="0.25">
      <c r="A1098" s="309" t="s">
        <v>34712</v>
      </c>
      <c r="B1098" s="308" t="s">
        <v>34713</v>
      </c>
      <c r="C1098" s="307"/>
      <c r="D1098" s="306"/>
      <c r="E1098" s="306"/>
      <c r="F1098" s="306"/>
      <c r="G1098" s="301">
        <f t="shared" si="17"/>
        <v>5</v>
      </c>
    </row>
    <row r="1099" spans="1:7" x14ac:dyDescent="0.25">
      <c r="A1099" s="309" t="s">
        <v>34714</v>
      </c>
      <c r="B1099" s="308" t="s">
        <v>34715</v>
      </c>
      <c r="C1099" s="307" t="s">
        <v>9690</v>
      </c>
      <c r="D1099" s="306">
        <v>15.97</v>
      </c>
      <c r="E1099" s="306">
        <v>12.51</v>
      </c>
      <c r="F1099" s="306">
        <v>28.48</v>
      </c>
      <c r="G1099" s="301">
        <f t="shared" si="17"/>
        <v>9</v>
      </c>
    </row>
    <row r="1100" spans="1:7" x14ac:dyDescent="0.25">
      <c r="A1100" s="309" t="s">
        <v>34716</v>
      </c>
      <c r="B1100" s="308" t="s">
        <v>34717</v>
      </c>
      <c r="C1100" s="307" t="s">
        <v>9690</v>
      </c>
      <c r="D1100" s="306">
        <v>4.87</v>
      </c>
      <c r="E1100" s="306">
        <v>3.05</v>
      </c>
      <c r="F1100" s="306">
        <v>7.92</v>
      </c>
      <c r="G1100" s="301">
        <f t="shared" si="17"/>
        <v>9</v>
      </c>
    </row>
    <row r="1101" spans="1:7" ht="30" x14ac:dyDescent="0.25">
      <c r="A1101" s="309" t="s">
        <v>34718</v>
      </c>
      <c r="B1101" s="308" t="s">
        <v>34719</v>
      </c>
      <c r="C1101" s="307"/>
      <c r="D1101" s="306"/>
      <c r="E1101" s="306"/>
      <c r="F1101" s="306"/>
      <c r="G1101" s="301">
        <f t="shared" si="17"/>
        <v>5</v>
      </c>
    </row>
    <row r="1102" spans="1:7" x14ac:dyDescent="0.25">
      <c r="A1102" s="309" t="s">
        <v>34720</v>
      </c>
      <c r="B1102" s="308" t="s">
        <v>34721</v>
      </c>
      <c r="C1102" s="307" t="s">
        <v>10267</v>
      </c>
      <c r="D1102" s="306">
        <v>0.51</v>
      </c>
      <c r="E1102" s="306">
        <v>7.42</v>
      </c>
      <c r="F1102" s="306">
        <v>7.93</v>
      </c>
      <c r="G1102" s="301">
        <f t="shared" si="17"/>
        <v>9</v>
      </c>
    </row>
    <row r="1103" spans="1:7" x14ac:dyDescent="0.25">
      <c r="A1103" s="309" t="s">
        <v>34722</v>
      </c>
      <c r="B1103" s="308" t="s">
        <v>34723</v>
      </c>
      <c r="C1103" s="307" t="s">
        <v>10267</v>
      </c>
      <c r="D1103" s="306">
        <v>18.48</v>
      </c>
      <c r="E1103" s="306">
        <v>18.86</v>
      </c>
      <c r="F1103" s="306">
        <v>37.340000000000003</v>
      </c>
      <c r="G1103" s="301">
        <f t="shared" si="17"/>
        <v>9</v>
      </c>
    </row>
    <row r="1104" spans="1:7" x14ac:dyDescent="0.25">
      <c r="A1104" s="309" t="s">
        <v>34724</v>
      </c>
      <c r="B1104" s="308" t="s">
        <v>34725</v>
      </c>
      <c r="C1104" s="307" t="s">
        <v>9690</v>
      </c>
      <c r="D1104" s="306">
        <v>0.51</v>
      </c>
      <c r="E1104" s="306">
        <v>9.4600000000000009</v>
      </c>
      <c r="F1104" s="306">
        <v>9.9700000000000006</v>
      </c>
      <c r="G1104" s="301">
        <f t="shared" si="17"/>
        <v>9</v>
      </c>
    </row>
    <row r="1105" spans="1:7" ht="30" x14ac:dyDescent="0.25">
      <c r="A1105" s="309" t="s">
        <v>34726</v>
      </c>
      <c r="B1105" s="308" t="s">
        <v>34727</v>
      </c>
      <c r="C1105" s="307" t="s">
        <v>10267</v>
      </c>
      <c r="D1105" s="306">
        <v>87.53</v>
      </c>
      <c r="E1105" s="306"/>
      <c r="F1105" s="306">
        <v>87.53</v>
      </c>
      <c r="G1105" s="301">
        <f t="shared" si="17"/>
        <v>9</v>
      </c>
    </row>
    <row r="1106" spans="1:7" ht="30" x14ac:dyDescent="0.25">
      <c r="A1106" s="309" t="s">
        <v>34728</v>
      </c>
      <c r="B1106" s="308" t="s">
        <v>34729</v>
      </c>
      <c r="C1106" s="307" t="s">
        <v>10267</v>
      </c>
      <c r="D1106" s="306">
        <v>50.7</v>
      </c>
      <c r="E1106" s="306"/>
      <c r="F1106" s="306">
        <v>50.7</v>
      </c>
      <c r="G1106" s="301">
        <f t="shared" si="17"/>
        <v>9</v>
      </c>
    </row>
    <row r="1107" spans="1:7" x14ac:dyDescent="0.25">
      <c r="A1107" s="309" t="s">
        <v>34730</v>
      </c>
      <c r="B1107" s="308" t="s">
        <v>34731</v>
      </c>
      <c r="C1107" s="307"/>
      <c r="D1107" s="306"/>
      <c r="E1107" s="306"/>
      <c r="F1107" s="306"/>
      <c r="G1107" s="301">
        <f t="shared" si="17"/>
        <v>2</v>
      </c>
    </row>
    <row r="1108" spans="1:7" x14ac:dyDescent="0.25">
      <c r="A1108" s="309" t="s">
        <v>34732</v>
      </c>
      <c r="B1108" s="308" t="s">
        <v>34733</v>
      </c>
      <c r="C1108" s="307"/>
      <c r="D1108" s="306"/>
      <c r="E1108" s="306"/>
      <c r="F1108" s="306"/>
      <c r="G1108" s="301">
        <f t="shared" si="17"/>
        <v>5</v>
      </c>
    </row>
    <row r="1109" spans="1:7" ht="30" x14ac:dyDescent="0.25">
      <c r="A1109" s="309" t="s">
        <v>34734</v>
      </c>
      <c r="B1109" s="308" t="s">
        <v>34735</v>
      </c>
      <c r="C1109" s="307" t="s">
        <v>10267</v>
      </c>
      <c r="D1109" s="306">
        <v>66.3</v>
      </c>
      <c r="E1109" s="306">
        <v>8.5299999999999994</v>
      </c>
      <c r="F1109" s="306">
        <v>74.83</v>
      </c>
      <c r="G1109" s="301">
        <f t="shared" si="17"/>
        <v>9</v>
      </c>
    </row>
    <row r="1110" spans="1:7" ht="30" x14ac:dyDescent="0.25">
      <c r="A1110" s="309" t="s">
        <v>34736</v>
      </c>
      <c r="B1110" s="308" t="s">
        <v>34737</v>
      </c>
      <c r="C1110" s="307" t="s">
        <v>10267</v>
      </c>
      <c r="D1110" s="306">
        <v>52.87</v>
      </c>
      <c r="E1110" s="306"/>
      <c r="F1110" s="306">
        <v>52.87</v>
      </c>
      <c r="G1110" s="301">
        <f t="shared" si="17"/>
        <v>9</v>
      </c>
    </row>
    <row r="1111" spans="1:7" x14ac:dyDescent="0.25">
      <c r="A1111" s="309" t="s">
        <v>34738</v>
      </c>
      <c r="B1111" s="308" t="s">
        <v>34739</v>
      </c>
      <c r="C1111" s="307"/>
      <c r="D1111" s="306"/>
      <c r="E1111" s="306"/>
      <c r="F1111" s="306"/>
      <c r="G1111" s="301">
        <f t="shared" si="17"/>
        <v>5</v>
      </c>
    </row>
    <row r="1112" spans="1:7" ht="45" x14ac:dyDescent="0.25">
      <c r="A1112" s="309" t="s">
        <v>34740</v>
      </c>
      <c r="B1112" s="308" t="s">
        <v>34741</v>
      </c>
      <c r="C1112" s="307" t="s">
        <v>10267</v>
      </c>
      <c r="D1112" s="306">
        <v>106.81</v>
      </c>
      <c r="E1112" s="306">
        <v>18.940000000000001</v>
      </c>
      <c r="F1112" s="306">
        <v>125.75</v>
      </c>
      <c r="G1112" s="301">
        <f t="shared" si="17"/>
        <v>9</v>
      </c>
    </row>
    <row r="1113" spans="1:7" ht="45" x14ac:dyDescent="0.25">
      <c r="A1113" s="309" t="s">
        <v>34742</v>
      </c>
      <c r="B1113" s="308" t="s">
        <v>34743</v>
      </c>
      <c r="C1113" s="307" t="s">
        <v>10267</v>
      </c>
      <c r="D1113" s="306">
        <v>166.37</v>
      </c>
      <c r="E1113" s="306">
        <v>18.940000000000001</v>
      </c>
      <c r="F1113" s="306">
        <v>185.31</v>
      </c>
      <c r="G1113" s="301">
        <f t="shared" si="17"/>
        <v>9</v>
      </c>
    </row>
    <row r="1114" spans="1:7" ht="45" x14ac:dyDescent="0.25">
      <c r="A1114" s="309" t="s">
        <v>34744</v>
      </c>
      <c r="B1114" s="308" t="s">
        <v>34745</v>
      </c>
      <c r="C1114" s="307" t="s">
        <v>10267</v>
      </c>
      <c r="D1114" s="306">
        <v>210.47</v>
      </c>
      <c r="E1114" s="306"/>
      <c r="F1114" s="306">
        <v>210.47</v>
      </c>
      <c r="G1114" s="301">
        <f t="shared" si="17"/>
        <v>9</v>
      </c>
    </row>
    <row r="1115" spans="1:7" ht="45" x14ac:dyDescent="0.25">
      <c r="A1115" s="309" t="s">
        <v>34746</v>
      </c>
      <c r="B1115" s="308" t="s">
        <v>34747</v>
      </c>
      <c r="C1115" s="307" t="s">
        <v>10267</v>
      </c>
      <c r="D1115" s="306">
        <v>138.5</v>
      </c>
      <c r="E1115" s="306">
        <v>18.940000000000001</v>
      </c>
      <c r="F1115" s="306">
        <v>157.44</v>
      </c>
      <c r="G1115" s="301">
        <f t="shared" si="17"/>
        <v>9</v>
      </c>
    </row>
    <row r="1116" spans="1:7" ht="45" x14ac:dyDescent="0.25">
      <c r="A1116" s="309" t="s">
        <v>34748</v>
      </c>
      <c r="B1116" s="308" t="s">
        <v>34749</v>
      </c>
      <c r="C1116" s="307" t="s">
        <v>10267</v>
      </c>
      <c r="D1116" s="306">
        <v>269.58</v>
      </c>
      <c r="E1116" s="306">
        <v>18.940000000000001</v>
      </c>
      <c r="F1116" s="306">
        <v>288.52</v>
      </c>
      <c r="G1116" s="301">
        <f t="shared" si="17"/>
        <v>9</v>
      </c>
    </row>
    <row r="1117" spans="1:7" ht="45" x14ac:dyDescent="0.25">
      <c r="A1117" s="309" t="s">
        <v>34750</v>
      </c>
      <c r="B1117" s="308" t="s">
        <v>34751</v>
      </c>
      <c r="C1117" s="307" t="s">
        <v>10267</v>
      </c>
      <c r="D1117" s="306">
        <v>172.66</v>
      </c>
      <c r="E1117" s="306">
        <v>18.940000000000001</v>
      </c>
      <c r="F1117" s="306">
        <v>191.6</v>
      </c>
      <c r="G1117" s="301">
        <f t="shared" si="17"/>
        <v>9</v>
      </c>
    </row>
    <row r="1118" spans="1:7" ht="45" x14ac:dyDescent="0.25">
      <c r="A1118" s="309" t="s">
        <v>34752</v>
      </c>
      <c r="B1118" s="308" t="s">
        <v>34753</v>
      </c>
      <c r="C1118" s="307" t="s">
        <v>10267</v>
      </c>
      <c r="D1118" s="306">
        <v>426.26</v>
      </c>
      <c r="E1118" s="306">
        <v>18.940000000000001</v>
      </c>
      <c r="F1118" s="306">
        <v>445.2</v>
      </c>
      <c r="G1118" s="301">
        <f t="shared" si="17"/>
        <v>9</v>
      </c>
    </row>
    <row r="1119" spans="1:7" ht="45" x14ac:dyDescent="0.25">
      <c r="A1119" s="309" t="s">
        <v>34754</v>
      </c>
      <c r="B1119" s="308" t="s">
        <v>34755</v>
      </c>
      <c r="C1119" s="307" t="s">
        <v>10267</v>
      </c>
      <c r="D1119" s="306">
        <v>305.17</v>
      </c>
      <c r="E1119" s="306">
        <v>18.940000000000001</v>
      </c>
      <c r="F1119" s="306">
        <v>324.11</v>
      </c>
      <c r="G1119" s="301">
        <f t="shared" si="17"/>
        <v>9</v>
      </c>
    </row>
    <row r="1120" spans="1:7" ht="45" x14ac:dyDescent="0.25">
      <c r="A1120" s="309" t="s">
        <v>34756</v>
      </c>
      <c r="B1120" s="308" t="s">
        <v>34757</v>
      </c>
      <c r="C1120" s="307" t="s">
        <v>10267</v>
      </c>
      <c r="D1120" s="306">
        <v>273.08</v>
      </c>
      <c r="E1120" s="306">
        <v>38.46</v>
      </c>
      <c r="F1120" s="306">
        <v>311.54000000000002</v>
      </c>
      <c r="G1120" s="301">
        <f t="shared" si="17"/>
        <v>9</v>
      </c>
    </row>
    <row r="1121" spans="1:7" x14ac:dyDescent="0.25">
      <c r="A1121" s="309" t="s">
        <v>34758</v>
      </c>
      <c r="B1121" s="308" t="s">
        <v>34759</v>
      </c>
      <c r="C1121" s="307"/>
      <c r="D1121" s="306"/>
      <c r="E1121" s="306"/>
      <c r="F1121" s="306"/>
      <c r="G1121" s="301">
        <f t="shared" si="17"/>
        <v>5</v>
      </c>
    </row>
    <row r="1122" spans="1:7" ht="45" x14ac:dyDescent="0.25">
      <c r="A1122" s="309" t="s">
        <v>34760</v>
      </c>
      <c r="B1122" s="308" t="s">
        <v>34761</v>
      </c>
      <c r="C1122" s="307" t="s">
        <v>10267</v>
      </c>
      <c r="D1122" s="306">
        <v>1043.7</v>
      </c>
      <c r="E1122" s="306"/>
      <c r="F1122" s="306">
        <v>1043.7</v>
      </c>
      <c r="G1122" s="301">
        <f t="shared" si="17"/>
        <v>9</v>
      </c>
    </row>
    <row r="1123" spans="1:7" ht="30" x14ac:dyDescent="0.25">
      <c r="A1123" s="309" t="s">
        <v>34762</v>
      </c>
      <c r="B1123" s="308" t="s">
        <v>34763</v>
      </c>
      <c r="C1123" s="307" t="s">
        <v>10267</v>
      </c>
      <c r="D1123" s="306">
        <v>246.45</v>
      </c>
      <c r="E1123" s="306"/>
      <c r="F1123" s="306">
        <v>246.45</v>
      </c>
      <c r="G1123" s="301">
        <f t="shared" si="17"/>
        <v>9</v>
      </c>
    </row>
    <row r="1124" spans="1:7" ht="45" x14ac:dyDescent="0.25">
      <c r="A1124" s="309" t="s">
        <v>34764</v>
      </c>
      <c r="B1124" s="308" t="s">
        <v>34765</v>
      </c>
      <c r="C1124" s="307" t="s">
        <v>10267</v>
      </c>
      <c r="D1124" s="306">
        <v>642.27</v>
      </c>
      <c r="E1124" s="306"/>
      <c r="F1124" s="306">
        <v>642.27</v>
      </c>
      <c r="G1124" s="301">
        <f t="shared" si="17"/>
        <v>9</v>
      </c>
    </row>
    <row r="1125" spans="1:7" ht="45" x14ac:dyDescent="0.25">
      <c r="A1125" s="309" t="s">
        <v>34766</v>
      </c>
      <c r="B1125" s="308" t="s">
        <v>34767</v>
      </c>
      <c r="C1125" s="307" t="s">
        <v>10267</v>
      </c>
      <c r="D1125" s="306">
        <v>430.93</v>
      </c>
      <c r="E1125" s="306"/>
      <c r="F1125" s="306">
        <v>430.93</v>
      </c>
      <c r="G1125" s="301">
        <f t="shared" si="17"/>
        <v>9</v>
      </c>
    </row>
    <row r="1126" spans="1:7" x14ac:dyDescent="0.25">
      <c r="A1126" s="309" t="s">
        <v>34768</v>
      </c>
      <c r="B1126" s="308" t="s">
        <v>34769</v>
      </c>
      <c r="C1126" s="307"/>
      <c r="D1126" s="306"/>
      <c r="E1126" s="306"/>
      <c r="F1126" s="306"/>
      <c r="G1126" s="301">
        <f t="shared" si="17"/>
        <v>5</v>
      </c>
    </row>
    <row r="1127" spans="1:7" ht="45" x14ac:dyDescent="0.25">
      <c r="A1127" s="309" t="s">
        <v>34770</v>
      </c>
      <c r="B1127" s="308" t="s">
        <v>34771</v>
      </c>
      <c r="C1127" s="307" t="s">
        <v>10267</v>
      </c>
      <c r="D1127" s="306">
        <v>111.23</v>
      </c>
      <c r="E1127" s="306"/>
      <c r="F1127" s="306">
        <v>111.23</v>
      </c>
      <c r="G1127" s="301">
        <f t="shared" si="17"/>
        <v>9</v>
      </c>
    </row>
    <row r="1128" spans="1:7" ht="30" x14ac:dyDescent="0.25">
      <c r="A1128" s="309" t="s">
        <v>34772</v>
      </c>
      <c r="B1128" s="308" t="s">
        <v>34773</v>
      </c>
      <c r="C1128" s="307" t="s">
        <v>10267</v>
      </c>
      <c r="D1128" s="306">
        <v>136.35</v>
      </c>
      <c r="E1128" s="306"/>
      <c r="F1128" s="306">
        <v>136.35</v>
      </c>
      <c r="G1128" s="301">
        <f t="shared" si="17"/>
        <v>9</v>
      </c>
    </row>
    <row r="1129" spans="1:7" ht="30" x14ac:dyDescent="0.25">
      <c r="A1129" s="309" t="s">
        <v>34774</v>
      </c>
      <c r="B1129" s="308" t="s">
        <v>34775</v>
      </c>
      <c r="C1129" s="307"/>
      <c r="D1129" s="306"/>
      <c r="E1129" s="306"/>
      <c r="F1129" s="306"/>
      <c r="G1129" s="301">
        <f t="shared" si="17"/>
        <v>5</v>
      </c>
    </row>
    <row r="1130" spans="1:7" ht="60" x14ac:dyDescent="0.25">
      <c r="A1130" s="309" t="s">
        <v>34776</v>
      </c>
      <c r="B1130" s="308" t="s">
        <v>34777</v>
      </c>
      <c r="C1130" s="307" t="s">
        <v>10267</v>
      </c>
      <c r="D1130" s="306">
        <v>128.97</v>
      </c>
      <c r="E1130" s="306">
        <v>80.790000000000006</v>
      </c>
      <c r="F1130" s="306">
        <v>209.76</v>
      </c>
      <c r="G1130" s="301">
        <f t="shared" si="17"/>
        <v>9</v>
      </c>
    </row>
    <row r="1131" spans="1:7" ht="30" x14ac:dyDescent="0.25">
      <c r="A1131" s="309" t="s">
        <v>34778</v>
      </c>
      <c r="B1131" s="308" t="s">
        <v>34779</v>
      </c>
      <c r="C1131" s="307" t="s">
        <v>10267</v>
      </c>
      <c r="D1131" s="306">
        <v>335.32</v>
      </c>
      <c r="E1131" s="306"/>
      <c r="F1131" s="306">
        <v>335.32</v>
      </c>
      <c r="G1131" s="301">
        <f t="shared" si="17"/>
        <v>9</v>
      </c>
    </row>
    <row r="1132" spans="1:7" x14ac:dyDescent="0.25">
      <c r="A1132" s="309" t="s">
        <v>34780</v>
      </c>
      <c r="B1132" s="308" t="s">
        <v>34781</v>
      </c>
      <c r="C1132" s="307"/>
      <c r="D1132" s="306"/>
      <c r="E1132" s="306"/>
      <c r="F1132" s="306"/>
      <c r="G1132" s="301">
        <f t="shared" si="17"/>
        <v>5</v>
      </c>
    </row>
    <row r="1133" spans="1:7" ht="30" x14ac:dyDescent="0.25">
      <c r="A1133" s="309" t="s">
        <v>34782</v>
      </c>
      <c r="B1133" s="308" t="s">
        <v>34783</v>
      </c>
      <c r="C1133" s="307" t="s">
        <v>10267</v>
      </c>
      <c r="D1133" s="306">
        <v>257.20999999999998</v>
      </c>
      <c r="E1133" s="306"/>
      <c r="F1133" s="306">
        <v>257.20999999999998</v>
      </c>
      <c r="G1133" s="301">
        <f t="shared" si="17"/>
        <v>9</v>
      </c>
    </row>
    <row r="1134" spans="1:7" x14ac:dyDescent="0.25">
      <c r="A1134" s="309" t="s">
        <v>34784</v>
      </c>
      <c r="B1134" s="308" t="s">
        <v>34785</v>
      </c>
      <c r="C1134" s="307"/>
      <c r="D1134" s="306"/>
      <c r="E1134" s="306"/>
      <c r="F1134" s="306"/>
      <c r="G1134" s="301">
        <f t="shared" si="17"/>
        <v>5</v>
      </c>
    </row>
    <row r="1135" spans="1:7" x14ac:dyDescent="0.25">
      <c r="A1135" s="309" t="s">
        <v>34786</v>
      </c>
      <c r="B1135" s="308" t="s">
        <v>34787</v>
      </c>
      <c r="C1135" s="307" t="s">
        <v>9690</v>
      </c>
      <c r="D1135" s="306">
        <v>31.47</v>
      </c>
      <c r="E1135" s="306">
        <v>6.56</v>
      </c>
      <c r="F1135" s="306">
        <v>38.03</v>
      </c>
      <c r="G1135" s="301">
        <f t="shared" si="17"/>
        <v>9</v>
      </c>
    </row>
    <row r="1136" spans="1:7" x14ac:dyDescent="0.25">
      <c r="A1136" s="309" t="s">
        <v>34788</v>
      </c>
      <c r="B1136" s="308" t="s">
        <v>34789</v>
      </c>
      <c r="C1136" s="307" t="s">
        <v>9690</v>
      </c>
      <c r="D1136" s="306">
        <v>39.9</v>
      </c>
      <c r="E1136" s="306">
        <v>6.56</v>
      </c>
      <c r="F1136" s="306">
        <v>46.46</v>
      </c>
      <c r="G1136" s="301">
        <f t="shared" si="17"/>
        <v>9</v>
      </c>
    </row>
    <row r="1137" spans="1:7" ht="60" x14ac:dyDescent="0.25">
      <c r="A1137" s="309" t="s">
        <v>34790</v>
      </c>
      <c r="B1137" s="308" t="s">
        <v>34791</v>
      </c>
      <c r="C1137" s="307" t="s">
        <v>9690</v>
      </c>
      <c r="D1137" s="306">
        <v>20.2</v>
      </c>
      <c r="E1137" s="306">
        <v>8.57</v>
      </c>
      <c r="F1137" s="306">
        <v>28.77</v>
      </c>
      <c r="G1137" s="301">
        <f t="shared" si="17"/>
        <v>9</v>
      </c>
    </row>
    <row r="1138" spans="1:7" ht="60" x14ac:dyDescent="0.25">
      <c r="A1138" s="309" t="s">
        <v>34792</v>
      </c>
      <c r="B1138" s="308" t="s">
        <v>34793</v>
      </c>
      <c r="C1138" s="307" t="s">
        <v>9690</v>
      </c>
      <c r="D1138" s="306">
        <v>24.81</v>
      </c>
      <c r="E1138" s="306">
        <v>8.57</v>
      </c>
      <c r="F1138" s="306">
        <v>33.380000000000003</v>
      </c>
      <c r="G1138" s="301">
        <f t="shared" si="17"/>
        <v>9</v>
      </c>
    </row>
    <row r="1139" spans="1:7" ht="45" x14ac:dyDescent="0.25">
      <c r="A1139" s="309" t="s">
        <v>34794</v>
      </c>
      <c r="B1139" s="308" t="s">
        <v>34795</v>
      </c>
      <c r="C1139" s="307" t="s">
        <v>9690</v>
      </c>
      <c r="D1139" s="306">
        <v>37.130000000000003</v>
      </c>
      <c r="E1139" s="306">
        <v>6.56</v>
      </c>
      <c r="F1139" s="306">
        <v>43.69</v>
      </c>
      <c r="G1139" s="301">
        <f t="shared" si="17"/>
        <v>9</v>
      </c>
    </row>
    <row r="1140" spans="1:7" ht="30" x14ac:dyDescent="0.25">
      <c r="A1140" s="309" t="s">
        <v>34796</v>
      </c>
      <c r="B1140" s="308" t="s">
        <v>34797</v>
      </c>
      <c r="C1140" s="307" t="s">
        <v>9690</v>
      </c>
      <c r="D1140" s="306">
        <v>11.97</v>
      </c>
      <c r="E1140" s="306">
        <v>2.6</v>
      </c>
      <c r="F1140" s="306">
        <v>14.57</v>
      </c>
      <c r="G1140" s="301">
        <f t="shared" si="17"/>
        <v>9</v>
      </c>
    </row>
    <row r="1141" spans="1:7" x14ac:dyDescent="0.25">
      <c r="A1141" s="309" t="s">
        <v>34798</v>
      </c>
      <c r="B1141" s="308" t="s">
        <v>34799</v>
      </c>
      <c r="C1141" s="307" t="s">
        <v>9690</v>
      </c>
      <c r="D1141" s="306">
        <v>6.9</v>
      </c>
      <c r="E1141" s="306"/>
      <c r="F1141" s="306">
        <v>6.9</v>
      </c>
      <c r="G1141" s="301">
        <f t="shared" si="17"/>
        <v>9</v>
      </c>
    </row>
    <row r="1142" spans="1:7" ht="45" x14ac:dyDescent="0.25">
      <c r="A1142" s="309" t="s">
        <v>34800</v>
      </c>
      <c r="B1142" s="308" t="s">
        <v>34801</v>
      </c>
      <c r="C1142" s="307" t="s">
        <v>9690</v>
      </c>
      <c r="D1142" s="306">
        <v>26.95</v>
      </c>
      <c r="E1142" s="306"/>
      <c r="F1142" s="306">
        <v>26.95</v>
      </c>
      <c r="G1142" s="301">
        <f t="shared" si="17"/>
        <v>9</v>
      </c>
    </row>
    <row r="1143" spans="1:7" x14ac:dyDescent="0.25">
      <c r="A1143" s="309" t="s">
        <v>34802</v>
      </c>
      <c r="B1143" s="308" t="s">
        <v>34803</v>
      </c>
      <c r="C1143" s="307"/>
      <c r="D1143" s="306"/>
      <c r="E1143" s="306"/>
      <c r="F1143" s="306"/>
      <c r="G1143" s="301">
        <f t="shared" si="17"/>
        <v>5</v>
      </c>
    </row>
    <row r="1144" spans="1:7" ht="30" x14ac:dyDescent="0.25">
      <c r="A1144" s="309" t="s">
        <v>34804</v>
      </c>
      <c r="B1144" s="308" t="s">
        <v>34805</v>
      </c>
      <c r="C1144" s="307" t="s">
        <v>9690</v>
      </c>
      <c r="D1144" s="306">
        <v>85.3</v>
      </c>
      <c r="E1144" s="306">
        <v>7.05</v>
      </c>
      <c r="F1144" s="306">
        <v>92.35</v>
      </c>
      <c r="G1144" s="301">
        <f t="shared" si="17"/>
        <v>9</v>
      </c>
    </row>
    <row r="1145" spans="1:7" ht="45" x14ac:dyDescent="0.25">
      <c r="A1145" s="309" t="s">
        <v>34806</v>
      </c>
      <c r="B1145" s="308" t="s">
        <v>34807</v>
      </c>
      <c r="C1145" s="307" t="s">
        <v>9690</v>
      </c>
      <c r="D1145" s="306">
        <v>33.630000000000003</v>
      </c>
      <c r="E1145" s="306">
        <v>6.56</v>
      </c>
      <c r="F1145" s="306">
        <v>40.19</v>
      </c>
      <c r="G1145" s="301">
        <f t="shared" si="17"/>
        <v>9</v>
      </c>
    </row>
    <row r="1146" spans="1:7" ht="30" x14ac:dyDescent="0.25">
      <c r="A1146" s="309" t="s">
        <v>34808</v>
      </c>
      <c r="B1146" s="308" t="s">
        <v>34809</v>
      </c>
      <c r="C1146" s="307"/>
      <c r="D1146" s="306"/>
      <c r="E1146" s="306"/>
      <c r="F1146" s="306"/>
      <c r="G1146" s="301">
        <f t="shared" si="17"/>
        <v>5</v>
      </c>
    </row>
    <row r="1147" spans="1:7" x14ac:dyDescent="0.25">
      <c r="A1147" s="309" t="s">
        <v>34810</v>
      </c>
      <c r="B1147" s="308" t="s">
        <v>34811</v>
      </c>
      <c r="C1147" s="307" t="s">
        <v>10267</v>
      </c>
      <c r="D1147" s="306">
        <v>6.71</v>
      </c>
      <c r="E1147" s="306">
        <v>7.42</v>
      </c>
      <c r="F1147" s="306">
        <v>14.13</v>
      </c>
      <c r="G1147" s="301">
        <f t="shared" si="17"/>
        <v>9</v>
      </c>
    </row>
    <row r="1148" spans="1:7" x14ac:dyDescent="0.25">
      <c r="A1148" s="309" t="s">
        <v>34812</v>
      </c>
      <c r="B1148" s="308" t="s">
        <v>34813</v>
      </c>
      <c r="C1148" s="307" t="s">
        <v>10267</v>
      </c>
      <c r="D1148" s="306">
        <v>3.43</v>
      </c>
      <c r="E1148" s="306">
        <v>25.98</v>
      </c>
      <c r="F1148" s="306">
        <v>29.41</v>
      </c>
      <c r="G1148" s="301">
        <f t="shared" si="17"/>
        <v>9</v>
      </c>
    </row>
    <row r="1149" spans="1:7" ht="30" x14ac:dyDescent="0.25">
      <c r="A1149" s="309" t="s">
        <v>34814</v>
      </c>
      <c r="B1149" s="308" t="s">
        <v>34815</v>
      </c>
      <c r="C1149" s="307" t="s">
        <v>10267</v>
      </c>
      <c r="D1149" s="306"/>
      <c r="E1149" s="306">
        <v>58.27</v>
      </c>
      <c r="F1149" s="306">
        <v>58.27</v>
      </c>
      <c r="G1149" s="301">
        <f t="shared" si="17"/>
        <v>9</v>
      </c>
    </row>
    <row r="1150" spans="1:7" ht="30" x14ac:dyDescent="0.25">
      <c r="A1150" s="309" t="s">
        <v>34816</v>
      </c>
      <c r="B1150" s="308" t="s">
        <v>34817</v>
      </c>
      <c r="C1150" s="307" t="s">
        <v>9878</v>
      </c>
      <c r="D1150" s="306">
        <v>58.87</v>
      </c>
      <c r="E1150" s="306"/>
      <c r="F1150" s="306">
        <v>58.87</v>
      </c>
      <c r="G1150" s="301">
        <f t="shared" si="17"/>
        <v>9</v>
      </c>
    </row>
    <row r="1151" spans="1:7" x14ac:dyDescent="0.25">
      <c r="A1151" s="309" t="s">
        <v>34818</v>
      </c>
      <c r="B1151" s="308" t="s">
        <v>34819</v>
      </c>
      <c r="C1151" s="307" t="s">
        <v>9690</v>
      </c>
      <c r="D1151" s="306"/>
      <c r="E1151" s="306">
        <v>9.4600000000000009</v>
      </c>
      <c r="F1151" s="306">
        <v>9.4600000000000009</v>
      </c>
      <c r="G1151" s="301">
        <f t="shared" si="17"/>
        <v>9</v>
      </c>
    </row>
    <row r="1152" spans="1:7" ht="30" x14ac:dyDescent="0.25">
      <c r="A1152" s="309" t="s">
        <v>34820</v>
      </c>
      <c r="B1152" s="308" t="s">
        <v>34821</v>
      </c>
      <c r="C1152" s="307" t="s">
        <v>9690</v>
      </c>
      <c r="D1152" s="306">
        <v>11.88</v>
      </c>
      <c r="E1152" s="306">
        <v>10.18</v>
      </c>
      <c r="F1152" s="306">
        <v>22.06</v>
      </c>
      <c r="G1152" s="301">
        <f t="shared" si="17"/>
        <v>9</v>
      </c>
    </row>
    <row r="1153" spans="1:7" ht="30" x14ac:dyDescent="0.25">
      <c r="A1153" s="309" t="s">
        <v>34822</v>
      </c>
      <c r="B1153" s="308" t="s">
        <v>34823</v>
      </c>
      <c r="C1153" s="307" t="s">
        <v>9690</v>
      </c>
      <c r="D1153" s="306">
        <v>11.9</v>
      </c>
      <c r="E1153" s="306">
        <v>10.18</v>
      </c>
      <c r="F1153" s="306">
        <v>22.08</v>
      </c>
      <c r="G1153" s="301">
        <f t="shared" si="17"/>
        <v>9</v>
      </c>
    </row>
    <row r="1154" spans="1:7" x14ac:dyDescent="0.25">
      <c r="A1154" s="309" t="s">
        <v>34824</v>
      </c>
      <c r="B1154" s="308" t="s">
        <v>34825</v>
      </c>
      <c r="C1154" s="307" t="s">
        <v>9878</v>
      </c>
      <c r="D1154" s="306">
        <v>44.56</v>
      </c>
      <c r="E1154" s="306">
        <v>2.6</v>
      </c>
      <c r="F1154" s="306">
        <v>47.16</v>
      </c>
      <c r="G1154" s="301">
        <f t="shared" si="17"/>
        <v>9</v>
      </c>
    </row>
    <row r="1155" spans="1:7" x14ac:dyDescent="0.25">
      <c r="A1155" s="309" t="s">
        <v>34826</v>
      </c>
      <c r="B1155" s="308" t="s">
        <v>34827</v>
      </c>
      <c r="C1155" s="307" t="s">
        <v>9690</v>
      </c>
      <c r="D1155" s="306">
        <v>11.51</v>
      </c>
      <c r="E1155" s="306">
        <v>1.3</v>
      </c>
      <c r="F1155" s="306">
        <v>12.81</v>
      </c>
      <c r="G1155" s="301">
        <f t="shared" si="17"/>
        <v>9</v>
      </c>
    </row>
    <row r="1156" spans="1:7" ht="30" x14ac:dyDescent="0.25">
      <c r="A1156" s="309" t="s">
        <v>34828</v>
      </c>
      <c r="B1156" s="308" t="s">
        <v>34829</v>
      </c>
      <c r="C1156" s="307" t="s">
        <v>9690</v>
      </c>
      <c r="D1156" s="306">
        <v>30.08</v>
      </c>
      <c r="E1156" s="306">
        <v>5.56</v>
      </c>
      <c r="F1156" s="306">
        <v>35.64</v>
      </c>
      <c r="G1156" s="301">
        <f t="shared" si="17"/>
        <v>9</v>
      </c>
    </row>
    <row r="1157" spans="1:7" x14ac:dyDescent="0.25">
      <c r="A1157" s="309" t="s">
        <v>34830</v>
      </c>
      <c r="B1157" s="308" t="s">
        <v>34831</v>
      </c>
      <c r="C1157" s="307"/>
      <c r="D1157" s="306"/>
      <c r="E1157" s="306"/>
      <c r="F1157" s="306"/>
      <c r="G1157" s="301">
        <f t="shared" si="17"/>
        <v>2</v>
      </c>
    </row>
    <row r="1158" spans="1:7" x14ac:dyDescent="0.25">
      <c r="A1158" s="309" t="s">
        <v>34832</v>
      </c>
      <c r="B1158" s="308" t="s">
        <v>34833</v>
      </c>
      <c r="C1158" s="307"/>
      <c r="D1158" s="306"/>
      <c r="E1158" s="306"/>
      <c r="F1158" s="306"/>
      <c r="G1158" s="301">
        <f t="shared" si="17"/>
        <v>5</v>
      </c>
    </row>
    <row r="1159" spans="1:7" ht="30" x14ac:dyDescent="0.25">
      <c r="A1159" s="309" t="s">
        <v>34834</v>
      </c>
      <c r="B1159" s="308" t="s">
        <v>34835</v>
      </c>
      <c r="C1159" s="307" t="s">
        <v>10267</v>
      </c>
      <c r="D1159" s="306">
        <v>24.4</v>
      </c>
      <c r="E1159" s="306">
        <v>22.27</v>
      </c>
      <c r="F1159" s="306">
        <v>46.67</v>
      </c>
      <c r="G1159" s="301">
        <f t="shared" si="17"/>
        <v>9</v>
      </c>
    </row>
    <row r="1160" spans="1:7" ht="30" x14ac:dyDescent="0.25">
      <c r="A1160" s="309" t="s">
        <v>34836</v>
      </c>
      <c r="B1160" s="308" t="s">
        <v>34837</v>
      </c>
      <c r="C1160" s="307" t="s">
        <v>10267</v>
      </c>
      <c r="D1160" s="306">
        <v>50.5</v>
      </c>
      <c r="E1160" s="306">
        <v>44.53</v>
      </c>
      <c r="F1160" s="306">
        <v>95.03</v>
      </c>
      <c r="G1160" s="301">
        <f t="shared" si="17"/>
        <v>9</v>
      </c>
    </row>
    <row r="1161" spans="1:7" ht="30" x14ac:dyDescent="0.25">
      <c r="A1161" s="309" t="s">
        <v>34838</v>
      </c>
      <c r="B1161" s="308" t="s">
        <v>34839</v>
      </c>
      <c r="C1161" s="307" t="s">
        <v>10267</v>
      </c>
      <c r="D1161" s="306">
        <v>76.040000000000006</v>
      </c>
      <c r="E1161" s="306">
        <v>48.25</v>
      </c>
      <c r="F1161" s="306">
        <v>124.29</v>
      </c>
      <c r="G1161" s="301">
        <f t="shared" ref="G1161:G1224" si="18">LEN(A1161)</f>
        <v>9</v>
      </c>
    </row>
    <row r="1162" spans="1:7" ht="30" x14ac:dyDescent="0.25">
      <c r="A1162" s="309" t="s">
        <v>34840</v>
      </c>
      <c r="B1162" s="308" t="s">
        <v>34841</v>
      </c>
      <c r="C1162" s="307" t="s">
        <v>9690</v>
      </c>
      <c r="D1162" s="306">
        <v>12.2</v>
      </c>
      <c r="E1162" s="306">
        <v>14.84</v>
      </c>
      <c r="F1162" s="306">
        <v>27.04</v>
      </c>
      <c r="G1162" s="301">
        <f t="shared" si="18"/>
        <v>9</v>
      </c>
    </row>
    <row r="1163" spans="1:7" ht="45" x14ac:dyDescent="0.25">
      <c r="A1163" s="309" t="s">
        <v>34842</v>
      </c>
      <c r="B1163" s="308" t="s">
        <v>34843</v>
      </c>
      <c r="C1163" s="307" t="s">
        <v>10267</v>
      </c>
      <c r="D1163" s="306">
        <v>104.91</v>
      </c>
      <c r="E1163" s="306">
        <v>44.53</v>
      </c>
      <c r="F1163" s="306">
        <v>149.44</v>
      </c>
      <c r="G1163" s="301">
        <f t="shared" si="18"/>
        <v>9</v>
      </c>
    </row>
    <row r="1164" spans="1:7" ht="30" x14ac:dyDescent="0.25">
      <c r="A1164" s="309" t="s">
        <v>34844</v>
      </c>
      <c r="B1164" s="308" t="s">
        <v>34845</v>
      </c>
      <c r="C1164" s="307" t="s">
        <v>10267</v>
      </c>
      <c r="D1164" s="306">
        <v>80.8</v>
      </c>
      <c r="E1164" s="306">
        <v>22.27</v>
      </c>
      <c r="F1164" s="306">
        <v>103.07</v>
      </c>
      <c r="G1164" s="301">
        <f t="shared" si="18"/>
        <v>9</v>
      </c>
    </row>
    <row r="1165" spans="1:7" x14ac:dyDescent="0.25">
      <c r="A1165" s="309" t="s">
        <v>34846</v>
      </c>
      <c r="B1165" s="308" t="s">
        <v>34847</v>
      </c>
      <c r="C1165" s="307"/>
      <c r="D1165" s="306"/>
      <c r="E1165" s="306"/>
      <c r="F1165" s="306"/>
      <c r="G1165" s="301">
        <f t="shared" si="18"/>
        <v>5</v>
      </c>
    </row>
    <row r="1166" spans="1:7" x14ac:dyDescent="0.25">
      <c r="A1166" s="309" t="s">
        <v>34848</v>
      </c>
      <c r="B1166" s="308" t="s">
        <v>34849</v>
      </c>
      <c r="C1166" s="307" t="s">
        <v>10267</v>
      </c>
      <c r="D1166" s="306">
        <v>63.18</v>
      </c>
      <c r="E1166" s="306"/>
      <c r="F1166" s="306">
        <v>63.18</v>
      </c>
      <c r="G1166" s="301">
        <f t="shared" si="18"/>
        <v>9</v>
      </c>
    </row>
    <row r="1167" spans="1:7" ht="30" x14ac:dyDescent="0.25">
      <c r="A1167" s="309" t="s">
        <v>34850</v>
      </c>
      <c r="B1167" s="308" t="s">
        <v>34851</v>
      </c>
      <c r="C1167" s="307" t="s">
        <v>10267</v>
      </c>
      <c r="D1167" s="306">
        <v>74.599999999999994</v>
      </c>
      <c r="E1167" s="306"/>
      <c r="F1167" s="306">
        <v>74.599999999999994</v>
      </c>
      <c r="G1167" s="301">
        <f t="shared" si="18"/>
        <v>9</v>
      </c>
    </row>
    <row r="1168" spans="1:7" ht="60" x14ac:dyDescent="0.25">
      <c r="A1168" s="309" t="s">
        <v>34852</v>
      </c>
      <c r="B1168" s="308" t="s">
        <v>34853</v>
      </c>
      <c r="C1168" s="307" t="s">
        <v>10267</v>
      </c>
      <c r="D1168" s="306">
        <v>87.49</v>
      </c>
      <c r="E1168" s="306"/>
      <c r="F1168" s="306">
        <v>87.49</v>
      </c>
      <c r="G1168" s="301">
        <f t="shared" si="18"/>
        <v>9</v>
      </c>
    </row>
    <row r="1169" spans="1:7" ht="30" x14ac:dyDescent="0.25">
      <c r="A1169" s="309" t="s">
        <v>34854</v>
      </c>
      <c r="B1169" s="308" t="s">
        <v>34855</v>
      </c>
      <c r="C1169" s="307" t="s">
        <v>10267</v>
      </c>
      <c r="D1169" s="306">
        <v>84.99</v>
      </c>
      <c r="E1169" s="306"/>
      <c r="F1169" s="306">
        <v>84.99</v>
      </c>
      <c r="G1169" s="301">
        <f t="shared" si="18"/>
        <v>9</v>
      </c>
    </row>
    <row r="1170" spans="1:7" x14ac:dyDescent="0.25">
      <c r="A1170" s="309" t="s">
        <v>34856</v>
      </c>
      <c r="B1170" s="308" t="s">
        <v>34857</v>
      </c>
      <c r="C1170" s="307"/>
      <c r="D1170" s="306"/>
      <c r="E1170" s="306"/>
      <c r="F1170" s="306"/>
      <c r="G1170" s="301">
        <f t="shared" si="18"/>
        <v>5</v>
      </c>
    </row>
    <row r="1171" spans="1:7" ht="30" x14ac:dyDescent="0.25">
      <c r="A1171" s="309" t="s">
        <v>34858</v>
      </c>
      <c r="B1171" s="308" t="s">
        <v>34859</v>
      </c>
      <c r="C1171" s="307" t="s">
        <v>10267</v>
      </c>
      <c r="D1171" s="306">
        <v>84.27</v>
      </c>
      <c r="E1171" s="306"/>
      <c r="F1171" s="306">
        <v>84.27</v>
      </c>
      <c r="G1171" s="301">
        <f t="shared" si="18"/>
        <v>9</v>
      </c>
    </row>
    <row r="1172" spans="1:7" ht="30" x14ac:dyDescent="0.25">
      <c r="A1172" s="309" t="s">
        <v>34860</v>
      </c>
      <c r="B1172" s="308" t="s">
        <v>34861</v>
      </c>
      <c r="C1172" s="307" t="s">
        <v>10267</v>
      </c>
      <c r="D1172" s="306">
        <v>96.54</v>
      </c>
      <c r="E1172" s="306"/>
      <c r="F1172" s="306">
        <v>96.54</v>
      </c>
      <c r="G1172" s="301">
        <f t="shared" si="18"/>
        <v>9</v>
      </c>
    </row>
    <row r="1173" spans="1:7" ht="30" x14ac:dyDescent="0.25">
      <c r="A1173" s="309" t="s">
        <v>34862</v>
      </c>
      <c r="B1173" s="308" t="s">
        <v>34863</v>
      </c>
      <c r="C1173" s="307" t="s">
        <v>10267</v>
      </c>
      <c r="D1173" s="306">
        <v>84.75</v>
      </c>
      <c r="E1173" s="306"/>
      <c r="F1173" s="306">
        <v>84.75</v>
      </c>
      <c r="G1173" s="301">
        <f t="shared" si="18"/>
        <v>9</v>
      </c>
    </row>
    <row r="1174" spans="1:7" x14ac:dyDescent="0.25">
      <c r="A1174" s="309" t="s">
        <v>34864</v>
      </c>
      <c r="B1174" s="308" t="s">
        <v>34865</v>
      </c>
      <c r="C1174" s="307" t="s">
        <v>10267</v>
      </c>
      <c r="D1174" s="306">
        <v>77.31</v>
      </c>
      <c r="E1174" s="306"/>
      <c r="F1174" s="306">
        <v>77.31</v>
      </c>
      <c r="G1174" s="301">
        <f t="shared" si="18"/>
        <v>9</v>
      </c>
    </row>
    <row r="1175" spans="1:7" x14ac:dyDescent="0.25">
      <c r="A1175" s="309" t="s">
        <v>34866</v>
      </c>
      <c r="B1175" s="308" t="s">
        <v>34867</v>
      </c>
      <c r="C1175" s="307" t="s">
        <v>10267</v>
      </c>
      <c r="D1175" s="306">
        <v>62.69</v>
      </c>
      <c r="E1175" s="306"/>
      <c r="F1175" s="306">
        <v>62.69</v>
      </c>
      <c r="G1175" s="301">
        <f t="shared" si="18"/>
        <v>9</v>
      </c>
    </row>
    <row r="1176" spans="1:7" ht="30" x14ac:dyDescent="0.25">
      <c r="A1176" s="309" t="s">
        <v>34868</v>
      </c>
      <c r="B1176" s="308" t="s">
        <v>34869</v>
      </c>
      <c r="C1176" s="307" t="s">
        <v>10267</v>
      </c>
      <c r="D1176" s="306">
        <v>172.86</v>
      </c>
      <c r="E1176" s="306"/>
      <c r="F1176" s="306">
        <v>172.86</v>
      </c>
      <c r="G1176" s="301">
        <f t="shared" si="18"/>
        <v>9</v>
      </c>
    </row>
    <row r="1177" spans="1:7" ht="30" x14ac:dyDescent="0.25">
      <c r="A1177" s="309" t="s">
        <v>34870</v>
      </c>
      <c r="B1177" s="308" t="s">
        <v>34871</v>
      </c>
      <c r="C1177" s="307" t="s">
        <v>10267</v>
      </c>
      <c r="D1177" s="306">
        <v>139.9</v>
      </c>
      <c r="E1177" s="306"/>
      <c r="F1177" s="306">
        <v>139.9</v>
      </c>
      <c r="G1177" s="301">
        <f t="shared" si="18"/>
        <v>9</v>
      </c>
    </row>
    <row r="1178" spans="1:7" x14ac:dyDescent="0.25">
      <c r="A1178" s="309" t="s">
        <v>34872</v>
      </c>
      <c r="B1178" s="308" t="s">
        <v>34873</v>
      </c>
      <c r="C1178" s="307"/>
      <c r="D1178" s="306"/>
      <c r="E1178" s="306"/>
      <c r="F1178" s="306"/>
      <c r="G1178" s="301">
        <f t="shared" si="18"/>
        <v>5</v>
      </c>
    </row>
    <row r="1179" spans="1:7" ht="30" x14ac:dyDescent="0.25">
      <c r="A1179" s="309" t="s">
        <v>34874</v>
      </c>
      <c r="B1179" s="308" t="s">
        <v>34875</v>
      </c>
      <c r="C1179" s="307" t="s">
        <v>10267</v>
      </c>
      <c r="D1179" s="306">
        <v>716.22</v>
      </c>
      <c r="E1179" s="306"/>
      <c r="F1179" s="306">
        <v>716.22</v>
      </c>
      <c r="G1179" s="301">
        <f t="shared" si="18"/>
        <v>9</v>
      </c>
    </row>
    <row r="1180" spans="1:7" x14ac:dyDescent="0.25">
      <c r="A1180" s="309" t="s">
        <v>34876</v>
      </c>
      <c r="B1180" s="308" t="s">
        <v>34877</v>
      </c>
      <c r="C1180" s="307"/>
      <c r="D1180" s="306"/>
      <c r="E1180" s="306"/>
      <c r="F1180" s="306"/>
      <c r="G1180" s="301">
        <f t="shared" si="18"/>
        <v>5</v>
      </c>
    </row>
    <row r="1181" spans="1:7" ht="30" x14ac:dyDescent="0.25">
      <c r="A1181" s="309" t="s">
        <v>34878</v>
      </c>
      <c r="B1181" s="308" t="s">
        <v>34879</v>
      </c>
      <c r="C1181" s="307" t="s">
        <v>10267</v>
      </c>
      <c r="D1181" s="306">
        <v>258.68</v>
      </c>
      <c r="E1181" s="306">
        <v>109.22</v>
      </c>
      <c r="F1181" s="306">
        <v>367.9</v>
      </c>
      <c r="G1181" s="301">
        <f t="shared" si="18"/>
        <v>9</v>
      </c>
    </row>
    <row r="1182" spans="1:7" ht="45" x14ac:dyDescent="0.25">
      <c r="A1182" s="309" t="s">
        <v>34880</v>
      </c>
      <c r="B1182" s="308" t="s">
        <v>34881</v>
      </c>
      <c r="C1182" s="307" t="s">
        <v>10267</v>
      </c>
      <c r="D1182" s="306">
        <v>600.67999999999995</v>
      </c>
      <c r="E1182" s="306"/>
      <c r="F1182" s="306">
        <v>600.67999999999995</v>
      </c>
      <c r="G1182" s="301">
        <f t="shared" si="18"/>
        <v>9</v>
      </c>
    </row>
    <row r="1183" spans="1:7" ht="30" x14ac:dyDescent="0.25">
      <c r="A1183" s="309" t="s">
        <v>34882</v>
      </c>
      <c r="B1183" s="308" t="s">
        <v>34883</v>
      </c>
      <c r="C1183" s="307" t="s">
        <v>10267</v>
      </c>
      <c r="D1183" s="306">
        <v>1008.21</v>
      </c>
      <c r="E1183" s="306"/>
      <c r="F1183" s="306">
        <v>1008.21</v>
      </c>
      <c r="G1183" s="301">
        <f t="shared" si="18"/>
        <v>9</v>
      </c>
    </row>
    <row r="1184" spans="1:7" ht="30" x14ac:dyDescent="0.25">
      <c r="A1184" s="309" t="s">
        <v>34884</v>
      </c>
      <c r="B1184" s="308" t="s">
        <v>34885</v>
      </c>
      <c r="C1184" s="307" t="s">
        <v>10267</v>
      </c>
      <c r="D1184" s="306">
        <v>495.65</v>
      </c>
      <c r="E1184" s="306"/>
      <c r="F1184" s="306">
        <v>495.65</v>
      </c>
      <c r="G1184" s="301">
        <f t="shared" si="18"/>
        <v>9</v>
      </c>
    </row>
    <row r="1185" spans="1:7" ht="45" x14ac:dyDescent="0.25">
      <c r="A1185" s="309" t="s">
        <v>34886</v>
      </c>
      <c r="B1185" s="308" t="s">
        <v>34887</v>
      </c>
      <c r="C1185" s="307" t="s">
        <v>10267</v>
      </c>
      <c r="D1185" s="306">
        <v>643.4</v>
      </c>
      <c r="E1185" s="306"/>
      <c r="F1185" s="306">
        <v>643.4</v>
      </c>
      <c r="G1185" s="301">
        <f t="shared" si="18"/>
        <v>9</v>
      </c>
    </row>
    <row r="1186" spans="1:7" ht="30" x14ac:dyDescent="0.25">
      <c r="A1186" s="309" t="s">
        <v>34888</v>
      </c>
      <c r="B1186" s="308" t="s">
        <v>34889</v>
      </c>
      <c r="C1186" s="307" t="s">
        <v>10267</v>
      </c>
      <c r="D1186" s="306">
        <v>630.35</v>
      </c>
      <c r="E1186" s="306"/>
      <c r="F1186" s="306">
        <v>630.35</v>
      </c>
      <c r="G1186" s="301">
        <f t="shared" si="18"/>
        <v>9</v>
      </c>
    </row>
    <row r="1187" spans="1:7" ht="30" x14ac:dyDescent="0.25">
      <c r="A1187" s="309" t="s">
        <v>34890</v>
      </c>
      <c r="B1187" s="308" t="s">
        <v>34891</v>
      </c>
      <c r="C1187" s="307"/>
      <c r="D1187" s="306"/>
      <c r="E1187" s="306"/>
      <c r="F1187" s="306"/>
      <c r="G1187" s="301">
        <f t="shared" si="18"/>
        <v>5</v>
      </c>
    </row>
    <row r="1188" spans="1:7" ht="30" x14ac:dyDescent="0.25">
      <c r="A1188" s="309" t="s">
        <v>34892</v>
      </c>
      <c r="B1188" s="308" t="s">
        <v>34893</v>
      </c>
      <c r="C1188" s="307" t="s">
        <v>10267</v>
      </c>
      <c r="D1188" s="306">
        <v>51.57</v>
      </c>
      <c r="E1188" s="306"/>
      <c r="F1188" s="306">
        <v>51.57</v>
      </c>
      <c r="G1188" s="301">
        <f t="shared" si="18"/>
        <v>9</v>
      </c>
    </row>
    <row r="1189" spans="1:7" x14ac:dyDescent="0.25">
      <c r="A1189" s="309" t="s">
        <v>34894</v>
      </c>
      <c r="B1189" s="308" t="s">
        <v>34895</v>
      </c>
      <c r="C1189" s="307" t="s">
        <v>10267</v>
      </c>
      <c r="D1189" s="306">
        <v>1.03</v>
      </c>
      <c r="E1189" s="306">
        <v>11.14</v>
      </c>
      <c r="F1189" s="306">
        <v>12.17</v>
      </c>
      <c r="G1189" s="301">
        <f t="shared" si="18"/>
        <v>9</v>
      </c>
    </row>
    <row r="1190" spans="1:7" ht="30" x14ac:dyDescent="0.25">
      <c r="A1190" s="309" t="s">
        <v>34896</v>
      </c>
      <c r="B1190" s="308" t="s">
        <v>34897</v>
      </c>
      <c r="C1190" s="307" t="s">
        <v>10267</v>
      </c>
      <c r="D1190" s="306"/>
      <c r="E1190" s="306">
        <v>5.56</v>
      </c>
      <c r="F1190" s="306">
        <v>5.56</v>
      </c>
      <c r="G1190" s="301">
        <f t="shared" si="18"/>
        <v>9</v>
      </c>
    </row>
    <row r="1191" spans="1:7" ht="30" x14ac:dyDescent="0.25">
      <c r="A1191" s="309" t="s">
        <v>34898</v>
      </c>
      <c r="B1191" s="308" t="s">
        <v>34899</v>
      </c>
      <c r="C1191" s="307" t="s">
        <v>9690</v>
      </c>
      <c r="D1191" s="306">
        <v>13.68</v>
      </c>
      <c r="E1191" s="306"/>
      <c r="F1191" s="306">
        <v>13.68</v>
      </c>
      <c r="G1191" s="301">
        <f t="shared" si="18"/>
        <v>9</v>
      </c>
    </row>
    <row r="1192" spans="1:7" ht="30" x14ac:dyDescent="0.25">
      <c r="A1192" s="309" t="s">
        <v>34900</v>
      </c>
      <c r="B1192" s="308" t="s">
        <v>34901</v>
      </c>
      <c r="C1192" s="307" t="s">
        <v>9878</v>
      </c>
      <c r="D1192" s="306">
        <v>15.19</v>
      </c>
      <c r="E1192" s="306"/>
      <c r="F1192" s="306">
        <v>15.19</v>
      </c>
      <c r="G1192" s="301">
        <f t="shared" si="18"/>
        <v>9</v>
      </c>
    </row>
    <row r="1193" spans="1:7" ht="30" x14ac:dyDescent="0.25">
      <c r="A1193" s="309" t="s">
        <v>34902</v>
      </c>
      <c r="B1193" s="308" t="s">
        <v>34903</v>
      </c>
      <c r="C1193" s="307"/>
      <c r="D1193" s="306"/>
      <c r="E1193" s="306"/>
      <c r="F1193" s="306"/>
      <c r="G1193" s="301">
        <f t="shared" si="18"/>
        <v>2</v>
      </c>
    </row>
    <row r="1194" spans="1:7" x14ac:dyDescent="0.25">
      <c r="A1194" s="309" t="s">
        <v>34904</v>
      </c>
      <c r="B1194" s="308" t="s">
        <v>34905</v>
      </c>
      <c r="C1194" s="307"/>
      <c r="D1194" s="306"/>
      <c r="E1194" s="306"/>
      <c r="F1194" s="306"/>
      <c r="G1194" s="301">
        <f t="shared" si="18"/>
        <v>5</v>
      </c>
    </row>
    <row r="1195" spans="1:7" x14ac:dyDescent="0.25">
      <c r="A1195" s="309" t="s">
        <v>34906</v>
      </c>
      <c r="B1195" s="308" t="s">
        <v>34907</v>
      </c>
      <c r="C1195" s="307" t="s">
        <v>10267</v>
      </c>
      <c r="D1195" s="306">
        <v>664.43</v>
      </c>
      <c r="E1195" s="306">
        <v>48.6</v>
      </c>
      <c r="F1195" s="306">
        <v>713.03</v>
      </c>
      <c r="G1195" s="301">
        <f t="shared" si="18"/>
        <v>9</v>
      </c>
    </row>
    <row r="1196" spans="1:7" ht="30" x14ac:dyDescent="0.25">
      <c r="A1196" s="309" t="s">
        <v>34908</v>
      </c>
      <c r="B1196" s="308" t="s">
        <v>34909</v>
      </c>
      <c r="C1196" s="307" t="s">
        <v>10267</v>
      </c>
      <c r="D1196" s="306">
        <v>607.12</v>
      </c>
      <c r="E1196" s="306">
        <v>48.6</v>
      </c>
      <c r="F1196" s="306">
        <v>655.72</v>
      </c>
      <c r="G1196" s="301">
        <f t="shared" si="18"/>
        <v>9</v>
      </c>
    </row>
    <row r="1197" spans="1:7" x14ac:dyDescent="0.25">
      <c r="A1197" s="309" t="s">
        <v>34910</v>
      </c>
      <c r="B1197" s="308" t="s">
        <v>34911</v>
      </c>
      <c r="C1197" s="307"/>
      <c r="D1197" s="306"/>
      <c r="E1197" s="306"/>
      <c r="F1197" s="306"/>
      <c r="G1197" s="301">
        <f t="shared" si="18"/>
        <v>5</v>
      </c>
    </row>
    <row r="1198" spans="1:7" ht="30" x14ac:dyDescent="0.25">
      <c r="A1198" s="309" t="s">
        <v>34912</v>
      </c>
      <c r="B1198" s="308" t="s">
        <v>34913</v>
      </c>
      <c r="C1198" s="307" t="s">
        <v>10267</v>
      </c>
      <c r="D1198" s="306">
        <v>522.82000000000005</v>
      </c>
      <c r="E1198" s="306">
        <v>51.22</v>
      </c>
      <c r="F1198" s="306">
        <v>574.04</v>
      </c>
      <c r="G1198" s="301">
        <f t="shared" si="18"/>
        <v>9</v>
      </c>
    </row>
    <row r="1199" spans="1:7" ht="30" x14ac:dyDescent="0.25">
      <c r="A1199" s="309" t="s">
        <v>34914</v>
      </c>
      <c r="B1199" s="308" t="s">
        <v>34915</v>
      </c>
      <c r="C1199" s="307" t="s">
        <v>9878</v>
      </c>
      <c r="D1199" s="306">
        <v>873.18</v>
      </c>
      <c r="E1199" s="306">
        <v>103.92</v>
      </c>
      <c r="F1199" s="306">
        <v>977.1</v>
      </c>
      <c r="G1199" s="301">
        <f t="shared" si="18"/>
        <v>9</v>
      </c>
    </row>
    <row r="1200" spans="1:7" ht="30" x14ac:dyDescent="0.25">
      <c r="A1200" s="309" t="s">
        <v>34916</v>
      </c>
      <c r="B1200" s="308" t="s">
        <v>34917</v>
      </c>
      <c r="C1200" s="307" t="s">
        <v>9878</v>
      </c>
      <c r="D1200" s="306">
        <v>869.55</v>
      </c>
      <c r="E1200" s="306">
        <v>103.92</v>
      </c>
      <c r="F1200" s="306">
        <v>973.47</v>
      </c>
      <c r="G1200" s="301">
        <f t="shared" si="18"/>
        <v>9</v>
      </c>
    </row>
    <row r="1201" spans="1:7" ht="30" x14ac:dyDescent="0.25">
      <c r="A1201" s="309" t="s">
        <v>34918</v>
      </c>
      <c r="B1201" s="308" t="s">
        <v>34919</v>
      </c>
      <c r="C1201" s="307" t="s">
        <v>9878</v>
      </c>
      <c r="D1201" s="306">
        <v>993.33</v>
      </c>
      <c r="E1201" s="306">
        <v>103.92</v>
      </c>
      <c r="F1201" s="306">
        <v>1097.25</v>
      </c>
      <c r="G1201" s="301">
        <f t="shared" si="18"/>
        <v>9</v>
      </c>
    </row>
    <row r="1202" spans="1:7" ht="30" x14ac:dyDescent="0.25">
      <c r="A1202" s="309" t="s">
        <v>34920</v>
      </c>
      <c r="B1202" s="308" t="s">
        <v>34921</v>
      </c>
      <c r="C1202" s="307" t="s">
        <v>9878</v>
      </c>
      <c r="D1202" s="306">
        <v>1744.71</v>
      </c>
      <c r="E1202" s="306">
        <v>129.88999999999999</v>
      </c>
      <c r="F1202" s="306">
        <v>1874.6</v>
      </c>
      <c r="G1202" s="301">
        <f t="shared" si="18"/>
        <v>9</v>
      </c>
    </row>
    <row r="1203" spans="1:7" x14ac:dyDescent="0.25">
      <c r="A1203" s="309" t="s">
        <v>34922</v>
      </c>
      <c r="B1203" s="308" t="s">
        <v>34923</v>
      </c>
      <c r="C1203" s="307"/>
      <c r="D1203" s="306"/>
      <c r="E1203" s="306"/>
      <c r="F1203" s="306"/>
      <c r="G1203" s="301">
        <f t="shared" si="18"/>
        <v>5</v>
      </c>
    </row>
    <row r="1204" spans="1:7" ht="30" x14ac:dyDescent="0.25">
      <c r="A1204" s="309" t="s">
        <v>34924</v>
      </c>
      <c r="B1204" s="308" t="s">
        <v>34925</v>
      </c>
      <c r="C1204" s="307" t="s">
        <v>9878</v>
      </c>
      <c r="D1204" s="306">
        <v>931.48</v>
      </c>
      <c r="E1204" s="306">
        <v>51.95</v>
      </c>
      <c r="F1204" s="306">
        <v>983.43</v>
      </c>
      <c r="G1204" s="301">
        <f t="shared" si="18"/>
        <v>9</v>
      </c>
    </row>
    <row r="1205" spans="1:7" ht="30" x14ac:dyDescent="0.25">
      <c r="A1205" s="309" t="s">
        <v>34926</v>
      </c>
      <c r="B1205" s="308" t="s">
        <v>34927</v>
      </c>
      <c r="C1205" s="307" t="s">
        <v>9878</v>
      </c>
      <c r="D1205" s="306">
        <v>790.85</v>
      </c>
      <c r="E1205" s="306">
        <v>51.95</v>
      </c>
      <c r="F1205" s="306">
        <v>842.8</v>
      </c>
      <c r="G1205" s="301">
        <f t="shared" si="18"/>
        <v>9</v>
      </c>
    </row>
    <row r="1206" spans="1:7" ht="45" x14ac:dyDescent="0.25">
      <c r="A1206" s="309" t="s">
        <v>34928</v>
      </c>
      <c r="B1206" s="308" t="s">
        <v>34929</v>
      </c>
      <c r="C1206" s="307" t="s">
        <v>9878</v>
      </c>
      <c r="D1206" s="306">
        <v>875.13</v>
      </c>
      <c r="E1206" s="306">
        <v>103.92</v>
      </c>
      <c r="F1206" s="306">
        <v>979.05</v>
      </c>
      <c r="G1206" s="301">
        <f t="shared" si="18"/>
        <v>9</v>
      </c>
    </row>
    <row r="1207" spans="1:7" ht="45" x14ac:dyDescent="0.25">
      <c r="A1207" s="309" t="s">
        <v>34930</v>
      </c>
      <c r="B1207" s="308" t="s">
        <v>34931</v>
      </c>
      <c r="C1207" s="307" t="s">
        <v>9878</v>
      </c>
      <c r="D1207" s="306">
        <v>958.1</v>
      </c>
      <c r="E1207" s="306">
        <v>103.92</v>
      </c>
      <c r="F1207" s="306">
        <v>1062.02</v>
      </c>
      <c r="G1207" s="301">
        <f t="shared" si="18"/>
        <v>9</v>
      </c>
    </row>
    <row r="1208" spans="1:7" ht="45" x14ac:dyDescent="0.25">
      <c r="A1208" s="309" t="s">
        <v>34932</v>
      </c>
      <c r="B1208" s="308" t="s">
        <v>34933</v>
      </c>
      <c r="C1208" s="307" t="s">
        <v>9878</v>
      </c>
      <c r="D1208" s="306">
        <v>991.97</v>
      </c>
      <c r="E1208" s="306">
        <v>103.92</v>
      </c>
      <c r="F1208" s="306">
        <v>1095.8900000000001</v>
      </c>
      <c r="G1208" s="301">
        <f t="shared" si="18"/>
        <v>9</v>
      </c>
    </row>
    <row r="1209" spans="1:7" ht="45" x14ac:dyDescent="0.25">
      <c r="A1209" s="309" t="s">
        <v>34934</v>
      </c>
      <c r="B1209" s="308" t="s">
        <v>34935</v>
      </c>
      <c r="C1209" s="307" t="s">
        <v>9878</v>
      </c>
      <c r="D1209" s="306">
        <v>1659.05</v>
      </c>
      <c r="E1209" s="306">
        <v>129.88999999999999</v>
      </c>
      <c r="F1209" s="306">
        <v>1788.94</v>
      </c>
      <c r="G1209" s="301">
        <f t="shared" si="18"/>
        <v>9</v>
      </c>
    </row>
    <row r="1210" spans="1:7" ht="45" x14ac:dyDescent="0.25">
      <c r="A1210" s="309" t="s">
        <v>34936</v>
      </c>
      <c r="B1210" s="308" t="s">
        <v>34937</v>
      </c>
      <c r="C1210" s="307" t="s">
        <v>9878</v>
      </c>
      <c r="D1210" s="306">
        <v>1658.94</v>
      </c>
      <c r="E1210" s="306">
        <v>129.88999999999999</v>
      </c>
      <c r="F1210" s="306">
        <v>1788.83</v>
      </c>
      <c r="G1210" s="301">
        <f t="shared" si="18"/>
        <v>9</v>
      </c>
    </row>
    <row r="1211" spans="1:7" ht="45" x14ac:dyDescent="0.25">
      <c r="A1211" s="309" t="s">
        <v>34938</v>
      </c>
      <c r="B1211" s="308" t="s">
        <v>34939</v>
      </c>
      <c r="C1211" s="307" t="s">
        <v>9878</v>
      </c>
      <c r="D1211" s="306">
        <v>3068.43</v>
      </c>
      <c r="E1211" s="306">
        <v>148.44999999999999</v>
      </c>
      <c r="F1211" s="306">
        <v>3216.88</v>
      </c>
      <c r="G1211" s="301">
        <f t="shared" si="18"/>
        <v>9</v>
      </c>
    </row>
    <row r="1212" spans="1:7" ht="45" x14ac:dyDescent="0.25">
      <c r="A1212" s="309" t="s">
        <v>34940</v>
      </c>
      <c r="B1212" s="308" t="s">
        <v>34941</v>
      </c>
      <c r="C1212" s="307" t="s">
        <v>9878</v>
      </c>
      <c r="D1212" s="306">
        <v>824.36</v>
      </c>
      <c r="E1212" s="306">
        <v>12.99</v>
      </c>
      <c r="F1212" s="306">
        <v>837.35</v>
      </c>
      <c r="G1212" s="301">
        <f t="shared" si="18"/>
        <v>9</v>
      </c>
    </row>
    <row r="1213" spans="1:7" ht="45" x14ac:dyDescent="0.25">
      <c r="A1213" s="309" t="s">
        <v>34942</v>
      </c>
      <c r="B1213" s="308" t="s">
        <v>34943</v>
      </c>
      <c r="C1213" s="307" t="s">
        <v>9878</v>
      </c>
      <c r="D1213" s="306">
        <v>1236.4100000000001</v>
      </c>
      <c r="E1213" s="306">
        <v>100.2</v>
      </c>
      <c r="F1213" s="306">
        <v>1336.61</v>
      </c>
      <c r="G1213" s="301">
        <f t="shared" si="18"/>
        <v>9</v>
      </c>
    </row>
    <row r="1214" spans="1:7" ht="45" x14ac:dyDescent="0.25">
      <c r="A1214" s="309" t="s">
        <v>34944</v>
      </c>
      <c r="B1214" s="308" t="s">
        <v>34945</v>
      </c>
      <c r="C1214" s="307" t="s">
        <v>9878</v>
      </c>
      <c r="D1214" s="306">
        <v>1279.51</v>
      </c>
      <c r="E1214" s="306">
        <v>96.5</v>
      </c>
      <c r="F1214" s="306">
        <v>1376.01</v>
      </c>
      <c r="G1214" s="301">
        <f t="shared" si="18"/>
        <v>9</v>
      </c>
    </row>
    <row r="1215" spans="1:7" ht="45" x14ac:dyDescent="0.25">
      <c r="A1215" s="309" t="s">
        <v>34946</v>
      </c>
      <c r="B1215" s="308" t="s">
        <v>34947</v>
      </c>
      <c r="C1215" s="307" t="s">
        <v>9878</v>
      </c>
      <c r="D1215" s="306">
        <v>1385.7</v>
      </c>
      <c r="E1215" s="306">
        <v>96.5</v>
      </c>
      <c r="F1215" s="306">
        <v>1482.2</v>
      </c>
      <c r="G1215" s="301">
        <f t="shared" si="18"/>
        <v>9</v>
      </c>
    </row>
    <row r="1216" spans="1:7" ht="45" x14ac:dyDescent="0.25">
      <c r="A1216" s="309" t="s">
        <v>34948</v>
      </c>
      <c r="B1216" s="308" t="s">
        <v>34949</v>
      </c>
      <c r="C1216" s="307" t="s">
        <v>9878</v>
      </c>
      <c r="D1216" s="306">
        <v>1419.57</v>
      </c>
      <c r="E1216" s="306">
        <v>96.5</v>
      </c>
      <c r="F1216" s="306">
        <v>1516.07</v>
      </c>
      <c r="G1216" s="301">
        <f t="shared" si="18"/>
        <v>9</v>
      </c>
    </row>
    <row r="1217" spans="1:7" ht="45" x14ac:dyDescent="0.25">
      <c r="A1217" s="309" t="s">
        <v>34950</v>
      </c>
      <c r="B1217" s="308" t="s">
        <v>34951</v>
      </c>
      <c r="C1217" s="307" t="s">
        <v>9878</v>
      </c>
      <c r="D1217" s="306">
        <v>1971.19</v>
      </c>
      <c r="E1217" s="306">
        <v>126.18</v>
      </c>
      <c r="F1217" s="306">
        <v>2097.37</v>
      </c>
      <c r="G1217" s="301">
        <f t="shared" si="18"/>
        <v>9</v>
      </c>
    </row>
    <row r="1218" spans="1:7" x14ac:dyDescent="0.25">
      <c r="A1218" s="309" t="s">
        <v>34952</v>
      </c>
      <c r="B1218" s="308" t="s">
        <v>34953</v>
      </c>
      <c r="C1218" s="307"/>
      <c r="D1218" s="306"/>
      <c r="E1218" s="306"/>
      <c r="F1218" s="306"/>
      <c r="G1218" s="301">
        <f t="shared" si="18"/>
        <v>5</v>
      </c>
    </row>
    <row r="1219" spans="1:7" x14ac:dyDescent="0.25">
      <c r="A1219" s="309" t="s">
        <v>34954</v>
      </c>
      <c r="B1219" s="308" t="s">
        <v>34955</v>
      </c>
      <c r="C1219" s="307" t="s">
        <v>10267</v>
      </c>
      <c r="D1219" s="306">
        <v>83.98</v>
      </c>
      <c r="E1219" s="306">
        <v>37.11</v>
      </c>
      <c r="F1219" s="306">
        <v>121.09</v>
      </c>
      <c r="G1219" s="301">
        <f t="shared" si="18"/>
        <v>9</v>
      </c>
    </row>
    <row r="1220" spans="1:7" ht="30" x14ac:dyDescent="0.25">
      <c r="A1220" s="309" t="s">
        <v>34956</v>
      </c>
      <c r="B1220" s="308" t="s">
        <v>34957</v>
      </c>
      <c r="C1220" s="307" t="s">
        <v>9690</v>
      </c>
      <c r="D1220" s="306">
        <v>7.06</v>
      </c>
      <c r="E1220" s="306">
        <v>7.42</v>
      </c>
      <c r="F1220" s="306">
        <v>14.48</v>
      </c>
      <c r="G1220" s="301">
        <f t="shared" si="18"/>
        <v>9</v>
      </c>
    </row>
    <row r="1221" spans="1:7" ht="45" x14ac:dyDescent="0.25">
      <c r="A1221" s="309" t="s">
        <v>34958</v>
      </c>
      <c r="B1221" s="308" t="s">
        <v>34959</v>
      </c>
      <c r="C1221" s="307" t="s">
        <v>9690</v>
      </c>
      <c r="D1221" s="306">
        <v>70.22</v>
      </c>
      <c r="E1221" s="306">
        <v>74.22</v>
      </c>
      <c r="F1221" s="306">
        <v>144.44</v>
      </c>
      <c r="G1221" s="301">
        <f t="shared" si="18"/>
        <v>9</v>
      </c>
    </row>
    <row r="1222" spans="1:7" ht="45" x14ac:dyDescent="0.25">
      <c r="A1222" s="309" t="s">
        <v>34960</v>
      </c>
      <c r="B1222" s="308" t="s">
        <v>34961</v>
      </c>
      <c r="C1222" s="307" t="s">
        <v>10267</v>
      </c>
      <c r="D1222" s="306">
        <v>1763.06</v>
      </c>
      <c r="E1222" s="306"/>
      <c r="F1222" s="306">
        <v>1763.06</v>
      </c>
      <c r="G1222" s="301">
        <f t="shared" si="18"/>
        <v>9</v>
      </c>
    </row>
    <row r="1223" spans="1:7" ht="45" x14ac:dyDescent="0.25">
      <c r="A1223" s="309" t="s">
        <v>34962</v>
      </c>
      <c r="B1223" s="308" t="s">
        <v>34963</v>
      </c>
      <c r="C1223" s="307" t="s">
        <v>10267</v>
      </c>
      <c r="D1223" s="306">
        <v>718.3</v>
      </c>
      <c r="E1223" s="306"/>
      <c r="F1223" s="306">
        <v>718.3</v>
      </c>
      <c r="G1223" s="301">
        <f t="shared" si="18"/>
        <v>9</v>
      </c>
    </row>
    <row r="1224" spans="1:7" ht="45" x14ac:dyDescent="0.25">
      <c r="A1224" s="309" t="s">
        <v>34964</v>
      </c>
      <c r="B1224" s="308" t="s">
        <v>34965</v>
      </c>
      <c r="C1224" s="307" t="s">
        <v>10267</v>
      </c>
      <c r="D1224" s="306">
        <v>515.24</v>
      </c>
      <c r="E1224" s="306">
        <v>14.84</v>
      </c>
      <c r="F1224" s="306">
        <v>530.08000000000004</v>
      </c>
      <c r="G1224" s="301">
        <f t="shared" si="18"/>
        <v>9</v>
      </c>
    </row>
    <row r="1225" spans="1:7" ht="45" x14ac:dyDescent="0.25">
      <c r="A1225" s="309" t="s">
        <v>34966</v>
      </c>
      <c r="B1225" s="308" t="s">
        <v>34967</v>
      </c>
      <c r="C1225" s="307" t="s">
        <v>10267</v>
      </c>
      <c r="D1225" s="306">
        <v>1334.5</v>
      </c>
      <c r="E1225" s="306"/>
      <c r="F1225" s="306">
        <v>1334.5</v>
      </c>
      <c r="G1225" s="301">
        <f t="shared" ref="G1225:G1288" si="19">LEN(A1225)</f>
        <v>9</v>
      </c>
    </row>
    <row r="1226" spans="1:7" ht="30" x14ac:dyDescent="0.25">
      <c r="A1226" s="309" t="s">
        <v>34968</v>
      </c>
      <c r="B1226" s="308" t="s">
        <v>34969</v>
      </c>
      <c r="C1226" s="307" t="s">
        <v>10267</v>
      </c>
      <c r="D1226" s="306">
        <v>144.31</v>
      </c>
      <c r="E1226" s="306">
        <v>37.11</v>
      </c>
      <c r="F1226" s="306">
        <v>181.42</v>
      </c>
      <c r="G1226" s="301">
        <f t="shared" si="19"/>
        <v>9</v>
      </c>
    </row>
    <row r="1227" spans="1:7" ht="30" x14ac:dyDescent="0.25">
      <c r="A1227" s="309" t="s">
        <v>34970</v>
      </c>
      <c r="B1227" s="308" t="s">
        <v>34971</v>
      </c>
      <c r="C1227" s="307" t="s">
        <v>32837</v>
      </c>
      <c r="D1227" s="306">
        <v>710.81</v>
      </c>
      <c r="E1227" s="306">
        <v>159.58000000000001</v>
      </c>
      <c r="F1227" s="306">
        <v>870.39</v>
      </c>
      <c r="G1227" s="301">
        <f t="shared" si="19"/>
        <v>9</v>
      </c>
    </row>
    <row r="1228" spans="1:7" ht="30" x14ac:dyDescent="0.25">
      <c r="A1228" s="309" t="s">
        <v>34972</v>
      </c>
      <c r="B1228" s="308" t="s">
        <v>34973</v>
      </c>
      <c r="C1228" s="307" t="s">
        <v>10267</v>
      </c>
      <c r="D1228" s="306">
        <v>171.28</v>
      </c>
      <c r="E1228" s="306">
        <v>7.28</v>
      </c>
      <c r="F1228" s="306">
        <v>178.56</v>
      </c>
      <c r="G1228" s="301">
        <f t="shared" si="19"/>
        <v>9</v>
      </c>
    </row>
    <row r="1229" spans="1:7" ht="45" x14ac:dyDescent="0.25">
      <c r="A1229" s="309" t="s">
        <v>34974</v>
      </c>
      <c r="B1229" s="308" t="s">
        <v>34975</v>
      </c>
      <c r="C1229" s="307" t="s">
        <v>10267</v>
      </c>
      <c r="D1229" s="306">
        <v>1593.47</v>
      </c>
      <c r="E1229" s="306"/>
      <c r="F1229" s="306">
        <v>1593.47</v>
      </c>
      <c r="G1229" s="301">
        <f t="shared" si="19"/>
        <v>9</v>
      </c>
    </row>
    <row r="1230" spans="1:7" ht="45" x14ac:dyDescent="0.25">
      <c r="A1230" s="309" t="s">
        <v>34976</v>
      </c>
      <c r="B1230" s="308" t="s">
        <v>34977</v>
      </c>
      <c r="C1230" s="307" t="s">
        <v>10267</v>
      </c>
      <c r="D1230" s="306">
        <v>1553.63</v>
      </c>
      <c r="E1230" s="306"/>
      <c r="F1230" s="306">
        <v>1553.63</v>
      </c>
      <c r="G1230" s="301">
        <f t="shared" si="19"/>
        <v>9</v>
      </c>
    </row>
    <row r="1231" spans="1:7" x14ac:dyDescent="0.25">
      <c r="A1231" s="309" t="s">
        <v>34978</v>
      </c>
      <c r="B1231" s="308" t="s">
        <v>34979</v>
      </c>
      <c r="C1231" s="307" t="s">
        <v>10267</v>
      </c>
      <c r="D1231" s="306">
        <v>327.96</v>
      </c>
      <c r="E1231" s="306">
        <v>75.14</v>
      </c>
      <c r="F1231" s="306">
        <v>403.1</v>
      </c>
      <c r="G1231" s="301">
        <f t="shared" si="19"/>
        <v>9</v>
      </c>
    </row>
    <row r="1232" spans="1:7" ht="45" x14ac:dyDescent="0.25">
      <c r="A1232" s="309" t="s">
        <v>34980</v>
      </c>
      <c r="B1232" s="308" t="s">
        <v>34981</v>
      </c>
      <c r="C1232" s="307" t="s">
        <v>9690</v>
      </c>
      <c r="D1232" s="306">
        <v>100.32</v>
      </c>
      <c r="E1232" s="306">
        <v>7.42</v>
      </c>
      <c r="F1232" s="306">
        <v>107.74</v>
      </c>
      <c r="G1232" s="301">
        <f t="shared" si="19"/>
        <v>9</v>
      </c>
    </row>
    <row r="1233" spans="1:7" x14ac:dyDescent="0.25">
      <c r="A1233" s="309" t="s">
        <v>34982</v>
      </c>
      <c r="B1233" s="308" t="s">
        <v>34983</v>
      </c>
      <c r="C1233" s="307"/>
      <c r="D1233" s="306"/>
      <c r="E1233" s="306"/>
      <c r="F1233" s="306"/>
      <c r="G1233" s="301">
        <f t="shared" si="19"/>
        <v>5</v>
      </c>
    </row>
    <row r="1234" spans="1:7" ht="30" x14ac:dyDescent="0.25">
      <c r="A1234" s="309" t="s">
        <v>34984</v>
      </c>
      <c r="B1234" s="308" t="s">
        <v>34985</v>
      </c>
      <c r="C1234" s="307" t="s">
        <v>10267</v>
      </c>
      <c r="D1234" s="306">
        <v>177.96</v>
      </c>
      <c r="E1234" s="306">
        <v>51.22</v>
      </c>
      <c r="F1234" s="306">
        <v>229.18</v>
      </c>
      <c r="G1234" s="301">
        <f t="shared" si="19"/>
        <v>9</v>
      </c>
    </row>
    <row r="1235" spans="1:7" x14ac:dyDescent="0.25">
      <c r="A1235" s="309" t="s">
        <v>34986</v>
      </c>
      <c r="B1235" s="308" t="s">
        <v>34987</v>
      </c>
      <c r="C1235" s="307" t="s">
        <v>9878</v>
      </c>
      <c r="D1235" s="306">
        <v>347.48</v>
      </c>
      <c r="E1235" s="306">
        <v>103.92</v>
      </c>
      <c r="F1235" s="306">
        <v>451.4</v>
      </c>
      <c r="G1235" s="301">
        <f t="shared" si="19"/>
        <v>9</v>
      </c>
    </row>
    <row r="1236" spans="1:7" x14ac:dyDescent="0.25">
      <c r="A1236" s="309" t="s">
        <v>34988</v>
      </c>
      <c r="B1236" s="308" t="s">
        <v>34989</v>
      </c>
      <c r="C1236" s="307" t="s">
        <v>9878</v>
      </c>
      <c r="D1236" s="306">
        <v>347.96</v>
      </c>
      <c r="E1236" s="306">
        <v>103.92</v>
      </c>
      <c r="F1236" s="306">
        <v>451.88</v>
      </c>
      <c r="G1236" s="301">
        <f t="shared" si="19"/>
        <v>9</v>
      </c>
    </row>
    <row r="1237" spans="1:7" x14ac:dyDescent="0.25">
      <c r="A1237" s="309" t="s">
        <v>34990</v>
      </c>
      <c r="B1237" s="308" t="s">
        <v>34991</v>
      </c>
      <c r="C1237" s="307" t="s">
        <v>9878</v>
      </c>
      <c r="D1237" s="306">
        <v>354.72</v>
      </c>
      <c r="E1237" s="306">
        <v>103.92</v>
      </c>
      <c r="F1237" s="306">
        <v>458.64</v>
      </c>
      <c r="G1237" s="301">
        <f t="shared" si="19"/>
        <v>9</v>
      </c>
    </row>
    <row r="1238" spans="1:7" x14ac:dyDescent="0.25">
      <c r="A1238" s="309" t="s">
        <v>34992</v>
      </c>
      <c r="B1238" s="308" t="s">
        <v>34993</v>
      </c>
      <c r="C1238" s="307" t="s">
        <v>9878</v>
      </c>
      <c r="D1238" s="306">
        <v>370.67</v>
      </c>
      <c r="E1238" s="306">
        <v>103.92</v>
      </c>
      <c r="F1238" s="306">
        <v>474.59</v>
      </c>
      <c r="G1238" s="301">
        <f t="shared" si="19"/>
        <v>9</v>
      </c>
    </row>
    <row r="1239" spans="1:7" ht="30" x14ac:dyDescent="0.25">
      <c r="A1239" s="309" t="s">
        <v>34994</v>
      </c>
      <c r="B1239" s="308" t="s">
        <v>34995</v>
      </c>
      <c r="C1239" s="307" t="s">
        <v>9878</v>
      </c>
      <c r="D1239" s="306">
        <v>477</v>
      </c>
      <c r="E1239" s="306">
        <v>103.92</v>
      </c>
      <c r="F1239" s="306">
        <v>580.91999999999996</v>
      </c>
      <c r="G1239" s="301">
        <f t="shared" si="19"/>
        <v>9</v>
      </c>
    </row>
    <row r="1240" spans="1:7" ht="30" x14ac:dyDescent="0.25">
      <c r="A1240" s="309" t="s">
        <v>34996</v>
      </c>
      <c r="B1240" s="308" t="s">
        <v>34997</v>
      </c>
      <c r="C1240" s="307" t="s">
        <v>9878</v>
      </c>
      <c r="D1240" s="306">
        <v>667.07</v>
      </c>
      <c r="E1240" s="306">
        <v>129.88999999999999</v>
      </c>
      <c r="F1240" s="306">
        <v>796.96</v>
      </c>
      <c r="G1240" s="301">
        <f t="shared" si="19"/>
        <v>9</v>
      </c>
    </row>
    <row r="1241" spans="1:7" ht="30" x14ac:dyDescent="0.25">
      <c r="A1241" s="309" t="s">
        <v>34998</v>
      </c>
      <c r="B1241" s="308" t="s">
        <v>34999</v>
      </c>
      <c r="C1241" s="307" t="s">
        <v>9878</v>
      </c>
      <c r="D1241" s="306">
        <v>633.4</v>
      </c>
      <c r="E1241" s="306">
        <v>150.30000000000001</v>
      </c>
      <c r="F1241" s="306">
        <v>783.7</v>
      </c>
      <c r="G1241" s="301">
        <f t="shared" si="19"/>
        <v>9</v>
      </c>
    </row>
    <row r="1242" spans="1:7" ht="30" x14ac:dyDescent="0.25">
      <c r="A1242" s="309" t="s">
        <v>35000</v>
      </c>
      <c r="B1242" s="308" t="s">
        <v>35001</v>
      </c>
      <c r="C1242" s="307" t="s">
        <v>9878</v>
      </c>
      <c r="D1242" s="306">
        <v>256.3</v>
      </c>
      <c r="E1242" s="306">
        <v>51.95</v>
      </c>
      <c r="F1242" s="306">
        <v>308.25</v>
      </c>
      <c r="G1242" s="301">
        <f t="shared" si="19"/>
        <v>9</v>
      </c>
    </row>
    <row r="1243" spans="1:7" ht="30" x14ac:dyDescent="0.25">
      <c r="A1243" s="309" t="s">
        <v>35002</v>
      </c>
      <c r="B1243" s="308" t="s">
        <v>35003</v>
      </c>
      <c r="C1243" s="307" t="s">
        <v>9878</v>
      </c>
      <c r="D1243" s="306">
        <v>263.54000000000002</v>
      </c>
      <c r="E1243" s="306">
        <v>51.95</v>
      </c>
      <c r="F1243" s="306">
        <v>315.49</v>
      </c>
      <c r="G1243" s="301">
        <f t="shared" si="19"/>
        <v>9</v>
      </c>
    </row>
    <row r="1244" spans="1:7" ht="30" x14ac:dyDescent="0.25">
      <c r="A1244" s="309" t="s">
        <v>35004</v>
      </c>
      <c r="B1244" s="308" t="s">
        <v>35005</v>
      </c>
      <c r="C1244" s="307" t="s">
        <v>9878</v>
      </c>
      <c r="D1244" s="306">
        <v>279.49</v>
      </c>
      <c r="E1244" s="306">
        <v>51.95</v>
      </c>
      <c r="F1244" s="306">
        <v>331.44</v>
      </c>
      <c r="G1244" s="301">
        <f t="shared" si="19"/>
        <v>9</v>
      </c>
    </row>
    <row r="1245" spans="1:7" ht="30" x14ac:dyDescent="0.25">
      <c r="A1245" s="309" t="s">
        <v>35006</v>
      </c>
      <c r="B1245" s="308" t="s">
        <v>35007</v>
      </c>
      <c r="C1245" s="307" t="s">
        <v>9878</v>
      </c>
      <c r="D1245" s="306">
        <v>542.51</v>
      </c>
      <c r="E1245" s="306">
        <v>51.95</v>
      </c>
      <c r="F1245" s="306">
        <v>594.46</v>
      </c>
      <c r="G1245" s="301">
        <f t="shared" si="19"/>
        <v>9</v>
      </c>
    </row>
    <row r="1246" spans="1:7" ht="30" x14ac:dyDescent="0.25">
      <c r="A1246" s="309" t="s">
        <v>35008</v>
      </c>
      <c r="B1246" s="308" t="s">
        <v>35009</v>
      </c>
      <c r="C1246" s="307" t="s">
        <v>9878</v>
      </c>
      <c r="D1246" s="306">
        <v>549.75</v>
      </c>
      <c r="E1246" s="306">
        <v>51.95</v>
      </c>
      <c r="F1246" s="306">
        <v>601.70000000000005</v>
      </c>
      <c r="G1246" s="301">
        <f t="shared" si="19"/>
        <v>9</v>
      </c>
    </row>
    <row r="1247" spans="1:7" ht="30" x14ac:dyDescent="0.25">
      <c r="A1247" s="309" t="s">
        <v>35010</v>
      </c>
      <c r="B1247" s="308" t="s">
        <v>35011</v>
      </c>
      <c r="C1247" s="307" t="s">
        <v>9878</v>
      </c>
      <c r="D1247" s="306">
        <v>752.34</v>
      </c>
      <c r="E1247" s="306">
        <v>96.5</v>
      </c>
      <c r="F1247" s="306">
        <v>848.84</v>
      </c>
      <c r="G1247" s="301">
        <f t="shared" si="19"/>
        <v>9</v>
      </c>
    </row>
    <row r="1248" spans="1:7" ht="30" x14ac:dyDescent="0.25">
      <c r="A1248" s="309" t="s">
        <v>35012</v>
      </c>
      <c r="B1248" s="308" t="s">
        <v>35013</v>
      </c>
      <c r="C1248" s="307" t="s">
        <v>9878</v>
      </c>
      <c r="D1248" s="306">
        <v>770.71</v>
      </c>
      <c r="E1248" s="306">
        <v>96.5</v>
      </c>
      <c r="F1248" s="306">
        <v>867.21</v>
      </c>
      <c r="G1248" s="301">
        <f t="shared" si="19"/>
        <v>9</v>
      </c>
    </row>
    <row r="1249" spans="1:7" ht="30" x14ac:dyDescent="0.25">
      <c r="A1249" s="309" t="s">
        <v>35014</v>
      </c>
      <c r="B1249" s="308" t="s">
        <v>35015</v>
      </c>
      <c r="C1249" s="307" t="s">
        <v>9878</v>
      </c>
      <c r="D1249" s="306">
        <v>798.27</v>
      </c>
      <c r="E1249" s="306">
        <v>96.5</v>
      </c>
      <c r="F1249" s="306">
        <v>894.77</v>
      </c>
      <c r="G1249" s="301">
        <f t="shared" si="19"/>
        <v>9</v>
      </c>
    </row>
    <row r="1250" spans="1:7" ht="30" x14ac:dyDescent="0.25">
      <c r="A1250" s="309" t="s">
        <v>35016</v>
      </c>
      <c r="B1250" s="308" t="s">
        <v>35017</v>
      </c>
      <c r="C1250" s="307" t="s">
        <v>9878</v>
      </c>
      <c r="D1250" s="306">
        <v>979.21</v>
      </c>
      <c r="E1250" s="306">
        <v>126.18</v>
      </c>
      <c r="F1250" s="306">
        <v>1105.3900000000001</v>
      </c>
      <c r="G1250" s="301">
        <f t="shared" si="19"/>
        <v>9</v>
      </c>
    </row>
    <row r="1251" spans="1:7" ht="30" x14ac:dyDescent="0.25">
      <c r="A1251" s="309" t="s">
        <v>35018</v>
      </c>
      <c r="B1251" s="308" t="s">
        <v>35019</v>
      </c>
      <c r="C1251" s="307" t="s">
        <v>9878</v>
      </c>
      <c r="D1251" s="306">
        <v>1040.1199999999999</v>
      </c>
      <c r="E1251" s="306">
        <v>126.18</v>
      </c>
      <c r="F1251" s="306">
        <v>1166.3</v>
      </c>
      <c r="G1251" s="301">
        <f t="shared" si="19"/>
        <v>9</v>
      </c>
    </row>
    <row r="1252" spans="1:7" ht="30" x14ac:dyDescent="0.25">
      <c r="A1252" s="309" t="s">
        <v>35020</v>
      </c>
      <c r="B1252" s="308" t="s">
        <v>35021</v>
      </c>
      <c r="C1252" s="307" t="s">
        <v>9878</v>
      </c>
      <c r="D1252" s="306">
        <v>635.95000000000005</v>
      </c>
      <c r="E1252" s="306">
        <v>51.95</v>
      </c>
      <c r="F1252" s="306">
        <v>687.9</v>
      </c>
      <c r="G1252" s="301">
        <f t="shared" si="19"/>
        <v>9</v>
      </c>
    </row>
    <row r="1253" spans="1:7" ht="30" x14ac:dyDescent="0.25">
      <c r="A1253" s="309" t="s">
        <v>35022</v>
      </c>
      <c r="B1253" s="308" t="s">
        <v>35023</v>
      </c>
      <c r="C1253" s="307" t="s">
        <v>9878</v>
      </c>
      <c r="D1253" s="306">
        <v>740.25</v>
      </c>
      <c r="E1253" s="306">
        <v>51.95</v>
      </c>
      <c r="F1253" s="306">
        <v>792.2</v>
      </c>
      <c r="G1253" s="301">
        <f t="shared" si="19"/>
        <v>9</v>
      </c>
    </row>
    <row r="1254" spans="1:7" ht="30" x14ac:dyDescent="0.25">
      <c r="A1254" s="309" t="s">
        <v>35024</v>
      </c>
      <c r="B1254" s="308" t="s">
        <v>35025</v>
      </c>
      <c r="C1254" s="307" t="s">
        <v>9878</v>
      </c>
      <c r="D1254" s="306">
        <v>688.44</v>
      </c>
      <c r="E1254" s="306">
        <v>129.88999999999999</v>
      </c>
      <c r="F1254" s="306">
        <v>818.33</v>
      </c>
      <c r="G1254" s="301">
        <f t="shared" si="19"/>
        <v>9</v>
      </c>
    </row>
    <row r="1255" spans="1:7" ht="30" x14ac:dyDescent="0.25">
      <c r="A1255" s="309" t="s">
        <v>35026</v>
      </c>
      <c r="B1255" s="308" t="s">
        <v>35027</v>
      </c>
      <c r="C1255" s="307"/>
      <c r="D1255" s="306"/>
      <c r="E1255" s="306"/>
      <c r="F1255" s="306"/>
      <c r="G1255" s="301">
        <f t="shared" si="19"/>
        <v>5</v>
      </c>
    </row>
    <row r="1256" spans="1:7" ht="45" x14ac:dyDescent="0.25">
      <c r="A1256" s="309" t="s">
        <v>35028</v>
      </c>
      <c r="B1256" s="308" t="s">
        <v>35029</v>
      </c>
      <c r="C1256" s="307" t="s">
        <v>10267</v>
      </c>
      <c r="D1256" s="306">
        <v>186.07</v>
      </c>
      <c r="E1256" s="306">
        <v>51.22</v>
      </c>
      <c r="F1256" s="306">
        <v>237.29</v>
      </c>
      <c r="G1256" s="301">
        <f t="shared" si="19"/>
        <v>9</v>
      </c>
    </row>
    <row r="1257" spans="1:7" ht="30" x14ac:dyDescent="0.25">
      <c r="A1257" s="309" t="s">
        <v>35030</v>
      </c>
      <c r="B1257" s="308" t="s">
        <v>35031</v>
      </c>
      <c r="C1257" s="307" t="s">
        <v>9878</v>
      </c>
      <c r="D1257" s="306">
        <v>359.27</v>
      </c>
      <c r="E1257" s="306">
        <v>103.92</v>
      </c>
      <c r="F1257" s="306">
        <v>463.19</v>
      </c>
      <c r="G1257" s="301">
        <f t="shared" si="19"/>
        <v>9</v>
      </c>
    </row>
    <row r="1258" spans="1:7" ht="30" x14ac:dyDescent="0.25">
      <c r="A1258" s="309" t="s">
        <v>35032</v>
      </c>
      <c r="B1258" s="308" t="s">
        <v>35033</v>
      </c>
      <c r="C1258" s="307" t="s">
        <v>9878</v>
      </c>
      <c r="D1258" s="306">
        <v>358.02</v>
      </c>
      <c r="E1258" s="306">
        <v>103.92</v>
      </c>
      <c r="F1258" s="306">
        <v>461.94</v>
      </c>
      <c r="G1258" s="301">
        <f t="shared" si="19"/>
        <v>9</v>
      </c>
    </row>
    <row r="1259" spans="1:7" ht="30" x14ac:dyDescent="0.25">
      <c r="A1259" s="309" t="s">
        <v>35034</v>
      </c>
      <c r="B1259" s="308" t="s">
        <v>35035</v>
      </c>
      <c r="C1259" s="307" t="s">
        <v>9878</v>
      </c>
      <c r="D1259" s="306">
        <v>384.3</v>
      </c>
      <c r="E1259" s="306">
        <v>103.92</v>
      </c>
      <c r="F1259" s="306">
        <v>488.22</v>
      </c>
      <c r="G1259" s="301">
        <f t="shared" si="19"/>
        <v>9</v>
      </c>
    </row>
    <row r="1260" spans="1:7" ht="30" x14ac:dyDescent="0.25">
      <c r="A1260" s="309" t="s">
        <v>35036</v>
      </c>
      <c r="B1260" s="308" t="s">
        <v>35037</v>
      </c>
      <c r="C1260" s="307"/>
      <c r="D1260" s="306"/>
      <c r="E1260" s="306"/>
      <c r="F1260" s="306"/>
      <c r="G1260" s="301">
        <f t="shared" si="19"/>
        <v>5</v>
      </c>
    </row>
    <row r="1261" spans="1:7" ht="60" x14ac:dyDescent="0.25">
      <c r="A1261" s="309" t="s">
        <v>35038</v>
      </c>
      <c r="B1261" s="308" t="s">
        <v>35039</v>
      </c>
      <c r="C1261" s="307" t="s">
        <v>9878</v>
      </c>
      <c r="D1261" s="306">
        <v>561.69000000000005</v>
      </c>
      <c r="E1261" s="306"/>
      <c r="F1261" s="306">
        <v>561.69000000000005</v>
      </c>
      <c r="G1261" s="301">
        <f t="shared" si="19"/>
        <v>9</v>
      </c>
    </row>
    <row r="1262" spans="1:7" ht="30" x14ac:dyDescent="0.25">
      <c r="A1262" s="309" t="s">
        <v>35040</v>
      </c>
      <c r="B1262" s="308" t="s">
        <v>35041</v>
      </c>
      <c r="C1262" s="307"/>
      <c r="D1262" s="306"/>
      <c r="E1262" s="306"/>
      <c r="F1262" s="306"/>
      <c r="G1262" s="301">
        <f t="shared" si="19"/>
        <v>5</v>
      </c>
    </row>
    <row r="1263" spans="1:7" ht="60" x14ac:dyDescent="0.25">
      <c r="A1263" s="309" t="s">
        <v>35042</v>
      </c>
      <c r="B1263" s="308" t="s">
        <v>35043</v>
      </c>
      <c r="C1263" s="307" t="s">
        <v>9878</v>
      </c>
      <c r="D1263" s="306">
        <v>561.69000000000005</v>
      </c>
      <c r="E1263" s="306"/>
      <c r="F1263" s="306">
        <v>561.69000000000005</v>
      </c>
      <c r="G1263" s="301">
        <f t="shared" si="19"/>
        <v>9</v>
      </c>
    </row>
    <row r="1264" spans="1:7" ht="60" x14ac:dyDescent="0.25">
      <c r="A1264" s="309" t="s">
        <v>35044</v>
      </c>
      <c r="B1264" s="308" t="s">
        <v>35045</v>
      </c>
      <c r="C1264" s="307" t="s">
        <v>9878</v>
      </c>
      <c r="D1264" s="306">
        <v>619.30999999999995</v>
      </c>
      <c r="E1264" s="306"/>
      <c r="F1264" s="306">
        <v>619.30999999999995</v>
      </c>
      <c r="G1264" s="301">
        <f t="shared" si="19"/>
        <v>9</v>
      </c>
    </row>
    <row r="1265" spans="1:7" ht="75" x14ac:dyDescent="0.25">
      <c r="A1265" s="309" t="s">
        <v>35046</v>
      </c>
      <c r="B1265" s="308" t="s">
        <v>35047</v>
      </c>
      <c r="C1265" s="307" t="s">
        <v>9878</v>
      </c>
      <c r="D1265" s="306">
        <v>561.69000000000005</v>
      </c>
      <c r="E1265" s="306"/>
      <c r="F1265" s="306">
        <v>561.69000000000005</v>
      </c>
      <c r="G1265" s="301">
        <f t="shared" si="19"/>
        <v>9</v>
      </c>
    </row>
    <row r="1266" spans="1:7" ht="90" x14ac:dyDescent="0.25">
      <c r="A1266" s="309" t="s">
        <v>35048</v>
      </c>
      <c r="B1266" s="308" t="s">
        <v>35049</v>
      </c>
      <c r="C1266" s="307" t="s">
        <v>9878</v>
      </c>
      <c r="D1266" s="306">
        <v>561.69000000000005</v>
      </c>
      <c r="E1266" s="306"/>
      <c r="F1266" s="306">
        <v>561.69000000000005</v>
      </c>
      <c r="G1266" s="301">
        <f t="shared" si="19"/>
        <v>9</v>
      </c>
    </row>
    <row r="1267" spans="1:7" ht="75" x14ac:dyDescent="0.25">
      <c r="A1267" s="309" t="s">
        <v>35050</v>
      </c>
      <c r="B1267" s="308" t="s">
        <v>35051</v>
      </c>
      <c r="C1267" s="307" t="s">
        <v>9878</v>
      </c>
      <c r="D1267" s="306">
        <v>619.30999999999995</v>
      </c>
      <c r="E1267" s="306"/>
      <c r="F1267" s="306">
        <v>619.30999999999995</v>
      </c>
      <c r="G1267" s="301">
        <f t="shared" si="19"/>
        <v>9</v>
      </c>
    </row>
    <row r="1268" spans="1:7" ht="90" x14ac:dyDescent="0.25">
      <c r="A1268" s="309" t="s">
        <v>35052</v>
      </c>
      <c r="B1268" s="308" t="s">
        <v>35053</v>
      </c>
      <c r="C1268" s="307" t="s">
        <v>9878</v>
      </c>
      <c r="D1268" s="306">
        <v>650.35</v>
      </c>
      <c r="E1268" s="306"/>
      <c r="F1268" s="306">
        <v>650.35</v>
      </c>
      <c r="G1268" s="301">
        <f t="shared" si="19"/>
        <v>9</v>
      </c>
    </row>
    <row r="1269" spans="1:7" ht="30" x14ac:dyDescent="0.25">
      <c r="A1269" s="309" t="s">
        <v>35054</v>
      </c>
      <c r="B1269" s="308" t="s">
        <v>35055</v>
      </c>
      <c r="C1269" s="307"/>
      <c r="D1269" s="306"/>
      <c r="E1269" s="306"/>
      <c r="F1269" s="306"/>
      <c r="G1269" s="301">
        <f t="shared" si="19"/>
        <v>5</v>
      </c>
    </row>
    <row r="1270" spans="1:7" x14ac:dyDescent="0.25">
      <c r="A1270" s="309" t="s">
        <v>35056</v>
      </c>
      <c r="B1270" s="308" t="s">
        <v>35057</v>
      </c>
      <c r="C1270" s="307" t="s">
        <v>9878</v>
      </c>
      <c r="D1270" s="306"/>
      <c r="E1270" s="306">
        <v>48.25</v>
      </c>
      <c r="F1270" s="306">
        <v>48.25</v>
      </c>
      <c r="G1270" s="301">
        <f t="shared" si="19"/>
        <v>9</v>
      </c>
    </row>
    <row r="1271" spans="1:7" x14ac:dyDescent="0.25">
      <c r="A1271" s="309" t="s">
        <v>35058</v>
      </c>
      <c r="B1271" s="308" t="s">
        <v>35059</v>
      </c>
      <c r="C1271" s="307" t="s">
        <v>9878</v>
      </c>
      <c r="D1271" s="306"/>
      <c r="E1271" s="306">
        <v>59.38</v>
      </c>
      <c r="F1271" s="306">
        <v>59.38</v>
      </c>
      <c r="G1271" s="301">
        <f t="shared" si="19"/>
        <v>9</v>
      </c>
    </row>
    <row r="1272" spans="1:7" x14ac:dyDescent="0.25">
      <c r="A1272" s="309" t="s">
        <v>35060</v>
      </c>
      <c r="B1272" s="308" t="s">
        <v>35061</v>
      </c>
      <c r="C1272" s="307" t="s">
        <v>9690</v>
      </c>
      <c r="D1272" s="306"/>
      <c r="E1272" s="306">
        <v>1.86</v>
      </c>
      <c r="F1272" s="306">
        <v>1.86</v>
      </c>
      <c r="G1272" s="301">
        <f t="shared" si="19"/>
        <v>9</v>
      </c>
    </row>
    <row r="1273" spans="1:7" x14ac:dyDescent="0.25">
      <c r="A1273" s="309" t="s">
        <v>35062</v>
      </c>
      <c r="B1273" s="308" t="s">
        <v>35063</v>
      </c>
      <c r="C1273" s="307" t="s">
        <v>9690</v>
      </c>
      <c r="D1273" s="306">
        <v>29.87</v>
      </c>
      <c r="E1273" s="306">
        <v>11.14</v>
      </c>
      <c r="F1273" s="306">
        <v>41.01</v>
      </c>
      <c r="G1273" s="301">
        <f t="shared" si="19"/>
        <v>9</v>
      </c>
    </row>
    <row r="1274" spans="1:7" ht="30" x14ac:dyDescent="0.25">
      <c r="A1274" s="309" t="s">
        <v>35064</v>
      </c>
      <c r="B1274" s="308" t="s">
        <v>35065</v>
      </c>
      <c r="C1274" s="307" t="s">
        <v>10267</v>
      </c>
      <c r="D1274" s="306">
        <v>1024.3</v>
      </c>
      <c r="E1274" s="306">
        <v>148.44</v>
      </c>
      <c r="F1274" s="306">
        <v>1172.74</v>
      </c>
      <c r="G1274" s="301">
        <f t="shared" si="19"/>
        <v>9</v>
      </c>
    </row>
    <row r="1275" spans="1:7" x14ac:dyDescent="0.25">
      <c r="A1275" s="309" t="s">
        <v>35066</v>
      </c>
      <c r="B1275" s="308" t="s">
        <v>35067</v>
      </c>
      <c r="C1275" s="307" t="s">
        <v>9690</v>
      </c>
      <c r="D1275" s="306">
        <v>3.56</v>
      </c>
      <c r="E1275" s="306">
        <v>1.86</v>
      </c>
      <c r="F1275" s="306">
        <v>5.42</v>
      </c>
      <c r="G1275" s="301">
        <f t="shared" si="19"/>
        <v>9</v>
      </c>
    </row>
    <row r="1276" spans="1:7" ht="30" x14ac:dyDescent="0.25">
      <c r="A1276" s="309" t="s">
        <v>35068</v>
      </c>
      <c r="B1276" s="308" t="s">
        <v>35069</v>
      </c>
      <c r="C1276" s="307" t="s">
        <v>9878</v>
      </c>
      <c r="D1276" s="306">
        <v>257.39</v>
      </c>
      <c r="E1276" s="306"/>
      <c r="F1276" s="306">
        <v>257.39</v>
      </c>
      <c r="G1276" s="301">
        <f t="shared" si="19"/>
        <v>9</v>
      </c>
    </row>
    <row r="1277" spans="1:7" ht="30" x14ac:dyDescent="0.25">
      <c r="A1277" s="309" t="s">
        <v>35070</v>
      </c>
      <c r="B1277" s="308" t="s">
        <v>35071</v>
      </c>
      <c r="C1277" s="307" t="s">
        <v>10267</v>
      </c>
      <c r="D1277" s="306">
        <v>738.13</v>
      </c>
      <c r="E1277" s="306">
        <v>18.559999999999999</v>
      </c>
      <c r="F1277" s="306">
        <v>756.69</v>
      </c>
      <c r="G1277" s="301">
        <f t="shared" si="19"/>
        <v>9</v>
      </c>
    </row>
    <row r="1278" spans="1:7" ht="30" x14ac:dyDescent="0.25">
      <c r="A1278" s="309" t="s">
        <v>35072</v>
      </c>
      <c r="B1278" s="308" t="s">
        <v>35073</v>
      </c>
      <c r="C1278" s="307" t="s">
        <v>10267</v>
      </c>
      <c r="D1278" s="306">
        <v>144.02000000000001</v>
      </c>
      <c r="E1278" s="306">
        <v>18.559999999999999</v>
      </c>
      <c r="F1278" s="306">
        <v>162.58000000000001</v>
      </c>
      <c r="G1278" s="301">
        <f t="shared" si="19"/>
        <v>9</v>
      </c>
    </row>
    <row r="1279" spans="1:7" ht="30" x14ac:dyDescent="0.25">
      <c r="A1279" s="309" t="s">
        <v>35074</v>
      </c>
      <c r="B1279" s="308" t="s">
        <v>35075</v>
      </c>
      <c r="C1279" s="307" t="s">
        <v>10267</v>
      </c>
      <c r="D1279" s="306">
        <v>423.48</v>
      </c>
      <c r="E1279" s="306">
        <v>18.559999999999999</v>
      </c>
      <c r="F1279" s="306">
        <v>442.04</v>
      </c>
      <c r="G1279" s="301">
        <f t="shared" si="19"/>
        <v>9</v>
      </c>
    </row>
    <row r="1280" spans="1:7" x14ac:dyDescent="0.25">
      <c r="A1280" s="309" t="s">
        <v>35076</v>
      </c>
      <c r="B1280" s="308" t="s">
        <v>35077</v>
      </c>
      <c r="C1280" s="307" t="s">
        <v>9878</v>
      </c>
      <c r="D1280" s="306">
        <v>169.31</v>
      </c>
      <c r="E1280" s="306">
        <v>55.67</v>
      </c>
      <c r="F1280" s="306">
        <v>224.98</v>
      </c>
      <c r="G1280" s="301">
        <f t="shared" si="19"/>
        <v>9</v>
      </c>
    </row>
    <row r="1281" spans="1:7" x14ac:dyDescent="0.25">
      <c r="A1281" s="309" t="s">
        <v>35078</v>
      </c>
      <c r="B1281" s="308" t="s">
        <v>35079</v>
      </c>
      <c r="C1281" s="307" t="s">
        <v>9878</v>
      </c>
      <c r="D1281" s="306">
        <v>169.79</v>
      </c>
      <c r="E1281" s="306">
        <v>55.67</v>
      </c>
      <c r="F1281" s="306">
        <v>225.46</v>
      </c>
      <c r="G1281" s="301">
        <f t="shared" si="19"/>
        <v>9</v>
      </c>
    </row>
    <row r="1282" spans="1:7" x14ac:dyDescent="0.25">
      <c r="A1282" s="309" t="s">
        <v>35080</v>
      </c>
      <c r="B1282" s="308" t="s">
        <v>35081</v>
      </c>
      <c r="C1282" s="307" t="s">
        <v>9878</v>
      </c>
      <c r="D1282" s="306">
        <v>176.55</v>
      </c>
      <c r="E1282" s="306">
        <v>55.67</v>
      </c>
      <c r="F1282" s="306">
        <v>232.22</v>
      </c>
      <c r="G1282" s="301">
        <f t="shared" si="19"/>
        <v>9</v>
      </c>
    </row>
    <row r="1283" spans="1:7" x14ac:dyDescent="0.25">
      <c r="A1283" s="309" t="s">
        <v>35082</v>
      </c>
      <c r="B1283" s="308" t="s">
        <v>35083</v>
      </c>
      <c r="C1283" s="307" t="s">
        <v>9878</v>
      </c>
      <c r="D1283" s="306">
        <v>192.5</v>
      </c>
      <c r="E1283" s="306">
        <v>55.67</v>
      </c>
      <c r="F1283" s="306">
        <v>248.17</v>
      </c>
      <c r="G1283" s="301">
        <f t="shared" si="19"/>
        <v>9</v>
      </c>
    </row>
    <row r="1284" spans="1:7" ht="45" x14ac:dyDescent="0.25">
      <c r="A1284" s="309" t="s">
        <v>35084</v>
      </c>
      <c r="B1284" s="308" t="s">
        <v>35085</v>
      </c>
      <c r="C1284" s="307" t="s">
        <v>9878</v>
      </c>
      <c r="D1284" s="306">
        <v>696.96</v>
      </c>
      <c r="E1284" s="306">
        <v>55.67</v>
      </c>
      <c r="F1284" s="306">
        <v>752.63</v>
      </c>
      <c r="G1284" s="301">
        <f t="shared" si="19"/>
        <v>9</v>
      </c>
    </row>
    <row r="1285" spans="1:7" ht="45" x14ac:dyDescent="0.25">
      <c r="A1285" s="309" t="s">
        <v>35086</v>
      </c>
      <c r="B1285" s="308" t="s">
        <v>35087</v>
      </c>
      <c r="C1285" s="307" t="s">
        <v>9878</v>
      </c>
      <c r="D1285" s="306">
        <v>813.8</v>
      </c>
      <c r="E1285" s="306">
        <v>55.67</v>
      </c>
      <c r="F1285" s="306">
        <v>869.47</v>
      </c>
      <c r="G1285" s="301">
        <f t="shared" si="19"/>
        <v>9</v>
      </c>
    </row>
    <row r="1286" spans="1:7" ht="45" x14ac:dyDescent="0.25">
      <c r="A1286" s="309" t="s">
        <v>35088</v>
      </c>
      <c r="B1286" s="308" t="s">
        <v>35089</v>
      </c>
      <c r="C1286" s="307" t="s">
        <v>9878</v>
      </c>
      <c r="D1286" s="306">
        <v>779.93</v>
      </c>
      <c r="E1286" s="306">
        <v>55.67</v>
      </c>
      <c r="F1286" s="306">
        <v>835.6</v>
      </c>
      <c r="G1286" s="301">
        <f t="shared" si="19"/>
        <v>9</v>
      </c>
    </row>
    <row r="1287" spans="1:7" ht="30" x14ac:dyDescent="0.25">
      <c r="A1287" s="309" t="s">
        <v>35090</v>
      </c>
      <c r="B1287" s="308" t="s">
        <v>35091</v>
      </c>
      <c r="C1287" s="307" t="s">
        <v>10267</v>
      </c>
      <c r="D1287" s="306">
        <v>659.59</v>
      </c>
      <c r="E1287" s="306">
        <v>55.67</v>
      </c>
      <c r="F1287" s="306">
        <v>715.26</v>
      </c>
      <c r="G1287" s="301">
        <f t="shared" si="19"/>
        <v>9</v>
      </c>
    </row>
    <row r="1288" spans="1:7" ht="30" x14ac:dyDescent="0.25">
      <c r="A1288" s="309" t="s">
        <v>35092</v>
      </c>
      <c r="B1288" s="308" t="s">
        <v>35093</v>
      </c>
      <c r="C1288" s="307"/>
      <c r="D1288" s="306"/>
      <c r="E1288" s="306"/>
      <c r="F1288" s="306"/>
      <c r="G1288" s="301">
        <f t="shared" si="19"/>
        <v>2</v>
      </c>
    </row>
    <row r="1289" spans="1:7" x14ac:dyDescent="0.25">
      <c r="A1289" s="309" t="s">
        <v>35094</v>
      </c>
      <c r="B1289" s="308" t="s">
        <v>35095</v>
      </c>
      <c r="C1289" s="307"/>
      <c r="D1289" s="306"/>
      <c r="E1289" s="306"/>
      <c r="F1289" s="306"/>
      <c r="G1289" s="301">
        <f t="shared" ref="G1289:G1352" si="20">LEN(A1289)</f>
        <v>5</v>
      </c>
    </row>
    <row r="1290" spans="1:7" x14ac:dyDescent="0.25">
      <c r="A1290" s="309" t="s">
        <v>35096</v>
      </c>
      <c r="B1290" s="308" t="s">
        <v>35097</v>
      </c>
      <c r="C1290" s="307" t="s">
        <v>10267</v>
      </c>
      <c r="D1290" s="306">
        <v>810.76</v>
      </c>
      <c r="E1290" s="306">
        <v>23.55</v>
      </c>
      <c r="F1290" s="306">
        <v>834.31</v>
      </c>
      <c r="G1290" s="301">
        <f t="shared" si="20"/>
        <v>9</v>
      </c>
    </row>
    <row r="1291" spans="1:7" x14ac:dyDescent="0.25">
      <c r="A1291" s="309" t="s">
        <v>35098</v>
      </c>
      <c r="B1291" s="308" t="s">
        <v>35099</v>
      </c>
      <c r="C1291" s="307" t="s">
        <v>10267</v>
      </c>
      <c r="D1291" s="306">
        <v>826.5</v>
      </c>
      <c r="E1291" s="306">
        <v>23.55</v>
      </c>
      <c r="F1291" s="306">
        <v>850.05</v>
      </c>
      <c r="G1291" s="301">
        <f t="shared" si="20"/>
        <v>9</v>
      </c>
    </row>
    <row r="1292" spans="1:7" x14ac:dyDescent="0.25">
      <c r="A1292" s="309" t="s">
        <v>35100</v>
      </c>
      <c r="B1292" s="308" t="s">
        <v>35101</v>
      </c>
      <c r="C1292" s="307" t="s">
        <v>10267</v>
      </c>
      <c r="D1292" s="306">
        <v>846.79</v>
      </c>
      <c r="E1292" s="306">
        <v>23.55</v>
      </c>
      <c r="F1292" s="306">
        <v>870.34</v>
      </c>
      <c r="G1292" s="301">
        <f t="shared" si="20"/>
        <v>9</v>
      </c>
    </row>
    <row r="1293" spans="1:7" ht="30" x14ac:dyDescent="0.25">
      <c r="A1293" s="309" t="s">
        <v>35102</v>
      </c>
      <c r="B1293" s="308" t="s">
        <v>35103</v>
      </c>
      <c r="C1293" s="307" t="s">
        <v>10267</v>
      </c>
      <c r="D1293" s="306">
        <v>711.95</v>
      </c>
      <c r="E1293" s="306">
        <v>23.55</v>
      </c>
      <c r="F1293" s="306">
        <v>735.5</v>
      </c>
      <c r="G1293" s="301">
        <f t="shared" si="20"/>
        <v>9</v>
      </c>
    </row>
    <row r="1294" spans="1:7" ht="30" x14ac:dyDescent="0.25">
      <c r="A1294" s="309" t="s">
        <v>35104</v>
      </c>
      <c r="B1294" s="308" t="s">
        <v>35105</v>
      </c>
      <c r="C1294" s="307" t="s">
        <v>10267</v>
      </c>
      <c r="D1294" s="306">
        <v>524.72</v>
      </c>
      <c r="E1294" s="306">
        <v>23.55</v>
      </c>
      <c r="F1294" s="306">
        <v>548.27</v>
      </c>
      <c r="G1294" s="301">
        <f t="shared" si="20"/>
        <v>9</v>
      </c>
    </row>
    <row r="1295" spans="1:7" ht="30" x14ac:dyDescent="0.25">
      <c r="A1295" s="309" t="s">
        <v>35106</v>
      </c>
      <c r="B1295" s="308" t="s">
        <v>35107</v>
      </c>
      <c r="C1295" s="307" t="s">
        <v>10267</v>
      </c>
      <c r="D1295" s="306">
        <v>750.32</v>
      </c>
      <c r="E1295" s="306">
        <v>23.55</v>
      </c>
      <c r="F1295" s="306">
        <v>773.87</v>
      </c>
      <c r="G1295" s="301">
        <f t="shared" si="20"/>
        <v>9</v>
      </c>
    </row>
    <row r="1296" spans="1:7" ht="45" x14ac:dyDescent="0.25">
      <c r="A1296" s="309" t="s">
        <v>35108</v>
      </c>
      <c r="B1296" s="308" t="s">
        <v>35109</v>
      </c>
      <c r="C1296" s="307" t="s">
        <v>10267</v>
      </c>
      <c r="D1296" s="306">
        <v>220.71</v>
      </c>
      <c r="E1296" s="306"/>
      <c r="F1296" s="306">
        <v>220.71</v>
      </c>
      <c r="G1296" s="301">
        <f t="shared" si="20"/>
        <v>9</v>
      </c>
    </row>
    <row r="1297" spans="1:7" ht="60" x14ac:dyDescent="0.25">
      <c r="A1297" s="309" t="s">
        <v>35110</v>
      </c>
      <c r="B1297" s="308" t="s">
        <v>35111</v>
      </c>
      <c r="C1297" s="307" t="s">
        <v>10267</v>
      </c>
      <c r="D1297" s="306">
        <v>438.75</v>
      </c>
      <c r="E1297" s="306">
        <v>22.9</v>
      </c>
      <c r="F1297" s="306">
        <v>461.65</v>
      </c>
      <c r="G1297" s="301">
        <f t="shared" si="20"/>
        <v>9</v>
      </c>
    </row>
    <row r="1298" spans="1:7" ht="60" x14ac:dyDescent="0.25">
      <c r="A1298" s="309" t="s">
        <v>35112</v>
      </c>
      <c r="B1298" s="308" t="s">
        <v>35113</v>
      </c>
      <c r="C1298" s="307" t="s">
        <v>10267</v>
      </c>
      <c r="D1298" s="306">
        <v>319.01</v>
      </c>
      <c r="E1298" s="306">
        <v>22.9</v>
      </c>
      <c r="F1298" s="306">
        <v>341.91</v>
      </c>
      <c r="G1298" s="301">
        <f t="shared" si="20"/>
        <v>9</v>
      </c>
    </row>
    <row r="1299" spans="1:7" ht="30" x14ac:dyDescent="0.25">
      <c r="A1299" s="309" t="s">
        <v>35114</v>
      </c>
      <c r="B1299" s="308" t="s">
        <v>35115</v>
      </c>
      <c r="C1299" s="307" t="s">
        <v>10267</v>
      </c>
      <c r="D1299" s="306">
        <v>1253.54</v>
      </c>
      <c r="E1299" s="306">
        <v>60.8</v>
      </c>
      <c r="F1299" s="306">
        <v>1314.34</v>
      </c>
      <c r="G1299" s="301">
        <f t="shared" si="20"/>
        <v>9</v>
      </c>
    </row>
    <row r="1300" spans="1:7" x14ac:dyDescent="0.25">
      <c r="A1300" s="309" t="s">
        <v>35116</v>
      </c>
      <c r="B1300" s="308" t="s">
        <v>35117</v>
      </c>
      <c r="C1300" s="307" t="s">
        <v>10267</v>
      </c>
      <c r="D1300" s="306">
        <v>625.58000000000004</v>
      </c>
      <c r="E1300" s="306">
        <v>77.83</v>
      </c>
      <c r="F1300" s="306">
        <v>703.41</v>
      </c>
      <c r="G1300" s="301">
        <f t="shared" si="20"/>
        <v>9</v>
      </c>
    </row>
    <row r="1301" spans="1:7" x14ac:dyDescent="0.25">
      <c r="A1301" s="309" t="s">
        <v>35118</v>
      </c>
      <c r="B1301" s="308" t="s">
        <v>35119</v>
      </c>
      <c r="C1301" s="307"/>
      <c r="D1301" s="306"/>
      <c r="E1301" s="306"/>
      <c r="F1301" s="306"/>
      <c r="G1301" s="301">
        <f t="shared" si="20"/>
        <v>5</v>
      </c>
    </row>
    <row r="1302" spans="1:7" ht="30" x14ac:dyDescent="0.25">
      <c r="A1302" s="309" t="s">
        <v>35120</v>
      </c>
      <c r="B1302" s="308" t="s">
        <v>35121</v>
      </c>
      <c r="C1302" s="307" t="s">
        <v>10267</v>
      </c>
      <c r="D1302" s="306">
        <v>892</v>
      </c>
      <c r="E1302" s="306">
        <v>70.61</v>
      </c>
      <c r="F1302" s="306">
        <v>962.61</v>
      </c>
      <c r="G1302" s="301">
        <f t="shared" si="20"/>
        <v>9</v>
      </c>
    </row>
    <row r="1303" spans="1:7" x14ac:dyDescent="0.25">
      <c r="A1303" s="309" t="s">
        <v>35122</v>
      </c>
      <c r="B1303" s="308" t="s">
        <v>35123</v>
      </c>
      <c r="C1303" s="307" t="s">
        <v>10267</v>
      </c>
      <c r="D1303" s="306">
        <v>820.31</v>
      </c>
      <c r="E1303" s="306">
        <v>70.61</v>
      </c>
      <c r="F1303" s="306">
        <v>890.92</v>
      </c>
      <c r="G1303" s="301">
        <f t="shared" si="20"/>
        <v>9</v>
      </c>
    </row>
    <row r="1304" spans="1:7" ht="30" x14ac:dyDescent="0.25">
      <c r="A1304" s="309" t="s">
        <v>35124</v>
      </c>
      <c r="B1304" s="308" t="s">
        <v>35125</v>
      </c>
      <c r="C1304" s="307" t="s">
        <v>9878</v>
      </c>
      <c r="D1304" s="306">
        <v>1094.99</v>
      </c>
      <c r="E1304" s="306">
        <v>124.47</v>
      </c>
      <c r="F1304" s="306">
        <v>1219.46</v>
      </c>
      <c r="G1304" s="301">
        <f t="shared" si="20"/>
        <v>9</v>
      </c>
    </row>
    <row r="1305" spans="1:7" ht="30" x14ac:dyDescent="0.25">
      <c r="A1305" s="309" t="s">
        <v>35126</v>
      </c>
      <c r="B1305" s="308" t="s">
        <v>35127</v>
      </c>
      <c r="C1305" s="307" t="s">
        <v>9878</v>
      </c>
      <c r="D1305" s="306">
        <v>1046.3699999999999</v>
      </c>
      <c r="E1305" s="306">
        <v>124.47</v>
      </c>
      <c r="F1305" s="306">
        <v>1170.8399999999999</v>
      </c>
      <c r="G1305" s="301">
        <f t="shared" si="20"/>
        <v>9</v>
      </c>
    </row>
    <row r="1306" spans="1:7" ht="45" x14ac:dyDescent="0.25">
      <c r="A1306" s="309" t="s">
        <v>35128</v>
      </c>
      <c r="B1306" s="308" t="s">
        <v>35129</v>
      </c>
      <c r="C1306" s="307" t="s">
        <v>10267</v>
      </c>
      <c r="D1306" s="306">
        <v>1193.97</v>
      </c>
      <c r="E1306" s="306">
        <v>124.47</v>
      </c>
      <c r="F1306" s="306">
        <v>1318.44</v>
      </c>
      <c r="G1306" s="301">
        <f t="shared" si="20"/>
        <v>9</v>
      </c>
    </row>
    <row r="1307" spans="1:7" ht="30" x14ac:dyDescent="0.25">
      <c r="A1307" s="309" t="s">
        <v>35130</v>
      </c>
      <c r="B1307" s="308" t="s">
        <v>35131</v>
      </c>
      <c r="C1307" s="307" t="s">
        <v>9878</v>
      </c>
      <c r="D1307" s="306">
        <v>1306.8399999999999</v>
      </c>
      <c r="E1307" s="306">
        <v>135.30000000000001</v>
      </c>
      <c r="F1307" s="306">
        <v>1442.14</v>
      </c>
      <c r="G1307" s="301">
        <f t="shared" si="20"/>
        <v>9</v>
      </c>
    </row>
    <row r="1308" spans="1:7" ht="30" x14ac:dyDescent="0.25">
      <c r="A1308" s="309" t="s">
        <v>35132</v>
      </c>
      <c r="B1308" s="308" t="s">
        <v>35133</v>
      </c>
      <c r="C1308" s="307" t="s">
        <v>9878</v>
      </c>
      <c r="D1308" s="306">
        <v>1078.55</v>
      </c>
      <c r="E1308" s="306">
        <v>135.30000000000001</v>
      </c>
      <c r="F1308" s="306">
        <v>1213.8499999999999</v>
      </c>
      <c r="G1308" s="301">
        <f t="shared" si="20"/>
        <v>9</v>
      </c>
    </row>
    <row r="1309" spans="1:7" x14ac:dyDescent="0.25">
      <c r="A1309" s="309" t="s">
        <v>35134</v>
      </c>
      <c r="B1309" s="308" t="s">
        <v>35135</v>
      </c>
      <c r="C1309" s="307" t="s">
        <v>10267</v>
      </c>
      <c r="D1309" s="306">
        <v>932.39</v>
      </c>
      <c r="E1309" s="306">
        <v>70.61</v>
      </c>
      <c r="F1309" s="306">
        <v>1003</v>
      </c>
      <c r="G1309" s="301">
        <f t="shared" si="20"/>
        <v>9</v>
      </c>
    </row>
    <row r="1310" spans="1:7" ht="30" x14ac:dyDescent="0.25">
      <c r="A1310" s="309" t="s">
        <v>35136</v>
      </c>
      <c r="B1310" s="308" t="s">
        <v>35137</v>
      </c>
      <c r="C1310" s="307" t="s">
        <v>10267</v>
      </c>
      <c r="D1310" s="306">
        <v>331.46</v>
      </c>
      <c r="E1310" s="306">
        <v>70.61</v>
      </c>
      <c r="F1310" s="306">
        <v>402.07</v>
      </c>
      <c r="G1310" s="301">
        <f t="shared" si="20"/>
        <v>9</v>
      </c>
    </row>
    <row r="1311" spans="1:7" ht="30" x14ac:dyDescent="0.25">
      <c r="A1311" s="309" t="s">
        <v>35138</v>
      </c>
      <c r="B1311" s="308" t="s">
        <v>35139</v>
      </c>
      <c r="C1311" s="307" t="s">
        <v>10267</v>
      </c>
      <c r="D1311" s="306">
        <v>1417.84</v>
      </c>
      <c r="E1311" s="306">
        <v>70.61</v>
      </c>
      <c r="F1311" s="306">
        <v>1488.45</v>
      </c>
      <c r="G1311" s="301">
        <f t="shared" si="20"/>
        <v>9</v>
      </c>
    </row>
    <row r="1312" spans="1:7" ht="30" x14ac:dyDescent="0.25">
      <c r="A1312" s="309" t="s">
        <v>35140</v>
      </c>
      <c r="B1312" s="308" t="s">
        <v>35141</v>
      </c>
      <c r="C1312" s="307" t="s">
        <v>10267</v>
      </c>
      <c r="D1312" s="306">
        <v>545.55999999999995</v>
      </c>
      <c r="E1312" s="306">
        <v>53.86</v>
      </c>
      <c r="F1312" s="306">
        <v>599.41999999999996</v>
      </c>
      <c r="G1312" s="301">
        <f t="shared" si="20"/>
        <v>9</v>
      </c>
    </row>
    <row r="1313" spans="1:7" ht="45" x14ac:dyDescent="0.25">
      <c r="A1313" s="309" t="s">
        <v>35142</v>
      </c>
      <c r="B1313" s="308" t="s">
        <v>35143</v>
      </c>
      <c r="C1313" s="307" t="s">
        <v>10267</v>
      </c>
      <c r="D1313" s="306">
        <v>561.55999999999995</v>
      </c>
      <c r="E1313" s="306">
        <v>70.61</v>
      </c>
      <c r="F1313" s="306">
        <v>632.16999999999996</v>
      </c>
      <c r="G1313" s="301">
        <f t="shared" si="20"/>
        <v>9</v>
      </c>
    </row>
    <row r="1314" spans="1:7" ht="30" x14ac:dyDescent="0.25">
      <c r="A1314" s="309" t="s">
        <v>35144</v>
      </c>
      <c r="B1314" s="308" t="s">
        <v>35145</v>
      </c>
      <c r="C1314" s="307" t="s">
        <v>10267</v>
      </c>
      <c r="D1314" s="306">
        <v>410.31</v>
      </c>
      <c r="E1314" s="306">
        <v>70.61</v>
      </c>
      <c r="F1314" s="306">
        <v>480.92</v>
      </c>
      <c r="G1314" s="301">
        <f t="shared" si="20"/>
        <v>9</v>
      </c>
    </row>
    <row r="1315" spans="1:7" ht="30" x14ac:dyDescent="0.25">
      <c r="A1315" s="309" t="s">
        <v>35146</v>
      </c>
      <c r="B1315" s="308" t="s">
        <v>35147</v>
      </c>
      <c r="C1315" s="307" t="s">
        <v>10267</v>
      </c>
      <c r="D1315" s="306">
        <v>1327.25</v>
      </c>
      <c r="E1315" s="306">
        <v>70.61</v>
      </c>
      <c r="F1315" s="306">
        <v>1397.86</v>
      </c>
      <c r="G1315" s="301">
        <f t="shared" si="20"/>
        <v>9</v>
      </c>
    </row>
    <row r="1316" spans="1:7" ht="30" x14ac:dyDescent="0.25">
      <c r="A1316" s="309" t="s">
        <v>35148</v>
      </c>
      <c r="B1316" s="308" t="s">
        <v>35149</v>
      </c>
      <c r="C1316" s="307" t="s">
        <v>10267</v>
      </c>
      <c r="D1316" s="306">
        <v>1335.18</v>
      </c>
      <c r="E1316" s="306">
        <v>70.61</v>
      </c>
      <c r="F1316" s="306">
        <v>1405.79</v>
      </c>
      <c r="G1316" s="301">
        <f t="shared" si="20"/>
        <v>9</v>
      </c>
    </row>
    <row r="1317" spans="1:7" ht="45" x14ac:dyDescent="0.25">
      <c r="A1317" s="309" t="s">
        <v>35150</v>
      </c>
      <c r="B1317" s="308" t="s">
        <v>35151</v>
      </c>
      <c r="C1317" s="307" t="s">
        <v>10267</v>
      </c>
      <c r="D1317" s="306">
        <v>1191.03</v>
      </c>
      <c r="E1317" s="306">
        <v>70.61</v>
      </c>
      <c r="F1317" s="306">
        <v>1261.6400000000001</v>
      </c>
      <c r="G1317" s="301">
        <f t="shared" si="20"/>
        <v>9</v>
      </c>
    </row>
    <row r="1318" spans="1:7" x14ac:dyDescent="0.25">
      <c r="A1318" s="309" t="s">
        <v>35152</v>
      </c>
      <c r="B1318" s="308" t="s">
        <v>35153</v>
      </c>
      <c r="C1318" s="307" t="s">
        <v>10267</v>
      </c>
      <c r="D1318" s="306">
        <v>857.97</v>
      </c>
      <c r="E1318" s="306">
        <v>46.92</v>
      </c>
      <c r="F1318" s="306">
        <v>904.89</v>
      </c>
      <c r="G1318" s="301">
        <f t="shared" si="20"/>
        <v>9</v>
      </c>
    </row>
    <row r="1319" spans="1:7" ht="30" x14ac:dyDescent="0.25">
      <c r="A1319" s="309" t="s">
        <v>35154</v>
      </c>
      <c r="B1319" s="308" t="s">
        <v>35155</v>
      </c>
      <c r="C1319" s="307" t="s">
        <v>10267</v>
      </c>
      <c r="D1319" s="306">
        <v>612.11</v>
      </c>
      <c r="E1319" s="306">
        <v>57.47</v>
      </c>
      <c r="F1319" s="306">
        <v>669.58</v>
      </c>
      <c r="G1319" s="301">
        <f t="shared" si="20"/>
        <v>9</v>
      </c>
    </row>
    <row r="1320" spans="1:7" ht="30" x14ac:dyDescent="0.25">
      <c r="A1320" s="309" t="s">
        <v>35156</v>
      </c>
      <c r="B1320" s="308" t="s">
        <v>35157</v>
      </c>
      <c r="C1320" s="307" t="s">
        <v>10267</v>
      </c>
      <c r="D1320" s="306">
        <v>922.9</v>
      </c>
      <c r="E1320" s="306">
        <v>46.92</v>
      </c>
      <c r="F1320" s="306">
        <v>969.82</v>
      </c>
      <c r="G1320" s="301">
        <f t="shared" si="20"/>
        <v>9</v>
      </c>
    </row>
    <row r="1321" spans="1:7" ht="30" x14ac:dyDescent="0.25">
      <c r="A1321" s="309" t="s">
        <v>35158</v>
      </c>
      <c r="B1321" s="308" t="s">
        <v>35159</v>
      </c>
      <c r="C1321" s="307" t="s">
        <v>10267</v>
      </c>
      <c r="D1321" s="306">
        <v>975.56</v>
      </c>
      <c r="E1321" s="306">
        <v>46.92</v>
      </c>
      <c r="F1321" s="306">
        <v>1022.48</v>
      </c>
      <c r="G1321" s="301">
        <f t="shared" si="20"/>
        <v>9</v>
      </c>
    </row>
    <row r="1322" spans="1:7" ht="30" x14ac:dyDescent="0.25">
      <c r="A1322" s="309" t="s">
        <v>35160</v>
      </c>
      <c r="B1322" s="308" t="s">
        <v>35161</v>
      </c>
      <c r="C1322" s="307" t="s">
        <v>10267</v>
      </c>
      <c r="D1322" s="306">
        <v>1284.48</v>
      </c>
      <c r="E1322" s="306">
        <v>23.55</v>
      </c>
      <c r="F1322" s="306">
        <v>1308.03</v>
      </c>
      <c r="G1322" s="301">
        <f t="shared" si="20"/>
        <v>9</v>
      </c>
    </row>
    <row r="1323" spans="1:7" x14ac:dyDescent="0.25">
      <c r="A1323" s="309" t="s">
        <v>35162</v>
      </c>
      <c r="B1323" s="308" t="s">
        <v>35163</v>
      </c>
      <c r="C1323" s="307" t="s">
        <v>10267</v>
      </c>
      <c r="D1323" s="306">
        <v>308.06</v>
      </c>
      <c r="E1323" s="306">
        <v>37.11</v>
      </c>
      <c r="F1323" s="306">
        <v>345.17</v>
      </c>
      <c r="G1323" s="301">
        <f t="shared" si="20"/>
        <v>9</v>
      </c>
    </row>
    <row r="1324" spans="1:7" ht="45" x14ac:dyDescent="0.25">
      <c r="A1324" s="309" t="s">
        <v>35164</v>
      </c>
      <c r="B1324" s="308" t="s">
        <v>35165</v>
      </c>
      <c r="C1324" s="307" t="s">
        <v>10267</v>
      </c>
      <c r="D1324" s="306">
        <v>511.17</v>
      </c>
      <c r="E1324" s="306">
        <v>70.61</v>
      </c>
      <c r="F1324" s="306">
        <v>581.78</v>
      </c>
      <c r="G1324" s="301">
        <f t="shared" si="20"/>
        <v>9</v>
      </c>
    </row>
    <row r="1325" spans="1:7" ht="30" x14ac:dyDescent="0.25">
      <c r="A1325" s="309" t="s">
        <v>35166</v>
      </c>
      <c r="B1325" s="308" t="s">
        <v>35167</v>
      </c>
      <c r="C1325" s="307" t="s">
        <v>10267</v>
      </c>
      <c r="D1325" s="306">
        <v>1165.68</v>
      </c>
      <c r="E1325" s="306">
        <v>112.09</v>
      </c>
      <c r="F1325" s="306">
        <v>1277.77</v>
      </c>
      <c r="G1325" s="301">
        <f t="shared" si="20"/>
        <v>9</v>
      </c>
    </row>
    <row r="1326" spans="1:7" ht="30" x14ac:dyDescent="0.25">
      <c r="A1326" s="309" t="s">
        <v>35170</v>
      </c>
      <c r="B1326" s="308" t="s">
        <v>35171</v>
      </c>
      <c r="C1326" s="307" t="s">
        <v>10267</v>
      </c>
      <c r="D1326" s="306">
        <v>730.91</v>
      </c>
      <c r="E1326" s="306">
        <v>50.31</v>
      </c>
      <c r="F1326" s="306">
        <v>781.22</v>
      </c>
      <c r="G1326" s="301">
        <f t="shared" si="20"/>
        <v>9</v>
      </c>
    </row>
    <row r="1327" spans="1:7" ht="30" x14ac:dyDescent="0.25">
      <c r="A1327" s="309" t="s">
        <v>35172</v>
      </c>
      <c r="B1327" s="308" t="s">
        <v>35173</v>
      </c>
      <c r="C1327" s="307" t="s">
        <v>10267</v>
      </c>
      <c r="D1327" s="306">
        <v>1522.02</v>
      </c>
      <c r="E1327" s="306">
        <v>53.62</v>
      </c>
      <c r="F1327" s="306">
        <v>1575.64</v>
      </c>
      <c r="G1327" s="301">
        <f t="shared" si="20"/>
        <v>9</v>
      </c>
    </row>
    <row r="1328" spans="1:7" ht="30" x14ac:dyDescent="0.25">
      <c r="A1328" s="309" t="s">
        <v>35174</v>
      </c>
      <c r="B1328" s="308" t="s">
        <v>35175</v>
      </c>
      <c r="C1328" s="307" t="s">
        <v>10267</v>
      </c>
      <c r="D1328" s="306">
        <v>509.48</v>
      </c>
      <c r="E1328" s="306">
        <v>70.61</v>
      </c>
      <c r="F1328" s="306">
        <v>580.09</v>
      </c>
      <c r="G1328" s="301">
        <f t="shared" si="20"/>
        <v>9</v>
      </c>
    </row>
    <row r="1329" spans="1:7" x14ac:dyDescent="0.25">
      <c r="A1329" s="309" t="s">
        <v>35176</v>
      </c>
      <c r="B1329" s="308" t="s">
        <v>35177</v>
      </c>
      <c r="C1329" s="307"/>
      <c r="D1329" s="306"/>
      <c r="E1329" s="306"/>
      <c r="F1329" s="306"/>
      <c r="G1329" s="301">
        <f t="shared" si="20"/>
        <v>5</v>
      </c>
    </row>
    <row r="1330" spans="1:7" ht="30" x14ac:dyDescent="0.25">
      <c r="A1330" s="309" t="s">
        <v>35178</v>
      </c>
      <c r="B1330" s="308" t="s">
        <v>35179</v>
      </c>
      <c r="C1330" s="307" t="s">
        <v>9690</v>
      </c>
      <c r="D1330" s="306">
        <v>658.47</v>
      </c>
      <c r="E1330" s="306">
        <v>37.11</v>
      </c>
      <c r="F1330" s="306">
        <v>695.58</v>
      </c>
      <c r="G1330" s="301">
        <f t="shared" si="20"/>
        <v>9</v>
      </c>
    </row>
    <row r="1331" spans="1:7" x14ac:dyDescent="0.25">
      <c r="A1331" s="309" t="s">
        <v>35180</v>
      </c>
      <c r="B1331" s="308" t="s">
        <v>35181</v>
      </c>
      <c r="C1331" s="307" t="s">
        <v>9690</v>
      </c>
      <c r="D1331" s="306">
        <v>604.25</v>
      </c>
      <c r="E1331" s="306">
        <v>14.84</v>
      </c>
      <c r="F1331" s="306">
        <v>619.09</v>
      </c>
      <c r="G1331" s="301">
        <f t="shared" si="20"/>
        <v>9</v>
      </c>
    </row>
    <row r="1332" spans="1:7" ht="30" x14ac:dyDescent="0.25">
      <c r="A1332" s="309" t="s">
        <v>35182</v>
      </c>
      <c r="B1332" s="308" t="s">
        <v>35183</v>
      </c>
      <c r="C1332" s="307" t="s">
        <v>9690</v>
      </c>
      <c r="D1332" s="306">
        <v>1371.77</v>
      </c>
      <c r="E1332" s="306">
        <v>37.11</v>
      </c>
      <c r="F1332" s="306">
        <v>1408.88</v>
      </c>
      <c r="G1332" s="301">
        <f t="shared" si="20"/>
        <v>9</v>
      </c>
    </row>
    <row r="1333" spans="1:7" ht="30" x14ac:dyDescent="0.25">
      <c r="A1333" s="309" t="s">
        <v>35184</v>
      </c>
      <c r="B1333" s="308" t="s">
        <v>35185</v>
      </c>
      <c r="C1333" s="307" t="s">
        <v>10267</v>
      </c>
      <c r="D1333" s="306">
        <v>1305.8599999999999</v>
      </c>
      <c r="E1333" s="306">
        <v>74.22</v>
      </c>
      <c r="F1333" s="306">
        <v>1380.08</v>
      </c>
      <c r="G1333" s="301">
        <f t="shared" si="20"/>
        <v>9</v>
      </c>
    </row>
    <row r="1334" spans="1:7" ht="45" x14ac:dyDescent="0.25">
      <c r="A1334" s="309" t="s">
        <v>35186</v>
      </c>
      <c r="B1334" s="308" t="s">
        <v>35187</v>
      </c>
      <c r="C1334" s="307" t="s">
        <v>10267</v>
      </c>
      <c r="D1334" s="306">
        <v>499.08</v>
      </c>
      <c r="E1334" s="306">
        <v>12.25</v>
      </c>
      <c r="F1334" s="306">
        <v>511.33</v>
      </c>
      <c r="G1334" s="301">
        <f t="shared" si="20"/>
        <v>9</v>
      </c>
    </row>
    <row r="1335" spans="1:7" ht="30" x14ac:dyDescent="0.25">
      <c r="A1335" s="309" t="s">
        <v>35188</v>
      </c>
      <c r="B1335" s="308" t="s">
        <v>35189</v>
      </c>
      <c r="C1335" s="307" t="s">
        <v>10267</v>
      </c>
      <c r="D1335" s="306">
        <v>581.62</v>
      </c>
      <c r="E1335" s="306">
        <v>37.11</v>
      </c>
      <c r="F1335" s="306">
        <v>618.73</v>
      </c>
      <c r="G1335" s="301">
        <f t="shared" si="20"/>
        <v>9</v>
      </c>
    </row>
    <row r="1336" spans="1:7" ht="45" x14ac:dyDescent="0.25">
      <c r="A1336" s="309" t="s">
        <v>35190</v>
      </c>
      <c r="B1336" s="308" t="s">
        <v>35191</v>
      </c>
      <c r="C1336" s="307" t="s">
        <v>10267</v>
      </c>
      <c r="D1336" s="306">
        <v>952.22</v>
      </c>
      <c r="E1336" s="306">
        <v>23.55</v>
      </c>
      <c r="F1336" s="306">
        <v>975.77</v>
      </c>
      <c r="G1336" s="301">
        <f t="shared" si="20"/>
        <v>9</v>
      </c>
    </row>
    <row r="1337" spans="1:7" ht="45" x14ac:dyDescent="0.25">
      <c r="A1337" s="309" t="s">
        <v>35192</v>
      </c>
      <c r="B1337" s="308" t="s">
        <v>35193</v>
      </c>
      <c r="C1337" s="307" t="s">
        <v>10267</v>
      </c>
      <c r="D1337" s="306">
        <v>452.31</v>
      </c>
      <c r="E1337" s="306">
        <v>46.92</v>
      </c>
      <c r="F1337" s="306">
        <v>499.23</v>
      </c>
      <c r="G1337" s="301">
        <f t="shared" si="20"/>
        <v>9</v>
      </c>
    </row>
    <row r="1338" spans="1:7" ht="30" x14ac:dyDescent="0.25">
      <c r="A1338" s="309" t="s">
        <v>35194</v>
      </c>
      <c r="B1338" s="308" t="s">
        <v>35195</v>
      </c>
      <c r="C1338" s="307" t="s">
        <v>9690</v>
      </c>
      <c r="D1338" s="306">
        <v>164.3</v>
      </c>
      <c r="E1338" s="306">
        <v>18.559999999999999</v>
      </c>
      <c r="F1338" s="306">
        <v>182.86</v>
      </c>
      <c r="G1338" s="301">
        <f t="shared" si="20"/>
        <v>9</v>
      </c>
    </row>
    <row r="1339" spans="1:7" ht="30" x14ac:dyDescent="0.25">
      <c r="A1339" s="309" t="s">
        <v>35196</v>
      </c>
      <c r="B1339" s="308" t="s">
        <v>35197</v>
      </c>
      <c r="C1339" s="307" t="s">
        <v>9690</v>
      </c>
      <c r="D1339" s="306">
        <v>184.53</v>
      </c>
      <c r="E1339" s="306">
        <v>18.559999999999999</v>
      </c>
      <c r="F1339" s="306">
        <v>203.09</v>
      </c>
      <c r="G1339" s="301">
        <f t="shared" si="20"/>
        <v>9</v>
      </c>
    </row>
    <row r="1340" spans="1:7" ht="45" x14ac:dyDescent="0.25">
      <c r="A1340" s="309" t="s">
        <v>35198</v>
      </c>
      <c r="B1340" s="308" t="s">
        <v>35199</v>
      </c>
      <c r="C1340" s="307" t="s">
        <v>10267</v>
      </c>
      <c r="D1340" s="306">
        <v>1214.3</v>
      </c>
      <c r="E1340" s="306">
        <v>53.86</v>
      </c>
      <c r="F1340" s="306">
        <v>1268.1600000000001</v>
      </c>
      <c r="G1340" s="301">
        <f t="shared" si="20"/>
        <v>9</v>
      </c>
    </row>
    <row r="1341" spans="1:7" ht="45" x14ac:dyDescent="0.25">
      <c r="A1341" s="309" t="s">
        <v>35200</v>
      </c>
      <c r="B1341" s="308" t="s">
        <v>35201</v>
      </c>
      <c r="C1341" s="307" t="s">
        <v>10267</v>
      </c>
      <c r="D1341" s="306">
        <v>934.77</v>
      </c>
      <c r="E1341" s="306">
        <v>23.55</v>
      </c>
      <c r="F1341" s="306">
        <v>958.32</v>
      </c>
      <c r="G1341" s="301">
        <f t="shared" si="20"/>
        <v>9</v>
      </c>
    </row>
    <row r="1342" spans="1:7" ht="30" x14ac:dyDescent="0.25">
      <c r="A1342" s="309" t="s">
        <v>35202</v>
      </c>
      <c r="B1342" s="308" t="s">
        <v>35203</v>
      </c>
      <c r="C1342" s="307" t="s">
        <v>10267</v>
      </c>
      <c r="D1342" s="306">
        <v>721.05</v>
      </c>
      <c r="E1342" s="306">
        <v>46.92</v>
      </c>
      <c r="F1342" s="306">
        <v>767.97</v>
      </c>
      <c r="G1342" s="301">
        <f t="shared" si="20"/>
        <v>9</v>
      </c>
    </row>
    <row r="1343" spans="1:7" ht="30" x14ac:dyDescent="0.25">
      <c r="A1343" s="309" t="s">
        <v>35204</v>
      </c>
      <c r="B1343" s="308" t="s">
        <v>35205</v>
      </c>
      <c r="C1343" s="307" t="s">
        <v>10267</v>
      </c>
      <c r="D1343" s="306">
        <v>431.43</v>
      </c>
      <c r="E1343" s="306">
        <v>14.84</v>
      </c>
      <c r="F1343" s="306">
        <v>446.27</v>
      </c>
      <c r="G1343" s="301">
        <f t="shared" si="20"/>
        <v>9</v>
      </c>
    </row>
    <row r="1344" spans="1:7" ht="45" x14ac:dyDescent="0.25">
      <c r="A1344" s="309" t="s">
        <v>35206</v>
      </c>
      <c r="B1344" s="308" t="s">
        <v>35207</v>
      </c>
      <c r="C1344" s="307" t="s">
        <v>10267</v>
      </c>
      <c r="D1344" s="306">
        <v>544.79999999999995</v>
      </c>
      <c r="E1344" s="306"/>
      <c r="F1344" s="306">
        <v>544.79999999999995</v>
      </c>
      <c r="G1344" s="301">
        <f t="shared" si="20"/>
        <v>9</v>
      </c>
    </row>
    <row r="1345" spans="1:7" x14ac:dyDescent="0.25">
      <c r="A1345" s="309" t="s">
        <v>35208</v>
      </c>
      <c r="B1345" s="308" t="s">
        <v>35209</v>
      </c>
      <c r="C1345" s="307"/>
      <c r="D1345" s="306"/>
      <c r="E1345" s="306"/>
      <c r="F1345" s="306"/>
      <c r="G1345" s="301">
        <f t="shared" si="20"/>
        <v>5</v>
      </c>
    </row>
    <row r="1346" spans="1:7" ht="45" x14ac:dyDescent="0.25">
      <c r="A1346" s="309" t="s">
        <v>35210</v>
      </c>
      <c r="B1346" s="308" t="s">
        <v>35211</v>
      </c>
      <c r="C1346" s="307" t="s">
        <v>10267</v>
      </c>
      <c r="D1346" s="306">
        <v>2787.07</v>
      </c>
      <c r="E1346" s="306">
        <v>53.07</v>
      </c>
      <c r="F1346" s="306">
        <v>2840.14</v>
      </c>
      <c r="G1346" s="301">
        <f t="shared" si="20"/>
        <v>9</v>
      </c>
    </row>
    <row r="1347" spans="1:7" ht="30" x14ac:dyDescent="0.25">
      <c r="A1347" s="309" t="s">
        <v>35212</v>
      </c>
      <c r="B1347" s="308" t="s">
        <v>35213</v>
      </c>
      <c r="C1347" s="307" t="s">
        <v>10267</v>
      </c>
      <c r="D1347" s="306">
        <v>1682.07</v>
      </c>
      <c r="E1347" s="306">
        <v>53.07</v>
      </c>
      <c r="F1347" s="306">
        <v>1735.14</v>
      </c>
      <c r="G1347" s="301">
        <f t="shared" si="20"/>
        <v>9</v>
      </c>
    </row>
    <row r="1348" spans="1:7" ht="45" x14ac:dyDescent="0.25">
      <c r="A1348" s="309" t="s">
        <v>35214</v>
      </c>
      <c r="B1348" s="308" t="s">
        <v>35215</v>
      </c>
      <c r="C1348" s="307" t="s">
        <v>10267</v>
      </c>
      <c r="D1348" s="306">
        <v>1816.09</v>
      </c>
      <c r="E1348" s="306">
        <v>53.07</v>
      </c>
      <c r="F1348" s="306">
        <v>1869.16</v>
      </c>
      <c r="G1348" s="301">
        <f t="shared" si="20"/>
        <v>9</v>
      </c>
    </row>
    <row r="1349" spans="1:7" ht="45" x14ac:dyDescent="0.25">
      <c r="A1349" s="309" t="s">
        <v>35216</v>
      </c>
      <c r="B1349" s="308" t="s">
        <v>35217</v>
      </c>
      <c r="C1349" s="307" t="s">
        <v>10267</v>
      </c>
      <c r="D1349" s="306">
        <v>2741.1</v>
      </c>
      <c r="E1349" s="306">
        <v>53.07</v>
      </c>
      <c r="F1349" s="306">
        <v>2794.17</v>
      </c>
      <c r="G1349" s="301">
        <f t="shared" si="20"/>
        <v>9</v>
      </c>
    </row>
    <row r="1350" spans="1:7" ht="45" x14ac:dyDescent="0.25">
      <c r="A1350" s="309" t="s">
        <v>35218</v>
      </c>
      <c r="B1350" s="308" t="s">
        <v>35219</v>
      </c>
      <c r="C1350" s="307" t="s">
        <v>10267</v>
      </c>
      <c r="D1350" s="306">
        <v>2183.9299999999998</v>
      </c>
      <c r="E1350" s="306">
        <v>97.5</v>
      </c>
      <c r="F1350" s="306">
        <v>2281.4299999999998</v>
      </c>
      <c r="G1350" s="301">
        <f t="shared" si="20"/>
        <v>9</v>
      </c>
    </row>
    <row r="1351" spans="1:7" ht="45" x14ac:dyDescent="0.25">
      <c r="A1351" s="309" t="s">
        <v>35220</v>
      </c>
      <c r="B1351" s="308" t="s">
        <v>35221</v>
      </c>
      <c r="C1351" s="307" t="s">
        <v>10267</v>
      </c>
      <c r="D1351" s="306">
        <v>3281.89</v>
      </c>
      <c r="E1351" s="306">
        <v>97.5</v>
      </c>
      <c r="F1351" s="306">
        <v>3379.39</v>
      </c>
      <c r="G1351" s="301">
        <f t="shared" si="20"/>
        <v>9</v>
      </c>
    </row>
    <row r="1352" spans="1:7" ht="60" x14ac:dyDescent="0.25">
      <c r="A1352" s="309" t="s">
        <v>35222</v>
      </c>
      <c r="B1352" s="308" t="s">
        <v>35223</v>
      </c>
      <c r="C1352" s="307" t="s">
        <v>10267</v>
      </c>
      <c r="D1352" s="306">
        <v>2674.67</v>
      </c>
      <c r="E1352" s="306">
        <v>97.5</v>
      </c>
      <c r="F1352" s="306">
        <v>2772.17</v>
      </c>
      <c r="G1352" s="301">
        <f t="shared" si="20"/>
        <v>9</v>
      </c>
    </row>
    <row r="1353" spans="1:7" ht="60" x14ac:dyDescent="0.25">
      <c r="A1353" s="309" t="s">
        <v>35224</v>
      </c>
      <c r="B1353" s="308" t="s">
        <v>35225</v>
      </c>
      <c r="C1353" s="307" t="s">
        <v>10267</v>
      </c>
      <c r="D1353" s="306">
        <v>3333.76</v>
      </c>
      <c r="E1353" s="306">
        <v>97.5</v>
      </c>
      <c r="F1353" s="306">
        <v>3431.26</v>
      </c>
      <c r="G1353" s="301">
        <f t="shared" ref="G1353:G1416" si="21">LEN(A1353)</f>
        <v>9</v>
      </c>
    </row>
    <row r="1354" spans="1:7" ht="30" x14ac:dyDescent="0.25">
      <c r="A1354" s="309" t="s">
        <v>35226</v>
      </c>
      <c r="B1354" s="308" t="s">
        <v>35227</v>
      </c>
      <c r="C1354" s="307" t="s">
        <v>10267</v>
      </c>
      <c r="D1354" s="306">
        <v>2084.34</v>
      </c>
      <c r="E1354" s="306">
        <v>53.07</v>
      </c>
      <c r="F1354" s="306">
        <v>2137.41</v>
      </c>
      <c r="G1354" s="301">
        <f t="shared" si="21"/>
        <v>9</v>
      </c>
    </row>
    <row r="1355" spans="1:7" ht="45" x14ac:dyDescent="0.25">
      <c r="A1355" s="309" t="s">
        <v>35228</v>
      </c>
      <c r="B1355" s="308" t="s">
        <v>35229</v>
      </c>
      <c r="C1355" s="307" t="s">
        <v>10267</v>
      </c>
      <c r="D1355" s="306">
        <v>2056.13</v>
      </c>
      <c r="E1355" s="306">
        <v>53.07</v>
      </c>
      <c r="F1355" s="306">
        <v>2109.1999999999998</v>
      </c>
      <c r="G1355" s="301">
        <f t="shared" si="21"/>
        <v>9</v>
      </c>
    </row>
    <row r="1356" spans="1:7" ht="45" x14ac:dyDescent="0.25">
      <c r="A1356" s="309" t="s">
        <v>35230</v>
      </c>
      <c r="B1356" s="308" t="s">
        <v>35231</v>
      </c>
      <c r="C1356" s="307" t="s">
        <v>10267</v>
      </c>
      <c r="D1356" s="306">
        <v>3156</v>
      </c>
      <c r="E1356" s="306">
        <v>53.07</v>
      </c>
      <c r="F1356" s="306">
        <v>3209.07</v>
      </c>
      <c r="G1356" s="301">
        <f t="shared" si="21"/>
        <v>9</v>
      </c>
    </row>
    <row r="1357" spans="1:7" ht="45" x14ac:dyDescent="0.25">
      <c r="A1357" s="309" t="s">
        <v>35232</v>
      </c>
      <c r="B1357" s="308" t="s">
        <v>35233</v>
      </c>
      <c r="C1357" s="307" t="s">
        <v>10267</v>
      </c>
      <c r="D1357" s="306">
        <v>2621.2600000000002</v>
      </c>
      <c r="E1357" s="306">
        <v>97.5</v>
      </c>
      <c r="F1357" s="306">
        <v>2718.76</v>
      </c>
      <c r="G1357" s="301">
        <f t="shared" si="21"/>
        <v>9</v>
      </c>
    </row>
    <row r="1358" spans="1:7" ht="45" x14ac:dyDescent="0.25">
      <c r="A1358" s="309" t="s">
        <v>35234</v>
      </c>
      <c r="B1358" s="308" t="s">
        <v>35235</v>
      </c>
      <c r="C1358" s="307" t="s">
        <v>10267</v>
      </c>
      <c r="D1358" s="306">
        <v>3720.25</v>
      </c>
      <c r="E1358" s="306">
        <v>97.5</v>
      </c>
      <c r="F1358" s="306">
        <v>3817.75</v>
      </c>
      <c r="G1358" s="301">
        <f t="shared" si="21"/>
        <v>9</v>
      </c>
    </row>
    <row r="1359" spans="1:7" ht="60" x14ac:dyDescent="0.25">
      <c r="A1359" s="309" t="s">
        <v>35236</v>
      </c>
      <c r="B1359" s="308" t="s">
        <v>35237</v>
      </c>
      <c r="C1359" s="307" t="s">
        <v>10267</v>
      </c>
      <c r="D1359" s="306">
        <v>2862.12</v>
      </c>
      <c r="E1359" s="306">
        <v>97.5</v>
      </c>
      <c r="F1359" s="306">
        <v>2959.62</v>
      </c>
      <c r="G1359" s="301">
        <f t="shared" si="21"/>
        <v>9</v>
      </c>
    </row>
    <row r="1360" spans="1:7" ht="60" x14ac:dyDescent="0.25">
      <c r="A1360" s="309" t="s">
        <v>35238</v>
      </c>
      <c r="B1360" s="308" t="s">
        <v>35239</v>
      </c>
      <c r="C1360" s="307" t="s">
        <v>10267</v>
      </c>
      <c r="D1360" s="306">
        <v>3758.09</v>
      </c>
      <c r="E1360" s="306">
        <v>97.5</v>
      </c>
      <c r="F1360" s="306">
        <v>3855.59</v>
      </c>
      <c r="G1360" s="301">
        <f t="shared" si="21"/>
        <v>9</v>
      </c>
    </row>
    <row r="1361" spans="1:7" ht="60" x14ac:dyDescent="0.25">
      <c r="A1361" s="309" t="s">
        <v>35240</v>
      </c>
      <c r="B1361" s="308" t="s">
        <v>35241</v>
      </c>
      <c r="C1361" s="307" t="s">
        <v>10267</v>
      </c>
      <c r="D1361" s="306">
        <v>3810.32</v>
      </c>
      <c r="E1361" s="306">
        <v>97.5</v>
      </c>
      <c r="F1361" s="306">
        <v>3907.82</v>
      </c>
      <c r="G1361" s="301">
        <f t="shared" si="21"/>
        <v>9</v>
      </c>
    </row>
    <row r="1362" spans="1:7" ht="60" x14ac:dyDescent="0.25">
      <c r="A1362" s="309" t="s">
        <v>35242</v>
      </c>
      <c r="B1362" s="308" t="s">
        <v>35243</v>
      </c>
      <c r="C1362" s="307" t="s">
        <v>10267</v>
      </c>
      <c r="D1362" s="306">
        <v>3707.54</v>
      </c>
      <c r="E1362" s="306">
        <v>53.07</v>
      </c>
      <c r="F1362" s="306">
        <v>3760.61</v>
      </c>
      <c r="G1362" s="301">
        <f t="shared" si="21"/>
        <v>9</v>
      </c>
    </row>
    <row r="1363" spans="1:7" ht="45" x14ac:dyDescent="0.25">
      <c r="A1363" s="309" t="s">
        <v>35244</v>
      </c>
      <c r="B1363" s="308" t="s">
        <v>35245</v>
      </c>
      <c r="C1363" s="307" t="s">
        <v>10267</v>
      </c>
      <c r="D1363" s="306">
        <v>3095.53</v>
      </c>
      <c r="E1363" s="306">
        <v>53.07</v>
      </c>
      <c r="F1363" s="306">
        <v>3148.6</v>
      </c>
      <c r="G1363" s="301">
        <f t="shared" si="21"/>
        <v>9</v>
      </c>
    </row>
    <row r="1364" spans="1:7" ht="60" x14ac:dyDescent="0.25">
      <c r="A1364" s="309" t="s">
        <v>35246</v>
      </c>
      <c r="B1364" s="308" t="s">
        <v>35247</v>
      </c>
      <c r="C1364" s="307" t="s">
        <v>10267</v>
      </c>
      <c r="D1364" s="306">
        <v>3904.48</v>
      </c>
      <c r="E1364" s="306">
        <v>53.07</v>
      </c>
      <c r="F1364" s="306">
        <v>3957.55</v>
      </c>
      <c r="G1364" s="301">
        <f t="shared" si="21"/>
        <v>9</v>
      </c>
    </row>
    <row r="1365" spans="1:7" ht="45" x14ac:dyDescent="0.25">
      <c r="A1365" s="309" t="s">
        <v>35248</v>
      </c>
      <c r="B1365" s="308" t="s">
        <v>35249</v>
      </c>
      <c r="C1365" s="307" t="s">
        <v>10267</v>
      </c>
      <c r="D1365" s="306">
        <v>2780.08</v>
      </c>
      <c r="E1365" s="306">
        <v>217.4</v>
      </c>
      <c r="F1365" s="306">
        <v>2997.48</v>
      </c>
      <c r="G1365" s="301">
        <f t="shared" si="21"/>
        <v>9</v>
      </c>
    </row>
    <row r="1366" spans="1:7" ht="45" x14ac:dyDescent="0.25">
      <c r="A1366" s="309" t="s">
        <v>35250</v>
      </c>
      <c r="B1366" s="308" t="s">
        <v>35251</v>
      </c>
      <c r="C1366" s="307" t="s">
        <v>10267</v>
      </c>
      <c r="D1366" s="306">
        <v>2356.71</v>
      </c>
      <c r="E1366" s="306">
        <v>53.07</v>
      </c>
      <c r="F1366" s="306">
        <v>2409.7800000000002</v>
      </c>
      <c r="G1366" s="301">
        <f t="shared" si="21"/>
        <v>9</v>
      </c>
    </row>
    <row r="1367" spans="1:7" ht="45" x14ac:dyDescent="0.25">
      <c r="A1367" s="309" t="s">
        <v>35252</v>
      </c>
      <c r="B1367" s="308" t="s">
        <v>35253</v>
      </c>
      <c r="C1367" s="307" t="s">
        <v>10267</v>
      </c>
      <c r="D1367" s="306">
        <v>1465.27</v>
      </c>
      <c r="E1367" s="306">
        <v>53.07</v>
      </c>
      <c r="F1367" s="306">
        <v>1518.34</v>
      </c>
      <c r="G1367" s="301">
        <f t="shared" si="21"/>
        <v>9</v>
      </c>
    </row>
    <row r="1368" spans="1:7" ht="45" x14ac:dyDescent="0.25">
      <c r="A1368" s="309" t="s">
        <v>35254</v>
      </c>
      <c r="B1368" s="308" t="s">
        <v>35255</v>
      </c>
      <c r="C1368" s="307" t="s">
        <v>10267</v>
      </c>
      <c r="D1368" s="306">
        <v>2411.4699999999998</v>
      </c>
      <c r="E1368" s="306">
        <v>53.07</v>
      </c>
      <c r="F1368" s="306">
        <v>2464.54</v>
      </c>
      <c r="G1368" s="301">
        <f t="shared" si="21"/>
        <v>9</v>
      </c>
    </row>
    <row r="1369" spans="1:7" ht="45" x14ac:dyDescent="0.25">
      <c r="A1369" s="309" t="s">
        <v>35256</v>
      </c>
      <c r="B1369" s="308" t="s">
        <v>35257</v>
      </c>
      <c r="C1369" s="307" t="s">
        <v>10267</v>
      </c>
      <c r="D1369" s="306">
        <v>2031.69</v>
      </c>
      <c r="E1369" s="306">
        <v>53.07</v>
      </c>
      <c r="F1369" s="306">
        <v>2084.7600000000002</v>
      </c>
      <c r="G1369" s="301">
        <f t="shared" si="21"/>
        <v>9</v>
      </c>
    </row>
    <row r="1370" spans="1:7" x14ac:dyDescent="0.25">
      <c r="A1370" s="309" t="s">
        <v>35258</v>
      </c>
      <c r="B1370" s="308" t="s">
        <v>35259</v>
      </c>
      <c r="C1370" s="307"/>
      <c r="D1370" s="306"/>
      <c r="E1370" s="306"/>
      <c r="F1370" s="306"/>
      <c r="G1370" s="301">
        <f t="shared" si="21"/>
        <v>5</v>
      </c>
    </row>
    <row r="1371" spans="1:7" ht="30" x14ac:dyDescent="0.25">
      <c r="A1371" s="309" t="s">
        <v>35260</v>
      </c>
      <c r="B1371" s="308" t="s">
        <v>35261</v>
      </c>
      <c r="C1371" s="307" t="s">
        <v>9690</v>
      </c>
      <c r="D1371" s="306">
        <v>1129.25</v>
      </c>
      <c r="E1371" s="306">
        <v>44.43</v>
      </c>
      <c r="F1371" s="306">
        <v>1173.68</v>
      </c>
      <c r="G1371" s="301">
        <f t="shared" si="21"/>
        <v>9</v>
      </c>
    </row>
    <row r="1372" spans="1:7" x14ac:dyDescent="0.25">
      <c r="A1372" s="309" t="s">
        <v>35262</v>
      </c>
      <c r="B1372" s="308" t="s">
        <v>35263</v>
      </c>
      <c r="C1372" s="307"/>
      <c r="D1372" s="306"/>
      <c r="E1372" s="306"/>
      <c r="F1372" s="306"/>
      <c r="G1372" s="301">
        <f t="shared" si="21"/>
        <v>5</v>
      </c>
    </row>
    <row r="1373" spans="1:7" ht="30" x14ac:dyDescent="0.25">
      <c r="A1373" s="309" t="s">
        <v>35264</v>
      </c>
      <c r="B1373" s="308" t="s">
        <v>35265</v>
      </c>
      <c r="C1373" s="307" t="s">
        <v>10267</v>
      </c>
      <c r="D1373" s="306">
        <v>598.96</v>
      </c>
      <c r="E1373" s="306">
        <v>37.11</v>
      </c>
      <c r="F1373" s="306">
        <v>636.07000000000005</v>
      </c>
      <c r="G1373" s="301">
        <f t="shared" si="21"/>
        <v>9</v>
      </c>
    </row>
    <row r="1374" spans="1:7" ht="45" x14ac:dyDescent="0.25">
      <c r="A1374" s="309" t="s">
        <v>35266</v>
      </c>
      <c r="B1374" s="308" t="s">
        <v>35267</v>
      </c>
      <c r="C1374" s="307" t="s">
        <v>10267</v>
      </c>
      <c r="D1374" s="306">
        <v>954.55</v>
      </c>
      <c r="E1374" s="306">
        <v>105.47</v>
      </c>
      <c r="F1374" s="306">
        <v>1060.02</v>
      </c>
      <c r="G1374" s="301">
        <f t="shared" si="21"/>
        <v>9</v>
      </c>
    </row>
    <row r="1375" spans="1:7" ht="30" x14ac:dyDescent="0.25">
      <c r="A1375" s="309" t="s">
        <v>35268</v>
      </c>
      <c r="B1375" s="308" t="s">
        <v>35269</v>
      </c>
      <c r="C1375" s="307"/>
      <c r="D1375" s="306"/>
      <c r="E1375" s="306"/>
      <c r="F1375" s="306"/>
      <c r="G1375" s="301">
        <f t="shared" si="21"/>
        <v>5</v>
      </c>
    </row>
    <row r="1376" spans="1:7" ht="45" x14ac:dyDescent="0.25">
      <c r="A1376" s="309" t="s">
        <v>35270</v>
      </c>
      <c r="B1376" s="308" t="s">
        <v>35271</v>
      </c>
      <c r="C1376" s="307" t="s">
        <v>9690</v>
      </c>
      <c r="D1376" s="306">
        <v>780.5</v>
      </c>
      <c r="E1376" s="306">
        <v>44.53</v>
      </c>
      <c r="F1376" s="306">
        <v>825.03</v>
      </c>
      <c r="G1376" s="301">
        <f t="shared" si="21"/>
        <v>9</v>
      </c>
    </row>
    <row r="1377" spans="1:7" ht="30" x14ac:dyDescent="0.25">
      <c r="A1377" s="309" t="s">
        <v>35272</v>
      </c>
      <c r="B1377" s="308" t="s">
        <v>35273</v>
      </c>
      <c r="C1377" s="307" t="s">
        <v>9690</v>
      </c>
      <c r="D1377" s="306">
        <v>470.77</v>
      </c>
      <c r="E1377" s="306">
        <v>18.559999999999999</v>
      </c>
      <c r="F1377" s="306">
        <v>489.33</v>
      </c>
      <c r="G1377" s="301">
        <f t="shared" si="21"/>
        <v>9</v>
      </c>
    </row>
    <row r="1378" spans="1:7" ht="45" x14ac:dyDescent="0.25">
      <c r="A1378" s="309" t="s">
        <v>35274</v>
      </c>
      <c r="B1378" s="308" t="s">
        <v>35275</v>
      </c>
      <c r="C1378" s="307" t="s">
        <v>9690</v>
      </c>
      <c r="D1378" s="306">
        <v>617.88</v>
      </c>
      <c r="E1378" s="306">
        <v>37.11</v>
      </c>
      <c r="F1378" s="306">
        <v>654.99</v>
      </c>
      <c r="G1378" s="301">
        <f t="shared" si="21"/>
        <v>9</v>
      </c>
    </row>
    <row r="1379" spans="1:7" ht="30" x14ac:dyDescent="0.25">
      <c r="A1379" s="309" t="s">
        <v>35276</v>
      </c>
      <c r="B1379" s="308" t="s">
        <v>35277</v>
      </c>
      <c r="C1379" s="307"/>
      <c r="D1379" s="306"/>
      <c r="E1379" s="306"/>
      <c r="F1379" s="306"/>
      <c r="G1379" s="301">
        <f t="shared" si="21"/>
        <v>5</v>
      </c>
    </row>
    <row r="1380" spans="1:7" x14ac:dyDescent="0.25">
      <c r="A1380" s="309" t="s">
        <v>35278</v>
      </c>
      <c r="B1380" s="308" t="s">
        <v>35279</v>
      </c>
      <c r="C1380" s="307" t="s">
        <v>10267</v>
      </c>
      <c r="D1380" s="306"/>
      <c r="E1380" s="306">
        <v>37.11</v>
      </c>
      <c r="F1380" s="306">
        <v>37.11</v>
      </c>
      <c r="G1380" s="301">
        <f t="shared" si="21"/>
        <v>9</v>
      </c>
    </row>
    <row r="1381" spans="1:7" x14ac:dyDescent="0.25">
      <c r="A1381" s="309" t="s">
        <v>35280</v>
      </c>
      <c r="B1381" s="308" t="s">
        <v>35281</v>
      </c>
      <c r="C1381" s="307" t="s">
        <v>9690</v>
      </c>
      <c r="D1381" s="306">
        <v>1.35</v>
      </c>
      <c r="E1381" s="306">
        <v>9.65</v>
      </c>
      <c r="F1381" s="306">
        <v>11</v>
      </c>
      <c r="G1381" s="301">
        <f t="shared" si="21"/>
        <v>9</v>
      </c>
    </row>
    <row r="1382" spans="1:7" x14ac:dyDescent="0.25">
      <c r="A1382" s="309" t="s">
        <v>35282</v>
      </c>
      <c r="B1382" s="308" t="s">
        <v>35283</v>
      </c>
      <c r="C1382" s="307" t="s">
        <v>9690</v>
      </c>
      <c r="D1382" s="306"/>
      <c r="E1382" s="306">
        <v>22.27</v>
      </c>
      <c r="F1382" s="306">
        <v>22.27</v>
      </c>
      <c r="G1382" s="301">
        <f t="shared" si="21"/>
        <v>9</v>
      </c>
    </row>
    <row r="1383" spans="1:7" x14ac:dyDescent="0.25">
      <c r="A1383" s="309" t="s">
        <v>35284</v>
      </c>
      <c r="B1383" s="308" t="s">
        <v>35285</v>
      </c>
      <c r="C1383" s="307" t="s">
        <v>9690</v>
      </c>
      <c r="D1383" s="306">
        <v>29.02</v>
      </c>
      <c r="E1383" s="306">
        <v>25.8</v>
      </c>
      <c r="F1383" s="306">
        <v>54.82</v>
      </c>
      <c r="G1383" s="301">
        <f t="shared" si="21"/>
        <v>9</v>
      </c>
    </row>
    <row r="1384" spans="1:7" ht="30" x14ac:dyDescent="0.25">
      <c r="A1384" s="309" t="s">
        <v>35286</v>
      </c>
      <c r="B1384" s="308" t="s">
        <v>35287</v>
      </c>
      <c r="C1384" s="307" t="s">
        <v>32837</v>
      </c>
      <c r="D1384" s="306">
        <v>3459.37</v>
      </c>
      <c r="E1384" s="306">
        <v>88.86</v>
      </c>
      <c r="F1384" s="306">
        <v>3548.23</v>
      </c>
      <c r="G1384" s="301">
        <f t="shared" si="21"/>
        <v>9</v>
      </c>
    </row>
    <row r="1385" spans="1:7" x14ac:dyDescent="0.25">
      <c r="A1385" s="309" t="s">
        <v>35288</v>
      </c>
      <c r="B1385" s="308" t="s">
        <v>35289</v>
      </c>
      <c r="C1385" s="307" t="s">
        <v>9690</v>
      </c>
      <c r="D1385" s="306">
        <v>118.21</v>
      </c>
      <c r="E1385" s="306">
        <v>9.65</v>
      </c>
      <c r="F1385" s="306">
        <v>127.86</v>
      </c>
      <c r="G1385" s="301">
        <f t="shared" si="21"/>
        <v>9</v>
      </c>
    </row>
    <row r="1386" spans="1:7" ht="30" x14ac:dyDescent="0.25">
      <c r="A1386" s="309" t="s">
        <v>35290</v>
      </c>
      <c r="B1386" s="308" t="s">
        <v>35291</v>
      </c>
      <c r="C1386" s="307" t="s">
        <v>9690</v>
      </c>
      <c r="D1386" s="306">
        <v>393.09</v>
      </c>
      <c r="E1386" s="306">
        <v>9.65</v>
      </c>
      <c r="F1386" s="306">
        <v>402.74</v>
      </c>
      <c r="G1386" s="301">
        <f t="shared" si="21"/>
        <v>9</v>
      </c>
    </row>
    <row r="1387" spans="1:7" x14ac:dyDescent="0.25">
      <c r="A1387" s="309" t="s">
        <v>35292</v>
      </c>
      <c r="B1387" s="308" t="s">
        <v>35293</v>
      </c>
      <c r="C1387" s="307" t="s">
        <v>10267</v>
      </c>
      <c r="D1387" s="306">
        <v>214.37</v>
      </c>
      <c r="E1387" s="306">
        <v>44.53</v>
      </c>
      <c r="F1387" s="306">
        <v>258.89999999999998</v>
      </c>
      <c r="G1387" s="301">
        <f t="shared" si="21"/>
        <v>9</v>
      </c>
    </row>
    <row r="1388" spans="1:7" ht="30" x14ac:dyDescent="0.25">
      <c r="A1388" s="309" t="s">
        <v>35294</v>
      </c>
      <c r="B1388" s="308" t="s">
        <v>35295</v>
      </c>
      <c r="C1388" s="307" t="s">
        <v>10267</v>
      </c>
      <c r="D1388" s="306">
        <v>120.12</v>
      </c>
      <c r="E1388" s="306">
        <v>8.08</v>
      </c>
      <c r="F1388" s="306">
        <v>128.19999999999999</v>
      </c>
      <c r="G1388" s="301">
        <f t="shared" si="21"/>
        <v>9</v>
      </c>
    </row>
    <row r="1389" spans="1:7" ht="30" x14ac:dyDescent="0.25">
      <c r="A1389" s="309" t="s">
        <v>35296</v>
      </c>
      <c r="B1389" s="308" t="s">
        <v>35297</v>
      </c>
      <c r="C1389" s="307" t="s">
        <v>10267</v>
      </c>
      <c r="D1389" s="306">
        <v>44.83</v>
      </c>
      <c r="E1389" s="306">
        <v>8.08</v>
      </c>
      <c r="F1389" s="306">
        <v>52.91</v>
      </c>
      <c r="G1389" s="301">
        <f t="shared" si="21"/>
        <v>9</v>
      </c>
    </row>
    <row r="1390" spans="1:7" ht="45" x14ac:dyDescent="0.25">
      <c r="A1390" s="309" t="s">
        <v>35298</v>
      </c>
      <c r="B1390" s="308" t="s">
        <v>35299</v>
      </c>
      <c r="C1390" s="307" t="s">
        <v>10267</v>
      </c>
      <c r="D1390" s="306">
        <v>595.74</v>
      </c>
      <c r="E1390" s="306">
        <v>81.7</v>
      </c>
      <c r="F1390" s="306">
        <v>677.44</v>
      </c>
      <c r="G1390" s="301">
        <f t="shared" si="21"/>
        <v>9</v>
      </c>
    </row>
    <row r="1391" spans="1:7" ht="45" x14ac:dyDescent="0.25">
      <c r="A1391" s="309" t="s">
        <v>35300</v>
      </c>
      <c r="B1391" s="308" t="s">
        <v>35301</v>
      </c>
      <c r="C1391" s="307" t="s">
        <v>10267</v>
      </c>
      <c r="D1391" s="306">
        <v>1026.26</v>
      </c>
      <c r="E1391" s="306">
        <v>81.7</v>
      </c>
      <c r="F1391" s="306">
        <v>1107.96</v>
      </c>
      <c r="G1391" s="301">
        <f t="shared" si="21"/>
        <v>9</v>
      </c>
    </row>
    <row r="1392" spans="1:7" ht="30" x14ac:dyDescent="0.25">
      <c r="A1392" s="309" t="s">
        <v>35302</v>
      </c>
      <c r="B1392" s="308" t="s">
        <v>35303</v>
      </c>
      <c r="C1392" s="307"/>
      <c r="D1392" s="306"/>
      <c r="E1392" s="306"/>
      <c r="F1392" s="306"/>
      <c r="G1392" s="301">
        <f t="shared" si="21"/>
        <v>2</v>
      </c>
    </row>
    <row r="1393" spans="1:7" x14ac:dyDescent="0.25">
      <c r="A1393" s="309" t="s">
        <v>35304</v>
      </c>
      <c r="B1393" s="308" t="s">
        <v>35305</v>
      </c>
      <c r="C1393" s="307"/>
      <c r="D1393" s="306"/>
      <c r="E1393" s="306"/>
      <c r="F1393" s="306"/>
      <c r="G1393" s="301">
        <f t="shared" si="21"/>
        <v>5</v>
      </c>
    </row>
    <row r="1394" spans="1:7" x14ac:dyDescent="0.25">
      <c r="A1394" s="309" t="s">
        <v>35306</v>
      </c>
      <c r="B1394" s="308" t="s">
        <v>35307</v>
      </c>
      <c r="C1394" s="307" t="s">
        <v>10267</v>
      </c>
      <c r="D1394" s="306">
        <v>689.94</v>
      </c>
      <c r="E1394" s="306">
        <v>55.67</v>
      </c>
      <c r="F1394" s="306">
        <v>745.61</v>
      </c>
      <c r="G1394" s="301">
        <f t="shared" si="21"/>
        <v>9</v>
      </c>
    </row>
    <row r="1395" spans="1:7" ht="30" x14ac:dyDescent="0.25">
      <c r="A1395" s="309" t="s">
        <v>35308</v>
      </c>
      <c r="B1395" s="308" t="s">
        <v>35309</v>
      </c>
      <c r="C1395" s="307" t="s">
        <v>10267</v>
      </c>
      <c r="D1395" s="306">
        <v>316.89</v>
      </c>
      <c r="E1395" s="306">
        <v>55.67</v>
      </c>
      <c r="F1395" s="306">
        <v>372.56</v>
      </c>
      <c r="G1395" s="301">
        <f t="shared" si="21"/>
        <v>9</v>
      </c>
    </row>
    <row r="1396" spans="1:7" ht="30" x14ac:dyDescent="0.25">
      <c r="A1396" s="309" t="s">
        <v>35310</v>
      </c>
      <c r="B1396" s="308" t="s">
        <v>35311</v>
      </c>
      <c r="C1396" s="307" t="s">
        <v>10267</v>
      </c>
      <c r="D1396" s="306">
        <v>820.56</v>
      </c>
      <c r="E1396" s="306">
        <v>55.67</v>
      </c>
      <c r="F1396" s="306">
        <v>876.23</v>
      </c>
      <c r="G1396" s="301">
        <f t="shared" si="21"/>
        <v>9</v>
      </c>
    </row>
    <row r="1397" spans="1:7" ht="30" x14ac:dyDescent="0.25">
      <c r="A1397" s="309" t="s">
        <v>35312</v>
      </c>
      <c r="B1397" s="308" t="s">
        <v>35313</v>
      </c>
      <c r="C1397" s="307" t="s">
        <v>10267</v>
      </c>
      <c r="D1397" s="306">
        <v>702.97</v>
      </c>
      <c r="E1397" s="306">
        <v>55.67</v>
      </c>
      <c r="F1397" s="306">
        <v>758.64</v>
      </c>
      <c r="G1397" s="301">
        <f t="shared" si="21"/>
        <v>9</v>
      </c>
    </row>
    <row r="1398" spans="1:7" x14ac:dyDescent="0.25">
      <c r="A1398" s="309" t="s">
        <v>35314</v>
      </c>
      <c r="B1398" s="308" t="s">
        <v>35315</v>
      </c>
      <c r="C1398" s="307" t="s">
        <v>10267</v>
      </c>
      <c r="D1398" s="306">
        <v>725.7</v>
      </c>
      <c r="E1398" s="306">
        <v>55.67</v>
      </c>
      <c r="F1398" s="306">
        <v>781.37</v>
      </c>
      <c r="G1398" s="301">
        <f t="shared" si="21"/>
        <v>9</v>
      </c>
    </row>
    <row r="1399" spans="1:7" ht="30" x14ac:dyDescent="0.25">
      <c r="A1399" s="309" t="s">
        <v>35316</v>
      </c>
      <c r="B1399" s="308" t="s">
        <v>35317</v>
      </c>
      <c r="C1399" s="307" t="s">
        <v>10267</v>
      </c>
      <c r="D1399" s="306">
        <v>355.94</v>
      </c>
      <c r="E1399" s="306">
        <v>55.67</v>
      </c>
      <c r="F1399" s="306">
        <v>411.61</v>
      </c>
      <c r="G1399" s="301">
        <f t="shared" si="21"/>
        <v>9</v>
      </c>
    </row>
    <row r="1400" spans="1:7" x14ac:dyDescent="0.25">
      <c r="A1400" s="309" t="s">
        <v>35318</v>
      </c>
      <c r="B1400" s="308" t="s">
        <v>35319</v>
      </c>
      <c r="C1400" s="307" t="s">
        <v>10267</v>
      </c>
      <c r="D1400" s="306">
        <v>740.95</v>
      </c>
      <c r="E1400" s="306">
        <v>55.67</v>
      </c>
      <c r="F1400" s="306">
        <v>796.62</v>
      </c>
      <c r="G1400" s="301">
        <f t="shared" si="21"/>
        <v>9</v>
      </c>
    </row>
    <row r="1401" spans="1:7" ht="30" x14ac:dyDescent="0.25">
      <c r="A1401" s="309" t="s">
        <v>35320</v>
      </c>
      <c r="B1401" s="308" t="s">
        <v>35321</v>
      </c>
      <c r="C1401" s="307" t="s">
        <v>10267</v>
      </c>
      <c r="D1401" s="306">
        <v>591.05999999999995</v>
      </c>
      <c r="E1401" s="306">
        <v>55.67</v>
      </c>
      <c r="F1401" s="306">
        <v>646.73</v>
      </c>
      <c r="G1401" s="301">
        <f t="shared" si="21"/>
        <v>9</v>
      </c>
    </row>
    <row r="1402" spans="1:7" ht="30" x14ac:dyDescent="0.25">
      <c r="A1402" s="309" t="s">
        <v>35322</v>
      </c>
      <c r="B1402" s="308" t="s">
        <v>35323</v>
      </c>
      <c r="C1402" s="307" t="s">
        <v>10267</v>
      </c>
      <c r="D1402" s="306">
        <v>912.35</v>
      </c>
      <c r="E1402" s="306">
        <v>55.67</v>
      </c>
      <c r="F1402" s="306">
        <v>968.02</v>
      </c>
      <c r="G1402" s="301">
        <f t="shared" si="21"/>
        <v>9</v>
      </c>
    </row>
    <row r="1403" spans="1:7" ht="30" x14ac:dyDescent="0.25">
      <c r="A1403" s="309" t="s">
        <v>35324</v>
      </c>
      <c r="B1403" s="308" t="s">
        <v>35325</v>
      </c>
      <c r="C1403" s="307" t="s">
        <v>10267</v>
      </c>
      <c r="D1403" s="306">
        <v>919.05</v>
      </c>
      <c r="E1403" s="306">
        <v>55.67</v>
      </c>
      <c r="F1403" s="306">
        <v>974.72</v>
      </c>
      <c r="G1403" s="301">
        <f t="shared" si="21"/>
        <v>9</v>
      </c>
    </row>
    <row r="1404" spans="1:7" ht="45" x14ac:dyDescent="0.25">
      <c r="A1404" s="309" t="s">
        <v>35326</v>
      </c>
      <c r="B1404" s="308" t="s">
        <v>35327</v>
      </c>
      <c r="C1404" s="307" t="s">
        <v>10267</v>
      </c>
      <c r="D1404" s="306">
        <v>268.67</v>
      </c>
      <c r="E1404" s="306"/>
      <c r="F1404" s="306">
        <v>268.67</v>
      </c>
      <c r="G1404" s="301">
        <f t="shared" si="21"/>
        <v>9</v>
      </c>
    </row>
    <row r="1405" spans="1:7" ht="30" x14ac:dyDescent="0.25">
      <c r="A1405" s="309" t="s">
        <v>35328</v>
      </c>
      <c r="B1405" s="308" t="s">
        <v>35329</v>
      </c>
      <c r="C1405" s="307" t="s">
        <v>10267</v>
      </c>
      <c r="D1405" s="306">
        <v>819.46</v>
      </c>
      <c r="E1405" s="306">
        <v>42.77</v>
      </c>
      <c r="F1405" s="306">
        <v>862.23</v>
      </c>
      <c r="G1405" s="301">
        <f t="shared" si="21"/>
        <v>9</v>
      </c>
    </row>
    <row r="1406" spans="1:7" ht="30" x14ac:dyDescent="0.25">
      <c r="A1406" s="309" t="s">
        <v>35330</v>
      </c>
      <c r="B1406" s="308" t="s">
        <v>35331</v>
      </c>
      <c r="C1406" s="307" t="s">
        <v>10267</v>
      </c>
      <c r="D1406" s="306">
        <v>1292.0899999999999</v>
      </c>
      <c r="E1406" s="306">
        <v>55.67</v>
      </c>
      <c r="F1406" s="306">
        <v>1347.76</v>
      </c>
      <c r="G1406" s="301">
        <f t="shared" si="21"/>
        <v>9</v>
      </c>
    </row>
    <row r="1407" spans="1:7" ht="30" x14ac:dyDescent="0.25">
      <c r="A1407" s="309" t="s">
        <v>35332</v>
      </c>
      <c r="B1407" s="308" t="s">
        <v>35333</v>
      </c>
      <c r="C1407" s="307" t="s">
        <v>10267</v>
      </c>
      <c r="D1407" s="306">
        <v>1180.45</v>
      </c>
      <c r="E1407" s="306">
        <v>55.67</v>
      </c>
      <c r="F1407" s="306">
        <v>1236.1199999999999</v>
      </c>
      <c r="G1407" s="301">
        <f t="shared" si="21"/>
        <v>9</v>
      </c>
    </row>
    <row r="1408" spans="1:7" ht="30" x14ac:dyDescent="0.25">
      <c r="A1408" s="309" t="s">
        <v>35334</v>
      </c>
      <c r="B1408" s="308" t="s">
        <v>35335</v>
      </c>
      <c r="C1408" s="307" t="s">
        <v>10267</v>
      </c>
      <c r="D1408" s="306">
        <v>729.15</v>
      </c>
      <c r="E1408" s="306">
        <v>55.67</v>
      </c>
      <c r="F1408" s="306">
        <v>784.82</v>
      </c>
      <c r="G1408" s="301">
        <f t="shared" si="21"/>
        <v>9</v>
      </c>
    </row>
    <row r="1409" spans="1:7" x14ac:dyDescent="0.25">
      <c r="A1409" s="309" t="s">
        <v>35336</v>
      </c>
      <c r="B1409" s="308" t="s">
        <v>35337</v>
      </c>
      <c r="C1409" s="307" t="s">
        <v>10267</v>
      </c>
      <c r="D1409" s="306">
        <v>541</v>
      </c>
      <c r="E1409" s="306">
        <v>42.77</v>
      </c>
      <c r="F1409" s="306">
        <v>583.77</v>
      </c>
      <c r="G1409" s="301">
        <f t="shared" si="21"/>
        <v>9</v>
      </c>
    </row>
    <row r="1410" spans="1:7" x14ac:dyDescent="0.25">
      <c r="A1410" s="309" t="s">
        <v>35338</v>
      </c>
      <c r="B1410" s="308" t="s">
        <v>35339</v>
      </c>
      <c r="C1410" s="307" t="s">
        <v>10267</v>
      </c>
      <c r="D1410" s="306">
        <v>770.58</v>
      </c>
      <c r="E1410" s="306">
        <v>42.77</v>
      </c>
      <c r="F1410" s="306">
        <v>813.35</v>
      </c>
      <c r="G1410" s="301">
        <f t="shared" si="21"/>
        <v>9</v>
      </c>
    </row>
    <row r="1411" spans="1:7" x14ac:dyDescent="0.25">
      <c r="A1411" s="309" t="s">
        <v>35340</v>
      </c>
      <c r="B1411" s="308" t="s">
        <v>35341</v>
      </c>
      <c r="C1411" s="307" t="s">
        <v>10267</v>
      </c>
      <c r="D1411" s="306">
        <v>632.45000000000005</v>
      </c>
      <c r="E1411" s="306">
        <v>32.090000000000003</v>
      </c>
      <c r="F1411" s="306">
        <v>664.54</v>
      </c>
      <c r="G1411" s="301">
        <f t="shared" si="21"/>
        <v>9</v>
      </c>
    </row>
    <row r="1412" spans="1:7" ht="30" x14ac:dyDescent="0.25">
      <c r="A1412" s="309" t="s">
        <v>35342</v>
      </c>
      <c r="B1412" s="308" t="s">
        <v>35343</v>
      </c>
      <c r="C1412" s="307" t="s">
        <v>10267</v>
      </c>
      <c r="D1412" s="306">
        <v>710.86</v>
      </c>
      <c r="E1412" s="306">
        <v>32.090000000000003</v>
      </c>
      <c r="F1412" s="306">
        <v>742.95</v>
      </c>
      <c r="G1412" s="301">
        <f t="shared" si="21"/>
        <v>9</v>
      </c>
    </row>
    <row r="1413" spans="1:7" ht="30" x14ac:dyDescent="0.25">
      <c r="A1413" s="309" t="s">
        <v>35344</v>
      </c>
      <c r="B1413" s="308" t="s">
        <v>35345</v>
      </c>
      <c r="C1413" s="307" t="s">
        <v>10267</v>
      </c>
      <c r="D1413" s="306">
        <v>520.19000000000005</v>
      </c>
      <c r="E1413" s="306">
        <v>32.090000000000003</v>
      </c>
      <c r="F1413" s="306">
        <v>552.28</v>
      </c>
      <c r="G1413" s="301">
        <f t="shared" si="21"/>
        <v>9</v>
      </c>
    </row>
    <row r="1414" spans="1:7" x14ac:dyDescent="0.25">
      <c r="A1414" s="309" t="s">
        <v>35346</v>
      </c>
      <c r="B1414" s="308" t="s">
        <v>35347</v>
      </c>
      <c r="C1414" s="307" t="s">
        <v>10267</v>
      </c>
      <c r="D1414" s="306">
        <v>869.49</v>
      </c>
      <c r="E1414" s="306"/>
      <c r="F1414" s="306">
        <v>869.49</v>
      </c>
      <c r="G1414" s="301">
        <f t="shared" si="21"/>
        <v>9</v>
      </c>
    </row>
    <row r="1415" spans="1:7" ht="30" x14ac:dyDescent="0.25">
      <c r="A1415" s="309" t="s">
        <v>35348</v>
      </c>
      <c r="B1415" s="308" t="s">
        <v>35349</v>
      </c>
      <c r="C1415" s="307" t="s">
        <v>10267</v>
      </c>
      <c r="D1415" s="306">
        <v>1084.24</v>
      </c>
      <c r="E1415" s="306"/>
      <c r="F1415" s="306">
        <v>1084.24</v>
      </c>
      <c r="G1415" s="301">
        <f t="shared" si="21"/>
        <v>9</v>
      </c>
    </row>
    <row r="1416" spans="1:7" ht="45" x14ac:dyDescent="0.25">
      <c r="A1416" s="309" t="s">
        <v>35350</v>
      </c>
      <c r="B1416" s="308" t="s">
        <v>35351</v>
      </c>
      <c r="C1416" s="307" t="s">
        <v>10267</v>
      </c>
      <c r="D1416" s="306">
        <v>823.32</v>
      </c>
      <c r="E1416" s="306"/>
      <c r="F1416" s="306">
        <v>823.32</v>
      </c>
      <c r="G1416" s="301">
        <f t="shared" si="21"/>
        <v>9</v>
      </c>
    </row>
    <row r="1417" spans="1:7" ht="45" x14ac:dyDescent="0.25">
      <c r="A1417" s="309" t="s">
        <v>35352</v>
      </c>
      <c r="B1417" s="308" t="s">
        <v>35353</v>
      </c>
      <c r="C1417" s="307" t="s">
        <v>10267</v>
      </c>
      <c r="D1417" s="306">
        <v>819.83</v>
      </c>
      <c r="E1417" s="306"/>
      <c r="F1417" s="306">
        <v>819.83</v>
      </c>
      <c r="G1417" s="301">
        <f t="shared" ref="G1417:G1480" si="22">LEN(A1417)</f>
        <v>9</v>
      </c>
    </row>
    <row r="1418" spans="1:7" ht="30" x14ac:dyDescent="0.25">
      <c r="A1418" s="309" t="s">
        <v>35354</v>
      </c>
      <c r="B1418" s="308" t="s">
        <v>35355</v>
      </c>
      <c r="C1418" s="307" t="s">
        <v>10267</v>
      </c>
      <c r="D1418" s="306">
        <v>802.09</v>
      </c>
      <c r="E1418" s="306">
        <v>55.67</v>
      </c>
      <c r="F1418" s="306">
        <v>857.76</v>
      </c>
      <c r="G1418" s="301">
        <f t="shared" si="22"/>
        <v>9</v>
      </c>
    </row>
    <row r="1419" spans="1:7" ht="30" x14ac:dyDescent="0.25">
      <c r="A1419" s="309" t="s">
        <v>35356</v>
      </c>
      <c r="B1419" s="308" t="s">
        <v>35357</v>
      </c>
      <c r="C1419" s="307" t="s">
        <v>10267</v>
      </c>
      <c r="D1419" s="306">
        <v>1062.17</v>
      </c>
      <c r="E1419" s="306">
        <v>55.67</v>
      </c>
      <c r="F1419" s="306">
        <v>1117.8399999999999</v>
      </c>
      <c r="G1419" s="301">
        <f t="shared" si="22"/>
        <v>9</v>
      </c>
    </row>
    <row r="1420" spans="1:7" ht="30" x14ac:dyDescent="0.25">
      <c r="A1420" s="309" t="s">
        <v>35358</v>
      </c>
      <c r="B1420" s="308" t="s">
        <v>35359</v>
      </c>
      <c r="C1420" s="307" t="s">
        <v>10267</v>
      </c>
      <c r="D1420" s="306">
        <v>791.52</v>
      </c>
      <c r="E1420" s="306">
        <v>55.67</v>
      </c>
      <c r="F1420" s="306">
        <v>847.19</v>
      </c>
      <c r="G1420" s="301">
        <f t="shared" si="22"/>
        <v>9</v>
      </c>
    </row>
    <row r="1421" spans="1:7" ht="30" x14ac:dyDescent="0.25">
      <c r="A1421" s="309" t="s">
        <v>35360</v>
      </c>
      <c r="B1421" s="308" t="s">
        <v>35361</v>
      </c>
      <c r="C1421" s="307" t="s">
        <v>10267</v>
      </c>
      <c r="D1421" s="306">
        <v>813.6</v>
      </c>
      <c r="E1421" s="306">
        <v>55.67</v>
      </c>
      <c r="F1421" s="306">
        <v>869.27</v>
      </c>
      <c r="G1421" s="301">
        <f t="shared" si="22"/>
        <v>9</v>
      </c>
    </row>
    <row r="1422" spans="1:7" x14ac:dyDescent="0.25">
      <c r="A1422" s="309" t="s">
        <v>35362</v>
      </c>
      <c r="B1422" s="308" t="s">
        <v>35363</v>
      </c>
      <c r="C1422" s="307"/>
      <c r="D1422" s="306"/>
      <c r="E1422" s="306"/>
      <c r="F1422" s="306"/>
      <c r="G1422" s="301">
        <f t="shared" si="22"/>
        <v>5</v>
      </c>
    </row>
    <row r="1423" spans="1:7" ht="30" x14ac:dyDescent="0.25">
      <c r="A1423" s="309" t="s">
        <v>35364</v>
      </c>
      <c r="B1423" s="308" t="s">
        <v>35365</v>
      </c>
      <c r="C1423" s="307" t="s">
        <v>10267</v>
      </c>
      <c r="D1423" s="306">
        <v>633.94000000000005</v>
      </c>
      <c r="E1423" s="306">
        <v>111.33</v>
      </c>
      <c r="F1423" s="306">
        <v>745.27</v>
      </c>
      <c r="G1423" s="301">
        <f t="shared" si="22"/>
        <v>9</v>
      </c>
    </row>
    <row r="1424" spans="1:7" ht="30" x14ac:dyDescent="0.25">
      <c r="A1424" s="309" t="s">
        <v>35366</v>
      </c>
      <c r="B1424" s="308" t="s">
        <v>35367</v>
      </c>
      <c r="C1424" s="307" t="s">
        <v>10267</v>
      </c>
      <c r="D1424" s="306">
        <v>871.6</v>
      </c>
      <c r="E1424" s="306">
        <v>111.33</v>
      </c>
      <c r="F1424" s="306">
        <v>982.93</v>
      </c>
      <c r="G1424" s="301">
        <f t="shared" si="22"/>
        <v>9</v>
      </c>
    </row>
    <row r="1425" spans="1:7" ht="30" x14ac:dyDescent="0.25">
      <c r="A1425" s="309" t="s">
        <v>35368</v>
      </c>
      <c r="B1425" s="308" t="s">
        <v>35369</v>
      </c>
      <c r="C1425" s="307" t="s">
        <v>10267</v>
      </c>
      <c r="D1425" s="306">
        <v>987.91</v>
      </c>
      <c r="E1425" s="306">
        <v>111.33</v>
      </c>
      <c r="F1425" s="306">
        <v>1099.24</v>
      </c>
      <c r="G1425" s="301">
        <f t="shared" si="22"/>
        <v>9</v>
      </c>
    </row>
    <row r="1426" spans="1:7" ht="30" x14ac:dyDescent="0.25">
      <c r="A1426" s="309" t="s">
        <v>35370</v>
      </c>
      <c r="B1426" s="308" t="s">
        <v>35371</v>
      </c>
      <c r="C1426" s="307" t="s">
        <v>10267</v>
      </c>
      <c r="D1426" s="306">
        <v>641.74</v>
      </c>
      <c r="E1426" s="306">
        <v>55.67</v>
      </c>
      <c r="F1426" s="306">
        <v>697.41</v>
      </c>
      <c r="G1426" s="301">
        <f t="shared" si="22"/>
        <v>9</v>
      </c>
    </row>
    <row r="1427" spans="1:7" ht="30" x14ac:dyDescent="0.25">
      <c r="A1427" s="309" t="s">
        <v>35372</v>
      </c>
      <c r="B1427" s="308" t="s">
        <v>35373</v>
      </c>
      <c r="C1427" s="307" t="s">
        <v>10267</v>
      </c>
      <c r="D1427" s="306">
        <v>434.69</v>
      </c>
      <c r="E1427" s="306">
        <v>111.33</v>
      </c>
      <c r="F1427" s="306">
        <v>546.02</v>
      </c>
      <c r="G1427" s="301">
        <f t="shared" si="22"/>
        <v>9</v>
      </c>
    </row>
    <row r="1428" spans="1:7" x14ac:dyDescent="0.25">
      <c r="A1428" s="309" t="s">
        <v>35374</v>
      </c>
      <c r="B1428" s="308" t="s">
        <v>35375</v>
      </c>
      <c r="C1428" s="307" t="s">
        <v>10267</v>
      </c>
      <c r="D1428" s="306">
        <v>734.17</v>
      </c>
      <c r="E1428" s="306">
        <v>111.33</v>
      </c>
      <c r="F1428" s="306">
        <v>845.5</v>
      </c>
      <c r="G1428" s="301">
        <f t="shared" si="22"/>
        <v>9</v>
      </c>
    </row>
    <row r="1429" spans="1:7" ht="30" x14ac:dyDescent="0.25">
      <c r="A1429" s="309" t="s">
        <v>35376</v>
      </c>
      <c r="B1429" s="308" t="s">
        <v>35377</v>
      </c>
      <c r="C1429" s="307" t="s">
        <v>10267</v>
      </c>
      <c r="D1429" s="306">
        <v>443.53</v>
      </c>
      <c r="E1429" s="306">
        <v>111.33</v>
      </c>
      <c r="F1429" s="306">
        <v>554.86</v>
      </c>
      <c r="G1429" s="301">
        <f t="shared" si="22"/>
        <v>9</v>
      </c>
    </row>
    <row r="1430" spans="1:7" ht="30" x14ac:dyDescent="0.25">
      <c r="A1430" s="309" t="s">
        <v>35378</v>
      </c>
      <c r="B1430" s="308" t="s">
        <v>35379</v>
      </c>
      <c r="C1430" s="307" t="s">
        <v>10267</v>
      </c>
      <c r="D1430" s="306">
        <v>862.03</v>
      </c>
      <c r="E1430" s="306">
        <v>111.33</v>
      </c>
      <c r="F1430" s="306">
        <v>973.36</v>
      </c>
      <c r="G1430" s="301">
        <f t="shared" si="22"/>
        <v>9</v>
      </c>
    </row>
    <row r="1431" spans="1:7" ht="30" x14ac:dyDescent="0.25">
      <c r="A1431" s="309" t="s">
        <v>35380</v>
      </c>
      <c r="B1431" s="308" t="s">
        <v>35381</v>
      </c>
      <c r="C1431" s="307" t="s">
        <v>10267</v>
      </c>
      <c r="D1431" s="306">
        <v>422.91</v>
      </c>
      <c r="E1431" s="306">
        <v>111.33</v>
      </c>
      <c r="F1431" s="306">
        <v>534.24</v>
      </c>
      <c r="G1431" s="301">
        <f t="shared" si="22"/>
        <v>9</v>
      </c>
    </row>
    <row r="1432" spans="1:7" ht="30" x14ac:dyDescent="0.25">
      <c r="A1432" s="309" t="s">
        <v>35382</v>
      </c>
      <c r="B1432" s="308" t="s">
        <v>35383</v>
      </c>
      <c r="C1432" s="307" t="s">
        <v>10267</v>
      </c>
      <c r="D1432" s="306">
        <v>1029.22</v>
      </c>
      <c r="E1432" s="306">
        <v>111.33</v>
      </c>
      <c r="F1432" s="306">
        <v>1140.55</v>
      </c>
      <c r="G1432" s="301">
        <f t="shared" si="22"/>
        <v>9</v>
      </c>
    </row>
    <row r="1433" spans="1:7" ht="30" x14ac:dyDescent="0.25">
      <c r="A1433" s="309" t="s">
        <v>35384</v>
      </c>
      <c r="B1433" s="308" t="s">
        <v>35385</v>
      </c>
      <c r="C1433" s="307" t="s">
        <v>10267</v>
      </c>
      <c r="D1433" s="306">
        <v>938.85</v>
      </c>
      <c r="E1433" s="306">
        <v>55.67</v>
      </c>
      <c r="F1433" s="306">
        <v>994.52</v>
      </c>
      <c r="G1433" s="301">
        <f t="shared" si="22"/>
        <v>9</v>
      </c>
    </row>
    <row r="1434" spans="1:7" ht="30" x14ac:dyDescent="0.25">
      <c r="A1434" s="309" t="s">
        <v>35386</v>
      </c>
      <c r="B1434" s="308" t="s">
        <v>35387</v>
      </c>
      <c r="C1434" s="307" t="s">
        <v>10267</v>
      </c>
      <c r="D1434" s="306">
        <v>861.49</v>
      </c>
      <c r="E1434" s="306">
        <v>55.67</v>
      </c>
      <c r="F1434" s="306">
        <v>917.16</v>
      </c>
      <c r="G1434" s="301">
        <f t="shared" si="22"/>
        <v>9</v>
      </c>
    </row>
    <row r="1435" spans="1:7" ht="30" x14ac:dyDescent="0.25">
      <c r="A1435" s="309" t="s">
        <v>35388</v>
      </c>
      <c r="B1435" s="308" t="s">
        <v>35389</v>
      </c>
      <c r="C1435" s="307" t="s">
        <v>10267</v>
      </c>
      <c r="D1435" s="306">
        <v>905.19</v>
      </c>
      <c r="E1435" s="306">
        <v>55.67</v>
      </c>
      <c r="F1435" s="306">
        <v>960.86</v>
      </c>
      <c r="G1435" s="301">
        <f t="shared" si="22"/>
        <v>9</v>
      </c>
    </row>
    <row r="1436" spans="1:7" ht="45" x14ac:dyDescent="0.25">
      <c r="A1436" s="309" t="s">
        <v>35390</v>
      </c>
      <c r="B1436" s="308" t="s">
        <v>35391</v>
      </c>
      <c r="C1436" s="307" t="s">
        <v>10267</v>
      </c>
      <c r="D1436" s="306">
        <v>983.83</v>
      </c>
      <c r="E1436" s="306">
        <v>55.67</v>
      </c>
      <c r="F1436" s="306">
        <v>1039.5</v>
      </c>
      <c r="G1436" s="301">
        <f t="shared" si="22"/>
        <v>9</v>
      </c>
    </row>
    <row r="1437" spans="1:7" ht="30" x14ac:dyDescent="0.25">
      <c r="A1437" s="309" t="s">
        <v>35392</v>
      </c>
      <c r="B1437" s="308" t="s">
        <v>35393</v>
      </c>
      <c r="C1437" s="307" t="s">
        <v>10267</v>
      </c>
      <c r="D1437" s="306">
        <v>915.84</v>
      </c>
      <c r="E1437" s="306">
        <v>111.33</v>
      </c>
      <c r="F1437" s="306">
        <v>1027.17</v>
      </c>
      <c r="G1437" s="301">
        <f t="shared" si="22"/>
        <v>9</v>
      </c>
    </row>
    <row r="1438" spans="1:7" ht="30" x14ac:dyDescent="0.25">
      <c r="A1438" s="309" t="s">
        <v>35394</v>
      </c>
      <c r="B1438" s="308" t="s">
        <v>35395</v>
      </c>
      <c r="C1438" s="307" t="s">
        <v>10267</v>
      </c>
      <c r="D1438" s="306">
        <v>1007.58</v>
      </c>
      <c r="E1438" s="306">
        <v>111.33</v>
      </c>
      <c r="F1438" s="306">
        <v>1118.9100000000001</v>
      </c>
      <c r="G1438" s="301">
        <f t="shared" si="22"/>
        <v>9</v>
      </c>
    </row>
    <row r="1439" spans="1:7" ht="30" x14ac:dyDescent="0.25">
      <c r="A1439" s="309" t="s">
        <v>35396</v>
      </c>
      <c r="B1439" s="308" t="s">
        <v>35397</v>
      </c>
      <c r="C1439" s="307"/>
      <c r="D1439" s="306"/>
      <c r="E1439" s="306"/>
      <c r="F1439" s="306"/>
      <c r="G1439" s="301">
        <f t="shared" si="22"/>
        <v>5</v>
      </c>
    </row>
    <row r="1440" spans="1:7" ht="60" x14ac:dyDescent="0.25">
      <c r="A1440" s="309" t="s">
        <v>35398</v>
      </c>
      <c r="B1440" s="308" t="s">
        <v>35399</v>
      </c>
      <c r="C1440" s="307" t="s">
        <v>10267</v>
      </c>
      <c r="D1440" s="306">
        <v>143.78</v>
      </c>
      <c r="E1440" s="306"/>
      <c r="F1440" s="306">
        <v>143.78</v>
      </c>
      <c r="G1440" s="301">
        <f t="shared" si="22"/>
        <v>9</v>
      </c>
    </row>
    <row r="1441" spans="1:7" x14ac:dyDescent="0.25">
      <c r="A1441" s="309" t="s">
        <v>35400</v>
      </c>
      <c r="B1441" s="308" t="s">
        <v>35401</v>
      </c>
      <c r="C1441" s="307"/>
      <c r="D1441" s="306"/>
      <c r="E1441" s="306"/>
      <c r="F1441" s="306"/>
      <c r="G1441" s="301">
        <f t="shared" si="22"/>
        <v>2</v>
      </c>
    </row>
    <row r="1442" spans="1:7" x14ac:dyDescent="0.25">
      <c r="A1442" s="309" t="s">
        <v>35402</v>
      </c>
      <c r="B1442" s="308" t="s">
        <v>35403</v>
      </c>
      <c r="C1442" s="307"/>
      <c r="D1442" s="306"/>
      <c r="E1442" s="306"/>
      <c r="F1442" s="306"/>
      <c r="G1442" s="301">
        <f t="shared" si="22"/>
        <v>5</v>
      </c>
    </row>
    <row r="1443" spans="1:7" x14ac:dyDescent="0.25">
      <c r="A1443" s="309" t="s">
        <v>35404</v>
      </c>
      <c r="B1443" s="308" t="s">
        <v>35405</v>
      </c>
      <c r="C1443" s="307" t="s">
        <v>10267</v>
      </c>
      <c r="D1443" s="306">
        <v>76.680000000000007</v>
      </c>
      <c r="E1443" s="306">
        <v>25.24</v>
      </c>
      <c r="F1443" s="306">
        <v>101.92</v>
      </c>
      <c r="G1443" s="301">
        <f t="shared" si="22"/>
        <v>9</v>
      </c>
    </row>
    <row r="1444" spans="1:7" x14ac:dyDescent="0.25">
      <c r="A1444" s="309" t="s">
        <v>35406</v>
      </c>
      <c r="B1444" s="308" t="s">
        <v>35407</v>
      </c>
      <c r="C1444" s="307" t="s">
        <v>10267</v>
      </c>
      <c r="D1444" s="306">
        <v>97.22</v>
      </c>
      <c r="E1444" s="306">
        <v>25.24</v>
      </c>
      <c r="F1444" s="306">
        <v>122.46</v>
      </c>
      <c r="G1444" s="301">
        <f t="shared" si="22"/>
        <v>9</v>
      </c>
    </row>
    <row r="1445" spans="1:7" x14ac:dyDescent="0.25">
      <c r="A1445" s="309" t="s">
        <v>35408</v>
      </c>
      <c r="B1445" s="308" t="s">
        <v>35409</v>
      </c>
      <c r="C1445" s="307" t="s">
        <v>10267</v>
      </c>
      <c r="D1445" s="306">
        <v>105.27</v>
      </c>
      <c r="E1445" s="306">
        <v>25.24</v>
      </c>
      <c r="F1445" s="306">
        <v>130.51</v>
      </c>
      <c r="G1445" s="301">
        <f t="shared" si="22"/>
        <v>9</v>
      </c>
    </row>
    <row r="1446" spans="1:7" x14ac:dyDescent="0.25">
      <c r="A1446" s="309" t="s">
        <v>35410</v>
      </c>
      <c r="B1446" s="308" t="s">
        <v>35411</v>
      </c>
      <c r="C1446" s="307" t="s">
        <v>10267</v>
      </c>
      <c r="D1446" s="306">
        <v>127.58</v>
      </c>
      <c r="E1446" s="306">
        <v>25.24</v>
      </c>
      <c r="F1446" s="306">
        <v>152.82</v>
      </c>
      <c r="G1446" s="301">
        <f t="shared" si="22"/>
        <v>9</v>
      </c>
    </row>
    <row r="1447" spans="1:7" x14ac:dyDescent="0.25">
      <c r="A1447" s="309" t="s">
        <v>35412</v>
      </c>
      <c r="B1447" s="308" t="s">
        <v>35413</v>
      </c>
      <c r="C1447" s="307" t="s">
        <v>10267</v>
      </c>
      <c r="D1447" s="306">
        <v>388.98</v>
      </c>
      <c r="E1447" s="306">
        <v>25.24</v>
      </c>
      <c r="F1447" s="306">
        <v>414.22</v>
      </c>
      <c r="G1447" s="301">
        <f t="shared" si="22"/>
        <v>9</v>
      </c>
    </row>
    <row r="1448" spans="1:7" x14ac:dyDescent="0.25">
      <c r="A1448" s="309" t="s">
        <v>35414</v>
      </c>
      <c r="B1448" s="308" t="s">
        <v>35415</v>
      </c>
      <c r="C1448" s="307" t="s">
        <v>10267</v>
      </c>
      <c r="D1448" s="306">
        <v>645.49</v>
      </c>
      <c r="E1448" s="306">
        <v>25.24</v>
      </c>
      <c r="F1448" s="306">
        <v>670.73</v>
      </c>
      <c r="G1448" s="301">
        <f t="shared" si="22"/>
        <v>9</v>
      </c>
    </row>
    <row r="1449" spans="1:7" x14ac:dyDescent="0.25">
      <c r="A1449" s="309" t="s">
        <v>35416</v>
      </c>
      <c r="B1449" s="308" t="s">
        <v>35417</v>
      </c>
      <c r="C1449" s="307" t="s">
        <v>10267</v>
      </c>
      <c r="D1449" s="306">
        <v>450.89</v>
      </c>
      <c r="E1449" s="306">
        <v>25.24</v>
      </c>
      <c r="F1449" s="306">
        <v>476.13</v>
      </c>
      <c r="G1449" s="301">
        <f t="shared" si="22"/>
        <v>9</v>
      </c>
    </row>
    <row r="1450" spans="1:7" x14ac:dyDescent="0.25">
      <c r="A1450" s="309" t="s">
        <v>35418</v>
      </c>
      <c r="B1450" s="308" t="s">
        <v>35419</v>
      </c>
      <c r="C1450" s="307" t="s">
        <v>10267</v>
      </c>
      <c r="D1450" s="306">
        <v>210.74</v>
      </c>
      <c r="E1450" s="306">
        <v>25.24</v>
      </c>
      <c r="F1450" s="306">
        <v>235.98</v>
      </c>
      <c r="G1450" s="301">
        <f t="shared" si="22"/>
        <v>9</v>
      </c>
    </row>
    <row r="1451" spans="1:7" x14ac:dyDescent="0.25">
      <c r="A1451" s="309" t="s">
        <v>35420</v>
      </c>
      <c r="B1451" s="308" t="s">
        <v>35421</v>
      </c>
      <c r="C1451" s="307" t="s">
        <v>10267</v>
      </c>
      <c r="D1451" s="306">
        <v>303.82</v>
      </c>
      <c r="E1451" s="306">
        <v>25.24</v>
      </c>
      <c r="F1451" s="306">
        <v>329.06</v>
      </c>
      <c r="G1451" s="301">
        <f t="shared" si="22"/>
        <v>9</v>
      </c>
    </row>
    <row r="1452" spans="1:7" x14ac:dyDescent="0.25">
      <c r="A1452" s="309" t="s">
        <v>35422</v>
      </c>
      <c r="B1452" s="308" t="s">
        <v>35423</v>
      </c>
      <c r="C1452" s="307" t="s">
        <v>10267</v>
      </c>
      <c r="D1452" s="306">
        <v>353.7</v>
      </c>
      <c r="E1452" s="306">
        <v>25.24</v>
      </c>
      <c r="F1452" s="306">
        <v>378.94</v>
      </c>
      <c r="G1452" s="301">
        <f t="shared" si="22"/>
        <v>9</v>
      </c>
    </row>
    <row r="1453" spans="1:7" x14ac:dyDescent="0.25">
      <c r="A1453" s="309" t="s">
        <v>35424</v>
      </c>
      <c r="B1453" s="308" t="s">
        <v>35425</v>
      </c>
      <c r="C1453" s="307" t="s">
        <v>10267</v>
      </c>
      <c r="D1453" s="306">
        <v>415.41</v>
      </c>
      <c r="E1453" s="306">
        <v>25.24</v>
      </c>
      <c r="F1453" s="306">
        <v>440.65</v>
      </c>
      <c r="G1453" s="301">
        <f t="shared" si="22"/>
        <v>9</v>
      </c>
    </row>
    <row r="1454" spans="1:7" x14ac:dyDescent="0.25">
      <c r="A1454" s="309" t="s">
        <v>35426</v>
      </c>
      <c r="B1454" s="308" t="s">
        <v>35427</v>
      </c>
      <c r="C1454" s="307" t="s">
        <v>10267</v>
      </c>
      <c r="D1454" s="306">
        <v>110.33</v>
      </c>
      <c r="E1454" s="306">
        <v>25.24</v>
      </c>
      <c r="F1454" s="306">
        <v>135.57</v>
      </c>
      <c r="G1454" s="301">
        <f t="shared" si="22"/>
        <v>9</v>
      </c>
    </row>
    <row r="1455" spans="1:7" ht="30" x14ac:dyDescent="0.25">
      <c r="A1455" s="309" t="s">
        <v>35428</v>
      </c>
      <c r="B1455" s="308" t="s">
        <v>35429</v>
      </c>
      <c r="C1455" s="307" t="s">
        <v>10267</v>
      </c>
      <c r="D1455" s="306">
        <v>2919.46</v>
      </c>
      <c r="E1455" s="306"/>
      <c r="F1455" s="306">
        <v>2919.46</v>
      </c>
      <c r="G1455" s="301">
        <f t="shared" si="22"/>
        <v>9</v>
      </c>
    </row>
    <row r="1456" spans="1:7" ht="30" x14ac:dyDescent="0.25">
      <c r="A1456" s="309" t="s">
        <v>35430</v>
      </c>
      <c r="B1456" s="308" t="s">
        <v>35431</v>
      </c>
      <c r="C1456" s="307" t="s">
        <v>10267</v>
      </c>
      <c r="D1456" s="306">
        <v>4867.2</v>
      </c>
      <c r="E1456" s="306"/>
      <c r="F1456" s="306">
        <v>4867.2</v>
      </c>
      <c r="G1456" s="301">
        <f t="shared" si="22"/>
        <v>9</v>
      </c>
    </row>
    <row r="1457" spans="1:7" x14ac:dyDescent="0.25">
      <c r="A1457" s="309" t="s">
        <v>35432</v>
      </c>
      <c r="B1457" s="308" t="s">
        <v>35433</v>
      </c>
      <c r="C1457" s="307" t="s">
        <v>10267</v>
      </c>
      <c r="D1457" s="306">
        <v>145.49</v>
      </c>
      <c r="E1457" s="306">
        <v>25.24</v>
      </c>
      <c r="F1457" s="306">
        <v>170.73</v>
      </c>
      <c r="G1457" s="301">
        <f t="shared" si="22"/>
        <v>9</v>
      </c>
    </row>
    <row r="1458" spans="1:7" x14ac:dyDescent="0.25">
      <c r="A1458" s="309" t="s">
        <v>35434</v>
      </c>
      <c r="B1458" s="308" t="s">
        <v>35435</v>
      </c>
      <c r="C1458" s="307"/>
      <c r="D1458" s="306"/>
      <c r="E1458" s="306"/>
      <c r="F1458" s="306"/>
      <c r="G1458" s="301">
        <f t="shared" si="22"/>
        <v>5</v>
      </c>
    </row>
    <row r="1459" spans="1:7" x14ac:dyDescent="0.25">
      <c r="A1459" s="309" t="s">
        <v>35436</v>
      </c>
      <c r="B1459" s="308" t="s">
        <v>35437</v>
      </c>
      <c r="C1459" s="307" t="s">
        <v>10267</v>
      </c>
      <c r="D1459" s="306">
        <v>185.12</v>
      </c>
      <c r="E1459" s="306"/>
      <c r="F1459" s="306">
        <v>185.12</v>
      </c>
      <c r="G1459" s="301">
        <f t="shared" si="22"/>
        <v>9</v>
      </c>
    </row>
    <row r="1460" spans="1:7" x14ac:dyDescent="0.25">
      <c r="A1460" s="309" t="s">
        <v>35438</v>
      </c>
      <c r="B1460" s="308" t="s">
        <v>35439</v>
      </c>
      <c r="C1460" s="307" t="s">
        <v>10267</v>
      </c>
      <c r="D1460" s="306">
        <v>216.65</v>
      </c>
      <c r="E1460" s="306"/>
      <c r="F1460" s="306">
        <v>216.65</v>
      </c>
      <c r="G1460" s="301">
        <f t="shared" si="22"/>
        <v>9</v>
      </c>
    </row>
    <row r="1461" spans="1:7" x14ac:dyDescent="0.25">
      <c r="A1461" s="309" t="s">
        <v>35440</v>
      </c>
      <c r="B1461" s="308" t="s">
        <v>35441</v>
      </c>
      <c r="C1461" s="307" t="s">
        <v>10267</v>
      </c>
      <c r="D1461" s="306">
        <v>273.68</v>
      </c>
      <c r="E1461" s="306"/>
      <c r="F1461" s="306">
        <v>273.68</v>
      </c>
      <c r="G1461" s="301">
        <f t="shared" si="22"/>
        <v>9</v>
      </c>
    </row>
    <row r="1462" spans="1:7" x14ac:dyDescent="0.25">
      <c r="A1462" s="309" t="s">
        <v>35442</v>
      </c>
      <c r="B1462" s="308" t="s">
        <v>35443</v>
      </c>
      <c r="C1462" s="307" t="s">
        <v>10267</v>
      </c>
      <c r="D1462" s="306">
        <v>239.08</v>
      </c>
      <c r="E1462" s="306"/>
      <c r="F1462" s="306">
        <v>239.08</v>
      </c>
      <c r="G1462" s="301">
        <f t="shared" si="22"/>
        <v>9</v>
      </c>
    </row>
    <row r="1463" spans="1:7" x14ac:dyDescent="0.25">
      <c r="A1463" s="309" t="s">
        <v>35444</v>
      </c>
      <c r="B1463" s="308" t="s">
        <v>35445</v>
      </c>
      <c r="C1463" s="307" t="s">
        <v>10267</v>
      </c>
      <c r="D1463" s="306">
        <v>344.64</v>
      </c>
      <c r="E1463" s="306"/>
      <c r="F1463" s="306">
        <v>344.64</v>
      </c>
      <c r="G1463" s="301">
        <f t="shared" si="22"/>
        <v>9</v>
      </c>
    </row>
    <row r="1464" spans="1:7" x14ac:dyDescent="0.25">
      <c r="A1464" s="309" t="s">
        <v>35446</v>
      </c>
      <c r="B1464" s="308" t="s">
        <v>35447</v>
      </c>
      <c r="C1464" s="307" t="s">
        <v>10267</v>
      </c>
      <c r="D1464" s="306">
        <v>456.5</v>
      </c>
      <c r="E1464" s="306"/>
      <c r="F1464" s="306">
        <v>456.5</v>
      </c>
      <c r="G1464" s="301">
        <f t="shared" si="22"/>
        <v>9</v>
      </c>
    </row>
    <row r="1465" spans="1:7" ht="30" x14ac:dyDescent="0.25">
      <c r="A1465" s="309" t="s">
        <v>35448</v>
      </c>
      <c r="B1465" s="308" t="s">
        <v>35449</v>
      </c>
      <c r="C1465" s="307" t="s">
        <v>10267</v>
      </c>
      <c r="D1465" s="306">
        <v>626.51</v>
      </c>
      <c r="E1465" s="306"/>
      <c r="F1465" s="306">
        <v>626.51</v>
      </c>
      <c r="G1465" s="301">
        <f t="shared" si="22"/>
        <v>9</v>
      </c>
    </row>
    <row r="1466" spans="1:7" x14ac:dyDescent="0.25">
      <c r="A1466" s="309" t="s">
        <v>35450</v>
      </c>
      <c r="B1466" s="308" t="s">
        <v>35451</v>
      </c>
      <c r="C1466" s="307" t="s">
        <v>10267</v>
      </c>
      <c r="D1466" s="306">
        <v>390.61</v>
      </c>
      <c r="E1466" s="306"/>
      <c r="F1466" s="306">
        <v>390.61</v>
      </c>
      <c r="G1466" s="301">
        <f t="shared" si="22"/>
        <v>9</v>
      </c>
    </row>
    <row r="1467" spans="1:7" x14ac:dyDescent="0.25">
      <c r="A1467" s="309" t="s">
        <v>35452</v>
      </c>
      <c r="B1467" s="308" t="s">
        <v>35453</v>
      </c>
      <c r="C1467" s="307"/>
      <c r="D1467" s="306"/>
      <c r="E1467" s="306"/>
      <c r="F1467" s="306"/>
      <c r="G1467" s="301">
        <f t="shared" si="22"/>
        <v>5</v>
      </c>
    </row>
    <row r="1468" spans="1:7" x14ac:dyDescent="0.25">
      <c r="A1468" s="309" t="s">
        <v>35454</v>
      </c>
      <c r="B1468" s="308" t="s">
        <v>35455</v>
      </c>
      <c r="C1468" s="307" t="s">
        <v>10267</v>
      </c>
      <c r="D1468" s="306">
        <v>430.78</v>
      </c>
      <c r="E1468" s="306"/>
      <c r="F1468" s="306">
        <v>430.78</v>
      </c>
      <c r="G1468" s="301">
        <f t="shared" si="22"/>
        <v>9</v>
      </c>
    </row>
    <row r="1469" spans="1:7" ht="30" x14ac:dyDescent="0.25">
      <c r="A1469" s="309" t="s">
        <v>35456</v>
      </c>
      <c r="B1469" s="308" t="s">
        <v>35457</v>
      </c>
      <c r="C1469" s="307" t="s">
        <v>10267</v>
      </c>
      <c r="D1469" s="306">
        <v>1013.76</v>
      </c>
      <c r="E1469" s="306"/>
      <c r="F1469" s="306">
        <v>1013.76</v>
      </c>
      <c r="G1469" s="301">
        <f t="shared" si="22"/>
        <v>9</v>
      </c>
    </row>
    <row r="1470" spans="1:7" ht="30" x14ac:dyDescent="0.25">
      <c r="A1470" s="309" t="s">
        <v>35458</v>
      </c>
      <c r="B1470" s="308" t="s">
        <v>35459</v>
      </c>
      <c r="C1470" s="307" t="s">
        <v>10267</v>
      </c>
      <c r="D1470" s="306">
        <v>610.73</v>
      </c>
      <c r="E1470" s="306"/>
      <c r="F1470" s="306">
        <v>610.73</v>
      </c>
      <c r="G1470" s="301">
        <f t="shared" si="22"/>
        <v>9</v>
      </c>
    </row>
    <row r="1471" spans="1:7" ht="30" x14ac:dyDescent="0.25">
      <c r="A1471" s="309" t="s">
        <v>35460</v>
      </c>
      <c r="B1471" s="308" t="s">
        <v>35461</v>
      </c>
      <c r="C1471" s="307" t="s">
        <v>10267</v>
      </c>
      <c r="D1471" s="306">
        <v>1467.97</v>
      </c>
      <c r="E1471" s="306"/>
      <c r="F1471" s="306">
        <v>1467.97</v>
      </c>
      <c r="G1471" s="301">
        <f t="shared" si="22"/>
        <v>9</v>
      </c>
    </row>
    <row r="1472" spans="1:7" x14ac:dyDescent="0.25">
      <c r="A1472" s="309" t="s">
        <v>35462</v>
      </c>
      <c r="B1472" s="308" t="s">
        <v>35463</v>
      </c>
      <c r="C1472" s="307"/>
      <c r="D1472" s="306"/>
      <c r="E1472" s="306"/>
      <c r="F1472" s="306"/>
      <c r="G1472" s="301">
        <f t="shared" si="22"/>
        <v>5</v>
      </c>
    </row>
    <row r="1473" spans="1:7" ht="30" x14ac:dyDescent="0.25">
      <c r="A1473" s="309" t="s">
        <v>35464</v>
      </c>
      <c r="B1473" s="308" t="s">
        <v>35465</v>
      </c>
      <c r="C1473" s="307" t="s">
        <v>10267</v>
      </c>
      <c r="D1473" s="306">
        <v>419.07</v>
      </c>
      <c r="E1473" s="306"/>
      <c r="F1473" s="306">
        <v>419.07</v>
      </c>
      <c r="G1473" s="301">
        <f t="shared" si="22"/>
        <v>9</v>
      </c>
    </row>
    <row r="1474" spans="1:7" ht="30" x14ac:dyDescent="0.25">
      <c r="A1474" s="309" t="s">
        <v>35466</v>
      </c>
      <c r="B1474" s="308" t="s">
        <v>35467</v>
      </c>
      <c r="C1474" s="307" t="s">
        <v>10267</v>
      </c>
      <c r="D1474" s="306">
        <v>528.62</v>
      </c>
      <c r="E1474" s="306">
        <v>18.559999999999999</v>
      </c>
      <c r="F1474" s="306">
        <v>547.17999999999995</v>
      </c>
      <c r="G1474" s="301">
        <f t="shared" si="22"/>
        <v>9</v>
      </c>
    </row>
    <row r="1475" spans="1:7" ht="30" x14ac:dyDescent="0.25">
      <c r="A1475" s="309" t="s">
        <v>35468</v>
      </c>
      <c r="B1475" s="308" t="s">
        <v>35469</v>
      </c>
      <c r="C1475" s="307"/>
      <c r="D1475" s="306"/>
      <c r="E1475" s="306"/>
      <c r="F1475" s="306"/>
      <c r="G1475" s="301">
        <f t="shared" si="22"/>
        <v>5</v>
      </c>
    </row>
    <row r="1476" spans="1:7" x14ac:dyDescent="0.25">
      <c r="A1476" s="309" t="s">
        <v>35470</v>
      </c>
      <c r="B1476" s="308" t="s">
        <v>35471</v>
      </c>
      <c r="C1476" s="307" t="s">
        <v>9690</v>
      </c>
      <c r="D1476" s="306">
        <v>1.19</v>
      </c>
      <c r="E1476" s="306">
        <v>3.79</v>
      </c>
      <c r="F1476" s="306">
        <v>4.9800000000000004</v>
      </c>
      <c r="G1476" s="301">
        <f t="shared" si="22"/>
        <v>9</v>
      </c>
    </row>
    <row r="1477" spans="1:7" ht="30" x14ac:dyDescent="0.25">
      <c r="A1477" s="309" t="s">
        <v>35472</v>
      </c>
      <c r="B1477" s="308" t="s">
        <v>35473</v>
      </c>
      <c r="C1477" s="307" t="s">
        <v>10267</v>
      </c>
      <c r="D1477" s="306">
        <v>5.96</v>
      </c>
      <c r="E1477" s="306">
        <v>50.48</v>
      </c>
      <c r="F1477" s="306">
        <v>56.44</v>
      </c>
      <c r="G1477" s="301">
        <f t="shared" si="22"/>
        <v>9</v>
      </c>
    </row>
    <row r="1478" spans="1:7" ht="30" x14ac:dyDescent="0.25">
      <c r="A1478" s="309" t="s">
        <v>35474</v>
      </c>
      <c r="B1478" s="308" t="s">
        <v>35475</v>
      </c>
      <c r="C1478" s="307"/>
      <c r="D1478" s="306"/>
      <c r="E1478" s="306"/>
      <c r="F1478" s="306"/>
      <c r="G1478" s="301">
        <f t="shared" si="22"/>
        <v>2</v>
      </c>
    </row>
    <row r="1479" spans="1:7" x14ac:dyDescent="0.25">
      <c r="A1479" s="309" t="s">
        <v>35476</v>
      </c>
      <c r="B1479" s="308" t="s">
        <v>35477</v>
      </c>
      <c r="C1479" s="307"/>
      <c r="D1479" s="306"/>
      <c r="E1479" s="306"/>
      <c r="F1479" s="306"/>
      <c r="G1479" s="301">
        <f t="shared" si="22"/>
        <v>5</v>
      </c>
    </row>
    <row r="1480" spans="1:7" ht="30" x14ac:dyDescent="0.25">
      <c r="A1480" s="309" t="s">
        <v>35478</v>
      </c>
      <c r="B1480" s="308" t="s">
        <v>35479</v>
      </c>
      <c r="C1480" s="307" t="s">
        <v>10267</v>
      </c>
      <c r="D1480" s="306">
        <v>496.88</v>
      </c>
      <c r="E1480" s="306">
        <v>87.53</v>
      </c>
      <c r="F1480" s="306">
        <v>584.41</v>
      </c>
      <c r="G1480" s="301">
        <f t="shared" si="22"/>
        <v>9</v>
      </c>
    </row>
    <row r="1481" spans="1:7" ht="30" x14ac:dyDescent="0.25">
      <c r="A1481" s="309" t="s">
        <v>35480</v>
      </c>
      <c r="B1481" s="308" t="s">
        <v>35481</v>
      </c>
      <c r="C1481" s="307" t="s">
        <v>10267</v>
      </c>
      <c r="D1481" s="306">
        <v>400.44</v>
      </c>
      <c r="E1481" s="306">
        <v>87.53</v>
      </c>
      <c r="F1481" s="306">
        <v>487.97</v>
      </c>
      <c r="G1481" s="301">
        <f t="shared" ref="G1481:G1544" si="23">LEN(A1481)</f>
        <v>9</v>
      </c>
    </row>
    <row r="1482" spans="1:7" ht="30" x14ac:dyDescent="0.25">
      <c r="A1482" s="309" t="s">
        <v>35482</v>
      </c>
      <c r="B1482" s="308" t="s">
        <v>35483</v>
      </c>
      <c r="C1482" s="307" t="s">
        <v>10267</v>
      </c>
      <c r="D1482" s="306">
        <v>676.74</v>
      </c>
      <c r="E1482" s="306">
        <v>87.53</v>
      </c>
      <c r="F1482" s="306">
        <v>764.27</v>
      </c>
      <c r="G1482" s="301">
        <f t="shared" si="23"/>
        <v>9</v>
      </c>
    </row>
    <row r="1483" spans="1:7" x14ac:dyDescent="0.25">
      <c r="A1483" s="309" t="s">
        <v>35484</v>
      </c>
      <c r="B1483" s="308" t="s">
        <v>35485</v>
      </c>
      <c r="C1483" s="307" t="s">
        <v>10267</v>
      </c>
      <c r="D1483" s="306">
        <v>69.430000000000007</v>
      </c>
      <c r="E1483" s="306">
        <v>87.53</v>
      </c>
      <c r="F1483" s="306">
        <v>156.96</v>
      </c>
      <c r="G1483" s="301">
        <f t="shared" si="23"/>
        <v>9</v>
      </c>
    </row>
    <row r="1484" spans="1:7" x14ac:dyDescent="0.25">
      <c r="A1484" s="309" t="s">
        <v>35486</v>
      </c>
      <c r="B1484" s="308" t="s">
        <v>35487</v>
      </c>
      <c r="C1484" s="307"/>
      <c r="D1484" s="306"/>
      <c r="E1484" s="306"/>
      <c r="F1484" s="306"/>
      <c r="G1484" s="301">
        <f t="shared" si="23"/>
        <v>5</v>
      </c>
    </row>
    <row r="1485" spans="1:7" ht="30" x14ac:dyDescent="0.25">
      <c r="A1485" s="309" t="s">
        <v>35488</v>
      </c>
      <c r="B1485" s="308" t="s">
        <v>35489</v>
      </c>
      <c r="C1485" s="307" t="s">
        <v>10267</v>
      </c>
      <c r="D1485" s="306">
        <v>152.54</v>
      </c>
      <c r="E1485" s="306">
        <v>50.48</v>
      </c>
      <c r="F1485" s="306">
        <v>203.02</v>
      </c>
      <c r="G1485" s="301">
        <f t="shared" si="23"/>
        <v>9</v>
      </c>
    </row>
    <row r="1486" spans="1:7" x14ac:dyDescent="0.25">
      <c r="A1486" s="309" t="s">
        <v>35490</v>
      </c>
      <c r="B1486" s="308" t="s">
        <v>35491</v>
      </c>
      <c r="C1486" s="307"/>
      <c r="D1486" s="306"/>
      <c r="E1486" s="306"/>
      <c r="F1486" s="306"/>
      <c r="G1486" s="301">
        <f t="shared" si="23"/>
        <v>5</v>
      </c>
    </row>
    <row r="1487" spans="1:7" ht="30" x14ac:dyDescent="0.25">
      <c r="A1487" s="309" t="s">
        <v>35492</v>
      </c>
      <c r="B1487" s="308" t="s">
        <v>35493</v>
      </c>
      <c r="C1487" s="307" t="s">
        <v>10267</v>
      </c>
      <c r="D1487" s="306">
        <v>1975.03</v>
      </c>
      <c r="E1487" s="306">
        <v>86.61</v>
      </c>
      <c r="F1487" s="306">
        <v>2061.64</v>
      </c>
      <c r="G1487" s="301">
        <f t="shared" si="23"/>
        <v>9</v>
      </c>
    </row>
    <row r="1488" spans="1:7" ht="45" x14ac:dyDescent="0.25">
      <c r="A1488" s="309" t="s">
        <v>35494</v>
      </c>
      <c r="B1488" s="308" t="s">
        <v>35495</v>
      </c>
      <c r="C1488" s="307" t="s">
        <v>9690</v>
      </c>
      <c r="D1488" s="306">
        <v>287.36</v>
      </c>
      <c r="E1488" s="306">
        <v>68.48</v>
      </c>
      <c r="F1488" s="306">
        <v>355.84</v>
      </c>
      <c r="G1488" s="301">
        <f t="shared" si="23"/>
        <v>9</v>
      </c>
    </row>
    <row r="1489" spans="1:7" ht="45" x14ac:dyDescent="0.25">
      <c r="A1489" s="309" t="s">
        <v>35496</v>
      </c>
      <c r="B1489" s="308" t="s">
        <v>35497</v>
      </c>
      <c r="C1489" s="307" t="s">
        <v>9690</v>
      </c>
      <c r="D1489" s="306">
        <v>51.65</v>
      </c>
      <c r="E1489" s="306">
        <v>22.27</v>
      </c>
      <c r="F1489" s="306">
        <v>73.92</v>
      </c>
      <c r="G1489" s="301">
        <f t="shared" si="23"/>
        <v>9</v>
      </c>
    </row>
    <row r="1490" spans="1:7" ht="45" x14ac:dyDescent="0.25">
      <c r="A1490" s="309" t="s">
        <v>35498</v>
      </c>
      <c r="B1490" s="308" t="s">
        <v>35499</v>
      </c>
      <c r="C1490" s="307" t="s">
        <v>9690</v>
      </c>
      <c r="D1490" s="306">
        <v>150.51</v>
      </c>
      <c r="E1490" s="306">
        <v>10.18</v>
      </c>
      <c r="F1490" s="306">
        <v>160.69</v>
      </c>
      <c r="G1490" s="301">
        <f t="shared" si="23"/>
        <v>9</v>
      </c>
    </row>
    <row r="1491" spans="1:7" x14ac:dyDescent="0.25">
      <c r="A1491" s="309" t="s">
        <v>35500</v>
      </c>
      <c r="B1491" s="308" t="s">
        <v>35501</v>
      </c>
      <c r="C1491" s="307" t="s">
        <v>9690</v>
      </c>
      <c r="D1491" s="306">
        <v>73.11</v>
      </c>
      <c r="E1491" s="306">
        <v>5.56</v>
      </c>
      <c r="F1491" s="306">
        <v>78.67</v>
      </c>
      <c r="G1491" s="301">
        <f t="shared" si="23"/>
        <v>9</v>
      </c>
    </row>
    <row r="1492" spans="1:7" ht="45" x14ac:dyDescent="0.25">
      <c r="A1492" s="309" t="s">
        <v>35502</v>
      </c>
      <c r="B1492" s="308" t="s">
        <v>35503</v>
      </c>
      <c r="C1492" s="307" t="s">
        <v>9690</v>
      </c>
      <c r="D1492" s="306">
        <v>137.1</v>
      </c>
      <c r="E1492" s="306">
        <v>60.69</v>
      </c>
      <c r="F1492" s="306">
        <v>197.79</v>
      </c>
      <c r="G1492" s="301">
        <f t="shared" si="23"/>
        <v>9</v>
      </c>
    </row>
    <row r="1493" spans="1:7" ht="45" x14ac:dyDescent="0.25">
      <c r="A1493" s="309" t="s">
        <v>35504</v>
      </c>
      <c r="B1493" s="308" t="s">
        <v>35505</v>
      </c>
      <c r="C1493" s="307" t="s">
        <v>9690</v>
      </c>
      <c r="D1493" s="306">
        <v>102.52</v>
      </c>
      <c r="E1493" s="306">
        <v>31</v>
      </c>
      <c r="F1493" s="306">
        <v>133.52000000000001</v>
      </c>
      <c r="G1493" s="301">
        <f t="shared" si="23"/>
        <v>9</v>
      </c>
    </row>
    <row r="1494" spans="1:7" ht="30" x14ac:dyDescent="0.25">
      <c r="A1494" s="309" t="s">
        <v>35506</v>
      </c>
      <c r="B1494" s="308" t="s">
        <v>35507</v>
      </c>
      <c r="C1494" s="307"/>
      <c r="D1494" s="306"/>
      <c r="E1494" s="306"/>
      <c r="F1494" s="306"/>
      <c r="G1494" s="301">
        <f t="shared" si="23"/>
        <v>2</v>
      </c>
    </row>
    <row r="1495" spans="1:7" x14ac:dyDescent="0.25">
      <c r="A1495" s="309" t="s">
        <v>35508</v>
      </c>
      <c r="B1495" s="308" t="s">
        <v>35509</v>
      </c>
      <c r="C1495" s="307"/>
      <c r="D1495" s="306"/>
      <c r="E1495" s="306"/>
      <c r="F1495" s="306"/>
      <c r="G1495" s="301">
        <f t="shared" si="23"/>
        <v>5</v>
      </c>
    </row>
    <row r="1496" spans="1:7" ht="30" x14ac:dyDescent="0.25">
      <c r="A1496" s="309" t="s">
        <v>35510</v>
      </c>
      <c r="B1496" s="308" t="s">
        <v>35511</v>
      </c>
      <c r="C1496" s="307" t="s">
        <v>32837</v>
      </c>
      <c r="D1496" s="306">
        <v>236.82</v>
      </c>
      <c r="E1496" s="306">
        <v>55.67</v>
      </c>
      <c r="F1496" s="306">
        <v>292.49</v>
      </c>
      <c r="G1496" s="301">
        <f t="shared" si="23"/>
        <v>9</v>
      </c>
    </row>
    <row r="1497" spans="1:7" ht="30" x14ac:dyDescent="0.25">
      <c r="A1497" s="309" t="s">
        <v>35512</v>
      </c>
      <c r="B1497" s="308" t="s">
        <v>35513</v>
      </c>
      <c r="C1497" s="307" t="s">
        <v>32837</v>
      </c>
      <c r="D1497" s="306">
        <v>443.06</v>
      </c>
      <c r="E1497" s="306">
        <v>74.22</v>
      </c>
      <c r="F1497" s="306">
        <v>517.28</v>
      </c>
      <c r="G1497" s="301">
        <f t="shared" si="23"/>
        <v>9</v>
      </c>
    </row>
    <row r="1498" spans="1:7" ht="30" x14ac:dyDescent="0.25">
      <c r="A1498" s="309" t="s">
        <v>35514</v>
      </c>
      <c r="B1498" s="308" t="s">
        <v>35515</v>
      </c>
      <c r="C1498" s="307" t="s">
        <v>32837</v>
      </c>
      <c r="D1498" s="306">
        <v>177.6</v>
      </c>
      <c r="E1498" s="306">
        <v>55.67</v>
      </c>
      <c r="F1498" s="306">
        <v>233.27</v>
      </c>
      <c r="G1498" s="301">
        <f t="shared" si="23"/>
        <v>9</v>
      </c>
    </row>
    <row r="1499" spans="1:7" ht="30" x14ac:dyDescent="0.25">
      <c r="A1499" s="309" t="s">
        <v>35516</v>
      </c>
      <c r="B1499" s="308" t="s">
        <v>35517</v>
      </c>
      <c r="C1499" s="307" t="s">
        <v>32837</v>
      </c>
      <c r="D1499" s="306">
        <v>354.71</v>
      </c>
      <c r="E1499" s="306">
        <v>74.22</v>
      </c>
      <c r="F1499" s="306">
        <v>428.93</v>
      </c>
      <c r="G1499" s="301">
        <f t="shared" si="23"/>
        <v>9</v>
      </c>
    </row>
    <row r="1500" spans="1:7" ht="30" x14ac:dyDescent="0.25">
      <c r="A1500" s="309" t="s">
        <v>35518</v>
      </c>
      <c r="B1500" s="308" t="s">
        <v>35519</v>
      </c>
      <c r="C1500" s="307" t="s">
        <v>32837</v>
      </c>
      <c r="D1500" s="306">
        <v>149.63999999999999</v>
      </c>
      <c r="E1500" s="306">
        <v>55.67</v>
      </c>
      <c r="F1500" s="306">
        <v>205.31</v>
      </c>
      <c r="G1500" s="301">
        <f t="shared" si="23"/>
        <v>9</v>
      </c>
    </row>
    <row r="1501" spans="1:7" ht="30" x14ac:dyDescent="0.25">
      <c r="A1501" s="309" t="s">
        <v>35520</v>
      </c>
      <c r="B1501" s="308" t="s">
        <v>35521</v>
      </c>
      <c r="C1501" s="307" t="s">
        <v>32837</v>
      </c>
      <c r="D1501" s="306">
        <v>194.54</v>
      </c>
      <c r="E1501" s="306"/>
      <c r="F1501" s="306">
        <v>194.54</v>
      </c>
      <c r="G1501" s="301">
        <f t="shared" si="23"/>
        <v>9</v>
      </c>
    </row>
    <row r="1502" spans="1:7" ht="30" x14ac:dyDescent="0.25">
      <c r="A1502" s="309" t="s">
        <v>35522</v>
      </c>
      <c r="B1502" s="308" t="s">
        <v>35523</v>
      </c>
      <c r="C1502" s="307" t="s">
        <v>32837</v>
      </c>
      <c r="D1502" s="306">
        <v>302.87</v>
      </c>
      <c r="E1502" s="306"/>
      <c r="F1502" s="306">
        <v>302.87</v>
      </c>
      <c r="G1502" s="301">
        <f t="shared" si="23"/>
        <v>9</v>
      </c>
    </row>
    <row r="1503" spans="1:7" ht="30" x14ac:dyDescent="0.25">
      <c r="A1503" s="309" t="s">
        <v>35524</v>
      </c>
      <c r="B1503" s="308" t="s">
        <v>35525</v>
      </c>
      <c r="C1503" s="307" t="s">
        <v>9878</v>
      </c>
      <c r="D1503" s="306">
        <v>317.36</v>
      </c>
      <c r="E1503" s="306">
        <v>62.99</v>
      </c>
      <c r="F1503" s="306">
        <v>380.35</v>
      </c>
      <c r="G1503" s="301">
        <f t="shared" si="23"/>
        <v>9</v>
      </c>
    </row>
    <row r="1504" spans="1:7" ht="30" x14ac:dyDescent="0.25">
      <c r="A1504" s="309" t="s">
        <v>35526</v>
      </c>
      <c r="B1504" s="308" t="s">
        <v>35527</v>
      </c>
      <c r="C1504" s="307" t="s">
        <v>32837</v>
      </c>
      <c r="D1504" s="306">
        <v>404.37</v>
      </c>
      <c r="E1504" s="306">
        <v>62.99</v>
      </c>
      <c r="F1504" s="306">
        <v>467.36</v>
      </c>
      <c r="G1504" s="301">
        <f t="shared" si="23"/>
        <v>9</v>
      </c>
    </row>
    <row r="1505" spans="1:7" ht="30" x14ac:dyDescent="0.25">
      <c r="A1505" s="309" t="s">
        <v>35528</v>
      </c>
      <c r="B1505" s="308" t="s">
        <v>35529</v>
      </c>
      <c r="C1505" s="307" t="s">
        <v>9878</v>
      </c>
      <c r="D1505" s="306">
        <v>274.8</v>
      </c>
      <c r="E1505" s="306">
        <v>17.77</v>
      </c>
      <c r="F1505" s="306">
        <v>292.57</v>
      </c>
      <c r="G1505" s="301">
        <f t="shared" si="23"/>
        <v>9</v>
      </c>
    </row>
    <row r="1506" spans="1:7" ht="30" x14ac:dyDescent="0.25">
      <c r="A1506" s="309" t="s">
        <v>35530</v>
      </c>
      <c r="B1506" s="308" t="s">
        <v>35531</v>
      </c>
      <c r="C1506" s="307" t="s">
        <v>9878</v>
      </c>
      <c r="D1506" s="306">
        <v>264.02999999999997</v>
      </c>
      <c r="E1506" s="306">
        <v>17.77</v>
      </c>
      <c r="F1506" s="306">
        <v>281.8</v>
      </c>
      <c r="G1506" s="301">
        <f t="shared" si="23"/>
        <v>9</v>
      </c>
    </row>
    <row r="1507" spans="1:7" ht="30" x14ac:dyDescent="0.25">
      <c r="A1507" s="309" t="s">
        <v>35532</v>
      </c>
      <c r="B1507" s="308" t="s">
        <v>35533</v>
      </c>
      <c r="C1507" s="307" t="s">
        <v>9878</v>
      </c>
      <c r="D1507" s="306">
        <v>3966.1</v>
      </c>
      <c r="E1507" s="306">
        <v>44.43</v>
      </c>
      <c r="F1507" s="306">
        <v>4010.53</v>
      </c>
      <c r="G1507" s="301">
        <f t="shared" si="23"/>
        <v>9</v>
      </c>
    </row>
    <row r="1508" spans="1:7" ht="30" x14ac:dyDescent="0.25">
      <c r="A1508" s="309" t="s">
        <v>35534</v>
      </c>
      <c r="B1508" s="308" t="s">
        <v>35535</v>
      </c>
      <c r="C1508" s="307" t="s">
        <v>9878</v>
      </c>
      <c r="D1508" s="306">
        <v>509.94</v>
      </c>
      <c r="E1508" s="306">
        <v>33.32</v>
      </c>
      <c r="F1508" s="306">
        <v>543.26</v>
      </c>
      <c r="G1508" s="301">
        <f t="shared" si="23"/>
        <v>9</v>
      </c>
    </row>
    <row r="1509" spans="1:7" x14ac:dyDescent="0.25">
      <c r="A1509" s="309" t="s">
        <v>35536</v>
      </c>
      <c r="B1509" s="308" t="s">
        <v>35537</v>
      </c>
      <c r="C1509" s="307" t="s">
        <v>9878</v>
      </c>
      <c r="D1509" s="306">
        <v>23.79</v>
      </c>
      <c r="E1509" s="306">
        <v>11.14</v>
      </c>
      <c r="F1509" s="306">
        <v>34.93</v>
      </c>
      <c r="G1509" s="301">
        <f t="shared" si="23"/>
        <v>9</v>
      </c>
    </row>
    <row r="1510" spans="1:7" ht="30" x14ac:dyDescent="0.25">
      <c r="A1510" s="309" t="s">
        <v>35538</v>
      </c>
      <c r="B1510" s="308" t="s">
        <v>35539</v>
      </c>
      <c r="C1510" s="307" t="s">
        <v>32837</v>
      </c>
      <c r="D1510" s="306">
        <v>796.68</v>
      </c>
      <c r="E1510" s="306">
        <v>5.54</v>
      </c>
      <c r="F1510" s="306">
        <v>802.22</v>
      </c>
      <c r="G1510" s="301">
        <f t="shared" si="23"/>
        <v>9</v>
      </c>
    </row>
    <row r="1511" spans="1:7" ht="45" x14ac:dyDescent="0.25">
      <c r="A1511" s="309" t="s">
        <v>35540</v>
      </c>
      <c r="B1511" s="308" t="s">
        <v>35541</v>
      </c>
      <c r="C1511" s="307" t="s">
        <v>32837</v>
      </c>
      <c r="D1511" s="306">
        <v>1156.17</v>
      </c>
      <c r="E1511" s="306">
        <v>5.54</v>
      </c>
      <c r="F1511" s="306">
        <v>1161.71</v>
      </c>
      <c r="G1511" s="301">
        <f t="shared" si="23"/>
        <v>9</v>
      </c>
    </row>
    <row r="1512" spans="1:7" ht="30" x14ac:dyDescent="0.25">
      <c r="A1512" s="309" t="s">
        <v>35542</v>
      </c>
      <c r="B1512" s="308" t="s">
        <v>35543</v>
      </c>
      <c r="C1512" s="307" t="s">
        <v>32837</v>
      </c>
      <c r="D1512" s="306">
        <v>934.59</v>
      </c>
      <c r="E1512" s="306">
        <v>5.54</v>
      </c>
      <c r="F1512" s="306">
        <v>940.13</v>
      </c>
      <c r="G1512" s="301">
        <f t="shared" si="23"/>
        <v>9</v>
      </c>
    </row>
    <row r="1513" spans="1:7" ht="30" x14ac:dyDescent="0.25">
      <c r="A1513" s="309" t="s">
        <v>35544</v>
      </c>
      <c r="B1513" s="308" t="s">
        <v>35545</v>
      </c>
      <c r="C1513" s="307" t="s">
        <v>9878</v>
      </c>
      <c r="D1513" s="306">
        <v>891.73</v>
      </c>
      <c r="E1513" s="306">
        <v>44.43</v>
      </c>
      <c r="F1513" s="306">
        <v>936.16</v>
      </c>
      <c r="G1513" s="301">
        <f t="shared" si="23"/>
        <v>9</v>
      </c>
    </row>
    <row r="1514" spans="1:7" ht="45" x14ac:dyDescent="0.25">
      <c r="A1514" s="309" t="s">
        <v>35546</v>
      </c>
      <c r="B1514" s="308" t="s">
        <v>35547</v>
      </c>
      <c r="C1514" s="307" t="s">
        <v>9878</v>
      </c>
      <c r="D1514" s="306">
        <v>895.11</v>
      </c>
      <c r="E1514" s="306">
        <v>88.86</v>
      </c>
      <c r="F1514" s="306">
        <v>983.97</v>
      </c>
      <c r="G1514" s="301">
        <f t="shared" si="23"/>
        <v>9</v>
      </c>
    </row>
    <row r="1515" spans="1:7" ht="30" x14ac:dyDescent="0.25">
      <c r="A1515" s="309" t="s">
        <v>35548</v>
      </c>
      <c r="B1515" s="308" t="s">
        <v>35549</v>
      </c>
      <c r="C1515" s="307" t="s">
        <v>9878</v>
      </c>
      <c r="D1515" s="306">
        <v>258.75</v>
      </c>
      <c r="E1515" s="306">
        <v>55.67</v>
      </c>
      <c r="F1515" s="306">
        <v>314.42</v>
      </c>
      <c r="G1515" s="301">
        <f t="shared" si="23"/>
        <v>9</v>
      </c>
    </row>
    <row r="1516" spans="1:7" x14ac:dyDescent="0.25">
      <c r="A1516" s="309" t="s">
        <v>35550</v>
      </c>
      <c r="B1516" s="308" t="s">
        <v>35551</v>
      </c>
      <c r="C1516" s="307"/>
      <c r="D1516" s="306"/>
      <c r="E1516" s="306"/>
      <c r="F1516" s="306"/>
      <c r="G1516" s="301">
        <f t="shared" si="23"/>
        <v>5</v>
      </c>
    </row>
    <row r="1517" spans="1:7" ht="30" x14ac:dyDescent="0.25">
      <c r="A1517" s="309" t="s">
        <v>35552</v>
      </c>
      <c r="B1517" s="308" t="s">
        <v>35553</v>
      </c>
      <c r="C1517" s="307" t="s">
        <v>9878</v>
      </c>
      <c r="D1517" s="306">
        <v>17.84</v>
      </c>
      <c r="E1517" s="306"/>
      <c r="F1517" s="306">
        <v>17.84</v>
      </c>
      <c r="G1517" s="301">
        <f t="shared" si="23"/>
        <v>9</v>
      </c>
    </row>
    <row r="1518" spans="1:7" ht="30" x14ac:dyDescent="0.25">
      <c r="A1518" s="309" t="s">
        <v>35554</v>
      </c>
      <c r="B1518" s="308" t="s">
        <v>35555</v>
      </c>
      <c r="C1518" s="307" t="s">
        <v>9878</v>
      </c>
      <c r="D1518" s="306">
        <v>25</v>
      </c>
      <c r="E1518" s="306"/>
      <c r="F1518" s="306">
        <v>25</v>
      </c>
      <c r="G1518" s="301">
        <f t="shared" si="23"/>
        <v>9</v>
      </c>
    </row>
    <row r="1519" spans="1:7" ht="30" x14ac:dyDescent="0.25">
      <c r="A1519" s="309" t="s">
        <v>35556</v>
      </c>
      <c r="B1519" s="308" t="s">
        <v>35557</v>
      </c>
      <c r="C1519" s="307" t="s">
        <v>9878</v>
      </c>
      <c r="D1519" s="306">
        <v>43.78</v>
      </c>
      <c r="E1519" s="306"/>
      <c r="F1519" s="306">
        <v>43.78</v>
      </c>
      <c r="G1519" s="301">
        <f t="shared" si="23"/>
        <v>9</v>
      </c>
    </row>
    <row r="1520" spans="1:7" ht="45" x14ac:dyDescent="0.25">
      <c r="A1520" s="309" t="s">
        <v>35558</v>
      </c>
      <c r="B1520" s="308" t="s">
        <v>35559</v>
      </c>
      <c r="C1520" s="307" t="s">
        <v>9878</v>
      </c>
      <c r="D1520" s="306">
        <v>146.75</v>
      </c>
      <c r="E1520" s="306"/>
      <c r="F1520" s="306">
        <v>146.75</v>
      </c>
      <c r="G1520" s="301">
        <f t="shared" si="23"/>
        <v>9</v>
      </c>
    </row>
    <row r="1521" spans="1:7" ht="30" x14ac:dyDescent="0.25">
      <c r="A1521" s="309" t="s">
        <v>35560</v>
      </c>
      <c r="B1521" s="308" t="s">
        <v>35561</v>
      </c>
      <c r="C1521" s="307" t="s">
        <v>9878</v>
      </c>
      <c r="D1521" s="306">
        <v>67.61</v>
      </c>
      <c r="E1521" s="306"/>
      <c r="F1521" s="306">
        <v>67.61</v>
      </c>
      <c r="G1521" s="301">
        <f t="shared" si="23"/>
        <v>9</v>
      </c>
    </row>
    <row r="1522" spans="1:7" ht="30" x14ac:dyDescent="0.25">
      <c r="A1522" s="309" t="s">
        <v>35562</v>
      </c>
      <c r="B1522" s="308" t="s">
        <v>35563</v>
      </c>
      <c r="C1522" s="307"/>
      <c r="D1522" s="306"/>
      <c r="E1522" s="306"/>
      <c r="F1522" s="306"/>
      <c r="G1522" s="301">
        <f t="shared" si="23"/>
        <v>5</v>
      </c>
    </row>
    <row r="1523" spans="1:7" x14ac:dyDescent="0.25">
      <c r="A1523" s="309" t="s">
        <v>35564</v>
      </c>
      <c r="B1523" s="308" t="s">
        <v>35565</v>
      </c>
      <c r="C1523" s="307" t="s">
        <v>9878</v>
      </c>
      <c r="D1523" s="306"/>
      <c r="E1523" s="306">
        <v>55.67</v>
      </c>
      <c r="F1523" s="306">
        <v>55.67</v>
      </c>
      <c r="G1523" s="301">
        <f t="shared" si="23"/>
        <v>9</v>
      </c>
    </row>
    <row r="1524" spans="1:7" ht="30" x14ac:dyDescent="0.25">
      <c r="A1524" s="309" t="s">
        <v>35566</v>
      </c>
      <c r="B1524" s="308" t="s">
        <v>35567</v>
      </c>
      <c r="C1524" s="307" t="s">
        <v>9878</v>
      </c>
      <c r="D1524" s="306">
        <v>706.78</v>
      </c>
      <c r="E1524" s="306">
        <v>44.43</v>
      </c>
      <c r="F1524" s="306">
        <v>751.21</v>
      </c>
      <c r="G1524" s="301">
        <f t="shared" si="23"/>
        <v>9</v>
      </c>
    </row>
    <row r="1525" spans="1:7" ht="30" x14ac:dyDescent="0.25">
      <c r="A1525" s="309" t="s">
        <v>35568</v>
      </c>
      <c r="B1525" s="308" t="s">
        <v>35569</v>
      </c>
      <c r="C1525" s="307" t="s">
        <v>9878</v>
      </c>
      <c r="D1525" s="306"/>
      <c r="E1525" s="306">
        <v>47.87</v>
      </c>
      <c r="F1525" s="306">
        <v>47.87</v>
      </c>
      <c r="G1525" s="301">
        <f t="shared" si="23"/>
        <v>9</v>
      </c>
    </row>
    <row r="1526" spans="1:7" ht="30" x14ac:dyDescent="0.25">
      <c r="A1526" s="309" t="s">
        <v>35570</v>
      </c>
      <c r="B1526" s="308" t="s">
        <v>35571</v>
      </c>
      <c r="C1526" s="307" t="s">
        <v>32837</v>
      </c>
      <c r="D1526" s="306">
        <v>1462.23</v>
      </c>
      <c r="E1526" s="306">
        <v>57.76</v>
      </c>
      <c r="F1526" s="306">
        <v>1519.99</v>
      </c>
      <c r="G1526" s="301">
        <f t="shared" si="23"/>
        <v>9</v>
      </c>
    </row>
    <row r="1527" spans="1:7" x14ac:dyDescent="0.25">
      <c r="A1527" s="309" t="s">
        <v>35572</v>
      </c>
      <c r="B1527" s="308" t="s">
        <v>35573</v>
      </c>
      <c r="C1527" s="307" t="s">
        <v>9878</v>
      </c>
      <c r="D1527" s="306"/>
      <c r="E1527" s="306">
        <v>6.31</v>
      </c>
      <c r="F1527" s="306">
        <v>6.31</v>
      </c>
      <c r="G1527" s="301">
        <f t="shared" si="23"/>
        <v>9</v>
      </c>
    </row>
    <row r="1528" spans="1:7" x14ac:dyDescent="0.25">
      <c r="A1528" s="309" t="s">
        <v>35574</v>
      </c>
      <c r="B1528" s="308" t="s">
        <v>35575</v>
      </c>
      <c r="C1528" s="307" t="s">
        <v>32837</v>
      </c>
      <c r="D1528" s="306">
        <v>330.48</v>
      </c>
      <c r="E1528" s="306">
        <v>111.33</v>
      </c>
      <c r="F1528" s="306">
        <v>441.81</v>
      </c>
      <c r="G1528" s="301">
        <f t="shared" si="23"/>
        <v>9</v>
      </c>
    </row>
    <row r="1529" spans="1:7" ht="30" x14ac:dyDescent="0.25">
      <c r="A1529" s="309" t="s">
        <v>35576</v>
      </c>
      <c r="B1529" s="308" t="s">
        <v>35577</v>
      </c>
      <c r="C1529" s="307" t="s">
        <v>9878</v>
      </c>
      <c r="D1529" s="306">
        <v>123.23</v>
      </c>
      <c r="E1529" s="306">
        <v>21.42</v>
      </c>
      <c r="F1529" s="306">
        <v>144.65</v>
      </c>
      <c r="G1529" s="301">
        <f t="shared" si="23"/>
        <v>9</v>
      </c>
    </row>
    <row r="1530" spans="1:7" ht="30" x14ac:dyDescent="0.25">
      <c r="A1530" s="309" t="s">
        <v>35578</v>
      </c>
      <c r="B1530" s="308" t="s">
        <v>35579</v>
      </c>
      <c r="C1530" s="307" t="s">
        <v>32837</v>
      </c>
      <c r="D1530" s="306">
        <v>3734.69</v>
      </c>
      <c r="E1530" s="306">
        <v>133.29</v>
      </c>
      <c r="F1530" s="306">
        <v>3867.98</v>
      </c>
      <c r="G1530" s="301">
        <f t="shared" si="23"/>
        <v>9</v>
      </c>
    </row>
    <row r="1531" spans="1:7" ht="30" x14ac:dyDescent="0.25">
      <c r="A1531" s="309" t="s">
        <v>35580</v>
      </c>
      <c r="B1531" s="308" t="s">
        <v>35581</v>
      </c>
      <c r="C1531" s="307" t="s">
        <v>9878</v>
      </c>
      <c r="D1531" s="306">
        <v>373.57</v>
      </c>
      <c r="E1531" s="306">
        <v>44.43</v>
      </c>
      <c r="F1531" s="306">
        <v>418</v>
      </c>
      <c r="G1531" s="301">
        <f t="shared" si="23"/>
        <v>9</v>
      </c>
    </row>
    <row r="1532" spans="1:7" ht="30" x14ac:dyDescent="0.25">
      <c r="A1532" s="309" t="s">
        <v>35582</v>
      </c>
      <c r="B1532" s="308" t="s">
        <v>35583</v>
      </c>
      <c r="C1532" s="307" t="s">
        <v>9878</v>
      </c>
      <c r="D1532" s="306">
        <v>237.98</v>
      </c>
      <c r="E1532" s="306">
        <v>33.32</v>
      </c>
      <c r="F1532" s="306">
        <v>271.3</v>
      </c>
      <c r="G1532" s="301">
        <f t="shared" si="23"/>
        <v>9</v>
      </c>
    </row>
    <row r="1533" spans="1:7" ht="30" x14ac:dyDescent="0.25">
      <c r="A1533" s="309" t="s">
        <v>35584</v>
      </c>
      <c r="B1533" s="308" t="s">
        <v>35585</v>
      </c>
      <c r="C1533" s="307" t="s">
        <v>9878</v>
      </c>
      <c r="D1533" s="306">
        <v>72.3</v>
      </c>
      <c r="E1533" s="306">
        <v>7.56</v>
      </c>
      <c r="F1533" s="306">
        <v>79.86</v>
      </c>
      <c r="G1533" s="301">
        <f t="shared" si="23"/>
        <v>9</v>
      </c>
    </row>
    <row r="1534" spans="1:7" ht="30" x14ac:dyDescent="0.25">
      <c r="A1534" s="309" t="s">
        <v>35586</v>
      </c>
      <c r="B1534" s="308" t="s">
        <v>35587</v>
      </c>
      <c r="C1534" s="307" t="s">
        <v>9878</v>
      </c>
      <c r="D1534" s="306">
        <v>56.87</v>
      </c>
      <c r="E1534" s="306">
        <v>7.56</v>
      </c>
      <c r="F1534" s="306">
        <v>64.430000000000007</v>
      </c>
      <c r="G1534" s="301">
        <f t="shared" si="23"/>
        <v>9</v>
      </c>
    </row>
    <row r="1535" spans="1:7" ht="30" x14ac:dyDescent="0.25">
      <c r="A1535" s="309" t="s">
        <v>35588</v>
      </c>
      <c r="B1535" s="308" t="s">
        <v>35589</v>
      </c>
      <c r="C1535" s="307" t="s">
        <v>9878</v>
      </c>
      <c r="D1535" s="306">
        <v>171.8</v>
      </c>
      <c r="E1535" s="306">
        <v>7.56</v>
      </c>
      <c r="F1535" s="306">
        <v>179.36</v>
      </c>
      <c r="G1535" s="301">
        <f t="shared" si="23"/>
        <v>9</v>
      </c>
    </row>
    <row r="1536" spans="1:7" ht="30" x14ac:dyDescent="0.25">
      <c r="A1536" s="309" t="s">
        <v>35590</v>
      </c>
      <c r="B1536" s="308" t="s">
        <v>35591</v>
      </c>
      <c r="C1536" s="307" t="s">
        <v>32837</v>
      </c>
      <c r="D1536" s="306">
        <v>23.08</v>
      </c>
      <c r="E1536" s="306">
        <v>6.31</v>
      </c>
      <c r="F1536" s="306">
        <v>29.39</v>
      </c>
      <c r="G1536" s="301">
        <f t="shared" si="23"/>
        <v>9</v>
      </c>
    </row>
    <row r="1537" spans="1:7" ht="30" x14ac:dyDescent="0.25">
      <c r="A1537" s="309" t="s">
        <v>35592</v>
      </c>
      <c r="B1537" s="308" t="s">
        <v>35593</v>
      </c>
      <c r="C1537" s="307" t="s">
        <v>9878</v>
      </c>
      <c r="D1537" s="306">
        <v>35.049999999999997</v>
      </c>
      <c r="E1537" s="306">
        <v>6.31</v>
      </c>
      <c r="F1537" s="306">
        <v>41.36</v>
      </c>
      <c r="G1537" s="301">
        <f t="shared" si="23"/>
        <v>9</v>
      </c>
    </row>
    <row r="1538" spans="1:7" ht="30" x14ac:dyDescent="0.25">
      <c r="A1538" s="309" t="s">
        <v>35594</v>
      </c>
      <c r="B1538" s="308" t="s">
        <v>35595</v>
      </c>
      <c r="C1538" s="307" t="s">
        <v>9878</v>
      </c>
      <c r="D1538" s="306">
        <v>42.75</v>
      </c>
      <c r="E1538" s="306">
        <v>6.31</v>
      </c>
      <c r="F1538" s="306">
        <v>49.06</v>
      </c>
      <c r="G1538" s="301">
        <f t="shared" si="23"/>
        <v>9</v>
      </c>
    </row>
    <row r="1539" spans="1:7" ht="30" x14ac:dyDescent="0.25">
      <c r="A1539" s="309" t="s">
        <v>35596</v>
      </c>
      <c r="B1539" s="308" t="s">
        <v>35597</v>
      </c>
      <c r="C1539" s="307" t="s">
        <v>32837</v>
      </c>
      <c r="D1539" s="306">
        <v>186.48</v>
      </c>
      <c r="E1539" s="306">
        <v>13.36</v>
      </c>
      <c r="F1539" s="306">
        <v>199.84</v>
      </c>
      <c r="G1539" s="301">
        <f t="shared" si="23"/>
        <v>9</v>
      </c>
    </row>
    <row r="1540" spans="1:7" ht="30" x14ac:dyDescent="0.25">
      <c r="A1540" s="309" t="s">
        <v>35598</v>
      </c>
      <c r="B1540" s="308" t="s">
        <v>35599</v>
      </c>
      <c r="C1540" s="307" t="s">
        <v>9878</v>
      </c>
      <c r="D1540" s="306">
        <v>48.93</v>
      </c>
      <c r="E1540" s="306">
        <v>7.56</v>
      </c>
      <c r="F1540" s="306">
        <v>56.49</v>
      </c>
      <c r="G1540" s="301">
        <f t="shared" si="23"/>
        <v>9</v>
      </c>
    </row>
    <row r="1541" spans="1:7" ht="30" x14ac:dyDescent="0.25">
      <c r="A1541" s="309" t="s">
        <v>35600</v>
      </c>
      <c r="B1541" s="308" t="s">
        <v>35601</v>
      </c>
      <c r="C1541" s="307" t="s">
        <v>9878</v>
      </c>
      <c r="D1541" s="306">
        <v>83</v>
      </c>
      <c r="E1541" s="306">
        <v>7.56</v>
      </c>
      <c r="F1541" s="306">
        <v>90.56</v>
      </c>
      <c r="G1541" s="301">
        <f t="shared" si="23"/>
        <v>9</v>
      </c>
    </row>
    <row r="1542" spans="1:7" ht="30" x14ac:dyDescent="0.25">
      <c r="A1542" s="309" t="s">
        <v>35602</v>
      </c>
      <c r="B1542" s="308" t="s">
        <v>35603</v>
      </c>
      <c r="C1542" s="307" t="s">
        <v>9878</v>
      </c>
      <c r="D1542" s="306">
        <v>159.93</v>
      </c>
      <c r="E1542" s="306">
        <v>5.54</v>
      </c>
      <c r="F1542" s="306">
        <v>165.47</v>
      </c>
      <c r="G1542" s="301">
        <f t="shared" si="23"/>
        <v>9</v>
      </c>
    </row>
    <row r="1543" spans="1:7" ht="30" x14ac:dyDescent="0.25">
      <c r="A1543" s="309" t="s">
        <v>35604</v>
      </c>
      <c r="B1543" s="308" t="s">
        <v>35605</v>
      </c>
      <c r="C1543" s="307" t="s">
        <v>9878</v>
      </c>
      <c r="D1543" s="306">
        <v>162.30000000000001</v>
      </c>
      <c r="E1543" s="306">
        <v>7.56</v>
      </c>
      <c r="F1543" s="306">
        <v>169.86</v>
      </c>
      <c r="G1543" s="301">
        <f t="shared" si="23"/>
        <v>9</v>
      </c>
    </row>
    <row r="1544" spans="1:7" ht="45" x14ac:dyDescent="0.25">
      <c r="A1544" s="309" t="s">
        <v>35606</v>
      </c>
      <c r="B1544" s="308" t="s">
        <v>35607</v>
      </c>
      <c r="C1544" s="307" t="s">
        <v>9878</v>
      </c>
      <c r="D1544" s="306">
        <v>975.17</v>
      </c>
      <c r="E1544" s="306">
        <v>66.650000000000006</v>
      </c>
      <c r="F1544" s="306">
        <v>1041.82</v>
      </c>
      <c r="G1544" s="301">
        <f t="shared" si="23"/>
        <v>9</v>
      </c>
    </row>
    <row r="1545" spans="1:7" x14ac:dyDescent="0.25">
      <c r="A1545" s="309" t="s">
        <v>35608</v>
      </c>
      <c r="B1545" s="308" t="s">
        <v>35609</v>
      </c>
      <c r="C1545" s="307" t="s">
        <v>9878</v>
      </c>
      <c r="D1545" s="306">
        <v>22.67</v>
      </c>
      <c r="E1545" s="306">
        <v>42.83</v>
      </c>
      <c r="F1545" s="306">
        <v>65.5</v>
      </c>
      <c r="G1545" s="301">
        <f t="shared" ref="G1545:G1608" si="24">LEN(A1545)</f>
        <v>9</v>
      </c>
    </row>
    <row r="1546" spans="1:7" ht="30" x14ac:dyDescent="0.25">
      <c r="A1546" s="309" t="s">
        <v>40720</v>
      </c>
      <c r="B1546" s="308" t="s">
        <v>40719</v>
      </c>
      <c r="C1546" s="307" t="s">
        <v>9878</v>
      </c>
      <c r="D1546" s="306">
        <v>20.66</v>
      </c>
      <c r="E1546" s="306">
        <v>7.56</v>
      </c>
      <c r="F1546" s="306">
        <v>28.22</v>
      </c>
      <c r="G1546" s="301">
        <f t="shared" si="24"/>
        <v>9</v>
      </c>
    </row>
    <row r="1547" spans="1:7" ht="30" x14ac:dyDescent="0.25">
      <c r="A1547" s="309" t="s">
        <v>35610</v>
      </c>
      <c r="B1547" s="308" t="s">
        <v>35611</v>
      </c>
      <c r="C1547" s="307" t="s">
        <v>9878</v>
      </c>
      <c r="D1547" s="306">
        <v>177.99</v>
      </c>
      <c r="E1547" s="306">
        <v>7.56</v>
      </c>
      <c r="F1547" s="306">
        <v>185.55</v>
      </c>
      <c r="G1547" s="301">
        <f t="shared" si="24"/>
        <v>9</v>
      </c>
    </row>
    <row r="1548" spans="1:7" ht="30" x14ac:dyDescent="0.25">
      <c r="A1548" s="309" t="s">
        <v>35612</v>
      </c>
      <c r="B1548" s="308" t="s">
        <v>35613</v>
      </c>
      <c r="C1548" s="307" t="s">
        <v>9878</v>
      </c>
      <c r="D1548" s="306">
        <v>9645.98</v>
      </c>
      <c r="E1548" s="306"/>
      <c r="F1548" s="306">
        <v>9645.98</v>
      </c>
      <c r="G1548" s="301">
        <f t="shared" si="24"/>
        <v>9</v>
      </c>
    </row>
    <row r="1549" spans="1:7" ht="45" x14ac:dyDescent="0.25">
      <c r="A1549" s="309" t="s">
        <v>35614</v>
      </c>
      <c r="B1549" s="308" t="s">
        <v>35615</v>
      </c>
      <c r="C1549" s="307" t="s">
        <v>9878</v>
      </c>
      <c r="D1549" s="306">
        <v>13602.09</v>
      </c>
      <c r="E1549" s="306"/>
      <c r="F1549" s="306">
        <v>13602.09</v>
      </c>
      <c r="G1549" s="301">
        <f t="shared" si="24"/>
        <v>9</v>
      </c>
    </row>
    <row r="1550" spans="1:7" ht="30" x14ac:dyDescent="0.25">
      <c r="A1550" s="309" t="s">
        <v>35616</v>
      </c>
      <c r="B1550" s="308" t="s">
        <v>35617</v>
      </c>
      <c r="C1550" s="307" t="s">
        <v>32837</v>
      </c>
      <c r="D1550" s="306">
        <v>805.38</v>
      </c>
      <c r="E1550" s="306">
        <v>88.86</v>
      </c>
      <c r="F1550" s="306">
        <v>894.24</v>
      </c>
      <c r="G1550" s="301">
        <f t="shared" si="24"/>
        <v>9</v>
      </c>
    </row>
    <row r="1551" spans="1:7" ht="30" x14ac:dyDescent="0.25">
      <c r="A1551" s="309" t="s">
        <v>35618</v>
      </c>
      <c r="B1551" s="308" t="s">
        <v>35619</v>
      </c>
      <c r="C1551" s="307" t="s">
        <v>32837</v>
      </c>
      <c r="D1551" s="306">
        <v>1603.55</v>
      </c>
      <c r="E1551" s="306">
        <v>177.72</v>
      </c>
      <c r="F1551" s="306">
        <v>1781.27</v>
      </c>
      <c r="G1551" s="301">
        <f t="shared" si="24"/>
        <v>9</v>
      </c>
    </row>
    <row r="1552" spans="1:7" ht="60" x14ac:dyDescent="0.25">
      <c r="A1552" s="309" t="s">
        <v>35620</v>
      </c>
      <c r="B1552" s="308" t="s">
        <v>35621</v>
      </c>
      <c r="C1552" s="307" t="s">
        <v>32837</v>
      </c>
      <c r="D1552" s="306">
        <v>1179.31</v>
      </c>
      <c r="E1552" s="306">
        <v>177.72</v>
      </c>
      <c r="F1552" s="306">
        <v>1357.03</v>
      </c>
      <c r="G1552" s="301">
        <f t="shared" si="24"/>
        <v>9</v>
      </c>
    </row>
    <row r="1553" spans="1:7" ht="60" x14ac:dyDescent="0.25">
      <c r="A1553" s="309" t="s">
        <v>35622</v>
      </c>
      <c r="B1553" s="308" t="s">
        <v>35623</v>
      </c>
      <c r="C1553" s="307" t="s">
        <v>32837</v>
      </c>
      <c r="D1553" s="306">
        <v>1318.78</v>
      </c>
      <c r="E1553" s="306">
        <v>177.72</v>
      </c>
      <c r="F1553" s="306">
        <v>1496.5</v>
      </c>
      <c r="G1553" s="301">
        <f t="shared" si="24"/>
        <v>9</v>
      </c>
    </row>
    <row r="1554" spans="1:7" ht="30" x14ac:dyDescent="0.25">
      <c r="A1554" s="309" t="s">
        <v>35624</v>
      </c>
      <c r="B1554" s="308" t="s">
        <v>35625</v>
      </c>
      <c r="C1554" s="307" t="s">
        <v>9690</v>
      </c>
      <c r="D1554" s="306">
        <v>56.13</v>
      </c>
      <c r="E1554" s="306">
        <v>10.18</v>
      </c>
      <c r="F1554" s="306">
        <v>66.31</v>
      </c>
      <c r="G1554" s="301">
        <f t="shared" si="24"/>
        <v>9</v>
      </c>
    </row>
    <row r="1555" spans="1:7" x14ac:dyDescent="0.25">
      <c r="A1555" s="309" t="s">
        <v>35626</v>
      </c>
      <c r="B1555" s="308" t="s">
        <v>35627</v>
      </c>
      <c r="C1555" s="307"/>
      <c r="D1555" s="306"/>
      <c r="E1555" s="306"/>
      <c r="F1555" s="306"/>
      <c r="G1555" s="301">
        <f t="shared" si="24"/>
        <v>2</v>
      </c>
    </row>
    <row r="1556" spans="1:7" x14ac:dyDescent="0.25">
      <c r="A1556" s="309" t="s">
        <v>35628</v>
      </c>
      <c r="B1556" s="308" t="s">
        <v>35629</v>
      </c>
      <c r="C1556" s="307"/>
      <c r="D1556" s="306"/>
      <c r="E1556" s="306"/>
      <c r="F1556" s="306"/>
      <c r="G1556" s="301">
        <f t="shared" si="24"/>
        <v>5</v>
      </c>
    </row>
    <row r="1557" spans="1:7" x14ac:dyDescent="0.25">
      <c r="A1557" s="309" t="s">
        <v>35630</v>
      </c>
      <c r="B1557" s="308" t="s">
        <v>35631</v>
      </c>
      <c r="C1557" s="307" t="s">
        <v>9690</v>
      </c>
      <c r="D1557" s="306">
        <v>6.2</v>
      </c>
      <c r="E1557" s="306">
        <v>13.17</v>
      </c>
      <c r="F1557" s="306">
        <v>19.37</v>
      </c>
      <c r="G1557" s="301">
        <f t="shared" si="24"/>
        <v>9</v>
      </c>
    </row>
    <row r="1558" spans="1:7" x14ac:dyDescent="0.25">
      <c r="A1558" s="309" t="s">
        <v>35632</v>
      </c>
      <c r="B1558" s="308" t="s">
        <v>35633</v>
      </c>
      <c r="C1558" s="307" t="s">
        <v>12917</v>
      </c>
      <c r="D1558" s="306">
        <v>34.450000000000003</v>
      </c>
      <c r="E1558" s="306">
        <v>58.92</v>
      </c>
      <c r="F1558" s="306">
        <v>93.37</v>
      </c>
      <c r="G1558" s="301">
        <f t="shared" si="24"/>
        <v>9</v>
      </c>
    </row>
    <row r="1559" spans="1:7" x14ac:dyDescent="0.25">
      <c r="A1559" s="309" t="s">
        <v>35634</v>
      </c>
      <c r="B1559" s="308" t="s">
        <v>35635</v>
      </c>
      <c r="C1559" s="307" t="s">
        <v>9690</v>
      </c>
      <c r="D1559" s="306">
        <v>7.59</v>
      </c>
      <c r="E1559" s="306">
        <v>13.17</v>
      </c>
      <c r="F1559" s="306">
        <v>20.76</v>
      </c>
      <c r="G1559" s="301">
        <f t="shared" si="24"/>
        <v>9</v>
      </c>
    </row>
    <row r="1560" spans="1:7" x14ac:dyDescent="0.25">
      <c r="A1560" s="309" t="s">
        <v>35636</v>
      </c>
      <c r="B1560" s="308" t="s">
        <v>35637</v>
      </c>
      <c r="C1560" s="307" t="s">
        <v>12917</v>
      </c>
      <c r="D1560" s="306">
        <v>14.74</v>
      </c>
      <c r="E1560" s="306">
        <v>13.17</v>
      </c>
      <c r="F1560" s="306">
        <v>27.91</v>
      </c>
      <c r="G1560" s="301">
        <f t="shared" si="24"/>
        <v>9</v>
      </c>
    </row>
    <row r="1561" spans="1:7" x14ac:dyDescent="0.25">
      <c r="A1561" s="309" t="s">
        <v>35638</v>
      </c>
      <c r="B1561" s="308" t="s">
        <v>35639</v>
      </c>
      <c r="C1561" s="307" t="s">
        <v>12917</v>
      </c>
      <c r="D1561" s="306">
        <v>9.76</v>
      </c>
      <c r="E1561" s="306">
        <v>13.17</v>
      </c>
      <c r="F1561" s="306">
        <v>22.93</v>
      </c>
      <c r="G1561" s="301">
        <f t="shared" si="24"/>
        <v>9</v>
      </c>
    </row>
    <row r="1562" spans="1:7" x14ac:dyDescent="0.25">
      <c r="A1562" s="309" t="s">
        <v>35640</v>
      </c>
      <c r="B1562" s="308" t="s">
        <v>35641</v>
      </c>
      <c r="C1562" s="307"/>
      <c r="D1562" s="306"/>
      <c r="E1562" s="306"/>
      <c r="F1562" s="306"/>
      <c r="G1562" s="301">
        <f t="shared" si="24"/>
        <v>5</v>
      </c>
    </row>
    <row r="1563" spans="1:7" ht="30" x14ac:dyDescent="0.25">
      <c r="A1563" s="309" t="s">
        <v>35642</v>
      </c>
      <c r="B1563" s="308" t="s">
        <v>35643</v>
      </c>
      <c r="C1563" s="307" t="s">
        <v>9690</v>
      </c>
      <c r="D1563" s="306">
        <v>8.08</v>
      </c>
      <c r="E1563" s="306">
        <v>11.14</v>
      </c>
      <c r="F1563" s="306">
        <v>19.22</v>
      </c>
      <c r="G1563" s="301">
        <f t="shared" si="24"/>
        <v>9</v>
      </c>
    </row>
    <row r="1564" spans="1:7" ht="30" x14ac:dyDescent="0.25">
      <c r="A1564" s="309" t="s">
        <v>35644</v>
      </c>
      <c r="B1564" s="308" t="s">
        <v>35645</v>
      </c>
      <c r="C1564" s="307" t="s">
        <v>9690</v>
      </c>
      <c r="D1564" s="306">
        <v>14.23</v>
      </c>
      <c r="E1564" s="306">
        <v>11.14</v>
      </c>
      <c r="F1564" s="306">
        <v>25.37</v>
      </c>
      <c r="G1564" s="301">
        <f t="shared" si="24"/>
        <v>9</v>
      </c>
    </row>
    <row r="1565" spans="1:7" ht="30" x14ac:dyDescent="0.25">
      <c r="A1565" s="309" t="s">
        <v>35646</v>
      </c>
      <c r="B1565" s="308" t="s">
        <v>35647</v>
      </c>
      <c r="C1565" s="307" t="s">
        <v>9690</v>
      </c>
      <c r="D1565" s="306">
        <v>9.1</v>
      </c>
      <c r="E1565" s="306">
        <v>11.14</v>
      </c>
      <c r="F1565" s="306">
        <v>20.239999999999998</v>
      </c>
      <c r="G1565" s="301">
        <f t="shared" si="24"/>
        <v>9</v>
      </c>
    </row>
    <row r="1566" spans="1:7" ht="30" x14ac:dyDescent="0.25">
      <c r="A1566" s="309" t="s">
        <v>35648</v>
      </c>
      <c r="B1566" s="308" t="s">
        <v>35649</v>
      </c>
      <c r="C1566" s="307" t="s">
        <v>9690</v>
      </c>
      <c r="D1566" s="306">
        <v>21.18</v>
      </c>
      <c r="E1566" s="306">
        <v>11.14</v>
      </c>
      <c r="F1566" s="306">
        <v>32.32</v>
      </c>
      <c r="G1566" s="301">
        <f t="shared" si="24"/>
        <v>9</v>
      </c>
    </row>
    <row r="1567" spans="1:7" ht="30" x14ac:dyDescent="0.25">
      <c r="A1567" s="309" t="s">
        <v>35650</v>
      </c>
      <c r="B1567" s="308" t="s">
        <v>35651</v>
      </c>
      <c r="C1567" s="307"/>
      <c r="D1567" s="306"/>
      <c r="E1567" s="306"/>
      <c r="F1567" s="306"/>
      <c r="G1567" s="301">
        <f t="shared" si="24"/>
        <v>5</v>
      </c>
    </row>
    <row r="1568" spans="1:7" x14ac:dyDescent="0.25">
      <c r="A1568" s="309" t="s">
        <v>35652</v>
      </c>
      <c r="B1568" s="308" t="s">
        <v>35653</v>
      </c>
      <c r="C1568" s="307" t="s">
        <v>12917</v>
      </c>
      <c r="D1568" s="306">
        <v>45.62</v>
      </c>
      <c r="E1568" s="306">
        <v>13.88</v>
      </c>
      <c r="F1568" s="306">
        <v>59.5</v>
      </c>
      <c r="G1568" s="301">
        <f t="shared" si="24"/>
        <v>9</v>
      </c>
    </row>
    <row r="1569" spans="1:7" x14ac:dyDescent="0.25">
      <c r="A1569" s="309" t="s">
        <v>35654</v>
      </c>
      <c r="B1569" s="308" t="s">
        <v>35655</v>
      </c>
      <c r="C1569" s="307"/>
      <c r="D1569" s="306"/>
      <c r="E1569" s="306"/>
      <c r="F1569" s="306"/>
      <c r="G1569" s="301">
        <f t="shared" si="24"/>
        <v>2</v>
      </c>
    </row>
    <row r="1570" spans="1:7" x14ac:dyDescent="0.25">
      <c r="A1570" s="309" t="s">
        <v>35656</v>
      </c>
      <c r="B1570" s="308" t="s">
        <v>35657</v>
      </c>
      <c r="C1570" s="307"/>
      <c r="D1570" s="306"/>
      <c r="E1570" s="306"/>
      <c r="F1570" s="306"/>
      <c r="G1570" s="301">
        <f t="shared" si="24"/>
        <v>5</v>
      </c>
    </row>
    <row r="1571" spans="1:7" ht="45" x14ac:dyDescent="0.25">
      <c r="A1571" s="309" t="s">
        <v>35658</v>
      </c>
      <c r="B1571" s="308" t="s">
        <v>35659</v>
      </c>
      <c r="C1571" s="307" t="s">
        <v>9690</v>
      </c>
      <c r="D1571" s="306">
        <v>185.51</v>
      </c>
      <c r="E1571" s="306">
        <v>11.14</v>
      </c>
      <c r="F1571" s="306">
        <v>196.65</v>
      </c>
      <c r="G1571" s="301">
        <f t="shared" si="24"/>
        <v>9</v>
      </c>
    </row>
    <row r="1572" spans="1:7" ht="45" x14ac:dyDescent="0.25">
      <c r="A1572" s="309" t="s">
        <v>35660</v>
      </c>
      <c r="B1572" s="308" t="s">
        <v>35661</v>
      </c>
      <c r="C1572" s="307" t="s">
        <v>9878</v>
      </c>
      <c r="D1572" s="306">
        <v>109.2</v>
      </c>
      <c r="E1572" s="306">
        <v>11.14</v>
      </c>
      <c r="F1572" s="306">
        <v>120.34</v>
      </c>
      <c r="G1572" s="301">
        <f t="shared" si="24"/>
        <v>9</v>
      </c>
    </row>
    <row r="1573" spans="1:7" ht="45" x14ac:dyDescent="0.25">
      <c r="A1573" s="309" t="s">
        <v>35662</v>
      </c>
      <c r="B1573" s="308" t="s">
        <v>35663</v>
      </c>
      <c r="C1573" s="307" t="s">
        <v>9878</v>
      </c>
      <c r="D1573" s="306">
        <v>154.59</v>
      </c>
      <c r="E1573" s="306">
        <v>11.14</v>
      </c>
      <c r="F1573" s="306">
        <v>165.73</v>
      </c>
      <c r="G1573" s="301">
        <f t="shared" si="24"/>
        <v>9</v>
      </c>
    </row>
    <row r="1574" spans="1:7" ht="45" x14ac:dyDescent="0.25">
      <c r="A1574" s="309" t="s">
        <v>35664</v>
      </c>
      <c r="B1574" s="308" t="s">
        <v>35665</v>
      </c>
      <c r="C1574" s="307" t="s">
        <v>9878</v>
      </c>
      <c r="D1574" s="306">
        <v>433.18</v>
      </c>
      <c r="E1574" s="306">
        <v>11.14</v>
      </c>
      <c r="F1574" s="306">
        <v>444.32</v>
      </c>
      <c r="G1574" s="301">
        <f t="shared" si="24"/>
        <v>9</v>
      </c>
    </row>
    <row r="1575" spans="1:7" ht="60" x14ac:dyDescent="0.25">
      <c r="A1575" s="309" t="s">
        <v>35666</v>
      </c>
      <c r="B1575" s="308" t="s">
        <v>35667</v>
      </c>
      <c r="C1575" s="307" t="s">
        <v>9878</v>
      </c>
      <c r="D1575" s="306">
        <v>175.52</v>
      </c>
      <c r="E1575" s="306">
        <v>11.14</v>
      </c>
      <c r="F1575" s="306">
        <v>186.66</v>
      </c>
      <c r="G1575" s="301">
        <f t="shared" si="24"/>
        <v>9</v>
      </c>
    </row>
    <row r="1576" spans="1:7" ht="60" x14ac:dyDescent="0.25">
      <c r="A1576" s="309" t="s">
        <v>35668</v>
      </c>
      <c r="B1576" s="308" t="s">
        <v>35669</v>
      </c>
      <c r="C1576" s="307" t="s">
        <v>9878</v>
      </c>
      <c r="D1576" s="306">
        <v>157.1</v>
      </c>
      <c r="E1576" s="306">
        <v>11.14</v>
      </c>
      <c r="F1576" s="306">
        <v>168.24</v>
      </c>
      <c r="G1576" s="301">
        <f t="shared" si="24"/>
        <v>9</v>
      </c>
    </row>
    <row r="1577" spans="1:7" ht="60" x14ac:dyDescent="0.25">
      <c r="A1577" s="309" t="s">
        <v>35670</v>
      </c>
      <c r="B1577" s="308" t="s">
        <v>35671</v>
      </c>
      <c r="C1577" s="307" t="s">
        <v>9878</v>
      </c>
      <c r="D1577" s="306">
        <v>332.85</v>
      </c>
      <c r="E1577" s="306">
        <v>11.14</v>
      </c>
      <c r="F1577" s="306">
        <v>343.99</v>
      </c>
      <c r="G1577" s="301">
        <f t="shared" si="24"/>
        <v>9</v>
      </c>
    </row>
    <row r="1578" spans="1:7" ht="45" x14ac:dyDescent="0.25">
      <c r="A1578" s="309" t="s">
        <v>35672</v>
      </c>
      <c r="B1578" s="308" t="s">
        <v>35673</v>
      </c>
      <c r="C1578" s="307" t="s">
        <v>9878</v>
      </c>
      <c r="D1578" s="306">
        <v>278.45</v>
      </c>
      <c r="E1578" s="306">
        <v>11.14</v>
      </c>
      <c r="F1578" s="306">
        <v>289.58999999999997</v>
      </c>
      <c r="G1578" s="301">
        <f t="shared" si="24"/>
        <v>9</v>
      </c>
    </row>
    <row r="1579" spans="1:7" ht="45" x14ac:dyDescent="0.25">
      <c r="A1579" s="309" t="s">
        <v>35674</v>
      </c>
      <c r="B1579" s="308" t="s">
        <v>35675</v>
      </c>
      <c r="C1579" s="307" t="s">
        <v>9878</v>
      </c>
      <c r="D1579" s="306">
        <v>136.36000000000001</v>
      </c>
      <c r="E1579" s="306">
        <v>11.14</v>
      </c>
      <c r="F1579" s="306">
        <v>147.5</v>
      </c>
      <c r="G1579" s="301">
        <f t="shared" si="24"/>
        <v>9</v>
      </c>
    </row>
    <row r="1580" spans="1:7" ht="45" x14ac:dyDescent="0.25">
      <c r="A1580" s="309" t="s">
        <v>35676</v>
      </c>
      <c r="B1580" s="308" t="s">
        <v>35677</v>
      </c>
      <c r="C1580" s="307" t="s">
        <v>9878</v>
      </c>
      <c r="D1580" s="306">
        <v>409.78</v>
      </c>
      <c r="E1580" s="306">
        <v>18.559999999999999</v>
      </c>
      <c r="F1580" s="306">
        <v>428.34</v>
      </c>
      <c r="G1580" s="301">
        <f t="shared" si="24"/>
        <v>9</v>
      </c>
    </row>
    <row r="1581" spans="1:7" x14ac:dyDescent="0.25">
      <c r="A1581" s="309" t="s">
        <v>35678</v>
      </c>
      <c r="B1581" s="308" t="s">
        <v>35679</v>
      </c>
      <c r="C1581" s="307"/>
      <c r="D1581" s="306"/>
      <c r="E1581" s="306"/>
      <c r="F1581" s="306"/>
      <c r="G1581" s="301">
        <f t="shared" si="24"/>
        <v>5</v>
      </c>
    </row>
    <row r="1582" spans="1:7" ht="60" x14ac:dyDescent="0.25">
      <c r="A1582" s="309" t="s">
        <v>35680</v>
      </c>
      <c r="B1582" s="308" t="s">
        <v>35681</v>
      </c>
      <c r="C1582" s="307" t="s">
        <v>9878</v>
      </c>
      <c r="D1582" s="306">
        <v>2188.36</v>
      </c>
      <c r="E1582" s="306">
        <v>58.74</v>
      </c>
      <c r="F1582" s="306">
        <v>2247.1</v>
      </c>
      <c r="G1582" s="301">
        <f t="shared" si="24"/>
        <v>9</v>
      </c>
    </row>
    <row r="1583" spans="1:7" ht="60" x14ac:dyDescent="0.25">
      <c r="A1583" s="309" t="s">
        <v>35682</v>
      </c>
      <c r="B1583" s="308" t="s">
        <v>35683</v>
      </c>
      <c r="C1583" s="307" t="s">
        <v>9878</v>
      </c>
      <c r="D1583" s="306">
        <v>2799.49</v>
      </c>
      <c r="E1583" s="306">
        <v>58.74</v>
      </c>
      <c r="F1583" s="306">
        <v>2858.23</v>
      </c>
      <c r="G1583" s="301">
        <f t="shared" si="24"/>
        <v>9</v>
      </c>
    </row>
    <row r="1584" spans="1:7" x14ac:dyDescent="0.25">
      <c r="A1584" s="309" t="s">
        <v>35684</v>
      </c>
      <c r="B1584" s="308" t="s">
        <v>35685</v>
      </c>
      <c r="C1584" s="307"/>
      <c r="D1584" s="306"/>
      <c r="E1584" s="306"/>
      <c r="F1584" s="306"/>
      <c r="G1584" s="301">
        <f t="shared" si="24"/>
        <v>5</v>
      </c>
    </row>
    <row r="1585" spans="1:7" ht="60" x14ac:dyDescent="0.25">
      <c r="A1585" s="309" t="s">
        <v>35686</v>
      </c>
      <c r="B1585" s="308" t="s">
        <v>35687</v>
      </c>
      <c r="C1585" s="307" t="s">
        <v>10267</v>
      </c>
      <c r="D1585" s="306">
        <v>231.64</v>
      </c>
      <c r="E1585" s="306">
        <v>20.399999999999999</v>
      </c>
      <c r="F1585" s="306">
        <v>252.04</v>
      </c>
      <c r="G1585" s="301">
        <f t="shared" si="24"/>
        <v>9</v>
      </c>
    </row>
    <row r="1586" spans="1:7" ht="45" x14ac:dyDescent="0.25">
      <c r="A1586" s="309" t="s">
        <v>35688</v>
      </c>
      <c r="B1586" s="308" t="s">
        <v>35689</v>
      </c>
      <c r="C1586" s="307" t="s">
        <v>10267</v>
      </c>
      <c r="D1586" s="306">
        <v>157.13</v>
      </c>
      <c r="E1586" s="306">
        <v>8.5299999999999994</v>
      </c>
      <c r="F1586" s="306">
        <v>165.66</v>
      </c>
      <c r="G1586" s="301">
        <f t="shared" si="24"/>
        <v>9</v>
      </c>
    </row>
    <row r="1587" spans="1:7" ht="45" x14ac:dyDescent="0.25">
      <c r="A1587" s="309" t="s">
        <v>238</v>
      </c>
      <c r="B1587" s="308" t="s">
        <v>35690</v>
      </c>
      <c r="C1587" s="307" t="s">
        <v>10267</v>
      </c>
      <c r="D1587" s="306">
        <v>106.13</v>
      </c>
      <c r="E1587" s="306">
        <v>23.95</v>
      </c>
      <c r="F1587" s="306">
        <v>130.08000000000001</v>
      </c>
      <c r="G1587" s="301">
        <f t="shared" si="24"/>
        <v>9</v>
      </c>
    </row>
    <row r="1588" spans="1:7" ht="45" x14ac:dyDescent="0.25">
      <c r="A1588" s="309" t="s">
        <v>35691</v>
      </c>
      <c r="B1588" s="308" t="s">
        <v>35692</v>
      </c>
      <c r="C1588" s="307" t="s">
        <v>9878</v>
      </c>
      <c r="D1588" s="306">
        <v>3.62</v>
      </c>
      <c r="E1588" s="306">
        <v>1.3</v>
      </c>
      <c r="F1588" s="306">
        <v>4.92</v>
      </c>
      <c r="G1588" s="301">
        <f t="shared" si="24"/>
        <v>9</v>
      </c>
    </row>
    <row r="1589" spans="1:7" ht="30" x14ac:dyDescent="0.25">
      <c r="A1589" s="309" t="s">
        <v>35693</v>
      </c>
      <c r="B1589" s="308" t="s">
        <v>35694</v>
      </c>
      <c r="C1589" s="307" t="s">
        <v>9690</v>
      </c>
      <c r="D1589" s="306">
        <v>417.48</v>
      </c>
      <c r="E1589" s="306"/>
      <c r="F1589" s="306">
        <v>417.48</v>
      </c>
      <c r="G1589" s="301">
        <f t="shared" si="24"/>
        <v>9</v>
      </c>
    </row>
    <row r="1590" spans="1:7" ht="45" x14ac:dyDescent="0.25">
      <c r="A1590" s="309" t="s">
        <v>239</v>
      </c>
      <c r="B1590" s="308" t="s">
        <v>35695</v>
      </c>
      <c r="C1590" s="307" t="s">
        <v>10267</v>
      </c>
      <c r="D1590" s="306">
        <v>3.85</v>
      </c>
      <c r="E1590" s="306">
        <v>8.44</v>
      </c>
      <c r="F1590" s="306">
        <v>12.29</v>
      </c>
      <c r="G1590" s="301">
        <f t="shared" si="24"/>
        <v>9</v>
      </c>
    </row>
    <row r="1591" spans="1:7" ht="30" x14ac:dyDescent="0.25">
      <c r="A1591" s="309" t="s">
        <v>35696</v>
      </c>
      <c r="B1591" s="308" t="s">
        <v>35697</v>
      </c>
      <c r="C1591" s="307" t="s">
        <v>9878</v>
      </c>
      <c r="D1591" s="306">
        <v>0.39</v>
      </c>
      <c r="E1591" s="306">
        <v>13.58</v>
      </c>
      <c r="F1591" s="306">
        <v>13.97</v>
      </c>
      <c r="G1591" s="301">
        <f t="shared" si="24"/>
        <v>9</v>
      </c>
    </row>
    <row r="1592" spans="1:7" ht="45" x14ac:dyDescent="0.25">
      <c r="A1592" s="309" t="s">
        <v>35698</v>
      </c>
      <c r="B1592" s="308" t="s">
        <v>35699</v>
      </c>
      <c r="C1592" s="307" t="s">
        <v>10267</v>
      </c>
      <c r="D1592" s="306">
        <v>67.36</v>
      </c>
      <c r="E1592" s="306">
        <v>13.22</v>
      </c>
      <c r="F1592" s="306">
        <v>80.58</v>
      </c>
      <c r="G1592" s="301">
        <f t="shared" si="24"/>
        <v>9</v>
      </c>
    </row>
    <row r="1593" spans="1:7" x14ac:dyDescent="0.25">
      <c r="A1593" s="309" t="s">
        <v>35700</v>
      </c>
      <c r="B1593" s="308" t="s">
        <v>35701</v>
      </c>
      <c r="C1593" s="307"/>
      <c r="D1593" s="306"/>
      <c r="E1593" s="306"/>
      <c r="F1593" s="306"/>
      <c r="G1593" s="301">
        <f t="shared" si="24"/>
        <v>5</v>
      </c>
    </row>
    <row r="1594" spans="1:7" ht="30" x14ac:dyDescent="0.25">
      <c r="A1594" s="309" t="s">
        <v>35702</v>
      </c>
      <c r="B1594" s="308" t="s">
        <v>35703</v>
      </c>
      <c r="C1594" s="307" t="s">
        <v>9878</v>
      </c>
      <c r="D1594" s="306">
        <v>13.64</v>
      </c>
      <c r="E1594" s="306">
        <v>1.3</v>
      </c>
      <c r="F1594" s="306">
        <v>14.94</v>
      </c>
      <c r="G1594" s="301">
        <f t="shared" si="24"/>
        <v>9</v>
      </c>
    </row>
    <row r="1595" spans="1:7" ht="30" x14ac:dyDescent="0.25">
      <c r="A1595" s="309" t="s">
        <v>35704</v>
      </c>
      <c r="B1595" s="308" t="s">
        <v>35705</v>
      </c>
      <c r="C1595" s="307" t="s">
        <v>9878</v>
      </c>
      <c r="D1595" s="306">
        <v>13.74</v>
      </c>
      <c r="E1595" s="306">
        <v>1.3</v>
      </c>
      <c r="F1595" s="306">
        <v>15.04</v>
      </c>
      <c r="G1595" s="301">
        <f t="shared" si="24"/>
        <v>9</v>
      </c>
    </row>
    <row r="1596" spans="1:7" ht="30" x14ac:dyDescent="0.25">
      <c r="A1596" s="309" t="s">
        <v>35706</v>
      </c>
      <c r="B1596" s="308" t="s">
        <v>35707</v>
      </c>
      <c r="C1596" s="307" t="s">
        <v>9878</v>
      </c>
      <c r="D1596" s="306">
        <v>25.25</v>
      </c>
      <c r="E1596" s="306">
        <v>1.3</v>
      </c>
      <c r="F1596" s="306">
        <v>26.55</v>
      </c>
      <c r="G1596" s="301">
        <f t="shared" si="24"/>
        <v>9</v>
      </c>
    </row>
    <row r="1597" spans="1:7" ht="45" x14ac:dyDescent="0.25">
      <c r="A1597" s="309" t="s">
        <v>35708</v>
      </c>
      <c r="B1597" s="308" t="s">
        <v>35709</v>
      </c>
      <c r="C1597" s="307" t="s">
        <v>9690</v>
      </c>
      <c r="D1597" s="306">
        <v>26.56</v>
      </c>
      <c r="E1597" s="306">
        <v>20.58</v>
      </c>
      <c r="F1597" s="306">
        <v>47.14</v>
      </c>
      <c r="G1597" s="301">
        <f t="shared" si="24"/>
        <v>9</v>
      </c>
    </row>
    <row r="1598" spans="1:7" ht="45" x14ac:dyDescent="0.25">
      <c r="A1598" s="309" t="s">
        <v>35710</v>
      </c>
      <c r="B1598" s="308" t="s">
        <v>35711</v>
      </c>
      <c r="C1598" s="307" t="s">
        <v>32837</v>
      </c>
      <c r="D1598" s="306">
        <v>411.17</v>
      </c>
      <c r="E1598" s="306">
        <v>21</v>
      </c>
      <c r="F1598" s="306">
        <v>432.17</v>
      </c>
      <c r="G1598" s="301">
        <f t="shared" si="24"/>
        <v>9</v>
      </c>
    </row>
    <row r="1599" spans="1:7" ht="60" x14ac:dyDescent="0.25">
      <c r="A1599" s="309" t="s">
        <v>35712</v>
      </c>
      <c r="B1599" s="308" t="s">
        <v>35713</v>
      </c>
      <c r="C1599" s="307" t="s">
        <v>32837</v>
      </c>
      <c r="D1599" s="306">
        <v>634.46</v>
      </c>
      <c r="E1599" s="306">
        <v>21</v>
      </c>
      <c r="F1599" s="306">
        <v>655.46</v>
      </c>
      <c r="G1599" s="301">
        <f t="shared" si="24"/>
        <v>9</v>
      </c>
    </row>
    <row r="1600" spans="1:7" ht="30" x14ac:dyDescent="0.25">
      <c r="A1600" s="309" t="s">
        <v>35714</v>
      </c>
      <c r="B1600" s="308" t="s">
        <v>35715</v>
      </c>
      <c r="C1600" s="307" t="s">
        <v>9878</v>
      </c>
      <c r="D1600" s="306">
        <v>22.91</v>
      </c>
      <c r="E1600" s="306">
        <v>3.35</v>
      </c>
      <c r="F1600" s="306">
        <v>26.26</v>
      </c>
      <c r="G1600" s="301">
        <f t="shared" si="24"/>
        <v>9</v>
      </c>
    </row>
    <row r="1601" spans="1:7" ht="45" x14ac:dyDescent="0.25">
      <c r="A1601" s="309" t="s">
        <v>35716</v>
      </c>
      <c r="B1601" s="308" t="s">
        <v>35717</v>
      </c>
      <c r="C1601" s="307" t="s">
        <v>9878</v>
      </c>
      <c r="D1601" s="306">
        <v>516.32000000000005</v>
      </c>
      <c r="E1601" s="306">
        <v>4.1900000000000004</v>
      </c>
      <c r="F1601" s="306">
        <v>520.51</v>
      </c>
      <c r="G1601" s="301">
        <f t="shared" si="24"/>
        <v>9</v>
      </c>
    </row>
    <row r="1602" spans="1:7" ht="30" x14ac:dyDescent="0.25">
      <c r="A1602" s="309" t="s">
        <v>35718</v>
      </c>
      <c r="B1602" s="308" t="s">
        <v>35719</v>
      </c>
      <c r="C1602" s="307" t="s">
        <v>9878</v>
      </c>
      <c r="D1602" s="306">
        <v>131.72</v>
      </c>
      <c r="E1602" s="306">
        <v>72.010000000000005</v>
      </c>
      <c r="F1602" s="306">
        <v>203.73</v>
      </c>
      <c r="G1602" s="301">
        <f t="shared" si="24"/>
        <v>9</v>
      </c>
    </row>
    <row r="1603" spans="1:7" ht="30" x14ac:dyDescent="0.25">
      <c r="A1603" s="309" t="s">
        <v>35720</v>
      </c>
      <c r="B1603" s="308" t="s">
        <v>35721</v>
      </c>
      <c r="C1603" s="307" t="s">
        <v>9878</v>
      </c>
      <c r="D1603" s="306">
        <v>244.85</v>
      </c>
      <c r="E1603" s="306">
        <v>164.6</v>
      </c>
      <c r="F1603" s="306">
        <v>409.45</v>
      </c>
      <c r="G1603" s="301">
        <f t="shared" si="24"/>
        <v>9</v>
      </c>
    </row>
    <row r="1604" spans="1:7" ht="45" x14ac:dyDescent="0.25">
      <c r="A1604" s="309" t="s">
        <v>35722</v>
      </c>
      <c r="B1604" s="308" t="s">
        <v>35723</v>
      </c>
      <c r="C1604" s="307" t="s">
        <v>9878</v>
      </c>
      <c r="D1604" s="306">
        <v>219.59</v>
      </c>
      <c r="E1604" s="306">
        <v>18.559999999999999</v>
      </c>
      <c r="F1604" s="306">
        <v>238.15</v>
      </c>
      <c r="G1604" s="301">
        <f t="shared" si="24"/>
        <v>9</v>
      </c>
    </row>
    <row r="1605" spans="1:7" ht="45" x14ac:dyDescent="0.25">
      <c r="A1605" s="309" t="s">
        <v>35724</v>
      </c>
      <c r="B1605" s="308" t="s">
        <v>35725</v>
      </c>
      <c r="C1605" s="307" t="s">
        <v>9878</v>
      </c>
      <c r="D1605" s="306">
        <v>16.260000000000002</v>
      </c>
      <c r="E1605" s="306">
        <v>3.35</v>
      </c>
      <c r="F1605" s="306">
        <v>19.61</v>
      </c>
      <c r="G1605" s="301">
        <f t="shared" si="24"/>
        <v>9</v>
      </c>
    </row>
    <row r="1606" spans="1:7" x14ac:dyDescent="0.25">
      <c r="A1606" s="309" t="s">
        <v>35726</v>
      </c>
      <c r="B1606" s="308" t="s">
        <v>35727</v>
      </c>
      <c r="C1606" s="307"/>
      <c r="D1606" s="306"/>
      <c r="E1606" s="306"/>
      <c r="F1606" s="306"/>
      <c r="G1606" s="301">
        <f t="shared" si="24"/>
        <v>5</v>
      </c>
    </row>
    <row r="1607" spans="1:7" ht="30" x14ac:dyDescent="0.25">
      <c r="A1607" s="309" t="s">
        <v>35728</v>
      </c>
      <c r="B1607" s="308" t="s">
        <v>35729</v>
      </c>
      <c r="C1607" s="307" t="s">
        <v>9878</v>
      </c>
      <c r="D1607" s="306">
        <v>681.84</v>
      </c>
      <c r="E1607" s="306">
        <v>4.1900000000000004</v>
      </c>
      <c r="F1607" s="306">
        <v>686.03</v>
      </c>
      <c r="G1607" s="301">
        <f t="shared" si="24"/>
        <v>9</v>
      </c>
    </row>
    <row r="1608" spans="1:7" ht="30" x14ac:dyDescent="0.25">
      <c r="A1608" s="309" t="s">
        <v>35730</v>
      </c>
      <c r="B1608" s="308" t="s">
        <v>35731</v>
      </c>
      <c r="C1608" s="307" t="s">
        <v>9878</v>
      </c>
      <c r="D1608" s="306">
        <v>1076.3</v>
      </c>
      <c r="E1608" s="306">
        <v>58.74</v>
      </c>
      <c r="F1608" s="306">
        <v>1135.04</v>
      </c>
      <c r="G1608" s="301">
        <f t="shared" si="24"/>
        <v>9</v>
      </c>
    </row>
    <row r="1609" spans="1:7" ht="45" x14ac:dyDescent="0.25">
      <c r="A1609" s="309" t="s">
        <v>35732</v>
      </c>
      <c r="B1609" s="308" t="s">
        <v>35733</v>
      </c>
      <c r="C1609" s="307" t="s">
        <v>9878</v>
      </c>
      <c r="D1609" s="306">
        <v>2556.21</v>
      </c>
      <c r="E1609" s="306">
        <v>301.88</v>
      </c>
      <c r="F1609" s="306">
        <v>2858.09</v>
      </c>
      <c r="G1609" s="301">
        <f t="shared" ref="G1609:G1672" si="25">LEN(A1609)</f>
        <v>9</v>
      </c>
    </row>
    <row r="1610" spans="1:7" ht="30" x14ac:dyDescent="0.25">
      <c r="A1610" s="309" t="s">
        <v>35734</v>
      </c>
      <c r="B1610" s="308" t="s">
        <v>35735</v>
      </c>
      <c r="C1610" s="307" t="s">
        <v>9878</v>
      </c>
      <c r="D1610" s="306">
        <v>735.28</v>
      </c>
      <c r="E1610" s="306">
        <v>50.37</v>
      </c>
      <c r="F1610" s="306">
        <v>785.65</v>
      </c>
      <c r="G1610" s="301">
        <f t="shared" si="25"/>
        <v>9</v>
      </c>
    </row>
    <row r="1611" spans="1:7" x14ac:dyDescent="0.25">
      <c r="A1611" s="309" t="s">
        <v>35736</v>
      </c>
      <c r="B1611" s="308" t="s">
        <v>35737</v>
      </c>
      <c r="C1611" s="307"/>
      <c r="D1611" s="306"/>
      <c r="E1611" s="306"/>
      <c r="F1611" s="306"/>
      <c r="G1611" s="301">
        <f t="shared" si="25"/>
        <v>5</v>
      </c>
    </row>
    <row r="1612" spans="1:7" ht="60" x14ac:dyDescent="0.25">
      <c r="A1612" s="309" t="s">
        <v>35738</v>
      </c>
      <c r="B1612" s="308" t="s">
        <v>35739</v>
      </c>
      <c r="C1612" s="307" t="s">
        <v>32837</v>
      </c>
      <c r="D1612" s="306">
        <v>105245.53</v>
      </c>
      <c r="E1612" s="306"/>
      <c r="F1612" s="306">
        <v>105245.53</v>
      </c>
      <c r="G1612" s="301">
        <f t="shared" si="25"/>
        <v>9</v>
      </c>
    </row>
    <row r="1613" spans="1:7" ht="60" x14ac:dyDescent="0.25">
      <c r="A1613" s="309" t="s">
        <v>35740</v>
      </c>
      <c r="B1613" s="308" t="s">
        <v>35741</v>
      </c>
      <c r="C1613" s="307" t="s">
        <v>32837</v>
      </c>
      <c r="D1613" s="306">
        <v>131886.81</v>
      </c>
      <c r="E1613" s="306"/>
      <c r="F1613" s="306">
        <v>131886.81</v>
      </c>
      <c r="G1613" s="301">
        <f t="shared" si="25"/>
        <v>9</v>
      </c>
    </row>
    <row r="1614" spans="1:7" ht="45" x14ac:dyDescent="0.25">
      <c r="A1614" s="309" t="s">
        <v>35742</v>
      </c>
      <c r="B1614" s="308" t="s">
        <v>35743</v>
      </c>
      <c r="C1614" s="307" t="s">
        <v>32837</v>
      </c>
      <c r="D1614" s="306">
        <v>45327.5</v>
      </c>
      <c r="E1614" s="306"/>
      <c r="F1614" s="306">
        <v>45327.5</v>
      </c>
      <c r="G1614" s="301">
        <f t="shared" si="25"/>
        <v>9</v>
      </c>
    </row>
    <row r="1615" spans="1:7" ht="60" x14ac:dyDescent="0.25">
      <c r="A1615" s="309" t="s">
        <v>35744</v>
      </c>
      <c r="B1615" s="308" t="s">
        <v>35745</v>
      </c>
      <c r="C1615" s="307" t="s">
        <v>32837</v>
      </c>
      <c r="D1615" s="306">
        <v>45077.61</v>
      </c>
      <c r="E1615" s="306"/>
      <c r="F1615" s="306">
        <v>45077.61</v>
      </c>
      <c r="G1615" s="301">
        <f t="shared" si="25"/>
        <v>9</v>
      </c>
    </row>
    <row r="1616" spans="1:7" x14ac:dyDescent="0.25">
      <c r="A1616" s="309" t="s">
        <v>35746</v>
      </c>
      <c r="B1616" s="308" t="s">
        <v>35747</v>
      </c>
      <c r="C1616" s="307"/>
      <c r="D1616" s="306"/>
      <c r="E1616" s="306"/>
      <c r="F1616" s="306"/>
      <c r="G1616" s="301">
        <f t="shared" si="25"/>
        <v>2</v>
      </c>
    </row>
    <row r="1617" spans="1:7" x14ac:dyDescent="0.25">
      <c r="A1617" s="309" t="s">
        <v>35748</v>
      </c>
      <c r="B1617" s="308" t="s">
        <v>35749</v>
      </c>
      <c r="C1617" s="307"/>
      <c r="D1617" s="306"/>
      <c r="E1617" s="306"/>
      <c r="F1617" s="306"/>
      <c r="G1617" s="301">
        <f t="shared" si="25"/>
        <v>5</v>
      </c>
    </row>
    <row r="1618" spans="1:7" ht="30" x14ac:dyDescent="0.25">
      <c r="A1618" s="309" t="s">
        <v>35750</v>
      </c>
      <c r="B1618" s="308" t="s">
        <v>35751</v>
      </c>
      <c r="C1618" s="307" t="s">
        <v>10267</v>
      </c>
      <c r="D1618" s="306">
        <v>18.920000000000002</v>
      </c>
      <c r="E1618" s="306">
        <v>3.35</v>
      </c>
      <c r="F1618" s="306">
        <v>22.27</v>
      </c>
      <c r="G1618" s="301">
        <f t="shared" si="25"/>
        <v>9</v>
      </c>
    </row>
    <row r="1619" spans="1:7" ht="30" x14ac:dyDescent="0.25">
      <c r="A1619" s="309" t="s">
        <v>35752</v>
      </c>
      <c r="B1619" s="308" t="s">
        <v>35753</v>
      </c>
      <c r="C1619" s="307" t="s">
        <v>10267</v>
      </c>
      <c r="D1619" s="306">
        <v>24.02</v>
      </c>
      <c r="E1619" s="306">
        <v>3.35</v>
      </c>
      <c r="F1619" s="306">
        <v>27.37</v>
      </c>
      <c r="G1619" s="301">
        <f t="shared" si="25"/>
        <v>9</v>
      </c>
    </row>
    <row r="1620" spans="1:7" x14ac:dyDescent="0.25">
      <c r="A1620" s="309" t="s">
        <v>35754</v>
      </c>
      <c r="B1620" s="308" t="s">
        <v>35755</v>
      </c>
      <c r="C1620" s="307" t="s">
        <v>13121</v>
      </c>
      <c r="D1620" s="306">
        <v>347.59</v>
      </c>
      <c r="E1620" s="306">
        <v>46.9</v>
      </c>
      <c r="F1620" s="306">
        <v>394.49</v>
      </c>
      <c r="G1620" s="301">
        <f t="shared" si="25"/>
        <v>9</v>
      </c>
    </row>
    <row r="1621" spans="1:7" ht="45" x14ac:dyDescent="0.25">
      <c r="A1621" s="309" t="s">
        <v>35756</v>
      </c>
      <c r="B1621" s="308" t="s">
        <v>35757</v>
      </c>
      <c r="C1621" s="307" t="s">
        <v>10267</v>
      </c>
      <c r="D1621" s="306">
        <v>108.54</v>
      </c>
      <c r="E1621" s="306">
        <v>6.16</v>
      </c>
      <c r="F1621" s="306">
        <v>114.7</v>
      </c>
      <c r="G1621" s="301">
        <f t="shared" si="25"/>
        <v>9</v>
      </c>
    </row>
    <row r="1622" spans="1:7" ht="60" x14ac:dyDescent="0.25">
      <c r="A1622" s="309" t="s">
        <v>35758</v>
      </c>
      <c r="B1622" s="308" t="s">
        <v>35759</v>
      </c>
      <c r="C1622" s="307" t="s">
        <v>10267</v>
      </c>
      <c r="D1622" s="306">
        <v>15.17</v>
      </c>
      <c r="E1622" s="306">
        <v>9.1</v>
      </c>
      <c r="F1622" s="306">
        <v>24.27</v>
      </c>
      <c r="G1622" s="301">
        <f t="shared" si="25"/>
        <v>9</v>
      </c>
    </row>
    <row r="1623" spans="1:7" ht="30" x14ac:dyDescent="0.25">
      <c r="A1623" s="309" t="s">
        <v>35760</v>
      </c>
      <c r="B1623" s="308" t="s">
        <v>35761</v>
      </c>
      <c r="C1623" s="307" t="s">
        <v>10267</v>
      </c>
      <c r="D1623" s="306">
        <v>94.78</v>
      </c>
      <c r="E1623" s="306"/>
      <c r="F1623" s="306">
        <v>94.78</v>
      </c>
      <c r="G1623" s="301">
        <f t="shared" si="25"/>
        <v>9</v>
      </c>
    </row>
    <row r="1624" spans="1:7" ht="45" x14ac:dyDescent="0.25">
      <c r="A1624" s="309" t="s">
        <v>35762</v>
      </c>
      <c r="B1624" s="308" t="s">
        <v>35763</v>
      </c>
      <c r="C1624" s="307" t="s">
        <v>10267</v>
      </c>
      <c r="D1624" s="306">
        <v>784.24</v>
      </c>
      <c r="E1624" s="306"/>
      <c r="F1624" s="306">
        <v>784.24</v>
      </c>
      <c r="G1624" s="301">
        <f t="shared" si="25"/>
        <v>9</v>
      </c>
    </row>
    <row r="1625" spans="1:7" ht="30" x14ac:dyDescent="0.25">
      <c r="A1625" s="309" t="s">
        <v>35764</v>
      </c>
      <c r="B1625" s="308" t="s">
        <v>35765</v>
      </c>
      <c r="C1625" s="307" t="s">
        <v>10267</v>
      </c>
      <c r="D1625" s="306">
        <v>80.430000000000007</v>
      </c>
      <c r="E1625" s="306">
        <v>25.19</v>
      </c>
      <c r="F1625" s="306">
        <v>105.62</v>
      </c>
      <c r="G1625" s="301">
        <f t="shared" si="25"/>
        <v>9</v>
      </c>
    </row>
    <row r="1626" spans="1:7" ht="45" x14ac:dyDescent="0.25">
      <c r="A1626" s="309" t="s">
        <v>35766</v>
      </c>
      <c r="B1626" s="308" t="s">
        <v>35767</v>
      </c>
      <c r="C1626" s="307" t="s">
        <v>10267</v>
      </c>
      <c r="D1626" s="306">
        <v>378.13</v>
      </c>
      <c r="E1626" s="306"/>
      <c r="F1626" s="306">
        <v>378.13</v>
      </c>
      <c r="G1626" s="301">
        <f t="shared" si="25"/>
        <v>9</v>
      </c>
    </row>
    <row r="1627" spans="1:7" x14ac:dyDescent="0.25">
      <c r="A1627" s="309" t="s">
        <v>35768</v>
      </c>
      <c r="B1627" s="308" t="s">
        <v>35769</v>
      </c>
      <c r="C1627" s="307"/>
      <c r="D1627" s="306"/>
      <c r="E1627" s="306"/>
      <c r="F1627" s="306"/>
      <c r="G1627" s="301">
        <f t="shared" si="25"/>
        <v>5</v>
      </c>
    </row>
    <row r="1628" spans="1:7" x14ac:dyDescent="0.25">
      <c r="A1628" s="309" t="s">
        <v>35770</v>
      </c>
      <c r="B1628" s="308" t="s">
        <v>35771</v>
      </c>
      <c r="C1628" s="307" t="s">
        <v>9690</v>
      </c>
      <c r="D1628" s="306">
        <v>1.35</v>
      </c>
      <c r="E1628" s="306">
        <v>6.31</v>
      </c>
      <c r="F1628" s="306">
        <v>7.66</v>
      </c>
      <c r="G1628" s="301">
        <f t="shared" si="25"/>
        <v>9</v>
      </c>
    </row>
    <row r="1629" spans="1:7" x14ac:dyDescent="0.25">
      <c r="A1629" s="309" t="s">
        <v>35772</v>
      </c>
      <c r="B1629" s="308" t="s">
        <v>35773</v>
      </c>
      <c r="C1629" s="307" t="s">
        <v>9690</v>
      </c>
      <c r="D1629" s="306">
        <v>62.55</v>
      </c>
      <c r="E1629" s="306">
        <v>6.31</v>
      </c>
      <c r="F1629" s="306">
        <v>68.86</v>
      </c>
      <c r="G1629" s="301">
        <f t="shared" si="25"/>
        <v>9</v>
      </c>
    </row>
    <row r="1630" spans="1:7" ht="45" x14ac:dyDescent="0.25">
      <c r="A1630" s="309" t="s">
        <v>35774</v>
      </c>
      <c r="B1630" s="308" t="s">
        <v>35775</v>
      </c>
      <c r="C1630" s="307" t="s">
        <v>9690</v>
      </c>
      <c r="D1630" s="306">
        <v>4.63</v>
      </c>
      <c r="E1630" s="306">
        <v>2.5499999999999998</v>
      </c>
      <c r="F1630" s="306">
        <v>7.18</v>
      </c>
      <c r="G1630" s="301">
        <f t="shared" si="25"/>
        <v>9</v>
      </c>
    </row>
    <row r="1631" spans="1:7" x14ac:dyDescent="0.25">
      <c r="A1631" s="309" t="s">
        <v>35776</v>
      </c>
      <c r="B1631" s="308" t="s">
        <v>35777</v>
      </c>
      <c r="C1631" s="307" t="s">
        <v>35778</v>
      </c>
      <c r="D1631" s="306">
        <v>0.11</v>
      </c>
      <c r="E1631" s="306">
        <v>0.05</v>
      </c>
      <c r="F1631" s="306">
        <v>0.16</v>
      </c>
      <c r="G1631" s="301">
        <f t="shared" si="25"/>
        <v>9</v>
      </c>
    </row>
    <row r="1632" spans="1:7" ht="30" x14ac:dyDescent="0.25">
      <c r="A1632" s="309" t="s">
        <v>35779</v>
      </c>
      <c r="B1632" s="308" t="s">
        <v>35780</v>
      </c>
      <c r="C1632" s="307" t="s">
        <v>9690</v>
      </c>
      <c r="D1632" s="306">
        <v>6.74</v>
      </c>
      <c r="E1632" s="306">
        <v>4.07</v>
      </c>
      <c r="F1632" s="306">
        <v>10.81</v>
      </c>
      <c r="G1632" s="301">
        <f t="shared" si="25"/>
        <v>9</v>
      </c>
    </row>
    <row r="1633" spans="1:7" ht="30" x14ac:dyDescent="0.25">
      <c r="A1633" s="309" t="s">
        <v>35781</v>
      </c>
      <c r="B1633" s="308" t="s">
        <v>35782</v>
      </c>
      <c r="C1633" s="307" t="s">
        <v>35778</v>
      </c>
      <c r="D1633" s="306">
        <v>0.12</v>
      </c>
      <c r="E1633" s="306">
        <v>0.1</v>
      </c>
      <c r="F1633" s="306">
        <v>0.22</v>
      </c>
      <c r="G1633" s="301">
        <f t="shared" si="25"/>
        <v>9</v>
      </c>
    </row>
    <row r="1634" spans="1:7" ht="60" x14ac:dyDescent="0.25">
      <c r="A1634" s="309" t="s">
        <v>35783</v>
      </c>
      <c r="B1634" s="308" t="s">
        <v>35784</v>
      </c>
      <c r="C1634" s="307" t="s">
        <v>9690</v>
      </c>
      <c r="D1634" s="306">
        <v>275.87</v>
      </c>
      <c r="E1634" s="306">
        <v>3.72</v>
      </c>
      <c r="F1634" s="306">
        <v>279.58999999999997</v>
      </c>
      <c r="G1634" s="301">
        <f t="shared" si="25"/>
        <v>9</v>
      </c>
    </row>
    <row r="1635" spans="1:7" ht="60" x14ac:dyDescent="0.25">
      <c r="A1635" s="309" t="s">
        <v>35785</v>
      </c>
      <c r="B1635" s="308" t="s">
        <v>35786</v>
      </c>
      <c r="C1635" s="307" t="s">
        <v>9690</v>
      </c>
      <c r="D1635" s="306">
        <v>199.67</v>
      </c>
      <c r="E1635" s="306">
        <v>3.72</v>
      </c>
      <c r="F1635" s="306">
        <v>203.39</v>
      </c>
      <c r="G1635" s="301">
        <f t="shared" si="25"/>
        <v>9</v>
      </c>
    </row>
    <row r="1636" spans="1:7" ht="60" x14ac:dyDescent="0.25">
      <c r="A1636" s="309" t="s">
        <v>35787</v>
      </c>
      <c r="B1636" s="308" t="s">
        <v>35788</v>
      </c>
      <c r="C1636" s="307" t="s">
        <v>9690</v>
      </c>
      <c r="D1636" s="306">
        <v>141.46</v>
      </c>
      <c r="E1636" s="306">
        <v>3.72</v>
      </c>
      <c r="F1636" s="306">
        <v>145.18</v>
      </c>
      <c r="G1636" s="301">
        <f t="shared" si="25"/>
        <v>9</v>
      </c>
    </row>
    <row r="1637" spans="1:7" ht="60" x14ac:dyDescent="0.25">
      <c r="A1637" s="309" t="s">
        <v>35789</v>
      </c>
      <c r="B1637" s="308" t="s">
        <v>35790</v>
      </c>
      <c r="C1637" s="307" t="s">
        <v>9690</v>
      </c>
      <c r="D1637" s="306">
        <v>141.08000000000001</v>
      </c>
      <c r="E1637" s="306">
        <v>3.72</v>
      </c>
      <c r="F1637" s="306">
        <v>144.80000000000001</v>
      </c>
      <c r="G1637" s="301">
        <f t="shared" si="25"/>
        <v>9</v>
      </c>
    </row>
    <row r="1638" spans="1:7" x14ac:dyDescent="0.25">
      <c r="A1638" s="309" t="s">
        <v>35791</v>
      </c>
      <c r="B1638" s="308" t="s">
        <v>35792</v>
      </c>
      <c r="C1638" s="307"/>
      <c r="D1638" s="306"/>
      <c r="E1638" s="306"/>
      <c r="F1638" s="306"/>
      <c r="G1638" s="301">
        <f t="shared" si="25"/>
        <v>5</v>
      </c>
    </row>
    <row r="1639" spans="1:7" ht="45" x14ac:dyDescent="0.25">
      <c r="A1639" s="309" t="s">
        <v>35793</v>
      </c>
      <c r="B1639" s="308" t="s">
        <v>35794</v>
      </c>
      <c r="C1639" s="307" t="s">
        <v>10267</v>
      </c>
      <c r="D1639" s="306">
        <v>8.9</v>
      </c>
      <c r="E1639" s="306">
        <v>2.5099999999999998</v>
      </c>
      <c r="F1639" s="306">
        <v>11.41</v>
      </c>
      <c r="G1639" s="301">
        <f t="shared" si="25"/>
        <v>9</v>
      </c>
    </row>
    <row r="1640" spans="1:7" ht="45" x14ac:dyDescent="0.25">
      <c r="A1640" s="309" t="s">
        <v>35795</v>
      </c>
      <c r="B1640" s="308" t="s">
        <v>35796</v>
      </c>
      <c r="C1640" s="307" t="s">
        <v>10267</v>
      </c>
      <c r="D1640" s="306">
        <v>15.31</v>
      </c>
      <c r="E1640" s="306">
        <v>2.5099999999999998</v>
      </c>
      <c r="F1640" s="306">
        <v>17.82</v>
      </c>
      <c r="G1640" s="301">
        <f t="shared" si="25"/>
        <v>9</v>
      </c>
    </row>
    <row r="1641" spans="1:7" ht="30" x14ac:dyDescent="0.25">
      <c r="A1641" s="309" t="s">
        <v>35797</v>
      </c>
      <c r="B1641" s="308" t="s">
        <v>35798</v>
      </c>
      <c r="C1641" s="307" t="s">
        <v>9690</v>
      </c>
      <c r="D1641" s="306">
        <v>46.53</v>
      </c>
      <c r="E1641" s="306">
        <v>17.25</v>
      </c>
      <c r="F1641" s="306">
        <v>63.78</v>
      </c>
      <c r="G1641" s="301">
        <f t="shared" si="25"/>
        <v>9</v>
      </c>
    </row>
    <row r="1642" spans="1:7" ht="30" x14ac:dyDescent="0.25">
      <c r="A1642" s="309" t="s">
        <v>35799</v>
      </c>
      <c r="B1642" s="308" t="s">
        <v>35800</v>
      </c>
      <c r="C1642" s="307" t="s">
        <v>9690</v>
      </c>
      <c r="D1642" s="306">
        <v>97.65</v>
      </c>
      <c r="E1642" s="306">
        <v>17.25</v>
      </c>
      <c r="F1642" s="306">
        <v>114.9</v>
      </c>
      <c r="G1642" s="301">
        <f t="shared" si="25"/>
        <v>9</v>
      </c>
    </row>
    <row r="1643" spans="1:7" ht="45" x14ac:dyDescent="0.25">
      <c r="A1643" s="309" t="s">
        <v>35801</v>
      </c>
      <c r="B1643" s="308" t="s">
        <v>35802</v>
      </c>
      <c r="C1643" s="307" t="s">
        <v>9690</v>
      </c>
      <c r="D1643" s="306">
        <v>151.57</v>
      </c>
      <c r="E1643" s="306"/>
      <c r="F1643" s="306">
        <v>151.57</v>
      </c>
      <c r="G1643" s="301">
        <f t="shared" si="25"/>
        <v>9</v>
      </c>
    </row>
    <row r="1644" spans="1:7" ht="45" x14ac:dyDescent="0.25">
      <c r="A1644" s="309" t="s">
        <v>35803</v>
      </c>
      <c r="B1644" s="308" t="s">
        <v>35804</v>
      </c>
      <c r="C1644" s="307" t="s">
        <v>9690</v>
      </c>
      <c r="D1644" s="306">
        <v>322.61</v>
      </c>
      <c r="E1644" s="306"/>
      <c r="F1644" s="306">
        <v>322.61</v>
      </c>
      <c r="G1644" s="301">
        <f t="shared" si="25"/>
        <v>9</v>
      </c>
    </row>
    <row r="1645" spans="1:7" ht="45" x14ac:dyDescent="0.25">
      <c r="A1645" s="309" t="s">
        <v>35805</v>
      </c>
      <c r="B1645" s="308" t="s">
        <v>35806</v>
      </c>
      <c r="C1645" s="307" t="s">
        <v>9690</v>
      </c>
      <c r="D1645" s="306">
        <v>674.37</v>
      </c>
      <c r="E1645" s="306">
        <v>8.3800000000000008</v>
      </c>
      <c r="F1645" s="306">
        <v>682.75</v>
      </c>
      <c r="G1645" s="301">
        <f t="shared" si="25"/>
        <v>9</v>
      </c>
    </row>
    <row r="1646" spans="1:7" ht="45" x14ac:dyDescent="0.25">
      <c r="A1646" s="309" t="s">
        <v>35807</v>
      </c>
      <c r="B1646" s="308" t="s">
        <v>35808</v>
      </c>
      <c r="C1646" s="307" t="s">
        <v>9690</v>
      </c>
      <c r="D1646" s="306">
        <v>990.35</v>
      </c>
      <c r="E1646" s="306">
        <v>8.3800000000000008</v>
      </c>
      <c r="F1646" s="306">
        <v>998.73</v>
      </c>
      <c r="G1646" s="301">
        <f t="shared" si="25"/>
        <v>9</v>
      </c>
    </row>
    <row r="1647" spans="1:7" x14ac:dyDescent="0.25">
      <c r="A1647" s="309" t="s">
        <v>35809</v>
      </c>
      <c r="B1647" s="308" t="s">
        <v>35810</v>
      </c>
      <c r="C1647" s="307" t="s">
        <v>9690</v>
      </c>
      <c r="D1647" s="306">
        <v>224</v>
      </c>
      <c r="E1647" s="306"/>
      <c r="F1647" s="306">
        <v>224</v>
      </c>
      <c r="G1647" s="301">
        <f t="shared" si="25"/>
        <v>9</v>
      </c>
    </row>
    <row r="1648" spans="1:7" x14ac:dyDescent="0.25">
      <c r="A1648" s="309" t="s">
        <v>35811</v>
      </c>
      <c r="B1648" s="308" t="s">
        <v>35812</v>
      </c>
      <c r="C1648" s="307"/>
      <c r="D1648" s="306"/>
      <c r="E1648" s="306"/>
      <c r="F1648" s="306"/>
      <c r="G1648" s="301">
        <f t="shared" si="25"/>
        <v>5</v>
      </c>
    </row>
    <row r="1649" spans="1:7" x14ac:dyDescent="0.25">
      <c r="A1649" s="309" t="s">
        <v>35813</v>
      </c>
      <c r="B1649" s="308" t="s">
        <v>35814</v>
      </c>
      <c r="C1649" s="307" t="s">
        <v>12917</v>
      </c>
      <c r="D1649" s="306">
        <v>9.68</v>
      </c>
      <c r="E1649" s="306">
        <v>11.14</v>
      </c>
      <c r="F1649" s="306">
        <v>20.82</v>
      </c>
      <c r="G1649" s="301">
        <f t="shared" si="25"/>
        <v>9</v>
      </c>
    </row>
    <row r="1650" spans="1:7" x14ac:dyDescent="0.25">
      <c r="A1650" s="309" t="s">
        <v>35815</v>
      </c>
      <c r="B1650" s="308" t="s">
        <v>35816</v>
      </c>
      <c r="C1650" s="307" t="s">
        <v>35817</v>
      </c>
      <c r="D1650" s="306">
        <v>132.75</v>
      </c>
      <c r="E1650" s="306">
        <v>7.42</v>
      </c>
      <c r="F1650" s="306">
        <v>140.16999999999999</v>
      </c>
      <c r="G1650" s="301">
        <f t="shared" si="25"/>
        <v>9</v>
      </c>
    </row>
    <row r="1651" spans="1:7" x14ac:dyDescent="0.25">
      <c r="A1651" s="309" t="s">
        <v>35818</v>
      </c>
      <c r="B1651" s="308" t="s">
        <v>35819</v>
      </c>
      <c r="C1651" s="307"/>
      <c r="D1651" s="306"/>
      <c r="E1651" s="306"/>
      <c r="F1651" s="306"/>
      <c r="G1651" s="301">
        <f t="shared" si="25"/>
        <v>5</v>
      </c>
    </row>
    <row r="1652" spans="1:7" ht="45" x14ac:dyDescent="0.25">
      <c r="A1652" s="309" t="s">
        <v>35820</v>
      </c>
      <c r="B1652" s="308" t="s">
        <v>35821</v>
      </c>
      <c r="C1652" s="307" t="s">
        <v>9690</v>
      </c>
      <c r="D1652" s="306">
        <v>2.92</v>
      </c>
      <c r="E1652" s="306">
        <v>2.31</v>
      </c>
      <c r="F1652" s="306">
        <v>5.23</v>
      </c>
      <c r="G1652" s="301">
        <f t="shared" si="25"/>
        <v>9</v>
      </c>
    </row>
    <row r="1653" spans="1:7" ht="45" x14ac:dyDescent="0.25">
      <c r="A1653" s="309" t="s">
        <v>35822</v>
      </c>
      <c r="B1653" s="308" t="s">
        <v>35823</v>
      </c>
      <c r="C1653" s="307" t="s">
        <v>9690</v>
      </c>
      <c r="D1653" s="306">
        <v>5.85</v>
      </c>
      <c r="E1653" s="306">
        <v>4.62</v>
      </c>
      <c r="F1653" s="306">
        <v>10.47</v>
      </c>
      <c r="G1653" s="301">
        <f t="shared" si="25"/>
        <v>9</v>
      </c>
    </row>
    <row r="1654" spans="1:7" ht="45" x14ac:dyDescent="0.25">
      <c r="A1654" s="309" t="s">
        <v>35824</v>
      </c>
      <c r="B1654" s="308" t="s">
        <v>35825</v>
      </c>
      <c r="C1654" s="307" t="s">
        <v>9690</v>
      </c>
      <c r="D1654" s="306">
        <v>8.7899999999999991</v>
      </c>
      <c r="E1654" s="306">
        <v>6.93</v>
      </c>
      <c r="F1654" s="306">
        <v>15.72</v>
      </c>
      <c r="G1654" s="301">
        <f t="shared" si="25"/>
        <v>9</v>
      </c>
    </row>
    <row r="1655" spans="1:7" ht="45" x14ac:dyDescent="0.25">
      <c r="A1655" s="309" t="s">
        <v>35826</v>
      </c>
      <c r="B1655" s="308" t="s">
        <v>35827</v>
      </c>
      <c r="C1655" s="307" t="s">
        <v>9690</v>
      </c>
      <c r="D1655" s="306">
        <v>11.72</v>
      </c>
      <c r="E1655" s="306">
        <v>9.25</v>
      </c>
      <c r="F1655" s="306">
        <v>20.97</v>
      </c>
      <c r="G1655" s="301">
        <f t="shared" si="25"/>
        <v>9</v>
      </c>
    </row>
    <row r="1656" spans="1:7" ht="45" x14ac:dyDescent="0.25">
      <c r="A1656" s="309" t="s">
        <v>35828</v>
      </c>
      <c r="B1656" s="308" t="s">
        <v>35829</v>
      </c>
      <c r="C1656" s="307" t="s">
        <v>9690</v>
      </c>
      <c r="D1656" s="306">
        <v>17.600000000000001</v>
      </c>
      <c r="E1656" s="306">
        <v>13.87</v>
      </c>
      <c r="F1656" s="306">
        <v>31.47</v>
      </c>
      <c r="G1656" s="301">
        <f t="shared" si="25"/>
        <v>9</v>
      </c>
    </row>
    <row r="1657" spans="1:7" ht="30" x14ac:dyDescent="0.25">
      <c r="A1657" s="309" t="s">
        <v>35830</v>
      </c>
      <c r="B1657" s="308" t="s">
        <v>35831</v>
      </c>
      <c r="C1657" s="307" t="s">
        <v>9690</v>
      </c>
      <c r="D1657" s="306">
        <v>21.48</v>
      </c>
      <c r="E1657" s="306">
        <v>1.4</v>
      </c>
      <c r="F1657" s="306">
        <v>22.88</v>
      </c>
      <c r="G1657" s="301">
        <f t="shared" si="25"/>
        <v>9</v>
      </c>
    </row>
    <row r="1658" spans="1:7" ht="45" x14ac:dyDescent="0.25">
      <c r="A1658" s="309" t="s">
        <v>35832</v>
      </c>
      <c r="B1658" s="308" t="s">
        <v>35833</v>
      </c>
      <c r="C1658" s="307" t="s">
        <v>9690</v>
      </c>
      <c r="D1658" s="306">
        <v>38.74</v>
      </c>
      <c r="E1658" s="306">
        <v>1.95</v>
      </c>
      <c r="F1658" s="306">
        <v>40.69</v>
      </c>
      <c r="G1658" s="301">
        <f t="shared" si="25"/>
        <v>9</v>
      </c>
    </row>
    <row r="1659" spans="1:7" ht="45" x14ac:dyDescent="0.25">
      <c r="A1659" s="309" t="s">
        <v>35834</v>
      </c>
      <c r="B1659" s="308" t="s">
        <v>35835</v>
      </c>
      <c r="C1659" s="307" t="s">
        <v>9690</v>
      </c>
      <c r="D1659" s="306">
        <v>65.09</v>
      </c>
      <c r="E1659" s="306">
        <v>2.5099999999999998</v>
      </c>
      <c r="F1659" s="306">
        <v>67.599999999999994</v>
      </c>
      <c r="G1659" s="301">
        <f t="shared" si="25"/>
        <v>9</v>
      </c>
    </row>
    <row r="1660" spans="1:7" x14ac:dyDescent="0.25">
      <c r="A1660" s="309" t="s">
        <v>35836</v>
      </c>
      <c r="B1660" s="308" t="s">
        <v>35837</v>
      </c>
      <c r="C1660" s="307"/>
      <c r="D1660" s="306"/>
      <c r="E1660" s="306"/>
      <c r="F1660" s="306"/>
      <c r="G1660" s="301">
        <f t="shared" si="25"/>
        <v>5</v>
      </c>
    </row>
    <row r="1661" spans="1:7" ht="30" x14ac:dyDescent="0.25">
      <c r="A1661" s="309" t="s">
        <v>35838</v>
      </c>
      <c r="B1661" s="308" t="s">
        <v>35839</v>
      </c>
      <c r="C1661" s="307" t="s">
        <v>10267</v>
      </c>
      <c r="D1661" s="306">
        <v>31.14</v>
      </c>
      <c r="E1661" s="306">
        <v>9.66</v>
      </c>
      <c r="F1661" s="306">
        <v>40.799999999999997</v>
      </c>
      <c r="G1661" s="301">
        <f t="shared" si="25"/>
        <v>9</v>
      </c>
    </row>
    <row r="1662" spans="1:7" ht="45" x14ac:dyDescent="0.25">
      <c r="A1662" s="309" t="s">
        <v>35840</v>
      </c>
      <c r="B1662" s="308" t="s">
        <v>35841</v>
      </c>
      <c r="C1662" s="307" t="s">
        <v>9690</v>
      </c>
      <c r="D1662" s="306">
        <v>0.92</v>
      </c>
      <c r="E1662" s="306">
        <v>9.66</v>
      </c>
      <c r="F1662" s="306">
        <v>10.58</v>
      </c>
      <c r="G1662" s="301">
        <f t="shared" si="25"/>
        <v>9</v>
      </c>
    </row>
    <row r="1663" spans="1:7" ht="45" x14ac:dyDescent="0.25">
      <c r="A1663" s="309" t="s">
        <v>35842</v>
      </c>
      <c r="B1663" s="308" t="s">
        <v>35843</v>
      </c>
      <c r="C1663" s="307" t="s">
        <v>9690</v>
      </c>
      <c r="D1663" s="306">
        <v>1.25</v>
      </c>
      <c r="E1663" s="306">
        <v>9.66</v>
      </c>
      <c r="F1663" s="306">
        <v>10.91</v>
      </c>
      <c r="G1663" s="301">
        <f t="shared" si="25"/>
        <v>9</v>
      </c>
    </row>
    <row r="1664" spans="1:7" ht="45" x14ac:dyDescent="0.25">
      <c r="A1664" s="309" t="s">
        <v>35844</v>
      </c>
      <c r="B1664" s="308" t="s">
        <v>35845</v>
      </c>
      <c r="C1664" s="307" t="s">
        <v>9690</v>
      </c>
      <c r="D1664" s="306">
        <v>1.54</v>
      </c>
      <c r="E1664" s="306">
        <v>9.66</v>
      </c>
      <c r="F1664" s="306">
        <v>11.2</v>
      </c>
      <c r="G1664" s="301">
        <f t="shared" si="25"/>
        <v>9</v>
      </c>
    </row>
    <row r="1665" spans="1:7" ht="45" x14ac:dyDescent="0.25">
      <c r="A1665" s="309" t="s">
        <v>35846</v>
      </c>
      <c r="B1665" s="308" t="s">
        <v>35847</v>
      </c>
      <c r="C1665" s="307" t="s">
        <v>9690</v>
      </c>
      <c r="D1665" s="306">
        <v>1.92</v>
      </c>
      <c r="E1665" s="306">
        <v>9.66</v>
      </c>
      <c r="F1665" s="306">
        <v>11.58</v>
      </c>
      <c r="G1665" s="301">
        <f t="shared" si="25"/>
        <v>9</v>
      </c>
    </row>
    <row r="1666" spans="1:7" ht="45" x14ac:dyDescent="0.25">
      <c r="A1666" s="309" t="s">
        <v>35848</v>
      </c>
      <c r="B1666" s="308" t="s">
        <v>35849</v>
      </c>
      <c r="C1666" s="307" t="s">
        <v>9690</v>
      </c>
      <c r="D1666" s="306">
        <v>3.74</v>
      </c>
      <c r="E1666" s="306">
        <v>9.66</v>
      </c>
      <c r="F1666" s="306">
        <v>13.4</v>
      </c>
      <c r="G1666" s="301">
        <f t="shared" si="25"/>
        <v>9</v>
      </c>
    </row>
    <row r="1667" spans="1:7" ht="45" x14ac:dyDescent="0.25">
      <c r="A1667" s="309" t="s">
        <v>35850</v>
      </c>
      <c r="B1667" s="308" t="s">
        <v>35851</v>
      </c>
      <c r="C1667" s="307" t="s">
        <v>9690</v>
      </c>
      <c r="D1667" s="306">
        <v>4.7</v>
      </c>
      <c r="E1667" s="306">
        <v>9.66</v>
      </c>
      <c r="F1667" s="306">
        <v>14.36</v>
      </c>
      <c r="G1667" s="301">
        <f t="shared" si="25"/>
        <v>9</v>
      </c>
    </row>
    <row r="1668" spans="1:7" ht="45" x14ac:dyDescent="0.25">
      <c r="A1668" s="309" t="s">
        <v>35852</v>
      </c>
      <c r="B1668" s="308" t="s">
        <v>35853</v>
      </c>
      <c r="C1668" s="307" t="s">
        <v>9690</v>
      </c>
      <c r="D1668" s="306">
        <v>5.01</v>
      </c>
      <c r="E1668" s="306">
        <v>9.66</v>
      </c>
      <c r="F1668" s="306">
        <v>14.67</v>
      </c>
      <c r="G1668" s="301">
        <f t="shared" si="25"/>
        <v>9</v>
      </c>
    </row>
    <row r="1669" spans="1:7" ht="45" x14ac:dyDescent="0.25">
      <c r="A1669" s="309" t="s">
        <v>35854</v>
      </c>
      <c r="B1669" s="308" t="s">
        <v>35855</v>
      </c>
      <c r="C1669" s="307" t="s">
        <v>9690</v>
      </c>
      <c r="D1669" s="306">
        <v>5.58</v>
      </c>
      <c r="E1669" s="306">
        <v>9.66</v>
      </c>
      <c r="F1669" s="306">
        <v>15.24</v>
      </c>
      <c r="G1669" s="301">
        <f t="shared" si="25"/>
        <v>9</v>
      </c>
    </row>
    <row r="1670" spans="1:7" ht="45" x14ac:dyDescent="0.25">
      <c r="A1670" s="309" t="s">
        <v>35856</v>
      </c>
      <c r="B1670" s="308" t="s">
        <v>35857</v>
      </c>
      <c r="C1670" s="307" t="s">
        <v>9690</v>
      </c>
      <c r="D1670" s="306">
        <v>6.32</v>
      </c>
      <c r="E1670" s="306">
        <v>9.66</v>
      </c>
      <c r="F1670" s="306">
        <v>15.98</v>
      </c>
      <c r="G1670" s="301">
        <f t="shared" si="25"/>
        <v>9</v>
      </c>
    </row>
    <row r="1671" spans="1:7" ht="45" x14ac:dyDescent="0.25">
      <c r="A1671" s="309" t="s">
        <v>35858</v>
      </c>
      <c r="B1671" s="308" t="s">
        <v>35859</v>
      </c>
      <c r="C1671" s="307" t="s">
        <v>9690</v>
      </c>
      <c r="D1671" s="306">
        <v>7.31</v>
      </c>
      <c r="E1671" s="306">
        <v>9.66</v>
      </c>
      <c r="F1671" s="306">
        <v>16.97</v>
      </c>
      <c r="G1671" s="301">
        <f t="shared" si="25"/>
        <v>9</v>
      </c>
    </row>
    <row r="1672" spans="1:7" ht="60" x14ac:dyDescent="0.25">
      <c r="A1672" s="309" t="s">
        <v>35860</v>
      </c>
      <c r="B1672" s="308" t="s">
        <v>35861</v>
      </c>
      <c r="C1672" s="307" t="s">
        <v>9690</v>
      </c>
      <c r="D1672" s="306">
        <v>15.94</v>
      </c>
      <c r="E1672" s="306">
        <v>9.66</v>
      </c>
      <c r="F1672" s="306">
        <v>25.6</v>
      </c>
      <c r="G1672" s="301">
        <f t="shared" si="25"/>
        <v>9</v>
      </c>
    </row>
    <row r="1673" spans="1:7" ht="60" x14ac:dyDescent="0.25">
      <c r="A1673" s="309" t="s">
        <v>35862</v>
      </c>
      <c r="B1673" s="308" t="s">
        <v>35863</v>
      </c>
      <c r="C1673" s="307" t="s">
        <v>9690</v>
      </c>
      <c r="D1673" s="306">
        <v>18.920000000000002</v>
      </c>
      <c r="E1673" s="306">
        <v>9.66</v>
      </c>
      <c r="F1673" s="306">
        <v>28.58</v>
      </c>
      <c r="G1673" s="301">
        <f t="shared" ref="G1673:G1736" si="26">LEN(A1673)</f>
        <v>9</v>
      </c>
    </row>
    <row r="1674" spans="1:7" ht="45" x14ac:dyDescent="0.25">
      <c r="A1674" s="309" t="s">
        <v>35864</v>
      </c>
      <c r="B1674" s="308" t="s">
        <v>35865</v>
      </c>
      <c r="C1674" s="307" t="s">
        <v>9690</v>
      </c>
      <c r="D1674" s="306">
        <v>21.71</v>
      </c>
      <c r="E1674" s="306">
        <v>9.66</v>
      </c>
      <c r="F1674" s="306">
        <v>31.37</v>
      </c>
      <c r="G1674" s="301">
        <f t="shared" si="26"/>
        <v>9</v>
      </c>
    </row>
    <row r="1675" spans="1:7" ht="60" x14ac:dyDescent="0.25">
      <c r="A1675" s="309" t="s">
        <v>35866</v>
      </c>
      <c r="B1675" s="308" t="s">
        <v>35867</v>
      </c>
      <c r="C1675" s="307" t="s">
        <v>9690</v>
      </c>
      <c r="D1675" s="306">
        <v>26.36</v>
      </c>
      <c r="E1675" s="306">
        <v>9.66</v>
      </c>
      <c r="F1675" s="306">
        <v>36.020000000000003</v>
      </c>
      <c r="G1675" s="301">
        <f t="shared" si="26"/>
        <v>9</v>
      </c>
    </row>
    <row r="1676" spans="1:7" ht="45" x14ac:dyDescent="0.25">
      <c r="A1676" s="309" t="s">
        <v>35868</v>
      </c>
      <c r="B1676" s="308" t="s">
        <v>35869</v>
      </c>
      <c r="C1676" s="307" t="s">
        <v>9690</v>
      </c>
      <c r="D1676" s="306">
        <v>29.25</v>
      </c>
      <c r="E1676" s="306">
        <v>9.66</v>
      </c>
      <c r="F1676" s="306">
        <v>38.909999999999997</v>
      </c>
      <c r="G1676" s="301">
        <f t="shared" si="26"/>
        <v>9</v>
      </c>
    </row>
    <row r="1677" spans="1:7" ht="45" x14ac:dyDescent="0.25">
      <c r="A1677" s="309" t="s">
        <v>35870</v>
      </c>
      <c r="B1677" s="308" t="s">
        <v>35871</v>
      </c>
      <c r="C1677" s="307" t="s">
        <v>9690</v>
      </c>
      <c r="D1677" s="306">
        <v>32.14</v>
      </c>
      <c r="E1677" s="306">
        <v>9.66</v>
      </c>
      <c r="F1677" s="306">
        <v>41.8</v>
      </c>
      <c r="G1677" s="301">
        <f t="shared" si="26"/>
        <v>9</v>
      </c>
    </row>
    <row r="1678" spans="1:7" ht="45" x14ac:dyDescent="0.25">
      <c r="A1678" s="309" t="s">
        <v>35872</v>
      </c>
      <c r="B1678" s="308" t="s">
        <v>35873</v>
      </c>
      <c r="C1678" s="307" t="s">
        <v>9690</v>
      </c>
      <c r="D1678" s="306">
        <v>39.06</v>
      </c>
      <c r="E1678" s="306">
        <v>9.66</v>
      </c>
      <c r="F1678" s="306">
        <v>48.72</v>
      </c>
      <c r="G1678" s="301">
        <f t="shared" si="26"/>
        <v>9</v>
      </c>
    </row>
    <row r="1679" spans="1:7" ht="45" x14ac:dyDescent="0.25">
      <c r="A1679" s="309" t="s">
        <v>35874</v>
      </c>
      <c r="B1679" s="308" t="s">
        <v>35875</v>
      </c>
      <c r="C1679" s="307" t="s">
        <v>9690</v>
      </c>
      <c r="D1679" s="306">
        <v>44.48</v>
      </c>
      <c r="E1679" s="306">
        <v>9.66</v>
      </c>
      <c r="F1679" s="306">
        <v>54.14</v>
      </c>
      <c r="G1679" s="301">
        <f t="shared" si="26"/>
        <v>9</v>
      </c>
    </row>
    <row r="1680" spans="1:7" ht="45" x14ac:dyDescent="0.25">
      <c r="A1680" s="309" t="s">
        <v>35876</v>
      </c>
      <c r="B1680" s="308" t="s">
        <v>35877</v>
      </c>
      <c r="C1680" s="307" t="s">
        <v>9690</v>
      </c>
      <c r="D1680" s="306">
        <v>59.56</v>
      </c>
      <c r="E1680" s="306">
        <v>9.66</v>
      </c>
      <c r="F1680" s="306">
        <v>69.22</v>
      </c>
      <c r="G1680" s="301">
        <f t="shared" si="26"/>
        <v>9</v>
      </c>
    </row>
    <row r="1681" spans="1:7" ht="45" x14ac:dyDescent="0.25">
      <c r="A1681" s="309" t="s">
        <v>35878</v>
      </c>
      <c r="B1681" s="308" t="s">
        <v>35879</v>
      </c>
      <c r="C1681" s="307" t="s">
        <v>9690</v>
      </c>
      <c r="D1681" s="306">
        <v>74.099999999999994</v>
      </c>
      <c r="E1681" s="306">
        <v>9.66</v>
      </c>
      <c r="F1681" s="306">
        <v>83.76</v>
      </c>
      <c r="G1681" s="301">
        <f t="shared" si="26"/>
        <v>9</v>
      </c>
    </row>
    <row r="1682" spans="1:7" ht="45" x14ac:dyDescent="0.25">
      <c r="A1682" s="309" t="s">
        <v>35880</v>
      </c>
      <c r="B1682" s="308" t="s">
        <v>35881</v>
      </c>
      <c r="C1682" s="307" t="s">
        <v>9690</v>
      </c>
      <c r="D1682" s="306">
        <v>106</v>
      </c>
      <c r="E1682" s="306">
        <v>9.66</v>
      </c>
      <c r="F1682" s="306">
        <v>115.66</v>
      </c>
      <c r="G1682" s="301">
        <f t="shared" si="26"/>
        <v>9</v>
      </c>
    </row>
    <row r="1683" spans="1:7" ht="45" x14ac:dyDescent="0.25">
      <c r="A1683" s="309" t="s">
        <v>35882</v>
      </c>
      <c r="B1683" s="308" t="s">
        <v>35883</v>
      </c>
      <c r="C1683" s="307" t="s">
        <v>10267</v>
      </c>
      <c r="D1683" s="306">
        <v>142.24</v>
      </c>
      <c r="E1683" s="306">
        <v>17.62</v>
      </c>
      <c r="F1683" s="306">
        <v>159.86000000000001</v>
      </c>
      <c r="G1683" s="301">
        <f t="shared" si="26"/>
        <v>9</v>
      </c>
    </row>
    <row r="1684" spans="1:7" ht="60" x14ac:dyDescent="0.25">
      <c r="A1684" s="309" t="s">
        <v>35884</v>
      </c>
      <c r="B1684" s="308" t="s">
        <v>35885</v>
      </c>
      <c r="C1684" s="307" t="s">
        <v>9690</v>
      </c>
      <c r="D1684" s="306">
        <v>11.7</v>
      </c>
      <c r="E1684" s="306">
        <v>9.66</v>
      </c>
      <c r="F1684" s="306">
        <v>21.36</v>
      </c>
      <c r="G1684" s="301">
        <f t="shared" si="26"/>
        <v>9</v>
      </c>
    </row>
    <row r="1685" spans="1:7" ht="60" x14ac:dyDescent="0.25">
      <c r="A1685" s="309" t="s">
        <v>35886</v>
      </c>
      <c r="B1685" s="308" t="s">
        <v>35887</v>
      </c>
      <c r="C1685" s="307" t="s">
        <v>9690</v>
      </c>
      <c r="D1685" s="306">
        <v>14.84</v>
      </c>
      <c r="E1685" s="306">
        <v>9.66</v>
      </c>
      <c r="F1685" s="306">
        <v>24.5</v>
      </c>
      <c r="G1685" s="301">
        <f t="shared" si="26"/>
        <v>9</v>
      </c>
    </row>
    <row r="1686" spans="1:7" x14ac:dyDescent="0.25">
      <c r="A1686" s="309" t="s">
        <v>35888</v>
      </c>
      <c r="B1686" s="308" t="s">
        <v>35889</v>
      </c>
      <c r="C1686" s="307"/>
      <c r="D1686" s="306"/>
      <c r="E1686" s="306"/>
      <c r="F1686" s="306"/>
      <c r="G1686" s="301">
        <f t="shared" si="26"/>
        <v>5</v>
      </c>
    </row>
    <row r="1687" spans="1:7" ht="30" x14ac:dyDescent="0.25">
      <c r="A1687" s="309" t="s">
        <v>35890</v>
      </c>
      <c r="B1687" s="308" t="s">
        <v>35891</v>
      </c>
      <c r="C1687" s="307" t="s">
        <v>10267</v>
      </c>
      <c r="D1687" s="306">
        <v>44.67</v>
      </c>
      <c r="E1687" s="306">
        <v>16.16</v>
      </c>
      <c r="F1687" s="306">
        <v>60.83</v>
      </c>
      <c r="G1687" s="301">
        <f t="shared" si="26"/>
        <v>9</v>
      </c>
    </row>
    <row r="1688" spans="1:7" ht="30" x14ac:dyDescent="0.25">
      <c r="A1688" s="309" t="s">
        <v>35892</v>
      </c>
      <c r="B1688" s="308" t="s">
        <v>35893</v>
      </c>
      <c r="C1688" s="307" t="s">
        <v>10267</v>
      </c>
      <c r="D1688" s="306">
        <v>45.56</v>
      </c>
      <c r="E1688" s="306">
        <v>16.16</v>
      </c>
      <c r="F1688" s="306">
        <v>61.72</v>
      </c>
      <c r="G1688" s="301">
        <f t="shared" si="26"/>
        <v>9</v>
      </c>
    </row>
    <row r="1689" spans="1:7" ht="45" x14ac:dyDescent="0.25">
      <c r="A1689" s="309" t="s">
        <v>35894</v>
      </c>
      <c r="B1689" s="308" t="s">
        <v>35895</v>
      </c>
      <c r="C1689" s="307" t="s">
        <v>10267</v>
      </c>
      <c r="D1689" s="306">
        <v>114.84</v>
      </c>
      <c r="E1689" s="306">
        <v>20.350000000000001</v>
      </c>
      <c r="F1689" s="306">
        <v>135.19</v>
      </c>
      <c r="G1689" s="301">
        <f t="shared" si="26"/>
        <v>9</v>
      </c>
    </row>
    <row r="1690" spans="1:7" ht="60" x14ac:dyDescent="0.25">
      <c r="A1690" s="309" t="s">
        <v>35896</v>
      </c>
      <c r="B1690" s="308" t="s">
        <v>35897</v>
      </c>
      <c r="C1690" s="307" t="s">
        <v>10267</v>
      </c>
      <c r="D1690" s="306">
        <v>95.99</v>
      </c>
      <c r="E1690" s="306">
        <v>20.350000000000001</v>
      </c>
      <c r="F1690" s="306">
        <v>116.34</v>
      </c>
      <c r="G1690" s="301">
        <f t="shared" si="26"/>
        <v>9</v>
      </c>
    </row>
    <row r="1691" spans="1:7" ht="30" x14ac:dyDescent="0.25">
      <c r="A1691" s="309" t="s">
        <v>35898</v>
      </c>
      <c r="B1691" s="308" t="s">
        <v>35899</v>
      </c>
      <c r="C1691" s="307" t="s">
        <v>10267</v>
      </c>
      <c r="D1691" s="306">
        <v>98.4</v>
      </c>
      <c r="E1691" s="306"/>
      <c r="F1691" s="306">
        <v>98.4</v>
      </c>
      <c r="G1691" s="301">
        <f t="shared" si="26"/>
        <v>9</v>
      </c>
    </row>
    <row r="1692" spans="1:7" ht="30" x14ac:dyDescent="0.25">
      <c r="A1692" s="309" t="s">
        <v>35900</v>
      </c>
      <c r="B1692" s="308" t="s">
        <v>35901</v>
      </c>
      <c r="C1692" s="307"/>
      <c r="D1692" s="306"/>
      <c r="E1692" s="306"/>
      <c r="F1692" s="306"/>
      <c r="G1692" s="301">
        <f t="shared" si="26"/>
        <v>5</v>
      </c>
    </row>
    <row r="1693" spans="1:7" ht="45" x14ac:dyDescent="0.25">
      <c r="A1693" s="309" t="s">
        <v>35902</v>
      </c>
      <c r="B1693" s="308" t="s">
        <v>35903</v>
      </c>
      <c r="C1693" s="307" t="s">
        <v>10267</v>
      </c>
      <c r="D1693" s="306">
        <v>7.01</v>
      </c>
      <c r="E1693" s="306">
        <v>6.7</v>
      </c>
      <c r="F1693" s="306">
        <v>13.71</v>
      </c>
      <c r="G1693" s="301">
        <f t="shared" si="26"/>
        <v>9</v>
      </c>
    </row>
    <row r="1694" spans="1:7" ht="45" x14ac:dyDescent="0.25">
      <c r="A1694" s="309" t="s">
        <v>35904</v>
      </c>
      <c r="B1694" s="308" t="s">
        <v>35905</v>
      </c>
      <c r="C1694" s="307" t="s">
        <v>10267</v>
      </c>
      <c r="D1694" s="306">
        <v>4.9000000000000004</v>
      </c>
      <c r="E1694" s="306">
        <v>6.7</v>
      </c>
      <c r="F1694" s="306">
        <v>11.6</v>
      </c>
      <c r="G1694" s="301">
        <f t="shared" si="26"/>
        <v>9</v>
      </c>
    </row>
    <row r="1695" spans="1:7" ht="45" x14ac:dyDescent="0.25">
      <c r="A1695" s="309" t="s">
        <v>35906</v>
      </c>
      <c r="B1695" s="308" t="s">
        <v>35907</v>
      </c>
      <c r="C1695" s="307" t="s">
        <v>10267</v>
      </c>
      <c r="D1695" s="306">
        <v>30.93</v>
      </c>
      <c r="E1695" s="306">
        <v>6.7</v>
      </c>
      <c r="F1695" s="306">
        <v>37.630000000000003</v>
      </c>
      <c r="G1695" s="301">
        <f t="shared" si="26"/>
        <v>9</v>
      </c>
    </row>
    <row r="1696" spans="1:7" ht="45" x14ac:dyDescent="0.25">
      <c r="A1696" s="309" t="s">
        <v>35908</v>
      </c>
      <c r="B1696" s="308" t="s">
        <v>35909</v>
      </c>
      <c r="C1696" s="307" t="s">
        <v>10267</v>
      </c>
      <c r="D1696" s="306">
        <v>45.69</v>
      </c>
      <c r="E1696" s="306">
        <v>18.559999999999999</v>
      </c>
      <c r="F1696" s="306">
        <v>64.25</v>
      </c>
      <c r="G1696" s="301">
        <f t="shared" si="26"/>
        <v>9</v>
      </c>
    </row>
    <row r="1697" spans="1:7" ht="30" x14ac:dyDescent="0.25">
      <c r="A1697" s="309" t="s">
        <v>35910</v>
      </c>
      <c r="B1697" s="308" t="s">
        <v>35911</v>
      </c>
      <c r="C1697" s="307" t="s">
        <v>10267</v>
      </c>
      <c r="D1697" s="306">
        <v>32.380000000000003</v>
      </c>
      <c r="E1697" s="306">
        <v>6.7</v>
      </c>
      <c r="F1697" s="306">
        <v>39.08</v>
      </c>
      <c r="G1697" s="301">
        <f t="shared" si="26"/>
        <v>9</v>
      </c>
    </row>
    <row r="1698" spans="1:7" ht="45" x14ac:dyDescent="0.25">
      <c r="A1698" s="309" t="s">
        <v>35912</v>
      </c>
      <c r="B1698" s="308" t="s">
        <v>35913</v>
      </c>
      <c r="C1698" s="307" t="s">
        <v>10267</v>
      </c>
      <c r="D1698" s="306">
        <v>47.72</v>
      </c>
      <c r="E1698" s="306">
        <v>18.559999999999999</v>
      </c>
      <c r="F1698" s="306">
        <v>66.28</v>
      </c>
      <c r="G1698" s="301">
        <f t="shared" si="26"/>
        <v>9</v>
      </c>
    </row>
    <row r="1699" spans="1:7" ht="45" x14ac:dyDescent="0.25">
      <c r="A1699" s="309" t="s">
        <v>35914</v>
      </c>
      <c r="B1699" s="308" t="s">
        <v>35915</v>
      </c>
      <c r="C1699" s="307" t="s">
        <v>10267</v>
      </c>
      <c r="D1699" s="306">
        <v>27.72</v>
      </c>
      <c r="E1699" s="306">
        <v>21.91</v>
      </c>
      <c r="F1699" s="306">
        <v>49.63</v>
      </c>
      <c r="G1699" s="301">
        <f t="shared" si="26"/>
        <v>9</v>
      </c>
    </row>
    <row r="1700" spans="1:7" x14ac:dyDescent="0.25">
      <c r="A1700" s="309" t="s">
        <v>35916</v>
      </c>
      <c r="B1700" s="308" t="s">
        <v>35917</v>
      </c>
      <c r="C1700" s="307"/>
      <c r="D1700" s="306"/>
      <c r="E1700" s="306"/>
      <c r="F1700" s="306"/>
      <c r="G1700" s="301">
        <f t="shared" si="26"/>
        <v>5</v>
      </c>
    </row>
    <row r="1701" spans="1:7" ht="30" x14ac:dyDescent="0.25">
      <c r="A1701" s="309" t="s">
        <v>35918</v>
      </c>
      <c r="B1701" s="308" t="s">
        <v>35919</v>
      </c>
      <c r="C1701" s="307" t="s">
        <v>13121</v>
      </c>
      <c r="D1701" s="306">
        <v>370.77</v>
      </c>
      <c r="E1701" s="306">
        <v>289.66000000000003</v>
      </c>
      <c r="F1701" s="306">
        <v>660.43</v>
      </c>
      <c r="G1701" s="301">
        <f t="shared" si="26"/>
        <v>9</v>
      </c>
    </row>
    <row r="1702" spans="1:7" ht="45" x14ac:dyDescent="0.25">
      <c r="A1702" s="309" t="s">
        <v>35920</v>
      </c>
      <c r="B1702" s="308" t="s">
        <v>35921</v>
      </c>
      <c r="C1702" s="307" t="s">
        <v>13121</v>
      </c>
      <c r="D1702" s="306">
        <v>430</v>
      </c>
      <c r="E1702" s="306"/>
      <c r="F1702" s="306">
        <v>430</v>
      </c>
      <c r="G1702" s="301">
        <f t="shared" si="26"/>
        <v>9</v>
      </c>
    </row>
    <row r="1703" spans="1:7" ht="45" x14ac:dyDescent="0.25">
      <c r="A1703" s="309" t="s">
        <v>35922</v>
      </c>
      <c r="B1703" s="308" t="s">
        <v>35923</v>
      </c>
      <c r="C1703" s="307" t="s">
        <v>10267</v>
      </c>
      <c r="D1703" s="306">
        <v>4.18</v>
      </c>
      <c r="E1703" s="306">
        <v>7.07</v>
      </c>
      <c r="F1703" s="306">
        <v>11.25</v>
      </c>
      <c r="G1703" s="301">
        <f t="shared" si="26"/>
        <v>9</v>
      </c>
    </row>
    <row r="1704" spans="1:7" ht="45" x14ac:dyDescent="0.25">
      <c r="A1704" s="309" t="s">
        <v>35924</v>
      </c>
      <c r="B1704" s="308" t="s">
        <v>35925</v>
      </c>
      <c r="C1704" s="307" t="s">
        <v>10267</v>
      </c>
      <c r="D1704" s="306">
        <v>10.75</v>
      </c>
      <c r="E1704" s="306">
        <v>14.12</v>
      </c>
      <c r="F1704" s="306">
        <v>24.87</v>
      </c>
      <c r="G1704" s="301">
        <f t="shared" si="26"/>
        <v>9</v>
      </c>
    </row>
    <row r="1705" spans="1:7" ht="45" x14ac:dyDescent="0.25">
      <c r="A1705" s="309" t="s">
        <v>35926</v>
      </c>
      <c r="B1705" s="308" t="s">
        <v>35927</v>
      </c>
      <c r="C1705" s="307" t="s">
        <v>10267</v>
      </c>
      <c r="D1705" s="306">
        <v>34.94</v>
      </c>
      <c r="E1705" s="306">
        <v>7.07</v>
      </c>
      <c r="F1705" s="306">
        <v>42.01</v>
      </c>
      <c r="G1705" s="301">
        <f t="shared" si="26"/>
        <v>9</v>
      </c>
    </row>
    <row r="1706" spans="1:7" ht="30" x14ac:dyDescent="0.25">
      <c r="A1706" s="309" t="s">
        <v>35928</v>
      </c>
      <c r="B1706" s="308" t="s">
        <v>35929</v>
      </c>
      <c r="C1706" s="307"/>
      <c r="D1706" s="306"/>
      <c r="E1706" s="306"/>
      <c r="F1706" s="306"/>
      <c r="G1706" s="301">
        <f t="shared" si="26"/>
        <v>5</v>
      </c>
    </row>
    <row r="1707" spans="1:7" x14ac:dyDescent="0.25">
      <c r="A1707" s="309" t="s">
        <v>35930</v>
      </c>
      <c r="B1707" s="308" t="s">
        <v>35931</v>
      </c>
      <c r="C1707" s="307" t="s">
        <v>13121</v>
      </c>
      <c r="D1707" s="306"/>
      <c r="E1707" s="306">
        <v>67</v>
      </c>
      <c r="F1707" s="306">
        <v>67</v>
      </c>
      <c r="G1707" s="301">
        <f t="shared" si="26"/>
        <v>9</v>
      </c>
    </row>
    <row r="1708" spans="1:7" x14ac:dyDescent="0.25">
      <c r="A1708" s="309" t="s">
        <v>35932</v>
      </c>
      <c r="B1708" s="308" t="s">
        <v>35933</v>
      </c>
      <c r="C1708" s="307" t="s">
        <v>10267</v>
      </c>
      <c r="D1708" s="306">
        <v>4.62</v>
      </c>
      <c r="E1708" s="306">
        <v>3.35</v>
      </c>
      <c r="F1708" s="306">
        <v>7.97</v>
      </c>
      <c r="G1708" s="301">
        <f t="shared" si="26"/>
        <v>9</v>
      </c>
    </row>
    <row r="1709" spans="1:7" ht="30" x14ac:dyDescent="0.25">
      <c r="A1709" s="309" t="s">
        <v>35934</v>
      </c>
      <c r="B1709" s="308" t="s">
        <v>35935</v>
      </c>
      <c r="C1709" s="307" t="s">
        <v>10267</v>
      </c>
      <c r="D1709" s="306">
        <v>2.13</v>
      </c>
      <c r="E1709" s="306">
        <v>3.35</v>
      </c>
      <c r="F1709" s="306">
        <v>5.48</v>
      </c>
      <c r="G1709" s="301">
        <f t="shared" si="26"/>
        <v>9</v>
      </c>
    </row>
    <row r="1710" spans="1:7" ht="45" x14ac:dyDescent="0.25">
      <c r="A1710" s="309" t="s">
        <v>35936</v>
      </c>
      <c r="B1710" s="308" t="s">
        <v>35937</v>
      </c>
      <c r="C1710" s="307" t="s">
        <v>10267</v>
      </c>
      <c r="D1710" s="306">
        <v>12.61</v>
      </c>
      <c r="E1710" s="306">
        <v>3.35</v>
      </c>
      <c r="F1710" s="306">
        <v>15.96</v>
      </c>
      <c r="G1710" s="301">
        <f t="shared" si="26"/>
        <v>9</v>
      </c>
    </row>
    <row r="1711" spans="1:7" x14ac:dyDescent="0.25">
      <c r="A1711" s="309" t="s">
        <v>35938</v>
      </c>
      <c r="B1711" s="308" t="s">
        <v>35939</v>
      </c>
      <c r="C1711" s="307"/>
      <c r="D1711" s="306"/>
      <c r="E1711" s="306"/>
      <c r="F1711" s="306"/>
      <c r="G1711" s="301">
        <f t="shared" si="26"/>
        <v>2</v>
      </c>
    </row>
    <row r="1712" spans="1:7" x14ac:dyDescent="0.25">
      <c r="A1712" s="309" t="s">
        <v>35940</v>
      </c>
      <c r="B1712" s="308" t="s">
        <v>35941</v>
      </c>
      <c r="C1712" s="307"/>
      <c r="D1712" s="306"/>
      <c r="E1712" s="306"/>
      <c r="F1712" s="306"/>
      <c r="G1712" s="301">
        <f t="shared" si="26"/>
        <v>5</v>
      </c>
    </row>
    <row r="1713" spans="1:7" ht="30" x14ac:dyDescent="0.25">
      <c r="A1713" s="309" t="s">
        <v>35942</v>
      </c>
      <c r="B1713" s="308" t="s">
        <v>35943</v>
      </c>
      <c r="C1713" s="307" t="s">
        <v>10267</v>
      </c>
      <c r="D1713" s="306">
        <v>5.98</v>
      </c>
      <c r="E1713" s="306">
        <v>28.74</v>
      </c>
      <c r="F1713" s="306">
        <v>34.72</v>
      </c>
      <c r="G1713" s="301">
        <f t="shared" si="26"/>
        <v>9</v>
      </c>
    </row>
    <row r="1714" spans="1:7" x14ac:dyDescent="0.25">
      <c r="A1714" s="309" t="s">
        <v>35944</v>
      </c>
      <c r="B1714" s="308" t="s">
        <v>35945</v>
      </c>
      <c r="C1714" s="307" t="s">
        <v>10267</v>
      </c>
      <c r="D1714" s="306">
        <v>3.63</v>
      </c>
      <c r="E1714" s="306">
        <v>28.74</v>
      </c>
      <c r="F1714" s="306">
        <v>32.369999999999997</v>
      </c>
      <c r="G1714" s="301">
        <f t="shared" si="26"/>
        <v>9</v>
      </c>
    </row>
    <row r="1715" spans="1:7" x14ac:dyDescent="0.25">
      <c r="A1715" s="309" t="s">
        <v>35946</v>
      </c>
      <c r="B1715" s="308" t="s">
        <v>35947</v>
      </c>
      <c r="C1715" s="307" t="s">
        <v>10267</v>
      </c>
      <c r="D1715" s="306">
        <v>4.74</v>
      </c>
      <c r="E1715" s="306">
        <v>7.32</v>
      </c>
      <c r="F1715" s="306">
        <v>12.06</v>
      </c>
      <c r="G1715" s="301">
        <f t="shared" si="26"/>
        <v>9</v>
      </c>
    </row>
    <row r="1716" spans="1:7" ht="30" x14ac:dyDescent="0.25">
      <c r="A1716" s="309" t="s">
        <v>35948</v>
      </c>
      <c r="B1716" s="308" t="s">
        <v>35949</v>
      </c>
      <c r="C1716" s="307" t="s">
        <v>9690</v>
      </c>
      <c r="D1716" s="306">
        <v>20.32</v>
      </c>
      <c r="E1716" s="306">
        <v>20.58</v>
      </c>
      <c r="F1716" s="306">
        <v>40.9</v>
      </c>
      <c r="G1716" s="301">
        <f t="shared" si="26"/>
        <v>9</v>
      </c>
    </row>
    <row r="1717" spans="1:7" ht="30" x14ac:dyDescent="0.25">
      <c r="A1717" s="309" t="s">
        <v>35950</v>
      </c>
      <c r="B1717" s="308" t="s">
        <v>35951</v>
      </c>
      <c r="C1717" s="307" t="s">
        <v>10267</v>
      </c>
      <c r="D1717" s="306">
        <v>5.75</v>
      </c>
      <c r="E1717" s="306">
        <v>7.87</v>
      </c>
      <c r="F1717" s="306">
        <v>13.62</v>
      </c>
      <c r="G1717" s="301">
        <f t="shared" si="26"/>
        <v>9</v>
      </c>
    </row>
    <row r="1718" spans="1:7" x14ac:dyDescent="0.25">
      <c r="A1718" s="309" t="s">
        <v>35952</v>
      </c>
      <c r="B1718" s="308" t="s">
        <v>35953</v>
      </c>
      <c r="C1718" s="307"/>
      <c r="D1718" s="306"/>
      <c r="E1718" s="306"/>
      <c r="F1718" s="306"/>
      <c r="G1718" s="301">
        <f t="shared" si="26"/>
        <v>5</v>
      </c>
    </row>
    <row r="1719" spans="1:7" x14ac:dyDescent="0.25">
      <c r="A1719" s="309" t="s">
        <v>35954</v>
      </c>
      <c r="B1719" s="308" t="s">
        <v>35955</v>
      </c>
      <c r="C1719" s="307" t="s">
        <v>10267</v>
      </c>
      <c r="D1719" s="306">
        <v>2.25</v>
      </c>
      <c r="E1719" s="306">
        <v>9.91</v>
      </c>
      <c r="F1719" s="306">
        <v>12.16</v>
      </c>
      <c r="G1719" s="301">
        <f t="shared" si="26"/>
        <v>9</v>
      </c>
    </row>
    <row r="1720" spans="1:7" x14ac:dyDescent="0.25">
      <c r="A1720" s="309" t="s">
        <v>35956</v>
      </c>
      <c r="B1720" s="308" t="s">
        <v>35957</v>
      </c>
      <c r="C1720" s="307" t="s">
        <v>10267</v>
      </c>
      <c r="D1720" s="306">
        <v>3.76</v>
      </c>
      <c r="E1720" s="306">
        <v>9.91</v>
      </c>
      <c r="F1720" s="306">
        <v>13.67</v>
      </c>
      <c r="G1720" s="301">
        <f t="shared" si="26"/>
        <v>9</v>
      </c>
    </row>
    <row r="1721" spans="1:7" ht="30" x14ac:dyDescent="0.25">
      <c r="A1721" s="309" t="s">
        <v>35958</v>
      </c>
      <c r="B1721" s="308" t="s">
        <v>35959</v>
      </c>
      <c r="C1721" s="307"/>
      <c r="D1721" s="306"/>
      <c r="E1721" s="306"/>
      <c r="F1721" s="306"/>
      <c r="G1721" s="301">
        <f t="shared" si="26"/>
        <v>5</v>
      </c>
    </row>
    <row r="1722" spans="1:7" x14ac:dyDescent="0.25">
      <c r="A1722" s="309" t="s">
        <v>35960</v>
      </c>
      <c r="B1722" s="308" t="s">
        <v>35961</v>
      </c>
      <c r="C1722" s="307" t="s">
        <v>10267</v>
      </c>
      <c r="D1722" s="306">
        <v>4.37</v>
      </c>
      <c r="E1722" s="306">
        <v>21.8</v>
      </c>
      <c r="F1722" s="306">
        <v>26.17</v>
      </c>
      <c r="G1722" s="301">
        <f t="shared" si="26"/>
        <v>9</v>
      </c>
    </row>
    <row r="1723" spans="1:7" ht="30" x14ac:dyDescent="0.25">
      <c r="A1723" s="309" t="s">
        <v>35962</v>
      </c>
      <c r="B1723" s="308" t="s">
        <v>35963</v>
      </c>
      <c r="C1723" s="307" t="s">
        <v>10267</v>
      </c>
      <c r="D1723" s="306">
        <v>5.92</v>
      </c>
      <c r="E1723" s="306">
        <v>18.52</v>
      </c>
      <c r="F1723" s="306">
        <v>24.44</v>
      </c>
      <c r="G1723" s="301">
        <f t="shared" si="26"/>
        <v>9</v>
      </c>
    </row>
    <row r="1724" spans="1:7" x14ac:dyDescent="0.25">
      <c r="A1724" s="309" t="s">
        <v>35964</v>
      </c>
      <c r="B1724" s="308" t="s">
        <v>35965</v>
      </c>
      <c r="C1724" s="307" t="s">
        <v>10267</v>
      </c>
      <c r="D1724" s="306">
        <v>11.67</v>
      </c>
      <c r="E1724" s="306">
        <v>10.29</v>
      </c>
      <c r="F1724" s="306">
        <v>21.96</v>
      </c>
      <c r="G1724" s="301">
        <f t="shared" si="26"/>
        <v>9</v>
      </c>
    </row>
    <row r="1725" spans="1:7" x14ac:dyDescent="0.25">
      <c r="A1725" s="309" t="s">
        <v>35966</v>
      </c>
      <c r="B1725" s="308" t="s">
        <v>35967</v>
      </c>
      <c r="C1725" s="307" t="s">
        <v>10267</v>
      </c>
      <c r="D1725" s="306">
        <v>10.92</v>
      </c>
      <c r="E1725" s="306">
        <v>17.68</v>
      </c>
      <c r="F1725" s="306">
        <v>28.6</v>
      </c>
      <c r="G1725" s="301">
        <f t="shared" si="26"/>
        <v>9</v>
      </c>
    </row>
    <row r="1726" spans="1:7" ht="45" x14ac:dyDescent="0.25">
      <c r="A1726" s="309" t="s">
        <v>35968</v>
      </c>
      <c r="B1726" s="308" t="s">
        <v>35969</v>
      </c>
      <c r="C1726" s="307" t="s">
        <v>10267</v>
      </c>
      <c r="D1726" s="306">
        <v>5.92</v>
      </c>
      <c r="E1726" s="306">
        <v>13.11</v>
      </c>
      <c r="F1726" s="306">
        <v>19.03</v>
      </c>
      <c r="G1726" s="301">
        <f t="shared" si="26"/>
        <v>9</v>
      </c>
    </row>
    <row r="1727" spans="1:7" ht="45" x14ac:dyDescent="0.25">
      <c r="A1727" s="309" t="s">
        <v>35970</v>
      </c>
      <c r="B1727" s="308" t="s">
        <v>35971</v>
      </c>
      <c r="C1727" s="307" t="s">
        <v>10267</v>
      </c>
      <c r="D1727" s="306">
        <v>25.82</v>
      </c>
      <c r="E1727" s="306">
        <v>13.11</v>
      </c>
      <c r="F1727" s="306">
        <v>38.93</v>
      </c>
      <c r="G1727" s="301">
        <f t="shared" si="26"/>
        <v>9</v>
      </c>
    </row>
    <row r="1728" spans="1:7" x14ac:dyDescent="0.25">
      <c r="A1728" s="309" t="s">
        <v>35972</v>
      </c>
      <c r="B1728" s="308" t="s">
        <v>35973</v>
      </c>
      <c r="C1728" s="307" t="s">
        <v>10267</v>
      </c>
      <c r="D1728" s="306">
        <v>16.09</v>
      </c>
      <c r="E1728" s="306">
        <v>17.68</v>
      </c>
      <c r="F1728" s="306">
        <v>33.770000000000003</v>
      </c>
      <c r="G1728" s="301">
        <f t="shared" si="26"/>
        <v>9</v>
      </c>
    </row>
    <row r="1729" spans="1:7" x14ac:dyDescent="0.25">
      <c r="A1729" s="309" t="s">
        <v>35974</v>
      </c>
      <c r="B1729" s="308" t="s">
        <v>35975</v>
      </c>
      <c r="C1729" s="307"/>
      <c r="D1729" s="306"/>
      <c r="E1729" s="306"/>
      <c r="F1729" s="306"/>
      <c r="G1729" s="301">
        <f t="shared" si="26"/>
        <v>5</v>
      </c>
    </row>
    <row r="1730" spans="1:7" x14ac:dyDescent="0.25">
      <c r="A1730" s="309" t="s">
        <v>35976</v>
      </c>
      <c r="B1730" s="308" t="s">
        <v>35977</v>
      </c>
      <c r="C1730" s="307" t="s">
        <v>10267</v>
      </c>
      <c r="D1730" s="306">
        <v>5.6</v>
      </c>
      <c r="E1730" s="306">
        <v>13.11</v>
      </c>
      <c r="F1730" s="306">
        <v>18.71</v>
      </c>
      <c r="G1730" s="301">
        <f t="shared" si="26"/>
        <v>9</v>
      </c>
    </row>
    <row r="1731" spans="1:7" ht="30" x14ac:dyDescent="0.25">
      <c r="A1731" s="309" t="s">
        <v>35978</v>
      </c>
      <c r="B1731" s="308" t="s">
        <v>35979</v>
      </c>
      <c r="C1731" s="307" t="s">
        <v>9690</v>
      </c>
      <c r="D1731" s="306">
        <v>2.25</v>
      </c>
      <c r="E1731" s="306">
        <v>2.44</v>
      </c>
      <c r="F1731" s="306">
        <v>4.6900000000000004</v>
      </c>
      <c r="G1731" s="301">
        <f t="shared" si="26"/>
        <v>9</v>
      </c>
    </row>
    <row r="1732" spans="1:7" x14ac:dyDescent="0.25">
      <c r="A1732" s="309" t="s">
        <v>35980</v>
      </c>
      <c r="B1732" s="308" t="s">
        <v>35981</v>
      </c>
      <c r="C1732" s="307" t="s">
        <v>10267</v>
      </c>
      <c r="D1732" s="306">
        <v>7.52</v>
      </c>
      <c r="E1732" s="306">
        <v>14.79</v>
      </c>
      <c r="F1732" s="306">
        <v>22.31</v>
      </c>
      <c r="G1732" s="301">
        <f t="shared" si="26"/>
        <v>9</v>
      </c>
    </row>
    <row r="1733" spans="1:7" ht="30" x14ac:dyDescent="0.25">
      <c r="A1733" s="309" t="s">
        <v>35982</v>
      </c>
      <c r="B1733" s="308" t="s">
        <v>35983</v>
      </c>
      <c r="C1733" s="307" t="s">
        <v>9690</v>
      </c>
      <c r="D1733" s="306">
        <v>1.99</v>
      </c>
      <c r="E1733" s="306">
        <v>1.95</v>
      </c>
      <c r="F1733" s="306">
        <v>3.94</v>
      </c>
      <c r="G1733" s="301">
        <f t="shared" si="26"/>
        <v>9</v>
      </c>
    </row>
    <row r="1734" spans="1:7" x14ac:dyDescent="0.25">
      <c r="A1734" s="309" t="s">
        <v>35984</v>
      </c>
      <c r="B1734" s="308" t="s">
        <v>35985</v>
      </c>
      <c r="C1734" s="307"/>
      <c r="D1734" s="306"/>
      <c r="E1734" s="306"/>
      <c r="F1734" s="306"/>
      <c r="G1734" s="301">
        <f t="shared" si="26"/>
        <v>5</v>
      </c>
    </row>
    <row r="1735" spans="1:7" x14ac:dyDescent="0.25">
      <c r="A1735" s="309" t="s">
        <v>35986</v>
      </c>
      <c r="B1735" s="308" t="s">
        <v>35987</v>
      </c>
      <c r="C1735" s="307" t="s">
        <v>10267</v>
      </c>
      <c r="D1735" s="306">
        <v>3.05</v>
      </c>
      <c r="E1735" s="306">
        <v>17.68</v>
      </c>
      <c r="F1735" s="306">
        <v>20.73</v>
      </c>
      <c r="G1735" s="301">
        <f t="shared" si="26"/>
        <v>9</v>
      </c>
    </row>
    <row r="1736" spans="1:7" x14ac:dyDescent="0.25">
      <c r="A1736" s="309" t="s">
        <v>35988</v>
      </c>
      <c r="B1736" s="308" t="s">
        <v>35989</v>
      </c>
      <c r="C1736" s="307"/>
      <c r="D1736" s="306"/>
      <c r="E1736" s="306"/>
      <c r="F1736" s="306"/>
      <c r="G1736" s="301">
        <f t="shared" si="26"/>
        <v>5</v>
      </c>
    </row>
    <row r="1737" spans="1:7" ht="30" x14ac:dyDescent="0.25">
      <c r="A1737" s="309" t="s">
        <v>35990</v>
      </c>
      <c r="B1737" s="308" t="s">
        <v>35991</v>
      </c>
      <c r="C1737" s="307" t="s">
        <v>10267</v>
      </c>
      <c r="D1737" s="306">
        <v>8.41</v>
      </c>
      <c r="E1737" s="306">
        <v>32.92</v>
      </c>
      <c r="F1737" s="306">
        <v>41.33</v>
      </c>
      <c r="G1737" s="301">
        <f t="shared" ref="G1737:G1800" si="27">LEN(A1737)</f>
        <v>9</v>
      </c>
    </row>
    <row r="1738" spans="1:7" ht="30" x14ac:dyDescent="0.25">
      <c r="A1738" s="309" t="s">
        <v>35992</v>
      </c>
      <c r="B1738" s="308" t="s">
        <v>35993</v>
      </c>
      <c r="C1738" s="307" t="s">
        <v>12917</v>
      </c>
      <c r="D1738" s="306">
        <v>4.0199999999999996</v>
      </c>
      <c r="E1738" s="306"/>
      <c r="F1738" s="306">
        <v>4.0199999999999996</v>
      </c>
      <c r="G1738" s="301">
        <f t="shared" si="27"/>
        <v>9</v>
      </c>
    </row>
    <row r="1739" spans="1:7" ht="30" x14ac:dyDescent="0.25">
      <c r="A1739" s="309" t="s">
        <v>35994</v>
      </c>
      <c r="B1739" s="308" t="s">
        <v>35995</v>
      </c>
      <c r="C1739" s="307" t="s">
        <v>12917</v>
      </c>
      <c r="D1739" s="306">
        <v>2.85</v>
      </c>
      <c r="E1739" s="306"/>
      <c r="F1739" s="306">
        <v>2.85</v>
      </c>
      <c r="G1739" s="301">
        <f t="shared" si="27"/>
        <v>9</v>
      </c>
    </row>
    <row r="1740" spans="1:7" ht="60" x14ac:dyDescent="0.25">
      <c r="A1740" s="309" t="s">
        <v>35996</v>
      </c>
      <c r="B1740" s="308" t="s">
        <v>35997</v>
      </c>
      <c r="C1740" s="307" t="s">
        <v>10267</v>
      </c>
      <c r="D1740" s="306">
        <v>71.02</v>
      </c>
      <c r="E1740" s="306">
        <v>164.32</v>
      </c>
      <c r="F1740" s="306">
        <v>235.34</v>
      </c>
      <c r="G1740" s="301">
        <f t="shared" si="27"/>
        <v>9</v>
      </c>
    </row>
    <row r="1741" spans="1:7" ht="60" x14ac:dyDescent="0.25">
      <c r="A1741" s="309" t="s">
        <v>35998</v>
      </c>
      <c r="B1741" s="308" t="s">
        <v>35999</v>
      </c>
      <c r="C1741" s="307" t="s">
        <v>10267</v>
      </c>
      <c r="D1741" s="306">
        <v>308.62</v>
      </c>
      <c r="E1741" s="306">
        <v>190.37</v>
      </c>
      <c r="F1741" s="306">
        <v>498.99</v>
      </c>
      <c r="G1741" s="301">
        <f t="shared" si="27"/>
        <v>9</v>
      </c>
    </row>
    <row r="1742" spans="1:7" x14ac:dyDescent="0.25">
      <c r="A1742" s="309" t="s">
        <v>36000</v>
      </c>
      <c r="B1742" s="308" t="s">
        <v>36001</v>
      </c>
      <c r="C1742" s="307"/>
      <c r="D1742" s="306"/>
      <c r="E1742" s="306"/>
      <c r="F1742" s="306"/>
      <c r="G1742" s="301">
        <f t="shared" si="27"/>
        <v>5</v>
      </c>
    </row>
    <row r="1743" spans="1:7" x14ac:dyDescent="0.25">
      <c r="A1743" s="309" t="s">
        <v>36002</v>
      </c>
      <c r="B1743" s="308" t="s">
        <v>36003</v>
      </c>
      <c r="C1743" s="307" t="s">
        <v>9690</v>
      </c>
      <c r="D1743" s="306">
        <v>1.24</v>
      </c>
      <c r="E1743" s="306">
        <v>1.33</v>
      </c>
      <c r="F1743" s="306">
        <v>2.57</v>
      </c>
      <c r="G1743" s="301">
        <f t="shared" si="27"/>
        <v>9</v>
      </c>
    </row>
    <row r="1744" spans="1:7" x14ac:dyDescent="0.25">
      <c r="A1744" s="309" t="s">
        <v>36004</v>
      </c>
      <c r="B1744" s="308" t="s">
        <v>36005</v>
      </c>
      <c r="C1744" s="307" t="s">
        <v>9690</v>
      </c>
      <c r="D1744" s="306">
        <v>0.77</v>
      </c>
      <c r="E1744" s="306">
        <v>2.66</v>
      </c>
      <c r="F1744" s="306">
        <v>3.43</v>
      </c>
      <c r="G1744" s="301">
        <f t="shared" si="27"/>
        <v>9</v>
      </c>
    </row>
    <row r="1745" spans="1:7" ht="45" x14ac:dyDescent="0.25">
      <c r="A1745" s="309" t="s">
        <v>36006</v>
      </c>
      <c r="B1745" s="308" t="s">
        <v>36007</v>
      </c>
      <c r="C1745" s="307"/>
      <c r="D1745" s="306"/>
      <c r="E1745" s="306"/>
      <c r="F1745" s="306"/>
      <c r="G1745" s="301">
        <f t="shared" si="27"/>
        <v>5</v>
      </c>
    </row>
    <row r="1746" spans="1:7" ht="30" x14ac:dyDescent="0.25">
      <c r="A1746" s="309" t="s">
        <v>36008</v>
      </c>
      <c r="B1746" s="308" t="s">
        <v>36009</v>
      </c>
      <c r="C1746" s="307" t="s">
        <v>10267</v>
      </c>
      <c r="D1746" s="306">
        <v>5.5</v>
      </c>
      <c r="E1746" s="306">
        <v>17.68</v>
      </c>
      <c r="F1746" s="306">
        <v>23.18</v>
      </c>
      <c r="G1746" s="301">
        <f t="shared" si="27"/>
        <v>9</v>
      </c>
    </row>
    <row r="1747" spans="1:7" x14ac:dyDescent="0.25">
      <c r="A1747" s="309" t="s">
        <v>36010</v>
      </c>
      <c r="B1747" s="308" t="s">
        <v>36011</v>
      </c>
      <c r="C1747" s="307" t="s">
        <v>10267</v>
      </c>
      <c r="D1747" s="306">
        <v>6.74</v>
      </c>
      <c r="E1747" s="306">
        <v>17.68</v>
      </c>
      <c r="F1747" s="306">
        <v>24.42</v>
      </c>
      <c r="G1747" s="301">
        <f t="shared" si="27"/>
        <v>9</v>
      </c>
    </row>
    <row r="1748" spans="1:7" ht="30" x14ac:dyDescent="0.25">
      <c r="A1748" s="309" t="s">
        <v>36012</v>
      </c>
      <c r="B1748" s="308" t="s">
        <v>36013</v>
      </c>
      <c r="C1748" s="307" t="s">
        <v>10267</v>
      </c>
      <c r="D1748" s="306">
        <v>7.84</v>
      </c>
      <c r="E1748" s="306">
        <v>17.68</v>
      </c>
      <c r="F1748" s="306">
        <v>25.52</v>
      </c>
      <c r="G1748" s="301">
        <f t="shared" si="27"/>
        <v>9</v>
      </c>
    </row>
    <row r="1749" spans="1:7" ht="30" x14ac:dyDescent="0.25">
      <c r="A1749" s="309" t="s">
        <v>36014</v>
      </c>
      <c r="B1749" s="308" t="s">
        <v>36015</v>
      </c>
      <c r="C1749" s="307" t="s">
        <v>10267</v>
      </c>
      <c r="D1749" s="306">
        <v>10.119999999999999</v>
      </c>
      <c r="E1749" s="306">
        <v>17.68</v>
      </c>
      <c r="F1749" s="306">
        <v>27.8</v>
      </c>
      <c r="G1749" s="301">
        <f t="shared" si="27"/>
        <v>9</v>
      </c>
    </row>
    <row r="1750" spans="1:7" x14ac:dyDescent="0.25">
      <c r="A1750" s="309" t="s">
        <v>36016</v>
      </c>
      <c r="B1750" s="308" t="s">
        <v>36017</v>
      </c>
      <c r="C1750" s="307" t="s">
        <v>10267</v>
      </c>
      <c r="D1750" s="306">
        <v>7.88</v>
      </c>
      <c r="E1750" s="306">
        <v>17.68</v>
      </c>
      <c r="F1750" s="306">
        <v>25.56</v>
      </c>
      <c r="G1750" s="301">
        <f t="shared" si="27"/>
        <v>9</v>
      </c>
    </row>
    <row r="1751" spans="1:7" x14ac:dyDescent="0.25">
      <c r="A1751" s="309" t="s">
        <v>36018</v>
      </c>
      <c r="B1751" s="308" t="s">
        <v>36019</v>
      </c>
      <c r="C1751" s="307" t="s">
        <v>10267</v>
      </c>
      <c r="D1751" s="306">
        <v>49.8</v>
      </c>
      <c r="E1751" s="306">
        <v>37.04</v>
      </c>
      <c r="F1751" s="306">
        <v>86.84</v>
      </c>
      <c r="G1751" s="301">
        <f t="shared" si="27"/>
        <v>9</v>
      </c>
    </row>
    <row r="1752" spans="1:7" ht="30" x14ac:dyDescent="0.25">
      <c r="A1752" s="309" t="s">
        <v>36020</v>
      </c>
      <c r="B1752" s="308" t="s">
        <v>36021</v>
      </c>
      <c r="C1752" s="307" t="s">
        <v>10267</v>
      </c>
      <c r="D1752" s="306">
        <v>14.36</v>
      </c>
      <c r="E1752" s="306">
        <v>17.68</v>
      </c>
      <c r="F1752" s="306">
        <v>32.04</v>
      </c>
      <c r="G1752" s="301">
        <f t="shared" si="27"/>
        <v>9</v>
      </c>
    </row>
    <row r="1753" spans="1:7" ht="30" x14ac:dyDescent="0.25">
      <c r="A1753" s="309" t="s">
        <v>36022</v>
      </c>
      <c r="B1753" s="308" t="s">
        <v>36023</v>
      </c>
      <c r="C1753" s="307" t="s">
        <v>10267</v>
      </c>
      <c r="D1753" s="306">
        <v>10.67</v>
      </c>
      <c r="E1753" s="306">
        <v>24.69</v>
      </c>
      <c r="F1753" s="306">
        <v>35.36</v>
      </c>
      <c r="G1753" s="301">
        <f t="shared" si="27"/>
        <v>9</v>
      </c>
    </row>
    <row r="1754" spans="1:7" ht="60" x14ac:dyDescent="0.25">
      <c r="A1754" s="309" t="s">
        <v>36024</v>
      </c>
      <c r="B1754" s="308" t="s">
        <v>36025</v>
      </c>
      <c r="C1754" s="307" t="s">
        <v>10267</v>
      </c>
      <c r="D1754" s="306">
        <v>203</v>
      </c>
      <c r="E1754" s="306"/>
      <c r="F1754" s="306">
        <v>203</v>
      </c>
      <c r="G1754" s="301">
        <f t="shared" si="27"/>
        <v>9</v>
      </c>
    </row>
    <row r="1755" spans="1:7" ht="60" x14ac:dyDescent="0.25">
      <c r="A1755" s="309" t="s">
        <v>36026</v>
      </c>
      <c r="B1755" s="308" t="s">
        <v>36027</v>
      </c>
      <c r="C1755" s="307" t="s">
        <v>10267</v>
      </c>
      <c r="D1755" s="306">
        <v>402.5</v>
      </c>
      <c r="E1755" s="306"/>
      <c r="F1755" s="306">
        <v>402.5</v>
      </c>
      <c r="G1755" s="301">
        <f t="shared" si="27"/>
        <v>9</v>
      </c>
    </row>
    <row r="1756" spans="1:7" ht="30" x14ac:dyDescent="0.25">
      <c r="A1756" s="309" t="s">
        <v>36028</v>
      </c>
      <c r="B1756" s="308" t="s">
        <v>36029</v>
      </c>
      <c r="C1756" s="307"/>
      <c r="D1756" s="306"/>
      <c r="E1756" s="306"/>
      <c r="F1756" s="306"/>
      <c r="G1756" s="301">
        <f t="shared" si="27"/>
        <v>5</v>
      </c>
    </row>
    <row r="1757" spans="1:7" ht="30" x14ac:dyDescent="0.25">
      <c r="A1757" s="309" t="s">
        <v>36030</v>
      </c>
      <c r="B1757" s="308" t="s">
        <v>36031</v>
      </c>
      <c r="C1757" s="307" t="s">
        <v>10267</v>
      </c>
      <c r="D1757" s="306">
        <v>12.84</v>
      </c>
      <c r="E1757" s="306">
        <v>24.69</v>
      </c>
      <c r="F1757" s="306">
        <v>37.53</v>
      </c>
      <c r="G1757" s="301">
        <f t="shared" si="27"/>
        <v>9</v>
      </c>
    </row>
    <row r="1758" spans="1:7" ht="30" x14ac:dyDescent="0.25">
      <c r="A1758" s="309" t="s">
        <v>36032</v>
      </c>
      <c r="B1758" s="308" t="s">
        <v>36033</v>
      </c>
      <c r="C1758" s="307"/>
      <c r="D1758" s="306"/>
      <c r="E1758" s="306"/>
      <c r="F1758" s="306"/>
      <c r="G1758" s="301">
        <f t="shared" si="27"/>
        <v>5</v>
      </c>
    </row>
    <row r="1759" spans="1:7" ht="30" x14ac:dyDescent="0.25">
      <c r="A1759" s="309" t="s">
        <v>36034</v>
      </c>
      <c r="B1759" s="308" t="s">
        <v>36035</v>
      </c>
      <c r="C1759" s="307" t="s">
        <v>10267</v>
      </c>
      <c r="D1759" s="306">
        <v>13.17</v>
      </c>
      <c r="E1759" s="306">
        <v>24.69</v>
      </c>
      <c r="F1759" s="306">
        <v>37.86</v>
      </c>
      <c r="G1759" s="301">
        <f t="shared" si="27"/>
        <v>9</v>
      </c>
    </row>
    <row r="1760" spans="1:7" x14ac:dyDescent="0.25">
      <c r="A1760" s="309" t="s">
        <v>36036</v>
      </c>
      <c r="B1760" s="308" t="s">
        <v>36037</v>
      </c>
      <c r="C1760" s="307"/>
      <c r="D1760" s="306"/>
      <c r="E1760" s="306"/>
      <c r="F1760" s="306"/>
      <c r="G1760" s="301">
        <f t="shared" si="27"/>
        <v>2</v>
      </c>
    </row>
    <row r="1761" spans="1:7" x14ac:dyDescent="0.25">
      <c r="A1761" s="309" t="s">
        <v>36038</v>
      </c>
      <c r="B1761" s="308" t="s">
        <v>36039</v>
      </c>
      <c r="C1761" s="307"/>
      <c r="D1761" s="306"/>
      <c r="E1761" s="306"/>
      <c r="F1761" s="306"/>
      <c r="G1761" s="301">
        <f t="shared" si="27"/>
        <v>5</v>
      </c>
    </row>
    <row r="1762" spans="1:7" x14ac:dyDescent="0.25">
      <c r="A1762" s="309" t="s">
        <v>36040</v>
      </c>
      <c r="B1762" s="308" t="s">
        <v>36041</v>
      </c>
      <c r="C1762" s="307" t="s">
        <v>13121</v>
      </c>
      <c r="D1762" s="306">
        <v>125.31</v>
      </c>
      <c r="E1762" s="306">
        <v>41.88</v>
      </c>
      <c r="F1762" s="306">
        <v>167.19</v>
      </c>
      <c r="G1762" s="301">
        <f t="shared" si="27"/>
        <v>9</v>
      </c>
    </row>
    <row r="1763" spans="1:7" ht="30" x14ac:dyDescent="0.25">
      <c r="A1763" s="309" t="s">
        <v>36042</v>
      </c>
      <c r="B1763" s="308" t="s">
        <v>36043</v>
      </c>
      <c r="C1763" s="307" t="s">
        <v>10267</v>
      </c>
      <c r="D1763" s="306"/>
      <c r="E1763" s="306">
        <v>1.68</v>
      </c>
      <c r="F1763" s="306">
        <v>1.68</v>
      </c>
      <c r="G1763" s="301">
        <f t="shared" si="27"/>
        <v>9</v>
      </c>
    </row>
    <row r="1764" spans="1:7" x14ac:dyDescent="0.25">
      <c r="A1764" s="309" t="s">
        <v>36044</v>
      </c>
      <c r="B1764" s="308" t="s">
        <v>36045</v>
      </c>
      <c r="C1764" s="307"/>
      <c r="D1764" s="306"/>
      <c r="E1764" s="306"/>
      <c r="F1764" s="306"/>
      <c r="G1764" s="301">
        <f t="shared" si="27"/>
        <v>5</v>
      </c>
    </row>
    <row r="1765" spans="1:7" ht="30" x14ac:dyDescent="0.25">
      <c r="A1765" s="309" t="s">
        <v>36046</v>
      </c>
      <c r="B1765" s="308" t="s">
        <v>36047</v>
      </c>
      <c r="C1765" s="307" t="s">
        <v>10267</v>
      </c>
      <c r="D1765" s="306">
        <v>7.24</v>
      </c>
      <c r="E1765" s="306">
        <v>2.82</v>
      </c>
      <c r="F1765" s="306">
        <v>10.06</v>
      </c>
      <c r="G1765" s="301">
        <f t="shared" si="27"/>
        <v>9</v>
      </c>
    </row>
    <row r="1766" spans="1:7" ht="30" x14ac:dyDescent="0.25">
      <c r="A1766" s="309" t="s">
        <v>36048</v>
      </c>
      <c r="B1766" s="308" t="s">
        <v>36049</v>
      </c>
      <c r="C1766" s="307" t="s">
        <v>10267</v>
      </c>
      <c r="D1766" s="306">
        <v>6.61</v>
      </c>
      <c r="E1766" s="306">
        <v>4.24</v>
      </c>
      <c r="F1766" s="306">
        <v>10.85</v>
      </c>
      <c r="G1766" s="301">
        <f t="shared" si="27"/>
        <v>9</v>
      </c>
    </row>
    <row r="1767" spans="1:7" ht="30" x14ac:dyDescent="0.25">
      <c r="A1767" s="309" t="s">
        <v>36050</v>
      </c>
      <c r="B1767" s="308" t="s">
        <v>36051</v>
      </c>
      <c r="C1767" s="307" t="s">
        <v>10267</v>
      </c>
      <c r="D1767" s="306">
        <v>44.41</v>
      </c>
      <c r="E1767" s="306">
        <v>5.39</v>
      </c>
      <c r="F1767" s="306">
        <v>49.8</v>
      </c>
      <c r="G1767" s="301">
        <f t="shared" si="27"/>
        <v>9</v>
      </c>
    </row>
    <row r="1768" spans="1:7" ht="30" x14ac:dyDescent="0.25">
      <c r="A1768" s="309" t="s">
        <v>36052</v>
      </c>
      <c r="B1768" s="308" t="s">
        <v>36053</v>
      </c>
      <c r="C1768" s="307" t="s">
        <v>10267</v>
      </c>
      <c r="D1768" s="306">
        <v>11.34</v>
      </c>
      <c r="E1768" s="306">
        <v>4.24</v>
      </c>
      <c r="F1768" s="306">
        <v>15.58</v>
      </c>
      <c r="G1768" s="301">
        <f t="shared" si="27"/>
        <v>9</v>
      </c>
    </row>
    <row r="1769" spans="1:7" ht="30" x14ac:dyDescent="0.25">
      <c r="A1769" s="309" t="s">
        <v>36054</v>
      </c>
      <c r="B1769" s="308" t="s">
        <v>36055</v>
      </c>
      <c r="C1769" s="307" t="s">
        <v>10267</v>
      </c>
      <c r="D1769" s="306">
        <v>34.869999999999997</v>
      </c>
      <c r="E1769" s="306">
        <v>5.39</v>
      </c>
      <c r="F1769" s="306">
        <v>40.26</v>
      </c>
      <c r="G1769" s="301">
        <f t="shared" si="27"/>
        <v>9</v>
      </c>
    </row>
    <row r="1770" spans="1:7" ht="30" x14ac:dyDescent="0.25">
      <c r="A1770" s="309" t="s">
        <v>36056</v>
      </c>
      <c r="B1770" s="308" t="s">
        <v>36057</v>
      </c>
      <c r="C1770" s="307" t="s">
        <v>10267</v>
      </c>
      <c r="D1770" s="306">
        <v>7.01</v>
      </c>
      <c r="E1770" s="306">
        <v>4.24</v>
      </c>
      <c r="F1770" s="306">
        <v>11.25</v>
      </c>
      <c r="G1770" s="301">
        <f t="shared" si="27"/>
        <v>9</v>
      </c>
    </row>
    <row r="1771" spans="1:7" ht="30" x14ac:dyDescent="0.25">
      <c r="A1771" s="309" t="s">
        <v>36058</v>
      </c>
      <c r="B1771" s="308" t="s">
        <v>36059</v>
      </c>
      <c r="C1771" s="307" t="s">
        <v>10267</v>
      </c>
      <c r="D1771" s="306">
        <v>37.39</v>
      </c>
      <c r="E1771" s="306">
        <v>5.39</v>
      </c>
      <c r="F1771" s="306">
        <v>42.78</v>
      </c>
      <c r="G1771" s="301">
        <f t="shared" si="27"/>
        <v>9</v>
      </c>
    </row>
    <row r="1772" spans="1:7" ht="30" x14ac:dyDescent="0.25">
      <c r="A1772" s="309" t="s">
        <v>36060</v>
      </c>
      <c r="B1772" s="308" t="s">
        <v>36061</v>
      </c>
      <c r="C1772" s="307" t="s">
        <v>10267</v>
      </c>
      <c r="D1772" s="306">
        <v>6.71</v>
      </c>
      <c r="E1772" s="306"/>
      <c r="F1772" s="306">
        <v>6.71</v>
      </c>
      <c r="G1772" s="301">
        <f t="shared" si="27"/>
        <v>9</v>
      </c>
    </row>
    <row r="1773" spans="1:7" x14ac:dyDescent="0.25">
      <c r="A1773" s="309" t="s">
        <v>36062</v>
      </c>
      <c r="B1773" s="308" t="s">
        <v>36063</v>
      </c>
      <c r="C1773" s="307"/>
      <c r="D1773" s="306"/>
      <c r="E1773" s="306"/>
      <c r="F1773" s="306"/>
      <c r="G1773" s="301">
        <f t="shared" si="27"/>
        <v>5</v>
      </c>
    </row>
    <row r="1774" spans="1:7" x14ac:dyDescent="0.25">
      <c r="A1774" s="309" t="s">
        <v>36064</v>
      </c>
      <c r="B1774" s="308" t="s">
        <v>36065</v>
      </c>
      <c r="C1774" s="307" t="s">
        <v>9878</v>
      </c>
      <c r="D1774" s="306">
        <v>38.19</v>
      </c>
      <c r="E1774" s="306">
        <v>3.11</v>
      </c>
      <c r="F1774" s="306">
        <v>41.3</v>
      </c>
      <c r="G1774" s="301">
        <f t="shared" si="27"/>
        <v>9</v>
      </c>
    </row>
    <row r="1775" spans="1:7" x14ac:dyDescent="0.25">
      <c r="A1775" s="309" t="s">
        <v>36066</v>
      </c>
      <c r="B1775" s="308" t="s">
        <v>36067</v>
      </c>
      <c r="C1775" s="307" t="s">
        <v>9878</v>
      </c>
      <c r="D1775" s="306">
        <v>27.91</v>
      </c>
      <c r="E1775" s="306">
        <v>3.11</v>
      </c>
      <c r="F1775" s="306">
        <v>31.02</v>
      </c>
      <c r="G1775" s="301">
        <f t="shared" si="27"/>
        <v>9</v>
      </c>
    </row>
    <row r="1776" spans="1:7" x14ac:dyDescent="0.25">
      <c r="A1776" s="309" t="s">
        <v>36068</v>
      </c>
      <c r="B1776" s="308" t="s">
        <v>36069</v>
      </c>
      <c r="C1776" s="307" t="s">
        <v>9878</v>
      </c>
      <c r="D1776" s="306">
        <v>27.48</v>
      </c>
      <c r="E1776" s="306">
        <v>3.11</v>
      </c>
      <c r="F1776" s="306">
        <v>30.59</v>
      </c>
      <c r="G1776" s="301">
        <f t="shared" si="27"/>
        <v>9</v>
      </c>
    </row>
    <row r="1777" spans="1:7" x14ac:dyDescent="0.25">
      <c r="A1777" s="309" t="s">
        <v>36070</v>
      </c>
      <c r="B1777" s="308" t="s">
        <v>36071</v>
      </c>
      <c r="C1777" s="307" t="s">
        <v>9878</v>
      </c>
      <c r="D1777" s="306">
        <v>34.979999999999997</v>
      </c>
      <c r="E1777" s="306">
        <v>3.11</v>
      </c>
      <c r="F1777" s="306">
        <v>38.090000000000003</v>
      </c>
      <c r="G1777" s="301">
        <f t="shared" si="27"/>
        <v>9</v>
      </c>
    </row>
    <row r="1778" spans="1:7" x14ac:dyDescent="0.25">
      <c r="A1778" s="309" t="s">
        <v>36072</v>
      </c>
      <c r="B1778" s="308" t="s">
        <v>36073</v>
      </c>
      <c r="C1778" s="307"/>
      <c r="D1778" s="306"/>
      <c r="E1778" s="306"/>
      <c r="F1778" s="306"/>
      <c r="G1778" s="301">
        <f t="shared" si="27"/>
        <v>5</v>
      </c>
    </row>
    <row r="1779" spans="1:7" ht="30" x14ac:dyDescent="0.25">
      <c r="A1779" s="309" t="s">
        <v>36074</v>
      </c>
      <c r="B1779" s="308" t="s">
        <v>36075</v>
      </c>
      <c r="C1779" s="307" t="s">
        <v>9878</v>
      </c>
      <c r="D1779" s="306">
        <v>68.13</v>
      </c>
      <c r="E1779" s="306">
        <v>26.93</v>
      </c>
      <c r="F1779" s="306">
        <v>95.06</v>
      </c>
      <c r="G1779" s="301">
        <f t="shared" si="27"/>
        <v>9</v>
      </c>
    </row>
    <row r="1780" spans="1:7" ht="30" x14ac:dyDescent="0.25">
      <c r="A1780" s="309" t="s">
        <v>36076</v>
      </c>
      <c r="B1780" s="308" t="s">
        <v>36077</v>
      </c>
      <c r="C1780" s="307" t="s">
        <v>9878</v>
      </c>
      <c r="D1780" s="306">
        <v>71.900000000000006</v>
      </c>
      <c r="E1780" s="306">
        <v>26.93</v>
      </c>
      <c r="F1780" s="306">
        <v>98.83</v>
      </c>
      <c r="G1780" s="301">
        <f t="shared" si="27"/>
        <v>9</v>
      </c>
    </row>
    <row r="1781" spans="1:7" ht="30" x14ac:dyDescent="0.25">
      <c r="A1781" s="309" t="s">
        <v>36078</v>
      </c>
      <c r="B1781" s="308" t="s">
        <v>36079</v>
      </c>
      <c r="C1781" s="307" t="s">
        <v>9878</v>
      </c>
      <c r="D1781" s="306">
        <v>88.85</v>
      </c>
      <c r="E1781" s="306">
        <v>26.93</v>
      </c>
      <c r="F1781" s="306">
        <v>115.78</v>
      </c>
      <c r="G1781" s="301">
        <f t="shared" si="27"/>
        <v>9</v>
      </c>
    </row>
    <row r="1782" spans="1:7" ht="30" x14ac:dyDescent="0.25">
      <c r="A1782" s="309" t="s">
        <v>36080</v>
      </c>
      <c r="B1782" s="308" t="s">
        <v>36081</v>
      </c>
      <c r="C1782" s="307" t="s">
        <v>9878</v>
      </c>
      <c r="D1782" s="306">
        <v>160.43</v>
      </c>
      <c r="E1782" s="306">
        <v>3.04</v>
      </c>
      <c r="F1782" s="306">
        <v>163.47</v>
      </c>
      <c r="G1782" s="301">
        <f t="shared" si="27"/>
        <v>9</v>
      </c>
    </row>
    <row r="1783" spans="1:7" ht="30" x14ac:dyDescent="0.25">
      <c r="A1783" s="309" t="s">
        <v>36082</v>
      </c>
      <c r="B1783" s="308" t="s">
        <v>36083</v>
      </c>
      <c r="C1783" s="307" t="s">
        <v>9878</v>
      </c>
      <c r="D1783" s="306">
        <v>82.88</v>
      </c>
      <c r="E1783" s="306">
        <v>3.04</v>
      </c>
      <c r="F1783" s="306">
        <v>85.92</v>
      </c>
      <c r="G1783" s="301">
        <f t="shared" si="27"/>
        <v>9</v>
      </c>
    </row>
    <row r="1784" spans="1:7" x14ac:dyDescent="0.25">
      <c r="A1784" s="309" t="s">
        <v>36084</v>
      </c>
      <c r="B1784" s="308" t="s">
        <v>36085</v>
      </c>
      <c r="C1784" s="307" t="s">
        <v>9878</v>
      </c>
      <c r="D1784" s="306">
        <v>94.39</v>
      </c>
      <c r="E1784" s="306">
        <v>26.93</v>
      </c>
      <c r="F1784" s="306">
        <v>121.32</v>
      </c>
      <c r="G1784" s="301">
        <f t="shared" si="27"/>
        <v>9</v>
      </c>
    </row>
    <row r="1785" spans="1:7" ht="30" x14ac:dyDescent="0.25">
      <c r="A1785" s="309" t="s">
        <v>36086</v>
      </c>
      <c r="B1785" s="308" t="s">
        <v>36087</v>
      </c>
      <c r="C1785" s="307" t="s">
        <v>9878</v>
      </c>
      <c r="D1785" s="306">
        <v>230.2</v>
      </c>
      <c r="E1785" s="306">
        <v>26.93</v>
      </c>
      <c r="F1785" s="306">
        <v>257.13</v>
      </c>
      <c r="G1785" s="301">
        <f t="shared" si="27"/>
        <v>9</v>
      </c>
    </row>
    <row r="1786" spans="1:7" ht="30" x14ac:dyDescent="0.25">
      <c r="A1786" s="309" t="s">
        <v>36088</v>
      </c>
      <c r="B1786" s="308" t="s">
        <v>36089</v>
      </c>
      <c r="C1786" s="307" t="s">
        <v>9878</v>
      </c>
      <c r="D1786" s="306">
        <v>43.3</v>
      </c>
      <c r="E1786" s="306">
        <v>26.93</v>
      </c>
      <c r="F1786" s="306">
        <v>70.23</v>
      </c>
      <c r="G1786" s="301">
        <f t="shared" si="27"/>
        <v>9</v>
      </c>
    </row>
    <row r="1787" spans="1:7" x14ac:dyDescent="0.25">
      <c r="A1787" s="309" t="s">
        <v>36090</v>
      </c>
      <c r="B1787" s="308" t="s">
        <v>36091</v>
      </c>
      <c r="C1787" s="307"/>
      <c r="D1787" s="306"/>
      <c r="E1787" s="306"/>
      <c r="F1787" s="306"/>
      <c r="G1787" s="301">
        <f t="shared" si="27"/>
        <v>5</v>
      </c>
    </row>
    <row r="1788" spans="1:7" ht="30" x14ac:dyDescent="0.25">
      <c r="A1788" s="309" t="s">
        <v>36092</v>
      </c>
      <c r="B1788" s="308" t="s">
        <v>36093</v>
      </c>
      <c r="C1788" s="307" t="s">
        <v>9690</v>
      </c>
      <c r="D1788" s="306">
        <v>24.54</v>
      </c>
      <c r="E1788" s="306">
        <v>26.93</v>
      </c>
      <c r="F1788" s="306">
        <v>51.47</v>
      </c>
      <c r="G1788" s="301">
        <f t="shared" si="27"/>
        <v>9</v>
      </c>
    </row>
    <row r="1789" spans="1:7" ht="30" x14ac:dyDescent="0.25">
      <c r="A1789" s="309" t="s">
        <v>36094</v>
      </c>
      <c r="B1789" s="308" t="s">
        <v>36095</v>
      </c>
      <c r="C1789" s="307" t="s">
        <v>9690</v>
      </c>
      <c r="D1789" s="306">
        <v>32.450000000000003</v>
      </c>
      <c r="E1789" s="306">
        <v>26.93</v>
      </c>
      <c r="F1789" s="306">
        <v>59.38</v>
      </c>
      <c r="G1789" s="301">
        <f t="shared" si="27"/>
        <v>9</v>
      </c>
    </row>
    <row r="1790" spans="1:7" ht="30" x14ac:dyDescent="0.25">
      <c r="A1790" s="309" t="s">
        <v>36096</v>
      </c>
      <c r="B1790" s="308" t="s">
        <v>36097</v>
      </c>
      <c r="C1790" s="307" t="s">
        <v>9690</v>
      </c>
      <c r="D1790" s="306">
        <v>37.479999999999997</v>
      </c>
      <c r="E1790" s="306">
        <v>26.93</v>
      </c>
      <c r="F1790" s="306">
        <v>64.41</v>
      </c>
      <c r="G1790" s="301">
        <f t="shared" si="27"/>
        <v>9</v>
      </c>
    </row>
    <row r="1791" spans="1:7" ht="45" x14ac:dyDescent="0.25">
      <c r="A1791" s="309" t="s">
        <v>36098</v>
      </c>
      <c r="B1791" s="308" t="s">
        <v>36099</v>
      </c>
      <c r="C1791" s="307" t="s">
        <v>9690</v>
      </c>
      <c r="D1791" s="306">
        <v>158.44999999999999</v>
      </c>
      <c r="E1791" s="306">
        <v>43.45</v>
      </c>
      <c r="F1791" s="306">
        <v>201.9</v>
      </c>
      <c r="G1791" s="301">
        <f t="shared" si="27"/>
        <v>9</v>
      </c>
    </row>
    <row r="1792" spans="1:7" ht="45" x14ac:dyDescent="0.25">
      <c r="A1792" s="309" t="s">
        <v>36100</v>
      </c>
      <c r="B1792" s="308" t="s">
        <v>36101</v>
      </c>
      <c r="C1792" s="307" t="s">
        <v>10267</v>
      </c>
      <c r="D1792" s="306">
        <v>191.59</v>
      </c>
      <c r="E1792" s="306"/>
      <c r="F1792" s="306">
        <v>191.59</v>
      </c>
      <c r="G1792" s="301">
        <f t="shared" si="27"/>
        <v>9</v>
      </c>
    </row>
    <row r="1793" spans="1:7" ht="45" x14ac:dyDescent="0.25">
      <c r="A1793" s="309" t="s">
        <v>36102</v>
      </c>
      <c r="B1793" s="308" t="s">
        <v>36103</v>
      </c>
      <c r="C1793" s="307" t="s">
        <v>10267</v>
      </c>
      <c r="D1793" s="306">
        <v>188.79</v>
      </c>
      <c r="E1793" s="306"/>
      <c r="F1793" s="306">
        <v>188.79</v>
      </c>
      <c r="G1793" s="301">
        <f t="shared" si="27"/>
        <v>9</v>
      </c>
    </row>
    <row r="1794" spans="1:7" ht="30" x14ac:dyDescent="0.25">
      <c r="A1794" s="309" t="s">
        <v>36104</v>
      </c>
      <c r="B1794" s="308" t="s">
        <v>36105</v>
      </c>
      <c r="C1794" s="307" t="s">
        <v>10267</v>
      </c>
      <c r="D1794" s="306">
        <v>179.23</v>
      </c>
      <c r="E1794" s="306"/>
      <c r="F1794" s="306">
        <v>179.23</v>
      </c>
      <c r="G1794" s="301">
        <f t="shared" si="27"/>
        <v>9</v>
      </c>
    </row>
    <row r="1795" spans="1:7" ht="30" x14ac:dyDescent="0.25">
      <c r="A1795" s="309" t="s">
        <v>36106</v>
      </c>
      <c r="B1795" s="308" t="s">
        <v>36107</v>
      </c>
      <c r="C1795" s="307" t="s">
        <v>9690</v>
      </c>
      <c r="D1795" s="306">
        <v>35.090000000000003</v>
      </c>
      <c r="E1795" s="306"/>
      <c r="F1795" s="306">
        <v>35.090000000000003</v>
      </c>
      <c r="G1795" s="301">
        <f t="shared" si="27"/>
        <v>9</v>
      </c>
    </row>
    <row r="1796" spans="1:7" ht="60" x14ac:dyDescent="0.25">
      <c r="A1796" s="309" t="s">
        <v>36108</v>
      </c>
      <c r="B1796" s="308" t="s">
        <v>36109</v>
      </c>
      <c r="C1796" s="307" t="s">
        <v>10267</v>
      </c>
      <c r="D1796" s="306">
        <v>187.94</v>
      </c>
      <c r="E1796" s="306"/>
      <c r="F1796" s="306">
        <v>187.94</v>
      </c>
      <c r="G1796" s="301">
        <f t="shared" si="27"/>
        <v>9</v>
      </c>
    </row>
    <row r="1797" spans="1:7" ht="30" x14ac:dyDescent="0.25">
      <c r="A1797" s="309" t="s">
        <v>36110</v>
      </c>
      <c r="B1797" s="308" t="s">
        <v>36111</v>
      </c>
      <c r="C1797" s="307" t="s">
        <v>10267</v>
      </c>
      <c r="D1797" s="306">
        <v>355.79</v>
      </c>
      <c r="E1797" s="306">
        <v>55.88</v>
      </c>
      <c r="F1797" s="306">
        <v>411.67</v>
      </c>
      <c r="G1797" s="301">
        <f t="shared" si="27"/>
        <v>9</v>
      </c>
    </row>
    <row r="1798" spans="1:7" ht="30" x14ac:dyDescent="0.25">
      <c r="A1798" s="309" t="s">
        <v>36112</v>
      </c>
      <c r="B1798" s="308" t="s">
        <v>36113</v>
      </c>
      <c r="C1798" s="307" t="s">
        <v>10267</v>
      </c>
      <c r="D1798" s="306">
        <v>179.67</v>
      </c>
      <c r="E1798" s="306"/>
      <c r="F1798" s="306">
        <v>179.67</v>
      </c>
      <c r="G1798" s="301">
        <f t="shared" si="27"/>
        <v>9</v>
      </c>
    </row>
    <row r="1799" spans="1:7" ht="45" x14ac:dyDescent="0.25">
      <c r="A1799" s="309" t="s">
        <v>36114</v>
      </c>
      <c r="B1799" s="308" t="s">
        <v>36115</v>
      </c>
      <c r="C1799" s="307" t="s">
        <v>10267</v>
      </c>
      <c r="D1799" s="306">
        <v>1775.8</v>
      </c>
      <c r="E1799" s="306">
        <v>83.42</v>
      </c>
      <c r="F1799" s="306">
        <v>1859.22</v>
      </c>
      <c r="G1799" s="301">
        <f t="shared" si="27"/>
        <v>9</v>
      </c>
    </row>
    <row r="1800" spans="1:7" ht="45" x14ac:dyDescent="0.25">
      <c r="A1800" s="309" t="s">
        <v>36116</v>
      </c>
      <c r="B1800" s="308" t="s">
        <v>36117</v>
      </c>
      <c r="C1800" s="307" t="s">
        <v>10267</v>
      </c>
      <c r="D1800" s="306">
        <v>1265.05</v>
      </c>
      <c r="E1800" s="306">
        <v>83.42</v>
      </c>
      <c r="F1800" s="306">
        <v>1348.47</v>
      </c>
      <c r="G1800" s="301">
        <f t="shared" si="27"/>
        <v>9</v>
      </c>
    </row>
    <row r="1801" spans="1:7" x14ac:dyDescent="0.25">
      <c r="A1801" s="309" t="s">
        <v>36118</v>
      </c>
      <c r="B1801" s="308" t="s">
        <v>36119</v>
      </c>
      <c r="C1801" s="307" t="s">
        <v>10267</v>
      </c>
      <c r="D1801" s="306">
        <v>465.54</v>
      </c>
      <c r="E1801" s="306">
        <v>33.04</v>
      </c>
      <c r="F1801" s="306">
        <v>498.58</v>
      </c>
      <c r="G1801" s="301">
        <f t="shared" ref="G1801:G1864" si="28">LEN(A1801)</f>
        <v>9</v>
      </c>
    </row>
    <row r="1802" spans="1:7" x14ac:dyDescent="0.25">
      <c r="A1802" s="309" t="s">
        <v>36120</v>
      </c>
      <c r="B1802" s="308" t="s">
        <v>36121</v>
      </c>
      <c r="C1802" s="307" t="s">
        <v>10267</v>
      </c>
      <c r="D1802" s="306">
        <v>645.59</v>
      </c>
      <c r="E1802" s="306">
        <v>28.27</v>
      </c>
      <c r="F1802" s="306">
        <v>673.86</v>
      </c>
      <c r="G1802" s="301">
        <f t="shared" si="28"/>
        <v>9</v>
      </c>
    </row>
    <row r="1803" spans="1:7" ht="30" x14ac:dyDescent="0.25">
      <c r="A1803" s="309" t="s">
        <v>36122</v>
      </c>
      <c r="B1803" s="308" t="s">
        <v>36123</v>
      </c>
      <c r="C1803" s="307" t="s">
        <v>10267</v>
      </c>
      <c r="D1803" s="306">
        <v>1783.53</v>
      </c>
      <c r="E1803" s="306">
        <v>67.209999999999994</v>
      </c>
      <c r="F1803" s="306">
        <v>1850.74</v>
      </c>
      <c r="G1803" s="301">
        <f t="shared" si="28"/>
        <v>9</v>
      </c>
    </row>
    <row r="1804" spans="1:7" ht="30" x14ac:dyDescent="0.25">
      <c r="A1804" s="309" t="s">
        <v>36124</v>
      </c>
      <c r="B1804" s="308" t="s">
        <v>36125</v>
      </c>
      <c r="C1804" s="307" t="s">
        <v>10267</v>
      </c>
      <c r="D1804" s="306">
        <v>71.430000000000007</v>
      </c>
      <c r="E1804" s="306">
        <v>83.23</v>
      </c>
      <c r="F1804" s="306">
        <v>154.66</v>
      </c>
      <c r="G1804" s="301">
        <f t="shared" si="28"/>
        <v>9</v>
      </c>
    </row>
    <row r="1805" spans="1:7" ht="30" x14ac:dyDescent="0.25">
      <c r="A1805" s="309" t="s">
        <v>36126</v>
      </c>
      <c r="B1805" s="308" t="s">
        <v>36127</v>
      </c>
      <c r="C1805" s="307" t="s">
        <v>9690</v>
      </c>
      <c r="D1805" s="306">
        <v>125.05</v>
      </c>
      <c r="E1805" s="306">
        <v>43.5</v>
      </c>
      <c r="F1805" s="306">
        <v>168.55</v>
      </c>
      <c r="G1805" s="301">
        <f t="shared" si="28"/>
        <v>9</v>
      </c>
    </row>
    <row r="1806" spans="1:7" x14ac:dyDescent="0.25">
      <c r="A1806" s="309" t="s">
        <v>36128</v>
      </c>
      <c r="B1806" s="308" t="s">
        <v>36129</v>
      </c>
      <c r="C1806" s="307"/>
      <c r="D1806" s="306"/>
      <c r="E1806" s="306"/>
      <c r="F1806" s="306"/>
      <c r="G1806" s="301">
        <f t="shared" si="28"/>
        <v>5</v>
      </c>
    </row>
    <row r="1807" spans="1:7" ht="45" x14ac:dyDescent="0.25">
      <c r="A1807" s="309" t="s">
        <v>36130</v>
      </c>
      <c r="B1807" s="308" t="s">
        <v>36131</v>
      </c>
      <c r="C1807" s="307" t="s">
        <v>9878</v>
      </c>
      <c r="D1807" s="306">
        <v>121.19</v>
      </c>
      <c r="E1807" s="306">
        <v>132.86000000000001</v>
      </c>
      <c r="F1807" s="306">
        <v>254.05</v>
      </c>
      <c r="G1807" s="301">
        <f t="shared" si="28"/>
        <v>9</v>
      </c>
    </row>
    <row r="1808" spans="1:7" ht="45" x14ac:dyDescent="0.25">
      <c r="A1808" s="309" t="s">
        <v>36132</v>
      </c>
      <c r="B1808" s="308" t="s">
        <v>36133</v>
      </c>
      <c r="C1808" s="307" t="s">
        <v>9878</v>
      </c>
      <c r="D1808" s="306">
        <v>494.87</v>
      </c>
      <c r="E1808" s="306">
        <v>165.22</v>
      </c>
      <c r="F1808" s="306">
        <v>660.09</v>
      </c>
      <c r="G1808" s="301">
        <f t="shared" si="28"/>
        <v>9</v>
      </c>
    </row>
    <row r="1809" spans="1:7" ht="45" x14ac:dyDescent="0.25">
      <c r="A1809" s="309" t="s">
        <v>36134</v>
      </c>
      <c r="B1809" s="308" t="s">
        <v>36135</v>
      </c>
      <c r="C1809" s="307" t="s">
        <v>9878</v>
      </c>
      <c r="D1809" s="306">
        <v>1488.08</v>
      </c>
      <c r="E1809" s="306">
        <v>298.08</v>
      </c>
      <c r="F1809" s="306">
        <v>1786.16</v>
      </c>
      <c r="G1809" s="301">
        <f t="shared" si="28"/>
        <v>9</v>
      </c>
    </row>
    <row r="1810" spans="1:7" ht="45" x14ac:dyDescent="0.25">
      <c r="A1810" s="309" t="s">
        <v>36136</v>
      </c>
      <c r="B1810" s="308" t="s">
        <v>36137</v>
      </c>
      <c r="C1810" s="307" t="s">
        <v>9878</v>
      </c>
      <c r="D1810" s="306">
        <v>2068.0700000000002</v>
      </c>
      <c r="E1810" s="306">
        <v>799.44</v>
      </c>
      <c r="F1810" s="306">
        <v>2867.51</v>
      </c>
      <c r="G1810" s="301">
        <f t="shared" si="28"/>
        <v>9</v>
      </c>
    </row>
    <row r="1811" spans="1:7" ht="45" x14ac:dyDescent="0.25">
      <c r="A1811" s="309" t="s">
        <v>36138</v>
      </c>
      <c r="B1811" s="308" t="s">
        <v>36139</v>
      </c>
      <c r="C1811" s="307" t="s">
        <v>9878</v>
      </c>
      <c r="D1811" s="306">
        <v>4030.92</v>
      </c>
      <c r="E1811" s="306">
        <v>1598.88</v>
      </c>
      <c r="F1811" s="306">
        <v>5629.8</v>
      </c>
      <c r="G1811" s="301">
        <f t="shared" si="28"/>
        <v>9</v>
      </c>
    </row>
    <row r="1812" spans="1:7" ht="45" x14ac:dyDescent="0.25">
      <c r="A1812" s="309" t="s">
        <v>36140</v>
      </c>
      <c r="B1812" s="308" t="s">
        <v>36141</v>
      </c>
      <c r="C1812" s="307" t="s">
        <v>9878</v>
      </c>
      <c r="D1812" s="306">
        <v>5936.09</v>
      </c>
      <c r="E1812" s="306">
        <v>1862.32</v>
      </c>
      <c r="F1812" s="306">
        <v>7798.41</v>
      </c>
      <c r="G1812" s="301">
        <f t="shared" si="28"/>
        <v>9</v>
      </c>
    </row>
    <row r="1813" spans="1:7" ht="30" x14ac:dyDescent="0.25">
      <c r="A1813" s="309" t="s">
        <v>36142</v>
      </c>
      <c r="B1813" s="308" t="s">
        <v>36143</v>
      </c>
      <c r="C1813" s="307"/>
      <c r="D1813" s="306"/>
      <c r="E1813" s="306"/>
      <c r="F1813" s="306"/>
      <c r="G1813" s="301">
        <f t="shared" si="28"/>
        <v>5</v>
      </c>
    </row>
    <row r="1814" spans="1:7" ht="30" x14ac:dyDescent="0.25">
      <c r="A1814" s="309" t="s">
        <v>36144</v>
      </c>
      <c r="B1814" s="308" t="s">
        <v>36145</v>
      </c>
      <c r="C1814" s="307" t="s">
        <v>10267</v>
      </c>
      <c r="D1814" s="306">
        <v>8.08</v>
      </c>
      <c r="E1814" s="306">
        <v>6.66</v>
      </c>
      <c r="F1814" s="306">
        <v>14.74</v>
      </c>
      <c r="G1814" s="301">
        <f t="shared" si="28"/>
        <v>9</v>
      </c>
    </row>
    <row r="1815" spans="1:7" ht="30" x14ac:dyDescent="0.25">
      <c r="A1815" s="309" t="s">
        <v>36146</v>
      </c>
      <c r="B1815" s="308" t="s">
        <v>36147</v>
      </c>
      <c r="C1815" s="307" t="s">
        <v>10267</v>
      </c>
      <c r="D1815" s="306">
        <v>73.06</v>
      </c>
      <c r="E1815" s="306">
        <v>9.18</v>
      </c>
      <c r="F1815" s="306">
        <v>82.24</v>
      </c>
      <c r="G1815" s="301">
        <f t="shared" si="28"/>
        <v>9</v>
      </c>
    </row>
    <row r="1816" spans="1:7" ht="30" x14ac:dyDescent="0.25">
      <c r="A1816" s="309" t="s">
        <v>36148</v>
      </c>
      <c r="B1816" s="308" t="s">
        <v>36149</v>
      </c>
      <c r="C1816" s="307" t="s">
        <v>9690</v>
      </c>
      <c r="D1816" s="306">
        <v>13.53</v>
      </c>
      <c r="E1816" s="306"/>
      <c r="F1816" s="306">
        <v>13.53</v>
      </c>
      <c r="G1816" s="301">
        <f t="shared" si="28"/>
        <v>9</v>
      </c>
    </row>
    <row r="1817" spans="1:7" ht="30" x14ac:dyDescent="0.25">
      <c r="A1817" s="309" t="s">
        <v>36150</v>
      </c>
      <c r="B1817" s="308" t="s">
        <v>36151</v>
      </c>
      <c r="C1817" s="307" t="s">
        <v>10267</v>
      </c>
      <c r="D1817" s="306">
        <v>2.02</v>
      </c>
      <c r="E1817" s="306">
        <v>13.91</v>
      </c>
      <c r="F1817" s="306">
        <v>15.93</v>
      </c>
      <c r="G1817" s="301">
        <f t="shared" si="28"/>
        <v>9</v>
      </c>
    </row>
    <row r="1818" spans="1:7" ht="30" x14ac:dyDescent="0.25">
      <c r="A1818" s="309" t="s">
        <v>36152</v>
      </c>
      <c r="B1818" s="308" t="s">
        <v>36153</v>
      </c>
      <c r="C1818" s="307" t="s">
        <v>10267</v>
      </c>
      <c r="D1818" s="306">
        <v>2.08</v>
      </c>
      <c r="E1818" s="306">
        <v>18.63</v>
      </c>
      <c r="F1818" s="306">
        <v>20.71</v>
      </c>
      <c r="G1818" s="301">
        <f t="shared" si="28"/>
        <v>9</v>
      </c>
    </row>
    <row r="1819" spans="1:7" ht="30" x14ac:dyDescent="0.25">
      <c r="A1819" s="309" t="s">
        <v>36154</v>
      </c>
      <c r="B1819" s="308" t="s">
        <v>36155</v>
      </c>
      <c r="C1819" s="307" t="s">
        <v>9878</v>
      </c>
      <c r="D1819" s="306">
        <v>466.26</v>
      </c>
      <c r="E1819" s="306">
        <v>151.85</v>
      </c>
      <c r="F1819" s="306">
        <v>618.11</v>
      </c>
      <c r="G1819" s="301">
        <f t="shared" si="28"/>
        <v>9</v>
      </c>
    </row>
    <row r="1820" spans="1:7" x14ac:dyDescent="0.25">
      <c r="A1820" s="309" t="s">
        <v>36156</v>
      </c>
      <c r="B1820" s="308" t="s">
        <v>36157</v>
      </c>
      <c r="C1820" s="307" t="s">
        <v>10267</v>
      </c>
      <c r="D1820" s="306">
        <v>779.16</v>
      </c>
      <c r="E1820" s="306">
        <v>18.559999999999999</v>
      </c>
      <c r="F1820" s="306">
        <v>797.72</v>
      </c>
      <c r="G1820" s="301">
        <f t="shared" si="28"/>
        <v>9</v>
      </c>
    </row>
    <row r="1821" spans="1:7" x14ac:dyDescent="0.25">
      <c r="A1821" s="309" t="s">
        <v>36158</v>
      </c>
      <c r="B1821" s="308" t="s">
        <v>36159</v>
      </c>
      <c r="C1821" s="307"/>
      <c r="D1821" s="306"/>
      <c r="E1821" s="306"/>
      <c r="F1821" s="306"/>
      <c r="G1821" s="301">
        <f t="shared" si="28"/>
        <v>2</v>
      </c>
    </row>
    <row r="1822" spans="1:7" x14ac:dyDescent="0.25">
      <c r="A1822" s="309" t="s">
        <v>36160</v>
      </c>
      <c r="B1822" s="308" t="s">
        <v>36161</v>
      </c>
      <c r="C1822" s="307"/>
      <c r="D1822" s="306"/>
      <c r="E1822" s="306"/>
      <c r="F1822" s="306"/>
      <c r="G1822" s="301">
        <f t="shared" si="28"/>
        <v>5</v>
      </c>
    </row>
    <row r="1823" spans="1:7" ht="30" x14ac:dyDescent="0.25">
      <c r="A1823" s="309" t="s">
        <v>36162</v>
      </c>
      <c r="B1823" s="308" t="s">
        <v>36163</v>
      </c>
      <c r="C1823" s="307" t="s">
        <v>10267</v>
      </c>
      <c r="D1823" s="306">
        <v>46.89</v>
      </c>
      <c r="E1823" s="306">
        <v>5.56</v>
      </c>
      <c r="F1823" s="306">
        <v>52.45</v>
      </c>
      <c r="G1823" s="301">
        <f t="shared" si="28"/>
        <v>9</v>
      </c>
    </row>
    <row r="1824" spans="1:7" ht="30" x14ac:dyDescent="0.25">
      <c r="A1824" s="309" t="s">
        <v>36164</v>
      </c>
      <c r="B1824" s="308" t="s">
        <v>36165</v>
      </c>
      <c r="C1824" s="307" t="s">
        <v>32837</v>
      </c>
      <c r="D1824" s="306">
        <v>1212.8499999999999</v>
      </c>
      <c r="E1824" s="306">
        <v>133.6</v>
      </c>
      <c r="F1824" s="306">
        <v>1346.45</v>
      </c>
      <c r="G1824" s="301">
        <f t="shared" si="28"/>
        <v>9</v>
      </c>
    </row>
    <row r="1825" spans="1:7" ht="30" x14ac:dyDescent="0.25">
      <c r="A1825" s="309" t="s">
        <v>36166</v>
      </c>
      <c r="B1825" s="308" t="s">
        <v>36167</v>
      </c>
      <c r="C1825" s="307" t="s">
        <v>9878</v>
      </c>
      <c r="D1825" s="306">
        <v>1839.22</v>
      </c>
      <c r="E1825" s="306">
        <v>1682.79</v>
      </c>
      <c r="F1825" s="306">
        <v>3522.01</v>
      </c>
      <c r="G1825" s="301">
        <f t="shared" si="28"/>
        <v>9</v>
      </c>
    </row>
    <row r="1826" spans="1:7" ht="30" x14ac:dyDescent="0.25">
      <c r="A1826" s="309" t="s">
        <v>36168</v>
      </c>
      <c r="B1826" s="308" t="s">
        <v>36169</v>
      </c>
      <c r="C1826" s="307" t="s">
        <v>32837</v>
      </c>
      <c r="D1826" s="306">
        <v>1157.5899999999999</v>
      </c>
      <c r="E1826" s="306">
        <v>133.6</v>
      </c>
      <c r="F1826" s="306">
        <v>1291.19</v>
      </c>
      <c r="G1826" s="301">
        <f t="shared" si="28"/>
        <v>9</v>
      </c>
    </row>
    <row r="1827" spans="1:7" ht="30" x14ac:dyDescent="0.25">
      <c r="A1827" s="309" t="s">
        <v>36170</v>
      </c>
      <c r="B1827" s="308" t="s">
        <v>36171</v>
      </c>
      <c r="C1827" s="307" t="s">
        <v>10267</v>
      </c>
      <c r="D1827" s="306">
        <v>112.14</v>
      </c>
      <c r="E1827" s="306">
        <v>27.53</v>
      </c>
      <c r="F1827" s="306">
        <v>139.66999999999999</v>
      </c>
      <c r="G1827" s="301">
        <f t="shared" si="28"/>
        <v>9</v>
      </c>
    </row>
    <row r="1828" spans="1:7" x14ac:dyDescent="0.25">
      <c r="A1828" s="309" t="s">
        <v>36172</v>
      </c>
      <c r="B1828" s="308" t="s">
        <v>36173</v>
      </c>
      <c r="C1828" s="307"/>
      <c r="D1828" s="306"/>
      <c r="E1828" s="306"/>
      <c r="F1828" s="306"/>
      <c r="G1828" s="301">
        <f t="shared" si="28"/>
        <v>5</v>
      </c>
    </row>
    <row r="1829" spans="1:7" ht="30" x14ac:dyDescent="0.25">
      <c r="A1829" s="309" t="s">
        <v>36174</v>
      </c>
      <c r="B1829" s="308" t="s">
        <v>36175</v>
      </c>
      <c r="C1829" s="307" t="s">
        <v>9878</v>
      </c>
      <c r="D1829" s="306">
        <v>3344.33</v>
      </c>
      <c r="E1829" s="306">
        <v>81</v>
      </c>
      <c r="F1829" s="306">
        <v>3425.33</v>
      </c>
      <c r="G1829" s="301">
        <f t="shared" si="28"/>
        <v>9</v>
      </c>
    </row>
    <row r="1830" spans="1:7" x14ac:dyDescent="0.25">
      <c r="A1830" s="309" t="s">
        <v>36176</v>
      </c>
      <c r="B1830" s="308" t="s">
        <v>36177</v>
      </c>
      <c r="C1830" s="307"/>
      <c r="D1830" s="306"/>
      <c r="E1830" s="306"/>
      <c r="F1830" s="306"/>
      <c r="G1830" s="301">
        <f t="shared" si="28"/>
        <v>5</v>
      </c>
    </row>
    <row r="1831" spans="1:7" x14ac:dyDescent="0.25">
      <c r="A1831" s="309" t="s">
        <v>36178</v>
      </c>
      <c r="B1831" s="308" t="s">
        <v>36179</v>
      </c>
      <c r="C1831" s="307" t="s">
        <v>9690</v>
      </c>
      <c r="D1831" s="306">
        <v>126.78</v>
      </c>
      <c r="E1831" s="306">
        <v>80.56</v>
      </c>
      <c r="F1831" s="306">
        <v>207.34</v>
      </c>
      <c r="G1831" s="301">
        <f t="shared" si="28"/>
        <v>9</v>
      </c>
    </row>
    <row r="1832" spans="1:7" ht="30" x14ac:dyDescent="0.25">
      <c r="A1832" s="309" t="s">
        <v>36180</v>
      </c>
      <c r="B1832" s="308" t="s">
        <v>36181</v>
      </c>
      <c r="C1832" s="307" t="s">
        <v>9878</v>
      </c>
      <c r="D1832" s="306">
        <v>385.7</v>
      </c>
      <c r="E1832" s="306">
        <v>17.95</v>
      </c>
      <c r="F1832" s="306">
        <v>403.65</v>
      </c>
      <c r="G1832" s="301">
        <f t="shared" si="28"/>
        <v>9</v>
      </c>
    </row>
    <row r="1833" spans="1:7" x14ac:dyDescent="0.25">
      <c r="A1833" s="309" t="s">
        <v>36182</v>
      </c>
      <c r="B1833" s="308" t="s">
        <v>36183</v>
      </c>
      <c r="C1833" s="307" t="s">
        <v>10267</v>
      </c>
      <c r="D1833" s="306">
        <v>155.71</v>
      </c>
      <c r="E1833" s="306">
        <v>50.22</v>
      </c>
      <c r="F1833" s="306">
        <v>205.93</v>
      </c>
      <c r="G1833" s="301">
        <f t="shared" si="28"/>
        <v>9</v>
      </c>
    </row>
    <row r="1834" spans="1:7" ht="30" x14ac:dyDescent="0.25">
      <c r="A1834" s="309" t="s">
        <v>36184</v>
      </c>
      <c r="B1834" s="308" t="s">
        <v>36185</v>
      </c>
      <c r="C1834" s="307" t="s">
        <v>9878</v>
      </c>
      <c r="D1834" s="306">
        <v>464.72</v>
      </c>
      <c r="E1834" s="306">
        <v>25.23</v>
      </c>
      <c r="F1834" s="306">
        <v>489.95</v>
      </c>
      <c r="G1834" s="301">
        <f t="shared" si="28"/>
        <v>9</v>
      </c>
    </row>
    <row r="1835" spans="1:7" ht="30" x14ac:dyDescent="0.25">
      <c r="A1835" s="309" t="s">
        <v>36186</v>
      </c>
      <c r="B1835" s="308" t="s">
        <v>36187</v>
      </c>
      <c r="C1835" s="307" t="s">
        <v>9878</v>
      </c>
      <c r="D1835" s="306">
        <v>701.05</v>
      </c>
      <c r="E1835" s="306">
        <v>37.85</v>
      </c>
      <c r="F1835" s="306">
        <v>738.9</v>
      </c>
      <c r="G1835" s="301">
        <f t="shared" si="28"/>
        <v>9</v>
      </c>
    </row>
    <row r="1836" spans="1:7" x14ac:dyDescent="0.25">
      <c r="A1836" s="309" t="s">
        <v>36188</v>
      </c>
      <c r="B1836" s="308" t="s">
        <v>36189</v>
      </c>
      <c r="C1836" s="307"/>
      <c r="D1836" s="306"/>
      <c r="E1836" s="306"/>
      <c r="F1836" s="306"/>
      <c r="G1836" s="301">
        <f t="shared" si="28"/>
        <v>5</v>
      </c>
    </row>
    <row r="1837" spans="1:7" x14ac:dyDescent="0.25">
      <c r="A1837" s="309" t="s">
        <v>36190</v>
      </c>
      <c r="B1837" s="308" t="s">
        <v>36191</v>
      </c>
      <c r="C1837" s="307" t="s">
        <v>32837</v>
      </c>
      <c r="D1837" s="306">
        <v>3460.72</v>
      </c>
      <c r="E1837" s="306">
        <v>178.13</v>
      </c>
      <c r="F1837" s="306">
        <v>3638.85</v>
      </c>
      <c r="G1837" s="301">
        <f t="shared" si="28"/>
        <v>9</v>
      </c>
    </row>
    <row r="1838" spans="1:7" x14ac:dyDescent="0.25">
      <c r="A1838" s="309" t="s">
        <v>36192</v>
      </c>
      <c r="B1838" s="308" t="s">
        <v>36193</v>
      </c>
      <c r="C1838" s="307" t="s">
        <v>32837</v>
      </c>
      <c r="D1838" s="306">
        <v>1113.3</v>
      </c>
      <c r="E1838" s="306">
        <v>178.13</v>
      </c>
      <c r="F1838" s="306">
        <v>1291.43</v>
      </c>
      <c r="G1838" s="301">
        <f t="shared" si="28"/>
        <v>9</v>
      </c>
    </row>
    <row r="1839" spans="1:7" x14ac:dyDescent="0.25">
      <c r="A1839" s="309" t="s">
        <v>36194</v>
      </c>
      <c r="B1839" s="308" t="s">
        <v>36195</v>
      </c>
      <c r="C1839" s="307" t="s">
        <v>32837</v>
      </c>
      <c r="D1839" s="306">
        <v>782.74</v>
      </c>
      <c r="E1839" s="306">
        <v>178.13</v>
      </c>
      <c r="F1839" s="306">
        <v>960.87</v>
      </c>
      <c r="G1839" s="301">
        <f t="shared" si="28"/>
        <v>9</v>
      </c>
    </row>
    <row r="1840" spans="1:7" ht="30" x14ac:dyDescent="0.25">
      <c r="A1840" s="309" t="s">
        <v>36196</v>
      </c>
      <c r="B1840" s="308" t="s">
        <v>36197</v>
      </c>
      <c r="C1840" s="307" t="s">
        <v>32837</v>
      </c>
      <c r="D1840" s="306">
        <v>970.71</v>
      </c>
      <c r="E1840" s="306">
        <v>178.13</v>
      </c>
      <c r="F1840" s="306">
        <v>1148.8399999999999</v>
      </c>
      <c r="G1840" s="301">
        <f t="shared" si="28"/>
        <v>9</v>
      </c>
    </row>
    <row r="1841" spans="1:7" x14ac:dyDescent="0.25">
      <c r="A1841" s="309" t="s">
        <v>36198</v>
      </c>
      <c r="B1841" s="308" t="s">
        <v>36199</v>
      </c>
      <c r="C1841" s="307"/>
      <c r="D1841" s="306"/>
      <c r="E1841" s="306"/>
      <c r="F1841" s="306"/>
      <c r="G1841" s="301">
        <f t="shared" si="28"/>
        <v>5</v>
      </c>
    </row>
    <row r="1842" spans="1:7" ht="30" x14ac:dyDescent="0.25">
      <c r="A1842" s="309" t="s">
        <v>36200</v>
      </c>
      <c r="B1842" s="308" t="s">
        <v>36201</v>
      </c>
      <c r="C1842" s="307" t="s">
        <v>32837</v>
      </c>
      <c r="D1842" s="306">
        <v>4351.96</v>
      </c>
      <c r="E1842" s="306">
        <v>283.23</v>
      </c>
      <c r="F1842" s="306">
        <v>4635.1899999999996</v>
      </c>
      <c r="G1842" s="301">
        <f t="shared" si="28"/>
        <v>9</v>
      </c>
    </row>
    <row r="1843" spans="1:7" ht="30" x14ac:dyDescent="0.25">
      <c r="A1843" s="309" t="s">
        <v>36202</v>
      </c>
      <c r="B1843" s="308" t="s">
        <v>36203</v>
      </c>
      <c r="C1843" s="307" t="s">
        <v>32837</v>
      </c>
      <c r="D1843" s="306">
        <v>6315.38</v>
      </c>
      <c r="E1843" s="306">
        <v>283.23</v>
      </c>
      <c r="F1843" s="306">
        <v>6598.61</v>
      </c>
      <c r="G1843" s="301">
        <f t="shared" si="28"/>
        <v>9</v>
      </c>
    </row>
    <row r="1844" spans="1:7" x14ac:dyDescent="0.25">
      <c r="A1844" s="309" t="s">
        <v>36204</v>
      </c>
      <c r="B1844" s="308" t="s">
        <v>36205</v>
      </c>
      <c r="C1844" s="307" t="s">
        <v>9878</v>
      </c>
      <c r="D1844" s="306">
        <v>2084.88</v>
      </c>
      <c r="E1844" s="306">
        <v>41.83</v>
      </c>
      <c r="F1844" s="306">
        <v>2126.71</v>
      </c>
      <c r="G1844" s="301">
        <f t="shared" si="28"/>
        <v>9</v>
      </c>
    </row>
    <row r="1845" spans="1:7" x14ac:dyDescent="0.25">
      <c r="A1845" s="309" t="s">
        <v>36206</v>
      </c>
      <c r="B1845" s="308" t="s">
        <v>36207</v>
      </c>
      <c r="C1845" s="307" t="s">
        <v>9878</v>
      </c>
      <c r="D1845" s="306">
        <v>1430.44</v>
      </c>
      <c r="E1845" s="306">
        <v>41.83</v>
      </c>
      <c r="F1845" s="306">
        <v>1472.27</v>
      </c>
      <c r="G1845" s="301">
        <f t="shared" si="28"/>
        <v>9</v>
      </c>
    </row>
    <row r="1846" spans="1:7" ht="30" x14ac:dyDescent="0.25">
      <c r="A1846" s="309" t="s">
        <v>36208</v>
      </c>
      <c r="B1846" s="308" t="s">
        <v>36209</v>
      </c>
      <c r="C1846" s="307"/>
      <c r="D1846" s="306"/>
      <c r="E1846" s="306"/>
      <c r="F1846" s="306"/>
      <c r="G1846" s="301">
        <f t="shared" si="28"/>
        <v>5</v>
      </c>
    </row>
    <row r="1847" spans="1:7" ht="30" x14ac:dyDescent="0.25">
      <c r="A1847" s="309" t="s">
        <v>36210</v>
      </c>
      <c r="B1847" s="308" t="s">
        <v>36211</v>
      </c>
      <c r="C1847" s="307" t="s">
        <v>10267</v>
      </c>
      <c r="D1847" s="306">
        <v>10.48</v>
      </c>
      <c r="E1847" s="306"/>
      <c r="F1847" s="306">
        <v>10.48</v>
      </c>
      <c r="G1847" s="301">
        <f t="shared" si="28"/>
        <v>9</v>
      </c>
    </row>
    <row r="1848" spans="1:7" ht="30" x14ac:dyDescent="0.25">
      <c r="A1848" s="309" t="s">
        <v>36212</v>
      </c>
      <c r="B1848" s="308" t="s">
        <v>36213</v>
      </c>
      <c r="C1848" s="307" t="s">
        <v>9878</v>
      </c>
      <c r="D1848" s="306">
        <v>681.46</v>
      </c>
      <c r="E1848" s="306">
        <v>27.83</v>
      </c>
      <c r="F1848" s="306">
        <v>709.29</v>
      </c>
      <c r="G1848" s="301">
        <f t="shared" si="28"/>
        <v>9</v>
      </c>
    </row>
    <row r="1849" spans="1:7" ht="30" x14ac:dyDescent="0.25">
      <c r="A1849" s="309" t="s">
        <v>36214</v>
      </c>
      <c r="B1849" s="308" t="s">
        <v>36215</v>
      </c>
      <c r="C1849" s="307"/>
      <c r="D1849" s="306"/>
      <c r="E1849" s="306"/>
      <c r="F1849" s="306"/>
      <c r="G1849" s="301">
        <f t="shared" si="28"/>
        <v>2</v>
      </c>
    </row>
    <row r="1850" spans="1:7" x14ac:dyDescent="0.25">
      <c r="A1850" s="309" t="s">
        <v>36216</v>
      </c>
      <c r="B1850" s="308" t="s">
        <v>36217</v>
      </c>
      <c r="C1850" s="307"/>
      <c r="D1850" s="306"/>
      <c r="E1850" s="306"/>
      <c r="F1850" s="306"/>
      <c r="G1850" s="301">
        <f t="shared" si="28"/>
        <v>5</v>
      </c>
    </row>
    <row r="1851" spans="1:7" ht="30" x14ac:dyDescent="0.25">
      <c r="A1851" s="309" t="s">
        <v>36218</v>
      </c>
      <c r="B1851" s="308" t="s">
        <v>36219</v>
      </c>
      <c r="C1851" s="307" t="s">
        <v>32837</v>
      </c>
      <c r="D1851" s="306">
        <v>125229.64</v>
      </c>
      <c r="E1851" s="306">
        <v>223.4</v>
      </c>
      <c r="F1851" s="306">
        <v>125453.04</v>
      </c>
      <c r="G1851" s="301">
        <f t="shared" si="28"/>
        <v>9</v>
      </c>
    </row>
    <row r="1852" spans="1:7" ht="30" x14ac:dyDescent="0.25">
      <c r="A1852" s="309" t="s">
        <v>36220</v>
      </c>
      <c r="B1852" s="308" t="s">
        <v>36221</v>
      </c>
      <c r="C1852" s="307" t="s">
        <v>32837</v>
      </c>
      <c r="D1852" s="306">
        <v>99706.78</v>
      </c>
      <c r="E1852" s="306">
        <v>223.4</v>
      </c>
      <c r="F1852" s="306">
        <v>99930.18</v>
      </c>
      <c r="G1852" s="301">
        <f t="shared" si="28"/>
        <v>9</v>
      </c>
    </row>
    <row r="1853" spans="1:7" ht="30" x14ac:dyDescent="0.25">
      <c r="A1853" s="309" t="s">
        <v>36222</v>
      </c>
      <c r="B1853" s="308" t="s">
        <v>36223</v>
      </c>
      <c r="C1853" s="307" t="s">
        <v>32837</v>
      </c>
      <c r="D1853" s="306">
        <v>106237.09</v>
      </c>
      <c r="E1853" s="306">
        <v>446.8</v>
      </c>
      <c r="F1853" s="306">
        <v>106683.89</v>
      </c>
      <c r="G1853" s="301">
        <f t="shared" si="28"/>
        <v>9</v>
      </c>
    </row>
    <row r="1854" spans="1:7" x14ac:dyDescent="0.25">
      <c r="A1854" s="309" t="s">
        <v>36224</v>
      </c>
      <c r="B1854" s="308" t="s">
        <v>36225</v>
      </c>
      <c r="C1854" s="307"/>
      <c r="D1854" s="306"/>
      <c r="E1854" s="306"/>
      <c r="F1854" s="306"/>
      <c r="G1854" s="301">
        <f t="shared" si="28"/>
        <v>5</v>
      </c>
    </row>
    <row r="1855" spans="1:7" ht="30" x14ac:dyDescent="0.25">
      <c r="A1855" s="309" t="s">
        <v>36226</v>
      </c>
      <c r="B1855" s="308" t="s">
        <v>36227</v>
      </c>
      <c r="C1855" s="307" t="s">
        <v>9878</v>
      </c>
      <c r="D1855" s="306">
        <v>187.94</v>
      </c>
      <c r="E1855" s="306">
        <v>145.19999999999999</v>
      </c>
      <c r="F1855" s="306">
        <v>333.14</v>
      </c>
      <c r="G1855" s="301">
        <f t="shared" si="28"/>
        <v>9</v>
      </c>
    </row>
    <row r="1856" spans="1:7" ht="30" x14ac:dyDescent="0.25">
      <c r="A1856" s="309" t="s">
        <v>36228</v>
      </c>
      <c r="B1856" s="308" t="s">
        <v>36229</v>
      </c>
      <c r="C1856" s="307" t="s">
        <v>9878</v>
      </c>
      <c r="D1856" s="306">
        <v>286.45</v>
      </c>
      <c r="E1856" s="306">
        <v>145.19999999999999</v>
      </c>
      <c r="F1856" s="306">
        <v>431.65</v>
      </c>
      <c r="G1856" s="301">
        <f t="shared" si="28"/>
        <v>9</v>
      </c>
    </row>
    <row r="1857" spans="1:7" ht="30" x14ac:dyDescent="0.25">
      <c r="A1857" s="309" t="s">
        <v>36230</v>
      </c>
      <c r="B1857" s="308" t="s">
        <v>36231</v>
      </c>
      <c r="C1857" s="307" t="s">
        <v>9878</v>
      </c>
      <c r="D1857" s="306">
        <v>847.78</v>
      </c>
      <c r="E1857" s="306">
        <v>167.96</v>
      </c>
      <c r="F1857" s="306">
        <v>1015.74</v>
      </c>
      <c r="G1857" s="301">
        <f t="shared" si="28"/>
        <v>9</v>
      </c>
    </row>
    <row r="1858" spans="1:7" ht="30" x14ac:dyDescent="0.25">
      <c r="A1858" s="309" t="s">
        <v>36232</v>
      </c>
      <c r="B1858" s="308" t="s">
        <v>36233</v>
      </c>
      <c r="C1858" s="307" t="s">
        <v>9878</v>
      </c>
      <c r="D1858" s="306">
        <v>2176.4899999999998</v>
      </c>
      <c r="E1858" s="306">
        <v>167.96</v>
      </c>
      <c r="F1858" s="306">
        <v>2344.4499999999998</v>
      </c>
      <c r="G1858" s="301">
        <f t="shared" si="28"/>
        <v>9</v>
      </c>
    </row>
    <row r="1859" spans="1:7" ht="30" x14ac:dyDescent="0.25">
      <c r="A1859" s="309" t="s">
        <v>36234</v>
      </c>
      <c r="B1859" s="308" t="s">
        <v>36235</v>
      </c>
      <c r="C1859" s="307" t="s">
        <v>9878</v>
      </c>
      <c r="D1859" s="306">
        <v>1691.96</v>
      </c>
      <c r="E1859" s="306">
        <v>167.96</v>
      </c>
      <c r="F1859" s="306">
        <v>1859.92</v>
      </c>
      <c r="G1859" s="301">
        <f t="shared" si="28"/>
        <v>9</v>
      </c>
    </row>
    <row r="1860" spans="1:7" ht="30" x14ac:dyDescent="0.25">
      <c r="A1860" s="309" t="s">
        <v>36236</v>
      </c>
      <c r="B1860" s="308" t="s">
        <v>36237</v>
      </c>
      <c r="C1860" s="307" t="s">
        <v>9878</v>
      </c>
      <c r="D1860" s="306">
        <v>564.23</v>
      </c>
      <c r="E1860" s="306">
        <v>125.97</v>
      </c>
      <c r="F1860" s="306">
        <v>690.2</v>
      </c>
      <c r="G1860" s="301">
        <f t="shared" si="28"/>
        <v>9</v>
      </c>
    </row>
    <row r="1861" spans="1:7" ht="30" x14ac:dyDescent="0.25">
      <c r="A1861" s="309" t="s">
        <v>36238</v>
      </c>
      <c r="B1861" s="308" t="s">
        <v>36239</v>
      </c>
      <c r="C1861" s="307" t="s">
        <v>9878</v>
      </c>
      <c r="D1861" s="306">
        <v>2725.1</v>
      </c>
      <c r="E1861" s="306">
        <v>174.57</v>
      </c>
      <c r="F1861" s="306">
        <v>2899.67</v>
      </c>
      <c r="G1861" s="301">
        <f t="shared" si="28"/>
        <v>9</v>
      </c>
    </row>
    <row r="1862" spans="1:7" ht="45" x14ac:dyDescent="0.25">
      <c r="A1862" s="309" t="s">
        <v>36240</v>
      </c>
      <c r="B1862" s="308" t="s">
        <v>36241</v>
      </c>
      <c r="C1862" s="307" t="s">
        <v>9878</v>
      </c>
      <c r="D1862" s="306">
        <v>850.76</v>
      </c>
      <c r="E1862" s="306">
        <v>167.96</v>
      </c>
      <c r="F1862" s="306">
        <v>1018.72</v>
      </c>
      <c r="G1862" s="301">
        <f t="shared" si="28"/>
        <v>9</v>
      </c>
    </row>
    <row r="1863" spans="1:7" ht="30" x14ac:dyDescent="0.25">
      <c r="A1863" s="309" t="s">
        <v>36242</v>
      </c>
      <c r="B1863" s="308" t="s">
        <v>36243</v>
      </c>
      <c r="C1863" s="307" t="s">
        <v>9878</v>
      </c>
      <c r="D1863" s="306">
        <v>107.38</v>
      </c>
      <c r="E1863" s="306">
        <v>83.98</v>
      </c>
      <c r="F1863" s="306">
        <v>191.36</v>
      </c>
      <c r="G1863" s="301">
        <f t="shared" si="28"/>
        <v>9</v>
      </c>
    </row>
    <row r="1864" spans="1:7" ht="30" x14ac:dyDescent="0.25">
      <c r="A1864" s="309" t="s">
        <v>36244</v>
      </c>
      <c r="B1864" s="308" t="s">
        <v>36245</v>
      </c>
      <c r="C1864" s="307" t="s">
        <v>9878</v>
      </c>
      <c r="D1864" s="306">
        <v>198.61</v>
      </c>
      <c r="E1864" s="306">
        <v>145.19999999999999</v>
      </c>
      <c r="F1864" s="306">
        <v>343.81</v>
      </c>
      <c r="G1864" s="301">
        <f t="shared" si="28"/>
        <v>9</v>
      </c>
    </row>
    <row r="1865" spans="1:7" ht="30" x14ac:dyDescent="0.25">
      <c r="A1865" s="309" t="s">
        <v>36246</v>
      </c>
      <c r="B1865" s="308" t="s">
        <v>36247</v>
      </c>
      <c r="C1865" s="307" t="s">
        <v>9878</v>
      </c>
      <c r="D1865" s="306">
        <v>629.75</v>
      </c>
      <c r="E1865" s="306">
        <v>167.96</v>
      </c>
      <c r="F1865" s="306">
        <v>797.71</v>
      </c>
      <c r="G1865" s="301">
        <f t="shared" ref="G1865:G1928" si="29">LEN(A1865)</f>
        <v>9</v>
      </c>
    </row>
    <row r="1866" spans="1:7" x14ac:dyDescent="0.25">
      <c r="A1866" s="309" t="s">
        <v>36248</v>
      </c>
      <c r="B1866" s="308" t="s">
        <v>36249</v>
      </c>
      <c r="C1866" s="307"/>
      <c r="D1866" s="306"/>
      <c r="E1866" s="306"/>
      <c r="F1866" s="306"/>
      <c r="G1866" s="301">
        <f t="shared" si="29"/>
        <v>5</v>
      </c>
    </row>
    <row r="1867" spans="1:7" x14ac:dyDescent="0.25">
      <c r="A1867" s="309" t="s">
        <v>36250</v>
      </c>
      <c r="B1867" s="308" t="s">
        <v>36251</v>
      </c>
      <c r="C1867" s="307" t="s">
        <v>9878</v>
      </c>
      <c r="D1867" s="306">
        <v>18.399999999999999</v>
      </c>
      <c r="E1867" s="306">
        <v>12.6</v>
      </c>
      <c r="F1867" s="306">
        <v>31</v>
      </c>
      <c r="G1867" s="301">
        <f t="shared" si="29"/>
        <v>9</v>
      </c>
    </row>
    <row r="1868" spans="1:7" x14ac:dyDescent="0.25">
      <c r="A1868" s="309" t="s">
        <v>36252</v>
      </c>
      <c r="B1868" s="308" t="s">
        <v>36253</v>
      </c>
      <c r="C1868" s="307" t="s">
        <v>9878</v>
      </c>
      <c r="D1868" s="306">
        <v>30.14</v>
      </c>
      <c r="E1868" s="306">
        <v>12.6</v>
      </c>
      <c r="F1868" s="306">
        <v>42.74</v>
      </c>
      <c r="G1868" s="301">
        <f t="shared" si="29"/>
        <v>9</v>
      </c>
    </row>
    <row r="1869" spans="1:7" x14ac:dyDescent="0.25">
      <c r="A1869" s="309" t="s">
        <v>36254</v>
      </c>
      <c r="B1869" s="308" t="s">
        <v>36255</v>
      </c>
      <c r="C1869" s="307" t="s">
        <v>9878</v>
      </c>
      <c r="D1869" s="306">
        <v>53.16</v>
      </c>
      <c r="E1869" s="306">
        <v>12.6</v>
      </c>
      <c r="F1869" s="306">
        <v>65.760000000000005</v>
      </c>
      <c r="G1869" s="301">
        <f t="shared" si="29"/>
        <v>9</v>
      </c>
    </row>
    <row r="1870" spans="1:7" x14ac:dyDescent="0.25">
      <c r="A1870" s="309" t="s">
        <v>36256</v>
      </c>
      <c r="B1870" s="308" t="s">
        <v>36257</v>
      </c>
      <c r="C1870" s="307" t="s">
        <v>9878</v>
      </c>
      <c r="D1870" s="306">
        <v>71.930000000000007</v>
      </c>
      <c r="E1870" s="306">
        <v>12.6</v>
      </c>
      <c r="F1870" s="306">
        <v>84.53</v>
      </c>
      <c r="G1870" s="301">
        <f t="shared" si="29"/>
        <v>9</v>
      </c>
    </row>
    <row r="1871" spans="1:7" x14ac:dyDescent="0.25">
      <c r="A1871" s="309" t="s">
        <v>36258</v>
      </c>
      <c r="B1871" s="308" t="s">
        <v>36259</v>
      </c>
      <c r="C1871" s="307"/>
      <c r="D1871" s="306"/>
      <c r="E1871" s="306"/>
      <c r="F1871" s="306"/>
      <c r="G1871" s="301">
        <f t="shared" si="29"/>
        <v>5</v>
      </c>
    </row>
    <row r="1872" spans="1:7" ht="30" x14ac:dyDescent="0.25">
      <c r="A1872" s="309" t="s">
        <v>36260</v>
      </c>
      <c r="B1872" s="308" t="s">
        <v>36261</v>
      </c>
      <c r="C1872" s="307" t="s">
        <v>9878</v>
      </c>
      <c r="D1872" s="306">
        <v>25.38</v>
      </c>
      <c r="E1872" s="306">
        <v>8.4</v>
      </c>
      <c r="F1872" s="306">
        <v>33.78</v>
      </c>
      <c r="G1872" s="301">
        <f t="shared" si="29"/>
        <v>9</v>
      </c>
    </row>
    <row r="1873" spans="1:7" ht="30" x14ac:dyDescent="0.25">
      <c r="A1873" s="309" t="s">
        <v>36262</v>
      </c>
      <c r="B1873" s="308" t="s">
        <v>36263</v>
      </c>
      <c r="C1873" s="307" t="s">
        <v>9878</v>
      </c>
      <c r="D1873" s="306">
        <v>20.34</v>
      </c>
      <c r="E1873" s="306">
        <v>8.4</v>
      </c>
      <c r="F1873" s="306">
        <v>28.74</v>
      </c>
      <c r="G1873" s="301">
        <f t="shared" si="29"/>
        <v>9</v>
      </c>
    </row>
    <row r="1874" spans="1:7" x14ac:dyDescent="0.25">
      <c r="A1874" s="309" t="s">
        <v>36264</v>
      </c>
      <c r="B1874" s="308" t="s">
        <v>36265</v>
      </c>
      <c r="C1874" s="307" t="s">
        <v>9878</v>
      </c>
      <c r="D1874" s="306">
        <v>65.05</v>
      </c>
      <c r="E1874" s="306">
        <v>8.4</v>
      </c>
      <c r="F1874" s="306">
        <v>73.45</v>
      </c>
      <c r="G1874" s="301">
        <f t="shared" si="29"/>
        <v>9</v>
      </c>
    </row>
    <row r="1875" spans="1:7" ht="30" x14ac:dyDescent="0.25">
      <c r="A1875" s="309" t="s">
        <v>36266</v>
      </c>
      <c r="B1875" s="308" t="s">
        <v>36267</v>
      </c>
      <c r="C1875" s="307" t="s">
        <v>9878</v>
      </c>
      <c r="D1875" s="306">
        <v>46.07</v>
      </c>
      <c r="E1875" s="306">
        <v>31.49</v>
      </c>
      <c r="F1875" s="306">
        <v>77.56</v>
      </c>
      <c r="G1875" s="301">
        <f t="shared" si="29"/>
        <v>9</v>
      </c>
    </row>
    <row r="1876" spans="1:7" x14ac:dyDescent="0.25">
      <c r="A1876" s="309" t="s">
        <v>36268</v>
      </c>
      <c r="B1876" s="308" t="s">
        <v>36269</v>
      </c>
      <c r="C1876" s="307" t="s">
        <v>9878</v>
      </c>
      <c r="D1876" s="306">
        <v>96.41</v>
      </c>
      <c r="E1876" s="306">
        <v>8.4</v>
      </c>
      <c r="F1876" s="306">
        <v>104.81</v>
      </c>
      <c r="G1876" s="301">
        <f t="shared" si="29"/>
        <v>9</v>
      </c>
    </row>
    <row r="1877" spans="1:7" x14ac:dyDescent="0.25">
      <c r="A1877" s="309" t="s">
        <v>36270</v>
      </c>
      <c r="B1877" s="308" t="s">
        <v>36271</v>
      </c>
      <c r="C1877" s="307" t="s">
        <v>9878</v>
      </c>
      <c r="D1877" s="306">
        <v>149.68</v>
      </c>
      <c r="E1877" s="306">
        <v>8.4</v>
      </c>
      <c r="F1877" s="306">
        <v>158.08000000000001</v>
      </c>
      <c r="G1877" s="301">
        <f t="shared" si="29"/>
        <v>9</v>
      </c>
    </row>
    <row r="1878" spans="1:7" x14ac:dyDescent="0.25">
      <c r="A1878" s="309" t="s">
        <v>36272</v>
      </c>
      <c r="B1878" s="308" t="s">
        <v>36273</v>
      </c>
      <c r="C1878" s="307"/>
      <c r="D1878" s="306"/>
      <c r="E1878" s="306"/>
      <c r="F1878" s="306"/>
      <c r="G1878" s="301">
        <f t="shared" si="29"/>
        <v>5</v>
      </c>
    </row>
    <row r="1879" spans="1:7" ht="30" x14ac:dyDescent="0.25">
      <c r="A1879" s="309" t="s">
        <v>36274</v>
      </c>
      <c r="B1879" s="308" t="s">
        <v>36275</v>
      </c>
      <c r="C1879" s="307" t="s">
        <v>32837</v>
      </c>
      <c r="D1879" s="306">
        <v>463.75</v>
      </c>
      <c r="E1879" s="306">
        <v>21</v>
      </c>
      <c r="F1879" s="306">
        <v>484.75</v>
      </c>
      <c r="G1879" s="301">
        <f t="shared" si="29"/>
        <v>9</v>
      </c>
    </row>
    <row r="1880" spans="1:7" ht="30" x14ac:dyDescent="0.25">
      <c r="A1880" s="309" t="s">
        <v>36276</v>
      </c>
      <c r="B1880" s="308" t="s">
        <v>36277</v>
      </c>
      <c r="C1880" s="307" t="s">
        <v>32837</v>
      </c>
      <c r="D1880" s="306">
        <v>415.07</v>
      </c>
      <c r="E1880" s="306">
        <v>21</v>
      </c>
      <c r="F1880" s="306">
        <v>436.07</v>
      </c>
      <c r="G1880" s="301">
        <f t="shared" si="29"/>
        <v>9</v>
      </c>
    </row>
    <row r="1881" spans="1:7" x14ac:dyDescent="0.25">
      <c r="A1881" s="309" t="s">
        <v>36278</v>
      </c>
      <c r="B1881" s="308" t="s">
        <v>36279</v>
      </c>
      <c r="C1881" s="307"/>
      <c r="D1881" s="306"/>
      <c r="E1881" s="306"/>
      <c r="F1881" s="306"/>
      <c r="G1881" s="301">
        <f t="shared" si="29"/>
        <v>5</v>
      </c>
    </row>
    <row r="1882" spans="1:7" ht="30" x14ac:dyDescent="0.25">
      <c r="A1882" s="309" t="s">
        <v>36280</v>
      </c>
      <c r="B1882" s="308" t="s">
        <v>36281</v>
      </c>
      <c r="C1882" s="307" t="s">
        <v>9878</v>
      </c>
      <c r="D1882" s="306">
        <v>179.54</v>
      </c>
      <c r="E1882" s="306">
        <v>19.59</v>
      </c>
      <c r="F1882" s="306">
        <v>199.13</v>
      </c>
      <c r="G1882" s="301">
        <f t="shared" si="29"/>
        <v>9</v>
      </c>
    </row>
    <row r="1883" spans="1:7" ht="30" x14ac:dyDescent="0.25">
      <c r="A1883" s="309" t="s">
        <v>36282</v>
      </c>
      <c r="B1883" s="308" t="s">
        <v>36283</v>
      </c>
      <c r="C1883" s="307" t="s">
        <v>9878</v>
      </c>
      <c r="D1883" s="306">
        <v>186.03</v>
      </c>
      <c r="E1883" s="306">
        <v>19.59</v>
      </c>
      <c r="F1883" s="306">
        <v>205.62</v>
      </c>
      <c r="G1883" s="301">
        <f t="shared" si="29"/>
        <v>9</v>
      </c>
    </row>
    <row r="1884" spans="1:7" ht="30" x14ac:dyDescent="0.25">
      <c r="A1884" s="309" t="s">
        <v>36284</v>
      </c>
      <c r="B1884" s="308" t="s">
        <v>36285</v>
      </c>
      <c r="C1884" s="307" t="s">
        <v>9878</v>
      </c>
      <c r="D1884" s="306">
        <v>217.49</v>
      </c>
      <c r="E1884" s="306">
        <v>19.59</v>
      </c>
      <c r="F1884" s="306">
        <v>237.08</v>
      </c>
      <c r="G1884" s="301">
        <f t="shared" si="29"/>
        <v>9</v>
      </c>
    </row>
    <row r="1885" spans="1:7" ht="30" x14ac:dyDescent="0.25">
      <c r="A1885" s="309" t="s">
        <v>36286</v>
      </c>
      <c r="B1885" s="308" t="s">
        <v>36287</v>
      </c>
      <c r="C1885" s="307" t="s">
        <v>9878</v>
      </c>
      <c r="D1885" s="306">
        <v>173.23</v>
      </c>
      <c r="E1885" s="306">
        <v>19.59</v>
      </c>
      <c r="F1885" s="306">
        <v>192.82</v>
      </c>
      <c r="G1885" s="301">
        <f t="shared" si="29"/>
        <v>9</v>
      </c>
    </row>
    <row r="1886" spans="1:7" x14ac:dyDescent="0.25">
      <c r="A1886" s="309" t="s">
        <v>36288</v>
      </c>
      <c r="B1886" s="308" t="s">
        <v>36289</v>
      </c>
      <c r="C1886" s="307"/>
      <c r="D1886" s="306"/>
      <c r="E1886" s="306"/>
      <c r="F1886" s="306"/>
      <c r="G1886" s="301">
        <f t="shared" si="29"/>
        <v>5</v>
      </c>
    </row>
    <row r="1887" spans="1:7" ht="30" x14ac:dyDescent="0.25">
      <c r="A1887" s="309" t="s">
        <v>36290</v>
      </c>
      <c r="B1887" s="308" t="s">
        <v>36291</v>
      </c>
      <c r="C1887" s="307" t="s">
        <v>9878</v>
      </c>
      <c r="D1887" s="306">
        <v>162948.13</v>
      </c>
      <c r="E1887" s="306">
        <v>1618.32</v>
      </c>
      <c r="F1887" s="306">
        <v>164566.45000000001</v>
      </c>
      <c r="G1887" s="301">
        <f t="shared" si="29"/>
        <v>9</v>
      </c>
    </row>
    <row r="1888" spans="1:7" ht="30" x14ac:dyDescent="0.25">
      <c r="A1888" s="309" t="s">
        <v>36292</v>
      </c>
      <c r="B1888" s="308" t="s">
        <v>36293</v>
      </c>
      <c r="C1888" s="307" t="s">
        <v>9878</v>
      </c>
      <c r="D1888" s="306">
        <v>260974.84</v>
      </c>
      <c r="E1888" s="306">
        <v>1618.32</v>
      </c>
      <c r="F1888" s="306">
        <v>262593.15999999997</v>
      </c>
      <c r="G1888" s="301">
        <f t="shared" si="29"/>
        <v>9</v>
      </c>
    </row>
    <row r="1889" spans="1:7" ht="30" x14ac:dyDescent="0.25">
      <c r="A1889" s="309" t="s">
        <v>36294</v>
      </c>
      <c r="B1889" s="308" t="s">
        <v>36295</v>
      </c>
      <c r="C1889" s="307" t="s">
        <v>9878</v>
      </c>
      <c r="D1889" s="306">
        <v>80497.41</v>
      </c>
      <c r="E1889" s="306">
        <v>1618.32</v>
      </c>
      <c r="F1889" s="306">
        <v>82115.73</v>
      </c>
      <c r="G1889" s="301">
        <f t="shared" si="29"/>
        <v>9</v>
      </c>
    </row>
    <row r="1890" spans="1:7" ht="30" x14ac:dyDescent="0.25">
      <c r="A1890" s="309" t="s">
        <v>36296</v>
      </c>
      <c r="B1890" s="308" t="s">
        <v>36297</v>
      </c>
      <c r="C1890" s="307" t="s">
        <v>9878</v>
      </c>
      <c r="D1890" s="306">
        <v>114128.8</v>
      </c>
      <c r="E1890" s="306">
        <v>1618.32</v>
      </c>
      <c r="F1890" s="306">
        <v>115747.12</v>
      </c>
      <c r="G1890" s="301">
        <f t="shared" si="29"/>
        <v>9</v>
      </c>
    </row>
    <row r="1891" spans="1:7" ht="30" x14ac:dyDescent="0.25">
      <c r="A1891" s="309" t="s">
        <v>36298</v>
      </c>
      <c r="B1891" s="308" t="s">
        <v>36299</v>
      </c>
      <c r="C1891" s="307" t="s">
        <v>9878</v>
      </c>
      <c r="D1891" s="306">
        <v>89815.91</v>
      </c>
      <c r="E1891" s="306">
        <v>864.6</v>
      </c>
      <c r="F1891" s="306">
        <v>90680.51</v>
      </c>
      <c r="G1891" s="301">
        <f t="shared" si="29"/>
        <v>9</v>
      </c>
    </row>
    <row r="1892" spans="1:7" ht="30" x14ac:dyDescent="0.25">
      <c r="A1892" s="309" t="s">
        <v>36300</v>
      </c>
      <c r="B1892" s="308" t="s">
        <v>36301</v>
      </c>
      <c r="C1892" s="307" t="s">
        <v>9878</v>
      </c>
      <c r="D1892" s="306">
        <v>154753.03</v>
      </c>
      <c r="E1892" s="306">
        <v>1618.32</v>
      </c>
      <c r="F1892" s="306">
        <v>156371.35</v>
      </c>
      <c r="G1892" s="301">
        <f t="shared" si="29"/>
        <v>9</v>
      </c>
    </row>
    <row r="1893" spans="1:7" ht="30" x14ac:dyDescent="0.25">
      <c r="A1893" s="309" t="s">
        <v>36302</v>
      </c>
      <c r="B1893" s="308" t="s">
        <v>36303</v>
      </c>
      <c r="C1893" s="307" t="s">
        <v>9878</v>
      </c>
      <c r="D1893" s="306">
        <v>311219.5</v>
      </c>
      <c r="E1893" s="306">
        <v>1791.24</v>
      </c>
      <c r="F1893" s="306">
        <v>313010.74</v>
      </c>
      <c r="G1893" s="301">
        <f t="shared" si="29"/>
        <v>9</v>
      </c>
    </row>
    <row r="1894" spans="1:7" ht="45" x14ac:dyDescent="0.25">
      <c r="A1894" s="309" t="s">
        <v>36304</v>
      </c>
      <c r="B1894" s="308" t="s">
        <v>36305</v>
      </c>
      <c r="C1894" s="307" t="s">
        <v>9878</v>
      </c>
      <c r="D1894" s="306">
        <v>128435</v>
      </c>
      <c r="E1894" s="306">
        <v>1618.32</v>
      </c>
      <c r="F1894" s="306">
        <v>130053.32</v>
      </c>
      <c r="G1894" s="301">
        <f t="shared" si="29"/>
        <v>9</v>
      </c>
    </row>
    <row r="1895" spans="1:7" ht="45" x14ac:dyDescent="0.25">
      <c r="A1895" s="309" t="s">
        <v>36306</v>
      </c>
      <c r="B1895" s="308" t="s">
        <v>36307</v>
      </c>
      <c r="C1895" s="307" t="s">
        <v>9878</v>
      </c>
      <c r="D1895" s="306">
        <v>318816.25</v>
      </c>
      <c r="E1895" s="306">
        <v>1788.12</v>
      </c>
      <c r="F1895" s="306">
        <v>320604.37</v>
      </c>
      <c r="G1895" s="301">
        <f t="shared" si="29"/>
        <v>9</v>
      </c>
    </row>
    <row r="1896" spans="1:7" ht="30" x14ac:dyDescent="0.25">
      <c r="A1896" s="309" t="s">
        <v>36308</v>
      </c>
      <c r="B1896" s="308" t="s">
        <v>36309</v>
      </c>
      <c r="C1896" s="307" t="s">
        <v>9878</v>
      </c>
      <c r="D1896" s="306">
        <v>250258.69</v>
      </c>
      <c r="E1896" s="306">
        <v>1791.24</v>
      </c>
      <c r="F1896" s="306">
        <v>252049.93</v>
      </c>
      <c r="G1896" s="301">
        <f t="shared" si="29"/>
        <v>9</v>
      </c>
    </row>
    <row r="1897" spans="1:7" x14ac:dyDescent="0.25">
      <c r="A1897" s="309" t="s">
        <v>36310</v>
      </c>
      <c r="B1897" s="308" t="s">
        <v>36311</v>
      </c>
      <c r="C1897" s="307"/>
      <c r="D1897" s="306"/>
      <c r="E1897" s="306"/>
      <c r="F1897" s="306"/>
      <c r="G1897" s="301">
        <f t="shared" si="29"/>
        <v>5</v>
      </c>
    </row>
    <row r="1898" spans="1:7" ht="30" x14ac:dyDescent="0.25">
      <c r="A1898" s="309" t="s">
        <v>36312</v>
      </c>
      <c r="B1898" s="308" t="s">
        <v>36313</v>
      </c>
      <c r="C1898" s="307" t="s">
        <v>9878</v>
      </c>
      <c r="D1898" s="306">
        <v>21797.119999999999</v>
      </c>
      <c r="E1898" s="306">
        <v>864.6</v>
      </c>
      <c r="F1898" s="306">
        <v>22661.72</v>
      </c>
      <c r="G1898" s="301">
        <f t="shared" si="29"/>
        <v>9</v>
      </c>
    </row>
    <row r="1899" spans="1:7" ht="30" x14ac:dyDescent="0.25">
      <c r="A1899" s="309" t="s">
        <v>36314</v>
      </c>
      <c r="B1899" s="308" t="s">
        <v>36315</v>
      </c>
      <c r="C1899" s="307" t="s">
        <v>9878</v>
      </c>
      <c r="D1899" s="306">
        <v>15836.27</v>
      </c>
      <c r="E1899" s="306">
        <v>864.6</v>
      </c>
      <c r="F1899" s="306">
        <v>16700.87</v>
      </c>
      <c r="G1899" s="301">
        <f t="shared" si="29"/>
        <v>9</v>
      </c>
    </row>
    <row r="1900" spans="1:7" ht="30" x14ac:dyDescent="0.25">
      <c r="A1900" s="309" t="s">
        <v>36316</v>
      </c>
      <c r="B1900" s="308" t="s">
        <v>36317</v>
      </c>
      <c r="C1900" s="307" t="s">
        <v>9878</v>
      </c>
      <c r="D1900" s="306">
        <v>45711.76</v>
      </c>
      <c r="E1900" s="306">
        <v>1383.36</v>
      </c>
      <c r="F1900" s="306">
        <v>47095.12</v>
      </c>
      <c r="G1900" s="301">
        <f t="shared" si="29"/>
        <v>9</v>
      </c>
    </row>
    <row r="1901" spans="1:7" ht="30" x14ac:dyDescent="0.25">
      <c r="A1901" s="309" t="s">
        <v>36318</v>
      </c>
      <c r="B1901" s="308" t="s">
        <v>36319</v>
      </c>
      <c r="C1901" s="307" t="s">
        <v>9878</v>
      </c>
      <c r="D1901" s="306">
        <v>90433</v>
      </c>
      <c r="E1901" s="306">
        <v>1383.36</v>
      </c>
      <c r="F1901" s="306">
        <v>91816.36</v>
      </c>
      <c r="G1901" s="301">
        <f t="shared" si="29"/>
        <v>9</v>
      </c>
    </row>
    <row r="1902" spans="1:7" ht="30" x14ac:dyDescent="0.25">
      <c r="A1902" s="309" t="s">
        <v>36320</v>
      </c>
      <c r="B1902" s="308" t="s">
        <v>36321</v>
      </c>
      <c r="C1902" s="307" t="s">
        <v>9878</v>
      </c>
      <c r="D1902" s="306">
        <v>3883.26</v>
      </c>
      <c r="E1902" s="306">
        <v>345.84</v>
      </c>
      <c r="F1902" s="306">
        <v>4229.1000000000004</v>
      </c>
      <c r="G1902" s="301">
        <f t="shared" si="29"/>
        <v>9</v>
      </c>
    </row>
    <row r="1903" spans="1:7" ht="30" x14ac:dyDescent="0.25">
      <c r="A1903" s="309" t="s">
        <v>36322</v>
      </c>
      <c r="B1903" s="308" t="s">
        <v>36323</v>
      </c>
      <c r="C1903" s="307" t="s">
        <v>9878</v>
      </c>
      <c r="D1903" s="306">
        <v>4285.03</v>
      </c>
      <c r="E1903" s="306">
        <v>345.84</v>
      </c>
      <c r="F1903" s="306">
        <v>4630.87</v>
      </c>
      <c r="G1903" s="301">
        <f t="shared" si="29"/>
        <v>9</v>
      </c>
    </row>
    <row r="1904" spans="1:7" ht="30" x14ac:dyDescent="0.25">
      <c r="A1904" s="309" t="s">
        <v>36324</v>
      </c>
      <c r="B1904" s="308" t="s">
        <v>36325</v>
      </c>
      <c r="C1904" s="307" t="s">
        <v>9878</v>
      </c>
      <c r="D1904" s="306">
        <v>12165.64</v>
      </c>
      <c r="E1904" s="306">
        <v>864.6</v>
      </c>
      <c r="F1904" s="306">
        <v>13030.24</v>
      </c>
      <c r="G1904" s="301">
        <f t="shared" si="29"/>
        <v>9</v>
      </c>
    </row>
    <row r="1905" spans="1:7" ht="30" x14ac:dyDescent="0.25">
      <c r="A1905" s="309" t="s">
        <v>36326</v>
      </c>
      <c r="B1905" s="308" t="s">
        <v>36327</v>
      </c>
      <c r="C1905" s="307" t="s">
        <v>9878</v>
      </c>
      <c r="D1905" s="306">
        <v>24338.38</v>
      </c>
      <c r="E1905" s="306">
        <v>864.6</v>
      </c>
      <c r="F1905" s="306">
        <v>25202.98</v>
      </c>
      <c r="G1905" s="301">
        <f t="shared" si="29"/>
        <v>9</v>
      </c>
    </row>
    <row r="1906" spans="1:7" ht="30" x14ac:dyDescent="0.25">
      <c r="A1906" s="309" t="s">
        <v>36328</v>
      </c>
      <c r="B1906" s="308" t="s">
        <v>36329</v>
      </c>
      <c r="C1906" s="307" t="s">
        <v>9878</v>
      </c>
      <c r="D1906" s="306">
        <v>12486.57</v>
      </c>
      <c r="E1906" s="306">
        <v>864.6</v>
      </c>
      <c r="F1906" s="306">
        <v>13351.17</v>
      </c>
      <c r="G1906" s="301">
        <f t="shared" si="29"/>
        <v>9</v>
      </c>
    </row>
    <row r="1907" spans="1:7" ht="30" x14ac:dyDescent="0.25">
      <c r="A1907" s="309" t="s">
        <v>36330</v>
      </c>
      <c r="B1907" s="308" t="s">
        <v>36331</v>
      </c>
      <c r="C1907" s="307" t="s">
        <v>9878</v>
      </c>
      <c r="D1907" s="306">
        <v>69195.399999999994</v>
      </c>
      <c r="E1907" s="306">
        <v>1383.36</v>
      </c>
      <c r="F1907" s="306">
        <v>70578.759999999995</v>
      </c>
      <c r="G1907" s="301">
        <f t="shared" si="29"/>
        <v>9</v>
      </c>
    </row>
    <row r="1908" spans="1:7" ht="30" x14ac:dyDescent="0.25">
      <c r="A1908" s="309" t="s">
        <v>36332</v>
      </c>
      <c r="B1908" s="308" t="s">
        <v>36333</v>
      </c>
      <c r="C1908" s="307" t="s">
        <v>9878</v>
      </c>
      <c r="D1908" s="306">
        <v>14007.5</v>
      </c>
      <c r="E1908" s="306">
        <v>345.84</v>
      </c>
      <c r="F1908" s="306">
        <v>14353.34</v>
      </c>
      <c r="G1908" s="301">
        <f t="shared" si="29"/>
        <v>9</v>
      </c>
    </row>
    <row r="1909" spans="1:7" ht="30" x14ac:dyDescent="0.25">
      <c r="A1909" s="309" t="s">
        <v>36334</v>
      </c>
      <c r="B1909" s="308" t="s">
        <v>36335</v>
      </c>
      <c r="C1909" s="307" t="s">
        <v>9878</v>
      </c>
      <c r="D1909" s="306">
        <v>43654.76</v>
      </c>
      <c r="E1909" s="306">
        <v>1383.36</v>
      </c>
      <c r="F1909" s="306">
        <v>45038.12</v>
      </c>
      <c r="G1909" s="301">
        <f t="shared" si="29"/>
        <v>9</v>
      </c>
    </row>
    <row r="1910" spans="1:7" ht="30" x14ac:dyDescent="0.25">
      <c r="A1910" s="309" t="s">
        <v>36336</v>
      </c>
      <c r="B1910" s="308" t="s">
        <v>36337</v>
      </c>
      <c r="C1910" s="307" t="s">
        <v>9878</v>
      </c>
      <c r="D1910" s="306">
        <v>55808.639999999999</v>
      </c>
      <c r="E1910" s="306">
        <v>1383.36</v>
      </c>
      <c r="F1910" s="306">
        <v>57192</v>
      </c>
      <c r="G1910" s="301">
        <f t="shared" si="29"/>
        <v>9</v>
      </c>
    </row>
    <row r="1911" spans="1:7" ht="30" x14ac:dyDescent="0.25">
      <c r="A1911" s="309" t="s">
        <v>36338</v>
      </c>
      <c r="B1911" s="308" t="s">
        <v>36339</v>
      </c>
      <c r="C1911" s="307" t="s">
        <v>9878</v>
      </c>
      <c r="D1911" s="306">
        <v>91153.67</v>
      </c>
      <c r="E1911" s="306">
        <v>1383.36</v>
      </c>
      <c r="F1911" s="306">
        <v>92537.03</v>
      </c>
      <c r="G1911" s="301">
        <f t="shared" si="29"/>
        <v>9</v>
      </c>
    </row>
    <row r="1912" spans="1:7" ht="30" x14ac:dyDescent="0.25">
      <c r="A1912" s="309" t="s">
        <v>36340</v>
      </c>
      <c r="B1912" s="308" t="s">
        <v>36341</v>
      </c>
      <c r="C1912" s="307" t="s">
        <v>9878</v>
      </c>
      <c r="D1912" s="306">
        <v>54272.7</v>
      </c>
      <c r="E1912" s="306">
        <v>864.6</v>
      </c>
      <c r="F1912" s="306">
        <v>55137.3</v>
      </c>
      <c r="G1912" s="301">
        <f t="shared" si="29"/>
        <v>9</v>
      </c>
    </row>
    <row r="1913" spans="1:7" ht="30" x14ac:dyDescent="0.25">
      <c r="A1913" s="309" t="s">
        <v>36342</v>
      </c>
      <c r="B1913" s="308" t="s">
        <v>36343</v>
      </c>
      <c r="C1913" s="307" t="s">
        <v>9878</v>
      </c>
      <c r="D1913" s="306">
        <v>20476.79</v>
      </c>
      <c r="E1913" s="306">
        <v>864.6</v>
      </c>
      <c r="F1913" s="306">
        <v>21341.39</v>
      </c>
      <c r="G1913" s="301">
        <f t="shared" si="29"/>
        <v>9</v>
      </c>
    </row>
    <row r="1914" spans="1:7" ht="30" x14ac:dyDescent="0.25">
      <c r="A1914" s="309" t="s">
        <v>36344</v>
      </c>
      <c r="B1914" s="308" t="s">
        <v>36345</v>
      </c>
      <c r="C1914" s="307" t="s">
        <v>9878</v>
      </c>
      <c r="D1914" s="306">
        <v>90014.81</v>
      </c>
      <c r="E1914" s="306">
        <v>1383.36</v>
      </c>
      <c r="F1914" s="306">
        <v>91398.17</v>
      </c>
      <c r="G1914" s="301">
        <f t="shared" si="29"/>
        <v>9</v>
      </c>
    </row>
    <row r="1915" spans="1:7" ht="30" x14ac:dyDescent="0.25">
      <c r="A1915" s="309" t="s">
        <v>36346</v>
      </c>
      <c r="B1915" s="308" t="s">
        <v>36347</v>
      </c>
      <c r="C1915" s="307" t="s">
        <v>9878</v>
      </c>
      <c r="D1915" s="306">
        <v>25664.13</v>
      </c>
      <c r="E1915" s="306">
        <v>864.6</v>
      </c>
      <c r="F1915" s="306">
        <v>26528.73</v>
      </c>
      <c r="G1915" s="301">
        <f t="shared" si="29"/>
        <v>9</v>
      </c>
    </row>
    <row r="1916" spans="1:7" ht="30" x14ac:dyDescent="0.25">
      <c r="A1916" s="309" t="s">
        <v>36348</v>
      </c>
      <c r="B1916" s="308" t="s">
        <v>36349</v>
      </c>
      <c r="C1916" s="307" t="s">
        <v>9878</v>
      </c>
      <c r="D1916" s="306">
        <v>29911.1</v>
      </c>
      <c r="E1916" s="306">
        <v>864.6</v>
      </c>
      <c r="F1916" s="306">
        <v>30775.7</v>
      </c>
      <c r="G1916" s="301">
        <f t="shared" si="29"/>
        <v>9</v>
      </c>
    </row>
    <row r="1917" spans="1:7" ht="30" x14ac:dyDescent="0.25">
      <c r="A1917" s="309" t="s">
        <v>36350</v>
      </c>
      <c r="B1917" s="308" t="s">
        <v>36351</v>
      </c>
      <c r="C1917" s="307"/>
      <c r="D1917" s="306"/>
      <c r="E1917" s="306"/>
      <c r="F1917" s="306"/>
      <c r="G1917" s="301">
        <f t="shared" si="29"/>
        <v>5</v>
      </c>
    </row>
    <row r="1918" spans="1:7" ht="30" x14ac:dyDescent="0.25">
      <c r="A1918" s="309" t="s">
        <v>36352</v>
      </c>
      <c r="B1918" s="308" t="s">
        <v>36353</v>
      </c>
      <c r="C1918" s="307" t="s">
        <v>9690</v>
      </c>
      <c r="D1918" s="306">
        <v>59.75</v>
      </c>
      <c r="E1918" s="306">
        <v>16.8</v>
      </c>
      <c r="F1918" s="306">
        <v>76.55</v>
      </c>
      <c r="G1918" s="301">
        <f t="shared" si="29"/>
        <v>9</v>
      </c>
    </row>
    <row r="1919" spans="1:7" ht="30" x14ac:dyDescent="0.25">
      <c r="A1919" s="309" t="s">
        <v>36354</v>
      </c>
      <c r="B1919" s="308" t="s">
        <v>36355</v>
      </c>
      <c r="C1919" s="307" t="s">
        <v>9878</v>
      </c>
      <c r="D1919" s="306">
        <v>50.2</v>
      </c>
      <c r="E1919" s="306">
        <v>8.4</v>
      </c>
      <c r="F1919" s="306">
        <v>58.6</v>
      </c>
      <c r="G1919" s="301">
        <f t="shared" si="29"/>
        <v>9</v>
      </c>
    </row>
    <row r="1920" spans="1:7" x14ac:dyDescent="0.25">
      <c r="A1920" s="309" t="s">
        <v>36356</v>
      </c>
      <c r="B1920" s="308" t="s">
        <v>36357</v>
      </c>
      <c r="C1920" s="307" t="s">
        <v>9878</v>
      </c>
      <c r="D1920" s="306">
        <v>1131.58</v>
      </c>
      <c r="E1920" s="306">
        <v>55.44</v>
      </c>
      <c r="F1920" s="306">
        <v>1187.02</v>
      </c>
      <c r="G1920" s="301">
        <f t="shared" si="29"/>
        <v>9</v>
      </c>
    </row>
    <row r="1921" spans="1:7" x14ac:dyDescent="0.25">
      <c r="A1921" s="309" t="s">
        <v>36358</v>
      </c>
      <c r="B1921" s="308" t="s">
        <v>36359</v>
      </c>
      <c r="C1921" s="307" t="s">
        <v>9878</v>
      </c>
      <c r="D1921" s="306">
        <v>20.239999999999998</v>
      </c>
      <c r="E1921" s="306">
        <v>8.4</v>
      </c>
      <c r="F1921" s="306">
        <v>28.64</v>
      </c>
      <c r="G1921" s="301">
        <f t="shared" si="29"/>
        <v>9</v>
      </c>
    </row>
    <row r="1922" spans="1:7" x14ac:dyDescent="0.25">
      <c r="A1922" s="309" t="s">
        <v>36360</v>
      </c>
      <c r="B1922" s="308" t="s">
        <v>36361</v>
      </c>
      <c r="C1922" s="307" t="s">
        <v>9878</v>
      </c>
      <c r="D1922" s="306">
        <v>2.95</v>
      </c>
      <c r="E1922" s="306">
        <v>6.3</v>
      </c>
      <c r="F1922" s="306">
        <v>9.25</v>
      </c>
      <c r="G1922" s="301">
        <f t="shared" si="29"/>
        <v>9</v>
      </c>
    </row>
    <row r="1923" spans="1:7" x14ac:dyDescent="0.25">
      <c r="A1923" s="309" t="s">
        <v>36362</v>
      </c>
      <c r="B1923" s="308" t="s">
        <v>36363</v>
      </c>
      <c r="C1923" s="307" t="s">
        <v>9878</v>
      </c>
      <c r="D1923" s="306">
        <v>20.09</v>
      </c>
      <c r="E1923" s="306">
        <v>8.4</v>
      </c>
      <c r="F1923" s="306">
        <v>28.49</v>
      </c>
      <c r="G1923" s="301">
        <f t="shared" si="29"/>
        <v>9</v>
      </c>
    </row>
    <row r="1924" spans="1:7" ht="30" x14ac:dyDescent="0.25">
      <c r="A1924" s="309" t="s">
        <v>36364</v>
      </c>
      <c r="B1924" s="308" t="s">
        <v>36365</v>
      </c>
      <c r="C1924" s="307" t="s">
        <v>9878</v>
      </c>
      <c r="D1924" s="306">
        <v>524.96</v>
      </c>
      <c r="E1924" s="306">
        <v>0.84</v>
      </c>
      <c r="F1924" s="306">
        <v>525.79999999999995</v>
      </c>
      <c r="G1924" s="301">
        <f t="shared" si="29"/>
        <v>9</v>
      </c>
    </row>
    <row r="1925" spans="1:7" ht="30" x14ac:dyDescent="0.25">
      <c r="A1925" s="309" t="s">
        <v>36366</v>
      </c>
      <c r="B1925" s="308" t="s">
        <v>36367</v>
      </c>
      <c r="C1925" s="307" t="s">
        <v>9878</v>
      </c>
      <c r="D1925" s="306">
        <v>390.75</v>
      </c>
      <c r="E1925" s="306">
        <v>21</v>
      </c>
      <c r="F1925" s="306">
        <v>411.75</v>
      </c>
      <c r="G1925" s="301">
        <f t="shared" si="29"/>
        <v>9</v>
      </c>
    </row>
    <row r="1926" spans="1:7" ht="30" x14ac:dyDescent="0.25">
      <c r="A1926" s="309" t="s">
        <v>36368</v>
      </c>
      <c r="B1926" s="308" t="s">
        <v>36369</v>
      </c>
      <c r="C1926" s="307" t="s">
        <v>9878</v>
      </c>
      <c r="D1926" s="306">
        <v>253.07</v>
      </c>
      <c r="E1926" s="306">
        <v>21</v>
      </c>
      <c r="F1926" s="306">
        <v>274.07</v>
      </c>
      <c r="G1926" s="301">
        <f t="shared" si="29"/>
        <v>9</v>
      </c>
    </row>
    <row r="1927" spans="1:7" x14ac:dyDescent="0.25">
      <c r="A1927" s="309" t="s">
        <v>36370</v>
      </c>
      <c r="B1927" s="308" t="s">
        <v>36371</v>
      </c>
      <c r="C1927" s="307" t="s">
        <v>9878</v>
      </c>
      <c r="D1927" s="306">
        <v>221.75</v>
      </c>
      <c r="E1927" s="306">
        <v>117.48</v>
      </c>
      <c r="F1927" s="306">
        <v>339.23</v>
      </c>
      <c r="G1927" s="301">
        <f t="shared" si="29"/>
        <v>9</v>
      </c>
    </row>
    <row r="1928" spans="1:7" ht="30" x14ac:dyDescent="0.25">
      <c r="A1928" s="309" t="s">
        <v>36372</v>
      </c>
      <c r="B1928" s="308" t="s">
        <v>36373</v>
      </c>
      <c r="C1928" s="307" t="s">
        <v>36374</v>
      </c>
      <c r="D1928" s="306">
        <v>531.72</v>
      </c>
      <c r="E1928" s="306">
        <v>0.84</v>
      </c>
      <c r="F1928" s="306">
        <v>532.55999999999995</v>
      </c>
      <c r="G1928" s="301">
        <f t="shared" si="29"/>
        <v>9</v>
      </c>
    </row>
    <row r="1929" spans="1:7" x14ac:dyDescent="0.25">
      <c r="A1929" s="309" t="s">
        <v>36375</v>
      </c>
      <c r="B1929" s="308" t="s">
        <v>36376</v>
      </c>
      <c r="C1929" s="307" t="s">
        <v>9878</v>
      </c>
      <c r="D1929" s="306">
        <v>22.87</v>
      </c>
      <c r="E1929" s="306">
        <v>41.99</v>
      </c>
      <c r="F1929" s="306">
        <v>64.86</v>
      </c>
      <c r="G1929" s="301">
        <f t="shared" ref="G1929:G1992" si="30">LEN(A1929)</f>
        <v>9</v>
      </c>
    </row>
    <row r="1930" spans="1:7" x14ac:dyDescent="0.25">
      <c r="A1930" s="309" t="s">
        <v>36377</v>
      </c>
      <c r="B1930" s="308" t="s">
        <v>36378</v>
      </c>
      <c r="C1930" s="307" t="s">
        <v>36374</v>
      </c>
      <c r="D1930" s="306">
        <v>418.23</v>
      </c>
      <c r="E1930" s="306">
        <v>0.84</v>
      </c>
      <c r="F1930" s="306">
        <v>419.07</v>
      </c>
      <c r="G1930" s="301">
        <f t="shared" si="30"/>
        <v>9</v>
      </c>
    </row>
    <row r="1931" spans="1:7" x14ac:dyDescent="0.25">
      <c r="A1931" s="309" t="s">
        <v>36379</v>
      </c>
      <c r="B1931" s="308" t="s">
        <v>36380</v>
      </c>
      <c r="C1931" s="307" t="s">
        <v>9878</v>
      </c>
      <c r="D1931" s="306"/>
      <c r="E1931" s="306">
        <v>234.96</v>
      </c>
      <c r="F1931" s="306">
        <v>234.96</v>
      </c>
      <c r="G1931" s="301">
        <f t="shared" si="30"/>
        <v>9</v>
      </c>
    </row>
    <row r="1932" spans="1:7" x14ac:dyDescent="0.25">
      <c r="A1932" s="309" t="s">
        <v>36381</v>
      </c>
      <c r="B1932" s="308" t="s">
        <v>36382</v>
      </c>
      <c r="C1932" s="307" t="s">
        <v>10</v>
      </c>
      <c r="D1932" s="306">
        <v>13.74</v>
      </c>
      <c r="E1932" s="306">
        <v>0.67</v>
      </c>
      <c r="F1932" s="306">
        <v>14.41</v>
      </c>
      <c r="G1932" s="301">
        <f t="shared" si="30"/>
        <v>9</v>
      </c>
    </row>
    <row r="1933" spans="1:7" x14ac:dyDescent="0.25">
      <c r="A1933" s="309" t="s">
        <v>36383</v>
      </c>
      <c r="B1933" s="308" t="s">
        <v>36384</v>
      </c>
      <c r="C1933" s="307" t="s">
        <v>10</v>
      </c>
      <c r="D1933" s="306">
        <v>13.74</v>
      </c>
      <c r="E1933" s="306">
        <v>1.01</v>
      </c>
      <c r="F1933" s="306">
        <v>14.75</v>
      </c>
      <c r="G1933" s="301">
        <f t="shared" si="30"/>
        <v>9</v>
      </c>
    </row>
    <row r="1934" spans="1:7" ht="30" x14ac:dyDescent="0.25">
      <c r="A1934" s="309" t="s">
        <v>36385</v>
      </c>
      <c r="B1934" s="308" t="s">
        <v>36386</v>
      </c>
      <c r="C1934" s="307" t="s">
        <v>10267</v>
      </c>
      <c r="D1934" s="306">
        <v>519.75</v>
      </c>
      <c r="E1934" s="306">
        <v>8.3800000000000008</v>
      </c>
      <c r="F1934" s="306">
        <v>528.13</v>
      </c>
      <c r="G1934" s="301">
        <f t="shared" si="30"/>
        <v>9</v>
      </c>
    </row>
    <row r="1935" spans="1:7" ht="30" x14ac:dyDescent="0.25">
      <c r="A1935" s="309" t="s">
        <v>36387</v>
      </c>
      <c r="B1935" s="308" t="s">
        <v>36388</v>
      </c>
      <c r="C1935" s="307" t="s">
        <v>10267</v>
      </c>
      <c r="D1935" s="306">
        <v>648</v>
      </c>
      <c r="E1935" s="306">
        <v>8.3800000000000008</v>
      </c>
      <c r="F1935" s="306">
        <v>656.38</v>
      </c>
      <c r="G1935" s="301">
        <f t="shared" si="30"/>
        <v>9</v>
      </c>
    </row>
    <row r="1936" spans="1:7" ht="30" x14ac:dyDescent="0.25">
      <c r="A1936" s="309" t="s">
        <v>36389</v>
      </c>
      <c r="B1936" s="308" t="s">
        <v>36390</v>
      </c>
      <c r="C1936" s="307" t="s">
        <v>36374</v>
      </c>
      <c r="D1936" s="306">
        <v>35.96</v>
      </c>
      <c r="E1936" s="306">
        <v>0.84</v>
      </c>
      <c r="F1936" s="306">
        <v>36.799999999999997</v>
      </c>
      <c r="G1936" s="301">
        <f t="shared" si="30"/>
        <v>9</v>
      </c>
    </row>
    <row r="1937" spans="1:7" x14ac:dyDescent="0.25">
      <c r="A1937" s="309" t="s">
        <v>36391</v>
      </c>
      <c r="B1937" s="308" t="s">
        <v>36392</v>
      </c>
      <c r="C1937" s="307" t="s">
        <v>9878</v>
      </c>
      <c r="D1937" s="306">
        <v>13.43</v>
      </c>
      <c r="E1937" s="306">
        <v>58.74</v>
      </c>
      <c r="F1937" s="306">
        <v>72.17</v>
      </c>
      <c r="G1937" s="301">
        <f t="shared" si="30"/>
        <v>9</v>
      </c>
    </row>
    <row r="1938" spans="1:7" x14ac:dyDescent="0.25">
      <c r="A1938" s="309" t="s">
        <v>36393</v>
      </c>
      <c r="B1938" s="308" t="s">
        <v>36394</v>
      </c>
      <c r="C1938" s="307" t="s">
        <v>9878</v>
      </c>
      <c r="D1938" s="306">
        <v>55.45</v>
      </c>
      <c r="E1938" s="306">
        <v>0.84</v>
      </c>
      <c r="F1938" s="306">
        <v>56.29</v>
      </c>
      <c r="G1938" s="301">
        <f t="shared" si="30"/>
        <v>9</v>
      </c>
    </row>
    <row r="1939" spans="1:7" ht="30" x14ac:dyDescent="0.25">
      <c r="A1939" s="309" t="s">
        <v>36395</v>
      </c>
      <c r="B1939" s="308" t="s">
        <v>36396</v>
      </c>
      <c r="C1939" s="307" t="s">
        <v>9878</v>
      </c>
      <c r="D1939" s="306">
        <v>119.22</v>
      </c>
      <c r="E1939" s="306">
        <v>117.48</v>
      </c>
      <c r="F1939" s="306">
        <v>236.7</v>
      </c>
      <c r="G1939" s="301">
        <f t="shared" si="30"/>
        <v>9</v>
      </c>
    </row>
    <row r="1940" spans="1:7" ht="30" x14ac:dyDescent="0.25">
      <c r="A1940" s="309" t="s">
        <v>36397</v>
      </c>
      <c r="B1940" s="308" t="s">
        <v>36398</v>
      </c>
      <c r="C1940" s="307" t="s">
        <v>9878</v>
      </c>
      <c r="D1940" s="306">
        <v>301.2</v>
      </c>
      <c r="E1940" s="306">
        <v>0.84</v>
      </c>
      <c r="F1940" s="306">
        <v>302.04000000000002</v>
      </c>
      <c r="G1940" s="301">
        <f t="shared" si="30"/>
        <v>9</v>
      </c>
    </row>
    <row r="1941" spans="1:7" ht="30" x14ac:dyDescent="0.25">
      <c r="A1941" s="309" t="s">
        <v>36399</v>
      </c>
      <c r="B1941" s="308" t="s">
        <v>36400</v>
      </c>
      <c r="C1941" s="307" t="s">
        <v>9878</v>
      </c>
      <c r="D1941" s="306">
        <v>503.54</v>
      </c>
      <c r="E1941" s="306">
        <v>117.48</v>
      </c>
      <c r="F1941" s="306">
        <v>621.02</v>
      </c>
      <c r="G1941" s="301">
        <f t="shared" si="30"/>
        <v>9</v>
      </c>
    </row>
    <row r="1942" spans="1:7" ht="30" x14ac:dyDescent="0.25">
      <c r="A1942" s="309" t="s">
        <v>36401</v>
      </c>
      <c r="B1942" s="308" t="s">
        <v>36402</v>
      </c>
      <c r="C1942" s="307" t="s">
        <v>9878</v>
      </c>
      <c r="D1942" s="306">
        <v>2089.9</v>
      </c>
      <c r="E1942" s="306">
        <v>41.99</v>
      </c>
      <c r="F1942" s="306">
        <v>2131.89</v>
      </c>
      <c r="G1942" s="301">
        <f t="shared" si="30"/>
        <v>9</v>
      </c>
    </row>
    <row r="1943" spans="1:7" ht="30" x14ac:dyDescent="0.25">
      <c r="A1943" s="309" t="s">
        <v>36403</v>
      </c>
      <c r="B1943" s="308" t="s">
        <v>36404</v>
      </c>
      <c r="C1943" s="307" t="s">
        <v>9878</v>
      </c>
      <c r="D1943" s="306">
        <v>3139.8</v>
      </c>
      <c r="E1943" s="306">
        <v>41.99</v>
      </c>
      <c r="F1943" s="306">
        <v>3181.79</v>
      </c>
      <c r="G1943" s="301">
        <f t="shared" si="30"/>
        <v>9</v>
      </c>
    </row>
    <row r="1944" spans="1:7" ht="30" x14ac:dyDescent="0.25">
      <c r="A1944" s="309" t="s">
        <v>36405</v>
      </c>
      <c r="B1944" s="308" t="s">
        <v>36406</v>
      </c>
      <c r="C1944" s="307" t="s">
        <v>9878</v>
      </c>
      <c r="D1944" s="306">
        <v>4062.84</v>
      </c>
      <c r="E1944" s="306">
        <v>41.99</v>
      </c>
      <c r="F1944" s="306">
        <v>4104.83</v>
      </c>
      <c r="G1944" s="301">
        <f t="shared" si="30"/>
        <v>9</v>
      </c>
    </row>
    <row r="1945" spans="1:7" ht="30" x14ac:dyDescent="0.25">
      <c r="A1945" s="309" t="s">
        <v>36407</v>
      </c>
      <c r="B1945" s="308" t="s">
        <v>36408</v>
      </c>
      <c r="C1945" s="307"/>
      <c r="D1945" s="306"/>
      <c r="E1945" s="306"/>
      <c r="F1945" s="306"/>
      <c r="G1945" s="301">
        <f t="shared" si="30"/>
        <v>2</v>
      </c>
    </row>
    <row r="1946" spans="1:7" ht="30" x14ac:dyDescent="0.25">
      <c r="A1946" s="309" t="s">
        <v>36409</v>
      </c>
      <c r="B1946" s="308" t="s">
        <v>36410</v>
      </c>
      <c r="C1946" s="307"/>
      <c r="D1946" s="306"/>
      <c r="E1946" s="306"/>
      <c r="F1946" s="306"/>
      <c r="G1946" s="301">
        <f t="shared" si="30"/>
        <v>5</v>
      </c>
    </row>
    <row r="1947" spans="1:7" ht="30" x14ac:dyDescent="0.25">
      <c r="A1947" s="309" t="s">
        <v>36411</v>
      </c>
      <c r="B1947" s="308" t="s">
        <v>36412</v>
      </c>
      <c r="C1947" s="307" t="s">
        <v>9878</v>
      </c>
      <c r="D1947" s="306">
        <v>39.590000000000003</v>
      </c>
      <c r="E1947" s="306">
        <v>71.680000000000007</v>
      </c>
      <c r="F1947" s="306">
        <v>111.27</v>
      </c>
      <c r="G1947" s="301">
        <f t="shared" si="30"/>
        <v>9</v>
      </c>
    </row>
    <row r="1948" spans="1:7" ht="30" x14ac:dyDescent="0.25">
      <c r="A1948" s="309" t="s">
        <v>36413</v>
      </c>
      <c r="B1948" s="308" t="s">
        <v>36414</v>
      </c>
      <c r="C1948" s="307" t="s">
        <v>9878</v>
      </c>
      <c r="D1948" s="306">
        <v>81.13</v>
      </c>
      <c r="E1948" s="306">
        <v>100.1</v>
      </c>
      <c r="F1948" s="306">
        <v>181.23</v>
      </c>
      <c r="G1948" s="301">
        <f t="shared" si="30"/>
        <v>9</v>
      </c>
    </row>
    <row r="1949" spans="1:7" ht="30" x14ac:dyDescent="0.25">
      <c r="A1949" s="309" t="s">
        <v>36415</v>
      </c>
      <c r="B1949" s="308" t="s">
        <v>36416</v>
      </c>
      <c r="C1949" s="307" t="s">
        <v>9878</v>
      </c>
      <c r="D1949" s="306">
        <v>143.86000000000001</v>
      </c>
      <c r="E1949" s="306">
        <v>128.51</v>
      </c>
      <c r="F1949" s="306">
        <v>272.37</v>
      </c>
      <c r="G1949" s="301">
        <f t="shared" si="30"/>
        <v>9</v>
      </c>
    </row>
    <row r="1950" spans="1:7" ht="30" x14ac:dyDescent="0.25">
      <c r="A1950" s="309" t="s">
        <v>36417</v>
      </c>
      <c r="B1950" s="308" t="s">
        <v>36418</v>
      </c>
      <c r="C1950" s="307" t="s">
        <v>9878</v>
      </c>
      <c r="D1950" s="306">
        <v>354.9</v>
      </c>
      <c r="E1950" s="306">
        <v>159.44999999999999</v>
      </c>
      <c r="F1950" s="306">
        <v>514.35</v>
      </c>
      <c r="G1950" s="301">
        <f t="shared" si="30"/>
        <v>9</v>
      </c>
    </row>
    <row r="1951" spans="1:7" ht="30" x14ac:dyDescent="0.25">
      <c r="A1951" s="309" t="s">
        <v>36419</v>
      </c>
      <c r="B1951" s="308" t="s">
        <v>36420</v>
      </c>
      <c r="C1951" s="307" t="s">
        <v>9878</v>
      </c>
      <c r="D1951" s="306">
        <v>755.7</v>
      </c>
      <c r="E1951" s="306">
        <v>213.77</v>
      </c>
      <c r="F1951" s="306">
        <v>969.47</v>
      </c>
      <c r="G1951" s="301">
        <f t="shared" si="30"/>
        <v>9</v>
      </c>
    </row>
    <row r="1952" spans="1:7" ht="30" x14ac:dyDescent="0.25">
      <c r="A1952" s="309" t="s">
        <v>36421</v>
      </c>
      <c r="B1952" s="308" t="s">
        <v>36422</v>
      </c>
      <c r="C1952" s="307"/>
      <c r="D1952" s="306"/>
      <c r="E1952" s="306"/>
      <c r="F1952" s="306"/>
      <c r="G1952" s="301">
        <f t="shared" si="30"/>
        <v>5</v>
      </c>
    </row>
    <row r="1953" spans="1:7" ht="30" x14ac:dyDescent="0.25">
      <c r="A1953" s="309" t="s">
        <v>36423</v>
      </c>
      <c r="B1953" s="308" t="s">
        <v>36424</v>
      </c>
      <c r="C1953" s="307" t="s">
        <v>9878</v>
      </c>
      <c r="D1953" s="306">
        <v>63.66</v>
      </c>
      <c r="E1953" s="306">
        <v>62.99</v>
      </c>
      <c r="F1953" s="306">
        <v>126.65</v>
      </c>
      <c r="G1953" s="301">
        <f t="shared" si="30"/>
        <v>9</v>
      </c>
    </row>
    <row r="1954" spans="1:7" ht="30" x14ac:dyDescent="0.25">
      <c r="A1954" s="309" t="s">
        <v>36425</v>
      </c>
      <c r="B1954" s="308" t="s">
        <v>36426</v>
      </c>
      <c r="C1954" s="307" t="s">
        <v>9878</v>
      </c>
      <c r="D1954" s="306">
        <v>143.82</v>
      </c>
      <c r="E1954" s="306">
        <v>83.98</v>
      </c>
      <c r="F1954" s="306">
        <v>227.8</v>
      </c>
      <c r="G1954" s="301">
        <f t="shared" si="30"/>
        <v>9</v>
      </c>
    </row>
    <row r="1955" spans="1:7" ht="30" x14ac:dyDescent="0.25">
      <c r="A1955" s="309" t="s">
        <v>36427</v>
      </c>
      <c r="B1955" s="308" t="s">
        <v>36428</v>
      </c>
      <c r="C1955" s="307" t="s">
        <v>9878</v>
      </c>
      <c r="D1955" s="306">
        <v>208.95</v>
      </c>
      <c r="E1955" s="306">
        <v>104.98</v>
      </c>
      <c r="F1955" s="306">
        <v>313.93</v>
      </c>
      <c r="G1955" s="301">
        <f t="shared" si="30"/>
        <v>9</v>
      </c>
    </row>
    <row r="1956" spans="1:7" ht="30" x14ac:dyDescent="0.25">
      <c r="A1956" s="309" t="s">
        <v>36429</v>
      </c>
      <c r="B1956" s="308" t="s">
        <v>36430</v>
      </c>
      <c r="C1956" s="307" t="s">
        <v>9878</v>
      </c>
      <c r="D1956" s="306">
        <v>333.18</v>
      </c>
      <c r="E1956" s="306">
        <v>125.97</v>
      </c>
      <c r="F1956" s="306">
        <v>459.15</v>
      </c>
      <c r="G1956" s="301">
        <f t="shared" si="30"/>
        <v>9</v>
      </c>
    </row>
    <row r="1957" spans="1:7" ht="30" x14ac:dyDescent="0.25">
      <c r="A1957" s="309" t="s">
        <v>36431</v>
      </c>
      <c r="B1957" s="308" t="s">
        <v>36432</v>
      </c>
      <c r="C1957" s="307"/>
      <c r="D1957" s="306"/>
      <c r="E1957" s="306"/>
      <c r="F1957" s="306"/>
      <c r="G1957" s="301">
        <f t="shared" si="30"/>
        <v>5</v>
      </c>
    </row>
    <row r="1958" spans="1:7" ht="45" x14ac:dyDescent="0.25">
      <c r="A1958" s="309" t="s">
        <v>36433</v>
      </c>
      <c r="B1958" s="308" t="s">
        <v>36434</v>
      </c>
      <c r="C1958" s="307" t="s">
        <v>9878</v>
      </c>
      <c r="D1958" s="306">
        <v>411.15</v>
      </c>
      <c r="E1958" s="306">
        <v>124.7</v>
      </c>
      <c r="F1958" s="306">
        <v>535.85</v>
      </c>
      <c r="G1958" s="301">
        <f t="shared" si="30"/>
        <v>9</v>
      </c>
    </row>
    <row r="1959" spans="1:7" ht="45" x14ac:dyDescent="0.25">
      <c r="A1959" s="309" t="s">
        <v>36435</v>
      </c>
      <c r="B1959" s="308" t="s">
        <v>36436</v>
      </c>
      <c r="C1959" s="307" t="s">
        <v>9878</v>
      </c>
      <c r="D1959" s="306">
        <v>451.92</v>
      </c>
      <c r="E1959" s="306">
        <v>124.7</v>
      </c>
      <c r="F1959" s="306">
        <v>576.62</v>
      </c>
      <c r="G1959" s="301">
        <f t="shared" si="30"/>
        <v>9</v>
      </c>
    </row>
    <row r="1960" spans="1:7" ht="45" x14ac:dyDescent="0.25">
      <c r="A1960" s="309" t="s">
        <v>36437</v>
      </c>
      <c r="B1960" s="308" t="s">
        <v>36438</v>
      </c>
      <c r="C1960" s="307" t="s">
        <v>9878</v>
      </c>
      <c r="D1960" s="306">
        <v>541.23</v>
      </c>
      <c r="E1960" s="306">
        <v>155.88</v>
      </c>
      <c r="F1960" s="306">
        <v>697.11</v>
      </c>
      <c r="G1960" s="301">
        <f t="shared" si="30"/>
        <v>9</v>
      </c>
    </row>
    <row r="1961" spans="1:7" ht="45" x14ac:dyDescent="0.25">
      <c r="A1961" s="309" t="s">
        <v>36439</v>
      </c>
      <c r="B1961" s="308" t="s">
        <v>36440</v>
      </c>
      <c r="C1961" s="307" t="s">
        <v>9878</v>
      </c>
      <c r="D1961" s="306">
        <v>585.73</v>
      </c>
      <c r="E1961" s="306">
        <v>155.88</v>
      </c>
      <c r="F1961" s="306">
        <v>741.61</v>
      </c>
      <c r="G1961" s="301">
        <f t="shared" si="30"/>
        <v>9</v>
      </c>
    </row>
    <row r="1962" spans="1:7" ht="45" x14ac:dyDescent="0.25">
      <c r="A1962" s="309" t="s">
        <v>36441</v>
      </c>
      <c r="B1962" s="308" t="s">
        <v>36442</v>
      </c>
      <c r="C1962" s="307" t="s">
        <v>9878</v>
      </c>
      <c r="D1962" s="306">
        <v>853.52</v>
      </c>
      <c r="E1962" s="306">
        <v>187.05</v>
      </c>
      <c r="F1962" s="306">
        <v>1040.57</v>
      </c>
      <c r="G1962" s="301">
        <f t="shared" si="30"/>
        <v>9</v>
      </c>
    </row>
    <row r="1963" spans="1:7" ht="45" x14ac:dyDescent="0.25">
      <c r="A1963" s="309" t="s">
        <v>36443</v>
      </c>
      <c r="B1963" s="308" t="s">
        <v>36444</v>
      </c>
      <c r="C1963" s="307" t="s">
        <v>9878</v>
      </c>
      <c r="D1963" s="306">
        <v>1230.42</v>
      </c>
      <c r="E1963" s="306">
        <v>187.05</v>
      </c>
      <c r="F1963" s="306">
        <v>1417.47</v>
      </c>
      <c r="G1963" s="301">
        <f t="shared" si="30"/>
        <v>9</v>
      </c>
    </row>
    <row r="1964" spans="1:7" ht="30" x14ac:dyDescent="0.25">
      <c r="A1964" s="309" t="s">
        <v>36445</v>
      </c>
      <c r="B1964" s="308" t="s">
        <v>36446</v>
      </c>
      <c r="C1964" s="307"/>
      <c r="D1964" s="306"/>
      <c r="E1964" s="306"/>
      <c r="F1964" s="306"/>
      <c r="G1964" s="301">
        <f t="shared" si="30"/>
        <v>5</v>
      </c>
    </row>
    <row r="1965" spans="1:7" ht="45" x14ac:dyDescent="0.25">
      <c r="A1965" s="309" t="s">
        <v>36447</v>
      </c>
      <c r="B1965" s="308" t="s">
        <v>36448</v>
      </c>
      <c r="C1965" s="307" t="s">
        <v>9878</v>
      </c>
      <c r="D1965" s="306">
        <v>516.76</v>
      </c>
      <c r="E1965" s="306">
        <v>93.53</v>
      </c>
      <c r="F1965" s="306">
        <v>610.29</v>
      </c>
      <c r="G1965" s="301">
        <f t="shared" si="30"/>
        <v>9</v>
      </c>
    </row>
    <row r="1966" spans="1:7" ht="45" x14ac:dyDescent="0.25">
      <c r="A1966" s="309" t="s">
        <v>36449</v>
      </c>
      <c r="B1966" s="308" t="s">
        <v>36450</v>
      </c>
      <c r="C1966" s="307" t="s">
        <v>9878</v>
      </c>
      <c r="D1966" s="306">
        <v>604.70000000000005</v>
      </c>
      <c r="E1966" s="306">
        <v>93.53</v>
      </c>
      <c r="F1966" s="306">
        <v>698.23</v>
      </c>
      <c r="G1966" s="301">
        <f t="shared" si="30"/>
        <v>9</v>
      </c>
    </row>
    <row r="1967" spans="1:7" ht="45" x14ac:dyDescent="0.25">
      <c r="A1967" s="309" t="s">
        <v>36451</v>
      </c>
      <c r="B1967" s="308" t="s">
        <v>36452</v>
      </c>
      <c r="C1967" s="307" t="s">
        <v>9878</v>
      </c>
      <c r="D1967" s="306">
        <v>696.5</v>
      </c>
      <c r="E1967" s="306">
        <v>124.7</v>
      </c>
      <c r="F1967" s="306">
        <v>821.2</v>
      </c>
      <c r="G1967" s="301">
        <f t="shared" si="30"/>
        <v>9</v>
      </c>
    </row>
    <row r="1968" spans="1:7" ht="45" x14ac:dyDescent="0.25">
      <c r="A1968" s="309" t="s">
        <v>36453</v>
      </c>
      <c r="B1968" s="308" t="s">
        <v>36454</v>
      </c>
      <c r="C1968" s="307" t="s">
        <v>9878</v>
      </c>
      <c r="D1968" s="306">
        <v>809.72</v>
      </c>
      <c r="E1968" s="306">
        <v>124.7</v>
      </c>
      <c r="F1968" s="306">
        <v>934.42</v>
      </c>
      <c r="G1968" s="301">
        <f t="shared" si="30"/>
        <v>9</v>
      </c>
    </row>
    <row r="1969" spans="1:7" ht="45" x14ac:dyDescent="0.25">
      <c r="A1969" s="309" t="s">
        <v>36455</v>
      </c>
      <c r="B1969" s="308" t="s">
        <v>36456</v>
      </c>
      <c r="C1969" s="307" t="s">
        <v>9878</v>
      </c>
      <c r="D1969" s="306">
        <v>1055.74</v>
      </c>
      <c r="E1969" s="306">
        <v>155.88</v>
      </c>
      <c r="F1969" s="306">
        <v>1211.6199999999999</v>
      </c>
      <c r="G1969" s="301">
        <f t="shared" si="30"/>
        <v>9</v>
      </c>
    </row>
    <row r="1970" spans="1:7" ht="45" x14ac:dyDescent="0.25">
      <c r="A1970" s="309" t="s">
        <v>36457</v>
      </c>
      <c r="B1970" s="308" t="s">
        <v>36458</v>
      </c>
      <c r="C1970" s="307" t="s">
        <v>9878</v>
      </c>
      <c r="D1970" s="306">
        <v>1503.8</v>
      </c>
      <c r="E1970" s="306">
        <v>155.88</v>
      </c>
      <c r="F1970" s="306">
        <v>1659.68</v>
      </c>
      <c r="G1970" s="301">
        <f t="shared" si="30"/>
        <v>9</v>
      </c>
    </row>
    <row r="1971" spans="1:7" x14ac:dyDescent="0.25">
      <c r="A1971" s="309" t="s">
        <v>36459</v>
      </c>
      <c r="B1971" s="308" t="s">
        <v>36460</v>
      </c>
      <c r="C1971" s="307"/>
      <c r="D1971" s="306"/>
      <c r="E1971" s="306"/>
      <c r="F1971" s="306"/>
      <c r="G1971" s="301">
        <f t="shared" si="30"/>
        <v>5</v>
      </c>
    </row>
    <row r="1972" spans="1:7" ht="30" x14ac:dyDescent="0.25">
      <c r="A1972" s="309" t="s">
        <v>36461</v>
      </c>
      <c r="B1972" s="308" t="s">
        <v>36462</v>
      </c>
      <c r="C1972" s="307" t="s">
        <v>10267</v>
      </c>
      <c r="D1972" s="306">
        <v>2307.79</v>
      </c>
      <c r="E1972" s="306">
        <v>111.7</v>
      </c>
      <c r="F1972" s="306">
        <v>2419.4899999999998</v>
      </c>
      <c r="G1972" s="301">
        <f t="shared" si="30"/>
        <v>9</v>
      </c>
    </row>
    <row r="1973" spans="1:7" x14ac:dyDescent="0.25">
      <c r="A1973" s="309" t="s">
        <v>36463</v>
      </c>
      <c r="B1973" s="308" t="s">
        <v>36464</v>
      </c>
      <c r="C1973" s="307"/>
      <c r="D1973" s="306"/>
      <c r="E1973" s="306"/>
      <c r="F1973" s="306"/>
      <c r="G1973" s="301">
        <f t="shared" si="30"/>
        <v>5</v>
      </c>
    </row>
    <row r="1974" spans="1:7" x14ac:dyDescent="0.25">
      <c r="A1974" s="309" t="s">
        <v>36465</v>
      </c>
      <c r="B1974" s="308" t="s">
        <v>36466</v>
      </c>
      <c r="C1974" s="307" t="s">
        <v>12917</v>
      </c>
      <c r="D1974" s="306">
        <v>110.72</v>
      </c>
      <c r="E1974" s="306">
        <v>7.57</v>
      </c>
      <c r="F1974" s="306">
        <v>118.29</v>
      </c>
      <c r="G1974" s="301">
        <f t="shared" si="30"/>
        <v>9</v>
      </c>
    </row>
    <row r="1975" spans="1:7" x14ac:dyDescent="0.25">
      <c r="A1975" s="309" t="s">
        <v>36467</v>
      </c>
      <c r="B1975" s="308" t="s">
        <v>36468</v>
      </c>
      <c r="C1975" s="307"/>
      <c r="D1975" s="306"/>
      <c r="E1975" s="306"/>
      <c r="F1975" s="306"/>
      <c r="G1975" s="301">
        <f t="shared" si="30"/>
        <v>5</v>
      </c>
    </row>
    <row r="1976" spans="1:7" x14ac:dyDescent="0.25">
      <c r="A1976" s="309" t="s">
        <v>36469</v>
      </c>
      <c r="B1976" s="308" t="s">
        <v>36470</v>
      </c>
      <c r="C1976" s="307" t="s">
        <v>9878</v>
      </c>
      <c r="D1976" s="306">
        <v>26.41</v>
      </c>
      <c r="E1976" s="306">
        <v>12.6</v>
      </c>
      <c r="F1976" s="306">
        <v>39.01</v>
      </c>
      <c r="G1976" s="301">
        <f t="shared" si="30"/>
        <v>9</v>
      </c>
    </row>
    <row r="1977" spans="1:7" x14ac:dyDescent="0.25">
      <c r="A1977" s="309" t="s">
        <v>36471</v>
      </c>
      <c r="B1977" s="308" t="s">
        <v>36472</v>
      </c>
      <c r="C1977" s="307" t="s">
        <v>9878</v>
      </c>
      <c r="D1977" s="306">
        <v>39.99</v>
      </c>
      <c r="E1977" s="306">
        <v>21</v>
      </c>
      <c r="F1977" s="306">
        <v>60.99</v>
      </c>
      <c r="G1977" s="301">
        <f t="shared" si="30"/>
        <v>9</v>
      </c>
    </row>
    <row r="1978" spans="1:7" x14ac:dyDescent="0.25">
      <c r="A1978" s="309" t="s">
        <v>36473</v>
      </c>
      <c r="B1978" s="308" t="s">
        <v>36474</v>
      </c>
      <c r="C1978" s="307" t="s">
        <v>9878</v>
      </c>
      <c r="D1978" s="306">
        <v>45.32</v>
      </c>
      <c r="E1978" s="306">
        <v>41.99</v>
      </c>
      <c r="F1978" s="306">
        <v>87.31</v>
      </c>
      <c r="G1978" s="301">
        <f t="shared" si="30"/>
        <v>9</v>
      </c>
    </row>
    <row r="1979" spans="1:7" x14ac:dyDescent="0.25">
      <c r="A1979" s="309" t="s">
        <v>36475</v>
      </c>
      <c r="B1979" s="308" t="s">
        <v>36476</v>
      </c>
      <c r="C1979" s="307" t="s">
        <v>9878</v>
      </c>
      <c r="D1979" s="306">
        <v>125.53</v>
      </c>
      <c r="E1979" s="306">
        <v>41.99</v>
      </c>
      <c r="F1979" s="306">
        <v>167.52</v>
      </c>
      <c r="G1979" s="301">
        <f t="shared" si="30"/>
        <v>9</v>
      </c>
    </row>
    <row r="1980" spans="1:7" x14ac:dyDescent="0.25">
      <c r="A1980" s="309" t="s">
        <v>36477</v>
      </c>
      <c r="B1980" s="308" t="s">
        <v>36478</v>
      </c>
      <c r="C1980" s="307" t="s">
        <v>9878</v>
      </c>
      <c r="D1980" s="306">
        <v>198.79</v>
      </c>
      <c r="E1980" s="306">
        <v>41.99</v>
      </c>
      <c r="F1980" s="306">
        <v>240.78</v>
      </c>
      <c r="G1980" s="301">
        <f t="shared" si="30"/>
        <v>9</v>
      </c>
    </row>
    <row r="1981" spans="1:7" x14ac:dyDescent="0.25">
      <c r="A1981" s="309" t="s">
        <v>36479</v>
      </c>
      <c r="B1981" s="308" t="s">
        <v>36480</v>
      </c>
      <c r="C1981" s="307" t="s">
        <v>9878</v>
      </c>
      <c r="D1981" s="306">
        <v>816.07</v>
      </c>
      <c r="E1981" s="306">
        <v>50.39</v>
      </c>
      <c r="F1981" s="306">
        <v>866.46</v>
      </c>
      <c r="G1981" s="301">
        <f t="shared" si="30"/>
        <v>9</v>
      </c>
    </row>
    <row r="1982" spans="1:7" x14ac:dyDescent="0.25">
      <c r="A1982" s="309" t="s">
        <v>36481</v>
      </c>
      <c r="B1982" s="308" t="s">
        <v>36482</v>
      </c>
      <c r="C1982" s="307" t="s">
        <v>9878</v>
      </c>
      <c r="D1982" s="306">
        <v>299.85000000000002</v>
      </c>
      <c r="E1982" s="306">
        <v>50.39</v>
      </c>
      <c r="F1982" s="306">
        <v>350.24</v>
      </c>
      <c r="G1982" s="301">
        <f t="shared" si="30"/>
        <v>9</v>
      </c>
    </row>
    <row r="1983" spans="1:7" x14ac:dyDescent="0.25">
      <c r="A1983" s="309" t="s">
        <v>36483</v>
      </c>
      <c r="B1983" s="308" t="s">
        <v>36484</v>
      </c>
      <c r="C1983" s="307"/>
      <c r="D1983" s="306"/>
      <c r="E1983" s="306"/>
      <c r="F1983" s="306"/>
      <c r="G1983" s="301">
        <f t="shared" si="30"/>
        <v>5</v>
      </c>
    </row>
    <row r="1984" spans="1:7" x14ac:dyDescent="0.25">
      <c r="A1984" s="309" t="s">
        <v>36485</v>
      </c>
      <c r="B1984" s="308" t="s">
        <v>36486</v>
      </c>
      <c r="C1984" s="307" t="s">
        <v>9878</v>
      </c>
      <c r="D1984" s="306">
        <v>19.940000000000001</v>
      </c>
      <c r="E1984" s="306">
        <v>8.4</v>
      </c>
      <c r="F1984" s="306">
        <v>28.34</v>
      </c>
      <c r="G1984" s="301">
        <f t="shared" si="30"/>
        <v>9</v>
      </c>
    </row>
    <row r="1985" spans="1:7" x14ac:dyDescent="0.25">
      <c r="A1985" s="309" t="s">
        <v>36487</v>
      </c>
      <c r="B1985" s="308" t="s">
        <v>36488</v>
      </c>
      <c r="C1985" s="307" t="s">
        <v>9878</v>
      </c>
      <c r="D1985" s="306">
        <v>32.92</v>
      </c>
      <c r="E1985" s="306">
        <v>8.4</v>
      </c>
      <c r="F1985" s="306">
        <v>41.32</v>
      </c>
      <c r="G1985" s="301">
        <f t="shared" si="30"/>
        <v>9</v>
      </c>
    </row>
    <row r="1986" spans="1:7" x14ac:dyDescent="0.25">
      <c r="A1986" s="309" t="s">
        <v>36489</v>
      </c>
      <c r="B1986" s="308" t="s">
        <v>36490</v>
      </c>
      <c r="C1986" s="307" t="s">
        <v>9878</v>
      </c>
      <c r="D1986" s="306">
        <v>71.78</v>
      </c>
      <c r="E1986" s="306">
        <v>8.4</v>
      </c>
      <c r="F1986" s="306">
        <v>80.180000000000007</v>
      </c>
      <c r="G1986" s="301">
        <f t="shared" si="30"/>
        <v>9</v>
      </c>
    </row>
    <row r="1987" spans="1:7" x14ac:dyDescent="0.25">
      <c r="A1987" s="309" t="s">
        <v>36491</v>
      </c>
      <c r="B1987" s="308" t="s">
        <v>36492</v>
      </c>
      <c r="C1987" s="307" t="s">
        <v>9878</v>
      </c>
      <c r="D1987" s="306">
        <v>101.37</v>
      </c>
      <c r="E1987" s="306">
        <v>8.4</v>
      </c>
      <c r="F1987" s="306">
        <v>109.77</v>
      </c>
      <c r="G1987" s="301">
        <f t="shared" si="30"/>
        <v>9</v>
      </c>
    </row>
    <row r="1988" spans="1:7" x14ac:dyDescent="0.25">
      <c r="A1988" s="309" t="s">
        <v>36493</v>
      </c>
      <c r="B1988" s="308" t="s">
        <v>36494</v>
      </c>
      <c r="C1988" s="307" t="s">
        <v>9878</v>
      </c>
      <c r="D1988" s="306">
        <v>146.57</v>
      </c>
      <c r="E1988" s="306">
        <v>8.4</v>
      </c>
      <c r="F1988" s="306">
        <v>154.97</v>
      </c>
      <c r="G1988" s="301">
        <f t="shared" si="30"/>
        <v>9</v>
      </c>
    </row>
    <row r="1989" spans="1:7" x14ac:dyDescent="0.25">
      <c r="A1989" s="309" t="s">
        <v>36495</v>
      </c>
      <c r="B1989" s="308" t="s">
        <v>36496</v>
      </c>
      <c r="C1989" s="307" t="s">
        <v>9878</v>
      </c>
      <c r="D1989" s="306">
        <v>307.14999999999998</v>
      </c>
      <c r="E1989" s="306">
        <v>8.4</v>
      </c>
      <c r="F1989" s="306">
        <v>315.55</v>
      </c>
      <c r="G1989" s="301">
        <f t="shared" si="30"/>
        <v>9</v>
      </c>
    </row>
    <row r="1990" spans="1:7" x14ac:dyDescent="0.25">
      <c r="A1990" s="309" t="s">
        <v>36497</v>
      </c>
      <c r="B1990" s="308" t="s">
        <v>36498</v>
      </c>
      <c r="C1990" s="307" t="s">
        <v>9878</v>
      </c>
      <c r="D1990" s="306">
        <v>5.67</v>
      </c>
      <c r="E1990" s="306">
        <v>8.4</v>
      </c>
      <c r="F1990" s="306">
        <v>14.07</v>
      </c>
      <c r="G1990" s="301">
        <f t="shared" si="30"/>
        <v>9</v>
      </c>
    </row>
    <row r="1991" spans="1:7" x14ac:dyDescent="0.25">
      <c r="A1991" s="309" t="s">
        <v>36499</v>
      </c>
      <c r="B1991" s="308" t="s">
        <v>36500</v>
      </c>
      <c r="C1991" s="307" t="s">
        <v>9878</v>
      </c>
      <c r="D1991" s="306">
        <v>7.09</v>
      </c>
      <c r="E1991" s="306">
        <v>8.4</v>
      </c>
      <c r="F1991" s="306">
        <v>15.49</v>
      </c>
      <c r="G1991" s="301">
        <f t="shared" si="30"/>
        <v>9</v>
      </c>
    </row>
    <row r="1992" spans="1:7" x14ac:dyDescent="0.25">
      <c r="A1992" s="309" t="s">
        <v>36501</v>
      </c>
      <c r="B1992" s="308" t="s">
        <v>36502</v>
      </c>
      <c r="C1992" s="307" t="s">
        <v>9878</v>
      </c>
      <c r="D1992" s="306">
        <v>32.19</v>
      </c>
      <c r="E1992" s="306">
        <v>2.1</v>
      </c>
      <c r="F1992" s="306">
        <v>34.29</v>
      </c>
      <c r="G1992" s="301">
        <f t="shared" si="30"/>
        <v>9</v>
      </c>
    </row>
    <row r="1993" spans="1:7" x14ac:dyDescent="0.25">
      <c r="A1993" s="309" t="s">
        <v>36503</v>
      </c>
      <c r="B1993" s="308" t="s">
        <v>36504</v>
      </c>
      <c r="C1993" s="307"/>
      <c r="D1993" s="306"/>
      <c r="E1993" s="306"/>
      <c r="F1993" s="306"/>
      <c r="G1993" s="301">
        <f t="shared" ref="G1993:G2056" si="31">LEN(A1993)</f>
        <v>5</v>
      </c>
    </row>
    <row r="1994" spans="1:7" ht="30" x14ac:dyDescent="0.25">
      <c r="A1994" s="309" t="s">
        <v>36505</v>
      </c>
      <c r="B1994" s="308" t="s">
        <v>36506</v>
      </c>
      <c r="C1994" s="307" t="s">
        <v>9878</v>
      </c>
      <c r="D1994" s="306">
        <v>17375.560000000001</v>
      </c>
      <c r="E1994" s="306">
        <v>262.68</v>
      </c>
      <c r="F1994" s="306">
        <v>17638.240000000002</v>
      </c>
      <c r="G1994" s="301">
        <f t="shared" si="31"/>
        <v>9</v>
      </c>
    </row>
    <row r="1995" spans="1:7" ht="30" x14ac:dyDescent="0.25">
      <c r="A1995" s="309" t="s">
        <v>36507</v>
      </c>
      <c r="B1995" s="308" t="s">
        <v>36508</v>
      </c>
      <c r="C1995" s="307" t="s">
        <v>9878</v>
      </c>
      <c r="D1995" s="306">
        <v>28374.83</v>
      </c>
      <c r="E1995" s="306">
        <v>234.96</v>
      </c>
      <c r="F1995" s="306">
        <v>28609.79</v>
      </c>
      <c r="G1995" s="301">
        <f t="shared" si="31"/>
        <v>9</v>
      </c>
    </row>
    <row r="1996" spans="1:7" ht="60" x14ac:dyDescent="0.25">
      <c r="A1996" s="309" t="s">
        <v>36509</v>
      </c>
      <c r="B1996" s="308" t="s">
        <v>36510</v>
      </c>
      <c r="C1996" s="307" t="s">
        <v>32837</v>
      </c>
      <c r="D1996" s="306">
        <v>31102.78</v>
      </c>
      <c r="E1996" s="306">
        <v>347.3</v>
      </c>
      <c r="F1996" s="306">
        <v>31450.080000000002</v>
      </c>
      <c r="G1996" s="301">
        <f t="shared" si="31"/>
        <v>9</v>
      </c>
    </row>
    <row r="1997" spans="1:7" ht="30" x14ac:dyDescent="0.25">
      <c r="A1997" s="309" t="s">
        <v>36511</v>
      </c>
      <c r="B1997" s="308" t="s">
        <v>36512</v>
      </c>
      <c r="C1997" s="307" t="s">
        <v>9878</v>
      </c>
      <c r="D1997" s="306">
        <v>60952.91</v>
      </c>
      <c r="E1997" s="306">
        <v>41.99</v>
      </c>
      <c r="F1997" s="306">
        <v>60994.9</v>
      </c>
      <c r="G1997" s="301">
        <f t="shared" si="31"/>
        <v>9</v>
      </c>
    </row>
    <row r="1998" spans="1:7" ht="30" x14ac:dyDescent="0.25">
      <c r="A1998" s="309" t="s">
        <v>36513</v>
      </c>
      <c r="B1998" s="308" t="s">
        <v>36514</v>
      </c>
      <c r="C1998" s="307" t="s">
        <v>9878</v>
      </c>
      <c r="D1998" s="306">
        <v>107814.16</v>
      </c>
      <c r="E1998" s="306">
        <v>41.99</v>
      </c>
      <c r="F1998" s="306">
        <v>107856.15</v>
      </c>
      <c r="G1998" s="301">
        <f t="shared" si="31"/>
        <v>9</v>
      </c>
    </row>
    <row r="1999" spans="1:7" ht="30" x14ac:dyDescent="0.25">
      <c r="A1999" s="309" t="s">
        <v>36515</v>
      </c>
      <c r="B1999" s="308" t="s">
        <v>36516</v>
      </c>
      <c r="C1999" s="307" t="s">
        <v>9878</v>
      </c>
      <c r="D1999" s="306">
        <v>17.690000000000001</v>
      </c>
      <c r="E1999" s="306">
        <v>12.6</v>
      </c>
      <c r="F1999" s="306">
        <v>30.29</v>
      </c>
      <c r="G1999" s="301">
        <f t="shared" si="31"/>
        <v>9</v>
      </c>
    </row>
    <row r="2000" spans="1:7" ht="30" x14ac:dyDescent="0.25">
      <c r="A2000" s="309" t="s">
        <v>36517</v>
      </c>
      <c r="B2000" s="308" t="s">
        <v>36518</v>
      </c>
      <c r="C2000" s="307" t="s">
        <v>9878</v>
      </c>
      <c r="D2000" s="306">
        <v>27.15</v>
      </c>
      <c r="E2000" s="306">
        <v>12.6</v>
      </c>
      <c r="F2000" s="306">
        <v>39.75</v>
      </c>
      <c r="G2000" s="301">
        <f t="shared" si="31"/>
        <v>9</v>
      </c>
    </row>
    <row r="2001" spans="1:7" ht="30" x14ac:dyDescent="0.25">
      <c r="A2001" s="309" t="s">
        <v>36519</v>
      </c>
      <c r="B2001" s="308" t="s">
        <v>36520</v>
      </c>
      <c r="C2001" s="307" t="s">
        <v>9878</v>
      </c>
      <c r="D2001" s="306">
        <v>92.25</v>
      </c>
      <c r="E2001" s="306">
        <v>25.19</v>
      </c>
      <c r="F2001" s="306">
        <v>117.44</v>
      </c>
      <c r="G2001" s="301">
        <f t="shared" si="31"/>
        <v>9</v>
      </c>
    </row>
    <row r="2002" spans="1:7" ht="30" x14ac:dyDescent="0.25">
      <c r="A2002" s="309" t="s">
        <v>36521</v>
      </c>
      <c r="B2002" s="308" t="s">
        <v>36522</v>
      </c>
      <c r="C2002" s="307" t="s">
        <v>9878</v>
      </c>
      <c r="D2002" s="306">
        <v>132.97999999999999</v>
      </c>
      <c r="E2002" s="306">
        <v>25.19</v>
      </c>
      <c r="F2002" s="306">
        <v>158.16999999999999</v>
      </c>
      <c r="G2002" s="301">
        <f t="shared" si="31"/>
        <v>9</v>
      </c>
    </row>
    <row r="2003" spans="1:7" ht="30" x14ac:dyDescent="0.25">
      <c r="A2003" s="309" t="s">
        <v>36523</v>
      </c>
      <c r="B2003" s="308" t="s">
        <v>36524</v>
      </c>
      <c r="C2003" s="307" t="s">
        <v>9878</v>
      </c>
      <c r="D2003" s="306">
        <v>105.77</v>
      </c>
      <c r="E2003" s="306">
        <v>37.799999999999997</v>
      </c>
      <c r="F2003" s="306">
        <v>143.57</v>
      </c>
      <c r="G2003" s="301">
        <f t="shared" si="31"/>
        <v>9</v>
      </c>
    </row>
    <row r="2004" spans="1:7" ht="30" x14ac:dyDescent="0.25">
      <c r="A2004" s="309" t="s">
        <v>36525</v>
      </c>
      <c r="B2004" s="308" t="s">
        <v>36526</v>
      </c>
      <c r="C2004" s="307" t="s">
        <v>9878</v>
      </c>
      <c r="D2004" s="306">
        <v>121.81</v>
      </c>
      <c r="E2004" s="306">
        <v>37.799999999999997</v>
      </c>
      <c r="F2004" s="306">
        <v>159.61000000000001</v>
      </c>
      <c r="G2004" s="301">
        <f t="shared" si="31"/>
        <v>9</v>
      </c>
    </row>
    <row r="2005" spans="1:7" ht="45" x14ac:dyDescent="0.25">
      <c r="A2005" s="309" t="s">
        <v>36527</v>
      </c>
      <c r="B2005" s="308" t="s">
        <v>36528</v>
      </c>
      <c r="C2005" s="307" t="s">
        <v>9878</v>
      </c>
      <c r="D2005" s="306">
        <v>412.63</v>
      </c>
      <c r="E2005" s="306">
        <v>41.99</v>
      </c>
      <c r="F2005" s="306">
        <v>454.62</v>
      </c>
      <c r="G2005" s="301">
        <f t="shared" si="31"/>
        <v>9</v>
      </c>
    </row>
    <row r="2006" spans="1:7" ht="45" x14ac:dyDescent="0.25">
      <c r="A2006" s="309" t="s">
        <v>36529</v>
      </c>
      <c r="B2006" s="308" t="s">
        <v>36530</v>
      </c>
      <c r="C2006" s="307" t="s">
        <v>9878</v>
      </c>
      <c r="D2006" s="306">
        <v>630.64</v>
      </c>
      <c r="E2006" s="306">
        <v>41.99</v>
      </c>
      <c r="F2006" s="306">
        <v>672.63</v>
      </c>
      <c r="G2006" s="301">
        <f t="shared" si="31"/>
        <v>9</v>
      </c>
    </row>
    <row r="2007" spans="1:7" ht="60" x14ac:dyDescent="0.25">
      <c r="A2007" s="309" t="s">
        <v>36531</v>
      </c>
      <c r="B2007" s="308" t="s">
        <v>36532</v>
      </c>
      <c r="C2007" s="307" t="s">
        <v>9878</v>
      </c>
      <c r="D2007" s="306">
        <v>1960.42</v>
      </c>
      <c r="E2007" s="306">
        <v>83.98</v>
      </c>
      <c r="F2007" s="306">
        <v>2044.4</v>
      </c>
      <c r="G2007" s="301">
        <f t="shared" si="31"/>
        <v>9</v>
      </c>
    </row>
    <row r="2008" spans="1:7" ht="60" x14ac:dyDescent="0.25">
      <c r="A2008" s="309" t="s">
        <v>36533</v>
      </c>
      <c r="B2008" s="308" t="s">
        <v>36534</v>
      </c>
      <c r="C2008" s="307" t="s">
        <v>9878</v>
      </c>
      <c r="D2008" s="306">
        <v>2637.62</v>
      </c>
      <c r="E2008" s="306">
        <v>83.98</v>
      </c>
      <c r="F2008" s="306">
        <v>2721.6</v>
      </c>
      <c r="G2008" s="301">
        <f t="shared" si="31"/>
        <v>9</v>
      </c>
    </row>
    <row r="2009" spans="1:7" ht="60" x14ac:dyDescent="0.25">
      <c r="A2009" s="309" t="s">
        <v>36535</v>
      </c>
      <c r="B2009" s="308" t="s">
        <v>36536</v>
      </c>
      <c r="C2009" s="307" t="s">
        <v>9878</v>
      </c>
      <c r="D2009" s="306">
        <v>6693.2</v>
      </c>
      <c r="E2009" s="306">
        <v>83.98</v>
      </c>
      <c r="F2009" s="306">
        <v>6777.18</v>
      </c>
      <c r="G2009" s="301">
        <f t="shared" si="31"/>
        <v>9</v>
      </c>
    </row>
    <row r="2010" spans="1:7" ht="45" x14ac:dyDescent="0.25">
      <c r="A2010" s="309" t="s">
        <v>36537</v>
      </c>
      <c r="B2010" s="308" t="s">
        <v>36538</v>
      </c>
      <c r="C2010" s="307" t="s">
        <v>9878</v>
      </c>
      <c r="D2010" s="306">
        <v>9709.0400000000009</v>
      </c>
      <c r="E2010" s="306">
        <v>83.98</v>
      </c>
      <c r="F2010" s="306">
        <v>9793.02</v>
      </c>
      <c r="G2010" s="301">
        <f t="shared" si="31"/>
        <v>9</v>
      </c>
    </row>
    <row r="2011" spans="1:7" ht="45" x14ac:dyDescent="0.25">
      <c r="A2011" s="309" t="s">
        <v>36539</v>
      </c>
      <c r="B2011" s="308" t="s">
        <v>36540</v>
      </c>
      <c r="C2011" s="307" t="s">
        <v>9878</v>
      </c>
      <c r="D2011" s="306">
        <v>11135.27</v>
      </c>
      <c r="E2011" s="306">
        <v>83.98</v>
      </c>
      <c r="F2011" s="306">
        <v>11219.25</v>
      </c>
      <c r="G2011" s="301">
        <f t="shared" si="31"/>
        <v>9</v>
      </c>
    </row>
    <row r="2012" spans="1:7" ht="45" x14ac:dyDescent="0.25">
      <c r="A2012" s="309" t="s">
        <v>36541</v>
      </c>
      <c r="B2012" s="308" t="s">
        <v>36542</v>
      </c>
      <c r="C2012" s="307" t="s">
        <v>9878</v>
      </c>
      <c r="D2012" s="306">
        <v>15130.19</v>
      </c>
      <c r="E2012" s="306">
        <v>83.98</v>
      </c>
      <c r="F2012" s="306">
        <v>15214.17</v>
      </c>
      <c r="G2012" s="301">
        <f t="shared" si="31"/>
        <v>9</v>
      </c>
    </row>
    <row r="2013" spans="1:7" ht="30" x14ac:dyDescent="0.25">
      <c r="A2013" s="309" t="s">
        <v>36543</v>
      </c>
      <c r="B2013" s="308" t="s">
        <v>36544</v>
      </c>
      <c r="C2013" s="307" t="s">
        <v>9878</v>
      </c>
      <c r="D2013" s="306">
        <v>23999.01</v>
      </c>
      <c r="E2013" s="306">
        <v>83.98</v>
      </c>
      <c r="F2013" s="306">
        <v>24082.99</v>
      </c>
      <c r="G2013" s="301">
        <f t="shared" si="31"/>
        <v>9</v>
      </c>
    </row>
    <row r="2014" spans="1:7" ht="30" x14ac:dyDescent="0.25">
      <c r="A2014" s="309" t="s">
        <v>36545</v>
      </c>
      <c r="B2014" s="308" t="s">
        <v>36546</v>
      </c>
      <c r="C2014" s="307" t="s">
        <v>9878</v>
      </c>
      <c r="D2014" s="306">
        <v>10.64</v>
      </c>
      <c r="E2014" s="306">
        <v>8.4</v>
      </c>
      <c r="F2014" s="306">
        <v>19.04</v>
      </c>
      <c r="G2014" s="301">
        <f t="shared" si="31"/>
        <v>9</v>
      </c>
    </row>
    <row r="2015" spans="1:7" ht="30" x14ac:dyDescent="0.25">
      <c r="A2015" s="309" t="s">
        <v>36547</v>
      </c>
      <c r="B2015" s="308" t="s">
        <v>36548</v>
      </c>
      <c r="C2015" s="307" t="s">
        <v>9878</v>
      </c>
      <c r="D2015" s="306">
        <v>13.5</v>
      </c>
      <c r="E2015" s="306">
        <v>8.4</v>
      </c>
      <c r="F2015" s="306">
        <v>21.9</v>
      </c>
      <c r="G2015" s="301">
        <f t="shared" si="31"/>
        <v>9</v>
      </c>
    </row>
    <row r="2016" spans="1:7" ht="30" x14ac:dyDescent="0.25">
      <c r="A2016" s="309" t="s">
        <v>36549</v>
      </c>
      <c r="B2016" s="308" t="s">
        <v>36550</v>
      </c>
      <c r="C2016" s="307" t="s">
        <v>9878</v>
      </c>
      <c r="D2016" s="306">
        <v>41.88</v>
      </c>
      <c r="E2016" s="306">
        <v>8.4</v>
      </c>
      <c r="F2016" s="306">
        <v>50.28</v>
      </c>
      <c r="G2016" s="301">
        <f t="shared" si="31"/>
        <v>9</v>
      </c>
    </row>
    <row r="2017" spans="1:7" ht="30" x14ac:dyDescent="0.25">
      <c r="A2017" s="309" t="s">
        <v>36551</v>
      </c>
      <c r="B2017" s="308" t="s">
        <v>36552</v>
      </c>
      <c r="C2017" s="307" t="s">
        <v>9878</v>
      </c>
      <c r="D2017" s="306">
        <v>45.67</v>
      </c>
      <c r="E2017" s="306">
        <v>8.4</v>
      </c>
      <c r="F2017" s="306">
        <v>54.07</v>
      </c>
      <c r="G2017" s="301">
        <f t="shared" si="31"/>
        <v>9</v>
      </c>
    </row>
    <row r="2018" spans="1:7" ht="30" x14ac:dyDescent="0.25">
      <c r="A2018" s="309" t="s">
        <v>36553</v>
      </c>
      <c r="B2018" s="308" t="s">
        <v>36554</v>
      </c>
      <c r="C2018" s="307" t="s">
        <v>9878</v>
      </c>
      <c r="D2018" s="306">
        <v>45.41</v>
      </c>
      <c r="E2018" s="306">
        <v>8.4</v>
      </c>
      <c r="F2018" s="306">
        <v>53.81</v>
      </c>
      <c r="G2018" s="301">
        <f t="shared" si="31"/>
        <v>9</v>
      </c>
    </row>
    <row r="2019" spans="1:7" ht="30" x14ac:dyDescent="0.25">
      <c r="A2019" s="309" t="s">
        <v>36555</v>
      </c>
      <c r="B2019" s="308" t="s">
        <v>36556</v>
      </c>
      <c r="C2019" s="307" t="s">
        <v>9878</v>
      </c>
      <c r="D2019" s="306">
        <v>134.4</v>
      </c>
      <c r="E2019" s="306">
        <v>8.4</v>
      </c>
      <c r="F2019" s="306">
        <v>142.80000000000001</v>
      </c>
      <c r="G2019" s="301">
        <f t="shared" si="31"/>
        <v>9</v>
      </c>
    </row>
    <row r="2020" spans="1:7" ht="30" x14ac:dyDescent="0.25">
      <c r="A2020" s="309" t="s">
        <v>36557</v>
      </c>
      <c r="B2020" s="308" t="s">
        <v>36558</v>
      </c>
      <c r="C2020" s="307" t="s">
        <v>9878</v>
      </c>
      <c r="D2020" s="306">
        <v>57.22</v>
      </c>
      <c r="E2020" s="306">
        <v>8.4</v>
      </c>
      <c r="F2020" s="306">
        <v>65.62</v>
      </c>
      <c r="G2020" s="301">
        <f t="shared" si="31"/>
        <v>9</v>
      </c>
    </row>
    <row r="2021" spans="1:7" ht="30" x14ac:dyDescent="0.25">
      <c r="A2021" s="309" t="s">
        <v>36559</v>
      </c>
      <c r="B2021" s="308" t="s">
        <v>36560</v>
      </c>
      <c r="C2021" s="307" t="s">
        <v>9878</v>
      </c>
      <c r="D2021" s="306">
        <v>62.67</v>
      </c>
      <c r="E2021" s="306">
        <v>8.4</v>
      </c>
      <c r="F2021" s="306">
        <v>71.069999999999993</v>
      </c>
      <c r="G2021" s="301">
        <f t="shared" si="31"/>
        <v>9</v>
      </c>
    </row>
    <row r="2022" spans="1:7" ht="30" x14ac:dyDescent="0.25">
      <c r="A2022" s="309" t="s">
        <v>36561</v>
      </c>
      <c r="B2022" s="308" t="s">
        <v>36562</v>
      </c>
      <c r="C2022" s="307" t="s">
        <v>9878</v>
      </c>
      <c r="D2022" s="306">
        <v>71.36</v>
      </c>
      <c r="E2022" s="306">
        <v>8.4</v>
      </c>
      <c r="F2022" s="306">
        <v>79.760000000000005</v>
      </c>
      <c r="G2022" s="301">
        <f t="shared" si="31"/>
        <v>9</v>
      </c>
    </row>
    <row r="2023" spans="1:7" ht="30" x14ac:dyDescent="0.25">
      <c r="A2023" s="309" t="s">
        <v>36563</v>
      </c>
      <c r="B2023" s="308" t="s">
        <v>36564</v>
      </c>
      <c r="C2023" s="307" t="s">
        <v>9878</v>
      </c>
      <c r="D2023" s="306">
        <v>1291.0899999999999</v>
      </c>
      <c r="E2023" s="306">
        <v>8.4</v>
      </c>
      <c r="F2023" s="306">
        <v>1299.49</v>
      </c>
      <c r="G2023" s="301">
        <f t="shared" si="31"/>
        <v>9</v>
      </c>
    </row>
    <row r="2024" spans="1:7" ht="60" x14ac:dyDescent="0.25">
      <c r="A2024" s="309" t="s">
        <v>36565</v>
      </c>
      <c r="B2024" s="308" t="s">
        <v>36566</v>
      </c>
      <c r="C2024" s="307" t="s">
        <v>9878</v>
      </c>
      <c r="D2024" s="306">
        <v>34112.559999999998</v>
      </c>
      <c r="E2024" s="306">
        <v>83.98</v>
      </c>
      <c r="F2024" s="306">
        <v>34196.54</v>
      </c>
      <c r="G2024" s="301">
        <f t="shared" si="31"/>
        <v>9</v>
      </c>
    </row>
    <row r="2025" spans="1:7" ht="60" x14ac:dyDescent="0.25">
      <c r="A2025" s="309" t="s">
        <v>36567</v>
      </c>
      <c r="B2025" s="308" t="s">
        <v>36568</v>
      </c>
      <c r="C2025" s="307" t="s">
        <v>9878</v>
      </c>
      <c r="D2025" s="306">
        <v>51760.3</v>
      </c>
      <c r="E2025" s="306">
        <v>83.98</v>
      </c>
      <c r="F2025" s="306">
        <v>51844.28</v>
      </c>
      <c r="G2025" s="301">
        <f t="shared" si="31"/>
        <v>9</v>
      </c>
    </row>
    <row r="2026" spans="1:7" ht="30" x14ac:dyDescent="0.25">
      <c r="A2026" s="309" t="s">
        <v>36569</v>
      </c>
      <c r="B2026" s="308" t="s">
        <v>36570</v>
      </c>
      <c r="C2026" s="307" t="s">
        <v>9878</v>
      </c>
      <c r="D2026" s="306">
        <v>321251.69</v>
      </c>
      <c r="E2026" s="306">
        <v>41.99</v>
      </c>
      <c r="F2026" s="306">
        <v>321293.68</v>
      </c>
      <c r="G2026" s="301">
        <f t="shared" si="31"/>
        <v>9</v>
      </c>
    </row>
    <row r="2027" spans="1:7" x14ac:dyDescent="0.25">
      <c r="A2027" s="309" t="s">
        <v>36571</v>
      </c>
      <c r="B2027" s="308" t="s">
        <v>36572</v>
      </c>
      <c r="C2027" s="307"/>
      <c r="D2027" s="306"/>
      <c r="E2027" s="306"/>
      <c r="F2027" s="306"/>
      <c r="G2027" s="301">
        <f t="shared" si="31"/>
        <v>5</v>
      </c>
    </row>
    <row r="2028" spans="1:7" ht="30" x14ac:dyDescent="0.25">
      <c r="A2028" s="309" t="s">
        <v>36573</v>
      </c>
      <c r="B2028" s="308" t="s">
        <v>36574</v>
      </c>
      <c r="C2028" s="307" t="s">
        <v>9878</v>
      </c>
      <c r="D2028" s="306">
        <v>2608.52</v>
      </c>
      <c r="E2028" s="306">
        <v>41.99</v>
      </c>
      <c r="F2028" s="306">
        <v>2650.51</v>
      </c>
      <c r="G2028" s="301">
        <f t="shared" si="31"/>
        <v>9</v>
      </c>
    </row>
    <row r="2029" spans="1:7" ht="45" x14ac:dyDescent="0.25">
      <c r="A2029" s="309" t="s">
        <v>36575</v>
      </c>
      <c r="B2029" s="308" t="s">
        <v>36576</v>
      </c>
      <c r="C2029" s="307" t="s">
        <v>9878</v>
      </c>
      <c r="D2029" s="306">
        <v>1527.7</v>
      </c>
      <c r="E2029" s="306">
        <v>33.590000000000003</v>
      </c>
      <c r="F2029" s="306">
        <v>1561.29</v>
      </c>
      <c r="G2029" s="301">
        <f t="shared" si="31"/>
        <v>9</v>
      </c>
    </row>
    <row r="2030" spans="1:7" ht="45" x14ac:dyDescent="0.25">
      <c r="A2030" s="309" t="s">
        <v>36577</v>
      </c>
      <c r="B2030" s="308" t="s">
        <v>36578</v>
      </c>
      <c r="C2030" s="307" t="s">
        <v>9878</v>
      </c>
      <c r="D2030" s="306">
        <v>1324.72</v>
      </c>
      <c r="E2030" s="306">
        <v>33.590000000000003</v>
      </c>
      <c r="F2030" s="306">
        <v>1358.31</v>
      </c>
      <c r="G2030" s="301">
        <f t="shared" si="31"/>
        <v>9</v>
      </c>
    </row>
    <row r="2031" spans="1:7" ht="45" x14ac:dyDescent="0.25">
      <c r="A2031" s="309" t="s">
        <v>36579</v>
      </c>
      <c r="B2031" s="308" t="s">
        <v>36580</v>
      </c>
      <c r="C2031" s="307" t="s">
        <v>9878</v>
      </c>
      <c r="D2031" s="306">
        <v>1857.78</v>
      </c>
      <c r="E2031" s="306">
        <v>41.99</v>
      </c>
      <c r="F2031" s="306">
        <v>1899.77</v>
      </c>
      <c r="G2031" s="301">
        <f t="shared" si="31"/>
        <v>9</v>
      </c>
    </row>
    <row r="2032" spans="1:7" ht="45" x14ac:dyDescent="0.25">
      <c r="A2032" s="309" t="s">
        <v>36581</v>
      </c>
      <c r="B2032" s="308" t="s">
        <v>36582</v>
      </c>
      <c r="C2032" s="307" t="s">
        <v>9878</v>
      </c>
      <c r="D2032" s="306">
        <v>2018.3</v>
      </c>
      <c r="E2032" s="306">
        <v>50.39</v>
      </c>
      <c r="F2032" s="306">
        <v>2068.69</v>
      </c>
      <c r="G2032" s="301">
        <f t="shared" si="31"/>
        <v>9</v>
      </c>
    </row>
    <row r="2033" spans="1:7" ht="45" x14ac:dyDescent="0.25">
      <c r="A2033" s="309" t="s">
        <v>36583</v>
      </c>
      <c r="B2033" s="308" t="s">
        <v>36584</v>
      </c>
      <c r="C2033" s="307" t="s">
        <v>9878</v>
      </c>
      <c r="D2033" s="306">
        <v>4255.66</v>
      </c>
      <c r="E2033" s="306">
        <v>62.99</v>
      </c>
      <c r="F2033" s="306">
        <v>4318.6499999999996</v>
      </c>
      <c r="G2033" s="301">
        <f t="shared" si="31"/>
        <v>9</v>
      </c>
    </row>
    <row r="2034" spans="1:7" ht="45" x14ac:dyDescent="0.25">
      <c r="A2034" s="309" t="s">
        <v>36585</v>
      </c>
      <c r="B2034" s="308" t="s">
        <v>36586</v>
      </c>
      <c r="C2034" s="307" t="s">
        <v>9878</v>
      </c>
      <c r="D2034" s="306">
        <v>8404.4</v>
      </c>
      <c r="E2034" s="306">
        <v>62.99</v>
      </c>
      <c r="F2034" s="306">
        <v>8467.39</v>
      </c>
      <c r="G2034" s="301">
        <f t="shared" si="31"/>
        <v>9</v>
      </c>
    </row>
    <row r="2035" spans="1:7" ht="45" x14ac:dyDescent="0.25">
      <c r="A2035" s="309" t="s">
        <v>36587</v>
      </c>
      <c r="B2035" s="308" t="s">
        <v>36588</v>
      </c>
      <c r="C2035" s="307" t="s">
        <v>9878</v>
      </c>
      <c r="D2035" s="306">
        <v>1601.77</v>
      </c>
      <c r="E2035" s="306">
        <v>33.590000000000003</v>
      </c>
      <c r="F2035" s="306">
        <v>1635.36</v>
      </c>
      <c r="G2035" s="301">
        <f t="shared" si="31"/>
        <v>9</v>
      </c>
    </row>
    <row r="2036" spans="1:7" ht="45" x14ac:dyDescent="0.25">
      <c r="A2036" s="309" t="s">
        <v>36589</v>
      </c>
      <c r="B2036" s="308" t="s">
        <v>36590</v>
      </c>
      <c r="C2036" s="307" t="s">
        <v>9878</v>
      </c>
      <c r="D2036" s="306">
        <v>1698.69</v>
      </c>
      <c r="E2036" s="306">
        <v>33.590000000000003</v>
      </c>
      <c r="F2036" s="306">
        <v>1732.28</v>
      </c>
      <c r="G2036" s="301">
        <f t="shared" si="31"/>
        <v>9</v>
      </c>
    </row>
    <row r="2037" spans="1:7" ht="45" x14ac:dyDescent="0.25">
      <c r="A2037" s="309" t="s">
        <v>36591</v>
      </c>
      <c r="B2037" s="308" t="s">
        <v>36592</v>
      </c>
      <c r="C2037" s="307" t="s">
        <v>9878</v>
      </c>
      <c r="D2037" s="306">
        <v>3354.03</v>
      </c>
      <c r="E2037" s="306">
        <v>33.590000000000003</v>
      </c>
      <c r="F2037" s="306">
        <v>3387.62</v>
      </c>
      <c r="G2037" s="301">
        <f t="shared" si="31"/>
        <v>9</v>
      </c>
    </row>
    <row r="2038" spans="1:7" ht="45" x14ac:dyDescent="0.25">
      <c r="A2038" s="309" t="s">
        <v>36593</v>
      </c>
      <c r="B2038" s="308" t="s">
        <v>36594</v>
      </c>
      <c r="C2038" s="307" t="s">
        <v>9878</v>
      </c>
      <c r="D2038" s="306">
        <v>3899.83</v>
      </c>
      <c r="E2038" s="306">
        <v>41.99</v>
      </c>
      <c r="F2038" s="306">
        <v>3941.82</v>
      </c>
      <c r="G2038" s="301">
        <f t="shared" si="31"/>
        <v>9</v>
      </c>
    </row>
    <row r="2039" spans="1:7" ht="45" x14ac:dyDescent="0.25">
      <c r="A2039" s="309" t="s">
        <v>36595</v>
      </c>
      <c r="B2039" s="308" t="s">
        <v>36596</v>
      </c>
      <c r="C2039" s="307" t="s">
        <v>9878</v>
      </c>
      <c r="D2039" s="306">
        <v>8131.71</v>
      </c>
      <c r="E2039" s="306">
        <v>50.39</v>
      </c>
      <c r="F2039" s="306">
        <v>8182.1</v>
      </c>
      <c r="G2039" s="301">
        <f t="shared" si="31"/>
        <v>9</v>
      </c>
    </row>
    <row r="2040" spans="1:7" ht="45" x14ac:dyDescent="0.25">
      <c r="A2040" s="309" t="s">
        <v>36597</v>
      </c>
      <c r="B2040" s="308" t="s">
        <v>36598</v>
      </c>
      <c r="C2040" s="307" t="s">
        <v>9878</v>
      </c>
      <c r="D2040" s="306">
        <v>311.89</v>
      </c>
      <c r="E2040" s="306">
        <v>33.590000000000003</v>
      </c>
      <c r="F2040" s="306">
        <v>345.48</v>
      </c>
      <c r="G2040" s="301">
        <f t="shared" si="31"/>
        <v>9</v>
      </c>
    </row>
    <row r="2041" spans="1:7" ht="45" x14ac:dyDescent="0.25">
      <c r="A2041" s="309" t="s">
        <v>36599</v>
      </c>
      <c r="B2041" s="308" t="s">
        <v>36600</v>
      </c>
      <c r="C2041" s="307" t="s">
        <v>9878</v>
      </c>
      <c r="D2041" s="306">
        <v>515.53</v>
      </c>
      <c r="E2041" s="306">
        <v>33.590000000000003</v>
      </c>
      <c r="F2041" s="306">
        <v>549.12</v>
      </c>
      <c r="G2041" s="301">
        <f t="shared" si="31"/>
        <v>9</v>
      </c>
    </row>
    <row r="2042" spans="1:7" ht="45" x14ac:dyDescent="0.25">
      <c r="A2042" s="309" t="s">
        <v>36601</v>
      </c>
      <c r="B2042" s="308" t="s">
        <v>36602</v>
      </c>
      <c r="C2042" s="307" t="s">
        <v>9878</v>
      </c>
      <c r="D2042" s="306">
        <v>784.22</v>
      </c>
      <c r="E2042" s="306">
        <v>41.99</v>
      </c>
      <c r="F2042" s="306">
        <v>826.21</v>
      </c>
      <c r="G2042" s="301">
        <f t="shared" si="31"/>
        <v>9</v>
      </c>
    </row>
    <row r="2043" spans="1:7" ht="45" x14ac:dyDescent="0.25">
      <c r="A2043" s="309" t="s">
        <v>36603</v>
      </c>
      <c r="B2043" s="308" t="s">
        <v>36604</v>
      </c>
      <c r="C2043" s="307" t="s">
        <v>9878</v>
      </c>
      <c r="D2043" s="306">
        <v>1596.83</v>
      </c>
      <c r="E2043" s="306">
        <v>50.39</v>
      </c>
      <c r="F2043" s="306">
        <v>1647.22</v>
      </c>
      <c r="G2043" s="301">
        <f t="shared" si="31"/>
        <v>9</v>
      </c>
    </row>
    <row r="2044" spans="1:7" ht="30" x14ac:dyDescent="0.25">
      <c r="A2044" s="309" t="s">
        <v>36605</v>
      </c>
      <c r="B2044" s="308" t="s">
        <v>36606</v>
      </c>
      <c r="C2044" s="307" t="s">
        <v>9878</v>
      </c>
      <c r="D2044" s="306">
        <v>4722.97</v>
      </c>
      <c r="E2044" s="306">
        <v>50.39</v>
      </c>
      <c r="F2044" s="306">
        <v>4773.3599999999997</v>
      </c>
      <c r="G2044" s="301">
        <f t="shared" si="31"/>
        <v>9</v>
      </c>
    </row>
    <row r="2045" spans="1:7" ht="30" x14ac:dyDescent="0.25">
      <c r="A2045" s="309" t="s">
        <v>36607</v>
      </c>
      <c r="B2045" s="308" t="s">
        <v>36608</v>
      </c>
      <c r="C2045" s="307" t="s">
        <v>9878</v>
      </c>
      <c r="D2045" s="306">
        <v>6545.61</v>
      </c>
      <c r="E2045" s="306">
        <v>62.99</v>
      </c>
      <c r="F2045" s="306">
        <v>6608.6</v>
      </c>
      <c r="G2045" s="301">
        <f t="shared" si="31"/>
        <v>9</v>
      </c>
    </row>
    <row r="2046" spans="1:7" ht="30" x14ac:dyDescent="0.25">
      <c r="A2046" s="309" t="s">
        <v>36609</v>
      </c>
      <c r="B2046" s="308" t="s">
        <v>36610</v>
      </c>
      <c r="C2046" s="307" t="s">
        <v>9878</v>
      </c>
      <c r="D2046" s="306">
        <v>9771.31</v>
      </c>
      <c r="E2046" s="306">
        <v>75.58</v>
      </c>
      <c r="F2046" s="306">
        <v>9846.89</v>
      </c>
      <c r="G2046" s="301">
        <f t="shared" si="31"/>
        <v>9</v>
      </c>
    </row>
    <row r="2047" spans="1:7" ht="45" x14ac:dyDescent="0.25">
      <c r="A2047" s="309" t="s">
        <v>36611</v>
      </c>
      <c r="B2047" s="308" t="s">
        <v>36612</v>
      </c>
      <c r="C2047" s="307" t="s">
        <v>9878</v>
      </c>
      <c r="D2047" s="306">
        <v>8558.1299999999992</v>
      </c>
      <c r="E2047" s="306">
        <v>97.43</v>
      </c>
      <c r="F2047" s="306">
        <v>8655.56</v>
      </c>
      <c r="G2047" s="301">
        <f t="shared" si="31"/>
        <v>9</v>
      </c>
    </row>
    <row r="2048" spans="1:7" ht="30" x14ac:dyDescent="0.25">
      <c r="A2048" s="309" t="s">
        <v>36613</v>
      </c>
      <c r="B2048" s="308" t="s">
        <v>36614</v>
      </c>
      <c r="C2048" s="307" t="s">
        <v>9878</v>
      </c>
      <c r="D2048" s="306">
        <v>56.88</v>
      </c>
      <c r="E2048" s="306">
        <v>8.4</v>
      </c>
      <c r="F2048" s="306">
        <v>65.28</v>
      </c>
      <c r="G2048" s="301">
        <f t="shared" si="31"/>
        <v>9</v>
      </c>
    </row>
    <row r="2049" spans="1:7" ht="30" x14ac:dyDescent="0.25">
      <c r="A2049" s="309" t="s">
        <v>36615</v>
      </c>
      <c r="B2049" s="308" t="s">
        <v>36616</v>
      </c>
      <c r="C2049" s="307" t="s">
        <v>9878</v>
      </c>
      <c r="D2049" s="306">
        <v>670.03</v>
      </c>
      <c r="E2049" s="306">
        <v>33.590000000000003</v>
      </c>
      <c r="F2049" s="306">
        <v>703.62</v>
      </c>
      <c r="G2049" s="301">
        <f t="shared" si="31"/>
        <v>9</v>
      </c>
    </row>
    <row r="2050" spans="1:7" x14ac:dyDescent="0.25">
      <c r="A2050" s="309" t="s">
        <v>36617</v>
      </c>
      <c r="B2050" s="308" t="s">
        <v>36618</v>
      </c>
      <c r="C2050" s="307"/>
      <c r="D2050" s="306"/>
      <c r="E2050" s="306"/>
      <c r="F2050" s="306"/>
      <c r="G2050" s="301">
        <f t="shared" si="31"/>
        <v>5</v>
      </c>
    </row>
    <row r="2051" spans="1:7" ht="30" x14ac:dyDescent="0.25">
      <c r="A2051" s="309" t="s">
        <v>36619</v>
      </c>
      <c r="B2051" s="308" t="s">
        <v>36620</v>
      </c>
      <c r="C2051" s="307" t="s">
        <v>9878</v>
      </c>
      <c r="D2051" s="306">
        <v>2058.92</v>
      </c>
      <c r="E2051" s="306">
        <v>203.94</v>
      </c>
      <c r="F2051" s="306">
        <v>2262.86</v>
      </c>
      <c r="G2051" s="301">
        <f t="shared" si="31"/>
        <v>9</v>
      </c>
    </row>
    <row r="2052" spans="1:7" ht="30" x14ac:dyDescent="0.25">
      <c r="A2052" s="309" t="s">
        <v>36621</v>
      </c>
      <c r="B2052" s="308" t="s">
        <v>36622</v>
      </c>
      <c r="C2052" s="307" t="s">
        <v>9878</v>
      </c>
      <c r="D2052" s="306">
        <v>1534.22</v>
      </c>
      <c r="E2052" s="306">
        <v>203.94</v>
      </c>
      <c r="F2052" s="306">
        <v>1738.16</v>
      </c>
      <c r="G2052" s="301">
        <f t="shared" si="31"/>
        <v>9</v>
      </c>
    </row>
    <row r="2053" spans="1:7" ht="45" x14ac:dyDescent="0.25">
      <c r="A2053" s="309" t="s">
        <v>36623</v>
      </c>
      <c r="B2053" s="308" t="s">
        <v>36624</v>
      </c>
      <c r="C2053" s="307" t="s">
        <v>9878</v>
      </c>
      <c r="D2053" s="306">
        <v>254.8</v>
      </c>
      <c r="E2053" s="306">
        <v>75.37</v>
      </c>
      <c r="F2053" s="306">
        <v>330.17</v>
      </c>
      <c r="G2053" s="301">
        <f t="shared" si="31"/>
        <v>9</v>
      </c>
    </row>
    <row r="2054" spans="1:7" ht="45" x14ac:dyDescent="0.25">
      <c r="A2054" s="309" t="s">
        <v>36625</v>
      </c>
      <c r="B2054" s="308" t="s">
        <v>36626</v>
      </c>
      <c r="C2054" s="307" t="s">
        <v>9878</v>
      </c>
      <c r="D2054" s="306">
        <v>444.99</v>
      </c>
      <c r="E2054" s="306">
        <v>75.37</v>
      </c>
      <c r="F2054" s="306">
        <v>520.36</v>
      </c>
      <c r="G2054" s="301">
        <f t="shared" si="31"/>
        <v>9</v>
      </c>
    </row>
    <row r="2055" spans="1:7" ht="45" x14ac:dyDescent="0.25">
      <c r="A2055" s="309" t="s">
        <v>36627</v>
      </c>
      <c r="B2055" s="308" t="s">
        <v>36628</v>
      </c>
      <c r="C2055" s="307" t="s">
        <v>9878</v>
      </c>
      <c r="D2055" s="306">
        <v>260.58</v>
      </c>
      <c r="E2055" s="306">
        <v>75.37</v>
      </c>
      <c r="F2055" s="306">
        <v>335.95</v>
      </c>
      <c r="G2055" s="301">
        <f t="shared" si="31"/>
        <v>9</v>
      </c>
    </row>
    <row r="2056" spans="1:7" ht="30" x14ac:dyDescent="0.25">
      <c r="A2056" s="309" t="s">
        <v>36629</v>
      </c>
      <c r="B2056" s="308" t="s">
        <v>36630</v>
      </c>
      <c r="C2056" s="307" t="s">
        <v>9878</v>
      </c>
      <c r="D2056" s="306">
        <v>1276.9100000000001</v>
      </c>
      <c r="E2056" s="306">
        <v>203.94</v>
      </c>
      <c r="F2056" s="306">
        <v>1480.85</v>
      </c>
      <c r="G2056" s="301">
        <f t="shared" si="31"/>
        <v>9</v>
      </c>
    </row>
    <row r="2057" spans="1:7" ht="30" x14ac:dyDescent="0.25">
      <c r="A2057" s="309" t="s">
        <v>36631</v>
      </c>
      <c r="B2057" s="308" t="s">
        <v>36632</v>
      </c>
      <c r="C2057" s="307" t="s">
        <v>9878</v>
      </c>
      <c r="D2057" s="306">
        <v>1503.66</v>
      </c>
      <c r="E2057" s="306">
        <v>203.94</v>
      </c>
      <c r="F2057" s="306">
        <v>1707.6</v>
      </c>
      <c r="G2057" s="301">
        <f t="shared" ref="G2057:G2120" si="32">LEN(A2057)</f>
        <v>9</v>
      </c>
    </row>
    <row r="2058" spans="1:7" x14ac:dyDescent="0.25">
      <c r="A2058" s="309" t="s">
        <v>36633</v>
      </c>
      <c r="B2058" s="308" t="s">
        <v>36634</v>
      </c>
      <c r="C2058" s="307"/>
      <c r="D2058" s="306"/>
      <c r="E2058" s="306"/>
      <c r="F2058" s="306"/>
      <c r="G2058" s="301">
        <f t="shared" si="32"/>
        <v>5</v>
      </c>
    </row>
    <row r="2059" spans="1:7" ht="30" x14ac:dyDescent="0.25">
      <c r="A2059" s="309" t="s">
        <v>36635</v>
      </c>
      <c r="B2059" s="308" t="s">
        <v>36636</v>
      </c>
      <c r="C2059" s="307" t="s">
        <v>36637</v>
      </c>
      <c r="D2059" s="306">
        <v>220.58</v>
      </c>
      <c r="E2059" s="306">
        <v>0.52</v>
      </c>
      <c r="F2059" s="306">
        <v>221.1</v>
      </c>
      <c r="G2059" s="301">
        <f t="shared" si="32"/>
        <v>9</v>
      </c>
    </row>
    <row r="2060" spans="1:7" ht="30" x14ac:dyDescent="0.25">
      <c r="A2060" s="309" t="s">
        <v>36638</v>
      </c>
      <c r="B2060" s="308" t="s">
        <v>36639</v>
      </c>
      <c r="C2060" s="307"/>
      <c r="D2060" s="306"/>
      <c r="E2060" s="306"/>
      <c r="F2060" s="306"/>
      <c r="G2060" s="301">
        <f t="shared" si="32"/>
        <v>5</v>
      </c>
    </row>
    <row r="2061" spans="1:7" ht="30" x14ac:dyDescent="0.25">
      <c r="A2061" s="309" t="s">
        <v>36640</v>
      </c>
      <c r="B2061" s="308" t="s">
        <v>36641</v>
      </c>
      <c r="C2061" s="307" t="s">
        <v>9878</v>
      </c>
      <c r="D2061" s="306">
        <v>194.59</v>
      </c>
      <c r="E2061" s="306">
        <v>10.5</v>
      </c>
      <c r="F2061" s="306">
        <v>205.09</v>
      </c>
      <c r="G2061" s="301">
        <f t="shared" si="32"/>
        <v>9</v>
      </c>
    </row>
    <row r="2062" spans="1:7" ht="30" x14ac:dyDescent="0.25">
      <c r="A2062" s="309" t="s">
        <v>36642</v>
      </c>
      <c r="B2062" s="308" t="s">
        <v>36643</v>
      </c>
      <c r="C2062" s="307" t="s">
        <v>9878</v>
      </c>
      <c r="D2062" s="306">
        <v>189.02</v>
      </c>
      <c r="E2062" s="306">
        <v>10.5</v>
      </c>
      <c r="F2062" s="306">
        <v>199.52</v>
      </c>
      <c r="G2062" s="301">
        <f t="shared" si="32"/>
        <v>9</v>
      </c>
    </row>
    <row r="2063" spans="1:7" ht="30" x14ac:dyDescent="0.25">
      <c r="A2063" s="309" t="s">
        <v>36644</v>
      </c>
      <c r="B2063" s="308" t="s">
        <v>36645</v>
      </c>
      <c r="C2063" s="307" t="s">
        <v>9878</v>
      </c>
      <c r="D2063" s="306">
        <v>242.22</v>
      </c>
      <c r="E2063" s="306">
        <v>10.5</v>
      </c>
      <c r="F2063" s="306">
        <v>252.72</v>
      </c>
      <c r="G2063" s="301">
        <f t="shared" si="32"/>
        <v>9</v>
      </c>
    </row>
    <row r="2064" spans="1:7" ht="30" x14ac:dyDescent="0.25">
      <c r="A2064" s="309" t="s">
        <v>36646</v>
      </c>
      <c r="B2064" s="308" t="s">
        <v>36647</v>
      </c>
      <c r="C2064" s="307" t="s">
        <v>9878</v>
      </c>
      <c r="D2064" s="306">
        <v>247.22</v>
      </c>
      <c r="E2064" s="306">
        <v>10.5</v>
      </c>
      <c r="F2064" s="306">
        <v>257.72000000000003</v>
      </c>
      <c r="G2064" s="301">
        <f t="shared" si="32"/>
        <v>9</v>
      </c>
    </row>
    <row r="2065" spans="1:7" ht="30" x14ac:dyDescent="0.25">
      <c r="A2065" s="309" t="s">
        <v>36648</v>
      </c>
      <c r="B2065" s="308" t="s">
        <v>36649</v>
      </c>
      <c r="C2065" s="307" t="s">
        <v>9878</v>
      </c>
      <c r="D2065" s="306">
        <v>304.18</v>
      </c>
      <c r="E2065" s="306">
        <v>10.5</v>
      </c>
      <c r="F2065" s="306">
        <v>314.68</v>
      </c>
      <c r="G2065" s="301">
        <f t="shared" si="32"/>
        <v>9</v>
      </c>
    </row>
    <row r="2066" spans="1:7" ht="30" x14ac:dyDescent="0.25">
      <c r="A2066" s="309" t="s">
        <v>36650</v>
      </c>
      <c r="B2066" s="308" t="s">
        <v>36651</v>
      </c>
      <c r="C2066" s="307" t="s">
        <v>9878</v>
      </c>
      <c r="D2066" s="306">
        <v>371.31</v>
      </c>
      <c r="E2066" s="306">
        <v>10.5</v>
      </c>
      <c r="F2066" s="306">
        <v>381.81</v>
      </c>
      <c r="G2066" s="301">
        <f t="shared" si="32"/>
        <v>9</v>
      </c>
    </row>
    <row r="2067" spans="1:7" ht="30" x14ac:dyDescent="0.25">
      <c r="A2067" s="309" t="s">
        <v>36652</v>
      </c>
      <c r="B2067" s="308" t="s">
        <v>36653</v>
      </c>
      <c r="C2067" s="307" t="s">
        <v>9878</v>
      </c>
      <c r="D2067" s="306">
        <v>435.09</v>
      </c>
      <c r="E2067" s="306">
        <v>10.5</v>
      </c>
      <c r="F2067" s="306">
        <v>445.59</v>
      </c>
      <c r="G2067" s="301">
        <f t="shared" si="32"/>
        <v>9</v>
      </c>
    </row>
    <row r="2068" spans="1:7" ht="30" x14ac:dyDescent="0.25">
      <c r="A2068" s="309" t="s">
        <v>36654</v>
      </c>
      <c r="B2068" s="308" t="s">
        <v>36655</v>
      </c>
      <c r="C2068" s="307" t="s">
        <v>9878</v>
      </c>
      <c r="D2068" s="306">
        <v>2067.61</v>
      </c>
      <c r="E2068" s="306">
        <v>10.5</v>
      </c>
      <c r="F2068" s="306">
        <v>2078.11</v>
      </c>
      <c r="G2068" s="301">
        <f t="shared" si="32"/>
        <v>9</v>
      </c>
    </row>
    <row r="2069" spans="1:7" ht="30" x14ac:dyDescent="0.25">
      <c r="A2069" s="309" t="s">
        <v>36656</v>
      </c>
      <c r="B2069" s="308" t="s">
        <v>36657</v>
      </c>
      <c r="C2069" s="307" t="s">
        <v>9878</v>
      </c>
      <c r="D2069" s="306">
        <v>276.42</v>
      </c>
      <c r="E2069" s="306">
        <v>10.5</v>
      </c>
      <c r="F2069" s="306">
        <v>286.92</v>
      </c>
      <c r="G2069" s="301">
        <f t="shared" si="32"/>
        <v>9</v>
      </c>
    </row>
    <row r="2070" spans="1:7" x14ac:dyDescent="0.25">
      <c r="A2070" s="309" t="s">
        <v>36658</v>
      </c>
      <c r="B2070" s="308" t="s">
        <v>36659</v>
      </c>
      <c r="C2070" s="307"/>
      <c r="D2070" s="306"/>
      <c r="E2070" s="306"/>
      <c r="F2070" s="306"/>
      <c r="G2070" s="301">
        <f t="shared" si="32"/>
        <v>5</v>
      </c>
    </row>
    <row r="2071" spans="1:7" ht="30" x14ac:dyDescent="0.25">
      <c r="A2071" s="309" t="s">
        <v>36660</v>
      </c>
      <c r="B2071" s="308" t="s">
        <v>36661</v>
      </c>
      <c r="C2071" s="307" t="s">
        <v>9878</v>
      </c>
      <c r="D2071" s="306">
        <v>2653.65</v>
      </c>
      <c r="E2071" s="306">
        <v>63.62</v>
      </c>
      <c r="F2071" s="306">
        <v>2717.27</v>
      </c>
      <c r="G2071" s="301">
        <f t="shared" si="32"/>
        <v>9</v>
      </c>
    </row>
    <row r="2072" spans="1:7" ht="30" x14ac:dyDescent="0.25">
      <c r="A2072" s="309" t="s">
        <v>36662</v>
      </c>
      <c r="B2072" s="308" t="s">
        <v>36663</v>
      </c>
      <c r="C2072" s="307" t="s">
        <v>9878</v>
      </c>
      <c r="D2072" s="306">
        <v>3640.74</v>
      </c>
      <c r="E2072" s="306">
        <v>63.62</v>
      </c>
      <c r="F2072" s="306">
        <v>3704.36</v>
      </c>
      <c r="G2072" s="301">
        <f t="shared" si="32"/>
        <v>9</v>
      </c>
    </row>
    <row r="2073" spans="1:7" ht="30" x14ac:dyDescent="0.25">
      <c r="A2073" s="309" t="s">
        <v>36664</v>
      </c>
      <c r="B2073" s="308" t="s">
        <v>36665</v>
      </c>
      <c r="C2073" s="307" t="s">
        <v>9878</v>
      </c>
      <c r="D2073" s="306">
        <v>1886.2</v>
      </c>
      <c r="E2073" s="306">
        <v>63.62</v>
      </c>
      <c r="F2073" s="306">
        <v>1949.82</v>
      </c>
      <c r="G2073" s="301">
        <f t="shared" si="32"/>
        <v>9</v>
      </c>
    </row>
    <row r="2074" spans="1:7" x14ac:dyDescent="0.25">
      <c r="A2074" s="309" t="s">
        <v>36666</v>
      </c>
      <c r="B2074" s="308" t="s">
        <v>36667</v>
      </c>
      <c r="C2074" s="307"/>
      <c r="D2074" s="306"/>
      <c r="E2074" s="306"/>
      <c r="F2074" s="306"/>
      <c r="G2074" s="301">
        <f t="shared" si="32"/>
        <v>5</v>
      </c>
    </row>
    <row r="2075" spans="1:7" x14ac:dyDescent="0.25">
      <c r="A2075" s="309" t="s">
        <v>36668</v>
      </c>
      <c r="B2075" s="308" t="s">
        <v>36669</v>
      </c>
      <c r="C2075" s="307" t="s">
        <v>9878</v>
      </c>
      <c r="D2075" s="306">
        <v>272.85000000000002</v>
      </c>
      <c r="E2075" s="306">
        <v>63.62</v>
      </c>
      <c r="F2075" s="306">
        <v>336.47</v>
      </c>
      <c r="G2075" s="301">
        <f t="shared" si="32"/>
        <v>9</v>
      </c>
    </row>
    <row r="2076" spans="1:7" ht="30" x14ac:dyDescent="0.25">
      <c r="A2076" s="309" t="s">
        <v>36670</v>
      </c>
      <c r="B2076" s="308" t="s">
        <v>36671</v>
      </c>
      <c r="C2076" s="307" t="s">
        <v>9878</v>
      </c>
      <c r="D2076" s="306">
        <v>220.66</v>
      </c>
      <c r="E2076" s="306">
        <v>63.62</v>
      </c>
      <c r="F2076" s="306">
        <v>284.27999999999997</v>
      </c>
      <c r="G2076" s="301">
        <f t="shared" si="32"/>
        <v>9</v>
      </c>
    </row>
    <row r="2077" spans="1:7" ht="30" x14ac:dyDescent="0.25">
      <c r="A2077" s="309" t="s">
        <v>36672</v>
      </c>
      <c r="B2077" s="308" t="s">
        <v>36673</v>
      </c>
      <c r="C2077" s="307" t="s">
        <v>9878</v>
      </c>
      <c r="D2077" s="306">
        <v>482.76</v>
      </c>
      <c r="E2077" s="306">
        <v>63.62</v>
      </c>
      <c r="F2077" s="306">
        <v>546.38</v>
      </c>
      <c r="G2077" s="301">
        <f t="shared" si="32"/>
        <v>9</v>
      </c>
    </row>
    <row r="2078" spans="1:7" ht="30" x14ac:dyDescent="0.25">
      <c r="A2078" s="309" t="s">
        <v>36674</v>
      </c>
      <c r="B2078" s="308" t="s">
        <v>36675</v>
      </c>
      <c r="C2078" s="307" t="s">
        <v>9878</v>
      </c>
      <c r="D2078" s="306">
        <v>156.75</v>
      </c>
      <c r="E2078" s="306">
        <v>63.62</v>
      </c>
      <c r="F2078" s="306">
        <v>220.37</v>
      </c>
      <c r="G2078" s="301">
        <f t="shared" si="32"/>
        <v>9</v>
      </c>
    </row>
    <row r="2079" spans="1:7" ht="30" x14ac:dyDescent="0.25">
      <c r="A2079" s="309" t="s">
        <v>36676</v>
      </c>
      <c r="B2079" s="308" t="s">
        <v>36677</v>
      </c>
      <c r="C2079" s="307" t="s">
        <v>9878</v>
      </c>
      <c r="D2079" s="306">
        <v>927.45</v>
      </c>
      <c r="E2079" s="306">
        <v>63.62</v>
      </c>
      <c r="F2079" s="306">
        <v>991.07</v>
      </c>
      <c r="G2079" s="301">
        <f t="shared" si="32"/>
        <v>9</v>
      </c>
    </row>
    <row r="2080" spans="1:7" ht="30" x14ac:dyDescent="0.25">
      <c r="A2080" s="309" t="s">
        <v>36678</v>
      </c>
      <c r="B2080" s="308" t="s">
        <v>36679</v>
      </c>
      <c r="C2080" s="307"/>
      <c r="D2080" s="306"/>
      <c r="E2080" s="306"/>
      <c r="F2080" s="306"/>
      <c r="G2080" s="301">
        <f t="shared" si="32"/>
        <v>5</v>
      </c>
    </row>
    <row r="2081" spans="1:7" x14ac:dyDescent="0.25">
      <c r="A2081" s="309" t="s">
        <v>36680</v>
      </c>
      <c r="B2081" s="308" t="s">
        <v>36681</v>
      </c>
      <c r="C2081" s="307" t="s">
        <v>9878</v>
      </c>
      <c r="D2081" s="306">
        <v>23.18</v>
      </c>
      <c r="E2081" s="306">
        <v>6.3</v>
      </c>
      <c r="F2081" s="306">
        <v>29.48</v>
      </c>
      <c r="G2081" s="301">
        <f t="shared" si="32"/>
        <v>9</v>
      </c>
    </row>
    <row r="2082" spans="1:7" ht="30" x14ac:dyDescent="0.25">
      <c r="A2082" s="309" t="s">
        <v>36682</v>
      </c>
      <c r="B2082" s="308" t="s">
        <v>36683</v>
      </c>
      <c r="C2082" s="307" t="s">
        <v>9878</v>
      </c>
      <c r="D2082" s="306">
        <v>26.44</v>
      </c>
      <c r="E2082" s="306">
        <v>2.1</v>
      </c>
      <c r="F2082" s="306">
        <v>28.54</v>
      </c>
      <c r="G2082" s="301">
        <f t="shared" si="32"/>
        <v>9</v>
      </c>
    </row>
    <row r="2083" spans="1:7" x14ac:dyDescent="0.25">
      <c r="A2083" s="309" t="s">
        <v>36684</v>
      </c>
      <c r="B2083" s="308" t="s">
        <v>36685</v>
      </c>
      <c r="C2083" s="307" t="s">
        <v>9878</v>
      </c>
      <c r="D2083" s="306">
        <v>16.54</v>
      </c>
      <c r="E2083" s="306">
        <v>6.3</v>
      </c>
      <c r="F2083" s="306">
        <v>22.84</v>
      </c>
      <c r="G2083" s="301">
        <f t="shared" si="32"/>
        <v>9</v>
      </c>
    </row>
    <row r="2084" spans="1:7" ht="30" x14ac:dyDescent="0.25">
      <c r="A2084" s="309" t="s">
        <v>36686</v>
      </c>
      <c r="B2084" s="308" t="s">
        <v>36687</v>
      </c>
      <c r="C2084" s="307" t="s">
        <v>9878</v>
      </c>
      <c r="D2084" s="306"/>
      <c r="E2084" s="306">
        <v>21</v>
      </c>
      <c r="F2084" s="306">
        <v>21</v>
      </c>
      <c r="G2084" s="301">
        <f t="shared" si="32"/>
        <v>9</v>
      </c>
    </row>
    <row r="2085" spans="1:7" ht="30" x14ac:dyDescent="0.25">
      <c r="A2085" s="309" t="s">
        <v>36688</v>
      </c>
      <c r="B2085" s="308" t="s">
        <v>36689</v>
      </c>
      <c r="C2085" s="307" t="s">
        <v>10267</v>
      </c>
      <c r="D2085" s="306"/>
      <c r="E2085" s="306">
        <v>29.37</v>
      </c>
      <c r="F2085" s="306">
        <v>29.37</v>
      </c>
      <c r="G2085" s="301">
        <f t="shared" si="32"/>
        <v>9</v>
      </c>
    </row>
    <row r="2086" spans="1:7" ht="30" x14ac:dyDescent="0.25">
      <c r="A2086" s="309" t="s">
        <v>36690</v>
      </c>
      <c r="B2086" s="308" t="s">
        <v>36691</v>
      </c>
      <c r="C2086" s="307" t="s">
        <v>10267</v>
      </c>
      <c r="D2086" s="306"/>
      <c r="E2086" s="306">
        <v>58.74</v>
      </c>
      <c r="F2086" s="306">
        <v>58.74</v>
      </c>
      <c r="G2086" s="301">
        <f t="shared" si="32"/>
        <v>9</v>
      </c>
    </row>
    <row r="2087" spans="1:7" ht="30" x14ac:dyDescent="0.25">
      <c r="A2087" s="309" t="s">
        <v>36692</v>
      </c>
      <c r="B2087" s="308" t="s">
        <v>36693</v>
      </c>
      <c r="C2087" s="307" t="s">
        <v>9878</v>
      </c>
      <c r="D2087" s="306">
        <v>758.35</v>
      </c>
      <c r="E2087" s="306">
        <v>1.68</v>
      </c>
      <c r="F2087" s="306">
        <v>760.03</v>
      </c>
      <c r="G2087" s="301">
        <f t="shared" si="32"/>
        <v>9</v>
      </c>
    </row>
    <row r="2088" spans="1:7" ht="30" x14ac:dyDescent="0.25">
      <c r="A2088" s="309" t="s">
        <v>36694</v>
      </c>
      <c r="B2088" s="308" t="s">
        <v>36695</v>
      </c>
      <c r="C2088" s="307" t="s">
        <v>9878</v>
      </c>
      <c r="D2088" s="306">
        <v>170.1</v>
      </c>
      <c r="E2088" s="306">
        <v>4.1900000000000004</v>
      </c>
      <c r="F2088" s="306">
        <v>174.29</v>
      </c>
      <c r="G2088" s="301">
        <f t="shared" si="32"/>
        <v>9</v>
      </c>
    </row>
    <row r="2089" spans="1:7" ht="30" x14ac:dyDescent="0.25">
      <c r="A2089" s="309" t="s">
        <v>36696</v>
      </c>
      <c r="B2089" s="308" t="s">
        <v>36697</v>
      </c>
      <c r="C2089" s="307" t="s">
        <v>10267</v>
      </c>
      <c r="D2089" s="306">
        <v>475.94</v>
      </c>
      <c r="E2089" s="306">
        <v>29.37</v>
      </c>
      <c r="F2089" s="306">
        <v>505.31</v>
      </c>
      <c r="G2089" s="301">
        <f t="shared" si="32"/>
        <v>9</v>
      </c>
    </row>
    <row r="2090" spans="1:7" ht="45" x14ac:dyDescent="0.25">
      <c r="A2090" s="309" t="s">
        <v>36698</v>
      </c>
      <c r="B2090" s="308" t="s">
        <v>36699</v>
      </c>
      <c r="C2090" s="307" t="s">
        <v>9878</v>
      </c>
      <c r="D2090" s="306">
        <v>6261.34</v>
      </c>
      <c r="E2090" s="306">
        <v>46.99</v>
      </c>
      <c r="F2090" s="306">
        <v>6308.33</v>
      </c>
      <c r="G2090" s="301">
        <f t="shared" si="32"/>
        <v>9</v>
      </c>
    </row>
    <row r="2091" spans="1:7" ht="45" x14ac:dyDescent="0.25">
      <c r="A2091" s="309" t="s">
        <v>36700</v>
      </c>
      <c r="B2091" s="308" t="s">
        <v>36701</v>
      </c>
      <c r="C2091" s="307" t="s">
        <v>9878</v>
      </c>
      <c r="D2091" s="306">
        <v>13545.56</v>
      </c>
      <c r="E2091" s="306">
        <v>46.99</v>
      </c>
      <c r="F2091" s="306">
        <v>13592.55</v>
      </c>
      <c r="G2091" s="301">
        <f t="shared" si="32"/>
        <v>9</v>
      </c>
    </row>
    <row r="2092" spans="1:7" ht="30" x14ac:dyDescent="0.25">
      <c r="A2092" s="309" t="s">
        <v>36702</v>
      </c>
      <c r="B2092" s="308" t="s">
        <v>36703</v>
      </c>
      <c r="C2092" s="307" t="s">
        <v>9878</v>
      </c>
      <c r="D2092" s="306">
        <v>24438.2</v>
      </c>
      <c r="E2092" s="306">
        <v>46.99</v>
      </c>
      <c r="F2092" s="306">
        <v>24485.19</v>
      </c>
      <c r="G2092" s="301">
        <f t="shared" si="32"/>
        <v>9</v>
      </c>
    </row>
    <row r="2093" spans="1:7" ht="30" x14ac:dyDescent="0.25">
      <c r="A2093" s="309" t="s">
        <v>36704</v>
      </c>
      <c r="B2093" s="308" t="s">
        <v>36705</v>
      </c>
      <c r="C2093" s="307" t="s">
        <v>9878</v>
      </c>
      <c r="D2093" s="306">
        <v>497.14</v>
      </c>
      <c r="E2093" s="306">
        <v>21</v>
      </c>
      <c r="F2093" s="306">
        <v>518.14</v>
      </c>
      <c r="G2093" s="301">
        <f t="shared" si="32"/>
        <v>9</v>
      </c>
    </row>
    <row r="2094" spans="1:7" x14ac:dyDescent="0.25">
      <c r="A2094" s="309" t="s">
        <v>36706</v>
      </c>
      <c r="B2094" s="308" t="s">
        <v>36707</v>
      </c>
      <c r="C2094" s="307"/>
      <c r="D2094" s="306"/>
      <c r="E2094" s="306"/>
      <c r="F2094" s="306"/>
      <c r="G2094" s="301">
        <f t="shared" si="32"/>
        <v>5</v>
      </c>
    </row>
    <row r="2095" spans="1:7" ht="45" x14ac:dyDescent="0.25">
      <c r="A2095" s="309" t="s">
        <v>36708</v>
      </c>
      <c r="B2095" s="308" t="s">
        <v>36709</v>
      </c>
      <c r="C2095" s="307" t="s">
        <v>9878</v>
      </c>
      <c r="D2095" s="306">
        <v>836.54</v>
      </c>
      <c r="E2095" s="306">
        <v>21</v>
      </c>
      <c r="F2095" s="306">
        <v>857.54</v>
      </c>
      <c r="G2095" s="301">
        <f t="shared" si="32"/>
        <v>9</v>
      </c>
    </row>
    <row r="2096" spans="1:7" x14ac:dyDescent="0.25">
      <c r="A2096" s="309" t="s">
        <v>36710</v>
      </c>
      <c r="B2096" s="308" t="s">
        <v>36711</v>
      </c>
      <c r="C2096" s="307"/>
      <c r="D2096" s="306"/>
      <c r="E2096" s="306"/>
      <c r="F2096" s="306"/>
      <c r="G2096" s="301">
        <f t="shared" si="32"/>
        <v>5</v>
      </c>
    </row>
    <row r="2097" spans="1:7" ht="30" x14ac:dyDescent="0.25">
      <c r="A2097" s="309" t="s">
        <v>36712</v>
      </c>
      <c r="B2097" s="308" t="s">
        <v>36713</v>
      </c>
      <c r="C2097" s="307" t="s">
        <v>9878</v>
      </c>
      <c r="D2097" s="306">
        <v>349.52</v>
      </c>
      <c r="E2097" s="306">
        <v>63.62</v>
      </c>
      <c r="F2097" s="306">
        <v>413.14</v>
      </c>
      <c r="G2097" s="301">
        <f t="shared" si="32"/>
        <v>9</v>
      </c>
    </row>
    <row r="2098" spans="1:7" x14ac:dyDescent="0.25">
      <c r="A2098" s="309" t="s">
        <v>36714</v>
      </c>
      <c r="B2098" s="308" t="s">
        <v>36715</v>
      </c>
      <c r="C2098" s="307"/>
      <c r="D2098" s="306"/>
      <c r="E2098" s="306"/>
      <c r="F2098" s="306"/>
      <c r="G2098" s="301">
        <f t="shared" si="32"/>
        <v>5</v>
      </c>
    </row>
    <row r="2099" spans="1:7" ht="30" x14ac:dyDescent="0.25">
      <c r="A2099" s="309" t="s">
        <v>36716</v>
      </c>
      <c r="B2099" s="308" t="s">
        <v>36717</v>
      </c>
      <c r="C2099" s="307" t="s">
        <v>9878</v>
      </c>
      <c r="D2099" s="306">
        <v>50.22</v>
      </c>
      <c r="E2099" s="306">
        <v>24.06</v>
      </c>
      <c r="F2099" s="306">
        <v>74.28</v>
      </c>
      <c r="G2099" s="301">
        <f t="shared" si="32"/>
        <v>9</v>
      </c>
    </row>
    <row r="2100" spans="1:7" ht="45" x14ac:dyDescent="0.25">
      <c r="A2100" s="309" t="s">
        <v>36718</v>
      </c>
      <c r="B2100" s="308" t="s">
        <v>36719</v>
      </c>
      <c r="C2100" s="307" t="s">
        <v>9878</v>
      </c>
      <c r="D2100" s="306">
        <v>172.5</v>
      </c>
      <c r="E2100" s="306">
        <v>24.06</v>
      </c>
      <c r="F2100" s="306">
        <v>196.56</v>
      </c>
      <c r="G2100" s="301">
        <f t="shared" si="32"/>
        <v>9</v>
      </c>
    </row>
    <row r="2101" spans="1:7" ht="45" x14ac:dyDescent="0.25">
      <c r="A2101" s="309" t="s">
        <v>36720</v>
      </c>
      <c r="B2101" s="308" t="s">
        <v>36721</v>
      </c>
      <c r="C2101" s="307" t="s">
        <v>9878</v>
      </c>
      <c r="D2101" s="306">
        <v>175.82</v>
      </c>
      <c r="E2101" s="306">
        <v>24.06</v>
      </c>
      <c r="F2101" s="306">
        <v>199.88</v>
      </c>
      <c r="G2101" s="301">
        <f t="shared" si="32"/>
        <v>9</v>
      </c>
    </row>
    <row r="2102" spans="1:7" ht="60" x14ac:dyDescent="0.25">
      <c r="A2102" s="309" t="s">
        <v>36722</v>
      </c>
      <c r="B2102" s="308" t="s">
        <v>36723</v>
      </c>
      <c r="C2102" s="307" t="s">
        <v>9878</v>
      </c>
      <c r="D2102" s="306">
        <v>616.48</v>
      </c>
      <c r="E2102" s="306">
        <v>26.89</v>
      </c>
      <c r="F2102" s="306">
        <v>643.37</v>
      </c>
      <c r="G2102" s="301">
        <f t="shared" si="32"/>
        <v>9</v>
      </c>
    </row>
    <row r="2103" spans="1:7" ht="60" x14ac:dyDescent="0.25">
      <c r="A2103" s="309" t="s">
        <v>36724</v>
      </c>
      <c r="B2103" s="308" t="s">
        <v>36725</v>
      </c>
      <c r="C2103" s="307" t="s">
        <v>9878</v>
      </c>
      <c r="D2103" s="306">
        <v>6454.17</v>
      </c>
      <c r="E2103" s="306">
        <v>26.89</v>
      </c>
      <c r="F2103" s="306">
        <v>6481.06</v>
      </c>
      <c r="G2103" s="301">
        <f t="shared" si="32"/>
        <v>9</v>
      </c>
    </row>
    <row r="2104" spans="1:7" ht="60" x14ac:dyDescent="0.25">
      <c r="A2104" s="309" t="s">
        <v>36726</v>
      </c>
      <c r="B2104" s="308" t="s">
        <v>36727</v>
      </c>
      <c r="C2104" s="307" t="s">
        <v>9878</v>
      </c>
      <c r="D2104" s="306">
        <v>2297.9499999999998</v>
      </c>
      <c r="E2104" s="306">
        <v>26.89</v>
      </c>
      <c r="F2104" s="306">
        <v>2324.84</v>
      </c>
      <c r="G2104" s="301">
        <f t="shared" si="32"/>
        <v>9</v>
      </c>
    </row>
    <row r="2105" spans="1:7" ht="60" x14ac:dyDescent="0.25">
      <c r="A2105" s="309" t="s">
        <v>36728</v>
      </c>
      <c r="B2105" s="308" t="s">
        <v>36729</v>
      </c>
      <c r="C2105" s="307" t="s">
        <v>9878</v>
      </c>
      <c r="D2105" s="306">
        <v>768.33</v>
      </c>
      <c r="E2105" s="306">
        <v>26.89</v>
      </c>
      <c r="F2105" s="306">
        <v>795.22</v>
      </c>
      <c r="G2105" s="301">
        <f t="shared" si="32"/>
        <v>9</v>
      </c>
    </row>
    <row r="2106" spans="1:7" x14ac:dyDescent="0.25">
      <c r="A2106" s="309" t="s">
        <v>36730</v>
      </c>
      <c r="B2106" s="308" t="s">
        <v>36731</v>
      </c>
      <c r="C2106" s="307"/>
      <c r="D2106" s="306"/>
      <c r="E2106" s="306"/>
      <c r="F2106" s="306"/>
      <c r="G2106" s="301">
        <f t="shared" si="32"/>
        <v>5</v>
      </c>
    </row>
    <row r="2107" spans="1:7" ht="45" x14ac:dyDescent="0.25">
      <c r="A2107" s="309" t="s">
        <v>36732</v>
      </c>
      <c r="B2107" s="308" t="s">
        <v>36733</v>
      </c>
      <c r="C2107" s="307" t="s">
        <v>9878</v>
      </c>
      <c r="D2107" s="306">
        <v>472.36</v>
      </c>
      <c r="E2107" s="306">
        <v>69.709999999999994</v>
      </c>
      <c r="F2107" s="306">
        <v>542.07000000000005</v>
      </c>
      <c r="G2107" s="301">
        <f t="shared" si="32"/>
        <v>9</v>
      </c>
    </row>
    <row r="2108" spans="1:7" ht="45" x14ac:dyDescent="0.25">
      <c r="A2108" s="309" t="s">
        <v>36734</v>
      </c>
      <c r="B2108" s="308" t="s">
        <v>36735</v>
      </c>
      <c r="C2108" s="307" t="s">
        <v>9878</v>
      </c>
      <c r="D2108" s="306">
        <v>455.77</v>
      </c>
      <c r="E2108" s="306">
        <v>69.709999999999994</v>
      </c>
      <c r="F2108" s="306">
        <v>525.48</v>
      </c>
      <c r="G2108" s="301">
        <f t="shared" si="32"/>
        <v>9</v>
      </c>
    </row>
    <row r="2109" spans="1:7" ht="45" x14ac:dyDescent="0.25">
      <c r="A2109" s="309" t="s">
        <v>36736</v>
      </c>
      <c r="B2109" s="308" t="s">
        <v>36737</v>
      </c>
      <c r="C2109" s="307" t="s">
        <v>9878</v>
      </c>
      <c r="D2109" s="306">
        <v>439.24</v>
      </c>
      <c r="E2109" s="306">
        <v>69.709999999999994</v>
      </c>
      <c r="F2109" s="306">
        <v>508.95</v>
      </c>
      <c r="G2109" s="301">
        <f t="shared" si="32"/>
        <v>9</v>
      </c>
    </row>
    <row r="2110" spans="1:7" ht="60" x14ac:dyDescent="0.25">
      <c r="A2110" s="309" t="s">
        <v>36738</v>
      </c>
      <c r="B2110" s="308" t="s">
        <v>36739</v>
      </c>
      <c r="C2110" s="307" t="s">
        <v>9878</v>
      </c>
      <c r="D2110" s="306">
        <v>404.3</v>
      </c>
      <c r="E2110" s="306">
        <v>69.709999999999994</v>
      </c>
      <c r="F2110" s="306">
        <v>474.01</v>
      </c>
      <c r="G2110" s="301">
        <f t="shared" si="32"/>
        <v>9</v>
      </c>
    </row>
    <row r="2111" spans="1:7" ht="60" x14ac:dyDescent="0.25">
      <c r="A2111" s="309" t="s">
        <v>36740</v>
      </c>
      <c r="B2111" s="308" t="s">
        <v>36741</v>
      </c>
      <c r="C2111" s="307" t="s">
        <v>9878</v>
      </c>
      <c r="D2111" s="306">
        <v>668.34</v>
      </c>
      <c r="E2111" s="306">
        <v>69.709999999999994</v>
      </c>
      <c r="F2111" s="306">
        <v>738.05</v>
      </c>
      <c r="G2111" s="301">
        <f t="shared" si="32"/>
        <v>9</v>
      </c>
    </row>
    <row r="2112" spans="1:7" ht="45" x14ac:dyDescent="0.25">
      <c r="A2112" s="309" t="s">
        <v>36742</v>
      </c>
      <c r="B2112" s="308" t="s">
        <v>36743</v>
      </c>
      <c r="C2112" s="307" t="s">
        <v>32837</v>
      </c>
      <c r="D2112" s="306">
        <v>29725.48</v>
      </c>
      <c r="E2112" s="306">
        <v>97.43</v>
      </c>
      <c r="F2112" s="306">
        <v>29822.91</v>
      </c>
      <c r="G2112" s="301">
        <f t="shared" si="32"/>
        <v>9</v>
      </c>
    </row>
    <row r="2113" spans="1:7" ht="30" x14ac:dyDescent="0.25">
      <c r="A2113" s="309" t="s">
        <v>36744</v>
      </c>
      <c r="B2113" s="308" t="s">
        <v>36745</v>
      </c>
      <c r="C2113" s="307"/>
      <c r="D2113" s="306"/>
      <c r="E2113" s="306"/>
      <c r="F2113" s="306"/>
      <c r="G2113" s="301">
        <f t="shared" si="32"/>
        <v>2</v>
      </c>
    </row>
    <row r="2114" spans="1:7" x14ac:dyDescent="0.25">
      <c r="A2114" s="309" t="s">
        <v>36746</v>
      </c>
      <c r="B2114" s="308" t="s">
        <v>36747</v>
      </c>
      <c r="C2114" s="307"/>
      <c r="D2114" s="306"/>
      <c r="E2114" s="306"/>
      <c r="F2114" s="306"/>
      <c r="G2114" s="301">
        <f t="shared" si="32"/>
        <v>5</v>
      </c>
    </row>
    <row r="2115" spans="1:7" ht="30" x14ac:dyDescent="0.25">
      <c r="A2115" s="309" t="s">
        <v>36748</v>
      </c>
      <c r="B2115" s="308" t="s">
        <v>36749</v>
      </c>
      <c r="C2115" s="307" t="s">
        <v>9690</v>
      </c>
      <c r="D2115" s="306">
        <v>5.45</v>
      </c>
      <c r="E2115" s="306">
        <v>21</v>
      </c>
      <c r="F2115" s="306">
        <v>26.45</v>
      </c>
      <c r="G2115" s="301">
        <f t="shared" si="32"/>
        <v>9</v>
      </c>
    </row>
    <row r="2116" spans="1:7" ht="30" x14ac:dyDescent="0.25">
      <c r="A2116" s="309" t="s">
        <v>36750</v>
      </c>
      <c r="B2116" s="308" t="s">
        <v>36751</v>
      </c>
      <c r="C2116" s="307" t="s">
        <v>9690</v>
      </c>
      <c r="D2116" s="306">
        <v>8</v>
      </c>
      <c r="E2116" s="306">
        <v>25.19</v>
      </c>
      <c r="F2116" s="306">
        <v>33.19</v>
      </c>
      <c r="G2116" s="301">
        <f t="shared" si="32"/>
        <v>9</v>
      </c>
    </row>
    <row r="2117" spans="1:7" ht="30" x14ac:dyDescent="0.25">
      <c r="A2117" s="309" t="s">
        <v>36752</v>
      </c>
      <c r="B2117" s="308" t="s">
        <v>36753</v>
      </c>
      <c r="C2117" s="307" t="s">
        <v>9690</v>
      </c>
      <c r="D2117" s="306">
        <v>11.84</v>
      </c>
      <c r="E2117" s="306">
        <v>29.4</v>
      </c>
      <c r="F2117" s="306">
        <v>41.24</v>
      </c>
      <c r="G2117" s="301">
        <f t="shared" si="32"/>
        <v>9</v>
      </c>
    </row>
    <row r="2118" spans="1:7" ht="30" x14ac:dyDescent="0.25">
      <c r="A2118" s="309" t="s">
        <v>36754</v>
      </c>
      <c r="B2118" s="308" t="s">
        <v>36755</v>
      </c>
      <c r="C2118" s="307" t="s">
        <v>9690</v>
      </c>
      <c r="D2118" s="306">
        <v>14.53</v>
      </c>
      <c r="E2118" s="306">
        <v>33.590000000000003</v>
      </c>
      <c r="F2118" s="306">
        <v>48.12</v>
      </c>
      <c r="G2118" s="301">
        <f t="shared" si="32"/>
        <v>9</v>
      </c>
    </row>
    <row r="2119" spans="1:7" ht="30" x14ac:dyDescent="0.25">
      <c r="A2119" s="309" t="s">
        <v>36756</v>
      </c>
      <c r="B2119" s="308" t="s">
        <v>36757</v>
      </c>
      <c r="C2119" s="307" t="s">
        <v>9690</v>
      </c>
      <c r="D2119" s="306">
        <v>19.12</v>
      </c>
      <c r="E2119" s="306">
        <v>37.799999999999997</v>
      </c>
      <c r="F2119" s="306">
        <v>56.92</v>
      </c>
      <c r="G2119" s="301">
        <f t="shared" si="32"/>
        <v>9</v>
      </c>
    </row>
    <row r="2120" spans="1:7" ht="30" x14ac:dyDescent="0.25">
      <c r="A2120" s="309" t="s">
        <v>36758</v>
      </c>
      <c r="B2120" s="308" t="s">
        <v>36759</v>
      </c>
      <c r="C2120" s="307" t="s">
        <v>9690</v>
      </c>
      <c r="D2120" s="306">
        <v>30.81</v>
      </c>
      <c r="E2120" s="306">
        <v>41.99</v>
      </c>
      <c r="F2120" s="306">
        <v>72.8</v>
      </c>
      <c r="G2120" s="301">
        <f t="shared" si="32"/>
        <v>9</v>
      </c>
    </row>
    <row r="2121" spans="1:7" ht="30" x14ac:dyDescent="0.25">
      <c r="A2121" s="309" t="s">
        <v>36760</v>
      </c>
      <c r="B2121" s="308" t="s">
        <v>36761</v>
      </c>
      <c r="C2121" s="307" t="s">
        <v>9690</v>
      </c>
      <c r="D2121" s="306">
        <v>38.130000000000003</v>
      </c>
      <c r="E2121" s="306">
        <v>46.19</v>
      </c>
      <c r="F2121" s="306">
        <v>84.32</v>
      </c>
      <c r="G2121" s="301">
        <f t="shared" ref="G2121:G2184" si="33">LEN(A2121)</f>
        <v>9</v>
      </c>
    </row>
    <row r="2122" spans="1:7" ht="30" x14ac:dyDescent="0.25">
      <c r="A2122" s="309" t="s">
        <v>36762</v>
      </c>
      <c r="B2122" s="308" t="s">
        <v>36763</v>
      </c>
      <c r="C2122" s="307" t="s">
        <v>9690</v>
      </c>
      <c r="D2122" s="306">
        <v>66.86</v>
      </c>
      <c r="E2122" s="306">
        <v>54.59</v>
      </c>
      <c r="F2122" s="306">
        <v>121.45</v>
      </c>
      <c r="G2122" s="301">
        <f t="shared" si="33"/>
        <v>9</v>
      </c>
    </row>
    <row r="2123" spans="1:7" ht="30" x14ac:dyDescent="0.25">
      <c r="A2123" s="309" t="s">
        <v>36764</v>
      </c>
      <c r="B2123" s="308" t="s">
        <v>36765</v>
      </c>
      <c r="C2123" s="307"/>
      <c r="D2123" s="306"/>
      <c r="E2123" s="306"/>
      <c r="F2123" s="306"/>
      <c r="G2123" s="301">
        <f t="shared" si="33"/>
        <v>5</v>
      </c>
    </row>
    <row r="2124" spans="1:7" ht="30" x14ac:dyDescent="0.25">
      <c r="A2124" s="309" t="s">
        <v>36766</v>
      </c>
      <c r="B2124" s="308" t="s">
        <v>36767</v>
      </c>
      <c r="C2124" s="307" t="s">
        <v>9690</v>
      </c>
      <c r="D2124" s="306">
        <v>9.27</v>
      </c>
      <c r="E2124" s="306">
        <v>25.19</v>
      </c>
      <c r="F2124" s="306">
        <v>34.46</v>
      </c>
      <c r="G2124" s="301">
        <f t="shared" si="33"/>
        <v>9</v>
      </c>
    </row>
    <row r="2125" spans="1:7" ht="30" x14ac:dyDescent="0.25">
      <c r="A2125" s="309" t="s">
        <v>36768</v>
      </c>
      <c r="B2125" s="308" t="s">
        <v>36769</v>
      </c>
      <c r="C2125" s="307" t="s">
        <v>9690</v>
      </c>
      <c r="D2125" s="306">
        <v>11.12</v>
      </c>
      <c r="E2125" s="306">
        <v>29.4</v>
      </c>
      <c r="F2125" s="306">
        <v>40.520000000000003</v>
      </c>
      <c r="G2125" s="301">
        <f t="shared" si="33"/>
        <v>9</v>
      </c>
    </row>
    <row r="2126" spans="1:7" ht="30" x14ac:dyDescent="0.25">
      <c r="A2126" s="309" t="s">
        <v>36770</v>
      </c>
      <c r="B2126" s="308" t="s">
        <v>36771</v>
      </c>
      <c r="C2126" s="307" t="s">
        <v>9690</v>
      </c>
      <c r="D2126" s="306">
        <v>18.63</v>
      </c>
      <c r="E2126" s="306">
        <v>33.590000000000003</v>
      </c>
      <c r="F2126" s="306">
        <v>52.22</v>
      </c>
      <c r="G2126" s="301">
        <f t="shared" si="33"/>
        <v>9</v>
      </c>
    </row>
    <row r="2127" spans="1:7" ht="30" x14ac:dyDescent="0.25">
      <c r="A2127" s="309" t="s">
        <v>36772</v>
      </c>
      <c r="B2127" s="308" t="s">
        <v>36773</v>
      </c>
      <c r="C2127" s="307" t="s">
        <v>9690</v>
      </c>
      <c r="D2127" s="306">
        <v>22.33</v>
      </c>
      <c r="E2127" s="306">
        <v>37.799999999999997</v>
      </c>
      <c r="F2127" s="306">
        <v>60.13</v>
      </c>
      <c r="G2127" s="301">
        <f t="shared" si="33"/>
        <v>9</v>
      </c>
    </row>
    <row r="2128" spans="1:7" ht="30" x14ac:dyDescent="0.25">
      <c r="A2128" s="309" t="s">
        <v>36774</v>
      </c>
      <c r="B2128" s="308" t="s">
        <v>36775</v>
      </c>
      <c r="C2128" s="307" t="s">
        <v>9690</v>
      </c>
      <c r="D2128" s="306">
        <v>25.37</v>
      </c>
      <c r="E2128" s="306">
        <v>41.99</v>
      </c>
      <c r="F2128" s="306">
        <v>67.36</v>
      </c>
      <c r="G2128" s="301">
        <f t="shared" si="33"/>
        <v>9</v>
      </c>
    </row>
    <row r="2129" spans="1:7" ht="30" x14ac:dyDescent="0.25">
      <c r="A2129" s="309" t="s">
        <v>36776</v>
      </c>
      <c r="B2129" s="308" t="s">
        <v>36777</v>
      </c>
      <c r="C2129" s="307" t="s">
        <v>9690</v>
      </c>
      <c r="D2129" s="306">
        <v>44.74</v>
      </c>
      <c r="E2129" s="306">
        <v>50.39</v>
      </c>
      <c r="F2129" s="306">
        <v>95.13</v>
      </c>
      <c r="G2129" s="301">
        <f t="shared" si="33"/>
        <v>9</v>
      </c>
    </row>
    <row r="2130" spans="1:7" ht="30" x14ac:dyDescent="0.25">
      <c r="A2130" s="309" t="s">
        <v>36778</v>
      </c>
      <c r="B2130" s="308" t="s">
        <v>36779</v>
      </c>
      <c r="C2130" s="307" t="s">
        <v>9690</v>
      </c>
      <c r="D2130" s="306">
        <v>58.4</v>
      </c>
      <c r="E2130" s="306">
        <v>62.99</v>
      </c>
      <c r="F2130" s="306">
        <v>121.39</v>
      </c>
      <c r="G2130" s="301">
        <f t="shared" si="33"/>
        <v>9</v>
      </c>
    </row>
    <row r="2131" spans="1:7" ht="30" x14ac:dyDescent="0.25">
      <c r="A2131" s="309" t="s">
        <v>36780</v>
      </c>
      <c r="B2131" s="308" t="s">
        <v>36781</v>
      </c>
      <c r="C2131" s="307" t="s">
        <v>9690</v>
      </c>
      <c r="D2131" s="306">
        <v>88.83</v>
      </c>
      <c r="E2131" s="306">
        <v>75.58</v>
      </c>
      <c r="F2131" s="306">
        <v>164.41</v>
      </c>
      <c r="G2131" s="301">
        <f t="shared" si="33"/>
        <v>9</v>
      </c>
    </row>
    <row r="2132" spans="1:7" ht="30" x14ac:dyDescent="0.25">
      <c r="A2132" s="309" t="s">
        <v>36782</v>
      </c>
      <c r="B2132" s="308" t="s">
        <v>36783</v>
      </c>
      <c r="C2132" s="307"/>
      <c r="D2132" s="306"/>
      <c r="E2132" s="306"/>
      <c r="F2132" s="306"/>
      <c r="G2132" s="301">
        <f t="shared" si="33"/>
        <v>5</v>
      </c>
    </row>
    <row r="2133" spans="1:7" ht="30" x14ac:dyDescent="0.25">
      <c r="A2133" s="309" t="s">
        <v>36784</v>
      </c>
      <c r="B2133" s="308" t="s">
        <v>36785</v>
      </c>
      <c r="C2133" s="307" t="s">
        <v>9690</v>
      </c>
      <c r="D2133" s="306">
        <v>18.2</v>
      </c>
      <c r="E2133" s="306">
        <v>25.19</v>
      </c>
      <c r="F2133" s="306">
        <v>43.39</v>
      </c>
      <c r="G2133" s="301">
        <f t="shared" si="33"/>
        <v>9</v>
      </c>
    </row>
    <row r="2134" spans="1:7" ht="30" x14ac:dyDescent="0.25">
      <c r="A2134" s="309" t="s">
        <v>36786</v>
      </c>
      <c r="B2134" s="308" t="s">
        <v>36787</v>
      </c>
      <c r="C2134" s="307" t="s">
        <v>9690</v>
      </c>
      <c r="D2134" s="306">
        <v>19.88</v>
      </c>
      <c r="E2134" s="306">
        <v>29.4</v>
      </c>
      <c r="F2134" s="306">
        <v>49.28</v>
      </c>
      <c r="G2134" s="301">
        <f t="shared" si="33"/>
        <v>9</v>
      </c>
    </row>
    <row r="2135" spans="1:7" ht="30" x14ac:dyDescent="0.25">
      <c r="A2135" s="309" t="s">
        <v>36788</v>
      </c>
      <c r="B2135" s="308" t="s">
        <v>36789</v>
      </c>
      <c r="C2135" s="307" t="s">
        <v>9690</v>
      </c>
      <c r="D2135" s="306">
        <v>32.39</v>
      </c>
      <c r="E2135" s="306">
        <v>33.590000000000003</v>
      </c>
      <c r="F2135" s="306">
        <v>65.98</v>
      </c>
      <c r="G2135" s="301">
        <f t="shared" si="33"/>
        <v>9</v>
      </c>
    </row>
    <row r="2136" spans="1:7" ht="30" x14ac:dyDescent="0.25">
      <c r="A2136" s="309" t="s">
        <v>36790</v>
      </c>
      <c r="B2136" s="308" t="s">
        <v>36791</v>
      </c>
      <c r="C2136" s="307" t="s">
        <v>9690</v>
      </c>
      <c r="D2136" s="306">
        <v>40.36</v>
      </c>
      <c r="E2136" s="306">
        <v>37.799999999999997</v>
      </c>
      <c r="F2136" s="306">
        <v>78.16</v>
      </c>
      <c r="G2136" s="301">
        <f t="shared" si="33"/>
        <v>9</v>
      </c>
    </row>
    <row r="2137" spans="1:7" ht="30" x14ac:dyDescent="0.25">
      <c r="A2137" s="309" t="s">
        <v>36792</v>
      </c>
      <c r="B2137" s="308" t="s">
        <v>36793</v>
      </c>
      <c r="C2137" s="307" t="s">
        <v>9690</v>
      </c>
      <c r="D2137" s="306">
        <v>49.51</v>
      </c>
      <c r="E2137" s="306">
        <v>41.99</v>
      </c>
      <c r="F2137" s="306">
        <v>91.5</v>
      </c>
      <c r="G2137" s="301">
        <f t="shared" si="33"/>
        <v>9</v>
      </c>
    </row>
    <row r="2138" spans="1:7" ht="30" x14ac:dyDescent="0.25">
      <c r="A2138" s="309" t="s">
        <v>36794</v>
      </c>
      <c r="B2138" s="308" t="s">
        <v>36795</v>
      </c>
      <c r="C2138" s="307" t="s">
        <v>9690</v>
      </c>
      <c r="D2138" s="306">
        <v>74.91</v>
      </c>
      <c r="E2138" s="306">
        <v>50.39</v>
      </c>
      <c r="F2138" s="306">
        <v>125.3</v>
      </c>
      <c r="G2138" s="301">
        <f t="shared" si="33"/>
        <v>9</v>
      </c>
    </row>
    <row r="2139" spans="1:7" ht="30" x14ac:dyDescent="0.25">
      <c r="A2139" s="309" t="s">
        <v>36796</v>
      </c>
      <c r="B2139" s="308" t="s">
        <v>36797</v>
      </c>
      <c r="C2139" s="307" t="s">
        <v>9690</v>
      </c>
      <c r="D2139" s="306">
        <v>84.3</v>
      </c>
      <c r="E2139" s="306">
        <v>62.99</v>
      </c>
      <c r="F2139" s="306">
        <v>147.29</v>
      </c>
      <c r="G2139" s="301">
        <f t="shared" si="33"/>
        <v>9</v>
      </c>
    </row>
    <row r="2140" spans="1:7" ht="30" x14ac:dyDescent="0.25">
      <c r="A2140" s="309" t="s">
        <v>36798</v>
      </c>
      <c r="B2140" s="308" t="s">
        <v>36799</v>
      </c>
      <c r="C2140" s="307" t="s">
        <v>9690</v>
      </c>
      <c r="D2140" s="306">
        <v>121.33</v>
      </c>
      <c r="E2140" s="306">
        <v>75.58</v>
      </c>
      <c r="F2140" s="306">
        <v>196.91</v>
      </c>
      <c r="G2140" s="301">
        <f t="shared" si="33"/>
        <v>9</v>
      </c>
    </row>
    <row r="2141" spans="1:7" ht="45" x14ac:dyDescent="0.25">
      <c r="A2141" s="309" t="s">
        <v>36800</v>
      </c>
      <c r="B2141" s="308" t="s">
        <v>40718</v>
      </c>
      <c r="C2141" s="307"/>
      <c r="D2141" s="306"/>
      <c r="E2141" s="306"/>
      <c r="F2141" s="306"/>
      <c r="G2141" s="301">
        <f t="shared" si="33"/>
        <v>5</v>
      </c>
    </row>
    <row r="2142" spans="1:7" ht="30" x14ac:dyDescent="0.25">
      <c r="A2142" s="309" t="s">
        <v>36802</v>
      </c>
      <c r="B2142" s="308" t="s">
        <v>36803</v>
      </c>
      <c r="C2142" s="307" t="s">
        <v>9690</v>
      </c>
      <c r="D2142" s="306">
        <v>14.7</v>
      </c>
      <c r="E2142" s="306">
        <v>21</v>
      </c>
      <c r="F2142" s="306">
        <v>35.700000000000003</v>
      </c>
      <c r="G2142" s="301">
        <f t="shared" si="33"/>
        <v>9</v>
      </c>
    </row>
    <row r="2143" spans="1:7" ht="30" x14ac:dyDescent="0.25">
      <c r="A2143" s="309" t="s">
        <v>36804</v>
      </c>
      <c r="B2143" s="308" t="s">
        <v>36805</v>
      </c>
      <c r="C2143" s="307" t="s">
        <v>9690</v>
      </c>
      <c r="D2143" s="306">
        <v>17.309999999999999</v>
      </c>
      <c r="E2143" s="306">
        <v>25.19</v>
      </c>
      <c r="F2143" s="306">
        <v>42.5</v>
      </c>
      <c r="G2143" s="301">
        <f t="shared" si="33"/>
        <v>9</v>
      </c>
    </row>
    <row r="2144" spans="1:7" ht="30" x14ac:dyDescent="0.25">
      <c r="A2144" s="309" t="s">
        <v>36806</v>
      </c>
      <c r="B2144" s="308" t="s">
        <v>36807</v>
      </c>
      <c r="C2144" s="307" t="s">
        <v>9690</v>
      </c>
      <c r="D2144" s="306">
        <v>21.82</v>
      </c>
      <c r="E2144" s="306">
        <v>29.4</v>
      </c>
      <c r="F2144" s="306">
        <v>51.22</v>
      </c>
      <c r="G2144" s="301">
        <f t="shared" si="33"/>
        <v>9</v>
      </c>
    </row>
    <row r="2145" spans="1:7" ht="30" x14ac:dyDescent="0.25">
      <c r="A2145" s="309" t="s">
        <v>36808</v>
      </c>
      <c r="B2145" s="308" t="s">
        <v>36809</v>
      </c>
      <c r="C2145" s="307" t="s">
        <v>9690</v>
      </c>
      <c r="D2145" s="306">
        <v>33.090000000000003</v>
      </c>
      <c r="E2145" s="306">
        <v>33.590000000000003</v>
      </c>
      <c r="F2145" s="306">
        <v>66.680000000000007</v>
      </c>
      <c r="G2145" s="301">
        <f t="shared" si="33"/>
        <v>9</v>
      </c>
    </row>
    <row r="2146" spans="1:7" ht="30" x14ac:dyDescent="0.25">
      <c r="A2146" s="309" t="s">
        <v>36810</v>
      </c>
      <c r="B2146" s="308" t="s">
        <v>36811</v>
      </c>
      <c r="C2146" s="307" t="s">
        <v>9690</v>
      </c>
      <c r="D2146" s="306">
        <v>39.950000000000003</v>
      </c>
      <c r="E2146" s="306">
        <v>37.799999999999997</v>
      </c>
      <c r="F2146" s="306">
        <v>77.75</v>
      </c>
      <c r="G2146" s="301">
        <f t="shared" si="33"/>
        <v>9</v>
      </c>
    </row>
    <row r="2147" spans="1:7" ht="30" x14ac:dyDescent="0.25">
      <c r="A2147" s="309" t="s">
        <v>36812</v>
      </c>
      <c r="B2147" s="308" t="s">
        <v>36813</v>
      </c>
      <c r="C2147" s="307" t="s">
        <v>9690</v>
      </c>
      <c r="D2147" s="306">
        <v>50.75</v>
      </c>
      <c r="E2147" s="306">
        <v>41.99</v>
      </c>
      <c r="F2147" s="306">
        <v>92.74</v>
      </c>
      <c r="G2147" s="301">
        <f t="shared" si="33"/>
        <v>9</v>
      </c>
    </row>
    <row r="2148" spans="1:7" ht="30" x14ac:dyDescent="0.25">
      <c r="A2148" s="309" t="s">
        <v>36814</v>
      </c>
      <c r="B2148" s="308" t="s">
        <v>36815</v>
      </c>
      <c r="C2148" s="307" t="s">
        <v>9690</v>
      </c>
      <c r="D2148" s="306">
        <v>70.19</v>
      </c>
      <c r="E2148" s="306">
        <v>50.39</v>
      </c>
      <c r="F2148" s="306">
        <v>120.58</v>
      </c>
      <c r="G2148" s="301">
        <f t="shared" si="33"/>
        <v>9</v>
      </c>
    </row>
    <row r="2149" spans="1:7" ht="30" x14ac:dyDescent="0.25">
      <c r="A2149" s="309" t="s">
        <v>36816</v>
      </c>
      <c r="B2149" s="308" t="s">
        <v>36817</v>
      </c>
      <c r="C2149" s="307" t="s">
        <v>9690</v>
      </c>
      <c r="D2149" s="306">
        <v>80.819999999999993</v>
      </c>
      <c r="E2149" s="306">
        <v>62.99</v>
      </c>
      <c r="F2149" s="306">
        <v>143.81</v>
      </c>
      <c r="G2149" s="301">
        <f t="shared" si="33"/>
        <v>9</v>
      </c>
    </row>
    <row r="2150" spans="1:7" ht="30" x14ac:dyDescent="0.25">
      <c r="A2150" s="309" t="s">
        <v>36818</v>
      </c>
      <c r="B2150" s="308" t="s">
        <v>36819</v>
      </c>
      <c r="C2150" s="307" t="s">
        <v>9690</v>
      </c>
      <c r="D2150" s="306">
        <v>117.25</v>
      </c>
      <c r="E2150" s="306">
        <v>75.58</v>
      </c>
      <c r="F2150" s="306">
        <v>192.83</v>
      </c>
      <c r="G2150" s="301">
        <f t="shared" si="33"/>
        <v>9</v>
      </c>
    </row>
    <row r="2151" spans="1:7" x14ac:dyDescent="0.25">
      <c r="A2151" s="309" t="s">
        <v>36820</v>
      </c>
      <c r="B2151" s="308" t="s">
        <v>36821</v>
      </c>
      <c r="C2151" s="307"/>
      <c r="D2151" s="306"/>
      <c r="E2151" s="306"/>
      <c r="F2151" s="306"/>
      <c r="G2151" s="301">
        <f t="shared" si="33"/>
        <v>5</v>
      </c>
    </row>
    <row r="2152" spans="1:7" ht="30" x14ac:dyDescent="0.25">
      <c r="A2152" s="309" t="s">
        <v>36822</v>
      </c>
      <c r="B2152" s="308" t="s">
        <v>36823</v>
      </c>
      <c r="C2152" s="307" t="s">
        <v>32837</v>
      </c>
      <c r="D2152" s="306">
        <v>7.46</v>
      </c>
      <c r="E2152" s="306">
        <v>10.5</v>
      </c>
      <c r="F2152" s="306">
        <v>17.96</v>
      </c>
      <c r="G2152" s="301">
        <f t="shared" si="33"/>
        <v>9</v>
      </c>
    </row>
    <row r="2153" spans="1:7" ht="30" x14ac:dyDescent="0.25">
      <c r="A2153" s="309" t="s">
        <v>36824</v>
      </c>
      <c r="B2153" s="308" t="s">
        <v>36825</v>
      </c>
      <c r="C2153" s="307" t="s">
        <v>9690</v>
      </c>
      <c r="D2153" s="306">
        <v>6.13</v>
      </c>
      <c r="E2153" s="306">
        <v>2.1</v>
      </c>
      <c r="F2153" s="306">
        <v>8.23</v>
      </c>
      <c r="G2153" s="301">
        <f t="shared" si="33"/>
        <v>9</v>
      </c>
    </row>
    <row r="2154" spans="1:7" x14ac:dyDescent="0.25">
      <c r="A2154" s="309" t="s">
        <v>36826</v>
      </c>
      <c r="B2154" s="308" t="s">
        <v>36827</v>
      </c>
      <c r="C2154" s="307" t="s">
        <v>9878</v>
      </c>
      <c r="D2154" s="306">
        <v>1.0900000000000001</v>
      </c>
      <c r="E2154" s="306">
        <v>6.3</v>
      </c>
      <c r="F2154" s="306">
        <v>7.39</v>
      </c>
      <c r="G2154" s="301">
        <f t="shared" si="33"/>
        <v>9</v>
      </c>
    </row>
    <row r="2155" spans="1:7" x14ac:dyDescent="0.25">
      <c r="A2155" s="309" t="s">
        <v>36828</v>
      </c>
      <c r="B2155" s="308" t="s">
        <v>36829</v>
      </c>
      <c r="C2155" s="307" t="s">
        <v>9878</v>
      </c>
      <c r="D2155" s="306">
        <v>2.37</v>
      </c>
      <c r="E2155" s="306">
        <v>7.56</v>
      </c>
      <c r="F2155" s="306">
        <v>9.93</v>
      </c>
      <c r="G2155" s="301">
        <f t="shared" si="33"/>
        <v>9</v>
      </c>
    </row>
    <row r="2156" spans="1:7" x14ac:dyDescent="0.25">
      <c r="A2156" s="309" t="s">
        <v>36830</v>
      </c>
      <c r="B2156" s="308" t="s">
        <v>36831</v>
      </c>
      <c r="C2156" s="307" t="s">
        <v>9878</v>
      </c>
      <c r="D2156" s="306">
        <v>2.09</v>
      </c>
      <c r="E2156" s="306">
        <v>7.56</v>
      </c>
      <c r="F2156" s="306">
        <v>9.65</v>
      </c>
      <c r="G2156" s="301">
        <f t="shared" si="33"/>
        <v>9</v>
      </c>
    </row>
    <row r="2157" spans="1:7" x14ac:dyDescent="0.25">
      <c r="A2157" s="309" t="s">
        <v>36832</v>
      </c>
      <c r="B2157" s="308" t="s">
        <v>36833</v>
      </c>
      <c r="C2157" s="307" t="s">
        <v>9878</v>
      </c>
      <c r="D2157" s="306">
        <v>2.2000000000000002</v>
      </c>
      <c r="E2157" s="306">
        <v>6.3</v>
      </c>
      <c r="F2157" s="306">
        <v>8.5</v>
      </c>
      <c r="G2157" s="301">
        <f t="shared" si="33"/>
        <v>9</v>
      </c>
    </row>
    <row r="2158" spans="1:7" ht="30" x14ac:dyDescent="0.25">
      <c r="A2158" s="309" t="s">
        <v>36834</v>
      </c>
      <c r="B2158" s="308" t="s">
        <v>36835</v>
      </c>
      <c r="C2158" s="307" t="s">
        <v>9690</v>
      </c>
      <c r="D2158" s="306">
        <v>4.3</v>
      </c>
      <c r="E2158" s="306">
        <v>12.6</v>
      </c>
      <c r="F2158" s="306">
        <v>16.899999999999999</v>
      </c>
      <c r="G2158" s="301">
        <f t="shared" si="33"/>
        <v>9</v>
      </c>
    </row>
    <row r="2159" spans="1:7" ht="30" x14ac:dyDescent="0.25">
      <c r="A2159" s="309" t="s">
        <v>36836</v>
      </c>
      <c r="B2159" s="308" t="s">
        <v>36837</v>
      </c>
      <c r="C2159" s="307" t="s">
        <v>9690</v>
      </c>
      <c r="D2159" s="306">
        <v>9.1</v>
      </c>
      <c r="E2159" s="306">
        <v>5.87</v>
      </c>
      <c r="F2159" s="306">
        <v>14.97</v>
      </c>
      <c r="G2159" s="301">
        <f t="shared" si="33"/>
        <v>9</v>
      </c>
    </row>
    <row r="2160" spans="1:7" ht="30" x14ac:dyDescent="0.25">
      <c r="A2160" s="309" t="s">
        <v>36838</v>
      </c>
      <c r="B2160" s="308" t="s">
        <v>36839</v>
      </c>
      <c r="C2160" s="307" t="s">
        <v>9690</v>
      </c>
      <c r="D2160" s="306">
        <v>4.49</v>
      </c>
      <c r="E2160" s="306">
        <v>5.87</v>
      </c>
      <c r="F2160" s="306">
        <v>10.36</v>
      </c>
      <c r="G2160" s="301">
        <f t="shared" si="33"/>
        <v>9</v>
      </c>
    </row>
    <row r="2161" spans="1:7" ht="30" x14ac:dyDescent="0.25">
      <c r="A2161" s="309" t="s">
        <v>36840</v>
      </c>
      <c r="B2161" s="308" t="s">
        <v>36841</v>
      </c>
      <c r="C2161" s="307" t="s">
        <v>9690</v>
      </c>
      <c r="D2161" s="306">
        <v>6.91</v>
      </c>
      <c r="E2161" s="306">
        <v>5.87</v>
      </c>
      <c r="F2161" s="306">
        <v>12.78</v>
      </c>
      <c r="G2161" s="301">
        <f t="shared" si="33"/>
        <v>9</v>
      </c>
    </row>
    <row r="2162" spans="1:7" ht="30" x14ac:dyDescent="0.25">
      <c r="A2162" s="309" t="s">
        <v>36842</v>
      </c>
      <c r="B2162" s="308" t="s">
        <v>36843</v>
      </c>
      <c r="C2162" s="307" t="s">
        <v>9690</v>
      </c>
      <c r="D2162" s="306">
        <v>30.95</v>
      </c>
      <c r="E2162" s="306">
        <v>10.5</v>
      </c>
      <c r="F2162" s="306">
        <v>41.45</v>
      </c>
      <c r="G2162" s="301">
        <f t="shared" si="33"/>
        <v>9</v>
      </c>
    </row>
    <row r="2163" spans="1:7" ht="30" x14ac:dyDescent="0.25">
      <c r="A2163" s="309" t="s">
        <v>36844</v>
      </c>
      <c r="B2163" s="308" t="s">
        <v>36845</v>
      </c>
      <c r="C2163" s="307" t="s">
        <v>9690</v>
      </c>
      <c r="D2163" s="306">
        <v>63.06</v>
      </c>
      <c r="E2163" s="306">
        <v>10.5</v>
      </c>
      <c r="F2163" s="306">
        <v>73.56</v>
      </c>
      <c r="G2163" s="301">
        <f t="shared" si="33"/>
        <v>9</v>
      </c>
    </row>
    <row r="2164" spans="1:7" x14ac:dyDescent="0.25">
      <c r="A2164" s="309" t="s">
        <v>36846</v>
      </c>
      <c r="B2164" s="308" t="s">
        <v>36847</v>
      </c>
      <c r="C2164" s="307" t="s">
        <v>9690</v>
      </c>
      <c r="D2164" s="306">
        <v>32.54</v>
      </c>
      <c r="E2164" s="306">
        <v>10.5</v>
      </c>
      <c r="F2164" s="306">
        <v>43.04</v>
      </c>
      <c r="G2164" s="301">
        <f t="shared" si="33"/>
        <v>9</v>
      </c>
    </row>
    <row r="2165" spans="1:7" ht="45" x14ac:dyDescent="0.25">
      <c r="A2165" s="309" t="s">
        <v>36848</v>
      </c>
      <c r="B2165" s="308" t="s">
        <v>36849</v>
      </c>
      <c r="C2165" s="307" t="s">
        <v>9690</v>
      </c>
      <c r="D2165" s="306">
        <v>65.34</v>
      </c>
      <c r="E2165" s="306">
        <v>12.6</v>
      </c>
      <c r="F2165" s="306">
        <v>77.94</v>
      </c>
      <c r="G2165" s="301">
        <f t="shared" si="33"/>
        <v>9</v>
      </c>
    </row>
    <row r="2166" spans="1:7" ht="45" x14ac:dyDescent="0.25">
      <c r="A2166" s="309" t="s">
        <v>36850</v>
      </c>
      <c r="B2166" s="308" t="s">
        <v>36851</v>
      </c>
      <c r="C2166" s="307" t="s">
        <v>9690</v>
      </c>
      <c r="D2166" s="306">
        <v>94.67</v>
      </c>
      <c r="E2166" s="306">
        <v>14.69</v>
      </c>
      <c r="F2166" s="306">
        <v>109.36</v>
      </c>
      <c r="G2166" s="301">
        <f t="shared" si="33"/>
        <v>9</v>
      </c>
    </row>
    <row r="2167" spans="1:7" ht="45" x14ac:dyDescent="0.25">
      <c r="A2167" s="309" t="s">
        <v>36852</v>
      </c>
      <c r="B2167" s="308" t="s">
        <v>36853</v>
      </c>
      <c r="C2167" s="307" t="s">
        <v>9690</v>
      </c>
      <c r="D2167" s="306">
        <v>119.6</v>
      </c>
      <c r="E2167" s="306">
        <v>16.8</v>
      </c>
      <c r="F2167" s="306">
        <v>136.4</v>
      </c>
      <c r="G2167" s="301">
        <f t="shared" si="33"/>
        <v>9</v>
      </c>
    </row>
    <row r="2168" spans="1:7" ht="30" x14ac:dyDescent="0.25">
      <c r="A2168" s="309" t="s">
        <v>36854</v>
      </c>
      <c r="B2168" s="308" t="s">
        <v>36855</v>
      </c>
      <c r="C2168" s="307" t="s">
        <v>9878</v>
      </c>
      <c r="D2168" s="306">
        <v>9.84</v>
      </c>
      <c r="E2168" s="306">
        <v>1.68</v>
      </c>
      <c r="F2168" s="306">
        <v>11.52</v>
      </c>
      <c r="G2168" s="301">
        <f t="shared" si="33"/>
        <v>9</v>
      </c>
    </row>
    <row r="2169" spans="1:7" ht="30" x14ac:dyDescent="0.25">
      <c r="A2169" s="309" t="s">
        <v>36856</v>
      </c>
      <c r="B2169" s="308" t="s">
        <v>36857</v>
      </c>
      <c r="C2169" s="307" t="s">
        <v>9878</v>
      </c>
      <c r="D2169" s="306">
        <v>10.96</v>
      </c>
      <c r="E2169" s="306">
        <v>1.68</v>
      </c>
      <c r="F2169" s="306">
        <v>12.64</v>
      </c>
      <c r="G2169" s="301">
        <f t="shared" si="33"/>
        <v>9</v>
      </c>
    </row>
    <row r="2170" spans="1:7" ht="30" x14ac:dyDescent="0.25">
      <c r="A2170" s="309" t="s">
        <v>36858</v>
      </c>
      <c r="B2170" s="308" t="s">
        <v>36859</v>
      </c>
      <c r="C2170" s="307" t="s">
        <v>9878</v>
      </c>
      <c r="D2170" s="306">
        <v>10.89</v>
      </c>
      <c r="E2170" s="306">
        <v>1.68</v>
      </c>
      <c r="F2170" s="306">
        <v>12.57</v>
      </c>
      <c r="G2170" s="301">
        <f t="shared" si="33"/>
        <v>9</v>
      </c>
    </row>
    <row r="2171" spans="1:7" x14ac:dyDescent="0.25">
      <c r="A2171" s="309" t="s">
        <v>36860</v>
      </c>
      <c r="B2171" s="308" t="s">
        <v>36861</v>
      </c>
      <c r="C2171" s="307"/>
      <c r="D2171" s="306"/>
      <c r="E2171" s="306"/>
      <c r="F2171" s="306"/>
      <c r="G2171" s="301">
        <f t="shared" si="33"/>
        <v>5</v>
      </c>
    </row>
    <row r="2172" spans="1:7" ht="30" x14ac:dyDescent="0.25">
      <c r="A2172" s="309" t="s">
        <v>36862</v>
      </c>
      <c r="B2172" s="308" t="s">
        <v>36863</v>
      </c>
      <c r="C2172" s="307" t="s">
        <v>9690</v>
      </c>
      <c r="D2172" s="306">
        <v>42.74</v>
      </c>
      <c r="E2172" s="306">
        <v>12.6</v>
      </c>
      <c r="F2172" s="306">
        <v>55.34</v>
      </c>
      <c r="G2172" s="301">
        <f t="shared" si="33"/>
        <v>9</v>
      </c>
    </row>
    <row r="2173" spans="1:7" ht="30" x14ac:dyDescent="0.25">
      <c r="A2173" s="309" t="s">
        <v>36864</v>
      </c>
      <c r="B2173" s="308" t="s">
        <v>36865</v>
      </c>
      <c r="C2173" s="307" t="s">
        <v>9690</v>
      </c>
      <c r="D2173" s="306">
        <v>39.299999999999997</v>
      </c>
      <c r="E2173" s="306">
        <v>12.6</v>
      </c>
      <c r="F2173" s="306">
        <v>51.9</v>
      </c>
      <c r="G2173" s="301">
        <f t="shared" si="33"/>
        <v>9</v>
      </c>
    </row>
    <row r="2174" spans="1:7" ht="45" x14ac:dyDescent="0.25">
      <c r="A2174" s="309" t="s">
        <v>36866</v>
      </c>
      <c r="B2174" s="308" t="s">
        <v>36867</v>
      </c>
      <c r="C2174" s="307" t="s">
        <v>9878</v>
      </c>
      <c r="D2174" s="306">
        <v>40.880000000000003</v>
      </c>
      <c r="E2174" s="306">
        <v>13.01</v>
      </c>
      <c r="F2174" s="306">
        <v>53.89</v>
      </c>
      <c r="G2174" s="301">
        <f t="shared" si="33"/>
        <v>9</v>
      </c>
    </row>
    <row r="2175" spans="1:7" ht="45" x14ac:dyDescent="0.25">
      <c r="A2175" s="309" t="s">
        <v>36868</v>
      </c>
      <c r="B2175" s="308" t="s">
        <v>36869</v>
      </c>
      <c r="C2175" s="307" t="s">
        <v>9878</v>
      </c>
      <c r="D2175" s="306">
        <v>115.34</v>
      </c>
      <c r="E2175" s="306">
        <v>25.19</v>
      </c>
      <c r="F2175" s="306">
        <v>140.53</v>
      </c>
      <c r="G2175" s="301">
        <f t="shared" si="33"/>
        <v>9</v>
      </c>
    </row>
    <row r="2176" spans="1:7" ht="45" x14ac:dyDescent="0.25">
      <c r="A2176" s="309" t="s">
        <v>36870</v>
      </c>
      <c r="B2176" s="308" t="s">
        <v>36871</v>
      </c>
      <c r="C2176" s="307" t="s">
        <v>9878</v>
      </c>
      <c r="D2176" s="306">
        <v>210.51</v>
      </c>
      <c r="E2176" s="306">
        <v>25.19</v>
      </c>
      <c r="F2176" s="306">
        <v>235.7</v>
      </c>
      <c r="G2176" s="301">
        <f t="shared" si="33"/>
        <v>9</v>
      </c>
    </row>
    <row r="2177" spans="1:7" ht="30" x14ac:dyDescent="0.25">
      <c r="A2177" s="309" t="s">
        <v>36872</v>
      </c>
      <c r="B2177" s="308" t="s">
        <v>36873</v>
      </c>
      <c r="C2177" s="307" t="s">
        <v>9878</v>
      </c>
      <c r="D2177" s="306">
        <v>143.82</v>
      </c>
      <c r="E2177" s="306">
        <v>7.98</v>
      </c>
      <c r="F2177" s="306">
        <v>151.80000000000001</v>
      </c>
      <c r="G2177" s="301">
        <f t="shared" si="33"/>
        <v>9</v>
      </c>
    </row>
    <row r="2178" spans="1:7" ht="30" x14ac:dyDescent="0.25">
      <c r="A2178" s="309" t="s">
        <v>36874</v>
      </c>
      <c r="B2178" s="308" t="s">
        <v>36875</v>
      </c>
      <c r="C2178" s="307" t="s">
        <v>9878</v>
      </c>
      <c r="D2178" s="306">
        <v>176.01</v>
      </c>
      <c r="E2178" s="306">
        <v>7.98</v>
      </c>
      <c r="F2178" s="306">
        <v>183.99</v>
      </c>
      <c r="G2178" s="301">
        <f t="shared" si="33"/>
        <v>9</v>
      </c>
    </row>
    <row r="2179" spans="1:7" ht="30" x14ac:dyDescent="0.25">
      <c r="A2179" s="309" t="s">
        <v>36876</v>
      </c>
      <c r="B2179" s="308" t="s">
        <v>36877</v>
      </c>
      <c r="C2179" s="307" t="s">
        <v>9878</v>
      </c>
      <c r="D2179" s="306">
        <v>344.36</v>
      </c>
      <c r="E2179" s="306">
        <v>7.98</v>
      </c>
      <c r="F2179" s="306">
        <v>352.34</v>
      </c>
      <c r="G2179" s="301">
        <f t="shared" si="33"/>
        <v>9</v>
      </c>
    </row>
    <row r="2180" spans="1:7" ht="30" x14ac:dyDescent="0.25">
      <c r="A2180" s="309" t="s">
        <v>36878</v>
      </c>
      <c r="B2180" s="308" t="s">
        <v>36879</v>
      </c>
      <c r="C2180" s="307" t="s">
        <v>9878</v>
      </c>
      <c r="D2180" s="306">
        <v>9.1</v>
      </c>
      <c r="E2180" s="306">
        <v>0.84</v>
      </c>
      <c r="F2180" s="306">
        <v>9.94</v>
      </c>
      <c r="G2180" s="301">
        <f t="shared" si="33"/>
        <v>9</v>
      </c>
    </row>
    <row r="2181" spans="1:7" x14ac:dyDescent="0.25">
      <c r="A2181" s="309" t="s">
        <v>36880</v>
      </c>
      <c r="B2181" s="308" t="s">
        <v>36881</v>
      </c>
      <c r="C2181" s="307"/>
      <c r="D2181" s="306"/>
      <c r="E2181" s="306"/>
      <c r="F2181" s="306"/>
      <c r="G2181" s="301">
        <f t="shared" si="33"/>
        <v>5</v>
      </c>
    </row>
    <row r="2182" spans="1:7" ht="45" x14ac:dyDescent="0.25">
      <c r="A2182" s="309" t="s">
        <v>36882</v>
      </c>
      <c r="B2182" s="308" t="s">
        <v>36883</v>
      </c>
      <c r="C2182" s="307" t="s">
        <v>9690</v>
      </c>
      <c r="D2182" s="306">
        <v>197.05</v>
      </c>
      <c r="E2182" s="306">
        <v>12.6</v>
      </c>
      <c r="F2182" s="306">
        <v>209.65</v>
      </c>
      <c r="G2182" s="301">
        <f t="shared" si="33"/>
        <v>9</v>
      </c>
    </row>
    <row r="2183" spans="1:7" ht="45" x14ac:dyDescent="0.25">
      <c r="A2183" s="309" t="s">
        <v>36884</v>
      </c>
      <c r="B2183" s="308" t="s">
        <v>36885</v>
      </c>
      <c r="C2183" s="307" t="s">
        <v>9690</v>
      </c>
      <c r="D2183" s="306">
        <v>207.23</v>
      </c>
      <c r="E2183" s="306">
        <v>12.6</v>
      </c>
      <c r="F2183" s="306">
        <v>219.83</v>
      </c>
      <c r="G2183" s="301">
        <f t="shared" si="33"/>
        <v>9</v>
      </c>
    </row>
    <row r="2184" spans="1:7" ht="45" x14ac:dyDescent="0.25">
      <c r="A2184" s="309" t="s">
        <v>36886</v>
      </c>
      <c r="B2184" s="308" t="s">
        <v>36887</v>
      </c>
      <c r="C2184" s="307" t="s">
        <v>9690</v>
      </c>
      <c r="D2184" s="306">
        <v>243.43</v>
      </c>
      <c r="E2184" s="306">
        <v>12.6</v>
      </c>
      <c r="F2184" s="306">
        <v>256.02999999999997</v>
      </c>
      <c r="G2184" s="301">
        <f t="shared" si="33"/>
        <v>9</v>
      </c>
    </row>
    <row r="2185" spans="1:7" ht="45" x14ac:dyDescent="0.25">
      <c r="A2185" s="309" t="s">
        <v>36888</v>
      </c>
      <c r="B2185" s="308" t="s">
        <v>36889</v>
      </c>
      <c r="C2185" s="307" t="s">
        <v>9690</v>
      </c>
      <c r="D2185" s="306">
        <v>225.3</v>
      </c>
      <c r="E2185" s="306">
        <v>12.6</v>
      </c>
      <c r="F2185" s="306">
        <v>237.9</v>
      </c>
      <c r="G2185" s="301">
        <f t="shared" ref="G2185:G2248" si="34">LEN(A2185)</f>
        <v>9</v>
      </c>
    </row>
    <row r="2186" spans="1:7" ht="45" x14ac:dyDescent="0.25">
      <c r="A2186" s="309" t="s">
        <v>36890</v>
      </c>
      <c r="B2186" s="308" t="s">
        <v>36891</v>
      </c>
      <c r="C2186" s="307" t="s">
        <v>9690</v>
      </c>
      <c r="D2186" s="306">
        <v>279.64</v>
      </c>
      <c r="E2186" s="306">
        <v>12.6</v>
      </c>
      <c r="F2186" s="306">
        <v>292.24</v>
      </c>
      <c r="G2186" s="301">
        <f t="shared" si="34"/>
        <v>9</v>
      </c>
    </row>
    <row r="2187" spans="1:7" ht="30" x14ac:dyDescent="0.25">
      <c r="A2187" s="309" t="s">
        <v>36892</v>
      </c>
      <c r="B2187" s="308" t="s">
        <v>36893</v>
      </c>
      <c r="C2187" s="307"/>
      <c r="D2187" s="306"/>
      <c r="E2187" s="306"/>
      <c r="F2187" s="306"/>
      <c r="G2187" s="301">
        <f t="shared" si="34"/>
        <v>5</v>
      </c>
    </row>
    <row r="2188" spans="1:7" ht="30" x14ac:dyDescent="0.25">
      <c r="A2188" s="309" t="s">
        <v>36894</v>
      </c>
      <c r="B2188" s="308" t="s">
        <v>36895</v>
      </c>
      <c r="C2188" s="307" t="s">
        <v>9690</v>
      </c>
      <c r="D2188" s="306">
        <v>8.06</v>
      </c>
      <c r="E2188" s="306">
        <v>1.68</v>
      </c>
      <c r="F2188" s="306">
        <v>9.74</v>
      </c>
      <c r="G2188" s="301">
        <f t="shared" si="34"/>
        <v>9</v>
      </c>
    </row>
    <row r="2189" spans="1:7" ht="30" x14ac:dyDescent="0.25">
      <c r="A2189" s="309" t="s">
        <v>36896</v>
      </c>
      <c r="B2189" s="308" t="s">
        <v>36897</v>
      </c>
      <c r="C2189" s="307" t="s">
        <v>9690</v>
      </c>
      <c r="D2189" s="306">
        <v>10.02</v>
      </c>
      <c r="E2189" s="306">
        <v>1.68</v>
      </c>
      <c r="F2189" s="306">
        <v>11.7</v>
      </c>
      <c r="G2189" s="301">
        <f t="shared" si="34"/>
        <v>9</v>
      </c>
    </row>
    <row r="2190" spans="1:7" ht="30" x14ac:dyDescent="0.25">
      <c r="A2190" s="309" t="s">
        <v>36898</v>
      </c>
      <c r="B2190" s="308" t="s">
        <v>36899</v>
      </c>
      <c r="C2190" s="307" t="s">
        <v>9690</v>
      </c>
      <c r="D2190" s="306">
        <v>12.46</v>
      </c>
      <c r="E2190" s="306">
        <v>1.68</v>
      </c>
      <c r="F2190" s="306">
        <v>14.14</v>
      </c>
      <c r="G2190" s="301">
        <f t="shared" si="34"/>
        <v>9</v>
      </c>
    </row>
    <row r="2191" spans="1:7" ht="30" x14ac:dyDescent="0.25">
      <c r="A2191" s="309" t="s">
        <v>36900</v>
      </c>
      <c r="B2191" s="308" t="s">
        <v>36901</v>
      </c>
      <c r="C2191" s="307" t="s">
        <v>9690</v>
      </c>
      <c r="D2191" s="306">
        <v>18.579999999999998</v>
      </c>
      <c r="E2191" s="306">
        <v>1.68</v>
      </c>
      <c r="F2191" s="306">
        <v>20.260000000000002</v>
      </c>
      <c r="G2191" s="301">
        <f t="shared" si="34"/>
        <v>9</v>
      </c>
    </row>
    <row r="2192" spans="1:7" ht="30" x14ac:dyDescent="0.25">
      <c r="A2192" s="309" t="s">
        <v>36902</v>
      </c>
      <c r="B2192" s="308" t="s">
        <v>36903</v>
      </c>
      <c r="C2192" s="307" t="s">
        <v>9690</v>
      </c>
      <c r="D2192" s="306">
        <v>26.8</v>
      </c>
      <c r="E2192" s="306">
        <v>1.68</v>
      </c>
      <c r="F2192" s="306">
        <v>28.48</v>
      </c>
      <c r="G2192" s="301">
        <f t="shared" si="34"/>
        <v>9</v>
      </c>
    </row>
    <row r="2193" spans="1:7" ht="30" x14ac:dyDescent="0.25">
      <c r="A2193" s="309" t="s">
        <v>36904</v>
      </c>
      <c r="B2193" s="308" t="s">
        <v>36905</v>
      </c>
      <c r="C2193" s="307" t="s">
        <v>9690</v>
      </c>
      <c r="D2193" s="306">
        <v>41.04</v>
      </c>
      <c r="E2193" s="306">
        <v>1.68</v>
      </c>
      <c r="F2193" s="306">
        <v>42.72</v>
      </c>
      <c r="G2193" s="301">
        <f t="shared" si="34"/>
        <v>9</v>
      </c>
    </row>
    <row r="2194" spans="1:7" ht="30" x14ac:dyDescent="0.25">
      <c r="A2194" s="309" t="s">
        <v>36906</v>
      </c>
      <c r="B2194" s="308" t="s">
        <v>36907</v>
      </c>
      <c r="C2194" s="307" t="s">
        <v>9690</v>
      </c>
      <c r="D2194" s="306">
        <v>61.2</v>
      </c>
      <c r="E2194" s="306">
        <v>1.68</v>
      </c>
      <c r="F2194" s="306">
        <v>62.88</v>
      </c>
      <c r="G2194" s="301">
        <f t="shared" si="34"/>
        <v>9</v>
      </c>
    </row>
    <row r="2195" spans="1:7" x14ac:dyDescent="0.25">
      <c r="A2195" s="309" t="s">
        <v>36908</v>
      </c>
      <c r="B2195" s="308" t="s">
        <v>36909</v>
      </c>
      <c r="C2195" s="307"/>
      <c r="D2195" s="306"/>
      <c r="E2195" s="306"/>
      <c r="F2195" s="306"/>
      <c r="G2195" s="301">
        <f t="shared" si="34"/>
        <v>5</v>
      </c>
    </row>
    <row r="2196" spans="1:7" ht="30" x14ac:dyDescent="0.25">
      <c r="A2196" s="309" t="s">
        <v>36910</v>
      </c>
      <c r="B2196" s="308" t="s">
        <v>36911</v>
      </c>
      <c r="C2196" s="307" t="s">
        <v>9690</v>
      </c>
      <c r="D2196" s="306">
        <v>9.36</v>
      </c>
      <c r="E2196" s="306">
        <v>14.69</v>
      </c>
      <c r="F2196" s="306">
        <v>24.05</v>
      </c>
      <c r="G2196" s="301">
        <f t="shared" si="34"/>
        <v>9</v>
      </c>
    </row>
    <row r="2197" spans="1:7" ht="30" x14ac:dyDescent="0.25">
      <c r="A2197" s="309" t="s">
        <v>36912</v>
      </c>
      <c r="B2197" s="308" t="s">
        <v>36913</v>
      </c>
      <c r="C2197" s="307" t="s">
        <v>9690</v>
      </c>
      <c r="D2197" s="306">
        <v>13.7</v>
      </c>
      <c r="E2197" s="306">
        <v>14.69</v>
      </c>
      <c r="F2197" s="306">
        <v>28.39</v>
      </c>
      <c r="G2197" s="301">
        <f t="shared" si="34"/>
        <v>9</v>
      </c>
    </row>
    <row r="2198" spans="1:7" ht="30" x14ac:dyDescent="0.25">
      <c r="A2198" s="309" t="s">
        <v>36914</v>
      </c>
      <c r="B2198" s="308" t="s">
        <v>36915</v>
      </c>
      <c r="C2198" s="307" t="s">
        <v>9690</v>
      </c>
      <c r="D2198" s="306">
        <v>32.909999999999997</v>
      </c>
      <c r="E2198" s="306">
        <v>14.69</v>
      </c>
      <c r="F2198" s="306">
        <v>47.6</v>
      </c>
      <c r="G2198" s="301">
        <f t="shared" si="34"/>
        <v>9</v>
      </c>
    </row>
    <row r="2199" spans="1:7" ht="30" x14ac:dyDescent="0.25">
      <c r="A2199" s="309" t="s">
        <v>36916</v>
      </c>
      <c r="B2199" s="308" t="s">
        <v>36917</v>
      </c>
      <c r="C2199" s="307" t="s">
        <v>9878</v>
      </c>
      <c r="D2199" s="306">
        <v>14.99</v>
      </c>
      <c r="E2199" s="306">
        <v>2.79</v>
      </c>
      <c r="F2199" s="306">
        <v>17.78</v>
      </c>
      <c r="G2199" s="301">
        <f t="shared" si="34"/>
        <v>9</v>
      </c>
    </row>
    <row r="2200" spans="1:7" x14ac:dyDescent="0.25">
      <c r="A2200" s="309" t="s">
        <v>36918</v>
      </c>
      <c r="B2200" s="308" t="s">
        <v>36919</v>
      </c>
      <c r="C2200" s="307" t="s">
        <v>9878</v>
      </c>
      <c r="D2200" s="306">
        <v>23.52</v>
      </c>
      <c r="E2200" s="306">
        <v>2.79</v>
      </c>
      <c r="F2200" s="306">
        <v>26.31</v>
      </c>
      <c r="G2200" s="301">
        <f t="shared" si="34"/>
        <v>9</v>
      </c>
    </row>
    <row r="2201" spans="1:7" x14ac:dyDescent="0.25">
      <c r="A2201" s="309" t="s">
        <v>36920</v>
      </c>
      <c r="B2201" s="308" t="s">
        <v>36921</v>
      </c>
      <c r="C2201" s="307" t="s">
        <v>9878</v>
      </c>
      <c r="D2201" s="306">
        <v>65.510000000000005</v>
      </c>
      <c r="E2201" s="306">
        <v>2.79</v>
      </c>
      <c r="F2201" s="306">
        <v>68.3</v>
      </c>
      <c r="G2201" s="301">
        <f t="shared" si="34"/>
        <v>9</v>
      </c>
    </row>
    <row r="2202" spans="1:7" ht="30" x14ac:dyDescent="0.25">
      <c r="A2202" s="309" t="s">
        <v>36922</v>
      </c>
      <c r="B2202" s="308" t="s">
        <v>36923</v>
      </c>
      <c r="C2202" s="307" t="s">
        <v>9878</v>
      </c>
      <c r="D2202" s="306">
        <v>16.73</v>
      </c>
      <c r="E2202" s="306">
        <v>2.79</v>
      </c>
      <c r="F2202" s="306">
        <v>19.52</v>
      </c>
      <c r="G2202" s="301">
        <f t="shared" si="34"/>
        <v>9</v>
      </c>
    </row>
    <row r="2203" spans="1:7" ht="30" x14ac:dyDescent="0.25">
      <c r="A2203" s="309" t="s">
        <v>36924</v>
      </c>
      <c r="B2203" s="308" t="s">
        <v>36925</v>
      </c>
      <c r="C2203" s="307" t="s">
        <v>9878</v>
      </c>
      <c r="D2203" s="306">
        <v>26.33</v>
      </c>
      <c r="E2203" s="306">
        <v>2.79</v>
      </c>
      <c r="F2203" s="306">
        <v>29.12</v>
      </c>
      <c r="G2203" s="301">
        <f t="shared" si="34"/>
        <v>9</v>
      </c>
    </row>
    <row r="2204" spans="1:7" ht="30" x14ac:dyDescent="0.25">
      <c r="A2204" s="309" t="s">
        <v>36926</v>
      </c>
      <c r="B2204" s="308" t="s">
        <v>36927</v>
      </c>
      <c r="C2204" s="307" t="s">
        <v>9878</v>
      </c>
      <c r="D2204" s="306">
        <v>72.67</v>
      </c>
      <c r="E2204" s="306">
        <v>2.79</v>
      </c>
      <c r="F2204" s="306">
        <v>75.459999999999994</v>
      </c>
      <c r="G2204" s="301">
        <f t="shared" si="34"/>
        <v>9</v>
      </c>
    </row>
    <row r="2205" spans="1:7" x14ac:dyDescent="0.25">
      <c r="A2205" s="309" t="s">
        <v>36928</v>
      </c>
      <c r="B2205" s="308" t="s">
        <v>36929</v>
      </c>
      <c r="C2205" s="307"/>
      <c r="D2205" s="306"/>
      <c r="E2205" s="306"/>
      <c r="F2205" s="306"/>
      <c r="G2205" s="301">
        <f t="shared" si="34"/>
        <v>5</v>
      </c>
    </row>
    <row r="2206" spans="1:7" ht="30" x14ac:dyDescent="0.25">
      <c r="A2206" s="309" t="s">
        <v>36930</v>
      </c>
      <c r="B2206" s="308" t="s">
        <v>36931</v>
      </c>
      <c r="C2206" s="307" t="s">
        <v>9690</v>
      </c>
      <c r="D2206" s="306">
        <v>57.98</v>
      </c>
      <c r="E2206" s="306">
        <v>12.6</v>
      </c>
      <c r="F2206" s="306">
        <v>70.58</v>
      </c>
      <c r="G2206" s="301">
        <f t="shared" si="34"/>
        <v>9</v>
      </c>
    </row>
    <row r="2207" spans="1:7" ht="30" x14ac:dyDescent="0.25">
      <c r="A2207" s="309" t="s">
        <v>36932</v>
      </c>
      <c r="B2207" s="308" t="s">
        <v>36933</v>
      </c>
      <c r="C2207" s="307" t="s">
        <v>9878</v>
      </c>
      <c r="D2207" s="306">
        <v>60.04</v>
      </c>
      <c r="E2207" s="306">
        <v>21</v>
      </c>
      <c r="F2207" s="306">
        <v>81.040000000000006</v>
      </c>
      <c r="G2207" s="301">
        <f t="shared" si="34"/>
        <v>9</v>
      </c>
    </row>
    <row r="2208" spans="1:7" ht="30" x14ac:dyDescent="0.25">
      <c r="A2208" s="309" t="s">
        <v>36934</v>
      </c>
      <c r="B2208" s="308" t="s">
        <v>36935</v>
      </c>
      <c r="C2208" s="307" t="s">
        <v>9878</v>
      </c>
      <c r="D2208" s="306">
        <v>76.31</v>
      </c>
      <c r="E2208" s="306">
        <v>21</v>
      </c>
      <c r="F2208" s="306">
        <v>97.31</v>
      </c>
      <c r="G2208" s="301">
        <f t="shared" si="34"/>
        <v>9</v>
      </c>
    </row>
    <row r="2209" spans="1:7" ht="60" x14ac:dyDescent="0.25">
      <c r="A2209" s="309" t="s">
        <v>36936</v>
      </c>
      <c r="B2209" s="308" t="s">
        <v>36937</v>
      </c>
      <c r="C2209" s="307" t="s">
        <v>9878</v>
      </c>
      <c r="D2209" s="306">
        <v>17.27</v>
      </c>
      <c r="E2209" s="306">
        <v>7.98</v>
      </c>
      <c r="F2209" s="306">
        <v>25.25</v>
      </c>
      <c r="G2209" s="301">
        <f t="shared" si="34"/>
        <v>9</v>
      </c>
    </row>
    <row r="2210" spans="1:7" ht="45" x14ac:dyDescent="0.25">
      <c r="A2210" s="309" t="s">
        <v>36938</v>
      </c>
      <c r="B2210" s="308" t="s">
        <v>36939</v>
      </c>
      <c r="C2210" s="307" t="s">
        <v>9878</v>
      </c>
      <c r="D2210" s="306">
        <v>23.55</v>
      </c>
      <c r="E2210" s="306">
        <v>21</v>
      </c>
      <c r="F2210" s="306">
        <v>44.55</v>
      </c>
      <c r="G2210" s="301">
        <f t="shared" si="34"/>
        <v>9</v>
      </c>
    </row>
    <row r="2211" spans="1:7" ht="60" x14ac:dyDescent="0.25">
      <c r="A2211" s="309" t="s">
        <v>36940</v>
      </c>
      <c r="B2211" s="308" t="s">
        <v>36941</v>
      </c>
      <c r="C2211" s="307" t="s">
        <v>9878</v>
      </c>
      <c r="D2211" s="306">
        <v>13.67</v>
      </c>
      <c r="E2211" s="306">
        <v>7.98</v>
      </c>
      <c r="F2211" s="306">
        <v>21.65</v>
      </c>
      <c r="G2211" s="301">
        <f t="shared" si="34"/>
        <v>9</v>
      </c>
    </row>
    <row r="2212" spans="1:7" ht="45" x14ac:dyDescent="0.25">
      <c r="A2212" s="309" t="s">
        <v>36942</v>
      </c>
      <c r="B2212" s="308" t="s">
        <v>36943</v>
      </c>
      <c r="C2212" s="307" t="s">
        <v>9878</v>
      </c>
      <c r="D2212" s="306">
        <v>8.4</v>
      </c>
      <c r="E2212" s="306">
        <v>6.3</v>
      </c>
      <c r="F2212" s="306">
        <v>14.7</v>
      </c>
      <c r="G2212" s="301">
        <f t="shared" si="34"/>
        <v>9</v>
      </c>
    </row>
    <row r="2213" spans="1:7" ht="30" x14ac:dyDescent="0.25">
      <c r="A2213" s="309" t="s">
        <v>36944</v>
      </c>
      <c r="B2213" s="308" t="s">
        <v>36945</v>
      </c>
      <c r="C2213" s="307" t="s">
        <v>9690</v>
      </c>
      <c r="D2213" s="306">
        <v>46.23</v>
      </c>
      <c r="E2213" s="306">
        <v>12.6</v>
      </c>
      <c r="F2213" s="306">
        <v>58.83</v>
      </c>
      <c r="G2213" s="301">
        <f t="shared" si="34"/>
        <v>9</v>
      </c>
    </row>
    <row r="2214" spans="1:7" ht="30" x14ac:dyDescent="0.25">
      <c r="A2214" s="309" t="s">
        <v>36946</v>
      </c>
      <c r="B2214" s="308" t="s">
        <v>36947</v>
      </c>
      <c r="C2214" s="307" t="s">
        <v>9878</v>
      </c>
      <c r="D2214" s="306">
        <v>48.53</v>
      </c>
      <c r="E2214" s="306">
        <v>21</v>
      </c>
      <c r="F2214" s="306">
        <v>69.53</v>
      </c>
      <c r="G2214" s="301">
        <f t="shared" si="34"/>
        <v>9</v>
      </c>
    </row>
    <row r="2215" spans="1:7" ht="45" x14ac:dyDescent="0.25">
      <c r="A2215" s="309" t="s">
        <v>36948</v>
      </c>
      <c r="B2215" s="308" t="s">
        <v>36949</v>
      </c>
      <c r="C2215" s="307" t="s">
        <v>9878</v>
      </c>
      <c r="D2215" s="306">
        <v>5.73</v>
      </c>
      <c r="E2215" s="306">
        <v>6.3</v>
      </c>
      <c r="F2215" s="306">
        <v>12.03</v>
      </c>
      <c r="G2215" s="301">
        <f t="shared" si="34"/>
        <v>9</v>
      </c>
    </row>
    <row r="2216" spans="1:7" ht="30" x14ac:dyDescent="0.25">
      <c r="A2216" s="309" t="s">
        <v>36950</v>
      </c>
      <c r="B2216" s="308" t="s">
        <v>36951</v>
      </c>
      <c r="C2216" s="307" t="s">
        <v>9878</v>
      </c>
      <c r="D2216" s="306">
        <v>44.32</v>
      </c>
      <c r="E2216" s="306">
        <v>21</v>
      </c>
      <c r="F2216" s="306">
        <v>65.319999999999993</v>
      </c>
      <c r="G2216" s="301">
        <f t="shared" si="34"/>
        <v>9</v>
      </c>
    </row>
    <row r="2217" spans="1:7" ht="30" x14ac:dyDescent="0.25">
      <c r="A2217" s="309" t="s">
        <v>36952</v>
      </c>
      <c r="B2217" s="308" t="s">
        <v>36953</v>
      </c>
      <c r="C2217" s="307" t="s">
        <v>9878</v>
      </c>
      <c r="D2217" s="306">
        <v>59.41</v>
      </c>
      <c r="E2217" s="306">
        <v>21</v>
      </c>
      <c r="F2217" s="306">
        <v>80.41</v>
      </c>
      <c r="G2217" s="301">
        <f t="shared" si="34"/>
        <v>9</v>
      </c>
    </row>
    <row r="2218" spans="1:7" ht="45" x14ac:dyDescent="0.25">
      <c r="A2218" s="309" t="s">
        <v>36954</v>
      </c>
      <c r="B2218" s="308" t="s">
        <v>36955</v>
      </c>
      <c r="C2218" s="307" t="s">
        <v>9878</v>
      </c>
      <c r="D2218" s="306">
        <v>756.04</v>
      </c>
      <c r="E2218" s="306">
        <v>28.11</v>
      </c>
      <c r="F2218" s="306">
        <v>784.15</v>
      </c>
      <c r="G2218" s="301">
        <f t="shared" si="34"/>
        <v>9</v>
      </c>
    </row>
    <row r="2219" spans="1:7" ht="30" x14ac:dyDescent="0.25">
      <c r="A2219" s="309" t="s">
        <v>36956</v>
      </c>
      <c r="B2219" s="308" t="s">
        <v>36957</v>
      </c>
      <c r="C2219" s="307" t="s">
        <v>9878</v>
      </c>
      <c r="D2219" s="306">
        <v>31.23</v>
      </c>
      <c r="E2219" s="306">
        <v>21</v>
      </c>
      <c r="F2219" s="306">
        <v>52.23</v>
      </c>
      <c r="G2219" s="301">
        <f t="shared" si="34"/>
        <v>9</v>
      </c>
    </row>
    <row r="2220" spans="1:7" x14ac:dyDescent="0.25">
      <c r="A2220" s="309" t="s">
        <v>36958</v>
      </c>
      <c r="B2220" s="308" t="s">
        <v>36959</v>
      </c>
      <c r="C2220" s="307"/>
      <c r="D2220" s="306"/>
      <c r="E2220" s="306"/>
      <c r="F2220" s="306"/>
      <c r="G2220" s="301">
        <f t="shared" si="34"/>
        <v>5</v>
      </c>
    </row>
    <row r="2221" spans="1:7" ht="30" x14ac:dyDescent="0.25">
      <c r="A2221" s="309" t="s">
        <v>36960</v>
      </c>
      <c r="B2221" s="308" t="s">
        <v>36961</v>
      </c>
      <c r="C2221" s="307" t="s">
        <v>9690</v>
      </c>
      <c r="D2221" s="306">
        <v>1.96</v>
      </c>
      <c r="E2221" s="306">
        <v>12.6</v>
      </c>
      <c r="F2221" s="306">
        <v>14.56</v>
      </c>
      <c r="G2221" s="301">
        <f t="shared" si="34"/>
        <v>9</v>
      </c>
    </row>
    <row r="2222" spans="1:7" ht="30" x14ac:dyDescent="0.25">
      <c r="A2222" s="309" t="s">
        <v>36962</v>
      </c>
      <c r="B2222" s="308" t="s">
        <v>36963</v>
      </c>
      <c r="C2222" s="307" t="s">
        <v>9690</v>
      </c>
      <c r="D2222" s="306">
        <v>2.6</v>
      </c>
      <c r="E2222" s="306">
        <v>12.6</v>
      </c>
      <c r="F2222" s="306">
        <v>15.2</v>
      </c>
      <c r="G2222" s="301">
        <f t="shared" si="34"/>
        <v>9</v>
      </c>
    </row>
    <row r="2223" spans="1:7" ht="30" x14ac:dyDescent="0.25">
      <c r="A2223" s="309" t="s">
        <v>36964</v>
      </c>
      <c r="B2223" s="308" t="s">
        <v>36965</v>
      </c>
      <c r="C2223" s="307" t="s">
        <v>9690</v>
      </c>
      <c r="D2223" s="306">
        <v>4.24</v>
      </c>
      <c r="E2223" s="306">
        <v>12.6</v>
      </c>
      <c r="F2223" s="306">
        <v>16.84</v>
      </c>
      <c r="G2223" s="301">
        <f t="shared" si="34"/>
        <v>9</v>
      </c>
    </row>
    <row r="2224" spans="1:7" ht="30" x14ac:dyDescent="0.25">
      <c r="A2224" s="309" t="s">
        <v>36966</v>
      </c>
      <c r="B2224" s="308" t="s">
        <v>36967</v>
      </c>
      <c r="C2224" s="307" t="s">
        <v>9690</v>
      </c>
      <c r="D2224" s="306">
        <v>3.21</v>
      </c>
      <c r="E2224" s="306">
        <v>12.6</v>
      </c>
      <c r="F2224" s="306">
        <v>15.81</v>
      </c>
      <c r="G2224" s="301">
        <f t="shared" si="34"/>
        <v>9</v>
      </c>
    </row>
    <row r="2225" spans="1:7" ht="30" x14ac:dyDescent="0.25">
      <c r="A2225" s="309" t="s">
        <v>36968</v>
      </c>
      <c r="B2225" s="308" t="s">
        <v>36969</v>
      </c>
      <c r="C2225" s="307" t="s">
        <v>9690</v>
      </c>
      <c r="D2225" s="306">
        <v>5.26</v>
      </c>
      <c r="E2225" s="306">
        <v>12.6</v>
      </c>
      <c r="F2225" s="306">
        <v>17.86</v>
      </c>
      <c r="G2225" s="301">
        <f t="shared" si="34"/>
        <v>9</v>
      </c>
    </row>
    <row r="2226" spans="1:7" ht="30" x14ac:dyDescent="0.25">
      <c r="A2226" s="309" t="s">
        <v>36970</v>
      </c>
      <c r="B2226" s="308" t="s">
        <v>36971</v>
      </c>
      <c r="C2226" s="307"/>
      <c r="D2226" s="306"/>
      <c r="E2226" s="306"/>
      <c r="F2226" s="306"/>
      <c r="G2226" s="301">
        <f t="shared" si="34"/>
        <v>5</v>
      </c>
    </row>
    <row r="2227" spans="1:7" x14ac:dyDescent="0.25">
      <c r="A2227" s="309" t="s">
        <v>36972</v>
      </c>
      <c r="B2227" s="308" t="s">
        <v>36973</v>
      </c>
      <c r="C2227" s="307" t="s">
        <v>9690</v>
      </c>
      <c r="D2227" s="306"/>
      <c r="E2227" s="306">
        <v>10.5</v>
      </c>
      <c r="F2227" s="306">
        <v>10.5</v>
      </c>
      <c r="G2227" s="301">
        <f t="shared" si="34"/>
        <v>9</v>
      </c>
    </row>
    <row r="2228" spans="1:7" x14ac:dyDescent="0.25">
      <c r="A2228" s="309" t="s">
        <v>36974</v>
      </c>
      <c r="B2228" s="308" t="s">
        <v>36975</v>
      </c>
      <c r="C2228" s="307" t="s">
        <v>9690</v>
      </c>
      <c r="D2228" s="306"/>
      <c r="E2228" s="306">
        <v>16.8</v>
      </c>
      <c r="F2228" s="306">
        <v>16.8</v>
      </c>
      <c r="G2228" s="301">
        <f t="shared" si="34"/>
        <v>9</v>
      </c>
    </row>
    <row r="2229" spans="1:7" ht="30" x14ac:dyDescent="0.25">
      <c r="A2229" s="309" t="s">
        <v>36976</v>
      </c>
      <c r="B2229" s="308" t="s">
        <v>36977</v>
      </c>
      <c r="C2229" s="307" t="s">
        <v>9878</v>
      </c>
      <c r="D2229" s="306"/>
      <c r="E2229" s="306">
        <v>12.6</v>
      </c>
      <c r="F2229" s="306">
        <v>12.6</v>
      </c>
      <c r="G2229" s="301">
        <f t="shared" si="34"/>
        <v>9</v>
      </c>
    </row>
    <row r="2230" spans="1:7" x14ac:dyDescent="0.25">
      <c r="A2230" s="309" t="s">
        <v>36978</v>
      </c>
      <c r="B2230" s="308" t="s">
        <v>36979</v>
      </c>
      <c r="C2230" s="307" t="s">
        <v>9690</v>
      </c>
      <c r="D2230" s="306"/>
      <c r="E2230" s="306">
        <v>41.99</v>
      </c>
      <c r="F2230" s="306">
        <v>41.99</v>
      </c>
      <c r="G2230" s="301">
        <f t="shared" si="34"/>
        <v>9</v>
      </c>
    </row>
    <row r="2231" spans="1:7" x14ac:dyDescent="0.25">
      <c r="A2231" s="309" t="s">
        <v>36980</v>
      </c>
      <c r="B2231" s="308" t="s">
        <v>36981</v>
      </c>
      <c r="C2231" s="307"/>
      <c r="D2231" s="306"/>
      <c r="E2231" s="306"/>
      <c r="F2231" s="306"/>
      <c r="G2231" s="301">
        <f t="shared" si="34"/>
        <v>5</v>
      </c>
    </row>
    <row r="2232" spans="1:7" ht="30" x14ac:dyDescent="0.25">
      <c r="A2232" s="309" t="s">
        <v>36982</v>
      </c>
      <c r="B2232" s="308" t="s">
        <v>36983</v>
      </c>
      <c r="C2232" s="307" t="s">
        <v>9690</v>
      </c>
      <c r="D2232" s="306">
        <v>49.92</v>
      </c>
      <c r="E2232" s="306">
        <v>21</v>
      </c>
      <c r="F2232" s="306">
        <v>70.92</v>
      </c>
      <c r="G2232" s="301">
        <f t="shared" si="34"/>
        <v>9</v>
      </c>
    </row>
    <row r="2233" spans="1:7" ht="30" x14ac:dyDescent="0.25">
      <c r="A2233" s="309" t="s">
        <v>36984</v>
      </c>
      <c r="B2233" s="308" t="s">
        <v>36985</v>
      </c>
      <c r="C2233" s="307" t="s">
        <v>9690</v>
      </c>
      <c r="D2233" s="306">
        <v>63.53</v>
      </c>
      <c r="E2233" s="306">
        <v>21</v>
      </c>
      <c r="F2233" s="306">
        <v>84.53</v>
      </c>
      <c r="G2233" s="301">
        <f t="shared" si="34"/>
        <v>9</v>
      </c>
    </row>
    <row r="2234" spans="1:7" ht="30" x14ac:dyDescent="0.25">
      <c r="A2234" s="309" t="s">
        <v>36986</v>
      </c>
      <c r="B2234" s="308" t="s">
        <v>36987</v>
      </c>
      <c r="C2234" s="307" t="s">
        <v>9690</v>
      </c>
      <c r="D2234" s="306">
        <v>78.66</v>
      </c>
      <c r="E2234" s="306">
        <v>21</v>
      </c>
      <c r="F2234" s="306">
        <v>99.66</v>
      </c>
      <c r="G2234" s="301">
        <f t="shared" si="34"/>
        <v>9</v>
      </c>
    </row>
    <row r="2235" spans="1:7" ht="30" x14ac:dyDescent="0.25">
      <c r="A2235" s="309" t="s">
        <v>36988</v>
      </c>
      <c r="B2235" s="308" t="s">
        <v>36989</v>
      </c>
      <c r="C2235" s="307" t="s">
        <v>9690</v>
      </c>
      <c r="D2235" s="306">
        <v>95.3</v>
      </c>
      <c r="E2235" s="306">
        <v>21</v>
      </c>
      <c r="F2235" s="306">
        <v>116.3</v>
      </c>
      <c r="G2235" s="301">
        <f t="shared" si="34"/>
        <v>9</v>
      </c>
    </row>
    <row r="2236" spans="1:7" ht="30" x14ac:dyDescent="0.25">
      <c r="A2236" s="309" t="s">
        <v>36990</v>
      </c>
      <c r="B2236" s="308" t="s">
        <v>36991</v>
      </c>
      <c r="C2236" s="307" t="s">
        <v>9690</v>
      </c>
      <c r="D2236" s="306">
        <v>111.2</v>
      </c>
      <c r="E2236" s="306">
        <v>21</v>
      </c>
      <c r="F2236" s="306">
        <v>132.19999999999999</v>
      </c>
      <c r="G2236" s="301">
        <f t="shared" si="34"/>
        <v>9</v>
      </c>
    </row>
    <row r="2237" spans="1:7" ht="30" x14ac:dyDescent="0.25">
      <c r="A2237" s="309" t="s">
        <v>36992</v>
      </c>
      <c r="B2237" s="308" t="s">
        <v>36993</v>
      </c>
      <c r="C2237" s="307" t="s">
        <v>9690</v>
      </c>
      <c r="D2237" s="306">
        <v>99.59</v>
      </c>
      <c r="E2237" s="306">
        <v>31.49</v>
      </c>
      <c r="F2237" s="306">
        <v>131.08000000000001</v>
      </c>
      <c r="G2237" s="301">
        <f t="shared" si="34"/>
        <v>9</v>
      </c>
    </row>
    <row r="2238" spans="1:7" ht="30" x14ac:dyDescent="0.25">
      <c r="A2238" s="309" t="s">
        <v>36994</v>
      </c>
      <c r="B2238" s="308" t="s">
        <v>36995</v>
      </c>
      <c r="C2238" s="307" t="s">
        <v>9690</v>
      </c>
      <c r="D2238" s="306">
        <v>112.88</v>
      </c>
      <c r="E2238" s="306">
        <v>31.49</v>
      </c>
      <c r="F2238" s="306">
        <v>144.37</v>
      </c>
      <c r="G2238" s="301">
        <f t="shared" si="34"/>
        <v>9</v>
      </c>
    </row>
    <row r="2239" spans="1:7" ht="30" x14ac:dyDescent="0.25">
      <c r="A2239" s="309" t="s">
        <v>36996</v>
      </c>
      <c r="B2239" s="308" t="s">
        <v>36997</v>
      </c>
      <c r="C2239" s="307" t="s">
        <v>9690</v>
      </c>
      <c r="D2239" s="306">
        <v>127.95</v>
      </c>
      <c r="E2239" s="306">
        <v>31.49</v>
      </c>
      <c r="F2239" s="306">
        <v>159.44</v>
      </c>
      <c r="G2239" s="301">
        <f t="shared" si="34"/>
        <v>9</v>
      </c>
    </row>
    <row r="2240" spans="1:7" ht="30" x14ac:dyDescent="0.25">
      <c r="A2240" s="309" t="s">
        <v>36998</v>
      </c>
      <c r="B2240" s="308" t="s">
        <v>36999</v>
      </c>
      <c r="C2240" s="307" t="s">
        <v>9690</v>
      </c>
      <c r="D2240" s="306">
        <v>142.94999999999999</v>
      </c>
      <c r="E2240" s="306">
        <v>31.49</v>
      </c>
      <c r="F2240" s="306">
        <v>174.44</v>
      </c>
      <c r="G2240" s="301">
        <f t="shared" si="34"/>
        <v>9</v>
      </c>
    </row>
    <row r="2241" spans="1:7" ht="30" x14ac:dyDescent="0.25">
      <c r="A2241" s="309" t="s">
        <v>37000</v>
      </c>
      <c r="B2241" s="308" t="s">
        <v>37001</v>
      </c>
      <c r="C2241" s="307" t="s">
        <v>9690</v>
      </c>
      <c r="D2241" s="306">
        <v>166.39</v>
      </c>
      <c r="E2241" s="306">
        <v>41.99</v>
      </c>
      <c r="F2241" s="306">
        <v>208.38</v>
      </c>
      <c r="G2241" s="301">
        <f t="shared" si="34"/>
        <v>9</v>
      </c>
    </row>
    <row r="2242" spans="1:7" ht="30" x14ac:dyDescent="0.25">
      <c r="A2242" s="309" t="s">
        <v>37002</v>
      </c>
      <c r="B2242" s="308" t="s">
        <v>37003</v>
      </c>
      <c r="C2242" s="307" t="s">
        <v>9690</v>
      </c>
      <c r="D2242" s="306">
        <v>250.29</v>
      </c>
      <c r="E2242" s="306">
        <v>41.99</v>
      </c>
      <c r="F2242" s="306">
        <v>292.27999999999997</v>
      </c>
      <c r="G2242" s="301">
        <f t="shared" si="34"/>
        <v>9</v>
      </c>
    </row>
    <row r="2243" spans="1:7" ht="30" x14ac:dyDescent="0.25">
      <c r="A2243" s="309" t="s">
        <v>37004</v>
      </c>
      <c r="B2243" s="308" t="s">
        <v>37005</v>
      </c>
      <c r="C2243" s="307" t="s">
        <v>9690</v>
      </c>
      <c r="D2243" s="306">
        <v>65.23</v>
      </c>
      <c r="E2243" s="306">
        <v>21</v>
      </c>
      <c r="F2243" s="306">
        <v>86.23</v>
      </c>
      <c r="G2243" s="301">
        <f t="shared" si="34"/>
        <v>9</v>
      </c>
    </row>
    <row r="2244" spans="1:7" ht="30" x14ac:dyDescent="0.25">
      <c r="A2244" s="309" t="s">
        <v>37006</v>
      </c>
      <c r="B2244" s="308" t="s">
        <v>37007</v>
      </c>
      <c r="C2244" s="307" t="s">
        <v>9690</v>
      </c>
      <c r="D2244" s="306">
        <v>76.88</v>
      </c>
      <c r="E2244" s="306">
        <v>21</v>
      </c>
      <c r="F2244" s="306">
        <v>97.88</v>
      </c>
      <c r="G2244" s="301">
        <f t="shared" si="34"/>
        <v>9</v>
      </c>
    </row>
    <row r="2245" spans="1:7" ht="30" x14ac:dyDescent="0.25">
      <c r="A2245" s="309" t="s">
        <v>37008</v>
      </c>
      <c r="B2245" s="308" t="s">
        <v>37009</v>
      </c>
      <c r="C2245" s="307" t="s">
        <v>9690</v>
      </c>
      <c r="D2245" s="306">
        <v>93.04</v>
      </c>
      <c r="E2245" s="306">
        <v>21</v>
      </c>
      <c r="F2245" s="306">
        <v>114.04</v>
      </c>
      <c r="G2245" s="301">
        <f t="shared" si="34"/>
        <v>9</v>
      </c>
    </row>
    <row r="2246" spans="1:7" ht="30" x14ac:dyDescent="0.25">
      <c r="A2246" s="309" t="s">
        <v>37010</v>
      </c>
      <c r="B2246" s="308" t="s">
        <v>37011</v>
      </c>
      <c r="C2246" s="307" t="s">
        <v>9690</v>
      </c>
      <c r="D2246" s="306">
        <v>116.51</v>
      </c>
      <c r="E2246" s="306">
        <v>21</v>
      </c>
      <c r="F2246" s="306">
        <v>137.51</v>
      </c>
      <c r="G2246" s="301">
        <f t="shared" si="34"/>
        <v>9</v>
      </c>
    </row>
    <row r="2247" spans="1:7" x14ac:dyDescent="0.25">
      <c r="A2247" s="309" t="s">
        <v>37012</v>
      </c>
      <c r="B2247" s="308" t="s">
        <v>37013</v>
      </c>
      <c r="C2247" s="307"/>
      <c r="D2247" s="306"/>
      <c r="E2247" s="306"/>
      <c r="F2247" s="306"/>
      <c r="G2247" s="301">
        <f t="shared" si="34"/>
        <v>5</v>
      </c>
    </row>
    <row r="2248" spans="1:7" ht="30" x14ac:dyDescent="0.25">
      <c r="A2248" s="309" t="s">
        <v>37014</v>
      </c>
      <c r="B2248" s="308" t="s">
        <v>37015</v>
      </c>
      <c r="C2248" s="307" t="s">
        <v>9690</v>
      </c>
      <c r="D2248" s="306">
        <v>105.92</v>
      </c>
      <c r="E2248" s="306">
        <v>31.49</v>
      </c>
      <c r="F2248" s="306">
        <v>137.41</v>
      </c>
      <c r="G2248" s="301">
        <f t="shared" si="34"/>
        <v>9</v>
      </c>
    </row>
    <row r="2249" spans="1:7" ht="30" x14ac:dyDescent="0.25">
      <c r="A2249" s="309" t="s">
        <v>37016</v>
      </c>
      <c r="B2249" s="308" t="s">
        <v>37017</v>
      </c>
      <c r="C2249" s="307" t="s">
        <v>9690</v>
      </c>
      <c r="D2249" s="306">
        <v>123.01</v>
      </c>
      <c r="E2249" s="306">
        <v>31.49</v>
      </c>
      <c r="F2249" s="306">
        <v>154.5</v>
      </c>
      <c r="G2249" s="301">
        <f t="shared" ref="G2249:G2312" si="35">LEN(A2249)</f>
        <v>9</v>
      </c>
    </row>
    <row r="2250" spans="1:7" ht="30" x14ac:dyDescent="0.25">
      <c r="A2250" s="309" t="s">
        <v>37018</v>
      </c>
      <c r="B2250" s="308" t="s">
        <v>37019</v>
      </c>
      <c r="C2250" s="307" t="s">
        <v>9690</v>
      </c>
      <c r="D2250" s="306">
        <v>142.30000000000001</v>
      </c>
      <c r="E2250" s="306">
        <v>31.49</v>
      </c>
      <c r="F2250" s="306">
        <v>173.79</v>
      </c>
      <c r="G2250" s="301">
        <f t="shared" si="35"/>
        <v>9</v>
      </c>
    </row>
    <row r="2251" spans="1:7" ht="30" x14ac:dyDescent="0.25">
      <c r="A2251" s="309" t="s">
        <v>37020</v>
      </c>
      <c r="B2251" s="308" t="s">
        <v>37021</v>
      </c>
      <c r="C2251" s="307" t="s">
        <v>9690</v>
      </c>
      <c r="D2251" s="306">
        <v>153.01</v>
      </c>
      <c r="E2251" s="306">
        <v>41.99</v>
      </c>
      <c r="F2251" s="306">
        <v>195</v>
      </c>
      <c r="G2251" s="301">
        <f t="shared" si="35"/>
        <v>9</v>
      </c>
    </row>
    <row r="2252" spans="1:7" ht="30" x14ac:dyDescent="0.25">
      <c r="A2252" s="309" t="s">
        <v>37022</v>
      </c>
      <c r="B2252" s="308" t="s">
        <v>37023</v>
      </c>
      <c r="C2252" s="307" t="s">
        <v>9690</v>
      </c>
      <c r="D2252" s="306">
        <v>222.68</v>
      </c>
      <c r="E2252" s="306">
        <v>41.99</v>
      </c>
      <c r="F2252" s="306">
        <v>264.67</v>
      </c>
      <c r="G2252" s="301">
        <f t="shared" si="35"/>
        <v>9</v>
      </c>
    </row>
    <row r="2253" spans="1:7" ht="30" x14ac:dyDescent="0.25">
      <c r="A2253" s="309" t="s">
        <v>37024</v>
      </c>
      <c r="B2253" s="308" t="s">
        <v>37025</v>
      </c>
      <c r="C2253" s="307" t="s">
        <v>9690</v>
      </c>
      <c r="D2253" s="306">
        <v>27.31</v>
      </c>
      <c r="E2253" s="306">
        <v>2.1</v>
      </c>
      <c r="F2253" s="306">
        <v>29.41</v>
      </c>
      <c r="G2253" s="301">
        <f t="shared" si="35"/>
        <v>9</v>
      </c>
    </row>
    <row r="2254" spans="1:7" ht="30" x14ac:dyDescent="0.25">
      <c r="A2254" s="309" t="s">
        <v>37026</v>
      </c>
      <c r="B2254" s="308" t="s">
        <v>37027</v>
      </c>
      <c r="C2254" s="307" t="s">
        <v>9690</v>
      </c>
      <c r="D2254" s="306">
        <v>45.29</v>
      </c>
      <c r="E2254" s="306">
        <v>2.1</v>
      </c>
      <c r="F2254" s="306">
        <v>47.39</v>
      </c>
      <c r="G2254" s="301">
        <f t="shared" si="35"/>
        <v>9</v>
      </c>
    </row>
    <row r="2255" spans="1:7" ht="30" x14ac:dyDescent="0.25">
      <c r="A2255" s="309" t="s">
        <v>37028</v>
      </c>
      <c r="B2255" s="308" t="s">
        <v>37029</v>
      </c>
      <c r="C2255" s="307" t="s">
        <v>9690</v>
      </c>
      <c r="D2255" s="306">
        <v>63.91</v>
      </c>
      <c r="E2255" s="306">
        <v>2.1</v>
      </c>
      <c r="F2255" s="306">
        <v>66.010000000000005</v>
      </c>
      <c r="G2255" s="301">
        <f t="shared" si="35"/>
        <v>9</v>
      </c>
    </row>
    <row r="2256" spans="1:7" ht="30" x14ac:dyDescent="0.25">
      <c r="A2256" s="309" t="s">
        <v>37030</v>
      </c>
      <c r="B2256" s="308" t="s">
        <v>37031</v>
      </c>
      <c r="C2256" s="307" t="s">
        <v>9690</v>
      </c>
      <c r="D2256" s="306">
        <v>87.65</v>
      </c>
      <c r="E2256" s="306">
        <v>2.1</v>
      </c>
      <c r="F2256" s="306">
        <v>89.75</v>
      </c>
      <c r="G2256" s="301">
        <f t="shared" si="35"/>
        <v>9</v>
      </c>
    </row>
    <row r="2257" spans="1:7" ht="30" x14ac:dyDescent="0.25">
      <c r="A2257" s="309" t="s">
        <v>37032</v>
      </c>
      <c r="B2257" s="308" t="s">
        <v>37033</v>
      </c>
      <c r="C2257" s="307" t="s">
        <v>9690</v>
      </c>
      <c r="D2257" s="306">
        <v>103.47</v>
      </c>
      <c r="E2257" s="306">
        <v>2.1</v>
      </c>
      <c r="F2257" s="306">
        <v>105.57</v>
      </c>
      <c r="G2257" s="301">
        <f t="shared" si="35"/>
        <v>9</v>
      </c>
    </row>
    <row r="2258" spans="1:7" ht="30" x14ac:dyDescent="0.25">
      <c r="A2258" s="309" t="s">
        <v>37034</v>
      </c>
      <c r="B2258" s="308" t="s">
        <v>37035</v>
      </c>
      <c r="C2258" s="307" t="s">
        <v>9690</v>
      </c>
      <c r="D2258" s="306">
        <v>135.72999999999999</v>
      </c>
      <c r="E2258" s="306">
        <v>2.1</v>
      </c>
      <c r="F2258" s="306">
        <v>137.83000000000001</v>
      </c>
      <c r="G2258" s="301">
        <f t="shared" si="35"/>
        <v>9</v>
      </c>
    </row>
    <row r="2259" spans="1:7" ht="30" x14ac:dyDescent="0.25">
      <c r="A2259" s="309" t="s">
        <v>37036</v>
      </c>
      <c r="B2259" s="308" t="s">
        <v>37037</v>
      </c>
      <c r="C2259" s="307" t="s">
        <v>9690</v>
      </c>
      <c r="D2259" s="306">
        <v>176.14</v>
      </c>
      <c r="E2259" s="306">
        <v>2.1</v>
      </c>
      <c r="F2259" s="306">
        <v>178.24</v>
      </c>
      <c r="G2259" s="301">
        <f t="shared" si="35"/>
        <v>9</v>
      </c>
    </row>
    <row r="2260" spans="1:7" x14ac:dyDescent="0.25">
      <c r="A2260" s="309" t="s">
        <v>37038</v>
      </c>
      <c r="B2260" s="308" t="s">
        <v>37039</v>
      </c>
      <c r="C2260" s="307"/>
      <c r="D2260" s="306"/>
      <c r="E2260" s="306"/>
      <c r="F2260" s="306"/>
      <c r="G2260" s="301">
        <f t="shared" si="35"/>
        <v>5</v>
      </c>
    </row>
    <row r="2261" spans="1:7" ht="30" x14ac:dyDescent="0.25">
      <c r="A2261" s="309" t="s">
        <v>37040</v>
      </c>
      <c r="B2261" s="308" t="s">
        <v>37041</v>
      </c>
      <c r="C2261" s="307" t="s">
        <v>9878</v>
      </c>
      <c r="D2261" s="306">
        <v>6.7</v>
      </c>
      <c r="E2261" s="306">
        <v>10.5</v>
      </c>
      <c r="F2261" s="306">
        <v>17.2</v>
      </c>
      <c r="G2261" s="301">
        <f t="shared" si="35"/>
        <v>9</v>
      </c>
    </row>
    <row r="2262" spans="1:7" ht="30" x14ac:dyDescent="0.25">
      <c r="A2262" s="309" t="s">
        <v>37042</v>
      </c>
      <c r="B2262" s="308" t="s">
        <v>37043</v>
      </c>
      <c r="C2262" s="307" t="s">
        <v>9878</v>
      </c>
      <c r="D2262" s="306">
        <v>8.3000000000000007</v>
      </c>
      <c r="E2262" s="306">
        <v>10.5</v>
      </c>
      <c r="F2262" s="306">
        <v>18.8</v>
      </c>
      <c r="G2262" s="301">
        <f t="shared" si="35"/>
        <v>9</v>
      </c>
    </row>
    <row r="2263" spans="1:7" ht="30" x14ac:dyDescent="0.25">
      <c r="A2263" s="309" t="s">
        <v>37044</v>
      </c>
      <c r="B2263" s="308" t="s">
        <v>37045</v>
      </c>
      <c r="C2263" s="307" t="s">
        <v>9878</v>
      </c>
      <c r="D2263" s="306">
        <v>11.06</v>
      </c>
      <c r="E2263" s="306">
        <v>10.5</v>
      </c>
      <c r="F2263" s="306">
        <v>21.56</v>
      </c>
      <c r="G2263" s="301">
        <f t="shared" si="35"/>
        <v>9</v>
      </c>
    </row>
    <row r="2264" spans="1:7" ht="30" x14ac:dyDescent="0.25">
      <c r="A2264" s="309" t="s">
        <v>37046</v>
      </c>
      <c r="B2264" s="308" t="s">
        <v>37047</v>
      </c>
      <c r="C2264" s="307" t="s">
        <v>9878</v>
      </c>
      <c r="D2264" s="306">
        <v>13.56</v>
      </c>
      <c r="E2264" s="306">
        <v>10.5</v>
      </c>
      <c r="F2264" s="306">
        <v>24.06</v>
      </c>
      <c r="G2264" s="301">
        <f t="shared" si="35"/>
        <v>9</v>
      </c>
    </row>
    <row r="2265" spans="1:7" ht="30" x14ac:dyDescent="0.25">
      <c r="A2265" s="309" t="s">
        <v>37048</v>
      </c>
      <c r="B2265" s="308" t="s">
        <v>37049</v>
      </c>
      <c r="C2265" s="307" t="s">
        <v>9878</v>
      </c>
      <c r="D2265" s="306">
        <v>13.82</v>
      </c>
      <c r="E2265" s="306">
        <v>10.5</v>
      </c>
      <c r="F2265" s="306">
        <v>24.32</v>
      </c>
      <c r="G2265" s="301">
        <f t="shared" si="35"/>
        <v>9</v>
      </c>
    </row>
    <row r="2266" spans="1:7" ht="30" x14ac:dyDescent="0.25">
      <c r="A2266" s="309" t="s">
        <v>37050</v>
      </c>
      <c r="B2266" s="308" t="s">
        <v>37051</v>
      </c>
      <c r="C2266" s="307" t="s">
        <v>9878</v>
      </c>
      <c r="D2266" s="306">
        <v>17.16</v>
      </c>
      <c r="E2266" s="306">
        <v>10.5</v>
      </c>
      <c r="F2266" s="306">
        <v>27.66</v>
      </c>
      <c r="G2266" s="301">
        <f t="shared" si="35"/>
        <v>9</v>
      </c>
    </row>
    <row r="2267" spans="1:7" ht="30" x14ac:dyDescent="0.25">
      <c r="A2267" s="309" t="s">
        <v>37052</v>
      </c>
      <c r="B2267" s="308" t="s">
        <v>37053</v>
      </c>
      <c r="C2267" s="307" t="s">
        <v>9878</v>
      </c>
      <c r="D2267" s="306">
        <v>10.78</v>
      </c>
      <c r="E2267" s="306">
        <v>10.5</v>
      </c>
      <c r="F2267" s="306">
        <v>21.28</v>
      </c>
      <c r="G2267" s="301">
        <f t="shared" si="35"/>
        <v>9</v>
      </c>
    </row>
    <row r="2268" spans="1:7" ht="30" x14ac:dyDescent="0.25">
      <c r="A2268" s="309" t="s">
        <v>37054</v>
      </c>
      <c r="B2268" s="308" t="s">
        <v>37055</v>
      </c>
      <c r="C2268" s="307" t="s">
        <v>9878</v>
      </c>
      <c r="D2268" s="306">
        <v>14.54</v>
      </c>
      <c r="E2268" s="306">
        <v>10.5</v>
      </c>
      <c r="F2268" s="306">
        <v>25.04</v>
      </c>
      <c r="G2268" s="301">
        <f t="shared" si="35"/>
        <v>9</v>
      </c>
    </row>
    <row r="2269" spans="1:7" ht="30" x14ac:dyDescent="0.25">
      <c r="A2269" s="309" t="s">
        <v>37056</v>
      </c>
      <c r="B2269" s="308" t="s">
        <v>37057</v>
      </c>
      <c r="C2269" s="307" t="s">
        <v>9878</v>
      </c>
      <c r="D2269" s="306">
        <v>16.75</v>
      </c>
      <c r="E2269" s="306">
        <v>10.5</v>
      </c>
      <c r="F2269" s="306">
        <v>27.25</v>
      </c>
      <c r="G2269" s="301">
        <f t="shared" si="35"/>
        <v>9</v>
      </c>
    </row>
    <row r="2270" spans="1:7" ht="30" x14ac:dyDescent="0.25">
      <c r="A2270" s="309" t="s">
        <v>37058</v>
      </c>
      <c r="B2270" s="308" t="s">
        <v>37059</v>
      </c>
      <c r="C2270" s="307" t="s">
        <v>9878</v>
      </c>
      <c r="D2270" s="306">
        <v>18.09</v>
      </c>
      <c r="E2270" s="306">
        <v>10.5</v>
      </c>
      <c r="F2270" s="306">
        <v>28.59</v>
      </c>
      <c r="G2270" s="301">
        <f t="shared" si="35"/>
        <v>9</v>
      </c>
    </row>
    <row r="2271" spans="1:7" ht="30" x14ac:dyDescent="0.25">
      <c r="A2271" s="309" t="s">
        <v>37060</v>
      </c>
      <c r="B2271" s="308" t="s">
        <v>37061</v>
      </c>
      <c r="C2271" s="307" t="s">
        <v>9878</v>
      </c>
      <c r="D2271" s="306">
        <v>21.56</v>
      </c>
      <c r="E2271" s="306">
        <v>10.5</v>
      </c>
      <c r="F2271" s="306">
        <v>32.06</v>
      </c>
      <c r="G2271" s="301">
        <f t="shared" si="35"/>
        <v>9</v>
      </c>
    </row>
    <row r="2272" spans="1:7" ht="30" x14ac:dyDescent="0.25">
      <c r="A2272" s="309" t="s">
        <v>37062</v>
      </c>
      <c r="B2272" s="308" t="s">
        <v>37063</v>
      </c>
      <c r="C2272" s="307" t="s">
        <v>9878</v>
      </c>
      <c r="D2272" s="306">
        <v>28.01</v>
      </c>
      <c r="E2272" s="306">
        <v>10.5</v>
      </c>
      <c r="F2272" s="306">
        <v>38.51</v>
      </c>
      <c r="G2272" s="301">
        <f t="shared" si="35"/>
        <v>9</v>
      </c>
    </row>
    <row r="2273" spans="1:7" ht="30" x14ac:dyDescent="0.25">
      <c r="A2273" s="309" t="s">
        <v>37064</v>
      </c>
      <c r="B2273" s="308" t="s">
        <v>37065</v>
      </c>
      <c r="C2273" s="307" t="s">
        <v>9878</v>
      </c>
      <c r="D2273" s="306">
        <v>12.83</v>
      </c>
      <c r="E2273" s="306">
        <v>10.5</v>
      </c>
      <c r="F2273" s="306">
        <v>23.33</v>
      </c>
      <c r="G2273" s="301">
        <f t="shared" si="35"/>
        <v>9</v>
      </c>
    </row>
    <row r="2274" spans="1:7" ht="30" x14ac:dyDescent="0.25">
      <c r="A2274" s="309" t="s">
        <v>37066</v>
      </c>
      <c r="B2274" s="308" t="s">
        <v>37067</v>
      </c>
      <c r="C2274" s="307" t="s">
        <v>9878</v>
      </c>
      <c r="D2274" s="306">
        <v>16.93</v>
      </c>
      <c r="E2274" s="306">
        <v>10.5</v>
      </c>
      <c r="F2274" s="306">
        <v>27.43</v>
      </c>
      <c r="G2274" s="301">
        <f t="shared" si="35"/>
        <v>9</v>
      </c>
    </row>
    <row r="2275" spans="1:7" ht="30" x14ac:dyDescent="0.25">
      <c r="A2275" s="309" t="s">
        <v>37068</v>
      </c>
      <c r="B2275" s="308" t="s">
        <v>37069</v>
      </c>
      <c r="C2275" s="307" t="s">
        <v>9878</v>
      </c>
      <c r="D2275" s="306">
        <v>23.71</v>
      </c>
      <c r="E2275" s="306">
        <v>10.5</v>
      </c>
      <c r="F2275" s="306">
        <v>34.21</v>
      </c>
      <c r="G2275" s="301">
        <f t="shared" si="35"/>
        <v>9</v>
      </c>
    </row>
    <row r="2276" spans="1:7" ht="30" x14ac:dyDescent="0.25">
      <c r="A2276" s="309" t="s">
        <v>37070</v>
      </c>
      <c r="B2276" s="308" t="s">
        <v>37071</v>
      </c>
      <c r="C2276" s="307" t="s">
        <v>9878</v>
      </c>
      <c r="D2276" s="306">
        <v>24.51</v>
      </c>
      <c r="E2276" s="306">
        <v>10.5</v>
      </c>
      <c r="F2276" s="306">
        <v>35.01</v>
      </c>
      <c r="G2276" s="301">
        <f t="shared" si="35"/>
        <v>9</v>
      </c>
    </row>
    <row r="2277" spans="1:7" ht="30" x14ac:dyDescent="0.25">
      <c r="A2277" s="309" t="s">
        <v>37072</v>
      </c>
      <c r="B2277" s="308" t="s">
        <v>37073</v>
      </c>
      <c r="C2277" s="307" t="s">
        <v>9878</v>
      </c>
      <c r="D2277" s="306">
        <v>34.21</v>
      </c>
      <c r="E2277" s="306">
        <v>14.69</v>
      </c>
      <c r="F2277" s="306">
        <v>48.9</v>
      </c>
      <c r="G2277" s="301">
        <f t="shared" si="35"/>
        <v>9</v>
      </c>
    </row>
    <row r="2278" spans="1:7" ht="30" x14ac:dyDescent="0.25">
      <c r="A2278" s="309" t="s">
        <v>37074</v>
      </c>
      <c r="B2278" s="308" t="s">
        <v>37075</v>
      </c>
      <c r="C2278" s="307" t="s">
        <v>9878</v>
      </c>
      <c r="D2278" s="306">
        <v>42.81</v>
      </c>
      <c r="E2278" s="306">
        <v>14.69</v>
      </c>
      <c r="F2278" s="306">
        <v>57.5</v>
      </c>
      <c r="G2278" s="301">
        <f t="shared" si="35"/>
        <v>9</v>
      </c>
    </row>
    <row r="2279" spans="1:7" ht="30" x14ac:dyDescent="0.25">
      <c r="A2279" s="309" t="s">
        <v>37076</v>
      </c>
      <c r="B2279" s="308" t="s">
        <v>37077</v>
      </c>
      <c r="C2279" s="307" t="s">
        <v>9878</v>
      </c>
      <c r="D2279" s="306">
        <v>50.07</v>
      </c>
      <c r="E2279" s="306">
        <v>14.69</v>
      </c>
      <c r="F2279" s="306">
        <v>64.760000000000005</v>
      </c>
      <c r="G2279" s="301">
        <f t="shared" si="35"/>
        <v>9</v>
      </c>
    </row>
    <row r="2280" spans="1:7" ht="30" x14ac:dyDescent="0.25">
      <c r="A2280" s="309" t="s">
        <v>37078</v>
      </c>
      <c r="B2280" s="308" t="s">
        <v>37079</v>
      </c>
      <c r="C2280" s="307"/>
      <c r="D2280" s="306"/>
      <c r="E2280" s="306"/>
      <c r="F2280" s="306"/>
      <c r="G2280" s="301">
        <f t="shared" si="35"/>
        <v>2</v>
      </c>
    </row>
    <row r="2281" spans="1:7" ht="30" x14ac:dyDescent="0.25">
      <c r="A2281" s="309" t="s">
        <v>37080</v>
      </c>
      <c r="B2281" s="308" t="s">
        <v>37081</v>
      </c>
      <c r="C2281" s="307"/>
      <c r="D2281" s="306"/>
      <c r="E2281" s="306"/>
      <c r="F2281" s="306"/>
      <c r="G2281" s="301">
        <f t="shared" si="35"/>
        <v>5</v>
      </c>
    </row>
    <row r="2282" spans="1:7" ht="30" x14ac:dyDescent="0.25">
      <c r="A2282" s="309" t="s">
        <v>37082</v>
      </c>
      <c r="B2282" s="308" t="s">
        <v>37083</v>
      </c>
      <c r="C2282" s="307" t="s">
        <v>9690</v>
      </c>
      <c r="D2282" s="306">
        <v>1.49</v>
      </c>
      <c r="E2282" s="306">
        <v>1.68</v>
      </c>
      <c r="F2282" s="306">
        <v>3.17</v>
      </c>
      <c r="G2282" s="301">
        <f t="shared" si="35"/>
        <v>9</v>
      </c>
    </row>
    <row r="2283" spans="1:7" ht="30" x14ac:dyDescent="0.25">
      <c r="A2283" s="309" t="s">
        <v>37084</v>
      </c>
      <c r="B2283" s="308" t="s">
        <v>37085</v>
      </c>
      <c r="C2283" s="307" t="s">
        <v>9690</v>
      </c>
      <c r="D2283" s="306">
        <v>2.36</v>
      </c>
      <c r="E2283" s="306">
        <v>1.68</v>
      </c>
      <c r="F2283" s="306">
        <v>4.04</v>
      </c>
      <c r="G2283" s="301">
        <f t="shared" si="35"/>
        <v>9</v>
      </c>
    </row>
    <row r="2284" spans="1:7" ht="30" x14ac:dyDescent="0.25">
      <c r="A2284" s="309" t="s">
        <v>37086</v>
      </c>
      <c r="B2284" s="308" t="s">
        <v>37087</v>
      </c>
      <c r="C2284" s="307" t="s">
        <v>9690</v>
      </c>
      <c r="D2284" s="306">
        <v>3.63</v>
      </c>
      <c r="E2284" s="306">
        <v>2.52</v>
      </c>
      <c r="F2284" s="306">
        <v>6.15</v>
      </c>
      <c r="G2284" s="301">
        <f t="shared" si="35"/>
        <v>9</v>
      </c>
    </row>
    <row r="2285" spans="1:7" ht="30" x14ac:dyDescent="0.25">
      <c r="A2285" s="309" t="s">
        <v>37088</v>
      </c>
      <c r="B2285" s="308" t="s">
        <v>37089</v>
      </c>
      <c r="C2285" s="307" t="s">
        <v>9690</v>
      </c>
      <c r="D2285" s="306">
        <v>5.96</v>
      </c>
      <c r="E2285" s="306">
        <v>2.94</v>
      </c>
      <c r="F2285" s="306">
        <v>8.9</v>
      </c>
      <c r="G2285" s="301">
        <f t="shared" si="35"/>
        <v>9</v>
      </c>
    </row>
    <row r="2286" spans="1:7" ht="30" x14ac:dyDescent="0.25">
      <c r="A2286" s="309" t="s">
        <v>37090</v>
      </c>
      <c r="B2286" s="308" t="s">
        <v>37091</v>
      </c>
      <c r="C2286" s="307" t="s">
        <v>9690</v>
      </c>
      <c r="D2286" s="306">
        <v>10.039999999999999</v>
      </c>
      <c r="E2286" s="306">
        <v>3.36</v>
      </c>
      <c r="F2286" s="306">
        <v>13.4</v>
      </c>
      <c r="G2286" s="301">
        <f t="shared" si="35"/>
        <v>9</v>
      </c>
    </row>
    <row r="2287" spans="1:7" ht="30" x14ac:dyDescent="0.25">
      <c r="A2287" s="309" t="s">
        <v>37092</v>
      </c>
      <c r="B2287" s="308" t="s">
        <v>37093</v>
      </c>
      <c r="C2287" s="307"/>
      <c r="D2287" s="306"/>
      <c r="E2287" s="306"/>
      <c r="F2287" s="306"/>
      <c r="G2287" s="301">
        <f t="shared" si="35"/>
        <v>5</v>
      </c>
    </row>
    <row r="2288" spans="1:7" ht="30" x14ac:dyDescent="0.25">
      <c r="A2288" s="309" t="s">
        <v>37094</v>
      </c>
      <c r="B2288" s="308" t="s">
        <v>37095</v>
      </c>
      <c r="C2288" s="307" t="s">
        <v>9690</v>
      </c>
      <c r="D2288" s="306">
        <v>1.67</v>
      </c>
      <c r="E2288" s="306">
        <v>1.68</v>
      </c>
      <c r="F2288" s="306">
        <v>3.35</v>
      </c>
      <c r="G2288" s="301">
        <f t="shared" si="35"/>
        <v>9</v>
      </c>
    </row>
    <row r="2289" spans="1:7" ht="30" x14ac:dyDescent="0.25">
      <c r="A2289" s="309" t="s">
        <v>37096</v>
      </c>
      <c r="B2289" s="308" t="s">
        <v>37097</v>
      </c>
      <c r="C2289" s="307" t="s">
        <v>9690</v>
      </c>
      <c r="D2289" s="306">
        <v>2.65</v>
      </c>
      <c r="E2289" s="306">
        <v>2.1</v>
      </c>
      <c r="F2289" s="306">
        <v>4.75</v>
      </c>
      <c r="G2289" s="301">
        <f t="shared" si="35"/>
        <v>9</v>
      </c>
    </row>
    <row r="2290" spans="1:7" ht="30" x14ac:dyDescent="0.25">
      <c r="A2290" s="309" t="s">
        <v>37098</v>
      </c>
      <c r="B2290" s="308" t="s">
        <v>37099</v>
      </c>
      <c r="C2290" s="307" t="s">
        <v>9690</v>
      </c>
      <c r="D2290" s="306">
        <v>3.94</v>
      </c>
      <c r="E2290" s="306">
        <v>2.52</v>
      </c>
      <c r="F2290" s="306">
        <v>6.46</v>
      </c>
      <c r="G2290" s="301">
        <f t="shared" si="35"/>
        <v>9</v>
      </c>
    </row>
    <row r="2291" spans="1:7" ht="30" x14ac:dyDescent="0.25">
      <c r="A2291" s="309" t="s">
        <v>37100</v>
      </c>
      <c r="B2291" s="308" t="s">
        <v>37101</v>
      </c>
      <c r="C2291" s="307" t="s">
        <v>9690</v>
      </c>
      <c r="D2291" s="306">
        <v>5.94</v>
      </c>
      <c r="E2291" s="306">
        <v>2.94</v>
      </c>
      <c r="F2291" s="306">
        <v>8.8800000000000008</v>
      </c>
      <c r="G2291" s="301">
        <f t="shared" si="35"/>
        <v>9</v>
      </c>
    </row>
    <row r="2292" spans="1:7" ht="30" x14ac:dyDescent="0.25">
      <c r="A2292" s="309" t="s">
        <v>37102</v>
      </c>
      <c r="B2292" s="308" t="s">
        <v>37103</v>
      </c>
      <c r="C2292" s="307" t="s">
        <v>9690</v>
      </c>
      <c r="D2292" s="306">
        <v>9.59</v>
      </c>
      <c r="E2292" s="306">
        <v>3.36</v>
      </c>
      <c r="F2292" s="306">
        <v>12.95</v>
      </c>
      <c r="G2292" s="301">
        <f t="shared" si="35"/>
        <v>9</v>
      </c>
    </row>
    <row r="2293" spans="1:7" x14ac:dyDescent="0.25">
      <c r="A2293" s="309" t="s">
        <v>37104</v>
      </c>
      <c r="B2293" s="308" t="s">
        <v>37105</v>
      </c>
      <c r="C2293" s="307"/>
      <c r="D2293" s="306"/>
      <c r="E2293" s="306"/>
      <c r="F2293" s="306"/>
      <c r="G2293" s="301">
        <f t="shared" si="35"/>
        <v>5</v>
      </c>
    </row>
    <row r="2294" spans="1:7" ht="30" x14ac:dyDescent="0.25">
      <c r="A2294" s="309" t="s">
        <v>37106</v>
      </c>
      <c r="B2294" s="308" t="s">
        <v>37107</v>
      </c>
      <c r="C2294" s="307" t="s">
        <v>9690</v>
      </c>
      <c r="D2294" s="306">
        <v>8.67</v>
      </c>
      <c r="E2294" s="306">
        <v>2.1</v>
      </c>
      <c r="F2294" s="306">
        <v>10.77</v>
      </c>
      <c r="G2294" s="301">
        <f t="shared" si="35"/>
        <v>9</v>
      </c>
    </row>
    <row r="2295" spans="1:7" ht="30" x14ac:dyDescent="0.25">
      <c r="A2295" s="309" t="s">
        <v>37108</v>
      </c>
      <c r="B2295" s="308" t="s">
        <v>37109</v>
      </c>
      <c r="C2295" s="307" t="s">
        <v>9690</v>
      </c>
      <c r="D2295" s="306">
        <v>13.62</v>
      </c>
      <c r="E2295" s="306">
        <v>2.1</v>
      </c>
      <c r="F2295" s="306">
        <v>15.72</v>
      </c>
      <c r="G2295" s="301">
        <f t="shared" si="35"/>
        <v>9</v>
      </c>
    </row>
    <row r="2296" spans="1:7" ht="30" x14ac:dyDescent="0.25">
      <c r="A2296" s="309" t="s">
        <v>37110</v>
      </c>
      <c r="B2296" s="308" t="s">
        <v>37111</v>
      </c>
      <c r="C2296" s="307" t="s">
        <v>9690</v>
      </c>
      <c r="D2296" s="306">
        <v>19.09</v>
      </c>
      <c r="E2296" s="306">
        <v>4.2</v>
      </c>
      <c r="F2296" s="306">
        <v>23.29</v>
      </c>
      <c r="G2296" s="301">
        <f t="shared" si="35"/>
        <v>9</v>
      </c>
    </row>
    <row r="2297" spans="1:7" ht="30" x14ac:dyDescent="0.25">
      <c r="A2297" s="309" t="s">
        <v>37112</v>
      </c>
      <c r="B2297" s="308" t="s">
        <v>37113</v>
      </c>
      <c r="C2297" s="307" t="s">
        <v>9690</v>
      </c>
      <c r="D2297" s="306">
        <v>27.44</v>
      </c>
      <c r="E2297" s="306">
        <v>6.3</v>
      </c>
      <c r="F2297" s="306">
        <v>33.74</v>
      </c>
      <c r="G2297" s="301">
        <f t="shared" si="35"/>
        <v>9</v>
      </c>
    </row>
    <row r="2298" spans="1:7" ht="30" x14ac:dyDescent="0.25">
      <c r="A2298" s="309" t="s">
        <v>37114</v>
      </c>
      <c r="B2298" s="308" t="s">
        <v>37115</v>
      </c>
      <c r="C2298" s="307" t="s">
        <v>9690</v>
      </c>
      <c r="D2298" s="306">
        <v>41.72</v>
      </c>
      <c r="E2298" s="306">
        <v>8.4</v>
      </c>
      <c r="F2298" s="306">
        <v>50.12</v>
      </c>
      <c r="G2298" s="301">
        <f t="shared" si="35"/>
        <v>9</v>
      </c>
    </row>
    <row r="2299" spans="1:7" ht="30" x14ac:dyDescent="0.25">
      <c r="A2299" s="309" t="s">
        <v>37116</v>
      </c>
      <c r="B2299" s="308" t="s">
        <v>37117</v>
      </c>
      <c r="C2299" s="307" t="s">
        <v>9690</v>
      </c>
      <c r="D2299" s="306">
        <v>51.78</v>
      </c>
      <c r="E2299" s="306">
        <v>10.5</v>
      </c>
      <c r="F2299" s="306">
        <v>62.28</v>
      </c>
      <c r="G2299" s="301">
        <f t="shared" si="35"/>
        <v>9</v>
      </c>
    </row>
    <row r="2300" spans="1:7" ht="30" x14ac:dyDescent="0.25">
      <c r="A2300" s="309" t="s">
        <v>37118</v>
      </c>
      <c r="B2300" s="308" t="s">
        <v>37119</v>
      </c>
      <c r="C2300" s="307" t="s">
        <v>9690</v>
      </c>
      <c r="D2300" s="306">
        <v>82.99</v>
      </c>
      <c r="E2300" s="306">
        <v>12.6</v>
      </c>
      <c r="F2300" s="306">
        <v>95.59</v>
      </c>
      <c r="G2300" s="301">
        <f t="shared" si="35"/>
        <v>9</v>
      </c>
    </row>
    <row r="2301" spans="1:7" ht="30" x14ac:dyDescent="0.25">
      <c r="A2301" s="309" t="s">
        <v>37120</v>
      </c>
      <c r="B2301" s="308" t="s">
        <v>37121</v>
      </c>
      <c r="C2301" s="307" t="s">
        <v>9690</v>
      </c>
      <c r="D2301" s="306">
        <v>176.89</v>
      </c>
      <c r="E2301" s="306">
        <v>18.899999999999999</v>
      </c>
      <c r="F2301" s="306">
        <v>195.79</v>
      </c>
      <c r="G2301" s="301">
        <f t="shared" si="35"/>
        <v>9</v>
      </c>
    </row>
    <row r="2302" spans="1:7" ht="30" x14ac:dyDescent="0.25">
      <c r="A2302" s="309" t="s">
        <v>37122</v>
      </c>
      <c r="B2302" s="308" t="s">
        <v>37123</v>
      </c>
      <c r="C2302" s="307"/>
      <c r="D2302" s="306"/>
      <c r="E2302" s="306"/>
      <c r="F2302" s="306"/>
      <c r="G2302" s="301">
        <f t="shared" si="35"/>
        <v>5</v>
      </c>
    </row>
    <row r="2303" spans="1:7" ht="30" x14ac:dyDescent="0.25">
      <c r="A2303" s="309" t="s">
        <v>37124</v>
      </c>
      <c r="B2303" s="308" t="s">
        <v>37125</v>
      </c>
      <c r="C2303" s="307" t="s">
        <v>9690</v>
      </c>
      <c r="D2303" s="306">
        <v>241.31</v>
      </c>
      <c r="E2303" s="306">
        <v>37.75</v>
      </c>
      <c r="F2303" s="306">
        <v>279.06</v>
      </c>
      <c r="G2303" s="301">
        <f t="shared" si="35"/>
        <v>9</v>
      </c>
    </row>
    <row r="2304" spans="1:7" ht="30" x14ac:dyDescent="0.25">
      <c r="A2304" s="309" t="s">
        <v>37126</v>
      </c>
      <c r="B2304" s="308" t="s">
        <v>37127</v>
      </c>
      <c r="C2304" s="307"/>
      <c r="D2304" s="306"/>
      <c r="E2304" s="306"/>
      <c r="F2304" s="306"/>
      <c r="G2304" s="301">
        <f t="shared" si="35"/>
        <v>5</v>
      </c>
    </row>
    <row r="2305" spans="1:7" ht="30" x14ac:dyDescent="0.25">
      <c r="A2305" s="309" t="s">
        <v>37128</v>
      </c>
      <c r="B2305" s="308" t="s">
        <v>37129</v>
      </c>
      <c r="C2305" s="307" t="s">
        <v>9690</v>
      </c>
      <c r="D2305" s="306">
        <v>51.09</v>
      </c>
      <c r="E2305" s="306">
        <v>22.65</v>
      </c>
      <c r="F2305" s="306">
        <v>73.739999999999995</v>
      </c>
      <c r="G2305" s="301">
        <f t="shared" si="35"/>
        <v>9</v>
      </c>
    </row>
    <row r="2306" spans="1:7" ht="30" x14ac:dyDescent="0.25">
      <c r="A2306" s="309" t="s">
        <v>37130</v>
      </c>
      <c r="B2306" s="308" t="s">
        <v>37131</v>
      </c>
      <c r="C2306" s="307" t="s">
        <v>9690</v>
      </c>
      <c r="D2306" s="306">
        <v>68.63</v>
      </c>
      <c r="E2306" s="306">
        <v>27.26</v>
      </c>
      <c r="F2306" s="306">
        <v>95.89</v>
      </c>
      <c r="G2306" s="301">
        <f t="shared" si="35"/>
        <v>9</v>
      </c>
    </row>
    <row r="2307" spans="1:7" ht="30" x14ac:dyDescent="0.25">
      <c r="A2307" s="309" t="s">
        <v>37132</v>
      </c>
      <c r="B2307" s="308" t="s">
        <v>37133</v>
      </c>
      <c r="C2307" s="307" t="s">
        <v>9690</v>
      </c>
      <c r="D2307" s="306">
        <v>91.06</v>
      </c>
      <c r="E2307" s="306">
        <v>37.75</v>
      </c>
      <c r="F2307" s="306">
        <v>128.81</v>
      </c>
      <c r="G2307" s="301">
        <f t="shared" si="35"/>
        <v>9</v>
      </c>
    </row>
    <row r="2308" spans="1:7" ht="30" x14ac:dyDescent="0.25">
      <c r="A2308" s="309" t="s">
        <v>37134</v>
      </c>
      <c r="B2308" s="308" t="s">
        <v>37135</v>
      </c>
      <c r="C2308" s="307" t="s">
        <v>9690</v>
      </c>
      <c r="D2308" s="306">
        <v>182.18</v>
      </c>
      <c r="E2308" s="306">
        <v>45.29</v>
      </c>
      <c r="F2308" s="306">
        <v>227.47</v>
      </c>
      <c r="G2308" s="301">
        <f t="shared" si="35"/>
        <v>9</v>
      </c>
    </row>
    <row r="2309" spans="1:7" x14ac:dyDescent="0.25">
      <c r="A2309" s="309" t="s">
        <v>37136</v>
      </c>
      <c r="B2309" s="308" t="s">
        <v>37137</v>
      </c>
      <c r="C2309" s="307"/>
      <c r="D2309" s="306"/>
      <c r="E2309" s="306"/>
      <c r="F2309" s="306"/>
      <c r="G2309" s="301">
        <f t="shared" si="35"/>
        <v>5</v>
      </c>
    </row>
    <row r="2310" spans="1:7" ht="30" x14ac:dyDescent="0.25">
      <c r="A2310" s="309" t="s">
        <v>37138</v>
      </c>
      <c r="B2310" s="308" t="s">
        <v>37139</v>
      </c>
      <c r="C2310" s="307" t="s">
        <v>9878</v>
      </c>
      <c r="D2310" s="306">
        <v>6.67</v>
      </c>
      <c r="E2310" s="306">
        <v>4.2</v>
      </c>
      <c r="F2310" s="306">
        <v>10.87</v>
      </c>
      <c r="G2310" s="301">
        <f t="shared" si="35"/>
        <v>9</v>
      </c>
    </row>
    <row r="2311" spans="1:7" ht="30" x14ac:dyDescent="0.25">
      <c r="A2311" s="309" t="s">
        <v>37140</v>
      </c>
      <c r="B2311" s="308" t="s">
        <v>37141</v>
      </c>
      <c r="C2311" s="307" t="s">
        <v>9878</v>
      </c>
      <c r="D2311" s="306">
        <v>4.6900000000000004</v>
      </c>
      <c r="E2311" s="306">
        <v>4.2</v>
      </c>
      <c r="F2311" s="306">
        <v>8.89</v>
      </c>
      <c r="G2311" s="301">
        <f t="shared" si="35"/>
        <v>9</v>
      </c>
    </row>
    <row r="2312" spans="1:7" ht="30" x14ac:dyDescent="0.25">
      <c r="A2312" s="309" t="s">
        <v>37142</v>
      </c>
      <c r="B2312" s="308" t="s">
        <v>37143</v>
      </c>
      <c r="C2312" s="307" t="s">
        <v>9878</v>
      </c>
      <c r="D2312" s="306">
        <v>10.31</v>
      </c>
      <c r="E2312" s="306">
        <v>4.2</v>
      </c>
      <c r="F2312" s="306">
        <v>14.51</v>
      </c>
      <c r="G2312" s="301">
        <f t="shared" si="35"/>
        <v>9</v>
      </c>
    </row>
    <row r="2313" spans="1:7" ht="30" x14ac:dyDescent="0.25">
      <c r="A2313" s="309" t="s">
        <v>37144</v>
      </c>
      <c r="B2313" s="308" t="s">
        <v>37145</v>
      </c>
      <c r="C2313" s="307" t="s">
        <v>9878</v>
      </c>
      <c r="D2313" s="306">
        <v>10.37</v>
      </c>
      <c r="E2313" s="306">
        <v>4.2</v>
      </c>
      <c r="F2313" s="306">
        <v>14.57</v>
      </c>
      <c r="G2313" s="301">
        <f t="shared" ref="G2313:G2376" si="36">LEN(A2313)</f>
        <v>9</v>
      </c>
    </row>
    <row r="2314" spans="1:7" ht="30" x14ac:dyDescent="0.25">
      <c r="A2314" s="309" t="s">
        <v>37146</v>
      </c>
      <c r="B2314" s="308" t="s">
        <v>37147</v>
      </c>
      <c r="C2314" s="307" t="s">
        <v>9878</v>
      </c>
      <c r="D2314" s="306">
        <v>15.35</v>
      </c>
      <c r="E2314" s="306">
        <v>4.2</v>
      </c>
      <c r="F2314" s="306">
        <v>19.55</v>
      </c>
      <c r="G2314" s="301">
        <f t="shared" si="36"/>
        <v>9</v>
      </c>
    </row>
    <row r="2315" spans="1:7" ht="30" x14ac:dyDescent="0.25">
      <c r="A2315" s="309" t="s">
        <v>37148</v>
      </c>
      <c r="B2315" s="308" t="s">
        <v>37149</v>
      </c>
      <c r="C2315" s="307" t="s">
        <v>9878</v>
      </c>
      <c r="D2315" s="306">
        <v>15.62</v>
      </c>
      <c r="E2315" s="306">
        <v>4.2</v>
      </c>
      <c r="F2315" s="306">
        <v>19.82</v>
      </c>
      <c r="G2315" s="301">
        <f t="shared" si="36"/>
        <v>9</v>
      </c>
    </row>
    <row r="2316" spans="1:7" ht="30" x14ac:dyDescent="0.25">
      <c r="A2316" s="309" t="s">
        <v>37150</v>
      </c>
      <c r="B2316" s="308" t="s">
        <v>37151</v>
      </c>
      <c r="C2316" s="307" t="s">
        <v>9878</v>
      </c>
      <c r="D2316" s="306">
        <v>20.83</v>
      </c>
      <c r="E2316" s="306">
        <v>4.2</v>
      </c>
      <c r="F2316" s="306">
        <v>25.03</v>
      </c>
      <c r="G2316" s="301">
        <f t="shared" si="36"/>
        <v>9</v>
      </c>
    </row>
    <row r="2317" spans="1:7" ht="30" x14ac:dyDescent="0.25">
      <c r="A2317" s="309" t="s">
        <v>37152</v>
      </c>
      <c r="B2317" s="308" t="s">
        <v>37153</v>
      </c>
      <c r="C2317" s="307" t="s">
        <v>9878</v>
      </c>
      <c r="D2317" s="306">
        <v>23.93</v>
      </c>
      <c r="E2317" s="306">
        <v>4.2</v>
      </c>
      <c r="F2317" s="306">
        <v>28.13</v>
      </c>
      <c r="G2317" s="301">
        <f t="shared" si="36"/>
        <v>9</v>
      </c>
    </row>
    <row r="2318" spans="1:7" x14ac:dyDescent="0.25">
      <c r="A2318" s="309" t="s">
        <v>37154</v>
      </c>
      <c r="B2318" s="308" t="s">
        <v>37155</v>
      </c>
      <c r="C2318" s="307"/>
      <c r="D2318" s="306"/>
      <c r="E2318" s="306"/>
      <c r="F2318" s="306"/>
      <c r="G2318" s="301">
        <f t="shared" si="36"/>
        <v>5</v>
      </c>
    </row>
    <row r="2319" spans="1:7" ht="30" x14ac:dyDescent="0.25">
      <c r="A2319" s="309" t="s">
        <v>37156</v>
      </c>
      <c r="B2319" s="308" t="s">
        <v>37157</v>
      </c>
      <c r="C2319" s="307" t="s">
        <v>9878</v>
      </c>
      <c r="D2319" s="306">
        <v>0.8</v>
      </c>
      <c r="E2319" s="306">
        <v>3.36</v>
      </c>
      <c r="F2319" s="306">
        <v>4.16</v>
      </c>
      <c r="G2319" s="301">
        <f t="shared" si="36"/>
        <v>9</v>
      </c>
    </row>
    <row r="2320" spans="1:7" ht="30" x14ac:dyDescent="0.25">
      <c r="A2320" s="309" t="s">
        <v>37158</v>
      </c>
      <c r="B2320" s="308" t="s">
        <v>37159</v>
      </c>
      <c r="C2320" s="307" t="s">
        <v>9878</v>
      </c>
      <c r="D2320" s="306">
        <v>4.7699999999999996</v>
      </c>
      <c r="E2320" s="306">
        <v>6.3</v>
      </c>
      <c r="F2320" s="306">
        <v>11.07</v>
      </c>
      <c r="G2320" s="301">
        <f t="shared" si="36"/>
        <v>9</v>
      </c>
    </row>
    <row r="2321" spans="1:7" ht="30" x14ac:dyDescent="0.25">
      <c r="A2321" s="309" t="s">
        <v>37160</v>
      </c>
      <c r="B2321" s="308" t="s">
        <v>37161</v>
      </c>
      <c r="C2321" s="307" t="s">
        <v>9878</v>
      </c>
      <c r="D2321" s="306">
        <v>7.75</v>
      </c>
      <c r="E2321" s="306">
        <v>6.3</v>
      </c>
      <c r="F2321" s="306">
        <v>14.05</v>
      </c>
      <c r="G2321" s="301">
        <f t="shared" si="36"/>
        <v>9</v>
      </c>
    </row>
    <row r="2322" spans="1:7" ht="30" x14ac:dyDescent="0.25">
      <c r="A2322" s="309" t="s">
        <v>37162</v>
      </c>
      <c r="B2322" s="308" t="s">
        <v>37163</v>
      </c>
      <c r="C2322" s="307" t="s">
        <v>9878</v>
      </c>
      <c r="D2322" s="306">
        <v>6.86</v>
      </c>
      <c r="E2322" s="306">
        <v>6.3</v>
      </c>
      <c r="F2322" s="306">
        <v>13.16</v>
      </c>
      <c r="G2322" s="301">
        <f t="shared" si="36"/>
        <v>9</v>
      </c>
    </row>
    <row r="2323" spans="1:7" ht="30" x14ac:dyDescent="0.25">
      <c r="A2323" s="309" t="s">
        <v>37164</v>
      </c>
      <c r="B2323" s="308" t="s">
        <v>37165</v>
      </c>
      <c r="C2323" s="307" t="s">
        <v>9878</v>
      </c>
      <c r="D2323" s="306">
        <v>7.8</v>
      </c>
      <c r="E2323" s="306">
        <v>6.3</v>
      </c>
      <c r="F2323" s="306">
        <v>14.1</v>
      </c>
      <c r="G2323" s="301">
        <f t="shared" si="36"/>
        <v>9</v>
      </c>
    </row>
    <row r="2324" spans="1:7" ht="30" x14ac:dyDescent="0.25">
      <c r="A2324" s="309" t="s">
        <v>37166</v>
      </c>
      <c r="B2324" s="308" t="s">
        <v>37167</v>
      </c>
      <c r="C2324" s="307" t="s">
        <v>9878</v>
      </c>
      <c r="D2324" s="306">
        <v>11.57</v>
      </c>
      <c r="E2324" s="306">
        <v>6.3</v>
      </c>
      <c r="F2324" s="306">
        <v>17.87</v>
      </c>
      <c r="G2324" s="301">
        <f t="shared" si="36"/>
        <v>9</v>
      </c>
    </row>
    <row r="2325" spans="1:7" ht="30" x14ac:dyDescent="0.25">
      <c r="A2325" s="309" t="s">
        <v>37168</v>
      </c>
      <c r="B2325" s="308" t="s">
        <v>37169</v>
      </c>
      <c r="C2325" s="307" t="s">
        <v>9878</v>
      </c>
      <c r="D2325" s="306">
        <v>11.25</v>
      </c>
      <c r="E2325" s="306">
        <v>6.3</v>
      </c>
      <c r="F2325" s="306">
        <v>17.55</v>
      </c>
      <c r="G2325" s="301">
        <f t="shared" si="36"/>
        <v>9</v>
      </c>
    </row>
    <row r="2326" spans="1:7" ht="30" x14ac:dyDescent="0.25">
      <c r="A2326" s="309" t="s">
        <v>37170</v>
      </c>
      <c r="B2326" s="308" t="s">
        <v>37171</v>
      </c>
      <c r="C2326" s="307" t="s">
        <v>9878</v>
      </c>
      <c r="D2326" s="306">
        <v>17.98</v>
      </c>
      <c r="E2326" s="306">
        <v>6.3</v>
      </c>
      <c r="F2326" s="306">
        <v>24.28</v>
      </c>
      <c r="G2326" s="301">
        <f t="shared" si="36"/>
        <v>9</v>
      </c>
    </row>
    <row r="2327" spans="1:7" ht="30" x14ac:dyDescent="0.25">
      <c r="A2327" s="309" t="s">
        <v>37172</v>
      </c>
      <c r="B2327" s="308" t="s">
        <v>37173</v>
      </c>
      <c r="C2327" s="307" t="s">
        <v>9878</v>
      </c>
      <c r="D2327" s="306">
        <v>23.59</v>
      </c>
      <c r="E2327" s="306">
        <v>8.4</v>
      </c>
      <c r="F2327" s="306">
        <v>31.99</v>
      </c>
      <c r="G2327" s="301">
        <f t="shared" si="36"/>
        <v>9</v>
      </c>
    </row>
    <row r="2328" spans="1:7" ht="30" x14ac:dyDescent="0.25">
      <c r="A2328" s="309" t="s">
        <v>37174</v>
      </c>
      <c r="B2328" s="308" t="s">
        <v>37175</v>
      </c>
      <c r="C2328" s="307" t="s">
        <v>9878</v>
      </c>
      <c r="D2328" s="306">
        <v>24.96</v>
      </c>
      <c r="E2328" s="306">
        <v>8.4</v>
      </c>
      <c r="F2328" s="306">
        <v>33.36</v>
      </c>
      <c r="G2328" s="301">
        <f t="shared" si="36"/>
        <v>9</v>
      </c>
    </row>
    <row r="2329" spans="1:7" ht="30" x14ac:dyDescent="0.25">
      <c r="A2329" s="309" t="s">
        <v>37176</v>
      </c>
      <c r="B2329" s="308" t="s">
        <v>37177</v>
      </c>
      <c r="C2329" s="307" t="s">
        <v>9878</v>
      </c>
      <c r="D2329" s="306">
        <v>33.630000000000003</v>
      </c>
      <c r="E2329" s="306">
        <v>8.4</v>
      </c>
      <c r="F2329" s="306">
        <v>42.03</v>
      </c>
      <c r="G2329" s="301">
        <f t="shared" si="36"/>
        <v>9</v>
      </c>
    </row>
    <row r="2330" spans="1:7" ht="30" x14ac:dyDescent="0.25">
      <c r="A2330" s="309" t="s">
        <v>37178</v>
      </c>
      <c r="B2330" s="308" t="s">
        <v>37179</v>
      </c>
      <c r="C2330" s="307" t="s">
        <v>9878</v>
      </c>
      <c r="D2330" s="306">
        <v>35.15</v>
      </c>
      <c r="E2330" s="306">
        <v>8.4</v>
      </c>
      <c r="F2330" s="306">
        <v>43.55</v>
      </c>
      <c r="G2330" s="301">
        <f t="shared" si="36"/>
        <v>9</v>
      </c>
    </row>
    <row r="2331" spans="1:7" x14ac:dyDescent="0.25">
      <c r="A2331" s="309" t="s">
        <v>37180</v>
      </c>
      <c r="B2331" s="308" t="s">
        <v>37181</v>
      </c>
      <c r="C2331" s="307"/>
      <c r="D2331" s="306"/>
      <c r="E2331" s="306"/>
      <c r="F2331" s="306"/>
      <c r="G2331" s="301">
        <f t="shared" si="36"/>
        <v>5</v>
      </c>
    </row>
    <row r="2332" spans="1:7" ht="45" x14ac:dyDescent="0.25">
      <c r="A2332" s="309" t="s">
        <v>37182</v>
      </c>
      <c r="B2332" s="308" t="s">
        <v>37183</v>
      </c>
      <c r="C2332" s="307" t="s">
        <v>9690</v>
      </c>
      <c r="D2332" s="306">
        <v>6.03</v>
      </c>
      <c r="E2332" s="306">
        <v>6.3</v>
      </c>
      <c r="F2332" s="306">
        <v>12.33</v>
      </c>
      <c r="G2332" s="301">
        <f t="shared" si="36"/>
        <v>9</v>
      </c>
    </row>
    <row r="2333" spans="1:7" ht="45" x14ac:dyDescent="0.25">
      <c r="A2333" s="309" t="s">
        <v>37184</v>
      </c>
      <c r="B2333" s="308" t="s">
        <v>37185</v>
      </c>
      <c r="C2333" s="307" t="s">
        <v>9690</v>
      </c>
      <c r="D2333" s="306">
        <v>11.62</v>
      </c>
      <c r="E2333" s="306">
        <v>6.3</v>
      </c>
      <c r="F2333" s="306">
        <v>17.920000000000002</v>
      </c>
      <c r="G2333" s="301">
        <f t="shared" si="36"/>
        <v>9</v>
      </c>
    </row>
    <row r="2334" spans="1:7" ht="45" x14ac:dyDescent="0.25">
      <c r="A2334" s="309" t="s">
        <v>37186</v>
      </c>
      <c r="B2334" s="308" t="s">
        <v>37187</v>
      </c>
      <c r="C2334" s="307" t="s">
        <v>9690</v>
      </c>
      <c r="D2334" s="306">
        <v>26.83</v>
      </c>
      <c r="E2334" s="306">
        <v>6.3</v>
      </c>
      <c r="F2334" s="306">
        <v>33.130000000000003</v>
      </c>
      <c r="G2334" s="301">
        <f t="shared" si="36"/>
        <v>9</v>
      </c>
    </row>
    <row r="2335" spans="1:7" ht="30" x14ac:dyDescent="0.25">
      <c r="A2335" s="309" t="s">
        <v>37188</v>
      </c>
      <c r="B2335" s="308" t="s">
        <v>37189</v>
      </c>
      <c r="C2335" s="307" t="s">
        <v>9690</v>
      </c>
      <c r="D2335" s="306">
        <v>0.72</v>
      </c>
      <c r="E2335" s="306">
        <v>3.36</v>
      </c>
      <c r="F2335" s="306">
        <v>4.08</v>
      </c>
      <c r="G2335" s="301">
        <f t="shared" si="36"/>
        <v>9</v>
      </c>
    </row>
    <row r="2336" spans="1:7" x14ac:dyDescent="0.25">
      <c r="A2336" s="309" t="s">
        <v>37190</v>
      </c>
      <c r="B2336" s="308" t="s">
        <v>37191</v>
      </c>
      <c r="C2336" s="307" t="s">
        <v>9690</v>
      </c>
      <c r="D2336" s="306">
        <v>2.4</v>
      </c>
      <c r="E2336" s="306">
        <v>12.6</v>
      </c>
      <c r="F2336" s="306">
        <v>15</v>
      </c>
      <c r="G2336" s="301">
        <f t="shared" si="36"/>
        <v>9</v>
      </c>
    </row>
    <row r="2337" spans="1:7" ht="45" x14ac:dyDescent="0.25">
      <c r="A2337" s="309" t="s">
        <v>37192</v>
      </c>
      <c r="B2337" s="308" t="s">
        <v>37193</v>
      </c>
      <c r="C2337" s="307" t="s">
        <v>9690</v>
      </c>
      <c r="D2337" s="306">
        <v>6.14</v>
      </c>
      <c r="E2337" s="306">
        <v>5.04</v>
      </c>
      <c r="F2337" s="306">
        <v>11.18</v>
      </c>
      <c r="G2337" s="301">
        <f t="shared" si="36"/>
        <v>9</v>
      </c>
    </row>
    <row r="2338" spans="1:7" ht="30" x14ac:dyDescent="0.25">
      <c r="A2338" s="309" t="s">
        <v>37194</v>
      </c>
      <c r="B2338" s="308" t="s">
        <v>37195</v>
      </c>
      <c r="C2338" s="307" t="s">
        <v>9690</v>
      </c>
      <c r="D2338" s="306">
        <v>3.79</v>
      </c>
      <c r="E2338" s="306">
        <v>4.2</v>
      </c>
      <c r="F2338" s="306">
        <v>7.99</v>
      </c>
      <c r="G2338" s="301">
        <f t="shared" si="36"/>
        <v>9</v>
      </c>
    </row>
    <row r="2339" spans="1:7" ht="45" x14ac:dyDescent="0.25">
      <c r="A2339" s="309" t="s">
        <v>37196</v>
      </c>
      <c r="B2339" s="308" t="s">
        <v>37197</v>
      </c>
      <c r="C2339" s="307" t="s">
        <v>9690</v>
      </c>
      <c r="D2339" s="306">
        <v>13.82</v>
      </c>
      <c r="E2339" s="306">
        <v>5.46</v>
      </c>
      <c r="F2339" s="306">
        <v>19.28</v>
      </c>
      <c r="G2339" s="301">
        <f t="shared" si="36"/>
        <v>9</v>
      </c>
    </row>
    <row r="2340" spans="1:7" ht="45" x14ac:dyDescent="0.25">
      <c r="A2340" s="309" t="s">
        <v>37198</v>
      </c>
      <c r="B2340" s="308" t="s">
        <v>37199</v>
      </c>
      <c r="C2340" s="307" t="s">
        <v>9690</v>
      </c>
      <c r="D2340" s="306">
        <v>28.63</v>
      </c>
      <c r="E2340" s="306">
        <v>6.72</v>
      </c>
      <c r="F2340" s="306">
        <v>35.35</v>
      </c>
      <c r="G2340" s="301">
        <f t="shared" si="36"/>
        <v>9</v>
      </c>
    </row>
    <row r="2341" spans="1:7" ht="45" x14ac:dyDescent="0.25">
      <c r="A2341" s="309" t="s">
        <v>37200</v>
      </c>
      <c r="B2341" s="308" t="s">
        <v>37201</v>
      </c>
      <c r="C2341" s="307" t="s">
        <v>9690</v>
      </c>
      <c r="D2341" s="306">
        <v>55.97</v>
      </c>
      <c r="E2341" s="306">
        <v>8.82</v>
      </c>
      <c r="F2341" s="306">
        <v>64.790000000000006</v>
      </c>
      <c r="G2341" s="301">
        <f t="shared" si="36"/>
        <v>9</v>
      </c>
    </row>
    <row r="2342" spans="1:7" ht="45" x14ac:dyDescent="0.25">
      <c r="A2342" s="309" t="s">
        <v>37202</v>
      </c>
      <c r="B2342" s="308" t="s">
        <v>37203</v>
      </c>
      <c r="C2342" s="307" t="s">
        <v>9690</v>
      </c>
      <c r="D2342" s="306">
        <v>10.95</v>
      </c>
      <c r="E2342" s="306">
        <v>5.04</v>
      </c>
      <c r="F2342" s="306">
        <v>15.99</v>
      </c>
      <c r="G2342" s="301">
        <f t="shared" si="36"/>
        <v>9</v>
      </c>
    </row>
    <row r="2343" spans="1:7" ht="45" x14ac:dyDescent="0.25">
      <c r="A2343" s="309" t="s">
        <v>37204</v>
      </c>
      <c r="B2343" s="308" t="s">
        <v>37205</v>
      </c>
      <c r="C2343" s="307" t="s">
        <v>9690</v>
      </c>
      <c r="D2343" s="306">
        <v>17.260000000000002</v>
      </c>
      <c r="E2343" s="306">
        <v>5.46</v>
      </c>
      <c r="F2343" s="306">
        <v>22.72</v>
      </c>
      <c r="G2343" s="301">
        <f t="shared" si="36"/>
        <v>9</v>
      </c>
    </row>
    <row r="2344" spans="1:7" ht="45" x14ac:dyDescent="0.25">
      <c r="A2344" s="309" t="s">
        <v>37206</v>
      </c>
      <c r="B2344" s="308" t="s">
        <v>37207</v>
      </c>
      <c r="C2344" s="307" t="s">
        <v>9690</v>
      </c>
      <c r="D2344" s="306">
        <v>32.54</v>
      </c>
      <c r="E2344" s="306">
        <v>6.72</v>
      </c>
      <c r="F2344" s="306">
        <v>39.26</v>
      </c>
      <c r="G2344" s="301">
        <f t="shared" si="36"/>
        <v>9</v>
      </c>
    </row>
    <row r="2345" spans="1:7" ht="45" x14ac:dyDescent="0.25">
      <c r="A2345" s="309" t="s">
        <v>37208</v>
      </c>
      <c r="B2345" s="308" t="s">
        <v>37209</v>
      </c>
      <c r="C2345" s="307" t="s">
        <v>9690</v>
      </c>
      <c r="D2345" s="306">
        <v>11.24</v>
      </c>
      <c r="E2345" s="306">
        <v>5.04</v>
      </c>
      <c r="F2345" s="306">
        <v>16.28</v>
      </c>
      <c r="G2345" s="301">
        <f t="shared" si="36"/>
        <v>9</v>
      </c>
    </row>
    <row r="2346" spans="1:7" ht="45" x14ac:dyDescent="0.25">
      <c r="A2346" s="309" t="s">
        <v>37210</v>
      </c>
      <c r="B2346" s="308" t="s">
        <v>37211</v>
      </c>
      <c r="C2346" s="307" t="s">
        <v>9690</v>
      </c>
      <c r="D2346" s="306">
        <v>20.23</v>
      </c>
      <c r="E2346" s="306">
        <v>5.46</v>
      </c>
      <c r="F2346" s="306">
        <v>25.69</v>
      </c>
      <c r="G2346" s="301">
        <f t="shared" si="36"/>
        <v>9</v>
      </c>
    </row>
    <row r="2347" spans="1:7" ht="45" x14ac:dyDescent="0.25">
      <c r="A2347" s="309" t="s">
        <v>37212</v>
      </c>
      <c r="B2347" s="308" t="s">
        <v>37213</v>
      </c>
      <c r="C2347" s="307" t="s">
        <v>9690</v>
      </c>
      <c r="D2347" s="306">
        <v>40.950000000000003</v>
      </c>
      <c r="E2347" s="306">
        <v>6.72</v>
      </c>
      <c r="F2347" s="306">
        <v>47.67</v>
      </c>
      <c r="G2347" s="301">
        <f t="shared" si="36"/>
        <v>9</v>
      </c>
    </row>
    <row r="2348" spans="1:7" ht="30" x14ac:dyDescent="0.25">
      <c r="A2348" s="309" t="s">
        <v>37214</v>
      </c>
      <c r="B2348" s="308" t="s">
        <v>37215</v>
      </c>
      <c r="C2348" s="307"/>
      <c r="D2348" s="306"/>
      <c r="E2348" s="306"/>
      <c r="F2348" s="306"/>
      <c r="G2348" s="301">
        <f t="shared" si="36"/>
        <v>5</v>
      </c>
    </row>
    <row r="2349" spans="1:7" ht="45" x14ac:dyDescent="0.25">
      <c r="A2349" s="309" t="s">
        <v>37216</v>
      </c>
      <c r="B2349" s="308" t="s">
        <v>37217</v>
      </c>
      <c r="C2349" s="307" t="s">
        <v>9690</v>
      </c>
      <c r="D2349" s="306">
        <v>5.69</v>
      </c>
      <c r="E2349" s="306">
        <v>4.2</v>
      </c>
      <c r="F2349" s="306">
        <v>9.89</v>
      </c>
      <c r="G2349" s="301">
        <f t="shared" si="36"/>
        <v>9</v>
      </c>
    </row>
    <row r="2350" spans="1:7" ht="45" x14ac:dyDescent="0.25">
      <c r="A2350" s="309" t="s">
        <v>37218</v>
      </c>
      <c r="B2350" s="308" t="s">
        <v>37219</v>
      </c>
      <c r="C2350" s="307" t="s">
        <v>9690</v>
      </c>
      <c r="D2350" s="306">
        <v>7.17</v>
      </c>
      <c r="E2350" s="306">
        <v>4.2</v>
      </c>
      <c r="F2350" s="306">
        <v>11.37</v>
      </c>
      <c r="G2350" s="301">
        <f t="shared" si="36"/>
        <v>9</v>
      </c>
    </row>
    <row r="2351" spans="1:7" ht="45" x14ac:dyDescent="0.25">
      <c r="A2351" s="309" t="s">
        <v>37220</v>
      </c>
      <c r="B2351" s="308" t="s">
        <v>37221</v>
      </c>
      <c r="C2351" s="307" t="s">
        <v>9690</v>
      </c>
      <c r="D2351" s="306">
        <v>7.41</v>
      </c>
      <c r="E2351" s="306">
        <v>4.2</v>
      </c>
      <c r="F2351" s="306">
        <v>11.61</v>
      </c>
      <c r="G2351" s="301">
        <f t="shared" si="36"/>
        <v>9</v>
      </c>
    </row>
    <row r="2352" spans="1:7" x14ac:dyDescent="0.25">
      <c r="A2352" s="309" t="s">
        <v>37222</v>
      </c>
      <c r="B2352" s="308" t="s">
        <v>37223</v>
      </c>
      <c r="C2352" s="307"/>
      <c r="D2352" s="306"/>
      <c r="E2352" s="306"/>
      <c r="F2352" s="306"/>
      <c r="G2352" s="301">
        <f t="shared" si="36"/>
        <v>5</v>
      </c>
    </row>
    <row r="2353" spans="1:7" ht="30" x14ac:dyDescent="0.25">
      <c r="A2353" s="309" t="s">
        <v>37224</v>
      </c>
      <c r="B2353" s="308" t="s">
        <v>37225</v>
      </c>
      <c r="C2353" s="307" t="s">
        <v>9690</v>
      </c>
      <c r="D2353" s="306">
        <v>9.01</v>
      </c>
      <c r="E2353" s="306">
        <v>6.05</v>
      </c>
      <c r="F2353" s="306">
        <v>15.06</v>
      </c>
      <c r="G2353" s="301">
        <f t="shared" si="36"/>
        <v>9</v>
      </c>
    </row>
    <row r="2354" spans="1:7" ht="30" x14ac:dyDescent="0.25">
      <c r="A2354" s="309" t="s">
        <v>37226</v>
      </c>
      <c r="B2354" s="308" t="s">
        <v>37227</v>
      </c>
      <c r="C2354" s="307" t="s">
        <v>9690</v>
      </c>
      <c r="D2354" s="306">
        <v>3.55</v>
      </c>
      <c r="E2354" s="306">
        <v>6.05</v>
      </c>
      <c r="F2354" s="306">
        <v>9.6</v>
      </c>
      <c r="G2354" s="301">
        <f t="shared" si="36"/>
        <v>9</v>
      </c>
    </row>
    <row r="2355" spans="1:7" x14ac:dyDescent="0.25">
      <c r="A2355" s="309" t="s">
        <v>37228</v>
      </c>
      <c r="B2355" s="308" t="s">
        <v>37229</v>
      </c>
      <c r="C2355" s="307"/>
      <c r="D2355" s="306"/>
      <c r="E2355" s="306"/>
      <c r="F2355" s="306"/>
      <c r="G2355" s="301">
        <f t="shared" si="36"/>
        <v>5</v>
      </c>
    </row>
    <row r="2356" spans="1:7" ht="30" x14ac:dyDescent="0.25">
      <c r="A2356" s="309" t="s">
        <v>37230</v>
      </c>
      <c r="B2356" s="308" t="s">
        <v>37231</v>
      </c>
      <c r="C2356" s="307" t="s">
        <v>9690</v>
      </c>
      <c r="D2356" s="306">
        <v>3.62</v>
      </c>
      <c r="E2356" s="306">
        <v>6.05</v>
      </c>
      <c r="F2356" s="306">
        <v>9.67</v>
      </c>
      <c r="G2356" s="301">
        <f t="shared" si="36"/>
        <v>9</v>
      </c>
    </row>
    <row r="2357" spans="1:7" ht="30" x14ac:dyDescent="0.25">
      <c r="A2357" s="309" t="s">
        <v>37232</v>
      </c>
      <c r="B2357" s="308" t="s">
        <v>37233</v>
      </c>
      <c r="C2357" s="307" t="s">
        <v>9690</v>
      </c>
      <c r="D2357" s="306">
        <v>7.26</v>
      </c>
      <c r="E2357" s="306">
        <v>6.05</v>
      </c>
      <c r="F2357" s="306">
        <v>13.31</v>
      </c>
      <c r="G2357" s="301">
        <f t="shared" si="36"/>
        <v>9</v>
      </c>
    </row>
    <row r="2358" spans="1:7" x14ac:dyDescent="0.25">
      <c r="A2358" s="309" t="s">
        <v>37234</v>
      </c>
      <c r="B2358" s="308" t="s">
        <v>37235</v>
      </c>
      <c r="C2358" s="307"/>
      <c r="D2358" s="306"/>
      <c r="E2358" s="306"/>
      <c r="F2358" s="306"/>
      <c r="G2358" s="301">
        <f t="shared" si="36"/>
        <v>5</v>
      </c>
    </row>
    <row r="2359" spans="1:7" x14ac:dyDescent="0.25">
      <c r="A2359" s="309" t="s">
        <v>37236</v>
      </c>
      <c r="B2359" s="308" t="s">
        <v>37237</v>
      </c>
      <c r="C2359" s="307" t="s">
        <v>9690</v>
      </c>
      <c r="D2359" s="306">
        <v>3.25</v>
      </c>
      <c r="E2359" s="306">
        <v>4.62</v>
      </c>
      <c r="F2359" s="306">
        <v>7.87</v>
      </c>
      <c r="G2359" s="301">
        <f t="shared" si="36"/>
        <v>9</v>
      </c>
    </row>
    <row r="2360" spans="1:7" x14ac:dyDescent="0.25">
      <c r="A2360" s="309" t="s">
        <v>37238</v>
      </c>
      <c r="B2360" s="308" t="s">
        <v>37239</v>
      </c>
      <c r="C2360" s="307" t="s">
        <v>9690</v>
      </c>
      <c r="D2360" s="306">
        <v>14.22</v>
      </c>
      <c r="E2360" s="306">
        <v>4.62</v>
      </c>
      <c r="F2360" s="306">
        <v>18.84</v>
      </c>
      <c r="G2360" s="301">
        <f t="shared" si="36"/>
        <v>9</v>
      </c>
    </row>
    <row r="2361" spans="1:7" x14ac:dyDescent="0.25">
      <c r="A2361" s="309" t="s">
        <v>37240</v>
      </c>
      <c r="B2361" s="308" t="s">
        <v>37241</v>
      </c>
      <c r="C2361" s="307" t="s">
        <v>9690</v>
      </c>
      <c r="D2361" s="306">
        <v>5.41</v>
      </c>
      <c r="E2361" s="306">
        <v>3.57</v>
      </c>
      <c r="F2361" s="306">
        <v>8.98</v>
      </c>
      <c r="G2361" s="301">
        <f t="shared" si="36"/>
        <v>9</v>
      </c>
    </row>
    <row r="2362" spans="1:7" x14ac:dyDescent="0.25">
      <c r="A2362" s="309" t="s">
        <v>37242</v>
      </c>
      <c r="B2362" s="308" t="s">
        <v>37243</v>
      </c>
      <c r="C2362" s="307" t="s">
        <v>9690</v>
      </c>
      <c r="D2362" s="306">
        <v>3.41</v>
      </c>
      <c r="E2362" s="306">
        <v>4.62</v>
      </c>
      <c r="F2362" s="306">
        <v>8.0299999999999994</v>
      </c>
      <c r="G2362" s="301">
        <f t="shared" si="36"/>
        <v>9</v>
      </c>
    </row>
    <row r="2363" spans="1:7" x14ac:dyDescent="0.25">
      <c r="A2363" s="309" t="s">
        <v>37244</v>
      </c>
      <c r="B2363" s="308" t="s">
        <v>37245</v>
      </c>
      <c r="C2363" s="307" t="s">
        <v>9690</v>
      </c>
      <c r="D2363" s="306">
        <v>3.13</v>
      </c>
      <c r="E2363" s="306">
        <v>3.57</v>
      </c>
      <c r="F2363" s="306">
        <v>6.7</v>
      </c>
      <c r="G2363" s="301">
        <f t="shared" si="36"/>
        <v>9</v>
      </c>
    </row>
    <row r="2364" spans="1:7" ht="30" x14ac:dyDescent="0.25">
      <c r="A2364" s="309" t="s">
        <v>37246</v>
      </c>
      <c r="B2364" s="308" t="s">
        <v>37247</v>
      </c>
      <c r="C2364" s="307" t="s">
        <v>9690</v>
      </c>
      <c r="D2364" s="306">
        <v>20.43</v>
      </c>
      <c r="E2364" s="306">
        <v>4.62</v>
      </c>
      <c r="F2364" s="306">
        <v>25.05</v>
      </c>
      <c r="G2364" s="301">
        <f t="shared" si="36"/>
        <v>9</v>
      </c>
    </row>
    <row r="2365" spans="1:7" ht="30" x14ac:dyDescent="0.25">
      <c r="A2365" s="309" t="s">
        <v>37248</v>
      </c>
      <c r="B2365" s="308" t="s">
        <v>37249</v>
      </c>
      <c r="C2365" s="307" t="s">
        <v>9690</v>
      </c>
      <c r="D2365" s="306">
        <v>3.75</v>
      </c>
      <c r="E2365" s="306">
        <v>4.62</v>
      </c>
      <c r="F2365" s="306">
        <v>8.3699999999999992</v>
      </c>
      <c r="G2365" s="301">
        <f t="shared" si="36"/>
        <v>9</v>
      </c>
    </row>
    <row r="2366" spans="1:7" ht="30" x14ac:dyDescent="0.25">
      <c r="A2366" s="309" t="s">
        <v>37250</v>
      </c>
      <c r="B2366" s="308" t="s">
        <v>37251</v>
      </c>
      <c r="C2366" s="307"/>
      <c r="D2366" s="306"/>
      <c r="E2366" s="306"/>
      <c r="F2366" s="306"/>
      <c r="G2366" s="301">
        <f t="shared" si="36"/>
        <v>5</v>
      </c>
    </row>
    <row r="2367" spans="1:7" x14ac:dyDescent="0.25">
      <c r="A2367" s="309" t="s">
        <v>37252</v>
      </c>
      <c r="B2367" s="308" t="s">
        <v>37253</v>
      </c>
      <c r="C2367" s="307" t="s">
        <v>9878</v>
      </c>
      <c r="D2367" s="306">
        <v>8.48</v>
      </c>
      <c r="E2367" s="306">
        <v>7</v>
      </c>
      <c r="F2367" s="306">
        <v>15.48</v>
      </c>
      <c r="G2367" s="301">
        <f t="shared" si="36"/>
        <v>9</v>
      </c>
    </row>
    <row r="2368" spans="1:7" ht="30" x14ac:dyDescent="0.25">
      <c r="A2368" s="309" t="s">
        <v>37254</v>
      </c>
      <c r="B2368" s="308" t="s">
        <v>37255</v>
      </c>
      <c r="C2368" s="307" t="s">
        <v>9690</v>
      </c>
      <c r="D2368" s="306"/>
      <c r="E2368" s="306">
        <v>6.05</v>
      </c>
      <c r="F2368" s="306">
        <v>6.05</v>
      </c>
      <c r="G2368" s="301">
        <f t="shared" si="36"/>
        <v>9</v>
      </c>
    </row>
    <row r="2369" spans="1:7" ht="30" x14ac:dyDescent="0.25">
      <c r="A2369" s="309" t="s">
        <v>37256</v>
      </c>
      <c r="B2369" s="308" t="s">
        <v>37257</v>
      </c>
      <c r="C2369" s="307" t="s">
        <v>9690</v>
      </c>
      <c r="D2369" s="306"/>
      <c r="E2369" s="306">
        <v>12.08</v>
      </c>
      <c r="F2369" s="306">
        <v>12.08</v>
      </c>
      <c r="G2369" s="301">
        <f t="shared" si="36"/>
        <v>9</v>
      </c>
    </row>
    <row r="2370" spans="1:7" ht="30" x14ac:dyDescent="0.25">
      <c r="A2370" s="309" t="s">
        <v>37258</v>
      </c>
      <c r="B2370" s="308" t="s">
        <v>37259</v>
      </c>
      <c r="C2370" s="307"/>
      <c r="D2370" s="306"/>
      <c r="E2370" s="306"/>
      <c r="F2370" s="306"/>
      <c r="G2370" s="301">
        <f t="shared" si="36"/>
        <v>5</v>
      </c>
    </row>
    <row r="2371" spans="1:7" ht="30" x14ac:dyDescent="0.25">
      <c r="A2371" s="309" t="s">
        <v>37260</v>
      </c>
      <c r="B2371" s="308" t="s">
        <v>37261</v>
      </c>
      <c r="C2371" s="307" t="s">
        <v>9690</v>
      </c>
      <c r="D2371" s="306">
        <v>1.53</v>
      </c>
      <c r="E2371" s="306">
        <v>0.84</v>
      </c>
      <c r="F2371" s="306">
        <v>2.37</v>
      </c>
      <c r="G2371" s="301">
        <f t="shared" si="36"/>
        <v>9</v>
      </c>
    </row>
    <row r="2372" spans="1:7" ht="30" x14ac:dyDescent="0.25">
      <c r="A2372" s="309" t="s">
        <v>37262</v>
      </c>
      <c r="B2372" s="308" t="s">
        <v>37263</v>
      </c>
      <c r="C2372" s="307" t="s">
        <v>9690</v>
      </c>
      <c r="D2372" s="306">
        <v>2.5099999999999998</v>
      </c>
      <c r="E2372" s="306">
        <v>0.84</v>
      </c>
      <c r="F2372" s="306">
        <v>3.35</v>
      </c>
      <c r="G2372" s="301">
        <f t="shared" si="36"/>
        <v>9</v>
      </c>
    </row>
    <row r="2373" spans="1:7" ht="30" x14ac:dyDescent="0.25">
      <c r="A2373" s="309" t="s">
        <v>37264</v>
      </c>
      <c r="B2373" s="308" t="s">
        <v>37265</v>
      </c>
      <c r="C2373" s="307" t="s">
        <v>9690</v>
      </c>
      <c r="D2373" s="306">
        <v>4.0599999999999996</v>
      </c>
      <c r="E2373" s="306">
        <v>0.84</v>
      </c>
      <c r="F2373" s="306">
        <v>4.9000000000000004</v>
      </c>
      <c r="G2373" s="301">
        <f t="shared" si="36"/>
        <v>9</v>
      </c>
    </row>
    <row r="2374" spans="1:7" ht="30" x14ac:dyDescent="0.25">
      <c r="A2374" s="309" t="s">
        <v>37266</v>
      </c>
      <c r="B2374" s="308" t="s">
        <v>37267</v>
      </c>
      <c r="C2374" s="307" t="s">
        <v>9690</v>
      </c>
      <c r="D2374" s="306">
        <v>5.66</v>
      </c>
      <c r="E2374" s="306">
        <v>0.84</v>
      </c>
      <c r="F2374" s="306">
        <v>6.5</v>
      </c>
      <c r="G2374" s="301">
        <f t="shared" si="36"/>
        <v>9</v>
      </c>
    </row>
    <row r="2375" spans="1:7" ht="30" x14ac:dyDescent="0.25">
      <c r="A2375" s="309" t="s">
        <v>37268</v>
      </c>
      <c r="B2375" s="308" t="s">
        <v>37269</v>
      </c>
      <c r="C2375" s="307" t="s">
        <v>9690</v>
      </c>
      <c r="D2375" s="306">
        <v>9.19</v>
      </c>
      <c r="E2375" s="306">
        <v>3.36</v>
      </c>
      <c r="F2375" s="306">
        <v>12.55</v>
      </c>
      <c r="G2375" s="301">
        <f t="shared" si="36"/>
        <v>9</v>
      </c>
    </row>
    <row r="2376" spans="1:7" ht="30" x14ac:dyDescent="0.25">
      <c r="A2376" s="309" t="s">
        <v>37270</v>
      </c>
      <c r="B2376" s="308" t="s">
        <v>37271</v>
      </c>
      <c r="C2376" s="307" t="s">
        <v>9690</v>
      </c>
      <c r="D2376" s="306">
        <v>13.31</v>
      </c>
      <c r="E2376" s="306">
        <v>3.78</v>
      </c>
      <c r="F2376" s="306">
        <v>17.09</v>
      </c>
      <c r="G2376" s="301">
        <f t="shared" si="36"/>
        <v>9</v>
      </c>
    </row>
    <row r="2377" spans="1:7" ht="30" x14ac:dyDescent="0.25">
      <c r="A2377" s="309" t="s">
        <v>37272</v>
      </c>
      <c r="B2377" s="308" t="s">
        <v>37273</v>
      </c>
      <c r="C2377" s="307" t="s">
        <v>9690</v>
      </c>
      <c r="D2377" s="306">
        <v>20.75</v>
      </c>
      <c r="E2377" s="306">
        <v>4.2</v>
      </c>
      <c r="F2377" s="306">
        <v>24.95</v>
      </c>
      <c r="G2377" s="301">
        <f t="shared" ref="G2377:G2440" si="37">LEN(A2377)</f>
        <v>9</v>
      </c>
    </row>
    <row r="2378" spans="1:7" ht="30" x14ac:dyDescent="0.25">
      <c r="A2378" s="309" t="s">
        <v>37274</v>
      </c>
      <c r="B2378" s="308" t="s">
        <v>37275</v>
      </c>
      <c r="C2378" s="307" t="s">
        <v>9690</v>
      </c>
      <c r="D2378" s="306">
        <v>31.65</v>
      </c>
      <c r="E2378" s="306">
        <v>6.3</v>
      </c>
      <c r="F2378" s="306">
        <v>37.950000000000003</v>
      </c>
      <c r="G2378" s="301">
        <f t="shared" si="37"/>
        <v>9</v>
      </c>
    </row>
    <row r="2379" spans="1:7" ht="30" x14ac:dyDescent="0.25">
      <c r="A2379" s="309" t="s">
        <v>37276</v>
      </c>
      <c r="B2379" s="308" t="s">
        <v>37277</v>
      </c>
      <c r="C2379" s="307" t="s">
        <v>9690</v>
      </c>
      <c r="D2379" s="306">
        <v>41.42</v>
      </c>
      <c r="E2379" s="306">
        <v>8.4</v>
      </c>
      <c r="F2379" s="306">
        <v>49.82</v>
      </c>
      <c r="G2379" s="301">
        <f t="shared" si="37"/>
        <v>9</v>
      </c>
    </row>
    <row r="2380" spans="1:7" ht="30" x14ac:dyDescent="0.25">
      <c r="A2380" s="309" t="s">
        <v>37278</v>
      </c>
      <c r="B2380" s="308" t="s">
        <v>37279</v>
      </c>
      <c r="C2380" s="307" t="s">
        <v>9690</v>
      </c>
      <c r="D2380" s="306">
        <v>60.32</v>
      </c>
      <c r="E2380" s="306">
        <v>10.5</v>
      </c>
      <c r="F2380" s="306">
        <v>70.819999999999993</v>
      </c>
      <c r="G2380" s="301">
        <f t="shared" si="37"/>
        <v>9</v>
      </c>
    </row>
    <row r="2381" spans="1:7" ht="30" x14ac:dyDescent="0.25">
      <c r="A2381" s="309" t="s">
        <v>37280</v>
      </c>
      <c r="B2381" s="308" t="s">
        <v>37281</v>
      </c>
      <c r="C2381" s="307" t="s">
        <v>9690</v>
      </c>
      <c r="D2381" s="306">
        <v>78.73</v>
      </c>
      <c r="E2381" s="306">
        <v>12.6</v>
      </c>
      <c r="F2381" s="306">
        <v>91.33</v>
      </c>
      <c r="G2381" s="301">
        <f t="shared" si="37"/>
        <v>9</v>
      </c>
    </row>
    <row r="2382" spans="1:7" ht="30" x14ac:dyDescent="0.25">
      <c r="A2382" s="309" t="s">
        <v>37282</v>
      </c>
      <c r="B2382" s="308" t="s">
        <v>37283</v>
      </c>
      <c r="C2382" s="307" t="s">
        <v>9690</v>
      </c>
      <c r="D2382" s="306">
        <v>95.21</v>
      </c>
      <c r="E2382" s="306">
        <v>14.69</v>
      </c>
      <c r="F2382" s="306">
        <v>109.9</v>
      </c>
      <c r="G2382" s="301">
        <f t="shared" si="37"/>
        <v>9</v>
      </c>
    </row>
    <row r="2383" spans="1:7" ht="30" x14ac:dyDescent="0.25">
      <c r="A2383" s="309" t="s">
        <v>37284</v>
      </c>
      <c r="B2383" s="308" t="s">
        <v>37285</v>
      </c>
      <c r="C2383" s="307" t="s">
        <v>9690</v>
      </c>
      <c r="D2383" s="306">
        <v>120</v>
      </c>
      <c r="E2383" s="306">
        <v>14.69</v>
      </c>
      <c r="F2383" s="306">
        <v>134.69</v>
      </c>
      <c r="G2383" s="301">
        <f t="shared" si="37"/>
        <v>9</v>
      </c>
    </row>
    <row r="2384" spans="1:7" ht="30" x14ac:dyDescent="0.25">
      <c r="A2384" s="309" t="s">
        <v>37286</v>
      </c>
      <c r="B2384" s="308" t="s">
        <v>37287</v>
      </c>
      <c r="C2384" s="307" t="s">
        <v>9690</v>
      </c>
      <c r="D2384" s="306">
        <v>146.91</v>
      </c>
      <c r="E2384" s="306">
        <v>16.8</v>
      </c>
      <c r="F2384" s="306">
        <v>163.71</v>
      </c>
      <c r="G2384" s="301">
        <f t="shared" si="37"/>
        <v>9</v>
      </c>
    </row>
    <row r="2385" spans="1:7" ht="30" x14ac:dyDescent="0.25">
      <c r="A2385" s="309" t="s">
        <v>37288</v>
      </c>
      <c r="B2385" s="308" t="s">
        <v>37289</v>
      </c>
      <c r="C2385" s="307" t="s">
        <v>9690</v>
      </c>
      <c r="D2385" s="306">
        <v>191.51</v>
      </c>
      <c r="E2385" s="306">
        <v>18.899999999999999</v>
      </c>
      <c r="F2385" s="306">
        <v>210.41</v>
      </c>
      <c r="G2385" s="301">
        <f t="shared" si="37"/>
        <v>9</v>
      </c>
    </row>
    <row r="2386" spans="1:7" ht="30" x14ac:dyDescent="0.25">
      <c r="A2386" s="309" t="s">
        <v>37290</v>
      </c>
      <c r="B2386" s="308" t="s">
        <v>37291</v>
      </c>
      <c r="C2386" s="307" t="s">
        <v>9690</v>
      </c>
      <c r="D2386" s="306">
        <v>5.74</v>
      </c>
      <c r="E2386" s="306">
        <v>1.68</v>
      </c>
      <c r="F2386" s="306">
        <v>7.42</v>
      </c>
      <c r="G2386" s="301">
        <f t="shared" si="37"/>
        <v>9</v>
      </c>
    </row>
    <row r="2387" spans="1:7" ht="30" x14ac:dyDescent="0.25">
      <c r="A2387" s="309" t="s">
        <v>37292</v>
      </c>
      <c r="B2387" s="308" t="s">
        <v>37293</v>
      </c>
      <c r="C2387" s="307" t="s">
        <v>9690</v>
      </c>
      <c r="D2387" s="306">
        <v>5.18</v>
      </c>
      <c r="E2387" s="306">
        <v>0.84</v>
      </c>
      <c r="F2387" s="306">
        <v>6.02</v>
      </c>
      <c r="G2387" s="301">
        <f t="shared" si="37"/>
        <v>9</v>
      </c>
    </row>
    <row r="2388" spans="1:7" ht="30" x14ac:dyDescent="0.25">
      <c r="A2388" s="309" t="s">
        <v>37294</v>
      </c>
      <c r="B2388" s="308" t="s">
        <v>37295</v>
      </c>
      <c r="C2388" s="307" t="s">
        <v>9690</v>
      </c>
      <c r="D2388" s="306">
        <v>7.75</v>
      </c>
      <c r="E2388" s="306">
        <v>2.1</v>
      </c>
      <c r="F2388" s="306">
        <v>9.85</v>
      </c>
      <c r="G2388" s="301">
        <f t="shared" si="37"/>
        <v>9</v>
      </c>
    </row>
    <row r="2389" spans="1:7" ht="30" x14ac:dyDescent="0.25">
      <c r="A2389" s="309" t="s">
        <v>37296</v>
      </c>
      <c r="B2389" s="308" t="s">
        <v>37297</v>
      </c>
      <c r="C2389" s="307" t="s">
        <v>9690</v>
      </c>
      <c r="D2389" s="306">
        <v>28.57</v>
      </c>
      <c r="E2389" s="306">
        <v>4.2</v>
      </c>
      <c r="F2389" s="306">
        <v>32.770000000000003</v>
      </c>
      <c r="G2389" s="301">
        <f t="shared" si="37"/>
        <v>9</v>
      </c>
    </row>
    <row r="2390" spans="1:7" ht="30" x14ac:dyDescent="0.25">
      <c r="A2390" s="309" t="s">
        <v>37298</v>
      </c>
      <c r="B2390" s="308" t="s">
        <v>37299</v>
      </c>
      <c r="C2390" s="307" t="s">
        <v>9690</v>
      </c>
      <c r="D2390" s="306">
        <v>69.209999999999994</v>
      </c>
      <c r="E2390" s="306">
        <v>12.6</v>
      </c>
      <c r="F2390" s="306">
        <v>81.81</v>
      </c>
      <c r="G2390" s="301">
        <f t="shared" si="37"/>
        <v>9</v>
      </c>
    </row>
    <row r="2391" spans="1:7" ht="30" x14ac:dyDescent="0.25">
      <c r="A2391" s="309" t="s">
        <v>37300</v>
      </c>
      <c r="B2391" s="308" t="s">
        <v>37301</v>
      </c>
      <c r="C2391" s="307" t="s">
        <v>9690</v>
      </c>
      <c r="D2391" s="306">
        <v>98.59</v>
      </c>
      <c r="E2391" s="306">
        <v>16.8</v>
      </c>
      <c r="F2391" s="306">
        <v>115.39</v>
      </c>
      <c r="G2391" s="301">
        <f t="shared" si="37"/>
        <v>9</v>
      </c>
    </row>
    <row r="2392" spans="1:7" ht="30" x14ac:dyDescent="0.25">
      <c r="A2392" s="309" t="s">
        <v>37302</v>
      </c>
      <c r="B2392" s="308" t="s">
        <v>37303</v>
      </c>
      <c r="C2392" s="307" t="s">
        <v>9690</v>
      </c>
      <c r="D2392" s="306">
        <v>38.71</v>
      </c>
      <c r="E2392" s="306">
        <v>5.46</v>
      </c>
      <c r="F2392" s="306">
        <v>44.17</v>
      </c>
      <c r="G2392" s="301">
        <f t="shared" si="37"/>
        <v>9</v>
      </c>
    </row>
    <row r="2393" spans="1:7" ht="30" x14ac:dyDescent="0.25">
      <c r="A2393" s="309" t="s">
        <v>37304</v>
      </c>
      <c r="B2393" s="308" t="s">
        <v>37305</v>
      </c>
      <c r="C2393" s="307"/>
      <c r="D2393" s="306"/>
      <c r="E2393" s="306"/>
      <c r="F2393" s="306"/>
      <c r="G2393" s="301">
        <f t="shared" si="37"/>
        <v>5</v>
      </c>
    </row>
    <row r="2394" spans="1:7" ht="30" x14ac:dyDescent="0.25">
      <c r="A2394" s="309" t="s">
        <v>37306</v>
      </c>
      <c r="B2394" s="308" t="s">
        <v>37307</v>
      </c>
      <c r="C2394" s="307" t="s">
        <v>9690</v>
      </c>
      <c r="D2394" s="306">
        <v>5.93</v>
      </c>
      <c r="E2394" s="306">
        <v>5.04</v>
      </c>
      <c r="F2394" s="306">
        <v>10.97</v>
      </c>
      <c r="G2394" s="301">
        <f t="shared" si="37"/>
        <v>9</v>
      </c>
    </row>
    <row r="2395" spans="1:7" ht="30" x14ac:dyDescent="0.25">
      <c r="A2395" s="309" t="s">
        <v>37308</v>
      </c>
      <c r="B2395" s="308" t="s">
        <v>37309</v>
      </c>
      <c r="C2395" s="307" t="s">
        <v>9690</v>
      </c>
      <c r="D2395" s="306">
        <v>9.42</v>
      </c>
      <c r="E2395" s="306">
        <v>6.3</v>
      </c>
      <c r="F2395" s="306">
        <v>15.72</v>
      </c>
      <c r="G2395" s="301">
        <f t="shared" si="37"/>
        <v>9</v>
      </c>
    </row>
    <row r="2396" spans="1:7" ht="30" x14ac:dyDescent="0.25">
      <c r="A2396" s="309" t="s">
        <v>37310</v>
      </c>
      <c r="B2396" s="308" t="s">
        <v>37311</v>
      </c>
      <c r="C2396" s="307" t="s">
        <v>9690</v>
      </c>
      <c r="D2396" s="306">
        <v>14.46</v>
      </c>
      <c r="E2396" s="306">
        <v>7.56</v>
      </c>
      <c r="F2396" s="306">
        <v>22.02</v>
      </c>
      <c r="G2396" s="301">
        <f t="shared" si="37"/>
        <v>9</v>
      </c>
    </row>
    <row r="2397" spans="1:7" ht="30" x14ac:dyDescent="0.25">
      <c r="A2397" s="309" t="s">
        <v>37312</v>
      </c>
      <c r="B2397" s="308" t="s">
        <v>37313</v>
      </c>
      <c r="C2397" s="307" t="s">
        <v>9690</v>
      </c>
      <c r="D2397" s="306">
        <v>21.3</v>
      </c>
      <c r="E2397" s="306">
        <v>8.82</v>
      </c>
      <c r="F2397" s="306">
        <v>30.12</v>
      </c>
      <c r="G2397" s="301">
        <f t="shared" si="37"/>
        <v>9</v>
      </c>
    </row>
    <row r="2398" spans="1:7" ht="30" x14ac:dyDescent="0.25">
      <c r="A2398" s="309" t="s">
        <v>37314</v>
      </c>
      <c r="B2398" s="308" t="s">
        <v>37315</v>
      </c>
      <c r="C2398" s="307" t="s">
        <v>9690</v>
      </c>
      <c r="D2398" s="306">
        <v>18.37</v>
      </c>
      <c r="E2398" s="306">
        <v>5.04</v>
      </c>
      <c r="F2398" s="306">
        <v>23.41</v>
      </c>
      <c r="G2398" s="301">
        <f t="shared" si="37"/>
        <v>9</v>
      </c>
    </row>
    <row r="2399" spans="1:7" ht="30" x14ac:dyDescent="0.25">
      <c r="A2399" s="309" t="s">
        <v>37316</v>
      </c>
      <c r="B2399" s="308" t="s">
        <v>37317</v>
      </c>
      <c r="C2399" s="307" t="s">
        <v>9690</v>
      </c>
      <c r="D2399" s="306">
        <v>27.47</v>
      </c>
      <c r="E2399" s="306">
        <v>11.76</v>
      </c>
      <c r="F2399" s="306">
        <v>39.229999999999997</v>
      </c>
      <c r="G2399" s="301">
        <f t="shared" si="37"/>
        <v>9</v>
      </c>
    </row>
    <row r="2400" spans="1:7" ht="30" x14ac:dyDescent="0.25">
      <c r="A2400" s="309" t="s">
        <v>37318</v>
      </c>
      <c r="B2400" s="308" t="s">
        <v>37319</v>
      </c>
      <c r="C2400" s="307"/>
      <c r="D2400" s="306"/>
      <c r="E2400" s="306"/>
      <c r="F2400" s="306"/>
      <c r="G2400" s="301">
        <f t="shared" si="37"/>
        <v>5</v>
      </c>
    </row>
    <row r="2401" spans="1:7" ht="30" x14ac:dyDescent="0.25">
      <c r="A2401" s="309" t="s">
        <v>37320</v>
      </c>
      <c r="B2401" s="308" t="s">
        <v>37321</v>
      </c>
      <c r="C2401" s="307" t="s">
        <v>9690</v>
      </c>
      <c r="D2401" s="306">
        <v>63.53</v>
      </c>
      <c r="E2401" s="306">
        <v>1.26</v>
      </c>
      <c r="F2401" s="306">
        <v>64.790000000000006</v>
      </c>
      <c r="G2401" s="301">
        <f t="shared" si="37"/>
        <v>9</v>
      </c>
    </row>
    <row r="2402" spans="1:7" ht="30" x14ac:dyDescent="0.25">
      <c r="A2402" s="309" t="s">
        <v>37322</v>
      </c>
      <c r="B2402" s="308" t="s">
        <v>37323</v>
      </c>
      <c r="C2402" s="307" t="s">
        <v>9690</v>
      </c>
      <c r="D2402" s="306">
        <v>89.29</v>
      </c>
      <c r="E2402" s="306">
        <v>1.26</v>
      </c>
      <c r="F2402" s="306">
        <v>90.55</v>
      </c>
      <c r="G2402" s="301">
        <f t="shared" si="37"/>
        <v>9</v>
      </c>
    </row>
    <row r="2403" spans="1:7" ht="45" x14ac:dyDescent="0.25">
      <c r="A2403" s="309" t="s">
        <v>37324</v>
      </c>
      <c r="B2403" s="308" t="s">
        <v>37325</v>
      </c>
      <c r="C2403" s="307"/>
      <c r="D2403" s="306"/>
      <c r="E2403" s="306"/>
      <c r="F2403" s="306"/>
      <c r="G2403" s="301">
        <f t="shared" si="37"/>
        <v>5</v>
      </c>
    </row>
    <row r="2404" spans="1:7" ht="45" x14ac:dyDescent="0.25">
      <c r="A2404" s="309" t="s">
        <v>37326</v>
      </c>
      <c r="B2404" s="308" t="s">
        <v>37327</v>
      </c>
      <c r="C2404" s="307" t="s">
        <v>9690</v>
      </c>
      <c r="D2404" s="306">
        <v>2.64</v>
      </c>
      <c r="E2404" s="306">
        <v>1.68</v>
      </c>
      <c r="F2404" s="306">
        <v>4.32</v>
      </c>
      <c r="G2404" s="301">
        <f t="shared" si="37"/>
        <v>9</v>
      </c>
    </row>
    <row r="2405" spans="1:7" ht="45" x14ac:dyDescent="0.25">
      <c r="A2405" s="309" t="s">
        <v>37328</v>
      </c>
      <c r="B2405" s="308" t="s">
        <v>37329</v>
      </c>
      <c r="C2405" s="307" t="s">
        <v>9690</v>
      </c>
      <c r="D2405" s="306">
        <v>3.68</v>
      </c>
      <c r="E2405" s="306">
        <v>2.1</v>
      </c>
      <c r="F2405" s="306">
        <v>5.78</v>
      </c>
      <c r="G2405" s="301">
        <f t="shared" si="37"/>
        <v>9</v>
      </c>
    </row>
    <row r="2406" spans="1:7" ht="45" x14ac:dyDescent="0.25">
      <c r="A2406" s="309" t="s">
        <v>37330</v>
      </c>
      <c r="B2406" s="308" t="s">
        <v>37331</v>
      </c>
      <c r="C2406" s="307" t="s">
        <v>9690</v>
      </c>
      <c r="D2406" s="306">
        <v>5.14</v>
      </c>
      <c r="E2406" s="306">
        <v>2.52</v>
      </c>
      <c r="F2406" s="306">
        <v>7.66</v>
      </c>
      <c r="G2406" s="301">
        <f t="shared" si="37"/>
        <v>9</v>
      </c>
    </row>
    <row r="2407" spans="1:7" ht="45" x14ac:dyDescent="0.25">
      <c r="A2407" s="309" t="s">
        <v>37332</v>
      </c>
      <c r="B2407" s="308" t="s">
        <v>37333</v>
      </c>
      <c r="C2407" s="307" t="s">
        <v>9690</v>
      </c>
      <c r="D2407" s="306">
        <v>7.15</v>
      </c>
      <c r="E2407" s="306">
        <v>2.94</v>
      </c>
      <c r="F2407" s="306">
        <v>10.09</v>
      </c>
      <c r="G2407" s="301">
        <f t="shared" si="37"/>
        <v>9</v>
      </c>
    </row>
    <row r="2408" spans="1:7" ht="45" x14ac:dyDescent="0.25">
      <c r="A2408" s="309" t="s">
        <v>37334</v>
      </c>
      <c r="B2408" s="308" t="s">
        <v>37335</v>
      </c>
      <c r="C2408" s="307" t="s">
        <v>9690</v>
      </c>
      <c r="D2408" s="306">
        <v>11.28</v>
      </c>
      <c r="E2408" s="306">
        <v>3.36</v>
      </c>
      <c r="F2408" s="306">
        <v>14.64</v>
      </c>
      <c r="G2408" s="301">
        <f t="shared" si="37"/>
        <v>9</v>
      </c>
    </row>
    <row r="2409" spans="1:7" ht="45" x14ac:dyDescent="0.25">
      <c r="A2409" s="309" t="s">
        <v>37336</v>
      </c>
      <c r="B2409" s="308" t="s">
        <v>37337</v>
      </c>
      <c r="C2409" s="307" t="s">
        <v>9690</v>
      </c>
      <c r="D2409" s="306">
        <v>17.11</v>
      </c>
      <c r="E2409" s="306">
        <v>3.78</v>
      </c>
      <c r="F2409" s="306">
        <v>20.89</v>
      </c>
      <c r="G2409" s="301">
        <f t="shared" si="37"/>
        <v>9</v>
      </c>
    </row>
    <row r="2410" spans="1:7" ht="45" x14ac:dyDescent="0.25">
      <c r="A2410" s="309" t="s">
        <v>37338</v>
      </c>
      <c r="B2410" s="308" t="s">
        <v>37339</v>
      </c>
      <c r="C2410" s="307" t="s">
        <v>9690</v>
      </c>
      <c r="D2410" s="306">
        <v>27.2</v>
      </c>
      <c r="E2410" s="306">
        <v>4.2</v>
      </c>
      <c r="F2410" s="306">
        <v>31.4</v>
      </c>
      <c r="G2410" s="301">
        <f t="shared" si="37"/>
        <v>9</v>
      </c>
    </row>
    <row r="2411" spans="1:7" ht="45" x14ac:dyDescent="0.25">
      <c r="A2411" s="309" t="s">
        <v>37340</v>
      </c>
      <c r="B2411" s="308" t="s">
        <v>37341</v>
      </c>
      <c r="C2411" s="307" t="s">
        <v>9690</v>
      </c>
      <c r="D2411" s="306">
        <v>34.89</v>
      </c>
      <c r="E2411" s="306">
        <v>6.3</v>
      </c>
      <c r="F2411" s="306">
        <v>41.19</v>
      </c>
      <c r="G2411" s="301">
        <f t="shared" si="37"/>
        <v>9</v>
      </c>
    </row>
    <row r="2412" spans="1:7" ht="45" x14ac:dyDescent="0.25">
      <c r="A2412" s="309" t="s">
        <v>37342</v>
      </c>
      <c r="B2412" s="308" t="s">
        <v>37343</v>
      </c>
      <c r="C2412" s="307" t="s">
        <v>9690</v>
      </c>
      <c r="D2412" s="306">
        <v>50.2</v>
      </c>
      <c r="E2412" s="306">
        <v>8.4</v>
      </c>
      <c r="F2412" s="306">
        <v>58.6</v>
      </c>
      <c r="G2412" s="301">
        <f t="shared" si="37"/>
        <v>9</v>
      </c>
    </row>
    <row r="2413" spans="1:7" ht="45" x14ac:dyDescent="0.25">
      <c r="A2413" s="309" t="s">
        <v>37344</v>
      </c>
      <c r="B2413" s="308" t="s">
        <v>37345</v>
      </c>
      <c r="C2413" s="307" t="s">
        <v>9690</v>
      </c>
      <c r="D2413" s="306">
        <v>72.53</v>
      </c>
      <c r="E2413" s="306">
        <v>10.5</v>
      </c>
      <c r="F2413" s="306">
        <v>83.03</v>
      </c>
      <c r="G2413" s="301">
        <f t="shared" si="37"/>
        <v>9</v>
      </c>
    </row>
    <row r="2414" spans="1:7" ht="45" x14ac:dyDescent="0.25">
      <c r="A2414" s="309" t="s">
        <v>37346</v>
      </c>
      <c r="B2414" s="308" t="s">
        <v>37347</v>
      </c>
      <c r="C2414" s="307" t="s">
        <v>9690</v>
      </c>
      <c r="D2414" s="306">
        <v>90.46</v>
      </c>
      <c r="E2414" s="306">
        <v>12.6</v>
      </c>
      <c r="F2414" s="306">
        <v>103.06</v>
      </c>
      <c r="G2414" s="301">
        <f t="shared" si="37"/>
        <v>9</v>
      </c>
    </row>
    <row r="2415" spans="1:7" ht="45" x14ac:dyDescent="0.25">
      <c r="A2415" s="309" t="s">
        <v>37348</v>
      </c>
      <c r="B2415" s="308" t="s">
        <v>37349</v>
      </c>
      <c r="C2415" s="307" t="s">
        <v>9690</v>
      </c>
      <c r="D2415" s="306">
        <v>121.69</v>
      </c>
      <c r="E2415" s="306">
        <v>14.69</v>
      </c>
      <c r="F2415" s="306">
        <v>136.38</v>
      </c>
      <c r="G2415" s="301">
        <f t="shared" si="37"/>
        <v>9</v>
      </c>
    </row>
    <row r="2416" spans="1:7" ht="45" x14ac:dyDescent="0.25">
      <c r="A2416" s="309" t="s">
        <v>37350</v>
      </c>
      <c r="B2416" s="308" t="s">
        <v>37351</v>
      </c>
      <c r="C2416" s="307" t="s">
        <v>9690</v>
      </c>
      <c r="D2416" s="306">
        <v>146.03</v>
      </c>
      <c r="E2416" s="306">
        <v>16.8</v>
      </c>
      <c r="F2416" s="306">
        <v>162.83000000000001</v>
      </c>
      <c r="G2416" s="301">
        <f t="shared" si="37"/>
        <v>9</v>
      </c>
    </row>
    <row r="2417" spans="1:7" ht="45" x14ac:dyDescent="0.25">
      <c r="A2417" s="309" t="s">
        <v>37352</v>
      </c>
      <c r="B2417" s="308" t="s">
        <v>37353</v>
      </c>
      <c r="C2417" s="307" t="s">
        <v>9690</v>
      </c>
      <c r="D2417" s="306">
        <v>178.08</v>
      </c>
      <c r="E2417" s="306">
        <v>18.899999999999999</v>
      </c>
      <c r="F2417" s="306">
        <v>196.98</v>
      </c>
      <c r="G2417" s="301">
        <f t="shared" si="37"/>
        <v>9</v>
      </c>
    </row>
    <row r="2418" spans="1:7" ht="45" x14ac:dyDescent="0.25">
      <c r="A2418" s="309" t="s">
        <v>37354</v>
      </c>
      <c r="B2418" s="308" t="s">
        <v>37355</v>
      </c>
      <c r="C2418" s="307" t="s">
        <v>9690</v>
      </c>
      <c r="D2418" s="306">
        <v>231.95</v>
      </c>
      <c r="E2418" s="306">
        <v>21</v>
      </c>
      <c r="F2418" s="306">
        <v>252.95</v>
      </c>
      <c r="G2418" s="301">
        <f t="shared" si="37"/>
        <v>9</v>
      </c>
    </row>
    <row r="2419" spans="1:7" x14ac:dyDescent="0.25">
      <c r="A2419" s="309" t="s">
        <v>37356</v>
      </c>
      <c r="B2419" s="308" t="s">
        <v>37357</v>
      </c>
      <c r="C2419" s="307"/>
      <c r="D2419" s="306"/>
      <c r="E2419" s="306"/>
      <c r="F2419" s="306"/>
      <c r="G2419" s="301">
        <f t="shared" si="37"/>
        <v>5</v>
      </c>
    </row>
    <row r="2420" spans="1:7" ht="30" x14ac:dyDescent="0.25">
      <c r="A2420" s="309" t="s">
        <v>37358</v>
      </c>
      <c r="B2420" s="308" t="s">
        <v>37359</v>
      </c>
      <c r="C2420" s="307" t="s">
        <v>9690</v>
      </c>
      <c r="D2420" s="306">
        <v>5.53</v>
      </c>
      <c r="E2420" s="306">
        <v>2.1</v>
      </c>
      <c r="F2420" s="306">
        <v>7.63</v>
      </c>
      <c r="G2420" s="301">
        <f t="shared" si="37"/>
        <v>9</v>
      </c>
    </row>
    <row r="2421" spans="1:7" ht="30" x14ac:dyDescent="0.25">
      <c r="A2421" s="309" t="s">
        <v>37360</v>
      </c>
      <c r="B2421" s="308" t="s">
        <v>37361</v>
      </c>
      <c r="C2421" s="307" t="s">
        <v>9690</v>
      </c>
      <c r="D2421" s="306">
        <v>8.3000000000000007</v>
      </c>
      <c r="E2421" s="306">
        <v>4.2</v>
      </c>
      <c r="F2421" s="306">
        <v>12.5</v>
      </c>
      <c r="G2421" s="301">
        <f t="shared" si="37"/>
        <v>9</v>
      </c>
    </row>
    <row r="2422" spans="1:7" ht="30" x14ac:dyDescent="0.25">
      <c r="A2422" s="309" t="s">
        <v>37362</v>
      </c>
      <c r="B2422" s="308" t="s">
        <v>37363</v>
      </c>
      <c r="C2422" s="307" t="s">
        <v>9690</v>
      </c>
      <c r="D2422" s="306">
        <v>10.99</v>
      </c>
      <c r="E2422" s="306">
        <v>4.2</v>
      </c>
      <c r="F2422" s="306">
        <v>15.19</v>
      </c>
      <c r="G2422" s="301">
        <f t="shared" si="37"/>
        <v>9</v>
      </c>
    </row>
    <row r="2423" spans="1:7" ht="30" x14ac:dyDescent="0.25">
      <c r="A2423" s="309" t="s">
        <v>37364</v>
      </c>
      <c r="B2423" s="308" t="s">
        <v>37365</v>
      </c>
      <c r="C2423" s="307" t="s">
        <v>9690</v>
      </c>
      <c r="D2423" s="306">
        <v>13.14</v>
      </c>
      <c r="E2423" s="306">
        <v>4.2</v>
      </c>
      <c r="F2423" s="306">
        <v>17.34</v>
      </c>
      <c r="G2423" s="301">
        <f t="shared" si="37"/>
        <v>9</v>
      </c>
    </row>
    <row r="2424" spans="1:7" ht="30" x14ac:dyDescent="0.25">
      <c r="A2424" s="309" t="s">
        <v>37366</v>
      </c>
      <c r="B2424" s="308" t="s">
        <v>37367</v>
      </c>
      <c r="C2424" s="307" t="s">
        <v>9690</v>
      </c>
      <c r="D2424" s="306">
        <v>23.29</v>
      </c>
      <c r="E2424" s="306">
        <v>4.2</v>
      </c>
      <c r="F2424" s="306">
        <v>27.49</v>
      </c>
      <c r="G2424" s="301">
        <f t="shared" si="37"/>
        <v>9</v>
      </c>
    </row>
    <row r="2425" spans="1:7" ht="45" x14ac:dyDescent="0.25">
      <c r="A2425" s="309" t="s">
        <v>37368</v>
      </c>
      <c r="B2425" s="308" t="s">
        <v>37369</v>
      </c>
      <c r="C2425" s="307"/>
      <c r="D2425" s="306"/>
      <c r="E2425" s="306"/>
      <c r="F2425" s="306"/>
      <c r="G2425" s="301">
        <f t="shared" si="37"/>
        <v>5</v>
      </c>
    </row>
    <row r="2426" spans="1:7" ht="45" x14ac:dyDescent="0.25">
      <c r="A2426" s="309" t="s">
        <v>37370</v>
      </c>
      <c r="B2426" s="308" t="s">
        <v>37371</v>
      </c>
      <c r="C2426" s="307" t="s">
        <v>9690</v>
      </c>
      <c r="D2426" s="306">
        <v>1.57</v>
      </c>
      <c r="E2426" s="306">
        <v>1.68</v>
      </c>
      <c r="F2426" s="306">
        <v>3.25</v>
      </c>
      <c r="G2426" s="301">
        <f t="shared" si="37"/>
        <v>9</v>
      </c>
    </row>
    <row r="2427" spans="1:7" ht="45" x14ac:dyDescent="0.25">
      <c r="A2427" s="309" t="s">
        <v>37372</v>
      </c>
      <c r="B2427" s="308" t="s">
        <v>37373</v>
      </c>
      <c r="C2427" s="307" t="s">
        <v>9690</v>
      </c>
      <c r="D2427" s="306">
        <v>2.52</v>
      </c>
      <c r="E2427" s="306">
        <v>2.1</v>
      </c>
      <c r="F2427" s="306">
        <v>4.62</v>
      </c>
      <c r="G2427" s="301">
        <f t="shared" si="37"/>
        <v>9</v>
      </c>
    </row>
    <row r="2428" spans="1:7" ht="45" x14ac:dyDescent="0.25">
      <c r="A2428" s="309" t="s">
        <v>37374</v>
      </c>
      <c r="B2428" s="308" t="s">
        <v>37375</v>
      </c>
      <c r="C2428" s="307" t="s">
        <v>9690</v>
      </c>
      <c r="D2428" s="306">
        <v>4.0599999999999996</v>
      </c>
      <c r="E2428" s="306">
        <v>2.52</v>
      </c>
      <c r="F2428" s="306">
        <v>6.58</v>
      </c>
      <c r="G2428" s="301">
        <f t="shared" si="37"/>
        <v>9</v>
      </c>
    </row>
    <row r="2429" spans="1:7" ht="45" x14ac:dyDescent="0.25">
      <c r="A2429" s="309" t="s">
        <v>37376</v>
      </c>
      <c r="B2429" s="308" t="s">
        <v>37377</v>
      </c>
      <c r="C2429" s="307" t="s">
        <v>9690</v>
      </c>
      <c r="D2429" s="306">
        <v>5.78</v>
      </c>
      <c r="E2429" s="306">
        <v>2.94</v>
      </c>
      <c r="F2429" s="306">
        <v>8.7200000000000006</v>
      </c>
      <c r="G2429" s="301">
        <f t="shared" si="37"/>
        <v>9</v>
      </c>
    </row>
    <row r="2430" spans="1:7" ht="45" x14ac:dyDescent="0.25">
      <c r="A2430" s="309" t="s">
        <v>37378</v>
      </c>
      <c r="B2430" s="308" t="s">
        <v>37379</v>
      </c>
      <c r="C2430" s="307" t="s">
        <v>9690</v>
      </c>
      <c r="D2430" s="306">
        <v>9.4499999999999993</v>
      </c>
      <c r="E2430" s="306">
        <v>3.36</v>
      </c>
      <c r="F2430" s="306">
        <v>12.81</v>
      </c>
      <c r="G2430" s="301">
        <f t="shared" si="37"/>
        <v>9</v>
      </c>
    </row>
    <row r="2431" spans="1:7" x14ac:dyDescent="0.25">
      <c r="A2431" s="309" t="s">
        <v>37380</v>
      </c>
      <c r="B2431" s="308" t="s">
        <v>37381</v>
      </c>
      <c r="C2431" s="307"/>
      <c r="D2431" s="306"/>
      <c r="E2431" s="306"/>
      <c r="F2431" s="306"/>
      <c r="G2431" s="301">
        <f t="shared" si="37"/>
        <v>5</v>
      </c>
    </row>
    <row r="2432" spans="1:7" ht="30" x14ac:dyDescent="0.25">
      <c r="A2432" s="309" t="s">
        <v>37382</v>
      </c>
      <c r="B2432" s="308" t="s">
        <v>37383</v>
      </c>
      <c r="C2432" s="307" t="s">
        <v>9690</v>
      </c>
      <c r="D2432" s="306">
        <v>5.0199999999999996</v>
      </c>
      <c r="E2432" s="306">
        <v>10.5</v>
      </c>
      <c r="F2432" s="306">
        <v>15.52</v>
      </c>
      <c r="G2432" s="301">
        <f t="shared" si="37"/>
        <v>9</v>
      </c>
    </row>
    <row r="2433" spans="1:7" ht="30" x14ac:dyDescent="0.25">
      <c r="A2433" s="309" t="s">
        <v>37384</v>
      </c>
      <c r="B2433" s="308" t="s">
        <v>37385</v>
      </c>
      <c r="C2433" s="307"/>
      <c r="D2433" s="306"/>
      <c r="E2433" s="306"/>
      <c r="F2433" s="306"/>
      <c r="G2433" s="301">
        <f t="shared" si="37"/>
        <v>2</v>
      </c>
    </row>
    <row r="2434" spans="1:7" x14ac:dyDescent="0.25">
      <c r="A2434" s="309" t="s">
        <v>37386</v>
      </c>
      <c r="B2434" s="308" t="s">
        <v>37387</v>
      </c>
      <c r="C2434" s="307"/>
      <c r="D2434" s="306"/>
      <c r="E2434" s="306"/>
      <c r="F2434" s="306"/>
      <c r="G2434" s="301">
        <f t="shared" si="37"/>
        <v>5</v>
      </c>
    </row>
    <row r="2435" spans="1:7" x14ac:dyDescent="0.25">
      <c r="A2435" s="309" t="s">
        <v>37388</v>
      </c>
      <c r="B2435" s="308" t="s">
        <v>37389</v>
      </c>
      <c r="C2435" s="307" t="s">
        <v>9878</v>
      </c>
      <c r="D2435" s="306">
        <v>2.35</v>
      </c>
      <c r="E2435" s="306">
        <v>10.5</v>
      </c>
      <c r="F2435" s="306">
        <v>12.85</v>
      </c>
      <c r="G2435" s="301">
        <f t="shared" si="37"/>
        <v>9</v>
      </c>
    </row>
    <row r="2436" spans="1:7" x14ac:dyDescent="0.25">
      <c r="A2436" s="309" t="s">
        <v>37390</v>
      </c>
      <c r="B2436" s="308" t="s">
        <v>37391</v>
      </c>
      <c r="C2436" s="307" t="s">
        <v>9878</v>
      </c>
      <c r="D2436" s="306">
        <v>6.95</v>
      </c>
      <c r="E2436" s="306">
        <v>10.5</v>
      </c>
      <c r="F2436" s="306">
        <v>17.45</v>
      </c>
      <c r="G2436" s="301">
        <f t="shared" si="37"/>
        <v>9</v>
      </c>
    </row>
    <row r="2437" spans="1:7" ht="30" x14ac:dyDescent="0.25">
      <c r="A2437" s="309" t="s">
        <v>37392</v>
      </c>
      <c r="B2437" s="308" t="s">
        <v>37393</v>
      </c>
      <c r="C2437" s="307" t="s">
        <v>9878</v>
      </c>
      <c r="D2437" s="306">
        <v>4.4800000000000004</v>
      </c>
      <c r="E2437" s="306">
        <v>12.6</v>
      </c>
      <c r="F2437" s="306">
        <v>17.079999999999998</v>
      </c>
      <c r="G2437" s="301">
        <f t="shared" si="37"/>
        <v>9</v>
      </c>
    </row>
    <row r="2438" spans="1:7" ht="30" x14ac:dyDescent="0.25">
      <c r="A2438" s="309" t="s">
        <v>37394</v>
      </c>
      <c r="B2438" s="308" t="s">
        <v>37395</v>
      </c>
      <c r="C2438" s="307" t="s">
        <v>9878</v>
      </c>
      <c r="D2438" s="306">
        <v>3.97</v>
      </c>
      <c r="E2438" s="306">
        <v>10.5</v>
      </c>
      <c r="F2438" s="306">
        <v>14.47</v>
      </c>
      <c r="G2438" s="301">
        <f t="shared" si="37"/>
        <v>9</v>
      </c>
    </row>
    <row r="2439" spans="1:7" x14ac:dyDescent="0.25">
      <c r="A2439" s="309" t="s">
        <v>37396</v>
      </c>
      <c r="B2439" s="308" t="s">
        <v>37397</v>
      </c>
      <c r="C2439" s="307"/>
      <c r="D2439" s="306"/>
      <c r="E2439" s="306"/>
      <c r="F2439" s="306"/>
      <c r="G2439" s="301">
        <f t="shared" si="37"/>
        <v>5</v>
      </c>
    </row>
    <row r="2440" spans="1:7" ht="30" x14ac:dyDescent="0.25">
      <c r="A2440" s="309" t="s">
        <v>37398</v>
      </c>
      <c r="B2440" s="308" t="s">
        <v>37399</v>
      </c>
      <c r="C2440" s="307" t="s">
        <v>9878</v>
      </c>
      <c r="D2440" s="306">
        <v>27.11</v>
      </c>
      <c r="E2440" s="306">
        <v>33.590000000000003</v>
      </c>
      <c r="F2440" s="306">
        <v>60.7</v>
      </c>
      <c r="G2440" s="301">
        <f t="shared" si="37"/>
        <v>9</v>
      </c>
    </row>
    <row r="2441" spans="1:7" ht="30" x14ac:dyDescent="0.25">
      <c r="A2441" s="309" t="s">
        <v>37400</v>
      </c>
      <c r="B2441" s="308" t="s">
        <v>37401</v>
      </c>
      <c r="C2441" s="307" t="s">
        <v>9878</v>
      </c>
      <c r="D2441" s="306">
        <v>12.28</v>
      </c>
      <c r="E2441" s="306">
        <v>12.6</v>
      </c>
      <c r="F2441" s="306">
        <v>24.88</v>
      </c>
      <c r="G2441" s="301">
        <f t="shared" ref="G2441:G2504" si="38">LEN(A2441)</f>
        <v>9</v>
      </c>
    </row>
    <row r="2442" spans="1:7" ht="30" x14ac:dyDescent="0.25">
      <c r="A2442" s="309" t="s">
        <v>37402</v>
      </c>
      <c r="B2442" s="308" t="s">
        <v>37403</v>
      </c>
      <c r="C2442" s="307" t="s">
        <v>9878</v>
      </c>
      <c r="D2442" s="306">
        <v>18.89</v>
      </c>
      <c r="E2442" s="306">
        <v>12.6</v>
      </c>
      <c r="F2442" s="306">
        <v>31.49</v>
      </c>
      <c r="G2442" s="301">
        <f t="shared" si="38"/>
        <v>9</v>
      </c>
    </row>
    <row r="2443" spans="1:7" ht="30" x14ac:dyDescent="0.25">
      <c r="A2443" s="309" t="s">
        <v>37404</v>
      </c>
      <c r="B2443" s="308" t="s">
        <v>37405</v>
      </c>
      <c r="C2443" s="307" t="s">
        <v>9878</v>
      </c>
      <c r="D2443" s="306">
        <v>23.66</v>
      </c>
      <c r="E2443" s="306">
        <v>12.6</v>
      </c>
      <c r="F2443" s="306">
        <v>36.26</v>
      </c>
      <c r="G2443" s="301">
        <f t="shared" si="38"/>
        <v>9</v>
      </c>
    </row>
    <row r="2444" spans="1:7" ht="30" x14ac:dyDescent="0.25">
      <c r="A2444" s="309" t="s">
        <v>37406</v>
      </c>
      <c r="B2444" s="308" t="s">
        <v>37407</v>
      </c>
      <c r="C2444" s="307" t="s">
        <v>9878</v>
      </c>
      <c r="D2444" s="306">
        <v>57.07</v>
      </c>
      <c r="E2444" s="306">
        <v>16.8</v>
      </c>
      <c r="F2444" s="306">
        <v>73.87</v>
      </c>
      <c r="G2444" s="301">
        <f t="shared" si="38"/>
        <v>9</v>
      </c>
    </row>
    <row r="2445" spans="1:7" ht="30" x14ac:dyDescent="0.25">
      <c r="A2445" s="309" t="s">
        <v>37408</v>
      </c>
      <c r="B2445" s="308" t="s">
        <v>37409</v>
      </c>
      <c r="C2445" s="307" t="s">
        <v>9878</v>
      </c>
      <c r="D2445" s="306">
        <v>167.89</v>
      </c>
      <c r="E2445" s="306">
        <v>16.8</v>
      </c>
      <c r="F2445" s="306">
        <v>184.69</v>
      </c>
      <c r="G2445" s="301">
        <f t="shared" si="38"/>
        <v>9</v>
      </c>
    </row>
    <row r="2446" spans="1:7" ht="30" x14ac:dyDescent="0.25">
      <c r="A2446" s="309" t="s">
        <v>37410</v>
      </c>
      <c r="B2446" s="308" t="s">
        <v>37411</v>
      </c>
      <c r="C2446" s="307" t="s">
        <v>9878</v>
      </c>
      <c r="D2446" s="306">
        <v>181.48</v>
      </c>
      <c r="E2446" s="306">
        <v>21</v>
      </c>
      <c r="F2446" s="306">
        <v>202.48</v>
      </c>
      <c r="G2446" s="301">
        <f t="shared" si="38"/>
        <v>9</v>
      </c>
    </row>
    <row r="2447" spans="1:7" ht="45" x14ac:dyDescent="0.25">
      <c r="A2447" s="309" t="s">
        <v>37412</v>
      </c>
      <c r="B2447" s="308" t="s">
        <v>37413</v>
      </c>
      <c r="C2447" s="307" t="s">
        <v>9878</v>
      </c>
      <c r="D2447" s="306">
        <v>245.82</v>
      </c>
      <c r="E2447" s="306">
        <v>12.6</v>
      </c>
      <c r="F2447" s="306">
        <v>258.42</v>
      </c>
      <c r="G2447" s="301">
        <f t="shared" si="38"/>
        <v>9</v>
      </c>
    </row>
    <row r="2448" spans="1:7" ht="45" x14ac:dyDescent="0.25">
      <c r="A2448" s="309" t="s">
        <v>37414</v>
      </c>
      <c r="B2448" s="308" t="s">
        <v>37415</v>
      </c>
      <c r="C2448" s="307" t="s">
        <v>9878</v>
      </c>
      <c r="D2448" s="306">
        <v>363.56</v>
      </c>
      <c r="E2448" s="306">
        <v>12.6</v>
      </c>
      <c r="F2448" s="306">
        <v>376.16</v>
      </c>
      <c r="G2448" s="301">
        <f t="shared" si="38"/>
        <v>9</v>
      </c>
    </row>
    <row r="2449" spans="1:7" ht="45" x14ac:dyDescent="0.25">
      <c r="A2449" s="309" t="s">
        <v>37416</v>
      </c>
      <c r="B2449" s="308" t="s">
        <v>37417</v>
      </c>
      <c r="C2449" s="307" t="s">
        <v>9878</v>
      </c>
      <c r="D2449" s="306">
        <v>366.36</v>
      </c>
      <c r="E2449" s="306">
        <v>12.6</v>
      </c>
      <c r="F2449" s="306">
        <v>378.96</v>
      </c>
      <c r="G2449" s="301">
        <f t="shared" si="38"/>
        <v>9</v>
      </c>
    </row>
    <row r="2450" spans="1:7" ht="45" x14ac:dyDescent="0.25">
      <c r="A2450" s="309" t="s">
        <v>37418</v>
      </c>
      <c r="B2450" s="308" t="s">
        <v>37419</v>
      </c>
      <c r="C2450" s="307" t="s">
        <v>9878</v>
      </c>
      <c r="D2450" s="306">
        <v>1185.6600000000001</v>
      </c>
      <c r="E2450" s="306">
        <v>16.8</v>
      </c>
      <c r="F2450" s="306">
        <v>1202.46</v>
      </c>
      <c r="G2450" s="301">
        <f t="shared" si="38"/>
        <v>9</v>
      </c>
    </row>
    <row r="2451" spans="1:7" ht="30" x14ac:dyDescent="0.25">
      <c r="A2451" s="309" t="s">
        <v>37420</v>
      </c>
      <c r="B2451" s="308" t="s">
        <v>37421</v>
      </c>
      <c r="C2451" s="307" t="s">
        <v>9878</v>
      </c>
      <c r="D2451" s="306">
        <v>26.28</v>
      </c>
      <c r="E2451" s="306">
        <v>12.6</v>
      </c>
      <c r="F2451" s="306">
        <v>38.880000000000003</v>
      </c>
      <c r="G2451" s="301">
        <f t="shared" si="38"/>
        <v>9</v>
      </c>
    </row>
    <row r="2452" spans="1:7" ht="30" x14ac:dyDescent="0.25">
      <c r="A2452" s="309" t="s">
        <v>37422</v>
      </c>
      <c r="B2452" s="308" t="s">
        <v>37423</v>
      </c>
      <c r="C2452" s="307" t="s">
        <v>9878</v>
      </c>
      <c r="D2452" s="306">
        <v>68.459999999999994</v>
      </c>
      <c r="E2452" s="306">
        <v>12.6</v>
      </c>
      <c r="F2452" s="306">
        <v>81.06</v>
      </c>
      <c r="G2452" s="301">
        <f t="shared" si="38"/>
        <v>9</v>
      </c>
    </row>
    <row r="2453" spans="1:7" ht="30" x14ac:dyDescent="0.25">
      <c r="A2453" s="309" t="s">
        <v>37424</v>
      </c>
      <c r="B2453" s="308" t="s">
        <v>37425</v>
      </c>
      <c r="C2453" s="307" t="s">
        <v>9878</v>
      </c>
      <c r="D2453" s="306">
        <v>161.82</v>
      </c>
      <c r="E2453" s="306">
        <v>16.8</v>
      </c>
      <c r="F2453" s="306">
        <v>178.62</v>
      </c>
      <c r="G2453" s="301">
        <f t="shared" si="38"/>
        <v>9</v>
      </c>
    </row>
    <row r="2454" spans="1:7" x14ac:dyDescent="0.25">
      <c r="A2454" s="309" t="s">
        <v>37426</v>
      </c>
      <c r="B2454" s="308" t="s">
        <v>37427</v>
      </c>
      <c r="C2454" s="307"/>
      <c r="D2454" s="306"/>
      <c r="E2454" s="306"/>
      <c r="F2454" s="306"/>
      <c r="G2454" s="301">
        <f t="shared" si="38"/>
        <v>5</v>
      </c>
    </row>
    <row r="2455" spans="1:7" ht="30" x14ac:dyDescent="0.25">
      <c r="A2455" s="309" t="s">
        <v>37428</v>
      </c>
      <c r="B2455" s="308" t="s">
        <v>37429</v>
      </c>
      <c r="C2455" s="307" t="s">
        <v>32837</v>
      </c>
      <c r="D2455" s="306">
        <v>11.26</v>
      </c>
      <c r="E2455" s="306">
        <v>12.6</v>
      </c>
      <c r="F2455" s="306">
        <v>23.86</v>
      </c>
      <c r="G2455" s="301">
        <f t="shared" si="38"/>
        <v>9</v>
      </c>
    </row>
    <row r="2456" spans="1:7" x14ac:dyDescent="0.25">
      <c r="A2456" s="309" t="s">
        <v>37430</v>
      </c>
      <c r="B2456" s="308" t="s">
        <v>37431</v>
      </c>
      <c r="C2456" s="307" t="s">
        <v>9878</v>
      </c>
      <c r="D2456" s="306">
        <v>19.27</v>
      </c>
      <c r="E2456" s="306">
        <v>12.6</v>
      </c>
      <c r="F2456" s="306">
        <v>31.87</v>
      </c>
      <c r="G2456" s="301">
        <f t="shared" si="38"/>
        <v>9</v>
      </c>
    </row>
    <row r="2457" spans="1:7" x14ac:dyDescent="0.25">
      <c r="A2457" s="309" t="s">
        <v>37432</v>
      </c>
      <c r="B2457" s="308" t="s">
        <v>37433</v>
      </c>
      <c r="C2457" s="307" t="s">
        <v>9878</v>
      </c>
      <c r="D2457" s="306">
        <v>52.09</v>
      </c>
      <c r="E2457" s="306">
        <v>12.6</v>
      </c>
      <c r="F2457" s="306">
        <v>64.69</v>
      </c>
      <c r="G2457" s="301">
        <f t="shared" si="38"/>
        <v>9</v>
      </c>
    </row>
    <row r="2458" spans="1:7" ht="30" x14ac:dyDescent="0.25">
      <c r="A2458" s="309" t="s">
        <v>37434</v>
      </c>
      <c r="B2458" s="308" t="s">
        <v>37435</v>
      </c>
      <c r="C2458" s="307" t="s">
        <v>32837</v>
      </c>
      <c r="D2458" s="306">
        <v>228.96</v>
      </c>
      <c r="E2458" s="306">
        <v>12.6</v>
      </c>
      <c r="F2458" s="306">
        <v>241.56</v>
      </c>
      <c r="G2458" s="301">
        <f t="shared" si="38"/>
        <v>9</v>
      </c>
    </row>
    <row r="2459" spans="1:7" ht="30" x14ac:dyDescent="0.25">
      <c r="A2459" s="309" t="s">
        <v>37436</v>
      </c>
      <c r="B2459" s="308" t="s">
        <v>37437</v>
      </c>
      <c r="C2459" s="307" t="s">
        <v>32837</v>
      </c>
      <c r="D2459" s="306">
        <v>210.2</v>
      </c>
      <c r="E2459" s="306">
        <v>12.6</v>
      </c>
      <c r="F2459" s="306">
        <v>222.8</v>
      </c>
      <c r="G2459" s="301">
        <f t="shared" si="38"/>
        <v>9</v>
      </c>
    </row>
    <row r="2460" spans="1:7" ht="30" x14ac:dyDescent="0.25">
      <c r="A2460" s="309" t="s">
        <v>37438</v>
      </c>
      <c r="B2460" s="308" t="s">
        <v>37439</v>
      </c>
      <c r="C2460" s="307" t="s">
        <v>32837</v>
      </c>
      <c r="D2460" s="306">
        <v>15.28</v>
      </c>
      <c r="E2460" s="306">
        <v>12.6</v>
      </c>
      <c r="F2460" s="306">
        <v>27.88</v>
      </c>
      <c r="G2460" s="301">
        <f t="shared" si="38"/>
        <v>9</v>
      </c>
    </row>
    <row r="2461" spans="1:7" ht="30" x14ac:dyDescent="0.25">
      <c r="A2461" s="309" t="s">
        <v>37440</v>
      </c>
      <c r="B2461" s="308" t="s">
        <v>37441</v>
      </c>
      <c r="C2461" s="307" t="s">
        <v>32837</v>
      </c>
      <c r="D2461" s="306">
        <v>275.64</v>
      </c>
      <c r="E2461" s="306">
        <v>12.6</v>
      </c>
      <c r="F2461" s="306">
        <v>288.24</v>
      </c>
      <c r="G2461" s="301">
        <f t="shared" si="38"/>
        <v>9</v>
      </c>
    </row>
    <row r="2462" spans="1:7" ht="45" x14ac:dyDescent="0.25">
      <c r="A2462" s="309" t="s">
        <v>37442</v>
      </c>
      <c r="B2462" s="308" t="s">
        <v>37443</v>
      </c>
      <c r="C2462" s="307" t="s">
        <v>9878</v>
      </c>
      <c r="D2462" s="306">
        <v>8.48</v>
      </c>
      <c r="E2462" s="306">
        <v>12.6</v>
      </c>
      <c r="F2462" s="306">
        <v>21.08</v>
      </c>
      <c r="G2462" s="301">
        <f t="shared" si="38"/>
        <v>9</v>
      </c>
    </row>
    <row r="2463" spans="1:7" x14ac:dyDescent="0.25">
      <c r="A2463" s="309" t="s">
        <v>37444</v>
      </c>
      <c r="B2463" s="308" t="s">
        <v>37445</v>
      </c>
      <c r="C2463" s="307" t="s">
        <v>32837</v>
      </c>
      <c r="D2463" s="306">
        <v>11.33</v>
      </c>
      <c r="E2463" s="306">
        <v>12.6</v>
      </c>
      <c r="F2463" s="306">
        <v>23.93</v>
      </c>
      <c r="G2463" s="301">
        <f t="shared" si="38"/>
        <v>9</v>
      </c>
    </row>
    <row r="2464" spans="1:7" x14ac:dyDescent="0.25">
      <c r="A2464" s="309" t="s">
        <v>37446</v>
      </c>
      <c r="B2464" s="308" t="s">
        <v>37447</v>
      </c>
      <c r="C2464" s="307" t="s">
        <v>32837</v>
      </c>
      <c r="D2464" s="306">
        <v>16.03</v>
      </c>
      <c r="E2464" s="306">
        <v>12.6</v>
      </c>
      <c r="F2464" s="306">
        <v>28.63</v>
      </c>
      <c r="G2464" s="301">
        <f t="shared" si="38"/>
        <v>9</v>
      </c>
    </row>
    <row r="2465" spans="1:7" x14ac:dyDescent="0.25">
      <c r="A2465" s="309" t="s">
        <v>37448</v>
      </c>
      <c r="B2465" s="308" t="s">
        <v>37449</v>
      </c>
      <c r="C2465" s="307" t="s">
        <v>32837</v>
      </c>
      <c r="D2465" s="306">
        <v>20.85</v>
      </c>
      <c r="E2465" s="306">
        <v>12.6</v>
      </c>
      <c r="F2465" s="306">
        <v>33.450000000000003</v>
      </c>
      <c r="G2465" s="301">
        <f t="shared" si="38"/>
        <v>9</v>
      </c>
    </row>
    <row r="2466" spans="1:7" ht="30" x14ac:dyDescent="0.25">
      <c r="A2466" s="309" t="s">
        <v>37450</v>
      </c>
      <c r="B2466" s="308" t="s">
        <v>37451</v>
      </c>
      <c r="C2466" s="307" t="s">
        <v>32837</v>
      </c>
      <c r="D2466" s="306">
        <v>19.95</v>
      </c>
      <c r="E2466" s="306">
        <v>12.6</v>
      </c>
      <c r="F2466" s="306">
        <v>32.549999999999997</v>
      </c>
      <c r="G2466" s="301">
        <f t="shared" si="38"/>
        <v>9</v>
      </c>
    </row>
    <row r="2467" spans="1:7" ht="30" x14ac:dyDescent="0.25">
      <c r="A2467" s="309" t="s">
        <v>37452</v>
      </c>
      <c r="B2467" s="308" t="s">
        <v>37453</v>
      </c>
      <c r="C2467" s="307" t="s">
        <v>32837</v>
      </c>
      <c r="D2467" s="306">
        <v>25.42</v>
      </c>
      <c r="E2467" s="306">
        <v>12.6</v>
      </c>
      <c r="F2467" s="306">
        <v>38.020000000000003</v>
      </c>
      <c r="G2467" s="301">
        <f t="shared" si="38"/>
        <v>9</v>
      </c>
    </row>
    <row r="2468" spans="1:7" x14ac:dyDescent="0.25">
      <c r="A2468" s="309" t="s">
        <v>37454</v>
      </c>
      <c r="B2468" s="308" t="s">
        <v>37455</v>
      </c>
      <c r="C2468" s="307"/>
      <c r="D2468" s="306"/>
      <c r="E2468" s="306"/>
      <c r="F2468" s="306"/>
      <c r="G2468" s="301">
        <f t="shared" si="38"/>
        <v>5</v>
      </c>
    </row>
    <row r="2469" spans="1:7" x14ac:dyDescent="0.25">
      <c r="A2469" s="309" t="s">
        <v>37456</v>
      </c>
      <c r="B2469" s="308" t="s">
        <v>37457</v>
      </c>
      <c r="C2469" s="307" t="s">
        <v>32837</v>
      </c>
      <c r="D2469" s="306">
        <v>8.64</v>
      </c>
      <c r="E2469" s="306">
        <v>14.28</v>
      </c>
      <c r="F2469" s="306">
        <v>22.92</v>
      </c>
      <c r="G2469" s="301">
        <f t="shared" si="38"/>
        <v>9</v>
      </c>
    </row>
    <row r="2470" spans="1:7" x14ac:dyDescent="0.25">
      <c r="A2470" s="309" t="s">
        <v>37458</v>
      </c>
      <c r="B2470" s="308" t="s">
        <v>37459</v>
      </c>
      <c r="C2470" s="307" t="s">
        <v>32837</v>
      </c>
      <c r="D2470" s="306">
        <v>17.32</v>
      </c>
      <c r="E2470" s="306">
        <v>14.69</v>
      </c>
      <c r="F2470" s="306">
        <v>32.01</v>
      </c>
      <c r="G2470" s="301">
        <f t="shared" si="38"/>
        <v>9</v>
      </c>
    </row>
    <row r="2471" spans="1:7" x14ac:dyDescent="0.25">
      <c r="A2471" s="309" t="s">
        <v>37460</v>
      </c>
      <c r="B2471" s="308" t="s">
        <v>37461</v>
      </c>
      <c r="C2471" s="307" t="s">
        <v>32837</v>
      </c>
      <c r="D2471" s="306">
        <v>25.42</v>
      </c>
      <c r="E2471" s="306">
        <v>21</v>
      </c>
      <c r="F2471" s="306">
        <v>46.42</v>
      </c>
      <c r="G2471" s="301">
        <f t="shared" si="38"/>
        <v>9</v>
      </c>
    </row>
    <row r="2472" spans="1:7" x14ac:dyDescent="0.25">
      <c r="A2472" s="309" t="s">
        <v>37462</v>
      </c>
      <c r="B2472" s="308" t="s">
        <v>37463</v>
      </c>
      <c r="C2472" s="307" t="s">
        <v>32837</v>
      </c>
      <c r="D2472" s="306">
        <v>12.28</v>
      </c>
      <c r="E2472" s="306">
        <v>11.33</v>
      </c>
      <c r="F2472" s="306">
        <v>23.61</v>
      </c>
      <c r="G2472" s="301">
        <f t="shared" si="38"/>
        <v>9</v>
      </c>
    </row>
    <row r="2473" spans="1:7" x14ac:dyDescent="0.25">
      <c r="A2473" s="309" t="s">
        <v>37464</v>
      </c>
      <c r="B2473" s="308" t="s">
        <v>37465</v>
      </c>
      <c r="C2473" s="307" t="s">
        <v>32837</v>
      </c>
      <c r="D2473" s="306">
        <v>12.8</v>
      </c>
      <c r="E2473" s="306">
        <v>18.899999999999999</v>
      </c>
      <c r="F2473" s="306">
        <v>31.7</v>
      </c>
      <c r="G2473" s="301">
        <f t="shared" si="38"/>
        <v>9</v>
      </c>
    </row>
    <row r="2474" spans="1:7" ht="30" x14ac:dyDescent="0.25">
      <c r="A2474" s="309" t="s">
        <v>37466</v>
      </c>
      <c r="B2474" s="308" t="s">
        <v>37467</v>
      </c>
      <c r="C2474" s="307" t="s">
        <v>32837</v>
      </c>
      <c r="D2474" s="306">
        <v>11.78</v>
      </c>
      <c r="E2474" s="306">
        <v>15.96</v>
      </c>
      <c r="F2474" s="306">
        <v>27.74</v>
      </c>
      <c r="G2474" s="301">
        <f t="shared" si="38"/>
        <v>9</v>
      </c>
    </row>
    <row r="2475" spans="1:7" ht="30" x14ac:dyDescent="0.25">
      <c r="A2475" s="309" t="s">
        <v>37468</v>
      </c>
      <c r="B2475" s="308" t="s">
        <v>37469</v>
      </c>
      <c r="C2475" s="307" t="s">
        <v>32837</v>
      </c>
      <c r="D2475" s="306">
        <v>14.56</v>
      </c>
      <c r="E2475" s="306">
        <v>18.899999999999999</v>
      </c>
      <c r="F2475" s="306">
        <v>33.46</v>
      </c>
      <c r="G2475" s="301">
        <f t="shared" si="38"/>
        <v>9</v>
      </c>
    </row>
    <row r="2476" spans="1:7" ht="30" x14ac:dyDescent="0.25">
      <c r="A2476" s="309" t="s">
        <v>37470</v>
      </c>
      <c r="B2476" s="308" t="s">
        <v>37471</v>
      </c>
      <c r="C2476" s="307" t="s">
        <v>32837</v>
      </c>
      <c r="D2476" s="306">
        <v>22.45</v>
      </c>
      <c r="E2476" s="306">
        <v>21</v>
      </c>
      <c r="F2476" s="306">
        <v>43.45</v>
      </c>
      <c r="G2476" s="301">
        <f t="shared" si="38"/>
        <v>9</v>
      </c>
    </row>
    <row r="2477" spans="1:7" ht="30" x14ac:dyDescent="0.25">
      <c r="A2477" s="309" t="s">
        <v>37472</v>
      </c>
      <c r="B2477" s="308" t="s">
        <v>37473</v>
      </c>
      <c r="C2477" s="307" t="s">
        <v>32837</v>
      </c>
      <c r="D2477" s="306">
        <v>38.619999999999997</v>
      </c>
      <c r="E2477" s="306">
        <v>14.69</v>
      </c>
      <c r="F2477" s="306">
        <v>53.31</v>
      </c>
      <c r="G2477" s="301">
        <f t="shared" si="38"/>
        <v>9</v>
      </c>
    </row>
    <row r="2478" spans="1:7" ht="30" x14ac:dyDescent="0.25">
      <c r="A2478" s="309" t="s">
        <v>37474</v>
      </c>
      <c r="B2478" s="308" t="s">
        <v>37475</v>
      </c>
      <c r="C2478" s="307" t="s">
        <v>32837</v>
      </c>
      <c r="D2478" s="306">
        <v>25.66</v>
      </c>
      <c r="E2478" s="306">
        <v>14.69</v>
      </c>
      <c r="F2478" s="306">
        <v>40.35</v>
      </c>
      <c r="G2478" s="301">
        <f t="shared" si="38"/>
        <v>9</v>
      </c>
    </row>
    <row r="2479" spans="1:7" ht="30" x14ac:dyDescent="0.25">
      <c r="A2479" s="309" t="s">
        <v>37476</v>
      </c>
      <c r="B2479" s="308" t="s">
        <v>37477</v>
      </c>
      <c r="C2479" s="307" t="s">
        <v>32837</v>
      </c>
      <c r="D2479" s="306">
        <v>11.05</v>
      </c>
      <c r="E2479" s="306">
        <v>10.5</v>
      </c>
      <c r="F2479" s="306">
        <v>21.55</v>
      </c>
      <c r="G2479" s="301">
        <f t="shared" si="38"/>
        <v>9</v>
      </c>
    </row>
    <row r="2480" spans="1:7" ht="30" x14ac:dyDescent="0.25">
      <c r="A2480" s="309" t="s">
        <v>37478</v>
      </c>
      <c r="B2480" s="308" t="s">
        <v>37479</v>
      </c>
      <c r="C2480" s="307" t="s">
        <v>32837</v>
      </c>
      <c r="D2480" s="306">
        <v>75.66</v>
      </c>
      <c r="E2480" s="306">
        <v>15.96</v>
      </c>
      <c r="F2480" s="306">
        <v>91.62</v>
      </c>
      <c r="G2480" s="301">
        <f t="shared" si="38"/>
        <v>9</v>
      </c>
    </row>
    <row r="2481" spans="1:7" ht="30" x14ac:dyDescent="0.25">
      <c r="A2481" s="309" t="s">
        <v>37480</v>
      </c>
      <c r="B2481" s="308" t="s">
        <v>37481</v>
      </c>
      <c r="C2481" s="307" t="s">
        <v>9878</v>
      </c>
      <c r="D2481" s="306">
        <v>26.17</v>
      </c>
      <c r="E2481" s="306">
        <v>12.6</v>
      </c>
      <c r="F2481" s="306">
        <v>38.770000000000003</v>
      </c>
      <c r="G2481" s="301">
        <f t="shared" si="38"/>
        <v>9</v>
      </c>
    </row>
    <row r="2482" spans="1:7" ht="30" x14ac:dyDescent="0.25">
      <c r="A2482" s="309" t="s">
        <v>37482</v>
      </c>
      <c r="B2482" s="308" t="s">
        <v>37483</v>
      </c>
      <c r="C2482" s="307" t="s">
        <v>9878</v>
      </c>
      <c r="D2482" s="306">
        <v>80.209999999999994</v>
      </c>
      <c r="E2482" s="306">
        <v>21</v>
      </c>
      <c r="F2482" s="306">
        <v>101.21</v>
      </c>
      <c r="G2482" s="301">
        <f t="shared" si="38"/>
        <v>9</v>
      </c>
    </row>
    <row r="2483" spans="1:7" x14ac:dyDescent="0.25">
      <c r="A2483" s="309" t="s">
        <v>37484</v>
      </c>
      <c r="B2483" s="308" t="s">
        <v>37485</v>
      </c>
      <c r="C2483" s="307"/>
      <c r="D2483" s="306"/>
      <c r="E2483" s="306"/>
      <c r="F2483" s="306"/>
      <c r="G2483" s="301">
        <f t="shared" si="38"/>
        <v>5</v>
      </c>
    </row>
    <row r="2484" spans="1:7" x14ac:dyDescent="0.25">
      <c r="A2484" s="309" t="s">
        <v>37486</v>
      </c>
      <c r="B2484" s="308" t="s">
        <v>37487</v>
      </c>
      <c r="C2484" s="307" t="s">
        <v>32837</v>
      </c>
      <c r="D2484" s="306">
        <v>11.88</v>
      </c>
      <c r="E2484" s="306">
        <v>21</v>
      </c>
      <c r="F2484" s="306">
        <v>32.880000000000003</v>
      </c>
      <c r="G2484" s="301">
        <f t="shared" si="38"/>
        <v>9</v>
      </c>
    </row>
    <row r="2485" spans="1:7" x14ac:dyDescent="0.25">
      <c r="A2485" s="309" t="s">
        <v>37488</v>
      </c>
      <c r="B2485" s="308" t="s">
        <v>37489</v>
      </c>
      <c r="C2485" s="307" t="s">
        <v>32837</v>
      </c>
      <c r="D2485" s="306">
        <v>16.98</v>
      </c>
      <c r="E2485" s="306">
        <v>21</v>
      </c>
      <c r="F2485" s="306">
        <v>37.979999999999997</v>
      </c>
      <c r="G2485" s="301">
        <f t="shared" si="38"/>
        <v>9</v>
      </c>
    </row>
    <row r="2486" spans="1:7" x14ac:dyDescent="0.25">
      <c r="A2486" s="309" t="s">
        <v>37490</v>
      </c>
      <c r="B2486" s="308" t="s">
        <v>37491</v>
      </c>
      <c r="C2486" s="307" t="s">
        <v>32837</v>
      </c>
      <c r="D2486" s="306">
        <v>28.04</v>
      </c>
      <c r="E2486" s="306">
        <v>21</v>
      </c>
      <c r="F2486" s="306">
        <v>49.04</v>
      </c>
      <c r="G2486" s="301">
        <f t="shared" si="38"/>
        <v>9</v>
      </c>
    </row>
    <row r="2487" spans="1:7" x14ac:dyDescent="0.25">
      <c r="A2487" s="309" t="s">
        <v>37492</v>
      </c>
      <c r="B2487" s="308" t="s">
        <v>37493</v>
      </c>
      <c r="C2487" s="307" t="s">
        <v>32837</v>
      </c>
      <c r="D2487" s="306">
        <v>28.68</v>
      </c>
      <c r="E2487" s="306">
        <v>21</v>
      </c>
      <c r="F2487" s="306">
        <v>49.68</v>
      </c>
      <c r="G2487" s="301">
        <f t="shared" si="38"/>
        <v>9</v>
      </c>
    </row>
    <row r="2488" spans="1:7" x14ac:dyDescent="0.25">
      <c r="A2488" s="309" t="s">
        <v>37494</v>
      </c>
      <c r="B2488" s="308" t="s">
        <v>37495</v>
      </c>
      <c r="C2488" s="307" t="s">
        <v>32837</v>
      </c>
      <c r="D2488" s="306">
        <v>72.650000000000006</v>
      </c>
      <c r="E2488" s="306">
        <v>21</v>
      </c>
      <c r="F2488" s="306">
        <v>93.65</v>
      </c>
      <c r="G2488" s="301">
        <f t="shared" si="38"/>
        <v>9</v>
      </c>
    </row>
    <row r="2489" spans="1:7" x14ac:dyDescent="0.25">
      <c r="A2489" s="309" t="s">
        <v>37496</v>
      </c>
      <c r="B2489" s="308" t="s">
        <v>37497</v>
      </c>
      <c r="C2489" s="307" t="s">
        <v>32837</v>
      </c>
      <c r="D2489" s="306">
        <v>155.94999999999999</v>
      </c>
      <c r="E2489" s="306">
        <v>21</v>
      </c>
      <c r="F2489" s="306">
        <v>176.95</v>
      </c>
      <c r="G2489" s="301">
        <f t="shared" si="38"/>
        <v>9</v>
      </c>
    </row>
    <row r="2490" spans="1:7" x14ac:dyDescent="0.25">
      <c r="A2490" s="309" t="s">
        <v>37498</v>
      </c>
      <c r="B2490" s="308" t="s">
        <v>37499</v>
      </c>
      <c r="C2490" s="307" t="s">
        <v>32837</v>
      </c>
      <c r="D2490" s="306">
        <v>170.06</v>
      </c>
      <c r="E2490" s="306">
        <v>21</v>
      </c>
      <c r="F2490" s="306">
        <v>191.06</v>
      </c>
      <c r="G2490" s="301">
        <f t="shared" si="38"/>
        <v>9</v>
      </c>
    </row>
    <row r="2491" spans="1:7" x14ac:dyDescent="0.25">
      <c r="A2491" s="309" t="s">
        <v>37500</v>
      </c>
      <c r="B2491" s="308" t="s">
        <v>37501</v>
      </c>
      <c r="C2491" s="307" t="s">
        <v>32837</v>
      </c>
      <c r="D2491" s="306">
        <v>255.15</v>
      </c>
      <c r="E2491" s="306">
        <v>21</v>
      </c>
      <c r="F2491" s="306">
        <v>276.14999999999998</v>
      </c>
      <c r="G2491" s="301">
        <f t="shared" si="38"/>
        <v>9</v>
      </c>
    </row>
    <row r="2492" spans="1:7" x14ac:dyDescent="0.25">
      <c r="A2492" s="309" t="s">
        <v>37502</v>
      </c>
      <c r="B2492" s="308" t="s">
        <v>37503</v>
      </c>
      <c r="C2492" s="307" t="s">
        <v>32837</v>
      </c>
      <c r="D2492" s="306">
        <v>18.940000000000001</v>
      </c>
      <c r="E2492" s="306">
        <v>21</v>
      </c>
      <c r="F2492" s="306">
        <v>39.94</v>
      </c>
      <c r="G2492" s="301">
        <f t="shared" si="38"/>
        <v>9</v>
      </c>
    </row>
    <row r="2493" spans="1:7" x14ac:dyDescent="0.25">
      <c r="A2493" s="309" t="s">
        <v>37504</v>
      </c>
      <c r="B2493" s="308" t="s">
        <v>37505</v>
      </c>
      <c r="C2493" s="307"/>
      <c r="D2493" s="306"/>
      <c r="E2493" s="306"/>
      <c r="F2493" s="306"/>
      <c r="G2493" s="301">
        <f t="shared" si="38"/>
        <v>5</v>
      </c>
    </row>
    <row r="2494" spans="1:7" x14ac:dyDescent="0.25">
      <c r="A2494" s="309" t="s">
        <v>37506</v>
      </c>
      <c r="B2494" s="308" t="s">
        <v>37507</v>
      </c>
      <c r="C2494" s="307" t="s">
        <v>9878</v>
      </c>
      <c r="D2494" s="306">
        <v>3.15</v>
      </c>
      <c r="E2494" s="306">
        <v>10.5</v>
      </c>
      <c r="F2494" s="306">
        <v>13.65</v>
      </c>
      <c r="G2494" s="301">
        <f t="shared" si="38"/>
        <v>9</v>
      </c>
    </row>
    <row r="2495" spans="1:7" x14ac:dyDescent="0.25">
      <c r="A2495" s="309" t="s">
        <v>37508</v>
      </c>
      <c r="B2495" s="308" t="s">
        <v>37509</v>
      </c>
      <c r="C2495" s="307" t="s">
        <v>9878</v>
      </c>
      <c r="D2495" s="306">
        <v>6.68</v>
      </c>
      <c r="E2495" s="306">
        <v>10.5</v>
      </c>
      <c r="F2495" s="306">
        <v>17.18</v>
      </c>
      <c r="G2495" s="301">
        <f t="shared" si="38"/>
        <v>9</v>
      </c>
    </row>
    <row r="2496" spans="1:7" x14ac:dyDescent="0.25">
      <c r="A2496" s="309" t="s">
        <v>37510</v>
      </c>
      <c r="B2496" s="308" t="s">
        <v>37511</v>
      </c>
      <c r="C2496" s="307" t="s">
        <v>9878</v>
      </c>
      <c r="D2496" s="306">
        <v>7.62</v>
      </c>
      <c r="E2496" s="306">
        <v>10.5</v>
      </c>
      <c r="F2496" s="306">
        <v>18.12</v>
      </c>
      <c r="G2496" s="301">
        <f t="shared" si="38"/>
        <v>9</v>
      </c>
    </row>
    <row r="2497" spans="1:7" x14ac:dyDescent="0.25">
      <c r="A2497" s="309" t="s">
        <v>37512</v>
      </c>
      <c r="B2497" s="308" t="s">
        <v>37513</v>
      </c>
      <c r="C2497" s="307"/>
      <c r="D2497" s="306"/>
      <c r="E2497" s="306"/>
      <c r="F2497" s="306"/>
      <c r="G2497" s="301">
        <f t="shared" si="38"/>
        <v>5</v>
      </c>
    </row>
    <row r="2498" spans="1:7" x14ac:dyDescent="0.25">
      <c r="A2498" s="309" t="s">
        <v>37514</v>
      </c>
      <c r="B2498" s="308" t="s">
        <v>37515</v>
      </c>
      <c r="C2498" s="307" t="s">
        <v>9878</v>
      </c>
      <c r="D2498" s="306">
        <v>194.86</v>
      </c>
      <c r="E2498" s="306">
        <v>21</v>
      </c>
      <c r="F2498" s="306">
        <v>215.86</v>
      </c>
      <c r="G2498" s="301">
        <f t="shared" si="38"/>
        <v>9</v>
      </c>
    </row>
    <row r="2499" spans="1:7" x14ac:dyDescent="0.25">
      <c r="A2499" s="309" t="s">
        <v>37516</v>
      </c>
      <c r="B2499" s="308" t="s">
        <v>37517</v>
      </c>
      <c r="C2499" s="307" t="s">
        <v>9878</v>
      </c>
      <c r="D2499" s="306">
        <v>229.98</v>
      </c>
      <c r="E2499" s="306">
        <v>21</v>
      </c>
      <c r="F2499" s="306">
        <v>250.98</v>
      </c>
      <c r="G2499" s="301">
        <f t="shared" si="38"/>
        <v>9</v>
      </c>
    </row>
    <row r="2500" spans="1:7" x14ac:dyDescent="0.25">
      <c r="A2500" s="309" t="s">
        <v>37518</v>
      </c>
      <c r="B2500" s="308" t="s">
        <v>37519</v>
      </c>
      <c r="C2500" s="307" t="s">
        <v>9878</v>
      </c>
      <c r="D2500" s="306">
        <v>259.66000000000003</v>
      </c>
      <c r="E2500" s="306">
        <v>21</v>
      </c>
      <c r="F2500" s="306">
        <v>280.66000000000003</v>
      </c>
      <c r="G2500" s="301">
        <f t="shared" si="38"/>
        <v>9</v>
      </c>
    </row>
    <row r="2501" spans="1:7" x14ac:dyDescent="0.25">
      <c r="A2501" s="309" t="s">
        <v>37520</v>
      </c>
      <c r="B2501" s="308" t="s">
        <v>37521</v>
      </c>
      <c r="C2501" s="307" t="s">
        <v>9878</v>
      </c>
      <c r="D2501" s="306">
        <v>246.96</v>
      </c>
      <c r="E2501" s="306">
        <v>21</v>
      </c>
      <c r="F2501" s="306">
        <v>267.95999999999998</v>
      </c>
      <c r="G2501" s="301">
        <f t="shared" si="38"/>
        <v>9</v>
      </c>
    </row>
    <row r="2502" spans="1:7" x14ac:dyDescent="0.25">
      <c r="A2502" s="309" t="s">
        <v>37522</v>
      </c>
      <c r="B2502" s="308" t="s">
        <v>37523</v>
      </c>
      <c r="C2502" s="307" t="s">
        <v>9878</v>
      </c>
      <c r="D2502" s="306">
        <v>303.32</v>
      </c>
      <c r="E2502" s="306">
        <v>21</v>
      </c>
      <c r="F2502" s="306">
        <v>324.32</v>
      </c>
      <c r="G2502" s="301">
        <f t="shared" si="38"/>
        <v>9</v>
      </c>
    </row>
    <row r="2503" spans="1:7" x14ac:dyDescent="0.25">
      <c r="A2503" s="309" t="s">
        <v>37524</v>
      </c>
      <c r="B2503" s="308" t="s">
        <v>37525</v>
      </c>
      <c r="C2503" s="307" t="s">
        <v>9878</v>
      </c>
      <c r="D2503" s="306">
        <v>493.46</v>
      </c>
      <c r="E2503" s="306">
        <v>21</v>
      </c>
      <c r="F2503" s="306">
        <v>514.46</v>
      </c>
      <c r="G2503" s="301">
        <f t="shared" si="38"/>
        <v>9</v>
      </c>
    </row>
    <row r="2504" spans="1:7" x14ac:dyDescent="0.25">
      <c r="A2504" s="309" t="s">
        <v>37526</v>
      </c>
      <c r="B2504" s="308" t="s">
        <v>37527</v>
      </c>
      <c r="C2504" s="307" t="s">
        <v>9878</v>
      </c>
      <c r="D2504" s="306">
        <v>692.18</v>
      </c>
      <c r="E2504" s="306">
        <v>21</v>
      </c>
      <c r="F2504" s="306">
        <v>713.18</v>
      </c>
      <c r="G2504" s="301">
        <f t="shared" si="38"/>
        <v>9</v>
      </c>
    </row>
    <row r="2505" spans="1:7" x14ac:dyDescent="0.25">
      <c r="A2505" s="309" t="s">
        <v>37528</v>
      </c>
      <c r="B2505" s="308" t="s">
        <v>37529</v>
      </c>
      <c r="C2505" s="307" t="s">
        <v>9878</v>
      </c>
      <c r="D2505" s="306">
        <v>832.58</v>
      </c>
      <c r="E2505" s="306">
        <v>21</v>
      </c>
      <c r="F2505" s="306">
        <v>853.58</v>
      </c>
      <c r="G2505" s="301">
        <f t="shared" ref="G2505:G2568" si="39">LEN(A2505)</f>
        <v>9</v>
      </c>
    </row>
    <row r="2506" spans="1:7" x14ac:dyDescent="0.25">
      <c r="A2506" s="309" t="s">
        <v>37530</v>
      </c>
      <c r="B2506" s="308" t="s">
        <v>37531</v>
      </c>
      <c r="C2506" s="307" t="s">
        <v>9878</v>
      </c>
      <c r="D2506" s="306">
        <v>1071.76</v>
      </c>
      <c r="E2506" s="306">
        <v>21</v>
      </c>
      <c r="F2506" s="306">
        <v>1092.76</v>
      </c>
      <c r="G2506" s="301">
        <f t="shared" si="39"/>
        <v>9</v>
      </c>
    </row>
    <row r="2507" spans="1:7" x14ac:dyDescent="0.25">
      <c r="A2507" s="309" t="s">
        <v>37532</v>
      </c>
      <c r="B2507" s="308" t="s">
        <v>37533</v>
      </c>
      <c r="C2507" s="307" t="s">
        <v>9878</v>
      </c>
      <c r="D2507" s="306">
        <v>2308.02</v>
      </c>
      <c r="E2507" s="306">
        <v>21</v>
      </c>
      <c r="F2507" s="306">
        <v>2329.02</v>
      </c>
      <c r="G2507" s="301">
        <f t="shared" si="39"/>
        <v>9</v>
      </c>
    </row>
    <row r="2508" spans="1:7" x14ac:dyDescent="0.25">
      <c r="A2508" s="309" t="s">
        <v>37534</v>
      </c>
      <c r="B2508" s="308" t="s">
        <v>37535</v>
      </c>
      <c r="C2508" s="307" t="s">
        <v>9878</v>
      </c>
      <c r="D2508" s="306">
        <v>2576.87</v>
      </c>
      <c r="E2508" s="306">
        <v>21</v>
      </c>
      <c r="F2508" s="306">
        <v>2597.87</v>
      </c>
      <c r="G2508" s="301">
        <f t="shared" si="39"/>
        <v>9</v>
      </c>
    </row>
    <row r="2509" spans="1:7" x14ac:dyDescent="0.25">
      <c r="A2509" s="309" t="s">
        <v>37536</v>
      </c>
      <c r="B2509" s="308" t="s">
        <v>37537</v>
      </c>
      <c r="C2509" s="307" t="s">
        <v>9878</v>
      </c>
      <c r="D2509" s="306">
        <v>5262.6</v>
      </c>
      <c r="E2509" s="306">
        <v>21</v>
      </c>
      <c r="F2509" s="306">
        <v>5283.6</v>
      </c>
      <c r="G2509" s="301">
        <f t="shared" si="39"/>
        <v>9</v>
      </c>
    </row>
    <row r="2510" spans="1:7" x14ac:dyDescent="0.25">
      <c r="A2510" s="309" t="s">
        <v>37538</v>
      </c>
      <c r="B2510" s="308" t="s">
        <v>37539</v>
      </c>
      <c r="C2510" s="307" t="s">
        <v>9878</v>
      </c>
      <c r="D2510" s="306">
        <v>91.15</v>
      </c>
      <c r="E2510" s="306">
        <v>21</v>
      </c>
      <c r="F2510" s="306">
        <v>112.15</v>
      </c>
      <c r="G2510" s="301">
        <f t="shared" si="39"/>
        <v>9</v>
      </c>
    </row>
    <row r="2511" spans="1:7" x14ac:dyDescent="0.25">
      <c r="A2511" s="309" t="s">
        <v>37540</v>
      </c>
      <c r="B2511" s="308" t="s">
        <v>37541</v>
      </c>
      <c r="C2511" s="307" t="s">
        <v>9878</v>
      </c>
      <c r="D2511" s="306">
        <v>115.01</v>
      </c>
      <c r="E2511" s="306">
        <v>21</v>
      </c>
      <c r="F2511" s="306">
        <v>136.01</v>
      </c>
      <c r="G2511" s="301">
        <f t="shared" si="39"/>
        <v>9</v>
      </c>
    </row>
    <row r="2512" spans="1:7" x14ac:dyDescent="0.25">
      <c r="A2512" s="309" t="s">
        <v>37542</v>
      </c>
      <c r="B2512" s="308" t="s">
        <v>37543</v>
      </c>
      <c r="C2512" s="307" t="s">
        <v>9878</v>
      </c>
      <c r="D2512" s="306">
        <v>150.54</v>
      </c>
      <c r="E2512" s="306">
        <v>21</v>
      </c>
      <c r="F2512" s="306">
        <v>171.54</v>
      </c>
      <c r="G2512" s="301">
        <f t="shared" si="39"/>
        <v>9</v>
      </c>
    </row>
    <row r="2513" spans="1:7" x14ac:dyDescent="0.25">
      <c r="A2513" s="309" t="s">
        <v>37544</v>
      </c>
      <c r="B2513" s="308" t="s">
        <v>37545</v>
      </c>
      <c r="C2513" s="307"/>
      <c r="D2513" s="306"/>
      <c r="E2513" s="306"/>
      <c r="F2513" s="306"/>
      <c r="G2513" s="301">
        <f t="shared" si="39"/>
        <v>5</v>
      </c>
    </row>
    <row r="2514" spans="1:7" ht="30" x14ac:dyDescent="0.25">
      <c r="A2514" s="309" t="s">
        <v>37546</v>
      </c>
      <c r="B2514" s="308" t="s">
        <v>37547</v>
      </c>
      <c r="C2514" s="307" t="s">
        <v>9878</v>
      </c>
      <c r="D2514" s="306">
        <v>65.61</v>
      </c>
      <c r="E2514" s="306">
        <v>18.899999999999999</v>
      </c>
      <c r="F2514" s="306">
        <v>84.51</v>
      </c>
      <c r="G2514" s="301">
        <f t="shared" si="39"/>
        <v>9</v>
      </c>
    </row>
    <row r="2515" spans="1:7" ht="45" x14ac:dyDescent="0.25">
      <c r="A2515" s="309" t="s">
        <v>37548</v>
      </c>
      <c r="B2515" s="308" t="s">
        <v>37549</v>
      </c>
      <c r="C2515" s="307" t="s">
        <v>9878</v>
      </c>
      <c r="D2515" s="306">
        <v>110.6</v>
      </c>
      <c r="E2515" s="306">
        <v>21</v>
      </c>
      <c r="F2515" s="306">
        <v>131.6</v>
      </c>
      <c r="G2515" s="301">
        <f t="shared" si="39"/>
        <v>9</v>
      </c>
    </row>
    <row r="2516" spans="1:7" ht="45" x14ac:dyDescent="0.25">
      <c r="A2516" s="309" t="s">
        <v>37550</v>
      </c>
      <c r="B2516" s="308" t="s">
        <v>37551</v>
      </c>
      <c r="C2516" s="307" t="s">
        <v>9878</v>
      </c>
      <c r="D2516" s="306">
        <v>415.89</v>
      </c>
      <c r="E2516" s="306">
        <v>21</v>
      </c>
      <c r="F2516" s="306">
        <v>436.89</v>
      </c>
      <c r="G2516" s="301">
        <f t="shared" si="39"/>
        <v>9</v>
      </c>
    </row>
    <row r="2517" spans="1:7" ht="45" x14ac:dyDescent="0.25">
      <c r="A2517" s="309" t="s">
        <v>37552</v>
      </c>
      <c r="B2517" s="308" t="s">
        <v>37553</v>
      </c>
      <c r="C2517" s="307" t="s">
        <v>9878</v>
      </c>
      <c r="D2517" s="306">
        <v>297.64999999999998</v>
      </c>
      <c r="E2517" s="306">
        <v>21</v>
      </c>
      <c r="F2517" s="306">
        <v>318.64999999999998</v>
      </c>
      <c r="G2517" s="301">
        <f t="shared" si="39"/>
        <v>9</v>
      </c>
    </row>
    <row r="2518" spans="1:7" ht="30" x14ac:dyDescent="0.25">
      <c r="A2518" s="309" t="s">
        <v>37554</v>
      </c>
      <c r="B2518" s="308" t="s">
        <v>37555</v>
      </c>
      <c r="C2518" s="307" t="s">
        <v>9878</v>
      </c>
      <c r="D2518" s="306">
        <v>85.28</v>
      </c>
      <c r="E2518" s="306">
        <v>41.99</v>
      </c>
      <c r="F2518" s="306">
        <v>127.27</v>
      </c>
      <c r="G2518" s="301">
        <f t="shared" si="39"/>
        <v>9</v>
      </c>
    </row>
    <row r="2519" spans="1:7" ht="30" x14ac:dyDescent="0.25">
      <c r="A2519" s="309" t="s">
        <v>37556</v>
      </c>
      <c r="B2519" s="308" t="s">
        <v>37557</v>
      </c>
      <c r="C2519" s="307" t="s">
        <v>9878</v>
      </c>
      <c r="D2519" s="306">
        <v>2104.6799999999998</v>
      </c>
      <c r="E2519" s="306">
        <v>41.99</v>
      </c>
      <c r="F2519" s="306">
        <v>2146.67</v>
      </c>
      <c r="G2519" s="301">
        <f t="shared" si="39"/>
        <v>9</v>
      </c>
    </row>
    <row r="2520" spans="1:7" ht="30" x14ac:dyDescent="0.25">
      <c r="A2520" s="309" t="s">
        <v>37558</v>
      </c>
      <c r="B2520" s="308" t="s">
        <v>37559</v>
      </c>
      <c r="C2520" s="307" t="s">
        <v>9878</v>
      </c>
      <c r="D2520" s="306">
        <v>75.33</v>
      </c>
      <c r="E2520" s="306">
        <v>41.99</v>
      </c>
      <c r="F2520" s="306">
        <v>117.32</v>
      </c>
      <c r="G2520" s="301">
        <f t="shared" si="39"/>
        <v>9</v>
      </c>
    </row>
    <row r="2521" spans="1:7" ht="30" x14ac:dyDescent="0.25">
      <c r="A2521" s="309" t="s">
        <v>37560</v>
      </c>
      <c r="B2521" s="308" t="s">
        <v>37561</v>
      </c>
      <c r="C2521" s="307" t="s">
        <v>9878</v>
      </c>
      <c r="D2521" s="306">
        <v>148.46</v>
      </c>
      <c r="E2521" s="306">
        <v>41.99</v>
      </c>
      <c r="F2521" s="306">
        <v>190.45</v>
      </c>
      <c r="G2521" s="301">
        <f t="shared" si="39"/>
        <v>9</v>
      </c>
    </row>
    <row r="2522" spans="1:7" ht="45" x14ac:dyDescent="0.25">
      <c r="A2522" s="309" t="s">
        <v>37562</v>
      </c>
      <c r="B2522" s="308" t="s">
        <v>37563</v>
      </c>
      <c r="C2522" s="307" t="s">
        <v>9878</v>
      </c>
      <c r="D2522" s="306">
        <v>2521.84</v>
      </c>
      <c r="E2522" s="306">
        <v>21</v>
      </c>
      <c r="F2522" s="306">
        <v>2542.84</v>
      </c>
      <c r="G2522" s="301">
        <f t="shared" si="39"/>
        <v>9</v>
      </c>
    </row>
    <row r="2523" spans="1:7" ht="30" x14ac:dyDescent="0.25">
      <c r="A2523" s="309" t="s">
        <v>37564</v>
      </c>
      <c r="B2523" s="308" t="s">
        <v>37565</v>
      </c>
      <c r="C2523" s="307" t="s">
        <v>9878</v>
      </c>
      <c r="D2523" s="306">
        <v>82.16</v>
      </c>
      <c r="E2523" s="306">
        <v>41.99</v>
      </c>
      <c r="F2523" s="306">
        <v>124.15</v>
      </c>
      <c r="G2523" s="301">
        <f t="shared" si="39"/>
        <v>9</v>
      </c>
    </row>
    <row r="2524" spans="1:7" x14ac:dyDescent="0.25">
      <c r="A2524" s="309" t="s">
        <v>37566</v>
      </c>
      <c r="B2524" s="308" t="s">
        <v>37567</v>
      </c>
      <c r="C2524" s="307" t="s">
        <v>9878</v>
      </c>
      <c r="D2524" s="306">
        <v>208.59</v>
      </c>
      <c r="E2524" s="306">
        <v>25.19</v>
      </c>
      <c r="F2524" s="306">
        <v>233.78</v>
      </c>
      <c r="G2524" s="301">
        <f t="shared" si="39"/>
        <v>9</v>
      </c>
    </row>
    <row r="2525" spans="1:7" x14ac:dyDescent="0.25">
      <c r="A2525" s="309" t="s">
        <v>37568</v>
      </c>
      <c r="B2525" s="308" t="s">
        <v>37569</v>
      </c>
      <c r="C2525" s="307"/>
      <c r="D2525" s="306"/>
      <c r="E2525" s="306"/>
      <c r="F2525" s="306"/>
      <c r="G2525" s="301">
        <f t="shared" si="39"/>
        <v>5</v>
      </c>
    </row>
    <row r="2526" spans="1:7" ht="30" x14ac:dyDescent="0.25">
      <c r="A2526" s="309" t="s">
        <v>37570</v>
      </c>
      <c r="B2526" s="308" t="s">
        <v>37571</v>
      </c>
      <c r="C2526" s="307" t="s">
        <v>9878</v>
      </c>
      <c r="D2526" s="306">
        <v>496.65</v>
      </c>
      <c r="E2526" s="306">
        <v>16.8</v>
      </c>
      <c r="F2526" s="306">
        <v>513.45000000000005</v>
      </c>
      <c r="G2526" s="301">
        <f t="shared" si="39"/>
        <v>9</v>
      </c>
    </row>
    <row r="2527" spans="1:7" ht="30" x14ac:dyDescent="0.25">
      <c r="A2527" s="309" t="s">
        <v>37572</v>
      </c>
      <c r="B2527" s="308" t="s">
        <v>37573</v>
      </c>
      <c r="C2527" s="307" t="s">
        <v>9878</v>
      </c>
      <c r="D2527" s="306">
        <v>239.1</v>
      </c>
      <c r="E2527" s="306">
        <v>16.8</v>
      </c>
      <c r="F2527" s="306">
        <v>255.9</v>
      </c>
      <c r="G2527" s="301">
        <f t="shared" si="39"/>
        <v>9</v>
      </c>
    </row>
    <row r="2528" spans="1:7" ht="30" x14ac:dyDescent="0.25">
      <c r="A2528" s="309" t="s">
        <v>37574</v>
      </c>
      <c r="B2528" s="308" t="s">
        <v>37575</v>
      </c>
      <c r="C2528" s="307" t="s">
        <v>9878</v>
      </c>
      <c r="D2528" s="306">
        <v>132.68</v>
      </c>
      <c r="E2528" s="306">
        <v>16.8</v>
      </c>
      <c r="F2528" s="306">
        <v>149.47999999999999</v>
      </c>
      <c r="G2528" s="301">
        <f t="shared" si="39"/>
        <v>9</v>
      </c>
    </row>
    <row r="2529" spans="1:7" ht="30" x14ac:dyDescent="0.25">
      <c r="A2529" s="309" t="s">
        <v>37576</v>
      </c>
      <c r="B2529" s="308" t="s">
        <v>37577</v>
      </c>
      <c r="C2529" s="307" t="s">
        <v>9878</v>
      </c>
      <c r="D2529" s="306">
        <v>308.11</v>
      </c>
      <c r="E2529" s="306">
        <v>16.8</v>
      </c>
      <c r="F2529" s="306">
        <v>324.91000000000003</v>
      </c>
      <c r="G2529" s="301">
        <f t="shared" si="39"/>
        <v>9</v>
      </c>
    </row>
    <row r="2530" spans="1:7" x14ac:dyDescent="0.25">
      <c r="A2530" s="309" t="s">
        <v>37578</v>
      </c>
      <c r="B2530" s="308" t="s">
        <v>37579</v>
      </c>
      <c r="C2530" s="307"/>
      <c r="D2530" s="306"/>
      <c r="E2530" s="306"/>
      <c r="F2530" s="306"/>
      <c r="G2530" s="301">
        <f t="shared" si="39"/>
        <v>5</v>
      </c>
    </row>
    <row r="2531" spans="1:7" x14ac:dyDescent="0.25">
      <c r="A2531" s="309" t="s">
        <v>37580</v>
      </c>
      <c r="B2531" s="308" t="s">
        <v>37581</v>
      </c>
      <c r="C2531" s="307" t="s">
        <v>9878</v>
      </c>
      <c r="D2531" s="306">
        <v>139.88</v>
      </c>
      <c r="E2531" s="306">
        <v>16.8</v>
      </c>
      <c r="F2531" s="306">
        <v>156.68</v>
      </c>
      <c r="G2531" s="301">
        <f t="shared" si="39"/>
        <v>9</v>
      </c>
    </row>
    <row r="2532" spans="1:7" ht="45" x14ac:dyDescent="0.25">
      <c r="A2532" s="309" t="s">
        <v>37582</v>
      </c>
      <c r="B2532" s="308" t="s">
        <v>37583</v>
      </c>
      <c r="C2532" s="307" t="s">
        <v>9878</v>
      </c>
      <c r="D2532" s="306">
        <v>370.06</v>
      </c>
      <c r="E2532" s="306">
        <v>10.5</v>
      </c>
      <c r="F2532" s="306">
        <v>380.56</v>
      </c>
      <c r="G2532" s="301">
        <f t="shared" si="39"/>
        <v>9</v>
      </c>
    </row>
    <row r="2533" spans="1:7" x14ac:dyDescent="0.25">
      <c r="A2533" s="309" t="s">
        <v>37584</v>
      </c>
      <c r="B2533" s="308" t="s">
        <v>37585</v>
      </c>
      <c r="C2533" s="307"/>
      <c r="D2533" s="306"/>
      <c r="E2533" s="306"/>
      <c r="F2533" s="306"/>
      <c r="G2533" s="301">
        <f t="shared" si="39"/>
        <v>5</v>
      </c>
    </row>
    <row r="2534" spans="1:7" x14ac:dyDescent="0.25">
      <c r="A2534" s="309" t="s">
        <v>37586</v>
      </c>
      <c r="B2534" s="308" t="s">
        <v>37587</v>
      </c>
      <c r="C2534" s="307" t="s">
        <v>9878</v>
      </c>
      <c r="D2534" s="306">
        <v>98.78</v>
      </c>
      <c r="E2534" s="306">
        <v>16.8</v>
      </c>
      <c r="F2534" s="306">
        <v>115.58</v>
      </c>
      <c r="G2534" s="301">
        <f t="shared" si="39"/>
        <v>9</v>
      </c>
    </row>
    <row r="2535" spans="1:7" ht="45" x14ac:dyDescent="0.25">
      <c r="A2535" s="309" t="s">
        <v>37588</v>
      </c>
      <c r="B2535" s="308" t="s">
        <v>37589</v>
      </c>
      <c r="C2535" s="307" t="s">
        <v>9878</v>
      </c>
      <c r="D2535" s="306">
        <v>135.63999999999999</v>
      </c>
      <c r="E2535" s="306">
        <v>21</v>
      </c>
      <c r="F2535" s="306">
        <v>156.63999999999999</v>
      </c>
      <c r="G2535" s="301">
        <f t="shared" si="39"/>
        <v>9</v>
      </c>
    </row>
    <row r="2536" spans="1:7" ht="30" x14ac:dyDescent="0.25">
      <c r="A2536" s="309" t="s">
        <v>37590</v>
      </c>
      <c r="B2536" s="308" t="s">
        <v>37591</v>
      </c>
      <c r="C2536" s="307"/>
      <c r="D2536" s="306"/>
      <c r="E2536" s="306"/>
      <c r="F2536" s="306"/>
      <c r="G2536" s="301">
        <f t="shared" si="39"/>
        <v>5</v>
      </c>
    </row>
    <row r="2537" spans="1:7" x14ac:dyDescent="0.25">
      <c r="A2537" s="309" t="s">
        <v>37592</v>
      </c>
      <c r="B2537" s="308" t="s">
        <v>37593</v>
      </c>
      <c r="C2537" s="307" t="s">
        <v>9878</v>
      </c>
      <c r="D2537" s="306">
        <v>106.16</v>
      </c>
      <c r="E2537" s="306">
        <v>33.590000000000003</v>
      </c>
      <c r="F2537" s="306">
        <v>139.75</v>
      </c>
      <c r="G2537" s="301">
        <f t="shared" si="39"/>
        <v>9</v>
      </c>
    </row>
    <row r="2538" spans="1:7" x14ac:dyDescent="0.25">
      <c r="A2538" s="309" t="s">
        <v>37594</v>
      </c>
      <c r="B2538" s="308" t="s">
        <v>37595</v>
      </c>
      <c r="C2538" s="307" t="s">
        <v>9878</v>
      </c>
      <c r="D2538" s="306">
        <v>54.05</v>
      </c>
      <c r="E2538" s="306">
        <v>33.590000000000003</v>
      </c>
      <c r="F2538" s="306">
        <v>87.64</v>
      </c>
      <c r="G2538" s="301">
        <f t="shared" si="39"/>
        <v>9</v>
      </c>
    </row>
    <row r="2539" spans="1:7" x14ac:dyDescent="0.25">
      <c r="A2539" s="309" t="s">
        <v>37596</v>
      </c>
      <c r="B2539" s="308" t="s">
        <v>37597</v>
      </c>
      <c r="C2539" s="307" t="s">
        <v>9878</v>
      </c>
      <c r="D2539" s="306">
        <v>32.049999999999997</v>
      </c>
      <c r="E2539" s="306">
        <v>12.6</v>
      </c>
      <c r="F2539" s="306">
        <v>44.65</v>
      </c>
      <c r="G2539" s="301">
        <f t="shared" si="39"/>
        <v>9</v>
      </c>
    </row>
    <row r="2540" spans="1:7" ht="30" x14ac:dyDescent="0.25">
      <c r="A2540" s="309" t="s">
        <v>37598</v>
      </c>
      <c r="B2540" s="308" t="s">
        <v>37599</v>
      </c>
      <c r="C2540" s="307" t="s">
        <v>9878</v>
      </c>
      <c r="D2540" s="306">
        <v>147.91</v>
      </c>
      <c r="E2540" s="306">
        <v>12.6</v>
      </c>
      <c r="F2540" s="306">
        <v>160.51</v>
      </c>
      <c r="G2540" s="301">
        <f t="shared" si="39"/>
        <v>9</v>
      </c>
    </row>
    <row r="2541" spans="1:7" ht="30" x14ac:dyDescent="0.25">
      <c r="A2541" s="309" t="s">
        <v>37600</v>
      </c>
      <c r="B2541" s="308" t="s">
        <v>37601</v>
      </c>
      <c r="C2541" s="307" t="s">
        <v>9878</v>
      </c>
      <c r="D2541" s="306">
        <v>378.13</v>
      </c>
      <c r="E2541" s="306">
        <v>12.6</v>
      </c>
      <c r="F2541" s="306">
        <v>390.73</v>
      </c>
      <c r="G2541" s="301">
        <f t="shared" si="39"/>
        <v>9</v>
      </c>
    </row>
    <row r="2542" spans="1:7" x14ac:dyDescent="0.25">
      <c r="A2542" s="309" t="s">
        <v>37602</v>
      </c>
      <c r="B2542" s="308" t="s">
        <v>37603</v>
      </c>
      <c r="C2542" s="307" t="s">
        <v>9878</v>
      </c>
      <c r="D2542" s="306">
        <v>2.6</v>
      </c>
      <c r="E2542" s="306">
        <v>1.34</v>
      </c>
      <c r="F2542" s="306">
        <v>3.94</v>
      </c>
      <c r="G2542" s="301">
        <f t="shared" si="39"/>
        <v>9</v>
      </c>
    </row>
    <row r="2543" spans="1:7" x14ac:dyDescent="0.25">
      <c r="A2543" s="309" t="s">
        <v>37604</v>
      </c>
      <c r="B2543" s="308" t="s">
        <v>37605</v>
      </c>
      <c r="C2543" s="307" t="s">
        <v>9878</v>
      </c>
      <c r="D2543" s="306">
        <v>7.66</v>
      </c>
      <c r="E2543" s="306">
        <v>1.34</v>
      </c>
      <c r="F2543" s="306">
        <v>9</v>
      </c>
      <c r="G2543" s="301">
        <f t="shared" si="39"/>
        <v>9</v>
      </c>
    </row>
    <row r="2544" spans="1:7" ht="30" x14ac:dyDescent="0.25">
      <c r="A2544" s="309" t="s">
        <v>37606</v>
      </c>
      <c r="B2544" s="308" t="s">
        <v>37607</v>
      </c>
      <c r="C2544" s="307" t="s">
        <v>9878</v>
      </c>
      <c r="D2544" s="306">
        <v>44.52</v>
      </c>
      <c r="E2544" s="306">
        <v>16.8</v>
      </c>
      <c r="F2544" s="306">
        <v>61.32</v>
      </c>
      <c r="G2544" s="301">
        <f t="shared" si="39"/>
        <v>9</v>
      </c>
    </row>
    <row r="2545" spans="1:7" x14ac:dyDescent="0.25">
      <c r="A2545" s="309" t="s">
        <v>37608</v>
      </c>
      <c r="B2545" s="308" t="s">
        <v>37609</v>
      </c>
      <c r="C2545" s="307" t="s">
        <v>9878</v>
      </c>
      <c r="D2545" s="306">
        <v>6.95</v>
      </c>
      <c r="E2545" s="306">
        <v>8.4</v>
      </c>
      <c r="F2545" s="306">
        <v>15.35</v>
      </c>
      <c r="G2545" s="301">
        <f t="shared" si="39"/>
        <v>9</v>
      </c>
    </row>
    <row r="2546" spans="1:7" x14ac:dyDescent="0.25">
      <c r="A2546" s="309" t="s">
        <v>37610</v>
      </c>
      <c r="B2546" s="308" t="s">
        <v>37611</v>
      </c>
      <c r="C2546" s="307" t="s">
        <v>9878</v>
      </c>
      <c r="D2546" s="306">
        <v>8.08</v>
      </c>
      <c r="E2546" s="306">
        <v>8.4</v>
      </c>
      <c r="F2546" s="306">
        <v>16.48</v>
      </c>
      <c r="G2546" s="301">
        <f t="shared" si="39"/>
        <v>9</v>
      </c>
    </row>
    <row r="2547" spans="1:7" ht="30" x14ac:dyDescent="0.25">
      <c r="A2547" s="309" t="s">
        <v>37612</v>
      </c>
      <c r="B2547" s="308" t="s">
        <v>37613</v>
      </c>
      <c r="C2547" s="307" t="s">
        <v>9878</v>
      </c>
      <c r="D2547" s="306">
        <v>406.19</v>
      </c>
      <c r="E2547" s="306">
        <v>41.99</v>
      </c>
      <c r="F2547" s="306">
        <v>448.18</v>
      </c>
      <c r="G2547" s="301">
        <f t="shared" si="39"/>
        <v>9</v>
      </c>
    </row>
    <row r="2548" spans="1:7" ht="30" x14ac:dyDescent="0.25">
      <c r="A2548" s="309" t="s">
        <v>37614</v>
      </c>
      <c r="B2548" s="308" t="s">
        <v>37615</v>
      </c>
      <c r="C2548" s="307" t="s">
        <v>9878</v>
      </c>
      <c r="D2548" s="306">
        <v>26.23</v>
      </c>
      <c r="E2548" s="306">
        <v>18.77</v>
      </c>
      <c r="F2548" s="306">
        <v>45</v>
      </c>
      <c r="G2548" s="301">
        <f t="shared" si="39"/>
        <v>9</v>
      </c>
    </row>
    <row r="2549" spans="1:7" ht="30" x14ac:dyDescent="0.25">
      <c r="A2549" s="309" t="s">
        <v>37616</v>
      </c>
      <c r="B2549" s="308" t="s">
        <v>37617</v>
      </c>
      <c r="C2549" s="307" t="s">
        <v>9878</v>
      </c>
      <c r="D2549" s="306">
        <v>23.33</v>
      </c>
      <c r="E2549" s="306">
        <v>18.77</v>
      </c>
      <c r="F2549" s="306">
        <v>42.1</v>
      </c>
      <c r="G2549" s="301">
        <f t="shared" si="39"/>
        <v>9</v>
      </c>
    </row>
    <row r="2550" spans="1:7" x14ac:dyDescent="0.25">
      <c r="A2550" s="309" t="s">
        <v>37618</v>
      </c>
      <c r="B2550" s="308" t="s">
        <v>37619</v>
      </c>
      <c r="C2550" s="307"/>
      <c r="D2550" s="306"/>
      <c r="E2550" s="306"/>
      <c r="F2550" s="306"/>
      <c r="G2550" s="301">
        <f t="shared" si="39"/>
        <v>2</v>
      </c>
    </row>
    <row r="2551" spans="1:7" x14ac:dyDescent="0.25">
      <c r="A2551" s="309" t="s">
        <v>37620</v>
      </c>
      <c r="B2551" s="308" t="s">
        <v>37621</v>
      </c>
      <c r="C2551" s="307"/>
      <c r="D2551" s="306"/>
      <c r="E2551" s="306"/>
      <c r="F2551" s="306"/>
      <c r="G2551" s="301">
        <f t="shared" si="39"/>
        <v>5</v>
      </c>
    </row>
    <row r="2552" spans="1:7" ht="30" x14ac:dyDescent="0.25">
      <c r="A2552" s="309" t="s">
        <v>37622</v>
      </c>
      <c r="B2552" s="308" t="s">
        <v>37623</v>
      </c>
      <c r="C2552" s="307" t="s">
        <v>9878</v>
      </c>
      <c r="D2552" s="306">
        <v>20.39</v>
      </c>
      <c r="E2552" s="306">
        <v>3.35</v>
      </c>
      <c r="F2552" s="306">
        <v>23.74</v>
      </c>
      <c r="G2552" s="301">
        <f t="shared" si="39"/>
        <v>9</v>
      </c>
    </row>
    <row r="2553" spans="1:7" ht="30" x14ac:dyDescent="0.25">
      <c r="A2553" s="309" t="s">
        <v>37624</v>
      </c>
      <c r="B2553" s="308" t="s">
        <v>37625</v>
      </c>
      <c r="C2553" s="307" t="s">
        <v>9878</v>
      </c>
      <c r="D2553" s="306">
        <v>35.909999999999997</v>
      </c>
      <c r="E2553" s="306">
        <v>3.35</v>
      </c>
      <c r="F2553" s="306">
        <v>39.26</v>
      </c>
      <c r="G2553" s="301">
        <f t="shared" si="39"/>
        <v>9</v>
      </c>
    </row>
    <row r="2554" spans="1:7" ht="30" x14ac:dyDescent="0.25">
      <c r="A2554" s="309" t="s">
        <v>37626</v>
      </c>
      <c r="B2554" s="308" t="s">
        <v>37627</v>
      </c>
      <c r="C2554" s="307" t="s">
        <v>9878</v>
      </c>
      <c r="D2554" s="306">
        <v>79.75</v>
      </c>
      <c r="E2554" s="306">
        <v>3.35</v>
      </c>
      <c r="F2554" s="306">
        <v>83.1</v>
      </c>
      <c r="G2554" s="301">
        <f t="shared" si="39"/>
        <v>9</v>
      </c>
    </row>
    <row r="2555" spans="1:7" ht="30" x14ac:dyDescent="0.25">
      <c r="A2555" s="309" t="s">
        <v>37628</v>
      </c>
      <c r="B2555" s="308" t="s">
        <v>37629</v>
      </c>
      <c r="C2555" s="307" t="s">
        <v>9878</v>
      </c>
      <c r="D2555" s="306">
        <v>27.63</v>
      </c>
      <c r="E2555" s="306">
        <v>3.35</v>
      </c>
      <c r="F2555" s="306">
        <v>30.98</v>
      </c>
      <c r="G2555" s="301">
        <f t="shared" si="39"/>
        <v>9</v>
      </c>
    </row>
    <row r="2556" spans="1:7" x14ac:dyDescent="0.25">
      <c r="A2556" s="309" t="s">
        <v>37630</v>
      </c>
      <c r="B2556" s="308" t="s">
        <v>37631</v>
      </c>
      <c r="C2556" s="307"/>
      <c r="D2556" s="306"/>
      <c r="E2556" s="306"/>
      <c r="F2556" s="306"/>
      <c r="G2556" s="301">
        <f t="shared" si="39"/>
        <v>5</v>
      </c>
    </row>
    <row r="2557" spans="1:7" ht="30" x14ac:dyDescent="0.25">
      <c r="A2557" s="309" t="s">
        <v>37632</v>
      </c>
      <c r="B2557" s="308" t="s">
        <v>37633</v>
      </c>
      <c r="C2557" s="307" t="s">
        <v>9878</v>
      </c>
      <c r="D2557" s="306">
        <v>4.1500000000000004</v>
      </c>
      <c r="E2557" s="306">
        <v>3.36</v>
      </c>
      <c r="F2557" s="306">
        <v>7.51</v>
      </c>
      <c r="G2557" s="301">
        <f t="shared" si="39"/>
        <v>9</v>
      </c>
    </row>
    <row r="2558" spans="1:7" ht="45" x14ac:dyDescent="0.25">
      <c r="A2558" s="309" t="s">
        <v>37634</v>
      </c>
      <c r="B2558" s="308" t="s">
        <v>37635</v>
      </c>
      <c r="C2558" s="307" t="s">
        <v>9690</v>
      </c>
      <c r="D2558" s="306">
        <v>113.11</v>
      </c>
      <c r="E2558" s="306">
        <v>16.8</v>
      </c>
      <c r="F2558" s="306">
        <v>129.91</v>
      </c>
      <c r="G2558" s="301">
        <f t="shared" si="39"/>
        <v>9</v>
      </c>
    </row>
    <row r="2559" spans="1:7" x14ac:dyDescent="0.25">
      <c r="A2559" s="309" t="s">
        <v>37636</v>
      </c>
      <c r="B2559" s="308" t="s">
        <v>37637</v>
      </c>
      <c r="C2559" s="307"/>
      <c r="D2559" s="306"/>
      <c r="E2559" s="306"/>
      <c r="F2559" s="306"/>
      <c r="G2559" s="301">
        <f t="shared" si="39"/>
        <v>5</v>
      </c>
    </row>
    <row r="2560" spans="1:7" ht="30" x14ac:dyDescent="0.25">
      <c r="A2560" s="309" t="s">
        <v>37638</v>
      </c>
      <c r="B2560" s="308" t="s">
        <v>37639</v>
      </c>
      <c r="C2560" s="307" t="s">
        <v>9878</v>
      </c>
      <c r="D2560" s="306">
        <v>114</v>
      </c>
      <c r="E2560" s="306">
        <v>3.35</v>
      </c>
      <c r="F2560" s="306">
        <v>117.35</v>
      </c>
      <c r="G2560" s="301">
        <f t="shared" si="39"/>
        <v>9</v>
      </c>
    </row>
    <row r="2561" spans="1:7" ht="30" x14ac:dyDescent="0.25">
      <c r="A2561" s="309" t="s">
        <v>37640</v>
      </c>
      <c r="B2561" s="308" t="s">
        <v>37641</v>
      </c>
      <c r="C2561" s="307" t="s">
        <v>9878</v>
      </c>
      <c r="D2561" s="306">
        <v>121.31</v>
      </c>
      <c r="E2561" s="306">
        <v>3.35</v>
      </c>
      <c r="F2561" s="306">
        <v>124.66</v>
      </c>
      <c r="G2561" s="301">
        <f t="shared" si="39"/>
        <v>9</v>
      </c>
    </row>
    <row r="2562" spans="1:7" ht="30" x14ac:dyDescent="0.25">
      <c r="A2562" s="309" t="s">
        <v>37642</v>
      </c>
      <c r="B2562" s="308" t="s">
        <v>37643</v>
      </c>
      <c r="C2562" s="307" t="s">
        <v>9878</v>
      </c>
      <c r="D2562" s="306">
        <v>77.75</v>
      </c>
      <c r="E2562" s="306">
        <v>3.35</v>
      </c>
      <c r="F2562" s="306">
        <v>81.099999999999994</v>
      </c>
      <c r="G2562" s="301">
        <f t="shared" si="39"/>
        <v>9</v>
      </c>
    </row>
    <row r="2563" spans="1:7" x14ac:dyDescent="0.25">
      <c r="A2563" s="309" t="s">
        <v>37644</v>
      </c>
      <c r="B2563" s="308" t="s">
        <v>37645</v>
      </c>
      <c r="C2563" s="307"/>
      <c r="D2563" s="306"/>
      <c r="E2563" s="306"/>
      <c r="F2563" s="306"/>
      <c r="G2563" s="301">
        <f t="shared" si="39"/>
        <v>5</v>
      </c>
    </row>
    <row r="2564" spans="1:7" ht="30" x14ac:dyDescent="0.25">
      <c r="A2564" s="309" t="s">
        <v>37646</v>
      </c>
      <c r="B2564" s="308" t="s">
        <v>37647</v>
      </c>
      <c r="C2564" s="307" t="s">
        <v>9878</v>
      </c>
      <c r="D2564" s="306">
        <v>25.59</v>
      </c>
      <c r="E2564" s="306">
        <v>3.35</v>
      </c>
      <c r="F2564" s="306">
        <v>28.94</v>
      </c>
      <c r="G2564" s="301">
        <f t="shared" si="39"/>
        <v>9</v>
      </c>
    </row>
    <row r="2565" spans="1:7" ht="30" x14ac:dyDescent="0.25">
      <c r="A2565" s="309" t="s">
        <v>37648</v>
      </c>
      <c r="B2565" s="308" t="s">
        <v>37649</v>
      </c>
      <c r="C2565" s="307" t="s">
        <v>9878</v>
      </c>
      <c r="D2565" s="306">
        <v>18.53</v>
      </c>
      <c r="E2565" s="306">
        <v>3.35</v>
      </c>
      <c r="F2565" s="306">
        <v>21.88</v>
      </c>
      <c r="G2565" s="301">
        <f t="shared" si="39"/>
        <v>9</v>
      </c>
    </row>
    <row r="2566" spans="1:7" ht="30" x14ac:dyDescent="0.25">
      <c r="A2566" s="309" t="s">
        <v>37650</v>
      </c>
      <c r="B2566" s="308" t="s">
        <v>37651</v>
      </c>
      <c r="C2566" s="307" t="s">
        <v>9878</v>
      </c>
      <c r="D2566" s="306">
        <v>13.61</v>
      </c>
      <c r="E2566" s="306">
        <v>3.35</v>
      </c>
      <c r="F2566" s="306">
        <v>16.96</v>
      </c>
      <c r="G2566" s="301">
        <f t="shared" si="39"/>
        <v>9</v>
      </c>
    </row>
    <row r="2567" spans="1:7" x14ac:dyDescent="0.25">
      <c r="A2567" s="309" t="s">
        <v>37652</v>
      </c>
      <c r="B2567" s="308" t="s">
        <v>37653</v>
      </c>
      <c r="C2567" s="307"/>
      <c r="D2567" s="306"/>
      <c r="E2567" s="306"/>
      <c r="F2567" s="306"/>
      <c r="G2567" s="301">
        <f t="shared" si="39"/>
        <v>5</v>
      </c>
    </row>
    <row r="2568" spans="1:7" ht="30" x14ac:dyDescent="0.25">
      <c r="A2568" s="309" t="s">
        <v>37654</v>
      </c>
      <c r="B2568" s="308" t="s">
        <v>37655</v>
      </c>
      <c r="C2568" s="307" t="s">
        <v>9878</v>
      </c>
      <c r="D2568" s="306">
        <v>18.52</v>
      </c>
      <c r="E2568" s="306">
        <v>3.35</v>
      </c>
      <c r="F2568" s="306">
        <v>21.87</v>
      </c>
      <c r="G2568" s="301">
        <f t="shared" si="39"/>
        <v>9</v>
      </c>
    </row>
    <row r="2569" spans="1:7" ht="30" x14ac:dyDescent="0.25">
      <c r="A2569" s="309" t="s">
        <v>37656</v>
      </c>
      <c r="B2569" s="308" t="s">
        <v>37657</v>
      </c>
      <c r="C2569" s="307" t="s">
        <v>9878</v>
      </c>
      <c r="D2569" s="306">
        <v>9.6999999999999993</v>
      </c>
      <c r="E2569" s="306">
        <v>3.35</v>
      </c>
      <c r="F2569" s="306">
        <v>13.05</v>
      </c>
      <c r="G2569" s="301">
        <f t="shared" ref="G2569:G2632" si="40">LEN(A2569)</f>
        <v>9</v>
      </c>
    </row>
    <row r="2570" spans="1:7" ht="30" x14ac:dyDescent="0.25">
      <c r="A2570" s="309" t="s">
        <v>37658</v>
      </c>
      <c r="B2570" s="308" t="s">
        <v>37659</v>
      </c>
      <c r="C2570" s="307" t="s">
        <v>9878</v>
      </c>
      <c r="D2570" s="306">
        <v>9.09</v>
      </c>
      <c r="E2570" s="306">
        <v>3.35</v>
      </c>
      <c r="F2570" s="306">
        <v>12.44</v>
      </c>
      <c r="G2570" s="301">
        <f t="shared" si="40"/>
        <v>9</v>
      </c>
    </row>
    <row r="2571" spans="1:7" ht="30" x14ac:dyDescent="0.25">
      <c r="A2571" s="309" t="s">
        <v>37660</v>
      </c>
      <c r="B2571" s="308" t="s">
        <v>37661</v>
      </c>
      <c r="C2571" s="307" t="s">
        <v>9878</v>
      </c>
      <c r="D2571" s="306">
        <v>11.41</v>
      </c>
      <c r="E2571" s="306">
        <v>3.35</v>
      </c>
      <c r="F2571" s="306">
        <v>14.76</v>
      </c>
      <c r="G2571" s="301">
        <f t="shared" si="40"/>
        <v>9</v>
      </c>
    </row>
    <row r="2572" spans="1:7" ht="30" x14ac:dyDescent="0.25">
      <c r="A2572" s="309" t="s">
        <v>37662</v>
      </c>
      <c r="B2572" s="308" t="s">
        <v>37663</v>
      </c>
      <c r="C2572" s="307" t="s">
        <v>9878</v>
      </c>
      <c r="D2572" s="306">
        <v>9.41</v>
      </c>
      <c r="E2572" s="306">
        <v>3.35</v>
      </c>
      <c r="F2572" s="306">
        <v>12.76</v>
      </c>
      <c r="G2572" s="301">
        <f t="shared" si="40"/>
        <v>9</v>
      </c>
    </row>
    <row r="2573" spans="1:7" ht="30" x14ac:dyDescent="0.25">
      <c r="A2573" s="309" t="s">
        <v>37664</v>
      </c>
      <c r="B2573" s="308" t="s">
        <v>37665</v>
      </c>
      <c r="C2573" s="307" t="s">
        <v>9878</v>
      </c>
      <c r="D2573" s="306">
        <v>12.54</v>
      </c>
      <c r="E2573" s="306">
        <v>3.35</v>
      </c>
      <c r="F2573" s="306">
        <v>15.89</v>
      </c>
      <c r="G2573" s="301">
        <f t="shared" si="40"/>
        <v>9</v>
      </c>
    </row>
    <row r="2574" spans="1:7" ht="30" x14ac:dyDescent="0.25">
      <c r="A2574" s="309" t="s">
        <v>37666</v>
      </c>
      <c r="B2574" s="308" t="s">
        <v>37667</v>
      </c>
      <c r="C2574" s="307" t="s">
        <v>9878</v>
      </c>
      <c r="D2574" s="306">
        <v>7.55</v>
      </c>
      <c r="E2574" s="306">
        <v>3.35</v>
      </c>
      <c r="F2574" s="306">
        <v>10.9</v>
      </c>
      <c r="G2574" s="301">
        <f t="shared" si="40"/>
        <v>9</v>
      </c>
    </row>
    <row r="2575" spans="1:7" ht="30" x14ac:dyDescent="0.25">
      <c r="A2575" s="309" t="s">
        <v>37668</v>
      </c>
      <c r="B2575" s="308" t="s">
        <v>37669</v>
      </c>
      <c r="C2575" s="307" t="s">
        <v>9878</v>
      </c>
      <c r="D2575" s="306">
        <v>12.88</v>
      </c>
      <c r="E2575" s="306">
        <v>3.35</v>
      </c>
      <c r="F2575" s="306">
        <v>16.23</v>
      </c>
      <c r="G2575" s="301">
        <f t="shared" si="40"/>
        <v>9</v>
      </c>
    </row>
    <row r="2576" spans="1:7" ht="30" x14ac:dyDescent="0.25">
      <c r="A2576" s="309" t="s">
        <v>37670</v>
      </c>
      <c r="B2576" s="308" t="s">
        <v>37671</v>
      </c>
      <c r="C2576" s="307" t="s">
        <v>9878</v>
      </c>
      <c r="D2576" s="306">
        <v>12.85</v>
      </c>
      <c r="E2576" s="306">
        <v>3.35</v>
      </c>
      <c r="F2576" s="306">
        <v>16.2</v>
      </c>
      <c r="G2576" s="301">
        <f t="shared" si="40"/>
        <v>9</v>
      </c>
    </row>
    <row r="2577" spans="1:7" ht="30" x14ac:dyDescent="0.25">
      <c r="A2577" s="309" t="s">
        <v>37672</v>
      </c>
      <c r="B2577" s="308" t="s">
        <v>37673</v>
      </c>
      <c r="C2577" s="307" t="s">
        <v>9878</v>
      </c>
      <c r="D2577" s="306">
        <v>17.440000000000001</v>
      </c>
      <c r="E2577" s="306">
        <v>3.35</v>
      </c>
      <c r="F2577" s="306">
        <v>20.79</v>
      </c>
      <c r="G2577" s="301">
        <f t="shared" si="40"/>
        <v>9</v>
      </c>
    </row>
    <row r="2578" spans="1:7" ht="30" x14ac:dyDescent="0.25">
      <c r="A2578" s="309" t="s">
        <v>37674</v>
      </c>
      <c r="B2578" s="308" t="s">
        <v>37675</v>
      </c>
      <c r="C2578" s="307" t="s">
        <v>9878</v>
      </c>
      <c r="D2578" s="306">
        <v>9.81</v>
      </c>
      <c r="E2578" s="306">
        <v>3.35</v>
      </c>
      <c r="F2578" s="306">
        <v>13.16</v>
      </c>
      <c r="G2578" s="301">
        <f t="shared" si="40"/>
        <v>9</v>
      </c>
    </row>
    <row r="2579" spans="1:7" ht="30" x14ac:dyDescent="0.25">
      <c r="A2579" s="309" t="s">
        <v>37676</v>
      </c>
      <c r="B2579" s="308" t="s">
        <v>37677</v>
      </c>
      <c r="C2579" s="307" t="s">
        <v>9878</v>
      </c>
      <c r="D2579" s="306">
        <v>20.77</v>
      </c>
      <c r="E2579" s="306">
        <v>3.35</v>
      </c>
      <c r="F2579" s="306">
        <v>24.12</v>
      </c>
      <c r="G2579" s="301">
        <f t="shared" si="40"/>
        <v>9</v>
      </c>
    </row>
    <row r="2580" spans="1:7" ht="30" x14ac:dyDescent="0.25">
      <c r="A2580" s="309" t="s">
        <v>37678</v>
      </c>
      <c r="B2580" s="308" t="s">
        <v>37679</v>
      </c>
      <c r="C2580" s="307" t="s">
        <v>9878</v>
      </c>
      <c r="D2580" s="306">
        <v>14.04</v>
      </c>
      <c r="E2580" s="306">
        <v>3.35</v>
      </c>
      <c r="F2580" s="306">
        <v>17.39</v>
      </c>
      <c r="G2580" s="301">
        <f t="shared" si="40"/>
        <v>9</v>
      </c>
    </row>
    <row r="2581" spans="1:7" ht="30" x14ac:dyDescent="0.25">
      <c r="A2581" s="309" t="s">
        <v>37680</v>
      </c>
      <c r="B2581" s="308" t="s">
        <v>37681</v>
      </c>
      <c r="C2581" s="307" t="s">
        <v>9878</v>
      </c>
      <c r="D2581" s="306">
        <v>14.3</v>
      </c>
      <c r="E2581" s="306">
        <v>3.35</v>
      </c>
      <c r="F2581" s="306">
        <v>17.649999999999999</v>
      </c>
      <c r="G2581" s="301">
        <f t="shared" si="40"/>
        <v>9</v>
      </c>
    </row>
    <row r="2582" spans="1:7" ht="30" x14ac:dyDescent="0.25">
      <c r="A2582" s="309" t="s">
        <v>37682</v>
      </c>
      <c r="B2582" s="308" t="s">
        <v>37683</v>
      </c>
      <c r="C2582" s="307" t="s">
        <v>9878</v>
      </c>
      <c r="D2582" s="306">
        <v>39.54</v>
      </c>
      <c r="E2582" s="306">
        <v>3.35</v>
      </c>
      <c r="F2582" s="306">
        <v>42.89</v>
      </c>
      <c r="G2582" s="301">
        <f t="shared" si="40"/>
        <v>9</v>
      </c>
    </row>
    <row r="2583" spans="1:7" ht="30" x14ac:dyDescent="0.25">
      <c r="A2583" s="309" t="s">
        <v>37684</v>
      </c>
      <c r="B2583" s="308" t="s">
        <v>37685</v>
      </c>
      <c r="C2583" s="307" t="s">
        <v>9878</v>
      </c>
      <c r="D2583" s="306">
        <v>14.41</v>
      </c>
      <c r="E2583" s="306">
        <v>3.35</v>
      </c>
      <c r="F2583" s="306">
        <v>17.760000000000002</v>
      </c>
      <c r="G2583" s="301">
        <f t="shared" si="40"/>
        <v>9</v>
      </c>
    </row>
    <row r="2584" spans="1:7" ht="30" x14ac:dyDescent="0.25">
      <c r="A2584" s="309" t="s">
        <v>37686</v>
      </c>
      <c r="B2584" s="308" t="s">
        <v>37687</v>
      </c>
      <c r="C2584" s="307"/>
      <c r="D2584" s="306"/>
      <c r="E2584" s="306"/>
      <c r="F2584" s="306"/>
      <c r="G2584" s="301">
        <f t="shared" si="40"/>
        <v>5</v>
      </c>
    </row>
    <row r="2585" spans="1:7" ht="30" x14ac:dyDescent="0.25">
      <c r="A2585" s="309" t="s">
        <v>37688</v>
      </c>
      <c r="B2585" s="308" t="s">
        <v>37689</v>
      </c>
      <c r="C2585" s="307" t="s">
        <v>9878</v>
      </c>
      <c r="D2585" s="306">
        <v>20.45</v>
      </c>
      <c r="E2585" s="306">
        <v>8.4</v>
      </c>
      <c r="F2585" s="306">
        <v>28.85</v>
      </c>
      <c r="G2585" s="301">
        <f t="shared" si="40"/>
        <v>9</v>
      </c>
    </row>
    <row r="2586" spans="1:7" ht="45" x14ac:dyDescent="0.25">
      <c r="A2586" s="309" t="s">
        <v>37690</v>
      </c>
      <c r="B2586" s="308" t="s">
        <v>37691</v>
      </c>
      <c r="C2586" s="307" t="s">
        <v>9878</v>
      </c>
      <c r="D2586" s="306">
        <v>86.62</v>
      </c>
      <c r="E2586" s="306">
        <v>8.4</v>
      </c>
      <c r="F2586" s="306">
        <v>95.02</v>
      </c>
      <c r="G2586" s="301">
        <f t="shared" si="40"/>
        <v>9</v>
      </c>
    </row>
    <row r="2587" spans="1:7" ht="45" x14ac:dyDescent="0.25">
      <c r="A2587" s="309" t="s">
        <v>37692</v>
      </c>
      <c r="B2587" s="308" t="s">
        <v>37693</v>
      </c>
      <c r="C2587" s="307" t="s">
        <v>9878</v>
      </c>
      <c r="D2587" s="306">
        <v>120.59</v>
      </c>
      <c r="E2587" s="306">
        <v>8.4</v>
      </c>
      <c r="F2587" s="306">
        <v>128.99</v>
      </c>
      <c r="G2587" s="301">
        <f t="shared" si="40"/>
        <v>9</v>
      </c>
    </row>
    <row r="2588" spans="1:7" ht="45" x14ac:dyDescent="0.25">
      <c r="A2588" s="309" t="s">
        <v>37694</v>
      </c>
      <c r="B2588" s="308" t="s">
        <v>37695</v>
      </c>
      <c r="C2588" s="307" t="s">
        <v>9878</v>
      </c>
      <c r="D2588" s="306">
        <v>153.36000000000001</v>
      </c>
      <c r="E2588" s="306">
        <v>8.4</v>
      </c>
      <c r="F2588" s="306">
        <v>161.76</v>
      </c>
      <c r="G2588" s="301">
        <f t="shared" si="40"/>
        <v>9</v>
      </c>
    </row>
    <row r="2589" spans="1:7" ht="45" x14ac:dyDescent="0.25">
      <c r="A2589" s="309" t="s">
        <v>37696</v>
      </c>
      <c r="B2589" s="308" t="s">
        <v>37697</v>
      </c>
      <c r="C2589" s="307" t="s">
        <v>9878</v>
      </c>
      <c r="D2589" s="306">
        <v>403.08</v>
      </c>
      <c r="E2589" s="306">
        <v>8.4</v>
      </c>
      <c r="F2589" s="306">
        <v>411.48</v>
      </c>
      <c r="G2589" s="301">
        <f t="shared" si="40"/>
        <v>9</v>
      </c>
    </row>
    <row r="2590" spans="1:7" ht="45" x14ac:dyDescent="0.25">
      <c r="A2590" s="309" t="s">
        <v>37698</v>
      </c>
      <c r="B2590" s="308" t="s">
        <v>37699</v>
      </c>
      <c r="C2590" s="307" t="s">
        <v>9878</v>
      </c>
      <c r="D2590" s="306">
        <v>84.23</v>
      </c>
      <c r="E2590" s="306">
        <v>8.4</v>
      </c>
      <c r="F2590" s="306">
        <v>92.63</v>
      </c>
      <c r="G2590" s="301">
        <f t="shared" si="40"/>
        <v>9</v>
      </c>
    </row>
    <row r="2591" spans="1:7" ht="45" x14ac:dyDescent="0.25">
      <c r="A2591" s="309" t="s">
        <v>37700</v>
      </c>
      <c r="B2591" s="308" t="s">
        <v>37701</v>
      </c>
      <c r="C2591" s="307" t="s">
        <v>9878</v>
      </c>
      <c r="D2591" s="306">
        <v>88.64</v>
      </c>
      <c r="E2591" s="306">
        <v>8.4</v>
      </c>
      <c r="F2591" s="306">
        <v>97.04</v>
      </c>
      <c r="G2591" s="301">
        <f t="shared" si="40"/>
        <v>9</v>
      </c>
    </row>
    <row r="2592" spans="1:7" ht="45" x14ac:dyDescent="0.25">
      <c r="A2592" s="309" t="s">
        <v>37702</v>
      </c>
      <c r="B2592" s="308" t="s">
        <v>37703</v>
      </c>
      <c r="C2592" s="307" t="s">
        <v>9878</v>
      </c>
      <c r="D2592" s="306">
        <v>109.73</v>
      </c>
      <c r="E2592" s="306">
        <v>8.4</v>
      </c>
      <c r="F2592" s="306">
        <v>118.13</v>
      </c>
      <c r="G2592" s="301">
        <f t="shared" si="40"/>
        <v>9</v>
      </c>
    </row>
    <row r="2593" spans="1:7" ht="45" x14ac:dyDescent="0.25">
      <c r="A2593" s="309" t="s">
        <v>37704</v>
      </c>
      <c r="B2593" s="308" t="s">
        <v>37705</v>
      </c>
      <c r="C2593" s="307" t="s">
        <v>9878</v>
      </c>
      <c r="D2593" s="306">
        <v>114.65</v>
      </c>
      <c r="E2593" s="306">
        <v>8.4</v>
      </c>
      <c r="F2593" s="306">
        <v>123.05</v>
      </c>
      <c r="G2593" s="301">
        <f t="shared" si="40"/>
        <v>9</v>
      </c>
    </row>
    <row r="2594" spans="1:7" ht="30" x14ac:dyDescent="0.25">
      <c r="A2594" s="309" t="s">
        <v>37706</v>
      </c>
      <c r="B2594" s="308" t="s">
        <v>37707</v>
      </c>
      <c r="C2594" s="307"/>
      <c r="D2594" s="306"/>
      <c r="E2594" s="306"/>
      <c r="F2594" s="306"/>
      <c r="G2594" s="301">
        <f t="shared" si="40"/>
        <v>5</v>
      </c>
    </row>
    <row r="2595" spans="1:7" ht="60" x14ac:dyDescent="0.25">
      <c r="A2595" s="309" t="s">
        <v>37708</v>
      </c>
      <c r="B2595" s="308" t="s">
        <v>37709</v>
      </c>
      <c r="C2595" s="307" t="s">
        <v>9878</v>
      </c>
      <c r="D2595" s="306">
        <v>32.1</v>
      </c>
      <c r="E2595" s="306">
        <v>16.8</v>
      </c>
      <c r="F2595" s="306">
        <v>48.9</v>
      </c>
      <c r="G2595" s="301">
        <f t="shared" si="40"/>
        <v>9</v>
      </c>
    </row>
    <row r="2596" spans="1:7" ht="60" x14ac:dyDescent="0.25">
      <c r="A2596" s="309" t="s">
        <v>37710</v>
      </c>
      <c r="B2596" s="308" t="s">
        <v>37711</v>
      </c>
      <c r="C2596" s="307" t="s">
        <v>9878</v>
      </c>
      <c r="D2596" s="306">
        <v>66.540000000000006</v>
      </c>
      <c r="E2596" s="306">
        <v>8.4</v>
      </c>
      <c r="F2596" s="306">
        <v>74.94</v>
      </c>
      <c r="G2596" s="301">
        <f t="shared" si="40"/>
        <v>9</v>
      </c>
    </row>
    <row r="2597" spans="1:7" ht="60" x14ac:dyDescent="0.25">
      <c r="A2597" s="309" t="s">
        <v>37712</v>
      </c>
      <c r="B2597" s="308" t="s">
        <v>37713</v>
      </c>
      <c r="C2597" s="307" t="s">
        <v>9878</v>
      </c>
      <c r="D2597" s="306">
        <v>31.23</v>
      </c>
      <c r="E2597" s="306">
        <v>16.8</v>
      </c>
      <c r="F2597" s="306">
        <v>48.03</v>
      </c>
      <c r="G2597" s="301">
        <f t="shared" si="40"/>
        <v>9</v>
      </c>
    </row>
    <row r="2598" spans="1:7" ht="60" x14ac:dyDescent="0.25">
      <c r="A2598" s="309" t="s">
        <v>37714</v>
      </c>
      <c r="B2598" s="308" t="s">
        <v>37715</v>
      </c>
      <c r="C2598" s="307" t="s">
        <v>9878</v>
      </c>
      <c r="D2598" s="306">
        <v>100.57</v>
      </c>
      <c r="E2598" s="306">
        <v>16.8</v>
      </c>
      <c r="F2598" s="306">
        <v>117.37</v>
      </c>
      <c r="G2598" s="301">
        <f t="shared" si="40"/>
        <v>9</v>
      </c>
    </row>
    <row r="2599" spans="1:7" ht="60" x14ac:dyDescent="0.25">
      <c r="A2599" s="309" t="s">
        <v>37716</v>
      </c>
      <c r="B2599" s="308" t="s">
        <v>37717</v>
      </c>
      <c r="C2599" s="307" t="s">
        <v>9878</v>
      </c>
      <c r="D2599" s="306">
        <v>26.24</v>
      </c>
      <c r="E2599" s="306">
        <v>8.4</v>
      </c>
      <c r="F2599" s="306">
        <v>34.64</v>
      </c>
      <c r="G2599" s="301">
        <f t="shared" si="40"/>
        <v>9</v>
      </c>
    </row>
    <row r="2600" spans="1:7" ht="60" x14ac:dyDescent="0.25">
      <c r="A2600" s="309" t="s">
        <v>37718</v>
      </c>
      <c r="B2600" s="308" t="s">
        <v>37719</v>
      </c>
      <c r="C2600" s="307" t="s">
        <v>9878</v>
      </c>
      <c r="D2600" s="306">
        <v>35.380000000000003</v>
      </c>
      <c r="E2600" s="306">
        <v>16.8</v>
      </c>
      <c r="F2600" s="306">
        <v>52.18</v>
      </c>
      <c r="G2600" s="301">
        <f t="shared" si="40"/>
        <v>9</v>
      </c>
    </row>
    <row r="2601" spans="1:7" x14ac:dyDescent="0.25">
      <c r="A2601" s="309" t="s">
        <v>37720</v>
      </c>
      <c r="B2601" s="308" t="s">
        <v>37721</v>
      </c>
      <c r="C2601" s="307"/>
      <c r="D2601" s="306"/>
      <c r="E2601" s="306"/>
      <c r="F2601" s="306"/>
      <c r="G2601" s="301">
        <f t="shared" si="40"/>
        <v>5</v>
      </c>
    </row>
    <row r="2602" spans="1:7" ht="30" x14ac:dyDescent="0.25">
      <c r="A2602" s="309" t="s">
        <v>37722</v>
      </c>
      <c r="B2602" s="308" t="s">
        <v>37723</v>
      </c>
      <c r="C2602" s="307" t="s">
        <v>9878</v>
      </c>
      <c r="D2602" s="306">
        <v>53.73</v>
      </c>
      <c r="E2602" s="306">
        <v>58.74</v>
      </c>
      <c r="F2602" s="306">
        <v>112.47</v>
      </c>
      <c r="G2602" s="301">
        <f t="shared" si="40"/>
        <v>9</v>
      </c>
    </row>
    <row r="2603" spans="1:7" ht="30" x14ac:dyDescent="0.25">
      <c r="A2603" s="309" t="s">
        <v>37724</v>
      </c>
      <c r="B2603" s="308" t="s">
        <v>37725</v>
      </c>
      <c r="C2603" s="307" t="s">
        <v>9878</v>
      </c>
      <c r="D2603" s="306">
        <v>655.94</v>
      </c>
      <c r="E2603" s="306">
        <v>58.74</v>
      </c>
      <c r="F2603" s="306">
        <v>714.68</v>
      </c>
      <c r="G2603" s="301">
        <f t="shared" si="40"/>
        <v>9</v>
      </c>
    </row>
    <row r="2604" spans="1:7" ht="30" x14ac:dyDescent="0.25">
      <c r="A2604" s="309" t="s">
        <v>37726</v>
      </c>
      <c r="B2604" s="308" t="s">
        <v>37727</v>
      </c>
      <c r="C2604" s="307" t="s">
        <v>9878</v>
      </c>
      <c r="D2604" s="306">
        <v>440.89</v>
      </c>
      <c r="E2604" s="306">
        <v>58.74</v>
      </c>
      <c r="F2604" s="306">
        <v>499.63</v>
      </c>
      <c r="G2604" s="301">
        <f t="shared" si="40"/>
        <v>9</v>
      </c>
    </row>
    <row r="2605" spans="1:7" ht="45" x14ac:dyDescent="0.25">
      <c r="A2605" s="309" t="s">
        <v>37728</v>
      </c>
      <c r="B2605" s="308" t="s">
        <v>37729</v>
      </c>
      <c r="C2605" s="307" t="s">
        <v>9878</v>
      </c>
      <c r="D2605" s="306">
        <v>1858.13</v>
      </c>
      <c r="E2605" s="306">
        <v>251.77</v>
      </c>
      <c r="F2605" s="306">
        <v>2109.9</v>
      </c>
      <c r="G2605" s="301">
        <f t="shared" si="40"/>
        <v>9</v>
      </c>
    </row>
    <row r="2606" spans="1:7" ht="30" x14ac:dyDescent="0.25">
      <c r="A2606" s="309" t="s">
        <v>37730</v>
      </c>
      <c r="B2606" s="308" t="s">
        <v>37731</v>
      </c>
      <c r="C2606" s="307" t="s">
        <v>9878</v>
      </c>
      <c r="D2606" s="306">
        <v>2334.0500000000002</v>
      </c>
      <c r="E2606" s="306">
        <v>93.41</v>
      </c>
      <c r="F2606" s="306">
        <v>2427.46</v>
      </c>
      <c r="G2606" s="301">
        <f t="shared" si="40"/>
        <v>9</v>
      </c>
    </row>
    <row r="2607" spans="1:7" ht="30" x14ac:dyDescent="0.25">
      <c r="A2607" s="309" t="s">
        <v>37732</v>
      </c>
      <c r="B2607" s="308" t="s">
        <v>37733</v>
      </c>
      <c r="C2607" s="307" t="s">
        <v>9878</v>
      </c>
      <c r="D2607" s="306">
        <v>1810.26</v>
      </c>
      <c r="E2607" s="306">
        <v>93.41</v>
      </c>
      <c r="F2607" s="306">
        <v>1903.67</v>
      </c>
      <c r="G2607" s="301">
        <f t="shared" si="40"/>
        <v>9</v>
      </c>
    </row>
    <row r="2608" spans="1:7" ht="45" x14ac:dyDescent="0.25">
      <c r="A2608" s="309" t="s">
        <v>37734</v>
      </c>
      <c r="B2608" s="308" t="s">
        <v>37735</v>
      </c>
      <c r="C2608" s="307" t="s">
        <v>9878</v>
      </c>
      <c r="D2608" s="306">
        <v>568.53</v>
      </c>
      <c r="E2608" s="306">
        <v>60.17</v>
      </c>
      <c r="F2608" s="306">
        <v>628.70000000000005</v>
      </c>
      <c r="G2608" s="301">
        <f t="shared" si="40"/>
        <v>9</v>
      </c>
    </row>
    <row r="2609" spans="1:7" ht="45" x14ac:dyDescent="0.25">
      <c r="A2609" s="309" t="s">
        <v>37736</v>
      </c>
      <c r="B2609" s="308" t="s">
        <v>37737</v>
      </c>
      <c r="C2609" s="307" t="s">
        <v>9878</v>
      </c>
      <c r="D2609" s="306">
        <v>691.25</v>
      </c>
      <c r="E2609" s="306">
        <v>60.17</v>
      </c>
      <c r="F2609" s="306">
        <v>751.42</v>
      </c>
      <c r="G2609" s="301">
        <f t="shared" si="40"/>
        <v>9</v>
      </c>
    </row>
    <row r="2610" spans="1:7" ht="30" x14ac:dyDescent="0.25">
      <c r="A2610" s="309" t="s">
        <v>37738</v>
      </c>
      <c r="B2610" s="308" t="s">
        <v>37739</v>
      </c>
      <c r="C2610" s="307" t="s">
        <v>9878</v>
      </c>
      <c r="D2610" s="306">
        <v>1284.2</v>
      </c>
      <c r="E2610" s="306">
        <v>93.41</v>
      </c>
      <c r="F2610" s="306">
        <v>1377.61</v>
      </c>
      <c r="G2610" s="301">
        <f t="shared" si="40"/>
        <v>9</v>
      </c>
    </row>
    <row r="2611" spans="1:7" ht="45" x14ac:dyDescent="0.25">
      <c r="A2611" s="309" t="s">
        <v>37740</v>
      </c>
      <c r="B2611" s="308" t="s">
        <v>37741</v>
      </c>
      <c r="C2611" s="307" t="s">
        <v>9878</v>
      </c>
      <c r="D2611" s="306">
        <v>1243.94</v>
      </c>
      <c r="E2611" s="306">
        <v>423.92</v>
      </c>
      <c r="F2611" s="306">
        <v>1667.86</v>
      </c>
      <c r="G2611" s="301">
        <f t="shared" si="40"/>
        <v>9</v>
      </c>
    </row>
    <row r="2612" spans="1:7" ht="30" x14ac:dyDescent="0.25">
      <c r="A2612" s="309" t="s">
        <v>37742</v>
      </c>
      <c r="B2612" s="308" t="s">
        <v>37743</v>
      </c>
      <c r="C2612" s="307" t="s">
        <v>9878</v>
      </c>
      <c r="D2612" s="306">
        <v>961.71</v>
      </c>
      <c r="E2612" s="306">
        <v>93.41</v>
      </c>
      <c r="F2612" s="306">
        <v>1055.1199999999999</v>
      </c>
      <c r="G2612" s="301">
        <f t="shared" si="40"/>
        <v>9</v>
      </c>
    </row>
    <row r="2613" spans="1:7" ht="30" x14ac:dyDescent="0.25">
      <c r="A2613" s="309" t="s">
        <v>37744</v>
      </c>
      <c r="B2613" s="308" t="s">
        <v>37745</v>
      </c>
      <c r="C2613" s="307"/>
      <c r="D2613" s="306"/>
      <c r="E2613" s="306"/>
      <c r="F2613" s="306"/>
      <c r="G2613" s="301">
        <f t="shared" si="40"/>
        <v>5</v>
      </c>
    </row>
    <row r="2614" spans="1:7" ht="30" x14ac:dyDescent="0.25">
      <c r="A2614" s="309" t="s">
        <v>37746</v>
      </c>
      <c r="B2614" s="308" t="s">
        <v>37747</v>
      </c>
      <c r="C2614" s="307" t="s">
        <v>9878</v>
      </c>
      <c r="D2614" s="306">
        <v>546.61</v>
      </c>
      <c r="E2614" s="306">
        <v>29.37</v>
      </c>
      <c r="F2614" s="306">
        <v>575.98</v>
      </c>
      <c r="G2614" s="301">
        <f t="shared" si="40"/>
        <v>9</v>
      </c>
    </row>
    <row r="2615" spans="1:7" ht="30" x14ac:dyDescent="0.25">
      <c r="A2615" s="309" t="s">
        <v>37748</v>
      </c>
      <c r="B2615" s="308" t="s">
        <v>37749</v>
      </c>
      <c r="C2615" s="307" t="s">
        <v>9878</v>
      </c>
      <c r="D2615" s="306">
        <v>77.849999999999994</v>
      </c>
      <c r="E2615" s="306">
        <v>12.6</v>
      </c>
      <c r="F2615" s="306">
        <v>90.45</v>
      </c>
      <c r="G2615" s="301">
        <f t="shared" si="40"/>
        <v>9</v>
      </c>
    </row>
    <row r="2616" spans="1:7" ht="45" x14ac:dyDescent="0.25">
      <c r="A2616" s="309" t="s">
        <v>37750</v>
      </c>
      <c r="B2616" s="308" t="s">
        <v>37751</v>
      </c>
      <c r="C2616" s="307" t="s">
        <v>9878</v>
      </c>
      <c r="D2616" s="306">
        <v>459.29</v>
      </c>
      <c r="E2616" s="306">
        <v>29.37</v>
      </c>
      <c r="F2616" s="306">
        <v>488.66</v>
      </c>
      <c r="G2616" s="301">
        <f t="shared" si="40"/>
        <v>9</v>
      </c>
    </row>
    <row r="2617" spans="1:7" ht="45" x14ac:dyDescent="0.25">
      <c r="A2617" s="309" t="s">
        <v>37752</v>
      </c>
      <c r="B2617" s="308" t="s">
        <v>37753</v>
      </c>
      <c r="C2617" s="307" t="s">
        <v>9878</v>
      </c>
      <c r="D2617" s="306">
        <v>365.17</v>
      </c>
      <c r="E2617" s="306">
        <v>29.37</v>
      </c>
      <c r="F2617" s="306">
        <v>394.54</v>
      </c>
      <c r="G2617" s="301">
        <f t="shared" si="40"/>
        <v>9</v>
      </c>
    </row>
    <row r="2618" spans="1:7" ht="30" x14ac:dyDescent="0.25">
      <c r="A2618" s="309" t="s">
        <v>37754</v>
      </c>
      <c r="B2618" s="308" t="s">
        <v>37755</v>
      </c>
      <c r="C2618" s="307" t="s">
        <v>9878</v>
      </c>
      <c r="D2618" s="306">
        <v>78.2</v>
      </c>
      <c r="E2618" s="306">
        <v>12.6</v>
      </c>
      <c r="F2618" s="306">
        <v>90.8</v>
      </c>
      <c r="G2618" s="301">
        <f t="shared" si="40"/>
        <v>9</v>
      </c>
    </row>
    <row r="2619" spans="1:7" ht="30" x14ac:dyDescent="0.25">
      <c r="A2619" s="309" t="s">
        <v>37756</v>
      </c>
      <c r="B2619" s="308" t="s">
        <v>37757</v>
      </c>
      <c r="C2619" s="307" t="s">
        <v>9878</v>
      </c>
      <c r="D2619" s="306">
        <v>96.42</v>
      </c>
      <c r="E2619" s="306">
        <v>12.6</v>
      </c>
      <c r="F2619" s="306">
        <v>109.02</v>
      </c>
      <c r="G2619" s="301">
        <f t="shared" si="40"/>
        <v>9</v>
      </c>
    </row>
    <row r="2620" spans="1:7" ht="30" x14ac:dyDescent="0.25">
      <c r="A2620" s="309" t="s">
        <v>37758</v>
      </c>
      <c r="B2620" s="308" t="s">
        <v>37759</v>
      </c>
      <c r="C2620" s="307" t="s">
        <v>9878</v>
      </c>
      <c r="D2620" s="306">
        <v>4258.1400000000003</v>
      </c>
      <c r="E2620" s="306">
        <v>142.94999999999999</v>
      </c>
      <c r="F2620" s="306">
        <v>4401.09</v>
      </c>
      <c r="G2620" s="301">
        <f t="shared" si="40"/>
        <v>9</v>
      </c>
    </row>
    <row r="2621" spans="1:7" ht="45" x14ac:dyDescent="0.25">
      <c r="A2621" s="309" t="s">
        <v>37760</v>
      </c>
      <c r="B2621" s="308" t="s">
        <v>37761</v>
      </c>
      <c r="C2621" s="307" t="s">
        <v>9878</v>
      </c>
      <c r="D2621" s="306">
        <v>1250.6199999999999</v>
      </c>
      <c r="E2621" s="306">
        <v>29.37</v>
      </c>
      <c r="F2621" s="306">
        <v>1279.99</v>
      </c>
      <c r="G2621" s="301">
        <f t="shared" si="40"/>
        <v>9</v>
      </c>
    </row>
    <row r="2622" spans="1:7" ht="45" x14ac:dyDescent="0.25">
      <c r="A2622" s="309" t="s">
        <v>37762</v>
      </c>
      <c r="B2622" s="308" t="s">
        <v>37763</v>
      </c>
      <c r="C2622" s="307" t="s">
        <v>9878</v>
      </c>
      <c r="D2622" s="306">
        <v>786.49</v>
      </c>
      <c r="E2622" s="306">
        <v>29.37</v>
      </c>
      <c r="F2622" s="306">
        <v>815.86</v>
      </c>
      <c r="G2622" s="301">
        <f t="shared" si="40"/>
        <v>9</v>
      </c>
    </row>
    <row r="2623" spans="1:7" ht="30" x14ac:dyDescent="0.25">
      <c r="A2623" s="309" t="s">
        <v>37766</v>
      </c>
      <c r="B2623" s="308" t="s">
        <v>37767</v>
      </c>
      <c r="C2623" s="307" t="s">
        <v>9878</v>
      </c>
      <c r="D2623" s="306">
        <v>926.69</v>
      </c>
      <c r="E2623" s="306">
        <v>29.37</v>
      </c>
      <c r="F2623" s="306">
        <v>956.06</v>
      </c>
      <c r="G2623" s="301">
        <f t="shared" si="40"/>
        <v>9</v>
      </c>
    </row>
    <row r="2624" spans="1:7" ht="30" x14ac:dyDescent="0.25">
      <c r="A2624" s="309" t="s">
        <v>37768</v>
      </c>
      <c r="B2624" s="308" t="s">
        <v>37769</v>
      </c>
      <c r="C2624" s="307"/>
      <c r="D2624" s="306"/>
      <c r="E2624" s="306"/>
      <c r="F2624" s="306"/>
      <c r="G2624" s="301">
        <f t="shared" si="40"/>
        <v>5</v>
      </c>
    </row>
    <row r="2625" spans="1:7" ht="60" x14ac:dyDescent="0.25">
      <c r="A2625" s="309" t="s">
        <v>37770</v>
      </c>
      <c r="B2625" s="308" t="s">
        <v>37771</v>
      </c>
      <c r="C2625" s="307" t="s">
        <v>9878</v>
      </c>
      <c r="D2625" s="306">
        <v>1184.7</v>
      </c>
      <c r="E2625" s="306">
        <v>21</v>
      </c>
      <c r="F2625" s="306">
        <v>1205.7</v>
      </c>
      <c r="G2625" s="301">
        <f t="shared" si="40"/>
        <v>9</v>
      </c>
    </row>
    <row r="2626" spans="1:7" ht="45" x14ac:dyDescent="0.25">
      <c r="A2626" s="309" t="s">
        <v>37772</v>
      </c>
      <c r="B2626" s="308" t="s">
        <v>37773</v>
      </c>
      <c r="C2626" s="307" t="s">
        <v>9878</v>
      </c>
      <c r="D2626" s="306">
        <v>930.5</v>
      </c>
      <c r="E2626" s="306">
        <v>21</v>
      </c>
      <c r="F2626" s="306">
        <v>951.5</v>
      </c>
      <c r="G2626" s="301">
        <f t="shared" si="40"/>
        <v>9</v>
      </c>
    </row>
    <row r="2627" spans="1:7" ht="45" x14ac:dyDescent="0.25">
      <c r="A2627" s="309" t="s">
        <v>37774</v>
      </c>
      <c r="B2627" s="308" t="s">
        <v>37775</v>
      </c>
      <c r="C2627" s="307" t="s">
        <v>9878</v>
      </c>
      <c r="D2627" s="306">
        <v>660.66</v>
      </c>
      <c r="E2627" s="306">
        <v>21</v>
      </c>
      <c r="F2627" s="306">
        <v>681.66</v>
      </c>
      <c r="G2627" s="301">
        <f t="shared" si="40"/>
        <v>9</v>
      </c>
    </row>
    <row r="2628" spans="1:7" ht="45" x14ac:dyDescent="0.25">
      <c r="A2628" s="309" t="s">
        <v>37776</v>
      </c>
      <c r="B2628" s="308" t="s">
        <v>37777</v>
      </c>
      <c r="C2628" s="307" t="s">
        <v>9878</v>
      </c>
      <c r="D2628" s="306">
        <v>348.16</v>
      </c>
      <c r="E2628" s="306">
        <v>21</v>
      </c>
      <c r="F2628" s="306">
        <v>369.16</v>
      </c>
      <c r="G2628" s="301">
        <f t="shared" si="40"/>
        <v>9</v>
      </c>
    </row>
    <row r="2629" spans="1:7" ht="45" x14ac:dyDescent="0.25">
      <c r="A2629" s="309" t="s">
        <v>37778</v>
      </c>
      <c r="B2629" s="308" t="s">
        <v>37779</v>
      </c>
      <c r="C2629" s="307" t="s">
        <v>9878</v>
      </c>
      <c r="D2629" s="306">
        <v>815.36</v>
      </c>
      <c r="E2629" s="306">
        <v>21</v>
      </c>
      <c r="F2629" s="306">
        <v>836.36</v>
      </c>
      <c r="G2629" s="301">
        <f t="shared" si="40"/>
        <v>9</v>
      </c>
    </row>
    <row r="2630" spans="1:7" ht="45" x14ac:dyDescent="0.25">
      <c r="A2630" s="309" t="s">
        <v>37780</v>
      </c>
      <c r="B2630" s="308" t="s">
        <v>37781</v>
      </c>
      <c r="C2630" s="307" t="s">
        <v>9878</v>
      </c>
      <c r="D2630" s="306">
        <v>947.81</v>
      </c>
      <c r="E2630" s="306">
        <v>21</v>
      </c>
      <c r="F2630" s="306">
        <v>968.81</v>
      </c>
      <c r="G2630" s="301">
        <f t="shared" si="40"/>
        <v>9</v>
      </c>
    </row>
    <row r="2631" spans="1:7" ht="30" x14ac:dyDescent="0.25">
      <c r="A2631" s="309" t="s">
        <v>37782</v>
      </c>
      <c r="B2631" s="308" t="s">
        <v>37783</v>
      </c>
      <c r="C2631" s="307"/>
      <c r="D2631" s="306"/>
      <c r="E2631" s="306"/>
      <c r="F2631" s="306"/>
      <c r="G2631" s="301">
        <f t="shared" si="40"/>
        <v>5</v>
      </c>
    </row>
    <row r="2632" spans="1:7" ht="30" x14ac:dyDescent="0.25">
      <c r="A2632" s="309" t="s">
        <v>37784</v>
      </c>
      <c r="B2632" s="308" t="s">
        <v>37785</v>
      </c>
      <c r="C2632" s="307" t="s">
        <v>9878</v>
      </c>
      <c r="D2632" s="306">
        <v>296.70999999999998</v>
      </c>
      <c r="E2632" s="306">
        <v>16.8</v>
      </c>
      <c r="F2632" s="306">
        <v>313.51</v>
      </c>
      <c r="G2632" s="301">
        <f t="shared" si="40"/>
        <v>9</v>
      </c>
    </row>
    <row r="2633" spans="1:7" ht="45" x14ac:dyDescent="0.25">
      <c r="A2633" s="309" t="s">
        <v>37786</v>
      </c>
      <c r="B2633" s="308" t="s">
        <v>37787</v>
      </c>
      <c r="C2633" s="307" t="s">
        <v>9878</v>
      </c>
      <c r="D2633" s="306">
        <v>243.4</v>
      </c>
      <c r="E2633" s="306">
        <v>16.8</v>
      </c>
      <c r="F2633" s="306">
        <v>260.2</v>
      </c>
      <c r="G2633" s="301">
        <f t="shared" ref="G2633:G2696" si="41">LEN(A2633)</f>
        <v>9</v>
      </c>
    </row>
    <row r="2634" spans="1:7" ht="45" x14ac:dyDescent="0.25">
      <c r="A2634" s="309" t="s">
        <v>37788</v>
      </c>
      <c r="B2634" s="308" t="s">
        <v>37789</v>
      </c>
      <c r="C2634" s="307" t="s">
        <v>9878</v>
      </c>
      <c r="D2634" s="306">
        <v>199.45</v>
      </c>
      <c r="E2634" s="306">
        <v>16.8</v>
      </c>
      <c r="F2634" s="306">
        <v>216.25</v>
      </c>
      <c r="G2634" s="301">
        <f t="shared" si="41"/>
        <v>9</v>
      </c>
    </row>
    <row r="2635" spans="1:7" ht="30" x14ac:dyDescent="0.25">
      <c r="A2635" s="309" t="s">
        <v>37790</v>
      </c>
      <c r="B2635" s="308" t="s">
        <v>37791</v>
      </c>
      <c r="C2635" s="307" t="s">
        <v>9878</v>
      </c>
      <c r="D2635" s="306">
        <v>212.46</v>
      </c>
      <c r="E2635" s="306">
        <v>16.8</v>
      </c>
      <c r="F2635" s="306">
        <v>229.26</v>
      </c>
      <c r="G2635" s="301">
        <f t="shared" si="41"/>
        <v>9</v>
      </c>
    </row>
    <row r="2636" spans="1:7" ht="45" x14ac:dyDescent="0.25">
      <c r="A2636" s="309" t="s">
        <v>37792</v>
      </c>
      <c r="B2636" s="308" t="s">
        <v>37793</v>
      </c>
      <c r="C2636" s="307" t="s">
        <v>9878</v>
      </c>
      <c r="D2636" s="306">
        <v>78.62</v>
      </c>
      <c r="E2636" s="306">
        <v>16.8</v>
      </c>
      <c r="F2636" s="306">
        <v>95.42</v>
      </c>
      <c r="G2636" s="301">
        <f t="shared" si="41"/>
        <v>9</v>
      </c>
    </row>
    <row r="2637" spans="1:7" ht="30" x14ac:dyDescent="0.25">
      <c r="A2637" s="309" t="s">
        <v>37794</v>
      </c>
      <c r="B2637" s="308" t="s">
        <v>37795</v>
      </c>
      <c r="C2637" s="307"/>
      <c r="D2637" s="306"/>
      <c r="E2637" s="306"/>
      <c r="F2637" s="306"/>
      <c r="G2637" s="301">
        <f t="shared" si="41"/>
        <v>5</v>
      </c>
    </row>
    <row r="2638" spans="1:7" ht="60" x14ac:dyDescent="0.25">
      <c r="A2638" s="309" t="s">
        <v>37796</v>
      </c>
      <c r="B2638" s="308" t="s">
        <v>37797</v>
      </c>
      <c r="C2638" s="307" t="s">
        <v>9878</v>
      </c>
      <c r="D2638" s="306">
        <v>146.06</v>
      </c>
      <c r="E2638" s="306">
        <v>16.8</v>
      </c>
      <c r="F2638" s="306">
        <v>162.86000000000001</v>
      </c>
      <c r="G2638" s="301">
        <f t="shared" si="41"/>
        <v>9</v>
      </c>
    </row>
    <row r="2639" spans="1:7" ht="45" x14ac:dyDescent="0.25">
      <c r="A2639" s="309" t="s">
        <v>37798</v>
      </c>
      <c r="B2639" s="308" t="s">
        <v>37799</v>
      </c>
      <c r="C2639" s="307" t="s">
        <v>9878</v>
      </c>
      <c r="D2639" s="306">
        <v>57.82</v>
      </c>
      <c r="E2639" s="306">
        <v>16.8</v>
      </c>
      <c r="F2639" s="306">
        <v>74.62</v>
      </c>
      <c r="G2639" s="301">
        <f t="shared" si="41"/>
        <v>9</v>
      </c>
    </row>
    <row r="2640" spans="1:7" ht="60" x14ac:dyDescent="0.25">
      <c r="A2640" s="309" t="s">
        <v>37800</v>
      </c>
      <c r="B2640" s="308" t="s">
        <v>37801</v>
      </c>
      <c r="C2640" s="307" t="s">
        <v>9878</v>
      </c>
      <c r="D2640" s="306">
        <v>151.77000000000001</v>
      </c>
      <c r="E2640" s="306">
        <v>16.8</v>
      </c>
      <c r="F2640" s="306">
        <v>168.57</v>
      </c>
      <c r="G2640" s="301">
        <f t="shared" si="41"/>
        <v>9</v>
      </c>
    </row>
    <row r="2641" spans="1:7" ht="60" x14ac:dyDescent="0.25">
      <c r="A2641" s="309" t="s">
        <v>37802</v>
      </c>
      <c r="B2641" s="308" t="s">
        <v>37803</v>
      </c>
      <c r="C2641" s="307" t="s">
        <v>9878</v>
      </c>
      <c r="D2641" s="306">
        <v>135.99</v>
      </c>
      <c r="E2641" s="306">
        <v>12.6</v>
      </c>
      <c r="F2641" s="306">
        <v>148.59</v>
      </c>
      <c r="G2641" s="301">
        <f t="shared" si="41"/>
        <v>9</v>
      </c>
    </row>
    <row r="2642" spans="1:7" ht="45" x14ac:dyDescent="0.25">
      <c r="A2642" s="309" t="s">
        <v>37804</v>
      </c>
      <c r="B2642" s="308" t="s">
        <v>37805</v>
      </c>
      <c r="C2642" s="307" t="s">
        <v>9878</v>
      </c>
      <c r="D2642" s="306">
        <v>58.31</v>
      </c>
      <c r="E2642" s="306">
        <v>21</v>
      </c>
      <c r="F2642" s="306">
        <v>79.31</v>
      </c>
      <c r="G2642" s="301">
        <f t="shared" si="41"/>
        <v>9</v>
      </c>
    </row>
    <row r="2643" spans="1:7" ht="60" x14ac:dyDescent="0.25">
      <c r="A2643" s="309" t="s">
        <v>37806</v>
      </c>
      <c r="B2643" s="308" t="s">
        <v>37807</v>
      </c>
      <c r="C2643" s="307" t="s">
        <v>9878</v>
      </c>
      <c r="D2643" s="306">
        <v>89.94</v>
      </c>
      <c r="E2643" s="306">
        <v>16.8</v>
      </c>
      <c r="F2643" s="306">
        <v>106.74</v>
      </c>
      <c r="G2643" s="301">
        <f t="shared" si="41"/>
        <v>9</v>
      </c>
    </row>
    <row r="2644" spans="1:7" ht="60" x14ac:dyDescent="0.25">
      <c r="A2644" s="309" t="s">
        <v>37808</v>
      </c>
      <c r="B2644" s="308" t="s">
        <v>37809</v>
      </c>
      <c r="C2644" s="307" t="s">
        <v>9878</v>
      </c>
      <c r="D2644" s="306">
        <v>113.75</v>
      </c>
      <c r="E2644" s="306">
        <v>16.8</v>
      </c>
      <c r="F2644" s="306">
        <v>130.55000000000001</v>
      </c>
      <c r="G2644" s="301">
        <f t="shared" si="41"/>
        <v>9</v>
      </c>
    </row>
    <row r="2645" spans="1:7" ht="60" x14ac:dyDescent="0.25">
      <c r="A2645" s="309" t="s">
        <v>37810</v>
      </c>
      <c r="B2645" s="308" t="s">
        <v>37811</v>
      </c>
      <c r="C2645" s="307" t="s">
        <v>9878</v>
      </c>
      <c r="D2645" s="306">
        <v>176.9</v>
      </c>
      <c r="E2645" s="306">
        <v>16.8</v>
      </c>
      <c r="F2645" s="306">
        <v>193.7</v>
      </c>
      <c r="G2645" s="301">
        <f t="shared" si="41"/>
        <v>9</v>
      </c>
    </row>
    <row r="2646" spans="1:7" ht="60" x14ac:dyDescent="0.25">
      <c r="A2646" s="309" t="s">
        <v>37812</v>
      </c>
      <c r="B2646" s="308" t="s">
        <v>37813</v>
      </c>
      <c r="C2646" s="307" t="s">
        <v>9878</v>
      </c>
      <c r="D2646" s="306">
        <v>138.30000000000001</v>
      </c>
      <c r="E2646" s="306">
        <v>12.6</v>
      </c>
      <c r="F2646" s="306">
        <v>150.9</v>
      </c>
      <c r="G2646" s="301">
        <f t="shared" si="41"/>
        <v>9</v>
      </c>
    </row>
    <row r="2647" spans="1:7" ht="60" x14ac:dyDescent="0.25">
      <c r="A2647" s="309" t="s">
        <v>37814</v>
      </c>
      <c r="B2647" s="308" t="s">
        <v>37815</v>
      </c>
      <c r="C2647" s="307" t="s">
        <v>9878</v>
      </c>
      <c r="D2647" s="306">
        <v>54.55</v>
      </c>
      <c r="E2647" s="306">
        <v>12.6</v>
      </c>
      <c r="F2647" s="306">
        <v>67.150000000000006</v>
      </c>
      <c r="G2647" s="301">
        <f t="shared" si="41"/>
        <v>9</v>
      </c>
    </row>
    <row r="2648" spans="1:7" ht="60" x14ac:dyDescent="0.25">
      <c r="A2648" s="309" t="s">
        <v>37816</v>
      </c>
      <c r="B2648" s="308" t="s">
        <v>37817</v>
      </c>
      <c r="C2648" s="307" t="s">
        <v>9878</v>
      </c>
      <c r="D2648" s="306">
        <v>128.66</v>
      </c>
      <c r="E2648" s="306">
        <v>16.8</v>
      </c>
      <c r="F2648" s="306">
        <v>145.46</v>
      </c>
      <c r="G2648" s="301">
        <f t="shared" si="41"/>
        <v>9</v>
      </c>
    </row>
    <row r="2649" spans="1:7" ht="45" x14ac:dyDescent="0.25">
      <c r="A2649" s="309" t="s">
        <v>37818</v>
      </c>
      <c r="B2649" s="308" t="s">
        <v>37819</v>
      </c>
      <c r="C2649" s="307" t="s">
        <v>9878</v>
      </c>
      <c r="D2649" s="306">
        <v>68.88</v>
      </c>
      <c r="E2649" s="306">
        <v>21</v>
      </c>
      <c r="F2649" s="306">
        <v>89.88</v>
      </c>
      <c r="G2649" s="301">
        <f t="shared" si="41"/>
        <v>9</v>
      </c>
    </row>
    <row r="2650" spans="1:7" ht="45" x14ac:dyDescent="0.25">
      <c r="A2650" s="309" t="s">
        <v>37820</v>
      </c>
      <c r="B2650" s="308" t="s">
        <v>37821</v>
      </c>
      <c r="C2650" s="307" t="s">
        <v>9878</v>
      </c>
      <c r="D2650" s="306">
        <v>94.25</v>
      </c>
      <c r="E2650" s="306">
        <v>21</v>
      </c>
      <c r="F2650" s="306">
        <v>115.25</v>
      </c>
      <c r="G2650" s="301">
        <f t="shared" si="41"/>
        <v>9</v>
      </c>
    </row>
    <row r="2651" spans="1:7" ht="60" x14ac:dyDescent="0.25">
      <c r="A2651" s="309" t="s">
        <v>37822</v>
      </c>
      <c r="B2651" s="308" t="s">
        <v>37823</v>
      </c>
      <c r="C2651" s="307" t="s">
        <v>9878</v>
      </c>
      <c r="D2651" s="306">
        <v>143.36000000000001</v>
      </c>
      <c r="E2651" s="306">
        <v>21</v>
      </c>
      <c r="F2651" s="306">
        <v>164.36</v>
      </c>
      <c r="G2651" s="301">
        <f t="shared" si="41"/>
        <v>9</v>
      </c>
    </row>
    <row r="2652" spans="1:7" ht="60" x14ac:dyDescent="0.25">
      <c r="A2652" s="309" t="s">
        <v>37824</v>
      </c>
      <c r="B2652" s="308" t="s">
        <v>37825</v>
      </c>
      <c r="C2652" s="307" t="s">
        <v>9878</v>
      </c>
      <c r="D2652" s="306">
        <v>90.42</v>
      </c>
      <c r="E2652" s="306">
        <v>21</v>
      </c>
      <c r="F2652" s="306">
        <v>111.42</v>
      </c>
      <c r="G2652" s="301">
        <f t="shared" si="41"/>
        <v>9</v>
      </c>
    </row>
    <row r="2653" spans="1:7" ht="45" x14ac:dyDescent="0.25">
      <c r="A2653" s="309" t="s">
        <v>37826</v>
      </c>
      <c r="B2653" s="308" t="s">
        <v>37827</v>
      </c>
      <c r="C2653" s="307" t="s">
        <v>9878</v>
      </c>
      <c r="D2653" s="306">
        <v>71.47</v>
      </c>
      <c r="E2653" s="306">
        <v>21</v>
      </c>
      <c r="F2653" s="306">
        <v>92.47</v>
      </c>
      <c r="G2653" s="301">
        <f t="shared" si="41"/>
        <v>9</v>
      </c>
    </row>
    <row r="2654" spans="1:7" ht="60" x14ac:dyDescent="0.25">
      <c r="A2654" s="309" t="s">
        <v>37828</v>
      </c>
      <c r="B2654" s="308" t="s">
        <v>37829</v>
      </c>
      <c r="C2654" s="307" t="s">
        <v>9878</v>
      </c>
      <c r="D2654" s="306">
        <v>208.58</v>
      </c>
      <c r="E2654" s="306">
        <v>21</v>
      </c>
      <c r="F2654" s="306">
        <v>229.58</v>
      </c>
      <c r="G2654" s="301">
        <f t="shared" si="41"/>
        <v>9</v>
      </c>
    </row>
    <row r="2655" spans="1:7" ht="60" x14ac:dyDescent="0.25">
      <c r="A2655" s="309" t="s">
        <v>37830</v>
      </c>
      <c r="B2655" s="308" t="s">
        <v>37831</v>
      </c>
      <c r="C2655" s="307" t="s">
        <v>9878</v>
      </c>
      <c r="D2655" s="306">
        <v>55.79</v>
      </c>
      <c r="E2655" s="306">
        <v>16.8</v>
      </c>
      <c r="F2655" s="306">
        <v>72.59</v>
      </c>
      <c r="G2655" s="301">
        <f t="shared" si="41"/>
        <v>9</v>
      </c>
    </row>
    <row r="2656" spans="1:7" ht="45" x14ac:dyDescent="0.25">
      <c r="A2656" s="309" t="s">
        <v>37832</v>
      </c>
      <c r="B2656" s="308" t="s">
        <v>37833</v>
      </c>
      <c r="C2656" s="307" t="s">
        <v>9878</v>
      </c>
      <c r="D2656" s="306">
        <v>89.22</v>
      </c>
      <c r="E2656" s="306">
        <v>16.8</v>
      </c>
      <c r="F2656" s="306">
        <v>106.02</v>
      </c>
      <c r="G2656" s="301">
        <f t="shared" si="41"/>
        <v>9</v>
      </c>
    </row>
    <row r="2657" spans="1:7" ht="75" x14ac:dyDescent="0.25">
      <c r="A2657" s="309" t="s">
        <v>37834</v>
      </c>
      <c r="B2657" s="308" t="s">
        <v>37835</v>
      </c>
      <c r="C2657" s="307" t="s">
        <v>9878</v>
      </c>
      <c r="D2657" s="306">
        <v>340.6</v>
      </c>
      <c r="E2657" s="306">
        <v>16.8</v>
      </c>
      <c r="F2657" s="306">
        <v>357.4</v>
      </c>
      <c r="G2657" s="301">
        <f t="shared" si="41"/>
        <v>9</v>
      </c>
    </row>
    <row r="2658" spans="1:7" ht="60" x14ac:dyDescent="0.25">
      <c r="A2658" s="309" t="s">
        <v>37836</v>
      </c>
      <c r="B2658" s="308" t="s">
        <v>37837</v>
      </c>
      <c r="C2658" s="307" t="s">
        <v>9878</v>
      </c>
      <c r="D2658" s="306">
        <v>200.16</v>
      </c>
      <c r="E2658" s="306">
        <v>16.8</v>
      </c>
      <c r="F2658" s="306">
        <v>216.96</v>
      </c>
      <c r="G2658" s="301">
        <f t="shared" si="41"/>
        <v>9</v>
      </c>
    </row>
    <row r="2659" spans="1:7" ht="60" x14ac:dyDescent="0.25">
      <c r="A2659" s="309" t="s">
        <v>37838</v>
      </c>
      <c r="B2659" s="308" t="s">
        <v>37839</v>
      </c>
      <c r="C2659" s="307" t="s">
        <v>9878</v>
      </c>
      <c r="D2659" s="306">
        <v>194.8</v>
      </c>
      <c r="E2659" s="306">
        <v>16.8</v>
      </c>
      <c r="F2659" s="306">
        <v>211.6</v>
      </c>
      <c r="G2659" s="301">
        <f t="shared" si="41"/>
        <v>9</v>
      </c>
    </row>
    <row r="2660" spans="1:7" ht="60" x14ac:dyDescent="0.25">
      <c r="A2660" s="309" t="s">
        <v>37840</v>
      </c>
      <c r="B2660" s="308" t="s">
        <v>37841</v>
      </c>
      <c r="C2660" s="307" t="s">
        <v>9878</v>
      </c>
      <c r="D2660" s="306">
        <v>145.37</v>
      </c>
      <c r="E2660" s="306">
        <v>16.8</v>
      </c>
      <c r="F2660" s="306">
        <v>162.16999999999999</v>
      </c>
      <c r="G2660" s="301">
        <f t="shared" si="41"/>
        <v>9</v>
      </c>
    </row>
    <row r="2661" spans="1:7" x14ac:dyDescent="0.25">
      <c r="A2661" s="309" t="s">
        <v>37842</v>
      </c>
      <c r="B2661" s="308" t="s">
        <v>37843</v>
      </c>
      <c r="C2661" s="307"/>
      <c r="D2661" s="306"/>
      <c r="E2661" s="306"/>
      <c r="F2661" s="306"/>
      <c r="G2661" s="301">
        <f t="shared" si="41"/>
        <v>5</v>
      </c>
    </row>
    <row r="2662" spans="1:7" ht="45" x14ac:dyDescent="0.25">
      <c r="A2662" s="309" t="s">
        <v>37844</v>
      </c>
      <c r="B2662" s="308" t="s">
        <v>37845</v>
      </c>
      <c r="C2662" s="307" t="s">
        <v>9878</v>
      </c>
      <c r="D2662" s="306">
        <v>35.51</v>
      </c>
      <c r="E2662" s="306">
        <v>12.6</v>
      </c>
      <c r="F2662" s="306">
        <v>48.11</v>
      </c>
      <c r="G2662" s="301">
        <f t="shared" si="41"/>
        <v>9</v>
      </c>
    </row>
    <row r="2663" spans="1:7" ht="30" x14ac:dyDescent="0.25">
      <c r="A2663" s="309" t="s">
        <v>37846</v>
      </c>
      <c r="B2663" s="308" t="s">
        <v>37847</v>
      </c>
      <c r="C2663" s="307"/>
      <c r="D2663" s="306"/>
      <c r="E2663" s="306"/>
      <c r="F2663" s="306"/>
      <c r="G2663" s="301">
        <f t="shared" si="41"/>
        <v>5</v>
      </c>
    </row>
    <row r="2664" spans="1:7" ht="30" x14ac:dyDescent="0.25">
      <c r="A2664" s="309" t="s">
        <v>37848</v>
      </c>
      <c r="B2664" s="308" t="s">
        <v>37849</v>
      </c>
      <c r="C2664" s="307" t="s">
        <v>9878</v>
      </c>
      <c r="D2664" s="306">
        <v>0.36</v>
      </c>
      <c r="E2664" s="306">
        <v>16.8</v>
      </c>
      <c r="F2664" s="306">
        <v>17.16</v>
      </c>
      <c r="G2664" s="301">
        <f t="shared" si="41"/>
        <v>9</v>
      </c>
    </row>
    <row r="2665" spans="1:7" ht="45" x14ac:dyDescent="0.25">
      <c r="A2665" s="309" t="s">
        <v>37850</v>
      </c>
      <c r="B2665" s="308" t="s">
        <v>37851</v>
      </c>
      <c r="C2665" s="307" t="s">
        <v>9878</v>
      </c>
      <c r="D2665" s="306">
        <v>6.13</v>
      </c>
      <c r="E2665" s="306">
        <v>3.35</v>
      </c>
      <c r="F2665" s="306">
        <v>9.48</v>
      </c>
      <c r="G2665" s="301">
        <f t="shared" si="41"/>
        <v>9</v>
      </c>
    </row>
    <row r="2666" spans="1:7" x14ac:dyDescent="0.25">
      <c r="A2666" s="309" t="s">
        <v>37852</v>
      </c>
      <c r="B2666" s="308" t="s">
        <v>37853</v>
      </c>
      <c r="C2666" s="307" t="s">
        <v>9878</v>
      </c>
      <c r="D2666" s="306"/>
      <c r="E2666" s="306">
        <v>16.8</v>
      </c>
      <c r="F2666" s="306">
        <v>16.8</v>
      </c>
      <c r="G2666" s="301">
        <f t="shared" si="41"/>
        <v>9</v>
      </c>
    </row>
    <row r="2667" spans="1:7" x14ac:dyDescent="0.25">
      <c r="A2667" s="309" t="s">
        <v>37854</v>
      </c>
      <c r="B2667" s="308" t="s">
        <v>37855</v>
      </c>
      <c r="C2667" s="307" t="s">
        <v>9878</v>
      </c>
      <c r="D2667" s="306"/>
      <c r="E2667" s="306">
        <v>3.35</v>
      </c>
      <c r="F2667" s="306">
        <v>3.35</v>
      </c>
      <c r="G2667" s="301">
        <f t="shared" si="41"/>
        <v>9</v>
      </c>
    </row>
    <row r="2668" spans="1:7" x14ac:dyDescent="0.25">
      <c r="A2668" s="309" t="s">
        <v>37856</v>
      </c>
      <c r="B2668" s="308" t="s">
        <v>37857</v>
      </c>
      <c r="C2668" s="307"/>
      <c r="D2668" s="306"/>
      <c r="E2668" s="306"/>
      <c r="F2668" s="306"/>
      <c r="G2668" s="301">
        <f t="shared" si="41"/>
        <v>5</v>
      </c>
    </row>
    <row r="2669" spans="1:7" ht="45" x14ac:dyDescent="0.25">
      <c r="A2669" s="309" t="s">
        <v>37858</v>
      </c>
      <c r="B2669" s="308" t="s">
        <v>37859</v>
      </c>
      <c r="C2669" s="307" t="s">
        <v>9878</v>
      </c>
      <c r="D2669" s="306">
        <v>287.38</v>
      </c>
      <c r="E2669" s="306">
        <v>16.8</v>
      </c>
      <c r="F2669" s="306">
        <v>304.18</v>
      </c>
      <c r="G2669" s="301">
        <f t="shared" si="41"/>
        <v>9</v>
      </c>
    </row>
    <row r="2670" spans="1:7" ht="60" x14ac:dyDescent="0.25">
      <c r="A2670" s="309" t="s">
        <v>37860</v>
      </c>
      <c r="B2670" s="308" t="s">
        <v>37861</v>
      </c>
      <c r="C2670" s="307" t="s">
        <v>9878</v>
      </c>
      <c r="D2670" s="306">
        <v>241.54</v>
      </c>
      <c r="E2670" s="306">
        <v>12.6</v>
      </c>
      <c r="F2670" s="306">
        <v>254.14</v>
      </c>
      <c r="G2670" s="301">
        <f t="shared" si="41"/>
        <v>9</v>
      </c>
    </row>
    <row r="2671" spans="1:7" ht="45" x14ac:dyDescent="0.25">
      <c r="A2671" s="309" t="s">
        <v>37862</v>
      </c>
      <c r="B2671" s="308" t="s">
        <v>37863</v>
      </c>
      <c r="C2671" s="307" t="s">
        <v>9878</v>
      </c>
      <c r="D2671" s="306">
        <v>137.55000000000001</v>
      </c>
      <c r="E2671" s="306">
        <v>16.8</v>
      </c>
      <c r="F2671" s="306">
        <v>154.35</v>
      </c>
      <c r="G2671" s="301">
        <f t="shared" si="41"/>
        <v>9</v>
      </c>
    </row>
    <row r="2672" spans="1:7" ht="60" x14ac:dyDescent="0.25">
      <c r="A2672" s="309" t="s">
        <v>37864</v>
      </c>
      <c r="B2672" s="308" t="s">
        <v>37865</v>
      </c>
      <c r="C2672" s="307" t="s">
        <v>9878</v>
      </c>
      <c r="D2672" s="306">
        <v>245.98</v>
      </c>
      <c r="E2672" s="306">
        <v>12.6</v>
      </c>
      <c r="F2672" s="306">
        <v>258.58</v>
      </c>
      <c r="G2672" s="301">
        <f t="shared" si="41"/>
        <v>9</v>
      </c>
    </row>
    <row r="2673" spans="1:7" x14ac:dyDescent="0.25">
      <c r="A2673" s="309" t="s">
        <v>37868</v>
      </c>
      <c r="B2673" s="308" t="s">
        <v>37869</v>
      </c>
      <c r="C2673" s="307"/>
      <c r="D2673" s="306"/>
      <c r="E2673" s="306"/>
      <c r="F2673" s="306"/>
      <c r="G2673" s="301">
        <f t="shared" si="41"/>
        <v>2</v>
      </c>
    </row>
    <row r="2674" spans="1:7" x14ac:dyDescent="0.25">
      <c r="A2674" s="309" t="s">
        <v>37870</v>
      </c>
      <c r="B2674" s="308" t="s">
        <v>37871</v>
      </c>
      <c r="C2674" s="307"/>
      <c r="D2674" s="306"/>
      <c r="E2674" s="306"/>
      <c r="F2674" s="306"/>
      <c r="G2674" s="301">
        <f t="shared" si="41"/>
        <v>5</v>
      </c>
    </row>
    <row r="2675" spans="1:7" ht="30" x14ac:dyDescent="0.25">
      <c r="A2675" s="309" t="s">
        <v>37872</v>
      </c>
      <c r="B2675" s="308" t="s">
        <v>37873</v>
      </c>
      <c r="C2675" s="307" t="s">
        <v>9878</v>
      </c>
      <c r="D2675" s="306">
        <v>73.260000000000005</v>
      </c>
      <c r="E2675" s="306">
        <v>10.5</v>
      </c>
      <c r="F2675" s="306">
        <v>83.76</v>
      </c>
      <c r="G2675" s="301">
        <f t="shared" si="41"/>
        <v>9</v>
      </c>
    </row>
    <row r="2676" spans="1:7" ht="30" x14ac:dyDescent="0.25">
      <c r="A2676" s="309" t="s">
        <v>37874</v>
      </c>
      <c r="B2676" s="308" t="s">
        <v>37875</v>
      </c>
      <c r="C2676" s="307" t="s">
        <v>9878</v>
      </c>
      <c r="D2676" s="306">
        <v>76.69</v>
      </c>
      <c r="E2676" s="306">
        <v>10.5</v>
      </c>
      <c r="F2676" s="306">
        <v>87.19</v>
      </c>
      <c r="G2676" s="301">
        <f t="shared" si="41"/>
        <v>9</v>
      </c>
    </row>
    <row r="2677" spans="1:7" x14ac:dyDescent="0.25">
      <c r="A2677" s="309" t="s">
        <v>37876</v>
      </c>
      <c r="B2677" s="308" t="s">
        <v>37877</v>
      </c>
      <c r="C2677" s="307" t="s">
        <v>9878</v>
      </c>
      <c r="D2677" s="306">
        <v>70</v>
      </c>
      <c r="E2677" s="306">
        <v>10.5</v>
      </c>
      <c r="F2677" s="306">
        <v>80.5</v>
      </c>
      <c r="G2677" s="301">
        <f t="shared" si="41"/>
        <v>9</v>
      </c>
    </row>
    <row r="2678" spans="1:7" x14ac:dyDescent="0.25">
      <c r="A2678" s="309" t="s">
        <v>37878</v>
      </c>
      <c r="B2678" s="308" t="s">
        <v>37879</v>
      </c>
      <c r="C2678" s="307" t="s">
        <v>9878</v>
      </c>
      <c r="D2678" s="306">
        <v>49.3</v>
      </c>
      <c r="E2678" s="306">
        <v>10.5</v>
      </c>
      <c r="F2678" s="306">
        <v>59.8</v>
      </c>
      <c r="G2678" s="301">
        <f t="shared" si="41"/>
        <v>9</v>
      </c>
    </row>
    <row r="2679" spans="1:7" ht="30" x14ac:dyDescent="0.25">
      <c r="A2679" s="309" t="s">
        <v>37880</v>
      </c>
      <c r="B2679" s="308" t="s">
        <v>37881</v>
      </c>
      <c r="C2679" s="307" t="s">
        <v>9878</v>
      </c>
      <c r="D2679" s="306">
        <v>4.76</v>
      </c>
      <c r="E2679" s="306">
        <v>10.5</v>
      </c>
      <c r="F2679" s="306">
        <v>15.26</v>
      </c>
      <c r="G2679" s="301">
        <f t="shared" si="41"/>
        <v>9</v>
      </c>
    </row>
    <row r="2680" spans="1:7" ht="30" x14ac:dyDescent="0.25">
      <c r="A2680" s="309" t="s">
        <v>37882</v>
      </c>
      <c r="B2680" s="308" t="s">
        <v>37883</v>
      </c>
      <c r="C2680" s="307" t="s">
        <v>9878</v>
      </c>
      <c r="D2680" s="306">
        <v>9.27</v>
      </c>
      <c r="E2680" s="306">
        <v>10.5</v>
      </c>
      <c r="F2680" s="306">
        <v>19.77</v>
      </c>
      <c r="G2680" s="301">
        <f t="shared" si="41"/>
        <v>9</v>
      </c>
    </row>
    <row r="2681" spans="1:7" ht="30" x14ac:dyDescent="0.25">
      <c r="A2681" s="309" t="s">
        <v>37884</v>
      </c>
      <c r="B2681" s="308" t="s">
        <v>37885</v>
      </c>
      <c r="C2681" s="307" t="s">
        <v>9878</v>
      </c>
      <c r="D2681" s="306">
        <v>10.98</v>
      </c>
      <c r="E2681" s="306">
        <v>10.5</v>
      </c>
      <c r="F2681" s="306">
        <v>21.48</v>
      </c>
      <c r="G2681" s="301">
        <f t="shared" si="41"/>
        <v>9</v>
      </c>
    </row>
    <row r="2682" spans="1:7" ht="30" x14ac:dyDescent="0.25">
      <c r="A2682" s="309" t="s">
        <v>37886</v>
      </c>
      <c r="B2682" s="308" t="s">
        <v>37887</v>
      </c>
      <c r="C2682" s="307" t="s">
        <v>9878</v>
      </c>
      <c r="D2682" s="306">
        <v>13.25</v>
      </c>
      <c r="E2682" s="306">
        <v>10.5</v>
      </c>
      <c r="F2682" s="306">
        <v>23.75</v>
      </c>
      <c r="G2682" s="301">
        <f t="shared" si="41"/>
        <v>9</v>
      </c>
    </row>
    <row r="2683" spans="1:7" x14ac:dyDescent="0.25">
      <c r="A2683" s="309" t="s">
        <v>37888</v>
      </c>
      <c r="B2683" s="308" t="s">
        <v>37889</v>
      </c>
      <c r="C2683" s="307"/>
      <c r="D2683" s="306"/>
      <c r="E2683" s="306"/>
      <c r="F2683" s="306"/>
      <c r="G2683" s="301">
        <f t="shared" si="41"/>
        <v>5</v>
      </c>
    </row>
    <row r="2684" spans="1:7" ht="30" x14ac:dyDescent="0.25">
      <c r="A2684" s="309" t="s">
        <v>37890</v>
      </c>
      <c r="B2684" s="308" t="s">
        <v>37891</v>
      </c>
      <c r="C2684" s="307" t="s">
        <v>9878</v>
      </c>
      <c r="D2684" s="306">
        <v>5.16</v>
      </c>
      <c r="E2684" s="306">
        <v>10.5</v>
      </c>
      <c r="F2684" s="306">
        <v>15.66</v>
      </c>
      <c r="G2684" s="301">
        <f t="shared" si="41"/>
        <v>9</v>
      </c>
    </row>
    <row r="2685" spans="1:7" ht="30" x14ac:dyDescent="0.25">
      <c r="A2685" s="309" t="s">
        <v>37892</v>
      </c>
      <c r="B2685" s="308" t="s">
        <v>37893</v>
      </c>
      <c r="C2685" s="307" t="s">
        <v>9878</v>
      </c>
      <c r="D2685" s="306">
        <v>13.85</v>
      </c>
      <c r="E2685" s="306">
        <v>10.5</v>
      </c>
      <c r="F2685" s="306">
        <v>24.35</v>
      </c>
      <c r="G2685" s="301">
        <f t="shared" si="41"/>
        <v>9</v>
      </c>
    </row>
    <row r="2686" spans="1:7" ht="30" x14ac:dyDescent="0.25">
      <c r="A2686" s="309" t="s">
        <v>37894</v>
      </c>
      <c r="B2686" s="308" t="s">
        <v>37895</v>
      </c>
      <c r="C2686" s="307" t="s">
        <v>9878</v>
      </c>
      <c r="D2686" s="306">
        <v>4.8499999999999996</v>
      </c>
      <c r="E2686" s="306">
        <v>10.5</v>
      </c>
      <c r="F2686" s="306">
        <v>15.35</v>
      </c>
      <c r="G2686" s="301">
        <f t="shared" si="41"/>
        <v>9</v>
      </c>
    </row>
    <row r="2687" spans="1:7" ht="30" x14ac:dyDescent="0.25">
      <c r="A2687" s="309" t="s">
        <v>37896</v>
      </c>
      <c r="B2687" s="308" t="s">
        <v>37897</v>
      </c>
      <c r="C2687" s="307" t="s">
        <v>9878</v>
      </c>
      <c r="D2687" s="306">
        <v>7.13</v>
      </c>
      <c r="E2687" s="306">
        <v>10.5</v>
      </c>
      <c r="F2687" s="306">
        <v>17.63</v>
      </c>
      <c r="G2687" s="301">
        <f t="shared" si="41"/>
        <v>9</v>
      </c>
    </row>
    <row r="2688" spans="1:7" ht="30" x14ac:dyDescent="0.25">
      <c r="A2688" s="309" t="s">
        <v>37898</v>
      </c>
      <c r="B2688" s="308" t="s">
        <v>37899</v>
      </c>
      <c r="C2688" s="307" t="s">
        <v>9878</v>
      </c>
      <c r="D2688" s="306">
        <v>12.09</v>
      </c>
      <c r="E2688" s="306">
        <v>10.5</v>
      </c>
      <c r="F2688" s="306">
        <v>22.59</v>
      </c>
      <c r="G2688" s="301">
        <f t="shared" si="41"/>
        <v>9</v>
      </c>
    </row>
    <row r="2689" spans="1:7" ht="30" x14ac:dyDescent="0.25">
      <c r="A2689" s="309" t="s">
        <v>37900</v>
      </c>
      <c r="B2689" s="308" t="s">
        <v>37901</v>
      </c>
      <c r="C2689" s="307" t="s">
        <v>9878</v>
      </c>
      <c r="D2689" s="306">
        <v>14.87</v>
      </c>
      <c r="E2689" s="306">
        <v>10.5</v>
      </c>
      <c r="F2689" s="306">
        <v>25.37</v>
      </c>
      <c r="G2689" s="301">
        <f t="shared" si="41"/>
        <v>9</v>
      </c>
    </row>
    <row r="2690" spans="1:7" x14ac:dyDescent="0.25">
      <c r="A2690" s="309" t="s">
        <v>37902</v>
      </c>
      <c r="B2690" s="308" t="s">
        <v>37903</v>
      </c>
      <c r="C2690" s="307"/>
      <c r="D2690" s="306"/>
      <c r="E2690" s="306"/>
      <c r="F2690" s="306"/>
      <c r="G2690" s="301">
        <f t="shared" si="41"/>
        <v>5</v>
      </c>
    </row>
    <row r="2691" spans="1:7" ht="30" x14ac:dyDescent="0.25">
      <c r="A2691" s="309" t="s">
        <v>37904</v>
      </c>
      <c r="B2691" s="308" t="s">
        <v>37905</v>
      </c>
      <c r="C2691" s="307" t="s">
        <v>9878</v>
      </c>
      <c r="D2691" s="306">
        <v>8.24</v>
      </c>
      <c r="E2691" s="306">
        <v>10.5</v>
      </c>
      <c r="F2691" s="306">
        <v>18.739999999999998</v>
      </c>
      <c r="G2691" s="301">
        <f t="shared" si="41"/>
        <v>9</v>
      </c>
    </row>
    <row r="2692" spans="1:7" ht="30" x14ac:dyDescent="0.25">
      <c r="A2692" s="309" t="s">
        <v>37906</v>
      </c>
      <c r="B2692" s="308" t="s">
        <v>37907</v>
      </c>
      <c r="C2692" s="307" t="s">
        <v>9878</v>
      </c>
      <c r="D2692" s="306">
        <v>13.82</v>
      </c>
      <c r="E2692" s="306">
        <v>10.5</v>
      </c>
      <c r="F2692" s="306">
        <v>24.32</v>
      </c>
      <c r="G2692" s="301">
        <f t="shared" si="41"/>
        <v>9</v>
      </c>
    </row>
    <row r="2693" spans="1:7" ht="30" x14ac:dyDescent="0.25">
      <c r="A2693" s="309" t="s">
        <v>37908</v>
      </c>
      <c r="B2693" s="308" t="s">
        <v>37909</v>
      </c>
      <c r="C2693" s="307" t="s">
        <v>9878</v>
      </c>
      <c r="D2693" s="306">
        <v>12.42</v>
      </c>
      <c r="E2693" s="306">
        <v>10.5</v>
      </c>
      <c r="F2693" s="306">
        <v>22.92</v>
      </c>
      <c r="G2693" s="301">
        <f t="shared" si="41"/>
        <v>9</v>
      </c>
    </row>
    <row r="2694" spans="1:7" ht="30" x14ac:dyDescent="0.25">
      <c r="A2694" s="309" t="s">
        <v>37910</v>
      </c>
      <c r="B2694" s="308" t="s">
        <v>37911</v>
      </c>
      <c r="C2694" s="307" t="s">
        <v>9878</v>
      </c>
      <c r="D2694" s="306">
        <v>13.54</v>
      </c>
      <c r="E2694" s="306">
        <v>10.5</v>
      </c>
      <c r="F2694" s="306">
        <v>24.04</v>
      </c>
      <c r="G2694" s="301">
        <f t="shared" si="41"/>
        <v>9</v>
      </c>
    </row>
    <row r="2695" spans="1:7" ht="30" x14ac:dyDescent="0.25">
      <c r="A2695" s="309" t="s">
        <v>37912</v>
      </c>
      <c r="B2695" s="308" t="s">
        <v>37913</v>
      </c>
      <c r="C2695" s="307"/>
      <c r="D2695" s="306"/>
      <c r="E2695" s="306"/>
      <c r="F2695" s="306"/>
      <c r="G2695" s="301">
        <f t="shared" si="41"/>
        <v>5</v>
      </c>
    </row>
    <row r="2696" spans="1:7" ht="30" x14ac:dyDescent="0.25">
      <c r="A2696" s="309" t="s">
        <v>37914</v>
      </c>
      <c r="B2696" s="308" t="s">
        <v>37915</v>
      </c>
      <c r="C2696" s="307" t="s">
        <v>9878</v>
      </c>
      <c r="D2696" s="306">
        <v>13.02</v>
      </c>
      <c r="E2696" s="306">
        <v>10.5</v>
      </c>
      <c r="F2696" s="306">
        <v>23.52</v>
      </c>
      <c r="G2696" s="301">
        <f t="shared" si="41"/>
        <v>9</v>
      </c>
    </row>
    <row r="2697" spans="1:7" x14ac:dyDescent="0.25">
      <c r="A2697" s="309" t="s">
        <v>37916</v>
      </c>
      <c r="B2697" s="308" t="s">
        <v>37917</v>
      </c>
      <c r="C2697" s="307" t="s">
        <v>9878</v>
      </c>
      <c r="D2697" s="306">
        <v>11.67</v>
      </c>
      <c r="E2697" s="306">
        <v>10.5</v>
      </c>
      <c r="F2697" s="306">
        <v>22.17</v>
      </c>
      <c r="G2697" s="301">
        <f t="shared" ref="G2697:G2760" si="42">LEN(A2697)</f>
        <v>9</v>
      </c>
    </row>
    <row r="2698" spans="1:7" x14ac:dyDescent="0.25">
      <c r="A2698" s="309" t="s">
        <v>37918</v>
      </c>
      <c r="B2698" s="308" t="s">
        <v>37919</v>
      </c>
      <c r="C2698" s="307" t="s">
        <v>9878</v>
      </c>
      <c r="D2698" s="306">
        <v>52.95</v>
      </c>
      <c r="E2698" s="306">
        <v>10.5</v>
      </c>
      <c r="F2698" s="306">
        <v>63.45</v>
      </c>
      <c r="G2698" s="301">
        <f t="shared" si="42"/>
        <v>9</v>
      </c>
    </row>
    <row r="2699" spans="1:7" ht="30" x14ac:dyDescent="0.25">
      <c r="A2699" s="309" t="s">
        <v>37920</v>
      </c>
      <c r="B2699" s="308" t="s">
        <v>37921</v>
      </c>
      <c r="C2699" s="307" t="s">
        <v>9878</v>
      </c>
      <c r="D2699" s="306">
        <v>183.52</v>
      </c>
      <c r="E2699" s="306">
        <v>12.6</v>
      </c>
      <c r="F2699" s="306">
        <v>196.12</v>
      </c>
      <c r="G2699" s="301">
        <f t="shared" si="42"/>
        <v>9</v>
      </c>
    </row>
    <row r="2700" spans="1:7" x14ac:dyDescent="0.25">
      <c r="A2700" s="309" t="s">
        <v>37922</v>
      </c>
      <c r="B2700" s="308" t="s">
        <v>37923</v>
      </c>
      <c r="C2700" s="307" t="s">
        <v>9690</v>
      </c>
      <c r="D2700" s="306">
        <v>86.8</v>
      </c>
      <c r="E2700" s="306">
        <v>12.6</v>
      </c>
      <c r="F2700" s="306">
        <v>99.4</v>
      </c>
      <c r="G2700" s="301">
        <f t="shared" si="42"/>
        <v>9</v>
      </c>
    </row>
    <row r="2701" spans="1:7" ht="30" x14ac:dyDescent="0.25">
      <c r="A2701" s="309" t="s">
        <v>37924</v>
      </c>
      <c r="B2701" s="308" t="s">
        <v>37925</v>
      </c>
      <c r="C2701" s="307" t="s">
        <v>9878</v>
      </c>
      <c r="D2701" s="306">
        <v>17.46</v>
      </c>
      <c r="E2701" s="306">
        <v>10.5</v>
      </c>
      <c r="F2701" s="306">
        <v>27.96</v>
      </c>
      <c r="G2701" s="301">
        <f t="shared" si="42"/>
        <v>9</v>
      </c>
    </row>
    <row r="2702" spans="1:7" ht="30" x14ac:dyDescent="0.25">
      <c r="A2702" s="309" t="s">
        <v>37926</v>
      </c>
      <c r="B2702" s="308" t="s">
        <v>37927</v>
      </c>
      <c r="C2702" s="307" t="s">
        <v>9878</v>
      </c>
      <c r="D2702" s="306">
        <v>27.49</v>
      </c>
      <c r="E2702" s="306">
        <v>10.5</v>
      </c>
      <c r="F2702" s="306">
        <v>37.99</v>
      </c>
      <c r="G2702" s="301">
        <f t="shared" si="42"/>
        <v>9</v>
      </c>
    </row>
    <row r="2703" spans="1:7" x14ac:dyDescent="0.25">
      <c r="A2703" s="309" t="s">
        <v>37928</v>
      </c>
      <c r="B2703" s="308" t="s">
        <v>37929</v>
      </c>
      <c r="C2703" s="307"/>
      <c r="D2703" s="306"/>
      <c r="E2703" s="306"/>
      <c r="F2703" s="306"/>
      <c r="G2703" s="301">
        <f t="shared" si="42"/>
        <v>5</v>
      </c>
    </row>
    <row r="2704" spans="1:7" ht="30" x14ac:dyDescent="0.25">
      <c r="A2704" s="309" t="s">
        <v>37930</v>
      </c>
      <c r="B2704" s="308" t="s">
        <v>37931</v>
      </c>
      <c r="C2704" s="307" t="s">
        <v>9878</v>
      </c>
      <c r="D2704" s="306">
        <v>36.4</v>
      </c>
      <c r="E2704" s="306">
        <v>10.5</v>
      </c>
      <c r="F2704" s="306">
        <v>46.9</v>
      </c>
      <c r="G2704" s="301">
        <f t="shared" si="42"/>
        <v>9</v>
      </c>
    </row>
    <row r="2705" spans="1:7" ht="30" x14ac:dyDescent="0.25">
      <c r="A2705" s="309" t="s">
        <v>37932</v>
      </c>
      <c r="B2705" s="308" t="s">
        <v>37933</v>
      </c>
      <c r="C2705" s="307" t="s">
        <v>9878</v>
      </c>
      <c r="D2705" s="306">
        <v>15.58</v>
      </c>
      <c r="E2705" s="306">
        <v>10.5</v>
      </c>
      <c r="F2705" s="306">
        <v>26.08</v>
      </c>
      <c r="G2705" s="301">
        <f t="shared" si="42"/>
        <v>9</v>
      </c>
    </row>
    <row r="2706" spans="1:7" ht="30" x14ac:dyDescent="0.25">
      <c r="A2706" s="309" t="s">
        <v>37934</v>
      </c>
      <c r="B2706" s="308" t="s">
        <v>37935</v>
      </c>
      <c r="C2706" s="307" t="s">
        <v>9878</v>
      </c>
      <c r="D2706" s="306">
        <v>69.83</v>
      </c>
      <c r="E2706" s="306">
        <v>10.5</v>
      </c>
      <c r="F2706" s="306">
        <v>80.33</v>
      </c>
      <c r="G2706" s="301">
        <f t="shared" si="42"/>
        <v>9</v>
      </c>
    </row>
    <row r="2707" spans="1:7" ht="30" x14ac:dyDescent="0.25">
      <c r="A2707" s="309" t="s">
        <v>37936</v>
      </c>
      <c r="B2707" s="308" t="s">
        <v>37937</v>
      </c>
      <c r="C2707" s="307" t="s">
        <v>9878</v>
      </c>
      <c r="D2707" s="306">
        <v>53.22</v>
      </c>
      <c r="E2707" s="306">
        <v>10.5</v>
      </c>
      <c r="F2707" s="306">
        <v>63.72</v>
      </c>
      <c r="G2707" s="301">
        <f t="shared" si="42"/>
        <v>9</v>
      </c>
    </row>
    <row r="2708" spans="1:7" ht="30" x14ac:dyDescent="0.25">
      <c r="A2708" s="309" t="s">
        <v>37938</v>
      </c>
      <c r="B2708" s="308" t="s">
        <v>37939</v>
      </c>
      <c r="C2708" s="307" t="s">
        <v>9878</v>
      </c>
      <c r="D2708" s="306">
        <v>117.09</v>
      </c>
      <c r="E2708" s="306">
        <v>10.5</v>
      </c>
      <c r="F2708" s="306">
        <v>127.59</v>
      </c>
      <c r="G2708" s="301">
        <f t="shared" si="42"/>
        <v>9</v>
      </c>
    </row>
    <row r="2709" spans="1:7" x14ac:dyDescent="0.25">
      <c r="A2709" s="309" t="s">
        <v>37940</v>
      </c>
      <c r="B2709" s="308" t="s">
        <v>37941</v>
      </c>
      <c r="C2709" s="307" t="s">
        <v>9878</v>
      </c>
      <c r="D2709" s="306">
        <v>19.36</v>
      </c>
      <c r="E2709" s="306">
        <v>41.99</v>
      </c>
      <c r="F2709" s="306">
        <v>61.35</v>
      </c>
      <c r="G2709" s="301">
        <f t="shared" si="42"/>
        <v>9</v>
      </c>
    </row>
    <row r="2710" spans="1:7" x14ac:dyDescent="0.25">
      <c r="A2710" s="309" t="s">
        <v>37942</v>
      </c>
      <c r="B2710" s="308" t="s">
        <v>37943</v>
      </c>
      <c r="C2710" s="307" t="s">
        <v>9878</v>
      </c>
      <c r="D2710" s="306">
        <v>18.78</v>
      </c>
      <c r="E2710" s="306">
        <v>4.2</v>
      </c>
      <c r="F2710" s="306">
        <v>22.98</v>
      </c>
      <c r="G2710" s="301">
        <f t="shared" si="42"/>
        <v>9</v>
      </c>
    </row>
    <row r="2711" spans="1:7" ht="30" x14ac:dyDescent="0.25">
      <c r="A2711" s="309" t="s">
        <v>37944</v>
      </c>
      <c r="B2711" s="308" t="s">
        <v>37945</v>
      </c>
      <c r="C2711" s="307" t="s">
        <v>9878</v>
      </c>
      <c r="D2711" s="306">
        <v>23.93</v>
      </c>
      <c r="E2711" s="306">
        <v>4.2</v>
      </c>
      <c r="F2711" s="306">
        <v>28.13</v>
      </c>
      <c r="G2711" s="301">
        <f t="shared" si="42"/>
        <v>9</v>
      </c>
    </row>
    <row r="2712" spans="1:7" x14ac:dyDescent="0.25">
      <c r="A2712" s="309" t="s">
        <v>37946</v>
      </c>
      <c r="B2712" s="308" t="s">
        <v>37947</v>
      </c>
      <c r="C2712" s="307" t="s">
        <v>9878</v>
      </c>
      <c r="D2712" s="306">
        <v>13.29</v>
      </c>
      <c r="E2712" s="306">
        <v>4.2</v>
      </c>
      <c r="F2712" s="306">
        <v>17.489999999999998</v>
      </c>
      <c r="G2712" s="301">
        <f t="shared" si="42"/>
        <v>9</v>
      </c>
    </row>
    <row r="2713" spans="1:7" x14ac:dyDescent="0.25">
      <c r="A2713" s="309" t="s">
        <v>37948</v>
      </c>
      <c r="B2713" s="308" t="s">
        <v>37949</v>
      </c>
      <c r="C2713" s="307" t="s">
        <v>9878</v>
      </c>
      <c r="D2713" s="306">
        <v>5.0199999999999996</v>
      </c>
      <c r="E2713" s="306">
        <v>4.2</v>
      </c>
      <c r="F2713" s="306">
        <v>9.2200000000000006</v>
      </c>
      <c r="G2713" s="301">
        <f t="shared" si="42"/>
        <v>9</v>
      </c>
    </row>
    <row r="2714" spans="1:7" ht="30" x14ac:dyDescent="0.25">
      <c r="A2714" s="309" t="s">
        <v>37950</v>
      </c>
      <c r="B2714" s="308" t="s">
        <v>37951</v>
      </c>
      <c r="C2714" s="307" t="s">
        <v>9690</v>
      </c>
      <c r="D2714" s="306">
        <v>13.77</v>
      </c>
      <c r="E2714" s="306">
        <v>16.8</v>
      </c>
      <c r="F2714" s="306">
        <v>30.57</v>
      </c>
      <c r="G2714" s="301">
        <f t="shared" si="42"/>
        <v>9</v>
      </c>
    </row>
    <row r="2715" spans="1:7" x14ac:dyDescent="0.25">
      <c r="A2715" s="309" t="s">
        <v>37952</v>
      </c>
      <c r="B2715" s="308" t="s">
        <v>37953</v>
      </c>
      <c r="C2715" s="307" t="s">
        <v>9878</v>
      </c>
      <c r="D2715" s="306">
        <v>17.93</v>
      </c>
      <c r="E2715" s="306">
        <v>10.5</v>
      </c>
      <c r="F2715" s="306">
        <v>28.43</v>
      </c>
      <c r="G2715" s="301">
        <f t="shared" si="42"/>
        <v>9</v>
      </c>
    </row>
    <row r="2716" spans="1:7" x14ac:dyDescent="0.25">
      <c r="A2716" s="309" t="s">
        <v>37954</v>
      </c>
      <c r="B2716" s="308" t="s">
        <v>37955</v>
      </c>
      <c r="C2716" s="307" t="s">
        <v>9878</v>
      </c>
      <c r="D2716" s="306">
        <v>187.63</v>
      </c>
      <c r="E2716" s="306">
        <v>21</v>
      </c>
      <c r="F2716" s="306">
        <v>208.63</v>
      </c>
      <c r="G2716" s="301">
        <f t="shared" si="42"/>
        <v>9</v>
      </c>
    </row>
    <row r="2717" spans="1:7" x14ac:dyDescent="0.25">
      <c r="A2717" s="309" t="s">
        <v>37956</v>
      </c>
      <c r="B2717" s="308" t="s">
        <v>37957</v>
      </c>
      <c r="C2717" s="307" t="s">
        <v>9878</v>
      </c>
      <c r="D2717" s="306">
        <v>107.68</v>
      </c>
      <c r="E2717" s="306">
        <v>21</v>
      </c>
      <c r="F2717" s="306">
        <v>128.68</v>
      </c>
      <c r="G2717" s="301">
        <f t="shared" si="42"/>
        <v>9</v>
      </c>
    </row>
    <row r="2718" spans="1:7" x14ac:dyDescent="0.25">
      <c r="A2718" s="309" t="s">
        <v>37958</v>
      </c>
      <c r="B2718" s="308" t="s">
        <v>37959</v>
      </c>
      <c r="C2718" s="307" t="s">
        <v>9878</v>
      </c>
      <c r="D2718" s="306">
        <v>135.37</v>
      </c>
      <c r="E2718" s="306">
        <v>21</v>
      </c>
      <c r="F2718" s="306">
        <v>156.37</v>
      </c>
      <c r="G2718" s="301">
        <f t="shared" si="42"/>
        <v>9</v>
      </c>
    </row>
    <row r="2719" spans="1:7" ht="30" x14ac:dyDescent="0.25">
      <c r="A2719" s="309" t="s">
        <v>37960</v>
      </c>
      <c r="B2719" s="308" t="s">
        <v>37961</v>
      </c>
      <c r="C2719" s="307" t="s">
        <v>9878</v>
      </c>
      <c r="D2719" s="306">
        <v>51.32</v>
      </c>
      <c r="E2719" s="306">
        <v>10.5</v>
      </c>
      <c r="F2719" s="306">
        <v>61.82</v>
      </c>
      <c r="G2719" s="301">
        <f t="shared" si="42"/>
        <v>9</v>
      </c>
    </row>
    <row r="2720" spans="1:7" ht="30" x14ac:dyDescent="0.25">
      <c r="A2720" s="309" t="s">
        <v>37962</v>
      </c>
      <c r="B2720" s="308" t="s">
        <v>37963</v>
      </c>
      <c r="C2720" s="307" t="s">
        <v>9878</v>
      </c>
      <c r="D2720" s="306">
        <v>3.83</v>
      </c>
      <c r="E2720" s="306">
        <v>8.4</v>
      </c>
      <c r="F2720" s="306">
        <v>12.23</v>
      </c>
      <c r="G2720" s="301">
        <f t="shared" si="42"/>
        <v>9</v>
      </c>
    </row>
    <row r="2721" spans="1:7" ht="30" x14ac:dyDescent="0.25">
      <c r="A2721" s="309" t="s">
        <v>37964</v>
      </c>
      <c r="B2721" s="308" t="s">
        <v>37965</v>
      </c>
      <c r="C2721" s="307" t="s">
        <v>9878</v>
      </c>
      <c r="D2721" s="306">
        <v>10.1</v>
      </c>
      <c r="E2721" s="306">
        <v>10.5</v>
      </c>
      <c r="F2721" s="306">
        <v>20.6</v>
      </c>
      <c r="G2721" s="301">
        <f t="shared" si="42"/>
        <v>9</v>
      </c>
    </row>
    <row r="2722" spans="1:7" ht="30" x14ac:dyDescent="0.25">
      <c r="A2722" s="309" t="s">
        <v>37966</v>
      </c>
      <c r="B2722" s="308" t="s">
        <v>37967</v>
      </c>
      <c r="C2722" s="307" t="s">
        <v>9690</v>
      </c>
      <c r="D2722" s="306">
        <v>15.69</v>
      </c>
      <c r="E2722" s="306">
        <v>21</v>
      </c>
      <c r="F2722" s="306">
        <v>36.69</v>
      </c>
      <c r="G2722" s="301">
        <f t="shared" si="42"/>
        <v>9</v>
      </c>
    </row>
    <row r="2723" spans="1:7" ht="30" x14ac:dyDescent="0.25">
      <c r="A2723" s="309" t="s">
        <v>37968</v>
      </c>
      <c r="B2723" s="308" t="s">
        <v>37969</v>
      </c>
      <c r="C2723" s="307" t="s">
        <v>9878</v>
      </c>
      <c r="D2723" s="306">
        <v>11.44</v>
      </c>
      <c r="E2723" s="306">
        <v>10.5</v>
      </c>
      <c r="F2723" s="306">
        <v>21.94</v>
      </c>
      <c r="G2723" s="301">
        <f t="shared" si="42"/>
        <v>9</v>
      </c>
    </row>
    <row r="2724" spans="1:7" ht="30" x14ac:dyDescent="0.25">
      <c r="A2724" s="309" t="s">
        <v>37970</v>
      </c>
      <c r="B2724" s="308" t="s">
        <v>37971</v>
      </c>
      <c r="C2724" s="307" t="s">
        <v>9878</v>
      </c>
      <c r="D2724" s="306">
        <v>33.18</v>
      </c>
      <c r="E2724" s="306">
        <v>8.4</v>
      </c>
      <c r="F2724" s="306">
        <v>41.58</v>
      </c>
      <c r="G2724" s="301">
        <f t="shared" si="42"/>
        <v>9</v>
      </c>
    </row>
    <row r="2725" spans="1:7" ht="30" x14ac:dyDescent="0.25">
      <c r="A2725" s="309" t="s">
        <v>37972</v>
      </c>
      <c r="B2725" s="308" t="s">
        <v>37973</v>
      </c>
      <c r="C2725" s="307" t="s">
        <v>9878</v>
      </c>
      <c r="D2725" s="306">
        <v>4.4800000000000004</v>
      </c>
      <c r="E2725" s="306">
        <v>10.5</v>
      </c>
      <c r="F2725" s="306">
        <v>14.98</v>
      </c>
      <c r="G2725" s="301">
        <f t="shared" si="42"/>
        <v>9</v>
      </c>
    </row>
    <row r="2726" spans="1:7" ht="30" x14ac:dyDescent="0.25">
      <c r="A2726" s="309" t="s">
        <v>37974</v>
      </c>
      <c r="B2726" s="308" t="s">
        <v>37975</v>
      </c>
      <c r="C2726" s="307" t="s">
        <v>9878</v>
      </c>
      <c r="D2726" s="306">
        <v>45.89</v>
      </c>
      <c r="E2726" s="306">
        <v>2.1</v>
      </c>
      <c r="F2726" s="306">
        <v>47.99</v>
      </c>
      <c r="G2726" s="301">
        <f t="shared" si="42"/>
        <v>9</v>
      </c>
    </row>
    <row r="2727" spans="1:7" ht="30" x14ac:dyDescent="0.25">
      <c r="A2727" s="309" t="s">
        <v>37976</v>
      </c>
      <c r="B2727" s="308" t="s">
        <v>37977</v>
      </c>
      <c r="C2727" s="307" t="s">
        <v>9878</v>
      </c>
      <c r="D2727" s="306">
        <v>21.92</v>
      </c>
      <c r="E2727" s="306">
        <v>10.5</v>
      </c>
      <c r="F2727" s="306">
        <v>32.42</v>
      </c>
      <c r="G2727" s="301">
        <f t="shared" si="42"/>
        <v>9</v>
      </c>
    </row>
    <row r="2728" spans="1:7" ht="30" x14ac:dyDescent="0.25">
      <c r="A2728" s="309" t="s">
        <v>37978</v>
      </c>
      <c r="B2728" s="308" t="s">
        <v>37979</v>
      </c>
      <c r="C2728" s="307" t="s">
        <v>9878</v>
      </c>
      <c r="D2728" s="306">
        <v>37.64</v>
      </c>
      <c r="E2728" s="306">
        <v>10.5</v>
      </c>
      <c r="F2728" s="306">
        <v>48.14</v>
      </c>
      <c r="G2728" s="301">
        <f t="shared" si="42"/>
        <v>9</v>
      </c>
    </row>
    <row r="2729" spans="1:7" ht="30" x14ac:dyDescent="0.25">
      <c r="A2729" s="309" t="s">
        <v>37980</v>
      </c>
      <c r="B2729" s="308" t="s">
        <v>37981</v>
      </c>
      <c r="C2729" s="307" t="s">
        <v>9878</v>
      </c>
      <c r="D2729" s="306">
        <v>52.93</v>
      </c>
      <c r="E2729" s="306">
        <v>10.5</v>
      </c>
      <c r="F2729" s="306">
        <v>63.43</v>
      </c>
      <c r="G2729" s="301">
        <f t="shared" si="42"/>
        <v>9</v>
      </c>
    </row>
    <row r="2730" spans="1:7" ht="30" x14ac:dyDescent="0.25">
      <c r="A2730" s="309" t="s">
        <v>37982</v>
      </c>
      <c r="B2730" s="308" t="s">
        <v>37983</v>
      </c>
      <c r="C2730" s="307" t="s">
        <v>9690</v>
      </c>
      <c r="D2730" s="306">
        <v>157.33000000000001</v>
      </c>
      <c r="E2730" s="306">
        <v>21</v>
      </c>
      <c r="F2730" s="306">
        <v>178.33</v>
      </c>
      <c r="G2730" s="301">
        <f t="shared" si="42"/>
        <v>9</v>
      </c>
    </row>
    <row r="2731" spans="1:7" ht="30" x14ac:dyDescent="0.25">
      <c r="A2731" s="309" t="s">
        <v>37984</v>
      </c>
      <c r="B2731" s="308" t="s">
        <v>37985</v>
      </c>
      <c r="C2731" s="307" t="s">
        <v>9878</v>
      </c>
      <c r="D2731" s="306">
        <v>578.66</v>
      </c>
      <c r="E2731" s="306">
        <v>41.99</v>
      </c>
      <c r="F2731" s="306">
        <v>620.65</v>
      </c>
      <c r="G2731" s="301">
        <f t="shared" si="42"/>
        <v>9</v>
      </c>
    </row>
    <row r="2732" spans="1:7" ht="30" x14ac:dyDescent="0.25">
      <c r="A2732" s="309" t="s">
        <v>37986</v>
      </c>
      <c r="B2732" s="308" t="s">
        <v>37987</v>
      </c>
      <c r="C2732" s="307" t="s">
        <v>9878</v>
      </c>
      <c r="D2732" s="306">
        <v>380.75</v>
      </c>
      <c r="E2732" s="306">
        <v>41.99</v>
      </c>
      <c r="F2732" s="306">
        <v>422.74</v>
      </c>
      <c r="G2732" s="301">
        <f t="shared" si="42"/>
        <v>9</v>
      </c>
    </row>
    <row r="2733" spans="1:7" ht="30" x14ac:dyDescent="0.25">
      <c r="A2733" s="309" t="s">
        <v>37988</v>
      </c>
      <c r="B2733" s="308" t="s">
        <v>37989</v>
      </c>
      <c r="C2733" s="307" t="s">
        <v>9878</v>
      </c>
      <c r="D2733" s="306">
        <v>1.38</v>
      </c>
      <c r="E2733" s="306">
        <v>1.68</v>
      </c>
      <c r="F2733" s="306">
        <v>3.06</v>
      </c>
      <c r="G2733" s="301">
        <f t="shared" si="42"/>
        <v>9</v>
      </c>
    </row>
    <row r="2734" spans="1:7" ht="45" x14ac:dyDescent="0.25">
      <c r="A2734" s="309" t="s">
        <v>37990</v>
      </c>
      <c r="B2734" s="308" t="s">
        <v>37991</v>
      </c>
      <c r="C2734" s="307" t="s">
        <v>9878</v>
      </c>
      <c r="D2734" s="306">
        <v>5.55</v>
      </c>
      <c r="E2734" s="306">
        <v>10.5</v>
      </c>
      <c r="F2734" s="306">
        <v>16.05</v>
      </c>
      <c r="G2734" s="301">
        <f t="shared" si="42"/>
        <v>9</v>
      </c>
    </row>
    <row r="2735" spans="1:7" ht="30" x14ac:dyDescent="0.25">
      <c r="A2735" s="309" t="s">
        <v>37992</v>
      </c>
      <c r="B2735" s="308" t="s">
        <v>37993</v>
      </c>
      <c r="C2735" s="307" t="s">
        <v>9690</v>
      </c>
      <c r="D2735" s="306">
        <v>6.94</v>
      </c>
      <c r="E2735" s="306">
        <v>21</v>
      </c>
      <c r="F2735" s="306">
        <v>27.94</v>
      </c>
      <c r="G2735" s="301">
        <f t="shared" si="42"/>
        <v>9</v>
      </c>
    </row>
    <row r="2736" spans="1:7" ht="30" x14ac:dyDescent="0.25">
      <c r="A2736" s="309" t="s">
        <v>37994</v>
      </c>
      <c r="B2736" s="308" t="s">
        <v>37995</v>
      </c>
      <c r="C2736" s="307" t="s">
        <v>9878</v>
      </c>
      <c r="D2736" s="306">
        <v>15.14</v>
      </c>
      <c r="E2736" s="306">
        <v>4.2</v>
      </c>
      <c r="F2736" s="306">
        <v>19.34</v>
      </c>
      <c r="G2736" s="301">
        <f t="shared" si="42"/>
        <v>9</v>
      </c>
    </row>
    <row r="2737" spans="1:7" ht="45" x14ac:dyDescent="0.25">
      <c r="A2737" s="309" t="s">
        <v>37996</v>
      </c>
      <c r="B2737" s="308" t="s">
        <v>37997</v>
      </c>
      <c r="C2737" s="307" t="s">
        <v>9878</v>
      </c>
      <c r="D2737" s="306">
        <v>5.55</v>
      </c>
      <c r="E2737" s="306">
        <v>10.5</v>
      </c>
      <c r="F2737" s="306">
        <v>16.05</v>
      </c>
      <c r="G2737" s="301">
        <f t="shared" si="42"/>
        <v>9</v>
      </c>
    </row>
    <row r="2738" spans="1:7" ht="30" x14ac:dyDescent="0.25">
      <c r="A2738" s="309" t="s">
        <v>37998</v>
      </c>
      <c r="B2738" s="308" t="s">
        <v>37999</v>
      </c>
      <c r="C2738" s="307" t="s">
        <v>9878</v>
      </c>
      <c r="D2738" s="306">
        <v>4.34</v>
      </c>
      <c r="E2738" s="306">
        <v>10.5</v>
      </c>
      <c r="F2738" s="306">
        <v>14.84</v>
      </c>
      <c r="G2738" s="301">
        <f t="shared" si="42"/>
        <v>9</v>
      </c>
    </row>
    <row r="2739" spans="1:7" ht="30" x14ac:dyDescent="0.25">
      <c r="A2739" s="309" t="s">
        <v>38000</v>
      </c>
      <c r="B2739" s="308" t="s">
        <v>38001</v>
      </c>
      <c r="C2739" s="307" t="s">
        <v>9690</v>
      </c>
      <c r="D2739" s="306">
        <v>61.59</v>
      </c>
      <c r="E2739" s="306">
        <v>10.5</v>
      </c>
      <c r="F2739" s="306">
        <v>72.09</v>
      </c>
      <c r="G2739" s="301">
        <f t="shared" si="42"/>
        <v>9</v>
      </c>
    </row>
    <row r="2740" spans="1:7" ht="30" x14ac:dyDescent="0.25">
      <c r="A2740" s="309" t="s">
        <v>38002</v>
      </c>
      <c r="B2740" s="308" t="s">
        <v>38003</v>
      </c>
      <c r="C2740" s="307" t="s">
        <v>9878</v>
      </c>
      <c r="D2740" s="306">
        <v>56.03</v>
      </c>
      <c r="E2740" s="306">
        <v>10.5</v>
      </c>
      <c r="F2740" s="306">
        <v>66.53</v>
      </c>
      <c r="G2740" s="301">
        <f t="shared" si="42"/>
        <v>9</v>
      </c>
    </row>
    <row r="2741" spans="1:7" ht="30" x14ac:dyDescent="0.25">
      <c r="A2741" s="309" t="s">
        <v>38004</v>
      </c>
      <c r="B2741" s="308" t="s">
        <v>38005</v>
      </c>
      <c r="C2741" s="307" t="s">
        <v>9878</v>
      </c>
      <c r="D2741" s="306">
        <v>65.08</v>
      </c>
      <c r="E2741" s="306">
        <v>10.5</v>
      </c>
      <c r="F2741" s="306">
        <v>75.58</v>
      </c>
      <c r="G2741" s="301">
        <f t="shared" si="42"/>
        <v>9</v>
      </c>
    </row>
    <row r="2742" spans="1:7" ht="30" x14ac:dyDescent="0.25">
      <c r="A2742" s="309" t="s">
        <v>38006</v>
      </c>
      <c r="B2742" s="308" t="s">
        <v>38007</v>
      </c>
      <c r="C2742" s="307" t="s">
        <v>9878</v>
      </c>
      <c r="D2742" s="306">
        <v>5.08</v>
      </c>
      <c r="E2742" s="306">
        <v>10.5</v>
      </c>
      <c r="F2742" s="306">
        <v>15.58</v>
      </c>
      <c r="G2742" s="301">
        <f t="shared" si="42"/>
        <v>9</v>
      </c>
    </row>
    <row r="2743" spans="1:7" ht="30" x14ac:dyDescent="0.25">
      <c r="A2743" s="309" t="s">
        <v>38008</v>
      </c>
      <c r="B2743" s="308" t="s">
        <v>38009</v>
      </c>
      <c r="C2743" s="307" t="s">
        <v>9878</v>
      </c>
      <c r="D2743" s="306">
        <v>7.26</v>
      </c>
      <c r="E2743" s="306">
        <v>10.5</v>
      </c>
      <c r="F2743" s="306">
        <v>17.760000000000002</v>
      </c>
      <c r="G2743" s="301">
        <f t="shared" si="42"/>
        <v>9</v>
      </c>
    </row>
    <row r="2744" spans="1:7" ht="30" x14ac:dyDescent="0.25">
      <c r="A2744" s="309" t="s">
        <v>38010</v>
      </c>
      <c r="B2744" s="308" t="s">
        <v>38011</v>
      </c>
      <c r="C2744" s="307" t="s">
        <v>9878</v>
      </c>
      <c r="D2744" s="306">
        <v>9.6</v>
      </c>
      <c r="E2744" s="306">
        <v>10.5</v>
      </c>
      <c r="F2744" s="306">
        <v>20.100000000000001</v>
      </c>
      <c r="G2744" s="301">
        <f t="shared" si="42"/>
        <v>9</v>
      </c>
    </row>
    <row r="2745" spans="1:7" ht="30" x14ac:dyDescent="0.25">
      <c r="A2745" s="309" t="s">
        <v>38012</v>
      </c>
      <c r="B2745" s="308" t="s">
        <v>38013</v>
      </c>
      <c r="C2745" s="307" t="s">
        <v>9878</v>
      </c>
      <c r="D2745" s="306">
        <v>18.62</v>
      </c>
      <c r="E2745" s="306">
        <v>10.5</v>
      </c>
      <c r="F2745" s="306">
        <v>29.12</v>
      </c>
      <c r="G2745" s="301">
        <f t="shared" si="42"/>
        <v>9</v>
      </c>
    </row>
    <row r="2746" spans="1:7" ht="45" x14ac:dyDescent="0.25">
      <c r="A2746" s="309" t="s">
        <v>38014</v>
      </c>
      <c r="B2746" s="308" t="s">
        <v>38015</v>
      </c>
      <c r="C2746" s="307" t="s">
        <v>9878</v>
      </c>
      <c r="D2746" s="306">
        <v>75.33</v>
      </c>
      <c r="E2746" s="306">
        <v>10.5</v>
      </c>
      <c r="F2746" s="306">
        <v>85.83</v>
      </c>
      <c r="G2746" s="301">
        <f t="shared" si="42"/>
        <v>9</v>
      </c>
    </row>
    <row r="2747" spans="1:7" ht="45" x14ac:dyDescent="0.25">
      <c r="A2747" s="309" t="s">
        <v>38016</v>
      </c>
      <c r="B2747" s="308" t="s">
        <v>38017</v>
      </c>
      <c r="C2747" s="307" t="s">
        <v>10267</v>
      </c>
      <c r="D2747" s="306">
        <v>161.30000000000001</v>
      </c>
      <c r="E2747" s="306">
        <v>4.1900000000000004</v>
      </c>
      <c r="F2747" s="306">
        <v>165.49</v>
      </c>
      <c r="G2747" s="301">
        <f t="shared" si="42"/>
        <v>9</v>
      </c>
    </row>
    <row r="2748" spans="1:7" ht="30" x14ac:dyDescent="0.25">
      <c r="A2748" s="309" t="s">
        <v>38018</v>
      </c>
      <c r="B2748" s="308" t="s">
        <v>38019</v>
      </c>
      <c r="C2748" s="307"/>
      <c r="D2748" s="306"/>
      <c r="E2748" s="306"/>
      <c r="F2748" s="306"/>
      <c r="G2748" s="301">
        <f t="shared" si="42"/>
        <v>5</v>
      </c>
    </row>
    <row r="2749" spans="1:7" ht="45" x14ac:dyDescent="0.25">
      <c r="A2749" s="309" t="s">
        <v>38020</v>
      </c>
      <c r="B2749" s="308" t="s">
        <v>38021</v>
      </c>
      <c r="C2749" s="307" t="s">
        <v>9878</v>
      </c>
      <c r="D2749" s="306">
        <v>6.93</v>
      </c>
      <c r="E2749" s="306">
        <v>21</v>
      </c>
      <c r="F2749" s="306">
        <v>27.93</v>
      </c>
      <c r="G2749" s="301">
        <f t="shared" si="42"/>
        <v>9</v>
      </c>
    </row>
    <row r="2750" spans="1:7" ht="45" x14ac:dyDescent="0.25">
      <c r="A2750" s="309" t="s">
        <v>38022</v>
      </c>
      <c r="B2750" s="308" t="s">
        <v>38023</v>
      </c>
      <c r="C2750" s="307" t="s">
        <v>9878</v>
      </c>
      <c r="D2750" s="306">
        <v>13.35</v>
      </c>
      <c r="E2750" s="306">
        <v>21</v>
      </c>
      <c r="F2750" s="306">
        <v>34.35</v>
      </c>
      <c r="G2750" s="301">
        <f t="shared" si="42"/>
        <v>9</v>
      </c>
    </row>
    <row r="2751" spans="1:7" ht="45" x14ac:dyDescent="0.25">
      <c r="A2751" s="309" t="s">
        <v>38024</v>
      </c>
      <c r="B2751" s="308" t="s">
        <v>38025</v>
      </c>
      <c r="C2751" s="307" t="s">
        <v>9878</v>
      </c>
      <c r="D2751" s="306">
        <v>13.3</v>
      </c>
      <c r="E2751" s="306">
        <v>21</v>
      </c>
      <c r="F2751" s="306">
        <v>34.299999999999997</v>
      </c>
      <c r="G2751" s="301">
        <f t="shared" si="42"/>
        <v>9</v>
      </c>
    </row>
    <row r="2752" spans="1:7" ht="45" x14ac:dyDescent="0.25">
      <c r="A2752" s="309" t="s">
        <v>38026</v>
      </c>
      <c r="B2752" s="308" t="s">
        <v>38027</v>
      </c>
      <c r="C2752" s="307" t="s">
        <v>9878</v>
      </c>
      <c r="D2752" s="306">
        <v>23.43</v>
      </c>
      <c r="E2752" s="306">
        <v>21</v>
      </c>
      <c r="F2752" s="306">
        <v>44.43</v>
      </c>
      <c r="G2752" s="301">
        <f t="shared" si="42"/>
        <v>9</v>
      </c>
    </row>
    <row r="2753" spans="1:7" ht="45" x14ac:dyDescent="0.25">
      <c r="A2753" s="309" t="s">
        <v>38028</v>
      </c>
      <c r="B2753" s="308" t="s">
        <v>38029</v>
      </c>
      <c r="C2753" s="307" t="s">
        <v>9878</v>
      </c>
      <c r="D2753" s="306">
        <v>6.99</v>
      </c>
      <c r="E2753" s="306">
        <v>21</v>
      </c>
      <c r="F2753" s="306">
        <v>27.99</v>
      </c>
      <c r="G2753" s="301">
        <f t="shared" si="42"/>
        <v>9</v>
      </c>
    </row>
    <row r="2754" spans="1:7" ht="45" x14ac:dyDescent="0.25">
      <c r="A2754" s="309" t="s">
        <v>38030</v>
      </c>
      <c r="B2754" s="308" t="s">
        <v>38031</v>
      </c>
      <c r="C2754" s="307" t="s">
        <v>9878</v>
      </c>
      <c r="D2754" s="306">
        <v>13.28</v>
      </c>
      <c r="E2754" s="306">
        <v>21</v>
      </c>
      <c r="F2754" s="306">
        <v>34.28</v>
      </c>
      <c r="G2754" s="301">
        <f t="shared" si="42"/>
        <v>9</v>
      </c>
    </row>
    <row r="2755" spans="1:7" ht="45" x14ac:dyDescent="0.25">
      <c r="A2755" s="309" t="s">
        <v>38032</v>
      </c>
      <c r="B2755" s="308" t="s">
        <v>38033</v>
      </c>
      <c r="C2755" s="307" t="s">
        <v>9878</v>
      </c>
      <c r="D2755" s="306">
        <v>6.85</v>
      </c>
      <c r="E2755" s="306">
        <v>21</v>
      </c>
      <c r="F2755" s="306">
        <v>27.85</v>
      </c>
      <c r="G2755" s="301">
        <f t="shared" si="42"/>
        <v>9</v>
      </c>
    </row>
    <row r="2756" spans="1:7" ht="45" x14ac:dyDescent="0.25">
      <c r="A2756" s="309" t="s">
        <v>38034</v>
      </c>
      <c r="B2756" s="308" t="s">
        <v>38035</v>
      </c>
      <c r="C2756" s="307" t="s">
        <v>9878</v>
      </c>
      <c r="D2756" s="306">
        <v>23.73</v>
      </c>
      <c r="E2756" s="306">
        <v>21</v>
      </c>
      <c r="F2756" s="306">
        <v>44.73</v>
      </c>
      <c r="G2756" s="301">
        <f t="shared" si="42"/>
        <v>9</v>
      </c>
    </row>
    <row r="2757" spans="1:7" ht="45" x14ac:dyDescent="0.25">
      <c r="A2757" s="309" t="s">
        <v>38036</v>
      </c>
      <c r="B2757" s="308" t="s">
        <v>38037</v>
      </c>
      <c r="C2757" s="307" t="s">
        <v>9878</v>
      </c>
      <c r="D2757" s="306">
        <v>13.58</v>
      </c>
      <c r="E2757" s="306">
        <v>21</v>
      </c>
      <c r="F2757" s="306">
        <v>34.58</v>
      </c>
      <c r="G2757" s="301">
        <f t="shared" si="42"/>
        <v>9</v>
      </c>
    </row>
    <row r="2758" spans="1:7" ht="45" x14ac:dyDescent="0.25">
      <c r="A2758" s="309" t="s">
        <v>38038</v>
      </c>
      <c r="B2758" s="308" t="s">
        <v>38039</v>
      </c>
      <c r="C2758" s="307" t="s">
        <v>9878</v>
      </c>
      <c r="D2758" s="306">
        <v>23.64</v>
      </c>
      <c r="E2758" s="306">
        <v>21</v>
      </c>
      <c r="F2758" s="306">
        <v>44.64</v>
      </c>
      <c r="G2758" s="301">
        <f t="shared" si="42"/>
        <v>9</v>
      </c>
    </row>
    <row r="2759" spans="1:7" ht="45" x14ac:dyDescent="0.25">
      <c r="A2759" s="309" t="s">
        <v>38040</v>
      </c>
      <c r="B2759" s="308" t="s">
        <v>38041</v>
      </c>
      <c r="C2759" s="307" t="s">
        <v>9878</v>
      </c>
      <c r="D2759" s="306">
        <v>13.86</v>
      </c>
      <c r="E2759" s="306">
        <v>21</v>
      </c>
      <c r="F2759" s="306">
        <v>34.86</v>
      </c>
      <c r="G2759" s="301">
        <f t="shared" si="42"/>
        <v>9</v>
      </c>
    </row>
    <row r="2760" spans="1:7" ht="45" x14ac:dyDescent="0.25">
      <c r="A2760" s="309" t="s">
        <v>38042</v>
      </c>
      <c r="B2760" s="308" t="s">
        <v>38043</v>
      </c>
      <c r="C2760" s="307" t="s">
        <v>9878</v>
      </c>
      <c r="D2760" s="306">
        <v>12.82</v>
      </c>
      <c r="E2760" s="306">
        <v>21</v>
      </c>
      <c r="F2760" s="306">
        <v>33.82</v>
      </c>
      <c r="G2760" s="301">
        <f t="shared" si="42"/>
        <v>9</v>
      </c>
    </row>
    <row r="2761" spans="1:7" ht="45" x14ac:dyDescent="0.25">
      <c r="A2761" s="309" t="s">
        <v>38044</v>
      </c>
      <c r="B2761" s="308" t="s">
        <v>38045</v>
      </c>
      <c r="C2761" s="307" t="s">
        <v>9878</v>
      </c>
      <c r="D2761" s="306">
        <v>13.39</v>
      </c>
      <c r="E2761" s="306">
        <v>21</v>
      </c>
      <c r="F2761" s="306">
        <v>34.39</v>
      </c>
      <c r="G2761" s="301">
        <f t="shared" ref="G2761:G2824" si="43">LEN(A2761)</f>
        <v>9</v>
      </c>
    </row>
    <row r="2762" spans="1:7" ht="45" x14ac:dyDescent="0.25">
      <c r="A2762" s="309" t="s">
        <v>38046</v>
      </c>
      <c r="B2762" s="308" t="s">
        <v>38047</v>
      </c>
      <c r="C2762" s="307" t="s">
        <v>9878</v>
      </c>
      <c r="D2762" s="306">
        <v>7.13</v>
      </c>
      <c r="E2762" s="306">
        <v>21</v>
      </c>
      <c r="F2762" s="306">
        <v>28.13</v>
      </c>
      <c r="G2762" s="301">
        <f t="shared" si="43"/>
        <v>9</v>
      </c>
    </row>
    <row r="2763" spans="1:7" ht="60" x14ac:dyDescent="0.25">
      <c r="A2763" s="309" t="s">
        <v>38048</v>
      </c>
      <c r="B2763" s="308" t="s">
        <v>38049</v>
      </c>
      <c r="C2763" s="307" t="s">
        <v>9878</v>
      </c>
      <c r="D2763" s="306">
        <v>14.74</v>
      </c>
      <c r="E2763" s="306">
        <v>21</v>
      </c>
      <c r="F2763" s="306">
        <v>35.74</v>
      </c>
      <c r="G2763" s="301">
        <f t="shared" si="43"/>
        <v>9</v>
      </c>
    </row>
    <row r="2764" spans="1:7" ht="60" x14ac:dyDescent="0.25">
      <c r="A2764" s="309" t="s">
        <v>38050</v>
      </c>
      <c r="B2764" s="308" t="s">
        <v>38051</v>
      </c>
      <c r="C2764" s="307" t="s">
        <v>9878</v>
      </c>
      <c r="D2764" s="306">
        <v>13.46</v>
      </c>
      <c r="E2764" s="306">
        <v>21</v>
      </c>
      <c r="F2764" s="306">
        <v>34.46</v>
      </c>
      <c r="G2764" s="301">
        <f t="shared" si="43"/>
        <v>9</v>
      </c>
    </row>
    <row r="2765" spans="1:7" ht="60" x14ac:dyDescent="0.25">
      <c r="A2765" s="309" t="s">
        <v>38052</v>
      </c>
      <c r="B2765" s="308" t="s">
        <v>38053</v>
      </c>
      <c r="C2765" s="307" t="s">
        <v>9878</v>
      </c>
      <c r="D2765" s="306">
        <v>13.47</v>
      </c>
      <c r="E2765" s="306">
        <v>21</v>
      </c>
      <c r="F2765" s="306">
        <v>34.47</v>
      </c>
      <c r="G2765" s="301">
        <f t="shared" si="43"/>
        <v>9</v>
      </c>
    </row>
    <row r="2766" spans="1:7" ht="45" x14ac:dyDescent="0.25">
      <c r="A2766" s="309" t="s">
        <v>38054</v>
      </c>
      <c r="B2766" s="308" t="s">
        <v>38055</v>
      </c>
      <c r="C2766" s="307" t="s">
        <v>9878</v>
      </c>
      <c r="D2766" s="306">
        <v>6.81</v>
      </c>
      <c r="E2766" s="306">
        <v>21</v>
      </c>
      <c r="F2766" s="306">
        <v>27.81</v>
      </c>
      <c r="G2766" s="301">
        <f t="shared" si="43"/>
        <v>9</v>
      </c>
    </row>
    <row r="2767" spans="1:7" ht="30" x14ac:dyDescent="0.25">
      <c r="A2767" s="309" t="s">
        <v>38056</v>
      </c>
      <c r="B2767" s="308" t="s">
        <v>38057</v>
      </c>
      <c r="C2767" s="307" t="s">
        <v>9878</v>
      </c>
      <c r="D2767" s="306">
        <v>7.25</v>
      </c>
      <c r="E2767" s="306">
        <v>21</v>
      </c>
      <c r="F2767" s="306">
        <v>28.25</v>
      </c>
      <c r="G2767" s="301">
        <f t="shared" si="43"/>
        <v>9</v>
      </c>
    </row>
    <row r="2768" spans="1:7" ht="30" x14ac:dyDescent="0.25">
      <c r="A2768" s="309" t="s">
        <v>38058</v>
      </c>
      <c r="B2768" s="308" t="s">
        <v>38059</v>
      </c>
      <c r="C2768" s="307" t="s">
        <v>9878</v>
      </c>
      <c r="D2768" s="306">
        <v>13.54</v>
      </c>
      <c r="E2768" s="306">
        <v>21</v>
      </c>
      <c r="F2768" s="306">
        <v>34.54</v>
      </c>
      <c r="G2768" s="301">
        <f t="shared" si="43"/>
        <v>9</v>
      </c>
    </row>
    <row r="2769" spans="1:7" ht="30" x14ac:dyDescent="0.25">
      <c r="A2769" s="309" t="s">
        <v>38060</v>
      </c>
      <c r="B2769" s="308" t="s">
        <v>38061</v>
      </c>
      <c r="C2769" s="307"/>
      <c r="D2769" s="306"/>
      <c r="E2769" s="306"/>
      <c r="F2769" s="306"/>
      <c r="G2769" s="301">
        <f t="shared" si="43"/>
        <v>2</v>
      </c>
    </row>
    <row r="2770" spans="1:7" x14ac:dyDescent="0.25">
      <c r="A2770" s="309" t="s">
        <v>38062</v>
      </c>
      <c r="B2770" s="308" t="s">
        <v>38063</v>
      </c>
      <c r="C2770" s="307"/>
      <c r="D2770" s="306"/>
      <c r="E2770" s="306"/>
      <c r="F2770" s="306"/>
      <c r="G2770" s="301">
        <f t="shared" si="43"/>
        <v>5</v>
      </c>
    </row>
    <row r="2771" spans="1:7" ht="60" x14ac:dyDescent="0.25">
      <c r="A2771" s="309" t="s">
        <v>38064</v>
      </c>
      <c r="B2771" s="308" t="s">
        <v>38065</v>
      </c>
      <c r="C2771" s="307" t="s">
        <v>9878</v>
      </c>
      <c r="D2771" s="306">
        <v>989.11</v>
      </c>
      <c r="E2771" s="306">
        <v>58.74</v>
      </c>
      <c r="F2771" s="306">
        <v>1047.8499999999999</v>
      </c>
      <c r="G2771" s="301">
        <f t="shared" si="43"/>
        <v>9</v>
      </c>
    </row>
    <row r="2772" spans="1:7" ht="60" x14ac:dyDescent="0.25">
      <c r="A2772" s="309" t="s">
        <v>38066</v>
      </c>
      <c r="B2772" s="308" t="s">
        <v>38067</v>
      </c>
      <c r="C2772" s="307" t="s">
        <v>9878</v>
      </c>
      <c r="D2772" s="306">
        <v>1277.6400000000001</v>
      </c>
      <c r="E2772" s="306">
        <v>58.74</v>
      </c>
      <c r="F2772" s="306">
        <v>1336.38</v>
      </c>
      <c r="G2772" s="301">
        <f t="shared" si="43"/>
        <v>9</v>
      </c>
    </row>
    <row r="2773" spans="1:7" x14ac:dyDescent="0.25">
      <c r="A2773" s="309" t="s">
        <v>38068</v>
      </c>
      <c r="B2773" s="308" t="s">
        <v>38069</v>
      </c>
      <c r="C2773" s="307"/>
      <c r="D2773" s="306"/>
      <c r="E2773" s="306"/>
      <c r="F2773" s="306"/>
      <c r="G2773" s="301">
        <f t="shared" si="43"/>
        <v>5</v>
      </c>
    </row>
    <row r="2774" spans="1:7" x14ac:dyDescent="0.25">
      <c r="A2774" s="309" t="s">
        <v>38070</v>
      </c>
      <c r="B2774" s="308" t="s">
        <v>38071</v>
      </c>
      <c r="C2774" s="307" t="s">
        <v>9878</v>
      </c>
      <c r="D2774" s="306">
        <v>10.32</v>
      </c>
      <c r="E2774" s="306">
        <v>21</v>
      </c>
      <c r="F2774" s="306">
        <v>31.32</v>
      </c>
      <c r="G2774" s="301">
        <f t="shared" si="43"/>
        <v>9</v>
      </c>
    </row>
    <row r="2775" spans="1:7" ht="30" x14ac:dyDescent="0.25">
      <c r="A2775" s="309" t="s">
        <v>38072</v>
      </c>
      <c r="B2775" s="308" t="s">
        <v>38073</v>
      </c>
      <c r="C2775" s="307" t="s">
        <v>9878</v>
      </c>
      <c r="D2775" s="306">
        <v>556.95000000000005</v>
      </c>
      <c r="E2775" s="306">
        <v>39.89</v>
      </c>
      <c r="F2775" s="306">
        <v>596.84</v>
      </c>
      <c r="G2775" s="301">
        <f t="shared" si="43"/>
        <v>9</v>
      </c>
    </row>
    <row r="2776" spans="1:7" ht="30" x14ac:dyDescent="0.25">
      <c r="A2776" s="309" t="s">
        <v>38074</v>
      </c>
      <c r="B2776" s="308" t="s">
        <v>38075</v>
      </c>
      <c r="C2776" s="307" t="s">
        <v>9878</v>
      </c>
      <c r="D2776" s="306">
        <v>414.15</v>
      </c>
      <c r="E2776" s="306">
        <v>33.619999999999997</v>
      </c>
      <c r="F2776" s="306">
        <v>447.77</v>
      </c>
      <c r="G2776" s="301">
        <f t="shared" si="43"/>
        <v>9</v>
      </c>
    </row>
    <row r="2777" spans="1:7" ht="30" x14ac:dyDescent="0.25">
      <c r="A2777" s="309" t="s">
        <v>38076</v>
      </c>
      <c r="B2777" s="308" t="s">
        <v>38077</v>
      </c>
      <c r="C2777" s="307" t="s">
        <v>9878</v>
      </c>
      <c r="D2777" s="306">
        <v>140.74</v>
      </c>
      <c r="E2777" s="306">
        <v>21</v>
      </c>
      <c r="F2777" s="306">
        <v>161.74</v>
      </c>
      <c r="G2777" s="301">
        <f t="shared" si="43"/>
        <v>9</v>
      </c>
    </row>
    <row r="2778" spans="1:7" ht="30" x14ac:dyDescent="0.25">
      <c r="A2778" s="309" t="s">
        <v>38078</v>
      </c>
      <c r="B2778" s="308" t="s">
        <v>38079</v>
      </c>
      <c r="C2778" s="307" t="s">
        <v>9878</v>
      </c>
      <c r="D2778" s="306">
        <v>14.56</v>
      </c>
      <c r="E2778" s="306">
        <v>25.18</v>
      </c>
      <c r="F2778" s="306">
        <v>39.74</v>
      </c>
      <c r="G2778" s="301">
        <f t="shared" si="43"/>
        <v>9</v>
      </c>
    </row>
    <row r="2779" spans="1:7" ht="30" x14ac:dyDescent="0.25">
      <c r="A2779" s="309" t="s">
        <v>38080</v>
      </c>
      <c r="B2779" s="308" t="s">
        <v>38081</v>
      </c>
      <c r="C2779" s="307" t="s">
        <v>9878</v>
      </c>
      <c r="D2779" s="306">
        <v>74.62</v>
      </c>
      <c r="E2779" s="306">
        <v>33.619999999999997</v>
      </c>
      <c r="F2779" s="306">
        <v>108.24</v>
      </c>
      <c r="G2779" s="301">
        <f t="shared" si="43"/>
        <v>9</v>
      </c>
    </row>
    <row r="2780" spans="1:7" ht="45" x14ac:dyDescent="0.25">
      <c r="A2780" s="309" t="s">
        <v>38082</v>
      </c>
      <c r="B2780" s="308" t="s">
        <v>38083</v>
      </c>
      <c r="C2780" s="307" t="s">
        <v>9878</v>
      </c>
      <c r="D2780" s="306">
        <v>2705.5</v>
      </c>
      <c r="E2780" s="306">
        <v>83.98</v>
      </c>
      <c r="F2780" s="306">
        <v>2789.48</v>
      </c>
      <c r="G2780" s="301">
        <f t="shared" si="43"/>
        <v>9</v>
      </c>
    </row>
    <row r="2781" spans="1:7" ht="30" x14ac:dyDescent="0.25">
      <c r="A2781" s="309" t="s">
        <v>38084</v>
      </c>
      <c r="B2781" s="308" t="s">
        <v>38085</v>
      </c>
      <c r="C2781" s="307" t="s">
        <v>9878</v>
      </c>
      <c r="D2781" s="306">
        <v>440.35</v>
      </c>
      <c r="E2781" s="306">
        <v>33.619999999999997</v>
      </c>
      <c r="F2781" s="306">
        <v>473.97</v>
      </c>
      <c r="G2781" s="301">
        <f t="shared" si="43"/>
        <v>9</v>
      </c>
    </row>
    <row r="2782" spans="1:7" ht="30" x14ac:dyDescent="0.25">
      <c r="A2782" s="309" t="s">
        <v>38086</v>
      </c>
      <c r="B2782" s="308" t="s">
        <v>38087</v>
      </c>
      <c r="C2782" s="307" t="s">
        <v>9878</v>
      </c>
      <c r="D2782" s="306">
        <v>136.80000000000001</v>
      </c>
      <c r="E2782" s="306">
        <v>33.619999999999997</v>
      </c>
      <c r="F2782" s="306">
        <v>170.42</v>
      </c>
      <c r="G2782" s="301">
        <f t="shared" si="43"/>
        <v>9</v>
      </c>
    </row>
    <row r="2783" spans="1:7" x14ac:dyDescent="0.25">
      <c r="A2783" s="309" t="s">
        <v>38088</v>
      </c>
      <c r="B2783" s="308" t="s">
        <v>38089</v>
      </c>
      <c r="C2783" s="307"/>
      <c r="D2783" s="306"/>
      <c r="E2783" s="306"/>
      <c r="F2783" s="306"/>
      <c r="G2783" s="301">
        <f t="shared" si="43"/>
        <v>5</v>
      </c>
    </row>
    <row r="2784" spans="1:7" ht="30" x14ac:dyDescent="0.25">
      <c r="A2784" s="309" t="s">
        <v>38090</v>
      </c>
      <c r="B2784" s="308" t="s">
        <v>38091</v>
      </c>
      <c r="C2784" s="307" t="s">
        <v>9878</v>
      </c>
      <c r="D2784" s="306">
        <v>14520.16</v>
      </c>
      <c r="E2784" s="306">
        <v>167.96</v>
      </c>
      <c r="F2784" s="306">
        <v>14688.12</v>
      </c>
      <c r="G2784" s="301">
        <f t="shared" si="43"/>
        <v>9</v>
      </c>
    </row>
    <row r="2785" spans="1:7" ht="30" x14ac:dyDescent="0.25">
      <c r="A2785" s="309" t="s">
        <v>38092</v>
      </c>
      <c r="B2785" s="308" t="s">
        <v>38093</v>
      </c>
      <c r="C2785" s="307" t="s">
        <v>9878</v>
      </c>
      <c r="D2785" s="306">
        <v>12700.34</v>
      </c>
      <c r="E2785" s="306">
        <v>188.96</v>
      </c>
      <c r="F2785" s="306">
        <v>12889.3</v>
      </c>
      <c r="G2785" s="301">
        <f t="shared" si="43"/>
        <v>9</v>
      </c>
    </row>
    <row r="2786" spans="1:7" ht="30" x14ac:dyDescent="0.25">
      <c r="A2786" s="309" t="s">
        <v>38094</v>
      </c>
      <c r="B2786" s="308" t="s">
        <v>38095</v>
      </c>
      <c r="C2786" s="307" t="s">
        <v>9878</v>
      </c>
      <c r="D2786" s="306">
        <v>491.13</v>
      </c>
      <c r="E2786" s="306">
        <v>209.95</v>
      </c>
      <c r="F2786" s="306">
        <v>701.08</v>
      </c>
      <c r="G2786" s="301">
        <f t="shared" si="43"/>
        <v>9</v>
      </c>
    </row>
    <row r="2787" spans="1:7" ht="45" x14ac:dyDescent="0.25">
      <c r="A2787" s="309" t="s">
        <v>38096</v>
      </c>
      <c r="B2787" s="308" t="s">
        <v>38097</v>
      </c>
      <c r="C2787" s="307" t="s">
        <v>32837</v>
      </c>
      <c r="D2787" s="306">
        <v>11149.81</v>
      </c>
      <c r="E2787" s="306">
        <v>4431.2</v>
      </c>
      <c r="F2787" s="306">
        <v>15581.01</v>
      </c>
      <c r="G2787" s="301">
        <f t="shared" si="43"/>
        <v>9</v>
      </c>
    </row>
    <row r="2788" spans="1:7" ht="45" x14ac:dyDescent="0.25">
      <c r="A2788" s="309" t="s">
        <v>38098</v>
      </c>
      <c r="B2788" s="308" t="s">
        <v>38099</v>
      </c>
      <c r="C2788" s="307" t="s">
        <v>32837</v>
      </c>
      <c r="D2788" s="306">
        <v>20091.47</v>
      </c>
      <c r="E2788" s="306">
        <v>4985.1000000000004</v>
      </c>
      <c r="F2788" s="306">
        <v>25076.57</v>
      </c>
      <c r="G2788" s="301">
        <f t="shared" si="43"/>
        <v>9</v>
      </c>
    </row>
    <row r="2789" spans="1:7" ht="45" x14ac:dyDescent="0.25">
      <c r="A2789" s="309" t="s">
        <v>38100</v>
      </c>
      <c r="B2789" s="308" t="s">
        <v>38101</v>
      </c>
      <c r="C2789" s="307" t="s">
        <v>32837</v>
      </c>
      <c r="D2789" s="306">
        <v>25086.65</v>
      </c>
      <c r="E2789" s="306">
        <v>5862.22</v>
      </c>
      <c r="F2789" s="306">
        <v>30948.87</v>
      </c>
      <c r="G2789" s="301">
        <f t="shared" si="43"/>
        <v>9</v>
      </c>
    </row>
    <row r="2790" spans="1:7" ht="45" x14ac:dyDescent="0.25">
      <c r="A2790" s="309" t="s">
        <v>38102</v>
      </c>
      <c r="B2790" s="308" t="s">
        <v>38103</v>
      </c>
      <c r="C2790" s="307" t="s">
        <v>9878</v>
      </c>
      <c r="D2790" s="306">
        <v>930.85</v>
      </c>
      <c r="E2790" s="306">
        <v>43.69</v>
      </c>
      <c r="F2790" s="306">
        <v>974.54</v>
      </c>
      <c r="G2790" s="301">
        <f t="shared" si="43"/>
        <v>9</v>
      </c>
    </row>
    <row r="2791" spans="1:7" ht="45" x14ac:dyDescent="0.25">
      <c r="A2791" s="309" t="s">
        <v>38104</v>
      </c>
      <c r="B2791" s="308" t="s">
        <v>38105</v>
      </c>
      <c r="C2791" s="307" t="s">
        <v>9878</v>
      </c>
      <c r="D2791" s="306">
        <v>1199.98</v>
      </c>
      <c r="E2791" s="306">
        <v>54.61</v>
      </c>
      <c r="F2791" s="306">
        <v>1254.5899999999999</v>
      </c>
      <c r="G2791" s="301">
        <f t="shared" si="43"/>
        <v>9</v>
      </c>
    </row>
    <row r="2792" spans="1:7" ht="30" x14ac:dyDescent="0.25">
      <c r="A2792" s="309" t="s">
        <v>38106</v>
      </c>
      <c r="B2792" s="308" t="s">
        <v>38107</v>
      </c>
      <c r="C2792" s="307" t="s">
        <v>9878</v>
      </c>
      <c r="D2792" s="306">
        <v>2541.4</v>
      </c>
      <c r="E2792" s="306">
        <v>58.74</v>
      </c>
      <c r="F2792" s="306">
        <v>2600.14</v>
      </c>
      <c r="G2792" s="301">
        <f t="shared" si="43"/>
        <v>9</v>
      </c>
    </row>
    <row r="2793" spans="1:7" x14ac:dyDescent="0.25">
      <c r="A2793" s="309" t="s">
        <v>38108</v>
      </c>
      <c r="B2793" s="308" t="s">
        <v>38109</v>
      </c>
      <c r="C2793" s="307"/>
      <c r="D2793" s="306"/>
      <c r="E2793" s="306"/>
      <c r="F2793" s="306"/>
      <c r="G2793" s="301">
        <f t="shared" si="43"/>
        <v>5</v>
      </c>
    </row>
    <row r="2794" spans="1:7" x14ac:dyDescent="0.25">
      <c r="A2794" s="309" t="s">
        <v>38110</v>
      </c>
      <c r="B2794" s="308" t="s">
        <v>38111</v>
      </c>
      <c r="C2794" s="307" t="s">
        <v>9878</v>
      </c>
      <c r="D2794" s="306">
        <v>172.98</v>
      </c>
      <c r="E2794" s="306">
        <v>33.619999999999997</v>
      </c>
      <c r="F2794" s="306">
        <v>206.6</v>
      </c>
      <c r="G2794" s="301">
        <f t="shared" si="43"/>
        <v>9</v>
      </c>
    </row>
    <row r="2795" spans="1:7" x14ac:dyDescent="0.25">
      <c r="A2795" s="309" t="s">
        <v>38112</v>
      </c>
      <c r="B2795" s="308" t="s">
        <v>38113</v>
      </c>
      <c r="C2795" s="307"/>
      <c r="D2795" s="306"/>
      <c r="E2795" s="306"/>
      <c r="F2795" s="306"/>
      <c r="G2795" s="301">
        <f t="shared" si="43"/>
        <v>5</v>
      </c>
    </row>
    <row r="2796" spans="1:7" ht="30" x14ac:dyDescent="0.25">
      <c r="A2796" s="309" t="s">
        <v>38114</v>
      </c>
      <c r="B2796" s="308" t="s">
        <v>38115</v>
      </c>
      <c r="C2796" s="307" t="s">
        <v>9878</v>
      </c>
      <c r="D2796" s="306">
        <v>381.03</v>
      </c>
      <c r="E2796" s="306">
        <v>41.99</v>
      </c>
      <c r="F2796" s="306">
        <v>423.02</v>
      </c>
      <c r="G2796" s="301">
        <f t="shared" si="43"/>
        <v>9</v>
      </c>
    </row>
    <row r="2797" spans="1:7" x14ac:dyDescent="0.25">
      <c r="A2797" s="309" t="s">
        <v>38118</v>
      </c>
      <c r="B2797" s="308" t="s">
        <v>38119</v>
      </c>
      <c r="C2797" s="307"/>
      <c r="D2797" s="306"/>
      <c r="E2797" s="306"/>
      <c r="F2797" s="306"/>
      <c r="G2797" s="301">
        <f t="shared" si="43"/>
        <v>5</v>
      </c>
    </row>
    <row r="2798" spans="1:7" ht="30" x14ac:dyDescent="0.25">
      <c r="A2798" s="309" t="s">
        <v>38120</v>
      </c>
      <c r="B2798" s="308" t="s">
        <v>38121</v>
      </c>
      <c r="C2798" s="307" t="s">
        <v>9878</v>
      </c>
      <c r="D2798" s="306">
        <v>33.18</v>
      </c>
      <c r="E2798" s="306">
        <v>21</v>
      </c>
      <c r="F2798" s="306">
        <v>54.18</v>
      </c>
      <c r="G2798" s="301">
        <f t="shared" si="43"/>
        <v>9</v>
      </c>
    </row>
    <row r="2799" spans="1:7" x14ac:dyDescent="0.25">
      <c r="A2799" s="309" t="s">
        <v>38122</v>
      </c>
      <c r="B2799" s="308" t="s">
        <v>38123</v>
      </c>
      <c r="C2799" s="307"/>
      <c r="D2799" s="306"/>
      <c r="E2799" s="306"/>
      <c r="F2799" s="306"/>
      <c r="G2799" s="301">
        <f t="shared" si="43"/>
        <v>5</v>
      </c>
    </row>
    <row r="2800" spans="1:7" ht="30" x14ac:dyDescent="0.25">
      <c r="A2800" s="309" t="s">
        <v>38124</v>
      </c>
      <c r="B2800" s="308" t="s">
        <v>40717</v>
      </c>
      <c r="C2800" s="307" t="s">
        <v>32837</v>
      </c>
      <c r="D2800" s="306">
        <v>7074.51</v>
      </c>
      <c r="E2800" s="306">
        <v>343.51</v>
      </c>
      <c r="F2800" s="306">
        <v>7418.02</v>
      </c>
      <c r="G2800" s="301">
        <f t="shared" si="43"/>
        <v>9</v>
      </c>
    </row>
    <row r="2801" spans="1:7" ht="30" x14ac:dyDescent="0.25">
      <c r="A2801" s="309" t="s">
        <v>38126</v>
      </c>
      <c r="B2801" s="308" t="s">
        <v>38127</v>
      </c>
      <c r="C2801" s="307" t="s">
        <v>32837</v>
      </c>
      <c r="D2801" s="306">
        <v>6397.9</v>
      </c>
      <c r="E2801" s="306">
        <v>332.81</v>
      </c>
      <c r="F2801" s="306">
        <v>6730.71</v>
      </c>
      <c r="G2801" s="301">
        <f t="shared" si="43"/>
        <v>9</v>
      </c>
    </row>
    <row r="2802" spans="1:7" ht="30" x14ac:dyDescent="0.25">
      <c r="A2802" s="309" t="s">
        <v>38128</v>
      </c>
      <c r="B2802" s="308" t="s">
        <v>38129</v>
      </c>
      <c r="C2802" s="307" t="s">
        <v>32837</v>
      </c>
      <c r="D2802" s="306">
        <v>7740.91</v>
      </c>
      <c r="E2802" s="306">
        <v>343.51</v>
      </c>
      <c r="F2802" s="306">
        <v>8084.42</v>
      </c>
      <c r="G2802" s="301">
        <f t="shared" si="43"/>
        <v>9</v>
      </c>
    </row>
    <row r="2803" spans="1:7" ht="30" x14ac:dyDescent="0.25">
      <c r="A2803" s="309" t="s">
        <v>38130</v>
      </c>
      <c r="B2803" s="308" t="s">
        <v>38131</v>
      </c>
      <c r="C2803" s="307" t="s">
        <v>32837</v>
      </c>
      <c r="D2803" s="306">
        <v>11289.34</v>
      </c>
      <c r="E2803" s="306">
        <v>343.51</v>
      </c>
      <c r="F2803" s="306">
        <v>11632.85</v>
      </c>
      <c r="G2803" s="301">
        <f t="shared" si="43"/>
        <v>9</v>
      </c>
    </row>
    <row r="2804" spans="1:7" ht="30" x14ac:dyDescent="0.25">
      <c r="A2804" s="309" t="s">
        <v>38132</v>
      </c>
      <c r="B2804" s="308" t="s">
        <v>38133</v>
      </c>
      <c r="C2804" s="307" t="s">
        <v>32837</v>
      </c>
      <c r="D2804" s="306">
        <v>2762.27</v>
      </c>
      <c r="E2804" s="306">
        <v>332.81</v>
      </c>
      <c r="F2804" s="306">
        <v>3095.08</v>
      </c>
      <c r="G2804" s="301">
        <f t="shared" si="43"/>
        <v>9</v>
      </c>
    </row>
    <row r="2805" spans="1:7" ht="30" x14ac:dyDescent="0.25">
      <c r="A2805" s="309" t="s">
        <v>38134</v>
      </c>
      <c r="B2805" s="308" t="s">
        <v>38135</v>
      </c>
      <c r="C2805" s="307" t="s">
        <v>32837</v>
      </c>
      <c r="D2805" s="306">
        <v>3743.03</v>
      </c>
      <c r="E2805" s="306">
        <v>332.81</v>
      </c>
      <c r="F2805" s="306">
        <v>4075.84</v>
      </c>
      <c r="G2805" s="301">
        <f t="shared" si="43"/>
        <v>9</v>
      </c>
    </row>
    <row r="2806" spans="1:7" ht="30" x14ac:dyDescent="0.25">
      <c r="A2806" s="309" t="s">
        <v>38136</v>
      </c>
      <c r="B2806" s="308" t="s">
        <v>38137</v>
      </c>
      <c r="C2806" s="307" t="s">
        <v>32837</v>
      </c>
      <c r="D2806" s="306">
        <v>5647.68</v>
      </c>
      <c r="E2806" s="306">
        <v>343.51</v>
      </c>
      <c r="F2806" s="306">
        <v>5991.19</v>
      </c>
      <c r="G2806" s="301">
        <f t="shared" si="43"/>
        <v>9</v>
      </c>
    </row>
    <row r="2807" spans="1:7" ht="30" x14ac:dyDescent="0.25">
      <c r="A2807" s="309" t="s">
        <v>38138</v>
      </c>
      <c r="B2807" s="308" t="s">
        <v>38139</v>
      </c>
      <c r="C2807" s="307" t="s">
        <v>32837</v>
      </c>
      <c r="D2807" s="306">
        <v>6152.09</v>
      </c>
      <c r="E2807" s="306">
        <v>343.51</v>
      </c>
      <c r="F2807" s="306">
        <v>6495.6</v>
      </c>
      <c r="G2807" s="301">
        <f t="shared" si="43"/>
        <v>9</v>
      </c>
    </row>
    <row r="2808" spans="1:7" ht="30" x14ac:dyDescent="0.25">
      <c r="A2808" s="309" t="s">
        <v>40716</v>
      </c>
      <c r="B2808" s="308" t="s">
        <v>40715</v>
      </c>
      <c r="C2808" s="307" t="s">
        <v>32837</v>
      </c>
      <c r="D2808" s="306">
        <v>5287.56</v>
      </c>
      <c r="E2808" s="306">
        <v>332.81</v>
      </c>
      <c r="F2808" s="306">
        <v>5620.37</v>
      </c>
      <c r="G2808" s="301">
        <f t="shared" si="43"/>
        <v>9</v>
      </c>
    </row>
    <row r="2809" spans="1:7" ht="30" x14ac:dyDescent="0.25">
      <c r="A2809" s="309" t="s">
        <v>38140</v>
      </c>
      <c r="B2809" s="308" t="s">
        <v>38141</v>
      </c>
      <c r="C2809" s="307" t="s">
        <v>32837</v>
      </c>
      <c r="D2809" s="306">
        <v>6195.73</v>
      </c>
      <c r="E2809" s="306">
        <v>343.51</v>
      </c>
      <c r="F2809" s="306">
        <v>6539.24</v>
      </c>
      <c r="G2809" s="301">
        <f t="shared" si="43"/>
        <v>9</v>
      </c>
    </row>
    <row r="2810" spans="1:7" ht="30" x14ac:dyDescent="0.25">
      <c r="A2810" s="309" t="s">
        <v>38142</v>
      </c>
      <c r="B2810" s="308" t="s">
        <v>38143</v>
      </c>
      <c r="C2810" s="307" t="s">
        <v>32837</v>
      </c>
      <c r="D2810" s="306">
        <v>9303.26</v>
      </c>
      <c r="E2810" s="306">
        <v>343.51</v>
      </c>
      <c r="F2810" s="306">
        <v>9646.77</v>
      </c>
      <c r="G2810" s="301">
        <f t="shared" si="43"/>
        <v>9</v>
      </c>
    </row>
    <row r="2811" spans="1:7" ht="30" x14ac:dyDescent="0.25">
      <c r="A2811" s="309" t="s">
        <v>38144</v>
      </c>
      <c r="B2811" s="308" t="s">
        <v>38145</v>
      </c>
      <c r="C2811" s="307"/>
      <c r="D2811" s="306"/>
      <c r="E2811" s="306"/>
      <c r="F2811" s="306"/>
      <c r="G2811" s="301">
        <f t="shared" si="43"/>
        <v>5</v>
      </c>
    </row>
    <row r="2812" spans="1:7" ht="30" x14ac:dyDescent="0.25">
      <c r="A2812" s="309" t="s">
        <v>38146</v>
      </c>
      <c r="B2812" s="308" t="s">
        <v>38147</v>
      </c>
      <c r="C2812" s="307" t="s">
        <v>9878</v>
      </c>
      <c r="D2812" s="306">
        <v>36238.230000000003</v>
      </c>
      <c r="E2812" s="306">
        <v>779.44</v>
      </c>
      <c r="F2812" s="306">
        <v>37017.67</v>
      </c>
      <c r="G2812" s="301">
        <f t="shared" si="43"/>
        <v>9</v>
      </c>
    </row>
    <row r="2813" spans="1:7" ht="30" x14ac:dyDescent="0.25">
      <c r="A2813" s="309" t="s">
        <v>38148</v>
      </c>
      <c r="B2813" s="308" t="s">
        <v>38149</v>
      </c>
      <c r="C2813" s="307" t="s">
        <v>9878</v>
      </c>
      <c r="D2813" s="306">
        <v>41889.769999999997</v>
      </c>
      <c r="E2813" s="306">
        <v>779.44</v>
      </c>
      <c r="F2813" s="306">
        <v>42669.21</v>
      </c>
      <c r="G2813" s="301">
        <f t="shared" si="43"/>
        <v>9</v>
      </c>
    </row>
    <row r="2814" spans="1:7" ht="30" x14ac:dyDescent="0.25">
      <c r="A2814" s="309" t="s">
        <v>38150</v>
      </c>
      <c r="B2814" s="308" t="s">
        <v>38151</v>
      </c>
      <c r="C2814" s="307" t="s">
        <v>9878</v>
      </c>
      <c r="D2814" s="306">
        <v>48400.55</v>
      </c>
      <c r="E2814" s="306">
        <v>779.44</v>
      </c>
      <c r="F2814" s="306">
        <v>49179.99</v>
      </c>
      <c r="G2814" s="301">
        <f t="shared" si="43"/>
        <v>9</v>
      </c>
    </row>
    <row r="2815" spans="1:7" ht="30" x14ac:dyDescent="0.25">
      <c r="A2815" s="309" t="s">
        <v>38152</v>
      </c>
      <c r="B2815" s="308" t="s">
        <v>38153</v>
      </c>
      <c r="C2815" s="307" t="s">
        <v>9878</v>
      </c>
      <c r="D2815" s="306">
        <v>53936.94</v>
      </c>
      <c r="E2815" s="306">
        <v>779.44</v>
      </c>
      <c r="F2815" s="306">
        <v>54716.38</v>
      </c>
      <c r="G2815" s="301">
        <f t="shared" si="43"/>
        <v>9</v>
      </c>
    </row>
    <row r="2816" spans="1:7" ht="45" x14ac:dyDescent="0.25">
      <c r="A2816" s="309" t="s">
        <v>38154</v>
      </c>
      <c r="B2816" s="308" t="s">
        <v>38155</v>
      </c>
      <c r="C2816" s="307" t="s">
        <v>9878</v>
      </c>
      <c r="D2816" s="306">
        <v>3484.32</v>
      </c>
      <c r="E2816" s="306">
        <v>682.01</v>
      </c>
      <c r="F2816" s="306">
        <v>4166.33</v>
      </c>
      <c r="G2816" s="301">
        <f t="shared" si="43"/>
        <v>9</v>
      </c>
    </row>
    <row r="2817" spans="1:7" ht="45" x14ac:dyDescent="0.25">
      <c r="A2817" s="309" t="s">
        <v>38156</v>
      </c>
      <c r="B2817" s="308" t="s">
        <v>38157</v>
      </c>
      <c r="C2817" s="307" t="s">
        <v>9878</v>
      </c>
      <c r="D2817" s="306">
        <v>4504.6099999999997</v>
      </c>
      <c r="E2817" s="306">
        <v>682.01</v>
      </c>
      <c r="F2817" s="306">
        <v>5186.62</v>
      </c>
      <c r="G2817" s="301">
        <f t="shared" si="43"/>
        <v>9</v>
      </c>
    </row>
    <row r="2818" spans="1:7" ht="45" x14ac:dyDescent="0.25">
      <c r="A2818" s="309" t="s">
        <v>38158</v>
      </c>
      <c r="B2818" s="308" t="s">
        <v>38159</v>
      </c>
      <c r="C2818" s="307" t="s">
        <v>9878</v>
      </c>
      <c r="D2818" s="306">
        <v>6056.92</v>
      </c>
      <c r="E2818" s="306">
        <v>682.01</v>
      </c>
      <c r="F2818" s="306">
        <v>6738.93</v>
      </c>
      <c r="G2818" s="301">
        <f t="shared" si="43"/>
        <v>9</v>
      </c>
    </row>
    <row r="2819" spans="1:7" ht="45" x14ac:dyDescent="0.25">
      <c r="A2819" s="309" t="s">
        <v>38160</v>
      </c>
      <c r="B2819" s="308" t="s">
        <v>38161</v>
      </c>
      <c r="C2819" s="307" t="s">
        <v>9878</v>
      </c>
      <c r="D2819" s="306">
        <v>3878.83</v>
      </c>
      <c r="E2819" s="306">
        <v>682.01</v>
      </c>
      <c r="F2819" s="306">
        <v>4560.84</v>
      </c>
      <c r="G2819" s="301">
        <f t="shared" si="43"/>
        <v>9</v>
      </c>
    </row>
    <row r="2820" spans="1:7" ht="45" x14ac:dyDescent="0.25">
      <c r="A2820" s="309" t="s">
        <v>38162</v>
      </c>
      <c r="B2820" s="308" t="s">
        <v>38163</v>
      </c>
      <c r="C2820" s="307" t="s">
        <v>9878</v>
      </c>
      <c r="D2820" s="306">
        <v>4466.3500000000004</v>
      </c>
      <c r="E2820" s="306">
        <v>682.01</v>
      </c>
      <c r="F2820" s="306">
        <v>5148.3599999999997</v>
      </c>
      <c r="G2820" s="301">
        <f t="shared" si="43"/>
        <v>9</v>
      </c>
    </row>
    <row r="2821" spans="1:7" ht="45" x14ac:dyDescent="0.25">
      <c r="A2821" s="309" t="s">
        <v>38164</v>
      </c>
      <c r="B2821" s="308" t="s">
        <v>38165</v>
      </c>
      <c r="C2821" s="307" t="s">
        <v>9878</v>
      </c>
      <c r="D2821" s="306">
        <v>5302.67</v>
      </c>
      <c r="E2821" s="306">
        <v>682.01</v>
      </c>
      <c r="F2821" s="306">
        <v>5984.68</v>
      </c>
      <c r="G2821" s="301">
        <f t="shared" si="43"/>
        <v>9</v>
      </c>
    </row>
    <row r="2822" spans="1:7" ht="45" x14ac:dyDescent="0.25">
      <c r="A2822" s="309" t="s">
        <v>38166</v>
      </c>
      <c r="B2822" s="308" t="s">
        <v>38167</v>
      </c>
      <c r="C2822" s="307" t="s">
        <v>9878</v>
      </c>
      <c r="D2822" s="306">
        <v>6141.67</v>
      </c>
      <c r="E2822" s="306">
        <v>682.01</v>
      </c>
      <c r="F2822" s="306">
        <v>6823.68</v>
      </c>
      <c r="G2822" s="301">
        <f t="shared" si="43"/>
        <v>9</v>
      </c>
    </row>
    <row r="2823" spans="1:7" ht="45" x14ac:dyDescent="0.25">
      <c r="A2823" s="309" t="s">
        <v>38168</v>
      </c>
      <c r="B2823" s="308" t="s">
        <v>38169</v>
      </c>
      <c r="C2823" s="307" t="s">
        <v>9878</v>
      </c>
      <c r="D2823" s="306">
        <v>3579.83</v>
      </c>
      <c r="E2823" s="306">
        <v>682.01</v>
      </c>
      <c r="F2823" s="306">
        <v>4261.84</v>
      </c>
      <c r="G2823" s="301">
        <f t="shared" si="43"/>
        <v>9</v>
      </c>
    </row>
    <row r="2824" spans="1:7" ht="45" x14ac:dyDescent="0.25">
      <c r="A2824" s="309" t="s">
        <v>38170</v>
      </c>
      <c r="B2824" s="308" t="s">
        <v>38171</v>
      </c>
      <c r="C2824" s="307" t="s">
        <v>9878</v>
      </c>
      <c r="D2824" s="306">
        <v>4067.14</v>
      </c>
      <c r="E2824" s="306">
        <v>682.01</v>
      </c>
      <c r="F2824" s="306">
        <v>4749.1499999999996</v>
      </c>
      <c r="G2824" s="301">
        <f t="shared" si="43"/>
        <v>9</v>
      </c>
    </row>
    <row r="2825" spans="1:7" ht="45" x14ac:dyDescent="0.25">
      <c r="A2825" s="309" t="s">
        <v>38172</v>
      </c>
      <c r="B2825" s="308" t="s">
        <v>38173</v>
      </c>
      <c r="C2825" s="307" t="s">
        <v>9878</v>
      </c>
      <c r="D2825" s="306">
        <v>4414.43</v>
      </c>
      <c r="E2825" s="306">
        <v>682.01</v>
      </c>
      <c r="F2825" s="306">
        <v>5096.4399999999996</v>
      </c>
      <c r="G2825" s="301">
        <f t="shared" ref="G2825:G2888" si="44">LEN(A2825)</f>
        <v>9</v>
      </c>
    </row>
    <row r="2826" spans="1:7" ht="45" x14ac:dyDescent="0.25">
      <c r="A2826" s="309" t="s">
        <v>38174</v>
      </c>
      <c r="B2826" s="308" t="s">
        <v>38175</v>
      </c>
      <c r="C2826" s="307" t="s">
        <v>9878</v>
      </c>
      <c r="D2826" s="306">
        <v>4559.24</v>
      </c>
      <c r="E2826" s="306">
        <v>682.01</v>
      </c>
      <c r="F2826" s="306">
        <v>5241.25</v>
      </c>
      <c r="G2826" s="301">
        <f t="shared" si="44"/>
        <v>9</v>
      </c>
    </row>
    <row r="2827" spans="1:7" x14ac:dyDescent="0.25">
      <c r="A2827" s="309" t="s">
        <v>38176</v>
      </c>
      <c r="B2827" s="308" t="s">
        <v>38177</v>
      </c>
      <c r="C2827" s="307"/>
      <c r="D2827" s="306"/>
      <c r="E2827" s="306"/>
      <c r="F2827" s="306"/>
      <c r="G2827" s="301">
        <f t="shared" si="44"/>
        <v>5</v>
      </c>
    </row>
    <row r="2828" spans="1:7" ht="45" x14ac:dyDescent="0.25">
      <c r="A2828" s="309" t="s">
        <v>38178</v>
      </c>
      <c r="B2828" s="308" t="s">
        <v>38179</v>
      </c>
      <c r="C2828" s="307" t="s">
        <v>9878</v>
      </c>
      <c r="D2828" s="306">
        <v>7451.83</v>
      </c>
      <c r="E2828" s="306">
        <v>234.96</v>
      </c>
      <c r="F2828" s="306">
        <v>7686.79</v>
      </c>
      <c r="G2828" s="301">
        <f t="shared" si="44"/>
        <v>9</v>
      </c>
    </row>
    <row r="2829" spans="1:7" ht="45" x14ac:dyDescent="0.25">
      <c r="A2829" s="309" t="s">
        <v>38180</v>
      </c>
      <c r="B2829" s="308" t="s">
        <v>38181</v>
      </c>
      <c r="C2829" s="307" t="s">
        <v>9878</v>
      </c>
      <c r="D2829" s="306">
        <v>13123.81</v>
      </c>
      <c r="E2829" s="306">
        <v>234.96</v>
      </c>
      <c r="F2829" s="306">
        <v>13358.77</v>
      </c>
      <c r="G2829" s="301">
        <f t="shared" si="44"/>
        <v>9</v>
      </c>
    </row>
    <row r="2830" spans="1:7" ht="45" x14ac:dyDescent="0.25">
      <c r="A2830" s="309" t="s">
        <v>38182</v>
      </c>
      <c r="B2830" s="308" t="s">
        <v>38183</v>
      </c>
      <c r="C2830" s="307" t="s">
        <v>9878</v>
      </c>
      <c r="D2830" s="306">
        <v>3600.62</v>
      </c>
      <c r="E2830" s="306">
        <v>234.96</v>
      </c>
      <c r="F2830" s="306">
        <v>3835.58</v>
      </c>
      <c r="G2830" s="301">
        <f t="shared" si="44"/>
        <v>9</v>
      </c>
    </row>
    <row r="2831" spans="1:7" ht="45" x14ac:dyDescent="0.25">
      <c r="A2831" s="309" t="s">
        <v>38184</v>
      </c>
      <c r="B2831" s="308" t="s">
        <v>38185</v>
      </c>
      <c r="C2831" s="307" t="s">
        <v>9878</v>
      </c>
      <c r="D2831" s="306">
        <v>1924.37</v>
      </c>
      <c r="E2831" s="306">
        <v>234.96</v>
      </c>
      <c r="F2831" s="306">
        <v>2159.33</v>
      </c>
      <c r="G2831" s="301">
        <f t="shared" si="44"/>
        <v>9</v>
      </c>
    </row>
    <row r="2832" spans="1:7" ht="45" x14ac:dyDescent="0.25">
      <c r="A2832" s="309" t="s">
        <v>38186</v>
      </c>
      <c r="B2832" s="308" t="s">
        <v>38187</v>
      </c>
      <c r="C2832" s="307" t="s">
        <v>9878</v>
      </c>
      <c r="D2832" s="306">
        <v>32710.93</v>
      </c>
      <c r="E2832" s="306">
        <v>234.96</v>
      </c>
      <c r="F2832" s="306">
        <v>32945.89</v>
      </c>
      <c r="G2832" s="301">
        <f t="shared" si="44"/>
        <v>9</v>
      </c>
    </row>
    <row r="2833" spans="1:7" ht="45" x14ac:dyDescent="0.25">
      <c r="A2833" s="309" t="s">
        <v>38188</v>
      </c>
      <c r="B2833" s="308" t="s">
        <v>38189</v>
      </c>
      <c r="C2833" s="307" t="s">
        <v>9878</v>
      </c>
      <c r="D2833" s="306">
        <v>2380.16</v>
      </c>
      <c r="E2833" s="306">
        <v>234.96</v>
      </c>
      <c r="F2833" s="306">
        <v>2615.12</v>
      </c>
      <c r="G2833" s="301">
        <f t="shared" si="44"/>
        <v>9</v>
      </c>
    </row>
    <row r="2834" spans="1:7" ht="45" x14ac:dyDescent="0.25">
      <c r="A2834" s="309" t="s">
        <v>38190</v>
      </c>
      <c r="B2834" s="308" t="s">
        <v>38191</v>
      </c>
      <c r="C2834" s="307" t="s">
        <v>9878</v>
      </c>
      <c r="D2834" s="306">
        <v>7656.78</v>
      </c>
      <c r="E2834" s="306">
        <v>234.96</v>
      </c>
      <c r="F2834" s="306">
        <v>7891.74</v>
      </c>
      <c r="G2834" s="301">
        <f t="shared" si="44"/>
        <v>9</v>
      </c>
    </row>
    <row r="2835" spans="1:7" ht="45" x14ac:dyDescent="0.25">
      <c r="A2835" s="309" t="s">
        <v>38192</v>
      </c>
      <c r="B2835" s="308" t="s">
        <v>38193</v>
      </c>
      <c r="C2835" s="307" t="s">
        <v>9878</v>
      </c>
      <c r="D2835" s="306">
        <v>3669.46</v>
      </c>
      <c r="E2835" s="306">
        <v>234.96</v>
      </c>
      <c r="F2835" s="306">
        <v>3904.42</v>
      </c>
      <c r="G2835" s="301">
        <f t="shared" si="44"/>
        <v>9</v>
      </c>
    </row>
    <row r="2836" spans="1:7" ht="45" x14ac:dyDescent="0.25">
      <c r="A2836" s="309" t="s">
        <v>38194</v>
      </c>
      <c r="B2836" s="308" t="s">
        <v>38195</v>
      </c>
      <c r="C2836" s="307" t="s">
        <v>9878</v>
      </c>
      <c r="D2836" s="306">
        <v>13958.95</v>
      </c>
      <c r="E2836" s="306">
        <v>234.96</v>
      </c>
      <c r="F2836" s="306">
        <v>14193.91</v>
      </c>
      <c r="G2836" s="301">
        <f t="shared" si="44"/>
        <v>9</v>
      </c>
    </row>
    <row r="2837" spans="1:7" ht="45" x14ac:dyDescent="0.25">
      <c r="A2837" s="309" t="s">
        <v>38196</v>
      </c>
      <c r="B2837" s="308" t="s">
        <v>38197</v>
      </c>
      <c r="C2837" s="307" t="s">
        <v>9878</v>
      </c>
      <c r="D2837" s="306">
        <v>2953.74</v>
      </c>
      <c r="E2837" s="306">
        <v>234.96</v>
      </c>
      <c r="F2837" s="306">
        <v>3188.7</v>
      </c>
      <c r="G2837" s="301">
        <f t="shared" si="44"/>
        <v>9</v>
      </c>
    </row>
    <row r="2838" spans="1:7" ht="45" x14ac:dyDescent="0.25">
      <c r="A2838" s="309" t="s">
        <v>38198</v>
      </c>
      <c r="B2838" s="308" t="s">
        <v>38199</v>
      </c>
      <c r="C2838" s="307" t="s">
        <v>9878</v>
      </c>
      <c r="D2838" s="306">
        <v>4070.81</v>
      </c>
      <c r="E2838" s="306">
        <v>234.96</v>
      </c>
      <c r="F2838" s="306">
        <v>4305.7700000000004</v>
      </c>
      <c r="G2838" s="301">
        <f t="shared" si="44"/>
        <v>9</v>
      </c>
    </row>
    <row r="2839" spans="1:7" ht="45" x14ac:dyDescent="0.25">
      <c r="A2839" s="309" t="s">
        <v>38200</v>
      </c>
      <c r="B2839" s="308" t="s">
        <v>38201</v>
      </c>
      <c r="C2839" s="307" t="s">
        <v>9878</v>
      </c>
      <c r="D2839" s="306">
        <v>4510.05</v>
      </c>
      <c r="E2839" s="306">
        <v>234.96</v>
      </c>
      <c r="F2839" s="306">
        <v>4745.01</v>
      </c>
      <c r="G2839" s="301">
        <f t="shared" si="44"/>
        <v>9</v>
      </c>
    </row>
    <row r="2840" spans="1:7" ht="45" x14ac:dyDescent="0.25">
      <c r="A2840" s="309" t="s">
        <v>38202</v>
      </c>
      <c r="B2840" s="308" t="s">
        <v>38203</v>
      </c>
      <c r="C2840" s="307" t="s">
        <v>9878</v>
      </c>
      <c r="D2840" s="306">
        <v>6210.39</v>
      </c>
      <c r="E2840" s="306">
        <v>234.96</v>
      </c>
      <c r="F2840" s="306">
        <v>6445.35</v>
      </c>
      <c r="G2840" s="301">
        <f t="shared" si="44"/>
        <v>9</v>
      </c>
    </row>
    <row r="2841" spans="1:7" ht="45" x14ac:dyDescent="0.25">
      <c r="A2841" s="309" t="s">
        <v>38204</v>
      </c>
      <c r="B2841" s="308" t="s">
        <v>38205</v>
      </c>
      <c r="C2841" s="307" t="s">
        <v>9878</v>
      </c>
      <c r="D2841" s="306">
        <v>4733.93</v>
      </c>
      <c r="E2841" s="306">
        <v>234.96</v>
      </c>
      <c r="F2841" s="306">
        <v>4968.8900000000003</v>
      </c>
      <c r="G2841" s="301">
        <f t="shared" si="44"/>
        <v>9</v>
      </c>
    </row>
    <row r="2842" spans="1:7" ht="45" x14ac:dyDescent="0.25">
      <c r="A2842" s="309" t="s">
        <v>38206</v>
      </c>
      <c r="B2842" s="308" t="s">
        <v>38207</v>
      </c>
      <c r="C2842" s="307" t="s">
        <v>9878</v>
      </c>
      <c r="D2842" s="306">
        <v>1194.72</v>
      </c>
      <c r="E2842" s="306">
        <v>234.96</v>
      </c>
      <c r="F2842" s="306">
        <v>1429.68</v>
      </c>
      <c r="G2842" s="301">
        <f t="shared" si="44"/>
        <v>9</v>
      </c>
    </row>
    <row r="2843" spans="1:7" ht="45" x14ac:dyDescent="0.25">
      <c r="A2843" s="309" t="s">
        <v>38208</v>
      </c>
      <c r="B2843" s="308" t="s">
        <v>38209</v>
      </c>
      <c r="C2843" s="307" t="s">
        <v>9878</v>
      </c>
      <c r="D2843" s="306">
        <v>976.61</v>
      </c>
      <c r="E2843" s="306">
        <v>234.96</v>
      </c>
      <c r="F2843" s="306">
        <v>1211.57</v>
      </c>
      <c r="G2843" s="301">
        <f t="shared" si="44"/>
        <v>9</v>
      </c>
    </row>
    <row r="2844" spans="1:7" ht="45" x14ac:dyDescent="0.25">
      <c r="A2844" s="309" t="s">
        <v>38210</v>
      </c>
      <c r="B2844" s="308" t="s">
        <v>38211</v>
      </c>
      <c r="C2844" s="307" t="s">
        <v>9878</v>
      </c>
      <c r="D2844" s="306">
        <v>13217.39</v>
      </c>
      <c r="E2844" s="306">
        <v>234.96</v>
      </c>
      <c r="F2844" s="306">
        <v>13452.35</v>
      </c>
      <c r="G2844" s="301">
        <f t="shared" si="44"/>
        <v>9</v>
      </c>
    </row>
    <row r="2845" spans="1:7" ht="45" x14ac:dyDescent="0.25">
      <c r="A2845" s="309" t="s">
        <v>38212</v>
      </c>
      <c r="B2845" s="308" t="s">
        <v>38213</v>
      </c>
      <c r="C2845" s="307" t="s">
        <v>9878</v>
      </c>
      <c r="D2845" s="306">
        <v>9600.0300000000007</v>
      </c>
      <c r="E2845" s="306">
        <v>234.96</v>
      </c>
      <c r="F2845" s="306">
        <v>9834.99</v>
      </c>
      <c r="G2845" s="301">
        <f t="shared" si="44"/>
        <v>9</v>
      </c>
    </row>
    <row r="2846" spans="1:7" ht="45" x14ac:dyDescent="0.25">
      <c r="A2846" s="309" t="s">
        <v>38214</v>
      </c>
      <c r="B2846" s="308" t="s">
        <v>38215</v>
      </c>
      <c r="C2846" s="307" t="s">
        <v>9878</v>
      </c>
      <c r="D2846" s="306">
        <v>1210.6199999999999</v>
      </c>
      <c r="E2846" s="306">
        <v>234.96</v>
      </c>
      <c r="F2846" s="306">
        <v>1445.58</v>
      </c>
      <c r="G2846" s="301">
        <f t="shared" si="44"/>
        <v>9</v>
      </c>
    </row>
    <row r="2847" spans="1:7" ht="45" x14ac:dyDescent="0.25">
      <c r="A2847" s="309" t="s">
        <v>38216</v>
      </c>
      <c r="B2847" s="308" t="s">
        <v>38217</v>
      </c>
      <c r="C2847" s="307" t="s">
        <v>9878</v>
      </c>
      <c r="D2847" s="306">
        <v>22788.35</v>
      </c>
      <c r="E2847" s="306">
        <v>234.96</v>
      </c>
      <c r="F2847" s="306">
        <v>23023.31</v>
      </c>
      <c r="G2847" s="301">
        <f t="shared" si="44"/>
        <v>9</v>
      </c>
    </row>
    <row r="2848" spans="1:7" ht="45" x14ac:dyDescent="0.25">
      <c r="A2848" s="309" t="s">
        <v>38218</v>
      </c>
      <c r="B2848" s="308" t="s">
        <v>38219</v>
      </c>
      <c r="C2848" s="307" t="s">
        <v>9878</v>
      </c>
      <c r="D2848" s="306">
        <v>25487.31</v>
      </c>
      <c r="E2848" s="306">
        <v>234.96</v>
      </c>
      <c r="F2848" s="306">
        <v>25722.27</v>
      </c>
      <c r="G2848" s="301">
        <f t="shared" si="44"/>
        <v>9</v>
      </c>
    </row>
    <row r="2849" spans="1:7" ht="45" x14ac:dyDescent="0.25">
      <c r="A2849" s="309" t="s">
        <v>38220</v>
      </c>
      <c r="B2849" s="308" t="s">
        <v>38221</v>
      </c>
      <c r="C2849" s="307" t="s">
        <v>9878</v>
      </c>
      <c r="D2849" s="306">
        <v>1515.73</v>
      </c>
      <c r="E2849" s="306">
        <v>234.96</v>
      </c>
      <c r="F2849" s="306">
        <v>1750.69</v>
      </c>
      <c r="G2849" s="301">
        <f t="shared" si="44"/>
        <v>9</v>
      </c>
    </row>
    <row r="2850" spans="1:7" ht="45" x14ac:dyDescent="0.25">
      <c r="A2850" s="309" t="s">
        <v>38222</v>
      </c>
      <c r="B2850" s="308" t="s">
        <v>38223</v>
      </c>
      <c r="C2850" s="307" t="s">
        <v>9878</v>
      </c>
      <c r="D2850" s="306">
        <v>2522.86</v>
      </c>
      <c r="E2850" s="306">
        <v>234.96</v>
      </c>
      <c r="F2850" s="306">
        <v>2757.82</v>
      </c>
      <c r="G2850" s="301">
        <f t="shared" si="44"/>
        <v>9</v>
      </c>
    </row>
    <row r="2851" spans="1:7" x14ac:dyDescent="0.25">
      <c r="A2851" s="309" t="s">
        <v>38224</v>
      </c>
      <c r="B2851" s="308" t="s">
        <v>38225</v>
      </c>
      <c r="C2851" s="307"/>
      <c r="D2851" s="306"/>
      <c r="E2851" s="306"/>
      <c r="F2851" s="306"/>
      <c r="G2851" s="301">
        <f t="shared" si="44"/>
        <v>5</v>
      </c>
    </row>
    <row r="2852" spans="1:7" ht="45" x14ac:dyDescent="0.25">
      <c r="A2852" s="309" t="s">
        <v>38226</v>
      </c>
      <c r="B2852" s="308" t="s">
        <v>38227</v>
      </c>
      <c r="C2852" s="307" t="s">
        <v>9878</v>
      </c>
      <c r="D2852" s="306">
        <v>6589.24</v>
      </c>
      <c r="E2852" s="306">
        <v>503.88</v>
      </c>
      <c r="F2852" s="306">
        <v>7093.12</v>
      </c>
      <c r="G2852" s="301">
        <f t="shared" si="44"/>
        <v>9</v>
      </c>
    </row>
    <row r="2853" spans="1:7" ht="45" x14ac:dyDescent="0.25">
      <c r="A2853" s="309" t="s">
        <v>38228</v>
      </c>
      <c r="B2853" s="308" t="s">
        <v>38229</v>
      </c>
      <c r="C2853" s="307" t="s">
        <v>9878</v>
      </c>
      <c r="D2853" s="306">
        <v>7420.76</v>
      </c>
      <c r="E2853" s="306">
        <v>503.88</v>
      </c>
      <c r="F2853" s="306">
        <v>7924.64</v>
      </c>
      <c r="G2853" s="301">
        <f t="shared" si="44"/>
        <v>9</v>
      </c>
    </row>
    <row r="2854" spans="1:7" ht="45" x14ac:dyDescent="0.25">
      <c r="A2854" s="309" t="s">
        <v>38230</v>
      </c>
      <c r="B2854" s="308" t="s">
        <v>38231</v>
      </c>
      <c r="C2854" s="307" t="s">
        <v>9878</v>
      </c>
      <c r="D2854" s="306">
        <v>15469.27</v>
      </c>
      <c r="E2854" s="306">
        <v>503.88</v>
      </c>
      <c r="F2854" s="306">
        <v>15973.15</v>
      </c>
      <c r="G2854" s="301">
        <f t="shared" si="44"/>
        <v>9</v>
      </c>
    </row>
    <row r="2855" spans="1:7" ht="45" x14ac:dyDescent="0.25">
      <c r="A2855" s="309" t="s">
        <v>38232</v>
      </c>
      <c r="B2855" s="308" t="s">
        <v>38233</v>
      </c>
      <c r="C2855" s="307" t="s">
        <v>9878</v>
      </c>
      <c r="D2855" s="306">
        <v>6985.16</v>
      </c>
      <c r="E2855" s="306">
        <v>503.88</v>
      </c>
      <c r="F2855" s="306">
        <v>7489.04</v>
      </c>
      <c r="G2855" s="301">
        <f t="shared" si="44"/>
        <v>9</v>
      </c>
    </row>
    <row r="2856" spans="1:7" ht="45" x14ac:dyDescent="0.25">
      <c r="A2856" s="309" t="s">
        <v>38234</v>
      </c>
      <c r="B2856" s="308" t="s">
        <v>38235</v>
      </c>
      <c r="C2856" s="307" t="s">
        <v>9878</v>
      </c>
      <c r="D2856" s="306">
        <v>8243.17</v>
      </c>
      <c r="E2856" s="306">
        <v>503.88</v>
      </c>
      <c r="F2856" s="306">
        <v>8747.0499999999993</v>
      </c>
      <c r="G2856" s="301">
        <f t="shared" si="44"/>
        <v>9</v>
      </c>
    </row>
    <row r="2857" spans="1:7" ht="45" x14ac:dyDescent="0.25">
      <c r="A2857" s="309" t="s">
        <v>38236</v>
      </c>
      <c r="B2857" s="308" t="s">
        <v>38237</v>
      </c>
      <c r="C2857" s="307" t="s">
        <v>9878</v>
      </c>
      <c r="D2857" s="306">
        <v>13958.36</v>
      </c>
      <c r="E2857" s="306">
        <v>503.88</v>
      </c>
      <c r="F2857" s="306">
        <v>14462.24</v>
      </c>
      <c r="G2857" s="301">
        <f t="shared" si="44"/>
        <v>9</v>
      </c>
    </row>
    <row r="2858" spans="1:7" ht="60" x14ac:dyDescent="0.25">
      <c r="A2858" s="309" t="s">
        <v>38238</v>
      </c>
      <c r="B2858" s="308" t="s">
        <v>38239</v>
      </c>
      <c r="C2858" s="307" t="s">
        <v>9878</v>
      </c>
      <c r="D2858" s="306">
        <v>4767.4399999999996</v>
      </c>
      <c r="E2858" s="306">
        <v>335.92</v>
      </c>
      <c r="F2858" s="306">
        <v>5103.3599999999997</v>
      </c>
      <c r="G2858" s="301">
        <f t="shared" si="44"/>
        <v>9</v>
      </c>
    </row>
    <row r="2859" spans="1:7" ht="60" x14ac:dyDescent="0.25">
      <c r="A2859" s="309" t="s">
        <v>38240</v>
      </c>
      <c r="B2859" s="308" t="s">
        <v>38241</v>
      </c>
      <c r="C2859" s="307" t="s">
        <v>9878</v>
      </c>
      <c r="D2859" s="306">
        <v>6409.53</v>
      </c>
      <c r="E2859" s="306">
        <v>335.92</v>
      </c>
      <c r="F2859" s="306">
        <v>6745.45</v>
      </c>
      <c r="G2859" s="301">
        <f t="shared" si="44"/>
        <v>9</v>
      </c>
    </row>
    <row r="2860" spans="1:7" ht="45" x14ac:dyDescent="0.25">
      <c r="A2860" s="309" t="s">
        <v>38242</v>
      </c>
      <c r="B2860" s="308" t="s">
        <v>38243</v>
      </c>
      <c r="C2860" s="307" t="s">
        <v>9878</v>
      </c>
      <c r="D2860" s="306">
        <v>1893.89</v>
      </c>
      <c r="E2860" s="306">
        <v>335.92</v>
      </c>
      <c r="F2860" s="306">
        <v>2229.81</v>
      </c>
      <c r="G2860" s="301">
        <f t="shared" si="44"/>
        <v>9</v>
      </c>
    </row>
    <row r="2861" spans="1:7" ht="45" x14ac:dyDescent="0.25">
      <c r="A2861" s="309" t="s">
        <v>38244</v>
      </c>
      <c r="B2861" s="308" t="s">
        <v>38245</v>
      </c>
      <c r="C2861" s="307" t="s">
        <v>9878</v>
      </c>
      <c r="D2861" s="306">
        <v>2266.8000000000002</v>
      </c>
      <c r="E2861" s="306">
        <v>335.92</v>
      </c>
      <c r="F2861" s="306">
        <v>2602.7199999999998</v>
      </c>
      <c r="G2861" s="301">
        <f t="shared" si="44"/>
        <v>9</v>
      </c>
    </row>
    <row r="2862" spans="1:7" ht="45" x14ac:dyDescent="0.25">
      <c r="A2862" s="309" t="s">
        <v>38246</v>
      </c>
      <c r="B2862" s="308" t="s">
        <v>38247</v>
      </c>
      <c r="C2862" s="307" t="s">
        <v>9878</v>
      </c>
      <c r="D2862" s="306">
        <v>4849.47</v>
      </c>
      <c r="E2862" s="306">
        <v>335.92</v>
      </c>
      <c r="F2862" s="306">
        <v>5185.3900000000003</v>
      </c>
      <c r="G2862" s="301">
        <f t="shared" si="44"/>
        <v>9</v>
      </c>
    </row>
    <row r="2863" spans="1:7" ht="45" x14ac:dyDescent="0.25">
      <c r="A2863" s="309" t="s">
        <v>38248</v>
      </c>
      <c r="B2863" s="308" t="s">
        <v>38249</v>
      </c>
      <c r="C2863" s="307" t="s">
        <v>9878</v>
      </c>
      <c r="D2863" s="306">
        <v>3273.24</v>
      </c>
      <c r="E2863" s="306">
        <v>335.92</v>
      </c>
      <c r="F2863" s="306">
        <v>3609.16</v>
      </c>
      <c r="G2863" s="301">
        <f t="shared" si="44"/>
        <v>9</v>
      </c>
    </row>
    <row r="2864" spans="1:7" ht="45" x14ac:dyDescent="0.25">
      <c r="A2864" s="309" t="s">
        <v>38250</v>
      </c>
      <c r="B2864" s="308" t="s">
        <v>38251</v>
      </c>
      <c r="C2864" s="307" t="s">
        <v>9878</v>
      </c>
      <c r="D2864" s="306">
        <v>11779.09</v>
      </c>
      <c r="E2864" s="306">
        <v>335.92</v>
      </c>
      <c r="F2864" s="306">
        <v>12115.01</v>
      </c>
      <c r="G2864" s="301">
        <f t="shared" si="44"/>
        <v>9</v>
      </c>
    </row>
    <row r="2865" spans="1:7" ht="45" x14ac:dyDescent="0.25">
      <c r="A2865" s="309" t="s">
        <v>38252</v>
      </c>
      <c r="B2865" s="308" t="s">
        <v>38253</v>
      </c>
      <c r="C2865" s="307" t="s">
        <v>9878</v>
      </c>
      <c r="D2865" s="306">
        <v>19355.23</v>
      </c>
      <c r="E2865" s="306">
        <v>335.92</v>
      </c>
      <c r="F2865" s="306">
        <v>19691.150000000001</v>
      </c>
      <c r="G2865" s="301">
        <f t="shared" si="44"/>
        <v>9</v>
      </c>
    </row>
    <row r="2866" spans="1:7" ht="60" x14ac:dyDescent="0.25">
      <c r="A2866" s="309" t="s">
        <v>38254</v>
      </c>
      <c r="B2866" s="308" t="s">
        <v>38255</v>
      </c>
      <c r="C2866" s="307" t="s">
        <v>9878</v>
      </c>
      <c r="D2866" s="306">
        <v>5737.76</v>
      </c>
      <c r="E2866" s="306">
        <v>335.92</v>
      </c>
      <c r="F2866" s="306">
        <v>6073.68</v>
      </c>
      <c r="G2866" s="301">
        <f t="shared" si="44"/>
        <v>9</v>
      </c>
    </row>
    <row r="2867" spans="1:7" ht="45" x14ac:dyDescent="0.25">
      <c r="A2867" s="309" t="s">
        <v>38256</v>
      </c>
      <c r="B2867" s="308" t="s">
        <v>38257</v>
      </c>
      <c r="C2867" s="307" t="s">
        <v>9878</v>
      </c>
      <c r="D2867" s="306">
        <v>20755.939999999999</v>
      </c>
      <c r="E2867" s="306">
        <v>335.92</v>
      </c>
      <c r="F2867" s="306">
        <v>21091.86</v>
      </c>
      <c r="G2867" s="301">
        <f t="shared" si="44"/>
        <v>9</v>
      </c>
    </row>
    <row r="2868" spans="1:7" x14ac:dyDescent="0.25">
      <c r="A2868" s="309" t="s">
        <v>38258</v>
      </c>
      <c r="B2868" s="308" t="s">
        <v>38259</v>
      </c>
      <c r="C2868" s="307"/>
      <c r="D2868" s="306"/>
      <c r="E2868" s="306"/>
      <c r="F2868" s="306"/>
      <c r="G2868" s="301">
        <f t="shared" si="44"/>
        <v>5</v>
      </c>
    </row>
    <row r="2869" spans="1:7" ht="30" x14ac:dyDescent="0.25">
      <c r="A2869" s="309" t="s">
        <v>38260</v>
      </c>
      <c r="B2869" s="308" t="s">
        <v>38261</v>
      </c>
      <c r="C2869" s="307" t="s">
        <v>9878</v>
      </c>
      <c r="D2869" s="306">
        <v>3065.14</v>
      </c>
      <c r="E2869" s="306">
        <v>117.48</v>
      </c>
      <c r="F2869" s="306">
        <v>3182.62</v>
      </c>
      <c r="G2869" s="301">
        <f t="shared" si="44"/>
        <v>9</v>
      </c>
    </row>
    <row r="2870" spans="1:7" ht="30" x14ac:dyDescent="0.25">
      <c r="A2870" s="309" t="s">
        <v>38262</v>
      </c>
      <c r="B2870" s="308" t="s">
        <v>38263</v>
      </c>
      <c r="C2870" s="307"/>
      <c r="D2870" s="306"/>
      <c r="E2870" s="306"/>
      <c r="F2870" s="306"/>
      <c r="G2870" s="301">
        <f t="shared" si="44"/>
        <v>5</v>
      </c>
    </row>
    <row r="2871" spans="1:7" ht="45" x14ac:dyDescent="0.25">
      <c r="A2871" s="309" t="s">
        <v>38264</v>
      </c>
      <c r="B2871" s="308" t="s">
        <v>38265</v>
      </c>
      <c r="C2871" s="307" t="s">
        <v>9878</v>
      </c>
      <c r="D2871" s="306">
        <v>25.48</v>
      </c>
      <c r="E2871" s="306">
        <v>11.14</v>
      </c>
      <c r="F2871" s="306">
        <v>36.619999999999997</v>
      </c>
      <c r="G2871" s="301">
        <f t="shared" si="44"/>
        <v>9</v>
      </c>
    </row>
    <row r="2872" spans="1:7" ht="30" x14ac:dyDescent="0.25">
      <c r="A2872" s="309" t="s">
        <v>38266</v>
      </c>
      <c r="B2872" s="308" t="s">
        <v>38267</v>
      </c>
      <c r="C2872" s="307" t="s">
        <v>9878</v>
      </c>
      <c r="D2872" s="306">
        <v>649.45000000000005</v>
      </c>
      <c r="E2872" s="306">
        <v>41.99</v>
      </c>
      <c r="F2872" s="306">
        <v>691.44</v>
      </c>
      <c r="G2872" s="301">
        <f t="shared" si="44"/>
        <v>9</v>
      </c>
    </row>
    <row r="2873" spans="1:7" x14ac:dyDescent="0.25">
      <c r="A2873" s="309" t="s">
        <v>38268</v>
      </c>
      <c r="B2873" s="308" t="s">
        <v>38269</v>
      </c>
      <c r="C2873" s="307" t="s">
        <v>9878</v>
      </c>
      <c r="D2873" s="306">
        <v>207.38</v>
      </c>
      <c r="E2873" s="306">
        <v>21</v>
      </c>
      <c r="F2873" s="306">
        <v>228.38</v>
      </c>
      <c r="G2873" s="301">
        <f t="shared" si="44"/>
        <v>9</v>
      </c>
    </row>
    <row r="2874" spans="1:7" x14ac:dyDescent="0.25">
      <c r="A2874" s="309" t="s">
        <v>38270</v>
      </c>
      <c r="B2874" s="308" t="s">
        <v>38271</v>
      </c>
      <c r="C2874" s="307" t="s">
        <v>9878</v>
      </c>
      <c r="D2874" s="306">
        <v>567.08000000000004</v>
      </c>
      <c r="E2874" s="306">
        <v>21</v>
      </c>
      <c r="F2874" s="306">
        <v>588.08000000000004</v>
      </c>
      <c r="G2874" s="301">
        <f t="shared" si="44"/>
        <v>9</v>
      </c>
    </row>
    <row r="2875" spans="1:7" x14ac:dyDescent="0.25">
      <c r="A2875" s="309" t="s">
        <v>38274</v>
      </c>
      <c r="B2875" s="308" t="s">
        <v>38275</v>
      </c>
      <c r="C2875" s="307"/>
      <c r="D2875" s="306"/>
      <c r="E2875" s="306"/>
      <c r="F2875" s="306"/>
      <c r="G2875" s="301">
        <f t="shared" si="44"/>
        <v>2</v>
      </c>
    </row>
    <row r="2876" spans="1:7" x14ac:dyDescent="0.25">
      <c r="A2876" s="309" t="s">
        <v>38276</v>
      </c>
      <c r="B2876" s="308" t="s">
        <v>38277</v>
      </c>
      <c r="C2876" s="307"/>
      <c r="D2876" s="306"/>
      <c r="E2876" s="306"/>
      <c r="F2876" s="306"/>
      <c r="G2876" s="301">
        <f t="shared" si="44"/>
        <v>5</v>
      </c>
    </row>
    <row r="2877" spans="1:7" x14ac:dyDescent="0.25">
      <c r="A2877" s="309" t="s">
        <v>38278</v>
      </c>
      <c r="B2877" s="308" t="s">
        <v>38279</v>
      </c>
      <c r="C2877" s="307" t="s">
        <v>9878</v>
      </c>
      <c r="D2877" s="306">
        <v>454.97</v>
      </c>
      <c r="E2877" s="306">
        <v>50.37</v>
      </c>
      <c r="F2877" s="306">
        <v>505.34</v>
      </c>
      <c r="G2877" s="301">
        <f t="shared" si="44"/>
        <v>9</v>
      </c>
    </row>
    <row r="2878" spans="1:7" ht="30" x14ac:dyDescent="0.25">
      <c r="A2878" s="309" t="s">
        <v>38280</v>
      </c>
      <c r="B2878" s="308" t="s">
        <v>38281</v>
      </c>
      <c r="C2878" s="307" t="s">
        <v>9878</v>
      </c>
      <c r="D2878" s="306">
        <v>725.71</v>
      </c>
      <c r="E2878" s="306">
        <v>58.74</v>
      </c>
      <c r="F2878" s="306">
        <v>784.45</v>
      </c>
      <c r="G2878" s="301">
        <f t="shared" si="44"/>
        <v>9</v>
      </c>
    </row>
    <row r="2879" spans="1:7" x14ac:dyDescent="0.25">
      <c r="A2879" s="309" t="s">
        <v>38282</v>
      </c>
      <c r="B2879" s="308" t="s">
        <v>38283</v>
      </c>
      <c r="C2879" s="307" t="s">
        <v>9878</v>
      </c>
      <c r="D2879" s="306">
        <v>180.99</v>
      </c>
      <c r="E2879" s="306">
        <v>50.37</v>
      </c>
      <c r="F2879" s="306">
        <v>231.36</v>
      </c>
      <c r="G2879" s="301">
        <f t="shared" si="44"/>
        <v>9</v>
      </c>
    </row>
    <row r="2880" spans="1:7" ht="30" x14ac:dyDescent="0.25">
      <c r="A2880" s="309" t="s">
        <v>38284</v>
      </c>
      <c r="B2880" s="308" t="s">
        <v>38285</v>
      </c>
      <c r="C2880" s="307" t="s">
        <v>9878</v>
      </c>
      <c r="D2880" s="306">
        <v>357.91</v>
      </c>
      <c r="E2880" s="306">
        <v>50.37</v>
      </c>
      <c r="F2880" s="306">
        <v>408.28</v>
      </c>
      <c r="G2880" s="301">
        <f t="shared" si="44"/>
        <v>9</v>
      </c>
    </row>
    <row r="2881" spans="1:7" x14ac:dyDescent="0.25">
      <c r="A2881" s="309" t="s">
        <v>38286</v>
      </c>
      <c r="B2881" s="308" t="s">
        <v>38287</v>
      </c>
      <c r="C2881" s="307" t="s">
        <v>9878</v>
      </c>
      <c r="D2881" s="306">
        <v>66.989999999999995</v>
      </c>
      <c r="E2881" s="306">
        <v>58.74</v>
      </c>
      <c r="F2881" s="306">
        <v>125.73</v>
      </c>
      <c r="G2881" s="301">
        <f t="shared" si="44"/>
        <v>9</v>
      </c>
    </row>
    <row r="2882" spans="1:7" x14ac:dyDescent="0.25">
      <c r="A2882" s="309" t="s">
        <v>38288</v>
      </c>
      <c r="B2882" s="308" t="s">
        <v>38289</v>
      </c>
      <c r="C2882" s="307" t="s">
        <v>9878</v>
      </c>
      <c r="D2882" s="306">
        <v>176.51</v>
      </c>
      <c r="E2882" s="306">
        <v>58.74</v>
      </c>
      <c r="F2882" s="306">
        <v>235.25</v>
      </c>
      <c r="G2882" s="301">
        <f t="shared" si="44"/>
        <v>9</v>
      </c>
    </row>
    <row r="2883" spans="1:7" ht="30" x14ac:dyDescent="0.25">
      <c r="A2883" s="309" t="s">
        <v>38290</v>
      </c>
      <c r="B2883" s="308" t="s">
        <v>38291</v>
      </c>
      <c r="C2883" s="307" t="s">
        <v>9878</v>
      </c>
      <c r="D2883" s="306">
        <v>493.76</v>
      </c>
      <c r="E2883" s="306">
        <v>58.74</v>
      </c>
      <c r="F2883" s="306">
        <v>552.5</v>
      </c>
      <c r="G2883" s="301">
        <f t="shared" si="44"/>
        <v>9</v>
      </c>
    </row>
    <row r="2884" spans="1:7" x14ac:dyDescent="0.25">
      <c r="A2884" s="309" t="s">
        <v>38292</v>
      </c>
      <c r="B2884" s="308" t="s">
        <v>38293</v>
      </c>
      <c r="C2884" s="307" t="s">
        <v>9878</v>
      </c>
      <c r="D2884" s="306">
        <v>35.950000000000003</v>
      </c>
      <c r="E2884" s="306">
        <v>21</v>
      </c>
      <c r="F2884" s="306">
        <v>56.95</v>
      </c>
      <c r="G2884" s="301">
        <f t="shared" si="44"/>
        <v>9</v>
      </c>
    </row>
    <row r="2885" spans="1:7" x14ac:dyDescent="0.25">
      <c r="A2885" s="309" t="s">
        <v>38294</v>
      </c>
      <c r="B2885" s="308" t="s">
        <v>38295</v>
      </c>
      <c r="C2885" s="307" t="s">
        <v>9878</v>
      </c>
      <c r="D2885" s="306">
        <v>277.85000000000002</v>
      </c>
      <c r="E2885" s="306">
        <v>58.74</v>
      </c>
      <c r="F2885" s="306">
        <v>336.59</v>
      </c>
      <c r="G2885" s="301">
        <f t="shared" si="44"/>
        <v>9</v>
      </c>
    </row>
    <row r="2886" spans="1:7" x14ac:dyDescent="0.25">
      <c r="A2886" s="309" t="s">
        <v>38296</v>
      </c>
      <c r="B2886" s="308" t="s">
        <v>38297</v>
      </c>
      <c r="C2886" s="307" t="s">
        <v>9878</v>
      </c>
      <c r="D2886" s="306">
        <v>339.43</v>
      </c>
      <c r="E2886" s="306">
        <v>58.74</v>
      </c>
      <c r="F2886" s="306">
        <v>398.17</v>
      </c>
      <c r="G2886" s="301">
        <f t="shared" si="44"/>
        <v>9</v>
      </c>
    </row>
    <row r="2887" spans="1:7" x14ac:dyDescent="0.25">
      <c r="A2887" s="309" t="s">
        <v>38298</v>
      </c>
      <c r="B2887" s="308" t="s">
        <v>38299</v>
      </c>
      <c r="C2887" s="307" t="s">
        <v>9878</v>
      </c>
      <c r="D2887" s="306">
        <v>76.989999999999995</v>
      </c>
      <c r="E2887" s="306">
        <v>21</v>
      </c>
      <c r="F2887" s="306">
        <v>97.99</v>
      </c>
      <c r="G2887" s="301">
        <f t="shared" si="44"/>
        <v>9</v>
      </c>
    </row>
    <row r="2888" spans="1:7" x14ac:dyDescent="0.25">
      <c r="A2888" s="309" t="s">
        <v>38300</v>
      </c>
      <c r="B2888" s="308" t="s">
        <v>38301</v>
      </c>
      <c r="C2888" s="307" t="s">
        <v>9878</v>
      </c>
      <c r="D2888" s="306">
        <v>529.25</v>
      </c>
      <c r="E2888" s="306">
        <v>125.97</v>
      </c>
      <c r="F2888" s="306">
        <v>655.22</v>
      </c>
      <c r="G2888" s="301">
        <f t="shared" si="44"/>
        <v>9</v>
      </c>
    </row>
    <row r="2889" spans="1:7" x14ac:dyDescent="0.25">
      <c r="A2889" s="309" t="s">
        <v>38302</v>
      </c>
      <c r="B2889" s="308" t="s">
        <v>38303</v>
      </c>
      <c r="C2889" s="307" t="s">
        <v>9878</v>
      </c>
      <c r="D2889" s="306">
        <v>429.85</v>
      </c>
      <c r="E2889" s="306">
        <v>125.97</v>
      </c>
      <c r="F2889" s="306">
        <v>555.82000000000005</v>
      </c>
      <c r="G2889" s="301">
        <f t="shared" ref="G2889:G2952" si="45">LEN(A2889)</f>
        <v>9</v>
      </c>
    </row>
    <row r="2890" spans="1:7" ht="30" x14ac:dyDescent="0.25">
      <c r="A2890" s="309" t="s">
        <v>38304</v>
      </c>
      <c r="B2890" s="308" t="s">
        <v>38305</v>
      </c>
      <c r="C2890" s="307" t="s">
        <v>9878</v>
      </c>
      <c r="D2890" s="306">
        <v>188.99</v>
      </c>
      <c r="E2890" s="306">
        <v>41.99</v>
      </c>
      <c r="F2890" s="306">
        <v>230.98</v>
      </c>
      <c r="G2890" s="301">
        <f t="shared" si="45"/>
        <v>9</v>
      </c>
    </row>
    <row r="2891" spans="1:7" ht="30" x14ac:dyDescent="0.25">
      <c r="A2891" s="309" t="s">
        <v>38306</v>
      </c>
      <c r="B2891" s="308" t="s">
        <v>38307</v>
      </c>
      <c r="C2891" s="307" t="s">
        <v>9878</v>
      </c>
      <c r="D2891" s="306">
        <v>152.61000000000001</v>
      </c>
      <c r="E2891" s="306">
        <v>21</v>
      </c>
      <c r="F2891" s="306">
        <v>173.61</v>
      </c>
      <c r="G2891" s="301">
        <f t="shared" si="45"/>
        <v>9</v>
      </c>
    </row>
    <row r="2892" spans="1:7" ht="30" x14ac:dyDescent="0.25">
      <c r="A2892" s="309" t="s">
        <v>38308</v>
      </c>
      <c r="B2892" s="308" t="s">
        <v>38309</v>
      </c>
      <c r="C2892" s="307" t="s">
        <v>9878</v>
      </c>
      <c r="D2892" s="306">
        <v>75.400000000000006</v>
      </c>
      <c r="E2892" s="306">
        <v>13.86</v>
      </c>
      <c r="F2892" s="306">
        <v>89.26</v>
      </c>
      <c r="G2892" s="301">
        <f t="shared" si="45"/>
        <v>9</v>
      </c>
    </row>
    <row r="2893" spans="1:7" x14ac:dyDescent="0.25">
      <c r="A2893" s="309" t="s">
        <v>38310</v>
      </c>
      <c r="B2893" s="308" t="s">
        <v>38311</v>
      </c>
      <c r="C2893" s="307" t="s">
        <v>9878</v>
      </c>
      <c r="D2893" s="306">
        <v>414.03</v>
      </c>
      <c r="E2893" s="306">
        <v>125.97</v>
      </c>
      <c r="F2893" s="306">
        <v>540</v>
      </c>
      <c r="G2893" s="301">
        <f t="shared" si="45"/>
        <v>9</v>
      </c>
    </row>
    <row r="2894" spans="1:7" ht="30" x14ac:dyDescent="0.25">
      <c r="A2894" s="309" t="s">
        <v>38312</v>
      </c>
      <c r="B2894" s="308" t="s">
        <v>38313</v>
      </c>
      <c r="C2894" s="307" t="s">
        <v>32837</v>
      </c>
      <c r="D2894" s="306">
        <v>503.39</v>
      </c>
      <c r="E2894" s="306">
        <v>50.37</v>
      </c>
      <c r="F2894" s="306">
        <v>553.76</v>
      </c>
      <c r="G2894" s="301">
        <f t="shared" si="45"/>
        <v>9</v>
      </c>
    </row>
    <row r="2895" spans="1:7" x14ac:dyDescent="0.25">
      <c r="A2895" s="309" t="s">
        <v>38314</v>
      </c>
      <c r="B2895" s="308" t="s">
        <v>38315</v>
      </c>
      <c r="C2895" s="307" t="s">
        <v>9878</v>
      </c>
      <c r="D2895" s="306">
        <v>86.65</v>
      </c>
      <c r="E2895" s="306">
        <v>21</v>
      </c>
      <c r="F2895" s="306">
        <v>107.65</v>
      </c>
      <c r="G2895" s="301">
        <f t="shared" si="45"/>
        <v>9</v>
      </c>
    </row>
    <row r="2896" spans="1:7" x14ac:dyDescent="0.25">
      <c r="A2896" s="309" t="s">
        <v>38316</v>
      </c>
      <c r="B2896" s="308" t="s">
        <v>38317</v>
      </c>
      <c r="C2896" s="307"/>
      <c r="D2896" s="306"/>
      <c r="E2896" s="306"/>
      <c r="F2896" s="306"/>
      <c r="G2896" s="301">
        <f t="shared" si="45"/>
        <v>5</v>
      </c>
    </row>
    <row r="2897" spans="1:7" ht="30" x14ac:dyDescent="0.25">
      <c r="A2897" s="309" t="s">
        <v>38318</v>
      </c>
      <c r="B2897" s="308" t="s">
        <v>38319</v>
      </c>
      <c r="C2897" s="307" t="s">
        <v>10267</v>
      </c>
      <c r="D2897" s="306">
        <v>476.41</v>
      </c>
      <c r="E2897" s="306">
        <v>69.569999999999993</v>
      </c>
      <c r="F2897" s="306">
        <v>545.98</v>
      </c>
      <c r="G2897" s="301">
        <f t="shared" si="45"/>
        <v>9</v>
      </c>
    </row>
    <row r="2898" spans="1:7" ht="30" x14ac:dyDescent="0.25">
      <c r="A2898" s="309" t="s">
        <v>38320</v>
      </c>
      <c r="B2898" s="308" t="s">
        <v>38321</v>
      </c>
      <c r="C2898" s="307" t="s">
        <v>10267</v>
      </c>
      <c r="D2898" s="306">
        <v>985.68</v>
      </c>
      <c r="E2898" s="306">
        <v>74.22</v>
      </c>
      <c r="F2898" s="306">
        <v>1059.9000000000001</v>
      </c>
      <c r="G2898" s="301">
        <f t="shared" si="45"/>
        <v>9</v>
      </c>
    </row>
    <row r="2899" spans="1:7" ht="30" x14ac:dyDescent="0.25">
      <c r="A2899" s="309" t="s">
        <v>38322</v>
      </c>
      <c r="B2899" s="308" t="s">
        <v>38323</v>
      </c>
      <c r="C2899" s="307" t="s">
        <v>10267</v>
      </c>
      <c r="D2899" s="306">
        <v>1097.4000000000001</v>
      </c>
      <c r="E2899" s="306">
        <v>150.36000000000001</v>
      </c>
      <c r="F2899" s="306">
        <v>1247.76</v>
      </c>
      <c r="G2899" s="301">
        <f t="shared" si="45"/>
        <v>9</v>
      </c>
    </row>
    <row r="2900" spans="1:7" ht="30" x14ac:dyDescent="0.25">
      <c r="A2900" s="309" t="s">
        <v>38324</v>
      </c>
      <c r="B2900" s="308" t="s">
        <v>38325</v>
      </c>
      <c r="C2900" s="307" t="s">
        <v>10267</v>
      </c>
      <c r="D2900" s="306">
        <v>2274.84</v>
      </c>
      <c r="E2900" s="306"/>
      <c r="F2900" s="306">
        <v>2274.84</v>
      </c>
      <c r="G2900" s="301">
        <f t="shared" si="45"/>
        <v>9</v>
      </c>
    </row>
    <row r="2901" spans="1:7" x14ac:dyDescent="0.25">
      <c r="A2901" s="309" t="s">
        <v>38326</v>
      </c>
      <c r="B2901" s="308" t="s">
        <v>38327</v>
      </c>
      <c r="C2901" s="307"/>
      <c r="D2901" s="306"/>
      <c r="E2901" s="306"/>
      <c r="F2901" s="306"/>
      <c r="G2901" s="301">
        <f t="shared" si="45"/>
        <v>5</v>
      </c>
    </row>
    <row r="2902" spans="1:7" ht="30" x14ac:dyDescent="0.25">
      <c r="A2902" s="309" t="s">
        <v>38328</v>
      </c>
      <c r="B2902" s="308" t="s">
        <v>38329</v>
      </c>
      <c r="C2902" s="307" t="s">
        <v>9878</v>
      </c>
      <c r="D2902" s="306">
        <v>217.93</v>
      </c>
      <c r="E2902" s="306">
        <v>5.09</v>
      </c>
      <c r="F2902" s="306">
        <v>223.02</v>
      </c>
      <c r="G2902" s="301">
        <f t="shared" si="45"/>
        <v>9</v>
      </c>
    </row>
    <row r="2903" spans="1:7" x14ac:dyDescent="0.25">
      <c r="A2903" s="309" t="s">
        <v>38330</v>
      </c>
      <c r="B2903" s="308" t="s">
        <v>38331</v>
      </c>
      <c r="C2903" s="307" t="s">
        <v>9878</v>
      </c>
      <c r="D2903" s="306">
        <v>30</v>
      </c>
      <c r="E2903" s="306">
        <v>12.25</v>
      </c>
      <c r="F2903" s="306">
        <v>42.25</v>
      </c>
      <c r="G2903" s="301">
        <f t="shared" si="45"/>
        <v>9</v>
      </c>
    </row>
    <row r="2904" spans="1:7" ht="30" x14ac:dyDescent="0.25">
      <c r="A2904" s="309" t="s">
        <v>38332</v>
      </c>
      <c r="B2904" s="308" t="s">
        <v>38333</v>
      </c>
      <c r="C2904" s="307" t="s">
        <v>9878</v>
      </c>
      <c r="D2904" s="306">
        <v>46.5</v>
      </c>
      <c r="E2904" s="306">
        <v>5.09</v>
      </c>
      <c r="F2904" s="306">
        <v>51.59</v>
      </c>
      <c r="G2904" s="301">
        <f t="shared" si="45"/>
        <v>9</v>
      </c>
    </row>
    <row r="2905" spans="1:7" x14ac:dyDescent="0.25">
      <c r="A2905" s="309" t="s">
        <v>38334</v>
      </c>
      <c r="B2905" s="308" t="s">
        <v>38335</v>
      </c>
      <c r="C2905" s="307" t="s">
        <v>9878</v>
      </c>
      <c r="D2905" s="306">
        <v>38.61</v>
      </c>
      <c r="E2905" s="306">
        <v>12.25</v>
      </c>
      <c r="F2905" s="306">
        <v>50.86</v>
      </c>
      <c r="G2905" s="301">
        <f t="shared" si="45"/>
        <v>9</v>
      </c>
    </row>
    <row r="2906" spans="1:7" ht="30" x14ac:dyDescent="0.25">
      <c r="A2906" s="309" t="s">
        <v>38336</v>
      </c>
      <c r="B2906" s="308" t="s">
        <v>38337</v>
      </c>
      <c r="C2906" s="307" t="s">
        <v>9878</v>
      </c>
      <c r="D2906" s="306">
        <v>66.45</v>
      </c>
      <c r="E2906" s="306">
        <v>5.09</v>
      </c>
      <c r="F2906" s="306">
        <v>71.540000000000006</v>
      </c>
      <c r="G2906" s="301">
        <f t="shared" si="45"/>
        <v>9</v>
      </c>
    </row>
    <row r="2907" spans="1:7" x14ac:dyDescent="0.25">
      <c r="A2907" s="309" t="s">
        <v>38338</v>
      </c>
      <c r="B2907" s="308" t="s">
        <v>38339</v>
      </c>
      <c r="C2907" s="307" t="s">
        <v>9878</v>
      </c>
      <c r="D2907" s="306">
        <v>38.340000000000003</v>
      </c>
      <c r="E2907" s="306">
        <v>12.25</v>
      </c>
      <c r="F2907" s="306">
        <v>50.59</v>
      </c>
      <c r="G2907" s="301">
        <f t="shared" si="45"/>
        <v>9</v>
      </c>
    </row>
    <row r="2908" spans="1:7" x14ac:dyDescent="0.25">
      <c r="A2908" s="309" t="s">
        <v>38340</v>
      </c>
      <c r="B2908" s="308" t="s">
        <v>38341</v>
      </c>
      <c r="C2908" s="307" t="s">
        <v>9878</v>
      </c>
      <c r="D2908" s="306">
        <v>37.590000000000003</v>
      </c>
      <c r="E2908" s="306">
        <v>5.09</v>
      </c>
      <c r="F2908" s="306">
        <v>42.68</v>
      </c>
      <c r="G2908" s="301">
        <f t="shared" si="45"/>
        <v>9</v>
      </c>
    </row>
    <row r="2909" spans="1:7" ht="30" x14ac:dyDescent="0.25">
      <c r="A2909" s="309" t="s">
        <v>38342</v>
      </c>
      <c r="B2909" s="308" t="s">
        <v>38343</v>
      </c>
      <c r="C2909" s="307" t="s">
        <v>9878</v>
      </c>
      <c r="D2909" s="306">
        <v>35.869999999999997</v>
      </c>
      <c r="E2909" s="306">
        <v>5.09</v>
      </c>
      <c r="F2909" s="306">
        <v>40.96</v>
      </c>
      <c r="G2909" s="301">
        <f t="shared" si="45"/>
        <v>9</v>
      </c>
    </row>
    <row r="2910" spans="1:7" x14ac:dyDescent="0.25">
      <c r="A2910" s="309" t="s">
        <v>38344</v>
      </c>
      <c r="B2910" s="308" t="s">
        <v>38345</v>
      </c>
      <c r="C2910" s="307" t="s">
        <v>9878</v>
      </c>
      <c r="D2910" s="306">
        <v>51.74</v>
      </c>
      <c r="E2910" s="306">
        <v>5.09</v>
      </c>
      <c r="F2910" s="306">
        <v>56.83</v>
      </c>
      <c r="G2910" s="301">
        <f t="shared" si="45"/>
        <v>9</v>
      </c>
    </row>
    <row r="2911" spans="1:7" x14ac:dyDescent="0.25">
      <c r="A2911" s="309" t="s">
        <v>38346</v>
      </c>
      <c r="B2911" s="308" t="s">
        <v>38347</v>
      </c>
      <c r="C2911" s="307" t="s">
        <v>9878</v>
      </c>
      <c r="D2911" s="306">
        <v>53.65</v>
      </c>
      <c r="E2911" s="306">
        <v>21</v>
      </c>
      <c r="F2911" s="306">
        <v>74.650000000000006</v>
      </c>
      <c r="G2911" s="301">
        <f t="shared" si="45"/>
        <v>9</v>
      </c>
    </row>
    <row r="2912" spans="1:7" ht="30" x14ac:dyDescent="0.25">
      <c r="A2912" s="309" t="s">
        <v>38348</v>
      </c>
      <c r="B2912" s="308" t="s">
        <v>38349</v>
      </c>
      <c r="C2912" s="307" t="s">
        <v>9878</v>
      </c>
      <c r="D2912" s="306">
        <v>104.67</v>
      </c>
      <c r="E2912" s="306">
        <v>37.11</v>
      </c>
      <c r="F2912" s="306">
        <v>141.78</v>
      </c>
      <c r="G2912" s="301">
        <f t="shared" si="45"/>
        <v>9</v>
      </c>
    </row>
    <row r="2913" spans="1:7" x14ac:dyDescent="0.25">
      <c r="A2913" s="309" t="s">
        <v>38350</v>
      </c>
      <c r="B2913" s="308" t="s">
        <v>38351</v>
      </c>
      <c r="C2913" s="307" t="s">
        <v>9878</v>
      </c>
      <c r="D2913" s="306">
        <v>189.99</v>
      </c>
      <c r="E2913" s="306">
        <v>15.95</v>
      </c>
      <c r="F2913" s="306">
        <v>205.94</v>
      </c>
      <c r="G2913" s="301">
        <f t="shared" si="45"/>
        <v>9</v>
      </c>
    </row>
    <row r="2914" spans="1:7" ht="60" x14ac:dyDescent="0.25">
      <c r="A2914" s="309" t="s">
        <v>38352</v>
      </c>
      <c r="B2914" s="308" t="s">
        <v>38353</v>
      </c>
      <c r="C2914" s="307" t="s">
        <v>9878</v>
      </c>
      <c r="D2914" s="306">
        <v>776.88</v>
      </c>
      <c r="E2914" s="306">
        <v>15.95</v>
      </c>
      <c r="F2914" s="306">
        <v>792.83</v>
      </c>
      <c r="G2914" s="301">
        <f t="shared" si="45"/>
        <v>9</v>
      </c>
    </row>
    <row r="2915" spans="1:7" ht="30" x14ac:dyDescent="0.25">
      <c r="A2915" s="309" t="s">
        <v>38354</v>
      </c>
      <c r="B2915" s="308" t="s">
        <v>38355</v>
      </c>
      <c r="C2915" s="307" t="s">
        <v>9878</v>
      </c>
      <c r="D2915" s="306">
        <v>142.13999999999999</v>
      </c>
      <c r="E2915" s="306">
        <v>15.95</v>
      </c>
      <c r="F2915" s="306">
        <v>158.09</v>
      </c>
      <c r="G2915" s="301">
        <f t="shared" si="45"/>
        <v>9</v>
      </c>
    </row>
    <row r="2916" spans="1:7" x14ac:dyDescent="0.25">
      <c r="A2916" s="309" t="s">
        <v>38358</v>
      </c>
      <c r="B2916" s="308" t="s">
        <v>38359</v>
      </c>
      <c r="C2916" s="307" t="s">
        <v>9878</v>
      </c>
      <c r="D2916" s="306">
        <v>376.49</v>
      </c>
      <c r="E2916" s="306">
        <v>21</v>
      </c>
      <c r="F2916" s="306">
        <v>397.49</v>
      </c>
      <c r="G2916" s="301">
        <f t="shared" si="45"/>
        <v>9</v>
      </c>
    </row>
    <row r="2917" spans="1:7" ht="30" x14ac:dyDescent="0.25">
      <c r="A2917" s="309" t="s">
        <v>38360</v>
      </c>
      <c r="B2917" s="308" t="s">
        <v>38361</v>
      </c>
      <c r="C2917" s="307" t="s">
        <v>9878</v>
      </c>
      <c r="D2917" s="306">
        <v>25.75</v>
      </c>
      <c r="E2917" s="306">
        <v>14.69</v>
      </c>
      <c r="F2917" s="306">
        <v>40.44</v>
      </c>
      <c r="G2917" s="301">
        <f t="shared" si="45"/>
        <v>9</v>
      </c>
    </row>
    <row r="2918" spans="1:7" ht="30" x14ac:dyDescent="0.25">
      <c r="A2918" s="309" t="s">
        <v>38362</v>
      </c>
      <c r="B2918" s="308" t="s">
        <v>38363</v>
      </c>
      <c r="C2918" s="307" t="s">
        <v>9878</v>
      </c>
      <c r="D2918" s="306">
        <v>25.47</v>
      </c>
      <c r="E2918" s="306">
        <v>14.69</v>
      </c>
      <c r="F2918" s="306">
        <v>40.159999999999997</v>
      </c>
      <c r="G2918" s="301">
        <f t="shared" si="45"/>
        <v>9</v>
      </c>
    </row>
    <row r="2919" spans="1:7" ht="30" x14ac:dyDescent="0.25">
      <c r="A2919" s="309" t="s">
        <v>38364</v>
      </c>
      <c r="B2919" s="308" t="s">
        <v>38365</v>
      </c>
      <c r="C2919" s="307" t="s">
        <v>9878</v>
      </c>
      <c r="D2919" s="306">
        <v>32.549999999999997</v>
      </c>
      <c r="E2919" s="306">
        <v>14.69</v>
      </c>
      <c r="F2919" s="306">
        <v>47.24</v>
      </c>
      <c r="G2919" s="301">
        <f t="shared" si="45"/>
        <v>9</v>
      </c>
    </row>
    <row r="2920" spans="1:7" ht="30" x14ac:dyDescent="0.25">
      <c r="A2920" s="309" t="s">
        <v>38366</v>
      </c>
      <c r="B2920" s="308" t="s">
        <v>38367</v>
      </c>
      <c r="C2920" s="307" t="s">
        <v>9878</v>
      </c>
      <c r="D2920" s="306">
        <v>18.96</v>
      </c>
      <c r="E2920" s="306">
        <v>14.69</v>
      </c>
      <c r="F2920" s="306">
        <v>33.65</v>
      </c>
      <c r="G2920" s="301">
        <f t="shared" si="45"/>
        <v>9</v>
      </c>
    </row>
    <row r="2921" spans="1:7" ht="30" x14ac:dyDescent="0.25">
      <c r="A2921" s="309" t="s">
        <v>38368</v>
      </c>
      <c r="B2921" s="308" t="s">
        <v>38369</v>
      </c>
      <c r="C2921" s="307" t="s">
        <v>9878</v>
      </c>
      <c r="D2921" s="306">
        <v>22.85</v>
      </c>
      <c r="E2921" s="306">
        <v>14.69</v>
      </c>
      <c r="F2921" s="306">
        <v>37.54</v>
      </c>
      <c r="G2921" s="301">
        <f t="shared" si="45"/>
        <v>9</v>
      </c>
    </row>
    <row r="2922" spans="1:7" ht="30" x14ac:dyDescent="0.25">
      <c r="A2922" s="309" t="s">
        <v>38370</v>
      </c>
      <c r="B2922" s="308" t="s">
        <v>38371</v>
      </c>
      <c r="C2922" s="307" t="s">
        <v>9878</v>
      </c>
      <c r="D2922" s="306">
        <v>24.72</v>
      </c>
      <c r="E2922" s="306">
        <v>14.69</v>
      </c>
      <c r="F2922" s="306">
        <v>39.409999999999997</v>
      </c>
      <c r="G2922" s="301">
        <f t="shared" si="45"/>
        <v>9</v>
      </c>
    </row>
    <row r="2923" spans="1:7" ht="30" x14ac:dyDescent="0.25">
      <c r="A2923" s="309" t="s">
        <v>38372</v>
      </c>
      <c r="B2923" s="308" t="s">
        <v>38373</v>
      </c>
      <c r="C2923" s="307" t="s">
        <v>9878</v>
      </c>
      <c r="D2923" s="306">
        <v>46.64</v>
      </c>
      <c r="E2923" s="306">
        <v>14.69</v>
      </c>
      <c r="F2923" s="306">
        <v>61.33</v>
      </c>
      <c r="G2923" s="301">
        <f t="shared" si="45"/>
        <v>9</v>
      </c>
    </row>
    <row r="2924" spans="1:7" ht="30" x14ac:dyDescent="0.25">
      <c r="A2924" s="309" t="s">
        <v>38374</v>
      </c>
      <c r="B2924" s="308" t="s">
        <v>38375</v>
      </c>
      <c r="C2924" s="307" t="s">
        <v>9878</v>
      </c>
      <c r="D2924" s="306">
        <v>68.84</v>
      </c>
      <c r="E2924" s="306">
        <v>14.69</v>
      </c>
      <c r="F2924" s="306">
        <v>83.53</v>
      </c>
      <c r="G2924" s="301">
        <f t="shared" si="45"/>
        <v>9</v>
      </c>
    </row>
    <row r="2925" spans="1:7" ht="45" x14ac:dyDescent="0.25">
      <c r="A2925" s="309" t="s">
        <v>38376</v>
      </c>
      <c r="B2925" s="308" t="s">
        <v>38377</v>
      </c>
      <c r="C2925" s="307" t="s">
        <v>9878</v>
      </c>
      <c r="D2925" s="306">
        <v>174.1</v>
      </c>
      <c r="E2925" s="306">
        <v>15.95</v>
      </c>
      <c r="F2925" s="306">
        <v>190.05</v>
      </c>
      <c r="G2925" s="301">
        <f t="shared" si="45"/>
        <v>9</v>
      </c>
    </row>
    <row r="2926" spans="1:7" ht="30" x14ac:dyDescent="0.25">
      <c r="A2926" s="309" t="s">
        <v>38378</v>
      </c>
      <c r="B2926" s="308" t="s">
        <v>38379</v>
      </c>
      <c r="C2926" s="307" t="s">
        <v>9878</v>
      </c>
      <c r="D2926" s="306">
        <v>455.71</v>
      </c>
      <c r="E2926" s="306">
        <v>58.79</v>
      </c>
      <c r="F2926" s="306">
        <v>514.5</v>
      </c>
      <c r="G2926" s="301">
        <f t="shared" si="45"/>
        <v>9</v>
      </c>
    </row>
    <row r="2927" spans="1:7" ht="30" x14ac:dyDescent="0.25">
      <c r="A2927" s="309" t="s">
        <v>38380</v>
      </c>
      <c r="B2927" s="308" t="s">
        <v>38381</v>
      </c>
      <c r="C2927" s="307" t="s">
        <v>9878</v>
      </c>
      <c r="D2927" s="306">
        <v>342.08</v>
      </c>
      <c r="E2927" s="306">
        <v>33.58</v>
      </c>
      <c r="F2927" s="306">
        <v>375.66</v>
      </c>
      <c r="G2927" s="301">
        <f t="shared" si="45"/>
        <v>9</v>
      </c>
    </row>
    <row r="2928" spans="1:7" ht="30" x14ac:dyDescent="0.25">
      <c r="A2928" s="309" t="s">
        <v>38382</v>
      </c>
      <c r="B2928" s="308" t="s">
        <v>38383</v>
      </c>
      <c r="C2928" s="307" t="s">
        <v>9878</v>
      </c>
      <c r="D2928" s="306">
        <v>153.76</v>
      </c>
      <c r="E2928" s="306">
        <v>15.95</v>
      </c>
      <c r="F2928" s="306">
        <v>169.71</v>
      </c>
      <c r="G2928" s="301">
        <f t="shared" si="45"/>
        <v>9</v>
      </c>
    </row>
    <row r="2929" spans="1:7" ht="30" x14ac:dyDescent="0.25">
      <c r="A2929" s="309" t="s">
        <v>38384</v>
      </c>
      <c r="B2929" s="308" t="s">
        <v>38385</v>
      </c>
      <c r="C2929" s="307" t="s">
        <v>9878</v>
      </c>
      <c r="D2929" s="306">
        <v>46.65</v>
      </c>
      <c r="E2929" s="306">
        <v>14.69</v>
      </c>
      <c r="F2929" s="306">
        <v>61.34</v>
      </c>
      <c r="G2929" s="301">
        <f t="shared" si="45"/>
        <v>9</v>
      </c>
    </row>
    <row r="2930" spans="1:7" ht="45" x14ac:dyDescent="0.25">
      <c r="A2930" s="309" t="s">
        <v>38386</v>
      </c>
      <c r="B2930" s="308" t="s">
        <v>38387</v>
      </c>
      <c r="C2930" s="307" t="s">
        <v>9878</v>
      </c>
      <c r="D2930" s="306">
        <v>340.29</v>
      </c>
      <c r="E2930" s="306">
        <v>14.69</v>
      </c>
      <c r="F2930" s="306">
        <v>354.98</v>
      </c>
      <c r="G2930" s="301">
        <f t="shared" si="45"/>
        <v>9</v>
      </c>
    </row>
    <row r="2931" spans="1:7" ht="30" x14ac:dyDescent="0.25">
      <c r="A2931" s="309" t="s">
        <v>38388</v>
      </c>
      <c r="B2931" s="308" t="s">
        <v>38389</v>
      </c>
      <c r="C2931" s="307" t="s">
        <v>32837</v>
      </c>
      <c r="D2931" s="306">
        <v>808.87</v>
      </c>
      <c r="E2931" s="306">
        <v>58.11</v>
      </c>
      <c r="F2931" s="306">
        <v>866.98</v>
      </c>
      <c r="G2931" s="301">
        <f t="shared" si="45"/>
        <v>9</v>
      </c>
    </row>
    <row r="2932" spans="1:7" ht="30" x14ac:dyDescent="0.25">
      <c r="A2932" s="309" t="s">
        <v>38390</v>
      </c>
      <c r="B2932" s="308" t="s">
        <v>38391</v>
      </c>
      <c r="C2932" s="307" t="s">
        <v>9878</v>
      </c>
      <c r="D2932" s="306">
        <v>3.51</v>
      </c>
      <c r="E2932" s="306">
        <v>14.69</v>
      </c>
      <c r="F2932" s="306">
        <v>18.2</v>
      </c>
      <c r="G2932" s="301">
        <f t="shared" si="45"/>
        <v>9</v>
      </c>
    </row>
    <row r="2933" spans="1:7" ht="30" x14ac:dyDescent="0.25">
      <c r="A2933" s="309" t="s">
        <v>38392</v>
      </c>
      <c r="B2933" s="308" t="s">
        <v>38393</v>
      </c>
      <c r="C2933" s="307" t="s">
        <v>9878</v>
      </c>
      <c r="D2933" s="306">
        <v>3.87</v>
      </c>
      <c r="E2933" s="306">
        <v>14.69</v>
      </c>
      <c r="F2933" s="306">
        <v>18.559999999999999</v>
      </c>
      <c r="G2933" s="301">
        <f t="shared" si="45"/>
        <v>9</v>
      </c>
    </row>
    <row r="2934" spans="1:7" ht="60" x14ac:dyDescent="0.25">
      <c r="A2934" s="309" t="s">
        <v>38394</v>
      </c>
      <c r="B2934" s="308" t="s">
        <v>38395</v>
      </c>
      <c r="C2934" s="307" t="s">
        <v>9878</v>
      </c>
      <c r="D2934" s="306">
        <v>556.22</v>
      </c>
      <c r="E2934" s="306">
        <v>15.95</v>
      </c>
      <c r="F2934" s="306">
        <v>572.16999999999996</v>
      </c>
      <c r="G2934" s="301">
        <f t="shared" si="45"/>
        <v>9</v>
      </c>
    </row>
    <row r="2935" spans="1:7" ht="30" x14ac:dyDescent="0.25">
      <c r="A2935" s="309" t="s">
        <v>38398</v>
      </c>
      <c r="B2935" s="308" t="s">
        <v>38399</v>
      </c>
      <c r="C2935" s="307" t="s">
        <v>9878</v>
      </c>
      <c r="D2935" s="306">
        <v>1357.12</v>
      </c>
      <c r="E2935" s="306">
        <v>58.79</v>
      </c>
      <c r="F2935" s="306">
        <v>1415.91</v>
      </c>
      <c r="G2935" s="301">
        <f t="shared" si="45"/>
        <v>9</v>
      </c>
    </row>
    <row r="2936" spans="1:7" x14ac:dyDescent="0.25">
      <c r="A2936" s="309" t="s">
        <v>38400</v>
      </c>
      <c r="B2936" s="308" t="s">
        <v>38401</v>
      </c>
      <c r="C2936" s="307" t="s">
        <v>9878</v>
      </c>
      <c r="D2936" s="306">
        <v>1033.6500000000001</v>
      </c>
      <c r="E2936" s="306">
        <v>5.09</v>
      </c>
      <c r="F2936" s="306">
        <v>1038.74</v>
      </c>
      <c r="G2936" s="301">
        <f t="shared" si="45"/>
        <v>9</v>
      </c>
    </row>
    <row r="2937" spans="1:7" x14ac:dyDescent="0.25">
      <c r="A2937" s="309" t="s">
        <v>38402</v>
      </c>
      <c r="B2937" s="308" t="s">
        <v>38403</v>
      </c>
      <c r="C2937" s="307" t="s">
        <v>9878</v>
      </c>
      <c r="D2937" s="306">
        <v>352.05</v>
      </c>
      <c r="E2937" s="306">
        <v>21</v>
      </c>
      <c r="F2937" s="306">
        <v>373.05</v>
      </c>
      <c r="G2937" s="301">
        <f t="shared" si="45"/>
        <v>9</v>
      </c>
    </row>
    <row r="2938" spans="1:7" x14ac:dyDescent="0.25">
      <c r="A2938" s="309" t="s">
        <v>38404</v>
      </c>
      <c r="B2938" s="308" t="s">
        <v>38405</v>
      </c>
      <c r="C2938" s="307" t="s">
        <v>9878</v>
      </c>
      <c r="D2938" s="306">
        <v>42.15</v>
      </c>
      <c r="E2938" s="306">
        <v>25.24</v>
      </c>
      <c r="F2938" s="306">
        <v>67.39</v>
      </c>
      <c r="G2938" s="301">
        <f t="shared" si="45"/>
        <v>9</v>
      </c>
    </row>
    <row r="2939" spans="1:7" ht="45" x14ac:dyDescent="0.25">
      <c r="A2939" s="309" t="s">
        <v>38406</v>
      </c>
      <c r="B2939" s="308" t="s">
        <v>38407</v>
      </c>
      <c r="C2939" s="307" t="s">
        <v>9878</v>
      </c>
      <c r="D2939" s="306">
        <v>249.93</v>
      </c>
      <c r="E2939" s="306">
        <v>21</v>
      </c>
      <c r="F2939" s="306">
        <v>270.93</v>
      </c>
      <c r="G2939" s="301">
        <f t="shared" si="45"/>
        <v>9</v>
      </c>
    </row>
    <row r="2940" spans="1:7" ht="30" x14ac:dyDescent="0.25">
      <c r="A2940" s="309" t="s">
        <v>38408</v>
      </c>
      <c r="B2940" s="308" t="s">
        <v>38409</v>
      </c>
      <c r="C2940" s="307" t="s">
        <v>9878</v>
      </c>
      <c r="D2940" s="306">
        <v>391.12</v>
      </c>
      <c r="E2940" s="306">
        <v>21</v>
      </c>
      <c r="F2940" s="306">
        <v>412.12</v>
      </c>
      <c r="G2940" s="301">
        <f t="shared" si="45"/>
        <v>9</v>
      </c>
    </row>
    <row r="2941" spans="1:7" x14ac:dyDescent="0.25">
      <c r="A2941" s="309" t="s">
        <v>38410</v>
      </c>
      <c r="B2941" s="308" t="s">
        <v>38411</v>
      </c>
      <c r="C2941" s="307"/>
      <c r="D2941" s="306"/>
      <c r="E2941" s="306"/>
      <c r="F2941" s="306"/>
      <c r="G2941" s="301">
        <f t="shared" si="45"/>
        <v>5</v>
      </c>
    </row>
    <row r="2942" spans="1:7" ht="30" x14ac:dyDescent="0.25">
      <c r="A2942" s="309" t="s">
        <v>38412</v>
      </c>
      <c r="B2942" s="308" t="s">
        <v>38413</v>
      </c>
      <c r="C2942" s="307" t="s">
        <v>10267</v>
      </c>
      <c r="D2942" s="306">
        <v>374.97</v>
      </c>
      <c r="E2942" s="306">
        <v>24.12</v>
      </c>
      <c r="F2942" s="306">
        <v>399.09</v>
      </c>
      <c r="G2942" s="301">
        <f t="shared" si="45"/>
        <v>9</v>
      </c>
    </row>
    <row r="2943" spans="1:7" x14ac:dyDescent="0.25">
      <c r="A2943" s="309" t="s">
        <v>38414</v>
      </c>
      <c r="B2943" s="308" t="s">
        <v>38415</v>
      </c>
      <c r="C2943" s="307" t="s">
        <v>10267</v>
      </c>
      <c r="D2943" s="306">
        <v>185.15</v>
      </c>
      <c r="E2943" s="306">
        <v>74.22</v>
      </c>
      <c r="F2943" s="306">
        <v>259.37</v>
      </c>
      <c r="G2943" s="301">
        <f t="shared" si="45"/>
        <v>9</v>
      </c>
    </row>
    <row r="2944" spans="1:7" ht="30" x14ac:dyDescent="0.25">
      <c r="A2944" s="309" t="s">
        <v>38416</v>
      </c>
      <c r="B2944" s="308" t="s">
        <v>38417</v>
      </c>
      <c r="C2944" s="307" t="s">
        <v>10267</v>
      </c>
      <c r="D2944" s="306">
        <v>723.32</v>
      </c>
      <c r="E2944" s="306">
        <v>24.12</v>
      </c>
      <c r="F2944" s="306">
        <v>747.44</v>
      </c>
      <c r="G2944" s="301">
        <f t="shared" si="45"/>
        <v>9</v>
      </c>
    </row>
    <row r="2945" spans="1:7" x14ac:dyDescent="0.25">
      <c r="A2945" s="309" t="s">
        <v>38418</v>
      </c>
      <c r="B2945" s="308" t="s">
        <v>38419</v>
      </c>
      <c r="C2945" s="307"/>
      <c r="D2945" s="306"/>
      <c r="E2945" s="306"/>
      <c r="F2945" s="306"/>
      <c r="G2945" s="301">
        <f t="shared" si="45"/>
        <v>5</v>
      </c>
    </row>
    <row r="2946" spans="1:7" x14ac:dyDescent="0.25">
      <c r="A2946" s="309" t="s">
        <v>38420</v>
      </c>
      <c r="B2946" s="308" t="s">
        <v>38421</v>
      </c>
      <c r="C2946" s="307" t="s">
        <v>9690</v>
      </c>
      <c r="D2946" s="306">
        <v>1154.2</v>
      </c>
      <c r="E2946" s="306">
        <v>58.74</v>
      </c>
      <c r="F2946" s="306">
        <v>1212.94</v>
      </c>
      <c r="G2946" s="301">
        <f t="shared" si="45"/>
        <v>9</v>
      </c>
    </row>
    <row r="2947" spans="1:7" x14ac:dyDescent="0.25">
      <c r="A2947" s="309" t="s">
        <v>38422</v>
      </c>
      <c r="B2947" s="308" t="s">
        <v>38423</v>
      </c>
      <c r="C2947" s="307" t="s">
        <v>9690</v>
      </c>
      <c r="D2947" s="306">
        <v>708.74</v>
      </c>
      <c r="E2947" s="306">
        <v>58.74</v>
      </c>
      <c r="F2947" s="306">
        <v>767.48</v>
      </c>
      <c r="G2947" s="301">
        <f t="shared" si="45"/>
        <v>9</v>
      </c>
    </row>
    <row r="2948" spans="1:7" x14ac:dyDescent="0.25">
      <c r="A2948" s="309" t="s">
        <v>38424</v>
      </c>
      <c r="B2948" s="308" t="s">
        <v>38425</v>
      </c>
      <c r="C2948" s="307" t="s">
        <v>9878</v>
      </c>
      <c r="D2948" s="306">
        <v>825.55</v>
      </c>
      <c r="E2948" s="306">
        <v>125.97</v>
      </c>
      <c r="F2948" s="306">
        <v>951.52</v>
      </c>
      <c r="G2948" s="301">
        <f t="shared" si="45"/>
        <v>9</v>
      </c>
    </row>
    <row r="2949" spans="1:7" ht="30" x14ac:dyDescent="0.25">
      <c r="A2949" s="309" t="s">
        <v>38426</v>
      </c>
      <c r="B2949" s="308" t="s">
        <v>38427</v>
      </c>
      <c r="C2949" s="307" t="s">
        <v>9878</v>
      </c>
      <c r="D2949" s="306">
        <v>142.21</v>
      </c>
      <c r="E2949" s="306">
        <v>21</v>
      </c>
      <c r="F2949" s="306">
        <v>163.21</v>
      </c>
      <c r="G2949" s="301">
        <f t="shared" si="45"/>
        <v>9</v>
      </c>
    </row>
    <row r="2950" spans="1:7" ht="30" x14ac:dyDescent="0.25">
      <c r="A2950" s="309" t="s">
        <v>38428</v>
      </c>
      <c r="B2950" s="308" t="s">
        <v>38429</v>
      </c>
      <c r="C2950" s="307" t="s">
        <v>9878</v>
      </c>
      <c r="D2950" s="306">
        <v>193.78</v>
      </c>
      <c r="E2950" s="306">
        <v>21</v>
      </c>
      <c r="F2950" s="306">
        <v>214.78</v>
      </c>
      <c r="G2950" s="301">
        <f t="shared" si="45"/>
        <v>9</v>
      </c>
    </row>
    <row r="2951" spans="1:7" ht="30" x14ac:dyDescent="0.25">
      <c r="A2951" s="309" t="s">
        <v>38430</v>
      </c>
      <c r="B2951" s="308" t="s">
        <v>38431</v>
      </c>
      <c r="C2951" s="307" t="s">
        <v>9878</v>
      </c>
      <c r="D2951" s="306">
        <v>209.82</v>
      </c>
      <c r="E2951" s="306">
        <v>21</v>
      </c>
      <c r="F2951" s="306">
        <v>230.82</v>
      </c>
      <c r="G2951" s="301">
        <f t="shared" si="45"/>
        <v>9</v>
      </c>
    </row>
    <row r="2952" spans="1:7" ht="30" x14ac:dyDescent="0.25">
      <c r="A2952" s="309" t="s">
        <v>38432</v>
      </c>
      <c r="B2952" s="308" t="s">
        <v>38433</v>
      </c>
      <c r="C2952" s="307" t="s">
        <v>9878</v>
      </c>
      <c r="D2952" s="306">
        <v>273.62</v>
      </c>
      <c r="E2952" s="306">
        <v>21</v>
      </c>
      <c r="F2952" s="306">
        <v>294.62</v>
      </c>
      <c r="G2952" s="301">
        <f t="shared" si="45"/>
        <v>9</v>
      </c>
    </row>
    <row r="2953" spans="1:7" ht="30" x14ac:dyDescent="0.25">
      <c r="A2953" s="309" t="s">
        <v>38434</v>
      </c>
      <c r="B2953" s="308" t="s">
        <v>38435</v>
      </c>
      <c r="C2953" s="307" t="s">
        <v>9878</v>
      </c>
      <c r="D2953" s="306">
        <v>638.29</v>
      </c>
      <c r="E2953" s="306">
        <v>21</v>
      </c>
      <c r="F2953" s="306">
        <v>659.29</v>
      </c>
      <c r="G2953" s="301">
        <f t="shared" ref="G2953:G3016" si="46">LEN(A2953)</f>
        <v>9</v>
      </c>
    </row>
    <row r="2954" spans="1:7" ht="30" x14ac:dyDescent="0.25">
      <c r="A2954" s="309" t="s">
        <v>38436</v>
      </c>
      <c r="B2954" s="308" t="s">
        <v>38437</v>
      </c>
      <c r="C2954" s="307" t="s">
        <v>9878</v>
      </c>
      <c r="D2954" s="306">
        <v>335.85</v>
      </c>
      <c r="E2954" s="306">
        <v>21</v>
      </c>
      <c r="F2954" s="306">
        <v>356.85</v>
      </c>
      <c r="G2954" s="301">
        <f t="shared" si="46"/>
        <v>9</v>
      </c>
    </row>
    <row r="2955" spans="1:7" ht="30" x14ac:dyDescent="0.25">
      <c r="A2955" s="309" t="s">
        <v>38438</v>
      </c>
      <c r="B2955" s="308" t="s">
        <v>38439</v>
      </c>
      <c r="C2955" s="307" t="s">
        <v>9878</v>
      </c>
      <c r="D2955" s="306">
        <v>428</v>
      </c>
      <c r="E2955" s="306">
        <v>21</v>
      </c>
      <c r="F2955" s="306">
        <v>449</v>
      </c>
      <c r="G2955" s="301">
        <f t="shared" si="46"/>
        <v>9</v>
      </c>
    </row>
    <row r="2956" spans="1:7" ht="30" x14ac:dyDescent="0.25">
      <c r="A2956" s="309" t="s">
        <v>38440</v>
      </c>
      <c r="B2956" s="308" t="s">
        <v>38441</v>
      </c>
      <c r="C2956" s="307" t="s">
        <v>9878</v>
      </c>
      <c r="D2956" s="306">
        <v>561.51</v>
      </c>
      <c r="E2956" s="306">
        <v>21</v>
      </c>
      <c r="F2956" s="306">
        <v>582.51</v>
      </c>
      <c r="G2956" s="301">
        <f t="shared" si="46"/>
        <v>9</v>
      </c>
    </row>
    <row r="2957" spans="1:7" ht="30" x14ac:dyDescent="0.25">
      <c r="A2957" s="309" t="s">
        <v>38442</v>
      </c>
      <c r="B2957" s="308" t="s">
        <v>38443</v>
      </c>
      <c r="C2957" s="307" t="s">
        <v>9878</v>
      </c>
      <c r="D2957" s="306">
        <v>715.2</v>
      </c>
      <c r="E2957" s="306">
        <v>21</v>
      </c>
      <c r="F2957" s="306">
        <v>736.2</v>
      </c>
      <c r="G2957" s="301">
        <f t="shared" si="46"/>
        <v>9</v>
      </c>
    </row>
    <row r="2958" spans="1:7" ht="30" x14ac:dyDescent="0.25">
      <c r="A2958" s="309" t="s">
        <v>38444</v>
      </c>
      <c r="B2958" s="308" t="s">
        <v>38445</v>
      </c>
      <c r="C2958" s="307" t="s">
        <v>9878</v>
      </c>
      <c r="D2958" s="306">
        <v>883.19</v>
      </c>
      <c r="E2958" s="306">
        <v>21</v>
      </c>
      <c r="F2958" s="306">
        <v>904.19</v>
      </c>
      <c r="G2958" s="301">
        <f t="shared" si="46"/>
        <v>9</v>
      </c>
    </row>
    <row r="2959" spans="1:7" ht="30" x14ac:dyDescent="0.25">
      <c r="A2959" s="309" t="s">
        <v>38446</v>
      </c>
      <c r="B2959" s="308" t="s">
        <v>38447</v>
      </c>
      <c r="C2959" s="307" t="s">
        <v>9878</v>
      </c>
      <c r="D2959" s="306">
        <v>938.49</v>
      </c>
      <c r="E2959" s="306">
        <v>21</v>
      </c>
      <c r="F2959" s="306">
        <v>959.49</v>
      </c>
      <c r="G2959" s="301">
        <f t="shared" si="46"/>
        <v>9</v>
      </c>
    </row>
    <row r="2960" spans="1:7" ht="30" x14ac:dyDescent="0.25">
      <c r="A2960" s="309" t="s">
        <v>38448</v>
      </c>
      <c r="B2960" s="308" t="s">
        <v>38449</v>
      </c>
      <c r="C2960" s="307" t="s">
        <v>9878</v>
      </c>
      <c r="D2960" s="306">
        <v>1408.76</v>
      </c>
      <c r="E2960" s="306">
        <v>21</v>
      </c>
      <c r="F2960" s="306">
        <v>1429.76</v>
      </c>
      <c r="G2960" s="301">
        <f t="shared" si="46"/>
        <v>9</v>
      </c>
    </row>
    <row r="2961" spans="1:7" ht="30" x14ac:dyDescent="0.25">
      <c r="A2961" s="309" t="s">
        <v>38450</v>
      </c>
      <c r="B2961" s="308" t="s">
        <v>38451</v>
      </c>
      <c r="C2961" s="307" t="s">
        <v>9878</v>
      </c>
      <c r="D2961" s="306">
        <v>3845.5</v>
      </c>
      <c r="E2961" s="306">
        <v>21</v>
      </c>
      <c r="F2961" s="306">
        <v>3866.5</v>
      </c>
      <c r="G2961" s="301">
        <f t="shared" si="46"/>
        <v>9</v>
      </c>
    </row>
    <row r="2962" spans="1:7" ht="30" x14ac:dyDescent="0.25">
      <c r="A2962" s="309" t="s">
        <v>38452</v>
      </c>
      <c r="B2962" s="308" t="s">
        <v>38453</v>
      </c>
      <c r="C2962" s="307" t="s">
        <v>9878</v>
      </c>
      <c r="D2962" s="306">
        <v>1630.3</v>
      </c>
      <c r="E2962" s="306">
        <v>21</v>
      </c>
      <c r="F2962" s="306">
        <v>1651.3</v>
      </c>
      <c r="G2962" s="301">
        <f t="shared" si="46"/>
        <v>9</v>
      </c>
    </row>
    <row r="2963" spans="1:7" ht="30" x14ac:dyDescent="0.25">
      <c r="A2963" s="309" t="s">
        <v>38454</v>
      </c>
      <c r="B2963" s="308" t="s">
        <v>38455</v>
      </c>
      <c r="C2963" s="307" t="s">
        <v>9878</v>
      </c>
      <c r="D2963" s="306">
        <v>546.58000000000004</v>
      </c>
      <c r="E2963" s="306">
        <v>21</v>
      </c>
      <c r="F2963" s="306">
        <v>567.58000000000004</v>
      </c>
      <c r="G2963" s="301">
        <f t="shared" si="46"/>
        <v>9</v>
      </c>
    </row>
    <row r="2964" spans="1:7" ht="30" x14ac:dyDescent="0.25">
      <c r="A2964" s="309" t="s">
        <v>38456</v>
      </c>
      <c r="B2964" s="308" t="s">
        <v>38457</v>
      </c>
      <c r="C2964" s="307" t="s">
        <v>9878</v>
      </c>
      <c r="D2964" s="306">
        <v>561.64</v>
      </c>
      <c r="E2964" s="306">
        <v>21</v>
      </c>
      <c r="F2964" s="306">
        <v>582.64</v>
      </c>
      <c r="G2964" s="301">
        <f t="shared" si="46"/>
        <v>9</v>
      </c>
    </row>
    <row r="2965" spans="1:7" ht="30" x14ac:dyDescent="0.25">
      <c r="A2965" s="309" t="s">
        <v>38458</v>
      </c>
      <c r="B2965" s="308" t="s">
        <v>38459</v>
      </c>
      <c r="C2965" s="307" t="s">
        <v>9878</v>
      </c>
      <c r="D2965" s="306">
        <v>1010.59</v>
      </c>
      <c r="E2965" s="306">
        <v>21</v>
      </c>
      <c r="F2965" s="306">
        <v>1031.5899999999999</v>
      </c>
      <c r="G2965" s="301">
        <f t="shared" si="46"/>
        <v>9</v>
      </c>
    </row>
    <row r="2966" spans="1:7" ht="30" x14ac:dyDescent="0.25">
      <c r="A2966" s="309" t="s">
        <v>38460</v>
      </c>
      <c r="B2966" s="308" t="s">
        <v>38461</v>
      </c>
      <c r="C2966" s="307"/>
      <c r="D2966" s="306"/>
      <c r="E2966" s="306"/>
      <c r="F2966" s="306"/>
      <c r="G2966" s="301">
        <f t="shared" si="46"/>
        <v>5</v>
      </c>
    </row>
    <row r="2967" spans="1:7" x14ac:dyDescent="0.25">
      <c r="A2967" s="309" t="s">
        <v>38462</v>
      </c>
      <c r="B2967" s="308" t="s">
        <v>38463</v>
      </c>
      <c r="C2967" s="307" t="s">
        <v>9878</v>
      </c>
      <c r="D2967" s="306">
        <v>15.19</v>
      </c>
      <c r="E2967" s="306">
        <v>16.8</v>
      </c>
      <c r="F2967" s="306">
        <v>31.99</v>
      </c>
      <c r="G2967" s="301">
        <f t="shared" si="46"/>
        <v>9</v>
      </c>
    </row>
    <row r="2968" spans="1:7" x14ac:dyDescent="0.25">
      <c r="A2968" s="309" t="s">
        <v>38464</v>
      </c>
      <c r="B2968" s="308" t="s">
        <v>38465</v>
      </c>
      <c r="C2968" s="307" t="s">
        <v>9878</v>
      </c>
      <c r="D2968" s="306">
        <v>0.06</v>
      </c>
      <c r="E2968" s="306">
        <v>21</v>
      </c>
      <c r="F2968" s="306">
        <v>21.06</v>
      </c>
      <c r="G2968" s="301">
        <f t="shared" si="46"/>
        <v>9</v>
      </c>
    </row>
    <row r="2969" spans="1:7" x14ac:dyDescent="0.25">
      <c r="A2969" s="309" t="s">
        <v>38466</v>
      </c>
      <c r="B2969" s="308" t="s">
        <v>38467</v>
      </c>
      <c r="C2969" s="307" t="s">
        <v>9878</v>
      </c>
      <c r="D2969" s="306">
        <v>7.0000000000000007E-2</v>
      </c>
      <c r="E2969" s="306">
        <v>21</v>
      </c>
      <c r="F2969" s="306">
        <v>21.07</v>
      </c>
      <c r="G2969" s="301">
        <f t="shared" si="46"/>
        <v>9</v>
      </c>
    </row>
    <row r="2970" spans="1:7" ht="30" x14ac:dyDescent="0.25">
      <c r="A2970" s="309" t="s">
        <v>38468</v>
      </c>
      <c r="B2970" s="308" t="s">
        <v>38469</v>
      </c>
      <c r="C2970" s="307" t="s">
        <v>9878</v>
      </c>
      <c r="D2970" s="306">
        <v>0.75</v>
      </c>
      <c r="E2970" s="306">
        <v>58.74</v>
      </c>
      <c r="F2970" s="306">
        <v>59.49</v>
      </c>
      <c r="G2970" s="301">
        <f t="shared" si="46"/>
        <v>9</v>
      </c>
    </row>
    <row r="2971" spans="1:7" ht="30" x14ac:dyDescent="0.25">
      <c r="A2971" s="309" t="s">
        <v>38470</v>
      </c>
      <c r="B2971" s="308" t="s">
        <v>38471</v>
      </c>
      <c r="C2971" s="307" t="s">
        <v>9878</v>
      </c>
      <c r="D2971" s="306"/>
      <c r="E2971" s="306">
        <v>104.98</v>
      </c>
      <c r="F2971" s="306">
        <v>104.98</v>
      </c>
      <c r="G2971" s="301">
        <f t="shared" si="46"/>
        <v>9</v>
      </c>
    </row>
    <row r="2972" spans="1:7" x14ac:dyDescent="0.25">
      <c r="A2972" s="309" t="s">
        <v>38472</v>
      </c>
      <c r="B2972" s="308" t="s">
        <v>38473</v>
      </c>
      <c r="C2972" s="307" t="s">
        <v>9878</v>
      </c>
      <c r="D2972" s="306">
        <v>33.47</v>
      </c>
      <c r="E2972" s="306">
        <v>5.03</v>
      </c>
      <c r="F2972" s="306">
        <v>38.5</v>
      </c>
      <c r="G2972" s="301">
        <f t="shared" si="46"/>
        <v>9</v>
      </c>
    </row>
    <row r="2973" spans="1:7" x14ac:dyDescent="0.25">
      <c r="A2973" s="309" t="s">
        <v>38474</v>
      </c>
      <c r="B2973" s="308" t="s">
        <v>38475</v>
      </c>
      <c r="C2973" s="307" t="s">
        <v>9878</v>
      </c>
      <c r="D2973" s="306">
        <v>7.66</v>
      </c>
      <c r="E2973" s="306">
        <v>5.03</v>
      </c>
      <c r="F2973" s="306">
        <v>12.69</v>
      </c>
      <c r="G2973" s="301">
        <f t="shared" si="46"/>
        <v>9</v>
      </c>
    </row>
    <row r="2974" spans="1:7" x14ac:dyDescent="0.25">
      <c r="A2974" s="309" t="s">
        <v>38476</v>
      </c>
      <c r="B2974" s="308" t="s">
        <v>38477</v>
      </c>
      <c r="C2974" s="307" t="s">
        <v>9878</v>
      </c>
      <c r="D2974" s="306">
        <v>104.36</v>
      </c>
      <c r="E2974" s="306">
        <v>2.85</v>
      </c>
      <c r="F2974" s="306">
        <v>107.21</v>
      </c>
      <c r="G2974" s="301">
        <f t="shared" si="46"/>
        <v>9</v>
      </c>
    </row>
    <row r="2975" spans="1:7" ht="30" x14ac:dyDescent="0.25">
      <c r="A2975" s="309" t="s">
        <v>38478</v>
      </c>
      <c r="B2975" s="308" t="s">
        <v>38479</v>
      </c>
      <c r="C2975" s="307" t="s">
        <v>9878</v>
      </c>
      <c r="D2975" s="306">
        <v>32.58</v>
      </c>
      <c r="E2975" s="306">
        <v>1.68</v>
      </c>
      <c r="F2975" s="306">
        <v>34.26</v>
      </c>
      <c r="G2975" s="301">
        <f t="shared" si="46"/>
        <v>9</v>
      </c>
    </row>
    <row r="2976" spans="1:7" x14ac:dyDescent="0.25">
      <c r="A2976" s="309" t="s">
        <v>38480</v>
      </c>
      <c r="B2976" s="308" t="s">
        <v>38481</v>
      </c>
      <c r="C2976" s="307" t="s">
        <v>9878</v>
      </c>
      <c r="D2976" s="306">
        <v>55.45</v>
      </c>
      <c r="E2976" s="306">
        <v>5.03</v>
      </c>
      <c r="F2976" s="306">
        <v>60.48</v>
      </c>
      <c r="G2976" s="301">
        <f t="shared" si="46"/>
        <v>9</v>
      </c>
    </row>
    <row r="2977" spans="1:7" x14ac:dyDescent="0.25">
      <c r="A2977" s="309" t="s">
        <v>38482</v>
      </c>
      <c r="B2977" s="308" t="s">
        <v>38483</v>
      </c>
      <c r="C2977" s="307" t="s">
        <v>9878</v>
      </c>
      <c r="D2977" s="306">
        <v>41.67</v>
      </c>
      <c r="E2977" s="306">
        <v>2.85</v>
      </c>
      <c r="F2977" s="306">
        <v>44.52</v>
      </c>
      <c r="G2977" s="301">
        <f t="shared" si="46"/>
        <v>9</v>
      </c>
    </row>
    <row r="2978" spans="1:7" x14ac:dyDescent="0.25">
      <c r="A2978" s="309" t="s">
        <v>38484</v>
      </c>
      <c r="B2978" s="308" t="s">
        <v>38485</v>
      </c>
      <c r="C2978" s="307" t="s">
        <v>9878</v>
      </c>
      <c r="D2978" s="306">
        <v>51</v>
      </c>
      <c r="E2978" s="306">
        <v>2.85</v>
      </c>
      <c r="F2978" s="306">
        <v>53.85</v>
      </c>
      <c r="G2978" s="301">
        <f t="shared" si="46"/>
        <v>9</v>
      </c>
    </row>
    <row r="2979" spans="1:7" x14ac:dyDescent="0.25">
      <c r="A2979" s="309" t="s">
        <v>38486</v>
      </c>
      <c r="B2979" s="308" t="s">
        <v>38487</v>
      </c>
      <c r="C2979" s="307" t="s">
        <v>9878</v>
      </c>
      <c r="D2979" s="306">
        <v>54.5</v>
      </c>
      <c r="E2979" s="306">
        <v>37.799999999999997</v>
      </c>
      <c r="F2979" s="306">
        <v>92.3</v>
      </c>
      <c r="G2979" s="301">
        <f t="shared" si="46"/>
        <v>9</v>
      </c>
    </row>
    <row r="2980" spans="1:7" x14ac:dyDescent="0.25">
      <c r="A2980" s="309" t="s">
        <v>38488</v>
      </c>
      <c r="B2980" s="308" t="s">
        <v>38489</v>
      </c>
      <c r="C2980" s="307" t="s">
        <v>9878</v>
      </c>
      <c r="D2980" s="306">
        <v>135.86000000000001</v>
      </c>
      <c r="E2980" s="306">
        <v>21</v>
      </c>
      <c r="F2980" s="306">
        <v>156.86000000000001</v>
      </c>
      <c r="G2980" s="301">
        <f t="shared" si="46"/>
        <v>9</v>
      </c>
    </row>
    <row r="2981" spans="1:7" x14ac:dyDescent="0.25">
      <c r="A2981" s="309" t="s">
        <v>38490</v>
      </c>
      <c r="B2981" s="308" t="s">
        <v>38491</v>
      </c>
      <c r="C2981" s="307" t="s">
        <v>9878</v>
      </c>
      <c r="D2981" s="306">
        <v>134.31</v>
      </c>
      <c r="E2981" s="306">
        <v>21</v>
      </c>
      <c r="F2981" s="306">
        <v>155.31</v>
      </c>
      <c r="G2981" s="301">
        <f t="shared" si="46"/>
        <v>9</v>
      </c>
    </row>
    <row r="2982" spans="1:7" x14ac:dyDescent="0.25">
      <c r="A2982" s="309" t="s">
        <v>38492</v>
      </c>
      <c r="B2982" s="308" t="s">
        <v>38493</v>
      </c>
      <c r="C2982" s="307" t="s">
        <v>9878</v>
      </c>
      <c r="D2982" s="306">
        <v>37.25</v>
      </c>
      <c r="E2982" s="306">
        <v>5.03</v>
      </c>
      <c r="F2982" s="306">
        <v>42.28</v>
      </c>
      <c r="G2982" s="301">
        <f t="shared" si="46"/>
        <v>9</v>
      </c>
    </row>
    <row r="2983" spans="1:7" x14ac:dyDescent="0.25">
      <c r="A2983" s="309" t="s">
        <v>38494</v>
      </c>
      <c r="B2983" s="308" t="s">
        <v>38495</v>
      </c>
      <c r="C2983" s="307" t="s">
        <v>9878</v>
      </c>
      <c r="D2983" s="306">
        <v>24.68</v>
      </c>
      <c r="E2983" s="306">
        <v>16.8</v>
      </c>
      <c r="F2983" s="306">
        <v>41.48</v>
      </c>
      <c r="G2983" s="301">
        <f t="shared" si="46"/>
        <v>9</v>
      </c>
    </row>
    <row r="2984" spans="1:7" x14ac:dyDescent="0.25">
      <c r="A2984" s="309" t="s">
        <v>38496</v>
      </c>
      <c r="B2984" s="308" t="s">
        <v>38497</v>
      </c>
      <c r="C2984" s="307" t="s">
        <v>9878</v>
      </c>
      <c r="D2984" s="306">
        <v>15.13</v>
      </c>
      <c r="E2984" s="306">
        <v>16.8</v>
      </c>
      <c r="F2984" s="306">
        <v>31.93</v>
      </c>
      <c r="G2984" s="301">
        <f t="shared" si="46"/>
        <v>9</v>
      </c>
    </row>
    <row r="2985" spans="1:7" x14ac:dyDescent="0.25">
      <c r="A2985" s="309" t="s">
        <v>38498</v>
      </c>
      <c r="B2985" s="308" t="s">
        <v>38499</v>
      </c>
      <c r="C2985" s="307" t="s">
        <v>9878</v>
      </c>
      <c r="D2985" s="306">
        <v>31.75</v>
      </c>
      <c r="E2985" s="306">
        <v>2.5099999999999998</v>
      </c>
      <c r="F2985" s="306">
        <v>34.26</v>
      </c>
      <c r="G2985" s="301">
        <f t="shared" si="46"/>
        <v>9</v>
      </c>
    </row>
    <row r="2986" spans="1:7" x14ac:dyDescent="0.25">
      <c r="A2986" s="309" t="s">
        <v>38500</v>
      </c>
      <c r="B2986" s="308" t="s">
        <v>38501</v>
      </c>
      <c r="C2986" s="307" t="s">
        <v>9878</v>
      </c>
      <c r="D2986" s="306">
        <v>6.07</v>
      </c>
      <c r="E2986" s="306">
        <v>7.14</v>
      </c>
      <c r="F2986" s="306">
        <v>13.21</v>
      </c>
      <c r="G2986" s="301">
        <f t="shared" si="46"/>
        <v>9</v>
      </c>
    </row>
    <row r="2987" spans="1:7" x14ac:dyDescent="0.25">
      <c r="A2987" s="309" t="s">
        <v>38502</v>
      </c>
      <c r="B2987" s="308" t="s">
        <v>38503</v>
      </c>
      <c r="C2987" s="307" t="s">
        <v>9878</v>
      </c>
      <c r="D2987" s="306">
        <v>295.19</v>
      </c>
      <c r="E2987" s="306">
        <v>29.37</v>
      </c>
      <c r="F2987" s="306">
        <v>324.56</v>
      </c>
      <c r="G2987" s="301">
        <f t="shared" si="46"/>
        <v>9</v>
      </c>
    </row>
    <row r="2988" spans="1:7" x14ac:dyDescent="0.25">
      <c r="A2988" s="309" t="s">
        <v>38504</v>
      </c>
      <c r="B2988" s="308" t="s">
        <v>38505</v>
      </c>
      <c r="C2988" s="307" t="s">
        <v>9878</v>
      </c>
      <c r="D2988" s="306">
        <v>4.71</v>
      </c>
      <c r="E2988" s="306">
        <v>1.68</v>
      </c>
      <c r="F2988" s="306">
        <v>6.39</v>
      </c>
      <c r="G2988" s="301">
        <f t="shared" si="46"/>
        <v>9</v>
      </c>
    </row>
    <row r="2989" spans="1:7" x14ac:dyDescent="0.25">
      <c r="A2989" s="309" t="s">
        <v>38506</v>
      </c>
      <c r="B2989" s="308" t="s">
        <v>38507</v>
      </c>
      <c r="C2989" s="307" t="s">
        <v>9878</v>
      </c>
      <c r="D2989" s="306">
        <v>46.47</v>
      </c>
      <c r="E2989" s="306">
        <v>1.68</v>
      </c>
      <c r="F2989" s="306">
        <v>48.15</v>
      </c>
      <c r="G2989" s="301">
        <f t="shared" si="46"/>
        <v>9</v>
      </c>
    </row>
    <row r="2990" spans="1:7" x14ac:dyDescent="0.25">
      <c r="A2990" s="309" t="s">
        <v>38508</v>
      </c>
      <c r="B2990" s="308" t="s">
        <v>38509</v>
      </c>
      <c r="C2990" s="307" t="s">
        <v>9878</v>
      </c>
      <c r="D2990" s="306">
        <v>93.25</v>
      </c>
      <c r="E2990" s="306">
        <v>8.4</v>
      </c>
      <c r="F2990" s="306">
        <v>101.65</v>
      </c>
      <c r="G2990" s="301">
        <f t="shared" si="46"/>
        <v>9</v>
      </c>
    </row>
    <row r="2991" spans="1:7" x14ac:dyDescent="0.25">
      <c r="A2991" s="309" t="s">
        <v>38510</v>
      </c>
      <c r="B2991" s="308" t="s">
        <v>38511</v>
      </c>
      <c r="C2991" s="307" t="s">
        <v>9878</v>
      </c>
      <c r="D2991" s="306">
        <v>31.43</v>
      </c>
      <c r="E2991" s="306">
        <v>8.4</v>
      </c>
      <c r="F2991" s="306">
        <v>39.83</v>
      </c>
      <c r="G2991" s="301">
        <f t="shared" si="46"/>
        <v>9</v>
      </c>
    </row>
    <row r="2992" spans="1:7" x14ac:dyDescent="0.25">
      <c r="A2992" s="309" t="s">
        <v>38512</v>
      </c>
      <c r="B2992" s="308" t="s">
        <v>38513</v>
      </c>
      <c r="C2992" s="307"/>
      <c r="D2992" s="306"/>
      <c r="E2992" s="306"/>
      <c r="F2992" s="306"/>
      <c r="G2992" s="301">
        <f t="shared" si="46"/>
        <v>2</v>
      </c>
    </row>
    <row r="2993" spans="1:7" x14ac:dyDescent="0.25">
      <c r="A2993" s="309" t="s">
        <v>38514</v>
      </c>
      <c r="B2993" s="308" t="s">
        <v>38515</v>
      </c>
      <c r="C2993" s="307"/>
      <c r="D2993" s="306"/>
      <c r="E2993" s="306"/>
      <c r="F2993" s="306"/>
      <c r="G2993" s="301">
        <f t="shared" si="46"/>
        <v>5</v>
      </c>
    </row>
    <row r="2994" spans="1:7" ht="30" x14ac:dyDescent="0.25">
      <c r="A2994" s="309" t="s">
        <v>38516</v>
      </c>
      <c r="B2994" s="308" t="s">
        <v>38517</v>
      </c>
      <c r="C2994" s="307" t="s">
        <v>9878</v>
      </c>
      <c r="D2994" s="306">
        <v>790.03</v>
      </c>
      <c r="E2994" s="306">
        <v>509.72</v>
      </c>
      <c r="F2994" s="306">
        <v>1299.75</v>
      </c>
      <c r="G2994" s="301">
        <f t="shared" si="46"/>
        <v>9</v>
      </c>
    </row>
    <row r="2995" spans="1:7" ht="30" x14ac:dyDescent="0.25">
      <c r="A2995" s="309" t="s">
        <v>38518</v>
      </c>
      <c r="B2995" s="308" t="s">
        <v>38519</v>
      </c>
      <c r="C2995" s="307" t="s">
        <v>9878</v>
      </c>
      <c r="D2995" s="306">
        <v>841.14</v>
      </c>
      <c r="E2995" s="306">
        <v>509.72</v>
      </c>
      <c r="F2995" s="306">
        <v>1350.86</v>
      </c>
      <c r="G2995" s="301">
        <f t="shared" si="46"/>
        <v>9</v>
      </c>
    </row>
    <row r="2996" spans="1:7" ht="30" x14ac:dyDescent="0.25">
      <c r="A2996" s="309" t="s">
        <v>38520</v>
      </c>
      <c r="B2996" s="308" t="s">
        <v>38521</v>
      </c>
      <c r="C2996" s="307" t="s">
        <v>9878</v>
      </c>
      <c r="D2996" s="306">
        <v>2380.65</v>
      </c>
      <c r="E2996" s="306">
        <v>896.31</v>
      </c>
      <c r="F2996" s="306">
        <v>3276.96</v>
      </c>
      <c r="G2996" s="301">
        <f t="shared" si="46"/>
        <v>9</v>
      </c>
    </row>
    <row r="2997" spans="1:7" ht="30" x14ac:dyDescent="0.25">
      <c r="A2997" s="309" t="s">
        <v>38522</v>
      </c>
      <c r="B2997" s="308" t="s">
        <v>38523</v>
      </c>
      <c r="C2997" s="307" t="s">
        <v>9878</v>
      </c>
      <c r="D2997" s="306">
        <v>2580.98</v>
      </c>
      <c r="E2997" s="306">
        <v>896.31</v>
      </c>
      <c r="F2997" s="306">
        <v>3477.29</v>
      </c>
      <c r="G2997" s="301">
        <f t="shared" si="46"/>
        <v>9</v>
      </c>
    </row>
    <row r="2998" spans="1:7" ht="30" x14ac:dyDescent="0.25">
      <c r="A2998" s="309" t="s">
        <v>38524</v>
      </c>
      <c r="B2998" s="308" t="s">
        <v>38525</v>
      </c>
      <c r="C2998" s="307" t="s">
        <v>9878</v>
      </c>
      <c r="D2998" s="306">
        <v>2856.2</v>
      </c>
      <c r="E2998" s="306">
        <v>896.31</v>
      </c>
      <c r="F2998" s="306">
        <v>3752.51</v>
      </c>
      <c r="G2998" s="301">
        <f t="shared" si="46"/>
        <v>9</v>
      </c>
    </row>
    <row r="2999" spans="1:7" ht="30" x14ac:dyDescent="0.25">
      <c r="A2999" s="309" t="s">
        <v>38526</v>
      </c>
      <c r="B2999" s="308" t="s">
        <v>38527</v>
      </c>
      <c r="C2999" s="307" t="s">
        <v>9878</v>
      </c>
      <c r="D2999" s="306">
        <v>3109.92</v>
      </c>
      <c r="E2999" s="306">
        <v>896.31</v>
      </c>
      <c r="F2999" s="306">
        <v>4006.23</v>
      </c>
      <c r="G2999" s="301">
        <f t="shared" si="46"/>
        <v>9</v>
      </c>
    </row>
    <row r="3000" spans="1:7" x14ac:dyDescent="0.25">
      <c r="A3000" s="309" t="s">
        <v>38528</v>
      </c>
      <c r="B3000" s="308" t="s">
        <v>38529</v>
      </c>
      <c r="C3000" s="307"/>
      <c r="D3000" s="306"/>
      <c r="E3000" s="306"/>
      <c r="F3000" s="306"/>
      <c r="G3000" s="301">
        <f t="shared" si="46"/>
        <v>5</v>
      </c>
    </row>
    <row r="3001" spans="1:7" ht="30" x14ac:dyDescent="0.25">
      <c r="A3001" s="309" t="s">
        <v>38530</v>
      </c>
      <c r="B3001" s="308" t="s">
        <v>38531</v>
      </c>
      <c r="C3001" s="307" t="s">
        <v>9878</v>
      </c>
      <c r="D3001" s="306">
        <v>1752.39</v>
      </c>
      <c r="E3001" s="306">
        <v>645.49</v>
      </c>
      <c r="F3001" s="306">
        <v>2397.88</v>
      </c>
      <c r="G3001" s="301">
        <f t="shared" si="46"/>
        <v>9</v>
      </c>
    </row>
    <row r="3002" spans="1:7" ht="30" x14ac:dyDescent="0.25">
      <c r="A3002" s="309" t="s">
        <v>38532</v>
      </c>
      <c r="B3002" s="308" t="s">
        <v>38533</v>
      </c>
      <c r="C3002" s="307" t="s">
        <v>9878</v>
      </c>
      <c r="D3002" s="306">
        <v>3890.61</v>
      </c>
      <c r="E3002" s="306">
        <v>1381.04</v>
      </c>
      <c r="F3002" s="306">
        <v>5271.65</v>
      </c>
      <c r="G3002" s="301">
        <f t="shared" si="46"/>
        <v>9</v>
      </c>
    </row>
    <row r="3003" spans="1:7" ht="30" x14ac:dyDescent="0.25">
      <c r="A3003" s="309" t="s">
        <v>38534</v>
      </c>
      <c r="B3003" s="308" t="s">
        <v>38535</v>
      </c>
      <c r="C3003" s="307" t="s">
        <v>9878</v>
      </c>
      <c r="D3003" s="306">
        <v>6510.19</v>
      </c>
      <c r="E3003" s="306">
        <v>1820.49</v>
      </c>
      <c r="F3003" s="306">
        <v>8330.68</v>
      </c>
      <c r="G3003" s="301">
        <f t="shared" si="46"/>
        <v>9</v>
      </c>
    </row>
    <row r="3004" spans="1:7" ht="30" x14ac:dyDescent="0.25">
      <c r="A3004" s="309" t="s">
        <v>38536</v>
      </c>
      <c r="B3004" s="308" t="s">
        <v>38537</v>
      </c>
      <c r="C3004" s="307" t="s">
        <v>9878</v>
      </c>
      <c r="D3004" s="306">
        <v>9109.26</v>
      </c>
      <c r="E3004" s="306">
        <v>2207.29</v>
      </c>
      <c r="F3004" s="306">
        <v>11316.55</v>
      </c>
      <c r="G3004" s="301">
        <f t="shared" si="46"/>
        <v>9</v>
      </c>
    </row>
    <row r="3005" spans="1:7" x14ac:dyDescent="0.25">
      <c r="A3005" s="309" t="s">
        <v>38538</v>
      </c>
      <c r="B3005" s="308" t="s">
        <v>38539</v>
      </c>
      <c r="C3005" s="307" t="s">
        <v>9878</v>
      </c>
      <c r="D3005" s="306">
        <v>597.97</v>
      </c>
      <c r="E3005" s="306">
        <v>440.9</v>
      </c>
      <c r="F3005" s="306">
        <v>1038.8699999999999</v>
      </c>
      <c r="G3005" s="301">
        <f t="shared" si="46"/>
        <v>9</v>
      </c>
    </row>
    <row r="3006" spans="1:7" x14ac:dyDescent="0.25">
      <c r="A3006" s="309" t="s">
        <v>38540</v>
      </c>
      <c r="B3006" s="308" t="s">
        <v>38541</v>
      </c>
      <c r="C3006" s="307"/>
      <c r="D3006" s="306"/>
      <c r="E3006" s="306"/>
      <c r="F3006" s="306"/>
      <c r="G3006" s="301">
        <f t="shared" si="46"/>
        <v>5</v>
      </c>
    </row>
    <row r="3007" spans="1:7" ht="30" x14ac:dyDescent="0.25">
      <c r="A3007" s="309" t="s">
        <v>38542</v>
      </c>
      <c r="B3007" s="308" t="s">
        <v>38543</v>
      </c>
      <c r="C3007" s="307" t="s">
        <v>9878</v>
      </c>
      <c r="D3007" s="306">
        <v>2392.69</v>
      </c>
      <c r="E3007" s="306">
        <v>31.49</v>
      </c>
      <c r="F3007" s="306">
        <v>2424.1799999999998</v>
      </c>
      <c r="G3007" s="301">
        <f t="shared" si="46"/>
        <v>9</v>
      </c>
    </row>
    <row r="3008" spans="1:7" ht="30" x14ac:dyDescent="0.25">
      <c r="A3008" s="309" t="s">
        <v>38544</v>
      </c>
      <c r="B3008" s="308" t="s">
        <v>38545</v>
      </c>
      <c r="C3008" s="307" t="s">
        <v>9878</v>
      </c>
      <c r="D3008" s="306">
        <v>3266.48</v>
      </c>
      <c r="E3008" s="306">
        <v>31.49</v>
      </c>
      <c r="F3008" s="306">
        <v>3297.97</v>
      </c>
      <c r="G3008" s="301">
        <f t="shared" si="46"/>
        <v>9</v>
      </c>
    </row>
    <row r="3009" spans="1:7" ht="30" x14ac:dyDescent="0.25">
      <c r="A3009" s="309" t="s">
        <v>38546</v>
      </c>
      <c r="B3009" s="308" t="s">
        <v>38547</v>
      </c>
      <c r="C3009" s="307" t="s">
        <v>9878</v>
      </c>
      <c r="D3009" s="306">
        <v>553.27</v>
      </c>
      <c r="E3009" s="306">
        <v>50.39</v>
      </c>
      <c r="F3009" s="306">
        <v>603.66</v>
      </c>
      <c r="G3009" s="301">
        <f t="shared" si="46"/>
        <v>9</v>
      </c>
    </row>
    <row r="3010" spans="1:7" ht="30" x14ac:dyDescent="0.25">
      <c r="A3010" s="309" t="s">
        <v>38548</v>
      </c>
      <c r="B3010" s="308" t="s">
        <v>38549</v>
      </c>
      <c r="C3010" s="307" t="s">
        <v>9878</v>
      </c>
      <c r="D3010" s="306">
        <v>855.5</v>
      </c>
      <c r="E3010" s="306">
        <v>50.39</v>
      </c>
      <c r="F3010" s="306">
        <v>905.89</v>
      </c>
      <c r="G3010" s="301">
        <f t="shared" si="46"/>
        <v>9</v>
      </c>
    </row>
    <row r="3011" spans="1:7" ht="30" x14ac:dyDescent="0.25">
      <c r="A3011" s="309" t="s">
        <v>38550</v>
      </c>
      <c r="B3011" s="308" t="s">
        <v>38551</v>
      </c>
      <c r="C3011" s="307" t="s">
        <v>9878</v>
      </c>
      <c r="D3011" s="306">
        <v>2052.63</v>
      </c>
      <c r="E3011" s="306">
        <v>31.49</v>
      </c>
      <c r="F3011" s="306">
        <v>2084.12</v>
      </c>
      <c r="G3011" s="301">
        <f t="shared" si="46"/>
        <v>9</v>
      </c>
    </row>
    <row r="3012" spans="1:7" ht="30" x14ac:dyDescent="0.25">
      <c r="A3012" s="309" t="s">
        <v>38552</v>
      </c>
      <c r="B3012" s="308" t="s">
        <v>38553</v>
      </c>
      <c r="C3012" s="307"/>
      <c r="D3012" s="306"/>
      <c r="E3012" s="306"/>
      <c r="F3012" s="306"/>
      <c r="G3012" s="301">
        <f t="shared" si="46"/>
        <v>5</v>
      </c>
    </row>
    <row r="3013" spans="1:7" x14ac:dyDescent="0.25">
      <c r="A3013" s="309" t="s">
        <v>38554</v>
      </c>
      <c r="B3013" s="308" t="s">
        <v>38555</v>
      </c>
      <c r="C3013" s="307" t="s">
        <v>9878</v>
      </c>
      <c r="D3013" s="306">
        <v>810.13</v>
      </c>
      <c r="E3013" s="306"/>
      <c r="F3013" s="306">
        <v>810.13</v>
      </c>
      <c r="G3013" s="301">
        <f t="shared" si="46"/>
        <v>9</v>
      </c>
    </row>
    <row r="3014" spans="1:7" ht="30" x14ac:dyDescent="0.25">
      <c r="A3014" s="309" t="s">
        <v>38556</v>
      </c>
      <c r="B3014" s="308" t="s">
        <v>38557</v>
      </c>
      <c r="C3014" s="307"/>
      <c r="D3014" s="306"/>
      <c r="E3014" s="306"/>
      <c r="F3014" s="306"/>
      <c r="G3014" s="301">
        <f t="shared" si="46"/>
        <v>2</v>
      </c>
    </row>
    <row r="3015" spans="1:7" ht="30" x14ac:dyDescent="0.25">
      <c r="A3015" s="309" t="s">
        <v>38558</v>
      </c>
      <c r="B3015" s="308" t="s">
        <v>38559</v>
      </c>
      <c r="C3015" s="307"/>
      <c r="D3015" s="306"/>
      <c r="E3015" s="306"/>
      <c r="F3015" s="306"/>
      <c r="G3015" s="301">
        <f t="shared" si="46"/>
        <v>5</v>
      </c>
    </row>
    <row r="3016" spans="1:7" ht="30" x14ac:dyDescent="0.25">
      <c r="A3016" s="309" t="s">
        <v>38560</v>
      </c>
      <c r="B3016" s="308" t="s">
        <v>38561</v>
      </c>
      <c r="C3016" s="307" t="s">
        <v>9690</v>
      </c>
      <c r="D3016" s="306">
        <v>5.66</v>
      </c>
      <c r="E3016" s="306">
        <v>21</v>
      </c>
      <c r="F3016" s="306">
        <v>26.66</v>
      </c>
      <c r="G3016" s="301">
        <f t="shared" si="46"/>
        <v>9</v>
      </c>
    </row>
    <row r="3017" spans="1:7" ht="30" x14ac:dyDescent="0.25">
      <c r="A3017" s="309" t="s">
        <v>38562</v>
      </c>
      <c r="B3017" s="308" t="s">
        <v>38563</v>
      </c>
      <c r="C3017" s="307" t="s">
        <v>9690</v>
      </c>
      <c r="D3017" s="306">
        <v>6.74</v>
      </c>
      <c r="E3017" s="306">
        <v>21</v>
      </c>
      <c r="F3017" s="306">
        <v>27.74</v>
      </c>
      <c r="G3017" s="301">
        <f t="shared" ref="G3017:G3080" si="47">LEN(A3017)</f>
        <v>9</v>
      </c>
    </row>
    <row r="3018" spans="1:7" ht="30" x14ac:dyDescent="0.25">
      <c r="A3018" s="309" t="s">
        <v>38564</v>
      </c>
      <c r="B3018" s="308" t="s">
        <v>38565</v>
      </c>
      <c r="C3018" s="307" t="s">
        <v>9690</v>
      </c>
      <c r="D3018" s="306">
        <v>14.91</v>
      </c>
      <c r="E3018" s="306">
        <v>21</v>
      </c>
      <c r="F3018" s="306">
        <v>35.909999999999997</v>
      </c>
      <c r="G3018" s="301">
        <f t="shared" si="47"/>
        <v>9</v>
      </c>
    </row>
    <row r="3019" spans="1:7" ht="30" x14ac:dyDescent="0.25">
      <c r="A3019" s="309" t="s">
        <v>38566</v>
      </c>
      <c r="B3019" s="308" t="s">
        <v>38567</v>
      </c>
      <c r="C3019" s="307" t="s">
        <v>9690</v>
      </c>
      <c r="D3019" s="306">
        <v>21.66</v>
      </c>
      <c r="E3019" s="306">
        <v>21</v>
      </c>
      <c r="F3019" s="306">
        <v>42.66</v>
      </c>
      <c r="G3019" s="301">
        <f t="shared" si="47"/>
        <v>9</v>
      </c>
    </row>
    <row r="3020" spans="1:7" ht="30" x14ac:dyDescent="0.25">
      <c r="A3020" s="309" t="s">
        <v>38568</v>
      </c>
      <c r="B3020" s="308" t="s">
        <v>38569</v>
      </c>
      <c r="C3020" s="307" t="s">
        <v>9690</v>
      </c>
      <c r="D3020" s="306">
        <v>22.81</v>
      </c>
      <c r="E3020" s="306">
        <v>25.19</v>
      </c>
      <c r="F3020" s="306">
        <v>48</v>
      </c>
      <c r="G3020" s="301">
        <f t="shared" si="47"/>
        <v>9</v>
      </c>
    </row>
    <row r="3021" spans="1:7" ht="30" x14ac:dyDescent="0.25">
      <c r="A3021" s="309" t="s">
        <v>38570</v>
      </c>
      <c r="B3021" s="308" t="s">
        <v>38571</v>
      </c>
      <c r="C3021" s="307" t="s">
        <v>9690</v>
      </c>
      <c r="D3021" s="306">
        <v>39.21</v>
      </c>
      <c r="E3021" s="306">
        <v>29.4</v>
      </c>
      <c r="F3021" s="306">
        <v>68.61</v>
      </c>
      <c r="G3021" s="301">
        <f t="shared" si="47"/>
        <v>9</v>
      </c>
    </row>
    <row r="3022" spans="1:7" ht="30" x14ac:dyDescent="0.25">
      <c r="A3022" s="309" t="s">
        <v>38572</v>
      </c>
      <c r="B3022" s="308" t="s">
        <v>38573</v>
      </c>
      <c r="C3022" s="307" t="s">
        <v>9690</v>
      </c>
      <c r="D3022" s="306">
        <v>62.34</v>
      </c>
      <c r="E3022" s="306">
        <v>37.799999999999997</v>
      </c>
      <c r="F3022" s="306">
        <v>100.14</v>
      </c>
      <c r="G3022" s="301">
        <f t="shared" si="47"/>
        <v>9</v>
      </c>
    </row>
    <row r="3023" spans="1:7" ht="30" x14ac:dyDescent="0.25">
      <c r="A3023" s="309" t="s">
        <v>38574</v>
      </c>
      <c r="B3023" s="308" t="s">
        <v>38575</v>
      </c>
      <c r="C3023" s="307" t="s">
        <v>9690</v>
      </c>
      <c r="D3023" s="306">
        <v>74.209999999999994</v>
      </c>
      <c r="E3023" s="306">
        <v>41.99</v>
      </c>
      <c r="F3023" s="306">
        <v>116.2</v>
      </c>
      <c r="G3023" s="301">
        <f t="shared" si="47"/>
        <v>9</v>
      </c>
    </row>
    <row r="3024" spans="1:7" ht="30" x14ac:dyDescent="0.25">
      <c r="A3024" s="309" t="s">
        <v>38576</v>
      </c>
      <c r="B3024" s="308" t="s">
        <v>38577</v>
      </c>
      <c r="C3024" s="307" t="s">
        <v>9690</v>
      </c>
      <c r="D3024" s="306">
        <v>134.15</v>
      </c>
      <c r="E3024" s="306">
        <v>46.19</v>
      </c>
      <c r="F3024" s="306">
        <v>180.34</v>
      </c>
      <c r="G3024" s="301">
        <f t="shared" si="47"/>
        <v>9</v>
      </c>
    </row>
    <row r="3025" spans="1:7" ht="30" x14ac:dyDescent="0.25">
      <c r="A3025" s="309" t="s">
        <v>38578</v>
      </c>
      <c r="B3025" s="308" t="s">
        <v>38579</v>
      </c>
      <c r="C3025" s="307"/>
      <c r="D3025" s="306"/>
      <c r="E3025" s="306"/>
      <c r="F3025" s="306"/>
      <c r="G3025" s="301">
        <f t="shared" si="47"/>
        <v>5</v>
      </c>
    </row>
    <row r="3026" spans="1:7" ht="45" x14ac:dyDescent="0.25">
      <c r="A3026" s="309" t="s">
        <v>38580</v>
      </c>
      <c r="B3026" s="308" t="s">
        <v>38581</v>
      </c>
      <c r="C3026" s="307" t="s">
        <v>9690</v>
      </c>
      <c r="D3026" s="306">
        <v>11.22</v>
      </c>
      <c r="E3026" s="306">
        <v>21</v>
      </c>
      <c r="F3026" s="306">
        <v>32.22</v>
      </c>
      <c r="G3026" s="301">
        <f t="shared" si="47"/>
        <v>9</v>
      </c>
    </row>
    <row r="3027" spans="1:7" ht="45" x14ac:dyDescent="0.25">
      <c r="A3027" s="309" t="s">
        <v>38582</v>
      </c>
      <c r="B3027" s="308" t="s">
        <v>38583</v>
      </c>
      <c r="C3027" s="307" t="s">
        <v>9690</v>
      </c>
      <c r="D3027" s="306">
        <v>15.44</v>
      </c>
      <c r="E3027" s="306">
        <v>25.19</v>
      </c>
      <c r="F3027" s="306">
        <v>40.630000000000003</v>
      </c>
      <c r="G3027" s="301">
        <f t="shared" si="47"/>
        <v>9</v>
      </c>
    </row>
    <row r="3028" spans="1:7" ht="45" x14ac:dyDescent="0.25">
      <c r="A3028" s="309" t="s">
        <v>38584</v>
      </c>
      <c r="B3028" s="308" t="s">
        <v>38585</v>
      </c>
      <c r="C3028" s="307" t="s">
        <v>9690</v>
      </c>
      <c r="D3028" s="306">
        <v>26.27</v>
      </c>
      <c r="E3028" s="306">
        <v>37.799999999999997</v>
      </c>
      <c r="F3028" s="306">
        <v>64.069999999999993</v>
      </c>
      <c r="G3028" s="301">
        <f t="shared" si="47"/>
        <v>9</v>
      </c>
    </row>
    <row r="3029" spans="1:7" ht="45" x14ac:dyDescent="0.25">
      <c r="A3029" s="309" t="s">
        <v>38586</v>
      </c>
      <c r="B3029" s="308" t="s">
        <v>38587</v>
      </c>
      <c r="C3029" s="307" t="s">
        <v>9690</v>
      </c>
      <c r="D3029" s="306">
        <v>23.37</v>
      </c>
      <c r="E3029" s="306">
        <v>46.19</v>
      </c>
      <c r="F3029" s="306">
        <v>69.56</v>
      </c>
      <c r="G3029" s="301">
        <f t="shared" si="47"/>
        <v>9</v>
      </c>
    </row>
    <row r="3030" spans="1:7" ht="30" x14ac:dyDescent="0.25">
      <c r="A3030" s="309" t="s">
        <v>38588</v>
      </c>
      <c r="B3030" s="308" t="s">
        <v>38589</v>
      </c>
      <c r="C3030" s="307"/>
      <c r="D3030" s="306"/>
      <c r="E3030" s="306"/>
      <c r="F3030" s="306"/>
      <c r="G3030" s="301">
        <f t="shared" si="47"/>
        <v>5</v>
      </c>
    </row>
    <row r="3031" spans="1:7" ht="45" x14ac:dyDescent="0.25">
      <c r="A3031" s="309" t="s">
        <v>38590</v>
      </c>
      <c r="B3031" s="308" t="s">
        <v>38591</v>
      </c>
      <c r="C3031" s="307" t="s">
        <v>9690</v>
      </c>
      <c r="D3031" s="306">
        <v>22.47</v>
      </c>
      <c r="E3031" s="306">
        <v>25.19</v>
      </c>
      <c r="F3031" s="306">
        <v>47.66</v>
      </c>
      <c r="G3031" s="301">
        <f t="shared" si="47"/>
        <v>9</v>
      </c>
    </row>
    <row r="3032" spans="1:7" ht="45" x14ac:dyDescent="0.25">
      <c r="A3032" s="309" t="s">
        <v>38592</v>
      </c>
      <c r="B3032" s="308" t="s">
        <v>38593</v>
      </c>
      <c r="C3032" s="307" t="s">
        <v>9690</v>
      </c>
      <c r="D3032" s="306">
        <v>33.090000000000003</v>
      </c>
      <c r="E3032" s="306">
        <v>37.799999999999997</v>
      </c>
      <c r="F3032" s="306">
        <v>70.89</v>
      </c>
      <c r="G3032" s="301">
        <f t="shared" si="47"/>
        <v>9</v>
      </c>
    </row>
    <row r="3033" spans="1:7" ht="45" x14ac:dyDescent="0.25">
      <c r="A3033" s="309" t="s">
        <v>38594</v>
      </c>
      <c r="B3033" s="308" t="s">
        <v>38595</v>
      </c>
      <c r="C3033" s="307" t="s">
        <v>9690</v>
      </c>
      <c r="D3033" s="306">
        <v>47.99</v>
      </c>
      <c r="E3033" s="306">
        <v>46.19</v>
      </c>
      <c r="F3033" s="306">
        <v>94.18</v>
      </c>
      <c r="G3033" s="301">
        <f t="shared" si="47"/>
        <v>9</v>
      </c>
    </row>
    <row r="3034" spans="1:7" ht="45" x14ac:dyDescent="0.25">
      <c r="A3034" s="309" t="s">
        <v>38596</v>
      </c>
      <c r="B3034" s="308" t="s">
        <v>38597</v>
      </c>
      <c r="C3034" s="307" t="s">
        <v>9690</v>
      </c>
      <c r="D3034" s="306">
        <v>89.86</v>
      </c>
      <c r="E3034" s="306">
        <v>46.19</v>
      </c>
      <c r="F3034" s="306">
        <v>136.05000000000001</v>
      </c>
      <c r="G3034" s="301">
        <f t="shared" si="47"/>
        <v>9</v>
      </c>
    </row>
    <row r="3035" spans="1:7" ht="45" x14ac:dyDescent="0.25">
      <c r="A3035" s="309" t="s">
        <v>38598</v>
      </c>
      <c r="B3035" s="308" t="s">
        <v>38599</v>
      </c>
      <c r="C3035" s="307" t="s">
        <v>9690</v>
      </c>
      <c r="D3035" s="306">
        <v>18.829999999999998</v>
      </c>
      <c r="E3035" s="306">
        <v>21</v>
      </c>
      <c r="F3035" s="306">
        <v>39.83</v>
      </c>
      <c r="G3035" s="301">
        <f t="shared" si="47"/>
        <v>9</v>
      </c>
    </row>
    <row r="3036" spans="1:7" ht="30" x14ac:dyDescent="0.25">
      <c r="A3036" s="309" t="s">
        <v>38600</v>
      </c>
      <c r="B3036" s="308" t="s">
        <v>38601</v>
      </c>
      <c r="C3036" s="307"/>
      <c r="D3036" s="306"/>
      <c r="E3036" s="306"/>
      <c r="F3036" s="306"/>
      <c r="G3036" s="301">
        <f t="shared" si="47"/>
        <v>5</v>
      </c>
    </row>
    <row r="3037" spans="1:7" ht="30" x14ac:dyDescent="0.25">
      <c r="A3037" s="309" t="s">
        <v>38602</v>
      </c>
      <c r="B3037" s="308" t="s">
        <v>38603</v>
      </c>
      <c r="C3037" s="307" t="s">
        <v>9690</v>
      </c>
      <c r="D3037" s="306">
        <v>22.08</v>
      </c>
      <c r="E3037" s="306">
        <v>14.69</v>
      </c>
      <c r="F3037" s="306">
        <v>36.770000000000003</v>
      </c>
      <c r="G3037" s="301">
        <f t="shared" si="47"/>
        <v>9</v>
      </c>
    </row>
    <row r="3038" spans="1:7" ht="30" x14ac:dyDescent="0.25">
      <c r="A3038" s="309" t="s">
        <v>38604</v>
      </c>
      <c r="B3038" s="308" t="s">
        <v>38605</v>
      </c>
      <c r="C3038" s="307" t="s">
        <v>9690</v>
      </c>
      <c r="D3038" s="306">
        <v>43.46</v>
      </c>
      <c r="E3038" s="306">
        <v>14.69</v>
      </c>
      <c r="F3038" s="306">
        <v>58.15</v>
      </c>
      <c r="G3038" s="301">
        <f t="shared" si="47"/>
        <v>9</v>
      </c>
    </row>
    <row r="3039" spans="1:7" ht="30" x14ac:dyDescent="0.25">
      <c r="A3039" s="309" t="s">
        <v>38606</v>
      </c>
      <c r="B3039" s="308" t="s">
        <v>38607</v>
      </c>
      <c r="C3039" s="307" t="s">
        <v>9690</v>
      </c>
      <c r="D3039" s="306">
        <v>79.3</v>
      </c>
      <c r="E3039" s="306">
        <v>14.69</v>
      </c>
      <c r="F3039" s="306">
        <v>93.99</v>
      </c>
      <c r="G3039" s="301">
        <f t="shared" si="47"/>
        <v>9</v>
      </c>
    </row>
    <row r="3040" spans="1:7" ht="30" x14ac:dyDescent="0.25">
      <c r="A3040" s="309" t="s">
        <v>38608</v>
      </c>
      <c r="B3040" s="308" t="s">
        <v>38609</v>
      </c>
      <c r="C3040" s="307" t="s">
        <v>9690</v>
      </c>
      <c r="D3040" s="306">
        <v>68.92</v>
      </c>
      <c r="E3040" s="306">
        <v>14.69</v>
      </c>
      <c r="F3040" s="306">
        <v>83.61</v>
      </c>
      <c r="G3040" s="301">
        <f t="shared" si="47"/>
        <v>9</v>
      </c>
    </row>
    <row r="3041" spans="1:7" ht="30" x14ac:dyDescent="0.25">
      <c r="A3041" s="309" t="s">
        <v>38610</v>
      </c>
      <c r="B3041" s="308" t="s">
        <v>38611</v>
      </c>
      <c r="C3041" s="307" t="s">
        <v>9690</v>
      </c>
      <c r="D3041" s="306">
        <v>191.14</v>
      </c>
      <c r="E3041" s="306">
        <v>14.69</v>
      </c>
      <c r="F3041" s="306">
        <v>205.83</v>
      </c>
      <c r="G3041" s="301">
        <f t="shared" si="47"/>
        <v>9</v>
      </c>
    </row>
    <row r="3042" spans="1:7" ht="30" x14ac:dyDescent="0.25">
      <c r="A3042" s="309" t="s">
        <v>38612</v>
      </c>
      <c r="B3042" s="308" t="s">
        <v>38613</v>
      </c>
      <c r="C3042" s="307" t="s">
        <v>9690</v>
      </c>
      <c r="D3042" s="306">
        <v>256</v>
      </c>
      <c r="E3042" s="306">
        <v>29.37</v>
      </c>
      <c r="F3042" s="306">
        <v>285.37</v>
      </c>
      <c r="G3042" s="301">
        <f t="shared" si="47"/>
        <v>9</v>
      </c>
    </row>
    <row r="3043" spans="1:7" ht="30" x14ac:dyDescent="0.25">
      <c r="A3043" s="309" t="s">
        <v>38614</v>
      </c>
      <c r="B3043" s="308" t="s">
        <v>38615</v>
      </c>
      <c r="C3043" s="307" t="s">
        <v>9690</v>
      </c>
      <c r="D3043" s="306">
        <v>377.92</v>
      </c>
      <c r="E3043" s="306">
        <v>29.37</v>
      </c>
      <c r="F3043" s="306">
        <v>407.29</v>
      </c>
      <c r="G3043" s="301">
        <f t="shared" si="47"/>
        <v>9</v>
      </c>
    </row>
    <row r="3044" spans="1:7" ht="30" x14ac:dyDescent="0.25">
      <c r="A3044" s="309" t="s">
        <v>38616</v>
      </c>
      <c r="B3044" s="308" t="s">
        <v>38617</v>
      </c>
      <c r="C3044" s="307" t="s">
        <v>9690</v>
      </c>
      <c r="D3044" s="306">
        <v>565.77</v>
      </c>
      <c r="E3044" s="306">
        <v>29.37</v>
      </c>
      <c r="F3044" s="306">
        <v>595.14</v>
      </c>
      <c r="G3044" s="301">
        <f t="shared" si="47"/>
        <v>9</v>
      </c>
    </row>
    <row r="3045" spans="1:7" ht="30" x14ac:dyDescent="0.25">
      <c r="A3045" s="309" t="s">
        <v>38618</v>
      </c>
      <c r="B3045" s="308" t="s">
        <v>38619</v>
      </c>
      <c r="C3045" s="307"/>
      <c r="D3045" s="306"/>
      <c r="E3045" s="306"/>
      <c r="F3045" s="306"/>
      <c r="G3045" s="301">
        <f t="shared" si="47"/>
        <v>5</v>
      </c>
    </row>
    <row r="3046" spans="1:7" ht="30" x14ac:dyDescent="0.25">
      <c r="A3046" s="309" t="s">
        <v>38620</v>
      </c>
      <c r="B3046" s="308" t="s">
        <v>38621</v>
      </c>
      <c r="C3046" s="307" t="s">
        <v>9690</v>
      </c>
      <c r="D3046" s="306">
        <v>28.27</v>
      </c>
      <c r="E3046" s="306">
        <v>14.69</v>
      </c>
      <c r="F3046" s="306">
        <v>42.96</v>
      </c>
      <c r="G3046" s="301">
        <f t="shared" si="47"/>
        <v>9</v>
      </c>
    </row>
    <row r="3047" spans="1:7" ht="30" x14ac:dyDescent="0.25">
      <c r="A3047" s="309" t="s">
        <v>38622</v>
      </c>
      <c r="B3047" s="308" t="s">
        <v>38623</v>
      </c>
      <c r="C3047" s="307" t="s">
        <v>9690</v>
      </c>
      <c r="D3047" s="306">
        <v>59.5</v>
      </c>
      <c r="E3047" s="306">
        <v>14.69</v>
      </c>
      <c r="F3047" s="306">
        <v>74.19</v>
      </c>
      <c r="G3047" s="301">
        <f t="shared" si="47"/>
        <v>9</v>
      </c>
    </row>
    <row r="3048" spans="1:7" ht="30" x14ac:dyDescent="0.25">
      <c r="A3048" s="309" t="s">
        <v>38624</v>
      </c>
      <c r="B3048" s="308" t="s">
        <v>38625</v>
      </c>
      <c r="C3048" s="307" t="s">
        <v>9690</v>
      </c>
      <c r="D3048" s="306">
        <v>92.95</v>
      </c>
      <c r="E3048" s="306">
        <v>29.37</v>
      </c>
      <c r="F3048" s="306">
        <v>122.32</v>
      </c>
      <c r="G3048" s="301">
        <f t="shared" si="47"/>
        <v>9</v>
      </c>
    </row>
    <row r="3049" spans="1:7" ht="30" x14ac:dyDescent="0.25">
      <c r="A3049" s="309" t="s">
        <v>38626</v>
      </c>
      <c r="B3049" s="308" t="s">
        <v>38627</v>
      </c>
      <c r="C3049" s="307" t="s">
        <v>9690</v>
      </c>
      <c r="D3049" s="306">
        <v>155.59</v>
      </c>
      <c r="E3049" s="306">
        <v>29.37</v>
      </c>
      <c r="F3049" s="306">
        <v>184.96</v>
      </c>
      <c r="G3049" s="301">
        <f t="shared" si="47"/>
        <v>9</v>
      </c>
    </row>
    <row r="3050" spans="1:7" ht="30" x14ac:dyDescent="0.25">
      <c r="A3050" s="309" t="s">
        <v>38628</v>
      </c>
      <c r="B3050" s="308" t="s">
        <v>38629</v>
      </c>
      <c r="C3050" s="307" t="s">
        <v>9690</v>
      </c>
      <c r="D3050" s="306">
        <v>260.93</v>
      </c>
      <c r="E3050" s="306">
        <v>29.37</v>
      </c>
      <c r="F3050" s="306">
        <v>290.3</v>
      </c>
      <c r="G3050" s="301">
        <f t="shared" si="47"/>
        <v>9</v>
      </c>
    </row>
    <row r="3051" spans="1:7" ht="30" x14ac:dyDescent="0.25">
      <c r="A3051" s="309" t="s">
        <v>38630</v>
      </c>
      <c r="B3051" s="308" t="s">
        <v>38631</v>
      </c>
      <c r="C3051" s="307" t="s">
        <v>9690</v>
      </c>
      <c r="D3051" s="306">
        <v>406.73</v>
      </c>
      <c r="E3051" s="306">
        <v>29.37</v>
      </c>
      <c r="F3051" s="306">
        <v>436.1</v>
      </c>
      <c r="G3051" s="301">
        <f t="shared" si="47"/>
        <v>9</v>
      </c>
    </row>
    <row r="3052" spans="1:7" x14ac:dyDescent="0.25">
      <c r="A3052" s="309" t="s">
        <v>38632</v>
      </c>
      <c r="B3052" s="308" t="s">
        <v>38633</v>
      </c>
      <c r="C3052" s="307"/>
      <c r="D3052" s="306"/>
      <c r="E3052" s="306"/>
      <c r="F3052" s="306"/>
      <c r="G3052" s="301">
        <f t="shared" si="47"/>
        <v>5</v>
      </c>
    </row>
    <row r="3053" spans="1:7" ht="30" x14ac:dyDescent="0.25">
      <c r="A3053" s="309" t="s">
        <v>38634</v>
      </c>
      <c r="B3053" s="308" t="s">
        <v>38635</v>
      </c>
      <c r="C3053" s="307" t="s">
        <v>9690</v>
      </c>
      <c r="D3053" s="306">
        <v>35.630000000000003</v>
      </c>
      <c r="E3053" s="306">
        <v>41.99</v>
      </c>
      <c r="F3053" s="306">
        <v>77.62</v>
      </c>
      <c r="G3053" s="301">
        <f t="shared" si="47"/>
        <v>9</v>
      </c>
    </row>
    <row r="3054" spans="1:7" ht="30" x14ac:dyDescent="0.25">
      <c r="A3054" s="309" t="s">
        <v>38636</v>
      </c>
      <c r="B3054" s="308" t="s">
        <v>38637</v>
      </c>
      <c r="C3054" s="307" t="s">
        <v>9690</v>
      </c>
      <c r="D3054" s="306">
        <v>53.31</v>
      </c>
      <c r="E3054" s="306">
        <v>46.19</v>
      </c>
      <c r="F3054" s="306">
        <v>99.5</v>
      </c>
      <c r="G3054" s="301">
        <f t="shared" si="47"/>
        <v>9</v>
      </c>
    </row>
    <row r="3055" spans="1:7" ht="30" x14ac:dyDescent="0.25">
      <c r="A3055" s="309" t="s">
        <v>38638</v>
      </c>
      <c r="B3055" s="308" t="s">
        <v>38639</v>
      </c>
      <c r="C3055" s="307" t="s">
        <v>9690</v>
      </c>
      <c r="D3055" s="306">
        <v>73.67</v>
      </c>
      <c r="E3055" s="306">
        <v>54.59</v>
      </c>
      <c r="F3055" s="306">
        <v>128.26</v>
      </c>
      <c r="G3055" s="301">
        <f t="shared" si="47"/>
        <v>9</v>
      </c>
    </row>
    <row r="3056" spans="1:7" ht="30" x14ac:dyDescent="0.25">
      <c r="A3056" s="309" t="s">
        <v>38640</v>
      </c>
      <c r="B3056" s="308" t="s">
        <v>38641</v>
      </c>
      <c r="C3056" s="307" t="s">
        <v>9690</v>
      </c>
      <c r="D3056" s="306">
        <v>96.9</v>
      </c>
      <c r="E3056" s="306">
        <v>58.79</v>
      </c>
      <c r="F3056" s="306">
        <v>155.69</v>
      </c>
      <c r="G3056" s="301">
        <f t="shared" si="47"/>
        <v>9</v>
      </c>
    </row>
    <row r="3057" spans="1:7" ht="30" x14ac:dyDescent="0.25">
      <c r="A3057" s="309" t="s">
        <v>38642</v>
      </c>
      <c r="B3057" s="308" t="s">
        <v>38643</v>
      </c>
      <c r="C3057" s="307" t="s">
        <v>9690</v>
      </c>
      <c r="D3057" s="306">
        <v>87.37</v>
      </c>
      <c r="E3057" s="306">
        <v>67.180000000000007</v>
      </c>
      <c r="F3057" s="306">
        <v>154.55000000000001</v>
      </c>
      <c r="G3057" s="301">
        <f t="shared" si="47"/>
        <v>9</v>
      </c>
    </row>
    <row r="3058" spans="1:7" ht="30" x14ac:dyDescent="0.25">
      <c r="A3058" s="309" t="s">
        <v>38644</v>
      </c>
      <c r="B3058" s="308" t="s">
        <v>38645</v>
      </c>
      <c r="C3058" s="307" t="s">
        <v>9690</v>
      </c>
      <c r="D3058" s="306">
        <v>141.75</v>
      </c>
      <c r="E3058" s="306">
        <v>75.58</v>
      </c>
      <c r="F3058" s="306">
        <v>217.33</v>
      </c>
      <c r="G3058" s="301">
        <f t="shared" si="47"/>
        <v>9</v>
      </c>
    </row>
    <row r="3059" spans="1:7" ht="30" x14ac:dyDescent="0.25">
      <c r="A3059" s="309" t="s">
        <v>38646</v>
      </c>
      <c r="B3059" s="308" t="s">
        <v>38647</v>
      </c>
      <c r="C3059" s="307" t="s">
        <v>9690</v>
      </c>
      <c r="D3059" s="306">
        <v>183.55</v>
      </c>
      <c r="E3059" s="306">
        <v>83.98</v>
      </c>
      <c r="F3059" s="306">
        <v>267.52999999999997</v>
      </c>
      <c r="G3059" s="301">
        <f t="shared" si="47"/>
        <v>9</v>
      </c>
    </row>
    <row r="3060" spans="1:7" ht="30" x14ac:dyDescent="0.25">
      <c r="A3060" s="309" t="s">
        <v>38648</v>
      </c>
      <c r="B3060" s="308" t="s">
        <v>38649</v>
      </c>
      <c r="C3060" s="307" t="s">
        <v>9690</v>
      </c>
      <c r="D3060" s="306">
        <v>206.39</v>
      </c>
      <c r="E3060" s="306">
        <v>94.48</v>
      </c>
      <c r="F3060" s="306">
        <v>300.87</v>
      </c>
      <c r="G3060" s="301">
        <f t="shared" si="47"/>
        <v>9</v>
      </c>
    </row>
    <row r="3061" spans="1:7" ht="30" x14ac:dyDescent="0.25">
      <c r="A3061" s="309" t="s">
        <v>38650</v>
      </c>
      <c r="B3061" s="308" t="s">
        <v>38651</v>
      </c>
      <c r="C3061" s="307" t="s">
        <v>9690</v>
      </c>
      <c r="D3061" s="306">
        <v>311.27999999999997</v>
      </c>
      <c r="E3061" s="306">
        <v>104.98</v>
      </c>
      <c r="F3061" s="306">
        <v>416.26</v>
      </c>
      <c r="G3061" s="301">
        <f t="shared" si="47"/>
        <v>9</v>
      </c>
    </row>
    <row r="3062" spans="1:7" ht="30" x14ac:dyDescent="0.25">
      <c r="A3062" s="309" t="s">
        <v>38652</v>
      </c>
      <c r="B3062" s="308" t="s">
        <v>38653</v>
      </c>
      <c r="C3062" s="307" t="s">
        <v>9690</v>
      </c>
      <c r="D3062" s="306">
        <v>409.81</v>
      </c>
      <c r="E3062" s="306">
        <v>115.47</v>
      </c>
      <c r="F3062" s="306">
        <v>525.28</v>
      </c>
      <c r="G3062" s="301">
        <f t="shared" si="47"/>
        <v>9</v>
      </c>
    </row>
    <row r="3063" spans="1:7" ht="30" x14ac:dyDescent="0.25">
      <c r="A3063" s="309" t="s">
        <v>38654</v>
      </c>
      <c r="B3063" s="308" t="s">
        <v>38655</v>
      </c>
      <c r="C3063" s="307"/>
      <c r="D3063" s="306"/>
      <c r="E3063" s="306"/>
      <c r="F3063" s="306"/>
      <c r="G3063" s="301">
        <f t="shared" si="47"/>
        <v>5</v>
      </c>
    </row>
    <row r="3064" spans="1:7" ht="30" x14ac:dyDescent="0.25">
      <c r="A3064" s="309" t="s">
        <v>38656</v>
      </c>
      <c r="B3064" s="308" t="s">
        <v>38657</v>
      </c>
      <c r="C3064" s="307" t="s">
        <v>9690</v>
      </c>
      <c r="D3064" s="306">
        <v>60.15</v>
      </c>
      <c r="E3064" s="306">
        <v>41.99</v>
      </c>
      <c r="F3064" s="306">
        <v>102.14</v>
      </c>
      <c r="G3064" s="301">
        <f t="shared" si="47"/>
        <v>9</v>
      </c>
    </row>
    <row r="3065" spans="1:7" ht="30" x14ac:dyDescent="0.25">
      <c r="A3065" s="309" t="s">
        <v>38658</v>
      </c>
      <c r="B3065" s="308" t="s">
        <v>38659</v>
      </c>
      <c r="C3065" s="307" t="s">
        <v>9690</v>
      </c>
      <c r="D3065" s="306">
        <v>80.87</v>
      </c>
      <c r="E3065" s="306">
        <v>46.19</v>
      </c>
      <c r="F3065" s="306">
        <v>127.06</v>
      </c>
      <c r="G3065" s="301">
        <f t="shared" si="47"/>
        <v>9</v>
      </c>
    </row>
    <row r="3066" spans="1:7" ht="30" x14ac:dyDescent="0.25">
      <c r="A3066" s="309" t="s">
        <v>38660</v>
      </c>
      <c r="B3066" s="308" t="s">
        <v>38661</v>
      </c>
      <c r="C3066" s="307" t="s">
        <v>9690</v>
      </c>
      <c r="D3066" s="306">
        <v>90.21</v>
      </c>
      <c r="E3066" s="306">
        <v>54.59</v>
      </c>
      <c r="F3066" s="306">
        <v>144.80000000000001</v>
      </c>
      <c r="G3066" s="301">
        <f t="shared" si="47"/>
        <v>9</v>
      </c>
    </row>
    <row r="3067" spans="1:7" ht="30" x14ac:dyDescent="0.25">
      <c r="A3067" s="309" t="s">
        <v>38662</v>
      </c>
      <c r="B3067" s="308" t="s">
        <v>38663</v>
      </c>
      <c r="C3067" s="307" t="s">
        <v>9690</v>
      </c>
      <c r="D3067" s="306">
        <v>116.25</v>
      </c>
      <c r="E3067" s="306">
        <v>58.79</v>
      </c>
      <c r="F3067" s="306">
        <v>175.04</v>
      </c>
      <c r="G3067" s="301">
        <f t="shared" si="47"/>
        <v>9</v>
      </c>
    </row>
    <row r="3068" spans="1:7" ht="30" x14ac:dyDescent="0.25">
      <c r="A3068" s="309" t="s">
        <v>38664</v>
      </c>
      <c r="B3068" s="308" t="s">
        <v>38665</v>
      </c>
      <c r="C3068" s="307" t="s">
        <v>9690</v>
      </c>
      <c r="D3068" s="306">
        <v>138.34</v>
      </c>
      <c r="E3068" s="306">
        <v>67.180000000000007</v>
      </c>
      <c r="F3068" s="306">
        <v>205.52</v>
      </c>
      <c r="G3068" s="301">
        <f t="shared" si="47"/>
        <v>9</v>
      </c>
    </row>
    <row r="3069" spans="1:7" ht="30" x14ac:dyDescent="0.25">
      <c r="A3069" s="309" t="s">
        <v>38666</v>
      </c>
      <c r="B3069" s="308" t="s">
        <v>38667</v>
      </c>
      <c r="C3069" s="307" t="s">
        <v>9690</v>
      </c>
      <c r="D3069" s="306">
        <v>153.65</v>
      </c>
      <c r="E3069" s="306">
        <v>75.58</v>
      </c>
      <c r="F3069" s="306">
        <v>229.23</v>
      </c>
      <c r="G3069" s="301">
        <f t="shared" si="47"/>
        <v>9</v>
      </c>
    </row>
    <row r="3070" spans="1:7" ht="30" x14ac:dyDescent="0.25">
      <c r="A3070" s="309" t="s">
        <v>38668</v>
      </c>
      <c r="B3070" s="308" t="s">
        <v>38669</v>
      </c>
      <c r="C3070" s="307" t="s">
        <v>9690</v>
      </c>
      <c r="D3070" s="306">
        <v>238.92</v>
      </c>
      <c r="E3070" s="306">
        <v>83.98</v>
      </c>
      <c r="F3070" s="306">
        <v>322.89999999999998</v>
      </c>
      <c r="G3070" s="301">
        <f t="shared" si="47"/>
        <v>9</v>
      </c>
    </row>
    <row r="3071" spans="1:7" ht="30" x14ac:dyDescent="0.25">
      <c r="A3071" s="309" t="s">
        <v>38670</v>
      </c>
      <c r="B3071" s="308" t="s">
        <v>38671</v>
      </c>
      <c r="C3071" s="307" t="s">
        <v>9690</v>
      </c>
      <c r="D3071" s="306">
        <v>293.73</v>
      </c>
      <c r="E3071" s="306">
        <v>94.48</v>
      </c>
      <c r="F3071" s="306">
        <v>388.21</v>
      </c>
      <c r="G3071" s="301">
        <f t="shared" si="47"/>
        <v>9</v>
      </c>
    </row>
    <row r="3072" spans="1:7" ht="30" x14ac:dyDescent="0.25">
      <c r="A3072" s="309" t="s">
        <v>38672</v>
      </c>
      <c r="B3072" s="308" t="s">
        <v>38673</v>
      </c>
      <c r="C3072" s="307" t="s">
        <v>9690</v>
      </c>
      <c r="D3072" s="306">
        <v>426.42</v>
      </c>
      <c r="E3072" s="306">
        <v>104.98</v>
      </c>
      <c r="F3072" s="306">
        <v>531.4</v>
      </c>
      <c r="G3072" s="301">
        <f t="shared" si="47"/>
        <v>9</v>
      </c>
    </row>
    <row r="3073" spans="1:7" ht="30" x14ac:dyDescent="0.25">
      <c r="A3073" s="309" t="s">
        <v>38674</v>
      </c>
      <c r="B3073" s="308" t="s">
        <v>38675</v>
      </c>
      <c r="C3073" s="307" t="s">
        <v>9690</v>
      </c>
      <c r="D3073" s="306">
        <v>709.16</v>
      </c>
      <c r="E3073" s="306">
        <v>115.47</v>
      </c>
      <c r="F3073" s="306">
        <v>824.63</v>
      </c>
      <c r="G3073" s="301">
        <f t="shared" si="47"/>
        <v>9</v>
      </c>
    </row>
    <row r="3074" spans="1:7" ht="30" x14ac:dyDescent="0.25">
      <c r="A3074" s="309" t="s">
        <v>38676</v>
      </c>
      <c r="B3074" s="308" t="s">
        <v>38677</v>
      </c>
      <c r="C3074" s="307"/>
      <c r="D3074" s="306"/>
      <c r="E3074" s="306"/>
      <c r="F3074" s="306"/>
      <c r="G3074" s="301">
        <f t="shared" si="47"/>
        <v>5</v>
      </c>
    </row>
    <row r="3075" spans="1:7" ht="30" x14ac:dyDescent="0.25">
      <c r="A3075" s="309" t="s">
        <v>38678</v>
      </c>
      <c r="B3075" s="308" t="s">
        <v>38679</v>
      </c>
      <c r="C3075" s="307" t="s">
        <v>9878</v>
      </c>
      <c r="D3075" s="306">
        <v>81.99</v>
      </c>
      <c r="E3075" s="306">
        <v>12.6</v>
      </c>
      <c r="F3075" s="306">
        <v>94.59</v>
      </c>
      <c r="G3075" s="301">
        <f t="shared" si="47"/>
        <v>9</v>
      </c>
    </row>
    <row r="3076" spans="1:7" ht="30" x14ac:dyDescent="0.25">
      <c r="A3076" s="309" t="s">
        <v>38680</v>
      </c>
      <c r="B3076" s="308" t="s">
        <v>38681</v>
      </c>
      <c r="C3076" s="307" t="s">
        <v>9878</v>
      </c>
      <c r="D3076" s="306">
        <v>104.21</v>
      </c>
      <c r="E3076" s="306">
        <v>12.6</v>
      </c>
      <c r="F3076" s="306">
        <v>116.81</v>
      </c>
      <c r="G3076" s="301">
        <f t="shared" si="47"/>
        <v>9</v>
      </c>
    </row>
    <row r="3077" spans="1:7" ht="30" x14ac:dyDescent="0.25">
      <c r="A3077" s="309" t="s">
        <v>38682</v>
      </c>
      <c r="B3077" s="308" t="s">
        <v>38683</v>
      </c>
      <c r="C3077" s="307" t="s">
        <v>9878</v>
      </c>
      <c r="D3077" s="306">
        <v>116.63</v>
      </c>
      <c r="E3077" s="306">
        <v>16.8</v>
      </c>
      <c r="F3077" s="306">
        <v>133.43</v>
      </c>
      <c r="G3077" s="301">
        <f t="shared" si="47"/>
        <v>9</v>
      </c>
    </row>
    <row r="3078" spans="1:7" ht="30" x14ac:dyDescent="0.25">
      <c r="A3078" s="309" t="s">
        <v>38684</v>
      </c>
      <c r="B3078" s="308" t="s">
        <v>38685</v>
      </c>
      <c r="C3078" s="307" t="s">
        <v>9878</v>
      </c>
      <c r="D3078" s="306">
        <v>206.24</v>
      </c>
      <c r="E3078" s="306">
        <v>16.8</v>
      </c>
      <c r="F3078" s="306">
        <v>223.04</v>
      </c>
      <c r="G3078" s="301">
        <f t="shared" si="47"/>
        <v>9</v>
      </c>
    </row>
    <row r="3079" spans="1:7" ht="30" x14ac:dyDescent="0.25">
      <c r="A3079" s="309" t="s">
        <v>38686</v>
      </c>
      <c r="B3079" s="308" t="s">
        <v>38687</v>
      </c>
      <c r="C3079" s="307" t="s">
        <v>9878</v>
      </c>
      <c r="D3079" s="306">
        <v>105.18</v>
      </c>
      <c r="E3079" s="306">
        <v>12.6</v>
      </c>
      <c r="F3079" s="306">
        <v>117.78</v>
      </c>
      <c r="G3079" s="301">
        <f t="shared" si="47"/>
        <v>9</v>
      </c>
    </row>
    <row r="3080" spans="1:7" ht="30" x14ac:dyDescent="0.25">
      <c r="A3080" s="309" t="s">
        <v>38688</v>
      </c>
      <c r="B3080" s="308" t="s">
        <v>38689</v>
      </c>
      <c r="C3080" s="307" t="s">
        <v>9878</v>
      </c>
      <c r="D3080" s="306">
        <v>121.81</v>
      </c>
      <c r="E3080" s="306">
        <v>12.6</v>
      </c>
      <c r="F3080" s="306">
        <v>134.41</v>
      </c>
      <c r="G3080" s="301">
        <f t="shared" si="47"/>
        <v>9</v>
      </c>
    </row>
    <row r="3081" spans="1:7" ht="30" x14ac:dyDescent="0.25">
      <c r="A3081" s="309" t="s">
        <v>38690</v>
      </c>
      <c r="B3081" s="308" t="s">
        <v>38691</v>
      </c>
      <c r="C3081" s="307" t="s">
        <v>9878</v>
      </c>
      <c r="D3081" s="306">
        <v>173.72</v>
      </c>
      <c r="E3081" s="306">
        <v>16.8</v>
      </c>
      <c r="F3081" s="306">
        <v>190.52</v>
      </c>
      <c r="G3081" s="301">
        <f t="shared" ref="G3081:G3144" si="48">LEN(A3081)</f>
        <v>9</v>
      </c>
    </row>
    <row r="3082" spans="1:7" ht="30" x14ac:dyDescent="0.25">
      <c r="A3082" s="309" t="s">
        <v>38692</v>
      </c>
      <c r="B3082" s="308" t="s">
        <v>38693</v>
      </c>
      <c r="C3082" s="307" t="s">
        <v>9878</v>
      </c>
      <c r="D3082" s="306">
        <v>298.77999999999997</v>
      </c>
      <c r="E3082" s="306">
        <v>16.8</v>
      </c>
      <c r="F3082" s="306">
        <v>315.58</v>
      </c>
      <c r="G3082" s="301">
        <f t="shared" si="48"/>
        <v>9</v>
      </c>
    </row>
    <row r="3083" spans="1:7" ht="30" x14ac:dyDescent="0.25">
      <c r="A3083" s="309" t="s">
        <v>38694</v>
      </c>
      <c r="B3083" s="308" t="s">
        <v>38695</v>
      </c>
      <c r="C3083" s="307" t="s">
        <v>9878</v>
      </c>
      <c r="D3083" s="306">
        <v>60.03</v>
      </c>
      <c r="E3083" s="306">
        <v>12.6</v>
      </c>
      <c r="F3083" s="306">
        <v>72.63</v>
      </c>
      <c r="G3083" s="301">
        <f t="shared" si="48"/>
        <v>9</v>
      </c>
    </row>
    <row r="3084" spans="1:7" ht="30" x14ac:dyDescent="0.25">
      <c r="A3084" s="309" t="s">
        <v>38696</v>
      </c>
      <c r="B3084" s="308" t="s">
        <v>38697</v>
      </c>
      <c r="C3084" s="307" t="s">
        <v>9878</v>
      </c>
      <c r="D3084" s="306">
        <v>79.31</v>
      </c>
      <c r="E3084" s="306">
        <v>12.6</v>
      </c>
      <c r="F3084" s="306">
        <v>91.91</v>
      </c>
      <c r="G3084" s="301">
        <f t="shared" si="48"/>
        <v>9</v>
      </c>
    </row>
    <row r="3085" spans="1:7" ht="30" x14ac:dyDescent="0.25">
      <c r="A3085" s="309" t="s">
        <v>38698</v>
      </c>
      <c r="B3085" s="308" t="s">
        <v>38699</v>
      </c>
      <c r="C3085" s="307" t="s">
        <v>9878</v>
      </c>
      <c r="D3085" s="306">
        <v>86.87</v>
      </c>
      <c r="E3085" s="306">
        <v>16.8</v>
      </c>
      <c r="F3085" s="306">
        <v>103.67</v>
      </c>
      <c r="G3085" s="301">
        <f t="shared" si="48"/>
        <v>9</v>
      </c>
    </row>
    <row r="3086" spans="1:7" ht="30" x14ac:dyDescent="0.25">
      <c r="A3086" s="309" t="s">
        <v>38700</v>
      </c>
      <c r="B3086" s="308" t="s">
        <v>38701</v>
      </c>
      <c r="C3086" s="307" t="s">
        <v>9878</v>
      </c>
      <c r="D3086" s="306">
        <v>126.35</v>
      </c>
      <c r="E3086" s="306">
        <v>16.8</v>
      </c>
      <c r="F3086" s="306">
        <v>143.15</v>
      </c>
      <c r="G3086" s="301">
        <f t="shared" si="48"/>
        <v>9</v>
      </c>
    </row>
    <row r="3087" spans="1:7" ht="30" x14ac:dyDescent="0.25">
      <c r="A3087" s="309" t="s">
        <v>38702</v>
      </c>
      <c r="B3087" s="308" t="s">
        <v>38703</v>
      </c>
      <c r="C3087" s="307" t="s">
        <v>9878</v>
      </c>
      <c r="D3087" s="306">
        <v>54.13</v>
      </c>
      <c r="E3087" s="306">
        <v>12.6</v>
      </c>
      <c r="F3087" s="306">
        <v>66.73</v>
      </c>
      <c r="G3087" s="301">
        <f t="shared" si="48"/>
        <v>9</v>
      </c>
    </row>
    <row r="3088" spans="1:7" ht="30" x14ac:dyDescent="0.25">
      <c r="A3088" s="309" t="s">
        <v>38704</v>
      </c>
      <c r="B3088" s="308" t="s">
        <v>38705</v>
      </c>
      <c r="C3088" s="307" t="s">
        <v>9878</v>
      </c>
      <c r="D3088" s="306">
        <v>65.849999999999994</v>
      </c>
      <c r="E3088" s="306">
        <v>16.8</v>
      </c>
      <c r="F3088" s="306">
        <v>82.65</v>
      </c>
      <c r="G3088" s="301">
        <f t="shared" si="48"/>
        <v>9</v>
      </c>
    </row>
    <row r="3089" spans="1:7" ht="30" x14ac:dyDescent="0.25">
      <c r="A3089" s="309" t="s">
        <v>38706</v>
      </c>
      <c r="B3089" s="308" t="s">
        <v>38707</v>
      </c>
      <c r="C3089" s="307" t="s">
        <v>9878</v>
      </c>
      <c r="D3089" s="306">
        <v>118.51</v>
      </c>
      <c r="E3089" s="306">
        <v>12.6</v>
      </c>
      <c r="F3089" s="306">
        <v>131.11000000000001</v>
      </c>
      <c r="G3089" s="301">
        <f t="shared" si="48"/>
        <v>9</v>
      </c>
    </row>
    <row r="3090" spans="1:7" ht="30" x14ac:dyDescent="0.25">
      <c r="A3090" s="309" t="s">
        <v>38708</v>
      </c>
      <c r="B3090" s="308" t="s">
        <v>38709</v>
      </c>
      <c r="C3090" s="307" t="s">
        <v>9878</v>
      </c>
      <c r="D3090" s="306">
        <v>161.30000000000001</v>
      </c>
      <c r="E3090" s="306">
        <v>16.8</v>
      </c>
      <c r="F3090" s="306">
        <v>178.1</v>
      </c>
      <c r="G3090" s="301">
        <f t="shared" si="48"/>
        <v>9</v>
      </c>
    </row>
    <row r="3091" spans="1:7" ht="30" x14ac:dyDescent="0.25">
      <c r="A3091" s="309" t="s">
        <v>38710</v>
      </c>
      <c r="B3091" s="308" t="s">
        <v>38711</v>
      </c>
      <c r="C3091" s="307" t="s">
        <v>9878</v>
      </c>
      <c r="D3091" s="306">
        <v>191.96</v>
      </c>
      <c r="E3091" s="306">
        <v>16.8</v>
      </c>
      <c r="F3091" s="306">
        <v>208.76</v>
      </c>
      <c r="G3091" s="301">
        <f t="shared" si="48"/>
        <v>9</v>
      </c>
    </row>
    <row r="3092" spans="1:7" ht="30" x14ac:dyDescent="0.25">
      <c r="A3092" s="309" t="s">
        <v>38712</v>
      </c>
      <c r="B3092" s="308" t="s">
        <v>38713</v>
      </c>
      <c r="C3092" s="307" t="s">
        <v>9878</v>
      </c>
      <c r="D3092" s="306">
        <v>174.02</v>
      </c>
      <c r="E3092" s="306">
        <v>16.8</v>
      </c>
      <c r="F3092" s="306">
        <v>190.82</v>
      </c>
      <c r="G3092" s="301">
        <f t="shared" si="48"/>
        <v>9</v>
      </c>
    </row>
    <row r="3093" spans="1:7" ht="30" x14ac:dyDescent="0.25">
      <c r="A3093" s="309" t="s">
        <v>38714</v>
      </c>
      <c r="B3093" s="308" t="s">
        <v>38715</v>
      </c>
      <c r="C3093" s="307" t="s">
        <v>9878</v>
      </c>
      <c r="D3093" s="306">
        <v>203.29</v>
      </c>
      <c r="E3093" s="306">
        <v>16.8</v>
      </c>
      <c r="F3093" s="306">
        <v>220.09</v>
      </c>
      <c r="G3093" s="301">
        <f t="shared" si="48"/>
        <v>9</v>
      </c>
    </row>
    <row r="3094" spans="1:7" ht="30" x14ac:dyDescent="0.25">
      <c r="A3094" s="309" t="s">
        <v>38716</v>
      </c>
      <c r="B3094" s="308" t="s">
        <v>38717</v>
      </c>
      <c r="C3094" s="307" t="s">
        <v>9878</v>
      </c>
      <c r="D3094" s="306">
        <v>242.99</v>
      </c>
      <c r="E3094" s="306">
        <v>16.8</v>
      </c>
      <c r="F3094" s="306">
        <v>259.79000000000002</v>
      </c>
      <c r="G3094" s="301">
        <f t="shared" si="48"/>
        <v>9</v>
      </c>
    </row>
    <row r="3095" spans="1:7" ht="30" x14ac:dyDescent="0.25">
      <c r="A3095" s="309" t="s">
        <v>38718</v>
      </c>
      <c r="B3095" s="308" t="s">
        <v>38719</v>
      </c>
      <c r="C3095" s="307" t="s">
        <v>9878</v>
      </c>
      <c r="D3095" s="306">
        <v>235.93</v>
      </c>
      <c r="E3095" s="306">
        <v>21</v>
      </c>
      <c r="F3095" s="306">
        <v>256.93</v>
      </c>
      <c r="G3095" s="301">
        <f t="shared" si="48"/>
        <v>9</v>
      </c>
    </row>
    <row r="3096" spans="1:7" ht="30" x14ac:dyDescent="0.25">
      <c r="A3096" s="309" t="s">
        <v>38720</v>
      </c>
      <c r="B3096" s="308" t="s">
        <v>38721</v>
      </c>
      <c r="C3096" s="307" t="s">
        <v>9878</v>
      </c>
      <c r="D3096" s="306">
        <v>307.58</v>
      </c>
      <c r="E3096" s="306">
        <v>16.8</v>
      </c>
      <c r="F3096" s="306">
        <v>324.38</v>
      </c>
      <c r="G3096" s="301">
        <f t="shared" si="48"/>
        <v>9</v>
      </c>
    </row>
    <row r="3097" spans="1:7" ht="30" x14ac:dyDescent="0.25">
      <c r="A3097" s="309" t="s">
        <v>38722</v>
      </c>
      <c r="B3097" s="308" t="s">
        <v>38723</v>
      </c>
      <c r="C3097" s="307" t="s">
        <v>9878</v>
      </c>
      <c r="D3097" s="306">
        <v>107.85</v>
      </c>
      <c r="E3097" s="306">
        <v>12.6</v>
      </c>
      <c r="F3097" s="306">
        <v>120.45</v>
      </c>
      <c r="G3097" s="301">
        <f t="shared" si="48"/>
        <v>9</v>
      </c>
    </row>
    <row r="3098" spans="1:7" ht="30" x14ac:dyDescent="0.25">
      <c r="A3098" s="309" t="s">
        <v>38724</v>
      </c>
      <c r="B3098" s="308" t="s">
        <v>38725</v>
      </c>
      <c r="C3098" s="307" t="s">
        <v>9878</v>
      </c>
      <c r="D3098" s="306">
        <v>125.97</v>
      </c>
      <c r="E3098" s="306">
        <v>16.8</v>
      </c>
      <c r="F3098" s="306">
        <v>142.77000000000001</v>
      </c>
      <c r="G3098" s="301">
        <f t="shared" si="48"/>
        <v>9</v>
      </c>
    </row>
    <row r="3099" spans="1:7" ht="30" x14ac:dyDescent="0.25">
      <c r="A3099" s="309" t="s">
        <v>38726</v>
      </c>
      <c r="B3099" s="308" t="s">
        <v>38727</v>
      </c>
      <c r="C3099" s="307" t="s">
        <v>9878</v>
      </c>
      <c r="D3099" s="306">
        <v>141.59</v>
      </c>
      <c r="E3099" s="306">
        <v>16.8</v>
      </c>
      <c r="F3099" s="306">
        <v>158.38999999999999</v>
      </c>
      <c r="G3099" s="301">
        <f t="shared" si="48"/>
        <v>9</v>
      </c>
    </row>
    <row r="3100" spans="1:7" ht="30" x14ac:dyDescent="0.25">
      <c r="A3100" s="309" t="s">
        <v>38728</v>
      </c>
      <c r="B3100" s="308" t="s">
        <v>38729</v>
      </c>
      <c r="C3100" s="307" t="s">
        <v>9878</v>
      </c>
      <c r="D3100" s="306">
        <v>137.77000000000001</v>
      </c>
      <c r="E3100" s="306">
        <v>16.8</v>
      </c>
      <c r="F3100" s="306">
        <v>154.57</v>
      </c>
      <c r="G3100" s="301">
        <f t="shared" si="48"/>
        <v>9</v>
      </c>
    </row>
    <row r="3101" spans="1:7" ht="30" x14ac:dyDescent="0.25">
      <c r="A3101" s="309" t="s">
        <v>38730</v>
      </c>
      <c r="B3101" s="308" t="s">
        <v>38731</v>
      </c>
      <c r="C3101" s="307" t="s">
        <v>9878</v>
      </c>
      <c r="D3101" s="306">
        <v>148.87</v>
      </c>
      <c r="E3101" s="306">
        <v>16.8</v>
      </c>
      <c r="F3101" s="306">
        <v>165.67</v>
      </c>
      <c r="G3101" s="301">
        <f t="shared" si="48"/>
        <v>9</v>
      </c>
    </row>
    <row r="3102" spans="1:7" ht="30" x14ac:dyDescent="0.25">
      <c r="A3102" s="309" t="s">
        <v>38732</v>
      </c>
      <c r="B3102" s="308" t="s">
        <v>38733</v>
      </c>
      <c r="C3102" s="307" t="s">
        <v>9878</v>
      </c>
      <c r="D3102" s="306">
        <v>192.79</v>
      </c>
      <c r="E3102" s="306">
        <v>16.8</v>
      </c>
      <c r="F3102" s="306">
        <v>209.59</v>
      </c>
      <c r="G3102" s="301">
        <f t="shared" si="48"/>
        <v>9</v>
      </c>
    </row>
    <row r="3103" spans="1:7" ht="30" x14ac:dyDescent="0.25">
      <c r="A3103" s="309" t="s">
        <v>38734</v>
      </c>
      <c r="B3103" s="308" t="s">
        <v>38735</v>
      </c>
      <c r="C3103" s="307" t="s">
        <v>9878</v>
      </c>
      <c r="D3103" s="306">
        <v>41.79</v>
      </c>
      <c r="E3103" s="306">
        <v>16.8</v>
      </c>
      <c r="F3103" s="306">
        <v>58.59</v>
      </c>
      <c r="G3103" s="301">
        <f t="shared" si="48"/>
        <v>9</v>
      </c>
    </row>
    <row r="3104" spans="1:7" ht="30" x14ac:dyDescent="0.25">
      <c r="A3104" s="309" t="s">
        <v>38736</v>
      </c>
      <c r="B3104" s="308" t="s">
        <v>38737</v>
      </c>
      <c r="C3104" s="307" t="s">
        <v>9878</v>
      </c>
      <c r="D3104" s="306">
        <v>52.51</v>
      </c>
      <c r="E3104" s="306">
        <v>16.8</v>
      </c>
      <c r="F3104" s="306">
        <v>69.31</v>
      </c>
      <c r="G3104" s="301">
        <f t="shared" si="48"/>
        <v>9</v>
      </c>
    </row>
    <row r="3105" spans="1:7" ht="30" x14ac:dyDescent="0.25">
      <c r="A3105" s="309" t="s">
        <v>38738</v>
      </c>
      <c r="B3105" s="308" t="s">
        <v>38739</v>
      </c>
      <c r="C3105" s="307" t="s">
        <v>9878</v>
      </c>
      <c r="D3105" s="306">
        <v>118.5</v>
      </c>
      <c r="E3105" s="306">
        <v>21</v>
      </c>
      <c r="F3105" s="306">
        <v>139.5</v>
      </c>
      <c r="G3105" s="301">
        <f t="shared" si="48"/>
        <v>9</v>
      </c>
    </row>
    <row r="3106" spans="1:7" ht="30" x14ac:dyDescent="0.25">
      <c r="A3106" s="309" t="s">
        <v>38740</v>
      </c>
      <c r="B3106" s="308" t="s">
        <v>38741</v>
      </c>
      <c r="C3106" s="307"/>
      <c r="D3106" s="306"/>
      <c r="E3106" s="306"/>
      <c r="F3106" s="306"/>
      <c r="G3106" s="301">
        <f t="shared" si="48"/>
        <v>5</v>
      </c>
    </row>
    <row r="3107" spans="1:7" ht="30" x14ac:dyDescent="0.25">
      <c r="A3107" s="309" t="s">
        <v>38742</v>
      </c>
      <c r="B3107" s="308" t="s">
        <v>38743</v>
      </c>
      <c r="C3107" s="307" t="s">
        <v>9690</v>
      </c>
      <c r="D3107" s="306">
        <v>58.8</v>
      </c>
      <c r="E3107" s="306">
        <v>13.86</v>
      </c>
      <c r="F3107" s="306">
        <v>72.66</v>
      </c>
      <c r="G3107" s="301">
        <f t="shared" si="48"/>
        <v>9</v>
      </c>
    </row>
    <row r="3108" spans="1:7" ht="30" x14ac:dyDescent="0.25">
      <c r="A3108" s="309" t="s">
        <v>38744</v>
      </c>
      <c r="B3108" s="308" t="s">
        <v>38745</v>
      </c>
      <c r="C3108" s="307" t="s">
        <v>9690</v>
      </c>
      <c r="D3108" s="306">
        <v>86.76</v>
      </c>
      <c r="E3108" s="306">
        <v>15.12</v>
      </c>
      <c r="F3108" s="306">
        <v>101.88</v>
      </c>
      <c r="G3108" s="301">
        <f t="shared" si="48"/>
        <v>9</v>
      </c>
    </row>
    <row r="3109" spans="1:7" ht="30" x14ac:dyDescent="0.25">
      <c r="A3109" s="309" t="s">
        <v>38746</v>
      </c>
      <c r="B3109" s="308" t="s">
        <v>38747</v>
      </c>
      <c r="C3109" s="307" t="s">
        <v>9690</v>
      </c>
      <c r="D3109" s="306">
        <v>103.65</v>
      </c>
      <c r="E3109" s="306">
        <v>18.899999999999999</v>
      </c>
      <c r="F3109" s="306">
        <v>122.55</v>
      </c>
      <c r="G3109" s="301">
        <f t="shared" si="48"/>
        <v>9</v>
      </c>
    </row>
    <row r="3110" spans="1:7" ht="30" x14ac:dyDescent="0.25">
      <c r="A3110" s="309" t="s">
        <v>38748</v>
      </c>
      <c r="B3110" s="308" t="s">
        <v>38749</v>
      </c>
      <c r="C3110" s="307" t="s">
        <v>9690</v>
      </c>
      <c r="D3110" s="306">
        <v>178.19</v>
      </c>
      <c r="E3110" s="306">
        <v>21.41</v>
      </c>
      <c r="F3110" s="306">
        <v>199.6</v>
      </c>
      <c r="G3110" s="301">
        <f t="shared" si="48"/>
        <v>9</v>
      </c>
    </row>
    <row r="3111" spans="1:7" ht="30" x14ac:dyDescent="0.25">
      <c r="A3111" s="309" t="s">
        <v>38750</v>
      </c>
      <c r="B3111" s="308" t="s">
        <v>38751</v>
      </c>
      <c r="C3111" s="307" t="s">
        <v>9690</v>
      </c>
      <c r="D3111" s="306">
        <v>208.83</v>
      </c>
      <c r="E3111" s="306">
        <v>21.41</v>
      </c>
      <c r="F3111" s="306">
        <v>230.24</v>
      </c>
      <c r="G3111" s="301">
        <f t="shared" si="48"/>
        <v>9</v>
      </c>
    </row>
    <row r="3112" spans="1:7" ht="30" x14ac:dyDescent="0.25">
      <c r="A3112" s="309" t="s">
        <v>38752</v>
      </c>
      <c r="B3112" s="308" t="s">
        <v>38753</v>
      </c>
      <c r="C3112" s="307" t="s">
        <v>9690</v>
      </c>
      <c r="D3112" s="306">
        <v>284.86</v>
      </c>
      <c r="E3112" s="306">
        <v>28.98</v>
      </c>
      <c r="F3112" s="306">
        <v>313.83999999999997</v>
      </c>
      <c r="G3112" s="301">
        <f t="shared" si="48"/>
        <v>9</v>
      </c>
    </row>
    <row r="3113" spans="1:7" ht="30" x14ac:dyDescent="0.25">
      <c r="A3113" s="309" t="s">
        <v>38754</v>
      </c>
      <c r="B3113" s="308" t="s">
        <v>38755</v>
      </c>
      <c r="C3113" s="307" t="s">
        <v>9690</v>
      </c>
      <c r="D3113" s="306">
        <v>371.91</v>
      </c>
      <c r="E3113" s="306">
        <v>34.01</v>
      </c>
      <c r="F3113" s="306">
        <v>405.92</v>
      </c>
      <c r="G3113" s="301">
        <f t="shared" si="48"/>
        <v>9</v>
      </c>
    </row>
    <row r="3114" spans="1:7" ht="30" x14ac:dyDescent="0.25">
      <c r="A3114" s="309" t="s">
        <v>38756</v>
      </c>
      <c r="B3114" s="308" t="s">
        <v>38757</v>
      </c>
      <c r="C3114" s="307" t="s">
        <v>9690</v>
      </c>
      <c r="D3114" s="306">
        <v>476.75</v>
      </c>
      <c r="E3114" s="306">
        <v>36.53</v>
      </c>
      <c r="F3114" s="306">
        <v>513.28</v>
      </c>
      <c r="G3114" s="301">
        <f t="shared" si="48"/>
        <v>9</v>
      </c>
    </row>
    <row r="3115" spans="1:7" ht="30" x14ac:dyDescent="0.25">
      <c r="A3115" s="309" t="s">
        <v>38758</v>
      </c>
      <c r="B3115" s="308" t="s">
        <v>38759</v>
      </c>
      <c r="C3115" s="307" t="s">
        <v>9690</v>
      </c>
      <c r="D3115" s="306">
        <v>617.99</v>
      </c>
      <c r="E3115" s="306">
        <v>41.57</v>
      </c>
      <c r="F3115" s="306">
        <v>659.56</v>
      </c>
      <c r="G3115" s="301">
        <f t="shared" si="48"/>
        <v>9</v>
      </c>
    </row>
    <row r="3116" spans="1:7" ht="30" x14ac:dyDescent="0.25">
      <c r="A3116" s="309" t="s">
        <v>38760</v>
      </c>
      <c r="B3116" s="308" t="s">
        <v>38761</v>
      </c>
      <c r="C3116" s="307" t="s">
        <v>9690</v>
      </c>
      <c r="D3116" s="306">
        <v>60.72</v>
      </c>
      <c r="E3116" s="306">
        <v>15.12</v>
      </c>
      <c r="F3116" s="306">
        <v>75.84</v>
      </c>
      <c r="G3116" s="301">
        <f t="shared" si="48"/>
        <v>9</v>
      </c>
    </row>
    <row r="3117" spans="1:7" ht="30" x14ac:dyDescent="0.25">
      <c r="A3117" s="309" t="s">
        <v>38762</v>
      </c>
      <c r="B3117" s="308" t="s">
        <v>38763</v>
      </c>
      <c r="C3117" s="307" t="s">
        <v>9690</v>
      </c>
      <c r="D3117" s="306">
        <v>73.55</v>
      </c>
      <c r="E3117" s="306">
        <v>18.899999999999999</v>
      </c>
      <c r="F3117" s="306">
        <v>92.45</v>
      </c>
      <c r="G3117" s="301">
        <f t="shared" si="48"/>
        <v>9</v>
      </c>
    </row>
    <row r="3118" spans="1:7" ht="30" x14ac:dyDescent="0.25">
      <c r="A3118" s="309" t="s">
        <v>38764</v>
      </c>
      <c r="B3118" s="308" t="s">
        <v>38765</v>
      </c>
      <c r="C3118" s="307" t="s">
        <v>9690</v>
      </c>
      <c r="D3118" s="306">
        <v>126.19</v>
      </c>
      <c r="E3118" s="306">
        <v>21.41</v>
      </c>
      <c r="F3118" s="306">
        <v>147.6</v>
      </c>
      <c r="G3118" s="301">
        <f t="shared" si="48"/>
        <v>9</v>
      </c>
    </row>
    <row r="3119" spans="1:7" ht="30" x14ac:dyDescent="0.25">
      <c r="A3119" s="309" t="s">
        <v>38766</v>
      </c>
      <c r="B3119" s="308" t="s">
        <v>38767</v>
      </c>
      <c r="C3119" s="307" t="s">
        <v>9690</v>
      </c>
      <c r="D3119" s="306">
        <v>152.55000000000001</v>
      </c>
      <c r="E3119" s="306">
        <v>21.41</v>
      </c>
      <c r="F3119" s="306">
        <v>173.96</v>
      </c>
      <c r="G3119" s="301">
        <f t="shared" si="48"/>
        <v>9</v>
      </c>
    </row>
    <row r="3120" spans="1:7" ht="30" x14ac:dyDescent="0.25">
      <c r="A3120" s="309" t="s">
        <v>38768</v>
      </c>
      <c r="B3120" s="308" t="s">
        <v>38769</v>
      </c>
      <c r="C3120" s="307" t="s">
        <v>9690</v>
      </c>
      <c r="D3120" s="306">
        <v>221.26</v>
      </c>
      <c r="E3120" s="306">
        <v>28.98</v>
      </c>
      <c r="F3120" s="306">
        <v>250.24</v>
      </c>
      <c r="G3120" s="301">
        <f t="shared" si="48"/>
        <v>9</v>
      </c>
    </row>
    <row r="3121" spans="1:7" ht="30" x14ac:dyDescent="0.25">
      <c r="A3121" s="309" t="s">
        <v>38770</v>
      </c>
      <c r="B3121" s="308" t="s">
        <v>38771</v>
      </c>
      <c r="C3121" s="307" t="s">
        <v>9690</v>
      </c>
      <c r="D3121" s="306">
        <v>299.04000000000002</v>
      </c>
      <c r="E3121" s="306">
        <v>34.01</v>
      </c>
      <c r="F3121" s="306">
        <v>333.05</v>
      </c>
      <c r="G3121" s="301">
        <f t="shared" si="48"/>
        <v>9</v>
      </c>
    </row>
    <row r="3122" spans="1:7" ht="30" x14ac:dyDescent="0.25">
      <c r="A3122" s="309" t="s">
        <v>38772</v>
      </c>
      <c r="B3122" s="308" t="s">
        <v>38773</v>
      </c>
      <c r="C3122" s="307"/>
      <c r="D3122" s="306"/>
      <c r="E3122" s="306"/>
      <c r="F3122" s="306"/>
      <c r="G3122" s="301">
        <f t="shared" si="48"/>
        <v>5</v>
      </c>
    </row>
    <row r="3123" spans="1:7" x14ac:dyDescent="0.25">
      <c r="A3123" s="309" t="s">
        <v>38774</v>
      </c>
      <c r="B3123" s="308" t="s">
        <v>38775</v>
      </c>
      <c r="C3123" s="307" t="s">
        <v>9690</v>
      </c>
      <c r="D3123" s="306">
        <v>43</v>
      </c>
      <c r="E3123" s="306">
        <v>27.23</v>
      </c>
      <c r="F3123" s="306">
        <v>70.23</v>
      </c>
      <c r="G3123" s="301">
        <f t="shared" si="48"/>
        <v>9</v>
      </c>
    </row>
    <row r="3124" spans="1:7" x14ac:dyDescent="0.25">
      <c r="A3124" s="309" t="s">
        <v>38776</v>
      </c>
      <c r="B3124" s="308" t="s">
        <v>38777</v>
      </c>
      <c r="C3124" s="307" t="s">
        <v>9690</v>
      </c>
      <c r="D3124" s="306">
        <v>52.99</v>
      </c>
      <c r="E3124" s="306">
        <v>31.59</v>
      </c>
      <c r="F3124" s="306">
        <v>84.58</v>
      </c>
      <c r="G3124" s="301">
        <f t="shared" si="48"/>
        <v>9</v>
      </c>
    </row>
    <row r="3125" spans="1:7" x14ac:dyDescent="0.25">
      <c r="A3125" s="309" t="s">
        <v>38778</v>
      </c>
      <c r="B3125" s="308" t="s">
        <v>38779</v>
      </c>
      <c r="C3125" s="307" t="s">
        <v>9690</v>
      </c>
      <c r="D3125" s="306">
        <v>49.81</v>
      </c>
      <c r="E3125" s="306">
        <v>27.23</v>
      </c>
      <c r="F3125" s="306">
        <v>77.040000000000006</v>
      </c>
      <c r="G3125" s="301">
        <f t="shared" si="48"/>
        <v>9</v>
      </c>
    </row>
    <row r="3126" spans="1:7" x14ac:dyDescent="0.25">
      <c r="A3126" s="309" t="s">
        <v>38780</v>
      </c>
      <c r="B3126" s="308" t="s">
        <v>38781</v>
      </c>
      <c r="C3126" s="307" t="s">
        <v>9690</v>
      </c>
      <c r="D3126" s="306">
        <v>61.73</v>
      </c>
      <c r="E3126" s="306">
        <v>31.59</v>
      </c>
      <c r="F3126" s="306">
        <v>93.32</v>
      </c>
      <c r="G3126" s="301">
        <f t="shared" si="48"/>
        <v>9</v>
      </c>
    </row>
    <row r="3127" spans="1:7" x14ac:dyDescent="0.25">
      <c r="A3127" s="309" t="s">
        <v>38782</v>
      </c>
      <c r="B3127" s="308" t="s">
        <v>38783</v>
      </c>
      <c r="C3127" s="307" t="s">
        <v>9690</v>
      </c>
      <c r="D3127" s="306">
        <v>87.46</v>
      </c>
      <c r="E3127" s="306">
        <v>39.020000000000003</v>
      </c>
      <c r="F3127" s="306">
        <v>126.48</v>
      </c>
      <c r="G3127" s="301">
        <f t="shared" si="48"/>
        <v>9</v>
      </c>
    </row>
    <row r="3128" spans="1:7" x14ac:dyDescent="0.25">
      <c r="A3128" s="309" t="s">
        <v>38784</v>
      </c>
      <c r="B3128" s="308" t="s">
        <v>38785</v>
      </c>
      <c r="C3128" s="307" t="s">
        <v>9690</v>
      </c>
      <c r="D3128" s="306">
        <v>119.47</v>
      </c>
      <c r="E3128" s="306">
        <v>44.4</v>
      </c>
      <c r="F3128" s="306">
        <v>163.87</v>
      </c>
      <c r="G3128" s="301">
        <f t="shared" si="48"/>
        <v>9</v>
      </c>
    </row>
    <row r="3129" spans="1:7" x14ac:dyDescent="0.25">
      <c r="A3129" s="309" t="s">
        <v>38786</v>
      </c>
      <c r="B3129" s="308" t="s">
        <v>38787</v>
      </c>
      <c r="C3129" s="307" t="s">
        <v>9690</v>
      </c>
      <c r="D3129" s="306">
        <v>221.28</v>
      </c>
      <c r="E3129" s="306">
        <v>57.21</v>
      </c>
      <c r="F3129" s="306">
        <v>278.49</v>
      </c>
      <c r="G3129" s="301">
        <f t="shared" si="48"/>
        <v>9</v>
      </c>
    </row>
    <row r="3130" spans="1:7" x14ac:dyDescent="0.25">
      <c r="A3130" s="309" t="s">
        <v>38788</v>
      </c>
      <c r="B3130" s="308" t="s">
        <v>38789</v>
      </c>
      <c r="C3130" s="307" t="s">
        <v>9690</v>
      </c>
      <c r="D3130" s="306">
        <v>312.93</v>
      </c>
      <c r="E3130" s="306">
        <v>72.05</v>
      </c>
      <c r="F3130" s="306">
        <v>384.98</v>
      </c>
      <c r="G3130" s="301">
        <f t="shared" si="48"/>
        <v>9</v>
      </c>
    </row>
    <row r="3131" spans="1:7" x14ac:dyDescent="0.25">
      <c r="A3131" s="309" t="s">
        <v>38790</v>
      </c>
      <c r="B3131" s="308" t="s">
        <v>38791</v>
      </c>
      <c r="C3131" s="307" t="s">
        <v>9690</v>
      </c>
      <c r="D3131" s="306">
        <v>447.73</v>
      </c>
      <c r="E3131" s="306">
        <v>107.72</v>
      </c>
      <c r="F3131" s="306">
        <v>555.45000000000005</v>
      </c>
      <c r="G3131" s="301">
        <f t="shared" si="48"/>
        <v>9</v>
      </c>
    </row>
    <row r="3132" spans="1:7" x14ac:dyDescent="0.25">
      <c r="A3132" s="309" t="s">
        <v>247</v>
      </c>
      <c r="B3132" s="308" t="s">
        <v>38792</v>
      </c>
      <c r="C3132" s="307" t="s">
        <v>9690</v>
      </c>
      <c r="D3132" s="306">
        <v>115.61</v>
      </c>
      <c r="E3132" s="306">
        <v>44.4</v>
      </c>
      <c r="F3132" s="306">
        <v>160.01</v>
      </c>
      <c r="G3132" s="301">
        <f t="shared" si="48"/>
        <v>9</v>
      </c>
    </row>
    <row r="3133" spans="1:7" x14ac:dyDescent="0.25">
      <c r="A3133" s="309" t="s">
        <v>248</v>
      </c>
      <c r="B3133" s="308" t="s">
        <v>38793</v>
      </c>
      <c r="C3133" s="307" t="s">
        <v>9690</v>
      </c>
      <c r="D3133" s="306">
        <v>248.7</v>
      </c>
      <c r="E3133" s="306">
        <v>57.21</v>
      </c>
      <c r="F3133" s="306">
        <v>305.91000000000003</v>
      </c>
      <c r="G3133" s="301">
        <f t="shared" si="48"/>
        <v>9</v>
      </c>
    </row>
    <row r="3134" spans="1:7" x14ac:dyDescent="0.25">
      <c r="A3134" s="309" t="s">
        <v>249</v>
      </c>
      <c r="B3134" s="308" t="s">
        <v>38794</v>
      </c>
      <c r="C3134" s="307" t="s">
        <v>9690</v>
      </c>
      <c r="D3134" s="306">
        <v>346.09</v>
      </c>
      <c r="E3134" s="306">
        <v>72.05</v>
      </c>
      <c r="F3134" s="306">
        <v>418.14</v>
      </c>
      <c r="G3134" s="301">
        <f t="shared" si="48"/>
        <v>9</v>
      </c>
    </row>
    <row r="3135" spans="1:7" x14ac:dyDescent="0.25">
      <c r="A3135" s="309" t="s">
        <v>38795</v>
      </c>
      <c r="B3135" s="308" t="s">
        <v>38796</v>
      </c>
      <c r="C3135" s="307" t="s">
        <v>9690</v>
      </c>
      <c r="D3135" s="306">
        <v>180.65</v>
      </c>
      <c r="E3135" s="306">
        <v>44.4</v>
      </c>
      <c r="F3135" s="306">
        <v>225.05</v>
      </c>
      <c r="G3135" s="301">
        <f t="shared" si="48"/>
        <v>9</v>
      </c>
    </row>
    <row r="3136" spans="1:7" x14ac:dyDescent="0.25">
      <c r="A3136" s="309" t="s">
        <v>38797</v>
      </c>
      <c r="B3136" s="308" t="s">
        <v>38798</v>
      </c>
      <c r="C3136" s="307" t="s">
        <v>9690</v>
      </c>
      <c r="D3136" s="306">
        <v>297.42</v>
      </c>
      <c r="E3136" s="306">
        <v>57.21</v>
      </c>
      <c r="F3136" s="306">
        <v>354.63</v>
      </c>
      <c r="G3136" s="301">
        <f t="shared" si="48"/>
        <v>9</v>
      </c>
    </row>
    <row r="3137" spans="1:7" x14ac:dyDescent="0.25">
      <c r="A3137" s="309" t="s">
        <v>38799</v>
      </c>
      <c r="B3137" s="308" t="s">
        <v>38800</v>
      </c>
      <c r="C3137" s="307" t="s">
        <v>9690</v>
      </c>
      <c r="D3137" s="306">
        <v>432.21</v>
      </c>
      <c r="E3137" s="306">
        <v>72.05</v>
      </c>
      <c r="F3137" s="306">
        <v>504.26</v>
      </c>
      <c r="G3137" s="301">
        <f t="shared" si="48"/>
        <v>9</v>
      </c>
    </row>
    <row r="3138" spans="1:7" x14ac:dyDescent="0.25">
      <c r="A3138" s="309" t="s">
        <v>38801</v>
      </c>
      <c r="B3138" s="308" t="s">
        <v>38802</v>
      </c>
      <c r="C3138" s="307" t="s">
        <v>9690</v>
      </c>
      <c r="D3138" s="306">
        <v>27.41</v>
      </c>
      <c r="E3138" s="306">
        <v>26.38</v>
      </c>
      <c r="F3138" s="306">
        <v>53.79</v>
      </c>
      <c r="G3138" s="301">
        <f t="shared" si="48"/>
        <v>9</v>
      </c>
    </row>
    <row r="3139" spans="1:7" x14ac:dyDescent="0.25">
      <c r="A3139" s="309" t="s">
        <v>38803</v>
      </c>
      <c r="B3139" s="308" t="s">
        <v>38804</v>
      </c>
      <c r="C3139" s="307" t="s">
        <v>9690</v>
      </c>
      <c r="D3139" s="306">
        <v>30.02</v>
      </c>
      <c r="E3139" s="306">
        <v>33.6</v>
      </c>
      <c r="F3139" s="306">
        <v>63.62</v>
      </c>
      <c r="G3139" s="301">
        <f t="shared" si="48"/>
        <v>9</v>
      </c>
    </row>
    <row r="3140" spans="1:7" x14ac:dyDescent="0.25">
      <c r="A3140" s="309" t="s">
        <v>38805</v>
      </c>
      <c r="B3140" s="308" t="s">
        <v>38806</v>
      </c>
      <c r="C3140" s="307" t="s">
        <v>9690</v>
      </c>
      <c r="D3140" s="306">
        <v>48.37</v>
      </c>
      <c r="E3140" s="306">
        <v>56.8</v>
      </c>
      <c r="F3140" s="306">
        <v>105.17</v>
      </c>
      <c r="G3140" s="301">
        <f t="shared" si="48"/>
        <v>9</v>
      </c>
    </row>
    <row r="3141" spans="1:7" x14ac:dyDescent="0.25">
      <c r="A3141" s="309" t="s">
        <v>38807</v>
      </c>
      <c r="B3141" s="308" t="s">
        <v>38808</v>
      </c>
      <c r="C3141" s="307" t="s">
        <v>9690</v>
      </c>
      <c r="D3141" s="306">
        <v>786.75</v>
      </c>
      <c r="E3141" s="306">
        <v>161.58000000000001</v>
      </c>
      <c r="F3141" s="306">
        <v>948.33</v>
      </c>
      <c r="G3141" s="301">
        <f t="shared" si="48"/>
        <v>9</v>
      </c>
    </row>
    <row r="3142" spans="1:7" x14ac:dyDescent="0.25">
      <c r="A3142" s="309" t="s">
        <v>38809</v>
      </c>
      <c r="B3142" s="308" t="s">
        <v>38810</v>
      </c>
      <c r="C3142" s="307" t="s">
        <v>9690</v>
      </c>
      <c r="D3142" s="306">
        <v>79.59</v>
      </c>
      <c r="E3142" s="306">
        <v>31.59</v>
      </c>
      <c r="F3142" s="306">
        <v>111.18</v>
      </c>
      <c r="G3142" s="301">
        <f t="shared" si="48"/>
        <v>9</v>
      </c>
    </row>
    <row r="3143" spans="1:7" x14ac:dyDescent="0.25">
      <c r="A3143" s="309" t="s">
        <v>246</v>
      </c>
      <c r="B3143" s="308" t="s">
        <v>38811</v>
      </c>
      <c r="C3143" s="307" t="s">
        <v>9690</v>
      </c>
      <c r="D3143" s="306">
        <v>70.42</v>
      </c>
      <c r="E3143" s="306">
        <v>31.59</v>
      </c>
      <c r="F3143" s="306">
        <v>102.01</v>
      </c>
      <c r="G3143" s="301">
        <f t="shared" si="48"/>
        <v>9</v>
      </c>
    </row>
    <row r="3144" spans="1:7" x14ac:dyDescent="0.25">
      <c r="A3144" s="309" t="s">
        <v>38812</v>
      </c>
      <c r="B3144" s="308" t="s">
        <v>38813</v>
      </c>
      <c r="C3144" s="307" t="s">
        <v>9690</v>
      </c>
      <c r="D3144" s="306">
        <v>103.18</v>
      </c>
      <c r="E3144" s="306">
        <v>31.59</v>
      </c>
      <c r="F3144" s="306">
        <v>134.77000000000001</v>
      </c>
      <c r="G3144" s="301">
        <f t="shared" si="48"/>
        <v>9</v>
      </c>
    </row>
    <row r="3145" spans="1:7" x14ac:dyDescent="0.25">
      <c r="A3145" s="309" t="s">
        <v>38814</v>
      </c>
      <c r="B3145" s="308" t="s">
        <v>38815</v>
      </c>
      <c r="C3145" s="307" t="s">
        <v>9690</v>
      </c>
      <c r="D3145" s="306">
        <v>174.89</v>
      </c>
      <c r="E3145" s="306">
        <v>49.79</v>
      </c>
      <c r="F3145" s="306">
        <v>224.68</v>
      </c>
      <c r="G3145" s="301">
        <f t="shared" ref="G3145:G3208" si="49">LEN(A3145)</f>
        <v>9</v>
      </c>
    </row>
    <row r="3146" spans="1:7" x14ac:dyDescent="0.25">
      <c r="A3146" s="309" t="s">
        <v>38816</v>
      </c>
      <c r="B3146" s="308" t="s">
        <v>38817</v>
      </c>
      <c r="C3146" s="307" t="s">
        <v>9690</v>
      </c>
      <c r="D3146" s="306">
        <v>94.48</v>
      </c>
      <c r="E3146" s="306">
        <v>39.020000000000003</v>
      </c>
      <c r="F3146" s="306">
        <v>133.5</v>
      </c>
      <c r="G3146" s="301">
        <f t="shared" si="49"/>
        <v>9</v>
      </c>
    </row>
    <row r="3147" spans="1:7" x14ac:dyDescent="0.25">
      <c r="A3147" s="309" t="s">
        <v>38818</v>
      </c>
      <c r="B3147" s="308" t="s">
        <v>38819</v>
      </c>
      <c r="C3147" s="307" t="s">
        <v>9690</v>
      </c>
      <c r="D3147" s="306">
        <v>297.01</v>
      </c>
      <c r="E3147" s="306">
        <v>64.63</v>
      </c>
      <c r="F3147" s="306">
        <v>361.64</v>
      </c>
      <c r="G3147" s="301">
        <f t="shared" si="49"/>
        <v>9</v>
      </c>
    </row>
    <row r="3148" spans="1:7" x14ac:dyDescent="0.25">
      <c r="A3148" s="309" t="s">
        <v>38820</v>
      </c>
      <c r="B3148" s="308" t="s">
        <v>38821</v>
      </c>
      <c r="C3148" s="307" t="s">
        <v>9690</v>
      </c>
      <c r="D3148" s="306">
        <v>70.2</v>
      </c>
      <c r="E3148" s="306">
        <v>27.23</v>
      </c>
      <c r="F3148" s="306">
        <v>97.43</v>
      </c>
      <c r="G3148" s="301">
        <f t="shared" si="49"/>
        <v>9</v>
      </c>
    </row>
    <row r="3149" spans="1:7" x14ac:dyDescent="0.25">
      <c r="A3149" s="309" t="s">
        <v>38822</v>
      </c>
      <c r="B3149" s="308" t="s">
        <v>38823</v>
      </c>
      <c r="C3149" s="307" t="s">
        <v>9690</v>
      </c>
      <c r="D3149" s="306">
        <v>69.34</v>
      </c>
      <c r="E3149" s="306">
        <v>27.23</v>
      </c>
      <c r="F3149" s="306">
        <v>96.57</v>
      </c>
      <c r="G3149" s="301">
        <f t="shared" si="49"/>
        <v>9</v>
      </c>
    </row>
    <row r="3150" spans="1:7" x14ac:dyDescent="0.25">
      <c r="A3150" s="309" t="s">
        <v>38824</v>
      </c>
      <c r="B3150" s="308" t="s">
        <v>38825</v>
      </c>
      <c r="C3150" s="307" t="s">
        <v>9690</v>
      </c>
      <c r="D3150" s="306">
        <v>16.46</v>
      </c>
      <c r="E3150" s="306">
        <v>9.61</v>
      </c>
      <c r="F3150" s="306">
        <v>26.07</v>
      </c>
      <c r="G3150" s="301">
        <f t="shared" si="49"/>
        <v>9</v>
      </c>
    </row>
    <row r="3151" spans="1:7" ht="30" x14ac:dyDescent="0.25">
      <c r="A3151" s="309" t="s">
        <v>38826</v>
      </c>
      <c r="B3151" s="308" t="s">
        <v>38827</v>
      </c>
      <c r="C3151" s="307"/>
      <c r="D3151" s="306"/>
      <c r="E3151" s="306"/>
      <c r="F3151" s="306"/>
      <c r="G3151" s="301">
        <f t="shared" si="49"/>
        <v>5</v>
      </c>
    </row>
    <row r="3152" spans="1:7" ht="45" x14ac:dyDescent="0.25">
      <c r="A3152" s="309" t="s">
        <v>38828</v>
      </c>
      <c r="B3152" s="308" t="s">
        <v>38829</v>
      </c>
      <c r="C3152" s="307" t="s">
        <v>9690</v>
      </c>
      <c r="D3152" s="306">
        <v>14.13</v>
      </c>
      <c r="E3152" s="306">
        <v>1.4</v>
      </c>
      <c r="F3152" s="306">
        <v>15.53</v>
      </c>
      <c r="G3152" s="301">
        <f t="shared" si="49"/>
        <v>9</v>
      </c>
    </row>
    <row r="3153" spans="1:7" ht="45" x14ac:dyDescent="0.25">
      <c r="A3153" s="309" t="s">
        <v>38830</v>
      </c>
      <c r="B3153" s="308" t="s">
        <v>38831</v>
      </c>
      <c r="C3153" s="307" t="s">
        <v>9690</v>
      </c>
      <c r="D3153" s="306">
        <v>20.49</v>
      </c>
      <c r="E3153" s="306">
        <v>1.4</v>
      </c>
      <c r="F3153" s="306">
        <v>21.89</v>
      </c>
      <c r="G3153" s="301">
        <f t="shared" si="49"/>
        <v>9</v>
      </c>
    </row>
    <row r="3154" spans="1:7" ht="45" x14ac:dyDescent="0.25">
      <c r="A3154" s="309" t="s">
        <v>38832</v>
      </c>
      <c r="B3154" s="308" t="s">
        <v>38833</v>
      </c>
      <c r="C3154" s="307" t="s">
        <v>9690</v>
      </c>
      <c r="D3154" s="306">
        <v>20.010000000000002</v>
      </c>
      <c r="E3154" s="306">
        <v>1.4</v>
      </c>
      <c r="F3154" s="306">
        <v>21.41</v>
      </c>
      <c r="G3154" s="301">
        <f t="shared" si="49"/>
        <v>9</v>
      </c>
    </row>
    <row r="3155" spans="1:7" ht="45" x14ac:dyDescent="0.25">
      <c r="A3155" s="309" t="s">
        <v>38834</v>
      </c>
      <c r="B3155" s="308" t="s">
        <v>38835</v>
      </c>
      <c r="C3155" s="307" t="s">
        <v>9690</v>
      </c>
      <c r="D3155" s="306">
        <v>52.42</v>
      </c>
      <c r="E3155" s="306">
        <v>1.4</v>
      </c>
      <c r="F3155" s="306">
        <v>53.82</v>
      </c>
      <c r="G3155" s="301">
        <f t="shared" si="49"/>
        <v>9</v>
      </c>
    </row>
    <row r="3156" spans="1:7" ht="45" x14ac:dyDescent="0.25">
      <c r="A3156" s="309" t="s">
        <v>38836</v>
      </c>
      <c r="B3156" s="308" t="s">
        <v>38837</v>
      </c>
      <c r="C3156" s="307" t="s">
        <v>9690</v>
      </c>
      <c r="D3156" s="306">
        <v>59.33</v>
      </c>
      <c r="E3156" s="306">
        <v>1.4</v>
      </c>
      <c r="F3156" s="306">
        <v>60.73</v>
      </c>
      <c r="G3156" s="301">
        <f t="shared" si="49"/>
        <v>9</v>
      </c>
    </row>
    <row r="3157" spans="1:7" ht="30" x14ac:dyDescent="0.25">
      <c r="A3157" s="309" t="s">
        <v>38838</v>
      </c>
      <c r="B3157" s="308" t="s">
        <v>38839</v>
      </c>
      <c r="C3157" s="307" t="s">
        <v>9690</v>
      </c>
      <c r="D3157" s="306">
        <v>95.47</v>
      </c>
      <c r="E3157" s="306">
        <v>2.1</v>
      </c>
      <c r="F3157" s="306">
        <v>97.57</v>
      </c>
      <c r="G3157" s="301">
        <f t="shared" si="49"/>
        <v>9</v>
      </c>
    </row>
    <row r="3158" spans="1:7" ht="30" x14ac:dyDescent="0.25">
      <c r="A3158" s="309" t="s">
        <v>38840</v>
      </c>
      <c r="B3158" s="308" t="s">
        <v>38841</v>
      </c>
      <c r="C3158" s="307" t="s">
        <v>9690</v>
      </c>
      <c r="D3158" s="306">
        <v>133.97</v>
      </c>
      <c r="E3158" s="306">
        <v>2.1</v>
      </c>
      <c r="F3158" s="306">
        <v>136.07</v>
      </c>
      <c r="G3158" s="301">
        <f t="shared" si="49"/>
        <v>9</v>
      </c>
    </row>
    <row r="3159" spans="1:7" ht="30" x14ac:dyDescent="0.25">
      <c r="A3159" s="309" t="s">
        <v>38842</v>
      </c>
      <c r="B3159" s="308" t="s">
        <v>38843</v>
      </c>
      <c r="C3159" s="307" t="s">
        <v>9690</v>
      </c>
      <c r="D3159" s="306">
        <v>205.21</v>
      </c>
      <c r="E3159" s="306">
        <v>2.1</v>
      </c>
      <c r="F3159" s="306">
        <v>207.31</v>
      </c>
      <c r="G3159" s="301">
        <f t="shared" si="49"/>
        <v>9</v>
      </c>
    </row>
    <row r="3160" spans="1:7" ht="30" x14ac:dyDescent="0.25">
      <c r="A3160" s="309" t="s">
        <v>38844</v>
      </c>
      <c r="B3160" s="308" t="s">
        <v>38845</v>
      </c>
      <c r="C3160" s="307" t="s">
        <v>9690</v>
      </c>
      <c r="D3160" s="306">
        <v>322.24</v>
      </c>
      <c r="E3160" s="306">
        <v>2.1</v>
      </c>
      <c r="F3160" s="306">
        <v>324.33999999999997</v>
      </c>
      <c r="G3160" s="301">
        <f t="shared" si="49"/>
        <v>9</v>
      </c>
    </row>
    <row r="3161" spans="1:7" ht="30" x14ac:dyDescent="0.25">
      <c r="A3161" s="309" t="s">
        <v>38846</v>
      </c>
      <c r="B3161" s="308" t="s">
        <v>38847</v>
      </c>
      <c r="C3161" s="307" t="s">
        <v>9690</v>
      </c>
      <c r="D3161" s="306">
        <v>464.71</v>
      </c>
      <c r="E3161" s="306">
        <v>2.1</v>
      </c>
      <c r="F3161" s="306">
        <v>466.81</v>
      </c>
      <c r="G3161" s="301">
        <f t="shared" si="49"/>
        <v>9</v>
      </c>
    </row>
    <row r="3162" spans="1:7" ht="30" x14ac:dyDescent="0.25">
      <c r="A3162" s="309" t="s">
        <v>38848</v>
      </c>
      <c r="B3162" s="308" t="s">
        <v>38849</v>
      </c>
      <c r="C3162" s="307" t="s">
        <v>9690</v>
      </c>
      <c r="D3162" s="306">
        <v>745.63</v>
      </c>
      <c r="E3162" s="306">
        <v>2.1</v>
      </c>
      <c r="F3162" s="306">
        <v>747.73</v>
      </c>
      <c r="G3162" s="301">
        <f t="shared" si="49"/>
        <v>9</v>
      </c>
    </row>
    <row r="3163" spans="1:7" ht="30" x14ac:dyDescent="0.25">
      <c r="A3163" s="309" t="s">
        <v>38850</v>
      </c>
      <c r="B3163" s="308" t="s">
        <v>38851</v>
      </c>
      <c r="C3163" s="307" t="s">
        <v>9690</v>
      </c>
      <c r="D3163" s="306">
        <v>1107.29</v>
      </c>
      <c r="E3163" s="306">
        <v>2.1</v>
      </c>
      <c r="F3163" s="306">
        <v>1109.3900000000001</v>
      </c>
      <c r="G3163" s="301">
        <f t="shared" si="49"/>
        <v>9</v>
      </c>
    </row>
    <row r="3164" spans="1:7" ht="30" x14ac:dyDescent="0.25">
      <c r="A3164" s="309" t="s">
        <v>38852</v>
      </c>
      <c r="B3164" s="308" t="s">
        <v>38853</v>
      </c>
      <c r="C3164" s="307" t="s">
        <v>9690</v>
      </c>
      <c r="D3164" s="306">
        <v>1562.76</v>
      </c>
      <c r="E3164" s="306">
        <v>2.1</v>
      </c>
      <c r="F3164" s="306">
        <v>1564.86</v>
      </c>
      <c r="G3164" s="301">
        <f t="shared" si="49"/>
        <v>9</v>
      </c>
    </row>
    <row r="3165" spans="1:7" ht="30" x14ac:dyDescent="0.25">
      <c r="A3165" s="309" t="s">
        <v>38854</v>
      </c>
      <c r="B3165" s="308" t="s">
        <v>38855</v>
      </c>
      <c r="C3165" s="307"/>
      <c r="D3165" s="306"/>
      <c r="E3165" s="306"/>
      <c r="F3165" s="306"/>
      <c r="G3165" s="301">
        <f t="shared" si="49"/>
        <v>5</v>
      </c>
    </row>
    <row r="3166" spans="1:7" ht="30" x14ac:dyDescent="0.25">
      <c r="A3166" s="309" t="s">
        <v>38856</v>
      </c>
      <c r="B3166" s="308" t="s">
        <v>38857</v>
      </c>
      <c r="C3166" s="307" t="s">
        <v>9690</v>
      </c>
      <c r="D3166" s="306">
        <v>536.74</v>
      </c>
      <c r="E3166" s="306">
        <v>29.37</v>
      </c>
      <c r="F3166" s="306">
        <v>566.11</v>
      </c>
      <c r="G3166" s="301">
        <f t="shared" si="49"/>
        <v>9</v>
      </c>
    </row>
    <row r="3167" spans="1:7" ht="30" x14ac:dyDescent="0.25">
      <c r="A3167" s="309" t="s">
        <v>38858</v>
      </c>
      <c r="B3167" s="308" t="s">
        <v>38859</v>
      </c>
      <c r="C3167" s="307" t="s">
        <v>9690</v>
      </c>
      <c r="D3167" s="306">
        <v>641.11</v>
      </c>
      <c r="E3167" s="306">
        <v>29.37</v>
      </c>
      <c r="F3167" s="306">
        <v>670.48</v>
      </c>
      <c r="G3167" s="301">
        <f t="shared" si="49"/>
        <v>9</v>
      </c>
    </row>
    <row r="3168" spans="1:7" ht="30" x14ac:dyDescent="0.25">
      <c r="A3168" s="309" t="s">
        <v>38860</v>
      </c>
      <c r="B3168" s="308" t="s">
        <v>38861</v>
      </c>
      <c r="C3168" s="307" t="s">
        <v>9690</v>
      </c>
      <c r="D3168" s="306">
        <v>794.12</v>
      </c>
      <c r="E3168" s="306">
        <v>29.37</v>
      </c>
      <c r="F3168" s="306">
        <v>823.49</v>
      </c>
      <c r="G3168" s="301">
        <f t="shared" si="49"/>
        <v>9</v>
      </c>
    </row>
    <row r="3169" spans="1:7" ht="30" x14ac:dyDescent="0.25">
      <c r="A3169" s="309" t="s">
        <v>38862</v>
      </c>
      <c r="B3169" s="308" t="s">
        <v>38863</v>
      </c>
      <c r="C3169" s="307" t="s">
        <v>9690</v>
      </c>
      <c r="D3169" s="306">
        <v>1251.28</v>
      </c>
      <c r="E3169" s="306">
        <v>29.37</v>
      </c>
      <c r="F3169" s="306">
        <v>1280.6500000000001</v>
      </c>
      <c r="G3169" s="301">
        <f t="shared" si="49"/>
        <v>9</v>
      </c>
    </row>
    <row r="3170" spans="1:7" ht="30" x14ac:dyDescent="0.25">
      <c r="A3170" s="309" t="s">
        <v>38864</v>
      </c>
      <c r="B3170" s="308" t="s">
        <v>38865</v>
      </c>
      <c r="C3170" s="307" t="s">
        <v>9690</v>
      </c>
      <c r="D3170" s="306">
        <v>912.91</v>
      </c>
      <c r="E3170" s="306">
        <v>29.37</v>
      </c>
      <c r="F3170" s="306">
        <v>942.28</v>
      </c>
      <c r="G3170" s="301">
        <f t="shared" si="49"/>
        <v>9</v>
      </c>
    </row>
    <row r="3171" spans="1:7" ht="30" x14ac:dyDescent="0.25">
      <c r="A3171" s="309" t="s">
        <v>38866</v>
      </c>
      <c r="B3171" s="308" t="s">
        <v>38867</v>
      </c>
      <c r="C3171" s="307" t="s">
        <v>9690</v>
      </c>
      <c r="D3171" s="306">
        <v>441.86</v>
      </c>
      <c r="E3171" s="306">
        <v>29.37</v>
      </c>
      <c r="F3171" s="306">
        <v>471.23</v>
      </c>
      <c r="G3171" s="301">
        <f t="shared" si="49"/>
        <v>9</v>
      </c>
    </row>
    <row r="3172" spans="1:7" ht="30" x14ac:dyDescent="0.25">
      <c r="A3172" s="309" t="s">
        <v>38868</v>
      </c>
      <c r="B3172" s="308" t="s">
        <v>38869</v>
      </c>
      <c r="C3172" s="307" t="s">
        <v>9690</v>
      </c>
      <c r="D3172" s="306">
        <v>454.3</v>
      </c>
      <c r="E3172" s="306">
        <v>29.37</v>
      </c>
      <c r="F3172" s="306">
        <v>483.67</v>
      </c>
      <c r="G3172" s="301">
        <f t="shared" si="49"/>
        <v>9</v>
      </c>
    </row>
    <row r="3173" spans="1:7" ht="30" x14ac:dyDescent="0.25">
      <c r="A3173" s="309" t="s">
        <v>38870</v>
      </c>
      <c r="B3173" s="308" t="s">
        <v>38871</v>
      </c>
      <c r="C3173" s="307" t="s">
        <v>9690</v>
      </c>
      <c r="D3173" s="306">
        <v>557.66999999999996</v>
      </c>
      <c r="E3173" s="306">
        <v>29.37</v>
      </c>
      <c r="F3173" s="306">
        <v>587.04</v>
      </c>
      <c r="G3173" s="301">
        <f t="shared" si="49"/>
        <v>9</v>
      </c>
    </row>
    <row r="3174" spans="1:7" ht="30" x14ac:dyDescent="0.25">
      <c r="A3174" s="309" t="s">
        <v>38872</v>
      </c>
      <c r="B3174" s="308" t="s">
        <v>38873</v>
      </c>
      <c r="C3174" s="307" t="s">
        <v>9690</v>
      </c>
      <c r="D3174" s="306">
        <v>678.8</v>
      </c>
      <c r="E3174" s="306">
        <v>29.37</v>
      </c>
      <c r="F3174" s="306">
        <v>708.17</v>
      </c>
      <c r="G3174" s="301">
        <f t="shared" si="49"/>
        <v>9</v>
      </c>
    </row>
    <row r="3175" spans="1:7" ht="30" x14ac:dyDescent="0.25">
      <c r="A3175" s="309" t="s">
        <v>38874</v>
      </c>
      <c r="B3175" s="308" t="s">
        <v>38875</v>
      </c>
      <c r="C3175" s="307" t="s">
        <v>9690</v>
      </c>
      <c r="D3175" s="306">
        <v>813.9</v>
      </c>
      <c r="E3175" s="306">
        <v>29.37</v>
      </c>
      <c r="F3175" s="306">
        <v>843.27</v>
      </c>
      <c r="G3175" s="301">
        <f t="shared" si="49"/>
        <v>9</v>
      </c>
    </row>
    <row r="3176" spans="1:7" ht="30" x14ac:dyDescent="0.25">
      <c r="A3176" s="309" t="s">
        <v>38876</v>
      </c>
      <c r="B3176" s="308" t="s">
        <v>38877</v>
      </c>
      <c r="C3176" s="307" t="s">
        <v>9690</v>
      </c>
      <c r="D3176" s="306">
        <v>942.96</v>
      </c>
      <c r="E3176" s="306">
        <v>29.37</v>
      </c>
      <c r="F3176" s="306">
        <v>972.33</v>
      </c>
      <c r="G3176" s="301">
        <f t="shared" si="49"/>
        <v>9</v>
      </c>
    </row>
    <row r="3177" spans="1:7" ht="30" x14ac:dyDescent="0.25">
      <c r="A3177" s="309" t="s">
        <v>38878</v>
      </c>
      <c r="B3177" s="308" t="s">
        <v>38879</v>
      </c>
      <c r="C3177" s="307" t="s">
        <v>9690</v>
      </c>
      <c r="D3177" s="306">
        <v>1252.8499999999999</v>
      </c>
      <c r="E3177" s="306">
        <v>29.37</v>
      </c>
      <c r="F3177" s="306">
        <v>1282.22</v>
      </c>
      <c r="G3177" s="301">
        <f t="shared" si="49"/>
        <v>9</v>
      </c>
    </row>
    <row r="3178" spans="1:7" ht="30" x14ac:dyDescent="0.25">
      <c r="A3178" s="309" t="s">
        <v>38880</v>
      </c>
      <c r="B3178" s="308" t="s">
        <v>38881</v>
      </c>
      <c r="C3178" s="307"/>
      <c r="D3178" s="306"/>
      <c r="E3178" s="306"/>
      <c r="F3178" s="306"/>
      <c r="G3178" s="301">
        <f t="shared" si="49"/>
        <v>5</v>
      </c>
    </row>
    <row r="3179" spans="1:7" ht="30" x14ac:dyDescent="0.25">
      <c r="A3179" s="309" t="s">
        <v>38882</v>
      </c>
      <c r="B3179" s="308" t="s">
        <v>38883</v>
      </c>
      <c r="C3179" s="307" t="s">
        <v>9690</v>
      </c>
      <c r="D3179" s="306">
        <v>151.91</v>
      </c>
      <c r="E3179" s="306">
        <v>17.62</v>
      </c>
      <c r="F3179" s="306">
        <v>169.53</v>
      </c>
      <c r="G3179" s="301">
        <f t="shared" si="49"/>
        <v>9</v>
      </c>
    </row>
    <row r="3180" spans="1:7" ht="30" x14ac:dyDescent="0.25">
      <c r="A3180" s="309" t="s">
        <v>38884</v>
      </c>
      <c r="B3180" s="308" t="s">
        <v>38885</v>
      </c>
      <c r="C3180" s="307" t="s">
        <v>9690</v>
      </c>
      <c r="D3180" s="306">
        <v>246.2</v>
      </c>
      <c r="E3180" s="306">
        <v>23.5</v>
      </c>
      <c r="F3180" s="306">
        <v>269.7</v>
      </c>
      <c r="G3180" s="301">
        <f t="shared" si="49"/>
        <v>9</v>
      </c>
    </row>
    <row r="3181" spans="1:7" ht="30" x14ac:dyDescent="0.25">
      <c r="A3181" s="309" t="s">
        <v>38886</v>
      </c>
      <c r="B3181" s="308" t="s">
        <v>38887</v>
      </c>
      <c r="C3181" s="307" t="s">
        <v>9690</v>
      </c>
      <c r="D3181" s="306">
        <v>271.64</v>
      </c>
      <c r="E3181" s="306">
        <v>23.5</v>
      </c>
      <c r="F3181" s="306">
        <v>295.14</v>
      </c>
      <c r="G3181" s="301">
        <f t="shared" si="49"/>
        <v>9</v>
      </c>
    </row>
    <row r="3182" spans="1:7" ht="30" x14ac:dyDescent="0.25">
      <c r="A3182" s="309" t="s">
        <v>38888</v>
      </c>
      <c r="B3182" s="308" t="s">
        <v>38889</v>
      </c>
      <c r="C3182" s="307"/>
      <c r="D3182" s="306"/>
      <c r="E3182" s="306"/>
      <c r="F3182" s="306"/>
      <c r="G3182" s="301">
        <f t="shared" si="49"/>
        <v>5</v>
      </c>
    </row>
    <row r="3183" spans="1:7" ht="30" x14ac:dyDescent="0.25">
      <c r="A3183" s="309" t="s">
        <v>38890</v>
      </c>
      <c r="B3183" s="308" t="s">
        <v>38891</v>
      </c>
      <c r="C3183" s="307" t="s">
        <v>9690</v>
      </c>
      <c r="D3183" s="306">
        <v>514.28</v>
      </c>
      <c r="E3183" s="306">
        <v>33.57</v>
      </c>
      <c r="F3183" s="306">
        <v>547.85</v>
      </c>
      <c r="G3183" s="301">
        <f t="shared" si="49"/>
        <v>9</v>
      </c>
    </row>
    <row r="3184" spans="1:7" ht="30" x14ac:dyDescent="0.25">
      <c r="A3184" s="309" t="s">
        <v>38892</v>
      </c>
      <c r="B3184" s="308" t="s">
        <v>38893</v>
      </c>
      <c r="C3184" s="307" t="s">
        <v>9690</v>
      </c>
      <c r="D3184" s="306">
        <v>629.88</v>
      </c>
      <c r="E3184" s="306">
        <v>33.57</v>
      </c>
      <c r="F3184" s="306">
        <v>663.45</v>
      </c>
      <c r="G3184" s="301">
        <f t="shared" si="49"/>
        <v>9</v>
      </c>
    </row>
    <row r="3185" spans="1:7" ht="30" x14ac:dyDescent="0.25">
      <c r="A3185" s="309" t="s">
        <v>38894</v>
      </c>
      <c r="B3185" s="308" t="s">
        <v>38895</v>
      </c>
      <c r="C3185" s="307" t="s">
        <v>9690</v>
      </c>
      <c r="D3185" s="306">
        <v>824.39</v>
      </c>
      <c r="E3185" s="306">
        <v>33.57</v>
      </c>
      <c r="F3185" s="306">
        <v>857.96</v>
      </c>
      <c r="G3185" s="301">
        <f t="shared" si="49"/>
        <v>9</v>
      </c>
    </row>
    <row r="3186" spans="1:7" ht="30" x14ac:dyDescent="0.25">
      <c r="A3186" s="309" t="s">
        <v>38896</v>
      </c>
      <c r="B3186" s="308" t="s">
        <v>38897</v>
      </c>
      <c r="C3186" s="307" t="s">
        <v>9690</v>
      </c>
      <c r="D3186" s="306">
        <v>953.2</v>
      </c>
      <c r="E3186" s="306">
        <v>33.57</v>
      </c>
      <c r="F3186" s="306">
        <v>986.77</v>
      </c>
      <c r="G3186" s="301">
        <f t="shared" si="49"/>
        <v>9</v>
      </c>
    </row>
    <row r="3187" spans="1:7" ht="30" x14ac:dyDescent="0.25">
      <c r="A3187" s="309" t="s">
        <v>38898</v>
      </c>
      <c r="B3187" s="308" t="s">
        <v>38899</v>
      </c>
      <c r="C3187" s="307" t="s">
        <v>9690</v>
      </c>
      <c r="D3187" s="306">
        <v>1166.71</v>
      </c>
      <c r="E3187" s="306">
        <v>36.090000000000003</v>
      </c>
      <c r="F3187" s="306">
        <v>1202.8</v>
      </c>
      <c r="G3187" s="301">
        <f t="shared" si="49"/>
        <v>9</v>
      </c>
    </row>
    <row r="3188" spans="1:7" ht="30" x14ac:dyDescent="0.25">
      <c r="A3188" s="309" t="s">
        <v>38900</v>
      </c>
      <c r="B3188" s="308" t="s">
        <v>38901</v>
      </c>
      <c r="C3188" s="307" t="s">
        <v>9690</v>
      </c>
      <c r="D3188" s="306">
        <v>1390.5</v>
      </c>
      <c r="E3188" s="306">
        <v>36.090000000000003</v>
      </c>
      <c r="F3188" s="306">
        <v>1426.59</v>
      </c>
      <c r="G3188" s="301">
        <f t="shared" si="49"/>
        <v>9</v>
      </c>
    </row>
    <row r="3189" spans="1:7" ht="30" x14ac:dyDescent="0.25">
      <c r="A3189" s="309" t="s">
        <v>38902</v>
      </c>
      <c r="B3189" s="308" t="s">
        <v>38903</v>
      </c>
      <c r="C3189" s="307" t="s">
        <v>9878</v>
      </c>
      <c r="D3189" s="306">
        <v>115.04</v>
      </c>
      <c r="E3189" s="306">
        <v>18.48</v>
      </c>
      <c r="F3189" s="306">
        <v>133.52000000000001</v>
      </c>
      <c r="G3189" s="301">
        <f t="shared" si="49"/>
        <v>9</v>
      </c>
    </row>
    <row r="3190" spans="1:7" ht="30" x14ac:dyDescent="0.25">
      <c r="A3190" s="309" t="s">
        <v>38904</v>
      </c>
      <c r="B3190" s="308" t="s">
        <v>38905</v>
      </c>
      <c r="C3190" s="307" t="s">
        <v>9878</v>
      </c>
      <c r="D3190" s="306">
        <v>150.06</v>
      </c>
      <c r="E3190" s="306">
        <v>18.48</v>
      </c>
      <c r="F3190" s="306">
        <v>168.54</v>
      </c>
      <c r="G3190" s="301">
        <f t="shared" si="49"/>
        <v>9</v>
      </c>
    </row>
    <row r="3191" spans="1:7" ht="30" x14ac:dyDescent="0.25">
      <c r="A3191" s="309" t="s">
        <v>38906</v>
      </c>
      <c r="B3191" s="308" t="s">
        <v>38907</v>
      </c>
      <c r="C3191" s="307" t="s">
        <v>9878</v>
      </c>
      <c r="D3191" s="306">
        <v>201.14</v>
      </c>
      <c r="E3191" s="306">
        <v>20.16</v>
      </c>
      <c r="F3191" s="306">
        <v>221.3</v>
      </c>
      <c r="G3191" s="301">
        <f t="shared" si="49"/>
        <v>9</v>
      </c>
    </row>
    <row r="3192" spans="1:7" ht="30" x14ac:dyDescent="0.25">
      <c r="A3192" s="309" t="s">
        <v>38908</v>
      </c>
      <c r="B3192" s="308" t="s">
        <v>38909</v>
      </c>
      <c r="C3192" s="307" t="s">
        <v>9878</v>
      </c>
      <c r="D3192" s="306">
        <v>314.42</v>
      </c>
      <c r="E3192" s="306">
        <v>21.83</v>
      </c>
      <c r="F3192" s="306">
        <v>336.25</v>
      </c>
      <c r="G3192" s="301">
        <f t="shared" si="49"/>
        <v>9</v>
      </c>
    </row>
    <row r="3193" spans="1:7" ht="30" x14ac:dyDescent="0.25">
      <c r="A3193" s="309" t="s">
        <v>38910</v>
      </c>
      <c r="B3193" s="308" t="s">
        <v>38911</v>
      </c>
      <c r="C3193" s="307" t="s">
        <v>9878</v>
      </c>
      <c r="D3193" s="306">
        <v>367.94</v>
      </c>
      <c r="E3193" s="306">
        <v>23.51</v>
      </c>
      <c r="F3193" s="306">
        <v>391.45</v>
      </c>
      <c r="G3193" s="301">
        <f t="shared" si="49"/>
        <v>9</v>
      </c>
    </row>
    <row r="3194" spans="1:7" ht="30" x14ac:dyDescent="0.25">
      <c r="A3194" s="309" t="s">
        <v>38912</v>
      </c>
      <c r="B3194" s="308" t="s">
        <v>38913</v>
      </c>
      <c r="C3194" s="307" t="s">
        <v>9878</v>
      </c>
      <c r="D3194" s="306">
        <v>466.17</v>
      </c>
      <c r="E3194" s="306">
        <v>25.19</v>
      </c>
      <c r="F3194" s="306">
        <v>491.36</v>
      </c>
      <c r="G3194" s="301">
        <f t="shared" si="49"/>
        <v>9</v>
      </c>
    </row>
    <row r="3195" spans="1:7" ht="30" x14ac:dyDescent="0.25">
      <c r="A3195" s="309" t="s">
        <v>38914</v>
      </c>
      <c r="B3195" s="308" t="s">
        <v>38915</v>
      </c>
      <c r="C3195" s="307" t="s">
        <v>9878</v>
      </c>
      <c r="D3195" s="306">
        <v>590.58000000000004</v>
      </c>
      <c r="E3195" s="306">
        <v>26.87</v>
      </c>
      <c r="F3195" s="306">
        <v>617.45000000000005</v>
      </c>
      <c r="G3195" s="301">
        <f t="shared" si="49"/>
        <v>9</v>
      </c>
    </row>
    <row r="3196" spans="1:7" ht="30" x14ac:dyDescent="0.25">
      <c r="A3196" s="309" t="s">
        <v>38916</v>
      </c>
      <c r="B3196" s="308" t="s">
        <v>38917</v>
      </c>
      <c r="C3196" s="307" t="s">
        <v>9878</v>
      </c>
      <c r="D3196" s="306">
        <v>275.91000000000003</v>
      </c>
      <c r="E3196" s="306">
        <v>23.51</v>
      </c>
      <c r="F3196" s="306">
        <v>299.42</v>
      </c>
      <c r="G3196" s="301">
        <f t="shared" si="49"/>
        <v>9</v>
      </c>
    </row>
    <row r="3197" spans="1:7" ht="30" x14ac:dyDescent="0.25">
      <c r="A3197" s="309" t="s">
        <v>38918</v>
      </c>
      <c r="B3197" s="308" t="s">
        <v>38919</v>
      </c>
      <c r="C3197" s="307" t="s">
        <v>9878</v>
      </c>
      <c r="D3197" s="306">
        <v>328.29</v>
      </c>
      <c r="E3197" s="306">
        <v>18.48</v>
      </c>
      <c r="F3197" s="306">
        <v>346.77</v>
      </c>
      <c r="G3197" s="301">
        <f t="shared" si="49"/>
        <v>9</v>
      </c>
    </row>
    <row r="3198" spans="1:7" ht="30" x14ac:dyDescent="0.25">
      <c r="A3198" s="309" t="s">
        <v>38920</v>
      </c>
      <c r="B3198" s="308" t="s">
        <v>38921</v>
      </c>
      <c r="C3198" s="307" t="s">
        <v>9878</v>
      </c>
      <c r="D3198" s="306">
        <v>379.96</v>
      </c>
      <c r="E3198" s="306">
        <v>23.51</v>
      </c>
      <c r="F3198" s="306">
        <v>403.47</v>
      </c>
      <c r="G3198" s="301">
        <f t="shared" si="49"/>
        <v>9</v>
      </c>
    </row>
    <row r="3199" spans="1:7" ht="30" x14ac:dyDescent="0.25">
      <c r="A3199" s="309" t="s">
        <v>38922</v>
      </c>
      <c r="B3199" s="308" t="s">
        <v>38923</v>
      </c>
      <c r="C3199" s="307" t="s">
        <v>9878</v>
      </c>
      <c r="D3199" s="306">
        <v>662.44</v>
      </c>
      <c r="E3199" s="306">
        <v>26.87</v>
      </c>
      <c r="F3199" s="306">
        <v>689.31</v>
      </c>
      <c r="G3199" s="301">
        <f t="shared" si="49"/>
        <v>9</v>
      </c>
    </row>
    <row r="3200" spans="1:7" ht="30" x14ac:dyDescent="0.25">
      <c r="A3200" s="309" t="s">
        <v>38924</v>
      </c>
      <c r="B3200" s="308" t="s">
        <v>38925</v>
      </c>
      <c r="C3200" s="307" t="s">
        <v>9878</v>
      </c>
      <c r="D3200" s="306">
        <v>514.08000000000004</v>
      </c>
      <c r="E3200" s="306">
        <v>20.16</v>
      </c>
      <c r="F3200" s="306">
        <v>534.24</v>
      </c>
      <c r="G3200" s="301">
        <f t="shared" si="49"/>
        <v>9</v>
      </c>
    </row>
    <row r="3201" spans="1:7" ht="45" x14ac:dyDescent="0.25">
      <c r="A3201" s="309" t="s">
        <v>38926</v>
      </c>
      <c r="B3201" s="308" t="s">
        <v>38927</v>
      </c>
      <c r="C3201" s="307" t="s">
        <v>9878</v>
      </c>
      <c r="D3201" s="306">
        <v>581.61</v>
      </c>
      <c r="E3201" s="306">
        <v>23.51</v>
      </c>
      <c r="F3201" s="306">
        <v>605.12</v>
      </c>
      <c r="G3201" s="301">
        <f t="shared" si="49"/>
        <v>9</v>
      </c>
    </row>
    <row r="3202" spans="1:7" ht="45" x14ac:dyDescent="0.25">
      <c r="A3202" s="309" t="s">
        <v>38928</v>
      </c>
      <c r="B3202" s="308" t="s">
        <v>38929</v>
      </c>
      <c r="C3202" s="307" t="s">
        <v>9878</v>
      </c>
      <c r="D3202" s="306">
        <v>971.97</v>
      </c>
      <c r="E3202" s="306">
        <v>26.87</v>
      </c>
      <c r="F3202" s="306">
        <v>998.84</v>
      </c>
      <c r="G3202" s="301">
        <f t="shared" si="49"/>
        <v>9</v>
      </c>
    </row>
    <row r="3203" spans="1:7" ht="30" x14ac:dyDescent="0.25">
      <c r="A3203" s="309" t="s">
        <v>38930</v>
      </c>
      <c r="B3203" s="308" t="s">
        <v>38931</v>
      </c>
      <c r="C3203" s="307" t="s">
        <v>9878</v>
      </c>
      <c r="D3203" s="306">
        <v>182.69</v>
      </c>
      <c r="E3203" s="306">
        <v>18.48</v>
      </c>
      <c r="F3203" s="306">
        <v>201.17</v>
      </c>
      <c r="G3203" s="301">
        <f t="shared" si="49"/>
        <v>9</v>
      </c>
    </row>
    <row r="3204" spans="1:7" ht="30" x14ac:dyDescent="0.25">
      <c r="A3204" s="309" t="s">
        <v>38932</v>
      </c>
      <c r="B3204" s="308" t="s">
        <v>38933</v>
      </c>
      <c r="C3204" s="307" t="s">
        <v>9878</v>
      </c>
      <c r="D3204" s="306">
        <v>209.58</v>
      </c>
      <c r="E3204" s="306">
        <v>20.16</v>
      </c>
      <c r="F3204" s="306">
        <v>229.74</v>
      </c>
      <c r="G3204" s="301">
        <f t="shared" si="49"/>
        <v>9</v>
      </c>
    </row>
    <row r="3205" spans="1:7" ht="30" x14ac:dyDescent="0.25">
      <c r="A3205" s="309" t="s">
        <v>38934</v>
      </c>
      <c r="B3205" s="308" t="s">
        <v>38935</v>
      </c>
      <c r="C3205" s="307"/>
      <c r="D3205" s="306"/>
      <c r="E3205" s="306"/>
      <c r="F3205" s="306"/>
      <c r="G3205" s="301">
        <f t="shared" si="49"/>
        <v>5</v>
      </c>
    </row>
    <row r="3206" spans="1:7" ht="30" x14ac:dyDescent="0.25">
      <c r="A3206" s="309" t="s">
        <v>38936</v>
      </c>
      <c r="B3206" s="308" t="s">
        <v>38937</v>
      </c>
      <c r="C3206" s="307" t="s">
        <v>9878</v>
      </c>
      <c r="D3206" s="306">
        <v>416.45</v>
      </c>
      <c r="E3206" s="306">
        <v>23.51</v>
      </c>
      <c r="F3206" s="306">
        <v>439.96</v>
      </c>
      <c r="G3206" s="301">
        <f t="shared" si="49"/>
        <v>9</v>
      </c>
    </row>
    <row r="3207" spans="1:7" ht="45" x14ac:dyDescent="0.25">
      <c r="A3207" s="309" t="s">
        <v>38938</v>
      </c>
      <c r="B3207" s="308" t="s">
        <v>38939</v>
      </c>
      <c r="C3207" s="307" t="s">
        <v>9878</v>
      </c>
      <c r="D3207" s="306">
        <v>585.29999999999995</v>
      </c>
      <c r="E3207" s="306">
        <v>26.87</v>
      </c>
      <c r="F3207" s="306">
        <v>612.16999999999996</v>
      </c>
      <c r="G3207" s="301">
        <f t="shared" si="49"/>
        <v>9</v>
      </c>
    </row>
    <row r="3208" spans="1:7" ht="45" x14ac:dyDescent="0.25">
      <c r="A3208" s="309" t="s">
        <v>38940</v>
      </c>
      <c r="B3208" s="308" t="s">
        <v>38941</v>
      </c>
      <c r="C3208" s="307" t="s">
        <v>9878</v>
      </c>
      <c r="D3208" s="306">
        <v>763.28</v>
      </c>
      <c r="E3208" s="306">
        <v>30.23</v>
      </c>
      <c r="F3208" s="306">
        <v>793.51</v>
      </c>
      <c r="G3208" s="301">
        <f t="shared" si="49"/>
        <v>9</v>
      </c>
    </row>
    <row r="3209" spans="1:7" ht="45" x14ac:dyDescent="0.25">
      <c r="A3209" s="309" t="s">
        <v>38942</v>
      </c>
      <c r="B3209" s="308" t="s">
        <v>38943</v>
      </c>
      <c r="C3209" s="307" t="s">
        <v>9878</v>
      </c>
      <c r="D3209" s="306">
        <v>1305.8599999999999</v>
      </c>
      <c r="E3209" s="306">
        <v>33.590000000000003</v>
      </c>
      <c r="F3209" s="306">
        <v>1339.45</v>
      </c>
      <c r="G3209" s="301">
        <f t="shared" ref="G3209:G3272" si="50">LEN(A3209)</f>
        <v>9</v>
      </c>
    </row>
    <row r="3210" spans="1:7" ht="30" x14ac:dyDescent="0.25">
      <c r="A3210" s="309" t="s">
        <v>38944</v>
      </c>
      <c r="B3210" s="308" t="s">
        <v>38945</v>
      </c>
      <c r="C3210" s="307" t="s">
        <v>9878</v>
      </c>
      <c r="D3210" s="306">
        <v>325.04000000000002</v>
      </c>
      <c r="E3210" s="306">
        <v>23.51</v>
      </c>
      <c r="F3210" s="306">
        <v>348.55</v>
      </c>
      <c r="G3210" s="301">
        <f t="shared" si="50"/>
        <v>9</v>
      </c>
    </row>
    <row r="3211" spans="1:7" ht="30" x14ac:dyDescent="0.25">
      <c r="A3211" s="309" t="s">
        <v>38946</v>
      </c>
      <c r="B3211" s="308" t="s">
        <v>38947</v>
      </c>
      <c r="C3211" s="307" t="s">
        <v>9878</v>
      </c>
      <c r="D3211" s="306">
        <v>345.35</v>
      </c>
      <c r="E3211" s="306">
        <v>23.51</v>
      </c>
      <c r="F3211" s="306">
        <v>368.86</v>
      </c>
      <c r="G3211" s="301">
        <f t="shared" si="50"/>
        <v>9</v>
      </c>
    </row>
    <row r="3212" spans="1:7" ht="45" x14ac:dyDescent="0.25">
      <c r="A3212" s="309" t="s">
        <v>38948</v>
      </c>
      <c r="B3212" s="308" t="s">
        <v>38949</v>
      </c>
      <c r="C3212" s="307" t="s">
        <v>9878</v>
      </c>
      <c r="D3212" s="306">
        <v>650.44000000000005</v>
      </c>
      <c r="E3212" s="306">
        <v>26.87</v>
      </c>
      <c r="F3212" s="306">
        <v>677.31</v>
      </c>
      <c r="G3212" s="301">
        <f t="shared" si="50"/>
        <v>9</v>
      </c>
    </row>
    <row r="3213" spans="1:7" ht="45" x14ac:dyDescent="0.25">
      <c r="A3213" s="309" t="s">
        <v>38950</v>
      </c>
      <c r="B3213" s="308" t="s">
        <v>38951</v>
      </c>
      <c r="C3213" s="307" t="s">
        <v>9878</v>
      </c>
      <c r="D3213" s="306">
        <v>782.45</v>
      </c>
      <c r="E3213" s="306">
        <v>30.23</v>
      </c>
      <c r="F3213" s="306">
        <v>812.68</v>
      </c>
      <c r="G3213" s="301">
        <f t="shared" si="50"/>
        <v>9</v>
      </c>
    </row>
    <row r="3214" spans="1:7" ht="45" x14ac:dyDescent="0.25">
      <c r="A3214" s="309" t="s">
        <v>38952</v>
      </c>
      <c r="B3214" s="308" t="s">
        <v>38953</v>
      </c>
      <c r="C3214" s="307" t="s">
        <v>9878</v>
      </c>
      <c r="D3214" s="306">
        <v>1163.1199999999999</v>
      </c>
      <c r="E3214" s="306">
        <v>33.590000000000003</v>
      </c>
      <c r="F3214" s="306">
        <v>1196.71</v>
      </c>
      <c r="G3214" s="301">
        <f t="shared" si="50"/>
        <v>9</v>
      </c>
    </row>
    <row r="3215" spans="1:7" ht="30" x14ac:dyDescent="0.25">
      <c r="A3215" s="309" t="s">
        <v>38954</v>
      </c>
      <c r="B3215" s="308" t="s">
        <v>38955</v>
      </c>
      <c r="C3215" s="307"/>
      <c r="D3215" s="306"/>
      <c r="E3215" s="306"/>
      <c r="F3215" s="306"/>
      <c r="G3215" s="301">
        <f t="shared" si="50"/>
        <v>5</v>
      </c>
    </row>
    <row r="3216" spans="1:7" ht="30" x14ac:dyDescent="0.25">
      <c r="A3216" s="309" t="s">
        <v>38956</v>
      </c>
      <c r="B3216" s="308" t="s">
        <v>38957</v>
      </c>
      <c r="C3216" s="307" t="s">
        <v>9690</v>
      </c>
      <c r="D3216" s="306">
        <v>1.44</v>
      </c>
      <c r="E3216" s="306">
        <v>56.8</v>
      </c>
      <c r="F3216" s="306">
        <v>58.24</v>
      </c>
      <c r="G3216" s="301">
        <f t="shared" si="50"/>
        <v>9</v>
      </c>
    </row>
    <row r="3217" spans="1:7" ht="30" x14ac:dyDescent="0.25">
      <c r="A3217" s="309" t="s">
        <v>38958</v>
      </c>
      <c r="B3217" s="308" t="s">
        <v>38959</v>
      </c>
      <c r="C3217" s="307" t="s">
        <v>9690</v>
      </c>
      <c r="D3217" s="306">
        <v>45.84</v>
      </c>
      <c r="E3217" s="306">
        <v>33.04</v>
      </c>
      <c r="F3217" s="306">
        <v>78.88</v>
      </c>
      <c r="G3217" s="301">
        <f t="shared" si="50"/>
        <v>9</v>
      </c>
    </row>
    <row r="3218" spans="1:7" x14ac:dyDescent="0.25">
      <c r="A3218" s="309" t="s">
        <v>38960</v>
      </c>
      <c r="B3218" s="308" t="s">
        <v>38961</v>
      </c>
      <c r="C3218" s="307"/>
      <c r="D3218" s="306"/>
      <c r="E3218" s="306"/>
      <c r="F3218" s="306"/>
      <c r="G3218" s="301">
        <f t="shared" si="50"/>
        <v>5</v>
      </c>
    </row>
    <row r="3219" spans="1:7" ht="30" x14ac:dyDescent="0.25">
      <c r="A3219" s="309" t="s">
        <v>38962</v>
      </c>
      <c r="B3219" s="308" t="s">
        <v>38963</v>
      </c>
      <c r="C3219" s="307" t="s">
        <v>9690</v>
      </c>
      <c r="D3219" s="306">
        <v>63.67</v>
      </c>
      <c r="E3219" s="306">
        <v>58.79</v>
      </c>
      <c r="F3219" s="306">
        <v>122.46</v>
      </c>
      <c r="G3219" s="301">
        <f t="shared" si="50"/>
        <v>9</v>
      </c>
    </row>
    <row r="3220" spans="1:7" ht="30" x14ac:dyDescent="0.25">
      <c r="A3220" s="309" t="s">
        <v>38964</v>
      </c>
      <c r="B3220" s="308" t="s">
        <v>38965</v>
      </c>
      <c r="C3220" s="307" t="s">
        <v>9690</v>
      </c>
      <c r="D3220" s="306">
        <v>71.77</v>
      </c>
      <c r="E3220" s="306">
        <v>67.180000000000007</v>
      </c>
      <c r="F3220" s="306">
        <v>138.94999999999999</v>
      </c>
      <c r="G3220" s="301">
        <f t="shared" si="50"/>
        <v>9</v>
      </c>
    </row>
    <row r="3221" spans="1:7" ht="30" x14ac:dyDescent="0.25">
      <c r="A3221" s="309" t="s">
        <v>38966</v>
      </c>
      <c r="B3221" s="308" t="s">
        <v>38967</v>
      </c>
      <c r="C3221" s="307" t="s">
        <v>9690</v>
      </c>
      <c r="D3221" s="306">
        <v>78</v>
      </c>
      <c r="E3221" s="306">
        <v>67.180000000000007</v>
      </c>
      <c r="F3221" s="306">
        <v>145.18</v>
      </c>
      <c r="G3221" s="301">
        <f t="shared" si="50"/>
        <v>9</v>
      </c>
    </row>
    <row r="3222" spans="1:7" ht="30" x14ac:dyDescent="0.25">
      <c r="A3222" s="309" t="s">
        <v>38968</v>
      </c>
      <c r="B3222" s="308" t="s">
        <v>38969</v>
      </c>
      <c r="C3222" s="307" t="s">
        <v>9690</v>
      </c>
      <c r="D3222" s="306">
        <v>99.22</v>
      </c>
      <c r="E3222" s="306">
        <v>75.58</v>
      </c>
      <c r="F3222" s="306">
        <v>174.8</v>
      </c>
      <c r="G3222" s="301">
        <f t="shared" si="50"/>
        <v>9</v>
      </c>
    </row>
    <row r="3223" spans="1:7" ht="30" x14ac:dyDescent="0.25">
      <c r="A3223" s="309" t="s">
        <v>38970</v>
      </c>
      <c r="B3223" s="308" t="s">
        <v>38971</v>
      </c>
      <c r="C3223" s="307" t="s">
        <v>9690</v>
      </c>
      <c r="D3223" s="306">
        <v>170.95</v>
      </c>
      <c r="E3223" s="306">
        <v>83.98</v>
      </c>
      <c r="F3223" s="306">
        <v>254.93</v>
      </c>
      <c r="G3223" s="301">
        <f t="shared" si="50"/>
        <v>9</v>
      </c>
    </row>
    <row r="3224" spans="1:7" ht="30" x14ac:dyDescent="0.25">
      <c r="A3224" s="309" t="s">
        <v>38972</v>
      </c>
      <c r="B3224" s="308" t="s">
        <v>38973</v>
      </c>
      <c r="C3224" s="307" t="s">
        <v>9690</v>
      </c>
      <c r="D3224" s="306">
        <v>193.13</v>
      </c>
      <c r="E3224" s="306">
        <v>94.48</v>
      </c>
      <c r="F3224" s="306">
        <v>287.61</v>
      </c>
      <c r="G3224" s="301">
        <f t="shared" si="50"/>
        <v>9</v>
      </c>
    </row>
    <row r="3225" spans="1:7" ht="30" x14ac:dyDescent="0.25">
      <c r="A3225" s="309" t="s">
        <v>38974</v>
      </c>
      <c r="B3225" s="308" t="s">
        <v>38975</v>
      </c>
      <c r="C3225" s="307" t="s">
        <v>9690</v>
      </c>
      <c r="D3225" s="306">
        <v>269.66000000000003</v>
      </c>
      <c r="E3225" s="306">
        <v>100.78</v>
      </c>
      <c r="F3225" s="306">
        <v>370.44</v>
      </c>
      <c r="G3225" s="301">
        <f t="shared" si="50"/>
        <v>9</v>
      </c>
    </row>
    <row r="3226" spans="1:7" ht="30" x14ac:dyDescent="0.25">
      <c r="A3226" s="309" t="s">
        <v>38976</v>
      </c>
      <c r="B3226" s="308" t="s">
        <v>38977</v>
      </c>
      <c r="C3226" s="307" t="s">
        <v>9690</v>
      </c>
      <c r="D3226" s="306">
        <v>265.55</v>
      </c>
      <c r="E3226" s="306">
        <v>104.98</v>
      </c>
      <c r="F3226" s="306">
        <v>370.53</v>
      </c>
      <c r="G3226" s="301">
        <f t="shared" si="50"/>
        <v>9</v>
      </c>
    </row>
    <row r="3227" spans="1:7" ht="30" x14ac:dyDescent="0.25">
      <c r="A3227" s="309" t="s">
        <v>38978</v>
      </c>
      <c r="B3227" s="308" t="s">
        <v>38979</v>
      </c>
      <c r="C3227" s="307" t="s">
        <v>9690</v>
      </c>
      <c r="D3227" s="306">
        <v>368.67</v>
      </c>
      <c r="E3227" s="306">
        <v>111.28</v>
      </c>
      <c r="F3227" s="306">
        <v>479.95</v>
      </c>
      <c r="G3227" s="301">
        <f t="shared" si="50"/>
        <v>9</v>
      </c>
    </row>
    <row r="3228" spans="1:7" ht="30" x14ac:dyDescent="0.25">
      <c r="A3228" s="309" t="s">
        <v>38980</v>
      </c>
      <c r="B3228" s="308" t="s">
        <v>38981</v>
      </c>
      <c r="C3228" s="307" t="s">
        <v>9690</v>
      </c>
      <c r="D3228" s="306">
        <v>526.5</v>
      </c>
      <c r="E3228" s="306">
        <v>115.47</v>
      </c>
      <c r="F3228" s="306">
        <v>641.97</v>
      </c>
      <c r="G3228" s="301">
        <f t="shared" si="50"/>
        <v>9</v>
      </c>
    </row>
    <row r="3229" spans="1:7" ht="30" x14ac:dyDescent="0.25">
      <c r="A3229" s="309" t="s">
        <v>38982</v>
      </c>
      <c r="B3229" s="308" t="s">
        <v>38983</v>
      </c>
      <c r="C3229" s="307" t="s">
        <v>9690</v>
      </c>
      <c r="D3229" s="306">
        <v>776.5</v>
      </c>
      <c r="E3229" s="306">
        <v>125.97</v>
      </c>
      <c r="F3229" s="306">
        <v>902.47</v>
      </c>
      <c r="G3229" s="301">
        <f t="shared" si="50"/>
        <v>9</v>
      </c>
    </row>
    <row r="3230" spans="1:7" ht="30" x14ac:dyDescent="0.25">
      <c r="A3230" s="309" t="s">
        <v>38984</v>
      </c>
      <c r="B3230" s="308" t="s">
        <v>38985</v>
      </c>
      <c r="C3230" s="307" t="s">
        <v>9690</v>
      </c>
      <c r="D3230" s="306">
        <v>790.76</v>
      </c>
      <c r="E3230" s="306">
        <v>138.57</v>
      </c>
      <c r="F3230" s="306">
        <v>929.33</v>
      </c>
      <c r="G3230" s="301">
        <f t="shared" si="50"/>
        <v>9</v>
      </c>
    </row>
    <row r="3231" spans="1:7" ht="30" x14ac:dyDescent="0.25">
      <c r="A3231" s="309" t="s">
        <v>38986</v>
      </c>
      <c r="B3231" s="308" t="s">
        <v>38987</v>
      </c>
      <c r="C3231" s="307" t="s">
        <v>9690</v>
      </c>
      <c r="D3231" s="306">
        <v>1065.03</v>
      </c>
      <c r="E3231" s="306">
        <v>146.97</v>
      </c>
      <c r="F3231" s="306">
        <v>1212</v>
      </c>
      <c r="G3231" s="301">
        <f t="shared" si="50"/>
        <v>9</v>
      </c>
    </row>
    <row r="3232" spans="1:7" ht="30" x14ac:dyDescent="0.25">
      <c r="A3232" s="309" t="s">
        <v>38988</v>
      </c>
      <c r="B3232" s="308" t="s">
        <v>38989</v>
      </c>
      <c r="C3232" s="307"/>
      <c r="D3232" s="306"/>
      <c r="E3232" s="306"/>
      <c r="F3232" s="306"/>
      <c r="G3232" s="301">
        <f t="shared" si="50"/>
        <v>5</v>
      </c>
    </row>
    <row r="3233" spans="1:7" x14ac:dyDescent="0.25">
      <c r="A3233" s="309" t="s">
        <v>38990</v>
      </c>
      <c r="B3233" s="308" t="s">
        <v>38991</v>
      </c>
      <c r="C3233" s="307" t="s">
        <v>9690</v>
      </c>
      <c r="D3233" s="306">
        <v>113.65</v>
      </c>
      <c r="E3233" s="306">
        <v>13.4</v>
      </c>
      <c r="F3233" s="306">
        <v>127.05</v>
      </c>
      <c r="G3233" s="301">
        <f t="shared" si="50"/>
        <v>9</v>
      </c>
    </row>
    <row r="3234" spans="1:7" x14ac:dyDescent="0.25">
      <c r="A3234" s="309" t="s">
        <v>38992</v>
      </c>
      <c r="B3234" s="308" t="s">
        <v>38993</v>
      </c>
      <c r="C3234" s="307" t="s">
        <v>9690</v>
      </c>
      <c r="D3234" s="306">
        <v>140.18</v>
      </c>
      <c r="E3234" s="306">
        <v>20.100000000000001</v>
      </c>
      <c r="F3234" s="306">
        <v>160.28</v>
      </c>
      <c r="G3234" s="301">
        <f t="shared" si="50"/>
        <v>9</v>
      </c>
    </row>
    <row r="3235" spans="1:7" x14ac:dyDescent="0.25">
      <c r="A3235" s="309" t="s">
        <v>38994</v>
      </c>
      <c r="B3235" s="308" t="s">
        <v>38995</v>
      </c>
      <c r="C3235" s="307" t="s">
        <v>9690</v>
      </c>
      <c r="D3235" s="306">
        <v>182.12</v>
      </c>
      <c r="E3235" s="306">
        <v>23.45</v>
      </c>
      <c r="F3235" s="306">
        <v>205.57</v>
      </c>
      <c r="G3235" s="301">
        <f t="shared" si="50"/>
        <v>9</v>
      </c>
    </row>
    <row r="3236" spans="1:7" x14ac:dyDescent="0.25">
      <c r="A3236" s="309" t="s">
        <v>38996</v>
      </c>
      <c r="B3236" s="308" t="s">
        <v>38997</v>
      </c>
      <c r="C3236" s="307" t="s">
        <v>9690</v>
      </c>
      <c r="D3236" s="306">
        <v>266.26</v>
      </c>
      <c r="E3236" s="306">
        <v>26.8</v>
      </c>
      <c r="F3236" s="306">
        <v>293.06</v>
      </c>
      <c r="G3236" s="301">
        <f t="shared" si="50"/>
        <v>9</v>
      </c>
    </row>
    <row r="3237" spans="1:7" x14ac:dyDescent="0.25">
      <c r="A3237" s="309" t="s">
        <v>38998</v>
      </c>
      <c r="B3237" s="308" t="s">
        <v>38999</v>
      </c>
      <c r="C3237" s="307" t="s">
        <v>9690</v>
      </c>
      <c r="D3237" s="306">
        <v>318.81</v>
      </c>
      <c r="E3237" s="306">
        <v>33.5</v>
      </c>
      <c r="F3237" s="306">
        <v>352.31</v>
      </c>
      <c r="G3237" s="301">
        <f t="shared" si="50"/>
        <v>9</v>
      </c>
    </row>
    <row r="3238" spans="1:7" x14ac:dyDescent="0.25">
      <c r="A3238" s="309" t="s">
        <v>39000</v>
      </c>
      <c r="B3238" s="308" t="s">
        <v>39001</v>
      </c>
      <c r="C3238" s="307" t="s">
        <v>9690</v>
      </c>
      <c r="D3238" s="306">
        <v>410.87</v>
      </c>
      <c r="E3238" s="306">
        <v>40.200000000000003</v>
      </c>
      <c r="F3238" s="306">
        <v>451.07</v>
      </c>
      <c r="G3238" s="301">
        <f t="shared" si="50"/>
        <v>9</v>
      </c>
    </row>
    <row r="3239" spans="1:7" x14ac:dyDescent="0.25">
      <c r="A3239" s="309" t="s">
        <v>39002</v>
      </c>
      <c r="B3239" s="308" t="s">
        <v>39003</v>
      </c>
      <c r="C3239" s="307" t="s">
        <v>9690</v>
      </c>
      <c r="D3239" s="306">
        <v>449.66</v>
      </c>
      <c r="E3239" s="306">
        <v>50.25</v>
      </c>
      <c r="F3239" s="306">
        <v>499.91</v>
      </c>
      <c r="G3239" s="301">
        <f t="shared" si="50"/>
        <v>9</v>
      </c>
    </row>
    <row r="3240" spans="1:7" x14ac:dyDescent="0.25">
      <c r="A3240" s="309" t="s">
        <v>39004</v>
      </c>
      <c r="B3240" s="308" t="s">
        <v>39005</v>
      </c>
      <c r="C3240" s="307" t="s">
        <v>9690</v>
      </c>
      <c r="D3240" s="306">
        <v>643.74</v>
      </c>
      <c r="E3240" s="306">
        <v>100.5</v>
      </c>
      <c r="F3240" s="306">
        <v>744.24</v>
      </c>
      <c r="G3240" s="301">
        <f t="shared" si="50"/>
        <v>9</v>
      </c>
    </row>
    <row r="3241" spans="1:7" ht="30" x14ac:dyDescent="0.25">
      <c r="A3241" s="309" t="s">
        <v>39006</v>
      </c>
      <c r="B3241" s="308" t="s">
        <v>39007</v>
      </c>
      <c r="C3241" s="307"/>
      <c r="D3241" s="306"/>
      <c r="E3241" s="306"/>
      <c r="F3241" s="306"/>
      <c r="G3241" s="301">
        <f t="shared" si="50"/>
        <v>5</v>
      </c>
    </row>
    <row r="3242" spans="1:7" ht="30" x14ac:dyDescent="0.25">
      <c r="A3242" s="309" t="s">
        <v>39008</v>
      </c>
      <c r="B3242" s="308" t="s">
        <v>39009</v>
      </c>
      <c r="C3242" s="307" t="s">
        <v>9690</v>
      </c>
      <c r="D3242" s="306">
        <v>143.26</v>
      </c>
      <c r="E3242" s="306">
        <v>21</v>
      </c>
      <c r="F3242" s="306">
        <v>164.26</v>
      </c>
      <c r="G3242" s="301">
        <f t="shared" si="50"/>
        <v>9</v>
      </c>
    </row>
    <row r="3243" spans="1:7" ht="30" x14ac:dyDescent="0.25">
      <c r="A3243" s="309" t="s">
        <v>39010</v>
      </c>
      <c r="B3243" s="308" t="s">
        <v>39011</v>
      </c>
      <c r="C3243" s="307" t="s">
        <v>9690</v>
      </c>
      <c r="D3243" s="306">
        <v>165.29</v>
      </c>
      <c r="E3243" s="306">
        <v>21</v>
      </c>
      <c r="F3243" s="306">
        <v>186.29</v>
      </c>
      <c r="G3243" s="301">
        <f t="shared" si="50"/>
        <v>9</v>
      </c>
    </row>
    <row r="3244" spans="1:7" ht="30" x14ac:dyDescent="0.25">
      <c r="A3244" s="309" t="s">
        <v>39012</v>
      </c>
      <c r="B3244" s="308" t="s">
        <v>39013</v>
      </c>
      <c r="C3244" s="307" t="s">
        <v>9690</v>
      </c>
      <c r="D3244" s="306">
        <v>188.51</v>
      </c>
      <c r="E3244" s="306">
        <v>29.37</v>
      </c>
      <c r="F3244" s="306">
        <v>217.88</v>
      </c>
      <c r="G3244" s="301">
        <f t="shared" si="50"/>
        <v>9</v>
      </c>
    </row>
    <row r="3245" spans="1:7" ht="30" x14ac:dyDescent="0.25">
      <c r="A3245" s="309" t="s">
        <v>39014</v>
      </c>
      <c r="B3245" s="308" t="s">
        <v>39015</v>
      </c>
      <c r="C3245" s="307" t="s">
        <v>9690</v>
      </c>
      <c r="D3245" s="306">
        <v>269.57</v>
      </c>
      <c r="E3245" s="306">
        <v>29.37</v>
      </c>
      <c r="F3245" s="306">
        <v>298.94</v>
      </c>
      <c r="G3245" s="301">
        <f t="shared" si="50"/>
        <v>9</v>
      </c>
    </row>
    <row r="3246" spans="1:7" ht="30" x14ac:dyDescent="0.25">
      <c r="A3246" s="309" t="s">
        <v>39016</v>
      </c>
      <c r="B3246" s="308" t="s">
        <v>39017</v>
      </c>
      <c r="C3246" s="307" t="s">
        <v>9690</v>
      </c>
      <c r="D3246" s="306">
        <v>560.46</v>
      </c>
      <c r="E3246" s="306">
        <v>29.37</v>
      </c>
      <c r="F3246" s="306">
        <v>589.83000000000004</v>
      </c>
      <c r="G3246" s="301">
        <f t="shared" si="50"/>
        <v>9</v>
      </c>
    </row>
    <row r="3247" spans="1:7" ht="30" x14ac:dyDescent="0.25">
      <c r="A3247" s="309" t="s">
        <v>39018</v>
      </c>
      <c r="B3247" s="308" t="s">
        <v>39019</v>
      </c>
      <c r="C3247" s="307" t="s">
        <v>9878</v>
      </c>
      <c r="D3247" s="306">
        <v>90.64</v>
      </c>
      <c r="E3247" s="306">
        <v>16.8</v>
      </c>
      <c r="F3247" s="306">
        <v>107.44</v>
      </c>
      <c r="G3247" s="301">
        <f t="shared" si="50"/>
        <v>9</v>
      </c>
    </row>
    <row r="3248" spans="1:7" ht="30" x14ac:dyDescent="0.25">
      <c r="A3248" s="309" t="s">
        <v>39020</v>
      </c>
      <c r="B3248" s="308" t="s">
        <v>39021</v>
      </c>
      <c r="C3248" s="307" t="s">
        <v>9878</v>
      </c>
      <c r="D3248" s="306">
        <v>108.38</v>
      </c>
      <c r="E3248" s="306">
        <v>16.8</v>
      </c>
      <c r="F3248" s="306">
        <v>125.18</v>
      </c>
      <c r="G3248" s="301">
        <f t="shared" si="50"/>
        <v>9</v>
      </c>
    </row>
    <row r="3249" spans="1:7" ht="30" x14ac:dyDescent="0.25">
      <c r="A3249" s="309" t="s">
        <v>39022</v>
      </c>
      <c r="B3249" s="308" t="s">
        <v>39023</v>
      </c>
      <c r="C3249" s="307" t="s">
        <v>9878</v>
      </c>
      <c r="D3249" s="306">
        <v>127.32</v>
      </c>
      <c r="E3249" s="306">
        <v>21</v>
      </c>
      <c r="F3249" s="306">
        <v>148.32</v>
      </c>
      <c r="G3249" s="301">
        <f t="shared" si="50"/>
        <v>9</v>
      </c>
    </row>
    <row r="3250" spans="1:7" ht="30" x14ac:dyDescent="0.25">
      <c r="A3250" s="309" t="s">
        <v>39024</v>
      </c>
      <c r="B3250" s="308" t="s">
        <v>39025</v>
      </c>
      <c r="C3250" s="307" t="s">
        <v>9878</v>
      </c>
      <c r="D3250" s="306">
        <v>235.13</v>
      </c>
      <c r="E3250" s="306">
        <v>21</v>
      </c>
      <c r="F3250" s="306">
        <v>256.13</v>
      </c>
      <c r="G3250" s="301">
        <f t="shared" si="50"/>
        <v>9</v>
      </c>
    </row>
    <row r="3251" spans="1:7" ht="30" x14ac:dyDescent="0.25">
      <c r="A3251" s="309" t="s">
        <v>39026</v>
      </c>
      <c r="B3251" s="308" t="s">
        <v>39027</v>
      </c>
      <c r="C3251" s="307" t="s">
        <v>9878</v>
      </c>
      <c r="D3251" s="306">
        <v>386.16</v>
      </c>
      <c r="E3251" s="306">
        <v>21</v>
      </c>
      <c r="F3251" s="306">
        <v>407.16</v>
      </c>
      <c r="G3251" s="301">
        <f t="shared" si="50"/>
        <v>9</v>
      </c>
    </row>
    <row r="3252" spans="1:7" ht="30" x14ac:dyDescent="0.25">
      <c r="A3252" s="309" t="s">
        <v>39028</v>
      </c>
      <c r="B3252" s="308" t="s">
        <v>39029</v>
      </c>
      <c r="C3252" s="307" t="s">
        <v>32837</v>
      </c>
      <c r="D3252" s="306">
        <v>1160.55</v>
      </c>
      <c r="E3252" s="306">
        <v>16.8</v>
      </c>
      <c r="F3252" s="306">
        <v>1177.3499999999999</v>
      </c>
      <c r="G3252" s="301">
        <f t="shared" si="50"/>
        <v>9</v>
      </c>
    </row>
    <row r="3253" spans="1:7" ht="30" x14ac:dyDescent="0.25">
      <c r="A3253" s="309" t="s">
        <v>39030</v>
      </c>
      <c r="B3253" s="308" t="s">
        <v>39031</v>
      </c>
      <c r="C3253" s="307" t="s">
        <v>32837</v>
      </c>
      <c r="D3253" s="306">
        <v>1178.7</v>
      </c>
      <c r="E3253" s="306">
        <v>16.8</v>
      </c>
      <c r="F3253" s="306">
        <v>1195.5</v>
      </c>
      <c r="G3253" s="301">
        <f t="shared" si="50"/>
        <v>9</v>
      </c>
    </row>
    <row r="3254" spans="1:7" ht="30" x14ac:dyDescent="0.25">
      <c r="A3254" s="309" t="s">
        <v>39032</v>
      </c>
      <c r="B3254" s="308" t="s">
        <v>39033</v>
      </c>
      <c r="C3254" s="307" t="s">
        <v>32837</v>
      </c>
      <c r="D3254" s="306">
        <v>1318.95</v>
      </c>
      <c r="E3254" s="306">
        <v>21</v>
      </c>
      <c r="F3254" s="306">
        <v>1339.95</v>
      </c>
      <c r="G3254" s="301">
        <f t="shared" si="50"/>
        <v>9</v>
      </c>
    </row>
    <row r="3255" spans="1:7" ht="30" x14ac:dyDescent="0.25">
      <c r="A3255" s="309" t="s">
        <v>39034</v>
      </c>
      <c r="B3255" s="308" t="s">
        <v>39035</v>
      </c>
      <c r="C3255" s="307" t="s">
        <v>32837</v>
      </c>
      <c r="D3255" s="306">
        <v>1341.8</v>
      </c>
      <c r="E3255" s="306">
        <v>21</v>
      </c>
      <c r="F3255" s="306">
        <v>1362.8</v>
      </c>
      <c r="G3255" s="301">
        <f t="shared" si="50"/>
        <v>9</v>
      </c>
    </row>
    <row r="3256" spans="1:7" ht="30" x14ac:dyDescent="0.25">
      <c r="A3256" s="309" t="s">
        <v>39036</v>
      </c>
      <c r="B3256" s="308" t="s">
        <v>39037</v>
      </c>
      <c r="C3256" s="307" t="s">
        <v>32837</v>
      </c>
      <c r="D3256" s="306">
        <v>1830.24</v>
      </c>
      <c r="E3256" s="306">
        <v>21</v>
      </c>
      <c r="F3256" s="306">
        <v>1851.24</v>
      </c>
      <c r="G3256" s="301">
        <f t="shared" si="50"/>
        <v>9</v>
      </c>
    </row>
    <row r="3257" spans="1:7" ht="30" x14ac:dyDescent="0.25">
      <c r="A3257" s="309" t="s">
        <v>39038</v>
      </c>
      <c r="B3257" s="308" t="s">
        <v>39039</v>
      </c>
      <c r="C3257" s="307" t="s">
        <v>32837</v>
      </c>
      <c r="D3257" s="306">
        <v>2925.41</v>
      </c>
      <c r="E3257" s="306">
        <v>21</v>
      </c>
      <c r="F3257" s="306">
        <v>2946.41</v>
      </c>
      <c r="G3257" s="301">
        <f t="shared" si="50"/>
        <v>9</v>
      </c>
    </row>
    <row r="3258" spans="1:7" ht="30" x14ac:dyDescent="0.25">
      <c r="A3258" s="309" t="s">
        <v>39040</v>
      </c>
      <c r="B3258" s="308" t="s">
        <v>39041</v>
      </c>
      <c r="C3258" s="307" t="s">
        <v>9690</v>
      </c>
      <c r="D3258" s="306">
        <v>322.42</v>
      </c>
      <c r="E3258" s="306">
        <v>29.37</v>
      </c>
      <c r="F3258" s="306">
        <v>351.79</v>
      </c>
      <c r="G3258" s="301">
        <f t="shared" si="50"/>
        <v>9</v>
      </c>
    </row>
    <row r="3259" spans="1:7" ht="30" x14ac:dyDescent="0.25">
      <c r="A3259" s="309" t="s">
        <v>39042</v>
      </c>
      <c r="B3259" s="308" t="s">
        <v>39043</v>
      </c>
      <c r="C3259" s="307" t="s">
        <v>9690</v>
      </c>
      <c r="D3259" s="306">
        <v>803.5</v>
      </c>
      <c r="E3259" s="306">
        <v>29.37</v>
      </c>
      <c r="F3259" s="306">
        <v>832.87</v>
      </c>
      <c r="G3259" s="301">
        <f t="shared" si="50"/>
        <v>9</v>
      </c>
    </row>
    <row r="3260" spans="1:7" ht="30" x14ac:dyDescent="0.25">
      <c r="A3260" s="309" t="s">
        <v>39044</v>
      </c>
      <c r="B3260" s="308" t="s">
        <v>39045</v>
      </c>
      <c r="C3260" s="307" t="s">
        <v>9878</v>
      </c>
      <c r="D3260" s="306">
        <v>150.47999999999999</v>
      </c>
      <c r="E3260" s="306">
        <v>16.8</v>
      </c>
      <c r="F3260" s="306">
        <v>167.28</v>
      </c>
      <c r="G3260" s="301">
        <f t="shared" si="50"/>
        <v>9</v>
      </c>
    </row>
    <row r="3261" spans="1:7" ht="30" x14ac:dyDescent="0.25">
      <c r="A3261" s="309" t="s">
        <v>39046</v>
      </c>
      <c r="B3261" s="308" t="s">
        <v>39047</v>
      </c>
      <c r="C3261" s="307" t="s">
        <v>9878</v>
      </c>
      <c r="D3261" s="306">
        <v>184.24</v>
      </c>
      <c r="E3261" s="306">
        <v>16.8</v>
      </c>
      <c r="F3261" s="306">
        <v>201.04</v>
      </c>
      <c r="G3261" s="301">
        <f t="shared" si="50"/>
        <v>9</v>
      </c>
    </row>
    <row r="3262" spans="1:7" ht="30" x14ac:dyDescent="0.25">
      <c r="A3262" s="309" t="s">
        <v>39048</v>
      </c>
      <c r="B3262" s="308" t="s">
        <v>39049</v>
      </c>
      <c r="C3262" s="307" t="s">
        <v>9878</v>
      </c>
      <c r="D3262" s="306">
        <v>210.6</v>
      </c>
      <c r="E3262" s="306">
        <v>21</v>
      </c>
      <c r="F3262" s="306">
        <v>231.6</v>
      </c>
      <c r="G3262" s="301">
        <f t="shared" si="50"/>
        <v>9</v>
      </c>
    </row>
    <row r="3263" spans="1:7" ht="30" x14ac:dyDescent="0.25">
      <c r="A3263" s="309" t="s">
        <v>39050</v>
      </c>
      <c r="B3263" s="308" t="s">
        <v>39051</v>
      </c>
      <c r="C3263" s="307" t="s">
        <v>9878</v>
      </c>
      <c r="D3263" s="306">
        <v>351.66</v>
      </c>
      <c r="E3263" s="306">
        <v>21</v>
      </c>
      <c r="F3263" s="306">
        <v>372.66</v>
      </c>
      <c r="G3263" s="301">
        <f t="shared" si="50"/>
        <v>9</v>
      </c>
    </row>
    <row r="3264" spans="1:7" ht="30" x14ac:dyDescent="0.25">
      <c r="A3264" s="309" t="s">
        <v>39052</v>
      </c>
      <c r="B3264" s="308" t="s">
        <v>39053</v>
      </c>
      <c r="C3264" s="307" t="s">
        <v>9878</v>
      </c>
      <c r="D3264" s="306">
        <v>379.06</v>
      </c>
      <c r="E3264" s="306">
        <v>21</v>
      </c>
      <c r="F3264" s="306">
        <v>400.06</v>
      </c>
      <c r="G3264" s="301">
        <f t="shared" si="50"/>
        <v>9</v>
      </c>
    </row>
    <row r="3265" spans="1:7" ht="30" x14ac:dyDescent="0.25">
      <c r="A3265" s="309" t="s">
        <v>39054</v>
      </c>
      <c r="B3265" s="308" t="s">
        <v>39055</v>
      </c>
      <c r="C3265" s="307" t="s">
        <v>9878</v>
      </c>
      <c r="D3265" s="306">
        <v>757.34</v>
      </c>
      <c r="E3265" s="306">
        <v>21</v>
      </c>
      <c r="F3265" s="306">
        <v>778.34</v>
      </c>
      <c r="G3265" s="301">
        <f t="shared" si="50"/>
        <v>9</v>
      </c>
    </row>
    <row r="3266" spans="1:7" ht="30" x14ac:dyDescent="0.25">
      <c r="A3266" s="309" t="s">
        <v>39056</v>
      </c>
      <c r="B3266" s="308" t="s">
        <v>39057</v>
      </c>
      <c r="C3266" s="307" t="s">
        <v>9878</v>
      </c>
      <c r="D3266" s="306">
        <v>179.05</v>
      </c>
      <c r="E3266" s="306">
        <v>16.8</v>
      </c>
      <c r="F3266" s="306">
        <v>195.85</v>
      </c>
      <c r="G3266" s="301">
        <f t="shared" si="50"/>
        <v>9</v>
      </c>
    </row>
    <row r="3267" spans="1:7" ht="30" x14ac:dyDescent="0.25">
      <c r="A3267" s="309" t="s">
        <v>39058</v>
      </c>
      <c r="B3267" s="308" t="s">
        <v>39059</v>
      </c>
      <c r="C3267" s="307" t="s">
        <v>9878</v>
      </c>
      <c r="D3267" s="306">
        <v>176.27</v>
      </c>
      <c r="E3267" s="306">
        <v>16.8</v>
      </c>
      <c r="F3267" s="306">
        <v>193.07</v>
      </c>
      <c r="G3267" s="301">
        <f t="shared" si="50"/>
        <v>9</v>
      </c>
    </row>
    <row r="3268" spans="1:7" ht="30" x14ac:dyDescent="0.25">
      <c r="A3268" s="309" t="s">
        <v>39060</v>
      </c>
      <c r="B3268" s="308" t="s">
        <v>39061</v>
      </c>
      <c r="C3268" s="307" t="s">
        <v>9878</v>
      </c>
      <c r="D3268" s="306">
        <v>195.7</v>
      </c>
      <c r="E3268" s="306">
        <v>21</v>
      </c>
      <c r="F3268" s="306">
        <v>216.7</v>
      </c>
      <c r="G3268" s="301">
        <f t="shared" si="50"/>
        <v>9</v>
      </c>
    </row>
    <row r="3269" spans="1:7" ht="30" x14ac:dyDescent="0.25">
      <c r="A3269" s="309" t="s">
        <v>39062</v>
      </c>
      <c r="B3269" s="308" t="s">
        <v>39063</v>
      </c>
      <c r="C3269" s="307" t="s">
        <v>9878</v>
      </c>
      <c r="D3269" s="306">
        <v>477.37</v>
      </c>
      <c r="E3269" s="306">
        <v>21</v>
      </c>
      <c r="F3269" s="306">
        <v>498.37</v>
      </c>
      <c r="G3269" s="301">
        <f t="shared" si="50"/>
        <v>9</v>
      </c>
    </row>
    <row r="3270" spans="1:7" ht="30" x14ac:dyDescent="0.25">
      <c r="A3270" s="309" t="s">
        <v>39064</v>
      </c>
      <c r="B3270" s="308" t="s">
        <v>39065</v>
      </c>
      <c r="C3270" s="307" t="s">
        <v>9878</v>
      </c>
      <c r="D3270" s="306">
        <v>852.57</v>
      </c>
      <c r="E3270" s="306">
        <v>21</v>
      </c>
      <c r="F3270" s="306">
        <v>873.57</v>
      </c>
      <c r="G3270" s="301">
        <f t="shared" si="50"/>
        <v>9</v>
      </c>
    </row>
    <row r="3271" spans="1:7" ht="30" x14ac:dyDescent="0.25">
      <c r="A3271" s="309" t="s">
        <v>39066</v>
      </c>
      <c r="B3271" s="308" t="s">
        <v>39067</v>
      </c>
      <c r="C3271" s="307" t="s">
        <v>9878</v>
      </c>
      <c r="D3271" s="306">
        <v>271.37</v>
      </c>
      <c r="E3271" s="306">
        <v>16.8</v>
      </c>
      <c r="F3271" s="306">
        <v>288.17</v>
      </c>
      <c r="G3271" s="301">
        <f t="shared" si="50"/>
        <v>9</v>
      </c>
    </row>
    <row r="3272" spans="1:7" ht="30" x14ac:dyDescent="0.25">
      <c r="A3272" s="309" t="s">
        <v>39068</v>
      </c>
      <c r="B3272" s="308" t="s">
        <v>39069</v>
      </c>
      <c r="C3272" s="307" t="s">
        <v>9878</v>
      </c>
      <c r="D3272" s="306">
        <v>278.83</v>
      </c>
      <c r="E3272" s="306">
        <v>16.8</v>
      </c>
      <c r="F3272" s="306">
        <v>295.63</v>
      </c>
      <c r="G3272" s="301">
        <f t="shared" si="50"/>
        <v>9</v>
      </c>
    </row>
    <row r="3273" spans="1:7" ht="30" x14ac:dyDescent="0.25">
      <c r="A3273" s="309" t="s">
        <v>39070</v>
      </c>
      <c r="B3273" s="308" t="s">
        <v>39071</v>
      </c>
      <c r="C3273" s="307" t="s">
        <v>9878</v>
      </c>
      <c r="D3273" s="306">
        <v>327.67</v>
      </c>
      <c r="E3273" s="306">
        <v>16.8</v>
      </c>
      <c r="F3273" s="306">
        <v>344.47</v>
      </c>
      <c r="G3273" s="301">
        <f t="shared" ref="G3273:G3336" si="51">LEN(A3273)</f>
        <v>9</v>
      </c>
    </row>
    <row r="3274" spans="1:7" ht="30" x14ac:dyDescent="0.25">
      <c r="A3274" s="309" t="s">
        <v>39072</v>
      </c>
      <c r="B3274" s="308" t="s">
        <v>39073</v>
      </c>
      <c r="C3274" s="307" t="s">
        <v>9878</v>
      </c>
      <c r="D3274" s="306">
        <v>392.02</v>
      </c>
      <c r="E3274" s="306">
        <v>21</v>
      </c>
      <c r="F3274" s="306">
        <v>413.02</v>
      </c>
      <c r="G3274" s="301">
        <f t="shared" si="51"/>
        <v>9</v>
      </c>
    </row>
    <row r="3275" spans="1:7" ht="30" x14ac:dyDescent="0.25">
      <c r="A3275" s="309" t="s">
        <v>39074</v>
      </c>
      <c r="B3275" s="308" t="s">
        <v>39075</v>
      </c>
      <c r="C3275" s="307" t="s">
        <v>9878</v>
      </c>
      <c r="D3275" s="306">
        <v>366.33</v>
      </c>
      <c r="E3275" s="306">
        <v>21</v>
      </c>
      <c r="F3275" s="306">
        <v>387.33</v>
      </c>
      <c r="G3275" s="301">
        <f t="shared" si="51"/>
        <v>9</v>
      </c>
    </row>
    <row r="3276" spans="1:7" ht="30" x14ac:dyDescent="0.25">
      <c r="A3276" s="309" t="s">
        <v>39076</v>
      </c>
      <c r="B3276" s="308" t="s">
        <v>39077</v>
      </c>
      <c r="C3276" s="307" t="s">
        <v>9878</v>
      </c>
      <c r="D3276" s="306">
        <v>953.67</v>
      </c>
      <c r="E3276" s="306">
        <v>21</v>
      </c>
      <c r="F3276" s="306">
        <v>974.67</v>
      </c>
      <c r="G3276" s="301">
        <f t="shared" si="51"/>
        <v>9</v>
      </c>
    </row>
    <row r="3277" spans="1:7" ht="30" x14ac:dyDescent="0.25">
      <c r="A3277" s="309" t="s">
        <v>39078</v>
      </c>
      <c r="B3277" s="308" t="s">
        <v>39079</v>
      </c>
      <c r="C3277" s="307" t="s">
        <v>9878</v>
      </c>
      <c r="D3277" s="306">
        <v>219.76</v>
      </c>
      <c r="E3277" s="306">
        <v>21</v>
      </c>
      <c r="F3277" s="306">
        <v>240.76</v>
      </c>
      <c r="G3277" s="301">
        <f t="shared" si="51"/>
        <v>9</v>
      </c>
    </row>
    <row r="3278" spans="1:7" ht="30" x14ac:dyDescent="0.25">
      <c r="A3278" s="309" t="s">
        <v>39080</v>
      </c>
      <c r="B3278" s="308" t="s">
        <v>39081</v>
      </c>
      <c r="C3278" s="307" t="s">
        <v>9878</v>
      </c>
      <c r="D3278" s="306">
        <v>615.45000000000005</v>
      </c>
      <c r="E3278" s="306">
        <v>21</v>
      </c>
      <c r="F3278" s="306">
        <v>636.45000000000005</v>
      </c>
      <c r="G3278" s="301">
        <f t="shared" si="51"/>
        <v>9</v>
      </c>
    </row>
    <row r="3279" spans="1:7" ht="30" x14ac:dyDescent="0.25">
      <c r="A3279" s="309" t="s">
        <v>39082</v>
      </c>
      <c r="B3279" s="308" t="s">
        <v>39083</v>
      </c>
      <c r="C3279" s="307" t="s">
        <v>9878</v>
      </c>
      <c r="D3279" s="306">
        <v>185.47</v>
      </c>
      <c r="E3279" s="306">
        <v>16.8</v>
      </c>
      <c r="F3279" s="306">
        <v>202.27</v>
      </c>
      <c r="G3279" s="301">
        <f t="shared" si="51"/>
        <v>9</v>
      </c>
    </row>
    <row r="3280" spans="1:7" ht="30" x14ac:dyDescent="0.25">
      <c r="A3280" s="309" t="s">
        <v>39084</v>
      </c>
      <c r="B3280" s="308" t="s">
        <v>39085</v>
      </c>
      <c r="C3280" s="307" t="s">
        <v>9878</v>
      </c>
      <c r="D3280" s="306">
        <v>220.85</v>
      </c>
      <c r="E3280" s="306">
        <v>21</v>
      </c>
      <c r="F3280" s="306">
        <v>241.85</v>
      </c>
      <c r="G3280" s="301">
        <f t="shared" si="51"/>
        <v>9</v>
      </c>
    </row>
    <row r="3281" spans="1:7" ht="30" x14ac:dyDescent="0.25">
      <c r="A3281" s="309" t="s">
        <v>39086</v>
      </c>
      <c r="B3281" s="308" t="s">
        <v>39087</v>
      </c>
      <c r="C3281" s="307" t="s">
        <v>9878</v>
      </c>
      <c r="D3281" s="306">
        <v>244.25</v>
      </c>
      <c r="E3281" s="306">
        <v>21</v>
      </c>
      <c r="F3281" s="306">
        <v>265.25</v>
      </c>
      <c r="G3281" s="301">
        <f t="shared" si="51"/>
        <v>9</v>
      </c>
    </row>
    <row r="3282" spans="1:7" ht="30" x14ac:dyDescent="0.25">
      <c r="A3282" s="309" t="s">
        <v>39088</v>
      </c>
      <c r="B3282" s="308" t="s">
        <v>39089</v>
      </c>
      <c r="C3282" s="307" t="s">
        <v>9878</v>
      </c>
      <c r="D3282" s="306">
        <v>262.5</v>
      </c>
      <c r="E3282" s="306">
        <v>21</v>
      </c>
      <c r="F3282" s="306">
        <v>283.5</v>
      </c>
      <c r="G3282" s="301">
        <f t="shared" si="51"/>
        <v>9</v>
      </c>
    </row>
    <row r="3283" spans="1:7" ht="30" x14ac:dyDescent="0.25">
      <c r="A3283" s="309" t="s">
        <v>39090</v>
      </c>
      <c r="B3283" s="308" t="s">
        <v>39091</v>
      </c>
      <c r="C3283" s="307" t="s">
        <v>9878</v>
      </c>
      <c r="D3283" s="306">
        <v>615.24</v>
      </c>
      <c r="E3283" s="306">
        <v>21</v>
      </c>
      <c r="F3283" s="306">
        <v>636.24</v>
      </c>
      <c r="G3283" s="301">
        <f t="shared" si="51"/>
        <v>9</v>
      </c>
    </row>
    <row r="3284" spans="1:7" ht="30" x14ac:dyDescent="0.25">
      <c r="A3284" s="309" t="s">
        <v>39092</v>
      </c>
      <c r="B3284" s="308" t="s">
        <v>39093</v>
      </c>
      <c r="C3284" s="307" t="s">
        <v>9878</v>
      </c>
      <c r="D3284" s="306">
        <v>629.14</v>
      </c>
      <c r="E3284" s="306">
        <v>21</v>
      </c>
      <c r="F3284" s="306">
        <v>650.14</v>
      </c>
      <c r="G3284" s="301">
        <f t="shared" si="51"/>
        <v>9</v>
      </c>
    </row>
    <row r="3285" spans="1:7" ht="30" x14ac:dyDescent="0.25">
      <c r="A3285" s="309" t="s">
        <v>39094</v>
      </c>
      <c r="B3285" s="308" t="s">
        <v>39095</v>
      </c>
      <c r="C3285" s="307" t="s">
        <v>9878</v>
      </c>
      <c r="D3285" s="306">
        <v>622.71</v>
      </c>
      <c r="E3285" s="306">
        <v>21</v>
      </c>
      <c r="F3285" s="306">
        <v>643.71</v>
      </c>
      <c r="G3285" s="301">
        <f t="shared" si="51"/>
        <v>9</v>
      </c>
    </row>
    <row r="3286" spans="1:7" ht="30" x14ac:dyDescent="0.25">
      <c r="A3286" s="309" t="s">
        <v>39096</v>
      </c>
      <c r="B3286" s="308" t="s">
        <v>39097</v>
      </c>
      <c r="C3286" s="307" t="s">
        <v>9878</v>
      </c>
      <c r="D3286" s="306">
        <v>702.46</v>
      </c>
      <c r="E3286" s="306">
        <v>21</v>
      </c>
      <c r="F3286" s="306">
        <v>723.46</v>
      </c>
      <c r="G3286" s="301">
        <f t="shared" si="51"/>
        <v>9</v>
      </c>
    </row>
    <row r="3287" spans="1:7" ht="30" x14ac:dyDescent="0.25">
      <c r="A3287" s="309" t="s">
        <v>39098</v>
      </c>
      <c r="B3287" s="308" t="s">
        <v>39099</v>
      </c>
      <c r="C3287" s="307" t="s">
        <v>9878</v>
      </c>
      <c r="D3287" s="306">
        <v>1220.01</v>
      </c>
      <c r="E3287" s="306">
        <v>21</v>
      </c>
      <c r="F3287" s="306">
        <v>1241.01</v>
      </c>
      <c r="G3287" s="301">
        <f t="shared" si="51"/>
        <v>9</v>
      </c>
    </row>
    <row r="3288" spans="1:7" ht="30" x14ac:dyDescent="0.25">
      <c r="A3288" s="309" t="s">
        <v>39100</v>
      </c>
      <c r="B3288" s="308" t="s">
        <v>39101</v>
      </c>
      <c r="C3288" s="307" t="s">
        <v>9878</v>
      </c>
      <c r="D3288" s="306">
        <v>609.25</v>
      </c>
      <c r="E3288" s="306">
        <v>16.8</v>
      </c>
      <c r="F3288" s="306">
        <v>626.04999999999995</v>
      </c>
      <c r="G3288" s="301">
        <f t="shared" si="51"/>
        <v>9</v>
      </c>
    </row>
    <row r="3289" spans="1:7" ht="30" x14ac:dyDescent="0.25">
      <c r="A3289" s="309" t="s">
        <v>39102</v>
      </c>
      <c r="B3289" s="308" t="s">
        <v>39103</v>
      </c>
      <c r="C3289" s="307" t="s">
        <v>9878</v>
      </c>
      <c r="D3289" s="306">
        <v>851.57</v>
      </c>
      <c r="E3289" s="306">
        <v>21</v>
      </c>
      <c r="F3289" s="306">
        <v>872.57</v>
      </c>
      <c r="G3289" s="301">
        <f t="shared" si="51"/>
        <v>9</v>
      </c>
    </row>
    <row r="3290" spans="1:7" ht="30" x14ac:dyDescent="0.25">
      <c r="A3290" s="309" t="s">
        <v>39104</v>
      </c>
      <c r="B3290" s="308" t="s">
        <v>39105</v>
      </c>
      <c r="C3290" s="307" t="s">
        <v>9878</v>
      </c>
      <c r="D3290" s="306">
        <v>1039.03</v>
      </c>
      <c r="E3290" s="306">
        <v>21</v>
      </c>
      <c r="F3290" s="306">
        <v>1060.03</v>
      </c>
      <c r="G3290" s="301">
        <f t="shared" si="51"/>
        <v>9</v>
      </c>
    </row>
    <row r="3291" spans="1:7" ht="30" x14ac:dyDescent="0.25">
      <c r="A3291" s="309" t="s">
        <v>39106</v>
      </c>
      <c r="B3291" s="308" t="s">
        <v>39107</v>
      </c>
      <c r="C3291" s="307" t="s">
        <v>9878</v>
      </c>
      <c r="D3291" s="306">
        <v>1484.73</v>
      </c>
      <c r="E3291" s="306">
        <v>21</v>
      </c>
      <c r="F3291" s="306">
        <v>1505.73</v>
      </c>
      <c r="G3291" s="301">
        <f t="shared" si="51"/>
        <v>9</v>
      </c>
    </row>
    <row r="3292" spans="1:7" ht="30" x14ac:dyDescent="0.25">
      <c r="A3292" s="309" t="s">
        <v>39108</v>
      </c>
      <c r="B3292" s="308" t="s">
        <v>39109</v>
      </c>
      <c r="C3292" s="307" t="s">
        <v>9878</v>
      </c>
      <c r="D3292" s="306">
        <v>2704.59</v>
      </c>
      <c r="E3292" s="306">
        <v>21</v>
      </c>
      <c r="F3292" s="306">
        <v>2725.59</v>
      </c>
      <c r="G3292" s="301">
        <f t="shared" si="51"/>
        <v>9</v>
      </c>
    </row>
    <row r="3293" spans="1:7" ht="60" x14ac:dyDescent="0.25">
      <c r="A3293" s="309" t="s">
        <v>39110</v>
      </c>
      <c r="B3293" s="308" t="s">
        <v>39111</v>
      </c>
      <c r="C3293" s="307" t="s">
        <v>9878</v>
      </c>
      <c r="D3293" s="306">
        <v>488.32</v>
      </c>
      <c r="E3293" s="306">
        <v>16.8</v>
      </c>
      <c r="F3293" s="306">
        <v>505.12</v>
      </c>
      <c r="G3293" s="301">
        <f t="shared" si="51"/>
        <v>9</v>
      </c>
    </row>
    <row r="3294" spans="1:7" ht="60" x14ac:dyDescent="0.25">
      <c r="A3294" s="309" t="s">
        <v>39112</v>
      </c>
      <c r="B3294" s="308" t="s">
        <v>39113</v>
      </c>
      <c r="C3294" s="307" t="s">
        <v>9878</v>
      </c>
      <c r="D3294" s="306">
        <v>447.29</v>
      </c>
      <c r="E3294" s="306">
        <v>16.8</v>
      </c>
      <c r="F3294" s="306">
        <v>464.09</v>
      </c>
      <c r="G3294" s="301">
        <f t="shared" si="51"/>
        <v>9</v>
      </c>
    </row>
    <row r="3295" spans="1:7" ht="60" x14ac:dyDescent="0.25">
      <c r="A3295" s="309" t="s">
        <v>39114</v>
      </c>
      <c r="B3295" s="308" t="s">
        <v>39115</v>
      </c>
      <c r="C3295" s="307" t="s">
        <v>9878</v>
      </c>
      <c r="D3295" s="306">
        <v>554.66999999999996</v>
      </c>
      <c r="E3295" s="306">
        <v>21</v>
      </c>
      <c r="F3295" s="306">
        <v>575.66999999999996</v>
      </c>
      <c r="G3295" s="301">
        <f t="shared" si="51"/>
        <v>9</v>
      </c>
    </row>
    <row r="3296" spans="1:7" ht="60" x14ac:dyDescent="0.25">
      <c r="A3296" s="309" t="s">
        <v>39116</v>
      </c>
      <c r="B3296" s="308" t="s">
        <v>39117</v>
      </c>
      <c r="C3296" s="307" t="s">
        <v>9878</v>
      </c>
      <c r="D3296" s="306">
        <v>784.59</v>
      </c>
      <c r="E3296" s="306">
        <v>21</v>
      </c>
      <c r="F3296" s="306">
        <v>805.59</v>
      </c>
      <c r="G3296" s="301">
        <f t="shared" si="51"/>
        <v>9</v>
      </c>
    </row>
    <row r="3297" spans="1:7" ht="30" x14ac:dyDescent="0.25">
      <c r="A3297" s="309" t="s">
        <v>39118</v>
      </c>
      <c r="B3297" s="308" t="s">
        <v>39119</v>
      </c>
      <c r="C3297" s="307" t="s">
        <v>9878</v>
      </c>
      <c r="D3297" s="306">
        <v>331.1</v>
      </c>
      <c r="E3297" s="306">
        <v>21</v>
      </c>
      <c r="F3297" s="306">
        <v>352.1</v>
      </c>
      <c r="G3297" s="301">
        <f t="shared" si="51"/>
        <v>9</v>
      </c>
    </row>
    <row r="3298" spans="1:7" ht="30" x14ac:dyDescent="0.25">
      <c r="A3298" s="309" t="s">
        <v>39120</v>
      </c>
      <c r="B3298" s="308" t="s">
        <v>39121</v>
      </c>
      <c r="C3298" s="307" t="s">
        <v>9878</v>
      </c>
      <c r="D3298" s="306">
        <v>766.16</v>
      </c>
      <c r="E3298" s="306">
        <v>21</v>
      </c>
      <c r="F3298" s="306">
        <v>787.16</v>
      </c>
      <c r="G3298" s="301">
        <f t="shared" si="51"/>
        <v>9</v>
      </c>
    </row>
    <row r="3299" spans="1:7" ht="30" x14ac:dyDescent="0.25">
      <c r="A3299" s="309" t="s">
        <v>39122</v>
      </c>
      <c r="B3299" s="308" t="s">
        <v>39123</v>
      </c>
      <c r="C3299" s="307" t="s">
        <v>9878</v>
      </c>
      <c r="D3299" s="306">
        <v>678.13</v>
      </c>
      <c r="E3299" s="306">
        <v>21</v>
      </c>
      <c r="F3299" s="306">
        <v>699.13</v>
      </c>
      <c r="G3299" s="301">
        <f t="shared" si="51"/>
        <v>9</v>
      </c>
    </row>
    <row r="3300" spans="1:7" ht="30" x14ac:dyDescent="0.25">
      <c r="A3300" s="309" t="s">
        <v>39124</v>
      </c>
      <c r="B3300" s="308" t="s">
        <v>39125</v>
      </c>
      <c r="C3300" s="307" t="s">
        <v>9878</v>
      </c>
      <c r="D3300" s="306">
        <v>998.39</v>
      </c>
      <c r="E3300" s="306">
        <v>21</v>
      </c>
      <c r="F3300" s="306">
        <v>1019.39</v>
      </c>
      <c r="G3300" s="301">
        <f t="shared" si="51"/>
        <v>9</v>
      </c>
    </row>
    <row r="3301" spans="1:7" ht="30" x14ac:dyDescent="0.25">
      <c r="A3301" s="309" t="s">
        <v>39126</v>
      </c>
      <c r="B3301" s="308" t="s">
        <v>39127</v>
      </c>
      <c r="C3301" s="307" t="s">
        <v>9878</v>
      </c>
      <c r="D3301" s="306">
        <v>2090.0300000000002</v>
      </c>
      <c r="E3301" s="306">
        <v>21</v>
      </c>
      <c r="F3301" s="306">
        <v>2111.0300000000002</v>
      </c>
      <c r="G3301" s="301">
        <f t="shared" si="51"/>
        <v>9</v>
      </c>
    </row>
    <row r="3302" spans="1:7" ht="30" x14ac:dyDescent="0.25">
      <c r="A3302" s="309" t="s">
        <v>39128</v>
      </c>
      <c r="B3302" s="308" t="s">
        <v>39129</v>
      </c>
      <c r="C3302" s="307" t="s">
        <v>9878</v>
      </c>
      <c r="D3302" s="306">
        <v>3810.76</v>
      </c>
      <c r="E3302" s="306">
        <v>21</v>
      </c>
      <c r="F3302" s="306">
        <v>3831.76</v>
      </c>
      <c r="G3302" s="301">
        <f t="shared" si="51"/>
        <v>9</v>
      </c>
    </row>
    <row r="3303" spans="1:7" ht="30" x14ac:dyDescent="0.25">
      <c r="A3303" s="309" t="s">
        <v>39130</v>
      </c>
      <c r="B3303" s="308" t="s">
        <v>39131</v>
      </c>
      <c r="C3303" s="307"/>
      <c r="D3303" s="306"/>
      <c r="E3303" s="306"/>
      <c r="F3303" s="306"/>
      <c r="G3303" s="301">
        <f t="shared" si="51"/>
        <v>5</v>
      </c>
    </row>
    <row r="3304" spans="1:7" ht="30" x14ac:dyDescent="0.25">
      <c r="A3304" s="309" t="s">
        <v>39132</v>
      </c>
      <c r="B3304" s="308" t="s">
        <v>39133</v>
      </c>
      <c r="C3304" s="307" t="s">
        <v>9690</v>
      </c>
      <c r="D3304" s="306">
        <v>7.95</v>
      </c>
      <c r="E3304" s="306">
        <v>6.92</v>
      </c>
      <c r="F3304" s="306">
        <v>14.87</v>
      </c>
      <c r="G3304" s="301">
        <f t="shared" si="51"/>
        <v>9</v>
      </c>
    </row>
    <row r="3305" spans="1:7" ht="30" x14ac:dyDescent="0.25">
      <c r="A3305" s="309" t="s">
        <v>39134</v>
      </c>
      <c r="B3305" s="308" t="s">
        <v>39135</v>
      </c>
      <c r="C3305" s="307" t="s">
        <v>9690</v>
      </c>
      <c r="D3305" s="306">
        <v>11.77</v>
      </c>
      <c r="E3305" s="306">
        <v>6.92</v>
      </c>
      <c r="F3305" s="306">
        <v>18.690000000000001</v>
      </c>
      <c r="G3305" s="301">
        <f t="shared" si="51"/>
        <v>9</v>
      </c>
    </row>
    <row r="3306" spans="1:7" ht="30" x14ac:dyDescent="0.25">
      <c r="A3306" s="309" t="s">
        <v>39136</v>
      </c>
      <c r="B3306" s="308" t="s">
        <v>39137</v>
      </c>
      <c r="C3306" s="307" t="s">
        <v>9690</v>
      </c>
      <c r="D3306" s="306">
        <v>13.61</v>
      </c>
      <c r="E3306" s="306">
        <v>6.92</v>
      </c>
      <c r="F3306" s="306">
        <v>20.53</v>
      </c>
      <c r="G3306" s="301">
        <f t="shared" si="51"/>
        <v>9</v>
      </c>
    </row>
    <row r="3307" spans="1:7" ht="30" x14ac:dyDescent="0.25">
      <c r="A3307" s="309" t="s">
        <v>39138</v>
      </c>
      <c r="B3307" s="308" t="s">
        <v>39139</v>
      </c>
      <c r="C3307" s="307" t="s">
        <v>9690</v>
      </c>
      <c r="D3307" s="306">
        <v>16.52</v>
      </c>
      <c r="E3307" s="306">
        <v>10.5</v>
      </c>
      <c r="F3307" s="306">
        <v>27.02</v>
      </c>
      <c r="G3307" s="301">
        <f t="shared" si="51"/>
        <v>9</v>
      </c>
    </row>
    <row r="3308" spans="1:7" ht="30" x14ac:dyDescent="0.25">
      <c r="A3308" s="309" t="s">
        <v>39140</v>
      </c>
      <c r="B3308" s="308" t="s">
        <v>39141</v>
      </c>
      <c r="C3308" s="307" t="s">
        <v>9690</v>
      </c>
      <c r="D3308" s="306">
        <v>23.08</v>
      </c>
      <c r="E3308" s="306">
        <v>10.5</v>
      </c>
      <c r="F3308" s="306">
        <v>33.58</v>
      </c>
      <c r="G3308" s="301">
        <f t="shared" si="51"/>
        <v>9</v>
      </c>
    </row>
    <row r="3309" spans="1:7" ht="30" x14ac:dyDescent="0.25">
      <c r="A3309" s="309" t="s">
        <v>39142</v>
      </c>
      <c r="B3309" s="308" t="s">
        <v>39143</v>
      </c>
      <c r="C3309" s="307" t="s">
        <v>9690</v>
      </c>
      <c r="D3309" s="306">
        <v>29.43</v>
      </c>
      <c r="E3309" s="306">
        <v>10.5</v>
      </c>
      <c r="F3309" s="306">
        <v>39.93</v>
      </c>
      <c r="G3309" s="301">
        <f t="shared" si="51"/>
        <v>9</v>
      </c>
    </row>
    <row r="3310" spans="1:7" ht="30" x14ac:dyDescent="0.25">
      <c r="A3310" s="309" t="s">
        <v>39144</v>
      </c>
      <c r="B3310" s="308" t="s">
        <v>39145</v>
      </c>
      <c r="C3310" s="307" t="s">
        <v>9690</v>
      </c>
      <c r="D3310" s="306">
        <v>37.35</v>
      </c>
      <c r="E3310" s="306">
        <v>10.5</v>
      </c>
      <c r="F3310" s="306">
        <v>47.85</v>
      </c>
      <c r="G3310" s="301">
        <f t="shared" si="51"/>
        <v>9</v>
      </c>
    </row>
    <row r="3311" spans="1:7" ht="30" x14ac:dyDescent="0.25">
      <c r="A3311" s="309" t="s">
        <v>39146</v>
      </c>
      <c r="B3311" s="308" t="s">
        <v>39147</v>
      </c>
      <c r="C3311" s="307"/>
      <c r="D3311" s="306"/>
      <c r="E3311" s="306"/>
      <c r="F3311" s="306"/>
      <c r="G3311" s="301">
        <f t="shared" si="51"/>
        <v>5</v>
      </c>
    </row>
    <row r="3312" spans="1:7" ht="45" x14ac:dyDescent="0.25">
      <c r="A3312" s="309" t="s">
        <v>39148</v>
      </c>
      <c r="B3312" s="308" t="s">
        <v>39149</v>
      </c>
      <c r="C3312" s="307" t="s">
        <v>9690</v>
      </c>
      <c r="D3312" s="306">
        <v>41.39</v>
      </c>
      <c r="E3312" s="306">
        <v>15.12</v>
      </c>
      <c r="F3312" s="306">
        <v>56.51</v>
      </c>
      <c r="G3312" s="301">
        <f t="shared" si="51"/>
        <v>9</v>
      </c>
    </row>
    <row r="3313" spans="1:7" ht="45" x14ac:dyDescent="0.25">
      <c r="A3313" s="309" t="s">
        <v>39150</v>
      </c>
      <c r="B3313" s="308" t="s">
        <v>39151</v>
      </c>
      <c r="C3313" s="307" t="s">
        <v>9690</v>
      </c>
      <c r="D3313" s="306">
        <v>57.2</v>
      </c>
      <c r="E3313" s="306">
        <v>15.12</v>
      </c>
      <c r="F3313" s="306">
        <v>72.319999999999993</v>
      </c>
      <c r="G3313" s="301">
        <f t="shared" si="51"/>
        <v>9</v>
      </c>
    </row>
    <row r="3314" spans="1:7" ht="45" x14ac:dyDescent="0.25">
      <c r="A3314" s="309" t="s">
        <v>39152</v>
      </c>
      <c r="B3314" s="308" t="s">
        <v>39153</v>
      </c>
      <c r="C3314" s="307" t="s">
        <v>9690</v>
      </c>
      <c r="D3314" s="306">
        <v>73.66</v>
      </c>
      <c r="E3314" s="306">
        <v>15.12</v>
      </c>
      <c r="F3314" s="306">
        <v>88.78</v>
      </c>
      <c r="G3314" s="301">
        <f t="shared" si="51"/>
        <v>9</v>
      </c>
    </row>
    <row r="3315" spans="1:7" ht="45" x14ac:dyDescent="0.25">
      <c r="A3315" s="309" t="s">
        <v>39154</v>
      </c>
      <c r="B3315" s="308" t="s">
        <v>39155</v>
      </c>
      <c r="C3315" s="307" t="s">
        <v>9690</v>
      </c>
      <c r="D3315" s="306">
        <v>93.71</v>
      </c>
      <c r="E3315" s="306">
        <v>15.12</v>
      </c>
      <c r="F3315" s="306">
        <v>108.83</v>
      </c>
      <c r="G3315" s="301">
        <f t="shared" si="51"/>
        <v>9</v>
      </c>
    </row>
    <row r="3316" spans="1:7" ht="45" x14ac:dyDescent="0.25">
      <c r="A3316" s="309" t="s">
        <v>39156</v>
      </c>
      <c r="B3316" s="308" t="s">
        <v>39157</v>
      </c>
      <c r="C3316" s="307" t="s">
        <v>9690</v>
      </c>
      <c r="D3316" s="306">
        <v>107.39</v>
      </c>
      <c r="E3316" s="306">
        <v>15.12</v>
      </c>
      <c r="F3316" s="306">
        <v>122.51</v>
      </c>
      <c r="G3316" s="301">
        <f t="shared" si="51"/>
        <v>9</v>
      </c>
    </row>
    <row r="3317" spans="1:7" ht="45" x14ac:dyDescent="0.25">
      <c r="A3317" s="309" t="s">
        <v>39158</v>
      </c>
      <c r="B3317" s="308" t="s">
        <v>39159</v>
      </c>
      <c r="C3317" s="307" t="s">
        <v>9690</v>
      </c>
      <c r="D3317" s="306">
        <v>123.5</v>
      </c>
      <c r="E3317" s="306">
        <v>15.12</v>
      </c>
      <c r="F3317" s="306">
        <v>138.62</v>
      </c>
      <c r="G3317" s="301">
        <f t="shared" si="51"/>
        <v>9</v>
      </c>
    </row>
    <row r="3318" spans="1:7" ht="45" x14ac:dyDescent="0.25">
      <c r="A3318" s="309" t="s">
        <v>39160</v>
      </c>
      <c r="B3318" s="308" t="s">
        <v>39161</v>
      </c>
      <c r="C3318" s="307" t="s">
        <v>9690</v>
      </c>
      <c r="D3318" s="306">
        <v>137.91</v>
      </c>
      <c r="E3318" s="306">
        <v>15.12</v>
      </c>
      <c r="F3318" s="306">
        <v>153.03</v>
      </c>
      <c r="G3318" s="301">
        <f t="shared" si="51"/>
        <v>9</v>
      </c>
    </row>
    <row r="3319" spans="1:7" ht="45" x14ac:dyDescent="0.25">
      <c r="A3319" s="309" t="s">
        <v>39162</v>
      </c>
      <c r="B3319" s="308" t="s">
        <v>39163</v>
      </c>
      <c r="C3319" s="307" t="s">
        <v>9690</v>
      </c>
      <c r="D3319" s="306">
        <v>162.75</v>
      </c>
      <c r="E3319" s="306">
        <v>15.12</v>
      </c>
      <c r="F3319" s="306">
        <v>177.87</v>
      </c>
      <c r="G3319" s="301">
        <f t="shared" si="51"/>
        <v>9</v>
      </c>
    </row>
    <row r="3320" spans="1:7" ht="45" x14ac:dyDescent="0.25">
      <c r="A3320" s="309" t="s">
        <v>39164</v>
      </c>
      <c r="B3320" s="308" t="s">
        <v>39165</v>
      </c>
      <c r="C3320" s="307" t="s">
        <v>9690</v>
      </c>
      <c r="D3320" s="306">
        <v>172.83</v>
      </c>
      <c r="E3320" s="306">
        <v>15.12</v>
      </c>
      <c r="F3320" s="306">
        <v>187.95</v>
      </c>
      <c r="G3320" s="301">
        <f t="shared" si="51"/>
        <v>9</v>
      </c>
    </row>
    <row r="3321" spans="1:7" ht="45" x14ac:dyDescent="0.25">
      <c r="A3321" s="309" t="s">
        <v>39166</v>
      </c>
      <c r="B3321" s="308" t="s">
        <v>39167</v>
      </c>
      <c r="C3321" s="307" t="s">
        <v>9690</v>
      </c>
      <c r="D3321" s="306">
        <v>189.32</v>
      </c>
      <c r="E3321" s="306">
        <v>15.12</v>
      </c>
      <c r="F3321" s="306">
        <v>204.44</v>
      </c>
      <c r="G3321" s="301">
        <f t="shared" si="51"/>
        <v>9</v>
      </c>
    </row>
    <row r="3322" spans="1:7" ht="45" x14ac:dyDescent="0.25">
      <c r="A3322" s="309" t="s">
        <v>39168</v>
      </c>
      <c r="B3322" s="308" t="s">
        <v>39169</v>
      </c>
      <c r="C3322" s="307" t="s">
        <v>9690</v>
      </c>
      <c r="D3322" s="306">
        <v>202.14</v>
      </c>
      <c r="E3322" s="306">
        <v>15.12</v>
      </c>
      <c r="F3322" s="306">
        <v>217.26</v>
      </c>
      <c r="G3322" s="301">
        <f t="shared" si="51"/>
        <v>9</v>
      </c>
    </row>
    <row r="3323" spans="1:7" x14ac:dyDescent="0.25">
      <c r="A3323" s="309" t="s">
        <v>39170</v>
      </c>
      <c r="B3323" s="308" t="s">
        <v>39171</v>
      </c>
      <c r="C3323" s="307"/>
      <c r="D3323" s="306"/>
      <c r="E3323" s="306"/>
      <c r="F3323" s="306"/>
      <c r="G3323" s="301">
        <f t="shared" si="51"/>
        <v>5</v>
      </c>
    </row>
    <row r="3324" spans="1:7" ht="60" x14ac:dyDescent="0.25">
      <c r="A3324" s="309" t="s">
        <v>39172</v>
      </c>
      <c r="B3324" s="308" t="s">
        <v>39173</v>
      </c>
      <c r="C3324" s="307" t="s">
        <v>9690</v>
      </c>
      <c r="D3324" s="306">
        <v>47.17</v>
      </c>
      <c r="E3324" s="306">
        <v>14.69</v>
      </c>
      <c r="F3324" s="306">
        <v>61.86</v>
      </c>
      <c r="G3324" s="301">
        <f t="shared" si="51"/>
        <v>9</v>
      </c>
    </row>
    <row r="3325" spans="1:7" ht="60" x14ac:dyDescent="0.25">
      <c r="A3325" s="309" t="s">
        <v>39174</v>
      </c>
      <c r="B3325" s="308" t="s">
        <v>39175</v>
      </c>
      <c r="C3325" s="307" t="s">
        <v>9690</v>
      </c>
      <c r="D3325" s="306">
        <v>56.69</v>
      </c>
      <c r="E3325" s="306">
        <v>14.69</v>
      </c>
      <c r="F3325" s="306">
        <v>71.38</v>
      </c>
      <c r="G3325" s="301">
        <f t="shared" si="51"/>
        <v>9</v>
      </c>
    </row>
    <row r="3326" spans="1:7" ht="60" x14ac:dyDescent="0.25">
      <c r="A3326" s="309" t="s">
        <v>39176</v>
      </c>
      <c r="B3326" s="308" t="s">
        <v>39177</v>
      </c>
      <c r="C3326" s="307" t="s">
        <v>9690</v>
      </c>
      <c r="D3326" s="306">
        <v>60.87</v>
      </c>
      <c r="E3326" s="306">
        <v>14.69</v>
      </c>
      <c r="F3326" s="306">
        <v>75.56</v>
      </c>
      <c r="G3326" s="301">
        <f t="shared" si="51"/>
        <v>9</v>
      </c>
    </row>
    <row r="3327" spans="1:7" ht="60" x14ac:dyDescent="0.25">
      <c r="A3327" s="309" t="s">
        <v>39178</v>
      </c>
      <c r="B3327" s="308" t="s">
        <v>39179</v>
      </c>
      <c r="C3327" s="307" t="s">
        <v>9690</v>
      </c>
      <c r="D3327" s="306">
        <v>121.74</v>
      </c>
      <c r="E3327" s="306">
        <v>22.03</v>
      </c>
      <c r="F3327" s="306">
        <v>143.77000000000001</v>
      </c>
      <c r="G3327" s="301">
        <f t="shared" si="51"/>
        <v>9</v>
      </c>
    </row>
    <row r="3328" spans="1:7" ht="30" x14ac:dyDescent="0.25">
      <c r="A3328" s="309" t="s">
        <v>39180</v>
      </c>
      <c r="B3328" s="308" t="s">
        <v>39181</v>
      </c>
      <c r="C3328" s="307" t="s">
        <v>9878</v>
      </c>
      <c r="D3328" s="306">
        <v>14.61</v>
      </c>
      <c r="E3328" s="306">
        <v>9.66</v>
      </c>
      <c r="F3328" s="306">
        <v>24.27</v>
      </c>
      <c r="G3328" s="301">
        <f t="shared" si="51"/>
        <v>9</v>
      </c>
    </row>
    <row r="3329" spans="1:7" ht="30" x14ac:dyDescent="0.25">
      <c r="A3329" s="309" t="s">
        <v>39182</v>
      </c>
      <c r="B3329" s="308" t="s">
        <v>39183</v>
      </c>
      <c r="C3329" s="307" t="s">
        <v>9878</v>
      </c>
      <c r="D3329" s="306">
        <v>18.350000000000001</v>
      </c>
      <c r="E3329" s="306">
        <v>9.66</v>
      </c>
      <c r="F3329" s="306">
        <v>28.01</v>
      </c>
      <c r="G3329" s="301">
        <f t="shared" si="51"/>
        <v>9</v>
      </c>
    </row>
    <row r="3330" spans="1:7" ht="30" x14ac:dyDescent="0.25">
      <c r="A3330" s="309" t="s">
        <v>39184</v>
      </c>
      <c r="B3330" s="308" t="s">
        <v>39185</v>
      </c>
      <c r="C3330" s="307" t="s">
        <v>9878</v>
      </c>
      <c r="D3330" s="306">
        <v>21.13</v>
      </c>
      <c r="E3330" s="306">
        <v>14.69</v>
      </c>
      <c r="F3330" s="306">
        <v>35.82</v>
      </c>
      <c r="G3330" s="301">
        <f t="shared" si="51"/>
        <v>9</v>
      </c>
    </row>
    <row r="3331" spans="1:7" ht="30" x14ac:dyDescent="0.25">
      <c r="A3331" s="309" t="s">
        <v>39186</v>
      </c>
      <c r="B3331" s="308" t="s">
        <v>39187</v>
      </c>
      <c r="C3331" s="307" t="s">
        <v>9878</v>
      </c>
      <c r="D3331" s="306">
        <v>34.53</v>
      </c>
      <c r="E3331" s="306">
        <v>16.8</v>
      </c>
      <c r="F3331" s="306">
        <v>51.33</v>
      </c>
      <c r="G3331" s="301">
        <f t="shared" si="51"/>
        <v>9</v>
      </c>
    </row>
    <row r="3332" spans="1:7" ht="30" x14ac:dyDescent="0.25">
      <c r="A3332" s="309" t="s">
        <v>39188</v>
      </c>
      <c r="B3332" s="308" t="s">
        <v>39189</v>
      </c>
      <c r="C3332" s="307" t="s">
        <v>9878</v>
      </c>
      <c r="D3332" s="306">
        <v>14.29</v>
      </c>
      <c r="E3332" s="306">
        <v>9.66</v>
      </c>
      <c r="F3332" s="306">
        <v>23.95</v>
      </c>
      <c r="G3332" s="301">
        <f t="shared" si="51"/>
        <v>9</v>
      </c>
    </row>
    <row r="3333" spans="1:7" ht="30" x14ac:dyDescent="0.25">
      <c r="A3333" s="309" t="s">
        <v>39190</v>
      </c>
      <c r="B3333" s="308" t="s">
        <v>39191</v>
      </c>
      <c r="C3333" s="307" t="s">
        <v>9878</v>
      </c>
      <c r="D3333" s="306">
        <v>17.62</v>
      </c>
      <c r="E3333" s="306">
        <v>9.66</v>
      </c>
      <c r="F3333" s="306">
        <v>27.28</v>
      </c>
      <c r="G3333" s="301">
        <f t="shared" si="51"/>
        <v>9</v>
      </c>
    </row>
    <row r="3334" spans="1:7" ht="30" x14ac:dyDescent="0.25">
      <c r="A3334" s="309" t="s">
        <v>39192</v>
      </c>
      <c r="B3334" s="308" t="s">
        <v>39193</v>
      </c>
      <c r="C3334" s="307" t="s">
        <v>9878</v>
      </c>
      <c r="D3334" s="306">
        <v>21.42</v>
      </c>
      <c r="E3334" s="306">
        <v>14.69</v>
      </c>
      <c r="F3334" s="306">
        <v>36.11</v>
      </c>
      <c r="G3334" s="301">
        <f t="shared" si="51"/>
        <v>9</v>
      </c>
    </row>
    <row r="3335" spans="1:7" ht="45" x14ac:dyDescent="0.25">
      <c r="A3335" s="309" t="s">
        <v>39194</v>
      </c>
      <c r="B3335" s="308" t="s">
        <v>39195</v>
      </c>
      <c r="C3335" s="307" t="s">
        <v>9878</v>
      </c>
      <c r="D3335" s="306">
        <v>57.22</v>
      </c>
      <c r="E3335" s="306">
        <v>16.8</v>
      </c>
      <c r="F3335" s="306">
        <v>74.02</v>
      </c>
      <c r="G3335" s="301">
        <f t="shared" si="51"/>
        <v>9</v>
      </c>
    </row>
    <row r="3336" spans="1:7" ht="30" x14ac:dyDescent="0.25">
      <c r="A3336" s="309" t="s">
        <v>39196</v>
      </c>
      <c r="B3336" s="308" t="s">
        <v>39197</v>
      </c>
      <c r="C3336" s="307" t="s">
        <v>9878</v>
      </c>
      <c r="D3336" s="306">
        <v>15.92</v>
      </c>
      <c r="E3336" s="306">
        <v>9.66</v>
      </c>
      <c r="F3336" s="306">
        <v>25.58</v>
      </c>
      <c r="G3336" s="301">
        <f t="shared" si="51"/>
        <v>9</v>
      </c>
    </row>
    <row r="3337" spans="1:7" ht="30" x14ac:dyDescent="0.25">
      <c r="A3337" s="309" t="s">
        <v>39198</v>
      </c>
      <c r="B3337" s="308" t="s">
        <v>39199</v>
      </c>
      <c r="C3337" s="307" t="s">
        <v>9878</v>
      </c>
      <c r="D3337" s="306">
        <v>17.89</v>
      </c>
      <c r="E3337" s="306">
        <v>9.66</v>
      </c>
      <c r="F3337" s="306">
        <v>27.55</v>
      </c>
      <c r="G3337" s="301">
        <f t="shared" ref="G3337:G3400" si="52">LEN(A3337)</f>
        <v>9</v>
      </c>
    </row>
    <row r="3338" spans="1:7" ht="30" x14ac:dyDescent="0.25">
      <c r="A3338" s="309" t="s">
        <v>39200</v>
      </c>
      <c r="B3338" s="308" t="s">
        <v>39201</v>
      </c>
      <c r="C3338" s="307" t="s">
        <v>9878</v>
      </c>
      <c r="D3338" s="306">
        <v>23.8</v>
      </c>
      <c r="E3338" s="306">
        <v>14.69</v>
      </c>
      <c r="F3338" s="306">
        <v>38.49</v>
      </c>
      <c r="G3338" s="301">
        <f t="shared" si="52"/>
        <v>9</v>
      </c>
    </row>
    <row r="3339" spans="1:7" ht="30" x14ac:dyDescent="0.25">
      <c r="A3339" s="309" t="s">
        <v>39202</v>
      </c>
      <c r="B3339" s="308" t="s">
        <v>39203</v>
      </c>
      <c r="C3339" s="307" t="s">
        <v>9878</v>
      </c>
      <c r="D3339" s="306">
        <v>37.380000000000003</v>
      </c>
      <c r="E3339" s="306">
        <v>16.8</v>
      </c>
      <c r="F3339" s="306">
        <v>54.18</v>
      </c>
      <c r="G3339" s="301">
        <f t="shared" si="52"/>
        <v>9</v>
      </c>
    </row>
    <row r="3340" spans="1:7" ht="45" x14ac:dyDescent="0.25">
      <c r="A3340" s="309" t="s">
        <v>39204</v>
      </c>
      <c r="B3340" s="308" t="s">
        <v>39205</v>
      </c>
      <c r="C3340" s="307" t="s">
        <v>9878</v>
      </c>
      <c r="D3340" s="306">
        <v>11.55</v>
      </c>
      <c r="E3340" s="306">
        <v>9.66</v>
      </c>
      <c r="F3340" s="306">
        <v>21.21</v>
      </c>
      <c r="G3340" s="301">
        <f t="shared" si="52"/>
        <v>9</v>
      </c>
    </row>
    <row r="3341" spans="1:7" ht="45" x14ac:dyDescent="0.25">
      <c r="A3341" s="309" t="s">
        <v>39206</v>
      </c>
      <c r="B3341" s="308" t="s">
        <v>39207</v>
      </c>
      <c r="C3341" s="307" t="s">
        <v>9878</v>
      </c>
      <c r="D3341" s="306">
        <v>18.11</v>
      </c>
      <c r="E3341" s="306">
        <v>14.69</v>
      </c>
      <c r="F3341" s="306">
        <v>32.799999999999997</v>
      </c>
      <c r="G3341" s="301">
        <f t="shared" si="52"/>
        <v>9</v>
      </c>
    </row>
    <row r="3342" spans="1:7" ht="45" x14ac:dyDescent="0.25">
      <c r="A3342" s="309" t="s">
        <v>39208</v>
      </c>
      <c r="B3342" s="308" t="s">
        <v>39209</v>
      </c>
      <c r="C3342" s="307" t="s">
        <v>9878</v>
      </c>
      <c r="D3342" s="306">
        <v>33.85</v>
      </c>
      <c r="E3342" s="306">
        <v>16.8</v>
      </c>
      <c r="F3342" s="306">
        <v>50.65</v>
      </c>
      <c r="G3342" s="301">
        <f t="shared" si="52"/>
        <v>9</v>
      </c>
    </row>
    <row r="3343" spans="1:7" ht="45" x14ac:dyDescent="0.25">
      <c r="A3343" s="309" t="s">
        <v>39210</v>
      </c>
      <c r="B3343" s="308" t="s">
        <v>39211</v>
      </c>
      <c r="C3343" s="307" t="s">
        <v>9878</v>
      </c>
      <c r="D3343" s="306">
        <v>40.46</v>
      </c>
      <c r="E3343" s="306">
        <v>9.66</v>
      </c>
      <c r="F3343" s="306">
        <v>50.12</v>
      </c>
      <c r="G3343" s="301">
        <f t="shared" si="52"/>
        <v>9</v>
      </c>
    </row>
    <row r="3344" spans="1:7" ht="45" x14ac:dyDescent="0.25">
      <c r="A3344" s="309" t="s">
        <v>39212</v>
      </c>
      <c r="B3344" s="308" t="s">
        <v>39213</v>
      </c>
      <c r="C3344" s="307" t="s">
        <v>9878</v>
      </c>
      <c r="D3344" s="306">
        <v>52.06</v>
      </c>
      <c r="E3344" s="306">
        <v>14.69</v>
      </c>
      <c r="F3344" s="306">
        <v>66.75</v>
      </c>
      <c r="G3344" s="301">
        <f t="shared" si="52"/>
        <v>9</v>
      </c>
    </row>
    <row r="3345" spans="1:7" ht="45" x14ac:dyDescent="0.25">
      <c r="A3345" s="309" t="s">
        <v>39214</v>
      </c>
      <c r="B3345" s="308" t="s">
        <v>39215</v>
      </c>
      <c r="C3345" s="307" t="s">
        <v>9878</v>
      </c>
      <c r="D3345" s="306">
        <v>85.87</v>
      </c>
      <c r="E3345" s="306">
        <v>16.8</v>
      </c>
      <c r="F3345" s="306">
        <v>102.67</v>
      </c>
      <c r="G3345" s="301">
        <f t="shared" si="52"/>
        <v>9</v>
      </c>
    </row>
    <row r="3346" spans="1:7" ht="45" x14ac:dyDescent="0.25">
      <c r="A3346" s="309" t="s">
        <v>39216</v>
      </c>
      <c r="B3346" s="308" t="s">
        <v>39217</v>
      </c>
      <c r="C3346" s="307" t="s">
        <v>9878</v>
      </c>
      <c r="D3346" s="306">
        <v>76.19</v>
      </c>
      <c r="E3346" s="306">
        <v>16.8</v>
      </c>
      <c r="F3346" s="306">
        <v>92.99</v>
      </c>
      <c r="G3346" s="301">
        <f t="shared" si="52"/>
        <v>9</v>
      </c>
    </row>
    <row r="3347" spans="1:7" ht="30" x14ac:dyDescent="0.25">
      <c r="A3347" s="309" t="s">
        <v>39218</v>
      </c>
      <c r="B3347" s="308" t="s">
        <v>39219</v>
      </c>
      <c r="C3347" s="307" t="s">
        <v>9878</v>
      </c>
      <c r="D3347" s="306">
        <v>215.22</v>
      </c>
      <c r="E3347" s="306">
        <v>14.69</v>
      </c>
      <c r="F3347" s="306">
        <v>229.91</v>
      </c>
      <c r="G3347" s="301">
        <f t="shared" si="52"/>
        <v>9</v>
      </c>
    </row>
    <row r="3348" spans="1:7" ht="45" x14ac:dyDescent="0.25">
      <c r="A3348" s="309" t="s">
        <v>39220</v>
      </c>
      <c r="B3348" s="308" t="s">
        <v>39221</v>
      </c>
      <c r="C3348" s="307" t="s">
        <v>9878</v>
      </c>
      <c r="D3348" s="306">
        <v>37.270000000000003</v>
      </c>
      <c r="E3348" s="306">
        <v>9.66</v>
      </c>
      <c r="F3348" s="306">
        <v>46.93</v>
      </c>
      <c r="G3348" s="301">
        <f t="shared" si="52"/>
        <v>9</v>
      </c>
    </row>
    <row r="3349" spans="1:7" ht="45" x14ac:dyDescent="0.25">
      <c r="A3349" s="309" t="s">
        <v>39222</v>
      </c>
      <c r="B3349" s="308" t="s">
        <v>39223</v>
      </c>
      <c r="C3349" s="307" t="s">
        <v>9878</v>
      </c>
      <c r="D3349" s="306">
        <v>40.340000000000003</v>
      </c>
      <c r="E3349" s="306">
        <v>14.69</v>
      </c>
      <c r="F3349" s="306">
        <v>55.03</v>
      </c>
      <c r="G3349" s="301">
        <f t="shared" si="52"/>
        <v>9</v>
      </c>
    </row>
    <row r="3350" spans="1:7" ht="45" x14ac:dyDescent="0.25">
      <c r="A3350" s="309" t="s">
        <v>39224</v>
      </c>
      <c r="B3350" s="308" t="s">
        <v>39225</v>
      </c>
      <c r="C3350" s="307" t="s">
        <v>9878</v>
      </c>
      <c r="D3350" s="306">
        <v>74.37</v>
      </c>
      <c r="E3350" s="306">
        <v>16.8</v>
      </c>
      <c r="F3350" s="306">
        <v>91.17</v>
      </c>
      <c r="G3350" s="301">
        <f t="shared" si="52"/>
        <v>9</v>
      </c>
    </row>
    <row r="3351" spans="1:7" ht="45" x14ac:dyDescent="0.25">
      <c r="A3351" s="309" t="s">
        <v>39226</v>
      </c>
      <c r="B3351" s="308" t="s">
        <v>39227</v>
      </c>
      <c r="C3351" s="307" t="s">
        <v>9878</v>
      </c>
      <c r="D3351" s="306">
        <v>36.08</v>
      </c>
      <c r="E3351" s="306">
        <v>14.69</v>
      </c>
      <c r="F3351" s="306">
        <v>50.77</v>
      </c>
      <c r="G3351" s="301">
        <f t="shared" si="52"/>
        <v>9</v>
      </c>
    </row>
    <row r="3352" spans="1:7" ht="45" x14ac:dyDescent="0.25">
      <c r="A3352" s="309" t="s">
        <v>39228</v>
      </c>
      <c r="B3352" s="308" t="s">
        <v>39229</v>
      </c>
      <c r="C3352" s="307" t="s">
        <v>9878</v>
      </c>
      <c r="D3352" s="306">
        <v>69.25</v>
      </c>
      <c r="E3352" s="306">
        <v>16.8</v>
      </c>
      <c r="F3352" s="306">
        <v>86.05</v>
      </c>
      <c r="G3352" s="301">
        <f t="shared" si="52"/>
        <v>9</v>
      </c>
    </row>
    <row r="3353" spans="1:7" ht="45" x14ac:dyDescent="0.25">
      <c r="A3353" s="309" t="s">
        <v>39230</v>
      </c>
      <c r="B3353" s="308" t="s">
        <v>39231</v>
      </c>
      <c r="C3353" s="307" t="s">
        <v>9878</v>
      </c>
      <c r="D3353" s="306">
        <v>65.12</v>
      </c>
      <c r="E3353" s="306">
        <v>16.8</v>
      </c>
      <c r="F3353" s="306">
        <v>81.92</v>
      </c>
      <c r="G3353" s="301">
        <f t="shared" si="52"/>
        <v>9</v>
      </c>
    </row>
    <row r="3354" spans="1:7" ht="30" x14ac:dyDescent="0.25">
      <c r="A3354" s="309" t="s">
        <v>39232</v>
      </c>
      <c r="B3354" s="308" t="s">
        <v>39233</v>
      </c>
      <c r="C3354" s="307" t="s">
        <v>9878</v>
      </c>
      <c r="D3354" s="306">
        <v>67.52</v>
      </c>
      <c r="E3354" s="306">
        <v>16.8</v>
      </c>
      <c r="F3354" s="306">
        <v>84.32</v>
      </c>
      <c r="G3354" s="301">
        <f t="shared" si="52"/>
        <v>9</v>
      </c>
    </row>
    <row r="3355" spans="1:7" ht="45" x14ac:dyDescent="0.25">
      <c r="A3355" s="309" t="s">
        <v>39234</v>
      </c>
      <c r="B3355" s="308" t="s">
        <v>39235</v>
      </c>
      <c r="C3355" s="307" t="s">
        <v>9878</v>
      </c>
      <c r="D3355" s="306">
        <v>139.19999999999999</v>
      </c>
      <c r="E3355" s="306">
        <v>14.69</v>
      </c>
      <c r="F3355" s="306">
        <v>153.88999999999999</v>
      </c>
      <c r="G3355" s="301">
        <f t="shared" si="52"/>
        <v>9</v>
      </c>
    </row>
    <row r="3356" spans="1:7" ht="45" x14ac:dyDescent="0.25">
      <c r="A3356" s="309" t="s">
        <v>39236</v>
      </c>
      <c r="B3356" s="308" t="s">
        <v>39237</v>
      </c>
      <c r="C3356" s="307" t="s">
        <v>9878</v>
      </c>
      <c r="D3356" s="306">
        <v>69.45</v>
      </c>
      <c r="E3356" s="306">
        <v>16.8</v>
      </c>
      <c r="F3356" s="306">
        <v>86.25</v>
      </c>
      <c r="G3356" s="301">
        <f t="shared" si="52"/>
        <v>9</v>
      </c>
    </row>
    <row r="3357" spans="1:7" ht="45" x14ac:dyDescent="0.25">
      <c r="A3357" s="309" t="s">
        <v>39238</v>
      </c>
      <c r="B3357" s="308" t="s">
        <v>39239</v>
      </c>
      <c r="C3357" s="307" t="s">
        <v>9878</v>
      </c>
      <c r="D3357" s="306">
        <v>60.23</v>
      </c>
      <c r="E3357" s="306">
        <v>9.66</v>
      </c>
      <c r="F3357" s="306">
        <v>69.89</v>
      </c>
      <c r="G3357" s="301">
        <f t="shared" si="52"/>
        <v>9</v>
      </c>
    </row>
    <row r="3358" spans="1:7" ht="30" x14ac:dyDescent="0.25">
      <c r="A3358" s="309" t="s">
        <v>39240</v>
      </c>
      <c r="B3358" s="308" t="s">
        <v>39241</v>
      </c>
      <c r="C3358" s="307" t="s">
        <v>9878</v>
      </c>
      <c r="D3358" s="306">
        <v>13.99</v>
      </c>
      <c r="E3358" s="306">
        <v>9.66</v>
      </c>
      <c r="F3358" s="306">
        <v>23.65</v>
      </c>
      <c r="G3358" s="301">
        <f t="shared" si="52"/>
        <v>9</v>
      </c>
    </row>
    <row r="3359" spans="1:7" ht="30" x14ac:dyDescent="0.25">
      <c r="A3359" s="309" t="s">
        <v>39242</v>
      </c>
      <c r="B3359" s="308" t="s">
        <v>39243</v>
      </c>
      <c r="C3359" s="307" t="s">
        <v>9878</v>
      </c>
      <c r="D3359" s="306">
        <v>34.15</v>
      </c>
      <c r="E3359" s="306">
        <v>9.66</v>
      </c>
      <c r="F3359" s="306">
        <v>43.81</v>
      </c>
      <c r="G3359" s="301">
        <f t="shared" si="52"/>
        <v>9</v>
      </c>
    </row>
    <row r="3360" spans="1:7" ht="30" x14ac:dyDescent="0.25">
      <c r="A3360" s="309" t="s">
        <v>39244</v>
      </c>
      <c r="B3360" s="308" t="s">
        <v>39245</v>
      </c>
      <c r="C3360" s="307" t="s">
        <v>9878</v>
      </c>
      <c r="D3360" s="306">
        <v>30.47</v>
      </c>
      <c r="E3360" s="306">
        <v>14.69</v>
      </c>
      <c r="F3360" s="306">
        <v>45.16</v>
      </c>
      <c r="G3360" s="301">
        <f t="shared" si="52"/>
        <v>9</v>
      </c>
    </row>
    <row r="3361" spans="1:7" ht="30" x14ac:dyDescent="0.25">
      <c r="A3361" s="309" t="s">
        <v>39246</v>
      </c>
      <c r="B3361" s="308" t="s">
        <v>39247</v>
      </c>
      <c r="C3361" s="307" t="s">
        <v>32837</v>
      </c>
      <c r="D3361" s="306">
        <v>82.2</v>
      </c>
      <c r="E3361" s="306">
        <v>4.2</v>
      </c>
      <c r="F3361" s="306">
        <v>86.4</v>
      </c>
      <c r="G3361" s="301">
        <f t="shared" si="52"/>
        <v>9</v>
      </c>
    </row>
    <row r="3362" spans="1:7" ht="30" x14ac:dyDescent="0.25">
      <c r="A3362" s="309" t="s">
        <v>39248</v>
      </c>
      <c r="B3362" s="308" t="s">
        <v>39249</v>
      </c>
      <c r="C3362" s="307"/>
      <c r="D3362" s="306"/>
      <c r="E3362" s="306"/>
      <c r="F3362" s="306"/>
      <c r="G3362" s="301">
        <f t="shared" si="52"/>
        <v>2</v>
      </c>
    </row>
    <row r="3363" spans="1:7" ht="30" x14ac:dyDescent="0.25">
      <c r="A3363" s="309" t="s">
        <v>39250</v>
      </c>
      <c r="B3363" s="308" t="s">
        <v>39251</v>
      </c>
      <c r="C3363" s="307"/>
      <c r="D3363" s="306"/>
      <c r="E3363" s="306"/>
      <c r="F3363" s="306"/>
      <c r="G3363" s="301">
        <f t="shared" si="52"/>
        <v>5</v>
      </c>
    </row>
    <row r="3364" spans="1:7" ht="30" x14ac:dyDescent="0.25">
      <c r="A3364" s="309" t="s">
        <v>39252</v>
      </c>
      <c r="B3364" s="308" t="s">
        <v>39253</v>
      </c>
      <c r="C3364" s="307" t="s">
        <v>9878</v>
      </c>
      <c r="D3364" s="306">
        <v>30.52</v>
      </c>
      <c r="E3364" s="306">
        <v>18.899999999999999</v>
      </c>
      <c r="F3364" s="306">
        <v>49.42</v>
      </c>
      <c r="G3364" s="301">
        <f t="shared" si="52"/>
        <v>9</v>
      </c>
    </row>
    <row r="3365" spans="1:7" ht="30" x14ac:dyDescent="0.25">
      <c r="A3365" s="309" t="s">
        <v>39254</v>
      </c>
      <c r="B3365" s="308" t="s">
        <v>39255</v>
      </c>
      <c r="C3365" s="307" t="s">
        <v>9878</v>
      </c>
      <c r="D3365" s="306">
        <v>39.26</v>
      </c>
      <c r="E3365" s="306">
        <v>25.19</v>
      </c>
      <c r="F3365" s="306">
        <v>64.45</v>
      </c>
      <c r="G3365" s="301">
        <f t="shared" si="52"/>
        <v>9</v>
      </c>
    </row>
    <row r="3366" spans="1:7" ht="30" x14ac:dyDescent="0.25">
      <c r="A3366" s="309" t="s">
        <v>39256</v>
      </c>
      <c r="B3366" s="308" t="s">
        <v>39257</v>
      </c>
      <c r="C3366" s="307" t="s">
        <v>9878</v>
      </c>
      <c r="D3366" s="306">
        <v>54.48</v>
      </c>
      <c r="E3366" s="306">
        <v>31.49</v>
      </c>
      <c r="F3366" s="306">
        <v>85.97</v>
      </c>
      <c r="G3366" s="301">
        <f t="shared" si="52"/>
        <v>9</v>
      </c>
    </row>
    <row r="3367" spans="1:7" ht="30" x14ac:dyDescent="0.25">
      <c r="A3367" s="309" t="s">
        <v>39258</v>
      </c>
      <c r="B3367" s="308" t="s">
        <v>39259</v>
      </c>
      <c r="C3367" s="307" t="s">
        <v>9878</v>
      </c>
      <c r="D3367" s="306">
        <v>71.19</v>
      </c>
      <c r="E3367" s="306">
        <v>37.799999999999997</v>
      </c>
      <c r="F3367" s="306">
        <v>108.99</v>
      </c>
      <c r="G3367" s="301">
        <f t="shared" si="52"/>
        <v>9</v>
      </c>
    </row>
    <row r="3368" spans="1:7" ht="30" x14ac:dyDescent="0.25">
      <c r="A3368" s="309" t="s">
        <v>39260</v>
      </c>
      <c r="B3368" s="308" t="s">
        <v>39261</v>
      </c>
      <c r="C3368" s="307" t="s">
        <v>9878</v>
      </c>
      <c r="D3368" s="306">
        <v>80.56</v>
      </c>
      <c r="E3368" s="306">
        <v>41.99</v>
      </c>
      <c r="F3368" s="306">
        <v>122.55</v>
      </c>
      <c r="G3368" s="301">
        <f t="shared" si="52"/>
        <v>9</v>
      </c>
    </row>
    <row r="3369" spans="1:7" ht="30" x14ac:dyDescent="0.25">
      <c r="A3369" s="309" t="s">
        <v>39262</v>
      </c>
      <c r="B3369" s="308" t="s">
        <v>39263</v>
      </c>
      <c r="C3369" s="307" t="s">
        <v>9878</v>
      </c>
      <c r="D3369" s="306">
        <v>125.82</v>
      </c>
      <c r="E3369" s="306">
        <v>52.49</v>
      </c>
      <c r="F3369" s="306">
        <v>178.31</v>
      </c>
      <c r="G3369" s="301">
        <f t="shared" si="52"/>
        <v>9</v>
      </c>
    </row>
    <row r="3370" spans="1:7" ht="30" x14ac:dyDescent="0.25">
      <c r="A3370" s="309" t="s">
        <v>39264</v>
      </c>
      <c r="B3370" s="308" t="s">
        <v>39265</v>
      </c>
      <c r="C3370" s="307" t="s">
        <v>9878</v>
      </c>
      <c r="D3370" s="306">
        <v>281.93</v>
      </c>
      <c r="E3370" s="306">
        <v>62.99</v>
      </c>
      <c r="F3370" s="306">
        <v>344.92</v>
      </c>
      <c r="G3370" s="301">
        <f t="shared" si="52"/>
        <v>9</v>
      </c>
    </row>
    <row r="3371" spans="1:7" ht="30" x14ac:dyDescent="0.25">
      <c r="A3371" s="309" t="s">
        <v>39266</v>
      </c>
      <c r="B3371" s="308" t="s">
        <v>39267</v>
      </c>
      <c r="C3371" s="307" t="s">
        <v>9878</v>
      </c>
      <c r="D3371" s="306">
        <v>425.47</v>
      </c>
      <c r="E3371" s="306">
        <v>83.98</v>
      </c>
      <c r="F3371" s="306">
        <v>509.45</v>
      </c>
      <c r="G3371" s="301">
        <f t="shared" si="52"/>
        <v>9</v>
      </c>
    </row>
    <row r="3372" spans="1:7" ht="30" x14ac:dyDescent="0.25">
      <c r="A3372" s="309" t="s">
        <v>39268</v>
      </c>
      <c r="B3372" s="308" t="s">
        <v>39269</v>
      </c>
      <c r="C3372" s="307" t="s">
        <v>9878</v>
      </c>
      <c r="D3372" s="306">
        <v>743.44</v>
      </c>
      <c r="E3372" s="306">
        <v>125.97</v>
      </c>
      <c r="F3372" s="306">
        <v>869.41</v>
      </c>
      <c r="G3372" s="301">
        <f t="shared" si="52"/>
        <v>9</v>
      </c>
    </row>
    <row r="3373" spans="1:7" ht="30" x14ac:dyDescent="0.25">
      <c r="A3373" s="309" t="s">
        <v>39270</v>
      </c>
      <c r="B3373" s="308" t="s">
        <v>39271</v>
      </c>
      <c r="C3373" s="307" t="s">
        <v>9878</v>
      </c>
      <c r="D3373" s="306">
        <v>57.97</v>
      </c>
      <c r="E3373" s="306">
        <v>25.19</v>
      </c>
      <c r="F3373" s="306">
        <v>83.16</v>
      </c>
      <c r="G3373" s="301">
        <f t="shared" si="52"/>
        <v>9</v>
      </c>
    </row>
    <row r="3374" spans="1:7" ht="45" x14ac:dyDescent="0.25">
      <c r="A3374" s="309" t="s">
        <v>39272</v>
      </c>
      <c r="B3374" s="308" t="s">
        <v>39273</v>
      </c>
      <c r="C3374" s="307" t="s">
        <v>9878</v>
      </c>
      <c r="D3374" s="306">
        <v>18.02</v>
      </c>
      <c r="E3374" s="306">
        <v>18.899999999999999</v>
      </c>
      <c r="F3374" s="306">
        <v>36.92</v>
      </c>
      <c r="G3374" s="301">
        <f t="shared" si="52"/>
        <v>9</v>
      </c>
    </row>
    <row r="3375" spans="1:7" ht="45" x14ac:dyDescent="0.25">
      <c r="A3375" s="309" t="s">
        <v>39274</v>
      </c>
      <c r="B3375" s="308" t="s">
        <v>39275</v>
      </c>
      <c r="C3375" s="307" t="s">
        <v>9878</v>
      </c>
      <c r="D3375" s="306">
        <v>44.62</v>
      </c>
      <c r="E3375" s="306">
        <v>18.899999999999999</v>
      </c>
      <c r="F3375" s="306">
        <v>63.52</v>
      </c>
      <c r="G3375" s="301">
        <f t="shared" si="52"/>
        <v>9</v>
      </c>
    </row>
    <row r="3376" spans="1:7" ht="45" x14ac:dyDescent="0.25">
      <c r="A3376" s="309" t="s">
        <v>39276</v>
      </c>
      <c r="B3376" s="308" t="s">
        <v>39277</v>
      </c>
      <c r="C3376" s="307" t="s">
        <v>9878</v>
      </c>
      <c r="D3376" s="306">
        <v>40.81</v>
      </c>
      <c r="E3376" s="306">
        <v>18.899999999999999</v>
      </c>
      <c r="F3376" s="306">
        <v>59.71</v>
      </c>
      <c r="G3376" s="301">
        <f t="shared" si="52"/>
        <v>9</v>
      </c>
    </row>
    <row r="3377" spans="1:7" ht="45" x14ac:dyDescent="0.25">
      <c r="A3377" s="309" t="s">
        <v>39278</v>
      </c>
      <c r="B3377" s="308" t="s">
        <v>39279</v>
      </c>
      <c r="C3377" s="307" t="s">
        <v>9878</v>
      </c>
      <c r="D3377" s="306">
        <v>84.09</v>
      </c>
      <c r="E3377" s="306">
        <v>21</v>
      </c>
      <c r="F3377" s="306">
        <v>105.09</v>
      </c>
      <c r="G3377" s="301">
        <f t="shared" si="52"/>
        <v>9</v>
      </c>
    </row>
    <row r="3378" spans="1:7" ht="45" x14ac:dyDescent="0.25">
      <c r="A3378" s="309" t="s">
        <v>39280</v>
      </c>
      <c r="B3378" s="308" t="s">
        <v>39281</v>
      </c>
      <c r="C3378" s="307" t="s">
        <v>9878</v>
      </c>
      <c r="D3378" s="306">
        <v>143.43</v>
      </c>
      <c r="E3378" s="306">
        <v>18.899999999999999</v>
      </c>
      <c r="F3378" s="306">
        <v>162.33000000000001</v>
      </c>
      <c r="G3378" s="301">
        <f t="shared" si="52"/>
        <v>9</v>
      </c>
    </row>
    <row r="3379" spans="1:7" ht="45" x14ac:dyDescent="0.25">
      <c r="A3379" s="309" t="s">
        <v>39282</v>
      </c>
      <c r="B3379" s="308" t="s">
        <v>39283</v>
      </c>
      <c r="C3379" s="307" t="s">
        <v>9878</v>
      </c>
      <c r="D3379" s="306">
        <v>890.31</v>
      </c>
      <c r="E3379" s="306">
        <v>41.99</v>
      </c>
      <c r="F3379" s="306">
        <v>932.3</v>
      </c>
      <c r="G3379" s="301">
        <f t="shared" si="52"/>
        <v>9</v>
      </c>
    </row>
    <row r="3380" spans="1:7" ht="30" x14ac:dyDescent="0.25">
      <c r="A3380" s="309" t="s">
        <v>39284</v>
      </c>
      <c r="B3380" s="308" t="s">
        <v>39285</v>
      </c>
      <c r="C3380" s="307"/>
      <c r="D3380" s="306"/>
      <c r="E3380" s="306"/>
      <c r="F3380" s="306"/>
      <c r="G3380" s="301">
        <f t="shared" si="52"/>
        <v>5</v>
      </c>
    </row>
    <row r="3381" spans="1:7" ht="45" x14ac:dyDescent="0.25">
      <c r="A3381" s="309" t="s">
        <v>39286</v>
      </c>
      <c r="B3381" s="308" t="s">
        <v>39287</v>
      </c>
      <c r="C3381" s="307" t="s">
        <v>9878</v>
      </c>
      <c r="D3381" s="306">
        <v>77.33</v>
      </c>
      <c r="E3381" s="306">
        <v>18.899999999999999</v>
      </c>
      <c r="F3381" s="306">
        <v>96.23</v>
      </c>
      <c r="G3381" s="301">
        <f t="shared" si="52"/>
        <v>9</v>
      </c>
    </row>
    <row r="3382" spans="1:7" ht="45" x14ac:dyDescent="0.25">
      <c r="A3382" s="309" t="s">
        <v>39288</v>
      </c>
      <c r="B3382" s="308" t="s">
        <v>39289</v>
      </c>
      <c r="C3382" s="307" t="s">
        <v>9878</v>
      </c>
      <c r="D3382" s="306">
        <v>78.099999999999994</v>
      </c>
      <c r="E3382" s="306">
        <v>18.899999999999999</v>
      </c>
      <c r="F3382" s="306">
        <v>97</v>
      </c>
      <c r="G3382" s="301">
        <f t="shared" si="52"/>
        <v>9</v>
      </c>
    </row>
    <row r="3383" spans="1:7" ht="45" x14ac:dyDescent="0.25">
      <c r="A3383" s="309" t="s">
        <v>39290</v>
      </c>
      <c r="B3383" s="308" t="s">
        <v>39291</v>
      </c>
      <c r="C3383" s="307" t="s">
        <v>9878</v>
      </c>
      <c r="D3383" s="306">
        <v>91.83</v>
      </c>
      <c r="E3383" s="306">
        <v>18.899999999999999</v>
      </c>
      <c r="F3383" s="306">
        <v>110.73</v>
      </c>
      <c r="G3383" s="301">
        <f t="shared" si="52"/>
        <v>9</v>
      </c>
    </row>
    <row r="3384" spans="1:7" ht="45" x14ac:dyDescent="0.25">
      <c r="A3384" s="309" t="s">
        <v>39292</v>
      </c>
      <c r="B3384" s="308" t="s">
        <v>39293</v>
      </c>
      <c r="C3384" s="307" t="s">
        <v>9878</v>
      </c>
      <c r="D3384" s="306">
        <v>128.06</v>
      </c>
      <c r="E3384" s="306">
        <v>18.899999999999999</v>
      </c>
      <c r="F3384" s="306">
        <v>146.96</v>
      </c>
      <c r="G3384" s="301">
        <f t="shared" si="52"/>
        <v>9</v>
      </c>
    </row>
    <row r="3385" spans="1:7" ht="45" x14ac:dyDescent="0.25">
      <c r="A3385" s="309" t="s">
        <v>39294</v>
      </c>
      <c r="B3385" s="308" t="s">
        <v>39295</v>
      </c>
      <c r="C3385" s="307" t="s">
        <v>9878</v>
      </c>
      <c r="D3385" s="306">
        <v>129.83000000000001</v>
      </c>
      <c r="E3385" s="306">
        <v>18.899999999999999</v>
      </c>
      <c r="F3385" s="306">
        <v>148.72999999999999</v>
      </c>
      <c r="G3385" s="301">
        <f t="shared" si="52"/>
        <v>9</v>
      </c>
    </row>
    <row r="3386" spans="1:7" ht="45" x14ac:dyDescent="0.25">
      <c r="A3386" s="309" t="s">
        <v>39296</v>
      </c>
      <c r="B3386" s="308" t="s">
        <v>39297</v>
      </c>
      <c r="C3386" s="307" t="s">
        <v>9878</v>
      </c>
      <c r="D3386" s="306">
        <v>75.010000000000005</v>
      </c>
      <c r="E3386" s="306">
        <v>18.899999999999999</v>
      </c>
      <c r="F3386" s="306">
        <v>93.91</v>
      </c>
      <c r="G3386" s="301">
        <f t="shared" si="52"/>
        <v>9</v>
      </c>
    </row>
    <row r="3387" spans="1:7" ht="45" x14ac:dyDescent="0.25">
      <c r="A3387" s="309" t="s">
        <v>39298</v>
      </c>
      <c r="B3387" s="308" t="s">
        <v>39299</v>
      </c>
      <c r="C3387" s="307" t="s">
        <v>9878</v>
      </c>
      <c r="D3387" s="306">
        <v>73.849999999999994</v>
      </c>
      <c r="E3387" s="306">
        <v>18.899999999999999</v>
      </c>
      <c r="F3387" s="306">
        <v>92.75</v>
      </c>
      <c r="G3387" s="301">
        <f t="shared" si="52"/>
        <v>9</v>
      </c>
    </row>
    <row r="3388" spans="1:7" ht="45" x14ac:dyDescent="0.25">
      <c r="A3388" s="309" t="s">
        <v>39300</v>
      </c>
      <c r="B3388" s="308" t="s">
        <v>39301</v>
      </c>
      <c r="C3388" s="307" t="s">
        <v>9878</v>
      </c>
      <c r="D3388" s="306">
        <v>54.94</v>
      </c>
      <c r="E3388" s="306">
        <v>18.899999999999999</v>
      </c>
      <c r="F3388" s="306">
        <v>73.84</v>
      </c>
      <c r="G3388" s="301">
        <f t="shared" si="52"/>
        <v>9</v>
      </c>
    </row>
    <row r="3389" spans="1:7" ht="45" x14ac:dyDescent="0.25">
      <c r="A3389" s="309" t="s">
        <v>39302</v>
      </c>
      <c r="B3389" s="308" t="s">
        <v>39303</v>
      </c>
      <c r="C3389" s="307" t="s">
        <v>9878</v>
      </c>
      <c r="D3389" s="306">
        <v>55.13</v>
      </c>
      <c r="E3389" s="306">
        <v>18.899999999999999</v>
      </c>
      <c r="F3389" s="306">
        <v>74.03</v>
      </c>
      <c r="G3389" s="301">
        <f t="shared" si="52"/>
        <v>9</v>
      </c>
    </row>
    <row r="3390" spans="1:7" ht="30" x14ac:dyDescent="0.25">
      <c r="A3390" s="309" t="s">
        <v>39304</v>
      </c>
      <c r="B3390" s="308" t="s">
        <v>39305</v>
      </c>
      <c r="C3390" s="307"/>
      <c r="D3390" s="306"/>
      <c r="E3390" s="306"/>
      <c r="F3390" s="306"/>
      <c r="G3390" s="301">
        <f t="shared" si="52"/>
        <v>5</v>
      </c>
    </row>
    <row r="3391" spans="1:7" ht="45" x14ac:dyDescent="0.25">
      <c r="A3391" s="309" t="s">
        <v>39306</v>
      </c>
      <c r="B3391" s="308" t="s">
        <v>39307</v>
      </c>
      <c r="C3391" s="307" t="s">
        <v>9878</v>
      </c>
      <c r="D3391" s="306">
        <v>280.62</v>
      </c>
      <c r="E3391" s="306">
        <v>62.99</v>
      </c>
      <c r="F3391" s="306">
        <v>343.61</v>
      </c>
      <c r="G3391" s="301">
        <f t="shared" si="52"/>
        <v>9</v>
      </c>
    </row>
    <row r="3392" spans="1:7" ht="30" x14ac:dyDescent="0.25">
      <c r="A3392" s="309" t="s">
        <v>39308</v>
      </c>
      <c r="B3392" s="308" t="s">
        <v>39309</v>
      </c>
      <c r="C3392" s="307" t="s">
        <v>9878</v>
      </c>
      <c r="D3392" s="306">
        <v>237.65</v>
      </c>
      <c r="E3392" s="306">
        <v>62.99</v>
      </c>
      <c r="F3392" s="306">
        <v>300.64</v>
      </c>
      <c r="G3392" s="301">
        <f t="shared" si="52"/>
        <v>9</v>
      </c>
    </row>
    <row r="3393" spans="1:7" ht="30" x14ac:dyDescent="0.25">
      <c r="A3393" s="309" t="s">
        <v>39310</v>
      </c>
      <c r="B3393" s="308" t="s">
        <v>39311</v>
      </c>
      <c r="C3393" s="307" t="s">
        <v>9878</v>
      </c>
      <c r="D3393" s="306">
        <v>231.95</v>
      </c>
      <c r="E3393" s="306">
        <v>62.99</v>
      </c>
      <c r="F3393" s="306">
        <v>294.94</v>
      </c>
      <c r="G3393" s="301">
        <f t="shared" si="52"/>
        <v>9</v>
      </c>
    </row>
    <row r="3394" spans="1:7" ht="30" x14ac:dyDescent="0.25">
      <c r="A3394" s="309" t="s">
        <v>39312</v>
      </c>
      <c r="B3394" s="308" t="s">
        <v>39313</v>
      </c>
      <c r="C3394" s="307" t="s">
        <v>9878</v>
      </c>
      <c r="D3394" s="306">
        <v>375.58</v>
      </c>
      <c r="E3394" s="306">
        <v>62.99</v>
      </c>
      <c r="F3394" s="306">
        <v>438.57</v>
      </c>
      <c r="G3394" s="301">
        <f t="shared" si="52"/>
        <v>9</v>
      </c>
    </row>
    <row r="3395" spans="1:7" ht="45" x14ac:dyDescent="0.25">
      <c r="A3395" s="309" t="s">
        <v>39314</v>
      </c>
      <c r="B3395" s="308" t="s">
        <v>39315</v>
      </c>
      <c r="C3395" s="307" t="s">
        <v>9878</v>
      </c>
      <c r="D3395" s="306">
        <v>882.54</v>
      </c>
      <c r="E3395" s="306">
        <v>62.99</v>
      </c>
      <c r="F3395" s="306">
        <v>945.53</v>
      </c>
      <c r="G3395" s="301">
        <f t="shared" si="52"/>
        <v>9</v>
      </c>
    </row>
    <row r="3396" spans="1:7" ht="30" x14ac:dyDescent="0.25">
      <c r="A3396" s="309" t="s">
        <v>39316</v>
      </c>
      <c r="B3396" s="308" t="s">
        <v>39317</v>
      </c>
      <c r="C3396" s="307" t="s">
        <v>9878</v>
      </c>
      <c r="D3396" s="306">
        <v>365.58</v>
      </c>
      <c r="E3396" s="306">
        <v>25.19</v>
      </c>
      <c r="F3396" s="306">
        <v>390.77</v>
      </c>
      <c r="G3396" s="301">
        <f t="shared" si="52"/>
        <v>9</v>
      </c>
    </row>
    <row r="3397" spans="1:7" ht="30" x14ac:dyDescent="0.25">
      <c r="A3397" s="309" t="s">
        <v>39318</v>
      </c>
      <c r="B3397" s="308" t="s">
        <v>39319</v>
      </c>
      <c r="C3397" s="307" t="s">
        <v>9878</v>
      </c>
      <c r="D3397" s="306">
        <v>260.58</v>
      </c>
      <c r="E3397" s="306">
        <v>25.19</v>
      </c>
      <c r="F3397" s="306">
        <v>285.77</v>
      </c>
      <c r="G3397" s="301">
        <f t="shared" si="52"/>
        <v>9</v>
      </c>
    </row>
    <row r="3398" spans="1:7" ht="30" x14ac:dyDescent="0.25">
      <c r="A3398" s="309" t="s">
        <v>39320</v>
      </c>
      <c r="B3398" s="308" t="s">
        <v>39321</v>
      </c>
      <c r="C3398" s="307" t="s">
        <v>9878</v>
      </c>
      <c r="D3398" s="306">
        <v>613.16999999999996</v>
      </c>
      <c r="E3398" s="306">
        <v>62.99</v>
      </c>
      <c r="F3398" s="306">
        <v>676.16</v>
      </c>
      <c r="G3398" s="301">
        <f t="shared" si="52"/>
        <v>9</v>
      </c>
    </row>
    <row r="3399" spans="1:7" ht="30" x14ac:dyDescent="0.25">
      <c r="A3399" s="309" t="s">
        <v>39322</v>
      </c>
      <c r="B3399" s="308" t="s">
        <v>39323</v>
      </c>
      <c r="C3399" s="307" t="s">
        <v>9878</v>
      </c>
      <c r="D3399" s="306">
        <v>339.41</v>
      </c>
      <c r="E3399" s="306">
        <v>18.899999999999999</v>
      </c>
      <c r="F3399" s="306">
        <v>358.31</v>
      </c>
      <c r="G3399" s="301">
        <f t="shared" si="52"/>
        <v>9</v>
      </c>
    </row>
    <row r="3400" spans="1:7" ht="45" x14ac:dyDescent="0.25">
      <c r="A3400" s="309" t="s">
        <v>39324</v>
      </c>
      <c r="B3400" s="308" t="s">
        <v>39325</v>
      </c>
      <c r="C3400" s="307" t="s">
        <v>9878</v>
      </c>
      <c r="D3400" s="306">
        <v>277.83999999999997</v>
      </c>
      <c r="E3400" s="306">
        <v>62.99</v>
      </c>
      <c r="F3400" s="306">
        <v>340.83</v>
      </c>
      <c r="G3400" s="301">
        <f t="shared" si="52"/>
        <v>9</v>
      </c>
    </row>
    <row r="3401" spans="1:7" x14ac:dyDescent="0.25">
      <c r="A3401" s="309" t="s">
        <v>39326</v>
      </c>
      <c r="B3401" s="308" t="s">
        <v>39327</v>
      </c>
      <c r="C3401" s="307"/>
      <c r="D3401" s="306"/>
      <c r="E3401" s="306"/>
      <c r="F3401" s="306"/>
      <c r="G3401" s="301">
        <f t="shared" ref="G3401:G3464" si="53">LEN(A3401)</f>
        <v>5</v>
      </c>
    </row>
    <row r="3402" spans="1:7" ht="30" x14ac:dyDescent="0.25">
      <c r="A3402" s="309" t="s">
        <v>39328</v>
      </c>
      <c r="B3402" s="308" t="s">
        <v>39329</v>
      </c>
      <c r="C3402" s="307" t="s">
        <v>9878</v>
      </c>
      <c r="D3402" s="306">
        <v>75.5</v>
      </c>
      <c r="E3402" s="306">
        <v>18.899999999999999</v>
      </c>
      <c r="F3402" s="306">
        <v>94.4</v>
      </c>
      <c r="G3402" s="301">
        <f t="shared" si="53"/>
        <v>9</v>
      </c>
    </row>
    <row r="3403" spans="1:7" ht="30" x14ac:dyDescent="0.25">
      <c r="A3403" s="309" t="s">
        <v>39330</v>
      </c>
      <c r="B3403" s="308" t="s">
        <v>39331</v>
      </c>
      <c r="C3403" s="307" t="s">
        <v>9878</v>
      </c>
      <c r="D3403" s="306">
        <v>91.72</v>
      </c>
      <c r="E3403" s="306">
        <v>18.899999999999999</v>
      </c>
      <c r="F3403" s="306">
        <v>110.62</v>
      </c>
      <c r="G3403" s="301">
        <f t="shared" si="53"/>
        <v>9</v>
      </c>
    </row>
    <row r="3404" spans="1:7" ht="30" x14ac:dyDescent="0.25">
      <c r="A3404" s="309" t="s">
        <v>39332</v>
      </c>
      <c r="B3404" s="308" t="s">
        <v>39333</v>
      </c>
      <c r="C3404" s="307" t="s">
        <v>9878</v>
      </c>
      <c r="D3404" s="306">
        <v>130.74</v>
      </c>
      <c r="E3404" s="306">
        <v>18.899999999999999</v>
      </c>
      <c r="F3404" s="306">
        <v>149.63999999999999</v>
      </c>
      <c r="G3404" s="301">
        <f t="shared" si="53"/>
        <v>9</v>
      </c>
    </row>
    <row r="3405" spans="1:7" ht="30" x14ac:dyDescent="0.25">
      <c r="A3405" s="309" t="s">
        <v>39334</v>
      </c>
      <c r="B3405" s="308" t="s">
        <v>39335</v>
      </c>
      <c r="C3405" s="307" t="s">
        <v>9878</v>
      </c>
      <c r="D3405" s="306">
        <v>150.72999999999999</v>
      </c>
      <c r="E3405" s="306">
        <v>18.899999999999999</v>
      </c>
      <c r="F3405" s="306">
        <v>169.63</v>
      </c>
      <c r="G3405" s="301">
        <f t="shared" si="53"/>
        <v>9</v>
      </c>
    </row>
    <row r="3406" spans="1:7" ht="30" x14ac:dyDescent="0.25">
      <c r="A3406" s="309" t="s">
        <v>39336</v>
      </c>
      <c r="B3406" s="308" t="s">
        <v>39337</v>
      </c>
      <c r="C3406" s="307" t="s">
        <v>9878</v>
      </c>
      <c r="D3406" s="306">
        <v>204.3</v>
      </c>
      <c r="E3406" s="306">
        <v>18.899999999999999</v>
      </c>
      <c r="F3406" s="306">
        <v>223.2</v>
      </c>
      <c r="G3406" s="301">
        <f t="shared" si="53"/>
        <v>9</v>
      </c>
    </row>
    <row r="3407" spans="1:7" ht="30" x14ac:dyDescent="0.25">
      <c r="A3407" s="309" t="s">
        <v>39338</v>
      </c>
      <c r="B3407" s="308" t="s">
        <v>39339</v>
      </c>
      <c r="C3407" s="307" t="s">
        <v>9878</v>
      </c>
      <c r="D3407" s="306">
        <v>351.52</v>
      </c>
      <c r="E3407" s="306">
        <v>18.899999999999999</v>
      </c>
      <c r="F3407" s="306">
        <v>370.42</v>
      </c>
      <c r="G3407" s="301">
        <f t="shared" si="53"/>
        <v>9</v>
      </c>
    </row>
    <row r="3408" spans="1:7" ht="30" x14ac:dyDescent="0.25">
      <c r="A3408" s="309" t="s">
        <v>39340</v>
      </c>
      <c r="B3408" s="308" t="s">
        <v>39341</v>
      </c>
      <c r="C3408" s="307" t="s">
        <v>9878</v>
      </c>
      <c r="D3408" s="306">
        <v>426.81</v>
      </c>
      <c r="E3408" s="306">
        <v>18.899999999999999</v>
      </c>
      <c r="F3408" s="306">
        <v>445.71</v>
      </c>
      <c r="G3408" s="301">
        <f t="shared" si="53"/>
        <v>9</v>
      </c>
    </row>
    <row r="3409" spans="1:7" ht="30" x14ac:dyDescent="0.25">
      <c r="A3409" s="309" t="s">
        <v>39342</v>
      </c>
      <c r="B3409" s="308" t="s">
        <v>39343</v>
      </c>
      <c r="C3409" s="307" t="s">
        <v>9878</v>
      </c>
      <c r="D3409" s="306">
        <v>735.24</v>
      </c>
      <c r="E3409" s="306">
        <v>25.19</v>
      </c>
      <c r="F3409" s="306">
        <v>760.43</v>
      </c>
      <c r="G3409" s="301">
        <f t="shared" si="53"/>
        <v>9</v>
      </c>
    </row>
    <row r="3410" spans="1:7" ht="30" x14ac:dyDescent="0.25">
      <c r="A3410" s="309" t="s">
        <v>39344</v>
      </c>
      <c r="B3410" s="308" t="s">
        <v>39345</v>
      </c>
      <c r="C3410" s="307" t="s">
        <v>9878</v>
      </c>
      <c r="D3410" s="306">
        <v>65.2</v>
      </c>
      <c r="E3410" s="306">
        <v>18.899999999999999</v>
      </c>
      <c r="F3410" s="306">
        <v>84.1</v>
      </c>
      <c r="G3410" s="301">
        <f t="shared" si="53"/>
        <v>9</v>
      </c>
    </row>
    <row r="3411" spans="1:7" ht="30" x14ac:dyDescent="0.25">
      <c r="A3411" s="309" t="s">
        <v>39346</v>
      </c>
      <c r="B3411" s="308" t="s">
        <v>39347</v>
      </c>
      <c r="C3411" s="307" t="s">
        <v>9878</v>
      </c>
      <c r="D3411" s="306">
        <v>91.29</v>
      </c>
      <c r="E3411" s="306">
        <v>18.899999999999999</v>
      </c>
      <c r="F3411" s="306">
        <v>110.19</v>
      </c>
      <c r="G3411" s="301">
        <f t="shared" si="53"/>
        <v>9</v>
      </c>
    </row>
    <row r="3412" spans="1:7" ht="30" x14ac:dyDescent="0.25">
      <c r="A3412" s="309" t="s">
        <v>39348</v>
      </c>
      <c r="B3412" s="308" t="s">
        <v>39349</v>
      </c>
      <c r="C3412" s="307" t="s">
        <v>9878</v>
      </c>
      <c r="D3412" s="306">
        <v>113.37</v>
      </c>
      <c r="E3412" s="306">
        <v>18.899999999999999</v>
      </c>
      <c r="F3412" s="306">
        <v>132.27000000000001</v>
      </c>
      <c r="G3412" s="301">
        <f t="shared" si="53"/>
        <v>9</v>
      </c>
    </row>
    <row r="3413" spans="1:7" ht="30" x14ac:dyDescent="0.25">
      <c r="A3413" s="309" t="s">
        <v>39350</v>
      </c>
      <c r="B3413" s="308" t="s">
        <v>39351</v>
      </c>
      <c r="C3413" s="307" t="s">
        <v>9878</v>
      </c>
      <c r="D3413" s="306">
        <v>162</v>
      </c>
      <c r="E3413" s="306">
        <v>18.899999999999999</v>
      </c>
      <c r="F3413" s="306">
        <v>180.9</v>
      </c>
      <c r="G3413" s="301">
        <f t="shared" si="53"/>
        <v>9</v>
      </c>
    </row>
    <row r="3414" spans="1:7" ht="30" x14ac:dyDescent="0.25">
      <c r="A3414" s="309" t="s">
        <v>39352</v>
      </c>
      <c r="B3414" s="308" t="s">
        <v>39353</v>
      </c>
      <c r="C3414" s="307" t="s">
        <v>9878</v>
      </c>
      <c r="D3414" s="306">
        <v>265.49</v>
      </c>
      <c r="E3414" s="306">
        <v>18.899999999999999</v>
      </c>
      <c r="F3414" s="306">
        <v>284.39</v>
      </c>
      <c r="G3414" s="301">
        <f t="shared" si="53"/>
        <v>9</v>
      </c>
    </row>
    <row r="3415" spans="1:7" ht="30" x14ac:dyDescent="0.25">
      <c r="A3415" s="309" t="s">
        <v>39354</v>
      </c>
      <c r="B3415" s="308" t="s">
        <v>39355</v>
      </c>
      <c r="C3415" s="307" t="s">
        <v>9878</v>
      </c>
      <c r="D3415" s="306">
        <v>391.94</v>
      </c>
      <c r="E3415" s="306">
        <v>18.899999999999999</v>
      </c>
      <c r="F3415" s="306">
        <v>410.84</v>
      </c>
      <c r="G3415" s="301">
        <f t="shared" si="53"/>
        <v>9</v>
      </c>
    </row>
    <row r="3416" spans="1:7" ht="30" x14ac:dyDescent="0.25">
      <c r="A3416" s="309" t="s">
        <v>39356</v>
      </c>
      <c r="B3416" s="308" t="s">
        <v>39357</v>
      </c>
      <c r="C3416" s="307" t="s">
        <v>9878</v>
      </c>
      <c r="D3416" s="306">
        <v>666.1</v>
      </c>
      <c r="E3416" s="306">
        <v>25.19</v>
      </c>
      <c r="F3416" s="306">
        <v>691.29</v>
      </c>
      <c r="G3416" s="301">
        <f t="shared" si="53"/>
        <v>9</v>
      </c>
    </row>
    <row r="3417" spans="1:7" ht="30" x14ac:dyDescent="0.25">
      <c r="A3417" s="309" t="s">
        <v>39358</v>
      </c>
      <c r="B3417" s="308" t="s">
        <v>39359</v>
      </c>
      <c r="C3417" s="307" t="s">
        <v>9878</v>
      </c>
      <c r="D3417" s="306">
        <v>59.39</v>
      </c>
      <c r="E3417" s="306">
        <v>18.899999999999999</v>
      </c>
      <c r="F3417" s="306">
        <v>78.290000000000006</v>
      </c>
      <c r="G3417" s="301">
        <f t="shared" si="53"/>
        <v>9</v>
      </c>
    </row>
    <row r="3418" spans="1:7" ht="30" x14ac:dyDescent="0.25">
      <c r="A3418" s="309" t="s">
        <v>39360</v>
      </c>
      <c r="B3418" s="308" t="s">
        <v>39361</v>
      </c>
      <c r="C3418" s="307" t="s">
        <v>9878</v>
      </c>
      <c r="D3418" s="306">
        <v>82</v>
      </c>
      <c r="E3418" s="306">
        <v>18.899999999999999</v>
      </c>
      <c r="F3418" s="306">
        <v>100.9</v>
      </c>
      <c r="G3418" s="301">
        <f t="shared" si="53"/>
        <v>9</v>
      </c>
    </row>
    <row r="3419" spans="1:7" ht="30" x14ac:dyDescent="0.25">
      <c r="A3419" s="309" t="s">
        <v>39362</v>
      </c>
      <c r="B3419" s="308" t="s">
        <v>39363</v>
      </c>
      <c r="C3419" s="307" t="s">
        <v>9878</v>
      </c>
      <c r="D3419" s="306">
        <v>101.1</v>
      </c>
      <c r="E3419" s="306">
        <v>18.899999999999999</v>
      </c>
      <c r="F3419" s="306">
        <v>120</v>
      </c>
      <c r="G3419" s="301">
        <f t="shared" si="53"/>
        <v>9</v>
      </c>
    </row>
    <row r="3420" spans="1:7" ht="30" x14ac:dyDescent="0.25">
      <c r="A3420" s="309" t="s">
        <v>39364</v>
      </c>
      <c r="B3420" s="308" t="s">
        <v>39365</v>
      </c>
      <c r="C3420" s="307" t="s">
        <v>9878</v>
      </c>
      <c r="D3420" s="306">
        <v>138.81</v>
      </c>
      <c r="E3420" s="306">
        <v>18.899999999999999</v>
      </c>
      <c r="F3420" s="306">
        <v>157.71</v>
      </c>
      <c r="G3420" s="301">
        <f t="shared" si="53"/>
        <v>9</v>
      </c>
    </row>
    <row r="3421" spans="1:7" ht="30" x14ac:dyDescent="0.25">
      <c r="A3421" s="309" t="s">
        <v>39366</v>
      </c>
      <c r="B3421" s="308" t="s">
        <v>39367</v>
      </c>
      <c r="C3421" s="307" t="s">
        <v>9878</v>
      </c>
      <c r="D3421" s="306">
        <v>223.64</v>
      </c>
      <c r="E3421" s="306">
        <v>18.899999999999999</v>
      </c>
      <c r="F3421" s="306">
        <v>242.54</v>
      </c>
      <c r="G3421" s="301">
        <f t="shared" si="53"/>
        <v>9</v>
      </c>
    </row>
    <row r="3422" spans="1:7" ht="60" x14ac:dyDescent="0.25">
      <c r="A3422" s="309" t="s">
        <v>39368</v>
      </c>
      <c r="B3422" s="308" t="s">
        <v>39369</v>
      </c>
      <c r="C3422" s="307" t="s">
        <v>9878</v>
      </c>
      <c r="D3422" s="306">
        <v>4813.17</v>
      </c>
      <c r="E3422" s="306">
        <v>31.49</v>
      </c>
      <c r="F3422" s="306">
        <v>4844.66</v>
      </c>
      <c r="G3422" s="301">
        <f t="shared" si="53"/>
        <v>9</v>
      </c>
    </row>
    <row r="3423" spans="1:7" ht="60" x14ac:dyDescent="0.25">
      <c r="A3423" s="309" t="s">
        <v>39370</v>
      </c>
      <c r="B3423" s="308" t="s">
        <v>39371</v>
      </c>
      <c r="C3423" s="307" t="s">
        <v>9878</v>
      </c>
      <c r="D3423" s="306">
        <v>137.27000000000001</v>
      </c>
      <c r="E3423" s="306">
        <v>18.899999999999999</v>
      </c>
      <c r="F3423" s="306">
        <v>156.16999999999999</v>
      </c>
      <c r="G3423" s="301">
        <f t="shared" si="53"/>
        <v>9</v>
      </c>
    </row>
    <row r="3424" spans="1:7" ht="45" x14ac:dyDescent="0.25">
      <c r="A3424" s="309" t="s">
        <v>39372</v>
      </c>
      <c r="B3424" s="308" t="s">
        <v>39373</v>
      </c>
      <c r="C3424" s="307" t="s">
        <v>9878</v>
      </c>
      <c r="D3424" s="306">
        <v>358.39</v>
      </c>
      <c r="E3424" s="306">
        <v>18.899999999999999</v>
      </c>
      <c r="F3424" s="306">
        <v>377.29</v>
      </c>
      <c r="G3424" s="301">
        <f t="shared" si="53"/>
        <v>9</v>
      </c>
    </row>
    <row r="3425" spans="1:7" ht="30" x14ac:dyDescent="0.25">
      <c r="A3425" s="309" t="s">
        <v>39374</v>
      </c>
      <c r="B3425" s="308" t="s">
        <v>39375</v>
      </c>
      <c r="C3425" s="307" t="s">
        <v>9878</v>
      </c>
      <c r="D3425" s="306">
        <v>332.74</v>
      </c>
      <c r="E3425" s="306">
        <v>18.899999999999999</v>
      </c>
      <c r="F3425" s="306">
        <v>351.64</v>
      </c>
      <c r="G3425" s="301">
        <f t="shared" si="53"/>
        <v>9</v>
      </c>
    </row>
    <row r="3426" spans="1:7" ht="30" x14ac:dyDescent="0.25">
      <c r="A3426" s="309" t="s">
        <v>39376</v>
      </c>
      <c r="B3426" s="308" t="s">
        <v>39377</v>
      </c>
      <c r="C3426" s="307" t="s">
        <v>9878</v>
      </c>
      <c r="D3426" s="306">
        <v>644.85</v>
      </c>
      <c r="E3426" s="306">
        <v>25.19</v>
      </c>
      <c r="F3426" s="306">
        <v>670.04</v>
      </c>
      <c r="G3426" s="301">
        <f t="shared" si="53"/>
        <v>9</v>
      </c>
    </row>
    <row r="3427" spans="1:7" ht="30" x14ac:dyDescent="0.25">
      <c r="A3427" s="309" t="s">
        <v>39378</v>
      </c>
      <c r="B3427" s="308" t="s">
        <v>39379</v>
      </c>
      <c r="C3427" s="307" t="s">
        <v>9878</v>
      </c>
      <c r="D3427" s="306">
        <v>270.13</v>
      </c>
      <c r="E3427" s="306">
        <v>18.899999999999999</v>
      </c>
      <c r="F3427" s="306">
        <v>289.02999999999997</v>
      </c>
      <c r="G3427" s="301">
        <f t="shared" si="53"/>
        <v>9</v>
      </c>
    </row>
    <row r="3428" spans="1:7" ht="60" x14ac:dyDescent="0.25">
      <c r="A3428" s="309" t="s">
        <v>39380</v>
      </c>
      <c r="B3428" s="308" t="s">
        <v>39381</v>
      </c>
      <c r="C3428" s="307" t="s">
        <v>9878</v>
      </c>
      <c r="D3428" s="306">
        <v>106.73</v>
      </c>
      <c r="E3428" s="306">
        <v>10.5</v>
      </c>
      <c r="F3428" s="306">
        <v>117.23</v>
      </c>
      <c r="G3428" s="301">
        <f t="shared" si="53"/>
        <v>9</v>
      </c>
    </row>
    <row r="3429" spans="1:7" ht="60" x14ac:dyDescent="0.25">
      <c r="A3429" s="309" t="s">
        <v>39382</v>
      </c>
      <c r="B3429" s="308" t="s">
        <v>39383</v>
      </c>
      <c r="C3429" s="307" t="s">
        <v>9878</v>
      </c>
      <c r="D3429" s="306">
        <v>4241.8</v>
      </c>
      <c r="E3429" s="306">
        <v>25.19</v>
      </c>
      <c r="F3429" s="306">
        <v>4266.99</v>
      </c>
      <c r="G3429" s="301">
        <f t="shared" si="53"/>
        <v>9</v>
      </c>
    </row>
    <row r="3430" spans="1:7" ht="60" x14ac:dyDescent="0.25">
      <c r="A3430" s="309" t="s">
        <v>39384</v>
      </c>
      <c r="B3430" s="308" t="s">
        <v>39385</v>
      </c>
      <c r="C3430" s="307" t="s">
        <v>9878</v>
      </c>
      <c r="D3430" s="306">
        <v>1539.04</v>
      </c>
      <c r="E3430" s="306">
        <v>25.19</v>
      </c>
      <c r="F3430" s="306">
        <v>1564.23</v>
      </c>
      <c r="G3430" s="301">
        <f t="shared" si="53"/>
        <v>9</v>
      </c>
    </row>
    <row r="3431" spans="1:7" ht="60" x14ac:dyDescent="0.25">
      <c r="A3431" s="309" t="s">
        <v>39386</v>
      </c>
      <c r="B3431" s="308" t="s">
        <v>39387</v>
      </c>
      <c r="C3431" s="307" t="s">
        <v>9878</v>
      </c>
      <c r="D3431" s="306">
        <v>298.73</v>
      </c>
      <c r="E3431" s="306">
        <v>18.899999999999999</v>
      </c>
      <c r="F3431" s="306">
        <v>317.63</v>
      </c>
      <c r="G3431" s="301">
        <f t="shared" si="53"/>
        <v>9</v>
      </c>
    </row>
    <row r="3432" spans="1:7" ht="45" x14ac:dyDescent="0.25">
      <c r="A3432" s="309" t="s">
        <v>39388</v>
      </c>
      <c r="B3432" s="308" t="s">
        <v>39389</v>
      </c>
      <c r="C3432" s="307" t="s">
        <v>9878</v>
      </c>
      <c r="D3432" s="306">
        <v>148.79</v>
      </c>
      <c r="E3432" s="306">
        <v>18.899999999999999</v>
      </c>
      <c r="F3432" s="306">
        <v>167.69</v>
      </c>
      <c r="G3432" s="301">
        <f t="shared" si="53"/>
        <v>9</v>
      </c>
    </row>
    <row r="3433" spans="1:7" ht="45" x14ac:dyDescent="0.25">
      <c r="A3433" s="309" t="s">
        <v>39390</v>
      </c>
      <c r="B3433" s="308" t="s">
        <v>39391</v>
      </c>
      <c r="C3433" s="307" t="s">
        <v>9878</v>
      </c>
      <c r="D3433" s="306">
        <v>199.66</v>
      </c>
      <c r="E3433" s="306">
        <v>18.899999999999999</v>
      </c>
      <c r="F3433" s="306">
        <v>218.56</v>
      </c>
      <c r="G3433" s="301">
        <f t="shared" si="53"/>
        <v>9</v>
      </c>
    </row>
    <row r="3434" spans="1:7" ht="45" x14ac:dyDescent="0.25">
      <c r="A3434" s="309" t="s">
        <v>39392</v>
      </c>
      <c r="B3434" s="308" t="s">
        <v>39393</v>
      </c>
      <c r="C3434" s="307" t="s">
        <v>9878</v>
      </c>
      <c r="D3434" s="306">
        <v>403.66</v>
      </c>
      <c r="E3434" s="306">
        <v>18.899999999999999</v>
      </c>
      <c r="F3434" s="306">
        <v>422.56</v>
      </c>
      <c r="G3434" s="301">
        <f t="shared" si="53"/>
        <v>9</v>
      </c>
    </row>
    <row r="3435" spans="1:7" ht="45" x14ac:dyDescent="0.25">
      <c r="A3435" s="309" t="s">
        <v>39394</v>
      </c>
      <c r="B3435" s="308" t="s">
        <v>39395</v>
      </c>
      <c r="C3435" s="307" t="s">
        <v>9878</v>
      </c>
      <c r="D3435" s="306">
        <v>529.53</v>
      </c>
      <c r="E3435" s="306">
        <v>18.899999999999999</v>
      </c>
      <c r="F3435" s="306">
        <v>548.42999999999995</v>
      </c>
      <c r="G3435" s="301">
        <f t="shared" si="53"/>
        <v>9</v>
      </c>
    </row>
    <row r="3436" spans="1:7" ht="45" x14ac:dyDescent="0.25">
      <c r="A3436" s="309" t="s">
        <v>39396</v>
      </c>
      <c r="B3436" s="308" t="s">
        <v>39397</v>
      </c>
      <c r="C3436" s="307" t="s">
        <v>9878</v>
      </c>
      <c r="D3436" s="306">
        <v>808.98</v>
      </c>
      <c r="E3436" s="306">
        <v>18.899999999999999</v>
      </c>
      <c r="F3436" s="306">
        <v>827.88</v>
      </c>
      <c r="G3436" s="301">
        <f t="shared" si="53"/>
        <v>9</v>
      </c>
    </row>
    <row r="3437" spans="1:7" ht="45" x14ac:dyDescent="0.25">
      <c r="A3437" s="309" t="s">
        <v>39398</v>
      </c>
      <c r="B3437" s="308" t="s">
        <v>39399</v>
      </c>
      <c r="C3437" s="307" t="s">
        <v>9878</v>
      </c>
      <c r="D3437" s="306">
        <v>1738.47</v>
      </c>
      <c r="E3437" s="306">
        <v>25.19</v>
      </c>
      <c r="F3437" s="306">
        <v>1763.66</v>
      </c>
      <c r="G3437" s="301">
        <f t="shared" si="53"/>
        <v>9</v>
      </c>
    </row>
    <row r="3438" spans="1:7" ht="45" x14ac:dyDescent="0.25">
      <c r="A3438" s="309" t="s">
        <v>39400</v>
      </c>
      <c r="B3438" s="308" t="s">
        <v>39401</v>
      </c>
      <c r="C3438" s="307" t="s">
        <v>9878</v>
      </c>
      <c r="D3438" s="306">
        <v>4535.8900000000003</v>
      </c>
      <c r="E3438" s="306">
        <v>25.19</v>
      </c>
      <c r="F3438" s="306">
        <v>4561.08</v>
      </c>
      <c r="G3438" s="301">
        <f t="shared" si="53"/>
        <v>9</v>
      </c>
    </row>
    <row r="3439" spans="1:7" ht="60" x14ac:dyDescent="0.25">
      <c r="A3439" s="309" t="s">
        <v>39402</v>
      </c>
      <c r="B3439" s="308" t="s">
        <v>39403</v>
      </c>
      <c r="C3439" s="307" t="s">
        <v>9878</v>
      </c>
      <c r="D3439" s="306">
        <v>55.32</v>
      </c>
      <c r="E3439" s="306">
        <v>12.6</v>
      </c>
      <c r="F3439" s="306">
        <v>67.92</v>
      </c>
      <c r="G3439" s="301">
        <f t="shared" si="53"/>
        <v>9</v>
      </c>
    </row>
    <row r="3440" spans="1:7" ht="60" x14ac:dyDescent="0.25">
      <c r="A3440" s="309" t="s">
        <v>39404</v>
      </c>
      <c r="B3440" s="308" t="s">
        <v>39405</v>
      </c>
      <c r="C3440" s="307" t="s">
        <v>9878</v>
      </c>
      <c r="D3440" s="306">
        <v>63.67</v>
      </c>
      <c r="E3440" s="306">
        <v>18.899999999999999</v>
      </c>
      <c r="F3440" s="306">
        <v>82.57</v>
      </c>
      <c r="G3440" s="301">
        <f t="shared" si="53"/>
        <v>9</v>
      </c>
    </row>
    <row r="3441" spans="1:7" ht="60" x14ac:dyDescent="0.25">
      <c r="A3441" s="309" t="s">
        <v>39406</v>
      </c>
      <c r="B3441" s="308" t="s">
        <v>39407</v>
      </c>
      <c r="C3441" s="307" t="s">
        <v>9878</v>
      </c>
      <c r="D3441" s="306">
        <v>71.02</v>
      </c>
      <c r="E3441" s="306">
        <v>16.8</v>
      </c>
      <c r="F3441" s="306">
        <v>87.82</v>
      </c>
      <c r="G3441" s="301">
        <f t="shared" si="53"/>
        <v>9</v>
      </c>
    </row>
    <row r="3442" spans="1:7" ht="60" x14ac:dyDescent="0.25">
      <c r="A3442" s="309" t="s">
        <v>39408</v>
      </c>
      <c r="B3442" s="308" t="s">
        <v>39409</v>
      </c>
      <c r="C3442" s="307" t="s">
        <v>9878</v>
      </c>
      <c r="D3442" s="306">
        <v>87.83</v>
      </c>
      <c r="E3442" s="306">
        <v>18.899999999999999</v>
      </c>
      <c r="F3442" s="306">
        <v>106.73</v>
      </c>
      <c r="G3442" s="301">
        <f t="shared" si="53"/>
        <v>9</v>
      </c>
    </row>
    <row r="3443" spans="1:7" ht="60" x14ac:dyDescent="0.25">
      <c r="A3443" s="309" t="s">
        <v>39410</v>
      </c>
      <c r="B3443" s="308" t="s">
        <v>39411</v>
      </c>
      <c r="C3443" s="307" t="s">
        <v>9878</v>
      </c>
      <c r="D3443" s="306">
        <v>361.94</v>
      </c>
      <c r="E3443" s="306">
        <v>18.899999999999999</v>
      </c>
      <c r="F3443" s="306">
        <v>380.84</v>
      </c>
      <c r="G3443" s="301">
        <f t="shared" si="53"/>
        <v>9</v>
      </c>
    </row>
    <row r="3444" spans="1:7" ht="60" x14ac:dyDescent="0.25">
      <c r="A3444" s="309" t="s">
        <v>39412</v>
      </c>
      <c r="B3444" s="308" t="s">
        <v>39413</v>
      </c>
      <c r="C3444" s="307" t="s">
        <v>9878</v>
      </c>
      <c r="D3444" s="306">
        <v>495.13</v>
      </c>
      <c r="E3444" s="306">
        <v>18.899999999999999</v>
      </c>
      <c r="F3444" s="306">
        <v>514.03</v>
      </c>
      <c r="G3444" s="301">
        <f t="shared" si="53"/>
        <v>9</v>
      </c>
    </row>
    <row r="3445" spans="1:7" ht="60" x14ac:dyDescent="0.25">
      <c r="A3445" s="309" t="s">
        <v>39414</v>
      </c>
      <c r="B3445" s="308" t="s">
        <v>39415</v>
      </c>
      <c r="C3445" s="307" t="s">
        <v>9878</v>
      </c>
      <c r="D3445" s="306">
        <v>3303.46</v>
      </c>
      <c r="E3445" s="306">
        <v>83.98</v>
      </c>
      <c r="F3445" s="306">
        <v>3387.44</v>
      </c>
      <c r="G3445" s="301">
        <f t="shared" si="53"/>
        <v>9</v>
      </c>
    </row>
    <row r="3446" spans="1:7" ht="60" x14ac:dyDescent="0.25">
      <c r="A3446" s="309" t="s">
        <v>39416</v>
      </c>
      <c r="B3446" s="308" t="s">
        <v>39417</v>
      </c>
      <c r="C3446" s="307" t="s">
        <v>9878</v>
      </c>
      <c r="D3446" s="306">
        <v>4755.33</v>
      </c>
      <c r="E3446" s="306">
        <v>83.98</v>
      </c>
      <c r="F3446" s="306">
        <v>4839.3100000000004</v>
      </c>
      <c r="G3446" s="301">
        <f t="shared" si="53"/>
        <v>9</v>
      </c>
    </row>
    <row r="3447" spans="1:7" ht="30" x14ac:dyDescent="0.25">
      <c r="A3447" s="309" t="s">
        <v>39418</v>
      </c>
      <c r="B3447" s="308" t="s">
        <v>39419</v>
      </c>
      <c r="C3447" s="307" t="s">
        <v>9878</v>
      </c>
      <c r="D3447" s="306">
        <v>346.86</v>
      </c>
      <c r="E3447" s="306">
        <v>41.99</v>
      </c>
      <c r="F3447" s="306">
        <v>388.85</v>
      </c>
      <c r="G3447" s="301">
        <f t="shared" si="53"/>
        <v>9</v>
      </c>
    </row>
    <row r="3448" spans="1:7" x14ac:dyDescent="0.25">
      <c r="A3448" s="309" t="s">
        <v>39420</v>
      </c>
      <c r="B3448" s="308" t="s">
        <v>39421</v>
      </c>
      <c r="C3448" s="307"/>
      <c r="D3448" s="306"/>
      <c r="E3448" s="306"/>
      <c r="F3448" s="306"/>
      <c r="G3448" s="301">
        <f t="shared" si="53"/>
        <v>5</v>
      </c>
    </row>
    <row r="3449" spans="1:7" ht="45" x14ac:dyDescent="0.25">
      <c r="A3449" s="309" t="s">
        <v>39422</v>
      </c>
      <c r="B3449" s="308" t="s">
        <v>39423</v>
      </c>
      <c r="C3449" s="307" t="s">
        <v>9878</v>
      </c>
      <c r="D3449" s="306">
        <v>1098.02</v>
      </c>
      <c r="E3449" s="306">
        <v>52.49</v>
      </c>
      <c r="F3449" s="306">
        <v>1150.51</v>
      </c>
      <c r="G3449" s="301">
        <f t="shared" si="53"/>
        <v>9</v>
      </c>
    </row>
    <row r="3450" spans="1:7" ht="30" x14ac:dyDescent="0.25">
      <c r="A3450" s="309" t="s">
        <v>39424</v>
      </c>
      <c r="B3450" s="308" t="s">
        <v>39425</v>
      </c>
      <c r="C3450" s="307" t="s">
        <v>9878</v>
      </c>
      <c r="D3450" s="306">
        <v>1558.39</v>
      </c>
      <c r="E3450" s="306">
        <v>146.97</v>
      </c>
      <c r="F3450" s="306">
        <v>1705.36</v>
      </c>
      <c r="G3450" s="301">
        <f t="shared" si="53"/>
        <v>9</v>
      </c>
    </row>
    <row r="3451" spans="1:7" ht="30" x14ac:dyDescent="0.25">
      <c r="A3451" s="309" t="s">
        <v>39426</v>
      </c>
      <c r="B3451" s="308" t="s">
        <v>39427</v>
      </c>
      <c r="C3451" s="307" t="s">
        <v>9878</v>
      </c>
      <c r="D3451" s="306">
        <v>2471.2399999999998</v>
      </c>
      <c r="E3451" s="306">
        <v>146.97</v>
      </c>
      <c r="F3451" s="306">
        <v>2618.21</v>
      </c>
      <c r="G3451" s="301">
        <f t="shared" si="53"/>
        <v>9</v>
      </c>
    </row>
    <row r="3452" spans="1:7" ht="30" x14ac:dyDescent="0.25">
      <c r="A3452" s="309" t="s">
        <v>39428</v>
      </c>
      <c r="B3452" s="308" t="s">
        <v>39429</v>
      </c>
      <c r="C3452" s="307" t="s">
        <v>9878</v>
      </c>
      <c r="D3452" s="306">
        <v>1207.01</v>
      </c>
      <c r="E3452" s="306">
        <v>146.97</v>
      </c>
      <c r="F3452" s="306">
        <v>1353.98</v>
      </c>
      <c r="G3452" s="301">
        <f t="shared" si="53"/>
        <v>9</v>
      </c>
    </row>
    <row r="3453" spans="1:7" ht="30" x14ac:dyDescent="0.25">
      <c r="A3453" s="309" t="s">
        <v>39430</v>
      </c>
      <c r="B3453" s="308" t="s">
        <v>39431</v>
      </c>
      <c r="C3453" s="307" t="s">
        <v>9878</v>
      </c>
      <c r="D3453" s="306">
        <v>2579.71</v>
      </c>
      <c r="E3453" s="306">
        <v>146.97</v>
      </c>
      <c r="F3453" s="306">
        <v>2726.68</v>
      </c>
      <c r="G3453" s="301">
        <f t="shared" si="53"/>
        <v>9</v>
      </c>
    </row>
    <row r="3454" spans="1:7" ht="30" x14ac:dyDescent="0.25">
      <c r="A3454" s="309" t="s">
        <v>39432</v>
      </c>
      <c r="B3454" s="308" t="s">
        <v>39433</v>
      </c>
      <c r="C3454" s="307" t="s">
        <v>9878</v>
      </c>
      <c r="D3454" s="306">
        <v>1706.6</v>
      </c>
      <c r="E3454" s="306">
        <v>83.98</v>
      </c>
      <c r="F3454" s="306">
        <v>1790.58</v>
      </c>
      <c r="G3454" s="301">
        <f t="shared" si="53"/>
        <v>9</v>
      </c>
    </row>
    <row r="3455" spans="1:7" ht="30" x14ac:dyDescent="0.25">
      <c r="A3455" s="309" t="s">
        <v>39434</v>
      </c>
      <c r="B3455" s="308" t="s">
        <v>39435</v>
      </c>
      <c r="C3455" s="307" t="s">
        <v>9878</v>
      </c>
      <c r="D3455" s="306">
        <v>2874.59</v>
      </c>
      <c r="E3455" s="306">
        <v>83.98</v>
      </c>
      <c r="F3455" s="306">
        <v>2958.57</v>
      </c>
      <c r="G3455" s="301">
        <f t="shared" si="53"/>
        <v>9</v>
      </c>
    </row>
    <row r="3456" spans="1:7" ht="30" x14ac:dyDescent="0.25">
      <c r="A3456" s="309" t="s">
        <v>39436</v>
      </c>
      <c r="B3456" s="308" t="s">
        <v>39437</v>
      </c>
      <c r="C3456" s="307" t="s">
        <v>9878</v>
      </c>
      <c r="D3456" s="306">
        <v>1013.2</v>
      </c>
      <c r="E3456" s="306">
        <v>83.98</v>
      </c>
      <c r="F3456" s="306">
        <v>1097.18</v>
      </c>
      <c r="G3456" s="301">
        <f t="shared" si="53"/>
        <v>9</v>
      </c>
    </row>
    <row r="3457" spans="1:7" ht="30" x14ac:dyDescent="0.25">
      <c r="A3457" s="309" t="s">
        <v>39438</v>
      </c>
      <c r="B3457" s="308" t="s">
        <v>39439</v>
      </c>
      <c r="C3457" s="307" t="s">
        <v>9878</v>
      </c>
      <c r="D3457" s="306">
        <v>684.89</v>
      </c>
      <c r="E3457" s="306">
        <v>83.98</v>
      </c>
      <c r="F3457" s="306">
        <v>768.87</v>
      </c>
      <c r="G3457" s="301">
        <f t="shared" si="53"/>
        <v>9</v>
      </c>
    </row>
    <row r="3458" spans="1:7" ht="45" x14ac:dyDescent="0.25">
      <c r="A3458" s="309" t="s">
        <v>39440</v>
      </c>
      <c r="B3458" s="308" t="s">
        <v>39441</v>
      </c>
      <c r="C3458" s="307" t="s">
        <v>9878</v>
      </c>
      <c r="D3458" s="306">
        <v>7347.95</v>
      </c>
      <c r="E3458" s="306">
        <v>52.49</v>
      </c>
      <c r="F3458" s="306">
        <v>7400.44</v>
      </c>
      <c r="G3458" s="301">
        <f t="shared" si="53"/>
        <v>9</v>
      </c>
    </row>
    <row r="3459" spans="1:7" ht="45" x14ac:dyDescent="0.25">
      <c r="A3459" s="309" t="s">
        <v>39442</v>
      </c>
      <c r="B3459" s="308" t="s">
        <v>39443</v>
      </c>
      <c r="C3459" s="307" t="s">
        <v>9878</v>
      </c>
      <c r="D3459" s="306">
        <v>3223.5</v>
      </c>
      <c r="E3459" s="306">
        <v>25.19</v>
      </c>
      <c r="F3459" s="306">
        <v>3248.69</v>
      </c>
      <c r="G3459" s="301">
        <f t="shared" si="53"/>
        <v>9</v>
      </c>
    </row>
    <row r="3460" spans="1:7" ht="30" x14ac:dyDescent="0.25">
      <c r="A3460" s="309" t="s">
        <v>39444</v>
      </c>
      <c r="B3460" s="308" t="s">
        <v>39445</v>
      </c>
      <c r="C3460" s="307" t="s">
        <v>9878</v>
      </c>
      <c r="D3460" s="306">
        <v>871.98</v>
      </c>
      <c r="E3460" s="306">
        <v>83.98</v>
      </c>
      <c r="F3460" s="306">
        <v>955.96</v>
      </c>
      <c r="G3460" s="301">
        <f t="shared" si="53"/>
        <v>9</v>
      </c>
    </row>
    <row r="3461" spans="1:7" ht="30" x14ac:dyDescent="0.25">
      <c r="A3461" s="309" t="s">
        <v>39446</v>
      </c>
      <c r="B3461" s="308" t="s">
        <v>39447</v>
      </c>
      <c r="C3461" s="307" t="s">
        <v>9878</v>
      </c>
      <c r="D3461" s="306">
        <v>1038.04</v>
      </c>
      <c r="E3461" s="306">
        <v>31.49</v>
      </c>
      <c r="F3461" s="306">
        <v>1069.53</v>
      </c>
      <c r="G3461" s="301">
        <f t="shared" si="53"/>
        <v>9</v>
      </c>
    </row>
    <row r="3462" spans="1:7" ht="45" x14ac:dyDescent="0.25">
      <c r="A3462" s="309" t="s">
        <v>39448</v>
      </c>
      <c r="B3462" s="308" t="s">
        <v>39449</v>
      </c>
      <c r="C3462" s="307" t="s">
        <v>9878</v>
      </c>
      <c r="D3462" s="306">
        <v>8806.16</v>
      </c>
      <c r="E3462" s="306">
        <v>125.97</v>
      </c>
      <c r="F3462" s="306">
        <v>8932.1299999999992</v>
      </c>
      <c r="G3462" s="301">
        <f t="shared" si="53"/>
        <v>9</v>
      </c>
    </row>
    <row r="3463" spans="1:7" ht="45" x14ac:dyDescent="0.25">
      <c r="A3463" s="309" t="s">
        <v>39450</v>
      </c>
      <c r="B3463" s="308" t="s">
        <v>39451</v>
      </c>
      <c r="C3463" s="307" t="s">
        <v>9878</v>
      </c>
      <c r="D3463" s="306">
        <v>1791.29</v>
      </c>
      <c r="E3463" s="306">
        <v>83.98</v>
      </c>
      <c r="F3463" s="306">
        <v>1875.27</v>
      </c>
      <c r="G3463" s="301">
        <f t="shared" si="53"/>
        <v>9</v>
      </c>
    </row>
    <row r="3464" spans="1:7" ht="45" x14ac:dyDescent="0.25">
      <c r="A3464" s="309" t="s">
        <v>39452</v>
      </c>
      <c r="B3464" s="308" t="s">
        <v>39453</v>
      </c>
      <c r="C3464" s="307" t="s">
        <v>9878</v>
      </c>
      <c r="D3464" s="306">
        <v>2625.44</v>
      </c>
      <c r="E3464" s="306">
        <v>83.98</v>
      </c>
      <c r="F3464" s="306">
        <v>2709.42</v>
      </c>
      <c r="G3464" s="301">
        <f t="shared" si="53"/>
        <v>9</v>
      </c>
    </row>
    <row r="3465" spans="1:7" ht="30" x14ac:dyDescent="0.25">
      <c r="A3465" s="309" t="s">
        <v>39454</v>
      </c>
      <c r="B3465" s="308" t="s">
        <v>39455</v>
      </c>
      <c r="C3465" s="307" t="s">
        <v>9878</v>
      </c>
      <c r="D3465" s="306">
        <v>1787.65</v>
      </c>
      <c r="E3465" s="306">
        <v>83.98</v>
      </c>
      <c r="F3465" s="306">
        <v>1871.63</v>
      </c>
      <c r="G3465" s="301">
        <f t="shared" ref="G3465:G3528" si="54">LEN(A3465)</f>
        <v>9</v>
      </c>
    </row>
    <row r="3466" spans="1:7" ht="30" x14ac:dyDescent="0.25">
      <c r="A3466" s="309" t="s">
        <v>39456</v>
      </c>
      <c r="B3466" s="308" t="s">
        <v>39457</v>
      </c>
      <c r="C3466" s="307"/>
      <c r="D3466" s="306"/>
      <c r="E3466" s="306"/>
      <c r="F3466" s="306"/>
      <c r="G3466" s="301">
        <f t="shared" si="54"/>
        <v>5</v>
      </c>
    </row>
    <row r="3467" spans="1:7" ht="60" x14ac:dyDescent="0.25">
      <c r="A3467" s="309" t="s">
        <v>39458</v>
      </c>
      <c r="B3467" s="308" t="s">
        <v>39459</v>
      </c>
      <c r="C3467" s="307" t="s">
        <v>9878</v>
      </c>
      <c r="D3467" s="306">
        <v>82.04</v>
      </c>
      <c r="E3467" s="306">
        <v>18.899999999999999</v>
      </c>
      <c r="F3467" s="306">
        <v>100.94</v>
      </c>
      <c r="G3467" s="301">
        <f t="shared" si="54"/>
        <v>9</v>
      </c>
    </row>
    <row r="3468" spans="1:7" ht="60" x14ac:dyDescent="0.25">
      <c r="A3468" s="309" t="s">
        <v>39460</v>
      </c>
      <c r="B3468" s="308" t="s">
        <v>39461</v>
      </c>
      <c r="C3468" s="307" t="s">
        <v>9878</v>
      </c>
      <c r="D3468" s="306">
        <v>119.99</v>
      </c>
      <c r="E3468" s="306">
        <v>25.19</v>
      </c>
      <c r="F3468" s="306">
        <v>145.18</v>
      </c>
      <c r="G3468" s="301">
        <f t="shared" si="54"/>
        <v>9</v>
      </c>
    </row>
    <row r="3469" spans="1:7" ht="60" x14ac:dyDescent="0.25">
      <c r="A3469" s="309" t="s">
        <v>39462</v>
      </c>
      <c r="B3469" s="308" t="s">
        <v>39463</v>
      </c>
      <c r="C3469" s="307" t="s">
        <v>9878</v>
      </c>
      <c r="D3469" s="306">
        <v>146.19999999999999</v>
      </c>
      <c r="E3469" s="306">
        <v>31.49</v>
      </c>
      <c r="F3469" s="306">
        <v>177.69</v>
      </c>
      <c r="G3469" s="301">
        <f t="shared" si="54"/>
        <v>9</v>
      </c>
    </row>
    <row r="3470" spans="1:7" ht="60" x14ac:dyDescent="0.25">
      <c r="A3470" s="309" t="s">
        <v>39464</v>
      </c>
      <c r="B3470" s="308" t="s">
        <v>39465</v>
      </c>
      <c r="C3470" s="307" t="s">
        <v>9878</v>
      </c>
      <c r="D3470" s="306">
        <v>147.55000000000001</v>
      </c>
      <c r="E3470" s="306">
        <v>33.590000000000003</v>
      </c>
      <c r="F3470" s="306">
        <v>181.14</v>
      </c>
      <c r="G3470" s="301">
        <f t="shared" si="54"/>
        <v>9</v>
      </c>
    </row>
    <row r="3471" spans="1:7" ht="60" x14ac:dyDescent="0.25">
      <c r="A3471" s="309" t="s">
        <v>39466</v>
      </c>
      <c r="B3471" s="308" t="s">
        <v>39467</v>
      </c>
      <c r="C3471" s="307" t="s">
        <v>9878</v>
      </c>
      <c r="D3471" s="306">
        <v>492.37</v>
      </c>
      <c r="E3471" s="306">
        <v>52.49</v>
      </c>
      <c r="F3471" s="306">
        <v>544.86</v>
      </c>
      <c r="G3471" s="301">
        <f t="shared" si="54"/>
        <v>9</v>
      </c>
    </row>
    <row r="3472" spans="1:7" ht="30" x14ac:dyDescent="0.25">
      <c r="A3472" s="309" t="s">
        <v>39468</v>
      </c>
      <c r="B3472" s="308" t="s">
        <v>39469</v>
      </c>
      <c r="C3472" s="307"/>
      <c r="D3472" s="306"/>
      <c r="E3472" s="306"/>
      <c r="F3472" s="306"/>
      <c r="G3472" s="301">
        <f t="shared" si="54"/>
        <v>5</v>
      </c>
    </row>
    <row r="3473" spans="1:7" ht="45" x14ac:dyDescent="0.25">
      <c r="A3473" s="309" t="s">
        <v>39470</v>
      </c>
      <c r="B3473" s="308" t="s">
        <v>39471</v>
      </c>
      <c r="C3473" s="307" t="s">
        <v>9878</v>
      </c>
      <c r="D3473" s="306">
        <v>350.96</v>
      </c>
      <c r="E3473" s="306">
        <v>25.19</v>
      </c>
      <c r="F3473" s="306">
        <v>376.15</v>
      </c>
      <c r="G3473" s="301">
        <f t="shared" si="54"/>
        <v>9</v>
      </c>
    </row>
    <row r="3474" spans="1:7" ht="45" x14ac:dyDescent="0.25">
      <c r="A3474" s="309" t="s">
        <v>39472</v>
      </c>
      <c r="B3474" s="308" t="s">
        <v>39473</v>
      </c>
      <c r="C3474" s="307" t="s">
        <v>9878</v>
      </c>
      <c r="D3474" s="306">
        <v>456.03</v>
      </c>
      <c r="E3474" s="306">
        <v>31.49</v>
      </c>
      <c r="F3474" s="306">
        <v>487.52</v>
      </c>
      <c r="G3474" s="301">
        <f t="shared" si="54"/>
        <v>9</v>
      </c>
    </row>
    <row r="3475" spans="1:7" ht="45" x14ac:dyDescent="0.25">
      <c r="A3475" s="309" t="s">
        <v>39474</v>
      </c>
      <c r="B3475" s="308" t="s">
        <v>39475</v>
      </c>
      <c r="C3475" s="307" t="s">
        <v>9878</v>
      </c>
      <c r="D3475" s="306">
        <v>854.99</v>
      </c>
      <c r="E3475" s="306">
        <v>41.99</v>
      </c>
      <c r="F3475" s="306">
        <v>896.98</v>
      </c>
      <c r="G3475" s="301">
        <f t="shared" si="54"/>
        <v>9</v>
      </c>
    </row>
    <row r="3476" spans="1:7" ht="45" x14ac:dyDescent="0.25">
      <c r="A3476" s="309" t="s">
        <v>39476</v>
      </c>
      <c r="B3476" s="308" t="s">
        <v>39477</v>
      </c>
      <c r="C3476" s="307" t="s">
        <v>9878</v>
      </c>
      <c r="D3476" s="306">
        <v>1182.76</v>
      </c>
      <c r="E3476" s="306">
        <v>52.49</v>
      </c>
      <c r="F3476" s="306">
        <v>1235.25</v>
      </c>
      <c r="G3476" s="301">
        <f t="shared" si="54"/>
        <v>9</v>
      </c>
    </row>
    <row r="3477" spans="1:7" ht="30" x14ac:dyDescent="0.25">
      <c r="A3477" s="309" t="s">
        <v>39478</v>
      </c>
      <c r="B3477" s="308" t="s">
        <v>39479</v>
      </c>
      <c r="C3477" s="307"/>
      <c r="D3477" s="306"/>
      <c r="E3477" s="306"/>
      <c r="F3477" s="306"/>
      <c r="G3477" s="301">
        <f t="shared" si="54"/>
        <v>5</v>
      </c>
    </row>
    <row r="3478" spans="1:7" ht="60" x14ac:dyDescent="0.25">
      <c r="A3478" s="309" t="s">
        <v>39480</v>
      </c>
      <c r="B3478" s="308" t="s">
        <v>39481</v>
      </c>
      <c r="C3478" s="307" t="s">
        <v>9878</v>
      </c>
      <c r="D3478" s="306">
        <v>641.13</v>
      </c>
      <c r="E3478" s="306">
        <v>18.899999999999999</v>
      </c>
      <c r="F3478" s="306">
        <v>660.03</v>
      </c>
      <c r="G3478" s="301">
        <f t="shared" si="54"/>
        <v>9</v>
      </c>
    </row>
    <row r="3479" spans="1:7" x14ac:dyDescent="0.25">
      <c r="A3479" s="309" t="s">
        <v>39482</v>
      </c>
      <c r="B3479" s="308" t="s">
        <v>39483</v>
      </c>
      <c r="C3479" s="307"/>
      <c r="D3479" s="306"/>
      <c r="E3479" s="306"/>
      <c r="F3479" s="306"/>
      <c r="G3479" s="301">
        <f t="shared" si="54"/>
        <v>5</v>
      </c>
    </row>
    <row r="3480" spans="1:7" ht="45" x14ac:dyDescent="0.25">
      <c r="A3480" s="309" t="s">
        <v>39484</v>
      </c>
      <c r="B3480" s="308" t="s">
        <v>39485</v>
      </c>
      <c r="C3480" s="307" t="s">
        <v>9878</v>
      </c>
      <c r="D3480" s="306">
        <v>421.72</v>
      </c>
      <c r="E3480" s="306">
        <v>88.23</v>
      </c>
      <c r="F3480" s="306">
        <v>509.95</v>
      </c>
      <c r="G3480" s="301">
        <f t="shared" si="54"/>
        <v>9</v>
      </c>
    </row>
    <row r="3481" spans="1:7" ht="30" x14ac:dyDescent="0.25">
      <c r="A3481" s="309" t="s">
        <v>39486</v>
      </c>
      <c r="B3481" s="308" t="s">
        <v>39487</v>
      </c>
      <c r="C3481" s="307" t="s">
        <v>9878</v>
      </c>
      <c r="D3481" s="306">
        <v>134.13999999999999</v>
      </c>
      <c r="E3481" s="306">
        <v>8.4</v>
      </c>
      <c r="F3481" s="306">
        <v>142.54</v>
      </c>
      <c r="G3481" s="301">
        <f t="shared" si="54"/>
        <v>9</v>
      </c>
    </row>
    <row r="3482" spans="1:7" ht="30" x14ac:dyDescent="0.25">
      <c r="A3482" s="309" t="s">
        <v>39488</v>
      </c>
      <c r="B3482" s="308" t="s">
        <v>39489</v>
      </c>
      <c r="C3482" s="307" t="s">
        <v>9878</v>
      </c>
      <c r="D3482" s="306">
        <v>146.66999999999999</v>
      </c>
      <c r="E3482" s="306">
        <v>21</v>
      </c>
      <c r="F3482" s="306">
        <v>167.67</v>
      </c>
      <c r="G3482" s="301">
        <f t="shared" si="54"/>
        <v>9</v>
      </c>
    </row>
    <row r="3483" spans="1:7" ht="60" x14ac:dyDescent="0.25">
      <c r="A3483" s="309" t="s">
        <v>39490</v>
      </c>
      <c r="B3483" s="308" t="s">
        <v>39491</v>
      </c>
      <c r="C3483" s="307" t="s">
        <v>9878</v>
      </c>
      <c r="D3483" s="306">
        <v>8939.66</v>
      </c>
      <c r="E3483" s="306">
        <v>88.23</v>
      </c>
      <c r="F3483" s="306">
        <v>9027.89</v>
      </c>
      <c r="G3483" s="301">
        <f t="shared" si="54"/>
        <v>9</v>
      </c>
    </row>
    <row r="3484" spans="1:7" x14ac:dyDescent="0.25">
      <c r="A3484" s="309" t="s">
        <v>39492</v>
      </c>
      <c r="B3484" s="308" t="s">
        <v>39493</v>
      </c>
      <c r="C3484" s="307"/>
      <c r="D3484" s="306"/>
      <c r="E3484" s="306"/>
      <c r="F3484" s="306"/>
      <c r="G3484" s="301">
        <f t="shared" si="54"/>
        <v>5</v>
      </c>
    </row>
    <row r="3485" spans="1:7" ht="30" x14ac:dyDescent="0.25">
      <c r="A3485" s="309" t="s">
        <v>39494</v>
      </c>
      <c r="B3485" s="308" t="s">
        <v>39495</v>
      </c>
      <c r="C3485" s="307" t="s">
        <v>9878</v>
      </c>
      <c r="D3485" s="306">
        <v>2622.26</v>
      </c>
      <c r="E3485" s="306">
        <v>144.79</v>
      </c>
      <c r="F3485" s="306">
        <v>2767.05</v>
      </c>
      <c r="G3485" s="301">
        <f t="shared" si="54"/>
        <v>9</v>
      </c>
    </row>
    <row r="3486" spans="1:7" ht="30" x14ac:dyDescent="0.25">
      <c r="A3486" s="309" t="s">
        <v>39496</v>
      </c>
      <c r="B3486" s="308" t="s">
        <v>39497</v>
      </c>
      <c r="C3486" s="307" t="s">
        <v>9878</v>
      </c>
      <c r="D3486" s="306">
        <v>1005.29</v>
      </c>
      <c r="E3486" s="306">
        <v>144.79</v>
      </c>
      <c r="F3486" s="306">
        <v>1150.08</v>
      </c>
      <c r="G3486" s="301">
        <f t="shared" si="54"/>
        <v>9</v>
      </c>
    </row>
    <row r="3487" spans="1:7" ht="45" x14ac:dyDescent="0.25">
      <c r="A3487" s="309" t="s">
        <v>39498</v>
      </c>
      <c r="B3487" s="308" t="s">
        <v>39499</v>
      </c>
      <c r="C3487" s="307" t="s">
        <v>9878</v>
      </c>
      <c r="D3487" s="306">
        <v>1355.54</v>
      </c>
      <c r="E3487" s="306">
        <v>52.49</v>
      </c>
      <c r="F3487" s="306">
        <v>1408.03</v>
      </c>
      <c r="G3487" s="301">
        <f t="shared" si="54"/>
        <v>9</v>
      </c>
    </row>
    <row r="3488" spans="1:7" ht="60" x14ac:dyDescent="0.25">
      <c r="A3488" s="309" t="s">
        <v>39500</v>
      </c>
      <c r="B3488" s="308" t="s">
        <v>39501</v>
      </c>
      <c r="C3488" s="307" t="s">
        <v>9878</v>
      </c>
      <c r="D3488" s="306">
        <v>1796.61</v>
      </c>
      <c r="E3488" s="306">
        <v>94.48</v>
      </c>
      <c r="F3488" s="306">
        <v>1891.09</v>
      </c>
      <c r="G3488" s="301">
        <f t="shared" si="54"/>
        <v>9</v>
      </c>
    </row>
    <row r="3489" spans="1:7" ht="60" x14ac:dyDescent="0.25">
      <c r="A3489" s="309" t="s">
        <v>39502</v>
      </c>
      <c r="B3489" s="308" t="s">
        <v>39503</v>
      </c>
      <c r="C3489" s="307" t="s">
        <v>9878</v>
      </c>
      <c r="D3489" s="306">
        <v>2664.88</v>
      </c>
      <c r="E3489" s="306">
        <v>94.48</v>
      </c>
      <c r="F3489" s="306">
        <v>2759.36</v>
      </c>
      <c r="G3489" s="301">
        <f t="shared" si="54"/>
        <v>9</v>
      </c>
    </row>
    <row r="3490" spans="1:7" ht="30" x14ac:dyDescent="0.25">
      <c r="A3490" s="309" t="s">
        <v>39504</v>
      </c>
      <c r="B3490" s="308" t="s">
        <v>39505</v>
      </c>
      <c r="C3490" s="307" t="s">
        <v>9878</v>
      </c>
      <c r="D3490" s="306">
        <v>6067.15</v>
      </c>
      <c r="E3490" s="306">
        <v>144.79</v>
      </c>
      <c r="F3490" s="306">
        <v>6211.94</v>
      </c>
      <c r="G3490" s="301">
        <f t="shared" si="54"/>
        <v>9</v>
      </c>
    </row>
    <row r="3491" spans="1:7" ht="30" x14ac:dyDescent="0.25">
      <c r="A3491" s="309" t="s">
        <v>39506</v>
      </c>
      <c r="B3491" s="308" t="s">
        <v>39507</v>
      </c>
      <c r="C3491" s="307" t="s">
        <v>9878</v>
      </c>
      <c r="D3491" s="306">
        <v>1045.08</v>
      </c>
      <c r="E3491" s="306">
        <v>144.79</v>
      </c>
      <c r="F3491" s="306">
        <v>1189.8699999999999</v>
      </c>
      <c r="G3491" s="301">
        <f t="shared" si="54"/>
        <v>9</v>
      </c>
    </row>
    <row r="3492" spans="1:7" ht="30" x14ac:dyDescent="0.25">
      <c r="A3492" s="309" t="s">
        <v>39508</v>
      </c>
      <c r="B3492" s="308" t="s">
        <v>39509</v>
      </c>
      <c r="C3492" s="307" t="s">
        <v>9878</v>
      </c>
      <c r="D3492" s="306">
        <v>1810.12</v>
      </c>
      <c r="E3492" s="306">
        <v>144.79</v>
      </c>
      <c r="F3492" s="306">
        <v>1954.91</v>
      </c>
      <c r="G3492" s="301">
        <f t="shared" si="54"/>
        <v>9</v>
      </c>
    </row>
    <row r="3493" spans="1:7" ht="30" x14ac:dyDescent="0.25">
      <c r="A3493" s="309" t="s">
        <v>39510</v>
      </c>
      <c r="B3493" s="308" t="s">
        <v>39511</v>
      </c>
      <c r="C3493" s="307" t="s">
        <v>9878</v>
      </c>
      <c r="D3493" s="306">
        <v>1003.76</v>
      </c>
      <c r="E3493" s="306">
        <v>12.6</v>
      </c>
      <c r="F3493" s="306">
        <v>1016.36</v>
      </c>
      <c r="G3493" s="301">
        <f t="shared" si="54"/>
        <v>9</v>
      </c>
    </row>
    <row r="3494" spans="1:7" ht="30" x14ac:dyDescent="0.25">
      <c r="A3494" s="309" t="s">
        <v>39512</v>
      </c>
      <c r="B3494" s="308" t="s">
        <v>39513</v>
      </c>
      <c r="C3494" s="307" t="s">
        <v>9878</v>
      </c>
      <c r="D3494" s="306">
        <v>2488.87</v>
      </c>
      <c r="E3494" s="306">
        <v>18.48</v>
      </c>
      <c r="F3494" s="306">
        <v>2507.35</v>
      </c>
      <c r="G3494" s="301">
        <f t="shared" si="54"/>
        <v>9</v>
      </c>
    </row>
    <row r="3495" spans="1:7" ht="30" x14ac:dyDescent="0.25">
      <c r="A3495" s="309" t="s">
        <v>39514</v>
      </c>
      <c r="B3495" s="308" t="s">
        <v>39515</v>
      </c>
      <c r="C3495" s="307"/>
      <c r="D3495" s="306"/>
      <c r="E3495" s="306"/>
      <c r="F3495" s="306"/>
      <c r="G3495" s="301">
        <f t="shared" si="54"/>
        <v>5</v>
      </c>
    </row>
    <row r="3496" spans="1:7" ht="30" x14ac:dyDescent="0.25">
      <c r="A3496" s="309" t="s">
        <v>39516</v>
      </c>
      <c r="B3496" s="308" t="s">
        <v>39517</v>
      </c>
      <c r="C3496" s="307" t="s">
        <v>9878</v>
      </c>
      <c r="D3496" s="306">
        <v>8.51</v>
      </c>
      <c r="E3496" s="306">
        <v>18.899999999999999</v>
      </c>
      <c r="F3496" s="306">
        <v>27.41</v>
      </c>
      <c r="G3496" s="301">
        <f t="shared" si="54"/>
        <v>9</v>
      </c>
    </row>
    <row r="3497" spans="1:7" ht="45" x14ac:dyDescent="0.25">
      <c r="A3497" s="309" t="s">
        <v>39518</v>
      </c>
      <c r="B3497" s="308" t="s">
        <v>39519</v>
      </c>
      <c r="C3497" s="307" t="s">
        <v>9878</v>
      </c>
      <c r="D3497" s="306">
        <v>35.75</v>
      </c>
      <c r="E3497" s="306">
        <v>18.899999999999999</v>
      </c>
      <c r="F3497" s="306">
        <v>54.65</v>
      </c>
      <c r="G3497" s="301">
        <f t="shared" si="54"/>
        <v>9</v>
      </c>
    </row>
    <row r="3498" spans="1:7" ht="30" x14ac:dyDescent="0.25">
      <c r="A3498" s="309" t="s">
        <v>39520</v>
      </c>
      <c r="B3498" s="308" t="s">
        <v>39521</v>
      </c>
      <c r="C3498" s="307"/>
      <c r="D3498" s="306"/>
      <c r="E3498" s="306"/>
      <c r="F3498" s="306"/>
      <c r="G3498" s="301">
        <f t="shared" si="54"/>
        <v>5</v>
      </c>
    </row>
    <row r="3499" spans="1:7" x14ac:dyDescent="0.25">
      <c r="A3499" s="309" t="s">
        <v>39522</v>
      </c>
      <c r="B3499" s="308" t="s">
        <v>39523</v>
      </c>
      <c r="C3499" s="307" t="s">
        <v>9878</v>
      </c>
      <c r="D3499" s="306">
        <v>84.59</v>
      </c>
      <c r="E3499" s="306">
        <v>6.3</v>
      </c>
      <c r="F3499" s="306">
        <v>90.89</v>
      </c>
      <c r="G3499" s="301">
        <f t="shared" si="54"/>
        <v>9</v>
      </c>
    </row>
    <row r="3500" spans="1:7" ht="30" x14ac:dyDescent="0.25">
      <c r="A3500" s="309" t="s">
        <v>39524</v>
      </c>
      <c r="B3500" s="308" t="s">
        <v>39525</v>
      </c>
      <c r="C3500" s="307" t="s">
        <v>9878</v>
      </c>
      <c r="D3500" s="306">
        <v>323.95999999999998</v>
      </c>
      <c r="E3500" s="306">
        <v>52.49</v>
      </c>
      <c r="F3500" s="306">
        <v>376.45</v>
      </c>
      <c r="G3500" s="301">
        <f t="shared" si="54"/>
        <v>9</v>
      </c>
    </row>
    <row r="3501" spans="1:7" ht="45" x14ac:dyDescent="0.25">
      <c r="A3501" s="309" t="s">
        <v>39526</v>
      </c>
      <c r="B3501" s="308" t="s">
        <v>39527</v>
      </c>
      <c r="C3501" s="307" t="s">
        <v>9878</v>
      </c>
      <c r="D3501" s="306">
        <v>581.49</v>
      </c>
      <c r="E3501" s="306">
        <v>52.49</v>
      </c>
      <c r="F3501" s="306">
        <v>633.98</v>
      </c>
      <c r="G3501" s="301">
        <f t="shared" si="54"/>
        <v>9</v>
      </c>
    </row>
    <row r="3502" spans="1:7" ht="45" x14ac:dyDescent="0.25">
      <c r="A3502" s="309" t="s">
        <v>39528</v>
      </c>
      <c r="B3502" s="308" t="s">
        <v>39529</v>
      </c>
      <c r="C3502" s="307" t="s">
        <v>9878</v>
      </c>
      <c r="D3502" s="306">
        <v>30.35</v>
      </c>
      <c r="E3502" s="306">
        <v>8.82</v>
      </c>
      <c r="F3502" s="306">
        <v>39.17</v>
      </c>
      <c r="G3502" s="301">
        <f t="shared" si="54"/>
        <v>9</v>
      </c>
    </row>
    <row r="3503" spans="1:7" ht="45" x14ac:dyDescent="0.25">
      <c r="A3503" s="309" t="s">
        <v>39530</v>
      </c>
      <c r="B3503" s="308" t="s">
        <v>39531</v>
      </c>
      <c r="C3503" s="307" t="s">
        <v>9878</v>
      </c>
      <c r="D3503" s="306">
        <v>633.16</v>
      </c>
      <c r="E3503" s="306">
        <v>29.37</v>
      </c>
      <c r="F3503" s="306">
        <v>662.53</v>
      </c>
      <c r="G3503" s="301">
        <f t="shared" si="54"/>
        <v>9</v>
      </c>
    </row>
    <row r="3504" spans="1:7" ht="45" x14ac:dyDescent="0.25">
      <c r="A3504" s="309" t="s">
        <v>39532</v>
      </c>
      <c r="B3504" s="308" t="s">
        <v>39533</v>
      </c>
      <c r="C3504" s="307" t="s">
        <v>9878</v>
      </c>
      <c r="D3504" s="306">
        <v>282.35000000000002</v>
      </c>
      <c r="E3504" s="306">
        <v>29.37</v>
      </c>
      <c r="F3504" s="306">
        <v>311.72000000000003</v>
      </c>
      <c r="G3504" s="301">
        <f t="shared" si="54"/>
        <v>9</v>
      </c>
    </row>
    <row r="3505" spans="1:7" ht="30" x14ac:dyDescent="0.25">
      <c r="A3505" s="309" t="s">
        <v>39534</v>
      </c>
      <c r="B3505" s="308" t="s">
        <v>39535</v>
      </c>
      <c r="C3505" s="307" t="s">
        <v>9878</v>
      </c>
      <c r="D3505" s="306">
        <v>73.55</v>
      </c>
      <c r="E3505" s="306">
        <v>21</v>
      </c>
      <c r="F3505" s="306">
        <v>94.55</v>
      </c>
      <c r="G3505" s="301">
        <f t="shared" si="54"/>
        <v>9</v>
      </c>
    </row>
    <row r="3506" spans="1:7" ht="30" x14ac:dyDescent="0.25">
      <c r="A3506" s="309" t="s">
        <v>39536</v>
      </c>
      <c r="B3506" s="308" t="s">
        <v>39537</v>
      </c>
      <c r="C3506" s="307" t="s">
        <v>9878</v>
      </c>
      <c r="D3506" s="306">
        <v>4288.3999999999996</v>
      </c>
      <c r="E3506" s="306">
        <v>125.97</v>
      </c>
      <c r="F3506" s="306">
        <v>4414.37</v>
      </c>
      <c r="G3506" s="301">
        <f t="shared" si="54"/>
        <v>9</v>
      </c>
    </row>
    <row r="3507" spans="1:7" ht="30" x14ac:dyDescent="0.25">
      <c r="A3507" s="309" t="s">
        <v>39538</v>
      </c>
      <c r="B3507" s="308" t="s">
        <v>39539</v>
      </c>
      <c r="C3507" s="307" t="s">
        <v>9878</v>
      </c>
      <c r="D3507" s="306">
        <v>235.7</v>
      </c>
      <c r="E3507" s="306">
        <v>16.8</v>
      </c>
      <c r="F3507" s="306">
        <v>252.5</v>
      </c>
      <c r="G3507" s="301">
        <f t="shared" si="54"/>
        <v>9</v>
      </c>
    </row>
    <row r="3508" spans="1:7" ht="45" x14ac:dyDescent="0.25">
      <c r="A3508" s="309" t="s">
        <v>39540</v>
      </c>
      <c r="B3508" s="308" t="s">
        <v>39541</v>
      </c>
      <c r="C3508" s="307" t="s">
        <v>9878</v>
      </c>
      <c r="D3508" s="306">
        <v>412.94</v>
      </c>
      <c r="E3508" s="306">
        <v>50.48</v>
      </c>
      <c r="F3508" s="306">
        <v>463.42</v>
      </c>
      <c r="G3508" s="301">
        <f t="shared" si="54"/>
        <v>9</v>
      </c>
    </row>
    <row r="3509" spans="1:7" ht="30" x14ac:dyDescent="0.25">
      <c r="A3509" s="309" t="s">
        <v>39542</v>
      </c>
      <c r="B3509" s="308" t="s">
        <v>39543</v>
      </c>
      <c r="C3509" s="307" t="s">
        <v>9878</v>
      </c>
      <c r="D3509" s="306">
        <v>213.97</v>
      </c>
      <c r="E3509" s="306">
        <v>52.49</v>
      </c>
      <c r="F3509" s="306">
        <v>266.45999999999998</v>
      </c>
      <c r="G3509" s="301">
        <f t="shared" si="54"/>
        <v>9</v>
      </c>
    </row>
    <row r="3510" spans="1:7" ht="30" x14ac:dyDescent="0.25">
      <c r="A3510" s="309" t="s">
        <v>39544</v>
      </c>
      <c r="B3510" s="308" t="s">
        <v>39545</v>
      </c>
      <c r="C3510" s="307" t="s">
        <v>9878</v>
      </c>
      <c r="D3510" s="306">
        <v>272.33</v>
      </c>
      <c r="E3510" s="306">
        <v>52.49</v>
      </c>
      <c r="F3510" s="306">
        <v>324.82</v>
      </c>
      <c r="G3510" s="301">
        <f t="shared" si="54"/>
        <v>9</v>
      </c>
    </row>
    <row r="3511" spans="1:7" ht="30" x14ac:dyDescent="0.25">
      <c r="A3511" s="309" t="s">
        <v>39546</v>
      </c>
      <c r="B3511" s="308" t="s">
        <v>39547</v>
      </c>
      <c r="C3511" s="307"/>
      <c r="D3511" s="306"/>
      <c r="E3511" s="306"/>
      <c r="F3511" s="306"/>
      <c r="G3511" s="301">
        <f t="shared" si="54"/>
        <v>2</v>
      </c>
    </row>
    <row r="3512" spans="1:7" x14ac:dyDescent="0.25">
      <c r="A3512" s="309" t="s">
        <v>39548</v>
      </c>
      <c r="B3512" s="308" t="s">
        <v>39549</v>
      </c>
      <c r="C3512" s="307"/>
      <c r="D3512" s="306"/>
      <c r="E3512" s="306"/>
      <c r="F3512" s="306"/>
      <c r="G3512" s="301">
        <f t="shared" si="54"/>
        <v>5</v>
      </c>
    </row>
    <row r="3513" spans="1:7" ht="30" x14ac:dyDescent="0.25">
      <c r="A3513" s="309" t="s">
        <v>39550</v>
      </c>
      <c r="B3513" s="308" t="s">
        <v>39551</v>
      </c>
      <c r="C3513" s="307" t="s">
        <v>9878</v>
      </c>
      <c r="D3513" s="306">
        <v>5613.35</v>
      </c>
      <c r="E3513" s="306">
        <v>92.24</v>
      </c>
      <c r="F3513" s="306">
        <v>5705.59</v>
      </c>
      <c r="G3513" s="301">
        <f t="shared" si="54"/>
        <v>9</v>
      </c>
    </row>
    <row r="3514" spans="1:7" ht="30" x14ac:dyDescent="0.25">
      <c r="A3514" s="309" t="s">
        <v>39552</v>
      </c>
      <c r="B3514" s="308" t="s">
        <v>39553</v>
      </c>
      <c r="C3514" s="307" t="s">
        <v>9878</v>
      </c>
      <c r="D3514" s="306">
        <v>9791.1200000000008</v>
      </c>
      <c r="E3514" s="306">
        <v>125.74</v>
      </c>
      <c r="F3514" s="306">
        <v>9916.86</v>
      </c>
      <c r="G3514" s="301">
        <f t="shared" si="54"/>
        <v>9</v>
      </c>
    </row>
    <row r="3515" spans="1:7" ht="30" x14ac:dyDescent="0.25">
      <c r="A3515" s="309" t="s">
        <v>39554</v>
      </c>
      <c r="B3515" s="308" t="s">
        <v>39555</v>
      </c>
      <c r="C3515" s="307" t="s">
        <v>9878</v>
      </c>
      <c r="D3515" s="306">
        <v>1160.06</v>
      </c>
      <c r="E3515" s="306">
        <v>50.37</v>
      </c>
      <c r="F3515" s="306">
        <v>1210.43</v>
      </c>
      <c r="G3515" s="301">
        <f t="shared" si="54"/>
        <v>9</v>
      </c>
    </row>
    <row r="3516" spans="1:7" ht="30" x14ac:dyDescent="0.25">
      <c r="A3516" s="309" t="s">
        <v>39556</v>
      </c>
      <c r="B3516" s="308" t="s">
        <v>39557</v>
      </c>
      <c r="C3516" s="307" t="s">
        <v>9878</v>
      </c>
      <c r="D3516" s="306">
        <v>1719.76</v>
      </c>
      <c r="E3516" s="306">
        <v>50.37</v>
      </c>
      <c r="F3516" s="306">
        <v>1770.13</v>
      </c>
      <c r="G3516" s="301">
        <f t="shared" si="54"/>
        <v>9</v>
      </c>
    </row>
    <row r="3517" spans="1:7" ht="30" x14ac:dyDescent="0.25">
      <c r="A3517" s="309" t="s">
        <v>39558</v>
      </c>
      <c r="B3517" s="308" t="s">
        <v>39559</v>
      </c>
      <c r="C3517" s="307" t="s">
        <v>9878</v>
      </c>
      <c r="D3517" s="306">
        <v>2763.53</v>
      </c>
      <c r="E3517" s="306">
        <v>58.74</v>
      </c>
      <c r="F3517" s="306">
        <v>2822.27</v>
      </c>
      <c r="G3517" s="301">
        <f t="shared" si="54"/>
        <v>9</v>
      </c>
    </row>
    <row r="3518" spans="1:7" ht="30" x14ac:dyDescent="0.25">
      <c r="A3518" s="309" t="s">
        <v>39560</v>
      </c>
      <c r="B3518" s="308" t="s">
        <v>39561</v>
      </c>
      <c r="C3518" s="307" t="s">
        <v>9878</v>
      </c>
      <c r="D3518" s="306">
        <v>4699.38</v>
      </c>
      <c r="E3518" s="306">
        <v>75.489999999999995</v>
      </c>
      <c r="F3518" s="306">
        <v>4774.87</v>
      </c>
      <c r="G3518" s="301">
        <f t="shared" si="54"/>
        <v>9</v>
      </c>
    </row>
    <row r="3519" spans="1:7" ht="60" x14ac:dyDescent="0.25">
      <c r="A3519" s="309" t="s">
        <v>39562</v>
      </c>
      <c r="B3519" s="308" t="s">
        <v>39563</v>
      </c>
      <c r="C3519" s="307" t="s">
        <v>9878</v>
      </c>
      <c r="D3519" s="306">
        <v>7781.45</v>
      </c>
      <c r="E3519" s="306">
        <v>67.12</v>
      </c>
      <c r="F3519" s="306">
        <v>7848.57</v>
      </c>
      <c r="G3519" s="301">
        <f t="shared" si="54"/>
        <v>9</v>
      </c>
    </row>
    <row r="3520" spans="1:7" ht="60" x14ac:dyDescent="0.25">
      <c r="A3520" s="309" t="s">
        <v>39564</v>
      </c>
      <c r="B3520" s="308" t="s">
        <v>39565</v>
      </c>
      <c r="C3520" s="307" t="s">
        <v>9878</v>
      </c>
      <c r="D3520" s="306">
        <v>13738.66</v>
      </c>
      <c r="E3520" s="306">
        <v>92.24</v>
      </c>
      <c r="F3520" s="306">
        <v>13830.9</v>
      </c>
      <c r="G3520" s="301">
        <f t="shared" si="54"/>
        <v>9</v>
      </c>
    </row>
    <row r="3521" spans="1:7" ht="30" x14ac:dyDescent="0.25">
      <c r="A3521" s="309" t="s">
        <v>39566</v>
      </c>
      <c r="B3521" s="308" t="s">
        <v>39567</v>
      </c>
      <c r="C3521" s="307" t="s">
        <v>9878</v>
      </c>
      <c r="D3521" s="306">
        <v>901.39</v>
      </c>
      <c r="E3521" s="306">
        <v>58.74</v>
      </c>
      <c r="F3521" s="306">
        <v>960.13</v>
      </c>
      <c r="G3521" s="301">
        <f t="shared" si="54"/>
        <v>9</v>
      </c>
    </row>
    <row r="3522" spans="1:7" ht="30" x14ac:dyDescent="0.25">
      <c r="A3522" s="309" t="s">
        <v>39568</v>
      </c>
      <c r="B3522" s="308" t="s">
        <v>39569</v>
      </c>
      <c r="C3522" s="307" t="s">
        <v>9878</v>
      </c>
      <c r="D3522" s="306">
        <v>537.85</v>
      </c>
      <c r="E3522" s="306">
        <v>58.74</v>
      </c>
      <c r="F3522" s="306">
        <v>596.59</v>
      </c>
      <c r="G3522" s="301">
        <f t="shared" si="54"/>
        <v>9</v>
      </c>
    </row>
    <row r="3523" spans="1:7" x14ac:dyDescent="0.25">
      <c r="A3523" s="309" t="s">
        <v>39570</v>
      </c>
      <c r="B3523" s="308" t="s">
        <v>39571</v>
      </c>
      <c r="C3523" s="307"/>
      <c r="D3523" s="306"/>
      <c r="E3523" s="306"/>
      <c r="F3523" s="306"/>
      <c r="G3523" s="301">
        <f t="shared" si="54"/>
        <v>5</v>
      </c>
    </row>
    <row r="3524" spans="1:7" ht="30" x14ac:dyDescent="0.25">
      <c r="A3524" s="309" t="s">
        <v>39572</v>
      </c>
      <c r="B3524" s="308" t="s">
        <v>39573</v>
      </c>
      <c r="C3524" s="307" t="s">
        <v>32837</v>
      </c>
      <c r="D3524" s="306">
        <v>2964.63</v>
      </c>
      <c r="E3524" s="306">
        <v>58.74</v>
      </c>
      <c r="F3524" s="306">
        <v>3023.37</v>
      </c>
      <c r="G3524" s="301">
        <f t="shared" si="54"/>
        <v>9</v>
      </c>
    </row>
    <row r="3525" spans="1:7" ht="30" x14ac:dyDescent="0.25">
      <c r="A3525" s="309" t="s">
        <v>39574</v>
      </c>
      <c r="B3525" s="308" t="s">
        <v>39575</v>
      </c>
      <c r="C3525" s="307" t="s">
        <v>32837</v>
      </c>
      <c r="D3525" s="306">
        <v>5223.96</v>
      </c>
      <c r="E3525" s="306">
        <v>58.74</v>
      </c>
      <c r="F3525" s="306">
        <v>5282.7</v>
      </c>
      <c r="G3525" s="301">
        <f t="shared" si="54"/>
        <v>9</v>
      </c>
    </row>
    <row r="3526" spans="1:7" ht="30" x14ac:dyDescent="0.25">
      <c r="A3526" s="309" t="s">
        <v>39576</v>
      </c>
      <c r="B3526" s="308" t="s">
        <v>39577</v>
      </c>
      <c r="C3526" s="307" t="s">
        <v>32837</v>
      </c>
      <c r="D3526" s="306">
        <v>7563.49</v>
      </c>
      <c r="E3526" s="306">
        <v>58.74</v>
      </c>
      <c r="F3526" s="306">
        <v>7622.23</v>
      </c>
      <c r="G3526" s="301">
        <f t="shared" si="54"/>
        <v>9</v>
      </c>
    </row>
    <row r="3527" spans="1:7" ht="30" x14ac:dyDescent="0.25">
      <c r="A3527" s="309" t="s">
        <v>39578</v>
      </c>
      <c r="B3527" s="308" t="s">
        <v>39579</v>
      </c>
      <c r="C3527" s="307" t="s">
        <v>32837</v>
      </c>
      <c r="D3527" s="306">
        <v>13254.28</v>
      </c>
      <c r="E3527" s="306">
        <v>58.74</v>
      </c>
      <c r="F3527" s="306">
        <v>13313.02</v>
      </c>
      <c r="G3527" s="301">
        <f t="shared" si="54"/>
        <v>9</v>
      </c>
    </row>
    <row r="3528" spans="1:7" x14ac:dyDescent="0.25">
      <c r="A3528" s="309" t="s">
        <v>39580</v>
      </c>
      <c r="B3528" s="308" t="s">
        <v>39581</v>
      </c>
      <c r="C3528" s="307"/>
      <c r="D3528" s="306"/>
      <c r="E3528" s="306"/>
      <c r="F3528" s="306"/>
      <c r="G3528" s="301">
        <f t="shared" si="54"/>
        <v>5</v>
      </c>
    </row>
    <row r="3529" spans="1:7" ht="60" x14ac:dyDescent="0.25">
      <c r="A3529" s="309" t="s">
        <v>39582</v>
      </c>
      <c r="B3529" s="308" t="s">
        <v>39583</v>
      </c>
      <c r="C3529" s="307" t="s">
        <v>9690</v>
      </c>
      <c r="D3529" s="306">
        <v>15143.29</v>
      </c>
      <c r="E3529" s="306">
        <v>3114.44</v>
      </c>
      <c r="F3529" s="306">
        <v>18257.73</v>
      </c>
      <c r="G3529" s="301">
        <f t="shared" ref="G3529:G3592" si="55">LEN(A3529)</f>
        <v>9</v>
      </c>
    </row>
    <row r="3530" spans="1:7" ht="60" x14ac:dyDescent="0.25">
      <c r="A3530" s="309" t="s">
        <v>39584</v>
      </c>
      <c r="B3530" s="308" t="s">
        <v>39585</v>
      </c>
      <c r="C3530" s="307" t="s">
        <v>9690</v>
      </c>
      <c r="D3530" s="306">
        <v>30162.19</v>
      </c>
      <c r="E3530" s="306">
        <v>6638.54</v>
      </c>
      <c r="F3530" s="306">
        <v>36800.730000000003</v>
      </c>
      <c r="G3530" s="301">
        <f t="shared" si="55"/>
        <v>9</v>
      </c>
    </row>
    <row r="3531" spans="1:7" x14ac:dyDescent="0.25">
      <c r="A3531" s="309" t="s">
        <v>39586</v>
      </c>
      <c r="B3531" s="308" t="s">
        <v>39587</v>
      </c>
      <c r="C3531" s="307"/>
      <c r="D3531" s="306"/>
      <c r="E3531" s="306"/>
      <c r="F3531" s="306"/>
      <c r="G3531" s="301">
        <f t="shared" si="55"/>
        <v>5</v>
      </c>
    </row>
    <row r="3532" spans="1:7" x14ac:dyDescent="0.25">
      <c r="A3532" s="309" t="s">
        <v>39588</v>
      </c>
      <c r="B3532" s="308" t="s">
        <v>39589</v>
      </c>
      <c r="C3532" s="307" t="s">
        <v>9878</v>
      </c>
      <c r="D3532" s="306">
        <v>70.63</v>
      </c>
      <c r="E3532" s="306">
        <v>12.6</v>
      </c>
      <c r="F3532" s="306">
        <v>83.23</v>
      </c>
      <c r="G3532" s="301">
        <f t="shared" si="55"/>
        <v>9</v>
      </c>
    </row>
    <row r="3533" spans="1:7" x14ac:dyDescent="0.25">
      <c r="A3533" s="309" t="s">
        <v>39590</v>
      </c>
      <c r="B3533" s="308" t="s">
        <v>39591</v>
      </c>
      <c r="C3533" s="307" t="s">
        <v>9878</v>
      </c>
      <c r="D3533" s="306">
        <v>89.45</v>
      </c>
      <c r="E3533" s="306">
        <v>16.8</v>
      </c>
      <c r="F3533" s="306">
        <v>106.25</v>
      </c>
      <c r="G3533" s="301">
        <f t="shared" si="55"/>
        <v>9</v>
      </c>
    </row>
    <row r="3534" spans="1:7" x14ac:dyDescent="0.25">
      <c r="A3534" s="309" t="s">
        <v>39592</v>
      </c>
      <c r="B3534" s="308" t="s">
        <v>39593</v>
      </c>
      <c r="C3534" s="307" t="s">
        <v>9878</v>
      </c>
      <c r="D3534" s="306">
        <v>178.95</v>
      </c>
      <c r="E3534" s="306">
        <v>18.899999999999999</v>
      </c>
      <c r="F3534" s="306">
        <v>197.85</v>
      </c>
      <c r="G3534" s="301">
        <f t="shared" si="55"/>
        <v>9</v>
      </c>
    </row>
    <row r="3535" spans="1:7" x14ac:dyDescent="0.25">
      <c r="A3535" s="309" t="s">
        <v>39594</v>
      </c>
      <c r="B3535" s="308" t="s">
        <v>39595</v>
      </c>
      <c r="C3535" s="307" t="s">
        <v>9878</v>
      </c>
      <c r="D3535" s="306">
        <v>184.03</v>
      </c>
      <c r="E3535" s="306">
        <v>18.899999999999999</v>
      </c>
      <c r="F3535" s="306">
        <v>202.93</v>
      </c>
      <c r="G3535" s="301">
        <f t="shared" si="55"/>
        <v>9</v>
      </c>
    </row>
    <row r="3536" spans="1:7" x14ac:dyDescent="0.25">
      <c r="A3536" s="309" t="s">
        <v>39596</v>
      </c>
      <c r="B3536" s="308" t="s">
        <v>39597</v>
      </c>
      <c r="C3536" s="307" t="s">
        <v>9878</v>
      </c>
      <c r="D3536" s="306">
        <v>235.18</v>
      </c>
      <c r="E3536" s="306">
        <v>25.19</v>
      </c>
      <c r="F3536" s="306">
        <v>260.37</v>
      </c>
      <c r="G3536" s="301">
        <f t="shared" si="55"/>
        <v>9</v>
      </c>
    </row>
    <row r="3537" spans="1:7" x14ac:dyDescent="0.25">
      <c r="A3537" s="309" t="s">
        <v>39598</v>
      </c>
      <c r="B3537" s="308" t="s">
        <v>39599</v>
      </c>
      <c r="C3537" s="307" t="s">
        <v>9878</v>
      </c>
      <c r="D3537" s="306">
        <v>971.07</v>
      </c>
      <c r="E3537" s="306">
        <v>18.899999999999999</v>
      </c>
      <c r="F3537" s="306">
        <v>989.97</v>
      </c>
      <c r="G3537" s="301">
        <f t="shared" si="55"/>
        <v>9</v>
      </c>
    </row>
    <row r="3538" spans="1:7" ht="30" x14ac:dyDescent="0.25">
      <c r="A3538" s="309" t="s">
        <v>39600</v>
      </c>
      <c r="B3538" s="308" t="s">
        <v>39601</v>
      </c>
      <c r="C3538" s="307" t="s">
        <v>9878</v>
      </c>
      <c r="D3538" s="306">
        <v>1961.56</v>
      </c>
      <c r="E3538" s="306">
        <v>83.98</v>
      </c>
      <c r="F3538" s="306">
        <v>2045.54</v>
      </c>
      <c r="G3538" s="301">
        <f t="shared" si="55"/>
        <v>9</v>
      </c>
    </row>
    <row r="3539" spans="1:7" ht="30" x14ac:dyDescent="0.25">
      <c r="A3539" s="309" t="s">
        <v>39602</v>
      </c>
      <c r="B3539" s="308" t="s">
        <v>39603</v>
      </c>
      <c r="C3539" s="307"/>
      <c r="D3539" s="306"/>
      <c r="E3539" s="306"/>
      <c r="F3539" s="306"/>
      <c r="G3539" s="301">
        <f t="shared" si="55"/>
        <v>5</v>
      </c>
    </row>
    <row r="3540" spans="1:7" x14ac:dyDescent="0.25">
      <c r="A3540" s="309" t="s">
        <v>39604</v>
      </c>
      <c r="B3540" s="308" t="s">
        <v>39605</v>
      </c>
      <c r="C3540" s="307" t="s">
        <v>9878</v>
      </c>
      <c r="D3540" s="306"/>
      <c r="E3540" s="306">
        <v>50.25</v>
      </c>
      <c r="F3540" s="306">
        <v>50.25</v>
      </c>
      <c r="G3540" s="301">
        <f t="shared" si="55"/>
        <v>9</v>
      </c>
    </row>
    <row r="3541" spans="1:7" ht="30" x14ac:dyDescent="0.25">
      <c r="A3541" s="309" t="s">
        <v>39606</v>
      </c>
      <c r="B3541" s="308" t="s">
        <v>39607</v>
      </c>
      <c r="C3541" s="307" t="s">
        <v>9878</v>
      </c>
      <c r="D3541" s="306"/>
      <c r="E3541" s="306">
        <v>134</v>
      </c>
      <c r="F3541" s="306">
        <v>134</v>
      </c>
      <c r="G3541" s="301">
        <f t="shared" si="55"/>
        <v>9</v>
      </c>
    </row>
    <row r="3542" spans="1:7" ht="30" x14ac:dyDescent="0.25">
      <c r="A3542" s="309" t="s">
        <v>39608</v>
      </c>
      <c r="B3542" s="308" t="s">
        <v>39609</v>
      </c>
      <c r="C3542" s="307" t="s">
        <v>9878</v>
      </c>
      <c r="D3542" s="306"/>
      <c r="E3542" s="306">
        <v>301.5</v>
      </c>
      <c r="F3542" s="306">
        <v>301.5</v>
      </c>
      <c r="G3542" s="301">
        <f t="shared" si="55"/>
        <v>9</v>
      </c>
    </row>
    <row r="3543" spans="1:7" ht="30" x14ac:dyDescent="0.25">
      <c r="A3543" s="309" t="s">
        <v>39610</v>
      </c>
      <c r="B3543" s="308" t="s">
        <v>39611</v>
      </c>
      <c r="C3543" s="307"/>
      <c r="D3543" s="306"/>
      <c r="E3543" s="306"/>
      <c r="F3543" s="306"/>
      <c r="G3543" s="301">
        <f t="shared" si="55"/>
        <v>2</v>
      </c>
    </row>
    <row r="3544" spans="1:7" x14ac:dyDescent="0.25">
      <c r="A3544" s="309" t="s">
        <v>39612</v>
      </c>
      <c r="B3544" s="308" t="s">
        <v>39613</v>
      </c>
      <c r="C3544" s="307"/>
      <c r="D3544" s="306"/>
      <c r="E3544" s="306"/>
      <c r="F3544" s="306"/>
      <c r="G3544" s="301">
        <f t="shared" si="55"/>
        <v>5</v>
      </c>
    </row>
    <row r="3545" spans="1:7" ht="30" x14ac:dyDescent="0.25">
      <c r="A3545" s="309" t="s">
        <v>39614</v>
      </c>
      <c r="B3545" s="308" t="s">
        <v>39615</v>
      </c>
      <c r="C3545" s="307" t="s">
        <v>9878</v>
      </c>
      <c r="D3545" s="306">
        <v>30.46</v>
      </c>
      <c r="E3545" s="306">
        <v>41.99</v>
      </c>
      <c r="F3545" s="306">
        <v>72.45</v>
      </c>
      <c r="G3545" s="301">
        <f t="shared" si="55"/>
        <v>9</v>
      </c>
    </row>
    <row r="3546" spans="1:7" ht="30" x14ac:dyDescent="0.25">
      <c r="A3546" s="309" t="s">
        <v>39616</v>
      </c>
      <c r="B3546" s="308" t="s">
        <v>39617</v>
      </c>
      <c r="C3546" s="307" t="s">
        <v>9878</v>
      </c>
      <c r="D3546" s="306">
        <v>41.77</v>
      </c>
      <c r="E3546" s="306">
        <v>41.99</v>
      </c>
      <c r="F3546" s="306">
        <v>83.76</v>
      </c>
      <c r="G3546" s="301">
        <f t="shared" si="55"/>
        <v>9</v>
      </c>
    </row>
    <row r="3547" spans="1:7" ht="30" x14ac:dyDescent="0.25">
      <c r="A3547" s="309" t="s">
        <v>39618</v>
      </c>
      <c r="B3547" s="308" t="s">
        <v>39619</v>
      </c>
      <c r="C3547" s="307" t="s">
        <v>9878</v>
      </c>
      <c r="D3547" s="306">
        <v>51.1</v>
      </c>
      <c r="E3547" s="306">
        <v>41.99</v>
      </c>
      <c r="F3547" s="306">
        <v>93.09</v>
      </c>
      <c r="G3547" s="301">
        <f t="shared" si="55"/>
        <v>9</v>
      </c>
    </row>
    <row r="3548" spans="1:7" ht="30" x14ac:dyDescent="0.25">
      <c r="A3548" s="309" t="s">
        <v>39620</v>
      </c>
      <c r="B3548" s="308" t="s">
        <v>39621</v>
      </c>
      <c r="C3548" s="307" t="s">
        <v>9878</v>
      </c>
      <c r="D3548" s="306">
        <v>58.5</v>
      </c>
      <c r="E3548" s="306">
        <v>41.99</v>
      </c>
      <c r="F3548" s="306">
        <v>100.49</v>
      </c>
      <c r="G3548" s="301">
        <f t="shared" si="55"/>
        <v>9</v>
      </c>
    </row>
    <row r="3549" spans="1:7" ht="30" x14ac:dyDescent="0.25">
      <c r="A3549" s="309" t="s">
        <v>39622</v>
      </c>
      <c r="B3549" s="308" t="s">
        <v>39623</v>
      </c>
      <c r="C3549" s="307" t="s">
        <v>9878</v>
      </c>
      <c r="D3549" s="306">
        <v>73.61</v>
      </c>
      <c r="E3549" s="306">
        <v>41.99</v>
      </c>
      <c r="F3549" s="306">
        <v>115.6</v>
      </c>
      <c r="G3549" s="301">
        <f t="shared" si="55"/>
        <v>9</v>
      </c>
    </row>
    <row r="3550" spans="1:7" ht="30" x14ac:dyDescent="0.25">
      <c r="A3550" s="309" t="s">
        <v>39624</v>
      </c>
      <c r="B3550" s="308" t="s">
        <v>39625</v>
      </c>
      <c r="C3550" s="307" t="s">
        <v>9878</v>
      </c>
      <c r="D3550" s="306">
        <v>96.81</v>
      </c>
      <c r="E3550" s="306">
        <v>41.99</v>
      </c>
      <c r="F3550" s="306">
        <v>138.80000000000001</v>
      </c>
      <c r="G3550" s="301">
        <f t="shared" si="55"/>
        <v>9</v>
      </c>
    </row>
    <row r="3551" spans="1:7" x14ac:dyDescent="0.25">
      <c r="A3551" s="309" t="s">
        <v>39626</v>
      </c>
      <c r="B3551" s="308" t="s">
        <v>39627</v>
      </c>
      <c r="C3551" s="307"/>
      <c r="D3551" s="306"/>
      <c r="E3551" s="306"/>
      <c r="F3551" s="306"/>
      <c r="G3551" s="301">
        <f t="shared" si="55"/>
        <v>5</v>
      </c>
    </row>
    <row r="3552" spans="1:7" ht="30" x14ac:dyDescent="0.25">
      <c r="A3552" s="309" t="s">
        <v>39628</v>
      </c>
      <c r="B3552" s="308" t="s">
        <v>39629</v>
      </c>
      <c r="C3552" s="307" t="s">
        <v>9878</v>
      </c>
      <c r="D3552" s="306">
        <v>83.54</v>
      </c>
      <c r="E3552" s="306">
        <v>186.14</v>
      </c>
      <c r="F3552" s="306">
        <v>269.68</v>
      </c>
      <c r="G3552" s="301">
        <f t="shared" si="55"/>
        <v>9</v>
      </c>
    </row>
    <row r="3553" spans="1:7" ht="30" x14ac:dyDescent="0.25">
      <c r="A3553" s="309" t="s">
        <v>39632</v>
      </c>
      <c r="B3553" s="308" t="s">
        <v>39633</v>
      </c>
      <c r="C3553" s="307" t="s">
        <v>9878</v>
      </c>
      <c r="D3553" s="306">
        <v>518.82000000000005</v>
      </c>
      <c r="E3553" s="306">
        <v>41.99</v>
      </c>
      <c r="F3553" s="306">
        <v>560.80999999999995</v>
      </c>
      <c r="G3553" s="301">
        <f t="shared" si="55"/>
        <v>9</v>
      </c>
    </row>
    <row r="3554" spans="1:7" x14ac:dyDescent="0.25">
      <c r="A3554" s="309" t="s">
        <v>39634</v>
      </c>
      <c r="B3554" s="308" t="s">
        <v>39635</v>
      </c>
      <c r="C3554" s="307"/>
      <c r="D3554" s="306"/>
      <c r="E3554" s="306"/>
      <c r="F3554" s="306"/>
      <c r="G3554" s="301">
        <f t="shared" si="55"/>
        <v>5</v>
      </c>
    </row>
    <row r="3555" spans="1:7" ht="30" x14ac:dyDescent="0.25">
      <c r="A3555" s="309" t="s">
        <v>39636</v>
      </c>
      <c r="B3555" s="308" t="s">
        <v>39637</v>
      </c>
      <c r="C3555" s="307" t="s">
        <v>9878</v>
      </c>
      <c r="D3555" s="306">
        <v>27.1</v>
      </c>
      <c r="E3555" s="306">
        <v>41.99</v>
      </c>
      <c r="F3555" s="306">
        <v>69.09</v>
      </c>
      <c r="G3555" s="301">
        <f t="shared" si="55"/>
        <v>9</v>
      </c>
    </row>
    <row r="3556" spans="1:7" x14ac:dyDescent="0.25">
      <c r="A3556" s="309" t="s">
        <v>39638</v>
      </c>
      <c r="B3556" s="308" t="s">
        <v>39639</v>
      </c>
      <c r="C3556" s="307"/>
      <c r="D3556" s="306"/>
      <c r="E3556" s="306"/>
      <c r="F3556" s="306"/>
      <c r="G3556" s="301">
        <f t="shared" si="55"/>
        <v>5</v>
      </c>
    </row>
    <row r="3557" spans="1:7" ht="30" x14ac:dyDescent="0.25">
      <c r="A3557" s="309" t="s">
        <v>39640</v>
      </c>
      <c r="B3557" s="308" t="s">
        <v>39641</v>
      </c>
      <c r="C3557" s="307" t="s">
        <v>9878</v>
      </c>
      <c r="D3557" s="306">
        <v>114.26</v>
      </c>
      <c r="E3557" s="306">
        <v>50.39</v>
      </c>
      <c r="F3557" s="306">
        <v>164.65</v>
      </c>
      <c r="G3557" s="301">
        <f t="shared" si="55"/>
        <v>9</v>
      </c>
    </row>
    <row r="3558" spans="1:7" ht="30" x14ac:dyDescent="0.25">
      <c r="A3558" s="309" t="s">
        <v>39642</v>
      </c>
      <c r="B3558" s="308" t="s">
        <v>39643</v>
      </c>
      <c r="C3558" s="307" t="s">
        <v>9878</v>
      </c>
      <c r="D3558" s="306">
        <v>368.18</v>
      </c>
      <c r="E3558" s="306">
        <v>62.99</v>
      </c>
      <c r="F3558" s="306">
        <v>431.17</v>
      </c>
      <c r="G3558" s="301">
        <f t="shared" si="55"/>
        <v>9</v>
      </c>
    </row>
    <row r="3559" spans="1:7" x14ac:dyDescent="0.25">
      <c r="A3559" s="309" t="s">
        <v>39644</v>
      </c>
      <c r="B3559" s="308" t="s">
        <v>39645</v>
      </c>
      <c r="C3559" s="307"/>
      <c r="D3559" s="306"/>
      <c r="E3559" s="306"/>
      <c r="F3559" s="306"/>
      <c r="G3559" s="301">
        <f t="shared" si="55"/>
        <v>5</v>
      </c>
    </row>
    <row r="3560" spans="1:7" x14ac:dyDescent="0.25">
      <c r="A3560" s="309" t="s">
        <v>39646</v>
      </c>
      <c r="B3560" s="308" t="s">
        <v>39647</v>
      </c>
      <c r="C3560" s="307" t="s">
        <v>9878</v>
      </c>
      <c r="D3560" s="306">
        <v>11.64</v>
      </c>
      <c r="E3560" s="306">
        <v>2.52</v>
      </c>
      <c r="F3560" s="306">
        <v>14.16</v>
      </c>
      <c r="G3560" s="301">
        <f t="shared" si="55"/>
        <v>9</v>
      </c>
    </row>
    <row r="3561" spans="1:7" ht="30" x14ac:dyDescent="0.25">
      <c r="A3561" s="309" t="s">
        <v>39648</v>
      </c>
      <c r="B3561" s="308" t="s">
        <v>39649</v>
      </c>
      <c r="C3561" s="307" t="s">
        <v>10267</v>
      </c>
      <c r="D3561" s="306">
        <v>1139.95</v>
      </c>
      <c r="E3561" s="306">
        <v>26.93</v>
      </c>
      <c r="F3561" s="306">
        <v>1166.8800000000001</v>
      </c>
      <c r="G3561" s="301">
        <f t="shared" si="55"/>
        <v>9</v>
      </c>
    </row>
    <row r="3562" spans="1:7" x14ac:dyDescent="0.25">
      <c r="A3562" s="309" t="s">
        <v>39650</v>
      </c>
      <c r="B3562" s="308" t="s">
        <v>39651</v>
      </c>
      <c r="C3562" s="307" t="s">
        <v>9878</v>
      </c>
      <c r="D3562" s="306">
        <v>7.59</v>
      </c>
      <c r="E3562" s="306">
        <v>2.52</v>
      </c>
      <c r="F3562" s="306">
        <v>10.11</v>
      </c>
      <c r="G3562" s="301">
        <f t="shared" si="55"/>
        <v>9</v>
      </c>
    </row>
    <row r="3563" spans="1:7" ht="30" x14ac:dyDescent="0.25">
      <c r="A3563" s="309" t="s">
        <v>39652</v>
      </c>
      <c r="B3563" s="308" t="s">
        <v>39653</v>
      </c>
      <c r="C3563" s="307" t="s">
        <v>9878</v>
      </c>
      <c r="D3563" s="306">
        <v>287.33</v>
      </c>
      <c r="E3563" s="306">
        <v>21.54</v>
      </c>
      <c r="F3563" s="306">
        <v>308.87</v>
      </c>
      <c r="G3563" s="301">
        <f t="shared" si="55"/>
        <v>9</v>
      </c>
    </row>
    <row r="3564" spans="1:7" x14ac:dyDescent="0.25">
      <c r="A3564" s="309" t="s">
        <v>39654</v>
      </c>
      <c r="B3564" s="308" t="s">
        <v>39655</v>
      </c>
      <c r="C3564" s="307" t="s">
        <v>9878</v>
      </c>
      <c r="D3564" s="306">
        <v>27.59</v>
      </c>
      <c r="E3564" s="306">
        <v>2.52</v>
      </c>
      <c r="F3564" s="306">
        <v>30.11</v>
      </c>
      <c r="G3564" s="301">
        <f t="shared" si="55"/>
        <v>9</v>
      </c>
    </row>
    <row r="3565" spans="1:7" x14ac:dyDescent="0.25">
      <c r="A3565" s="309" t="s">
        <v>39656</v>
      </c>
      <c r="B3565" s="308" t="s">
        <v>39657</v>
      </c>
      <c r="C3565" s="307" t="s">
        <v>9878</v>
      </c>
      <c r="D3565" s="306">
        <v>6.39</v>
      </c>
      <c r="E3565" s="306">
        <v>2.52</v>
      </c>
      <c r="F3565" s="306">
        <v>8.91</v>
      </c>
      <c r="G3565" s="301">
        <f t="shared" si="55"/>
        <v>9</v>
      </c>
    </row>
    <row r="3566" spans="1:7" ht="30" x14ac:dyDescent="0.25">
      <c r="A3566" s="309" t="s">
        <v>39658</v>
      </c>
      <c r="B3566" s="308" t="s">
        <v>39659</v>
      </c>
      <c r="C3566" s="307" t="s">
        <v>10267</v>
      </c>
      <c r="D3566" s="306">
        <v>1147.97</v>
      </c>
      <c r="E3566" s="306">
        <v>26.93</v>
      </c>
      <c r="F3566" s="306">
        <v>1174.9000000000001</v>
      </c>
      <c r="G3566" s="301">
        <f t="shared" si="55"/>
        <v>9</v>
      </c>
    </row>
    <row r="3567" spans="1:7" ht="30" x14ac:dyDescent="0.25">
      <c r="A3567" s="309" t="s">
        <v>39660</v>
      </c>
      <c r="B3567" s="308" t="s">
        <v>39661</v>
      </c>
      <c r="C3567" s="307" t="s">
        <v>10267</v>
      </c>
      <c r="D3567" s="306">
        <v>1008.1</v>
      </c>
      <c r="E3567" s="306">
        <v>26.93</v>
      </c>
      <c r="F3567" s="306">
        <v>1035.03</v>
      </c>
      <c r="G3567" s="301">
        <f t="shared" si="55"/>
        <v>9</v>
      </c>
    </row>
    <row r="3568" spans="1:7" ht="30" x14ac:dyDescent="0.25">
      <c r="A3568" s="309" t="s">
        <v>39662</v>
      </c>
      <c r="B3568" s="308" t="s">
        <v>39663</v>
      </c>
      <c r="C3568" s="307" t="s">
        <v>9878</v>
      </c>
      <c r="D3568" s="306">
        <v>62.31</v>
      </c>
      <c r="E3568" s="306">
        <v>13.47</v>
      </c>
      <c r="F3568" s="306">
        <v>75.78</v>
      </c>
      <c r="G3568" s="301">
        <f t="shared" si="55"/>
        <v>9</v>
      </c>
    </row>
    <row r="3569" spans="1:7" ht="45" x14ac:dyDescent="0.25">
      <c r="A3569" s="309" t="s">
        <v>39664</v>
      </c>
      <c r="B3569" s="308" t="s">
        <v>39665</v>
      </c>
      <c r="C3569" s="307" t="s">
        <v>9878</v>
      </c>
      <c r="D3569" s="306">
        <v>4006.37</v>
      </c>
      <c r="E3569" s="306">
        <v>50.39</v>
      </c>
      <c r="F3569" s="306">
        <v>4056.76</v>
      </c>
      <c r="G3569" s="301">
        <f t="shared" si="55"/>
        <v>9</v>
      </c>
    </row>
    <row r="3570" spans="1:7" ht="45" x14ac:dyDescent="0.25">
      <c r="A3570" s="309" t="s">
        <v>39666</v>
      </c>
      <c r="B3570" s="308" t="s">
        <v>39667</v>
      </c>
      <c r="C3570" s="307" t="s">
        <v>9878</v>
      </c>
      <c r="D3570" s="306">
        <v>5181.25</v>
      </c>
      <c r="E3570" s="306">
        <v>50.39</v>
      </c>
      <c r="F3570" s="306">
        <v>5231.6400000000003</v>
      </c>
      <c r="G3570" s="301">
        <f t="shared" si="55"/>
        <v>9</v>
      </c>
    </row>
    <row r="3571" spans="1:7" ht="30" x14ac:dyDescent="0.25">
      <c r="A3571" s="309" t="s">
        <v>39668</v>
      </c>
      <c r="B3571" s="308" t="s">
        <v>39669</v>
      </c>
      <c r="C3571" s="307" t="s">
        <v>9878</v>
      </c>
      <c r="D3571" s="306">
        <v>359.75</v>
      </c>
      <c r="E3571" s="306">
        <v>55.67</v>
      </c>
      <c r="F3571" s="306">
        <v>415.42</v>
      </c>
      <c r="G3571" s="301">
        <f t="shared" si="55"/>
        <v>9</v>
      </c>
    </row>
    <row r="3572" spans="1:7" ht="30" x14ac:dyDescent="0.25">
      <c r="A3572" s="309" t="s">
        <v>39670</v>
      </c>
      <c r="B3572" s="308" t="s">
        <v>39671</v>
      </c>
      <c r="C3572" s="307" t="s">
        <v>9878</v>
      </c>
      <c r="D3572" s="306">
        <v>384.36</v>
      </c>
      <c r="E3572" s="306">
        <v>55.67</v>
      </c>
      <c r="F3572" s="306">
        <v>440.03</v>
      </c>
      <c r="G3572" s="301">
        <f t="shared" si="55"/>
        <v>9</v>
      </c>
    </row>
    <row r="3573" spans="1:7" ht="30" x14ac:dyDescent="0.25">
      <c r="A3573" s="309" t="s">
        <v>251</v>
      </c>
      <c r="B3573" s="308" t="s">
        <v>39672</v>
      </c>
      <c r="C3573" s="307" t="s">
        <v>9878</v>
      </c>
      <c r="D3573" s="306">
        <v>383.86</v>
      </c>
      <c r="E3573" s="306">
        <v>55.67</v>
      </c>
      <c r="F3573" s="306">
        <v>439.53</v>
      </c>
      <c r="G3573" s="301">
        <f t="shared" si="55"/>
        <v>9</v>
      </c>
    </row>
    <row r="3574" spans="1:7" ht="30" x14ac:dyDescent="0.25">
      <c r="A3574" s="309" t="s">
        <v>39673</v>
      </c>
      <c r="B3574" s="308" t="s">
        <v>39674</v>
      </c>
      <c r="C3574" s="307" t="s">
        <v>9878</v>
      </c>
      <c r="D3574" s="306">
        <v>165.99</v>
      </c>
      <c r="E3574" s="306">
        <v>55.67</v>
      </c>
      <c r="F3574" s="306">
        <v>221.66</v>
      </c>
      <c r="G3574" s="301">
        <f t="shared" si="55"/>
        <v>9</v>
      </c>
    </row>
    <row r="3575" spans="1:7" ht="30" x14ac:dyDescent="0.25">
      <c r="A3575" s="309" t="s">
        <v>39675</v>
      </c>
      <c r="B3575" s="308" t="s">
        <v>39676</v>
      </c>
      <c r="C3575" s="307" t="s">
        <v>9878</v>
      </c>
      <c r="D3575" s="306">
        <v>197.39</v>
      </c>
      <c r="E3575" s="306">
        <v>55.67</v>
      </c>
      <c r="F3575" s="306">
        <v>253.06</v>
      </c>
      <c r="G3575" s="301">
        <f t="shared" si="55"/>
        <v>9</v>
      </c>
    </row>
    <row r="3576" spans="1:7" ht="30" x14ac:dyDescent="0.25">
      <c r="A3576" s="309" t="s">
        <v>39677</v>
      </c>
      <c r="B3576" s="308" t="s">
        <v>39678</v>
      </c>
      <c r="C3576" s="307" t="s">
        <v>9878</v>
      </c>
      <c r="D3576" s="306">
        <v>287.58999999999997</v>
      </c>
      <c r="E3576" s="306">
        <v>55.67</v>
      </c>
      <c r="F3576" s="306">
        <v>343.26</v>
      </c>
      <c r="G3576" s="301">
        <f t="shared" si="55"/>
        <v>9</v>
      </c>
    </row>
    <row r="3577" spans="1:7" ht="30" x14ac:dyDescent="0.25">
      <c r="A3577" s="309" t="s">
        <v>39679</v>
      </c>
      <c r="B3577" s="308" t="s">
        <v>39680</v>
      </c>
      <c r="C3577" s="307" t="s">
        <v>9878</v>
      </c>
      <c r="D3577" s="306">
        <v>372.71</v>
      </c>
      <c r="E3577" s="306">
        <v>55.67</v>
      </c>
      <c r="F3577" s="306">
        <v>428.38</v>
      </c>
      <c r="G3577" s="301">
        <f t="shared" si="55"/>
        <v>9</v>
      </c>
    </row>
    <row r="3578" spans="1:7" ht="45" x14ac:dyDescent="0.25">
      <c r="A3578" s="309" t="s">
        <v>39681</v>
      </c>
      <c r="B3578" s="308" t="s">
        <v>39682</v>
      </c>
      <c r="C3578" s="307" t="s">
        <v>9878</v>
      </c>
      <c r="D3578" s="306">
        <v>277.33999999999997</v>
      </c>
      <c r="E3578" s="306">
        <v>55.67</v>
      </c>
      <c r="F3578" s="306">
        <v>333.01</v>
      </c>
      <c r="G3578" s="301">
        <f t="shared" si="55"/>
        <v>9</v>
      </c>
    </row>
    <row r="3579" spans="1:7" ht="30" x14ac:dyDescent="0.25">
      <c r="A3579" s="309" t="s">
        <v>39683</v>
      </c>
      <c r="B3579" s="308" t="s">
        <v>39684</v>
      </c>
      <c r="C3579" s="307" t="s">
        <v>9690</v>
      </c>
      <c r="D3579" s="306">
        <v>839.18</v>
      </c>
      <c r="E3579" s="306">
        <v>17.440000000000001</v>
      </c>
      <c r="F3579" s="306">
        <v>856.62</v>
      </c>
      <c r="G3579" s="301">
        <f t="shared" si="55"/>
        <v>9</v>
      </c>
    </row>
    <row r="3580" spans="1:7" ht="30" x14ac:dyDescent="0.25">
      <c r="A3580" s="309" t="s">
        <v>39685</v>
      </c>
      <c r="B3580" s="308" t="s">
        <v>39686</v>
      </c>
      <c r="C3580" s="307" t="s">
        <v>9690</v>
      </c>
      <c r="D3580" s="306">
        <v>1115.57</v>
      </c>
      <c r="E3580" s="306">
        <v>23.01</v>
      </c>
      <c r="F3580" s="306">
        <v>1138.58</v>
      </c>
      <c r="G3580" s="301">
        <f t="shared" si="55"/>
        <v>9</v>
      </c>
    </row>
    <row r="3581" spans="1:7" x14ac:dyDescent="0.25">
      <c r="A3581" s="309" t="s">
        <v>39687</v>
      </c>
      <c r="B3581" s="308" t="s">
        <v>39688</v>
      </c>
      <c r="C3581" s="307"/>
      <c r="D3581" s="306"/>
      <c r="E3581" s="306"/>
      <c r="F3581" s="306"/>
      <c r="G3581" s="301">
        <f t="shared" si="55"/>
        <v>5</v>
      </c>
    </row>
    <row r="3582" spans="1:7" ht="30" x14ac:dyDescent="0.25">
      <c r="A3582" s="309" t="s">
        <v>39689</v>
      </c>
      <c r="B3582" s="308" t="s">
        <v>39690</v>
      </c>
      <c r="C3582" s="307" t="s">
        <v>9878</v>
      </c>
      <c r="D3582" s="306">
        <v>421.69</v>
      </c>
      <c r="E3582" s="306">
        <v>41.99</v>
      </c>
      <c r="F3582" s="306">
        <v>463.68</v>
      </c>
      <c r="G3582" s="301">
        <f t="shared" si="55"/>
        <v>9</v>
      </c>
    </row>
    <row r="3583" spans="1:7" x14ac:dyDescent="0.25">
      <c r="A3583" s="309" t="s">
        <v>39691</v>
      </c>
      <c r="B3583" s="308" t="s">
        <v>39692</v>
      </c>
      <c r="C3583" s="307"/>
      <c r="D3583" s="306"/>
      <c r="E3583" s="306"/>
      <c r="F3583" s="306"/>
      <c r="G3583" s="301">
        <f t="shared" si="55"/>
        <v>5</v>
      </c>
    </row>
    <row r="3584" spans="1:7" ht="30" x14ac:dyDescent="0.25">
      <c r="A3584" s="309" t="s">
        <v>39693</v>
      </c>
      <c r="B3584" s="308" t="s">
        <v>39694</v>
      </c>
      <c r="C3584" s="307" t="s">
        <v>9690</v>
      </c>
      <c r="D3584" s="306">
        <v>339.62</v>
      </c>
      <c r="E3584" s="306">
        <v>9.2799999999999994</v>
      </c>
      <c r="F3584" s="306">
        <v>348.9</v>
      </c>
      <c r="G3584" s="301">
        <f t="shared" si="55"/>
        <v>9</v>
      </c>
    </row>
    <row r="3585" spans="1:7" ht="30" x14ac:dyDescent="0.25">
      <c r="A3585" s="309" t="s">
        <v>39695</v>
      </c>
      <c r="B3585" s="308" t="s">
        <v>39696</v>
      </c>
      <c r="C3585" s="307" t="s">
        <v>9690</v>
      </c>
      <c r="D3585" s="306">
        <v>226.26</v>
      </c>
      <c r="E3585" s="306">
        <v>9.2799999999999994</v>
      </c>
      <c r="F3585" s="306">
        <v>235.54</v>
      </c>
      <c r="G3585" s="301">
        <f t="shared" si="55"/>
        <v>9</v>
      </c>
    </row>
    <row r="3586" spans="1:7" ht="45" x14ac:dyDescent="0.25">
      <c r="A3586" s="309" t="s">
        <v>39697</v>
      </c>
      <c r="B3586" s="308" t="s">
        <v>39698</v>
      </c>
      <c r="C3586" s="307" t="s">
        <v>9690</v>
      </c>
      <c r="D3586" s="306">
        <v>247.95</v>
      </c>
      <c r="E3586" s="306">
        <v>9.2799999999999994</v>
      </c>
      <c r="F3586" s="306">
        <v>257.23</v>
      </c>
      <c r="G3586" s="301">
        <f t="shared" si="55"/>
        <v>9</v>
      </c>
    </row>
    <row r="3587" spans="1:7" ht="30" x14ac:dyDescent="0.25">
      <c r="A3587" s="309" t="s">
        <v>39699</v>
      </c>
      <c r="B3587" s="308" t="s">
        <v>39700</v>
      </c>
      <c r="C3587" s="307"/>
      <c r="D3587" s="306"/>
      <c r="E3587" s="306"/>
      <c r="F3587" s="306"/>
      <c r="G3587" s="301">
        <f t="shared" si="55"/>
        <v>5</v>
      </c>
    </row>
    <row r="3588" spans="1:7" ht="30" x14ac:dyDescent="0.25">
      <c r="A3588" s="309" t="s">
        <v>39701</v>
      </c>
      <c r="B3588" s="308" t="s">
        <v>39702</v>
      </c>
      <c r="C3588" s="307" t="s">
        <v>9878</v>
      </c>
      <c r="D3588" s="306">
        <v>1533.83</v>
      </c>
      <c r="E3588" s="306">
        <v>1329.46</v>
      </c>
      <c r="F3588" s="306">
        <v>2863.29</v>
      </c>
      <c r="G3588" s="301">
        <f t="shared" si="55"/>
        <v>9</v>
      </c>
    </row>
    <row r="3589" spans="1:7" ht="30" x14ac:dyDescent="0.25">
      <c r="A3589" s="309" t="s">
        <v>39703</v>
      </c>
      <c r="B3589" s="308" t="s">
        <v>39704</v>
      </c>
      <c r="C3589" s="307" t="s">
        <v>9878</v>
      </c>
      <c r="D3589" s="306">
        <v>2596.46</v>
      </c>
      <c r="E3589" s="306">
        <v>2066.2199999999998</v>
      </c>
      <c r="F3589" s="306">
        <v>4662.68</v>
      </c>
      <c r="G3589" s="301">
        <f t="shared" si="55"/>
        <v>9</v>
      </c>
    </row>
    <row r="3590" spans="1:7" ht="30" x14ac:dyDescent="0.25">
      <c r="A3590" s="309" t="s">
        <v>39705</v>
      </c>
      <c r="B3590" s="308" t="s">
        <v>39706</v>
      </c>
      <c r="C3590" s="307" t="s">
        <v>9878</v>
      </c>
      <c r="D3590" s="306">
        <v>3621.13</v>
      </c>
      <c r="E3590" s="306">
        <v>2797.67</v>
      </c>
      <c r="F3590" s="306">
        <v>6418.8</v>
      </c>
      <c r="G3590" s="301">
        <f t="shared" si="55"/>
        <v>9</v>
      </c>
    </row>
    <row r="3591" spans="1:7" x14ac:dyDescent="0.25">
      <c r="A3591" s="309" t="s">
        <v>39707</v>
      </c>
      <c r="B3591" s="308" t="s">
        <v>39708</v>
      </c>
      <c r="C3591" s="307" t="s">
        <v>9878</v>
      </c>
      <c r="D3591" s="306">
        <v>985.49</v>
      </c>
      <c r="E3591" s="306">
        <v>1311.64</v>
      </c>
      <c r="F3591" s="306">
        <v>2297.13</v>
      </c>
      <c r="G3591" s="301">
        <f t="shared" si="55"/>
        <v>9</v>
      </c>
    </row>
    <row r="3592" spans="1:7" ht="30" x14ac:dyDescent="0.25">
      <c r="A3592" s="309" t="s">
        <v>253</v>
      </c>
      <c r="B3592" s="308" t="s">
        <v>39709</v>
      </c>
      <c r="C3592" s="307" t="s">
        <v>9878</v>
      </c>
      <c r="D3592" s="306">
        <v>2993.01</v>
      </c>
      <c r="E3592" s="306">
        <v>2248.84</v>
      </c>
      <c r="F3592" s="306">
        <v>5241.8500000000004</v>
      </c>
      <c r="G3592" s="301">
        <f t="shared" si="55"/>
        <v>9</v>
      </c>
    </row>
    <row r="3593" spans="1:7" ht="30" x14ac:dyDescent="0.25">
      <c r="A3593" s="309" t="s">
        <v>250</v>
      </c>
      <c r="B3593" s="308" t="s">
        <v>39710</v>
      </c>
      <c r="C3593" s="307" t="s">
        <v>9690</v>
      </c>
      <c r="D3593" s="306">
        <v>217.99</v>
      </c>
      <c r="E3593" s="306">
        <v>326.69</v>
      </c>
      <c r="F3593" s="306">
        <v>544.67999999999995</v>
      </c>
      <c r="G3593" s="301">
        <f t="shared" ref="G3593:G3656" si="56">LEN(A3593)</f>
        <v>9</v>
      </c>
    </row>
    <row r="3594" spans="1:7" ht="30" x14ac:dyDescent="0.25">
      <c r="A3594" s="309" t="s">
        <v>39711</v>
      </c>
      <c r="B3594" s="308" t="s">
        <v>39712</v>
      </c>
      <c r="C3594" s="307" t="s">
        <v>9878</v>
      </c>
      <c r="D3594" s="306">
        <v>1603.51</v>
      </c>
      <c r="E3594" s="306">
        <v>2083.11</v>
      </c>
      <c r="F3594" s="306">
        <v>3686.62</v>
      </c>
      <c r="G3594" s="301">
        <f t="shared" si="56"/>
        <v>9</v>
      </c>
    </row>
    <row r="3595" spans="1:7" x14ac:dyDescent="0.25">
      <c r="A3595" s="309" t="s">
        <v>39713</v>
      </c>
      <c r="B3595" s="308" t="s">
        <v>39714</v>
      </c>
      <c r="C3595" s="307"/>
      <c r="D3595" s="306"/>
      <c r="E3595" s="306"/>
      <c r="F3595" s="306"/>
      <c r="G3595" s="301">
        <f t="shared" si="56"/>
        <v>5</v>
      </c>
    </row>
    <row r="3596" spans="1:7" ht="45" x14ac:dyDescent="0.25">
      <c r="A3596" s="309" t="s">
        <v>39715</v>
      </c>
      <c r="B3596" s="308" t="s">
        <v>39716</v>
      </c>
      <c r="C3596" s="307" t="s">
        <v>9878</v>
      </c>
      <c r="D3596" s="306">
        <v>3035.32</v>
      </c>
      <c r="E3596" s="306">
        <v>2632</v>
      </c>
      <c r="F3596" s="306">
        <v>5667.32</v>
      </c>
      <c r="G3596" s="301">
        <f t="shared" si="56"/>
        <v>9</v>
      </c>
    </row>
    <row r="3597" spans="1:7" ht="45" x14ac:dyDescent="0.25">
      <c r="A3597" s="309" t="s">
        <v>39717</v>
      </c>
      <c r="B3597" s="308" t="s">
        <v>39718</v>
      </c>
      <c r="C3597" s="307" t="s">
        <v>9878</v>
      </c>
      <c r="D3597" s="306">
        <v>5106.96</v>
      </c>
      <c r="E3597" s="306">
        <v>4275.54</v>
      </c>
      <c r="F3597" s="306">
        <v>9382.5</v>
      </c>
      <c r="G3597" s="301">
        <f t="shared" si="56"/>
        <v>9</v>
      </c>
    </row>
    <row r="3598" spans="1:7" ht="45" x14ac:dyDescent="0.25">
      <c r="A3598" s="309" t="s">
        <v>39719</v>
      </c>
      <c r="B3598" s="308" t="s">
        <v>39720</v>
      </c>
      <c r="C3598" s="307" t="s">
        <v>9878</v>
      </c>
      <c r="D3598" s="306">
        <v>7100.39</v>
      </c>
      <c r="E3598" s="306">
        <v>5645.05</v>
      </c>
      <c r="F3598" s="306">
        <v>12745.44</v>
      </c>
      <c r="G3598" s="301">
        <f t="shared" si="56"/>
        <v>9</v>
      </c>
    </row>
    <row r="3599" spans="1:7" ht="45" x14ac:dyDescent="0.25">
      <c r="A3599" s="309" t="s">
        <v>39721</v>
      </c>
      <c r="B3599" s="308" t="s">
        <v>39722</v>
      </c>
      <c r="C3599" s="307" t="s">
        <v>9878</v>
      </c>
      <c r="D3599" s="306">
        <v>10647.87</v>
      </c>
      <c r="E3599" s="306">
        <v>7037.93</v>
      </c>
      <c r="F3599" s="306">
        <v>17685.8</v>
      </c>
      <c r="G3599" s="301">
        <f t="shared" si="56"/>
        <v>9</v>
      </c>
    </row>
    <row r="3600" spans="1:7" x14ac:dyDescent="0.25">
      <c r="A3600" s="309" t="s">
        <v>39723</v>
      </c>
      <c r="B3600" s="308" t="s">
        <v>39724</v>
      </c>
      <c r="C3600" s="307"/>
      <c r="D3600" s="306"/>
      <c r="E3600" s="306"/>
      <c r="F3600" s="306"/>
      <c r="G3600" s="301">
        <f t="shared" si="56"/>
        <v>5</v>
      </c>
    </row>
    <row r="3601" spans="1:7" ht="45" x14ac:dyDescent="0.25">
      <c r="A3601" s="309" t="s">
        <v>39725</v>
      </c>
      <c r="B3601" s="308" t="s">
        <v>39726</v>
      </c>
      <c r="C3601" s="307" t="s">
        <v>9878</v>
      </c>
      <c r="D3601" s="306">
        <v>2102.77</v>
      </c>
      <c r="E3601" s="306">
        <v>1319.33</v>
      </c>
      <c r="F3601" s="306">
        <v>3422.1</v>
      </c>
      <c r="G3601" s="301">
        <f t="shared" si="56"/>
        <v>9</v>
      </c>
    </row>
    <row r="3602" spans="1:7" ht="45" x14ac:dyDescent="0.25">
      <c r="A3602" s="309" t="s">
        <v>39727</v>
      </c>
      <c r="B3602" s="308" t="s">
        <v>39728</v>
      </c>
      <c r="C3602" s="307" t="s">
        <v>9878</v>
      </c>
      <c r="D3602" s="306">
        <v>5534.16</v>
      </c>
      <c r="E3602" s="306">
        <v>1969.66</v>
      </c>
      <c r="F3602" s="306">
        <v>7503.82</v>
      </c>
      <c r="G3602" s="301">
        <f t="shared" si="56"/>
        <v>9</v>
      </c>
    </row>
    <row r="3603" spans="1:7" ht="45" x14ac:dyDescent="0.25">
      <c r="A3603" s="309" t="s">
        <v>39729</v>
      </c>
      <c r="B3603" s="308" t="s">
        <v>39730</v>
      </c>
      <c r="C3603" s="307" t="s">
        <v>9878</v>
      </c>
      <c r="D3603" s="306">
        <v>8252.91</v>
      </c>
      <c r="E3603" s="306">
        <v>3939.3</v>
      </c>
      <c r="F3603" s="306">
        <v>12192.21</v>
      </c>
      <c r="G3603" s="301">
        <f t="shared" si="56"/>
        <v>9</v>
      </c>
    </row>
    <row r="3604" spans="1:7" x14ac:dyDescent="0.25">
      <c r="A3604" s="309" t="s">
        <v>39731</v>
      </c>
      <c r="B3604" s="308" t="s">
        <v>39732</v>
      </c>
      <c r="C3604" s="307" t="s">
        <v>9690</v>
      </c>
      <c r="D3604" s="306">
        <v>1068.56</v>
      </c>
      <c r="E3604" s="306">
        <v>662.08</v>
      </c>
      <c r="F3604" s="306">
        <v>1730.64</v>
      </c>
      <c r="G3604" s="301">
        <f t="shared" si="56"/>
        <v>9</v>
      </c>
    </row>
    <row r="3605" spans="1:7" ht="45" x14ac:dyDescent="0.25">
      <c r="A3605" s="309" t="s">
        <v>39733</v>
      </c>
      <c r="B3605" s="308" t="s">
        <v>39734</v>
      </c>
      <c r="C3605" s="307" t="s">
        <v>9878</v>
      </c>
      <c r="D3605" s="306">
        <v>546.04</v>
      </c>
      <c r="E3605" s="306">
        <v>37.11</v>
      </c>
      <c r="F3605" s="306">
        <v>583.15</v>
      </c>
      <c r="G3605" s="301">
        <f t="shared" si="56"/>
        <v>9</v>
      </c>
    </row>
    <row r="3606" spans="1:7" x14ac:dyDescent="0.25">
      <c r="A3606" s="309" t="s">
        <v>39735</v>
      </c>
      <c r="B3606" s="308" t="s">
        <v>39736</v>
      </c>
      <c r="C3606" s="307"/>
      <c r="D3606" s="306"/>
      <c r="E3606" s="306"/>
      <c r="F3606" s="306"/>
      <c r="G3606" s="301">
        <f t="shared" si="56"/>
        <v>5</v>
      </c>
    </row>
    <row r="3607" spans="1:7" ht="30" x14ac:dyDescent="0.25">
      <c r="A3607" s="309" t="s">
        <v>39737</v>
      </c>
      <c r="B3607" s="308" t="s">
        <v>39738</v>
      </c>
      <c r="C3607" s="307" t="s">
        <v>9690</v>
      </c>
      <c r="D3607" s="306">
        <v>271.94</v>
      </c>
      <c r="E3607" s="306">
        <v>26.93</v>
      </c>
      <c r="F3607" s="306">
        <v>298.87</v>
      </c>
      <c r="G3607" s="301">
        <f t="shared" si="56"/>
        <v>9</v>
      </c>
    </row>
    <row r="3608" spans="1:7" ht="30" x14ac:dyDescent="0.25">
      <c r="A3608" s="309" t="s">
        <v>39739</v>
      </c>
      <c r="B3608" s="308" t="s">
        <v>39740</v>
      </c>
      <c r="C3608" s="307" t="s">
        <v>9690</v>
      </c>
      <c r="D3608" s="306">
        <v>383.36</v>
      </c>
      <c r="E3608" s="306">
        <v>40.4</v>
      </c>
      <c r="F3608" s="306">
        <v>423.76</v>
      </c>
      <c r="G3608" s="301">
        <f t="shared" si="56"/>
        <v>9</v>
      </c>
    </row>
    <row r="3609" spans="1:7" ht="30" x14ac:dyDescent="0.25">
      <c r="A3609" s="309" t="s">
        <v>39741</v>
      </c>
      <c r="B3609" s="308" t="s">
        <v>39742</v>
      </c>
      <c r="C3609" s="307" t="s">
        <v>9690</v>
      </c>
      <c r="D3609" s="306">
        <v>447.58</v>
      </c>
      <c r="E3609" s="306">
        <v>53.86</v>
      </c>
      <c r="F3609" s="306">
        <v>501.44</v>
      </c>
      <c r="G3609" s="301">
        <f t="shared" si="56"/>
        <v>9</v>
      </c>
    </row>
    <row r="3610" spans="1:7" ht="30" x14ac:dyDescent="0.25">
      <c r="A3610" s="309" t="s">
        <v>39743</v>
      </c>
      <c r="B3610" s="308" t="s">
        <v>39744</v>
      </c>
      <c r="C3610" s="307" t="s">
        <v>9690</v>
      </c>
      <c r="D3610" s="306">
        <v>666.47</v>
      </c>
      <c r="E3610" s="306">
        <v>67.33</v>
      </c>
      <c r="F3610" s="306">
        <v>733.8</v>
      </c>
      <c r="G3610" s="301">
        <f t="shared" si="56"/>
        <v>9</v>
      </c>
    </row>
    <row r="3611" spans="1:7" ht="30" x14ac:dyDescent="0.25">
      <c r="A3611" s="309" t="s">
        <v>39745</v>
      </c>
      <c r="B3611" s="308" t="s">
        <v>39746</v>
      </c>
      <c r="C3611" s="307" t="s">
        <v>9690</v>
      </c>
      <c r="D3611" s="306">
        <v>979.67</v>
      </c>
      <c r="E3611" s="306">
        <v>80.790000000000006</v>
      </c>
      <c r="F3611" s="306">
        <v>1060.46</v>
      </c>
      <c r="G3611" s="301">
        <f t="shared" si="56"/>
        <v>9</v>
      </c>
    </row>
    <row r="3612" spans="1:7" ht="30" x14ac:dyDescent="0.25">
      <c r="A3612" s="309" t="s">
        <v>39747</v>
      </c>
      <c r="B3612" s="308" t="s">
        <v>39748</v>
      </c>
      <c r="C3612" s="307" t="s">
        <v>9690</v>
      </c>
      <c r="D3612" s="306">
        <v>1967.38</v>
      </c>
      <c r="E3612" s="306">
        <v>134.65</v>
      </c>
      <c r="F3612" s="306">
        <v>2102.0300000000002</v>
      </c>
      <c r="G3612" s="301">
        <f t="shared" si="56"/>
        <v>9</v>
      </c>
    </row>
    <row r="3613" spans="1:7" x14ac:dyDescent="0.25">
      <c r="A3613" s="309" t="s">
        <v>39749</v>
      </c>
      <c r="B3613" s="308" t="s">
        <v>39750</v>
      </c>
      <c r="C3613" s="307"/>
      <c r="D3613" s="306"/>
      <c r="E3613" s="306"/>
      <c r="F3613" s="306"/>
      <c r="G3613" s="301">
        <f t="shared" si="56"/>
        <v>5</v>
      </c>
    </row>
    <row r="3614" spans="1:7" x14ac:dyDescent="0.25">
      <c r="A3614" s="309" t="s">
        <v>39751</v>
      </c>
      <c r="B3614" s="308" t="s">
        <v>39752</v>
      </c>
      <c r="C3614" s="307" t="s">
        <v>9878</v>
      </c>
      <c r="D3614" s="306">
        <v>693.55</v>
      </c>
      <c r="E3614" s="306">
        <v>16.8</v>
      </c>
      <c r="F3614" s="306">
        <v>710.35</v>
      </c>
      <c r="G3614" s="301">
        <f t="shared" si="56"/>
        <v>9</v>
      </c>
    </row>
    <row r="3615" spans="1:7" ht="30" x14ac:dyDescent="0.25">
      <c r="A3615" s="309" t="s">
        <v>39753</v>
      </c>
      <c r="B3615" s="308" t="s">
        <v>39754</v>
      </c>
      <c r="C3615" s="307" t="s">
        <v>9878</v>
      </c>
      <c r="D3615" s="306">
        <v>279.23</v>
      </c>
      <c r="E3615" s="306">
        <v>21</v>
      </c>
      <c r="F3615" s="306">
        <v>300.23</v>
      </c>
      <c r="G3615" s="301">
        <f t="shared" si="56"/>
        <v>9</v>
      </c>
    </row>
    <row r="3616" spans="1:7" ht="30" x14ac:dyDescent="0.25">
      <c r="A3616" s="309" t="s">
        <v>39755</v>
      </c>
      <c r="B3616" s="308" t="s">
        <v>39756</v>
      </c>
      <c r="C3616" s="307"/>
      <c r="D3616" s="306"/>
      <c r="E3616" s="306"/>
      <c r="F3616" s="306"/>
      <c r="G3616" s="301">
        <f t="shared" si="56"/>
        <v>2</v>
      </c>
    </row>
    <row r="3617" spans="1:7" x14ac:dyDescent="0.25">
      <c r="A3617" s="309" t="s">
        <v>39757</v>
      </c>
      <c r="B3617" s="308" t="s">
        <v>39758</v>
      </c>
      <c r="C3617" s="307"/>
      <c r="D3617" s="306"/>
      <c r="E3617" s="306"/>
      <c r="F3617" s="306"/>
      <c r="G3617" s="301">
        <f t="shared" si="56"/>
        <v>5</v>
      </c>
    </row>
    <row r="3618" spans="1:7" ht="30" x14ac:dyDescent="0.25">
      <c r="A3618" s="309" t="s">
        <v>39759</v>
      </c>
      <c r="B3618" s="308" t="s">
        <v>39760</v>
      </c>
      <c r="C3618" s="307" t="s">
        <v>9878</v>
      </c>
      <c r="D3618" s="306">
        <v>942.05</v>
      </c>
      <c r="E3618" s="306">
        <v>146.97</v>
      </c>
      <c r="F3618" s="306">
        <v>1089.02</v>
      </c>
      <c r="G3618" s="301">
        <f t="shared" si="56"/>
        <v>9</v>
      </c>
    </row>
    <row r="3619" spans="1:7" ht="30" x14ac:dyDescent="0.25">
      <c r="A3619" s="309" t="s">
        <v>39761</v>
      </c>
      <c r="B3619" s="308" t="s">
        <v>39762</v>
      </c>
      <c r="C3619" s="307" t="s">
        <v>9878</v>
      </c>
      <c r="D3619" s="306">
        <v>310.64999999999998</v>
      </c>
      <c r="E3619" s="306">
        <v>146.97</v>
      </c>
      <c r="F3619" s="306">
        <v>457.62</v>
      </c>
      <c r="G3619" s="301">
        <f t="shared" si="56"/>
        <v>9</v>
      </c>
    </row>
    <row r="3620" spans="1:7" ht="30" x14ac:dyDescent="0.25">
      <c r="A3620" s="309" t="s">
        <v>39763</v>
      </c>
      <c r="B3620" s="308" t="s">
        <v>39764</v>
      </c>
      <c r="C3620" s="307" t="s">
        <v>9690</v>
      </c>
      <c r="D3620" s="306">
        <v>18.91</v>
      </c>
      <c r="E3620" s="306">
        <v>4.2</v>
      </c>
      <c r="F3620" s="306">
        <v>23.11</v>
      </c>
      <c r="G3620" s="301">
        <f t="shared" si="56"/>
        <v>9</v>
      </c>
    </row>
    <row r="3621" spans="1:7" ht="30" x14ac:dyDescent="0.25">
      <c r="A3621" s="309" t="s">
        <v>39765</v>
      </c>
      <c r="B3621" s="308" t="s">
        <v>39766</v>
      </c>
      <c r="C3621" s="307" t="s">
        <v>9878</v>
      </c>
      <c r="D3621" s="306">
        <v>83.51</v>
      </c>
      <c r="E3621" s="306">
        <v>12.6</v>
      </c>
      <c r="F3621" s="306">
        <v>96.11</v>
      </c>
      <c r="G3621" s="301">
        <f t="shared" si="56"/>
        <v>9</v>
      </c>
    </row>
    <row r="3622" spans="1:7" ht="30" x14ac:dyDescent="0.25">
      <c r="A3622" s="309" t="s">
        <v>39767</v>
      </c>
      <c r="B3622" s="308" t="s">
        <v>39768</v>
      </c>
      <c r="C3622" s="307" t="s">
        <v>9690</v>
      </c>
      <c r="D3622" s="306">
        <v>28.64</v>
      </c>
      <c r="E3622" s="306">
        <v>4.2</v>
      </c>
      <c r="F3622" s="306">
        <v>32.840000000000003</v>
      </c>
      <c r="G3622" s="301">
        <f t="shared" si="56"/>
        <v>9</v>
      </c>
    </row>
    <row r="3623" spans="1:7" ht="30" x14ac:dyDescent="0.25">
      <c r="A3623" s="309" t="s">
        <v>39769</v>
      </c>
      <c r="B3623" s="308" t="s">
        <v>39770</v>
      </c>
      <c r="C3623" s="307" t="s">
        <v>9878</v>
      </c>
      <c r="D3623" s="306">
        <v>177.72</v>
      </c>
      <c r="E3623" s="306">
        <v>4.2</v>
      </c>
      <c r="F3623" s="306">
        <v>181.92</v>
      </c>
      <c r="G3623" s="301">
        <f t="shared" si="56"/>
        <v>9</v>
      </c>
    </row>
    <row r="3624" spans="1:7" ht="60" x14ac:dyDescent="0.25">
      <c r="A3624" s="309" t="s">
        <v>39771</v>
      </c>
      <c r="B3624" s="308" t="s">
        <v>39772</v>
      </c>
      <c r="C3624" s="307" t="s">
        <v>9878</v>
      </c>
      <c r="D3624" s="306">
        <v>3646.72</v>
      </c>
      <c r="E3624" s="306">
        <v>230.7</v>
      </c>
      <c r="F3624" s="306">
        <v>3877.42</v>
      </c>
      <c r="G3624" s="301">
        <f t="shared" si="56"/>
        <v>9</v>
      </c>
    </row>
    <row r="3625" spans="1:7" ht="30" x14ac:dyDescent="0.25">
      <c r="A3625" s="309" t="s">
        <v>39773</v>
      </c>
      <c r="B3625" s="308" t="s">
        <v>39774</v>
      </c>
      <c r="C3625" s="307" t="s">
        <v>9878</v>
      </c>
      <c r="D3625" s="306">
        <v>59.51</v>
      </c>
      <c r="E3625" s="306">
        <v>4.2</v>
      </c>
      <c r="F3625" s="306">
        <v>63.71</v>
      </c>
      <c r="G3625" s="301">
        <f t="shared" si="56"/>
        <v>9</v>
      </c>
    </row>
    <row r="3626" spans="1:7" ht="30" x14ac:dyDescent="0.25">
      <c r="A3626" s="309" t="s">
        <v>39775</v>
      </c>
      <c r="B3626" s="308" t="s">
        <v>39776</v>
      </c>
      <c r="C3626" s="307" t="s">
        <v>9878</v>
      </c>
      <c r="D3626" s="306">
        <v>81.069999999999993</v>
      </c>
      <c r="E3626" s="306">
        <v>4.2</v>
      </c>
      <c r="F3626" s="306">
        <v>85.27</v>
      </c>
      <c r="G3626" s="301">
        <f t="shared" si="56"/>
        <v>9</v>
      </c>
    </row>
    <row r="3627" spans="1:7" ht="30" x14ac:dyDescent="0.25">
      <c r="A3627" s="309" t="s">
        <v>39777</v>
      </c>
      <c r="B3627" s="308" t="s">
        <v>39778</v>
      </c>
      <c r="C3627" s="307" t="s">
        <v>9878</v>
      </c>
      <c r="D3627" s="306">
        <v>1590.24</v>
      </c>
      <c r="E3627" s="306">
        <v>53.73</v>
      </c>
      <c r="F3627" s="306">
        <v>1643.97</v>
      </c>
      <c r="G3627" s="301">
        <f t="shared" si="56"/>
        <v>9</v>
      </c>
    </row>
    <row r="3628" spans="1:7" ht="30" x14ac:dyDescent="0.25">
      <c r="A3628" s="309" t="s">
        <v>39779</v>
      </c>
      <c r="B3628" s="308" t="s">
        <v>39780</v>
      </c>
      <c r="C3628" s="307" t="s">
        <v>9878</v>
      </c>
      <c r="D3628" s="306">
        <v>79.069999999999993</v>
      </c>
      <c r="E3628" s="306">
        <v>4.2</v>
      </c>
      <c r="F3628" s="306">
        <v>83.27</v>
      </c>
      <c r="G3628" s="301">
        <f t="shared" si="56"/>
        <v>9</v>
      </c>
    </row>
    <row r="3629" spans="1:7" ht="30" x14ac:dyDescent="0.25">
      <c r="A3629" s="309" t="s">
        <v>39781</v>
      </c>
      <c r="B3629" s="308" t="s">
        <v>39782</v>
      </c>
      <c r="C3629" s="307" t="s">
        <v>9878</v>
      </c>
      <c r="D3629" s="306">
        <v>54.57</v>
      </c>
      <c r="E3629" s="306">
        <v>4.2</v>
      </c>
      <c r="F3629" s="306">
        <v>58.77</v>
      </c>
      <c r="G3629" s="301">
        <f t="shared" si="56"/>
        <v>9</v>
      </c>
    </row>
    <row r="3630" spans="1:7" x14ac:dyDescent="0.25">
      <c r="A3630" s="309" t="s">
        <v>39783</v>
      </c>
      <c r="B3630" s="308" t="s">
        <v>39784</v>
      </c>
      <c r="C3630" s="307" t="s">
        <v>9878</v>
      </c>
      <c r="D3630" s="306">
        <v>16.73</v>
      </c>
      <c r="E3630" s="306">
        <v>0.55000000000000004</v>
      </c>
      <c r="F3630" s="306">
        <v>17.28</v>
      </c>
      <c r="G3630" s="301">
        <f t="shared" si="56"/>
        <v>9</v>
      </c>
    </row>
    <row r="3631" spans="1:7" ht="30" x14ac:dyDescent="0.25">
      <c r="A3631" s="309" t="s">
        <v>39785</v>
      </c>
      <c r="B3631" s="308" t="s">
        <v>39786</v>
      </c>
      <c r="C3631" s="307" t="s">
        <v>9878</v>
      </c>
      <c r="D3631" s="306">
        <v>168.42</v>
      </c>
      <c r="E3631" s="306">
        <v>4.2</v>
      </c>
      <c r="F3631" s="306">
        <v>172.62</v>
      </c>
      <c r="G3631" s="301">
        <f t="shared" si="56"/>
        <v>9</v>
      </c>
    </row>
    <row r="3632" spans="1:7" ht="30" x14ac:dyDescent="0.25">
      <c r="A3632" s="309" t="s">
        <v>39787</v>
      </c>
      <c r="B3632" s="308" t="s">
        <v>39788</v>
      </c>
      <c r="C3632" s="307" t="s">
        <v>9878</v>
      </c>
      <c r="D3632" s="306">
        <v>1652.35</v>
      </c>
      <c r="E3632" s="306">
        <v>218.35</v>
      </c>
      <c r="F3632" s="306">
        <v>1870.7</v>
      </c>
      <c r="G3632" s="301">
        <f t="shared" si="56"/>
        <v>9</v>
      </c>
    </row>
    <row r="3633" spans="1:7" ht="30" x14ac:dyDescent="0.25">
      <c r="A3633" s="309" t="s">
        <v>39789</v>
      </c>
      <c r="B3633" s="308" t="s">
        <v>39790</v>
      </c>
      <c r="C3633" s="307" t="s">
        <v>9878</v>
      </c>
      <c r="D3633" s="306">
        <v>1999.74</v>
      </c>
      <c r="E3633" s="306">
        <v>218.35</v>
      </c>
      <c r="F3633" s="306">
        <v>2218.09</v>
      </c>
      <c r="G3633" s="301">
        <f t="shared" si="56"/>
        <v>9</v>
      </c>
    </row>
    <row r="3634" spans="1:7" ht="45" x14ac:dyDescent="0.25">
      <c r="A3634" s="309" t="s">
        <v>39791</v>
      </c>
      <c r="B3634" s="308" t="s">
        <v>39792</v>
      </c>
      <c r="C3634" s="307" t="s">
        <v>9878</v>
      </c>
      <c r="D3634" s="306">
        <v>2221.7800000000002</v>
      </c>
      <c r="E3634" s="306">
        <v>674.19</v>
      </c>
      <c r="F3634" s="306">
        <v>2895.97</v>
      </c>
      <c r="G3634" s="301">
        <f t="shared" si="56"/>
        <v>9</v>
      </c>
    </row>
    <row r="3635" spans="1:7" x14ac:dyDescent="0.25">
      <c r="A3635" s="309" t="s">
        <v>39793</v>
      </c>
      <c r="B3635" s="308" t="s">
        <v>39794</v>
      </c>
      <c r="C3635" s="307"/>
      <c r="D3635" s="306"/>
      <c r="E3635" s="306"/>
      <c r="F3635" s="306"/>
      <c r="G3635" s="301">
        <f t="shared" si="56"/>
        <v>5</v>
      </c>
    </row>
    <row r="3636" spans="1:7" ht="30" x14ac:dyDescent="0.25">
      <c r="A3636" s="309" t="s">
        <v>39795</v>
      </c>
      <c r="B3636" s="308" t="s">
        <v>39796</v>
      </c>
      <c r="C3636" s="307" t="s">
        <v>9878</v>
      </c>
      <c r="D3636" s="306">
        <v>26.94</v>
      </c>
      <c r="E3636" s="306">
        <v>14.69</v>
      </c>
      <c r="F3636" s="306">
        <v>41.63</v>
      </c>
      <c r="G3636" s="301">
        <f t="shared" si="56"/>
        <v>9</v>
      </c>
    </row>
    <row r="3637" spans="1:7" x14ac:dyDescent="0.25">
      <c r="A3637" s="309" t="s">
        <v>39797</v>
      </c>
      <c r="B3637" s="308" t="s">
        <v>39798</v>
      </c>
      <c r="C3637" s="307" t="s">
        <v>9878</v>
      </c>
      <c r="D3637" s="306">
        <v>1171.57</v>
      </c>
      <c r="E3637" s="306">
        <v>21</v>
      </c>
      <c r="F3637" s="306">
        <v>1192.57</v>
      </c>
      <c r="G3637" s="301">
        <f t="shared" si="56"/>
        <v>9</v>
      </c>
    </row>
    <row r="3638" spans="1:7" ht="30" x14ac:dyDescent="0.25">
      <c r="A3638" s="309" t="s">
        <v>39799</v>
      </c>
      <c r="B3638" s="308" t="s">
        <v>39800</v>
      </c>
      <c r="C3638" s="307" t="s">
        <v>9878</v>
      </c>
      <c r="D3638" s="306">
        <v>25.73</v>
      </c>
      <c r="E3638" s="306">
        <v>14.69</v>
      </c>
      <c r="F3638" s="306">
        <v>40.42</v>
      </c>
      <c r="G3638" s="301">
        <f t="shared" si="56"/>
        <v>9</v>
      </c>
    </row>
    <row r="3639" spans="1:7" ht="45" x14ac:dyDescent="0.25">
      <c r="A3639" s="309" t="s">
        <v>39801</v>
      </c>
      <c r="B3639" s="308" t="s">
        <v>39802</v>
      </c>
      <c r="C3639" s="307" t="s">
        <v>9878</v>
      </c>
      <c r="D3639" s="306">
        <v>9752.68</v>
      </c>
      <c r="E3639" s="306">
        <v>125.97</v>
      </c>
      <c r="F3639" s="306">
        <v>9878.65</v>
      </c>
      <c r="G3639" s="301">
        <f t="shared" si="56"/>
        <v>9</v>
      </c>
    </row>
    <row r="3640" spans="1:7" x14ac:dyDescent="0.25">
      <c r="A3640" s="309" t="s">
        <v>39803</v>
      </c>
      <c r="B3640" s="308" t="s">
        <v>39804</v>
      </c>
      <c r="C3640" s="307"/>
      <c r="D3640" s="306"/>
      <c r="E3640" s="306"/>
      <c r="F3640" s="306"/>
      <c r="G3640" s="301">
        <f t="shared" si="56"/>
        <v>5</v>
      </c>
    </row>
    <row r="3641" spans="1:7" ht="30" x14ac:dyDescent="0.25">
      <c r="A3641" s="309" t="s">
        <v>40714</v>
      </c>
      <c r="B3641" s="308" t="s">
        <v>40713</v>
      </c>
      <c r="C3641" s="307" t="s">
        <v>9878</v>
      </c>
      <c r="D3641" s="306">
        <v>503.7</v>
      </c>
      <c r="E3641" s="306">
        <v>41.99</v>
      </c>
      <c r="F3641" s="306">
        <v>545.69000000000005</v>
      </c>
      <c r="G3641" s="301">
        <f t="shared" si="56"/>
        <v>9</v>
      </c>
    </row>
    <row r="3642" spans="1:7" ht="30" x14ac:dyDescent="0.25">
      <c r="A3642" s="309" t="s">
        <v>39805</v>
      </c>
      <c r="B3642" s="308" t="s">
        <v>39806</v>
      </c>
      <c r="C3642" s="307" t="s">
        <v>9878</v>
      </c>
      <c r="D3642" s="306">
        <v>161.38999999999999</v>
      </c>
      <c r="E3642" s="306">
        <v>33.590000000000003</v>
      </c>
      <c r="F3642" s="306">
        <v>194.98</v>
      </c>
      <c r="G3642" s="301">
        <f t="shared" si="56"/>
        <v>9</v>
      </c>
    </row>
    <row r="3643" spans="1:7" ht="30" x14ac:dyDescent="0.25">
      <c r="A3643" s="309" t="s">
        <v>39807</v>
      </c>
      <c r="B3643" s="308" t="s">
        <v>39808</v>
      </c>
      <c r="C3643" s="307" t="s">
        <v>9878</v>
      </c>
      <c r="D3643" s="306">
        <v>22735.51</v>
      </c>
      <c r="E3643" s="306">
        <v>13.45</v>
      </c>
      <c r="F3643" s="306">
        <v>22748.959999999999</v>
      </c>
      <c r="G3643" s="301">
        <f t="shared" si="56"/>
        <v>9</v>
      </c>
    </row>
    <row r="3644" spans="1:7" ht="45" x14ac:dyDescent="0.25">
      <c r="A3644" s="309" t="s">
        <v>39809</v>
      </c>
      <c r="B3644" s="308" t="s">
        <v>39810</v>
      </c>
      <c r="C3644" s="307" t="s">
        <v>9878</v>
      </c>
      <c r="D3644" s="306">
        <v>321.31</v>
      </c>
      <c r="E3644" s="306">
        <v>21</v>
      </c>
      <c r="F3644" s="306">
        <v>342.31</v>
      </c>
      <c r="G3644" s="301">
        <f t="shared" si="56"/>
        <v>9</v>
      </c>
    </row>
    <row r="3645" spans="1:7" ht="45" x14ac:dyDescent="0.25">
      <c r="A3645" s="309" t="s">
        <v>39811</v>
      </c>
      <c r="B3645" s="308" t="s">
        <v>39812</v>
      </c>
      <c r="C3645" s="307" t="s">
        <v>9878</v>
      </c>
      <c r="D3645" s="306">
        <v>91.34</v>
      </c>
      <c r="E3645" s="306">
        <v>21</v>
      </c>
      <c r="F3645" s="306">
        <v>112.34</v>
      </c>
      <c r="G3645" s="301">
        <f t="shared" si="56"/>
        <v>9</v>
      </c>
    </row>
    <row r="3646" spans="1:7" ht="45" x14ac:dyDescent="0.25">
      <c r="A3646" s="309" t="s">
        <v>39813</v>
      </c>
      <c r="B3646" s="308" t="s">
        <v>39814</v>
      </c>
      <c r="C3646" s="307" t="s">
        <v>9878</v>
      </c>
      <c r="D3646" s="306">
        <v>274.89</v>
      </c>
      <c r="E3646" s="306">
        <v>12.6</v>
      </c>
      <c r="F3646" s="306">
        <v>287.49</v>
      </c>
      <c r="G3646" s="301">
        <f t="shared" si="56"/>
        <v>9</v>
      </c>
    </row>
    <row r="3647" spans="1:7" ht="30" x14ac:dyDescent="0.25">
      <c r="A3647" s="309" t="s">
        <v>39815</v>
      </c>
      <c r="B3647" s="308" t="s">
        <v>39816</v>
      </c>
      <c r="C3647" s="307" t="s">
        <v>9878</v>
      </c>
      <c r="D3647" s="306">
        <v>70.22</v>
      </c>
      <c r="E3647" s="306">
        <v>12.6</v>
      </c>
      <c r="F3647" s="306">
        <v>82.82</v>
      </c>
      <c r="G3647" s="301">
        <f t="shared" si="56"/>
        <v>9</v>
      </c>
    </row>
    <row r="3648" spans="1:7" ht="30" x14ac:dyDescent="0.25">
      <c r="A3648" s="309" t="s">
        <v>39817</v>
      </c>
      <c r="B3648" s="308" t="s">
        <v>39818</v>
      </c>
      <c r="C3648" s="307" t="s">
        <v>9878</v>
      </c>
      <c r="D3648" s="306">
        <v>145.46</v>
      </c>
      <c r="E3648" s="306">
        <v>12.6</v>
      </c>
      <c r="F3648" s="306">
        <v>158.06</v>
      </c>
      <c r="G3648" s="301">
        <f t="shared" si="56"/>
        <v>9</v>
      </c>
    </row>
    <row r="3649" spans="1:7" ht="30" x14ac:dyDescent="0.25">
      <c r="A3649" s="309" t="s">
        <v>39819</v>
      </c>
      <c r="B3649" s="308" t="s">
        <v>39820</v>
      </c>
      <c r="C3649" s="307" t="s">
        <v>9878</v>
      </c>
      <c r="D3649" s="306">
        <v>432.92</v>
      </c>
      <c r="E3649" s="306">
        <v>12.6</v>
      </c>
      <c r="F3649" s="306">
        <v>445.52</v>
      </c>
      <c r="G3649" s="301">
        <f t="shared" si="56"/>
        <v>9</v>
      </c>
    </row>
    <row r="3650" spans="1:7" x14ac:dyDescent="0.25">
      <c r="A3650" s="309" t="s">
        <v>39821</v>
      </c>
      <c r="B3650" s="308" t="s">
        <v>39822</v>
      </c>
      <c r="C3650" s="307" t="s">
        <v>9878</v>
      </c>
      <c r="D3650" s="306">
        <v>279.12</v>
      </c>
      <c r="E3650" s="306">
        <v>12.6</v>
      </c>
      <c r="F3650" s="306">
        <v>291.72000000000003</v>
      </c>
      <c r="G3650" s="301">
        <f t="shared" si="56"/>
        <v>9</v>
      </c>
    </row>
    <row r="3651" spans="1:7" ht="30" x14ac:dyDescent="0.25">
      <c r="A3651" s="309" t="s">
        <v>39823</v>
      </c>
      <c r="B3651" s="308" t="s">
        <v>39824</v>
      </c>
      <c r="C3651" s="307" t="s">
        <v>9878</v>
      </c>
      <c r="D3651" s="306">
        <v>806.29</v>
      </c>
      <c r="E3651" s="306">
        <v>13.45</v>
      </c>
      <c r="F3651" s="306">
        <v>819.74</v>
      </c>
      <c r="G3651" s="301">
        <f t="shared" si="56"/>
        <v>9</v>
      </c>
    </row>
    <row r="3652" spans="1:7" ht="45" x14ac:dyDescent="0.25">
      <c r="A3652" s="309" t="s">
        <v>39825</v>
      </c>
      <c r="B3652" s="308" t="s">
        <v>39826</v>
      </c>
      <c r="C3652" s="307" t="s">
        <v>9878</v>
      </c>
      <c r="D3652" s="306">
        <v>266.33</v>
      </c>
      <c r="E3652" s="306">
        <v>13.45</v>
      </c>
      <c r="F3652" s="306">
        <v>279.77999999999997</v>
      </c>
      <c r="G3652" s="301">
        <f t="shared" si="56"/>
        <v>9</v>
      </c>
    </row>
    <row r="3653" spans="1:7" ht="45" x14ac:dyDescent="0.25">
      <c r="A3653" s="309" t="s">
        <v>39827</v>
      </c>
      <c r="B3653" s="308" t="s">
        <v>39828</v>
      </c>
      <c r="C3653" s="307" t="s">
        <v>9878</v>
      </c>
      <c r="D3653" s="306">
        <v>719.9</v>
      </c>
      <c r="E3653" s="306">
        <v>13.45</v>
      </c>
      <c r="F3653" s="306">
        <v>733.35</v>
      </c>
      <c r="G3653" s="301">
        <f t="shared" si="56"/>
        <v>9</v>
      </c>
    </row>
    <row r="3654" spans="1:7" x14ac:dyDescent="0.25">
      <c r="A3654" s="309" t="s">
        <v>39829</v>
      </c>
      <c r="B3654" s="308" t="s">
        <v>39830</v>
      </c>
      <c r="C3654" s="307" t="s">
        <v>9878</v>
      </c>
      <c r="D3654" s="306">
        <v>53.53</v>
      </c>
      <c r="E3654" s="306">
        <v>12.6</v>
      </c>
      <c r="F3654" s="306">
        <v>66.13</v>
      </c>
      <c r="G3654" s="301">
        <f t="shared" si="56"/>
        <v>9</v>
      </c>
    </row>
    <row r="3655" spans="1:7" ht="60" x14ac:dyDescent="0.25">
      <c r="A3655" s="309" t="s">
        <v>39831</v>
      </c>
      <c r="B3655" s="308" t="s">
        <v>39832</v>
      </c>
      <c r="C3655" s="307" t="s">
        <v>9878</v>
      </c>
      <c r="D3655" s="306">
        <v>231.69</v>
      </c>
      <c r="E3655" s="306">
        <v>13.45</v>
      </c>
      <c r="F3655" s="306">
        <v>245.14</v>
      </c>
      <c r="G3655" s="301">
        <f t="shared" si="56"/>
        <v>9</v>
      </c>
    </row>
    <row r="3656" spans="1:7" x14ac:dyDescent="0.25">
      <c r="A3656" s="309" t="s">
        <v>39833</v>
      </c>
      <c r="B3656" s="308" t="s">
        <v>39834</v>
      </c>
      <c r="C3656" s="307" t="s">
        <v>9878</v>
      </c>
      <c r="D3656" s="306">
        <v>117.83</v>
      </c>
      <c r="E3656" s="306">
        <v>46.19</v>
      </c>
      <c r="F3656" s="306">
        <v>164.02</v>
      </c>
      <c r="G3656" s="301">
        <f t="shared" si="56"/>
        <v>9</v>
      </c>
    </row>
    <row r="3657" spans="1:7" ht="30" x14ac:dyDescent="0.25">
      <c r="A3657" s="309" t="s">
        <v>39835</v>
      </c>
      <c r="B3657" s="308" t="s">
        <v>39836</v>
      </c>
      <c r="C3657" s="307" t="s">
        <v>9878</v>
      </c>
      <c r="D3657" s="306">
        <v>181.84</v>
      </c>
      <c r="E3657" s="306">
        <v>41.99</v>
      </c>
      <c r="F3657" s="306">
        <v>223.83</v>
      </c>
      <c r="G3657" s="301">
        <f t="shared" ref="G3657:G3720" si="57">LEN(A3657)</f>
        <v>9</v>
      </c>
    </row>
    <row r="3658" spans="1:7" ht="30" x14ac:dyDescent="0.25">
      <c r="A3658" s="309" t="s">
        <v>39837</v>
      </c>
      <c r="B3658" s="308" t="s">
        <v>39838</v>
      </c>
      <c r="C3658" s="307" t="s">
        <v>9878</v>
      </c>
      <c r="D3658" s="306">
        <v>986.45</v>
      </c>
      <c r="E3658" s="306">
        <v>12.6</v>
      </c>
      <c r="F3658" s="306">
        <v>999.05</v>
      </c>
      <c r="G3658" s="301">
        <f t="shared" si="57"/>
        <v>9</v>
      </c>
    </row>
    <row r="3659" spans="1:7" ht="30" x14ac:dyDescent="0.25">
      <c r="A3659" s="309" t="s">
        <v>39839</v>
      </c>
      <c r="B3659" s="308" t="s">
        <v>39840</v>
      </c>
      <c r="C3659" s="307" t="s">
        <v>9878</v>
      </c>
      <c r="D3659" s="306">
        <v>172.01</v>
      </c>
      <c r="E3659" s="306">
        <v>12.6</v>
      </c>
      <c r="F3659" s="306">
        <v>184.61</v>
      </c>
      <c r="G3659" s="301">
        <f t="shared" si="57"/>
        <v>9</v>
      </c>
    </row>
    <row r="3660" spans="1:7" ht="30" x14ac:dyDescent="0.25">
      <c r="A3660" s="309" t="s">
        <v>39841</v>
      </c>
      <c r="B3660" s="308" t="s">
        <v>39842</v>
      </c>
      <c r="C3660" s="307" t="s">
        <v>9878</v>
      </c>
      <c r="D3660" s="306">
        <v>454.46</v>
      </c>
      <c r="E3660" s="306">
        <v>21</v>
      </c>
      <c r="F3660" s="306">
        <v>475.46</v>
      </c>
      <c r="G3660" s="301">
        <f t="shared" si="57"/>
        <v>9</v>
      </c>
    </row>
    <row r="3661" spans="1:7" ht="30" x14ac:dyDescent="0.25">
      <c r="A3661" s="309" t="s">
        <v>39843</v>
      </c>
      <c r="B3661" s="308" t="s">
        <v>39844</v>
      </c>
      <c r="C3661" s="307" t="s">
        <v>9878</v>
      </c>
      <c r="D3661" s="306">
        <v>442.53</v>
      </c>
      <c r="E3661" s="306">
        <v>12.6</v>
      </c>
      <c r="F3661" s="306">
        <v>455.13</v>
      </c>
      <c r="G3661" s="301">
        <f t="shared" si="57"/>
        <v>9</v>
      </c>
    </row>
    <row r="3662" spans="1:7" x14ac:dyDescent="0.25">
      <c r="A3662" s="309" t="s">
        <v>39845</v>
      </c>
      <c r="B3662" s="308" t="s">
        <v>39846</v>
      </c>
      <c r="C3662" s="307" t="s">
        <v>9878</v>
      </c>
      <c r="D3662" s="306">
        <v>299.51</v>
      </c>
      <c r="E3662" s="306">
        <v>10.5</v>
      </c>
      <c r="F3662" s="306">
        <v>310.01</v>
      </c>
      <c r="G3662" s="301">
        <f t="shared" si="57"/>
        <v>9</v>
      </c>
    </row>
    <row r="3663" spans="1:7" x14ac:dyDescent="0.25">
      <c r="A3663" s="309" t="s">
        <v>39847</v>
      </c>
      <c r="B3663" s="308" t="s">
        <v>39848</v>
      </c>
      <c r="C3663" s="307" t="s">
        <v>9878</v>
      </c>
      <c r="D3663" s="306">
        <v>156.76</v>
      </c>
      <c r="E3663" s="306">
        <v>10.5</v>
      </c>
      <c r="F3663" s="306">
        <v>167.26</v>
      </c>
      <c r="G3663" s="301">
        <f t="shared" si="57"/>
        <v>9</v>
      </c>
    </row>
    <row r="3664" spans="1:7" x14ac:dyDescent="0.25">
      <c r="A3664" s="309" t="s">
        <v>39849</v>
      </c>
      <c r="B3664" s="308" t="s">
        <v>39850</v>
      </c>
      <c r="C3664" s="307"/>
      <c r="D3664" s="306"/>
      <c r="E3664" s="306"/>
      <c r="F3664" s="306"/>
      <c r="G3664" s="301">
        <f t="shared" si="57"/>
        <v>5</v>
      </c>
    </row>
    <row r="3665" spans="1:7" ht="30" x14ac:dyDescent="0.25">
      <c r="A3665" s="309" t="s">
        <v>39851</v>
      </c>
      <c r="B3665" s="308" t="s">
        <v>39852</v>
      </c>
      <c r="C3665" s="307" t="s">
        <v>9878</v>
      </c>
      <c r="D3665" s="306">
        <v>1085.92</v>
      </c>
      <c r="E3665" s="306">
        <v>17.670000000000002</v>
      </c>
      <c r="F3665" s="306">
        <v>1103.5899999999999</v>
      </c>
      <c r="G3665" s="301">
        <f t="shared" si="57"/>
        <v>9</v>
      </c>
    </row>
    <row r="3666" spans="1:7" ht="30" x14ac:dyDescent="0.25">
      <c r="A3666" s="309" t="s">
        <v>39853</v>
      </c>
      <c r="B3666" s="308" t="s">
        <v>39854</v>
      </c>
      <c r="C3666" s="307" t="s">
        <v>9878</v>
      </c>
      <c r="D3666" s="306">
        <v>4925.55</v>
      </c>
      <c r="E3666" s="306">
        <v>17.670000000000002</v>
      </c>
      <c r="F3666" s="306">
        <v>4943.22</v>
      </c>
      <c r="G3666" s="301">
        <f t="shared" si="57"/>
        <v>9</v>
      </c>
    </row>
    <row r="3667" spans="1:7" ht="30" x14ac:dyDescent="0.25">
      <c r="A3667" s="309" t="s">
        <v>39855</v>
      </c>
      <c r="B3667" s="308" t="s">
        <v>39856</v>
      </c>
      <c r="C3667" s="307" t="s">
        <v>9878</v>
      </c>
      <c r="D3667" s="306">
        <v>138</v>
      </c>
      <c r="E3667" s="306">
        <v>17.670000000000002</v>
      </c>
      <c r="F3667" s="306">
        <v>155.66999999999999</v>
      </c>
      <c r="G3667" s="301">
        <f t="shared" si="57"/>
        <v>9</v>
      </c>
    </row>
    <row r="3668" spans="1:7" ht="30" x14ac:dyDescent="0.25">
      <c r="A3668" s="309" t="s">
        <v>39857</v>
      </c>
      <c r="B3668" s="308" t="s">
        <v>39858</v>
      </c>
      <c r="C3668" s="307" t="s">
        <v>9878</v>
      </c>
      <c r="D3668" s="306">
        <v>188</v>
      </c>
      <c r="E3668" s="306">
        <v>17.670000000000002</v>
      </c>
      <c r="F3668" s="306">
        <v>205.67</v>
      </c>
      <c r="G3668" s="301">
        <f t="shared" si="57"/>
        <v>9</v>
      </c>
    </row>
    <row r="3669" spans="1:7" ht="30" x14ac:dyDescent="0.25">
      <c r="A3669" s="309" t="s">
        <v>39859</v>
      </c>
      <c r="B3669" s="308" t="s">
        <v>39860</v>
      </c>
      <c r="C3669" s="307" t="s">
        <v>9878</v>
      </c>
      <c r="D3669" s="306">
        <v>209.6</v>
      </c>
      <c r="E3669" s="306">
        <v>17.670000000000002</v>
      </c>
      <c r="F3669" s="306">
        <v>227.27</v>
      </c>
      <c r="G3669" s="301">
        <f t="shared" si="57"/>
        <v>9</v>
      </c>
    </row>
    <row r="3670" spans="1:7" ht="30" x14ac:dyDescent="0.25">
      <c r="A3670" s="309" t="s">
        <v>39861</v>
      </c>
      <c r="B3670" s="308" t="s">
        <v>39862</v>
      </c>
      <c r="C3670" s="307" t="s">
        <v>9878</v>
      </c>
      <c r="D3670" s="306">
        <v>1119.1400000000001</v>
      </c>
      <c r="E3670" s="306"/>
      <c r="F3670" s="306">
        <v>1119.1400000000001</v>
      </c>
      <c r="G3670" s="301">
        <f t="shared" si="57"/>
        <v>9</v>
      </c>
    </row>
    <row r="3671" spans="1:7" ht="30" x14ac:dyDescent="0.25">
      <c r="A3671" s="309" t="s">
        <v>39863</v>
      </c>
      <c r="B3671" s="308" t="s">
        <v>39864</v>
      </c>
      <c r="C3671" s="307" t="s">
        <v>9878</v>
      </c>
      <c r="D3671" s="306">
        <v>134.08000000000001</v>
      </c>
      <c r="E3671" s="306">
        <v>17.670000000000002</v>
      </c>
      <c r="F3671" s="306">
        <v>151.75</v>
      </c>
      <c r="G3671" s="301">
        <f t="shared" si="57"/>
        <v>9</v>
      </c>
    </row>
    <row r="3672" spans="1:7" ht="30" x14ac:dyDescent="0.25">
      <c r="A3672" s="309" t="s">
        <v>39865</v>
      </c>
      <c r="B3672" s="308" t="s">
        <v>39866</v>
      </c>
      <c r="C3672" s="307" t="s">
        <v>9878</v>
      </c>
      <c r="D3672" s="306">
        <v>175.08</v>
      </c>
      <c r="E3672" s="306">
        <v>17.670000000000002</v>
      </c>
      <c r="F3672" s="306">
        <v>192.75</v>
      </c>
      <c r="G3672" s="301">
        <f t="shared" si="57"/>
        <v>9</v>
      </c>
    </row>
    <row r="3673" spans="1:7" ht="30" x14ac:dyDescent="0.25">
      <c r="A3673" s="309" t="s">
        <v>39867</v>
      </c>
      <c r="B3673" s="308" t="s">
        <v>39868</v>
      </c>
      <c r="C3673" s="307" t="s">
        <v>9878</v>
      </c>
      <c r="D3673" s="306">
        <v>189.82</v>
      </c>
      <c r="E3673" s="306">
        <v>17.670000000000002</v>
      </c>
      <c r="F3673" s="306">
        <v>207.49</v>
      </c>
      <c r="G3673" s="301">
        <f t="shared" si="57"/>
        <v>9</v>
      </c>
    </row>
    <row r="3674" spans="1:7" ht="30" x14ac:dyDescent="0.25">
      <c r="A3674" s="309" t="s">
        <v>39869</v>
      </c>
      <c r="B3674" s="308" t="s">
        <v>39870</v>
      </c>
      <c r="C3674" s="307" t="s">
        <v>9878</v>
      </c>
      <c r="D3674" s="306">
        <v>452.02</v>
      </c>
      <c r="E3674" s="306">
        <v>17.670000000000002</v>
      </c>
      <c r="F3674" s="306">
        <v>469.69</v>
      </c>
      <c r="G3674" s="301">
        <f t="shared" si="57"/>
        <v>9</v>
      </c>
    </row>
    <row r="3675" spans="1:7" ht="30" x14ac:dyDescent="0.25">
      <c r="A3675" s="309" t="s">
        <v>39871</v>
      </c>
      <c r="B3675" s="308" t="s">
        <v>39872</v>
      </c>
      <c r="C3675" s="307" t="s">
        <v>9878</v>
      </c>
      <c r="D3675" s="306">
        <v>181.24</v>
      </c>
      <c r="E3675" s="306">
        <v>1.68</v>
      </c>
      <c r="F3675" s="306">
        <v>182.92</v>
      </c>
      <c r="G3675" s="301">
        <f t="shared" si="57"/>
        <v>9</v>
      </c>
    </row>
    <row r="3676" spans="1:7" ht="30" x14ac:dyDescent="0.25">
      <c r="A3676" s="309" t="s">
        <v>39873</v>
      </c>
      <c r="B3676" s="308" t="s">
        <v>39874</v>
      </c>
      <c r="C3676" s="307" t="s">
        <v>9878</v>
      </c>
      <c r="D3676" s="306">
        <v>267.38</v>
      </c>
      <c r="E3676" s="306">
        <v>1.68</v>
      </c>
      <c r="F3676" s="306">
        <v>269.06</v>
      </c>
      <c r="G3676" s="301">
        <f t="shared" si="57"/>
        <v>9</v>
      </c>
    </row>
    <row r="3677" spans="1:7" ht="30" x14ac:dyDescent="0.25">
      <c r="A3677" s="309" t="s">
        <v>39875</v>
      </c>
      <c r="B3677" s="308" t="s">
        <v>39876</v>
      </c>
      <c r="C3677" s="307"/>
      <c r="D3677" s="306"/>
      <c r="E3677" s="306"/>
      <c r="F3677" s="306"/>
      <c r="G3677" s="301">
        <f t="shared" si="57"/>
        <v>5</v>
      </c>
    </row>
    <row r="3678" spans="1:7" x14ac:dyDescent="0.25">
      <c r="A3678" s="309" t="s">
        <v>39877</v>
      </c>
      <c r="B3678" s="308" t="s">
        <v>39878</v>
      </c>
      <c r="C3678" s="307" t="s">
        <v>10</v>
      </c>
      <c r="D3678" s="306">
        <v>3.11</v>
      </c>
      <c r="E3678" s="306"/>
      <c r="F3678" s="306">
        <v>3.11</v>
      </c>
      <c r="G3678" s="301">
        <f t="shared" si="57"/>
        <v>9</v>
      </c>
    </row>
    <row r="3679" spans="1:7" x14ac:dyDescent="0.25">
      <c r="A3679" s="309" t="s">
        <v>39879</v>
      </c>
      <c r="B3679" s="308" t="s">
        <v>39880</v>
      </c>
      <c r="C3679" s="307" t="s">
        <v>12917</v>
      </c>
      <c r="D3679" s="306">
        <v>11.28</v>
      </c>
      <c r="E3679" s="306"/>
      <c r="F3679" s="306">
        <v>11.28</v>
      </c>
      <c r="G3679" s="301">
        <f t="shared" si="57"/>
        <v>9</v>
      </c>
    </row>
    <row r="3680" spans="1:7" x14ac:dyDescent="0.25">
      <c r="A3680" s="309" t="s">
        <v>39881</v>
      </c>
      <c r="B3680" s="308" t="s">
        <v>39882</v>
      </c>
      <c r="C3680" s="307" t="s">
        <v>12917</v>
      </c>
      <c r="D3680" s="306">
        <v>9.3800000000000008</v>
      </c>
      <c r="E3680" s="306"/>
      <c r="F3680" s="306">
        <v>9.3800000000000008</v>
      </c>
      <c r="G3680" s="301">
        <f t="shared" si="57"/>
        <v>9</v>
      </c>
    </row>
    <row r="3681" spans="1:7" ht="45" x14ac:dyDescent="0.25">
      <c r="A3681" s="309" t="s">
        <v>39883</v>
      </c>
      <c r="B3681" s="308" t="s">
        <v>39884</v>
      </c>
      <c r="C3681" s="307" t="s">
        <v>9878</v>
      </c>
      <c r="D3681" s="306">
        <v>40.090000000000003</v>
      </c>
      <c r="E3681" s="306"/>
      <c r="F3681" s="306">
        <v>40.090000000000003</v>
      </c>
      <c r="G3681" s="301">
        <f t="shared" si="57"/>
        <v>9</v>
      </c>
    </row>
    <row r="3682" spans="1:7" ht="45" x14ac:dyDescent="0.25">
      <c r="A3682" s="309" t="s">
        <v>39885</v>
      </c>
      <c r="B3682" s="308" t="s">
        <v>39886</v>
      </c>
      <c r="C3682" s="307" t="s">
        <v>9878</v>
      </c>
      <c r="D3682" s="306">
        <v>19.28</v>
      </c>
      <c r="E3682" s="306"/>
      <c r="F3682" s="306">
        <v>19.28</v>
      </c>
      <c r="G3682" s="301">
        <f t="shared" si="57"/>
        <v>9</v>
      </c>
    </row>
    <row r="3683" spans="1:7" x14ac:dyDescent="0.25">
      <c r="A3683" s="309" t="s">
        <v>39887</v>
      </c>
      <c r="B3683" s="308" t="s">
        <v>39888</v>
      </c>
      <c r="C3683" s="307" t="s">
        <v>9878</v>
      </c>
      <c r="D3683" s="306">
        <v>7.0000000000000007E-2</v>
      </c>
      <c r="E3683" s="306">
        <v>14.69</v>
      </c>
      <c r="F3683" s="306">
        <v>14.76</v>
      </c>
      <c r="G3683" s="301">
        <f t="shared" si="57"/>
        <v>9</v>
      </c>
    </row>
    <row r="3684" spans="1:7" x14ac:dyDescent="0.25">
      <c r="A3684" s="309" t="s">
        <v>39889</v>
      </c>
      <c r="B3684" s="308" t="s">
        <v>39890</v>
      </c>
      <c r="C3684" s="307"/>
      <c r="D3684" s="306"/>
      <c r="E3684" s="306"/>
      <c r="F3684" s="306"/>
      <c r="G3684" s="301">
        <f t="shared" si="57"/>
        <v>2</v>
      </c>
    </row>
    <row r="3685" spans="1:7" x14ac:dyDescent="0.25">
      <c r="A3685" s="309" t="s">
        <v>39891</v>
      </c>
      <c r="B3685" s="308" t="s">
        <v>39892</v>
      </c>
      <c r="C3685" s="307"/>
      <c r="D3685" s="306"/>
      <c r="E3685" s="306"/>
      <c r="F3685" s="306"/>
      <c r="G3685" s="301">
        <f t="shared" si="57"/>
        <v>5</v>
      </c>
    </row>
    <row r="3686" spans="1:7" ht="45" x14ac:dyDescent="0.25">
      <c r="A3686" s="309" t="s">
        <v>230</v>
      </c>
      <c r="B3686" s="308" t="s">
        <v>39893</v>
      </c>
      <c r="C3686" s="307" t="s">
        <v>10267</v>
      </c>
      <c r="D3686" s="306">
        <v>2.74</v>
      </c>
      <c r="E3686" s="306">
        <v>0.13</v>
      </c>
      <c r="F3686" s="306">
        <v>2.87</v>
      </c>
      <c r="G3686" s="301">
        <f t="shared" si="57"/>
        <v>9</v>
      </c>
    </row>
    <row r="3687" spans="1:7" ht="45" x14ac:dyDescent="0.25">
      <c r="A3687" s="309" t="s">
        <v>39894</v>
      </c>
      <c r="B3687" s="308" t="s">
        <v>39895</v>
      </c>
      <c r="C3687" s="307" t="s">
        <v>10267</v>
      </c>
      <c r="D3687" s="306">
        <v>20.79</v>
      </c>
      <c r="E3687" s="306">
        <v>0.27</v>
      </c>
      <c r="F3687" s="306">
        <v>21.06</v>
      </c>
      <c r="G3687" s="301">
        <f t="shared" si="57"/>
        <v>9</v>
      </c>
    </row>
    <row r="3688" spans="1:7" ht="30" x14ac:dyDescent="0.25">
      <c r="A3688" s="309" t="s">
        <v>39896</v>
      </c>
      <c r="B3688" s="308" t="s">
        <v>39897</v>
      </c>
      <c r="C3688" s="307" t="s">
        <v>13121</v>
      </c>
      <c r="D3688" s="306">
        <v>18.71</v>
      </c>
      <c r="E3688" s="306">
        <v>0.54</v>
      </c>
      <c r="F3688" s="306">
        <v>19.25</v>
      </c>
      <c r="G3688" s="301">
        <f t="shared" si="57"/>
        <v>9</v>
      </c>
    </row>
    <row r="3689" spans="1:7" x14ac:dyDescent="0.25">
      <c r="A3689" s="309" t="s">
        <v>39898</v>
      </c>
      <c r="B3689" s="308" t="s">
        <v>39899</v>
      </c>
      <c r="C3689" s="307" t="s">
        <v>13121</v>
      </c>
      <c r="D3689" s="306">
        <v>205.09</v>
      </c>
      <c r="E3689" s="306">
        <v>25.13</v>
      </c>
      <c r="F3689" s="306">
        <v>230.22</v>
      </c>
      <c r="G3689" s="301">
        <f t="shared" si="57"/>
        <v>9</v>
      </c>
    </row>
    <row r="3690" spans="1:7" x14ac:dyDescent="0.25">
      <c r="A3690" s="309" t="s">
        <v>39900</v>
      </c>
      <c r="B3690" s="308" t="s">
        <v>39901</v>
      </c>
      <c r="C3690" s="307" t="s">
        <v>13121</v>
      </c>
      <c r="D3690" s="306">
        <v>141.85</v>
      </c>
      <c r="E3690" s="306">
        <v>16.75</v>
      </c>
      <c r="F3690" s="306">
        <v>158.6</v>
      </c>
      <c r="G3690" s="301">
        <f t="shared" si="57"/>
        <v>9</v>
      </c>
    </row>
    <row r="3691" spans="1:7" x14ac:dyDescent="0.25">
      <c r="A3691" s="309" t="s">
        <v>39902</v>
      </c>
      <c r="B3691" s="308" t="s">
        <v>39903</v>
      </c>
      <c r="C3691" s="307" t="s">
        <v>13121</v>
      </c>
      <c r="D3691" s="306">
        <v>129.63</v>
      </c>
      <c r="E3691" s="306">
        <v>2.58</v>
      </c>
      <c r="F3691" s="306">
        <v>132.21</v>
      </c>
      <c r="G3691" s="301">
        <f t="shared" si="57"/>
        <v>9</v>
      </c>
    </row>
    <row r="3692" spans="1:7" x14ac:dyDescent="0.25">
      <c r="A3692" s="309" t="s">
        <v>39904</v>
      </c>
      <c r="B3692" s="308" t="s">
        <v>39905</v>
      </c>
      <c r="C3692" s="307" t="s">
        <v>13121</v>
      </c>
      <c r="D3692" s="306">
        <v>813.43</v>
      </c>
      <c r="E3692" s="306">
        <v>12.56</v>
      </c>
      <c r="F3692" s="306">
        <v>825.99</v>
      </c>
      <c r="G3692" s="301">
        <f t="shared" si="57"/>
        <v>9</v>
      </c>
    </row>
    <row r="3693" spans="1:7" ht="30" x14ac:dyDescent="0.25">
      <c r="A3693" s="309" t="s">
        <v>39906</v>
      </c>
      <c r="B3693" s="308" t="s">
        <v>39907</v>
      </c>
      <c r="C3693" s="307" t="s">
        <v>13121</v>
      </c>
      <c r="D3693" s="306">
        <v>224.53</v>
      </c>
      <c r="E3693" s="306"/>
      <c r="F3693" s="306">
        <v>224.53</v>
      </c>
      <c r="G3693" s="301">
        <f t="shared" si="57"/>
        <v>9</v>
      </c>
    </row>
    <row r="3694" spans="1:7" ht="45" x14ac:dyDescent="0.25">
      <c r="A3694" s="309" t="s">
        <v>39908</v>
      </c>
      <c r="B3694" s="308" t="s">
        <v>39909</v>
      </c>
      <c r="C3694" s="307" t="s">
        <v>10267</v>
      </c>
      <c r="D3694" s="306">
        <v>17.11</v>
      </c>
      <c r="E3694" s="306">
        <v>0.38</v>
      </c>
      <c r="F3694" s="306">
        <v>17.489999999999998</v>
      </c>
      <c r="G3694" s="301">
        <f t="shared" si="57"/>
        <v>9</v>
      </c>
    </row>
    <row r="3695" spans="1:7" x14ac:dyDescent="0.25">
      <c r="A3695" s="309" t="s">
        <v>39910</v>
      </c>
      <c r="B3695" s="308" t="s">
        <v>39911</v>
      </c>
      <c r="C3695" s="307" t="s">
        <v>10267</v>
      </c>
      <c r="D3695" s="306"/>
      <c r="E3695" s="306">
        <v>0.67</v>
      </c>
      <c r="F3695" s="306">
        <v>0.67</v>
      </c>
      <c r="G3695" s="301">
        <f t="shared" si="57"/>
        <v>9</v>
      </c>
    </row>
    <row r="3696" spans="1:7" ht="30" x14ac:dyDescent="0.25">
      <c r="A3696" s="309" t="s">
        <v>39912</v>
      </c>
      <c r="B3696" s="308" t="s">
        <v>39913</v>
      </c>
      <c r="C3696" s="307"/>
      <c r="D3696" s="306"/>
      <c r="E3696" s="306"/>
      <c r="F3696" s="306"/>
      <c r="G3696" s="301">
        <f t="shared" si="57"/>
        <v>5</v>
      </c>
    </row>
    <row r="3697" spans="1:7" ht="30" x14ac:dyDescent="0.25">
      <c r="A3697" s="309" t="s">
        <v>39914</v>
      </c>
      <c r="B3697" s="308" t="s">
        <v>39915</v>
      </c>
      <c r="C3697" s="307" t="s">
        <v>13121</v>
      </c>
      <c r="D3697" s="306">
        <v>82.09</v>
      </c>
      <c r="E3697" s="306">
        <v>10.72</v>
      </c>
      <c r="F3697" s="306">
        <v>92.81</v>
      </c>
      <c r="G3697" s="301">
        <f t="shared" si="57"/>
        <v>9</v>
      </c>
    </row>
    <row r="3698" spans="1:7" x14ac:dyDescent="0.25">
      <c r="A3698" s="309" t="s">
        <v>39916</v>
      </c>
      <c r="B3698" s="308" t="s">
        <v>39917</v>
      </c>
      <c r="C3698" s="307"/>
      <c r="D3698" s="306"/>
      <c r="E3698" s="306"/>
      <c r="F3698" s="306"/>
      <c r="G3698" s="301">
        <f t="shared" si="57"/>
        <v>5</v>
      </c>
    </row>
    <row r="3699" spans="1:7" ht="30" x14ac:dyDescent="0.25">
      <c r="A3699" s="309" t="s">
        <v>39918</v>
      </c>
      <c r="B3699" s="308" t="s">
        <v>39919</v>
      </c>
      <c r="C3699" s="307" t="s">
        <v>13121</v>
      </c>
      <c r="D3699" s="306">
        <v>1114.69</v>
      </c>
      <c r="E3699" s="306">
        <v>13.96</v>
      </c>
      <c r="F3699" s="306">
        <v>1128.6500000000001</v>
      </c>
      <c r="G3699" s="301">
        <f t="shared" si="57"/>
        <v>9</v>
      </c>
    </row>
    <row r="3700" spans="1:7" ht="30" x14ac:dyDescent="0.25">
      <c r="A3700" s="309" t="s">
        <v>39920</v>
      </c>
      <c r="B3700" s="308" t="s">
        <v>39921</v>
      </c>
      <c r="C3700" s="307" t="s">
        <v>13121</v>
      </c>
      <c r="D3700" s="306">
        <v>1325.68</v>
      </c>
      <c r="E3700" s="306">
        <v>13.96</v>
      </c>
      <c r="F3700" s="306">
        <v>1339.64</v>
      </c>
      <c r="G3700" s="301">
        <f t="shared" si="57"/>
        <v>9</v>
      </c>
    </row>
    <row r="3701" spans="1:7" ht="45" x14ac:dyDescent="0.25">
      <c r="A3701" s="309" t="s">
        <v>39922</v>
      </c>
      <c r="B3701" s="308" t="s">
        <v>39923</v>
      </c>
      <c r="C3701" s="307" t="s">
        <v>13121</v>
      </c>
      <c r="D3701" s="306">
        <v>1222.7</v>
      </c>
      <c r="E3701" s="306">
        <v>13.96</v>
      </c>
      <c r="F3701" s="306">
        <v>1236.6600000000001</v>
      </c>
      <c r="G3701" s="301">
        <f t="shared" si="57"/>
        <v>9</v>
      </c>
    </row>
    <row r="3702" spans="1:7" x14ac:dyDescent="0.25">
      <c r="A3702" s="309" t="s">
        <v>39924</v>
      </c>
      <c r="B3702" s="308" t="s">
        <v>39925</v>
      </c>
      <c r="C3702" s="307" t="s">
        <v>10267</v>
      </c>
      <c r="D3702" s="306">
        <v>6.33</v>
      </c>
      <c r="E3702" s="306">
        <v>0.08</v>
      </c>
      <c r="F3702" s="306">
        <v>6.41</v>
      </c>
      <c r="G3702" s="301">
        <f t="shared" si="57"/>
        <v>9</v>
      </c>
    </row>
    <row r="3703" spans="1:7" x14ac:dyDescent="0.25">
      <c r="A3703" s="309" t="s">
        <v>39926</v>
      </c>
      <c r="B3703" s="308" t="s">
        <v>39927</v>
      </c>
      <c r="C3703" s="307" t="s">
        <v>10267</v>
      </c>
      <c r="D3703" s="306">
        <v>13.38</v>
      </c>
      <c r="E3703" s="306">
        <v>0.1</v>
      </c>
      <c r="F3703" s="306">
        <v>13.48</v>
      </c>
      <c r="G3703" s="301">
        <f t="shared" si="57"/>
        <v>9</v>
      </c>
    </row>
    <row r="3704" spans="1:7" x14ac:dyDescent="0.25">
      <c r="A3704" s="309" t="s">
        <v>39928</v>
      </c>
      <c r="B3704" s="308" t="s">
        <v>39929</v>
      </c>
      <c r="C3704" s="307" t="s">
        <v>13121</v>
      </c>
      <c r="D3704" s="306">
        <v>980.35</v>
      </c>
      <c r="E3704" s="306">
        <v>13.96</v>
      </c>
      <c r="F3704" s="306">
        <v>994.31</v>
      </c>
      <c r="G3704" s="301">
        <f t="shared" si="57"/>
        <v>9</v>
      </c>
    </row>
    <row r="3705" spans="1:7" x14ac:dyDescent="0.25">
      <c r="A3705" s="309" t="s">
        <v>39930</v>
      </c>
      <c r="B3705" s="308" t="s">
        <v>39931</v>
      </c>
      <c r="C3705" s="307" t="s">
        <v>13121</v>
      </c>
      <c r="D3705" s="306">
        <v>971.37</v>
      </c>
      <c r="E3705" s="306">
        <v>33.5</v>
      </c>
      <c r="F3705" s="306">
        <v>1004.87</v>
      </c>
      <c r="G3705" s="301">
        <f t="shared" si="57"/>
        <v>9</v>
      </c>
    </row>
    <row r="3706" spans="1:7" ht="30" x14ac:dyDescent="0.25">
      <c r="A3706" s="309" t="s">
        <v>39932</v>
      </c>
      <c r="B3706" s="308" t="s">
        <v>39933</v>
      </c>
      <c r="C3706" s="307"/>
      <c r="D3706" s="306"/>
      <c r="E3706" s="306"/>
      <c r="F3706" s="306"/>
      <c r="G3706" s="301">
        <f t="shared" si="57"/>
        <v>5</v>
      </c>
    </row>
    <row r="3707" spans="1:7" ht="30" x14ac:dyDescent="0.25">
      <c r="A3707" s="309" t="s">
        <v>39934</v>
      </c>
      <c r="B3707" s="308" t="s">
        <v>39935</v>
      </c>
      <c r="C3707" s="307" t="s">
        <v>10267</v>
      </c>
      <c r="D3707" s="306">
        <v>173.23</v>
      </c>
      <c r="E3707" s="306">
        <v>21.4</v>
      </c>
      <c r="F3707" s="306">
        <v>194.63</v>
      </c>
      <c r="G3707" s="301">
        <f t="shared" si="57"/>
        <v>9</v>
      </c>
    </row>
    <row r="3708" spans="1:7" x14ac:dyDescent="0.25">
      <c r="A3708" s="309" t="s">
        <v>39936</v>
      </c>
      <c r="B3708" s="308" t="s">
        <v>39937</v>
      </c>
      <c r="C3708" s="307" t="s">
        <v>10267</v>
      </c>
      <c r="D3708" s="306">
        <v>15.15</v>
      </c>
      <c r="E3708" s="306">
        <v>1.68</v>
      </c>
      <c r="F3708" s="306">
        <v>16.829999999999998</v>
      </c>
      <c r="G3708" s="301">
        <f t="shared" si="57"/>
        <v>9</v>
      </c>
    </row>
    <row r="3709" spans="1:7" ht="30" x14ac:dyDescent="0.25">
      <c r="A3709" s="309" t="s">
        <v>39938</v>
      </c>
      <c r="B3709" s="308" t="s">
        <v>39939</v>
      </c>
      <c r="C3709" s="307" t="s">
        <v>10267</v>
      </c>
      <c r="D3709" s="306">
        <v>8.2799999999999994</v>
      </c>
      <c r="E3709" s="306">
        <v>5.19</v>
      </c>
      <c r="F3709" s="306">
        <v>13.47</v>
      </c>
      <c r="G3709" s="301">
        <f t="shared" si="57"/>
        <v>9</v>
      </c>
    </row>
    <row r="3710" spans="1:7" ht="30" x14ac:dyDescent="0.25">
      <c r="A3710" s="309" t="s">
        <v>39940</v>
      </c>
      <c r="B3710" s="308" t="s">
        <v>39941</v>
      </c>
      <c r="C3710" s="307" t="s">
        <v>10267</v>
      </c>
      <c r="D3710" s="306">
        <v>44.43</v>
      </c>
      <c r="E3710" s="306">
        <v>4.1900000000000004</v>
      </c>
      <c r="F3710" s="306">
        <v>48.62</v>
      </c>
      <c r="G3710" s="301">
        <f t="shared" si="57"/>
        <v>9</v>
      </c>
    </row>
    <row r="3711" spans="1:7" ht="60" x14ac:dyDescent="0.25">
      <c r="A3711" s="309" t="s">
        <v>39942</v>
      </c>
      <c r="B3711" s="308" t="s">
        <v>39943</v>
      </c>
      <c r="C3711" s="307" t="s">
        <v>10267</v>
      </c>
      <c r="D3711" s="306">
        <v>53.08</v>
      </c>
      <c r="E3711" s="306">
        <v>16.16</v>
      </c>
      <c r="F3711" s="306">
        <v>69.239999999999995</v>
      </c>
      <c r="G3711" s="301">
        <f t="shared" si="57"/>
        <v>9</v>
      </c>
    </row>
    <row r="3712" spans="1:7" ht="60" x14ac:dyDescent="0.25">
      <c r="A3712" s="309" t="s">
        <v>39944</v>
      </c>
      <c r="B3712" s="308" t="s">
        <v>39945</v>
      </c>
      <c r="C3712" s="307" t="s">
        <v>10267</v>
      </c>
      <c r="D3712" s="306">
        <v>53.37</v>
      </c>
      <c r="E3712" s="306">
        <v>16.16</v>
      </c>
      <c r="F3712" s="306">
        <v>69.53</v>
      </c>
      <c r="G3712" s="301">
        <f t="shared" si="57"/>
        <v>9</v>
      </c>
    </row>
    <row r="3713" spans="1:7" ht="60" x14ac:dyDescent="0.25">
      <c r="A3713" s="309" t="s">
        <v>39946</v>
      </c>
      <c r="B3713" s="308" t="s">
        <v>39947</v>
      </c>
      <c r="C3713" s="307" t="s">
        <v>10267</v>
      </c>
      <c r="D3713" s="306">
        <v>63.17</v>
      </c>
      <c r="E3713" s="306">
        <v>21.54</v>
      </c>
      <c r="F3713" s="306">
        <v>84.71</v>
      </c>
      <c r="G3713" s="301">
        <f t="shared" si="57"/>
        <v>9</v>
      </c>
    </row>
    <row r="3714" spans="1:7" ht="45" x14ac:dyDescent="0.25">
      <c r="A3714" s="309" t="s">
        <v>39948</v>
      </c>
      <c r="B3714" s="308" t="s">
        <v>39949</v>
      </c>
      <c r="C3714" s="307" t="s">
        <v>10267</v>
      </c>
      <c r="D3714" s="306">
        <v>70.12</v>
      </c>
      <c r="E3714" s="306">
        <v>7.91</v>
      </c>
      <c r="F3714" s="306">
        <v>78.03</v>
      </c>
      <c r="G3714" s="301">
        <f t="shared" si="57"/>
        <v>9</v>
      </c>
    </row>
    <row r="3715" spans="1:7" ht="30" x14ac:dyDescent="0.25">
      <c r="A3715" s="309" t="s">
        <v>39950</v>
      </c>
      <c r="B3715" s="308" t="s">
        <v>39951</v>
      </c>
      <c r="C3715" s="307" t="s">
        <v>10267</v>
      </c>
      <c r="D3715" s="306">
        <v>90.64</v>
      </c>
      <c r="E3715" s="306">
        <v>16.760000000000002</v>
      </c>
      <c r="F3715" s="306">
        <v>107.4</v>
      </c>
      <c r="G3715" s="301">
        <f t="shared" si="57"/>
        <v>9</v>
      </c>
    </row>
    <row r="3716" spans="1:7" x14ac:dyDescent="0.25">
      <c r="A3716" s="309" t="s">
        <v>39952</v>
      </c>
      <c r="B3716" s="308" t="s">
        <v>39953</v>
      </c>
      <c r="C3716" s="307"/>
      <c r="D3716" s="306"/>
      <c r="E3716" s="306"/>
      <c r="F3716" s="306"/>
      <c r="G3716" s="301">
        <f t="shared" si="57"/>
        <v>5</v>
      </c>
    </row>
    <row r="3717" spans="1:7" ht="30" x14ac:dyDescent="0.25">
      <c r="A3717" s="309" t="s">
        <v>39954</v>
      </c>
      <c r="B3717" s="308" t="s">
        <v>39955</v>
      </c>
      <c r="C3717" s="307" t="s">
        <v>9690</v>
      </c>
      <c r="D3717" s="306">
        <v>40.700000000000003</v>
      </c>
      <c r="E3717" s="306">
        <v>10.1</v>
      </c>
      <c r="F3717" s="306">
        <v>50.8</v>
      </c>
      <c r="G3717" s="301">
        <f t="shared" si="57"/>
        <v>9</v>
      </c>
    </row>
    <row r="3718" spans="1:7" ht="30" x14ac:dyDescent="0.25">
      <c r="A3718" s="309" t="s">
        <v>233</v>
      </c>
      <c r="B3718" s="308" t="s">
        <v>39956</v>
      </c>
      <c r="C3718" s="307" t="s">
        <v>9690</v>
      </c>
      <c r="D3718" s="306">
        <v>35.630000000000003</v>
      </c>
      <c r="E3718" s="306">
        <v>10.1</v>
      </c>
      <c r="F3718" s="306">
        <v>45.73</v>
      </c>
      <c r="G3718" s="301">
        <f t="shared" si="57"/>
        <v>9</v>
      </c>
    </row>
    <row r="3719" spans="1:7" ht="30" x14ac:dyDescent="0.25">
      <c r="A3719" s="309" t="s">
        <v>39957</v>
      </c>
      <c r="B3719" s="308" t="s">
        <v>39958</v>
      </c>
      <c r="C3719" s="307" t="s">
        <v>13121</v>
      </c>
      <c r="D3719" s="306">
        <v>367.06</v>
      </c>
      <c r="E3719" s="306">
        <v>36.39</v>
      </c>
      <c r="F3719" s="306">
        <v>403.45</v>
      </c>
      <c r="G3719" s="301">
        <f t="shared" si="57"/>
        <v>9</v>
      </c>
    </row>
    <row r="3720" spans="1:7" ht="30" x14ac:dyDescent="0.25">
      <c r="A3720" s="309" t="s">
        <v>39959</v>
      </c>
      <c r="B3720" s="308" t="s">
        <v>39960</v>
      </c>
      <c r="C3720" s="307" t="s">
        <v>13121</v>
      </c>
      <c r="D3720" s="306">
        <v>379.75</v>
      </c>
      <c r="E3720" s="306">
        <v>36.39</v>
      </c>
      <c r="F3720" s="306">
        <v>416.14</v>
      </c>
      <c r="G3720" s="301">
        <f t="shared" si="57"/>
        <v>9</v>
      </c>
    </row>
    <row r="3721" spans="1:7" x14ac:dyDescent="0.25">
      <c r="A3721" s="309" t="s">
        <v>39961</v>
      </c>
      <c r="B3721" s="308" t="s">
        <v>39962</v>
      </c>
      <c r="C3721" s="307" t="s">
        <v>13121</v>
      </c>
      <c r="D3721" s="306">
        <v>1084.98</v>
      </c>
      <c r="E3721" s="306"/>
      <c r="F3721" s="306">
        <v>1084.98</v>
      </c>
      <c r="G3721" s="301">
        <f t="shared" ref="G3721:G3784" si="58">LEN(A3721)</f>
        <v>9</v>
      </c>
    </row>
    <row r="3722" spans="1:7" ht="30" x14ac:dyDescent="0.25">
      <c r="A3722" s="309" t="s">
        <v>39963</v>
      </c>
      <c r="B3722" s="308" t="s">
        <v>39964</v>
      </c>
      <c r="C3722" s="307" t="s">
        <v>13121</v>
      </c>
      <c r="D3722" s="306">
        <v>495.01</v>
      </c>
      <c r="E3722" s="306">
        <v>74.22</v>
      </c>
      <c r="F3722" s="306">
        <v>569.23</v>
      </c>
      <c r="G3722" s="301">
        <f t="shared" si="58"/>
        <v>9</v>
      </c>
    </row>
    <row r="3723" spans="1:7" ht="30" x14ac:dyDescent="0.25">
      <c r="A3723" s="309" t="s">
        <v>39965</v>
      </c>
      <c r="B3723" s="308" t="s">
        <v>39966</v>
      </c>
      <c r="C3723" s="307" t="s">
        <v>13121</v>
      </c>
      <c r="D3723" s="306">
        <v>507.7</v>
      </c>
      <c r="E3723" s="306">
        <v>74.22</v>
      </c>
      <c r="F3723" s="306">
        <v>581.91999999999996</v>
      </c>
      <c r="G3723" s="301">
        <f t="shared" si="58"/>
        <v>9</v>
      </c>
    </row>
    <row r="3724" spans="1:7" x14ac:dyDescent="0.25">
      <c r="A3724" s="309" t="s">
        <v>39967</v>
      </c>
      <c r="B3724" s="308" t="s">
        <v>39968</v>
      </c>
      <c r="C3724" s="307"/>
      <c r="D3724" s="306"/>
      <c r="E3724" s="306"/>
      <c r="F3724" s="306"/>
      <c r="G3724" s="301">
        <f t="shared" si="58"/>
        <v>5</v>
      </c>
    </row>
    <row r="3725" spans="1:7" x14ac:dyDescent="0.25">
      <c r="A3725" s="309" t="s">
        <v>39969</v>
      </c>
      <c r="B3725" s="308" t="s">
        <v>39970</v>
      </c>
      <c r="C3725" s="307" t="s">
        <v>10267</v>
      </c>
      <c r="D3725" s="306">
        <v>186.66</v>
      </c>
      <c r="E3725" s="306"/>
      <c r="F3725" s="306">
        <v>186.66</v>
      </c>
      <c r="G3725" s="301">
        <f t="shared" si="58"/>
        <v>9</v>
      </c>
    </row>
    <row r="3726" spans="1:7" ht="45" x14ac:dyDescent="0.25">
      <c r="A3726" s="309" t="s">
        <v>39971</v>
      </c>
      <c r="B3726" s="308" t="s">
        <v>39972</v>
      </c>
      <c r="C3726" s="307" t="s">
        <v>10267</v>
      </c>
      <c r="D3726" s="306">
        <v>73.88</v>
      </c>
      <c r="E3726" s="306">
        <v>9.4600000000000009</v>
      </c>
      <c r="F3726" s="306">
        <v>83.34</v>
      </c>
      <c r="G3726" s="301">
        <f t="shared" si="58"/>
        <v>9</v>
      </c>
    </row>
    <row r="3727" spans="1:7" ht="45" x14ac:dyDescent="0.25">
      <c r="A3727" s="309" t="s">
        <v>39973</v>
      </c>
      <c r="B3727" s="308" t="s">
        <v>39974</v>
      </c>
      <c r="C3727" s="307" t="s">
        <v>10267</v>
      </c>
      <c r="D3727" s="306">
        <v>73.91</v>
      </c>
      <c r="E3727" s="306">
        <v>9.4600000000000009</v>
      </c>
      <c r="F3727" s="306">
        <v>83.37</v>
      </c>
      <c r="G3727" s="301">
        <f t="shared" si="58"/>
        <v>9</v>
      </c>
    </row>
    <row r="3728" spans="1:7" ht="45" x14ac:dyDescent="0.25">
      <c r="A3728" s="309" t="s">
        <v>39975</v>
      </c>
      <c r="B3728" s="308" t="s">
        <v>39976</v>
      </c>
      <c r="C3728" s="307" t="s">
        <v>10267</v>
      </c>
      <c r="D3728" s="306">
        <v>3.08</v>
      </c>
      <c r="E3728" s="306">
        <v>8.44</v>
      </c>
      <c r="F3728" s="306">
        <v>11.52</v>
      </c>
      <c r="G3728" s="301">
        <f t="shared" si="58"/>
        <v>9</v>
      </c>
    </row>
    <row r="3729" spans="1:7" ht="45" x14ac:dyDescent="0.25">
      <c r="A3729" s="309" t="s">
        <v>39977</v>
      </c>
      <c r="B3729" s="308" t="s">
        <v>39978</v>
      </c>
      <c r="C3729" s="307" t="s">
        <v>10267</v>
      </c>
      <c r="D3729" s="306">
        <v>1.4</v>
      </c>
      <c r="E3729" s="306">
        <v>8.44</v>
      </c>
      <c r="F3729" s="306">
        <v>9.84</v>
      </c>
      <c r="G3729" s="301">
        <f t="shared" si="58"/>
        <v>9</v>
      </c>
    </row>
    <row r="3730" spans="1:7" ht="45" x14ac:dyDescent="0.25">
      <c r="A3730" s="309" t="s">
        <v>39979</v>
      </c>
      <c r="B3730" s="308" t="s">
        <v>39980</v>
      </c>
      <c r="C3730" s="307" t="s">
        <v>10267</v>
      </c>
      <c r="D3730" s="306">
        <v>82.66</v>
      </c>
      <c r="E3730" s="306">
        <v>23.95</v>
      </c>
      <c r="F3730" s="306">
        <v>106.61</v>
      </c>
      <c r="G3730" s="301">
        <f t="shared" si="58"/>
        <v>9</v>
      </c>
    </row>
    <row r="3731" spans="1:7" ht="30" x14ac:dyDescent="0.25">
      <c r="A3731" s="309" t="s">
        <v>39981</v>
      </c>
      <c r="B3731" s="308" t="s">
        <v>39982</v>
      </c>
      <c r="C3731" s="307"/>
      <c r="D3731" s="306"/>
      <c r="E3731" s="306"/>
      <c r="F3731" s="306"/>
      <c r="G3731" s="301">
        <f t="shared" si="58"/>
        <v>5</v>
      </c>
    </row>
    <row r="3732" spans="1:7" x14ac:dyDescent="0.25">
      <c r="A3732" s="309" t="s">
        <v>39983</v>
      </c>
      <c r="B3732" s="308" t="s">
        <v>39984</v>
      </c>
      <c r="C3732" s="307" t="s">
        <v>9690</v>
      </c>
      <c r="D3732" s="306">
        <v>48.02</v>
      </c>
      <c r="E3732" s="306">
        <v>11.55</v>
      </c>
      <c r="F3732" s="306">
        <v>59.57</v>
      </c>
      <c r="G3732" s="301">
        <f t="shared" si="58"/>
        <v>9</v>
      </c>
    </row>
    <row r="3733" spans="1:7" ht="30" x14ac:dyDescent="0.25">
      <c r="A3733" s="309" t="s">
        <v>39985</v>
      </c>
      <c r="B3733" s="308" t="s">
        <v>39986</v>
      </c>
      <c r="C3733" s="307" t="s">
        <v>9690</v>
      </c>
      <c r="D3733" s="306">
        <v>7.51</v>
      </c>
      <c r="E3733" s="306">
        <v>10.1</v>
      </c>
      <c r="F3733" s="306">
        <v>17.61</v>
      </c>
      <c r="G3733" s="301">
        <f t="shared" si="58"/>
        <v>9</v>
      </c>
    </row>
    <row r="3734" spans="1:7" ht="30" x14ac:dyDescent="0.25">
      <c r="A3734" s="309" t="s">
        <v>39987</v>
      </c>
      <c r="B3734" s="308" t="s">
        <v>39988</v>
      </c>
      <c r="C3734" s="307" t="s">
        <v>10267</v>
      </c>
      <c r="D3734" s="306">
        <v>10.87</v>
      </c>
      <c r="E3734" s="306">
        <v>21.4</v>
      </c>
      <c r="F3734" s="306">
        <v>32.270000000000003</v>
      </c>
      <c r="G3734" s="301">
        <f t="shared" si="58"/>
        <v>9</v>
      </c>
    </row>
    <row r="3735" spans="1:7" ht="45" x14ac:dyDescent="0.25">
      <c r="A3735" s="309" t="s">
        <v>39989</v>
      </c>
      <c r="B3735" s="308" t="s">
        <v>39990</v>
      </c>
      <c r="C3735" s="307" t="s">
        <v>10267</v>
      </c>
      <c r="D3735" s="306">
        <v>6.85</v>
      </c>
      <c r="E3735" s="306">
        <v>13.22</v>
      </c>
      <c r="F3735" s="306">
        <v>20.07</v>
      </c>
      <c r="G3735" s="301">
        <f t="shared" si="58"/>
        <v>9</v>
      </c>
    </row>
    <row r="3736" spans="1:7" ht="45" x14ac:dyDescent="0.25">
      <c r="A3736" s="309" t="s">
        <v>39991</v>
      </c>
      <c r="B3736" s="308" t="s">
        <v>39992</v>
      </c>
      <c r="C3736" s="307" t="s">
        <v>10267</v>
      </c>
      <c r="D3736" s="306">
        <v>6.94</v>
      </c>
      <c r="E3736" s="306">
        <v>15.31</v>
      </c>
      <c r="F3736" s="306">
        <v>22.25</v>
      </c>
      <c r="G3736" s="301">
        <f t="shared" si="58"/>
        <v>9</v>
      </c>
    </row>
    <row r="3737" spans="1:7" ht="45" x14ac:dyDescent="0.25">
      <c r="A3737" s="309" t="s">
        <v>39993</v>
      </c>
      <c r="B3737" s="308" t="s">
        <v>39994</v>
      </c>
      <c r="C3737" s="307" t="s">
        <v>10267</v>
      </c>
      <c r="D3737" s="306">
        <v>7.08</v>
      </c>
      <c r="E3737" s="306">
        <v>18.39</v>
      </c>
      <c r="F3737" s="306">
        <v>25.47</v>
      </c>
      <c r="G3737" s="301">
        <f t="shared" si="58"/>
        <v>9</v>
      </c>
    </row>
    <row r="3738" spans="1:7" x14ac:dyDescent="0.25">
      <c r="A3738" s="309" t="s">
        <v>39995</v>
      </c>
      <c r="B3738" s="308" t="s">
        <v>39996</v>
      </c>
      <c r="C3738" s="307"/>
      <c r="D3738" s="306"/>
      <c r="E3738" s="306"/>
      <c r="F3738" s="306"/>
      <c r="G3738" s="301">
        <f t="shared" si="58"/>
        <v>2</v>
      </c>
    </row>
    <row r="3739" spans="1:7" x14ac:dyDescent="0.25">
      <c r="A3739" s="309" t="s">
        <v>39997</v>
      </c>
      <c r="B3739" s="308" t="s">
        <v>39998</v>
      </c>
      <c r="C3739" s="307"/>
      <c r="D3739" s="306"/>
      <c r="E3739" s="306"/>
      <c r="F3739" s="306"/>
      <c r="G3739" s="301">
        <f t="shared" si="58"/>
        <v>5</v>
      </c>
    </row>
    <row r="3740" spans="1:7" x14ac:dyDescent="0.25">
      <c r="A3740" s="309" t="s">
        <v>39999</v>
      </c>
      <c r="B3740" s="308" t="s">
        <v>40000</v>
      </c>
      <c r="C3740" s="307" t="s">
        <v>10267</v>
      </c>
      <c r="D3740" s="306"/>
      <c r="E3740" s="306">
        <v>11.73</v>
      </c>
      <c r="F3740" s="306">
        <v>11.73</v>
      </c>
      <c r="G3740" s="301">
        <f t="shared" si="58"/>
        <v>9</v>
      </c>
    </row>
    <row r="3741" spans="1:7" ht="30" x14ac:dyDescent="0.25">
      <c r="A3741" s="309" t="s">
        <v>40001</v>
      </c>
      <c r="B3741" s="308" t="s">
        <v>40002</v>
      </c>
      <c r="C3741" s="307" t="s">
        <v>10267</v>
      </c>
      <c r="D3741" s="306">
        <v>2.2400000000000002</v>
      </c>
      <c r="E3741" s="306">
        <v>4.97</v>
      </c>
      <c r="F3741" s="306">
        <v>7.21</v>
      </c>
      <c r="G3741" s="301">
        <f t="shared" si="58"/>
        <v>9</v>
      </c>
    </row>
    <row r="3742" spans="1:7" ht="30" x14ac:dyDescent="0.25">
      <c r="A3742" s="309" t="s">
        <v>40003</v>
      </c>
      <c r="B3742" s="308" t="s">
        <v>40004</v>
      </c>
      <c r="C3742" s="307" t="s">
        <v>10267</v>
      </c>
      <c r="D3742" s="306">
        <v>1.45</v>
      </c>
      <c r="E3742" s="306">
        <v>3.35</v>
      </c>
      <c r="F3742" s="306">
        <v>4.8</v>
      </c>
      <c r="G3742" s="301">
        <f t="shared" si="58"/>
        <v>9</v>
      </c>
    </row>
    <row r="3743" spans="1:7" ht="30" x14ac:dyDescent="0.25">
      <c r="A3743" s="309" t="s">
        <v>40005</v>
      </c>
      <c r="B3743" s="308" t="s">
        <v>40006</v>
      </c>
      <c r="C3743" s="307" t="s">
        <v>9878</v>
      </c>
      <c r="D3743" s="306"/>
      <c r="E3743" s="306">
        <v>13.4</v>
      </c>
      <c r="F3743" s="306">
        <v>13.4</v>
      </c>
      <c r="G3743" s="301">
        <f t="shared" si="58"/>
        <v>9</v>
      </c>
    </row>
    <row r="3744" spans="1:7" x14ac:dyDescent="0.25">
      <c r="A3744" s="309" t="s">
        <v>40007</v>
      </c>
      <c r="B3744" s="308" t="s">
        <v>40008</v>
      </c>
      <c r="C3744" s="307" t="s">
        <v>10267</v>
      </c>
      <c r="D3744" s="306"/>
      <c r="E3744" s="306">
        <v>12.56</v>
      </c>
      <c r="F3744" s="306">
        <v>12.56</v>
      </c>
      <c r="G3744" s="301">
        <f t="shared" si="58"/>
        <v>9</v>
      </c>
    </row>
    <row r="3745" spans="1:7" ht="45" x14ac:dyDescent="0.25">
      <c r="A3745" s="309" t="s">
        <v>40009</v>
      </c>
      <c r="B3745" s="308" t="s">
        <v>40010</v>
      </c>
      <c r="C3745" s="307" t="s">
        <v>10267</v>
      </c>
      <c r="D3745" s="306">
        <v>5.58</v>
      </c>
      <c r="E3745" s="306">
        <v>4.97</v>
      </c>
      <c r="F3745" s="306">
        <v>10.55</v>
      </c>
      <c r="G3745" s="301">
        <f t="shared" si="58"/>
        <v>9</v>
      </c>
    </row>
    <row r="3746" spans="1:7" x14ac:dyDescent="0.25">
      <c r="A3746" s="309" t="s">
        <v>40011</v>
      </c>
      <c r="B3746" s="308" t="s">
        <v>40012</v>
      </c>
      <c r="C3746" s="307" t="s">
        <v>10267</v>
      </c>
      <c r="D3746" s="306">
        <v>6.64</v>
      </c>
      <c r="E3746" s="306"/>
      <c r="F3746" s="306">
        <v>6.64</v>
      </c>
      <c r="G3746" s="301">
        <f t="shared" si="58"/>
        <v>9</v>
      </c>
    </row>
    <row r="3747" spans="1:7" x14ac:dyDescent="0.25">
      <c r="A3747" s="309" t="s">
        <v>40013</v>
      </c>
      <c r="B3747" s="308" t="s">
        <v>40014</v>
      </c>
      <c r="C3747" s="307"/>
      <c r="D3747" s="306"/>
      <c r="E3747" s="306"/>
      <c r="F3747" s="306"/>
      <c r="G3747" s="301">
        <f t="shared" si="58"/>
        <v>5</v>
      </c>
    </row>
    <row r="3748" spans="1:7" x14ac:dyDescent="0.25">
      <c r="A3748" s="309" t="s">
        <v>40015</v>
      </c>
      <c r="B3748" s="308" t="s">
        <v>40016</v>
      </c>
      <c r="C3748" s="307" t="s">
        <v>9878</v>
      </c>
      <c r="D3748" s="306"/>
      <c r="E3748" s="306">
        <v>5.03</v>
      </c>
      <c r="F3748" s="306">
        <v>5.03</v>
      </c>
      <c r="G3748" s="301">
        <f t="shared" si="58"/>
        <v>9</v>
      </c>
    </row>
    <row r="3749" spans="1:7" ht="30" x14ac:dyDescent="0.25">
      <c r="A3749" s="309" t="s">
        <v>40017</v>
      </c>
      <c r="B3749" s="308" t="s">
        <v>40018</v>
      </c>
      <c r="C3749" s="307" t="s">
        <v>9878</v>
      </c>
      <c r="D3749" s="306">
        <v>17.940000000000001</v>
      </c>
      <c r="E3749" s="306">
        <v>16.75</v>
      </c>
      <c r="F3749" s="306">
        <v>34.69</v>
      </c>
      <c r="G3749" s="301">
        <f t="shared" si="58"/>
        <v>9</v>
      </c>
    </row>
    <row r="3750" spans="1:7" x14ac:dyDescent="0.25">
      <c r="A3750" s="309" t="s">
        <v>40019</v>
      </c>
      <c r="B3750" s="308" t="s">
        <v>40020</v>
      </c>
      <c r="C3750" s="307" t="s">
        <v>13121</v>
      </c>
      <c r="D3750" s="306">
        <v>144.61000000000001</v>
      </c>
      <c r="E3750" s="306"/>
      <c r="F3750" s="306">
        <v>144.61000000000001</v>
      </c>
      <c r="G3750" s="301">
        <f t="shared" si="58"/>
        <v>9</v>
      </c>
    </row>
    <row r="3751" spans="1:7" x14ac:dyDescent="0.25">
      <c r="A3751" s="309" t="s">
        <v>40021</v>
      </c>
      <c r="B3751" s="308" t="s">
        <v>40022</v>
      </c>
      <c r="C3751" s="307" t="s">
        <v>9878</v>
      </c>
      <c r="D3751" s="306"/>
      <c r="E3751" s="306">
        <v>18.559999999999999</v>
      </c>
      <c r="F3751" s="306">
        <v>18.559999999999999</v>
      </c>
      <c r="G3751" s="301">
        <f t="shared" si="58"/>
        <v>9</v>
      </c>
    </row>
    <row r="3752" spans="1:7" ht="30" x14ac:dyDescent="0.25">
      <c r="A3752" s="309" t="s">
        <v>40023</v>
      </c>
      <c r="B3752" s="308" t="s">
        <v>40024</v>
      </c>
      <c r="C3752" s="307" t="s">
        <v>9690</v>
      </c>
      <c r="D3752" s="306"/>
      <c r="E3752" s="306">
        <v>9.2799999999999994</v>
      </c>
      <c r="F3752" s="306">
        <v>9.2799999999999994</v>
      </c>
      <c r="G3752" s="301">
        <f t="shared" si="58"/>
        <v>9</v>
      </c>
    </row>
    <row r="3753" spans="1:7" ht="30" x14ac:dyDescent="0.25">
      <c r="A3753" s="309" t="s">
        <v>40025</v>
      </c>
      <c r="B3753" s="308" t="s">
        <v>40026</v>
      </c>
      <c r="C3753" s="307" t="s">
        <v>9690</v>
      </c>
      <c r="D3753" s="306"/>
      <c r="E3753" s="306">
        <v>10.08</v>
      </c>
      <c r="F3753" s="306">
        <v>10.08</v>
      </c>
      <c r="G3753" s="301">
        <f t="shared" si="58"/>
        <v>9</v>
      </c>
    </row>
    <row r="3754" spans="1:7" x14ac:dyDescent="0.25">
      <c r="A3754" s="309" t="s">
        <v>40027</v>
      </c>
      <c r="B3754" s="308" t="s">
        <v>40028</v>
      </c>
      <c r="C3754" s="307"/>
      <c r="D3754" s="306"/>
      <c r="E3754" s="306"/>
      <c r="F3754" s="306"/>
      <c r="G3754" s="301">
        <f t="shared" si="58"/>
        <v>5</v>
      </c>
    </row>
    <row r="3755" spans="1:7" x14ac:dyDescent="0.25">
      <c r="A3755" s="309" t="s">
        <v>40029</v>
      </c>
      <c r="B3755" s="308" t="s">
        <v>40030</v>
      </c>
      <c r="C3755" s="307" t="s">
        <v>32916</v>
      </c>
      <c r="D3755" s="306">
        <v>56.63</v>
      </c>
      <c r="E3755" s="306"/>
      <c r="F3755" s="306">
        <v>56.63</v>
      </c>
      <c r="G3755" s="301">
        <f t="shared" si="58"/>
        <v>9</v>
      </c>
    </row>
    <row r="3756" spans="1:7" ht="30" x14ac:dyDescent="0.25">
      <c r="A3756" s="309" t="s">
        <v>40031</v>
      </c>
      <c r="B3756" s="308" t="s">
        <v>40032</v>
      </c>
      <c r="C3756" s="307"/>
      <c r="D3756" s="306"/>
      <c r="E3756" s="306"/>
      <c r="F3756" s="306"/>
      <c r="G3756" s="301">
        <f t="shared" si="58"/>
        <v>2</v>
      </c>
    </row>
    <row r="3757" spans="1:7" x14ac:dyDescent="0.25">
      <c r="A3757" s="309" t="s">
        <v>40033</v>
      </c>
      <c r="B3757" s="308" t="s">
        <v>40034</v>
      </c>
      <c r="C3757" s="307"/>
      <c r="D3757" s="306"/>
      <c r="E3757" s="306"/>
      <c r="F3757" s="306"/>
      <c r="G3757" s="301">
        <f t="shared" si="58"/>
        <v>5</v>
      </c>
    </row>
    <row r="3758" spans="1:7" ht="45" x14ac:dyDescent="0.25">
      <c r="A3758" s="309" t="s">
        <v>40035</v>
      </c>
      <c r="B3758" s="308" t="s">
        <v>40036</v>
      </c>
      <c r="C3758" s="307" t="s">
        <v>32837</v>
      </c>
      <c r="D3758" s="306">
        <v>77329.66</v>
      </c>
      <c r="E3758" s="306"/>
      <c r="F3758" s="306">
        <v>77329.66</v>
      </c>
      <c r="G3758" s="301">
        <f t="shared" si="58"/>
        <v>9</v>
      </c>
    </row>
    <row r="3759" spans="1:7" ht="45" x14ac:dyDescent="0.25">
      <c r="A3759" s="309" t="s">
        <v>40037</v>
      </c>
      <c r="B3759" s="308" t="s">
        <v>40038</v>
      </c>
      <c r="C3759" s="307" t="s">
        <v>32837</v>
      </c>
      <c r="D3759" s="306">
        <v>100258.81</v>
      </c>
      <c r="E3759" s="306"/>
      <c r="F3759" s="306">
        <v>100258.81</v>
      </c>
      <c r="G3759" s="301">
        <f t="shared" si="58"/>
        <v>9</v>
      </c>
    </row>
    <row r="3760" spans="1:7" ht="45" x14ac:dyDescent="0.25">
      <c r="A3760" s="309" t="s">
        <v>40039</v>
      </c>
      <c r="B3760" s="308" t="s">
        <v>40040</v>
      </c>
      <c r="C3760" s="307" t="s">
        <v>32837</v>
      </c>
      <c r="D3760" s="306">
        <v>87220.67</v>
      </c>
      <c r="E3760" s="306"/>
      <c r="F3760" s="306">
        <v>87220.67</v>
      </c>
      <c r="G3760" s="301">
        <f t="shared" si="58"/>
        <v>9</v>
      </c>
    </row>
    <row r="3761" spans="1:7" ht="45" x14ac:dyDescent="0.25">
      <c r="A3761" s="309" t="s">
        <v>40041</v>
      </c>
      <c r="B3761" s="308" t="s">
        <v>40042</v>
      </c>
      <c r="C3761" s="307" t="s">
        <v>32837</v>
      </c>
      <c r="D3761" s="306">
        <v>93514.94</v>
      </c>
      <c r="E3761" s="306"/>
      <c r="F3761" s="306">
        <v>93514.94</v>
      </c>
      <c r="G3761" s="301">
        <f t="shared" si="58"/>
        <v>9</v>
      </c>
    </row>
    <row r="3762" spans="1:7" ht="45" x14ac:dyDescent="0.25">
      <c r="A3762" s="309" t="s">
        <v>40043</v>
      </c>
      <c r="B3762" s="308" t="s">
        <v>40044</v>
      </c>
      <c r="C3762" s="307" t="s">
        <v>32837</v>
      </c>
      <c r="D3762" s="306">
        <v>107901.85</v>
      </c>
      <c r="E3762" s="306"/>
      <c r="F3762" s="306">
        <v>107901.85</v>
      </c>
      <c r="G3762" s="301">
        <f t="shared" si="58"/>
        <v>9</v>
      </c>
    </row>
    <row r="3763" spans="1:7" ht="30" x14ac:dyDescent="0.25">
      <c r="A3763" s="309" t="s">
        <v>40045</v>
      </c>
      <c r="B3763" s="308" t="s">
        <v>40046</v>
      </c>
      <c r="C3763" s="307" t="s">
        <v>10267</v>
      </c>
      <c r="D3763" s="306">
        <v>658.16</v>
      </c>
      <c r="E3763" s="306"/>
      <c r="F3763" s="306">
        <v>658.16</v>
      </c>
      <c r="G3763" s="301">
        <f t="shared" si="58"/>
        <v>9</v>
      </c>
    </row>
    <row r="3764" spans="1:7" x14ac:dyDescent="0.25">
      <c r="A3764" s="309" t="s">
        <v>40047</v>
      </c>
      <c r="B3764" s="308" t="s">
        <v>40048</v>
      </c>
      <c r="C3764" s="307"/>
      <c r="D3764" s="306"/>
      <c r="E3764" s="306"/>
      <c r="F3764" s="306"/>
      <c r="G3764" s="301">
        <f t="shared" si="58"/>
        <v>5</v>
      </c>
    </row>
    <row r="3765" spans="1:7" ht="45" x14ac:dyDescent="0.25">
      <c r="A3765" s="309" t="s">
        <v>40049</v>
      </c>
      <c r="B3765" s="308" t="s">
        <v>40050</v>
      </c>
      <c r="C3765" s="307" t="s">
        <v>9878</v>
      </c>
      <c r="D3765" s="306">
        <v>388125.35</v>
      </c>
      <c r="E3765" s="306">
        <v>25949.75</v>
      </c>
      <c r="F3765" s="306">
        <v>414075.1</v>
      </c>
      <c r="G3765" s="301">
        <f t="shared" si="58"/>
        <v>9</v>
      </c>
    </row>
    <row r="3766" spans="1:7" ht="45" x14ac:dyDescent="0.25">
      <c r="A3766" s="309" t="s">
        <v>40051</v>
      </c>
      <c r="B3766" s="308" t="s">
        <v>40052</v>
      </c>
      <c r="C3766" s="307" t="s">
        <v>9878</v>
      </c>
      <c r="D3766" s="306">
        <v>381805.38</v>
      </c>
      <c r="E3766" s="306">
        <v>27642.05</v>
      </c>
      <c r="F3766" s="306">
        <v>409447.43</v>
      </c>
      <c r="G3766" s="301">
        <f t="shared" si="58"/>
        <v>9</v>
      </c>
    </row>
    <row r="3767" spans="1:7" ht="45" x14ac:dyDescent="0.25">
      <c r="A3767" s="309" t="s">
        <v>40053</v>
      </c>
      <c r="B3767" s="308" t="s">
        <v>40054</v>
      </c>
      <c r="C3767" s="307" t="s">
        <v>9878</v>
      </c>
      <c r="D3767" s="306">
        <v>614508.69999999995</v>
      </c>
      <c r="E3767" s="306">
        <v>25132.95</v>
      </c>
      <c r="F3767" s="306">
        <v>639641.65</v>
      </c>
      <c r="G3767" s="301">
        <f t="shared" si="58"/>
        <v>9</v>
      </c>
    </row>
    <row r="3768" spans="1:7" ht="45" x14ac:dyDescent="0.25">
      <c r="A3768" s="309" t="s">
        <v>40055</v>
      </c>
      <c r="B3768" s="308" t="s">
        <v>40056</v>
      </c>
      <c r="C3768" s="307" t="s">
        <v>9878</v>
      </c>
      <c r="D3768" s="306">
        <v>225632.45</v>
      </c>
      <c r="E3768" s="306">
        <v>20759.8</v>
      </c>
      <c r="F3768" s="306">
        <v>246392.25</v>
      </c>
      <c r="G3768" s="301">
        <f t="shared" si="58"/>
        <v>9</v>
      </c>
    </row>
    <row r="3769" spans="1:7" ht="45" x14ac:dyDescent="0.25">
      <c r="A3769" s="309" t="s">
        <v>40057</v>
      </c>
      <c r="B3769" s="308" t="s">
        <v>40058</v>
      </c>
      <c r="C3769" s="307" t="s">
        <v>9878</v>
      </c>
      <c r="D3769" s="306">
        <v>80419.56</v>
      </c>
      <c r="E3769" s="306">
        <v>12974.88</v>
      </c>
      <c r="F3769" s="306">
        <v>93394.44</v>
      </c>
      <c r="G3769" s="301">
        <f t="shared" si="58"/>
        <v>9</v>
      </c>
    </row>
    <row r="3770" spans="1:7" ht="45" x14ac:dyDescent="0.25">
      <c r="A3770" s="309" t="s">
        <v>40059</v>
      </c>
      <c r="B3770" s="308" t="s">
        <v>40060</v>
      </c>
      <c r="C3770" s="307" t="s">
        <v>9878</v>
      </c>
      <c r="D3770" s="306">
        <v>18578.189999999999</v>
      </c>
      <c r="E3770" s="306">
        <v>3068.75</v>
      </c>
      <c r="F3770" s="306">
        <v>21646.94</v>
      </c>
      <c r="G3770" s="301">
        <f t="shared" si="58"/>
        <v>9</v>
      </c>
    </row>
    <row r="3771" spans="1:7" ht="45" x14ac:dyDescent="0.25">
      <c r="A3771" s="309" t="s">
        <v>40063</v>
      </c>
      <c r="B3771" s="308" t="s">
        <v>40064</v>
      </c>
      <c r="C3771" s="307" t="s">
        <v>9878</v>
      </c>
      <c r="D3771" s="306">
        <v>51231.76</v>
      </c>
      <c r="E3771" s="306">
        <v>6702.36</v>
      </c>
      <c r="F3771" s="306">
        <v>57934.12</v>
      </c>
      <c r="G3771" s="301">
        <f t="shared" si="58"/>
        <v>9</v>
      </c>
    </row>
    <row r="3772" spans="1:7" ht="45" x14ac:dyDescent="0.25">
      <c r="A3772" s="309" t="s">
        <v>40065</v>
      </c>
      <c r="B3772" s="308" t="s">
        <v>40066</v>
      </c>
      <c r="C3772" s="307" t="s">
        <v>9878</v>
      </c>
      <c r="D3772" s="306">
        <v>46705.32</v>
      </c>
      <c r="E3772" s="306">
        <v>8179.5</v>
      </c>
      <c r="F3772" s="306">
        <v>54884.82</v>
      </c>
      <c r="G3772" s="301">
        <f t="shared" si="58"/>
        <v>9</v>
      </c>
    </row>
    <row r="3773" spans="1:7" ht="60" x14ac:dyDescent="0.25">
      <c r="A3773" s="309" t="s">
        <v>40067</v>
      </c>
      <c r="B3773" s="308" t="s">
        <v>40068</v>
      </c>
      <c r="C3773" s="307" t="s">
        <v>9878</v>
      </c>
      <c r="D3773" s="306">
        <v>4044.01</v>
      </c>
      <c r="E3773" s="306">
        <v>519.44000000000005</v>
      </c>
      <c r="F3773" s="306">
        <v>4563.45</v>
      </c>
      <c r="G3773" s="301">
        <f t="shared" si="58"/>
        <v>9</v>
      </c>
    </row>
    <row r="3774" spans="1:7" ht="60" x14ac:dyDescent="0.25">
      <c r="A3774" s="309" t="s">
        <v>40069</v>
      </c>
      <c r="B3774" s="308" t="s">
        <v>40070</v>
      </c>
      <c r="C3774" s="307" t="s">
        <v>9878</v>
      </c>
      <c r="D3774" s="306">
        <v>4534.72</v>
      </c>
      <c r="E3774" s="306">
        <v>649.29999999999995</v>
      </c>
      <c r="F3774" s="306">
        <v>5184.0200000000004</v>
      </c>
      <c r="G3774" s="301">
        <f t="shared" si="58"/>
        <v>9</v>
      </c>
    </row>
    <row r="3775" spans="1:7" ht="60" x14ac:dyDescent="0.25">
      <c r="A3775" s="309" t="s">
        <v>40071</v>
      </c>
      <c r="B3775" s="308" t="s">
        <v>40072</v>
      </c>
      <c r="C3775" s="307" t="s">
        <v>9878</v>
      </c>
      <c r="D3775" s="306">
        <v>5776.7</v>
      </c>
      <c r="E3775" s="306">
        <v>779.16</v>
      </c>
      <c r="F3775" s="306">
        <v>6555.86</v>
      </c>
      <c r="G3775" s="301">
        <f t="shared" si="58"/>
        <v>9</v>
      </c>
    </row>
    <row r="3776" spans="1:7" ht="60" x14ac:dyDescent="0.25">
      <c r="A3776" s="309" t="s">
        <v>40073</v>
      </c>
      <c r="B3776" s="308" t="s">
        <v>40074</v>
      </c>
      <c r="C3776" s="307" t="s">
        <v>9878</v>
      </c>
      <c r="D3776" s="306">
        <v>5819.8</v>
      </c>
      <c r="E3776" s="306">
        <v>844.09</v>
      </c>
      <c r="F3776" s="306">
        <v>6663.89</v>
      </c>
      <c r="G3776" s="301">
        <f t="shared" si="58"/>
        <v>9</v>
      </c>
    </row>
    <row r="3777" spans="1:7" ht="45" x14ac:dyDescent="0.25">
      <c r="A3777" s="309" t="s">
        <v>40075</v>
      </c>
      <c r="B3777" s="308" t="s">
        <v>40076</v>
      </c>
      <c r="C3777" s="307" t="s">
        <v>9878</v>
      </c>
      <c r="D3777" s="306">
        <v>4194.8599999999997</v>
      </c>
      <c r="E3777" s="306">
        <v>406.33</v>
      </c>
      <c r="F3777" s="306">
        <v>4601.1899999999996</v>
      </c>
      <c r="G3777" s="301">
        <f t="shared" si="58"/>
        <v>9</v>
      </c>
    </row>
    <row r="3778" spans="1:7" ht="45" x14ac:dyDescent="0.25">
      <c r="A3778" s="309" t="s">
        <v>40077</v>
      </c>
      <c r="B3778" s="308" t="s">
        <v>40078</v>
      </c>
      <c r="C3778" s="307" t="s">
        <v>9878</v>
      </c>
      <c r="D3778" s="306">
        <v>4764.8</v>
      </c>
      <c r="E3778" s="306">
        <v>406.33</v>
      </c>
      <c r="F3778" s="306">
        <v>5171.13</v>
      </c>
      <c r="G3778" s="301">
        <f t="shared" si="58"/>
        <v>9</v>
      </c>
    </row>
    <row r="3779" spans="1:7" ht="45" x14ac:dyDescent="0.25">
      <c r="A3779" s="309" t="s">
        <v>40079</v>
      </c>
      <c r="B3779" s="308" t="s">
        <v>40080</v>
      </c>
      <c r="C3779" s="307" t="s">
        <v>9878</v>
      </c>
      <c r="D3779" s="306">
        <v>5428.62</v>
      </c>
      <c r="E3779" s="306">
        <v>406.33</v>
      </c>
      <c r="F3779" s="306">
        <v>5834.95</v>
      </c>
      <c r="G3779" s="301">
        <f t="shared" si="58"/>
        <v>9</v>
      </c>
    </row>
    <row r="3780" spans="1:7" ht="30" x14ac:dyDescent="0.25">
      <c r="A3780" s="309" t="s">
        <v>40081</v>
      </c>
      <c r="B3780" s="308" t="s">
        <v>40082</v>
      </c>
      <c r="C3780" s="307" t="s">
        <v>9690</v>
      </c>
      <c r="D3780" s="306">
        <v>10.35</v>
      </c>
      <c r="E3780" s="306">
        <v>11.32</v>
      </c>
      <c r="F3780" s="306">
        <v>21.67</v>
      </c>
      <c r="G3780" s="301">
        <f t="shared" si="58"/>
        <v>9</v>
      </c>
    </row>
    <row r="3781" spans="1:7" ht="30" x14ac:dyDescent="0.25">
      <c r="A3781" s="309" t="s">
        <v>40083</v>
      </c>
      <c r="B3781" s="308" t="s">
        <v>40084</v>
      </c>
      <c r="C3781" s="307" t="s">
        <v>9690</v>
      </c>
      <c r="D3781" s="306">
        <v>15.49</v>
      </c>
      <c r="E3781" s="306">
        <v>11.32</v>
      </c>
      <c r="F3781" s="306">
        <v>26.81</v>
      </c>
      <c r="G3781" s="301">
        <f t="shared" si="58"/>
        <v>9</v>
      </c>
    </row>
    <row r="3782" spans="1:7" ht="30" x14ac:dyDescent="0.25">
      <c r="A3782" s="309" t="s">
        <v>40085</v>
      </c>
      <c r="B3782" s="308" t="s">
        <v>40086</v>
      </c>
      <c r="C3782" s="307" t="s">
        <v>9690</v>
      </c>
      <c r="D3782" s="306">
        <v>18.21</v>
      </c>
      <c r="E3782" s="306">
        <v>11.32</v>
      </c>
      <c r="F3782" s="306">
        <v>29.53</v>
      </c>
      <c r="G3782" s="301">
        <f t="shared" si="58"/>
        <v>9</v>
      </c>
    </row>
    <row r="3783" spans="1:7" ht="30" x14ac:dyDescent="0.25">
      <c r="A3783" s="309" t="s">
        <v>40087</v>
      </c>
      <c r="B3783" s="308" t="s">
        <v>40088</v>
      </c>
      <c r="C3783" s="307" t="s">
        <v>10267</v>
      </c>
      <c r="D3783" s="306">
        <v>87.87</v>
      </c>
      <c r="E3783" s="306">
        <v>81.17</v>
      </c>
      <c r="F3783" s="306">
        <v>169.04</v>
      </c>
      <c r="G3783" s="301">
        <f t="shared" si="58"/>
        <v>9</v>
      </c>
    </row>
    <row r="3784" spans="1:7" ht="30" x14ac:dyDescent="0.25">
      <c r="A3784" s="309" t="s">
        <v>40089</v>
      </c>
      <c r="B3784" s="308" t="s">
        <v>40090</v>
      </c>
      <c r="C3784" s="307" t="s">
        <v>10267</v>
      </c>
      <c r="D3784" s="306">
        <v>3924.91</v>
      </c>
      <c r="E3784" s="306"/>
      <c r="F3784" s="306">
        <v>3924.91</v>
      </c>
      <c r="G3784" s="301">
        <f t="shared" si="58"/>
        <v>9</v>
      </c>
    </row>
    <row r="3785" spans="1:7" ht="30" x14ac:dyDescent="0.25">
      <c r="A3785" s="309" t="s">
        <v>40091</v>
      </c>
      <c r="B3785" s="308" t="s">
        <v>40092</v>
      </c>
      <c r="C3785" s="307" t="s">
        <v>10267</v>
      </c>
      <c r="D3785" s="306">
        <v>1544.47</v>
      </c>
      <c r="E3785" s="306">
        <v>106</v>
      </c>
      <c r="F3785" s="306">
        <v>1650.47</v>
      </c>
      <c r="G3785" s="301">
        <f t="shared" ref="G3785:G3848" si="59">LEN(A3785)</f>
        <v>9</v>
      </c>
    </row>
    <row r="3786" spans="1:7" ht="30" x14ac:dyDescent="0.25">
      <c r="A3786" s="309" t="s">
        <v>40093</v>
      </c>
      <c r="B3786" s="308" t="s">
        <v>40094</v>
      </c>
      <c r="C3786" s="307" t="s">
        <v>10267</v>
      </c>
      <c r="D3786" s="306">
        <v>1318.69</v>
      </c>
      <c r="E3786" s="306">
        <v>81.91</v>
      </c>
      <c r="F3786" s="306">
        <v>1400.6</v>
      </c>
      <c r="G3786" s="301">
        <f t="shared" si="59"/>
        <v>9</v>
      </c>
    </row>
    <row r="3787" spans="1:7" ht="30" x14ac:dyDescent="0.25">
      <c r="A3787" s="309" t="s">
        <v>40095</v>
      </c>
      <c r="B3787" s="308" t="s">
        <v>40096</v>
      </c>
      <c r="C3787" s="307" t="s">
        <v>10267</v>
      </c>
      <c r="D3787" s="306">
        <v>1012.05</v>
      </c>
      <c r="E3787" s="306">
        <v>72.28</v>
      </c>
      <c r="F3787" s="306">
        <v>1084.33</v>
      </c>
      <c r="G3787" s="301">
        <f t="shared" si="59"/>
        <v>9</v>
      </c>
    </row>
    <row r="3788" spans="1:7" x14ac:dyDescent="0.25">
      <c r="A3788" s="309" t="s">
        <v>40097</v>
      </c>
      <c r="B3788" s="308" t="s">
        <v>40098</v>
      </c>
      <c r="C3788" s="307" t="s">
        <v>9878</v>
      </c>
      <c r="D3788" s="306"/>
      <c r="E3788" s="306">
        <v>309.56</v>
      </c>
      <c r="F3788" s="306">
        <v>309.56</v>
      </c>
      <c r="G3788" s="301">
        <f t="shared" si="59"/>
        <v>9</v>
      </c>
    </row>
    <row r="3789" spans="1:7" ht="30" x14ac:dyDescent="0.25">
      <c r="A3789" s="309" t="s">
        <v>40099</v>
      </c>
      <c r="B3789" s="308" t="s">
        <v>40100</v>
      </c>
      <c r="C3789" s="307" t="s">
        <v>9878</v>
      </c>
      <c r="D3789" s="306">
        <v>5760.22</v>
      </c>
      <c r="E3789" s="306">
        <v>1298.5999999999999</v>
      </c>
      <c r="F3789" s="306">
        <v>7058.82</v>
      </c>
      <c r="G3789" s="301">
        <f t="shared" si="59"/>
        <v>9</v>
      </c>
    </row>
    <row r="3790" spans="1:7" x14ac:dyDescent="0.25">
      <c r="A3790" s="309" t="s">
        <v>40101</v>
      </c>
      <c r="B3790" s="308" t="s">
        <v>40102</v>
      </c>
      <c r="C3790" s="307" t="s">
        <v>9878</v>
      </c>
      <c r="D3790" s="306">
        <v>147.34</v>
      </c>
      <c r="E3790" s="306">
        <v>38.54</v>
      </c>
      <c r="F3790" s="306">
        <v>185.88</v>
      </c>
      <c r="G3790" s="301">
        <f t="shared" si="59"/>
        <v>9</v>
      </c>
    </row>
    <row r="3791" spans="1:7" ht="30" x14ac:dyDescent="0.25">
      <c r="A3791" s="309" t="s">
        <v>40103</v>
      </c>
      <c r="B3791" s="308" t="s">
        <v>40104</v>
      </c>
      <c r="C3791" s="307" t="s">
        <v>9878</v>
      </c>
      <c r="D3791" s="306">
        <v>1091.9100000000001</v>
      </c>
      <c r="E3791" s="306">
        <v>110.82</v>
      </c>
      <c r="F3791" s="306">
        <v>1202.73</v>
      </c>
      <c r="G3791" s="301">
        <f t="shared" si="59"/>
        <v>9</v>
      </c>
    </row>
    <row r="3792" spans="1:7" ht="30" x14ac:dyDescent="0.25">
      <c r="A3792" s="309" t="s">
        <v>40105</v>
      </c>
      <c r="B3792" s="308" t="s">
        <v>40106</v>
      </c>
      <c r="C3792" s="307" t="s">
        <v>10267</v>
      </c>
      <c r="D3792" s="306">
        <v>3398.81</v>
      </c>
      <c r="E3792" s="306">
        <v>168.64</v>
      </c>
      <c r="F3792" s="306">
        <v>3567.45</v>
      </c>
      <c r="G3792" s="301">
        <f t="shared" si="59"/>
        <v>9</v>
      </c>
    </row>
    <row r="3793" spans="1:7" ht="30" x14ac:dyDescent="0.25">
      <c r="A3793" s="309" t="s">
        <v>40107</v>
      </c>
      <c r="B3793" s="308" t="s">
        <v>40108</v>
      </c>
      <c r="C3793" s="307" t="s">
        <v>9690</v>
      </c>
      <c r="D3793" s="306">
        <v>3533.13</v>
      </c>
      <c r="E3793" s="306">
        <v>41.99</v>
      </c>
      <c r="F3793" s="306">
        <v>3575.12</v>
      </c>
      <c r="G3793" s="301">
        <f t="shared" si="59"/>
        <v>9</v>
      </c>
    </row>
    <row r="3794" spans="1:7" x14ac:dyDescent="0.25">
      <c r="A3794" s="309" t="s">
        <v>40109</v>
      </c>
      <c r="B3794" s="308" t="s">
        <v>40110</v>
      </c>
      <c r="C3794" s="307" t="s">
        <v>9878</v>
      </c>
      <c r="D3794" s="306">
        <v>85.44</v>
      </c>
      <c r="E3794" s="306">
        <v>38.54</v>
      </c>
      <c r="F3794" s="306">
        <v>123.98</v>
      </c>
      <c r="G3794" s="301">
        <f t="shared" si="59"/>
        <v>9</v>
      </c>
    </row>
    <row r="3795" spans="1:7" x14ac:dyDescent="0.25">
      <c r="A3795" s="309" t="s">
        <v>40111</v>
      </c>
      <c r="B3795" s="308" t="s">
        <v>40112</v>
      </c>
      <c r="C3795" s="307" t="s">
        <v>9878</v>
      </c>
      <c r="D3795" s="306">
        <v>88.4</v>
      </c>
      <c r="E3795" s="306">
        <v>38.54</v>
      </c>
      <c r="F3795" s="306">
        <v>126.94</v>
      </c>
      <c r="G3795" s="301">
        <f t="shared" si="59"/>
        <v>9</v>
      </c>
    </row>
    <row r="3796" spans="1:7" ht="30" x14ac:dyDescent="0.25">
      <c r="A3796" s="309" t="s">
        <v>40113</v>
      </c>
      <c r="B3796" s="308" t="s">
        <v>40114</v>
      </c>
      <c r="C3796" s="307" t="s">
        <v>9878</v>
      </c>
      <c r="D3796" s="306">
        <v>296.58</v>
      </c>
      <c r="E3796" s="306">
        <v>38.54</v>
      </c>
      <c r="F3796" s="306">
        <v>335.12</v>
      </c>
      <c r="G3796" s="301">
        <f t="shared" si="59"/>
        <v>9</v>
      </c>
    </row>
    <row r="3797" spans="1:7" ht="30" x14ac:dyDescent="0.25">
      <c r="A3797" s="309" t="s">
        <v>40115</v>
      </c>
      <c r="B3797" s="308" t="s">
        <v>40116</v>
      </c>
      <c r="C3797" s="307" t="s">
        <v>9878</v>
      </c>
      <c r="D3797" s="306">
        <v>232.26</v>
      </c>
      <c r="E3797" s="306">
        <v>38.54</v>
      </c>
      <c r="F3797" s="306">
        <v>270.8</v>
      </c>
      <c r="G3797" s="301">
        <f t="shared" si="59"/>
        <v>9</v>
      </c>
    </row>
    <row r="3798" spans="1:7" ht="45" x14ac:dyDescent="0.25">
      <c r="A3798" s="309" t="s">
        <v>40117</v>
      </c>
      <c r="B3798" s="308" t="s">
        <v>40118</v>
      </c>
      <c r="C3798" s="307" t="s">
        <v>10267</v>
      </c>
      <c r="D3798" s="306">
        <v>2239.6999999999998</v>
      </c>
      <c r="E3798" s="306">
        <v>236.09</v>
      </c>
      <c r="F3798" s="306">
        <v>2475.79</v>
      </c>
      <c r="G3798" s="301">
        <f t="shared" si="59"/>
        <v>9</v>
      </c>
    </row>
    <row r="3799" spans="1:7" ht="45" x14ac:dyDescent="0.25">
      <c r="A3799" s="309" t="s">
        <v>40119</v>
      </c>
      <c r="B3799" s="308" t="s">
        <v>40120</v>
      </c>
      <c r="C3799" s="307" t="s">
        <v>10267</v>
      </c>
      <c r="D3799" s="306">
        <v>1425.09</v>
      </c>
      <c r="E3799" s="306">
        <v>96.36</v>
      </c>
      <c r="F3799" s="306">
        <v>1521.45</v>
      </c>
      <c r="G3799" s="301">
        <f t="shared" si="59"/>
        <v>9</v>
      </c>
    </row>
    <row r="3800" spans="1:7" ht="45" x14ac:dyDescent="0.25">
      <c r="A3800" s="309" t="s">
        <v>40121</v>
      </c>
      <c r="B3800" s="308" t="s">
        <v>40122</v>
      </c>
      <c r="C3800" s="307" t="s">
        <v>10267</v>
      </c>
      <c r="D3800" s="306">
        <v>1304.6099999999999</v>
      </c>
      <c r="E3800" s="306">
        <v>48.18</v>
      </c>
      <c r="F3800" s="306">
        <v>1352.79</v>
      </c>
      <c r="G3800" s="301">
        <f t="shared" si="59"/>
        <v>9</v>
      </c>
    </row>
    <row r="3801" spans="1:7" x14ac:dyDescent="0.25">
      <c r="A3801" s="309" t="s">
        <v>40123</v>
      </c>
      <c r="B3801" s="308" t="s">
        <v>40124</v>
      </c>
      <c r="C3801" s="307" t="s">
        <v>10267</v>
      </c>
      <c r="D3801" s="306">
        <v>1318.82</v>
      </c>
      <c r="E3801" s="306">
        <v>106</v>
      </c>
      <c r="F3801" s="306">
        <v>1424.82</v>
      </c>
      <c r="G3801" s="301">
        <f t="shared" si="59"/>
        <v>9</v>
      </c>
    </row>
    <row r="3802" spans="1:7" x14ac:dyDescent="0.25">
      <c r="A3802" s="309" t="s">
        <v>40125</v>
      </c>
      <c r="B3802" s="308" t="s">
        <v>40126</v>
      </c>
      <c r="C3802" s="307" t="s">
        <v>10267</v>
      </c>
      <c r="D3802" s="306">
        <v>1657.84</v>
      </c>
      <c r="E3802" s="306">
        <v>139.72999999999999</v>
      </c>
      <c r="F3802" s="306">
        <v>1797.57</v>
      </c>
      <c r="G3802" s="301">
        <f t="shared" si="59"/>
        <v>9</v>
      </c>
    </row>
    <row r="3803" spans="1:7" x14ac:dyDescent="0.25">
      <c r="A3803" s="309" t="s">
        <v>40127</v>
      </c>
      <c r="B3803" s="308" t="s">
        <v>40128</v>
      </c>
      <c r="C3803" s="307" t="s">
        <v>10267</v>
      </c>
      <c r="D3803" s="306">
        <v>2884.78</v>
      </c>
      <c r="E3803" s="306">
        <v>231.26</v>
      </c>
      <c r="F3803" s="306">
        <v>3116.04</v>
      </c>
      <c r="G3803" s="301">
        <f t="shared" si="59"/>
        <v>9</v>
      </c>
    </row>
    <row r="3804" spans="1:7" ht="30" x14ac:dyDescent="0.25">
      <c r="A3804" s="309" t="s">
        <v>40129</v>
      </c>
      <c r="B3804" s="308" t="s">
        <v>40130</v>
      </c>
      <c r="C3804" s="307" t="s">
        <v>10267</v>
      </c>
      <c r="D3804" s="306">
        <v>2005.53</v>
      </c>
      <c r="E3804" s="306">
        <v>173.45</v>
      </c>
      <c r="F3804" s="306">
        <v>2178.98</v>
      </c>
      <c r="G3804" s="301">
        <f t="shared" si="59"/>
        <v>9</v>
      </c>
    </row>
    <row r="3805" spans="1:7" ht="30" x14ac:dyDescent="0.25">
      <c r="A3805" s="309" t="s">
        <v>40131</v>
      </c>
      <c r="B3805" s="308" t="s">
        <v>40132</v>
      </c>
      <c r="C3805" s="307" t="s">
        <v>10267</v>
      </c>
      <c r="D3805" s="306">
        <v>1486.28</v>
      </c>
      <c r="E3805" s="306">
        <v>120.46</v>
      </c>
      <c r="F3805" s="306">
        <v>1606.74</v>
      </c>
      <c r="G3805" s="301">
        <f t="shared" si="59"/>
        <v>9</v>
      </c>
    </row>
    <row r="3806" spans="1:7" ht="30" x14ac:dyDescent="0.25">
      <c r="A3806" s="309" t="s">
        <v>40133</v>
      </c>
      <c r="B3806" s="308" t="s">
        <v>40134</v>
      </c>
      <c r="C3806" s="307" t="s">
        <v>10267</v>
      </c>
      <c r="D3806" s="306">
        <v>1213.42</v>
      </c>
      <c r="E3806" s="306">
        <v>96.36</v>
      </c>
      <c r="F3806" s="306">
        <v>1309.78</v>
      </c>
      <c r="G3806" s="301">
        <f t="shared" si="59"/>
        <v>9</v>
      </c>
    </row>
    <row r="3807" spans="1:7" ht="30" x14ac:dyDescent="0.25">
      <c r="A3807" s="309" t="s">
        <v>40135</v>
      </c>
      <c r="B3807" s="308" t="s">
        <v>40136</v>
      </c>
      <c r="C3807" s="307" t="s">
        <v>10267</v>
      </c>
      <c r="D3807" s="306">
        <v>1083.73</v>
      </c>
      <c r="E3807" s="306">
        <v>81.91</v>
      </c>
      <c r="F3807" s="306">
        <v>1165.6400000000001</v>
      </c>
      <c r="G3807" s="301">
        <f t="shared" si="59"/>
        <v>9</v>
      </c>
    </row>
    <row r="3808" spans="1:7" ht="30" x14ac:dyDescent="0.25">
      <c r="A3808" s="309" t="s">
        <v>40137</v>
      </c>
      <c r="B3808" s="308" t="s">
        <v>40138</v>
      </c>
      <c r="C3808" s="307" t="s">
        <v>10267</v>
      </c>
      <c r="D3808" s="306">
        <v>904.95</v>
      </c>
      <c r="E3808" s="306">
        <v>72.28</v>
      </c>
      <c r="F3808" s="306">
        <v>977.23</v>
      </c>
      <c r="G3808" s="301">
        <f t="shared" si="59"/>
        <v>9</v>
      </c>
    </row>
    <row r="3809" spans="1:7" x14ac:dyDescent="0.25">
      <c r="A3809" s="309" t="s">
        <v>40139</v>
      </c>
      <c r="B3809" s="308" t="s">
        <v>40140</v>
      </c>
      <c r="C3809" s="307" t="s">
        <v>10267</v>
      </c>
      <c r="D3809" s="306">
        <v>1669.76</v>
      </c>
      <c r="E3809" s="306">
        <v>96.36</v>
      </c>
      <c r="F3809" s="306">
        <v>1766.12</v>
      </c>
      <c r="G3809" s="301">
        <f t="shared" si="59"/>
        <v>9</v>
      </c>
    </row>
    <row r="3810" spans="1:7" x14ac:dyDescent="0.25">
      <c r="A3810" s="309" t="s">
        <v>40141</v>
      </c>
      <c r="B3810" s="308" t="s">
        <v>40142</v>
      </c>
      <c r="C3810" s="307" t="s">
        <v>10267</v>
      </c>
      <c r="D3810" s="306">
        <v>978.52</v>
      </c>
      <c r="E3810" s="306">
        <v>57.82</v>
      </c>
      <c r="F3810" s="306">
        <v>1036.3399999999999</v>
      </c>
      <c r="G3810" s="301">
        <f t="shared" si="59"/>
        <v>9</v>
      </c>
    </row>
    <row r="3811" spans="1:7" x14ac:dyDescent="0.25">
      <c r="A3811" s="309" t="s">
        <v>40143</v>
      </c>
      <c r="B3811" s="308" t="s">
        <v>40144</v>
      </c>
      <c r="C3811" s="307" t="s">
        <v>9878</v>
      </c>
      <c r="D3811" s="306">
        <v>163.11000000000001</v>
      </c>
      <c r="E3811" s="306">
        <v>43.37</v>
      </c>
      <c r="F3811" s="306">
        <v>206.48</v>
      </c>
      <c r="G3811" s="301">
        <f t="shared" si="59"/>
        <v>9</v>
      </c>
    </row>
    <row r="3812" spans="1:7" x14ac:dyDescent="0.25">
      <c r="A3812" s="309" t="s">
        <v>40145</v>
      </c>
      <c r="B3812" s="308" t="s">
        <v>40146</v>
      </c>
      <c r="C3812" s="307" t="s">
        <v>9878</v>
      </c>
      <c r="D3812" s="306">
        <v>252.63</v>
      </c>
      <c r="E3812" s="306">
        <v>57.82</v>
      </c>
      <c r="F3812" s="306">
        <v>310.45</v>
      </c>
      <c r="G3812" s="301">
        <f t="shared" si="59"/>
        <v>9</v>
      </c>
    </row>
    <row r="3813" spans="1:7" x14ac:dyDescent="0.25">
      <c r="A3813" s="309" t="s">
        <v>40147</v>
      </c>
      <c r="B3813" s="308" t="s">
        <v>40148</v>
      </c>
      <c r="C3813" s="307"/>
      <c r="D3813" s="306"/>
      <c r="E3813" s="306"/>
      <c r="F3813" s="306"/>
      <c r="G3813" s="301">
        <f t="shared" si="59"/>
        <v>5</v>
      </c>
    </row>
    <row r="3814" spans="1:7" ht="45" x14ac:dyDescent="0.25">
      <c r="A3814" s="309" t="s">
        <v>40149</v>
      </c>
      <c r="B3814" s="308" t="s">
        <v>40150</v>
      </c>
      <c r="C3814" s="307" t="s">
        <v>9878</v>
      </c>
      <c r="D3814" s="306">
        <v>4973.55</v>
      </c>
      <c r="E3814" s="306">
        <v>1947.9</v>
      </c>
      <c r="F3814" s="306">
        <v>6921.45</v>
      </c>
      <c r="G3814" s="301">
        <f t="shared" si="59"/>
        <v>9</v>
      </c>
    </row>
    <row r="3815" spans="1:7" ht="45" x14ac:dyDescent="0.25">
      <c r="A3815" s="309" t="s">
        <v>40151</v>
      </c>
      <c r="B3815" s="308" t="s">
        <v>40152</v>
      </c>
      <c r="C3815" s="307" t="s">
        <v>9878</v>
      </c>
      <c r="D3815" s="306">
        <v>19962.580000000002</v>
      </c>
      <c r="E3815" s="306">
        <v>4545.1000000000004</v>
      </c>
      <c r="F3815" s="306">
        <v>24507.68</v>
      </c>
      <c r="G3815" s="301">
        <f t="shared" si="59"/>
        <v>9</v>
      </c>
    </row>
    <row r="3816" spans="1:7" ht="45" x14ac:dyDescent="0.25">
      <c r="A3816" s="309" t="s">
        <v>40153</v>
      </c>
      <c r="B3816" s="308" t="s">
        <v>40154</v>
      </c>
      <c r="C3816" s="307" t="s">
        <v>9878</v>
      </c>
      <c r="D3816" s="306">
        <v>7764.13</v>
      </c>
      <c r="E3816" s="306">
        <v>251.94</v>
      </c>
      <c r="F3816" s="306">
        <v>8016.07</v>
      </c>
      <c r="G3816" s="301">
        <f t="shared" si="59"/>
        <v>9</v>
      </c>
    </row>
    <row r="3817" spans="1:7" ht="45" x14ac:dyDescent="0.25">
      <c r="A3817" s="309" t="s">
        <v>40157</v>
      </c>
      <c r="B3817" s="308" t="s">
        <v>40158</v>
      </c>
      <c r="C3817" s="307" t="s">
        <v>9878</v>
      </c>
      <c r="D3817" s="306">
        <v>4066.59</v>
      </c>
      <c r="E3817" s="306">
        <v>251.94</v>
      </c>
      <c r="F3817" s="306">
        <v>4318.53</v>
      </c>
      <c r="G3817" s="301">
        <f t="shared" si="59"/>
        <v>9</v>
      </c>
    </row>
    <row r="3818" spans="1:7" ht="45" x14ac:dyDescent="0.25">
      <c r="A3818" s="309" t="s">
        <v>40159</v>
      </c>
      <c r="B3818" s="308" t="s">
        <v>40160</v>
      </c>
      <c r="C3818" s="307" t="s">
        <v>9878</v>
      </c>
      <c r="D3818" s="306">
        <v>3784.75</v>
      </c>
      <c r="E3818" s="306">
        <v>251.94</v>
      </c>
      <c r="F3818" s="306">
        <v>4036.69</v>
      </c>
      <c r="G3818" s="301">
        <f t="shared" si="59"/>
        <v>9</v>
      </c>
    </row>
    <row r="3819" spans="1:7" ht="45" x14ac:dyDescent="0.25">
      <c r="A3819" s="309" t="s">
        <v>40161</v>
      </c>
      <c r="B3819" s="308" t="s">
        <v>40162</v>
      </c>
      <c r="C3819" s="307" t="s">
        <v>9878</v>
      </c>
      <c r="D3819" s="306">
        <v>11995.16</v>
      </c>
      <c r="E3819" s="306">
        <v>587.4</v>
      </c>
      <c r="F3819" s="306">
        <v>12582.56</v>
      </c>
      <c r="G3819" s="301">
        <f t="shared" si="59"/>
        <v>9</v>
      </c>
    </row>
    <row r="3820" spans="1:7" x14ac:dyDescent="0.25">
      <c r="A3820" s="309" t="s">
        <v>40163</v>
      </c>
      <c r="B3820" s="308" t="s">
        <v>40164</v>
      </c>
      <c r="C3820" s="307"/>
      <c r="D3820" s="306"/>
      <c r="E3820" s="306"/>
      <c r="F3820" s="306"/>
      <c r="G3820" s="301">
        <f t="shared" si="59"/>
        <v>5</v>
      </c>
    </row>
    <row r="3821" spans="1:7" ht="30" x14ac:dyDescent="0.25">
      <c r="A3821" s="309" t="s">
        <v>40165</v>
      </c>
      <c r="B3821" s="308" t="s">
        <v>40166</v>
      </c>
      <c r="C3821" s="307" t="s">
        <v>9878</v>
      </c>
      <c r="D3821" s="306">
        <v>178.24</v>
      </c>
      <c r="E3821" s="306">
        <v>2.1</v>
      </c>
      <c r="F3821" s="306">
        <v>180.34</v>
      </c>
      <c r="G3821" s="301">
        <f t="shared" si="59"/>
        <v>9</v>
      </c>
    </row>
    <row r="3822" spans="1:7" ht="30" x14ac:dyDescent="0.25">
      <c r="A3822" s="309" t="s">
        <v>40167</v>
      </c>
      <c r="B3822" s="308" t="s">
        <v>40168</v>
      </c>
      <c r="C3822" s="307" t="s">
        <v>9878</v>
      </c>
      <c r="D3822" s="306">
        <v>9.5</v>
      </c>
      <c r="E3822" s="306">
        <v>12.6</v>
      </c>
      <c r="F3822" s="306">
        <v>22.1</v>
      </c>
      <c r="G3822" s="301">
        <f t="shared" si="59"/>
        <v>9</v>
      </c>
    </row>
    <row r="3823" spans="1:7" ht="45" x14ac:dyDescent="0.25">
      <c r="A3823" s="309" t="s">
        <v>40169</v>
      </c>
      <c r="B3823" s="308" t="s">
        <v>40170</v>
      </c>
      <c r="C3823" s="307" t="s">
        <v>9878</v>
      </c>
      <c r="D3823" s="306">
        <v>193.25</v>
      </c>
      <c r="E3823" s="306">
        <v>2.1</v>
      </c>
      <c r="F3823" s="306">
        <v>195.35</v>
      </c>
      <c r="G3823" s="301">
        <f t="shared" si="59"/>
        <v>9</v>
      </c>
    </row>
    <row r="3824" spans="1:7" ht="45" x14ac:dyDescent="0.25">
      <c r="A3824" s="309" t="s">
        <v>40171</v>
      </c>
      <c r="B3824" s="308" t="s">
        <v>40172</v>
      </c>
      <c r="C3824" s="307" t="s">
        <v>9878</v>
      </c>
      <c r="D3824" s="306">
        <v>1914.9</v>
      </c>
      <c r="E3824" s="306">
        <v>12.9</v>
      </c>
      <c r="F3824" s="306">
        <v>1927.8</v>
      </c>
      <c r="G3824" s="301">
        <f t="shared" si="59"/>
        <v>9</v>
      </c>
    </row>
    <row r="3825" spans="1:7" ht="30" x14ac:dyDescent="0.25">
      <c r="A3825" s="309" t="s">
        <v>40173</v>
      </c>
      <c r="B3825" s="308" t="s">
        <v>40174</v>
      </c>
      <c r="C3825" s="307" t="s">
        <v>9878</v>
      </c>
      <c r="D3825" s="306">
        <v>1709.49</v>
      </c>
      <c r="E3825" s="306">
        <v>19.350000000000001</v>
      </c>
      <c r="F3825" s="306">
        <v>1728.84</v>
      </c>
      <c r="G3825" s="301">
        <f t="shared" si="59"/>
        <v>9</v>
      </c>
    </row>
    <row r="3826" spans="1:7" ht="30" x14ac:dyDescent="0.25">
      <c r="A3826" s="309" t="s">
        <v>40175</v>
      </c>
      <c r="B3826" s="308" t="s">
        <v>40176</v>
      </c>
      <c r="C3826" s="307" t="s">
        <v>9878</v>
      </c>
      <c r="D3826" s="306">
        <v>816.41</v>
      </c>
      <c r="E3826" s="306">
        <v>15.16</v>
      </c>
      <c r="F3826" s="306">
        <v>831.57</v>
      </c>
      <c r="G3826" s="301">
        <f t="shared" si="59"/>
        <v>9</v>
      </c>
    </row>
    <row r="3827" spans="1:7" ht="45" x14ac:dyDescent="0.25">
      <c r="A3827" s="309" t="s">
        <v>40177</v>
      </c>
      <c r="B3827" s="308" t="s">
        <v>40178</v>
      </c>
      <c r="C3827" s="307" t="s">
        <v>9878</v>
      </c>
      <c r="D3827" s="306">
        <v>2381.86</v>
      </c>
      <c r="E3827" s="306">
        <v>19.350000000000001</v>
      </c>
      <c r="F3827" s="306">
        <v>2401.21</v>
      </c>
      <c r="G3827" s="301">
        <f t="shared" si="59"/>
        <v>9</v>
      </c>
    </row>
    <row r="3828" spans="1:7" ht="30" x14ac:dyDescent="0.25">
      <c r="A3828" s="309" t="s">
        <v>40179</v>
      </c>
      <c r="B3828" s="308" t="s">
        <v>40180</v>
      </c>
      <c r="C3828" s="307" t="s">
        <v>9878</v>
      </c>
      <c r="D3828" s="306">
        <v>302.11</v>
      </c>
      <c r="E3828" s="306">
        <v>19.350000000000001</v>
      </c>
      <c r="F3828" s="306">
        <v>321.45999999999998</v>
      </c>
      <c r="G3828" s="301">
        <f t="shared" si="59"/>
        <v>9</v>
      </c>
    </row>
    <row r="3829" spans="1:7" ht="30" x14ac:dyDescent="0.25">
      <c r="A3829" s="309" t="s">
        <v>40181</v>
      </c>
      <c r="B3829" s="308" t="s">
        <v>40182</v>
      </c>
      <c r="C3829" s="307" t="s">
        <v>9878</v>
      </c>
      <c r="D3829" s="306">
        <v>1978.63</v>
      </c>
      <c r="E3829" s="306">
        <v>19.350000000000001</v>
      </c>
      <c r="F3829" s="306">
        <v>1997.98</v>
      </c>
      <c r="G3829" s="301">
        <f t="shared" si="59"/>
        <v>9</v>
      </c>
    </row>
    <row r="3830" spans="1:7" ht="30" x14ac:dyDescent="0.25">
      <c r="A3830" s="309" t="s">
        <v>40183</v>
      </c>
      <c r="B3830" s="308" t="s">
        <v>40184</v>
      </c>
      <c r="C3830" s="307" t="s">
        <v>9878</v>
      </c>
      <c r="D3830" s="306">
        <v>905.3</v>
      </c>
      <c r="E3830" s="306">
        <v>12.9</v>
      </c>
      <c r="F3830" s="306">
        <v>918.2</v>
      </c>
      <c r="G3830" s="301">
        <f t="shared" si="59"/>
        <v>9</v>
      </c>
    </row>
    <row r="3831" spans="1:7" ht="30" x14ac:dyDescent="0.25">
      <c r="A3831" s="309" t="s">
        <v>40185</v>
      </c>
      <c r="B3831" s="308" t="s">
        <v>40186</v>
      </c>
      <c r="C3831" s="307" t="s">
        <v>9878</v>
      </c>
      <c r="D3831" s="306">
        <v>2014.05</v>
      </c>
      <c r="E3831" s="306">
        <v>15.16</v>
      </c>
      <c r="F3831" s="306">
        <v>2029.21</v>
      </c>
      <c r="G3831" s="301">
        <f t="shared" si="59"/>
        <v>9</v>
      </c>
    </row>
    <row r="3832" spans="1:7" ht="30" x14ac:dyDescent="0.25">
      <c r="A3832" s="309" t="s">
        <v>40187</v>
      </c>
      <c r="B3832" s="308" t="s">
        <v>40188</v>
      </c>
      <c r="C3832" s="307" t="s">
        <v>9878</v>
      </c>
      <c r="D3832" s="306">
        <v>103.89</v>
      </c>
      <c r="E3832" s="306">
        <v>6.3</v>
      </c>
      <c r="F3832" s="306">
        <v>110.19</v>
      </c>
      <c r="G3832" s="301">
        <f t="shared" si="59"/>
        <v>9</v>
      </c>
    </row>
    <row r="3833" spans="1:7" x14ac:dyDescent="0.25">
      <c r="A3833" s="309" t="s">
        <v>40189</v>
      </c>
      <c r="B3833" s="308" t="s">
        <v>40190</v>
      </c>
      <c r="C3833" s="307" t="s">
        <v>9878</v>
      </c>
      <c r="D3833" s="306">
        <v>192.42</v>
      </c>
      <c r="E3833" s="306">
        <v>64.41</v>
      </c>
      <c r="F3833" s="306">
        <v>256.83</v>
      </c>
      <c r="G3833" s="301">
        <f t="shared" si="59"/>
        <v>9</v>
      </c>
    </row>
    <row r="3834" spans="1:7" x14ac:dyDescent="0.25">
      <c r="A3834" s="309" t="s">
        <v>40191</v>
      </c>
      <c r="B3834" s="308" t="s">
        <v>40192</v>
      </c>
      <c r="C3834" s="307" t="s">
        <v>9878</v>
      </c>
      <c r="D3834" s="306">
        <v>1384.11</v>
      </c>
      <c r="E3834" s="306">
        <v>44.09</v>
      </c>
      <c r="F3834" s="306">
        <v>1428.2</v>
      </c>
      <c r="G3834" s="301">
        <f t="shared" si="59"/>
        <v>9</v>
      </c>
    </row>
    <row r="3835" spans="1:7" x14ac:dyDescent="0.25">
      <c r="A3835" s="309" t="s">
        <v>40193</v>
      </c>
      <c r="B3835" s="308" t="s">
        <v>40194</v>
      </c>
      <c r="C3835" s="307" t="s">
        <v>9878</v>
      </c>
      <c r="D3835" s="306">
        <v>394.62</v>
      </c>
      <c r="E3835" s="306">
        <v>31.49</v>
      </c>
      <c r="F3835" s="306">
        <v>426.11</v>
      </c>
      <c r="G3835" s="301">
        <f t="shared" si="59"/>
        <v>9</v>
      </c>
    </row>
    <row r="3836" spans="1:7" ht="30" x14ac:dyDescent="0.25">
      <c r="A3836" s="309" t="s">
        <v>40195</v>
      </c>
      <c r="B3836" s="308" t="s">
        <v>40196</v>
      </c>
      <c r="C3836" s="307" t="s">
        <v>9878</v>
      </c>
      <c r="D3836" s="306">
        <v>169.98</v>
      </c>
      <c r="E3836" s="306">
        <v>64.41</v>
      </c>
      <c r="F3836" s="306">
        <v>234.39</v>
      </c>
      <c r="G3836" s="301">
        <f t="shared" si="59"/>
        <v>9</v>
      </c>
    </row>
    <row r="3837" spans="1:7" ht="60" x14ac:dyDescent="0.25">
      <c r="A3837" s="309" t="s">
        <v>40197</v>
      </c>
      <c r="B3837" s="308" t="s">
        <v>40198</v>
      </c>
      <c r="C3837" s="307" t="s">
        <v>9878</v>
      </c>
      <c r="D3837" s="306">
        <v>1851</v>
      </c>
      <c r="E3837" s="306">
        <v>88.23</v>
      </c>
      <c r="F3837" s="306">
        <v>1939.23</v>
      </c>
      <c r="G3837" s="301">
        <f t="shared" si="59"/>
        <v>9</v>
      </c>
    </row>
    <row r="3838" spans="1:7" ht="30" x14ac:dyDescent="0.25">
      <c r="A3838" s="309" t="s">
        <v>40199</v>
      </c>
      <c r="B3838" s="308" t="s">
        <v>40200</v>
      </c>
      <c r="C3838" s="307" t="s">
        <v>9878</v>
      </c>
      <c r="D3838" s="306">
        <v>70.25</v>
      </c>
      <c r="E3838" s="306">
        <v>69.709999999999994</v>
      </c>
      <c r="F3838" s="306">
        <v>139.96</v>
      </c>
      <c r="G3838" s="301">
        <f t="shared" si="59"/>
        <v>9</v>
      </c>
    </row>
    <row r="3839" spans="1:7" ht="30" x14ac:dyDescent="0.25">
      <c r="A3839" s="309" t="s">
        <v>40201</v>
      </c>
      <c r="B3839" s="308" t="s">
        <v>40202</v>
      </c>
      <c r="C3839" s="307" t="s">
        <v>9878</v>
      </c>
      <c r="D3839" s="306">
        <v>909.18</v>
      </c>
      <c r="E3839" s="306">
        <v>64.41</v>
      </c>
      <c r="F3839" s="306">
        <v>973.59</v>
      </c>
      <c r="G3839" s="301">
        <f t="shared" si="59"/>
        <v>9</v>
      </c>
    </row>
    <row r="3840" spans="1:7" ht="30" x14ac:dyDescent="0.25">
      <c r="A3840" s="309" t="s">
        <v>40203</v>
      </c>
      <c r="B3840" s="308" t="s">
        <v>40204</v>
      </c>
      <c r="C3840" s="307" t="s">
        <v>9878</v>
      </c>
      <c r="D3840" s="306">
        <v>832.31</v>
      </c>
      <c r="E3840" s="306">
        <v>64.41</v>
      </c>
      <c r="F3840" s="306">
        <v>896.72</v>
      </c>
      <c r="G3840" s="301">
        <f t="shared" si="59"/>
        <v>9</v>
      </c>
    </row>
    <row r="3841" spans="1:7" ht="45" x14ac:dyDescent="0.25">
      <c r="A3841" s="309" t="s">
        <v>40205</v>
      </c>
      <c r="B3841" s="308" t="s">
        <v>40206</v>
      </c>
      <c r="C3841" s="307" t="s">
        <v>9878</v>
      </c>
      <c r="D3841" s="306">
        <v>1705.71</v>
      </c>
      <c r="E3841" s="306">
        <v>64.41</v>
      </c>
      <c r="F3841" s="306">
        <v>1770.12</v>
      </c>
      <c r="G3841" s="301">
        <f t="shared" si="59"/>
        <v>9</v>
      </c>
    </row>
    <row r="3842" spans="1:7" ht="30" x14ac:dyDescent="0.25">
      <c r="A3842" s="309" t="s">
        <v>40207</v>
      </c>
      <c r="B3842" s="308" t="s">
        <v>40208</v>
      </c>
      <c r="C3842" s="307" t="s">
        <v>9878</v>
      </c>
      <c r="D3842" s="306">
        <v>3443.59</v>
      </c>
      <c r="E3842" s="306">
        <v>293.14</v>
      </c>
      <c r="F3842" s="306">
        <v>3736.73</v>
      </c>
      <c r="G3842" s="301">
        <f t="shared" si="59"/>
        <v>9</v>
      </c>
    </row>
    <row r="3843" spans="1:7" ht="30" x14ac:dyDescent="0.25">
      <c r="A3843" s="309" t="s">
        <v>40209</v>
      </c>
      <c r="B3843" s="308" t="s">
        <v>40210</v>
      </c>
      <c r="C3843" s="307" t="s">
        <v>9878</v>
      </c>
      <c r="D3843" s="306">
        <v>2768.07</v>
      </c>
      <c r="E3843" s="306">
        <v>171.81</v>
      </c>
      <c r="F3843" s="306">
        <v>2939.88</v>
      </c>
      <c r="G3843" s="301">
        <f t="shared" si="59"/>
        <v>9</v>
      </c>
    </row>
    <row r="3844" spans="1:7" ht="30" x14ac:dyDescent="0.25">
      <c r="A3844" s="309" t="s">
        <v>40211</v>
      </c>
      <c r="B3844" s="308" t="s">
        <v>40212</v>
      </c>
      <c r="C3844" s="307" t="s">
        <v>9878</v>
      </c>
      <c r="D3844" s="306">
        <v>4101.92</v>
      </c>
      <c r="E3844" s="306">
        <v>171.81</v>
      </c>
      <c r="F3844" s="306">
        <v>4273.7299999999996</v>
      </c>
      <c r="G3844" s="301">
        <f t="shared" si="59"/>
        <v>9</v>
      </c>
    </row>
    <row r="3845" spans="1:7" ht="30" x14ac:dyDescent="0.25">
      <c r="A3845" s="309" t="s">
        <v>40213</v>
      </c>
      <c r="B3845" s="308" t="s">
        <v>40214</v>
      </c>
      <c r="C3845" s="307" t="s">
        <v>9878</v>
      </c>
      <c r="D3845" s="306">
        <v>705.56</v>
      </c>
      <c r="E3845" s="306">
        <v>197.1</v>
      </c>
      <c r="F3845" s="306">
        <v>902.66</v>
      </c>
      <c r="G3845" s="301">
        <f t="shared" si="59"/>
        <v>9</v>
      </c>
    </row>
    <row r="3846" spans="1:7" ht="30" x14ac:dyDescent="0.25">
      <c r="A3846" s="309" t="s">
        <v>40215</v>
      </c>
      <c r="B3846" s="308" t="s">
        <v>40216</v>
      </c>
      <c r="C3846" s="307"/>
      <c r="D3846" s="306"/>
      <c r="E3846" s="306"/>
      <c r="F3846" s="306"/>
      <c r="G3846" s="301">
        <f t="shared" si="59"/>
        <v>5</v>
      </c>
    </row>
    <row r="3847" spans="1:7" ht="30" x14ac:dyDescent="0.25">
      <c r="A3847" s="309" t="s">
        <v>40217</v>
      </c>
      <c r="B3847" s="308" t="s">
        <v>40218</v>
      </c>
      <c r="C3847" s="307" t="s">
        <v>32837</v>
      </c>
      <c r="D3847" s="306">
        <v>696.53</v>
      </c>
      <c r="E3847" s="306">
        <v>10.9</v>
      </c>
      <c r="F3847" s="306">
        <v>707.43</v>
      </c>
      <c r="G3847" s="301">
        <f t="shared" si="59"/>
        <v>9</v>
      </c>
    </row>
    <row r="3848" spans="1:7" ht="30" x14ac:dyDescent="0.25">
      <c r="A3848" s="309" t="s">
        <v>40219</v>
      </c>
      <c r="B3848" s="308" t="s">
        <v>40220</v>
      </c>
      <c r="C3848" s="307" t="s">
        <v>32837</v>
      </c>
      <c r="D3848" s="306">
        <v>961.15</v>
      </c>
      <c r="E3848" s="306">
        <v>10.9</v>
      </c>
      <c r="F3848" s="306">
        <v>972.05</v>
      </c>
      <c r="G3848" s="301">
        <f t="shared" si="59"/>
        <v>9</v>
      </c>
    </row>
    <row r="3849" spans="1:7" ht="30" x14ac:dyDescent="0.25">
      <c r="A3849" s="309" t="s">
        <v>40221</v>
      </c>
      <c r="B3849" s="308" t="s">
        <v>40222</v>
      </c>
      <c r="C3849" s="307" t="s">
        <v>32837</v>
      </c>
      <c r="D3849" s="306">
        <v>1050.94</v>
      </c>
      <c r="E3849" s="306">
        <v>443.49</v>
      </c>
      <c r="F3849" s="306">
        <v>1494.43</v>
      </c>
      <c r="G3849" s="301">
        <f t="shared" ref="G3849:G3912" si="60">LEN(A3849)</f>
        <v>9</v>
      </c>
    </row>
    <row r="3850" spans="1:7" ht="30" x14ac:dyDescent="0.25">
      <c r="A3850" s="309" t="s">
        <v>40223</v>
      </c>
      <c r="B3850" s="308" t="s">
        <v>40224</v>
      </c>
      <c r="C3850" s="307" t="s">
        <v>32837</v>
      </c>
      <c r="D3850" s="306">
        <v>1272.6500000000001</v>
      </c>
      <c r="E3850" s="306">
        <v>472.86</v>
      </c>
      <c r="F3850" s="306">
        <v>1745.51</v>
      </c>
      <c r="G3850" s="301">
        <f t="shared" si="60"/>
        <v>9</v>
      </c>
    </row>
    <row r="3851" spans="1:7" ht="30" x14ac:dyDescent="0.25">
      <c r="A3851" s="309" t="s">
        <v>40225</v>
      </c>
      <c r="B3851" s="308" t="s">
        <v>40226</v>
      </c>
      <c r="C3851" s="307" t="s">
        <v>32837</v>
      </c>
      <c r="D3851" s="306">
        <v>1517.77</v>
      </c>
      <c r="E3851" s="306">
        <v>531.6</v>
      </c>
      <c r="F3851" s="306">
        <v>2049.37</v>
      </c>
      <c r="G3851" s="301">
        <f t="shared" si="60"/>
        <v>9</v>
      </c>
    </row>
    <row r="3852" spans="1:7" ht="30" x14ac:dyDescent="0.25">
      <c r="A3852" s="309" t="s">
        <v>40227</v>
      </c>
      <c r="B3852" s="308" t="s">
        <v>40228</v>
      </c>
      <c r="C3852" s="307" t="s">
        <v>32837</v>
      </c>
      <c r="D3852" s="306">
        <v>1914.04</v>
      </c>
      <c r="E3852" s="306">
        <v>560.97</v>
      </c>
      <c r="F3852" s="306">
        <v>2475.0100000000002</v>
      </c>
      <c r="G3852" s="301">
        <f t="shared" si="60"/>
        <v>9</v>
      </c>
    </row>
    <row r="3853" spans="1:7" x14ac:dyDescent="0.25">
      <c r="A3853" s="309" t="s">
        <v>40229</v>
      </c>
      <c r="B3853" s="308" t="s">
        <v>40230</v>
      </c>
      <c r="C3853" s="307" t="s">
        <v>12917</v>
      </c>
      <c r="D3853" s="306">
        <v>29.22</v>
      </c>
      <c r="E3853" s="306">
        <v>24.43</v>
      </c>
      <c r="F3853" s="306">
        <v>53.65</v>
      </c>
      <c r="G3853" s="301">
        <f t="shared" si="60"/>
        <v>9</v>
      </c>
    </row>
    <row r="3854" spans="1:7" ht="30" x14ac:dyDescent="0.25">
      <c r="A3854" s="309" t="s">
        <v>40231</v>
      </c>
      <c r="B3854" s="308" t="s">
        <v>40232</v>
      </c>
      <c r="C3854" s="307"/>
      <c r="D3854" s="306"/>
      <c r="E3854" s="306"/>
      <c r="F3854" s="306"/>
      <c r="G3854" s="301">
        <f t="shared" si="60"/>
        <v>2</v>
      </c>
    </row>
    <row r="3855" spans="1:7" x14ac:dyDescent="0.25">
      <c r="A3855" s="309" t="s">
        <v>40233</v>
      </c>
      <c r="B3855" s="308" t="s">
        <v>40234</v>
      </c>
      <c r="C3855" s="307"/>
      <c r="D3855" s="306"/>
      <c r="E3855" s="306"/>
      <c r="F3855" s="306"/>
      <c r="G3855" s="301">
        <f t="shared" si="60"/>
        <v>5</v>
      </c>
    </row>
    <row r="3856" spans="1:7" ht="30" x14ac:dyDescent="0.25">
      <c r="A3856" s="309" t="s">
        <v>40235</v>
      </c>
      <c r="B3856" s="308" t="s">
        <v>40236</v>
      </c>
      <c r="C3856" s="307" t="s">
        <v>9878</v>
      </c>
      <c r="D3856" s="306">
        <v>4230.68</v>
      </c>
      <c r="E3856" s="306">
        <v>21</v>
      </c>
      <c r="F3856" s="306">
        <v>4251.68</v>
      </c>
      <c r="G3856" s="301">
        <f t="shared" si="60"/>
        <v>9</v>
      </c>
    </row>
    <row r="3857" spans="1:7" x14ac:dyDescent="0.25">
      <c r="A3857" s="309" t="s">
        <v>40237</v>
      </c>
      <c r="B3857" s="308" t="s">
        <v>40238</v>
      </c>
      <c r="C3857" s="307" t="s">
        <v>9690</v>
      </c>
      <c r="D3857" s="306">
        <v>1981.48</v>
      </c>
      <c r="E3857" s="306"/>
      <c r="F3857" s="306">
        <v>1981.48</v>
      </c>
      <c r="G3857" s="301">
        <f t="shared" si="60"/>
        <v>9</v>
      </c>
    </row>
    <row r="3858" spans="1:7" ht="30" x14ac:dyDescent="0.25">
      <c r="A3858" s="309" t="s">
        <v>40239</v>
      </c>
      <c r="B3858" s="308" t="s">
        <v>40240</v>
      </c>
      <c r="C3858" s="307" t="s">
        <v>9690</v>
      </c>
      <c r="D3858" s="306">
        <v>2110.15</v>
      </c>
      <c r="E3858" s="306"/>
      <c r="F3858" s="306">
        <v>2110.15</v>
      </c>
      <c r="G3858" s="301">
        <f t="shared" si="60"/>
        <v>9</v>
      </c>
    </row>
    <row r="3859" spans="1:7" ht="30" x14ac:dyDescent="0.25">
      <c r="A3859" s="309" t="s">
        <v>40241</v>
      </c>
      <c r="B3859" s="308" t="s">
        <v>40242</v>
      </c>
      <c r="C3859" s="307"/>
      <c r="D3859" s="306"/>
      <c r="E3859" s="306"/>
      <c r="F3859" s="306"/>
      <c r="G3859" s="301">
        <f t="shared" si="60"/>
        <v>5</v>
      </c>
    </row>
    <row r="3860" spans="1:7" ht="30" x14ac:dyDescent="0.25">
      <c r="A3860" s="309" t="s">
        <v>40243</v>
      </c>
      <c r="B3860" s="308" t="s">
        <v>40244</v>
      </c>
      <c r="C3860" s="307" t="s">
        <v>10267</v>
      </c>
      <c r="D3860" s="306">
        <v>8778.4699999999993</v>
      </c>
      <c r="E3860" s="306"/>
      <c r="F3860" s="306">
        <v>8778.4699999999993</v>
      </c>
      <c r="G3860" s="301">
        <f t="shared" si="60"/>
        <v>9</v>
      </c>
    </row>
    <row r="3861" spans="1:7" ht="30" x14ac:dyDescent="0.25">
      <c r="A3861" s="309" t="s">
        <v>40245</v>
      </c>
      <c r="B3861" s="308" t="s">
        <v>40246</v>
      </c>
      <c r="C3861" s="307" t="s">
        <v>10267</v>
      </c>
      <c r="D3861" s="306">
        <v>8150.71</v>
      </c>
      <c r="E3861" s="306"/>
      <c r="F3861" s="306">
        <v>8150.71</v>
      </c>
      <c r="G3861" s="301">
        <f t="shared" si="60"/>
        <v>9</v>
      </c>
    </row>
    <row r="3862" spans="1:7" ht="30" x14ac:dyDescent="0.25">
      <c r="A3862" s="309" t="s">
        <v>40247</v>
      </c>
      <c r="B3862" s="308" t="s">
        <v>40248</v>
      </c>
      <c r="C3862" s="307" t="s">
        <v>10267</v>
      </c>
      <c r="D3862" s="306">
        <v>4549.53</v>
      </c>
      <c r="E3862" s="306"/>
      <c r="F3862" s="306">
        <v>4549.53</v>
      </c>
      <c r="G3862" s="301">
        <f t="shared" si="60"/>
        <v>9</v>
      </c>
    </row>
    <row r="3863" spans="1:7" ht="30" x14ac:dyDescent="0.25">
      <c r="A3863" s="309" t="s">
        <v>40249</v>
      </c>
      <c r="B3863" s="308" t="s">
        <v>40250</v>
      </c>
      <c r="C3863" s="307"/>
      <c r="D3863" s="306"/>
      <c r="E3863" s="306"/>
      <c r="F3863" s="306"/>
      <c r="G3863" s="301">
        <f t="shared" si="60"/>
        <v>2</v>
      </c>
    </row>
    <row r="3864" spans="1:7" x14ac:dyDescent="0.25">
      <c r="A3864" s="309" t="s">
        <v>40251</v>
      </c>
      <c r="B3864" s="308" t="s">
        <v>40252</v>
      </c>
      <c r="C3864" s="307"/>
      <c r="D3864" s="306"/>
      <c r="E3864" s="306"/>
      <c r="F3864" s="306"/>
      <c r="G3864" s="301">
        <f t="shared" si="60"/>
        <v>5</v>
      </c>
    </row>
    <row r="3865" spans="1:7" x14ac:dyDescent="0.25">
      <c r="A3865" s="309" t="s">
        <v>40253</v>
      </c>
      <c r="B3865" s="308" t="s">
        <v>40254</v>
      </c>
      <c r="C3865" s="307" t="s">
        <v>10267</v>
      </c>
      <c r="D3865" s="306">
        <v>1814.85</v>
      </c>
      <c r="E3865" s="306"/>
      <c r="F3865" s="306">
        <v>1814.85</v>
      </c>
      <c r="G3865" s="301">
        <f t="shared" si="60"/>
        <v>9</v>
      </c>
    </row>
    <row r="3866" spans="1:7" x14ac:dyDescent="0.25">
      <c r="A3866" s="309" t="s">
        <v>40255</v>
      </c>
      <c r="B3866" s="308" t="s">
        <v>40256</v>
      </c>
      <c r="C3866" s="307"/>
      <c r="D3866" s="306"/>
      <c r="E3866" s="306"/>
      <c r="F3866" s="306"/>
      <c r="G3866" s="301">
        <f t="shared" si="60"/>
        <v>5</v>
      </c>
    </row>
    <row r="3867" spans="1:7" x14ac:dyDescent="0.25">
      <c r="A3867" s="309" t="s">
        <v>40257</v>
      </c>
      <c r="B3867" s="308" t="s">
        <v>40258</v>
      </c>
      <c r="C3867" s="307" t="s">
        <v>10267</v>
      </c>
      <c r="D3867" s="306">
        <v>2301.15</v>
      </c>
      <c r="E3867" s="306"/>
      <c r="F3867" s="306">
        <v>2301.15</v>
      </c>
      <c r="G3867" s="301">
        <f t="shared" si="60"/>
        <v>9</v>
      </c>
    </row>
    <row r="3868" spans="1:7" ht="30" x14ac:dyDescent="0.25">
      <c r="A3868" s="309" t="s">
        <v>40259</v>
      </c>
      <c r="B3868" s="308" t="s">
        <v>40260</v>
      </c>
      <c r="C3868" s="307"/>
      <c r="D3868" s="306"/>
      <c r="E3868" s="306"/>
      <c r="F3868" s="306"/>
      <c r="G3868" s="301">
        <f t="shared" si="60"/>
        <v>2</v>
      </c>
    </row>
    <row r="3869" spans="1:7" x14ac:dyDescent="0.25">
      <c r="A3869" s="309" t="s">
        <v>40261</v>
      </c>
      <c r="B3869" s="308" t="s">
        <v>40262</v>
      </c>
      <c r="C3869" s="307"/>
      <c r="D3869" s="306"/>
      <c r="E3869" s="306"/>
      <c r="F3869" s="306"/>
      <c r="G3869" s="301">
        <f t="shared" si="60"/>
        <v>5</v>
      </c>
    </row>
    <row r="3870" spans="1:7" ht="30" x14ac:dyDescent="0.25">
      <c r="A3870" s="309" t="s">
        <v>40263</v>
      </c>
      <c r="B3870" s="308" t="s">
        <v>40264</v>
      </c>
      <c r="C3870" s="307" t="s">
        <v>9878</v>
      </c>
      <c r="D3870" s="306">
        <v>946.25</v>
      </c>
      <c r="E3870" s="306">
        <v>12.6</v>
      </c>
      <c r="F3870" s="306">
        <v>958.85</v>
      </c>
      <c r="G3870" s="301">
        <f t="shared" si="60"/>
        <v>9</v>
      </c>
    </row>
    <row r="3871" spans="1:7" ht="30" x14ac:dyDescent="0.25">
      <c r="A3871" s="309" t="s">
        <v>40265</v>
      </c>
      <c r="B3871" s="308" t="s">
        <v>40266</v>
      </c>
      <c r="C3871" s="307" t="s">
        <v>9878</v>
      </c>
      <c r="D3871" s="306">
        <v>9463.98</v>
      </c>
      <c r="E3871" s="306"/>
      <c r="F3871" s="306">
        <v>9463.98</v>
      </c>
      <c r="G3871" s="301">
        <f t="shared" si="60"/>
        <v>9</v>
      </c>
    </row>
    <row r="3872" spans="1:7" x14ac:dyDescent="0.25">
      <c r="A3872" s="309" t="s">
        <v>40267</v>
      </c>
      <c r="B3872" s="308" t="s">
        <v>40268</v>
      </c>
      <c r="C3872" s="307" t="s">
        <v>32837</v>
      </c>
      <c r="D3872" s="306">
        <v>193.54</v>
      </c>
      <c r="E3872" s="306">
        <v>41.99</v>
      </c>
      <c r="F3872" s="306">
        <v>235.53</v>
      </c>
      <c r="G3872" s="301">
        <f t="shared" si="60"/>
        <v>9</v>
      </c>
    </row>
    <row r="3873" spans="1:7" ht="30" x14ac:dyDescent="0.25">
      <c r="A3873" s="309" t="s">
        <v>40269</v>
      </c>
      <c r="B3873" s="308" t="s">
        <v>40270</v>
      </c>
      <c r="C3873" s="307" t="s">
        <v>32837</v>
      </c>
      <c r="D3873" s="306">
        <v>2782.44</v>
      </c>
      <c r="E3873" s="306"/>
      <c r="F3873" s="306">
        <v>2782.44</v>
      </c>
      <c r="G3873" s="301">
        <f t="shared" si="60"/>
        <v>9</v>
      </c>
    </row>
    <row r="3874" spans="1:7" ht="45" x14ac:dyDescent="0.25">
      <c r="A3874" s="309" t="s">
        <v>40271</v>
      </c>
      <c r="B3874" s="308" t="s">
        <v>40272</v>
      </c>
      <c r="C3874" s="307" t="s">
        <v>32837</v>
      </c>
      <c r="D3874" s="306">
        <v>5145.8999999999996</v>
      </c>
      <c r="E3874" s="306"/>
      <c r="F3874" s="306">
        <v>5145.8999999999996</v>
      </c>
      <c r="G3874" s="301">
        <f t="shared" si="60"/>
        <v>9</v>
      </c>
    </row>
    <row r="3875" spans="1:7" ht="30" x14ac:dyDescent="0.25">
      <c r="A3875" s="309" t="s">
        <v>40273</v>
      </c>
      <c r="B3875" s="308" t="s">
        <v>40274</v>
      </c>
      <c r="C3875" s="307" t="s">
        <v>32837</v>
      </c>
      <c r="D3875" s="306">
        <v>1190.6500000000001</v>
      </c>
      <c r="E3875" s="306">
        <v>104.98</v>
      </c>
      <c r="F3875" s="306">
        <v>1295.6300000000001</v>
      </c>
      <c r="G3875" s="301">
        <f t="shared" si="60"/>
        <v>9</v>
      </c>
    </row>
    <row r="3876" spans="1:7" ht="30" x14ac:dyDescent="0.25">
      <c r="A3876" s="309" t="s">
        <v>40275</v>
      </c>
      <c r="B3876" s="308" t="s">
        <v>40276</v>
      </c>
      <c r="C3876" s="307" t="s">
        <v>9878</v>
      </c>
      <c r="D3876" s="306">
        <v>2574.9499999999998</v>
      </c>
      <c r="E3876" s="306">
        <v>12.6</v>
      </c>
      <c r="F3876" s="306">
        <v>2587.5500000000002</v>
      </c>
      <c r="G3876" s="301">
        <f t="shared" si="60"/>
        <v>9</v>
      </c>
    </row>
    <row r="3877" spans="1:7" ht="45" x14ac:dyDescent="0.25">
      <c r="A3877" s="309" t="s">
        <v>40277</v>
      </c>
      <c r="B3877" s="308" t="s">
        <v>40278</v>
      </c>
      <c r="C3877" s="307" t="s">
        <v>32837</v>
      </c>
      <c r="D3877" s="306">
        <v>2498.54</v>
      </c>
      <c r="E3877" s="306">
        <v>574.20000000000005</v>
      </c>
      <c r="F3877" s="306">
        <v>3072.74</v>
      </c>
      <c r="G3877" s="301">
        <f t="shared" si="60"/>
        <v>9</v>
      </c>
    </row>
    <row r="3878" spans="1:7" ht="30" x14ac:dyDescent="0.25">
      <c r="A3878" s="309" t="s">
        <v>40279</v>
      </c>
      <c r="B3878" s="308" t="s">
        <v>40280</v>
      </c>
      <c r="C3878" s="307"/>
      <c r="D3878" s="306"/>
      <c r="E3878" s="306"/>
      <c r="F3878" s="306"/>
      <c r="G3878" s="301">
        <f t="shared" si="60"/>
        <v>5</v>
      </c>
    </row>
    <row r="3879" spans="1:7" ht="60" x14ac:dyDescent="0.25">
      <c r="A3879" s="309" t="s">
        <v>40281</v>
      </c>
      <c r="B3879" s="308" t="s">
        <v>40282</v>
      </c>
      <c r="C3879" s="307" t="s">
        <v>9878</v>
      </c>
      <c r="D3879" s="306">
        <v>3579.05</v>
      </c>
      <c r="E3879" s="306">
        <v>947.04</v>
      </c>
      <c r="F3879" s="306">
        <v>4526.09</v>
      </c>
      <c r="G3879" s="301">
        <f t="shared" si="60"/>
        <v>9</v>
      </c>
    </row>
    <row r="3880" spans="1:7" ht="30" x14ac:dyDescent="0.25">
      <c r="A3880" s="309" t="s">
        <v>40283</v>
      </c>
      <c r="B3880" s="308" t="s">
        <v>40284</v>
      </c>
      <c r="C3880" s="307" t="s">
        <v>9878</v>
      </c>
      <c r="D3880" s="306">
        <v>703.78</v>
      </c>
      <c r="E3880" s="306">
        <v>295.95</v>
      </c>
      <c r="F3880" s="306">
        <v>999.73</v>
      </c>
      <c r="G3880" s="301">
        <f t="shared" si="60"/>
        <v>9</v>
      </c>
    </row>
    <row r="3881" spans="1:7" ht="30" x14ac:dyDescent="0.25">
      <c r="A3881" s="309" t="s">
        <v>40285</v>
      </c>
      <c r="B3881" s="308" t="s">
        <v>40286</v>
      </c>
      <c r="C3881" s="307" t="s">
        <v>9878</v>
      </c>
      <c r="D3881" s="306">
        <v>1148.8399999999999</v>
      </c>
      <c r="E3881" s="306">
        <v>295.95</v>
      </c>
      <c r="F3881" s="306">
        <v>1444.79</v>
      </c>
      <c r="G3881" s="301">
        <f t="shared" si="60"/>
        <v>9</v>
      </c>
    </row>
    <row r="3882" spans="1:7" ht="30" x14ac:dyDescent="0.25">
      <c r="A3882" s="309" t="s">
        <v>40287</v>
      </c>
      <c r="B3882" s="308" t="s">
        <v>40288</v>
      </c>
      <c r="C3882" s="307" t="s">
        <v>9878</v>
      </c>
      <c r="D3882" s="306">
        <v>1039.6400000000001</v>
      </c>
      <c r="E3882" s="306">
        <v>295.95</v>
      </c>
      <c r="F3882" s="306">
        <v>1335.59</v>
      </c>
      <c r="G3882" s="301">
        <f t="shared" si="60"/>
        <v>9</v>
      </c>
    </row>
    <row r="3883" spans="1:7" ht="30" x14ac:dyDescent="0.25">
      <c r="A3883" s="309" t="s">
        <v>40289</v>
      </c>
      <c r="B3883" s="308" t="s">
        <v>40290</v>
      </c>
      <c r="C3883" s="307" t="s">
        <v>9878</v>
      </c>
      <c r="D3883" s="306">
        <v>2259.1</v>
      </c>
      <c r="E3883" s="306">
        <v>591.9</v>
      </c>
      <c r="F3883" s="306">
        <v>2851</v>
      </c>
      <c r="G3883" s="301">
        <f t="shared" si="60"/>
        <v>9</v>
      </c>
    </row>
    <row r="3884" spans="1:7" ht="30" x14ac:dyDescent="0.25">
      <c r="A3884" s="309" t="s">
        <v>40291</v>
      </c>
      <c r="B3884" s="308" t="s">
        <v>40292</v>
      </c>
      <c r="C3884" s="307" t="s">
        <v>9878</v>
      </c>
      <c r="D3884" s="306">
        <v>826.62</v>
      </c>
      <c r="E3884" s="306">
        <v>9.44</v>
      </c>
      <c r="F3884" s="306">
        <v>836.06</v>
      </c>
      <c r="G3884" s="301">
        <f t="shared" si="60"/>
        <v>9</v>
      </c>
    </row>
    <row r="3885" spans="1:7" ht="30" x14ac:dyDescent="0.25">
      <c r="A3885" s="309" t="s">
        <v>40293</v>
      </c>
      <c r="B3885" s="308" t="s">
        <v>40294</v>
      </c>
      <c r="C3885" s="307" t="s">
        <v>9878</v>
      </c>
      <c r="D3885" s="306">
        <v>9.51</v>
      </c>
      <c r="E3885" s="306">
        <v>21</v>
      </c>
      <c r="F3885" s="306">
        <v>30.51</v>
      </c>
      <c r="G3885" s="301">
        <f t="shared" si="60"/>
        <v>9</v>
      </c>
    </row>
    <row r="3886" spans="1:7" ht="30" x14ac:dyDescent="0.25">
      <c r="A3886" s="309" t="s">
        <v>40295</v>
      </c>
      <c r="B3886" s="308" t="s">
        <v>40296</v>
      </c>
      <c r="C3886" s="307" t="s">
        <v>9878</v>
      </c>
      <c r="D3886" s="306">
        <v>1093.52</v>
      </c>
      <c r="E3886" s="306">
        <v>167.96</v>
      </c>
      <c r="F3886" s="306">
        <v>1261.48</v>
      </c>
      <c r="G3886" s="301">
        <f t="shared" si="60"/>
        <v>9</v>
      </c>
    </row>
    <row r="3887" spans="1:7" ht="30" x14ac:dyDescent="0.25">
      <c r="A3887" s="309" t="s">
        <v>40297</v>
      </c>
      <c r="B3887" s="308" t="s">
        <v>40298</v>
      </c>
      <c r="C3887" s="307" t="s">
        <v>9878</v>
      </c>
      <c r="D3887" s="306">
        <v>175.53</v>
      </c>
      <c r="E3887" s="306">
        <v>41.99</v>
      </c>
      <c r="F3887" s="306">
        <v>217.52</v>
      </c>
      <c r="G3887" s="301">
        <f t="shared" si="60"/>
        <v>9</v>
      </c>
    </row>
    <row r="3888" spans="1:7" ht="30" x14ac:dyDescent="0.25">
      <c r="A3888" s="309" t="s">
        <v>40299</v>
      </c>
      <c r="B3888" s="308" t="s">
        <v>40300</v>
      </c>
      <c r="C3888" s="307" t="s">
        <v>9878</v>
      </c>
      <c r="D3888" s="306">
        <v>437.25</v>
      </c>
      <c r="E3888" s="306">
        <v>12.6</v>
      </c>
      <c r="F3888" s="306">
        <v>449.85</v>
      </c>
      <c r="G3888" s="301">
        <f t="shared" si="60"/>
        <v>9</v>
      </c>
    </row>
    <row r="3889" spans="1:7" ht="30" x14ac:dyDescent="0.25">
      <c r="A3889" s="309" t="s">
        <v>40301</v>
      </c>
      <c r="B3889" s="308" t="s">
        <v>40302</v>
      </c>
      <c r="C3889" s="307" t="s">
        <v>9878</v>
      </c>
      <c r="D3889" s="306">
        <v>891.9</v>
      </c>
      <c r="E3889" s="306">
        <v>173.82</v>
      </c>
      <c r="F3889" s="306">
        <v>1065.72</v>
      </c>
      <c r="G3889" s="301">
        <f t="shared" si="60"/>
        <v>9</v>
      </c>
    </row>
    <row r="3890" spans="1:7" ht="30" x14ac:dyDescent="0.25">
      <c r="A3890" s="309" t="s">
        <v>40303</v>
      </c>
      <c r="B3890" s="308" t="s">
        <v>40304</v>
      </c>
      <c r="C3890" s="307" t="s">
        <v>9878</v>
      </c>
      <c r="D3890" s="306">
        <v>3369.98</v>
      </c>
      <c r="E3890" s="306">
        <v>173.82</v>
      </c>
      <c r="F3890" s="306">
        <v>3543.8</v>
      </c>
      <c r="G3890" s="301">
        <f t="shared" si="60"/>
        <v>9</v>
      </c>
    </row>
    <row r="3891" spans="1:7" ht="30" x14ac:dyDescent="0.25">
      <c r="A3891" s="309" t="s">
        <v>40305</v>
      </c>
      <c r="B3891" s="308" t="s">
        <v>40306</v>
      </c>
      <c r="C3891" s="307" t="s">
        <v>9878</v>
      </c>
      <c r="D3891" s="306">
        <v>9639.41</v>
      </c>
      <c r="E3891" s="306">
        <v>173.82</v>
      </c>
      <c r="F3891" s="306">
        <v>9813.23</v>
      </c>
      <c r="G3891" s="301">
        <f t="shared" si="60"/>
        <v>9</v>
      </c>
    </row>
    <row r="3892" spans="1:7" ht="30" x14ac:dyDescent="0.25">
      <c r="A3892" s="309" t="s">
        <v>40307</v>
      </c>
      <c r="B3892" s="308" t="s">
        <v>40308</v>
      </c>
      <c r="C3892" s="307" t="s">
        <v>9878</v>
      </c>
      <c r="D3892" s="306">
        <v>1139.49</v>
      </c>
      <c r="E3892" s="306">
        <v>3.15</v>
      </c>
      <c r="F3892" s="306">
        <v>1142.6400000000001</v>
      </c>
      <c r="G3892" s="301">
        <f t="shared" si="60"/>
        <v>9</v>
      </c>
    </row>
    <row r="3893" spans="1:7" ht="45" x14ac:dyDescent="0.25">
      <c r="A3893" s="309" t="s">
        <v>40309</v>
      </c>
      <c r="B3893" s="308" t="s">
        <v>40310</v>
      </c>
      <c r="C3893" s="307" t="s">
        <v>32837</v>
      </c>
      <c r="D3893" s="306">
        <v>9867.7800000000007</v>
      </c>
      <c r="E3893" s="306">
        <v>224.78</v>
      </c>
      <c r="F3893" s="306">
        <v>10092.56</v>
      </c>
      <c r="G3893" s="301">
        <f t="shared" si="60"/>
        <v>9</v>
      </c>
    </row>
    <row r="3894" spans="1:7" ht="45" x14ac:dyDescent="0.25">
      <c r="A3894" s="309" t="s">
        <v>40311</v>
      </c>
      <c r="B3894" s="308" t="s">
        <v>40312</v>
      </c>
      <c r="C3894" s="307" t="s">
        <v>32837</v>
      </c>
      <c r="D3894" s="306">
        <v>14916.45</v>
      </c>
      <c r="E3894" s="306">
        <v>224.78</v>
      </c>
      <c r="F3894" s="306">
        <v>15141.23</v>
      </c>
      <c r="G3894" s="301">
        <f t="shared" si="60"/>
        <v>9</v>
      </c>
    </row>
    <row r="3895" spans="1:7" ht="60" x14ac:dyDescent="0.25">
      <c r="A3895" s="309" t="s">
        <v>40313</v>
      </c>
      <c r="B3895" s="308" t="s">
        <v>40314</v>
      </c>
      <c r="C3895" s="307" t="s">
        <v>9878</v>
      </c>
      <c r="D3895" s="306">
        <v>1175.75</v>
      </c>
      <c r="E3895" s="306">
        <v>149.85</v>
      </c>
      <c r="F3895" s="306">
        <v>1325.6</v>
      </c>
      <c r="G3895" s="301">
        <f t="shared" si="60"/>
        <v>9</v>
      </c>
    </row>
    <row r="3896" spans="1:7" ht="75" x14ac:dyDescent="0.25">
      <c r="A3896" s="309" t="s">
        <v>40315</v>
      </c>
      <c r="B3896" s="308" t="s">
        <v>40316</v>
      </c>
      <c r="C3896" s="307" t="s">
        <v>9878</v>
      </c>
      <c r="D3896" s="306">
        <v>1485.54</v>
      </c>
      <c r="E3896" s="306">
        <v>224.78</v>
      </c>
      <c r="F3896" s="306">
        <v>1710.32</v>
      </c>
      <c r="G3896" s="301">
        <f t="shared" si="60"/>
        <v>9</v>
      </c>
    </row>
    <row r="3897" spans="1:7" ht="75" x14ac:dyDescent="0.25">
      <c r="A3897" s="309" t="s">
        <v>40317</v>
      </c>
      <c r="B3897" s="308" t="s">
        <v>40318</v>
      </c>
      <c r="C3897" s="307" t="s">
        <v>9878</v>
      </c>
      <c r="D3897" s="306">
        <v>3633.51</v>
      </c>
      <c r="E3897" s="306">
        <v>295.95</v>
      </c>
      <c r="F3897" s="306">
        <v>3929.46</v>
      </c>
      <c r="G3897" s="301">
        <f t="shared" si="60"/>
        <v>9</v>
      </c>
    </row>
    <row r="3898" spans="1:7" ht="30" x14ac:dyDescent="0.25">
      <c r="A3898" s="309" t="s">
        <v>40319</v>
      </c>
      <c r="B3898" s="308" t="s">
        <v>40320</v>
      </c>
      <c r="C3898" s="307"/>
      <c r="D3898" s="306"/>
      <c r="E3898" s="306"/>
      <c r="F3898" s="306"/>
      <c r="G3898" s="301">
        <f t="shared" si="60"/>
        <v>5</v>
      </c>
    </row>
    <row r="3899" spans="1:7" ht="30" x14ac:dyDescent="0.25">
      <c r="A3899" s="309" t="s">
        <v>40321</v>
      </c>
      <c r="B3899" s="308" t="s">
        <v>40322</v>
      </c>
      <c r="C3899" s="307" t="s">
        <v>9878</v>
      </c>
      <c r="D3899" s="306">
        <v>17.78</v>
      </c>
      <c r="E3899" s="306">
        <v>11.83</v>
      </c>
      <c r="F3899" s="306">
        <v>29.61</v>
      </c>
      <c r="G3899" s="301">
        <f t="shared" si="60"/>
        <v>9</v>
      </c>
    </row>
    <row r="3900" spans="1:7" ht="30" x14ac:dyDescent="0.25">
      <c r="A3900" s="309" t="s">
        <v>40323</v>
      </c>
      <c r="B3900" s="308" t="s">
        <v>40324</v>
      </c>
      <c r="C3900" s="307" t="s">
        <v>9878</v>
      </c>
      <c r="D3900" s="306">
        <v>29.71</v>
      </c>
      <c r="E3900" s="306">
        <v>11.83</v>
      </c>
      <c r="F3900" s="306">
        <v>41.54</v>
      </c>
      <c r="G3900" s="301">
        <f t="shared" si="60"/>
        <v>9</v>
      </c>
    </row>
    <row r="3901" spans="1:7" x14ac:dyDescent="0.25">
      <c r="A3901" s="309" t="s">
        <v>40325</v>
      </c>
      <c r="B3901" s="308" t="s">
        <v>40326</v>
      </c>
      <c r="C3901" s="307" t="s">
        <v>9878</v>
      </c>
      <c r="D3901" s="306"/>
      <c r="E3901" s="306">
        <v>173.82</v>
      </c>
      <c r="F3901" s="306">
        <v>173.82</v>
      </c>
      <c r="G3901" s="301">
        <f t="shared" si="60"/>
        <v>9</v>
      </c>
    </row>
    <row r="3902" spans="1:7" x14ac:dyDescent="0.25">
      <c r="A3902" s="309" t="s">
        <v>40327</v>
      </c>
      <c r="B3902" s="308" t="s">
        <v>40328</v>
      </c>
      <c r="C3902" s="307" t="s">
        <v>9878</v>
      </c>
      <c r="D3902" s="306"/>
      <c r="E3902" s="306">
        <v>173.82</v>
      </c>
      <c r="F3902" s="306">
        <v>173.82</v>
      </c>
      <c r="G3902" s="301">
        <f t="shared" si="60"/>
        <v>9</v>
      </c>
    </row>
    <row r="3903" spans="1:7" ht="45" x14ac:dyDescent="0.25">
      <c r="A3903" s="309" t="s">
        <v>40329</v>
      </c>
      <c r="B3903" s="308" t="s">
        <v>40330</v>
      </c>
      <c r="C3903" s="307" t="s">
        <v>9878</v>
      </c>
      <c r="D3903" s="306">
        <v>14014.14</v>
      </c>
      <c r="E3903" s="306">
        <v>15.74</v>
      </c>
      <c r="F3903" s="306">
        <v>14029.88</v>
      </c>
      <c r="G3903" s="301">
        <f t="shared" si="60"/>
        <v>9</v>
      </c>
    </row>
    <row r="3904" spans="1:7" ht="30" x14ac:dyDescent="0.25">
      <c r="A3904" s="309" t="s">
        <v>40331</v>
      </c>
      <c r="B3904" s="308" t="s">
        <v>40332</v>
      </c>
      <c r="C3904" s="307" t="s">
        <v>9878</v>
      </c>
      <c r="D3904" s="306">
        <v>2355.31</v>
      </c>
      <c r="E3904" s="306">
        <v>15.74</v>
      </c>
      <c r="F3904" s="306">
        <v>2371.0500000000002</v>
      </c>
      <c r="G3904" s="301">
        <f t="shared" si="60"/>
        <v>9</v>
      </c>
    </row>
    <row r="3905" spans="1:7" ht="30" x14ac:dyDescent="0.25">
      <c r="A3905" s="309" t="s">
        <v>40333</v>
      </c>
      <c r="B3905" s="308" t="s">
        <v>40334</v>
      </c>
      <c r="C3905" s="307"/>
      <c r="D3905" s="306"/>
      <c r="E3905" s="306"/>
      <c r="F3905" s="306"/>
      <c r="G3905" s="301">
        <f t="shared" si="60"/>
        <v>2</v>
      </c>
    </row>
    <row r="3906" spans="1:7" x14ac:dyDescent="0.25">
      <c r="A3906" s="309" t="s">
        <v>40335</v>
      </c>
      <c r="B3906" s="308" t="s">
        <v>40336</v>
      </c>
      <c r="C3906" s="307"/>
      <c r="D3906" s="306"/>
      <c r="E3906" s="306"/>
      <c r="F3906" s="306"/>
      <c r="G3906" s="301">
        <f t="shared" si="60"/>
        <v>5</v>
      </c>
    </row>
    <row r="3907" spans="1:7" ht="30" x14ac:dyDescent="0.25">
      <c r="A3907" s="309" t="s">
        <v>40337</v>
      </c>
      <c r="B3907" s="308" t="s">
        <v>40338</v>
      </c>
      <c r="C3907" s="307" t="s">
        <v>9878</v>
      </c>
      <c r="D3907" s="306">
        <v>1261.05</v>
      </c>
      <c r="E3907" s="306">
        <v>74.22</v>
      </c>
      <c r="F3907" s="306">
        <v>1335.27</v>
      </c>
      <c r="G3907" s="301">
        <f t="shared" si="60"/>
        <v>9</v>
      </c>
    </row>
    <row r="3908" spans="1:7" ht="30" x14ac:dyDescent="0.25">
      <c r="A3908" s="309" t="s">
        <v>40339</v>
      </c>
      <c r="B3908" s="308" t="s">
        <v>40340</v>
      </c>
      <c r="C3908" s="307" t="s">
        <v>10267</v>
      </c>
      <c r="D3908" s="306">
        <v>772.65</v>
      </c>
      <c r="E3908" s="306">
        <v>8.3800000000000008</v>
      </c>
      <c r="F3908" s="306">
        <v>781.03</v>
      </c>
      <c r="G3908" s="301">
        <f t="shared" si="60"/>
        <v>9</v>
      </c>
    </row>
    <row r="3909" spans="1:7" ht="30" x14ac:dyDescent="0.25">
      <c r="A3909" s="309" t="s">
        <v>40341</v>
      </c>
      <c r="B3909" s="308" t="s">
        <v>40342</v>
      </c>
      <c r="C3909" s="307" t="s">
        <v>10267</v>
      </c>
      <c r="D3909" s="306">
        <v>1810.02</v>
      </c>
      <c r="E3909" s="306">
        <v>8.3800000000000008</v>
      </c>
      <c r="F3909" s="306">
        <v>1818.4</v>
      </c>
      <c r="G3909" s="301">
        <f t="shared" si="60"/>
        <v>9</v>
      </c>
    </row>
    <row r="3910" spans="1:7" ht="30" x14ac:dyDescent="0.25">
      <c r="A3910" s="309" t="s">
        <v>40343</v>
      </c>
      <c r="B3910" s="308" t="s">
        <v>40344</v>
      </c>
      <c r="C3910" s="307" t="s">
        <v>9878</v>
      </c>
      <c r="D3910" s="306">
        <v>721.52</v>
      </c>
      <c r="E3910" s="306">
        <v>4.1900000000000004</v>
      </c>
      <c r="F3910" s="306">
        <v>725.71</v>
      </c>
      <c r="G3910" s="301">
        <f t="shared" si="60"/>
        <v>9</v>
      </c>
    </row>
    <row r="3911" spans="1:7" ht="60" x14ac:dyDescent="0.25">
      <c r="A3911" s="309" t="s">
        <v>40345</v>
      </c>
      <c r="B3911" s="308" t="s">
        <v>40346</v>
      </c>
      <c r="C3911" s="307" t="s">
        <v>9878</v>
      </c>
      <c r="D3911" s="306">
        <v>18626.75</v>
      </c>
      <c r="E3911" s="306">
        <v>149.71</v>
      </c>
      <c r="F3911" s="306">
        <v>18776.46</v>
      </c>
      <c r="G3911" s="301">
        <f t="shared" si="60"/>
        <v>9</v>
      </c>
    </row>
    <row r="3912" spans="1:7" ht="30" x14ac:dyDescent="0.25">
      <c r="A3912" s="309" t="s">
        <v>40347</v>
      </c>
      <c r="B3912" s="308" t="s">
        <v>40348</v>
      </c>
      <c r="C3912" s="307" t="s">
        <v>10267</v>
      </c>
      <c r="D3912" s="306">
        <v>1684.34</v>
      </c>
      <c r="E3912" s="306">
        <v>26.93</v>
      </c>
      <c r="F3912" s="306">
        <v>1711.27</v>
      </c>
      <c r="G3912" s="301">
        <f t="shared" si="60"/>
        <v>9</v>
      </c>
    </row>
    <row r="3913" spans="1:7" ht="45" x14ac:dyDescent="0.25">
      <c r="A3913" s="309" t="s">
        <v>40349</v>
      </c>
      <c r="B3913" s="308" t="s">
        <v>40350</v>
      </c>
      <c r="C3913" s="307" t="s">
        <v>9878</v>
      </c>
      <c r="D3913" s="306">
        <v>88643.4</v>
      </c>
      <c r="E3913" s="306"/>
      <c r="F3913" s="306">
        <v>88643.4</v>
      </c>
      <c r="G3913" s="301">
        <f t="shared" ref="G3913:G3976" si="61">LEN(A3913)</f>
        <v>9</v>
      </c>
    </row>
    <row r="3914" spans="1:7" ht="60" x14ac:dyDescent="0.25">
      <c r="A3914" s="309" t="s">
        <v>40351</v>
      </c>
      <c r="B3914" s="308" t="s">
        <v>40352</v>
      </c>
      <c r="C3914" s="307" t="s">
        <v>9878</v>
      </c>
      <c r="D3914" s="306">
        <v>46539.56</v>
      </c>
      <c r="E3914" s="306">
        <v>243.22</v>
      </c>
      <c r="F3914" s="306">
        <v>46782.78</v>
      </c>
      <c r="G3914" s="301">
        <f t="shared" si="61"/>
        <v>9</v>
      </c>
    </row>
    <row r="3915" spans="1:7" ht="60" x14ac:dyDescent="0.25">
      <c r="A3915" s="309" t="s">
        <v>40353</v>
      </c>
      <c r="B3915" s="308" t="s">
        <v>40354</v>
      </c>
      <c r="C3915" s="307" t="s">
        <v>32837</v>
      </c>
      <c r="D3915" s="306">
        <v>399721.81</v>
      </c>
      <c r="E3915" s="306"/>
      <c r="F3915" s="306">
        <v>399721.81</v>
      </c>
      <c r="G3915" s="301">
        <f t="shared" si="61"/>
        <v>9</v>
      </c>
    </row>
    <row r="3916" spans="1:7" ht="75" x14ac:dyDescent="0.25">
      <c r="A3916" s="309" t="s">
        <v>40355</v>
      </c>
      <c r="B3916" s="308" t="s">
        <v>40356</v>
      </c>
      <c r="C3916" s="307" t="s">
        <v>32837</v>
      </c>
      <c r="D3916" s="306">
        <v>5073.09</v>
      </c>
      <c r="E3916" s="306">
        <v>54025.34</v>
      </c>
      <c r="F3916" s="306">
        <v>59098.43</v>
      </c>
      <c r="G3916" s="301">
        <f t="shared" si="61"/>
        <v>9</v>
      </c>
    </row>
    <row r="3917" spans="1:7" ht="90" x14ac:dyDescent="0.25">
      <c r="A3917" s="309" t="s">
        <v>40357</v>
      </c>
      <c r="B3917" s="308" t="s">
        <v>40358</v>
      </c>
      <c r="C3917" s="307" t="s">
        <v>32837</v>
      </c>
      <c r="D3917" s="306">
        <v>7021.84</v>
      </c>
      <c r="E3917" s="306">
        <v>65212.63</v>
      </c>
      <c r="F3917" s="306">
        <v>72234.47</v>
      </c>
      <c r="G3917" s="301">
        <f t="shared" si="61"/>
        <v>9</v>
      </c>
    </row>
    <row r="3918" spans="1:7" x14ac:dyDescent="0.25">
      <c r="A3918" s="309" t="s">
        <v>40359</v>
      </c>
      <c r="B3918" s="308" t="s">
        <v>40360</v>
      </c>
      <c r="C3918" s="307"/>
      <c r="D3918" s="306"/>
      <c r="E3918" s="306"/>
      <c r="F3918" s="306"/>
      <c r="G3918" s="301">
        <f t="shared" si="61"/>
        <v>2</v>
      </c>
    </row>
    <row r="3919" spans="1:7" x14ac:dyDescent="0.25">
      <c r="A3919" s="309" t="s">
        <v>40361</v>
      </c>
      <c r="B3919" s="308" t="s">
        <v>40362</v>
      </c>
      <c r="C3919" s="307"/>
      <c r="D3919" s="306"/>
      <c r="E3919" s="306"/>
      <c r="F3919" s="306"/>
      <c r="G3919" s="301">
        <f t="shared" si="61"/>
        <v>5</v>
      </c>
    </row>
    <row r="3920" spans="1:7" ht="30" x14ac:dyDescent="0.25">
      <c r="A3920" s="309" t="s">
        <v>40363</v>
      </c>
      <c r="B3920" s="308" t="s">
        <v>40364</v>
      </c>
      <c r="C3920" s="307" t="s">
        <v>9878</v>
      </c>
      <c r="D3920" s="306">
        <v>1298.7</v>
      </c>
      <c r="E3920" s="306">
        <v>251.77</v>
      </c>
      <c r="F3920" s="306">
        <v>1550.47</v>
      </c>
      <c r="G3920" s="301">
        <f t="shared" si="61"/>
        <v>9</v>
      </c>
    </row>
    <row r="3921" spans="1:7" ht="30" x14ac:dyDescent="0.25">
      <c r="A3921" s="309" t="s">
        <v>40365</v>
      </c>
      <c r="B3921" s="308" t="s">
        <v>40366</v>
      </c>
      <c r="C3921" s="307" t="s">
        <v>9878</v>
      </c>
      <c r="D3921" s="306">
        <v>1042.56</v>
      </c>
      <c r="E3921" s="306">
        <v>251.77</v>
      </c>
      <c r="F3921" s="306">
        <v>1294.33</v>
      </c>
      <c r="G3921" s="301">
        <f t="shared" si="61"/>
        <v>9</v>
      </c>
    </row>
    <row r="3922" spans="1:7" ht="30" x14ac:dyDescent="0.25">
      <c r="A3922" s="309" t="s">
        <v>40367</v>
      </c>
      <c r="B3922" s="308" t="s">
        <v>40368</v>
      </c>
      <c r="C3922" s="307" t="s">
        <v>9878</v>
      </c>
      <c r="D3922" s="306">
        <v>1606.68</v>
      </c>
      <c r="E3922" s="306">
        <v>251.77</v>
      </c>
      <c r="F3922" s="306">
        <v>1858.45</v>
      </c>
      <c r="G3922" s="301">
        <f t="shared" si="61"/>
        <v>9</v>
      </c>
    </row>
    <row r="3923" spans="1:7" ht="30" x14ac:dyDescent="0.25">
      <c r="A3923" s="309" t="s">
        <v>40712</v>
      </c>
      <c r="B3923" s="308" t="s">
        <v>40711</v>
      </c>
      <c r="C3923" s="307" t="s">
        <v>9878</v>
      </c>
      <c r="D3923" s="306">
        <v>1955.71</v>
      </c>
      <c r="E3923" s="306">
        <v>251.77</v>
      </c>
      <c r="F3923" s="306">
        <v>2207.48</v>
      </c>
      <c r="G3923" s="301">
        <f t="shared" si="61"/>
        <v>9</v>
      </c>
    </row>
    <row r="3924" spans="1:7" ht="30" x14ac:dyDescent="0.25">
      <c r="A3924" s="309" t="s">
        <v>40369</v>
      </c>
      <c r="B3924" s="308" t="s">
        <v>40370</v>
      </c>
      <c r="C3924" s="307" t="s">
        <v>9878</v>
      </c>
      <c r="D3924" s="306">
        <v>1775.51</v>
      </c>
      <c r="E3924" s="306">
        <v>251.77</v>
      </c>
      <c r="F3924" s="306">
        <v>2027.28</v>
      </c>
      <c r="G3924" s="301">
        <f t="shared" si="61"/>
        <v>9</v>
      </c>
    </row>
    <row r="3925" spans="1:7" ht="30" x14ac:dyDescent="0.25">
      <c r="A3925" s="309" t="s">
        <v>40371</v>
      </c>
      <c r="B3925" s="308" t="s">
        <v>40372</v>
      </c>
      <c r="C3925" s="307" t="s">
        <v>9878</v>
      </c>
      <c r="D3925" s="306">
        <v>1289.0899999999999</v>
      </c>
      <c r="E3925" s="306">
        <v>251.77</v>
      </c>
      <c r="F3925" s="306">
        <v>1540.86</v>
      </c>
      <c r="G3925" s="301">
        <f t="shared" si="61"/>
        <v>9</v>
      </c>
    </row>
    <row r="3926" spans="1:7" ht="30" x14ac:dyDescent="0.25">
      <c r="A3926" s="309" t="s">
        <v>40373</v>
      </c>
      <c r="B3926" s="308" t="s">
        <v>40374</v>
      </c>
      <c r="C3926" s="307" t="s">
        <v>9878</v>
      </c>
      <c r="D3926" s="306">
        <v>1528.15</v>
      </c>
      <c r="E3926" s="306">
        <v>251.77</v>
      </c>
      <c r="F3926" s="306">
        <v>1779.92</v>
      </c>
      <c r="G3926" s="301">
        <f t="shared" si="61"/>
        <v>9</v>
      </c>
    </row>
    <row r="3927" spans="1:7" ht="30" x14ac:dyDescent="0.25">
      <c r="A3927" s="309" t="s">
        <v>40375</v>
      </c>
      <c r="B3927" s="308" t="s">
        <v>40376</v>
      </c>
      <c r="C3927" s="307" t="s">
        <v>9878</v>
      </c>
      <c r="D3927" s="306">
        <v>1746.09</v>
      </c>
      <c r="E3927" s="306">
        <v>251.77</v>
      </c>
      <c r="F3927" s="306">
        <v>1997.86</v>
      </c>
      <c r="G3927" s="301">
        <f t="shared" si="61"/>
        <v>9</v>
      </c>
    </row>
    <row r="3928" spans="1:7" ht="30" x14ac:dyDescent="0.25">
      <c r="A3928" s="309" t="s">
        <v>40377</v>
      </c>
      <c r="B3928" s="308" t="s">
        <v>40378</v>
      </c>
      <c r="C3928" s="307" t="s">
        <v>9878</v>
      </c>
      <c r="D3928" s="306">
        <v>2120.75</v>
      </c>
      <c r="E3928" s="306">
        <v>251.77</v>
      </c>
      <c r="F3928" s="306">
        <v>2372.52</v>
      </c>
      <c r="G3928" s="301">
        <f t="shared" si="61"/>
        <v>9</v>
      </c>
    </row>
    <row r="3929" spans="1:7" ht="30" x14ac:dyDescent="0.25">
      <c r="A3929" s="309" t="s">
        <v>40379</v>
      </c>
      <c r="B3929" s="308" t="s">
        <v>40380</v>
      </c>
      <c r="C3929" s="307" t="s">
        <v>9878</v>
      </c>
      <c r="D3929" s="306">
        <v>2431.3000000000002</v>
      </c>
      <c r="E3929" s="306">
        <v>251.77</v>
      </c>
      <c r="F3929" s="306">
        <v>2683.07</v>
      </c>
      <c r="G3929" s="301">
        <f t="shared" si="61"/>
        <v>9</v>
      </c>
    </row>
    <row r="3930" spans="1:7" ht="30" x14ac:dyDescent="0.25">
      <c r="A3930" s="309" t="s">
        <v>40381</v>
      </c>
      <c r="B3930" s="308" t="s">
        <v>40382</v>
      </c>
      <c r="C3930" s="307" t="s">
        <v>9878</v>
      </c>
      <c r="D3930" s="306">
        <v>2712.12</v>
      </c>
      <c r="E3930" s="306">
        <v>251.77</v>
      </c>
      <c r="F3930" s="306">
        <v>2963.89</v>
      </c>
      <c r="G3930" s="301">
        <f t="shared" si="61"/>
        <v>9</v>
      </c>
    </row>
    <row r="3931" spans="1:7" ht="30" x14ac:dyDescent="0.25">
      <c r="A3931" s="309" t="s">
        <v>40383</v>
      </c>
      <c r="B3931" s="308" t="s">
        <v>40384</v>
      </c>
      <c r="C3931" s="307" t="s">
        <v>9878</v>
      </c>
      <c r="D3931" s="306">
        <v>2907.77</v>
      </c>
      <c r="E3931" s="306">
        <v>251.77</v>
      </c>
      <c r="F3931" s="306">
        <v>3159.54</v>
      </c>
      <c r="G3931" s="301">
        <f t="shared" si="61"/>
        <v>9</v>
      </c>
    </row>
    <row r="3932" spans="1:7" ht="30" x14ac:dyDescent="0.25">
      <c r="A3932" s="309" t="s">
        <v>40385</v>
      </c>
      <c r="B3932" s="308" t="s">
        <v>40386</v>
      </c>
      <c r="C3932" s="307" t="s">
        <v>9878</v>
      </c>
      <c r="D3932" s="306">
        <v>4083.34</v>
      </c>
      <c r="E3932" s="306">
        <v>251.77</v>
      </c>
      <c r="F3932" s="306">
        <v>4335.1099999999997</v>
      </c>
      <c r="G3932" s="301">
        <f t="shared" si="61"/>
        <v>9</v>
      </c>
    </row>
    <row r="3933" spans="1:7" x14ac:dyDescent="0.25">
      <c r="A3933" s="309" t="s">
        <v>40387</v>
      </c>
      <c r="B3933" s="308" t="s">
        <v>40388</v>
      </c>
      <c r="C3933" s="307"/>
      <c r="D3933" s="306"/>
      <c r="E3933" s="306"/>
      <c r="F3933" s="306"/>
      <c r="G3933" s="301">
        <f t="shared" si="61"/>
        <v>5</v>
      </c>
    </row>
    <row r="3934" spans="1:7" x14ac:dyDescent="0.25">
      <c r="A3934" s="309" t="s">
        <v>40389</v>
      </c>
      <c r="B3934" s="308" t="s">
        <v>40390</v>
      </c>
      <c r="C3934" s="307" t="s">
        <v>9878</v>
      </c>
      <c r="D3934" s="306">
        <v>509.11</v>
      </c>
      <c r="E3934" s="306">
        <v>151.03</v>
      </c>
      <c r="F3934" s="306">
        <v>660.14</v>
      </c>
      <c r="G3934" s="301">
        <f t="shared" si="61"/>
        <v>9</v>
      </c>
    </row>
    <row r="3935" spans="1:7" x14ac:dyDescent="0.25">
      <c r="A3935" s="309" t="s">
        <v>40391</v>
      </c>
      <c r="B3935" s="308" t="s">
        <v>40392</v>
      </c>
      <c r="C3935" s="307" t="s">
        <v>9878</v>
      </c>
      <c r="D3935" s="306">
        <v>387</v>
      </c>
      <c r="E3935" s="306">
        <v>181.23</v>
      </c>
      <c r="F3935" s="306">
        <v>568.23</v>
      </c>
      <c r="G3935" s="301">
        <f t="shared" si="61"/>
        <v>9</v>
      </c>
    </row>
    <row r="3936" spans="1:7" x14ac:dyDescent="0.25">
      <c r="A3936" s="309" t="s">
        <v>40393</v>
      </c>
      <c r="B3936" s="308" t="s">
        <v>40394</v>
      </c>
      <c r="C3936" s="307" t="s">
        <v>9878</v>
      </c>
      <c r="D3936" s="306">
        <v>825.88</v>
      </c>
      <c r="E3936" s="306">
        <v>181.23</v>
      </c>
      <c r="F3936" s="306">
        <v>1007.11</v>
      </c>
      <c r="G3936" s="301">
        <f t="shared" si="61"/>
        <v>9</v>
      </c>
    </row>
    <row r="3937" spans="1:7" x14ac:dyDescent="0.25">
      <c r="A3937" s="309" t="s">
        <v>40395</v>
      </c>
      <c r="B3937" s="308" t="s">
        <v>40396</v>
      </c>
      <c r="C3937" s="307" t="s">
        <v>9878</v>
      </c>
      <c r="D3937" s="306">
        <v>1019.76</v>
      </c>
      <c r="E3937" s="306">
        <v>271.85000000000002</v>
      </c>
      <c r="F3937" s="306">
        <v>1291.6099999999999</v>
      </c>
      <c r="G3937" s="301">
        <f t="shared" si="61"/>
        <v>9</v>
      </c>
    </row>
    <row r="3938" spans="1:7" x14ac:dyDescent="0.25">
      <c r="A3938" s="309" t="s">
        <v>40397</v>
      </c>
      <c r="B3938" s="308" t="s">
        <v>40398</v>
      </c>
      <c r="C3938" s="307" t="s">
        <v>9878</v>
      </c>
      <c r="D3938" s="306">
        <v>1174.6500000000001</v>
      </c>
      <c r="E3938" s="306">
        <v>362.46</v>
      </c>
      <c r="F3938" s="306">
        <v>1537.11</v>
      </c>
      <c r="G3938" s="301">
        <f t="shared" si="61"/>
        <v>9</v>
      </c>
    </row>
    <row r="3939" spans="1:7" x14ac:dyDescent="0.25">
      <c r="A3939" s="309" t="s">
        <v>40399</v>
      </c>
      <c r="B3939" s="308" t="s">
        <v>40400</v>
      </c>
      <c r="C3939" s="307" t="s">
        <v>9878</v>
      </c>
      <c r="D3939" s="306">
        <v>1802.12</v>
      </c>
      <c r="E3939" s="306">
        <v>271.85000000000002</v>
      </c>
      <c r="F3939" s="306">
        <v>2073.9699999999998</v>
      </c>
      <c r="G3939" s="301">
        <f t="shared" si="61"/>
        <v>9</v>
      </c>
    </row>
    <row r="3940" spans="1:7" x14ac:dyDescent="0.25">
      <c r="A3940" s="309" t="s">
        <v>40401</v>
      </c>
      <c r="B3940" s="308" t="s">
        <v>40402</v>
      </c>
      <c r="C3940" s="307" t="s">
        <v>9878</v>
      </c>
      <c r="D3940" s="306">
        <v>937.03</v>
      </c>
      <c r="E3940" s="306">
        <v>271.85000000000002</v>
      </c>
      <c r="F3940" s="306">
        <v>1208.8800000000001</v>
      </c>
      <c r="G3940" s="301">
        <f t="shared" si="61"/>
        <v>9</v>
      </c>
    </row>
    <row r="3941" spans="1:7" x14ac:dyDescent="0.25">
      <c r="A3941" s="309" t="s">
        <v>40403</v>
      </c>
      <c r="B3941" s="308" t="s">
        <v>40404</v>
      </c>
      <c r="C3941" s="307" t="s">
        <v>9878</v>
      </c>
      <c r="D3941" s="306">
        <v>1794.55</v>
      </c>
      <c r="E3941" s="306">
        <v>362.46</v>
      </c>
      <c r="F3941" s="306">
        <v>2157.0100000000002</v>
      </c>
      <c r="G3941" s="301">
        <f t="shared" si="61"/>
        <v>9</v>
      </c>
    </row>
    <row r="3942" spans="1:7" x14ac:dyDescent="0.25">
      <c r="A3942" s="309" t="s">
        <v>40405</v>
      </c>
      <c r="B3942" s="308" t="s">
        <v>40406</v>
      </c>
      <c r="C3942" s="307" t="s">
        <v>9878</v>
      </c>
      <c r="D3942" s="306">
        <v>89.81</v>
      </c>
      <c r="E3942" s="306">
        <v>120.82</v>
      </c>
      <c r="F3942" s="306">
        <v>210.63</v>
      </c>
      <c r="G3942" s="301">
        <f t="shared" si="61"/>
        <v>9</v>
      </c>
    </row>
    <row r="3943" spans="1:7" x14ac:dyDescent="0.25">
      <c r="A3943" s="309" t="s">
        <v>40407</v>
      </c>
      <c r="B3943" s="308" t="s">
        <v>40408</v>
      </c>
      <c r="C3943" s="307" t="s">
        <v>9878</v>
      </c>
      <c r="D3943" s="306">
        <v>96.79</v>
      </c>
      <c r="E3943" s="306">
        <v>120.82</v>
      </c>
      <c r="F3943" s="306">
        <v>217.61</v>
      </c>
      <c r="G3943" s="301">
        <f t="shared" si="61"/>
        <v>9</v>
      </c>
    </row>
    <row r="3944" spans="1:7" x14ac:dyDescent="0.25">
      <c r="A3944" s="309" t="s">
        <v>40409</v>
      </c>
      <c r="B3944" s="308" t="s">
        <v>40410</v>
      </c>
      <c r="C3944" s="307" t="s">
        <v>9878</v>
      </c>
      <c r="D3944" s="306">
        <v>160.9</v>
      </c>
      <c r="E3944" s="306">
        <v>151.03</v>
      </c>
      <c r="F3944" s="306">
        <v>311.93</v>
      </c>
      <c r="G3944" s="301">
        <f t="shared" si="61"/>
        <v>9</v>
      </c>
    </row>
    <row r="3945" spans="1:7" x14ac:dyDescent="0.25">
      <c r="A3945" s="309" t="s">
        <v>40411</v>
      </c>
      <c r="B3945" s="308" t="s">
        <v>40412</v>
      </c>
      <c r="C3945" s="307" t="s">
        <v>9878</v>
      </c>
      <c r="D3945" s="306">
        <v>321.8</v>
      </c>
      <c r="E3945" s="306">
        <v>181.23</v>
      </c>
      <c r="F3945" s="306">
        <v>503.03</v>
      </c>
      <c r="G3945" s="301">
        <f t="shared" si="61"/>
        <v>9</v>
      </c>
    </row>
    <row r="3946" spans="1:7" ht="30" x14ac:dyDescent="0.25">
      <c r="A3946" s="309" t="s">
        <v>40413</v>
      </c>
      <c r="B3946" s="308" t="s">
        <v>40414</v>
      </c>
      <c r="C3946" s="307"/>
      <c r="D3946" s="306"/>
      <c r="E3946" s="306"/>
      <c r="F3946" s="306"/>
      <c r="G3946" s="301">
        <f t="shared" si="61"/>
        <v>5</v>
      </c>
    </row>
    <row r="3947" spans="1:7" x14ac:dyDescent="0.25">
      <c r="A3947" s="309" t="s">
        <v>40415</v>
      </c>
      <c r="B3947" s="308" t="s">
        <v>40416</v>
      </c>
      <c r="C3947" s="307" t="s">
        <v>9878</v>
      </c>
      <c r="D3947" s="306">
        <v>192.87</v>
      </c>
      <c r="E3947" s="306">
        <v>198.43</v>
      </c>
      <c r="F3947" s="306">
        <v>391.3</v>
      </c>
      <c r="G3947" s="301">
        <f t="shared" si="61"/>
        <v>9</v>
      </c>
    </row>
    <row r="3948" spans="1:7" ht="45" x14ac:dyDescent="0.25">
      <c r="A3948" s="309" t="s">
        <v>40417</v>
      </c>
      <c r="B3948" s="308" t="s">
        <v>40418</v>
      </c>
      <c r="C3948" s="307" t="s">
        <v>9878</v>
      </c>
      <c r="D3948" s="306">
        <v>45.71</v>
      </c>
      <c r="E3948" s="306">
        <v>14.69</v>
      </c>
      <c r="F3948" s="306">
        <v>60.4</v>
      </c>
      <c r="G3948" s="301">
        <f t="shared" si="61"/>
        <v>9</v>
      </c>
    </row>
    <row r="3949" spans="1:7" ht="30" x14ac:dyDescent="0.25">
      <c r="A3949" s="309" t="s">
        <v>40419</v>
      </c>
      <c r="B3949" s="308" t="s">
        <v>40420</v>
      </c>
      <c r="C3949" s="307" t="s">
        <v>9878</v>
      </c>
      <c r="D3949" s="306">
        <v>529.65</v>
      </c>
      <c r="E3949" s="306">
        <v>29.37</v>
      </c>
      <c r="F3949" s="306">
        <v>559.02</v>
      </c>
      <c r="G3949" s="301">
        <f t="shared" si="61"/>
        <v>9</v>
      </c>
    </row>
    <row r="3950" spans="1:7" ht="30" x14ac:dyDescent="0.25">
      <c r="A3950" s="309" t="s">
        <v>40421</v>
      </c>
      <c r="B3950" s="308" t="s">
        <v>40422</v>
      </c>
      <c r="C3950" s="307" t="s">
        <v>9878</v>
      </c>
      <c r="D3950" s="306">
        <v>28.43</v>
      </c>
      <c r="E3950" s="306">
        <v>29.4</v>
      </c>
      <c r="F3950" s="306">
        <v>57.83</v>
      </c>
      <c r="G3950" s="301">
        <f t="shared" si="61"/>
        <v>9</v>
      </c>
    </row>
    <row r="3951" spans="1:7" ht="30" x14ac:dyDescent="0.25">
      <c r="A3951" s="309" t="s">
        <v>40423</v>
      </c>
      <c r="B3951" s="308" t="s">
        <v>40424</v>
      </c>
      <c r="C3951" s="307"/>
      <c r="D3951" s="306"/>
      <c r="E3951" s="306"/>
      <c r="F3951" s="306"/>
      <c r="G3951" s="301">
        <f t="shared" si="61"/>
        <v>2</v>
      </c>
    </row>
    <row r="3952" spans="1:7" ht="30" x14ac:dyDescent="0.25">
      <c r="A3952" s="309" t="s">
        <v>40425</v>
      </c>
      <c r="B3952" s="308" t="s">
        <v>40426</v>
      </c>
      <c r="C3952" s="307"/>
      <c r="D3952" s="306"/>
      <c r="E3952" s="306"/>
      <c r="F3952" s="306"/>
      <c r="G3952" s="301">
        <f t="shared" si="61"/>
        <v>5</v>
      </c>
    </row>
    <row r="3953" spans="1:7" ht="45" x14ac:dyDescent="0.25">
      <c r="A3953" s="309" t="s">
        <v>40427</v>
      </c>
      <c r="B3953" s="308" t="s">
        <v>40428</v>
      </c>
      <c r="C3953" s="307" t="s">
        <v>9878</v>
      </c>
      <c r="D3953" s="306">
        <v>62.94</v>
      </c>
      <c r="E3953" s="306"/>
      <c r="F3953" s="306">
        <v>62.94</v>
      </c>
      <c r="G3953" s="301">
        <f t="shared" si="61"/>
        <v>9</v>
      </c>
    </row>
    <row r="3954" spans="1:7" ht="45" x14ac:dyDescent="0.25">
      <c r="A3954" s="309" t="s">
        <v>40429</v>
      </c>
      <c r="B3954" s="308" t="s">
        <v>40430</v>
      </c>
      <c r="C3954" s="307" t="s">
        <v>9878</v>
      </c>
      <c r="D3954" s="306">
        <v>370.8</v>
      </c>
      <c r="E3954" s="306">
        <v>51.87</v>
      </c>
      <c r="F3954" s="306">
        <v>422.67</v>
      </c>
      <c r="G3954" s="301">
        <f t="shared" si="61"/>
        <v>9</v>
      </c>
    </row>
    <row r="3955" spans="1:7" ht="45" x14ac:dyDescent="0.25">
      <c r="A3955" s="309" t="s">
        <v>40431</v>
      </c>
      <c r="B3955" s="308" t="s">
        <v>40432</v>
      </c>
      <c r="C3955" s="307" t="s">
        <v>9878</v>
      </c>
      <c r="D3955" s="306">
        <v>769.83</v>
      </c>
      <c r="E3955" s="306">
        <v>110.32</v>
      </c>
      <c r="F3955" s="306">
        <v>880.15</v>
      </c>
      <c r="G3955" s="301">
        <f t="shared" si="61"/>
        <v>9</v>
      </c>
    </row>
    <row r="3956" spans="1:7" ht="60" x14ac:dyDescent="0.25">
      <c r="A3956" s="309" t="s">
        <v>40433</v>
      </c>
      <c r="B3956" s="308" t="s">
        <v>40434</v>
      </c>
      <c r="C3956" s="307" t="s">
        <v>9878</v>
      </c>
      <c r="D3956" s="306">
        <v>168.8</v>
      </c>
      <c r="E3956" s="306">
        <v>16.8</v>
      </c>
      <c r="F3956" s="306">
        <v>185.6</v>
      </c>
      <c r="G3956" s="301">
        <f t="shared" si="61"/>
        <v>9</v>
      </c>
    </row>
    <row r="3957" spans="1:7" x14ac:dyDescent="0.25">
      <c r="A3957" s="309" t="s">
        <v>40435</v>
      </c>
      <c r="B3957" s="308" t="s">
        <v>40436</v>
      </c>
      <c r="C3957" s="307" t="s">
        <v>9878</v>
      </c>
      <c r="D3957" s="306">
        <v>32.76</v>
      </c>
      <c r="E3957" s="306">
        <v>6.3</v>
      </c>
      <c r="F3957" s="306">
        <v>39.06</v>
      </c>
      <c r="G3957" s="301">
        <f t="shared" si="61"/>
        <v>9</v>
      </c>
    </row>
    <row r="3958" spans="1:7" x14ac:dyDescent="0.25">
      <c r="A3958" s="309" t="s">
        <v>40437</v>
      </c>
      <c r="B3958" s="308" t="s">
        <v>40438</v>
      </c>
      <c r="C3958" s="307" t="s">
        <v>9878</v>
      </c>
      <c r="D3958" s="306">
        <v>143.1</v>
      </c>
      <c r="E3958" s="306">
        <v>6.3</v>
      </c>
      <c r="F3958" s="306">
        <v>149.4</v>
      </c>
      <c r="G3958" s="301">
        <f t="shared" si="61"/>
        <v>9</v>
      </c>
    </row>
    <row r="3959" spans="1:7" ht="45" x14ac:dyDescent="0.25">
      <c r="A3959" s="309" t="s">
        <v>40439</v>
      </c>
      <c r="B3959" s="308" t="s">
        <v>40440</v>
      </c>
      <c r="C3959" s="307" t="s">
        <v>32837</v>
      </c>
      <c r="D3959" s="306">
        <v>5298.37</v>
      </c>
      <c r="E3959" s="306"/>
      <c r="F3959" s="306">
        <v>5298.37</v>
      </c>
      <c r="G3959" s="301">
        <f t="shared" si="61"/>
        <v>9</v>
      </c>
    </row>
    <row r="3960" spans="1:7" ht="45" x14ac:dyDescent="0.25">
      <c r="A3960" s="309" t="s">
        <v>40441</v>
      </c>
      <c r="B3960" s="308" t="s">
        <v>40442</v>
      </c>
      <c r="C3960" s="307" t="s">
        <v>32837</v>
      </c>
      <c r="D3960" s="306">
        <v>23281.01</v>
      </c>
      <c r="E3960" s="306"/>
      <c r="F3960" s="306">
        <v>23281.01</v>
      </c>
      <c r="G3960" s="301">
        <f t="shared" si="61"/>
        <v>9</v>
      </c>
    </row>
    <row r="3961" spans="1:7" ht="45" x14ac:dyDescent="0.25">
      <c r="A3961" s="309" t="s">
        <v>40443</v>
      </c>
      <c r="B3961" s="308" t="s">
        <v>40444</v>
      </c>
      <c r="C3961" s="307" t="s">
        <v>32837</v>
      </c>
      <c r="D3961" s="306">
        <v>69048.08</v>
      </c>
      <c r="E3961" s="306"/>
      <c r="F3961" s="306">
        <v>69048.08</v>
      </c>
      <c r="G3961" s="301">
        <f t="shared" si="61"/>
        <v>9</v>
      </c>
    </row>
    <row r="3962" spans="1:7" x14ac:dyDescent="0.25">
      <c r="A3962" s="309" t="s">
        <v>40445</v>
      </c>
      <c r="B3962" s="308" t="s">
        <v>40446</v>
      </c>
      <c r="C3962" s="307"/>
      <c r="D3962" s="306"/>
      <c r="E3962" s="306"/>
      <c r="F3962" s="306"/>
      <c r="G3962" s="301">
        <f t="shared" si="61"/>
        <v>5</v>
      </c>
    </row>
    <row r="3963" spans="1:7" ht="30" x14ac:dyDescent="0.25">
      <c r="A3963" s="309" t="s">
        <v>40447</v>
      </c>
      <c r="B3963" s="308" t="s">
        <v>40448</v>
      </c>
      <c r="C3963" s="307" t="s">
        <v>9878</v>
      </c>
      <c r="D3963" s="306">
        <v>8107.69</v>
      </c>
      <c r="E3963" s="306">
        <v>62.99</v>
      </c>
      <c r="F3963" s="306">
        <v>8170.68</v>
      </c>
      <c r="G3963" s="301">
        <f t="shared" si="61"/>
        <v>9</v>
      </c>
    </row>
    <row r="3964" spans="1:7" ht="30" x14ac:dyDescent="0.25">
      <c r="A3964" s="309" t="s">
        <v>40449</v>
      </c>
      <c r="B3964" s="308" t="s">
        <v>40450</v>
      </c>
      <c r="C3964" s="307" t="s">
        <v>9878</v>
      </c>
      <c r="D3964" s="306">
        <v>10893.74</v>
      </c>
      <c r="E3964" s="306">
        <v>62.99</v>
      </c>
      <c r="F3964" s="306">
        <v>10956.73</v>
      </c>
      <c r="G3964" s="301">
        <f t="shared" si="61"/>
        <v>9</v>
      </c>
    </row>
    <row r="3965" spans="1:7" ht="30" x14ac:dyDescent="0.25">
      <c r="A3965" s="309" t="s">
        <v>40451</v>
      </c>
      <c r="B3965" s="308" t="s">
        <v>40452</v>
      </c>
      <c r="C3965" s="307" t="s">
        <v>9878</v>
      </c>
      <c r="D3965" s="306">
        <v>31030.38</v>
      </c>
      <c r="E3965" s="306">
        <v>62.99</v>
      </c>
      <c r="F3965" s="306">
        <v>31093.37</v>
      </c>
      <c r="G3965" s="301">
        <f t="shared" si="61"/>
        <v>9</v>
      </c>
    </row>
    <row r="3966" spans="1:7" x14ac:dyDescent="0.25">
      <c r="A3966" s="309" t="s">
        <v>40453</v>
      </c>
      <c r="B3966" s="308" t="s">
        <v>40454</v>
      </c>
      <c r="C3966" s="307"/>
      <c r="D3966" s="306"/>
      <c r="E3966" s="306"/>
      <c r="F3966" s="306"/>
      <c r="G3966" s="301">
        <f t="shared" si="61"/>
        <v>5</v>
      </c>
    </row>
    <row r="3967" spans="1:7" ht="45" x14ac:dyDescent="0.25">
      <c r="A3967" s="309" t="s">
        <v>40455</v>
      </c>
      <c r="B3967" s="308" t="s">
        <v>40456</v>
      </c>
      <c r="C3967" s="307" t="s">
        <v>9878</v>
      </c>
      <c r="D3967" s="306">
        <v>34753.78</v>
      </c>
      <c r="E3967" s="306">
        <v>117.48</v>
      </c>
      <c r="F3967" s="306">
        <v>34871.26</v>
      </c>
      <c r="G3967" s="301">
        <f t="shared" si="61"/>
        <v>9</v>
      </c>
    </row>
    <row r="3968" spans="1:7" ht="45" x14ac:dyDescent="0.25">
      <c r="A3968" s="309" t="s">
        <v>40457</v>
      </c>
      <c r="B3968" s="308" t="s">
        <v>40458</v>
      </c>
      <c r="C3968" s="307" t="s">
        <v>9878</v>
      </c>
      <c r="D3968" s="306">
        <v>38062.67</v>
      </c>
      <c r="E3968" s="306">
        <v>117.48</v>
      </c>
      <c r="F3968" s="306">
        <v>38180.15</v>
      </c>
      <c r="G3968" s="301">
        <f t="shared" si="61"/>
        <v>9</v>
      </c>
    </row>
    <row r="3969" spans="1:7" ht="45" x14ac:dyDescent="0.25">
      <c r="A3969" s="309" t="s">
        <v>40459</v>
      </c>
      <c r="B3969" s="308" t="s">
        <v>40460</v>
      </c>
      <c r="C3969" s="307" t="s">
        <v>9878</v>
      </c>
      <c r="D3969" s="306">
        <v>49252.11</v>
      </c>
      <c r="E3969" s="306">
        <v>117.48</v>
      </c>
      <c r="F3969" s="306">
        <v>49369.59</v>
      </c>
      <c r="G3969" s="301">
        <f t="shared" si="61"/>
        <v>9</v>
      </c>
    </row>
    <row r="3970" spans="1:7" ht="30" x14ac:dyDescent="0.25">
      <c r="A3970" s="309" t="s">
        <v>40461</v>
      </c>
      <c r="B3970" s="308" t="s">
        <v>40462</v>
      </c>
      <c r="C3970" s="307" t="s">
        <v>9878</v>
      </c>
      <c r="D3970" s="306">
        <v>4736.79</v>
      </c>
      <c r="E3970" s="306">
        <v>83.98</v>
      </c>
      <c r="F3970" s="306">
        <v>4820.7700000000004</v>
      </c>
      <c r="G3970" s="301">
        <f t="shared" si="61"/>
        <v>9</v>
      </c>
    </row>
    <row r="3971" spans="1:7" ht="45" x14ac:dyDescent="0.25">
      <c r="A3971" s="309" t="s">
        <v>40463</v>
      </c>
      <c r="B3971" s="308" t="s">
        <v>40464</v>
      </c>
      <c r="C3971" s="307" t="s">
        <v>9878</v>
      </c>
      <c r="D3971" s="306">
        <v>12685.17</v>
      </c>
      <c r="E3971" s="306">
        <v>117.48</v>
      </c>
      <c r="F3971" s="306">
        <v>12802.65</v>
      </c>
      <c r="G3971" s="301">
        <f t="shared" si="61"/>
        <v>9</v>
      </c>
    </row>
    <row r="3972" spans="1:7" ht="30" x14ac:dyDescent="0.25">
      <c r="A3972" s="309" t="s">
        <v>40465</v>
      </c>
      <c r="B3972" s="308" t="s">
        <v>40466</v>
      </c>
      <c r="C3972" s="307" t="s">
        <v>9878</v>
      </c>
      <c r="D3972" s="306">
        <v>18825.41</v>
      </c>
      <c r="E3972" s="306">
        <v>83.98</v>
      </c>
      <c r="F3972" s="306">
        <v>18909.39</v>
      </c>
      <c r="G3972" s="301">
        <f t="shared" si="61"/>
        <v>9</v>
      </c>
    </row>
    <row r="3973" spans="1:7" ht="45" x14ac:dyDescent="0.25">
      <c r="A3973" s="309" t="s">
        <v>40467</v>
      </c>
      <c r="B3973" s="308" t="s">
        <v>40468</v>
      </c>
      <c r="C3973" s="307" t="s">
        <v>9878</v>
      </c>
      <c r="D3973" s="306">
        <v>618.33000000000004</v>
      </c>
      <c r="E3973" s="306">
        <v>41.99</v>
      </c>
      <c r="F3973" s="306">
        <v>660.32</v>
      </c>
      <c r="G3973" s="301">
        <f t="shared" si="61"/>
        <v>9</v>
      </c>
    </row>
    <row r="3974" spans="1:7" ht="45" x14ac:dyDescent="0.25">
      <c r="A3974" s="309" t="s">
        <v>40469</v>
      </c>
      <c r="B3974" s="308" t="s">
        <v>40470</v>
      </c>
      <c r="C3974" s="307" t="s">
        <v>9878</v>
      </c>
      <c r="D3974" s="306">
        <v>40545.71</v>
      </c>
      <c r="E3974" s="306">
        <v>117.48</v>
      </c>
      <c r="F3974" s="306">
        <v>40663.19</v>
      </c>
      <c r="G3974" s="301">
        <f t="shared" si="61"/>
        <v>9</v>
      </c>
    </row>
    <row r="3975" spans="1:7" ht="45" x14ac:dyDescent="0.25">
      <c r="A3975" s="309" t="s">
        <v>40471</v>
      </c>
      <c r="B3975" s="308" t="s">
        <v>40472</v>
      </c>
      <c r="C3975" s="307" t="s">
        <v>9878</v>
      </c>
      <c r="D3975" s="306">
        <v>52140.68</v>
      </c>
      <c r="E3975" s="306">
        <v>117.48</v>
      </c>
      <c r="F3975" s="306">
        <v>52258.16</v>
      </c>
      <c r="G3975" s="301">
        <f t="shared" si="61"/>
        <v>9</v>
      </c>
    </row>
    <row r="3976" spans="1:7" ht="45" x14ac:dyDescent="0.25">
      <c r="A3976" s="309" t="s">
        <v>40473</v>
      </c>
      <c r="B3976" s="308" t="s">
        <v>40474</v>
      </c>
      <c r="C3976" s="307" t="s">
        <v>9878</v>
      </c>
      <c r="D3976" s="306">
        <v>120943.81</v>
      </c>
      <c r="E3976" s="306">
        <v>117.48</v>
      </c>
      <c r="F3976" s="306">
        <v>121061.29</v>
      </c>
      <c r="G3976" s="301">
        <f t="shared" si="61"/>
        <v>9</v>
      </c>
    </row>
    <row r="3977" spans="1:7" ht="45" x14ac:dyDescent="0.25">
      <c r="A3977" s="309" t="s">
        <v>40475</v>
      </c>
      <c r="B3977" s="308" t="s">
        <v>40476</v>
      </c>
      <c r="C3977" s="307" t="s">
        <v>9878</v>
      </c>
      <c r="D3977" s="306">
        <v>128377.25</v>
      </c>
      <c r="E3977" s="306">
        <v>117.48</v>
      </c>
      <c r="F3977" s="306">
        <v>128494.73</v>
      </c>
      <c r="G3977" s="301">
        <f t="shared" ref="G3977:G4040" si="62">LEN(A3977)</f>
        <v>9</v>
      </c>
    </row>
    <row r="3978" spans="1:7" ht="45" x14ac:dyDescent="0.25">
      <c r="A3978" s="309" t="s">
        <v>40477</v>
      </c>
      <c r="B3978" s="308" t="s">
        <v>40478</v>
      </c>
      <c r="C3978" s="307" t="s">
        <v>9878</v>
      </c>
      <c r="D3978" s="306">
        <v>51149.82</v>
      </c>
      <c r="E3978" s="306">
        <v>117.48</v>
      </c>
      <c r="F3978" s="306">
        <v>51267.3</v>
      </c>
      <c r="G3978" s="301">
        <f t="shared" si="62"/>
        <v>9</v>
      </c>
    </row>
    <row r="3979" spans="1:7" ht="45" x14ac:dyDescent="0.25">
      <c r="A3979" s="309" t="s">
        <v>40479</v>
      </c>
      <c r="B3979" s="308" t="s">
        <v>40480</v>
      </c>
      <c r="C3979" s="307" t="s">
        <v>9878</v>
      </c>
      <c r="D3979" s="306">
        <v>23183.21</v>
      </c>
      <c r="E3979" s="306">
        <v>117.48</v>
      </c>
      <c r="F3979" s="306">
        <v>23300.69</v>
      </c>
      <c r="G3979" s="301">
        <f t="shared" si="62"/>
        <v>9</v>
      </c>
    </row>
    <row r="3980" spans="1:7" ht="45" x14ac:dyDescent="0.25">
      <c r="A3980" s="309" t="s">
        <v>40481</v>
      </c>
      <c r="B3980" s="308" t="s">
        <v>40482</v>
      </c>
      <c r="C3980" s="307" t="s">
        <v>9878</v>
      </c>
      <c r="D3980" s="306">
        <v>33206.6</v>
      </c>
      <c r="E3980" s="306">
        <v>117.48</v>
      </c>
      <c r="F3980" s="306">
        <v>33324.080000000002</v>
      </c>
      <c r="G3980" s="301">
        <f t="shared" si="62"/>
        <v>9</v>
      </c>
    </row>
    <row r="3981" spans="1:7" ht="45" x14ac:dyDescent="0.25">
      <c r="A3981" s="309" t="s">
        <v>40483</v>
      </c>
      <c r="B3981" s="308" t="s">
        <v>40484</v>
      </c>
      <c r="C3981" s="307" t="s">
        <v>9878</v>
      </c>
      <c r="D3981" s="306">
        <v>78874.09</v>
      </c>
      <c r="E3981" s="306">
        <v>117.48</v>
      </c>
      <c r="F3981" s="306">
        <v>78991.570000000007</v>
      </c>
      <c r="G3981" s="301">
        <f t="shared" si="62"/>
        <v>9</v>
      </c>
    </row>
    <row r="3982" spans="1:7" ht="45" x14ac:dyDescent="0.25">
      <c r="A3982" s="309" t="s">
        <v>40485</v>
      </c>
      <c r="B3982" s="308" t="s">
        <v>40486</v>
      </c>
      <c r="C3982" s="307" t="s">
        <v>9878</v>
      </c>
      <c r="D3982" s="306">
        <v>30035.37</v>
      </c>
      <c r="E3982" s="306">
        <v>117.48</v>
      </c>
      <c r="F3982" s="306">
        <v>30152.85</v>
      </c>
      <c r="G3982" s="301">
        <f t="shared" si="62"/>
        <v>9</v>
      </c>
    </row>
    <row r="3983" spans="1:7" ht="45" x14ac:dyDescent="0.25">
      <c r="A3983" s="309" t="s">
        <v>40487</v>
      </c>
      <c r="B3983" s="308" t="s">
        <v>40488</v>
      </c>
      <c r="C3983" s="307" t="s">
        <v>9878</v>
      </c>
      <c r="D3983" s="306">
        <v>76725.34</v>
      </c>
      <c r="E3983" s="306">
        <v>117.48</v>
      </c>
      <c r="F3983" s="306">
        <v>76842.820000000007</v>
      </c>
      <c r="G3983" s="301">
        <f t="shared" si="62"/>
        <v>9</v>
      </c>
    </row>
    <row r="3984" spans="1:7" x14ac:dyDescent="0.25">
      <c r="A3984" s="309" t="s">
        <v>40489</v>
      </c>
      <c r="B3984" s="308" t="s">
        <v>40490</v>
      </c>
      <c r="C3984" s="307"/>
      <c r="D3984" s="306"/>
      <c r="E3984" s="306"/>
      <c r="F3984" s="306"/>
      <c r="G3984" s="301">
        <f t="shared" si="62"/>
        <v>5</v>
      </c>
    </row>
    <row r="3985" spans="1:7" ht="30" x14ac:dyDescent="0.25">
      <c r="A3985" s="309" t="s">
        <v>40491</v>
      </c>
      <c r="B3985" s="308" t="s">
        <v>40492</v>
      </c>
      <c r="C3985" s="307" t="s">
        <v>9878</v>
      </c>
      <c r="D3985" s="306">
        <v>660.29</v>
      </c>
      <c r="E3985" s="306">
        <v>48.22</v>
      </c>
      <c r="F3985" s="306">
        <v>708.51</v>
      </c>
      <c r="G3985" s="301">
        <f t="shared" si="62"/>
        <v>9</v>
      </c>
    </row>
    <row r="3986" spans="1:7" x14ac:dyDescent="0.25">
      <c r="A3986" s="309" t="s">
        <v>40493</v>
      </c>
      <c r="B3986" s="308" t="s">
        <v>40494</v>
      </c>
      <c r="C3986" s="307"/>
      <c r="D3986" s="306"/>
      <c r="E3986" s="306"/>
      <c r="F3986" s="306"/>
      <c r="G3986" s="301">
        <f t="shared" si="62"/>
        <v>5</v>
      </c>
    </row>
    <row r="3987" spans="1:7" ht="30" x14ac:dyDescent="0.25">
      <c r="A3987" s="309" t="s">
        <v>40495</v>
      </c>
      <c r="B3987" s="308" t="s">
        <v>40496</v>
      </c>
      <c r="C3987" s="307" t="s">
        <v>9878</v>
      </c>
      <c r="D3987" s="306">
        <v>45.55</v>
      </c>
      <c r="E3987" s="306">
        <v>8.4</v>
      </c>
      <c r="F3987" s="306">
        <v>53.95</v>
      </c>
      <c r="G3987" s="301">
        <f t="shared" si="62"/>
        <v>9</v>
      </c>
    </row>
    <row r="3988" spans="1:7" x14ac:dyDescent="0.25">
      <c r="A3988" s="309" t="s">
        <v>40497</v>
      </c>
      <c r="B3988" s="308" t="s">
        <v>40498</v>
      </c>
      <c r="C3988" s="307" t="s">
        <v>9878</v>
      </c>
      <c r="D3988" s="306">
        <v>680.64</v>
      </c>
      <c r="E3988" s="306">
        <v>33.590000000000003</v>
      </c>
      <c r="F3988" s="306">
        <v>714.23</v>
      </c>
      <c r="G3988" s="301">
        <f t="shared" si="62"/>
        <v>9</v>
      </c>
    </row>
    <row r="3989" spans="1:7" x14ac:dyDescent="0.25">
      <c r="A3989" s="309" t="s">
        <v>40499</v>
      </c>
      <c r="B3989" s="308" t="s">
        <v>40500</v>
      </c>
      <c r="C3989" s="307" t="s">
        <v>9878</v>
      </c>
      <c r="D3989" s="306">
        <v>528.88</v>
      </c>
      <c r="E3989" s="306">
        <v>33.590000000000003</v>
      </c>
      <c r="F3989" s="306">
        <v>562.47</v>
      </c>
      <c r="G3989" s="301">
        <f t="shared" si="62"/>
        <v>9</v>
      </c>
    </row>
    <row r="3990" spans="1:7" ht="30" x14ac:dyDescent="0.25">
      <c r="A3990" s="309" t="s">
        <v>40501</v>
      </c>
      <c r="B3990" s="308" t="s">
        <v>40502</v>
      </c>
      <c r="C3990" s="307" t="s">
        <v>9878</v>
      </c>
      <c r="D3990" s="306">
        <v>150.63</v>
      </c>
      <c r="E3990" s="306">
        <v>8.4</v>
      </c>
      <c r="F3990" s="306">
        <v>159.03</v>
      </c>
      <c r="G3990" s="301">
        <f t="shared" si="62"/>
        <v>9</v>
      </c>
    </row>
    <row r="3991" spans="1:7" ht="30" x14ac:dyDescent="0.25">
      <c r="A3991" s="309" t="s">
        <v>40503</v>
      </c>
      <c r="B3991" s="308" t="s">
        <v>40504</v>
      </c>
      <c r="C3991" s="307" t="s">
        <v>9878</v>
      </c>
      <c r="D3991" s="306">
        <v>1247.8499999999999</v>
      </c>
      <c r="E3991" s="306">
        <v>3.15</v>
      </c>
      <c r="F3991" s="306">
        <v>1251</v>
      </c>
      <c r="G3991" s="301">
        <f t="shared" si="62"/>
        <v>9</v>
      </c>
    </row>
    <row r="3992" spans="1:7" x14ac:dyDescent="0.25">
      <c r="A3992" s="309" t="s">
        <v>40505</v>
      </c>
      <c r="B3992" s="308" t="s">
        <v>40506</v>
      </c>
      <c r="C3992" s="307"/>
      <c r="D3992" s="306"/>
      <c r="E3992" s="306"/>
      <c r="F3992" s="306"/>
      <c r="G3992" s="301">
        <f t="shared" si="62"/>
        <v>5</v>
      </c>
    </row>
    <row r="3993" spans="1:7" ht="30" x14ac:dyDescent="0.25">
      <c r="A3993" s="309" t="s">
        <v>40507</v>
      </c>
      <c r="B3993" s="308" t="s">
        <v>40508</v>
      </c>
      <c r="C3993" s="307" t="s">
        <v>9878</v>
      </c>
      <c r="D3993" s="306">
        <v>481.92</v>
      </c>
      <c r="E3993" s="306">
        <v>19.29</v>
      </c>
      <c r="F3993" s="306">
        <v>501.21</v>
      </c>
      <c r="G3993" s="301">
        <f t="shared" si="62"/>
        <v>9</v>
      </c>
    </row>
    <row r="3994" spans="1:7" ht="30" x14ac:dyDescent="0.25">
      <c r="A3994" s="309" t="s">
        <v>40509</v>
      </c>
      <c r="B3994" s="308" t="s">
        <v>40510</v>
      </c>
      <c r="C3994" s="307" t="s">
        <v>32837</v>
      </c>
      <c r="D3994" s="306">
        <v>460.77</v>
      </c>
      <c r="E3994" s="306">
        <v>335.92</v>
      </c>
      <c r="F3994" s="306">
        <v>796.69</v>
      </c>
      <c r="G3994" s="301">
        <f t="shared" si="62"/>
        <v>9</v>
      </c>
    </row>
    <row r="3995" spans="1:7" ht="30" x14ac:dyDescent="0.25">
      <c r="A3995" s="309" t="s">
        <v>40511</v>
      </c>
      <c r="B3995" s="308" t="s">
        <v>40512</v>
      </c>
      <c r="C3995" s="307"/>
      <c r="D3995" s="306"/>
      <c r="E3995" s="306"/>
      <c r="F3995" s="306"/>
      <c r="G3995" s="301">
        <f t="shared" si="62"/>
        <v>5</v>
      </c>
    </row>
    <row r="3996" spans="1:7" ht="30" x14ac:dyDescent="0.25">
      <c r="A3996" s="309" t="s">
        <v>40513</v>
      </c>
      <c r="B3996" s="308" t="s">
        <v>40514</v>
      </c>
      <c r="C3996" s="307" t="s">
        <v>9690</v>
      </c>
      <c r="D3996" s="306">
        <v>0.54</v>
      </c>
      <c r="E3996" s="306">
        <v>4.2</v>
      </c>
      <c r="F3996" s="306">
        <v>4.74</v>
      </c>
      <c r="G3996" s="301">
        <f t="shared" si="62"/>
        <v>9</v>
      </c>
    </row>
    <row r="3997" spans="1:7" ht="30" x14ac:dyDescent="0.25">
      <c r="A3997" s="309" t="s">
        <v>40515</v>
      </c>
      <c r="B3997" s="308" t="s">
        <v>40516</v>
      </c>
      <c r="C3997" s="307" t="s">
        <v>9878</v>
      </c>
      <c r="D3997" s="306">
        <v>5.98</v>
      </c>
      <c r="E3997" s="306">
        <v>8.4</v>
      </c>
      <c r="F3997" s="306">
        <v>14.38</v>
      </c>
      <c r="G3997" s="301">
        <f t="shared" si="62"/>
        <v>9</v>
      </c>
    </row>
    <row r="3998" spans="1:7" ht="30" x14ac:dyDescent="0.25">
      <c r="A3998" s="309" t="s">
        <v>40517</v>
      </c>
      <c r="B3998" s="308" t="s">
        <v>40518</v>
      </c>
      <c r="C3998" s="307" t="s">
        <v>9878</v>
      </c>
      <c r="D3998" s="306">
        <v>2.27</v>
      </c>
      <c r="E3998" s="306">
        <v>8.4</v>
      </c>
      <c r="F3998" s="306">
        <v>10.67</v>
      </c>
      <c r="G3998" s="301">
        <f t="shared" si="62"/>
        <v>9</v>
      </c>
    </row>
    <row r="3999" spans="1:7" ht="30" x14ac:dyDescent="0.25">
      <c r="A3999" s="309" t="s">
        <v>40519</v>
      </c>
      <c r="B3999" s="308" t="s">
        <v>40520</v>
      </c>
      <c r="C3999" s="307" t="s">
        <v>9878</v>
      </c>
      <c r="D3999" s="306">
        <v>2.69</v>
      </c>
      <c r="E3999" s="306">
        <v>8.4</v>
      </c>
      <c r="F3999" s="306">
        <v>11.09</v>
      </c>
      <c r="G3999" s="301">
        <f t="shared" si="62"/>
        <v>9</v>
      </c>
    </row>
    <row r="4000" spans="1:7" x14ac:dyDescent="0.25">
      <c r="A4000" s="309" t="s">
        <v>40521</v>
      </c>
      <c r="B4000" s="308" t="s">
        <v>40522</v>
      </c>
      <c r="C4000" s="307" t="s">
        <v>9878</v>
      </c>
      <c r="D4000" s="306">
        <v>276.63</v>
      </c>
      <c r="E4000" s="306">
        <v>9.2200000000000006</v>
      </c>
      <c r="F4000" s="306">
        <v>285.85000000000002</v>
      </c>
      <c r="G4000" s="301">
        <f t="shared" si="62"/>
        <v>9</v>
      </c>
    </row>
    <row r="4001" spans="1:7" x14ac:dyDescent="0.25">
      <c r="A4001" s="309" t="s">
        <v>40523</v>
      </c>
      <c r="B4001" s="308" t="s">
        <v>40524</v>
      </c>
      <c r="C4001" s="307" t="s">
        <v>9878</v>
      </c>
      <c r="D4001" s="306">
        <v>601.4</v>
      </c>
      <c r="E4001" s="306">
        <v>9.2200000000000006</v>
      </c>
      <c r="F4001" s="306">
        <v>610.62</v>
      </c>
      <c r="G4001" s="301">
        <f t="shared" si="62"/>
        <v>9</v>
      </c>
    </row>
    <row r="4002" spans="1:7" ht="30" x14ac:dyDescent="0.25">
      <c r="A4002" s="309" t="s">
        <v>40525</v>
      </c>
      <c r="B4002" s="308" t="s">
        <v>40526</v>
      </c>
      <c r="C4002" s="307" t="s">
        <v>9878</v>
      </c>
      <c r="D4002" s="306">
        <v>4.88</v>
      </c>
      <c r="E4002" s="306">
        <v>14.69</v>
      </c>
      <c r="F4002" s="306">
        <v>19.57</v>
      </c>
      <c r="G4002" s="301">
        <f t="shared" si="62"/>
        <v>9</v>
      </c>
    </row>
    <row r="4003" spans="1:7" ht="30" x14ac:dyDescent="0.25">
      <c r="A4003" s="309" t="s">
        <v>40527</v>
      </c>
      <c r="B4003" s="308" t="s">
        <v>40528</v>
      </c>
      <c r="C4003" s="307" t="s">
        <v>9878</v>
      </c>
      <c r="D4003" s="306">
        <v>19.66</v>
      </c>
      <c r="E4003" s="306">
        <v>14.69</v>
      </c>
      <c r="F4003" s="306">
        <v>34.35</v>
      </c>
      <c r="G4003" s="301">
        <f t="shared" si="62"/>
        <v>9</v>
      </c>
    </row>
    <row r="4004" spans="1:7" ht="30" x14ac:dyDescent="0.25">
      <c r="A4004" s="309" t="s">
        <v>40529</v>
      </c>
      <c r="B4004" s="308" t="s">
        <v>40530</v>
      </c>
      <c r="C4004" s="307" t="s">
        <v>9878</v>
      </c>
      <c r="D4004" s="306">
        <v>64.319999999999993</v>
      </c>
      <c r="E4004" s="306">
        <v>1.68</v>
      </c>
      <c r="F4004" s="306">
        <v>66</v>
      </c>
      <c r="G4004" s="301">
        <f t="shared" si="62"/>
        <v>9</v>
      </c>
    </row>
    <row r="4005" spans="1:7" ht="30" x14ac:dyDescent="0.25">
      <c r="A4005" s="309" t="s">
        <v>40531</v>
      </c>
      <c r="B4005" s="308" t="s">
        <v>40532</v>
      </c>
      <c r="C4005" s="307" t="s">
        <v>9878</v>
      </c>
      <c r="D4005" s="306">
        <v>165.31</v>
      </c>
      <c r="E4005" s="306">
        <v>9.64</v>
      </c>
      <c r="F4005" s="306">
        <v>174.95</v>
      </c>
      <c r="G4005" s="301">
        <f t="shared" si="62"/>
        <v>9</v>
      </c>
    </row>
    <row r="4006" spans="1:7" x14ac:dyDescent="0.25">
      <c r="A4006" s="309" t="s">
        <v>40533</v>
      </c>
      <c r="B4006" s="308" t="s">
        <v>40534</v>
      </c>
      <c r="C4006" s="307" t="s">
        <v>9878</v>
      </c>
      <c r="D4006" s="306">
        <v>71.430000000000007</v>
      </c>
      <c r="E4006" s="306">
        <v>6.29</v>
      </c>
      <c r="F4006" s="306">
        <v>77.72</v>
      </c>
      <c r="G4006" s="301">
        <f t="shared" si="62"/>
        <v>9</v>
      </c>
    </row>
    <row r="4007" spans="1:7" x14ac:dyDescent="0.25">
      <c r="A4007" s="309" t="s">
        <v>40535</v>
      </c>
      <c r="B4007" s="308" t="s">
        <v>40536</v>
      </c>
      <c r="C4007" s="307" t="s">
        <v>9878</v>
      </c>
      <c r="D4007" s="306">
        <v>96.23</v>
      </c>
      <c r="E4007" s="306">
        <v>6.29</v>
      </c>
      <c r="F4007" s="306">
        <v>102.52</v>
      </c>
      <c r="G4007" s="301">
        <f t="shared" si="62"/>
        <v>9</v>
      </c>
    </row>
    <row r="4008" spans="1:7" x14ac:dyDescent="0.25">
      <c r="A4008" s="309" t="s">
        <v>40537</v>
      </c>
      <c r="B4008" s="308" t="s">
        <v>40538</v>
      </c>
      <c r="C4008" s="307" t="s">
        <v>9878</v>
      </c>
      <c r="D4008" s="306">
        <v>161.33000000000001</v>
      </c>
      <c r="E4008" s="306">
        <v>6.29</v>
      </c>
      <c r="F4008" s="306">
        <v>167.62</v>
      </c>
      <c r="G4008" s="301">
        <f t="shared" si="62"/>
        <v>9</v>
      </c>
    </row>
    <row r="4009" spans="1:7" ht="30" x14ac:dyDescent="0.25">
      <c r="A4009" s="309" t="s">
        <v>40539</v>
      </c>
      <c r="B4009" s="308" t="s">
        <v>40540</v>
      </c>
      <c r="C4009" s="307" t="s">
        <v>9878</v>
      </c>
      <c r="D4009" s="306">
        <v>73.040000000000006</v>
      </c>
      <c r="E4009" s="306">
        <v>1.68</v>
      </c>
      <c r="F4009" s="306">
        <v>74.72</v>
      </c>
      <c r="G4009" s="301">
        <f t="shared" si="62"/>
        <v>9</v>
      </c>
    </row>
    <row r="4010" spans="1:7" ht="30" x14ac:dyDescent="0.25">
      <c r="A4010" s="309" t="s">
        <v>40541</v>
      </c>
      <c r="B4010" s="308" t="s">
        <v>40542</v>
      </c>
      <c r="C4010" s="307" t="s">
        <v>9878</v>
      </c>
      <c r="D4010" s="306">
        <v>91.25</v>
      </c>
      <c r="E4010" s="306">
        <v>1.68</v>
      </c>
      <c r="F4010" s="306">
        <v>92.93</v>
      </c>
      <c r="G4010" s="301">
        <f t="shared" si="62"/>
        <v>9</v>
      </c>
    </row>
    <row r="4011" spans="1:7" x14ac:dyDescent="0.25">
      <c r="A4011" s="309" t="s">
        <v>40543</v>
      </c>
      <c r="B4011" s="308" t="s">
        <v>40544</v>
      </c>
      <c r="C4011" s="307" t="s">
        <v>9878</v>
      </c>
      <c r="D4011" s="306">
        <v>8.74</v>
      </c>
      <c r="E4011" s="306">
        <v>3.35</v>
      </c>
      <c r="F4011" s="306">
        <v>12.09</v>
      </c>
      <c r="G4011" s="301">
        <f t="shared" si="62"/>
        <v>9</v>
      </c>
    </row>
    <row r="4012" spans="1:7" x14ac:dyDescent="0.25">
      <c r="A4012" s="309" t="s">
        <v>40545</v>
      </c>
      <c r="B4012" s="308" t="s">
        <v>40546</v>
      </c>
      <c r="C4012" s="307" t="s">
        <v>9878</v>
      </c>
      <c r="D4012" s="306">
        <v>10.95</v>
      </c>
      <c r="E4012" s="306">
        <v>3.35</v>
      </c>
      <c r="F4012" s="306">
        <v>14.3</v>
      </c>
      <c r="G4012" s="301">
        <f t="shared" si="62"/>
        <v>9</v>
      </c>
    </row>
    <row r="4013" spans="1:7" ht="30" x14ac:dyDescent="0.25">
      <c r="A4013" s="309" t="s">
        <v>40547</v>
      </c>
      <c r="B4013" s="308" t="s">
        <v>40548</v>
      </c>
      <c r="C4013" s="307" t="s">
        <v>9878</v>
      </c>
      <c r="D4013" s="306">
        <v>19.7</v>
      </c>
      <c r="E4013" s="306">
        <v>15.92</v>
      </c>
      <c r="F4013" s="306">
        <v>35.619999999999997</v>
      </c>
      <c r="G4013" s="301">
        <f t="shared" si="62"/>
        <v>9</v>
      </c>
    </row>
    <row r="4014" spans="1:7" ht="30" x14ac:dyDescent="0.25">
      <c r="A4014" s="309" t="s">
        <v>40549</v>
      </c>
      <c r="B4014" s="308" t="s">
        <v>40550</v>
      </c>
      <c r="C4014" s="307" t="s">
        <v>9878</v>
      </c>
      <c r="D4014" s="306">
        <v>8.1199999999999992</v>
      </c>
      <c r="E4014" s="306">
        <v>9.64</v>
      </c>
      <c r="F4014" s="306">
        <v>17.760000000000002</v>
      </c>
      <c r="G4014" s="301">
        <f t="shared" si="62"/>
        <v>9</v>
      </c>
    </row>
    <row r="4015" spans="1:7" ht="30" x14ac:dyDescent="0.25">
      <c r="A4015" s="309" t="s">
        <v>40551</v>
      </c>
      <c r="B4015" s="308" t="s">
        <v>40552</v>
      </c>
      <c r="C4015" s="307" t="s">
        <v>9878</v>
      </c>
      <c r="D4015" s="306">
        <v>12.99</v>
      </c>
      <c r="E4015" s="306">
        <v>9.64</v>
      </c>
      <c r="F4015" s="306">
        <v>22.63</v>
      </c>
      <c r="G4015" s="301">
        <f t="shared" si="62"/>
        <v>9</v>
      </c>
    </row>
    <row r="4016" spans="1:7" ht="30" x14ac:dyDescent="0.25">
      <c r="A4016" s="309" t="s">
        <v>40553</v>
      </c>
      <c r="B4016" s="308" t="s">
        <v>40554</v>
      </c>
      <c r="C4016" s="307" t="s">
        <v>9878</v>
      </c>
      <c r="D4016" s="306">
        <v>10.24</v>
      </c>
      <c r="E4016" s="306">
        <v>9.64</v>
      </c>
      <c r="F4016" s="306">
        <v>19.88</v>
      </c>
      <c r="G4016" s="301">
        <f t="shared" si="62"/>
        <v>9</v>
      </c>
    </row>
    <row r="4017" spans="1:7" ht="30" x14ac:dyDescent="0.25">
      <c r="A4017" s="309" t="s">
        <v>40555</v>
      </c>
      <c r="B4017" s="308" t="s">
        <v>40556</v>
      </c>
      <c r="C4017" s="307" t="s">
        <v>9878</v>
      </c>
      <c r="D4017" s="306">
        <v>24.47</v>
      </c>
      <c r="E4017" s="306">
        <v>16.25</v>
      </c>
      <c r="F4017" s="306">
        <v>40.72</v>
      </c>
      <c r="G4017" s="301">
        <f t="shared" si="62"/>
        <v>9</v>
      </c>
    </row>
    <row r="4018" spans="1:7" x14ac:dyDescent="0.25">
      <c r="A4018" s="309" t="s">
        <v>40557</v>
      </c>
      <c r="B4018" s="308" t="s">
        <v>40558</v>
      </c>
      <c r="C4018" s="307" t="s">
        <v>9878</v>
      </c>
      <c r="D4018" s="306">
        <v>10.61</v>
      </c>
      <c r="E4018" s="306">
        <v>8.4</v>
      </c>
      <c r="F4018" s="306">
        <v>19.010000000000002</v>
      </c>
      <c r="G4018" s="301">
        <f t="shared" si="62"/>
        <v>9</v>
      </c>
    </row>
    <row r="4019" spans="1:7" ht="30" x14ac:dyDescent="0.25">
      <c r="A4019" s="309" t="s">
        <v>40559</v>
      </c>
      <c r="B4019" s="308" t="s">
        <v>40560</v>
      </c>
      <c r="C4019" s="307" t="s">
        <v>9878</v>
      </c>
      <c r="D4019" s="306">
        <v>142.4</v>
      </c>
      <c r="E4019" s="306">
        <v>29.37</v>
      </c>
      <c r="F4019" s="306">
        <v>171.77</v>
      </c>
      <c r="G4019" s="301">
        <f t="shared" si="62"/>
        <v>9</v>
      </c>
    </row>
    <row r="4020" spans="1:7" x14ac:dyDescent="0.25">
      <c r="A4020" s="309" t="s">
        <v>40561</v>
      </c>
      <c r="B4020" s="308" t="s">
        <v>40562</v>
      </c>
      <c r="C4020" s="307"/>
      <c r="D4020" s="306"/>
      <c r="E4020" s="306"/>
      <c r="F4020" s="306"/>
      <c r="G4020" s="301">
        <f t="shared" si="62"/>
        <v>2</v>
      </c>
    </row>
    <row r="4021" spans="1:7" x14ac:dyDescent="0.25">
      <c r="A4021" s="309" t="s">
        <v>40563</v>
      </c>
      <c r="B4021" s="308" t="s">
        <v>40564</v>
      </c>
      <c r="C4021" s="307"/>
      <c r="D4021" s="306"/>
      <c r="E4021" s="306"/>
      <c r="F4021" s="306"/>
      <c r="G4021" s="301">
        <f t="shared" si="62"/>
        <v>5</v>
      </c>
    </row>
    <row r="4022" spans="1:7" x14ac:dyDescent="0.25">
      <c r="A4022" s="309" t="s">
        <v>40565</v>
      </c>
      <c r="B4022" s="308" t="s">
        <v>40566</v>
      </c>
      <c r="C4022" s="307" t="s">
        <v>10267</v>
      </c>
      <c r="D4022" s="306">
        <v>124.28</v>
      </c>
      <c r="E4022" s="306">
        <v>18.7</v>
      </c>
      <c r="F4022" s="306">
        <v>142.97999999999999</v>
      </c>
      <c r="G4022" s="301">
        <f t="shared" si="62"/>
        <v>9</v>
      </c>
    </row>
    <row r="4023" spans="1:7" x14ac:dyDescent="0.25">
      <c r="A4023" s="309" t="s">
        <v>40567</v>
      </c>
      <c r="B4023" s="308" t="s">
        <v>40568</v>
      </c>
      <c r="C4023" s="307" t="s">
        <v>10267</v>
      </c>
      <c r="D4023" s="306">
        <v>181.26</v>
      </c>
      <c r="E4023" s="306">
        <v>29.72</v>
      </c>
      <c r="F4023" s="306">
        <v>210.98</v>
      </c>
      <c r="G4023" s="301">
        <f t="shared" si="62"/>
        <v>9</v>
      </c>
    </row>
    <row r="4024" spans="1:7" x14ac:dyDescent="0.25">
      <c r="A4024" s="309" t="s">
        <v>40569</v>
      </c>
      <c r="B4024" s="308" t="s">
        <v>40570</v>
      </c>
      <c r="C4024" s="307" t="s">
        <v>10267</v>
      </c>
      <c r="D4024" s="306">
        <v>335.82</v>
      </c>
      <c r="E4024" s="306">
        <v>72.02</v>
      </c>
      <c r="F4024" s="306">
        <v>407.84</v>
      </c>
      <c r="G4024" s="301">
        <f t="shared" si="62"/>
        <v>9</v>
      </c>
    </row>
    <row r="4025" spans="1:7" x14ac:dyDescent="0.25">
      <c r="A4025" s="309" t="s">
        <v>40571</v>
      </c>
      <c r="B4025" s="308" t="s">
        <v>40572</v>
      </c>
      <c r="C4025" s="307" t="s">
        <v>9690</v>
      </c>
      <c r="D4025" s="306">
        <v>91.65</v>
      </c>
      <c r="E4025" s="306">
        <v>12.05</v>
      </c>
      <c r="F4025" s="306">
        <v>103.7</v>
      </c>
      <c r="G4025" s="301">
        <f t="shared" si="62"/>
        <v>9</v>
      </c>
    </row>
    <row r="4026" spans="1:7" ht="30" x14ac:dyDescent="0.25">
      <c r="A4026" s="309" t="s">
        <v>40573</v>
      </c>
      <c r="B4026" s="308" t="s">
        <v>40574</v>
      </c>
      <c r="C4026" s="307" t="s">
        <v>32837</v>
      </c>
      <c r="D4026" s="306">
        <v>9831.11</v>
      </c>
      <c r="E4026" s="306"/>
      <c r="F4026" s="306">
        <v>9831.11</v>
      </c>
      <c r="G4026" s="301">
        <f t="shared" si="62"/>
        <v>9</v>
      </c>
    </row>
    <row r="4027" spans="1:7" x14ac:dyDescent="0.25">
      <c r="A4027" s="309" t="s">
        <v>40575</v>
      </c>
      <c r="B4027" s="308" t="s">
        <v>40576</v>
      </c>
      <c r="C4027" s="307"/>
      <c r="D4027" s="306"/>
      <c r="E4027" s="306"/>
      <c r="F4027" s="306"/>
      <c r="G4027" s="301">
        <f t="shared" si="62"/>
        <v>5</v>
      </c>
    </row>
    <row r="4028" spans="1:7" x14ac:dyDescent="0.25">
      <c r="A4028" s="309" t="s">
        <v>40577</v>
      </c>
      <c r="B4028" s="308" t="s">
        <v>40578</v>
      </c>
      <c r="C4028" s="307" t="s">
        <v>10267</v>
      </c>
      <c r="D4028" s="306">
        <v>66.5</v>
      </c>
      <c r="E4028" s="306"/>
      <c r="F4028" s="306">
        <v>66.5</v>
      </c>
      <c r="G4028" s="301">
        <f t="shared" si="62"/>
        <v>9</v>
      </c>
    </row>
    <row r="4029" spans="1:7" ht="30" x14ac:dyDescent="0.25">
      <c r="A4029" s="309" t="s">
        <v>40579</v>
      </c>
      <c r="B4029" s="308" t="s">
        <v>40580</v>
      </c>
      <c r="C4029" s="307" t="s">
        <v>10267</v>
      </c>
      <c r="D4029" s="306">
        <v>27.79</v>
      </c>
      <c r="E4029" s="306"/>
      <c r="F4029" s="306">
        <v>27.79</v>
      </c>
      <c r="G4029" s="301">
        <f t="shared" si="62"/>
        <v>9</v>
      </c>
    </row>
    <row r="4030" spans="1:7" ht="45" x14ac:dyDescent="0.25">
      <c r="A4030" s="309" t="s">
        <v>40581</v>
      </c>
      <c r="B4030" s="308" t="s">
        <v>40582</v>
      </c>
      <c r="C4030" s="307" t="s">
        <v>10267</v>
      </c>
      <c r="D4030" s="306">
        <v>141.03</v>
      </c>
      <c r="E4030" s="306"/>
      <c r="F4030" s="306">
        <v>141.03</v>
      </c>
      <c r="G4030" s="301">
        <f t="shared" si="62"/>
        <v>9</v>
      </c>
    </row>
    <row r="4031" spans="1:7" ht="45" x14ac:dyDescent="0.25">
      <c r="A4031" s="309" t="s">
        <v>40583</v>
      </c>
      <c r="B4031" s="308" t="s">
        <v>40584</v>
      </c>
      <c r="C4031" s="307" t="s">
        <v>10267</v>
      </c>
      <c r="D4031" s="306">
        <v>176.29</v>
      </c>
      <c r="E4031" s="306"/>
      <c r="F4031" s="306">
        <v>176.29</v>
      </c>
      <c r="G4031" s="301">
        <f t="shared" si="62"/>
        <v>9</v>
      </c>
    </row>
    <row r="4032" spans="1:7" ht="45" x14ac:dyDescent="0.25">
      <c r="A4032" s="309" t="s">
        <v>234</v>
      </c>
      <c r="B4032" s="308" t="s">
        <v>40585</v>
      </c>
      <c r="C4032" s="307" t="s">
        <v>10267</v>
      </c>
      <c r="D4032" s="306">
        <v>57.85</v>
      </c>
      <c r="E4032" s="306"/>
      <c r="F4032" s="306">
        <v>57.85</v>
      </c>
      <c r="G4032" s="301">
        <f t="shared" si="62"/>
        <v>9</v>
      </c>
    </row>
    <row r="4033" spans="1:7" ht="45" x14ac:dyDescent="0.25">
      <c r="A4033" s="309" t="s">
        <v>235</v>
      </c>
      <c r="B4033" s="308" t="s">
        <v>40586</v>
      </c>
      <c r="C4033" s="307" t="s">
        <v>10267</v>
      </c>
      <c r="D4033" s="306">
        <v>87.15</v>
      </c>
      <c r="E4033" s="306"/>
      <c r="F4033" s="306">
        <v>87.15</v>
      </c>
      <c r="G4033" s="301">
        <f t="shared" si="62"/>
        <v>9</v>
      </c>
    </row>
    <row r="4034" spans="1:7" ht="45" x14ac:dyDescent="0.25">
      <c r="A4034" s="309" t="s">
        <v>40587</v>
      </c>
      <c r="B4034" s="308" t="s">
        <v>40588</v>
      </c>
      <c r="C4034" s="307" t="s">
        <v>10267</v>
      </c>
      <c r="D4034" s="306">
        <v>99.19</v>
      </c>
      <c r="E4034" s="306"/>
      <c r="F4034" s="306">
        <v>99.19</v>
      </c>
      <c r="G4034" s="301">
        <f t="shared" si="62"/>
        <v>9</v>
      </c>
    </row>
    <row r="4035" spans="1:7" ht="30" x14ac:dyDescent="0.25">
      <c r="A4035" s="309" t="s">
        <v>40589</v>
      </c>
      <c r="B4035" s="308" t="s">
        <v>40590</v>
      </c>
      <c r="C4035" s="307" t="s">
        <v>10267</v>
      </c>
      <c r="D4035" s="306">
        <v>170.73</v>
      </c>
      <c r="E4035" s="306"/>
      <c r="F4035" s="306">
        <v>170.73</v>
      </c>
      <c r="G4035" s="301">
        <f t="shared" si="62"/>
        <v>9</v>
      </c>
    </row>
    <row r="4036" spans="1:7" ht="30" x14ac:dyDescent="0.25">
      <c r="A4036" s="309" t="s">
        <v>40591</v>
      </c>
      <c r="B4036" s="308" t="s">
        <v>40592</v>
      </c>
      <c r="C4036" s="307" t="s">
        <v>10267</v>
      </c>
      <c r="D4036" s="306">
        <v>196.85</v>
      </c>
      <c r="E4036" s="306"/>
      <c r="F4036" s="306">
        <v>196.85</v>
      </c>
      <c r="G4036" s="301">
        <f t="shared" si="62"/>
        <v>9</v>
      </c>
    </row>
    <row r="4037" spans="1:7" ht="30" x14ac:dyDescent="0.25">
      <c r="A4037" s="309" t="s">
        <v>40593</v>
      </c>
      <c r="B4037" s="308" t="s">
        <v>40594</v>
      </c>
      <c r="C4037" s="307" t="s">
        <v>10267</v>
      </c>
      <c r="D4037" s="306">
        <v>28.37</v>
      </c>
      <c r="E4037" s="306"/>
      <c r="F4037" s="306">
        <v>28.37</v>
      </c>
      <c r="G4037" s="301">
        <f t="shared" si="62"/>
        <v>9</v>
      </c>
    </row>
    <row r="4038" spans="1:7" x14ac:dyDescent="0.25">
      <c r="A4038" s="309" t="s">
        <v>40595</v>
      </c>
      <c r="B4038" s="308" t="s">
        <v>40596</v>
      </c>
      <c r="C4038" s="307"/>
      <c r="D4038" s="306"/>
      <c r="E4038" s="306"/>
      <c r="F4038" s="306"/>
      <c r="G4038" s="301">
        <f t="shared" si="62"/>
        <v>5</v>
      </c>
    </row>
    <row r="4039" spans="1:7" ht="45" x14ac:dyDescent="0.25">
      <c r="A4039" s="309" t="s">
        <v>40597</v>
      </c>
      <c r="B4039" s="308" t="s">
        <v>40598</v>
      </c>
      <c r="C4039" s="307" t="s">
        <v>10267</v>
      </c>
      <c r="D4039" s="306">
        <v>853.98</v>
      </c>
      <c r="E4039" s="306">
        <v>21.65</v>
      </c>
      <c r="F4039" s="306">
        <v>875.63</v>
      </c>
      <c r="G4039" s="301">
        <f t="shared" si="62"/>
        <v>9</v>
      </c>
    </row>
    <row r="4040" spans="1:7" ht="45" x14ac:dyDescent="0.25">
      <c r="A4040" s="309" t="s">
        <v>236</v>
      </c>
      <c r="B4040" s="308" t="s">
        <v>40599</v>
      </c>
      <c r="C4040" s="307" t="s">
        <v>10267</v>
      </c>
      <c r="D4040" s="306">
        <v>900.62</v>
      </c>
      <c r="E4040" s="306">
        <v>21.65</v>
      </c>
      <c r="F4040" s="306">
        <v>922.27</v>
      </c>
      <c r="G4040" s="301">
        <f t="shared" si="62"/>
        <v>9</v>
      </c>
    </row>
    <row r="4041" spans="1:7" ht="45" x14ac:dyDescent="0.25">
      <c r="A4041" s="309" t="s">
        <v>40600</v>
      </c>
      <c r="B4041" s="308" t="s">
        <v>40601</v>
      </c>
      <c r="C4041" s="307" t="s">
        <v>10267</v>
      </c>
      <c r="D4041" s="306">
        <v>1044.3399999999999</v>
      </c>
      <c r="E4041" s="306">
        <v>21.65</v>
      </c>
      <c r="F4041" s="306">
        <v>1065.99</v>
      </c>
      <c r="G4041" s="301">
        <f t="shared" ref="G4041:G4091" si="63">LEN(A4041)</f>
        <v>9</v>
      </c>
    </row>
    <row r="4042" spans="1:7" ht="45" x14ac:dyDescent="0.25">
      <c r="A4042" s="309" t="s">
        <v>40602</v>
      </c>
      <c r="B4042" s="308" t="s">
        <v>40603</v>
      </c>
      <c r="C4042" s="307" t="s">
        <v>10267</v>
      </c>
      <c r="D4042" s="306">
        <v>1102.31</v>
      </c>
      <c r="E4042" s="306">
        <v>21.65</v>
      </c>
      <c r="F4042" s="306">
        <v>1123.96</v>
      </c>
      <c r="G4042" s="301">
        <f t="shared" si="63"/>
        <v>9</v>
      </c>
    </row>
    <row r="4043" spans="1:7" ht="45" x14ac:dyDescent="0.25">
      <c r="A4043" s="309" t="s">
        <v>40604</v>
      </c>
      <c r="B4043" s="308" t="s">
        <v>40605</v>
      </c>
      <c r="C4043" s="307" t="s">
        <v>10267</v>
      </c>
      <c r="D4043" s="306">
        <v>1310.23</v>
      </c>
      <c r="E4043" s="306">
        <v>21.65</v>
      </c>
      <c r="F4043" s="306">
        <v>1331.88</v>
      </c>
      <c r="G4043" s="301">
        <f t="shared" si="63"/>
        <v>9</v>
      </c>
    </row>
    <row r="4044" spans="1:7" ht="45" x14ac:dyDescent="0.25">
      <c r="A4044" s="309" t="s">
        <v>40606</v>
      </c>
      <c r="B4044" s="308" t="s">
        <v>40607</v>
      </c>
      <c r="C4044" s="307" t="s">
        <v>10267</v>
      </c>
      <c r="D4044" s="306">
        <v>837.87</v>
      </c>
      <c r="E4044" s="306">
        <v>32.47</v>
      </c>
      <c r="F4044" s="306">
        <v>870.34</v>
      </c>
      <c r="G4044" s="301">
        <f t="shared" si="63"/>
        <v>9</v>
      </c>
    </row>
    <row r="4045" spans="1:7" ht="45" x14ac:dyDescent="0.25">
      <c r="A4045" s="309" t="s">
        <v>40608</v>
      </c>
      <c r="B4045" s="308" t="s">
        <v>40609</v>
      </c>
      <c r="C4045" s="307" t="s">
        <v>10267</v>
      </c>
      <c r="D4045" s="306">
        <v>902.9</v>
      </c>
      <c r="E4045" s="306">
        <v>32.47</v>
      </c>
      <c r="F4045" s="306">
        <v>935.37</v>
      </c>
      <c r="G4045" s="301">
        <f t="shared" si="63"/>
        <v>9</v>
      </c>
    </row>
    <row r="4046" spans="1:7" ht="45" x14ac:dyDescent="0.25">
      <c r="A4046" s="309" t="s">
        <v>40610</v>
      </c>
      <c r="B4046" s="308" t="s">
        <v>40611</v>
      </c>
      <c r="C4046" s="307" t="s">
        <v>10267</v>
      </c>
      <c r="D4046" s="306">
        <v>1071.46</v>
      </c>
      <c r="E4046" s="306">
        <v>32.47</v>
      </c>
      <c r="F4046" s="306">
        <v>1103.93</v>
      </c>
      <c r="G4046" s="301">
        <f t="shared" si="63"/>
        <v>9</v>
      </c>
    </row>
    <row r="4047" spans="1:7" x14ac:dyDescent="0.25">
      <c r="A4047" s="309" t="s">
        <v>40612</v>
      </c>
      <c r="B4047" s="308" t="s">
        <v>40613</v>
      </c>
      <c r="C4047" s="307"/>
      <c r="D4047" s="306"/>
      <c r="E4047" s="306"/>
      <c r="F4047" s="306"/>
      <c r="G4047" s="301">
        <f t="shared" si="63"/>
        <v>5</v>
      </c>
    </row>
    <row r="4048" spans="1:7" ht="30" x14ac:dyDescent="0.25">
      <c r="A4048" s="309" t="s">
        <v>237</v>
      </c>
      <c r="B4048" s="308" t="s">
        <v>40614</v>
      </c>
      <c r="C4048" s="307" t="s">
        <v>9878</v>
      </c>
      <c r="D4048" s="306">
        <v>1043.93</v>
      </c>
      <c r="E4048" s="306">
        <v>93.41</v>
      </c>
      <c r="F4048" s="306">
        <v>1137.3399999999999</v>
      </c>
      <c r="G4048" s="301">
        <f t="shared" si="63"/>
        <v>9</v>
      </c>
    </row>
    <row r="4049" spans="1:7" ht="30" x14ac:dyDescent="0.25">
      <c r="A4049" s="309" t="s">
        <v>40615</v>
      </c>
      <c r="B4049" s="308" t="s">
        <v>40616</v>
      </c>
      <c r="C4049" s="307" t="s">
        <v>9878</v>
      </c>
      <c r="D4049" s="306">
        <v>2525.36</v>
      </c>
      <c r="E4049" s="306">
        <v>93.41</v>
      </c>
      <c r="F4049" s="306">
        <v>2618.77</v>
      </c>
      <c r="G4049" s="301">
        <f t="shared" si="63"/>
        <v>9</v>
      </c>
    </row>
    <row r="4050" spans="1:7" ht="30" x14ac:dyDescent="0.25">
      <c r="A4050" s="309" t="s">
        <v>40617</v>
      </c>
      <c r="B4050" s="308" t="s">
        <v>40618</v>
      </c>
      <c r="C4050" s="307" t="s">
        <v>9878</v>
      </c>
      <c r="D4050" s="306">
        <v>3818.22</v>
      </c>
      <c r="E4050" s="306">
        <v>159.88999999999999</v>
      </c>
      <c r="F4050" s="306">
        <v>3978.11</v>
      </c>
      <c r="G4050" s="301">
        <f t="shared" si="63"/>
        <v>9</v>
      </c>
    </row>
    <row r="4051" spans="1:7" ht="30" x14ac:dyDescent="0.25">
      <c r="A4051" s="309" t="s">
        <v>40619</v>
      </c>
      <c r="B4051" s="308" t="s">
        <v>40620</v>
      </c>
      <c r="C4051" s="307" t="s">
        <v>9878</v>
      </c>
      <c r="D4051" s="306">
        <v>3174.34</v>
      </c>
      <c r="E4051" s="306">
        <v>93.41</v>
      </c>
      <c r="F4051" s="306">
        <v>3267.75</v>
      </c>
      <c r="G4051" s="301">
        <f t="shared" si="63"/>
        <v>9</v>
      </c>
    </row>
    <row r="4052" spans="1:7" ht="30" x14ac:dyDescent="0.25">
      <c r="A4052" s="309" t="s">
        <v>40621</v>
      </c>
      <c r="B4052" s="308" t="s">
        <v>40622</v>
      </c>
      <c r="C4052" s="307" t="s">
        <v>9878</v>
      </c>
      <c r="D4052" s="306">
        <v>1920.74</v>
      </c>
      <c r="E4052" s="306">
        <v>58.74</v>
      </c>
      <c r="F4052" s="306">
        <v>1979.48</v>
      </c>
      <c r="G4052" s="301">
        <f t="shared" si="63"/>
        <v>9</v>
      </c>
    </row>
    <row r="4053" spans="1:7" ht="30" x14ac:dyDescent="0.25">
      <c r="A4053" s="309" t="s">
        <v>40623</v>
      </c>
      <c r="B4053" s="308" t="s">
        <v>40624</v>
      </c>
      <c r="C4053" s="307" t="s">
        <v>9878</v>
      </c>
      <c r="D4053" s="306">
        <v>1781.02</v>
      </c>
      <c r="E4053" s="306">
        <v>93.41</v>
      </c>
      <c r="F4053" s="306">
        <v>1874.43</v>
      </c>
      <c r="G4053" s="301">
        <f t="shared" si="63"/>
        <v>9</v>
      </c>
    </row>
    <row r="4054" spans="1:7" x14ac:dyDescent="0.25">
      <c r="A4054" s="309" t="s">
        <v>40625</v>
      </c>
      <c r="B4054" s="308" t="s">
        <v>40626</v>
      </c>
      <c r="C4054" s="307" t="s">
        <v>9878</v>
      </c>
      <c r="D4054" s="306">
        <v>2386.6</v>
      </c>
      <c r="E4054" s="306">
        <v>93.41</v>
      </c>
      <c r="F4054" s="306">
        <v>2480.0100000000002</v>
      </c>
      <c r="G4054" s="301">
        <f t="shared" si="63"/>
        <v>9</v>
      </c>
    </row>
    <row r="4055" spans="1:7" x14ac:dyDescent="0.25">
      <c r="A4055" s="309" t="s">
        <v>40627</v>
      </c>
      <c r="B4055" s="308" t="s">
        <v>40628</v>
      </c>
      <c r="C4055" s="307"/>
      <c r="D4055" s="306"/>
      <c r="E4055" s="306"/>
      <c r="F4055" s="306"/>
      <c r="G4055" s="301">
        <f t="shared" si="63"/>
        <v>5</v>
      </c>
    </row>
    <row r="4056" spans="1:7" x14ac:dyDescent="0.25">
      <c r="A4056" s="309" t="s">
        <v>40629</v>
      </c>
      <c r="B4056" s="308" t="s">
        <v>40630</v>
      </c>
      <c r="C4056" s="307" t="s">
        <v>9878</v>
      </c>
      <c r="D4056" s="306">
        <v>330</v>
      </c>
      <c r="E4056" s="306">
        <v>20</v>
      </c>
      <c r="F4056" s="306">
        <v>350</v>
      </c>
      <c r="G4056" s="301">
        <f t="shared" si="63"/>
        <v>9</v>
      </c>
    </row>
    <row r="4057" spans="1:7" x14ac:dyDescent="0.25">
      <c r="A4057" s="309" t="s">
        <v>40631</v>
      </c>
      <c r="B4057" s="308" t="s">
        <v>40632</v>
      </c>
      <c r="C4057" s="307" t="s">
        <v>9878</v>
      </c>
      <c r="D4057" s="306">
        <v>3103.45</v>
      </c>
      <c r="E4057" s="306">
        <v>44.43</v>
      </c>
      <c r="F4057" s="306">
        <v>3147.88</v>
      </c>
      <c r="G4057" s="301">
        <f t="shared" si="63"/>
        <v>9</v>
      </c>
    </row>
    <row r="4058" spans="1:7" ht="30" x14ac:dyDescent="0.25">
      <c r="A4058" s="309" t="s">
        <v>40633</v>
      </c>
      <c r="B4058" s="308" t="s">
        <v>40634</v>
      </c>
      <c r="C4058" s="307" t="s">
        <v>9878</v>
      </c>
      <c r="D4058" s="306">
        <v>1652.73</v>
      </c>
      <c r="E4058" s="306">
        <v>29.37</v>
      </c>
      <c r="F4058" s="306">
        <v>1682.1</v>
      </c>
      <c r="G4058" s="301">
        <f t="shared" si="63"/>
        <v>9</v>
      </c>
    </row>
    <row r="4059" spans="1:7" ht="30" x14ac:dyDescent="0.25">
      <c r="A4059" s="309" t="s">
        <v>40635</v>
      </c>
      <c r="B4059" s="308" t="s">
        <v>40636</v>
      </c>
      <c r="C4059" s="307" t="s">
        <v>9878</v>
      </c>
      <c r="D4059" s="306">
        <v>1886.67</v>
      </c>
      <c r="E4059" s="306">
        <v>503.65</v>
      </c>
      <c r="F4059" s="306">
        <v>2390.3200000000002</v>
      </c>
      <c r="G4059" s="301">
        <f t="shared" si="63"/>
        <v>9</v>
      </c>
    </row>
    <row r="4060" spans="1:7" ht="30" x14ac:dyDescent="0.25">
      <c r="A4060" s="309" t="s">
        <v>40637</v>
      </c>
      <c r="B4060" s="308" t="s">
        <v>40638</v>
      </c>
      <c r="C4060" s="307" t="s">
        <v>9878</v>
      </c>
      <c r="D4060" s="306">
        <v>5376.89</v>
      </c>
      <c r="E4060" s="306">
        <v>587.63</v>
      </c>
      <c r="F4060" s="306">
        <v>5964.52</v>
      </c>
      <c r="G4060" s="301">
        <f t="shared" si="63"/>
        <v>9</v>
      </c>
    </row>
    <row r="4061" spans="1:7" x14ac:dyDescent="0.25">
      <c r="A4061" s="309" t="s">
        <v>40639</v>
      </c>
      <c r="B4061" s="308" t="s">
        <v>40640</v>
      </c>
      <c r="C4061" s="307"/>
      <c r="D4061" s="306"/>
      <c r="E4061" s="306"/>
      <c r="F4061" s="306"/>
      <c r="G4061" s="301">
        <f t="shared" si="63"/>
        <v>5</v>
      </c>
    </row>
    <row r="4062" spans="1:7" x14ac:dyDescent="0.25">
      <c r="A4062" s="309" t="s">
        <v>40641</v>
      </c>
      <c r="B4062" s="308" t="s">
        <v>40642</v>
      </c>
      <c r="C4062" s="307" t="s">
        <v>9878</v>
      </c>
      <c r="D4062" s="306">
        <v>74.97</v>
      </c>
      <c r="E4062" s="306">
        <v>9.64</v>
      </c>
      <c r="F4062" s="306">
        <v>84.61</v>
      </c>
      <c r="G4062" s="301">
        <f t="shared" si="63"/>
        <v>9</v>
      </c>
    </row>
    <row r="4063" spans="1:7" x14ac:dyDescent="0.25">
      <c r="A4063" s="309" t="s">
        <v>40643</v>
      </c>
      <c r="B4063" s="308" t="s">
        <v>40644</v>
      </c>
      <c r="C4063" s="307" t="s">
        <v>9878</v>
      </c>
      <c r="D4063" s="306">
        <v>21.28</v>
      </c>
      <c r="E4063" s="306">
        <v>7.22</v>
      </c>
      <c r="F4063" s="306">
        <v>28.5</v>
      </c>
      <c r="G4063" s="301">
        <f t="shared" si="63"/>
        <v>9</v>
      </c>
    </row>
    <row r="4064" spans="1:7" x14ac:dyDescent="0.25">
      <c r="A4064" s="309" t="s">
        <v>40645</v>
      </c>
      <c r="B4064" s="308" t="s">
        <v>40646</v>
      </c>
      <c r="C4064" s="307" t="s">
        <v>9878</v>
      </c>
      <c r="D4064" s="306">
        <v>11.64</v>
      </c>
      <c r="E4064" s="306">
        <v>7.22</v>
      </c>
      <c r="F4064" s="306">
        <v>18.86</v>
      </c>
      <c r="G4064" s="301">
        <f t="shared" si="63"/>
        <v>9</v>
      </c>
    </row>
    <row r="4065" spans="1:7" x14ac:dyDescent="0.25">
      <c r="A4065" s="309" t="s">
        <v>40647</v>
      </c>
      <c r="B4065" s="308" t="s">
        <v>40648</v>
      </c>
      <c r="C4065" s="307" t="s">
        <v>9878</v>
      </c>
      <c r="D4065" s="306">
        <v>10.09</v>
      </c>
      <c r="E4065" s="306">
        <v>7.22</v>
      </c>
      <c r="F4065" s="306">
        <v>17.309999999999999</v>
      </c>
      <c r="G4065" s="301">
        <f t="shared" si="63"/>
        <v>9</v>
      </c>
    </row>
    <row r="4066" spans="1:7" x14ac:dyDescent="0.25">
      <c r="A4066" s="309" t="s">
        <v>40649</v>
      </c>
      <c r="B4066" s="308" t="s">
        <v>40650</v>
      </c>
      <c r="C4066" s="307" t="s">
        <v>9878</v>
      </c>
      <c r="D4066" s="306">
        <v>15.55</v>
      </c>
      <c r="E4066" s="306">
        <v>7.22</v>
      </c>
      <c r="F4066" s="306">
        <v>22.77</v>
      </c>
      <c r="G4066" s="301">
        <f t="shared" si="63"/>
        <v>9</v>
      </c>
    </row>
    <row r="4067" spans="1:7" x14ac:dyDescent="0.25">
      <c r="A4067" s="309" t="s">
        <v>40651</v>
      </c>
      <c r="B4067" s="308" t="s">
        <v>40652</v>
      </c>
      <c r="C4067" s="307" t="s">
        <v>9878</v>
      </c>
      <c r="D4067" s="306">
        <v>12.13</v>
      </c>
      <c r="E4067" s="306">
        <v>7.22</v>
      </c>
      <c r="F4067" s="306">
        <v>19.350000000000001</v>
      </c>
      <c r="G4067" s="301">
        <f t="shared" si="63"/>
        <v>9</v>
      </c>
    </row>
    <row r="4068" spans="1:7" x14ac:dyDescent="0.25">
      <c r="A4068" s="309" t="s">
        <v>40653</v>
      </c>
      <c r="B4068" s="308" t="s">
        <v>40654</v>
      </c>
      <c r="C4068" s="307" t="s">
        <v>9878</v>
      </c>
      <c r="D4068" s="306">
        <v>33.07</v>
      </c>
      <c r="E4068" s="306">
        <v>8.06</v>
      </c>
      <c r="F4068" s="306">
        <v>41.13</v>
      </c>
      <c r="G4068" s="301">
        <f t="shared" si="63"/>
        <v>9</v>
      </c>
    </row>
    <row r="4069" spans="1:7" x14ac:dyDescent="0.25">
      <c r="A4069" s="309" t="s">
        <v>40655</v>
      </c>
      <c r="B4069" s="308" t="s">
        <v>40656</v>
      </c>
      <c r="C4069" s="307" t="s">
        <v>9878</v>
      </c>
      <c r="D4069" s="306">
        <v>29.54</v>
      </c>
      <c r="E4069" s="306">
        <v>8.06</v>
      </c>
      <c r="F4069" s="306">
        <v>37.6</v>
      </c>
      <c r="G4069" s="301">
        <f t="shared" si="63"/>
        <v>9</v>
      </c>
    </row>
    <row r="4070" spans="1:7" x14ac:dyDescent="0.25">
      <c r="A4070" s="309" t="s">
        <v>40657</v>
      </c>
      <c r="B4070" s="308" t="s">
        <v>40658</v>
      </c>
      <c r="C4070" s="307"/>
      <c r="D4070" s="306"/>
      <c r="E4070" s="306"/>
      <c r="F4070" s="306"/>
      <c r="G4070" s="301">
        <f t="shared" si="63"/>
        <v>2</v>
      </c>
    </row>
    <row r="4071" spans="1:7" x14ac:dyDescent="0.25">
      <c r="A4071" s="309" t="s">
        <v>40659</v>
      </c>
      <c r="B4071" s="308" t="s">
        <v>40660</v>
      </c>
      <c r="C4071" s="307"/>
      <c r="D4071" s="306"/>
      <c r="E4071" s="306"/>
      <c r="F4071" s="306"/>
      <c r="G4071" s="301">
        <f t="shared" si="63"/>
        <v>5</v>
      </c>
    </row>
    <row r="4072" spans="1:7" ht="30" x14ac:dyDescent="0.25">
      <c r="A4072" s="309" t="s">
        <v>40661</v>
      </c>
      <c r="B4072" s="308" t="s">
        <v>40662</v>
      </c>
      <c r="C4072" s="307" t="s">
        <v>10267</v>
      </c>
      <c r="D4072" s="306">
        <v>7878.26</v>
      </c>
      <c r="E4072" s="306">
        <v>74.22</v>
      </c>
      <c r="F4072" s="306">
        <v>7952.48</v>
      </c>
      <c r="G4072" s="301">
        <f t="shared" si="63"/>
        <v>9</v>
      </c>
    </row>
    <row r="4073" spans="1:7" ht="30" x14ac:dyDescent="0.25">
      <c r="A4073" s="309" t="s">
        <v>40663</v>
      </c>
      <c r="B4073" s="308" t="s">
        <v>40664</v>
      </c>
      <c r="C4073" s="307" t="s">
        <v>10267</v>
      </c>
      <c r="D4073" s="306">
        <v>291.95999999999998</v>
      </c>
      <c r="E4073" s="306">
        <v>74.22</v>
      </c>
      <c r="F4073" s="306">
        <v>366.18</v>
      </c>
      <c r="G4073" s="301">
        <f t="shared" si="63"/>
        <v>9</v>
      </c>
    </row>
    <row r="4074" spans="1:7" ht="30" x14ac:dyDescent="0.25">
      <c r="A4074" s="309" t="s">
        <v>40665</v>
      </c>
      <c r="B4074" s="308" t="s">
        <v>40666</v>
      </c>
      <c r="C4074" s="307" t="s">
        <v>10267</v>
      </c>
      <c r="D4074" s="306">
        <v>1888.21</v>
      </c>
      <c r="E4074" s="306">
        <v>74.22</v>
      </c>
      <c r="F4074" s="306">
        <v>1962.43</v>
      </c>
      <c r="G4074" s="301">
        <f t="shared" si="63"/>
        <v>9</v>
      </c>
    </row>
    <row r="4075" spans="1:7" ht="60" x14ac:dyDescent="0.25">
      <c r="A4075" s="309" t="s">
        <v>40667</v>
      </c>
      <c r="B4075" s="308" t="s">
        <v>40668</v>
      </c>
      <c r="C4075" s="307" t="s">
        <v>9878</v>
      </c>
      <c r="D4075" s="306">
        <v>8.7200000000000006</v>
      </c>
      <c r="E4075" s="306">
        <v>5.39</v>
      </c>
      <c r="F4075" s="306">
        <v>14.11</v>
      </c>
      <c r="G4075" s="301">
        <f t="shared" si="63"/>
        <v>9</v>
      </c>
    </row>
    <row r="4076" spans="1:7" ht="60" x14ac:dyDescent="0.25">
      <c r="A4076" s="309" t="s">
        <v>40669</v>
      </c>
      <c r="B4076" s="308" t="s">
        <v>40670</v>
      </c>
      <c r="C4076" s="307" t="s">
        <v>9878</v>
      </c>
      <c r="D4076" s="306">
        <v>5.88</v>
      </c>
      <c r="E4076" s="306">
        <v>5.39</v>
      </c>
      <c r="F4076" s="306">
        <v>11.27</v>
      </c>
      <c r="G4076" s="301">
        <f t="shared" si="63"/>
        <v>9</v>
      </c>
    </row>
    <row r="4077" spans="1:7" ht="60" x14ac:dyDescent="0.25">
      <c r="A4077" s="309" t="s">
        <v>40671</v>
      </c>
      <c r="B4077" s="308" t="s">
        <v>40672</v>
      </c>
      <c r="C4077" s="307" t="s">
        <v>9878</v>
      </c>
      <c r="D4077" s="306">
        <v>6.32</v>
      </c>
      <c r="E4077" s="306">
        <v>5.39</v>
      </c>
      <c r="F4077" s="306">
        <v>11.71</v>
      </c>
      <c r="G4077" s="301">
        <f t="shared" si="63"/>
        <v>9</v>
      </c>
    </row>
    <row r="4078" spans="1:7" ht="45" x14ac:dyDescent="0.25">
      <c r="A4078" s="309" t="s">
        <v>40673</v>
      </c>
      <c r="B4078" s="308" t="s">
        <v>40674</v>
      </c>
      <c r="C4078" s="307" t="s">
        <v>9878</v>
      </c>
      <c r="D4078" s="306">
        <v>6.95</v>
      </c>
      <c r="E4078" s="306">
        <v>5.39</v>
      </c>
      <c r="F4078" s="306">
        <v>12.34</v>
      </c>
      <c r="G4078" s="301">
        <f t="shared" si="63"/>
        <v>9</v>
      </c>
    </row>
    <row r="4079" spans="1:7" ht="30" x14ac:dyDescent="0.25">
      <c r="A4079" s="309" t="s">
        <v>40675</v>
      </c>
      <c r="B4079" s="308" t="s">
        <v>40676</v>
      </c>
      <c r="C4079" s="307" t="s">
        <v>9878</v>
      </c>
      <c r="D4079" s="306">
        <v>6.91</v>
      </c>
      <c r="E4079" s="306">
        <v>5.39</v>
      </c>
      <c r="F4079" s="306">
        <v>12.3</v>
      </c>
      <c r="G4079" s="301">
        <f t="shared" si="63"/>
        <v>9</v>
      </c>
    </row>
    <row r="4080" spans="1:7" ht="30" x14ac:dyDescent="0.25">
      <c r="A4080" s="309" t="s">
        <v>40677</v>
      </c>
      <c r="B4080" s="308" t="s">
        <v>40678</v>
      </c>
      <c r="C4080" s="307" t="s">
        <v>9878</v>
      </c>
      <c r="D4080" s="306">
        <v>5.86</v>
      </c>
      <c r="E4080" s="306">
        <v>5.39</v>
      </c>
      <c r="F4080" s="306">
        <v>11.25</v>
      </c>
      <c r="G4080" s="301">
        <f t="shared" si="63"/>
        <v>9</v>
      </c>
    </row>
    <row r="4081" spans="1:7" x14ac:dyDescent="0.25">
      <c r="A4081" s="309" t="s">
        <v>40679</v>
      </c>
      <c r="B4081" s="308" t="s">
        <v>40680</v>
      </c>
      <c r="C4081" s="307" t="s">
        <v>9878</v>
      </c>
      <c r="D4081" s="306">
        <v>177.02</v>
      </c>
      <c r="E4081" s="306">
        <v>3.05</v>
      </c>
      <c r="F4081" s="306">
        <v>180.07</v>
      </c>
      <c r="G4081" s="301">
        <f t="shared" si="63"/>
        <v>9</v>
      </c>
    </row>
    <row r="4082" spans="1:7" x14ac:dyDescent="0.25">
      <c r="A4082" s="309" t="s">
        <v>40681</v>
      </c>
      <c r="B4082" s="308" t="s">
        <v>40682</v>
      </c>
      <c r="C4082" s="307"/>
      <c r="D4082" s="306"/>
      <c r="E4082" s="306"/>
      <c r="F4082" s="306"/>
      <c r="G4082" s="301">
        <f t="shared" si="63"/>
        <v>5</v>
      </c>
    </row>
    <row r="4083" spans="1:7" x14ac:dyDescent="0.25">
      <c r="A4083" s="309" t="s">
        <v>40683</v>
      </c>
      <c r="B4083" s="308" t="s">
        <v>40684</v>
      </c>
      <c r="C4083" s="307" t="s">
        <v>9878</v>
      </c>
      <c r="D4083" s="306">
        <v>8.1</v>
      </c>
      <c r="E4083" s="306">
        <v>46.94</v>
      </c>
      <c r="F4083" s="306">
        <v>55.04</v>
      </c>
      <c r="G4083" s="301">
        <f t="shared" si="63"/>
        <v>9</v>
      </c>
    </row>
    <row r="4084" spans="1:7" x14ac:dyDescent="0.25">
      <c r="A4084" s="309" t="s">
        <v>40685</v>
      </c>
      <c r="B4084" s="308" t="s">
        <v>40686</v>
      </c>
      <c r="C4084" s="307"/>
      <c r="D4084" s="306"/>
      <c r="E4084" s="306"/>
      <c r="F4084" s="306"/>
      <c r="G4084" s="301">
        <f t="shared" si="63"/>
        <v>5</v>
      </c>
    </row>
    <row r="4085" spans="1:7" ht="60" x14ac:dyDescent="0.25">
      <c r="A4085" s="309" t="s">
        <v>40687</v>
      </c>
      <c r="B4085" s="308" t="s">
        <v>40688</v>
      </c>
      <c r="C4085" s="307" t="s">
        <v>9878</v>
      </c>
      <c r="D4085" s="306">
        <v>99.64</v>
      </c>
      <c r="E4085" s="306">
        <v>6.31</v>
      </c>
      <c r="F4085" s="306">
        <v>105.95</v>
      </c>
      <c r="G4085" s="301">
        <f t="shared" si="63"/>
        <v>9</v>
      </c>
    </row>
    <row r="4086" spans="1:7" ht="45" x14ac:dyDescent="0.25">
      <c r="A4086" s="309" t="s">
        <v>40689</v>
      </c>
      <c r="B4086" s="308" t="s">
        <v>40690</v>
      </c>
      <c r="C4086" s="307" t="s">
        <v>9878</v>
      </c>
      <c r="D4086" s="306">
        <v>32.28</v>
      </c>
      <c r="E4086" s="306">
        <v>1.3</v>
      </c>
      <c r="F4086" s="306">
        <v>33.58</v>
      </c>
      <c r="G4086" s="301">
        <f t="shared" si="63"/>
        <v>9</v>
      </c>
    </row>
    <row r="4087" spans="1:7" ht="30" x14ac:dyDescent="0.25">
      <c r="A4087" s="309" t="s">
        <v>40691</v>
      </c>
      <c r="B4087" s="308" t="s">
        <v>40692</v>
      </c>
      <c r="C4087" s="307" t="s">
        <v>10267</v>
      </c>
      <c r="D4087" s="306">
        <v>51.21</v>
      </c>
      <c r="E4087" s="306"/>
      <c r="F4087" s="306">
        <v>51.21</v>
      </c>
      <c r="G4087" s="301">
        <f t="shared" si="63"/>
        <v>9</v>
      </c>
    </row>
    <row r="4088" spans="1:7" x14ac:dyDescent="0.25">
      <c r="A4088" s="309" t="s">
        <v>40693</v>
      </c>
      <c r="B4088" s="308" t="s">
        <v>40694</v>
      </c>
      <c r="C4088" s="307" t="s">
        <v>12917</v>
      </c>
      <c r="D4088" s="306">
        <v>20.87</v>
      </c>
      <c r="E4088" s="306"/>
      <c r="F4088" s="306">
        <v>20.87</v>
      </c>
      <c r="G4088" s="301">
        <f t="shared" si="63"/>
        <v>9</v>
      </c>
    </row>
    <row r="4089" spans="1:7" x14ac:dyDescent="0.25">
      <c r="A4089" s="309" t="s">
        <v>40695</v>
      </c>
      <c r="B4089" s="308" t="s">
        <v>40696</v>
      </c>
      <c r="C4089" s="307"/>
      <c r="D4089" s="306"/>
      <c r="E4089" s="306"/>
      <c r="F4089" s="306"/>
      <c r="G4089" s="301">
        <f t="shared" si="63"/>
        <v>2</v>
      </c>
    </row>
    <row r="4090" spans="1:7" x14ac:dyDescent="0.25">
      <c r="A4090" s="309" t="s">
        <v>40697</v>
      </c>
      <c r="B4090" s="308" t="s">
        <v>40698</v>
      </c>
      <c r="C4090" s="307"/>
      <c r="D4090" s="306"/>
      <c r="E4090" s="306"/>
      <c r="F4090" s="306"/>
      <c r="G4090" s="301">
        <f t="shared" si="63"/>
        <v>5</v>
      </c>
    </row>
    <row r="4091" spans="1:7" ht="30" x14ac:dyDescent="0.25">
      <c r="A4091" s="309" t="s">
        <v>40699</v>
      </c>
      <c r="B4091" s="308" t="s">
        <v>40700</v>
      </c>
      <c r="C4091" s="307" t="s">
        <v>9878</v>
      </c>
      <c r="D4091" s="306">
        <v>591.48</v>
      </c>
      <c r="E4091" s="306"/>
      <c r="F4091" s="306">
        <v>591.48</v>
      </c>
      <c r="G4091" s="301">
        <f t="shared" si="63"/>
        <v>9</v>
      </c>
    </row>
  </sheetData>
  <sheetProtection algorithmName="SHA-512" hashValue="nnmlJn66eQXhj7w9UB7SNE39iEHkCm5SvUnLno6ktsXcZ5Xwp+w0cCLQlfcswUS2gqIcHUrrPt4TIsGVqrtNog==" saltValue="sDq5oYTzpsrQ6AstzuW/7A==" spinCount="100000" sheet="1" objects="1" scenarios="1"/>
  <mergeCells count="4">
    <mergeCell ref="B1:F1"/>
    <mergeCell ref="A2:F2"/>
    <mergeCell ref="A3:F3"/>
    <mergeCell ref="A4:F4"/>
  </mergeCells>
  <conditionalFormatting sqref="A9:A4091">
    <cfRule type="expression" dxfId="17" priority="6" stopIfTrue="1">
      <formula>G9&lt;6</formula>
    </cfRule>
  </conditionalFormatting>
  <conditionalFormatting sqref="B9:B4091">
    <cfRule type="expression" dxfId="16" priority="5" stopIfTrue="1">
      <formula>G9&lt;6</formula>
    </cfRule>
  </conditionalFormatting>
  <conditionalFormatting sqref="C9:C4091">
    <cfRule type="expression" dxfId="15" priority="4" stopIfTrue="1">
      <formula>G9&lt;6</formula>
    </cfRule>
  </conditionalFormatting>
  <conditionalFormatting sqref="D9:D4091">
    <cfRule type="expression" dxfId="14" priority="3" stopIfTrue="1">
      <formula>G9&lt;6</formula>
    </cfRule>
  </conditionalFormatting>
  <conditionalFormatting sqref="E9:E4091">
    <cfRule type="expression" dxfId="13" priority="2" stopIfTrue="1">
      <formula>G9&lt;6</formula>
    </cfRule>
  </conditionalFormatting>
  <conditionalFormatting sqref="F9:F4091">
    <cfRule type="expression" dxfId="12" priority="1" stopIfTrue="1">
      <formula>G9&lt;6</formula>
    </cfRule>
  </conditionalFormatting>
  <printOptions horizontalCentered="1"/>
  <pageMargins left="0.31496062992125984" right="0.31496062992125984" top="0.51181102362204722" bottom="0.51181102362204722" header="0.31496062992125984" footer="0.31496062992125984"/>
  <pageSetup paperSize="9" scale="90" orientation="portrait" r:id="rId1"/>
  <headerFooter>
    <oddFooter>Página &amp;P de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G4109"/>
  <sheetViews>
    <sheetView zoomScale="90" zoomScaleNormal="90" workbookViewId="0">
      <selection activeCell="A2" sqref="A2:F2"/>
    </sheetView>
  </sheetViews>
  <sheetFormatPr defaultColWidth="8.85546875" defaultRowHeight="15" x14ac:dyDescent="0.25"/>
  <cols>
    <col min="1" max="1" width="11.85546875" style="322" bestFit="1" customWidth="1"/>
    <col min="2" max="2" width="62.140625" style="341" customWidth="1"/>
    <col min="3" max="3" width="8.85546875" style="331" customWidth="1"/>
    <col min="4" max="4" width="9.85546875" style="342" bestFit="1" customWidth="1"/>
    <col min="5" max="6" width="12.85546875" style="342" customWidth="1"/>
    <col min="7" max="7" width="5.5703125" style="323" hidden="1" customWidth="1"/>
    <col min="8" max="16384" width="8.85546875" style="323"/>
  </cols>
  <sheetData>
    <row r="1" spans="1:7" ht="16.5" x14ac:dyDescent="0.25">
      <c r="B1" s="468" t="s">
        <v>32511</v>
      </c>
      <c r="C1" s="468"/>
      <c r="D1" s="468"/>
      <c r="E1" s="468"/>
      <c r="F1" s="468"/>
    </row>
    <row r="2" spans="1:7" ht="16.5" x14ac:dyDescent="0.25">
      <c r="A2" s="468" t="s">
        <v>32512</v>
      </c>
      <c r="B2" s="468"/>
      <c r="C2" s="468"/>
      <c r="D2" s="468"/>
      <c r="E2" s="468"/>
      <c r="F2" s="468"/>
    </row>
    <row r="3" spans="1:7" x14ac:dyDescent="0.25">
      <c r="A3" s="469" t="s">
        <v>32513</v>
      </c>
      <c r="B3" s="469"/>
      <c r="C3" s="469"/>
      <c r="D3" s="469"/>
      <c r="E3" s="469"/>
      <c r="F3" s="469"/>
    </row>
    <row r="4" spans="1:7" ht="15.75" x14ac:dyDescent="0.25">
      <c r="A4" s="470" t="s">
        <v>32514</v>
      </c>
      <c r="B4" s="470"/>
      <c r="C4" s="470"/>
      <c r="D4" s="470"/>
      <c r="E4" s="470"/>
      <c r="F4" s="470"/>
    </row>
    <row r="5" spans="1:7" x14ac:dyDescent="0.25">
      <c r="A5" s="260"/>
      <c r="B5" s="324"/>
      <c r="C5" s="324"/>
      <c r="D5" s="325"/>
      <c r="E5" s="326"/>
      <c r="F5" s="327" t="s">
        <v>40804</v>
      </c>
    </row>
    <row r="6" spans="1:7" x14ac:dyDescent="0.25">
      <c r="A6" s="260"/>
      <c r="B6" s="264"/>
      <c r="C6" s="265"/>
      <c r="D6" s="325"/>
      <c r="E6" s="328"/>
      <c r="F6" s="329" t="s">
        <v>40805</v>
      </c>
    </row>
    <row r="7" spans="1:7" x14ac:dyDescent="0.25">
      <c r="A7" s="260"/>
      <c r="B7" s="264"/>
      <c r="C7" s="268" t="s">
        <v>32517</v>
      </c>
      <c r="D7" s="330">
        <v>0</v>
      </c>
      <c r="E7" s="314" t="s">
        <v>32518</v>
      </c>
      <c r="F7" s="271">
        <v>1.2823</v>
      </c>
    </row>
    <row r="8" spans="1:7" s="331" customFormat="1" ht="17.25" customHeight="1" x14ac:dyDescent="0.25">
      <c r="A8" s="272" t="s">
        <v>32519</v>
      </c>
      <c r="B8" s="273" t="s">
        <v>32520</v>
      </c>
      <c r="C8" s="274" t="s">
        <v>32521</v>
      </c>
      <c r="D8" s="275" t="s">
        <v>32522</v>
      </c>
      <c r="E8" s="275" t="s">
        <v>32523</v>
      </c>
      <c r="F8" s="275" t="s">
        <v>32524</v>
      </c>
    </row>
    <row r="9" spans="1:7" x14ac:dyDescent="0.25">
      <c r="A9" s="332" t="s">
        <v>32525</v>
      </c>
      <c r="B9" s="333" t="s">
        <v>32526</v>
      </c>
      <c r="C9" s="334"/>
      <c r="D9" s="335"/>
      <c r="E9" s="335"/>
      <c r="F9" s="335"/>
      <c r="G9" s="323">
        <v>2</v>
      </c>
    </row>
    <row r="10" spans="1:7" x14ac:dyDescent="0.25">
      <c r="A10" s="336" t="s">
        <v>32527</v>
      </c>
      <c r="B10" s="337" t="s">
        <v>32528</v>
      </c>
      <c r="C10" s="338"/>
      <c r="D10" s="339"/>
      <c r="E10" s="339"/>
      <c r="F10" s="339"/>
      <c r="G10" s="323">
        <v>5</v>
      </c>
    </row>
    <row r="11" spans="1:7" ht="30" x14ac:dyDescent="0.25">
      <c r="A11" s="336" t="s">
        <v>32529</v>
      </c>
      <c r="B11" s="337" t="s">
        <v>32530</v>
      </c>
      <c r="C11" s="338" t="s">
        <v>9878</v>
      </c>
      <c r="D11" s="339"/>
      <c r="E11" s="339">
        <v>5529.27</v>
      </c>
      <c r="F11" s="339">
        <v>5529.27</v>
      </c>
      <c r="G11" s="323">
        <v>9</v>
      </c>
    </row>
    <row r="12" spans="1:7" ht="30" x14ac:dyDescent="0.25">
      <c r="A12" s="336" t="s">
        <v>32531</v>
      </c>
      <c r="B12" s="337" t="s">
        <v>32532</v>
      </c>
      <c r="C12" s="338" t="s">
        <v>9878</v>
      </c>
      <c r="D12" s="339"/>
      <c r="E12" s="339">
        <v>7352.86</v>
      </c>
      <c r="F12" s="339">
        <v>7352.86</v>
      </c>
      <c r="G12" s="323">
        <v>9</v>
      </c>
    </row>
    <row r="13" spans="1:7" ht="30" x14ac:dyDescent="0.25">
      <c r="A13" s="336" t="s">
        <v>32533</v>
      </c>
      <c r="B13" s="337" t="s">
        <v>32534</v>
      </c>
      <c r="C13" s="338" t="s">
        <v>9878</v>
      </c>
      <c r="D13" s="339"/>
      <c r="E13" s="339">
        <v>12560.31</v>
      </c>
      <c r="F13" s="339">
        <v>12560.31</v>
      </c>
      <c r="G13" s="323">
        <v>9</v>
      </c>
    </row>
    <row r="14" spans="1:7" ht="30" x14ac:dyDescent="0.25">
      <c r="A14" s="336" t="s">
        <v>32535</v>
      </c>
      <c r="B14" s="337" t="s">
        <v>32536</v>
      </c>
      <c r="C14" s="338" t="s">
        <v>9878</v>
      </c>
      <c r="D14" s="339"/>
      <c r="E14" s="339">
        <v>17221.68</v>
      </c>
      <c r="F14" s="339">
        <v>17221.68</v>
      </c>
      <c r="G14" s="323">
        <v>9</v>
      </c>
    </row>
    <row r="15" spans="1:7" ht="30" x14ac:dyDescent="0.25">
      <c r="A15" s="336" t="s">
        <v>32537</v>
      </c>
      <c r="B15" s="337" t="s">
        <v>32538</v>
      </c>
      <c r="C15" s="338" t="s">
        <v>9878</v>
      </c>
      <c r="D15" s="339"/>
      <c r="E15" s="339">
        <v>20069.2</v>
      </c>
      <c r="F15" s="339">
        <v>20069.2</v>
      </c>
      <c r="G15" s="323">
        <v>9</v>
      </c>
    </row>
    <row r="16" spans="1:7" x14ac:dyDescent="0.25">
      <c r="A16" s="336" t="s">
        <v>32539</v>
      </c>
      <c r="B16" s="337" t="s">
        <v>32540</v>
      </c>
      <c r="C16" s="338"/>
      <c r="D16" s="339"/>
      <c r="E16" s="339"/>
      <c r="F16" s="339"/>
      <c r="G16" s="323">
        <v>5</v>
      </c>
    </row>
    <row r="17" spans="1:7" ht="45" x14ac:dyDescent="0.25">
      <c r="A17" s="336" t="s">
        <v>32541</v>
      </c>
      <c r="B17" s="337" t="s">
        <v>32542</v>
      </c>
      <c r="C17" s="338" t="s">
        <v>9878</v>
      </c>
      <c r="D17" s="339"/>
      <c r="E17" s="339">
        <v>7061.96</v>
      </c>
      <c r="F17" s="339">
        <v>7061.96</v>
      </c>
      <c r="G17" s="323">
        <v>9</v>
      </c>
    </row>
    <row r="18" spans="1:7" ht="45" x14ac:dyDescent="0.25">
      <c r="A18" s="336" t="s">
        <v>32543</v>
      </c>
      <c r="B18" s="337" t="s">
        <v>32544</v>
      </c>
      <c r="C18" s="338" t="s">
        <v>9878</v>
      </c>
      <c r="D18" s="339"/>
      <c r="E18" s="339">
        <v>11961.54</v>
      </c>
      <c r="F18" s="339">
        <v>11961.54</v>
      </c>
      <c r="G18" s="323">
        <v>9</v>
      </c>
    </row>
    <row r="19" spans="1:7" ht="45" x14ac:dyDescent="0.25">
      <c r="A19" s="336" t="s">
        <v>32545</v>
      </c>
      <c r="B19" s="337" t="s">
        <v>32546</v>
      </c>
      <c r="C19" s="338" t="s">
        <v>9878</v>
      </c>
      <c r="D19" s="339"/>
      <c r="E19" s="339">
        <v>16186.24</v>
      </c>
      <c r="F19" s="339">
        <v>16186.24</v>
      </c>
      <c r="G19" s="323">
        <v>9</v>
      </c>
    </row>
    <row r="20" spans="1:7" ht="45" x14ac:dyDescent="0.25">
      <c r="A20" s="336" t="s">
        <v>32547</v>
      </c>
      <c r="B20" s="337" t="s">
        <v>32548</v>
      </c>
      <c r="C20" s="338" t="s">
        <v>9878</v>
      </c>
      <c r="D20" s="339"/>
      <c r="E20" s="339">
        <v>21529.599999999999</v>
      </c>
      <c r="F20" s="339">
        <v>21529.599999999999</v>
      </c>
      <c r="G20" s="323">
        <v>9</v>
      </c>
    </row>
    <row r="21" spans="1:7" x14ac:dyDescent="0.25">
      <c r="A21" s="336" t="s">
        <v>32549</v>
      </c>
      <c r="B21" s="337" t="s">
        <v>32550</v>
      </c>
      <c r="C21" s="338"/>
      <c r="D21" s="339"/>
      <c r="E21" s="339"/>
      <c r="F21" s="339"/>
      <c r="G21" s="323">
        <v>5</v>
      </c>
    </row>
    <row r="22" spans="1:7" x14ac:dyDescent="0.25">
      <c r="A22" s="336" t="s">
        <v>32551</v>
      </c>
      <c r="B22" s="337" t="s">
        <v>32552</v>
      </c>
      <c r="C22" s="338" t="s">
        <v>9878</v>
      </c>
      <c r="D22" s="339"/>
      <c r="E22" s="339">
        <v>2781.82</v>
      </c>
      <c r="F22" s="339">
        <v>2781.82</v>
      </c>
      <c r="G22" s="323">
        <v>9</v>
      </c>
    </row>
    <row r="23" spans="1:7" x14ac:dyDescent="0.25">
      <c r="A23" s="336" t="s">
        <v>32553</v>
      </c>
      <c r="B23" s="337" t="s">
        <v>32554</v>
      </c>
      <c r="C23" s="338" t="s">
        <v>9878</v>
      </c>
      <c r="D23" s="339"/>
      <c r="E23" s="339">
        <v>3760.72</v>
      </c>
      <c r="F23" s="339">
        <v>3760.72</v>
      </c>
      <c r="G23" s="323">
        <v>9</v>
      </c>
    </row>
    <row r="24" spans="1:7" x14ac:dyDescent="0.25">
      <c r="A24" s="336" t="s">
        <v>32555</v>
      </c>
      <c r="B24" s="337" t="s">
        <v>32556</v>
      </c>
      <c r="C24" s="338" t="s">
        <v>9878</v>
      </c>
      <c r="D24" s="339"/>
      <c r="E24" s="339">
        <v>2040.2</v>
      </c>
      <c r="F24" s="339">
        <v>2040.2</v>
      </c>
      <c r="G24" s="323">
        <v>9</v>
      </c>
    </row>
    <row r="25" spans="1:7" x14ac:dyDescent="0.25">
      <c r="A25" s="336" t="s">
        <v>32557</v>
      </c>
      <c r="B25" s="337" t="s">
        <v>32558</v>
      </c>
      <c r="C25" s="338" t="s">
        <v>9878</v>
      </c>
      <c r="D25" s="339"/>
      <c r="E25" s="339">
        <v>2791.38</v>
      </c>
      <c r="F25" s="339">
        <v>2791.38</v>
      </c>
      <c r="G25" s="323">
        <v>9</v>
      </c>
    </row>
    <row r="26" spans="1:7" x14ac:dyDescent="0.25">
      <c r="A26" s="336" t="s">
        <v>32559</v>
      </c>
      <c r="B26" s="337" t="s">
        <v>32560</v>
      </c>
      <c r="C26" s="338" t="s">
        <v>9878</v>
      </c>
      <c r="D26" s="339"/>
      <c r="E26" s="339">
        <v>875.86</v>
      </c>
      <c r="F26" s="339">
        <v>875.86</v>
      </c>
      <c r="G26" s="323">
        <v>9</v>
      </c>
    </row>
    <row r="27" spans="1:7" x14ac:dyDescent="0.25">
      <c r="A27" s="336" t="s">
        <v>32561</v>
      </c>
      <c r="B27" s="337" t="s">
        <v>32562</v>
      </c>
      <c r="C27" s="338" t="s">
        <v>9878</v>
      </c>
      <c r="D27" s="339"/>
      <c r="E27" s="339">
        <v>1165.8900000000001</v>
      </c>
      <c r="F27" s="339">
        <v>1165.8900000000001</v>
      </c>
      <c r="G27" s="323">
        <v>9</v>
      </c>
    </row>
    <row r="28" spans="1:7" x14ac:dyDescent="0.25">
      <c r="A28" s="336" t="s">
        <v>32563</v>
      </c>
      <c r="B28" s="337" t="s">
        <v>32564</v>
      </c>
      <c r="C28" s="338" t="s">
        <v>9878</v>
      </c>
      <c r="D28" s="339"/>
      <c r="E28" s="339">
        <v>972.59</v>
      </c>
      <c r="F28" s="339">
        <v>972.59</v>
      </c>
      <c r="G28" s="323">
        <v>9</v>
      </c>
    </row>
    <row r="29" spans="1:7" x14ac:dyDescent="0.25">
      <c r="A29" s="336" t="s">
        <v>32565</v>
      </c>
      <c r="B29" s="337" t="s">
        <v>32566</v>
      </c>
      <c r="C29" s="338" t="s">
        <v>9878</v>
      </c>
      <c r="D29" s="339"/>
      <c r="E29" s="339">
        <v>1348.55</v>
      </c>
      <c r="F29" s="339">
        <v>1348.55</v>
      </c>
      <c r="G29" s="323">
        <v>9</v>
      </c>
    </row>
    <row r="30" spans="1:7" x14ac:dyDescent="0.25">
      <c r="A30" s="336" t="s">
        <v>32567</v>
      </c>
      <c r="B30" s="337" t="s">
        <v>32568</v>
      </c>
      <c r="C30" s="338" t="s">
        <v>9878</v>
      </c>
      <c r="D30" s="339"/>
      <c r="E30" s="339">
        <v>1872.07</v>
      </c>
      <c r="F30" s="339">
        <v>1872.07</v>
      </c>
      <c r="G30" s="323">
        <v>9</v>
      </c>
    </row>
    <row r="31" spans="1:7" x14ac:dyDescent="0.25">
      <c r="A31" s="336" t="s">
        <v>32569</v>
      </c>
      <c r="B31" s="337" t="s">
        <v>32570</v>
      </c>
      <c r="C31" s="338" t="s">
        <v>9878</v>
      </c>
      <c r="D31" s="339"/>
      <c r="E31" s="339">
        <v>2551.83</v>
      </c>
      <c r="F31" s="339">
        <v>2551.83</v>
      </c>
      <c r="G31" s="323">
        <v>9</v>
      </c>
    </row>
    <row r="32" spans="1:7" x14ac:dyDescent="0.25">
      <c r="A32" s="336" t="s">
        <v>32571</v>
      </c>
      <c r="B32" s="337" t="s">
        <v>32572</v>
      </c>
      <c r="C32" s="338" t="s">
        <v>9878</v>
      </c>
      <c r="D32" s="339"/>
      <c r="E32" s="339">
        <v>1616.15</v>
      </c>
      <c r="F32" s="339">
        <v>1616.15</v>
      </c>
      <c r="G32" s="323">
        <v>9</v>
      </c>
    </row>
    <row r="33" spans="1:7" x14ac:dyDescent="0.25">
      <c r="A33" s="336" t="s">
        <v>32573</v>
      </c>
      <c r="B33" s="337" t="s">
        <v>32574</v>
      </c>
      <c r="C33" s="338" t="s">
        <v>9878</v>
      </c>
      <c r="D33" s="339"/>
      <c r="E33" s="339">
        <v>2088.92</v>
      </c>
      <c r="F33" s="339">
        <v>2088.92</v>
      </c>
      <c r="G33" s="323">
        <v>9</v>
      </c>
    </row>
    <row r="34" spans="1:7" x14ac:dyDescent="0.25">
      <c r="A34" s="336" t="s">
        <v>32575</v>
      </c>
      <c r="B34" s="337" t="s">
        <v>32576</v>
      </c>
      <c r="C34" s="338"/>
      <c r="D34" s="339"/>
      <c r="E34" s="339"/>
      <c r="F34" s="339"/>
      <c r="G34" s="323">
        <v>5</v>
      </c>
    </row>
    <row r="35" spans="1:7" ht="30" x14ac:dyDescent="0.25">
      <c r="A35" s="336" t="s">
        <v>32577</v>
      </c>
      <c r="B35" s="337" t="s">
        <v>32578</v>
      </c>
      <c r="C35" s="338" t="s">
        <v>32579</v>
      </c>
      <c r="D35" s="339">
        <v>1141.95</v>
      </c>
      <c r="E35" s="339"/>
      <c r="F35" s="339">
        <v>1141.95</v>
      </c>
      <c r="G35" s="323">
        <v>9</v>
      </c>
    </row>
    <row r="36" spans="1:7" ht="45" x14ac:dyDescent="0.25">
      <c r="A36" s="336" t="s">
        <v>32580</v>
      </c>
      <c r="B36" s="337" t="s">
        <v>32581</v>
      </c>
      <c r="C36" s="338" t="s">
        <v>10267</v>
      </c>
      <c r="D36" s="339">
        <v>0.46</v>
      </c>
      <c r="E36" s="339">
        <v>0.44</v>
      </c>
      <c r="F36" s="339">
        <v>0.9</v>
      </c>
      <c r="G36" s="323">
        <v>9</v>
      </c>
    </row>
    <row r="37" spans="1:7" ht="45" x14ac:dyDescent="0.25">
      <c r="A37" s="336" t="s">
        <v>32582</v>
      </c>
      <c r="B37" s="337" t="s">
        <v>32583</v>
      </c>
      <c r="C37" s="338" t="s">
        <v>10267</v>
      </c>
      <c r="D37" s="339">
        <v>0.37</v>
      </c>
      <c r="E37" s="339">
        <v>0.35</v>
      </c>
      <c r="F37" s="339">
        <v>0.72</v>
      </c>
      <c r="G37" s="323">
        <v>9</v>
      </c>
    </row>
    <row r="38" spans="1:7" ht="30" x14ac:dyDescent="0.25">
      <c r="A38" s="336" t="s">
        <v>32584</v>
      </c>
      <c r="B38" s="337" t="s">
        <v>32585</v>
      </c>
      <c r="C38" s="338" t="s">
        <v>10267</v>
      </c>
      <c r="D38" s="339">
        <v>0.31</v>
      </c>
      <c r="E38" s="339">
        <v>0.28000000000000003</v>
      </c>
      <c r="F38" s="339">
        <v>0.59</v>
      </c>
      <c r="G38" s="323">
        <v>9</v>
      </c>
    </row>
    <row r="39" spans="1:7" ht="30" x14ac:dyDescent="0.25">
      <c r="A39" s="336" t="s">
        <v>32586</v>
      </c>
      <c r="B39" s="337" t="s">
        <v>32587</v>
      </c>
      <c r="C39" s="338" t="s">
        <v>10267</v>
      </c>
      <c r="D39" s="339">
        <v>0.4</v>
      </c>
      <c r="E39" s="339">
        <v>0.39</v>
      </c>
      <c r="F39" s="339">
        <v>0.79</v>
      </c>
      <c r="G39" s="323">
        <v>9</v>
      </c>
    </row>
    <row r="40" spans="1:7" ht="30" x14ac:dyDescent="0.25">
      <c r="A40" s="336" t="s">
        <v>32588</v>
      </c>
      <c r="B40" s="337" t="s">
        <v>32589</v>
      </c>
      <c r="C40" s="338" t="s">
        <v>10267</v>
      </c>
      <c r="D40" s="339">
        <v>0.2</v>
      </c>
      <c r="E40" s="339">
        <v>0.42</v>
      </c>
      <c r="F40" s="339">
        <v>0.62</v>
      </c>
      <c r="G40" s="323">
        <v>9</v>
      </c>
    </row>
    <row r="41" spans="1:7" ht="30" x14ac:dyDescent="0.25">
      <c r="A41" s="336" t="s">
        <v>32590</v>
      </c>
      <c r="B41" s="337" t="s">
        <v>32591</v>
      </c>
      <c r="C41" s="338" t="s">
        <v>10267</v>
      </c>
      <c r="D41" s="339">
        <v>0.26</v>
      </c>
      <c r="E41" s="339">
        <v>0.25</v>
      </c>
      <c r="F41" s="339">
        <v>0.51</v>
      </c>
      <c r="G41" s="323">
        <v>9</v>
      </c>
    </row>
    <row r="42" spans="1:7" ht="30" x14ac:dyDescent="0.25">
      <c r="A42" s="336" t="s">
        <v>32592</v>
      </c>
      <c r="B42" s="337" t="s">
        <v>32593</v>
      </c>
      <c r="C42" s="338" t="s">
        <v>10267</v>
      </c>
      <c r="D42" s="339">
        <v>0.36</v>
      </c>
      <c r="E42" s="339">
        <v>0.35</v>
      </c>
      <c r="F42" s="339">
        <v>0.71</v>
      </c>
      <c r="G42" s="323">
        <v>9</v>
      </c>
    </row>
    <row r="43" spans="1:7" ht="30" x14ac:dyDescent="0.25">
      <c r="A43" s="336" t="s">
        <v>32594</v>
      </c>
      <c r="B43" s="337" t="s">
        <v>32595</v>
      </c>
      <c r="C43" s="338" t="s">
        <v>10267</v>
      </c>
      <c r="D43" s="339">
        <v>0.32</v>
      </c>
      <c r="E43" s="339">
        <v>0.28999999999999998</v>
      </c>
      <c r="F43" s="339">
        <v>0.61</v>
      </c>
      <c r="G43" s="323">
        <v>9</v>
      </c>
    </row>
    <row r="44" spans="1:7" ht="30" x14ac:dyDescent="0.25">
      <c r="A44" s="336" t="s">
        <v>32596</v>
      </c>
      <c r="B44" s="337" t="s">
        <v>32597</v>
      </c>
      <c r="C44" s="338" t="s">
        <v>10267</v>
      </c>
      <c r="D44" s="339">
        <v>0.31</v>
      </c>
      <c r="E44" s="339">
        <v>0.28000000000000003</v>
      </c>
      <c r="F44" s="339">
        <v>0.59</v>
      </c>
      <c r="G44" s="323">
        <v>9</v>
      </c>
    </row>
    <row r="45" spans="1:7" ht="45" x14ac:dyDescent="0.25">
      <c r="A45" s="336" t="s">
        <v>32598</v>
      </c>
      <c r="B45" s="337" t="s">
        <v>32599</v>
      </c>
      <c r="C45" s="338" t="s">
        <v>10267</v>
      </c>
      <c r="D45" s="339">
        <v>0.5</v>
      </c>
      <c r="E45" s="339">
        <v>0.48</v>
      </c>
      <c r="F45" s="339">
        <v>0.98</v>
      </c>
      <c r="G45" s="323">
        <v>9</v>
      </c>
    </row>
    <row r="46" spans="1:7" ht="45" x14ac:dyDescent="0.25">
      <c r="A46" s="336" t="s">
        <v>32600</v>
      </c>
      <c r="B46" s="337" t="s">
        <v>32601</v>
      </c>
      <c r="C46" s="338" t="s">
        <v>10267</v>
      </c>
      <c r="D46" s="339">
        <v>0.4</v>
      </c>
      <c r="E46" s="339">
        <v>0.37</v>
      </c>
      <c r="F46" s="339">
        <v>0.77</v>
      </c>
      <c r="G46" s="323">
        <v>9</v>
      </c>
    </row>
    <row r="47" spans="1:7" ht="30" x14ac:dyDescent="0.25">
      <c r="A47" s="336" t="s">
        <v>32602</v>
      </c>
      <c r="B47" s="337" t="s">
        <v>32603</v>
      </c>
      <c r="C47" s="338" t="s">
        <v>10267</v>
      </c>
      <c r="D47" s="339">
        <v>0.32</v>
      </c>
      <c r="E47" s="339">
        <v>0.28999999999999998</v>
      </c>
      <c r="F47" s="339">
        <v>0.61</v>
      </c>
      <c r="G47" s="323">
        <v>9</v>
      </c>
    </row>
    <row r="48" spans="1:7" ht="30" x14ac:dyDescent="0.25">
      <c r="A48" s="336" t="s">
        <v>32604</v>
      </c>
      <c r="B48" s="337" t="s">
        <v>32605</v>
      </c>
      <c r="C48" s="338" t="s">
        <v>10267</v>
      </c>
      <c r="D48" s="339">
        <v>0.42</v>
      </c>
      <c r="E48" s="339">
        <v>0.41</v>
      </c>
      <c r="F48" s="339">
        <v>0.83</v>
      </c>
      <c r="G48" s="323">
        <v>9</v>
      </c>
    </row>
    <row r="49" spans="1:7" ht="30" x14ac:dyDescent="0.25">
      <c r="A49" s="336" t="s">
        <v>32606</v>
      </c>
      <c r="B49" s="337" t="s">
        <v>32607</v>
      </c>
      <c r="C49" s="338" t="s">
        <v>10267</v>
      </c>
      <c r="D49" s="339">
        <v>0.35</v>
      </c>
      <c r="E49" s="339">
        <v>0.33</v>
      </c>
      <c r="F49" s="339">
        <v>0.68</v>
      </c>
      <c r="G49" s="323">
        <v>9</v>
      </c>
    </row>
    <row r="50" spans="1:7" ht="30" x14ac:dyDescent="0.25">
      <c r="A50" s="336" t="s">
        <v>32608</v>
      </c>
      <c r="B50" s="337" t="s">
        <v>32609</v>
      </c>
      <c r="C50" s="338" t="s">
        <v>10267</v>
      </c>
      <c r="D50" s="339">
        <v>0.28999999999999998</v>
      </c>
      <c r="E50" s="339">
        <v>0.28000000000000003</v>
      </c>
      <c r="F50" s="339">
        <v>0.56999999999999995</v>
      </c>
      <c r="G50" s="323">
        <v>9</v>
      </c>
    </row>
    <row r="51" spans="1:7" ht="30" x14ac:dyDescent="0.25">
      <c r="A51" s="336" t="s">
        <v>32610</v>
      </c>
      <c r="B51" s="337" t="s">
        <v>32611</v>
      </c>
      <c r="C51" s="338" t="s">
        <v>10267</v>
      </c>
      <c r="D51" s="339">
        <v>0.49</v>
      </c>
      <c r="E51" s="339">
        <v>0.47</v>
      </c>
      <c r="F51" s="339">
        <v>0.96</v>
      </c>
      <c r="G51" s="323">
        <v>9</v>
      </c>
    </row>
    <row r="52" spans="1:7" ht="30" x14ac:dyDescent="0.25">
      <c r="A52" s="336" t="s">
        <v>32612</v>
      </c>
      <c r="B52" s="337" t="s">
        <v>32613</v>
      </c>
      <c r="C52" s="338" t="s">
        <v>10267</v>
      </c>
      <c r="D52" s="339">
        <v>0.33</v>
      </c>
      <c r="E52" s="339">
        <v>0.3</v>
      </c>
      <c r="F52" s="339">
        <v>0.63</v>
      </c>
      <c r="G52" s="323">
        <v>9</v>
      </c>
    </row>
    <row r="53" spans="1:7" ht="30" x14ac:dyDescent="0.25">
      <c r="A53" s="336" t="s">
        <v>32614</v>
      </c>
      <c r="B53" s="337" t="s">
        <v>32615</v>
      </c>
      <c r="C53" s="338" t="s">
        <v>10267</v>
      </c>
      <c r="D53" s="339">
        <v>0.2</v>
      </c>
      <c r="E53" s="339">
        <v>0.32</v>
      </c>
      <c r="F53" s="339">
        <v>0.52</v>
      </c>
      <c r="G53" s="323">
        <v>9</v>
      </c>
    </row>
    <row r="54" spans="1:7" ht="30" x14ac:dyDescent="0.25">
      <c r="A54" s="336" t="s">
        <v>32616</v>
      </c>
      <c r="B54" s="337" t="s">
        <v>32617</v>
      </c>
      <c r="C54" s="338" t="s">
        <v>10267</v>
      </c>
      <c r="D54" s="339">
        <v>0.21</v>
      </c>
      <c r="E54" s="339">
        <v>0.2</v>
      </c>
      <c r="F54" s="339">
        <v>0.41</v>
      </c>
      <c r="G54" s="323">
        <v>9</v>
      </c>
    </row>
    <row r="55" spans="1:7" ht="30" x14ac:dyDescent="0.25">
      <c r="A55" s="336" t="s">
        <v>32618</v>
      </c>
      <c r="B55" s="337" t="s">
        <v>32619</v>
      </c>
      <c r="C55" s="338" t="s">
        <v>10267</v>
      </c>
      <c r="D55" s="339">
        <v>0.15</v>
      </c>
      <c r="E55" s="339">
        <v>0.14000000000000001</v>
      </c>
      <c r="F55" s="339">
        <v>0.28999999999999998</v>
      </c>
      <c r="G55" s="323">
        <v>9</v>
      </c>
    </row>
    <row r="56" spans="1:7" ht="30" x14ac:dyDescent="0.25">
      <c r="A56" s="336" t="s">
        <v>32620</v>
      </c>
      <c r="B56" s="337" t="s">
        <v>32621</v>
      </c>
      <c r="C56" s="338" t="s">
        <v>10267</v>
      </c>
      <c r="D56" s="339">
        <v>0.11</v>
      </c>
      <c r="E56" s="339">
        <v>0.12</v>
      </c>
      <c r="F56" s="339">
        <v>0.23</v>
      </c>
      <c r="G56" s="323">
        <v>9</v>
      </c>
    </row>
    <row r="57" spans="1:7" ht="30" x14ac:dyDescent="0.25">
      <c r="A57" s="336" t="s">
        <v>32622</v>
      </c>
      <c r="B57" s="337" t="s">
        <v>32623</v>
      </c>
      <c r="C57" s="338" t="s">
        <v>10267</v>
      </c>
      <c r="D57" s="339">
        <v>0.1</v>
      </c>
      <c r="E57" s="339">
        <v>0.09</v>
      </c>
      <c r="F57" s="339">
        <v>0.19</v>
      </c>
      <c r="G57" s="323">
        <v>9</v>
      </c>
    </row>
    <row r="58" spans="1:7" x14ac:dyDescent="0.25">
      <c r="A58" s="336" t="s">
        <v>32624</v>
      </c>
      <c r="B58" s="337" t="s">
        <v>32625</v>
      </c>
      <c r="C58" s="338" t="s">
        <v>32626</v>
      </c>
      <c r="D58" s="339">
        <v>761.35</v>
      </c>
      <c r="E58" s="339">
        <v>568.74</v>
      </c>
      <c r="F58" s="339">
        <v>1330.09</v>
      </c>
      <c r="G58" s="323">
        <v>9</v>
      </c>
    </row>
    <row r="59" spans="1:7" ht="30" x14ac:dyDescent="0.25">
      <c r="A59" s="336" t="s">
        <v>32627</v>
      </c>
      <c r="B59" s="337" t="s">
        <v>32628</v>
      </c>
      <c r="C59" s="338" t="s">
        <v>9878</v>
      </c>
      <c r="D59" s="339">
        <v>794.95</v>
      </c>
      <c r="E59" s="339">
        <v>389.18</v>
      </c>
      <c r="F59" s="339">
        <v>1184.1300000000001</v>
      </c>
      <c r="G59" s="323">
        <v>9</v>
      </c>
    </row>
    <row r="60" spans="1:7" x14ac:dyDescent="0.25">
      <c r="A60" s="336" t="s">
        <v>32629</v>
      </c>
      <c r="B60" s="337" t="s">
        <v>32630</v>
      </c>
      <c r="C60" s="338"/>
      <c r="D60" s="339"/>
      <c r="E60" s="339"/>
      <c r="F60" s="339"/>
      <c r="G60" s="323">
        <v>5</v>
      </c>
    </row>
    <row r="61" spans="1:7" ht="30" x14ac:dyDescent="0.25">
      <c r="A61" s="336" t="s">
        <v>32631</v>
      </c>
      <c r="B61" s="337" t="s">
        <v>32632</v>
      </c>
      <c r="C61" s="338" t="s">
        <v>32579</v>
      </c>
      <c r="D61" s="339">
        <v>1126.51</v>
      </c>
      <c r="E61" s="339"/>
      <c r="F61" s="339">
        <v>1126.51</v>
      </c>
      <c r="G61" s="323">
        <v>9</v>
      </c>
    </row>
    <row r="62" spans="1:7" ht="30" x14ac:dyDescent="0.25">
      <c r="A62" s="336" t="s">
        <v>32633</v>
      </c>
      <c r="B62" s="337" t="s">
        <v>32634</v>
      </c>
      <c r="C62" s="338" t="s">
        <v>32579</v>
      </c>
      <c r="D62" s="339">
        <v>5992.14</v>
      </c>
      <c r="E62" s="339"/>
      <c r="F62" s="339">
        <v>5992.14</v>
      </c>
      <c r="G62" s="323">
        <v>9</v>
      </c>
    </row>
    <row r="63" spans="1:7" x14ac:dyDescent="0.25">
      <c r="A63" s="336" t="s">
        <v>32635</v>
      </c>
      <c r="B63" s="337" t="s">
        <v>32636</v>
      </c>
      <c r="C63" s="338" t="s">
        <v>9690</v>
      </c>
      <c r="D63" s="339">
        <v>82.51</v>
      </c>
      <c r="E63" s="339"/>
      <c r="F63" s="339">
        <v>82.51</v>
      </c>
      <c r="G63" s="323">
        <v>9</v>
      </c>
    </row>
    <row r="64" spans="1:7" x14ac:dyDescent="0.25">
      <c r="A64" s="336" t="s">
        <v>32637</v>
      </c>
      <c r="B64" s="337" t="s">
        <v>32638</v>
      </c>
      <c r="C64" s="338" t="s">
        <v>9690</v>
      </c>
      <c r="D64" s="339">
        <v>92.46</v>
      </c>
      <c r="E64" s="339"/>
      <c r="F64" s="339">
        <v>92.46</v>
      </c>
      <c r="G64" s="323">
        <v>9</v>
      </c>
    </row>
    <row r="65" spans="1:7" x14ac:dyDescent="0.25">
      <c r="A65" s="336" t="s">
        <v>32639</v>
      </c>
      <c r="B65" s="337" t="s">
        <v>32640</v>
      </c>
      <c r="C65" s="338" t="s">
        <v>9690</v>
      </c>
      <c r="D65" s="339">
        <v>333.44</v>
      </c>
      <c r="E65" s="339"/>
      <c r="F65" s="339">
        <v>333.44</v>
      </c>
      <c r="G65" s="323">
        <v>9</v>
      </c>
    </row>
    <row r="66" spans="1:7" x14ac:dyDescent="0.25">
      <c r="A66" s="336" t="s">
        <v>32641</v>
      </c>
      <c r="B66" s="337" t="s">
        <v>32642</v>
      </c>
      <c r="C66" s="338" t="s">
        <v>9690</v>
      </c>
      <c r="D66" s="339">
        <v>604.47</v>
      </c>
      <c r="E66" s="339"/>
      <c r="F66" s="339">
        <v>604.47</v>
      </c>
      <c r="G66" s="323">
        <v>9</v>
      </c>
    </row>
    <row r="67" spans="1:7" ht="30" x14ac:dyDescent="0.25">
      <c r="A67" s="336" t="s">
        <v>32643</v>
      </c>
      <c r="B67" s="337" t="s">
        <v>32644</v>
      </c>
      <c r="C67" s="338" t="s">
        <v>9690</v>
      </c>
      <c r="D67" s="339">
        <v>82.23</v>
      </c>
      <c r="E67" s="339"/>
      <c r="F67" s="339">
        <v>82.23</v>
      </c>
      <c r="G67" s="323">
        <v>9</v>
      </c>
    </row>
    <row r="68" spans="1:7" x14ac:dyDescent="0.25">
      <c r="A68" s="336" t="s">
        <v>32645</v>
      </c>
      <c r="B68" s="337" t="s">
        <v>32646</v>
      </c>
      <c r="C68" s="338"/>
      <c r="D68" s="339"/>
      <c r="E68" s="339"/>
      <c r="F68" s="339"/>
      <c r="G68" s="323">
        <v>5</v>
      </c>
    </row>
    <row r="69" spans="1:7" ht="30" x14ac:dyDescent="0.25">
      <c r="A69" s="336" t="s">
        <v>32647</v>
      </c>
      <c r="B69" s="337" t="s">
        <v>32648</v>
      </c>
      <c r="C69" s="338" t="s">
        <v>32579</v>
      </c>
      <c r="D69" s="339">
        <v>315.2</v>
      </c>
      <c r="E69" s="339"/>
      <c r="F69" s="339">
        <v>315.2</v>
      </c>
      <c r="G69" s="323">
        <v>9</v>
      </c>
    </row>
    <row r="70" spans="1:7" x14ac:dyDescent="0.25">
      <c r="A70" s="336" t="s">
        <v>32649</v>
      </c>
      <c r="B70" s="337" t="s">
        <v>32650</v>
      </c>
      <c r="C70" s="338" t="s">
        <v>10267</v>
      </c>
      <c r="D70" s="339">
        <v>2.93</v>
      </c>
      <c r="E70" s="339">
        <v>5.03</v>
      </c>
      <c r="F70" s="339">
        <v>7.96</v>
      </c>
      <c r="G70" s="323">
        <v>9</v>
      </c>
    </row>
    <row r="71" spans="1:7" x14ac:dyDescent="0.25">
      <c r="A71" s="336" t="s">
        <v>32651</v>
      </c>
      <c r="B71" s="337" t="s">
        <v>32652</v>
      </c>
      <c r="C71" s="338" t="s">
        <v>10267</v>
      </c>
      <c r="D71" s="339">
        <v>111.97</v>
      </c>
      <c r="E71" s="339">
        <v>37.11</v>
      </c>
      <c r="F71" s="339">
        <v>149.08000000000001</v>
      </c>
      <c r="G71" s="323">
        <v>9</v>
      </c>
    </row>
    <row r="72" spans="1:7" x14ac:dyDescent="0.25">
      <c r="A72" s="336" t="s">
        <v>40806</v>
      </c>
      <c r="B72" s="337" t="s">
        <v>32654</v>
      </c>
      <c r="C72" s="338" t="s">
        <v>10267</v>
      </c>
      <c r="D72" s="339">
        <v>23.81</v>
      </c>
      <c r="E72" s="339">
        <v>35.39</v>
      </c>
      <c r="F72" s="339">
        <v>59.2</v>
      </c>
      <c r="G72" s="323">
        <v>9</v>
      </c>
    </row>
    <row r="73" spans="1:7" x14ac:dyDescent="0.25">
      <c r="A73" s="336" t="s">
        <v>32655</v>
      </c>
      <c r="B73" s="337" t="s">
        <v>32656</v>
      </c>
      <c r="C73" s="338" t="s">
        <v>10267</v>
      </c>
      <c r="D73" s="339"/>
      <c r="E73" s="339">
        <v>25.13</v>
      </c>
      <c r="F73" s="339">
        <v>25.13</v>
      </c>
      <c r="G73" s="323">
        <v>9</v>
      </c>
    </row>
    <row r="74" spans="1:7" x14ac:dyDescent="0.25">
      <c r="A74" s="336" t="s">
        <v>32657</v>
      </c>
      <c r="B74" s="337" t="s">
        <v>32658</v>
      </c>
      <c r="C74" s="338" t="s">
        <v>9690</v>
      </c>
      <c r="D74" s="339">
        <v>0.93</v>
      </c>
      <c r="E74" s="339">
        <v>3.72</v>
      </c>
      <c r="F74" s="339">
        <v>4.6500000000000004</v>
      </c>
      <c r="G74" s="323">
        <v>9</v>
      </c>
    </row>
    <row r="75" spans="1:7" ht="30" x14ac:dyDescent="0.25">
      <c r="A75" s="336" t="s">
        <v>32659</v>
      </c>
      <c r="B75" s="337" t="s">
        <v>32660</v>
      </c>
      <c r="C75" s="338" t="s">
        <v>13121</v>
      </c>
      <c r="D75" s="339"/>
      <c r="E75" s="339">
        <v>379.22</v>
      </c>
      <c r="F75" s="339">
        <v>379.22</v>
      </c>
      <c r="G75" s="323">
        <v>9</v>
      </c>
    </row>
    <row r="76" spans="1:7" x14ac:dyDescent="0.25">
      <c r="A76" s="336" t="s">
        <v>32661</v>
      </c>
      <c r="B76" s="337" t="s">
        <v>32662</v>
      </c>
      <c r="C76" s="338" t="s">
        <v>9690</v>
      </c>
      <c r="D76" s="339">
        <v>190.78</v>
      </c>
      <c r="E76" s="339"/>
      <c r="F76" s="339">
        <v>190.78</v>
      </c>
      <c r="G76" s="323">
        <v>9</v>
      </c>
    </row>
    <row r="77" spans="1:7" x14ac:dyDescent="0.25">
      <c r="A77" s="336" t="s">
        <v>32663</v>
      </c>
      <c r="B77" s="337" t="s">
        <v>32664</v>
      </c>
      <c r="C77" s="338" t="s">
        <v>9690</v>
      </c>
      <c r="D77" s="339">
        <v>193.91</v>
      </c>
      <c r="E77" s="339"/>
      <c r="F77" s="339">
        <v>193.91</v>
      </c>
      <c r="G77" s="323">
        <v>9</v>
      </c>
    </row>
    <row r="78" spans="1:7" x14ac:dyDescent="0.25">
      <c r="A78" s="336" t="s">
        <v>32665</v>
      </c>
      <c r="B78" s="337" t="s">
        <v>32666</v>
      </c>
      <c r="C78" s="338" t="s">
        <v>9690</v>
      </c>
      <c r="D78" s="339">
        <v>266.48</v>
      </c>
      <c r="E78" s="339"/>
      <c r="F78" s="339">
        <v>266.48</v>
      </c>
      <c r="G78" s="323">
        <v>9</v>
      </c>
    </row>
    <row r="79" spans="1:7" x14ac:dyDescent="0.25">
      <c r="A79" s="336" t="s">
        <v>32667</v>
      </c>
      <c r="B79" s="337" t="s">
        <v>32668</v>
      </c>
      <c r="C79" s="338" t="s">
        <v>9690</v>
      </c>
      <c r="D79" s="339">
        <v>274.92</v>
      </c>
      <c r="E79" s="339"/>
      <c r="F79" s="339">
        <v>274.92</v>
      </c>
      <c r="G79" s="323">
        <v>9</v>
      </c>
    </row>
    <row r="80" spans="1:7" ht="30" x14ac:dyDescent="0.25">
      <c r="A80" s="336" t="s">
        <v>32669</v>
      </c>
      <c r="B80" s="337" t="s">
        <v>32670</v>
      </c>
      <c r="C80" s="338" t="s">
        <v>32579</v>
      </c>
      <c r="D80" s="339">
        <v>263.87</v>
      </c>
      <c r="E80" s="339"/>
      <c r="F80" s="339">
        <v>263.87</v>
      </c>
      <c r="G80" s="323">
        <v>9</v>
      </c>
    </row>
    <row r="81" spans="1:7" ht="30" x14ac:dyDescent="0.25">
      <c r="A81" s="336" t="s">
        <v>32671</v>
      </c>
      <c r="B81" s="337" t="s">
        <v>32672</v>
      </c>
      <c r="C81" s="338" t="s">
        <v>9878</v>
      </c>
      <c r="D81" s="339">
        <v>7.52</v>
      </c>
      <c r="E81" s="339"/>
      <c r="F81" s="339">
        <v>7.52</v>
      </c>
      <c r="G81" s="323">
        <v>9</v>
      </c>
    </row>
    <row r="82" spans="1:7" ht="30" x14ac:dyDescent="0.25">
      <c r="A82" s="336" t="s">
        <v>32673</v>
      </c>
      <c r="B82" s="337" t="s">
        <v>32674</v>
      </c>
      <c r="C82" s="338" t="s">
        <v>9878</v>
      </c>
      <c r="D82" s="339">
        <v>8.0299999999999994</v>
      </c>
      <c r="E82" s="339"/>
      <c r="F82" s="339">
        <v>8.0299999999999994</v>
      </c>
      <c r="G82" s="323">
        <v>9</v>
      </c>
    </row>
    <row r="83" spans="1:7" ht="30" x14ac:dyDescent="0.25">
      <c r="A83" s="336" t="s">
        <v>32675</v>
      </c>
      <c r="B83" s="337" t="s">
        <v>32676</v>
      </c>
      <c r="C83" s="338" t="s">
        <v>9878</v>
      </c>
      <c r="D83" s="339">
        <v>10.72</v>
      </c>
      <c r="E83" s="339"/>
      <c r="F83" s="339">
        <v>10.72</v>
      </c>
      <c r="G83" s="323">
        <v>9</v>
      </c>
    </row>
    <row r="84" spans="1:7" ht="30" x14ac:dyDescent="0.25">
      <c r="A84" s="336" t="s">
        <v>32677</v>
      </c>
      <c r="B84" s="337" t="s">
        <v>32678</v>
      </c>
      <c r="C84" s="338" t="s">
        <v>9878</v>
      </c>
      <c r="D84" s="339">
        <v>10.74</v>
      </c>
      <c r="E84" s="339"/>
      <c r="F84" s="339">
        <v>10.74</v>
      </c>
      <c r="G84" s="323">
        <v>9</v>
      </c>
    </row>
    <row r="85" spans="1:7" ht="30" x14ac:dyDescent="0.25">
      <c r="A85" s="336" t="s">
        <v>32679</v>
      </c>
      <c r="B85" s="337" t="s">
        <v>32680</v>
      </c>
      <c r="C85" s="338" t="s">
        <v>9878</v>
      </c>
      <c r="D85" s="339">
        <v>12.49</v>
      </c>
      <c r="E85" s="339"/>
      <c r="F85" s="339">
        <v>12.49</v>
      </c>
      <c r="G85" s="323">
        <v>9</v>
      </c>
    </row>
    <row r="86" spans="1:7" ht="30" x14ac:dyDescent="0.25">
      <c r="A86" s="336" t="s">
        <v>32681</v>
      </c>
      <c r="B86" s="337" t="s">
        <v>32682</v>
      </c>
      <c r="C86" s="338" t="s">
        <v>9878</v>
      </c>
      <c r="D86" s="339">
        <v>16.41</v>
      </c>
      <c r="E86" s="339"/>
      <c r="F86" s="339">
        <v>16.41</v>
      </c>
      <c r="G86" s="323">
        <v>9</v>
      </c>
    </row>
    <row r="87" spans="1:7" ht="30" x14ac:dyDescent="0.25">
      <c r="A87" s="336" t="s">
        <v>32683</v>
      </c>
      <c r="B87" s="337" t="s">
        <v>32684</v>
      </c>
      <c r="C87" s="338" t="s">
        <v>9878</v>
      </c>
      <c r="D87" s="339">
        <v>19.12</v>
      </c>
      <c r="E87" s="339"/>
      <c r="F87" s="339">
        <v>19.12</v>
      </c>
      <c r="G87" s="323">
        <v>9</v>
      </c>
    </row>
    <row r="88" spans="1:7" ht="30" x14ac:dyDescent="0.25">
      <c r="A88" s="336" t="s">
        <v>32685</v>
      </c>
      <c r="B88" s="337" t="s">
        <v>32686</v>
      </c>
      <c r="C88" s="338" t="s">
        <v>9878</v>
      </c>
      <c r="D88" s="339">
        <v>15.51</v>
      </c>
      <c r="E88" s="339"/>
      <c r="F88" s="339">
        <v>15.51</v>
      </c>
      <c r="G88" s="323">
        <v>9</v>
      </c>
    </row>
    <row r="89" spans="1:7" ht="30" x14ac:dyDescent="0.25">
      <c r="A89" s="336" t="s">
        <v>32687</v>
      </c>
      <c r="B89" s="337" t="s">
        <v>32688</v>
      </c>
      <c r="C89" s="338" t="s">
        <v>9878</v>
      </c>
      <c r="D89" s="339">
        <v>16.38</v>
      </c>
      <c r="E89" s="339"/>
      <c r="F89" s="339">
        <v>16.38</v>
      </c>
      <c r="G89" s="323">
        <v>9</v>
      </c>
    </row>
    <row r="90" spans="1:7" ht="30" x14ac:dyDescent="0.25">
      <c r="A90" s="336" t="s">
        <v>32689</v>
      </c>
      <c r="B90" s="337" t="s">
        <v>32690</v>
      </c>
      <c r="C90" s="338" t="s">
        <v>9878</v>
      </c>
      <c r="D90" s="339">
        <v>22.07</v>
      </c>
      <c r="E90" s="339"/>
      <c r="F90" s="339">
        <v>22.07</v>
      </c>
      <c r="G90" s="323">
        <v>9</v>
      </c>
    </row>
    <row r="91" spans="1:7" ht="30" x14ac:dyDescent="0.25">
      <c r="A91" s="336" t="s">
        <v>32691</v>
      </c>
      <c r="B91" s="337" t="s">
        <v>32692</v>
      </c>
      <c r="C91" s="338" t="s">
        <v>9878</v>
      </c>
      <c r="D91" s="339">
        <v>26.42</v>
      </c>
      <c r="E91" s="339"/>
      <c r="F91" s="339">
        <v>26.42</v>
      </c>
      <c r="G91" s="323">
        <v>9</v>
      </c>
    </row>
    <row r="92" spans="1:7" x14ac:dyDescent="0.25">
      <c r="A92" s="336" t="s">
        <v>32693</v>
      </c>
      <c r="B92" s="337" t="s">
        <v>32694</v>
      </c>
      <c r="C92" s="338" t="s">
        <v>9690</v>
      </c>
      <c r="D92" s="339">
        <v>193.46</v>
      </c>
      <c r="E92" s="339"/>
      <c r="F92" s="339">
        <v>193.46</v>
      </c>
      <c r="G92" s="323">
        <v>9</v>
      </c>
    </row>
    <row r="93" spans="1:7" x14ac:dyDescent="0.25">
      <c r="A93" s="336" t="s">
        <v>32695</v>
      </c>
      <c r="B93" s="337" t="s">
        <v>32696</v>
      </c>
      <c r="C93" s="338" t="s">
        <v>9690</v>
      </c>
      <c r="D93" s="339">
        <v>251.03</v>
      </c>
      <c r="E93" s="339"/>
      <c r="F93" s="339">
        <v>251.03</v>
      </c>
      <c r="G93" s="323">
        <v>9</v>
      </c>
    </row>
    <row r="94" spans="1:7" x14ac:dyDescent="0.25">
      <c r="A94" s="336" t="s">
        <v>32697</v>
      </c>
      <c r="B94" s="337" t="s">
        <v>32698</v>
      </c>
      <c r="C94" s="338" t="s">
        <v>9690</v>
      </c>
      <c r="D94" s="339">
        <v>283.85000000000002</v>
      </c>
      <c r="E94" s="339"/>
      <c r="F94" s="339">
        <v>283.85000000000002</v>
      </c>
      <c r="G94" s="323">
        <v>9</v>
      </c>
    </row>
    <row r="95" spans="1:7" x14ac:dyDescent="0.25">
      <c r="A95" s="336" t="s">
        <v>32699</v>
      </c>
      <c r="B95" s="337" t="s">
        <v>32700</v>
      </c>
      <c r="C95" s="338" t="s">
        <v>9690</v>
      </c>
      <c r="D95" s="339">
        <v>312.52999999999997</v>
      </c>
      <c r="E95" s="339"/>
      <c r="F95" s="339">
        <v>312.52999999999997</v>
      </c>
      <c r="G95" s="323">
        <v>9</v>
      </c>
    </row>
    <row r="96" spans="1:7" x14ac:dyDescent="0.25">
      <c r="A96" s="336" t="s">
        <v>32701</v>
      </c>
      <c r="B96" s="337" t="s">
        <v>32702</v>
      </c>
      <c r="C96" s="338" t="s">
        <v>9690</v>
      </c>
      <c r="D96" s="339">
        <v>364.34</v>
      </c>
      <c r="E96" s="339"/>
      <c r="F96" s="339">
        <v>364.34</v>
      </c>
      <c r="G96" s="323">
        <v>9</v>
      </c>
    </row>
    <row r="97" spans="1:7" x14ac:dyDescent="0.25">
      <c r="A97" s="336" t="s">
        <v>32703</v>
      </c>
      <c r="B97" s="337" t="s">
        <v>32704</v>
      </c>
      <c r="C97" s="338" t="s">
        <v>9690</v>
      </c>
      <c r="D97" s="339">
        <v>429.88</v>
      </c>
      <c r="E97" s="339"/>
      <c r="F97" s="339">
        <v>429.88</v>
      </c>
      <c r="G97" s="323">
        <v>9</v>
      </c>
    </row>
    <row r="98" spans="1:7" x14ac:dyDescent="0.25">
      <c r="A98" s="336" t="s">
        <v>32705</v>
      </c>
      <c r="B98" s="337" t="s">
        <v>32706</v>
      </c>
      <c r="C98" s="338" t="s">
        <v>9690</v>
      </c>
      <c r="D98" s="339">
        <v>187.85</v>
      </c>
      <c r="E98" s="339"/>
      <c r="F98" s="339">
        <v>187.85</v>
      </c>
      <c r="G98" s="323">
        <v>9</v>
      </c>
    </row>
    <row r="99" spans="1:7" ht="30" x14ac:dyDescent="0.25">
      <c r="A99" s="336" t="s">
        <v>32707</v>
      </c>
      <c r="B99" s="337" t="s">
        <v>32708</v>
      </c>
      <c r="C99" s="338" t="s">
        <v>32579</v>
      </c>
      <c r="D99" s="339">
        <v>1407.84</v>
      </c>
      <c r="E99" s="339">
        <v>3436.91</v>
      </c>
      <c r="F99" s="339">
        <v>4844.75</v>
      </c>
      <c r="G99" s="323">
        <v>9</v>
      </c>
    </row>
    <row r="100" spans="1:7" ht="30" x14ac:dyDescent="0.25">
      <c r="A100" s="336" t="s">
        <v>32709</v>
      </c>
      <c r="B100" s="337" t="s">
        <v>32710</v>
      </c>
      <c r="C100" s="338" t="s">
        <v>10267</v>
      </c>
      <c r="D100" s="339">
        <v>6.48</v>
      </c>
      <c r="E100" s="339">
        <v>36.270000000000003</v>
      </c>
      <c r="F100" s="339">
        <v>42.75</v>
      </c>
      <c r="G100" s="323">
        <v>9</v>
      </c>
    </row>
    <row r="101" spans="1:7" ht="30" x14ac:dyDescent="0.25">
      <c r="A101" s="336" t="s">
        <v>32711</v>
      </c>
      <c r="B101" s="337" t="s">
        <v>32712</v>
      </c>
      <c r="C101" s="338" t="s">
        <v>10267</v>
      </c>
      <c r="D101" s="339">
        <v>272.76</v>
      </c>
      <c r="E101" s="339">
        <v>262.42</v>
      </c>
      <c r="F101" s="339">
        <v>535.17999999999995</v>
      </c>
      <c r="G101" s="323">
        <v>9</v>
      </c>
    </row>
    <row r="102" spans="1:7" x14ac:dyDescent="0.25">
      <c r="A102" s="336" t="s">
        <v>32713</v>
      </c>
      <c r="B102" s="337" t="s">
        <v>32714</v>
      </c>
      <c r="C102" s="338"/>
      <c r="D102" s="339"/>
      <c r="E102" s="339"/>
      <c r="F102" s="339"/>
      <c r="G102" s="323">
        <v>5</v>
      </c>
    </row>
    <row r="103" spans="1:7" ht="30" x14ac:dyDescent="0.25">
      <c r="A103" s="336" t="s">
        <v>32715</v>
      </c>
      <c r="B103" s="337" t="s">
        <v>32716</v>
      </c>
      <c r="C103" s="338" t="s">
        <v>9878</v>
      </c>
      <c r="D103" s="339">
        <v>181.5</v>
      </c>
      <c r="E103" s="339">
        <v>7838.32</v>
      </c>
      <c r="F103" s="339">
        <v>8019.82</v>
      </c>
      <c r="G103" s="323">
        <v>9</v>
      </c>
    </row>
    <row r="104" spans="1:7" x14ac:dyDescent="0.25">
      <c r="A104" s="336" t="s">
        <v>32717</v>
      </c>
      <c r="B104" s="337" t="s">
        <v>32718</v>
      </c>
      <c r="C104" s="338" t="s">
        <v>9878</v>
      </c>
      <c r="D104" s="339">
        <v>181.5</v>
      </c>
      <c r="E104" s="339">
        <v>10499.34</v>
      </c>
      <c r="F104" s="339">
        <v>10680.84</v>
      </c>
      <c r="G104" s="323">
        <v>9</v>
      </c>
    </row>
    <row r="105" spans="1:7" x14ac:dyDescent="0.25">
      <c r="A105" s="336" t="s">
        <v>32719</v>
      </c>
      <c r="B105" s="337" t="s">
        <v>32720</v>
      </c>
      <c r="C105" s="338" t="s">
        <v>9878</v>
      </c>
      <c r="D105" s="339">
        <v>181.5</v>
      </c>
      <c r="E105" s="339">
        <v>9290.2199999999993</v>
      </c>
      <c r="F105" s="339">
        <v>9471.7199999999993</v>
      </c>
      <c r="G105" s="323">
        <v>9</v>
      </c>
    </row>
    <row r="106" spans="1:7" x14ac:dyDescent="0.25">
      <c r="A106" s="336" t="s">
        <v>32721</v>
      </c>
      <c r="B106" s="337" t="s">
        <v>32722</v>
      </c>
      <c r="C106" s="338" t="s">
        <v>9878</v>
      </c>
      <c r="D106" s="339">
        <v>522.75</v>
      </c>
      <c r="E106" s="339">
        <v>21635.06</v>
      </c>
      <c r="F106" s="339">
        <v>22157.81</v>
      </c>
      <c r="G106" s="323">
        <v>9</v>
      </c>
    </row>
    <row r="107" spans="1:7" x14ac:dyDescent="0.25">
      <c r="A107" s="336" t="s">
        <v>32723</v>
      </c>
      <c r="B107" s="337" t="s">
        <v>32724</v>
      </c>
      <c r="C107" s="338" t="s">
        <v>9878</v>
      </c>
      <c r="D107" s="339">
        <v>522.75</v>
      </c>
      <c r="E107" s="339">
        <v>33198.480000000003</v>
      </c>
      <c r="F107" s="339">
        <v>33721.230000000003</v>
      </c>
      <c r="G107" s="323">
        <v>9</v>
      </c>
    </row>
    <row r="108" spans="1:7" ht="30" x14ac:dyDescent="0.25">
      <c r="A108" s="336" t="s">
        <v>32725</v>
      </c>
      <c r="B108" s="337" t="s">
        <v>32726</v>
      </c>
      <c r="C108" s="338" t="s">
        <v>9878</v>
      </c>
      <c r="D108" s="339">
        <v>522.75</v>
      </c>
      <c r="E108" s="339">
        <v>13160.66</v>
      </c>
      <c r="F108" s="339">
        <v>13683.41</v>
      </c>
      <c r="G108" s="323">
        <v>9</v>
      </c>
    </row>
    <row r="109" spans="1:7" x14ac:dyDescent="0.25">
      <c r="A109" s="336" t="s">
        <v>32727</v>
      </c>
      <c r="B109" s="337" t="s">
        <v>32728</v>
      </c>
      <c r="C109" s="338" t="s">
        <v>9878</v>
      </c>
      <c r="D109" s="339">
        <v>425.25</v>
      </c>
      <c r="E109" s="339">
        <v>15795.82</v>
      </c>
      <c r="F109" s="339">
        <v>16221.07</v>
      </c>
      <c r="G109" s="323">
        <v>9</v>
      </c>
    </row>
    <row r="110" spans="1:7" x14ac:dyDescent="0.25">
      <c r="A110" s="336" t="s">
        <v>32729</v>
      </c>
      <c r="B110" s="337" t="s">
        <v>32730</v>
      </c>
      <c r="C110" s="338" t="s">
        <v>9878</v>
      </c>
      <c r="D110" s="339">
        <v>259.5</v>
      </c>
      <c r="E110" s="339">
        <v>25584.5</v>
      </c>
      <c r="F110" s="339">
        <v>25844</v>
      </c>
      <c r="G110" s="323">
        <v>9</v>
      </c>
    </row>
    <row r="111" spans="1:7" x14ac:dyDescent="0.25">
      <c r="A111" s="336" t="s">
        <v>32731</v>
      </c>
      <c r="B111" s="337" t="s">
        <v>32732</v>
      </c>
      <c r="C111" s="338"/>
      <c r="D111" s="339"/>
      <c r="E111" s="339"/>
      <c r="F111" s="339"/>
      <c r="G111" s="323">
        <v>5</v>
      </c>
    </row>
    <row r="112" spans="1:7" ht="45" x14ac:dyDescent="0.25">
      <c r="A112" s="336" t="s">
        <v>32733</v>
      </c>
      <c r="B112" s="337" t="s">
        <v>32734</v>
      </c>
      <c r="C112" s="338" t="s">
        <v>32579</v>
      </c>
      <c r="D112" s="339">
        <v>8405.0300000000007</v>
      </c>
      <c r="E112" s="339"/>
      <c r="F112" s="339">
        <v>8405.0300000000007</v>
      </c>
      <c r="G112" s="323">
        <v>9</v>
      </c>
    </row>
    <row r="113" spans="1:7" ht="45" x14ac:dyDescent="0.25">
      <c r="A113" s="336" t="s">
        <v>32735</v>
      </c>
      <c r="B113" s="337" t="s">
        <v>32736</v>
      </c>
      <c r="C113" s="338" t="s">
        <v>32579</v>
      </c>
      <c r="D113" s="339">
        <v>10098</v>
      </c>
      <c r="E113" s="339"/>
      <c r="F113" s="339">
        <v>10098</v>
      </c>
      <c r="G113" s="323">
        <v>9</v>
      </c>
    </row>
    <row r="114" spans="1:7" ht="45" x14ac:dyDescent="0.25">
      <c r="A114" s="336" t="s">
        <v>32737</v>
      </c>
      <c r="B114" s="337" t="s">
        <v>32738</v>
      </c>
      <c r="C114" s="338" t="s">
        <v>32579</v>
      </c>
      <c r="D114" s="339">
        <v>12735.34</v>
      </c>
      <c r="E114" s="339"/>
      <c r="F114" s="339">
        <v>12735.34</v>
      </c>
      <c r="G114" s="323">
        <v>9</v>
      </c>
    </row>
    <row r="115" spans="1:7" ht="30" x14ac:dyDescent="0.25">
      <c r="A115" s="336" t="s">
        <v>32739</v>
      </c>
      <c r="B115" s="337" t="s">
        <v>32740</v>
      </c>
      <c r="C115" s="338" t="s">
        <v>9690</v>
      </c>
      <c r="D115" s="339">
        <v>353.74</v>
      </c>
      <c r="E115" s="339"/>
      <c r="F115" s="339">
        <v>353.74</v>
      </c>
      <c r="G115" s="323">
        <v>9</v>
      </c>
    </row>
    <row r="116" spans="1:7" ht="30" x14ac:dyDescent="0.25">
      <c r="A116" s="336" t="s">
        <v>32741</v>
      </c>
      <c r="B116" s="337" t="s">
        <v>32742</v>
      </c>
      <c r="C116" s="338" t="s">
        <v>9690</v>
      </c>
      <c r="D116" s="339">
        <v>378.73</v>
      </c>
      <c r="E116" s="339"/>
      <c r="F116" s="339">
        <v>378.73</v>
      </c>
      <c r="G116" s="323">
        <v>9</v>
      </c>
    </row>
    <row r="117" spans="1:7" ht="30" x14ac:dyDescent="0.25">
      <c r="A117" s="336" t="s">
        <v>32743</v>
      </c>
      <c r="B117" s="337" t="s">
        <v>32744</v>
      </c>
      <c r="C117" s="338" t="s">
        <v>9690</v>
      </c>
      <c r="D117" s="339">
        <v>584.62</v>
      </c>
      <c r="E117" s="339"/>
      <c r="F117" s="339">
        <v>584.62</v>
      </c>
      <c r="G117" s="323">
        <v>9</v>
      </c>
    </row>
    <row r="118" spans="1:7" ht="30" x14ac:dyDescent="0.25">
      <c r="A118" s="336" t="s">
        <v>32745</v>
      </c>
      <c r="B118" s="337" t="s">
        <v>32746</v>
      </c>
      <c r="C118" s="338" t="s">
        <v>9690</v>
      </c>
      <c r="D118" s="339">
        <v>859.81</v>
      </c>
      <c r="E118" s="339"/>
      <c r="F118" s="339">
        <v>859.81</v>
      </c>
      <c r="G118" s="323">
        <v>9</v>
      </c>
    </row>
    <row r="119" spans="1:7" ht="30" x14ac:dyDescent="0.25">
      <c r="A119" s="336" t="s">
        <v>32747</v>
      </c>
      <c r="B119" s="337" t="s">
        <v>32748</v>
      </c>
      <c r="C119" s="338" t="s">
        <v>9690</v>
      </c>
      <c r="D119" s="339">
        <v>1064.8</v>
      </c>
      <c r="E119" s="339"/>
      <c r="F119" s="339">
        <v>1064.8</v>
      </c>
      <c r="G119" s="323">
        <v>9</v>
      </c>
    </row>
    <row r="120" spans="1:7" ht="30" x14ac:dyDescent="0.25">
      <c r="A120" s="336" t="s">
        <v>32749</v>
      </c>
      <c r="B120" s="337" t="s">
        <v>32750</v>
      </c>
      <c r="C120" s="338" t="s">
        <v>9690</v>
      </c>
      <c r="D120" s="339">
        <v>1276.1400000000001</v>
      </c>
      <c r="E120" s="339"/>
      <c r="F120" s="339">
        <v>1276.1400000000001</v>
      </c>
      <c r="G120" s="323">
        <v>9</v>
      </c>
    </row>
    <row r="121" spans="1:7" ht="30" x14ac:dyDescent="0.25">
      <c r="A121" s="336" t="s">
        <v>32751</v>
      </c>
      <c r="B121" s="337" t="s">
        <v>32752</v>
      </c>
      <c r="C121" s="338" t="s">
        <v>9690</v>
      </c>
      <c r="D121" s="339">
        <v>1437.25</v>
      </c>
      <c r="E121" s="339"/>
      <c r="F121" s="339">
        <v>1437.25</v>
      </c>
      <c r="G121" s="323">
        <v>9</v>
      </c>
    </row>
    <row r="122" spans="1:7" ht="30" x14ac:dyDescent="0.25">
      <c r="A122" s="336" t="s">
        <v>32753</v>
      </c>
      <c r="B122" s="337" t="s">
        <v>32754</v>
      </c>
      <c r="C122" s="338" t="s">
        <v>9690</v>
      </c>
      <c r="D122" s="339">
        <v>1534.21</v>
      </c>
      <c r="E122" s="339"/>
      <c r="F122" s="339">
        <v>1534.21</v>
      </c>
      <c r="G122" s="323">
        <v>9</v>
      </c>
    </row>
    <row r="123" spans="1:7" ht="30" x14ac:dyDescent="0.25">
      <c r="A123" s="336" t="s">
        <v>32755</v>
      </c>
      <c r="B123" s="337" t="s">
        <v>32756</v>
      </c>
      <c r="C123" s="338" t="s">
        <v>9690</v>
      </c>
      <c r="D123" s="339">
        <v>2036.71</v>
      </c>
      <c r="E123" s="339"/>
      <c r="F123" s="339">
        <v>2036.71</v>
      </c>
      <c r="G123" s="323">
        <v>9</v>
      </c>
    </row>
    <row r="124" spans="1:7" ht="30" x14ac:dyDescent="0.25">
      <c r="A124" s="336" t="s">
        <v>32757</v>
      </c>
      <c r="B124" s="337" t="s">
        <v>32758</v>
      </c>
      <c r="C124" s="338" t="s">
        <v>9690</v>
      </c>
      <c r="D124" s="339">
        <v>577.66999999999996</v>
      </c>
      <c r="E124" s="339"/>
      <c r="F124" s="339">
        <v>577.66999999999996</v>
      </c>
      <c r="G124" s="323">
        <v>9</v>
      </c>
    </row>
    <row r="125" spans="1:7" ht="30" x14ac:dyDescent="0.25">
      <c r="A125" s="336" t="s">
        <v>32759</v>
      </c>
      <c r="B125" s="337" t="s">
        <v>32760</v>
      </c>
      <c r="C125" s="338" t="s">
        <v>9690</v>
      </c>
      <c r="D125" s="339">
        <v>990.33</v>
      </c>
      <c r="E125" s="339"/>
      <c r="F125" s="339">
        <v>990.33</v>
      </c>
      <c r="G125" s="323">
        <v>9</v>
      </c>
    </row>
    <row r="126" spans="1:7" ht="30" x14ac:dyDescent="0.25">
      <c r="A126" s="336" t="s">
        <v>32761</v>
      </c>
      <c r="B126" s="337" t="s">
        <v>32762</v>
      </c>
      <c r="C126" s="338" t="s">
        <v>9690</v>
      </c>
      <c r="D126" s="339">
        <v>4393.46</v>
      </c>
      <c r="E126" s="339"/>
      <c r="F126" s="339">
        <v>4393.46</v>
      </c>
      <c r="G126" s="323">
        <v>9</v>
      </c>
    </row>
    <row r="127" spans="1:7" ht="30" x14ac:dyDescent="0.25">
      <c r="A127" s="336" t="s">
        <v>32763</v>
      </c>
      <c r="B127" s="337" t="s">
        <v>32764</v>
      </c>
      <c r="C127" s="338" t="s">
        <v>9690</v>
      </c>
      <c r="D127" s="339">
        <v>341.03</v>
      </c>
      <c r="E127" s="339"/>
      <c r="F127" s="339">
        <v>341.03</v>
      </c>
      <c r="G127" s="323">
        <v>9</v>
      </c>
    </row>
    <row r="128" spans="1:7" ht="30" x14ac:dyDescent="0.25">
      <c r="A128" s="336" t="s">
        <v>32765</v>
      </c>
      <c r="B128" s="337" t="s">
        <v>32766</v>
      </c>
      <c r="C128" s="338" t="s">
        <v>9690</v>
      </c>
      <c r="D128" s="339">
        <v>417.64</v>
      </c>
      <c r="E128" s="339"/>
      <c r="F128" s="339">
        <v>417.64</v>
      </c>
      <c r="G128" s="323">
        <v>9</v>
      </c>
    </row>
    <row r="129" spans="1:7" ht="30" x14ac:dyDescent="0.25">
      <c r="A129" s="336" t="s">
        <v>32767</v>
      </c>
      <c r="B129" s="337" t="s">
        <v>32768</v>
      </c>
      <c r="C129" s="338" t="s">
        <v>9690</v>
      </c>
      <c r="D129" s="339">
        <v>470.76</v>
      </c>
      <c r="E129" s="339"/>
      <c r="F129" s="339">
        <v>470.76</v>
      </c>
      <c r="G129" s="323">
        <v>9</v>
      </c>
    </row>
    <row r="130" spans="1:7" ht="30" x14ac:dyDescent="0.25">
      <c r="A130" s="336" t="s">
        <v>32769</v>
      </c>
      <c r="B130" s="337" t="s">
        <v>32770</v>
      </c>
      <c r="C130" s="338" t="s">
        <v>9690</v>
      </c>
      <c r="D130" s="339">
        <v>265.99</v>
      </c>
      <c r="E130" s="339"/>
      <c r="F130" s="339">
        <v>265.99</v>
      </c>
      <c r="G130" s="323">
        <v>9</v>
      </c>
    </row>
    <row r="131" spans="1:7" ht="30" x14ac:dyDescent="0.25">
      <c r="A131" s="336" t="s">
        <v>32771</v>
      </c>
      <c r="B131" s="337" t="s">
        <v>32772</v>
      </c>
      <c r="C131" s="338" t="s">
        <v>9690</v>
      </c>
      <c r="D131" s="339">
        <v>418.4</v>
      </c>
      <c r="E131" s="339"/>
      <c r="F131" s="339">
        <v>418.4</v>
      </c>
      <c r="G131" s="323">
        <v>9</v>
      </c>
    </row>
    <row r="132" spans="1:7" ht="30" x14ac:dyDescent="0.25">
      <c r="A132" s="336" t="s">
        <v>32773</v>
      </c>
      <c r="B132" s="337" t="s">
        <v>32774</v>
      </c>
      <c r="C132" s="338" t="s">
        <v>9690</v>
      </c>
      <c r="D132" s="339">
        <v>611.66</v>
      </c>
      <c r="E132" s="339"/>
      <c r="F132" s="339">
        <v>611.66</v>
      </c>
      <c r="G132" s="323">
        <v>9</v>
      </c>
    </row>
    <row r="133" spans="1:7" ht="30" x14ac:dyDescent="0.25">
      <c r="A133" s="336" t="s">
        <v>32775</v>
      </c>
      <c r="B133" s="337" t="s">
        <v>32776</v>
      </c>
      <c r="C133" s="338" t="s">
        <v>9690</v>
      </c>
      <c r="D133" s="339">
        <v>1655.68</v>
      </c>
      <c r="E133" s="339"/>
      <c r="F133" s="339">
        <v>1655.68</v>
      </c>
      <c r="G133" s="323">
        <v>9</v>
      </c>
    </row>
    <row r="134" spans="1:7" ht="30" x14ac:dyDescent="0.25">
      <c r="A134" s="336" t="s">
        <v>32777</v>
      </c>
      <c r="B134" s="337" t="s">
        <v>32778</v>
      </c>
      <c r="C134" s="338" t="s">
        <v>9690</v>
      </c>
      <c r="D134" s="339">
        <v>1890.21</v>
      </c>
      <c r="E134" s="339"/>
      <c r="F134" s="339">
        <v>1890.21</v>
      </c>
      <c r="G134" s="323">
        <v>9</v>
      </c>
    </row>
    <row r="135" spans="1:7" ht="30" x14ac:dyDescent="0.25">
      <c r="A135" s="336" t="s">
        <v>32779</v>
      </c>
      <c r="B135" s="337" t="s">
        <v>32780</v>
      </c>
      <c r="C135" s="338" t="s">
        <v>9690</v>
      </c>
      <c r="D135" s="339">
        <v>2446.62</v>
      </c>
      <c r="E135" s="339"/>
      <c r="F135" s="339">
        <v>2446.62</v>
      </c>
      <c r="G135" s="323">
        <v>9</v>
      </c>
    </row>
    <row r="136" spans="1:7" ht="30" x14ac:dyDescent="0.25">
      <c r="A136" s="336" t="s">
        <v>32781</v>
      </c>
      <c r="B136" s="337" t="s">
        <v>32782</v>
      </c>
      <c r="C136" s="338" t="s">
        <v>9690</v>
      </c>
      <c r="D136" s="339">
        <v>503.22</v>
      </c>
      <c r="E136" s="339"/>
      <c r="F136" s="339">
        <v>503.22</v>
      </c>
      <c r="G136" s="323">
        <v>9</v>
      </c>
    </row>
    <row r="137" spans="1:7" ht="30" x14ac:dyDescent="0.25">
      <c r="A137" s="336" t="s">
        <v>32783</v>
      </c>
      <c r="B137" s="337" t="s">
        <v>32784</v>
      </c>
      <c r="C137" s="338" t="s">
        <v>9690</v>
      </c>
      <c r="D137" s="339">
        <v>306.01</v>
      </c>
      <c r="E137" s="339"/>
      <c r="F137" s="339">
        <v>306.01</v>
      </c>
      <c r="G137" s="323">
        <v>9</v>
      </c>
    </row>
    <row r="138" spans="1:7" ht="30" x14ac:dyDescent="0.25">
      <c r="A138" s="336" t="s">
        <v>32785</v>
      </c>
      <c r="B138" s="337" t="s">
        <v>32786</v>
      </c>
      <c r="C138" s="338" t="s">
        <v>9690</v>
      </c>
      <c r="D138" s="339">
        <v>625.29999999999995</v>
      </c>
      <c r="E138" s="339"/>
      <c r="F138" s="339">
        <v>625.29999999999995</v>
      </c>
      <c r="G138" s="323">
        <v>9</v>
      </c>
    </row>
    <row r="139" spans="1:7" ht="30" x14ac:dyDescent="0.25">
      <c r="A139" s="336" t="s">
        <v>32787</v>
      </c>
      <c r="B139" s="337" t="s">
        <v>32788</v>
      </c>
      <c r="C139" s="338" t="s">
        <v>9690</v>
      </c>
      <c r="D139" s="339">
        <v>520.77</v>
      </c>
      <c r="E139" s="339"/>
      <c r="F139" s="339">
        <v>520.77</v>
      </c>
      <c r="G139" s="323">
        <v>9</v>
      </c>
    </row>
    <row r="140" spans="1:7" ht="30" x14ac:dyDescent="0.25">
      <c r="A140" s="336" t="s">
        <v>32789</v>
      </c>
      <c r="B140" s="337" t="s">
        <v>32790</v>
      </c>
      <c r="C140" s="338" t="s">
        <v>9690</v>
      </c>
      <c r="D140" s="339">
        <v>528.72</v>
      </c>
      <c r="E140" s="339"/>
      <c r="F140" s="339">
        <v>528.72</v>
      </c>
      <c r="G140" s="323">
        <v>9</v>
      </c>
    </row>
    <row r="141" spans="1:7" ht="30" x14ac:dyDescent="0.25">
      <c r="A141" s="336" t="s">
        <v>32791</v>
      </c>
      <c r="B141" s="337" t="s">
        <v>32792</v>
      </c>
      <c r="C141" s="338" t="s">
        <v>9690</v>
      </c>
      <c r="D141" s="339">
        <v>746.36</v>
      </c>
      <c r="E141" s="339"/>
      <c r="F141" s="339">
        <v>746.36</v>
      </c>
      <c r="G141" s="323">
        <v>9</v>
      </c>
    </row>
    <row r="142" spans="1:7" ht="30" x14ac:dyDescent="0.25">
      <c r="A142" s="336" t="s">
        <v>32793</v>
      </c>
      <c r="B142" s="337" t="s">
        <v>32794</v>
      </c>
      <c r="C142" s="338" t="s">
        <v>9690</v>
      </c>
      <c r="D142" s="339">
        <v>1359.7</v>
      </c>
      <c r="E142" s="339"/>
      <c r="F142" s="339">
        <v>1359.7</v>
      </c>
      <c r="G142" s="323">
        <v>9</v>
      </c>
    </row>
    <row r="143" spans="1:7" ht="30" x14ac:dyDescent="0.25">
      <c r="A143" s="336" t="s">
        <v>32795</v>
      </c>
      <c r="B143" s="337" t="s">
        <v>32796</v>
      </c>
      <c r="C143" s="338" t="s">
        <v>9690</v>
      </c>
      <c r="D143" s="339">
        <v>971.81</v>
      </c>
      <c r="E143" s="339"/>
      <c r="F143" s="339">
        <v>971.81</v>
      </c>
      <c r="G143" s="323">
        <v>9</v>
      </c>
    </row>
    <row r="144" spans="1:7" ht="30" x14ac:dyDescent="0.25">
      <c r="A144" s="336" t="s">
        <v>32797</v>
      </c>
      <c r="B144" s="337" t="s">
        <v>32798</v>
      </c>
      <c r="C144" s="338" t="s">
        <v>9690</v>
      </c>
      <c r="D144" s="339">
        <v>1080.57</v>
      </c>
      <c r="E144" s="339"/>
      <c r="F144" s="339">
        <v>1080.57</v>
      </c>
      <c r="G144" s="323">
        <v>9</v>
      </c>
    </row>
    <row r="145" spans="1:7" ht="30" x14ac:dyDescent="0.25">
      <c r="A145" s="336" t="s">
        <v>32799</v>
      </c>
      <c r="B145" s="337" t="s">
        <v>32800</v>
      </c>
      <c r="C145" s="338" t="s">
        <v>9690</v>
      </c>
      <c r="D145" s="339">
        <v>1405.12</v>
      </c>
      <c r="E145" s="339"/>
      <c r="F145" s="339">
        <v>1405.12</v>
      </c>
      <c r="G145" s="323">
        <v>9</v>
      </c>
    </row>
    <row r="146" spans="1:7" ht="30" x14ac:dyDescent="0.25">
      <c r="A146" s="336" t="s">
        <v>32801</v>
      </c>
      <c r="B146" s="337" t="s">
        <v>32802</v>
      </c>
      <c r="C146" s="338" t="s">
        <v>9690</v>
      </c>
      <c r="D146" s="339">
        <v>1219.6600000000001</v>
      </c>
      <c r="E146" s="339"/>
      <c r="F146" s="339">
        <v>1219.6600000000001</v>
      </c>
      <c r="G146" s="323">
        <v>9</v>
      </c>
    </row>
    <row r="147" spans="1:7" ht="30" x14ac:dyDescent="0.25">
      <c r="A147" s="336" t="s">
        <v>32803</v>
      </c>
      <c r="B147" s="337" t="s">
        <v>32804</v>
      </c>
      <c r="C147" s="338" t="s">
        <v>9690</v>
      </c>
      <c r="D147" s="339">
        <v>452.4</v>
      </c>
      <c r="E147" s="339"/>
      <c r="F147" s="339">
        <v>452.4</v>
      </c>
      <c r="G147" s="323">
        <v>9</v>
      </c>
    </row>
    <row r="148" spans="1:7" ht="30" x14ac:dyDescent="0.25">
      <c r="A148" s="336" t="s">
        <v>32805</v>
      </c>
      <c r="B148" s="337" t="s">
        <v>32806</v>
      </c>
      <c r="C148" s="338" t="s">
        <v>9690</v>
      </c>
      <c r="D148" s="339">
        <v>786.87</v>
      </c>
      <c r="E148" s="339"/>
      <c r="F148" s="339">
        <v>786.87</v>
      </c>
      <c r="G148" s="323">
        <v>9</v>
      </c>
    </row>
    <row r="149" spans="1:7" ht="30" x14ac:dyDescent="0.25">
      <c r="A149" s="336" t="s">
        <v>32807</v>
      </c>
      <c r="B149" s="337" t="s">
        <v>32808</v>
      </c>
      <c r="C149" s="338" t="s">
        <v>9690</v>
      </c>
      <c r="D149" s="339">
        <v>1049.77</v>
      </c>
      <c r="E149" s="339"/>
      <c r="F149" s="339">
        <v>1049.77</v>
      </c>
      <c r="G149" s="323">
        <v>9</v>
      </c>
    </row>
    <row r="150" spans="1:7" ht="30" x14ac:dyDescent="0.25">
      <c r="A150" s="336" t="s">
        <v>32809</v>
      </c>
      <c r="B150" s="337" t="s">
        <v>32810</v>
      </c>
      <c r="C150" s="338" t="s">
        <v>9690</v>
      </c>
      <c r="D150" s="339">
        <v>1206.18</v>
      </c>
      <c r="E150" s="339"/>
      <c r="F150" s="339">
        <v>1206.18</v>
      </c>
      <c r="G150" s="323">
        <v>9</v>
      </c>
    </row>
    <row r="151" spans="1:7" ht="30" x14ac:dyDescent="0.25">
      <c r="A151" s="336" t="s">
        <v>32811</v>
      </c>
      <c r="B151" s="337" t="s">
        <v>32812</v>
      </c>
      <c r="C151" s="338" t="s">
        <v>9690</v>
      </c>
      <c r="D151" s="339">
        <v>2297.67</v>
      </c>
      <c r="E151" s="339"/>
      <c r="F151" s="339">
        <v>2297.67</v>
      </c>
      <c r="G151" s="323">
        <v>9</v>
      </c>
    </row>
    <row r="152" spans="1:7" ht="30" x14ac:dyDescent="0.25">
      <c r="A152" s="336" t="s">
        <v>32813</v>
      </c>
      <c r="B152" s="337" t="s">
        <v>32814</v>
      </c>
      <c r="C152" s="338" t="s">
        <v>9690</v>
      </c>
      <c r="D152" s="339">
        <v>857.48</v>
      </c>
      <c r="E152" s="339"/>
      <c r="F152" s="339">
        <v>857.48</v>
      </c>
      <c r="G152" s="323">
        <v>9</v>
      </c>
    </row>
    <row r="153" spans="1:7" x14ac:dyDescent="0.25">
      <c r="A153" s="336" t="s">
        <v>32815</v>
      </c>
      <c r="B153" s="337" t="s">
        <v>32816</v>
      </c>
      <c r="C153" s="338" t="s">
        <v>13121</v>
      </c>
      <c r="D153" s="339">
        <v>1375.58</v>
      </c>
      <c r="E153" s="339"/>
      <c r="F153" s="339">
        <v>1375.58</v>
      </c>
      <c r="G153" s="323">
        <v>9</v>
      </c>
    </row>
    <row r="154" spans="1:7" x14ac:dyDescent="0.25">
      <c r="A154" s="336" t="s">
        <v>32817</v>
      </c>
      <c r="B154" s="337" t="s">
        <v>32818</v>
      </c>
      <c r="C154" s="338" t="s">
        <v>13121</v>
      </c>
      <c r="D154" s="339">
        <v>1651.88</v>
      </c>
      <c r="E154" s="339"/>
      <c r="F154" s="339">
        <v>1651.88</v>
      </c>
      <c r="G154" s="323">
        <v>9</v>
      </c>
    </row>
    <row r="155" spans="1:7" x14ac:dyDescent="0.25">
      <c r="A155" s="336" t="s">
        <v>32819</v>
      </c>
      <c r="B155" s="337" t="s">
        <v>32820</v>
      </c>
      <c r="C155" s="338" t="s">
        <v>9690</v>
      </c>
      <c r="D155" s="339">
        <v>80.64</v>
      </c>
      <c r="E155" s="339"/>
      <c r="F155" s="339">
        <v>80.64</v>
      </c>
      <c r="G155" s="323">
        <v>9</v>
      </c>
    </row>
    <row r="156" spans="1:7" x14ac:dyDescent="0.25">
      <c r="A156" s="336" t="s">
        <v>32821</v>
      </c>
      <c r="B156" s="337" t="s">
        <v>32822</v>
      </c>
      <c r="C156" s="338" t="s">
        <v>9690</v>
      </c>
      <c r="D156" s="339">
        <v>150</v>
      </c>
      <c r="E156" s="339"/>
      <c r="F156" s="339">
        <v>150</v>
      </c>
      <c r="G156" s="323">
        <v>9</v>
      </c>
    </row>
    <row r="157" spans="1:7" ht="45" x14ac:dyDescent="0.25">
      <c r="A157" s="336" t="s">
        <v>32823</v>
      </c>
      <c r="B157" s="337" t="s">
        <v>32824</v>
      </c>
      <c r="C157" s="338" t="s">
        <v>32579</v>
      </c>
      <c r="D157" s="339">
        <v>3166.37</v>
      </c>
      <c r="E157" s="339"/>
      <c r="F157" s="339">
        <v>3166.37</v>
      </c>
      <c r="G157" s="323">
        <v>9</v>
      </c>
    </row>
    <row r="158" spans="1:7" x14ac:dyDescent="0.25">
      <c r="A158" s="336" t="s">
        <v>32825</v>
      </c>
      <c r="B158" s="337" t="s">
        <v>32826</v>
      </c>
      <c r="C158" s="338" t="s">
        <v>11165</v>
      </c>
      <c r="D158" s="339">
        <v>372.09</v>
      </c>
      <c r="E158" s="339"/>
      <c r="F158" s="339">
        <v>372.09</v>
      </c>
      <c r="G158" s="323">
        <v>9</v>
      </c>
    </row>
    <row r="159" spans="1:7" ht="30" x14ac:dyDescent="0.25">
      <c r="A159" s="336" t="s">
        <v>32827</v>
      </c>
      <c r="B159" s="337" t="s">
        <v>32828</v>
      </c>
      <c r="C159" s="338" t="s">
        <v>11165</v>
      </c>
      <c r="D159" s="339">
        <v>314.7</v>
      </c>
      <c r="E159" s="339"/>
      <c r="F159" s="339">
        <v>314.7</v>
      </c>
      <c r="G159" s="323">
        <v>9</v>
      </c>
    </row>
    <row r="160" spans="1:7" x14ac:dyDescent="0.25">
      <c r="A160" s="336" t="s">
        <v>32829</v>
      </c>
      <c r="B160" s="337" t="s">
        <v>32830</v>
      </c>
      <c r="C160" s="338" t="s">
        <v>11165</v>
      </c>
      <c r="D160" s="339">
        <v>295.75</v>
      </c>
      <c r="E160" s="339"/>
      <c r="F160" s="339">
        <v>295.75</v>
      </c>
      <c r="G160" s="323">
        <v>9</v>
      </c>
    </row>
    <row r="161" spans="1:7" x14ac:dyDescent="0.25">
      <c r="A161" s="336" t="s">
        <v>32831</v>
      </c>
      <c r="B161" s="337" t="s">
        <v>32832</v>
      </c>
      <c r="C161" s="338" t="s">
        <v>11165</v>
      </c>
      <c r="D161" s="339">
        <v>273.88</v>
      </c>
      <c r="E161" s="339"/>
      <c r="F161" s="339">
        <v>273.88</v>
      </c>
      <c r="G161" s="323">
        <v>9</v>
      </c>
    </row>
    <row r="162" spans="1:7" x14ac:dyDescent="0.25">
      <c r="A162" s="336" t="s">
        <v>32833</v>
      </c>
      <c r="B162" s="337" t="s">
        <v>32834</v>
      </c>
      <c r="C162" s="338" t="s">
        <v>9878</v>
      </c>
      <c r="D162" s="339">
        <v>1942.24</v>
      </c>
      <c r="E162" s="339"/>
      <c r="F162" s="339">
        <v>1942.24</v>
      </c>
      <c r="G162" s="323">
        <v>9</v>
      </c>
    </row>
    <row r="163" spans="1:7" x14ac:dyDescent="0.25">
      <c r="A163" s="336" t="s">
        <v>32835</v>
      </c>
      <c r="B163" s="337" t="s">
        <v>32836</v>
      </c>
      <c r="C163" s="338" t="s">
        <v>32837</v>
      </c>
      <c r="D163" s="339">
        <v>2948.73</v>
      </c>
      <c r="E163" s="339"/>
      <c r="F163" s="339">
        <v>2948.73</v>
      </c>
      <c r="G163" s="323">
        <v>9</v>
      </c>
    </row>
    <row r="164" spans="1:7" x14ac:dyDescent="0.25">
      <c r="A164" s="336" t="s">
        <v>32838</v>
      </c>
      <c r="B164" s="337" t="s">
        <v>32839</v>
      </c>
      <c r="C164" s="338" t="s">
        <v>9878</v>
      </c>
      <c r="D164" s="339">
        <v>353.03</v>
      </c>
      <c r="E164" s="339"/>
      <c r="F164" s="339">
        <v>353.03</v>
      </c>
      <c r="G164" s="323">
        <v>9</v>
      </c>
    </row>
    <row r="165" spans="1:7" ht="30" x14ac:dyDescent="0.25">
      <c r="A165" s="336" t="s">
        <v>32840</v>
      </c>
      <c r="B165" s="337" t="s">
        <v>32841</v>
      </c>
      <c r="C165" s="338" t="s">
        <v>13121</v>
      </c>
      <c r="D165" s="339">
        <v>1660.91</v>
      </c>
      <c r="E165" s="339"/>
      <c r="F165" s="339">
        <v>1660.91</v>
      </c>
      <c r="G165" s="323">
        <v>9</v>
      </c>
    </row>
    <row r="166" spans="1:7" ht="30" x14ac:dyDescent="0.25">
      <c r="A166" s="336" t="s">
        <v>32842</v>
      </c>
      <c r="B166" s="337" t="s">
        <v>32843</v>
      </c>
      <c r="C166" s="338" t="s">
        <v>9878</v>
      </c>
      <c r="D166" s="339">
        <v>1259.46</v>
      </c>
      <c r="E166" s="339">
        <v>435.86</v>
      </c>
      <c r="F166" s="339">
        <v>1695.32</v>
      </c>
      <c r="G166" s="323">
        <v>9</v>
      </c>
    </row>
    <row r="167" spans="1:7" x14ac:dyDescent="0.25">
      <c r="A167" s="336" t="s">
        <v>32844</v>
      </c>
      <c r="B167" s="337" t="s">
        <v>32845</v>
      </c>
      <c r="C167" s="338" t="s">
        <v>9878</v>
      </c>
      <c r="D167" s="339">
        <v>818.98</v>
      </c>
      <c r="E167" s="339"/>
      <c r="F167" s="339">
        <v>818.98</v>
      </c>
      <c r="G167" s="323">
        <v>9</v>
      </c>
    </row>
    <row r="168" spans="1:7" x14ac:dyDescent="0.25">
      <c r="A168" s="336" t="s">
        <v>32846</v>
      </c>
      <c r="B168" s="337" t="s">
        <v>32847</v>
      </c>
      <c r="C168" s="338" t="s">
        <v>9878</v>
      </c>
      <c r="D168" s="339">
        <v>5346.58</v>
      </c>
      <c r="E168" s="339"/>
      <c r="F168" s="339">
        <v>5346.58</v>
      </c>
      <c r="G168" s="323">
        <v>9</v>
      </c>
    </row>
    <row r="169" spans="1:7" x14ac:dyDescent="0.25">
      <c r="A169" s="336" t="s">
        <v>32848</v>
      </c>
      <c r="B169" s="337" t="s">
        <v>32849</v>
      </c>
      <c r="C169" s="338" t="s">
        <v>9878</v>
      </c>
      <c r="D169" s="339">
        <v>3927.9</v>
      </c>
      <c r="E169" s="339"/>
      <c r="F169" s="339">
        <v>3927.9</v>
      </c>
      <c r="G169" s="323">
        <v>9</v>
      </c>
    </row>
    <row r="170" spans="1:7" x14ac:dyDescent="0.25">
      <c r="A170" s="336" t="s">
        <v>32850</v>
      </c>
      <c r="B170" s="337" t="s">
        <v>32851</v>
      </c>
      <c r="C170" s="338" t="s">
        <v>9878</v>
      </c>
      <c r="D170" s="339">
        <v>6178.6</v>
      </c>
      <c r="E170" s="339"/>
      <c r="F170" s="339">
        <v>6178.6</v>
      </c>
      <c r="G170" s="323">
        <v>9</v>
      </c>
    </row>
    <row r="171" spans="1:7" x14ac:dyDescent="0.25">
      <c r="A171" s="336" t="s">
        <v>32852</v>
      </c>
      <c r="B171" s="337" t="s">
        <v>32853</v>
      </c>
      <c r="C171" s="338"/>
      <c r="D171" s="339"/>
      <c r="E171" s="339"/>
      <c r="F171" s="339"/>
      <c r="G171" s="323">
        <v>2</v>
      </c>
    </row>
    <row r="172" spans="1:7" x14ac:dyDescent="0.25">
      <c r="A172" s="336" t="s">
        <v>32854</v>
      </c>
      <c r="B172" s="337" t="s">
        <v>32855</v>
      </c>
      <c r="C172" s="338"/>
      <c r="D172" s="339"/>
      <c r="E172" s="339"/>
      <c r="F172" s="339"/>
      <c r="G172" s="323">
        <v>5</v>
      </c>
    </row>
    <row r="173" spans="1:7" x14ac:dyDescent="0.25">
      <c r="A173" s="336" t="s">
        <v>32856</v>
      </c>
      <c r="B173" s="337" t="s">
        <v>32857</v>
      </c>
      <c r="C173" s="338" t="s">
        <v>10267</v>
      </c>
      <c r="D173" s="339">
        <v>370.66</v>
      </c>
      <c r="E173" s="339">
        <v>107.64</v>
      </c>
      <c r="F173" s="339">
        <v>478.3</v>
      </c>
      <c r="G173" s="323">
        <v>9</v>
      </c>
    </row>
    <row r="174" spans="1:7" x14ac:dyDescent="0.25">
      <c r="A174" s="336" t="s">
        <v>32858</v>
      </c>
      <c r="B174" s="337" t="s">
        <v>32859</v>
      </c>
      <c r="C174" s="338" t="s">
        <v>10267</v>
      </c>
      <c r="D174" s="339">
        <v>563.39</v>
      </c>
      <c r="E174" s="339">
        <v>271.38</v>
      </c>
      <c r="F174" s="339">
        <v>834.77</v>
      </c>
      <c r="G174" s="323">
        <v>9</v>
      </c>
    </row>
    <row r="175" spans="1:7" ht="30" x14ac:dyDescent="0.25">
      <c r="A175" s="336" t="s">
        <v>32860</v>
      </c>
      <c r="B175" s="337" t="s">
        <v>32861</v>
      </c>
      <c r="C175" s="338" t="s">
        <v>32862</v>
      </c>
      <c r="D175" s="339">
        <v>592.03</v>
      </c>
      <c r="E175" s="339"/>
      <c r="F175" s="339">
        <v>592.03</v>
      </c>
      <c r="G175" s="323">
        <v>9</v>
      </c>
    </row>
    <row r="176" spans="1:7" x14ac:dyDescent="0.25">
      <c r="A176" s="336" t="s">
        <v>32863</v>
      </c>
      <c r="B176" s="337" t="s">
        <v>32864</v>
      </c>
      <c r="C176" s="338" t="s">
        <v>10267</v>
      </c>
      <c r="D176" s="339">
        <v>14.79</v>
      </c>
      <c r="E176" s="339">
        <v>5.91</v>
      </c>
      <c r="F176" s="339">
        <v>20.7</v>
      </c>
      <c r="G176" s="323">
        <v>9</v>
      </c>
    </row>
    <row r="177" spans="1:7" x14ac:dyDescent="0.25">
      <c r="A177" s="336" t="s">
        <v>32865</v>
      </c>
      <c r="B177" s="337" t="s">
        <v>32866</v>
      </c>
      <c r="C177" s="338"/>
      <c r="D177" s="339"/>
      <c r="E177" s="339"/>
      <c r="F177" s="339"/>
      <c r="G177" s="323">
        <v>5</v>
      </c>
    </row>
    <row r="178" spans="1:7" x14ac:dyDescent="0.25">
      <c r="A178" s="336" t="s">
        <v>32867</v>
      </c>
      <c r="B178" s="337" t="s">
        <v>32868</v>
      </c>
      <c r="C178" s="338" t="s">
        <v>32862</v>
      </c>
      <c r="D178" s="339">
        <v>636</v>
      </c>
      <c r="E178" s="339">
        <v>69.209999999999994</v>
      </c>
      <c r="F178" s="339">
        <v>705.21</v>
      </c>
      <c r="G178" s="323">
        <v>9</v>
      </c>
    </row>
    <row r="179" spans="1:7" ht="30" x14ac:dyDescent="0.25">
      <c r="A179" s="336" t="s">
        <v>32869</v>
      </c>
      <c r="B179" s="337" t="s">
        <v>32870</v>
      </c>
      <c r="C179" s="338" t="s">
        <v>32862</v>
      </c>
      <c r="D179" s="339">
        <v>947.19</v>
      </c>
      <c r="E179" s="339">
        <v>116.31</v>
      </c>
      <c r="F179" s="339">
        <v>1063.5</v>
      </c>
      <c r="G179" s="323">
        <v>9</v>
      </c>
    </row>
    <row r="180" spans="1:7" ht="45" x14ac:dyDescent="0.25">
      <c r="A180" s="336" t="s">
        <v>32871</v>
      </c>
      <c r="B180" s="337" t="s">
        <v>32872</v>
      </c>
      <c r="C180" s="338" t="s">
        <v>32862</v>
      </c>
      <c r="D180" s="339">
        <v>888.4</v>
      </c>
      <c r="E180" s="339">
        <v>116.31</v>
      </c>
      <c r="F180" s="339">
        <v>1004.71</v>
      </c>
      <c r="G180" s="323">
        <v>9</v>
      </c>
    </row>
    <row r="181" spans="1:7" x14ac:dyDescent="0.25">
      <c r="A181" s="336" t="s">
        <v>32873</v>
      </c>
      <c r="B181" s="337" t="s">
        <v>32874</v>
      </c>
      <c r="C181" s="338" t="s">
        <v>32862</v>
      </c>
      <c r="D181" s="339">
        <v>574.6</v>
      </c>
      <c r="E181" s="339">
        <v>69.209999999999994</v>
      </c>
      <c r="F181" s="339">
        <v>643.80999999999995</v>
      </c>
      <c r="G181" s="323">
        <v>9</v>
      </c>
    </row>
    <row r="182" spans="1:7" x14ac:dyDescent="0.25">
      <c r="A182" s="336" t="s">
        <v>32875</v>
      </c>
      <c r="B182" s="337" t="s">
        <v>32876</v>
      </c>
      <c r="C182" s="338" t="s">
        <v>32862</v>
      </c>
      <c r="D182" s="339">
        <v>462.15</v>
      </c>
      <c r="E182" s="339">
        <v>23.07</v>
      </c>
      <c r="F182" s="339">
        <v>485.22</v>
      </c>
      <c r="G182" s="323">
        <v>9</v>
      </c>
    </row>
    <row r="183" spans="1:7" x14ac:dyDescent="0.25">
      <c r="A183" s="336" t="s">
        <v>32877</v>
      </c>
      <c r="B183" s="337" t="s">
        <v>32878</v>
      </c>
      <c r="C183" s="338"/>
      <c r="D183" s="339"/>
      <c r="E183" s="339"/>
      <c r="F183" s="339"/>
      <c r="G183" s="323">
        <v>5</v>
      </c>
    </row>
    <row r="184" spans="1:7" x14ac:dyDescent="0.25">
      <c r="A184" s="336" t="s">
        <v>32879</v>
      </c>
      <c r="B184" s="337" t="s">
        <v>32880</v>
      </c>
      <c r="C184" s="338" t="s">
        <v>10267</v>
      </c>
      <c r="D184" s="339">
        <v>0.55000000000000004</v>
      </c>
      <c r="E184" s="339">
        <v>1.68</v>
      </c>
      <c r="F184" s="339">
        <v>2.23</v>
      </c>
      <c r="G184" s="323">
        <v>9</v>
      </c>
    </row>
    <row r="185" spans="1:7" x14ac:dyDescent="0.25">
      <c r="A185" s="336" t="s">
        <v>32881</v>
      </c>
      <c r="B185" s="337" t="s">
        <v>32882</v>
      </c>
      <c r="C185" s="338" t="s">
        <v>10267</v>
      </c>
      <c r="D185" s="339">
        <v>5.04</v>
      </c>
      <c r="E185" s="339">
        <v>16.52</v>
      </c>
      <c r="F185" s="339">
        <v>21.56</v>
      </c>
      <c r="G185" s="323">
        <v>9</v>
      </c>
    </row>
    <row r="186" spans="1:7" x14ac:dyDescent="0.25">
      <c r="A186" s="336" t="s">
        <v>32883</v>
      </c>
      <c r="B186" s="337" t="s">
        <v>32884</v>
      </c>
      <c r="C186" s="338" t="s">
        <v>10267</v>
      </c>
      <c r="D186" s="339">
        <v>19.12</v>
      </c>
      <c r="E186" s="339">
        <v>24.63</v>
      </c>
      <c r="F186" s="339">
        <v>43.75</v>
      </c>
      <c r="G186" s="323">
        <v>9</v>
      </c>
    </row>
    <row r="187" spans="1:7" x14ac:dyDescent="0.25">
      <c r="A187" s="336" t="s">
        <v>32885</v>
      </c>
      <c r="B187" s="337" t="s">
        <v>32886</v>
      </c>
      <c r="C187" s="338" t="s">
        <v>10267</v>
      </c>
      <c r="D187" s="339">
        <v>55.54</v>
      </c>
      <c r="E187" s="339">
        <v>44.64</v>
      </c>
      <c r="F187" s="339">
        <v>100.18</v>
      </c>
      <c r="G187" s="323">
        <v>9</v>
      </c>
    </row>
    <row r="188" spans="1:7" x14ac:dyDescent="0.25">
      <c r="A188" s="336" t="s">
        <v>32887</v>
      </c>
      <c r="B188" s="337" t="s">
        <v>32888</v>
      </c>
      <c r="C188" s="338" t="s">
        <v>10267</v>
      </c>
      <c r="D188" s="339">
        <v>55.54</v>
      </c>
      <c r="E188" s="339">
        <v>44.35</v>
      </c>
      <c r="F188" s="339">
        <v>99.89</v>
      </c>
      <c r="G188" s="323">
        <v>9</v>
      </c>
    </row>
    <row r="189" spans="1:7" ht="30" x14ac:dyDescent="0.25">
      <c r="A189" s="336" t="s">
        <v>32889</v>
      </c>
      <c r="B189" s="337" t="s">
        <v>32890</v>
      </c>
      <c r="C189" s="338" t="s">
        <v>32891</v>
      </c>
      <c r="D189" s="339">
        <v>36.840000000000003</v>
      </c>
      <c r="E189" s="339">
        <v>0.84</v>
      </c>
      <c r="F189" s="339">
        <v>37.68</v>
      </c>
      <c r="G189" s="323">
        <v>9</v>
      </c>
    </row>
    <row r="190" spans="1:7" x14ac:dyDescent="0.25">
      <c r="A190" s="336" t="s">
        <v>32892</v>
      </c>
      <c r="B190" s="337" t="s">
        <v>32893</v>
      </c>
      <c r="C190" s="338" t="s">
        <v>10267</v>
      </c>
      <c r="D190" s="339">
        <v>13.16</v>
      </c>
      <c r="E190" s="339">
        <v>3.35</v>
      </c>
      <c r="F190" s="339">
        <v>16.510000000000002</v>
      </c>
      <c r="G190" s="323">
        <v>9</v>
      </c>
    </row>
    <row r="191" spans="1:7" x14ac:dyDescent="0.25">
      <c r="A191" s="336" t="s">
        <v>32894</v>
      </c>
      <c r="B191" s="337" t="s">
        <v>32895</v>
      </c>
      <c r="C191" s="338" t="s">
        <v>10267</v>
      </c>
      <c r="D191" s="339">
        <v>84.12</v>
      </c>
      <c r="E191" s="339">
        <v>31.93</v>
      </c>
      <c r="F191" s="339">
        <v>116.05</v>
      </c>
      <c r="G191" s="323">
        <v>9</v>
      </c>
    </row>
    <row r="192" spans="1:7" x14ac:dyDescent="0.25">
      <c r="A192" s="336" t="s">
        <v>32896</v>
      </c>
      <c r="B192" s="337" t="s">
        <v>32897</v>
      </c>
      <c r="C192" s="338" t="s">
        <v>10267</v>
      </c>
      <c r="D192" s="339">
        <v>86.35</v>
      </c>
      <c r="E192" s="339">
        <v>31.93</v>
      </c>
      <c r="F192" s="339">
        <v>118.28</v>
      </c>
      <c r="G192" s="323">
        <v>9</v>
      </c>
    </row>
    <row r="193" spans="1:7" x14ac:dyDescent="0.25">
      <c r="A193" s="336" t="s">
        <v>32898</v>
      </c>
      <c r="B193" s="337" t="s">
        <v>32899</v>
      </c>
      <c r="C193" s="338" t="s">
        <v>10267</v>
      </c>
      <c r="D193" s="339">
        <v>100.7</v>
      </c>
      <c r="E193" s="339">
        <v>31.93</v>
      </c>
      <c r="F193" s="339">
        <v>132.63</v>
      </c>
      <c r="G193" s="323">
        <v>9</v>
      </c>
    </row>
    <row r="194" spans="1:7" ht="30" x14ac:dyDescent="0.25">
      <c r="A194" s="336" t="s">
        <v>32900</v>
      </c>
      <c r="B194" s="337" t="s">
        <v>32901</v>
      </c>
      <c r="C194" s="338" t="s">
        <v>13121</v>
      </c>
      <c r="D194" s="339">
        <v>54.88</v>
      </c>
      <c r="E194" s="339">
        <v>36.840000000000003</v>
      </c>
      <c r="F194" s="339">
        <v>91.72</v>
      </c>
      <c r="G194" s="323">
        <v>9</v>
      </c>
    </row>
    <row r="195" spans="1:7" x14ac:dyDescent="0.25">
      <c r="A195" s="336" t="s">
        <v>32902</v>
      </c>
      <c r="B195" s="337" t="s">
        <v>32903</v>
      </c>
      <c r="C195" s="338"/>
      <c r="D195" s="339"/>
      <c r="E195" s="339"/>
      <c r="F195" s="339"/>
      <c r="G195" s="323">
        <v>5</v>
      </c>
    </row>
    <row r="196" spans="1:7" ht="30" x14ac:dyDescent="0.25">
      <c r="A196" s="336" t="s">
        <v>32904</v>
      </c>
      <c r="B196" s="337" t="s">
        <v>32905</v>
      </c>
      <c r="C196" s="338" t="s">
        <v>9690</v>
      </c>
      <c r="D196" s="339"/>
      <c r="E196" s="339">
        <v>10.39</v>
      </c>
      <c r="F196" s="339">
        <v>10.39</v>
      </c>
      <c r="G196" s="323">
        <v>9</v>
      </c>
    </row>
    <row r="197" spans="1:7" ht="30" x14ac:dyDescent="0.25">
      <c r="A197" s="336" t="s">
        <v>32906</v>
      </c>
      <c r="B197" s="337" t="s">
        <v>32907</v>
      </c>
      <c r="C197" s="338" t="s">
        <v>9690</v>
      </c>
      <c r="D197" s="339"/>
      <c r="E197" s="339">
        <v>26.14</v>
      </c>
      <c r="F197" s="339">
        <v>26.14</v>
      </c>
      <c r="G197" s="323">
        <v>9</v>
      </c>
    </row>
    <row r="198" spans="1:7" ht="30" x14ac:dyDescent="0.25">
      <c r="A198" s="336" t="s">
        <v>32908</v>
      </c>
      <c r="B198" s="337" t="s">
        <v>32909</v>
      </c>
      <c r="C198" s="338" t="s">
        <v>10267</v>
      </c>
      <c r="D198" s="339"/>
      <c r="E198" s="339">
        <v>10.39</v>
      </c>
      <c r="F198" s="339">
        <v>10.39</v>
      </c>
      <c r="G198" s="323">
        <v>9</v>
      </c>
    </row>
    <row r="199" spans="1:7" ht="30" x14ac:dyDescent="0.25">
      <c r="A199" s="336" t="s">
        <v>32910</v>
      </c>
      <c r="B199" s="337" t="s">
        <v>32911</v>
      </c>
      <c r="C199" s="338" t="s">
        <v>10267</v>
      </c>
      <c r="D199" s="339"/>
      <c r="E199" s="339">
        <v>26.14</v>
      </c>
      <c r="F199" s="339">
        <v>26.14</v>
      </c>
      <c r="G199" s="323">
        <v>9</v>
      </c>
    </row>
    <row r="200" spans="1:7" ht="30" x14ac:dyDescent="0.25">
      <c r="A200" s="336" t="s">
        <v>32912</v>
      </c>
      <c r="B200" s="337" t="s">
        <v>32913</v>
      </c>
      <c r="C200" s="338" t="s">
        <v>32862</v>
      </c>
      <c r="D200" s="339">
        <v>1664.07</v>
      </c>
      <c r="E200" s="339"/>
      <c r="F200" s="339">
        <v>1664.07</v>
      </c>
      <c r="G200" s="323">
        <v>9</v>
      </c>
    </row>
    <row r="201" spans="1:7" x14ac:dyDescent="0.25">
      <c r="A201" s="336" t="s">
        <v>32914</v>
      </c>
      <c r="B201" s="337" t="s">
        <v>32915</v>
      </c>
      <c r="C201" s="338" t="s">
        <v>32916</v>
      </c>
      <c r="D201" s="339">
        <v>18.28</v>
      </c>
      <c r="E201" s="339">
        <v>4.0199999999999996</v>
      </c>
      <c r="F201" s="339">
        <v>22.3</v>
      </c>
      <c r="G201" s="323">
        <v>9</v>
      </c>
    </row>
    <row r="202" spans="1:7" x14ac:dyDescent="0.25">
      <c r="A202" s="336" t="s">
        <v>32917</v>
      </c>
      <c r="B202" s="337" t="s">
        <v>32918</v>
      </c>
      <c r="C202" s="338" t="s">
        <v>32891</v>
      </c>
      <c r="D202" s="339">
        <v>7.4</v>
      </c>
      <c r="E202" s="339">
        <v>4.0199999999999996</v>
      </c>
      <c r="F202" s="339">
        <v>11.42</v>
      </c>
      <c r="G202" s="323">
        <v>9</v>
      </c>
    </row>
    <row r="203" spans="1:7" x14ac:dyDescent="0.25">
      <c r="A203" s="336" t="s">
        <v>32919</v>
      </c>
      <c r="B203" s="337" t="s">
        <v>32920</v>
      </c>
      <c r="C203" s="338"/>
      <c r="D203" s="339"/>
      <c r="E203" s="339"/>
      <c r="F203" s="339"/>
      <c r="G203" s="323">
        <v>5</v>
      </c>
    </row>
    <row r="204" spans="1:7" ht="30" x14ac:dyDescent="0.25">
      <c r="A204" s="336" t="s">
        <v>32921</v>
      </c>
      <c r="B204" s="337" t="s">
        <v>32922</v>
      </c>
      <c r="C204" s="338" t="s">
        <v>32862</v>
      </c>
      <c r="D204" s="339">
        <v>7628.75</v>
      </c>
      <c r="E204" s="339">
        <v>2963.7</v>
      </c>
      <c r="F204" s="339">
        <v>10592.45</v>
      </c>
      <c r="G204" s="323">
        <v>9</v>
      </c>
    </row>
    <row r="205" spans="1:7" ht="30" x14ac:dyDescent="0.25">
      <c r="A205" s="336" t="s">
        <v>32923</v>
      </c>
      <c r="B205" s="337" t="s">
        <v>32924</v>
      </c>
      <c r="C205" s="338" t="s">
        <v>32862</v>
      </c>
      <c r="D205" s="339">
        <v>15341.5</v>
      </c>
      <c r="E205" s="339">
        <v>2963.7</v>
      </c>
      <c r="F205" s="339">
        <v>18305.2</v>
      </c>
      <c r="G205" s="323">
        <v>9</v>
      </c>
    </row>
    <row r="206" spans="1:7" x14ac:dyDescent="0.25">
      <c r="A206" s="336" t="s">
        <v>32925</v>
      </c>
      <c r="B206" s="337" t="s">
        <v>32926</v>
      </c>
      <c r="C206" s="338"/>
      <c r="D206" s="339"/>
      <c r="E206" s="339"/>
      <c r="F206" s="339"/>
      <c r="G206" s="323">
        <v>5</v>
      </c>
    </row>
    <row r="207" spans="1:7" x14ac:dyDescent="0.25">
      <c r="A207" s="336" t="s">
        <v>32927</v>
      </c>
      <c r="B207" s="337" t="s">
        <v>32928</v>
      </c>
      <c r="C207" s="338" t="s">
        <v>10267</v>
      </c>
      <c r="D207" s="339">
        <v>566.91999999999996</v>
      </c>
      <c r="E207" s="339">
        <v>76.91</v>
      </c>
      <c r="F207" s="339">
        <v>643.83000000000004</v>
      </c>
      <c r="G207" s="323">
        <v>9</v>
      </c>
    </row>
    <row r="208" spans="1:7" x14ac:dyDescent="0.25">
      <c r="A208" s="336" t="s">
        <v>32929</v>
      </c>
      <c r="B208" s="337" t="s">
        <v>32930</v>
      </c>
      <c r="C208" s="338" t="s">
        <v>10267</v>
      </c>
      <c r="D208" s="339">
        <v>438.01</v>
      </c>
      <c r="E208" s="339">
        <v>22.22</v>
      </c>
      <c r="F208" s="339">
        <v>460.23</v>
      </c>
      <c r="G208" s="323">
        <v>9</v>
      </c>
    </row>
    <row r="209" spans="1:7" x14ac:dyDescent="0.25">
      <c r="A209" s="336" t="s">
        <v>32931</v>
      </c>
      <c r="B209" s="337" t="s">
        <v>32932</v>
      </c>
      <c r="C209" s="338" t="s">
        <v>10267</v>
      </c>
      <c r="D209" s="339">
        <v>122.81</v>
      </c>
      <c r="E209" s="339">
        <v>43.91</v>
      </c>
      <c r="F209" s="339">
        <v>166.72</v>
      </c>
      <c r="G209" s="323">
        <v>9</v>
      </c>
    </row>
    <row r="210" spans="1:7" x14ac:dyDescent="0.25">
      <c r="A210" s="336" t="s">
        <v>32933</v>
      </c>
      <c r="B210" s="337" t="s">
        <v>32934</v>
      </c>
      <c r="C210" s="338"/>
      <c r="D210" s="339"/>
      <c r="E210" s="339"/>
      <c r="F210" s="339"/>
      <c r="G210" s="323">
        <v>5</v>
      </c>
    </row>
    <row r="211" spans="1:7" ht="45" x14ac:dyDescent="0.25">
      <c r="A211" s="336" t="s">
        <v>32935</v>
      </c>
      <c r="B211" s="337" t="s">
        <v>32936</v>
      </c>
      <c r="C211" s="338" t="s">
        <v>10267</v>
      </c>
      <c r="D211" s="339">
        <v>2.2400000000000002</v>
      </c>
      <c r="E211" s="339">
        <v>4.1900000000000004</v>
      </c>
      <c r="F211" s="339">
        <v>6.43</v>
      </c>
      <c r="G211" s="323">
        <v>9</v>
      </c>
    </row>
    <row r="212" spans="1:7" ht="45" x14ac:dyDescent="0.25">
      <c r="A212" s="336" t="s">
        <v>32937</v>
      </c>
      <c r="B212" s="337" t="s">
        <v>32938</v>
      </c>
      <c r="C212" s="338" t="s">
        <v>10267</v>
      </c>
      <c r="D212" s="339">
        <v>3.53</v>
      </c>
      <c r="E212" s="339">
        <v>0.13</v>
      </c>
      <c r="F212" s="339">
        <v>3.66</v>
      </c>
      <c r="G212" s="323">
        <v>9</v>
      </c>
    </row>
    <row r="213" spans="1:7" ht="45" x14ac:dyDescent="0.25">
      <c r="A213" s="336" t="s">
        <v>32939</v>
      </c>
      <c r="B213" s="337" t="s">
        <v>32940</v>
      </c>
      <c r="C213" s="338" t="s">
        <v>10267</v>
      </c>
      <c r="D213" s="339">
        <v>3.79</v>
      </c>
      <c r="E213" s="339">
        <v>0.13</v>
      </c>
      <c r="F213" s="339">
        <v>3.92</v>
      </c>
      <c r="G213" s="323">
        <v>9</v>
      </c>
    </row>
    <row r="214" spans="1:7" x14ac:dyDescent="0.25">
      <c r="A214" s="336" t="s">
        <v>32941</v>
      </c>
      <c r="B214" s="337" t="s">
        <v>32942</v>
      </c>
      <c r="C214" s="338" t="s">
        <v>13121</v>
      </c>
      <c r="D214" s="339">
        <v>67.45</v>
      </c>
      <c r="E214" s="339">
        <v>7.54</v>
      </c>
      <c r="F214" s="339">
        <v>74.989999999999995</v>
      </c>
      <c r="G214" s="323">
        <v>9</v>
      </c>
    </row>
    <row r="215" spans="1:7" x14ac:dyDescent="0.25">
      <c r="A215" s="336" t="s">
        <v>32943</v>
      </c>
      <c r="B215" s="337" t="s">
        <v>32944</v>
      </c>
      <c r="C215" s="338" t="s">
        <v>13121</v>
      </c>
      <c r="D215" s="339">
        <v>79.44</v>
      </c>
      <c r="E215" s="339">
        <v>8.8800000000000008</v>
      </c>
      <c r="F215" s="339">
        <v>88.32</v>
      </c>
      <c r="G215" s="323">
        <v>9</v>
      </c>
    </row>
    <row r="216" spans="1:7" x14ac:dyDescent="0.25">
      <c r="A216" s="336" t="s">
        <v>32945</v>
      </c>
      <c r="B216" s="337" t="s">
        <v>32946</v>
      </c>
      <c r="C216" s="338"/>
      <c r="D216" s="339"/>
      <c r="E216" s="339"/>
      <c r="F216" s="339"/>
      <c r="G216" s="323">
        <v>5</v>
      </c>
    </row>
    <row r="217" spans="1:7" x14ac:dyDescent="0.25">
      <c r="A217" s="336" t="s">
        <v>32947</v>
      </c>
      <c r="B217" s="337" t="s">
        <v>32948</v>
      </c>
      <c r="C217" s="338" t="s">
        <v>10267</v>
      </c>
      <c r="D217" s="339">
        <v>9.58</v>
      </c>
      <c r="E217" s="339">
        <v>4.83</v>
      </c>
      <c r="F217" s="339">
        <v>14.41</v>
      </c>
      <c r="G217" s="323">
        <v>9</v>
      </c>
    </row>
    <row r="218" spans="1:7" x14ac:dyDescent="0.25">
      <c r="A218" s="336" t="s">
        <v>32949</v>
      </c>
      <c r="B218" s="337" t="s">
        <v>32950</v>
      </c>
      <c r="C218" s="338" t="s">
        <v>9690</v>
      </c>
      <c r="D218" s="339">
        <v>0.88</v>
      </c>
      <c r="E218" s="339">
        <v>0.35</v>
      </c>
      <c r="F218" s="339">
        <v>1.23</v>
      </c>
      <c r="G218" s="323">
        <v>9</v>
      </c>
    </row>
    <row r="219" spans="1:7" x14ac:dyDescent="0.25">
      <c r="A219" s="336" t="s">
        <v>32951</v>
      </c>
      <c r="B219" s="337" t="s">
        <v>32952</v>
      </c>
      <c r="C219" s="338" t="s">
        <v>9690</v>
      </c>
      <c r="D219" s="339">
        <v>0.88</v>
      </c>
      <c r="E219" s="339">
        <v>0.35</v>
      </c>
      <c r="F219" s="339">
        <v>1.23</v>
      </c>
      <c r="G219" s="323">
        <v>9</v>
      </c>
    </row>
    <row r="220" spans="1:7" x14ac:dyDescent="0.25">
      <c r="A220" s="336" t="s">
        <v>32953</v>
      </c>
      <c r="B220" s="337" t="s">
        <v>32954</v>
      </c>
      <c r="C220" s="338" t="s">
        <v>10267</v>
      </c>
      <c r="D220" s="339">
        <v>0.9</v>
      </c>
      <c r="E220" s="339">
        <v>0.69</v>
      </c>
      <c r="F220" s="339">
        <v>1.59</v>
      </c>
      <c r="G220" s="323">
        <v>9</v>
      </c>
    </row>
    <row r="221" spans="1:7" x14ac:dyDescent="0.25">
      <c r="A221" s="336" t="s">
        <v>32955</v>
      </c>
      <c r="B221" s="337" t="s">
        <v>32956</v>
      </c>
      <c r="C221" s="338"/>
      <c r="D221" s="339"/>
      <c r="E221" s="339"/>
      <c r="F221" s="339"/>
      <c r="G221" s="323">
        <v>2</v>
      </c>
    </row>
    <row r="222" spans="1:7" x14ac:dyDescent="0.25">
      <c r="A222" s="336" t="s">
        <v>32957</v>
      </c>
      <c r="B222" s="337" t="s">
        <v>32958</v>
      </c>
      <c r="C222" s="338"/>
      <c r="D222" s="339"/>
      <c r="E222" s="339"/>
      <c r="F222" s="339"/>
      <c r="G222" s="323">
        <v>5</v>
      </c>
    </row>
    <row r="223" spans="1:7" x14ac:dyDescent="0.25">
      <c r="A223" s="336" t="s">
        <v>32959</v>
      </c>
      <c r="B223" s="337" t="s">
        <v>32960</v>
      </c>
      <c r="C223" s="338" t="s">
        <v>13121</v>
      </c>
      <c r="D223" s="339"/>
      <c r="E223" s="339">
        <v>184.25</v>
      </c>
      <c r="F223" s="339">
        <v>184.25</v>
      </c>
      <c r="G223" s="323">
        <v>9</v>
      </c>
    </row>
    <row r="224" spans="1:7" x14ac:dyDescent="0.25">
      <c r="A224" s="336" t="s">
        <v>32961</v>
      </c>
      <c r="B224" s="337" t="s">
        <v>32962</v>
      </c>
      <c r="C224" s="338" t="s">
        <v>13121</v>
      </c>
      <c r="D224" s="339"/>
      <c r="E224" s="339">
        <v>335</v>
      </c>
      <c r="F224" s="339">
        <v>335</v>
      </c>
      <c r="G224" s="323">
        <v>9</v>
      </c>
    </row>
    <row r="225" spans="1:7" x14ac:dyDescent="0.25">
      <c r="A225" s="336" t="s">
        <v>32963</v>
      </c>
      <c r="B225" s="337" t="s">
        <v>32964</v>
      </c>
      <c r="C225" s="338" t="s">
        <v>10267</v>
      </c>
      <c r="D225" s="339"/>
      <c r="E225" s="339">
        <v>25.13</v>
      </c>
      <c r="F225" s="339">
        <v>25.13</v>
      </c>
      <c r="G225" s="323">
        <v>9</v>
      </c>
    </row>
    <row r="226" spans="1:7" ht="45" x14ac:dyDescent="0.25">
      <c r="A226" s="336" t="s">
        <v>32965</v>
      </c>
      <c r="B226" s="337" t="s">
        <v>32966</v>
      </c>
      <c r="C226" s="338" t="s">
        <v>13121</v>
      </c>
      <c r="D226" s="339">
        <v>406.38</v>
      </c>
      <c r="E226" s="339">
        <v>100.5</v>
      </c>
      <c r="F226" s="339">
        <v>506.88</v>
      </c>
      <c r="G226" s="323">
        <v>9</v>
      </c>
    </row>
    <row r="227" spans="1:7" ht="30" x14ac:dyDescent="0.25">
      <c r="A227" s="336" t="s">
        <v>32967</v>
      </c>
      <c r="B227" s="337" t="s">
        <v>32968</v>
      </c>
      <c r="C227" s="338" t="s">
        <v>13121</v>
      </c>
      <c r="D227" s="339">
        <v>387.88</v>
      </c>
      <c r="E227" s="339">
        <v>100.5</v>
      </c>
      <c r="F227" s="339">
        <v>488.38</v>
      </c>
      <c r="G227" s="323">
        <v>9</v>
      </c>
    </row>
    <row r="228" spans="1:7" ht="45" x14ac:dyDescent="0.25">
      <c r="A228" s="336" t="s">
        <v>32969</v>
      </c>
      <c r="B228" s="337" t="s">
        <v>32970</v>
      </c>
      <c r="C228" s="338" t="s">
        <v>13121</v>
      </c>
      <c r="D228" s="339">
        <v>212.44</v>
      </c>
      <c r="E228" s="339">
        <v>67</v>
      </c>
      <c r="F228" s="339">
        <v>279.44</v>
      </c>
      <c r="G228" s="323">
        <v>9</v>
      </c>
    </row>
    <row r="229" spans="1:7" ht="30" x14ac:dyDescent="0.25">
      <c r="A229" s="336" t="s">
        <v>32971</v>
      </c>
      <c r="B229" s="337" t="s">
        <v>32972</v>
      </c>
      <c r="C229" s="338" t="s">
        <v>13121</v>
      </c>
      <c r="D229" s="339">
        <v>193.94</v>
      </c>
      <c r="E229" s="339">
        <v>67</v>
      </c>
      <c r="F229" s="339">
        <v>260.94</v>
      </c>
      <c r="G229" s="323">
        <v>9</v>
      </c>
    </row>
    <row r="230" spans="1:7" ht="45" x14ac:dyDescent="0.25">
      <c r="A230" s="336" t="s">
        <v>32973</v>
      </c>
      <c r="B230" s="337" t="s">
        <v>32974</v>
      </c>
      <c r="C230" s="338" t="s">
        <v>10267</v>
      </c>
      <c r="D230" s="339">
        <v>20.84</v>
      </c>
      <c r="E230" s="339">
        <v>6.7</v>
      </c>
      <c r="F230" s="339">
        <v>27.54</v>
      </c>
      <c r="G230" s="323">
        <v>9</v>
      </c>
    </row>
    <row r="231" spans="1:7" ht="30" x14ac:dyDescent="0.25">
      <c r="A231" s="336" t="s">
        <v>32975</v>
      </c>
      <c r="B231" s="337" t="s">
        <v>32976</v>
      </c>
      <c r="C231" s="338" t="s">
        <v>10267</v>
      </c>
      <c r="D231" s="339">
        <v>19.399999999999999</v>
      </c>
      <c r="E231" s="339">
        <v>6.7</v>
      </c>
      <c r="F231" s="339">
        <v>26.1</v>
      </c>
      <c r="G231" s="323">
        <v>9</v>
      </c>
    </row>
    <row r="232" spans="1:7" ht="45" x14ac:dyDescent="0.25">
      <c r="A232" s="336" t="s">
        <v>32977</v>
      </c>
      <c r="B232" s="337" t="s">
        <v>32978</v>
      </c>
      <c r="C232" s="338" t="s">
        <v>13121</v>
      </c>
      <c r="D232" s="339">
        <v>208.33</v>
      </c>
      <c r="E232" s="339">
        <v>67</v>
      </c>
      <c r="F232" s="339">
        <v>275.33</v>
      </c>
      <c r="G232" s="323">
        <v>9</v>
      </c>
    </row>
    <row r="233" spans="1:7" ht="30" x14ac:dyDescent="0.25">
      <c r="A233" s="336" t="s">
        <v>32979</v>
      </c>
      <c r="B233" s="337" t="s">
        <v>32980</v>
      </c>
      <c r="C233" s="338" t="s">
        <v>13121</v>
      </c>
      <c r="D233" s="339">
        <v>193.94</v>
      </c>
      <c r="E233" s="339">
        <v>67</v>
      </c>
      <c r="F233" s="339">
        <v>260.94</v>
      </c>
      <c r="G233" s="323">
        <v>9</v>
      </c>
    </row>
    <row r="234" spans="1:7" x14ac:dyDescent="0.25">
      <c r="A234" s="336" t="s">
        <v>32981</v>
      </c>
      <c r="B234" s="337" t="s">
        <v>32982</v>
      </c>
      <c r="C234" s="338"/>
      <c r="D234" s="339"/>
      <c r="E234" s="339"/>
      <c r="F234" s="339"/>
      <c r="G234" s="323">
        <v>5</v>
      </c>
    </row>
    <row r="235" spans="1:7" x14ac:dyDescent="0.25">
      <c r="A235" s="336" t="s">
        <v>32983</v>
      </c>
      <c r="B235" s="337" t="s">
        <v>32984</v>
      </c>
      <c r="C235" s="338" t="s">
        <v>13121</v>
      </c>
      <c r="D235" s="339"/>
      <c r="E235" s="339">
        <v>100.5</v>
      </c>
      <c r="F235" s="339">
        <v>100.5</v>
      </c>
      <c r="G235" s="323">
        <v>9</v>
      </c>
    </row>
    <row r="236" spans="1:7" ht="30" x14ac:dyDescent="0.25">
      <c r="A236" s="336" t="s">
        <v>32985</v>
      </c>
      <c r="B236" s="337" t="s">
        <v>32986</v>
      </c>
      <c r="C236" s="338" t="s">
        <v>13121</v>
      </c>
      <c r="D236" s="339"/>
      <c r="E236" s="339">
        <v>67</v>
      </c>
      <c r="F236" s="339">
        <v>67</v>
      </c>
      <c r="G236" s="323">
        <v>9</v>
      </c>
    </row>
    <row r="237" spans="1:7" x14ac:dyDescent="0.25">
      <c r="A237" s="336" t="s">
        <v>32987</v>
      </c>
      <c r="B237" s="337" t="s">
        <v>32988</v>
      </c>
      <c r="C237" s="338"/>
      <c r="D237" s="339"/>
      <c r="E237" s="339"/>
      <c r="F237" s="339"/>
      <c r="G237" s="323">
        <v>5</v>
      </c>
    </row>
    <row r="238" spans="1:7" x14ac:dyDescent="0.25">
      <c r="A238" s="336" t="s">
        <v>32989</v>
      </c>
      <c r="B238" s="337" t="s">
        <v>32990</v>
      </c>
      <c r="C238" s="338" t="s">
        <v>10267</v>
      </c>
      <c r="D238" s="339"/>
      <c r="E238" s="339">
        <v>2.5099999999999998</v>
      </c>
      <c r="F238" s="339">
        <v>2.5099999999999998</v>
      </c>
      <c r="G238" s="323">
        <v>9</v>
      </c>
    </row>
    <row r="239" spans="1:7" x14ac:dyDescent="0.25">
      <c r="A239" s="336" t="s">
        <v>32991</v>
      </c>
      <c r="B239" s="337" t="s">
        <v>32992</v>
      </c>
      <c r="C239" s="338" t="s">
        <v>10267</v>
      </c>
      <c r="D239" s="339"/>
      <c r="E239" s="339">
        <v>5.03</v>
      </c>
      <c r="F239" s="339">
        <v>5.03</v>
      </c>
      <c r="G239" s="323">
        <v>9</v>
      </c>
    </row>
    <row r="240" spans="1:7" x14ac:dyDescent="0.25">
      <c r="A240" s="336" t="s">
        <v>32993</v>
      </c>
      <c r="B240" s="337" t="s">
        <v>32994</v>
      </c>
      <c r="C240" s="338" t="s">
        <v>10267</v>
      </c>
      <c r="D240" s="339"/>
      <c r="E240" s="339">
        <v>8.3800000000000008</v>
      </c>
      <c r="F240" s="339">
        <v>8.3800000000000008</v>
      </c>
      <c r="G240" s="323">
        <v>9</v>
      </c>
    </row>
    <row r="241" spans="1:7" x14ac:dyDescent="0.25">
      <c r="A241" s="336" t="s">
        <v>32995</v>
      </c>
      <c r="B241" s="337" t="s">
        <v>32996</v>
      </c>
      <c r="C241" s="338"/>
      <c r="D241" s="339"/>
      <c r="E241" s="339"/>
      <c r="F241" s="339"/>
      <c r="G241" s="323">
        <v>5</v>
      </c>
    </row>
    <row r="242" spans="1:7" x14ac:dyDescent="0.25">
      <c r="A242" s="336" t="s">
        <v>32997</v>
      </c>
      <c r="B242" s="337" t="s">
        <v>32998</v>
      </c>
      <c r="C242" s="338" t="s">
        <v>10267</v>
      </c>
      <c r="D242" s="339"/>
      <c r="E242" s="339">
        <v>10.050000000000001</v>
      </c>
      <c r="F242" s="339">
        <v>10.050000000000001</v>
      </c>
      <c r="G242" s="323">
        <v>9</v>
      </c>
    </row>
    <row r="243" spans="1:7" ht="30" x14ac:dyDescent="0.25">
      <c r="A243" s="336" t="s">
        <v>32999</v>
      </c>
      <c r="B243" s="337" t="s">
        <v>33000</v>
      </c>
      <c r="C243" s="338" t="s">
        <v>10267</v>
      </c>
      <c r="D243" s="339"/>
      <c r="E243" s="339">
        <v>8.3800000000000008</v>
      </c>
      <c r="F243" s="339">
        <v>8.3800000000000008</v>
      </c>
      <c r="G243" s="323">
        <v>9</v>
      </c>
    </row>
    <row r="244" spans="1:7" ht="30" x14ac:dyDescent="0.25">
      <c r="A244" s="336" t="s">
        <v>33001</v>
      </c>
      <c r="B244" s="337" t="s">
        <v>33002</v>
      </c>
      <c r="C244" s="338" t="s">
        <v>9690</v>
      </c>
      <c r="D244" s="339"/>
      <c r="E244" s="339">
        <v>2.5099999999999998</v>
      </c>
      <c r="F244" s="339">
        <v>2.5099999999999998</v>
      </c>
      <c r="G244" s="323">
        <v>9</v>
      </c>
    </row>
    <row r="245" spans="1:7" x14ac:dyDescent="0.25">
      <c r="A245" s="336" t="s">
        <v>33003</v>
      </c>
      <c r="B245" s="337" t="s">
        <v>33004</v>
      </c>
      <c r="C245" s="338"/>
      <c r="D245" s="339"/>
      <c r="E245" s="339"/>
      <c r="F245" s="339"/>
      <c r="G245" s="323">
        <v>5</v>
      </c>
    </row>
    <row r="246" spans="1:7" x14ac:dyDescent="0.25">
      <c r="A246" s="336" t="s">
        <v>33005</v>
      </c>
      <c r="B246" s="337" t="s">
        <v>33006</v>
      </c>
      <c r="C246" s="338" t="s">
        <v>10267</v>
      </c>
      <c r="D246" s="339"/>
      <c r="E246" s="339">
        <v>6.7</v>
      </c>
      <c r="F246" s="339">
        <v>6.7</v>
      </c>
      <c r="G246" s="323">
        <v>9</v>
      </c>
    </row>
    <row r="247" spans="1:7" x14ac:dyDescent="0.25">
      <c r="A247" s="336" t="s">
        <v>33007</v>
      </c>
      <c r="B247" s="337" t="s">
        <v>33008</v>
      </c>
      <c r="C247" s="338"/>
      <c r="D247" s="339"/>
      <c r="E247" s="339"/>
      <c r="F247" s="339"/>
      <c r="G247" s="323">
        <v>5</v>
      </c>
    </row>
    <row r="248" spans="1:7" ht="45" x14ac:dyDescent="0.25">
      <c r="A248" s="336" t="s">
        <v>33009</v>
      </c>
      <c r="B248" s="337" t="s">
        <v>33010</v>
      </c>
      <c r="C248" s="338" t="s">
        <v>10267</v>
      </c>
      <c r="D248" s="339">
        <v>14.84</v>
      </c>
      <c r="E248" s="339">
        <v>8.3800000000000008</v>
      </c>
      <c r="F248" s="339">
        <v>23.22</v>
      </c>
      <c r="G248" s="323">
        <v>9</v>
      </c>
    </row>
    <row r="249" spans="1:7" ht="45" x14ac:dyDescent="0.25">
      <c r="A249" s="336" t="s">
        <v>33011</v>
      </c>
      <c r="B249" s="337" t="s">
        <v>33012</v>
      </c>
      <c r="C249" s="338" t="s">
        <v>10267</v>
      </c>
      <c r="D249" s="339">
        <v>1.35</v>
      </c>
      <c r="E249" s="339">
        <v>8.3800000000000008</v>
      </c>
      <c r="F249" s="339">
        <v>9.73</v>
      </c>
      <c r="G249" s="323">
        <v>9</v>
      </c>
    </row>
    <row r="250" spans="1:7" x14ac:dyDescent="0.25">
      <c r="A250" s="336" t="s">
        <v>33013</v>
      </c>
      <c r="B250" s="337" t="s">
        <v>33014</v>
      </c>
      <c r="C250" s="338"/>
      <c r="D250" s="339"/>
      <c r="E250" s="339"/>
      <c r="F250" s="339"/>
      <c r="G250" s="323">
        <v>5</v>
      </c>
    </row>
    <row r="251" spans="1:7" ht="45" x14ac:dyDescent="0.25">
      <c r="A251" s="336" t="s">
        <v>33015</v>
      </c>
      <c r="B251" s="337" t="s">
        <v>33016</v>
      </c>
      <c r="C251" s="338" t="s">
        <v>10267</v>
      </c>
      <c r="D251" s="339">
        <v>21.38</v>
      </c>
      <c r="E251" s="339">
        <v>3.35</v>
      </c>
      <c r="F251" s="339">
        <v>24.73</v>
      </c>
      <c r="G251" s="323">
        <v>9</v>
      </c>
    </row>
    <row r="252" spans="1:7" ht="30" x14ac:dyDescent="0.25">
      <c r="A252" s="336" t="s">
        <v>33017</v>
      </c>
      <c r="B252" s="337" t="s">
        <v>33018</v>
      </c>
      <c r="C252" s="338" t="s">
        <v>10267</v>
      </c>
      <c r="D252" s="339">
        <v>19.399999999999999</v>
      </c>
      <c r="E252" s="339">
        <v>3.35</v>
      </c>
      <c r="F252" s="339">
        <v>22.75</v>
      </c>
      <c r="G252" s="323">
        <v>9</v>
      </c>
    </row>
    <row r="253" spans="1:7" ht="30" x14ac:dyDescent="0.25">
      <c r="A253" s="336" t="s">
        <v>33019</v>
      </c>
      <c r="B253" s="337" t="s">
        <v>33020</v>
      </c>
      <c r="C253" s="338" t="s">
        <v>10267</v>
      </c>
      <c r="D253" s="339">
        <v>8.51</v>
      </c>
      <c r="E253" s="339">
        <v>1.17</v>
      </c>
      <c r="F253" s="339">
        <v>9.68</v>
      </c>
      <c r="G253" s="323">
        <v>9</v>
      </c>
    </row>
    <row r="254" spans="1:7" ht="30" x14ac:dyDescent="0.25">
      <c r="A254" s="336" t="s">
        <v>33021</v>
      </c>
      <c r="B254" s="337" t="s">
        <v>33022</v>
      </c>
      <c r="C254" s="338" t="s">
        <v>10267</v>
      </c>
      <c r="D254" s="339">
        <v>6.26</v>
      </c>
      <c r="E254" s="339">
        <v>1.17</v>
      </c>
      <c r="F254" s="339">
        <v>7.43</v>
      </c>
      <c r="G254" s="323">
        <v>9</v>
      </c>
    </row>
    <row r="255" spans="1:7" ht="30" x14ac:dyDescent="0.25">
      <c r="A255" s="336" t="s">
        <v>33023</v>
      </c>
      <c r="B255" s="337" t="s">
        <v>33024</v>
      </c>
      <c r="C255" s="338" t="s">
        <v>10267</v>
      </c>
      <c r="D255" s="339">
        <v>11.45</v>
      </c>
      <c r="E255" s="339">
        <v>0.5</v>
      </c>
      <c r="F255" s="339">
        <v>11.95</v>
      </c>
      <c r="G255" s="323">
        <v>9</v>
      </c>
    </row>
    <row r="256" spans="1:7" x14ac:dyDescent="0.25">
      <c r="A256" s="336" t="s">
        <v>33025</v>
      </c>
      <c r="B256" s="337" t="s">
        <v>33026</v>
      </c>
      <c r="C256" s="338"/>
      <c r="D256" s="339"/>
      <c r="E256" s="339"/>
      <c r="F256" s="339"/>
      <c r="G256" s="323">
        <v>5</v>
      </c>
    </row>
    <row r="257" spans="1:7" ht="30" x14ac:dyDescent="0.25">
      <c r="A257" s="336" t="s">
        <v>33027</v>
      </c>
      <c r="B257" s="337" t="s">
        <v>33028</v>
      </c>
      <c r="C257" s="338" t="s">
        <v>10267</v>
      </c>
      <c r="D257" s="339"/>
      <c r="E257" s="339">
        <v>8.7100000000000009</v>
      </c>
      <c r="F257" s="339">
        <v>8.7100000000000009</v>
      </c>
      <c r="G257" s="323">
        <v>9</v>
      </c>
    </row>
    <row r="258" spans="1:7" ht="30" x14ac:dyDescent="0.25">
      <c r="A258" s="336" t="s">
        <v>33029</v>
      </c>
      <c r="B258" s="337" t="s">
        <v>33030</v>
      </c>
      <c r="C258" s="338" t="s">
        <v>10267</v>
      </c>
      <c r="D258" s="339"/>
      <c r="E258" s="339">
        <v>5.03</v>
      </c>
      <c r="F258" s="339">
        <v>5.03</v>
      </c>
      <c r="G258" s="323">
        <v>9</v>
      </c>
    </row>
    <row r="259" spans="1:7" x14ac:dyDescent="0.25">
      <c r="A259" s="336" t="s">
        <v>33031</v>
      </c>
      <c r="B259" s="337" t="s">
        <v>33032</v>
      </c>
      <c r="C259" s="338" t="s">
        <v>10267</v>
      </c>
      <c r="D259" s="339"/>
      <c r="E259" s="339">
        <v>5.03</v>
      </c>
      <c r="F259" s="339">
        <v>5.03</v>
      </c>
      <c r="G259" s="323">
        <v>9</v>
      </c>
    </row>
    <row r="260" spans="1:7" ht="30" x14ac:dyDescent="0.25">
      <c r="A260" s="336" t="s">
        <v>33033</v>
      </c>
      <c r="B260" s="337" t="s">
        <v>33034</v>
      </c>
      <c r="C260" s="338" t="s">
        <v>10267</v>
      </c>
      <c r="D260" s="339"/>
      <c r="E260" s="339">
        <v>5.53</v>
      </c>
      <c r="F260" s="339">
        <v>5.53</v>
      </c>
      <c r="G260" s="323">
        <v>9</v>
      </c>
    </row>
    <row r="261" spans="1:7" x14ac:dyDescent="0.25">
      <c r="A261" s="336" t="s">
        <v>33035</v>
      </c>
      <c r="B261" s="337" t="s">
        <v>33036</v>
      </c>
      <c r="C261" s="338"/>
      <c r="D261" s="339"/>
      <c r="E261" s="339"/>
      <c r="F261" s="339"/>
      <c r="G261" s="323">
        <v>5</v>
      </c>
    </row>
    <row r="262" spans="1:7" x14ac:dyDescent="0.25">
      <c r="A262" s="336" t="s">
        <v>33037</v>
      </c>
      <c r="B262" s="337" t="s">
        <v>33038</v>
      </c>
      <c r="C262" s="338" t="s">
        <v>10267</v>
      </c>
      <c r="D262" s="339"/>
      <c r="E262" s="339">
        <v>13.47</v>
      </c>
      <c r="F262" s="339">
        <v>13.47</v>
      </c>
      <c r="G262" s="323">
        <v>9</v>
      </c>
    </row>
    <row r="263" spans="1:7" ht="30" x14ac:dyDescent="0.25">
      <c r="A263" s="336" t="s">
        <v>33039</v>
      </c>
      <c r="B263" s="337" t="s">
        <v>33040</v>
      </c>
      <c r="C263" s="338" t="s">
        <v>10267</v>
      </c>
      <c r="D263" s="339"/>
      <c r="E263" s="339">
        <v>16.16</v>
      </c>
      <c r="F263" s="339">
        <v>16.16</v>
      </c>
      <c r="G263" s="323">
        <v>9</v>
      </c>
    </row>
    <row r="264" spans="1:7" x14ac:dyDescent="0.25">
      <c r="A264" s="336" t="s">
        <v>33041</v>
      </c>
      <c r="B264" s="337" t="s">
        <v>33042</v>
      </c>
      <c r="C264" s="338" t="s">
        <v>9690</v>
      </c>
      <c r="D264" s="339"/>
      <c r="E264" s="339">
        <v>5.39</v>
      </c>
      <c r="F264" s="339">
        <v>5.39</v>
      </c>
      <c r="G264" s="323">
        <v>9</v>
      </c>
    </row>
    <row r="265" spans="1:7" x14ac:dyDescent="0.25">
      <c r="A265" s="336" t="s">
        <v>33043</v>
      </c>
      <c r="B265" s="337" t="s">
        <v>33044</v>
      </c>
      <c r="C265" s="338"/>
      <c r="D265" s="339"/>
      <c r="E265" s="339"/>
      <c r="F265" s="339"/>
      <c r="G265" s="323">
        <v>5</v>
      </c>
    </row>
    <row r="266" spans="1:7" x14ac:dyDescent="0.25">
      <c r="A266" s="336" t="s">
        <v>33045</v>
      </c>
      <c r="B266" s="337" t="s">
        <v>33046</v>
      </c>
      <c r="C266" s="338" t="s">
        <v>9690</v>
      </c>
      <c r="D266" s="339">
        <v>7.0000000000000007E-2</v>
      </c>
      <c r="E266" s="339">
        <v>1.22</v>
      </c>
      <c r="F266" s="339">
        <v>1.29</v>
      </c>
      <c r="G266" s="323">
        <v>9</v>
      </c>
    </row>
    <row r="267" spans="1:7" ht="30" x14ac:dyDescent="0.25">
      <c r="A267" s="336" t="s">
        <v>33047</v>
      </c>
      <c r="B267" s="337" t="s">
        <v>33048</v>
      </c>
      <c r="C267" s="338" t="s">
        <v>9690</v>
      </c>
      <c r="D267" s="339">
        <v>0.66</v>
      </c>
      <c r="E267" s="339">
        <v>1.22</v>
      </c>
      <c r="F267" s="339">
        <v>1.88</v>
      </c>
      <c r="G267" s="323">
        <v>9</v>
      </c>
    </row>
    <row r="268" spans="1:7" ht="30" x14ac:dyDescent="0.25">
      <c r="A268" s="336" t="s">
        <v>33049</v>
      </c>
      <c r="B268" s="337" t="s">
        <v>33050</v>
      </c>
      <c r="C268" s="338" t="s">
        <v>10267</v>
      </c>
      <c r="D268" s="339">
        <v>3.31</v>
      </c>
      <c r="E268" s="339">
        <v>9.76</v>
      </c>
      <c r="F268" s="339">
        <v>13.07</v>
      </c>
      <c r="G268" s="323">
        <v>9</v>
      </c>
    </row>
    <row r="269" spans="1:7" ht="30" x14ac:dyDescent="0.25">
      <c r="A269" s="336" t="s">
        <v>33051</v>
      </c>
      <c r="B269" s="337" t="s">
        <v>33052</v>
      </c>
      <c r="C269" s="338" t="s">
        <v>10267</v>
      </c>
      <c r="D269" s="339">
        <v>0.37</v>
      </c>
      <c r="E269" s="339">
        <v>7.32</v>
      </c>
      <c r="F269" s="339">
        <v>7.69</v>
      </c>
      <c r="G269" s="323">
        <v>9</v>
      </c>
    </row>
    <row r="270" spans="1:7" x14ac:dyDescent="0.25">
      <c r="A270" s="336" t="s">
        <v>33053</v>
      </c>
      <c r="B270" s="337" t="s">
        <v>33054</v>
      </c>
      <c r="C270" s="338" t="s">
        <v>10267</v>
      </c>
      <c r="D270" s="339">
        <v>3.31</v>
      </c>
      <c r="E270" s="339">
        <v>7.32</v>
      </c>
      <c r="F270" s="339">
        <v>10.63</v>
      </c>
      <c r="G270" s="323">
        <v>9</v>
      </c>
    </row>
    <row r="271" spans="1:7" x14ac:dyDescent="0.25">
      <c r="A271" s="336" t="s">
        <v>33055</v>
      </c>
      <c r="B271" s="337" t="s">
        <v>33056</v>
      </c>
      <c r="C271" s="338" t="s">
        <v>10267</v>
      </c>
      <c r="D271" s="339">
        <v>0.37</v>
      </c>
      <c r="E271" s="339">
        <v>4.88</v>
      </c>
      <c r="F271" s="339">
        <v>5.25</v>
      </c>
      <c r="G271" s="323">
        <v>9</v>
      </c>
    </row>
    <row r="272" spans="1:7" x14ac:dyDescent="0.25">
      <c r="A272" s="336" t="s">
        <v>33057</v>
      </c>
      <c r="B272" s="337" t="s">
        <v>33058</v>
      </c>
      <c r="C272" s="338"/>
      <c r="D272" s="339"/>
      <c r="E272" s="339"/>
      <c r="F272" s="339"/>
      <c r="G272" s="323">
        <v>5</v>
      </c>
    </row>
    <row r="273" spans="1:7" x14ac:dyDescent="0.25">
      <c r="A273" s="336" t="s">
        <v>33059</v>
      </c>
      <c r="B273" s="337" t="s">
        <v>33060</v>
      </c>
      <c r="C273" s="338" t="s">
        <v>10267</v>
      </c>
      <c r="D273" s="339">
        <v>95.04</v>
      </c>
      <c r="E273" s="339"/>
      <c r="F273" s="339">
        <v>95.04</v>
      </c>
      <c r="G273" s="323">
        <v>9</v>
      </c>
    </row>
    <row r="274" spans="1:7" x14ac:dyDescent="0.25">
      <c r="A274" s="336" t="s">
        <v>33061</v>
      </c>
      <c r="B274" s="337" t="s">
        <v>33062</v>
      </c>
      <c r="C274" s="338" t="s">
        <v>9878</v>
      </c>
      <c r="D274" s="339">
        <v>2.65</v>
      </c>
      <c r="E274" s="339">
        <v>7.42</v>
      </c>
      <c r="F274" s="339">
        <v>10.07</v>
      </c>
      <c r="G274" s="323">
        <v>9</v>
      </c>
    </row>
    <row r="275" spans="1:7" x14ac:dyDescent="0.25">
      <c r="A275" s="336" t="s">
        <v>33063</v>
      </c>
      <c r="B275" s="337" t="s">
        <v>33064</v>
      </c>
      <c r="C275" s="338"/>
      <c r="D275" s="339"/>
      <c r="E275" s="339"/>
      <c r="F275" s="339"/>
      <c r="G275" s="323">
        <v>2</v>
      </c>
    </row>
    <row r="276" spans="1:7" x14ac:dyDescent="0.25">
      <c r="A276" s="336" t="s">
        <v>33065</v>
      </c>
      <c r="B276" s="337" t="s">
        <v>33066</v>
      </c>
      <c r="C276" s="338"/>
      <c r="D276" s="339"/>
      <c r="E276" s="339"/>
      <c r="F276" s="339"/>
      <c r="G276" s="323">
        <v>5</v>
      </c>
    </row>
    <row r="277" spans="1:7" ht="30" x14ac:dyDescent="0.25">
      <c r="A277" s="336" t="s">
        <v>33067</v>
      </c>
      <c r="B277" s="337" t="s">
        <v>33068</v>
      </c>
      <c r="C277" s="338" t="s">
        <v>10267</v>
      </c>
      <c r="D277" s="339"/>
      <c r="E277" s="339">
        <v>30.54</v>
      </c>
      <c r="F277" s="339">
        <v>30.54</v>
      </c>
      <c r="G277" s="323">
        <v>9</v>
      </c>
    </row>
    <row r="278" spans="1:7" ht="30" x14ac:dyDescent="0.25">
      <c r="A278" s="336" t="s">
        <v>33069</v>
      </c>
      <c r="B278" s="337" t="s">
        <v>33070</v>
      </c>
      <c r="C278" s="338" t="s">
        <v>10267</v>
      </c>
      <c r="D278" s="339"/>
      <c r="E278" s="339">
        <v>26.47</v>
      </c>
      <c r="F278" s="339">
        <v>26.47</v>
      </c>
      <c r="G278" s="323">
        <v>9</v>
      </c>
    </row>
    <row r="279" spans="1:7" ht="30" x14ac:dyDescent="0.25">
      <c r="A279" s="336" t="s">
        <v>33071</v>
      </c>
      <c r="B279" s="337" t="s">
        <v>33072</v>
      </c>
      <c r="C279" s="338" t="s">
        <v>10267</v>
      </c>
      <c r="D279" s="339"/>
      <c r="E279" s="339">
        <v>16.29</v>
      </c>
      <c r="F279" s="339">
        <v>16.29</v>
      </c>
      <c r="G279" s="323">
        <v>9</v>
      </c>
    </row>
    <row r="280" spans="1:7" x14ac:dyDescent="0.25">
      <c r="A280" s="336" t="s">
        <v>33073</v>
      </c>
      <c r="B280" s="337" t="s">
        <v>33074</v>
      </c>
      <c r="C280" s="338" t="s">
        <v>10267</v>
      </c>
      <c r="D280" s="339">
        <v>2.29</v>
      </c>
      <c r="E280" s="339">
        <v>0.56999999999999995</v>
      </c>
      <c r="F280" s="339">
        <v>2.86</v>
      </c>
      <c r="G280" s="323">
        <v>9</v>
      </c>
    </row>
    <row r="281" spans="1:7" ht="30" x14ac:dyDescent="0.25">
      <c r="A281" s="336" t="s">
        <v>33075</v>
      </c>
      <c r="B281" s="337" t="s">
        <v>33076</v>
      </c>
      <c r="C281" s="338" t="s">
        <v>9690</v>
      </c>
      <c r="D281" s="339"/>
      <c r="E281" s="339">
        <v>3.53</v>
      </c>
      <c r="F281" s="339">
        <v>3.53</v>
      </c>
      <c r="G281" s="323">
        <v>9</v>
      </c>
    </row>
    <row r="282" spans="1:7" x14ac:dyDescent="0.25">
      <c r="A282" s="336" t="s">
        <v>33077</v>
      </c>
      <c r="B282" s="337" t="s">
        <v>33078</v>
      </c>
      <c r="C282" s="338" t="s">
        <v>9690</v>
      </c>
      <c r="D282" s="339"/>
      <c r="E282" s="339">
        <v>10.39</v>
      </c>
      <c r="F282" s="339">
        <v>10.39</v>
      </c>
      <c r="G282" s="323">
        <v>9</v>
      </c>
    </row>
    <row r="283" spans="1:7" ht="30" x14ac:dyDescent="0.25">
      <c r="A283" s="336" t="s">
        <v>33079</v>
      </c>
      <c r="B283" s="337" t="s">
        <v>33080</v>
      </c>
      <c r="C283" s="338"/>
      <c r="D283" s="339"/>
      <c r="E283" s="339"/>
      <c r="F283" s="339"/>
      <c r="G283" s="323">
        <v>5</v>
      </c>
    </row>
    <row r="284" spans="1:7" x14ac:dyDescent="0.25">
      <c r="A284" s="336" t="s">
        <v>33081</v>
      </c>
      <c r="B284" s="337" t="s">
        <v>33082</v>
      </c>
      <c r="C284" s="338" t="s">
        <v>9690</v>
      </c>
      <c r="D284" s="339"/>
      <c r="E284" s="339">
        <v>1.1100000000000001</v>
      </c>
      <c r="F284" s="339">
        <v>1.1100000000000001</v>
      </c>
      <c r="G284" s="323">
        <v>9</v>
      </c>
    </row>
    <row r="285" spans="1:7" x14ac:dyDescent="0.25">
      <c r="A285" s="336" t="s">
        <v>33083</v>
      </c>
      <c r="B285" s="337" t="s">
        <v>33084</v>
      </c>
      <c r="C285" s="338" t="s">
        <v>9690</v>
      </c>
      <c r="D285" s="339"/>
      <c r="E285" s="339">
        <v>3.72</v>
      </c>
      <c r="F285" s="339">
        <v>3.72</v>
      </c>
      <c r="G285" s="323">
        <v>9</v>
      </c>
    </row>
    <row r="286" spans="1:7" x14ac:dyDescent="0.25">
      <c r="A286" s="336" t="s">
        <v>33085</v>
      </c>
      <c r="B286" s="337" t="s">
        <v>33086</v>
      </c>
      <c r="C286" s="338" t="s">
        <v>10267</v>
      </c>
      <c r="D286" s="339"/>
      <c r="E286" s="339">
        <v>20.41</v>
      </c>
      <c r="F286" s="339">
        <v>20.41</v>
      </c>
      <c r="G286" s="323">
        <v>9</v>
      </c>
    </row>
    <row r="287" spans="1:7" x14ac:dyDescent="0.25">
      <c r="A287" s="336" t="s">
        <v>33087</v>
      </c>
      <c r="B287" s="337" t="s">
        <v>33088</v>
      </c>
      <c r="C287" s="338" t="s">
        <v>10267</v>
      </c>
      <c r="D287" s="339"/>
      <c r="E287" s="339">
        <v>16.7</v>
      </c>
      <c r="F287" s="339">
        <v>16.7</v>
      </c>
      <c r="G287" s="323">
        <v>9</v>
      </c>
    </row>
    <row r="288" spans="1:7" x14ac:dyDescent="0.25">
      <c r="A288" s="336" t="s">
        <v>33089</v>
      </c>
      <c r="B288" s="337" t="s">
        <v>33090</v>
      </c>
      <c r="C288" s="338" t="s">
        <v>10267</v>
      </c>
      <c r="D288" s="339"/>
      <c r="E288" s="339">
        <v>14.84</v>
      </c>
      <c r="F288" s="339">
        <v>14.84</v>
      </c>
      <c r="G288" s="323">
        <v>9</v>
      </c>
    </row>
    <row r="289" spans="1:7" ht="30" x14ac:dyDescent="0.25">
      <c r="A289" s="336" t="s">
        <v>33091</v>
      </c>
      <c r="B289" s="337" t="s">
        <v>33092</v>
      </c>
      <c r="C289" s="338" t="s">
        <v>10267</v>
      </c>
      <c r="D289" s="339"/>
      <c r="E289" s="339">
        <v>11.14</v>
      </c>
      <c r="F289" s="339">
        <v>11.14</v>
      </c>
      <c r="G289" s="323">
        <v>9</v>
      </c>
    </row>
    <row r="290" spans="1:7" x14ac:dyDescent="0.25">
      <c r="A290" s="336" t="s">
        <v>33093</v>
      </c>
      <c r="B290" s="337" t="s">
        <v>33094</v>
      </c>
      <c r="C290" s="338" t="s">
        <v>12917</v>
      </c>
      <c r="D290" s="339">
        <v>1.91</v>
      </c>
      <c r="E290" s="339"/>
      <c r="F290" s="339">
        <v>1.91</v>
      </c>
      <c r="G290" s="323">
        <v>9</v>
      </c>
    </row>
    <row r="291" spans="1:7" x14ac:dyDescent="0.25">
      <c r="A291" s="336" t="s">
        <v>33095</v>
      </c>
      <c r="B291" s="337" t="s">
        <v>33096</v>
      </c>
      <c r="C291" s="338"/>
      <c r="D291" s="339"/>
      <c r="E291" s="339"/>
      <c r="F291" s="339"/>
      <c r="G291" s="323">
        <v>5</v>
      </c>
    </row>
    <row r="292" spans="1:7" x14ac:dyDescent="0.25">
      <c r="A292" s="336" t="s">
        <v>33097</v>
      </c>
      <c r="B292" s="337" t="s">
        <v>33098</v>
      </c>
      <c r="C292" s="338" t="s">
        <v>10267</v>
      </c>
      <c r="D292" s="339"/>
      <c r="E292" s="339">
        <v>13.4</v>
      </c>
      <c r="F292" s="339">
        <v>13.4</v>
      </c>
      <c r="G292" s="323">
        <v>9</v>
      </c>
    </row>
    <row r="293" spans="1:7" x14ac:dyDescent="0.25">
      <c r="A293" s="336" t="s">
        <v>33099</v>
      </c>
      <c r="B293" s="337" t="s">
        <v>33100</v>
      </c>
      <c r="C293" s="338" t="s">
        <v>10267</v>
      </c>
      <c r="D293" s="339"/>
      <c r="E293" s="339">
        <v>6.7</v>
      </c>
      <c r="F293" s="339">
        <v>6.7</v>
      </c>
      <c r="G293" s="323">
        <v>9</v>
      </c>
    </row>
    <row r="294" spans="1:7" x14ac:dyDescent="0.25">
      <c r="A294" s="336" t="s">
        <v>33101</v>
      </c>
      <c r="B294" s="337" t="s">
        <v>33102</v>
      </c>
      <c r="C294" s="338" t="s">
        <v>9690</v>
      </c>
      <c r="D294" s="339"/>
      <c r="E294" s="339">
        <v>5.03</v>
      </c>
      <c r="F294" s="339">
        <v>5.03</v>
      </c>
      <c r="G294" s="323">
        <v>9</v>
      </c>
    </row>
    <row r="295" spans="1:7" x14ac:dyDescent="0.25">
      <c r="A295" s="336" t="s">
        <v>33103</v>
      </c>
      <c r="B295" s="337" t="s">
        <v>33104</v>
      </c>
      <c r="C295" s="338" t="s">
        <v>9690</v>
      </c>
      <c r="D295" s="339"/>
      <c r="E295" s="339">
        <v>8.3800000000000008</v>
      </c>
      <c r="F295" s="339">
        <v>8.3800000000000008</v>
      </c>
      <c r="G295" s="323">
        <v>9</v>
      </c>
    </row>
    <row r="296" spans="1:7" x14ac:dyDescent="0.25">
      <c r="A296" s="336" t="s">
        <v>33105</v>
      </c>
      <c r="B296" s="337" t="s">
        <v>33106</v>
      </c>
      <c r="C296" s="338" t="s">
        <v>10267</v>
      </c>
      <c r="D296" s="339"/>
      <c r="E296" s="339">
        <v>10.18</v>
      </c>
      <c r="F296" s="339">
        <v>10.18</v>
      </c>
      <c r="G296" s="323">
        <v>9</v>
      </c>
    </row>
    <row r="297" spans="1:7" x14ac:dyDescent="0.25">
      <c r="A297" s="336" t="s">
        <v>33107</v>
      </c>
      <c r="B297" s="337" t="s">
        <v>33108</v>
      </c>
      <c r="C297" s="338"/>
      <c r="D297" s="339"/>
      <c r="E297" s="339"/>
      <c r="F297" s="339"/>
      <c r="G297" s="323">
        <v>5</v>
      </c>
    </row>
    <row r="298" spans="1:7" ht="30" x14ac:dyDescent="0.25">
      <c r="A298" s="336" t="s">
        <v>33109</v>
      </c>
      <c r="B298" s="337" t="s">
        <v>33110</v>
      </c>
      <c r="C298" s="338" t="s">
        <v>10267</v>
      </c>
      <c r="D298" s="339"/>
      <c r="E298" s="339">
        <v>35.82</v>
      </c>
      <c r="F298" s="339">
        <v>35.82</v>
      </c>
      <c r="G298" s="323">
        <v>9</v>
      </c>
    </row>
    <row r="299" spans="1:7" x14ac:dyDescent="0.25">
      <c r="A299" s="336" t="s">
        <v>33111</v>
      </c>
      <c r="B299" s="337" t="s">
        <v>33112</v>
      </c>
      <c r="C299" s="338" t="s">
        <v>10267</v>
      </c>
      <c r="D299" s="339"/>
      <c r="E299" s="339">
        <v>21.78</v>
      </c>
      <c r="F299" s="339">
        <v>21.78</v>
      </c>
      <c r="G299" s="323">
        <v>9</v>
      </c>
    </row>
    <row r="300" spans="1:7" x14ac:dyDescent="0.25">
      <c r="A300" s="336" t="s">
        <v>33113</v>
      </c>
      <c r="B300" s="337" t="s">
        <v>33114</v>
      </c>
      <c r="C300" s="338" t="s">
        <v>9690</v>
      </c>
      <c r="D300" s="339"/>
      <c r="E300" s="339">
        <v>15.08</v>
      </c>
      <c r="F300" s="339">
        <v>15.08</v>
      </c>
      <c r="G300" s="323">
        <v>9</v>
      </c>
    </row>
    <row r="301" spans="1:7" x14ac:dyDescent="0.25">
      <c r="A301" s="336" t="s">
        <v>33115</v>
      </c>
      <c r="B301" s="337" t="s">
        <v>33116</v>
      </c>
      <c r="C301" s="338" t="s">
        <v>9690</v>
      </c>
      <c r="D301" s="339"/>
      <c r="E301" s="339">
        <v>16.75</v>
      </c>
      <c r="F301" s="339">
        <v>16.75</v>
      </c>
      <c r="G301" s="323">
        <v>9</v>
      </c>
    </row>
    <row r="302" spans="1:7" x14ac:dyDescent="0.25">
      <c r="A302" s="336" t="s">
        <v>33117</v>
      </c>
      <c r="B302" s="337" t="s">
        <v>33118</v>
      </c>
      <c r="C302" s="338" t="s">
        <v>9690</v>
      </c>
      <c r="D302" s="339"/>
      <c r="E302" s="339">
        <v>13.4</v>
      </c>
      <c r="F302" s="339">
        <v>13.4</v>
      </c>
      <c r="G302" s="323">
        <v>9</v>
      </c>
    </row>
    <row r="303" spans="1:7" x14ac:dyDescent="0.25">
      <c r="A303" s="336" t="s">
        <v>33119</v>
      </c>
      <c r="B303" s="337" t="s">
        <v>33120</v>
      </c>
      <c r="C303" s="338"/>
      <c r="D303" s="339"/>
      <c r="E303" s="339"/>
      <c r="F303" s="339"/>
      <c r="G303" s="323">
        <v>5</v>
      </c>
    </row>
    <row r="304" spans="1:7" x14ac:dyDescent="0.25">
      <c r="A304" s="336" t="s">
        <v>33121</v>
      </c>
      <c r="B304" s="337" t="s">
        <v>33122</v>
      </c>
      <c r="C304" s="338" t="s">
        <v>10267</v>
      </c>
      <c r="D304" s="339"/>
      <c r="E304" s="339">
        <v>46.97</v>
      </c>
      <c r="F304" s="339">
        <v>46.97</v>
      </c>
      <c r="G304" s="323">
        <v>9</v>
      </c>
    </row>
    <row r="305" spans="1:7" x14ac:dyDescent="0.25">
      <c r="A305" s="336" t="s">
        <v>33123</v>
      </c>
      <c r="B305" s="337" t="s">
        <v>33124</v>
      </c>
      <c r="C305" s="338" t="s">
        <v>10267</v>
      </c>
      <c r="D305" s="339"/>
      <c r="E305" s="339">
        <v>10.050000000000001</v>
      </c>
      <c r="F305" s="339">
        <v>10.050000000000001</v>
      </c>
      <c r="G305" s="323">
        <v>9</v>
      </c>
    </row>
    <row r="306" spans="1:7" x14ac:dyDescent="0.25">
      <c r="A306" s="336" t="s">
        <v>33125</v>
      </c>
      <c r="B306" s="337" t="s">
        <v>33126</v>
      </c>
      <c r="C306" s="338" t="s">
        <v>10267</v>
      </c>
      <c r="D306" s="339"/>
      <c r="E306" s="339">
        <v>12.99</v>
      </c>
      <c r="F306" s="339">
        <v>12.99</v>
      </c>
      <c r="G306" s="323">
        <v>9</v>
      </c>
    </row>
    <row r="307" spans="1:7" x14ac:dyDescent="0.25">
      <c r="A307" s="336" t="s">
        <v>33127</v>
      </c>
      <c r="B307" s="337" t="s">
        <v>33128</v>
      </c>
      <c r="C307" s="338" t="s">
        <v>10267</v>
      </c>
      <c r="D307" s="339"/>
      <c r="E307" s="339">
        <v>22.27</v>
      </c>
      <c r="F307" s="339">
        <v>22.27</v>
      </c>
      <c r="G307" s="323">
        <v>9</v>
      </c>
    </row>
    <row r="308" spans="1:7" x14ac:dyDescent="0.25">
      <c r="A308" s="336" t="s">
        <v>33129</v>
      </c>
      <c r="B308" s="337" t="s">
        <v>33130</v>
      </c>
      <c r="C308" s="338" t="s">
        <v>9690</v>
      </c>
      <c r="D308" s="339"/>
      <c r="E308" s="339">
        <v>11.14</v>
      </c>
      <c r="F308" s="339">
        <v>11.14</v>
      </c>
      <c r="G308" s="323">
        <v>9</v>
      </c>
    </row>
    <row r="309" spans="1:7" x14ac:dyDescent="0.25">
      <c r="A309" s="336" t="s">
        <v>33131</v>
      </c>
      <c r="B309" s="337" t="s">
        <v>33132</v>
      </c>
      <c r="C309" s="338" t="s">
        <v>9690</v>
      </c>
      <c r="D309" s="339"/>
      <c r="E309" s="339">
        <v>2.5099999999999998</v>
      </c>
      <c r="F309" s="339">
        <v>2.5099999999999998</v>
      </c>
      <c r="G309" s="323">
        <v>9</v>
      </c>
    </row>
    <row r="310" spans="1:7" x14ac:dyDescent="0.25">
      <c r="A310" s="336" t="s">
        <v>33133</v>
      </c>
      <c r="B310" s="337" t="s">
        <v>33134</v>
      </c>
      <c r="C310" s="338"/>
      <c r="D310" s="339"/>
      <c r="E310" s="339"/>
      <c r="F310" s="339"/>
      <c r="G310" s="323">
        <v>5</v>
      </c>
    </row>
    <row r="311" spans="1:7" x14ac:dyDescent="0.25">
      <c r="A311" s="336" t="s">
        <v>33135</v>
      </c>
      <c r="B311" s="337" t="s">
        <v>33136</v>
      </c>
      <c r="C311" s="338" t="s">
        <v>10267</v>
      </c>
      <c r="D311" s="339"/>
      <c r="E311" s="339">
        <v>46.97</v>
      </c>
      <c r="F311" s="339">
        <v>46.97</v>
      </c>
      <c r="G311" s="323">
        <v>9</v>
      </c>
    </row>
    <row r="312" spans="1:7" x14ac:dyDescent="0.25">
      <c r="A312" s="336" t="s">
        <v>33137</v>
      </c>
      <c r="B312" s="337" t="s">
        <v>33138</v>
      </c>
      <c r="C312" s="338" t="s">
        <v>10267</v>
      </c>
      <c r="D312" s="339"/>
      <c r="E312" s="339">
        <v>3.72</v>
      </c>
      <c r="F312" s="339">
        <v>3.72</v>
      </c>
      <c r="G312" s="323">
        <v>9</v>
      </c>
    </row>
    <row r="313" spans="1:7" x14ac:dyDescent="0.25">
      <c r="A313" s="336" t="s">
        <v>33139</v>
      </c>
      <c r="B313" s="337" t="s">
        <v>33140</v>
      </c>
      <c r="C313" s="338" t="s">
        <v>9690</v>
      </c>
      <c r="D313" s="339"/>
      <c r="E313" s="339">
        <v>3.45</v>
      </c>
      <c r="F313" s="339">
        <v>3.45</v>
      </c>
      <c r="G313" s="323">
        <v>9</v>
      </c>
    </row>
    <row r="314" spans="1:7" x14ac:dyDescent="0.25">
      <c r="A314" s="336" t="s">
        <v>33141</v>
      </c>
      <c r="B314" s="337" t="s">
        <v>33142</v>
      </c>
      <c r="C314" s="338" t="s">
        <v>9690</v>
      </c>
      <c r="D314" s="339"/>
      <c r="E314" s="339">
        <v>0.84</v>
      </c>
      <c r="F314" s="339">
        <v>0.84</v>
      </c>
      <c r="G314" s="323">
        <v>9</v>
      </c>
    </row>
    <row r="315" spans="1:7" ht="30" x14ac:dyDescent="0.25">
      <c r="A315" s="336" t="s">
        <v>33143</v>
      </c>
      <c r="B315" s="337" t="s">
        <v>33144</v>
      </c>
      <c r="C315" s="338" t="s">
        <v>10267</v>
      </c>
      <c r="D315" s="339"/>
      <c r="E315" s="339">
        <v>41.66</v>
      </c>
      <c r="F315" s="339">
        <v>41.66</v>
      </c>
      <c r="G315" s="323">
        <v>9</v>
      </c>
    </row>
    <row r="316" spans="1:7" x14ac:dyDescent="0.25">
      <c r="A316" s="336" t="s">
        <v>33145</v>
      </c>
      <c r="B316" s="337" t="s">
        <v>33146</v>
      </c>
      <c r="C316" s="338"/>
      <c r="D316" s="339"/>
      <c r="E316" s="339"/>
      <c r="F316" s="339"/>
      <c r="G316" s="323">
        <v>5</v>
      </c>
    </row>
    <row r="317" spans="1:7" x14ac:dyDescent="0.25">
      <c r="A317" s="336" t="s">
        <v>33147</v>
      </c>
      <c r="B317" s="337" t="s">
        <v>33148</v>
      </c>
      <c r="C317" s="338" t="s">
        <v>10267</v>
      </c>
      <c r="D317" s="339"/>
      <c r="E317" s="339">
        <v>10.39</v>
      </c>
      <c r="F317" s="339">
        <v>10.39</v>
      </c>
      <c r="G317" s="323">
        <v>9</v>
      </c>
    </row>
    <row r="318" spans="1:7" x14ac:dyDescent="0.25">
      <c r="A318" s="336" t="s">
        <v>33149</v>
      </c>
      <c r="B318" s="337" t="s">
        <v>33150</v>
      </c>
      <c r="C318" s="338" t="s">
        <v>10267</v>
      </c>
      <c r="D318" s="339"/>
      <c r="E318" s="339">
        <v>5.56</v>
      </c>
      <c r="F318" s="339">
        <v>5.56</v>
      </c>
      <c r="G318" s="323">
        <v>9</v>
      </c>
    </row>
    <row r="319" spans="1:7" x14ac:dyDescent="0.25">
      <c r="A319" s="336" t="s">
        <v>33151</v>
      </c>
      <c r="B319" s="337" t="s">
        <v>33152</v>
      </c>
      <c r="C319" s="338" t="s">
        <v>10267</v>
      </c>
      <c r="D319" s="339"/>
      <c r="E319" s="339">
        <v>4.1900000000000004</v>
      </c>
      <c r="F319" s="339">
        <v>4.1900000000000004</v>
      </c>
      <c r="G319" s="323">
        <v>9</v>
      </c>
    </row>
    <row r="320" spans="1:7" x14ac:dyDescent="0.25">
      <c r="A320" s="336" t="s">
        <v>33153</v>
      </c>
      <c r="B320" s="337" t="s">
        <v>33154</v>
      </c>
      <c r="C320" s="338"/>
      <c r="D320" s="339"/>
      <c r="E320" s="339"/>
      <c r="F320" s="339"/>
      <c r="G320" s="323">
        <v>5</v>
      </c>
    </row>
    <row r="321" spans="1:7" x14ac:dyDescent="0.25">
      <c r="A321" s="336" t="s">
        <v>33155</v>
      </c>
      <c r="B321" s="337" t="s">
        <v>33156</v>
      </c>
      <c r="C321" s="338" t="s">
        <v>9878</v>
      </c>
      <c r="D321" s="339"/>
      <c r="E321" s="339">
        <v>18.559999999999999</v>
      </c>
      <c r="F321" s="339">
        <v>18.559999999999999</v>
      </c>
      <c r="G321" s="323">
        <v>9</v>
      </c>
    </row>
    <row r="322" spans="1:7" ht="30" x14ac:dyDescent="0.25">
      <c r="A322" s="336" t="s">
        <v>33157</v>
      </c>
      <c r="B322" s="337" t="s">
        <v>33158</v>
      </c>
      <c r="C322" s="338" t="s">
        <v>9690</v>
      </c>
      <c r="D322" s="339"/>
      <c r="E322" s="339">
        <v>1.43</v>
      </c>
      <c r="F322" s="339">
        <v>1.43</v>
      </c>
      <c r="G322" s="323">
        <v>9</v>
      </c>
    </row>
    <row r="323" spans="1:7" ht="30" x14ac:dyDescent="0.25">
      <c r="A323" s="336" t="s">
        <v>33159</v>
      </c>
      <c r="B323" s="337" t="s">
        <v>33160</v>
      </c>
      <c r="C323" s="338" t="s">
        <v>9690</v>
      </c>
      <c r="D323" s="339"/>
      <c r="E323" s="339">
        <v>11.14</v>
      </c>
      <c r="F323" s="339">
        <v>11.14</v>
      </c>
      <c r="G323" s="323">
        <v>9</v>
      </c>
    </row>
    <row r="324" spans="1:7" ht="30" x14ac:dyDescent="0.25">
      <c r="A324" s="336" t="s">
        <v>33161</v>
      </c>
      <c r="B324" s="337" t="s">
        <v>33162</v>
      </c>
      <c r="C324" s="338" t="s">
        <v>10267</v>
      </c>
      <c r="D324" s="339"/>
      <c r="E324" s="339">
        <v>5.03</v>
      </c>
      <c r="F324" s="339">
        <v>5.03</v>
      </c>
      <c r="G324" s="323">
        <v>9</v>
      </c>
    </row>
    <row r="325" spans="1:7" x14ac:dyDescent="0.25">
      <c r="A325" s="336" t="s">
        <v>33163</v>
      </c>
      <c r="B325" s="337" t="s">
        <v>33164</v>
      </c>
      <c r="C325" s="338" t="s">
        <v>10267</v>
      </c>
      <c r="D325" s="339"/>
      <c r="E325" s="339">
        <v>16.7</v>
      </c>
      <c r="F325" s="339">
        <v>16.7</v>
      </c>
      <c r="G325" s="323">
        <v>9</v>
      </c>
    </row>
    <row r="326" spans="1:7" x14ac:dyDescent="0.25">
      <c r="A326" s="336" t="s">
        <v>33165</v>
      </c>
      <c r="B326" s="337" t="s">
        <v>33166</v>
      </c>
      <c r="C326" s="338"/>
      <c r="D326" s="339"/>
      <c r="E326" s="339"/>
      <c r="F326" s="339"/>
      <c r="G326" s="323">
        <v>5</v>
      </c>
    </row>
    <row r="327" spans="1:7" x14ac:dyDescent="0.25">
      <c r="A327" s="336" t="s">
        <v>33167</v>
      </c>
      <c r="B327" s="337" t="s">
        <v>33168</v>
      </c>
      <c r="C327" s="338" t="s">
        <v>10267</v>
      </c>
      <c r="D327" s="339"/>
      <c r="E327" s="339">
        <v>25.98</v>
      </c>
      <c r="F327" s="339">
        <v>25.98</v>
      </c>
      <c r="G327" s="323">
        <v>9</v>
      </c>
    </row>
    <row r="328" spans="1:7" x14ac:dyDescent="0.25">
      <c r="A328" s="336" t="s">
        <v>33169</v>
      </c>
      <c r="B328" s="337" t="s">
        <v>33170</v>
      </c>
      <c r="C328" s="338" t="s">
        <v>9878</v>
      </c>
      <c r="D328" s="339"/>
      <c r="E328" s="339">
        <v>22.22</v>
      </c>
      <c r="F328" s="339">
        <v>22.22</v>
      </c>
      <c r="G328" s="323">
        <v>9</v>
      </c>
    </row>
    <row r="329" spans="1:7" ht="30" x14ac:dyDescent="0.25">
      <c r="A329" s="336" t="s">
        <v>33171</v>
      </c>
      <c r="B329" s="337" t="s">
        <v>33172</v>
      </c>
      <c r="C329" s="338" t="s">
        <v>9690</v>
      </c>
      <c r="D329" s="339"/>
      <c r="E329" s="339">
        <v>8.91</v>
      </c>
      <c r="F329" s="339">
        <v>8.91</v>
      </c>
      <c r="G329" s="323">
        <v>9</v>
      </c>
    </row>
    <row r="330" spans="1:7" x14ac:dyDescent="0.25">
      <c r="A330" s="336" t="s">
        <v>33173</v>
      </c>
      <c r="B330" s="337" t="s">
        <v>33174</v>
      </c>
      <c r="C330" s="338" t="s">
        <v>9690</v>
      </c>
      <c r="D330" s="339"/>
      <c r="E330" s="339">
        <v>6.11</v>
      </c>
      <c r="F330" s="339">
        <v>6.11</v>
      </c>
      <c r="G330" s="323">
        <v>9</v>
      </c>
    </row>
    <row r="331" spans="1:7" x14ac:dyDescent="0.25">
      <c r="A331" s="336" t="s">
        <v>33175</v>
      </c>
      <c r="B331" s="337" t="s">
        <v>33176</v>
      </c>
      <c r="C331" s="338" t="s">
        <v>10267</v>
      </c>
      <c r="D331" s="339"/>
      <c r="E331" s="339">
        <v>25.98</v>
      </c>
      <c r="F331" s="339">
        <v>25.98</v>
      </c>
      <c r="G331" s="323">
        <v>9</v>
      </c>
    </row>
    <row r="332" spans="1:7" x14ac:dyDescent="0.25">
      <c r="A332" s="336" t="s">
        <v>33177</v>
      </c>
      <c r="B332" s="337" t="s">
        <v>33178</v>
      </c>
      <c r="C332" s="338" t="s">
        <v>9690</v>
      </c>
      <c r="D332" s="339"/>
      <c r="E332" s="339">
        <v>29.69</v>
      </c>
      <c r="F332" s="339">
        <v>29.69</v>
      </c>
      <c r="G332" s="323">
        <v>9</v>
      </c>
    </row>
    <row r="333" spans="1:7" ht="30" x14ac:dyDescent="0.25">
      <c r="A333" s="336" t="s">
        <v>33179</v>
      </c>
      <c r="B333" s="337" t="s">
        <v>33180</v>
      </c>
      <c r="C333" s="338" t="s">
        <v>9878</v>
      </c>
      <c r="D333" s="339"/>
      <c r="E333" s="339">
        <v>21.78</v>
      </c>
      <c r="F333" s="339">
        <v>21.78</v>
      </c>
      <c r="G333" s="323">
        <v>9</v>
      </c>
    </row>
    <row r="334" spans="1:7" x14ac:dyDescent="0.25">
      <c r="A334" s="336" t="s">
        <v>33181</v>
      </c>
      <c r="B334" s="337" t="s">
        <v>33182</v>
      </c>
      <c r="C334" s="338" t="s">
        <v>10267</v>
      </c>
      <c r="D334" s="339"/>
      <c r="E334" s="339">
        <v>3.53</v>
      </c>
      <c r="F334" s="339">
        <v>3.53</v>
      </c>
      <c r="G334" s="323">
        <v>9</v>
      </c>
    </row>
    <row r="335" spans="1:7" x14ac:dyDescent="0.25">
      <c r="A335" s="336" t="s">
        <v>33183</v>
      </c>
      <c r="B335" s="337" t="s">
        <v>33184</v>
      </c>
      <c r="C335" s="338"/>
      <c r="D335" s="339"/>
      <c r="E335" s="339"/>
      <c r="F335" s="339"/>
      <c r="G335" s="323">
        <v>5</v>
      </c>
    </row>
    <row r="336" spans="1:7" x14ac:dyDescent="0.25">
      <c r="A336" s="336" t="s">
        <v>33185</v>
      </c>
      <c r="B336" s="337" t="s">
        <v>33186</v>
      </c>
      <c r="C336" s="338" t="s">
        <v>9878</v>
      </c>
      <c r="D336" s="339"/>
      <c r="E336" s="339">
        <v>10.18</v>
      </c>
      <c r="F336" s="339">
        <v>10.18</v>
      </c>
      <c r="G336" s="323">
        <v>9</v>
      </c>
    </row>
    <row r="337" spans="1:7" x14ac:dyDescent="0.25">
      <c r="A337" s="336" t="s">
        <v>33187</v>
      </c>
      <c r="B337" s="337" t="s">
        <v>33188</v>
      </c>
      <c r="C337" s="338" t="s">
        <v>9878</v>
      </c>
      <c r="D337" s="339"/>
      <c r="E337" s="339">
        <v>4.07</v>
      </c>
      <c r="F337" s="339">
        <v>4.07</v>
      </c>
      <c r="G337" s="323">
        <v>9</v>
      </c>
    </row>
    <row r="338" spans="1:7" x14ac:dyDescent="0.25">
      <c r="A338" s="336" t="s">
        <v>33189</v>
      </c>
      <c r="B338" s="337" t="s">
        <v>33190</v>
      </c>
      <c r="C338" s="338" t="s">
        <v>9878</v>
      </c>
      <c r="D338" s="339"/>
      <c r="E338" s="339">
        <v>2.04</v>
      </c>
      <c r="F338" s="339">
        <v>2.04</v>
      </c>
      <c r="G338" s="323">
        <v>9</v>
      </c>
    </row>
    <row r="339" spans="1:7" ht="30" x14ac:dyDescent="0.25">
      <c r="A339" s="336" t="s">
        <v>33191</v>
      </c>
      <c r="B339" s="337" t="s">
        <v>33192</v>
      </c>
      <c r="C339" s="338" t="s">
        <v>9878</v>
      </c>
      <c r="D339" s="339"/>
      <c r="E339" s="339">
        <v>16.61</v>
      </c>
      <c r="F339" s="339">
        <v>16.61</v>
      </c>
      <c r="G339" s="323">
        <v>9</v>
      </c>
    </row>
    <row r="340" spans="1:7" x14ac:dyDescent="0.25">
      <c r="A340" s="336" t="s">
        <v>33193</v>
      </c>
      <c r="B340" s="337" t="s">
        <v>33194</v>
      </c>
      <c r="C340" s="338"/>
      <c r="D340" s="339"/>
      <c r="E340" s="339"/>
      <c r="F340" s="339"/>
      <c r="G340" s="323">
        <v>5</v>
      </c>
    </row>
    <row r="341" spans="1:7" x14ac:dyDescent="0.25">
      <c r="A341" s="336" t="s">
        <v>33195</v>
      </c>
      <c r="B341" s="337" t="s">
        <v>33196</v>
      </c>
      <c r="C341" s="338" t="s">
        <v>9878</v>
      </c>
      <c r="D341" s="339"/>
      <c r="E341" s="339">
        <v>37.86</v>
      </c>
      <c r="F341" s="339">
        <v>37.86</v>
      </c>
      <c r="G341" s="323">
        <v>9</v>
      </c>
    </row>
    <row r="342" spans="1:7" x14ac:dyDescent="0.25">
      <c r="A342" s="336" t="s">
        <v>33197</v>
      </c>
      <c r="B342" s="337" t="s">
        <v>33198</v>
      </c>
      <c r="C342" s="338" t="s">
        <v>10267</v>
      </c>
      <c r="D342" s="339"/>
      <c r="E342" s="339">
        <v>51.95</v>
      </c>
      <c r="F342" s="339">
        <v>51.95</v>
      </c>
      <c r="G342" s="323">
        <v>9</v>
      </c>
    </row>
    <row r="343" spans="1:7" x14ac:dyDescent="0.25">
      <c r="A343" s="336" t="s">
        <v>33199</v>
      </c>
      <c r="B343" s="337" t="s">
        <v>33200</v>
      </c>
      <c r="C343" s="338" t="s">
        <v>9878</v>
      </c>
      <c r="D343" s="339"/>
      <c r="E343" s="339">
        <v>12.22</v>
      </c>
      <c r="F343" s="339">
        <v>12.22</v>
      </c>
      <c r="G343" s="323">
        <v>9</v>
      </c>
    </row>
    <row r="344" spans="1:7" x14ac:dyDescent="0.25">
      <c r="A344" s="336" t="s">
        <v>33201</v>
      </c>
      <c r="B344" s="337" t="s">
        <v>33202</v>
      </c>
      <c r="C344" s="338" t="s">
        <v>9878</v>
      </c>
      <c r="D344" s="339"/>
      <c r="E344" s="339">
        <v>5.09</v>
      </c>
      <c r="F344" s="339">
        <v>5.09</v>
      </c>
      <c r="G344" s="323">
        <v>9</v>
      </c>
    </row>
    <row r="345" spans="1:7" x14ac:dyDescent="0.25">
      <c r="A345" s="336" t="s">
        <v>33203</v>
      </c>
      <c r="B345" s="337" t="s">
        <v>33204</v>
      </c>
      <c r="C345" s="338" t="s">
        <v>9878</v>
      </c>
      <c r="D345" s="339"/>
      <c r="E345" s="339">
        <v>48.04</v>
      </c>
      <c r="F345" s="339">
        <v>48.04</v>
      </c>
      <c r="G345" s="323">
        <v>9</v>
      </c>
    </row>
    <row r="346" spans="1:7" x14ac:dyDescent="0.25">
      <c r="A346" s="336" t="s">
        <v>33205</v>
      </c>
      <c r="B346" s="337" t="s">
        <v>33206</v>
      </c>
      <c r="C346" s="338" t="s">
        <v>9878</v>
      </c>
      <c r="D346" s="339"/>
      <c r="E346" s="339">
        <v>27.76</v>
      </c>
      <c r="F346" s="339">
        <v>27.76</v>
      </c>
      <c r="G346" s="323">
        <v>9</v>
      </c>
    </row>
    <row r="347" spans="1:7" x14ac:dyDescent="0.25">
      <c r="A347" s="336" t="s">
        <v>33207</v>
      </c>
      <c r="B347" s="337" t="s">
        <v>33208</v>
      </c>
      <c r="C347" s="338" t="s">
        <v>9878</v>
      </c>
      <c r="D347" s="339"/>
      <c r="E347" s="339">
        <v>27.76</v>
      </c>
      <c r="F347" s="339">
        <v>27.76</v>
      </c>
      <c r="G347" s="323">
        <v>9</v>
      </c>
    </row>
    <row r="348" spans="1:7" x14ac:dyDescent="0.25">
      <c r="A348" s="336" t="s">
        <v>33209</v>
      </c>
      <c r="B348" s="337" t="s">
        <v>33210</v>
      </c>
      <c r="C348" s="338" t="s">
        <v>9878</v>
      </c>
      <c r="D348" s="339"/>
      <c r="E348" s="339">
        <v>6.56</v>
      </c>
      <c r="F348" s="339">
        <v>6.56</v>
      </c>
      <c r="G348" s="323">
        <v>9</v>
      </c>
    </row>
    <row r="349" spans="1:7" x14ac:dyDescent="0.25">
      <c r="A349" s="336" t="s">
        <v>33211</v>
      </c>
      <c r="B349" s="337" t="s">
        <v>33212</v>
      </c>
      <c r="C349" s="338" t="s">
        <v>9878</v>
      </c>
      <c r="D349" s="339"/>
      <c r="E349" s="339">
        <v>10.1</v>
      </c>
      <c r="F349" s="339">
        <v>10.1</v>
      </c>
      <c r="G349" s="323">
        <v>9</v>
      </c>
    </row>
    <row r="350" spans="1:7" x14ac:dyDescent="0.25">
      <c r="A350" s="336" t="s">
        <v>33213</v>
      </c>
      <c r="B350" s="337" t="s">
        <v>33214</v>
      </c>
      <c r="C350" s="338" t="s">
        <v>9878</v>
      </c>
      <c r="D350" s="339"/>
      <c r="E350" s="339">
        <v>19.18</v>
      </c>
      <c r="F350" s="339">
        <v>19.18</v>
      </c>
      <c r="G350" s="323">
        <v>9</v>
      </c>
    </row>
    <row r="351" spans="1:7" x14ac:dyDescent="0.25">
      <c r="A351" s="336" t="s">
        <v>33215</v>
      </c>
      <c r="B351" s="337" t="s">
        <v>33216</v>
      </c>
      <c r="C351" s="338"/>
      <c r="D351" s="339"/>
      <c r="E351" s="339"/>
      <c r="F351" s="339"/>
      <c r="G351" s="323">
        <v>5</v>
      </c>
    </row>
    <row r="352" spans="1:7" x14ac:dyDescent="0.25">
      <c r="A352" s="336" t="s">
        <v>33217</v>
      </c>
      <c r="B352" s="337" t="s">
        <v>33218</v>
      </c>
      <c r="C352" s="338" t="s">
        <v>9878</v>
      </c>
      <c r="D352" s="339"/>
      <c r="E352" s="339">
        <v>79.849999999999994</v>
      </c>
      <c r="F352" s="339">
        <v>79.849999999999994</v>
      </c>
      <c r="G352" s="323">
        <v>9</v>
      </c>
    </row>
    <row r="353" spans="1:7" x14ac:dyDescent="0.25">
      <c r="A353" s="336" t="s">
        <v>33219</v>
      </c>
      <c r="B353" s="337" t="s">
        <v>33220</v>
      </c>
      <c r="C353" s="338" t="s">
        <v>9878</v>
      </c>
      <c r="D353" s="339"/>
      <c r="E353" s="339">
        <v>62.99</v>
      </c>
      <c r="F353" s="339">
        <v>62.99</v>
      </c>
      <c r="G353" s="323">
        <v>9</v>
      </c>
    </row>
    <row r="354" spans="1:7" x14ac:dyDescent="0.25">
      <c r="A354" s="336" t="s">
        <v>33221</v>
      </c>
      <c r="B354" s="337" t="s">
        <v>33222</v>
      </c>
      <c r="C354" s="338"/>
      <c r="D354" s="339"/>
      <c r="E354" s="339"/>
      <c r="F354" s="339"/>
      <c r="G354" s="323">
        <v>5</v>
      </c>
    </row>
    <row r="355" spans="1:7" x14ac:dyDescent="0.25">
      <c r="A355" s="336" t="s">
        <v>33223</v>
      </c>
      <c r="B355" s="337" t="s">
        <v>33224</v>
      </c>
      <c r="C355" s="338" t="s">
        <v>10267</v>
      </c>
      <c r="D355" s="339"/>
      <c r="E355" s="339">
        <v>5.03</v>
      </c>
      <c r="F355" s="339">
        <v>5.03</v>
      </c>
      <c r="G355" s="323">
        <v>9</v>
      </c>
    </row>
    <row r="356" spans="1:7" x14ac:dyDescent="0.25">
      <c r="A356" s="336" t="s">
        <v>33225</v>
      </c>
      <c r="B356" s="337" t="s">
        <v>33226</v>
      </c>
      <c r="C356" s="338" t="s">
        <v>10267</v>
      </c>
      <c r="D356" s="339"/>
      <c r="E356" s="339">
        <v>0.84</v>
      </c>
      <c r="F356" s="339">
        <v>0.84</v>
      </c>
      <c r="G356" s="323">
        <v>9</v>
      </c>
    </row>
    <row r="357" spans="1:7" x14ac:dyDescent="0.25">
      <c r="A357" s="336" t="s">
        <v>33227</v>
      </c>
      <c r="B357" s="337" t="s">
        <v>33228</v>
      </c>
      <c r="C357" s="338"/>
      <c r="D357" s="339"/>
      <c r="E357" s="339"/>
      <c r="F357" s="339"/>
      <c r="G357" s="323">
        <v>5</v>
      </c>
    </row>
    <row r="358" spans="1:7" ht="30" x14ac:dyDescent="0.25">
      <c r="A358" s="336" t="s">
        <v>33229</v>
      </c>
      <c r="B358" s="337" t="s">
        <v>33230</v>
      </c>
      <c r="C358" s="338" t="s">
        <v>10267</v>
      </c>
      <c r="D358" s="339"/>
      <c r="E358" s="339">
        <v>12.62</v>
      </c>
      <c r="F358" s="339">
        <v>12.62</v>
      </c>
      <c r="G358" s="323">
        <v>9</v>
      </c>
    </row>
    <row r="359" spans="1:7" x14ac:dyDescent="0.25">
      <c r="A359" s="336" t="s">
        <v>33231</v>
      </c>
      <c r="B359" s="337" t="s">
        <v>33232</v>
      </c>
      <c r="C359" s="338" t="s">
        <v>10267</v>
      </c>
      <c r="D359" s="339"/>
      <c r="E359" s="339">
        <v>37.11</v>
      </c>
      <c r="F359" s="339">
        <v>37.11</v>
      </c>
      <c r="G359" s="323">
        <v>9</v>
      </c>
    </row>
    <row r="360" spans="1:7" x14ac:dyDescent="0.25">
      <c r="A360" s="336" t="s">
        <v>33233</v>
      </c>
      <c r="B360" s="337" t="s">
        <v>33234</v>
      </c>
      <c r="C360" s="338"/>
      <c r="D360" s="339"/>
      <c r="E360" s="339"/>
      <c r="F360" s="339"/>
      <c r="G360" s="323">
        <v>5</v>
      </c>
    </row>
    <row r="361" spans="1:7" ht="30" x14ac:dyDescent="0.25">
      <c r="A361" s="336" t="s">
        <v>33235</v>
      </c>
      <c r="B361" s="337" t="s">
        <v>33236</v>
      </c>
      <c r="C361" s="338" t="s">
        <v>9878</v>
      </c>
      <c r="D361" s="339"/>
      <c r="E361" s="339">
        <v>16.8</v>
      </c>
      <c r="F361" s="339">
        <v>16.8</v>
      </c>
      <c r="G361" s="323">
        <v>9</v>
      </c>
    </row>
    <row r="362" spans="1:7" ht="30" x14ac:dyDescent="0.25">
      <c r="A362" s="336" t="s">
        <v>33237</v>
      </c>
      <c r="B362" s="337" t="s">
        <v>33238</v>
      </c>
      <c r="C362" s="338" t="s">
        <v>9878</v>
      </c>
      <c r="D362" s="339"/>
      <c r="E362" s="339">
        <v>62.99</v>
      </c>
      <c r="F362" s="339">
        <v>62.99</v>
      </c>
      <c r="G362" s="323">
        <v>9</v>
      </c>
    </row>
    <row r="363" spans="1:7" x14ac:dyDescent="0.25">
      <c r="A363" s="336" t="s">
        <v>33239</v>
      </c>
      <c r="B363" s="337" t="s">
        <v>33240</v>
      </c>
      <c r="C363" s="338" t="s">
        <v>9878</v>
      </c>
      <c r="D363" s="339"/>
      <c r="E363" s="339">
        <v>21</v>
      </c>
      <c r="F363" s="339">
        <v>21</v>
      </c>
      <c r="G363" s="323">
        <v>9</v>
      </c>
    </row>
    <row r="364" spans="1:7" x14ac:dyDescent="0.25">
      <c r="A364" s="336" t="s">
        <v>33241</v>
      </c>
      <c r="B364" s="337" t="s">
        <v>33242</v>
      </c>
      <c r="C364" s="338" t="s">
        <v>9690</v>
      </c>
      <c r="D364" s="339"/>
      <c r="E364" s="339">
        <v>16.8</v>
      </c>
      <c r="F364" s="339">
        <v>16.8</v>
      </c>
      <c r="G364" s="323">
        <v>9</v>
      </c>
    </row>
    <row r="365" spans="1:7" x14ac:dyDescent="0.25">
      <c r="A365" s="336" t="s">
        <v>33243</v>
      </c>
      <c r="B365" s="337" t="s">
        <v>33244</v>
      </c>
      <c r="C365" s="338" t="s">
        <v>9878</v>
      </c>
      <c r="D365" s="339"/>
      <c r="E365" s="339">
        <v>6.3</v>
      </c>
      <c r="F365" s="339">
        <v>6.3</v>
      </c>
      <c r="G365" s="323">
        <v>9</v>
      </c>
    </row>
    <row r="366" spans="1:7" x14ac:dyDescent="0.25">
      <c r="A366" s="336" t="s">
        <v>33245</v>
      </c>
      <c r="B366" s="337" t="s">
        <v>33246</v>
      </c>
      <c r="C366" s="338" t="s">
        <v>9878</v>
      </c>
      <c r="D366" s="339"/>
      <c r="E366" s="339">
        <v>6.3</v>
      </c>
      <c r="F366" s="339">
        <v>6.3</v>
      </c>
      <c r="G366" s="323">
        <v>9</v>
      </c>
    </row>
    <row r="367" spans="1:7" x14ac:dyDescent="0.25">
      <c r="A367" s="336" t="s">
        <v>33247</v>
      </c>
      <c r="B367" s="337" t="s">
        <v>33248</v>
      </c>
      <c r="C367" s="338" t="s">
        <v>9878</v>
      </c>
      <c r="D367" s="339"/>
      <c r="E367" s="339">
        <v>41.99</v>
      </c>
      <c r="F367" s="339">
        <v>41.99</v>
      </c>
      <c r="G367" s="323">
        <v>9</v>
      </c>
    </row>
    <row r="368" spans="1:7" x14ac:dyDescent="0.25">
      <c r="A368" s="336" t="s">
        <v>33249</v>
      </c>
      <c r="B368" s="337" t="s">
        <v>33250</v>
      </c>
      <c r="C368" s="338" t="s">
        <v>9878</v>
      </c>
      <c r="D368" s="339"/>
      <c r="E368" s="339">
        <v>21</v>
      </c>
      <c r="F368" s="339">
        <v>21</v>
      </c>
      <c r="G368" s="323">
        <v>9</v>
      </c>
    </row>
    <row r="369" spans="1:7" x14ac:dyDescent="0.25">
      <c r="A369" s="336" t="s">
        <v>33251</v>
      </c>
      <c r="B369" s="337" t="s">
        <v>33252</v>
      </c>
      <c r="C369" s="338" t="s">
        <v>9878</v>
      </c>
      <c r="D369" s="339"/>
      <c r="E369" s="339">
        <v>18.899999999999999</v>
      </c>
      <c r="F369" s="339">
        <v>18.899999999999999</v>
      </c>
      <c r="G369" s="323">
        <v>9</v>
      </c>
    </row>
    <row r="370" spans="1:7" x14ac:dyDescent="0.25">
      <c r="A370" s="336" t="s">
        <v>33253</v>
      </c>
      <c r="B370" s="337" t="s">
        <v>33254</v>
      </c>
      <c r="C370" s="338" t="s">
        <v>9878</v>
      </c>
      <c r="D370" s="339"/>
      <c r="E370" s="339">
        <v>16.8</v>
      </c>
      <c r="F370" s="339">
        <v>16.8</v>
      </c>
      <c r="G370" s="323">
        <v>9</v>
      </c>
    </row>
    <row r="371" spans="1:7" x14ac:dyDescent="0.25">
      <c r="A371" s="336" t="s">
        <v>33255</v>
      </c>
      <c r="B371" s="337" t="s">
        <v>33256</v>
      </c>
      <c r="C371" s="338" t="s">
        <v>9878</v>
      </c>
      <c r="D371" s="339"/>
      <c r="E371" s="339">
        <v>16.8</v>
      </c>
      <c r="F371" s="339">
        <v>16.8</v>
      </c>
      <c r="G371" s="323">
        <v>9</v>
      </c>
    </row>
    <row r="372" spans="1:7" x14ac:dyDescent="0.25">
      <c r="A372" s="336" t="s">
        <v>33257</v>
      </c>
      <c r="B372" s="337" t="s">
        <v>33258</v>
      </c>
      <c r="C372" s="338" t="s">
        <v>9878</v>
      </c>
      <c r="D372" s="339"/>
      <c r="E372" s="339">
        <v>12.6</v>
      </c>
      <c r="F372" s="339">
        <v>12.6</v>
      </c>
      <c r="G372" s="323">
        <v>9</v>
      </c>
    </row>
    <row r="373" spans="1:7" x14ac:dyDescent="0.25">
      <c r="A373" s="336" t="s">
        <v>33259</v>
      </c>
      <c r="B373" s="337" t="s">
        <v>33260</v>
      </c>
      <c r="C373" s="338"/>
      <c r="D373" s="339"/>
      <c r="E373" s="339"/>
      <c r="F373" s="339"/>
      <c r="G373" s="323">
        <v>5</v>
      </c>
    </row>
    <row r="374" spans="1:7" x14ac:dyDescent="0.25">
      <c r="A374" s="336" t="s">
        <v>33261</v>
      </c>
      <c r="B374" s="337" t="s">
        <v>33262</v>
      </c>
      <c r="C374" s="338" t="s">
        <v>9878</v>
      </c>
      <c r="D374" s="339"/>
      <c r="E374" s="339">
        <v>10.5</v>
      </c>
      <c r="F374" s="339">
        <v>10.5</v>
      </c>
      <c r="G374" s="323">
        <v>9</v>
      </c>
    </row>
    <row r="375" spans="1:7" x14ac:dyDescent="0.25">
      <c r="A375" s="336" t="s">
        <v>33263</v>
      </c>
      <c r="B375" s="337" t="s">
        <v>33264</v>
      </c>
      <c r="C375" s="338" t="s">
        <v>9690</v>
      </c>
      <c r="D375" s="339"/>
      <c r="E375" s="339">
        <v>14.69</v>
      </c>
      <c r="F375" s="339">
        <v>14.69</v>
      </c>
      <c r="G375" s="323">
        <v>9</v>
      </c>
    </row>
    <row r="376" spans="1:7" ht="30" x14ac:dyDescent="0.25">
      <c r="A376" s="336" t="s">
        <v>33265</v>
      </c>
      <c r="B376" s="337" t="s">
        <v>33266</v>
      </c>
      <c r="C376" s="338" t="s">
        <v>9878</v>
      </c>
      <c r="D376" s="339"/>
      <c r="E376" s="339">
        <v>209.95</v>
      </c>
      <c r="F376" s="339">
        <v>209.95</v>
      </c>
      <c r="G376" s="323">
        <v>9</v>
      </c>
    </row>
    <row r="377" spans="1:7" ht="30" x14ac:dyDescent="0.25">
      <c r="A377" s="336" t="s">
        <v>33267</v>
      </c>
      <c r="B377" s="337" t="s">
        <v>33268</v>
      </c>
      <c r="C377" s="338" t="s">
        <v>9878</v>
      </c>
      <c r="D377" s="339"/>
      <c r="E377" s="339">
        <v>167.96</v>
      </c>
      <c r="F377" s="339">
        <v>167.96</v>
      </c>
      <c r="G377" s="323">
        <v>9</v>
      </c>
    </row>
    <row r="378" spans="1:7" x14ac:dyDescent="0.25">
      <c r="A378" s="336" t="s">
        <v>33269</v>
      </c>
      <c r="B378" s="337" t="s">
        <v>33270</v>
      </c>
      <c r="C378" s="338" t="s">
        <v>9878</v>
      </c>
      <c r="D378" s="339"/>
      <c r="E378" s="339">
        <v>83.98</v>
      </c>
      <c r="F378" s="339">
        <v>83.98</v>
      </c>
      <c r="G378" s="323">
        <v>9</v>
      </c>
    </row>
    <row r="379" spans="1:7" x14ac:dyDescent="0.25">
      <c r="A379" s="336" t="s">
        <v>33271</v>
      </c>
      <c r="B379" s="337" t="s">
        <v>33272</v>
      </c>
      <c r="C379" s="338" t="s">
        <v>9878</v>
      </c>
      <c r="D379" s="339"/>
      <c r="E379" s="339">
        <v>46.12</v>
      </c>
      <c r="F379" s="339">
        <v>46.12</v>
      </c>
      <c r="G379" s="323">
        <v>9</v>
      </c>
    </row>
    <row r="380" spans="1:7" x14ac:dyDescent="0.25">
      <c r="A380" s="336" t="s">
        <v>33273</v>
      </c>
      <c r="B380" s="337" t="s">
        <v>33274</v>
      </c>
      <c r="C380" s="338" t="s">
        <v>9878</v>
      </c>
      <c r="D380" s="339"/>
      <c r="E380" s="339">
        <v>6.31</v>
      </c>
      <c r="F380" s="339">
        <v>6.31</v>
      </c>
      <c r="G380" s="323">
        <v>9</v>
      </c>
    </row>
    <row r="381" spans="1:7" x14ac:dyDescent="0.25">
      <c r="A381" s="336" t="s">
        <v>33275</v>
      </c>
      <c r="B381" s="337" t="s">
        <v>33276</v>
      </c>
      <c r="C381" s="338" t="s">
        <v>9878</v>
      </c>
      <c r="D381" s="339"/>
      <c r="E381" s="339">
        <v>7.57</v>
      </c>
      <c r="F381" s="339">
        <v>7.57</v>
      </c>
      <c r="G381" s="323">
        <v>9</v>
      </c>
    </row>
    <row r="382" spans="1:7" x14ac:dyDescent="0.25">
      <c r="A382" s="336" t="s">
        <v>33277</v>
      </c>
      <c r="B382" s="337" t="s">
        <v>33278</v>
      </c>
      <c r="C382" s="338" t="s">
        <v>9878</v>
      </c>
      <c r="D382" s="339"/>
      <c r="E382" s="339">
        <v>46.12</v>
      </c>
      <c r="F382" s="339">
        <v>46.12</v>
      </c>
      <c r="G382" s="323">
        <v>9</v>
      </c>
    </row>
    <row r="383" spans="1:7" x14ac:dyDescent="0.25">
      <c r="A383" s="336" t="s">
        <v>33279</v>
      </c>
      <c r="B383" s="337" t="s">
        <v>33280</v>
      </c>
      <c r="C383" s="338" t="s">
        <v>9690</v>
      </c>
      <c r="D383" s="339"/>
      <c r="E383" s="339">
        <v>10.5</v>
      </c>
      <c r="F383" s="339">
        <v>10.5</v>
      </c>
      <c r="G383" s="323">
        <v>9</v>
      </c>
    </row>
    <row r="384" spans="1:7" x14ac:dyDescent="0.25">
      <c r="A384" s="336" t="s">
        <v>33281</v>
      </c>
      <c r="B384" s="337" t="s">
        <v>33282</v>
      </c>
      <c r="C384" s="338" t="s">
        <v>9878</v>
      </c>
      <c r="D384" s="339"/>
      <c r="E384" s="339">
        <v>21</v>
      </c>
      <c r="F384" s="339">
        <v>21</v>
      </c>
      <c r="G384" s="323">
        <v>9</v>
      </c>
    </row>
    <row r="385" spans="1:7" x14ac:dyDescent="0.25">
      <c r="A385" s="336" t="s">
        <v>33283</v>
      </c>
      <c r="B385" s="337" t="s">
        <v>33284</v>
      </c>
      <c r="C385" s="338" t="s">
        <v>9878</v>
      </c>
      <c r="D385" s="339"/>
      <c r="E385" s="339">
        <v>16.8</v>
      </c>
      <c r="F385" s="339">
        <v>16.8</v>
      </c>
      <c r="G385" s="323">
        <v>9</v>
      </c>
    </row>
    <row r="386" spans="1:7" x14ac:dyDescent="0.25">
      <c r="A386" s="336" t="s">
        <v>33285</v>
      </c>
      <c r="B386" s="337" t="s">
        <v>33286</v>
      </c>
      <c r="C386" s="338" t="s">
        <v>9878</v>
      </c>
      <c r="D386" s="339"/>
      <c r="E386" s="339">
        <v>25.19</v>
      </c>
      <c r="F386" s="339">
        <v>25.19</v>
      </c>
      <c r="G386" s="323">
        <v>9</v>
      </c>
    </row>
    <row r="387" spans="1:7" x14ac:dyDescent="0.25">
      <c r="A387" s="336" t="s">
        <v>33287</v>
      </c>
      <c r="B387" s="337" t="s">
        <v>33288</v>
      </c>
      <c r="C387" s="338" t="s">
        <v>9878</v>
      </c>
      <c r="D387" s="339"/>
      <c r="E387" s="339">
        <v>21</v>
      </c>
      <c r="F387" s="339">
        <v>21</v>
      </c>
      <c r="G387" s="323">
        <v>9</v>
      </c>
    </row>
    <row r="388" spans="1:7" ht="30" x14ac:dyDescent="0.25">
      <c r="A388" s="336" t="s">
        <v>33289</v>
      </c>
      <c r="B388" s="337" t="s">
        <v>33290</v>
      </c>
      <c r="C388" s="338" t="s">
        <v>9878</v>
      </c>
      <c r="D388" s="339"/>
      <c r="E388" s="339">
        <v>41.99</v>
      </c>
      <c r="F388" s="339">
        <v>41.99</v>
      </c>
      <c r="G388" s="323">
        <v>9</v>
      </c>
    </row>
    <row r="389" spans="1:7" x14ac:dyDescent="0.25">
      <c r="A389" s="336" t="s">
        <v>33291</v>
      </c>
      <c r="B389" s="337" t="s">
        <v>33292</v>
      </c>
      <c r="C389" s="338" t="s">
        <v>9878</v>
      </c>
      <c r="D389" s="339"/>
      <c r="E389" s="339">
        <v>62.99</v>
      </c>
      <c r="F389" s="339">
        <v>62.99</v>
      </c>
      <c r="G389" s="323">
        <v>9</v>
      </c>
    </row>
    <row r="390" spans="1:7" ht="30" x14ac:dyDescent="0.25">
      <c r="A390" s="336" t="s">
        <v>33293</v>
      </c>
      <c r="B390" s="337" t="s">
        <v>33294</v>
      </c>
      <c r="C390" s="338" t="s">
        <v>9878</v>
      </c>
      <c r="D390" s="339"/>
      <c r="E390" s="339">
        <v>117.48</v>
      </c>
      <c r="F390" s="339">
        <v>117.48</v>
      </c>
      <c r="G390" s="323">
        <v>9</v>
      </c>
    </row>
    <row r="391" spans="1:7" x14ac:dyDescent="0.25">
      <c r="A391" s="336" t="s">
        <v>33295</v>
      </c>
      <c r="B391" s="337" t="s">
        <v>33296</v>
      </c>
      <c r="C391" s="338" t="s">
        <v>9878</v>
      </c>
      <c r="D391" s="339"/>
      <c r="E391" s="339">
        <v>31.49</v>
      </c>
      <c r="F391" s="339">
        <v>31.49</v>
      </c>
      <c r="G391" s="323">
        <v>9</v>
      </c>
    </row>
    <row r="392" spans="1:7" ht="30" x14ac:dyDescent="0.25">
      <c r="A392" s="336" t="s">
        <v>33297</v>
      </c>
      <c r="B392" s="337" t="s">
        <v>33298</v>
      </c>
      <c r="C392" s="338" t="s">
        <v>9878</v>
      </c>
      <c r="D392" s="339"/>
      <c r="E392" s="339">
        <v>8.3800000000000008</v>
      </c>
      <c r="F392" s="339">
        <v>8.3800000000000008</v>
      </c>
      <c r="G392" s="323">
        <v>9</v>
      </c>
    </row>
    <row r="393" spans="1:7" x14ac:dyDescent="0.25">
      <c r="A393" s="336" t="s">
        <v>33299</v>
      </c>
      <c r="B393" s="337" t="s">
        <v>33300</v>
      </c>
      <c r="C393" s="338" t="s">
        <v>9878</v>
      </c>
      <c r="D393" s="339"/>
      <c r="E393" s="339">
        <v>16.809999999999999</v>
      </c>
      <c r="F393" s="339">
        <v>16.809999999999999</v>
      </c>
      <c r="G393" s="323">
        <v>9</v>
      </c>
    </row>
    <row r="394" spans="1:7" x14ac:dyDescent="0.25">
      <c r="A394" s="336" t="s">
        <v>33301</v>
      </c>
      <c r="B394" s="337" t="s">
        <v>33302</v>
      </c>
      <c r="C394" s="338" t="s">
        <v>9690</v>
      </c>
      <c r="D394" s="339"/>
      <c r="E394" s="339">
        <v>5.04</v>
      </c>
      <c r="F394" s="339">
        <v>5.04</v>
      </c>
      <c r="G394" s="323">
        <v>9</v>
      </c>
    </row>
    <row r="395" spans="1:7" x14ac:dyDescent="0.25">
      <c r="A395" s="336" t="s">
        <v>33303</v>
      </c>
      <c r="B395" s="337" t="s">
        <v>33304</v>
      </c>
      <c r="C395" s="338" t="s">
        <v>9690</v>
      </c>
      <c r="D395" s="339"/>
      <c r="E395" s="339">
        <v>2.52</v>
      </c>
      <c r="F395" s="339">
        <v>2.52</v>
      </c>
      <c r="G395" s="323">
        <v>9</v>
      </c>
    </row>
    <row r="396" spans="1:7" ht="30" x14ac:dyDescent="0.25">
      <c r="A396" s="336" t="s">
        <v>33305</v>
      </c>
      <c r="B396" s="337" t="s">
        <v>33306</v>
      </c>
      <c r="C396" s="338" t="s">
        <v>9690</v>
      </c>
      <c r="D396" s="339"/>
      <c r="E396" s="339">
        <v>4.2</v>
      </c>
      <c r="F396" s="339">
        <v>4.2</v>
      </c>
      <c r="G396" s="323">
        <v>9</v>
      </c>
    </row>
    <row r="397" spans="1:7" x14ac:dyDescent="0.25">
      <c r="A397" s="336" t="s">
        <v>33307</v>
      </c>
      <c r="B397" s="337" t="s">
        <v>33308</v>
      </c>
      <c r="C397" s="338" t="s">
        <v>9690</v>
      </c>
      <c r="D397" s="339"/>
      <c r="E397" s="339">
        <v>2.1</v>
      </c>
      <c r="F397" s="339">
        <v>2.1</v>
      </c>
      <c r="G397" s="323">
        <v>9</v>
      </c>
    </row>
    <row r="398" spans="1:7" x14ac:dyDescent="0.25">
      <c r="A398" s="336" t="s">
        <v>33309</v>
      </c>
      <c r="B398" s="337" t="s">
        <v>33310</v>
      </c>
      <c r="C398" s="338" t="s">
        <v>9690</v>
      </c>
      <c r="D398" s="339"/>
      <c r="E398" s="339">
        <v>29.37</v>
      </c>
      <c r="F398" s="339">
        <v>29.37</v>
      </c>
      <c r="G398" s="323">
        <v>9</v>
      </c>
    </row>
    <row r="399" spans="1:7" x14ac:dyDescent="0.25">
      <c r="A399" s="336" t="s">
        <v>33311</v>
      </c>
      <c r="B399" s="337" t="s">
        <v>33312</v>
      </c>
      <c r="C399" s="338" t="s">
        <v>9690</v>
      </c>
      <c r="D399" s="339"/>
      <c r="E399" s="339">
        <v>8.4</v>
      </c>
      <c r="F399" s="339">
        <v>8.4</v>
      </c>
      <c r="G399" s="323">
        <v>9</v>
      </c>
    </row>
    <row r="400" spans="1:7" x14ac:dyDescent="0.25">
      <c r="A400" s="336" t="s">
        <v>33313</v>
      </c>
      <c r="B400" s="337" t="s">
        <v>33314</v>
      </c>
      <c r="C400" s="338" t="s">
        <v>9878</v>
      </c>
      <c r="D400" s="339"/>
      <c r="E400" s="339">
        <v>41.99</v>
      </c>
      <c r="F400" s="339">
        <v>41.99</v>
      </c>
      <c r="G400" s="323">
        <v>9</v>
      </c>
    </row>
    <row r="401" spans="1:7" x14ac:dyDescent="0.25">
      <c r="A401" s="336" t="s">
        <v>33315</v>
      </c>
      <c r="B401" s="337" t="s">
        <v>33316</v>
      </c>
      <c r="C401" s="338" t="s">
        <v>9878</v>
      </c>
      <c r="D401" s="339"/>
      <c r="E401" s="339">
        <v>8.4</v>
      </c>
      <c r="F401" s="339">
        <v>8.4</v>
      </c>
      <c r="G401" s="323">
        <v>9</v>
      </c>
    </row>
    <row r="402" spans="1:7" x14ac:dyDescent="0.25">
      <c r="A402" s="336" t="s">
        <v>33317</v>
      </c>
      <c r="B402" s="337" t="s">
        <v>33318</v>
      </c>
      <c r="C402" s="338" t="s">
        <v>9878</v>
      </c>
      <c r="D402" s="339"/>
      <c r="E402" s="339">
        <v>62.99</v>
      </c>
      <c r="F402" s="339">
        <v>62.99</v>
      </c>
      <c r="G402" s="323">
        <v>9</v>
      </c>
    </row>
    <row r="403" spans="1:7" x14ac:dyDescent="0.25">
      <c r="A403" s="336" t="s">
        <v>33319</v>
      </c>
      <c r="B403" s="337" t="s">
        <v>33320</v>
      </c>
      <c r="C403" s="338" t="s">
        <v>9878</v>
      </c>
      <c r="D403" s="339"/>
      <c r="E403" s="339">
        <v>88.11</v>
      </c>
      <c r="F403" s="339">
        <v>88.11</v>
      </c>
      <c r="G403" s="323">
        <v>9</v>
      </c>
    </row>
    <row r="404" spans="1:7" x14ac:dyDescent="0.25">
      <c r="A404" s="336" t="s">
        <v>33321</v>
      </c>
      <c r="B404" s="337" t="s">
        <v>33322</v>
      </c>
      <c r="C404" s="338"/>
      <c r="D404" s="339"/>
      <c r="E404" s="339"/>
      <c r="F404" s="339"/>
      <c r="G404" s="323">
        <v>5</v>
      </c>
    </row>
    <row r="405" spans="1:7" x14ac:dyDescent="0.25">
      <c r="A405" s="336" t="s">
        <v>33323</v>
      </c>
      <c r="B405" s="337" t="s">
        <v>33324</v>
      </c>
      <c r="C405" s="338" t="s">
        <v>9878</v>
      </c>
      <c r="D405" s="339"/>
      <c r="E405" s="339">
        <v>172.92</v>
      </c>
      <c r="F405" s="339">
        <v>172.92</v>
      </c>
      <c r="G405" s="323">
        <v>9</v>
      </c>
    </row>
    <row r="406" spans="1:7" x14ac:dyDescent="0.25">
      <c r="A406" s="336" t="s">
        <v>33325</v>
      </c>
      <c r="B406" s="337" t="s">
        <v>33326</v>
      </c>
      <c r="C406" s="338" t="s">
        <v>9878</v>
      </c>
      <c r="D406" s="339"/>
      <c r="E406" s="339">
        <v>41.99</v>
      </c>
      <c r="F406" s="339">
        <v>41.99</v>
      </c>
      <c r="G406" s="323">
        <v>9</v>
      </c>
    </row>
    <row r="407" spans="1:7" x14ac:dyDescent="0.25">
      <c r="A407" s="336" t="s">
        <v>33327</v>
      </c>
      <c r="B407" s="337" t="s">
        <v>33328</v>
      </c>
      <c r="C407" s="338" t="s">
        <v>9878</v>
      </c>
      <c r="D407" s="339"/>
      <c r="E407" s="339">
        <v>10.5</v>
      </c>
      <c r="F407" s="339">
        <v>10.5</v>
      </c>
      <c r="G407" s="323">
        <v>9</v>
      </c>
    </row>
    <row r="408" spans="1:7" x14ac:dyDescent="0.25">
      <c r="A408" s="336" t="s">
        <v>33329</v>
      </c>
      <c r="B408" s="337" t="s">
        <v>33330</v>
      </c>
      <c r="C408" s="338" t="s">
        <v>10267</v>
      </c>
      <c r="D408" s="339"/>
      <c r="E408" s="339">
        <v>41.99</v>
      </c>
      <c r="F408" s="339">
        <v>41.99</v>
      </c>
      <c r="G408" s="323">
        <v>9</v>
      </c>
    </row>
    <row r="409" spans="1:7" x14ac:dyDescent="0.25">
      <c r="A409" s="336" t="s">
        <v>33331</v>
      </c>
      <c r="B409" s="337" t="s">
        <v>33332</v>
      </c>
      <c r="C409" s="338" t="s">
        <v>9878</v>
      </c>
      <c r="D409" s="339"/>
      <c r="E409" s="339">
        <v>8.4</v>
      </c>
      <c r="F409" s="339">
        <v>8.4</v>
      </c>
      <c r="G409" s="323">
        <v>9</v>
      </c>
    </row>
    <row r="410" spans="1:7" ht="30" x14ac:dyDescent="0.25">
      <c r="A410" s="336" t="s">
        <v>33333</v>
      </c>
      <c r="B410" s="337" t="s">
        <v>33334</v>
      </c>
      <c r="C410" s="338" t="s">
        <v>9878</v>
      </c>
      <c r="D410" s="339"/>
      <c r="E410" s="339">
        <v>16.8</v>
      </c>
      <c r="F410" s="339">
        <v>16.8</v>
      </c>
      <c r="G410" s="323">
        <v>9</v>
      </c>
    </row>
    <row r="411" spans="1:7" x14ac:dyDescent="0.25">
      <c r="A411" s="336" t="s">
        <v>33335</v>
      </c>
      <c r="B411" s="337" t="s">
        <v>33336</v>
      </c>
      <c r="C411" s="338" t="s">
        <v>9878</v>
      </c>
      <c r="D411" s="339"/>
      <c r="E411" s="339">
        <v>4.2</v>
      </c>
      <c r="F411" s="339">
        <v>4.2</v>
      </c>
      <c r="G411" s="323">
        <v>9</v>
      </c>
    </row>
    <row r="412" spans="1:7" x14ac:dyDescent="0.25">
      <c r="A412" s="336" t="s">
        <v>33337</v>
      </c>
      <c r="B412" s="337" t="s">
        <v>33338</v>
      </c>
      <c r="C412" s="338" t="s">
        <v>9878</v>
      </c>
      <c r="D412" s="339"/>
      <c r="E412" s="339">
        <v>6.3</v>
      </c>
      <c r="F412" s="339">
        <v>6.3</v>
      </c>
      <c r="G412" s="323">
        <v>9</v>
      </c>
    </row>
    <row r="413" spans="1:7" x14ac:dyDescent="0.25">
      <c r="A413" s="336" t="s">
        <v>33339</v>
      </c>
      <c r="B413" s="337" t="s">
        <v>33340</v>
      </c>
      <c r="C413" s="338" t="s">
        <v>9878</v>
      </c>
      <c r="D413" s="339"/>
      <c r="E413" s="339">
        <v>10.5</v>
      </c>
      <c r="F413" s="339">
        <v>10.5</v>
      </c>
      <c r="G413" s="323">
        <v>9</v>
      </c>
    </row>
    <row r="414" spans="1:7" x14ac:dyDescent="0.25">
      <c r="A414" s="336" t="s">
        <v>33341</v>
      </c>
      <c r="B414" s="337" t="s">
        <v>33342</v>
      </c>
      <c r="C414" s="338" t="s">
        <v>9878</v>
      </c>
      <c r="D414" s="339"/>
      <c r="E414" s="339">
        <v>10.5</v>
      </c>
      <c r="F414" s="339">
        <v>10.5</v>
      </c>
      <c r="G414" s="323">
        <v>9</v>
      </c>
    </row>
    <row r="415" spans="1:7" x14ac:dyDescent="0.25">
      <c r="A415" s="336" t="s">
        <v>33343</v>
      </c>
      <c r="B415" s="337" t="s">
        <v>33344</v>
      </c>
      <c r="C415" s="338"/>
      <c r="D415" s="339"/>
      <c r="E415" s="339"/>
      <c r="F415" s="339"/>
      <c r="G415" s="323">
        <v>5</v>
      </c>
    </row>
    <row r="416" spans="1:7" ht="30" x14ac:dyDescent="0.25">
      <c r="A416" s="336" t="s">
        <v>33345</v>
      </c>
      <c r="B416" s="337" t="s">
        <v>33346</v>
      </c>
      <c r="C416" s="338" t="s">
        <v>9878</v>
      </c>
      <c r="D416" s="339"/>
      <c r="E416" s="339">
        <v>29.37</v>
      </c>
      <c r="F416" s="339">
        <v>29.37</v>
      </c>
      <c r="G416" s="323">
        <v>9</v>
      </c>
    </row>
    <row r="417" spans="1:7" x14ac:dyDescent="0.25">
      <c r="A417" s="336" t="s">
        <v>33347</v>
      </c>
      <c r="B417" s="337" t="s">
        <v>33348</v>
      </c>
      <c r="C417" s="338" t="s">
        <v>9878</v>
      </c>
      <c r="D417" s="339"/>
      <c r="E417" s="339">
        <v>3.35</v>
      </c>
      <c r="F417" s="339">
        <v>3.35</v>
      </c>
      <c r="G417" s="323">
        <v>9</v>
      </c>
    </row>
    <row r="418" spans="1:7" x14ac:dyDescent="0.25">
      <c r="A418" s="336" t="s">
        <v>33349</v>
      </c>
      <c r="B418" s="337" t="s">
        <v>33350</v>
      </c>
      <c r="C418" s="338" t="s">
        <v>9878</v>
      </c>
      <c r="D418" s="339"/>
      <c r="E418" s="339">
        <v>41.99</v>
      </c>
      <c r="F418" s="339">
        <v>41.99</v>
      </c>
      <c r="G418" s="323">
        <v>9</v>
      </c>
    </row>
    <row r="419" spans="1:7" x14ac:dyDescent="0.25">
      <c r="A419" s="336" t="s">
        <v>33351</v>
      </c>
      <c r="B419" s="337" t="s">
        <v>33352</v>
      </c>
      <c r="C419" s="338" t="s">
        <v>9878</v>
      </c>
      <c r="D419" s="339"/>
      <c r="E419" s="339">
        <v>21</v>
      </c>
      <c r="F419" s="339">
        <v>21</v>
      </c>
      <c r="G419" s="323">
        <v>9</v>
      </c>
    </row>
    <row r="420" spans="1:7" x14ac:dyDescent="0.25">
      <c r="A420" s="336" t="s">
        <v>33353</v>
      </c>
      <c r="B420" s="337" t="s">
        <v>33354</v>
      </c>
      <c r="C420" s="338" t="s">
        <v>9878</v>
      </c>
      <c r="D420" s="339"/>
      <c r="E420" s="339">
        <v>16.75</v>
      </c>
      <c r="F420" s="339">
        <v>16.75</v>
      </c>
      <c r="G420" s="323">
        <v>9</v>
      </c>
    </row>
    <row r="421" spans="1:7" x14ac:dyDescent="0.25">
      <c r="A421" s="336" t="s">
        <v>33355</v>
      </c>
      <c r="B421" s="337" t="s">
        <v>33356</v>
      </c>
      <c r="C421" s="338" t="s">
        <v>9878</v>
      </c>
      <c r="D421" s="339"/>
      <c r="E421" s="339">
        <v>58.74</v>
      </c>
      <c r="F421" s="339">
        <v>58.74</v>
      </c>
      <c r="G421" s="323">
        <v>9</v>
      </c>
    </row>
    <row r="422" spans="1:7" x14ac:dyDescent="0.25">
      <c r="A422" s="336" t="s">
        <v>33357</v>
      </c>
      <c r="B422" s="337" t="s">
        <v>33358</v>
      </c>
      <c r="C422" s="338"/>
      <c r="D422" s="339"/>
      <c r="E422" s="339"/>
      <c r="F422" s="339"/>
      <c r="G422" s="323">
        <v>5</v>
      </c>
    </row>
    <row r="423" spans="1:7" x14ac:dyDescent="0.25">
      <c r="A423" s="336" t="s">
        <v>33359</v>
      </c>
      <c r="B423" s="337" t="s">
        <v>33360</v>
      </c>
      <c r="C423" s="338" t="s">
        <v>10</v>
      </c>
      <c r="D423" s="339"/>
      <c r="E423" s="339">
        <v>0.67</v>
      </c>
      <c r="F423" s="339">
        <v>0.67</v>
      </c>
      <c r="G423" s="323">
        <v>9</v>
      </c>
    </row>
    <row r="424" spans="1:7" x14ac:dyDescent="0.25">
      <c r="A424" s="336" t="s">
        <v>33361</v>
      </c>
      <c r="B424" s="337" t="s">
        <v>33362</v>
      </c>
      <c r="C424" s="338" t="s">
        <v>9878</v>
      </c>
      <c r="D424" s="339"/>
      <c r="E424" s="339">
        <v>62.99</v>
      </c>
      <c r="F424" s="339">
        <v>62.99</v>
      </c>
      <c r="G424" s="323">
        <v>9</v>
      </c>
    </row>
    <row r="425" spans="1:7" ht="30" x14ac:dyDescent="0.25">
      <c r="A425" s="336" t="s">
        <v>33363</v>
      </c>
      <c r="B425" s="337" t="s">
        <v>33364</v>
      </c>
      <c r="C425" s="338" t="s">
        <v>9878</v>
      </c>
      <c r="D425" s="339"/>
      <c r="E425" s="339">
        <v>83.98</v>
      </c>
      <c r="F425" s="339">
        <v>83.98</v>
      </c>
      <c r="G425" s="323">
        <v>9</v>
      </c>
    </row>
    <row r="426" spans="1:7" x14ac:dyDescent="0.25">
      <c r="A426" s="336" t="s">
        <v>33365</v>
      </c>
      <c r="B426" s="337" t="s">
        <v>33366</v>
      </c>
      <c r="C426" s="338" t="s">
        <v>9690</v>
      </c>
      <c r="D426" s="339"/>
      <c r="E426" s="339">
        <v>16.8</v>
      </c>
      <c r="F426" s="339">
        <v>16.8</v>
      </c>
      <c r="G426" s="323">
        <v>9</v>
      </c>
    </row>
    <row r="427" spans="1:7" x14ac:dyDescent="0.25">
      <c r="A427" s="336" t="s">
        <v>33367</v>
      </c>
      <c r="B427" s="337" t="s">
        <v>33368</v>
      </c>
      <c r="C427" s="338" t="s">
        <v>10267</v>
      </c>
      <c r="D427" s="339"/>
      <c r="E427" s="339">
        <v>41.99</v>
      </c>
      <c r="F427" s="339">
        <v>41.99</v>
      </c>
      <c r="G427" s="323">
        <v>9</v>
      </c>
    </row>
    <row r="428" spans="1:7" x14ac:dyDescent="0.25">
      <c r="A428" s="336" t="s">
        <v>33369</v>
      </c>
      <c r="B428" s="337" t="s">
        <v>33370</v>
      </c>
      <c r="C428" s="338" t="s">
        <v>9878</v>
      </c>
      <c r="D428" s="339">
        <v>113.75</v>
      </c>
      <c r="E428" s="339">
        <v>117.48</v>
      </c>
      <c r="F428" s="339">
        <v>231.23</v>
      </c>
      <c r="G428" s="323">
        <v>9</v>
      </c>
    </row>
    <row r="429" spans="1:7" x14ac:dyDescent="0.25">
      <c r="A429" s="336" t="s">
        <v>33371</v>
      </c>
      <c r="B429" s="337" t="s">
        <v>33372</v>
      </c>
      <c r="C429" s="338" t="s">
        <v>9878</v>
      </c>
      <c r="D429" s="339">
        <v>113.75</v>
      </c>
      <c r="E429" s="339">
        <v>117.48</v>
      </c>
      <c r="F429" s="339">
        <v>231.23</v>
      </c>
      <c r="G429" s="323">
        <v>9</v>
      </c>
    </row>
    <row r="430" spans="1:7" x14ac:dyDescent="0.25">
      <c r="A430" s="336" t="s">
        <v>33373</v>
      </c>
      <c r="B430" s="337" t="s">
        <v>33374</v>
      </c>
      <c r="C430" s="338" t="s">
        <v>9878</v>
      </c>
      <c r="D430" s="339"/>
      <c r="E430" s="339">
        <v>131.78</v>
      </c>
      <c r="F430" s="339">
        <v>131.78</v>
      </c>
      <c r="G430" s="323">
        <v>9</v>
      </c>
    </row>
    <row r="431" spans="1:7" x14ac:dyDescent="0.25">
      <c r="A431" s="336" t="s">
        <v>33375</v>
      </c>
      <c r="B431" s="337" t="s">
        <v>33376</v>
      </c>
      <c r="C431" s="338" t="s">
        <v>10267</v>
      </c>
      <c r="D431" s="339"/>
      <c r="E431" s="339">
        <v>83.98</v>
      </c>
      <c r="F431" s="339">
        <v>83.98</v>
      </c>
      <c r="G431" s="323">
        <v>9</v>
      </c>
    </row>
    <row r="432" spans="1:7" x14ac:dyDescent="0.25">
      <c r="A432" s="336" t="s">
        <v>33377</v>
      </c>
      <c r="B432" s="337" t="s">
        <v>33378</v>
      </c>
      <c r="C432" s="338" t="s">
        <v>9878</v>
      </c>
      <c r="D432" s="339"/>
      <c r="E432" s="339">
        <v>14.69</v>
      </c>
      <c r="F432" s="339">
        <v>14.69</v>
      </c>
      <c r="G432" s="323">
        <v>9</v>
      </c>
    </row>
    <row r="433" spans="1:7" x14ac:dyDescent="0.25">
      <c r="A433" s="336" t="s">
        <v>33379</v>
      </c>
      <c r="B433" s="337" t="s">
        <v>33380</v>
      </c>
      <c r="C433" s="338" t="s">
        <v>9878</v>
      </c>
      <c r="D433" s="339"/>
      <c r="E433" s="339">
        <v>83.98</v>
      </c>
      <c r="F433" s="339">
        <v>83.98</v>
      </c>
      <c r="G433" s="323">
        <v>9</v>
      </c>
    </row>
    <row r="434" spans="1:7" x14ac:dyDescent="0.25">
      <c r="A434" s="336" t="s">
        <v>33381</v>
      </c>
      <c r="B434" s="337" t="s">
        <v>33382</v>
      </c>
      <c r="C434" s="338" t="s">
        <v>9878</v>
      </c>
      <c r="D434" s="339"/>
      <c r="E434" s="339">
        <v>20.190000000000001</v>
      </c>
      <c r="F434" s="339">
        <v>20.190000000000001</v>
      </c>
      <c r="G434" s="323">
        <v>9</v>
      </c>
    </row>
    <row r="435" spans="1:7" x14ac:dyDescent="0.25">
      <c r="A435" s="336" t="s">
        <v>33383</v>
      </c>
      <c r="B435" s="337" t="s">
        <v>33384</v>
      </c>
      <c r="C435" s="338" t="s">
        <v>9878</v>
      </c>
      <c r="D435" s="339"/>
      <c r="E435" s="339">
        <v>3.35</v>
      </c>
      <c r="F435" s="339">
        <v>3.35</v>
      </c>
      <c r="G435" s="323">
        <v>9</v>
      </c>
    </row>
    <row r="436" spans="1:7" x14ac:dyDescent="0.25">
      <c r="A436" s="336" t="s">
        <v>33385</v>
      </c>
      <c r="B436" s="337" t="s">
        <v>33386</v>
      </c>
      <c r="C436" s="338" t="s">
        <v>9878</v>
      </c>
      <c r="D436" s="339"/>
      <c r="E436" s="339">
        <v>3.35</v>
      </c>
      <c r="F436" s="339">
        <v>3.35</v>
      </c>
      <c r="G436" s="323">
        <v>9</v>
      </c>
    </row>
    <row r="437" spans="1:7" ht="30" x14ac:dyDescent="0.25">
      <c r="A437" s="336" t="s">
        <v>33387</v>
      </c>
      <c r="B437" s="337" t="s">
        <v>33388</v>
      </c>
      <c r="C437" s="338" t="s">
        <v>9878</v>
      </c>
      <c r="D437" s="339"/>
      <c r="E437" s="339">
        <v>26.8</v>
      </c>
      <c r="F437" s="339">
        <v>26.8</v>
      </c>
      <c r="G437" s="323">
        <v>9</v>
      </c>
    </row>
    <row r="438" spans="1:7" x14ac:dyDescent="0.25">
      <c r="A438" s="336" t="s">
        <v>33389</v>
      </c>
      <c r="B438" s="337" t="s">
        <v>33390</v>
      </c>
      <c r="C438" s="338"/>
      <c r="D438" s="339"/>
      <c r="E438" s="339"/>
      <c r="F438" s="339"/>
      <c r="G438" s="323">
        <v>5</v>
      </c>
    </row>
    <row r="439" spans="1:7" x14ac:dyDescent="0.25">
      <c r="A439" s="336" t="s">
        <v>33391</v>
      </c>
      <c r="B439" s="337" t="s">
        <v>33392</v>
      </c>
      <c r="C439" s="338" t="s">
        <v>9878</v>
      </c>
      <c r="D439" s="339"/>
      <c r="E439" s="339">
        <v>4.1900000000000004</v>
      </c>
      <c r="F439" s="339">
        <v>4.1900000000000004</v>
      </c>
      <c r="G439" s="323">
        <v>9</v>
      </c>
    </row>
    <row r="440" spans="1:7" x14ac:dyDescent="0.25">
      <c r="A440" s="336" t="s">
        <v>33393</v>
      </c>
      <c r="B440" s="337" t="s">
        <v>33394</v>
      </c>
      <c r="C440" s="338" t="s">
        <v>9878</v>
      </c>
      <c r="D440" s="339"/>
      <c r="E440" s="339">
        <v>290.39999999999998</v>
      </c>
      <c r="F440" s="339">
        <v>290.39999999999998</v>
      </c>
      <c r="G440" s="323">
        <v>9</v>
      </c>
    </row>
    <row r="441" spans="1:7" x14ac:dyDescent="0.25">
      <c r="A441" s="336" t="s">
        <v>33395</v>
      </c>
      <c r="B441" s="337" t="s">
        <v>33396</v>
      </c>
      <c r="C441" s="338" t="s">
        <v>9878</v>
      </c>
      <c r="D441" s="339"/>
      <c r="E441" s="339">
        <v>27.3</v>
      </c>
      <c r="F441" s="339">
        <v>27.3</v>
      </c>
      <c r="G441" s="323">
        <v>9</v>
      </c>
    </row>
    <row r="442" spans="1:7" ht="30" x14ac:dyDescent="0.25">
      <c r="A442" s="336" t="s">
        <v>33397</v>
      </c>
      <c r="B442" s="337" t="s">
        <v>33398</v>
      </c>
      <c r="C442" s="338" t="s">
        <v>9878</v>
      </c>
      <c r="D442" s="339">
        <v>227.5</v>
      </c>
      <c r="E442" s="339">
        <v>335.92</v>
      </c>
      <c r="F442" s="339">
        <v>563.41999999999996</v>
      </c>
      <c r="G442" s="323">
        <v>9</v>
      </c>
    </row>
    <row r="443" spans="1:7" ht="30" x14ac:dyDescent="0.25">
      <c r="A443" s="336" t="s">
        <v>33399</v>
      </c>
      <c r="B443" s="337" t="s">
        <v>33400</v>
      </c>
      <c r="C443" s="338" t="s">
        <v>9690</v>
      </c>
      <c r="D443" s="339"/>
      <c r="E443" s="339">
        <v>21</v>
      </c>
      <c r="F443" s="339">
        <v>21</v>
      </c>
      <c r="G443" s="323">
        <v>9</v>
      </c>
    </row>
    <row r="444" spans="1:7" ht="30" x14ac:dyDescent="0.25">
      <c r="A444" s="336" t="s">
        <v>33401</v>
      </c>
      <c r="B444" s="337" t="s">
        <v>33402</v>
      </c>
      <c r="C444" s="338" t="s">
        <v>9690</v>
      </c>
      <c r="D444" s="339"/>
      <c r="E444" s="339">
        <v>10.5</v>
      </c>
      <c r="F444" s="339">
        <v>10.5</v>
      </c>
      <c r="G444" s="323">
        <v>9</v>
      </c>
    </row>
    <row r="445" spans="1:7" ht="30" x14ac:dyDescent="0.25">
      <c r="A445" s="336" t="s">
        <v>33403</v>
      </c>
      <c r="B445" s="337" t="s">
        <v>33404</v>
      </c>
      <c r="C445" s="338" t="s">
        <v>9690</v>
      </c>
      <c r="D445" s="339"/>
      <c r="E445" s="339">
        <v>41.99</v>
      </c>
      <c r="F445" s="339">
        <v>41.99</v>
      </c>
      <c r="G445" s="323">
        <v>9</v>
      </c>
    </row>
    <row r="446" spans="1:7" ht="30" x14ac:dyDescent="0.25">
      <c r="A446" s="336" t="s">
        <v>33405</v>
      </c>
      <c r="B446" s="337" t="s">
        <v>33406</v>
      </c>
      <c r="C446" s="338" t="s">
        <v>9690</v>
      </c>
      <c r="D446" s="339"/>
      <c r="E446" s="339">
        <v>21</v>
      </c>
      <c r="F446" s="339">
        <v>21</v>
      </c>
      <c r="G446" s="323">
        <v>9</v>
      </c>
    </row>
    <row r="447" spans="1:7" x14ac:dyDescent="0.25">
      <c r="A447" s="336" t="s">
        <v>33407</v>
      </c>
      <c r="B447" s="337" t="s">
        <v>33408</v>
      </c>
      <c r="C447" s="338" t="s">
        <v>9690</v>
      </c>
      <c r="D447" s="339"/>
      <c r="E447" s="339">
        <v>8.4</v>
      </c>
      <c r="F447" s="339">
        <v>8.4</v>
      </c>
      <c r="G447" s="323">
        <v>9</v>
      </c>
    </row>
    <row r="448" spans="1:7" x14ac:dyDescent="0.25">
      <c r="A448" s="336" t="s">
        <v>33409</v>
      </c>
      <c r="B448" s="337" t="s">
        <v>33410</v>
      </c>
      <c r="C448" s="338"/>
      <c r="D448" s="339"/>
      <c r="E448" s="339"/>
      <c r="F448" s="339"/>
      <c r="G448" s="323">
        <v>5</v>
      </c>
    </row>
    <row r="449" spans="1:7" x14ac:dyDescent="0.25">
      <c r="A449" s="336" t="s">
        <v>33411</v>
      </c>
      <c r="B449" s="337" t="s">
        <v>33412</v>
      </c>
      <c r="C449" s="338" t="s">
        <v>9690</v>
      </c>
      <c r="D449" s="339"/>
      <c r="E449" s="339">
        <v>3.85</v>
      </c>
      <c r="F449" s="339">
        <v>3.85</v>
      </c>
      <c r="G449" s="323">
        <v>9</v>
      </c>
    </row>
    <row r="450" spans="1:7" x14ac:dyDescent="0.25">
      <c r="A450" s="336" t="s">
        <v>33413</v>
      </c>
      <c r="B450" s="337" t="s">
        <v>33414</v>
      </c>
      <c r="C450" s="338" t="s">
        <v>9690</v>
      </c>
      <c r="D450" s="339"/>
      <c r="E450" s="339">
        <v>2.5099999999999998</v>
      </c>
      <c r="F450" s="339">
        <v>2.5099999999999998</v>
      </c>
      <c r="G450" s="323">
        <v>9</v>
      </c>
    </row>
    <row r="451" spans="1:7" ht="30" x14ac:dyDescent="0.25">
      <c r="A451" s="336" t="s">
        <v>33415</v>
      </c>
      <c r="B451" s="337" t="s">
        <v>33416</v>
      </c>
      <c r="C451" s="338" t="s">
        <v>9690</v>
      </c>
      <c r="D451" s="339"/>
      <c r="E451" s="339">
        <v>6.7</v>
      </c>
      <c r="F451" s="339">
        <v>6.7</v>
      </c>
      <c r="G451" s="323">
        <v>9</v>
      </c>
    </row>
    <row r="452" spans="1:7" x14ac:dyDescent="0.25">
      <c r="A452" s="336" t="s">
        <v>33417</v>
      </c>
      <c r="B452" s="337" t="s">
        <v>33418</v>
      </c>
      <c r="C452" s="338" t="s">
        <v>9878</v>
      </c>
      <c r="D452" s="339"/>
      <c r="E452" s="339">
        <v>75.72</v>
      </c>
      <c r="F452" s="339">
        <v>75.72</v>
      </c>
      <c r="G452" s="323">
        <v>9</v>
      </c>
    </row>
    <row r="453" spans="1:7" x14ac:dyDescent="0.25">
      <c r="A453" s="336" t="s">
        <v>33419</v>
      </c>
      <c r="B453" s="337" t="s">
        <v>33420</v>
      </c>
      <c r="C453" s="338" t="s">
        <v>9878</v>
      </c>
      <c r="D453" s="339"/>
      <c r="E453" s="339">
        <v>125.97</v>
      </c>
      <c r="F453" s="339">
        <v>125.97</v>
      </c>
      <c r="G453" s="323">
        <v>9</v>
      </c>
    </row>
    <row r="454" spans="1:7" x14ac:dyDescent="0.25">
      <c r="A454" s="336" t="s">
        <v>33421</v>
      </c>
      <c r="B454" s="337" t="s">
        <v>33422</v>
      </c>
      <c r="C454" s="338"/>
      <c r="D454" s="339"/>
      <c r="E454" s="339"/>
      <c r="F454" s="339"/>
      <c r="G454" s="323">
        <v>5</v>
      </c>
    </row>
    <row r="455" spans="1:7" x14ac:dyDescent="0.25">
      <c r="A455" s="336" t="s">
        <v>33423</v>
      </c>
      <c r="B455" s="337" t="s">
        <v>33424</v>
      </c>
      <c r="C455" s="338" t="s">
        <v>9878</v>
      </c>
      <c r="D455" s="339"/>
      <c r="E455" s="339">
        <v>11.75</v>
      </c>
      <c r="F455" s="339">
        <v>11.75</v>
      </c>
      <c r="G455" s="323">
        <v>9</v>
      </c>
    </row>
    <row r="456" spans="1:7" x14ac:dyDescent="0.25">
      <c r="A456" s="336" t="s">
        <v>33425</v>
      </c>
      <c r="B456" s="337" t="s">
        <v>33426</v>
      </c>
      <c r="C456" s="338"/>
      <c r="D456" s="339"/>
      <c r="E456" s="339"/>
      <c r="F456" s="339"/>
      <c r="G456" s="323">
        <v>5</v>
      </c>
    </row>
    <row r="457" spans="1:7" x14ac:dyDescent="0.25">
      <c r="A457" s="336" t="s">
        <v>33427</v>
      </c>
      <c r="B457" s="337" t="s">
        <v>33428</v>
      </c>
      <c r="C457" s="338" t="s">
        <v>9878</v>
      </c>
      <c r="D457" s="339"/>
      <c r="E457" s="339">
        <v>18.87</v>
      </c>
      <c r="F457" s="339">
        <v>18.87</v>
      </c>
      <c r="G457" s="323">
        <v>9</v>
      </c>
    </row>
    <row r="458" spans="1:7" x14ac:dyDescent="0.25">
      <c r="A458" s="336" t="s">
        <v>33429</v>
      </c>
      <c r="B458" s="337" t="s">
        <v>33430</v>
      </c>
      <c r="C458" s="338"/>
      <c r="D458" s="339"/>
      <c r="E458" s="339"/>
      <c r="F458" s="339"/>
      <c r="G458" s="323">
        <v>5</v>
      </c>
    </row>
    <row r="459" spans="1:7" ht="30" x14ac:dyDescent="0.25">
      <c r="A459" s="336" t="s">
        <v>33431</v>
      </c>
      <c r="B459" s="337" t="s">
        <v>33432</v>
      </c>
      <c r="C459" s="338" t="s">
        <v>9690</v>
      </c>
      <c r="D459" s="339">
        <v>0.76</v>
      </c>
      <c r="E459" s="339">
        <v>6.7</v>
      </c>
      <c r="F459" s="339">
        <v>7.46</v>
      </c>
      <c r="G459" s="323">
        <v>9</v>
      </c>
    </row>
    <row r="460" spans="1:7" x14ac:dyDescent="0.25">
      <c r="A460" s="336" t="s">
        <v>33433</v>
      </c>
      <c r="B460" s="337" t="s">
        <v>33434</v>
      </c>
      <c r="C460" s="338" t="s">
        <v>9690</v>
      </c>
      <c r="D460" s="339"/>
      <c r="E460" s="339">
        <v>3.35</v>
      </c>
      <c r="F460" s="339">
        <v>3.35</v>
      </c>
      <c r="G460" s="323">
        <v>9</v>
      </c>
    </row>
    <row r="461" spans="1:7" ht="30" x14ac:dyDescent="0.25">
      <c r="A461" s="336" t="s">
        <v>33435</v>
      </c>
      <c r="B461" s="337" t="s">
        <v>33436</v>
      </c>
      <c r="C461" s="338" t="s">
        <v>9690</v>
      </c>
      <c r="D461" s="339"/>
      <c r="E461" s="339">
        <v>6.7</v>
      </c>
      <c r="F461" s="339">
        <v>6.7</v>
      </c>
      <c r="G461" s="323">
        <v>9</v>
      </c>
    </row>
    <row r="462" spans="1:7" ht="45" x14ac:dyDescent="0.25">
      <c r="A462" s="336" t="s">
        <v>33437</v>
      </c>
      <c r="B462" s="337" t="s">
        <v>33438</v>
      </c>
      <c r="C462" s="338" t="s">
        <v>10267</v>
      </c>
      <c r="D462" s="339">
        <v>6.1</v>
      </c>
      <c r="E462" s="339">
        <v>10.050000000000001</v>
      </c>
      <c r="F462" s="339">
        <v>16.149999999999999</v>
      </c>
      <c r="G462" s="323">
        <v>9</v>
      </c>
    </row>
    <row r="463" spans="1:7" ht="30" x14ac:dyDescent="0.25">
      <c r="A463" s="336" t="s">
        <v>33439</v>
      </c>
      <c r="B463" s="337" t="s">
        <v>33440</v>
      </c>
      <c r="C463" s="338" t="s">
        <v>10267</v>
      </c>
      <c r="D463" s="339"/>
      <c r="E463" s="339">
        <v>10.050000000000001</v>
      </c>
      <c r="F463" s="339">
        <v>10.050000000000001</v>
      </c>
      <c r="G463" s="323">
        <v>9</v>
      </c>
    </row>
    <row r="464" spans="1:7" x14ac:dyDescent="0.25">
      <c r="A464" s="336" t="s">
        <v>33441</v>
      </c>
      <c r="B464" s="337" t="s">
        <v>33442</v>
      </c>
      <c r="C464" s="338"/>
      <c r="D464" s="339"/>
      <c r="E464" s="339"/>
      <c r="F464" s="339"/>
      <c r="G464" s="323">
        <v>5</v>
      </c>
    </row>
    <row r="465" spans="1:7" x14ac:dyDescent="0.25">
      <c r="A465" s="336" t="s">
        <v>33443</v>
      </c>
      <c r="B465" s="337" t="s">
        <v>33444</v>
      </c>
      <c r="C465" s="338" t="s">
        <v>10267</v>
      </c>
      <c r="D465" s="339">
        <v>37.99</v>
      </c>
      <c r="E465" s="339">
        <v>14.84</v>
      </c>
      <c r="F465" s="339">
        <v>52.83</v>
      </c>
      <c r="G465" s="323">
        <v>9</v>
      </c>
    </row>
    <row r="466" spans="1:7" x14ac:dyDescent="0.25">
      <c r="A466" s="336" t="s">
        <v>33445</v>
      </c>
      <c r="B466" s="337" t="s">
        <v>33446</v>
      </c>
      <c r="C466" s="338"/>
      <c r="D466" s="339"/>
      <c r="E466" s="339"/>
      <c r="F466" s="339"/>
      <c r="G466" s="323">
        <v>2</v>
      </c>
    </row>
    <row r="467" spans="1:7" x14ac:dyDescent="0.25">
      <c r="A467" s="336" t="s">
        <v>33447</v>
      </c>
      <c r="B467" s="337" t="s">
        <v>33448</v>
      </c>
      <c r="C467" s="338"/>
      <c r="D467" s="339"/>
      <c r="E467" s="339"/>
      <c r="F467" s="339"/>
      <c r="G467" s="323">
        <v>5</v>
      </c>
    </row>
    <row r="468" spans="1:7" ht="30" x14ac:dyDescent="0.25">
      <c r="A468" s="336" t="s">
        <v>33449</v>
      </c>
      <c r="B468" s="337" t="s">
        <v>33450</v>
      </c>
      <c r="C468" s="338" t="s">
        <v>13121</v>
      </c>
      <c r="D468" s="339">
        <v>26.73</v>
      </c>
      <c r="E468" s="339">
        <v>90.45</v>
      </c>
      <c r="F468" s="339">
        <v>117.18</v>
      </c>
      <c r="G468" s="323">
        <v>9</v>
      </c>
    </row>
    <row r="469" spans="1:7" x14ac:dyDescent="0.25">
      <c r="A469" s="336" t="s">
        <v>33451</v>
      </c>
      <c r="B469" s="337" t="s">
        <v>33452</v>
      </c>
      <c r="C469" s="338"/>
      <c r="D469" s="339"/>
      <c r="E469" s="339"/>
      <c r="F469" s="339"/>
      <c r="G469" s="323">
        <v>5</v>
      </c>
    </row>
    <row r="470" spans="1:7" ht="45" x14ac:dyDescent="0.25">
      <c r="A470" s="336" t="s">
        <v>33453</v>
      </c>
      <c r="B470" s="337" t="s">
        <v>33454</v>
      </c>
      <c r="C470" s="338" t="s">
        <v>13121</v>
      </c>
      <c r="D470" s="339">
        <v>78.19</v>
      </c>
      <c r="E470" s="339">
        <v>10.050000000000001</v>
      </c>
      <c r="F470" s="339">
        <v>88.24</v>
      </c>
      <c r="G470" s="323">
        <v>9</v>
      </c>
    </row>
    <row r="471" spans="1:7" ht="45" x14ac:dyDescent="0.25">
      <c r="A471" s="336" t="s">
        <v>33455</v>
      </c>
      <c r="B471" s="337" t="s">
        <v>33456</v>
      </c>
      <c r="C471" s="338" t="s">
        <v>13121</v>
      </c>
      <c r="D471" s="339">
        <v>101.1</v>
      </c>
      <c r="E471" s="339">
        <v>10.050000000000001</v>
      </c>
      <c r="F471" s="339">
        <v>111.15</v>
      </c>
      <c r="G471" s="323">
        <v>9</v>
      </c>
    </row>
    <row r="472" spans="1:7" ht="45" x14ac:dyDescent="0.25">
      <c r="A472" s="336" t="s">
        <v>33457</v>
      </c>
      <c r="B472" s="337" t="s">
        <v>33458</v>
      </c>
      <c r="C472" s="338" t="s">
        <v>13121</v>
      </c>
      <c r="D472" s="339">
        <v>115.06</v>
      </c>
      <c r="E472" s="339">
        <v>10.050000000000001</v>
      </c>
      <c r="F472" s="339">
        <v>125.11</v>
      </c>
      <c r="G472" s="323">
        <v>9</v>
      </c>
    </row>
    <row r="473" spans="1:7" ht="30" x14ac:dyDescent="0.25">
      <c r="A473" s="336" t="s">
        <v>33459</v>
      </c>
      <c r="B473" s="337" t="s">
        <v>33460</v>
      </c>
      <c r="C473" s="338" t="s">
        <v>13121</v>
      </c>
      <c r="D473" s="339">
        <v>107.43</v>
      </c>
      <c r="E473" s="339">
        <v>10.050000000000001</v>
      </c>
      <c r="F473" s="339">
        <v>117.48</v>
      </c>
      <c r="G473" s="323">
        <v>9</v>
      </c>
    </row>
    <row r="474" spans="1:7" x14ac:dyDescent="0.25">
      <c r="A474" s="336" t="s">
        <v>33461</v>
      </c>
      <c r="B474" s="337" t="s">
        <v>33462</v>
      </c>
      <c r="C474" s="338"/>
      <c r="D474" s="339"/>
      <c r="E474" s="339"/>
      <c r="F474" s="339"/>
      <c r="G474" s="323">
        <v>5</v>
      </c>
    </row>
    <row r="475" spans="1:7" ht="30" x14ac:dyDescent="0.25">
      <c r="A475" s="336" t="s">
        <v>33463</v>
      </c>
      <c r="B475" s="337" t="s">
        <v>33464</v>
      </c>
      <c r="C475" s="338" t="s">
        <v>13121</v>
      </c>
      <c r="D475" s="339">
        <v>18.510000000000002</v>
      </c>
      <c r="E475" s="339"/>
      <c r="F475" s="339">
        <v>18.510000000000002</v>
      </c>
      <c r="G475" s="323">
        <v>9</v>
      </c>
    </row>
    <row r="476" spans="1:7" ht="30" x14ac:dyDescent="0.25">
      <c r="A476" s="336" t="s">
        <v>33465</v>
      </c>
      <c r="B476" s="337" t="s">
        <v>33466</v>
      </c>
      <c r="C476" s="338" t="s">
        <v>13121</v>
      </c>
      <c r="D476" s="339">
        <v>34.700000000000003</v>
      </c>
      <c r="E476" s="339"/>
      <c r="F476" s="339">
        <v>34.700000000000003</v>
      </c>
      <c r="G476" s="323">
        <v>9</v>
      </c>
    </row>
    <row r="477" spans="1:7" ht="30" x14ac:dyDescent="0.25">
      <c r="A477" s="336" t="s">
        <v>33467</v>
      </c>
      <c r="B477" s="337" t="s">
        <v>33468</v>
      </c>
      <c r="C477" s="338" t="s">
        <v>13121</v>
      </c>
      <c r="D477" s="339">
        <v>43.09</v>
      </c>
      <c r="E477" s="339"/>
      <c r="F477" s="339">
        <v>43.09</v>
      </c>
      <c r="G477" s="323">
        <v>9</v>
      </c>
    </row>
    <row r="478" spans="1:7" ht="30" x14ac:dyDescent="0.25">
      <c r="A478" s="336" t="s">
        <v>33469</v>
      </c>
      <c r="B478" s="337" t="s">
        <v>33470</v>
      </c>
      <c r="C478" s="338" t="s">
        <v>13121</v>
      </c>
      <c r="D478" s="339">
        <v>49</v>
      </c>
      <c r="E478" s="339"/>
      <c r="F478" s="339">
        <v>49</v>
      </c>
      <c r="G478" s="323">
        <v>9</v>
      </c>
    </row>
    <row r="479" spans="1:7" x14ac:dyDescent="0.25">
      <c r="A479" s="336" t="s">
        <v>33471</v>
      </c>
      <c r="B479" s="337" t="s">
        <v>33472</v>
      </c>
      <c r="C479" s="338" t="s">
        <v>26555</v>
      </c>
      <c r="D479" s="339">
        <v>2.4500000000000002</v>
      </c>
      <c r="E479" s="339"/>
      <c r="F479" s="339">
        <v>2.4500000000000002</v>
      </c>
      <c r="G479" s="323">
        <v>9</v>
      </c>
    </row>
    <row r="480" spans="1:7" ht="30" x14ac:dyDescent="0.25">
      <c r="A480" s="336" t="s">
        <v>33473</v>
      </c>
      <c r="B480" s="337" t="s">
        <v>33474</v>
      </c>
      <c r="C480" s="338" t="s">
        <v>13121</v>
      </c>
      <c r="D480" s="339">
        <v>14.96</v>
      </c>
      <c r="E480" s="339"/>
      <c r="F480" s="339">
        <v>14.96</v>
      </c>
      <c r="G480" s="323">
        <v>9</v>
      </c>
    </row>
    <row r="481" spans="1:7" x14ac:dyDescent="0.25">
      <c r="A481" s="336" t="s">
        <v>33475</v>
      </c>
      <c r="B481" s="337" t="s">
        <v>33476</v>
      </c>
      <c r="C481" s="338"/>
      <c r="D481" s="339"/>
      <c r="E481" s="339"/>
      <c r="F481" s="339"/>
      <c r="G481" s="323">
        <v>5</v>
      </c>
    </row>
    <row r="482" spans="1:7" x14ac:dyDescent="0.25">
      <c r="A482" s="336" t="s">
        <v>33477</v>
      </c>
      <c r="B482" s="337" t="s">
        <v>33478</v>
      </c>
      <c r="C482" s="338" t="s">
        <v>24762</v>
      </c>
      <c r="D482" s="339">
        <v>32.020000000000003</v>
      </c>
      <c r="E482" s="339"/>
      <c r="F482" s="339">
        <v>32.020000000000003</v>
      </c>
      <c r="G482" s="323">
        <v>9</v>
      </c>
    </row>
    <row r="483" spans="1:7" x14ac:dyDescent="0.25">
      <c r="A483" s="336" t="s">
        <v>33479</v>
      </c>
      <c r="B483" s="337" t="s">
        <v>33480</v>
      </c>
      <c r="C483" s="338" t="s">
        <v>13121</v>
      </c>
      <c r="D483" s="339">
        <v>24.54</v>
      </c>
      <c r="E483" s="339"/>
      <c r="F483" s="339">
        <v>24.54</v>
      </c>
      <c r="G483" s="323">
        <v>9</v>
      </c>
    </row>
    <row r="484" spans="1:7" ht="30" x14ac:dyDescent="0.25">
      <c r="A484" s="336" t="s">
        <v>33481</v>
      </c>
      <c r="B484" s="337" t="s">
        <v>33482</v>
      </c>
      <c r="C484" s="338" t="s">
        <v>24762</v>
      </c>
      <c r="D484" s="339">
        <v>949.37</v>
      </c>
      <c r="E484" s="339"/>
      <c r="F484" s="339">
        <v>949.37</v>
      </c>
      <c r="G484" s="323">
        <v>9</v>
      </c>
    </row>
    <row r="485" spans="1:7" x14ac:dyDescent="0.25">
      <c r="A485" s="336" t="s">
        <v>33483</v>
      </c>
      <c r="B485" s="337" t="s">
        <v>33484</v>
      </c>
      <c r="C485" s="338"/>
      <c r="D485" s="339"/>
      <c r="E485" s="339"/>
      <c r="F485" s="339"/>
      <c r="G485" s="323">
        <v>5</v>
      </c>
    </row>
    <row r="486" spans="1:7" x14ac:dyDescent="0.25">
      <c r="A486" s="336" t="s">
        <v>33485</v>
      </c>
      <c r="B486" s="337" t="s">
        <v>33486</v>
      </c>
      <c r="C486" s="338" t="s">
        <v>13121</v>
      </c>
      <c r="D486" s="339">
        <v>4.79</v>
      </c>
      <c r="E486" s="339"/>
      <c r="F486" s="339">
        <v>4.79</v>
      </c>
      <c r="G486" s="323">
        <v>9</v>
      </c>
    </row>
    <row r="487" spans="1:7" x14ac:dyDescent="0.25">
      <c r="A487" s="336" t="s">
        <v>33487</v>
      </c>
      <c r="B487" s="337" t="s">
        <v>33488</v>
      </c>
      <c r="C487" s="338" t="s">
        <v>13121</v>
      </c>
      <c r="D487" s="339">
        <v>7.23</v>
      </c>
      <c r="E487" s="339"/>
      <c r="F487" s="339">
        <v>7.23</v>
      </c>
      <c r="G487" s="323">
        <v>9</v>
      </c>
    </row>
    <row r="488" spans="1:7" ht="30" x14ac:dyDescent="0.25">
      <c r="A488" s="336" t="s">
        <v>33489</v>
      </c>
      <c r="B488" s="337" t="s">
        <v>33490</v>
      </c>
      <c r="C488" s="338" t="s">
        <v>13121</v>
      </c>
      <c r="D488" s="339">
        <v>10.79</v>
      </c>
      <c r="E488" s="339"/>
      <c r="F488" s="339">
        <v>10.79</v>
      </c>
      <c r="G488" s="323">
        <v>9</v>
      </c>
    </row>
    <row r="489" spans="1:7" ht="30" x14ac:dyDescent="0.25">
      <c r="A489" s="336" t="s">
        <v>33491</v>
      </c>
      <c r="B489" s="337" t="s">
        <v>33492</v>
      </c>
      <c r="C489" s="338" t="s">
        <v>13121</v>
      </c>
      <c r="D489" s="339">
        <v>11.92</v>
      </c>
      <c r="E489" s="339"/>
      <c r="F489" s="339">
        <v>11.92</v>
      </c>
      <c r="G489" s="323">
        <v>9</v>
      </c>
    </row>
    <row r="490" spans="1:7" ht="30" x14ac:dyDescent="0.25">
      <c r="A490" s="336" t="s">
        <v>33493</v>
      </c>
      <c r="B490" s="337" t="s">
        <v>33494</v>
      </c>
      <c r="C490" s="338" t="s">
        <v>13121</v>
      </c>
      <c r="D490" s="339">
        <v>15.94</v>
      </c>
      <c r="E490" s="339"/>
      <c r="F490" s="339">
        <v>15.94</v>
      </c>
      <c r="G490" s="323">
        <v>9</v>
      </c>
    </row>
    <row r="491" spans="1:7" ht="30" x14ac:dyDescent="0.25">
      <c r="A491" s="336" t="s">
        <v>33495</v>
      </c>
      <c r="B491" s="337" t="s">
        <v>33496</v>
      </c>
      <c r="C491" s="338" t="s">
        <v>13121</v>
      </c>
      <c r="D491" s="339">
        <v>23.88</v>
      </c>
      <c r="E491" s="339"/>
      <c r="F491" s="339">
        <v>23.88</v>
      </c>
      <c r="G491" s="323">
        <v>9</v>
      </c>
    </row>
    <row r="492" spans="1:7" ht="30" x14ac:dyDescent="0.25">
      <c r="A492" s="336" t="s">
        <v>33497</v>
      </c>
      <c r="B492" s="337" t="s">
        <v>33498</v>
      </c>
      <c r="C492" s="338" t="s">
        <v>13121</v>
      </c>
      <c r="D492" s="339">
        <v>31.81</v>
      </c>
      <c r="E492" s="339"/>
      <c r="F492" s="339">
        <v>31.81</v>
      </c>
      <c r="G492" s="323">
        <v>9</v>
      </c>
    </row>
    <row r="493" spans="1:7" ht="30" x14ac:dyDescent="0.25">
      <c r="A493" s="336" t="s">
        <v>33499</v>
      </c>
      <c r="B493" s="337" t="s">
        <v>33500</v>
      </c>
      <c r="C493" s="338" t="s">
        <v>26555</v>
      </c>
      <c r="D493" s="339">
        <v>1.54</v>
      </c>
      <c r="E493" s="339"/>
      <c r="F493" s="339">
        <v>1.54</v>
      </c>
      <c r="G493" s="323">
        <v>9</v>
      </c>
    </row>
    <row r="494" spans="1:7" x14ac:dyDescent="0.25">
      <c r="A494" s="336" t="s">
        <v>33501</v>
      </c>
      <c r="B494" s="337" t="s">
        <v>33502</v>
      </c>
      <c r="C494" s="338" t="s">
        <v>13121</v>
      </c>
      <c r="D494" s="339">
        <v>12.43</v>
      </c>
      <c r="E494" s="339"/>
      <c r="F494" s="339">
        <v>12.43</v>
      </c>
      <c r="G494" s="323">
        <v>9</v>
      </c>
    </row>
    <row r="495" spans="1:7" ht="30" x14ac:dyDescent="0.25">
      <c r="A495" s="336" t="s">
        <v>33503</v>
      </c>
      <c r="B495" s="337" t="s">
        <v>33504</v>
      </c>
      <c r="C495" s="338" t="s">
        <v>13121</v>
      </c>
      <c r="D495" s="339">
        <v>17.14</v>
      </c>
      <c r="E495" s="339"/>
      <c r="F495" s="339">
        <v>17.14</v>
      </c>
      <c r="G495" s="323">
        <v>9</v>
      </c>
    </row>
    <row r="496" spans="1:7" ht="30" x14ac:dyDescent="0.25">
      <c r="A496" s="336" t="s">
        <v>33505</v>
      </c>
      <c r="B496" s="337" t="s">
        <v>33506</v>
      </c>
      <c r="C496" s="338" t="s">
        <v>13121</v>
      </c>
      <c r="D496" s="339">
        <v>17.899999999999999</v>
      </c>
      <c r="E496" s="339"/>
      <c r="F496" s="339">
        <v>17.899999999999999</v>
      </c>
      <c r="G496" s="323">
        <v>9</v>
      </c>
    </row>
    <row r="497" spans="1:7" ht="30" x14ac:dyDescent="0.25">
      <c r="A497" s="336" t="s">
        <v>33507</v>
      </c>
      <c r="B497" s="337" t="s">
        <v>33508</v>
      </c>
      <c r="C497" s="338" t="s">
        <v>13121</v>
      </c>
      <c r="D497" s="339">
        <v>22.87</v>
      </c>
      <c r="E497" s="339"/>
      <c r="F497" s="339">
        <v>22.87</v>
      </c>
      <c r="G497" s="323">
        <v>9</v>
      </c>
    </row>
    <row r="498" spans="1:7" ht="30" x14ac:dyDescent="0.25">
      <c r="A498" s="336" t="s">
        <v>33509</v>
      </c>
      <c r="B498" s="337" t="s">
        <v>33510</v>
      </c>
      <c r="C498" s="338" t="s">
        <v>13121</v>
      </c>
      <c r="D498" s="339">
        <v>34.29</v>
      </c>
      <c r="E498" s="339"/>
      <c r="F498" s="339">
        <v>34.29</v>
      </c>
      <c r="G498" s="323">
        <v>9</v>
      </c>
    </row>
    <row r="499" spans="1:7" ht="30" x14ac:dyDescent="0.25">
      <c r="A499" s="336" t="s">
        <v>33511</v>
      </c>
      <c r="B499" s="337" t="s">
        <v>33512</v>
      </c>
      <c r="C499" s="338" t="s">
        <v>13121</v>
      </c>
      <c r="D499" s="339">
        <v>45.71</v>
      </c>
      <c r="E499" s="339"/>
      <c r="F499" s="339">
        <v>45.71</v>
      </c>
      <c r="G499" s="323">
        <v>9</v>
      </c>
    </row>
    <row r="500" spans="1:7" ht="30" x14ac:dyDescent="0.25">
      <c r="A500" s="336" t="s">
        <v>33513</v>
      </c>
      <c r="B500" s="337" t="s">
        <v>33514</v>
      </c>
      <c r="C500" s="338" t="s">
        <v>26555</v>
      </c>
      <c r="D500" s="339">
        <v>2.2200000000000002</v>
      </c>
      <c r="E500" s="339"/>
      <c r="F500" s="339">
        <v>2.2200000000000002</v>
      </c>
      <c r="G500" s="323">
        <v>9</v>
      </c>
    </row>
    <row r="501" spans="1:7" x14ac:dyDescent="0.25">
      <c r="A501" s="336" t="s">
        <v>33515</v>
      </c>
      <c r="B501" s="337" t="s">
        <v>33516</v>
      </c>
      <c r="C501" s="338"/>
      <c r="D501" s="339"/>
      <c r="E501" s="339"/>
      <c r="F501" s="339"/>
      <c r="G501" s="323">
        <v>2</v>
      </c>
    </row>
    <row r="502" spans="1:7" x14ac:dyDescent="0.25">
      <c r="A502" s="336" t="s">
        <v>33517</v>
      </c>
      <c r="B502" s="337" t="s">
        <v>33518</v>
      </c>
      <c r="C502" s="338"/>
      <c r="D502" s="339"/>
      <c r="E502" s="339"/>
      <c r="F502" s="339"/>
      <c r="G502" s="323">
        <v>5</v>
      </c>
    </row>
    <row r="503" spans="1:7" x14ac:dyDescent="0.25">
      <c r="A503" s="336" t="s">
        <v>33519</v>
      </c>
      <c r="B503" s="337" t="s">
        <v>33520</v>
      </c>
      <c r="C503" s="338" t="s">
        <v>13121</v>
      </c>
      <c r="D503" s="339"/>
      <c r="E503" s="339">
        <v>41.88</v>
      </c>
      <c r="F503" s="339">
        <v>41.88</v>
      </c>
      <c r="G503" s="323">
        <v>9</v>
      </c>
    </row>
    <row r="504" spans="1:7" x14ac:dyDescent="0.25">
      <c r="A504" s="336" t="s">
        <v>33521</v>
      </c>
      <c r="B504" s="337" t="s">
        <v>33522</v>
      </c>
      <c r="C504" s="338" t="s">
        <v>13121</v>
      </c>
      <c r="D504" s="339"/>
      <c r="E504" s="339">
        <v>52.26</v>
      </c>
      <c r="F504" s="339">
        <v>52.26</v>
      </c>
      <c r="G504" s="323">
        <v>9</v>
      </c>
    </row>
    <row r="505" spans="1:7" x14ac:dyDescent="0.25">
      <c r="A505" s="336" t="s">
        <v>33523</v>
      </c>
      <c r="B505" s="337" t="s">
        <v>33524</v>
      </c>
      <c r="C505" s="338"/>
      <c r="D505" s="339"/>
      <c r="E505" s="339"/>
      <c r="F505" s="339"/>
      <c r="G505" s="323">
        <v>5</v>
      </c>
    </row>
    <row r="506" spans="1:7" ht="30" x14ac:dyDescent="0.25">
      <c r="A506" s="336" t="s">
        <v>33525</v>
      </c>
      <c r="B506" s="337" t="s">
        <v>33526</v>
      </c>
      <c r="C506" s="338" t="s">
        <v>13121</v>
      </c>
      <c r="D506" s="339"/>
      <c r="E506" s="339">
        <v>50.25</v>
      </c>
      <c r="F506" s="339">
        <v>50.25</v>
      </c>
      <c r="G506" s="323">
        <v>9</v>
      </c>
    </row>
    <row r="507" spans="1:7" ht="30" x14ac:dyDescent="0.25">
      <c r="A507" s="336" t="s">
        <v>33527</v>
      </c>
      <c r="B507" s="337" t="s">
        <v>33528</v>
      </c>
      <c r="C507" s="338" t="s">
        <v>13121</v>
      </c>
      <c r="D507" s="339"/>
      <c r="E507" s="339">
        <v>64.989999999999995</v>
      </c>
      <c r="F507" s="339">
        <v>64.989999999999995</v>
      </c>
      <c r="G507" s="323">
        <v>9</v>
      </c>
    </row>
    <row r="508" spans="1:7" x14ac:dyDescent="0.25">
      <c r="A508" s="336" t="s">
        <v>33529</v>
      </c>
      <c r="B508" s="337" t="s">
        <v>33530</v>
      </c>
      <c r="C508" s="338"/>
      <c r="D508" s="339"/>
      <c r="E508" s="339"/>
      <c r="F508" s="339"/>
      <c r="G508" s="323">
        <v>5</v>
      </c>
    </row>
    <row r="509" spans="1:7" x14ac:dyDescent="0.25">
      <c r="A509" s="336" t="s">
        <v>33531</v>
      </c>
      <c r="B509" s="337" t="s">
        <v>33532</v>
      </c>
      <c r="C509" s="338" t="s">
        <v>13121</v>
      </c>
      <c r="D509" s="339"/>
      <c r="E509" s="339">
        <v>7.2</v>
      </c>
      <c r="F509" s="339">
        <v>7.2</v>
      </c>
      <c r="G509" s="323">
        <v>9</v>
      </c>
    </row>
    <row r="510" spans="1:7" x14ac:dyDescent="0.25">
      <c r="A510" s="336" t="s">
        <v>33533</v>
      </c>
      <c r="B510" s="337" t="s">
        <v>33534</v>
      </c>
      <c r="C510" s="338" t="s">
        <v>13121</v>
      </c>
      <c r="D510" s="339"/>
      <c r="E510" s="339">
        <v>15.63</v>
      </c>
      <c r="F510" s="339">
        <v>15.63</v>
      </c>
      <c r="G510" s="323">
        <v>9</v>
      </c>
    </row>
    <row r="511" spans="1:7" x14ac:dyDescent="0.25">
      <c r="A511" s="336" t="s">
        <v>33535</v>
      </c>
      <c r="B511" s="337" t="s">
        <v>33536</v>
      </c>
      <c r="C511" s="338" t="s">
        <v>13121</v>
      </c>
      <c r="D511" s="339">
        <v>16.190000000000001</v>
      </c>
      <c r="E511" s="339">
        <v>56.28</v>
      </c>
      <c r="F511" s="339">
        <v>72.47</v>
      </c>
      <c r="G511" s="323">
        <v>9</v>
      </c>
    </row>
    <row r="512" spans="1:7" x14ac:dyDescent="0.25">
      <c r="A512" s="336" t="s">
        <v>33537</v>
      </c>
      <c r="B512" s="337" t="s">
        <v>33538</v>
      </c>
      <c r="C512" s="338"/>
      <c r="D512" s="339"/>
      <c r="E512" s="339"/>
      <c r="F512" s="339"/>
      <c r="G512" s="323">
        <v>5</v>
      </c>
    </row>
    <row r="513" spans="1:7" x14ac:dyDescent="0.25">
      <c r="A513" s="336" t="s">
        <v>33539</v>
      </c>
      <c r="B513" s="337" t="s">
        <v>33540</v>
      </c>
      <c r="C513" s="338" t="s">
        <v>13121</v>
      </c>
      <c r="D513" s="339"/>
      <c r="E513" s="339">
        <v>51.74</v>
      </c>
      <c r="F513" s="339">
        <v>51.74</v>
      </c>
      <c r="G513" s="323">
        <v>9</v>
      </c>
    </row>
    <row r="514" spans="1:7" x14ac:dyDescent="0.25">
      <c r="A514" s="336" t="s">
        <v>33541</v>
      </c>
      <c r="B514" s="337" t="s">
        <v>33542</v>
      </c>
      <c r="C514" s="338"/>
      <c r="D514" s="339"/>
      <c r="E514" s="339"/>
      <c r="F514" s="339"/>
      <c r="G514" s="323">
        <v>5</v>
      </c>
    </row>
    <row r="515" spans="1:7" x14ac:dyDescent="0.25">
      <c r="A515" s="336" t="s">
        <v>33543</v>
      </c>
      <c r="B515" s="337" t="s">
        <v>33544</v>
      </c>
      <c r="C515" s="338" t="s">
        <v>13121</v>
      </c>
      <c r="D515" s="339"/>
      <c r="E515" s="339">
        <v>10.050000000000001</v>
      </c>
      <c r="F515" s="339">
        <v>10.050000000000001</v>
      </c>
      <c r="G515" s="323">
        <v>9</v>
      </c>
    </row>
    <row r="516" spans="1:7" x14ac:dyDescent="0.25">
      <c r="A516" s="336" t="s">
        <v>33545</v>
      </c>
      <c r="B516" s="337" t="s">
        <v>33546</v>
      </c>
      <c r="C516" s="338"/>
      <c r="D516" s="339"/>
      <c r="E516" s="339"/>
      <c r="F516" s="339"/>
      <c r="G516" s="323">
        <v>2</v>
      </c>
    </row>
    <row r="517" spans="1:7" ht="30" x14ac:dyDescent="0.25">
      <c r="A517" s="336" t="s">
        <v>33547</v>
      </c>
      <c r="B517" s="337" t="s">
        <v>33548</v>
      </c>
      <c r="C517" s="338"/>
      <c r="D517" s="339"/>
      <c r="E517" s="339"/>
      <c r="F517" s="339"/>
      <c r="G517" s="323">
        <v>5</v>
      </c>
    </row>
    <row r="518" spans="1:7" x14ac:dyDescent="0.25">
      <c r="A518" s="336" t="s">
        <v>33549</v>
      </c>
      <c r="B518" s="337" t="s">
        <v>33550</v>
      </c>
      <c r="C518" s="338" t="s">
        <v>13121</v>
      </c>
      <c r="D518" s="339">
        <v>13.93</v>
      </c>
      <c r="E518" s="339">
        <v>0.23</v>
      </c>
      <c r="F518" s="339">
        <v>14.16</v>
      </c>
      <c r="G518" s="323">
        <v>9</v>
      </c>
    </row>
    <row r="519" spans="1:7" ht="30" x14ac:dyDescent="0.25">
      <c r="A519" s="336" t="s">
        <v>33551</v>
      </c>
      <c r="B519" s="337" t="s">
        <v>33552</v>
      </c>
      <c r="C519" s="338" t="s">
        <v>13121</v>
      </c>
      <c r="D519" s="339">
        <v>14.3</v>
      </c>
      <c r="E519" s="339">
        <v>0.23</v>
      </c>
      <c r="F519" s="339">
        <v>14.53</v>
      </c>
      <c r="G519" s="323">
        <v>9</v>
      </c>
    </row>
    <row r="520" spans="1:7" ht="30" x14ac:dyDescent="0.25">
      <c r="A520" s="336" t="s">
        <v>33553</v>
      </c>
      <c r="B520" s="337" t="s">
        <v>33554</v>
      </c>
      <c r="C520" s="338" t="s">
        <v>13121</v>
      </c>
      <c r="D520" s="339">
        <v>23.39</v>
      </c>
      <c r="E520" s="339">
        <v>0.78</v>
      </c>
      <c r="F520" s="339">
        <v>24.17</v>
      </c>
      <c r="G520" s="323">
        <v>9</v>
      </c>
    </row>
    <row r="521" spans="1:7" x14ac:dyDescent="0.25">
      <c r="A521" s="336" t="s">
        <v>33555</v>
      </c>
      <c r="B521" s="337" t="s">
        <v>33556</v>
      </c>
      <c r="C521" s="338" t="s">
        <v>13121</v>
      </c>
      <c r="D521" s="339">
        <v>13.11</v>
      </c>
      <c r="E521" s="339"/>
      <c r="F521" s="339">
        <v>13.11</v>
      </c>
      <c r="G521" s="323">
        <v>9</v>
      </c>
    </row>
    <row r="522" spans="1:7" x14ac:dyDescent="0.25">
      <c r="A522" s="336" t="s">
        <v>33557</v>
      </c>
      <c r="B522" s="337" t="s">
        <v>33558</v>
      </c>
      <c r="C522" s="338"/>
      <c r="D522" s="339"/>
      <c r="E522" s="339"/>
      <c r="F522" s="339"/>
      <c r="G522" s="323">
        <v>5</v>
      </c>
    </row>
    <row r="523" spans="1:7" ht="30" x14ac:dyDescent="0.25">
      <c r="A523" s="336" t="s">
        <v>244</v>
      </c>
      <c r="B523" s="337" t="s">
        <v>33559</v>
      </c>
      <c r="C523" s="338" t="s">
        <v>13121</v>
      </c>
      <c r="D523" s="339">
        <v>8.68</v>
      </c>
      <c r="E523" s="339">
        <v>1.08</v>
      </c>
      <c r="F523" s="339">
        <v>9.76</v>
      </c>
      <c r="G523" s="323">
        <v>9</v>
      </c>
    </row>
    <row r="524" spans="1:7" ht="30" x14ac:dyDescent="0.25">
      <c r="A524" s="336" t="s">
        <v>33560</v>
      </c>
      <c r="B524" s="337" t="s">
        <v>33561</v>
      </c>
      <c r="C524" s="338" t="s">
        <v>13121</v>
      </c>
      <c r="D524" s="339">
        <v>9.7799999999999994</v>
      </c>
      <c r="E524" s="339">
        <v>1.22</v>
      </c>
      <c r="F524" s="339">
        <v>11</v>
      </c>
      <c r="G524" s="323">
        <v>9</v>
      </c>
    </row>
    <row r="525" spans="1:7" ht="30" x14ac:dyDescent="0.25">
      <c r="A525" s="336" t="s">
        <v>33562</v>
      </c>
      <c r="B525" s="337" t="s">
        <v>33563</v>
      </c>
      <c r="C525" s="338" t="s">
        <v>13121</v>
      </c>
      <c r="D525" s="339">
        <v>18.38</v>
      </c>
      <c r="E525" s="339">
        <v>0.7</v>
      </c>
      <c r="F525" s="339">
        <v>19.079999999999998</v>
      </c>
      <c r="G525" s="323">
        <v>9</v>
      </c>
    </row>
    <row r="526" spans="1:7" ht="30" x14ac:dyDescent="0.25">
      <c r="A526" s="336" t="s">
        <v>33564</v>
      </c>
      <c r="B526" s="337" t="s">
        <v>33565</v>
      </c>
      <c r="C526" s="338" t="s">
        <v>13121</v>
      </c>
      <c r="D526" s="339">
        <v>19.39</v>
      </c>
      <c r="E526" s="339">
        <v>0.66</v>
      </c>
      <c r="F526" s="339">
        <v>20.05</v>
      </c>
      <c r="G526" s="323">
        <v>9</v>
      </c>
    </row>
    <row r="527" spans="1:7" x14ac:dyDescent="0.25">
      <c r="A527" s="336" t="s">
        <v>33566</v>
      </c>
      <c r="B527" s="337" t="s">
        <v>33567</v>
      </c>
      <c r="C527" s="338"/>
      <c r="D527" s="339"/>
      <c r="E527" s="339"/>
      <c r="F527" s="339"/>
      <c r="G527" s="323">
        <v>5</v>
      </c>
    </row>
    <row r="528" spans="1:7" x14ac:dyDescent="0.25">
      <c r="A528" s="336" t="s">
        <v>33568</v>
      </c>
      <c r="B528" s="337" t="s">
        <v>33569</v>
      </c>
      <c r="C528" s="338" t="s">
        <v>13121</v>
      </c>
      <c r="D528" s="339">
        <v>36.03</v>
      </c>
      <c r="E528" s="339">
        <v>1.56</v>
      </c>
      <c r="F528" s="339">
        <v>37.590000000000003</v>
      </c>
      <c r="G528" s="323">
        <v>9</v>
      </c>
    </row>
    <row r="529" spans="1:7" x14ac:dyDescent="0.25">
      <c r="A529" s="336" t="s">
        <v>33570</v>
      </c>
      <c r="B529" s="337" t="s">
        <v>33571</v>
      </c>
      <c r="C529" s="338" t="s">
        <v>13121</v>
      </c>
      <c r="D529" s="339">
        <v>30.63</v>
      </c>
      <c r="E529" s="339">
        <v>1.26</v>
      </c>
      <c r="F529" s="339">
        <v>31.89</v>
      </c>
      <c r="G529" s="323">
        <v>9</v>
      </c>
    </row>
    <row r="530" spans="1:7" x14ac:dyDescent="0.25">
      <c r="A530" s="336" t="s">
        <v>33572</v>
      </c>
      <c r="B530" s="337" t="s">
        <v>33573</v>
      </c>
      <c r="C530" s="338"/>
      <c r="D530" s="339"/>
      <c r="E530" s="339"/>
      <c r="F530" s="339"/>
      <c r="G530" s="323">
        <v>5</v>
      </c>
    </row>
    <row r="531" spans="1:7" ht="30" x14ac:dyDescent="0.25">
      <c r="A531" s="336" t="s">
        <v>33574</v>
      </c>
      <c r="B531" s="337" t="s">
        <v>33575</v>
      </c>
      <c r="C531" s="338" t="s">
        <v>13121</v>
      </c>
      <c r="D531" s="339">
        <v>241.78</v>
      </c>
      <c r="E531" s="339"/>
      <c r="F531" s="339">
        <v>241.78</v>
      </c>
      <c r="G531" s="323">
        <v>9</v>
      </c>
    </row>
    <row r="532" spans="1:7" x14ac:dyDescent="0.25">
      <c r="A532" s="336" t="s">
        <v>33576</v>
      </c>
      <c r="B532" s="337" t="s">
        <v>33577</v>
      </c>
      <c r="C532" s="338"/>
      <c r="D532" s="339"/>
      <c r="E532" s="339"/>
      <c r="F532" s="339"/>
      <c r="G532" s="323">
        <v>5</v>
      </c>
    </row>
    <row r="533" spans="1:7" x14ac:dyDescent="0.25">
      <c r="A533" s="336" t="s">
        <v>33578</v>
      </c>
      <c r="B533" s="337" t="s">
        <v>33579</v>
      </c>
      <c r="C533" s="338" t="s">
        <v>13121</v>
      </c>
      <c r="D533" s="339">
        <v>5.82</v>
      </c>
      <c r="E533" s="339">
        <v>0.1</v>
      </c>
      <c r="F533" s="339">
        <v>5.92</v>
      </c>
      <c r="G533" s="323">
        <v>9</v>
      </c>
    </row>
    <row r="534" spans="1:7" x14ac:dyDescent="0.25">
      <c r="A534" s="336" t="s">
        <v>33580</v>
      </c>
      <c r="B534" s="337" t="s">
        <v>33581</v>
      </c>
      <c r="C534" s="338"/>
      <c r="D534" s="339"/>
      <c r="E534" s="339"/>
      <c r="F534" s="339"/>
      <c r="G534" s="323">
        <v>5</v>
      </c>
    </row>
    <row r="535" spans="1:7" ht="30" x14ac:dyDescent="0.25">
      <c r="A535" s="336" t="s">
        <v>245</v>
      </c>
      <c r="B535" s="337" t="s">
        <v>33582</v>
      </c>
      <c r="C535" s="338" t="s">
        <v>13121</v>
      </c>
      <c r="D535" s="339">
        <v>3.56</v>
      </c>
      <c r="E535" s="339">
        <v>2.34</v>
      </c>
      <c r="F535" s="339">
        <v>5.9</v>
      </c>
      <c r="G535" s="323">
        <v>9</v>
      </c>
    </row>
    <row r="536" spans="1:7" ht="30" x14ac:dyDescent="0.25">
      <c r="A536" s="336" t="s">
        <v>33583</v>
      </c>
      <c r="B536" s="337" t="s">
        <v>33584</v>
      </c>
      <c r="C536" s="338" t="s">
        <v>13121</v>
      </c>
      <c r="D536" s="339">
        <v>18.329999999999998</v>
      </c>
      <c r="E536" s="339">
        <v>2.15</v>
      </c>
      <c r="F536" s="339">
        <v>20.48</v>
      </c>
      <c r="G536" s="323">
        <v>9</v>
      </c>
    </row>
    <row r="537" spans="1:7" x14ac:dyDescent="0.25">
      <c r="A537" s="336" t="s">
        <v>33585</v>
      </c>
      <c r="B537" s="337" t="s">
        <v>33586</v>
      </c>
      <c r="C537" s="338"/>
      <c r="D537" s="339"/>
      <c r="E537" s="339"/>
      <c r="F537" s="339"/>
      <c r="G537" s="323">
        <v>5</v>
      </c>
    </row>
    <row r="538" spans="1:7" ht="30" x14ac:dyDescent="0.25">
      <c r="A538" s="336" t="s">
        <v>33587</v>
      </c>
      <c r="B538" s="337" t="s">
        <v>33588</v>
      </c>
      <c r="C538" s="338" t="s">
        <v>13121</v>
      </c>
      <c r="D538" s="339">
        <v>17.579999999999998</v>
      </c>
      <c r="E538" s="339">
        <v>0.35</v>
      </c>
      <c r="F538" s="339">
        <v>17.93</v>
      </c>
      <c r="G538" s="323">
        <v>9</v>
      </c>
    </row>
    <row r="539" spans="1:7" ht="30" x14ac:dyDescent="0.25">
      <c r="A539" s="336" t="s">
        <v>231</v>
      </c>
      <c r="B539" s="337" t="s">
        <v>33589</v>
      </c>
      <c r="C539" s="338" t="s">
        <v>13121</v>
      </c>
      <c r="D539" s="339">
        <v>12.5</v>
      </c>
      <c r="E539" s="339">
        <v>0.25</v>
      </c>
      <c r="F539" s="339">
        <v>12.75</v>
      </c>
      <c r="G539" s="323">
        <v>9</v>
      </c>
    </row>
    <row r="540" spans="1:7" ht="30" x14ac:dyDescent="0.25">
      <c r="A540" s="336" t="s">
        <v>33590</v>
      </c>
      <c r="B540" s="337" t="s">
        <v>33591</v>
      </c>
      <c r="C540" s="338" t="s">
        <v>13121</v>
      </c>
      <c r="D540" s="339">
        <v>12.69</v>
      </c>
      <c r="E540" s="339">
        <v>0.11</v>
      </c>
      <c r="F540" s="339">
        <v>12.8</v>
      </c>
      <c r="G540" s="323">
        <v>9</v>
      </c>
    </row>
    <row r="541" spans="1:7" ht="30" x14ac:dyDescent="0.25">
      <c r="A541" s="336" t="s">
        <v>33592</v>
      </c>
      <c r="B541" s="337" t="s">
        <v>33593</v>
      </c>
      <c r="C541" s="338" t="s">
        <v>13121</v>
      </c>
      <c r="D541" s="339">
        <v>18.11</v>
      </c>
      <c r="E541" s="339">
        <v>0.33</v>
      </c>
      <c r="F541" s="339">
        <v>18.440000000000001</v>
      </c>
      <c r="G541" s="323">
        <v>9</v>
      </c>
    </row>
    <row r="542" spans="1:7" x14ac:dyDescent="0.25">
      <c r="A542" s="336" t="s">
        <v>33594</v>
      </c>
      <c r="B542" s="337" t="s">
        <v>33595</v>
      </c>
      <c r="C542" s="338"/>
      <c r="D542" s="339"/>
      <c r="E542" s="339"/>
      <c r="F542" s="339"/>
      <c r="G542" s="323">
        <v>2</v>
      </c>
    </row>
    <row r="543" spans="1:7" x14ac:dyDescent="0.25">
      <c r="A543" s="336" t="s">
        <v>33596</v>
      </c>
      <c r="B543" s="337" t="s">
        <v>197</v>
      </c>
      <c r="C543" s="338"/>
      <c r="D543" s="339"/>
      <c r="E543" s="339"/>
      <c r="F543" s="339"/>
      <c r="G543" s="323">
        <v>5</v>
      </c>
    </row>
    <row r="544" spans="1:7" x14ac:dyDescent="0.25">
      <c r="A544" s="336" t="s">
        <v>33597</v>
      </c>
      <c r="B544" s="337" t="s">
        <v>33598</v>
      </c>
      <c r="C544" s="338" t="s">
        <v>10267</v>
      </c>
      <c r="D544" s="339">
        <v>37.229999999999997</v>
      </c>
      <c r="E544" s="339">
        <v>49.36</v>
      </c>
      <c r="F544" s="339">
        <v>86.59</v>
      </c>
      <c r="G544" s="323">
        <v>9</v>
      </c>
    </row>
    <row r="545" spans="1:7" x14ac:dyDescent="0.25">
      <c r="A545" s="336" t="s">
        <v>33599</v>
      </c>
      <c r="B545" s="337" t="s">
        <v>33600</v>
      </c>
      <c r="C545" s="338" t="s">
        <v>10267</v>
      </c>
      <c r="D545" s="339">
        <v>19.87</v>
      </c>
      <c r="E545" s="339">
        <v>29.69</v>
      </c>
      <c r="F545" s="339">
        <v>49.56</v>
      </c>
      <c r="G545" s="323">
        <v>9</v>
      </c>
    </row>
    <row r="546" spans="1:7" x14ac:dyDescent="0.25">
      <c r="A546" s="336" t="s">
        <v>33601</v>
      </c>
      <c r="B546" s="337" t="s">
        <v>33602</v>
      </c>
      <c r="C546" s="338" t="s">
        <v>10267</v>
      </c>
      <c r="D546" s="339">
        <v>13.42</v>
      </c>
      <c r="E546" s="339">
        <v>7.18</v>
      </c>
      <c r="F546" s="339">
        <v>20.6</v>
      </c>
      <c r="G546" s="323">
        <v>9</v>
      </c>
    </row>
    <row r="547" spans="1:7" x14ac:dyDescent="0.25">
      <c r="A547" s="336" t="s">
        <v>33603</v>
      </c>
      <c r="B547" s="337" t="s">
        <v>33604</v>
      </c>
      <c r="C547" s="338" t="s">
        <v>10267</v>
      </c>
      <c r="D547" s="339">
        <v>47.37</v>
      </c>
      <c r="E547" s="339">
        <v>57.45</v>
      </c>
      <c r="F547" s="339">
        <v>104.82</v>
      </c>
      <c r="G547" s="323">
        <v>9</v>
      </c>
    </row>
    <row r="548" spans="1:7" ht="30" x14ac:dyDescent="0.25">
      <c r="A548" s="336" t="s">
        <v>33605</v>
      </c>
      <c r="B548" s="337" t="s">
        <v>33606</v>
      </c>
      <c r="C548" s="338" t="s">
        <v>10267</v>
      </c>
      <c r="D548" s="339">
        <v>260.91000000000003</v>
      </c>
      <c r="E548" s="339"/>
      <c r="F548" s="339">
        <v>260.91000000000003</v>
      </c>
      <c r="G548" s="323">
        <v>9</v>
      </c>
    </row>
    <row r="549" spans="1:7" ht="30" x14ac:dyDescent="0.25">
      <c r="A549" s="336" t="s">
        <v>33607</v>
      </c>
      <c r="B549" s="337" t="s">
        <v>33608</v>
      </c>
      <c r="C549" s="338" t="s">
        <v>10267</v>
      </c>
      <c r="D549" s="339">
        <v>272.64999999999998</v>
      </c>
      <c r="E549" s="339"/>
      <c r="F549" s="339">
        <v>272.64999999999998</v>
      </c>
      <c r="G549" s="323">
        <v>9</v>
      </c>
    </row>
    <row r="550" spans="1:7" ht="30" x14ac:dyDescent="0.25">
      <c r="A550" s="336" t="s">
        <v>33609</v>
      </c>
      <c r="B550" s="337" t="s">
        <v>33610</v>
      </c>
      <c r="C550" s="338" t="s">
        <v>10267</v>
      </c>
      <c r="D550" s="339">
        <v>292.16000000000003</v>
      </c>
      <c r="E550" s="339"/>
      <c r="F550" s="339">
        <v>292.16000000000003</v>
      </c>
      <c r="G550" s="323">
        <v>9</v>
      </c>
    </row>
    <row r="551" spans="1:7" x14ac:dyDescent="0.25">
      <c r="A551" s="336" t="s">
        <v>33611</v>
      </c>
      <c r="B551" s="337" t="s">
        <v>33612</v>
      </c>
      <c r="C551" s="338"/>
      <c r="D551" s="339"/>
      <c r="E551" s="339"/>
      <c r="F551" s="339"/>
      <c r="G551" s="323">
        <v>5</v>
      </c>
    </row>
    <row r="552" spans="1:7" x14ac:dyDescent="0.25">
      <c r="A552" s="336" t="s">
        <v>33613</v>
      </c>
      <c r="B552" s="337" t="s">
        <v>33614</v>
      </c>
      <c r="C552" s="338" t="s">
        <v>13121</v>
      </c>
      <c r="D552" s="339">
        <v>18.84</v>
      </c>
      <c r="E552" s="339">
        <v>26.93</v>
      </c>
      <c r="F552" s="339">
        <v>45.77</v>
      </c>
      <c r="G552" s="323">
        <v>9</v>
      </c>
    </row>
    <row r="553" spans="1:7" x14ac:dyDescent="0.25">
      <c r="A553" s="336" t="s">
        <v>33615</v>
      </c>
      <c r="B553" s="337" t="s">
        <v>33616</v>
      </c>
      <c r="C553" s="338" t="s">
        <v>12917</v>
      </c>
      <c r="D553" s="339">
        <v>9.0399999999999991</v>
      </c>
      <c r="E553" s="339">
        <v>1.86</v>
      </c>
      <c r="F553" s="339">
        <v>10.9</v>
      </c>
      <c r="G553" s="323">
        <v>9</v>
      </c>
    </row>
    <row r="554" spans="1:7" x14ac:dyDescent="0.25">
      <c r="A554" s="336" t="s">
        <v>33617</v>
      </c>
      <c r="B554" s="337" t="s">
        <v>33618</v>
      </c>
      <c r="C554" s="338" t="s">
        <v>33619</v>
      </c>
      <c r="D554" s="339">
        <v>4.67</v>
      </c>
      <c r="E554" s="339">
        <v>1.68</v>
      </c>
      <c r="F554" s="339">
        <v>6.35</v>
      </c>
      <c r="G554" s="323">
        <v>9</v>
      </c>
    </row>
    <row r="555" spans="1:7" x14ac:dyDescent="0.25">
      <c r="A555" s="336" t="s">
        <v>33620</v>
      </c>
      <c r="B555" s="337" t="s">
        <v>33621</v>
      </c>
      <c r="C555" s="338" t="s">
        <v>13121</v>
      </c>
      <c r="D555" s="339"/>
      <c r="E555" s="339">
        <v>12.74</v>
      </c>
      <c r="F555" s="339">
        <v>12.74</v>
      </c>
      <c r="G555" s="323">
        <v>9</v>
      </c>
    </row>
    <row r="556" spans="1:7" x14ac:dyDescent="0.25">
      <c r="A556" s="336" t="s">
        <v>33622</v>
      </c>
      <c r="B556" s="337" t="s">
        <v>33623</v>
      </c>
      <c r="C556" s="338"/>
      <c r="D556" s="339"/>
      <c r="E556" s="339"/>
      <c r="F556" s="339"/>
      <c r="G556" s="323">
        <v>5</v>
      </c>
    </row>
    <row r="557" spans="1:7" x14ac:dyDescent="0.25">
      <c r="A557" s="336" t="s">
        <v>33624</v>
      </c>
      <c r="B557" s="337" t="s">
        <v>33625</v>
      </c>
      <c r="C557" s="338" t="s">
        <v>13121</v>
      </c>
      <c r="D557" s="339"/>
      <c r="E557" s="339">
        <v>7.42</v>
      </c>
      <c r="F557" s="339">
        <v>7.42</v>
      </c>
      <c r="G557" s="323">
        <v>9</v>
      </c>
    </row>
    <row r="558" spans="1:7" x14ac:dyDescent="0.25">
      <c r="A558" s="336" t="s">
        <v>33626</v>
      </c>
      <c r="B558" s="337" t="s">
        <v>33627</v>
      </c>
      <c r="C558" s="338"/>
      <c r="D558" s="339"/>
      <c r="E558" s="339"/>
      <c r="F558" s="339"/>
      <c r="G558" s="323">
        <v>5</v>
      </c>
    </row>
    <row r="559" spans="1:7" x14ac:dyDescent="0.25">
      <c r="A559" s="336" t="s">
        <v>33628</v>
      </c>
      <c r="B559" s="337" t="s">
        <v>33629</v>
      </c>
      <c r="C559" s="338" t="s">
        <v>10267</v>
      </c>
      <c r="D559" s="339">
        <v>32.08</v>
      </c>
      <c r="E559" s="339">
        <v>0.63</v>
      </c>
      <c r="F559" s="339">
        <v>32.71</v>
      </c>
      <c r="G559" s="323">
        <v>9</v>
      </c>
    </row>
    <row r="560" spans="1:7" x14ac:dyDescent="0.25">
      <c r="A560" s="336" t="s">
        <v>33630</v>
      </c>
      <c r="B560" s="337" t="s">
        <v>33631</v>
      </c>
      <c r="C560" s="338" t="s">
        <v>13121</v>
      </c>
      <c r="D560" s="339">
        <v>95.12</v>
      </c>
      <c r="E560" s="339">
        <v>18.559999999999999</v>
      </c>
      <c r="F560" s="339">
        <v>113.68</v>
      </c>
      <c r="G560" s="323">
        <v>9</v>
      </c>
    </row>
    <row r="561" spans="1:7" x14ac:dyDescent="0.25">
      <c r="A561" s="336" t="s">
        <v>33632</v>
      </c>
      <c r="B561" s="337" t="s">
        <v>33633</v>
      </c>
      <c r="C561" s="338" t="s">
        <v>13121</v>
      </c>
      <c r="D561" s="339">
        <v>129.09</v>
      </c>
      <c r="E561" s="339">
        <v>11.14</v>
      </c>
      <c r="F561" s="339">
        <v>140.22999999999999</v>
      </c>
      <c r="G561" s="323">
        <v>9</v>
      </c>
    </row>
    <row r="562" spans="1:7" ht="30" x14ac:dyDescent="0.25">
      <c r="A562" s="336" t="s">
        <v>33634</v>
      </c>
      <c r="B562" s="337" t="s">
        <v>33635</v>
      </c>
      <c r="C562" s="338" t="s">
        <v>10267</v>
      </c>
      <c r="D562" s="339">
        <v>5.08</v>
      </c>
      <c r="E562" s="339">
        <v>11.14</v>
      </c>
      <c r="F562" s="339">
        <v>16.22</v>
      </c>
      <c r="G562" s="323">
        <v>9</v>
      </c>
    </row>
    <row r="563" spans="1:7" ht="30" x14ac:dyDescent="0.25">
      <c r="A563" s="336" t="s">
        <v>33636</v>
      </c>
      <c r="B563" s="337" t="s">
        <v>33637</v>
      </c>
      <c r="C563" s="338" t="s">
        <v>10267</v>
      </c>
      <c r="D563" s="339">
        <v>7.5</v>
      </c>
      <c r="E563" s="339">
        <v>11.14</v>
      </c>
      <c r="F563" s="339">
        <v>18.64</v>
      </c>
      <c r="G563" s="323">
        <v>9</v>
      </c>
    </row>
    <row r="564" spans="1:7" ht="30" x14ac:dyDescent="0.25">
      <c r="A564" s="336" t="s">
        <v>33638</v>
      </c>
      <c r="B564" s="337" t="s">
        <v>33639</v>
      </c>
      <c r="C564" s="338" t="s">
        <v>10267</v>
      </c>
      <c r="D564" s="339">
        <v>14.93</v>
      </c>
      <c r="E564" s="339">
        <v>11.14</v>
      </c>
      <c r="F564" s="339">
        <v>26.07</v>
      </c>
      <c r="G564" s="323">
        <v>9</v>
      </c>
    </row>
    <row r="565" spans="1:7" x14ac:dyDescent="0.25">
      <c r="A565" s="336" t="s">
        <v>33640</v>
      </c>
      <c r="B565" s="337" t="s">
        <v>33641</v>
      </c>
      <c r="C565" s="338"/>
      <c r="D565" s="339"/>
      <c r="E565" s="339"/>
      <c r="F565" s="339"/>
      <c r="G565" s="323">
        <v>5</v>
      </c>
    </row>
    <row r="566" spans="1:7" x14ac:dyDescent="0.25">
      <c r="A566" s="336" t="s">
        <v>33642</v>
      </c>
      <c r="B566" s="337" t="s">
        <v>33643</v>
      </c>
      <c r="C566" s="338" t="s">
        <v>9690</v>
      </c>
      <c r="D566" s="339">
        <v>13.11</v>
      </c>
      <c r="E566" s="339">
        <v>12.99</v>
      </c>
      <c r="F566" s="339">
        <v>26.1</v>
      </c>
      <c r="G566" s="323">
        <v>9</v>
      </c>
    </row>
    <row r="567" spans="1:7" x14ac:dyDescent="0.25">
      <c r="A567" s="336" t="s">
        <v>33644</v>
      </c>
      <c r="B567" s="337" t="s">
        <v>33645</v>
      </c>
      <c r="C567" s="338" t="s">
        <v>9690</v>
      </c>
      <c r="D567" s="339">
        <v>18.37</v>
      </c>
      <c r="E567" s="339">
        <v>14.84</v>
      </c>
      <c r="F567" s="339">
        <v>33.21</v>
      </c>
      <c r="G567" s="323">
        <v>9</v>
      </c>
    </row>
    <row r="568" spans="1:7" x14ac:dyDescent="0.25">
      <c r="A568" s="336" t="s">
        <v>33646</v>
      </c>
      <c r="B568" s="337" t="s">
        <v>33647</v>
      </c>
      <c r="C568" s="338" t="s">
        <v>9690</v>
      </c>
      <c r="D568" s="339">
        <v>18.23</v>
      </c>
      <c r="E568" s="339">
        <v>18.559999999999999</v>
      </c>
      <c r="F568" s="339">
        <v>36.79</v>
      </c>
      <c r="G568" s="323">
        <v>9</v>
      </c>
    </row>
    <row r="569" spans="1:7" x14ac:dyDescent="0.25">
      <c r="A569" s="336" t="s">
        <v>33648</v>
      </c>
      <c r="B569" s="337" t="s">
        <v>33649</v>
      </c>
      <c r="C569" s="338"/>
      <c r="D569" s="339"/>
      <c r="E569" s="339"/>
      <c r="F569" s="339"/>
      <c r="G569" s="323">
        <v>5</v>
      </c>
    </row>
    <row r="570" spans="1:7" ht="30" x14ac:dyDescent="0.25">
      <c r="A570" s="336" t="s">
        <v>33650</v>
      </c>
      <c r="B570" s="337" t="s">
        <v>33651</v>
      </c>
      <c r="C570" s="338" t="s">
        <v>32579</v>
      </c>
      <c r="D570" s="339">
        <v>10683.09</v>
      </c>
      <c r="E570" s="339"/>
      <c r="F570" s="339">
        <v>10683.09</v>
      </c>
      <c r="G570" s="323">
        <v>9</v>
      </c>
    </row>
    <row r="571" spans="1:7" ht="45" x14ac:dyDescent="0.25">
      <c r="A571" s="336" t="s">
        <v>33652</v>
      </c>
      <c r="B571" s="337" t="s">
        <v>33653</v>
      </c>
      <c r="C571" s="338" t="s">
        <v>33654</v>
      </c>
      <c r="D571" s="339">
        <v>631.1</v>
      </c>
      <c r="E571" s="339"/>
      <c r="F571" s="339">
        <v>631.1</v>
      </c>
      <c r="G571" s="323">
        <v>9</v>
      </c>
    </row>
    <row r="572" spans="1:7" x14ac:dyDescent="0.25">
      <c r="A572" s="336" t="s">
        <v>33655</v>
      </c>
      <c r="B572" s="337" t="s">
        <v>33656</v>
      </c>
      <c r="C572" s="338" t="s">
        <v>9878</v>
      </c>
      <c r="D572" s="339">
        <v>360.19</v>
      </c>
      <c r="E572" s="339"/>
      <c r="F572" s="339">
        <v>360.19</v>
      </c>
      <c r="G572" s="323">
        <v>9</v>
      </c>
    </row>
    <row r="573" spans="1:7" ht="30" x14ac:dyDescent="0.25">
      <c r="A573" s="336" t="s">
        <v>33657</v>
      </c>
      <c r="B573" s="337" t="s">
        <v>33658</v>
      </c>
      <c r="C573" s="338" t="s">
        <v>33659</v>
      </c>
      <c r="D573" s="339">
        <v>2.62</v>
      </c>
      <c r="E573" s="339">
        <v>3.35</v>
      </c>
      <c r="F573" s="339">
        <v>5.97</v>
      </c>
      <c r="G573" s="323">
        <v>9</v>
      </c>
    </row>
    <row r="574" spans="1:7" x14ac:dyDescent="0.25">
      <c r="A574" s="336" t="s">
        <v>33660</v>
      </c>
      <c r="B574" s="337" t="s">
        <v>33661</v>
      </c>
      <c r="C574" s="338"/>
      <c r="D574" s="339"/>
      <c r="E574" s="339"/>
      <c r="F574" s="339"/>
      <c r="G574" s="323">
        <v>5</v>
      </c>
    </row>
    <row r="575" spans="1:7" x14ac:dyDescent="0.25">
      <c r="A575" s="336" t="s">
        <v>33662</v>
      </c>
      <c r="B575" s="337" t="s">
        <v>33663</v>
      </c>
      <c r="C575" s="338" t="s">
        <v>13121</v>
      </c>
      <c r="D575" s="339">
        <v>111.39</v>
      </c>
      <c r="E575" s="339">
        <v>111.33</v>
      </c>
      <c r="F575" s="339">
        <v>222.72</v>
      </c>
      <c r="G575" s="323">
        <v>9</v>
      </c>
    </row>
    <row r="576" spans="1:7" x14ac:dyDescent="0.25">
      <c r="A576" s="336" t="s">
        <v>33664</v>
      </c>
      <c r="B576" s="337" t="s">
        <v>33665</v>
      </c>
      <c r="C576" s="338" t="s">
        <v>13121</v>
      </c>
      <c r="D576" s="339">
        <v>228.2</v>
      </c>
      <c r="E576" s="339">
        <v>215.44</v>
      </c>
      <c r="F576" s="339">
        <v>443.64</v>
      </c>
      <c r="G576" s="323">
        <v>9</v>
      </c>
    </row>
    <row r="577" spans="1:7" ht="45" x14ac:dyDescent="0.25">
      <c r="A577" s="336" t="s">
        <v>33666</v>
      </c>
      <c r="B577" s="337" t="s">
        <v>33667</v>
      </c>
      <c r="C577" s="338" t="s">
        <v>13121</v>
      </c>
      <c r="D577" s="339">
        <v>853.49</v>
      </c>
      <c r="E577" s="339">
        <v>100.19</v>
      </c>
      <c r="F577" s="339">
        <v>953.68</v>
      </c>
      <c r="G577" s="323">
        <v>9</v>
      </c>
    </row>
    <row r="578" spans="1:7" ht="45" x14ac:dyDescent="0.25">
      <c r="A578" s="336" t="s">
        <v>33668</v>
      </c>
      <c r="B578" s="337" t="s">
        <v>33669</v>
      </c>
      <c r="C578" s="338" t="s">
        <v>13121</v>
      </c>
      <c r="D578" s="339">
        <v>625.95000000000005</v>
      </c>
      <c r="E578" s="339">
        <v>123.04</v>
      </c>
      <c r="F578" s="339">
        <v>748.99</v>
      </c>
      <c r="G578" s="323">
        <v>9</v>
      </c>
    </row>
    <row r="579" spans="1:7" x14ac:dyDescent="0.25">
      <c r="A579" s="336" t="s">
        <v>33670</v>
      </c>
      <c r="B579" s="337" t="s">
        <v>33671</v>
      </c>
      <c r="C579" s="338"/>
      <c r="D579" s="339"/>
      <c r="E579" s="339"/>
      <c r="F579" s="339"/>
      <c r="G579" s="323">
        <v>2</v>
      </c>
    </row>
    <row r="580" spans="1:7" x14ac:dyDescent="0.25">
      <c r="A580" s="336" t="s">
        <v>33672</v>
      </c>
      <c r="B580" s="337" t="s">
        <v>33673</v>
      </c>
      <c r="C580" s="338"/>
      <c r="D580" s="339"/>
      <c r="E580" s="339"/>
      <c r="F580" s="339"/>
      <c r="G580" s="323">
        <v>5</v>
      </c>
    </row>
    <row r="581" spans="1:7" x14ac:dyDescent="0.25">
      <c r="A581" s="336" t="s">
        <v>243</v>
      </c>
      <c r="B581" s="337" t="s">
        <v>33674</v>
      </c>
      <c r="C581" s="338" t="s">
        <v>10267</v>
      </c>
      <c r="D581" s="339">
        <v>38.729999999999997</v>
      </c>
      <c r="E581" s="339">
        <v>48.25</v>
      </c>
      <c r="F581" s="339">
        <v>86.98</v>
      </c>
      <c r="G581" s="323">
        <v>9</v>
      </c>
    </row>
    <row r="582" spans="1:7" x14ac:dyDescent="0.25">
      <c r="A582" s="336" t="s">
        <v>33675</v>
      </c>
      <c r="B582" s="337" t="s">
        <v>33676</v>
      </c>
      <c r="C582" s="338" t="s">
        <v>10267</v>
      </c>
      <c r="D582" s="339">
        <v>166.92</v>
      </c>
      <c r="E582" s="339">
        <v>55.67</v>
      </c>
      <c r="F582" s="339">
        <v>222.59</v>
      </c>
      <c r="G582" s="323">
        <v>9</v>
      </c>
    </row>
    <row r="583" spans="1:7" x14ac:dyDescent="0.25">
      <c r="A583" s="336" t="s">
        <v>33677</v>
      </c>
      <c r="B583" s="337" t="s">
        <v>33678</v>
      </c>
      <c r="C583" s="338" t="s">
        <v>10267</v>
      </c>
      <c r="D583" s="339">
        <v>60.16</v>
      </c>
      <c r="E583" s="339">
        <v>44.53</v>
      </c>
      <c r="F583" s="339">
        <v>104.69</v>
      </c>
      <c r="G583" s="323">
        <v>9</v>
      </c>
    </row>
    <row r="584" spans="1:7" ht="30" x14ac:dyDescent="0.25">
      <c r="A584" s="336" t="s">
        <v>33679</v>
      </c>
      <c r="B584" s="337" t="s">
        <v>33680</v>
      </c>
      <c r="C584" s="338" t="s">
        <v>10267</v>
      </c>
      <c r="D584" s="339"/>
      <c r="E584" s="339">
        <v>5.71</v>
      </c>
      <c r="F584" s="339">
        <v>5.71</v>
      </c>
      <c r="G584" s="323">
        <v>9</v>
      </c>
    </row>
    <row r="585" spans="1:7" ht="30" x14ac:dyDescent="0.25">
      <c r="A585" s="336" t="s">
        <v>33681</v>
      </c>
      <c r="B585" s="337" t="s">
        <v>33682</v>
      </c>
      <c r="C585" s="338" t="s">
        <v>10267</v>
      </c>
      <c r="D585" s="339"/>
      <c r="E585" s="339">
        <v>6.8</v>
      </c>
      <c r="F585" s="339">
        <v>6.8</v>
      </c>
      <c r="G585" s="323">
        <v>9</v>
      </c>
    </row>
    <row r="586" spans="1:7" x14ac:dyDescent="0.25">
      <c r="A586" s="336" t="s">
        <v>33683</v>
      </c>
      <c r="B586" s="337" t="s">
        <v>33684</v>
      </c>
      <c r="C586" s="338"/>
      <c r="D586" s="339"/>
      <c r="E586" s="339"/>
      <c r="F586" s="339"/>
      <c r="G586" s="323">
        <v>5</v>
      </c>
    </row>
    <row r="587" spans="1:7" x14ac:dyDescent="0.25">
      <c r="A587" s="336" t="s">
        <v>33685</v>
      </c>
      <c r="B587" s="337" t="s">
        <v>33686</v>
      </c>
      <c r="C587" s="338" t="s">
        <v>10267</v>
      </c>
      <c r="D587" s="339">
        <v>125.25</v>
      </c>
      <c r="E587" s="339">
        <v>51.95</v>
      </c>
      <c r="F587" s="339">
        <v>177.2</v>
      </c>
      <c r="G587" s="323">
        <v>9</v>
      </c>
    </row>
    <row r="588" spans="1:7" x14ac:dyDescent="0.25">
      <c r="A588" s="336" t="s">
        <v>33687</v>
      </c>
      <c r="B588" s="337" t="s">
        <v>33688</v>
      </c>
      <c r="C588" s="338" t="s">
        <v>10267</v>
      </c>
      <c r="D588" s="339">
        <v>136.72</v>
      </c>
      <c r="E588" s="339">
        <v>51.95</v>
      </c>
      <c r="F588" s="339">
        <v>188.67</v>
      </c>
      <c r="G588" s="323">
        <v>9</v>
      </c>
    </row>
    <row r="589" spans="1:7" x14ac:dyDescent="0.25">
      <c r="A589" s="336" t="s">
        <v>33689</v>
      </c>
      <c r="B589" s="337" t="s">
        <v>33690</v>
      </c>
      <c r="C589" s="338" t="s">
        <v>10267</v>
      </c>
      <c r="D589" s="339">
        <v>116.36</v>
      </c>
      <c r="E589" s="339">
        <v>92.78</v>
      </c>
      <c r="F589" s="339">
        <v>209.14</v>
      </c>
      <c r="G589" s="323">
        <v>9</v>
      </c>
    </row>
    <row r="590" spans="1:7" x14ac:dyDescent="0.25">
      <c r="A590" s="336" t="s">
        <v>33691</v>
      </c>
      <c r="B590" s="337" t="s">
        <v>33692</v>
      </c>
      <c r="C590" s="338" t="s">
        <v>10267</v>
      </c>
      <c r="D590" s="339">
        <v>85.78</v>
      </c>
      <c r="E590" s="339">
        <v>50.1</v>
      </c>
      <c r="F590" s="339">
        <v>135.88</v>
      </c>
      <c r="G590" s="323">
        <v>9</v>
      </c>
    </row>
    <row r="591" spans="1:7" x14ac:dyDescent="0.25">
      <c r="A591" s="336" t="s">
        <v>33693</v>
      </c>
      <c r="B591" s="337" t="s">
        <v>33694</v>
      </c>
      <c r="C591" s="338" t="s">
        <v>10267</v>
      </c>
      <c r="D591" s="339">
        <v>44.86</v>
      </c>
      <c r="E591" s="339">
        <v>40.83</v>
      </c>
      <c r="F591" s="339">
        <v>85.69</v>
      </c>
      <c r="G591" s="323">
        <v>9</v>
      </c>
    </row>
    <row r="592" spans="1:7" x14ac:dyDescent="0.25">
      <c r="A592" s="336" t="s">
        <v>33695</v>
      </c>
      <c r="B592" s="337" t="s">
        <v>33696</v>
      </c>
      <c r="C592" s="338" t="s">
        <v>10267</v>
      </c>
      <c r="D592" s="339">
        <v>105.36</v>
      </c>
      <c r="E592" s="339">
        <v>81.180000000000007</v>
      </c>
      <c r="F592" s="339">
        <v>186.54</v>
      </c>
      <c r="G592" s="323">
        <v>9</v>
      </c>
    </row>
    <row r="593" spans="1:7" ht="30" x14ac:dyDescent="0.25">
      <c r="A593" s="336" t="s">
        <v>33697</v>
      </c>
      <c r="B593" s="337" t="s">
        <v>33698</v>
      </c>
      <c r="C593" s="338" t="s">
        <v>10267</v>
      </c>
      <c r="D593" s="339">
        <v>92.05</v>
      </c>
      <c r="E593" s="339">
        <v>31.96</v>
      </c>
      <c r="F593" s="339">
        <v>124.01</v>
      </c>
      <c r="G593" s="323">
        <v>9</v>
      </c>
    </row>
    <row r="594" spans="1:7" ht="30" x14ac:dyDescent="0.25">
      <c r="A594" s="336" t="s">
        <v>33699</v>
      </c>
      <c r="B594" s="337" t="s">
        <v>33700</v>
      </c>
      <c r="C594" s="338" t="s">
        <v>10267</v>
      </c>
      <c r="D594" s="339">
        <v>92.05</v>
      </c>
      <c r="E594" s="339">
        <v>56.98</v>
      </c>
      <c r="F594" s="339">
        <v>149.03</v>
      </c>
      <c r="G594" s="323">
        <v>9</v>
      </c>
    </row>
    <row r="595" spans="1:7" ht="30" x14ac:dyDescent="0.25">
      <c r="A595" s="336" t="s">
        <v>33701</v>
      </c>
      <c r="B595" s="337" t="s">
        <v>33702</v>
      </c>
      <c r="C595" s="338" t="s">
        <v>10267</v>
      </c>
      <c r="D595" s="339">
        <v>60</v>
      </c>
      <c r="E595" s="339">
        <v>97.81</v>
      </c>
      <c r="F595" s="339">
        <v>157.81</v>
      </c>
      <c r="G595" s="323">
        <v>9</v>
      </c>
    </row>
    <row r="596" spans="1:7" x14ac:dyDescent="0.25">
      <c r="A596" s="336" t="s">
        <v>33703</v>
      </c>
      <c r="B596" s="337" t="s">
        <v>33704</v>
      </c>
      <c r="C596" s="338"/>
      <c r="D596" s="339"/>
      <c r="E596" s="339"/>
      <c r="F596" s="339"/>
      <c r="G596" s="323">
        <v>5</v>
      </c>
    </row>
    <row r="597" spans="1:7" x14ac:dyDescent="0.25">
      <c r="A597" s="336" t="s">
        <v>33705</v>
      </c>
      <c r="B597" s="337" t="s">
        <v>33706</v>
      </c>
      <c r="C597" s="338" t="s">
        <v>9690</v>
      </c>
      <c r="D597" s="339">
        <v>76.87</v>
      </c>
      <c r="E597" s="339">
        <v>8.81</v>
      </c>
      <c r="F597" s="339">
        <v>85.68</v>
      </c>
      <c r="G597" s="323">
        <v>9</v>
      </c>
    </row>
    <row r="598" spans="1:7" x14ac:dyDescent="0.25">
      <c r="A598" s="336" t="s">
        <v>33707</v>
      </c>
      <c r="B598" s="337" t="s">
        <v>33708</v>
      </c>
      <c r="C598" s="338" t="s">
        <v>9690</v>
      </c>
      <c r="D598" s="339">
        <v>105.58</v>
      </c>
      <c r="E598" s="339">
        <v>8.81</v>
      </c>
      <c r="F598" s="339">
        <v>114.39</v>
      </c>
      <c r="G598" s="323">
        <v>9</v>
      </c>
    </row>
    <row r="599" spans="1:7" x14ac:dyDescent="0.25">
      <c r="A599" s="336" t="s">
        <v>33709</v>
      </c>
      <c r="B599" s="337" t="s">
        <v>33710</v>
      </c>
      <c r="C599" s="338" t="s">
        <v>9690</v>
      </c>
      <c r="D599" s="339">
        <v>127.66</v>
      </c>
      <c r="E599" s="339">
        <v>8.81</v>
      </c>
      <c r="F599" s="339">
        <v>136.47</v>
      </c>
      <c r="G599" s="323">
        <v>9</v>
      </c>
    </row>
    <row r="600" spans="1:7" x14ac:dyDescent="0.25">
      <c r="A600" s="336" t="s">
        <v>33711</v>
      </c>
      <c r="B600" s="337" t="s">
        <v>33712</v>
      </c>
      <c r="C600" s="338" t="s">
        <v>9690</v>
      </c>
      <c r="D600" s="339">
        <v>143.94999999999999</v>
      </c>
      <c r="E600" s="339">
        <v>8.81</v>
      </c>
      <c r="F600" s="339">
        <v>152.76</v>
      </c>
      <c r="G600" s="323">
        <v>9</v>
      </c>
    </row>
    <row r="601" spans="1:7" x14ac:dyDescent="0.25">
      <c r="A601" s="336" t="s">
        <v>33713</v>
      </c>
      <c r="B601" s="337" t="s">
        <v>33714</v>
      </c>
      <c r="C601" s="338" t="s">
        <v>9690</v>
      </c>
      <c r="D601" s="339">
        <v>178.99</v>
      </c>
      <c r="E601" s="339">
        <v>8.81</v>
      </c>
      <c r="F601" s="339">
        <v>187.8</v>
      </c>
      <c r="G601" s="323">
        <v>9</v>
      </c>
    </row>
    <row r="602" spans="1:7" x14ac:dyDescent="0.25">
      <c r="A602" s="336" t="s">
        <v>40807</v>
      </c>
      <c r="B602" s="337" t="s">
        <v>40808</v>
      </c>
      <c r="C602" s="338" t="s">
        <v>9690</v>
      </c>
      <c r="D602" s="339">
        <v>163.75</v>
      </c>
      <c r="E602" s="339">
        <v>8.81</v>
      </c>
      <c r="F602" s="339">
        <v>172.56</v>
      </c>
      <c r="G602" s="323">
        <v>9</v>
      </c>
    </row>
    <row r="603" spans="1:7" x14ac:dyDescent="0.25">
      <c r="A603" s="336" t="s">
        <v>33715</v>
      </c>
      <c r="B603" s="337" t="s">
        <v>33716</v>
      </c>
      <c r="C603" s="338"/>
      <c r="D603" s="339"/>
      <c r="E603" s="339"/>
      <c r="F603" s="339"/>
      <c r="G603" s="323">
        <v>5</v>
      </c>
    </row>
    <row r="604" spans="1:7" ht="30" x14ac:dyDescent="0.25">
      <c r="A604" s="336" t="s">
        <v>33717</v>
      </c>
      <c r="B604" s="337" t="s">
        <v>33718</v>
      </c>
      <c r="C604" s="338" t="s">
        <v>13121</v>
      </c>
      <c r="D604" s="339">
        <v>344.22</v>
      </c>
      <c r="E604" s="339">
        <v>64.95</v>
      </c>
      <c r="F604" s="339">
        <v>409.17</v>
      </c>
      <c r="G604" s="323">
        <v>9</v>
      </c>
    </row>
    <row r="605" spans="1:7" x14ac:dyDescent="0.25">
      <c r="A605" s="336" t="s">
        <v>33719</v>
      </c>
      <c r="B605" s="337" t="s">
        <v>33720</v>
      </c>
      <c r="C605" s="338"/>
      <c r="D605" s="339"/>
      <c r="E605" s="339"/>
      <c r="F605" s="339"/>
      <c r="G605" s="323">
        <v>2</v>
      </c>
    </row>
    <row r="606" spans="1:7" x14ac:dyDescent="0.25">
      <c r="A606" s="336" t="s">
        <v>33721</v>
      </c>
      <c r="B606" s="337" t="s">
        <v>33722</v>
      </c>
      <c r="C606" s="338"/>
      <c r="D606" s="339"/>
      <c r="E606" s="339"/>
      <c r="F606" s="339"/>
      <c r="G606" s="323">
        <v>5</v>
      </c>
    </row>
    <row r="607" spans="1:7" x14ac:dyDescent="0.25">
      <c r="A607" s="336" t="s">
        <v>33723</v>
      </c>
      <c r="B607" s="337" t="s">
        <v>33724</v>
      </c>
      <c r="C607" s="338" t="s">
        <v>12917</v>
      </c>
      <c r="D607" s="339">
        <v>11.66</v>
      </c>
      <c r="E607" s="339">
        <v>2.15</v>
      </c>
      <c r="F607" s="339">
        <v>13.81</v>
      </c>
      <c r="G607" s="323">
        <v>9</v>
      </c>
    </row>
    <row r="608" spans="1:7" x14ac:dyDescent="0.25">
      <c r="A608" s="336" t="s">
        <v>33725</v>
      </c>
      <c r="B608" s="337" t="s">
        <v>33726</v>
      </c>
      <c r="C608" s="338" t="s">
        <v>12917</v>
      </c>
      <c r="D608" s="339">
        <v>9.1199999999999992</v>
      </c>
      <c r="E608" s="339">
        <v>2.15</v>
      </c>
      <c r="F608" s="339">
        <v>11.27</v>
      </c>
      <c r="G608" s="323">
        <v>9</v>
      </c>
    </row>
    <row r="609" spans="1:7" x14ac:dyDescent="0.25">
      <c r="A609" s="336" t="s">
        <v>33727</v>
      </c>
      <c r="B609" s="337" t="s">
        <v>33728</v>
      </c>
      <c r="C609" s="338" t="s">
        <v>12917</v>
      </c>
      <c r="D609" s="339">
        <v>11.04</v>
      </c>
      <c r="E609" s="339">
        <v>2.15</v>
      </c>
      <c r="F609" s="339">
        <v>13.19</v>
      </c>
      <c r="G609" s="323">
        <v>9</v>
      </c>
    </row>
    <row r="610" spans="1:7" x14ac:dyDescent="0.25">
      <c r="A610" s="336" t="s">
        <v>33729</v>
      </c>
      <c r="B610" s="337" t="s">
        <v>33730</v>
      </c>
      <c r="C610" s="338"/>
      <c r="D610" s="339"/>
      <c r="E610" s="339"/>
      <c r="F610" s="339"/>
      <c r="G610" s="323">
        <v>5</v>
      </c>
    </row>
    <row r="611" spans="1:7" x14ac:dyDescent="0.25">
      <c r="A611" s="336" t="s">
        <v>33731</v>
      </c>
      <c r="B611" s="337" t="s">
        <v>33732</v>
      </c>
      <c r="C611" s="338" t="s">
        <v>12917</v>
      </c>
      <c r="D611" s="339">
        <v>12.78</v>
      </c>
      <c r="E611" s="339">
        <v>1.08</v>
      </c>
      <c r="F611" s="339">
        <v>13.86</v>
      </c>
      <c r="G611" s="323">
        <v>9</v>
      </c>
    </row>
    <row r="612" spans="1:7" x14ac:dyDescent="0.25">
      <c r="A612" s="336" t="s">
        <v>33733</v>
      </c>
      <c r="B612" s="337" t="s">
        <v>33734</v>
      </c>
      <c r="C612" s="338"/>
      <c r="D612" s="339"/>
      <c r="E612" s="339"/>
      <c r="F612" s="339"/>
      <c r="G612" s="323">
        <v>2</v>
      </c>
    </row>
    <row r="613" spans="1:7" x14ac:dyDescent="0.25">
      <c r="A613" s="336" t="s">
        <v>33735</v>
      </c>
      <c r="B613" s="337" t="s">
        <v>33736</v>
      </c>
      <c r="C613" s="338"/>
      <c r="D613" s="339"/>
      <c r="E613" s="339"/>
      <c r="F613" s="339"/>
      <c r="G613" s="323">
        <v>5</v>
      </c>
    </row>
    <row r="614" spans="1:7" x14ac:dyDescent="0.25">
      <c r="A614" s="336" t="s">
        <v>33737</v>
      </c>
      <c r="B614" s="337" t="s">
        <v>33738</v>
      </c>
      <c r="C614" s="338" t="s">
        <v>13121</v>
      </c>
      <c r="D614" s="339">
        <v>360.87</v>
      </c>
      <c r="E614" s="339"/>
      <c r="F614" s="339">
        <v>360.87</v>
      </c>
      <c r="G614" s="323">
        <v>9</v>
      </c>
    </row>
    <row r="615" spans="1:7" x14ac:dyDescent="0.25">
      <c r="A615" s="336" t="s">
        <v>33739</v>
      </c>
      <c r="B615" s="337" t="s">
        <v>33740</v>
      </c>
      <c r="C615" s="338" t="s">
        <v>13121</v>
      </c>
      <c r="D615" s="339">
        <v>376.04</v>
      </c>
      <c r="E615" s="339"/>
      <c r="F615" s="339">
        <v>376.04</v>
      </c>
      <c r="G615" s="323">
        <v>9</v>
      </c>
    </row>
    <row r="616" spans="1:7" x14ac:dyDescent="0.25">
      <c r="A616" s="336" t="s">
        <v>33741</v>
      </c>
      <c r="B616" s="337" t="s">
        <v>33742</v>
      </c>
      <c r="C616" s="338" t="s">
        <v>13121</v>
      </c>
      <c r="D616" s="339">
        <v>391.83</v>
      </c>
      <c r="E616" s="339"/>
      <c r="F616" s="339">
        <v>391.83</v>
      </c>
      <c r="G616" s="323">
        <v>9</v>
      </c>
    </row>
    <row r="617" spans="1:7" x14ac:dyDescent="0.25">
      <c r="A617" s="336" t="s">
        <v>33743</v>
      </c>
      <c r="B617" s="337" t="s">
        <v>33744</v>
      </c>
      <c r="C617" s="338" t="s">
        <v>13121</v>
      </c>
      <c r="D617" s="339">
        <v>408.29</v>
      </c>
      <c r="E617" s="339"/>
      <c r="F617" s="339">
        <v>408.29</v>
      </c>
      <c r="G617" s="323">
        <v>9</v>
      </c>
    </row>
    <row r="618" spans="1:7" x14ac:dyDescent="0.25">
      <c r="A618" s="336" t="s">
        <v>33745</v>
      </c>
      <c r="B618" s="337" t="s">
        <v>33746</v>
      </c>
      <c r="C618" s="338" t="s">
        <v>13121</v>
      </c>
      <c r="D618" s="339">
        <v>425.44</v>
      </c>
      <c r="E618" s="339"/>
      <c r="F618" s="339">
        <v>425.44</v>
      </c>
      <c r="G618" s="323">
        <v>9</v>
      </c>
    </row>
    <row r="619" spans="1:7" x14ac:dyDescent="0.25">
      <c r="A619" s="336" t="s">
        <v>33747</v>
      </c>
      <c r="B619" s="337" t="s">
        <v>33748</v>
      </c>
      <c r="C619" s="338" t="s">
        <v>13121</v>
      </c>
      <c r="D619" s="339">
        <v>409.26</v>
      </c>
      <c r="E619" s="339"/>
      <c r="F619" s="339">
        <v>409.26</v>
      </c>
      <c r="G619" s="323">
        <v>9</v>
      </c>
    </row>
    <row r="620" spans="1:7" x14ac:dyDescent="0.25">
      <c r="A620" s="336" t="s">
        <v>33749</v>
      </c>
      <c r="B620" s="337" t="s">
        <v>33750</v>
      </c>
      <c r="C620" s="338" t="s">
        <v>13121</v>
      </c>
      <c r="D620" s="339">
        <v>423.41</v>
      </c>
      <c r="E620" s="339"/>
      <c r="F620" s="339">
        <v>423.41</v>
      </c>
      <c r="G620" s="323">
        <v>9</v>
      </c>
    </row>
    <row r="621" spans="1:7" x14ac:dyDescent="0.25">
      <c r="A621" s="336" t="s">
        <v>33751</v>
      </c>
      <c r="B621" s="337" t="s">
        <v>33752</v>
      </c>
      <c r="C621" s="338" t="s">
        <v>13121</v>
      </c>
      <c r="D621" s="339">
        <v>439.38</v>
      </c>
      <c r="E621" s="339"/>
      <c r="F621" s="339">
        <v>439.38</v>
      </c>
      <c r="G621" s="323">
        <v>9</v>
      </c>
    </row>
    <row r="622" spans="1:7" x14ac:dyDescent="0.25">
      <c r="A622" s="336" t="s">
        <v>33753</v>
      </c>
      <c r="B622" s="337" t="s">
        <v>33754</v>
      </c>
      <c r="C622" s="338" t="s">
        <v>13121</v>
      </c>
      <c r="D622" s="339">
        <v>456.01</v>
      </c>
      <c r="E622" s="339"/>
      <c r="F622" s="339">
        <v>456.01</v>
      </c>
      <c r="G622" s="323">
        <v>9</v>
      </c>
    </row>
    <row r="623" spans="1:7" x14ac:dyDescent="0.25">
      <c r="A623" s="336" t="s">
        <v>33755</v>
      </c>
      <c r="B623" s="337" t="s">
        <v>33756</v>
      </c>
      <c r="C623" s="338" t="s">
        <v>13121</v>
      </c>
      <c r="D623" s="339">
        <v>474.72</v>
      </c>
      <c r="E623" s="339"/>
      <c r="F623" s="339">
        <v>474.72</v>
      </c>
      <c r="G623" s="323">
        <v>9</v>
      </c>
    </row>
    <row r="624" spans="1:7" ht="30" x14ac:dyDescent="0.25">
      <c r="A624" s="336" t="s">
        <v>33757</v>
      </c>
      <c r="B624" s="337" t="s">
        <v>33758</v>
      </c>
      <c r="C624" s="338" t="s">
        <v>13121</v>
      </c>
      <c r="D624" s="339">
        <v>470.08</v>
      </c>
      <c r="E624" s="339"/>
      <c r="F624" s="339">
        <v>470.08</v>
      </c>
      <c r="G624" s="323">
        <v>9</v>
      </c>
    </row>
    <row r="625" spans="1:7" x14ac:dyDescent="0.25">
      <c r="A625" s="336" t="s">
        <v>33759</v>
      </c>
      <c r="B625" s="337" t="s">
        <v>33760</v>
      </c>
      <c r="C625" s="338" t="s">
        <v>13121</v>
      </c>
      <c r="D625" s="339">
        <v>439.5</v>
      </c>
      <c r="E625" s="339"/>
      <c r="F625" s="339">
        <v>439.5</v>
      </c>
      <c r="G625" s="323">
        <v>9</v>
      </c>
    </row>
    <row r="626" spans="1:7" x14ac:dyDescent="0.25">
      <c r="A626" s="336" t="s">
        <v>33761</v>
      </c>
      <c r="B626" s="337" t="s">
        <v>33762</v>
      </c>
      <c r="C626" s="338"/>
      <c r="D626" s="339"/>
      <c r="E626" s="339"/>
      <c r="F626" s="339"/>
      <c r="G626" s="323">
        <v>5</v>
      </c>
    </row>
    <row r="627" spans="1:7" x14ac:dyDescent="0.25">
      <c r="A627" s="336" t="s">
        <v>33763</v>
      </c>
      <c r="B627" s="337" t="s">
        <v>33764</v>
      </c>
      <c r="C627" s="338" t="s">
        <v>13121</v>
      </c>
      <c r="D627" s="339">
        <v>406.44</v>
      </c>
      <c r="E627" s="339"/>
      <c r="F627" s="339">
        <v>406.44</v>
      </c>
      <c r="G627" s="323">
        <v>9</v>
      </c>
    </row>
    <row r="628" spans="1:7" x14ac:dyDescent="0.25">
      <c r="A628" s="336" t="s">
        <v>33765</v>
      </c>
      <c r="B628" s="337" t="s">
        <v>33766</v>
      </c>
      <c r="C628" s="338" t="s">
        <v>13121</v>
      </c>
      <c r="D628" s="339">
        <v>425.31</v>
      </c>
      <c r="E628" s="339"/>
      <c r="F628" s="339">
        <v>425.31</v>
      </c>
      <c r="G628" s="323">
        <v>9</v>
      </c>
    </row>
    <row r="629" spans="1:7" x14ac:dyDescent="0.25">
      <c r="A629" s="336" t="s">
        <v>33767</v>
      </c>
      <c r="B629" s="337" t="s">
        <v>33768</v>
      </c>
      <c r="C629" s="338" t="s">
        <v>13121</v>
      </c>
      <c r="D629" s="339">
        <v>372.62</v>
      </c>
      <c r="E629" s="339"/>
      <c r="F629" s="339">
        <v>372.62</v>
      </c>
      <c r="G629" s="323">
        <v>9</v>
      </c>
    </row>
    <row r="630" spans="1:7" ht="30" x14ac:dyDescent="0.25">
      <c r="A630" s="336" t="s">
        <v>33769</v>
      </c>
      <c r="B630" s="337" t="s">
        <v>33770</v>
      </c>
      <c r="C630" s="338"/>
      <c r="D630" s="339"/>
      <c r="E630" s="339"/>
      <c r="F630" s="339"/>
      <c r="G630" s="323">
        <v>5</v>
      </c>
    </row>
    <row r="631" spans="1:7" x14ac:dyDescent="0.25">
      <c r="A631" s="336" t="s">
        <v>241</v>
      </c>
      <c r="B631" s="337" t="s">
        <v>33771</v>
      </c>
      <c r="C631" s="338" t="s">
        <v>13121</v>
      </c>
      <c r="D631" s="339">
        <v>326.3</v>
      </c>
      <c r="E631" s="339">
        <v>100.5</v>
      </c>
      <c r="F631" s="339">
        <v>426.8</v>
      </c>
      <c r="G631" s="323">
        <v>9</v>
      </c>
    </row>
    <row r="632" spans="1:7" x14ac:dyDescent="0.25">
      <c r="A632" s="336" t="s">
        <v>33772</v>
      </c>
      <c r="B632" s="337" t="s">
        <v>33773</v>
      </c>
      <c r="C632" s="338" t="s">
        <v>13121</v>
      </c>
      <c r="D632" s="339">
        <v>372.57</v>
      </c>
      <c r="E632" s="339">
        <v>100.5</v>
      </c>
      <c r="F632" s="339">
        <v>473.07</v>
      </c>
      <c r="G632" s="323">
        <v>9</v>
      </c>
    </row>
    <row r="633" spans="1:7" ht="30" x14ac:dyDescent="0.25">
      <c r="A633" s="336" t="s">
        <v>33774</v>
      </c>
      <c r="B633" s="337" t="s">
        <v>33775</v>
      </c>
      <c r="C633" s="338"/>
      <c r="D633" s="339"/>
      <c r="E633" s="339"/>
      <c r="F633" s="339"/>
      <c r="G633" s="323">
        <v>5</v>
      </c>
    </row>
    <row r="634" spans="1:7" ht="30" x14ac:dyDescent="0.25">
      <c r="A634" s="336" t="s">
        <v>33776</v>
      </c>
      <c r="B634" s="337" t="s">
        <v>33777</v>
      </c>
      <c r="C634" s="338" t="s">
        <v>13121</v>
      </c>
      <c r="D634" s="339">
        <v>255.65</v>
      </c>
      <c r="E634" s="339">
        <v>41.88</v>
      </c>
      <c r="F634" s="339">
        <v>297.52999999999997</v>
      </c>
      <c r="G634" s="323">
        <v>9</v>
      </c>
    </row>
    <row r="635" spans="1:7" ht="30" x14ac:dyDescent="0.25">
      <c r="A635" s="336" t="s">
        <v>33778</v>
      </c>
      <c r="B635" s="337" t="s">
        <v>33779</v>
      </c>
      <c r="C635" s="338" t="s">
        <v>13121</v>
      </c>
      <c r="D635" s="339">
        <v>284.14999999999998</v>
      </c>
      <c r="E635" s="339">
        <v>41.88</v>
      </c>
      <c r="F635" s="339">
        <v>326.02999999999997</v>
      </c>
      <c r="G635" s="323">
        <v>9</v>
      </c>
    </row>
    <row r="636" spans="1:7" ht="30" x14ac:dyDescent="0.25">
      <c r="A636" s="336" t="s">
        <v>33780</v>
      </c>
      <c r="B636" s="337" t="s">
        <v>33781</v>
      </c>
      <c r="C636" s="338" t="s">
        <v>13121</v>
      </c>
      <c r="D636" s="339">
        <v>344.13</v>
      </c>
      <c r="E636" s="339">
        <v>41.88</v>
      </c>
      <c r="F636" s="339">
        <v>386.01</v>
      </c>
      <c r="G636" s="323">
        <v>9</v>
      </c>
    </row>
    <row r="637" spans="1:7" x14ac:dyDescent="0.25">
      <c r="A637" s="336" t="s">
        <v>33782</v>
      </c>
      <c r="B637" s="337" t="s">
        <v>33783</v>
      </c>
      <c r="C637" s="338"/>
      <c r="D637" s="339"/>
      <c r="E637" s="339"/>
      <c r="F637" s="339"/>
      <c r="G637" s="323">
        <v>5</v>
      </c>
    </row>
    <row r="638" spans="1:7" x14ac:dyDescent="0.25">
      <c r="A638" s="336" t="s">
        <v>33784</v>
      </c>
      <c r="B638" s="337" t="s">
        <v>33785</v>
      </c>
      <c r="C638" s="338" t="s">
        <v>13121</v>
      </c>
      <c r="D638" s="339">
        <v>70.31</v>
      </c>
      <c r="E638" s="339">
        <v>41.88</v>
      </c>
      <c r="F638" s="339">
        <v>112.19</v>
      </c>
      <c r="G638" s="323">
        <v>9</v>
      </c>
    </row>
    <row r="639" spans="1:7" x14ac:dyDescent="0.25">
      <c r="A639" s="336" t="s">
        <v>33786</v>
      </c>
      <c r="B639" s="337" t="s">
        <v>33787</v>
      </c>
      <c r="C639" s="338" t="s">
        <v>13121</v>
      </c>
      <c r="D639" s="339">
        <v>3664.46</v>
      </c>
      <c r="E639" s="339">
        <v>46.97</v>
      </c>
      <c r="F639" s="339">
        <v>3711.43</v>
      </c>
      <c r="G639" s="323">
        <v>9</v>
      </c>
    </row>
    <row r="640" spans="1:7" x14ac:dyDescent="0.25">
      <c r="A640" s="336" t="s">
        <v>33788</v>
      </c>
      <c r="B640" s="337" t="s">
        <v>33789</v>
      </c>
      <c r="C640" s="338" t="s">
        <v>13121</v>
      </c>
      <c r="D640" s="339">
        <v>303.06</v>
      </c>
      <c r="E640" s="339">
        <v>46.97</v>
      </c>
      <c r="F640" s="339">
        <v>350.03</v>
      </c>
      <c r="G640" s="323">
        <v>9</v>
      </c>
    </row>
    <row r="641" spans="1:7" ht="30" x14ac:dyDescent="0.25">
      <c r="A641" s="336" t="s">
        <v>33790</v>
      </c>
      <c r="B641" s="337" t="s">
        <v>33791</v>
      </c>
      <c r="C641" s="338" t="s">
        <v>13121</v>
      </c>
      <c r="D641" s="339">
        <v>295.97000000000003</v>
      </c>
      <c r="E641" s="339">
        <v>308.72000000000003</v>
      </c>
      <c r="F641" s="339">
        <v>604.69000000000005</v>
      </c>
      <c r="G641" s="323">
        <v>9</v>
      </c>
    </row>
    <row r="642" spans="1:7" x14ac:dyDescent="0.25">
      <c r="A642" s="336" t="s">
        <v>33792</v>
      </c>
      <c r="B642" s="337" t="s">
        <v>33793</v>
      </c>
      <c r="C642" s="338" t="s">
        <v>13121</v>
      </c>
      <c r="D642" s="339">
        <v>2000.13</v>
      </c>
      <c r="E642" s="339">
        <v>564.88</v>
      </c>
      <c r="F642" s="339">
        <v>2565.0100000000002</v>
      </c>
      <c r="G642" s="323">
        <v>9</v>
      </c>
    </row>
    <row r="643" spans="1:7" x14ac:dyDescent="0.25">
      <c r="A643" s="336" t="s">
        <v>33794</v>
      </c>
      <c r="B643" s="337" t="s">
        <v>33795</v>
      </c>
      <c r="C643" s="338"/>
      <c r="D643" s="339"/>
      <c r="E643" s="339"/>
      <c r="F643" s="339"/>
      <c r="G643" s="323">
        <v>5</v>
      </c>
    </row>
    <row r="644" spans="1:7" ht="30" x14ac:dyDescent="0.25">
      <c r="A644" s="336" t="s">
        <v>33796</v>
      </c>
      <c r="B644" s="337" t="s">
        <v>33797</v>
      </c>
      <c r="C644" s="338" t="s">
        <v>13121</v>
      </c>
      <c r="D644" s="339">
        <v>453.15</v>
      </c>
      <c r="E644" s="339">
        <v>41.88</v>
      </c>
      <c r="F644" s="339">
        <v>495.03</v>
      </c>
      <c r="G644" s="323">
        <v>9</v>
      </c>
    </row>
    <row r="645" spans="1:7" x14ac:dyDescent="0.25">
      <c r="A645" s="336" t="s">
        <v>33798</v>
      </c>
      <c r="B645" s="337" t="s">
        <v>33799</v>
      </c>
      <c r="C645" s="338"/>
      <c r="D645" s="339"/>
      <c r="E645" s="339"/>
      <c r="F645" s="339"/>
      <c r="G645" s="323">
        <v>5</v>
      </c>
    </row>
    <row r="646" spans="1:7" ht="30" x14ac:dyDescent="0.25">
      <c r="A646" s="336" t="s">
        <v>242</v>
      </c>
      <c r="B646" s="337" t="s">
        <v>33800</v>
      </c>
      <c r="C646" s="338" t="s">
        <v>13121</v>
      </c>
      <c r="D646" s="339"/>
      <c r="E646" s="339">
        <v>70.61</v>
      </c>
      <c r="F646" s="339">
        <v>70.61</v>
      </c>
      <c r="G646" s="323">
        <v>9</v>
      </c>
    </row>
    <row r="647" spans="1:7" x14ac:dyDescent="0.25">
      <c r="A647" s="336" t="s">
        <v>33801</v>
      </c>
      <c r="B647" s="337" t="s">
        <v>33802</v>
      </c>
      <c r="C647" s="338" t="s">
        <v>13121</v>
      </c>
      <c r="D647" s="339"/>
      <c r="E647" s="339">
        <v>141.22</v>
      </c>
      <c r="F647" s="339">
        <v>141.22</v>
      </c>
      <c r="G647" s="323">
        <v>9</v>
      </c>
    </row>
    <row r="648" spans="1:7" x14ac:dyDescent="0.25">
      <c r="A648" s="336" t="s">
        <v>33803</v>
      </c>
      <c r="B648" s="337" t="s">
        <v>33804</v>
      </c>
      <c r="C648" s="338" t="s">
        <v>13121</v>
      </c>
      <c r="D648" s="339"/>
      <c r="E648" s="339">
        <v>97.54</v>
      </c>
      <c r="F648" s="339">
        <v>97.54</v>
      </c>
      <c r="G648" s="323">
        <v>9</v>
      </c>
    </row>
    <row r="649" spans="1:7" ht="30" x14ac:dyDescent="0.25">
      <c r="A649" s="336" t="s">
        <v>33805</v>
      </c>
      <c r="B649" s="337" t="s">
        <v>33806</v>
      </c>
      <c r="C649" s="338" t="s">
        <v>13121</v>
      </c>
      <c r="D649" s="339">
        <v>42.15</v>
      </c>
      <c r="E649" s="339">
        <v>107.72</v>
      </c>
      <c r="F649" s="339">
        <v>149.87</v>
      </c>
      <c r="G649" s="323">
        <v>9</v>
      </c>
    </row>
    <row r="650" spans="1:7" x14ac:dyDescent="0.25">
      <c r="A650" s="336" t="s">
        <v>33807</v>
      </c>
      <c r="B650" s="337" t="s">
        <v>33808</v>
      </c>
      <c r="C650" s="338" t="s">
        <v>10267</v>
      </c>
      <c r="D650" s="339">
        <v>15.19</v>
      </c>
      <c r="E650" s="339"/>
      <c r="F650" s="339">
        <v>15.19</v>
      </c>
      <c r="G650" s="323">
        <v>9</v>
      </c>
    </row>
    <row r="651" spans="1:7" x14ac:dyDescent="0.25">
      <c r="A651" s="336" t="s">
        <v>33809</v>
      </c>
      <c r="B651" s="337" t="s">
        <v>33810</v>
      </c>
      <c r="C651" s="338"/>
      <c r="D651" s="339"/>
      <c r="E651" s="339"/>
      <c r="F651" s="339"/>
      <c r="G651" s="323">
        <v>5</v>
      </c>
    </row>
    <row r="652" spans="1:7" x14ac:dyDescent="0.25">
      <c r="A652" s="336" t="s">
        <v>33811</v>
      </c>
      <c r="B652" s="337" t="s">
        <v>33812</v>
      </c>
      <c r="C652" s="338" t="s">
        <v>13121</v>
      </c>
      <c r="D652" s="339">
        <v>145.99</v>
      </c>
      <c r="E652" s="339">
        <v>58.63</v>
      </c>
      <c r="F652" s="339">
        <v>204.62</v>
      </c>
      <c r="G652" s="323">
        <v>9</v>
      </c>
    </row>
    <row r="653" spans="1:7" x14ac:dyDescent="0.25">
      <c r="A653" s="336" t="s">
        <v>240</v>
      </c>
      <c r="B653" s="337" t="s">
        <v>33813</v>
      </c>
      <c r="C653" s="338" t="s">
        <v>13121</v>
      </c>
      <c r="D653" s="339">
        <v>114.14</v>
      </c>
      <c r="E653" s="339">
        <v>25.13</v>
      </c>
      <c r="F653" s="339">
        <v>139.27000000000001</v>
      </c>
      <c r="G653" s="323">
        <v>9</v>
      </c>
    </row>
    <row r="654" spans="1:7" x14ac:dyDescent="0.25">
      <c r="A654" s="336" t="s">
        <v>33814</v>
      </c>
      <c r="B654" s="337" t="s">
        <v>33815</v>
      </c>
      <c r="C654" s="338" t="s">
        <v>10267</v>
      </c>
      <c r="D654" s="339">
        <v>2.2599999999999998</v>
      </c>
      <c r="E654" s="339">
        <v>0.5</v>
      </c>
      <c r="F654" s="339">
        <v>2.76</v>
      </c>
      <c r="G654" s="323">
        <v>9</v>
      </c>
    </row>
    <row r="655" spans="1:7" ht="30" x14ac:dyDescent="0.25">
      <c r="A655" s="336" t="s">
        <v>33816</v>
      </c>
      <c r="B655" s="337" t="s">
        <v>33817</v>
      </c>
      <c r="C655" s="338" t="s">
        <v>13121</v>
      </c>
      <c r="D655" s="339">
        <v>521.4</v>
      </c>
      <c r="E655" s="339">
        <v>43.68</v>
      </c>
      <c r="F655" s="339">
        <v>565.08000000000004</v>
      </c>
      <c r="G655" s="323">
        <v>9</v>
      </c>
    </row>
    <row r="656" spans="1:7" x14ac:dyDescent="0.25">
      <c r="A656" s="336" t="s">
        <v>33818</v>
      </c>
      <c r="B656" s="337" t="s">
        <v>33819</v>
      </c>
      <c r="C656" s="338" t="s">
        <v>13121</v>
      </c>
      <c r="D656" s="339">
        <v>244.13</v>
      </c>
      <c r="E656" s="339">
        <v>33.5</v>
      </c>
      <c r="F656" s="339">
        <v>277.63</v>
      </c>
      <c r="G656" s="323">
        <v>9</v>
      </c>
    </row>
    <row r="657" spans="1:7" ht="30" x14ac:dyDescent="0.25">
      <c r="A657" s="336" t="s">
        <v>33820</v>
      </c>
      <c r="B657" s="337" t="s">
        <v>33821</v>
      </c>
      <c r="C657" s="338" t="s">
        <v>13121</v>
      </c>
      <c r="D657" s="339"/>
      <c r="E657" s="339">
        <v>33.5</v>
      </c>
      <c r="F657" s="339">
        <v>33.5</v>
      </c>
      <c r="G657" s="323">
        <v>9</v>
      </c>
    </row>
    <row r="658" spans="1:7" x14ac:dyDescent="0.25">
      <c r="A658" s="336" t="s">
        <v>33822</v>
      </c>
      <c r="B658" s="337" t="s">
        <v>33823</v>
      </c>
      <c r="C658" s="338" t="s">
        <v>13121</v>
      </c>
      <c r="D658" s="339">
        <v>144.97999999999999</v>
      </c>
      <c r="E658" s="339">
        <v>16.75</v>
      </c>
      <c r="F658" s="339">
        <v>161.72999999999999</v>
      </c>
      <c r="G658" s="323">
        <v>9</v>
      </c>
    </row>
    <row r="659" spans="1:7" x14ac:dyDescent="0.25">
      <c r="A659" s="336" t="s">
        <v>33824</v>
      </c>
      <c r="B659" s="337" t="s">
        <v>33825</v>
      </c>
      <c r="C659" s="338" t="s">
        <v>13121</v>
      </c>
      <c r="D659" s="339">
        <v>120.68</v>
      </c>
      <c r="E659" s="339">
        <v>50.25</v>
      </c>
      <c r="F659" s="339">
        <v>170.93</v>
      </c>
      <c r="G659" s="323">
        <v>9</v>
      </c>
    </row>
    <row r="660" spans="1:7" x14ac:dyDescent="0.25">
      <c r="A660" s="336" t="s">
        <v>33826</v>
      </c>
      <c r="B660" s="337" t="s">
        <v>33827</v>
      </c>
      <c r="C660" s="338" t="s">
        <v>13121</v>
      </c>
      <c r="D660" s="339">
        <v>145.99</v>
      </c>
      <c r="E660" s="339">
        <v>78.989999999999995</v>
      </c>
      <c r="F660" s="339">
        <v>224.98</v>
      </c>
      <c r="G660" s="323">
        <v>9</v>
      </c>
    </row>
    <row r="661" spans="1:7" x14ac:dyDescent="0.25">
      <c r="A661" s="336" t="s">
        <v>33828</v>
      </c>
      <c r="B661" s="337" t="s">
        <v>33829</v>
      </c>
      <c r="C661" s="338" t="s">
        <v>13121</v>
      </c>
      <c r="D661" s="339">
        <v>160.32</v>
      </c>
      <c r="E661" s="339">
        <v>0.17</v>
      </c>
      <c r="F661" s="339">
        <v>160.49</v>
      </c>
      <c r="G661" s="323">
        <v>9</v>
      </c>
    </row>
    <row r="662" spans="1:7" x14ac:dyDescent="0.25">
      <c r="A662" s="336" t="s">
        <v>33830</v>
      </c>
      <c r="B662" s="337" t="s">
        <v>33831</v>
      </c>
      <c r="C662" s="338" t="s">
        <v>13121</v>
      </c>
      <c r="D662" s="339">
        <v>338.62</v>
      </c>
      <c r="E662" s="339">
        <v>13.4</v>
      </c>
      <c r="F662" s="339">
        <v>352.02</v>
      </c>
      <c r="G662" s="323">
        <v>9</v>
      </c>
    </row>
    <row r="663" spans="1:7" x14ac:dyDescent="0.25">
      <c r="A663" s="336" t="s">
        <v>33832</v>
      </c>
      <c r="B663" s="337" t="s">
        <v>33833</v>
      </c>
      <c r="C663" s="338" t="s">
        <v>13121</v>
      </c>
      <c r="D663" s="339">
        <v>1036.21</v>
      </c>
      <c r="E663" s="339">
        <v>13.4</v>
      </c>
      <c r="F663" s="339">
        <v>1049.6099999999999</v>
      </c>
      <c r="G663" s="323">
        <v>9</v>
      </c>
    </row>
    <row r="664" spans="1:7" x14ac:dyDescent="0.25">
      <c r="A664" s="336" t="s">
        <v>33834</v>
      </c>
      <c r="B664" s="337" t="s">
        <v>33835</v>
      </c>
      <c r="C664" s="338"/>
      <c r="D664" s="339"/>
      <c r="E664" s="339"/>
      <c r="F664" s="339"/>
      <c r="G664" s="323">
        <v>5</v>
      </c>
    </row>
    <row r="665" spans="1:7" x14ac:dyDescent="0.25">
      <c r="A665" s="336" t="s">
        <v>33836</v>
      </c>
      <c r="B665" s="337" t="s">
        <v>33837</v>
      </c>
      <c r="C665" s="338" t="s">
        <v>10267</v>
      </c>
      <c r="D665" s="339">
        <v>1.53</v>
      </c>
      <c r="E665" s="339">
        <v>4.1900000000000004</v>
      </c>
      <c r="F665" s="339">
        <v>5.72</v>
      </c>
      <c r="G665" s="323">
        <v>9</v>
      </c>
    </row>
    <row r="666" spans="1:7" ht="30" x14ac:dyDescent="0.25">
      <c r="A666" s="336" t="s">
        <v>33838</v>
      </c>
      <c r="B666" s="337" t="s">
        <v>33839</v>
      </c>
      <c r="C666" s="338" t="s">
        <v>9690</v>
      </c>
      <c r="D666" s="339">
        <v>10.43</v>
      </c>
      <c r="E666" s="339"/>
      <c r="F666" s="339">
        <v>10.43</v>
      </c>
      <c r="G666" s="323">
        <v>9</v>
      </c>
    </row>
    <row r="667" spans="1:7" x14ac:dyDescent="0.25">
      <c r="A667" s="336" t="s">
        <v>33840</v>
      </c>
      <c r="B667" s="337" t="s">
        <v>33841</v>
      </c>
      <c r="C667" s="338" t="s">
        <v>10267</v>
      </c>
      <c r="D667" s="339">
        <v>3.92</v>
      </c>
      <c r="E667" s="339">
        <v>4.1900000000000004</v>
      </c>
      <c r="F667" s="339">
        <v>8.11</v>
      </c>
      <c r="G667" s="323">
        <v>9</v>
      </c>
    </row>
    <row r="668" spans="1:7" ht="30" x14ac:dyDescent="0.25">
      <c r="A668" s="336" t="s">
        <v>33842</v>
      </c>
      <c r="B668" s="337" t="s">
        <v>33843</v>
      </c>
      <c r="C668" s="338" t="s">
        <v>13121</v>
      </c>
      <c r="D668" s="339">
        <v>7556.18</v>
      </c>
      <c r="E668" s="339">
        <v>1453.5</v>
      </c>
      <c r="F668" s="339">
        <v>9009.68</v>
      </c>
      <c r="G668" s="323">
        <v>9</v>
      </c>
    </row>
    <row r="669" spans="1:7" ht="30" x14ac:dyDescent="0.25">
      <c r="A669" s="336" t="s">
        <v>33844</v>
      </c>
      <c r="B669" s="337" t="s">
        <v>33845</v>
      </c>
      <c r="C669" s="338" t="s">
        <v>9690</v>
      </c>
      <c r="D669" s="339">
        <v>109.05</v>
      </c>
      <c r="E669" s="339">
        <v>111.33</v>
      </c>
      <c r="F669" s="339">
        <v>220.38</v>
      </c>
      <c r="G669" s="323">
        <v>9</v>
      </c>
    </row>
    <row r="670" spans="1:7" x14ac:dyDescent="0.25">
      <c r="A670" s="336" t="s">
        <v>33846</v>
      </c>
      <c r="B670" s="337" t="s">
        <v>33847</v>
      </c>
      <c r="C670" s="338"/>
      <c r="D670" s="339"/>
      <c r="E670" s="339"/>
      <c r="F670" s="339"/>
      <c r="G670" s="323">
        <v>2</v>
      </c>
    </row>
    <row r="671" spans="1:7" x14ac:dyDescent="0.25">
      <c r="A671" s="336" t="s">
        <v>33848</v>
      </c>
      <c r="B671" s="337" t="s">
        <v>33849</v>
      </c>
      <c r="C671" s="338"/>
      <c r="D671" s="339"/>
      <c r="E671" s="339"/>
      <c r="F671" s="339"/>
      <c r="G671" s="323">
        <v>5</v>
      </c>
    </row>
    <row r="672" spans="1:7" x14ac:dyDescent="0.25">
      <c r="A672" s="336" t="s">
        <v>33850</v>
      </c>
      <c r="B672" s="337" t="s">
        <v>33851</v>
      </c>
      <c r="C672" s="338" t="s">
        <v>9690</v>
      </c>
      <c r="D672" s="339">
        <v>15.89</v>
      </c>
      <c r="E672" s="339">
        <v>39.1</v>
      </c>
      <c r="F672" s="339">
        <v>54.99</v>
      </c>
      <c r="G672" s="323">
        <v>9</v>
      </c>
    </row>
    <row r="673" spans="1:7" x14ac:dyDescent="0.25">
      <c r="A673" s="336" t="s">
        <v>33852</v>
      </c>
      <c r="B673" s="337" t="s">
        <v>33853</v>
      </c>
      <c r="C673" s="338" t="s">
        <v>9690</v>
      </c>
      <c r="D673" s="339">
        <v>24.77</v>
      </c>
      <c r="E673" s="339">
        <v>40.65</v>
      </c>
      <c r="F673" s="339">
        <v>65.42</v>
      </c>
      <c r="G673" s="323">
        <v>9</v>
      </c>
    </row>
    <row r="674" spans="1:7" x14ac:dyDescent="0.25">
      <c r="A674" s="336" t="s">
        <v>33854</v>
      </c>
      <c r="B674" s="337" t="s">
        <v>33855</v>
      </c>
      <c r="C674" s="338" t="s">
        <v>9690</v>
      </c>
      <c r="D674" s="339">
        <v>35.799999999999997</v>
      </c>
      <c r="E674" s="339">
        <v>64.709999999999994</v>
      </c>
      <c r="F674" s="339">
        <v>100.51</v>
      </c>
      <c r="G674" s="323">
        <v>9</v>
      </c>
    </row>
    <row r="675" spans="1:7" x14ac:dyDescent="0.25">
      <c r="A675" s="336" t="s">
        <v>33856</v>
      </c>
      <c r="B675" s="337" t="s">
        <v>33857</v>
      </c>
      <c r="C675" s="338"/>
      <c r="D675" s="339"/>
      <c r="E675" s="339"/>
      <c r="F675" s="339"/>
      <c r="G675" s="323">
        <v>5</v>
      </c>
    </row>
    <row r="676" spans="1:7" ht="30" x14ac:dyDescent="0.25">
      <c r="A676" s="336" t="s">
        <v>33858</v>
      </c>
      <c r="B676" s="337" t="s">
        <v>33859</v>
      </c>
      <c r="C676" s="338" t="s">
        <v>32579</v>
      </c>
      <c r="D676" s="339">
        <v>5700</v>
      </c>
      <c r="E676" s="339"/>
      <c r="F676" s="339">
        <v>5700</v>
      </c>
      <c r="G676" s="323">
        <v>9</v>
      </c>
    </row>
    <row r="677" spans="1:7" x14ac:dyDescent="0.25">
      <c r="A677" s="336" t="s">
        <v>33860</v>
      </c>
      <c r="B677" s="337" t="s">
        <v>33861</v>
      </c>
      <c r="C677" s="338" t="s">
        <v>9690</v>
      </c>
      <c r="D677" s="339">
        <v>87.73</v>
      </c>
      <c r="E677" s="339">
        <v>1.68</v>
      </c>
      <c r="F677" s="339">
        <v>89.41</v>
      </c>
      <c r="G677" s="323">
        <v>9</v>
      </c>
    </row>
    <row r="678" spans="1:7" x14ac:dyDescent="0.25">
      <c r="A678" s="336" t="s">
        <v>33862</v>
      </c>
      <c r="B678" s="337" t="s">
        <v>33863</v>
      </c>
      <c r="C678" s="338" t="s">
        <v>9690</v>
      </c>
      <c r="D678" s="339">
        <v>91.52</v>
      </c>
      <c r="E678" s="339">
        <v>1.68</v>
      </c>
      <c r="F678" s="339">
        <v>93.2</v>
      </c>
      <c r="G678" s="323">
        <v>9</v>
      </c>
    </row>
    <row r="679" spans="1:7" x14ac:dyDescent="0.25">
      <c r="A679" s="336" t="s">
        <v>33864</v>
      </c>
      <c r="B679" s="337" t="s">
        <v>33865</v>
      </c>
      <c r="C679" s="338" t="s">
        <v>9690</v>
      </c>
      <c r="D679" s="339">
        <v>120.86</v>
      </c>
      <c r="E679" s="339">
        <v>1.68</v>
      </c>
      <c r="F679" s="339">
        <v>122.54</v>
      </c>
      <c r="G679" s="323">
        <v>9</v>
      </c>
    </row>
    <row r="680" spans="1:7" x14ac:dyDescent="0.25">
      <c r="A680" s="336" t="s">
        <v>33866</v>
      </c>
      <c r="B680" s="337" t="s">
        <v>33867</v>
      </c>
      <c r="C680" s="338" t="s">
        <v>9690</v>
      </c>
      <c r="D680" s="339">
        <v>156.68</v>
      </c>
      <c r="E680" s="339">
        <v>1.68</v>
      </c>
      <c r="F680" s="339">
        <v>158.36000000000001</v>
      </c>
      <c r="G680" s="323">
        <v>9</v>
      </c>
    </row>
    <row r="681" spans="1:7" x14ac:dyDescent="0.25">
      <c r="A681" s="336" t="s">
        <v>33868</v>
      </c>
      <c r="B681" s="337" t="s">
        <v>33869</v>
      </c>
      <c r="C681" s="338" t="s">
        <v>9690</v>
      </c>
      <c r="D681" s="339">
        <v>167.08</v>
      </c>
      <c r="E681" s="339">
        <v>1.68</v>
      </c>
      <c r="F681" s="339">
        <v>168.76</v>
      </c>
      <c r="G681" s="323">
        <v>9</v>
      </c>
    </row>
    <row r="682" spans="1:7" x14ac:dyDescent="0.25">
      <c r="A682" s="336" t="s">
        <v>33870</v>
      </c>
      <c r="B682" s="337" t="s">
        <v>33871</v>
      </c>
      <c r="C682" s="338" t="s">
        <v>9690</v>
      </c>
      <c r="D682" s="339">
        <v>190.43</v>
      </c>
      <c r="E682" s="339">
        <v>1.68</v>
      </c>
      <c r="F682" s="339">
        <v>192.11</v>
      </c>
      <c r="G682" s="323">
        <v>9</v>
      </c>
    </row>
    <row r="683" spans="1:7" x14ac:dyDescent="0.25">
      <c r="A683" s="336" t="s">
        <v>33872</v>
      </c>
      <c r="B683" s="337" t="s">
        <v>33873</v>
      </c>
      <c r="C683" s="338"/>
      <c r="D683" s="339"/>
      <c r="E683" s="339"/>
      <c r="F683" s="339"/>
      <c r="G683" s="323">
        <v>5</v>
      </c>
    </row>
    <row r="684" spans="1:7" ht="30" x14ac:dyDescent="0.25">
      <c r="A684" s="336" t="s">
        <v>33874</v>
      </c>
      <c r="B684" s="337" t="s">
        <v>33875</v>
      </c>
      <c r="C684" s="338" t="s">
        <v>32579</v>
      </c>
      <c r="D684" s="339">
        <v>1893.65</v>
      </c>
      <c r="E684" s="339"/>
      <c r="F684" s="339">
        <v>1893.65</v>
      </c>
      <c r="G684" s="323">
        <v>9</v>
      </c>
    </row>
    <row r="685" spans="1:7" x14ac:dyDescent="0.25">
      <c r="A685" s="336" t="s">
        <v>33876</v>
      </c>
      <c r="B685" s="337" t="s">
        <v>33877</v>
      </c>
      <c r="C685" s="338" t="s">
        <v>9690</v>
      </c>
      <c r="D685" s="339">
        <v>32.76</v>
      </c>
      <c r="E685" s="339">
        <v>12.38</v>
      </c>
      <c r="F685" s="339">
        <v>45.14</v>
      </c>
      <c r="G685" s="323">
        <v>9</v>
      </c>
    </row>
    <row r="686" spans="1:7" x14ac:dyDescent="0.25">
      <c r="A686" s="336" t="s">
        <v>33878</v>
      </c>
      <c r="B686" s="337" t="s">
        <v>33879</v>
      </c>
      <c r="C686" s="338" t="s">
        <v>9690</v>
      </c>
      <c r="D686" s="339">
        <v>44.88</v>
      </c>
      <c r="E686" s="339">
        <v>17.89</v>
      </c>
      <c r="F686" s="339">
        <v>62.77</v>
      </c>
      <c r="G686" s="323">
        <v>9</v>
      </c>
    </row>
    <row r="687" spans="1:7" x14ac:dyDescent="0.25">
      <c r="A687" s="336" t="s">
        <v>33880</v>
      </c>
      <c r="B687" s="337" t="s">
        <v>33881</v>
      </c>
      <c r="C687" s="338" t="s">
        <v>9690</v>
      </c>
      <c r="D687" s="339">
        <v>59.88</v>
      </c>
      <c r="E687" s="339">
        <v>24.5</v>
      </c>
      <c r="F687" s="339">
        <v>84.38</v>
      </c>
      <c r="G687" s="323">
        <v>9</v>
      </c>
    </row>
    <row r="688" spans="1:7" x14ac:dyDescent="0.25">
      <c r="A688" s="336" t="s">
        <v>33882</v>
      </c>
      <c r="B688" s="337" t="s">
        <v>33883</v>
      </c>
      <c r="C688" s="338" t="s">
        <v>9690</v>
      </c>
      <c r="D688" s="339">
        <v>77.36</v>
      </c>
      <c r="E688" s="339">
        <v>32.42</v>
      </c>
      <c r="F688" s="339">
        <v>109.78</v>
      </c>
      <c r="G688" s="323">
        <v>9</v>
      </c>
    </row>
    <row r="689" spans="1:7" x14ac:dyDescent="0.25">
      <c r="A689" s="336" t="s">
        <v>33884</v>
      </c>
      <c r="B689" s="337" t="s">
        <v>33885</v>
      </c>
      <c r="C689" s="338"/>
      <c r="D689" s="339"/>
      <c r="E689" s="339"/>
      <c r="F689" s="339"/>
      <c r="G689" s="323">
        <v>5</v>
      </c>
    </row>
    <row r="690" spans="1:7" ht="30" x14ac:dyDescent="0.25">
      <c r="A690" s="336" t="s">
        <v>33886</v>
      </c>
      <c r="B690" s="337" t="s">
        <v>33887</v>
      </c>
      <c r="C690" s="338" t="s">
        <v>32579</v>
      </c>
      <c r="D690" s="339">
        <v>2044.51</v>
      </c>
      <c r="E690" s="339"/>
      <c r="F690" s="339">
        <v>2044.51</v>
      </c>
      <c r="G690" s="323">
        <v>9</v>
      </c>
    </row>
    <row r="691" spans="1:7" x14ac:dyDescent="0.25">
      <c r="A691" s="336" t="s">
        <v>33888</v>
      </c>
      <c r="B691" s="337" t="s">
        <v>33889</v>
      </c>
      <c r="C691" s="338" t="s">
        <v>9690</v>
      </c>
      <c r="D691" s="339">
        <v>53.92</v>
      </c>
      <c r="E691" s="339">
        <v>10.42</v>
      </c>
      <c r="F691" s="339">
        <v>64.34</v>
      </c>
      <c r="G691" s="323">
        <v>9</v>
      </c>
    </row>
    <row r="692" spans="1:7" x14ac:dyDescent="0.25">
      <c r="A692" s="336" t="s">
        <v>33890</v>
      </c>
      <c r="B692" s="337" t="s">
        <v>33891</v>
      </c>
      <c r="C692" s="338" t="s">
        <v>9690</v>
      </c>
      <c r="D692" s="339">
        <v>67.38</v>
      </c>
      <c r="E692" s="339">
        <v>15.05</v>
      </c>
      <c r="F692" s="339">
        <v>82.43</v>
      </c>
      <c r="G692" s="323">
        <v>9</v>
      </c>
    </row>
    <row r="693" spans="1:7" x14ac:dyDescent="0.25">
      <c r="A693" s="336" t="s">
        <v>33892</v>
      </c>
      <c r="B693" s="337" t="s">
        <v>33893</v>
      </c>
      <c r="C693" s="338" t="s">
        <v>9690</v>
      </c>
      <c r="D693" s="339">
        <v>88.05</v>
      </c>
      <c r="E693" s="339">
        <v>20.51</v>
      </c>
      <c r="F693" s="339">
        <v>108.56</v>
      </c>
      <c r="G693" s="323">
        <v>9</v>
      </c>
    </row>
    <row r="694" spans="1:7" x14ac:dyDescent="0.25">
      <c r="A694" s="336" t="s">
        <v>33894</v>
      </c>
      <c r="B694" s="337" t="s">
        <v>33895</v>
      </c>
      <c r="C694" s="338" t="s">
        <v>9690</v>
      </c>
      <c r="D694" s="339">
        <v>141.25</v>
      </c>
      <c r="E694" s="339">
        <v>26.75</v>
      </c>
      <c r="F694" s="339">
        <v>168</v>
      </c>
      <c r="G694" s="323">
        <v>9</v>
      </c>
    </row>
    <row r="695" spans="1:7" x14ac:dyDescent="0.25">
      <c r="A695" s="336" t="s">
        <v>33896</v>
      </c>
      <c r="B695" s="337" t="s">
        <v>33897</v>
      </c>
      <c r="C695" s="338"/>
      <c r="D695" s="339"/>
      <c r="E695" s="339"/>
      <c r="F695" s="339"/>
      <c r="G695" s="323">
        <v>5</v>
      </c>
    </row>
    <row r="696" spans="1:7" ht="30" x14ac:dyDescent="0.25">
      <c r="A696" s="336" t="s">
        <v>33898</v>
      </c>
      <c r="B696" s="337" t="s">
        <v>33899</v>
      </c>
      <c r="C696" s="338" t="s">
        <v>32579</v>
      </c>
      <c r="D696" s="339">
        <v>16203.35</v>
      </c>
      <c r="E696" s="339"/>
      <c r="F696" s="339">
        <v>16203.35</v>
      </c>
      <c r="G696" s="323">
        <v>9</v>
      </c>
    </row>
    <row r="697" spans="1:7" x14ac:dyDescent="0.25">
      <c r="A697" s="336" t="s">
        <v>33900</v>
      </c>
      <c r="B697" s="337" t="s">
        <v>33901</v>
      </c>
      <c r="C697" s="338" t="s">
        <v>9690</v>
      </c>
      <c r="D697" s="339">
        <v>158.13999999999999</v>
      </c>
      <c r="E697" s="339">
        <v>7.58</v>
      </c>
      <c r="F697" s="339">
        <v>165.72</v>
      </c>
      <c r="G697" s="323">
        <v>9</v>
      </c>
    </row>
    <row r="698" spans="1:7" x14ac:dyDescent="0.25">
      <c r="A698" s="336" t="s">
        <v>33902</v>
      </c>
      <c r="B698" s="337" t="s">
        <v>33903</v>
      </c>
      <c r="C698" s="338" t="s">
        <v>9690</v>
      </c>
      <c r="D698" s="339">
        <v>167.39</v>
      </c>
      <c r="E698" s="339">
        <v>9.5</v>
      </c>
      <c r="F698" s="339">
        <v>176.89</v>
      </c>
      <c r="G698" s="323">
        <v>9</v>
      </c>
    </row>
    <row r="699" spans="1:7" x14ac:dyDescent="0.25">
      <c r="A699" s="336" t="s">
        <v>33904</v>
      </c>
      <c r="B699" s="337" t="s">
        <v>33905</v>
      </c>
      <c r="C699" s="338" t="s">
        <v>9690</v>
      </c>
      <c r="D699" s="339">
        <v>215.62</v>
      </c>
      <c r="E699" s="339">
        <v>14.38</v>
      </c>
      <c r="F699" s="339">
        <v>230</v>
      </c>
      <c r="G699" s="323">
        <v>9</v>
      </c>
    </row>
    <row r="700" spans="1:7" x14ac:dyDescent="0.25">
      <c r="A700" s="336" t="s">
        <v>33906</v>
      </c>
      <c r="B700" s="337" t="s">
        <v>33907</v>
      </c>
      <c r="C700" s="338" t="s">
        <v>9690</v>
      </c>
      <c r="D700" s="339">
        <v>247.9</v>
      </c>
      <c r="E700" s="339">
        <v>20.12</v>
      </c>
      <c r="F700" s="339">
        <v>268.02</v>
      </c>
      <c r="G700" s="323">
        <v>9</v>
      </c>
    </row>
    <row r="701" spans="1:7" x14ac:dyDescent="0.25">
      <c r="A701" s="336" t="s">
        <v>33908</v>
      </c>
      <c r="B701" s="337" t="s">
        <v>33909</v>
      </c>
      <c r="C701" s="338" t="s">
        <v>9690</v>
      </c>
      <c r="D701" s="339">
        <v>316.75</v>
      </c>
      <c r="E701" s="339">
        <v>30.75</v>
      </c>
      <c r="F701" s="339">
        <v>347.5</v>
      </c>
      <c r="G701" s="323">
        <v>9</v>
      </c>
    </row>
    <row r="702" spans="1:7" x14ac:dyDescent="0.25">
      <c r="A702" s="336" t="s">
        <v>33910</v>
      </c>
      <c r="B702" s="337" t="s">
        <v>33911</v>
      </c>
      <c r="C702" s="338" t="s">
        <v>9690</v>
      </c>
      <c r="D702" s="339">
        <v>374.75</v>
      </c>
      <c r="E702" s="339">
        <v>36.06</v>
      </c>
      <c r="F702" s="339">
        <v>410.81</v>
      </c>
      <c r="G702" s="323">
        <v>9</v>
      </c>
    </row>
    <row r="703" spans="1:7" x14ac:dyDescent="0.25">
      <c r="A703" s="336" t="s">
        <v>33912</v>
      </c>
      <c r="B703" s="337" t="s">
        <v>33913</v>
      </c>
      <c r="C703" s="338" t="s">
        <v>9690</v>
      </c>
      <c r="D703" s="339">
        <v>450.07</v>
      </c>
      <c r="E703" s="339">
        <v>42.65</v>
      </c>
      <c r="F703" s="339">
        <v>492.72</v>
      </c>
      <c r="G703" s="323">
        <v>9</v>
      </c>
    </row>
    <row r="704" spans="1:7" x14ac:dyDescent="0.25">
      <c r="A704" s="336" t="s">
        <v>33914</v>
      </c>
      <c r="B704" s="337" t="s">
        <v>33915</v>
      </c>
      <c r="C704" s="338" t="s">
        <v>9690</v>
      </c>
      <c r="D704" s="339">
        <v>522.95000000000005</v>
      </c>
      <c r="E704" s="339">
        <v>36.06</v>
      </c>
      <c r="F704" s="339">
        <v>559.01</v>
      </c>
      <c r="G704" s="323">
        <v>9</v>
      </c>
    </row>
    <row r="705" spans="1:7" x14ac:dyDescent="0.25">
      <c r="A705" s="336" t="s">
        <v>33916</v>
      </c>
      <c r="B705" s="337" t="s">
        <v>33917</v>
      </c>
      <c r="C705" s="338" t="s">
        <v>9690</v>
      </c>
      <c r="D705" s="339">
        <v>232.45</v>
      </c>
      <c r="E705" s="339"/>
      <c r="F705" s="339">
        <v>232.45</v>
      </c>
      <c r="G705" s="323">
        <v>9</v>
      </c>
    </row>
    <row r="706" spans="1:7" x14ac:dyDescent="0.25">
      <c r="A706" s="336" t="s">
        <v>33918</v>
      </c>
      <c r="B706" s="337" t="s">
        <v>33919</v>
      </c>
      <c r="C706" s="338" t="s">
        <v>9690</v>
      </c>
      <c r="D706" s="339">
        <v>386.58</v>
      </c>
      <c r="E706" s="339"/>
      <c r="F706" s="339">
        <v>386.58</v>
      </c>
      <c r="G706" s="323">
        <v>9</v>
      </c>
    </row>
    <row r="707" spans="1:7" ht="30" x14ac:dyDescent="0.25">
      <c r="A707" s="336" t="s">
        <v>33920</v>
      </c>
      <c r="B707" s="337" t="s">
        <v>33921</v>
      </c>
      <c r="C707" s="338" t="s">
        <v>32579</v>
      </c>
      <c r="D707" s="339">
        <v>16203.35</v>
      </c>
      <c r="E707" s="339"/>
      <c r="F707" s="339">
        <v>16203.35</v>
      </c>
      <c r="G707" s="323">
        <v>9</v>
      </c>
    </row>
    <row r="708" spans="1:7" x14ac:dyDescent="0.25">
      <c r="A708" s="336" t="s">
        <v>33922</v>
      </c>
      <c r="B708" s="337" t="s">
        <v>33923</v>
      </c>
      <c r="C708" s="338" t="s">
        <v>9690</v>
      </c>
      <c r="D708" s="339">
        <v>851.73</v>
      </c>
      <c r="E708" s="339"/>
      <c r="F708" s="339">
        <v>851.73</v>
      </c>
      <c r="G708" s="323">
        <v>9</v>
      </c>
    </row>
    <row r="709" spans="1:7" x14ac:dyDescent="0.25">
      <c r="A709" s="336" t="s">
        <v>33924</v>
      </c>
      <c r="B709" s="337" t="s">
        <v>33925</v>
      </c>
      <c r="C709" s="338" t="s">
        <v>9690</v>
      </c>
      <c r="D709" s="339">
        <v>1123.94</v>
      </c>
      <c r="E709" s="339"/>
      <c r="F709" s="339">
        <v>1123.94</v>
      </c>
      <c r="G709" s="323">
        <v>9</v>
      </c>
    </row>
    <row r="710" spans="1:7" x14ac:dyDescent="0.25">
      <c r="A710" s="336" t="s">
        <v>33926</v>
      </c>
      <c r="B710" s="337" t="s">
        <v>33927</v>
      </c>
      <c r="C710" s="338" t="s">
        <v>9690</v>
      </c>
      <c r="D710" s="339">
        <v>1428.05</v>
      </c>
      <c r="E710" s="339"/>
      <c r="F710" s="339">
        <v>1428.05</v>
      </c>
      <c r="G710" s="323">
        <v>9</v>
      </c>
    </row>
    <row r="711" spans="1:7" ht="30" x14ac:dyDescent="0.25">
      <c r="A711" s="336" t="s">
        <v>33928</v>
      </c>
      <c r="B711" s="337" t="s">
        <v>33929</v>
      </c>
      <c r="C711" s="338" t="s">
        <v>9690</v>
      </c>
      <c r="D711" s="339">
        <v>566.25</v>
      </c>
      <c r="E711" s="339"/>
      <c r="F711" s="339">
        <v>566.25</v>
      </c>
      <c r="G711" s="323">
        <v>9</v>
      </c>
    </row>
    <row r="712" spans="1:7" ht="30" x14ac:dyDescent="0.25">
      <c r="A712" s="336" t="s">
        <v>40809</v>
      </c>
      <c r="B712" s="337" t="s">
        <v>40810</v>
      </c>
      <c r="C712" s="338" t="s">
        <v>9690</v>
      </c>
      <c r="D712" s="339">
        <v>663.81</v>
      </c>
      <c r="E712" s="339"/>
      <c r="F712" s="339">
        <v>663.81</v>
      </c>
      <c r="G712" s="323">
        <v>9</v>
      </c>
    </row>
    <row r="713" spans="1:7" ht="30" x14ac:dyDescent="0.25">
      <c r="A713" s="336" t="s">
        <v>33930</v>
      </c>
      <c r="B713" s="337" t="s">
        <v>33931</v>
      </c>
      <c r="C713" s="338" t="s">
        <v>13121</v>
      </c>
      <c r="D713" s="339">
        <v>360</v>
      </c>
      <c r="E713" s="339"/>
      <c r="F713" s="339">
        <v>360</v>
      </c>
      <c r="G713" s="323">
        <v>9</v>
      </c>
    </row>
    <row r="714" spans="1:7" x14ac:dyDescent="0.25">
      <c r="A714" s="336" t="s">
        <v>33932</v>
      </c>
      <c r="B714" s="337" t="s">
        <v>33933</v>
      </c>
      <c r="C714" s="338"/>
      <c r="D714" s="339"/>
      <c r="E714" s="339"/>
      <c r="F714" s="339"/>
      <c r="G714" s="323">
        <v>5</v>
      </c>
    </row>
    <row r="715" spans="1:7" ht="30" x14ac:dyDescent="0.25">
      <c r="A715" s="336" t="s">
        <v>33934</v>
      </c>
      <c r="B715" s="337" t="s">
        <v>33935</v>
      </c>
      <c r="C715" s="338" t="s">
        <v>32579</v>
      </c>
      <c r="D715" s="339">
        <v>1623.93</v>
      </c>
      <c r="E715" s="339"/>
      <c r="F715" s="339">
        <v>1623.93</v>
      </c>
      <c r="G715" s="323">
        <v>9</v>
      </c>
    </row>
    <row r="716" spans="1:7" x14ac:dyDescent="0.25">
      <c r="A716" s="336" t="s">
        <v>33936</v>
      </c>
      <c r="B716" s="337" t="s">
        <v>33937</v>
      </c>
      <c r="C716" s="338" t="s">
        <v>9690</v>
      </c>
      <c r="D716" s="339">
        <v>26.77</v>
      </c>
      <c r="E716" s="339"/>
      <c r="F716" s="339">
        <v>26.77</v>
      </c>
      <c r="G716" s="323">
        <v>9</v>
      </c>
    </row>
    <row r="717" spans="1:7" x14ac:dyDescent="0.25">
      <c r="A717" s="336" t="s">
        <v>33938</v>
      </c>
      <c r="B717" s="337" t="s">
        <v>33939</v>
      </c>
      <c r="C717" s="338" t="s">
        <v>9690</v>
      </c>
      <c r="D717" s="339">
        <v>31.98</v>
      </c>
      <c r="E717" s="339"/>
      <c r="F717" s="339">
        <v>31.98</v>
      </c>
      <c r="G717" s="323">
        <v>9</v>
      </c>
    </row>
    <row r="718" spans="1:7" x14ac:dyDescent="0.25">
      <c r="A718" s="336" t="s">
        <v>33940</v>
      </c>
      <c r="B718" s="337" t="s">
        <v>33941</v>
      </c>
      <c r="C718" s="338" t="s">
        <v>9690</v>
      </c>
      <c r="D718" s="339">
        <v>52.96</v>
      </c>
      <c r="E718" s="339"/>
      <c r="F718" s="339">
        <v>52.96</v>
      </c>
      <c r="G718" s="323">
        <v>9</v>
      </c>
    </row>
    <row r="719" spans="1:7" x14ac:dyDescent="0.25">
      <c r="A719" s="336" t="s">
        <v>33942</v>
      </c>
      <c r="B719" s="337" t="s">
        <v>33943</v>
      </c>
      <c r="C719" s="338" t="s">
        <v>13121</v>
      </c>
      <c r="D719" s="339"/>
      <c r="E719" s="339">
        <v>419.9</v>
      </c>
      <c r="F719" s="339">
        <v>419.9</v>
      </c>
      <c r="G719" s="323">
        <v>9</v>
      </c>
    </row>
    <row r="720" spans="1:7" x14ac:dyDescent="0.25">
      <c r="A720" s="336" t="s">
        <v>33944</v>
      </c>
      <c r="B720" s="337" t="s">
        <v>33945</v>
      </c>
      <c r="C720" s="338"/>
      <c r="D720" s="339"/>
      <c r="E720" s="339"/>
      <c r="F720" s="339"/>
      <c r="G720" s="323">
        <v>5</v>
      </c>
    </row>
    <row r="721" spans="1:7" ht="30" x14ac:dyDescent="0.25">
      <c r="A721" s="336" t="s">
        <v>33946</v>
      </c>
      <c r="B721" s="337" t="s">
        <v>33947</v>
      </c>
      <c r="C721" s="338" t="s">
        <v>32579</v>
      </c>
      <c r="D721" s="339">
        <v>25176.26</v>
      </c>
      <c r="E721" s="339"/>
      <c r="F721" s="339">
        <v>25176.26</v>
      </c>
      <c r="G721" s="323">
        <v>9</v>
      </c>
    </row>
    <row r="722" spans="1:7" x14ac:dyDescent="0.25">
      <c r="A722" s="336" t="s">
        <v>33948</v>
      </c>
      <c r="B722" s="337" t="s">
        <v>33949</v>
      </c>
      <c r="C722" s="338" t="s">
        <v>9690</v>
      </c>
      <c r="D722" s="339">
        <v>30.6</v>
      </c>
      <c r="E722" s="339">
        <v>4.47</v>
      </c>
      <c r="F722" s="339">
        <v>35.07</v>
      </c>
      <c r="G722" s="323">
        <v>9</v>
      </c>
    </row>
    <row r="723" spans="1:7" x14ac:dyDescent="0.25">
      <c r="A723" s="336" t="s">
        <v>33950</v>
      </c>
      <c r="B723" s="337" t="s">
        <v>33951</v>
      </c>
      <c r="C723" s="338" t="s">
        <v>9690</v>
      </c>
      <c r="D723" s="339">
        <v>38.56</v>
      </c>
      <c r="E723" s="339">
        <v>4.47</v>
      </c>
      <c r="F723" s="339">
        <v>43.03</v>
      </c>
      <c r="G723" s="323">
        <v>9</v>
      </c>
    </row>
    <row r="724" spans="1:7" x14ac:dyDescent="0.25">
      <c r="A724" s="336" t="s">
        <v>33952</v>
      </c>
      <c r="B724" s="337" t="s">
        <v>33953</v>
      </c>
      <c r="C724" s="338" t="s">
        <v>9690</v>
      </c>
      <c r="D724" s="339">
        <v>48.47</v>
      </c>
      <c r="E724" s="339">
        <v>4.47</v>
      </c>
      <c r="F724" s="339">
        <v>52.94</v>
      </c>
      <c r="G724" s="323">
        <v>9</v>
      </c>
    </row>
    <row r="725" spans="1:7" x14ac:dyDescent="0.25">
      <c r="A725" s="336" t="s">
        <v>33954</v>
      </c>
      <c r="B725" s="337" t="s">
        <v>33955</v>
      </c>
      <c r="C725" s="338" t="s">
        <v>9690</v>
      </c>
      <c r="D725" s="339">
        <v>55.38</v>
      </c>
      <c r="E725" s="339">
        <v>4.47</v>
      </c>
      <c r="F725" s="339">
        <v>59.85</v>
      </c>
      <c r="G725" s="323">
        <v>9</v>
      </c>
    </row>
    <row r="726" spans="1:7" x14ac:dyDescent="0.25">
      <c r="A726" s="336" t="s">
        <v>33956</v>
      </c>
      <c r="B726" s="337" t="s">
        <v>33957</v>
      </c>
      <c r="C726" s="338" t="s">
        <v>9690</v>
      </c>
      <c r="D726" s="339">
        <v>65.47</v>
      </c>
      <c r="E726" s="339">
        <v>4.47</v>
      </c>
      <c r="F726" s="339">
        <v>69.94</v>
      </c>
      <c r="G726" s="323">
        <v>9</v>
      </c>
    </row>
    <row r="727" spans="1:7" x14ac:dyDescent="0.25">
      <c r="A727" s="336" t="s">
        <v>33958</v>
      </c>
      <c r="B727" s="337" t="s">
        <v>33959</v>
      </c>
      <c r="C727" s="338" t="s">
        <v>9690</v>
      </c>
      <c r="D727" s="339">
        <v>81.099999999999994</v>
      </c>
      <c r="E727" s="339">
        <v>4.47</v>
      </c>
      <c r="F727" s="339">
        <v>85.57</v>
      </c>
      <c r="G727" s="323">
        <v>9</v>
      </c>
    </row>
    <row r="728" spans="1:7" x14ac:dyDescent="0.25">
      <c r="A728" s="336" t="s">
        <v>33960</v>
      </c>
      <c r="B728" s="337" t="s">
        <v>33961</v>
      </c>
      <c r="C728" s="338" t="s">
        <v>9690</v>
      </c>
      <c r="D728" s="339">
        <v>99.28</v>
      </c>
      <c r="E728" s="339">
        <v>4.47</v>
      </c>
      <c r="F728" s="339">
        <v>103.75</v>
      </c>
      <c r="G728" s="323">
        <v>9</v>
      </c>
    </row>
    <row r="729" spans="1:7" x14ac:dyDescent="0.25">
      <c r="A729" s="336" t="s">
        <v>33962</v>
      </c>
      <c r="B729" s="337" t="s">
        <v>33963</v>
      </c>
      <c r="C729" s="338" t="s">
        <v>9690</v>
      </c>
      <c r="D729" s="339">
        <v>121.48</v>
      </c>
      <c r="E729" s="339">
        <v>4.47</v>
      </c>
      <c r="F729" s="339">
        <v>125.95</v>
      </c>
      <c r="G729" s="323">
        <v>9</v>
      </c>
    </row>
    <row r="730" spans="1:7" x14ac:dyDescent="0.25">
      <c r="A730" s="336" t="s">
        <v>33964</v>
      </c>
      <c r="B730" s="337" t="s">
        <v>33965</v>
      </c>
      <c r="C730" s="338"/>
      <c r="D730" s="339"/>
      <c r="E730" s="339"/>
      <c r="F730" s="339"/>
      <c r="G730" s="323">
        <v>5</v>
      </c>
    </row>
    <row r="731" spans="1:7" ht="30" x14ac:dyDescent="0.25">
      <c r="A731" s="336" t="s">
        <v>33966</v>
      </c>
      <c r="B731" s="337" t="s">
        <v>33967</v>
      </c>
      <c r="C731" s="338" t="s">
        <v>32579</v>
      </c>
      <c r="D731" s="339">
        <v>18489.38</v>
      </c>
      <c r="E731" s="339"/>
      <c r="F731" s="339">
        <v>18489.38</v>
      </c>
      <c r="G731" s="323">
        <v>9</v>
      </c>
    </row>
    <row r="732" spans="1:7" x14ac:dyDescent="0.25">
      <c r="A732" s="336" t="s">
        <v>33968</v>
      </c>
      <c r="B732" s="337" t="s">
        <v>33969</v>
      </c>
      <c r="C732" s="338" t="s">
        <v>9690</v>
      </c>
      <c r="D732" s="339">
        <v>215.25</v>
      </c>
      <c r="E732" s="339">
        <v>20.12</v>
      </c>
      <c r="F732" s="339">
        <v>235.37</v>
      </c>
      <c r="G732" s="323">
        <v>9</v>
      </c>
    </row>
    <row r="733" spans="1:7" x14ac:dyDescent="0.25">
      <c r="A733" s="336" t="s">
        <v>33970</v>
      </c>
      <c r="B733" s="337" t="s">
        <v>33971</v>
      </c>
      <c r="C733" s="338" t="s">
        <v>9690</v>
      </c>
      <c r="D733" s="339">
        <v>271.12</v>
      </c>
      <c r="E733" s="339">
        <v>30.75</v>
      </c>
      <c r="F733" s="339">
        <v>301.87</v>
      </c>
      <c r="G733" s="323">
        <v>9</v>
      </c>
    </row>
    <row r="734" spans="1:7" x14ac:dyDescent="0.25">
      <c r="A734" s="336" t="s">
        <v>33972</v>
      </c>
      <c r="B734" s="337" t="s">
        <v>33973</v>
      </c>
      <c r="C734" s="338" t="s">
        <v>9690</v>
      </c>
      <c r="D734" s="339">
        <v>314.7</v>
      </c>
      <c r="E734" s="339">
        <v>36.06</v>
      </c>
      <c r="F734" s="339">
        <v>350.76</v>
      </c>
      <c r="G734" s="323">
        <v>9</v>
      </c>
    </row>
    <row r="735" spans="1:7" x14ac:dyDescent="0.25">
      <c r="A735" s="336" t="s">
        <v>33974</v>
      </c>
      <c r="B735" s="337" t="s">
        <v>33975</v>
      </c>
      <c r="C735" s="338"/>
      <c r="D735" s="339"/>
      <c r="E735" s="339"/>
      <c r="F735" s="339"/>
      <c r="G735" s="323">
        <v>2</v>
      </c>
    </row>
    <row r="736" spans="1:7" x14ac:dyDescent="0.25">
      <c r="A736" s="336" t="s">
        <v>33976</v>
      </c>
      <c r="B736" s="337" t="s">
        <v>33977</v>
      </c>
      <c r="C736" s="338"/>
      <c r="D736" s="339"/>
      <c r="E736" s="339"/>
      <c r="F736" s="339"/>
      <c r="G736" s="323">
        <v>5</v>
      </c>
    </row>
    <row r="737" spans="1:7" ht="30" x14ac:dyDescent="0.25">
      <c r="A737" s="336" t="s">
        <v>33978</v>
      </c>
      <c r="B737" s="337" t="s">
        <v>33979</v>
      </c>
      <c r="C737" s="338" t="s">
        <v>10267</v>
      </c>
      <c r="D737" s="339">
        <v>112.21</v>
      </c>
      <c r="E737" s="339">
        <v>27.03</v>
      </c>
      <c r="F737" s="339">
        <v>139.24</v>
      </c>
      <c r="G737" s="323">
        <v>9</v>
      </c>
    </row>
    <row r="738" spans="1:7" ht="30" x14ac:dyDescent="0.25">
      <c r="A738" s="336" t="s">
        <v>33980</v>
      </c>
      <c r="B738" s="337" t="s">
        <v>33981</v>
      </c>
      <c r="C738" s="338" t="s">
        <v>10267</v>
      </c>
      <c r="D738" s="339">
        <v>123.79</v>
      </c>
      <c r="E738" s="339">
        <v>29.71</v>
      </c>
      <c r="F738" s="339">
        <v>153.5</v>
      </c>
      <c r="G738" s="323">
        <v>9</v>
      </c>
    </row>
    <row r="739" spans="1:7" ht="30" x14ac:dyDescent="0.25">
      <c r="A739" s="336" t="s">
        <v>33982</v>
      </c>
      <c r="B739" s="337" t="s">
        <v>33983</v>
      </c>
      <c r="C739" s="338" t="s">
        <v>10267</v>
      </c>
      <c r="D739" s="339">
        <v>147.07</v>
      </c>
      <c r="E739" s="339">
        <v>32.409999999999997</v>
      </c>
      <c r="F739" s="339">
        <v>179.48</v>
      </c>
      <c r="G739" s="323">
        <v>9</v>
      </c>
    </row>
    <row r="740" spans="1:7" ht="30" x14ac:dyDescent="0.25">
      <c r="A740" s="336" t="s">
        <v>33984</v>
      </c>
      <c r="B740" s="337" t="s">
        <v>33985</v>
      </c>
      <c r="C740" s="338" t="s">
        <v>10267</v>
      </c>
      <c r="D740" s="339">
        <v>162.12</v>
      </c>
      <c r="E740" s="339">
        <v>35.1</v>
      </c>
      <c r="F740" s="339">
        <v>197.22</v>
      </c>
      <c r="G740" s="323">
        <v>9</v>
      </c>
    </row>
    <row r="741" spans="1:7" ht="30" x14ac:dyDescent="0.25">
      <c r="A741" s="336" t="s">
        <v>33986</v>
      </c>
      <c r="B741" s="337" t="s">
        <v>33987</v>
      </c>
      <c r="C741" s="338" t="s">
        <v>10267</v>
      </c>
      <c r="D741" s="339">
        <v>205.49</v>
      </c>
      <c r="E741" s="339">
        <v>38.54</v>
      </c>
      <c r="F741" s="339">
        <v>244.03</v>
      </c>
      <c r="G741" s="323">
        <v>9</v>
      </c>
    </row>
    <row r="742" spans="1:7" ht="30" x14ac:dyDescent="0.25">
      <c r="A742" s="336" t="s">
        <v>33988</v>
      </c>
      <c r="B742" s="337" t="s">
        <v>33989</v>
      </c>
      <c r="C742" s="338" t="s">
        <v>10267</v>
      </c>
      <c r="D742" s="339">
        <v>118.76</v>
      </c>
      <c r="E742" s="339">
        <v>29.71</v>
      </c>
      <c r="F742" s="339">
        <v>148.47</v>
      </c>
      <c r="G742" s="323">
        <v>9</v>
      </c>
    </row>
    <row r="743" spans="1:7" ht="30" x14ac:dyDescent="0.25">
      <c r="A743" s="336" t="s">
        <v>33990</v>
      </c>
      <c r="B743" s="337" t="s">
        <v>33991</v>
      </c>
      <c r="C743" s="338" t="s">
        <v>10267</v>
      </c>
      <c r="D743" s="339">
        <v>139.19999999999999</v>
      </c>
      <c r="E743" s="339">
        <v>29.71</v>
      </c>
      <c r="F743" s="339">
        <v>168.91</v>
      </c>
      <c r="G743" s="323">
        <v>9</v>
      </c>
    </row>
    <row r="744" spans="1:7" ht="30" x14ac:dyDescent="0.25">
      <c r="A744" s="336" t="s">
        <v>33992</v>
      </c>
      <c r="B744" s="337" t="s">
        <v>33993</v>
      </c>
      <c r="C744" s="338" t="s">
        <v>10267</v>
      </c>
      <c r="D744" s="339">
        <v>164.56</v>
      </c>
      <c r="E744" s="339">
        <v>32.409999999999997</v>
      </c>
      <c r="F744" s="339">
        <v>196.97</v>
      </c>
      <c r="G744" s="323">
        <v>9</v>
      </c>
    </row>
    <row r="745" spans="1:7" ht="30" x14ac:dyDescent="0.25">
      <c r="A745" s="336" t="s">
        <v>33994</v>
      </c>
      <c r="B745" s="337" t="s">
        <v>33995</v>
      </c>
      <c r="C745" s="338" t="s">
        <v>10267</v>
      </c>
      <c r="D745" s="339">
        <v>176.86</v>
      </c>
      <c r="E745" s="339">
        <v>35.1</v>
      </c>
      <c r="F745" s="339">
        <v>211.96</v>
      </c>
      <c r="G745" s="323">
        <v>9</v>
      </c>
    </row>
    <row r="746" spans="1:7" ht="30" x14ac:dyDescent="0.25">
      <c r="A746" s="336" t="s">
        <v>33996</v>
      </c>
      <c r="B746" s="337" t="s">
        <v>33997</v>
      </c>
      <c r="C746" s="338" t="s">
        <v>10267</v>
      </c>
      <c r="D746" s="339">
        <v>271.06</v>
      </c>
      <c r="E746" s="339">
        <v>38.54</v>
      </c>
      <c r="F746" s="339">
        <v>309.60000000000002</v>
      </c>
      <c r="G746" s="323">
        <v>9</v>
      </c>
    </row>
    <row r="747" spans="1:7" x14ac:dyDescent="0.25">
      <c r="A747" s="336" t="s">
        <v>33998</v>
      </c>
      <c r="B747" s="337" t="s">
        <v>33999</v>
      </c>
      <c r="C747" s="338"/>
      <c r="D747" s="339"/>
      <c r="E747" s="339"/>
      <c r="F747" s="339"/>
      <c r="G747" s="323">
        <v>5</v>
      </c>
    </row>
    <row r="748" spans="1:7" ht="30" x14ac:dyDescent="0.25">
      <c r="A748" s="336" t="s">
        <v>34000</v>
      </c>
      <c r="B748" s="337" t="s">
        <v>34001</v>
      </c>
      <c r="C748" s="338" t="s">
        <v>10267</v>
      </c>
      <c r="D748" s="339">
        <v>141.81</v>
      </c>
      <c r="E748" s="339">
        <v>29.71</v>
      </c>
      <c r="F748" s="339">
        <v>171.52</v>
      </c>
      <c r="G748" s="323">
        <v>9</v>
      </c>
    </row>
    <row r="749" spans="1:7" ht="30" x14ac:dyDescent="0.25">
      <c r="A749" s="336" t="s">
        <v>34002</v>
      </c>
      <c r="B749" s="337" t="s">
        <v>34003</v>
      </c>
      <c r="C749" s="338" t="s">
        <v>10267</v>
      </c>
      <c r="D749" s="339">
        <v>153.97</v>
      </c>
      <c r="E749" s="339">
        <v>32.409999999999997</v>
      </c>
      <c r="F749" s="339">
        <v>186.38</v>
      </c>
      <c r="G749" s="323">
        <v>9</v>
      </c>
    </row>
    <row r="750" spans="1:7" ht="30" x14ac:dyDescent="0.25">
      <c r="A750" s="336" t="s">
        <v>34004</v>
      </c>
      <c r="B750" s="337" t="s">
        <v>34005</v>
      </c>
      <c r="C750" s="338" t="s">
        <v>10267</v>
      </c>
      <c r="D750" s="339">
        <v>166.26</v>
      </c>
      <c r="E750" s="339">
        <v>35.1</v>
      </c>
      <c r="F750" s="339">
        <v>201.36</v>
      </c>
      <c r="G750" s="323">
        <v>9</v>
      </c>
    </row>
    <row r="751" spans="1:7" ht="30" x14ac:dyDescent="0.25">
      <c r="A751" s="336" t="s">
        <v>34006</v>
      </c>
      <c r="B751" s="337" t="s">
        <v>34007</v>
      </c>
      <c r="C751" s="338" t="s">
        <v>10267</v>
      </c>
      <c r="D751" s="339">
        <v>173.85</v>
      </c>
      <c r="E751" s="339">
        <v>38.54</v>
      </c>
      <c r="F751" s="339">
        <v>212.39</v>
      </c>
      <c r="G751" s="323">
        <v>9</v>
      </c>
    </row>
    <row r="752" spans="1:7" x14ac:dyDescent="0.25">
      <c r="A752" s="336" t="s">
        <v>34008</v>
      </c>
      <c r="B752" s="337" t="s">
        <v>34009</v>
      </c>
      <c r="C752" s="338"/>
      <c r="D752" s="339"/>
      <c r="E752" s="339"/>
      <c r="F752" s="339"/>
      <c r="G752" s="323">
        <v>5</v>
      </c>
    </row>
    <row r="753" spans="1:7" x14ac:dyDescent="0.25">
      <c r="A753" s="336" t="s">
        <v>34010</v>
      </c>
      <c r="B753" s="337" t="s">
        <v>34011</v>
      </c>
      <c r="C753" s="338" t="s">
        <v>10267</v>
      </c>
      <c r="D753" s="339">
        <v>153</v>
      </c>
      <c r="E753" s="339">
        <v>9.0500000000000007</v>
      </c>
      <c r="F753" s="339">
        <v>162.05000000000001</v>
      </c>
      <c r="G753" s="323">
        <v>9</v>
      </c>
    </row>
    <row r="754" spans="1:7" x14ac:dyDescent="0.25">
      <c r="A754" s="336" t="s">
        <v>34012</v>
      </c>
      <c r="B754" s="337" t="s">
        <v>34013</v>
      </c>
      <c r="C754" s="338" t="s">
        <v>10267</v>
      </c>
      <c r="D754" s="339">
        <v>156.88999999999999</v>
      </c>
      <c r="E754" s="339">
        <v>9.52</v>
      </c>
      <c r="F754" s="339">
        <v>166.41</v>
      </c>
      <c r="G754" s="323">
        <v>9</v>
      </c>
    </row>
    <row r="755" spans="1:7" x14ac:dyDescent="0.25">
      <c r="A755" s="336" t="s">
        <v>34014</v>
      </c>
      <c r="B755" s="337" t="s">
        <v>34015</v>
      </c>
      <c r="C755" s="338" t="s">
        <v>10267</v>
      </c>
      <c r="D755" s="339">
        <v>170.94</v>
      </c>
      <c r="E755" s="339">
        <v>9.98</v>
      </c>
      <c r="F755" s="339">
        <v>180.92</v>
      </c>
      <c r="G755" s="323">
        <v>9</v>
      </c>
    </row>
    <row r="756" spans="1:7" x14ac:dyDescent="0.25">
      <c r="A756" s="336" t="s">
        <v>34016</v>
      </c>
      <c r="B756" s="337" t="s">
        <v>34017</v>
      </c>
      <c r="C756" s="338" t="s">
        <v>10267</v>
      </c>
      <c r="D756" s="339">
        <v>209.5</v>
      </c>
      <c r="E756" s="339">
        <v>10.17</v>
      </c>
      <c r="F756" s="339">
        <v>219.67</v>
      </c>
      <c r="G756" s="323">
        <v>9</v>
      </c>
    </row>
    <row r="757" spans="1:7" x14ac:dyDescent="0.25">
      <c r="A757" s="336" t="s">
        <v>34018</v>
      </c>
      <c r="B757" s="337" t="s">
        <v>34019</v>
      </c>
      <c r="C757" s="338" t="s">
        <v>10267</v>
      </c>
      <c r="D757" s="339">
        <v>143.29</v>
      </c>
      <c r="E757" s="339">
        <v>9.0500000000000007</v>
      </c>
      <c r="F757" s="339">
        <v>152.34</v>
      </c>
      <c r="G757" s="323">
        <v>9</v>
      </c>
    </row>
    <row r="758" spans="1:7" x14ac:dyDescent="0.25">
      <c r="A758" s="336" t="s">
        <v>34020</v>
      </c>
      <c r="B758" s="337" t="s">
        <v>34021</v>
      </c>
      <c r="C758" s="338" t="s">
        <v>10267</v>
      </c>
      <c r="D758" s="339">
        <v>152.41999999999999</v>
      </c>
      <c r="E758" s="339">
        <v>9.51</v>
      </c>
      <c r="F758" s="339">
        <v>161.93</v>
      </c>
      <c r="G758" s="323">
        <v>9</v>
      </c>
    </row>
    <row r="759" spans="1:7" x14ac:dyDescent="0.25">
      <c r="A759" s="336" t="s">
        <v>34022</v>
      </c>
      <c r="B759" s="337" t="s">
        <v>34023</v>
      </c>
      <c r="C759" s="338"/>
      <c r="D759" s="339"/>
      <c r="E759" s="339"/>
      <c r="F759" s="339"/>
      <c r="G759" s="323">
        <v>2</v>
      </c>
    </row>
    <row r="760" spans="1:7" x14ac:dyDescent="0.25">
      <c r="A760" s="336" t="s">
        <v>34024</v>
      </c>
      <c r="B760" s="337" t="s">
        <v>34025</v>
      </c>
      <c r="C760" s="338"/>
      <c r="D760" s="339"/>
      <c r="E760" s="339"/>
      <c r="F760" s="339"/>
      <c r="G760" s="323">
        <v>5</v>
      </c>
    </row>
    <row r="761" spans="1:7" x14ac:dyDescent="0.25">
      <c r="A761" s="336" t="s">
        <v>34026</v>
      </c>
      <c r="B761" s="337" t="s">
        <v>34027</v>
      </c>
      <c r="C761" s="338" t="s">
        <v>13121</v>
      </c>
      <c r="D761" s="339">
        <v>512.65</v>
      </c>
      <c r="E761" s="339">
        <v>307.51</v>
      </c>
      <c r="F761" s="339">
        <v>820.16</v>
      </c>
      <c r="G761" s="323">
        <v>9</v>
      </c>
    </row>
    <row r="762" spans="1:7" ht="30" x14ac:dyDescent="0.25">
      <c r="A762" s="336" t="s">
        <v>34028</v>
      </c>
      <c r="B762" s="337" t="s">
        <v>34029</v>
      </c>
      <c r="C762" s="338" t="s">
        <v>10267</v>
      </c>
      <c r="D762" s="339">
        <v>52.19</v>
      </c>
      <c r="E762" s="339">
        <v>29.51</v>
      </c>
      <c r="F762" s="339">
        <v>81.7</v>
      </c>
      <c r="G762" s="323">
        <v>9</v>
      </c>
    </row>
    <row r="763" spans="1:7" ht="30" x14ac:dyDescent="0.25">
      <c r="A763" s="336" t="s">
        <v>34030</v>
      </c>
      <c r="B763" s="337" t="s">
        <v>34031</v>
      </c>
      <c r="C763" s="338" t="s">
        <v>10267</v>
      </c>
      <c r="D763" s="339">
        <v>68.069999999999993</v>
      </c>
      <c r="E763" s="339">
        <v>30.18</v>
      </c>
      <c r="F763" s="339">
        <v>98.25</v>
      </c>
      <c r="G763" s="323">
        <v>9</v>
      </c>
    </row>
    <row r="764" spans="1:7" x14ac:dyDescent="0.25">
      <c r="A764" s="336" t="s">
        <v>34032</v>
      </c>
      <c r="B764" s="337" t="s">
        <v>34033</v>
      </c>
      <c r="C764" s="338"/>
      <c r="D764" s="339"/>
      <c r="E764" s="339"/>
      <c r="F764" s="339"/>
      <c r="G764" s="323">
        <v>5</v>
      </c>
    </row>
    <row r="765" spans="1:7" x14ac:dyDescent="0.25">
      <c r="A765" s="336" t="s">
        <v>34034</v>
      </c>
      <c r="B765" s="337" t="s">
        <v>34035</v>
      </c>
      <c r="C765" s="338" t="s">
        <v>10267</v>
      </c>
      <c r="D765" s="339">
        <v>31.74</v>
      </c>
      <c r="E765" s="339">
        <v>37.979999999999997</v>
      </c>
      <c r="F765" s="339">
        <v>69.72</v>
      </c>
      <c r="G765" s="323">
        <v>9</v>
      </c>
    </row>
    <row r="766" spans="1:7" x14ac:dyDescent="0.25">
      <c r="A766" s="336" t="s">
        <v>34036</v>
      </c>
      <c r="B766" s="337" t="s">
        <v>34037</v>
      </c>
      <c r="C766" s="338" t="s">
        <v>10267</v>
      </c>
      <c r="D766" s="339">
        <v>43.54</v>
      </c>
      <c r="E766" s="339">
        <v>60.1</v>
      </c>
      <c r="F766" s="339">
        <v>103.64</v>
      </c>
      <c r="G766" s="323">
        <v>9</v>
      </c>
    </row>
    <row r="767" spans="1:7" x14ac:dyDescent="0.25">
      <c r="A767" s="336" t="s">
        <v>34038</v>
      </c>
      <c r="B767" s="337" t="s">
        <v>34039</v>
      </c>
      <c r="C767" s="338" t="s">
        <v>10267</v>
      </c>
      <c r="D767" s="339">
        <v>96.37</v>
      </c>
      <c r="E767" s="339">
        <v>97.51</v>
      </c>
      <c r="F767" s="339">
        <v>193.88</v>
      </c>
      <c r="G767" s="323">
        <v>9</v>
      </c>
    </row>
    <row r="768" spans="1:7" x14ac:dyDescent="0.25">
      <c r="A768" s="336" t="s">
        <v>34040</v>
      </c>
      <c r="B768" s="337" t="s">
        <v>34041</v>
      </c>
      <c r="C768" s="338" t="s">
        <v>10267</v>
      </c>
      <c r="D768" s="339">
        <v>139.24</v>
      </c>
      <c r="E768" s="339">
        <v>120.25</v>
      </c>
      <c r="F768" s="339">
        <v>259.49</v>
      </c>
      <c r="G768" s="323">
        <v>9</v>
      </c>
    </row>
    <row r="769" spans="1:7" x14ac:dyDescent="0.25">
      <c r="A769" s="336" t="s">
        <v>34042</v>
      </c>
      <c r="B769" s="337" t="s">
        <v>34043</v>
      </c>
      <c r="C769" s="338" t="s">
        <v>10267</v>
      </c>
      <c r="D769" s="339">
        <v>115.9</v>
      </c>
      <c r="E769" s="339">
        <v>60.1</v>
      </c>
      <c r="F769" s="339">
        <v>176</v>
      </c>
      <c r="G769" s="323">
        <v>9</v>
      </c>
    </row>
    <row r="770" spans="1:7" x14ac:dyDescent="0.25">
      <c r="A770" s="336" t="s">
        <v>34044</v>
      </c>
      <c r="B770" s="337" t="s">
        <v>34045</v>
      </c>
      <c r="C770" s="338" t="s">
        <v>10267</v>
      </c>
      <c r="D770" s="339">
        <v>262.69</v>
      </c>
      <c r="E770" s="339">
        <v>97.51</v>
      </c>
      <c r="F770" s="339">
        <v>360.2</v>
      </c>
      <c r="G770" s="323">
        <v>9</v>
      </c>
    </row>
    <row r="771" spans="1:7" x14ac:dyDescent="0.25">
      <c r="A771" s="336" t="s">
        <v>34046</v>
      </c>
      <c r="B771" s="337" t="s">
        <v>34047</v>
      </c>
      <c r="C771" s="338"/>
      <c r="D771" s="339"/>
      <c r="E771" s="339"/>
      <c r="F771" s="339"/>
      <c r="G771" s="323">
        <v>5</v>
      </c>
    </row>
    <row r="772" spans="1:7" x14ac:dyDescent="0.25">
      <c r="A772" s="336" t="s">
        <v>34048</v>
      </c>
      <c r="B772" s="337" t="s">
        <v>34049</v>
      </c>
      <c r="C772" s="338" t="s">
        <v>10267</v>
      </c>
      <c r="D772" s="339">
        <v>117.6</v>
      </c>
      <c r="E772" s="339">
        <v>53.56</v>
      </c>
      <c r="F772" s="339">
        <v>171.16</v>
      </c>
      <c r="G772" s="323">
        <v>9</v>
      </c>
    </row>
    <row r="773" spans="1:7" x14ac:dyDescent="0.25">
      <c r="A773" s="336" t="s">
        <v>34050</v>
      </c>
      <c r="B773" s="337" t="s">
        <v>34051</v>
      </c>
      <c r="C773" s="338" t="s">
        <v>10267</v>
      </c>
      <c r="D773" s="339">
        <v>221.88</v>
      </c>
      <c r="E773" s="339">
        <v>101.01</v>
      </c>
      <c r="F773" s="339">
        <v>322.89</v>
      </c>
      <c r="G773" s="323">
        <v>9</v>
      </c>
    </row>
    <row r="774" spans="1:7" x14ac:dyDescent="0.25">
      <c r="A774" s="336" t="s">
        <v>34052</v>
      </c>
      <c r="B774" s="337" t="s">
        <v>34053</v>
      </c>
      <c r="C774" s="338" t="s">
        <v>10267</v>
      </c>
      <c r="D774" s="339">
        <v>458.72</v>
      </c>
      <c r="E774" s="339">
        <v>141.28</v>
      </c>
      <c r="F774" s="339">
        <v>600</v>
      </c>
      <c r="G774" s="323">
        <v>9</v>
      </c>
    </row>
    <row r="775" spans="1:7" x14ac:dyDescent="0.25">
      <c r="A775" s="336" t="s">
        <v>34054</v>
      </c>
      <c r="B775" s="337" t="s">
        <v>34055</v>
      </c>
      <c r="C775" s="338"/>
      <c r="D775" s="339"/>
      <c r="E775" s="339"/>
      <c r="F775" s="339"/>
      <c r="G775" s="323">
        <v>5</v>
      </c>
    </row>
    <row r="776" spans="1:7" x14ac:dyDescent="0.25">
      <c r="A776" s="336" t="s">
        <v>34056</v>
      </c>
      <c r="B776" s="337" t="s">
        <v>34057</v>
      </c>
      <c r="C776" s="338" t="s">
        <v>10267</v>
      </c>
      <c r="D776" s="339">
        <v>29.87</v>
      </c>
      <c r="E776" s="339">
        <v>27.19</v>
      </c>
      <c r="F776" s="339">
        <v>57.06</v>
      </c>
      <c r="G776" s="323">
        <v>9</v>
      </c>
    </row>
    <row r="777" spans="1:7" x14ac:dyDescent="0.25">
      <c r="A777" s="336" t="s">
        <v>34058</v>
      </c>
      <c r="B777" s="337" t="s">
        <v>34059</v>
      </c>
      <c r="C777" s="338" t="s">
        <v>10267</v>
      </c>
      <c r="D777" s="339">
        <v>40.36</v>
      </c>
      <c r="E777" s="339">
        <v>29.51</v>
      </c>
      <c r="F777" s="339">
        <v>69.87</v>
      </c>
      <c r="G777" s="323">
        <v>9</v>
      </c>
    </row>
    <row r="778" spans="1:7" x14ac:dyDescent="0.25">
      <c r="A778" s="336" t="s">
        <v>34060</v>
      </c>
      <c r="B778" s="337" t="s">
        <v>34061</v>
      </c>
      <c r="C778" s="338" t="s">
        <v>10267</v>
      </c>
      <c r="D778" s="339">
        <v>43.5</v>
      </c>
      <c r="E778" s="339">
        <v>31.66</v>
      </c>
      <c r="F778" s="339">
        <v>75.16</v>
      </c>
      <c r="G778" s="323">
        <v>9</v>
      </c>
    </row>
    <row r="779" spans="1:7" x14ac:dyDescent="0.25">
      <c r="A779" s="336" t="s">
        <v>34062</v>
      </c>
      <c r="B779" s="337" t="s">
        <v>34063</v>
      </c>
      <c r="C779" s="338"/>
      <c r="D779" s="339"/>
      <c r="E779" s="339"/>
      <c r="F779" s="339"/>
      <c r="G779" s="323">
        <v>5</v>
      </c>
    </row>
    <row r="780" spans="1:7" x14ac:dyDescent="0.25">
      <c r="A780" s="336" t="s">
        <v>34064</v>
      </c>
      <c r="B780" s="337" t="s">
        <v>34065</v>
      </c>
      <c r="C780" s="338" t="s">
        <v>10267</v>
      </c>
      <c r="D780" s="339">
        <v>33.659999999999997</v>
      </c>
      <c r="E780" s="339">
        <v>29.51</v>
      </c>
      <c r="F780" s="339">
        <v>63.17</v>
      </c>
      <c r="G780" s="323">
        <v>9</v>
      </c>
    </row>
    <row r="781" spans="1:7" x14ac:dyDescent="0.25">
      <c r="A781" s="336" t="s">
        <v>34066</v>
      </c>
      <c r="B781" s="337" t="s">
        <v>34067</v>
      </c>
      <c r="C781" s="338" t="s">
        <v>10267</v>
      </c>
      <c r="D781" s="339">
        <v>41.73</v>
      </c>
      <c r="E781" s="339">
        <v>31.66</v>
      </c>
      <c r="F781" s="339">
        <v>73.39</v>
      </c>
      <c r="G781" s="323">
        <v>9</v>
      </c>
    </row>
    <row r="782" spans="1:7" x14ac:dyDescent="0.25">
      <c r="A782" s="336" t="s">
        <v>34068</v>
      </c>
      <c r="B782" s="337" t="s">
        <v>34069</v>
      </c>
      <c r="C782" s="338"/>
      <c r="D782" s="339"/>
      <c r="E782" s="339"/>
      <c r="F782" s="339"/>
      <c r="G782" s="323">
        <v>5</v>
      </c>
    </row>
    <row r="783" spans="1:7" ht="30" x14ac:dyDescent="0.25">
      <c r="A783" s="336" t="s">
        <v>34070</v>
      </c>
      <c r="B783" s="337" t="s">
        <v>34071</v>
      </c>
      <c r="C783" s="338" t="s">
        <v>10267</v>
      </c>
      <c r="D783" s="339">
        <v>31.04</v>
      </c>
      <c r="E783" s="339">
        <v>27.19</v>
      </c>
      <c r="F783" s="339">
        <v>58.23</v>
      </c>
      <c r="G783" s="323">
        <v>9</v>
      </c>
    </row>
    <row r="784" spans="1:7" ht="30" x14ac:dyDescent="0.25">
      <c r="A784" s="336" t="s">
        <v>34072</v>
      </c>
      <c r="B784" s="337" t="s">
        <v>34073</v>
      </c>
      <c r="C784" s="338" t="s">
        <v>10267</v>
      </c>
      <c r="D784" s="339">
        <v>39.11</v>
      </c>
      <c r="E784" s="339">
        <v>29.51</v>
      </c>
      <c r="F784" s="339">
        <v>68.62</v>
      </c>
      <c r="G784" s="323">
        <v>9</v>
      </c>
    </row>
    <row r="785" spans="1:7" ht="30" x14ac:dyDescent="0.25">
      <c r="A785" s="336" t="s">
        <v>34074</v>
      </c>
      <c r="B785" s="337" t="s">
        <v>34075</v>
      </c>
      <c r="C785" s="338" t="s">
        <v>10267</v>
      </c>
      <c r="D785" s="339">
        <v>50.72</v>
      </c>
      <c r="E785" s="339">
        <v>30.18</v>
      </c>
      <c r="F785" s="339">
        <v>80.900000000000006</v>
      </c>
      <c r="G785" s="323">
        <v>9</v>
      </c>
    </row>
    <row r="786" spans="1:7" x14ac:dyDescent="0.25">
      <c r="A786" s="336" t="s">
        <v>34076</v>
      </c>
      <c r="B786" s="337" t="s">
        <v>34077</v>
      </c>
      <c r="C786" s="338"/>
      <c r="D786" s="339"/>
      <c r="E786" s="339"/>
      <c r="F786" s="339"/>
      <c r="G786" s="323">
        <v>5</v>
      </c>
    </row>
    <row r="787" spans="1:7" x14ac:dyDescent="0.25">
      <c r="A787" s="336" t="s">
        <v>34078</v>
      </c>
      <c r="B787" s="337" t="s">
        <v>34079</v>
      </c>
      <c r="C787" s="338" t="s">
        <v>10267</v>
      </c>
      <c r="D787" s="339">
        <v>47.02</v>
      </c>
      <c r="E787" s="339">
        <v>33.22</v>
      </c>
      <c r="F787" s="339">
        <v>80.239999999999995</v>
      </c>
      <c r="G787" s="323">
        <v>9</v>
      </c>
    </row>
    <row r="788" spans="1:7" x14ac:dyDescent="0.25">
      <c r="A788" s="336" t="s">
        <v>34080</v>
      </c>
      <c r="B788" s="337" t="s">
        <v>34081</v>
      </c>
      <c r="C788" s="338" t="s">
        <v>10267</v>
      </c>
      <c r="D788" s="339">
        <v>62.42</v>
      </c>
      <c r="E788" s="339">
        <v>34.06</v>
      </c>
      <c r="F788" s="339">
        <v>96.48</v>
      </c>
      <c r="G788" s="323">
        <v>9</v>
      </c>
    </row>
    <row r="789" spans="1:7" x14ac:dyDescent="0.25">
      <c r="A789" s="336" t="s">
        <v>34082</v>
      </c>
      <c r="B789" s="337" t="s">
        <v>34083</v>
      </c>
      <c r="C789" s="338" t="s">
        <v>10267</v>
      </c>
      <c r="D789" s="339">
        <v>53.13</v>
      </c>
      <c r="E789" s="339">
        <v>43.98</v>
      </c>
      <c r="F789" s="339">
        <v>97.11</v>
      </c>
      <c r="G789" s="323">
        <v>9</v>
      </c>
    </row>
    <row r="790" spans="1:7" x14ac:dyDescent="0.25">
      <c r="A790" s="336" t="s">
        <v>34084</v>
      </c>
      <c r="B790" s="337" t="s">
        <v>34085</v>
      </c>
      <c r="C790" s="338" t="s">
        <v>10267</v>
      </c>
      <c r="D790" s="339">
        <v>69.44</v>
      </c>
      <c r="E790" s="339">
        <v>46.88</v>
      </c>
      <c r="F790" s="339">
        <v>116.32</v>
      </c>
      <c r="G790" s="323">
        <v>9</v>
      </c>
    </row>
    <row r="791" spans="1:7" x14ac:dyDescent="0.25">
      <c r="A791" s="336" t="s">
        <v>34086</v>
      </c>
      <c r="B791" s="337" t="s">
        <v>34087</v>
      </c>
      <c r="C791" s="338"/>
      <c r="D791" s="339"/>
      <c r="E791" s="339"/>
      <c r="F791" s="339"/>
      <c r="G791" s="323">
        <v>5</v>
      </c>
    </row>
    <row r="792" spans="1:7" ht="30" x14ac:dyDescent="0.25">
      <c r="A792" s="336" t="s">
        <v>34088</v>
      </c>
      <c r="B792" s="337" t="s">
        <v>34089</v>
      </c>
      <c r="C792" s="338" t="s">
        <v>10267</v>
      </c>
      <c r="D792" s="339">
        <v>83.8</v>
      </c>
      <c r="E792" s="339">
        <v>12.89</v>
      </c>
      <c r="F792" s="339">
        <v>96.69</v>
      </c>
      <c r="G792" s="323">
        <v>9</v>
      </c>
    </row>
    <row r="793" spans="1:7" ht="30" x14ac:dyDescent="0.25">
      <c r="A793" s="336" t="s">
        <v>34090</v>
      </c>
      <c r="B793" s="337" t="s">
        <v>34091</v>
      </c>
      <c r="C793" s="338" t="s">
        <v>10267</v>
      </c>
      <c r="D793" s="339">
        <v>98.34</v>
      </c>
      <c r="E793" s="339">
        <v>13.22</v>
      </c>
      <c r="F793" s="339">
        <v>111.56</v>
      </c>
      <c r="G793" s="323">
        <v>9</v>
      </c>
    </row>
    <row r="794" spans="1:7" ht="30" x14ac:dyDescent="0.25">
      <c r="A794" s="336" t="s">
        <v>34092</v>
      </c>
      <c r="B794" s="337" t="s">
        <v>34093</v>
      </c>
      <c r="C794" s="338" t="s">
        <v>10267</v>
      </c>
      <c r="D794" s="339">
        <v>120.01</v>
      </c>
      <c r="E794" s="339">
        <v>13.39</v>
      </c>
      <c r="F794" s="339">
        <v>133.4</v>
      </c>
      <c r="G794" s="323">
        <v>9</v>
      </c>
    </row>
    <row r="795" spans="1:7" ht="30" x14ac:dyDescent="0.25">
      <c r="A795" s="336" t="s">
        <v>34094</v>
      </c>
      <c r="B795" s="337" t="s">
        <v>34095</v>
      </c>
      <c r="C795" s="338" t="s">
        <v>10267</v>
      </c>
      <c r="D795" s="339">
        <v>157.94</v>
      </c>
      <c r="E795" s="339">
        <v>13.89</v>
      </c>
      <c r="F795" s="339">
        <v>171.83</v>
      </c>
      <c r="G795" s="323">
        <v>9</v>
      </c>
    </row>
    <row r="796" spans="1:7" x14ac:dyDescent="0.25">
      <c r="A796" s="336" t="s">
        <v>34096</v>
      </c>
      <c r="B796" s="337" t="s">
        <v>34097</v>
      </c>
      <c r="C796" s="338"/>
      <c r="D796" s="339"/>
      <c r="E796" s="339"/>
      <c r="F796" s="339"/>
      <c r="G796" s="323">
        <v>5</v>
      </c>
    </row>
    <row r="797" spans="1:7" x14ac:dyDescent="0.25">
      <c r="A797" s="336" t="s">
        <v>34098</v>
      </c>
      <c r="B797" s="337" t="s">
        <v>34099</v>
      </c>
      <c r="C797" s="338" t="s">
        <v>13121</v>
      </c>
      <c r="D797" s="339">
        <v>933.03</v>
      </c>
      <c r="E797" s="339">
        <v>701.88</v>
      </c>
      <c r="F797" s="339">
        <v>1634.91</v>
      </c>
      <c r="G797" s="323">
        <v>9</v>
      </c>
    </row>
    <row r="798" spans="1:7" x14ac:dyDescent="0.25">
      <c r="A798" s="336" t="s">
        <v>34100</v>
      </c>
      <c r="B798" s="337" t="s">
        <v>34101</v>
      </c>
      <c r="C798" s="338" t="s">
        <v>9690</v>
      </c>
      <c r="D798" s="339">
        <v>3.14</v>
      </c>
      <c r="E798" s="339">
        <v>6.36</v>
      </c>
      <c r="F798" s="339">
        <v>9.5</v>
      </c>
      <c r="G798" s="323">
        <v>9</v>
      </c>
    </row>
    <row r="799" spans="1:7" x14ac:dyDescent="0.25">
      <c r="A799" s="336" t="s">
        <v>34102</v>
      </c>
      <c r="B799" s="337" t="s">
        <v>34103</v>
      </c>
      <c r="C799" s="338"/>
      <c r="D799" s="339"/>
      <c r="E799" s="339"/>
      <c r="F799" s="339"/>
      <c r="G799" s="323">
        <v>5</v>
      </c>
    </row>
    <row r="800" spans="1:7" x14ac:dyDescent="0.25">
      <c r="A800" s="336" t="s">
        <v>34104</v>
      </c>
      <c r="B800" s="337" t="s">
        <v>34105</v>
      </c>
      <c r="C800" s="338" t="s">
        <v>10267</v>
      </c>
      <c r="D800" s="339">
        <v>112.59</v>
      </c>
      <c r="E800" s="339">
        <v>55.39</v>
      </c>
      <c r="F800" s="339">
        <v>167.98</v>
      </c>
      <c r="G800" s="323">
        <v>9</v>
      </c>
    </row>
    <row r="801" spans="1:7" x14ac:dyDescent="0.25">
      <c r="A801" s="336" t="s">
        <v>34106</v>
      </c>
      <c r="B801" s="337" t="s">
        <v>34107</v>
      </c>
      <c r="C801" s="338" t="s">
        <v>10267</v>
      </c>
      <c r="D801" s="339">
        <v>141.32</v>
      </c>
      <c r="E801" s="339">
        <v>55.4</v>
      </c>
      <c r="F801" s="339">
        <v>196.72</v>
      </c>
      <c r="G801" s="323">
        <v>9</v>
      </c>
    </row>
    <row r="802" spans="1:7" ht="30" x14ac:dyDescent="0.25">
      <c r="A802" s="336" t="s">
        <v>34108</v>
      </c>
      <c r="B802" s="337" t="s">
        <v>34109</v>
      </c>
      <c r="C802" s="338" t="s">
        <v>10267</v>
      </c>
      <c r="D802" s="339">
        <v>1372.01</v>
      </c>
      <c r="E802" s="339">
        <v>150.24</v>
      </c>
      <c r="F802" s="339">
        <v>1522.25</v>
      </c>
      <c r="G802" s="323">
        <v>9</v>
      </c>
    </row>
    <row r="803" spans="1:7" x14ac:dyDescent="0.25">
      <c r="A803" s="336" t="s">
        <v>34110</v>
      </c>
      <c r="B803" s="337" t="s">
        <v>34111</v>
      </c>
      <c r="C803" s="338" t="s">
        <v>10267</v>
      </c>
      <c r="D803" s="339">
        <v>913.14</v>
      </c>
      <c r="E803" s="339">
        <v>99.75</v>
      </c>
      <c r="F803" s="339">
        <v>1012.89</v>
      </c>
      <c r="G803" s="323">
        <v>9</v>
      </c>
    </row>
    <row r="804" spans="1:7" x14ac:dyDescent="0.25">
      <c r="A804" s="336" t="s">
        <v>34112</v>
      </c>
      <c r="B804" s="337" t="s">
        <v>34113</v>
      </c>
      <c r="C804" s="338"/>
      <c r="D804" s="339"/>
      <c r="E804" s="339"/>
      <c r="F804" s="339"/>
      <c r="G804" s="323">
        <v>5</v>
      </c>
    </row>
    <row r="805" spans="1:7" x14ac:dyDescent="0.25">
      <c r="A805" s="336" t="s">
        <v>34114</v>
      </c>
      <c r="B805" s="337" t="s">
        <v>34115</v>
      </c>
      <c r="C805" s="338" t="s">
        <v>10267</v>
      </c>
      <c r="D805" s="339">
        <v>778.4</v>
      </c>
      <c r="E805" s="339">
        <v>64.63</v>
      </c>
      <c r="F805" s="339">
        <v>843.03</v>
      </c>
      <c r="G805" s="323">
        <v>9</v>
      </c>
    </row>
    <row r="806" spans="1:7" x14ac:dyDescent="0.25">
      <c r="A806" s="336" t="s">
        <v>34116</v>
      </c>
      <c r="B806" s="337" t="s">
        <v>34117</v>
      </c>
      <c r="C806" s="338" t="s">
        <v>10267</v>
      </c>
      <c r="D806" s="339">
        <v>211.93</v>
      </c>
      <c r="E806" s="339"/>
      <c r="F806" s="339">
        <v>211.93</v>
      </c>
      <c r="G806" s="323">
        <v>9</v>
      </c>
    </row>
    <row r="807" spans="1:7" ht="30" x14ac:dyDescent="0.25">
      <c r="A807" s="336" t="s">
        <v>34118</v>
      </c>
      <c r="B807" s="337" t="s">
        <v>34119</v>
      </c>
      <c r="C807" s="338" t="s">
        <v>10267</v>
      </c>
      <c r="D807" s="339">
        <v>591.09</v>
      </c>
      <c r="E807" s="339"/>
      <c r="F807" s="339">
        <v>591.09</v>
      </c>
      <c r="G807" s="323">
        <v>9</v>
      </c>
    </row>
    <row r="808" spans="1:7" ht="30" x14ac:dyDescent="0.25">
      <c r="A808" s="336" t="s">
        <v>34120</v>
      </c>
      <c r="B808" s="337" t="s">
        <v>34121</v>
      </c>
      <c r="C808" s="338" t="s">
        <v>10267</v>
      </c>
      <c r="D808" s="339">
        <v>903.34</v>
      </c>
      <c r="E808" s="339">
        <v>64.63</v>
      </c>
      <c r="F808" s="339">
        <v>967.97</v>
      </c>
      <c r="G808" s="323">
        <v>9</v>
      </c>
    </row>
    <row r="809" spans="1:7" ht="30" x14ac:dyDescent="0.25">
      <c r="A809" s="336" t="s">
        <v>34122</v>
      </c>
      <c r="B809" s="337" t="s">
        <v>34123</v>
      </c>
      <c r="C809" s="338" t="s">
        <v>10267</v>
      </c>
      <c r="D809" s="339">
        <v>127.97</v>
      </c>
      <c r="E809" s="339"/>
      <c r="F809" s="339">
        <v>127.97</v>
      </c>
      <c r="G809" s="323">
        <v>9</v>
      </c>
    </row>
    <row r="810" spans="1:7" ht="30" x14ac:dyDescent="0.25">
      <c r="A810" s="336" t="s">
        <v>34124</v>
      </c>
      <c r="B810" s="337" t="s">
        <v>34125</v>
      </c>
      <c r="C810" s="338" t="s">
        <v>10267</v>
      </c>
      <c r="D810" s="339">
        <v>155.68</v>
      </c>
      <c r="E810" s="339"/>
      <c r="F810" s="339">
        <v>155.68</v>
      </c>
      <c r="G810" s="323">
        <v>9</v>
      </c>
    </row>
    <row r="811" spans="1:7" ht="30" x14ac:dyDescent="0.25">
      <c r="A811" s="336" t="s">
        <v>34126</v>
      </c>
      <c r="B811" s="337" t="s">
        <v>34127</v>
      </c>
      <c r="C811" s="338" t="s">
        <v>10267</v>
      </c>
      <c r="D811" s="339">
        <v>148.06</v>
      </c>
      <c r="E811" s="339"/>
      <c r="F811" s="339">
        <v>148.06</v>
      </c>
      <c r="G811" s="323">
        <v>9</v>
      </c>
    </row>
    <row r="812" spans="1:7" ht="30" x14ac:dyDescent="0.25">
      <c r="A812" s="336" t="s">
        <v>34128</v>
      </c>
      <c r="B812" s="337" t="s">
        <v>34129</v>
      </c>
      <c r="C812" s="338" t="s">
        <v>10267</v>
      </c>
      <c r="D812" s="339">
        <v>157.07</v>
      </c>
      <c r="E812" s="339"/>
      <c r="F812" s="339">
        <v>157.07</v>
      </c>
      <c r="G812" s="323">
        <v>9</v>
      </c>
    </row>
    <row r="813" spans="1:7" ht="30" x14ac:dyDescent="0.25">
      <c r="A813" s="336" t="s">
        <v>34130</v>
      </c>
      <c r="B813" s="337" t="s">
        <v>34131</v>
      </c>
      <c r="C813" s="338" t="s">
        <v>10267</v>
      </c>
      <c r="D813" s="339">
        <v>139.21</v>
      </c>
      <c r="E813" s="339"/>
      <c r="F813" s="339">
        <v>139.21</v>
      </c>
      <c r="G813" s="323">
        <v>9</v>
      </c>
    </row>
    <row r="814" spans="1:7" ht="30" x14ac:dyDescent="0.25">
      <c r="A814" s="336" t="s">
        <v>34132</v>
      </c>
      <c r="B814" s="337" t="s">
        <v>34133</v>
      </c>
      <c r="C814" s="338" t="s">
        <v>10267</v>
      </c>
      <c r="D814" s="339">
        <v>117.74</v>
      </c>
      <c r="E814" s="339"/>
      <c r="F814" s="339">
        <v>117.74</v>
      </c>
      <c r="G814" s="323">
        <v>9</v>
      </c>
    </row>
    <row r="815" spans="1:7" ht="30" x14ac:dyDescent="0.25">
      <c r="A815" s="336" t="s">
        <v>34134</v>
      </c>
      <c r="B815" s="337" t="s">
        <v>34135</v>
      </c>
      <c r="C815" s="338" t="s">
        <v>10267</v>
      </c>
      <c r="D815" s="339">
        <v>167.04</v>
      </c>
      <c r="E815" s="339"/>
      <c r="F815" s="339">
        <v>167.04</v>
      </c>
      <c r="G815" s="323">
        <v>9</v>
      </c>
    </row>
    <row r="816" spans="1:7" ht="30" x14ac:dyDescent="0.25">
      <c r="A816" s="336" t="s">
        <v>34136</v>
      </c>
      <c r="B816" s="337" t="s">
        <v>34137</v>
      </c>
      <c r="C816" s="338" t="s">
        <v>10267</v>
      </c>
      <c r="D816" s="339">
        <v>123.52</v>
      </c>
      <c r="E816" s="339"/>
      <c r="F816" s="339">
        <v>123.52</v>
      </c>
      <c r="G816" s="323">
        <v>9</v>
      </c>
    </row>
    <row r="817" spans="1:7" ht="30" x14ac:dyDescent="0.25">
      <c r="A817" s="336" t="s">
        <v>34138</v>
      </c>
      <c r="B817" s="337" t="s">
        <v>34139</v>
      </c>
      <c r="C817" s="338" t="s">
        <v>10267</v>
      </c>
      <c r="D817" s="339">
        <v>189.1</v>
      </c>
      <c r="E817" s="339"/>
      <c r="F817" s="339">
        <v>189.1</v>
      </c>
      <c r="G817" s="323">
        <v>9</v>
      </c>
    </row>
    <row r="818" spans="1:7" ht="30" x14ac:dyDescent="0.25">
      <c r="A818" s="336" t="s">
        <v>34140</v>
      </c>
      <c r="B818" s="337" t="s">
        <v>34141</v>
      </c>
      <c r="C818" s="338" t="s">
        <v>10267</v>
      </c>
      <c r="D818" s="339">
        <v>183.74</v>
      </c>
      <c r="E818" s="339"/>
      <c r="F818" s="339">
        <v>183.74</v>
      </c>
      <c r="G818" s="323">
        <v>9</v>
      </c>
    </row>
    <row r="819" spans="1:7" ht="30" x14ac:dyDescent="0.25">
      <c r="A819" s="336" t="s">
        <v>34142</v>
      </c>
      <c r="B819" s="337" t="s">
        <v>34143</v>
      </c>
      <c r="C819" s="338" t="s">
        <v>10267</v>
      </c>
      <c r="D819" s="339">
        <v>795.22</v>
      </c>
      <c r="E819" s="339"/>
      <c r="F819" s="339">
        <v>795.22</v>
      </c>
      <c r="G819" s="323">
        <v>9</v>
      </c>
    </row>
    <row r="820" spans="1:7" ht="30" x14ac:dyDescent="0.25">
      <c r="A820" s="336" t="s">
        <v>34144</v>
      </c>
      <c r="B820" s="337" t="s">
        <v>34145</v>
      </c>
      <c r="C820" s="338" t="s">
        <v>10267</v>
      </c>
      <c r="D820" s="339">
        <v>701.09</v>
      </c>
      <c r="E820" s="339"/>
      <c r="F820" s="339">
        <v>701.09</v>
      </c>
      <c r="G820" s="323">
        <v>9</v>
      </c>
    </row>
    <row r="821" spans="1:7" ht="30" x14ac:dyDescent="0.25">
      <c r="A821" s="336" t="s">
        <v>34146</v>
      </c>
      <c r="B821" s="337" t="s">
        <v>34147</v>
      </c>
      <c r="C821" s="338" t="s">
        <v>10267</v>
      </c>
      <c r="D821" s="339">
        <v>1313.03</v>
      </c>
      <c r="E821" s="339"/>
      <c r="F821" s="339">
        <v>1313.03</v>
      </c>
      <c r="G821" s="323">
        <v>9</v>
      </c>
    </row>
    <row r="822" spans="1:7" x14ac:dyDescent="0.25">
      <c r="A822" s="336" t="s">
        <v>34148</v>
      </c>
      <c r="B822" s="337" t="s">
        <v>34149</v>
      </c>
      <c r="C822" s="338" t="s">
        <v>10267</v>
      </c>
      <c r="D822" s="339">
        <v>258.33</v>
      </c>
      <c r="E822" s="339">
        <v>59.97</v>
      </c>
      <c r="F822" s="339">
        <v>318.3</v>
      </c>
      <c r="G822" s="323">
        <v>9</v>
      </c>
    </row>
    <row r="823" spans="1:7" ht="30" x14ac:dyDescent="0.25">
      <c r="A823" s="336" t="s">
        <v>34150</v>
      </c>
      <c r="B823" s="337" t="s">
        <v>34151</v>
      </c>
      <c r="C823" s="338" t="s">
        <v>10267</v>
      </c>
      <c r="D823" s="339">
        <v>223.51</v>
      </c>
      <c r="E823" s="339"/>
      <c r="F823" s="339">
        <v>223.51</v>
      </c>
      <c r="G823" s="323">
        <v>9</v>
      </c>
    </row>
    <row r="824" spans="1:7" ht="30" x14ac:dyDescent="0.25">
      <c r="A824" s="336" t="s">
        <v>34152</v>
      </c>
      <c r="B824" s="337" t="s">
        <v>34153</v>
      </c>
      <c r="C824" s="338" t="s">
        <v>10267</v>
      </c>
      <c r="D824" s="339">
        <v>217.54</v>
      </c>
      <c r="E824" s="339"/>
      <c r="F824" s="339">
        <v>217.54</v>
      </c>
      <c r="G824" s="323">
        <v>9</v>
      </c>
    </row>
    <row r="825" spans="1:7" ht="30" x14ac:dyDescent="0.25">
      <c r="A825" s="336" t="s">
        <v>34154</v>
      </c>
      <c r="B825" s="337" t="s">
        <v>34155</v>
      </c>
      <c r="C825" s="338" t="s">
        <v>10267</v>
      </c>
      <c r="D825" s="339">
        <v>214.13</v>
      </c>
      <c r="E825" s="339"/>
      <c r="F825" s="339">
        <v>214.13</v>
      </c>
      <c r="G825" s="323">
        <v>9</v>
      </c>
    </row>
    <row r="826" spans="1:7" ht="30" x14ac:dyDescent="0.25">
      <c r="A826" s="336" t="s">
        <v>34156</v>
      </c>
      <c r="B826" s="337" t="s">
        <v>34157</v>
      </c>
      <c r="C826" s="338" t="s">
        <v>10267</v>
      </c>
      <c r="D826" s="339">
        <v>193.93</v>
      </c>
      <c r="E826" s="339"/>
      <c r="F826" s="339">
        <v>193.93</v>
      </c>
      <c r="G826" s="323">
        <v>9</v>
      </c>
    </row>
    <row r="827" spans="1:7" ht="30" x14ac:dyDescent="0.25">
      <c r="A827" s="336" t="s">
        <v>34158</v>
      </c>
      <c r="B827" s="337" t="s">
        <v>34159</v>
      </c>
      <c r="C827" s="338" t="s">
        <v>10267</v>
      </c>
      <c r="D827" s="339">
        <v>212.66</v>
      </c>
      <c r="E827" s="339"/>
      <c r="F827" s="339">
        <v>212.66</v>
      </c>
      <c r="G827" s="323">
        <v>9</v>
      </c>
    </row>
    <row r="828" spans="1:7" ht="30" x14ac:dyDescent="0.25">
      <c r="A828" s="336" t="s">
        <v>34160</v>
      </c>
      <c r="B828" s="337" t="s">
        <v>34161</v>
      </c>
      <c r="C828" s="338" t="s">
        <v>10267</v>
      </c>
      <c r="D828" s="339">
        <v>210.54</v>
      </c>
      <c r="E828" s="339"/>
      <c r="F828" s="339">
        <v>210.54</v>
      </c>
      <c r="G828" s="323">
        <v>9</v>
      </c>
    </row>
    <row r="829" spans="1:7" x14ac:dyDescent="0.25">
      <c r="A829" s="336" t="s">
        <v>34162</v>
      </c>
      <c r="B829" s="337" t="s">
        <v>34163</v>
      </c>
      <c r="C829" s="338"/>
      <c r="D829" s="339"/>
      <c r="E829" s="339"/>
      <c r="F829" s="339"/>
      <c r="G829" s="323">
        <v>5</v>
      </c>
    </row>
    <row r="830" spans="1:7" x14ac:dyDescent="0.25">
      <c r="A830" s="336" t="s">
        <v>34164</v>
      </c>
      <c r="B830" s="337" t="s">
        <v>34165</v>
      </c>
      <c r="C830" s="338" t="s">
        <v>10267</v>
      </c>
      <c r="D830" s="339">
        <v>98.87</v>
      </c>
      <c r="E830" s="339">
        <v>109.22</v>
      </c>
      <c r="F830" s="339">
        <v>208.09</v>
      </c>
      <c r="G830" s="323">
        <v>9</v>
      </c>
    </row>
    <row r="831" spans="1:7" x14ac:dyDescent="0.25">
      <c r="A831" s="336" t="s">
        <v>34166</v>
      </c>
      <c r="B831" s="337" t="s">
        <v>34167</v>
      </c>
      <c r="C831" s="338"/>
      <c r="D831" s="339"/>
      <c r="E831" s="339"/>
      <c r="F831" s="339"/>
      <c r="G831" s="323">
        <v>5</v>
      </c>
    </row>
    <row r="832" spans="1:7" x14ac:dyDescent="0.25">
      <c r="A832" s="336" t="s">
        <v>34168</v>
      </c>
      <c r="B832" s="337" t="s">
        <v>34169</v>
      </c>
      <c r="C832" s="338" t="s">
        <v>10267</v>
      </c>
      <c r="D832" s="339"/>
      <c r="E832" s="339">
        <v>37.11</v>
      </c>
      <c r="F832" s="339">
        <v>37.11</v>
      </c>
      <c r="G832" s="323">
        <v>9</v>
      </c>
    </row>
    <row r="833" spans="1:7" ht="30" x14ac:dyDescent="0.25">
      <c r="A833" s="336" t="s">
        <v>34170</v>
      </c>
      <c r="B833" s="337" t="s">
        <v>34171</v>
      </c>
      <c r="C833" s="338" t="s">
        <v>9878</v>
      </c>
      <c r="D833" s="339">
        <v>2.4300000000000002</v>
      </c>
      <c r="E833" s="339">
        <v>5.09</v>
      </c>
      <c r="F833" s="339">
        <v>7.52</v>
      </c>
      <c r="G833" s="323">
        <v>9</v>
      </c>
    </row>
    <row r="834" spans="1:7" ht="30" x14ac:dyDescent="0.25">
      <c r="A834" s="336" t="s">
        <v>34172</v>
      </c>
      <c r="B834" s="337" t="s">
        <v>34173</v>
      </c>
      <c r="C834" s="338" t="s">
        <v>9878</v>
      </c>
      <c r="D834" s="339">
        <v>2.86</v>
      </c>
      <c r="E834" s="339">
        <v>5.09</v>
      </c>
      <c r="F834" s="339">
        <v>7.95</v>
      </c>
      <c r="G834" s="323">
        <v>9</v>
      </c>
    </row>
    <row r="835" spans="1:7" ht="30" x14ac:dyDescent="0.25">
      <c r="A835" s="336" t="s">
        <v>34174</v>
      </c>
      <c r="B835" s="337" t="s">
        <v>34175</v>
      </c>
      <c r="C835" s="338" t="s">
        <v>9878</v>
      </c>
      <c r="D835" s="339">
        <v>3.53</v>
      </c>
      <c r="E835" s="339">
        <v>5.09</v>
      </c>
      <c r="F835" s="339">
        <v>8.6199999999999992</v>
      </c>
      <c r="G835" s="323">
        <v>9</v>
      </c>
    </row>
    <row r="836" spans="1:7" ht="30" x14ac:dyDescent="0.25">
      <c r="A836" s="336" t="s">
        <v>34176</v>
      </c>
      <c r="B836" s="337" t="s">
        <v>34177</v>
      </c>
      <c r="C836" s="338" t="s">
        <v>9878</v>
      </c>
      <c r="D836" s="339">
        <v>3.75</v>
      </c>
      <c r="E836" s="339">
        <v>5.09</v>
      </c>
      <c r="F836" s="339">
        <v>8.84</v>
      </c>
      <c r="G836" s="323">
        <v>9</v>
      </c>
    </row>
    <row r="837" spans="1:7" ht="30" x14ac:dyDescent="0.25">
      <c r="A837" s="336" t="s">
        <v>34178</v>
      </c>
      <c r="B837" s="337" t="s">
        <v>34179</v>
      </c>
      <c r="C837" s="338" t="s">
        <v>9878</v>
      </c>
      <c r="D837" s="339">
        <v>4.96</v>
      </c>
      <c r="E837" s="339">
        <v>5.09</v>
      </c>
      <c r="F837" s="339">
        <v>10.050000000000001</v>
      </c>
      <c r="G837" s="323">
        <v>9</v>
      </c>
    </row>
    <row r="838" spans="1:7" x14ac:dyDescent="0.25">
      <c r="A838" s="336" t="s">
        <v>34180</v>
      </c>
      <c r="B838" s="337" t="s">
        <v>34181</v>
      </c>
      <c r="C838" s="338"/>
      <c r="D838" s="339"/>
      <c r="E838" s="339"/>
      <c r="F838" s="339"/>
      <c r="G838" s="323">
        <v>2</v>
      </c>
    </row>
    <row r="839" spans="1:7" x14ac:dyDescent="0.25">
      <c r="A839" s="336" t="s">
        <v>34182</v>
      </c>
      <c r="B839" s="337" t="s">
        <v>34183</v>
      </c>
      <c r="C839" s="338"/>
      <c r="D839" s="339"/>
      <c r="E839" s="339"/>
      <c r="F839" s="339"/>
      <c r="G839" s="323">
        <v>5</v>
      </c>
    </row>
    <row r="840" spans="1:7" ht="30" x14ac:dyDescent="0.25">
      <c r="A840" s="336" t="s">
        <v>34184</v>
      </c>
      <c r="B840" s="337" t="s">
        <v>34185</v>
      </c>
      <c r="C840" s="338" t="s">
        <v>10267</v>
      </c>
      <c r="D840" s="339">
        <v>97.92</v>
      </c>
      <c r="E840" s="339">
        <v>46.39</v>
      </c>
      <c r="F840" s="339">
        <v>144.31</v>
      </c>
      <c r="G840" s="323">
        <v>9</v>
      </c>
    </row>
    <row r="841" spans="1:7" ht="30" x14ac:dyDescent="0.25">
      <c r="A841" s="336" t="s">
        <v>34186</v>
      </c>
      <c r="B841" s="337" t="s">
        <v>34187</v>
      </c>
      <c r="C841" s="338" t="s">
        <v>10267</v>
      </c>
      <c r="D841" s="339">
        <v>105.09</v>
      </c>
      <c r="E841" s="339">
        <v>48.25</v>
      </c>
      <c r="F841" s="339">
        <v>153.34</v>
      </c>
      <c r="G841" s="323">
        <v>9</v>
      </c>
    </row>
    <row r="842" spans="1:7" ht="30" x14ac:dyDescent="0.25">
      <c r="A842" s="336" t="s">
        <v>34188</v>
      </c>
      <c r="B842" s="337" t="s">
        <v>34189</v>
      </c>
      <c r="C842" s="338" t="s">
        <v>10267</v>
      </c>
      <c r="D842" s="339">
        <v>112.26</v>
      </c>
      <c r="E842" s="339">
        <v>50.1</v>
      </c>
      <c r="F842" s="339">
        <v>162.36000000000001</v>
      </c>
      <c r="G842" s="323">
        <v>9</v>
      </c>
    </row>
    <row r="843" spans="1:7" ht="30" x14ac:dyDescent="0.25">
      <c r="A843" s="336" t="s">
        <v>34190</v>
      </c>
      <c r="B843" s="337" t="s">
        <v>34191</v>
      </c>
      <c r="C843" s="338" t="s">
        <v>10267</v>
      </c>
      <c r="D843" s="339">
        <v>123.19</v>
      </c>
      <c r="E843" s="339">
        <v>53.81</v>
      </c>
      <c r="F843" s="339">
        <v>177</v>
      </c>
      <c r="G843" s="323">
        <v>9</v>
      </c>
    </row>
    <row r="844" spans="1:7" ht="30" x14ac:dyDescent="0.25">
      <c r="A844" s="336" t="s">
        <v>34192</v>
      </c>
      <c r="B844" s="337" t="s">
        <v>34193</v>
      </c>
      <c r="C844" s="338" t="s">
        <v>10267</v>
      </c>
      <c r="D844" s="339">
        <v>66.849999999999994</v>
      </c>
      <c r="E844" s="339">
        <v>35.25</v>
      </c>
      <c r="F844" s="339">
        <v>102.1</v>
      </c>
      <c r="G844" s="323">
        <v>9</v>
      </c>
    </row>
    <row r="845" spans="1:7" ht="30" x14ac:dyDescent="0.25">
      <c r="A845" s="336" t="s">
        <v>34194</v>
      </c>
      <c r="B845" s="337" t="s">
        <v>34195</v>
      </c>
      <c r="C845" s="338" t="s">
        <v>10267</v>
      </c>
      <c r="D845" s="339">
        <v>74.02</v>
      </c>
      <c r="E845" s="339">
        <v>37.11</v>
      </c>
      <c r="F845" s="339">
        <v>111.13</v>
      </c>
      <c r="G845" s="323">
        <v>9</v>
      </c>
    </row>
    <row r="846" spans="1:7" ht="30" x14ac:dyDescent="0.25">
      <c r="A846" s="336" t="s">
        <v>34196</v>
      </c>
      <c r="B846" s="337" t="s">
        <v>34197</v>
      </c>
      <c r="C846" s="338" t="s">
        <v>10267</v>
      </c>
      <c r="D846" s="339">
        <v>81.19</v>
      </c>
      <c r="E846" s="339">
        <v>38.97</v>
      </c>
      <c r="F846" s="339">
        <v>120.16</v>
      </c>
      <c r="G846" s="323">
        <v>9</v>
      </c>
    </row>
    <row r="847" spans="1:7" ht="30" x14ac:dyDescent="0.25">
      <c r="A847" s="336" t="s">
        <v>34198</v>
      </c>
      <c r="B847" s="337" t="s">
        <v>34199</v>
      </c>
      <c r="C847" s="338" t="s">
        <v>10267</v>
      </c>
      <c r="D847" s="339">
        <v>88.7</v>
      </c>
      <c r="E847" s="339">
        <v>42.67</v>
      </c>
      <c r="F847" s="339">
        <v>131.37</v>
      </c>
      <c r="G847" s="323">
        <v>9</v>
      </c>
    </row>
    <row r="848" spans="1:7" x14ac:dyDescent="0.25">
      <c r="A848" s="336" t="s">
        <v>34200</v>
      </c>
      <c r="B848" s="337" t="s">
        <v>34201</v>
      </c>
      <c r="C848" s="338" t="s">
        <v>10267</v>
      </c>
      <c r="D848" s="339">
        <v>75.72</v>
      </c>
      <c r="E848" s="339">
        <v>44.53</v>
      </c>
      <c r="F848" s="339">
        <v>120.25</v>
      </c>
      <c r="G848" s="323">
        <v>9</v>
      </c>
    </row>
    <row r="849" spans="1:7" x14ac:dyDescent="0.25">
      <c r="A849" s="336" t="s">
        <v>34202</v>
      </c>
      <c r="B849" s="337" t="s">
        <v>34203</v>
      </c>
      <c r="C849" s="338" t="s">
        <v>10267</v>
      </c>
      <c r="D849" s="339">
        <v>56.64</v>
      </c>
      <c r="E849" s="339">
        <v>33.4</v>
      </c>
      <c r="F849" s="339">
        <v>90.04</v>
      </c>
      <c r="G849" s="323">
        <v>9</v>
      </c>
    </row>
    <row r="850" spans="1:7" x14ac:dyDescent="0.25">
      <c r="A850" s="336" t="s">
        <v>34204</v>
      </c>
      <c r="B850" s="337" t="s">
        <v>34205</v>
      </c>
      <c r="C850" s="338" t="s">
        <v>10267</v>
      </c>
      <c r="D850" s="339">
        <v>69.3</v>
      </c>
      <c r="E850" s="339">
        <v>24.12</v>
      </c>
      <c r="F850" s="339">
        <v>93.42</v>
      </c>
      <c r="G850" s="323">
        <v>9</v>
      </c>
    </row>
    <row r="851" spans="1:7" ht="30" x14ac:dyDescent="0.25">
      <c r="A851" s="336" t="s">
        <v>34206</v>
      </c>
      <c r="B851" s="337" t="s">
        <v>34207</v>
      </c>
      <c r="C851" s="338" t="s">
        <v>10267</v>
      </c>
      <c r="D851" s="339">
        <v>21.32</v>
      </c>
      <c r="E851" s="339">
        <v>4.7300000000000004</v>
      </c>
      <c r="F851" s="339">
        <v>26.05</v>
      </c>
      <c r="G851" s="323">
        <v>9</v>
      </c>
    </row>
    <row r="852" spans="1:7" x14ac:dyDescent="0.25">
      <c r="A852" s="336" t="s">
        <v>34208</v>
      </c>
      <c r="B852" s="337" t="s">
        <v>34209</v>
      </c>
      <c r="C852" s="338" t="s">
        <v>10267</v>
      </c>
      <c r="D852" s="339">
        <v>13.47</v>
      </c>
      <c r="E852" s="339">
        <v>4.7300000000000004</v>
      </c>
      <c r="F852" s="339">
        <v>18.2</v>
      </c>
      <c r="G852" s="323">
        <v>9</v>
      </c>
    </row>
    <row r="853" spans="1:7" x14ac:dyDescent="0.25">
      <c r="A853" s="336" t="s">
        <v>34210</v>
      </c>
      <c r="B853" s="337" t="s">
        <v>34211</v>
      </c>
      <c r="C853" s="338"/>
      <c r="D853" s="339"/>
      <c r="E853" s="339"/>
      <c r="F853" s="339"/>
      <c r="G853" s="323">
        <v>5</v>
      </c>
    </row>
    <row r="854" spans="1:7" ht="30" x14ac:dyDescent="0.25">
      <c r="A854" s="336" t="s">
        <v>34212</v>
      </c>
      <c r="B854" s="337" t="s">
        <v>34213</v>
      </c>
      <c r="C854" s="338" t="s">
        <v>12917</v>
      </c>
      <c r="D854" s="339">
        <v>17.63</v>
      </c>
      <c r="E854" s="339"/>
      <c r="F854" s="339">
        <v>17.63</v>
      </c>
      <c r="G854" s="323">
        <v>9</v>
      </c>
    </row>
    <row r="855" spans="1:7" x14ac:dyDescent="0.25">
      <c r="A855" s="336" t="s">
        <v>34214</v>
      </c>
      <c r="B855" s="337" t="s">
        <v>34215</v>
      </c>
      <c r="C855" s="338" t="s">
        <v>12917</v>
      </c>
      <c r="D855" s="339"/>
      <c r="E855" s="339">
        <v>4.88</v>
      </c>
      <c r="F855" s="339">
        <v>4.88</v>
      </c>
      <c r="G855" s="323">
        <v>9</v>
      </c>
    </row>
    <row r="856" spans="1:7" ht="30" x14ac:dyDescent="0.25">
      <c r="A856" s="336" t="s">
        <v>34216</v>
      </c>
      <c r="B856" s="337" t="s">
        <v>34217</v>
      </c>
      <c r="C856" s="338" t="s">
        <v>12917</v>
      </c>
      <c r="D856" s="339">
        <v>19.73</v>
      </c>
      <c r="E856" s="339"/>
      <c r="F856" s="339">
        <v>19.73</v>
      </c>
      <c r="G856" s="323">
        <v>9</v>
      </c>
    </row>
    <row r="857" spans="1:7" ht="30" x14ac:dyDescent="0.25">
      <c r="A857" s="336" t="s">
        <v>34218</v>
      </c>
      <c r="B857" s="337" t="s">
        <v>34219</v>
      </c>
      <c r="C857" s="338" t="s">
        <v>12917</v>
      </c>
      <c r="D857" s="339">
        <v>16.59</v>
      </c>
      <c r="E857" s="339"/>
      <c r="F857" s="339">
        <v>16.59</v>
      </c>
      <c r="G857" s="323">
        <v>9</v>
      </c>
    </row>
    <row r="858" spans="1:7" ht="30" x14ac:dyDescent="0.25">
      <c r="A858" s="336" t="s">
        <v>34220</v>
      </c>
      <c r="B858" s="337" t="s">
        <v>34221</v>
      </c>
      <c r="C858" s="338" t="s">
        <v>12917</v>
      </c>
      <c r="D858" s="339">
        <v>17.93</v>
      </c>
      <c r="E858" s="339"/>
      <c r="F858" s="339">
        <v>17.93</v>
      </c>
      <c r="G858" s="323">
        <v>9</v>
      </c>
    </row>
    <row r="859" spans="1:7" ht="30" x14ac:dyDescent="0.25">
      <c r="A859" s="336" t="s">
        <v>34222</v>
      </c>
      <c r="B859" s="337" t="s">
        <v>34223</v>
      </c>
      <c r="C859" s="338" t="s">
        <v>12917</v>
      </c>
      <c r="D859" s="339">
        <v>14.3</v>
      </c>
      <c r="E859" s="339">
        <v>4.88</v>
      </c>
      <c r="F859" s="339">
        <v>19.18</v>
      </c>
      <c r="G859" s="323">
        <v>9</v>
      </c>
    </row>
    <row r="860" spans="1:7" x14ac:dyDescent="0.25">
      <c r="A860" s="336" t="s">
        <v>34224</v>
      </c>
      <c r="B860" s="337" t="s">
        <v>34225</v>
      </c>
      <c r="C860" s="338"/>
      <c r="D860" s="339"/>
      <c r="E860" s="339"/>
      <c r="F860" s="339"/>
      <c r="G860" s="323">
        <v>5</v>
      </c>
    </row>
    <row r="861" spans="1:7" ht="30" x14ac:dyDescent="0.25">
      <c r="A861" s="336" t="s">
        <v>34226</v>
      </c>
      <c r="B861" s="337" t="s">
        <v>34227</v>
      </c>
      <c r="C861" s="338" t="s">
        <v>13121</v>
      </c>
      <c r="D861" s="339">
        <v>2743.6</v>
      </c>
      <c r="E861" s="339">
        <v>717.96</v>
      </c>
      <c r="F861" s="339">
        <v>3461.56</v>
      </c>
      <c r="G861" s="323">
        <v>9</v>
      </c>
    </row>
    <row r="862" spans="1:7" x14ac:dyDescent="0.25">
      <c r="A862" s="336" t="s">
        <v>34228</v>
      </c>
      <c r="B862" s="337" t="s">
        <v>34229</v>
      </c>
      <c r="C862" s="338" t="s">
        <v>13121</v>
      </c>
      <c r="D862" s="339">
        <v>2664.55</v>
      </c>
      <c r="E862" s="339">
        <v>791.74</v>
      </c>
      <c r="F862" s="339">
        <v>3456.29</v>
      </c>
      <c r="G862" s="323">
        <v>9</v>
      </c>
    </row>
    <row r="863" spans="1:7" ht="30" x14ac:dyDescent="0.25">
      <c r="A863" s="336" t="s">
        <v>34230</v>
      </c>
      <c r="B863" s="337" t="s">
        <v>34231</v>
      </c>
      <c r="C863" s="338" t="s">
        <v>13121</v>
      </c>
      <c r="D863" s="339">
        <v>2354.7600000000002</v>
      </c>
      <c r="E863" s="339">
        <v>682.78</v>
      </c>
      <c r="F863" s="339">
        <v>3037.54</v>
      </c>
      <c r="G863" s="323">
        <v>9</v>
      </c>
    </row>
    <row r="864" spans="1:7" ht="30" x14ac:dyDescent="0.25">
      <c r="A864" s="336" t="s">
        <v>34232</v>
      </c>
      <c r="B864" s="337" t="s">
        <v>34233</v>
      </c>
      <c r="C864" s="338" t="s">
        <v>13121</v>
      </c>
      <c r="D864" s="339">
        <v>2135.65</v>
      </c>
      <c r="E864" s="339">
        <v>675.92</v>
      </c>
      <c r="F864" s="339">
        <v>2811.57</v>
      </c>
      <c r="G864" s="323">
        <v>9</v>
      </c>
    </row>
    <row r="865" spans="1:7" x14ac:dyDescent="0.25">
      <c r="A865" s="336" t="s">
        <v>34234</v>
      </c>
      <c r="B865" s="337" t="s">
        <v>34235</v>
      </c>
      <c r="C865" s="338" t="s">
        <v>13121</v>
      </c>
      <c r="D865" s="339">
        <v>2328.69</v>
      </c>
      <c r="E865" s="339">
        <v>723.96</v>
      </c>
      <c r="F865" s="339">
        <v>3052.65</v>
      </c>
      <c r="G865" s="323">
        <v>9</v>
      </c>
    </row>
    <row r="866" spans="1:7" x14ac:dyDescent="0.25">
      <c r="A866" s="336" t="s">
        <v>34236</v>
      </c>
      <c r="B866" s="337" t="s">
        <v>34237</v>
      </c>
      <c r="C866" s="338"/>
      <c r="D866" s="339"/>
      <c r="E866" s="339"/>
      <c r="F866" s="339"/>
      <c r="G866" s="323">
        <v>5</v>
      </c>
    </row>
    <row r="867" spans="1:7" x14ac:dyDescent="0.25">
      <c r="A867" s="336" t="s">
        <v>34238</v>
      </c>
      <c r="B867" s="337" t="s">
        <v>34239</v>
      </c>
      <c r="C867" s="338" t="s">
        <v>13121</v>
      </c>
      <c r="D867" s="339">
        <v>3465.08</v>
      </c>
      <c r="E867" s="339">
        <v>1113.3</v>
      </c>
      <c r="F867" s="339">
        <v>4578.38</v>
      </c>
      <c r="G867" s="323">
        <v>9</v>
      </c>
    </row>
    <row r="868" spans="1:7" x14ac:dyDescent="0.25">
      <c r="A868" s="336" t="s">
        <v>34240</v>
      </c>
      <c r="B868" s="337" t="s">
        <v>34241</v>
      </c>
      <c r="C868" s="338" t="s">
        <v>9690</v>
      </c>
      <c r="D868" s="339">
        <v>0.17</v>
      </c>
      <c r="E868" s="339">
        <v>5.2</v>
      </c>
      <c r="F868" s="339">
        <v>5.37</v>
      </c>
      <c r="G868" s="323">
        <v>9</v>
      </c>
    </row>
    <row r="869" spans="1:7" ht="30" x14ac:dyDescent="0.25">
      <c r="A869" s="336" t="s">
        <v>34242</v>
      </c>
      <c r="B869" s="337" t="s">
        <v>34243</v>
      </c>
      <c r="C869" s="338" t="s">
        <v>9690</v>
      </c>
      <c r="D869" s="339">
        <v>0.42</v>
      </c>
      <c r="E869" s="339">
        <v>13.73</v>
      </c>
      <c r="F869" s="339">
        <v>14.15</v>
      </c>
      <c r="G869" s="323">
        <v>9</v>
      </c>
    </row>
    <row r="870" spans="1:7" x14ac:dyDescent="0.25">
      <c r="A870" s="336" t="s">
        <v>34244</v>
      </c>
      <c r="B870" s="337" t="s">
        <v>34245</v>
      </c>
      <c r="C870" s="338"/>
      <c r="D870" s="339"/>
      <c r="E870" s="339"/>
      <c r="F870" s="339"/>
      <c r="G870" s="323">
        <v>2</v>
      </c>
    </row>
    <row r="871" spans="1:7" x14ac:dyDescent="0.25">
      <c r="A871" s="336" t="s">
        <v>34246</v>
      </c>
      <c r="B871" s="337" t="s">
        <v>34247</v>
      </c>
      <c r="C871" s="338"/>
      <c r="D871" s="339"/>
      <c r="E871" s="339"/>
      <c r="F871" s="339"/>
      <c r="G871" s="323">
        <v>5</v>
      </c>
    </row>
    <row r="872" spans="1:7" x14ac:dyDescent="0.25">
      <c r="A872" s="336" t="s">
        <v>34248</v>
      </c>
      <c r="B872" s="337" t="s">
        <v>34249</v>
      </c>
      <c r="C872" s="338" t="s">
        <v>10267</v>
      </c>
      <c r="D872" s="339">
        <v>21.92</v>
      </c>
      <c r="E872" s="339">
        <v>26.93</v>
      </c>
      <c r="F872" s="339">
        <v>48.85</v>
      </c>
      <c r="G872" s="323">
        <v>9</v>
      </c>
    </row>
    <row r="873" spans="1:7" x14ac:dyDescent="0.25">
      <c r="A873" s="336" t="s">
        <v>34250</v>
      </c>
      <c r="B873" s="337" t="s">
        <v>34251</v>
      </c>
      <c r="C873" s="338" t="s">
        <v>10267</v>
      </c>
      <c r="D873" s="339">
        <v>53.92</v>
      </c>
      <c r="E873" s="339">
        <v>26.93</v>
      </c>
      <c r="F873" s="339">
        <v>80.849999999999994</v>
      </c>
      <c r="G873" s="323">
        <v>9</v>
      </c>
    </row>
    <row r="874" spans="1:7" x14ac:dyDescent="0.25">
      <c r="A874" s="336" t="s">
        <v>34252</v>
      </c>
      <c r="B874" s="337" t="s">
        <v>34253</v>
      </c>
      <c r="C874" s="338" t="s">
        <v>10267</v>
      </c>
      <c r="D874" s="339">
        <v>27.2</v>
      </c>
      <c r="E874" s="339">
        <v>26.93</v>
      </c>
      <c r="F874" s="339">
        <v>54.13</v>
      </c>
      <c r="G874" s="323">
        <v>9</v>
      </c>
    </row>
    <row r="875" spans="1:7" x14ac:dyDescent="0.25">
      <c r="A875" s="336" t="s">
        <v>34254</v>
      </c>
      <c r="B875" s="337" t="s">
        <v>34255</v>
      </c>
      <c r="C875" s="338" t="s">
        <v>10267</v>
      </c>
      <c r="D875" s="339">
        <v>70.739999999999995</v>
      </c>
      <c r="E875" s="339">
        <v>40.4</v>
      </c>
      <c r="F875" s="339">
        <v>111.14</v>
      </c>
      <c r="G875" s="323">
        <v>9</v>
      </c>
    </row>
    <row r="876" spans="1:7" x14ac:dyDescent="0.25">
      <c r="A876" s="336" t="s">
        <v>34256</v>
      </c>
      <c r="B876" s="337" t="s">
        <v>34257</v>
      </c>
      <c r="C876" s="338" t="s">
        <v>10267</v>
      </c>
      <c r="D876" s="339">
        <v>78.3</v>
      </c>
      <c r="E876" s="339">
        <v>40.4</v>
      </c>
      <c r="F876" s="339">
        <v>118.7</v>
      </c>
      <c r="G876" s="323">
        <v>9</v>
      </c>
    </row>
    <row r="877" spans="1:7" x14ac:dyDescent="0.25">
      <c r="A877" s="336" t="s">
        <v>34258</v>
      </c>
      <c r="B877" s="337" t="s">
        <v>34259</v>
      </c>
      <c r="C877" s="338" t="s">
        <v>9690</v>
      </c>
      <c r="D877" s="339">
        <v>0.74</v>
      </c>
      <c r="E877" s="339">
        <v>11.88</v>
      </c>
      <c r="F877" s="339">
        <v>12.62</v>
      </c>
      <c r="G877" s="323">
        <v>9</v>
      </c>
    </row>
    <row r="878" spans="1:7" ht="30" x14ac:dyDescent="0.25">
      <c r="A878" s="336" t="s">
        <v>34260</v>
      </c>
      <c r="B878" s="337" t="s">
        <v>34261</v>
      </c>
      <c r="C878" s="338" t="s">
        <v>9690</v>
      </c>
      <c r="D878" s="339">
        <v>10.86</v>
      </c>
      <c r="E878" s="339">
        <v>14.84</v>
      </c>
      <c r="F878" s="339">
        <v>25.7</v>
      </c>
      <c r="G878" s="323">
        <v>9</v>
      </c>
    </row>
    <row r="879" spans="1:7" x14ac:dyDescent="0.25">
      <c r="A879" s="336" t="s">
        <v>34262</v>
      </c>
      <c r="B879" s="337" t="s">
        <v>34263</v>
      </c>
      <c r="C879" s="338" t="s">
        <v>9690</v>
      </c>
      <c r="D879" s="339">
        <v>16.21</v>
      </c>
      <c r="E879" s="339">
        <v>14.84</v>
      </c>
      <c r="F879" s="339">
        <v>31.05</v>
      </c>
      <c r="G879" s="323">
        <v>9</v>
      </c>
    </row>
    <row r="880" spans="1:7" x14ac:dyDescent="0.25">
      <c r="A880" s="336" t="s">
        <v>34264</v>
      </c>
      <c r="B880" s="337" t="s">
        <v>34265</v>
      </c>
      <c r="C880" s="338"/>
      <c r="D880" s="339"/>
      <c r="E880" s="339"/>
      <c r="F880" s="339"/>
      <c r="G880" s="323">
        <v>5</v>
      </c>
    </row>
    <row r="881" spans="1:7" ht="30" x14ac:dyDescent="0.25">
      <c r="A881" s="336" t="s">
        <v>34266</v>
      </c>
      <c r="B881" s="337" t="s">
        <v>34267</v>
      </c>
      <c r="C881" s="338" t="s">
        <v>10267</v>
      </c>
      <c r="D881" s="339">
        <v>41.65</v>
      </c>
      <c r="E881" s="339">
        <v>14.84</v>
      </c>
      <c r="F881" s="339">
        <v>56.49</v>
      </c>
      <c r="G881" s="323">
        <v>9</v>
      </c>
    </row>
    <row r="882" spans="1:7" ht="30" x14ac:dyDescent="0.25">
      <c r="A882" s="336" t="s">
        <v>34268</v>
      </c>
      <c r="B882" s="337" t="s">
        <v>34269</v>
      </c>
      <c r="C882" s="338" t="s">
        <v>10267</v>
      </c>
      <c r="D882" s="339">
        <v>58.37</v>
      </c>
      <c r="E882" s="339">
        <v>14.84</v>
      </c>
      <c r="F882" s="339">
        <v>73.209999999999994</v>
      </c>
      <c r="G882" s="323">
        <v>9</v>
      </c>
    </row>
    <row r="883" spans="1:7" ht="30" x14ac:dyDescent="0.25">
      <c r="A883" s="336" t="s">
        <v>34270</v>
      </c>
      <c r="B883" s="337" t="s">
        <v>34271</v>
      </c>
      <c r="C883" s="338" t="s">
        <v>10267</v>
      </c>
      <c r="D883" s="339">
        <v>124.35</v>
      </c>
      <c r="E883" s="339">
        <v>14.84</v>
      </c>
      <c r="F883" s="339">
        <v>139.19</v>
      </c>
      <c r="G883" s="323">
        <v>9</v>
      </c>
    </row>
    <row r="884" spans="1:7" ht="30" x14ac:dyDescent="0.25">
      <c r="A884" s="336" t="s">
        <v>34272</v>
      </c>
      <c r="B884" s="337" t="s">
        <v>34273</v>
      </c>
      <c r="C884" s="338" t="s">
        <v>10267</v>
      </c>
      <c r="D884" s="339">
        <v>134</v>
      </c>
      <c r="E884" s="339">
        <v>14.84</v>
      </c>
      <c r="F884" s="339">
        <v>148.84</v>
      </c>
      <c r="G884" s="323">
        <v>9</v>
      </c>
    </row>
    <row r="885" spans="1:7" ht="30" x14ac:dyDescent="0.25">
      <c r="A885" s="336" t="s">
        <v>34274</v>
      </c>
      <c r="B885" s="337" t="s">
        <v>34275</v>
      </c>
      <c r="C885" s="338" t="s">
        <v>9690</v>
      </c>
      <c r="D885" s="339">
        <v>72.78</v>
      </c>
      <c r="E885" s="339">
        <v>7.42</v>
      </c>
      <c r="F885" s="339">
        <v>80.2</v>
      </c>
      <c r="G885" s="323">
        <v>9</v>
      </c>
    </row>
    <row r="886" spans="1:7" ht="30" x14ac:dyDescent="0.25">
      <c r="A886" s="336" t="s">
        <v>34276</v>
      </c>
      <c r="B886" s="337" t="s">
        <v>34277</v>
      </c>
      <c r="C886" s="338" t="s">
        <v>9690</v>
      </c>
      <c r="D886" s="339">
        <v>64.239999999999995</v>
      </c>
      <c r="E886" s="339">
        <v>7.42</v>
      </c>
      <c r="F886" s="339">
        <v>71.66</v>
      </c>
      <c r="G886" s="323">
        <v>9</v>
      </c>
    </row>
    <row r="887" spans="1:7" ht="30" x14ac:dyDescent="0.25">
      <c r="A887" s="336" t="s">
        <v>34278</v>
      </c>
      <c r="B887" s="337" t="s">
        <v>34279</v>
      </c>
      <c r="C887" s="338" t="s">
        <v>9690</v>
      </c>
      <c r="D887" s="339">
        <v>101.68</v>
      </c>
      <c r="E887" s="339">
        <v>7.42</v>
      </c>
      <c r="F887" s="339">
        <v>109.1</v>
      </c>
      <c r="G887" s="323">
        <v>9</v>
      </c>
    </row>
    <row r="888" spans="1:7" ht="30" x14ac:dyDescent="0.25">
      <c r="A888" s="336" t="s">
        <v>34280</v>
      </c>
      <c r="B888" s="337" t="s">
        <v>34281</v>
      </c>
      <c r="C888" s="338" t="s">
        <v>9690</v>
      </c>
      <c r="D888" s="339">
        <v>144</v>
      </c>
      <c r="E888" s="339">
        <v>7.42</v>
      </c>
      <c r="F888" s="339">
        <v>151.41999999999999</v>
      </c>
      <c r="G888" s="323">
        <v>9</v>
      </c>
    </row>
    <row r="889" spans="1:7" ht="30" x14ac:dyDescent="0.25">
      <c r="A889" s="336" t="s">
        <v>34282</v>
      </c>
      <c r="B889" s="337" t="s">
        <v>34283</v>
      </c>
      <c r="C889" s="338" t="s">
        <v>9690</v>
      </c>
      <c r="D889" s="339">
        <v>45.01</v>
      </c>
      <c r="E889" s="339">
        <v>7.42</v>
      </c>
      <c r="F889" s="339">
        <v>52.43</v>
      </c>
      <c r="G889" s="323">
        <v>9</v>
      </c>
    </row>
    <row r="890" spans="1:7" ht="30" x14ac:dyDescent="0.25">
      <c r="A890" s="336" t="s">
        <v>34284</v>
      </c>
      <c r="B890" s="337" t="s">
        <v>34285</v>
      </c>
      <c r="C890" s="338" t="s">
        <v>9690</v>
      </c>
      <c r="D890" s="339">
        <v>72.84</v>
      </c>
      <c r="E890" s="339">
        <v>7.42</v>
      </c>
      <c r="F890" s="339">
        <v>80.260000000000005</v>
      </c>
      <c r="G890" s="323">
        <v>9</v>
      </c>
    </row>
    <row r="891" spans="1:7" x14ac:dyDescent="0.25">
      <c r="A891" s="336" t="s">
        <v>34286</v>
      </c>
      <c r="B891" s="337" t="s">
        <v>34287</v>
      </c>
      <c r="C891" s="338" t="s">
        <v>9690</v>
      </c>
      <c r="D891" s="339">
        <v>62.33</v>
      </c>
      <c r="E891" s="339">
        <v>7.42</v>
      </c>
      <c r="F891" s="339">
        <v>69.75</v>
      </c>
      <c r="G891" s="323">
        <v>9</v>
      </c>
    </row>
    <row r="892" spans="1:7" x14ac:dyDescent="0.25">
      <c r="A892" s="336" t="s">
        <v>34288</v>
      </c>
      <c r="B892" s="337" t="s">
        <v>34289</v>
      </c>
      <c r="C892" s="338"/>
      <c r="D892" s="339"/>
      <c r="E892" s="339"/>
      <c r="F892" s="339"/>
      <c r="G892" s="323">
        <v>5</v>
      </c>
    </row>
    <row r="893" spans="1:7" x14ac:dyDescent="0.25">
      <c r="A893" s="336" t="s">
        <v>34290</v>
      </c>
      <c r="B893" s="337" t="s">
        <v>34291</v>
      </c>
      <c r="C893" s="338" t="s">
        <v>10267</v>
      </c>
      <c r="D893" s="339">
        <v>70.97</v>
      </c>
      <c r="E893" s="339">
        <v>24.12</v>
      </c>
      <c r="F893" s="339">
        <v>95.09</v>
      </c>
      <c r="G893" s="323">
        <v>9</v>
      </c>
    </row>
    <row r="894" spans="1:7" x14ac:dyDescent="0.25">
      <c r="A894" s="336" t="s">
        <v>34292</v>
      </c>
      <c r="B894" s="337" t="s">
        <v>34293</v>
      </c>
      <c r="C894" s="338" t="s">
        <v>9690</v>
      </c>
      <c r="D894" s="339">
        <v>107.28</v>
      </c>
      <c r="E894" s="339">
        <v>8.17</v>
      </c>
      <c r="F894" s="339">
        <v>115.45</v>
      </c>
      <c r="G894" s="323">
        <v>9</v>
      </c>
    </row>
    <row r="895" spans="1:7" x14ac:dyDescent="0.25">
      <c r="A895" s="336" t="s">
        <v>34294</v>
      </c>
      <c r="B895" s="337" t="s">
        <v>34295</v>
      </c>
      <c r="C895" s="338"/>
      <c r="D895" s="339"/>
      <c r="E895" s="339"/>
      <c r="F895" s="339"/>
      <c r="G895" s="323">
        <v>5</v>
      </c>
    </row>
    <row r="896" spans="1:7" ht="30" x14ac:dyDescent="0.25">
      <c r="A896" s="336" t="s">
        <v>34296</v>
      </c>
      <c r="B896" s="337" t="s">
        <v>34297</v>
      </c>
      <c r="C896" s="338" t="s">
        <v>10267</v>
      </c>
      <c r="D896" s="339">
        <v>129.13</v>
      </c>
      <c r="E896" s="339">
        <v>14.84</v>
      </c>
      <c r="F896" s="339">
        <v>143.97</v>
      </c>
      <c r="G896" s="323">
        <v>9</v>
      </c>
    </row>
    <row r="897" spans="1:7" ht="30" x14ac:dyDescent="0.25">
      <c r="A897" s="336" t="s">
        <v>34298</v>
      </c>
      <c r="B897" s="337" t="s">
        <v>34299</v>
      </c>
      <c r="C897" s="338" t="s">
        <v>10267</v>
      </c>
      <c r="D897" s="339">
        <v>229.25</v>
      </c>
      <c r="E897" s="339">
        <v>14.84</v>
      </c>
      <c r="F897" s="339">
        <v>244.09</v>
      </c>
      <c r="G897" s="323">
        <v>9</v>
      </c>
    </row>
    <row r="898" spans="1:7" ht="30" x14ac:dyDescent="0.25">
      <c r="A898" s="336" t="s">
        <v>34300</v>
      </c>
      <c r="B898" s="337" t="s">
        <v>34301</v>
      </c>
      <c r="C898" s="338" t="s">
        <v>10267</v>
      </c>
      <c r="D898" s="339">
        <v>152.35</v>
      </c>
      <c r="E898" s="339">
        <v>14.84</v>
      </c>
      <c r="F898" s="339">
        <v>167.19</v>
      </c>
      <c r="G898" s="323">
        <v>9</v>
      </c>
    </row>
    <row r="899" spans="1:7" ht="30" x14ac:dyDescent="0.25">
      <c r="A899" s="336" t="s">
        <v>34302</v>
      </c>
      <c r="B899" s="337" t="s">
        <v>34303</v>
      </c>
      <c r="C899" s="338" t="s">
        <v>10267</v>
      </c>
      <c r="D899" s="339">
        <v>126.8</v>
      </c>
      <c r="E899" s="339">
        <v>14.84</v>
      </c>
      <c r="F899" s="339">
        <v>141.63999999999999</v>
      </c>
      <c r="G899" s="323">
        <v>9</v>
      </c>
    </row>
    <row r="900" spans="1:7" ht="30" x14ac:dyDescent="0.25">
      <c r="A900" s="336" t="s">
        <v>34304</v>
      </c>
      <c r="B900" s="337" t="s">
        <v>34305</v>
      </c>
      <c r="C900" s="338" t="s">
        <v>9690</v>
      </c>
      <c r="D900" s="339">
        <v>121.17</v>
      </c>
      <c r="E900" s="339">
        <v>7.42</v>
      </c>
      <c r="F900" s="339">
        <v>128.59</v>
      </c>
      <c r="G900" s="323">
        <v>9</v>
      </c>
    </row>
    <row r="901" spans="1:7" ht="30" x14ac:dyDescent="0.25">
      <c r="A901" s="336" t="s">
        <v>34306</v>
      </c>
      <c r="B901" s="337" t="s">
        <v>34307</v>
      </c>
      <c r="C901" s="338" t="s">
        <v>9690</v>
      </c>
      <c r="D901" s="339">
        <v>116.88</v>
      </c>
      <c r="E901" s="339">
        <v>7.42</v>
      </c>
      <c r="F901" s="339">
        <v>124.3</v>
      </c>
      <c r="G901" s="323">
        <v>9</v>
      </c>
    </row>
    <row r="902" spans="1:7" x14ac:dyDescent="0.25">
      <c r="A902" s="336" t="s">
        <v>34308</v>
      </c>
      <c r="B902" s="337" t="s">
        <v>34309</v>
      </c>
      <c r="C902" s="338"/>
      <c r="D902" s="339"/>
      <c r="E902" s="339"/>
      <c r="F902" s="339"/>
      <c r="G902" s="323">
        <v>5</v>
      </c>
    </row>
    <row r="903" spans="1:7" ht="30" x14ac:dyDescent="0.25">
      <c r="A903" s="336" t="s">
        <v>34310</v>
      </c>
      <c r="B903" s="337" t="s">
        <v>34311</v>
      </c>
      <c r="C903" s="338" t="s">
        <v>10267</v>
      </c>
      <c r="D903" s="339">
        <v>252.03</v>
      </c>
      <c r="E903" s="339">
        <v>37.35</v>
      </c>
      <c r="F903" s="339">
        <v>289.38</v>
      </c>
      <c r="G903" s="323">
        <v>9</v>
      </c>
    </row>
    <row r="904" spans="1:7" ht="30" x14ac:dyDescent="0.25">
      <c r="A904" s="336" t="s">
        <v>34312</v>
      </c>
      <c r="B904" s="337" t="s">
        <v>34313</v>
      </c>
      <c r="C904" s="338" t="s">
        <v>10267</v>
      </c>
      <c r="D904" s="339">
        <v>247.04</v>
      </c>
      <c r="E904" s="339">
        <v>16.16</v>
      </c>
      <c r="F904" s="339">
        <v>263.2</v>
      </c>
      <c r="G904" s="323">
        <v>9</v>
      </c>
    </row>
    <row r="905" spans="1:7" ht="30" x14ac:dyDescent="0.25">
      <c r="A905" s="336" t="s">
        <v>34314</v>
      </c>
      <c r="B905" s="337" t="s">
        <v>34315</v>
      </c>
      <c r="C905" s="338" t="s">
        <v>10267</v>
      </c>
      <c r="D905" s="339">
        <v>189.51</v>
      </c>
      <c r="E905" s="339">
        <v>16.16</v>
      </c>
      <c r="F905" s="339">
        <v>205.67</v>
      </c>
      <c r="G905" s="323">
        <v>9</v>
      </c>
    </row>
    <row r="906" spans="1:7" ht="30" x14ac:dyDescent="0.25">
      <c r="A906" s="336" t="s">
        <v>34316</v>
      </c>
      <c r="B906" s="337" t="s">
        <v>34317</v>
      </c>
      <c r="C906" s="338" t="s">
        <v>10267</v>
      </c>
      <c r="D906" s="339">
        <v>162.22</v>
      </c>
      <c r="E906" s="339">
        <v>14.84</v>
      </c>
      <c r="F906" s="339">
        <v>177.06</v>
      </c>
      <c r="G906" s="323">
        <v>9</v>
      </c>
    </row>
    <row r="907" spans="1:7" x14ac:dyDescent="0.25">
      <c r="A907" s="336" t="s">
        <v>34318</v>
      </c>
      <c r="B907" s="337" t="s">
        <v>34319</v>
      </c>
      <c r="C907" s="338"/>
      <c r="D907" s="339"/>
      <c r="E907" s="339"/>
      <c r="F907" s="339"/>
      <c r="G907" s="323">
        <v>5</v>
      </c>
    </row>
    <row r="908" spans="1:7" x14ac:dyDescent="0.25">
      <c r="A908" s="336" t="s">
        <v>34320</v>
      </c>
      <c r="B908" s="337" t="s">
        <v>34321</v>
      </c>
      <c r="C908" s="338" t="s">
        <v>10267</v>
      </c>
      <c r="D908" s="339">
        <v>71</v>
      </c>
      <c r="E908" s="339">
        <v>14.84</v>
      </c>
      <c r="F908" s="339">
        <v>85.84</v>
      </c>
      <c r="G908" s="323">
        <v>9</v>
      </c>
    </row>
    <row r="909" spans="1:7" ht="30" x14ac:dyDescent="0.25">
      <c r="A909" s="336" t="s">
        <v>34322</v>
      </c>
      <c r="B909" s="337" t="s">
        <v>34323</v>
      </c>
      <c r="C909" s="338" t="s">
        <v>10267</v>
      </c>
      <c r="D909" s="339">
        <v>103.74</v>
      </c>
      <c r="E909" s="339">
        <v>14.84</v>
      </c>
      <c r="F909" s="339">
        <v>118.58</v>
      </c>
      <c r="G909" s="323">
        <v>9</v>
      </c>
    </row>
    <row r="910" spans="1:7" x14ac:dyDescent="0.25">
      <c r="A910" s="336" t="s">
        <v>34324</v>
      </c>
      <c r="B910" s="337" t="s">
        <v>34325</v>
      </c>
      <c r="C910" s="338" t="s">
        <v>9690</v>
      </c>
      <c r="D910" s="339">
        <v>146.72999999999999</v>
      </c>
      <c r="E910" s="339">
        <v>7.42</v>
      </c>
      <c r="F910" s="339">
        <v>154.15</v>
      </c>
      <c r="G910" s="323">
        <v>9</v>
      </c>
    </row>
    <row r="911" spans="1:7" x14ac:dyDescent="0.25">
      <c r="A911" s="336" t="s">
        <v>34326</v>
      </c>
      <c r="B911" s="337" t="s">
        <v>34327</v>
      </c>
      <c r="C911" s="338"/>
      <c r="D911" s="339"/>
      <c r="E911" s="339"/>
      <c r="F911" s="339"/>
      <c r="G911" s="323">
        <v>5</v>
      </c>
    </row>
    <row r="912" spans="1:7" x14ac:dyDescent="0.25">
      <c r="A912" s="336" t="s">
        <v>34328</v>
      </c>
      <c r="B912" s="337" t="s">
        <v>34329</v>
      </c>
      <c r="C912" s="338" t="s">
        <v>9878</v>
      </c>
      <c r="D912" s="339">
        <v>65.599999999999994</v>
      </c>
      <c r="E912" s="339">
        <v>3.72</v>
      </c>
      <c r="F912" s="339">
        <v>69.319999999999993</v>
      </c>
      <c r="G912" s="323">
        <v>9</v>
      </c>
    </row>
    <row r="913" spans="1:7" x14ac:dyDescent="0.25">
      <c r="A913" s="336" t="s">
        <v>34330</v>
      </c>
      <c r="B913" s="337" t="s">
        <v>34331</v>
      </c>
      <c r="C913" s="338" t="s">
        <v>9878</v>
      </c>
      <c r="D913" s="339">
        <v>65.599999999999994</v>
      </c>
      <c r="E913" s="339">
        <v>3.72</v>
      </c>
      <c r="F913" s="339">
        <v>69.319999999999993</v>
      </c>
      <c r="G913" s="323">
        <v>9</v>
      </c>
    </row>
    <row r="914" spans="1:7" x14ac:dyDescent="0.25">
      <c r="A914" s="336" t="s">
        <v>34332</v>
      </c>
      <c r="B914" s="337" t="s">
        <v>34333</v>
      </c>
      <c r="C914" s="338"/>
      <c r="D914" s="339"/>
      <c r="E914" s="339"/>
      <c r="F914" s="339"/>
      <c r="G914" s="323">
        <v>5</v>
      </c>
    </row>
    <row r="915" spans="1:7" x14ac:dyDescent="0.25">
      <c r="A915" s="336" t="s">
        <v>34334</v>
      </c>
      <c r="B915" s="337" t="s">
        <v>34335</v>
      </c>
      <c r="C915" s="338" t="s">
        <v>10267</v>
      </c>
      <c r="D915" s="339">
        <v>673.86</v>
      </c>
      <c r="E915" s="339"/>
      <c r="F915" s="339">
        <v>673.86</v>
      </c>
      <c r="G915" s="323">
        <v>9</v>
      </c>
    </row>
    <row r="916" spans="1:7" x14ac:dyDescent="0.25">
      <c r="A916" s="336" t="s">
        <v>34336</v>
      </c>
      <c r="B916" s="337" t="s">
        <v>34337</v>
      </c>
      <c r="C916" s="338"/>
      <c r="D916" s="339"/>
      <c r="E916" s="339"/>
      <c r="F916" s="339"/>
      <c r="G916" s="323">
        <v>5</v>
      </c>
    </row>
    <row r="917" spans="1:7" ht="30" x14ac:dyDescent="0.25">
      <c r="A917" s="336" t="s">
        <v>34338</v>
      </c>
      <c r="B917" s="337" t="s">
        <v>34339</v>
      </c>
      <c r="C917" s="338" t="s">
        <v>10267</v>
      </c>
      <c r="D917" s="339">
        <v>142.03</v>
      </c>
      <c r="E917" s="339">
        <v>77.28</v>
      </c>
      <c r="F917" s="339">
        <v>219.31</v>
      </c>
      <c r="G917" s="323">
        <v>9</v>
      </c>
    </row>
    <row r="918" spans="1:7" x14ac:dyDescent="0.25">
      <c r="A918" s="336" t="s">
        <v>34340</v>
      </c>
      <c r="B918" s="337" t="s">
        <v>34341</v>
      </c>
      <c r="C918" s="338" t="s">
        <v>10267</v>
      </c>
      <c r="D918" s="339">
        <v>218.88</v>
      </c>
      <c r="E918" s="339">
        <v>69.55</v>
      </c>
      <c r="F918" s="339">
        <v>288.43</v>
      </c>
      <c r="G918" s="323">
        <v>9</v>
      </c>
    </row>
    <row r="919" spans="1:7" ht="30" x14ac:dyDescent="0.25">
      <c r="A919" s="336" t="s">
        <v>34342</v>
      </c>
      <c r="B919" s="337" t="s">
        <v>34343</v>
      </c>
      <c r="C919" s="338" t="s">
        <v>10267</v>
      </c>
      <c r="D919" s="339">
        <v>221.46</v>
      </c>
      <c r="E919" s="339">
        <v>77.28</v>
      </c>
      <c r="F919" s="339">
        <v>298.74</v>
      </c>
      <c r="G919" s="323">
        <v>9</v>
      </c>
    </row>
    <row r="920" spans="1:7" x14ac:dyDescent="0.25">
      <c r="A920" s="336" t="s">
        <v>34344</v>
      </c>
      <c r="B920" s="337" t="s">
        <v>34345</v>
      </c>
      <c r="C920" s="338"/>
      <c r="D920" s="339"/>
      <c r="E920" s="339"/>
      <c r="F920" s="339"/>
      <c r="G920" s="323">
        <v>5</v>
      </c>
    </row>
    <row r="921" spans="1:7" x14ac:dyDescent="0.25">
      <c r="A921" s="336" t="s">
        <v>34346</v>
      </c>
      <c r="B921" s="337" t="s">
        <v>34347</v>
      </c>
      <c r="C921" s="338" t="s">
        <v>9690</v>
      </c>
      <c r="D921" s="339">
        <v>53.53</v>
      </c>
      <c r="E921" s="339">
        <v>46.19</v>
      </c>
      <c r="F921" s="339">
        <v>99.72</v>
      </c>
      <c r="G921" s="323">
        <v>9</v>
      </c>
    </row>
    <row r="922" spans="1:7" x14ac:dyDescent="0.25">
      <c r="A922" s="336" t="s">
        <v>34348</v>
      </c>
      <c r="B922" s="337" t="s">
        <v>34349</v>
      </c>
      <c r="C922" s="338" t="s">
        <v>9690</v>
      </c>
      <c r="D922" s="339">
        <v>82.36</v>
      </c>
      <c r="E922" s="339">
        <v>54.59</v>
      </c>
      <c r="F922" s="339">
        <v>136.94999999999999</v>
      </c>
      <c r="G922" s="323">
        <v>9</v>
      </c>
    </row>
    <row r="923" spans="1:7" x14ac:dyDescent="0.25">
      <c r="A923" s="336" t="s">
        <v>34350</v>
      </c>
      <c r="B923" s="337" t="s">
        <v>34351</v>
      </c>
      <c r="C923" s="338" t="s">
        <v>9690</v>
      </c>
      <c r="D923" s="339">
        <v>165.1</v>
      </c>
      <c r="E923" s="339">
        <v>58.79</v>
      </c>
      <c r="F923" s="339">
        <v>223.89</v>
      </c>
      <c r="G923" s="323">
        <v>9</v>
      </c>
    </row>
    <row r="924" spans="1:7" x14ac:dyDescent="0.25">
      <c r="A924" s="336" t="s">
        <v>34352</v>
      </c>
      <c r="B924" s="337" t="s">
        <v>34353</v>
      </c>
      <c r="C924" s="338" t="s">
        <v>9690</v>
      </c>
      <c r="D924" s="339">
        <v>41.7</v>
      </c>
      <c r="E924" s="339">
        <v>46.19</v>
      </c>
      <c r="F924" s="339">
        <v>87.89</v>
      </c>
      <c r="G924" s="323">
        <v>9</v>
      </c>
    </row>
    <row r="925" spans="1:7" x14ac:dyDescent="0.25">
      <c r="A925" s="336" t="s">
        <v>34354</v>
      </c>
      <c r="B925" s="337" t="s">
        <v>34355</v>
      </c>
      <c r="C925" s="338" t="s">
        <v>9690</v>
      </c>
      <c r="D925" s="339">
        <v>62.03</v>
      </c>
      <c r="E925" s="339">
        <v>54.59</v>
      </c>
      <c r="F925" s="339">
        <v>116.62</v>
      </c>
      <c r="G925" s="323">
        <v>9</v>
      </c>
    </row>
    <row r="926" spans="1:7" x14ac:dyDescent="0.25">
      <c r="A926" s="336" t="s">
        <v>40811</v>
      </c>
      <c r="B926" s="337" t="s">
        <v>40812</v>
      </c>
      <c r="C926" s="338" t="s">
        <v>9690</v>
      </c>
      <c r="D926" s="339">
        <v>92.01</v>
      </c>
      <c r="E926" s="339">
        <v>39.89</v>
      </c>
      <c r="F926" s="339">
        <v>131.9</v>
      </c>
      <c r="G926" s="323">
        <v>9</v>
      </c>
    </row>
    <row r="927" spans="1:7" x14ac:dyDescent="0.25">
      <c r="A927" s="336" t="s">
        <v>34356</v>
      </c>
      <c r="B927" s="337" t="s">
        <v>34357</v>
      </c>
      <c r="C927" s="338" t="s">
        <v>9878</v>
      </c>
      <c r="D927" s="339">
        <v>13.62</v>
      </c>
      <c r="E927" s="339">
        <v>1.17</v>
      </c>
      <c r="F927" s="339">
        <v>14.79</v>
      </c>
      <c r="G927" s="323">
        <v>9</v>
      </c>
    </row>
    <row r="928" spans="1:7" x14ac:dyDescent="0.25">
      <c r="A928" s="336" t="s">
        <v>34358</v>
      </c>
      <c r="B928" s="337" t="s">
        <v>34359</v>
      </c>
      <c r="C928" s="338" t="s">
        <v>9878</v>
      </c>
      <c r="D928" s="339">
        <v>15.85</v>
      </c>
      <c r="E928" s="339">
        <v>1.68</v>
      </c>
      <c r="F928" s="339">
        <v>17.53</v>
      </c>
      <c r="G928" s="323">
        <v>9</v>
      </c>
    </row>
    <row r="929" spans="1:7" x14ac:dyDescent="0.25">
      <c r="A929" s="336" t="s">
        <v>34360</v>
      </c>
      <c r="B929" s="337" t="s">
        <v>34361</v>
      </c>
      <c r="C929" s="338" t="s">
        <v>9878</v>
      </c>
      <c r="D929" s="339">
        <v>15.75</v>
      </c>
      <c r="E929" s="339">
        <v>2.35</v>
      </c>
      <c r="F929" s="339">
        <v>18.100000000000001</v>
      </c>
      <c r="G929" s="323">
        <v>9</v>
      </c>
    </row>
    <row r="930" spans="1:7" x14ac:dyDescent="0.25">
      <c r="A930" s="336" t="s">
        <v>34362</v>
      </c>
      <c r="B930" s="337" t="s">
        <v>34363</v>
      </c>
      <c r="C930" s="338"/>
      <c r="D930" s="339"/>
      <c r="E930" s="339"/>
      <c r="F930" s="339"/>
      <c r="G930" s="323">
        <v>5</v>
      </c>
    </row>
    <row r="931" spans="1:7" x14ac:dyDescent="0.25">
      <c r="A931" s="336" t="s">
        <v>34364</v>
      </c>
      <c r="B931" s="337" t="s">
        <v>34365</v>
      </c>
      <c r="C931" s="338" t="s">
        <v>9690</v>
      </c>
      <c r="D931" s="339">
        <v>1.95</v>
      </c>
      <c r="E931" s="339">
        <v>14.84</v>
      </c>
      <c r="F931" s="339">
        <v>16.79</v>
      </c>
      <c r="G931" s="323">
        <v>9</v>
      </c>
    </row>
    <row r="932" spans="1:7" x14ac:dyDescent="0.25">
      <c r="A932" s="336" t="s">
        <v>34366</v>
      </c>
      <c r="B932" s="337" t="s">
        <v>34367</v>
      </c>
      <c r="C932" s="338" t="s">
        <v>10267</v>
      </c>
      <c r="D932" s="339"/>
      <c r="E932" s="339">
        <v>40.4</v>
      </c>
      <c r="F932" s="339">
        <v>40.4</v>
      </c>
      <c r="G932" s="323">
        <v>9</v>
      </c>
    </row>
    <row r="933" spans="1:7" x14ac:dyDescent="0.25">
      <c r="A933" s="336" t="s">
        <v>34368</v>
      </c>
      <c r="B933" s="337" t="s">
        <v>34369</v>
      </c>
      <c r="C933" s="338" t="s">
        <v>10267</v>
      </c>
      <c r="D933" s="339"/>
      <c r="E933" s="339">
        <v>40.4</v>
      </c>
      <c r="F933" s="339">
        <v>40.4</v>
      </c>
      <c r="G933" s="323">
        <v>9</v>
      </c>
    </row>
    <row r="934" spans="1:7" ht="30" x14ac:dyDescent="0.25">
      <c r="A934" s="336" t="s">
        <v>34370</v>
      </c>
      <c r="B934" s="337" t="s">
        <v>34371</v>
      </c>
      <c r="C934" s="338" t="s">
        <v>10267</v>
      </c>
      <c r="D934" s="339"/>
      <c r="E934" s="339">
        <v>18.559999999999999</v>
      </c>
      <c r="F934" s="339">
        <v>18.559999999999999</v>
      </c>
      <c r="G934" s="323">
        <v>9</v>
      </c>
    </row>
    <row r="935" spans="1:7" x14ac:dyDescent="0.25">
      <c r="A935" s="336" t="s">
        <v>34372</v>
      </c>
      <c r="B935" s="337" t="s">
        <v>34373</v>
      </c>
      <c r="C935" s="338" t="s">
        <v>10267</v>
      </c>
      <c r="D935" s="339"/>
      <c r="E935" s="339">
        <v>26.93</v>
      </c>
      <c r="F935" s="339">
        <v>26.93</v>
      </c>
      <c r="G935" s="323">
        <v>9</v>
      </c>
    </row>
    <row r="936" spans="1:7" x14ac:dyDescent="0.25">
      <c r="A936" s="336" t="s">
        <v>34374</v>
      </c>
      <c r="B936" s="337" t="s">
        <v>34375</v>
      </c>
      <c r="C936" s="338" t="s">
        <v>10267</v>
      </c>
      <c r="D936" s="339">
        <v>3.53</v>
      </c>
      <c r="E936" s="339">
        <v>14.84</v>
      </c>
      <c r="F936" s="339">
        <v>18.37</v>
      </c>
      <c r="G936" s="323">
        <v>9</v>
      </c>
    </row>
    <row r="937" spans="1:7" ht="30" x14ac:dyDescent="0.25">
      <c r="A937" s="336" t="s">
        <v>34376</v>
      </c>
      <c r="B937" s="337" t="s">
        <v>34377</v>
      </c>
      <c r="C937" s="338" t="s">
        <v>10267</v>
      </c>
      <c r="D937" s="339">
        <v>10.59</v>
      </c>
      <c r="E937" s="339">
        <v>14.84</v>
      </c>
      <c r="F937" s="339">
        <v>25.43</v>
      </c>
      <c r="G937" s="323">
        <v>9</v>
      </c>
    </row>
    <row r="938" spans="1:7" x14ac:dyDescent="0.25">
      <c r="A938" s="336" t="s">
        <v>34378</v>
      </c>
      <c r="B938" s="337" t="s">
        <v>34379</v>
      </c>
      <c r="C938" s="338"/>
      <c r="D938" s="339"/>
      <c r="E938" s="339"/>
      <c r="F938" s="339"/>
      <c r="G938" s="323">
        <v>2</v>
      </c>
    </row>
    <row r="939" spans="1:7" x14ac:dyDescent="0.25">
      <c r="A939" s="336" t="s">
        <v>34380</v>
      </c>
      <c r="B939" s="337" t="s">
        <v>34381</v>
      </c>
      <c r="C939" s="338"/>
      <c r="D939" s="339"/>
      <c r="E939" s="339"/>
      <c r="F939" s="339"/>
      <c r="G939" s="323">
        <v>5</v>
      </c>
    </row>
    <row r="940" spans="1:7" x14ac:dyDescent="0.25">
      <c r="A940" s="336" t="s">
        <v>34382</v>
      </c>
      <c r="B940" s="337" t="s">
        <v>34383</v>
      </c>
      <c r="C940" s="338" t="s">
        <v>13121</v>
      </c>
      <c r="D940" s="339">
        <v>710.79</v>
      </c>
      <c r="E940" s="339">
        <v>264.54000000000002</v>
      </c>
      <c r="F940" s="339">
        <v>975.33</v>
      </c>
      <c r="G940" s="323">
        <v>9</v>
      </c>
    </row>
    <row r="941" spans="1:7" x14ac:dyDescent="0.25">
      <c r="A941" s="336" t="s">
        <v>34384</v>
      </c>
      <c r="B941" s="337" t="s">
        <v>34385</v>
      </c>
      <c r="C941" s="338" t="s">
        <v>13121</v>
      </c>
      <c r="D941" s="339">
        <v>401.33</v>
      </c>
      <c r="E941" s="339">
        <v>264.54000000000002</v>
      </c>
      <c r="F941" s="339">
        <v>665.87</v>
      </c>
      <c r="G941" s="323">
        <v>9</v>
      </c>
    </row>
    <row r="942" spans="1:7" x14ac:dyDescent="0.25">
      <c r="A942" s="336" t="s">
        <v>34386</v>
      </c>
      <c r="B942" s="337" t="s">
        <v>34387</v>
      </c>
      <c r="C942" s="338" t="s">
        <v>13121</v>
      </c>
      <c r="D942" s="339">
        <v>333.67</v>
      </c>
      <c r="E942" s="339">
        <v>264.54000000000002</v>
      </c>
      <c r="F942" s="339">
        <v>598.21</v>
      </c>
      <c r="G942" s="323">
        <v>9</v>
      </c>
    </row>
    <row r="943" spans="1:7" x14ac:dyDescent="0.25">
      <c r="A943" s="336" t="s">
        <v>34388</v>
      </c>
      <c r="B943" s="337" t="s">
        <v>34389</v>
      </c>
      <c r="C943" s="338" t="s">
        <v>10267</v>
      </c>
      <c r="D943" s="339">
        <v>3.31</v>
      </c>
      <c r="E943" s="339">
        <v>20.6</v>
      </c>
      <c r="F943" s="339">
        <v>23.91</v>
      </c>
      <c r="G943" s="323">
        <v>9</v>
      </c>
    </row>
    <row r="944" spans="1:7" x14ac:dyDescent="0.25">
      <c r="A944" s="336" t="s">
        <v>34390</v>
      </c>
      <c r="B944" s="337" t="s">
        <v>34391</v>
      </c>
      <c r="C944" s="338" t="s">
        <v>10267</v>
      </c>
      <c r="D944" s="339">
        <v>7.59</v>
      </c>
      <c r="E944" s="339">
        <v>20.23</v>
      </c>
      <c r="F944" s="339">
        <v>27.82</v>
      </c>
      <c r="G944" s="323">
        <v>9</v>
      </c>
    </row>
    <row r="945" spans="1:7" x14ac:dyDescent="0.25">
      <c r="A945" s="336" t="s">
        <v>34392</v>
      </c>
      <c r="B945" s="337" t="s">
        <v>34393</v>
      </c>
      <c r="C945" s="338" t="s">
        <v>13121</v>
      </c>
      <c r="D945" s="339">
        <v>925.43</v>
      </c>
      <c r="E945" s="339">
        <v>264.54000000000002</v>
      </c>
      <c r="F945" s="339">
        <v>1189.97</v>
      </c>
      <c r="G945" s="323">
        <v>9</v>
      </c>
    </row>
    <row r="946" spans="1:7" x14ac:dyDescent="0.25">
      <c r="A946" s="336" t="s">
        <v>34394</v>
      </c>
      <c r="B946" s="337" t="s">
        <v>34395</v>
      </c>
      <c r="C946" s="338"/>
      <c r="D946" s="339"/>
      <c r="E946" s="339"/>
      <c r="F946" s="339"/>
      <c r="G946" s="323">
        <v>5</v>
      </c>
    </row>
    <row r="947" spans="1:7" x14ac:dyDescent="0.25">
      <c r="A947" s="336" t="s">
        <v>34396</v>
      </c>
      <c r="B947" s="337" t="s">
        <v>34397</v>
      </c>
      <c r="C947" s="338" t="s">
        <v>10267</v>
      </c>
      <c r="D947" s="339">
        <v>2</v>
      </c>
      <c r="E947" s="339">
        <v>3.92</v>
      </c>
      <c r="F947" s="339">
        <v>5.92</v>
      </c>
      <c r="G947" s="323">
        <v>9</v>
      </c>
    </row>
    <row r="948" spans="1:7" x14ac:dyDescent="0.25">
      <c r="A948" s="336" t="s">
        <v>34398</v>
      </c>
      <c r="B948" s="337" t="s">
        <v>34399</v>
      </c>
      <c r="C948" s="338" t="s">
        <v>10267</v>
      </c>
      <c r="D948" s="339">
        <v>1.25</v>
      </c>
      <c r="E948" s="339">
        <v>3.92</v>
      </c>
      <c r="F948" s="339">
        <v>5.17</v>
      </c>
      <c r="G948" s="323">
        <v>9</v>
      </c>
    </row>
    <row r="949" spans="1:7" x14ac:dyDescent="0.25">
      <c r="A949" s="336" t="s">
        <v>34400</v>
      </c>
      <c r="B949" s="337" t="s">
        <v>34401</v>
      </c>
      <c r="C949" s="338" t="s">
        <v>10267</v>
      </c>
      <c r="D949" s="339">
        <v>6.1</v>
      </c>
      <c r="E949" s="339">
        <v>3.92</v>
      </c>
      <c r="F949" s="339">
        <v>10.02</v>
      </c>
      <c r="G949" s="323">
        <v>9</v>
      </c>
    </row>
    <row r="950" spans="1:7" x14ac:dyDescent="0.25">
      <c r="A950" s="336" t="s">
        <v>34402</v>
      </c>
      <c r="B950" s="337" t="s">
        <v>34403</v>
      </c>
      <c r="C950" s="338" t="s">
        <v>10267</v>
      </c>
      <c r="D950" s="339">
        <v>2.04</v>
      </c>
      <c r="E950" s="339">
        <v>5.73</v>
      </c>
      <c r="F950" s="339">
        <v>7.77</v>
      </c>
      <c r="G950" s="323">
        <v>9</v>
      </c>
    </row>
    <row r="951" spans="1:7" x14ac:dyDescent="0.25">
      <c r="A951" s="336" t="s">
        <v>34404</v>
      </c>
      <c r="B951" s="337" t="s">
        <v>34405</v>
      </c>
      <c r="C951" s="338" t="s">
        <v>10267</v>
      </c>
      <c r="D951" s="339">
        <v>3.38</v>
      </c>
      <c r="E951" s="339">
        <v>6.07</v>
      </c>
      <c r="F951" s="339">
        <v>9.4499999999999993</v>
      </c>
      <c r="G951" s="323">
        <v>9</v>
      </c>
    </row>
    <row r="952" spans="1:7" x14ac:dyDescent="0.25">
      <c r="A952" s="336" t="s">
        <v>34406</v>
      </c>
      <c r="B952" s="337" t="s">
        <v>34407</v>
      </c>
      <c r="C952" s="338" t="s">
        <v>10267</v>
      </c>
      <c r="D952" s="339">
        <v>7.66</v>
      </c>
      <c r="E952" s="339">
        <v>10.77</v>
      </c>
      <c r="F952" s="339">
        <v>18.43</v>
      </c>
      <c r="G952" s="323">
        <v>9</v>
      </c>
    </row>
    <row r="953" spans="1:7" x14ac:dyDescent="0.25">
      <c r="A953" s="336" t="s">
        <v>34408</v>
      </c>
      <c r="B953" s="337" t="s">
        <v>34409</v>
      </c>
      <c r="C953" s="338" t="s">
        <v>10267</v>
      </c>
      <c r="D953" s="339">
        <v>7.66</v>
      </c>
      <c r="E953" s="339">
        <v>14.84</v>
      </c>
      <c r="F953" s="339">
        <v>22.5</v>
      </c>
      <c r="G953" s="323">
        <v>9</v>
      </c>
    </row>
    <row r="954" spans="1:7" x14ac:dyDescent="0.25">
      <c r="A954" s="336" t="s">
        <v>34410</v>
      </c>
      <c r="B954" s="337" t="s">
        <v>34411</v>
      </c>
      <c r="C954" s="338" t="s">
        <v>10267</v>
      </c>
      <c r="D954" s="339">
        <v>33.15</v>
      </c>
      <c r="E954" s="339">
        <v>9.2799999999999994</v>
      </c>
      <c r="F954" s="339">
        <v>42.43</v>
      </c>
      <c r="G954" s="323">
        <v>9</v>
      </c>
    </row>
    <row r="955" spans="1:7" x14ac:dyDescent="0.25">
      <c r="A955" s="336" t="s">
        <v>34412</v>
      </c>
      <c r="B955" s="337" t="s">
        <v>34413</v>
      </c>
      <c r="C955" s="338" t="s">
        <v>10267</v>
      </c>
      <c r="D955" s="339">
        <v>1.57</v>
      </c>
      <c r="E955" s="339">
        <v>9.2799999999999994</v>
      </c>
      <c r="F955" s="339">
        <v>10.85</v>
      </c>
      <c r="G955" s="323">
        <v>9</v>
      </c>
    </row>
    <row r="956" spans="1:7" x14ac:dyDescent="0.25">
      <c r="A956" s="336" t="s">
        <v>34414</v>
      </c>
      <c r="B956" s="337" t="s">
        <v>34415</v>
      </c>
      <c r="C956" s="338" t="s">
        <v>10267</v>
      </c>
      <c r="D956" s="339">
        <v>8.24</v>
      </c>
      <c r="E956" s="339">
        <v>24.12</v>
      </c>
      <c r="F956" s="339">
        <v>32.36</v>
      </c>
      <c r="G956" s="323">
        <v>9</v>
      </c>
    </row>
    <row r="957" spans="1:7" x14ac:dyDescent="0.25">
      <c r="A957" s="336" t="s">
        <v>34416</v>
      </c>
      <c r="B957" s="337" t="s">
        <v>34417</v>
      </c>
      <c r="C957" s="338"/>
      <c r="D957" s="339"/>
      <c r="E957" s="339"/>
      <c r="F957" s="339"/>
      <c r="G957" s="323">
        <v>5</v>
      </c>
    </row>
    <row r="958" spans="1:7" x14ac:dyDescent="0.25">
      <c r="A958" s="336" t="s">
        <v>34418</v>
      </c>
      <c r="B958" s="337" t="s">
        <v>34419</v>
      </c>
      <c r="C958" s="338" t="s">
        <v>10267</v>
      </c>
      <c r="D958" s="339">
        <v>8.02</v>
      </c>
      <c r="E958" s="339">
        <v>20.41</v>
      </c>
      <c r="F958" s="339">
        <v>28.43</v>
      </c>
      <c r="G958" s="323">
        <v>9</v>
      </c>
    </row>
    <row r="959" spans="1:7" x14ac:dyDescent="0.25">
      <c r="A959" s="336" t="s">
        <v>34420</v>
      </c>
      <c r="B959" s="337" t="s">
        <v>34421</v>
      </c>
      <c r="C959" s="338" t="s">
        <v>10267</v>
      </c>
      <c r="D959" s="339">
        <v>8.59</v>
      </c>
      <c r="E959" s="339">
        <v>24.12</v>
      </c>
      <c r="F959" s="339">
        <v>32.71</v>
      </c>
      <c r="G959" s="323">
        <v>9</v>
      </c>
    </row>
    <row r="960" spans="1:7" x14ac:dyDescent="0.25">
      <c r="A960" s="336" t="s">
        <v>34422</v>
      </c>
      <c r="B960" s="337" t="s">
        <v>34423</v>
      </c>
      <c r="C960" s="338" t="s">
        <v>10267</v>
      </c>
      <c r="D960" s="339">
        <v>27.12</v>
      </c>
      <c r="E960" s="339">
        <v>24.12</v>
      </c>
      <c r="F960" s="339">
        <v>51.24</v>
      </c>
      <c r="G960" s="323">
        <v>9</v>
      </c>
    </row>
    <row r="961" spans="1:7" x14ac:dyDescent="0.25">
      <c r="A961" s="336" t="s">
        <v>34424</v>
      </c>
      <c r="B961" s="337" t="s">
        <v>34425</v>
      </c>
      <c r="C961" s="338" t="s">
        <v>10267</v>
      </c>
      <c r="D961" s="339">
        <v>8.02</v>
      </c>
      <c r="E961" s="339">
        <v>14.84</v>
      </c>
      <c r="F961" s="339">
        <v>22.86</v>
      </c>
      <c r="G961" s="323">
        <v>9</v>
      </c>
    </row>
    <row r="962" spans="1:7" x14ac:dyDescent="0.25">
      <c r="A962" s="336" t="s">
        <v>34426</v>
      </c>
      <c r="B962" s="337" t="s">
        <v>34427</v>
      </c>
      <c r="C962" s="338" t="s">
        <v>10267</v>
      </c>
      <c r="D962" s="339">
        <v>8.02</v>
      </c>
      <c r="E962" s="339">
        <v>25.98</v>
      </c>
      <c r="F962" s="339">
        <v>34</v>
      </c>
      <c r="G962" s="323">
        <v>9</v>
      </c>
    </row>
    <row r="963" spans="1:7" x14ac:dyDescent="0.25">
      <c r="A963" s="336" t="s">
        <v>34428</v>
      </c>
      <c r="B963" s="337" t="s">
        <v>34429</v>
      </c>
      <c r="C963" s="338" t="s">
        <v>9690</v>
      </c>
      <c r="D963" s="339">
        <v>5.77</v>
      </c>
      <c r="E963" s="339">
        <v>42.02</v>
      </c>
      <c r="F963" s="339">
        <v>47.79</v>
      </c>
      <c r="G963" s="323">
        <v>9</v>
      </c>
    </row>
    <row r="964" spans="1:7" x14ac:dyDescent="0.25">
      <c r="A964" s="336" t="s">
        <v>34430</v>
      </c>
      <c r="B964" s="337" t="s">
        <v>34431</v>
      </c>
      <c r="C964" s="338" t="s">
        <v>9690</v>
      </c>
      <c r="D964" s="339">
        <v>1.41</v>
      </c>
      <c r="E964" s="339">
        <v>19.559999999999999</v>
      </c>
      <c r="F964" s="339">
        <v>20.97</v>
      </c>
      <c r="G964" s="323">
        <v>9</v>
      </c>
    </row>
    <row r="965" spans="1:7" x14ac:dyDescent="0.25">
      <c r="A965" s="336" t="s">
        <v>34432</v>
      </c>
      <c r="B965" s="337" t="s">
        <v>34433</v>
      </c>
      <c r="C965" s="338" t="s">
        <v>9690</v>
      </c>
      <c r="D965" s="339">
        <v>1.56</v>
      </c>
      <c r="E965" s="339">
        <v>19.559999999999999</v>
      </c>
      <c r="F965" s="339">
        <v>21.12</v>
      </c>
      <c r="G965" s="323">
        <v>9</v>
      </c>
    </row>
    <row r="966" spans="1:7" x14ac:dyDescent="0.25">
      <c r="A966" s="336" t="s">
        <v>34434</v>
      </c>
      <c r="B966" s="337" t="s">
        <v>34435</v>
      </c>
      <c r="C966" s="338" t="s">
        <v>9690</v>
      </c>
      <c r="D966" s="339">
        <v>1.78</v>
      </c>
      <c r="E966" s="339">
        <v>19.559999999999999</v>
      </c>
      <c r="F966" s="339">
        <v>21.34</v>
      </c>
      <c r="G966" s="323">
        <v>9</v>
      </c>
    </row>
    <row r="967" spans="1:7" x14ac:dyDescent="0.25">
      <c r="A967" s="336" t="s">
        <v>34436</v>
      </c>
      <c r="B967" s="337" t="s">
        <v>34437</v>
      </c>
      <c r="C967" s="338" t="s">
        <v>9690</v>
      </c>
      <c r="D967" s="339">
        <v>2.16</v>
      </c>
      <c r="E967" s="339">
        <v>19.559999999999999</v>
      </c>
      <c r="F967" s="339">
        <v>21.72</v>
      </c>
      <c r="G967" s="323">
        <v>9</v>
      </c>
    </row>
    <row r="968" spans="1:7" x14ac:dyDescent="0.25">
      <c r="A968" s="336" t="s">
        <v>34438</v>
      </c>
      <c r="B968" s="337" t="s">
        <v>34439</v>
      </c>
      <c r="C968" s="338"/>
      <c r="D968" s="339"/>
      <c r="E968" s="339"/>
      <c r="F968" s="339"/>
      <c r="G968" s="323">
        <v>5</v>
      </c>
    </row>
    <row r="969" spans="1:7" x14ac:dyDescent="0.25">
      <c r="A969" s="336" t="s">
        <v>34440</v>
      </c>
      <c r="B969" s="337" t="s">
        <v>34441</v>
      </c>
      <c r="C969" s="338" t="s">
        <v>10267</v>
      </c>
      <c r="D969" s="339">
        <v>4.8499999999999996</v>
      </c>
      <c r="E969" s="339">
        <v>12.33</v>
      </c>
      <c r="F969" s="339">
        <v>17.18</v>
      </c>
      <c r="G969" s="323">
        <v>9</v>
      </c>
    </row>
    <row r="970" spans="1:7" x14ac:dyDescent="0.25">
      <c r="A970" s="336" t="s">
        <v>34442</v>
      </c>
      <c r="B970" s="337" t="s">
        <v>34443</v>
      </c>
      <c r="C970" s="338" t="s">
        <v>10267</v>
      </c>
      <c r="D970" s="339">
        <v>6.79</v>
      </c>
      <c r="E970" s="339">
        <v>12.33</v>
      </c>
      <c r="F970" s="339">
        <v>19.12</v>
      </c>
      <c r="G970" s="323">
        <v>9</v>
      </c>
    </row>
    <row r="971" spans="1:7" x14ac:dyDescent="0.25">
      <c r="A971" s="336" t="s">
        <v>34444</v>
      </c>
      <c r="B971" s="337" t="s">
        <v>34445</v>
      </c>
      <c r="C971" s="338"/>
      <c r="D971" s="339"/>
      <c r="E971" s="339"/>
      <c r="F971" s="339"/>
      <c r="G971" s="323">
        <v>5</v>
      </c>
    </row>
    <row r="972" spans="1:7" x14ac:dyDescent="0.25">
      <c r="A972" s="336" t="s">
        <v>34446</v>
      </c>
      <c r="B972" s="337" t="s">
        <v>34447</v>
      </c>
      <c r="C972" s="338" t="s">
        <v>13121</v>
      </c>
      <c r="D972" s="339">
        <v>383.83</v>
      </c>
      <c r="E972" s="339">
        <v>356.16</v>
      </c>
      <c r="F972" s="339">
        <v>739.99</v>
      </c>
      <c r="G972" s="323">
        <v>9</v>
      </c>
    </row>
    <row r="973" spans="1:7" ht="30" x14ac:dyDescent="0.25">
      <c r="A973" s="336" t="s">
        <v>34448</v>
      </c>
      <c r="B973" s="337" t="s">
        <v>34449</v>
      </c>
      <c r="C973" s="338" t="s">
        <v>13121</v>
      </c>
      <c r="D973" s="339">
        <v>429.84</v>
      </c>
      <c r="E973" s="339">
        <v>356.16</v>
      </c>
      <c r="F973" s="339">
        <v>786</v>
      </c>
      <c r="G973" s="323">
        <v>9</v>
      </c>
    </row>
    <row r="974" spans="1:7" ht="30" x14ac:dyDescent="0.25">
      <c r="A974" s="336" t="s">
        <v>34450</v>
      </c>
      <c r="B974" s="337" t="s">
        <v>34451</v>
      </c>
      <c r="C974" s="338" t="s">
        <v>13121</v>
      </c>
      <c r="D974" s="339">
        <v>459.9</v>
      </c>
      <c r="E974" s="339">
        <v>356.16</v>
      </c>
      <c r="F974" s="339">
        <v>816.06</v>
      </c>
      <c r="G974" s="323">
        <v>9</v>
      </c>
    </row>
    <row r="975" spans="1:7" x14ac:dyDescent="0.25">
      <c r="A975" s="336" t="s">
        <v>34452</v>
      </c>
      <c r="B975" s="337" t="s">
        <v>34453</v>
      </c>
      <c r="C975" s="338" t="s">
        <v>9690</v>
      </c>
      <c r="D975" s="339">
        <v>27.19</v>
      </c>
      <c r="E975" s="339">
        <v>41.39</v>
      </c>
      <c r="F975" s="339">
        <v>68.58</v>
      </c>
      <c r="G975" s="323">
        <v>9</v>
      </c>
    </row>
    <row r="976" spans="1:7" x14ac:dyDescent="0.25">
      <c r="A976" s="336" t="s">
        <v>34454</v>
      </c>
      <c r="B976" s="337" t="s">
        <v>34455</v>
      </c>
      <c r="C976" s="338" t="s">
        <v>9690</v>
      </c>
      <c r="D976" s="339">
        <v>13.26</v>
      </c>
      <c r="E976" s="339">
        <v>56.33</v>
      </c>
      <c r="F976" s="339">
        <v>69.59</v>
      </c>
      <c r="G976" s="323">
        <v>9</v>
      </c>
    </row>
    <row r="977" spans="1:7" x14ac:dyDescent="0.25">
      <c r="A977" s="336" t="s">
        <v>34456</v>
      </c>
      <c r="B977" s="337" t="s">
        <v>34457</v>
      </c>
      <c r="C977" s="338"/>
      <c r="D977" s="339"/>
      <c r="E977" s="339"/>
      <c r="F977" s="339"/>
      <c r="G977" s="323">
        <v>5</v>
      </c>
    </row>
    <row r="978" spans="1:7" x14ac:dyDescent="0.25">
      <c r="A978" s="336" t="s">
        <v>34458</v>
      </c>
      <c r="B978" s="337" t="s">
        <v>34459</v>
      </c>
      <c r="C978" s="338" t="s">
        <v>10267</v>
      </c>
      <c r="D978" s="339">
        <v>73.430000000000007</v>
      </c>
      <c r="E978" s="339">
        <v>6.7</v>
      </c>
      <c r="F978" s="339">
        <v>80.13</v>
      </c>
      <c r="G978" s="323">
        <v>9</v>
      </c>
    </row>
    <row r="979" spans="1:7" x14ac:dyDescent="0.25">
      <c r="A979" s="336" t="s">
        <v>34460</v>
      </c>
      <c r="B979" s="337" t="s">
        <v>34461</v>
      </c>
      <c r="C979" s="338" t="s">
        <v>9690</v>
      </c>
      <c r="D979" s="339">
        <v>40.549999999999997</v>
      </c>
      <c r="E979" s="339">
        <v>1.68</v>
      </c>
      <c r="F979" s="339">
        <v>42.23</v>
      </c>
      <c r="G979" s="323">
        <v>9</v>
      </c>
    </row>
    <row r="980" spans="1:7" x14ac:dyDescent="0.25">
      <c r="A980" s="336" t="s">
        <v>34462</v>
      </c>
      <c r="B980" s="337" t="s">
        <v>34463</v>
      </c>
      <c r="C980" s="338" t="s">
        <v>9690</v>
      </c>
      <c r="D980" s="339">
        <v>69.760000000000005</v>
      </c>
      <c r="E980" s="339">
        <v>2.0099999999999998</v>
      </c>
      <c r="F980" s="339">
        <v>71.77</v>
      </c>
      <c r="G980" s="323">
        <v>9</v>
      </c>
    </row>
    <row r="981" spans="1:7" x14ac:dyDescent="0.25">
      <c r="A981" s="336" t="s">
        <v>34464</v>
      </c>
      <c r="B981" s="337" t="s">
        <v>34465</v>
      </c>
      <c r="C981" s="338" t="s">
        <v>9690</v>
      </c>
      <c r="D981" s="339">
        <v>37.700000000000003</v>
      </c>
      <c r="E981" s="339">
        <v>3.35</v>
      </c>
      <c r="F981" s="339">
        <v>41.05</v>
      </c>
      <c r="G981" s="323">
        <v>9</v>
      </c>
    </row>
    <row r="982" spans="1:7" ht="30" x14ac:dyDescent="0.25">
      <c r="A982" s="336" t="s">
        <v>34466</v>
      </c>
      <c r="B982" s="337" t="s">
        <v>34467</v>
      </c>
      <c r="C982" s="338" t="s">
        <v>9690</v>
      </c>
      <c r="D982" s="339">
        <v>84.78</v>
      </c>
      <c r="E982" s="339">
        <v>0.4</v>
      </c>
      <c r="F982" s="339">
        <v>85.18</v>
      </c>
      <c r="G982" s="323">
        <v>9</v>
      </c>
    </row>
    <row r="983" spans="1:7" x14ac:dyDescent="0.25">
      <c r="A983" s="336" t="s">
        <v>34468</v>
      </c>
      <c r="B983" s="337" t="s">
        <v>34469</v>
      </c>
      <c r="C983" s="338" t="s">
        <v>10267</v>
      </c>
      <c r="D983" s="339">
        <v>179.16</v>
      </c>
      <c r="E983" s="339">
        <v>4.0199999999999996</v>
      </c>
      <c r="F983" s="339">
        <v>183.18</v>
      </c>
      <c r="G983" s="323">
        <v>9</v>
      </c>
    </row>
    <row r="984" spans="1:7" x14ac:dyDescent="0.25">
      <c r="A984" s="336" t="s">
        <v>34470</v>
      </c>
      <c r="B984" s="337" t="s">
        <v>34471</v>
      </c>
      <c r="C984" s="338"/>
      <c r="D984" s="339"/>
      <c r="E984" s="339"/>
      <c r="F984" s="339"/>
      <c r="G984" s="323">
        <v>5</v>
      </c>
    </row>
    <row r="985" spans="1:7" x14ac:dyDescent="0.25">
      <c r="A985" s="336" t="s">
        <v>34472</v>
      </c>
      <c r="B985" s="337" t="s">
        <v>34473</v>
      </c>
      <c r="C985" s="338" t="s">
        <v>10267</v>
      </c>
      <c r="D985" s="339">
        <v>79.81</v>
      </c>
      <c r="E985" s="339">
        <v>6.7</v>
      </c>
      <c r="F985" s="339">
        <v>86.51</v>
      </c>
      <c r="G985" s="323">
        <v>9</v>
      </c>
    </row>
    <row r="986" spans="1:7" x14ac:dyDescent="0.25">
      <c r="A986" s="336" t="s">
        <v>34474</v>
      </c>
      <c r="B986" s="337" t="s">
        <v>34475</v>
      </c>
      <c r="C986" s="338" t="s">
        <v>9690</v>
      </c>
      <c r="D986" s="339">
        <v>36.93</v>
      </c>
      <c r="E986" s="339">
        <v>1.68</v>
      </c>
      <c r="F986" s="339">
        <v>38.61</v>
      </c>
      <c r="G986" s="323">
        <v>9</v>
      </c>
    </row>
    <row r="987" spans="1:7" x14ac:dyDescent="0.25">
      <c r="A987" s="336" t="s">
        <v>34476</v>
      </c>
      <c r="B987" s="337" t="s">
        <v>34477</v>
      </c>
      <c r="C987" s="338" t="s">
        <v>9690</v>
      </c>
      <c r="D987" s="339">
        <v>75.06</v>
      </c>
      <c r="E987" s="339">
        <v>2.0099999999999998</v>
      </c>
      <c r="F987" s="339">
        <v>77.069999999999993</v>
      </c>
      <c r="G987" s="323">
        <v>9</v>
      </c>
    </row>
    <row r="988" spans="1:7" x14ac:dyDescent="0.25">
      <c r="A988" s="336" t="s">
        <v>34478</v>
      </c>
      <c r="B988" s="337" t="s">
        <v>34479</v>
      </c>
      <c r="C988" s="338" t="s">
        <v>9690</v>
      </c>
      <c r="D988" s="339">
        <v>72.3</v>
      </c>
      <c r="E988" s="339">
        <v>2.0099999999999998</v>
      </c>
      <c r="F988" s="339">
        <v>74.31</v>
      </c>
      <c r="G988" s="323">
        <v>9</v>
      </c>
    </row>
    <row r="989" spans="1:7" x14ac:dyDescent="0.25">
      <c r="A989" s="336" t="s">
        <v>34480</v>
      </c>
      <c r="B989" s="337" t="s">
        <v>34481</v>
      </c>
      <c r="C989" s="338" t="s">
        <v>9690</v>
      </c>
      <c r="D989" s="339">
        <v>36.69</v>
      </c>
      <c r="E989" s="339">
        <v>3.35</v>
      </c>
      <c r="F989" s="339">
        <v>40.04</v>
      </c>
      <c r="G989" s="323">
        <v>9</v>
      </c>
    </row>
    <row r="990" spans="1:7" x14ac:dyDescent="0.25">
      <c r="A990" s="336" t="s">
        <v>40813</v>
      </c>
      <c r="B990" s="337" t="s">
        <v>40814</v>
      </c>
      <c r="C990" s="338" t="s">
        <v>9690</v>
      </c>
      <c r="D990" s="339">
        <v>51.1</v>
      </c>
      <c r="E990" s="339"/>
      <c r="F990" s="339">
        <v>51.1</v>
      </c>
      <c r="G990" s="323">
        <v>9</v>
      </c>
    </row>
    <row r="991" spans="1:7" ht="30" x14ac:dyDescent="0.25">
      <c r="A991" s="336" t="s">
        <v>40815</v>
      </c>
      <c r="B991" s="337" t="s">
        <v>40816</v>
      </c>
      <c r="C991" s="338" t="s">
        <v>10267</v>
      </c>
      <c r="D991" s="339">
        <v>265.79000000000002</v>
      </c>
      <c r="E991" s="339"/>
      <c r="F991" s="339">
        <v>265.79000000000002</v>
      </c>
      <c r="G991" s="323">
        <v>9</v>
      </c>
    </row>
    <row r="992" spans="1:7" x14ac:dyDescent="0.25">
      <c r="A992" s="336" t="s">
        <v>34482</v>
      </c>
      <c r="B992" s="337" t="s">
        <v>34483</v>
      </c>
      <c r="C992" s="338"/>
      <c r="D992" s="339"/>
      <c r="E992" s="339"/>
      <c r="F992" s="339"/>
      <c r="G992" s="323">
        <v>5</v>
      </c>
    </row>
    <row r="993" spans="1:7" x14ac:dyDescent="0.25">
      <c r="A993" s="336" t="s">
        <v>34484</v>
      </c>
      <c r="B993" s="337" t="s">
        <v>34485</v>
      </c>
      <c r="C993" s="338" t="s">
        <v>10267</v>
      </c>
      <c r="D993" s="339">
        <v>27.44</v>
      </c>
      <c r="E993" s="339">
        <v>47.04</v>
      </c>
      <c r="F993" s="339">
        <v>74.48</v>
      </c>
      <c r="G993" s="323">
        <v>9</v>
      </c>
    </row>
    <row r="994" spans="1:7" ht="30" x14ac:dyDescent="0.25">
      <c r="A994" s="336" t="s">
        <v>34486</v>
      </c>
      <c r="B994" s="337" t="s">
        <v>34487</v>
      </c>
      <c r="C994" s="338" t="s">
        <v>9690</v>
      </c>
      <c r="D994" s="339">
        <v>69.3</v>
      </c>
      <c r="E994" s="339">
        <v>16.75</v>
      </c>
      <c r="F994" s="339">
        <v>86.05</v>
      </c>
      <c r="G994" s="323">
        <v>9</v>
      </c>
    </row>
    <row r="995" spans="1:7" ht="30" x14ac:dyDescent="0.25">
      <c r="A995" s="336" t="s">
        <v>34488</v>
      </c>
      <c r="B995" s="337" t="s">
        <v>34489</v>
      </c>
      <c r="C995" s="338" t="s">
        <v>9690</v>
      </c>
      <c r="D995" s="339">
        <v>10.199999999999999</v>
      </c>
      <c r="E995" s="339"/>
      <c r="F995" s="339">
        <v>10.199999999999999</v>
      </c>
      <c r="G995" s="323">
        <v>9</v>
      </c>
    </row>
    <row r="996" spans="1:7" x14ac:dyDescent="0.25">
      <c r="A996" s="336" t="s">
        <v>34490</v>
      </c>
      <c r="B996" s="337" t="s">
        <v>34491</v>
      </c>
      <c r="C996" s="338" t="s">
        <v>10267</v>
      </c>
      <c r="D996" s="339">
        <v>140.03</v>
      </c>
      <c r="E996" s="339">
        <v>16.75</v>
      </c>
      <c r="F996" s="339">
        <v>156.78</v>
      </c>
      <c r="G996" s="323">
        <v>9</v>
      </c>
    </row>
    <row r="997" spans="1:7" x14ac:dyDescent="0.25">
      <c r="A997" s="336" t="s">
        <v>34492</v>
      </c>
      <c r="B997" s="337" t="s">
        <v>34493</v>
      </c>
      <c r="C997" s="338" t="s">
        <v>10267</v>
      </c>
      <c r="D997" s="339">
        <v>10.210000000000001</v>
      </c>
      <c r="E997" s="339">
        <v>18.45</v>
      </c>
      <c r="F997" s="339">
        <v>28.66</v>
      </c>
      <c r="G997" s="323">
        <v>9</v>
      </c>
    </row>
    <row r="998" spans="1:7" x14ac:dyDescent="0.25">
      <c r="A998" s="336" t="s">
        <v>34494</v>
      </c>
      <c r="B998" s="337" t="s">
        <v>34495</v>
      </c>
      <c r="C998" s="338"/>
      <c r="D998" s="339"/>
      <c r="E998" s="339"/>
      <c r="F998" s="339"/>
      <c r="G998" s="323">
        <v>5</v>
      </c>
    </row>
    <row r="999" spans="1:7" x14ac:dyDescent="0.25">
      <c r="A999" s="336" t="s">
        <v>34496</v>
      </c>
      <c r="B999" s="337" t="s">
        <v>34497</v>
      </c>
      <c r="C999" s="338" t="s">
        <v>10267</v>
      </c>
      <c r="D999" s="339">
        <v>38.75</v>
      </c>
      <c r="E999" s="339"/>
      <c r="F999" s="339">
        <v>38.75</v>
      </c>
      <c r="G999" s="323">
        <v>9</v>
      </c>
    </row>
    <row r="1000" spans="1:7" ht="30" x14ac:dyDescent="0.25">
      <c r="A1000" s="336" t="s">
        <v>34498</v>
      </c>
      <c r="B1000" s="337" t="s">
        <v>34499</v>
      </c>
      <c r="C1000" s="338" t="s">
        <v>10267</v>
      </c>
      <c r="D1000" s="339">
        <v>35.479999999999997</v>
      </c>
      <c r="E1000" s="339"/>
      <c r="F1000" s="339">
        <v>35.479999999999997</v>
      </c>
      <c r="G1000" s="323">
        <v>9</v>
      </c>
    </row>
    <row r="1001" spans="1:7" ht="30" x14ac:dyDescent="0.25">
      <c r="A1001" s="336" t="s">
        <v>34500</v>
      </c>
      <c r="B1001" s="337" t="s">
        <v>34501</v>
      </c>
      <c r="C1001" s="338" t="s">
        <v>9690</v>
      </c>
      <c r="D1001" s="339">
        <v>34.78</v>
      </c>
      <c r="E1001" s="339"/>
      <c r="F1001" s="339">
        <v>34.78</v>
      </c>
      <c r="G1001" s="323">
        <v>9</v>
      </c>
    </row>
    <row r="1002" spans="1:7" x14ac:dyDescent="0.25">
      <c r="A1002" s="336" t="s">
        <v>34502</v>
      </c>
      <c r="B1002" s="337" t="s">
        <v>34503</v>
      </c>
      <c r="C1002" s="338" t="s">
        <v>9690</v>
      </c>
      <c r="D1002" s="339">
        <v>24.72</v>
      </c>
      <c r="E1002" s="339"/>
      <c r="F1002" s="339">
        <v>24.72</v>
      </c>
      <c r="G1002" s="323">
        <v>9</v>
      </c>
    </row>
    <row r="1003" spans="1:7" ht="30" x14ac:dyDescent="0.25">
      <c r="A1003" s="336" t="s">
        <v>34504</v>
      </c>
      <c r="B1003" s="337" t="s">
        <v>34505</v>
      </c>
      <c r="C1003" s="338" t="s">
        <v>9690</v>
      </c>
      <c r="D1003" s="339"/>
      <c r="E1003" s="339">
        <v>37.11</v>
      </c>
      <c r="F1003" s="339">
        <v>37.11</v>
      </c>
      <c r="G1003" s="323">
        <v>9</v>
      </c>
    </row>
    <row r="1004" spans="1:7" x14ac:dyDescent="0.25">
      <c r="A1004" s="336" t="s">
        <v>34506</v>
      </c>
      <c r="B1004" s="337" t="s">
        <v>34507</v>
      </c>
      <c r="C1004" s="338" t="s">
        <v>10267</v>
      </c>
      <c r="D1004" s="339">
        <v>8.4600000000000009</v>
      </c>
      <c r="E1004" s="339">
        <v>18.899999999999999</v>
      </c>
      <c r="F1004" s="339">
        <v>27.36</v>
      </c>
      <c r="G1004" s="323">
        <v>9</v>
      </c>
    </row>
    <row r="1005" spans="1:7" x14ac:dyDescent="0.25">
      <c r="A1005" s="336" t="s">
        <v>34508</v>
      </c>
      <c r="B1005" s="337" t="s">
        <v>34509</v>
      </c>
      <c r="C1005" s="338" t="s">
        <v>10267</v>
      </c>
      <c r="D1005" s="339">
        <v>16.43</v>
      </c>
      <c r="E1005" s="339">
        <v>18.899999999999999</v>
      </c>
      <c r="F1005" s="339">
        <v>35.33</v>
      </c>
      <c r="G1005" s="323">
        <v>9</v>
      </c>
    </row>
    <row r="1006" spans="1:7" x14ac:dyDescent="0.25">
      <c r="A1006" s="336" t="s">
        <v>34510</v>
      </c>
      <c r="B1006" s="337" t="s">
        <v>34511</v>
      </c>
      <c r="C1006" s="338" t="s">
        <v>9690</v>
      </c>
      <c r="D1006" s="339">
        <v>4.51</v>
      </c>
      <c r="E1006" s="339">
        <v>9.86</v>
      </c>
      <c r="F1006" s="339">
        <v>14.37</v>
      </c>
      <c r="G1006" s="323">
        <v>9</v>
      </c>
    </row>
    <row r="1007" spans="1:7" x14ac:dyDescent="0.25">
      <c r="A1007" s="336" t="s">
        <v>34512</v>
      </c>
      <c r="B1007" s="337" t="s">
        <v>34513</v>
      </c>
      <c r="C1007" s="338" t="s">
        <v>9690</v>
      </c>
      <c r="D1007" s="339">
        <v>8.76</v>
      </c>
      <c r="E1007" s="339">
        <v>9.86</v>
      </c>
      <c r="F1007" s="339">
        <v>18.62</v>
      </c>
      <c r="G1007" s="323">
        <v>9</v>
      </c>
    </row>
    <row r="1008" spans="1:7" x14ac:dyDescent="0.25">
      <c r="A1008" s="336" t="s">
        <v>34514</v>
      </c>
      <c r="B1008" s="337" t="s">
        <v>34515</v>
      </c>
      <c r="C1008" s="338"/>
      <c r="D1008" s="339"/>
      <c r="E1008" s="339"/>
      <c r="F1008" s="339"/>
      <c r="G1008" s="323">
        <v>2</v>
      </c>
    </row>
    <row r="1009" spans="1:7" x14ac:dyDescent="0.25">
      <c r="A1009" s="336" t="s">
        <v>34516</v>
      </c>
      <c r="B1009" s="337" t="s">
        <v>34517</v>
      </c>
      <c r="C1009" s="338"/>
      <c r="D1009" s="339"/>
      <c r="E1009" s="339"/>
      <c r="F1009" s="339"/>
      <c r="G1009" s="323">
        <v>5</v>
      </c>
    </row>
    <row r="1010" spans="1:7" ht="30" x14ac:dyDescent="0.25">
      <c r="A1010" s="336" t="s">
        <v>34518</v>
      </c>
      <c r="B1010" s="337" t="s">
        <v>34519</v>
      </c>
      <c r="C1010" s="338" t="s">
        <v>10267</v>
      </c>
      <c r="D1010" s="339">
        <v>61.78</v>
      </c>
      <c r="E1010" s="339">
        <v>10.68</v>
      </c>
      <c r="F1010" s="339">
        <v>72.459999999999994</v>
      </c>
      <c r="G1010" s="323">
        <v>9</v>
      </c>
    </row>
    <row r="1011" spans="1:7" x14ac:dyDescent="0.25">
      <c r="A1011" s="336" t="s">
        <v>34520</v>
      </c>
      <c r="B1011" s="337" t="s">
        <v>34521</v>
      </c>
      <c r="C1011" s="338"/>
      <c r="D1011" s="339"/>
      <c r="E1011" s="339"/>
      <c r="F1011" s="339"/>
      <c r="G1011" s="323">
        <v>5</v>
      </c>
    </row>
    <row r="1012" spans="1:7" ht="45" x14ac:dyDescent="0.25">
      <c r="A1012" s="336" t="s">
        <v>34522</v>
      </c>
      <c r="B1012" s="337" t="s">
        <v>34523</v>
      </c>
      <c r="C1012" s="338" t="s">
        <v>10267</v>
      </c>
      <c r="D1012" s="339">
        <v>15.39</v>
      </c>
      <c r="E1012" s="339">
        <v>12.65</v>
      </c>
      <c r="F1012" s="339">
        <v>28.04</v>
      </c>
      <c r="G1012" s="323">
        <v>9</v>
      </c>
    </row>
    <row r="1013" spans="1:7" ht="45" x14ac:dyDescent="0.25">
      <c r="A1013" s="336" t="s">
        <v>34524</v>
      </c>
      <c r="B1013" s="337" t="s">
        <v>34525</v>
      </c>
      <c r="C1013" s="338" t="s">
        <v>9690</v>
      </c>
      <c r="D1013" s="339">
        <v>2.4500000000000002</v>
      </c>
      <c r="E1013" s="339">
        <v>1.01</v>
      </c>
      <c r="F1013" s="339">
        <v>3.46</v>
      </c>
      <c r="G1013" s="323">
        <v>9</v>
      </c>
    </row>
    <row r="1014" spans="1:7" ht="45" x14ac:dyDescent="0.25">
      <c r="A1014" s="336" t="s">
        <v>34526</v>
      </c>
      <c r="B1014" s="337" t="s">
        <v>34527</v>
      </c>
      <c r="C1014" s="338" t="s">
        <v>10267</v>
      </c>
      <c r="D1014" s="339">
        <v>148.91</v>
      </c>
      <c r="E1014" s="339">
        <v>12.65</v>
      </c>
      <c r="F1014" s="339">
        <v>161.56</v>
      </c>
      <c r="G1014" s="323">
        <v>9</v>
      </c>
    </row>
    <row r="1015" spans="1:7" ht="60" x14ac:dyDescent="0.25">
      <c r="A1015" s="336" t="s">
        <v>34528</v>
      </c>
      <c r="B1015" s="337" t="s">
        <v>34529</v>
      </c>
      <c r="C1015" s="338" t="s">
        <v>9690</v>
      </c>
      <c r="D1015" s="339">
        <v>25.09</v>
      </c>
      <c r="E1015" s="339">
        <v>1.01</v>
      </c>
      <c r="F1015" s="339">
        <v>26.1</v>
      </c>
      <c r="G1015" s="323">
        <v>9</v>
      </c>
    </row>
    <row r="1016" spans="1:7" ht="45" x14ac:dyDescent="0.25">
      <c r="A1016" s="336" t="s">
        <v>34530</v>
      </c>
      <c r="B1016" s="337" t="s">
        <v>34531</v>
      </c>
      <c r="C1016" s="338" t="s">
        <v>10267</v>
      </c>
      <c r="D1016" s="339">
        <v>30.69</v>
      </c>
      <c r="E1016" s="339">
        <v>12.65</v>
      </c>
      <c r="F1016" s="339">
        <v>43.34</v>
      </c>
      <c r="G1016" s="323">
        <v>9</v>
      </c>
    </row>
    <row r="1017" spans="1:7" ht="45" x14ac:dyDescent="0.25">
      <c r="A1017" s="336" t="s">
        <v>34532</v>
      </c>
      <c r="B1017" s="337" t="s">
        <v>34533</v>
      </c>
      <c r="C1017" s="338" t="s">
        <v>9690</v>
      </c>
      <c r="D1017" s="339">
        <v>4.88</v>
      </c>
      <c r="E1017" s="339">
        <v>1.01</v>
      </c>
      <c r="F1017" s="339">
        <v>5.89</v>
      </c>
      <c r="G1017" s="323">
        <v>9</v>
      </c>
    </row>
    <row r="1018" spans="1:7" ht="30" x14ac:dyDescent="0.25">
      <c r="A1018" s="336" t="s">
        <v>34534</v>
      </c>
      <c r="B1018" s="337" t="s">
        <v>34535</v>
      </c>
      <c r="C1018" s="338" t="s">
        <v>10267</v>
      </c>
      <c r="D1018" s="339">
        <v>9.93</v>
      </c>
      <c r="E1018" s="339">
        <v>53.15</v>
      </c>
      <c r="F1018" s="339">
        <v>63.08</v>
      </c>
      <c r="G1018" s="323">
        <v>9</v>
      </c>
    </row>
    <row r="1019" spans="1:7" ht="30" x14ac:dyDescent="0.25">
      <c r="A1019" s="336" t="s">
        <v>34536</v>
      </c>
      <c r="B1019" s="337" t="s">
        <v>34537</v>
      </c>
      <c r="C1019" s="338" t="s">
        <v>10267</v>
      </c>
      <c r="D1019" s="339">
        <v>1.1000000000000001</v>
      </c>
      <c r="E1019" s="339">
        <v>8.44</v>
      </c>
      <c r="F1019" s="339">
        <v>9.5399999999999991</v>
      </c>
      <c r="G1019" s="323">
        <v>9</v>
      </c>
    </row>
    <row r="1020" spans="1:7" ht="30" x14ac:dyDescent="0.25">
      <c r="A1020" s="336" t="s">
        <v>34538</v>
      </c>
      <c r="B1020" s="337" t="s">
        <v>34539</v>
      </c>
      <c r="C1020" s="338" t="s">
        <v>10267</v>
      </c>
      <c r="D1020" s="339">
        <v>2.21</v>
      </c>
      <c r="E1020" s="339">
        <v>8.44</v>
      </c>
      <c r="F1020" s="339">
        <v>10.65</v>
      </c>
      <c r="G1020" s="323">
        <v>9</v>
      </c>
    </row>
    <row r="1021" spans="1:7" ht="30" x14ac:dyDescent="0.25">
      <c r="A1021" s="336" t="s">
        <v>34540</v>
      </c>
      <c r="B1021" s="337" t="s">
        <v>34541</v>
      </c>
      <c r="C1021" s="338" t="s">
        <v>10267</v>
      </c>
      <c r="D1021" s="339">
        <v>2.19</v>
      </c>
      <c r="E1021" s="339">
        <v>8.44</v>
      </c>
      <c r="F1021" s="339">
        <v>10.63</v>
      </c>
      <c r="G1021" s="323">
        <v>9</v>
      </c>
    </row>
    <row r="1022" spans="1:7" ht="30" x14ac:dyDescent="0.25">
      <c r="A1022" s="336" t="s">
        <v>34542</v>
      </c>
      <c r="B1022" s="337" t="s">
        <v>34543</v>
      </c>
      <c r="C1022" s="338" t="s">
        <v>10267</v>
      </c>
      <c r="D1022" s="339">
        <v>5.53</v>
      </c>
      <c r="E1022" s="339">
        <v>8.44</v>
      </c>
      <c r="F1022" s="339">
        <v>13.97</v>
      </c>
      <c r="G1022" s="323">
        <v>9</v>
      </c>
    </row>
    <row r="1023" spans="1:7" ht="30" x14ac:dyDescent="0.25">
      <c r="A1023" s="336" t="s">
        <v>34544</v>
      </c>
      <c r="B1023" s="337" t="s">
        <v>34545</v>
      </c>
      <c r="C1023" s="338" t="s">
        <v>9690</v>
      </c>
      <c r="D1023" s="339">
        <v>0.11</v>
      </c>
      <c r="E1023" s="339">
        <v>0.95</v>
      </c>
      <c r="F1023" s="339">
        <v>1.06</v>
      </c>
      <c r="G1023" s="323">
        <v>9</v>
      </c>
    </row>
    <row r="1024" spans="1:7" ht="45" x14ac:dyDescent="0.25">
      <c r="A1024" s="336" t="s">
        <v>34546</v>
      </c>
      <c r="B1024" s="337" t="s">
        <v>34547</v>
      </c>
      <c r="C1024" s="338" t="s">
        <v>9690</v>
      </c>
      <c r="D1024" s="339">
        <v>0.22</v>
      </c>
      <c r="E1024" s="339">
        <v>0.95</v>
      </c>
      <c r="F1024" s="339">
        <v>1.17</v>
      </c>
      <c r="G1024" s="323">
        <v>9</v>
      </c>
    </row>
    <row r="1025" spans="1:7" ht="30" x14ac:dyDescent="0.25">
      <c r="A1025" s="336" t="s">
        <v>34548</v>
      </c>
      <c r="B1025" s="337" t="s">
        <v>34549</v>
      </c>
      <c r="C1025" s="338" t="s">
        <v>9690</v>
      </c>
      <c r="D1025" s="339">
        <v>0.22</v>
      </c>
      <c r="E1025" s="339">
        <v>0.95</v>
      </c>
      <c r="F1025" s="339">
        <v>1.17</v>
      </c>
      <c r="G1025" s="323">
        <v>9</v>
      </c>
    </row>
    <row r="1026" spans="1:7" ht="45" x14ac:dyDescent="0.25">
      <c r="A1026" s="336" t="s">
        <v>34550</v>
      </c>
      <c r="B1026" s="337" t="s">
        <v>34551</v>
      </c>
      <c r="C1026" s="338" t="s">
        <v>9690</v>
      </c>
      <c r="D1026" s="339">
        <v>0.55000000000000004</v>
      </c>
      <c r="E1026" s="339">
        <v>0.95</v>
      </c>
      <c r="F1026" s="339">
        <v>1.5</v>
      </c>
      <c r="G1026" s="323">
        <v>9</v>
      </c>
    </row>
    <row r="1027" spans="1:7" x14ac:dyDescent="0.25">
      <c r="A1027" s="336" t="s">
        <v>34552</v>
      </c>
      <c r="B1027" s="337" t="s">
        <v>34553</v>
      </c>
      <c r="C1027" s="338"/>
      <c r="D1027" s="339"/>
      <c r="E1027" s="339"/>
      <c r="F1027" s="339"/>
      <c r="G1027" s="323">
        <v>5</v>
      </c>
    </row>
    <row r="1028" spans="1:7" ht="45" x14ac:dyDescent="0.25">
      <c r="A1028" s="336" t="s">
        <v>34554</v>
      </c>
      <c r="B1028" s="337" t="s">
        <v>34555</v>
      </c>
      <c r="C1028" s="338" t="s">
        <v>10267</v>
      </c>
      <c r="D1028" s="339">
        <v>123.35</v>
      </c>
      <c r="E1028" s="339">
        <v>12.65</v>
      </c>
      <c r="F1028" s="339">
        <v>136</v>
      </c>
      <c r="G1028" s="323">
        <v>9</v>
      </c>
    </row>
    <row r="1029" spans="1:7" ht="45" x14ac:dyDescent="0.25">
      <c r="A1029" s="336" t="s">
        <v>34556</v>
      </c>
      <c r="B1029" s="337" t="s">
        <v>34557</v>
      </c>
      <c r="C1029" s="338" t="s">
        <v>10267</v>
      </c>
      <c r="D1029" s="339">
        <v>158.31</v>
      </c>
      <c r="E1029" s="339">
        <v>12.65</v>
      </c>
      <c r="F1029" s="339">
        <v>170.96</v>
      </c>
      <c r="G1029" s="323">
        <v>9</v>
      </c>
    </row>
    <row r="1030" spans="1:7" ht="45" x14ac:dyDescent="0.25">
      <c r="A1030" s="336" t="s">
        <v>34558</v>
      </c>
      <c r="B1030" s="337" t="s">
        <v>34559</v>
      </c>
      <c r="C1030" s="338" t="s">
        <v>10267</v>
      </c>
      <c r="D1030" s="339">
        <v>196.84</v>
      </c>
      <c r="E1030" s="339">
        <v>12.65</v>
      </c>
      <c r="F1030" s="339">
        <v>209.49</v>
      </c>
      <c r="G1030" s="323">
        <v>9</v>
      </c>
    </row>
    <row r="1031" spans="1:7" ht="45" x14ac:dyDescent="0.25">
      <c r="A1031" s="336" t="s">
        <v>34560</v>
      </c>
      <c r="B1031" s="337" t="s">
        <v>34561</v>
      </c>
      <c r="C1031" s="338" t="s">
        <v>9690</v>
      </c>
      <c r="D1031" s="339">
        <v>41.73</v>
      </c>
      <c r="E1031" s="339">
        <v>1.27</v>
      </c>
      <c r="F1031" s="339">
        <v>43</v>
      </c>
      <c r="G1031" s="323">
        <v>9</v>
      </c>
    </row>
    <row r="1032" spans="1:7" ht="60" x14ac:dyDescent="0.25">
      <c r="A1032" s="336" t="s">
        <v>34562</v>
      </c>
      <c r="B1032" s="337" t="s">
        <v>34563</v>
      </c>
      <c r="C1032" s="338" t="s">
        <v>10267</v>
      </c>
      <c r="D1032" s="339">
        <v>263.63</v>
      </c>
      <c r="E1032" s="339">
        <v>12.65</v>
      </c>
      <c r="F1032" s="339">
        <v>276.27999999999997</v>
      </c>
      <c r="G1032" s="323">
        <v>9</v>
      </c>
    </row>
    <row r="1033" spans="1:7" ht="60" x14ac:dyDescent="0.25">
      <c r="A1033" s="336" t="s">
        <v>34564</v>
      </c>
      <c r="B1033" s="337" t="s">
        <v>34565</v>
      </c>
      <c r="C1033" s="338" t="s">
        <v>9690</v>
      </c>
      <c r="D1033" s="339">
        <v>49.93</v>
      </c>
      <c r="E1033" s="339">
        <v>1.27</v>
      </c>
      <c r="F1033" s="339">
        <v>51.2</v>
      </c>
      <c r="G1033" s="323">
        <v>9</v>
      </c>
    </row>
    <row r="1034" spans="1:7" ht="45" x14ac:dyDescent="0.25">
      <c r="A1034" s="336" t="s">
        <v>34566</v>
      </c>
      <c r="B1034" s="337" t="s">
        <v>34567</v>
      </c>
      <c r="C1034" s="338" t="s">
        <v>10267</v>
      </c>
      <c r="D1034" s="339">
        <v>36.020000000000003</v>
      </c>
      <c r="E1034" s="339">
        <v>8.44</v>
      </c>
      <c r="F1034" s="339">
        <v>44.46</v>
      </c>
      <c r="G1034" s="323">
        <v>9</v>
      </c>
    </row>
    <row r="1035" spans="1:7" ht="45" x14ac:dyDescent="0.25">
      <c r="A1035" s="336" t="s">
        <v>34568</v>
      </c>
      <c r="B1035" s="337" t="s">
        <v>34569</v>
      </c>
      <c r="C1035" s="338" t="s">
        <v>10267</v>
      </c>
      <c r="D1035" s="339">
        <v>27.24</v>
      </c>
      <c r="E1035" s="339">
        <v>8.44</v>
      </c>
      <c r="F1035" s="339">
        <v>35.68</v>
      </c>
      <c r="G1035" s="323">
        <v>9</v>
      </c>
    </row>
    <row r="1036" spans="1:7" ht="45" x14ac:dyDescent="0.25">
      <c r="A1036" s="336" t="s">
        <v>34570</v>
      </c>
      <c r="B1036" s="337" t="s">
        <v>34571</v>
      </c>
      <c r="C1036" s="338" t="s">
        <v>10267</v>
      </c>
      <c r="D1036" s="339">
        <v>60.04</v>
      </c>
      <c r="E1036" s="339">
        <v>8.44</v>
      </c>
      <c r="F1036" s="339">
        <v>68.48</v>
      </c>
      <c r="G1036" s="323">
        <v>9</v>
      </c>
    </row>
    <row r="1037" spans="1:7" ht="45" x14ac:dyDescent="0.25">
      <c r="A1037" s="336" t="s">
        <v>34572</v>
      </c>
      <c r="B1037" s="337" t="s">
        <v>34573</v>
      </c>
      <c r="C1037" s="338" t="s">
        <v>10267</v>
      </c>
      <c r="D1037" s="339">
        <v>45.4</v>
      </c>
      <c r="E1037" s="339">
        <v>8.44</v>
      </c>
      <c r="F1037" s="339">
        <v>53.84</v>
      </c>
      <c r="G1037" s="323">
        <v>9</v>
      </c>
    </row>
    <row r="1038" spans="1:7" ht="60" x14ac:dyDescent="0.25">
      <c r="A1038" s="336" t="s">
        <v>34574</v>
      </c>
      <c r="B1038" s="337" t="s">
        <v>34575</v>
      </c>
      <c r="C1038" s="338" t="s">
        <v>10267</v>
      </c>
      <c r="D1038" s="339">
        <v>47.14</v>
      </c>
      <c r="E1038" s="339">
        <v>8.44</v>
      </c>
      <c r="F1038" s="339">
        <v>55.58</v>
      </c>
      <c r="G1038" s="323">
        <v>9</v>
      </c>
    </row>
    <row r="1039" spans="1:7" ht="45" x14ac:dyDescent="0.25">
      <c r="A1039" s="336" t="s">
        <v>34576</v>
      </c>
      <c r="B1039" s="337" t="s">
        <v>34577</v>
      </c>
      <c r="C1039" s="338" t="s">
        <v>9690</v>
      </c>
      <c r="D1039" s="339">
        <v>3.6</v>
      </c>
      <c r="E1039" s="339">
        <v>0.85</v>
      </c>
      <c r="F1039" s="339">
        <v>4.45</v>
      </c>
      <c r="G1039" s="323">
        <v>9</v>
      </c>
    </row>
    <row r="1040" spans="1:7" ht="45" x14ac:dyDescent="0.25">
      <c r="A1040" s="336" t="s">
        <v>34578</v>
      </c>
      <c r="B1040" s="337" t="s">
        <v>34579</v>
      </c>
      <c r="C1040" s="338" t="s">
        <v>9690</v>
      </c>
      <c r="D1040" s="339">
        <v>2.72</v>
      </c>
      <c r="E1040" s="339">
        <v>0.85</v>
      </c>
      <c r="F1040" s="339">
        <v>3.57</v>
      </c>
      <c r="G1040" s="323">
        <v>9</v>
      </c>
    </row>
    <row r="1041" spans="1:7" x14ac:dyDescent="0.25">
      <c r="A1041" s="336" t="s">
        <v>34580</v>
      </c>
      <c r="B1041" s="337" t="s">
        <v>34581</v>
      </c>
      <c r="C1041" s="338"/>
      <c r="D1041" s="339"/>
      <c r="E1041" s="339"/>
      <c r="F1041" s="339"/>
      <c r="G1041" s="323">
        <v>5</v>
      </c>
    </row>
    <row r="1042" spans="1:7" ht="45" x14ac:dyDescent="0.25">
      <c r="A1042" s="336" t="s">
        <v>34582</v>
      </c>
      <c r="B1042" s="337" t="s">
        <v>34583</v>
      </c>
      <c r="C1042" s="338" t="s">
        <v>10267</v>
      </c>
      <c r="D1042" s="339">
        <v>99.98</v>
      </c>
      <c r="E1042" s="339">
        <v>33.4</v>
      </c>
      <c r="F1042" s="339">
        <v>133.38</v>
      </c>
      <c r="G1042" s="323">
        <v>9</v>
      </c>
    </row>
    <row r="1043" spans="1:7" ht="45" x14ac:dyDescent="0.25">
      <c r="A1043" s="336" t="s">
        <v>34584</v>
      </c>
      <c r="B1043" s="337" t="s">
        <v>34585</v>
      </c>
      <c r="C1043" s="338" t="s">
        <v>9690</v>
      </c>
      <c r="D1043" s="339">
        <v>17.78</v>
      </c>
      <c r="E1043" s="339">
        <v>9.2799999999999994</v>
      </c>
      <c r="F1043" s="339">
        <v>27.06</v>
      </c>
      <c r="G1043" s="323">
        <v>9</v>
      </c>
    </row>
    <row r="1044" spans="1:7" ht="45" x14ac:dyDescent="0.25">
      <c r="A1044" s="336" t="s">
        <v>34586</v>
      </c>
      <c r="B1044" s="337" t="s">
        <v>34587</v>
      </c>
      <c r="C1044" s="338" t="s">
        <v>10267</v>
      </c>
      <c r="D1044" s="339">
        <v>146.6</v>
      </c>
      <c r="E1044" s="339">
        <v>33.4</v>
      </c>
      <c r="F1044" s="339">
        <v>180</v>
      </c>
      <c r="G1044" s="323">
        <v>9</v>
      </c>
    </row>
    <row r="1045" spans="1:7" ht="45" x14ac:dyDescent="0.25">
      <c r="A1045" s="336" t="s">
        <v>34588</v>
      </c>
      <c r="B1045" s="337" t="s">
        <v>34589</v>
      </c>
      <c r="C1045" s="338" t="s">
        <v>9690</v>
      </c>
      <c r="D1045" s="339">
        <v>25.9</v>
      </c>
      <c r="E1045" s="339">
        <v>9.2799999999999994</v>
      </c>
      <c r="F1045" s="339">
        <v>35.18</v>
      </c>
      <c r="G1045" s="323">
        <v>9</v>
      </c>
    </row>
    <row r="1046" spans="1:7" ht="60" x14ac:dyDescent="0.25">
      <c r="A1046" s="336" t="s">
        <v>34590</v>
      </c>
      <c r="B1046" s="337" t="s">
        <v>34591</v>
      </c>
      <c r="C1046" s="338" t="s">
        <v>10267</v>
      </c>
      <c r="D1046" s="339">
        <v>86.13</v>
      </c>
      <c r="E1046" s="339">
        <v>33.4</v>
      </c>
      <c r="F1046" s="339">
        <v>119.53</v>
      </c>
      <c r="G1046" s="323">
        <v>9</v>
      </c>
    </row>
    <row r="1047" spans="1:7" ht="60" x14ac:dyDescent="0.25">
      <c r="A1047" s="336" t="s">
        <v>34592</v>
      </c>
      <c r="B1047" s="337" t="s">
        <v>34593</v>
      </c>
      <c r="C1047" s="338" t="s">
        <v>9690</v>
      </c>
      <c r="D1047" s="339">
        <v>15.37</v>
      </c>
      <c r="E1047" s="339">
        <v>9.2799999999999994</v>
      </c>
      <c r="F1047" s="339">
        <v>24.65</v>
      </c>
      <c r="G1047" s="323">
        <v>9</v>
      </c>
    </row>
    <row r="1048" spans="1:7" ht="45" x14ac:dyDescent="0.25">
      <c r="A1048" s="336" t="s">
        <v>34594</v>
      </c>
      <c r="B1048" s="337" t="s">
        <v>34595</v>
      </c>
      <c r="C1048" s="338" t="s">
        <v>10267</v>
      </c>
      <c r="D1048" s="339">
        <v>176.61</v>
      </c>
      <c r="E1048" s="339">
        <v>33.4</v>
      </c>
      <c r="F1048" s="339">
        <v>210.01</v>
      </c>
      <c r="G1048" s="323">
        <v>9</v>
      </c>
    </row>
    <row r="1049" spans="1:7" ht="45" x14ac:dyDescent="0.25">
      <c r="A1049" s="336" t="s">
        <v>34596</v>
      </c>
      <c r="B1049" s="337" t="s">
        <v>34597</v>
      </c>
      <c r="C1049" s="338" t="s">
        <v>9690</v>
      </c>
      <c r="D1049" s="339">
        <v>31.33</v>
      </c>
      <c r="E1049" s="339">
        <v>9.2799999999999994</v>
      </c>
      <c r="F1049" s="339">
        <v>40.61</v>
      </c>
      <c r="G1049" s="323">
        <v>9</v>
      </c>
    </row>
    <row r="1050" spans="1:7" ht="45" x14ac:dyDescent="0.25">
      <c r="A1050" s="336" t="s">
        <v>34598</v>
      </c>
      <c r="B1050" s="337" t="s">
        <v>34599</v>
      </c>
      <c r="C1050" s="338" t="s">
        <v>10267</v>
      </c>
      <c r="D1050" s="339">
        <v>127.6</v>
      </c>
      <c r="E1050" s="339">
        <v>33.4</v>
      </c>
      <c r="F1050" s="339">
        <v>161</v>
      </c>
      <c r="G1050" s="323">
        <v>9</v>
      </c>
    </row>
    <row r="1051" spans="1:7" ht="45" x14ac:dyDescent="0.25">
      <c r="A1051" s="336" t="s">
        <v>34600</v>
      </c>
      <c r="B1051" s="337" t="s">
        <v>34601</v>
      </c>
      <c r="C1051" s="338" t="s">
        <v>9690</v>
      </c>
      <c r="D1051" s="339">
        <v>22.79</v>
      </c>
      <c r="E1051" s="339">
        <v>9.2799999999999994</v>
      </c>
      <c r="F1051" s="339">
        <v>32.07</v>
      </c>
      <c r="G1051" s="323">
        <v>9</v>
      </c>
    </row>
    <row r="1052" spans="1:7" ht="60" x14ac:dyDescent="0.25">
      <c r="A1052" s="336" t="s">
        <v>34602</v>
      </c>
      <c r="B1052" s="337" t="s">
        <v>34603</v>
      </c>
      <c r="C1052" s="338" t="s">
        <v>10267</v>
      </c>
      <c r="D1052" s="339">
        <v>168.49</v>
      </c>
      <c r="E1052" s="339">
        <v>33.4</v>
      </c>
      <c r="F1052" s="339">
        <v>201.89</v>
      </c>
      <c r="G1052" s="323">
        <v>9</v>
      </c>
    </row>
    <row r="1053" spans="1:7" ht="45" x14ac:dyDescent="0.25">
      <c r="A1053" s="336" t="s">
        <v>34604</v>
      </c>
      <c r="B1053" s="337" t="s">
        <v>34605</v>
      </c>
      <c r="C1053" s="338" t="s">
        <v>9690</v>
      </c>
      <c r="D1053" s="339">
        <v>29.91</v>
      </c>
      <c r="E1053" s="339">
        <v>9.2799999999999994</v>
      </c>
      <c r="F1053" s="339">
        <v>39.19</v>
      </c>
      <c r="G1053" s="323">
        <v>9</v>
      </c>
    </row>
    <row r="1054" spans="1:7" x14ac:dyDescent="0.25">
      <c r="A1054" s="336" t="s">
        <v>34606</v>
      </c>
      <c r="B1054" s="337" t="s">
        <v>34607</v>
      </c>
      <c r="C1054" s="338"/>
      <c r="D1054" s="339"/>
      <c r="E1054" s="339"/>
      <c r="F1054" s="339"/>
      <c r="G1054" s="323">
        <v>5</v>
      </c>
    </row>
    <row r="1055" spans="1:7" ht="30" x14ac:dyDescent="0.25">
      <c r="A1055" s="336" t="s">
        <v>34608</v>
      </c>
      <c r="B1055" s="337" t="s">
        <v>34609</v>
      </c>
      <c r="C1055" s="338" t="s">
        <v>10267</v>
      </c>
      <c r="D1055" s="339">
        <v>103.41</v>
      </c>
      <c r="E1055" s="339">
        <v>18.920000000000002</v>
      </c>
      <c r="F1055" s="339">
        <v>122.33</v>
      </c>
      <c r="G1055" s="323">
        <v>9</v>
      </c>
    </row>
    <row r="1056" spans="1:7" ht="30" x14ac:dyDescent="0.25">
      <c r="A1056" s="336" t="s">
        <v>34610</v>
      </c>
      <c r="B1056" s="337" t="s">
        <v>34611</v>
      </c>
      <c r="C1056" s="338" t="s">
        <v>10267</v>
      </c>
      <c r="D1056" s="339">
        <v>81.540000000000006</v>
      </c>
      <c r="E1056" s="339">
        <v>18.920000000000002</v>
      </c>
      <c r="F1056" s="339">
        <v>100.46</v>
      </c>
      <c r="G1056" s="323">
        <v>9</v>
      </c>
    </row>
    <row r="1057" spans="1:7" ht="30" x14ac:dyDescent="0.25">
      <c r="A1057" s="336" t="s">
        <v>34612</v>
      </c>
      <c r="B1057" s="337" t="s">
        <v>34613</v>
      </c>
      <c r="C1057" s="338" t="s">
        <v>10267</v>
      </c>
      <c r="D1057" s="339">
        <v>92.81</v>
      </c>
      <c r="E1057" s="339">
        <v>18.920000000000002</v>
      </c>
      <c r="F1057" s="339">
        <v>111.73</v>
      </c>
      <c r="G1057" s="323">
        <v>9</v>
      </c>
    </row>
    <row r="1058" spans="1:7" ht="30" x14ac:dyDescent="0.25">
      <c r="A1058" s="336" t="s">
        <v>34614</v>
      </c>
      <c r="B1058" s="337" t="s">
        <v>34615</v>
      </c>
      <c r="C1058" s="338" t="s">
        <v>10267</v>
      </c>
      <c r="D1058" s="339">
        <v>80.959999999999994</v>
      </c>
      <c r="E1058" s="339">
        <v>18.920000000000002</v>
      </c>
      <c r="F1058" s="339">
        <v>99.88</v>
      </c>
      <c r="G1058" s="323">
        <v>9</v>
      </c>
    </row>
    <row r="1059" spans="1:7" ht="30" x14ac:dyDescent="0.25">
      <c r="A1059" s="336" t="s">
        <v>34616</v>
      </c>
      <c r="B1059" s="337" t="s">
        <v>34617</v>
      </c>
      <c r="C1059" s="338" t="s">
        <v>10267</v>
      </c>
      <c r="D1059" s="339">
        <v>130.5</v>
      </c>
      <c r="E1059" s="339">
        <v>18.920000000000002</v>
      </c>
      <c r="F1059" s="339">
        <v>149.41999999999999</v>
      </c>
      <c r="G1059" s="323">
        <v>9</v>
      </c>
    </row>
    <row r="1060" spans="1:7" x14ac:dyDescent="0.25">
      <c r="A1060" s="336" t="s">
        <v>34618</v>
      </c>
      <c r="B1060" s="337" t="s">
        <v>34619</v>
      </c>
      <c r="C1060" s="338"/>
      <c r="D1060" s="339"/>
      <c r="E1060" s="339"/>
      <c r="F1060" s="339"/>
      <c r="G1060" s="323">
        <v>5</v>
      </c>
    </row>
    <row r="1061" spans="1:7" ht="45" x14ac:dyDescent="0.25">
      <c r="A1061" s="336" t="s">
        <v>34620</v>
      </c>
      <c r="B1061" s="337" t="s">
        <v>34621</v>
      </c>
      <c r="C1061" s="338" t="s">
        <v>10267</v>
      </c>
      <c r="D1061" s="339">
        <v>169.85</v>
      </c>
      <c r="E1061" s="339">
        <v>23.95</v>
      </c>
      <c r="F1061" s="339">
        <v>193.8</v>
      </c>
      <c r="G1061" s="323">
        <v>9</v>
      </c>
    </row>
    <row r="1062" spans="1:7" ht="45" x14ac:dyDescent="0.25">
      <c r="A1062" s="336" t="s">
        <v>34622</v>
      </c>
      <c r="B1062" s="337" t="s">
        <v>34623</v>
      </c>
      <c r="C1062" s="338" t="s">
        <v>10267</v>
      </c>
      <c r="D1062" s="339">
        <v>288.10000000000002</v>
      </c>
      <c r="E1062" s="339">
        <v>23.95</v>
      </c>
      <c r="F1062" s="339">
        <v>312.05</v>
      </c>
      <c r="G1062" s="323">
        <v>9</v>
      </c>
    </row>
    <row r="1063" spans="1:7" ht="45" x14ac:dyDescent="0.25">
      <c r="A1063" s="336" t="s">
        <v>34624</v>
      </c>
      <c r="B1063" s="337" t="s">
        <v>34625</v>
      </c>
      <c r="C1063" s="338" t="s">
        <v>10267</v>
      </c>
      <c r="D1063" s="339">
        <v>341.09</v>
      </c>
      <c r="E1063" s="339">
        <v>23.95</v>
      </c>
      <c r="F1063" s="339">
        <v>365.04</v>
      </c>
      <c r="G1063" s="323">
        <v>9</v>
      </c>
    </row>
    <row r="1064" spans="1:7" x14ac:dyDescent="0.25">
      <c r="A1064" s="336" t="s">
        <v>34626</v>
      </c>
      <c r="B1064" s="337" t="s">
        <v>34627</v>
      </c>
      <c r="C1064" s="338"/>
      <c r="D1064" s="339"/>
      <c r="E1064" s="339"/>
      <c r="F1064" s="339"/>
      <c r="G1064" s="323">
        <v>5</v>
      </c>
    </row>
    <row r="1065" spans="1:7" ht="45" x14ac:dyDescent="0.25">
      <c r="A1065" s="336" t="s">
        <v>34628</v>
      </c>
      <c r="B1065" s="337" t="s">
        <v>34629</v>
      </c>
      <c r="C1065" s="338" t="s">
        <v>10267</v>
      </c>
      <c r="D1065" s="339">
        <v>115.18</v>
      </c>
      <c r="E1065" s="339">
        <v>15.31</v>
      </c>
      <c r="F1065" s="339">
        <v>130.49</v>
      </c>
      <c r="G1065" s="323">
        <v>9</v>
      </c>
    </row>
    <row r="1066" spans="1:7" ht="45" x14ac:dyDescent="0.25">
      <c r="A1066" s="336" t="s">
        <v>34630</v>
      </c>
      <c r="B1066" s="337" t="s">
        <v>34631</v>
      </c>
      <c r="C1066" s="338" t="s">
        <v>10267</v>
      </c>
      <c r="D1066" s="339">
        <v>113.84</v>
      </c>
      <c r="E1066" s="339">
        <v>15.31</v>
      </c>
      <c r="F1066" s="339">
        <v>129.15</v>
      </c>
      <c r="G1066" s="323">
        <v>9</v>
      </c>
    </row>
    <row r="1067" spans="1:7" ht="45" x14ac:dyDescent="0.25">
      <c r="A1067" s="336" t="s">
        <v>34632</v>
      </c>
      <c r="B1067" s="337" t="s">
        <v>34633</v>
      </c>
      <c r="C1067" s="338" t="s">
        <v>10267</v>
      </c>
      <c r="D1067" s="339">
        <v>39.729999999999997</v>
      </c>
      <c r="E1067" s="339">
        <v>8.44</v>
      </c>
      <c r="F1067" s="339">
        <v>48.17</v>
      </c>
      <c r="G1067" s="323">
        <v>9</v>
      </c>
    </row>
    <row r="1068" spans="1:7" x14ac:dyDescent="0.25">
      <c r="A1068" s="336" t="s">
        <v>34634</v>
      </c>
      <c r="B1068" s="337" t="s">
        <v>34635</v>
      </c>
      <c r="C1068" s="338"/>
      <c r="D1068" s="339"/>
      <c r="E1068" s="339"/>
      <c r="F1068" s="339"/>
      <c r="G1068" s="323">
        <v>2</v>
      </c>
    </row>
    <row r="1069" spans="1:7" x14ac:dyDescent="0.25">
      <c r="A1069" s="336" t="s">
        <v>34636</v>
      </c>
      <c r="B1069" s="337" t="s">
        <v>34637</v>
      </c>
      <c r="C1069" s="338"/>
      <c r="D1069" s="339"/>
      <c r="E1069" s="339"/>
      <c r="F1069" s="339"/>
      <c r="G1069" s="323">
        <v>5</v>
      </c>
    </row>
    <row r="1070" spans="1:7" x14ac:dyDescent="0.25">
      <c r="A1070" s="336" t="s">
        <v>34638</v>
      </c>
      <c r="B1070" s="337" t="s">
        <v>34639</v>
      </c>
      <c r="C1070" s="338" t="s">
        <v>10267</v>
      </c>
      <c r="D1070" s="339">
        <v>377.73</v>
      </c>
      <c r="E1070" s="339">
        <v>39.94</v>
      </c>
      <c r="F1070" s="339">
        <v>417.67</v>
      </c>
      <c r="G1070" s="323">
        <v>9</v>
      </c>
    </row>
    <row r="1071" spans="1:7" ht="30" x14ac:dyDescent="0.25">
      <c r="A1071" s="336" t="s">
        <v>34640</v>
      </c>
      <c r="B1071" s="337" t="s">
        <v>34641</v>
      </c>
      <c r="C1071" s="338" t="s">
        <v>9690</v>
      </c>
      <c r="D1071" s="339">
        <v>121.33</v>
      </c>
      <c r="E1071" s="339">
        <v>18.38</v>
      </c>
      <c r="F1071" s="339">
        <v>139.71</v>
      </c>
      <c r="G1071" s="323">
        <v>9</v>
      </c>
    </row>
    <row r="1072" spans="1:7" ht="30" x14ac:dyDescent="0.25">
      <c r="A1072" s="336" t="s">
        <v>34642</v>
      </c>
      <c r="B1072" s="337" t="s">
        <v>34643</v>
      </c>
      <c r="C1072" s="338" t="s">
        <v>9690</v>
      </c>
      <c r="D1072" s="339">
        <v>142.57</v>
      </c>
      <c r="E1072" s="339">
        <v>22.98</v>
      </c>
      <c r="F1072" s="339">
        <v>165.55</v>
      </c>
      <c r="G1072" s="323">
        <v>9</v>
      </c>
    </row>
    <row r="1073" spans="1:7" ht="30" x14ac:dyDescent="0.25">
      <c r="A1073" s="336" t="s">
        <v>34644</v>
      </c>
      <c r="B1073" s="337" t="s">
        <v>34645</v>
      </c>
      <c r="C1073" s="338" t="s">
        <v>9690</v>
      </c>
      <c r="D1073" s="339">
        <v>322.64</v>
      </c>
      <c r="E1073" s="339">
        <v>45.95</v>
      </c>
      <c r="F1073" s="339">
        <v>368.59</v>
      </c>
      <c r="G1073" s="323">
        <v>9</v>
      </c>
    </row>
    <row r="1074" spans="1:7" ht="30" x14ac:dyDescent="0.25">
      <c r="A1074" s="336" t="s">
        <v>34646</v>
      </c>
      <c r="B1074" s="337" t="s">
        <v>34647</v>
      </c>
      <c r="C1074" s="338" t="s">
        <v>9690</v>
      </c>
      <c r="D1074" s="339">
        <v>71.010000000000005</v>
      </c>
      <c r="E1074" s="339">
        <v>10.06</v>
      </c>
      <c r="F1074" s="339">
        <v>81.069999999999993</v>
      </c>
      <c r="G1074" s="323">
        <v>9</v>
      </c>
    </row>
    <row r="1075" spans="1:7" ht="30" x14ac:dyDescent="0.25">
      <c r="A1075" s="336" t="s">
        <v>34648</v>
      </c>
      <c r="B1075" s="337" t="s">
        <v>34649</v>
      </c>
      <c r="C1075" s="338" t="s">
        <v>9690</v>
      </c>
      <c r="D1075" s="339">
        <v>69.64</v>
      </c>
      <c r="E1075" s="339">
        <v>10.06</v>
      </c>
      <c r="F1075" s="339">
        <v>79.7</v>
      </c>
      <c r="G1075" s="323">
        <v>9</v>
      </c>
    </row>
    <row r="1076" spans="1:7" x14ac:dyDescent="0.25">
      <c r="A1076" s="336" t="s">
        <v>34658</v>
      </c>
      <c r="B1076" s="337" t="s">
        <v>34659</v>
      </c>
      <c r="C1076" s="338"/>
      <c r="D1076" s="339"/>
      <c r="E1076" s="339"/>
      <c r="F1076" s="339"/>
      <c r="G1076" s="323">
        <v>5</v>
      </c>
    </row>
    <row r="1077" spans="1:7" ht="30" x14ac:dyDescent="0.25">
      <c r="A1077" s="336" t="s">
        <v>34660</v>
      </c>
      <c r="B1077" s="337" t="s">
        <v>34661</v>
      </c>
      <c r="C1077" s="338" t="s">
        <v>10267</v>
      </c>
      <c r="D1077" s="339">
        <v>504.37</v>
      </c>
      <c r="E1077" s="339">
        <v>10.050000000000001</v>
      </c>
      <c r="F1077" s="339">
        <v>514.41999999999996</v>
      </c>
      <c r="G1077" s="323">
        <v>9</v>
      </c>
    </row>
    <row r="1078" spans="1:7" ht="30" x14ac:dyDescent="0.25">
      <c r="A1078" s="336" t="s">
        <v>34662</v>
      </c>
      <c r="B1078" s="337" t="s">
        <v>34663</v>
      </c>
      <c r="C1078" s="338" t="s">
        <v>10267</v>
      </c>
      <c r="D1078" s="339">
        <v>610.87</v>
      </c>
      <c r="E1078" s="339">
        <v>10.050000000000001</v>
      </c>
      <c r="F1078" s="339">
        <v>620.91999999999996</v>
      </c>
      <c r="G1078" s="323">
        <v>9</v>
      </c>
    </row>
    <row r="1079" spans="1:7" ht="30" x14ac:dyDescent="0.25">
      <c r="A1079" s="336" t="s">
        <v>34664</v>
      </c>
      <c r="B1079" s="337" t="s">
        <v>34665</v>
      </c>
      <c r="C1079" s="338" t="s">
        <v>10267</v>
      </c>
      <c r="D1079" s="339">
        <v>705.01</v>
      </c>
      <c r="E1079" s="339">
        <v>11.73</v>
      </c>
      <c r="F1079" s="339">
        <v>716.74</v>
      </c>
      <c r="G1079" s="323">
        <v>9</v>
      </c>
    </row>
    <row r="1080" spans="1:7" ht="30" x14ac:dyDescent="0.25">
      <c r="A1080" s="336" t="s">
        <v>34666</v>
      </c>
      <c r="B1080" s="337" t="s">
        <v>34667</v>
      </c>
      <c r="C1080" s="338" t="s">
        <v>10267</v>
      </c>
      <c r="D1080" s="339">
        <v>766.81</v>
      </c>
      <c r="E1080" s="339">
        <v>11.73</v>
      </c>
      <c r="F1080" s="339">
        <v>778.54</v>
      </c>
      <c r="G1080" s="323">
        <v>9</v>
      </c>
    </row>
    <row r="1081" spans="1:7" x14ac:dyDescent="0.25">
      <c r="A1081" s="336" t="s">
        <v>34668</v>
      </c>
      <c r="B1081" s="337" t="s">
        <v>34669</v>
      </c>
      <c r="C1081" s="338" t="s">
        <v>9690</v>
      </c>
      <c r="D1081" s="339">
        <v>297.38</v>
      </c>
      <c r="E1081" s="339">
        <v>5.86</v>
      </c>
      <c r="F1081" s="339">
        <v>303.24</v>
      </c>
      <c r="G1081" s="323">
        <v>9</v>
      </c>
    </row>
    <row r="1082" spans="1:7" ht="30" x14ac:dyDescent="0.25">
      <c r="A1082" s="336" t="s">
        <v>34670</v>
      </c>
      <c r="B1082" s="337" t="s">
        <v>34671</v>
      </c>
      <c r="C1082" s="338" t="s">
        <v>9690</v>
      </c>
      <c r="D1082" s="339">
        <v>303.86</v>
      </c>
      <c r="E1082" s="339">
        <v>5.86</v>
      </c>
      <c r="F1082" s="339">
        <v>309.72000000000003</v>
      </c>
      <c r="G1082" s="323">
        <v>9</v>
      </c>
    </row>
    <row r="1083" spans="1:7" x14ac:dyDescent="0.25">
      <c r="A1083" s="336" t="s">
        <v>34672</v>
      </c>
      <c r="B1083" s="337" t="s">
        <v>34673</v>
      </c>
      <c r="C1083" s="338" t="s">
        <v>9690</v>
      </c>
      <c r="D1083" s="339">
        <v>48.92</v>
      </c>
      <c r="E1083" s="339">
        <v>1.68</v>
      </c>
      <c r="F1083" s="339">
        <v>50.6</v>
      </c>
      <c r="G1083" s="323">
        <v>9</v>
      </c>
    </row>
    <row r="1084" spans="1:7" x14ac:dyDescent="0.25">
      <c r="A1084" s="336" t="s">
        <v>34674</v>
      </c>
      <c r="B1084" s="337" t="s">
        <v>34675</v>
      </c>
      <c r="C1084" s="338"/>
      <c r="D1084" s="339"/>
      <c r="E1084" s="339"/>
      <c r="F1084" s="339"/>
      <c r="G1084" s="323">
        <v>5</v>
      </c>
    </row>
    <row r="1085" spans="1:7" x14ac:dyDescent="0.25">
      <c r="A1085" s="336" t="s">
        <v>34676</v>
      </c>
      <c r="B1085" s="337" t="s">
        <v>34677</v>
      </c>
      <c r="C1085" s="338" t="s">
        <v>10267</v>
      </c>
      <c r="D1085" s="339">
        <v>223.69</v>
      </c>
      <c r="E1085" s="339">
        <v>26.8</v>
      </c>
      <c r="F1085" s="339">
        <v>250.49</v>
      </c>
      <c r="G1085" s="323">
        <v>9</v>
      </c>
    </row>
    <row r="1086" spans="1:7" x14ac:dyDescent="0.25">
      <c r="A1086" s="336" t="s">
        <v>34678</v>
      </c>
      <c r="B1086" s="337" t="s">
        <v>34679</v>
      </c>
      <c r="C1086" s="338" t="s">
        <v>10267</v>
      </c>
      <c r="D1086" s="339">
        <v>311.43</v>
      </c>
      <c r="E1086" s="339">
        <v>26.8</v>
      </c>
      <c r="F1086" s="339">
        <v>338.23</v>
      </c>
      <c r="G1086" s="323">
        <v>9</v>
      </c>
    </row>
    <row r="1087" spans="1:7" x14ac:dyDescent="0.25">
      <c r="A1087" s="336" t="s">
        <v>34680</v>
      </c>
      <c r="B1087" s="337" t="s">
        <v>34681</v>
      </c>
      <c r="C1087" s="338" t="s">
        <v>10267</v>
      </c>
      <c r="D1087" s="339">
        <v>84.65</v>
      </c>
      <c r="E1087" s="339">
        <v>21.02</v>
      </c>
      <c r="F1087" s="339">
        <v>105.67</v>
      </c>
      <c r="G1087" s="323">
        <v>9</v>
      </c>
    </row>
    <row r="1088" spans="1:7" x14ac:dyDescent="0.25">
      <c r="A1088" s="336" t="s">
        <v>34682</v>
      </c>
      <c r="B1088" s="337" t="s">
        <v>34683</v>
      </c>
      <c r="C1088" s="338" t="s">
        <v>9690</v>
      </c>
      <c r="D1088" s="339">
        <v>2.73</v>
      </c>
      <c r="E1088" s="339">
        <v>22.63</v>
      </c>
      <c r="F1088" s="339">
        <v>25.36</v>
      </c>
      <c r="G1088" s="323">
        <v>9</v>
      </c>
    </row>
    <row r="1089" spans="1:7" x14ac:dyDescent="0.25">
      <c r="A1089" s="336" t="s">
        <v>34684</v>
      </c>
      <c r="B1089" s="337" t="s">
        <v>34685</v>
      </c>
      <c r="C1089" s="338" t="s">
        <v>9690</v>
      </c>
      <c r="D1089" s="339">
        <v>5.54</v>
      </c>
      <c r="E1089" s="339">
        <v>33.76</v>
      </c>
      <c r="F1089" s="339">
        <v>39.299999999999997</v>
      </c>
      <c r="G1089" s="323">
        <v>9</v>
      </c>
    </row>
    <row r="1090" spans="1:7" x14ac:dyDescent="0.25">
      <c r="A1090" s="336" t="s">
        <v>34686</v>
      </c>
      <c r="B1090" s="337" t="s">
        <v>34687</v>
      </c>
      <c r="C1090" s="338" t="s">
        <v>9690</v>
      </c>
      <c r="D1090" s="339">
        <v>78.11</v>
      </c>
      <c r="E1090" s="339">
        <v>1.68</v>
      </c>
      <c r="F1090" s="339">
        <v>79.790000000000006</v>
      </c>
      <c r="G1090" s="323">
        <v>9</v>
      </c>
    </row>
    <row r="1091" spans="1:7" x14ac:dyDescent="0.25">
      <c r="A1091" s="336" t="s">
        <v>34688</v>
      </c>
      <c r="B1091" s="337" t="s">
        <v>34689</v>
      </c>
      <c r="C1091" s="338" t="s">
        <v>10267</v>
      </c>
      <c r="D1091" s="339">
        <v>119.03</v>
      </c>
      <c r="E1091" s="339">
        <v>21.54</v>
      </c>
      <c r="F1091" s="339">
        <v>140.57</v>
      </c>
      <c r="G1091" s="323">
        <v>9</v>
      </c>
    </row>
    <row r="1092" spans="1:7" x14ac:dyDescent="0.25">
      <c r="A1092" s="336" t="s">
        <v>34690</v>
      </c>
      <c r="B1092" s="337" t="s">
        <v>34691</v>
      </c>
      <c r="C1092" s="338" t="s">
        <v>9690</v>
      </c>
      <c r="D1092" s="339">
        <v>23.26</v>
      </c>
      <c r="E1092" s="339">
        <v>5.75</v>
      </c>
      <c r="F1092" s="339">
        <v>29.01</v>
      </c>
      <c r="G1092" s="323">
        <v>9</v>
      </c>
    </row>
    <row r="1093" spans="1:7" ht="30" x14ac:dyDescent="0.25">
      <c r="A1093" s="336" t="s">
        <v>34692</v>
      </c>
      <c r="B1093" s="337" t="s">
        <v>34693</v>
      </c>
      <c r="C1093" s="338" t="s">
        <v>9690</v>
      </c>
      <c r="D1093" s="339">
        <v>100.17</v>
      </c>
      <c r="E1093" s="339">
        <v>3.35</v>
      </c>
      <c r="F1093" s="339">
        <v>103.52</v>
      </c>
      <c r="G1093" s="323">
        <v>9</v>
      </c>
    </row>
    <row r="1094" spans="1:7" x14ac:dyDescent="0.25">
      <c r="A1094" s="336" t="s">
        <v>34694</v>
      </c>
      <c r="B1094" s="337" t="s">
        <v>34695</v>
      </c>
      <c r="C1094" s="338"/>
      <c r="D1094" s="339"/>
      <c r="E1094" s="339"/>
      <c r="F1094" s="339"/>
      <c r="G1094" s="323">
        <v>5</v>
      </c>
    </row>
    <row r="1095" spans="1:7" x14ac:dyDescent="0.25">
      <c r="A1095" s="336" t="s">
        <v>34696</v>
      </c>
      <c r="B1095" s="337" t="s">
        <v>34697</v>
      </c>
      <c r="C1095" s="338" t="s">
        <v>10267</v>
      </c>
      <c r="D1095" s="339">
        <v>9.98</v>
      </c>
      <c r="E1095" s="339">
        <v>43.09</v>
      </c>
      <c r="F1095" s="339">
        <v>53.07</v>
      </c>
      <c r="G1095" s="323">
        <v>9</v>
      </c>
    </row>
    <row r="1096" spans="1:7" x14ac:dyDescent="0.25">
      <c r="A1096" s="336" t="s">
        <v>34698</v>
      </c>
      <c r="B1096" s="337" t="s">
        <v>34699</v>
      </c>
      <c r="C1096" s="338"/>
      <c r="D1096" s="339"/>
      <c r="E1096" s="339"/>
      <c r="F1096" s="339"/>
      <c r="G1096" s="323">
        <v>2</v>
      </c>
    </row>
    <row r="1097" spans="1:7" x14ac:dyDescent="0.25">
      <c r="A1097" s="336" t="s">
        <v>34700</v>
      </c>
      <c r="B1097" s="337" t="s">
        <v>34701</v>
      </c>
      <c r="C1097" s="338"/>
      <c r="D1097" s="339"/>
      <c r="E1097" s="339"/>
      <c r="F1097" s="339"/>
      <c r="G1097" s="323">
        <v>5</v>
      </c>
    </row>
    <row r="1098" spans="1:7" x14ac:dyDescent="0.25">
      <c r="A1098" s="336" t="s">
        <v>34702</v>
      </c>
      <c r="B1098" s="337" t="s">
        <v>34703</v>
      </c>
      <c r="C1098" s="338" t="s">
        <v>10267</v>
      </c>
      <c r="D1098" s="339">
        <v>96.71</v>
      </c>
      <c r="E1098" s="339">
        <v>57.34</v>
      </c>
      <c r="F1098" s="339">
        <v>154.05000000000001</v>
      </c>
      <c r="G1098" s="323">
        <v>9</v>
      </c>
    </row>
    <row r="1099" spans="1:7" x14ac:dyDescent="0.25">
      <c r="A1099" s="336" t="s">
        <v>34704</v>
      </c>
      <c r="B1099" s="337" t="s">
        <v>34705</v>
      </c>
      <c r="C1099" s="338"/>
      <c r="D1099" s="339"/>
      <c r="E1099" s="339"/>
      <c r="F1099" s="339"/>
      <c r="G1099" s="323">
        <v>5</v>
      </c>
    </row>
    <row r="1100" spans="1:7" x14ac:dyDescent="0.25">
      <c r="A1100" s="336" t="s">
        <v>34706</v>
      </c>
      <c r="B1100" s="337" t="s">
        <v>34707</v>
      </c>
      <c r="C1100" s="338" t="s">
        <v>10267</v>
      </c>
      <c r="D1100" s="339">
        <v>556.04999999999995</v>
      </c>
      <c r="E1100" s="339"/>
      <c r="F1100" s="339">
        <v>556.04999999999995</v>
      </c>
      <c r="G1100" s="323">
        <v>9</v>
      </c>
    </row>
    <row r="1101" spans="1:7" x14ac:dyDescent="0.25">
      <c r="A1101" s="336" t="s">
        <v>34708</v>
      </c>
      <c r="B1101" s="337" t="s">
        <v>34709</v>
      </c>
      <c r="C1101" s="338"/>
      <c r="D1101" s="339"/>
      <c r="E1101" s="339"/>
      <c r="F1101" s="339"/>
      <c r="G1101" s="323">
        <v>5</v>
      </c>
    </row>
    <row r="1102" spans="1:7" x14ac:dyDescent="0.25">
      <c r="A1102" s="336" t="s">
        <v>34710</v>
      </c>
      <c r="B1102" s="337" t="s">
        <v>34711</v>
      </c>
      <c r="C1102" s="338" t="s">
        <v>10267</v>
      </c>
      <c r="D1102" s="339">
        <v>264.56</v>
      </c>
      <c r="E1102" s="339">
        <v>18.86</v>
      </c>
      <c r="F1102" s="339">
        <v>283.42</v>
      </c>
      <c r="G1102" s="323">
        <v>9</v>
      </c>
    </row>
    <row r="1103" spans="1:7" x14ac:dyDescent="0.25">
      <c r="A1103" s="336" t="s">
        <v>34712</v>
      </c>
      <c r="B1103" s="337" t="s">
        <v>34713</v>
      </c>
      <c r="C1103" s="338"/>
      <c r="D1103" s="339"/>
      <c r="E1103" s="339"/>
      <c r="F1103" s="339"/>
      <c r="G1103" s="323">
        <v>5</v>
      </c>
    </row>
    <row r="1104" spans="1:7" x14ac:dyDescent="0.25">
      <c r="A1104" s="336" t="s">
        <v>34714</v>
      </c>
      <c r="B1104" s="337" t="s">
        <v>34715</v>
      </c>
      <c r="C1104" s="338" t="s">
        <v>9690</v>
      </c>
      <c r="D1104" s="339">
        <v>20.22</v>
      </c>
      <c r="E1104" s="339">
        <v>12.51</v>
      </c>
      <c r="F1104" s="339">
        <v>32.729999999999997</v>
      </c>
      <c r="G1104" s="323">
        <v>9</v>
      </c>
    </row>
    <row r="1105" spans="1:7" x14ac:dyDescent="0.25">
      <c r="A1105" s="336" t="s">
        <v>34716</v>
      </c>
      <c r="B1105" s="337" t="s">
        <v>34717</v>
      </c>
      <c r="C1105" s="338" t="s">
        <v>9690</v>
      </c>
      <c r="D1105" s="339">
        <v>6.54</v>
      </c>
      <c r="E1105" s="339">
        <v>3.05</v>
      </c>
      <c r="F1105" s="339">
        <v>9.59</v>
      </c>
      <c r="G1105" s="323">
        <v>9</v>
      </c>
    </row>
    <row r="1106" spans="1:7" x14ac:dyDescent="0.25">
      <c r="A1106" s="336" t="s">
        <v>34718</v>
      </c>
      <c r="B1106" s="337" t="s">
        <v>34719</v>
      </c>
      <c r="C1106" s="338"/>
      <c r="D1106" s="339"/>
      <c r="E1106" s="339"/>
      <c r="F1106" s="339"/>
      <c r="G1106" s="323">
        <v>5</v>
      </c>
    </row>
    <row r="1107" spans="1:7" x14ac:dyDescent="0.25">
      <c r="A1107" s="336" t="s">
        <v>34720</v>
      </c>
      <c r="B1107" s="337" t="s">
        <v>34721</v>
      </c>
      <c r="C1107" s="338" t="s">
        <v>10267</v>
      </c>
      <c r="D1107" s="339">
        <v>0.67</v>
      </c>
      <c r="E1107" s="339">
        <v>7.42</v>
      </c>
      <c r="F1107" s="339">
        <v>8.09</v>
      </c>
      <c r="G1107" s="323">
        <v>9</v>
      </c>
    </row>
    <row r="1108" spans="1:7" x14ac:dyDescent="0.25">
      <c r="A1108" s="336" t="s">
        <v>34722</v>
      </c>
      <c r="B1108" s="337" t="s">
        <v>34723</v>
      </c>
      <c r="C1108" s="338" t="s">
        <v>10267</v>
      </c>
      <c r="D1108" s="339">
        <v>22.42</v>
      </c>
      <c r="E1108" s="339">
        <v>18.86</v>
      </c>
      <c r="F1108" s="339">
        <v>41.28</v>
      </c>
      <c r="G1108" s="323">
        <v>9</v>
      </c>
    </row>
    <row r="1109" spans="1:7" x14ac:dyDescent="0.25">
      <c r="A1109" s="336" t="s">
        <v>34724</v>
      </c>
      <c r="B1109" s="337" t="s">
        <v>34725</v>
      </c>
      <c r="C1109" s="338" t="s">
        <v>9690</v>
      </c>
      <c r="D1109" s="339">
        <v>0.67</v>
      </c>
      <c r="E1109" s="339">
        <v>9.4600000000000009</v>
      </c>
      <c r="F1109" s="339">
        <v>10.130000000000001</v>
      </c>
      <c r="G1109" s="323">
        <v>9</v>
      </c>
    </row>
    <row r="1110" spans="1:7" x14ac:dyDescent="0.25">
      <c r="A1110" s="336" t="s">
        <v>34726</v>
      </c>
      <c r="B1110" s="337" t="s">
        <v>34727</v>
      </c>
      <c r="C1110" s="338" t="s">
        <v>10267</v>
      </c>
      <c r="D1110" s="339">
        <v>113.76</v>
      </c>
      <c r="E1110" s="339"/>
      <c r="F1110" s="339">
        <v>113.76</v>
      </c>
      <c r="G1110" s="323">
        <v>9</v>
      </c>
    </row>
    <row r="1111" spans="1:7" x14ac:dyDescent="0.25">
      <c r="A1111" s="336" t="s">
        <v>34728</v>
      </c>
      <c r="B1111" s="337" t="s">
        <v>34729</v>
      </c>
      <c r="C1111" s="338" t="s">
        <v>10267</v>
      </c>
      <c r="D1111" s="339">
        <v>54.33</v>
      </c>
      <c r="E1111" s="339"/>
      <c r="F1111" s="339">
        <v>54.33</v>
      </c>
      <c r="G1111" s="323">
        <v>9</v>
      </c>
    </row>
    <row r="1112" spans="1:7" x14ac:dyDescent="0.25">
      <c r="A1112" s="336" t="s">
        <v>34730</v>
      </c>
      <c r="B1112" s="337" t="s">
        <v>34731</v>
      </c>
      <c r="C1112" s="338"/>
      <c r="D1112" s="339"/>
      <c r="E1112" s="339"/>
      <c r="F1112" s="339"/>
      <c r="G1112" s="323">
        <v>2</v>
      </c>
    </row>
    <row r="1113" spans="1:7" x14ac:dyDescent="0.25">
      <c r="A1113" s="336" t="s">
        <v>34732</v>
      </c>
      <c r="B1113" s="337" t="s">
        <v>34733</v>
      </c>
      <c r="C1113" s="338"/>
      <c r="D1113" s="339"/>
      <c r="E1113" s="339"/>
      <c r="F1113" s="339"/>
      <c r="G1113" s="323">
        <v>5</v>
      </c>
    </row>
    <row r="1114" spans="1:7" ht="30" x14ac:dyDescent="0.25">
      <c r="A1114" s="336" t="s">
        <v>34734</v>
      </c>
      <c r="B1114" s="337" t="s">
        <v>34735</v>
      </c>
      <c r="C1114" s="338" t="s">
        <v>10267</v>
      </c>
      <c r="D1114" s="339">
        <v>73.709999999999994</v>
      </c>
      <c r="E1114" s="339">
        <v>8.5299999999999994</v>
      </c>
      <c r="F1114" s="339">
        <v>82.24</v>
      </c>
      <c r="G1114" s="323">
        <v>9</v>
      </c>
    </row>
    <row r="1115" spans="1:7" x14ac:dyDescent="0.25">
      <c r="A1115" s="336" t="s">
        <v>34736</v>
      </c>
      <c r="B1115" s="337" t="s">
        <v>34737</v>
      </c>
      <c r="C1115" s="338" t="s">
        <v>10267</v>
      </c>
      <c r="D1115" s="339">
        <v>56.7</v>
      </c>
      <c r="E1115" s="339"/>
      <c r="F1115" s="339">
        <v>56.7</v>
      </c>
      <c r="G1115" s="323">
        <v>9</v>
      </c>
    </row>
    <row r="1116" spans="1:7" x14ac:dyDescent="0.25">
      <c r="A1116" s="336" t="s">
        <v>34738</v>
      </c>
      <c r="B1116" s="337" t="s">
        <v>34739</v>
      </c>
      <c r="C1116" s="338"/>
      <c r="D1116" s="339"/>
      <c r="E1116" s="339"/>
      <c r="F1116" s="339"/>
      <c r="G1116" s="323">
        <v>5</v>
      </c>
    </row>
    <row r="1117" spans="1:7" ht="30" x14ac:dyDescent="0.25">
      <c r="A1117" s="336" t="s">
        <v>34740</v>
      </c>
      <c r="B1117" s="337" t="s">
        <v>34741</v>
      </c>
      <c r="C1117" s="338" t="s">
        <v>10267</v>
      </c>
      <c r="D1117" s="339">
        <v>119.56</v>
      </c>
      <c r="E1117" s="339">
        <v>18.940000000000001</v>
      </c>
      <c r="F1117" s="339">
        <v>138.5</v>
      </c>
      <c r="G1117" s="323">
        <v>9</v>
      </c>
    </row>
    <row r="1118" spans="1:7" ht="30" x14ac:dyDescent="0.25">
      <c r="A1118" s="336" t="s">
        <v>34742</v>
      </c>
      <c r="B1118" s="337" t="s">
        <v>34743</v>
      </c>
      <c r="C1118" s="338" t="s">
        <v>10267</v>
      </c>
      <c r="D1118" s="339">
        <v>186.83</v>
      </c>
      <c r="E1118" s="339">
        <v>18.940000000000001</v>
      </c>
      <c r="F1118" s="339">
        <v>205.77</v>
      </c>
      <c r="G1118" s="323">
        <v>9</v>
      </c>
    </row>
    <row r="1119" spans="1:7" ht="30" x14ac:dyDescent="0.25">
      <c r="A1119" s="336" t="s">
        <v>34744</v>
      </c>
      <c r="B1119" s="337" t="s">
        <v>34745</v>
      </c>
      <c r="C1119" s="338" t="s">
        <v>10267</v>
      </c>
      <c r="D1119" s="339">
        <v>226.03</v>
      </c>
      <c r="E1119" s="339"/>
      <c r="F1119" s="339">
        <v>226.03</v>
      </c>
      <c r="G1119" s="323">
        <v>9</v>
      </c>
    </row>
    <row r="1120" spans="1:7" ht="30" x14ac:dyDescent="0.25">
      <c r="A1120" s="336" t="s">
        <v>34746</v>
      </c>
      <c r="B1120" s="337" t="s">
        <v>34747</v>
      </c>
      <c r="C1120" s="338" t="s">
        <v>10267</v>
      </c>
      <c r="D1120" s="339">
        <v>176.54</v>
      </c>
      <c r="E1120" s="339">
        <v>18.940000000000001</v>
      </c>
      <c r="F1120" s="339">
        <v>195.48</v>
      </c>
      <c r="G1120" s="323">
        <v>9</v>
      </c>
    </row>
    <row r="1121" spans="1:7" ht="30" x14ac:dyDescent="0.25">
      <c r="A1121" s="336" t="s">
        <v>34748</v>
      </c>
      <c r="B1121" s="337" t="s">
        <v>34749</v>
      </c>
      <c r="C1121" s="338" t="s">
        <v>10267</v>
      </c>
      <c r="D1121" s="339">
        <v>320.98</v>
      </c>
      <c r="E1121" s="339">
        <v>18.940000000000001</v>
      </c>
      <c r="F1121" s="339">
        <v>339.92</v>
      </c>
      <c r="G1121" s="323">
        <v>9</v>
      </c>
    </row>
    <row r="1122" spans="1:7" ht="30" x14ac:dyDescent="0.25">
      <c r="A1122" s="336" t="s">
        <v>34750</v>
      </c>
      <c r="B1122" s="337" t="s">
        <v>34751</v>
      </c>
      <c r="C1122" s="338" t="s">
        <v>10267</v>
      </c>
      <c r="D1122" s="339">
        <v>202.19</v>
      </c>
      <c r="E1122" s="339">
        <v>18.940000000000001</v>
      </c>
      <c r="F1122" s="339">
        <v>221.13</v>
      </c>
      <c r="G1122" s="323">
        <v>9</v>
      </c>
    </row>
    <row r="1123" spans="1:7" ht="30" x14ac:dyDescent="0.25">
      <c r="A1123" s="336" t="s">
        <v>34752</v>
      </c>
      <c r="B1123" s="337" t="s">
        <v>34753</v>
      </c>
      <c r="C1123" s="338" t="s">
        <v>10267</v>
      </c>
      <c r="D1123" s="339">
        <v>500.77</v>
      </c>
      <c r="E1123" s="339">
        <v>18.940000000000001</v>
      </c>
      <c r="F1123" s="339">
        <v>519.71</v>
      </c>
      <c r="G1123" s="323">
        <v>9</v>
      </c>
    </row>
    <row r="1124" spans="1:7" ht="30" x14ac:dyDescent="0.25">
      <c r="A1124" s="336" t="s">
        <v>34754</v>
      </c>
      <c r="B1124" s="337" t="s">
        <v>34755</v>
      </c>
      <c r="C1124" s="338" t="s">
        <v>10267</v>
      </c>
      <c r="D1124" s="339">
        <v>367.32</v>
      </c>
      <c r="E1124" s="339">
        <v>18.940000000000001</v>
      </c>
      <c r="F1124" s="339">
        <v>386.26</v>
      </c>
      <c r="G1124" s="323">
        <v>9</v>
      </c>
    </row>
    <row r="1125" spans="1:7" ht="30" x14ac:dyDescent="0.25">
      <c r="A1125" s="336" t="s">
        <v>34756</v>
      </c>
      <c r="B1125" s="337" t="s">
        <v>34757</v>
      </c>
      <c r="C1125" s="338" t="s">
        <v>10267</v>
      </c>
      <c r="D1125" s="339">
        <v>292.31</v>
      </c>
      <c r="E1125" s="339">
        <v>38.46</v>
      </c>
      <c r="F1125" s="339">
        <v>330.77</v>
      </c>
      <c r="G1125" s="323">
        <v>9</v>
      </c>
    </row>
    <row r="1126" spans="1:7" x14ac:dyDescent="0.25">
      <c r="A1126" s="336" t="s">
        <v>34758</v>
      </c>
      <c r="B1126" s="337" t="s">
        <v>34759</v>
      </c>
      <c r="C1126" s="338"/>
      <c r="D1126" s="339"/>
      <c r="E1126" s="339"/>
      <c r="F1126" s="339"/>
      <c r="G1126" s="323">
        <v>5</v>
      </c>
    </row>
    <row r="1127" spans="1:7" ht="30" x14ac:dyDescent="0.25">
      <c r="A1127" s="336" t="s">
        <v>34760</v>
      </c>
      <c r="B1127" s="337" t="s">
        <v>34761</v>
      </c>
      <c r="C1127" s="338" t="s">
        <v>10267</v>
      </c>
      <c r="D1127" s="339">
        <v>1087.82</v>
      </c>
      <c r="E1127" s="339"/>
      <c r="F1127" s="339">
        <v>1087.82</v>
      </c>
      <c r="G1127" s="323">
        <v>9</v>
      </c>
    </row>
    <row r="1128" spans="1:7" x14ac:dyDescent="0.25">
      <c r="A1128" s="336" t="s">
        <v>34762</v>
      </c>
      <c r="B1128" s="337" t="s">
        <v>34763</v>
      </c>
      <c r="C1128" s="338" t="s">
        <v>10267</v>
      </c>
      <c r="D1128" s="339">
        <v>287.95</v>
      </c>
      <c r="E1128" s="339"/>
      <c r="F1128" s="339">
        <v>287.95</v>
      </c>
      <c r="G1128" s="323">
        <v>9</v>
      </c>
    </row>
    <row r="1129" spans="1:7" ht="30" x14ac:dyDescent="0.25">
      <c r="A1129" s="336" t="s">
        <v>34764</v>
      </c>
      <c r="B1129" s="337" t="s">
        <v>34765</v>
      </c>
      <c r="C1129" s="338" t="s">
        <v>10267</v>
      </c>
      <c r="D1129" s="339">
        <v>696.21</v>
      </c>
      <c r="E1129" s="339"/>
      <c r="F1129" s="339">
        <v>696.21</v>
      </c>
      <c r="G1129" s="323">
        <v>9</v>
      </c>
    </row>
    <row r="1130" spans="1:7" ht="30" x14ac:dyDescent="0.25">
      <c r="A1130" s="336" t="s">
        <v>34766</v>
      </c>
      <c r="B1130" s="337" t="s">
        <v>34767</v>
      </c>
      <c r="C1130" s="338" t="s">
        <v>10267</v>
      </c>
      <c r="D1130" s="339">
        <v>434.77</v>
      </c>
      <c r="E1130" s="339"/>
      <c r="F1130" s="339">
        <v>434.77</v>
      </c>
      <c r="G1130" s="323">
        <v>9</v>
      </c>
    </row>
    <row r="1131" spans="1:7" x14ac:dyDescent="0.25">
      <c r="A1131" s="336" t="s">
        <v>34768</v>
      </c>
      <c r="B1131" s="337" t="s">
        <v>34769</v>
      </c>
      <c r="C1131" s="338"/>
      <c r="D1131" s="339"/>
      <c r="E1131" s="339"/>
      <c r="F1131" s="339"/>
      <c r="G1131" s="323">
        <v>5</v>
      </c>
    </row>
    <row r="1132" spans="1:7" ht="30" x14ac:dyDescent="0.25">
      <c r="A1132" s="336" t="s">
        <v>34770</v>
      </c>
      <c r="B1132" s="337" t="s">
        <v>34771</v>
      </c>
      <c r="C1132" s="338" t="s">
        <v>10267</v>
      </c>
      <c r="D1132" s="339">
        <v>131.44</v>
      </c>
      <c r="E1132" s="339"/>
      <c r="F1132" s="339">
        <v>131.44</v>
      </c>
      <c r="G1132" s="323">
        <v>9</v>
      </c>
    </row>
    <row r="1133" spans="1:7" ht="30" x14ac:dyDescent="0.25">
      <c r="A1133" s="336" t="s">
        <v>34772</v>
      </c>
      <c r="B1133" s="337" t="s">
        <v>34773</v>
      </c>
      <c r="C1133" s="338" t="s">
        <v>10267</v>
      </c>
      <c r="D1133" s="339">
        <v>152.81</v>
      </c>
      <c r="E1133" s="339"/>
      <c r="F1133" s="339">
        <v>152.81</v>
      </c>
      <c r="G1133" s="323">
        <v>9</v>
      </c>
    </row>
    <row r="1134" spans="1:7" x14ac:dyDescent="0.25">
      <c r="A1134" s="336" t="s">
        <v>34774</v>
      </c>
      <c r="B1134" s="337" t="s">
        <v>34775</v>
      </c>
      <c r="C1134" s="338"/>
      <c r="D1134" s="339"/>
      <c r="E1134" s="339"/>
      <c r="F1134" s="339"/>
      <c r="G1134" s="323">
        <v>5</v>
      </c>
    </row>
    <row r="1135" spans="1:7" ht="30" x14ac:dyDescent="0.25">
      <c r="A1135" s="336" t="s">
        <v>34776</v>
      </c>
      <c r="B1135" s="337" t="s">
        <v>34777</v>
      </c>
      <c r="C1135" s="338" t="s">
        <v>10267</v>
      </c>
      <c r="D1135" s="339">
        <v>167.17</v>
      </c>
      <c r="E1135" s="339">
        <v>80.790000000000006</v>
      </c>
      <c r="F1135" s="339">
        <v>247.96</v>
      </c>
      <c r="G1135" s="323">
        <v>9</v>
      </c>
    </row>
    <row r="1136" spans="1:7" ht="30" x14ac:dyDescent="0.25">
      <c r="A1136" s="336" t="s">
        <v>34778</v>
      </c>
      <c r="B1136" s="337" t="s">
        <v>34779</v>
      </c>
      <c r="C1136" s="338" t="s">
        <v>10267</v>
      </c>
      <c r="D1136" s="339">
        <v>288.38</v>
      </c>
      <c r="E1136" s="339"/>
      <c r="F1136" s="339">
        <v>288.38</v>
      </c>
      <c r="G1136" s="323">
        <v>9</v>
      </c>
    </row>
    <row r="1137" spans="1:7" x14ac:dyDescent="0.25">
      <c r="A1137" s="336" t="s">
        <v>34780</v>
      </c>
      <c r="B1137" s="337" t="s">
        <v>34781</v>
      </c>
      <c r="C1137" s="338"/>
      <c r="D1137" s="339"/>
      <c r="E1137" s="339"/>
      <c r="F1137" s="339"/>
      <c r="G1137" s="323">
        <v>5</v>
      </c>
    </row>
    <row r="1138" spans="1:7" x14ac:dyDescent="0.25">
      <c r="A1138" s="336" t="s">
        <v>34782</v>
      </c>
      <c r="B1138" s="337" t="s">
        <v>34783</v>
      </c>
      <c r="C1138" s="338" t="s">
        <v>10267</v>
      </c>
      <c r="D1138" s="339">
        <v>293.55</v>
      </c>
      <c r="E1138" s="339"/>
      <c r="F1138" s="339">
        <v>293.55</v>
      </c>
      <c r="G1138" s="323">
        <v>9</v>
      </c>
    </row>
    <row r="1139" spans="1:7" x14ac:dyDescent="0.25">
      <c r="A1139" s="336" t="s">
        <v>34784</v>
      </c>
      <c r="B1139" s="337" t="s">
        <v>34785</v>
      </c>
      <c r="C1139" s="338"/>
      <c r="D1139" s="339"/>
      <c r="E1139" s="339"/>
      <c r="F1139" s="339"/>
      <c r="G1139" s="323">
        <v>5</v>
      </c>
    </row>
    <row r="1140" spans="1:7" x14ac:dyDescent="0.25">
      <c r="A1140" s="336" t="s">
        <v>34786</v>
      </c>
      <c r="B1140" s="337" t="s">
        <v>34787</v>
      </c>
      <c r="C1140" s="338" t="s">
        <v>9690</v>
      </c>
      <c r="D1140" s="339">
        <v>37.35</v>
      </c>
      <c r="E1140" s="339">
        <v>6.56</v>
      </c>
      <c r="F1140" s="339">
        <v>43.91</v>
      </c>
      <c r="G1140" s="323">
        <v>9</v>
      </c>
    </row>
    <row r="1141" spans="1:7" x14ac:dyDescent="0.25">
      <c r="A1141" s="336" t="s">
        <v>34788</v>
      </c>
      <c r="B1141" s="337" t="s">
        <v>34789</v>
      </c>
      <c r="C1141" s="338" t="s">
        <v>9690</v>
      </c>
      <c r="D1141" s="339">
        <v>50.52</v>
      </c>
      <c r="E1141" s="339">
        <v>6.56</v>
      </c>
      <c r="F1141" s="339">
        <v>57.08</v>
      </c>
      <c r="G1141" s="323">
        <v>9</v>
      </c>
    </row>
    <row r="1142" spans="1:7" ht="30" x14ac:dyDescent="0.25">
      <c r="A1142" s="336" t="s">
        <v>34790</v>
      </c>
      <c r="B1142" s="337" t="s">
        <v>34791</v>
      </c>
      <c r="C1142" s="338" t="s">
        <v>9690</v>
      </c>
      <c r="D1142" s="339">
        <v>22.09</v>
      </c>
      <c r="E1142" s="339">
        <v>8.57</v>
      </c>
      <c r="F1142" s="339">
        <v>30.66</v>
      </c>
      <c r="G1142" s="323">
        <v>9</v>
      </c>
    </row>
    <row r="1143" spans="1:7" ht="30" x14ac:dyDescent="0.25">
      <c r="A1143" s="336" t="s">
        <v>34792</v>
      </c>
      <c r="B1143" s="337" t="s">
        <v>34793</v>
      </c>
      <c r="C1143" s="338" t="s">
        <v>9690</v>
      </c>
      <c r="D1143" s="339">
        <v>27.88</v>
      </c>
      <c r="E1143" s="339">
        <v>8.57</v>
      </c>
      <c r="F1143" s="339">
        <v>36.450000000000003</v>
      </c>
      <c r="G1143" s="323">
        <v>9</v>
      </c>
    </row>
    <row r="1144" spans="1:7" ht="30" x14ac:dyDescent="0.25">
      <c r="A1144" s="336" t="s">
        <v>34794</v>
      </c>
      <c r="B1144" s="337" t="s">
        <v>34795</v>
      </c>
      <c r="C1144" s="338" t="s">
        <v>9690</v>
      </c>
      <c r="D1144" s="339">
        <v>40.53</v>
      </c>
      <c r="E1144" s="339">
        <v>6.56</v>
      </c>
      <c r="F1144" s="339">
        <v>47.09</v>
      </c>
      <c r="G1144" s="323">
        <v>9</v>
      </c>
    </row>
    <row r="1145" spans="1:7" x14ac:dyDescent="0.25">
      <c r="A1145" s="336" t="s">
        <v>34796</v>
      </c>
      <c r="B1145" s="337" t="s">
        <v>34797</v>
      </c>
      <c r="C1145" s="338" t="s">
        <v>9690</v>
      </c>
      <c r="D1145" s="339">
        <v>14.83</v>
      </c>
      <c r="E1145" s="339">
        <v>2.6</v>
      </c>
      <c r="F1145" s="339">
        <v>17.43</v>
      </c>
      <c r="G1145" s="323">
        <v>9</v>
      </c>
    </row>
    <row r="1146" spans="1:7" x14ac:dyDescent="0.25">
      <c r="A1146" s="336" t="s">
        <v>34798</v>
      </c>
      <c r="B1146" s="337" t="s">
        <v>34799</v>
      </c>
      <c r="C1146" s="338" t="s">
        <v>9690</v>
      </c>
      <c r="D1146" s="339">
        <v>7.7</v>
      </c>
      <c r="E1146" s="339"/>
      <c r="F1146" s="339">
        <v>7.7</v>
      </c>
      <c r="G1146" s="323">
        <v>9</v>
      </c>
    </row>
    <row r="1147" spans="1:7" ht="30" x14ac:dyDescent="0.25">
      <c r="A1147" s="336" t="s">
        <v>34800</v>
      </c>
      <c r="B1147" s="337" t="s">
        <v>34801</v>
      </c>
      <c r="C1147" s="338" t="s">
        <v>9690</v>
      </c>
      <c r="D1147" s="339">
        <v>30.75</v>
      </c>
      <c r="E1147" s="339"/>
      <c r="F1147" s="339">
        <v>30.75</v>
      </c>
      <c r="G1147" s="323">
        <v>9</v>
      </c>
    </row>
    <row r="1148" spans="1:7" x14ac:dyDescent="0.25">
      <c r="A1148" s="336" t="s">
        <v>34802</v>
      </c>
      <c r="B1148" s="337" t="s">
        <v>34803</v>
      </c>
      <c r="C1148" s="338"/>
      <c r="D1148" s="339"/>
      <c r="E1148" s="339"/>
      <c r="F1148" s="339"/>
      <c r="G1148" s="323">
        <v>5</v>
      </c>
    </row>
    <row r="1149" spans="1:7" ht="30" x14ac:dyDescent="0.25">
      <c r="A1149" s="336" t="s">
        <v>34804</v>
      </c>
      <c r="B1149" s="337" t="s">
        <v>34805</v>
      </c>
      <c r="C1149" s="338" t="s">
        <v>9690</v>
      </c>
      <c r="D1149" s="339">
        <v>109.87</v>
      </c>
      <c r="E1149" s="339">
        <v>7.05</v>
      </c>
      <c r="F1149" s="339">
        <v>116.92</v>
      </c>
      <c r="G1149" s="323">
        <v>9</v>
      </c>
    </row>
    <row r="1150" spans="1:7" ht="30" x14ac:dyDescent="0.25">
      <c r="A1150" s="336" t="s">
        <v>34806</v>
      </c>
      <c r="B1150" s="337" t="s">
        <v>34807</v>
      </c>
      <c r="C1150" s="338" t="s">
        <v>9690</v>
      </c>
      <c r="D1150" s="339">
        <v>35.71</v>
      </c>
      <c r="E1150" s="339">
        <v>6.56</v>
      </c>
      <c r="F1150" s="339">
        <v>42.27</v>
      </c>
      <c r="G1150" s="323">
        <v>9</v>
      </c>
    </row>
    <row r="1151" spans="1:7" x14ac:dyDescent="0.25">
      <c r="A1151" s="336" t="s">
        <v>34808</v>
      </c>
      <c r="B1151" s="337" t="s">
        <v>34809</v>
      </c>
      <c r="C1151" s="338"/>
      <c r="D1151" s="339"/>
      <c r="E1151" s="339"/>
      <c r="F1151" s="339"/>
      <c r="G1151" s="323">
        <v>5</v>
      </c>
    </row>
    <row r="1152" spans="1:7" x14ac:dyDescent="0.25">
      <c r="A1152" s="336" t="s">
        <v>34810</v>
      </c>
      <c r="B1152" s="337" t="s">
        <v>34811</v>
      </c>
      <c r="C1152" s="338" t="s">
        <v>10267</v>
      </c>
      <c r="D1152" s="339">
        <v>7.89</v>
      </c>
      <c r="E1152" s="339">
        <v>7.42</v>
      </c>
      <c r="F1152" s="339">
        <v>15.31</v>
      </c>
      <c r="G1152" s="323">
        <v>9</v>
      </c>
    </row>
    <row r="1153" spans="1:7" x14ac:dyDescent="0.25">
      <c r="A1153" s="336" t="s">
        <v>34812</v>
      </c>
      <c r="B1153" s="337" t="s">
        <v>34813</v>
      </c>
      <c r="C1153" s="338" t="s">
        <v>10267</v>
      </c>
      <c r="D1153" s="339">
        <v>3.58</v>
      </c>
      <c r="E1153" s="339">
        <v>25.98</v>
      </c>
      <c r="F1153" s="339">
        <v>29.56</v>
      </c>
      <c r="G1153" s="323">
        <v>9</v>
      </c>
    </row>
    <row r="1154" spans="1:7" ht="30" x14ac:dyDescent="0.25">
      <c r="A1154" s="336" t="s">
        <v>34814</v>
      </c>
      <c r="B1154" s="337" t="s">
        <v>34815</v>
      </c>
      <c r="C1154" s="338" t="s">
        <v>10267</v>
      </c>
      <c r="D1154" s="339"/>
      <c r="E1154" s="339">
        <v>58.27</v>
      </c>
      <c r="F1154" s="339">
        <v>58.27</v>
      </c>
      <c r="G1154" s="323">
        <v>9</v>
      </c>
    </row>
    <row r="1155" spans="1:7" x14ac:dyDescent="0.25">
      <c r="A1155" s="336" t="s">
        <v>34816</v>
      </c>
      <c r="B1155" s="337" t="s">
        <v>34817</v>
      </c>
      <c r="C1155" s="338" t="s">
        <v>9878</v>
      </c>
      <c r="D1155" s="339">
        <v>62.66</v>
      </c>
      <c r="E1155" s="339"/>
      <c r="F1155" s="339">
        <v>62.66</v>
      </c>
      <c r="G1155" s="323">
        <v>9</v>
      </c>
    </row>
    <row r="1156" spans="1:7" x14ac:dyDescent="0.25">
      <c r="A1156" s="336" t="s">
        <v>34818</v>
      </c>
      <c r="B1156" s="337" t="s">
        <v>34819</v>
      </c>
      <c r="C1156" s="338" t="s">
        <v>9690</v>
      </c>
      <c r="D1156" s="339"/>
      <c r="E1156" s="339">
        <v>9.4600000000000009</v>
      </c>
      <c r="F1156" s="339">
        <v>9.4600000000000009</v>
      </c>
      <c r="G1156" s="323">
        <v>9</v>
      </c>
    </row>
    <row r="1157" spans="1:7" x14ac:dyDescent="0.25">
      <c r="A1157" s="336" t="s">
        <v>34820</v>
      </c>
      <c r="B1157" s="337" t="s">
        <v>34821</v>
      </c>
      <c r="C1157" s="338" t="s">
        <v>9690</v>
      </c>
      <c r="D1157" s="339">
        <v>12.32</v>
      </c>
      <c r="E1157" s="339">
        <v>10.18</v>
      </c>
      <c r="F1157" s="339">
        <v>22.5</v>
      </c>
      <c r="G1157" s="323">
        <v>9</v>
      </c>
    </row>
    <row r="1158" spans="1:7" ht="30" x14ac:dyDescent="0.25">
      <c r="A1158" s="336" t="s">
        <v>34822</v>
      </c>
      <c r="B1158" s="337" t="s">
        <v>34823</v>
      </c>
      <c r="C1158" s="338" t="s">
        <v>9690</v>
      </c>
      <c r="D1158" s="339">
        <v>13.17</v>
      </c>
      <c r="E1158" s="339">
        <v>10.18</v>
      </c>
      <c r="F1158" s="339">
        <v>23.35</v>
      </c>
      <c r="G1158" s="323">
        <v>9</v>
      </c>
    </row>
    <row r="1159" spans="1:7" x14ac:dyDescent="0.25">
      <c r="A1159" s="336" t="s">
        <v>34824</v>
      </c>
      <c r="B1159" s="337" t="s">
        <v>34825</v>
      </c>
      <c r="C1159" s="338" t="s">
        <v>9878</v>
      </c>
      <c r="D1159" s="339">
        <v>54.32</v>
      </c>
      <c r="E1159" s="339">
        <v>2.6</v>
      </c>
      <c r="F1159" s="339">
        <v>56.92</v>
      </c>
      <c r="G1159" s="323">
        <v>9</v>
      </c>
    </row>
    <row r="1160" spans="1:7" x14ac:dyDescent="0.25">
      <c r="A1160" s="336" t="s">
        <v>34826</v>
      </c>
      <c r="B1160" s="337" t="s">
        <v>34827</v>
      </c>
      <c r="C1160" s="338" t="s">
        <v>9690</v>
      </c>
      <c r="D1160" s="339">
        <v>12.93</v>
      </c>
      <c r="E1160" s="339">
        <v>1.3</v>
      </c>
      <c r="F1160" s="339">
        <v>14.23</v>
      </c>
      <c r="G1160" s="323">
        <v>9</v>
      </c>
    </row>
    <row r="1161" spans="1:7" x14ac:dyDescent="0.25">
      <c r="A1161" s="336" t="s">
        <v>34828</v>
      </c>
      <c r="B1161" s="337" t="s">
        <v>34829</v>
      </c>
      <c r="C1161" s="338" t="s">
        <v>9690</v>
      </c>
      <c r="D1161" s="339">
        <v>32.229999999999997</v>
      </c>
      <c r="E1161" s="339">
        <v>5.56</v>
      </c>
      <c r="F1161" s="339">
        <v>37.79</v>
      </c>
      <c r="G1161" s="323">
        <v>9</v>
      </c>
    </row>
    <row r="1162" spans="1:7" x14ac:dyDescent="0.25">
      <c r="A1162" s="336" t="s">
        <v>34830</v>
      </c>
      <c r="B1162" s="337" t="s">
        <v>34831</v>
      </c>
      <c r="C1162" s="338"/>
      <c r="D1162" s="339"/>
      <c r="E1162" s="339"/>
      <c r="F1162" s="339"/>
      <c r="G1162" s="323">
        <v>2</v>
      </c>
    </row>
    <row r="1163" spans="1:7" x14ac:dyDescent="0.25">
      <c r="A1163" s="336" t="s">
        <v>34832</v>
      </c>
      <c r="B1163" s="337" t="s">
        <v>34833</v>
      </c>
      <c r="C1163" s="338"/>
      <c r="D1163" s="339"/>
      <c r="E1163" s="339"/>
      <c r="F1163" s="339"/>
      <c r="G1163" s="323">
        <v>5</v>
      </c>
    </row>
    <row r="1164" spans="1:7" x14ac:dyDescent="0.25">
      <c r="A1164" s="336" t="s">
        <v>34834</v>
      </c>
      <c r="B1164" s="337" t="s">
        <v>34835</v>
      </c>
      <c r="C1164" s="338" t="s">
        <v>10267</v>
      </c>
      <c r="D1164" s="339">
        <v>45.7</v>
      </c>
      <c r="E1164" s="339">
        <v>22.27</v>
      </c>
      <c r="F1164" s="339">
        <v>67.97</v>
      </c>
      <c r="G1164" s="323">
        <v>9</v>
      </c>
    </row>
    <row r="1165" spans="1:7" x14ac:dyDescent="0.25">
      <c r="A1165" s="336" t="s">
        <v>34836</v>
      </c>
      <c r="B1165" s="337" t="s">
        <v>34837</v>
      </c>
      <c r="C1165" s="338" t="s">
        <v>10267</v>
      </c>
      <c r="D1165" s="339">
        <v>84.32</v>
      </c>
      <c r="E1165" s="339">
        <v>44.53</v>
      </c>
      <c r="F1165" s="339">
        <v>128.85</v>
      </c>
      <c r="G1165" s="323">
        <v>9</v>
      </c>
    </row>
    <row r="1166" spans="1:7" ht="30" x14ac:dyDescent="0.25">
      <c r="A1166" s="336" t="s">
        <v>34838</v>
      </c>
      <c r="B1166" s="337" t="s">
        <v>34839</v>
      </c>
      <c r="C1166" s="338" t="s">
        <v>10267</v>
      </c>
      <c r="D1166" s="339">
        <v>110.14</v>
      </c>
      <c r="E1166" s="339">
        <v>48.25</v>
      </c>
      <c r="F1166" s="339">
        <v>158.38999999999999</v>
      </c>
      <c r="G1166" s="323">
        <v>9</v>
      </c>
    </row>
    <row r="1167" spans="1:7" x14ac:dyDescent="0.25">
      <c r="A1167" s="336" t="s">
        <v>34840</v>
      </c>
      <c r="B1167" s="337" t="s">
        <v>34841</v>
      </c>
      <c r="C1167" s="338" t="s">
        <v>9690</v>
      </c>
      <c r="D1167" s="339">
        <v>18.22</v>
      </c>
      <c r="E1167" s="339">
        <v>14.84</v>
      </c>
      <c r="F1167" s="339">
        <v>33.06</v>
      </c>
      <c r="G1167" s="323">
        <v>9</v>
      </c>
    </row>
    <row r="1168" spans="1:7" ht="30" x14ac:dyDescent="0.25">
      <c r="A1168" s="336" t="s">
        <v>34842</v>
      </c>
      <c r="B1168" s="337" t="s">
        <v>34843</v>
      </c>
      <c r="C1168" s="338" t="s">
        <v>10267</v>
      </c>
      <c r="D1168" s="339">
        <v>152.99</v>
      </c>
      <c r="E1168" s="339">
        <v>44.53</v>
      </c>
      <c r="F1168" s="339">
        <v>197.52</v>
      </c>
      <c r="G1168" s="323">
        <v>9</v>
      </c>
    </row>
    <row r="1169" spans="1:7" ht="30" x14ac:dyDescent="0.25">
      <c r="A1169" s="336" t="s">
        <v>34844</v>
      </c>
      <c r="B1169" s="337" t="s">
        <v>34845</v>
      </c>
      <c r="C1169" s="338" t="s">
        <v>10267</v>
      </c>
      <c r="D1169" s="339">
        <v>117.33</v>
      </c>
      <c r="E1169" s="339">
        <v>22.27</v>
      </c>
      <c r="F1169" s="339">
        <v>139.6</v>
      </c>
      <c r="G1169" s="323">
        <v>9</v>
      </c>
    </row>
    <row r="1170" spans="1:7" x14ac:dyDescent="0.25">
      <c r="A1170" s="336" t="s">
        <v>34846</v>
      </c>
      <c r="B1170" s="337" t="s">
        <v>34847</v>
      </c>
      <c r="C1170" s="338"/>
      <c r="D1170" s="339"/>
      <c r="E1170" s="339"/>
      <c r="F1170" s="339"/>
      <c r="G1170" s="323">
        <v>5</v>
      </c>
    </row>
    <row r="1171" spans="1:7" x14ac:dyDescent="0.25">
      <c r="A1171" s="336" t="s">
        <v>34848</v>
      </c>
      <c r="B1171" s="337" t="s">
        <v>34849</v>
      </c>
      <c r="C1171" s="338" t="s">
        <v>10267</v>
      </c>
      <c r="D1171" s="339">
        <v>66.02</v>
      </c>
      <c r="E1171" s="339"/>
      <c r="F1171" s="339">
        <v>66.02</v>
      </c>
      <c r="G1171" s="323">
        <v>9</v>
      </c>
    </row>
    <row r="1172" spans="1:7" x14ac:dyDescent="0.25">
      <c r="A1172" s="336" t="s">
        <v>34850</v>
      </c>
      <c r="B1172" s="337" t="s">
        <v>34851</v>
      </c>
      <c r="C1172" s="338" t="s">
        <v>10267</v>
      </c>
      <c r="D1172" s="339">
        <v>78.42</v>
      </c>
      <c r="E1172" s="339"/>
      <c r="F1172" s="339">
        <v>78.42</v>
      </c>
      <c r="G1172" s="323">
        <v>9</v>
      </c>
    </row>
    <row r="1173" spans="1:7" ht="45" x14ac:dyDescent="0.25">
      <c r="A1173" s="336" t="s">
        <v>34852</v>
      </c>
      <c r="B1173" s="337" t="s">
        <v>34853</v>
      </c>
      <c r="C1173" s="338" t="s">
        <v>10267</v>
      </c>
      <c r="D1173" s="339">
        <v>94.83</v>
      </c>
      <c r="E1173" s="339"/>
      <c r="F1173" s="339">
        <v>94.83</v>
      </c>
      <c r="G1173" s="323">
        <v>9</v>
      </c>
    </row>
    <row r="1174" spans="1:7" ht="30" x14ac:dyDescent="0.25">
      <c r="A1174" s="336" t="s">
        <v>34854</v>
      </c>
      <c r="B1174" s="337" t="s">
        <v>34855</v>
      </c>
      <c r="C1174" s="338" t="s">
        <v>10267</v>
      </c>
      <c r="D1174" s="339">
        <v>84.99</v>
      </c>
      <c r="E1174" s="339"/>
      <c r="F1174" s="339">
        <v>84.99</v>
      </c>
      <c r="G1174" s="323">
        <v>9</v>
      </c>
    </row>
    <row r="1175" spans="1:7" x14ac:dyDescent="0.25">
      <c r="A1175" s="336" t="s">
        <v>34856</v>
      </c>
      <c r="B1175" s="337" t="s">
        <v>34857</v>
      </c>
      <c r="C1175" s="338"/>
      <c r="D1175" s="339"/>
      <c r="E1175" s="339"/>
      <c r="F1175" s="339"/>
      <c r="G1175" s="323">
        <v>5</v>
      </c>
    </row>
    <row r="1176" spans="1:7" x14ac:dyDescent="0.25">
      <c r="A1176" s="336" t="s">
        <v>34858</v>
      </c>
      <c r="B1176" s="337" t="s">
        <v>34859</v>
      </c>
      <c r="C1176" s="338" t="s">
        <v>10267</v>
      </c>
      <c r="D1176" s="339">
        <v>90.22</v>
      </c>
      <c r="E1176" s="339"/>
      <c r="F1176" s="339">
        <v>90.22</v>
      </c>
      <c r="G1176" s="323">
        <v>9</v>
      </c>
    </row>
    <row r="1177" spans="1:7" x14ac:dyDescent="0.25">
      <c r="A1177" s="336" t="s">
        <v>34860</v>
      </c>
      <c r="B1177" s="337" t="s">
        <v>34861</v>
      </c>
      <c r="C1177" s="338" t="s">
        <v>10267</v>
      </c>
      <c r="D1177" s="339">
        <v>116.75</v>
      </c>
      <c r="E1177" s="339"/>
      <c r="F1177" s="339">
        <v>116.75</v>
      </c>
      <c r="G1177" s="323">
        <v>9</v>
      </c>
    </row>
    <row r="1178" spans="1:7" x14ac:dyDescent="0.25">
      <c r="A1178" s="336" t="s">
        <v>34862</v>
      </c>
      <c r="B1178" s="337" t="s">
        <v>34863</v>
      </c>
      <c r="C1178" s="338" t="s">
        <v>10267</v>
      </c>
      <c r="D1178" s="339">
        <v>92.81</v>
      </c>
      <c r="E1178" s="339"/>
      <c r="F1178" s="339">
        <v>92.81</v>
      </c>
      <c r="G1178" s="323">
        <v>9</v>
      </c>
    </row>
    <row r="1179" spans="1:7" x14ac:dyDescent="0.25">
      <c r="A1179" s="336" t="s">
        <v>34864</v>
      </c>
      <c r="B1179" s="337" t="s">
        <v>34865</v>
      </c>
      <c r="C1179" s="338" t="s">
        <v>10267</v>
      </c>
      <c r="D1179" s="339">
        <v>92.55</v>
      </c>
      <c r="E1179" s="339"/>
      <c r="F1179" s="339">
        <v>92.55</v>
      </c>
      <c r="G1179" s="323">
        <v>9</v>
      </c>
    </row>
    <row r="1180" spans="1:7" x14ac:dyDescent="0.25">
      <c r="A1180" s="336" t="s">
        <v>34866</v>
      </c>
      <c r="B1180" s="337" t="s">
        <v>34867</v>
      </c>
      <c r="C1180" s="338" t="s">
        <v>10267</v>
      </c>
      <c r="D1180" s="339">
        <v>70.02</v>
      </c>
      <c r="E1180" s="339"/>
      <c r="F1180" s="339">
        <v>70.02</v>
      </c>
      <c r="G1180" s="323">
        <v>9</v>
      </c>
    </row>
    <row r="1181" spans="1:7" ht="30" x14ac:dyDescent="0.25">
      <c r="A1181" s="336" t="s">
        <v>34868</v>
      </c>
      <c r="B1181" s="337" t="s">
        <v>34869</v>
      </c>
      <c r="C1181" s="338" t="s">
        <v>10267</v>
      </c>
      <c r="D1181" s="339">
        <v>186.91</v>
      </c>
      <c r="E1181" s="339"/>
      <c r="F1181" s="339">
        <v>186.91</v>
      </c>
      <c r="G1181" s="323">
        <v>9</v>
      </c>
    </row>
    <row r="1182" spans="1:7" ht="30" x14ac:dyDescent="0.25">
      <c r="A1182" s="336" t="s">
        <v>34870</v>
      </c>
      <c r="B1182" s="337" t="s">
        <v>34871</v>
      </c>
      <c r="C1182" s="338" t="s">
        <v>10267</v>
      </c>
      <c r="D1182" s="339">
        <v>127.19</v>
      </c>
      <c r="E1182" s="339"/>
      <c r="F1182" s="339">
        <v>127.19</v>
      </c>
      <c r="G1182" s="323">
        <v>9</v>
      </c>
    </row>
    <row r="1183" spans="1:7" x14ac:dyDescent="0.25">
      <c r="A1183" s="336" t="s">
        <v>34872</v>
      </c>
      <c r="B1183" s="337" t="s">
        <v>34873</v>
      </c>
      <c r="C1183" s="338"/>
      <c r="D1183" s="339"/>
      <c r="E1183" s="339"/>
      <c r="F1183" s="339"/>
      <c r="G1183" s="323">
        <v>5</v>
      </c>
    </row>
    <row r="1184" spans="1:7" ht="30" x14ac:dyDescent="0.25">
      <c r="A1184" s="336" t="s">
        <v>34874</v>
      </c>
      <c r="B1184" s="337" t="s">
        <v>34875</v>
      </c>
      <c r="C1184" s="338" t="s">
        <v>10267</v>
      </c>
      <c r="D1184" s="339">
        <v>785.83</v>
      </c>
      <c r="E1184" s="339"/>
      <c r="F1184" s="339">
        <v>785.83</v>
      </c>
      <c r="G1184" s="323">
        <v>9</v>
      </c>
    </row>
    <row r="1185" spans="1:7" ht="30" x14ac:dyDescent="0.25">
      <c r="A1185" s="336" t="s">
        <v>40817</v>
      </c>
      <c r="B1185" s="337" t="s">
        <v>40818</v>
      </c>
      <c r="C1185" s="338" t="s">
        <v>10267</v>
      </c>
      <c r="D1185" s="339">
        <v>330</v>
      </c>
      <c r="E1185" s="339"/>
      <c r="F1185" s="339">
        <v>330</v>
      </c>
      <c r="G1185" s="323">
        <v>9</v>
      </c>
    </row>
    <row r="1186" spans="1:7" x14ac:dyDescent="0.25">
      <c r="A1186" s="336" t="s">
        <v>34876</v>
      </c>
      <c r="B1186" s="337" t="s">
        <v>34877</v>
      </c>
      <c r="C1186" s="338"/>
      <c r="D1186" s="339"/>
      <c r="E1186" s="339"/>
      <c r="F1186" s="339"/>
      <c r="G1186" s="323">
        <v>5</v>
      </c>
    </row>
    <row r="1187" spans="1:7" x14ac:dyDescent="0.25">
      <c r="A1187" s="336" t="s">
        <v>34878</v>
      </c>
      <c r="B1187" s="337" t="s">
        <v>34879</v>
      </c>
      <c r="C1187" s="338" t="s">
        <v>10267</v>
      </c>
      <c r="D1187" s="339">
        <v>321.16000000000003</v>
      </c>
      <c r="E1187" s="339">
        <v>109.22</v>
      </c>
      <c r="F1187" s="339">
        <v>430.38</v>
      </c>
      <c r="G1187" s="323">
        <v>9</v>
      </c>
    </row>
    <row r="1188" spans="1:7" ht="30" x14ac:dyDescent="0.25">
      <c r="A1188" s="336" t="s">
        <v>34880</v>
      </c>
      <c r="B1188" s="337" t="s">
        <v>34881</v>
      </c>
      <c r="C1188" s="338" t="s">
        <v>10267</v>
      </c>
      <c r="D1188" s="339">
        <v>724.85</v>
      </c>
      <c r="E1188" s="339"/>
      <c r="F1188" s="339">
        <v>724.85</v>
      </c>
      <c r="G1188" s="323">
        <v>9</v>
      </c>
    </row>
    <row r="1189" spans="1:7" ht="30" x14ac:dyDescent="0.25">
      <c r="A1189" s="336" t="s">
        <v>34882</v>
      </c>
      <c r="B1189" s="337" t="s">
        <v>34883</v>
      </c>
      <c r="C1189" s="338" t="s">
        <v>10267</v>
      </c>
      <c r="D1189" s="339">
        <v>1212.98</v>
      </c>
      <c r="E1189" s="339"/>
      <c r="F1189" s="339">
        <v>1212.98</v>
      </c>
      <c r="G1189" s="323">
        <v>9</v>
      </c>
    </row>
    <row r="1190" spans="1:7" ht="30" x14ac:dyDescent="0.25">
      <c r="A1190" s="336" t="s">
        <v>34884</v>
      </c>
      <c r="B1190" s="337" t="s">
        <v>34885</v>
      </c>
      <c r="C1190" s="338" t="s">
        <v>10267</v>
      </c>
      <c r="D1190" s="339">
        <v>518.9</v>
      </c>
      <c r="E1190" s="339"/>
      <c r="F1190" s="339">
        <v>518.9</v>
      </c>
      <c r="G1190" s="323">
        <v>9</v>
      </c>
    </row>
    <row r="1191" spans="1:7" ht="30" x14ac:dyDescent="0.25">
      <c r="A1191" s="336" t="s">
        <v>34886</v>
      </c>
      <c r="B1191" s="337" t="s">
        <v>34887</v>
      </c>
      <c r="C1191" s="338" t="s">
        <v>10267</v>
      </c>
      <c r="D1191" s="339">
        <v>776.4</v>
      </c>
      <c r="E1191" s="339"/>
      <c r="F1191" s="339">
        <v>776.4</v>
      </c>
      <c r="G1191" s="323">
        <v>9</v>
      </c>
    </row>
    <row r="1192" spans="1:7" ht="30" x14ac:dyDescent="0.25">
      <c r="A1192" s="336" t="s">
        <v>34888</v>
      </c>
      <c r="B1192" s="337" t="s">
        <v>34889</v>
      </c>
      <c r="C1192" s="338" t="s">
        <v>10267</v>
      </c>
      <c r="D1192" s="339">
        <v>659.92</v>
      </c>
      <c r="E1192" s="339"/>
      <c r="F1192" s="339">
        <v>659.92</v>
      </c>
      <c r="G1192" s="323">
        <v>9</v>
      </c>
    </row>
    <row r="1193" spans="1:7" x14ac:dyDescent="0.25">
      <c r="A1193" s="336" t="s">
        <v>34890</v>
      </c>
      <c r="B1193" s="337" t="s">
        <v>34891</v>
      </c>
      <c r="C1193" s="338"/>
      <c r="D1193" s="339"/>
      <c r="E1193" s="339"/>
      <c r="F1193" s="339"/>
      <c r="G1193" s="323">
        <v>5</v>
      </c>
    </row>
    <row r="1194" spans="1:7" x14ac:dyDescent="0.25">
      <c r="A1194" s="336" t="s">
        <v>34892</v>
      </c>
      <c r="B1194" s="337" t="s">
        <v>34893</v>
      </c>
      <c r="C1194" s="338" t="s">
        <v>10267</v>
      </c>
      <c r="D1194" s="339">
        <v>53.82</v>
      </c>
      <c r="E1194" s="339"/>
      <c r="F1194" s="339">
        <v>53.82</v>
      </c>
      <c r="G1194" s="323">
        <v>9</v>
      </c>
    </row>
    <row r="1195" spans="1:7" x14ac:dyDescent="0.25">
      <c r="A1195" s="336" t="s">
        <v>34894</v>
      </c>
      <c r="B1195" s="337" t="s">
        <v>34895</v>
      </c>
      <c r="C1195" s="338" t="s">
        <v>10267</v>
      </c>
      <c r="D1195" s="339">
        <v>1.33</v>
      </c>
      <c r="E1195" s="339">
        <v>11.14</v>
      </c>
      <c r="F1195" s="339">
        <v>12.47</v>
      </c>
      <c r="G1195" s="323">
        <v>9</v>
      </c>
    </row>
    <row r="1196" spans="1:7" x14ac:dyDescent="0.25">
      <c r="A1196" s="336" t="s">
        <v>34896</v>
      </c>
      <c r="B1196" s="337" t="s">
        <v>34897</v>
      </c>
      <c r="C1196" s="338" t="s">
        <v>10267</v>
      </c>
      <c r="D1196" s="339"/>
      <c r="E1196" s="339">
        <v>5.56</v>
      </c>
      <c r="F1196" s="339">
        <v>5.56</v>
      </c>
      <c r="G1196" s="323">
        <v>9</v>
      </c>
    </row>
    <row r="1197" spans="1:7" x14ac:dyDescent="0.25">
      <c r="A1197" s="336" t="s">
        <v>34898</v>
      </c>
      <c r="B1197" s="337" t="s">
        <v>34899</v>
      </c>
      <c r="C1197" s="338" t="s">
        <v>9690</v>
      </c>
      <c r="D1197" s="339">
        <v>14.24</v>
      </c>
      <c r="E1197" s="339"/>
      <c r="F1197" s="339">
        <v>14.24</v>
      </c>
      <c r="G1197" s="323">
        <v>9</v>
      </c>
    </row>
    <row r="1198" spans="1:7" x14ac:dyDescent="0.25">
      <c r="A1198" s="336" t="s">
        <v>34900</v>
      </c>
      <c r="B1198" s="337" t="s">
        <v>34901</v>
      </c>
      <c r="C1198" s="338" t="s">
        <v>9878</v>
      </c>
      <c r="D1198" s="339">
        <v>18.29</v>
      </c>
      <c r="E1198" s="339"/>
      <c r="F1198" s="339">
        <v>18.29</v>
      </c>
      <c r="G1198" s="323">
        <v>9</v>
      </c>
    </row>
    <row r="1199" spans="1:7" x14ac:dyDescent="0.25">
      <c r="A1199" s="336" t="s">
        <v>34902</v>
      </c>
      <c r="B1199" s="337" t="s">
        <v>34903</v>
      </c>
      <c r="C1199" s="338"/>
      <c r="D1199" s="339"/>
      <c r="E1199" s="339"/>
      <c r="F1199" s="339"/>
      <c r="G1199" s="323">
        <v>2</v>
      </c>
    </row>
    <row r="1200" spans="1:7" x14ac:dyDescent="0.25">
      <c r="A1200" s="336" t="s">
        <v>34904</v>
      </c>
      <c r="B1200" s="337" t="s">
        <v>34905</v>
      </c>
      <c r="C1200" s="338"/>
      <c r="D1200" s="339"/>
      <c r="E1200" s="339"/>
      <c r="F1200" s="339"/>
      <c r="G1200" s="323">
        <v>5</v>
      </c>
    </row>
    <row r="1201" spans="1:7" x14ac:dyDescent="0.25">
      <c r="A1201" s="336" t="s">
        <v>34906</v>
      </c>
      <c r="B1201" s="337" t="s">
        <v>34907</v>
      </c>
      <c r="C1201" s="338" t="s">
        <v>10267</v>
      </c>
      <c r="D1201" s="339">
        <v>956.41</v>
      </c>
      <c r="E1201" s="339">
        <v>48.6</v>
      </c>
      <c r="F1201" s="339">
        <v>1005.01</v>
      </c>
      <c r="G1201" s="323">
        <v>9</v>
      </c>
    </row>
    <row r="1202" spans="1:7" x14ac:dyDescent="0.25">
      <c r="A1202" s="336" t="s">
        <v>34908</v>
      </c>
      <c r="B1202" s="337" t="s">
        <v>34909</v>
      </c>
      <c r="C1202" s="338" t="s">
        <v>10267</v>
      </c>
      <c r="D1202" s="339">
        <v>841.41</v>
      </c>
      <c r="E1202" s="339">
        <v>48.6</v>
      </c>
      <c r="F1202" s="339">
        <v>890.01</v>
      </c>
      <c r="G1202" s="323">
        <v>9</v>
      </c>
    </row>
    <row r="1203" spans="1:7" x14ac:dyDescent="0.25">
      <c r="A1203" s="336" t="s">
        <v>34910</v>
      </c>
      <c r="B1203" s="337" t="s">
        <v>34911</v>
      </c>
      <c r="C1203" s="338"/>
      <c r="D1203" s="339"/>
      <c r="E1203" s="339"/>
      <c r="F1203" s="339"/>
      <c r="G1203" s="323">
        <v>5</v>
      </c>
    </row>
    <row r="1204" spans="1:7" ht="30" x14ac:dyDescent="0.25">
      <c r="A1204" s="336" t="s">
        <v>34912</v>
      </c>
      <c r="B1204" s="337" t="s">
        <v>34913</v>
      </c>
      <c r="C1204" s="338" t="s">
        <v>10267</v>
      </c>
      <c r="D1204" s="339">
        <v>666</v>
      </c>
      <c r="E1204" s="339">
        <v>51.22</v>
      </c>
      <c r="F1204" s="339">
        <v>717.22</v>
      </c>
      <c r="G1204" s="323">
        <v>9</v>
      </c>
    </row>
    <row r="1205" spans="1:7" x14ac:dyDescent="0.25">
      <c r="A1205" s="336" t="s">
        <v>34914</v>
      </c>
      <c r="B1205" s="337" t="s">
        <v>34915</v>
      </c>
      <c r="C1205" s="338" t="s">
        <v>9878</v>
      </c>
      <c r="D1205" s="339">
        <v>1146.43</v>
      </c>
      <c r="E1205" s="339">
        <v>103.92</v>
      </c>
      <c r="F1205" s="339">
        <v>1250.3499999999999</v>
      </c>
      <c r="G1205" s="323">
        <v>9</v>
      </c>
    </row>
    <row r="1206" spans="1:7" x14ac:dyDescent="0.25">
      <c r="A1206" s="336" t="s">
        <v>34916</v>
      </c>
      <c r="B1206" s="337" t="s">
        <v>34917</v>
      </c>
      <c r="C1206" s="338" t="s">
        <v>9878</v>
      </c>
      <c r="D1206" s="339">
        <v>1267.72</v>
      </c>
      <c r="E1206" s="339">
        <v>103.92</v>
      </c>
      <c r="F1206" s="339">
        <v>1371.64</v>
      </c>
      <c r="G1206" s="323">
        <v>9</v>
      </c>
    </row>
    <row r="1207" spans="1:7" x14ac:dyDescent="0.25">
      <c r="A1207" s="336" t="s">
        <v>34918</v>
      </c>
      <c r="B1207" s="337" t="s">
        <v>34919</v>
      </c>
      <c r="C1207" s="338" t="s">
        <v>9878</v>
      </c>
      <c r="D1207" s="339">
        <v>1391.61</v>
      </c>
      <c r="E1207" s="339">
        <v>103.92</v>
      </c>
      <c r="F1207" s="339">
        <v>1495.53</v>
      </c>
      <c r="G1207" s="323">
        <v>9</v>
      </c>
    </row>
    <row r="1208" spans="1:7" x14ac:dyDescent="0.25">
      <c r="A1208" s="336" t="s">
        <v>34920</v>
      </c>
      <c r="B1208" s="337" t="s">
        <v>34921</v>
      </c>
      <c r="C1208" s="338" t="s">
        <v>9878</v>
      </c>
      <c r="D1208" s="339">
        <v>2022.49</v>
      </c>
      <c r="E1208" s="339">
        <v>129.88999999999999</v>
      </c>
      <c r="F1208" s="339">
        <v>2152.38</v>
      </c>
      <c r="G1208" s="323">
        <v>9</v>
      </c>
    </row>
    <row r="1209" spans="1:7" x14ac:dyDescent="0.25">
      <c r="A1209" s="336" t="s">
        <v>34922</v>
      </c>
      <c r="B1209" s="337" t="s">
        <v>34923</v>
      </c>
      <c r="C1209" s="338"/>
      <c r="D1209" s="339"/>
      <c r="E1209" s="339"/>
      <c r="F1209" s="339"/>
      <c r="G1209" s="323">
        <v>5</v>
      </c>
    </row>
    <row r="1210" spans="1:7" ht="30" x14ac:dyDescent="0.25">
      <c r="A1210" s="336" t="s">
        <v>34924</v>
      </c>
      <c r="B1210" s="337" t="s">
        <v>34925</v>
      </c>
      <c r="C1210" s="338" t="s">
        <v>9878</v>
      </c>
      <c r="D1210" s="339">
        <v>1100.99</v>
      </c>
      <c r="E1210" s="339">
        <v>51.95</v>
      </c>
      <c r="F1210" s="339">
        <v>1152.94</v>
      </c>
      <c r="G1210" s="323">
        <v>9</v>
      </c>
    </row>
    <row r="1211" spans="1:7" ht="30" x14ac:dyDescent="0.25">
      <c r="A1211" s="336" t="s">
        <v>34926</v>
      </c>
      <c r="B1211" s="337" t="s">
        <v>34927</v>
      </c>
      <c r="C1211" s="338" t="s">
        <v>9878</v>
      </c>
      <c r="D1211" s="339">
        <v>946.47</v>
      </c>
      <c r="E1211" s="339">
        <v>51.95</v>
      </c>
      <c r="F1211" s="339">
        <v>998.42</v>
      </c>
      <c r="G1211" s="323">
        <v>9</v>
      </c>
    </row>
    <row r="1212" spans="1:7" ht="30" x14ac:dyDescent="0.25">
      <c r="A1212" s="336" t="s">
        <v>34928</v>
      </c>
      <c r="B1212" s="337" t="s">
        <v>34929</v>
      </c>
      <c r="C1212" s="338" t="s">
        <v>9878</v>
      </c>
      <c r="D1212" s="339">
        <v>1119.82</v>
      </c>
      <c r="E1212" s="339">
        <v>103.92</v>
      </c>
      <c r="F1212" s="339">
        <v>1223.74</v>
      </c>
      <c r="G1212" s="323">
        <v>9</v>
      </c>
    </row>
    <row r="1213" spans="1:7" ht="30" x14ac:dyDescent="0.25">
      <c r="A1213" s="336" t="s">
        <v>34930</v>
      </c>
      <c r="B1213" s="337" t="s">
        <v>34931</v>
      </c>
      <c r="C1213" s="338" t="s">
        <v>9878</v>
      </c>
      <c r="D1213" s="339">
        <v>1221.26</v>
      </c>
      <c r="E1213" s="339">
        <v>103.92</v>
      </c>
      <c r="F1213" s="339">
        <v>1325.18</v>
      </c>
      <c r="G1213" s="323">
        <v>9</v>
      </c>
    </row>
    <row r="1214" spans="1:7" ht="30" x14ac:dyDescent="0.25">
      <c r="A1214" s="336" t="s">
        <v>34932</v>
      </c>
      <c r="B1214" s="337" t="s">
        <v>34933</v>
      </c>
      <c r="C1214" s="338" t="s">
        <v>9878</v>
      </c>
      <c r="D1214" s="339">
        <v>1251.8800000000001</v>
      </c>
      <c r="E1214" s="339">
        <v>103.92</v>
      </c>
      <c r="F1214" s="339">
        <v>1355.8</v>
      </c>
      <c r="G1214" s="323">
        <v>9</v>
      </c>
    </row>
    <row r="1215" spans="1:7" ht="30" x14ac:dyDescent="0.25">
      <c r="A1215" s="336" t="s">
        <v>34934</v>
      </c>
      <c r="B1215" s="337" t="s">
        <v>34935</v>
      </c>
      <c r="C1215" s="338" t="s">
        <v>9878</v>
      </c>
      <c r="D1215" s="339">
        <v>1963.59</v>
      </c>
      <c r="E1215" s="339">
        <v>129.88999999999999</v>
      </c>
      <c r="F1215" s="339">
        <v>2093.48</v>
      </c>
      <c r="G1215" s="323">
        <v>9</v>
      </c>
    </row>
    <row r="1216" spans="1:7" ht="30" x14ac:dyDescent="0.25">
      <c r="A1216" s="336" t="s">
        <v>34936</v>
      </c>
      <c r="B1216" s="337" t="s">
        <v>34937</v>
      </c>
      <c r="C1216" s="338" t="s">
        <v>9878</v>
      </c>
      <c r="D1216" s="339">
        <v>2082.1999999999998</v>
      </c>
      <c r="E1216" s="339">
        <v>129.88999999999999</v>
      </c>
      <c r="F1216" s="339">
        <v>2212.09</v>
      </c>
      <c r="G1216" s="323">
        <v>9</v>
      </c>
    </row>
    <row r="1217" spans="1:7" ht="30" x14ac:dyDescent="0.25">
      <c r="A1217" s="336" t="s">
        <v>34938</v>
      </c>
      <c r="B1217" s="337" t="s">
        <v>34939</v>
      </c>
      <c r="C1217" s="338" t="s">
        <v>9878</v>
      </c>
      <c r="D1217" s="339">
        <v>3787.99</v>
      </c>
      <c r="E1217" s="339">
        <v>148.44999999999999</v>
      </c>
      <c r="F1217" s="339">
        <v>3936.44</v>
      </c>
      <c r="G1217" s="323">
        <v>9</v>
      </c>
    </row>
    <row r="1218" spans="1:7" ht="30" x14ac:dyDescent="0.25">
      <c r="A1218" s="336" t="s">
        <v>34940</v>
      </c>
      <c r="B1218" s="337" t="s">
        <v>34941</v>
      </c>
      <c r="C1218" s="338" t="s">
        <v>9878</v>
      </c>
      <c r="D1218" s="339">
        <v>900.52</v>
      </c>
      <c r="E1218" s="339">
        <v>12.99</v>
      </c>
      <c r="F1218" s="339">
        <v>913.51</v>
      </c>
      <c r="G1218" s="323">
        <v>9</v>
      </c>
    </row>
    <row r="1219" spans="1:7" ht="30" x14ac:dyDescent="0.25">
      <c r="A1219" s="336" t="s">
        <v>34942</v>
      </c>
      <c r="B1219" s="337" t="s">
        <v>34943</v>
      </c>
      <c r="C1219" s="338" t="s">
        <v>9878</v>
      </c>
      <c r="D1219" s="339">
        <v>1349.83</v>
      </c>
      <c r="E1219" s="339">
        <v>100.2</v>
      </c>
      <c r="F1219" s="339">
        <v>1450.03</v>
      </c>
      <c r="G1219" s="323">
        <v>9</v>
      </c>
    </row>
    <row r="1220" spans="1:7" ht="30" x14ac:dyDescent="0.25">
      <c r="A1220" s="336" t="s">
        <v>34944</v>
      </c>
      <c r="B1220" s="337" t="s">
        <v>34945</v>
      </c>
      <c r="C1220" s="338" t="s">
        <v>9878</v>
      </c>
      <c r="D1220" s="339">
        <v>1402.91</v>
      </c>
      <c r="E1220" s="339">
        <v>96.5</v>
      </c>
      <c r="F1220" s="339">
        <v>1499.41</v>
      </c>
      <c r="G1220" s="323">
        <v>9</v>
      </c>
    </row>
    <row r="1221" spans="1:7" ht="30" x14ac:dyDescent="0.25">
      <c r="A1221" s="336" t="s">
        <v>34946</v>
      </c>
      <c r="B1221" s="337" t="s">
        <v>34947</v>
      </c>
      <c r="C1221" s="338" t="s">
        <v>9878</v>
      </c>
      <c r="D1221" s="339">
        <v>1527.57</v>
      </c>
      <c r="E1221" s="339">
        <v>96.5</v>
      </c>
      <c r="F1221" s="339">
        <v>1624.07</v>
      </c>
      <c r="G1221" s="323">
        <v>9</v>
      </c>
    </row>
    <row r="1222" spans="1:7" ht="30" x14ac:dyDescent="0.25">
      <c r="A1222" s="336" t="s">
        <v>34948</v>
      </c>
      <c r="B1222" s="337" t="s">
        <v>34949</v>
      </c>
      <c r="C1222" s="338" t="s">
        <v>9878</v>
      </c>
      <c r="D1222" s="339">
        <v>1558.19</v>
      </c>
      <c r="E1222" s="339">
        <v>96.5</v>
      </c>
      <c r="F1222" s="339">
        <v>1654.69</v>
      </c>
      <c r="G1222" s="323">
        <v>9</v>
      </c>
    </row>
    <row r="1223" spans="1:7" ht="30" x14ac:dyDescent="0.25">
      <c r="A1223" s="336" t="s">
        <v>34950</v>
      </c>
      <c r="B1223" s="337" t="s">
        <v>34951</v>
      </c>
      <c r="C1223" s="338" t="s">
        <v>9878</v>
      </c>
      <c r="D1223" s="339">
        <v>2196.62</v>
      </c>
      <c r="E1223" s="339">
        <v>126.18</v>
      </c>
      <c r="F1223" s="339">
        <v>2322.8000000000002</v>
      </c>
      <c r="G1223" s="323">
        <v>9</v>
      </c>
    </row>
    <row r="1224" spans="1:7" x14ac:dyDescent="0.25">
      <c r="A1224" s="336" t="s">
        <v>34952</v>
      </c>
      <c r="B1224" s="337" t="s">
        <v>34953</v>
      </c>
      <c r="C1224" s="338"/>
      <c r="D1224" s="339"/>
      <c r="E1224" s="339"/>
      <c r="F1224" s="339"/>
      <c r="G1224" s="323">
        <v>5</v>
      </c>
    </row>
    <row r="1225" spans="1:7" x14ac:dyDescent="0.25">
      <c r="A1225" s="336" t="s">
        <v>34954</v>
      </c>
      <c r="B1225" s="337" t="s">
        <v>34955</v>
      </c>
      <c r="C1225" s="338" t="s">
        <v>10267</v>
      </c>
      <c r="D1225" s="339">
        <v>124.71</v>
      </c>
      <c r="E1225" s="339">
        <v>37.11</v>
      </c>
      <c r="F1225" s="339">
        <v>161.82</v>
      </c>
      <c r="G1225" s="323">
        <v>9</v>
      </c>
    </row>
    <row r="1226" spans="1:7" ht="30" x14ac:dyDescent="0.25">
      <c r="A1226" s="336" t="s">
        <v>34956</v>
      </c>
      <c r="B1226" s="337" t="s">
        <v>34957</v>
      </c>
      <c r="C1226" s="338" t="s">
        <v>9690</v>
      </c>
      <c r="D1226" s="339">
        <v>10.46</v>
      </c>
      <c r="E1226" s="339">
        <v>7.42</v>
      </c>
      <c r="F1226" s="339">
        <v>17.88</v>
      </c>
      <c r="G1226" s="323">
        <v>9</v>
      </c>
    </row>
    <row r="1227" spans="1:7" ht="30" x14ac:dyDescent="0.25">
      <c r="A1227" s="336" t="s">
        <v>34958</v>
      </c>
      <c r="B1227" s="337" t="s">
        <v>34959</v>
      </c>
      <c r="C1227" s="338" t="s">
        <v>9690</v>
      </c>
      <c r="D1227" s="339">
        <v>93.39</v>
      </c>
      <c r="E1227" s="339">
        <v>74.22</v>
      </c>
      <c r="F1227" s="339">
        <v>167.61</v>
      </c>
      <c r="G1227" s="323">
        <v>9</v>
      </c>
    </row>
    <row r="1228" spans="1:7" ht="30" x14ac:dyDescent="0.25">
      <c r="A1228" s="336" t="s">
        <v>34960</v>
      </c>
      <c r="B1228" s="337" t="s">
        <v>34961</v>
      </c>
      <c r="C1228" s="338" t="s">
        <v>10267</v>
      </c>
      <c r="D1228" s="339">
        <v>1896.65</v>
      </c>
      <c r="E1228" s="339"/>
      <c r="F1228" s="339">
        <v>1896.65</v>
      </c>
      <c r="G1228" s="323">
        <v>9</v>
      </c>
    </row>
    <row r="1229" spans="1:7" ht="30" x14ac:dyDescent="0.25">
      <c r="A1229" s="336" t="s">
        <v>34962</v>
      </c>
      <c r="B1229" s="337" t="s">
        <v>34963</v>
      </c>
      <c r="C1229" s="338" t="s">
        <v>10267</v>
      </c>
      <c r="D1229" s="339">
        <v>734.25</v>
      </c>
      <c r="E1229" s="339"/>
      <c r="F1229" s="339">
        <v>734.25</v>
      </c>
      <c r="G1229" s="323">
        <v>9</v>
      </c>
    </row>
    <row r="1230" spans="1:7" ht="30" x14ac:dyDescent="0.25">
      <c r="A1230" s="336" t="s">
        <v>34964</v>
      </c>
      <c r="B1230" s="337" t="s">
        <v>34965</v>
      </c>
      <c r="C1230" s="338" t="s">
        <v>10267</v>
      </c>
      <c r="D1230" s="339">
        <v>569.97</v>
      </c>
      <c r="E1230" s="339">
        <v>14.84</v>
      </c>
      <c r="F1230" s="339">
        <v>584.80999999999995</v>
      </c>
      <c r="G1230" s="323">
        <v>9</v>
      </c>
    </row>
    <row r="1231" spans="1:7" ht="30" x14ac:dyDescent="0.25">
      <c r="A1231" s="336" t="s">
        <v>34966</v>
      </c>
      <c r="B1231" s="337" t="s">
        <v>34967</v>
      </c>
      <c r="C1231" s="338" t="s">
        <v>10267</v>
      </c>
      <c r="D1231" s="339">
        <v>1452.01</v>
      </c>
      <c r="E1231" s="339"/>
      <c r="F1231" s="339">
        <v>1452.01</v>
      </c>
      <c r="G1231" s="323">
        <v>9</v>
      </c>
    </row>
    <row r="1232" spans="1:7" x14ac:dyDescent="0.25">
      <c r="A1232" s="336" t="s">
        <v>34968</v>
      </c>
      <c r="B1232" s="337" t="s">
        <v>34969</v>
      </c>
      <c r="C1232" s="338" t="s">
        <v>10267</v>
      </c>
      <c r="D1232" s="339">
        <v>213.95</v>
      </c>
      <c r="E1232" s="339">
        <v>37.11</v>
      </c>
      <c r="F1232" s="339">
        <v>251.06</v>
      </c>
      <c r="G1232" s="323">
        <v>9</v>
      </c>
    </row>
    <row r="1233" spans="1:7" x14ac:dyDescent="0.25">
      <c r="A1233" s="336" t="s">
        <v>34970</v>
      </c>
      <c r="B1233" s="337" t="s">
        <v>34971</v>
      </c>
      <c r="C1233" s="338" t="s">
        <v>32837</v>
      </c>
      <c r="D1233" s="339">
        <v>1013.52</v>
      </c>
      <c r="E1233" s="339">
        <v>159.58000000000001</v>
      </c>
      <c r="F1233" s="339">
        <v>1173.0999999999999</v>
      </c>
      <c r="G1233" s="323">
        <v>9</v>
      </c>
    </row>
    <row r="1234" spans="1:7" x14ac:dyDescent="0.25">
      <c r="A1234" s="336" t="s">
        <v>34972</v>
      </c>
      <c r="B1234" s="337" t="s">
        <v>34973</v>
      </c>
      <c r="C1234" s="338" t="s">
        <v>10267</v>
      </c>
      <c r="D1234" s="339">
        <v>213.48</v>
      </c>
      <c r="E1234" s="339">
        <v>7.28</v>
      </c>
      <c r="F1234" s="339">
        <v>220.76</v>
      </c>
      <c r="G1234" s="323">
        <v>9</v>
      </c>
    </row>
    <row r="1235" spans="1:7" ht="30" x14ac:dyDescent="0.25">
      <c r="A1235" s="336" t="s">
        <v>34974</v>
      </c>
      <c r="B1235" s="337" t="s">
        <v>34975</v>
      </c>
      <c r="C1235" s="338" t="s">
        <v>10267</v>
      </c>
      <c r="D1235" s="339">
        <v>1814.49</v>
      </c>
      <c r="E1235" s="339"/>
      <c r="F1235" s="339">
        <v>1814.49</v>
      </c>
      <c r="G1235" s="323">
        <v>9</v>
      </c>
    </row>
    <row r="1236" spans="1:7" ht="30" x14ac:dyDescent="0.25">
      <c r="A1236" s="336" t="s">
        <v>34976</v>
      </c>
      <c r="B1236" s="337" t="s">
        <v>34977</v>
      </c>
      <c r="C1236" s="338" t="s">
        <v>10267</v>
      </c>
      <c r="D1236" s="339">
        <v>1615.04</v>
      </c>
      <c r="E1236" s="339"/>
      <c r="F1236" s="339">
        <v>1615.04</v>
      </c>
      <c r="G1236" s="323">
        <v>9</v>
      </c>
    </row>
    <row r="1237" spans="1:7" x14ac:dyDescent="0.25">
      <c r="A1237" s="336" t="s">
        <v>40802</v>
      </c>
      <c r="B1237" s="337" t="s">
        <v>40819</v>
      </c>
      <c r="C1237" s="338" t="s">
        <v>10267</v>
      </c>
      <c r="D1237" s="339">
        <v>445.19</v>
      </c>
      <c r="E1237" s="339">
        <v>30.54</v>
      </c>
      <c r="F1237" s="339">
        <v>475.73</v>
      </c>
      <c r="G1237" s="323">
        <v>9</v>
      </c>
    </row>
    <row r="1238" spans="1:7" x14ac:dyDescent="0.25">
      <c r="A1238" s="336" t="s">
        <v>34978</v>
      </c>
      <c r="B1238" s="337" t="s">
        <v>34979</v>
      </c>
      <c r="C1238" s="338" t="s">
        <v>10267</v>
      </c>
      <c r="D1238" s="339">
        <v>437.63</v>
      </c>
      <c r="E1238" s="339">
        <v>75.14</v>
      </c>
      <c r="F1238" s="339">
        <v>512.77</v>
      </c>
      <c r="G1238" s="323">
        <v>9</v>
      </c>
    </row>
    <row r="1239" spans="1:7" ht="30" x14ac:dyDescent="0.25">
      <c r="A1239" s="336" t="s">
        <v>34980</v>
      </c>
      <c r="B1239" s="337" t="s">
        <v>34981</v>
      </c>
      <c r="C1239" s="338" t="s">
        <v>9690</v>
      </c>
      <c r="D1239" s="339">
        <v>135.47</v>
      </c>
      <c r="E1239" s="339">
        <v>7.42</v>
      </c>
      <c r="F1239" s="339">
        <v>142.88999999999999</v>
      </c>
      <c r="G1239" s="323">
        <v>9</v>
      </c>
    </row>
    <row r="1240" spans="1:7" x14ac:dyDescent="0.25">
      <c r="A1240" s="336" t="s">
        <v>34982</v>
      </c>
      <c r="B1240" s="337" t="s">
        <v>34983</v>
      </c>
      <c r="C1240" s="338"/>
      <c r="D1240" s="339"/>
      <c r="E1240" s="339"/>
      <c r="F1240" s="339"/>
      <c r="G1240" s="323">
        <v>5</v>
      </c>
    </row>
    <row r="1241" spans="1:7" x14ac:dyDescent="0.25">
      <c r="A1241" s="336" t="s">
        <v>34984</v>
      </c>
      <c r="B1241" s="337" t="s">
        <v>34985</v>
      </c>
      <c r="C1241" s="338" t="s">
        <v>10267</v>
      </c>
      <c r="D1241" s="339">
        <v>264.91000000000003</v>
      </c>
      <c r="E1241" s="339">
        <v>51.22</v>
      </c>
      <c r="F1241" s="339">
        <v>316.13</v>
      </c>
      <c r="G1241" s="323">
        <v>9</v>
      </c>
    </row>
    <row r="1242" spans="1:7" x14ac:dyDescent="0.25">
      <c r="A1242" s="336" t="s">
        <v>34986</v>
      </c>
      <c r="B1242" s="337" t="s">
        <v>34987</v>
      </c>
      <c r="C1242" s="338" t="s">
        <v>9878</v>
      </c>
      <c r="D1242" s="339">
        <v>544.24</v>
      </c>
      <c r="E1242" s="339">
        <v>103.92</v>
      </c>
      <c r="F1242" s="339">
        <v>648.16</v>
      </c>
      <c r="G1242" s="323">
        <v>9</v>
      </c>
    </row>
    <row r="1243" spans="1:7" x14ac:dyDescent="0.25">
      <c r="A1243" s="336" t="s">
        <v>34988</v>
      </c>
      <c r="B1243" s="337" t="s">
        <v>34989</v>
      </c>
      <c r="C1243" s="338" t="s">
        <v>9878</v>
      </c>
      <c r="D1243" s="339">
        <v>527.41999999999996</v>
      </c>
      <c r="E1243" s="339">
        <v>103.92</v>
      </c>
      <c r="F1243" s="339">
        <v>631.34</v>
      </c>
      <c r="G1243" s="323">
        <v>9</v>
      </c>
    </row>
    <row r="1244" spans="1:7" x14ac:dyDescent="0.25">
      <c r="A1244" s="336" t="s">
        <v>34990</v>
      </c>
      <c r="B1244" s="337" t="s">
        <v>34991</v>
      </c>
      <c r="C1244" s="338" t="s">
        <v>9878</v>
      </c>
      <c r="D1244" s="339">
        <v>537.53</v>
      </c>
      <c r="E1244" s="339">
        <v>103.92</v>
      </c>
      <c r="F1244" s="339">
        <v>641.45000000000005</v>
      </c>
      <c r="G1244" s="323">
        <v>9</v>
      </c>
    </row>
    <row r="1245" spans="1:7" x14ac:dyDescent="0.25">
      <c r="A1245" s="336" t="s">
        <v>34992</v>
      </c>
      <c r="B1245" s="337" t="s">
        <v>34993</v>
      </c>
      <c r="C1245" s="338" t="s">
        <v>9878</v>
      </c>
      <c r="D1245" s="339">
        <v>566.25</v>
      </c>
      <c r="E1245" s="339">
        <v>103.92</v>
      </c>
      <c r="F1245" s="339">
        <v>670.17</v>
      </c>
      <c r="G1245" s="323">
        <v>9</v>
      </c>
    </row>
    <row r="1246" spans="1:7" x14ac:dyDescent="0.25">
      <c r="A1246" s="336" t="s">
        <v>34994</v>
      </c>
      <c r="B1246" s="337" t="s">
        <v>34995</v>
      </c>
      <c r="C1246" s="338" t="s">
        <v>9878</v>
      </c>
      <c r="D1246" s="339">
        <v>646.39</v>
      </c>
      <c r="E1246" s="339">
        <v>103.92</v>
      </c>
      <c r="F1246" s="339">
        <v>750.31</v>
      </c>
      <c r="G1246" s="323">
        <v>9</v>
      </c>
    </row>
    <row r="1247" spans="1:7" x14ac:dyDescent="0.25">
      <c r="A1247" s="336" t="s">
        <v>34996</v>
      </c>
      <c r="B1247" s="337" t="s">
        <v>34997</v>
      </c>
      <c r="C1247" s="338" t="s">
        <v>9878</v>
      </c>
      <c r="D1247" s="339">
        <v>896.93</v>
      </c>
      <c r="E1247" s="339">
        <v>129.88999999999999</v>
      </c>
      <c r="F1247" s="339">
        <v>1026.82</v>
      </c>
      <c r="G1247" s="323">
        <v>9</v>
      </c>
    </row>
    <row r="1248" spans="1:7" x14ac:dyDescent="0.25">
      <c r="A1248" s="336" t="s">
        <v>34998</v>
      </c>
      <c r="B1248" s="337" t="s">
        <v>34999</v>
      </c>
      <c r="C1248" s="338" t="s">
        <v>9878</v>
      </c>
      <c r="D1248" s="339">
        <v>946.35</v>
      </c>
      <c r="E1248" s="339">
        <v>150.30000000000001</v>
      </c>
      <c r="F1248" s="339">
        <v>1096.6500000000001</v>
      </c>
      <c r="G1248" s="323">
        <v>9</v>
      </c>
    </row>
    <row r="1249" spans="1:7" ht="30" x14ac:dyDescent="0.25">
      <c r="A1249" s="336" t="s">
        <v>35000</v>
      </c>
      <c r="B1249" s="337" t="s">
        <v>35001</v>
      </c>
      <c r="C1249" s="338" t="s">
        <v>9878</v>
      </c>
      <c r="D1249" s="339">
        <v>347.72</v>
      </c>
      <c r="E1249" s="339">
        <v>51.95</v>
      </c>
      <c r="F1249" s="339">
        <v>399.67</v>
      </c>
      <c r="G1249" s="323">
        <v>9</v>
      </c>
    </row>
    <row r="1250" spans="1:7" ht="30" x14ac:dyDescent="0.25">
      <c r="A1250" s="336" t="s">
        <v>35002</v>
      </c>
      <c r="B1250" s="337" t="s">
        <v>35003</v>
      </c>
      <c r="C1250" s="338" t="s">
        <v>9878</v>
      </c>
      <c r="D1250" s="339">
        <v>341.01</v>
      </c>
      <c r="E1250" s="339">
        <v>51.95</v>
      </c>
      <c r="F1250" s="339">
        <v>392.96</v>
      </c>
      <c r="G1250" s="323">
        <v>9</v>
      </c>
    </row>
    <row r="1251" spans="1:7" ht="30" x14ac:dyDescent="0.25">
      <c r="A1251" s="336" t="s">
        <v>35004</v>
      </c>
      <c r="B1251" s="337" t="s">
        <v>35005</v>
      </c>
      <c r="C1251" s="338" t="s">
        <v>9878</v>
      </c>
      <c r="D1251" s="339">
        <v>369.73</v>
      </c>
      <c r="E1251" s="339">
        <v>51.95</v>
      </c>
      <c r="F1251" s="339">
        <v>421.68</v>
      </c>
      <c r="G1251" s="323">
        <v>9</v>
      </c>
    </row>
    <row r="1252" spans="1:7" x14ac:dyDescent="0.25">
      <c r="A1252" s="336" t="s">
        <v>35006</v>
      </c>
      <c r="B1252" s="337" t="s">
        <v>35007</v>
      </c>
      <c r="C1252" s="338" t="s">
        <v>9878</v>
      </c>
      <c r="D1252" s="339">
        <v>618.39</v>
      </c>
      <c r="E1252" s="339">
        <v>51.95</v>
      </c>
      <c r="F1252" s="339">
        <v>670.34</v>
      </c>
      <c r="G1252" s="323">
        <v>9</v>
      </c>
    </row>
    <row r="1253" spans="1:7" x14ac:dyDescent="0.25">
      <c r="A1253" s="336" t="s">
        <v>35008</v>
      </c>
      <c r="B1253" s="337" t="s">
        <v>35009</v>
      </c>
      <c r="C1253" s="338" t="s">
        <v>9878</v>
      </c>
      <c r="D1253" s="339">
        <v>611.67999999999995</v>
      </c>
      <c r="E1253" s="339">
        <v>51.95</v>
      </c>
      <c r="F1253" s="339">
        <v>663.63</v>
      </c>
      <c r="G1253" s="323">
        <v>9</v>
      </c>
    </row>
    <row r="1254" spans="1:7" x14ac:dyDescent="0.25">
      <c r="A1254" s="336" t="s">
        <v>35010</v>
      </c>
      <c r="B1254" s="337" t="s">
        <v>35011</v>
      </c>
      <c r="C1254" s="338" t="s">
        <v>9878</v>
      </c>
      <c r="D1254" s="339">
        <v>810.51</v>
      </c>
      <c r="E1254" s="339">
        <v>96.5</v>
      </c>
      <c r="F1254" s="339">
        <v>907.01</v>
      </c>
      <c r="G1254" s="323">
        <v>9</v>
      </c>
    </row>
    <row r="1255" spans="1:7" x14ac:dyDescent="0.25">
      <c r="A1255" s="336" t="s">
        <v>35012</v>
      </c>
      <c r="B1255" s="337" t="s">
        <v>35013</v>
      </c>
      <c r="C1255" s="338" t="s">
        <v>9878</v>
      </c>
      <c r="D1255" s="339">
        <v>832.23</v>
      </c>
      <c r="E1255" s="339">
        <v>96.5</v>
      </c>
      <c r="F1255" s="339">
        <v>928.73</v>
      </c>
      <c r="G1255" s="323">
        <v>9</v>
      </c>
    </row>
    <row r="1256" spans="1:7" x14ac:dyDescent="0.25">
      <c r="A1256" s="336" t="s">
        <v>35014</v>
      </c>
      <c r="B1256" s="337" t="s">
        <v>35015</v>
      </c>
      <c r="C1256" s="338" t="s">
        <v>9878</v>
      </c>
      <c r="D1256" s="339">
        <v>872.56</v>
      </c>
      <c r="E1256" s="339">
        <v>96.5</v>
      </c>
      <c r="F1256" s="339">
        <v>969.06</v>
      </c>
      <c r="G1256" s="323">
        <v>9</v>
      </c>
    </row>
    <row r="1257" spans="1:7" x14ac:dyDescent="0.25">
      <c r="A1257" s="336" t="s">
        <v>35016</v>
      </c>
      <c r="B1257" s="337" t="s">
        <v>35017</v>
      </c>
      <c r="C1257" s="338" t="s">
        <v>9878</v>
      </c>
      <c r="D1257" s="339">
        <v>1129.96</v>
      </c>
      <c r="E1257" s="339">
        <v>126.18</v>
      </c>
      <c r="F1257" s="339">
        <v>1256.1400000000001</v>
      </c>
      <c r="G1257" s="323">
        <v>9</v>
      </c>
    </row>
    <row r="1258" spans="1:7" x14ac:dyDescent="0.25">
      <c r="A1258" s="336" t="s">
        <v>35018</v>
      </c>
      <c r="B1258" s="337" t="s">
        <v>35019</v>
      </c>
      <c r="C1258" s="338" t="s">
        <v>9878</v>
      </c>
      <c r="D1258" s="339">
        <v>1162.97</v>
      </c>
      <c r="E1258" s="339">
        <v>126.18</v>
      </c>
      <c r="F1258" s="339">
        <v>1289.1500000000001</v>
      </c>
      <c r="G1258" s="323">
        <v>9</v>
      </c>
    </row>
    <row r="1259" spans="1:7" x14ac:dyDescent="0.25">
      <c r="A1259" s="336" t="s">
        <v>35020</v>
      </c>
      <c r="B1259" s="337" t="s">
        <v>35021</v>
      </c>
      <c r="C1259" s="338" t="s">
        <v>9878</v>
      </c>
      <c r="D1259" s="339">
        <v>712.03</v>
      </c>
      <c r="E1259" s="339">
        <v>51.95</v>
      </c>
      <c r="F1259" s="339">
        <v>763.98</v>
      </c>
      <c r="G1259" s="323">
        <v>9</v>
      </c>
    </row>
    <row r="1260" spans="1:7" x14ac:dyDescent="0.25">
      <c r="A1260" s="336" t="s">
        <v>35022</v>
      </c>
      <c r="B1260" s="337" t="s">
        <v>35023</v>
      </c>
      <c r="C1260" s="338" t="s">
        <v>9878</v>
      </c>
      <c r="D1260" s="339">
        <v>815.72</v>
      </c>
      <c r="E1260" s="339">
        <v>51.95</v>
      </c>
      <c r="F1260" s="339">
        <v>867.67</v>
      </c>
      <c r="G1260" s="323">
        <v>9</v>
      </c>
    </row>
    <row r="1261" spans="1:7" x14ac:dyDescent="0.25">
      <c r="A1261" s="336" t="s">
        <v>35024</v>
      </c>
      <c r="B1261" s="337" t="s">
        <v>35025</v>
      </c>
      <c r="C1261" s="338" t="s">
        <v>9878</v>
      </c>
      <c r="D1261" s="339">
        <v>1069.79</v>
      </c>
      <c r="E1261" s="339">
        <v>129.88999999999999</v>
      </c>
      <c r="F1261" s="339">
        <v>1199.68</v>
      </c>
      <c r="G1261" s="323">
        <v>9</v>
      </c>
    </row>
    <row r="1262" spans="1:7" x14ac:dyDescent="0.25">
      <c r="A1262" s="336" t="s">
        <v>35026</v>
      </c>
      <c r="B1262" s="337" t="s">
        <v>35027</v>
      </c>
      <c r="C1262" s="338"/>
      <c r="D1262" s="339"/>
      <c r="E1262" s="339"/>
      <c r="F1262" s="339"/>
      <c r="G1262" s="323">
        <v>5</v>
      </c>
    </row>
    <row r="1263" spans="1:7" ht="30" x14ac:dyDescent="0.25">
      <c r="A1263" s="336" t="s">
        <v>35028</v>
      </c>
      <c r="B1263" s="337" t="s">
        <v>35029</v>
      </c>
      <c r="C1263" s="338" t="s">
        <v>10267</v>
      </c>
      <c r="D1263" s="339">
        <v>269.19</v>
      </c>
      <c r="E1263" s="339">
        <v>51.22</v>
      </c>
      <c r="F1263" s="339">
        <v>320.41000000000003</v>
      </c>
      <c r="G1263" s="323">
        <v>9</v>
      </c>
    </row>
    <row r="1264" spans="1:7" ht="30" x14ac:dyDescent="0.25">
      <c r="A1264" s="336" t="s">
        <v>35030</v>
      </c>
      <c r="B1264" s="337" t="s">
        <v>35031</v>
      </c>
      <c r="C1264" s="338" t="s">
        <v>9878</v>
      </c>
      <c r="D1264" s="339">
        <v>539.96</v>
      </c>
      <c r="E1264" s="339">
        <v>103.92</v>
      </c>
      <c r="F1264" s="339">
        <v>643.88</v>
      </c>
      <c r="G1264" s="323">
        <v>9</v>
      </c>
    </row>
    <row r="1265" spans="1:7" ht="30" x14ac:dyDescent="0.25">
      <c r="A1265" s="336" t="s">
        <v>35032</v>
      </c>
      <c r="B1265" s="337" t="s">
        <v>35033</v>
      </c>
      <c r="C1265" s="338" t="s">
        <v>9878</v>
      </c>
      <c r="D1265" s="339">
        <v>551.16</v>
      </c>
      <c r="E1265" s="339">
        <v>103.92</v>
      </c>
      <c r="F1265" s="339">
        <v>655.08000000000004</v>
      </c>
      <c r="G1265" s="323">
        <v>9</v>
      </c>
    </row>
    <row r="1266" spans="1:7" ht="30" x14ac:dyDescent="0.25">
      <c r="A1266" s="336" t="s">
        <v>35034</v>
      </c>
      <c r="B1266" s="337" t="s">
        <v>35035</v>
      </c>
      <c r="C1266" s="338" t="s">
        <v>9878</v>
      </c>
      <c r="D1266" s="339">
        <v>573.44000000000005</v>
      </c>
      <c r="E1266" s="339">
        <v>103.92</v>
      </c>
      <c r="F1266" s="339">
        <v>677.36</v>
      </c>
      <c r="G1266" s="323">
        <v>9</v>
      </c>
    </row>
    <row r="1267" spans="1:7" x14ac:dyDescent="0.25">
      <c r="A1267" s="336" t="s">
        <v>35036</v>
      </c>
      <c r="B1267" s="337" t="s">
        <v>35037</v>
      </c>
      <c r="C1267" s="338"/>
      <c r="D1267" s="339"/>
      <c r="E1267" s="339"/>
      <c r="F1267" s="339"/>
      <c r="G1267" s="323">
        <v>5</v>
      </c>
    </row>
    <row r="1268" spans="1:7" ht="30" x14ac:dyDescent="0.25">
      <c r="A1268" s="336" t="s">
        <v>35038</v>
      </c>
      <c r="B1268" s="337" t="s">
        <v>35039</v>
      </c>
      <c r="C1268" s="338" t="s">
        <v>9878</v>
      </c>
      <c r="D1268" s="339">
        <v>633.25</v>
      </c>
      <c r="E1268" s="339"/>
      <c r="F1268" s="339">
        <v>633.25</v>
      </c>
      <c r="G1268" s="323">
        <v>9</v>
      </c>
    </row>
    <row r="1269" spans="1:7" ht="30" x14ac:dyDescent="0.25">
      <c r="A1269" s="336" t="s">
        <v>35040</v>
      </c>
      <c r="B1269" s="337" t="s">
        <v>35041</v>
      </c>
      <c r="C1269" s="338"/>
      <c r="D1269" s="339"/>
      <c r="E1269" s="339"/>
      <c r="F1269" s="339"/>
      <c r="G1269" s="323">
        <v>5</v>
      </c>
    </row>
    <row r="1270" spans="1:7" ht="45" x14ac:dyDescent="0.25">
      <c r="A1270" s="336" t="s">
        <v>35042</v>
      </c>
      <c r="B1270" s="337" t="s">
        <v>35043</v>
      </c>
      <c r="C1270" s="338" t="s">
        <v>9878</v>
      </c>
      <c r="D1270" s="339">
        <v>633.25</v>
      </c>
      <c r="E1270" s="339"/>
      <c r="F1270" s="339">
        <v>633.25</v>
      </c>
      <c r="G1270" s="323">
        <v>9</v>
      </c>
    </row>
    <row r="1271" spans="1:7" ht="45" x14ac:dyDescent="0.25">
      <c r="A1271" s="336" t="s">
        <v>35044</v>
      </c>
      <c r="B1271" s="337" t="s">
        <v>35045</v>
      </c>
      <c r="C1271" s="338" t="s">
        <v>9878</v>
      </c>
      <c r="D1271" s="339">
        <v>653.5</v>
      </c>
      <c r="E1271" s="339"/>
      <c r="F1271" s="339">
        <v>653.5</v>
      </c>
      <c r="G1271" s="323">
        <v>9</v>
      </c>
    </row>
    <row r="1272" spans="1:7" ht="45" x14ac:dyDescent="0.25">
      <c r="A1272" s="336" t="s">
        <v>35046</v>
      </c>
      <c r="B1272" s="337" t="s">
        <v>35047</v>
      </c>
      <c r="C1272" s="338" t="s">
        <v>9878</v>
      </c>
      <c r="D1272" s="339">
        <v>600.75</v>
      </c>
      <c r="E1272" s="339"/>
      <c r="F1272" s="339">
        <v>600.75</v>
      </c>
      <c r="G1272" s="323">
        <v>9</v>
      </c>
    </row>
    <row r="1273" spans="1:7" ht="60" x14ac:dyDescent="0.25">
      <c r="A1273" s="336" t="s">
        <v>35048</v>
      </c>
      <c r="B1273" s="337" t="s">
        <v>35049</v>
      </c>
      <c r="C1273" s="338" t="s">
        <v>9878</v>
      </c>
      <c r="D1273" s="339">
        <v>650.13</v>
      </c>
      <c r="E1273" s="339"/>
      <c r="F1273" s="339">
        <v>650.13</v>
      </c>
      <c r="G1273" s="323">
        <v>9</v>
      </c>
    </row>
    <row r="1274" spans="1:7" ht="45" x14ac:dyDescent="0.25">
      <c r="A1274" s="336" t="s">
        <v>35050</v>
      </c>
      <c r="B1274" s="337" t="s">
        <v>35051</v>
      </c>
      <c r="C1274" s="338" t="s">
        <v>9878</v>
      </c>
      <c r="D1274" s="339">
        <v>787.88</v>
      </c>
      <c r="E1274" s="339"/>
      <c r="F1274" s="339">
        <v>787.88</v>
      </c>
      <c r="G1274" s="323">
        <v>9</v>
      </c>
    </row>
    <row r="1275" spans="1:7" ht="60" x14ac:dyDescent="0.25">
      <c r="A1275" s="336" t="s">
        <v>35052</v>
      </c>
      <c r="B1275" s="337" t="s">
        <v>35053</v>
      </c>
      <c r="C1275" s="338" t="s">
        <v>9878</v>
      </c>
      <c r="D1275" s="339">
        <v>807.38</v>
      </c>
      <c r="E1275" s="339"/>
      <c r="F1275" s="339">
        <v>807.38</v>
      </c>
      <c r="G1275" s="323">
        <v>9</v>
      </c>
    </row>
    <row r="1276" spans="1:7" x14ac:dyDescent="0.25">
      <c r="A1276" s="336" t="s">
        <v>35054</v>
      </c>
      <c r="B1276" s="337" t="s">
        <v>35055</v>
      </c>
      <c r="C1276" s="338"/>
      <c r="D1276" s="339"/>
      <c r="E1276" s="339"/>
      <c r="F1276" s="339"/>
      <c r="G1276" s="323">
        <v>5</v>
      </c>
    </row>
    <row r="1277" spans="1:7" x14ac:dyDescent="0.25">
      <c r="A1277" s="336" t="s">
        <v>35056</v>
      </c>
      <c r="B1277" s="337" t="s">
        <v>35057</v>
      </c>
      <c r="C1277" s="338" t="s">
        <v>9878</v>
      </c>
      <c r="D1277" s="339"/>
      <c r="E1277" s="339">
        <v>48.25</v>
      </c>
      <c r="F1277" s="339">
        <v>48.25</v>
      </c>
      <c r="G1277" s="323">
        <v>9</v>
      </c>
    </row>
    <row r="1278" spans="1:7" x14ac:dyDescent="0.25">
      <c r="A1278" s="336" t="s">
        <v>35058</v>
      </c>
      <c r="B1278" s="337" t="s">
        <v>35059</v>
      </c>
      <c r="C1278" s="338" t="s">
        <v>9878</v>
      </c>
      <c r="D1278" s="339"/>
      <c r="E1278" s="339">
        <v>59.38</v>
      </c>
      <c r="F1278" s="339">
        <v>59.38</v>
      </c>
      <c r="G1278" s="323">
        <v>9</v>
      </c>
    </row>
    <row r="1279" spans="1:7" x14ac:dyDescent="0.25">
      <c r="A1279" s="336" t="s">
        <v>35060</v>
      </c>
      <c r="B1279" s="337" t="s">
        <v>35061</v>
      </c>
      <c r="C1279" s="338" t="s">
        <v>9690</v>
      </c>
      <c r="D1279" s="339"/>
      <c r="E1279" s="339">
        <v>1.86</v>
      </c>
      <c r="F1279" s="339">
        <v>1.86</v>
      </c>
      <c r="G1279" s="323">
        <v>9</v>
      </c>
    </row>
    <row r="1280" spans="1:7" x14ac:dyDescent="0.25">
      <c r="A1280" s="336" t="s">
        <v>35062</v>
      </c>
      <c r="B1280" s="337" t="s">
        <v>35063</v>
      </c>
      <c r="C1280" s="338" t="s">
        <v>9690</v>
      </c>
      <c r="D1280" s="339">
        <v>46.99</v>
      </c>
      <c r="E1280" s="339">
        <v>11.14</v>
      </c>
      <c r="F1280" s="339">
        <v>58.13</v>
      </c>
      <c r="G1280" s="323">
        <v>9</v>
      </c>
    </row>
    <row r="1281" spans="1:7" x14ac:dyDescent="0.25">
      <c r="A1281" s="336" t="s">
        <v>35064</v>
      </c>
      <c r="B1281" s="337" t="s">
        <v>35065</v>
      </c>
      <c r="C1281" s="338" t="s">
        <v>10267</v>
      </c>
      <c r="D1281" s="339">
        <v>1051.1099999999999</v>
      </c>
      <c r="E1281" s="339">
        <v>148.44</v>
      </c>
      <c r="F1281" s="339">
        <v>1199.55</v>
      </c>
      <c r="G1281" s="323">
        <v>9</v>
      </c>
    </row>
    <row r="1282" spans="1:7" x14ac:dyDescent="0.25">
      <c r="A1282" s="336" t="s">
        <v>35066</v>
      </c>
      <c r="B1282" s="337" t="s">
        <v>35067</v>
      </c>
      <c r="C1282" s="338" t="s">
        <v>9690</v>
      </c>
      <c r="D1282" s="339">
        <v>7.49</v>
      </c>
      <c r="E1282" s="339">
        <v>1.86</v>
      </c>
      <c r="F1282" s="339">
        <v>9.35</v>
      </c>
      <c r="G1282" s="323">
        <v>9</v>
      </c>
    </row>
    <row r="1283" spans="1:7" x14ac:dyDescent="0.25">
      <c r="A1283" s="336" t="s">
        <v>35068</v>
      </c>
      <c r="B1283" s="337" t="s">
        <v>35069</v>
      </c>
      <c r="C1283" s="338" t="s">
        <v>9878</v>
      </c>
      <c r="D1283" s="339">
        <v>266.62</v>
      </c>
      <c r="E1283" s="339"/>
      <c r="F1283" s="339">
        <v>266.62</v>
      </c>
      <c r="G1283" s="323">
        <v>9</v>
      </c>
    </row>
    <row r="1284" spans="1:7" x14ac:dyDescent="0.25">
      <c r="A1284" s="336" t="s">
        <v>35070</v>
      </c>
      <c r="B1284" s="337" t="s">
        <v>35071</v>
      </c>
      <c r="C1284" s="338" t="s">
        <v>10267</v>
      </c>
      <c r="D1284" s="339">
        <v>1059.51</v>
      </c>
      <c r="E1284" s="339">
        <v>18.559999999999999</v>
      </c>
      <c r="F1284" s="339">
        <v>1078.07</v>
      </c>
      <c r="G1284" s="323">
        <v>9</v>
      </c>
    </row>
    <row r="1285" spans="1:7" x14ac:dyDescent="0.25">
      <c r="A1285" s="336" t="s">
        <v>35072</v>
      </c>
      <c r="B1285" s="337" t="s">
        <v>35073</v>
      </c>
      <c r="C1285" s="338" t="s">
        <v>10267</v>
      </c>
      <c r="D1285" s="339">
        <v>213.58</v>
      </c>
      <c r="E1285" s="339">
        <v>18.559999999999999</v>
      </c>
      <c r="F1285" s="339">
        <v>232.14</v>
      </c>
      <c r="G1285" s="323">
        <v>9</v>
      </c>
    </row>
    <row r="1286" spans="1:7" x14ac:dyDescent="0.25">
      <c r="A1286" s="336" t="s">
        <v>35074</v>
      </c>
      <c r="B1286" s="337" t="s">
        <v>35075</v>
      </c>
      <c r="C1286" s="338" t="s">
        <v>10267</v>
      </c>
      <c r="D1286" s="339">
        <v>422.35</v>
      </c>
      <c r="E1286" s="339">
        <v>18.559999999999999</v>
      </c>
      <c r="F1286" s="339">
        <v>440.91</v>
      </c>
      <c r="G1286" s="323">
        <v>9</v>
      </c>
    </row>
    <row r="1287" spans="1:7" x14ac:dyDescent="0.25">
      <c r="A1287" s="336" t="s">
        <v>35076</v>
      </c>
      <c r="B1287" s="337" t="s">
        <v>35077</v>
      </c>
      <c r="C1287" s="338" t="s">
        <v>9878</v>
      </c>
      <c r="D1287" s="339">
        <v>244.59</v>
      </c>
      <c r="E1287" s="339">
        <v>55.67</v>
      </c>
      <c r="F1287" s="339">
        <v>300.26</v>
      </c>
      <c r="G1287" s="323">
        <v>9</v>
      </c>
    </row>
    <row r="1288" spans="1:7" x14ac:dyDescent="0.25">
      <c r="A1288" s="336" t="s">
        <v>35078</v>
      </c>
      <c r="B1288" s="337" t="s">
        <v>35079</v>
      </c>
      <c r="C1288" s="338" t="s">
        <v>9878</v>
      </c>
      <c r="D1288" s="339">
        <v>227.77</v>
      </c>
      <c r="E1288" s="339">
        <v>55.67</v>
      </c>
      <c r="F1288" s="339">
        <v>283.44</v>
      </c>
      <c r="G1288" s="323">
        <v>9</v>
      </c>
    </row>
    <row r="1289" spans="1:7" x14ac:dyDescent="0.25">
      <c r="A1289" s="336" t="s">
        <v>35080</v>
      </c>
      <c r="B1289" s="337" t="s">
        <v>35081</v>
      </c>
      <c r="C1289" s="338" t="s">
        <v>9878</v>
      </c>
      <c r="D1289" s="339">
        <v>237.88</v>
      </c>
      <c r="E1289" s="339">
        <v>55.67</v>
      </c>
      <c r="F1289" s="339">
        <v>293.55</v>
      </c>
      <c r="G1289" s="323">
        <v>9</v>
      </c>
    </row>
    <row r="1290" spans="1:7" x14ac:dyDescent="0.25">
      <c r="A1290" s="336" t="s">
        <v>35082</v>
      </c>
      <c r="B1290" s="337" t="s">
        <v>35083</v>
      </c>
      <c r="C1290" s="338" t="s">
        <v>9878</v>
      </c>
      <c r="D1290" s="339">
        <v>266.60000000000002</v>
      </c>
      <c r="E1290" s="339">
        <v>55.67</v>
      </c>
      <c r="F1290" s="339">
        <v>322.27</v>
      </c>
      <c r="G1290" s="323">
        <v>9</v>
      </c>
    </row>
    <row r="1291" spans="1:7" ht="30" x14ac:dyDescent="0.25">
      <c r="A1291" s="336" t="s">
        <v>35084</v>
      </c>
      <c r="B1291" s="337" t="s">
        <v>35085</v>
      </c>
      <c r="C1291" s="338" t="s">
        <v>9878</v>
      </c>
      <c r="D1291" s="339">
        <v>820.17</v>
      </c>
      <c r="E1291" s="339">
        <v>55.67</v>
      </c>
      <c r="F1291" s="339">
        <v>875.84</v>
      </c>
      <c r="G1291" s="323">
        <v>9</v>
      </c>
    </row>
    <row r="1292" spans="1:7" ht="30" x14ac:dyDescent="0.25">
      <c r="A1292" s="336" t="s">
        <v>35086</v>
      </c>
      <c r="B1292" s="337" t="s">
        <v>35087</v>
      </c>
      <c r="C1292" s="338" t="s">
        <v>9878</v>
      </c>
      <c r="D1292" s="339">
        <v>952.23</v>
      </c>
      <c r="E1292" s="339">
        <v>55.67</v>
      </c>
      <c r="F1292" s="339">
        <v>1007.9</v>
      </c>
      <c r="G1292" s="323">
        <v>9</v>
      </c>
    </row>
    <row r="1293" spans="1:7" ht="30" x14ac:dyDescent="0.25">
      <c r="A1293" s="336" t="s">
        <v>35088</v>
      </c>
      <c r="B1293" s="337" t="s">
        <v>35089</v>
      </c>
      <c r="C1293" s="338" t="s">
        <v>9878</v>
      </c>
      <c r="D1293" s="339">
        <v>921.61</v>
      </c>
      <c r="E1293" s="339">
        <v>55.67</v>
      </c>
      <c r="F1293" s="339">
        <v>977.28</v>
      </c>
      <c r="G1293" s="323">
        <v>9</v>
      </c>
    </row>
    <row r="1294" spans="1:7" x14ac:dyDescent="0.25">
      <c r="A1294" s="336" t="s">
        <v>35090</v>
      </c>
      <c r="B1294" s="337" t="s">
        <v>35091</v>
      </c>
      <c r="C1294" s="338" t="s">
        <v>10267</v>
      </c>
      <c r="D1294" s="339">
        <v>1215.56</v>
      </c>
      <c r="E1294" s="339">
        <v>55.67</v>
      </c>
      <c r="F1294" s="339">
        <v>1271.23</v>
      </c>
      <c r="G1294" s="323">
        <v>9</v>
      </c>
    </row>
    <row r="1295" spans="1:7" x14ac:dyDescent="0.25">
      <c r="A1295" s="336" t="s">
        <v>35092</v>
      </c>
      <c r="B1295" s="337" t="s">
        <v>35093</v>
      </c>
      <c r="C1295" s="338"/>
      <c r="D1295" s="339"/>
      <c r="E1295" s="339"/>
      <c r="F1295" s="339"/>
      <c r="G1295" s="323">
        <v>2</v>
      </c>
    </row>
    <row r="1296" spans="1:7" x14ac:dyDescent="0.25">
      <c r="A1296" s="336" t="s">
        <v>35094</v>
      </c>
      <c r="B1296" s="337" t="s">
        <v>35095</v>
      </c>
      <c r="C1296" s="338"/>
      <c r="D1296" s="339"/>
      <c r="E1296" s="339"/>
      <c r="F1296" s="339"/>
      <c r="G1296" s="323">
        <v>5</v>
      </c>
    </row>
    <row r="1297" spans="1:7" x14ac:dyDescent="0.25">
      <c r="A1297" s="336" t="s">
        <v>35096</v>
      </c>
      <c r="B1297" s="337" t="s">
        <v>35097</v>
      </c>
      <c r="C1297" s="338" t="s">
        <v>10267</v>
      </c>
      <c r="D1297" s="339">
        <v>959.94</v>
      </c>
      <c r="E1297" s="339">
        <v>23.55</v>
      </c>
      <c r="F1297" s="339">
        <v>983.49</v>
      </c>
      <c r="G1297" s="323">
        <v>9</v>
      </c>
    </row>
    <row r="1298" spans="1:7" x14ac:dyDescent="0.25">
      <c r="A1298" s="336" t="s">
        <v>35098</v>
      </c>
      <c r="B1298" s="337" t="s">
        <v>35099</v>
      </c>
      <c r="C1298" s="338" t="s">
        <v>10267</v>
      </c>
      <c r="D1298" s="339">
        <v>1021.84</v>
      </c>
      <c r="E1298" s="339">
        <v>23.55</v>
      </c>
      <c r="F1298" s="339">
        <v>1045.3900000000001</v>
      </c>
      <c r="G1298" s="323">
        <v>9</v>
      </c>
    </row>
    <row r="1299" spans="1:7" x14ac:dyDescent="0.25">
      <c r="A1299" s="336" t="s">
        <v>35100</v>
      </c>
      <c r="B1299" s="337" t="s">
        <v>35101</v>
      </c>
      <c r="C1299" s="338" t="s">
        <v>10267</v>
      </c>
      <c r="D1299" s="339">
        <v>928.92</v>
      </c>
      <c r="E1299" s="339">
        <v>23.55</v>
      </c>
      <c r="F1299" s="339">
        <v>952.47</v>
      </c>
      <c r="G1299" s="323">
        <v>9</v>
      </c>
    </row>
    <row r="1300" spans="1:7" x14ac:dyDescent="0.25">
      <c r="A1300" s="336" t="s">
        <v>35102</v>
      </c>
      <c r="B1300" s="337" t="s">
        <v>35103</v>
      </c>
      <c r="C1300" s="338" t="s">
        <v>10267</v>
      </c>
      <c r="D1300" s="339">
        <v>803.22</v>
      </c>
      <c r="E1300" s="339">
        <v>23.55</v>
      </c>
      <c r="F1300" s="339">
        <v>826.77</v>
      </c>
      <c r="G1300" s="323">
        <v>9</v>
      </c>
    </row>
    <row r="1301" spans="1:7" x14ac:dyDescent="0.25">
      <c r="A1301" s="336" t="s">
        <v>35104</v>
      </c>
      <c r="B1301" s="337" t="s">
        <v>35105</v>
      </c>
      <c r="C1301" s="338" t="s">
        <v>10267</v>
      </c>
      <c r="D1301" s="339">
        <v>534.72</v>
      </c>
      <c r="E1301" s="339">
        <v>23.55</v>
      </c>
      <c r="F1301" s="339">
        <v>558.27</v>
      </c>
      <c r="G1301" s="323">
        <v>9</v>
      </c>
    </row>
    <row r="1302" spans="1:7" x14ac:dyDescent="0.25">
      <c r="A1302" s="336" t="s">
        <v>35106</v>
      </c>
      <c r="B1302" s="337" t="s">
        <v>35107</v>
      </c>
      <c r="C1302" s="338" t="s">
        <v>10267</v>
      </c>
      <c r="D1302" s="339">
        <v>932.39</v>
      </c>
      <c r="E1302" s="339">
        <v>23.55</v>
      </c>
      <c r="F1302" s="339">
        <v>955.94</v>
      </c>
      <c r="G1302" s="323">
        <v>9</v>
      </c>
    </row>
    <row r="1303" spans="1:7" ht="30" x14ac:dyDescent="0.25">
      <c r="A1303" s="336" t="s">
        <v>35108</v>
      </c>
      <c r="B1303" s="337" t="s">
        <v>35109</v>
      </c>
      <c r="C1303" s="338" t="s">
        <v>10267</v>
      </c>
      <c r="D1303" s="339">
        <v>274.87</v>
      </c>
      <c r="E1303" s="339"/>
      <c r="F1303" s="339">
        <v>274.87</v>
      </c>
      <c r="G1303" s="323">
        <v>9</v>
      </c>
    </row>
    <row r="1304" spans="1:7" ht="45" x14ac:dyDescent="0.25">
      <c r="A1304" s="336" t="s">
        <v>35110</v>
      </c>
      <c r="B1304" s="337" t="s">
        <v>35111</v>
      </c>
      <c r="C1304" s="338" t="s">
        <v>10267</v>
      </c>
      <c r="D1304" s="339">
        <v>632.35</v>
      </c>
      <c r="E1304" s="339">
        <v>22.9</v>
      </c>
      <c r="F1304" s="339">
        <v>655.25</v>
      </c>
      <c r="G1304" s="323">
        <v>9</v>
      </c>
    </row>
    <row r="1305" spans="1:7" ht="45" x14ac:dyDescent="0.25">
      <c r="A1305" s="336" t="s">
        <v>35112</v>
      </c>
      <c r="B1305" s="337" t="s">
        <v>35113</v>
      </c>
      <c r="C1305" s="338" t="s">
        <v>10267</v>
      </c>
      <c r="D1305" s="339">
        <v>319.06</v>
      </c>
      <c r="E1305" s="339">
        <v>22.9</v>
      </c>
      <c r="F1305" s="339">
        <v>341.96</v>
      </c>
      <c r="G1305" s="323">
        <v>9</v>
      </c>
    </row>
    <row r="1306" spans="1:7" ht="30" x14ac:dyDescent="0.25">
      <c r="A1306" s="336" t="s">
        <v>35114</v>
      </c>
      <c r="B1306" s="337" t="s">
        <v>35115</v>
      </c>
      <c r="C1306" s="338" t="s">
        <v>10267</v>
      </c>
      <c r="D1306" s="339">
        <v>1425.18</v>
      </c>
      <c r="E1306" s="339">
        <v>60.8</v>
      </c>
      <c r="F1306" s="339">
        <v>1485.98</v>
      </c>
      <c r="G1306" s="323">
        <v>9</v>
      </c>
    </row>
    <row r="1307" spans="1:7" x14ac:dyDescent="0.25">
      <c r="A1307" s="336" t="s">
        <v>35116</v>
      </c>
      <c r="B1307" s="337" t="s">
        <v>35117</v>
      </c>
      <c r="C1307" s="338" t="s">
        <v>10267</v>
      </c>
      <c r="D1307" s="339">
        <v>962.74</v>
      </c>
      <c r="E1307" s="339">
        <v>77.83</v>
      </c>
      <c r="F1307" s="339">
        <v>1040.57</v>
      </c>
      <c r="G1307" s="323">
        <v>9</v>
      </c>
    </row>
    <row r="1308" spans="1:7" x14ac:dyDescent="0.25">
      <c r="A1308" s="336" t="s">
        <v>35118</v>
      </c>
      <c r="B1308" s="337" t="s">
        <v>35119</v>
      </c>
      <c r="C1308" s="338"/>
      <c r="D1308" s="339"/>
      <c r="E1308" s="339"/>
      <c r="F1308" s="339"/>
      <c r="G1308" s="323">
        <v>5</v>
      </c>
    </row>
    <row r="1309" spans="1:7" x14ac:dyDescent="0.25">
      <c r="A1309" s="336" t="s">
        <v>35120</v>
      </c>
      <c r="B1309" s="337" t="s">
        <v>35121</v>
      </c>
      <c r="C1309" s="338" t="s">
        <v>10267</v>
      </c>
      <c r="D1309" s="339">
        <v>1014.85</v>
      </c>
      <c r="E1309" s="339">
        <v>70.61</v>
      </c>
      <c r="F1309" s="339">
        <v>1085.46</v>
      </c>
      <c r="G1309" s="323">
        <v>9</v>
      </c>
    </row>
    <row r="1310" spans="1:7" x14ac:dyDescent="0.25">
      <c r="A1310" s="336" t="s">
        <v>35122</v>
      </c>
      <c r="B1310" s="337" t="s">
        <v>35123</v>
      </c>
      <c r="C1310" s="338" t="s">
        <v>10267</v>
      </c>
      <c r="D1310" s="339">
        <v>1026.1300000000001</v>
      </c>
      <c r="E1310" s="339">
        <v>70.61</v>
      </c>
      <c r="F1310" s="339">
        <v>1096.74</v>
      </c>
      <c r="G1310" s="323">
        <v>9</v>
      </c>
    </row>
    <row r="1311" spans="1:7" ht="30" x14ac:dyDescent="0.25">
      <c r="A1311" s="336" t="s">
        <v>35124</v>
      </c>
      <c r="B1311" s="337" t="s">
        <v>35125</v>
      </c>
      <c r="C1311" s="338" t="s">
        <v>9878</v>
      </c>
      <c r="D1311" s="339">
        <v>1395.99</v>
      </c>
      <c r="E1311" s="339">
        <v>124.47</v>
      </c>
      <c r="F1311" s="339">
        <v>1520.46</v>
      </c>
      <c r="G1311" s="323">
        <v>9</v>
      </c>
    </row>
    <row r="1312" spans="1:7" ht="30" x14ac:dyDescent="0.25">
      <c r="A1312" s="336" t="s">
        <v>35126</v>
      </c>
      <c r="B1312" s="337" t="s">
        <v>35127</v>
      </c>
      <c r="C1312" s="338" t="s">
        <v>9878</v>
      </c>
      <c r="D1312" s="339">
        <v>1274.54</v>
      </c>
      <c r="E1312" s="339">
        <v>124.47</v>
      </c>
      <c r="F1312" s="339">
        <v>1399.01</v>
      </c>
      <c r="G1312" s="323">
        <v>9</v>
      </c>
    </row>
    <row r="1313" spans="1:7" ht="30" x14ac:dyDescent="0.25">
      <c r="A1313" s="336" t="s">
        <v>35128</v>
      </c>
      <c r="B1313" s="337" t="s">
        <v>35129</v>
      </c>
      <c r="C1313" s="338" t="s">
        <v>10267</v>
      </c>
      <c r="D1313" s="339">
        <v>1287.18</v>
      </c>
      <c r="E1313" s="339">
        <v>124.47</v>
      </c>
      <c r="F1313" s="339">
        <v>1411.65</v>
      </c>
      <c r="G1313" s="323">
        <v>9</v>
      </c>
    </row>
    <row r="1314" spans="1:7" ht="30" x14ac:dyDescent="0.25">
      <c r="A1314" s="336" t="s">
        <v>35130</v>
      </c>
      <c r="B1314" s="337" t="s">
        <v>35131</v>
      </c>
      <c r="C1314" s="338" t="s">
        <v>9878</v>
      </c>
      <c r="D1314" s="339">
        <v>1412.84</v>
      </c>
      <c r="E1314" s="339">
        <v>135.30000000000001</v>
      </c>
      <c r="F1314" s="339">
        <v>1548.14</v>
      </c>
      <c r="G1314" s="323">
        <v>9</v>
      </c>
    </row>
    <row r="1315" spans="1:7" ht="30" x14ac:dyDescent="0.25">
      <c r="A1315" s="336" t="s">
        <v>35132</v>
      </c>
      <c r="B1315" s="337" t="s">
        <v>35133</v>
      </c>
      <c r="C1315" s="338" t="s">
        <v>9878</v>
      </c>
      <c r="D1315" s="339">
        <v>1238.8599999999999</v>
      </c>
      <c r="E1315" s="339">
        <v>135.30000000000001</v>
      </c>
      <c r="F1315" s="339">
        <v>1374.16</v>
      </c>
      <c r="G1315" s="323">
        <v>9</v>
      </c>
    </row>
    <row r="1316" spans="1:7" x14ac:dyDescent="0.25">
      <c r="A1316" s="336" t="s">
        <v>35134</v>
      </c>
      <c r="B1316" s="337" t="s">
        <v>35135</v>
      </c>
      <c r="C1316" s="338" t="s">
        <v>10267</v>
      </c>
      <c r="D1316" s="339">
        <v>1012.13</v>
      </c>
      <c r="E1316" s="339">
        <v>70.61</v>
      </c>
      <c r="F1316" s="339">
        <v>1082.74</v>
      </c>
      <c r="G1316" s="323">
        <v>9</v>
      </c>
    </row>
    <row r="1317" spans="1:7" x14ac:dyDescent="0.25">
      <c r="A1317" s="336" t="s">
        <v>35136</v>
      </c>
      <c r="B1317" s="337" t="s">
        <v>35137</v>
      </c>
      <c r="C1317" s="338" t="s">
        <v>10267</v>
      </c>
      <c r="D1317" s="339">
        <v>347.65</v>
      </c>
      <c r="E1317" s="339">
        <v>70.61</v>
      </c>
      <c r="F1317" s="339">
        <v>418.26</v>
      </c>
      <c r="G1317" s="323">
        <v>9</v>
      </c>
    </row>
    <row r="1318" spans="1:7" x14ac:dyDescent="0.25">
      <c r="A1318" s="336" t="s">
        <v>35138</v>
      </c>
      <c r="B1318" s="337" t="s">
        <v>35139</v>
      </c>
      <c r="C1318" s="338" t="s">
        <v>10267</v>
      </c>
      <c r="D1318" s="339">
        <v>1669.92</v>
      </c>
      <c r="E1318" s="339">
        <v>70.61</v>
      </c>
      <c r="F1318" s="339">
        <v>1740.53</v>
      </c>
      <c r="G1318" s="323">
        <v>9</v>
      </c>
    </row>
    <row r="1319" spans="1:7" ht="30" x14ac:dyDescent="0.25">
      <c r="A1319" s="336" t="s">
        <v>35140</v>
      </c>
      <c r="B1319" s="337" t="s">
        <v>35141</v>
      </c>
      <c r="C1319" s="338" t="s">
        <v>10267</v>
      </c>
      <c r="D1319" s="339">
        <v>600.83000000000004</v>
      </c>
      <c r="E1319" s="339">
        <v>53.86</v>
      </c>
      <c r="F1319" s="339">
        <v>654.69000000000005</v>
      </c>
      <c r="G1319" s="323">
        <v>9</v>
      </c>
    </row>
    <row r="1320" spans="1:7" ht="30" x14ac:dyDescent="0.25">
      <c r="A1320" s="336" t="s">
        <v>35142</v>
      </c>
      <c r="B1320" s="337" t="s">
        <v>35143</v>
      </c>
      <c r="C1320" s="338" t="s">
        <v>10267</v>
      </c>
      <c r="D1320" s="339">
        <v>621.41</v>
      </c>
      <c r="E1320" s="339">
        <v>70.61</v>
      </c>
      <c r="F1320" s="339">
        <v>692.02</v>
      </c>
      <c r="G1320" s="323">
        <v>9</v>
      </c>
    </row>
    <row r="1321" spans="1:7" ht="30" x14ac:dyDescent="0.25">
      <c r="A1321" s="336" t="s">
        <v>35144</v>
      </c>
      <c r="B1321" s="337" t="s">
        <v>35145</v>
      </c>
      <c r="C1321" s="338" t="s">
        <v>10267</v>
      </c>
      <c r="D1321" s="339">
        <v>509.16</v>
      </c>
      <c r="E1321" s="339">
        <v>70.61</v>
      </c>
      <c r="F1321" s="339">
        <v>579.77</v>
      </c>
      <c r="G1321" s="323">
        <v>9</v>
      </c>
    </row>
    <row r="1322" spans="1:7" x14ac:dyDescent="0.25">
      <c r="A1322" s="336" t="s">
        <v>35146</v>
      </c>
      <c r="B1322" s="337" t="s">
        <v>35147</v>
      </c>
      <c r="C1322" s="338" t="s">
        <v>10267</v>
      </c>
      <c r="D1322" s="339">
        <v>1409.14</v>
      </c>
      <c r="E1322" s="339">
        <v>70.61</v>
      </c>
      <c r="F1322" s="339">
        <v>1479.75</v>
      </c>
      <c r="G1322" s="323">
        <v>9</v>
      </c>
    </row>
    <row r="1323" spans="1:7" x14ac:dyDescent="0.25">
      <c r="A1323" s="336" t="s">
        <v>35148</v>
      </c>
      <c r="B1323" s="337" t="s">
        <v>35149</v>
      </c>
      <c r="C1323" s="338" t="s">
        <v>10267</v>
      </c>
      <c r="D1323" s="339">
        <v>1688.01</v>
      </c>
      <c r="E1323" s="339">
        <v>70.61</v>
      </c>
      <c r="F1323" s="339">
        <v>1758.62</v>
      </c>
      <c r="G1323" s="323">
        <v>9</v>
      </c>
    </row>
    <row r="1324" spans="1:7" ht="30" x14ac:dyDescent="0.25">
      <c r="A1324" s="336" t="s">
        <v>35150</v>
      </c>
      <c r="B1324" s="337" t="s">
        <v>35151</v>
      </c>
      <c r="C1324" s="338" t="s">
        <v>10267</v>
      </c>
      <c r="D1324" s="339">
        <v>1396.19</v>
      </c>
      <c r="E1324" s="339">
        <v>70.61</v>
      </c>
      <c r="F1324" s="339">
        <v>1466.8</v>
      </c>
      <c r="G1324" s="323">
        <v>9</v>
      </c>
    </row>
    <row r="1325" spans="1:7" x14ac:dyDescent="0.25">
      <c r="A1325" s="336" t="s">
        <v>35152</v>
      </c>
      <c r="B1325" s="337" t="s">
        <v>35153</v>
      </c>
      <c r="C1325" s="338" t="s">
        <v>10267</v>
      </c>
      <c r="D1325" s="339">
        <v>970.4</v>
      </c>
      <c r="E1325" s="339">
        <v>46.92</v>
      </c>
      <c r="F1325" s="339">
        <v>1017.32</v>
      </c>
      <c r="G1325" s="323">
        <v>9</v>
      </c>
    </row>
    <row r="1326" spans="1:7" x14ac:dyDescent="0.25">
      <c r="A1326" s="336" t="s">
        <v>35154</v>
      </c>
      <c r="B1326" s="337" t="s">
        <v>35155</v>
      </c>
      <c r="C1326" s="338" t="s">
        <v>10267</v>
      </c>
      <c r="D1326" s="339">
        <v>692.24</v>
      </c>
      <c r="E1326" s="339">
        <v>57.47</v>
      </c>
      <c r="F1326" s="339">
        <v>749.71</v>
      </c>
      <c r="G1326" s="323">
        <v>9</v>
      </c>
    </row>
    <row r="1327" spans="1:7" ht="30" x14ac:dyDescent="0.25">
      <c r="A1327" s="336" t="s">
        <v>35156</v>
      </c>
      <c r="B1327" s="337" t="s">
        <v>35157</v>
      </c>
      <c r="C1327" s="338" t="s">
        <v>10267</v>
      </c>
      <c r="D1327" s="339">
        <v>1633.97</v>
      </c>
      <c r="E1327" s="339">
        <v>46.92</v>
      </c>
      <c r="F1327" s="339">
        <v>1680.89</v>
      </c>
      <c r="G1327" s="323">
        <v>9</v>
      </c>
    </row>
    <row r="1328" spans="1:7" ht="30" x14ac:dyDescent="0.25">
      <c r="A1328" s="336" t="s">
        <v>35158</v>
      </c>
      <c r="B1328" s="337" t="s">
        <v>35159</v>
      </c>
      <c r="C1328" s="338" t="s">
        <v>10267</v>
      </c>
      <c r="D1328" s="339">
        <v>1213.5999999999999</v>
      </c>
      <c r="E1328" s="339">
        <v>46.92</v>
      </c>
      <c r="F1328" s="339">
        <v>1260.52</v>
      </c>
      <c r="G1328" s="323">
        <v>9</v>
      </c>
    </row>
    <row r="1329" spans="1:7" x14ac:dyDescent="0.25">
      <c r="A1329" s="336" t="s">
        <v>35160</v>
      </c>
      <c r="B1329" s="337" t="s">
        <v>35161</v>
      </c>
      <c r="C1329" s="338" t="s">
        <v>10267</v>
      </c>
      <c r="D1329" s="339">
        <v>1560.12</v>
      </c>
      <c r="E1329" s="339">
        <v>23.55</v>
      </c>
      <c r="F1329" s="339">
        <v>1583.67</v>
      </c>
      <c r="G1329" s="323">
        <v>9</v>
      </c>
    </row>
    <row r="1330" spans="1:7" x14ac:dyDescent="0.25">
      <c r="A1330" s="336" t="s">
        <v>35162</v>
      </c>
      <c r="B1330" s="340" t="s">
        <v>35163</v>
      </c>
      <c r="C1330" s="338" t="s">
        <v>10267</v>
      </c>
      <c r="D1330" s="339">
        <v>289.07</v>
      </c>
      <c r="E1330" s="339">
        <v>37.11</v>
      </c>
      <c r="F1330" s="339">
        <v>326.18</v>
      </c>
      <c r="G1330" s="323">
        <v>9</v>
      </c>
    </row>
    <row r="1331" spans="1:7" ht="30" x14ac:dyDescent="0.25">
      <c r="A1331" s="336" t="s">
        <v>35164</v>
      </c>
      <c r="B1331" s="337" t="s">
        <v>35165</v>
      </c>
      <c r="C1331" s="338" t="s">
        <v>10267</v>
      </c>
      <c r="D1331" s="339">
        <v>576.70000000000005</v>
      </c>
      <c r="E1331" s="339">
        <v>70.61</v>
      </c>
      <c r="F1331" s="339">
        <v>647.30999999999995</v>
      </c>
      <c r="G1331" s="323">
        <v>9</v>
      </c>
    </row>
    <row r="1332" spans="1:7" ht="30" x14ac:dyDescent="0.25">
      <c r="A1332" s="336" t="s">
        <v>35166</v>
      </c>
      <c r="B1332" s="337" t="s">
        <v>35167</v>
      </c>
      <c r="C1332" s="338" t="s">
        <v>10267</v>
      </c>
      <c r="D1332" s="339">
        <v>1291.44</v>
      </c>
      <c r="E1332" s="339">
        <v>112.09</v>
      </c>
      <c r="F1332" s="339">
        <v>1403.53</v>
      </c>
      <c r="G1332" s="323">
        <v>9</v>
      </c>
    </row>
    <row r="1333" spans="1:7" ht="30" x14ac:dyDescent="0.25">
      <c r="A1333" s="336" t="s">
        <v>35168</v>
      </c>
      <c r="B1333" s="337" t="s">
        <v>35169</v>
      </c>
      <c r="C1333" s="338" t="s">
        <v>10267</v>
      </c>
      <c r="D1333" s="339">
        <v>5377.39</v>
      </c>
      <c r="E1333" s="339">
        <v>138.30000000000001</v>
      </c>
      <c r="F1333" s="339">
        <v>5515.69</v>
      </c>
      <c r="G1333" s="323">
        <v>9</v>
      </c>
    </row>
    <row r="1334" spans="1:7" ht="30" x14ac:dyDescent="0.25">
      <c r="A1334" s="336" t="s">
        <v>35170</v>
      </c>
      <c r="B1334" s="337" t="s">
        <v>35171</v>
      </c>
      <c r="C1334" s="338" t="s">
        <v>10267</v>
      </c>
      <c r="D1334" s="339">
        <v>869.5</v>
      </c>
      <c r="E1334" s="339">
        <v>50.31</v>
      </c>
      <c r="F1334" s="339">
        <v>919.81</v>
      </c>
      <c r="G1334" s="323">
        <v>9</v>
      </c>
    </row>
    <row r="1335" spans="1:7" ht="30" x14ac:dyDescent="0.25">
      <c r="A1335" s="336" t="s">
        <v>35172</v>
      </c>
      <c r="B1335" s="337" t="s">
        <v>35173</v>
      </c>
      <c r="C1335" s="338" t="s">
        <v>10267</v>
      </c>
      <c r="D1335" s="339">
        <v>1874</v>
      </c>
      <c r="E1335" s="339">
        <v>53.62</v>
      </c>
      <c r="F1335" s="339">
        <v>1927.62</v>
      </c>
      <c r="G1335" s="323">
        <v>9</v>
      </c>
    </row>
    <row r="1336" spans="1:7" ht="30" x14ac:dyDescent="0.25">
      <c r="A1336" s="336" t="s">
        <v>35174</v>
      </c>
      <c r="B1336" s="337" t="s">
        <v>35175</v>
      </c>
      <c r="C1336" s="338" t="s">
        <v>10267</v>
      </c>
      <c r="D1336" s="339">
        <v>592.33000000000004</v>
      </c>
      <c r="E1336" s="339">
        <v>70.61</v>
      </c>
      <c r="F1336" s="339">
        <v>662.94</v>
      </c>
      <c r="G1336" s="323">
        <v>9</v>
      </c>
    </row>
    <row r="1337" spans="1:7" x14ac:dyDescent="0.25">
      <c r="A1337" s="336" t="s">
        <v>35176</v>
      </c>
      <c r="B1337" s="337" t="s">
        <v>35177</v>
      </c>
      <c r="C1337" s="338"/>
      <c r="D1337" s="339"/>
      <c r="E1337" s="339"/>
      <c r="F1337" s="339"/>
      <c r="G1337" s="323">
        <v>5</v>
      </c>
    </row>
    <row r="1338" spans="1:7" ht="30" x14ac:dyDescent="0.25">
      <c r="A1338" s="336" t="s">
        <v>35178</v>
      </c>
      <c r="B1338" s="337" t="s">
        <v>35179</v>
      </c>
      <c r="C1338" s="338" t="s">
        <v>9690</v>
      </c>
      <c r="D1338" s="339">
        <v>853.12</v>
      </c>
      <c r="E1338" s="339">
        <v>37.11</v>
      </c>
      <c r="F1338" s="339">
        <v>890.23</v>
      </c>
      <c r="G1338" s="323">
        <v>9</v>
      </c>
    </row>
    <row r="1339" spans="1:7" x14ac:dyDescent="0.25">
      <c r="A1339" s="336" t="s">
        <v>35180</v>
      </c>
      <c r="B1339" s="337" t="s">
        <v>35181</v>
      </c>
      <c r="C1339" s="338" t="s">
        <v>9690</v>
      </c>
      <c r="D1339" s="339">
        <v>734.35</v>
      </c>
      <c r="E1339" s="339">
        <v>14.84</v>
      </c>
      <c r="F1339" s="339">
        <v>749.19</v>
      </c>
      <c r="G1339" s="323">
        <v>9</v>
      </c>
    </row>
    <row r="1340" spans="1:7" x14ac:dyDescent="0.25">
      <c r="A1340" s="336" t="s">
        <v>35182</v>
      </c>
      <c r="B1340" s="337" t="s">
        <v>35183</v>
      </c>
      <c r="C1340" s="338" t="s">
        <v>9690</v>
      </c>
      <c r="D1340" s="339">
        <v>1143.57</v>
      </c>
      <c r="E1340" s="339">
        <v>37.11</v>
      </c>
      <c r="F1340" s="339">
        <v>1180.68</v>
      </c>
      <c r="G1340" s="323">
        <v>9</v>
      </c>
    </row>
    <row r="1341" spans="1:7" x14ac:dyDescent="0.25">
      <c r="A1341" s="336" t="s">
        <v>35184</v>
      </c>
      <c r="B1341" s="337" t="s">
        <v>35185</v>
      </c>
      <c r="C1341" s="338" t="s">
        <v>10267</v>
      </c>
      <c r="D1341" s="339">
        <v>1420.54</v>
      </c>
      <c r="E1341" s="339">
        <v>74.22</v>
      </c>
      <c r="F1341" s="339">
        <v>1494.76</v>
      </c>
      <c r="G1341" s="323">
        <v>9</v>
      </c>
    </row>
    <row r="1342" spans="1:7" ht="30" x14ac:dyDescent="0.25">
      <c r="A1342" s="336" t="s">
        <v>35186</v>
      </c>
      <c r="B1342" s="337" t="s">
        <v>35187</v>
      </c>
      <c r="C1342" s="338" t="s">
        <v>10267</v>
      </c>
      <c r="D1342" s="339">
        <v>978.96</v>
      </c>
      <c r="E1342" s="339">
        <v>12.25</v>
      </c>
      <c r="F1342" s="339">
        <v>991.21</v>
      </c>
      <c r="G1342" s="323">
        <v>9</v>
      </c>
    </row>
    <row r="1343" spans="1:7" ht="30" x14ac:dyDescent="0.25">
      <c r="A1343" s="336" t="s">
        <v>35188</v>
      </c>
      <c r="B1343" s="337" t="s">
        <v>35189</v>
      </c>
      <c r="C1343" s="338" t="s">
        <v>10267</v>
      </c>
      <c r="D1343" s="339">
        <v>729.79</v>
      </c>
      <c r="E1343" s="339">
        <v>37.11</v>
      </c>
      <c r="F1343" s="339">
        <v>766.9</v>
      </c>
      <c r="G1343" s="323">
        <v>9</v>
      </c>
    </row>
    <row r="1344" spans="1:7" ht="30" x14ac:dyDescent="0.25">
      <c r="A1344" s="336" t="s">
        <v>35190</v>
      </c>
      <c r="B1344" s="337" t="s">
        <v>35191</v>
      </c>
      <c r="C1344" s="338" t="s">
        <v>10267</v>
      </c>
      <c r="D1344" s="339">
        <v>1157.24</v>
      </c>
      <c r="E1344" s="339">
        <v>23.55</v>
      </c>
      <c r="F1344" s="339">
        <v>1180.79</v>
      </c>
      <c r="G1344" s="323">
        <v>9</v>
      </c>
    </row>
    <row r="1345" spans="1:7" ht="30" x14ac:dyDescent="0.25">
      <c r="A1345" s="336" t="s">
        <v>35192</v>
      </c>
      <c r="B1345" s="337" t="s">
        <v>35193</v>
      </c>
      <c r="C1345" s="338" t="s">
        <v>10267</v>
      </c>
      <c r="D1345" s="339">
        <v>604.66999999999996</v>
      </c>
      <c r="E1345" s="339">
        <v>46.92</v>
      </c>
      <c r="F1345" s="339">
        <v>651.59</v>
      </c>
      <c r="G1345" s="323">
        <v>9</v>
      </c>
    </row>
    <row r="1346" spans="1:7" x14ac:dyDescent="0.25">
      <c r="A1346" s="336" t="s">
        <v>35194</v>
      </c>
      <c r="B1346" s="337" t="s">
        <v>35195</v>
      </c>
      <c r="C1346" s="338" t="s">
        <v>9690</v>
      </c>
      <c r="D1346" s="339">
        <v>182.16</v>
      </c>
      <c r="E1346" s="339">
        <v>18.559999999999999</v>
      </c>
      <c r="F1346" s="339">
        <v>200.72</v>
      </c>
      <c r="G1346" s="323">
        <v>9</v>
      </c>
    </row>
    <row r="1347" spans="1:7" x14ac:dyDescent="0.25">
      <c r="A1347" s="336" t="s">
        <v>35196</v>
      </c>
      <c r="B1347" s="337" t="s">
        <v>35197</v>
      </c>
      <c r="C1347" s="338" t="s">
        <v>9690</v>
      </c>
      <c r="D1347" s="339">
        <v>225.98</v>
      </c>
      <c r="E1347" s="339">
        <v>18.559999999999999</v>
      </c>
      <c r="F1347" s="339">
        <v>244.54</v>
      </c>
      <c r="G1347" s="323">
        <v>9</v>
      </c>
    </row>
    <row r="1348" spans="1:7" ht="30" x14ac:dyDescent="0.25">
      <c r="A1348" s="336" t="s">
        <v>35198</v>
      </c>
      <c r="B1348" s="337" t="s">
        <v>35199</v>
      </c>
      <c r="C1348" s="338" t="s">
        <v>10267</v>
      </c>
      <c r="D1348" s="339">
        <v>1375.06</v>
      </c>
      <c r="E1348" s="339">
        <v>53.86</v>
      </c>
      <c r="F1348" s="339">
        <v>1428.92</v>
      </c>
      <c r="G1348" s="323">
        <v>9</v>
      </c>
    </row>
    <row r="1349" spans="1:7" ht="30" x14ac:dyDescent="0.25">
      <c r="A1349" s="336" t="s">
        <v>35200</v>
      </c>
      <c r="B1349" s="337" t="s">
        <v>35201</v>
      </c>
      <c r="C1349" s="338" t="s">
        <v>10267</v>
      </c>
      <c r="D1349" s="339">
        <v>1165.33</v>
      </c>
      <c r="E1349" s="339">
        <v>23.55</v>
      </c>
      <c r="F1349" s="339">
        <v>1188.8800000000001</v>
      </c>
      <c r="G1349" s="323">
        <v>9</v>
      </c>
    </row>
    <row r="1350" spans="1:7" ht="30" x14ac:dyDescent="0.25">
      <c r="A1350" s="336" t="s">
        <v>35202</v>
      </c>
      <c r="B1350" s="337" t="s">
        <v>35203</v>
      </c>
      <c r="C1350" s="338" t="s">
        <v>10267</v>
      </c>
      <c r="D1350" s="339">
        <v>957.59</v>
      </c>
      <c r="E1350" s="339">
        <v>46.92</v>
      </c>
      <c r="F1350" s="339">
        <v>1004.51</v>
      </c>
      <c r="G1350" s="323">
        <v>9</v>
      </c>
    </row>
    <row r="1351" spans="1:7" ht="30" x14ac:dyDescent="0.25">
      <c r="A1351" s="336" t="s">
        <v>35204</v>
      </c>
      <c r="B1351" s="337" t="s">
        <v>35205</v>
      </c>
      <c r="C1351" s="338" t="s">
        <v>10267</v>
      </c>
      <c r="D1351" s="339">
        <v>753.73</v>
      </c>
      <c r="E1351" s="339">
        <v>14.84</v>
      </c>
      <c r="F1351" s="339">
        <v>768.57</v>
      </c>
      <c r="G1351" s="323">
        <v>9</v>
      </c>
    </row>
    <row r="1352" spans="1:7" ht="30" x14ac:dyDescent="0.25">
      <c r="A1352" s="336" t="s">
        <v>35206</v>
      </c>
      <c r="B1352" s="337" t="s">
        <v>35207</v>
      </c>
      <c r="C1352" s="338" t="s">
        <v>10267</v>
      </c>
      <c r="D1352" s="339">
        <v>546.9</v>
      </c>
      <c r="E1352" s="339"/>
      <c r="F1352" s="339">
        <v>546.9</v>
      </c>
      <c r="G1352" s="323">
        <v>9</v>
      </c>
    </row>
    <row r="1353" spans="1:7" x14ac:dyDescent="0.25">
      <c r="A1353" s="336" t="s">
        <v>35208</v>
      </c>
      <c r="B1353" s="337" t="s">
        <v>35209</v>
      </c>
      <c r="C1353" s="338"/>
      <c r="D1353" s="339"/>
      <c r="E1353" s="339"/>
      <c r="F1353" s="339"/>
      <c r="G1353" s="323">
        <v>5</v>
      </c>
    </row>
    <row r="1354" spans="1:7" ht="30" x14ac:dyDescent="0.25">
      <c r="A1354" s="336" t="s">
        <v>35210</v>
      </c>
      <c r="B1354" s="337" t="s">
        <v>35211</v>
      </c>
      <c r="C1354" s="338" t="s">
        <v>10267</v>
      </c>
      <c r="D1354" s="339">
        <v>2787.07</v>
      </c>
      <c r="E1354" s="339">
        <v>53.07</v>
      </c>
      <c r="F1354" s="339">
        <v>2840.14</v>
      </c>
      <c r="G1354" s="323">
        <v>9</v>
      </c>
    </row>
    <row r="1355" spans="1:7" ht="30" x14ac:dyDescent="0.25">
      <c r="A1355" s="336" t="s">
        <v>35212</v>
      </c>
      <c r="B1355" s="337" t="s">
        <v>35213</v>
      </c>
      <c r="C1355" s="338" t="s">
        <v>10267</v>
      </c>
      <c r="D1355" s="339">
        <v>1682.07</v>
      </c>
      <c r="E1355" s="339">
        <v>53.07</v>
      </c>
      <c r="F1355" s="339">
        <v>1735.14</v>
      </c>
      <c r="G1355" s="323">
        <v>9</v>
      </c>
    </row>
    <row r="1356" spans="1:7" ht="30" x14ac:dyDescent="0.25">
      <c r="A1356" s="336" t="s">
        <v>35214</v>
      </c>
      <c r="B1356" s="337" t="s">
        <v>35215</v>
      </c>
      <c r="C1356" s="338" t="s">
        <v>10267</v>
      </c>
      <c r="D1356" s="339">
        <v>1816.09</v>
      </c>
      <c r="E1356" s="339">
        <v>53.07</v>
      </c>
      <c r="F1356" s="339">
        <v>1869.16</v>
      </c>
      <c r="G1356" s="323">
        <v>9</v>
      </c>
    </row>
    <row r="1357" spans="1:7" ht="30" x14ac:dyDescent="0.25">
      <c r="A1357" s="336" t="s">
        <v>35216</v>
      </c>
      <c r="B1357" s="337" t="s">
        <v>35217</v>
      </c>
      <c r="C1357" s="338" t="s">
        <v>10267</v>
      </c>
      <c r="D1357" s="339">
        <v>2741.1</v>
      </c>
      <c r="E1357" s="339">
        <v>53.07</v>
      </c>
      <c r="F1357" s="339">
        <v>2794.17</v>
      </c>
      <c r="G1357" s="323">
        <v>9</v>
      </c>
    </row>
    <row r="1358" spans="1:7" ht="30" x14ac:dyDescent="0.25">
      <c r="A1358" s="336" t="s">
        <v>35218</v>
      </c>
      <c r="B1358" s="337" t="s">
        <v>35219</v>
      </c>
      <c r="C1358" s="338" t="s">
        <v>10267</v>
      </c>
      <c r="D1358" s="339">
        <v>2183.9299999999998</v>
      </c>
      <c r="E1358" s="339">
        <v>97.5</v>
      </c>
      <c r="F1358" s="339">
        <v>2281.4299999999998</v>
      </c>
      <c r="G1358" s="323">
        <v>9</v>
      </c>
    </row>
    <row r="1359" spans="1:7" ht="30" x14ac:dyDescent="0.25">
      <c r="A1359" s="336" t="s">
        <v>35220</v>
      </c>
      <c r="B1359" s="337" t="s">
        <v>35221</v>
      </c>
      <c r="C1359" s="338" t="s">
        <v>10267</v>
      </c>
      <c r="D1359" s="339">
        <v>3281.89</v>
      </c>
      <c r="E1359" s="339">
        <v>97.5</v>
      </c>
      <c r="F1359" s="339">
        <v>3379.39</v>
      </c>
      <c r="G1359" s="323">
        <v>9</v>
      </c>
    </row>
    <row r="1360" spans="1:7" ht="45" x14ac:dyDescent="0.25">
      <c r="A1360" s="336" t="s">
        <v>35222</v>
      </c>
      <c r="B1360" s="337" t="s">
        <v>35223</v>
      </c>
      <c r="C1360" s="338" t="s">
        <v>10267</v>
      </c>
      <c r="D1360" s="339">
        <v>2674.67</v>
      </c>
      <c r="E1360" s="339">
        <v>97.5</v>
      </c>
      <c r="F1360" s="339">
        <v>2772.17</v>
      </c>
      <c r="G1360" s="323">
        <v>9</v>
      </c>
    </row>
    <row r="1361" spans="1:7" ht="30" x14ac:dyDescent="0.25">
      <c r="A1361" s="336" t="s">
        <v>35224</v>
      </c>
      <c r="B1361" s="337" t="s">
        <v>35225</v>
      </c>
      <c r="C1361" s="338" t="s">
        <v>10267</v>
      </c>
      <c r="D1361" s="339">
        <v>3333.76</v>
      </c>
      <c r="E1361" s="339">
        <v>97.5</v>
      </c>
      <c r="F1361" s="339">
        <v>3431.26</v>
      </c>
      <c r="G1361" s="323">
        <v>9</v>
      </c>
    </row>
    <row r="1362" spans="1:7" ht="30" x14ac:dyDescent="0.25">
      <c r="A1362" s="336" t="s">
        <v>35226</v>
      </c>
      <c r="B1362" s="337" t="s">
        <v>35227</v>
      </c>
      <c r="C1362" s="338" t="s">
        <v>10267</v>
      </c>
      <c r="D1362" s="339">
        <v>2084.34</v>
      </c>
      <c r="E1362" s="339">
        <v>53.07</v>
      </c>
      <c r="F1362" s="339">
        <v>2137.41</v>
      </c>
      <c r="G1362" s="323">
        <v>9</v>
      </c>
    </row>
    <row r="1363" spans="1:7" ht="30" x14ac:dyDescent="0.25">
      <c r="A1363" s="336" t="s">
        <v>35228</v>
      </c>
      <c r="B1363" s="337" t="s">
        <v>35229</v>
      </c>
      <c r="C1363" s="338" t="s">
        <v>10267</v>
      </c>
      <c r="D1363" s="339">
        <v>2056.13</v>
      </c>
      <c r="E1363" s="339">
        <v>53.07</v>
      </c>
      <c r="F1363" s="339">
        <v>2109.1999999999998</v>
      </c>
      <c r="G1363" s="323">
        <v>9</v>
      </c>
    </row>
    <row r="1364" spans="1:7" ht="30" x14ac:dyDescent="0.25">
      <c r="A1364" s="336" t="s">
        <v>35230</v>
      </c>
      <c r="B1364" s="337" t="s">
        <v>35231</v>
      </c>
      <c r="C1364" s="338" t="s">
        <v>10267</v>
      </c>
      <c r="D1364" s="339">
        <v>3156</v>
      </c>
      <c r="E1364" s="339">
        <v>53.07</v>
      </c>
      <c r="F1364" s="339">
        <v>3209.07</v>
      </c>
      <c r="G1364" s="323">
        <v>9</v>
      </c>
    </row>
    <row r="1365" spans="1:7" ht="30" x14ac:dyDescent="0.25">
      <c r="A1365" s="336" t="s">
        <v>35232</v>
      </c>
      <c r="B1365" s="337" t="s">
        <v>35233</v>
      </c>
      <c r="C1365" s="338" t="s">
        <v>10267</v>
      </c>
      <c r="D1365" s="339">
        <v>2621.2600000000002</v>
      </c>
      <c r="E1365" s="339">
        <v>97.5</v>
      </c>
      <c r="F1365" s="339">
        <v>2718.76</v>
      </c>
      <c r="G1365" s="323">
        <v>9</v>
      </c>
    </row>
    <row r="1366" spans="1:7" ht="30" x14ac:dyDescent="0.25">
      <c r="A1366" s="336" t="s">
        <v>35234</v>
      </c>
      <c r="B1366" s="337" t="s">
        <v>35235</v>
      </c>
      <c r="C1366" s="338" t="s">
        <v>10267</v>
      </c>
      <c r="D1366" s="339">
        <v>3720.25</v>
      </c>
      <c r="E1366" s="339">
        <v>97.5</v>
      </c>
      <c r="F1366" s="339">
        <v>3817.75</v>
      </c>
      <c r="G1366" s="323">
        <v>9</v>
      </c>
    </row>
    <row r="1367" spans="1:7" ht="45" x14ac:dyDescent="0.25">
      <c r="A1367" s="336" t="s">
        <v>35236</v>
      </c>
      <c r="B1367" s="337" t="s">
        <v>35237</v>
      </c>
      <c r="C1367" s="338" t="s">
        <v>10267</v>
      </c>
      <c r="D1367" s="339">
        <v>2862.12</v>
      </c>
      <c r="E1367" s="339">
        <v>97.5</v>
      </c>
      <c r="F1367" s="339">
        <v>2959.62</v>
      </c>
      <c r="G1367" s="323">
        <v>9</v>
      </c>
    </row>
    <row r="1368" spans="1:7" ht="45" x14ac:dyDescent="0.25">
      <c r="A1368" s="336" t="s">
        <v>35238</v>
      </c>
      <c r="B1368" s="337" t="s">
        <v>35239</v>
      </c>
      <c r="C1368" s="338" t="s">
        <v>10267</v>
      </c>
      <c r="D1368" s="339">
        <v>3759.39</v>
      </c>
      <c r="E1368" s="339">
        <v>97.5</v>
      </c>
      <c r="F1368" s="339">
        <v>3856.89</v>
      </c>
      <c r="G1368" s="323">
        <v>9</v>
      </c>
    </row>
    <row r="1369" spans="1:7" ht="30" x14ac:dyDescent="0.25">
      <c r="A1369" s="336" t="s">
        <v>35240</v>
      </c>
      <c r="B1369" s="337" t="s">
        <v>35241</v>
      </c>
      <c r="C1369" s="338" t="s">
        <v>10267</v>
      </c>
      <c r="D1369" s="339">
        <v>3810.32</v>
      </c>
      <c r="E1369" s="339">
        <v>97.5</v>
      </c>
      <c r="F1369" s="339">
        <v>3907.82</v>
      </c>
      <c r="G1369" s="323">
        <v>9</v>
      </c>
    </row>
    <row r="1370" spans="1:7" ht="30" x14ac:dyDescent="0.25">
      <c r="A1370" s="336" t="s">
        <v>35242</v>
      </c>
      <c r="B1370" s="337" t="s">
        <v>35243</v>
      </c>
      <c r="C1370" s="338" t="s">
        <v>10267</v>
      </c>
      <c r="D1370" s="339">
        <v>3707.54</v>
      </c>
      <c r="E1370" s="339">
        <v>53.07</v>
      </c>
      <c r="F1370" s="339">
        <v>3760.61</v>
      </c>
      <c r="G1370" s="323">
        <v>9</v>
      </c>
    </row>
    <row r="1371" spans="1:7" ht="30" x14ac:dyDescent="0.25">
      <c r="A1371" s="336" t="s">
        <v>35244</v>
      </c>
      <c r="B1371" s="337" t="s">
        <v>35245</v>
      </c>
      <c r="C1371" s="338" t="s">
        <v>10267</v>
      </c>
      <c r="D1371" s="339">
        <v>3095.53</v>
      </c>
      <c r="E1371" s="339">
        <v>53.07</v>
      </c>
      <c r="F1371" s="339">
        <v>3148.6</v>
      </c>
      <c r="G1371" s="323">
        <v>9</v>
      </c>
    </row>
    <row r="1372" spans="1:7" ht="30" x14ac:dyDescent="0.25">
      <c r="A1372" s="336" t="s">
        <v>35246</v>
      </c>
      <c r="B1372" s="337" t="s">
        <v>35247</v>
      </c>
      <c r="C1372" s="338" t="s">
        <v>10267</v>
      </c>
      <c r="D1372" s="339">
        <v>3904.48</v>
      </c>
      <c r="E1372" s="339">
        <v>53.07</v>
      </c>
      <c r="F1372" s="339">
        <v>3957.55</v>
      </c>
      <c r="G1372" s="323">
        <v>9</v>
      </c>
    </row>
    <row r="1373" spans="1:7" ht="30" x14ac:dyDescent="0.25">
      <c r="A1373" s="336" t="s">
        <v>35248</v>
      </c>
      <c r="B1373" s="337" t="s">
        <v>35249</v>
      </c>
      <c r="C1373" s="338" t="s">
        <v>10267</v>
      </c>
      <c r="D1373" s="339">
        <v>2821.53</v>
      </c>
      <c r="E1373" s="339">
        <v>217.4</v>
      </c>
      <c r="F1373" s="339">
        <v>3038.93</v>
      </c>
      <c r="G1373" s="323">
        <v>9</v>
      </c>
    </row>
    <row r="1374" spans="1:7" ht="30" x14ac:dyDescent="0.25">
      <c r="A1374" s="336" t="s">
        <v>35250</v>
      </c>
      <c r="B1374" s="337" t="s">
        <v>35251</v>
      </c>
      <c r="C1374" s="338" t="s">
        <v>10267</v>
      </c>
      <c r="D1374" s="339">
        <v>2356.71</v>
      </c>
      <c r="E1374" s="339">
        <v>53.07</v>
      </c>
      <c r="F1374" s="339">
        <v>2409.7800000000002</v>
      </c>
      <c r="G1374" s="323">
        <v>9</v>
      </c>
    </row>
    <row r="1375" spans="1:7" ht="30" x14ac:dyDescent="0.25">
      <c r="A1375" s="336" t="s">
        <v>35252</v>
      </c>
      <c r="B1375" s="337" t="s">
        <v>35253</v>
      </c>
      <c r="C1375" s="338" t="s">
        <v>10267</v>
      </c>
      <c r="D1375" s="339">
        <v>1465.27</v>
      </c>
      <c r="E1375" s="339">
        <v>53.07</v>
      </c>
      <c r="F1375" s="339">
        <v>1518.34</v>
      </c>
      <c r="G1375" s="323">
        <v>9</v>
      </c>
    </row>
    <row r="1376" spans="1:7" ht="30" x14ac:dyDescent="0.25">
      <c r="A1376" s="336" t="s">
        <v>35254</v>
      </c>
      <c r="B1376" s="337" t="s">
        <v>35255</v>
      </c>
      <c r="C1376" s="338" t="s">
        <v>10267</v>
      </c>
      <c r="D1376" s="339">
        <v>2411.4699999999998</v>
      </c>
      <c r="E1376" s="339">
        <v>53.07</v>
      </c>
      <c r="F1376" s="339">
        <v>2464.54</v>
      </c>
      <c r="G1376" s="323">
        <v>9</v>
      </c>
    </row>
    <row r="1377" spans="1:7" ht="30" x14ac:dyDescent="0.25">
      <c r="A1377" s="336" t="s">
        <v>35256</v>
      </c>
      <c r="B1377" s="337" t="s">
        <v>35257</v>
      </c>
      <c r="C1377" s="338" t="s">
        <v>10267</v>
      </c>
      <c r="D1377" s="339">
        <v>2031.69</v>
      </c>
      <c r="E1377" s="339">
        <v>53.07</v>
      </c>
      <c r="F1377" s="339">
        <v>2084.7600000000002</v>
      </c>
      <c r="G1377" s="323">
        <v>9</v>
      </c>
    </row>
    <row r="1378" spans="1:7" x14ac:dyDescent="0.25">
      <c r="A1378" s="336" t="s">
        <v>35258</v>
      </c>
      <c r="B1378" s="337" t="s">
        <v>35259</v>
      </c>
      <c r="C1378" s="338"/>
      <c r="D1378" s="339"/>
      <c r="E1378" s="339"/>
      <c r="F1378" s="339"/>
      <c r="G1378" s="323">
        <v>5</v>
      </c>
    </row>
    <row r="1379" spans="1:7" ht="30" x14ac:dyDescent="0.25">
      <c r="A1379" s="336" t="s">
        <v>35260</v>
      </c>
      <c r="B1379" s="337" t="s">
        <v>35261</v>
      </c>
      <c r="C1379" s="338" t="s">
        <v>9690</v>
      </c>
      <c r="D1379" s="339">
        <v>1256.57</v>
      </c>
      <c r="E1379" s="339">
        <v>44.43</v>
      </c>
      <c r="F1379" s="339">
        <v>1301</v>
      </c>
      <c r="G1379" s="323">
        <v>9</v>
      </c>
    </row>
    <row r="1380" spans="1:7" x14ac:dyDescent="0.25">
      <c r="A1380" s="336" t="s">
        <v>35262</v>
      </c>
      <c r="B1380" s="337" t="s">
        <v>35263</v>
      </c>
      <c r="C1380" s="338"/>
      <c r="D1380" s="339"/>
      <c r="E1380" s="339"/>
      <c r="F1380" s="339"/>
      <c r="G1380" s="323">
        <v>5</v>
      </c>
    </row>
    <row r="1381" spans="1:7" ht="30" x14ac:dyDescent="0.25">
      <c r="A1381" s="336" t="s">
        <v>35264</v>
      </c>
      <c r="B1381" s="337" t="s">
        <v>35265</v>
      </c>
      <c r="C1381" s="338" t="s">
        <v>10267</v>
      </c>
      <c r="D1381" s="339">
        <v>657.22</v>
      </c>
      <c r="E1381" s="339">
        <v>37.11</v>
      </c>
      <c r="F1381" s="339">
        <v>694.33</v>
      </c>
      <c r="G1381" s="323">
        <v>9</v>
      </c>
    </row>
    <row r="1382" spans="1:7" ht="30" x14ac:dyDescent="0.25">
      <c r="A1382" s="336" t="s">
        <v>35266</v>
      </c>
      <c r="B1382" s="337" t="s">
        <v>35267</v>
      </c>
      <c r="C1382" s="338" t="s">
        <v>10267</v>
      </c>
      <c r="D1382" s="339">
        <v>1031.8900000000001</v>
      </c>
      <c r="E1382" s="339">
        <v>105.47</v>
      </c>
      <c r="F1382" s="339">
        <v>1137.3599999999999</v>
      </c>
      <c r="G1382" s="323">
        <v>9</v>
      </c>
    </row>
    <row r="1383" spans="1:7" x14ac:dyDescent="0.25">
      <c r="A1383" s="336" t="s">
        <v>35268</v>
      </c>
      <c r="B1383" s="337" t="s">
        <v>35269</v>
      </c>
      <c r="C1383" s="338"/>
      <c r="D1383" s="339"/>
      <c r="E1383" s="339"/>
      <c r="F1383" s="339"/>
      <c r="G1383" s="323">
        <v>5</v>
      </c>
    </row>
    <row r="1384" spans="1:7" ht="30" x14ac:dyDescent="0.25">
      <c r="A1384" s="336" t="s">
        <v>35270</v>
      </c>
      <c r="B1384" s="337" t="s">
        <v>35271</v>
      </c>
      <c r="C1384" s="338" t="s">
        <v>9690</v>
      </c>
      <c r="D1384" s="339">
        <v>886</v>
      </c>
      <c r="E1384" s="339">
        <v>44.53</v>
      </c>
      <c r="F1384" s="339">
        <v>930.53</v>
      </c>
      <c r="G1384" s="323">
        <v>9</v>
      </c>
    </row>
    <row r="1385" spans="1:7" x14ac:dyDescent="0.25">
      <c r="A1385" s="336" t="s">
        <v>35272</v>
      </c>
      <c r="B1385" s="337" t="s">
        <v>35273</v>
      </c>
      <c r="C1385" s="338" t="s">
        <v>9690</v>
      </c>
      <c r="D1385" s="339">
        <v>544.25</v>
      </c>
      <c r="E1385" s="339">
        <v>18.559999999999999</v>
      </c>
      <c r="F1385" s="339">
        <v>562.80999999999995</v>
      </c>
      <c r="G1385" s="323">
        <v>9</v>
      </c>
    </row>
    <row r="1386" spans="1:7" ht="30" x14ac:dyDescent="0.25">
      <c r="A1386" s="336" t="s">
        <v>35274</v>
      </c>
      <c r="B1386" s="337" t="s">
        <v>35275</v>
      </c>
      <c r="C1386" s="338" t="s">
        <v>9690</v>
      </c>
      <c r="D1386" s="339">
        <v>679.16</v>
      </c>
      <c r="E1386" s="339">
        <v>37.11</v>
      </c>
      <c r="F1386" s="339">
        <v>716.27</v>
      </c>
      <c r="G1386" s="323">
        <v>9</v>
      </c>
    </row>
    <row r="1387" spans="1:7" x14ac:dyDescent="0.25">
      <c r="A1387" s="336" t="s">
        <v>35276</v>
      </c>
      <c r="B1387" s="337" t="s">
        <v>35277</v>
      </c>
      <c r="C1387" s="338"/>
      <c r="D1387" s="339"/>
      <c r="E1387" s="339"/>
      <c r="F1387" s="339"/>
      <c r="G1387" s="323">
        <v>5</v>
      </c>
    </row>
    <row r="1388" spans="1:7" x14ac:dyDescent="0.25">
      <c r="A1388" s="336" t="s">
        <v>35278</v>
      </c>
      <c r="B1388" s="337" t="s">
        <v>35279</v>
      </c>
      <c r="C1388" s="338" t="s">
        <v>10267</v>
      </c>
      <c r="D1388" s="339"/>
      <c r="E1388" s="339">
        <v>37.11</v>
      </c>
      <c r="F1388" s="339">
        <v>37.11</v>
      </c>
      <c r="G1388" s="323">
        <v>9</v>
      </c>
    </row>
    <row r="1389" spans="1:7" x14ac:dyDescent="0.25">
      <c r="A1389" s="336" t="s">
        <v>35280</v>
      </c>
      <c r="B1389" s="337" t="s">
        <v>35281</v>
      </c>
      <c r="C1389" s="338" t="s">
        <v>9690</v>
      </c>
      <c r="D1389" s="339">
        <v>1.58</v>
      </c>
      <c r="E1389" s="339">
        <v>9.65</v>
      </c>
      <c r="F1389" s="339">
        <v>11.23</v>
      </c>
      <c r="G1389" s="323">
        <v>9</v>
      </c>
    </row>
    <row r="1390" spans="1:7" x14ac:dyDescent="0.25">
      <c r="A1390" s="336" t="s">
        <v>35282</v>
      </c>
      <c r="B1390" s="337" t="s">
        <v>35283</v>
      </c>
      <c r="C1390" s="338" t="s">
        <v>9690</v>
      </c>
      <c r="D1390" s="339"/>
      <c r="E1390" s="339">
        <v>22.27</v>
      </c>
      <c r="F1390" s="339">
        <v>22.27</v>
      </c>
      <c r="G1390" s="323">
        <v>9</v>
      </c>
    </row>
    <row r="1391" spans="1:7" x14ac:dyDescent="0.25">
      <c r="A1391" s="336" t="s">
        <v>35284</v>
      </c>
      <c r="B1391" s="337" t="s">
        <v>35285</v>
      </c>
      <c r="C1391" s="338" t="s">
        <v>9690</v>
      </c>
      <c r="D1391" s="339">
        <v>23.73</v>
      </c>
      <c r="E1391" s="339">
        <v>25.8</v>
      </c>
      <c r="F1391" s="339">
        <v>49.53</v>
      </c>
      <c r="G1391" s="323">
        <v>9</v>
      </c>
    </row>
    <row r="1392" spans="1:7" x14ac:dyDescent="0.25">
      <c r="A1392" s="336" t="s">
        <v>35286</v>
      </c>
      <c r="B1392" s="337" t="s">
        <v>35287</v>
      </c>
      <c r="C1392" s="338" t="s">
        <v>32837</v>
      </c>
      <c r="D1392" s="339">
        <v>3456.68</v>
      </c>
      <c r="E1392" s="339">
        <v>88.86</v>
      </c>
      <c r="F1392" s="339">
        <v>3545.54</v>
      </c>
      <c r="G1392" s="323">
        <v>9</v>
      </c>
    </row>
    <row r="1393" spans="1:7" x14ac:dyDescent="0.25">
      <c r="A1393" s="336" t="s">
        <v>35288</v>
      </c>
      <c r="B1393" s="337" t="s">
        <v>35289</v>
      </c>
      <c r="C1393" s="338" t="s">
        <v>9690</v>
      </c>
      <c r="D1393" s="339">
        <v>118.47</v>
      </c>
      <c r="E1393" s="339">
        <v>9.65</v>
      </c>
      <c r="F1393" s="339">
        <v>128.12</v>
      </c>
      <c r="G1393" s="323">
        <v>9</v>
      </c>
    </row>
    <row r="1394" spans="1:7" ht="30" x14ac:dyDescent="0.25">
      <c r="A1394" s="336" t="s">
        <v>35290</v>
      </c>
      <c r="B1394" s="337" t="s">
        <v>35291</v>
      </c>
      <c r="C1394" s="338" t="s">
        <v>9690</v>
      </c>
      <c r="D1394" s="339">
        <v>393.35</v>
      </c>
      <c r="E1394" s="339">
        <v>9.65</v>
      </c>
      <c r="F1394" s="339">
        <v>403</v>
      </c>
      <c r="G1394" s="323">
        <v>9</v>
      </c>
    </row>
    <row r="1395" spans="1:7" x14ac:dyDescent="0.25">
      <c r="A1395" s="336" t="s">
        <v>35292</v>
      </c>
      <c r="B1395" s="337" t="s">
        <v>35293</v>
      </c>
      <c r="C1395" s="338" t="s">
        <v>10267</v>
      </c>
      <c r="D1395" s="339">
        <v>259.74</v>
      </c>
      <c r="E1395" s="339">
        <v>44.53</v>
      </c>
      <c r="F1395" s="339">
        <v>304.27</v>
      </c>
      <c r="G1395" s="323">
        <v>9</v>
      </c>
    </row>
    <row r="1396" spans="1:7" x14ac:dyDescent="0.25">
      <c r="A1396" s="336" t="s">
        <v>35294</v>
      </c>
      <c r="B1396" s="337" t="s">
        <v>35295</v>
      </c>
      <c r="C1396" s="338" t="s">
        <v>10267</v>
      </c>
      <c r="D1396" s="339">
        <v>129.97</v>
      </c>
      <c r="E1396" s="339">
        <v>8.08</v>
      </c>
      <c r="F1396" s="339">
        <v>138.05000000000001</v>
      </c>
      <c r="G1396" s="323">
        <v>9</v>
      </c>
    </row>
    <row r="1397" spans="1:7" x14ac:dyDescent="0.25">
      <c r="A1397" s="336" t="s">
        <v>35296</v>
      </c>
      <c r="B1397" s="337" t="s">
        <v>35297</v>
      </c>
      <c r="C1397" s="338" t="s">
        <v>10267</v>
      </c>
      <c r="D1397" s="339">
        <v>45.33</v>
      </c>
      <c r="E1397" s="339">
        <v>8.08</v>
      </c>
      <c r="F1397" s="339">
        <v>53.41</v>
      </c>
      <c r="G1397" s="323">
        <v>9</v>
      </c>
    </row>
    <row r="1398" spans="1:7" ht="30" x14ac:dyDescent="0.25">
      <c r="A1398" s="336" t="s">
        <v>35298</v>
      </c>
      <c r="B1398" s="337" t="s">
        <v>35299</v>
      </c>
      <c r="C1398" s="338" t="s">
        <v>10267</v>
      </c>
      <c r="D1398" s="339">
        <v>666.04</v>
      </c>
      <c r="E1398" s="339">
        <v>81.7</v>
      </c>
      <c r="F1398" s="339">
        <v>747.74</v>
      </c>
      <c r="G1398" s="323">
        <v>9</v>
      </c>
    </row>
    <row r="1399" spans="1:7" ht="30" x14ac:dyDescent="0.25">
      <c r="A1399" s="336" t="s">
        <v>35300</v>
      </c>
      <c r="B1399" s="337" t="s">
        <v>35301</v>
      </c>
      <c r="C1399" s="338" t="s">
        <v>10267</v>
      </c>
      <c r="D1399" s="339">
        <v>1202.6099999999999</v>
      </c>
      <c r="E1399" s="339">
        <v>81.7</v>
      </c>
      <c r="F1399" s="339">
        <v>1284.31</v>
      </c>
      <c r="G1399" s="323">
        <v>9</v>
      </c>
    </row>
    <row r="1400" spans="1:7" x14ac:dyDescent="0.25">
      <c r="A1400" s="336" t="s">
        <v>35302</v>
      </c>
      <c r="B1400" s="337" t="s">
        <v>35303</v>
      </c>
      <c r="C1400" s="338"/>
      <c r="D1400" s="339"/>
      <c r="E1400" s="339"/>
      <c r="F1400" s="339"/>
      <c r="G1400" s="323">
        <v>2</v>
      </c>
    </row>
    <row r="1401" spans="1:7" x14ac:dyDescent="0.25">
      <c r="A1401" s="336" t="s">
        <v>35304</v>
      </c>
      <c r="B1401" s="337" t="s">
        <v>35305</v>
      </c>
      <c r="C1401" s="338"/>
      <c r="D1401" s="339"/>
      <c r="E1401" s="339"/>
      <c r="F1401" s="339"/>
      <c r="G1401" s="323">
        <v>5</v>
      </c>
    </row>
    <row r="1402" spans="1:7" x14ac:dyDescent="0.25">
      <c r="A1402" s="336" t="s">
        <v>35306</v>
      </c>
      <c r="B1402" s="337" t="s">
        <v>35307</v>
      </c>
      <c r="C1402" s="338" t="s">
        <v>10267</v>
      </c>
      <c r="D1402" s="339">
        <v>775.18</v>
      </c>
      <c r="E1402" s="339">
        <v>55.67</v>
      </c>
      <c r="F1402" s="339">
        <v>830.85</v>
      </c>
      <c r="G1402" s="323">
        <v>9</v>
      </c>
    </row>
    <row r="1403" spans="1:7" x14ac:dyDescent="0.25">
      <c r="A1403" s="336" t="s">
        <v>35308</v>
      </c>
      <c r="B1403" s="337" t="s">
        <v>35309</v>
      </c>
      <c r="C1403" s="338" t="s">
        <v>10267</v>
      </c>
      <c r="D1403" s="339">
        <v>373.03</v>
      </c>
      <c r="E1403" s="339">
        <v>55.67</v>
      </c>
      <c r="F1403" s="339">
        <v>428.7</v>
      </c>
      <c r="G1403" s="323">
        <v>9</v>
      </c>
    </row>
    <row r="1404" spans="1:7" x14ac:dyDescent="0.25">
      <c r="A1404" s="336" t="s">
        <v>35310</v>
      </c>
      <c r="B1404" s="337" t="s">
        <v>35311</v>
      </c>
      <c r="C1404" s="338" t="s">
        <v>10267</v>
      </c>
      <c r="D1404" s="339">
        <v>1057.31</v>
      </c>
      <c r="E1404" s="339">
        <v>55.67</v>
      </c>
      <c r="F1404" s="339">
        <v>1112.98</v>
      </c>
      <c r="G1404" s="323">
        <v>9</v>
      </c>
    </row>
    <row r="1405" spans="1:7" x14ac:dyDescent="0.25">
      <c r="A1405" s="336" t="s">
        <v>35312</v>
      </c>
      <c r="B1405" s="337" t="s">
        <v>35313</v>
      </c>
      <c r="C1405" s="338" t="s">
        <v>10267</v>
      </c>
      <c r="D1405" s="339">
        <v>869.14</v>
      </c>
      <c r="E1405" s="339">
        <v>55.67</v>
      </c>
      <c r="F1405" s="339">
        <v>924.81</v>
      </c>
      <c r="G1405" s="323">
        <v>9</v>
      </c>
    </row>
    <row r="1406" spans="1:7" x14ac:dyDescent="0.25">
      <c r="A1406" s="336" t="s">
        <v>35314</v>
      </c>
      <c r="B1406" s="337" t="s">
        <v>35315</v>
      </c>
      <c r="C1406" s="338" t="s">
        <v>10267</v>
      </c>
      <c r="D1406" s="339">
        <v>793.28</v>
      </c>
      <c r="E1406" s="339">
        <v>55.67</v>
      </c>
      <c r="F1406" s="339">
        <v>848.95</v>
      </c>
      <c r="G1406" s="323">
        <v>9</v>
      </c>
    </row>
    <row r="1407" spans="1:7" x14ac:dyDescent="0.25">
      <c r="A1407" s="336" t="s">
        <v>35316</v>
      </c>
      <c r="B1407" s="337" t="s">
        <v>35317</v>
      </c>
      <c r="C1407" s="338" t="s">
        <v>10267</v>
      </c>
      <c r="D1407" s="339">
        <v>404.32</v>
      </c>
      <c r="E1407" s="339">
        <v>55.67</v>
      </c>
      <c r="F1407" s="339">
        <v>459.99</v>
      </c>
      <c r="G1407" s="323">
        <v>9</v>
      </c>
    </row>
    <row r="1408" spans="1:7" x14ac:dyDescent="0.25">
      <c r="A1408" s="336" t="s">
        <v>35318</v>
      </c>
      <c r="B1408" s="337" t="s">
        <v>35319</v>
      </c>
      <c r="C1408" s="338" t="s">
        <v>10267</v>
      </c>
      <c r="D1408" s="339">
        <v>927.18</v>
      </c>
      <c r="E1408" s="339">
        <v>55.67</v>
      </c>
      <c r="F1408" s="339">
        <v>982.85</v>
      </c>
      <c r="G1408" s="323">
        <v>9</v>
      </c>
    </row>
    <row r="1409" spans="1:7" x14ac:dyDescent="0.25">
      <c r="A1409" s="336" t="s">
        <v>35320</v>
      </c>
      <c r="B1409" s="337" t="s">
        <v>35321</v>
      </c>
      <c r="C1409" s="338" t="s">
        <v>10267</v>
      </c>
      <c r="D1409" s="339">
        <v>610.20000000000005</v>
      </c>
      <c r="E1409" s="339">
        <v>55.67</v>
      </c>
      <c r="F1409" s="339">
        <v>665.87</v>
      </c>
      <c r="G1409" s="323">
        <v>9</v>
      </c>
    </row>
    <row r="1410" spans="1:7" x14ac:dyDescent="0.25">
      <c r="A1410" s="336" t="s">
        <v>35322</v>
      </c>
      <c r="B1410" s="337" t="s">
        <v>35323</v>
      </c>
      <c r="C1410" s="338" t="s">
        <v>10267</v>
      </c>
      <c r="D1410" s="339">
        <v>1114.54</v>
      </c>
      <c r="E1410" s="339">
        <v>55.67</v>
      </c>
      <c r="F1410" s="339">
        <v>1170.21</v>
      </c>
      <c r="G1410" s="323">
        <v>9</v>
      </c>
    </row>
    <row r="1411" spans="1:7" x14ac:dyDescent="0.25">
      <c r="A1411" s="336" t="s">
        <v>35324</v>
      </c>
      <c r="B1411" s="337" t="s">
        <v>35325</v>
      </c>
      <c r="C1411" s="338" t="s">
        <v>10267</v>
      </c>
      <c r="D1411" s="339">
        <v>1059.1500000000001</v>
      </c>
      <c r="E1411" s="339">
        <v>55.67</v>
      </c>
      <c r="F1411" s="339">
        <v>1114.82</v>
      </c>
      <c r="G1411" s="323">
        <v>9</v>
      </c>
    </row>
    <row r="1412" spans="1:7" ht="30" x14ac:dyDescent="0.25">
      <c r="A1412" s="336" t="s">
        <v>35326</v>
      </c>
      <c r="B1412" s="337" t="s">
        <v>35327</v>
      </c>
      <c r="C1412" s="338" t="s">
        <v>10267</v>
      </c>
      <c r="D1412" s="339">
        <v>387.28</v>
      </c>
      <c r="E1412" s="339"/>
      <c r="F1412" s="339">
        <v>387.28</v>
      </c>
      <c r="G1412" s="323">
        <v>9</v>
      </c>
    </row>
    <row r="1413" spans="1:7" x14ac:dyDescent="0.25">
      <c r="A1413" s="336" t="s">
        <v>35328</v>
      </c>
      <c r="B1413" s="337" t="s">
        <v>35329</v>
      </c>
      <c r="C1413" s="338" t="s">
        <v>10267</v>
      </c>
      <c r="D1413" s="339">
        <v>984.28</v>
      </c>
      <c r="E1413" s="339">
        <v>42.77</v>
      </c>
      <c r="F1413" s="339">
        <v>1027.05</v>
      </c>
      <c r="G1413" s="323">
        <v>9</v>
      </c>
    </row>
    <row r="1414" spans="1:7" x14ac:dyDescent="0.25">
      <c r="A1414" s="336" t="s">
        <v>35330</v>
      </c>
      <c r="B1414" s="337" t="s">
        <v>35331</v>
      </c>
      <c r="C1414" s="338" t="s">
        <v>10267</v>
      </c>
      <c r="D1414" s="339">
        <v>1777.3</v>
      </c>
      <c r="E1414" s="339">
        <v>55.67</v>
      </c>
      <c r="F1414" s="339">
        <v>1832.97</v>
      </c>
      <c r="G1414" s="323">
        <v>9</v>
      </c>
    </row>
    <row r="1415" spans="1:7" x14ac:dyDescent="0.25">
      <c r="A1415" s="336" t="s">
        <v>35332</v>
      </c>
      <c r="B1415" s="337" t="s">
        <v>35333</v>
      </c>
      <c r="C1415" s="338" t="s">
        <v>10267</v>
      </c>
      <c r="D1415" s="339">
        <v>1514.99</v>
      </c>
      <c r="E1415" s="339">
        <v>55.67</v>
      </c>
      <c r="F1415" s="339">
        <v>1570.66</v>
      </c>
      <c r="G1415" s="323">
        <v>9</v>
      </c>
    </row>
    <row r="1416" spans="1:7" x14ac:dyDescent="0.25">
      <c r="A1416" s="336" t="s">
        <v>35334</v>
      </c>
      <c r="B1416" s="337" t="s">
        <v>35335</v>
      </c>
      <c r="C1416" s="338" t="s">
        <v>10267</v>
      </c>
      <c r="D1416" s="339">
        <v>870.11</v>
      </c>
      <c r="E1416" s="339">
        <v>55.67</v>
      </c>
      <c r="F1416" s="339">
        <v>925.78</v>
      </c>
      <c r="G1416" s="323">
        <v>9</v>
      </c>
    </row>
    <row r="1417" spans="1:7" x14ac:dyDescent="0.25">
      <c r="A1417" s="336" t="s">
        <v>35336</v>
      </c>
      <c r="B1417" s="337" t="s">
        <v>35337</v>
      </c>
      <c r="C1417" s="338" t="s">
        <v>10267</v>
      </c>
      <c r="D1417" s="339">
        <v>633.54</v>
      </c>
      <c r="E1417" s="339">
        <v>42.77</v>
      </c>
      <c r="F1417" s="339">
        <v>676.31</v>
      </c>
      <c r="G1417" s="323">
        <v>9</v>
      </c>
    </row>
    <row r="1418" spans="1:7" x14ac:dyDescent="0.25">
      <c r="A1418" s="336" t="s">
        <v>35338</v>
      </c>
      <c r="B1418" s="337" t="s">
        <v>35339</v>
      </c>
      <c r="C1418" s="338" t="s">
        <v>10267</v>
      </c>
      <c r="D1418" s="339">
        <v>888.46</v>
      </c>
      <c r="E1418" s="339">
        <v>42.77</v>
      </c>
      <c r="F1418" s="339">
        <v>931.23</v>
      </c>
      <c r="G1418" s="323">
        <v>9</v>
      </c>
    </row>
    <row r="1419" spans="1:7" x14ac:dyDescent="0.25">
      <c r="A1419" s="336" t="s">
        <v>35340</v>
      </c>
      <c r="B1419" s="337" t="s">
        <v>35341</v>
      </c>
      <c r="C1419" s="338" t="s">
        <v>10267</v>
      </c>
      <c r="D1419" s="339">
        <v>743.43</v>
      </c>
      <c r="E1419" s="339">
        <v>32.090000000000003</v>
      </c>
      <c r="F1419" s="339">
        <v>775.52</v>
      </c>
      <c r="G1419" s="323">
        <v>9</v>
      </c>
    </row>
    <row r="1420" spans="1:7" x14ac:dyDescent="0.25">
      <c r="A1420" s="336" t="s">
        <v>35342</v>
      </c>
      <c r="B1420" s="337" t="s">
        <v>35343</v>
      </c>
      <c r="C1420" s="338" t="s">
        <v>10267</v>
      </c>
      <c r="D1420" s="339">
        <v>841.79</v>
      </c>
      <c r="E1420" s="339">
        <v>32.090000000000003</v>
      </c>
      <c r="F1420" s="339">
        <v>873.88</v>
      </c>
      <c r="G1420" s="323">
        <v>9</v>
      </c>
    </row>
    <row r="1421" spans="1:7" x14ac:dyDescent="0.25">
      <c r="A1421" s="336" t="s">
        <v>35344</v>
      </c>
      <c r="B1421" s="337" t="s">
        <v>35345</v>
      </c>
      <c r="C1421" s="338" t="s">
        <v>10267</v>
      </c>
      <c r="D1421" s="339">
        <v>520.19000000000005</v>
      </c>
      <c r="E1421" s="339">
        <v>32.090000000000003</v>
      </c>
      <c r="F1421" s="339">
        <v>552.28</v>
      </c>
      <c r="G1421" s="323">
        <v>9</v>
      </c>
    </row>
    <row r="1422" spans="1:7" x14ac:dyDescent="0.25">
      <c r="A1422" s="336" t="s">
        <v>35346</v>
      </c>
      <c r="B1422" s="337" t="s">
        <v>35347</v>
      </c>
      <c r="C1422" s="338" t="s">
        <v>10267</v>
      </c>
      <c r="D1422" s="339">
        <v>971.56</v>
      </c>
      <c r="E1422" s="339"/>
      <c r="F1422" s="339">
        <v>971.56</v>
      </c>
      <c r="G1422" s="323">
        <v>9</v>
      </c>
    </row>
    <row r="1423" spans="1:7" ht="30" x14ac:dyDescent="0.25">
      <c r="A1423" s="336" t="s">
        <v>35348</v>
      </c>
      <c r="B1423" s="337" t="s">
        <v>35349</v>
      </c>
      <c r="C1423" s="338" t="s">
        <v>10267</v>
      </c>
      <c r="D1423" s="339">
        <v>1369.96</v>
      </c>
      <c r="E1423" s="339"/>
      <c r="F1423" s="339">
        <v>1369.96</v>
      </c>
      <c r="G1423" s="323">
        <v>9</v>
      </c>
    </row>
    <row r="1424" spans="1:7" ht="30" x14ac:dyDescent="0.25">
      <c r="A1424" s="336" t="s">
        <v>35350</v>
      </c>
      <c r="B1424" s="337" t="s">
        <v>35351</v>
      </c>
      <c r="C1424" s="338" t="s">
        <v>10267</v>
      </c>
      <c r="D1424" s="339">
        <v>880.71</v>
      </c>
      <c r="E1424" s="339"/>
      <c r="F1424" s="339">
        <v>880.71</v>
      </c>
      <c r="G1424" s="323">
        <v>9</v>
      </c>
    </row>
    <row r="1425" spans="1:7" ht="30" x14ac:dyDescent="0.25">
      <c r="A1425" s="336" t="s">
        <v>35352</v>
      </c>
      <c r="B1425" s="337" t="s">
        <v>35353</v>
      </c>
      <c r="C1425" s="338" t="s">
        <v>10267</v>
      </c>
      <c r="D1425" s="339">
        <v>936.89</v>
      </c>
      <c r="E1425" s="339"/>
      <c r="F1425" s="339">
        <v>936.89</v>
      </c>
      <c r="G1425" s="323">
        <v>9</v>
      </c>
    </row>
    <row r="1426" spans="1:7" x14ac:dyDescent="0.25">
      <c r="A1426" s="336" t="s">
        <v>35354</v>
      </c>
      <c r="B1426" s="337" t="s">
        <v>35355</v>
      </c>
      <c r="C1426" s="338" t="s">
        <v>10267</v>
      </c>
      <c r="D1426" s="339">
        <v>911.68</v>
      </c>
      <c r="E1426" s="339">
        <v>55.67</v>
      </c>
      <c r="F1426" s="339">
        <v>967.35</v>
      </c>
      <c r="G1426" s="323">
        <v>9</v>
      </c>
    </row>
    <row r="1427" spans="1:7" ht="30" x14ac:dyDescent="0.25">
      <c r="A1427" s="336" t="s">
        <v>35356</v>
      </c>
      <c r="B1427" s="337" t="s">
        <v>35357</v>
      </c>
      <c r="C1427" s="338" t="s">
        <v>10267</v>
      </c>
      <c r="D1427" s="339">
        <v>1283.7</v>
      </c>
      <c r="E1427" s="339">
        <v>55.67</v>
      </c>
      <c r="F1427" s="339">
        <v>1339.37</v>
      </c>
      <c r="G1427" s="323">
        <v>9</v>
      </c>
    </row>
    <row r="1428" spans="1:7" ht="30" x14ac:dyDescent="0.25">
      <c r="A1428" s="336" t="s">
        <v>35358</v>
      </c>
      <c r="B1428" s="337" t="s">
        <v>35359</v>
      </c>
      <c r="C1428" s="338" t="s">
        <v>10267</v>
      </c>
      <c r="D1428" s="339">
        <v>990.89</v>
      </c>
      <c r="E1428" s="339">
        <v>55.67</v>
      </c>
      <c r="F1428" s="339">
        <v>1046.56</v>
      </c>
      <c r="G1428" s="323">
        <v>9</v>
      </c>
    </row>
    <row r="1429" spans="1:7" ht="30" x14ac:dyDescent="0.25">
      <c r="A1429" s="336" t="s">
        <v>35360</v>
      </c>
      <c r="B1429" s="337" t="s">
        <v>35361</v>
      </c>
      <c r="C1429" s="338" t="s">
        <v>10267</v>
      </c>
      <c r="D1429" s="339">
        <v>991.38</v>
      </c>
      <c r="E1429" s="339">
        <v>55.67</v>
      </c>
      <c r="F1429" s="339">
        <v>1047.05</v>
      </c>
      <c r="G1429" s="323">
        <v>9</v>
      </c>
    </row>
    <row r="1430" spans="1:7" x14ac:dyDescent="0.25">
      <c r="A1430" s="336" t="s">
        <v>35362</v>
      </c>
      <c r="B1430" s="337" t="s">
        <v>35363</v>
      </c>
      <c r="C1430" s="338"/>
      <c r="D1430" s="339"/>
      <c r="E1430" s="339"/>
      <c r="F1430" s="339"/>
      <c r="G1430" s="323">
        <v>5</v>
      </c>
    </row>
    <row r="1431" spans="1:7" x14ac:dyDescent="0.25">
      <c r="A1431" s="336" t="s">
        <v>35366</v>
      </c>
      <c r="B1431" s="337" t="s">
        <v>35367</v>
      </c>
      <c r="C1431" s="338" t="s">
        <v>10267</v>
      </c>
      <c r="D1431" s="339">
        <v>1016.34</v>
      </c>
      <c r="E1431" s="339">
        <v>111.33</v>
      </c>
      <c r="F1431" s="339">
        <v>1127.67</v>
      </c>
      <c r="G1431" s="323">
        <v>9</v>
      </c>
    </row>
    <row r="1432" spans="1:7" x14ac:dyDescent="0.25">
      <c r="A1432" s="336" t="s">
        <v>35368</v>
      </c>
      <c r="B1432" s="337" t="s">
        <v>35369</v>
      </c>
      <c r="C1432" s="338" t="s">
        <v>10267</v>
      </c>
      <c r="D1432" s="339">
        <v>1132.77</v>
      </c>
      <c r="E1432" s="339">
        <v>111.33</v>
      </c>
      <c r="F1432" s="339">
        <v>1244.0999999999999</v>
      </c>
      <c r="G1432" s="323">
        <v>9</v>
      </c>
    </row>
    <row r="1433" spans="1:7" x14ac:dyDescent="0.25">
      <c r="A1433" s="336" t="s">
        <v>35370</v>
      </c>
      <c r="B1433" s="337" t="s">
        <v>35371</v>
      </c>
      <c r="C1433" s="338" t="s">
        <v>10267</v>
      </c>
      <c r="D1433" s="339">
        <v>858.03</v>
      </c>
      <c r="E1433" s="339">
        <v>55.67</v>
      </c>
      <c r="F1433" s="339">
        <v>913.7</v>
      </c>
      <c r="G1433" s="323">
        <v>9</v>
      </c>
    </row>
    <row r="1434" spans="1:7" x14ac:dyDescent="0.25">
      <c r="A1434" s="336" t="s">
        <v>35372</v>
      </c>
      <c r="B1434" s="337" t="s">
        <v>35373</v>
      </c>
      <c r="C1434" s="338" t="s">
        <v>10267</v>
      </c>
      <c r="D1434" s="339">
        <v>530.34</v>
      </c>
      <c r="E1434" s="339">
        <v>111.33</v>
      </c>
      <c r="F1434" s="339">
        <v>641.66999999999996</v>
      </c>
      <c r="G1434" s="323">
        <v>9</v>
      </c>
    </row>
    <row r="1435" spans="1:7" x14ac:dyDescent="0.25">
      <c r="A1435" s="336" t="s">
        <v>35374</v>
      </c>
      <c r="B1435" s="337" t="s">
        <v>35375</v>
      </c>
      <c r="C1435" s="338" t="s">
        <v>10267</v>
      </c>
      <c r="D1435" s="339">
        <v>832.98</v>
      </c>
      <c r="E1435" s="339">
        <v>111.33</v>
      </c>
      <c r="F1435" s="339">
        <v>944.31</v>
      </c>
      <c r="G1435" s="323">
        <v>9</v>
      </c>
    </row>
    <row r="1436" spans="1:7" x14ac:dyDescent="0.25">
      <c r="A1436" s="336" t="s">
        <v>35376</v>
      </c>
      <c r="B1436" s="337" t="s">
        <v>35377</v>
      </c>
      <c r="C1436" s="338" t="s">
        <v>10267</v>
      </c>
      <c r="D1436" s="339">
        <v>545.19000000000005</v>
      </c>
      <c r="E1436" s="339">
        <v>111.33</v>
      </c>
      <c r="F1436" s="339">
        <v>656.52</v>
      </c>
      <c r="G1436" s="323">
        <v>9</v>
      </c>
    </row>
    <row r="1437" spans="1:7" x14ac:dyDescent="0.25">
      <c r="A1437" s="336" t="s">
        <v>35378</v>
      </c>
      <c r="B1437" s="337" t="s">
        <v>35379</v>
      </c>
      <c r="C1437" s="338" t="s">
        <v>10267</v>
      </c>
      <c r="D1437" s="339">
        <v>981.08</v>
      </c>
      <c r="E1437" s="339">
        <v>111.33</v>
      </c>
      <c r="F1437" s="339">
        <v>1092.4100000000001</v>
      </c>
      <c r="G1437" s="323">
        <v>9</v>
      </c>
    </row>
    <row r="1438" spans="1:7" x14ac:dyDescent="0.25">
      <c r="A1438" s="336" t="s">
        <v>35380</v>
      </c>
      <c r="B1438" s="337" t="s">
        <v>35381</v>
      </c>
      <c r="C1438" s="338" t="s">
        <v>10267</v>
      </c>
      <c r="D1438" s="339">
        <v>497.54</v>
      </c>
      <c r="E1438" s="339">
        <v>111.33</v>
      </c>
      <c r="F1438" s="339">
        <v>608.87</v>
      </c>
      <c r="G1438" s="323">
        <v>9</v>
      </c>
    </row>
    <row r="1439" spans="1:7" x14ac:dyDescent="0.25">
      <c r="A1439" s="336" t="s">
        <v>35382</v>
      </c>
      <c r="B1439" s="337" t="s">
        <v>35383</v>
      </c>
      <c r="C1439" s="338" t="s">
        <v>10267</v>
      </c>
      <c r="D1439" s="339">
        <v>918.05</v>
      </c>
      <c r="E1439" s="339">
        <v>111.33</v>
      </c>
      <c r="F1439" s="339">
        <v>1029.3800000000001</v>
      </c>
      <c r="G1439" s="323">
        <v>9</v>
      </c>
    </row>
    <row r="1440" spans="1:7" x14ac:dyDescent="0.25">
      <c r="A1440" s="336" t="s">
        <v>35384</v>
      </c>
      <c r="B1440" s="337" t="s">
        <v>35385</v>
      </c>
      <c r="C1440" s="338" t="s">
        <v>10267</v>
      </c>
      <c r="D1440" s="339">
        <v>1138.18</v>
      </c>
      <c r="E1440" s="339">
        <v>55.67</v>
      </c>
      <c r="F1440" s="339">
        <v>1193.8499999999999</v>
      </c>
      <c r="G1440" s="323">
        <v>9</v>
      </c>
    </row>
    <row r="1441" spans="1:7" x14ac:dyDescent="0.25">
      <c r="A1441" s="336" t="s">
        <v>35386</v>
      </c>
      <c r="B1441" s="337" t="s">
        <v>35387</v>
      </c>
      <c r="C1441" s="338" t="s">
        <v>10267</v>
      </c>
      <c r="D1441" s="339">
        <v>1028.32</v>
      </c>
      <c r="E1441" s="339">
        <v>55.67</v>
      </c>
      <c r="F1441" s="339">
        <v>1083.99</v>
      </c>
      <c r="G1441" s="323">
        <v>9</v>
      </c>
    </row>
    <row r="1442" spans="1:7" ht="30" x14ac:dyDescent="0.25">
      <c r="A1442" s="336" t="s">
        <v>35388</v>
      </c>
      <c r="B1442" s="337" t="s">
        <v>35389</v>
      </c>
      <c r="C1442" s="338" t="s">
        <v>10267</v>
      </c>
      <c r="D1442" s="339">
        <v>1100.46</v>
      </c>
      <c r="E1442" s="339">
        <v>55.67</v>
      </c>
      <c r="F1442" s="339">
        <v>1156.1300000000001</v>
      </c>
      <c r="G1442" s="323">
        <v>9</v>
      </c>
    </row>
    <row r="1443" spans="1:7" ht="30" x14ac:dyDescent="0.25">
      <c r="A1443" s="336" t="s">
        <v>35390</v>
      </c>
      <c r="B1443" s="337" t="s">
        <v>35391</v>
      </c>
      <c r="C1443" s="338" t="s">
        <v>10267</v>
      </c>
      <c r="D1443" s="339">
        <v>1227.6500000000001</v>
      </c>
      <c r="E1443" s="339">
        <v>55.67</v>
      </c>
      <c r="F1443" s="339">
        <v>1283.32</v>
      </c>
      <c r="G1443" s="323">
        <v>9</v>
      </c>
    </row>
    <row r="1444" spans="1:7" ht="30" x14ac:dyDescent="0.25">
      <c r="A1444" s="336" t="s">
        <v>35392</v>
      </c>
      <c r="B1444" s="337" t="s">
        <v>35393</v>
      </c>
      <c r="C1444" s="338" t="s">
        <v>10267</v>
      </c>
      <c r="D1444" s="339">
        <v>1065.56</v>
      </c>
      <c r="E1444" s="339">
        <v>111.33</v>
      </c>
      <c r="F1444" s="339">
        <v>1176.8900000000001</v>
      </c>
      <c r="G1444" s="323">
        <v>9</v>
      </c>
    </row>
    <row r="1445" spans="1:7" x14ac:dyDescent="0.25">
      <c r="A1445" s="336" t="s">
        <v>35394</v>
      </c>
      <c r="B1445" s="337" t="s">
        <v>35395</v>
      </c>
      <c r="C1445" s="338" t="s">
        <v>10267</v>
      </c>
      <c r="D1445" s="339">
        <v>1148.9100000000001</v>
      </c>
      <c r="E1445" s="339">
        <v>111.33</v>
      </c>
      <c r="F1445" s="339">
        <v>1260.24</v>
      </c>
      <c r="G1445" s="323">
        <v>9</v>
      </c>
    </row>
    <row r="1446" spans="1:7" x14ac:dyDescent="0.25">
      <c r="A1446" s="336" t="s">
        <v>35396</v>
      </c>
      <c r="B1446" s="337" t="s">
        <v>35397</v>
      </c>
      <c r="C1446" s="338"/>
      <c r="D1446" s="339"/>
      <c r="E1446" s="339"/>
      <c r="F1446" s="339"/>
      <c r="G1446" s="323">
        <v>5</v>
      </c>
    </row>
    <row r="1447" spans="1:7" ht="30" x14ac:dyDescent="0.25">
      <c r="A1447" s="336" t="s">
        <v>35398</v>
      </c>
      <c r="B1447" s="337" t="s">
        <v>35399</v>
      </c>
      <c r="C1447" s="338" t="s">
        <v>10267</v>
      </c>
      <c r="D1447" s="339">
        <v>145.06</v>
      </c>
      <c r="E1447" s="339"/>
      <c r="F1447" s="339">
        <v>145.06</v>
      </c>
      <c r="G1447" s="323">
        <v>9</v>
      </c>
    </row>
    <row r="1448" spans="1:7" x14ac:dyDescent="0.25">
      <c r="A1448" s="336" t="s">
        <v>35400</v>
      </c>
      <c r="B1448" s="337" t="s">
        <v>35401</v>
      </c>
      <c r="C1448" s="338"/>
      <c r="D1448" s="339"/>
      <c r="E1448" s="339"/>
      <c r="F1448" s="339"/>
      <c r="G1448" s="323">
        <v>2</v>
      </c>
    </row>
    <row r="1449" spans="1:7" x14ac:dyDescent="0.25">
      <c r="A1449" s="336" t="s">
        <v>35402</v>
      </c>
      <c r="B1449" s="337" t="s">
        <v>35403</v>
      </c>
      <c r="C1449" s="338"/>
      <c r="D1449" s="339"/>
      <c r="E1449" s="339"/>
      <c r="F1449" s="339"/>
      <c r="G1449" s="323">
        <v>5</v>
      </c>
    </row>
    <row r="1450" spans="1:7" x14ac:dyDescent="0.25">
      <c r="A1450" s="336" t="s">
        <v>35404</v>
      </c>
      <c r="B1450" s="337" t="s">
        <v>35405</v>
      </c>
      <c r="C1450" s="338" t="s">
        <v>10267</v>
      </c>
      <c r="D1450" s="339">
        <v>74.8</v>
      </c>
      <c r="E1450" s="339">
        <v>25.24</v>
      </c>
      <c r="F1450" s="339">
        <v>100.04</v>
      </c>
      <c r="G1450" s="323">
        <v>9</v>
      </c>
    </row>
    <row r="1451" spans="1:7" x14ac:dyDescent="0.25">
      <c r="A1451" s="336" t="s">
        <v>35406</v>
      </c>
      <c r="B1451" s="337" t="s">
        <v>35407</v>
      </c>
      <c r="C1451" s="338" t="s">
        <v>10267</v>
      </c>
      <c r="D1451" s="339">
        <v>106.62</v>
      </c>
      <c r="E1451" s="339">
        <v>25.24</v>
      </c>
      <c r="F1451" s="339">
        <v>131.86000000000001</v>
      </c>
      <c r="G1451" s="323">
        <v>9</v>
      </c>
    </row>
    <row r="1452" spans="1:7" x14ac:dyDescent="0.25">
      <c r="A1452" s="336" t="s">
        <v>35408</v>
      </c>
      <c r="B1452" s="337" t="s">
        <v>35409</v>
      </c>
      <c r="C1452" s="338" t="s">
        <v>10267</v>
      </c>
      <c r="D1452" s="339">
        <v>122.48</v>
      </c>
      <c r="E1452" s="339">
        <v>25.24</v>
      </c>
      <c r="F1452" s="339">
        <v>147.72</v>
      </c>
      <c r="G1452" s="323">
        <v>9</v>
      </c>
    </row>
    <row r="1453" spans="1:7" x14ac:dyDescent="0.25">
      <c r="A1453" s="336" t="s">
        <v>35410</v>
      </c>
      <c r="B1453" s="337" t="s">
        <v>35411</v>
      </c>
      <c r="C1453" s="338" t="s">
        <v>10267</v>
      </c>
      <c r="D1453" s="339">
        <v>138.82</v>
      </c>
      <c r="E1453" s="339">
        <v>25.24</v>
      </c>
      <c r="F1453" s="339">
        <v>164.06</v>
      </c>
      <c r="G1453" s="323">
        <v>9</v>
      </c>
    </row>
    <row r="1454" spans="1:7" x14ac:dyDescent="0.25">
      <c r="A1454" s="336" t="s">
        <v>35412</v>
      </c>
      <c r="B1454" s="337" t="s">
        <v>35413</v>
      </c>
      <c r="C1454" s="338" t="s">
        <v>10267</v>
      </c>
      <c r="D1454" s="339">
        <v>427.89</v>
      </c>
      <c r="E1454" s="339">
        <v>25.24</v>
      </c>
      <c r="F1454" s="339">
        <v>453.13</v>
      </c>
      <c r="G1454" s="323">
        <v>9</v>
      </c>
    </row>
    <row r="1455" spans="1:7" x14ac:dyDescent="0.25">
      <c r="A1455" s="336" t="s">
        <v>40820</v>
      </c>
      <c r="B1455" s="337" t="s">
        <v>40821</v>
      </c>
      <c r="C1455" s="338" t="s">
        <v>10267</v>
      </c>
      <c r="D1455" s="339">
        <v>510.01</v>
      </c>
      <c r="E1455" s="339">
        <v>25.24</v>
      </c>
      <c r="F1455" s="339">
        <v>535.25</v>
      </c>
      <c r="G1455" s="323">
        <v>9</v>
      </c>
    </row>
    <row r="1456" spans="1:7" x14ac:dyDescent="0.25">
      <c r="A1456" s="336" t="s">
        <v>35414</v>
      </c>
      <c r="B1456" s="337" t="s">
        <v>35415</v>
      </c>
      <c r="C1456" s="338" t="s">
        <v>10267</v>
      </c>
      <c r="D1456" s="339">
        <v>659.02</v>
      </c>
      <c r="E1456" s="339">
        <v>25.24</v>
      </c>
      <c r="F1456" s="339">
        <v>684.26</v>
      </c>
      <c r="G1456" s="323">
        <v>9</v>
      </c>
    </row>
    <row r="1457" spans="1:7" x14ac:dyDescent="0.25">
      <c r="A1457" s="336" t="s">
        <v>35416</v>
      </c>
      <c r="B1457" s="337" t="s">
        <v>35417</v>
      </c>
      <c r="C1457" s="338" t="s">
        <v>10267</v>
      </c>
      <c r="D1457" s="339">
        <v>468.88</v>
      </c>
      <c r="E1457" s="339">
        <v>25.24</v>
      </c>
      <c r="F1457" s="339">
        <v>494.12</v>
      </c>
      <c r="G1457" s="323">
        <v>9</v>
      </c>
    </row>
    <row r="1458" spans="1:7" x14ac:dyDescent="0.25">
      <c r="A1458" s="336" t="s">
        <v>35418</v>
      </c>
      <c r="B1458" s="337" t="s">
        <v>35419</v>
      </c>
      <c r="C1458" s="338" t="s">
        <v>10267</v>
      </c>
      <c r="D1458" s="339">
        <v>238.98</v>
      </c>
      <c r="E1458" s="339">
        <v>25.24</v>
      </c>
      <c r="F1458" s="339">
        <v>264.22000000000003</v>
      </c>
      <c r="G1458" s="323">
        <v>9</v>
      </c>
    </row>
    <row r="1459" spans="1:7" x14ac:dyDescent="0.25">
      <c r="A1459" s="336" t="s">
        <v>35420</v>
      </c>
      <c r="B1459" s="337" t="s">
        <v>35421</v>
      </c>
      <c r="C1459" s="338" t="s">
        <v>10267</v>
      </c>
      <c r="D1459" s="339">
        <v>349.44</v>
      </c>
      <c r="E1459" s="339">
        <v>25.24</v>
      </c>
      <c r="F1459" s="339">
        <v>374.68</v>
      </c>
      <c r="G1459" s="323">
        <v>9</v>
      </c>
    </row>
    <row r="1460" spans="1:7" x14ac:dyDescent="0.25">
      <c r="A1460" s="336" t="s">
        <v>35422</v>
      </c>
      <c r="B1460" s="337" t="s">
        <v>35423</v>
      </c>
      <c r="C1460" s="338" t="s">
        <v>10267</v>
      </c>
      <c r="D1460" s="339">
        <v>426.96</v>
      </c>
      <c r="E1460" s="339">
        <v>25.24</v>
      </c>
      <c r="F1460" s="339">
        <v>452.2</v>
      </c>
      <c r="G1460" s="323">
        <v>9</v>
      </c>
    </row>
    <row r="1461" spans="1:7" x14ac:dyDescent="0.25">
      <c r="A1461" s="336" t="s">
        <v>35424</v>
      </c>
      <c r="B1461" s="337" t="s">
        <v>35425</v>
      </c>
      <c r="C1461" s="338" t="s">
        <v>10267</v>
      </c>
      <c r="D1461" s="339">
        <v>472.88</v>
      </c>
      <c r="E1461" s="339">
        <v>25.24</v>
      </c>
      <c r="F1461" s="339">
        <v>498.12</v>
      </c>
      <c r="G1461" s="323">
        <v>9</v>
      </c>
    </row>
    <row r="1462" spans="1:7" x14ac:dyDescent="0.25">
      <c r="A1462" s="336" t="s">
        <v>35426</v>
      </c>
      <c r="B1462" s="337" t="s">
        <v>35427</v>
      </c>
      <c r="C1462" s="338" t="s">
        <v>10267</v>
      </c>
      <c r="D1462" s="339">
        <v>126.34</v>
      </c>
      <c r="E1462" s="339">
        <v>25.24</v>
      </c>
      <c r="F1462" s="339">
        <v>151.58000000000001</v>
      </c>
      <c r="G1462" s="323">
        <v>9</v>
      </c>
    </row>
    <row r="1463" spans="1:7" x14ac:dyDescent="0.25">
      <c r="A1463" s="336" t="s">
        <v>35428</v>
      </c>
      <c r="B1463" s="337" t="s">
        <v>35429</v>
      </c>
      <c r="C1463" s="338" t="s">
        <v>10267</v>
      </c>
      <c r="D1463" s="339">
        <v>3531.05</v>
      </c>
      <c r="E1463" s="339"/>
      <c r="F1463" s="339">
        <v>3531.05</v>
      </c>
      <c r="G1463" s="323">
        <v>9</v>
      </c>
    </row>
    <row r="1464" spans="1:7" ht="30" x14ac:dyDescent="0.25">
      <c r="A1464" s="336" t="s">
        <v>35430</v>
      </c>
      <c r="B1464" s="337" t="s">
        <v>35431</v>
      </c>
      <c r="C1464" s="338" t="s">
        <v>10267</v>
      </c>
      <c r="D1464" s="339">
        <v>5772</v>
      </c>
      <c r="E1464" s="339"/>
      <c r="F1464" s="339">
        <v>5772</v>
      </c>
      <c r="G1464" s="323">
        <v>9</v>
      </c>
    </row>
    <row r="1465" spans="1:7" x14ac:dyDescent="0.25">
      <c r="A1465" s="336" t="s">
        <v>35432</v>
      </c>
      <c r="B1465" s="337" t="s">
        <v>35433</v>
      </c>
      <c r="C1465" s="338" t="s">
        <v>10267</v>
      </c>
      <c r="D1465" s="339">
        <v>166.97</v>
      </c>
      <c r="E1465" s="339">
        <v>25.24</v>
      </c>
      <c r="F1465" s="339">
        <v>192.21</v>
      </c>
      <c r="G1465" s="323">
        <v>9</v>
      </c>
    </row>
    <row r="1466" spans="1:7" x14ac:dyDescent="0.25">
      <c r="A1466" s="336" t="s">
        <v>35434</v>
      </c>
      <c r="B1466" s="337" t="s">
        <v>35435</v>
      </c>
      <c r="C1466" s="338"/>
      <c r="D1466" s="339"/>
      <c r="E1466" s="339"/>
      <c r="F1466" s="339"/>
      <c r="G1466" s="323">
        <v>5</v>
      </c>
    </row>
    <row r="1467" spans="1:7" x14ac:dyDescent="0.25">
      <c r="A1467" s="336" t="s">
        <v>35436</v>
      </c>
      <c r="B1467" s="337" t="s">
        <v>35437</v>
      </c>
      <c r="C1467" s="338" t="s">
        <v>10267</v>
      </c>
      <c r="D1467" s="339">
        <v>196.54</v>
      </c>
      <c r="E1467" s="339"/>
      <c r="F1467" s="339">
        <v>196.54</v>
      </c>
      <c r="G1467" s="323">
        <v>9</v>
      </c>
    </row>
    <row r="1468" spans="1:7" x14ac:dyDescent="0.25">
      <c r="A1468" s="336" t="s">
        <v>35438</v>
      </c>
      <c r="B1468" s="337" t="s">
        <v>35439</v>
      </c>
      <c r="C1468" s="338" t="s">
        <v>10267</v>
      </c>
      <c r="D1468" s="339">
        <v>241.34</v>
      </c>
      <c r="E1468" s="339"/>
      <c r="F1468" s="339">
        <v>241.34</v>
      </c>
      <c r="G1468" s="323">
        <v>9</v>
      </c>
    </row>
    <row r="1469" spans="1:7" x14ac:dyDescent="0.25">
      <c r="A1469" s="336" t="s">
        <v>35440</v>
      </c>
      <c r="B1469" s="337" t="s">
        <v>35441</v>
      </c>
      <c r="C1469" s="338" t="s">
        <v>10267</v>
      </c>
      <c r="D1469" s="339">
        <v>303.58</v>
      </c>
      <c r="E1469" s="339"/>
      <c r="F1469" s="339">
        <v>303.58</v>
      </c>
      <c r="G1469" s="323">
        <v>9</v>
      </c>
    </row>
    <row r="1470" spans="1:7" x14ac:dyDescent="0.25">
      <c r="A1470" s="336" t="s">
        <v>35442</v>
      </c>
      <c r="B1470" s="337" t="s">
        <v>35443</v>
      </c>
      <c r="C1470" s="338" t="s">
        <v>10267</v>
      </c>
      <c r="D1470" s="339">
        <v>276.31</v>
      </c>
      <c r="E1470" s="339"/>
      <c r="F1470" s="339">
        <v>276.31</v>
      </c>
      <c r="G1470" s="323">
        <v>9</v>
      </c>
    </row>
    <row r="1471" spans="1:7" x14ac:dyDescent="0.25">
      <c r="A1471" s="336" t="s">
        <v>35444</v>
      </c>
      <c r="B1471" s="337" t="s">
        <v>35445</v>
      </c>
      <c r="C1471" s="338" t="s">
        <v>10267</v>
      </c>
      <c r="D1471" s="339">
        <v>348.22</v>
      </c>
      <c r="E1471" s="339"/>
      <c r="F1471" s="339">
        <v>348.22</v>
      </c>
      <c r="G1471" s="323">
        <v>9</v>
      </c>
    </row>
    <row r="1472" spans="1:7" x14ac:dyDescent="0.25">
      <c r="A1472" s="336" t="s">
        <v>35446</v>
      </c>
      <c r="B1472" s="337" t="s">
        <v>35447</v>
      </c>
      <c r="C1472" s="338" t="s">
        <v>10267</v>
      </c>
      <c r="D1472" s="339">
        <v>498.68</v>
      </c>
      <c r="E1472" s="339"/>
      <c r="F1472" s="339">
        <v>498.68</v>
      </c>
      <c r="G1472" s="323">
        <v>9</v>
      </c>
    </row>
    <row r="1473" spans="1:7" x14ac:dyDescent="0.25">
      <c r="A1473" s="336" t="s">
        <v>35448</v>
      </c>
      <c r="B1473" s="337" t="s">
        <v>35449</v>
      </c>
      <c r="C1473" s="338" t="s">
        <v>10267</v>
      </c>
      <c r="D1473" s="339">
        <v>706.14</v>
      </c>
      <c r="E1473" s="339"/>
      <c r="F1473" s="339">
        <v>706.14</v>
      </c>
      <c r="G1473" s="323">
        <v>9</v>
      </c>
    </row>
    <row r="1474" spans="1:7" x14ac:dyDescent="0.25">
      <c r="A1474" s="336" t="s">
        <v>35450</v>
      </c>
      <c r="B1474" s="337" t="s">
        <v>35451</v>
      </c>
      <c r="C1474" s="338" t="s">
        <v>10267</v>
      </c>
      <c r="D1474" s="339">
        <v>593.71</v>
      </c>
      <c r="E1474" s="339"/>
      <c r="F1474" s="339">
        <v>593.71</v>
      </c>
      <c r="G1474" s="323">
        <v>9</v>
      </c>
    </row>
    <row r="1475" spans="1:7" x14ac:dyDescent="0.25">
      <c r="A1475" s="336" t="s">
        <v>35452</v>
      </c>
      <c r="B1475" s="337" t="s">
        <v>35453</v>
      </c>
      <c r="C1475" s="338"/>
      <c r="D1475" s="339"/>
      <c r="E1475" s="339"/>
      <c r="F1475" s="339"/>
      <c r="G1475" s="323">
        <v>5</v>
      </c>
    </row>
    <row r="1476" spans="1:7" x14ac:dyDescent="0.25">
      <c r="A1476" s="336" t="s">
        <v>35454</v>
      </c>
      <c r="B1476" s="337" t="s">
        <v>35455</v>
      </c>
      <c r="C1476" s="338" t="s">
        <v>10267</v>
      </c>
      <c r="D1476" s="339">
        <v>495.36</v>
      </c>
      <c r="E1476" s="339"/>
      <c r="F1476" s="339">
        <v>495.36</v>
      </c>
      <c r="G1476" s="323">
        <v>9</v>
      </c>
    </row>
    <row r="1477" spans="1:7" x14ac:dyDescent="0.25">
      <c r="A1477" s="336" t="s">
        <v>35456</v>
      </c>
      <c r="B1477" s="337" t="s">
        <v>35457</v>
      </c>
      <c r="C1477" s="338" t="s">
        <v>10267</v>
      </c>
      <c r="D1477" s="339">
        <v>1200.48</v>
      </c>
      <c r="E1477" s="339"/>
      <c r="F1477" s="339">
        <v>1200.48</v>
      </c>
      <c r="G1477" s="323">
        <v>9</v>
      </c>
    </row>
    <row r="1478" spans="1:7" x14ac:dyDescent="0.25">
      <c r="A1478" s="336" t="s">
        <v>35458</v>
      </c>
      <c r="B1478" s="337" t="s">
        <v>35459</v>
      </c>
      <c r="C1478" s="338" t="s">
        <v>10267</v>
      </c>
      <c r="D1478" s="339">
        <v>610.73</v>
      </c>
      <c r="E1478" s="339"/>
      <c r="F1478" s="339">
        <v>610.73</v>
      </c>
      <c r="G1478" s="323">
        <v>9</v>
      </c>
    </row>
    <row r="1479" spans="1:7" x14ac:dyDescent="0.25">
      <c r="A1479" s="336" t="s">
        <v>35460</v>
      </c>
      <c r="B1479" s="337" t="s">
        <v>35461</v>
      </c>
      <c r="C1479" s="338" t="s">
        <v>10267</v>
      </c>
      <c r="D1479" s="339">
        <v>1697.4</v>
      </c>
      <c r="E1479" s="339"/>
      <c r="F1479" s="339">
        <v>1697.4</v>
      </c>
      <c r="G1479" s="323">
        <v>9</v>
      </c>
    </row>
    <row r="1480" spans="1:7" x14ac:dyDescent="0.25">
      <c r="A1480" s="336" t="s">
        <v>35462</v>
      </c>
      <c r="B1480" s="337" t="s">
        <v>35463</v>
      </c>
      <c r="C1480" s="338"/>
      <c r="D1480" s="339"/>
      <c r="E1480" s="339"/>
      <c r="F1480" s="339"/>
      <c r="G1480" s="323">
        <v>5</v>
      </c>
    </row>
    <row r="1481" spans="1:7" x14ac:dyDescent="0.25">
      <c r="A1481" s="336" t="s">
        <v>35464</v>
      </c>
      <c r="B1481" s="337" t="s">
        <v>35465</v>
      </c>
      <c r="C1481" s="338" t="s">
        <v>10267</v>
      </c>
      <c r="D1481" s="339">
        <v>481.81</v>
      </c>
      <c r="E1481" s="339"/>
      <c r="F1481" s="339">
        <v>481.81</v>
      </c>
      <c r="G1481" s="323">
        <v>9</v>
      </c>
    </row>
    <row r="1482" spans="1:7" x14ac:dyDescent="0.25">
      <c r="A1482" s="336" t="s">
        <v>35466</v>
      </c>
      <c r="B1482" s="337" t="s">
        <v>35467</v>
      </c>
      <c r="C1482" s="338" t="s">
        <v>10267</v>
      </c>
      <c r="D1482" s="339">
        <v>627.15</v>
      </c>
      <c r="E1482" s="339">
        <v>18.559999999999999</v>
      </c>
      <c r="F1482" s="339">
        <v>645.71</v>
      </c>
      <c r="G1482" s="323">
        <v>9</v>
      </c>
    </row>
    <row r="1483" spans="1:7" x14ac:dyDescent="0.25">
      <c r="A1483" s="336" t="s">
        <v>35468</v>
      </c>
      <c r="B1483" s="337" t="s">
        <v>35469</v>
      </c>
      <c r="C1483" s="338"/>
      <c r="D1483" s="339"/>
      <c r="E1483" s="339"/>
      <c r="F1483" s="339"/>
      <c r="G1483" s="323">
        <v>5</v>
      </c>
    </row>
    <row r="1484" spans="1:7" x14ac:dyDescent="0.25">
      <c r="A1484" s="336" t="s">
        <v>35470</v>
      </c>
      <c r="B1484" s="337" t="s">
        <v>35471</v>
      </c>
      <c r="C1484" s="338" t="s">
        <v>9690</v>
      </c>
      <c r="D1484" s="339">
        <v>1.28</v>
      </c>
      <c r="E1484" s="339">
        <v>3.79</v>
      </c>
      <c r="F1484" s="339">
        <v>5.07</v>
      </c>
      <c r="G1484" s="323">
        <v>9</v>
      </c>
    </row>
    <row r="1485" spans="1:7" ht="30" x14ac:dyDescent="0.25">
      <c r="A1485" s="336" t="s">
        <v>35472</v>
      </c>
      <c r="B1485" s="337" t="s">
        <v>35473</v>
      </c>
      <c r="C1485" s="338" t="s">
        <v>10267</v>
      </c>
      <c r="D1485" s="339">
        <v>6.4</v>
      </c>
      <c r="E1485" s="339">
        <v>50.48</v>
      </c>
      <c r="F1485" s="339">
        <v>56.88</v>
      </c>
      <c r="G1485" s="323">
        <v>9</v>
      </c>
    </row>
    <row r="1486" spans="1:7" x14ac:dyDescent="0.25">
      <c r="A1486" s="336" t="s">
        <v>35474</v>
      </c>
      <c r="B1486" s="337" t="s">
        <v>35475</v>
      </c>
      <c r="C1486" s="338"/>
      <c r="D1486" s="339"/>
      <c r="E1486" s="339"/>
      <c r="F1486" s="339"/>
      <c r="G1486" s="323">
        <v>2</v>
      </c>
    </row>
    <row r="1487" spans="1:7" x14ac:dyDescent="0.25">
      <c r="A1487" s="336" t="s">
        <v>35476</v>
      </c>
      <c r="B1487" s="337" t="s">
        <v>35477</v>
      </c>
      <c r="C1487" s="338"/>
      <c r="D1487" s="339"/>
      <c r="E1487" s="339"/>
      <c r="F1487" s="339"/>
      <c r="G1487" s="323">
        <v>5</v>
      </c>
    </row>
    <row r="1488" spans="1:7" x14ac:dyDescent="0.25">
      <c r="A1488" s="336" t="s">
        <v>35478</v>
      </c>
      <c r="B1488" s="337" t="s">
        <v>35479</v>
      </c>
      <c r="C1488" s="338" t="s">
        <v>10267</v>
      </c>
      <c r="D1488" s="339">
        <v>563.73</v>
      </c>
      <c r="E1488" s="339">
        <v>87.53</v>
      </c>
      <c r="F1488" s="339">
        <v>651.26</v>
      </c>
      <c r="G1488" s="323">
        <v>9</v>
      </c>
    </row>
    <row r="1489" spans="1:7" x14ac:dyDescent="0.25">
      <c r="A1489" s="336" t="s">
        <v>35480</v>
      </c>
      <c r="B1489" s="337" t="s">
        <v>35481</v>
      </c>
      <c r="C1489" s="338" t="s">
        <v>10267</v>
      </c>
      <c r="D1489" s="339">
        <v>453.06</v>
      </c>
      <c r="E1489" s="339">
        <v>87.53</v>
      </c>
      <c r="F1489" s="339">
        <v>540.59</v>
      </c>
      <c r="G1489" s="323">
        <v>9</v>
      </c>
    </row>
    <row r="1490" spans="1:7" x14ac:dyDescent="0.25">
      <c r="A1490" s="336" t="s">
        <v>35482</v>
      </c>
      <c r="B1490" s="337" t="s">
        <v>35483</v>
      </c>
      <c r="C1490" s="338" t="s">
        <v>10267</v>
      </c>
      <c r="D1490" s="339">
        <v>675.62</v>
      </c>
      <c r="E1490" s="339">
        <v>87.53</v>
      </c>
      <c r="F1490" s="339">
        <v>763.15</v>
      </c>
      <c r="G1490" s="323">
        <v>9</v>
      </c>
    </row>
    <row r="1491" spans="1:7" x14ac:dyDescent="0.25">
      <c r="A1491" s="336" t="s">
        <v>35484</v>
      </c>
      <c r="B1491" s="337" t="s">
        <v>35485</v>
      </c>
      <c r="C1491" s="338" t="s">
        <v>10267</v>
      </c>
      <c r="D1491" s="339">
        <v>74.650000000000006</v>
      </c>
      <c r="E1491" s="339">
        <v>87.53</v>
      </c>
      <c r="F1491" s="339">
        <v>162.18</v>
      </c>
      <c r="G1491" s="323">
        <v>9</v>
      </c>
    </row>
    <row r="1492" spans="1:7" x14ac:dyDescent="0.25">
      <c r="A1492" s="336" t="s">
        <v>35486</v>
      </c>
      <c r="B1492" s="337" t="s">
        <v>35487</v>
      </c>
      <c r="C1492" s="338"/>
      <c r="D1492" s="339"/>
      <c r="E1492" s="339"/>
      <c r="F1492" s="339"/>
      <c r="G1492" s="323">
        <v>5</v>
      </c>
    </row>
    <row r="1493" spans="1:7" x14ac:dyDescent="0.25">
      <c r="A1493" s="336" t="s">
        <v>35488</v>
      </c>
      <c r="B1493" s="337" t="s">
        <v>35489</v>
      </c>
      <c r="C1493" s="338" t="s">
        <v>10267</v>
      </c>
      <c r="D1493" s="339">
        <v>167.11</v>
      </c>
      <c r="E1493" s="339">
        <v>50.48</v>
      </c>
      <c r="F1493" s="339">
        <v>217.59</v>
      </c>
      <c r="G1493" s="323">
        <v>9</v>
      </c>
    </row>
    <row r="1494" spans="1:7" x14ac:dyDescent="0.25">
      <c r="A1494" s="336" t="s">
        <v>35490</v>
      </c>
      <c r="B1494" s="337" t="s">
        <v>35491</v>
      </c>
      <c r="C1494" s="338"/>
      <c r="D1494" s="339"/>
      <c r="E1494" s="339"/>
      <c r="F1494" s="339"/>
      <c r="G1494" s="323">
        <v>5</v>
      </c>
    </row>
    <row r="1495" spans="1:7" x14ac:dyDescent="0.25">
      <c r="A1495" s="336" t="s">
        <v>35492</v>
      </c>
      <c r="B1495" s="337" t="s">
        <v>35493</v>
      </c>
      <c r="C1495" s="338" t="s">
        <v>10267</v>
      </c>
      <c r="D1495" s="339">
        <v>2465.4499999999998</v>
      </c>
      <c r="E1495" s="339">
        <v>86.61</v>
      </c>
      <c r="F1495" s="339">
        <v>2552.06</v>
      </c>
      <c r="G1495" s="323">
        <v>9</v>
      </c>
    </row>
    <row r="1496" spans="1:7" ht="30" x14ac:dyDescent="0.25">
      <c r="A1496" s="336" t="s">
        <v>35494</v>
      </c>
      <c r="B1496" s="337" t="s">
        <v>35495</v>
      </c>
      <c r="C1496" s="338" t="s">
        <v>9690</v>
      </c>
      <c r="D1496" s="339">
        <v>365.03</v>
      </c>
      <c r="E1496" s="339">
        <v>68.48</v>
      </c>
      <c r="F1496" s="339">
        <v>433.51</v>
      </c>
      <c r="G1496" s="323">
        <v>9</v>
      </c>
    </row>
    <row r="1497" spans="1:7" ht="30" x14ac:dyDescent="0.25">
      <c r="A1497" s="336" t="s">
        <v>35496</v>
      </c>
      <c r="B1497" s="337" t="s">
        <v>35497</v>
      </c>
      <c r="C1497" s="338" t="s">
        <v>9690</v>
      </c>
      <c r="D1497" s="339">
        <v>78.209999999999994</v>
      </c>
      <c r="E1497" s="339">
        <v>22.27</v>
      </c>
      <c r="F1497" s="339">
        <v>100.48</v>
      </c>
      <c r="G1497" s="323">
        <v>9</v>
      </c>
    </row>
    <row r="1498" spans="1:7" ht="30" x14ac:dyDescent="0.25">
      <c r="A1498" s="336" t="s">
        <v>35498</v>
      </c>
      <c r="B1498" s="337" t="s">
        <v>35499</v>
      </c>
      <c r="C1498" s="338" t="s">
        <v>9690</v>
      </c>
      <c r="D1498" s="339">
        <v>97.73</v>
      </c>
      <c r="E1498" s="339">
        <v>10.18</v>
      </c>
      <c r="F1498" s="339">
        <v>107.91</v>
      </c>
      <c r="G1498" s="323">
        <v>9</v>
      </c>
    </row>
    <row r="1499" spans="1:7" x14ac:dyDescent="0.25">
      <c r="A1499" s="336" t="s">
        <v>35500</v>
      </c>
      <c r="B1499" s="337" t="s">
        <v>35501</v>
      </c>
      <c r="C1499" s="338" t="s">
        <v>9690</v>
      </c>
      <c r="D1499" s="339">
        <v>59.97</v>
      </c>
      <c r="E1499" s="339">
        <v>5.56</v>
      </c>
      <c r="F1499" s="339">
        <v>65.53</v>
      </c>
      <c r="G1499" s="323">
        <v>9</v>
      </c>
    </row>
    <row r="1500" spans="1:7" ht="30" x14ac:dyDescent="0.25">
      <c r="A1500" s="336" t="s">
        <v>35502</v>
      </c>
      <c r="B1500" s="337" t="s">
        <v>35503</v>
      </c>
      <c r="C1500" s="338" t="s">
        <v>9690</v>
      </c>
      <c r="D1500" s="339">
        <v>156.06</v>
      </c>
      <c r="E1500" s="339">
        <v>60.69</v>
      </c>
      <c r="F1500" s="339">
        <v>216.75</v>
      </c>
      <c r="G1500" s="323">
        <v>9</v>
      </c>
    </row>
    <row r="1501" spans="1:7" ht="30" x14ac:dyDescent="0.25">
      <c r="A1501" s="336" t="s">
        <v>35504</v>
      </c>
      <c r="B1501" s="337" t="s">
        <v>35505</v>
      </c>
      <c r="C1501" s="338" t="s">
        <v>9690</v>
      </c>
      <c r="D1501" s="339">
        <v>122.63</v>
      </c>
      <c r="E1501" s="339">
        <v>31</v>
      </c>
      <c r="F1501" s="339">
        <v>153.63</v>
      </c>
      <c r="G1501" s="323">
        <v>9</v>
      </c>
    </row>
    <row r="1502" spans="1:7" x14ac:dyDescent="0.25">
      <c r="A1502" s="336" t="s">
        <v>35506</v>
      </c>
      <c r="B1502" s="337" t="s">
        <v>35507</v>
      </c>
      <c r="C1502" s="338"/>
      <c r="D1502" s="339"/>
      <c r="E1502" s="339"/>
      <c r="F1502" s="339"/>
      <c r="G1502" s="323">
        <v>2</v>
      </c>
    </row>
    <row r="1503" spans="1:7" x14ac:dyDescent="0.25">
      <c r="A1503" s="336" t="s">
        <v>35508</v>
      </c>
      <c r="B1503" s="337" t="s">
        <v>35509</v>
      </c>
      <c r="C1503" s="338"/>
      <c r="D1503" s="339"/>
      <c r="E1503" s="339"/>
      <c r="F1503" s="339"/>
      <c r="G1503" s="323">
        <v>5</v>
      </c>
    </row>
    <row r="1504" spans="1:7" ht="30" x14ac:dyDescent="0.25">
      <c r="A1504" s="336" t="s">
        <v>35510</v>
      </c>
      <c r="B1504" s="337" t="s">
        <v>35511</v>
      </c>
      <c r="C1504" s="338" t="s">
        <v>32837</v>
      </c>
      <c r="D1504" s="339">
        <v>300.75</v>
      </c>
      <c r="E1504" s="339">
        <v>55.67</v>
      </c>
      <c r="F1504" s="339">
        <v>356.42</v>
      </c>
      <c r="G1504" s="323">
        <v>9</v>
      </c>
    </row>
    <row r="1505" spans="1:7" ht="30" x14ac:dyDescent="0.25">
      <c r="A1505" s="336" t="s">
        <v>35512</v>
      </c>
      <c r="B1505" s="337" t="s">
        <v>35513</v>
      </c>
      <c r="C1505" s="338" t="s">
        <v>32837</v>
      </c>
      <c r="D1505" s="339">
        <v>575.33000000000004</v>
      </c>
      <c r="E1505" s="339">
        <v>74.22</v>
      </c>
      <c r="F1505" s="339">
        <v>649.54999999999995</v>
      </c>
      <c r="G1505" s="323">
        <v>9</v>
      </c>
    </row>
    <row r="1506" spans="1:7" ht="30" x14ac:dyDescent="0.25">
      <c r="A1506" s="336" t="s">
        <v>35514</v>
      </c>
      <c r="B1506" s="337" t="s">
        <v>35515</v>
      </c>
      <c r="C1506" s="338" t="s">
        <v>32837</v>
      </c>
      <c r="D1506" s="339">
        <v>233.4</v>
      </c>
      <c r="E1506" s="339">
        <v>55.67</v>
      </c>
      <c r="F1506" s="339">
        <v>289.07</v>
      </c>
      <c r="G1506" s="323">
        <v>9</v>
      </c>
    </row>
    <row r="1507" spans="1:7" ht="30" x14ac:dyDescent="0.25">
      <c r="A1507" s="336" t="s">
        <v>35516</v>
      </c>
      <c r="B1507" s="337" t="s">
        <v>35517</v>
      </c>
      <c r="C1507" s="338" t="s">
        <v>32837</v>
      </c>
      <c r="D1507" s="339">
        <v>469.19</v>
      </c>
      <c r="E1507" s="339">
        <v>74.22</v>
      </c>
      <c r="F1507" s="339">
        <v>543.41</v>
      </c>
      <c r="G1507" s="323">
        <v>9</v>
      </c>
    </row>
    <row r="1508" spans="1:7" x14ac:dyDescent="0.25">
      <c r="A1508" s="336" t="s">
        <v>35518</v>
      </c>
      <c r="B1508" s="337" t="s">
        <v>35519</v>
      </c>
      <c r="C1508" s="338" t="s">
        <v>32837</v>
      </c>
      <c r="D1508" s="339">
        <v>179.47</v>
      </c>
      <c r="E1508" s="339">
        <v>55.67</v>
      </c>
      <c r="F1508" s="339">
        <v>235.14</v>
      </c>
      <c r="G1508" s="323">
        <v>9</v>
      </c>
    </row>
    <row r="1509" spans="1:7" x14ac:dyDescent="0.25">
      <c r="A1509" s="336" t="s">
        <v>35520</v>
      </c>
      <c r="B1509" s="337" t="s">
        <v>35521</v>
      </c>
      <c r="C1509" s="338" t="s">
        <v>32837</v>
      </c>
      <c r="D1509" s="339">
        <v>231.98</v>
      </c>
      <c r="E1509" s="339"/>
      <c r="F1509" s="339">
        <v>231.98</v>
      </c>
      <c r="G1509" s="323">
        <v>9</v>
      </c>
    </row>
    <row r="1510" spans="1:7" x14ac:dyDescent="0.25">
      <c r="A1510" s="336" t="s">
        <v>35522</v>
      </c>
      <c r="B1510" s="337" t="s">
        <v>35523</v>
      </c>
      <c r="C1510" s="338" t="s">
        <v>32837</v>
      </c>
      <c r="D1510" s="339">
        <v>374.61</v>
      </c>
      <c r="E1510" s="339"/>
      <c r="F1510" s="339">
        <v>374.61</v>
      </c>
      <c r="G1510" s="323">
        <v>9</v>
      </c>
    </row>
    <row r="1511" spans="1:7" x14ac:dyDescent="0.25">
      <c r="A1511" s="336" t="s">
        <v>35524</v>
      </c>
      <c r="B1511" s="337" t="s">
        <v>35525</v>
      </c>
      <c r="C1511" s="338" t="s">
        <v>9878</v>
      </c>
      <c r="D1511" s="339">
        <v>356.34</v>
      </c>
      <c r="E1511" s="339">
        <v>62.99</v>
      </c>
      <c r="F1511" s="339">
        <v>419.33</v>
      </c>
      <c r="G1511" s="323">
        <v>9</v>
      </c>
    </row>
    <row r="1512" spans="1:7" ht="30" x14ac:dyDescent="0.25">
      <c r="A1512" s="336" t="s">
        <v>35526</v>
      </c>
      <c r="B1512" s="337" t="s">
        <v>35527</v>
      </c>
      <c r="C1512" s="338" t="s">
        <v>32837</v>
      </c>
      <c r="D1512" s="339">
        <v>475.78</v>
      </c>
      <c r="E1512" s="339">
        <v>62.99</v>
      </c>
      <c r="F1512" s="339">
        <v>538.77</v>
      </c>
      <c r="G1512" s="323">
        <v>9</v>
      </c>
    </row>
    <row r="1513" spans="1:7" x14ac:dyDescent="0.25">
      <c r="A1513" s="336" t="s">
        <v>35528</v>
      </c>
      <c r="B1513" s="337" t="s">
        <v>35529</v>
      </c>
      <c r="C1513" s="338" t="s">
        <v>9878</v>
      </c>
      <c r="D1513" s="339">
        <v>310.52999999999997</v>
      </c>
      <c r="E1513" s="339">
        <v>17.77</v>
      </c>
      <c r="F1513" s="339">
        <v>328.3</v>
      </c>
      <c r="G1513" s="323">
        <v>9</v>
      </c>
    </row>
    <row r="1514" spans="1:7" x14ac:dyDescent="0.25">
      <c r="A1514" s="336" t="s">
        <v>35530</v>
      </c>
      <c r="B1514" s="337" t="s">
        <v>35531</v>
      </c>
      <c r="C1514" s="338" t="s">
        <v>9878</v>
      </c>
      <c r="D1514" s="339">
        <v>307.58</v>
      </c>
      <c r="E1514" s="339">
        <v>17.77</v>
      </c>
      <c r="F1514" s="339">
        <v>325.35000000000002</v>
      </c>
      <c r="G1514" s="323">
        <v>9</v>
      </c>
    </row>
    <row r="1515" spans="1:7" x14ac:dyDescent="0.25">
      <c r="A1515" s="336" t="s">
        <v>35532</v>
      </c>
      <c r="B1515" s="337" t="s">
        <v>35533</v>
      </c>
      <c r="C1515" s="338" t="s">
        <v>9878</v>
      </c>
      <c r="D1515" s="339">
        <v>3683.8</v>
      </c>
      <c r="E1515" s="339">
        <v>44.43</v>
      </c>
      <c r="F1515" s="339">
        <v>3728.23</v>
      </c>
      <c r="G1515" s="323">
        <v>9</v>
      </c>
    </row>
    <row r="1516" spans="1:7" x14ac:dyDescent="0.25">
      <c r="A1516" s="336" t="s">
        <v>35534</v>
      </c>
      <c r="B1516" s="337" t="s">
        <v>35535</v>
      </c>
      <c r="C1516" s="338" t="s">
        <v>9878</v>
      </c>
      <c r="D1516" s="339">
        <v>439.39</v>
      </c>
      <c r="E1516" s="339">
        <v>33.32</v>
      </c>
      <c r="F1516" s="339">
        <v>472.71</v>
      </c>
      <c r="G1516" s="323">
        <v>9</v>
      </c>
    </row>
    <row r="1517" spans="1:7" x14ac:dyDescent="0.25">
      <c r="A1517" s="336" t="s">
        <v>35536</v>
      </c>
      <c r="B1517" s="337" t="s">
        <v>35537</v>
      </c>
      <c r="C1517" s="338" t="s">
        <v>9878</v>
      </c>
      <c r="D1517" s="339">
        <v>29.22</v>
      </c>
      <c r="E1517" s="339">
        <v>11.14</v>
      </c>
      <c r="F1517" s="339">
        <v>40.36</v>
      </c>
      <c r="G1517" s="323">
        <v>9</v>
      </c>
    </row>
    <row r="1518" spans="1:7" ht="30" x14ac:dyDescent="0.25">
      <c r="A1518" s="336" t="s">
        <v>35538</v>
      </c>
      <c r="B1518" s="337" t="s">
        <v>35539</v>
      </c>
      <c r="C1518" s="338" t="s">
        <v>32837</v>
      </c>
      <c r="D1518" s="339">
        <v>1289.1099999999999</v>
      </c>
      <c r="E1518" s="339">
        <v>5.54</v>
      </c>
      <c r="F1518" s="339">
        <v>1294.6500000000001</v>
      </c>
      <c r="G1518" s="323">
        <v>9</v>
      </c>
    </row>
    <row r="1519" spans="1:7" ht="30" x14ac:dyDescent="0.25">
      <c r="A1519" s="336" t="s">
        <v>35540</v>
      </c>
      <c r="B1519" s="337" t="s">
        <v>35541</v>
      </c>
      <c r="C1519" s="338" t="s">
        <v>32837</v>
      </c>
      <c r="D1519" s="339">
        <v>1832.29</v>
      </c>
      <c r="E1519" s="339">
        <v>5.54</v>
      </c>
      <c r="F1519" s="339">
        <v>1837.83</v>
      </c>
      <c r="G1519" s="323">
        <v>9</v>
      </c>
    </row>
    <row r="1520" spans="1:7" ht="30" x14ac:dyDescent="0.25">
      <c r="A1520" s="336" t="s">
        <v>35542</v>
      </c>
      <c r="B1520" s="337" t="s">
        <v>35543</v>
      </c>
      <c r="C1520" s="338" t="s">
        <v>32837</v>
      </c>
      <c r="D1520" s="339">
        <v>1381</v>
      </c>
      <c r="E1520" s="339">
        <v>5.54</v>
      </c>
      <c r="F1520" s="339">
        <v>1386.54</v>
      </c>
      <c r="G1520" s="323">
        <v>9</v>
      </c>
    </row>
    <row r="1521" spans="1:7" ht="30" x14ac:dyDescent="0.25">
      <c r="A1521" s="336" t="s">
        <v>35544</v>
      </c>
      <c r="B1521" s="337" t="s">
        <v>35545</v>
      </c>
      <c r="C1521" s="338" t="s">
        <v>9878</v>
      </c>
      <c r="D1521" s="339">
        <v>1089.68</v>
      </c>
      <c r="E1521" s="339">
        <v>44.43</v>
      </c>
      <c r="F1521" s="339">
        <v>1134.1099999999999</v>
      </c>
      <c r="G1521" s="323">
        <v>9</v>
      </c>
    </row>
    <row r="1522" spans="1:7" ht="30" x14ac:dyDescent="0.25">
      <c r="A1522" s="336" t="s">
        <v>35546</v>
      </c>
      <c r="B1522" s="337" t="s">
        <v>35547</v>
      </c>
      <c r="C1522" s="338" t="s">
        <v>9878</v>
      </c>
      <c r="D1522" s="339">
        <v>895.11</v>
      </c>
      <c r="E1522" s="339">
        <v>88.86</v>
      </c>
      <c r="F1522" s="339">
        <v>983.97</v>
      </c>
      <c r="G1522" s="323">
        <v>9</v>
      </c>
    </row>
    <row r="1523" spans="1:7" ht="30" x14ac:dyDescent="0.25">
      <c r="A1523" s="336" t="s">
        <v>35548</v>
      </c>
      <c r="B1523" s="337" t="s">
        <v>35549</v>
      </c>
      <c r="C1523" s="338" t="s">
        <v>9878</v>
      </c>
      <c r="D1523" s="339">
        <v>332.67</v>
      </c>
      <c r="E1523" s="339">
        <v>55.67</v>
      </c>
      <c r="F1523" s="339">
        <v>388.34</v>
      </c>
      <c r="G1523" s="323">
        <v>9</v>
      </c>
    </row>
    <row r="1524" spans="1:7" x14ac:dyDescent="0.25">
      <c r="A1524" s="336" t="s">
        <v>35550</v>
      </c>
      <c r="B1524" s="337" t="s">
        <v>35551</v>
      </c>
      <c r="C1524" s="338"/>
      <c r="D1524" s="339"/>
      <c r="E1524" s="339"/>
      <c r="F1524" s="339"/>
      <c r="G1524" s="323">
        <v>5</v>
      </c>
    </row>
    <row r="1525" spans="1:7" x14ac:dyDescent="0.25">
      <c r="A1525" s="336" t="s">
        <v>35552</v>
      </c>
      <c r="B1525" s="337" t="s">
        <v>35553</v>
      </c>
      <c r="C1525" s="338" t="s">
        <v>9878</v>
      </c>
      <c r="D1525" s="339">
        <v>21.23</v>
      </c>
      <c r="E1525" s="339"/>
      <c r="F1525" s="339">
        <v>21.23</v>
      </c>
      <c r="G1525" s="323">
        <v>9</v>
      </c>
    </row>
    <row r="1526" spans="1:7" x14ac:dyDescent="0.25">
      <c r="A1526" s="336" t="s">
        <v>35554</v>
      </c>
      <c r="B1526" s="337" t="s">
        <v>35555</v>
      </c>
      <c r="C1526" s="338" t="s">
        <v>9878</v>
      </c>
      <c r="D1526" s="339">
        <v>30.69</v>
      </c>
      <c r="E1526" s="339"/>
      <c r="F1526" s="339">
        <v>30.69</v>
      </c>
      <c r="G1526" s="323">
        <v>9</v>
      </c>
    </row>
    <row r="1527" spans="1:7" x14ac:dyDescent="0.25">
      <c r="A1527" s="336" t="s">
        <v>35556</v>
      </c>
      <c r="B1527" s="337" t="s">
        <v>35557</v>
      </c>
      <c r="C1527" s="338" t="s">
        <v>9878</v>
      </c>
      <c r="D1527" s="339">
        <v>52.77</v>
      </c>
      <c r="E1527" s="339"/>
      <c r="F1527" s="339">
        <v>52.77</v>
      </c>
      <c r="G1527" s="323">
        <v>9</v>
      </c>
    </row>
    <row r="1528" spans="1:7" ht="30" x14ac:dyDescent="0.25">
      <c r="A1528" s="336" t="s">
        <v>35558</v>
      </c>
      <c r="B1528" s="337" t="s">
        <v>35559</v>
      </c>
      <c r="C1528" s="338" t="s">
        <v>9878</v>
      </c>
      <c r="D1528" s="339">
        <v>175.84</v>
      </c>
      <c r="E1528" s="339"/>
      <c r="F1528" s="339">
        <v>175.84</v>
      </c>
      <c r="G1528" s="323">
        <v>9</v>
      </c>
    </row>
    <row r="1529" spans="1:7" x14ac:dyDescent="0.25">
      <c r="A1529" s="336" t="s">
        <v>35560</v>
      </c>
      <c r="B1529" s="337" t="s">
        <v>35561</v>
      </c>
      <c r="C1529" s="338" t="s">
        <v>9878</v>
      </c>
      <c r="D1529" s="339">
        <v>83.43</v>
      </c>
      <c r="E1529" s="339"/>
      <c r="F1529" s="339">
        <v>83.43</v>
      </c>
      <c r="G1529" s="323">
        <v>9</v>
      </c>
    </row>
    <row r="1530" spans="1:7" x14ac:dyDescent="0.25">
      <c r="A1530" s="336" t="s">
        <v>35562</v>
      </c>
      <c r="B1530" s="337" t="s">
        <v>35563</v>
      </c>
      <c r="C1530" s="338"/>
      <c r="D1530" s="339"/>
      <c r="E1530" s="339"/>
      <c r="F1530" s="339"/>
      <c r="G1530" s="323">
        <v>5</v>
      </c>
    </row>
    <row r="1531" spans="1:7" x14ac:dyDescent="0.25">
      <c r="A1531" s="336" t="s">
        <v>35564</v>
      </c>
      <c r="B1531" s="337" t="s">
        <v>35565</v>
      </c>
      <c r="C1531" s="338" t="s">
        <v>9878</v>
      </c>
      <c r="D1531" s="339"/>
      <c r="E1531" s="339">
        <v>55.67</v>
      </c>
      <c r="F1531" s="339">
        <v>55.67</v>
      </c>
      <c r="G1531" s="323">
        <v>9</v>
      </c>
    </row>
    <row r="1532" spans="1:7" x14ac:dyDescent="0.25">
      <c r="A1532" s="336" t="s">
        <v>35566</v>
      </c>
      <c r="B1532" s="337" t="s">
        <v>35567</v>
      </c>
      <c r="C1532" s="338" t="s">
        <v>9878</v>
      </c>
      <c r="D1532" s="339">
        <v>873.06</v>
      </c>
      <c r="E1532" s="339">
        <v>44.43</v>
      </c>
      <c r="F1532" s="339">
        <v>917.49</v>
      </c>
      <c r="G1532" s="323">
        <v>9</v>
      </c>
    </row>
    <row r="1533" spans="1:7" x14ac:dyDescent="0.25">
      <c r="A1533" s="336" t="s">
        <v>35568</v>
      </c>
      <c r="B1533" s="337" t="s">
        <v>35569</v>
      </c>
      <c r="C1533" s="338" t="s">
        <v>9878</v>
      </c>
      <c r="D1533" s="339"/>
      <c r="E1533" s="339">
        <v>47.87</v>
      </c>
      <c r="F1533" s="339">
        <v>47.87</v>
      </c>
      <c r="G1533" s="323">
        <v>9</v>
      </c>
    </row>
    <row r="1534" spans="1:7" x14ac:dyDescent="0.25">
      <c r="A1534" s="336" t="s">
        <v>35570</v>
      </c>
      <c r="B1534" s="337" t="s">
        <v>35571</v>
      </c>
      <c r="C1534" s="338" t="s">
        <v>32837</v>
      </c>
      <c r="D1534" s="339">
        <v>1266.79</v>
      </c>
      <c r="E1534" s="339">
        <v>57.76</v>
      </c>
      <c r="F1534" s="339">
        <v>1324.55</v>
      </c>
      <c r="G1534" s="323">
        <v>9</v>
      </c>
    </row>
    <row r="1535" spans="1:7" x14ac:dyDescent="0.25">
      <c r="A1535" s="336" t="s">
        <v>35572</v>
      </c>
      <c r="B1535" s="337" t="s">
        <v>35573</v>
      </c>
      <c r="C1535" s="338" t="s">
        <v>9878</v>
      </c>
      <c r="D1535" s="339"/>
      <c r="E1535" s="339">
        <v>6.31</v>
      </c>
      <c r="F1535" s="339">
        <v>6.31</v>
      </c>
      <c r="G1535" s="323">
        <v>9</v>
      </c>
    </row>
    <row r="1536" spans="1:7" x14ac:dyDescent="0.25">
      <c r="A1536" s="336" t="s">
        <v>35574</v>
      </c>
      <c r="B1536" s="337" t="s">
        <v>35575</v>
      </c>
      <c r="C1536" s="338" t="s">
        <v>32837</v>
      </c>
      <c r="D1536" s="339">
        <v>445.52</v>
      </c>
      <c r="E1536" s="339">
        <v>111.33</v>
      </c>
      <c r="F1536" s="339">
        <v>556.85</v>
      </c>
      <c r="G1536" s="323">
        <v>9</v>
      </c>
    </row>
    <row r="1537" spans="1:7" x14ac:dyDescent="0.25">
      <c r="A1537" s="336" t="s">
        <v>35576</v>
      </c>
      <c r="B1537" s="337" t="s">
        <v>35577</v>
      </c>
      <c r="C1537" s="338" t="s">
        <v>9878</v>
      </c>
      <c r="D1537" s="339">
        <v>146.05000000000001</v>
      </c>
      <c r="E1537" s="339">
        <v>21.42</v>
      </c>
      <c r="F1537" s="339">
        <v>167.47</v>
      </c>
      <c r="G1537" s="323">
        <v>9</v>
      </c>
    </row>
    <row r="1538" spans="1:7" x14ac:dyDescent="0.25">
      <c r="A1538" s="336" t="s">
        <v>35578</v>
      </c>
      <c r="B1538" s="337" t="s">
        <v>35579</v>
      </c>
      <c r="C1538" s="338" t="s">
        <v>32837</v>
      </c>
      <c r="D1538" s="339">
        <v>3730.7</v>
      </c>
      <c r="E1538" s="339">
        <v>133.29</v>
      </c>
      <c r="F1538" s="339">
        <v>3863.99</v>
      </c>
      <c r="G1538" s="323">
        <v>9</v>
      </c>
    </row>
    <row r="1539" spans="1:7" x14ac:dyDescent="0.25">
      <c r="A1539" s="336" t="s">
        <v>35580</v>
      </c>
      <c r="B1539" s="337" t="s">
        <v>35581</v>
      </c>
      <c r="C1539" s="338" t="s">
        <v>9878</v>
      </c>
      <c r="D1539" s="339">
        <v>373.57</v>
      </c>
      <c r="E1539" s="339">
        <v>44.43</v>
      </c>
      <c r="F1539" s="339">
        <v>418</v>
      </c>
      <c r="G1539" s="323">
        <v>9</v>
      </c>
    </row>
    <row r="1540" spans="1:7" ht="30" x14ac:dyDescent="0.25">
      <c r="A1540" s="336" t="s">
        <v>35582</v>
      </c>
      <c r="B1540" s="337" t="s">
        <v>35583</v>
      </c>
      <c r="C1540" s="338" t="s">
        <v>9878</v>
      </c>
      <c r="D1540" s="339">
        <v>206.7</v>
      </c>
      <c r="E1540" s="339">
        <v>33.32</v>
      </c>
      <c r="F1540" s="339">
        <v>240.02</v>
      </c>
      <c r="G1540" s="323">
        <v>9</v>
      </c>
    </row>
    <row r="1541" spans="1:7" x14ac:dyDescent="0.25">
      <c r="A1541" s="336" t="s">
        <v>35584</v>
      </c>
      <c r="B1541" s="337" t="s">
        <v>35585</v>
      </c>
      <c r="C1541" s="338" t="s">
        <v>9878</v>
      </c>
      <c r="D1541" s="339">
        <v>105.08</v>
      </c>
      <c r="E1541" s="339">
        <v>7.56</v>
      </c>
      <c r="F1541" s="339">
        <v>112.64</v>
      </c>
      <c r="G1541" s="323">
        <v>9</v>
      </c>
    </row>
    <row r="1542" spans="1:7" x14ac:dyDescent="0.25">
      <c r="A1542" s="336" t="s">
        <v>35586</v>
      </c>
      <c r="B1542" s="337" t="s">
        <v>35587</v>
      </c>
      <c r="C1542" s="338" t="s">
        <v>9878</v>
      </c>
      <c r="D1542" s="339">
        <v>56.87</v>
      </c>
      <c r="E1542" s="339">
        <v>7.56</v>
      </c>
      <c r="F1542" s="339">
        <v>64.430000000000007</v>
      </c>
      <c r="G1542" s="323">
        <v>9</v>
      </c>
    </row>
    <row r="1543" spans="1:7" x14ac:dyDescent="0.25">
      <c r="A1543" s="336" t="s">
        <v>35588</v>
      </c>
      <c r="B1543" s="337" t="s">
        <v>35589</v>
      </c>
      <c r="C1543" s="338" t="s">
        <v>9878</v>
      </c>
      <c r="D1543" s="339">
        <v>174.52</v>
      </c>
      <c r="E1543" s="339">
        <v>7.56</v>
      </c>
      <c r="F1543" s="339">
        <v>182.08</v>
      </c>
      <c r="G1543" s="323">
        <v>9</v>
      </c>
    </row>
    <row r="1544" spans="1:7" x14ac:dyDescent="0.25">
      <c r="A1544" s="336" t="s">
        <v>35590</v>
      </c>
      <c r="B1544" s="337" t="s">
        <v>35591</v>
      </c>
      <c r="C1544" s="338" t="s">
        <v>32837</v>
      </c>
      <c r="D1544" s="339">
        <v>28.41</v>
      </c>
      <c r="E1544" s="339">
        <v>6.31</v>
      </c>
      <c r="F1544" s="339">
        <v>34.72</v>
      </c>
      <c r="G1544" s="323">
        <v>9</v>
      </c>
    </row>
    <row r="1545" spans="1:7" x14ac:dyDescent="0.25">
      <c r="A1545" s="336" t="s">
        <v>35592</v>
      </c>
      <c r="B1545" s="337" t="s">
        <v>35593</v>
      </c>
      <c r="C1545" s="338" t="s">
        <v>9878</v>
      </c>
      <c r="D1545" s="339">
        <v>41.51</v>
      </c>
      <c r="E1545" s="339">
        <v>6.31</v>
      </c>
      <c r="F1545" s="339">
        <v>47.82</v>
      </c>
      <c r="G1545" s="323">
        <v>9</v>
      </c>
    </row>
    <row r="1546" spans="1:7" ht="30" x14ac:dyDescent="0.25">
      <c r="A1546" s="336" t="s">
        <v>35594</v>
      </c>
      <c r="B1546" s="337" t="s">
        <v>35595</v>
      </c>
      <c r="C1546" s="338" t="s">
        <v>9878</v>
      </c>
      <c r="D1546" s="339">
        <v>59.02</v>
      </c>
      <c r="E1546" s="339">
        <v>6.31</v>
      </c>
      <c r="F1546" s="339">
        <v>65.33</v>
      </c>
      <c r="G1546" s="323">
        <v>9</v>
      </c>
    </row>
    <row r="1547" spans="1:7" x14ac:dyDescent="0.25">
      <c r="A1547" s="336" t="s">
        <v>35596</v>
      </c>
      <c r="B1547" s="337" t="s">
        <v>35597</v>
      </c>
      <c r="C1547" s="338" t="s">
        <v>32837</v>
      </c>
      <c r="D1547" s="339">
        <v>204.67</v>
      </c>
      <c r="E1547" s="339">
        <v>13.36</v>
      </c>
      <c r="F1547" s="339">
        <v>218.03</v>
      </c>
      <c r="G1547" s="323">
        <v>9</v>
      </c>
    </row>
    <row r="1548" spans="1:7" x14ac:dyDescent="0.25">
      <c r="A1548" s="336" t="s">
        <v>35598</v>
      </c>
      <c r="B1548" s="337" t="s">
        <v>35599</v>
      </c>
      <c r="C1548" s="338" t="s">
        <v>9878</v>
      </c>
      <c r="D1548" s="339">
        <v>72.69</v>
      </c>
      <c r="E1548" s="339">
        <v>7.56</v>
      </c>
      <c r="F1548" s="339">
        <v>80.25</v>
      </c>
      <c r="G1548" s="323">
        <v>9</v>
      </c>
    </row>
    <row r="1549" spans="1:7" x14ac:dyDescent="0.25">
      <c r="A1549" s="336" t="s">
        <v>35600</v>
      </c>
      <c r="B1549" s="337" t="s">
        <v>35601</v>
      </c>
      <c r="C1549" s="338" t="s">
        <v>9878</v>
      </c>
      <c r="D1549" s="339">
        <v>89.42</v>
      </c>
      <c r="E1549" s="339">
        <v>7.56</v>
      </c>
      <c r="F1549" s="339">
        <v>96.98</v>
      </c>
      <c r="G1549" s="323">
        <v>9</v>
      </c>
    </row>
    <row r="1550" spans="1:7" x14ac:dyDescent="0.25">
      <c r="A1550" s="336" t="s">
        <v>35602</v>
      </c>
      <c r="B1550" s="337" t="s">
        <v>35603</v>
      </c>
      <c r="C1550" s="338" t="s">
        <v>9878</v>
      </c>
      <c r="D1550" s="339">
        <v>190.87</v>
      </c>
      <c r="E1550" s="339">
        <v>5.54</v>
      </c>
      <c r="F1550" s="339">
        <v>196.41</v>
      </c>
      <c r="G1550" s="323">
        <v>9</v>
      </c>
    </row>
    <row r="1551" spans="1:7" x14ac:dyDescent="0.25">
      <c r="A1551" s="336" t="s">
        <v>35604</v>
      </c>
      <c r="B1551" s="337" t="s">
        <v>35605</v>
      </c>
      <c r="C1551" s="338" t="s">
        <v>9878</v>
      </c>
      <c r="D1551" s="339">
        <v>217.04</v>
      </c>
      <c r="E1551" s="339">
        <v>7.56</v>
      </c>
      <c r="F1551" s="339">
        <v>224.6</v>
      </c>
      <c r="G1551" s="323">
        <v>9</v>
      </c>
    </row>
    <row r="1552" spans="1:7" ht="30" x14ac:dyDescent="0.25">
      <c r="A1552" s="336" t="s">
        <v>35606</v>
      </c>
      <c r="B1552" s="337" t="s">
        <v>35607</v>
      </c>
      <c r="C1552" s="338" t="s">
        <v>9878</v>
      </c>
      <c r="D1552" s="339">
        <v>829.93</v>
      </c>
      <c r="E1552" s="339">
        <v>66.650000000000006</v>
      </c>
      <c r="F1552" s="339">
        <v>896.58</v>
      </c>
      <c r="G1552" s="323">
        <v>9</v>
      </c>
    </row>
    <row r="1553" spans="1:7" x14ac:dyDescent="0.25">
      <c r="A1553" s="336" t="s">
        <v>40822</v>
      </c>
      <c r="B1553" s="337" t="s">
        <v>40823</v>
      </c>
      <c r="C1553" s="338" t="s">
        <v>9878</v>
      </c>
      <c r="D1553" s="339">
        <v>115.54</v>
      </c>
      <c r="E1553" s="339">
        <v>66.650000000000006</v>
      </c>
      <c r="F1553" s="339">
        <v>182.19</v>
      </c>
      <c r="G1553" s="323">
        <v>9</v>
      </c>
    </row>
    <row r="1554" spans="1:7" x14ac:dyDescent="0.25">
      <c r="A1554" s="336" t="s">
        <v>35608</v>
      </c>
      <c r="B1554" s="337" t="s">
        <v>35609</v>
      </c>
      <c r="C1554" s="338" t="s">
        <v>9878</v>
      </c>
      <c r="D1554" s="339">
        <v>22.69</v>
      </c>
      <c r="E1554" s="339">
        <v>42.83</v>
      </c>
      <c r="F1554" s="339">
        <v>65.52</v>
      </c>
      <c r="G1554" s="323">
        <v>9</v>
      </c>
    </row>
    <row r="1555" spans="1:7" x14ac:dyDescent="0.25">
      <c r="A1555" s="336" t="s">
        <v>35610</v>
      </c>
      <c r="B1555" s="337" t="s">
        <v>35611</v>
      </c>
      <c r="C1555" s="338" t="s">
        <v>9878</v>
      </c>
      <c r="D1555" s="339">
        <v>177.99</v>
      </c>
      <c r="E1555" s="339">
        <v>7.56</v>
      </c>
      <c r="F1555" s="339">
        <v>185.55</v>
      </c>
      <c r="G1555" s="323">
        <v>9</v>
      </c>
    </row>
    <row r="1556" spans="1:7" x14ac:dyDescent="0.25">
      <c r="A1556" s="336" t="s">
        <v>35612</v>
      </c>
      <c r="B1556" s="337" t="s">
        <v>35613</v>
      </c>
      <c r="C1556" s="338" t="s">
        <v>9878</v>
      </c>
      <c r="D1556" s="339">
        <v>9726.3700000000008</v>
      </c>
      <c r="E1556" s="339"/>
      <c r="F1556" s="339">
        <v>9726.3700000000008</v>
      </c>
      <c r="G1556" s="323">
        <v>9</v>
      </c>
    </row>
    <row r="1557" spans="1:7" ht="30" x14ac:dyDescent="0.25">
      <c r="A1557" s="336" t="s">
        <v>35614</v>
      </c>
      <c r="B1557" s="337" t="s">
        <v>35615</v>
      </c>
      <c r="C1557" s="338" t="s">
        <v>9878</v>
      </c>
      <c r="D1557" s="339">
        <v>12776.06</v>
      </c>
      <c r="E1557" s="339"/>
      <c r="F1557" s="339">
        <v>12776.06</v>
      </c>
      <c r="G1557" s="323">
        <v>9</v>
      </c>
    </row>
    <row r="1558" spans="1:7" ht="30" x14ac:dyDescent="0.25">
      <c r="A1558" s="336" t="s">
        <v>35616</v>
      </c>
      <c r="B1558" s="337" t="s">
        <v>35617</v>
      </c>
      <c r="C1558" s="338" t="s">
        <v>32837</v>
      </c>
      <c r="D1558" s="339">
        <v>861.23</v>
      </c>
      <c r="E1558" s="339">
        <v>88.86</v>
      </c>
      <c r="F1558" s="339">
        <v>950.09</v>
      </c>
      <c r="G1558" s="323">
        <v>9</v>
      </c>
    </row>
    <row r="1559" spans="1:7" ht="30" x14ac:dyDescent="0.25">
      <c r="A1559" s="336" t="s">
        <v>35618</v>
      </c>
      <c r="B1559" s="337" t="s">
        <v>35619</v>
      </c>
      <c r="C1559" s="338" t="s">
        <v>32837</v>
      </c>
      <c r="D1559" s="339">
        <v>1555.05</v>
      </c>
      <c r="E1559" s="339">
        <v>177.72</v>
      </c>
      <c r="F1559" s="339">
        <v>1732.77</v>
      </c>
      <c r="G1559" s="323">
        <v>9</v>
      </c>
    </row>
    <row r="1560" spans="1:7" ht="45" x14ac:dyDescent="0.25">
      <c r="A1560" s="336" t="s">
        <v>35620</v>
      </c>
      <c r="B1560" s="337" t="s">
        <v>35621</v>
      </c>
      <c r="C1560" s="338" t="s">
        <v>32837</v>
      </c>
      <c r="D1560" s="339">
        <v>1122.18</v>
      </c>
      <c r="E1560" s="339">
        <v>177.72</v>
      </c>
      <c r="F1560" s="339">
        <v>1299.9000000000001</v>
      </c>
      <c r="G1560" s="323">
        <v>9</v>
      </c>
    </row>
    <row r="1561" spans="1:7" ht="45" x14ac:dyDescent="0.25">
      <c r="A1561" s="336" t="s">
        <v>35622</v>
      </c>
      <c r="B1561" s="337" t="s">
        <v>35623</v>
      </c>
      <c r="C1561" s="338" t="s">
        <v>32837</v>
      </c>
      <c r="D1561" s="339">
        <v>1281.73</v>
      </c>
      <c r="E1561" s="339">
        <v>177.72</v>
      </c>
      <c r="F1561" s="339">
        <v>1459.45</v>
      </c>
      <c r="G1561" s="323">
        <v>9</v>
      </c>
    </row>
    <row r="1562" spans="1:7" x14ac:dyDescent="0.25">
      <c r="A1562" s="336" t="s">
        <v>35624</v>
      </c>
      <c r="B1562" s="337" t="s">
        <v>35625</v>
      </c>
      <c r="C1562" s="338" t="s">
        <v>9690</v>
      </c>
      <c r="D1562" s="339">
        <v>44.68</v>
      </c>
      <c r="E1562" s="339">
        <v>10.18</v>
      </c>
      <c r="F1562" s="339">
        <v>54.86</v>
      </c>
      <c r="G1562" s="323">
        <v>9</v>
      </c>
    </row>
    <row r="1563" spans="1:7" x14ac:dyDescent="0.25">
      <c r="A1563" s="336" t="s">
        <v>35626</v>
      </c>
      <c r="B1563" s="337" t="s">
        <v>35627</v>
      </c>
      <c r="C1563" s="338"/>
      <c r="D1563" s="339"/>
      <c r="E1563" s="339"/>
      <c r="F1563" s="339"/>
      <c r="G1563" s="323">
        <v>2</v>
      </c>
    </row>
    <row r="1564" spans="1:7" x14ac:dyDescent="0.25">
      <c r="A1564" s="336" t="s">
        <v>35628</v>
      </c>
      <c r="B1564" s="337" t="s">
        <v>35629</v>
      </c>
      <c r="C1564" s="338"/>
      <c r="D1564" s="339"/>
      <c r="E1564" s="339"/>
      <c r="F1564" s="339"/>
      <c r="G1564" s="323">
        <v>5</v>
      </c>
    </row>
    <row r="1565" spans="1:7" x14ac:dyDescent="0.25">
      <c r="A1565" s="336" t="s">
        <v>35630</v>
      </c>
      <c r="B1565" s="337" t="s">
        <v>35631</v>
      </c>
      <c r="C1565" s="338" t="s">
        <v>9690</v>
      </c>
      <c r="D1565" s="339">
        <v>6.16</v>
      </c>
      <c r="E1565" s="339">
        <v>13.17</v>
      </c>
      <c r="F1565" s="339">
        <v>19.329999999999998</v>
      </c>
      <c r="G1565" s="323">
        <v>9</v>
      </c>
    </row>
    <row r="1566" spans="1:7" x14ac:dyDescent="0.25">
      <c r="A1566" s="336" t="s">
        <v>35632</v>
      </c>
      <c r="B1566" s="337" t="s">
        <v>35633</v>
      </c>
      <c r="C1566" s="338" t="s">
        <v>12917</v>
      </c>
      <c r="D1566" s="339">
        <v>37.64</v>
      </c>
      <c r="E1566" s="339">
        <v>58.92</v>
      </c>
      <c r="F1566" s="339">
        <v>96.56</v>
      </c>
      <c r="G1566" s="323">
        <v>9</v>
      </c>
    </row>
    <row r="1567" spans="1:7" x14ac:dyDescent="0.25">
      <c r="A1567" s="336" t="s">
        <v>35634</v>
      </c>
      <c r="B1567" s="337" t="s">
        <v>35635</v>
      </c>
      <c r="C1567" s="338" t="s">
        <v>9690</v>
      </c>
      <c r="D1567" s="339">
        <v>8.09</v>
      </c>
      <c r="E1567" s="339">
        <v>13.17</v>
      </c>
      <c r="F1567" s="339">
        <v>21.26</v>
      </c>
      <c r="G1567" s="323">
        <v>9</v>
      </c>
    </row>
    <row r="1568" spans="1:7" x14ac:dyDescent="0.25">
      <c r="A1568" s="336" t="s">
        <v>35636</v>
      </c>
      <c r="B1568" s="337" t="s">
        <v>35637</v>
      </c>
      <c r="C1568" s="338" t="s">
        <v>12917</v>
      </c>
      <c r="D1568" s="339">
        <v>16.7</v>
      </c>
      <c r="E1568" s="339">
        <v>13.17</v>
      </c>
      <c r="F1568" s="339">
        <v>29.87</v>
      </c>
      <c r="G1568" s="323">
        <v>9</v>
      </c>
    </row>
    <row r="1569" spans="1:7" x14ac:dyDescent="0.25">
      <c r="A1569" s="336" t="s">
        <v>35638</v>
      </c>
      <c r="B1569" s="337" t="s">
        <v>35639</v>
      </c>
      <c r="C1569" s="338" t="s">
        <v>12917</v>
      </c>
      <c r="D1569" s="339">
        <v>12.34</v>
      </c>
      <c r="E1569" s="339">
        <v>13.17</v>
      </c>
      <c r="F1569" s="339">
        <v>25.51</v>
      </c>
      <c r="G1569" s="323">
        <v>9</v>
      </c>
    </row>
    <row r="1570" spans="1:7" x14ac:dyDescent="0.25">
      <c r="A1570" s="336" t="s">
        <v>35640</v>
      </c>
      <c r="B1570" s="337" t="s">
        <v>35641</v>
      </c>
      <c r="C1570" s="338"/>
      <c r="D1570" s="339"/>
      <c r="E1570" s="339"/>
      <c r="F1570" s="339"/>
      <c r="G1570" s="323">
        <v>5</v>
      </c>
    </row>
    <row r="1571" spans="1:7" ht="30" x14ac:dyDescent="0.25">
      <c r="A1571" s="336" t="s">
        <v>35642</v>
      </c>
      <c r="B1571" s="337" t="s">
        <v>35643</v>
      </c>
      <c r="C1571" s="338" t="s">
        <v>9690</v>
      </c>
      <c r="D1571" s="339">
        <v>8.5299999999999994</v>
      </c>
      <c r="E1571" s="339">
        <v>11.14</v>
      </c>
      <c r="F1571" s="339">
        <v>19.670000000000002</v>
      </c>
      <c r="G1571" s="323">
        <v>9</v>
      </c>
    </row>
    <row r="1572" spans="1:7" ht="30" x14ac:dyDescent="0.25">
      <c r="A1572" s="336" t="s">
        <v>35644</v>
      </c>
      <c r="B1572" s="337" t="s">
        <v>35645</v>
      </c>
      <c r="C1572" s="338" t="s">
        <v>9690</v>
      </c>
      <c r="D1572" s="339">
        <v>14.41</v>
      </c>
      <c r="E1572" s="339">
        <v>11.14</v>
      </c>
      <c r="F1572" s="339">
        <v>25.55</v>
      </c>
      <c r="G1572" s="323">
        <v>9</v>
      </c>
    </row>
    <row r="1573" spans="1:7" x14ac:dyDescent="0.25">
      <c r="A1573" s="336" t="s">
        <v>35646</v>
      </c>
      <c r="B1573" s="337" t="s">
        <v>35647</v>
      </c>
      <c r="C1573" s="338" t="s">
        <v>9690</v>
      </c>
      <c r="D1573" s="339">
        <v>9.56</v>
      </c>
      <c r="E1573" s="339">
        <v>11.14</v>
      </c>
      <c r="F1573" s="339">
        <v>20.7</v>
      </c>
      <c r="G1573" s="323">
        <v>9</v>
      </c>
    </row>
    <row r="1574" spans="1:7" ht="30" x14ac:dyDescent="0.25">
      <c r="A1574" s="336" t="s">
        <v>35648</v>
      </c>
      <c r="B1574" s="337" t="s">
        <v>35649</v>
      </c>
      <c r="C1574" s="338" t="s">
        <v>9690</v>
      </c>
      <c r="D1574" s="339">
        <v>20.71</v>
      </c>
      <c r="E1574" s="339">
        <v>11.14</v>
      </c>
      <c r="F1574" s="339">
        <v>31.85</v>
      </c>
      <c r="G1574" s="323">
        <v>9</v>
      </c>
    </row>
    <row r="1575" spans="1:7" x14ac:dyDescent="0.25">
      <c r="A1575" s="336" t="s">
        <v>35650</v>
      </c>
      <c r="B1575" s="337" t="s">
        <v>35651</v>
      </c>
      <c r="C1575" s="338"/>
      <c r="D1575" s="339"/>
      <c r="E1575" s="339"/>
      <c r="F1575" s="339"/>
      <c r="G1575" s="323">
        <v>5</v>
      </c>
    </row>
    <row r="1576" spans="1:7" x14ac:dyDescent="0.25">
      <c r="A1576" s="336" t="s">
        <v>35652</v>
      </c>
      <c r="B1576" s="337" t="s">
        <v>35653</v>
      </c>
      <c r="C1576" s="338" t="s">
        <v>12917</v>
      </c>
      <c r="D1576" s="339">
        <v>51.08</v>
      </c>
      <c r="E1576" s="339">
        <v>13.88</v>
      </c>
      <c r="F1576" s="339">
        <v>64.959999999999994</v>
      </c>
      <c r="G1576" s="323">
        <v>9</v>
      </c>
    </row>
    <row r="1577" spans="1:7" x14ac:dyDescent="0.25">
      <c r="A1577" s="336" t="s">
        <v>35654</v>
      </c>
      <c r="B1577" s="337" t="s">
        <v>35655</v>
      </c>
      <c r="C1577" s="338"/>
      <c r="D1577" s="339"/>
      <c r="E1577" s="339"/>
      <c r="F1577" s="339"/>
      <c r="G1577" s="323">
        <v>2</v>
      </c>
    </row>
    <row r="1578" spans="1:7" x14ac:dyDescent="0.25">
      <c r="A1578" s="336" t="s">
        <v>35656</v>
      </c>
      <c r="B1578" s="337" t="s">
        <v>35657</v>
      </c>
      <c r="C1578" s="338"/>
      <c r="D1578" s="339"/>
      <c r="E1578" s="339"/>
      <c r="F1578" s="339"/>
      <c r="G1578" s="323">
        <v>5</v>
      </c>
    </row>
    <row r="1579" spans="1:7" ht="30" x14ac:dyDescent="0.25">
      <c r="A1579" s="336" t="s">
        <v>35658</v>
      </c>
      <c r="B1579" s="337" t="s">
        <v>35659</v>
      </c>
      <c r="C1579" s="338" t="s">
        <v>9690</v>
      </c>
      <c r="D1579" s="339">
        <v>192.67</v>
      </c>
      <c r="E1579" s="339">
        <v>11.14</v>
      </c>
      <c r="F1579" s="339">
        <v>203.81</v>
      </c>
      <c r="G1579" s="323">
        <v>9</v>
      </c>
    </row>
    <row r="1580" spans="1:7" ht="30" x14ac:dyDescent="0.25">
      <c r="A1580" s="336" t="s">
        <v>35660</v>
      </c>
      <c r="B1580" s="337" t="s">
        <v>35661</v>
      </c>
      <c r="C1580" s="338" t="s">
        <v>9878</v>
      </c>
      <c r="D1580" s="339">
        <v>119.43</v>
      </c>
      <c r="E1580" s="339">
        <v>11.14</v>
      </c>
      <c r="F1580" s="339">
        <v>130.57</v>
      </c>
      <c r="G1580" s="323">
        <v>9</v>
      </c>
    </row>
    <row r="1581" spans="1:7" ht="30" x14ac:dyDescent="0.25">
      <c r="A1581" s="336" t="s">
        <v>35662</v>
      </c>
      <c r="B1581" s="337" t="s">
        <v>35663</v>
      </c>
      <c r="C1581" s="338" t="s">
        <v>9878</v>
      </c>
      <c r="D1581" s="339">
        <v>160.56</v>
      </c>
      <c r="E1581" s="339">
        <v>11.14</v>
      </c>
      <c r="F1581" s="339">
        <v>171.7</v>
      </c>
      <c r="G1581" s="323">
        <v>9</v>
      </c>
    </row>
    <row r="1582" spans="1:7" ht="30" x14ac:dyDescent="0.25">
      <c r="A1582" s="336" t="s">
        <v>35664</v>
      </c>
      <c r="B1582" s="337" t="s">
        <v>35665</v>
      </c>
      <c r="C1582" s="338" t="s">
        <v>9878</v>
      </c>
      <c r="D1582" s="339">
        <v>326.94</v>
      </c>
      <c r="E1582" s="339">
        <v>11.14</v>
      </c>
      <c r="F1582" s="339">
        <v>338.08</v>
      </c>
      <c r="G1582" s="323">
        <v>9</v>
      </c>
    </row>
    <row r="1583" spans="1:7" ht="45" x14ac:dyDescent="0.25">
      <c r="A1583" s="336" t="s">
        <v>35666</v>
      </c>
      <c r="B1583" s="337" t="s">
        <v>35667</v>
      </c>
      <c r="C1583" s="338" t="s">
        <v>9878</v>
      </c>
      <c r="D1583" s="339">
        <v>213.06</v>
      </c>
      <c r="E1583" s="339">
        <v>11.14</v>
      </c>
      <c r="F1583" s="339">
        <v>224.2</v>
      </c>
      <c r="G1583" s="323">
        <v>9</v>
      </c>
    </row>
    <row r="1584" spans="1:7" ht="45" x14ac:dyDescent="0.25">
      <c r="A1584" s="336" t="s">
        <v>35668</v>
      </c>
      <c r="B1584" s="337" t="s">
        <v>35669</v>
      </c>
      <c r="C1584" s="338" t="s">
        <v>9878</v>
      </c>
      <c r="D1584" s="339">
        <v>174.49</v>
      </c>
      <c r="E1584" s="339">
        <v>11.14</v>
      </c>
      <c r="F1584" s="339">
        <v>185.63</v>
      </c>
      <c r="G1584" s="323">
        <v>9</v>
      </c>
    </row>
    <row r="1585" spans="1:7" ht="45" x14ac:dyDescent="0.25">
      <c r="A1585" s="336" t="s">
        <v>35670</v>
      </c>
      <c r="B1585" s="337" t="s">
        <v>35671</v>
      </c>
      <c r="C1585" s="338" t="s">
        <v>9878</v>
      </c>
      <c r="D1585" s="339">
        <v>373.37</v>
      </c>
      <c r="E1585" s="339">
        <v>11.14</v>
      </c>
      <c r="F1585" s="339">
        <v>384.51</v>
      </c>
      <c r="G1585" s="323">
        <v>9</v>
      </c>
    </row>
    <row r="1586" spans="1:7" ht="30" x14ac:dyDescent="0.25">
      <c r="A1586" s="336" t="s">
        <v>35672</v>
      </c>
      <c r="B1586" s="337" t="s">
        <v>35673</v>
      </c>
      <c r="C1586" s="338" t="s">
        <v>9878</v>
      </c>
      <c r="D1586" s="339">
        <v>312.33999999999997</v>
      </c>
      <c r="E1586" s="339">
        <v>11.14</v>
      </c>
      <c r="F1586" s="339">
        <v>323.48</v>
      </c>
      <c r="G1586" s="323">
        <v>9</v>
      </c>
    </row>
    <row r="1587" spans="1:7" ht="30" x14ac:dyDescent="0.25">
      <c r="A1587" s="336" t="s">
        <v>35674</v>
      </c>
      <c r="B1587" s="337" t="s">
        <v>35675</v>
      </c>
      <c r="C1587" s="338" t="s">
        <v>9878</v>
      </c>
      <c r="D1587" s="339">
        <v>143.04</v>
      </c>
      <c r="E1587" s="339">
        <v>11.14</v>
      </c>
      <c r="F1587" s="339">
        <v>154.18</v>
      </c>
      <c r="G1587" s="323">
        <v>9</v>
      </c>
    </row>
    <row r="1588" spans="1:7" ht="30" x14ac:dyDescent="0.25">
      <c r="A1588" s="336" t="s">
        <v>35676</v>
      </c>
      <c r="B1588" s="337" t="s">
        <v>35677</v>
      </c>
      <c r="C1588" s="338" t="s">
        <v>9878</v>
      </c>
      <c r="D1588" s="339">
        <v>484.54</v>
      </c>
      <c r="E1588" s="339">
        <v>18.559999999999999</v>
      </c>
      <c r="F1588" s="339">
        <v>503.1</v>
      </c>
      <c r="G1588" s="323">
        <v>9</v>
      </c>
    </row>
    <row r="1589" spans="1:7" x14ac:dyDescent="0.25">
      <c r="A1589" s="336" t="s">
        <v>35678</v>
      </c>
      <c r="B1589" s="337" t="s">
        <v>35679</v>
      </c>
      <c r="C1589" s="338"/>
      <c r="D1589" s="339"/>
      <c r="E1589" s="339"/>
      <c r="F1589" s="339"/>
      <c r="G1589" s="323">
        <v>5</v>
      </c>
    </row>
    <row r="1590" spans="1:7" ht="30" x14ac:dyDescent="0.25">
      <c r="A1590" s="336" t="s">
        <v>35680</v>
      </c>
      <c r="B1590" s="337" t="s">
        <v>35681</v>
      </c>
      <c r="C1590" s="338" t="s">
        <v>9878</v>
      </c>
      <c r="D1590" s="339">
        <v>2302.65</v>
      </c>
      <c r="E1590" s="339">
        <v>58.74</v>
      </c>
      <c r="F1590" s="339">
        <v>2361.39</v>
      </c>
      <c r="G1590" s="323">
        <v>9</v>
      </c>
    </row>
    <row r="1591" spans="1:7" ht="30" x14ac:dyDescent="0.25">
      <c r="A1591" s="336" t="s">
        <v>35682</v>
      </c>
      <c r="B1591" s="337" t="s">
        <v>35683</v>
      </c>
      <c r="C1591" s="338" t="s">
        <v>9878</v>
      </c>
      <c r="D1591" s="339">
        <v>3152.55</v>
      </c>
      <c r="E1591" s="339">
        <v>58.74</v>
      </c>
      <c r="F1591" s="339">
        <v>3211.29</v>
      </c>
      <c r="G1591" s="323">
        <v>9</v>
      </c>
    </row>
    <row r="1592" spans="1:7" x14ac:dyDescent="0.25">
      <c r="A1592" s="336" t="s">
        <v>35684</v>
      </c>
      <c r="B1592" s="337" t="s">
        <v>35685</v>
      </c>
      <c r="C1592" s="338"/>
      <c r="D1592" s="339"/>
      <c r="E1592" s="339"/>
      <c r="F1592" s="339"/>
      <c r="G1592" s="323">
        <v>5</v>
      </c>
    </row>
    <row r="1593" spans="1:7" ht="30" x14ac:dyDescent="0.25">
      <c r="A1593" s="336" t="s">
        <v>35686</v>
      </c>
      <c r="B1593" s="337" t="s">
        <v>35687</v>
      </c>
      <c r="C1593" s="338" t="s">
        <v>10267</v>
      </c>
      <c r="D1593" s="339">
        <v>300.48</v>
      </c>
      <c r="E1593" s="339">
        <v>20.399999999999999</v>
      </c>
      <c r="F1593" s="339">
        <v>320.88</v>
      </c>
      <c r="G1593" s="323">
        <v>9</v>
      </c>
    </row>
    <row r="1594" spans="1:7" ht="30" x14ac:dyDescent="0.25">
      <c r="A1594" s="336" t="s">
        <v>35688</v>
      </c>
      <c r="B1594" s="337" t="s">
        <v>35689</v>
      </c>
      <c r="C1594" s="338" t="s">
        <v>10267</v>
      </c>
      <c r="D1594" s="339">
        <v>171.57</v>
      </c>
      <c r="E1594" s="339">
        <v>8.5299999999999994</v>
      </c>
      <c r="F1594" s="339">
        <v>180.1</v>
      </c>
      <c r="G1594" s="323">
        <v>9</v>
      </c>
    </row>
    <row r="1595" spans="1:7" ht="30" x14ac:dyDescent="0.25">
      <c r="A1595" s="336" t="s">
        <v>238</v>
      </c>
      <c r="B1595" s="337" t="s">
        <v>40824</v>
      </c>
      <c r="C1595" s="338" t="s">
        <v>10267</v>
      </c>
      <c r="D1595" s="339">
        <v>106.86</v>
      </c>
      <c r="E1595" s="339">
        <v>23.95</v>
      </c>
      <c r="F1595" s="339">
        <v>130.81</v>
      </c>
      <c r="G1595" s="323">
        <v>9</v>
      </c>
    </row>
    <row r="1596" spans="1:7" ht="30" x14ac:dyDescent="0.25">
      <c r="A1596" s="336" t="s">
        <v>40825</v>
      </c>
      <c r="B1596" s="337" t="s">
        <v>40826</v>
      </c>
      <c r="C1596" s="338" t="s">
        <v>10267</v>
      </c>
      <c r="D1596" s="339">
        <v>153.49</v>
      </c>
      <c r="E1596" s="339">
        <v>23.95</v>
      </c>
      <c r="F1596" s="339">
        <v>177.44</v>
      </c>
      <c r="G1596" s="323">
        <v>9</v>
      </c>
    </row>
    <row r="1597" spans="1:7" ht="30" x14ac:dyDescent="0.25">
      <c r="A1597" s="336" t="s">
        <v>35691</v>
      </c>
      <c r="B1597" s="337" t="s">
        <v>35692</v>
      </c>
      <c r="C1597" s="338" t="s">
        <v>9878</v>
      </c>
      <c r="D1597" s="339">
        <v>3.98</v>
      </c>
      <c r="E1597" s="339">
        <v>1.3</v>
      </c>
      <c r="F1597" s="339">
        <v>5.28</v>
      </c>
      <c r="G1597" s="323">
        <v>9</v>
      </c>
    </row>
    <row r="1598" spans="1:7" ht="30" x14ac:dyDescent="0.25">
      <c r="A1598" s="336" t="s">
        <v>35693</v>
      </c>
      <c r="B1598" s="337" t="s">
        <v>35694</v>
      </c>
      <c r="C1598" s="338" t="s">
        <v>9690</v>
      </c>
      <c r="D1598" s="339">
        <v>435.13</v>
      </c>
      <c r="E1598" s="339"/>
      <c r="F1598" s="339">
        <v>435.13</v>
      </c>
      <c r="G1598" s="323">
        <v>9</v>
      </c>
    </row>
    <row r="1599" spans="1:7" ht="30" x14ac:dyDescent="0.25">
      <c r="A1599" s="336" t="s">
        <v>239</v>
      </c>
      <c r="B1599" s="337" t="s">
        <v>40827</v>
      </c>
      <c r="C1599" s="338" t="s">
        <v>10267</v>
      </c>
      <c r="D1599" s="339">
        <v>4.84</v>
      </c>
      <c r="E1599" s="339">
        <v>8.44</v>
      </c>
      <c r="F1599" s="339">
        <v>13.28</v>
      </c>
      <c r="G1599" s="323">
        <v>9</v>
      </c>
    </row>
    <row r="1600" spans="1:7" ht="30" x14ac:dyDescent="0.25">
      <c r="A1600" s="336" t="s">
        <v>35696</v>
      </c>
      <c r="B1600" s="337" t="s">
        <v>35697</v>
      </c>
      <c r="C1600" s="338" t="s">
        <v>9878</v>
      </c>
      <c r="D1600" s="339">
        <v>0.45</v>
      </c>
      <c r="E1600" s="339">
        <v>13.58</v>
      </c>
      <c r="F1600" s="339">
        <v>14.03</v>
      </c>
      <c r="G1600" s="323">
        <v>9</v>
      </c>
    </row>
    <row r="1601" spans="1:7" ht="30" x14ac:dyDescent="0.25">
      <c r="A1601" s="336" t="s">
        <v>35698</v>
      </c>
      <c r="B1601" s="337" t="s">
        <v>35699</v>
      </c>
      <c r="C1601" s="338" t="s">
        <v>10267</v>
      </c>
      <c r="D1601" s="339">
        <v>74.28</v>
      </c>
      <c r="E1601" s="339">
        <v>13.22</v>
      </c>
      <c r="F1601" s="339">
        <v>87.5</v>
      </c>
      <c r="G1601" s="323">
        <v>9</v>
      </c>
    </row>
    <row r="1602" spans="1:7" x14ac:dyDescent="0.25">
      <c r="A1602" s="336" t="s">
        <v>35700</v>
      </c>
      <c r="B1602" s="337" t="s">
        <v>35701</v>
      </c>
      <c r="C1602" s="338"/>
      <c r="D1602" s="339"/>
      <c r="E1602" s="339"/>
      <c r="F1602" s="339"/>
      <c r="G1602" s="323">
        <v>5</v>
      </c>
    </row>
    <row r="1603" spans="1:7" x14ac:dyDescent="0.25">
      <c r="A1603" s="336" t="s">
        <v>35702</v>
      </c>
      <c r="B1603" s="337" t="s">
        <v>35703</v>
      </c>
      <c r="C1603" s="338" t="s">
        <v>9878</v>
      </c>
      <c r="D1603" s="339">
        <v>11.03</v>
      </c>
      <c r="E1603" s="339">
        <v>1.3</v>
      </c>
      <c r="F1603" s="339">
        <v>12.33</v>
      </c>
      <c r="G1603" s="323">
        <v>9</v>
      </c>
    </row>
    <row r="1604" spans="1:7" x14ac:dyDescent="0.25">
      <c r="A1604" s="336" t="s">
        <v>35704</v>
      </c>
      <c r="B1604" s="337" t="s">
        <v>35705</v>
      </c>
      <c r="C1604" s="338" t="s">
        <v>9878</v>
      </c>
      <c r="D1604" s="339">
        <v>10.73</v>
      </c>
      <c r="E1604" s="339">
        <v>1.3</v>
      </c>
      <c r="F1604" s="339">
        <v>12.03</v>
      </c>
      <c r="G1604" s="323">
        <v>9</v>
      </c>
    </row>
    <row r="1605" spans="1:7" ht="30" x14ac:dyDescent="0.25">
      <c r="A1605" s="336" t="s">
        <v>35706</v>
      </c>
      <c r="B1605" s="337" t="s">
        <v>35707</v>
      </c>
      <c r="C1605" s="338" t="s">
        <v>9878</v>
      </c>
      <c r="D1605" s="339">
        <v>24.14</v>
      </c>
      <c r="E1605" s="339">
        <v>1.3</v>
      </c>
      <c r="F1605" s="339">
        <v>25.44</v>
      </c>
      <c r="G1605" s="323">
        <v>9</v>
      </c>
    </row>
    <row r="1606" spans="1:7" ht="30" x14ac:dyDescent="0.25">
      <c r="A1606" s="336" t="s">
        <v>35708</v>
      </c>
      <c r="B1606" s="337" t="s">
        <v>35709</v>
      </c>
      <c r="C1606" s="338" t="s">
        <v>9690</v>
      </c>
      <c r="D1606" s="339">
        <v>30.23</v>
      </c>
      <c r="E1606" s="339">
        <v>20.58</v>
      </c>
      <c r="F1606" s="339">
        <v>50.81</v>
      </c>
      <c r="G1606" s="323">
        <v>9</v>
      </c>
    </row>
    <row r="1607" spans="1:7" ht="30" x14ac:dyDescent="0.25">
      <c r="A1607" s="336" t="s">
        <v>35710</v>
      </c>
      <c r="B1607" s="337" t="s">
        <v>35711</v>
      </c>
      <c r="C1607" s="338" t="s">
        <v>32837</v>
      </c>
      <c r="D1607" s="339">
        <v>267.08999999999997</v>
      </c>
      <c r="E1607" s="339">
        <v>21</v>
      </c>
      <c r="F1607" s="339">
        <v>288.08999999999997</v>
      </c>
      <c r="G1607" s="323">
        <v>9</v>
      </c>
    </row>
    <row r="1608" spans="1:7" ht="30" x14ac:dyDescent="0.25">
      <c r="A1608" s="336" t="s">
        <v>35712</v>
      </c>
      <c r="B1608" s="337" t="s">
        <v>35713</v>
      </c>
      <c r="C1608" s="338" t="s">
        <v>32837</v>
      </c>
      <c r="D1608" s="339">
        <v>688.98</v>
      </c>
      <c r="E1608" s="339">
        <v>21</v>
      </c>
      <c r="F1608" s="339">
        <v>709.98</v>
      </c>
      <c r="G1608" s="323">
        <v>9</v>
      </c>
    </row>
    <row r="1609" spans="1:7" ht="30" x14ac:dyDescent="0.25">
      <c r="A1609" s="336" t="s">
        <v>35714</v>
      </c>
      <c r="B1609" s="337" t="s">
        <v>35715</v>
      </c>
      <c r="C1609" s="338" t="s">
        <v>9878</v>
      </c>
      <c r="D1609" s="339">
        <v>25.69</v>
      </c>
      <c r="E1609" s="339">
        <v>3.35</v>
      </c>
      <c r="F1609" s="339">
        <v>29.04</v>
      </c>
      <c r="G1609" s="323">
        <v>9</v>
      </c>
    </row>
    <row r="1610" spans="1:7" ht="30" x14ac:dyDescent="0.25">
      <c r="A1610" s="336" t="s">
        <v>35716</v>
      </c>
      <c r="B1610" s="337" t="s">
        <v>35717</v>
      </c>
      <c r="C1610" s="338" t="s">
        <v>9878</v>
      </c>
      <c r="D1610" s="339">
        <v>611.89</v>
      </c>
      <c r="E1610" s="339">
        <v>4.1900000000000004</v>
      </c>
      <c r="F1610" s="339">
        <v>616.08000000000004</v>
      </c>
      <c r="G1610" s="323">
        <v>9</v>
      </c>
    </row>
    <row r="1611" spans="1:7" x14ac:dyDescent="0.25">
      <c r="A1611" s="336" t="s">
        <v>35718</v>
      </c>
      <c r="B1611" s="337" t="s">
        <v>35719</v>
      </c>
      <c r="C1611" s="338" t="s">
        <v>9878</v>
      </c>
      <c r="D1611" s="339">
        <v>147.26</v>
      </c>
      <c r="E1611" s="339">
        <v>72.010000000000005</v>
      </c>
      <c r="F1611" s="339">
        <v>219.27</v>
      </c>
      <c r="G1611" s="323">
        <v>9</v>
      </c>
    </row>
    <row r="1612" spans="1:7" ht="30" x14ac:dyDescent="0.25">
      <c r="A1612" s="336" t="s">
        <v>35720</v>
      </c>
      <c r="B1612" s="337" t="s">
        <v>35721</v>
      </c>
      <c r="C1612" s="338" t="s">
        <v>9878</v>
      </c>
      <c r="D1612" s="339">
        <v>284.52</v>
      </c>
      <c r="E1612" s="339">
        <v>164.6</v>
      </c>
      <c r="F1612" s="339">
        <v>449.12</v>
      </c>
      <c r="G1612" s="323">
        <v>9</v>
      </c>
    </row>
    <row r="1613" spans="1:7" ht="30" x14ac:dyDescent="0.25">
      <c r="A1613" s="336" t="s">
        <v>35722</v>
      </c>
      <c r="B1613" s="337" t="s">
        <v>35723</v>
      </c>
      <c r="C1613" s="338" t="s">
        <v>9878</v>
      </c>
      <c r="D1613" s="339">
        <v>205.2</v>
      </c>
      <c r="E1613" s="339">
        <v>18.559999999999999</v>
      </c>
      <c r="F1613" s="339">
        <v>223.76</v>
      </c>
      <c r="G1613" s="323">
        <v>9</v>
      </c>
    </row>
    <row r="1614" spans="1:7" ht="30" x14ac:dyDescent="0.25">
      <c r="A1614" s="336" t="s">
        <v>35724</v>
      </c>
      <c r="B1614" s="337" t="s">
        <v>35725</v>
      </c>
      <c r="C1614" s="338" t="s">
        <v>9878</v>
      </c>
      <c r="D1614" s="339">
        <v>21.12</v>
      </c>
      <c r="E1614" s="339">
        <v>3.35</v>
      </c>
      <c r="F1614" s="339">
        <v>24.47</v>
      </c>
      <c r="G1614" s="323">
        <v>9</v>
      </c>
    </row>
    <row r="1615" spans="1:7" x14ac:dyDescent="0.25">
      <c r="A1615" s="336" t="s">
        <v>35726</v>
      </c>
      <c r="B1615" s="337" t="s">
        <v>35727</v>
      </c>
      <c r="C1615" s="338"/>
      <c r="D1615" s="339"/>
      <c r="E1615" s="339"/>
      <c r="F1615" s="339"/>
      <c r="G1615" s="323">
        <v>5</v>
      </c>
    </row>
    <row r="1616" spans="1:7" ht="30" x14ac:dyDescent="0.25">
      <c r="A1616" s="336" t="s">
        <v>35728</v>
      </c>
      <c r="B1616" s="337" t="s">
        <v>35729</v>
      </c>
      <c r="C1616" s="338" t="s">
        <v>9878</v>
      </c>
      <c r="D1616" s="339">
        <v>772.57</v>
      </c>
      <c r="E1616" s="339">
        <v>4.1900000000000004</v>
      </c>
      <c r="F1616" s="339">
        <v>776.76</v>
      </c>
      <c r="G1616" s="323">
        <v>9</v>
      </c>
    </row>
    <row r="1617" spans="1:7" ht="30" x14ac:dyDescent="0.25">
      <c r="A1617" s="336" t="s">
        <v>35730</v>
      </c>
      <c r="B1617" s="337" t="s">
        <v>35731</v>
      </c>
      <c r="C1617" s="338" t="s">
        <v>9878</v>
      </c>
      <c r="D1617" s="339">
        <v>1353.16</v>
      </c>
      <c r="E1617" s="339">
        <v>58.74</v>
      </c>
      <c r="F1617" s="339">
        <v>1411.9</v>
      </c>
      <c r="G1617" s="323">
        <v>9</v>
      </c>
    </row>
    <row r="1618" spans="1:7" ht="30" x14ac:dyDescent="0.25">
      <c r="A1618" s="336" t="s">
        <v>35732</v>
      </c>
      <c r="B1618" s="337" t="s">
        <v>35733</v>
      </c>
      <c r="C1618" s="338" t="s">
        <v>9878</v>
      </c>
      <c r="D1618" s="339">
        <v>3190.47</v>
      </c>
      <c r="E1618" s="339">
        <v>301.88</v>
      </c>
      <c r="F1618" s="339">
        <v>3492.35</v>
      </c>
      <c r="G1618" s="323">
        <v>9</v>
      </c>
    </row>
    <row r="1619" spans="1:7" ht="30" x14ac:dyDescent="0.25">
      <c r="A1619" s="336" t="s">
        <v>35734</v>
      </c>
      <c r="B1619" s="337" t="s">
        <v>35735</v>
      </c>
      <c r="C1619" s="338" t="s">
        <v>9878</v>
      </c>
      <c r="D1619" s="339">
        <v>940.05</v>
      </c>
      <c r="E1619" s="339">
        <v>50.37</v>
      </c>
      <c r="F1619" s="339">
        <v>990.42</v>
      </c>
      <c r="G1619" s="323">
        <v>9</v>
      </c>
    </row>
    <row r="1620" spans="1:7" x14ac:dyDescent="0.25">
      <c r="A1620" s="336" t="s">
        <v>35736</v>
      </c>
      <c r="B1620" s="337" t="s">
        <v>35737</v>
      </c>
      <c r="C1620" s="338"/>
      <c r="D1620" s="339"/>
      <c r="E1620" s="339"/>
      <c r="F1620" s="339"/>
      <c r="G1620" s="323">
        <v>5</v>
      </c>
    </row>
    <row r="1621" spans="1:7" ht="30" x14ac:dyDescent="0.25">
      <c r="A1621" s="336" t="s">
        <v>35738</v>
      </c>
      <c r="B1621" s="337" t="s">
        <v>35739</v>
      </c>
      <c r="C1621" s="338" t="s">
        <v>32837</v>
      </c>
      <c r="D1621" s="339">
        <v>121663.95</v>
      </c>
      <c r="E1621" s="339"/>
      <c r="F1621" s="339">
        <v>121663.95</v>
      </c>
      <c r="G1621" s="323">
        <v>9</v>
      </c>
    </row>
    <row r="1622" spans="1:7" ht="30" x14ac:dyDescent="0.25">
      <c r="A1622" s="336" t="s">
        <v>35740</v>
      </c>
      <c r="B1622" s="337" t="s">
        <v>35741</v>
      </c>
      <c r="C1622" s="338" t="s">
        <v>32837</v>
      </c>
      <c r="D1622" s="339">
        <v>140840.22</v>
      </c>
      <c r="E1622" s="339"/>
      <c r="F1622" s="339">
        <v>140840.22</v>
      </c>
      <c r="G1622" s="323">
        <v>9</v>
      </c>
    </row>
    <row r="1623" spans="1:7" ht="30" x14ac:dyDescent="0.25">
      <c r="A1623" s="336" t="s">
        <v>35742</v>
      </c>
      <c r="B1623" s="337" t="s">
        <v>35743</v>
      </c>
      <c r="C1623" s="338" t="s">
        <v>32837</v>
      </c>
      <c r="D1623" s="339">
        <v>47430.55</v>
      </c>
      <c r="E1623" s="339"/>
      <c r="F1623" s="339">
        <v>47430.55</v>
      </c>
      <c r="G1623" s="323">
        <v>9</v>
      </c>
    </row>
    <row r="1624" spans="1:7" ht="30" x14ac:dyDescent="0.25">
      <c r="A1624" s="336" t="s">
        <v>35744</v>
      </c>
      <c r="B1624" s="337" t="s">
        <v>35745</v>
      </c>
      <c r="C1624" s="338" t="s">
        <v>32837</v>
      </c>
      <c r="D1624" s="339">
        <v>44169.73</v>
      </c>
      <c r="E1624" s="339"/>
      <c r="F1624" s="339">
        <v>44169.73</v>
      </c>
      <c r="G1624" s="323">
        <v>9</v>
      </c>
    </row>
    <row r="1625" spans="1:7" x14ac:dyDescent="0.25">
      <c r="A1625" s="336" t="s">
        <v>35746</v>
      </c>
      <c r="B1625" s="337" t="s">
        <v>35747</v>
      </c>
      <c r="C1625" s="338"/>
      <c r="D1625" s="339"/>
      <c r="E1625" s="339"/>
      <c r="F1625" s="339"/>
      <c r="G1625" s="323">
        <v>2</v>
      </c>
    </row>
    <row r="1626" spans="1:7" x14ac:dyDescent="0.25">
      <c r="A1626" s="336" t="s">
        <v>35748</v>
      </c>
      <c r="B1626" s="337" t="s">
        <v>35749</v>
      </c>
      <c r="C1626" s="338"/>
      <c r="D1626" s="339"/>
      <c r="E1626" s="339"/>
      <c r="F1626" s="339"/>
      <c r="G1626" s="323">
        <v>5</v>
      </c>
    </row>
    <row r="1627" spans="1:7" x14ac:dyDescent="0.25">
      <c r="A1627" s="336" t="s">
        <v>35750</v>
      </c>
      <c r="B1627" s="337" t="s">
        <v>35751</v>
      </c>
      <c r="C1627" s="338" t="s">
        <v>10267</v>
      </c>
      <c r="D1627" s="339">
        <v>19.57</v>
      </c>
      <c r="E1627" s="339">
        <v>3.35</v>
      </c>
      <c r="F1627" s="339">
        <v>22.92</v>
      </c>
      <c r="G1627" s="323">
        <v>9</v>
      </c>
    </row>
    <row r="1628" spans="1:7" x14ac:dyDescent="0.25">
      <c r="A1628" s="336" t="s">
        <v>35752</v>
      </c>
      <c r="B1628" s="337" t="s">
        <v>35753</v>
      </c>
      <c r="C1628" s="338" t="s">
        <v>10267</v>
      </c>
      <c r="D1628" s="339">
        <v>24.79</v>
      </c>
      <c r="E1628" s="339">
        <v>3.35</v>
      </c>
      <c r="F1628" s="339">
        <v>28.14</v>
      </c>
      <c r="G1628" s="323">
        <v>9</v>
      </c>
    </row>
    <row r="1629" spans="1:7" x14ac:dyDescent="0.25">
      <c r="A1629" s="336" t="s">
        <v>35754</v>
      </c>
      <c r="B1629" s="337" t="s">
        <v>35755</v>
      </c>
      <c r="C1629" s="338" t="s">
        <v>13121</v>
      </c>
      <c r="D1629" s="339">
        <v>404.84</v>
      </c>
      <c r="E1629" s="339">
        <v>46.9</v>
      </c>
      <c r="F1629" s="339">
        <v>451.74</v>
      </c>
      <c r="G1629" s="323">
        <v>9</v>
      </c>
    </row>
    <row r="1630" spans="1:7" ht="30" x14ac:dyDescent="0.25">
      <c r="A1630" s="336" t="s">
        <v>35756</v>
      </c>
      <c r="B1630" s="337" t="s">
        <v>35757</v>
      </c>
      <c r="C1630" s="338" t="s">
        <v>10267</v>
      </c>
      <c r="D1630" s="339">
        <v>122.7</v>
      </c>
      <c r="E1630" s="339">
        <v>6.16</v>
      </c>
      <c r="F1630" s="339">
        <v>128.86000000000001</v>
      </c>
      <c r="G1630" s="323">
        <v>9</v>
      </c>
    </row>
    <row r="1631" spans="1:7" ht="30" x14ac:dyDescent="0.25">
      <c r="A1631" s="336" t="s">
        <v>35758</v>
      </c>
      <c r="B1631" s="337" t="s">
        <v>35759</v>
      </c>
      <c r="C1631" s="338" t="s">
        <v>10267</v>
      </c>
      <c r="D1631" s="339">
        <v>18.649999999999999</v>
      </c>
      <c r="E1631" s="339">
        <v>9.1</v>
      </c>
      <c r="F1631" s="339">
        <v>27.75</v>
      </c>
      <c r="G1631" s="323">
        <v>9</v>
      </c>
    </row>
    <row r="1632" spans="1:7" ht="30" x14ac:dyDescent="0.25">
      <c r="A1632" s="336" t="s">
        <v>35760</v>
      </c>
      <c r="B1632" s="337" t="s">
        <v>35761</v>
      </c>
      <c r="C1632" s="338" t="s">
        <v>10267</v>
      </c>
      <c r="D1632" s="339">
        <v>80.92</v>
      </c>
      <c r="E1632" s="339"/>
      <c r="F1632" s="339">
        <v>80.92</v>
      </c>
      <c r="G1632" s="323">
        <v>9</v>
      </c>
    </row>
    <row r="1633" spans="1:7" ht="30" x14ac:dyDescent="0.25">
      <c r="A1633" s="336" t="s">
        <v>35762</v>
      </c>
      <c r="B1633" s="337" t="s">
        <v>35763</v>
      </c>
      <c r="C1633" s="338" t="s">
        <v>10267</v>
      </c>
      <c r="D1633" s="339">
        <v>806.86</v>
      </c>
      <c r="E1633" s="339"/>
      <c r="F1633" s="339">
        <v>806.86</v>
      </c>
      <c r="G1633" s="323">
        <v>9</v>
      </c>
    </row>
    <row r="1634" spans="1:7" ht="30" x14ac:dyDescent="0.25">
      <c r="A1634" s="336" t="s">
        <v>35764</v>
      </c>
      <c r="B1634" s="337" t="s">
        <v>35765</v>
      </c>
      <c r="C1634" s="338" t="s">
        <v>10267</v>
      </c>
      <c r="D1634" s="339">
        <v>93.78</v>
      </c>
      <c r="E1634" s="339">
        <v>25.19</v>
      </c>
      <c r="F1634" s="339">
        <v>118.97</v>
      </c>
      <c r="G1634" s="323">
        <v>9</v>
      </c>
    </row>
    <row r="1635" spans="1:7" ht="45" x14ac:dyDescent="0.25">
      <c r="A1635" s="336" t="s">
        <v>35766</v>
      </c>
      <c r="B1635" s="337" t="s">
        <v>35767</v>
      </c>
      <c r="C1635" s="338" t="s">
        <v>10267</v>
      </c>
      <c r="D1635" s="339">
        <v>387.47</v>
      </c>
      <c r="E1635" s="339"/>
      <c r="F1635" s="339">
        <v>387.47</v>
      </c>
      <c r="G1635" s="323">
        <v>9</v>
      </c>
    </row>
    <row r="1636" spans="1:7" x14ac:dyDescent="0.25">
      <c r="A1636" s="336" t="s">
        <v>35768</v>
      </c>
      <c r="B1636" s="337" t="s">
        <v>35769</v>
      </c>
      <c r="C1636" s="338"/>
      <c r="D1636" s="339"/>
      <c r="E1636" s="339"/>
      <c r="F1636" s="339"/>
      <c r="G1636" s="323">
        <v>5</v>
      </c>
    </row>
    <row r="1637" spans="1:7" x14ac:dyDescent="0.25">
      <c r="A1637" s="336" t="s">
        <v>35770</v>
      </c>
      <c r="B1637" s="337" t="s">
        <v>35771</v>
      </c>
      <c r="C1637" s="338" t="s">
        <v>9690</v>
      </c>
      <c r="D1637" s="339">
        <v>1.57</v>
      </c>
      <c r="E1637" s="339">
        <v>6.31</v>
      </c>
      <c r="F1637" s="339">
        <v>7.88</v>
      </c>
      <c r="G1637" s="323">
        <v>9</v>
      </c>
    </row>
    <row r="1638" spans="1:7" x14ac:dyDescent="0.25">
      <c r="A1638" s="336" t="s">
        <v>35772</v>
      </c>
      <c r="B1638" s="337" t="s">
        <v>35773</v>
      </c>
      <c r="C1638" s="338" t="s">
        <v>9690</v>
      </c>
      <c r="D1638" s="339">
        <v>75.790000000000006</v>
      </c>
      <c r="E1638" s="339">
        <v>6.31</v>
      </c>
      <c r="F1638" s="339">
        <v>82.1</v>
      </c>
      <c r="G1638" s="323">
        <v>9</v>
      </c>
    </row>
    <row r="1639" spans="1:7" ht="30" x14ac:dyDescent="0.25">
      <c r="A1639" s="336" t="s">
        <v>35774</v>
      </c>
      <c r="B1639" s="337" t="s">
        <v>35775</v>
      </c>
      <c r="C1639" s="338" t="s">
        <v>9690</v>
      </c>
      <c r="D1639" s="339">
        <v>5.74</v>
      </c>
      <c r="E1639" s="339">
        <v>2.5499999999999998</v>
      </c>
      <c r="F1639" s="339">
        <v>8.2899999999999991</v>
      </c>
      <c r="G1639" s="323">
        <v>9</v>
      </c>
    </row>
    <row r="1640" spans="1:7" x14ac:dyDescent="0.25">
      <c r="A1640" s="336" t="s">
        <v>35776</v>
      </c>
      <c r="B1640" s="337" t="s">
        <v>35777</v>
      </c>
      <c r="C1640" s="338" t="s">
        <v>35778</v>
      </c>
      <c r="D1640" s="339">
        <v>0.14000000000000001</v>
      </c>
      <c r="E1640" s="339">
        <v>0.05</v>
      </c>
      <c r="F1640" s="339">
        <v>0.19</v>
      </c>
      <c r="G1640" s="323">
        <v>9</v>
      </c>
    </row>
    <row r="1641" spans="1:7" x14ac:dyDescent="0.25">
      <c r="A1641" s="336" t="s">
        <v>35779</v>
      </c>
      <c r="B1641" s="337" t="s">
        <v>35780</v>
      </c>
      <c r="C1641" s="338" t="s">
        <v>9690</v>
      </c>
      <c r="D1641" s="339">
        <v>6.06</v>
      </c>
      <c r="E1641" s="339">
        <v>4.07</v>
      </c>
      <c r="F1641" s="339">
        <v>10.130000000000001</v>
      </c>
      <c r="G1641" s="323">
        <v>9</v>
      </c>
    </row>
    <row r="1642" spans="1:7" x14ac:dyDescent="0.25">
      <c r="A1642" s="336" t="s">
        <v>35781</v>
      </c>
      <c r="B1642" s="337" t="s">
        <v>35782</v>
      </c>
      <c r="C1642" s="338" t="s">
        <v>35778</v>
      </c>
      <c r="D1642" s="339">
        <v>0.19</v>
      </c>
      <c r="E1642" s="339">
        <v>0.1</v>
      </c>
      <c r="F1642" s="339">
        <v>0.28999999999999998</v>
      </c>
      <c r="G1642" s="323">
        <v>9</v>
      </c>
    </row>
    <row r="1643" spans="1:7" ht="30" x14ac:dyDescent="0.25">
      <c r="A1643" s="336" t="s">
        <v>35783</v>
      </c>
      <c r="B1643" s="337" t="s">
        <v>35784</v>
      </c>
      <c r="C1643" s="338" t="s">
        <v>9690</v>
      </c>
      <c r="D1643" s="339">
        <v>291.88</v>
      </c>
      <c r="E1643" s="339">
        <v>3.72</v>
      </c>
      <c r="F1643" s="339">
        <v>295.60000000000002</v>
      </c>
      <c r="G1643" s="323">
        <v>9</v>
      </c>
    </row>
    <row r="1644" spans="1:7" ht="30" x14ac:dyDescent="0.25">
      <c r="A1644" s="336" t="s">
        <v>35785</v>
      </c>
      <c r="B1644" s="337" t="s">
        <v>35786</v>
      </c>
      <c r="C1644" s="338" t="s">
        <v>9690</v>
      </c>
      <c r="D1644" s="339">
        <v>249.02</v>
      </c>
      <c r="E1644" s="339">
        <v>3.72</v>
      </c>
      <c r="F1644" s="339">
        <v>252.74</v>
      </c>
      <c r="G1644" s="323">
        <v>9</v>
      </c>
    </row>
    <row r="1645" spans="1:7" ht="45" x14ac:dyDescent="0.25">
      <c r="A1645" s="336" t="s">
        <v>35787</v>
      </c>
      <c r="B1645" s="337" t="s">
        <v>35788</v>
      </c>
      <c r="C1645" s="338" t="s">
        <v>9690</v>
      </c>
      <c r="D1645" s="339">
        <v>172.33</v>
      </c>
      <c r="E1645" s="339">
        <v>3.72</v>
      </c>
      <c r="F1645" s="339">
        <v>176.05</v>
      </c>
      <c r="G1645" s="323">
        <v>9</v>
      </c>
    </row>
    <row r="1646" spans="1:7" ht="45" x14ac:dyDescent="0.25">
      <c r="A1646" s="336" t="s">
        <v>35789</v>
      </c>
      <c r="B1646" s="337" t="s">
        <v>35790</v>
      </c>
      <c r="C1646" s="338" t="s">
        <v>9690</v>
      </c>
      <c r="D1646" s="339">
        <v>148.12</v>
      </c>
      <c r="E1646" s="339">
        <v>3.72</v>
      </c>
      <c r="F1646" s="339">
        <v>151.84</v>
      </c>
      <c r="G1646" s="323">
        <v>9</v>
      </c>
    </row>
    <row r="1647" spans="1:7" x14ac:dyDescent="0.25">
      <c r="A1647" s="336" t="s">
        <v>35791</v>
      </c>
      <c r="B1647" s="337" t="s">
        <v>35792</v>
      </c>
      <c r="C1647" s="338"/>
      <c r="D1647" s="339"/>
      <c r="E1647" s="339"/>
      <c r="F1647" s="339"/>
      <c r="G1647" s="323">
        <v>5</v>
      </c>
    </row>
    <row r="1648" spans="1:7" ht="30" x14ac:dyDescent="0.25">
      <c r="A1648" s="336" t="s">
        <v>35793</v>
      </c>
      <c r="B1648" s="337" t="s">
        <v>35794</v>
      </c>
      <c r="C1648" s="338" t="s">
        <v>10267</v>
      </c>
      <c r="D1648" s="339">
        <v>9.6999999999999993</v>
      </c>
      <c r="E1648" s="339">
        <v>2.5099999999999998</v>
      </c>
      <c r="F1648" s="339">
        <v>12.21</v>
      </c>
      <c r="G1648" s="323">
        <v>9</v>
      </c>
    </row>
    <row r="1649" spans="1:7" ht="30" x14ac:dyDescent="0.25">
      <c r="A1649" s="336" t="s">
        <v>35795</v>
      </c>
      <c r="B1649" s="337" t="s">
        <v>35796</v>
      </c>
      <c r="C1649" s="338" t="s">
        <v>10267</v>
      </c>
      <c r="D1649" s="339">
        <v>16.82</v>
      </c>
      <c r="E1649" s="339">
        <v>2.5099999999999998</v>
      </c>
      <c r="F1649" s="339">
        <v>19.329999999999998</v>
      </c>
      <c r="G1649" s="323">
        <v>9</v>
      </c>
    </row>
    <row r="1650" spans="1:7" x14ac:dyDescent="0.25">
      <c r="A1650" s="336" t="s">
        <v>35797</v>
      </c>
      <c r="B1650" s="337" t="s">
        <v>35798</v>
      </c>
      <c r="C1650" s="338" t="s">
        <v>9690</v>
      </c>
      <c r="D1650" s="339">
        <v>49.68</v>
      </c>
      <c r="E1650" s="339">
        <v>17.25</v>
      </c>
      <c r="F1650" s="339">
        <v>66.930000000000007</v>
      </c>
      <c r="G1650" s="323">
        <v>9</v>
      </c>
    </row>
    <row r="1651" spans="1:7" x14ac:dyDescent="0.25">
      <c r="A1651" s="336" t="s">
        <v>35799</v>
      </c>
      <c r="B1651" s="337" t="s">
        <v>35800</v>
      </c>
      <c r="C1651" s="338" t="s">
        <v>9690</v>
      </c>
      <c r="D1651" s="339">
        <v>102.09</v>
      </c>
      <c r="E1651" s="339">
        <v>17.25</v>
      </c>
      <c r="F1651" s="339">
        <v>119.34</v>
      </c>
      <c r="G1651" s="323">
        <v>9</v>
      </c>
    </row>
    <row r="1652" spans="1:7" ht="30" x14ac:dyDescent="0.25">
      <c r="A1652" s="336" t="s">
        <v>35801</v>
      </c>
      <c r="B1652" s="337" t="s">
        <v>35802</v>
      </c>
      <c r="C1652" s="338" t="s">
        <v>9690</v>
      </c>
      <c r="D1652" s="339">
        <v>164.73</v>
      </c>
      <c r="E1652" s="339"/>
      <c r="F1652" s="339">
        <v>164.73</v>
      </c>
      <c r="G1652" s="323">
        <v>9</v>
      </c>
    </row>
    <row r="1653" spans="1:7" ht="30" x14ac:dyDescent="0.25">
      <c r="A1653" s="336" t="s">
        <v>35803</v>
      </c>
      <c r="B1653" s="337" t="s">
        <v>35804</v>
      </c>
      <c r="C1653" s="338" t="s">
        <v>9690</v>
      </c>
      <c r="D1653" s="339">
        <v>322.61</v>
      </c>
      <c r="E1653" s="339"/>
      <c r="F1653" s="339">
        <v>322.61</v>
      </c>
      <c r="G1653" s="323">
        <v>9</v>
      </c>
    </row>
    <row r="1654" spans="1:7" ht="30" x14ac:dyDescent="0.25">
      <c r="A1654" s="336" t="s">
        <v>35805</v>
      </c>
      <c r="B1654" s="337" t="s">
        <v>35806</v>
      </c>
      <c r="C1654" s="338" t="s">
        <v>9690</v>
      </c>
      <c r="D1654" s="339">
        <v>725.12</v>
      </c>
      <c r="E1654" s="339">
        <v>8.3800000000000008</v>
      </c>
      <c r="F1654" s="339">
        <v>733.5</v>
      </c>
      <c r="G1654" s="323">
        <v>9</v>
      </c>
    </row>
    <row r="1655" spans="1:7" ht="30" x14ac:dyDescent="0.25">
      <c r="A1655" s="336" t="s">
        <v>35807</v>
      </c>
      <c r="B1655" s="337" t="s">
        <v>35808</v>
      </c>
      <c r="C1655" s="338" t="s">
        <v>9690</v>
      </c>
      <c r="D1655" s="339">
        <v>990.35</v>
      </c>
      <c r="E1655" s="339">
        <v>8.3800000000000008</v>
      </c>
      <c r="F1655" s="339">
        <v>998.73</v>
      </c>
      <c r="G1655" s="323">
        <v>9</v>
      </c>
    </row>
    <row r="1656" spans="1:7" x14ac:dyDescent="0.25">
      <c r="A1656" s="336" t="s">
        <v>35809</v>
      </c>
      <c r="B1656" s="337" t="s">
        <v>35810</v>
      </c>
      <c r="C1656" s="338" t="s">
        <v>9690</v>
      </c>
      <c r="D1656" s="339">
        <v>224</v>
      </c>
      <c r="E1656" s="339"/>
      <c r="F1656" s="339">
        <v>224</v>
      </c>
      <c r="G1656" s="323">
        <v>9</v>
      </c>
    </row>
    <row r="1657" spans="1:7" x14ac:dyDescent="0.25">
      <c r="A1657" s="336" t="s">
        <v>35811</v>
      </c>
      <c r="B1657" s="337" t="s">
        <v>35812</v>
      </c>
      <c r="C1657" s="338"/>
      <c r="D1657" s="339"/>
      <c r="E1657" s="339"/>
      <c r="F1657" s="339"/>
      <c r="G1657" s="323">
        <v>5</v>
      </c>
    </row>
    <row r="1658" spans="1:7" x14ac:dyDescent="0.25">
      <c r="A1658" s="336" t="s">
        <v>35813</v>
      </c>
      <c r="B1658" s="337" t="s">
        <v>35814</v>
      </c>
      <c r="C1658" s="338" t="s">
        <v>12917</v>
      </c>
      <c r="D1658" s="339">
        <v>11.37</v>
      </c>
      <c r="E1658" s="339">
        <v>11.14</v>
      </c>
      <c r="F1658" s="339">
        <v>22.51</v>
      </c>
      <c r="G1658" s="323">
        <v>9</v>
      </c>
    </row>
    <row r="1659" spans="1:7" x14ac:dyDescent="0.25">
      <c r="A1659" s="336" t="s">
        <v>35815</v>
      </c>
      <c r="B1659" s="337" t="s">
        <v>35816</v>
      </c>
      <c r="C1659" s="338" t="s">
        <v>35817</v>
      </c>
      <c r="D1659" s="339">
        <v>126.96</v>
      </c>
      <c r="E1659" s="339">
        <v>7.42</v>
      </c>
      <c r="F1659" s="339">
        <v>134.38</v>
      </c>
      <c r="G1659" s="323">
        <v>9</v>
      </c>
    </row>
    <row r="1660" spans="1:7" x14ac:dyDescent="0.25">
      <c r="A1660" s="336" t="s">
        <v>35818</v>
      </c>
      <c r="B1660" s="337" t="s">
        <v>35819</v>
      </c>
      <c r="C1660" s="338"/>
      <c r="D1660" s="339"/>
      <c r="E1660" s="339"/>
      <c r="F1660" s="339"/>
      <c r="G1660" s="323">
        <v>5</v>
      </c>
    </row>
    <row r="1661" spans="1:7" ht="30" x14ac:dyDescent="0.25">
      <c r="A1661" s="336" t="s">
        <v>35820</v>
      </c>
      <c r="B1661" s="337" t="s">
        <v>35821</v>
      </c>
      <c r="C1661" s="338" t="s">
        <v>9690</v>
      </c>
      <c r="D1661" s="339">
        <v>4.0999999999999996</v>
      </c>
      <c r="E1661" s="339">
        <v>2.31</v>
      </c>
      <c r="F1661" s="339">
        <v>6.41</v>
      </c>
      <c r="G1661" s="323">
        <v>9</v>
      </c>
    </row>
    <row r="1662" spans="1:7" ht="30" x14ac:dyDescent="0.25">
      <c r="A1662" s="336" t="s">
        <v>35822</v>
      </c>
      <c r="B1662" s="337" t="s">
        <v>35823</v>
      </c>
      <c r="C1662" s="338" t="s">
        <v>9690</v>
      </c>
      <c r="D1662" s="339">
        <v>8.2100000000000009</v>
      </c>
      <c r="E1662" s="339">
        <v>4.62</v>
      </c>
      <c r="F1662" s="339">
        <v>12.83</v>
      </c>
      <c r="G1662" s="323">
        <v>9</v>
      </c>
    </row>
    <row r="1663" spans="1:7" ht="30" x14ac:dyDescent="0.25">
      <c r="A1663" s="336" t="s">
        <v>35824</v>
      </c>
      <c r="B1663" s="337" t="s">
        <v>35825</v>
      </c>
      <c r="C1663" s="338" t="s">
        <v>9690</v>
      </c>
      <c r="D1663" s="339">
        <v>12.33</v>
      </c>
      <c r="E1663" s="339">
        <v>6.93</v>
      </c>
      <c r="F1663" s="339">
        <v>19.260000000000002</v>
      </c>
      <c r="G1663" s="323">
        <v>9</v>
      </c>
    </row>
    <row r="1664" spans="1:7" ht="30" x14ac:dyDescent="0.25">
      <c r="A1664" s="336" t="s">
        <v>35826</v>
      </c>
      <c r="B1664" s="337" t="s">
        <v>35827</v>
      </c>
      <c r="C1664" s="338" t="s">
        <v>9690</v>
      </c>
      <c r="D1664" s="339">
        <v>16.45</v>
      </c>
      <c r="E1664" s="339">
        <v>9.25</v>
      </c>
      <c r="F1664" s="339">
        <v>25.7</v>
      </c>
      <c r="G1664" s="323">
        <v>9</v>
      </c>
    </row>
    <row r="1665" spans="1:7" ht="30" x14ac:dyDescent="0.25">
      <c r="A1665" s="336" t="s">
        <v>35828</v>
      </c>
      <c r="B1665" s="337" t="s">
        <v>35829</v>
      </c>
      <c r="C1665" s="338" t="s">
        <v>9690</v>
      </c>
      <c r="D1665" s="339">
        <v>24.69</v>
      </c>
      <c r="E1665" s="339">
        <v>13.87</v>
      </c>
      <c r="F1665" s="339">
        <v>38.56</v>
      </c>
      <c r="G1665" s="323">
        <v>9</v>
      </c>
    </row>
    <row r="1666" spans="1:7" ht="30" x14ac:dyDescent="0.25">
      <c r="A1666" s="336" t="s">
        <v>35830</v>
      </c>
      <c r="B1666" s="337" t="s">
        <v>35831</v>
      </c>
      <c r="C1666" s="338" t="s">
        <v>9690</v>
      </c>
      <c r="D1666" s="339">
        <v>24.43</v>
      </c>
      <c r="E1666" s="339">
        <v>1.4</v>
      </c>
      <c r="F1666" s="339">
        <v>25.83</v>
      </c>
      <c r="G1666" s="323">
        <v>9</v>
      </c>
    </row>
    <row r="1667" spans="1:7" ht="30" x14ac:dyDescent="0.25">
      <c r="A1667" s="336" t="s">
        <v>35832</v>
      </c>
      <c r="B1667" s="337" t="s">
        <v>35833</v>
      </c>
      <c r="C1667" s="338" t="s">
        <v>9690</v>
      </c>
      <c r="D1667" s="339">
        <v>44.06</v>
      </c>
      <c r="E1667" s="339">
        <v>1.95</v>
      </c>
      <c r="F1667" s="339">
        <v>46.01</v>
      </c>
      <c r="G1667" s="323">
        <v>9</v>
      </c>
    </row>
    <row r="1668" spans="1:7" ht="30" x14ac:dyDescent="0.25">
      <c r="A1668" s="336" t="s">
        <v>35834</v>
      </c>
      <c r="B1668" s="337" t="s">
        <v>35835</v>
      </c>
      <c r="C1668" s="338" t="s">
        <v>9690</v>
      </c>
      <c r="D1668" s="339">
        <v>69.709999999999994</v>
      </c>
      <c r="E1668" s="339">
        <v>2.5099999999999998</v>
      </c>
      <c r="F1668" s="339">
        <v>72.22</v>
      </c>
      <c r="G1668" s="323">
        <v>9</v>
      </c>
    </row>
    <row r="1669" spans="1:7" x14ac:dyDescent="0.25">
      <c r="A1669" s="336" t="s">
        <v>35836</v>
      </c>
      <c r="B1669" s="337" t="s">
        <v>35837</v>
      </c>
      <c r="C1669" s="338"/>
      <c r="D1669" s="339"/>
      <c r="E1669" s="339"/>
      <c r="F1669" s="339"/>
      <c r="G1669" s="323">
        <v>5</v>
      </c>
    </row>
    <row r="1670" spans="1:7" x14ac:dyDescent="0.25">
      <c r="A1670" s="336" t="s">
        <v>35838</v>
      </c>
      <c r="B1670" s="337" t="s">
        <v>35839</v>
      </c>
      <c r="C1670" s="338" t="s">
        <v>10267</v>
      </c>
      <c r="D1670" s="339">
        <v>35.520000000000003</v>
      </c>
      <c r="E1670" s="339">
        <v>9.66</v>
      </c>
      <c r="F1670" s="339">
        <v>45.18</v>
      </c>
      <c r="G1670" s="323">
        <v>9</v>
      </c>
    </row>
    <row r="1671" spans="1:7" ht="30" x14ac:dyDescent="0.25">
      <c r="A1671" s="336" t="s">
        <v>35840</v>
      </c>
      <c r="B1671" s="337" t="s">
        <v>35841</v>
      </c>
      <c r="C1671" s="338" t="s">
        <v>9690</v>
      </c>
      <c r="D1671" s="339">
        <v>1.21</v>
      </c>
      <c r="E1671" s="339">
        <v>9.66</v>
      </c>
      <c r="F1671" s="339">
        <v>10.87</v>
      </c>
      <c r="G1671" s="323">
        <v>9</v>
      </c>
    </row>
    <row r="1672" spans="1:7" ht="30" x14ac:dyDescent="0.25">
      <c r="A1672" s="336" t="s">
        <v>35842</v>
      </c>
      <c r="B1672" s="337" t="s">
        <v>35843</v>
      </c>
      <c r="C1672" s="338" t="s">
        <v>9690</v>
      </c>
      <c r="D1672" s="339">
        <v>1.54</v>
      </c>
      <c r="E1672" s="339">
        <v>9.66</v>
      </c>
      <c r="F1672" s="339">
        <v>11.2</v>
      </c>
      <c r="G1672" s="323">
        <v>9</v>
      </c>
    </row>
    <row r="1673" spans="1:7" ht="30" x14ac:dyDescent="0.25">
      <c r="A1673" s="336" t="s">
        <v>35844</v>
      </c>
      <c r="B1673" s="337" t="s">
        <v>35845</v>
      </c>
      <c r="C1673" s="338" t="s">
        <v>9690</v>
      </c>
      <c r="D1673" s="339">
        <v>2.19</v>
      </c>
      <c r="E1673" s="339">
        <v>9.66</v>
      </c>
      <c r="F1673" s="339">
        <v>11.85</v>
      </c>
      <c r="G1673" s="323">
        <v>9</v>
      </c>
    </row>
    <row r="1674" spans="1:7" ht="30" x14ac:dyDescent="0.25">
      <c r="A1674" s="336" t="s">
        <v>35846</v>
      </c>
      <c r="B1674" s="337" t="s">
        <v>35847</v>
      </c>
      <c r="C1674" s="338" t="s">
        <v>9690</v>
      </c>
      <c r="D1674" s="339">
        <v>2.2799999999999998</v>
      </c>
      <c r="E1674" s="339">
        <v>9.66</v>
      </c>
      <c r="F1674" s="339">
        <v>11.94</v>
      </c>
      <c r="G1674" s="323">
        <v>9</v>
      </c>
    </row>
    <row r="1675" spans="1:7" ht="30" x14ac:dyDescent="0.25">
      <c r="A1675" s="336" t="s">
        <v>35848</v>
      </c>
      <c r="B1675" s="337" t="s">
        <v>35849</v>
      </c>
      <c r="C1675" s="338" t="s">
        <v>9690</v>
      </c>
      <c r="D1675" s="339">
        <v>4.67</v>
      </c>
      <c r="E1675" s="339">
        <v>9.66</v>
      </c>
      <c r="F1675" s="339">
        <v>14.33</v>
      </c>
      <c r="G1675" s="323">
        <v>9</v>
      </c>
    </row>
    <row r="1676" spans="1:7" ht="30" x14ac:dyDescent="0.25">
      <c r="A1676" s="336" t="s">
        <v>35850</v>
      </c>
      <c r="B1676" s="337" t="s">
        <v>35851</v>
      </c>
      <c r="C1676" s="338" t="s">
        <v>9690</v>
      </c>
      <c r="D1676" s="339">
        <v>4.97</v>
      </c>
      <c r="E1676" s="339">
        <v>9.66</v>
      </c>
      <c r="F1676" s="339">
        <v>14.63</v>
      </c>
      <c r="G1676" s="323">
        <v>9</v>
      </c>
    </row>
    <row r="1677" spans="1:7" ht="30" x14ac:dyDescent="0.25">
      <c r="A1677" s="336" t="s">
        <v>35852</v>
      </c>
      <c r="B1677" s="337" t="s">
        <v>35853</v>
      </c>
      <c r="C1677" s="338" t="s">
        <v>9690</v>
      </c>
      <c r="D1677" s="339">
        <v>5.94</v>
      </c>
      <c r="E1677" s="339">
        <v>9.66</v>
      </c>
      <c r="F1677" s="339">
        <v>15.6</v>
      </c>
      <c r="G1677" s="323">
        <v>9</v>
      </c>
    </row>
    <row r="1678" spans="1:7" ht="30" x14ac:dyDescent="0.25">
      <c r="A1678" s="336" t="s">
        <v>35854</v>
      </c>
      <c r="B1678" s="337" t="s">
        <v>35855</v>
      </c>
      <c r="C1678" s="338" t="s">
        <v>9690</v>
      </c>
      <c r="D1678" s="339">
        <v>6.6</v>
      </c>
      <c r="E1678" s="339">
        <v>9.66</v>
      </c>
      <c r="F1678" s="339">
        <v>16.260000000000002</v>
      </c>
      <c r="G1678" s="323">
        <v>9</v>
      </c>
    </row>
    <row r="1679" spans="1:7" ht="30" x14ac:dyDescent="0.25">
      <c r="A1679" s="336" t="s">
        <v>35856</v>
      </c>
      <c r="B1679" s="337" t="s">
        <v>35857</v>
      </c>
      <c r="C1679" s="338" t="s">
        <v>9690</v>
      </c>
      <c r="D1679" s="339">
        <v>7.66</v>
      </c>
      <c r="E1679" s="339">
        <v>9.66</v>
      </c>
      <c r="F1679" s="339">
        <v>17.32</v>
      </c>
      <c r="G1679" s="323">
        <v>9</v>
      </c>
    </row>
    <row r="1680" spans="1:7" ht="30" x14ac:dyDescent="0.25">
      <c r="A1680" s="336" t="s">
        <v>35858</v>
      </c>
      <c r="B1680" s="337" t="s">
        <v>35859</v>
      </c>
      <c r="C1680" s="338" t="s">
        <v>9690</v>
      </c>
      <c r="D1680" s="339">
        <v>8.56</v>
      </c>
      <c r="E1680" s="339">
        <v>9.66</v>
      </c>
      <c r="F1680" s="339">
        <v>18.22</v>
      </c>
      <c r="G1680" s="323">
        <v>9</v>
      </c>
    </row>
    <row r="1681" spans="1:7" ht="30" x14ac:dyDescent="0.25">
      <c r="A1681" s="336" t="s">
        <v>35860</v>
      </c>
      <c r="B1681" s="337" t="s">
        <v>35861</v>
      </c>
      <c r="C1681" s="338" t="s">
        <v>9690</v>
      </c>
      <c r="D1681" s="339">
        <v>19.57</v>
      </c>
      <c r="E1681" s="339">
        <v>9.66</v>
      </c>
      <c r="F1681" s="339">
        <v>29.23</v>
      </c>
      <c r="G1681" s="323">
        <v>9</v>
      </c>
    </row>
    <row r="1682" spans="1:7" ht="30" x14ac:dyDescent="0.25">
      <c r="A1682" s="336" t="s">
        <v>35862</v>
      </c>
      <c r="B1682" s="337" t="s">
        <v>35863</v>
      </c>
      <c r="C1682" s="338" t="s">
        <v>9690</v>
      </c>
      <c r="D1682" s="339">
        <v>23.83</v>
      </c>
      <c r="E1682" s="339">
        <v>9.66</v>
      </c>
      <c r="F1682" s="339">
        <v>33.49</v>
      </c>
      <c r="G1682" s="323">
        <v>9</v>
      </c>
    </row>
    <row r="1683" spans="1:7" ht="30" x14ac:dyDescent="0.25">
      <c r="A1683" s="336" t="s">
        <v>35864</v>
      </c>
      <c r="B1683" s="337" t="s">
        <v>35865</v>
      </c>
      <c r="C1683" s="338" t="s">
        <v>9690</v>
      </c>
      <c r="D1683" s="339">
        <v>26.82</v>
      </c>
      <c r="E1683" s="339">
        <v>9.66</v>
      </c>
      <c r="F1683" s="339">
        <v>36.479999999999997</v>
      </c>
      <c r="G1683" s="323">
        <v>9</v>
      </c>
    </row>
    <row r="1684" spans="1:7" ht="30" x14ac:dyDescent="0.25">
      <c r="A1684" s="336" t="s">
        <v>35866</v>
      </c>
      <c r="B1684" s="337" t="s">
        <v>35867</v>
      </c>
      <c r="C1684" s="338" t="s">
        <v>9690</v>
      </c>
      <c r="D1684" s="339">
        <v>32.18</v>
      </c>
      <c r="E1684" s="339">
        <v>9.66</v>
      </c>
      <c r="F1684" s="339">
        <v>41.84</v>
      </c>
      <c r="G1684" s="323">
        <v>9</v>
      </c>
    </row>
    <row r="1685" spans="1:7" ht="30" x14ac:dyDescent="0.25">
      <c r="A1685" s="336" t="s">
        <v>35868</v>
      </c>
      <c r="B1685" s="337" t="s">
        <v>35869</v>
      </c>
      <c r="C1685" s="338" t="s">
        <v>9690</v>
      </c>
      <c r="D1685" s="339">
        <v>35.4</v>
      </c>
      <c r="E1685" s="339">
        <v>9.66</v>
      </c>
      <c r="F1685" s="339">
        <v>45.06</v>
      </c>
      <c r="G1685" s="323">
        <v>9</v>
      </c>
    </row>
    <row r="1686" spans="1:7" ht="30" x14ac:dyDescent="0.25">
      <c r="A1686" s="336" t="s">
        <v>35870</v>
      </c>
      <c r="B1686" s="337" t="s">
        <v>35871</v>
      </c>
      <c r="C1686" s="338" t="s">
        <v>9690</v>
      </c>
      <c r="D1686" s="339">
        <v>38.72</v>
      </c>
      <c r="E1686" s="339">
        <v>9.66</v>
      </c>
      <c r="F1686" s="339">
        <v>48.38</v>
      </c>
      <c r="G1686" s="323">
        <v>9</v>
      </c>
    </row>
    <row r="1687" spans="1:7" ht="30" x14ac:dyDescent="0.25">
      <c r="A1687" s="336" t="s">
        <v>35872</v>
      </c>
      <c r="B1687" s="337" t="s">
        <v>35873</v>
      </c>
      <c r="C1687" s="338" t="s">
        <v>9690</v>
      </c>
      <c r="D1687" s="339">
        <v>48.66</v>
      </c>
      <c r="E1687" s="339">
        <v>9.66</v>
      </c>
      <c r="F1687" s="339">
        <v>58.32</v>
      </c>
      <c r="G1687" s="323">
        <v>9</v>
      </c>
    </row>
    <row r="1688" spans="1:7" ht="30" x14ac:dyDescent="0.25">
      <c r="A1688" s="336" t="s">
        <v>35874</v>
      </c>
      <c r="B1688" s="337" t="s">
        <v>35875</v>
      </c>
      <c r="C1688" s="338" t="s">
        <v>9690</v>
      </c>
      <c r="D1688" s="339">
        <v>53.94</v>
      </c>
      <c r="E1688" s="339">
        <v>9.66</v>
      </c>
      <c r="F1688" s="339">
        <v>63.6</v>
      </c>
      <c r="G1688" s="323">
        <v>9</v>
      </c>
    </row>
    <row r="1689" spans="1:7" ht="30" x14ac:dyDescent="0.25">
      <c r="A1689" s="336" t="s">
        <v>35876</v>
      </c>
      <c r="B1689" s="337" t="s">
        <v>35877</v>
      </c>
      <c r="C1689" s="338" t="s">
        <v>9690</v>
      </c>
      <c r="D1689" s="339">
        <v>73.95</v>
      </c>
      <c r="E1689" s="339">
        <v>9.66</v>
      </c>
      <c r="F1689" s="339">
        <v>83.61</v>
      </c>
      <c r="G1689" s="323">
        <v>9</v>
      </c>
    </row>
    <row r="1690" spans="1:7" ht="30" x14ac:dyDescent="0.25">
      <c r="A1690" s="336" t="s">
        <v>35878</v>
      </c>
      <c r="B1690" s="337" t="s">
        <v>35879</v>
      </c>
      <c r="C1690" s="338" t="s">
        <v>9690</v>
      </c>
      <c r="D1690" s="339">
        <v>90.73</v>
      </c>
      <c r="E1690" s="339">
        <v>9.66</v>
      </c>
      <c r="F1690" s="339">
        <v>100.39</v>
      </c>
      <c r="G1690" s="323">
        <v>9</v>
      </c>
    </row>
    <row r="1691" spans="1:7" ht="30" x14ac:dyDescent="0.25">
      <c r="A1691" s="336" t="s">
        <v>35880</v>
      </c>
      <c r="B1691" s="337" t="s">
        <v>35881</v>
      </c>
      <c r="C1691" s="338" t="s">
        <v>9690</v>
      </c>
      <c r="D1691" s="339">
        <v>124.39</v>
      </c>
      <c r="E1691" s="339">
        <v>9.66</v>
      </c>
      <c r="F1691" s="339">
        <v>134.05000000000001</v>
      </c>
      <c r="G1691" s="323">
        <v>9</v>
      </c>
    </row>
    <row r="1692" spans="1:7" ht="30" x14ac:dyDescent="0.25">
      <c r="A1692" s="336" t="s">
        <v>35882</v>
      </c>
      <c r="B1692" s="337" t="s">
        <v>35883</v>
      </c>
      <c r="C1692" s="338" t="s">
        <v>10267</v>
      </c>
      <c r="D1692" s="339">
        <v>174.12</v>
      </c>
      <c r="E1692" s="339">
        <v>17.62</v>
      </c>
      <c r="F1692" s="339">
        <v>191.74</v>
      </c>
      <c r="G1692" s="323">
        <v>9</v>
      </c>
    </row>
    <row r="1693" spans="1:7" ht="30" x14ac:dyDescent="0.25">
      <c r="A1693" s="336" t="s">
        <v>35884</v>
      </c>
      <c r="B1693" s="337" t="s">
        <v>35885</v>
      </c>
      <c r="C1693" s="338" t="s">
        <v>9690</v>
      </c>
      <c r="D1693" s="339">
        <v>14.4</v>
      </c>
      <c r="E1693" s="339">
        <v>9.66</v>
      </c>
      <c r="F1693" s="339">
        <v>24.06</v>
      </c>
      <c r="G1693" s="323">
        <v>9</v>
      </c>
    </row>
    <row r="1694" spans="1:7" ht="30" x14ac:dyDescent="0.25">
      <c r="A1694" s="336" t="s">
        <v>35886</v>
      </c>
      <c r="B1694" s="337" t="s">
        <v>35887</v>
      </c>
      <c r="C1694" s="338" t="s">
        <v>9690</v>
      </c>
      <c r="D1694" s="339">
        <v>17.52</v>
      </c>
      <c r="E1694" s="339">
        <v>9.66</v>
      </c>
      <c r="F1694" s="339">
        <v>27.18</v>
      </c>
      <c r="G1694" s="323">
        <v>9</v>
      </c>
    </row>
    <row r="1695" spans="1:7" x14ac:dyDescent="0.25">
      <c r="A1695" s="336" t="s">
        <v>35888</v>
      </c>
      <c r="B1695" s="337" t="s">
        <v>35889</v>
      </c>
      <c r="C1695" s="338"/>
      <c r="D1695" s="339"/>
      <c r="E1695" s="339"/>
      <c r="F1695" s="339"/>
      <c r="G1695" s="323">
        <v>5</v>
      </c>
    </row>
    <row r="1696" spans="1:7" ht="30" x14ac:dyDescent="0.25">
      <c r="A1696" s="336" t="s">
        <v>35890</v>
      </c>
      <c r="B1696" s="337" t="s">
        <v>35891</v>
      </c>
      <c r="C1696" s="338" t="s">
        <v>10267</v>
      </c>
      <c r="D1696" s="339">
        <v>52.42</v>
      </c>
      <c r="E1696" s="339">
        <v>16.16</v>
      </c>
      <c r="F1696" s="339">
        <v>68.58</v>
      </c>
      <c r="G1696" s="323">
        <v>9</v>
      </c>
    </row>
    <row r="1697" spans="1:7" ht="30" x14ac:dyDescent="0.25">
      <c r="A1697" s="336" t="s">
        <v>35892</v>
      </c>
      <c r="B1697" s="337" t="s">
        <v>35893</v>
      </c>
      <c r="C1697" s="338" t="s">
        <v>10267</v>
      </c>
      <c r="D1697" s="339">
        <v>57</v>
      </c>
      <c r="E1697" s="339">
        <v>16.16</v>
      </c>
      <c r="F1697" s="339">
        <v>73.16</v>
      </c>
      <c r="G1697" s="323">
        <v>9</v>
      </c>
    </row>
    <row r="1698" spans="1:7" ht="30" x14ac:dyDescent="0.25">
      <c r="A1698" s="336" t="s">
        <v>35894</v>
      </c>
      <c r="B1698" s="337" t="s">
        <v>35895</v>
      </c>
      <c r="C1698" s="338" t="s">
        <v>10267</v>
      </c>
      <c r="D1698" s="339">
        <v>152.38</v>
      </c>
      <c r="E1698" s="339">
        <v>20.350000000000001</v>
      </c>
      <c r="F1698" s="339">
        <v>172.73</v>
      </c>
      <c r="G1698" s="323">
        <v>9</v>
      </c>
    </row>
    <row r="1699" spans="1:7" ht="45" x14ac:dyDescent="0.25">
      <c r="A1699" s="336" t="s">
        <v>35896</v>
      </c>
      <c r="B1699" s="337" t="s">
        <v>35897</v>
      </c>
      <c r="C1699" s="338" t="s">
        <v>10267</v>
      </c>
      <c r="D1699" s="339">
        <v>126.41</v>
      </c>
      <c r="E1699" s="339">
        <v>20.350000000000001</v>
      </c>
      <c r="F1699" s="339">
        <v>146.76</v>
      </c>
      <c r="G1699" s="323">
        <v>9</v>
      </c>
    </row>
    <row r="1700" spans="1:7" ht="30" x14ac:dyDescent="0.25">
      <c r="A1700" s="336" t="s">
        <v>35898</v>
      </c>
      <c r="B1700" s="337" t="s">
        <v>35899</v>
      </c>
      <c r="C1700" s="338" t="s">
        <v>10267</v>
      </c>
      <c r="D1700" s="339">
        <v>108.63</v>
      </c>
      <c r="E1700" s="339"/>
      <c r="F1700" s="339">
        <v>108.63</v>
      </c>
      <c r="G1700" s="323">
        <v>9</v>
      </c>
    </row>
    <row r="1701" spans="1:7" x14ac:dyDescent="0.25">
      <c r="A1701" s="336" t="s">
        <v>35900</v>
      </c>
      <c r="B1701" s="337" t="s">
        <v>35901</v>
      </c>
      <c r="C1701" s="338"/>
      <c r="D1701" s="339"/>
      <c r="E1701" s="339"/>
      <c r="F1701" s="339"/>
      <c r="G1701" s="323">
        <v>5</v>
      </c>
    </row>
    <row r="1702" spans="1:7" ht="30" x14ac:dyDescent="0.25">
      <c r="A1702" s="336" t="s">
        <v>35902</v>
      </c>
      <c r="B1702" s="337" t="s">
        <v>35903</v>
      </c>
      <c r="C1702" s="338" t="s">
        <v>10267</v>
      </c>
      <c r="D1702" s="339">
        <v>9.27</v>
      </c>
      <c r="E1702" s="339">
        <v>6.7</v>
      </c>
      <c r="F1702" s="339">
        <v>15.97</v>
      </c>
      <c r="G1702" s="323">
        <v>9</v>
      </c>
    </row>
    <row r="1703" spans="1:7" ht="30" x14ac:dyDescent="0.25">
      <c r="A1703" s="336" t="s">
        <v>35904</v>
      </c>
      <c r="B1703" s="337" t="s">
        <v>35905</v>
      </c>
      <c r="C1703" s="338" t="s">
        <v>10267</v>
      </c>
      <c r="D1703" s="339">
        <v>6.49</v>
      </c>
      <c r="E1703" s="339">
        <v>6.7</v>
      </c>
      <c r="F1703" s="339">
        <v>13.19</v>
      </c>
      <c r="G1703" s="323">
        <v>9</v>
      </c>
    </row>
    <row r="1704" spans="1:7" ht="30" x14ac:dyDescent="0.25">
      <c r="A1704" s="336" t="s">
        <v>35906</v>
      </c>
      <c r="B1704" s="337" t="s">
        <v>35907</v>
      </c>
      <c r="C1704" s="338" t="s">
        <v>10267</v>
      </c>
      <c r="D1704" s="339">
        <v>41.53</v>
      </c>
      <c r="E1704" s="339">
        <v>6.7</v>
      </c>
      <c r="F1704" s="339">
        <v>48.23</v>
      </c>
      <c r="G1704" s="323">
        <v>9</v>
      </c>
    </row>
    <row r="1705" spans="1:7" ht="30" x14ac:dyDescent="0.25">
      <c r="A1705" s="336" t="s">
        <v>35908</v>
      </c>
      <c r="B1705" s="337" t="s">
        <v>35909</v>
      </c>
      <c r="C1705" s="338" t="s">
        <v>10267</v>
      </c>
      <c r="D1705" s="339">
        <v>60.55</v>
      </c>
      <c r="E1705" s="339">
        <v>18.559999999999999</v>
      </c>
      <c r="F1705" s="339">
        <v>79.11</v>
      </c>
      <c r="G1705" s="323">
        <v>9</v>
      </c>
    </row>
    <row r="1706" spans="1:7" ht="30" x14ac:dyDescent="0.25">
      <c r="A1706" s="336" t="s">
        <v>35910</v>
      </c>
      <c r="B1706" s="337" t="s">
        <v>35911</v>
      </c>
      <c r="C1706" s="338" t="s">
        <v>10267</v>
      </c>
      <c r="D1706" s="339">
        <v>46.68</v>
      </c>
      <c r="E1706" s="339">
        <v>6.7</v>
      </c>
      <c r="F1706" s="339">
        <v>53.38</v>
      </c>
      <c r="G1706" s="323">
        <v>9</v>
      </c>
    </row>
    <row r="1707" spans="1:7" ht="30" x14ac:dyDescent="0.25">
      <c r="A1707" s="336" t="s">
        <v>35912</v>
      </c>
      <c r="B1707" s="337" t="s">
        <v>35913</v>
      </c>
      <c r="C1707" s="338" t="s">
        <v>10267</v>
      </c>
      <c r="D1707" s="339">
        <v>67.760000000000005</v>
      </c>
      <c r="E1707" s="339">
        <v>18.559999999999999</v>
      </c>
      <c r="F1707" s="339">
        <v>86.32</v>
      </c>
      <c r="G1707" s="323">
        <v>9</v>
      </c>
    </row>
    <row r="1708" spans="1:7" ht="30" x14ac:dyDescent="0.25">
      <c r="A1708" s="336" t="s">
        <v>35914</v>
      </c>
      <c r="B1708" s="337" t="s">
        <v>35915</v>
      </c>
      <c r="C1708" s="338" t="s">
        <v>10267</v>
      </c>
      <c r="D1708" s="339">
        <v>33.619999999999997</v>
      </c>
      <c r="E1708" s="339">
        <v>21.91</v>
      </c>
      <c r="F1708" s="339">
        <v>55.53</v>
      </c>
      <c r="G1708" s="323">
        <v>9</v>
      </c>
    </row>
    <row r="1709" spans="1:7" x14ac:dyDescent="0.25">
      <c r="A1709" s="336" t="s">
        <v>35916</v>
      </c>
      <c r="B1709" s="337" t="s">
        <v>35917</v>
      </c>
      <c r="C1709" s="338"/>
      <c r="D1709" s="339"/>
      <c r="E1709" s="339"/>
      <c r="F1709" s="339"/>
      <c r="G1709" s="323">
        <v>5</v>
      </c>
    </row>
    <row r="1710" spans="1:7" ht="30" x14ac:dyDescent="0.25">
      <c r="A1710" s="336" t="s">
        <v>35918</v>
      </c>
      <c r="B1710" s="337" t="s">
        <v>35919</v>
      </c>
      <c r="C1710" s="338" t="s">
        <v>13121</v>
      </c>
      <c r="D1710" s="339">
        <v>420.18</v>
      </c>
      <c r="E1710" s="339">
        <v>289.66000000000003</v>
      </c>
      <c r="F1710" s="339">
        <v>709.84</v>
      </c>
      <c r="G1710" s="323">
        <v>9</v>
      </c>
    </row>
    <row r="1711" spans="1:7" ht="30" x14ac:dyDescent="0.25">
      <c r="A1711" s="336" t="s">
        <v>35920</v>
      </c>
      <c r="B1711" s="337" t="s">
        <v>35921</v>
      </c>
      <c r="C1711" s="338" t="s">
        <v>13121</v>
      </c>
      <c r="D1711" s="339">
        <v>433.83</v>
      </c>
      <c r="E1711" s="339"/>
      <c r="F1711" s="339">
        <v>433.83</v>
      </c>
      <c r="G1711" s="323">
        <v>9</v>
      </c>
    </row>
    <row r="1712" spans="1:7" ht="30" x14ac:dyDescent="0.25">
      <c r="A1712" s="336" t="s">
        <v>35922</v>
      </c>
      <c r="B1712" s="337" t="s">
        <v>35923</v>
      </c>
      <c r="C1712" s="338" t="s">
        <v>10267</v>
      </c>
      <c r="D1712" s="339">
        <v>5.0199999999999996</v>
      </c>
      <c r="E1712" s="339">
        <v>7.07</v>
      </c>
      <c r="F1712" s="339">
        <v>12.09</v>
      </c>
      <c r="G1712" s="323">
        <v>9</v>
      </c>
    </row>
    <row r="1713" spans="1:7" ht="30" x14ac:dyDescent="0.25">
      <c r="A1713" s="336" t="s">
        <v>35924</v>
      </c>
      <c r="B1713" s="337" t="s">
        <v>35925</v>
      </c>
      <c r="C1713" s="338" t="s">
        <v>10267</v>
      </c>
      <c r="D1713" s="339">
        <v>12.45</v>
      </c>
      <c r="E1713" s="339">
        <v>14.12</v>
      </c>
      <c r="F1713" s="339">
        <v>26.57</v>
      </c>
      <c r="G1713" s="323">
        <v>9</v>
      </c>
    </row>
    <row r="1714" spans="1:7" ht="30" x14ac:dyDescent="0.25">
      <c r="A1714" s="336" t="s">
        <v>35926</v>
      </c>
      <c r="B1714" s="337" t="s">
        <v>35927</v>
      </c>
      <c r="C1714" s="338" t="s">
        <v>10267</v>
      </c>
      <c r="D1714" s="339">
        <v>47.51</v>
      </c>
      <c r="E1714" s="339">
        <v>7.07</v>
      </c>
      <c r="F1714" s="339">
        <v>54.58</v>
      </c>
      <c r="G1714" s="323">
        <v>9</v>
      </c>
    </row>
    <row r="1715" spans="1:7" x14ac:dyDescent="0.25">
      <c r="A1715" s="336" t="s">
        <v>35928</v>
      </c>
      <c r="B1715" s="337" t="s">
        <v>35929</v>
      </c>
      <c r="C1715" s="338"/>
      <c r="D1715" s="339"/>
      <c r="E1715" s="339"/>
      <c r="F1715" s="339"/>
      <c r="G1715" s="323">
        <v>5</v>
      </c>
    </row>
    <row r="1716" spans="1:7" x14ac:dyDescent="0.25">
      <c r="A1716" s="336" t="s">
        <v>35930</v>
      </c>
      <c r="B1716" s="337" t="s">
        <v>35931</v>
      </c>
      <c r="C1716" s="338" t="s">
        <v>13121</v>
      </c>
      <c r="D1716" s="339"/>
      <c r="E1716" s="339">
        <v>67</v>
      </c>
      <c r="F1716" s="339">
        <v>67</v>
      </c>
      <c r="G1716" s="323">
        <v>9</v>
      </c>
    </row>
    <row r="1717" spans="1:7" x14ac:dyDescent="0.25">
      <c r="A1717" s="336" t="s">
        <v>35932</v>
      </c>
      <c r="B1717" s="337" t="s">
        <v>35933</v>
      </c>
      <c r="C1717" s="338" t="s">
        <v>10267</v>
      </c>
      <c r="D1717" s="339">
        <v>3.87</v>
      </c>
      <c r="E1717" s="339">
        <v>3.35</v>
      </c>
      <c r="F1717" s="339">
        <v>7.22</v>
      </c>
      <c r="G1717" s="323">
        <v>9</v>
      </c>
    </row>
    <row r="1718" spans="1:7" ht="30" x14ac:dyDescent="0.25">
      <c r="A1718" s="336" t="s">
        <v>35934</v>
      </c>
      <c r="B1718" s="337" t="s">
        <v>35935</v>
      </c>
      <c r="C1718" s="338" t="s">
        <v>10267</v>
      </c>
      <c r="D1718" s="339">
        <v>2.16</v>
      </c>
      <c r="E1718" s="339">
        <v>3.35</v>
      </c>
      <c r="F1718" s="339">
        <v>5.51</v>
      </c>
      <c r="G1718" s="323">
        <v>9</v>
      </c>
    </row>
    <row r="1719" spans="1:7" ht="30" x14ac:dyDescent="0.25">
      <c r="A1719" s="336" t="s">
        <v>35936</v>
      </c>
      <c r="B1719" s="337" t="s">
        <v>35937</v>
      </c>
      <c r="C1719" s="338" t="s">
        <v>10267</v>
      </c>
      <c r="D1719" s="339">
        <v>12.99</v>
      </c>
      <c r="E1719" s="339">
        <v>3.35</v>
      </c>
      <c r="F1719" s="339">
        <v>16.34</v>
      </c>
      <c r="G1719" s="323">
        <v>9</v>
      </c>
    </row>
    <row r="1720" spans="1:7" x14ac:dyDescent="0.25">
      <c r="A1720" s="336" t="s">
        <v>35938</v>
      </c>
      <c r="B1720" s="337" t="s">
        <v>35939</v>
      </c>
      <c r="C1720" s="338"/>
      <c r="D1720" s="339"/>
      <c r="E1720" s="339"/>
      <c r="F1720" s="339"/>
      <c r="G1720" s="323">
        <v>2</v>
      </c>
    </row>
    <row r="1721" spans="1:7" x14ac:dyDescent="0.25">
      <c r="A1721" s="336" t="s">
        <v>35940</v>
      </c>
      <c r="B1721" s="337" t="s">
        <v>35941</v>
      </c>
      <c r="C1721" s="338"/>
      <c r="D1721" s="339"/>
      <c r="E1721" s="339"/>
      <c r="F1721" s="339"/>
      <c r="G1721" s="323">
        <v>5</v>
      </c>
    </row>
    <row r="1722" spans="1:7" x14ac:dyDescent="0.25">
      <c r="A1722" s="336" t="s">
        <v>35942</v>
      </c>
      <c r="B1722" s="337" t="s">
        <v>35943</v>
      </c>
      <c r="C1722" s="338" t="s">
        <v>10267</v>
      </c>
      <c r="D1722" s="339">
        <v>6.79</v>
      </c>
      <c r="E1722" s="339">
        <v>28.74</v>
      </c>
      <c r="F1722" s="339">
        <v>35.53</v>
      </c>
      <c r="G1722" s="323">
        <v>9</v>
      </c>
    </row>
    <row r="1723" spans="1:7" x14ac:dyDescent="0.25">
      <c r="A1723" s="336" t="s">
        <v>35944</v>
      </c>
      <c r="B1723" s="337" t="s">
        <v>35945</v>
      </c>
      <c r="C1723" s="338" t="s">
        <v>10267</v>
      </c>
      <c r="D1723" s="339">
        <v>4.03</v>
      </c>
      <c r="E1723" s="339">
        <v>28.74</v>
      </c>
      <c r="F1723" s="339">
        <v>32.770000000000003</v>
      </c>
      <c r="G1723" s="323">
        <v>9</v>
      </c>
    </row>
    <row r="1724" spans="1:7" x14ac:dyDescent="0.25">
      <c r="A1724" s="336" t="s">
        <v>35946</v>
      </c>
      <c r="B1724" s="337" t="s">
        <v>35947</v>
      </c>
      <c r="C1724" s="338" t="s">
        <v>10267</v>
      </c>
      <c r="D1724" s="339">
        <v>5.69</v>
      </c>
      <c r="E1724" s="339">
        <v>7.32</v>
      </c>
      <c r="F1724" s="339">
        <v>13.01</v>
      </c>
      <c r="G1724" s="323">
        <v>9</v>
      </c>
    </row>
    <row r="1725" spans="1:7" x14ac:dyDescent="0.25">
      <c r="A1725" s="336" t="s">
        <v>35948</v>
      </c>
      <c r="B1725" s="337" t="s">
        <v>35949</v>
      </c>
      <c r="C1725" s="338" t="s">
        <v>9690</v>
      </c>
      <c r="D1725" s="339">
        <v>23.98</v>
      </c>
      <c r="E1725" s="339">
        <v>20.58</v>
      </c>
      <c r="F1725" s="339">
        <v>44.56</v>
      </c>
      <c r="G1725" s="323">
        <v>9</v>
      </c>
    </row>
    <row r="1726" spans="1:7" x14ac:dyDescent="0.25">
      <c r="A1726" s="336" t="s">
        <v>35950</v>
      </c>
      <c r="B1726" s="337" t="s">
        <v>35951</v>
      </c>
      <c r="C1726" s="338" t="s">
        <v>10267</v>
      </c>
      <c r="D1726" s="339">
        <v>6.59</v>
      </c>
      <c r="E1726" s="339">
        <v>7.87</v>
      </c>
      <c r="F1726" s="339">
        <v>14.46</v>
      </c>
      <c r="G1726" s="323">
        <v>9</v>
      </c>
    </row>
    <row r="1727" spans="1:7" x14ac:dyDescent="0.25">
      <c r="A1727" s="336" t="s">
        <v>35952</v>
      </c>
      <c r="B1727" s="337" t="s">
        <v>35953</v>
      </c>
      <c r="C1727" s="338"/>
      <c r="D1727" s="339"/>
      <c r="E1727" s="339"/>
      <c r="F1727" s="339"/>
      <c r="G1727" s="323">
        <v>5</v>
      </c>
    </row>
    <row r="1728" spans="1:7" x14ac:dyDescent="0.25">
      <c r="A1728" s="336" t="s">
        <v>35954</v>
      </c>
      <c r="B1728" s="337" t="s">
        <v>35955</v>
      </c>
      <c r="C1728" s="338" t="s">
        <v>10267</v>
      </c>
      <c r="D1728" s="339">
        <v>2.48</v>
      </c>
      <c r="E1728" s="339">
        <v>9.91</v>
      </c>
      <c r="F1728" s="339">
        <v>12.39</v>
      </c>
      <c r="G1728" s="323">
        <v>9</v>
      </c>
    </row>
    <row r="1729" spans="1:7" x14ac:dyDescent="0.25">
      <c r="A1729" s="336" t="s">
        <v>35956</v>
      </c>
      <c r="B1729" s="337" t="s">
        <v>35957</v>
      </c>
      <c r="C1729" s="338" t="s">
        <v>10267</v>
      </c>
      <c r="D1729" s="339">
        <v>4.58</v>
      </c>
      <c r="E1729" s="339">
        <v>9.91</v>
      </c>
      <c r="F1729" s="339">
        <v>14.49</v>
      </c>
      <c r="G1729" s="323">
        <v>9</v>
      </c>
    </row>
    <row r="1730" spans="1:7" x14ac:dyDescent="0.25">
      <c r="A1730" s="336" t="s">
        <v>35958</v>
      </c>
      <c r="B1730" s="337" t="s">
        <v>35959</v>
      </c>
      <c r="C1730" s="338"/>
      <c r="D1730" s="339"/>
      <c r="E1730" s="339"/>
      <c r="F1730" s="339"/>
      <c r="G1730" s="323">
        <v>5</v>
      </c>
    </row>
    <row r="1731" spans="1:7" x14ac:dyDescent="0.25">
      <c r="A1731" s="336" t="s">
        <v>35960</v>
      </c>
      <c r="B1731" s="337" t="s">
        <v>35961</v>
      </c>
      <c r="C1731" s="338" t="s">
        <v>10267</v>
      </c>
      <c r="D1731" s="339">
        <v>5.31</v>
      </c>
      <c r="E1731" s="339">
        <v>21.8</v>
      </c>
      <c r="F1731" s="339">
        <v>27.11</v>
      </c>
      <c r="G1731" s="323">
        <v>9</v>
      </c>
    </row>
    <row r="1732" spans="1:7" x14ac:dyDescent="0.25">
      <c r="A1732" s="336" t="s">
        <v>35962</v>
      </c>
      <c r="B1732" s="337" t="s">
        <v>35963</v>
      </c>
      <c r="C1732" s="338" t="s">
        <v>10267</v>
      </c>
      <c r="D1732" s="339">
        <v>7.13</v>
      </c>
      <c r="E1732" s="339">
        <v>18.52</v>
      </c>
      <c r="F1732" s="339">
        <v>25.65</v>
      </c>
      <c r="G1732" s="323">
        <v>9</v>
      </c>
    </row>
    <row r="1733" spans="1:7" x14ac:dyDescent="0.25">
      <c r="A1733" s="336" t="s">
        <v>35964</v>
      </c>
      <c r="B1733" s="337" t="s">
        <v>35965</v>
      </c>
      <c r="C1733" s="338" t="s">
        <v>10267</v>
      </c>
      <c r="D1733" s="339">
        <v>12.58</v>
      </c>
      <c r="E1733" s="339">
        <v>10.29</v>
      </c>
      <c r="F1733" s="339">
        <v>22.87</v>
      </c>
      <c r="G1733" s="323">
        <v>9</v>
      </c>
    </row>
    <row r="1734" spans="1:7" x14ac:dyDescent="0.25">
      <c r="A1734" s="336" t="s">
        <v>35966</v>
      </c>
      <c r="B1734" s="337" t="s">
        <v>35967</v>
      </c>
      <c r="C1734" s="338" t="s">
        <v>10267</v>
      </c>
      <c r="D1734" s="339">
        <v>15.1</v>
      </c>
      <c r="E1734" s="339">
        <v>17.68</v>
      </c>
      <c r="F1734" s="339">
        <v>32.78</v>
      </c>
      <c r="G1734" s="323">
        <v>9</v>
      </c>
    </row>
    <row r="1735" spans="1:7" ht="30" x14ac:dyDescent="0.25">
      <c r="A1735" s="336" t="s">
        <v>35968</v>
      </c>
      <c r="B1735" s="337" t="s">
        <v>35969</v>
      </c>
      <c r="C1735" s="338" t="s">
        <v>10267</v>
      </c>
      <c r="D1735" s="339">
        <v>7.73</v>
      </c>
      <c r="E1735" s="339">
        <v>13.11</v>
      </c>
      <c r="F1735" s="339">
        <v>20.84</v>
      </c>
      <c r="G1735" s="323">
        <v>9</v>
      </c>
    </row>
    <row r="1736" spans="1:7" ht="30" x14ac:dyDescent="0.25">
      <c r="A1736" s="336" t="s">
        <v>35970</v>
      </c>
      <c r="B1736" s="337" t="s">
        <v>35971</v>
      </c>
      <c r="C1736" s="338" t="s">
        <v>10267</v>
      </c>
      <c r="D1736" s="339">
        <v>33.47</v>
      </c>
      <c r="E1736" s="339">
        <v>13.11</v>
      </c>
      <c r="F1736" s="339">
        <v>46.58</v>
      </c>
      <c r="G1736" s="323">
        <v>9</v>
      </c>
    </row>
    <row r="1737" spans="1:7" x14ac:dyDescent="0.25">
      <c r="A1737" s="336" t="s">
        <v>35972</v>
      </c>
      <c r="B1737" s="337" t="s">
        <v>35973</v>
      </c>
      <c r="C1737" s="338" t="s">
        <v>10267</v>
      </c>
      <c r="D1737" s="339">
        <v>19.600000000000001</v>
      </c>
      <c r="E1737" s="339">
        <v>17.68</v>
      </c>
      <c r="F1737" s="339">
        <v>37.28</v>
      </c>
      <c r="G1737" s="323">
        <v>9</v>
      </c>
    </row>
    <row r="1738" spans="1:7" x14ac:dyDescent="0.25">
      <c r="A1738" s="336" t="s">
        <v>35974</v>
      </c>
      <c r="B1738" s="337" t="s">
        <v>35975</v>
      </c>
      <c r="C1738" s="338"/>
      <c r="D1738" s="339"/>
      <c r="E1738" s="339"/>
      <c r="F1738" s="339"/>
      <c r="G1738" s="323">
        <v>5</v>
      </c>
    </row>
    <row r="1739" spans="1:7" x14ac:dyDescent="0.25">
      <c r="A1739" s="336" t="s">
        <v>35976</v>
      </c>
      <c r="B1739" s="337" t="s">
        <v>35977</v>
      </c>
      <c r="C1739" s="338" t="s">
        <v>10267</v>
      </c>
      <c r="D1739" s="339">
        <v>6.62</v>
      </c>
      <c r="E1739" s="339">
        <v>13.11</v>
      </c>
      <c r="F1739" s="339">
        <v>19.73</v>
      </c>
      <c r="G1739" s="323">
        <v>9</v>
      </c>
    </row>
    <row r="1740" spans="1:7" x14ac:dyDescent="0.25">
      <c r="A1740" s="336" t="s">
        <v>35978</v>
      </c>
      <c r="B1740" s="337" t="s">
        <v>35979</v>
      </c>
      <c r="C1740" s="338" t="s">
        <v>9690</v>
      </c>
      <c r="D1740" s="339">
        <v>2.6</v>
      </c>
      <c r="E1740" s="339">
        <v>2.44</v>
      </c>
      <c r="F1740" s="339">
        <v>5.04</v>
      </c>
      <c r="G1740" s="323">
        <v>9</v>
      </c>
    </row>
    <row r="1741" spans="1:7" x14ac:dyDescent="0.25">
      <c r="A1741" s="336" t="s">
        <v>35980</v>
      </c>
      <c r="B1741" s="337" t="s">
        <v>35981</v>
      </c>
      <c r="C1741" s="338" t="s">
        <v>10267</v>
      </c>
      <c r="D1741" s="339">
        <v>8.85</v>
      </c>
      <c r="E1741" s="339">
        <v>14.79</v>
      </c>
      <c r="F1741" s="339">
        <v>23.64</v>
      </c>
      <c r="G1741" s="323">
        <v>9</v>
      </c>
    </row>
    <row r="1742" spans="1:7" x14ac:dyDescent="0.25">
      <c r="A1742" s="336" t="s">
        <v>35982</v>
      </c>
      <c r="B1742" s="337" t="s">
        <v>35983</v>
      </c>
      <c r="C1742" s="338" t="s">
        <v>9690</v>
      </c>
      <c r="D1742" s="339">
        <v>2.34</v>
      </c>
      <c r="E1742" s="339">
        <v>1.95</v>
      </c>
      <c r="F1742" s="339">
        <v>4.29</v>
      </c>
      <c r="G1742" s="323">
        <v>9</v>
      </c>
    </row>
    <row r="1743" spans="1:7" x14ac:dyDescent="0.25">
      <c r="A1743" s="336" t="s">
        <v>35984</v>
      </c>
      <c r="B1743" s="337" t="s">
        <v>35985</v>
      </c>
      <c r="C1743" s="338"/>
      <c r="D1743" s="339"/>
      <c r="E1743" s="339"/>
      <c r="F1743" s="339"/>
      <c r="G1743" s="323">
        <v>5</v>
      </c>
    </row>
    <row r="1744" spans="1:7" x14ac:dyDescent="0.25">
      <c r="A1744" s="336" t="s">
        <v>35986</v>
      </c>
      <c r="B1744" s="337" t="s">
        <v>35987</v>
      </c>
      <c r="C1744" s="338" t="s">
        <v>10267</v>
      </c>
      <c r="D1744" s="339">
        <v>3.64</v>
      </c>
      <c r="E1744" s="339">
        <v>17.68</v>
      </c>
      <c r="F1744" s="339">
        <v>21.32</v>
      </c>
      <c r="G1744" s="323">
        <v>9</v>
      </c>
    </row>
    <row r="1745" spans="1:7" x14ac:dyDescent="0.25">
      <c r="A1745" s="336" t="s">
        <v>35988</v>
      </c>
      <c r="B1745" s="337" t="s">
        <v>35989</v>
      </c>
      <c r="C1745" s="338"/>
      <c r="D1745" s="339"/>
      <c r="E1745" s="339"/>
      <c r="F1745" s="339"/>
      <c r="G1745" s="323">
        <v>5</v>
      </c>
    </row>
    <row r="1746" spans="1:7" x14ac:dyDescent="0.25">
      <c r="A1746" s="336" t="s">
        <v>35990</v>
      </c>
      <c r="B1746" s="337" t="s">
        <v>35991</v>
      </c>
      <c r="C1746" s="338" t="s">
        <v>10267</v>
      </c>
      <c r="D1746" s="339">
        <v>9.81</v>
      </c>
      <c r="E1746" s="339">
        <v>32.92</v>
      </c>
      <c r="F1746" s="339">
        <v>42.73</v>
      </c>
      <c r="G1746" s="323">
        <v>9</v>
      </c>
    </row>
    <row r="1747" spans="1:7" x14ac:dyDescent="0.25">
      <c r="A1747" s="336" t="s">
        <v>35992</v>
      </c>
      <c r="B1747" s="337" t="s">
        <v>35993</v>
      </c>
      <c r="C1747" s="338" t="s">
        <v>12917</v>
      </c>
      <c r="D1747" s="339">
        <v>4.1900000000000004</v>
      </c>
      <c r="E1747" s="339"/>
      <c r="F1747" s="339">
        <v>4.1900000000000004</v>
      </c>
      <c r="G1747" s="323">
        <v>9</v>
      </c>
    </row>
    <row r="1748" spans="1:7" x14ac:dyDescent="0.25">
      <c r="A1748" s="336" t="s">
        <v>35994</v>
      </c>
      <c r="B1748" s="337" t="s">
        <v>35995</v>
      </c>
      <c r="C1748" s="338" t="s">
        <v>12917</v>
      </c>
      <c r="D1748" s="339">
        <v>2.84</v>
      </c>
      <c r="E1748" s="339"/>
      <c r="F1748" s="339">
        <v>2.84</v>
      </c>
      <c r="G1748" s="323">
        <v>9</v>
      </c>
    </row>
    <row r="1749" spans="1:7" ht="45" x14ac:dyDescent="0.25">
      <c r="A1749" s="336" t="s">
        <v>35996</v>
      </c>
      <c r="B1749" s="337" t="s">
        <v>35997</v>
      </c>
      <c r="C1749" s="338" t="s">
        <v>10267</v>
      </c>
      <c r="D1749" s="339">
        <v>72.31</v>
      </c>
      <c r="E1749" s="339">
        <v>164.32</v>
      </c>
      <c r="F1749" s="339">
        <v>236.63</v>
      </c>
      <c r="G1749" s="323">
        <v>9</v>
      </c>
    </row>
    <row r="1750" spans="1:7" ht="45" x14ac:dyDescent="0.25">
      <c r="A1750" s="336" t="s">
        <v>35998</v>
      </c>
      <c r="B1750" s="337" t="s">
        <v>35999</v>
      </c>
      <c r="C1750" s="338" t="s">
        <v>10267</v>
      </c>
      <c r="D1750" s="339">
        <v>309.91000000000003</v>
      </c>
      <c r="E1750" s="339">
        <v>190.37</v>
      </c>
      <c r="F1750" s="339">
        <v>500.28</v>
      </c>
      <c r="G1750" s="323">
        <v>9</v>
      </c>
    </row>
    <row r="1751" spans="1:7" x14ac:dyDescent="0.25">
      <c r="A1751" s="336" t="s">
        <v>36000</v>
      </c>
      <c r="B1751" s="337" t="s">
        <v>36001</v>
      </c>
      <c r="C1751" s="338"/>
      <c r="D1751" s="339"/>
      <c r="E1751" s="339"/>
      <c r="F1751" s="339"/>
      <c r="G1751" s="323">
        <v>5</v>
      </c>
    </row>
    <row r="1752" spans="1:7" x14ac:dyDescent="0.25">
      <c r="A1752" s="336" t="s">
        <v>36002</v>
      </c>
      <c r="B1752" s="337" t="s">
        <v>36003</v>
      </c>
      <c r="C1752" s="338" t="s">
        <v>9690</v>
      </c>
      <c r="D1752" s="339">
        <v>1.4</v>
      </c>
      <c r="E1752" s="339">
        <v>1.33</v>
      </c>
      <c r="F1752" s="339">
        <v>2.73</v>
      </c>
      <c r="G1752" s="323">
        <v>9</v>
      </c>
    </row>
    <row r="1753" spans="1:7" x14ac:dyDescent="0.25">
      <c r="A1753" s="336" t="s">
        <v>36004</v>
      </c>
      <c r="B1753" s="337" t="s">
        <v>36005</v>
      </c>
      <c r="C1753" s="338" t="s">
        <v>9690</v>
      </c>
      <c r="D1753" s="339">
        <v>0.83</v>
      </c>
      <c r="E1753" s="339">
        <v>2.66</v>
      </c>
      <c r="F1753" s="339">
        <v>3.49</v>
      </c>
      <c r="G1753" s="323">
        <v>9</v>
      </c>
    </row>
    <row r="1754" spans="1:7" ht="30" x14ac:dyDescent="0.25">
      <c r="A1754" s="336" t="s">
        <v>36006</v>
      </c>
      <c r="B1754" s="337" t="s">
        <v>36007</v>
      </c>
      <c r="C1754" s="338"/>
      <c r="D1754" s="339"/>
      <c r="E1754" s="339"/>
      <c r="F1754" s="339"/>
      <c r="G1754" s="323">
        <v>5</v>
      </c>
    </row>
    <row r="1755" spans="1:7" x14ac:dyDescent="0.25">
      <c r="A1755" s="336" t="s">
        <v>36008</v>
      </c>
      <c r="B1755" s="337" t="s">
        <v>36009</v>
      </c>
      <c r="C1755" s="338" t="s">
        <v>10267</v>
      </c>
      <c r="D1755" s="339">
        <v>6.44</v>
      </c>
      <c r="E1755" s="339">
        <v>17.68</v>
      </c>
      <c r="F1755" s="339">
        <v>24.12</v>
      </c>
      <c r="G1755" s="323">
        <v>9</v>
      </c>
    </row>
    <row r="1756" spans="1:7" x14ac:dyDescent="0.25">
      <c r="A1756" s="336" t="s">
        <v>36010</v>
      </c>
      <c r="B1756" s="337" t="s">
        <v>36011</v>
      </c>
      <c r="C1756" s="338" t="s">
        <v>10267</v>
      </c>
      <c r="D1756" s="339">
        <v>8.09</v>
      </c>
      <c r="E1756" s="339">
        <v>17.68</v>
      </c>
      <c r="F1756" s="339">
        <v>25.77</v>
      </c>
      <c r="G1756" s="323">
        <v>9</v>
      </c>
    </row>
    <row r="1757" spans="1:7" x14ac:dyDescent="0.25">
      <c r="A1757" s="336" t="s">
        <v>36012</v>
      </c>
      <c r="B1757" s="337" t="s">
        <v>36013</v>
      </c>
      <c r="C1757" s="338" t="s">
        <v>10267</v>
      </c>
      <c r="D1757" s="339">
        <v>9.4600000000000009</v>
      </c>
      <c r="E1757" s="339">
        <v>17.68</v>
      </c>
      <c r="F1757" s="339">
        <v>27.14</v>
      </c>
      <c r="G1757" s="323">
        <v>9</v>
      </c>
    </row>
    <row r="1758" spans="1:7" x14ac:dyDescent="0.25">
      <c r="A1758" s="336" t="s">
        <v>36014</v>
      </c>
      <c r="B1758" s="337" t="s">
        <v>36015</v>
      </c>
      <c r="C1758" s="338" t="s">
        <v>10267</v>
      </c>
      <c r="D1758" s="339">
        <v>11.74</v>
      </c>
      <c r="E1758" s="339">
        <v>17.68</v>
      </c>
      <c r="F1758" s="339">
        <v>29.42</v>
      </c>
      <c r="G1758" s="323">
        <v>9</v>
      </c>
    </row>
    <row r="1759" spans="1:7" x14ac:dyDescent="0.25">
      <c r="A1759" s="336" t="s">
        <v>36016</v>
      </c>
      <c r="B1759" s="337" t="s">
        <v>36017</v>
      </c>
      <c r="C1759" s="338" t="s">
        <v>10267</v>
      </c>
      <c r="D1759" s="339">
        <v>9.31</v>
      </c>
      <c r="E1759" s="339">
        <v>17.68</v>
      </c>
      <c r="F1759" s="339">
        <v>26.99</v>
      </c>
      <c r="G1759" s="323">
        <v>9</v>
      </c>
    </row>
    <row r="1760" spans="1:7" x14ac:dyDescent="0.25">
      <c r="A1760" s="336" t="s">
        <v>36018</v>
      </c>
      <c r="B1760" s="337" t="s">
        <v>36019</v>
      </c>
      <c r="C1760" s="338" t="s">
        <v>10267</v>
      </c>
      <c r="D1760" s="339">
        <v>60.77</v>
      </c>
      <c r="E1760" s="339">
        <v>37.04</v>
      </c>
      <c r="F1760" s="339">
        <v>97.81</v>
      </c>
      <c r="G1760" s="323">
        <v>9</v>
      </c>
    </row>
    <row r="1761" spans="1:7" x14ac:dyDescent="0.25">
      <c r="A1761" s="336" t="s">
        <v>36020</v>
      </c>
      <c r="B1761" s="337" t="s">
        <v>36021</v>
      </c>
      <c r="C1761" s="338" t="s">
        <v>10267</v>
      </c>
      <c r="D1761" s="339">
        <v>16.25</v>
      </c>
      <c r="E1761" s="339">
        <v>17.68</v>
      </c>
      <c r="F1761" s="339">
        <v>33.93</v>
      </c>
      <c r="G1761" s="323">
        <v>9</v>
      </c>
    </row>
    <row r="1762" spans="1:7" x14ac:dyDescent="0.25">
      <c r="A1762" s="336" t="s">
        <v>36022</v>
      </c>
      <c r="B1762" s="337" t="s">
        <v>36023</v>
      </c>
      <c r="C1762" s="338" t="s">
        <v>10267</v>
      </c>
      <c r="D1762" s="339">
        <v>12.76</v>
      </c>
      <c r="E1762" s="339">
        <v>24.69</v>
      </c>
      <c r="F1762" s="339">
        <v>37.450000000000003</v>
      </c>
      <c r="G1762" s="323">
        <v>9</v>
      </c>
    </row>
    <row r="1763" spans="1:7" ht="45" x14ac:dyDescent="0.25">
      <c r="A1763" s="336" t="s">
        <v>36024</v>
      </c>
      <c r="B1763" s="337" t="s">
        <v>36025</v>
      </c>
      <c r="C1763" s="338" t="s">
        <v>10267</v>
      </c>
      <c r="D1763" s="339">
        <v>204.81</v>
      </c>
      <c r="E1763" s="339"/>
      <c r="F1763" s="339">
        <v>204.81</v>
      </c>
      <c r="G1763" s="323">
        <v>9</v>
      </c>
    </row>
    <row r="1764" spans="1:7" ht="45" x14ac:dyDescent="0.25">
      <c r="A1764" s="336" t="s">
        <v>36026</v>
      </c>
      <c r="B1764" s="337" t="s">
        <v>36027</v>
      </c>
      <c r="C1764" s="338" t="s">
        <v>10267</v>
      </c>
      <c r="D1764" s="339">
        <v>406.08</v>
      </c>
      <c r="E1764" s="339"/>
      <c r="F1764" s="339">
        <v>406.08</v>
      </c>
      <c r="G1764" s="323">
        <v>9</v>
      </c>
    </row>
    <row r="1765" spans="1:7" x14ac:dyDescent="0.25">
      <c r="A1765" s="336" t="s">
        <v>36028</v>
      </c>
      <c r="B1765" s="337" t="s">
        <v>36029</v>
      </c>
      <c r="C1765" s="338"/>
      <c r="D1765" s="339"/>
      <c r="E1765" s="339"/>
      <c r="F1765" s="339"/>
      <c r="G1765" s="323">
        <v>5</v>
      </c>
    </row>
    <row r="1766" spans="1:7" x14ac:dyDescent="0.25">
      <c r="A1766" s="336" t="s">
        <v>36030</v>
      </c>
      <c r="B1766" s="337" t="s">
        <v>36031</v>
      </c>
      <c r="C1766" s="338" t="s">
        <v>10267</v>
      </c>
      <c r="D1766" s="339">
        <v>14.94</v>
      </c>
      <c r="E1766" s="339">
        <v>24.69</v>
      </c>
      <c r="F1766" s="339">
        <v>39.630000000000003</v>
      </c>
      <c r="G1766" s="323">
        <v>9</v>
      </c>
    </row>
    <row r="1767" spans="1:7" x14ac:dyDescent="0.25">
      <c r="A1767" s="336" t="s">
        <v>36032</v>
      </c>
      <c r="B1767" s="337" t="s">
        <v>36033</v>
      </c>
      <c r="C1767" s="338"/>
      <c r="D1767" s="339"/>
      <c r="E1767" s="339"/>
      <c r="F1767" s="339"/>
      <c r="G1767" s="323">
        <v>5</v>
      </c>
    </row>
    <row r="1768" spans="1:7" x14ac:dyDescent="0.25">
      <c r="A1768" s="336" t="s">
        <v>36034</v>
      </c>
      <c r="B1768" s="337" t="s">
        <v>36035</v>
      </c>
      <c r="C1768" s="338" t="s">
        <v>10267</v>
      </c>
      <c r="D1768" s="339">
        <v>15.28</v>
      </c>
      <c r="E1768" s="339">
        <v>24.69</v>
      </c>
      <c r="F1768" s="339">
        <v>39.97</v>
      </c>
      <c r="G1768" s="323">
        <v>9</v>
      </c>
    </row>
    <row r="1769" spans="1:7" x14ac:dyDescent="0.25">
      <c r="A1769" s="336" t="s">
        <v>36036</v>
      </c>
      <c r="B1769" s="337" t="s">
        <v>36037</v>
      </c>
      <c r="C1769" s="338"/>
      <c r="D1769" s="339"/>
      <c r="E1769" s="339"/>
      <c r="F1769" s="339"/>
      <c r="G1769" s="323">
        <v>2</v>
      </c>
    </row>
    <row r="1770" spans="1:7" x14ac:dyDescent="0.25">
      <c r="A1770" s="336" t="s">
        <v>36038</v>
      </c>
      <c r="B1770" s="337" t="s">
        <v>36039</v>
      </c>
      <c r="C1770" s="338"/>
      <c r="D1770" s="339"/>
      <c r="E1770" s="339"/>
      <c r="F1770" s="339"/>
      <c r="G1770" s="323">
        <v>5</v>
      </c>
    </row>
    <row r="1771" spans="1:7" x14ac:dyDescent="0.25">
      <c r="A1771" s="336" t="s">
        <v>36040</v>
      </c>
      <c r="B1771" s="337" t="s">
        <v>36041</v>
      </c>
      <c r="C1771" s="338" t="s">
        <v>13121</v>
      </c>
      <c r="D1771" s="339">
        <v>136.69999999999999</v>
      </c>
      <c r="E1771" s="339">
        <v>41.88</v>
      </c>
      <c r="F1771" s="339">
        <v>178.58</v>
      </c>
      <c r="G1771" s="323">
        <v>9</v>
      </c>
    </row>
    <row r="1772" spans="1:7" ht="30" x14ac:dyDescent="0.25">
      <c r="A1772" s="336" t="s">
        <v>36042</v>
      </c>
      <c r="B1772" s="337" t="s">
        <v>36043</v>
      </c>
      <c r="C1772" s="338" t="s">
        <v>10267</v>
      </c>
      <c r="D1772" s="339"/>
      <c r="E1772" s="339">
        <v>1.68</v>
      </c>
      <c r="F1772" s="339">
        <v>1.68</v>
      </c>
      <c r="G1772" s="323">
        <v>9</v>
      </c>
    </row>
    <row r="1773" spans="1:7" x14ac:dyDescent="0.25">
      <c r="A1773" s="336" t="s">
        <v>36044</v>
      </c>
      <c r="B1773" s="337" t="s">
        <v>36045</v>
      </c>
      <c r="C1773" s="338"/>
      <c r="D1773" s="339"/>
      <c r="E1773" s="339"/>
      <c r="F1773" s="339"/>
      <c r="G1773" s="323">
        <v>5</v>
      </c>
    </row>
    <row r="1774" spans="1:7" x14ac:dyDescent="0.25">
      <c r="A1774" s="336" t="s">
        <v>36046</v>
      </c>
      <c r="B1774" s="337" t="s">
        <v>36047</v>
      </c>
      <c r="C1774" s="338" t="s">
        <v>10267</v>
      </c>
      <c r="D1774" s="339">
        <v>8.77</v>
      </c>
      <c r="E1774" s="339">
        <v>2.82</v>
      </c>
      <c r="F1774" s="339">
        <v>11.59</v>
      </c>
      <c r="G1774" s="323">
        <v>9</v>
      </c>
    </row>
    <row r="1775" spans="1:7" x14ac:dyDescent="0.25">
      <c r="A1775" s="336" t="s">
        <v>36048</v>
      </c>
      <c r="B1775" s="337" t="s">
        <v>36049</v>
      </c>
      <c r="C1775" s="338" t="s">
        <v>10267</v>
      </c>
      <c r="D1775" s="339">
        <v>7.82</v>
      </c>
      <c r="E1775" s="339">
        <v>4.24</v>
      </c>
      <c r="F1775" s="339">
        <v>12.06</v>
      </c>
      <c r="G1775" s="323">
        <v>9</v>
      </c>
    </row>
    <row r="1776" spans="1:7" x14ac:dyDescent="0.25">
      <c r="A1776" s="336" t="s">
        <v>36050</v>
      </c>
      <c r="B1776" s="337" t="s">
        <v>36051</v>
      </c>
      <c r="C1776" s="338" t="s">
        <v>10267</v>
      </c>
      <c r="D1776" s="339">
        <v>56.93</v>
      </c>
      <c r="E1776" s="339">
        <v>5.39</v>
      </c>
      <c r="F1776" s="339">
        <v>62.32</v>
      </c>
      <c r="G1776" s="323">
        <v>9</v>
      </c>
    </row>
    <row r="1777" spans="1:7" x14ac:dyDescent="0.25">
      <c r="A1777" s="336" t="s">
        <v>36052</v>
      </c>
      <c r="B1777" s="337" t="s">
        <v>36053</v>
      </c>
      <c r="C1777" s="338" t="s">
        <v>10267</v>
      </c>
      <c r="D1777" s="339">
        <v>15.48</v>
      </c>
      <c r="E1777" s="339">
        <v>4.24</v>
      </c>
      <c r="F1777" s="339">
        <v>19.72</v>
      </c>
      <c r="G1777" s="323">
        <v>9</v>
      </c>
    </row>
    <row r="1778" spans="1:7" x14ac:dyDescent="0.25">
      <c r="A1778" s="336" t="s">
        <v>36054</v>
      </c>
      <c r="B1778" s="337" t="s">
        <v>36055</v>
      </c>
      <c r="C1778" s="338" t="s">
        <v>10267</v>
      </c>
      <c r="D1778" s="339">
        <v>40.729999999999997</v>
      </c>
      <c r="E1778" s="339">
        <v>5.39</v>
      </c>
      <c r="F1778" s="339">
        <v>46.12</v>
      </c>
      <c r="G1778" s="323">
        <v>9</v>
      </c>
    </row>
    <row r="1779" spans="1:7" x14ac:dyDescent="0.25">
      <c r="A1779" s="336" t="s">
        <v>36056</v>
      </c>
      <c r="B1779" s="337" t="s">
        <v>36057</v>
      </c>
      <c r="C1779" s="338" t="s">
        <v>10267</v>
      </c>
      <c r="D1779" s="339">
        <v>8.32</v>
      </c>
      <c r="E1779" s="339">
        <v>4.24</v>
      </c>
      <c r="F1779" s="339">
        <v>12.56</v>
      </c>
      <c r="G1779" s="323">
        <v>9</v>
      </c>
    </row>
    <row r="1780" spans="1:7" x14ac:dyDescent="0.25">
      <c r="A1780" s="336" t="s">
        <v>36058</v>
      </c>
      <c r="B1780" s="337" t="s">
        <v>36059</v>
      </c>
      <c r="C1780" s="338" t="s">
        <v>10267</v>
      </c>
      <c r="D1780" s="339">
        <v>42.17</v>
      </c>
      <c r="E1780" s="339">
        <v>5.39</v>
      </c>
      <c r="F1780" s="339">
        <v>47.56</v>
      </c>
      <c r="G1780" s="323">
        <v>9</v>
      </c>
    </row>
    <row r="1781" spans="1:7" x14ac:dyDescent="0.25">
      <c r="A1781" s="336" t="s">
        <v>36060</v>
      </c>
      <c r="B1781" s="337" t="s">
        <v>36061</v>
      </c>
      <c r="C1781" s="338" t="s">
        <v>10267</v>
      </c>
      <c r="D1781" s="339">
        <v>7.34</v>
      </c>
      <c r="E1781" s="339"/>
      <c r="F1781" s="339">
        <v>7.34</v>
      </c>
      <c r="G1781" s="323">
        <v>9</v>
      </c>
    </row>
    <row r="1782" spans="1:7" x14ac:dyDescent="0.25">
      <c r="A1782" s="336" t="s">
        <v>36062</v>
      </c>
      <c r="B1782" s="337" t="s">
        <v>36063</v>
      </c>
      <c r="C1782" s="338"/>
      <c r="D1782" s="339"/>
      <c r="E1782" s="339"/>
      <c r="F1782" s="339"/>
      <c r="G1782" s="323">
        <v>5</v>
      </c>
    </row>
    <row r="1783" spans="1:7" x14ac:dyDescent="0.25">
      <c r="A1783" s="336" t="s">
        <v>36064</v>
      </c>
      <c r="B1783" s="337" t="s">
        <v>36065</v>
      </c>
      <c r="C1783" s="338" t="s">
        <v>9878</v>
      </c>
      <c r="D1783" s="339">
        <v>42.39</v>
      </c>
      <c r="E1783" s="339">
        <v>3.11</v>
      </c>
      <c r="F1783" s="339">
        <v>45.5</v>
      </c>
      <c r="G1783" s="323">
        <v>9</v>
      </c>
    </row>
    <row r="1784" spans="1:7" x14ac:dyDescent="0.25">
      <c r="A1784" s="336" t="s">
        <v>36066</v>
      </c>
      <c r="B1784" s="337" t="s">
        <v>36067</v>
      </c>
      <c r="C1784" s="338" t="s">
        <v>9878</v>
      </c>
      <c r="D1784" s="339">
        <v>30.64</v>
      </c>
      <c r="E1784" s="339">
        <v>3.11</v>
      </c>
      <c r="F1784" s="339">
        <v>33.75</v>
      </c>
      <c r="G1784" s="323">
        <v>9</v>
      </c>
    </row>
    <row r="1785" spans="1:7" x14ac:dyDescent="0.25">
      <c r="A1785" s="336" t="s">
        <v>36068</v>
      </c>
      <c r="B1785" s="337" t="s">
        <v>36069</v>
      </c>
      <c r="C1785" s="338" t="s">
        <v>9878</v>
      </c>
      <c r="D1785" s="339">
        <v>31.25</v>
      </c>
      <c r="E1785" s="339">
        <v>3.11</v>
      </c>
      <c r="F1785" s="339">
        <v>34.36</v>
      </c>
      <c r="G1785" s="323">
        <v>9</v>
      </c>
    </row>
    <row r="1786" spans="1:7" x14ac:dyDescent="0.25">
      <c r="A1786" s="336" t="s">
        <v>36070</v>
      </c>
      <c r="B1786" s="337" t="s">
        <v>36071</v>
      </c>
      <c r="C1786" s="338" t="s">
        <v>9878</v>
      </c>
      <c r="D1786" s="339">
        <v>43.75</v>
      </c>
      <c r="E1786" s="339">
        <v>3.11</v>
      </c>
      <c r="F1786" s="339">
        <v>46.86</v>
      </c>
      <c r="G1786" s="323">
        <v>9</v>
      </c>
    </row>
    <row r="1787" spans="1:7" x14ac:dyDescent="0.25">
      <c r="A1787" s="336" t="s">
        <v>36072</v>
      </c>
      <c r="B1787" s="337" t="s">
        <v>36073</v>
      </c>
      <c r="C1787" s="338"/>
      <c r="D1787" s="339"/>
      <c r="E1787" s="339"/>
      <c r="F1787" s="339"/>
      <c r="G1787" s="323">
        <v>5</v>
      </c>
    </row>
    <row r="1788" spans="1:7" x14ac:dyDescent="0.25">
      <c r="A1788" s="336" t="s">
        <v>36074</v>
      </c>
      <c r="B1788" s="337" t="s">
        <v>36075</v>
      </c>
      <c r="C1788" s="338" t="s">
        <v>9878</v>
      </c>
      <c r="D1788" s="339">
        <v>67.430000000000007</v>
      </c>
      <c r="E1788" s="339">
        <v>26.93</v>
      </c>
      <c r="F1788" s="339">
        <v>94.36</v>
      </c>
      <c r="G1788" s="323">
        <v>9</v>
      </c>
    </row>
    <row r="1789" spans="1:7" x14ac:dyDescent="0.25">
      <c r="A1789" s="336" t="s">
        <v>36076</v>
      </c>
      <c r="B1789" s="337" t="s">
        <v>36077</v>
      </c>
      <c r="C1789" s="338" t="s">
        <v>9878</v>
      </c>
      <c r="D1789" s="339">
        <v>79.12</v>
      </c>
      <c r="E1789" s="339">
        <v>26.93</v>
      </c>
      <c r="F1789" s="339">
        <v>106.05</v>
      </c>
      <c r="G1789" s="323">
        <v>9</v>
      </c>
    </row>
    <row r="1790" spans="1:7" x14ac:dyDescent="0.25">
      <c r="A1790" s="336" t="s">
        <v>36078</v>
      </c>
      <c r="B1790" s="337" t="s">
        <v>36079</v>
      </c>
      <c r="C1790" s="338" t="s">
        <v>9878</v>
      </c>
      <c r="D1790" s="339">
        <v>100.21</v>
      </c>
      <c r="E1790" s="339">
        <v>26.93</v>
      </c>
      <c r="F1790" s="339">
        <v>127.14</v>
      </c>
      <c r="G1790" s="323">
        <v>9</v>
      </c>
    </row>
    <row r="1791" spans="1:7" x14ac:dyDescent="0.25">
      <c r="A1791" s="336" t="s">
        <v>36080</v>
      </c>
      <c r="B1791" s="337" t="s">
        <v>36081</v>
      </c>
      <c r="C1791" s="338" t="s">
        <v>9878</v>
      </c>
      <c r="D1791" s="339">
        <v>193.59</v>
      </c>
      <c r="E1791" s="339">
        <v>3.04</v>
      </c>
      <c r="F1791" s="339">
        <v>196.63</v>
      </c>
      <c r="G1791" s="323">
        <v>9</v>
      </c>
    </row>
    <row r="1792" spans="1:7" x14ac:dyDescent="0.25">
      <c r="A1792" s="336" t="s">
        <v>36082</v>
      </c>
      <c r="B1792" s="337" t="s">
        <v>36083</v>
      </c>
      <c r="C1792" s="338" t="s">
        <v>9878</v>
      </c>
      <c r="D1792" s="339">
        <v>97.01</v>
      </c>
      <c r="E1792" s="339">
        <v>3.04</v>
      </c>
      <c r="F1792" s="339">
        <v>100.05</v>
      </c>
      <c r="G1792" s="323">
        <v>9</v>
      </c>
    </row>
    <row r="1793" spans="1:7" x14ac:dyDescent="0.25">
      <c r="A1793" s="336" t="s">
        <v>36084</v>
      </c>
      <c r="B1793" s="337" t="s">
        <v>36085</v>
      </c>
      <c r="C1793" s="338" t="s">
        <v>9878</v>
      </c>
      <c r="D1793" s="339">
        <v>111.61</v>
      </c>
      <c r="E1793" s="339">
        <v>26.93</v>
      </c>
      <c r="F1793" s="339">
        <v>138.54</v>
      </c>
      <c r="G1793" s="323">
        <v>9</v>
      </c>
    </row>
    <row r="1794" spans="1:7" x14ac:dyDescent="0.25">
      <c r="A1794" s="336" t="s">
        <v>36086</v>
      </c>
      <c r="B1794" s="337" t="s">
        <v>36087</v>
      </c>
      <c r="C1794" s="338" t="s">
        <v>9878</v>
      </c>
      <c r="D1794" s="339">
        <v>260.56</v>
      </c>
      <c r="E1794" s="339">
        <v>26.93</v>
      </c>
      <c r="F1794" s="339">
        <v>287.49</v>
      </c>
      <c r="G1794" s="323">
        <v>9</v>
      </c>
    </row>
    <row r="1795" spans="1:7" ht="30" x14ac:dyDescent="0.25">
      <c r="A1795" s="336" t="s">
        <v>36088</v>
      </c>
      <c r="B1795" s="337" t="s">
        <v>36089</v>
      </c>
      <c r="C1795" s="338" t="s">
        <v>9878</v>
      </c>
      <c r="D1795" s="339">
        <v>44.55</v>
      </c>
      <c r="E1795" s="339">
        <v>26.93</v>
      </c>
      <c r="F1795" s="339">
        <v>71.48</v>
      </c>
      <c r="G1795" s="323">
        <v>9</v>
      </c>
    </row>
    <row r="1796" spans="1:7" x14ac:dyDescent="0.25">
      <c r="A1796" s="336" t="s">
        <v>36090</v>
      </c>
      <c r="B1796" s="337" t="s">
        <v>36091</v>
      </c>
      <c r="C1796" s="338"/>
      <c r="D1796" s="339"/>
      <c r="E1796" s="339"/>
      <c r="F1796" s="339"/>
      <c r="G1796" s="323">
        <v>5</v>
      </c>
    </row>
    <row r="1797" spans="1:7" x14ac:dyDescent="0.25">
      <c r="A1797" s="336" t="s">
        <v>36092</v>
      </c>
      <c r="B1797" s="337" t="s">
        <v>36093</v>
      </c>
      <c r="C1797" s="338" t="s">
        <v>9690</v>
      </c>
      <c r="D1797" s="339">
        <v>28.34</v>
      </c>
      <c r="E1797" s="339">
        <v>26.93</v>
      </c>
      <c r="F1797" s="339">
        <v>55.27</v>
      </c>
      <c r="G1797" s="323">
        <v>9</v>
      </c>
    </row>
    <row r="1798" spans="1:7" ht="30" x14ac:dyDescent="0.25">
      <c r="A1798" s="336" t="s">
        <v>36094</v>
      </c>
      <c r="B1798" s="337" t="s">
        <v>36095</v>
      </c>
      <c r="C1798" s="338" t="s">
        <v>9690</v>
      </c>
      <c r="D1798" s="339">
        <v>38</v>
      </c>
      <c r="E1798" s="339">
        <v>26.93</v>
      </c>
      <c r="F1798" s="339">
        <v>64.930000000000007</v>
      </c>
      <c r="G1798" s="323">
        <v>9</v>
      </c>
    </row>
    <row r="1799" spans="1:7" ht="30" x14ac:dyDescent="0.25">
      <c r="A1799" s="336" t="s">
        <v>36096</v>
      </c>
      <c r="B1799" s="337" t="s">
        <v>36097</v>
      </c>
      <c r="C1799" s="338" t="s">
        <v>9690</v>
      </c>
      <c r="D1799" s="339">
        <v>43.64</v>
      </c>
      <c r="E1799" s="339">
        <v>26.93</v>
      </c>
      <c r="F1799" s="339">
        <v>70.569999999999993</v>
      </c>
      <c r="G1799" s="323">
        <v>9</v>
      </c>
    </row>
    <row r="1800" spans="1:7" ht="30" x14ac:dyDescent="0.25">
      <c r="A1800" s="336" t="s">
        <v>36098</v>
      </c>
      <c r="B1800" s="337" t="s">
        <v>36099</v>
      </c>
      <c r="C1800" s="338" t="s">
        <v>9690</v>
      </c>
      <c r="D1800" s="339">
        <v>168.2</v>
      </c>
      <c r="E1800" s="339">
        <v>43.45</v>
      </c>
      <c r="F1800" s="339">
        <v>211.65</v>
      </c>
      <c r="G1800" s="323">
        <v>9</v>
      </c>
    </row>
    <row r="1801" spans="1:7" ht="30" x14ac:dyDescent="0.25">
      <c r="A1801" s="336" t="s">
        <v>36100</v>
      </c>
      <c r="B1801" s="337" t="s">
        <v>36101</v>
      </c>
      <c r="C1801" s="338" t="s">
        <v>10267</v>
      </c>
      <c r="D1801" s="339">
        <v>211.18</v>
      </c>
      <c r="E1801" s="339"/>
      <c r="F1801" s="339">
        <v>211.18</v>
      </c>
      <c r="G1801" s="323">
        <v>9</v>
      </c>
    </row>
    <row r="1802" spans="1:7" ht="30" x14ac:dyDescent="0.25">
      <c r="A1802" s="336" t="s">
        <v>36102</v>
      </c>
      <c r="B1802" s="337" t="s">
        <v>36103</v>
      </c>
      <c r="C1802" s="338" t="s">
        <v>10267</v>
      </c>
      <c r="D1802" s="339">
        <v>216.57</v>
      </c>
      <c r="E1802" s="339"/>
      <c r="F1802" s="339">
        <v>216.57</v>
      </c>
      <c r="G1802" s="323">
        <v>9</v>
      </c>
    </row>
    <row r="1803" spans="1:7" ht="30" x14ac:dyDescent="0.25">
      <c r="A1803" s="336" t="s">
        <v>36104</v>
      </c>
      <c r="B1803" s="337" t="s">
        <v>36105</v>
      </c>
      <c r="C1803" s="338" t="s">
        <v>10267</v>
      </c>
      <c r="D1803" s="339">
        <v>212</v>
      </c>
      <c r="E1803" s="339"/>
      <c r="F1803" s="339">
        <v>212</v>
      </c>
      <c r="G1803" s="323">
        <v>9</v>
      </c>
    </row>
    <row r="1804" spans="1:7" x14ac:dyDescent="0.25">
      <c r="A1804" s="336" t="s">
        <v>36106</v>
      </c>
      <c r="B1804" s="337" t="s">
        <v>36107</v>
      </c>
      <c r="C1804" s="338" t="s">
        <v>9690</v>
      </c>
      <c r="D1804" s="339">
        <v>35.5</v>
      </c>
      <c r="E1804" s="339"/>
      <c r="F1804" s="339">
        <v>35.5</v>
      </c>
      <c r="G1804" s="323">
        <v>9</v>
      </c>
    </row>
    <row r="1805" spans="1:7" ht="45" x14ac:dyDescent="0.25">
      <c r="A1805" s="336" t="s">
        <v>36108</v>
      </c>
      <c r="B1805" s="337" t="s">
        <v>36109</v>
      </c>
      <c r="C1805" s="338" t="s">
        <v>10267</v>
      </c>
      <c r="D1805" s="339">
        <v>235.69</v>
      </c>
      <c r="E1805" s="339"/>
      <c r="F1805" s="339">
        <v>235.69</v>
      </c>
      <c r="G1805" s="323">
        <v>9</v>
      </c>
    </row>
    <row r="1806" spans="1:7" ht="30" x14ac:dyDescent="0.25">
      <c r="A1806" s="336" t="s">
        <v>36110</v>
      </c>
      <c r="B1806" s="337" t="s">
        <v>36111</v>
      </c>
      <c r="C1806" s="338" t="s">
        <v>10267</v>
      </c>
      <c r="D1806" s="339">
        <v>430.5</v>
      </c>
      <c r="E1806" s="339">
        <v>55.88</v>
      </c>
      <c r="F1806" s="339">
        <v>486.38</v>
      </c>
      <c r="G1806" s="323">
        <v>9</v>
      </c>
    </row>
    <row r="1807" spans="1:7" ht="30" x14ac:dyDescent="0.25">
      <c r="A1807" s="336" t="s">
        <v>36112</v>
      </c>
      <c r="B1807" s="337" t="s">
        <v>36113</v>
      </c>
      <c r="C1807" s="338" t="s">
        <v>10267</v>
      </c>
      <c r="D1807" s="339">
        <v>230.89</v>
      </c>
      <c r="E1807" s="339"/>
      <c r="F1807" s="339">
        <v>230.89</v>
      </c>
      <c r="G1807" s="323">
        <v>9</v>
      </c>
    </row>
    <row r="1808" spans="1:7" ht="30" x14ac:dyDescent="0.25">
      <c r="A1808" s="336" t="s">
        <v>36114</v>
      </c>
      <c r="B1808" s="337" t="s">
        <v>36115</v>
      </c>
      <c r="C1808" s="338" t="s">
        <v>10267</v>
      </c>
      <c r="D1808" s="339">
        <v>1948.52</v>
      </c>
      <c r="E1808" s="339">
        <v>83.42</v>
      </c>
      <c r="F1808" s="339">
        <v>2031.94</v>
      </c>
      <c r="G1808" s="323">
        <v>9</v>
      </c>
    </row>
    <row r="1809" spans="1:7" ht="30" x14ac:dyDescent="0.25">
      <c r="A1809" s="336" t="s">
        <v>36116</v>
      </c>
      <c r="B1809" s="337" t="s">
        <v>36117</v>
      </c>
      <c r="C1809" s="338" t="s">
        <v>10267</v>
      </c>
      <c r="D1809" s="339">
        <v>1466.96</v>
      </c>
      <c r="E1809" s="339">
        <v>83.42</v>
      </c>
      <c r="F1809" s="339">
        <v>1550.38</v>
      </c>
      <c r="G1809" s="323">
        <v>9</v>
      </c>
    </row>
    <row r="1810" spans="1:7" x14ac:dyDescent="0.25">
      <c r="A1810" s="336" t="s">
        <v>36118</v>
      </c>
      <c r="B1810" s="337" t="s">
        <v>36119</v>
      </c>
      <c r="C1810" s="338" t="s">
        <v>10267</v>
      </c>
      <c r="D1810" s="339">
        <v>581.29999999999995</v>
      </c>
      <c r="E1810" s="339">
        <v>33.04</v>
      </c>
      <c r="F1810" s="339">
        <v>614.34</v>
      </c>
      <c r="G1810" s="323">
        <v>9</v>
      </c>
    </row>
    <row r="1811" spans="1:7" x14ac:dyDescent="0.25">
      <c r="A1811" s="336" t="s">
        <v>36120</v>
      </c>
      <c r="B1811" s="337" t="s">
        <v>36121</v>
      </c>
      <c r="C1811" s="338" t="s">
        <v>10267</v>
      </c>
      <c r="D1811" s="339">
        <v>805.08</v>
      </c>
      <c r="E1811" s="339">
        <v>28.27</v>
      </c>
      <c r="F1811" s="339">
        <v>833.35</v>
      </c>
      <c r="G1811" s="323">
        <v>9</v>
      </c>
    </row>
    <row r="1812" spans="1:7" x14ac:dyDescent="0.25">
      <c r="A1812" s="336" t="s">
        <v>36122</v>
      </c>
      <c r="B1812" s="337" t="s">
        <v>36123</v>
      </c>
      <c r="C1812" s="338" t="s">
        <v>10267</v>
      </c>
      <c r="D1812" s="339">
        <v>1801.57</v>
      </c>
      <c r="E1812" s="339">
        <v>67.209999999999994</v>
      </c>
      <c r="F1812" s="339">
        <v>1868.78</v>
      </c>
      <c r="G1812" s="323">
        <v>9</v>
      </c>
    </row>
    <row r="1813" spans="1:7" x14ac:dyDescent="0.25">
      <c r="A1813" s="336" t="s">
        <v>36124</v>
      </c>
      <c r="B1813" s="337" t="s">
        <v>36125</v>
      </c>
      <c r="C1813" s="338" t="s">
        <v>10267</v>
      </c>
      <c r="D1813" s="339">
        <v>134.66999999999999</v>
      </c>
      <c r="E1813" s="339">
        <v>83.23</v>
      </c>
      <c r="F1813" s="339">
        <v>217.9</v>
      </c>
      <c r="G1813" s="323">
        <v>9</v>
      </c>
    </row>
    <row r="1814" spans="1:7" x14ac:dyDescent="0.25">
      <c r="A1814" s="336" t="s">
        <v>36126</v>
      </c>
      <c r="B1814" s="337" t="s">
        <v>36127</v>
      </c>
      <c r="C1814" s="338" t="s">
        <v>9690</v>
      </c>
      <c r="D1814" s="339">
        <v>131.6</v>
      </c>
      <c r="E1814" s="339">
        <v>43.5</v>
      </c>
      <c r="F1814" s="339">
        <v>175.1</v>
      </c>
      <c r="G1814" s="323">
        <v>9</v>
      </c>
    </row>
    <row r="1815" spans="1:7" x14ac:dyDescent="0.25">
      <c r="A1815" s="336" t="s">
        <v>36128</v>
      </c>
      <c r="B1815" s="337" t="s">
        <v>36129</v>
      </c>
      <c r="C1815" s="338"/>
      <c r="D1815" s="339"/>
      <c r="E1815" s="339"/>
      <c r="F1815" s="339"/>
      <c r="G1815" s="323">
        <v>5</v>
      </c>
    </row>
    <row r="1816" spans="1:7" ht="30" x14ac:dyDescent="0.25">
      <c r="A1816" s="336" t="s">
        <v>36130</v>
      </c>
      <c r="B1816" s="337" t="s">
        <v>36131</v>
      </c>
      <c r="C1816" s="338" t="s">
        <v>9878</v>
      </c>
      <c r="D1816" s="339">
        <v>121.19</v>
      </c>
      <c r="E1816" s="339">
        <v>132.86000000000001</v>
      </c>
      <c r="F1816" s="339">
        <v>254.05</v>
      </c>
      <c r="G1816" s="323">
        <v>9</v>
      </c>
    </row>
    <row r="1817" spans="1:7" ht="30" x14ac:dyDescent="0.25">
      <c r="A1817" s="336" t="s">
        <v>36132</v>
      </c>
      <c r="B1817" s="337" t="s">
        <v>36133</v>
      </c>
      <c r="C1817" s="338" t="s">
        <v>9878</v>
      </c>
      <c r="D1817" s="339">
        <v>510.44</v>
      </c>
      <c r="E1817" s="339">
        <v>165.22</v>
      </c>
      <c r="F1817" s="339">
        <v>675.66</v>
      </c>
      <c r="G1817" s="323">
        <v>9</v>
      </c>
    </row>
    <row r="1818" spans="1:7" ht="30" x14ac:dyDescent="0.25">
      <c r="A1818" s="336" t="s">
        <v>36134</v>
      </c>
      <c r="B1818" s="337" t="s">
        <v>36135</v>
      </c>
      <c r="C1818" s="338" t="s">
        <v>9878</v>
      </c>
      <c r="D1818" s="339">
        <v>1519.22</v>
      </c>
      <c r="E1818" s="339">
        <v>298.08</v>
      </c>
      <c r="F1818" s="339">
        <v>1817.3</v>
      </c>
      <c r="G1818" s="323">
        <v>9</v>
      </c>
    </row>
    <row r="1819" spans="1:7" ht="30" x14ac:dyDescent="0.25">
      <c r="A1819" s="336" t="s">
        <v>36136</v>
      </c>
      <c r="B1819" s="337" t="s">
        <v>36137</v>
      </c>
      <c r="C1819" s="338" t="s">
        <v>9878</v>
      </c>
      <c r="D1819" s="339">
        <v>2114.7800000000002</v>
      </c>
      <c r="E1819" s="339">
        <v>799.44</v>
      </c>
      <c r="F1819" s="339">
        <v>2914.22</v>
      </c>
      <c r="G1819" s="323">
        <v>9</v>
      </c>
    </row>
    <row r="1820" spans="1:7" ht="30" x14ac:dyDescent="0.25">
      <c r="A1820" s="336" t="s">
        <v>36138</v>
      </c>
      <c r="B1820" s="337" t="s">
        <v>36139</v>
      </c>
      <c r="C1820" s="338" t="s">
        <v>9878</v>
      </c>
      <c r="D1820" s="339">
        <v>4093.2</v>
      </c>
      <c r="E1820" s="339">
        <v>1598.88</v>
      </c>
      <c r="F1820" s="339">
        <v>5692.08</v>
      </c>
      <c r="G1820" s="323">
        <v>9</v>
      </c>
    </row>
    <row r="1821" spans="1:7" ht="30" x14ac:dyDescent="0.25">
      <c r="A1821" s="336" t="s">
        <v>36140</v>
      </c>
      <c r="B1821" s="337" t="s">
        <v>36141</v>
      </c>
      <c r="C1821" s="338" t="s">
        <v>9878</v>
      </c>
      <c r="D1821" s="339">
        <v>6013.94</v>
      </c>
      <c r="E1821" s="339">
        <v>1862.32</v>
      </c>
      <c r="F1821" s="339">
        <v>7876.26</v>
      </c>
      <c r="G1821" s="323">
        <v>9</v>
      </c>
    </row>
    <row r="1822" spans="1:7" x14ac:dyDescent="0.25">
      <c r="A1822" s="336" t="s">
        <v>36142</v>
      </c>
      <c r="B1822" s="337" t="s">
        <v>36143</v>
      </c>
      <c r="C1822" s="338"/>
      <c r="D1822" s="339"/>
      <c r="E1822" s="339"/>
      <c r="F1822" s="339"/>
      <c r="G1822" s="323">
        <v>5</v>
      </c>
    </row>
    <row r="1823" spans="1:7" ht="30" x14ac:dyDescent="0.25">
      <c r="A1823" s="336" t="s">
        <v>36144</v>
      </c>
      <c r="B1823" s="337" t="s">
        <v>36145</v>
      </c>
      <c r="C1823" s="338" t="s">
        <v>10267</v>
      </c>
      <c r="D1823" s="339">
        <v>9.58</v>
      </c>
      <c r="E1823" s="339">
        <v>6.66</v>
      </c>
      <c r="F1823" s="339">
        <v>16.239999999999998</v>
      </c>
      <c r="G1823" s="323">
        <v>9</v>
      </c>
    </row>
    <row r="1824" spans="1:7" ht="30" x14ac:dyDescent="0.25">
      <c r="A1824" s="336" t="s">
        <v>36146</v>
      </c>
      <c r="B1824" s="337" t="s">
        <v>36147</v>
      </c>
      <c r="C1824" s="338" t="s">
        <v>10267</v>
      </c>
      <c r="D1824" s="339">
        <v>75.319999999999993</v>
      </c>
      <c r="E1824" s="339">
        <v>9.18</v>
      </c>
      <c r="F1824" s="339">
        <v>84.5</v>
      </c>
      <c r="G1824" s="323">
        <v>9</v>
      </c>
    </row>
    <row r="1825" spans="1:7" x14ac:dyDescent="0.25">
      <c r="A1825" s="336" t="s">
        <v>36148</v>
      </c>
      <c r="B1825" s="337" t="s">
        <v>36149</v>
      </c>
      <c r="C1825" s="338" t="s">
        <v>9690</v>
      </c>
      <c r="D1825" s="339">
        <v>14.51</v>
      </c>
      <c r="E1825" s="339"/>
      <c r="F1825" s="339">
        <v>14.51</v>
      </c>
      <c r="G1825" s="323">
        <v>9</v>
      </c>
    </row>
    <row r="1826" spans="1:7" x14ac:dyDescent="0.25">
      <c r="A1826" s="336" t="s">
        <v>36150</v>
      </c>
      <c r="B1826" s="337" t="s">
        <v>36151</v>
      </c>
      <c r="C1826" s="338" t="s">
        <v>10267</v>
      </c>
      <c r="D1826" s="339">
        <v>1.92</v>
      </c>
      <c r="E1826" s="339">
        <v>13.91</v>
      </c>
      <c r="F1826" s="339">
        <v>15.83</v>
      </c>
      <c r="G1826" s="323">
        <v>9</v>
      </c>
    </row>
    <row r="1827" spans="1:7" x14ac:dyDescent="0.25">
      <c r="A1827" s="336" t="s">
        <v>36152</v>
      </c>
      <c r="B1827" s="337" t="s">
        <v>36153</v>
      </c>
      <c r="C1827" s="338" t="s">
        <v>10267</v>
      </c>
      <c r="D1827" s="339">
        <v>1.99</v>
      </c>
      <c r="E1827" s="339">
        <v>18.63</v>
      </c>
      <c r="F1827" s="339">
        <v>20.62</v>
      </c>
      <c r="G1827" s="323">
        <v>9</v>
      </c>
    </row>
    <row r="1828" spans="1:7" ht="30" x14ac:dyDescent="0.25">
      <c r="A1828" s="336" t="s">
        <v>36154</v>
      </c>
      <c r="B1828" s="337" t="s">
        <v>36155</v>
      </c>
      <c r="C1828" s="338" t="s">
        <v>9878</v>
      </c>
      <c r="D1828" s="339">
        <v>492.19</v>
      </c>
      <c r="E1828" s="339">
        <v>151.85</v>
      </c>
      <c r="F1828" s="339">
        <v>644.04</v>
      </c>
      <c r="G1828" s="323">
        <v>9</v>
      </c>
    </row>
    <row r="1829" spans="1:7" x14ac:dyDescent="0.25">
      <c r="A1829" s="336" t="s">
        <v>36156</v>
      </c>
      <c r="B1829" s="337" t="s">
        <v>36157</v>
      </c>
      <c r="C1829" s="338" t="s">
        <v>10267</v>
      </c>
      <c r="D1829" s="339">
        <v>828.19</v>
      </c>
      <c r="E1829" s="339">
        <v>18.559999999999999</v>
      </c>
      <c r="F1829" s="339">
        <v>846.75</v>
      </c>
      <c r="G1829" s="323">
        <v>9</v>
      </c>
    </row>
    <row r="1830" spans="1:7" x14ac:dyDescent="0.25">
      <c r="A1830" s="336" t="s">
        <v>36158</v>
      </c>
      <c r="B1830" s="337" t="s">
        <v>36159</v>
      </c>
      <c r="C1830" s="338"/>
      <c r="D1830" s="339"/>
      <c r="E1830" s="339"/>
      <c r="F1830" s="339"/>
      <c r="G1830" s="323">
        <v>2</v>
      </c>
    </row>
    <row r="1831" spans="1:7" x14ac:dyDescent="0.25">
      <c r="A1831" s="336" t="s">
        <v>36160</v>
      </c>
      <c r="B1831" s="337" t="s">
        <v>36161</v>
      </c>
      <c r="C1831" s="338"/>
      <c r="D1831" s="339"/>
      <c r="E1831" s="339"/>
      <c r="F1831" s="339"/>
      <c r="G1831" s="323">
        <v>5</v>
      </c>
    </row>
    <row r="1832" spans="1:7" x14ac:dyDescent="0.25">
      <c r="A1832" s="336" t="s">
        <v>36162</v>
      </c>
      <c r="B1832" s="337" t="s">
        <v>36163</v>
      </c>
      <c r="C1832" s="338" t="s">
        <v>10267</v>
      </c>
      <c r="D1832" s="339">
        <v>49.97</v>
      </c>
      <c r="E1832" s="339">
        <v>5.56</v>
      </c>
      <c r="F1832" s="339">
        <v>55.53</v>
      </c>
      <c r="G1832" s="323">
        <v>9</v>
      </c>
    </row>
    <row r="1833" spans="1:7" x14ac:dyDescent="0.25">
      <c r="A1833" s="336" t="s">
        <v>36164</v>
      </c>
      <c r="B1833" s="337" t="s">
        <v>36165</v>
      </c>
      <c r="C1833" s="338" t="s">
        <v>32837</v>
      </c>
      <c r="D1833" s="339">
        <v>1690.09</v>
      </c>
      <c r="E1833" s="339">
        <v>133.6</v>
      </c>
      <c r="F1833" s="339">
        <v>1823.69</v>
      </c>
      <c r="G1833" s="323">
        <v>9</v>
      </c>
    </row>
    <row r="1834" spans="1:7" x14ac:dyDescent="0.25">
      <c r="A1834" s="336" t="s">
        <v>36166</v>
      </c>
      <c r="B1834" s="337" t="s">
        <v>36167</v>
      </c>
      <c r="C1834" s="338" t="s">
        <v>9878</v>
      </c>
      <c r="D1834" s="339">
        <v>2179.61</v>
      </c>
      <c r="E1834" s="339">
        <v>1682.79</v>
      </c>
      <c r="F1834" s="339">
        <v>3862.4</v>
      </c>
      <c r="G1834" s="323">
        <v>9</v>
      </c>
    </row>
    <row r="1835" spans="1:7" x14ac:dyDescent="0.25">
      <c r="A1835" s="336" t="s">
        <v>36168</v>
      </c>
      <c r="B1835" s="337" t="s">
        <v>36169</v>
      </c>
      <c r="C1835" s="338" t="s">
        <v>32837</v>
      </c>
      <c r="D1835" s="339">
        <v>1656.58</v>
      </c>
      <c r="E1835" s="339">
        <v>133.6</v>
      </c>
      <c r="F1835" s="339">
        <v>1790.18</v>
      </c>
      <c r="G1835" s="323">
        <v>9</v>
      </c>
    </row>
    <row r="1836" spans="1:7" ht="30" x14ac:dyDescent="0.25">
      <c r="A1836" s="336" t="s">
        <v>36170</v>
      </c>
      <c r="B1836" s="337" t="s">
        <v>36171</v>
      </c>
      <c r="C1836" s="338" t="s">
        <v>10267</v>
      </c>
      <c r="D1836" s="339">
        <v>129.31</v>
      </c>
      <c r="E1836" s="339">
        <v>27.53</v>
      </c>
      <c r="F1836" s="339">
        <v>156.84</v>
      </c>
      <c r="G1836" s="323">
        <v>9</v>
      </c>
    </row>
    <row r="1837" spans="1:7" x14ac:dyDescent="0.25">
      <c r="A1837" s="336" t="s">
        <v>36172</v>
      </c>
      <c r="B1837" s="337" t="s">
        <v>36173</v>
      </c>
      <c r="C1837" s="338"/>
      <c r="D1837" s="339"/>
      <c r="E1837" s="339"/>
      <c r="F1837" s="339"/>
      <c r="G1837" s="323">
        <v>5</v>
      </c>
    </row>
    <row r="1838" spans="1:7" ht="30" x14ac:dyDescent="0.25">
      <c r="A1838" s="336" t="s">
        <v>36174</v>
      </c>
      <c r="B1838" s="337" t="s">
        <v>36175</v>
      </c>
      <c r="C1838" s="338" t="s">
        <v>9878</v>
      </c>
      <c r="D1838" s="339">
        <v>3654.63</v>
      </c>
      <c r="E1838" s="339">
        <v>81</v>
      </c>
      <c r="F1838" s="339">
        <v>3735.63</v>
      </c>
      <c r="G1838" s="323">
        <v>9</v>
      </c>
    </row>
    <row r="1839" spans="1:7" x14ac:dyDescent="0.25">
      <c r="A1839" s="336" t="s">
        <v>36176</v>
      </c>
      <c r="B1839" s="337" t="s">
        <v>36177</v>
      </c>
      <c r="C1839" s="338"/>
      <c r="D1839" s="339"/>
      <c r="E1839" s="339"/>
      <c r="F1839" s="339"/>
      <c r="G1839" s="323">
        <v>5</v>
      </c>
    </row>
    <row r="1840" spans="1:7" x14ac:dyDescent="0.25">
      <c r="A1840" s="336" t="s">
        <v>36178</v>
      </c>
      <c r="B1840" s="337" t="s">
        <v>36179</v>
      </c>
      <c r="C1840" s="338" t="s">
        <v>9690</v>
      </c>
      <c r="D1840" s="339">
        <v>137.33000000000001</v>
      </c>
      <c r="E1840" s="339">
        <v>80.56</v>
      </c>
      <c r="F1840" s="339">
        <v>217.89</v>
      </c>
      <c r="G1840" s="323">
        <v>9</v>
      </c>
    </row>
    <row r="1841" spans="1:7" x14ac:dyDescent="0.25">
      <c r="A1841" s="336" t="s">
        <v>36180</v>
      </c>
      <c r="B1841" s="337" t="s">
        <v>36181</v>
      </c>
      <c r="C1841" s="338" t="s">
        <v>9878</v>
      </c>
      <c r="D1841" s="339">
        <v>449.07</v>
      </c>
      <c r="E1841" s="339">
        <v>17.95</v>
      </c>
      <c r="F1841" s="339">
        <v>467.02</v>
      </c>
      <c r="G1841" s="323">
        <v>9</v>
      </c>
    </row>
    <row r="1842" spans="1:7" x14ac:dyDescent="0.25">
      <c r="A1842" s="336" t="s">
        <v>36182</v>
      </c>
      <c r="B1842" s="337" t="s">
        <v>36183</v>
      </c>
      <c r="C1842" s="338" t="s">
        <v>10267</v>
      </c>
      <c r="D1842" s="339">
        <v>208.02</v>
      </c>
      <c r="E1842" s="339">
        <v>50.22</v>
      </c>
      <c r="F1842" s="339">
        <v>258.24</v>
      </c>
      <c r="G1842" s="323">
        <v>9</v>
      </c>
    </row>
    <row r="1843" spans="1:7" ht="30" x14ac:dyDescent="0.25">
      <c r="A1843" s="336" t="s">
        <v>36184</v>
      </c>
      <c r="B1843" s="337" t="s">
        <v>36185</v>
      </c>
      <c r="C1843" s="338" t="s">
        <v>9878</v>
      </c>
      <c r="D1843" s="339">
        <v>495.13</v>
      </c>
      <c r="E1843" s="339">
        <v>25.23</v>
      </c>
      <c r="F1843" s="339">
        <v>520.36</v>
      </c>
      <c r="G1843" s="323">
        <v>9</v>
      </c>
    </row>
    <row r="1844" spans="1:7" x14ac:dyDescent="0.25">
      <c r="A1844" s="336" t="s">
        <v>36186</v>
      </c>
      <c r="B1844" s="337" t="s">
        <v>36187</v>
      </c>
      <c r="C1844" s="338" t="s">
        <v>9878</v>
      </c>
      <c r="D1844" s="339">
        <v>728.49</v>
      </c>
      <c r="E1844" s="339">
        <v>37.85</v>
      </c>
      <c r="F1844" s="339">
        <v>766.34</v>
      </c>
      <c r="G1844" s="323">
        <v>9</v>
      </c>
    </row>
    <row r="1845" spans="1:7" x14ac:dyDescent="0.25">
      <c r="A1845" s="336" t="s">
        <v>36188</v>
      </c>
      <c r="B1845" s="337" t="s">
        <v>36189</v>
      </c>
      <c r="C1845" s="338"/>
      <c r="D1845" s="339"/>
      <c r="E1845" s="339"/>
      <c r="F1845" s="339"/>
      <c r="G1845" s="323">
        <v>5</v>
      </c>
    </row>
    <row r="1846" spans="1:7" x14ac:dyDescent="0.25">
      <c r="A1846" s="336" t="s">
        <v>36190</v>
      </c>
      <c r="B1846" s="337" t="s">
        <v>36191</v>
      </c>
      <c r="C1846" s="338" t="s">
        <v>32837</v>
      </c>
      <c r="D1846" s="339">
        <v>4348.93</v>
      </c>
      <c r="E1846" s="339">
        <v>178.13</v>
      </c>
      <c r="F1846" s="339">
        <v>4527.0600000000004</v>
      </c>
      <c r="G1846" s="323">
        <v>9</v>
      </c>
    </row>
    <row r="1847" spans="1:7" x14ac:dyDescent="0.25">
      <c r="A1847" s="336" t="s">
        <v>36192</v>
      </c>
      <c r="B1847" s="337" t="s">
        <v>36193</v>
      </c>
      <c r="C1847" s="338" t="s">
        <v>32837</v>
      </c>
      <c r="D1847" s="339">
        <v>1351.11</v>
      </c>
      <c r="E1847" s="339">
        <v>178.13</v>
      </c>
      <c r="F1847" s="339">
        <v>1529.24</v>
      </c>
      <c r="G1847" s="323">
        <v>9</v>
      </c>
    </row>
    <row r="1848" spans="1:7" x14ac:dyDescent="0.25">
      <c r="A1848" s="336" t="s">
        <v>36194</v>
      </c>
      <c r="B1848" s="337" t="s">
        <v>36195</v>
      </c>
      <c r="C1848" s="338" t="s">
        <v>32837</v>
      </c>
      <c r="D1848" s="339">
        <v>1004.39</v>
      </c>
      <c r="E1848" s="339">
        <v>178.13</v>
      </c>
      <c r="F1848" s="339">
        <v>1182.52</v>
      </c>
      <c r="G1848" s="323">
        <v>9</v>
      </c>
    </row>
    <row r="1849" spans="1:7" x14ac:dyDescent="0.25">
      <c r="A1849" s="336" t="s">
        <v>36196</v>
      </c>
      <c r="B1849" s="337" t="s">
        <v>36197</v>
      </c>
      <c r="C1849" s="338" t="s">
        <v>32837</v>
      </c>
      <c r="D1849" s="339">
        <v>1454.48</v>
      </c>
      <c r="E1849" s="339">
        <v>178.13</v>
      </c>
      <c r="F1849" s="339">
        <v>1632.61</v>
      </c>
      <c r="G1849" s="323">
        <v>9</v>
      </c>
    </row>
    <row r="1850" spans="1:7" x14ac:dyDescent="0.25">
      <c r="A1850" s="336" t="s">
        <v>36198</v>
      </c>
      <c r="B1850" s="337" t="s">
        <v>36199</v>
      </c>
      <c r="C1850" s="338"/>
      <c r="D1850" s="339"/>
      <c r="E1850" s="339"/>
      <c r="F1850" s="339"/>
      <c r="G1850" s="323">
        <v>5</v>
      </c>
    </row>
    <row r="1851" spans="1:7" x14ac:dyDescent="0.25">
      <c r="A1851" s="336" t="s">
        <v>36200</v>
      </c>
      <c r="B1851" s="337" t="s">
        <v>36201</v>
      </c>
      <c r="C1851" s="338" t="s">
        <v>32837</v>
      </c>
      <c r="D1851" s="339">
        <v>5359.42</v>
      </c>
      <c r="E1851" s="339">
        <v>283.23</v>
      </c>
      <c r="F1851" s="339">
        <v>5642.65</v>
      </c>
      <c r="G1851" s="323">
        <v>9</v>
      </c>
    </row>
    <row r="1852" spans="1:7" x14ac:dyDescent="0.25">
      <c r="A1852" s="336" t="s">
        <v>36202</v>
      </c>
      <c r="B1852" s="337" t="s">
        <v>36203</v>
      </c>
      <c r="C1852" s="338" t="s">
        <v>32837</v>
      </c>
      <c r="D1852" s="339">
        <v>9393.94</v>
      </c>
      <c r="E1852" s="339">
        <v>283.23</v>
      </c>
      <c r="F1852" s="339">
        <v>9677.17</v>
      </c>
      <c r="G1852" s="323">
        <v>9</v>
      </c>
    </row>
    <row r="1853" spans="1:7" x14ac:dyDescent="0.25">
      <c r="A1853" s="336" t="s">
        <v>36204</v>
      </c>
      <c r="B1853" s="337" t="s">
        <v>36205</v>
      </c>
      <c r="C1853" s="338" t="s">
        <v>9878</v>
      </c>
      <c r="D1853" s="339">
        <v>3109.78</v>
      </c>
      <c r="E1853" s="339">
        <v>41.83</v>
      </c>
      <c r="F1853" s="339">
        <v>3151.61</v>
      </c>
      <c r="G1853" s="323">
        <v>9</v>
      </c>
    </row>
    <row r="1854" spans="1:7" x14ac:dyDescent="0.25">
      <c r="A1854" s="336" t="s">
        <v>36206</v>
      </c>
      <c r="B1854" s="337" t="s">
        <v>36207</v>
      </c>
      <c r="C1854" s="338" t="s">
        <v>9878</v>
      </c>
      <c r="D1854" s="339">
        <v>1764.99</v>
      </c>
      <c r="E1854" s="339">
        <v>41.83</v>
      </c>
      <c r="F1854" s="339">
        <v>1806.82</v>
      </c>
      <c r="G1854" s="323">
        <v>9</v>
      </c>
    </row>
    <row r="1855" spans="1:7" x14ac:dyDescent="0.25">
      <c r="A1855" s="336" t="s">
        <v>36208</v>
      </c>
      <c r="B1855" s="337" t="s">
        <v>36209</v>
      </c>
      <c r="C1855" s="338"/>
      <c r="D1855" s="339"/>
      <c r="E1855" s="339"/>
      <c r="F1855" s="339"/>
      <c r="G1855" s="323">
        <v>5</v>
      </c>
    </row>
    <row r="1856" spans="1:7" x14ac:dyDescent="0.25">
      <c r="A1856" s="336" t="s">
        <v>36210</v>
      </c>
      <c r="B1856" s="337" t="s">
        <v>36211</v>
      </c>
      <c r="C1856" s="338" t="s">
        <v>10267</v>
      </c>
      <c r="D1856" s="339">
        <v>10.57</v>
      </c>
      <c r="E1856" s="339"/>
      <c r="F1856" s="339">
        <v>10.57</v>
      </c>
      <c r="G1856" s="323">
        <v>9</v>
      </c>
    </row>
    <row r="1857" spans="1:7" ht="30" x14ac:dyDescent="0.25">
      <c r="A1857" s="336" t="s">
        <v>36212</v>
      </c>
      <c r="B1857" s="337" t="s">
        <v>36213</v>
      </c>
      <c r="C1857" s="338" t="s">
        <v>9878</v>
      </c>
      <c r="D1857" s="339">
        <v>1121.55</v>
      </c>
      <c r="E1857" s="339">
        <v>27.83</v>
      </c>
      <c r="F1857" s="339">
        <v>1149.3800000000001</v>
      </c>
      <c r="G1857" s="323">
        <v>9</v>
      </c>
    </row>
    <row r="1858" spans="1:7" x14ac:dyDescent="0.25">
      <c r="A1858" s="336" t="s">
        <v>36214</v>
      </c>
      <c r="B1858" s="337" t="s">
        <v>36215</v>
      </c>
      <c r="C1858" s="338"/>
      <c r="D1858" s="339"/>
      <c r="E1858" s="339"/>
      <c r="F1858" s="339"/>
      <c r="G1858" s="323">
        <v>2</v>
      </c>
    </row>
    <row r="1859" spans="1:7" x14ac:dyDescent="0.25">
      <c r="A1859" s="336" t="s">
        <v>36216</v>
      </c>
      <c r="B1859" s="337" t="s">
        <v>36217</v>
      </c>
      <c r="C1859" s="338"/>
      <c r="D1859" s="339"/>
      <c r="E1859" s="339"/>
      <c r="F1859" s="339"/>
      <c r="G1859" s="323">
        <v>5</v>
      </c>
    </row>
    <row r="1860" spans="1:7" x14ac:dyDescent="0.25">
      <c r="A1860" s="336" t="s">
        <v>36218</v>
      </c>
      <c r="B1860" s="337" t="s">
        <v>36219</v>
      </c>
      <c r="C1860" s="338" t="s">
        <v>32837</v>
      </c>
      <c r="D1860" s="339">
        <v>141850.72</v>
      </c>
      <c r="E1860" s="339">
        <v>223.4</v>
      </c>
      <c r="F1860" s="339">
        <v>142074.12</v>
      </c>
      <c r="G1860" s="323">
        <v>9</v>
      </c>
    </row>
    <row r="1861" spans="1:7" x14ac:dyDescent="0.25">
      <c r="A1861" s="336" t="s">
        <v>36220</v>
      </c>
      <c r="B1861" s="337" t="s">
        <v>36221</v>
      </c>
      <c r="C1861" s="338" t="s">
        <v>32837</v>
      </c>
      <c r="D1861" s="339">
        <v>121367.43</v>
      </c>
      <c r="E1861" s="339">
        <v>223.4</v>
      </c>
      <c r="F1861" s="339">
        <v>121590.83</v>
      </c>
      <c r="G1861" s="323">
        <v>9</v>
      </c>
    </row>
    <row r="1862" spans="1:7" x14ac:dyDescent="0.25">
      <c r="A1862" s="336" t="s">
        <v>36222</v>
      </c>
      <c r="B1862" s="337" t="s">
        <v>36223</v>
      </c>
      <c r="C1862" s="338" t="s">
        <v>32837</v>
      </c>
      <c r="D1862" s="339">
        <v>129616.63</v>
      </c>
      <c r="E1862" s="339">
        <v>446.8</v>
      </c>
      <c r="F1862" s="339">
        <v>130063.43</v>
      </c>
      <c r="G1862" s="323">
        <v>9</v>
      </c>
    </row>
    <row r="1863" spans="1:7" x14ac:dyDescent="0.25">
      <c r="A1863" s="336" t="s">
        <v>36224</v>
      </c>
      <c r="B1863" s="337" t="s">
        <v>36225</v>
      </c>
      <c r="C1863" s="338"/>
      <c r="D1863" s="339"/>
      <c r="E1863" s="339"/>
      <c r="F1863" s="339"/>
      <c r="G1863" s="323">
        <v>5</v>
      </c>
    </row>
    <row r="1864" spans="1:7" ht="30" x14ac:dyDescent="0.25">
      <c r="A1864" s="336" t="s">
        <v>36226</v>
      </c>
      <c r="B1864" s="337" t="s">
        <v>36227</v>
      </c>
      <c r="C1864" s="338" t="s">
        <v>9878</v>
      </c>
      <c r="D1864" s="339">
        <v>168.41</v>
      </c>
      <c r="E1864" s="339">
        <v>145.19999999999999</v>
      </c>
      <c r="F1864" s="339">
        <v>313.61</v>
      </c>
      <c r="G1864" s="323">
        <v>9</v>
      </c>
    </row>
    <row r="1865" spans="1:7" ht="30" x14ac:dyDescent="0.25">
      <c r="A1865" s="336" t="s">
        <v>36228</v>
      </c>
      <c r="B1865" s="337" t="s">
        <v>36229</v>
      </c>
      <c r="C1865" s="338" t="s">
        <v>9878</v>
      </c>
      <c r="D1865" s="339">
        <v>279.56</v>
      </c>
      <c r="E1865" s="339">
        <v>145.19999999999999</v>
      </c>
      <c r="F1865" s="339">
        <v>424.76</v>
      </c>
      <c r="G1865" s="323">
        <v>9</v>
      </c>
    </row>
    <row r="1866" spans="1:7" ht="30" x14ac:dyDescent="0.25">
      <c r="A1866" s="336" t="s">
        <v>36230</v>
      </c>
      <c r="B1866" s="337" t="s">
        <v>36231</v>
      </c>
      <c r="C1866" s="338" t="s">
        <v>9878</v>
      </c>
      <c r="D1866" s="339">
        <v>1027.01</v>
      </c>
      <c r="E1866" s="339">
        <v>167.96</v>
      </c>
      <c r="F1866" s="339">
        <v>1194.97</v>
      </c>
      <c r="G1866" s="323">
        <v>9</v>
      </c>
    </row>
    <row r="1867" spans="1:7" ht="30" x14ac:dyDescent="0.25">
      <c r="A1867" s="336" t="s">
        <v>36232</v>
      </c>
      <c r="B1867" s="337" t="s">
        <v>36233</v>
      </c>
      <c r="C1867" s="338" t="s">
        <v>9878</v>
      </c>
      <c r="D1867" s="339">
        <v>2594.4699999999998</v>
      </c>
      <c r="E1867" s="339">
        <v>167.96</v>
      </c>
      <c r="F1867" s="339">
        <v>2762.43</v>
      </c>
      <c r="G1867" s="323">
        <v>9</v>
      </c>
    </row>
    <row r="1868" spans="1:7" ht="30" x14ac:dyDescent="0.25">
      <c r="A1868" s="336" t="s">
        <v>36234</v>
      </c>
      <c r="B1868" s="337" t="s">
        <v>36235</v>
      </c>
      <c r="C1868" s="338" t="s">
        <v>9878</v>
      </c>
      <c r="D1868" s="339">
        <v>1663.69</v>
      </c>
      <c r="E1868" s="339">
        <v>167.96</v>
      </c>
      <c r="F1868" s="339">
        <v>1831.65</v>
      </c>
      <c r="G1868" s="323">
        <v>9</v>
      </c>
    </row>
    <row r="1869" spans="1:7" ht="30" x14ac:dyDescent="0.25">
      <c r="A1869" s="336" t="s">
        <v>36236</v>
      </c>
      <c r="B1869" s="337" t="s">
        <v>36237</v>
      </c>
      <c r="C1869" s="338" t="s">
        <v>9878</v>
      </c>
      <c r="D1869" s="339">
        <v>622.83000000000004</v>
      </c>
      <c r="E1869" s="339">
        <v>125.97</v>
      </c>
      <c r="F1869" s="339">
        <v>748.8</v>
      </c>
      <c r="G1869" s="323">
        <v>9</v>
      </c>
    </row>
    <row r="1870" spans="1:7" ht="30" x14ac:dyDescent="0.25">
      <c r="A1870" s="336" t="s">
        <v>36238</v>
      </c>
      <c r="B1870" s="337" t="s">
        <v>36239</v>
      </c>
      <c r="C1870" s="338" t="s">
        <v>9878</v>
      </c>
      <c r="D1870" s="339">
        <v>2604.14</v>
      </c>
      <c r="E1870" s="339">
        <v>174.57</v>
      </c>
      <c r="F1870" s="339">
        <v>2778.71</v>
      </c>
      <c r="G1870" s="323">
        <v>9</v>
      </c>
    </row>
    <row r="1871" spans="1:7" ht="30" x14ac:dyDescent="0.25">
      <c r="A1871" s="336" t="s">
        <v>36240</v>
      </c>
      <c r="B1871" s="337" t="s">
        <v>36241</v>
      </c>
      <c r="C1871" s="338" t="s">
        <v>9878</v>
      </c>
      <c r="D1871" s="339">
        <v>951.83</v>
      </c>
      <c r="E1871" s="339">
        <v>167.96</v>
      </c>
      <c r="F1871" s="339">
        <v>1119.79</v>
      </c>
      <c r="G1871" s="323">
        <v>9</v>
      </c>
    </row>
    <row r="1872" spans="1:7" ht="30" x14ac:dyDescent="0.25">
      <c r="A1872" s="336" t="s">
        <v>36242</v>
      </c>
      <c r="B1872" s="337" t="s">
        <v>36243</v>
      </c>
      <c r="C1872" s="338" t="s">
        <v>9878</v>
      </c>
      <c r="D1872" s="339">
        <v>122.74</v>
      </c>
      <c r="E1872" s="339">
        <v>83.98</v>
      </c>
      <c r="F1872" s="339">
        <v>206.72</v>
      </c>
      <c r="G1872" s="323">
        <v>9</v>
      </c>
    </row>
    <row r="1873" spans="1:7" ht="30" x14ac:dyDescent="0.25">
      <c r="A1873" s="336" t="s">
        <v>36244</v>
      </c>
      <c r="B1873" s="337" t="s">
        <v>36245</v>
      </c>
      <c r="C1873" s="338" t="s">
        <v>9878</v>
      </c>
      <c r="D1873" s="339">
        <v>237.85</v>
      </c>
      <c r="E1873" s="339">
        <v>145.19999999999999</v>
      </c>
      <c r="F1873" s="339">
        <v>383.05</v>
      </c>
      <c r="G1873" s="323">
        <v>9</v>
      </c>
    </row>
    <row r="1874" spans="1:7" x14ac:dyDescent="0.25">
      <c r="A1874" s="336" t="s">
        <v>36246</v>
      </c>
      <c r="B1874" s="337" t="s">
        <v>36247</v>
      </c>
      <c r="C1874" s="338" t="s">
        <v>9878</v>
      </c>
      <c r="D1874" s="339">
        <v>724.9</v>
      </c>
      <c r="E1874" s="339">
        <v>167.96</v>
      </c>
      <c r="F1874" s="339">
        <v>892.86</v>
      </c>
      <c r="G1874" s="323">
        <v>9</v>
      </c>
    </row>
    <row r="1875" spans="1:7" x14ac:dyDescent="0.25">
      <c r="A1875" s="336" t="s">
        <v>36248</v>
      </c>
      <c r="B1875" s="337" t="s">
        <v>36249</v>
      </c>
      <c r="C1875" s="338"/>
      <c r="D1875" s="339"/>
      <c r="E1875" s="339"/>
      <c r="F1875" s="339"/>
      <c r="G1875" s="323">
        <v>5</v>
      </c>
    </row>
    <row r="1876" spans="1:7" x14ac:dyDescent="0.25">
      <c r="A1876" s="336" t="s">
        <v>36250</v>
      </c>
      <c r="B1876" s="337" t="s">
        <v>36251</v>
      </c>
      <c r="C1876" s="338" t="s">
        <v>9878</v>
      </c>
      <c r="D1876" s="339">
        <v>25.32</v>
      </c>
      <c r="E1876" s="339">
        <v>12.6</v>
      </c>
      <c r="F1876" s="339">
        <v>37.92</v>
      </c>
      <c r="G1876" s="323">
        <v>9</v>
      </c>
    </row>
    <row r="1877" spans="1:7" x14ac:dyDescent="0.25">
      <c r="A1877" s="336" t="s">
        <v>36252</v>
      </c>
      <c r="B1877" s="337" t="s">
        <v>36253</v>
      </c>
      <c r="C1877" s="338" t="s">
        <v>9878</v>
      </c>
      <c r="D1877" s="339">
        <v>33.97</v>
      </c>
      <c r="E1877" s="339">
        <v>12.6</v>
      </c>
      <c r="F1877" s="339">
        <v>46.57</v>
      </c>
      <c r="G1877" s="323">
        <v>9</v>
      </c>
    </row>
    <row r="1878" spans="1:7" x14ac:dyDescent="0.25">
      <c r="A1878" s="336" t="s">
        <v>36254</v>
      </c>
      <c r="B1878" s="337" t="s">
        <v>36255</v>
      </c>
      <c r="C1878" s="338" t="s">
        <v>9878</v>
      </c>
      <c r="D1878" s="339">
        <v>60.29</v>
      </c>
      <c r="E1878" s="339">
        <v>12.6</v>
      </c>
      <c r="F1878" s="339">
        <v>72.89</v>
      </c>
      <c r="G1878" s="323">
        <v>9</v>
      </c>
    </row>
    <row r="1879" spans="1:7" x14ac:dyDescent="0.25">
      <c r="A1879" s="336" t="s">
        <v>36256</v>
      </c>
      <c r="B1879" s="337" t="s">
        <v>36257</v>
      </c>
      <c r="C1879" s="338" t="s">
        <v>9878</v>
      </c>
      <c r="D1879" s="339">
        <v>79.239999999999995</v>
      </c>
      <c r="E1879" s="339">
        <v>12.6</v>
      </c>
      <c r="F1879" s="339">
        <v>91.84</v>
      </c>
      <c r="G1879" s="323">
        <v>9</v>
      </c>
    </row>
    <row r="1880" spans="1:7" x14ac:dyDescent="0.25">
      <c r="A1880" s="336" t="s">
        <v>36258</v>
      </c>
      <c r="B1880" s="337" t="s">
        <v>36259</v>
      </c>
      <c r="C1880" s="338"/>
      <c r="D1880" s="339"/>
      <c r="E1880" s="339"/>
      <c r="F1880" s="339"/>
      <c r="G1880" s="323">
        <v>5</v>
      </c>
    </row>
    <row r="1881" spans="1:7" x14ac:dyDescent="0.25">
      <c r="A1881" s="336" t="s">
        <v>36260</v>
      </c>
      <c r="B1881" s="337" t="s">
        <v>36261</v>
      </c>
      <c r="C1881" s="338" t="s">
        <v>9878</v>
      </c>
      <c r="D1881" s="339">
        <v>34.07</v>
      </c>
      <c r="E1881" s="339">
        <v>8.4</v>
      </c>
      <c r="F1881" s="339">
        <v>42.47</v>
      </c>
      <c r="G1881" s="323">
        <v>9</v>
      </c>
    </row>
    <row r="1882" spans="1:7" x14ac:dyDescent="0.25">
      <c r="A1882" s="336" t="s">
        <v>36264</v>
      </c>
      <c r="B1882" s="337" t="s">
        <v>36265</v>
      </c>
      <c r="C1882" s="338" t="s">
        <v>9878</v>
      </c>
      <c r="D1882" s="339">
        <v>78.89</v>
      </c>
      <c r="E1882" s="339">
        <v>8.4</v>
      </c>
      <c r="F1882" s="339">
        <v>87.29</v>
      </c>
      <c r="G1882" s="323">
        <v>9</v>
      </c>
    </row>
    <row r="1883" spans="1:7" x14ac:dyDescent="0.25">
      <c r="A1883" s="336" t="s">
        <v>36266</v>
      </c>
      <c r="B1883" s="337" t="s">
        <v>36267</v>
      </c>
      <c r="C1883" s="338" t="s">
        <v>9878</v>
      </c>
      <c r="D1883" s="339">
        <v>50.77</v>
      </c>
      <c r="E1883" s="339">
        <v>31.49</v>
      </c>
      <c r="F1883" s="339">
        <v>82.26</v>
      </c>
      <c r="G1883" s="323">
        <v>9</v>
      </c>
    </row>
    <row r="1884" spans="1:7" x14ac:dyDescent="0.25">
      <c r="A1884" s="336" t="s">
        <v>36268</v>
      </c>
      <c r="B1884" s="337" t="s">
        <v>36269</v>
      </c>
      <c r="C1884" s="338" t="s">
        <v>9878</v>
      </c>
      <c r="D1884" s="339">
        <v>112.17</v>
      </c>
      <c r="E1884" s="339">
        <v>8.4</v>
      </c>
      <c r="F1884" s="339">
        <v>120.57</v>
      </c>
      <c r="G1884" s="323">
        <v>9</v>
      </c>
    </row>
    <row r="1885" spans="1:7" x14ac:dyDescent="0.25">
      <c r="A1885" s="336" t="s">
        <v>36270</v>
      </c>
      <c r="B1885" s="337" t="s">
        <v>36271</v>
      </c>
      <c r="C1885" s="338" t="s">
        <v>9878</v>
      </c>
      <c r="D1885" s="339">
        <v>157.69</v>
      </c>
      <c r="E1885" s="339">
        <v>8.4</v>
      </c>
      <c r="F1885" s="339">
        <v>166.09</v>
      </c>
      <c r="G1885" s="323">
        <v>9</v>
      </c>
    </row>
    <row r="1886" spans="1:7" x14ac:dyDescent="0.25">
      <c r="A1886" s="336" t="s">
        <v>36272</v>
      </c>
      <c r="B1886" s="337" t="s">
        <v>36273</v>
      </c>
      <c r="C1886" s="338"/>
      <c r="D1886" s="339"/>
      <c r="E1886" s="339"/>
      <c r="F1886" s="339"/>
      <c r="G1886" s="323">
        <v>5</v>
      </c>
    </row>
    <row r="1887" spans="1:7" ht="30" x14ac:dyDescent="0.25">
      <c r="A1887" s="336" t="s">
        <v>36274</v>
      </c>
      <c r="B1887" s="337" t="s">
        <v>36275</v>
      </c>
      <c r="C1887" s="338" t="s">
        <v>32837</v>
      </c>
      <c r="D1887" s="339">
        <v>510.3</v>
      </c>
      <c r="E1887" s="339">
        <v>21</v>
      </c>
      <c r="F1887" s="339">
        <v>531.29999999999995</v>
      </c>
      <c r="G1887" s="323">
        <v>9</v>
      </c>
    </row>
    <row r="1888" spans="1:7" ht="30" x14ac:dyDescent="0.25">
      <c r="A1888" s="336" t="s">
        <v>36276</v>
      </c>
      <c r="B1888" s="337" t="s">
        <v>36277</v>
      </c>
      <c r="C1888" s="338" t="s">
        <v>32837</v>
      </c>
      <c r="D1888" s="339">
        <v>463.9</v>
      </c>
      <c r="E1888" s="339">
        <v>21</v>
      </c>
      <c r="F1888" s="339">
        <v>484.9</v>
      </c>
      <c r="G1888" s="323">
        <v>9</v>
      </c>
    </row>
    <row r="1889" spans="1:7" x14ac:dyDescent="0.25">
      <c r="A1889" s="336" t="s">
        <v>36278</v>
      </c>
      <c r="B1889" s="337" t="s">
        <v>36279</v>
      </c>
      <c r="C1889" s="338"/>
      <c r="D1889" s="339"/>
      <c r="E1889" s="339"/>
      <c r="F1889" s="339"/>
      <c r="G1889" s="323">
        <v>5</v>
      </c>
    </row>
    <row r="1890" spans="1:7" ht="30" x14ac:dyDescent="0.25">
      <c r="A1890" s="336" t="s">
        <v>36280</v>
      </c>
      <c r="B1890" s="337" t="s">
        <v>36281</v>
      </c>
      <c r="C1890" s="338" t="s">
        <v>9878</v>
      </c>
      <c r="D1890" s="339">
        <v>184.44</v>
      </c>
      <c r="E1890" s="339">
        <v>19.59</v>
      </c>
      <c r="F1890" s="339">
        <v>204.03</v>
      </c>
      <c r="G1890" s="323">
        <v>9</v>
      </c>
    </row>
    <row r="1891" spans="1:7" ht="30" x14ac:dyDescent="0.25">
      <c r="A1891" s="336" t="s">
        <v>36282</v>
      </c>
      <c r="B1891" s="337" t="s">
        <v>36283</v>
      </c>
      <c r="C1891" s="338" t="s">
        <v>9878</v>
      </c>
      <c r="D1891" s="339">
        <v>191.42</v>
      </c>
      <c r="E1891" s="339">
        <v>19.59</v>
      </c>
      <c r="F1891" s="339">
        <v>211.01</v>
      </c>
      <c r="G1891" s="323">
        <v>9</v>
      </c>
    </row>
    <row r="1892" spans="1:7" ht="30" x14ac:dyDescent="0.25">
      <c r="A1892" s="336" t="s">
        <v>36284</v>
      </c>
      <c r="B1892" s="337" t="s">
        <v>36285</v>
      </c>
      <c r="C1892" s="338" t="s">
        <v>9878</v>
      </c>
      <c r="D1892" s="339">
        <v>175.54</v>
      </c>
      <c r="E1892" s="339">
        <v>19.59</v>
      </c>
      <c r="F1892" s="339">
        <v>195.13</v>
      </c>
      <c r="G1892" s="323">
        <v>9</v>
      </c>
    </row>
    <row r="1893" spans="1:7" ht="30" x14ac:dyDescent="0.25">
      <c r="A1893" s="336" t="s">
        <v>36286</v>
      </c>
      <c r="B1893" s="337" t="s">
        <v>36287</v>
      </c>
      <c r="C1893" s="338" t="s">
        <v>9878</v>
      </c>
      <c r="D1893" s="339">
        <v>174.23</v>
      </c>
      <c r="E1893" s="339">
        <v>19.59</v>
      </c>
      <c r="F1893" s="339">
        <v>193.82</v>
      </c>
      <c r="G1893" s="323">
        <v>9</v>
      </c>
    </row>
    <row r="1894" spans="1:7" x14ac:dyDescent="0.25">
      <c r="A1894" s="336" t="s">
        <v>36288</v>
      </c>
      <c r="B1894" s="337" t="s">
        <v>36289</v>
      </c>
      <c r="C1894" s="338"/>
      <c r="D1894" s="339"/>
      <c r="E1894" s="339"/>
      <c r="F1894" s="339"/>
      <c r="G1894" s="323">
        <v>5</v>
      </c>
    </row>
    <row r="1895" spans="1:7" ht="30" x14ac:dyDescent="0.25">
      <c r="A1895" s="336" t="s">
        <v>36290</v>
      </c>
      <c r="B1895" s="337" t="s">
        <v>36291</v>
      </c>
      <c r="C1895" s="338" t="s">
        <v>9878</v>
      </c>
      <c r="D1895" s="339">
        <v>189940.5</v>
      </c>
      <c r="E1895" s="339">
        <v>1618.32</v>
      </c>
      <c r="F1895" s="339">
        <v>191558.82</v>
      </c>
      <c r="G1895" s="323">
        <v>9</v>
      </c>
    </row>
    <row r="1896" spans="1:7" ht="30" x14ac:dyDescent="0.25">
      <c r="A1896" s="336" t="s">
        <v>36292</v>
      </c>
      <c r="B1896" s="337" t="s">
        <v>36293</v>
      </c>
      <c r="C1896" s="338" t="s">
        <v>9878</v>
      </c>
      <c r="D1896" s="339">
        <v>233290.95</v>
      </c>
      <c r="E1896" s="339">
        <v>1618.32</v>
      </c>
      <c r="F1896" s="339">
        <v>234909.27</v>
      </c>
      <c r="G1896" s="323">
        <v>9</v>
      </c>
    </row>
    <row r="1897" spans="1:7" ht="30" x14ac:dyDescent="0.25">
      <c r="A1897" s="336" t="s">
        <v>36294</v>
      </c>
      <c r="B1897" s="337" t="s">
        <v>36295</v>
      </c>
      <c r="C1897" s="338" t="s">
        <v>9878</v>
      </c>
      <c r="D1897" s="339">
        <v>83433.59</v>
      </c>
      <c r="E1897" s="339">
        <v>1618.32</v>
      </c>
      <c r="F1897" s="339">
        <v>85051.91</v>
      </c>
      <c r="G1897" s="323">
        <v>9</v>
      </c>
    </row>
    <row r="1898" spans="1:7" ht="30" x14ac:dyDescent="0.25">
      <c r="A1898" s="336" t="s">
        <v>36296</v>
      </c>
      <c r="B1898" s="337" t="s">
        <v>36297</v>
      </c>
      <c r="C1898" s="338" t="s">
        <v>9878</v>
      </c>
      <c r="D1898" s="339">
        <v>117870.19</v>
      </c>
      <c r="E1898" s="339">
        <v>1618.32</v>
      </c>
      <c r="F1898" s="339">
        <v>119488.51</v>
      </c>
      <c r="G1898" s="323">
        <v>9</v>
      </c>
    </row>
    <row r="1899" spans="1:7" ht="30" x14ac:dyDescent="0.25">
      <c r="A1899" s="336" t="s">
        <v>36298</v>
      </c>
      <c r="B1899" s="337" t="s">
        <v>36299</v>
      </c>
      <c r="C1899" s="338" t="s">
        <v>9878</v>
      </c>
      <c r="D1899" s="339">
        <v>84625.96</v>
      </c>
      <c r="E1899" s="339">
        <v>864.6</v>
      </c>
      <c r="F1899" s="339">
        <v>85490.559999999998</v>
      </c>
      <c r="G1899" s="323">
        <v>9</v>
      </c>
    </row>
    <row r="1900" spans="1:7" ht="30" x14ac:dyDescent="0.25">
      <c r="A1900" s="336" t="s">
        <v>36300</v>
      </c>
      <c r="B1900" s="337" t="s">
        <v>36301</v>
      </c>
      <c r="C1900" s="338" t="s">
        <v>9878</v>
      </c>
      <c r="D1900" s="339">
        <v>147047.56</v>
      </c>
      <c r="E1900" s="339">
        <v>1618.32</v>
      </c>
      <c r="F1900" s="339">
        <v>148665.88</v>
      </c>
      <c r="G1900" s="323">
        <v>9</v>
      </c>
    </row>
    <row r="1901" spans="1:7" ht="30" x14ac:dyDescent="0.25">
      <c r="A1901" s="336" t="s">
        <v>36302</v>
      </c>
      <c r="B1901" s="337" t="s">
        <v>36303</v>
      </c>
      <c r="C1901" s="338" t="s">
        <v>9878</v>
      </c>
      <c r="D1901" s="339">
        <v>329497.19</v>
      </c>
      <c r="E1901" s="339">
        <v>1791.24</v>
      </c>
      <c r="F1901" s="339">
        <v>331288.43</v>
      </c>
      <c r="G1901" s="323">
        <v>9</v>
      </c>
    </row>
    <row r="1902" spans="1:7" ht="30" x14ac:dyDescent="0.25">
      <c r="A1902" s="336" t="s">
        <v>36304</v>
      </c>
      <c r="B1902" s="337" t="s">
        <v>36305</v>
      </c>
      <c r="C1902" s="338" t="s">
        <v>9878</v>
      </c>
      <c r="D1902" s="339">
        <v>144906.09</v>
      </c>
      <c r="E1902" s="339">
        <v>1618.32</v>
      </c>
      <c r="F1902" s="339">
        <v>146524.41</v>
      </c>
      <c r="G1902" s="323">
        <v>9</v>
      </c>
    </row>
    <row r="1903" spans="1:7" ht="30" x14ac:dyDescent="0.25">
      <c r="A1903" s="336" t="s">
        <v>36306</v>
      </c>
      <c r="B1903" s="337" t="s">
        <v>36307</v>
      </c>
      <c r="C1903" s="338" t="s">
        <v>9878</v>
      </c>
      <c r="D1903" s="339">
        <v>341002.78</v>
      </c>
      <c r="E1903" s="339">
        <v>1788.12</v>
      </c>
      <c r="F1903" s="339">
        <v>342790.9</v>
      </c>
      <c r="G1903" s="323">
        <v>9</v>
      </c>
    </row>
    <row r="1904" spans="1:7" ht="30" x14ac:dyDescent="0.25">
      <c r="A1904" s="336" t="s">
        <v>36308</v>
      </c>
      <c r="B1904" s="337" t="s">
        <v>36309</v>
      </c>
      <c r="C1904" s="338" t="s">
        <v>9878</v>
      </c>
      <c r="D1904" s="339">
        <v>273152.90999999997</v>
      </c>
      <c r="E1904" s="339">
        <v>1791.24</v>
      </c>
      <c r="F1904" s="339">
        <v>274944.15000000002</v>
      </c>
      <c r="G1904" s="323">
        <v>9</v>
      </c>
    </row>
    <row r="1905" spans="1:7" x14ac:dyDescent="0.25">
      <c r="A1905" s="336" t="s">
        <v>36310</v>
      </c>
      <c r="B1905" s="337" t="s">
        <v>36311</v>
      </c>
      <c r="C1905" s="338"/>
      <c r="D1905" s="339"/>
      <c r="E1905" s="339"/>
      <c r="F1905" s="339"/>
      <c r="G1905" s="323">
        <v>5</v>
      </c>
    </row>
    <row r="1906" spans="1:7" x14ac:dyDescent="0.25">
      <c r="A1906" s="336" t="s">
        <v>36312</v>
      </c>
      <c r="B1906" s="337" t="s">
        <v>36313</v>
      </c>
      <c r="C1906" s="338" t="s">
        <v>9878</v>
      </c>
      <c r="D1906" s="339">
        <v>26597.96</v>
      </c>
      <c r="E1906" s="339">
        <v>864.6</v>
      </c>
      <c r="F1906" s="339">
        <v>27462.560000000001</v>
      </c>
      <c r="G1906" s="323">
        <v>9</v>
      </c>
    </row>
    <row r="1907" spans="1:7" x14ac:dyDescent="0.25">
      <c r="A1907" s="336" t="s">
        <v>36314</v>
      </c>
      <c r="B1907" s="337" t="s">
        <v>36315</v>
      </c>
      <c r="C1907" s="338" t="s">
        <v>9878</v>
      </c>
      <c r="D1907" s="339">
        <v>19435.23</v>
      </c>
      <c r="E1907" s="339">
        <v>864.6</v>
      </c>
      <c r="F1907" s="339">
        <v>20299.830000000002</v>
      </c>
      <c r="G1907" s="323">
        <v>9</v>
      </c>
    </row>
    <row r="1908" spans="1:7" x14ac:dyDescent="0.25">
      <c r="A1908" s="336" t="s">
        <v>36316</v>
      </c>
      <c r="B1908" s="337" t="s">
        <v>36317</v>
      </c>
      <c r="C1908" s="338" t="s">
        <v>9878</v>
      </c>
      <c r="D1908" s="339">
        <v>53037.8</v>
      </c>
      <c r="E1908" s="339">
        <v>1383.36</v>
      </c>
      <c r="F1908" s="339">
        <v>54421.16</v>
      </c>
      <c r="G1908" s="323">
        <v>9</v>
      </c>
    </row>
    <row r="1909" spans="1:7" ht="30" x14ac:dyDescent="0.25">
      <c r="A1909" s="336" t="s">
        <v>36318</v>
      </c>
      <c r="B1909" s="337" t="s">
        <v>36319</v>
      </c>
      <c r="C1909" s="338" t="s">
        <v>9878</v>
      </c>
      <c r="D1909" s="339">
        <v>98091.54</v>
      </c>
      <c r="E1909" s="339">
        <v>1383.36</v>
      </c>
      <c r="F1909" s="339">
        <v>99474.9</v>
      </c>
      <c r="G1909" s="323">
        <v>9</v>
      </c>
    </row>
    <row r="1910" spans="1:7" ht="30" x14ac:dyDescent="0.25">
      <c r="A1910" s="336" t="s">
        <v>36320</v>
      </c>
      <c r="B1910" s="337" t="s">
        <v>36321</v>
      </c>
      <c r="C1910" s="338" t="s">
        <v>9878</v>
      </c>
      <c r="D1910" s="339">
        <v>4311.1899999999996</v>
      </c>
      <c r="E1910" s="339">
        <v>345.84</v>
      </c>
      <c r="F1910" s="339">
        <v>4657.03</v>
      </c>
      <c r="G1910" s="323">
        <v>9</v>
      </c>
    </row>
    <row r="1911" spans="1:7" ht="30" x14ac:dyDescent="0.25">
      <c r="A1911" s="336" t="s">
        <v>36322</v>
      </c>
      <c r="B1911" s="337" t="s">
        <v>36323</v>
      </c>
      <c r="C1911" s="338" t="s">
        <v>9878</v>
      </c>
      <c r="D1911" s="339">
        <v>4711.8</v>
      </c>
      <c r="E1911" s="339">
        <v>345.84</v>
      </c>
      <c r="F1911" s="339">
        <v>5057.6400000000003</v>
      </c>
      <c r="G1911" s="323">
        <v>9</v>
      </c>
    </row>
    <row r="1912" spans="1:7" x14ac:dyDescent="0.25">
      <c r="A1912" s="336" t="s">
        <v>36324</v>
      </c>
      <c r="B1912" s="337" t="s">
        <v>36325</v>
      </c>
      <c r="C1912" s="338" t="s">
        <v>9878</v>
      </c>
      <c r="D1912" s="339">
        <v>17266.14</v>
      </c>
      <c r="E1912" s="339">
        <v>864.6</v>
      </c>
      <c r="F1912" s="339">
        <v>18130.740000000002</v>
      </c>
      <c r="G1912" s="323">
        <v>9</v>
      </c>
    </row>
    <row r="1913" spans="1:7" x14ac:dyDescent="0.25">
      <c r="A1913" s="336" t="s">
        <v>36326</v>
      </c>
      <c r="B1913" s="337" t="s">
        <v>36327</v>
      </c>
      <c r="C1913" s="338" t="s">
        <v>9878</v>
      </c>
      <c r="D1913" s="339">
        <v>27994.89</v>
      </c>
      <c r="E1913" s="339">
        <v>864.6</v>
      </c>
      <c r="F1913" s="339">
        <v>28859.49</v>
      </c>
      <c r="G1913" s="323">
        <v>9</v>
      </c>
    </row>
    <row r="1914" spans="1:7" ht="30" x14ac:dyDescent="0.25">
      <c r="A1914" s="336" t="s">
        <v>36328</v>
      </c>
      <c r="B1914" s="337" t="s">
        <v>36329</v>
      </c>
      <c r="C1914" s="338" t="s">
        <v>9878</v>
      </c>
      <c r="D1914" s="339">
        <v>15288.32</v>
      </c>
      <c r="E1914" s="339">
        <v>864.6</v>
      </c>
      <c r="F1914" s="339">
        <v>16152.92</v>
      </c>
      <c r="G1914" s="323">
        <v>9</v>
      </c>
    </row>
    <row r="1915" spans="1:7" ht="30" x14ac:dyDescent="0.25">
      <c r="A1915" s="336" t="s">
        <v>36330</v>
      </c>
      <c r="B1915" s="337" t="s">
        <v>36331</v>
      </c>
      <c r="C1915" s="338" t="s">
        <v>9878</v>
      </c>
      <c r="D1915" s="339">
        <v>67020.31</v>
      </c>
      <c r="E1915" s="339">
        <v>1383.36</v>
      </c>
      <c r="F1915" s="339">
        <v>68403.67</v>
      </c>
      <c r="G1915" s="323">
        <v>9</v>
      </c>
    </row>
    <row r="1916" spans="1:7" ht="30" x14ac:dyDescent="0.25">
      <c r="A1916" s="336" t="s">
        <v>36332</v>
      </c>
      <c r="B1916" s="337" t="s">
        <v>36333</v>
      </c>
      <c r="C1916" s="338" t="s">
        <v>9878</v>
      </c>
      <c r="D1916" s="339">
        <v>14442.93</v>
      </c>
      <c r="E1916" s="339">
        <v>345.84</v>
      </c>
      <c r="F1916" s="339">
        <v>14788.77</v>
      </c>
      <c r="G1916" s="323">
        <v>9</v>
      </c>
    </row>
    <row r="1917" spans="1:7" x14ac:dyDescent="0.25">
      <c r="A1917" s="336" t="s">
        <v>36334</v>
      </c>
      <c r="B1917" s="337" t="s">
        <v>36335</v>
      </c>
      <c r="C1917" s="338" t="s">
        <v>9878</v>
      </c>
      <c r="D1917" s="339">
        <v>49314.400000000001</v>
      </c>
      <c r="E1917" s="339">
        <v>1383.36</v>
      </c>
      <c r="F1917" s="339">
        <v>50697.760000000002</v>
      </c>
      <c r="G1917" s="323">
        <v>9</v>
      </c>
    </row>
    <row r="1918" spans="1:7" x14ac:dyDescent="0.25">
      <c r="A1918" s="336" t="s">
        <v>36336</v>
      </c>
      <c r="B1918" s="337" t="s">
        <v>36337</v>
      </c>
      <c r="C1918" s="338" t="s">
        <v>9878</v>
      </c>
      <c r="D1918" s="339">
        <v>65119.38</v>
      </c>
      <c r="E1918" s="339">
        <v>1383.36</v>
      </c>
      <c r="F1918" s="339">
        <v>66502.740000000005</v>
      </c>
      <c r="G1918" s="323">
        <v>9</v>
      </c>
    </row>
    <row r="1919" spans="1:7" x14ac:dyDescent="0.25">
      <c r="A1919" s="336" t="s">
        <v>36338</v>
      </c>
      <c r="B1919" s="337" t="s">
        <v>36339</v>
      </c>
      <c r="C1919" s="338" t="s">
        <v>9878</v>
      </c>
      <c r="D1919" s="339">
        <v>84866.38</v>
      </c>
      <c r="E1919" s="339">
        <v>1383.36</v>
      </c>
      <c r="F1919" s="339">
        <v>86249.74</v>
      </c>
      <c r="G1919" s="323">
        <v>9</v>
      </c>
    </row>
    <row r="1920" spans="1:7" x14ac:dyDescent="0.25">
      <c r="A1920" s="336" t="s">
        <v>36340</v>
      </c>
      <c r="B1920" s="337" t="s">
        <v>36341</v>
      </c>
      <c r="C1920" s="338" t="s">
        <v>9878</v>
      </c>
      <c r="D1920" s="339">
        <v>53222.39</v>
      </c>
      <c r="E1920" s="339">
        <v>864.6</v>
      </c>
      <c r="F1920" s="339">
        <v>54086.99</v>
      </c>
      <c r="G1920" s="323">
        <v>9</v>
      </c>
    </row>
    <row r="1921" spans="1:7" x14ac:dyDescent="0.25">
      <c r="A1921" s="336" t="s">
        <v>36342</v>
      </c>
      <c r="B1921" s="337" t="s">
        <v>36343</v>
      </c>
      <c r="C1921" s="338" t="s">
        <v>9878</v>
      </c>
      <c r="D1921" s="339">
        <v>23531.71</v>
      </c>
      <c r="E1921" s="339">
        <v>864.6</v>
      </c>
      <c r="F1921" s="339">
        <v>24396.31</v>
      </c>
      <c r="G1921" s="323">
        <v>9</v>
      </c>
    </row>
    <row r="1922" spans="1:7" ht="30" x14ac:dyDescent="0.25">
      <c r="A1922" s="336" t="s">
        <v>36344</v>
      </c>
      <c r="B1922" s="337" t="s">
        <v>36345</v>
      </c>
      <c r="C1922" s="338" t="s">
        <v>9878</v>
      </c>
      <c r="D1922" s="339">
        <v>105963.17</v>
      </c>
      <c r="E1922" s="339">
        <v>1383.36</v>
      </c>
      <c r="F1922" s="339">
        <v>107346.53</v>
      </c>
      <c r="G1922" s="323">
        <v>9</v>
      </c>
    </row>
    <row r="1923" spans="1:7" ht="30" x14ac:dyDescent="0.25">
      <c r="A1923" s="336" t="s">
        <v>36346</v>
      </c>
      <c r="B1923" s="337" t="s">
        <v>36347</v>
      </c>
      <c r="C1923" s="338" t="s">
        <v>9878</v>
      </c>
      <c r="D1923" s="339">
        <v>27678.799999999999</v>
      </c>
      <c r="E1923" s="339">
        <v>864.6</v>
      </c>
      <c r="F1923" s="339">
        <v>28543.4</v>
      </c>
      <c r="G1923" s="323">
        <v>9</v>
      </c>
    </row>
    <row r="1924" spans="1:7" ht="30" x14ac:dyDescent="0.25">
      <c r="A1924" s="336" t="s">
        <v>36348</v>
      </c>
      <c r="B1924" s="337" t="s">
        <v>36349</v>
      </c>
      <c r="C1924" s="338" t="s">
        <v>9878</v>
      </c>
      <c r="D1924" s="339">
        <v>34335.360000000001</v>
      </c>
      <c r="E1924" s="339">
        <v>864.6</v>
      </c>
      <c r="F1924" s="339">
        <v>35199.96</v>
      </c>
      <c r="G1924" s="323">
        <v>9</v>
      </c>
    </row>
    <row r="1925" spans="1:7" x14ac:dyDescent="0.25">
      <c r="A1925" s="336" t="s">
        <v>36350</v>
      </c>
      <c r="B1925" s="337" t="s">
        <v>36351</v>
      </c>
      <c r="C1925" s="338"/>
      <c r="D1925" s="339"/>
      <c r="E1925" s="339"/>
      <c r="F1925" s="339"/>
      <c r="G1925" s="323">
        <v>5</v>
      </c>
    </row>
    <row r="1926" spans="1:7" x14ac:dyDescent="0.25">
      <c r="A1926" s="336" t="s">
        <v>36352</v>
      </c>
      <c r="B1926" s="337" t="s">
        <v>36353</v>
      </c>
      <c r="C1926" s="338" t="s">
        <v>9690</v>
      </c>
      <c r="D1926" s="339">
        <v>75.83</v>
      </c>
      <c r="E1926" s="339">
        <v>16.8</v>
      </c>
      <c r="F1926" s="339">
        <v>92.63</v>
      </c>
      <c r="G1926" s="323">
        <v>9</v>
      </c>
    </row>
    <row r="1927" spans="1:7" x14ac:dyDescent="0.25">
      <c r="A1927" s="336" t="s">
        <v>36354</v>
      </c>
      <c r="B1927" s="337" t="s">
        <v>36355</v>
      </c>
      <c r="C1927" s="338" t="s">
        <v>9878</v>
      </c>
      <c r="D1927" s="339">
        <v>46.6</v>
      </c>
      <c r="E1927" s="339">
        <v>8.4</v>
      </c>
      <c r="F1927" s="339">
        <v>55</v>
      </c>
      <c r="G1927" s="323">
        <v>9</v>
      </c>
    </row>
    <row r="1928" spans="1:7" x14ac:dyDescent="0.25">
      <c r="A1928" s="336" t="s">
        <v>36356</v>
      </c>
      <c r="B1928" s="337" t="s">
        <v>36357</v>
      </c>
      <c r="C1928" s="338" t="s">
        <v>9878</v>
      </c>
      <c r="D1928" s="339">
        <v>1340.28</v>
      </c>
      <c r="E1928" s="339">
        <v>55.44</v>
      </c>
      <c r="F1928" s="339">
        <v>1395.72</v>
      </c>
      <c r="G1928" s="323">
        <v>9</v>
      </c>
    </row>
    <row r="1929" spans="1:7" x14ac:dyDescent="0.25">
      <c r="A1929" s="336" t="s">
        <v>36358</v>
      </c>
      <c r="B1929" s="337" t="s">
        <v>36359</v>
      </c>
      <c r="C1929" s="338" t="s">
        <v>9878</v>
      </c>
      <c r="D1929" s="339">
        <v>25.43</v>
      </c>
      <c r="E1929" s="339">
        <v>8.4</v>
      </c>
      <c r="F1929" s="339">
        <v>33.83</v>
      </c>
      <c r="G1929" s="323">
        <v>9</v>
      </c>
    </row>
    <row r="1930" spans="1:7" x14ac:dyDescent="0.25">
      <c r="A1930" s="336" t="s">
        <v>36360</v>
      </c>
      <c r="B1930" s="337" t="s">
        <v>36361</v>
      </c>
      <c r="C1930" s="338" t="s">
        <v>9878</v>
      </c>
      <c r="D1930" s="339">
        <v>3.3</v>
      </c>
      <c r="E1930" s="339">
        <v>6.3</v>
      </c>
      <c r="F1930" s="339">
        <v>9.6</v>
      </c>
      <c r="G1930" s="323">
        <v>9</v>
      </c>
    </row>
    <row r="1931" spans="1:7" x14ac:dyDescent="0.25">
      <c r="A1931" s="336" t="s">
        <v>36362</v>
      </c>
      <c r="B1931" s="337" t="s">
        <v>36363</v>
      </c>
      <c r="C1931" s="338" t="s">
        <v>9878</v>
      </c>
      <c r="D1931" s="339">
        <v>21.58</v>
      </c>
      <c r="E1931" s="339">
        <v>8.4</v>
      </c>
      <c r="F1931" s="339">
        <v>29.98</v>
      </c>
      <c r="G1931" s="323">
        <v>9</v>
      </c>
    </row>
    <row r="1932" spans="1:7" ht="30" x14ac:dyDescent="0.25">
      <c r="A1932" s="336" t="s">
        <v>36364</v>
      </c>
      <c r="B1932" s="337" t="s">
        <v>36365</v>
      </c>
      <c r="C1932" s="338" t="s">
        <v>9878</v>
      </c>
      <c r="D1932" s="339">
        <v>586.80999999999995</v>
      </c>
      <c r="E1932" s="339">
        <v>0.84</v>
      </c>
      <c r="F1932" s="339">
        <v>587.65</v>
      </c>
      <c r="G1932" s="323">
        <v>9</v>
      </c>
    </row>
    <row r="1933" spans="1:7" x14ac:dyDescent="0.25">
      <c r="A1933" s="336" t="s">
        <v>36366</v>
      </c>
      <c r="B1933" s="337" t="s">
        <v>36367</v>
      </c>
      <c r="C1933" s="338" t="s">
        <v>9878</v>
      </c>
      <c r="D1933" s="339">
        <v>415.23</v>
      </c>
      <c r="E1933" s="339">
        <v>21</v>
      </c>
      <c r="F1933" s="339">
        <v>436.23</v>
      </c>
      <c r="G1933" s="323">
        <v>9</v>
      </c>
    </row>
    <row r="1934" spans="1:7" x14ac:dyDescent="0.25">
      <c r="A1934" s="336" t="s">
        <v>36368</v>
      </c>
      <c r="B1934" s="337" t="s">
        <v>36369</v>
      </c>
      <c r="C1934" s="338" t="s">
        <v>9878</v>
      </c>
      <c r="D1934" s="339">
        <v>297.26</v>
      </c>
      <c r="E1934" s="339">
        <v>21</v>
      </c>
      <c r="F1934" s="339">
        <v>318.26</v>
      </c>
      <c r="G1934" s="323">
        <v>9</v>
      </c>
    </row>
    <row r="1935" spans="1:7" x14ac:dyDescent="0.25">
      <c r="A1935" s="336" t="s">
        <v>36370</v>
      </c>
      <c r="B1935" s="337" t="s">
        <v>36371</v>
      </c>
      <c r="C1935" s="338" t="s">
        <v>9878</v>
      </c>
      <c r="D1935" s="339">
        <v>242.72</v>
      </c>
      <c r="E1935" s="339">
        <v>117.48</v>
      </c>
      <c r="F1935" s="339">
        <v>360.2</v>
      </c>
      <c r="G1935" s="323">
        <v>9</v>
      </c>
    </row>
    <row r="1936" spans="1:7" x14ac:dyDescent="0.25">
      <c r="A1936" s="336" t="s">
        <v>36372</v>
      </c>
      <c r="B1936" s="337" t="s">
        <v>36373</v>
      </c>
      <c r="C1936" s="338" t="s">
        <v>36374</v>
      </c>
      <c r="D1936" s="339">
        <v>527.09</v>
      </c>
      <c r="E1936" s="339">
        <v>0.84</v>
      </c>
      <c r="F1936" s="339">
        <v>527.92999999999995</v>
      </c>
      <c r="G1936" s="323">
        <v>9</v>
      </c>
    </row>
    <row r="1937" spans="1:7" x14ac:dyDescent="0.25">
      <c r="A1937" s="336" t="s">
        <v>36375</v>
      </c>
      <c r="B1937" s="337" t="s">
        <v>36376</v>
      </c>
      <c r="C1937" s="338" t="s">
        <v>9878</v>
      </c>
      <c r="D1937" s="339">
        <v>22.72</v>
      </c>
      <c r="E1937" s="339">
        <v>41.99</v>
      </c>
      <c r="F1937" s="339">
        <v>64.709999999999994</v>
      </c>
      <c r="G1937" s="323">
        <v>9</v>
      </c>
    </row>
    <row r="1938" spans="1:7" x14ac:dyDescent="0.25">
      <c r="A1938" s="336" t="s">
        <v>36377</v>
      </c>
      <c r="B1938" s="337" t="s">
        <v>36378</v>
      </c>
      <c r="C1938" s="338" t="s">
        <v>36374</v>
      </c>
      <c r="D1938" s="339">
        <v>483.19</v>
      </c>
      <c r="E1938" s="339">
        <v>0.84</v>
      </c>
      <c r="F1938" s="339">
        <v>484.03</v>
      </c>
      <c r="G1938" s="323">
        <v>9</v>
      </c>
    </row>
    <row r="1939" spans="1:7" x14ac:dyDescent="0.25">
      <c r="A1939" s="336" t="s">
        <v>36379</v>
      </c>
      <c r="B1939" s="337" t="s">
        <v>36380</v>
      </c>
      <c r="C1939" s="338" t="s">
        <v>9878</v>
      </c>
      <c r="D1939" s="339"/>
      <c r="E1939" s="339">
        <v>234.96</v>
      </c>
      <c r="F1939" s="339">
        <v>234.96</v>
      </c>
      <c r="G1939" s="323">
        <v>9</v>
      </c>
    </row>
    <row r="1940" spans="1:7" x14ac:dyDescent="0.25">
      <c r="A1940" s="336" t="s">
        <v>36381</v>
      </c>
      <c r="B1940" s="337" t="s">
        <v>36382</v>
      </c>
      <c r="C1940" s="338" t="s">
        <v>10</v>
      </c>
      <c r="D1940" s="339">
        <v>18.45</v>
      </c>
      <c r="E1940" s="339">
        <v>0.67</v>
      </c>
      <c r="F1940" s="339">
        <v>19.12</v>
      </c>
      <c r="G1940" s="323">
        <v>9</v>
      </c>
    </row>
    <row r="1941" spans="1:7" x14ac:dyDescent="0.25">
      <c r="A1941" s="336" t="s">
        <v>36383</v>
      </c>
      <c r="B1941" s="337" t="s">
        <v>36384</v>
      </c>
      <c r="C1941" s="338" t="s">
        <v>10</v>
      </c>
      <c r="D1941" s="339">
        <v>18.45</v>
      </c>
      <c r="E1941" s="339">
        <v>1.01</v>
      </c>
      <c r="F1941" s="339">
        <v>19.46</v>
      </c>
      <c r="G1941" s="323">
        <v>9</v>
      </c>
    </row>
    <row r="1942" spans="1:7" ht="30" x14ac:dyDescent="0.25">
      <c r="A1942" s="336" t="s">
        <v>36385</v>
      </c>
      <c r="B1942" s="337" t="s">
        <v>36386</v>
      </c>
      <c r="C1942" s="338" t="s">
        <v>10267</v>
      </c>
      <c r="D1942" s="339">
        <v>519.75</v>
      </c>
      <c r="E1942" s="339">
        <v>8.3800000000000008</v>
      </c>
      <c r="F1942" s="339">
        <v>528.13</v>
      </c>
      <c r="G1942" s="323">
        <v>9</v>
      </c>
    </row>
    <row r="1943" spans="1:7" ht="30" x14ac:dyDescent="0.25">
      <c r="A1943" s="336" t="s">
        <v>36387</v>
      </c>
      <c r="B1943" s="337" t="s">
        <v>36388</v>
      </c>
      <c r="C1943" s="338" t="s">
        <v>10267</v>
      </c>
      <c r="D1943" s="339">
        <v>648</v>
      </c>
      <c r="E1943" s="339">
        <v>8.3800000000000008</v>
      </c>
      <c r="F1943" s="339">
        <v>656.38</v>
      </c>
      <c r="G1943" s="323">
        <v>9</v>
      </c>
    </row>
    <row r="1944" spans="1:7" x14ac:dyDescent="0.25">
      <c r="A1944" s="336" t="s">
        <v>36389</v>
      </c>
      <c r="B1944" s="337" t="s">
        <v>36390</v>
      </c>
      <c r="C1944" s="338" t="s">
        <v>36374</v>
      </c>
      <c r="D1944" s="339">
        <v>38.67</v>
      </c>
      <c r="E1944" s="339">
        <v>0.84</v>
      </c>
      <c r="F1944" s="339">
        <v>39.51</v>
      </c>
      <c r="G1944" s="323">
        <v>9</v>
      </c>
    </row>
    <row r="1945" spans="1:7" x14ac:dyDescent="0.25">
      <c r="A1945" s="336" t="s">
        <v>36391</v>
      </c>
      <c r="B1945" s="337" t="s">
        <v>36392</v>
      </c>
      <c r="C1945" s="338" t="s">
        <v>9878</v>
      </c>
      <c r="D1945" s="339">
        <v>15.05</v>
      </c>
      <c r="E1945" s="339">
        <v>58.74</v>
      </c>
      <c r="F1945" s="339">
        <v>73.790000000000006</v>
      </c>
      <c r="G1945" s="323">
        <v>9</v>
      </c>
    </row>
    <row r="1946" spans="1:7" x14ac:dyDescent="0.25">
      <c r="A1946" s="336" t="s">
        <v>36393</v>
      </c>
      <c r="B1946" s="337" t="s">
        <v>36394</v>
      </c>
      <c r="C1946" s="338" t="s">
        <v>9878</v>
      </c>
      <c r="D1946" s="339">
        <v>71.37</v>
      </c>
      <c r="E1946" s="339">
        <v>0.84</v>
      </c>
      <c r="F1946" s="339">
        <v>72.209999999999994</v>
      </c>
      <c r="G1946" s="323">
        <v>9</v>
      </c>
    </row>
    <row r="1947" spans="1:7" x14ac:dyDescent="0.25">
      <c r="A1947" s="336" t="s">
        <v>36395</v>
      </c>
      <c r="B1947" s="337" t="s">
        <v>36396</v>
      </c>
      <c r="C1947" s="338" t="s">
        <v>9878</v>
      </c>
      <c r="D1947" s="339">
        <v>181.28</v>
      </c>
      <c r="E1947" s="339">
        <v>117.48</v>
      </c>
      <c r="F1947" s="339">
        <v>298.76</v>
      </c>
      <c r="G1947" s="323">
        <v>9</v>
      </c>
    </row>
    <row r="1948" spans="1:7" x14ac:dyDescent="0.25">
      <c r="A1948" s="336" t="s">
        <v>36397</v>
      </c>
      <c r="B1948" s="337" t="s">
        <v>36398</v>
      </c>
      <c r="C1948" s="338" t="s">
        <v>9878</v>
      </c>
      <c r="D1948" s="339">
        <v>341.77</v>
      </c>
      <c r="E1948" s="339">
        <v>0.84</v>
      </c>
      <c r="F1948" s="339">
        <v>342.61</v>
      </c>
      <c r="G1948" s="323">
        <v>9</v>
      </c>
    </row>
    <row r="1949" spans="1:7" x14ac:dyDescent="0.25">
      <c r="A1949" s="336" t="s">
        <v>36399</v>
      </c>
      <c r="B1949" s="337" t="s">
        <v>36400</v>
      </c>
      <c r="C1949" s="338" t="s">
        <v>9878</v>
      </c>
      <c r="D1949" s="339">
        <v>534.32000000000005</v>
      </c>
      <c r="E1949" s="339">
        <v>117.48</v>
      </c>
      <c r="F1949" s="339">
        <v>651.79999999999995</v>
      </c>
      <c r="G1949" s="323">
        <v>9</v>
      </c>
    </row>
    <row r="1950" spans="1:7" x14ac:dyDescent="0.25">
      <c r="A1950" s="336" t="s">
        <v>36401</v>
      </c>
      <c r="B1950" s="337" t="s">
        <v>36402</v>
      </c>
      <c r="C1950" s="338" t="s">
        <v>9878</v>
      </c>
      <c r="D1950" s="339">
        <v>2254.16</v>
      </c>
      <c r="E1950" s="339">
        <v>41.99</v>
      </c>
      <c r="F1950" s="339">
        <v>2296.15</v>
      </c>
      <c r="G1950" s="323">
        <v>9</v>
      </c>
    </row>
    <row r="1951" spans="1:7" x14ac:dyDescent="0.25">
      <c r="A1951" s="336" t="s">
        <v>36403</v>
      </c>
      <c r="B1951" s="337" t="s">
        <v>36404</v>
      </c>
      <c r="C1951" s="338" t="s">
        <v>9878</v>
      </c>
      <c r="D1951" s="339">
        <v>3378.09</v>
      </c>
      <c r="E1951" s="339">
        <v>41.99</v>
      </c>
      <c r="F1951" s="339">
        <v>3420.08</v>
      </c>
      <c r="G1951" s="323">
        <v>9</v>
      </c>
    </row>
    <row r="1952" spans="1:7" x14ac:dyDescent="0.25">
      <c r="A1952" s="336" t="s">
        <v>36405</v>
      </c>
      <c r="B1952" s="337" t="s">
        <v>36406</v>
      </c>
      <c r="C1952" s="338" t="s">
        <v>9878</v>
      </c>
      <c r="D1952" s="339">
        <v>4364.32</v>
      </c>
      <c r="E1952" s="339">
        <v>41.99</v>
      </c>
      <c r="F1952" s="339">
        <v>4406.3100000000004</v>
      </c>
      <c r="G1952" s="323">
        <v>9</v>
      </c>
    </row>
    <row r="1953" spans="1:7" x14ac:dyDescent="0.25">
      <c r="A1953" s="336" t="s">
        <v>36407</v>
      </c>
      <c r="B1953" s="337" t="s">
        <v>36408</v>
      </c>
      <c r="C1953" s="338"/>
      <c r="D1953" s="339"/>
      <c r="E1953" s="339"/>
      <c r="F1953" s="339"/>
      <c r="G1953" s="323">
        <v>2</v>
      </c>
    </row>
    <row r="1954" spans="1:7" x14ac:dyDescent="0.25">
      <c r="A1954" s="336" t="s">
        <v>36409</v>
      </c>
      <c r="B1954" s="337" t="s">
        <v>36410</v>
      </c>
      <c r="C1954" s="338"/>
      <c r="D1954" s="339"/>
      <c r="E1954" s="339"/>
      <c r="F1954" s="339"/>
      <c r="G1954" s="323">
        <v>5</v>
      </c>
    </row>
    <row r="1955" spans="1:7" x14ac:dyDescent="0.25">
      <c r="A1955" s="336" t="s">
        <v>36411</v>
      </c>
      <c r="B1955" s="337" t="s">
        <v>36412</v>
      </c>
      <c r="C1955" s="338" t="s">
        <v>9878</v>
      </c>
      <c r="D1955" s="339">
        <v>39.590000000000003</v>
      </c>
      <c r="E1955" s="339">
        <v>71.680000000000007</v>
      </c>
      <c r="F1955" s="339">
        <v>111.27</v>
      </c>
      <c r="G1955" s="323">
        <v>9</v>
      </c>
    </row>
    <row r="1956" spans="1:7" x14ac:dyDescent="0.25">
      <c r="A1956" s="336" t="s">
        <v>36413</v>
      </c>
      <c r="B1956" s="337" t="s">
        <v>36414</v>
      </c>
      <c r="C1956" s="338" t="s">
        <v>9878</v>
      </c>
      <c r="D1956" s="339">
        <v>81.13</v>
      </c>
      <c r="E1956" s="339">
        <v>100.1</v>
      </c>
      <c r="F1956" s="339">
        <v>181.23</v>
      </c>
      <c r="G1956" s="323">
        <v>9</v>
      </c>
    </row>
    <row r="1957" spans="1:7" x14ac:dyDescent="0.25">
      <c r="A1957" s="336" t="s">
        <v>36415</v>
      </c>
      <c r="B1957" s="337" t="s">
        <v>36416</v>
      </c>
      <c r="C1957" s="338" t="s">
        <v>9878</v>
      </c>
      <c r="D1957" s="339">
        <v>143.86000000000001</v>
      </c>
      <c r="E1957" s="339">
        <v>128.51</v>
      </c>
      <c r="F1957" s="339">
        <v>272.37</v>
      </c>
      <c r="G1957" s="323">
        <v>9</v>
      </c>
    </row>
    <row r="1958" spans="1:7" x14ac:dyDescent="0.25">
      <c r="A1958" s="336" t="s">
        <v>36417</v>
      </c>
      <c r="B1958" s="337" t="s">
        <v>36418</v>
      </c>
      <c r="C1958" s="338" t="s">
        <v>9878</v>
      </c>
      <c r="D1958" s="339">
        <v>410.54</v>
      </c>
      <c r="E1958" s="339">
        <v>159.44999999999999</v>
      </c>
      <c r="F1958" s="339">
        <v>569.99</v>
      </c>
      <c r="G1958" s="323">
        <v>9</v>
      </c>
    </row>
    <row r="1959" spans="1:7" x14ac:dyDescent="0.25">
      <c r="A1959" s="336" t="s">
        <v>36419</v>
      </c>
      <c r="B1959" s="337" t="s">
        <v>36420</v>
      </c>
      <c r="C1959" s="338" t="s">
        <v>9878</v>
      </c>
      <c r="D1959" s="339">
        <v>842.32</v>
      </c>
      <c r="E1959" s="339">
        <v>213.77</v>
      </c>
      <c r="F1959" s="339">
        <v>1056.0899999999999</v>
      </c>
      <c r="G1959" s="323">
        <v>9</v>
      </c>
    </row>
    <row r="1960" spans="1:7" x14ac:dyDescent="0.25">
      <c r="A1960" s="336" t="s">
        <v>36421</v>
      </c>
      <c r="B1960" s="337" t="s">
        <v>36422</v>
      </c>
      <c r="C1960" s="338"/>
      <c r="D1960" s="339"/>
      <c r="E1960" s="339"/>
      <c r="F1960" s="339"/>
      <c r="G1960" s="323">
        <v>5</v>
      </c>
    </row>
    <row r="1961" spans="1:7" x14ac:dyDescent="0.25">
      <c r="A1961" s="336" t="s">
        <v>36423</v>
      </c>
      <c r="B1961" s="337" t="s">
        <v>36424</v>
      </c>
      <c r="C1961" s="338" t="s">
        <v>9878</v>
      </c>
      <c r="D1961" s="339">
        <v>73.959999999999994</v>
      </c>
      <c r="E1961" s="339">
        <v>62.99</v>
      </c>
      <c r="F1961" s="339">
        <v>136.94999999999999</v>
      </c>
      <c r="G1961" s="323">
        <v>9</v>
      </c>
    </row>
    <row r="1962" spans="1:7" x14ac:dyDescent="0.25">
      <c r="A1962" s="336" t="s">
        <v>36425</v>
      </c>
      <c r="B1962" s="337" t="s">
        <v>36426</v>
      </c>
      <c r="C1962" s="338" t="s">
        <v>9878</v>
      </c>
      <c r="D1962" s="339">
        <v>166.99</v>
      </c>
      <c r="E1962" s="339">
        <v>83.98</v>
      </c>
      <c r="F1962" s="339">
        <v>250.97</v>
      </c>
      <c r="G1962" s="323">
        <v>9</v>
      </c>
    </row>
    <row r="1963" spans="1:7" x14ac:dyDescent="0.25">
      <c r="A1963" s="336" t="s">
        <v>36427</v>
      </c>
      <c r="B1963" s="337" t="s">
        <v>36428</v>
      </c>
      <c r="C1963" s="338" t="s">
        <v>9878</v>
      </c>
      <c r="D1963" s="339">
        <v>262.29000000000002</v>
      </c>
      <c r="E1963" s="339">
        <v>104.98</v>
      </c>
      <c r="F1963" s="339">
        <v>367.27</v>
      </c>
      <c r="G1963" s="323">
        <v>9</v>
      </c>
    </row>
    <row r="1964" spans="1:7" x14ac:dyDescent="0.25">
      <c r="A1964" s="336" t="s">
        <v>36429</v>
      </c>
      <c r="B1964" s="337" t="s">
        <v>36430</v>
      </c>
      <c r="C1964" s="338" t="s">
        <v>9878</v>
      </c>
      <c r="D1964" s="339">
        <v>418.29</v>
      </c>
      <c r="E1964" s="339">
        <v>125.97</v>
      </c>
      <c r="F1964" s="339">
        <v>544.26</v>
      </c>
      <c r="G1964" s="323">
        <v>9</v>
      </c>
    </row>
    <row r="1965" spans="1:7" x14ac:dyDescent="0.25">
      <c r="A1965" s="336" t="s">
        <v>36431</v>
      </c>
      <c r="B1965" s="337" t="s">
        <v>36432</v>
      </c>
      <c r="C1965" s="338"/>
      <c r="D1965" s="339"/>
      <c r="E1965" s="339"/>
      <c r="F1965" s="339"/>
      <c r="G1965" s="323">
        <v>5</v>
      </c>
    </row>
    <row r="1966" spans="1:7" ht="30" x14ac:dyDescent="0.25">
      <c r="A1966" s="336" t="s">
        <v>36433</v>
      </c>
      <c r="B1966" s="337" t="s">
        <v>36434</v>
      </c>
      <c r="C1966" s="338" t="s">
        <v>9878</v>
      </c>
      <c r="D1966" s="339">
        <v>490.2</v>
      </c>
      <c r="E1966" s="339">
        <v>124.7</v>
      </c>
      <c r="F1966" s="339">
        <v>614.9</v>
      </c>
      <c r="G1966" s="323">
        <v>9</v>
      </c>
    </row>
    <row r="1967" spans="1:7" ht="30" x14ac:dyDescent="0.25">
      <c r="A1967" s="336" t="s">
        <v>36435</v>
      </c>
      <c r="B1967" s="337" t="s">
        <v>36436</v>
      </c>
      <c r="C1967" s="338" t="s">
        <v>9878</v>
      </c>
      <c r="D1967" s="339">
        <v>483.52</v>
      </c>
      <c r="E1967" s="339">
        <v>124.7</v>
      </c>
      <c r="F1967" s="339">
        <v>608.22</v>
      </c>
      <c r="G1967" s="323">
        <v>9</v>
      </c>
    </row>
    <row r="1968" spans="1:7" ht="30" x14ac:dyDescent="0.25">
      <c r="A1968" s="336" t="s">
        <v>36437</v>
      </c>
      <c r="B1968" s="337" t="s">
        <v>36438</v>
      </c>
      <c r="C1968" s="338" t="s">
        <v>9878</v>
      </c>
      <c r="D1968" s="339">
        <v>605.38</v>
      </c>
      <c r="E1968" s="339">
        <v>155.88</v>
      </c>
      <c r="F1968" s="339">
        <v>761.26</v>
      </c>
      <c r="G1968" s="323">
        <v>9</v>
      </c>
    </row>
    <row r="1969" spans="1:7" ht="30" x14ac:dyDescent="0.25">
      <c r="A1969" s="336" t="s">
        <v>36439</v>
      </c>
      <c r="B1969" s="337" t="s">
        <v>36440</v>
      </c>
      <c r="C1969" s="338" t="s">
        <v>9878</v>
      </c>
      <c r="D1969" s="339">
        <v>637.23</v>
      </c>
      <c r="E1969" s="339">
        <v>155.88</v>
      </c>
      <c r="F1969" s="339">
        <v>793.11</v>
      </c>
      <c r="G1969" s="323">
        <v>9</v>
      </c>
    </row>
    <row r="1970" spans="1:7" ht="30" x14ac:dyDescent="0.25">
      <c r="A1970" s="336" t="s">
        <v>36441</v>
      </c>
      <c r="B1970" s="337" t="s">
        <v>36442</v>
      </c>
      <c r="C1970" s="338" t="s">
        <v>9878</v>
      </c>
      <c r="D1970" s="339">
        <v>1117.03</v>
      </c>
      <c r="E1970" s="339">
        <v>187.05</v>
      </c>
      <c r="F1970" s="339">
        <v>1304.08</v>
      </c>
      <c r="G1970" s="323">
        <v>9</v>
      </c>
    </row>
    <row r="1971" spans="1:7" ht="30" x14ac:dyDescent="0.25">
      <c r="A1971" s="336" t="s">
        <v>36443</v>
      </c>
      <c r="B1971" s="337" t="s">
        <v>36444</v>
      </c>
      <c r="C1971" s="338" t="s">
        <v>9878</v>
      </c>
      <c r="D1971" s="339">
        <v>1382.07</v>
      </c>
      <c r="E1971" s="339">
        <v>187.05</v>
      </c>
      <c r="F1971" s="339">
        <v>1569.12</v>
      </c>
      <c r="G1971" s="323">
        <v>9</v>
      </c>
    </row>
    <row r="1972" spans="1:7" x14ac:dyDescent="0.25">
      <c r="A1972" s="336" t="s">
        <v>36445</v>
      </c>
      <c r="B1972" s="337" t="s">
        <v>36446</v>
      </c>
      <c r="C1972" s="338"/>
      <c r="D1972" s="339"/>
      <c r="E1972" s="339"/>
      <c r="F1972" s="339"/>
      <c r="G1972" s="323">
        <v>5</v>
      </c>
    </row>
    <row r="1973" spans="1:7" ht="30" x14ac:dyDescent="0.25">
      <c r="A1973" s="336" t="s">
        <v>36447</v>
      </c>
      <c r="B1973" s="337" t="s">
        <v>36448</v>
      </c>
      <c r="C1973" s="338" t="s">
        <v>9878</v>
      </c>
      <c r="D1973" s="339">
        <v>562.89</v>
      </c>
      <c r="E1973" s="339">
        <v>93.53</v>
      </c>
      <c r="F1973" s="339">
        <v>656.42</v>
      </c>
      <c r="G1973" s="323">
        <v>9</v>
      </c>
    </row>
    <row r="1974" spans="1:7" ht="30" x14ac:dyDescent="0.25">
      <c r="A1974" s="336" t="s">
        <v>36449</v>
      </c>
      <c r="B1974" s="337" t="s">
        <v>36450</v>
      </c>
      <c r="C1974" s="338" t="s">
        <v>9878</v>
      </c>
      <c r="D1974" s="339">
        <v>651.67999999999995</v>
      </c>
      <c r="E1974" s="339">
        <v>93.53</v>
      </c>
      <c r="F1974" s="339">
        <v>745.21</v>
      </c>
      <c r="G1974" s="323">
        <v>9</v>
      </c>
    </row>
    <row r="1975" spans="1:7" ht="30" x14ac:dyDescent="0.25">
      <c r="A1975" s="336" t="s">
        <v>36451</v>
      </c>
      <c r="B1975" s="337" t="s">
        <v>36452</v>
      </c>
      <c r="C1975" s="338" t="s">
        <v>9878</v>
      </c>
      <c r="D1975" s="339">
        <v>752.69</v>
      </c>
      <c r="E1975" s="339">
        <v>124.7</v>
      </c>
      <c r="F1975" s="339">
        <v>877.39</v>
      </c>
      <c r="G1975" s="323">
        <v>9</v>
      </c>
    </row>
    <row r="1976" spans="1:7" ht="30" x14ac:dyDescent="0.25">
      <c r="A1976" s="336" t="s">
        <v>36453</v>
      </c>
      <c r="B1976" s="337" t="s">
        <v>36454</v>
      </c>
      <c r="C1976" s="338" t="s">
        <v>9878</v>
      </c>
      <c r="D1976" s="339">
        <v>811.99</v>
      </c>
      <c r="E1976" s="339">
        <v>124.7</v>
      </c>
      <c r="F1976" s="339">
        <v>936.69</v>
      </c>
      <c r="G1976" s="323">
        <v>9</v>
      </c>
    </row>
    <row r="1977" spans="1:7" ht="30" x14ac:dyDescent="0.25">
      <c r="A1977" s="336" t="s">
        <v>36455</v>
      </c>
      <c r="B1977" s="337" t="s">
        <v>36456</v>
      </c>
      <c r="C1977" s="338" t="s">
        <v>9878</v>
      </c>
      <c r="D1977" s="339">
        <v>1165.2</v>
      </c>
      <c r="E1977" s="339">
        <v>155.88</v>
      </c>
      <c r="F1977" s="339">
        <v>1321.08</v>
      </c>
      <c r="G1977" s="323">
        <v>9</v>
      </c>
    </row>
    <row r="1978" spans="1:7" ht="30" x14ac:dyDescent="0.25">
      <c r="A1978" s="336" t="s">
        <v>36457</v>
      </c>
      <c r="B1978" s="337" t="s">
        <v>36458</v>
      </c>
      <c r="C1978" s="338" t="s">
        <v>9878</v>
      </c>
      <c r="D1978" s="339">
        <v>1794.74</v>
      </c>
      <c r="E1978" s="339">
        <v>155.88</v>
      </c>
      <c r="F1978" s="339">
        <v>1950.62</v>
      </c>
      <c r="G1978" s="323">
        <v>9</v>
      </c>
    </row>
    <row r="1979" spans="1:7" x14ac:dyDescent="0.25">
      <c r="A1979" s="336" t="s">
        <v>36459</v>
      </c>
      <c r="B1979" s="337" t="s">
        <v>36460</v>
      </c>
      <c r="C1979" s="338"/>
      <c r="D1979" s="339"/>
      <c r="E1979" s="339"/>
      <c r="F1979" s="339"/>
      <c r="G1979" s="323">
        <v>5</v>
      </c>
    </row>
    <row r="1980" spans="1:7" ht="30" x14ac:dyDescent="0.25">
      <c r="A1980" s="336" t="s">
        <v>36461</v>
      </c>
      <c r="B1980" s="337" t="s">
        <v>36462</v>
      </c>
      <c r="C1980" s="338" t="s">
        <v>10267</v>
      </c>
      <c r="D1980" s="339">
        <v>4395.21</v>
      </c>
      <c r="E1980" s="339">
        <v>111.7</v>
      </c>
      <c r="F1980" s="339">
        <v>4506.91</v>
      </c>
      <c r="G1980" s="323">
        <v>9</v>
      </c>
    </row>
    <row r="1981" spans="1:7" x14ac:dyDescent="0.25">
      <c r="A1981" s="336" t="s">
        <v>36463</v>
      </c>
      <c r="B1981" s="337" t="s">
        <v>36464</v>
      </c>
      <c r="C1981" s="338"/>
      <c r="D1981" s="339"/>
      <c r="E1981" s="339"/>
      <c r="F1981" s="339"/>
      <c r="G1981" s="323">
        <v>5</v>
      </c>
    </row>
    <row r="1982" spans="1:7" x14ac:dyDescent="0.25">
      <c r="A1982" s="336" t="s">
        <v>36465</v>
      </c>
      <c r="B1982" s="337" t="s">
        <v>36466</v>
      </c>
      <c r="C1982" s="338" t="s">
        <v>12917</v>
      </c>
      <c r="D1982" s="339">
        <v>108.79</v>
      </c>
      <c r="E1982" s="339">
        <v>7.57</v>
      </c>
      <c r="F1982" s="339">
        <v>116.36</v>
      </c>
      <c r="G1982" s="323">
        <v>9</v>
      </c>
    </row>
    <row r="1983" spans="1:7" x14ac:dyDescent="0.25">
      <c r="A1983" s="336" t="s">
        <v>36467</v>
      </c>
      <c r="B1983" s="337" t="s">
        <v>36468</v>
      </c>
      <c r="C1983" s="338"/>
      <c r="D1983" s="339"/>
      <c r="E1983" s="339"/>
      <c r="F1983" s="339"/>
      <c r="G1983" s="323">
        <v>5</v>
      </c>
    </row>
    <row r="1984" spans="1:7" x14ac:dyDescent="0.25">
      <c r="A1984" s="336" t="s">
        <v>36469</v>
      </c>
      <c r="B1984" s="337" t="s">
        <v>36470</v>
      </c>
      <c r="C1984" s="338" t="s">
        <v>9878</v>
      </c>
      <c r="D1984" s="339">
        <v>26.61</v>
      </c>
      <c r="E1984" s="339">
        <v>12.6</v>
      </c>
      <c r="F1984" s="339">
        <v>39.21</v>
      </c>
      <c r="G1984" s="323">
        <v>9</v>
      </c>
    </row>
    <row r="1985" spans="1:7" x14ac:dyDescent="0.25">
      <c r="A1985" s="336" t="s">
        <v>36471</v>
      </c>
      <c r="B1985" s="337" t="s">
        <v>36472</v>
      </c>
      <c r="C1985" s="338" t="s">
        <v>9878</v>
      </c>
      <c r="D1985" s="339">
        <v>43.49</v>
      </c>
      <c r="E1985" s="339">
        <v>21</v>
      </c>
      <c r="F1985" s="339">
        <v>64.489999999999995</v>
      </c>
      <c r="G1985" s="323">
        <v>9</v>
      </c>
    </row>
    <row r="1986" spans="1:7" x14ac:dyDescent="0.25">
      <c r="A1986" s="336" t="s">
        <v>36473</v>
      </c>
      <c r="B1986" s="337" t="s">
        <v>36474</v>
      </c>
      <c r="C1986" s="338" t="s">
        <v>9878</v>
      </c>
      <c r="D1986" s="339">
        <v>51.57</v>
      </c>
      <c r="E1986" s="339">
        <v>41.99</v>
      </c>
      <c r="F1986" s="339">
        <v>93.56</v>
      </c>
      <c r="G1986" s="323">
        <v>9</v>
      </c>
    </row>
    <row r="1987" spans="1:7" x14ac:dyDescent="0.25">
      <c r="A1987" s="336" t="s">
        <v>36475</v>
      </c>
      <c r="B1987" s="337" t="s">
        <v>36476</v>
      </c>
      <c r="C1987" s="338" t="s">
        <v>9878</v>
      </c>
      <c r="D1987" s="339">
        <v>164.69</v>
      </c>
      <c r="E1987" s="339">
        <v>41.99</v>
      </c>
      <c r="F1987" s="339">
        <v>206.68</v>
      </c>
      <c r="G1987" s="323">
        <v>9</v>
      </c>
    </row>
    <row r="1988" spans="1:7" x14ac:dyDescent="0.25">
      <c r="A1988" s="336" t="s">
        <v>36477</v>
      </c>
      <c r="B1988" s="337" t="s">
        <v>36478</v>
      </c>
      <c r="C1988" s="338" t="s">
        <v>9878</v>
      </c>
      <c r="D1988" s="339">
        <v>234.11</v>
      </c>
      <c r="E1988" s="339">
        <v>41.99</v>
      </c>
      <c r="F1988" s="339">
        <v>276.10000000000002</v>
      </c>
      <c r="G1988" s="323">
        <v>9</v>
      </c>
    </row>
    <row r="1989" spans="1:7" x14ac:dyDescent="0.25">
      <c r="A1989" s="336" t="s">
        <v>36479</v>
      </c>
      <c r="B1989" s="337" t="s">
        <v>36480</v>
      </c>
      <c r="C1989" s="338" t="s">
        <v>9878</v>
      </c>
      <c r="D1989" s="339">
        <v>853.21</v>
      </c>
      <c r="E1989" s="339">
        <v>50.39</v>
      </c>
      <c r="F1989" s="339">
        <v>903.6</v>
      </c>
      <c r="G1989" s="323">
        <v>9</v>
      </c>
    </row>
    <row r="1990" spans="1:7" x14ac:dyDescent="0.25">
      <c r="A1990" s="336" t="s">
        <v>36481</v>
      </c>
      <c r="B1990" s="337" t="s">
        <v>36482</v>
      </c>
      <c r="C1990" s="338" t="s">
        <v>9878</v>
      </c>
      <c r="D1990" s="339">
        <v>323.39</v>
      </c>
      <c r="E1990" s="339">
        <v>50.39</v>
      </c>
      <c r="F1990" s="339">
        <v>373.78</v>
      </c>
      <c r="G1990" s="323">
        <v>9</v>
      </c>
    </row>
    <row r="1991" spans="1:7" x14ac:dyDescent="0.25">
      <c r="A1991" s="336" t="s">
        <v>36483</v>
      </c>
      <c r="B1991" s="337" t="s">
        <v>36484</v>
      </c>
      <c r="C1991" s="338"/>
      <c r="D1991" s="339"/>
      <c r="E1991" s="339"/>
      <c r="F1991" s="339"/>
      <c r="G1991" s="323">
        <v>5</v>
      </c>
    </row>
    <row r="1992" spans="1:7" x14ac:dyDescent="0.25">
      <c r="A1992" s="336" t="s">
        <v>36485</v>
      </c>
      <c r="B1992" s="337" t="s">
        <v>36486</v>
      </c>
      <c r="C1992" s="338" t="s">
        <v>9878</v>
      </c>
      <c r="D1992" s="339">
        <v>22.85</v>
      </c>
      <c r="E1992" s="339">
        <v>8.4</v>
      </c>
      <c r="F1992" s="339">
        <v>31.25</v>
      </c>
      <c r="G1992" s="323">
        <v>9</v>
      </c>
    </row>
    <row r="1993" spans="1:7" x14ac:dyDescent="0.25">
      <c r="A1993" s="336" t="s">
        <v>36487</v>
      </c>
      <c r="B1993" s="337" t="s">
        <v>36488</v>
      </c>
      <c r="C1993" s="338" t="s">
        <v>9878</v>
      </c>
      <c r="D1993" s="339">
        <v>55.94</v>
      </c>
      <c r="E1993" s="339">
        <v>8.4</v>
      </c>
      <c r="F1993" s="339">
        <v>64.34</v>
      </c>
      <c r="G1993" s="323">
        <v>9</v>
      </c>
    </row>
    <row r="1994" spans="1:7" x14ac:dyDescent="0.25">
      <c r="A1994" s="336" t="s">
        <v>36489</v>
      </c>
      <c r="B1994" s="337" t="s">
        <v>36490</v>
      </c>
      <c r="C1994" s="338" t="s">
        <v>9878</v>
      </c>
      <c r="D1994" s="339">
        <v>76.02</v>
      </c>
      <c r="E1994" s="339">
        <v>8.4</v>
      </c>
      <c r="F1994" s="339">
        <v>84.42</v>
      </c>
      <c r="G1994" s="323">
        <v>9</v>
      </c>
    </row>
    <row r="1995" spans="1:7" x14ac:dyDescent="0.25">
      <c r="A1995" s="336" t="s">
        <v>36491</v>
      </c>
      <c r="B1995" s="337" t="s">
        <v>36492</v>
      </c>
      <c r="C1995" s="338" t="s">
        <v>9878</v>
      </c>
      <c r="D1995" s="339">
        <v>110.92</v>
      </c>
      <c r="E1995" s="339">
        <v>8.4</v>
      </c>
      <c r="F1995" s="339">
        <v>119.32</v>
      </c>
      <c r="G1995" s="323">
        <v>9</v>
      </c>
    </row>
    <row r="1996" spans="1:7" x14ac:dyDescent="0.25">
      <c r="A1996" s="336" t="s">
        <v>36493</v>
      </c>
      <c r="B1996" s="337" t="s">
        <v>36494</v>
      </c>
      <c r="C1996" s="338" t="s">
        <v>9878</v>
      </c>
      <c r="D1996" s="339">
        <v>147.26</v>
      </c>
      <c r="E1996" s="339">
        <v>8.4</v>
      </c>
      <c r="F1996" s="339">
        <v>155.66</v>
      </c>
      <c r="G1996" s="323">
        <v>9</v>
      </c>
    </row>
    <row r="1997" spans="1:7" x14ac:dyDescent="0.25">
      <c r="A1997" s="336" t="s">
        <v>36495</v>
      </c>
      <c r="B1997" s="337" t="s">
        <v>36496</v>
      </c>
      <c r="C1997" s="338" t="s">
        <v>9878</v>
      </c>
      <c r="D1997" s="339">
        <v>309.33999999999997</v>
      </c>
      <c r="E1997" s="339">
        <v>8.4</v>
      </c>
      <c r="F1997" s="339">
        <v>317.74</v>
      </c>
      <c r="G1997" s="323">
        <v>9</v>
      </c>
    </row>
    <row r="1998" spans="1:7" x14ac:dyDescent="0.25">
      <c r="A1998" s="336" t="s">
        <v>36497</v>
      </c>
      <c r="B1998" s="337" t="s">
        <v>36498</v>
      </c>
      <c r="C1998" s="338" t="s">
        <v>9878</v>
      </c>
      <c r="D1998" s="339">
        <v>7.42</v>
      </c>
      <c r="E1998" s="339">
        <v>8.4</v>
      </c>
      <c r="F1998" s="339">
        <v>15.82</v>
      </c>
      <c r="G1998" s="323">
        <v>9</v>
      </c>
    </row>
    <row r="1999" spans="1:7" x14ac:dyDescent="0.25">
      <c r="A1999" s="336" t="s">
        <v>36499</v>
      </c>
      <c r="B1999" s="337" t="s">
        <v>36500</v>
      </c>
      <c r="C1999" s="338" t="s">
        <v>9878</v>
      </c>
      <c r="D1999" s="339">
        <v>8.94</v>
      </c>
      <c r="E1999" s="339">
        <v>8.4</v>
      </c>
      <c r="F1999" s="339">
        <v>17.34</v>
      </c>
      <c r="G1999" s="323">
        <v>9</v>
      </c>
    </row>
    <row r="2000" spans="1:7" x14ac:dyDescent="0.25">
      <c r="A2000" s="336" t="s">
        <v>36501</v>
      </c>
      <c r="B2000" s="337" t="s">
        <v>36502</v>
      </c>
      <c r="C2000" s="338" t="s">
        <v>9878</v>
      </c>
      <c r="D2000" s="339">
        <v>35.35</v>
      </c>
      <c r="E2000" s="339">
        <v>2.1</v>
      </c>
      <c r="F2000" s="339">
        <v>37.450000000000003</v>
      </c>
      <c r="G2000" s="323">
        <v>9</v>
      </c>
    </row>
    <row r="2001" spans="1:7" x14ac:dyDescent="0.25">
      <c r="A2001" s="336" t="s">
        <v>36503</v>
      </c>
      <c r="B2001" s="337" t="s">
        <v>36504</v>
      </c>
      <c r="C2001" s="338"/>
      <c r="D2001" s="339"/>
      <c r="E2001" s="339"/>
      <c r="F2001" s="339"/>
      <c r="G2001" s="323">
        <v>5</v>
      </c>
    </row>
    <row r="2002" spans="1:7" ht="30" x14ac:dyDescent="0.25">
      <c r="A2002" s="336" t="s">
        <v>36505</v>
      </c>
      <c r="B2002" s="337" t="s">
        <v>36506</v>
      </c>
      <c r="C2002" s="338" t="s">
        <v>9878</v>
      </c>
      <c r="D2002" s="339">
        <v>14960.04</v>
      </c>
      <c r="E2002" s="339">
        <v>262.68</v>
      </c>
      <c r="F2002" s="339">
        <v>15222.72</v>
      </c>
      <c r="G2002" s="323">
        <v>9</v>
      </c>
    </row>
    <row r="2003" spans="1:7" ht="30" x14ac:dyDescent="0.25">
      <c r="A2003" s="336" t="s">
        <v>36507</v>
      </c>
      <c r="B2003" s="337" t="s">
        <v>36508</v>
      </c>
      <c r="C2003" s="338" t="s">
        <v>9878</v>
      </c>
      <c r="D2003" s="339">
        <v>29943.14</v>
      </c>
      <c r="E2003" s="339">
        <v>234.96</v>
      </c>
      <c r="F2003" s="339">
        <v>30178.1</v>
      </c>
      <c r="G2003" s="323">
        <v>9</v>
      </c>
    </row>
    <row r="2004" spans="1:7" ht="30" x14ac:dyDescent="0.25">
      <c r="A2004" s="336" t="s">
        <v>36509</v>
      </c>
      <c r="B2004" s="337" t="s">
        <v>36510</v>
      </c>
      <c r="C2004" s="338" t="s">
        <v>32837</v>
      </c>
      <c r="D2004" s="339">
        <v>31780.87</v>
      </c>
      <c r="E2004" s="339">
        <v>347.3</v>
      </c>
      <c r="F2004" s="339">
        <v>32128.17</v>
      </c>
      <c r="G2004" s="323">
        <v>9</v>
      </c>
    </row>
    <row r="2005" spans="1:7" ht="30" x14ac:dyDescent="0.25">
      <c r="A2005" s="336" t="s">
        <v>36511</v>
      </c>
      <c r="B2005" s="337" t="s">
        <v>36512</v>
      </c>
      <c r="C2005" s="338" t="s">
        <v>9878</v>
      </c>
      <c r="D2005" s="339">
        <v>68033.67</v>
      </c>
      <c r="E2005" s="339">
        <v>41.99</v>
      </c>
      <c r="F2005" s="339">
        <v>68075.66</v>
      </c>
      <c r="G2005" s="323">
        <v>9</v>
      </c>
    </row>
    <row r="2006" spans="1:7" ht="30" x14ac:dyDescent="0.25">
      <c r="A2006" s="336" t="s">
        <v>36513</v>
      </c>
      <c r="B2006" s="337" t="s">
        <v>36514</v>
      </c>
      <c r="C2006" s="338" t="s">
        <v>9878</v>
      </c>
      <c r="D2006" s="339">
        <v>120551.52</v>
      </c>
      <c r="E2006" s="339">
        <v>41.99</v>
      </c>
      <c r="F2006" s="339">
        <v>120593.51</v>
      </c>
      <c r="G2006" s="323">
        <v>9</v>
      </c>
    </row>
    <row r="2007" spans="1:7" ht="30" x14ac:dyDescent="0.25">
      <c r="A2007" s="336" t="s">
        <v>36515</v>
      </c>
      <c r="B2007" s="337" t="s">
        <v>36516</v>
      </c>
      <c r="C2007" s="338" t="s">
        <v>9878</v>
      </c>
      <c r="D2007" s="339">
        <v>17.32</v>
      </c>
      <c r="E2007" s="339">
        <v>12.6</v>
      </c>
      <c r="F2007" s="339">
        <v>29.92</v>
      </c>
      <c r="G2007" s="323">
        <v>9</v>
      </c>
    </row>
    <row r="2008" spans="1:7" ht="30" x14ac:dyDescent="0.25">
      <c r="A2008" s="336" t="s">
        <v>36517</v>
      </c>
      <c r="B2008" s="337" t="s">
        <v>36518</v>
      </c>
      <c r="C2008" s="338" t="s">
        <v>9878</v>
      </c>
      <c r="D2008" s="339">
        <v>30.72</v>
      </c>
      <c r="E2008" s="339">
        <v>12.6</v>
      </c>
      <c r="F2008" s="339">
        <v>43.32</v>
      </c>
      <c r="G2008" s="323">
        <v>9</v>
      </c>
    </row>
    <row r="2009" spans="1:7" ht="30" x14ac:dyDescent="0.25">
      <c r="A2009" s="336" t="s">
        <v>36519</v>
      </c>
      <c r="B2009" s="337" t="s">
        <v>36520</v>
      </c>
      <c r="C2009" s="338" t="s">
        <v>9878</v>
      </c>
      <c r="D2009" s="339">
        <v>102.21</v>
      </c>
      <c r="E2009" s="339">
        <v>25.19</v>
      </c>
      <c r="F2009" s="339">
        <v>127.4</v>
      </c>
      <c r="G2009" s="323">
        <v>9</v>
      </c>
    </row>
    <row r="2010" spans="1:7" ht="30" x14ac:dyDescent="0.25">
      <c r="A2010" s="336" t="s">
        <v>36521</v>
      </c>
      <c r="B2010" s="337" t="s">
        <v>36522</v>
      </c>
      <c r="C2010" s="338" t="s">
        <v>9878</v>
      </c>
      <c r="D2010" s="339">
        <v>150.22</v>
      </c>
      <c r="E2010" s="339">
        <v>25.19</v>
      </c>
      <c r="F2010" s="339">
        <v>175.41</v>
      </c>
      <c r="G2010" s="323">
        <v>9</v>
      </c>
    </row>
    <row r="2011" spans="1:7" ht="30" x14ac:dyDescent="0.25">
      <c r="A2011" s="336" t="s">
        <v>36523</v>
      </c>
      <c r="B2011" s="337" t="s">
        <v>36524</v>
      </c>
      <c r="C2011" s="338" t="s">
        <v>9878</v>
      </c>
      <c r="D2011" s="339">
        <v>123.97</v>
      </c>
      <c r="E2011" s="339">
        <v>37.799999999999997</v>
      </c>
      <c r="F2011" s="339">
        <v>161.77000000000001</v>
      </c>
      <c r="G2011" s="323">
        <v>9</v>
      </c>
    </row>
    <row r="2012" spans="1:7" ht="30" x14ac:dyDescent="0.25">
      <c r="A2012" s="336" t="s">
        <v>36525</v>
      </c>
      <c r="B2012" s="337" t="s">
        <v>36526</v>
      </c>
      <c r="C2012" s="338" t="s">
        <v>9878</v>
      </c>
      <c r="D2012" s="339">
        <v>128.04</v>
      </c>
      <c r="E2012" s="339">
        <v>37.799999999999997</v>
      </c>
      <c r="F2012" s="339">
        <v>165.84</v>
      </c>
      <c r="G2012" s="323">
        <v>9</v>
      </c>
    </row>
    <row r="2013" spans="1:7" ht="30" x14ac:dyDescent="0.25">
      <c r="A2013" s="336" t="s">
        <v>36527</v>
      </c>
      <c r="B2013" s="337" t="s">
        <v>36528</v>
      </c>
      <c r="C2013" s="338" t="s">
        <v>9878</v>
      </c>
      <c r="D2013" s="339">
        <v>440.85</v>
      </c>
      <c r="E2013" s="339">
        <v>41.99</v>
      </c>
      <c r="F2013" s="339">
        <v>482.84</v>
      </c>
      <c r="G2013" s="323">
        <v>9</v>
      </c>
    </row>
    <row r="2014" spans="1:7" ht="30" x14ac:dyDescent="0.25">
      <c r="A2014" s="336" t="s">
        <v>36529</v>
      </c>
      <c r="B2014" s="337" t="s">
        <v>36530</v>
      </c>
      <c r="C2014" s="338" t="s">
        <v>9878</v>
      </c>
      <c r="D2014" s="339">
        <v>630.64</v>
      </c>
      <c r="E2014" s="339">
        <v>41.99</v>
      </c>
      <c r="F2014" s="339">
        <v>672.63</v>
      </c>
      <c r="G2014" s="323">
        <v>9</v>
      </c>
    </row>
    <row r="2015" spans="1:7" ht="30" x14ac:dyDescent="0.25">
      <c r="A2015" s="336" t="s">
        <v>36531</v>
      </c>
      <c r="B2015" s="337" t="s">
        <v>36532</v>
      </c>
      <c r="C2015" s="338" t="s">
        <v>9878</v>
      </c>
      <c r="D2015" s="339">
        <v>2575.0100000000002</v>
      </c>
      <c r="E2015" s="339">
        <v>83.98</v>
      </c>
      <c r="F2015" s="339">
        <v>2658.99</v>
      </c>
      <c r="G2015" s="323">
        <v>9</v>
      </c>
    </row>
    <row r="2016" spans="1:7" ht="30" x14ac:dyDescent="0.25">
      <c r="A2016" s="336" t="s">
        <v>36533</v>
      </c>
      <c r="B2016" s="337" t="s">
        <v>36534</v>
      </c>
      <c r="C2016" s="338" t="s">
        <v>9878</v>
      </c>
      <c r="D2016" s="339">
        <v>4068.48</v>
      </c>
      <c r="E2016" s="339">
        <v>83.98</v>
      </c>
      <c r="F2016" s="339">
        <v>4152.46</v>
      </c>
      <c r="G2016" s="323">
        <v>9</v>
      </c>
    </row>
    <row r="2017" spans="1:7" ht="30" x14ac:dyDescent="0.25">
      <c r="A2017" s="336" t="s">
        <v>36535</v>
      </c>
      <c r="B2017" s="337" t="s">
        <v>36536</v>
      </c>
      <c r="C2017" s="338" t="s">
        <v>9878</v>
      </c>
      <c r="D2017" s="339">
        <v>6693.2</v>
      </c>
      <c r="E2017" s="339">
        <v>83.98</v>
      </c>
      <c r="F2017" s="339">
        <v>6777.18</v>
      </c>
      <c r="G2017" s="323">
        <v>9</v>
      </c>
    </row>
    <row r="2018" spans="1:7" ht="30" x14ac:dyDescent="0.25">
      <c r="A2018" s="336" t="s">
        <v>36537</v>
      </c>
      <c r="B2018" s="337" t="s">
        <v>36538</v>
      </c>
      <c r="C2018" s="338" t="s">
        <v>9878</v>
      </c>
      <c r="D2018" s="339">
        <v>10123.94</v>
      </c>
      <c r="E2018" s="339">
        <v>83.98</v>
      </c>
      <c r="F2018" s="339">
        <v>10207.92</v>
      </c>
      <c r="G2018" s="323">
        <v>9</v>
      </c>
    </row>
    <row r="2019" spans="1:7" ht="30" x14ac:dyDescent="0.25">
      <c r="A2019" s="336" t="s">
        <v>36539</v>
      </c>
      <c r="B2019" s="337" t="s">
        <v>36540</v>
      </c>
      <c r="C2019" s="338" t="s">
        <v>9878</v>
      </c>
      <c r="D2019" s="339">
        <v>11224.29</v>
      </c>
      <c r="E2019" s="339">
        <v>83.98</v>
      </c>
      <c r="F2019" s="339">
        <v>11308.27</v>
      </c>
      <c r="G2019" s="323">
        <v>9</v>
      </c>
    </row>
    <row r="2020" spans="1:7" ht="30" x14ac:dyDescent="0.25">
      <c r="A2020" s="336" t="s">
        <v>36541</v>
      </c>
      <c r="B2020" s="337" t="s">
        <v>36542</v>
      </c>
      <c r="C2020" s="338" t="s">
        <v>9878</v>
      </c>
      <c r="D2020" s="339">
        <v>16065.81</v>
      </c>
      <c r="E2020" s="339">
        <v>83.98</v>
      </c>
      <c r="F2020" s="339">
        <v>16149.79</v>
      </c>
      <c r="G2020" s="323">
        <v>9</v>
      </c>
    </row>
    <row r="2021" spans="1:7" ht="30" x14ac:dyDescent="0.25">
      <c r="A2021" s="336" t="s">
        <v>36545</v>
      </c>
      <c r="B2021" s="337" t="s">
        <v>36546</v>
      </c>
      <c r="C2021" s="338" t="s">
        <v>9878</v>
      </c>
      <c r="D2021" s="339">
        <v>12.1</v>
      </c>
      <c r="E2021" s="339">
        <v>8.4</v>
      </c>
      <c r="F2021" s="339">
        <v>20.5</v>
      </c>
      <c r="G2021" s="323">
        <v>9</v>
      </c>
    </row>
    <row r="2022" spans="1:7" ht="30" x14ac:dyDescent="0.25">
      <c r="A2022" s="336" t="s">
        <v>36547</v>
      </c>
      <c r="B2022" s="337" t="s">
        <v>36548</v>
      </c>
      <c r="C2022" s="338" t="s">
        <v>9878</v>
      </c>
      <c r="D2022" s="339">
        <v>15.1</v>
      </c>
      <c r="E2022" s="339">
        <v>8.4</v>
      </c>
      <c r="F2022" s="339">
        <v>23.5</v>
      </c>
      <c r="G2022" s="323">
        <v>9</v>
      </c>
    </row>
    <row r="2023" spans="1:7" ht="30" x14ac:dyDescent="0.25">
      <c r="A2023" s="336" t="s">
        <v>36549</v>
      </c>
      <c r="B2023" s="337" t="s">
        <v>36550</v>
      </c>
      <c r="C2023" s="338" t="s">
        <v>9878</v>
      </c>
      <c r="D2023" s="339">
        <v>46.34</v>
      </c>
      <c r="E2023" s="339">
        <v>8.4</v>
      </c>
      <c r="F2023" s="339">
        <v>54.74</v>
      </c>
      <c r="G2023" s="323">
        <v>9</v>
      </c>
    </row>
    <row r="2024" spans="1:7" ht="30" x14ac:dyDescent="0.25">
      <c r="A2024" s="336" t="s">
        <v>36551</v>
      </c>
      <c r="B2024" s="337" t="s">
        <v>36552</v>
      </c>
      <c r="C2024" s="338" t="s">
        <v>9878</v>
      </c>
      <c r="D2024" s="339">
        <v>48.83</v>
      </c>
      <c r="E2024" s="339">
        <v>8.4</v>
      </c>
      <c r="F2024" s="339">
        <v>57.23</v>
      </c>
      <c r="G2024" s="323">
        <v>9</v>
      </c>
    </row>
    <row r="2025" spans="1:7" ht="30" x14ac:dyDescent="0.25">
      <c r="A2025" s="336" t="s">
        <v>36553</v>
      </c>
      <c r="B2025" s="337" t="s">
        <v>36554</v>
      </c>
      <c r="C2025" s="338" t="s">
        <v>9878</v>
      </c>
      <c r="D2025" s="339">
        <v>54.14</v>
      </c>
      <c r="E2025" s="339">
        <v>8.4</v>
      </c>
      <c r="F2025" s="339">
        <v>62.54</v>
      </c>
      <c r="G2025" s="323">
        <v>9</v>
      </c>
    </row>
    <row r="2026" spans="1:7" ht="30" x14ac:dyDescent="0.25">
      <c r="A2026" s="336" t="s">
        <v>36555</v>
      </c>
      <c r="B2026" s="337" t="s">
        <v>36556</v>
      </c>
      <c r="C2026" s="338" t="s">
        <v>9878</v>
      </c>
      <c r="D2026" s="339">
        <v>142.03</v>
      </c>
      <c r="E2026" s="339">
        <v>8.4</v>
      </c>
      <c r="F2026" s="339">
        <v>150.43</v>
      </c>
      <c r="G2026" s="323">
        <v>9</v>
      </c>
    </row>
    <row r="2027" spans="1:7" ht="30" x14ac:dyDescent="0.25">
      <c r="A2027" s="336" t="s">
        <v>36557</v>
      </c>
      <c r="B2027" s="337" t="s">
        <v>36558</v>
      </c>
      <c r="C2027" s="338" t="s">
        <v>9878</v>
      </c>
      <c r="D2027" s="339">
        <v>65.989999999999995</v>
      </c>
      <c r="E2027" s="339">
        <v>8.4</v>
      </c>
      <c r="F2027" s="339">
        <v>74.39</v>
      </c>
      <c r="G2027" s="323">
        <v>9</v>
      </c>
    </row>
    <row r="2028" spans="1:7" ht="30" x14ac:dyDescent="0.25">
      <c r="A2028" s="336" t="s">
        <v>36559</v>
      </c>
      <c r="B2028" s="337" t="s">
        <v>36560</v>
      </c>
      <c r="C2028" s="338" t="s">
        <v>9878</v>
      </c>
      <c r="D2028" s="339">
        <v>67.19</v>
      </c>
      <c r="E2028" s="339">
        <v>8.4</v>
      </c>
      <c r="F2028" s="339">
        <v>75.59</v>
      </c>
      <c r="G2028" s="323">
        <v>9</v>
      </c>
    </row>
    <row r="2029" spans="1:7" ht="30" x14ac:dyDescent="0.25">
      <c r="A2029" s="336" t="s">
        <v>36561</v>
      </c>
      <c r="B2029" s="337" t="s">
        <v>36562</v>
      </c>
      <c r="C2029" s="338" t="s">
        <v>9878</v>
      </c>
      <c r="D2029" s="339">
        <v>76.56</v>
      </c>
      <c r="E2029" s="339">
        <v>8.4</v>
      </c>
      <c r="F2029" s="339">
        <v>84.96</v>
      </c>
      <c r="G2029" s="323">
        <v>9</v>
      </c>
    </row>
    <row r="2030" spans="1:7" ht="30" x14ac:dyDescent="0.25">
      <c r="A2030" s="336" t="s">
        <v>36563</v>
      </c>
      <c r="B2030" s="337" t="s">
        <v>36564</v>
      </c>
      <c r="C2030" s="338" t="s">
        <v>9878</v>
      </c>
      <c r="D2030" s="339">
        <v>1582.62</v>
      </c>
      <c r="E2030" s="339">
        <v>8.4</v>
      </c>
      <c r="F2030" s="339">
        <v>1591.02</v>
      </c>
      <c r="G2030" s="323">
        <v>9</v>
      </c>
    </row>
    <row r="2031" spans="1:7" ht="30" x14ac:dyDescent="0.25">
      <c r="A2031" s="336" t="s">
        <v>36565</v>
      </c>
      <c r="B2031" s="337" t="s">
        <v>36566</v>
      </c>
      <c r="C2031" s="338" t="s">
        <v>9878</v>
      </c>
      <c r="D2031" s="339">
        <v>37851.019999999997</v>
      </c>
      <c r="E2031" s="339">
        <v>83.98</v>
      </c>
      <c r="F2031" s="339">
        <v>37935</v>
      </c>
      <c r="G2031" s="323">
        <v>9</v>
      </c>
    </row>
    <row r="2032" spans="1:7" ht="30" x14ac:dyDescent="0.25">
      <c r="A2032" s="336" t="s">
        <v>36567</v>
      </c>
      <c r="B2032" s="337" t="s">
        <v>36568</v>
      </c>
      <c r="C2032" s="338" t="s">
        <v>9878</v>
      </c>
      <c r="D2032" s="339">
        <v>58021.27</v>
      </c>
      <c r="E2032" s="339">
        <v>83.98</v>
      </c>
      <c r="F2032" s="339">
        <v>58105.25</v>
      </c>
      <c r="G2032" s="323">
        <v>9</v>
      </c>
    </row>
    <row r="2033" spans="1:7" ht="30" x14ac:dyDescent="0.25">
      <c r="A2033" s="336" t="s">
        <v>36569</v>
      </c>
      <c r="B2033" s="337" t="s">
        <v>36570</v>
      </c>
      <c r="C2033" s="338" t="s">
        <v>9878</v>
      </c>
      <c r="D2033" s="339">
        <v>391308.16</v>
      </c>
      <c r="E2033" s="339">
        <v>41.99</v>
      </c>
      <c r="F2033" s="339">
        <v>391350.15</v>
      </c>
      <c r="G2033" s="323">
        <v>9</v>
      </c>
    </row>
    <row r="2034" spans="1:7" x14ac:dyDescent="0.25">
      <c r="A2034" s="336" t="s">
        <v>36571</v>
      </c>
      <c r="B2034" s="337" t="s">
        <v>36572</v>
      </c>
      <c r="C2034" s="338"/>
      <c r="D2034" s="339"/>
      <c r="E2034" s="339"/>
      <c r="F2034" s="339"/>
      <c r="G2034" s="323">
        <v>5</v>
      </c>
    </row>
    <row r="2035" spans="1:7" ht="30" x14ac:dyDescent="0.25">
      <c r="A2035" s="336" t="s">
        <v>36573</v>
      </c>
      <c r="B2035" s="337" t="s">
        <v>36574</v>
      </c>
      <c r="C2035" s="338" t="s">
        <v>9878</v>
      </c>
      <c r="D2035" s="339">
        <v>3080.39</v>
      </c>
      <c r="E2035" s="339">
        <v>41.99</v>
      </c>
      <c r="F2035" s="339">
        <v>3122.38</v>
      </c>
      <c r="G2035" s="323">
        <v>9</v>
      </c>
    </row>
    <row r="2036" spans="1:7" ht="30" x14ac:dyDescent="0.25">
      <c r="A2036" s="336" t="s">
        <v>36575</v>
      </c>
      <c r="B2036" s="337" t="s">
        <v>36576</v>
      </c>
      <c r="C2036" s="338" t="s">
        <v>9878</v>
      </c>
      <c r="D2036" s="339">
        <v>1719.21</v>
      </c>
      <c r="E2036" s="339">
        <v>33.590000000000003</v>
      </c>
      <c r="F2036" s="339">
        <v>1752.8</v>
      </c>
      <c r="G2036" s="323">
        <v>9</v>
      </c>
    </row>
    <row r="2037" spans="1:7" ht="30" x14ac:dyDescent="0.25">
      <c r="A2037" s="336" t="s">
        <v>36577</v>
      </c>
      <c r="B2037" s="337" t="s">
        <v>36578</v>
      </c>
      <c r="C2037" s="338" t="s">
        <v>9878</v>
      </c>
      <c r="D2037" s="339">
        <v>1315.56</v>
      </c>
      <c r="E2037" s="339">
        <v>33.590000000000003</v>
      </c>
      <c r="F2037" s="339">
        <v>1349.15</v>
      </c>
      <c r="G2037" s="323">
        <v>9</v>
      </c>
    </row>
    <row r="2038" spans="1:7" ht="30" x14ac:dyDescent="0.25">
      <c r="A2038" s="336" t="s">
        <v>36579</v>
      </c>
      <c r="B2038" s="337" t="s">
        <v>36580</v>
      </c>
      <c r="C2038" s="338" t="s">
        <v>9878</v>
      </c>
      <c r="D2038" s="339">
        <v>1997.25</v>
      </c>
      <c r="E2038" s="339">
        <v>41.99</v>
      </c>
      <c r="F2038" s="339">
        <v>2039.24</v>
      </c>
      <c r="G2038" s="323">
        <v>9</v>
      </c>
    </row>
    <row r="2039" spans="1:7" ht="30" x14ac:dyDescent="0.25">
      <c r="A2039" s="336" t="s">
        <v>36581</v>
      </c>
      <c r="B2039" s="337" t="s">
        <v>36582</v>
      </c>
      <c r="C2039" s="338" t="s">
        <v>9878</v>
      </c>
      <c r="D2039" s="339">
        <v>2044.85</v>
      </c>
      <c r="E2039" s="339">
        <v>50.39</v>
      </c>
      <c r="F2039" s="339">
        <v>2095.2399999999998</v>
      </c>
      <c r="G2039" s="323">
        <v>9</v>
      </c>
    </row>
    <row r="2040" spans="1:7" ht="30" x14ac:dyDescent="0.25">
      <c r="A2040" s="336" t="s">
        <v>36583</v>
      </c>
      <c r="B2040" s="337" t="s">
        <v>36584</v>
      </c>
      <c r="C2040" s="338" t="s">
        <v>9878</v>
      </c>
      <c r="D2040" s="339">
        <v>4526.32</v>
      </c>
      <c r="E2040" s="339">
        <v>62.99</v>
      </c>
      <c r="F2040" s="339">
        <v>4589.3100000000004</v>
      </c>
      <c r="G2040" s="323">
        <v>9</v>
      </c>
    </row>
    <row r="2041" spans="1:7" ht="30" x14ac:dyDescent="0.25">
      <c r="A2041" s="336" t="s">
        <v>36585</v>
      </c>
      <c r="B2041" s="337" t="s">
        <v>36586</v>
      </c>
      <c r="C2041" s="338" t="s">
        <v>9878</v>
      </c>
      <c r="D2041" s="339">
        <v>9052.9699999999993</v>
      </c>
      <c r="E2041" s="339">
        <v>62.99</v>
      </c>
      <c r="F2041" s="339">
        <v>9115.9599999999991</v>
      </c>
      <c r="G2041" s="323">
        <v>9</v>
      </c>
    </row>
    <row r="2042" spans="1:7" ht="30" x14ac:dyDescent="0.25">
      <c r="A2042" s="336" t="s">
        <v>36587</v>
      </c>
      <c r="B2042" s="337" t="s">
        <v>36588</v>
      </c>
      <c r="C2042" s="338" t="s">
        <v>9878</v>
      </c>
      <c r="D2042" s="339">
        <v>1174.33</v>
      </c>
      <c r="E2042" s="339">
        <v>33.590000000000003</v>
      </c>
      <c r="F2042" s="339">
        <v>1207.92</v>
      </c>
      <c r="G2042" s="323">
        <v>9</v>
      </c>
    </row>
    <row r="2043" spans="1:7" ht="30" x14ac:dyDescent="0.25">
      <c r="A2043" s="336" t="s">
        <v>36589</v>
      </c>
      <c r="B2043" s="337" t="s">
        <v>36590</v>
      </c>
      <c r="C2043" s="338" t="s">
        <v>9878</v>
      </c>
      <c r="D2043" s="339">
        <v>1735.55</v>
      </c>
      <c r="E2043" s="339">
        <v>33.590000000000003</v>
      </c>
      <c r="F2043" s="339">
        <v>1769.14</v>
      </c>
      <c r="G2043" s="323">
        <v>9</v>
      </c>
    </row>
    <row r="2044" spans="1:7" ht="30" x14ac:dyDescent="0.25">
      <c r="A2044" s="336" t="s">
        <v>36591</v>
      </c>
      <c r="B2044" s="337" t="s">
        <v>36592</v>
      </c>
      <c r="C2044" s="338" t="s">
        <v>9878</v>
      </c>
      <c r="D2044" s="339">
        <v>3656.23</v>
      </c>
      <c r="E2044" s="339">
        <v>33.590000000000003</v>
      </c>
      <c r="F2044" s="339">
        <v>3689.82</v>
      </c>
      <c r="G2044" s="323">
        <v>9</v>
      </c>
    </row>
    <row r="2045" spans="1:7" ht="30" x14ac:dyDescent="0.25">
      <c r="A2045" s="336" t="s">
        <v>36593</v>
      </c>
      <c r="B2045" s="337" t="s">
        <v>36594</v>
      </c>
      <c r="C2045" s="338" t="s">
        <v>9878</v>
      </c>
      <c r="D2045" s="339">
        <v>4369.2700000000004</v>
      </c>
      <c r="E2045" s="339">
        <v>41.99</v>
      </c>
      <c r="F2045" s="339">
        <v>4411.26</v>
      </c>
      <c r="G2045" s="323">
        <v>9</v>
      </c>
    </row>
    <row r="2046" spans="1:7" ht="30" x14ac:dyDescent="0.25">
      <c r="A2046" s="336" t="s">
        <v>36595</v>
      </c>
      <c r="B2046" s="337" t="s">
        <v>36596</v>
      </c>
      <c r="C2046" s="338" t="s">
        <v>9878</v>
      </c>
      <c r="D2046" s="339">
        <v>8403.25</v>
      </c>
      <c r="E2046" s="339">
        <v>50.39</v>
      </c>
      <c r="F2046" s="339">
        <v>8453.64</v>
      </c>
      <c r="G2046" s="323">
        <v>9</v>
      </c>
    </row>
    <row r="2047" spans="1:7" ht="30" x14ac:dyDescent="0.25">
      <c r="A2047" s="336" t="s">
        <v>36597</v>
      </c>
      <c r="B2047" s="337" t="s">
        <v>36598</v>
      </c>
      <c r="C2047" s="338" t="s">
        <v>9878</v>
      </c>
      <c r="D2047" s="339">
        <v>307.72000000000003</v>
      </c>
      <c r="E2047" s="339">
        <v>33.590000000000003</v>
      </c>
      <c r="F2047" s="339">
        <v>341.31</v>
      </c>
      <c r="G2047" s="323">
        <v>9</v>
      </c>
    </row>
    <row r="2048" spans="1:7" ht="30" x14ac:dyDescent="0.25">
      <c r="A2048" s="336" t="s">
        <v>36599</v>
      </c>
      <c r="B2048" s="337" t="s">
        <v>36600</v>
      </c>
      <c r="C2048" s="338" t="s">
        <v>9878</v>
      </c>
      <c r="D2048" s="339">
        <v>532.53</v>
      </c>
      <c r="E2048" s="339">
        <v>33.590000000000003</v>
      </c>
      <c r="F2048" s="339">
        <v>566.12</v>
      </c>
      <c r="G2048" s="323">
        <v>9</v>
      </c>
    </row>
    <row r="2049" spans="1:7" ht="30" x14ac:dyDescent="0.25">
      <c r="A2049" s="336" t="s">
        <v>36601</v>
      </c>
      <c r="B2049" s="337" t="s">
        <v>36602</v>
      </c>
      <c r="C2049" s="338" t="s">
        <v>9878</v>
      </c>
      <c r="D2049" s="339">
        <v>846.5</v>
      </c>
      <c r="E2049" s="339">
        <v>41.99</v>
      </c>
      <c r="F2049" s="339">
        <v>888.49</v>
      </c>
      <c r="G2049" s="323">
        <v>9</v>
      </c>
    </row>
    <row r="2050" spans="1:7" ht="30" x14ac:dyDescent="0.25">
      <c r="A2050" s="336" t="s">
        <v>36603</v>
      </c>
      <c r="B2050" s="337" t="s">
        <v>36604</v>
      </c>
      <c r="C2050" s="338" t="s">
        <v>9878</v>
      </c>
      <c r="D2050" s="339">
        <v>1664.21</v>
      </c>
      <c r="E2050" s="339">
        <v>50.39</v>
      </c>
      <c r="F2050" s="339">
        <v>1714.6</v>
      </c>
      <c r="G2050" s="323">
        <v>9</v>
      </c>
    </row>
    <row r="2051" spans="1:7" ht="30" x14ac:dyDescent="0.25">
      <c r="A2051" s="336" t="s">
        <v>36605</v>
      </c>
      <c r="B2051" s="337" t="s">
        <v>36606</v>
      </c>
      <c r="C2051" s="338" t="s">
        <v>9878</v>
      </c>
      <c r="D2051" s="339">
        <v>5168.22</v>
      </c>
      <c r="E2051" s="339">
        <v>50.39</v>
      </c>
      <c r="F2051" s="339">
        <v>5218.6099999999997</v>
      </c>
      <c r="G2051" s="323">
        <v>9</v>
      </c>
    </row>
    <row r="2052" spans="1:7" ht="30" x14ac:dyDescent="0.25">
      <c r="A2052" s="336" t="s">
        <v>36607</v>
      </c>
      <c r="B2052" s="337" t="s">
        <v>36608</v>
      </c>
      <c r="C2052" s="338" t="s">
        <v>9878</v>
      </c>
      <c r="D2052" s="339">
        <v>6884.35</v>
      </c>
      <c r="E2052" s="339">
        <v>62.99</v>
      </c>
      <c r="F2052" s="339">
        <v>6947.34</v>
      </c>
      <c r="G2052" s="323">
        <v>9</v>
      </c>
    </row>
    <row r="2053" spans="1:7" ht="30" x14ac:dyDescent="0.25">
      <c r="A2053" s="336" t="s">
        <v>36609</v>
      </c>
      <c r="B2053" s="337" t="s">
        <v>36610</v>
      </c>
      <c r="C2053" s="338" t="s">
        <v>9878</v>
      </c>
      <c r="D2053" s="339">
        <v>10387.040000000001</v>
      </c>
      <c r="E2053" s="339">
        <v>75.58</v>
      </c>
      <c r="F2053" s="339">
        <v>10462.620000000001</v>
      </c>
      <c r="G2053" s="323">
        <v>9</v>
      </c>
    </row>
    <row r="2054" spans="1:7" ht="30" x14ac:dyDescent="0.25">
      <c r="A2054" s="336" t="s">
        <v>36611</v>
      </c>
      <c r="B2054" s="337" t="s">
        <v>36612</v>
      </c>
      <c r="C2054" s="338" t="s">
        <v>9878</v>
      </c>
      <c r="D2054" s="339">
        <v>9767.2999999999993</v>
      </c>
      <c r="E2054" s="339">
        <v>97.43</v>
      </c>
      <c r="F2054" s="339">
        <v>9864.73</v>
      </c>
      <c r="G2054" s="323">
        <v>9</v>
      </c>
    </row>
    <row r="2055" spans="1:7" x14ac:dyDescent="0.25">
      <c r="A2055" s="336" t="s">
        <v>36613</v>
      </c>
      <c r="B2055" s="337" t="s">
        <v>36614</v>
      </c>
      <c r="C2055" s="338" t="s">
        <v>9878</v>
      </c>
      <c r="D2055" s="339">
        <v>64.72</v>
      </c>
      <c r="E2055" s="339">
        <v>8.4</v>
      </c>
      <c r="F2055" s="339">
        <v>73.12</v>
      </c>
      <c r="G2055" s="323">
        <v>9</v>
      </c>
    </row>
    <row r="2056" spans="1:7" ht="30" x14ac:dyDescent="0.25">
      <c r="A2056" s="336" t="s">
        <v>36615</v>
      </c>
      <c r="B2056" s="337" t="s">
        <v>36616</v>
      </c>
      <c r="C2056" s="338" t="s">
        <v>9878</v>
      </c>
      <c r="D2056" s="339">
        <v>721.22</v>
      </c>
      <c r="E2056" s="339">
        <v>33.590000000000003</v>
      </c>
      <c r="F2056" s="339">
        <v>754.81</v>
      </c>
      <c r="G2056" s="323">
        <v>9</v>
      </c>
    </row>
    <row r="2057" spans="1:7" x14ac:dyDescent="0.25">
      <c r="A2057" s="336" t="s">
        <v>36617</v>
      </c>
      <c r="B2057" s="337" t="s">
        <v>36618</v>
      </c>
      <c r="C2057" s="338"/>
      <c r="D2057" s="339"/>
      <c r="E2057" s="339"/>
      <c r="F2057" s="339"/>
      <c r="G2057" s="323">
        <v>5</v>
      </c>
    </row>
    <row r="2058" spans="1:7" ht="30" x14ac:dyDescent="0.25">
      <c r="A2058" s="336" t="s">
        <v>36619</v>
      </c>
      <c r="B2058" s="337" t="s">
        <v>36620</v>
      </c>
      <c r="C2058" s="338" t="s">
        <v>9878</v>
      </c>
      <c r="D2058" s="339">
        <v>2305.71</v>
      </c>
      <c r="E2058" s="339">
        <v>203.94</v>
      </c>
      <c r="F2058" s="339">
        <v>2509.65</v>
      </c>
      <c r="G2058" s="323">
        <v>9</v>
      </c>
    </row>
    <row r="2059" spans="1:7" ht="30" x14ac:dyDescent="0.25">
      <c r="A2059" s="336" t="s">
        <v>36621</v>
      </c>
      <c r="B2059" s="337" t="s">
        <v>36622</v>
      </c>
      <c r="C2059" s="338" t="s">
        <v>9878</v>
      </c>
      <c r="D2059" s="339">
        <v>1635.39</v>
      </c>
      <c r="E2059" s="339">
        <v>203.94</v>
      </c>
      <c r="F2059" s="339">
        <v>1839.33</v>
      </c>
      <c r="G2059" s="323">
        <v>9</v>
      </c>
    </row>
    <row r="2060" spans="1:7" ht="30" x14ac:dyDescent="0.25">
      <c r="A2060" s="336" t="s">
        <v>36623</v>
      </c>
      <c r="B2060" s="337" t="s">
        <v>36624</v>
      </c>
      <c r="C2060" s="338" t="s">
        <v>9878</v>
      </c>
      <c r="D2060" s="339">
        <v>259.7</v>
      </c>
      <c r="E2060" s="339">
        <v>75.37</v>
      </c>
      <c r="F2060" s="339">
        <v>335.07</v>
      </c>
      <c r="G2060" s="323">
        <v>9</v>
      </c>
    </row>
    <row r="2061" spans="1:7" ht="30" x14ac:dyDescent="0.25">
      <c r="A2061" s="336" t="s">
        <v>36625</v>
      </c>
      <c r="B2061" s="337" t="s">
        <v>36626</v>
      </c>
      <c r="C2061" s="338" t="s">
        <v>9878</v>
      </c>
      <c r="D2061" s="339">
        <v>449.23</v>
      </c>
      <c r="E2061" s="339">
        <v>75.37</v>
      </c>
      <c r="F2061" s="339">
        <v>524.6</v>
      </c>
      <c r="G2061" s="323">
        <v>9</v>
      </c>
    </row>
    <row r="2062" spans="1:7" ht="30" x14ac:dyDescent="0.25">
      <c r="A2062" s="336" t="s">
        <v>36627</v>
      </c>
      <c r="B2062" s="337" t="s">
        <v>36628</v>
      </c>
      <c r="C2062" s="338" t="s">
        <v>9878</v>
      </c>
      <c r="D2062" s="339">
        <v>275.74</v>
      </c>
      <c r="E2062" s="339">
        <v>75.37</v>
      </c>
      <c r="F2062" s="339">
        <v>351.11</v>
      </c>
      <c r="G2062" s="323">
        <v>9</v>
      </c>
    </row>
    <row r="2063" spans="1:7" ht="30" x14ac:dyDescent="0.25">
      <c r="A2063" s="336" t="s">
        <v>36629</v>
      </c>
      <c r="B2063" s="337" t="s">
        <v>36630</v>
      </c>
      <c r="C2063" s="338" t="s">
        <v>9878</v>
      </c>
      <c r="D2063" s="339">
        <v>1363.89</v>
      </c>
      <c r="E2063" s="339">
        <v>203.94</v>
      </c>
      <c r="F2063" s="339">
        <v>1567.83</v>
      </c>
      <c r="G2063" s="323">
        <v>9</v>
      </c>
    </row>
    <row r="2064" spans="1:7" ht="30" x14ac:dyDescent="0.25">
      <c r="A2064" s="336" t="s">
        <v>36631</v>
      </c>
      <c r="B2064" s="337" t="s">
        <v>36632</v>
      </c>
      <c r="C2064" s="338" t="s">
        <v>9878</v>
      </c>
      <c r="D2064" s="339">
        <v>1580.52</v>
      </c>
      <c r="E2064" s="339">
        <v>203.94</v>
      </c>
      <c r="F2064" s="339">
        <v>1784.46</v>
      </c>
      <c r="G2064" s="323">
        <v>9</v>
      </c>
    </row>
    <row r="2065" spans="1:7" x14ac:dyDescent="0.25">
      <c r="A2065" s="336" t="s">
        <v>36633</v>
      </c>
      <c r="B2065" s="337" t="s">
        <v>36634</v>
      </c>
      <c r="C2065" s="338"/>
      <c r="D2065" s="339"/>
      <c r="E2065" s="339"/>
      <c r="F2065" s="339"/>
      <c r="G2065" s="323">
        <v>5</v>
      </c>
    </row>
    <row r="2066" spans="1:7" ht="30" x14ac:dyDescent="0.25">
      <c r="A2066" s="336" t="s">
        <v>36635</v>
      </c>
      <c r="B2066" s="337" t="s">
        <v>36636</v>
      </c>
      <c r="C2066" s="338" t="s">
        <v>36637</v>
      </c>
      <c r="D2066" s="339">
        <v>222.54</v>
      </c>
      <c r="E2066" s="339">
        <v>0.52</v>
      </c>
      <c r="F2066" s="339">
        <v>223.06</v>
      </c>
      <c r="G2066" s="323">
        <v>9</v>
      </c>
    </row>
    <row r="2067" spans="1:7" x14ac:dyDescent="0.25">
      <c r="A2067" s="336" t="s">
        <v>36638</v>
      </c>
      <c r="B2067" s="337" t="s">
        <v>36639</v>
      </c>
      <c r="C2067" s="338"/>
      <c r="D2067" s="339"/>
      <c r="E2067" s="339"/>
      <c r="F2067" s="339"/>
      <c r="G2067" s="323">
        <v>5</v>
      </c>
    </row>
    <row r="2068" spans="1:7" x14ac:dyDescent="0.25">
      <c r="A2068" s="336" t="s">
        <v>36640</v>
      </c>
      <c r="B2068" s="337" t="s">
        <v>36641</v>
      </c>
      <c r="C2068" s="338" t="s">
        <v>9878</v>
      </c>
      <c r="D2068" s="339">
        <v>213.03</v>
      </c>
      <c r="E2068" s="339">
        <v>10.5</v>
      </c>
      <c r="F2068" s="339">
        <v>223.53</v>
      </c>
      <c r="G2068" s="323">
        <v>9</v>
      </c>
    </row>
    <row r="2069" spans="1:7" x14ac:dyDescent="0.25">
      <c r="A2069" s="336" t="s">
        <v>36642</v>
      </c>
      <c r="B2069" s="337" t="s">
        <v>36643</v>
      </c>
      <c r="C2069" s="338" t="s">
        <v>9878</v>
      </c>
      <c r="D2069" s="339">
        <v>218.88</v>
      </c>
      <c r="E2069" s="339">
        <v>10.5</v>
      </c>
      <c r="F2069" s="339">
        <v>229.38</v>
      </c>
      <c r="G2069" s="323">
        <v>9</v>
      </c>
    </row>
    <row r="2070" spans="1:7" x14ac:dyDescent="0.25">
      <c r="A2070" s="336" t="s">
        <v>36644</v>
      </c>
      <c r="B2070" s="337" t="s">
        <v>36645</v>
      </c>
      <c r="C2070" s="338" t="s">
        <v>9878</v>
      </c>
      <c r="D2070" s="339">
        <v>248.22</v>
      </c>
      <c r="E2070" s="339">
        <v>10.5</v>
      </c>
      <c r="F2070" s="339">
        <v>258.72000000000003</v>
      </c>
      <c r="G2070" s="323">
        <v>9</v>
      </c>
    </row>
    <row r="2071" spans="1:7" x14ac:dyDescent="0.25">
      <c r="A2071" s="336" t="s">
        <v>36646</v>
      </c>
      <c r="B2071" s="337" t="s">
        <v>36647</v>
      </c>
      <c r="C2071" s="338" t="s">
        <v>9878</v>
      </c>
      <c r="D2071" s="339">
        <v>275.85000000000002</v>
      </c>
      <c r="E2071" s="339">
        <v>10.5</v>
      </c>
      <c r="F2071" s="339">
        <v>286.35000000000002</v>
      </c>
      <c r="G2071" s="323">
        <v>9</v>
      </c>
    </row>
    <row r="2072" spans="1:7" x14ac:dyDescent="0.25">
      <c r="A2072" s="336" t="s">
        <v>36648</v>
      </c>
      <c r="B2072" s="337" t="s">
        <v>36649</v>
      </c>
      <c r="C2072" s="338" t="s">
        <v>9878</v>
      </c>
      <c r="D2072" s="339">
        <v>327.07</v>
      </c>
      <c r="E2072" s="339">
        <v>10.5</v>
      </c>
      <c r="F2072" s="339">
        <v>337.57</v>
      </c>
      <c r="G2072" s="323">
        <v>9</v>
      </c>
    </row>
    <row r="2073" spans="1:7" x14ac:dyDescent="0.25">
      <c r="A2073" s="336" t="s">
        <v>36650</v>
      </c>
      <c r="B2073" s="337" t="s">
        <v>36651</v>
      </c>
      <c r="C2073" s="338" t="s">
        <v>9878</v>
      </c>
      <c r="D2073" s="339">
        <v>392.31</v>
      </c>
      <c r="E2073" s="339">
        <v>10.5</v>
      </c>
      <c r="F2073" s="339">
        <v>402.81</v>
      </c>
      <c r="G2073" s="323">
        <v>9</v>
      </c>
    </row>
    <row r="2074" spans="1:7" x14ac:dyDescent="0.25">
      <c r="A2074" s="336" t="s">
        <v>36652</v>
      </c>
      <c r="B2074" s="337" t="s">
        <v>36653</v>
      </c>
      <c r="C2074" s="338" t="s">
        <v>9878</v>
      </c>
      <c r="D2074" s="339">
        <v>472.74</v>
      </c>
      <c r="E2074" s="339">
        <v>10.5</v>
      </c>
      <c r="F2074" s="339">
        <v>483.24</v>
      </c>
      <c r="G2074" s="323">
        <v>9</v>
      </c>
    </row>
    <row r="2075" spans="1:7" x14ac:dyDescent="0.25">
      <c r="A2075" s="336" t="s">
        <v>36654</v>
      </c>
      <c r="B2075" s="337" t="s">
        <v>36655</v>
      </c>
      <c r="C2075" s="338" t="s">
        <v>9878</v>
      </c>
      <c r="D2075" s="339">
        <v>2110.94</v>
      </c>
      <c r="E2075" s="339">
        <v>10.5</v>
      </c>
      <c r="F2075" s="339">
        <v>2121.44</v>
      </c>
      <c r="G2075" s="323">
        <v>9</v>
      </c>
    </row>
    <row r="2076" spans="1:7" x14ac:dyDescent="0.25">
      <c r="A2076" s="336" t="s">
        <v>36656</v>
      </c>
      <c r="B2076" s="337" t="s">
        <v>36657</v>
      </c>
      <c r="C2076" s="338" t="s">
        <v>9878</v>
      </c>
      <c r="D2076" s="339">
        <v>291.06</v>
      </c>
      <c r="E2076" s="339">
        <v>10.5</v>
      </c>
      <c r="F2076" s="339">
        <v>301.56</v>
      </c>
      <c r="G2076" s="323">
        <v>9</v>
      </c>
    </row>
    <row r="2077" spans="1:7" x14ac:dyDescent="0.25">
      <c r="A2077" s="336" t="s">
        <v>36658</v>
      </c>
      <c r="B2077" s="337" t="s">
        <v>36659</v>
      </c>
      <c r="C2077" s="338"/>
      <c r="D2077" s="339"/>
      <c r="E2077" s="339"/>
      <c r="F2077" s="339"/>
      <c r="G2077" s="323">
        <v>5</v>
      </c>
    </row>
    <row r="2078" spans="1:7" ht="30" x14ac:dyDescent="0.25">
      <c r="A2078" s="336" t="s">
        <v>36660</v>
      </c>
      <c r="B2078" s="337" t="s">
        <v>36661</v>
      </c>
      <c r="C2078" s="338" t="s">
        <v>9878</v>
      </c>
      <c r="D2078" s="339">
        <v>2933.21</v>
      </c>
      <c r="E2078" s="339">
        <v>63.62</v>
      </c>
      <c r="F2078" s="339">
        <v>2996.83</v>
      </c>
      <c r="G2078" s="323">
        <v>9</v>
      </c>
    </row>
    <row r="2079" spans="1:7" ht="30" x14ac:dyDescent="0.25">
      <c r="A2079" s="336" t="s">
        <v>36662</v>
      </c>
      <c r="B2079" s="337" t="s">
        <v>36663</v>
      </c>
      <c r="C2079" s="338" t="s">
        <v>9878</v>
      </c>
      <c r="D2079" s="339">
        <v>3911.77</v>
      </c>
      <c r="E2079" s="339">
        <v>63.62</v>
      </c>
      <c r="F2079" s="339">
        <v>3975.39</v>
      </c>
      <c r="G2079" s="323">
        <v>9</v>
      </c>
    </row>
    <row r="2080" spans="1:7" ht="30" x14ac:dyDescent="0.25">
      <c r="A2080" s="336" t="s">
        <v>36664</v>
      </c>
      <c r="B2080" s="337" t="s">
        <v>36665</v>
      </c>
      <c r="C2080" s="338" t="s">
        <v>9878</v>
      </c>
      <c r="D2080" s="339">
        <v>2431.4899999999998</v>
      </c>
      <c r="E2080" s="339">
        <v>63.62</v>
      </c>
      <c r="F2080" s="339">
        <v>2495.11</v>
      </c>
      <c r="G2080" s="323">
        <v>9</v>
      </c>
    </row>
    <row r="2081" spans="1:7" x14ac:dyDescent="0.25">
      <c r="A2081" s="336" t="s">
        <v>36666</v>
      </c>
      <c r="B2081" s="337" t="s">
        <v>36667</v>
      </c>
      <c r="C2081" s="338"/>
      <c r="D2081" s="339"/>
      <c r="E2081" s="339"/>
      <c r="F2081" s="339"/>
      <c r="G2081" s="323">
        <v>5</v>
      </c>
    </row>
    <row r="2082" spans="1:7" x14ac:dyDescent="0.25">
      <c r="A2082" s="336" t="s">
        <v>36668</v>
      </c>
      <c r="B2082" s="337" t="s">
        <v>36669</v>
      </c>
      <c r="C2082" s="338" t="s">
        <v>9878</v>
      </c>
      <c r="D2082" s="339">
        <v>302.97000000000003</v>
      </c>
      <c r="E2082" s="339">
        <v>63.62</v>
      </c>
      <c r="F2082" s="339">
        <v>366.59</v>
      </c>
      <c r="G2082" s="323">
        <v>9</v>
      </c>
    </row>
    <row r="2083" spans="1:7" x14ac:dyDescent="0.25">
      <c r="A2083" s="336" t="s">
        <v>36670</v>
      </c>
      <c r="B2083" s="337" t="s">
        <v>36671</v>
      </c>
      <c r="C2083" s="338" t="s">
        <v>9878</v>
      </c>
      <c r="D2083" s="339">
        <v>202.25</v>
      </c>
      <c r="E2083" s="339">
        <v>63.62</v>
      </c>
      <c r="F2083" s="339">
        <v>265.87</v>
      </c>
      <c r="G2083" s="323">
        <v>9</v>
      </c>
    </row>
    <row r="2084" spans="1:7" x14ac:dyDescent="0.25">
      <c r="A2084" s="336" t="s">
        <v>36672</v>
      </c>
      <c r="B2084" s="337" t="s">
        <v>36673</v>
      </c>
      <c r="C2084" s="338" t="s">
        <v>9878</v>
      </c>
      <c r="D2084" s="339">
        <v>482.76</v>
      </c>
      <c r="E2084" s="339">
        <v>63.62</v>
      </c>
      <c r="F2084" s="339">
        <v>546.38</v>
      </c>
      <c r="G2084" s="323">
        <v>9</v>
      </c>
    </row>
    <row r="2085" spans="1:7" x14ac:dyDescent="0.25">
      <c r="A2085" s="336" t="s">
        <v>36674</v>
      </c>
      <c r="B2085" s="337" t="s">
        <v>36675</v>
      </c>
      <c r="C2085" s="338" t="s">
        <v>9878</v>
      </c>
      <c r="D2085" s="339">
        <v>195.5</v>
      </c>
      <c r="E2085" s="339">
        <v>63.62</v>
      </c>
      <c r="F2085" s="339">
        <v>259.12</v>
      </c>
      <c r="G2085" s="323">
        <v>9</v>
      </c>
    </row>
    <row r="2086" spans="1:7" x14ac:dyDescent="0.25">
      <c r="A2086" s="336" t="s">
        <v>36678</v>
      </c>
      <c r="B2086" s="337" t="s">
        <v>36679</v>
      </c>
      <c r="C2086" s="338"/>
      <c r="D2086" s="339"/>
      <c r="E2086" s="339"/>
      <c r="F2086" s="339"/>
      <c r="G2086" s="323">
        <v>5</v>
      </c>
    </row>
    <row r="2087" spans="1:7" x14ac:dyDescent="0.25">
      <c r="A2087" s="336" t="s">
        <v>36680</v>
      </c>
      <c r="B2087" s="337" t="s">
        <v>36681</v>
      </c>
      <c r="C2087" s="338" t="s">
        <v>9878</v>
      </c>
      <c r="D2087" s="339">
        <v>26.69</v>
      </c>
      <c r="E2087" s="339">
        <v>6.3</v>
      </c>
      <c r="F2087" s="339">
        <v>32.99</v>
      </c>
      <c r="G2087" s="323">
        <v>9</v>
      </c>
    </row>
    <row r="2088" spans="1:7" x14ac:dyDescent="0.25">
      <c r="A2088" s="336" t="s">
        <v>36682</v>
      </c>
      <c r="B2088" s="337" t="s">
        <v>36683</v>
      </c>
      <c r="C2088" s="338" t="s">
        <v>9878</v>
      </c>
      <c r="D2088" s="339">
        <v>29.09</v>
      </c>
      <c r="E2088" s="339">
        <v>2.1</v>
      </c>
      <c r="F2088" s="339">
        <v>31.19</v>
      </c>
      <c r="G2088" s="323">
        <v>9</v>
      </c>
    </row>
    <row r="2089" spans="1:7" x14ac:dyDescent="0.25">
      <c r="A2089" s="336" t="s">
        <v>36684</v>
      </c>
      <c r="B2089" s="337" t="s">
        <v>36685</v>
      </c>
      <c r="C2089" s="338" t="s">
        <v>9878</v>
      </c>
      <c r="D2089" s="339">
        <v>20.18</v>
      </c>
      <c r="E2089" s="339">
        <v>6.3</v>
      </c>
      <c r="F2089" s="339">
        <v>26.48</v>
      </c>
      <c r="G2089" s="323">
        <v>9</v>
      </c>
    </row>
    <row r="2090" spans="1:7" ht="30" x14ac:dyDescent="0.25">
      <c r="A2090" s="336" t="s">
        <v>36686</v>
      </c>
      <c r="B2090" s="337" t="s">
        <v>36687</v>
      </c>
      <c r="C2090" s="338" t="s">
        <v>9878</v>
      </c>
      <c r="D2090" s="339"/>
      <c r="E2090" s="339">
        <v>21</v>
      </c>
      <c r="F2090" s="339">
        <v>21</v>
      </c>
      <c r="G2090" s="323">
        <v>9</v>
      </c>
    </row>
    <row r="2091" spans="1:7" ht="30" x14ac:dyDescent="0.25">
      <c r="A2091" s="336" t="s">
        <v>36688</v>
      </c>
      <c r="B2091" s="337" t="s">
        <v>36689</v>
      </c>
      <c r="C2091" s="338" t="s">
        <v>10267</v>
      </c>
      <c r="D2091" s="339"/>
      <c r="E2091" s="339">
        <v>29.37</v>
      </c>
      <c r="F2091" s="339">
        <v>29.37</v>
      </c>
      <c r="G2091" s="323">
        <v>9</v>
      </c>
    </row>
    <row r="2092" spans="1:7" ht="30" x14ac:dyDescent="0.25">
      <c r="A2092" s="336" t="s">
        <v>36690</v>
      </c>
      <c r="B2092" s="337" t="s">
        <v>36691</v>
      </c>
      <c r="C2092" s="338" t="s">
        <v>10267</v>
      </c>
      <c r="D2092" s="339"/>
      <c r="E2092" s="339">
        <v>58.74</v>
      </c>
      <c r="F2092" s="339">
        <v>58.74</v>
      </c>
      <c r="G2092" s="323">
        <v>9</v>
      </c>
    </row>
    <row r="2093" spans="1:7" ht="30" x14ac:dyDescent="0.25">
      <c r="A2093" s="336" t="s">
        <v>36692</v>
      </c>
      <c r="B2093" s="337" t="s">
        <v>36693</v>
      </c>
      <c r="C2093" s="338" t="s">
        <v>9878</v>
      </c>
      <c r="D2093" s="339">
        <v>937.17</v>
      </c>
      <c r="E2093" s="339">
        <v>1.68</v>
      </c>
      <c r="F2093" s="339">
        <v>938.85</v>
      </c>
      <c r="G2093" s="323">
        <v>9</v>
      </c>
    </row>
    <row r="2094" spans="1:7" x14ac:dyDescent="0.25">
      <c r="A2094" s="336" t="s">
        <v>36694</v>
      </c>
      <c r="B2094" s="337" t="s">
        <v>36695</v>
      </c>
      <c r="C2094" s="338" t="s">
        <v>9878</v>
      </c>
      <c r="D2094" s="339">
        <v>153.04</v>
      </c>
      <c r="E2094" s="339">
        <v>4.1900000000000004</v>
      </c>
      <c r="F2094" s="339">
        <v>157.22999999999999</v>
      </c>
      <c r="G2094" s="323">
        <v>9</v>
      </c>
    </row>
    <row r="2095" spans="1:7" x14ac:dyDescent="0.25">
      <c r="A2095" s="336" t="s">
        <v>36696</v>
      </c>
      <c r="B2095" s="337" t="s">
        <v>36697</v>
      </c>
      <c r="C2095" s="338" t="s">
        <v>10267</v>
      </c>
      <c r="D2095" s="339">
        <v>500.93</v>
      </c>
      <c r="E2095" s="339">
        <v>29.37</v>
      </c>
      <c r="F2095" s="339">
        <v>530.29999999999995</v>
      </c>
      <c r="G2095" s="323">
        <v>9</v>
      </c>
    </row>
    <row r="2096" spans="1:7" ht="30" x14ac:dyDescent="0.25">
      <c r="A2096" s="336" t="s">
        <v>36698</v>
      </c>
      <c r="B2096" s="337" t="s">
        <v>36699</v>
      </c>
      <c r="C2096" s="338" t="s">
        <v>9878</v>
      </c>
      <c r="D2096" s="339">
        <v>6665.06</v>
      </c>
      <c r="E2096" s="339">
        <v>46.99</v>
      </c>
      <c r="F2096" s="339">
        <v>6712.05</v>
      </c>
      <c r="G2096" s="323">
        <v>9</v>
      </c>
    </row>
    <row r="2097" spans="1:7" ht="30" x14ac:dyDescent="0.25">
      <c r="A2097" s="336" t="s">
        <v>36700</v>
      </c>
      <c r="B2097" s="337" t="s">
        <v>36701</v>
      </c>
      <c r="C2097" s="338" t="s">
        <v>9878</v>
      </c>
      <c r="D2097" s="339">
        <v>14482.14</v>
      </c>
      <c r="E2097" s="339">
        <v>46.99</v>
      </c>
      <c r="F2097" s="339">
        <v>14529.13</v>
      </c>
      <c r="G2097" s="323">
        <v>9</v>
      </c>
    </row>
    <row r="2098" spans="1:7" ht="30" x14ac:dyDescent="0.25">
      <c r="A2098" s="336" t="s">
        <v>36702</v>
      </c>
      <c r="B2098" s="337" t="s">
        <v>36703</v>
      </c>
      <c r="C2098" s="338" t="s">
        <v>9878</v>
      </c>
      <c r="D2098" s="339">
        <v>26451.27</v>
      </c>
      <c r="E2098" s="339">
        <v>46.99</v>
      </c>
      <c r="F2098" s="339">
        <v>26498.26</v>
      </c>
      <c r="G2098" s="323">
        <v>9</v>
      </c>
    </row>
    <row r="2099" spans="1:7" x14ac:dyDescent="0.25">
      <c r="A2099" s="336" t="s">
        <v>36704</v>
      </c>
      <c r="B2099" s="337" t="s">
        <v>36705</v>
      </c>
      <c r="C2099" s="338" t="s">
        <v>9878</v>
      </c>
      <c r="D2099" s="339">
        <v>526.79999999999995</v>
      </c>
      <c r="E2099" s="339">
        <v>21</v>
      </c>
      <c r="F2099" s="339">
        <v>547.79999999999995</v>
      </c>
      <c r="G2099" s="323">
        <v>9</v>
      </c>
    </row>
    <row r="2100" spans="1:7" x14ac:dyDescent="0.25">
      <c r="A2100" s="336" t="s">
        <v>36706</v>
      </c>
      <c r="B2100" s="337" t="s">
        <v>36707</v>
      </c>
      <c r="C2100" s="338"/>
      <c r="D2100" s="339"/>
      <c r="E2100" s="339"/>
      <c r="F2100" s="339"/>
      <c r="G2100" s="323">
        <v>5</v>
      </c>
    </row>
    <row r="2101" spans="1:7" ht="30" x14ac:dyDescent="0.25">
      <c r="A2101" s="336" t="s">
        <v>36708</v>
      </c>
      <c r="B2101" s="337" t="s">
        <v>36709</v>
      </c>
      <c r="C2101" s="338" t="s">
        <v>9878</v>
      </c>
      <c r="D2101" s="339">
        <v>895.64</v>
      </c>
      <c r="E2101" s="339">
        <v>21</v>
      </c>
      <c r="F2101" s="339">
        <v>916.64</v>
      </c>
      <c r="G2101" s="323">
        <v>9</v>
      </c>
    </row>
    <row r="2102" spans="1:7" x14ac:dyDescent="0.25">
      <c r="A2102" s="336" t="s">
        <v>36710</v>
      </c>
      <c r="B2102" s="337" t="s">
        <v>36711</v>
      </c>
      <c r="C2102" s="338"/>
      <c r="D2102" s="339"/>
      <c r="E2102" s="339"/>
      <c r="F2102" s="339"/>
      <c r="G2102" s="323">
        <v>5</v>
      </c>
    </row>
    <row r="2103" spans="1:7" ht="30" x14ac:dyDescent="0.25">
      <c r="A2103" s="336" t="s">
        <v>36712</v>
      </c>
      <c r="B2103" s="337" t="s">
        <v>36713</v>
      </c>
      <c r="C2103" s="338" t="s">
        <v>9878</v>
      </c>
      <c r="D2103" s="339">
        <v>383.5</v>
      </c>
      <c r="E2103" s="339">
        <v>63.62</v>
      </c>
      <c r="F2103" s="339">
        <v>447.12</v>
      </c>
      <c r="G2103" s="323">
        <v>9</v>
      </c>
    </row>
    <row r="2104" spans="1:7" x14ac:dyDescent="0.25">
      <c r="A2104" s="336" t="s">
        <v>36714</v>
      </c>
      <c r="B2104" s="337" t="s">
        <v>36715</v>
      </c>
      <c r="C2104" s="338"/>
      <c r="D2104" s="339"/>
      <c r="E2104" s="339"/>
      <c r="F2104" s="339"/>
      <c r="G2104" s="323">
        <v>5</v>
      </c>
    </row>
    <row r="2105" spans="1:7" ht="30" x14ac:dyDescent="0.25">
      <c r="A2105" s="336" t="s">
        <v>36716</v>
      </c>
      <c r="B2105" s="337" t="s">
        <v>36717</v>
      </c>
      <c r="C2105" s="338" t="s">
        <v>9878</v>
      </c>
      <c r="D2105" s="339">
        <v>51.54</v>
      </c>
      <c r="E2105" s="339">
        <v>24.06</v>
      </c>
      <c r="F2105" s="339">
        <v>75.599999999999994</v>
      </c>
      <c r="G2105" s="323">
        <v>9</v>
      </c>
    </row>
    <row r="2106" spans="1:7" ht="30" x14ac:dyDescent="0.25">
      <c r="A2106" s="336" t="s">
        <v>36718</v>
      </c>
      <c r="B2106" s="337" t="s">
        <v>36719</v>
      </c>
      <c r="C2106" s="338" t="s">
        <v>9878</v>
      </c>
      <c r="D2106" s="339">
        <v>182.05</v>
      </c>
      <c r="E2106" s="339">
        <v>24.06</v>
      </c>
      <c r="F2106" s="339">
        <v>206.11</v>
      </c>
      <c r="G2106" s="323">
        <v>9</v>
      </c>
    </row>
    <row r="2107" spans="1:7" ht="45" x14ac:dyDescent="0.25">
      <c r="A2107" s="336" t="s">
        <v>36722</v>
      </c>
      <c r="B2107" s="337" t="s">
        <v>36723</v>
      </c>
      <c r="C2107" s="338" t="s">
        <v>9878</v>
      </c>
      <c r="D2107" s="339">
        <v>655.32000000000005</v>
      </c>
      <c r="E2107" s="339">
        <v>26.89</v>
      </c>
      <c r="F2107" s="339">
        <v>682.21</v>
      </c>
      <c r="G2107" s="323">
        <v>9</v>
      </c>
    </row>
    <row r="2108" spans="1:7" ht="45" x14ac:dyDescent="0.25">
      <c r="A2108" s="336" t="s">
        <v>36724</v>
      </c>
      <c r="B2108" s="337" t="s">
        <v>36725</v>
      </c>
      <c r="C2108" s="338" t="s">
        <v>9878</v>
      </c>
      <c r="D2108" s="339">
        <v>7441.25</v>
      </c>
      <c r="E2108" s="339">
        <v>26.89</v>
      </c>
      <c r="F2108" s="339">
        <v>7468.14</v>
      </c>
      <c r="G2108" s="323">
        <v>9</v>
      </c>
    </row>
    <row r="2109" spans="1:7" ht="45" x14ac:dyDescent="0.25">
      <c r="A2109" s="336" t="s">
        <v>36726</v>
      </c>
      <c r="B2109" s="337" t="s">
        <v>36727</v>
      </c>
      <c r="C2109" s="338" t="s">
        <v>9878</v>
      </c>
      <c r="D2109" s="339">
        <v>2649.39</v>
      </c>
      <c r="E2109" s="339">
        <v>26.89</v>
      </c>
      <c r="F2109" s="339">
        <v>2676.28</v>
      </c>
      <c r="G2109" s="323">
        <v>9</v>
      </c>
    </row>
    <row r="2110" spans="1:7" ht="45" x14ac:dyDescent="0.25">
      <c r="A2110" s="336" t="s">
        <v>36728</v>
      </c>
      <c r="B2110" s="337" t="s">
        <v>36729</v>
      </c>
      <c r="C2110" s="338" t="s">
        <v>9878</v>
      </c>
      <c r="D2110" s="339">
        <v>883.89</v>
      </c>
      <c r="E2110" s="339">
        <v>26.89</v>
      </c>
      <c r="F2110" s="339">
        <v>910.78</v>
      </c>
      <c r="G2110" s="323">
        <v>9</v>
      </c>
    </row>
    <row r="2111" spans="1:7" x14ac:dyDescent="0.25">
      <c r="A2111" s="336" t="s">
        <v>36730</v>
      </c>
      <c r="B2111" s="337" t="s">
        <v>36731</v>
      </c>
      <c r="C2111" s="338"/>
      <c r="D2111" s="339"/>
      <c r="E2111" s="339"/>
      <c r="F2111" s="339"/>
      <c r="G2111" s="323">
        <v>5</v>
      </c>
    </row>
    <row r="2112" spans="1:7" ht="30" x14ac:dyDescent="0.25">
      <c r="A2112" s="336" t="s">
        <v>36732</v>
      </c>
      <c r="B2112" s="337" t="s">
        <v>36733</v>
      </c>
      <c r="C2112" s="338" t="s">
        <v>9878</v>
      </c>
      <c r="D2112" s="339">
        <v>525.88</v>
      </c>
      <c r="E2112" s="339">
        <v>69.709999999999994</v>
      </c>
      <c r="F2112" s="339">
        <v>595.59</v>
      </c>
      <c r="G2112" s="323">
        <v>9</v>
      </c>
    </row>
    <row r="2113" spans="1:7" ht="30" x14ac:dyDescent="0.25">
      <c r="A2113" s="336" t="s">
        <v>36734</v>
      </c>
      <c r="B2113" s="337" t="s">
        <v>36735</v>
      </c>
      <c r="C2113" s="338" t="s">
        <v>9878</v>
      </c>
      <c r="D2113" s="339">
        <v>488.92</v>
      </c>
      <c r="E2113" s="339">
        <v>69.709999999999994</v>
      </c>
      <c r="F2113" s="339">
        <v>558.63</v>
      </c>
      <c r="G2113" s="323">
        <v>9</v>
      </c>
    </row>
    <row r="2114" spans="1:7" ht="30" x14ac:dyDescent="0.25">
      <c r="A2114" s="336" t="s">
        <v>36736</v>
      </c>
      <c r="B2114" s="337" t="s">
        <v>36737</v>
      </c>
      <c r="C2114" s="338" t="s">
        <v>9878</v>
      </c>
      <c r="D2114" s="339">
        <v>529.73</v>
      </c>
      <c r="E2114" s="339">
        <v>69.709999999999994</v>
      </c>
      <c r="F2114" s="339">
        <v>599.44000000000005</v>
      </c>
      <c r="G2114" s="323">
        <v>9</v>
      </c>
    </row>
    <row r="2115" spans="1:7" ht="45" x14ac:dyDescent="0.25">
      <c r="A2115" s="336" t="s">
        <v>36738</v>
      </c>
      <c r="B2115" s="337" t="s">
        <v>36739</v>
      </c>
      <c r="C2115" s="338" t="s">
        <v>9878</v>
      </c>
      <c r="D2115" s="339">
        <v>436.16</v>
      </c>
      <c r="E2115" s="339">
        <v>69.709999999999994</v>
      </c>
      <c r="F2115" s="339">
        <v>505.87</v>
      </c>
      <c r="G2115" s="323">
        <v>9</v>
      </c>
    </row>
    <row r="2116" spans="1:7" ht="30" x14ac:dyDescent="0.25">
      <c r="A2116" s="336" t="s">
        <v>36740</v>
      </c>
      <c r="B2116" s="337" t="s">
        <v>36741</v>
      </c>
      <c r="C2116" s="338" t="s">
        <v>9878</v>
      </c>
      <c r="D2116" s="339">
        <v>668.34</v>
      </c>
      <c r="E2116" s="339">
        <v>69.709999999999994</v>
      </c>
      <c r="F2116" s="339">
        <v>738.05</v>
      </c>
      <c r="G2116" s="323">
        <v>9</v>
      </c>
    </row>
    <row r="2117" spans="1:7" ht="30" x14ac:dyDescent="0.25">
      <c r="A2117" s="336" t="s">
        <v>36742</v>
      </c>
      <c r="B2117" s="337" t="s">
        <v>36743</v>
      </c>
      <c r="C2117" s="338" t="s">
        <v>32837</v>
      </c>
      <c r="D2117" s="339">
        <v>31047.16</v>
      </c>
      <c r="E2117" s="339">
        <v>97.43</v>
      </c>
      <c r="F2117" s="339">
        <v>31144.59</v>
      </c>
      <c r="G2117" s="323">
        <v>9</v>
      </c>
    </row>
    <row r="2118" spans="1:7" ht="30" x14ac:dyDescent="0.25">
      <c r="A2118" s="336" t="s">
        <v>36744</v>
      </c>
      <c r="B2118" s="337" t="s">
        <v>36745</v>
      </c>
      <c r="C2118" s="338"/>
      <c r="D2118" s="339"/>
      <c r="E2118" s="339"/>
      <c r="F2118" s="339"/>
      <c r="G2118" s="323">
        <v>2</v>
      </c>
    </row>
    <row r="2119" spans="1:7" x14ac:dyDescent="0.25">
      <c r="A2119" s="336" t="s">
        <v>36746</v>
      </c>
      <c r="B2119" s="337" t="s">
        <v>36747</v>
      </c>
      <c r="C2119" s="338"/>
      <c r="D2119" s="339"/>
      <c r="E2119" s="339"/>
      <c r="F2119" s="339"/>
      <c r="G2119" s="323">
        <v>5</v>
      </c>
    </row>
    <row r="2120" spans="1:7" x14ac:dyDescent="0.25">
      <c r="A2120" s="336" t="s">
        <v>36748</v>
      </c>
      <c r="B2120" s="337" t="s">
        <v>36749</v>
      </c>
      <c r="C2120" s="338" t="s">
        <v>9690</v>
      </c>
      <c r="D2120" s="339">
        <v>6.55</v>
      </c>
      <c r="E2120" s="339">
        <v>21</v>
      </c>
      <c r="F2120" s="339">
        <v>27.55</v>
      </c>
      <c r="G2120" s="323">
        <v>9</v>
      </c>
    </row>
    <row r="2121" spans="1:7" x14ac:dyDescent="0.25">
      <c r="A2121" s="336" t="s">
        <v>36750</v>
      </c>
      <c r="B2121" s="337" t="s">
        <v>36751</v>
      </c>
      <c r="C2121" s="338" t="s">
        <v>9690</v>
      </c>
      <c r="D2121" s="339">
        <v>9.89</v>
      </c>
      <c r="E2121" s="339">
        <v>25.19</v>
      </c>
      <c r="F2121" s="339">
        <v>35.08</v>
      </c>
      <c r="G2121" s="323">
        <v>9</v>
      </c>
    </row>
    <row r="2122" spans="1:7" x14ac:dyDescent="0.25">
      <c r="A2122" s="336" t="s">
        <v>36752</v>
      </c>
      <c r="B2122" s="337" t="s">
        <v>36753</v>
      </c>
      <c r="C2122" s="338" t="s">
        <v>9690</v>
      </c>
      <c r="D2122" s="339">
        <v>14.47</v>
      </c>
      <c r="E2122" s="339">
        <v>29.4</v>
      </c>
      <c r="F2122" s="339">
        <v>43.87</v>
      </c>
      <c r="G2122" s="323">
        <v>9</v>
      </c>
    </row>
    <row r="2123" spans="1:7" x14ac:dyDescent="0.25">
      <c r="A2123" s="336" t="s">
        <v>36754</v>
      </c>
      <c r="B2123" s="337" t="s">
        <v>36755</v>
      </c>
      <c r="C2123" s="338" t="s">
        <v>9690</v>
      </c>
      <c r="D2123" s="339">
        <v>16.600000000000001</v>
      </c>
      <c r="E2123" s="339">
        <v>33.590000000000003</v>
      </c>
      <c r="F2123" s="339">
        <v>50.19</v>
      </c>
      <c r="G2123" s="323">
        <v>9</v>
      </c>
    </row>
    <row r="2124" spans="1:7" x14ac:dyDescent="0.25">
      <c r="A2124" s="336" t="s">
        <v>36756</v>
      </c>
      <c r="B2124" s="337" t="s">
        <v>36757</v>
      </c>
      <c r="C2124" s="338" t="s">
        <v>9690</v>
      </c>
      <c r="D2124" s="339">
        <v>21.76</v>
      </c>
      <c r="E2124" s="339">
        <v>37.799999999999997</v>
      </c>
      <c r="F2124" s="339">
        <v>59.56</v>
      </c>
      <c r="G2124" s="323">
        <v>9</v>
      </c>
    </row>
    <row r="2125" spans="1:7" x14ac:dyDescent="0.25">
      <c r="A2125" s="336" t="s">
        <v>36758</v>
      </c>
      <c r="B2125" s="337" t="s">
        <v>36759</v>
      </c>
      <c r="C2125" s="338" t="s">
        <v>9690</v>
      </c>
      <c r="D2125" s="339">
        <v>34.97</v>
      </c>
      <c r="E2125" s="339">
        <v>41.99</v>
      </c>
      <c r="F2125" s="339">
        <v>76.959999999999994</v>
      </c>
      <c r="G2125" s="323">
        <v>9</v>
      </c>
    </row>
    <row r="2126" spans="1:7" x14ac:dyDescent="0.25">
      <c r="A2126" s="336" t="s">
        <v>36760</v>
      </c>
      <c r="B2126" s="337" t="s">
        <v>36761</v>
      </c>
      <c r="C2126" s="338" t="s">
        <v>9690</v>
      </c>
      <c r="D2126" s="339">
        <v>45.95</v>
      </c>
      <c r="E2126" s="339">
        <v>46.19</v>
      </c>
      <c r="F2126" s="339">
        <v>92.14</v>
      </c>
      <c r="G2126" s="323">
        <v>9</v>
      </c>
    </row>
    <row r="2127" spans="1:7" x14ac:dyDescent="0.25">
      <c r="A2127" s="336" t="s">
        <v>36762</v>
      </c>
      <c r="B2127" s="337" t="s">
        <v>36763</v>
      </c>
      <c r="C2127" s="338" t="s">
        <v>9690</v>
      </c>
      <c r="D2127" s="339">
        <v>73.400000000000006</v>
      </c>
      <c r="E2127" s="339">
        <v>54.59</v>
      </c>
      <c r="F2127" s="339">
        <v>127.99</v>
      </c>
      <c r="G2127" s="323">
        <v>9</v>
      </c>
    </row>
    <row r="2128" spans="1:7" ht="30" x14ac:dyDescent="0.25">
      <c r="A2128" s="336" t="s">
        <v>36764</v>
      </c>
      <c r="B2128" s="337" t="s">
        <v>36765</v>
      </c>
      <c r="C2128" s="338"/>
      <c r="D2128" s="339"/>
      <c r="E2128" s="339"/>
      <c r="F2128" s="339"/>
      <c r="G2128" s="323">
        <v>5</v>
      </c>
    </row>
    <row r="2129" spans="1:7" x14ac:dyDescent="0.25">
      <c r="A2129" s="336" t="s">
        <v>36766</v>
      </c>
      <c r="B2129" s="337" t="s">
        <v>36767</v>
      </c>
      <c r="C2129" s="338" t="s">
        <v>9690</v>
      </c>
      <c r="D2129" s="339">
        <v>9.5299999999999994</v>
      </c>
      <c r="E2129" s="339">
        <v>25.19</v>
      </c>
      <c r="F2129" s="339">
        <v>34.72</v>
      </c>
      <c r="G2129" s="323">
        <v>9</v>
      </c>
    </row>
    <row r="2130" spans="1:7" x14ac:dyDescent="0.25">
      <c r="A2130" s="336" t="s">
        <v>36768</v>
      </c>
      <c r="B2130" s="337" t="s">
        <v>36769</v>
      </c>
      <c r="C2130" s="338" t="s">
        <v>9690</v>
      </c>
      <c r="D2130" s="339">
        <v>12.25</v>
      </c>
      <c r="E2130" s="339">
        <v>29.4</v>
      </c>
      <c r="F2130" s="339">
        <v>41.65</v>
      </c>
      <c r="G2130" s="323">
        <v>9</v>
      </c>
    </row>
    <row r="2131" spans="1:7" x14ac:dyDescent="0.25">
      <c r="A2131" s="336" t="s">
        <v>36770</v>
      </c>
      <c r="B2131" s="337" t="s">
        <v>36771</v>
      </c>
      <c r="C2131" s="338" t="s">
        <v>9690</v>
      </c>
      <c r="D2131" s="339">
        <v>20.61</v>
      </c>
      <c r="E2131" s="339">
        <v>33.590000000000003</v>
      </c>
      <c r="F2131" s="339">
        <v>54.2</v>
      </c>
      <c r="G2131" s="323">
        <v>9</v>
      </c>
    </row>
    <row r="2132" spans="1:7" x14ac:dyDescent="0.25">
      <c r="A2132" s="336" t="s">
        <v>36772</v>
      </c>
      <c r="B2132" s="337" t="s">
        <v>36773</v>
      </c>
      <c r="C2132" s="338" t="s">
        <v>9690</v>
      </c>
      <c r="D2132" s="339">
        <v>23.72</v>
      </c>
      <c r="E2132" s="339">
        <v>37.799999999999997</v>
      </c>
      <c r="F2132" s="339">
        <v>61.52</v>
      </c>
      <c r="G2132" s="323">
        <v>9</v>
      </c>
    </row>
    <row r="2133" spans="1:7" x14ac:dyDescent="0.25">
      <c r="A2133" s="336" t="s">
        <v>36774</v>
      </c>
      <c r="B2133" s="337" t="s">
        <v>36775</v>
      </c>
      <c r="C2133" s="338" t="s">
        <v>9690</v>
      </c>
      <c r="D2133" s="339">
        <v>29.15</v>
      </c>
      <c r="E2133" s="339">
        <v>41.99</v>
      </c>
      <c r="F2133" s="339">
        <v>71.14</v>
      </c>
      <c r="G2133" s="323">
        <v>9</v>
      </c>
    </row>
    <row r="2134" spans="1:7" x14ac:dyDescent="0.25">
      <c r="A2134" s="336" t="s">
        <v>36776</v>
      </c>
      <c r="B2134" s="337" t="s">
        <v>36777</v>
      </c>
      <c r="C2134" s="338" t="s">
        <v>9690</v>
      </c>
      <c r="D2134" s="339">
        <v>47.24</v>
      </c>
      <c r="E2134" s="339">
        <v>50.39</v>
      </c>
      <c r="F2134" s="339">
        <v>97.63</v>
      </c>
      <c r="G2134" s="323">
        <v>9</v>
      </c>
    </row>
    <row r="2135" spans="1:7" x14ac:dyDescent="0.25">
      <c r="A2135" s="336" t="s">
        <v>36778</v>
      </c>
      <c r="B2135" s="337" t="s">
        <v>36779</v>
      </c>
      <c r="C2135" s="338" t="s">
        <v>9690</v>
      </c>
      <c r="D2135" s="339">
        <v>61.54</v>
      </c>
      <c r="E2135" s="339">
        <v>62.99</v>
      </c>
      <c r="F2135" s="339">
        <v>124.53</v>
      </c>
      <c r="G2135" s="323">
        <v>9</v>
      </c>
    </row>
    <row r="2136" spans="1:7" x14ac:dyDescent="0.25">
      <c r="A2136" s="336" t="s">
        <v>36780</v>
      </c>
      <c r="B2136" s="337" t="s">
        <v>36781</v>
      </c>
      <c r="C2136" s="338" t="s">
        <v>9690</v>
      </c>
      <c r="D2136" s="339">
        <v>91.07</v>
      </c>
      <c r="E2136" s="339">
        <v>75.58</v>
      </c>
      <c r="F2136" s="339">
        <v>166.65</v>
      </c>
      <c r="G2136" s="323">
        <v>9</v>
      </c>
    </row>
    <row r="2137" spans="1:7" ht="30" x14ac:dyDescent="0.25">
      <c r="A2137" s="336" t="s">
        <v>36782</v>
      </c>
      <c r="B2137" s="337" t="s">
        <v>36783</v>
      </c>
      <c r="C2137" s="338"/>
      <c r="D2137" s="339"/>
      <c r="E2137" s="339"/>
      <c r="F2137" s="339"/>
      <c r="G2137" s="323">
        <v>5</v>
      </c>
    </row>
    <row r="2138" spans="1:7" ht="30" x14ac:dyDescent="0.25">
      <c r="A2138" s="336" t="s">
        <v>36784</v>
      </c>
      <c r="B2138" s="337" t="s">
        <v>36785</v>
      </c>
      <c r="C2138" s="338" t="s">
        <v>9690</v>
      </c>
      <c r="D2138" s="339">
        <v>23.08</v>
      </c>
      <c r="E2138" s="339">
        <v>25.19</v>
      </c>
      <c r="F2138" s="339">
        <v>48.27</v>
      </c>
      <c r="G2138" s="323">
        <v>9</v>
      </c>
    </row>
    <row r="2139" spans="1:7" ht="30" x14ac:dyDescent="0.25">
      <c r="A2139" s="336" t="s">
        <v>36786</v>
      </c>
      <c r="B2139" s="337" t="s">
        <v>36787</v>
      </c>
      <c r="C2139" s="338" t="s">
        <v>9690</v>
      </c>
      <c r="D2139" s="339">
        <v>29.25</v>
      </c>
      <c r="E2139" s="339">
        <v>29.4</v>
      </c>
      <c r="F2139" s="339">
        <v>58.65</v>
      </c>
      <c r="G2139" s="323">
        <v>9</v>
      </c>
    </row>
    <row r="2140" spans="1:7" ht="30" x14ac:dyDescent="0.25">
      <c r="A2140" s="336" t="s">
        <v>36788</v>
      </c>
      <c r="B2140" s="337" t="s">
        <v>36789</v>
      </c>
      <c r="C2140" s="338" t="s">
        <v>9690</v>
      </c>
      <c r="D2140" s="339">
        <v>43.86</v>
      </c>
      <c r="E2140" s="339">
        <v>33.590000000000003</v>
      </c>
      <c r="F2140" s="339">
        <v>77.45</v>
      </c>
      <c r="G2140" s="323">
        <v>9</v>
      </c>
    </row>
    <row r="2141" spans="1:7" ht="30" x14ac:dyDescent="0.25">
      <c r="A2141" s="336" t="s">
        <v>36790</v>
      </c>
      <c r="B2141" s="337" t="s">
        <v>36791</v>
      </c>
      <c r="C2141" s="338" t="s">
        <v>9690</v>
      </c>
      <c r="D2141" s="339">
        <v>53.24</v>
      </c>
      <c r="E2141" s="339">
        <v>37.799999999999997</v>
      </c>
      <c r="F2141" s="339">
        <v>91.04</v>
      </c>
      <c r="G2141" s="323">
        <v>9</v>
      </c>
    </row>
    <row r="2142" spans="1:7" ht="30" x14ac:dyDescent="0.25">
      <c r="A2142" s="336" t="s">
        <v>36792</v>
      </c>
      <c r="B2142" s="337" t="s">
        <v>36793</v>
      </c>
      <c r="C2142" s="338" t="s">
        <v>9690</v>
      </c>
      <c r="D2142" s="339">
        <v>67.92</v>
      </c>
      <c r="E2142" s="339">
        <v>41.99</v>
      </c>
      <c r="F2142" s="339">
        <v>109.91</v>
      </c>
      <c r="G2142" s="323">
        <v>9</v>
      </c>
    </row>
    <row r="2143" spans="1:7" ht="30" x14ac:dyDescent="0.25">
      <c r="A2143" s="336" t="s">
        <v>36794</v>
      </c>
      <c r="B2143" s="337" t="s">
        <v>36795</v>
      </c>
      <c r="C2143" s="338" t="s">
        <v>9690</v>
      </c>
      <c r="D2143" s="339">
        <v>97.28</v>
      </c>
      <c r="E2143" s="339">
        <v>50.39</v>
      </c>
      <c r="F2143" s="339">
        <v>147.66999999999999</v>
      </c>
      <c r="G2143" s="323">
        <v>9</v>
      </c>
    </row>
    <row r="2144" spans="1:7" ht="30" x14ac:dyDescent="0.25">
      <c r="A2144" s="336" t="s">
        <v>36796</v>
      </c>
      <c r="B2144" s="337" t="s">
        <v>36797</v>
      </c>
      <c r="C2144" s="338" t="s">
        <v>9690</v>
      </c>
      <c r="D2144" s="339">
        <v>130.77000000000001</v>
      </c>
      <c r="E2144" s="339">
        <v>62.99</v>
      </c>
      <c r="F2144" s="339">
        <v>193.76</v>
      </c>
      <c r="G2144" s="323">
        <v>9</v>
      </c>
    </row>
    <row r="2145" spans="1:7" ht="30" x14ac:dyDescent="0.25">
      <c r="A2145" s="336" t="s">
        <v>36798</v>
      </c>
      <c r="B2145" s="337" t="s">
        <v>36799</v>
      </c>
      <c r="C2145" s="338" t="s">
        <v>9690</v>
      </c>
      <c r="D2145" s="339">
        <v>134.44</v>
      </c>
      <c r="E2145" s="339">
        <v>75.58</v>
      </c>
      <c r="F2145" s="339">
        <v>210.02</v>
      </c>
      <c r="G2145" s="323">
        <v>9</v>
      </c>
    </row>
    <row r="2146" spans="1:7" ht="30" x14ac:dyDescent="0.25">
      <c r="A2146" s="336" t="s">
        <v>36800</v>
      </c>
      <c r="B2146" s="337" t="s">
        <v>36801</v>
      </c>
      <c r="C2146" s="338"/>
      <c r="D2146" s="339"/>
      <c r="E2146" s="339"/>
      <c r="F2146" s="339"/>
      <c r="G2146" s="323">
        <v>5</v>
      </c>
    </row>
    <row r="2147" spans="1:7" ht="30" x14ac:dyDescent="0.25">
      <c r="A2147" s="336" t="s">
        <v>36802</v>
      </c>
      <c r="B2147" s="337" t="s">
        <v>36803</v>
      </c>
      <c r="C2147" s="338" t="s">
        <v>9690</v>
      </c>
      <c r="D2147" s="339">
        <v>20.99</v>
      </c>
      <c r="E2147" s="339">
        <v>21</v>
      </c>
      <c r="F2147" s="339">
        <v>41.99</v>
      </c>
      <c r="G2147" s="323">
        <v>9</v>
      </c>
    </row>
    <row r="2148" spans="1:7" ht="30" x14ac:dyDescent="0.25">
      <c r="A2148" s="336" t="s">
        <v>36804</v>
      </c>
      <c r="B2148" s="337" t="s">
        <v>36805</v>
      </c>
      <c r="C2148" s="338" t="s">
        <v>9690</v>
      </c>
      <c r="D2148" s="339">
        <v>27.26</v>
      </c>
      <c r="E2148" s="339">
        <v>25.19</v>
      </c>
      <c r="F2148" s="339">
        <v>52.45</v>
      </c>
      <c r="G2148" s="323">
        <v>9</v>
      </c>
    </row>
    <row r="2149" spans="1:7" ht="30" x14ac:dyDescent="0.25">
      <c r="A2149" s="336" t="s">
        <v>36806</v>
      </c>
      <c r="B2149" s="337" t="s">
        <v>36807</v>
      </c>
      <c r="C2149" s="338" t="s">
        <v>9690</v>
      </c>
      <c r="D2149" s="339">
        <v>34.299999999999997</v>
      </c>
      <c r="E2149" s="339">
        <v>29.4</v>
      </c>
      <c r="F2149" s="339">
        <v>63.7</v>
      </c>
      <c r="G2149" s="323">
        <v>9</v>
      </c>
    </row>
    <row r="2150" spans="1:7" ht="30" x14ac:dyDescent="0.25">
      <c r="A2150" s="336" t="s">
        <v>36808</v>
      </c>
      <c r="B2150" s="337" t="s">
        <v>36809</v>
      </c>
      <c r="C2150" s="338" t="s">
        <v>9690</v>
      </c>
      <c r="D2150" s="339">
        <v>50.51</v>
      </c>
      <c r="E2150" s="339">
        <v>33.590000000000003</v>
      </c>
      <c r="F2150" s="339">
        <v>84.1</v>
      </c>
      <c r="G2150" s="323">
        <v>9</v>
      </c>
    </row>
    <row r="2151" spans="1:7" ht="30" x14ac:dyDescent="0.25">
      <c r="A2151" s="336" t="s">
        <v>36810</v>
      </c>
      <c r="B2151" s="337" t="s">
        <v>36811</v>
      </c>
      <c r="C2151" s="338" t="s">
        <v>9690</v>
      </c>
      <c r="D2151" s="339">
        <v>57.24</v>
      </c>
      <c r="E2151" s="339">
        <v>37.799999999999997</v>
      </c>
      <c r="F2151" s="339">
        <v>95.04</v>
      </c>
      <c r="G2151" s="323">
        <v>9</v>
      </c>
    </row>
    <row r="2152" spans="1:7" ht="30" x14ac:dyDescent="0.25">
      <c r="A2152" s="336" t="s">
        <v>36812</v>
      </c>
      <c r="B2152" s="337" t="s">
        <v>36813</v>
      </c>
      <c r="C2152" s="338" t="s">
        <v>9690</v>
      </c>
      <c r="D2152" s="339">
        <v>76.55</v>
      </c>
      <c r="E2152" s="339">
        <v>41.99</v>
      </c>
      <c r="F2152" s="339">
        <v>118.54</v>
      </c>
      <c r="G2152" s="323">
        <v>9</v>
      </c>
    </row>
    <row r="2153" spans="1:7" ht="30" x14ac:dyDescent="0.25">
      <c r="A2153" s="336" t="s">
        <v>36814</v>
      </c>
      <c r="B2153" s="337" t="s">
        <v>36815</v>
      </c>
      <c r="C2153" s="338" t="s">
        <v>9690</v>
      </c>
      <c r="D2153" s="339">
        <v>118.13</v>
      </c>
      <c r="E2153" s="339">
        <v>50.39</v>
      </c>
      <c r="F2153" s="339">
        <v>168.52</v>
      </c>
      <c r="G2153" s="323">
        <v>9</v>
      </c>
    </row>
    <row r="2154" spans="1:7" ht="30" x14ac:dyDescent="0.25">
      <c r="A2154" s="336" t="s">
        <v>36816</v>
      </c>
      <c r="B2154" s="337" t="s">
        <v>36817</v>
      </c>
      <c r="C2154" s="338" t="s">
        <v>9690</v>
      </c>
      <c r="D2154" s="339">
        <v>141.58000000000001</v>
      </c>
      <c r="E2154" s="339">
        <v>62.99</v>
      </c>
      <c r="F2154" s="339">
        <v>204.57</v>
      </c>
      <c r="G2154" s="323">
        <v>9</v>
      </c>
    </row>
    <row r="2155" spans="1:7" ht="30" x14ac:dyDescent="0.25">
      <c r="A2155" s="336" t="s">
        <v>36818</v>
      </c>
      <c r="B2155" s="337" t="s">
        <v>36819</v>
      </c>
      <c r="C2155" s="338" t="s">
        <v>9690</v>
      </c>
      <c r="D2155" s="339">
        <v>188.38</v>
      </c>
      <c r="E2155" s="339">
        <v>75.58</v>
      </c>
      <c r="F2155" s="339">
        <v>263.95999999999998</v>
      </c>
      <c r="G2155" s="323">
        <v>9</v>
      </c>
    </row>
    <row r="2156" spans="1:7" x14ac:dyDescent="0.25">
      <c r="A2156" s="336" t="s">
        <v>36820</v>
      </c>
      <c r="B2156" s="337" t="s">
        <v>36821</v>
      </c>
      <c r="C2156" s="338"/>
      <c r="D2156" s="339"/>
      <c r="E2156" s="339"/>
      <c r="F2156" s="339"/>
      <c r="G2156" s="323">
        <v>5</v>
      </c>
    </row>
    <row r="2157" spans="1:7" x14ac:dyDescent="0.25">
      <c r="A2157" s="336" t="s">
        <v>36822</v>
      </c>
      <c r="B2157" s="337" t="s">
        <v>36823</v>
      </c>
      <c r="C2157" s="338" t="s">
        <v>32837</v>
      </c>
      <c r="D2157" s="339">
        <v>8.7799999999999994</v>
      </c>
      <c r="E2157" s="339">
        <v>10.5</v>
      </c>
      <c r="F2157" s="339">
        <v>19.28</v>
      </c>
      <c r="G2157" s="323">
        <v>9</v>
      </c>
    </row>
    <row r="2158" spans="1:7" x14ac:dyDescent="0.25">
      <c r="A2158" s="336" t="s">
        <v>36824</v>
      </c>
      <c r="B2158" s="337" t="s">
        <v>36825</v>
      </c>
      <c r="C2158" s="338" t="s">
        <v>9690</v>
      </c>
      <c r="D2158" s="339">
        <v>6.46</v>
      </c>
      <c r="E2158" s="339">
        <v>2.1</v>
      </c>
      <c r="F2158" s="339">
        <v>8.56</v>
      </c>
      <c r="G2158" s="323">
        <v>9</v>
      </c>
    </row>
    <row r="2159" spans="1:7" x14ac:dyDescent="0.25">
      <c r="A2159" s="336" t="s">
        <v>36826</v>
      </c>
      <c r="B2159" s="337" t="s">
        <v>36827</v>
      </c>
      <c r="C2159" s="338" t="s">
        <v>9878</v>
      </c>
      <c r="D2159" s="339">
        <v>1.1499999999999999</v>
      </c>
      <c r="E2159" s="339">
        <v>6.3</v>
      </c>
      <c r="F2159" s="339">
        <v>7.45</v>
      </c>
      <c r="G2159" s="323">
        <v>9</v>
      </c>
    </row>
    <row r="2160" spans="1:7" x14ac:dyDescent="0.25">
      <c r="A2160" s="336" t="s">
        <v>36828</v>
      </c>
      <c r="B2160" s="337" t="s">
        <v>36829</v>
      </c>
      <c r="C2160" s="338" t="s">
        <v>9878</v>
      </c>
      <c r="D2160" s="339">
        <v>2.99</v>
      </c>
      <c r="E2160" s="339">
        <v>7.56</v>
      </c>
      <c r="F2160" s="339">
        <v>10.55</v>
      </c>
      <c r="G2160" s="323">
        <v>9</v>
      </c>
    </row>
    <row r="2161" spans="1:7" x14ac:dyDescent="0.25">
      <c r="A2161" s="336" t="s">
        <v>36830</v>
      </c>
      <c r="B2161" s="337" t="s">
        <v>36831</v>
      </c>
      <c r="C2161" s="338" t="s">
        <v>9878</v>
      </c>
      <c r="D2161" s="339">
        <v>2.02</v>
      </c>
      <c r="E2161" s="339">
        <v>7.56</v>
      </c>
      <c r="F2161" s="339">
        <v>9.58</v>
      </c>
      <c r="G2161" s="323">
        <v>9</v>
      </c>
    </row>
    <row r="2162" spans="1:7" x14ac:dyDescent="0.25">
      <c r="A2162" s="336" t="s">
        <v>36832</v>
      </c>
      <c r="B2162" s="337" t="s">
        <v>36833</v>
      </c>
      <c r="C2162" s="338" t="s">
        <v>9878</v>
      </c>
      <c r="D2162" s="339">
        <v>2.5099999999999998</v>
      </c>
      <c r="E2162" s="339">
        <v>6.3</v>
      </c>
      <c r="F2162" s="339">
        <v>8.81</v>
      </c>
      <c r="G2162" s="323">
        <v>9</v>
      </c>
    </row>
    <row r="2163" spans="1:7" x14ac:dyDescent="0.25">
      <c r="A2163" s="336" t="s">
        <v>36834</v>
      </c>
      <c r="B2163" s="337" t="s">
        <v>36835</v>
      </c>
      <c r="C2163" s="338" t="s">
        <v>9690</v>
      </c>
      <c r="D2163" s="339">
        <v>5.35</v>
      </c>
      <c r="E2163" s="339">
        <v>12.6</v>
      </c>
      <c r="F2163" s="339">
        <v>17.95</v>
      </c>
      <c r="G2163" s="323">
        <v>9</v>
      </c>
    </row>
    <row r="2164" spans="1:7" x14ac:dyDescent="0.25">
      <c r="A2164" s="336" t="s">
        <v>36836</v>
      </c>
      <c r="B2164" s="337" t="s">
        <v>36837</v>
      </c>
      <c r="C2164" s="338" t="s">
        <v>9690</v>
      </c>
      <c r="D2164" s="339">
        <v>8.69</v>
      </c>
      <c r="E2164" s="339">
        <v>5.87</v>
      </c>
      <c r="F2164" s="339">
        <v>14.56</v>
      </c>
      <c r="G2164" s="323">
        <v>9</v>
      </c>
    </row>
    <row r="2165" spans="1:7" x14ac:dyDescent="0.25">
      <c r="A2165" s="336" t="s">
        <v>36838</v>
      </c>
      <c r="B2165" s="337" t="s">
        <v>36839</v>
      </c>
      <c r="C2165" s="338" t="s">
        <v>9690</v>
      </c>
      <c r="D2165" s="339">
        <v>5.3</v>
      </c>
      <c r="E2165" s="339">
        <v>5.87</v>
      </c>
      <c r="F2165" s="339">
        <v>11.17</v>
      </c>
      <c r="G2165" s="323">
        <v>9</v>
      </c>
    </row>
    <row r="2166" spans="1:7" x14ac:dyDescent="0.25">
      <c r="A2166" s="336" t="s">
        <v>36840</v>
      </c>
      <c r="B2166" s="337" t="s">
        <v>36841</v>
      </c>
      <c r="C2166" s="338" t="s">
        <v>9690</v>
      </c>
      <c r="D2166" s="339">
        <v>8.36</v>
      </c>
      <c r="E2166" s="339">
        <v>5.87</v>
      </c>
      <c r="F2166" s="339">
        <v>14.23</v>
      </c>
      <c r="G2166" s="323">
        <v>9</v>
      </c>
    </row>
    <row r="2167" spans="1:7" ht="30" x14ac:dyDescent="0.25">
      <c r="A2167" s="336" t="s">
        <v>36842</v>
      </c>
      <c r="B2167" s="337" t="s">
        <v>36843</v>
      </c>
      <c r="C2167" s="338" t="s">
        <v>9690</v>
      </c>
      <c r="D2167" s="339">
        <v>44.88</v>
      </c>
      <c r="E2167" s="339">
        <v>10.5</v>
      </c>
      <c r="F2167" s="339">
        <v>55.38</v>
      </c>
      <c r="G2167" s="323">
        <v>9</v>
      </c>
    </row>
    <row r="2168" spans="1:7" ht="30" x14ac:dyDescent="0.25">
      <c r="A2168" s="336" t="s">
        <v>36844</v>
      </c>
      <c r="B2168" s="337" t="s">
        <v>36845</v>
      </c>
      <c r="C2168" s="338" t="s">
        <v>9690</v>
      </c>
      <c r="D2168" s="339">
        <v>81.75</v>
      </c>
      <c r="E2168" s="339">
        <v>10.5</v>
      </c>
      <c r="F2168" s="339">
        <v>92.25</v>
      </c>
      <c r="G2168" s="323">
        <v>9</v>
      </c>
    </row>
    <row r="2169" spans="1:7" x14ac:dyDescent="0.25">
      <c r="A2169" s="336" t="s">
        <v>36846</v>
      </c>
      <c r="B2169" s="337" t="s">
        <v>36847</v>
      </c>
      <c r="C2169" s="338" t="s">
        <v>9690</v>
      </c>
      <c r="D2169" s="339">
        <v>45.05</v>
      </c>
      <c r="E2169" s="339">
        <v>10.5</v>
      </c>
      <c r="F2169" s="339">
        <v>55.55</v>
      </c>
      <c r="G2169" s="323">
        <v>9</v>
      </c>
    </row>
    <row r="2170" spans="1:7" ht="30" x14ac:dyDescent="0.25">
      <c r="A2170" s="336" t="s">
        <v>36848</v>
      </c>
      <c r="B2170" s="337" t="s">
        <v>36849</v>
      </c>
      <c r="C2170" s="338" t="s">
        <v>9690</v>
      </c>
      <c r="D2170" s="339">
        <v>65.209999999999994</v>
      </c>
      <c r="E2170" s="339">
        <v>12.6</v>
      </c>
      <c r="F2170" s="339">
        <v>77.81</v>
      </c>
      <c r="G2170" s="323">
        <v>9</v>
      </c>
    </row>
    <row r="2171" spans="1:7" ht="30" x14ac:dyDescent="0.25">
      <c r="A2171" s="336" t="s">
        <v>36850</v>
      </c>
      <c r="B2171" s="337" t="s">
        <v>36851</v>
      </c>
      <c r="C2171" s="338" t="s">
        <v>9690</v>
      </c>
      <c r="D2171" s="339">
        <v>100.72</v>
      </c>
      <c r="E2171" s="339">
        <v>14.69</v>
      </c>
      <c r="F2171" s="339">
        <v>115.41</v>
      </c>
      <c r="G2171" s="323">
        <v>9</v>
      </c>
    </row>
    <row r="2172" spans="1:7" ht="30" x14ac:dyDescent="0.25">
      <c r="A2172" s="336" t="s">
        <v>36852</v>
      </c>
      <c r="B2172" s="337" t="s">
        <v>36853</v>
      </c>
      <c r="C2172" s="338" t="s">
        <v>9690</v>
      </c>
      <c r="D2172" s="339">
        <v>125.4</v>
      </c>
      <c r="E2172" s="339">
        <v>16.8</v>
      </c>
      <c r="F2172" s="339">
        <v>142.19999999999999</v>
      </c>
      <c r="G2172" s="323">
        <v>9</v>
      </c>
    </row>
    <row r="2173" spans="1:7" ht="30" x14ac:dyDescent="0.25">
      <c r="A2173" s="336" t="s">
        <v>36854</v>
      </c>
      <c r="B2173" s="337" t="s">
        <v>36855</v>
      </c>
      <c r="C2173" s="338" t="s">
        <v>9878</v>
      </c>
      <c r="D2173" s="339">
        <v>9.9499999999999993</v>
      </c>
      <c r="E2173" s="339">
        <v>1.68</v>
      </c>
      <c r="F2173" s="339">
        <v>11.63</v>
      </c>
      <c r="G2173" s="323">
        <v>9</v>
      </c>
    </row>
    <row r="2174" spans="1:7" ht="30" x14ac:dyDescent="0.25">
      <c r="A2174" s="336" t="s">
        <v>36856</v>
      </c>
      <c r="B2174" s="337" t="s">
        <v>36857</v>
      </c>
      <c r="C2174" s="338" t="s">
        <v>9878</v>
      </c>
      <c r="D2174" s="339">
        <v>11.22</v>
      </c>
      <c r="E2174" s="339">
        <v>1.68</v>
      </c>
      <c r="F2174" s="339">
        <v>12.9</v>
      </c>
      <c r="G2174" s="323">
        <v>9</v>
      </c>
    </row>
    <row r="2175" spans="1:7" ht="30" x14ac:dyDescent="0.25">
      <c r="A2175" s="336" t="s">
        <v>36858</v>
      </c>
      <c r="B2175" s="337" t="s">
        <v>36859</v>
      </c>
      <c r="C2175" s="338" t="s">
        <v>9878</v>
      </c>
      <c r="D2175" s="339">
        <v>10.74</v>
      </c>
      <c r="E2175" s="339">
        <v>1.68</v>
      </c>
      <c r="F2175" s="339">
        <v>12.42</v>
      </c>
      <c r="G2175" s="323">
        <v>9</v>
      </c>
    </row>
    <row r="2176" spans="1:7" x14ac:dyDescent="0.25">
      <c r="A2176" s="336" t="s">
        <v>40828</v>
      </c>
      <c r="B2176" s="337" t="s">
        <v>40829</v>
      </c>
      <c r="C2176" s="338" t="s">
        <v>9878</v>
      </c>
      <c r="D2176" s="339">
        <v>10.41</v>
      </c>
      <c r="E2176" s="339">
        <v>4.2</v>
      </c>
      <c r="F2176" s="339">
        <v>14.61</v>
      </c>
      <c r="G2176" s="323">
        <v>9</v>
      </c>
    </row>
    <row r="2177" spans="1:7" x14ac:dyDescent="0.25">
      <c r="A2177" s="336" t="s">
        <v>40830</v>
      </c>
      <c r="B2177" s="337" t="s">
        <v>40831</v>
      </c>
      <c r="C2177" s="338" t="s">
        <v>9878</v>
      </c>
      <c r="D2177" s="339">
        <v>9.8699999999999992</v>
      </c>
      <c r="E2177" s="339">
        <v>4.2</v>
      </c>
      <c r="F2177" s="339">
        <v>14.07</v>
      </c>
      <c r="G2177" s="323">
        <v>9</v>
      </c>
    </row>
    <row r="2178" spans="1:7" x14ac:dyDescent="0.25">
      <c r="A2178" s="336" t="s">
        <v>36860</v>
      </c>
      <c r="B2178" s="337" t="s">
        <v>36861</v>
      </c>
      <c r="C2178" s="338"/>
      <c r="D2178" s="339"/>
      <c r="E2178" s="339"/>
      <c r="F2178" s="339"/>
      <c r="G2178" s="323">
        <v>5</v>
      </c>
    </row>
    <row r="2179" spans="1:7" x14ac:dyDescent="0.25">
      <c r="A2179" s="336" t="s">
        <v>36862</v>
      </c>
      <c r="B2179" s="337" t="s">
        <v>36863</v>
      </c>
      <c r="C2179" s="338" t="s">
        <v>9690</v>
      </c>
      <c r="D2179" s="339">
        <v>51.24</v>
      </c>
      <c r="E2179" s="339">
        <v>12.6</v>
      </c>
      <c r="F2179" s="339">
        <v>63.84</v>
      </c>
      <c r="G2179" s="323">
        <v>9</v>
      </c>
    </row>
    <row r="2180" spans="1:7" x14ac:dyDescent="0.25">
      <c r="A2180" s="336" t="s">
        <v>36864</v>
      </c>
      <c r="B2180" s="337" t="s">
        <v>36865</v>
      </c>
      <c r="C2180" s="338" t="s">
        <v>9690</v>
      </c>
      <c r="D2180" s="339">
        <v>65.430000000000007</v>
      </c>
      <c r="E2180" s="339">
        <v>12.6</v>
      </c>
      <c r="F2180" s="339">
        <v>78.03</v>
      </c>
      <c r="G2180" s="323">
        <v>9</v>
      </c>
    </row>
    <row r="2181" spans="1:7" ht="30" x14ac:dyDescent="0.25">
      <c r="A2181" s="336" t="s">
        <v>36866</v>
      </c>
      <c r="B2181" s="337" t="s">
        <v>36867</v>
      </c>
      <c r="C2181" s="338" t="s">
        <v>9878</v>
      </c>
      <c r="D2181" s="339">
        <v>47.76</v>
      </c>
      <c r="E2181" s="339">
        <v>13.01</v>
      </c>
      <c r="F2181" s="339">
        <v>60.77</v>
      </c>
      <c r="G2181" s="323">
        <v>9</v>
      </c>
    </row>
    <row r="2182" spans="1:7" ht="30" x14ac:dyDescent="0.25">
      <c r="A2182" s="336" t="s">
        <v>36868</v>
      </c>
      <c r="B2182" s="337" t="s">
        <v>36869</v>
      </c>
      <c r="C2182" s="338" t="s">
        <v>9878</v>
      </c>
      <c r="D2182" s="339">
        <v>135.38</v>
      </c>
      <c r="E2182" s="339">
        <v>25.19</v>
      </c>
      <c r="F2182" s="339">
        <v>160.57</v>
      </c>
      <c r="G2182" s="323">
        <v>9</v>
      </c>
    </row>
    <row r="2183" spans="1:7" ht="30" x14ac:dyDescent="0.25">
      <c r="A2183" s="336" t="s">
        <v>36870</v>
      </c>
      <c r="B2183" s="337" t="s">
        <v>36871</v>
      </c>
      <c r="C2183" s="338" t="s">
        <v>9878</v>
      </c>
      <c r="D2183" s="339">
        <v>229.94</v>
      </c>
      <c r="E2183" s="339">
        <v>25.19</v>
      </c>
      <c r="F2183" s="339">
        <v>255.13</v>
      </c>
      <c r="G2183" s="323">
        <v>9</v>
      </c>
    </row>
    <row r="2184" spans="1:7" ht="30" x14ac:dyDescent="0.25">
      <c r="A2184" s="336" t="s">
        <v>36872</v>
      </c>
      <c r="B2184" s="337" t="s">
        <v>36873</v>
      </c>
      <c r="C2184" s="338" t="s">
        <v>9878</v>
      </c>
      <c r="D2184" s="339">
        <v>178.65</v>
      </c>
      <c r="E2184" s="339">
        <v>7.98</v>
      </c>
      <c r="F2184" s="339">
        <v>186.63</v>
      </c>
      <c r="G2184" s="323">
        <v>9</v>
      </c>
    </row>
    <row r="2185" spans="1:7" ht="30" x14ac:dyDescent="0.25">
      <c r="A2185" s="336" t="s">
        <v>36874</v>
      </c>
      <c r="B2185" s="337" t="s">
        <v>36875</v>
      </c>
      <c r="C2185" s="338" t="s">
        <v>9878</v>
      </c>
      <c r="D2185" s="339">
        <v>213.57</v>
      </c>
      <c r="E2185" s="339">
        <v>7.98</v>
      </c>
      <c r="F2185" s="339">
        <v>221.55</v>
      </c>
      <c r="G2185" s="323">
        <v>9</v>
      </c>
    </row>
    <row r="2186" spans="1:7" ht="30" x14ac:dyDescent="0.25">
      <c r="A2186" s="336" t="s">
        <v>36876</v>
      </c>
      <c r="B2186" s="337" t="s">
        <v>36877</v>
      </c>
      <c r="C2186" s="338" t="s">
        <v>9878</v>
      </c>
      <c r="D2186" s="339">
        <v>386.48</v>
      </c>
      <c r="E2186" s="339">
        <v>7.98</v>
      </c>
      <c r="F2186" s="339">
        <v>394.46</v>
      </c>
      <c r="G2186" s="323">
        <v>9</v>
      </c>
    </row>
    <row r="2187" spans="1:7" x14ac:dyDescent="0.25">
      <c r="A2187" s="336" t="s">
        <v>36878</v>
      </c>
      <c r="B2187" s="337" t="s">
        <v>36879</v>
      </c>
      <c r="C2187" s="338" t="s">
        <v>9878</v>
      </c>
      <c r="D2187" s="339">
        <v>9.27</v>
      </c>
      <c r="E2187" s="339">
        <v>0.84</v>
      </c>
      <c r="F2187" s="339">
        <v>10.11</v>
      </c>
      <c r="G2187" s="323">
        <v>9</v>
      </c>
    </row>
    <row r="2188" spans="1:7" x14ac:dyDescent="0.25">
      <c r="A2188" s="336" t="s">
        <v>36880</v>
      </c>
      <c r="B2188" s="337" t="s">
        <v>36881</v>
      </c>
      <c r="C2188" s="338"/>
      <c r="D2188" s="339"/>
      <c r="E2188" s="339"/>
      <c r="F2188" s="339"/>
      <c r="G2188" s="323">
        <v>5</v>
      </c>
    </row>
    <row r="2189" spans="1:7" ht="30" x14ac:dyDescent="0.25">
      <c r="A2189" s="336" t="s">
        <v>36882</v>
      </c>
      <c r="B2189" s="337" t="s">
        <v>36883</v>
      </c>
      <c r="C2189" s="338" t="s">
        <v>9690</v>
      </c>
      <c r="D2189" s="339">
        <v>236.01</v>
      </c>
      <c r="E2189" s="339">
        <v>12.6</v>
      </c>
      <c r="F2189" s="339">
        <v>248.61</v>
      </c>
      <c r="G2189" s="323">
        <v>9</v>
      </c>
    </row>
    <row r="2190" spans="1:7" ht="30" x14ac:dyDescent="0.25">
      <c r="A2190" s="336" t="s">
        <v>36884</v>
      </c>
      <c r="B2190" s="337" t="s">
        <v>36885</v>
      </c>
      <c r="C2190" s="338" t="s">
        <v>9690</v>
      </c>
      <c r="D2190" s="339">
        <v>261.89999999999998</v>
      </c>
      <c r="E2190" s="339">
        <v>12.6</v>
      </c>
      <c r="F2190" s="339">
        <v>274.5</v>
      </c>
      <c r="G2190" s="323">
        <v>9</v>
      </c>
    </row>
    <row r="2191" spans="1:7" ht="30" x14ac:dyDescent="0.25">
      <c r="A2191" s="336" t="s">
        <v>36886</v>
      </c>
      <c r="B2191" s="337" t="s">
        <v>36887</v>
      </c>
      <c r="C2191" s="338" t="s">
        <v>9690</v>
      </c>
      <c r="D2191" s="339">
        <v>308.51</v>
      </c>
      <c r="E2191" s="339">
        <v>12.6</v>
      </c>
      <c r="F2191" s="339">
        <v>321.11</v>
      </c>
      <c r="G2191" s="323">
        <v>9</v>
      </c>
    </row>
    <row r="2192" spans="1:7" ht="30" x14ac:dyDescent="0.25">
      <c r="A2192" s="336" t="s">
        <v>36888</v>
      </c>
      <c r="B2192" s="337" t="s">
        <v>36889</v>
      </c>
      <c r="C2192" s="338" t="s">
        <v>9690</v>
      </c>
      <c r="D2192" s="339">
        <v>284.73</v>
      </c>
      <c r="E2192" s="339">
        <v>12.6</v>
      </c>
      <c r="F2192" s="339">
        <v>297.33</v>
      </c>
      <c r="G2192" s="323">
        <v>9</v>
      </c>
    </row>
    <row r="2193" spans="1:7" ht="30" x14ac:dyDescent="0.25">
      <c r="A2193" s="336" t="s">
        <v>36890</v>
      </c>
      <c r="B2193" s="337" t="s">
        <v>36891</v>
      </c>
      <c r="C2193" s="338" t="s">
        <v>9690</v>
      </c>
      <c r="D2193" s="339">
        <v>355.11</v>
      </c>
      <c r="E2193" s="339">
        <v>12.6</v>
      </c>
      <c r="F2193" s="339">
        <v>367.71</v>
      </c>
      <c r="G2193" s="323">
        <v>9</v>
      </c>
    </row>
    <row r="2194" spans="1:7" x14ac:dyDescent="0.25">
      <c r="A2194" s="336" t="s">
        <v>36892</v>
      </c>
      <c r="B2194" s="337" t="s">
        <v>36893</v>
      </c>
      <c r="C2194" s="338"/>
      <c r="D2194" s="339"/>
      <c r="E2194" s="339"/>
      <c r="F2194" s="339"/>
      <c r="G2194" s="323">
        <v>5</v>
      </c>
    </row>
    <row r="2195" spans="1:7" ht="30" x14ac:dyDescent="0.25">
      <c r="A2195" s="336" t="s">
        <v>36894</v>
      </c>
      <c r="B2195" s="337" t="s">
        <v>36895</v>
      </c>
      <c r="C2195" s="338" t="s">
        <v>9690</v>
      </c>
      <c r="D2195" s="339">
        <v>8.6199999999999992</v>
      </c>
      <c r="E2195" s="339">
        <v>1.68</v>
      </c>
      <c r="F2195" s="339">
        <v>10.3</v>
      </c>
      <c r="G2195" s="323">
        <v>9</v>
      </c>
    </row>
    <row r="2196" spans="1:7" ht="30" x14ac:dyDescent="0.25">
      <c r="A2196" s="336" t="s">
        <v>36896</v>
      </c>
      <c r="B2196" s="337" t="s">
        <v>36897</v>
      </c>
      <c r="C2196" s="338" t="s">
        <v>9690</v>
      </c>
      <c r="D2196" s="339">
        <v>10.61</v>
      </c>
      <c r="E2196" s="339">
        <v>1.68</v>
      </c>
      <c r="F2196" s="339">
        <v>12.29</v>
      </c>
      <c r="G2196" s="323">
        <v>9</v>
      </c>
    </row>
    <row r="2197" spans="1:7" ht="30" x14ac:dyDescent="0.25">
      <c r="A2197" s="336" t="s">
        <v>36898</v>
      </c>
      <c r="B2197" s="337" t="s">
        <v>36899</v>
      </c>
      <c r="C2197" s="338" t="s">
        <v>9690</v>
      </c>
      <c r="D2197" s="339">
        <v>12.98</v>
      </c>
      <c r="E2197" s="339">
        <v>1.68</v>
      </c>
      <c r="F2197" s="339">
        <v>14.66</v>
      </c>
      <c r="G2197" s="323">
        <v>9</v>
      </c>
    </row>
    <row r="2198" spans="1:7" ht="30" x14ac:dyDescent="0.25">
      <c r="A2198" s="336" t="s">
        <v>36900</v>
      </c>
      <c r="B2198" s="337" t="s">
        <v>36901</v>
      </c>
      <c r="C2198" s="338" t="s">
        <v>9690</v>
      </c>
      <c r="D2198" s="339">
        <v>20.38</v>
      </c>
      <c r="E2198" s="339">
        <v>1.68</v>
      </c>
      <c r="F2198" s="339">
        <v>22.06</v>
      </c>
      <c r="G2198" s="323">
        <v>9</v>
      </c>
    </row>
    <row r="2199" spans="1:7" ht="30" x14ac:dyDescent="0.25">
      <c r="A2199" s="336" t="s">
        <v>36902</v>
      </c>
      <c r="B2199" s="337" t="s">
        <v>36903</v>
      </c>
      <c r="C2199" s="338" t="s">
        <v>9690</v>
      </c>
      <c r="D2199" s="339">
        <v>28.47</v>
      </c>
      <c r="E2199" s="339">
        <v>1.68</v>
      </c>
      <c r="F2199" s="339">
        <v>30.15</v>
      </c>
      <c r="G2199" s="323">
        <v>9</v>
      </c>
    </row>
    <row r="2200" spans="1:7" ht="30" x14ac:dyDescent="0.25">
      <c r="A2200" s="336" t="s">
        <v>36904</v>
      </c>
      <c r="B2200" s="337" t="s">
        <v>36905</v>
      </c>
      <c r="C2200" s="338" t="s">
        <v>9690</v>
      </c>
      <c r="D2200" s="339">
        <v>45.33</v>
      </c>
      <c r="E2200" s="339">
        <v>1.68</v>
      </c>
      <c r="F2200" s="339">
        <v>47.01</v>
      </c>
      <c r="G2200" s="323">
        <v>9</v>
      </c>
    </row>
    <row r="2201" spans="1:7" ht="30" x14ac:dyDescent="0.25">
      <c r="A2201" s="336" t="s">
        <v>36906</v>
      </c>
      <c r="B2201" s="337" t="s">
        <v>36907</v>
      </c>
      <c r="C2201" s="338" t="s">
        <v>9690</v>
      </c>
      <c r="D2201" s="339">
        <v>64.13</v>
      </c>
      <c r="E2201" s="339">
        <v>1.68</v>
      </c>
      <c r="F2201" s="339">
        <v>65.81</v>
      </c>
      <c r="G2201" s="323">
        <v>9</v>
      </c>
    </row>
    <row r="2202" spans="1:7" x14ac:dyDescent="0.25">
      <c r="A2202" s="336" t="s">
        <v>36908</v>
      </c>
      <c r="B2202" s="337" t="s">
        <v>36909</v>
      </c>
      <c r="C2202" s="338"/>
      <c r="D2202" s="339"/>
      <c r="E2202" s="339"/>
      <c r="F2202" s="339"/>
      <c r="G2202" s="323">
        <v>5</v>
      </c>
    </row>
    <row r="2203" spans="1:7" x14ac:dyDescent="0.25">
      <c r="A2203" s="336" t="s">
        <v>36910</v>
      </c>
      <c r="B2203" s="337" t="s">
        <v>36911</v>
      </c>
      <c r="C2203" s="338" t="s">
        <v>9690</v>
      </c>
      <c r="D2203" s="339">
        <v>8.15</v>
      </c>
      <c r="E2203" s="339">
        <v>14.69</v>
      </c>
      <c r="F2203" s="339">
        <v>22.84</v>
      </c>
      <c r="G2203" s="323">
        <v>9</v>
      </c>
    </row>
    <row r="2204" spans="1:7" x14ac:dyDescent="0.25">
      <c r="A2204" s="336" t="s">
        <v>36912</v>
      </c>
      <c r="B2204" s="337" t="s">
        <v>36913</v>
      </c>
      <c r="C2204" s="338" t="s">
        <v>9690</v>
      </c>
      <c r="D2204" s="339">
        <v>15.58</v>
      </c>
      <c r="E2204" s="339">
        <v>14.69</v>
      </c>
      <c r="F2204" s="339">
        <v>30.27</v>
      </c>
      <c r="G2204" s="323">
        <v>9</v>
      </c>
    </row>
    <row r="2205" spans="1:7" x14ac:dyDescent="0.25">
      <c r="A2205" s="336" t="s">
        <v>36914</v>
      </c>
      <c r="B2205" s="337" t="s">
        <v>36915</v>
      </c>
      <c r="C2205" s="338" t="s">
        <v>9690</v>
      </c>
      <c r="D2205" s="339">
        <v>30.11</v>
      </c>
      <c r="E2205" s="339">
        <v>14.69</v>
      </c>
      <c r="F2205" s="339">
        <v>44.8</v>
      </c>
      <c r="G2205" s="323">
        <v>9</v>
      </c>
    </row>
    <row r="2206" spans="1:7" x14ac:dyDescent="0.25">
      <c r="A2206" s="336" t="s">
        <v>36916</v>
      </c>
      <c r="B2206" s="337" t="s">
        <v>36917</v>
      </c>
      <c r="C2206" s="338" t="s">
        <v>9878</v>
      </c>
      <c r="D2206" s="339">
        <v>17.5</v>
      </c>
      <c r="E2206" s="339">
        <v>2.79</v>
      </c>
      <c r="F2206" s="339">
        <v>20.29</v>
      </c>
      <c r="G2206" s="323">
        <v>9</v>
      </c>
    </row>
    <row r="2207" spans="1:7" x14ac:dyDescent="0.25">
      <c r="A2207" s="336" t="s">
        <v>36918</v>
      </c>
      <c r="B2207" s="337" t="s">
        <v>36919</v>
      </c>
      <c r="C2207" s="338" t="s">
        <v>9878</v>
      </c>
      <c r="D2207" s="339">
        <v>27.81</v>
      </c>
      <c r="E2207" s="339">
        <v>2.79</v>
      </c>
      <c r="F2207" s="339">
        <v>30.6</v>
      </c>
      <c r="G2207" s="323">
        <v>9</v>
      </c>
    </row>
    <row r="2208" spans="1:7" x14ac:dyDescent="0.25">
      <c r="A2208" s="336" t="s">
        <v>36920</v>
      </c>
      <c r="B2208" s="337" t="s">
        <v>36921</v>
      </c>
      <c r="C2208" s="338" t="s">
        <v>9878</v>
      </c>
      <c r="D2208" s="339">
        <v>71.569999999999993</v>
      </c>
      <c r="E2208" s="339">
        <v>2.79</v>
      </c>
      <c r="F2208" s="339">
        <v>74.36</v>
      </c>
      <c r="G2208" s="323">
        <v>9</v>
      </c>
    </row>
    <row r="2209" spans="1:7" x14ac:dyDescent="0.25">
      <c r="A2209" s="336" t="s">
        <v>36922</v>
      </c>
      <c r="B2209" s="337" t="s">
        <v>36923</v>
      </c>
      <c r="C2209" s="338" t="s">
        <v>9878</v>
      </c>
      <c r="D2209" s="339">
        <v>18.68</v>
      </c>
      <c r="E2209" s="339">
        <v>2.79</v>
      </c>
      <c r="F2209" s="339">
        <v>21.47</v>
      </c>
      <c r="G2209" s="323">
        <v>9</v>
      </c>
    </row>
    <row r="2210" spans="1:7" x14ac:dyDescent="0.25">
      <c r="A2210" s="336" t="s">
        <v>36924</v>
      </c>
      <c r="B2210" s="337" t="s">
        <v>36925</v>
      </c>
      <c r="C2210" s="338" t="s">
        <v>9878</v>
      </c>
      <c r="D2210" s="339">
        <v>29.85</v>
      </c>
      <c r="E2210" s="339">
        <v>2.79</v>
      </c>
      <c r="F2210" s="339">
        <v>32.64</v>
      </c>
      <c r="G2210" s="323">
        <v>9</v>
      </c>
    </row>
    <row r="2211" spans="1:7" x14ac:dyDescent="0.25">
      <c r="A2211" s="336" t="s">
        <v>36926</v>
      </c>
      <c r="B2211" s="337" t="s">
        <v>36927</v>
      </c>
      <c r="C2211" s="338" t="s">
        <v>9878</v>
      </c>
      <c r="D2211" s="339">
        <v>80.34</v>
      </c>
      <c r="E2211" s="339">
        <v>2.79</v>
      </c>
      <c r="F2211" s="339">
        <v>83.13</v>
      </c>
      <c r="G2211" s="323">
        <v>9</v>
      </c>
    </row>
    <row r="2212" spans="1:7" x14ac:dyDescent="0.25">
      <c r="A2212" s="336" t="s">
        <v>36928</v>
      </c>
      <c r="B2212" s="337" t="s">
        <v>36929</v>
      </c>
      <c r="C2212" s="338"/>
      <c r="D2212" s="339"/>
      <c r="E2212" s="339"/>
      <c r="F2212" s="339"/>
      <c r="G2212" s="323">
        <v>5</v>
      </c>
    </row>
    <row r="2213" spans="1:7" x14ac:dyDescent="0.25">
      <c r="A2213" s="336" t="s">
        <v>36930</v>
      </c>
      <c r="B2213" s="337" t="s">
        <v>36931</v>
      </c>
      <c r="C2213" s="338" t="s">
        <v>9690</v>
      </c>
      <c r="D2213" s="339">
        <v>57.17</v>
      </c>
      <c r="E2213" s="339">
        <v>12.6</v>
      </c>
      <c r="F2213" s="339">
        <v>69.77</v>
      </c>
      <c r="G2213" s="323">
        <v>9</v>
      </c>
    </row>
    <row r="2214" spans="1:7" ht="30" x14ac:dyDescent="0.25">
      <c r="A2214" s="336" t="s">
        <v>36932</v>
      </c>
      <c r="B2214" s="337" t="s">
        <v>36933</v>
      </c>
      <c r="C2214" s="338" t="s">
        <v>9878</v>
      </c>
      <c r="D2214" s="339">
        <v>70.55</v>
      </c>
      <c r="E2214" s="339">
        <v>21</v>
      </c>
      <c r="F2214" s="339">
        <v>91.55</v>
      </c>
      <c r="G2214" s="323">
        <v>9</v>
      </c>
    </row>
    <row r="2215" spans="1:7" ht="30" x14ac:dyDescent="0.25">
      <c r="A2215" s="336" t="s">
        <v>36934</v>
      </c>
      <c r="B2215" s="337" t="s">
        <v>36935</v>
      </c>
      <c r="C2215" s="338" t="s">
        <v>9878</v>
      </c>
      <c r="D2215" s="339">
        <v>94.49</v>
      </c>
      <c r="E2215" s="339">
        <v>21</v>
      </c>
      <c r="F2215" s="339">
        <v>115.49</v>
      </c>
      <c r="G2215" s="323">
        <v>9</v>
      </c>
    </row>
    <row r="2216" spans="1:7" ht="30" x14ac:dyDescent="0.25">
      <c r="A2216" s="336" t="s">
        <v>36936</v>
      </c>
      <c r="B2216" s="337" t="s">
        <v>36937</v>
      </c>
      <c r="C2216" s="338" t="s">
        <v>9878</v>
      </c>
      <c r="D2216" s="339">
        <v>18.920000000000002</v>
      </c>
      <c r="E2216" s="339">
        <v>7.98</v>
      </c>
      <c r="F2216" s="339">
        <v>26.9</v>
      </c>
      <c r="G2216" s="323">
        <v>9</v>
      </c>
    </row>
    <row r="2217" spans="1:7" ht="30" x14ac:dyDescent="0.25">
      <c r="A2217" s="336" t="s">
        <v>36940</v>
      </c>
      <c r="B2217" s="337" t="s">
        <v>36941</v>
      </c>
      <c r="C2217" s="338" t="s">
        <v>9878</v>
      </c>
      <c r="D2217" s="339">
        <v>12.77</v>
      </c>
      <c r="E2217" s="339">
        <v>7.98</v>
      </c>
      <c r="F2217" s="339">
        <v>20.75</v>
      </c>
      <c r="G2217" s="323">
        <v>9</v>
      </c>
    </row>
    <row r="2218" spans="1:7" ht="30" x14ac:dyDescent="0.25">
      <c r="A2218" s="336" t="s">
        <v>36942</v>
      </c>
      <c r="B2218" s="337" t="s">
        <v>36943</v>
      </c>
      <c r="C2218" s="338" t="s">
        <v>9878</v>
      </c>
      <c r="D2218" s="339">
        <v>12.58</v>
      </c>
      <c r="E2218" s="339">
        <v>6.3</v>
      </c>
      <c r="F2218" s="339">
        <v>18.88</v>
      </c>
      <c r="G2218" s="323">
        <v>9</v>
      </c>
    </row>
    <row r="2219" spans="1:7" x14ac:dyDescent="0.25">
      <c r="A2219" s="336" t="s">
        <v>36944</v>
      </c>
      <c r="B2219" s="337" t="s">
        <v>36945</v>
      </c>
      <c r="C2219" s="338" t="s">
        <v>9690</v>
      </c>
      <c r="D2219" s="339">
        <v>61.57</v>
      </c>
      <c r="E2219" s="339">
        <v>12.6</v>
      </c>
      <c r="F2219" s="339">
        <v>74.17</v>
      </c>
      <c r="G2219" s="323">
        <v>9</v>
      </c>
    </row>
    <row r="2220" spans="1:7" ht="30" x14ac:dyDescent="0.25">
      <c r="A2220" s="336" t="s">
        <v>36946</v>
      </c>
      <c r="B2220" s="337" t="s">
        <v>36947</v>
      </c>
      <c r="C2220" s="338" t="s">
        <v>9878</v>
      </c>
      <c r="D2220" s="339">
        <v>55.84</v>
      </c>
      <c r="E2220" s="339">
        <v>21</v>
      </c>
      <c r="F2220" s="339">
        <v>76.84</v>
      </c>
      <c r="G2220" s="323">
        <v>9</v>
      </c>
    </row>
    <row r="2221" spans="1:7" ht="30" x14ac:dyDescent="0.25">
      <c r="A2221" s="336" t="s">
        <v>36948</v>
      </c>
      <c r="B2221" s="337" t="s">
        <v>36949</v>
      </c>
      <c r="C2221" s="338" t="s">
        <v>9878</v>
      </c>
      <c r="D2221" s="339">
        <v>8.4600000000000009</v>
      </c>
      <c r="E2221" s="339">
        <v>6.3</v>
      </c>
      <c r="F2221" s="339">
        <v>14.76</v>
      </c>
      <c r="G2221" s="323">
        <v>9</v>
      </c>
    </row>
    <row r="2222" spans="1:7" ht="30" x14ac:dyDescent="0.25">
      <c r="A2222" s="336" t="s">
        <v>36950</v>
      </c>
      <c r="B2222" s="337" t="s">
        <v>36951</v>
      </c>
      <c r="C2222" s="338" t="s">
        <v>9878</v>
      </c>
      <c r="D2222" s="339">
        <v>51.48</v>
      </c>
      <c r="E2222" s="339">
        <v>21</v>
      </c>
      <c r="F2222" s="339">
        <v>72.48</v>
      </c>
      <c r="G2222" s="323">
        <v>9</v>
      </c>
    </row>
    <row r="2223" spans="1:7" ht="30" x14ac:dyDescent="0.25">
      <c r="A2223" s="336" t="s">
        <v>36952</v>
      </c>
      <c r="B2223" s="337" t="s">
        <v>36953</v>
      </c>
      <c r="C2223" s="338" t="s">
        <v>9878</v>
      </c>
      <c r="D2223" s="339">
        <v>70.22</v>
      </c>
      <c r="E2223" s="339">
        <v>21</v>
      </c>
      <c r="F2223" s="339">
        <v>91.22</v>
      </c>
      <c r="G2223" s="323">
        <v>9</v>
      </c>
    </row>
    <row r="2224" spans="1:7" ht="30" x14ac:dyDescent="0.25">
      <c r="A2224" s="336" t="s">
        <v>36954</v>
      </c>
      <c r="B2224" s="337" t="s">
        <v>36955</v>
      </c>
      <c r="C2224" s="338" t="s">
        <v>9878</v>
      </c>
      <c r="D2224" s="339">
        <v>747.66</v>
      </c>
      <c r="E2224" s="339">
        <v>28.11</v>
      </c>
      <c r="F2224" s="339">
        <v>775.77</v>
      </c>
      <c r="G2224" s="323">
        <v>9</v>
      </c>
    </row>
    <row r="2225" spans="1:7" x14ac:dyDescent="0.25">
      <c r="A2225" s="336" t="s">
        <v>36956</v>
      </c>
      <c r="B2225" s="337" t="s">
        <v>36957</v>
      </c>
      <c r="C2225" s="338" t="s">
        <v>9878</v>
      </c>
      <c r="D2225" s="339">
        <v>35.43</v>
      </c>
      <c r="E2225" s="339">
        <v>21</v>
      </c>
      <c r="F2225" s="339">
        <v>56.43</v>
      </c>
      <c r="G2225" s="323">
        <v>9</v>
      </c>
    </row>
    <row r="2226" spans="1:7" x14ac:dyDescent="0.25">
      <c r="A2226" s="336" t="s">
        <v>36958</v>
      </c>
      <c r="B2226" s="337" t="s">
        <v>36959</v>
      </c>
      <c r="C2226" s="338"/>
      <c r="D2226" s="339"/>
      <c r="E2226" s="339"/>
      <c r="F2226" s="339"/>
      <c r="G2226" s="323">
        <v>5</v>
      </c>
    </row>
    <row r="2227" spans="1:7" ht="30" x14ac:dyDescent="0.25">
      <c r="A2227" s="336" t="s">
        <v>36960</v>
      </c>
      <c r="B2227" s="337" t="s">
        <v>36961</v>
      </c>
      <c r="C2227" s="338" t="s">
        <v>9690</v>
      </c>
      <c r="D2227" s="339">
        <v>2.65</v>
      </c>
      <c r="E2227" s="339">
        <v>12.6</v>
      </c>
      <c r="F2227" s="339">
        <v>15.25</v>
      </c>
      <c r="G2227" s="323">
        <v>9</v>
      </c>
    </row>
    <row r="2228" spans="1:7" ht="30" x14ac:dyDescent="0.25">
      <c r="A2228" s="336" t="s">
        <v>36962</v>
      </c>
      <c r="B2228" s="337" t="s">
        <v>36963</v>
      </c>
      <c r="C2228" s="338" t="s">
        <v>9690</v>
      </c>
      <c r="D2228" s="339">
        <v>2.98</v>
      </c>
      <c r="E2228" s="339">
        <v>12.6</v>
      </c>
      <c r="F2228" s="339">
        <v>15.58</v>
      </c>
      <c r="G2228" s="323">
        <v>9</v>
      </c>
    </row>
    <row r="2229" spans="1:7" ht="30" x14ac:dyDescent="0.25">
      <c r="A2229" s="336" t="s">
        <v>36964</v>
      </c>
      <c r="B2229" s="337" t="s">
        <v>36965</v>
      </c>
      <c r="C2229" s="338" t="s">
        <v>9690</v>
      </c>
      <c r="D2229" s="339">
        <v>5.01</v>
      </c>
      <c r="E2229" s="339">
        <v>12.6</v>
      </c>
      <c r="F2229" s="339">
        <v>17.61</v>
      </c>
      <c r="G2229" s="323">
        <v>9</v>
      </c>
    </row>
    <row r="2230" spans="1:7" ht="30" x14ac:dyDescent="0.25">
      <c r="A2230" s="336" t="s">
        <v>36966</v>
      </c>
      <c r="B2230" s="337" t="s">
        <v>36967</v>
      </c>
      <c r="C2230" s="338" t="s">
        <v>9690</v>
      </c>
      <c r="D2230" s="339">
        <v>3.72</v>
      </c>
      <c r="E2230" s="339">
        <v>12.6</v>
      </c>
      <c r="F2230" s="339">
        <v>16.32</v>
      </c>
      <c r="G2230" s="323">
        <v>9</v>
      </c>
    </row>
    <row r="2231" spans="1:7" ht="30" x14ac:dyDescent="0.25">
      <c r="A2231" s="336" t="s">
        <v>36968</v>
      </c>
      <c r="B2231" s="337" t="s">
        <v>36969</v>
      </c>
      <c r="C2231" s="338" t="s">
        <v>9690</v>
      </c>
      <c r="D2231" s="339">
        <v>5.99</v>
      </c>
      <c r="E2231" s="339">
        <v>12.6</v>
      </c>
      <c r="F2231" s="339">
        <v>18.59</v>
      </c>
      <c r="G2231" s="323">
        <v>9</v>
      </c>
    </row>
    <row r="2232" spans="1:7" x14ac:dyDescent="0.25">
      <c r="A2232" s="336" t="s">
        <v>36970</v>
      </c>
      <c r="B2232" s="337" t="s">
        <v>36971</v>
      </c>
      <c r="C2232" s="338"/>
      <c r="D2232" s="339"/>
      <c r="E2232" s="339"/>
      <c r="F2232" s="339"/>
      <c r="G2232" s="323">
        <v>5</v>
      </c>
    </row>
    <row r="2233" spans="1:7" x14ac:dyDescent="0.25">
      <c r="A2233" s="336" t="s">
        <v>36972</v>
      </c>
      <c r="B2233" s="337" t="s">
        <v>36973</v>
      </c>
      <c r="C2233" s="338" t="s">
        <v>9690</v>
      </c>
      <c r="D2233" s="339"/>
      <c r="E2233" s="339">
        <v>10.5</v>
      </c>
      <c r="F2233" s="339">
        <v>10.5</v>
      </c>
      <c r="G2233" s="323">
        <v>9</v>
      </c>
    </row>
    <row r="2234" spans="1:7" x14ac:dyDescent="0.25">
      <c r="A2234" s="336" t="s">
        <v>36974</v>
      </c>
      <c r="B2234" s="337" t="s">
        <v>36975</v>
      </c>
      <c r="C2234" s="338" t="s">
        <v>9690</v>
      </c>
      <c r="D2234" s="339"/>
      <c r="E2234" s="339">
        <v>16.8</v>
      </c>
      <c r="F2234" s="339">
        <v>16.8</v>
      </c>
      <c r="G2234" s="323">
        <v>9</v>
      </c>
    </row>
    <row r="2235" spans="1:7" x14ac:dyDescent="0.25">
      <c r="A2235" s="336" t="s">
        <v>36976</v>
      </c>
      <c r="B2235" s="337" t="s">
        <v>36977</v>
      </c>
      <c r="C2235" s="338" t="s">
        <v>9878</v>
      </c>
      <c r="D2235" s="339"/>
      <c r="E2235" s="339">
        <v>12.6</v>
      </c>
      <c r="F2235" s="339">
        <v>12.6</v>
      </c>
      <c r="G2235" s="323">
        <v>9</v>
      </c>
    </row>
    <row r="2236" spans="1:7" x14ac:dyDescent="0.25">
      <c r="A2236" s="336" t="s">
        <v>36978</v>
      </c>
      <c r="B2236" s="337" t="s">
        <v>36979</v>
      </c>
      <c r="C2236" s="338" t="s">
        <v>9690</v>
      </c>
      <c r="D2236" s="339"/>
      <c r="E2236" s="339">
        <v>41.99</v>
      </c>
      <c r="F2236" s="339">
        <v>41.99</v>
      </c>
      <c r="G2236" s="323">
        <v>9</v>
      </c>
    </row>
    <row r="2237" spans="1:7" x14ac:dyDescent="0.25">
      <c r="A2237" s="336" t="s">
        <v>36980</v>
      </c>
      <c r="B2237" s="337" t="s">
        <v>36981</v>
      </c>
      <c r="C2237" s="338"/>
      <c r="D2237" s="339"/>
      <c r="E2237" s="339"/>
      <c r="F2237" s="339"/>
      <c r="G2237" s="323">
        <v>5</v>
      </c>
    </row>
    <row r="2238" spans="1:7" x14ac:dyDescent="0.25">
      <c r="A2238" s="336" t="s">
        <v>36982</v>
      </c>
      <c r="B2238" s="337" t="s">
        <v>36983</v>
      </c>
      <c r="C2238" s="338" t="s">
        <v>9690</v>
      </c>
      <c r="D2238" s="339">
        <v>56.02</v>
      </c>
      <c r="E2238" s="339">
        <v>21</v>
      </c>
      <c r="F2238" s="339">
        <v>77.02</v>
      </c>
      <c r="G2238" s="323">
        <v>9</v>
      </c>
    </row>
    <row r="2239" spans="1:7" x14ac:dyDescent="0.25">
      <c r="A2239" s="336" t="s">
        <v>36984</v>
      </c>
      <c r="B2239" s="337" t="s">
        <v>36985</v>
      </c>
      <c r="C2239" s="338" t="s">
        <v>9690</v>
      </c>
      <c r="D2239" s="339">
        <v>79.03</v>
      </c>
      <c r="E2239" s="339">
        <v>21</v>
      </c>
      <c r="F2239" s="339">
        <v>100.03</v>
      </c>
      <c r="G2239" s="323">
        <v>9</v>
      </c>
    </row>
    <row r="2240" spans="1:7" x14ac:dyDescent="0.25">
      <c r="A2240" s="336" t="s">
        <v>36986</v>
      </c>
      <c r="B2240" s="337" t="s">
        <v>36987</v>
      </c>
      <c r="C2240" s="338" t="s">
        <v>9690</v>
      </c>
      <c r="D2240" s="339">
        <v>86.16</v>
      </c>
      <c r="E2240" s="339">
        <v>21</v>
      </c>
      <c r="F2240" s="339">
        <v>107.16</v>
      </c>
      <c r="G2240" s="323">
        <v>9</v>
      </c>
    </row>
    <row r="2241" spans="1:7" x14ac:dyDescent="0.25">
      <c r="A2241" s="336" t="s">
        <v>36988</v>
      </c>
      <c r="B2241" s="337" t="s">
        <v>36989</v>
      </c>
      <c r="C2241" s="338" t="s">
        <v>9690</v>
      </c>
      <c r="D2241" s="339">
        <v>103.26</v>
      </c>
      <c r="E2241" s="339">
        <v>21</v>
      </c>
      <c r="F2241" s="339">
        <v>124.26</v>
      </c>
      <c r="G2241" s="323">
        <v>9</v>
      </c>
    </row>
    <row r="2242" spans="1:7" x14ac:dyDescent="0.25">
      <c r="A2242" s="336" t="s">
        <v>36990</v>
      </c>
      <c r="B2242" s="337" t="s">
        <v>36991</v>
      </c>
      <c r="C2242" s="338" t="s">
        <v>9690</v>
      </c>
      <c r="D2242" s="339">
        <v>120.48</v>
      </c>
      <c r="E2242" s="339">
        <v>21</v>
      </c>
      <c r="F2242" s="339">
        <v>141.47999999999999</v>
      </c>
      <c r="G2242" s="323">
        <v>9</v>
      </c>
    </row>
    <row r="2243" spans="1:7" x14ac:dyDescent="0.25">
      <c r="A2243" s="336" t="s">
        <v>36992</v>
      </c>
      <c r="B2243" s="337" t="s">
        <v>36993</v>
      </c>
      <c r="C2243" s="338" t="s">
        <v>9690</v>
      </c>
      <c r="D2243" s="339">
        <v>111.05</v>
      </c>
      <c r="E2243" s="339">
        <v>31.49</v>
      </c>
      <c r="F2243" s="339">
        <v>142.54</v>
      </c>
      <c r="G2243" s="323">
        <v>9</v>
      </c>
    </row>
    <row r="2244" spans="1:7" x14ac:dyDescent="0.25">
      <c r="A2244" s="336" t="s">
        <v>36994</v>
      </c>
      <c r="B2244" s="337" t="s">
        <v>36995</v>
      </c>
      <c r="C2244" s="338" t="s">
        <v>9690</v>
      </c>
      <c r="D2244" s="339">
        <v>131.44</v>
      </c>
      <c r="E2244" s="339">
        <v>31.49</v>
      </c>
      <c r="F2244" s="339">
        <v>162.93</v>
      </c>
      <c r="G2244" s="323">
        <v>9</v>
      </c>
    </row>
    <row r="2245" spans="1:7" x14ac:dyDescent="0.25">
      <c r="A2245" s="336" t="s">
        <v>36996</v>
      </c>
      <c r="B2245" s="337" t="s">
        <v>36997</v>
      </c>
      <c r="C2245" s="338" t="s">
        <v>9690</v>
      </c>
      <c r="D2245" s="339">
        <v>137.85</v>
      </c>
      <c r="E2245" s="339">
        <v>31.49</v>
      </c>
      <c r="F2245" s="339">
        <v>169.34</v>
      </c>
      <c r="G2245" s="323">
        <v>9</v>
      </c>
    </row>
    <row r="2246" spans="1:7" x14ac:dyDescent="0.25">
      <c r="A2246" s="336" t="s">
        <v>36998</v>
      </c>
      <c r="B2246" s="337" t="s">
        <v>36999</v>
      </c>
      <c r="C2246" s="338" t="s">
        <v>9690</v>
      </c>
      <c r="D2246" s="339">
        <v>154.88</v>
      </c>
      <c r="E2246" s="339">
        <v>31.49</v>
      </c>
      <c r="F2246" s="339">
        <v>186.37</v>
      </c>
      <c r="G2246" s="323">
        <v>9</v>
      </c>
    </row>
    <row r="2247" spans="1:7" x14ac:dyDescent="0.25">
      <c r="A2247" s="336" t="s">
        <v>37000</v>
      </c>
      <c r="B2247" s="337" t="s">
        <v>37001</v>
      </c>
      <c r="C2247" s="338" t="s">
        <v>9690</v>
      </c>
      <c r="D2247" s="339">
        <v>186.69</v>
      </c>
      <c r="E2247" s="339">
        <v>41.99</v>
      </c>
      <c r="F2247" s="339">
        <v>228.68</v>
      </c>
      <c r="G2247" s="323">
        <v>9</v>
      </c>
    </row>
    <row r="2248" spans="1:7" x14ac:dyDescent="0.25">
      <c r="A2248" s="336" t="s">
        <v>37002</v>
      </c>
      <c r="B2248" s="337" t="s">
        <v>37003</v>
      </c>
      <c r="C2248" s="338" t="s">
        <v>9690</v>
      </c>
      <c r="D2248" s="339">
        <v>282.3</v>
      </c>
      <c r="E2248" s="339">
        <v>41.99</v>
      </c>
      <c r="F2248" s="339">
        <v>324.29000000000002</v>
      </c>
      <c r="G2248" s="323">
        <v>9</v>
      </c>
    </row>
    <row r="2249" spans="1:7" ht="30" x14ac:dyDescent="0.25">
      <c r="A2249" s="336" t="s">
        <v>37004</v>
      </c>
      <c r="B2249" s="337" t="s">
        <v>37005</v>
      </c>
      <c r="C2249" s="338" t="s">
        <v>9690</v>
      </c>
      <c r="D2249" s="339">
        <v>71.92</v>
      </c>
      <c r="E2249" s="339">
        <v>21</v>
      </c>
      <c r="F2249" s="339">
        <v>92.92</v>
      </c>
      <c r="G2249" s="323">
        <v>9</v>
      </c>
    </row>
    <row r="2250" spans="1:7" ht="30" x14ac:dyDescent="0.25">
      <c r="A2250" s="336" t="s">
        <v>37006</v>
      </c>
      <c r="B2250" s="337" t="s">
        <v>37007</v>
      </c>
      <c r="C2250" s="338" t="s">
        <v>9690</v>
      </c>
      <c r="D2250" s="339">
        <v>82.5</v>
      </c>
      <c r="E2250" s="339">
        <v>21</v>
      </c>
      <c r="F2250" s="339">
        <v>103.5</v>
      </c>
      <c r="G2250" s="323">
        <v>9</v>
      </c>
    </row>
    <row r="2251" spans="1:7" ht="30" x14ac:dyDescent="0.25">
      <c r="A2251" s="336" t="s">
        <v>37008</v>
      </c>
      <c r="B2251" s="337" t="s">
        <v>37009</v>
      </c>
      <c r="C2251" s="338" t="s">
        <v>9690</v>
      </c>
      <c r="D2251" s="339">
        <v>105.59</v>
      </c>
      <c r="E2251" s="339">
        <v>21</v>
      </c>
      <c r="F2251" s="339">
        <v>126.59</v>
      </c>
      <c r="G2251" s="323">
        <v>9</v>
      </c>
    </row>
    <row r="2252" spans="1:7" ht="30" x14ac:dyDescent="0.25">
      <c r="A2252" s="336" t="s">
        <v>37010</v>
      </c>
      <c r="B2252" s="337" t="s">
        <v>37011</v>
      </c>
      <c r="C2252" s="338" t="s">
        <v>9690</v>
      </c>
      <c r="D2252" s="339">
        <v>130.44</v>
      </c>
      <c r="E2252" s="339">
        <v>21</v>
      </c>
      <c r="F2252" s="339">
        <v>151.44</v>
      </c>
      <c r="G2252" s="323">
        <v>9</v>
      </c>
    </row>
    <row r="2253" spans="1:7" x14ac:dyDescent="0.25">
      <c r="A2253" s="336" t="s">
        <v>37012</v>
      </c>
      <c r="B2253" s="337" t="s">
        <v>37013</v>
      </c>
      <c r="C2253" s="338"/>
      <c r="D2253" s="339"/>
      <c r="E2253" s="339"/>
      <c r="F2253" s="339"/>
      <c r="G2253" s="323">
        <v>5</v>
      </c>
    </row>
    <row r="2254" spans="1:7" ht="30" x14ac:dyDescent="0.25">
      <c r="A2254" s="336" t="s">
        <v>37014</v>
      </c>
      <c r="B2254" s="337" t="s">
        <v>37015</v>
      </c>
      <c r="C2254" s="338" t="s">
        <v>9690</v>
      </c>
      <c r="D2254" s="339">
        <v>120.86</v>
      </c>
      <c r="E2254" s="339">
        <v>31.49</v>
      </c>
      <c r="F2254" s="339">
        <v>152.35</v>
      </c>
      <c r="G2254" s="323">
        <v>9</v>
      </c>
    </row>
    <row r="2255" spans="1:7" ht="30" x14ac:dyDescent="0.25">
      <c r="A2255" s="336" t="s">
        <v>37016</v>
      </c>
      <c r="B2255" s="337" t="s">
        <v>37017</v>
      </c>
      <c r="C2255" s="338" t="s">
        <v>9690</v>
      </c>
      <c r="D2255" s="339">
        <v>132</v>
      </c>
      <c r="E2255" s="339">
        <v>31.49</v>
      </c>
      <c r="F2255" s="339">
        <v>163.49</v>
      </c>
      <c r="G2255" s="323">
        <v>9</v>
      </c>
    </row>
    <row r="2256" spans="1:7" ht="30" x14ac:dyDescent="0.25">
      <c r="A2256" s="336" t="s">
        <v>37018</v>
      </c>
      <c r="B2256" s="337" t="s">
        <v>37019</v>
      </c>
      <c r="C2256" s="338" t="s">
        <v>9690</v>
      </c>
      <c r="D2256" s="339">
        <v>160.06</v>
      </c>
      <c r="E2256" s="339">
        <v>31.49</v>
      </c>
      <c r="F2256" s="339">
        <v>191.55</v>
      </c>
      <c r="G2256" s="323">
        <v>9</v>
      </c>
    </row>
    <row r="2257" spans="1:7" ht="30" x14ac:dyDescent="0.25">
      <c r="A2257" s="336" t="s">
        <v>37020</v>
      </c>
      <c r="B2257" s="337" t="s">
        <v>37021</v>
      </c>
      <c r="C2257" s="338" t="s">
        <v>9690</v>
      </c>
      <c r="D2257" s="339">
        <v>174.58</v>
      </c>
      <c r="E2257" s="339">
        <v>41.99</v>
      </c>
      <c r="F2257" s="339">
        <v>216.57</v>
      </c>
      <c r="G2257" s="323">
        <v>9</v>
      </c>
    </row>
    <row r="2258" spans="1:7" ht="30" x14ac:dyDescent="0.25">
      <c r="A2258" s="336" t="s">
        <v>37022</v>
      </c>
      <c r="B2258" s="337" t="s">
        <v>37023</v>
      </c>
      <c r="C2258" s="338" t="s">
        <v>9690</v>
      </c>
      <c r="D2258" s="339">
        <v>235.68</v>
      </c>
      <c r="E2258" s="339">
        <v>41.99</v>
      </c>
      <c r="F2258" s="339">
        <v>277.67</v>
      </c>
      <c r="G2258" s="323">
        <v>9</v>
      </c>
    </row>
    <row r="2259" spans="1:7" x14ac:dyDescent="0.25">
      <c r="A2259" s="336" t="s">
        <v>37024</v>
      </c>
      <c r="B2259" s="337" t="s">
        <v>37025</v>
      </c>
      <c r="C2259" s="338" t="s">
        <v>9690</v>
      </c>
      <c r="D2259" s="339">
        <v>31.55</v>
      </c>
      <c r="E2259" s="339">
        <v>2.1</v>
      </c>
      <c r="F2259" s="339">
        <v>33.65</v>
      </c>
      <c r="G2259" s="323">
        <v>9</v>
      </c>
    </row>
    <row r="2260" spans="1:7" x14ac:dyDescent="0.25">
      <c r="A2260" s="336" t="s">
        <v>37026</v>
      </c>
      <c r="B2260" s="337" t="s">
        <v>37027</v>
      </c>
      <c r="C2260" s="338" t="s">
        <v>9690</v>
      </c>
      <c r="D2260" s="339">
        <v>50.58</v>
      </c>
      <c r="E2260" s="339">
        <v>2.1</v>
      </c>
      <c r="F2260" s="339">
        <v>52.68</v>
      </c>
      <c r="G2260" s="323">
        <v>9</v>
      </c>
    </row>
    <row r="2261" spans="1:7" x14ac:dyDescent="0.25">
      <c r="A2261" s="336" t="s">
        <v>37028</v>
      </c>
      <c r="B2261" s="337" t="s">
        <v>37029</v>
      </c>
      <c r="C2261" s="338" t="s">
        <v>9690</v>
      </c>
      <c r="D2261" s="339">
        <v>70.12</v>
      </c>
      <c r="E2261" s="339">
        <v>2.1</v>
      </c>
      <c r="F2261" s="339">
        <v>72.22</v>
      </c>
      <c r="G2261" s="323">
        <v>9</v>
      </c>
    </row>
    <row r="2262" spans="1:7" x14ac:dyDescent="0.25">
      <c r="A2262" s="336" t="s">
        <v>37030</v>
      </c>
      <c r="B2262" s="337" t="s">
        <v>37031</v>
      </c>
      <c r="C2262" s="338" t="s">
        <v>9690</v>
      </c>
      <c r="D2262" s="339">
        <v>100.17</v>
      </c>
      <c r="E2262" s="339">
        <v>2.1</v>
      </c>
      <c r="F2262" s="339">
        <v>102.27</v>
      </c>
      <c r="G2262" s="323">
        <v>9</v>
      </c>
    </row>
    <row r="2263" spans="1:7" x14ac:dyDescent="0.25">
      <c r="A2263" s="336" t="s">
        <v>37032</v>
      </c>
      <c r="B2263" s="337" t="s">
        <v>37033</v>
      </c>
      <c r="C2263" s="338" t="s">
        <v>9690</v>
      </c>
      <c r="D2263" s="339">
        <v>119.64</v>
      </c>
      <c r="E2263" s="339">
        <v>2.1</v>
      </c>
      <c r="F2263" s="339">
        <v>121.74</v>
      </c>
      <c r="G2263" s="323">
        <v>9</v>
      </c>
    </row>
    <row r="2264" spans="1:7" x14ac:dyDescent="0.25">
      <c r="A2264" s="336" t="s">
        <v>37034</v>
      </c>
      <c r="B2264" s="337" t="s">
        <v>37035</v>
      </c>
      <c r="C2264" s="338" t="s">
        <v>9690</v>
      </c>
      <c r="D2264" s="339">
        <v>161.43</v>
      </c>
      <c r="E2264" s="339">
        <v>2.1</v>
      </c>
      <c r="F2264" s="339">
        <v>163.53</v>
      </c>
      <c r="G2264" s="323">
        <v>9</v>
      </c>
    </row>
    <row r="2265" spans="1:7" x14ac:dyDescent="0.25">
      <c r="A2265" s="336" t="s">
        <v>37036</v>
      </c>
      <c r="B2265" s="337" t="s">
        <v>37037</v>
      </c>
      <c r="C2265" s="338" t="s">
        <v>9690</v>
      </c>
      <c r="D2265" s="339">
        <v>194.27</v>
      </c>
      <c r="E2265" s="339">
        <v>2.1</v>
      </c>
      <c r="F2265" s="339">
        <v>196.37</v>
      </c>
      <c r="G2265" s="323">
        <v>9</v>
      </c>
    </row>
    <row r="2266" spans="1:7" x14ac:dyDescent="0.25">
      <c r="A2266" s="336" t="s">
        <v>37038</v>
      </c>
      <c r="B2266" s="337" t="s">
        <v>37039</v>
      </c>
      <c r="C2266" s="338"/>
      <c r="D2266" s="339"/>
      <c r="E2266" s="339"/>
      <c r="F2266" s="339"/>
      <c r="G2266" s="323">
        <v>5</v>
      </c>
    </row>
    <row r="2267" spans="1:7" x14ac:dyDescent="0.25">
      <c r="A2267" s="336" t="s">
        <v>37040</v>
      </c>
      <c r="B2267" s="337" t="s">
        <v>37041</v>
      </c>
      <c r="C2267" s="338" t="s">
        <v>9878</v>
      </c>
      <c r="D2267" s="339">
        <v>7.84</v>
      </c>
      <c r="E2267" s="339">
        <v>10.5</v>
      </c>
      <c r="F2267" s="339">
        <v>18.34</v>
      </c>
      <c r="G2267" s="323">
        <v>9</v>
      </c>
    </row>
    <row r="2268" spans="1:7" x14ac:dyDescent="0.25">
      <c r="A2268" s="336" t="s">
        <v>37042</v>
      </c>
      <c r="B2268" s="337" t="s">
        <v>37043</v>
      </c>
      <c r="C2268" s="338" t="s">
        <v>9878</v>
      </c>
      <c r="D2268" s="339">
        <v>9.98</v>
      </c>
      <c r="E2268" s="339">
        <v>10.5</v>
      </c>
      <c r="F2268" s="339">
        <v>20.48</v>
      </c>
      <c r="G2268" s="323">
        <v>9</v>
      </c>
    </row>
    <row r="2269" spans="1:7" x14ac:dyDescent="0.25">
      <c r="A2269" s="336" t="s">
        <v>37044</v>
      </c>
      <c r="B2269" s="337" t="s">
        <v>37045</v>
      </c>
      <c r="C2269" s="338" t="s">
        <v>9878</v>
      </c>
      <c r="D2269" s="339">
        <v>12.91</v>
      </c>
      <c r="E2269" s="339">
        <v>10.5</v>
      </c>
      <c r="F2269" s="339">
        <v>23.41</v>
      </c>
      <c r="G2269" s="323">
        <v>9</v>
      </c>
    </row>
    <row r="2270" spans="1:7" x14ac:dyDescent="0.25">
      <c r="A2270" s="336" t="s">
        <v>37046</v>
      </c>
      <c r="B2270" s="337" t="s">
        <v>37047</v>
      </c>
      <c r="C2270" s="338" t="s">
        <v>9878</v>
      </c>
      <c r="D2270" s="339">
        <v>15.96</v>
      </c>
      <c r="E2270" s="339">
        <v>10.5</v>
      </c>
      <c r="F2270" s="339">
        <v>26.46</v>
      </c>
      <c r="G2270" s="323">
        <v>9</v>
      </c>
    </row>
    <row r="2271" spans="1:7" x14ac:dyDescent="0.25">
      <c r="A2271" s="336" t="s">
        <v>37048</v>
      </c>
      <c r="B2271" s="337" t="s">
        <v>37049</v>
      </c>
      <c r="C2271" s="338" t="s">
        <v>9878</v>
      </c>
      <c r="D2271" s="339">
        <v>15.22</v>
      </c>
      <c r="E2271" s="339">
        <v>10.5</v>
      </c>
      <c r="F2271" s="339">
        <v>25.72</v>
      </c>
      <c r="G2271" s="323">
        <v>9</v>
      </c>
    </row>
    <row r="2272" spans="1:7" x14ac:dyDescent="0.25">
      <c r="A2272" s="336" t="s">
        <v>37050</v>
      </c>
      <c r="B2272" s="337" t="s">
        <v>37051</v>
      </c>
      <c r="C2272" s="338" t="s">
        <v>9878</v>
      </c>
      <c r="D2272" s="339">
        <v>20.28</v>
      </c>
      <c r="E2272" s="339">
        <v>10.5</v>
      </c>
      <c r="F2272" s="339">
        <v>30.78</v>
      </c>
      <c r="G2272" s="323">
        <v>9</v>
      </c>
    </row>
    <row r="2273" spans="1:7" x14ac:dyDescent="0.25">
      <c r="A2273" s="336" t="s">
        <v>37052</v>
      </c>
      <c r="B2273" s="337" t="s">
        <v>37053</v>
      </c>
      <c r="C2273" s="338" t="s">
        <v>9878</v>
      </c>
      <c r="D2273" s="339">
        <v>12.63</v>
      </c>
      <c r="E2273" s="339">
        <v>10.5</v>
      </c>
      <c r="F2273" s="339">
        <v>23.13</v>
      </c>
      <c r="G2273" s="323">
        <v>9</v>
      </c>
    </row>
    <row r="2274" spans="1:7" x14ac:dyDescent="0.25">
      <c r="A2274" s="336" t="s">
        <v>37054</v>
      </c>
      <c r="B2274" s="337" t="s">
        <v>37055</v>
      </c>
      <c r="C2274" s="338" t="s">
        <v>9878</v>
      </c>
      <c r="D2274" s="339">
        <v>17.440000000000001</v>
      </c>
      <c r="E2274" s="339">
        <v>10.5</v>
      </c>
      <c r="F2274" s="339">
        <v>27.94</v>
      </c>
      <c r="G2274" s="323">
        <v>9</v>
      </c>
    </row>
    <row r="2275" spans="1:7" x14ac:dyDescent="0.25">
      <c r="A2275" s="336" t="s">
        <v>37056</v>
      </c>
      <c r="B2275" s="337" t="s">
        <v>37057</v>
      </c>
      <c r="C2275" s="338" t="s">
        <v>9878</v>
      </c>
      <c r="D2275" s="339">
        <v>20.14</v>
      </c>
      <c r="E2275" s="339">
        <v>10.5</v>
      </c>
      <c r="F2275" s="339">
        <v>30.64</v>
      </c>
      <c r="G2275" s="323">
        <v>9</v>
      </c>
    </row>
    <row r="2276" spans="1:7" x14ac:dyDescent="0.25">
      <c r="A2276" s="336" t="s">
        <v>37058</v>
      </c>
      <c r="B2276" s="337" t="s">
        <v>37059</v>
      </c>
      <c r="C2276" s="338" t="s">
        <v>9878</v>
      </c>
      <c r="D2276" s="339">
        <v>19.93</v>
      </c>
      <c r="E2276" s="339">
        <v>10.5</v>
      </c>
      <c r="F2276" s="339">
        <v>30.43</v>
      </c>
      <c r="G2276" s="323">
        <v>9</v>
      </c>
    </row>
    <row r="2277" spans="1:7" x14ac:dyDescent="0.25">
      <c r="A2277" s="336" t="s">
        <v>37060</v>
      </c>
      <c r="B2277" s="337" t="s">
        <v>37061</v>
      </c>
      <c r="C2277" s="338" t="s">
        <v>9878</v>
      </c>
      <c r="D2277" s="339">
        <v>26.08</v>
      </c>
      <c r="E2277" s="339">
        <v>10.5</v>
      </c>
      <c r="F2277" s="339">
        <v>36.58</v>
      </c>
      <c r="G2277" s="323">
        <v>9</v>
      </c>
    </row>
    <row r="2278" spans="1:7" x14ac:dyDescent="0.25">
      <c r="A2278" s="336" t="s">
        <v>37062</v>
      </c>
      <c r="B2278" s="337" t="s">
        <v>37063</v>
      </c>
      <c r="C2278" s="338" t="s">
        <v>9878</v>
      </c>
      <c r="D2278" s="339">
        <v>34.979999999999997</v>
      </c>
      <c r="E2278" s="339">
        <v>10.5</v>
      </c>
      <c r="F2278" s="339">
        <v>45.48</v>
      </c>
      <c r="G2278" s="323">
        <v>9</v>
      </c>
    </row>
    <row r="2279" spans="1:7" x14ac:dyDescent="0.25">
      <c r="A2279" s="336" t="s">
        <v>37064</v>
      </c>
      <c r="B2279" s="337" t="s">
        <v>37065</v>
      </c>
      <c r="C2279" s="338" t="s">
        <v>9878</v>
      </c>
      <c r="D2279" s="339">
        <v>15.28</v>
      </c>
      <c r="E2279" s="339">
        <v>10.5</v>
      </c>
      <c r="F2279" s="339">
        <v>25.78</v>
      </c>
      <c r="G2279" s="323">
        <v>9</v>
      </c>
    </row>
    <row r="2280" spans="1:7" x14ac:dyDescent="0.25">
      <c r="A2280" s="336" t="s">
        <v>37066</v>
      </c>
      <c r="B2280" s="337" t="s">
        <v>37067</v>
      </c>
      <c r="C2280" s="338" t="s">
        <v>9878</v>
      </c>
      <c r="D2280" s="339">
        <v>18.850000000000001</v>
      </c>
      <c r="E2280" s="339">
        <v>10.5</v>
      </c>
      <c r="F2280" s="339">
        <v>29.35</v>
      </c>
      <c r="G2280" s="323">
        <v>9</v>
      </c>
    </row>
    <row r="2281" spans="1:7" x14ac:dyDescent="0.25">
      <c r="A2281" s="336" t="s">
        <v>37068</v>
      </c>
      <c r="B2281" s="337" t="s">
        <v>37069</v>
      </c>
      <c r="C2281" s="338" t="s">
        <v>9878</v>
      </c>
      <c r="D2281" s="339">
        <v>24.45</v>
      </c>
      <c r="E2281" s="339">
        <v>10.5</v>
      </c>
      <c r="F2281" s="339">
        <v>34.950000000000003</v>
      </c>
      <c r="G2281" s="323">
        <v>9</v>
      </c>
    </row>
    <row r="2282" spans="1:7" x14ac:dyDescent="0.25">
      <c r="A2282" s="336" t="s">
        <v>37070</v>
      </c>
      <c r="B2282" s="337" t="s">
        <v>37071</v>
      </c>
      <c r="C2282" s="338" t="s">
        <v>9878</v>
      </c>
      <c r="D2282" s="339">
        <v>28.89</v>
      </c>
      <c r="E2282" s="339">
        <v>10.5</v>
      </c>
      <c r="F2282" s="339">
        <v>39.39</v>
      </c>
      <c r="G2282" s="323">
        <v>9</v>
      </c>
    </row>
    <row r="2283" spans="1:7" x14ac:dyDescent="0.25">
      <c r="A2283" s="336" t="s">
        <v>37072</v>
      </c>
      <c r="B2283" s="337" t="s">
        <v>37073</v>
      </c>
      <c r="C2283" s="338" t="s">
        <v>9878</v>
      </c>
      <c r="D2283" s="339">
        <v>37.01</v>
      </c>
      <c r="E2283" s="339">
        <v>14.69</v>
      </c>
      <c r="F2283" s="339">
        <v>51.7</v>
      </c>
      <c r="G2283" s="323">
        <v>9</v>
      </c>
    </row>
    <row r="2284" spans="1:7" x14ac:dyDescent="0.25">
      <c r="A2284" s="336" t="s">
        <v>37074</v>
      </c>
      <c r="B2284" s="337" t="s">
        <v>37075</v>
      </c>
      <c r="C2284" s="338" t="s">
        <v>9878</v>
      </c>
      <c r="D2284" s="339">
        <v>45.28</v>
      </c>
      <c r="E2284" s="339">
        <v>14.69</v>
      </c>
      <c r="F2284" s="339">
        <v>59.97</v>
      </c>
      <c r="G2284" s="323">
        <v>9</v>
      </c>
    </row>
    <row r="2285" spans="1:7" x14ac:dyDescent="0.25">
      <c r="A2285" s="336" t="s">
        <v>37076</v>
      </c>
      <c r="B2285" s="337" t="s">
        <v>37077</v>
      </c>
      <c r="C2285" s="338" t="s">
        <v>9878</v>
      </c>
      <c r="D2285" s="339">
        <v>54.57</v>
      </c>
      <c r="E2285" s="339">
        <v>14.69</v>
      </c>
      <c r="F2285" s="339">
        <v>69.260000000000005</v>
      </c>
      <c r="G2285" s="323">
        <v>9</v>
      </c>
    </row>
    <row r="2286" spans="1:7" x14ac:dyDescent="0.25">
      <c r="A2286" s="336" t="s">
        <v>37078</v>
      </c>
      <c r="B2286" s="337" t="s">
        <v>37079</v>
      </c>
      <c r="C2286" s="338"/>
      <c r="D2286" s="339"/>
      <c r="E2286" s="339"/>
      <c r="F2286" s="339"/>
      <c r="G2286" s="323">
        <v>2</v>
      </c>
    </row>
    <row r="2287" spans="1:7" x14ac:dyDescent="0.25">
      <c r="A2287" s="336" t="s">
        <v>37080</v>
      </c>
      <c r="B2287" s="337" t="s">
        <v>37081</v>
      </c>
      <c r="C2287" s="338"/>
      <c r="D2287" s="339"/>
      <c r="E2287" s="339"/>
      <c r="F2287" s="339"/>
      <c r="G2287" s="323">
        <v>5</v>
      </c>
    </row>
    <row r="2288" spans="1:7" x14ac:dyDescent="0.25">
      <c r="A2288" s="336" t="s">
        <v>37082</v>
      </c>
      <c r="B2288" s="337" t="s">
        <v>37083</v>
      </c>
      <c r="C2288" s="338" t="s">
        <v>9690</v>
      </c>
      <c r="D2288" s="339">
        <v>1.63</v>
      </c>
      <c r="E2288" s="339">
        <v>1.68</v>
      </c>
      <c r="F2288" s="339">
        <v>3.31</v>
      </c>
      <c r="G2288" s="323">
        <v>9</v>
      </c>
    </row>
    <row r="2289" spans="1:7" x14ac:dyDescent="0.25">
      <c r="A2289" s="336" t="s">
        <v>37084</v>
      </c>
      <c r="B2289" s="337" t="s">
        <v>37085</v>
      </c>
      <c r="C2289" s="338" t="s">
        <v>9690</v>
      </c>
      <c r="D2289" s="339">
        <v>2.54</v>
      </c>
      <c r="E2289" s="339">
        <v>1.68</v>
      </c>
      <c r="F2289" s="339">
        <v>4.22</v>
      </c>
      <c r="G2289" s="323">
        <v>9</v>
      </c>
    </row>
    <row r="2290" spans="1:7" x14ac:dyDescent="0.25">
      <c r="A2290" s="336" t="s">
        <v>37086</v>
      </c>
      <c r="B2290" s="337" t="s">
        <v>37087</v>
      </c>
      <c r="C2290" s="338" t="s">
        <v>9690</v>
      </c>
      <c r="D2290" s="339">
        <v>4.03</v>
      </c>
      <c r="E2290" s="339">
        <v>2.52</v>
      </c>
      <c r="F2290" s="339">
        <v>6.55</v>
      </c>
      <c r="G2290" s="323">
        <v>9</v>
      </c>
    </row>
    <row r="2291" spans="1:7" x14ac:dyDescent="0.25">
      <c r="A2291" s="336" t="s">
        <v>37088</v>
      </c>
      <c r="B2291" s="337" t="s">
        <v>37089</v>
      </c>
      <c r="C2291" s="338" t="s">
        <v>9690</v>
      </c>
      <c r="D2291" s="339">
        <v>6.54</v>
      </c>
      <c r="E2291" s="339">
        <v>2.94</v>
      </c>
      <c r="F2291" s="339">
        <v>9.48</v>
      </c>
      <c r="G2291" s="323">
        <v>9</v>
      </c>
    </row>
    <row r="2292" spans="1:7" x14ac:dyDescent="0.25">
      <c r="A2292" s="336" t="s">
        <v>37090</v>
      </c>
      <c r="B2292" s="337" t="s">
        <v>37091</v>
      </c>
      <c r="C2292" s="338" t="s">
        <v>9690</v>
      </c>
      <c r="D2292" s="339">
        <v>11.09</v>
      </c>
      <c r="E2292" s="339">
        <v>3.36</v>
      </c>
      <c r="F2292" s="339">
        <v>14.45</v>
      </c>
      <c r="G2292" s="323">
        <v>9</v>
      </c>
    </row>
    <row r="2293" spans="1:7" x14ac:dyDescent="0.25">
      <c r="A2293" s="336" t="s">
        <v>37092</v>
      </c>
      <c r="B2293" s="337" t="s">
        <v>37093</v>
      </c>
      <c r="C2293" s="338"/>
      <c r="D2293" s="339"/>
      <c r="E2293" s="339"/>
      <c r="F2293" s="339"/>
      <c r="G2293" s="323">
        <v>5</v>
      </c>
    </row>
    <row r="2294" spans="1:7" ht="30" x14ac:dyDescent="0.25">
      <c r="A2294" s="336" t="s">
        <v>37094</v>
      </c>
      <c r="B2294" s="337" t="s">
        <v>37095</v>
      </c>
      <c r="C2294" s="338" t="s">
        <v>9690</v>
      </c>
      <c r="D2294" s="339">
        <v>1.6</v>
      </c>
      <c r="E2294" s="339">
        <v>1.68</v>
      </c>
      <c r="F2294" s="339">
        <v>3.28</v>
      </c>
      <c r="G2294" s="323">
        <v>9</v>
      </c>
    </row>
    <row r="2295" spans="1:7" ht="30" x14ac:dyDescent="0.25">
      <c r="A2295" s="336" t="s">
        <v>37096</v>
      </c>
      <c r="B2295" s="337" t="s">
        <v>37097</v>
      </c>
      <c r="C2295" s="338" t="s">
        <v>9690</v>
      </c>
      <c r="D2295" s="339">
        <v>2.68</v>
      </c>
      <c r="E2295" s="339">
        <v>2.1</v>
      </c>
      <c r="F2295" s="339">
        <v>4.78</v>
      </c>
      <c r="G2295" s="323">
        <v>9</v>
      </c>
    </row>
    <row r="2296" spans="1:7" ht="30" x14ac:dyDescent="0.25">
      <c r="A2296" s="336" t="s">
        <v>37098</v>
      </c>
      <c r="B2296" s="337" t="s">
        <v>37099</v>
      </c>
      <c r="C2296" s="338" t="s">
        <v>9690</v>
      </c>
      <c r="D2296" s="339">
        <v>4.2300000000000004</v>
      </c>
      <c r="E2296" s="339">
        <v>2.52</v>
      </c>
      <c r="F2296" s="339">
        <v>6.75</v>
      </c>
      <c r="G2296" s="323">
        <v>9</v>
      </c>
    </row>
    <row r="2297" spans="1:7" ht="30" x14ac:dyDescent="0.25">
      <c r="A2297" s="336" t="s">
        <v>37100</v>
      </c>
      <c r="B2297" s="337" t="s">
        <v>37101</v>
      </c>
      <c r="C2297" s="338" t="s">
        <v>9690</v>
      </c>
      <c r="D2297" s="339">
        <v>6.3</v>
      </c>
      <c r="E2297" s="339">
        <v>2.94</v>
      </c>
      <c r="F2297" s="339">
        <v>9.24</v>
      </c>
      <c r="G2297" s="323">
        <v>9</v>
      </c>
    </row>
    <row r="2298" spans="1:7" ht="30" x14ac:dyDescent="0.25">
      <c r="A2298" s="336" t="s">
        <v>37102</v>
      </c>
      <c r="B2298" s="337" t="s">
        <v>37103</v>
      </c>
      <c r="C2298" s="338" t="s">
        <v>9690</v>
      </c>
      <c r="D2298" s="339">
        <v>9.8000000000000007</v>
      </c>
      <c r="E2298" s="339">
        <v>3.36</v>
      </c>
      <c r="F2298" s="339">
        <v>13.16</v>
      </c>
      <c r="G2298" s="323">
        <v>9</v>
      </c>
    </row>
    <row r="2299" spans="1:7" x14ac:dyDescent="0.25">
      <c r="A2299" s="336" t="s">
        <v>37104</v>
      </c>
      <c r="B2299" s="337" t="s">
        <v>37105</v>
      </c>
      <c r="C2299" s="338"/>
      <c r="D2299" s="339"/>
      <c r="E2299" s="339"/>
      <c r="F2299" s="339"/>
      <c r="G2299" s="323">
        <v>5</v>
      </c>
    </row>
    <row r="2300" spans="1:7" x14ac:dyDescent="0.25">
      <c r="A2300" s="336" t="s">
        <v>37106</v>
      </c>
      <c r="B2300" s="337" t="s">
        <v>37107</v>
      </c>
      <c r="C2300" s="338" t="s">
        <v>9690</v>
      </c>
      <c r="D2300" s="339">
        <v>8.77</v>
      </c>
      <c r="E2300" s="339">
        <v>2.1</v>
      </c>
      <c r="F2300" s="339">
        <v>10.87</v>
      </c>
      <c r="G2300" s="323">
        <v>9</v>
      </c>
    </row>
    <row r="2301" spans="1:7" x14ac:dyDescent="0.25">
      <c r="A2301" s="336" t="s">
        <v>37108</v>
      </c>
      <c r="B2301" s="337" t="s">
        <v>37109</v>
      </c>
      <c r="C2301" s="338" t="s">
        <v>9690</v>
      </c>
      <c r="D2301" s="339">
        <v>14.83</v>
      </c>
      <c r="E2301" s="339">
        <v>2.1</v>
      </c>
      <c r="F2301" s="339">
        <v>16.93</v>
      </c>
      <c r="G2301" s="323">
        <v>9</v>
      </c>
    </row>
    <row r="2302" spans="1:7" x14ac:dyDescent="0.25">
      <c r="A2302" s="336" t="s">
        <v>37110</v>
      </c>
      <c r="B2302" s="337" t="s">
        <v>37111</v>
      </c>
      <c r="C2302" s="338" t="s">
        <v>9690</v>
      </c>
      <c r="D2302" s="339">
        <v>20.52</v>
      </c>
      <c r="E2302" s="339">
        <v>4.2</v>
      </c>
      <c r="F2302" s="339">
        <v>24.72</v>
      </c>
      <c r="G2302" s="323">
        <v>9</v>
      </c>
    </row>
    <row r="2303" spans="1:7" x14ac:dyDescent="0.25">
      <c r="A2303" s="336" t="s">
        <v>37112</v>
      </c>
      <c r="B2303" s="337" t="s">
        <v>37113</v>
      </c>
      <c r="C2303" s="338" t="s">
        <v>9690</v>
      </c>
      <c r="D2303" s="339">
        <v>29.76</v>
      </c>
      <c r="E2303" s="339">
        <v>6.3</v>
      </c>
      <c r="F2303" s="339">
        <v>36.06</v>
      </c>
      <c r="G2303" s="323">
        <v>9</v>
      </c>
    </row>
    <row r="2304" spans="1:7" x14ac:dyDescent="0.25">
      <c r="A2304" s="336" t="s">
        <v>37114</v>
      </c>
      <c r="B2304" s="337" t="s">
        <v>37115</v>
      </c>
      <c r="C2304" s="338" t="s">
        <v>9690</v>
      </c>
      <c r="D2304" s="339">
        <v>45.96</v>
      </c>
      <c r="E2304" s="339">
        <v>8.4</v>
      </c>
      <c r="F2304" s="339">
        <v>54.36</v>
      </c>
      <c r="G2304" s="323">
        <v>9</v>
      </c>
    </row>
    <row r="2305" spans="1:7" x14ac:dyDescent="0.25">
      <c r="A2305" s="336" t="s">
        <v>37116</v>
      </c>
      <c r="B2305" s="337" t="s">
        <v>37117</v>
      </c>
      <c r="C2305" s="338" t="s">
        <v>9690</v>
      </c>
      <c r="D2305" s="339">
        <v>58.94</v>
      </c>
      <c r="E2305" s="339">
        <v>10.5</v>
      </c>
      <c r="F2305" s="339">
        <v>69.44</v>
      </c>
      <c r="G2305" s="323">
        <v>9</v>
      </c>
    </row>
    <row r="2306" spans="1:7" x14ac:dyDescent="0.25">
      <c r="A2306" s="336" t="s">
        <v>37118</v>
      </c>
      <c r="B2306" s="337" t="s">
        <v>37119</v>
      </c>
      <c r="C2306" s="338" t="s">
        <v>9690</v>
      </c>
      <c r="D2306" s="339">
        <v>92.99</v>
      </c>
      <c r="E2306" s="339">
        <v>12.6</v>
      </c>
      <c r="F2306" s="339">
        <v>105.59</v>
      </c>
      <c r="G2306" s="323">
        <v>9</v>
      </c>
    </row>
    <row r="2307" spans="1:7" x14ac:dyDescent="0.25">
      <c r="A2307" s="336" t="s">
        <v>37120</v>
      </c>
      <c r="B2307" s="337" t="s">
        <v>37121</v>
      </c>
      <c r="C2307" s="338" t="s">
        <v>9690</v>
      </c>
      <c r="D2307" s="339">
        <v>184.57</v>
      </c>
      <c r="E2307" s="339">
        <v>18.899999999999999</v>
      </c>
      <c r="F2307" s="339">
        <v>203.47</v>
      </c>
      <c r="G2307" s="323">
        <v>9</v>
      </c>
    </row>
    <row r="2308" spans="1:7" x14ac:dyDescent="0.25">
      <c r="A2308" s="336" t="s">
        <v>37122</v>
      </c>
      <c r="B2308" s="337" t="s">
        <v>37123</v>
      </c>
      <c r="C2308" s="338"/>
      <c r="D2308" s="339"/>
      <c r="E2308" s="339"/>
      <c r="F2308" s="339"/>
      <c r="G2308" s="323">
        <v>5</v>
      </c>
    </row>
    <row r="2309" spans="1:7" ht="30" x14ac:dyDescent="0.25">
      <c r="A2309" s="336" t="s">
        <v>37124</v>
      </c>
      <c r="B2309" s="337" t="s">
        <v>37125</v>
      </c>
      <c r="C2309" s="338" t="s">
        <v>9690</v>
      </c>
      <c r="D2309" s="339">
        <v>215.22</v>
      </c>
      <c r="E2309" s="339">
        <v>37.75</v>
      </c>
      <c r="F2309" s="339">
        <v>252.97</v>
      </c>
      <c r="G2309" s="323">
        <v>9</v>
      </c>
    </row>
    <row r="2310" spans="1:7" x14ac:dyDescent="0.25">
      <c r="A2310" s="336" t="s">
        <v>37126</v>
      </c>
      <c r="B2310" s="337" t="s">
        <v>37127</v>
      </c>
      <c r="C2310" s="338"/>
      <c r="D2310" s="339"/>
      <c r="E2310" s="339"/>
      <c r="F2310" s="339"/>
      <c r="G2310" s="323">
        <v>5</v>
      </c>
    </row>
    <row r="2311" spans="1:7" x14ac:dyDescent="0.25">
      <c r="A2311" s="336" t="s">
        <v>37128</v>
      </c>
      <c r="B2311" s="337" t="s">
        <v>37129</v>
      </c>
      <c r="C2311" s="338" t="s">
        <v>9690</v>
      </c>
      <c r="D2311" s="339">
        <v>57.38</v>
      </c>
      <c r="E2311" s="339">
        <v>22.65</v>
      </c>
      <c r="F2311" s="339">
        <v>80.03</v>
      </c>
      <c r="G2311" s="323">
        <v>9</v>
      </c>
    </row>
    <row r="2312" spans="1:7" x14ac:dyDescent="0.25">
      <c r="A2312" s="336" t="s">
        <v>37130</v>
      </c>
      <c r="B2312" s="337" t="s">
        <v>37131</v>
      </c>
      <c r="C2312" s="338" t="s">
        <v>9690</v>
      </c>
      <c r="D2312" s="339">
        <v>75.709999999999994</v>
      </c>
      <c r="E2312" s="339">
        <v>27.26</v>
      </c>
      <c r="F2312" s="339">
        <v>102.97</v>
      </c>
      <c r="G2312" s="323">
        <v>9</v>
      </c>
    </row>
    <row r="2313" spans="1:7" x14ac:dyDescent="0.25">
      <c r="A2313" s="336" t="s">
        <v>37132</v>
      </c>
      <c r="B2313" s="337" t="s">
        <v>37133</v>
      </c>
      <c r="C2313" s="338" t="s">
        <v>9690</v>
      </c>
      <c r="D2313" s="339">
        <v>96.83</v>
      </c>
      <c r="E2313" s="339">
        <v>37.75</v>
      </c>
      <c r="F2313" s="339">
        <v>134.58000000000001</v>
      </c>
      <c r="G2313" s="323">
        <v>9</v>
      </c>
    </row>
    <row r="2314" spans="1:7" ht="30" x14ac:dyDescent="0.25">
      <c r="A2314" s="336" t="s">
        <v>37134</v>
      </c>
      <c r="B2314" s="337" t="s">
        <v>37135</v>
      </c>
      <c r="C2314" s="338" t="s">
        <v>9690</v>
      </c>
      <c r="D2314" s="339">
        <v>195.01</v>
      </c>
      <c r="E2314" s="339">
        <v>45.29</v>
      </c>
      <c r="F2314" s="339">
        <v>240.3</v>
      </c>
      <c r="G2314" s="323">
        <v>9</v>
      </c>
    </row>
    <row r="2315" spans="1:7" x14ac:dyDescent="0.25">
      <c r="A2315" s="336" t="s">
        <v>37136</v>
      </c>
      <c r="B2315" s="337" t="s">
        <v>37137</v>
      </c>
      <c r="C2315" s="338"/>
      <c r="D2315" s="339"/>
      <c r="E2315" s="339"/>
      <c r="F2315" s="339"/>
      <c r="G2315" s="323">
        <v>5</v>
      </c>
    </row>
    <row r="2316" spans="1:7" x14ac:dyDescent="0.25">
      <c r="A2316" s="336" t="s">
        <v>37138</v>
      </c>
      <c r="B2316" s="337" t="s">
        <v>37139</v>
      </c>
      <c r="C2316" s="338" t="s">
        <v>9878</v>
      </c>
      <c r="D2316" s="339">
        <v>7.21</v>
      </c>
      <c r="E2316" s="339">
        <v>4.2</v>
      </c>
      <c r="F2316" s="339">
        <v>11.41</v>
      </c>
      <c r="G2316" s="323">
        <v>9</v>
      </c>
    </row>
    <row r="2317" spans="1:7" x14ac:dyDescent="0.25">
      <c r="A2317" s="336" t="s">
        <v>37140</v>
      </c>
      <c r="B2317" s="337" t="s">
        <v>37141</v>
      </c>
      <c r="C2317" s="338" t="s">
        <v>9878</v>
      </c>
      <c r="D2317" s="339">
        <v>5.01</v>
      </c>
      <c r="E2317" s="339">
        <v>4.2</v>
      </c>
      <c r="F2317" s="339">
        <v>9.2100000000000009</v>
      </c>
      <c r="G2317" s="323">
        <v>9</v>
      </c>
    </row>
    <row r="2318" spans="1:7" x14ac:dyDescent="0.25">
      <c r="A2318" s="336" t="s">
        <v>37142</v>
      </c>
      <c r="B2318" s="337" t="s">
        <v>37143</v>
      </c>
      <c r="C2318" s="338" t="s">
        <v>9878</v>
      </c>
      <c r="D2318" s="339">
        <v>10.52</v>
      </c>
      <c r="E2318" s="339">
        <v>4.2</v>
      </c>
      <c r="F2318" s="339">
        <v>14.72</v>
      </c>
      <c r="G2318" s="323">
        <v>9</v>
      </c>
    </row>
    <row r="2319" spans="1:7" x14ac:dyDescent="0.25">
      <c r="A2319" s="336" t="s">
        <v>37144</v>
      </c>
      <c r="B2319" s="337" t="s">
        <v>37145</v>
      </c>
      <c r="C2319" s="338" t="s">
        <v>9878</v>
      </c>
      <c r="D2319" s="339">
        <v>10.29</v>
      </c>
      <c r="E2319" s="339">
        <v>4.2</v>
      </c>
      <c r="F2319" s="339">
        <v>14.49</v>
      </c>
      <c r="G2319" s="323">
        <v>9</v>
      </c>
    </row>
    <row r="2320" spans="1:7" x14ac:dyDescent="0.25">
      <c r="A2320" s="336" t="s">
        <v>37146</v>
      </c>
      <c r="B2320" s="337" t="s">
        <v>37147</v>
      </c>
      <c r="C2320" s="338" t="s">
        <v>9878</v>
      </c>
      <c r="D2320" s="339">
        <v>15.01</v>
      </c>
      <c r="E2320" s="339">
        <v>4.2</v>
      </c>
      <c r="F2320" s="339">
        <v>19.21</v>
      </c>
      <c r="G2320" s="323">
        <v>9</v>
      </c>
    </row>
    <row r="2321" spans="1:7" x14ac:dyDescent="0.25">
      <c r="A2321" s="336" t="s">
        <v>37148</v>
      </c>
      <c r="B2321" s="337" t="s">
        <v>37149</v>
      </c>
      <c r="C2321" s="338" t="s">
        <v>9878</v>
      </c>
      <c r="D2321" s="339">
        <v>16.489999999999998</v>
      </c>
      <c r="E2321" s="339">
        <v>4.2</v>
      </c>
      <c r="F2321" s="339">
        <v>20.69</v>
      </c>
      <c r="G2321" s="323">
        <v>9</v>
      </c>
    </row>
    <row r="2322" spans="1:7" x14ac:dyDescent="0.25">
      <c r="A2322" s="336" t="s">
        <v>37150</v>
      </c>
      <c r="B2322" s="337" t="s">
        <v>37151</v>
      </c>
      <c r="C2322" s="338" t="s">
        <v>9878</v>
      </c>
      <c r="D2322" s="339">
        <v>21.61</v>
      </c>
      <c r="E2322" s="339">
        <v>4.2</v>
      </c>
      <c r="F2322" s="339">
        <v>25.81</v>
      </c>
      <c r="G2322" s="323">
        <v>9</v>
      </c>
    </row>
    <row r="2323" spans="1:7" x14ac:dyDescent="0.25">
      <c r="A2323" s="336" t="s">
        <v>37152</v>
      </c>
      <c r="B2323" s="337" t="s">
        <v>37153</v>
      </c>
      <c r="C2323" s="338" t="s">
        <v>9878</v>
      </c>
      <c r="D2323" s="339">
        <v>25.54</v>
      </c>
      <c r="E2323" s="339">
        <v>4.2</v>
      </c>
      <c r="F2323" s="339">
        <v>29.74</v>
      </c>
      <c r="G2323" s="323">
        <v>9</v>
      </c>
    </row>
    <row r="2324" spans="1:7" x14ac:dyDescent="0.25">
      <c r="A2324" s="336" t="s">
        <v>37154</v>
      </c>
      <c r="B2324" s="337" t="s">
        <v>37155</v>
      </c>
      <c r="C2324" s="338"/>
      <c r="D2324" s="339"/>
      <c r="E2324" s="339"/>
      <c r="F2324" s="339"/>
      <c r="G2324" s="323">
        <v>5</v>
      </c>
    </row>
    <row r="2325" spans="1:7" x14ac:dyDescent="0.25">
      <c r="A2325" s="336" t="s">
        <v>37156</v>
      </c>
      <c r="B2325" s="337" t="s">
        <v>37157</v>
      </c>
      <c r="C2325" s="338" t="s">
        <v>9878</v>
      </c>
      <c r="D2325" s="339">
        <v>0.87</v>
      </c>
      <c r="E2325" s="339">
        <v>3.36</v>
      </c>
      <c r="F2325" s="339">
        <v>4.2300000000000004</v>
      </c>
      <c r="G2325" s="323">
        <v>9</v>
      </c>
    </row>
    <row r="2326" spans="1:7" x14ac:dyDescent="0.25">
      <c r="A2326" s="336" t="s">
        <v>37158</v>
      </c>
      <c r="B2326" s="337" t="s">
        <v>37159</v>
      </c>
      <c r="C2326" s="338" t="s">
        <v>9878</v>
      </c>
      <c r="D2326" s="339">
        <v>5.42</v>
      </c>
      <c r="E2326" s="339">
        <v>6.3</v>
      </c>
      <c r="F2326" s="339">
        <v>11.72</v>
      </c>
      <c r="G2326" s="323">
        <v>9</v>
      </c>
    </row>
    <row r="2327" spans="1:7" x14ac:dyDescent="0.25">
      <c r="A2327" s="336" t="s">
        <v>37160</v>
      </c>
      <c r="B2327" s="337" t="s">
        <v>37161</v>
      </c>
      <c r="C2327" s="338" t="s">
        <v>9878</v>
      </c>
      <c r="D2327" s="339">
        <v>7.69</v>
      </c>
      <c r="E2327" s="339">
        <v>6.3</v>
      </c>
      <c r="F2327" s="339">
        <v>13.99</v>
      </c>
      <c r="G2327" s="323">
        <v>9</v>
      </c>
    </row>
    <row r="2328" spans="1:7" x14ac:dyDescent="0.25">
      <c r="A2328" s="336" t="s">
        <v>37162</v>
      </c>
      <c r="B2328" s="337" t="s">
        <v>37163</v>
      </c>
      <c r="C2328" s="338" t="s">
        <v>9878</v>
      </c>
      <c r="D2328" s="339">
        <v>8.0500000000000007</v>
      </c>
      <c r="E2328" s="339">
        <v>6.3</v>
      </c>
      <c r="F2328" s="339">
        <v>14.35</v>
      </c>
      <c r="G2328" s="323">
        <v>9</v>
      </c>
    </row>
    <row r="2329" spans="1:7" x14ac:dyDescent="0.25">
      <c r="A2329" s="336" t="s">
        <v>37164</v>
      </c>
      <c r="B2329" s="337" t="s">
        <v>37165</v>
      </c>
      <c r="C2329" s="338" t="s">
        <v>9878</v>
      </c>
      <c r="D2329" s="339">
        <v>8.6199999999999992</v>
      </c>
      <c r="E2329" s="339">
        <v>6.3</v>
      </c>
      <c r="F2329" s="339">
        <v>14.92</v>
      </c>
      <c r="G2329" s="323">
        <v>9</v>
      </c>
    </row>
    <row r="2330" spans="1:7" x14ac:dyDescent="0.25">
      <c r="A2330" s="336" t="s">
        <v>37166</v>
      </c>
      <c r="B2330" s="337" t="s">
        <v>37167</v>
      </c>
      <c r="C2330" s="338" t="s">
        <v>9878</v>
      </c>
      <c r="D2330" s="339">
        <v>13.6</v>
      </c>
      <c r="E2330" s="339">
        <v>6.3</v>
      </c>
      <c r="F2330" s="339">
        <v>19.899999999999999</v>
      </c>
      <c r="G2330" s="323">
        <v>9</v>
      </c>
    </row>
    <row r="2331" spans="1:7" x14ac:dyDescent="0.25">
      <c r="A2331" s="336" t="s">
        <v>37168</v>
      </c>
      <c r="B2331" s="337" t="s">
        <v>37169</v>
      </c>
      <c r="C2331" s="338" t="s">
        <v>9878</v>
      </c>
      <c r="D2331" s="339">
        <v>13.32</v>
      </c>
      <c r="E2331" s="339">
        <v>6.3</v>
      </c>
      <c r="F2331" s="339">
        <v>19.62</v>
      </c>
      <c r="G2331" s="323">
        <v>9</v>
      </c>
    </row>
    <row r="2332" spans="1:7" x14ac:dyDescent="0.25">
      <c r="A2332" s="336" t="s">
        <v>37170</v>
      </c>
      <c r="B2332" s="337" t="s">
        <v>37171</v>
      </c>
      <c r="C2332" s="338" t="s">
        <v>9878</v>
      </c>
      <c r="D2332" s="339">
        <v>20.91</v>
      </c>
      <c r="E2332" s="339">
        <v>6.3</v>
      </c>
      <c r="F2332" s="339">
        <v>27.21</v>
      </c>
      <c r="G2332" s="323">
        <v>9</v>
      </c>
    </row>
    <row r="2333" spans="1:7" x14ac:dyDescent="0.25">
      <c r="A2333" s="336" t="s">
        <v>37172</v>
      </c>
      <c r="B2333" s="337" t="s">
        <v>37173</v>
      </c>
      <c r="C2333" s="338" t="s">
        <v>9878</v>
      </c>
      <c r="D2333" s="339">
        <v>27.91</v>
      </c>
      <c r="E2333" s="339">
        <v>8.4</v>
      </c>
      <c r="F2333" s="339">
        <v>36.31</v>
      </c>
      <c r="G2333" s="323">
        <v>9</v>
      </c>
    </row>
    <row r="2334" spans="1:7" x14ac:dyDescent="0.25">
      <c r="A2334" s="336" t="s">
        <v>37174</v>
      </c>
      <c r="B2334" s="337" t="s">
        <v>37175</v>
      </c>
      <c r="C2334" s="338" t="s">
        <v>9878</v>
      </c>
      <c r="D2334" s="339">
        <v>29.1</v>
      </c>
      <c r="E2334" s="339">
        <v>8.4</v>
      </c>
      <c r="F2334" s="339">
        <v>37.5</v>
      </c>
      <c r="G2334" s="323">
        <v>9</v>
      </c>
    </row>
    <row r="2335" spans="1:7" x14ac:dyDescent="0.25">
      <c r="A2335" s="336" t="s">
        <v>37176</v>
      </c>
      <c r="B2335" s="337" t="s">
        <v>37177</v>
      </c>
      <c r="C2335" s="338" t="s">
        <v>9878</v>
      </c>
      <c r="D2335" s="339">
        <v>40.380000000000003</v>
      </c>
      <c r="E2335" s="339">
        <v>8.4</v>
      </c>
      <c r="F2335" s="339">
        <v>48.78</v>
      </c>
      <c r="G2335" s="323">
        <v>9</v>
      </c>
    </row>
    <row r="2336" spans="1:7" x14ac:dyDescent="0.25">
      <c r="A2336" s="336" t="s">
        <v>37178</v>
      </c>
      <c r="B2336" s="337" t="s">
        <v>37179</v>
      </c>
      <c r="C2336" s="338" t="s">
        <v>9878</v>
      </c>
      <c r="D2336" s="339">
        <v>42.07</v>
      </c>
      <c r="E2336" s="339">
        <v>8.4</v>
      </c>
      <c r="F2336" s="339">
        <v>50.47</v>
      </c>
      <c r="G2336" s="323">
        <v>9</v>
      </c>
    </row>
    <row r="2337" spans="1:7" x14ac:dyDescent="0.25">
      <c r="A2337" s="336" t="s">
        <v>37180</v>
      </c>
      <c r="B2337" s="337" t="s">
        <v>37181</v>
      </c>
      <c r="C2337" s="338"/>
      <c r="D2337" s="339"/>
      <c r="E2337" s="339"/>
      <c r="F2337" s="339"/>
      <c r="G2337" s="323">
        <v>5</v>
      </c>
    </row>
    <row r="2338" spans="1:7" ht="30" x14ac:dyDescent="0.25">
      <c r="A2338" s="336" t="s">
        <v>37182</v>
      </c>
      <c r="B2338" s="337" t="s">
        <v>37183</v>
      </c>
      <c r="C2338" s="338" t="s">
        <v>9690</v>
      </c>
      <c r="D2338" s="339">
        <v>6.01</v>
      </c>
      <c r="E2338" s="339">
        <v>6.3</v>
      </c>
      <c r="F2338" s="339">
        <v>12.31</v>
      </c>
      <c r="G2338" s="323">
        <v>9</v>
      </c>
    </row>
    <row r="2339" spans="1:7" ht="30" x14ac:dyDescent="0.25">
      <c r="A2339" s="336" t="s">
        <v>37184</v>
      </c>
      <c r="B2339" s="337" t="s">
        <v>37185</v>
      </c>
      <c r="C2339" s="338" t="s">
        <v>9690</v>
      </c>
      <c r="D2339" s="339">
        <v>11.33</v>
      </c>
      <c r="E2339" s="339">
        <v>6.3</v>
      </c>
      <c r="F2339" s="339">
        <v>17.63</v>
      </c>
      <c r="G2339" s="323">
        <v>9</v>
      </c>
    </row>
    <row r="2340" spans="1:7" ht="30" x14ac:dyDescent="0.25">
      <c r="A2340" s="336" t="s">
        <v>37186</v>
      </c>
      <c r="B2340" s="337" t="s">
        <v>37187</v>
      </c>
      <c r="C2340" s="338" t="s">
        <v>9690</v>
      </c>
      <c r="D2340" s="339">
        <v>26.2</v>
      </c>
      <c r="E2340" s="339">
        <v>6.3</v>
      </c>
      <c r="F2340" s="339">
        <v>32.5</v>
      </c>
      <c r="G2340" s="323">
        <v>9</v>
      </c>
    </row>
    <row r="2341" spans="1:7" x14ac:dyDescent="0.25">
      <c r="A2341" s="336" t="s">
        <v>37188</v>
      </c>
      <c r="B2341" s="337" t="s">
        <v>37189</v>
      </c>
      <c r="C2341" s="338" t="s">
        <v>9690</v>
      </c>
      <c r="D2341" s="339">
        <v>0.67</v>
      </c>
      <c r="E2341" s="339">
        <v>3.36</v>
      </c>
      <c r="F2341" s="339">
        <v>4.03</v>
      </c>
      <c r="G2341" s="323">
        <v>9</v>
      </c>
    </row>
    <row r="2342" spans="1:7" ht="30" x14ac:dyDescent="0.25">
      <c r="A2342" s="336" t="s">
        <v>40803</v>
      </c>
      <c r="B2342" s="337" t="s">
        <v>40832</v>
      </c>
      <c r="C2342" s="338" t="s">
        <v>9690</v>
      </c>
      <c r="D2342" s="339">
        <v>1.61</v>
      </c>
      <c r="E2342" s="339">
        <v>3.36</v>
      </c>
      <c r="F2342" s="339">
        <v>4.97</v>
      </c>
      <c r="G2342" s="323">
        <v>9</v>
      </c>
    </row>
    <row r="2343" spans="1:7" x14ac:dyDescent="0.25">
      <c r="A2343" s="336" t="s">
        <v>37190</v>
      </c>
      <c r="B2343" s="337" t="s">
        <v>37191</v>
      </c>
      <c r="C2343" s="338" t="s">
        <v>9690</v>
      </c>
      <c r="D2343" s="339">
        <v>2.5099999999999998</v>
      </c>
      <c r="E2343" s="339">
        <v>12.6</v>
      </c>
      <c r="F2343" s="339">
        <v>15.11</v>
      </c>
      <c r="G2343" s="323">
        <v>9</v>
      </c>
    </row>
    <row r="2344" spans="1:7" ht="30" x14ac:dyDescent="0.25">
      <c r="A2344" s="336" t="s">
        <v>37192</v>
      </c>
      <c r="B2344" s="337" t="s">
        <v>37193</v>
      </c>
      <c r="C2344" s="338" t="s">
        <v>9690</v>
      </c>
      <c r="D2344" s="339">
        <v>5.97</v>
      </c>
      <c r="E2344" s="339">
        <v>5.04</v>
      </c>
      <c r="F2344" s="339">
        <v>11.01</v>
      </c>
      <c r="G2344" s="323">
        <v>9</v>
      </c>
    </row>
    <row r="2345" spans="1:7" ht="30" x14ac:dyDescent="0.25">
      <c r="A2345" s="336" t="s">
        <v>37194</v>
      </c>
      <c r="B2345" s="337" t="s">
        <v>37195</v>
      </c>
      <c r="C2345" s="338" t="s">
        <v>9690</v>
      </c>
      <c r="D2345" s="339">
        <v>3.6</v>
      </c>
      <c r="E2345" s="339">
        <v>4.2</v>
      </c>
      <c r="F2345" s="339">
        <v>7.8</v>
      </c>
      <c r="G2345" s="323">
        <v>9</v>
      </c>
    </row>
    <row r="2346" spans="1:7" ht="30" x14ac:dyDescent="0.25">
      <c r="A2346" s="336" t="s">
        <v>37196</v>
      </c>
      <c r="B2346" s="337" t="s">
        <v>37197</v>
      </c>
      <c r="C2346" s="338" t="s">
        <v>9690</v>
      </c>
      <c r="D2346" s="339">
        <v>13.44</v>
      </c>
      <c r="E2346" s="339">
        <v>5.46</v>
      </c>
      <c r="F2346" s="339">
        <v>18.899999999999999</v>
      </c>
      <c r="G2346" s="323">
        <v>9</v>
      </c>
    </row>
    <row r="2347" spans="1:7" ht="30" x14ac:dyDescent="0.25">
      <c r="A2347" s="336" t="s">
        <v>37198</v>
      </c>
      <c r="B2347" s="337" t="s">
        <v>37199</v>
      </c>
      <c r="C2347" s="338" t="s">
        <v>9690</v>
      </c>
      <c r="D2347" s="339">
        <v>27.51</v>
      </c>
      <c r="E2347" s="339">
        <v>6.72</v>
      </c>
      <c r="F2347" s="339">
        <v>34.229999999999997</v>
      </c>
      <c r="G2347" s="323">
        <v>9</v>
      </c>
    </row>
    <row r="2348" spans="1:7" ht="30" x14ac:dyDescent="0.25">
      <c r="A2348" s="336" t="s">
        <v>37200</v>
      </c>
      <c r="B2348" s="337" t="s">
        <v>37201</v>
      </c>
      <c r="C2348" s="338" t="s">
        <v>9690</v>
      </c>
      <c r="D2348" s="339">
        <v>55.25</v>
      </c>
      <c r="E2348" s="339">
        <v>8.82</v>
      </c>
      <c r="F2348" s="339">
        <v>64.069999999999993</v>
      </c>
      <c r="G2348" s="323">
        <v>9</v>
      </c>
    </row>
    <row r="2349" spans="1:7" ht="30" x14ac:dyDescent="0.25">
      <c r="A2349" s="336" t="s">
        <v>37202</v>
      </c>
      <c r="B2349" s="337" t="s">
        <v>37203</v>
      </c>
      <c r="C2349" s="338" t="s">
        <v>9690</v>
      </c>
      <c r="D2349" s="339">
        <v>11.05</v>
      </c>
      <c r="E2349" s="339">
        <v>5.04</v>
      </c>
      <c r="F2349" s="339">
        <v>16.09</v>
      </c>
      <c r="G2349" s="323">
        <v>9</v>
      </c>
    </row>
    <row r="2350" spans="1:7" ht="30" x14ac:dyDescent="0.25">
      <c r="A2350" s="336" t="s">
        <v>37204</v>
      </c>
      <c r="B2350" s="337" t="s">
        <v>37205</v>
      </c>
      <c r="C2350" s="338" t="s">
        <v>9690</v>
      </c>
      <c r="D2350" s="339">
        <v>16.88</v>
      </c>
      <c r="E2350" s="339">
        <v>5.46</v>
      </c>
      <c r="F2350" s="339">
        <v>22.34</v>
      </c>
      <c r="G2350" s="323">
        <v>9</v>
      </c>
    </row>
    <row r="2351" spans="1:7" ht="30" x14ac:dyDescent="0.25">
      <c r="A2351" s="336" t="s">
        <v>37206</v>
      </c>
      <c r="B2351" s="337" t="s">
        <v>37207</v>
      </c>
      <c r="C2351" s="338" t="s">
        <v>9690</v>
      </c>
      <c r="D2351" s="339">
        <v>30.27</v>
      </c>
      <c r="E2351" s="339">
        <v>6.72</v>
      </c>
      <c r="F2351" s="339">
        <v>36.99</v>
      </c>
      <c r="G2351" s="323">
        <v>9</v>
      </c>
    </row>
    <row r="2352" spans="1:7" ht="30" x14ac:dyDescent="0.25">
      <c r="A2352" s="336" t="s">
        <v>37208</v>
      </c>
      <c r="B2352" s="337" t="s">
        <v>37209</v>
      </c>
      <c r="C2352" s="338" t="s">
        <v>9690</v>
      </c>
      <c r="D2352" s="339">
        <v>11.07</v>
      </c>
      <c r="E2352" s="339">
        <v>5.04</v>
      </c>
      <c r="F2352" s="339">
        <v>16.11</v>
      </c>
      <c r="G2352" s="323">
        <v>9</v>
      </c>
    </row>
    <row r="2353" spans="1:7" ht="30" x14ac:dyDescent="0.25">
      <c r="A2353" s="336" t="s">
        <v>37210</v>
      </c>
      <c r="B2353" s="337" t="s">
        <v>37211</v>
      </c>
      <c r="C2353" s="338" t="s">
        <v>9690</v>
      </c>
      <c r="D2353" s="339">
        <v>18.87</v>
      </c>
      <c r="E2353" s="339">
        <v>5.46</v>
      </c>
      <c r="F2353" s="339">
        <v>24.33</v>
      </c>
      <c r="G2353" s="323">
        <v>9</v>
      </c>
    </row>
    <row r="2354" spans="1:7" ht="30" x14ac:dyDescent="0.25">
      <c r="A2354" s="336" t="s">
        <v>37212</v>
      </c>
      <c r="B2354" s="337" t="s">
        <v>37213</v>
      </c>
      <c r="C2354" s="338" t="s">
        <v>9690</v>
      </c>
      <c r="D2354" s="339">
        <v>42.65</v>
      </c>
      <c r="E2354" s="339">
        <v>6.72</v>
      </c>
      <c r="F2354" s="339">
        <v>49.37</v>
      </c>
      <c r="G2354" s="323">
        <v>9</v>
      </c>
    </row>
    <row r="2355" spans="1:7" x14ac:dyDescent="0.25">
      <c r="A2355" s="336" t="s">
        <v>37214</v>
      </c>
      <c r="B2355" s="337" t="s">
        <v>37215</v>
      </c>
      <c r="C2355" s="338"/>
      <c r="D2355" s="339"/>
      <c r="E2355" s="339"/>
      <c r="F2355" s="339"/>
      <c r="G2355" s="323">
        <v>5</v>
      </c>
    </row>
    <row r="2356" spans="1:7" ht="30" x14ac:dyDescent="0.25">
      <c r="A2356" s="336" t="s">
        <v>37216</v>
      </c>
      <c r="B2356" s="337" t="s">
        <v>37217</v>
      </c>
      <c r="C2356" s="338" t="s">
        <v>9690</v>
      </c>
      <c r="D2356" s="339">
        <v>5.43</v>
      </c>
      <c r="E2356" s="339">
        <v>4.2</v>
      </c>
      <c r="F2356" s="339">
        <v>9.6300000000000008</v>
      </c>
      <c r="G2356" s="323">
        <v>9</v>
      </c>
    </row>
    <row r="2357" spans="1:7" ht="30" x14ac:dyDescent="0.25">
      <c r="A2357" s="336" t="s">
        <v>37218</v>
      </c>
      <c r="B2357" s="337" t="s">
        <v>37219</v>
      </c>
      <c r="C2357" s="338" t="s">
        <v>9690</v>
      </c>
      <c r="D2357" s="339">
        <v>6.96</v>
      </c>
      <c r="E2357" s="339">
        <v>4.2</v>
      </c>
      <c r="F2357" s="339">
        <v>11.16</v>
      </c>
      <c r="G2357" s="323">
        <v>9</v>
      </c>
    </row>
    <row r="2358" spans="1:7" ht="30" x14ac:dyDescent="0.25">
      <c r="A2358" s="336" t="s">
        <v>37220</v>
      </c>
      <c r="B2358" s="337" t="s">
        <v>37221</v>
      </c>
      <c r="C2358" s="338" t="s">
        <v>9690</v>
      </c>
      <c r="D2358" s="339">
        <v>7.16</v>
      </c>
      <c r="E2358" s="339">
        <v>4.2</v>
      </c>
      <c r="F2358" s="339">
        <v>11.36</v>
      </c>
      <c r="G2358" s="323">
        <v>9</v>
      </c>
    </row>
    <row r="2359" spans="1:7" x14ac:dyDescent="0.25">
      <c r="A2359" s="336" t="s">
        <v>37222</v>
      </c>
      <c r="B2359" s="337" t="s">
        <v>37223</v>
      </c>
      <c r="C2359" s="338"/>
      <c r="D2359" s="339"/>
      <c r="E2359" s="339"/>
      <c r="F2359" s="339"/>
      <c r="G2359" s="323">
        <v>5</v>
      </c>
    </row>
    <row r="2360" spans="1:7" x14ac:dyDescent="0.25">
      <c r="A2360" s="336" t="s">
        <v>37224</v>
      </c>
      <c r="B2360" s="337" t="s">
        <v>37225</v>
      </c>
      <c r="C2360" s="338" t="s">
        <v>9690</v>
      </c>
      <c r="D2360" s="339">
        <v>10.26</v>
      </c>
      <c r="E2360" s="339">
        <v>6.05</v>
      </c>
      <c r="F2360" s="339">
        <v>16.309999999999999</v>
      </c>
      <c r="G2360" s="323">
        <v>9</v>
      </c>
    </row>
    <row r="2361" spans="1:7" x14ac:dyDescent="0.25">
      <c r="A2361" s="336" t="s">
        <v>37226</v>
      </c>
      <c r="B2361" s="337" t="s">
        <v>37227</v>
      </c>
      <c r="C2361" s="338" t="s">
        <v>9690</v>
      </c>
      <c r="D2361" s="339">
        <v>4.05</v>
      </c>
      <c r="E2361" s="339">
        <v>6.05</v>
      </c>
      <c r="F2361" s="339">
        <v>10.1</v>
      </c>
      <c r="G2361" s="323">
        <v>9</v>
      </c>
    </row>
    <row r="2362" spans="1:7" x14ac:dyDescent="0.25">
      <c r="A2362" s="336" t="s">
        <v>37228</v>
      </c>
      <c r="B2362" s="337" t="s">
        <v>37229</v>
      </c>
      <c r="C2362" s="338"/>
      <c r="D2362" s="339"/>
      <c r="E2362" s="339"/>
      <c r="F2362" s="339"/>
      <c r="G2362" s="323">
        <v>5</v>
      </c>
    </row>
    <row r="2363" spans="1:7" x14ac:dyDescent="0.25">
      <c r="A2363" s="336" t="s">
        <v>37230</v>
      </c>
      <c r="B2363" s="337" t="s">
        <v>37231</v>
      </c>
      <c r="C2363" s="338" t="s">
        <v>9690</v>
      </c>
      <c r="D2363" s="339">
        <v>4.18</v>
      </c>
      <c r="E2363" s="339">
        <v>6.05</v>
      </c>
      <c r="F2363" s="339">
        <v>10.23</v>
      </c>
      <c r="G2363" s="323">
        <v>9</v>
      </c>
    </row>
    <row r="2364" spans="1:7" x14ac:dyDescent="0.25">
      <c r="A2364" s="336" t="s">
        <v>37232</v>
      </c>
      <c r="B2364" s="337" t="s">
        <v>37233</v>
      </c>
      <c r="C2364" s="338" t="s">
        <v>9690</v>
      </c>
      <c r="D2364" s="339">
        <v>8.3800000000000008</v>
      </c>
      <c r="E2364" s="339">
        <v>6.05</v>
      </c>
      <c r="F2364" s="339">
        <v>14.43</v>
      </c>
      <c r="G2364" s="323">
        <v>9</v>
      </c>
    </row>
    <row r="2365" spans="1:7" x14ac:dyDescent="0.25">
      <c r="A2365" s="336" t="s">
        <v>37234</v>
      </c>
      <c r="B2365" s="337" t="s">
        <v>37235</v>
      </c>
      <c r="C2365" s="338"/>
      <c r="D2365" s="339"/>
      <c r="E2365" s="339"/>
      <c r="F2365" s="339"/>
      <c r="G2365" s="323">
        <v>5</v>
      </c>
    </row>
    <row r="2366" spans="1:7" x14ac:dyDescent="0.25">
      <c r="A2366" s="336" t="s">
        <v>37236</v>
      </c>
      <c r="B2366" s="337" t="s">
        <v>37237</v>
      </c>
      <c r="C2366" s="338" t="s">
        <v>9690</v>
      </c>
      <c r="D2366" s="339">
        <v>2.75</v>
      </c>
      <c r="E2366" s="339">
        <v>4.62</v>
      </c>
      <c r="F2366" s="339">
        <v>7.37</v>
      </c>
      <c r="G2366" s="323">
        <v>9</v>
      </c>
    </row>
    <row r="2367" spans="1:7" x14ac:dyDescent="0.25">
      <c r="A2367" s="336" t="s">
        <v>37238</v>
      </c>
      <c r="B2367" s="337" t="s">
        <v>37239</v>
      </c>
      <c r="C2367" s="338" t="s">
        <v>9690</v>
      </c>
      <c r="D2367" s="339">
        <v>12.31</v>
      </c>
      <c r="E2367" s="339">
        <v>4.62</v>
      </c>
      <c r="F2367" s="339">
        <v>16.93</v>
      </c>
      <c r="G2367" s="323">
        <v>9</v>
      </c>
    </row>
    <row r="2368" spans="1:7" x14ac:dyDescent="0.25">
      <c r="A2368" s="336" t="s">
        <v>37240</v>
      </c>
      <c r="B2368" s="337" t="s">
        <v>37241</v>
      </c>
      <c r="C2368" s="338" t="s">
        <v>9690</v>
      </c>
      <c r="D2368" s="339">
        <v>5.47</v>
      </c>
      <c r="E2368" s="339">
        <v>3.57</v>
      </c>
      <c r="F2368" s="339">
        <v>9.0399999999999991</v>
      </c>
      <c r="G2368" s="323">
        <v>9</v>
      </c>
    </row>
    <row r="2369" spans="1:7" x14ac:dyDescent="0.25">
      <c r="A2369" s="336" t="s">
        <v>37242</v>
      </c>
      <c r="B2369" s="337" t="s">
        <v>37243</v>
      </c>
      <c r="C2369" s="338" t="s">
        <v>9690</v>
      </c>
      <c r="D2369" s="339">
        <v>3.05</v>
      </c>
      <c r="E2369" s="339">
        <v>4.62</v>
      </c>
      <c r="F2369" s="339">
        <v>7.67</v>
      </c>
      <c r="G2369" s="323">
        <v>9</v>
      </c>
    </row>
    <row r="2370" spans="1:7" x14ac:dyDescent="0.25">
      <c r="A2370" s="336" t="s">
        <v>37244</v>
      </c>
      <c r="B2370" s="337" t="s">
        <v>37245</v>
      </c>
      <c r="C2370" s="338" t="s">
        <v>9690</v>
      </c>
      <c r="D2370" s="339">
        <v>2.88</v>
      </c>
      <c r="E2370" s="339">
        <v>3.57</v>
      </c>
      <c r="F2370" s="339">
        <v>6.45</v>
      </c>
      <c r="G2370" s="323">
        <v>9</v>
      </c>
    </row>
    <row r="2371" spans="1:7" x14ac:dyDescent="0.25">
      <c r="A2371" s="336" t="s">
        <v>37246</v>
      </c>
      <c r="B2371" s="337" t="s">
        <v>37247</v>
      </c>
      <c r="C2371" s="338" t="s">
        <v>9690</v>
      </c>
      <c r="D2371" s="339">
        <v>20.440000000000001</v>
      </c>
      <c r="E2371" s="339">
        <v>4.62</v>
      </c>
      <c r="F2371" s="339">
        <v>25.06</v>
      </c>
      <c r="G2371" s="323">
        <v>9</v>
      </c>
    </row>
    <row r="2372" spans="1:7" x14ac:dyDescent="0.25">
      <c r="A2372" s="336" t="s">
        <v>37248</v>
      </c>
      <c r="B2372" s="337" t="s">
        <v>37249</v>
      </c>
      <c r="C2372" s="338" t="s">
        <v>9690</v>
      </c>
      <c r="D2372" s="339">
        <v>4.03</v>
      </c>
      <c r="E2372" s="339">
        <v>4.62</v>
      </c>
      <c r="F2372" s="339">
        <v>8.65</v>
      </c>
      <c r="G2372" s="323">
        <v>9</v>
      </c>
    </row>
    <row r="2373" spans="1:7" x14ac:dyDescent="0.25">
      <c r="A2373" s="336" t="s">
        <v>37250</v>
      </c>
      <c r="B2373" s="337" t="s">
        <v>37251</v>
      </c>
      <c r="C2373" s="338"/>
      <c r="D2373" s="339"/>
      <c r="E2373" s="339"/>
      <c r="F2373" s="339"/>
      <c r="G2373" s="323">
        <v>5</v>
      </c>
    </row>
    <row r="2374" spans="1:7" x14ac:dyDescent="0.25">
      <c r="A2374" s="336" t="s">
        <v>37252</v>
      </c>
      <c r="B2374" s="337" t="s">
        <v>37253</v>
      </c>
      <c r="C2374" s="338" t="s">
        <v>9878</v>
      </c>
      <c r="D2374" s="339">
        <v>9.9499999999999993</v>
      </c>
      <c r="E2374" s="339">
        <v>7</v>
      </c>
      <c r="F2374" s="339">
        <v>16.95</v>
      </c>
      <c r="G2374" s="323">
        <v>9</v>
      </c>
    </row>
    <row r="2375" spans="1:7" ht="30" x14ac:dyDescent="0.25">
      <c r="A2375" s="336" t="s">
        <v>37254</v>
      </c>
      <c r="B2375" s="337" t="s">
        <v>37255</v>
      </c>
      <c r="C2375" s="338" t="s">
        <v>9690</v>
      </c>
      <c r="D2375" s="339"/>
      <c r="E2375" s="339">
        <v>6.05</v>
      </c>
      <c r="F2375" s="339">
        <v>6.05</v>
      </c>
      <c r="G2375" s="323">
        <v>9</v>
      </c>
    </row>
    <row r="2376" spans="1:7" ht="30" x14ac:dyDescent="0.25">
      <c r="A2376" s="336" t="s">
        <v>37256</v>
      </c>
      <c r="B2376" s="337" t="s">
        <v>37257</v>
      </c>
      <c r="C2376" s="338" t="s">
        <v>9690</v>
      </c>
      <c r="D2376" s="339"/>
      <c r="E2376" s="339">
        <v>12.08</v>
      </c>
      <c r="F2376" s="339">
        <v>12.08</v>
      </c>
      <c r="G2376" s="323">
        <v>9</v>
      </c>
    </row>
    <row r="2377" spans="1:7" x14ac:dyDescent="0.25">
      <c r="A2377" s="336" t="s">
        <v>37258</v>
      </c>
      <c r="B2377" s="337" t="s">
        <v>37259</v>
      </c>
      <c r="C2377" s="338"/>
      <c r="D2377" s="339"/>
      <c r="E2377" s="339"/>
      <c r="F2377" s="339"/>
      <c r="G2377" s="323">
        <v>5</v>
      </c>
    </row>
    <row r="2378" spans="1:7" ht="30" x14ac:dyDescent="0.25">
      <c r="A2378" s="336" t="s">
        <v>37260</v>
      </c>
      <c r="B2378" s="337" t="s">
        <v>37261</v>
      </c>
      <c r="C2378" s="338" t="s">
        <v>9690</v>
      </c>
      <c r="D2378" s="339">
        <v>1.71</v>
      </c>
      <c r="E2378" s="339">
        <v>0.84</v>
      </c>
      <c r="F2378" s="339">
        <v>2.5499999999999998</v>
      </c>
      <c r="G2378" s="323">
        <v>9</v>
      </c>
    </row>
    <row r="2379" spans="1:7" ht="30" x14ac:dyDescent="0.25">
      <c r="A2379" s="336" t="s">
        <v>37262</v>
      </c>
      <c r="B2379" s="337" t="s">
        <v>37263</v>
      </c>
      <c r="C2379" s="338" t="s">
        <v>9690</v>
      </c>
      <c r="D2379" s="339">
        <v>2.56</v>
      </c>
      <c r="E2379" s="339">
        <v>0.84</v>
      </c>
      <c r="F2379" s="339">
        <v>3.4</v>
      </c>
      <c r="G2379" s="323">
        <v>9</v>
      </c>
    </row>
    <row r="2380" spans="1:7" ht="30" x14ac:dyDescent="0.25">
      <c r="A2380" s="336" t="s">
        <v>37264</v>
      </c>
      <c r="B2380" s="337" t="s">
        <v>37265</v>
      </c>
      <c r="C2380" s="338" t="s">
        <v>9690</v>
      </c>
      <c r="D2380" s="339">
        <v>4.05</v>
      </c>
      <c r="E2380" s="339">
        <v>0.84</v>
      </c>
      <c r="F2380" s="339">
        <v>4.8899999999999997</v>
      </c>
      <c r="G2380" s="323">
        <v>9</v>
      </c>
    </row>
    <row r="2381" spans="1:7" ht="30" x14ac:dyDescent="0.25">
      <c r="A2381" s="336" t="s">
        <v>37266</v>
      </c>
      <c r="B2381" s="337" t="s">
        <v>37267</v>
      </c>
      <c r="C2381" s="338" t="s">
        <v>9690</v>
      </c>
      <c r="D2381" s="339">
        <v>5.63</v>
      </c>
      <c r="E2381" s="339">
        <v>0.84</v>
      </c>
      <c r="F2381" s="339">
        <v>6.47</v>
      </c>
      <c r="G2381" s="323">
        <v>9</v>
      </c>
    </row>
    <row r="2382" spans="1:7" ht="30" x14ac:dyDescent="0.25">
      <c r="A2382" s="336" t="s">
        <v>37268</v>
      </c>
      <c r="B2382" s="337" t="s">
        <v>37269</v>
      </c>
      <c r="C2382" s="338" t="s">
        <v>9690</v>
      </c>
      <c r="D2382" s="339">
        <v>9.42</v>
      </c>
      <c r="E2382" s="339">
        <v>3.36</v>
      </c>
      <c r="F2382" s="339">
        <v>12.78</v>
      </c>
      <c r="G2382" s="323">
        <v>9</v>
      </c>
    </row>
    <row r="2383" spans="1:7" ht="30" x14ac:dyDescent="0.25">
      <c r="A2383" s="336" t="s">
        <v>37270</v>
      </c>
      <c r="B2383" s="337" t="s">
        <v>37271</v>
      </c>
      <c r="C2383" s="338" t="s">
        <v>9690</v>
      </c>
      <c r="D2383" s="339">
        <v>14.46</v>
      </c>
      <c r="E2383" s="339">
        <v>3.78</v>
      </c>
      <c r="F2383" s="339">
        <v>18.239999999999998</v>
      </c>
      <c r="G2383" s="323">
        <v>9</v>
      </c>
    </row>
    <row r="2384" spans="1:7" ht="30" x14ac:dyDescent="0.25">
      <c r="A2384" s="336" t="s">
        <v>37272</v>
      </c>
      <c r="B2384" s="337" t="s">
        <v>37273</v>
      </c>
      <c r="C2384" s="338" t="s">
        <v>9690</v>
      </c>
      <c r="D2384" s="339">
        <v>22.15</v>
      </c>
      <c r="E2384" s="339">
        <v>4.2</v>
      </c>
      <c r="F2384" s="339">
        <v>26.35</v>
      </c>
      <c r="G2384" s="323">
        <v>9</v>
      </c>
    </row>
    <row r="2385" spans="1:7" ht="30" x14ac:dyDescent="0.25">
      <c r="A2385" s="336" t="s">
        <v>37274</v>
      </c>
      <c r="B2385" s="337" t="s">
        <v>37275</v>
      </c>
      <c r="C2385" s="338" t="s">
        <v>9690</v>
      </c>
      <c r="D2385" s="339">
        <v>31.44</v>
      </c>
      <c r="E2385" s="339">
        <v>6.3</v>
      </c>
      <c r="F2385" s="339">
        <v>37.74</v>
      </c>
      <c r="G2385" s="323">
        <v>9</v>
      </c>
    </row>
    <row r="2386" spans="1:7" ht="30" x14ac:dyDescent="0.25">
      <c r="A2386" s="336" t="s">
        <v>37276</v>
      </c>
      <c r="B2386" s="337" t="s">
        <v>37277</v>
      </c>
      <c r="C2386" s="338" t="s">
        <v>9690</v>
      </c>
      <c r="D2386" s="339">
        <v>44.21</v>
      </c>
      <c r="E2386" s="339">
        <v>8.4</v>
      </c>
      <c r="F2386" s="339">
        <v>52.61</v>
      </c>
      <c r="G2386" s="323">
        <v>9</v>
      </c>
    </row>
    <row r="2387" spans="1:7" ht="30" x14ac:dyDescent="0.25">
      <c r="A2387" s="336" t="s">
        <v>37278</v>
      </c>
      <c r="B2387" s="337" t="s">
        <v>37279</v>
      </c>
      <c r="C2387" s="338" t="s">
        <v>9690</v>
      </c>
      <c r="D2387" s="339">
        <v>56.76</v>
      </c>
      <c r="E2387" s="339">
        <v>10.5</v>
      </c>
      <c r="F2387" s="339">
        <v>67.260000000000005</v>
      </c>
      <c r="G2387" s="323">
        <v>9</v>
      </c>
    </row>
    <row r="2388" spans="1:7" ht="30" x14ac:dyDescent="0.25">
      <c r="A2388" s="336" t="s">
        <v>37280</v>
      </c>
      <c r="B2388" s="337" t="s">
        <v>37281</v>
      </c>
      <c r="C2388" s="338" t="s">
        <v>9690</v>
      </c>
      <c r="D2388" s="339">
        <v>75.040000000000006</v>
      </c>
      <c r="E2388" s="339">
        <v>12.6</v>
      </c>
      <c r="F2388" s="339">
        <v>87.64</v>
      </c>
      <c r="G2388" s="323">
        <v>9</v>
      </c>
    </row>
    <row r="2389" spans="1:7" ht="30" x14ac:dyDescent="0.25">
      <c r="A2389" s="336" t="s">
        <v>37282</v>
      </c>
      <c r="B2389" s="337" t="s">
        <v>37283</v>
      </c>
      <c r="C2389" s="338" t="s">
        <v>9690</v>
      </c>
      <c r="D2389" s="339">
        <v>102.5</v>
      </c>
      <c r="E2389" s="339">
        <v>14.69</v>
      </c>
      <c r="F2389" s="339">
        <v>117.19</v>
      </c>
      <c r="G2389" s="323">
        <v>9</v>
      </c>
    </row>
    <row r="2390" spans="1:7" ht="30" x14ac:dyDescent="0.25">
      <c r="A2390" s="336" t="s">
        <v>37284</v>
      </c>
      <c r="B2390" s="337" t="s">
        <v>37285</v>
      </c>
      <c r="C2390" s="338" t="s">
        <v>9690</v>
      </c>
      <c r="D2390" s="339">
        <v>129.18</v>
      </c>
      <c r="E2390" s="339">
        <v>14.69</v>
      </c>
      <c r="F2390" s="339">
        <v>143.87</v>
      </c>
      <c r="G2390" s="323">
        <v>9</v>
      </c>
    </row>
    <row r="2391" spans="1:7" ht="30" x14ac:dyDescent="0.25">
      <c r="A2391" s="336" t="s">
        <v>37286</v>
      </c>
      <c r="B2391" s="337" t="s">
        <v>37287</v>
      </c>
      <c r="C2391" s="338" t="s">
        <v>9690</v>
      </c>
      <c r="D2391" s="339">
        <v>158.87</v>
      </c>
      <c r="E2391" s="339">
        <v>16.8</v>
      </c>
      <c r="F2391" s="339">
        <v>175.67</v>
      </c>
      <c r="G2391" s="323">
        <v>9</v>
      </c>
    </row>
    <row r="2392" spans="1:7" ht="30" x14ac:dyDescent="0.25">
      <c r="A2392" s="336" t="s">
        <v>37288</v>
      </c>
      <c r="B2392" s="337" t="s">
        <v>37289</v>
      </c>
      <c r="C2392" s="338" t="s">
        <v>9690</v>
      </c>
      <c r="D2392" s="339">
        <v>206.13</v>
      </c>
      <c r="E2392" s="339">
        <v>18.899999999999999</v>
      </c>
      <c r="F2392" s="339">
        <v>225.03</v>
      </c>
      <c r="G2392" s="323">
        <v>9</v>
      </c>
    </row>
    <row r="2393" spans="1:7" ht="30" x14ac:dyDescent="0.25">
      <c r="A2393" s="336" t="s">
        <v>37290</v>
      </c>
      <c r="B2393" s="337" t="s">
        <v>37291</v>
      </c>
      <c r="C2393" s="338" t="s">
        <v>9690</v>
      </c>
      <c r="D2393" s="339">
        <v>6.09</v>
      </c>
      <c r="E2393" s="339">
        <v>1.68</v>
      </c>
      <c r="F2393" s="339">
        <v>7.77</v>
      </c>
      <c r="G2393" s="323">
        <v>9</v>
      </c>
    </row>
    <row r="2394" spans="1:7" ht="30" x14ac:dyDescent="0.25">
      <c r="A2394" s="336" t="s">
        <v>37292</v>
      </c>
      <c r="B2394" s="337" t="s">
        <v>37293</v>
      </c>
      <c r="C2394" s="338" t="s">
        <v>9690</v>
      </c>
      <c r="D2394" s="339">
        <v>5.55</v>
      </c>
      <c r="E2394" s="339">
        <v>0.84</v>
      </c>
      <c r="F2394" s="339">
        <v>6.39</v>
      </c>
      <c r="G2394" s="323">
        <v>9</v>
      </c>
    </row>
    <row r="2395" spans="1:7" ht="30" x14ac:dyDescent="0.25">
      <c r="A2395" s="336" t="s">
        <v>37294</v>
      </c>
      <c r="B2395" s="337" t="s">
        <v>37295</v>
      </c>
      <c r="C2395" s="338" t="s">
        <v>9690</v>
      </c>
      <c r="D2395" s="339">
        <v>8.32</v>
      </c>
      <c r="E2395" s="339">
        <v>2.1</v>
      </c>
      <c r="F2395" s="339">
        <v>10.42</v>
      </c>
      <c r="G2395" s="323">
        <v>9</v>
      </c>
    </row>
    <row r="2396" spans="1:7" ht="30" x14ac:dyDescent="0.25">
      <c r="A2396" s="336" t="s">
        <v>37296</v>
      </c>
      <c r="B2396" s="337" t="s">
        <v>37297</v>
      </c>
      <c r="C2396" s="338" t="s">
        <v>9690</v>
      </c>
      <c r="D2396" s="339">
        <v>31.97</v>
      </c>
      <c r="E2396" s="339">
        <v>4.2</v>
      </c>
      <c r="F2396" s="339">
        <v>36.17</v>
      </c>
      <c r="G2396" s="323">
        <v>9</v>
      </c>
    </row>
    <row r="2397" spans="1:7" ht="30" x14ac:dyDescent="0.25">
      <c r="A2397" s="336" t="s">
        <v>37298</v>
      </c>
      <c r="B2397" s="337" t="s">
        <v>37299</v>
      </c>
      <c r="C2397" s="338" t="s">
        <v>9690</v>
      </c>
      <c r="D2397" s="339">
        <v>74.3</v>
      </c>
      <c r="E2397" s="339">
        <v>12.6</v>
      </c>
      <c r="F2397" s="339">
        <v>86.9</v>
      </c>
      <c r="G2397" s="323">
        <v>9</v>
      </c>
    </row>
    <row r="2398" spans="1:7" ht="30" x14ac:dyDescent="0.25">
      <c r="A2398" s="336" t="s">
        <v>37300</v>
      </c>
      <c r="B2398" s="337" t="s">
        <v>37301</v>
      </c>
      <c r="C2398" s="338" t="s">
        <v>9690</v>
      </c>
      <c r="D2398" s="339">
        <v>107.59</v>
      </c>
      <c r="E2398" s="339">
        <v>16.8</v>
      </c>
      <c r="F2398" s="339">
        <v>124.39</v>
      </c>
      <c r="G2398" s="323">
        <v>9</v>
      </c>
    </row>
    <row r="2399" spans="1:7" ht="30" x14ac:dyDescent="0.25">
      <c r="A2399" s="336" t="s">
        <v>37302</v>
      </c>
      <c r="B2399" s="337" t="s">
        <v>37303</v>
      </c>
      <c r="C2399" s="338" t="s">
        <v>9690</v>
      </c>
      <c r="D2399" s="339">
        <v>42.79</v>
      </c>
      <c r="E2399" s="339">
        <v>5.46</v>
      </c>
      <c r="F2399" s="339">
        <v>48.25</v>
      </c>
      <c r="G2399" s="323">
        <v>9</v>
      </c>
    </row>
    <row r="2400" spans="1:7" x14ac:dyDescent="0.25">
      <c r="A2400" s="336" t="s">
        <v>37304</v>
      </c>
      <c r="B2400" s="337" t="s">
        <v>37305</v>
      </c>
      <c r="C2400" s="338"/>
      <c r="D2400" s="339"/>
      <c r="E2400" s="339"/>
      <c r="F2400" s="339"/>
      <c r="G2400" s="323">
        <v>5</v>
      </c>
    </row>
    <row r="2401" spans="1:7" ht="30" x14ac:dyDescent="0.25">
      <c r="A2401" s="336" t="s">
        <v>37306</v>
      </c>
      <c r="B2401" s="337" t="s">
        <v>37307</v>
      </c>
      <c r="C2401" s="338" t="s">
        <v>9690</v>
      </c>
      <c r="D2401" s="339">
        <v>5.57</v>
      </c>
      <c r="E2401" s="339">
        <v>5.04</v>
      </c>
      <c r="F2401" s="339">
        <v>10.61</v>
      </c>
      <c r="G2401" s="323">
        <v>9</v>
      </c>
    </row>
    <row r="2402" spans="1:7" ht="30" x14ac:dyDescent="0.25">
      <c r="A2402" s="336" t="s">
        <v>37308</v>
      </c>
      <c r="B2402" s="337" t="s">
        <v>37309</v>
      </c>
      <c r="C2402" s="338" t="s">
        <v>9690</v>
      </c>
      <c r="D2402" s="339">
        <v>8.8699999999999992</v>
      </c>
      <c r="E2402" s="339">
        <v>6.3</v>
      </c>
      <c r="F2402" s="339">
        <v>15.17</v>
      </c>
      <c r="G2402" s="323">
        <v>9</v>
      </c>
    </row>
    <row r="2403" spans="1:7" ht="30" x14ac:dyDescent="0.25">
      <c r="A2403" s="336" t="s">
        <v>37310</v>
      </c>
      <c r="B2403" s="337" t="s">
        <v>37311</v>
      </c>
      <c r="C2403" s="338" t="s">
        <v>9690</v>
      </c>
      <c r="D2403" s="339">
        <v>13.99</v>
      </c>
      <c r="E2403" s="339">
        <v>7.56</v>
      </c>
      <c r="F2403" s="339">
        <v>21.55</v>
      </c>
      <c r="G2403" s="323">
        <v>9</v>
      </c>
    </row>
    <row r="2404" spans="1:7" ht="30" x14ac:dyDescent="0.25">
      <c r="A2404" s="336" t="s">
        <v>37312</v>
      </c>
      <c r="B2404" s="337" t="s">
        <v>37313</v>
      </c>
      <c r="C2404" s="338" t="s">
        <v>9690</v>
      </c>
      <c r="D2404" s="339">
        <v>20.38</v>
      </c>
      <c r="E2404" s="339">
        <v>8.82</v>
      </c>
      <c r="F2404" s="339">
        <v>29.2</v>
      </c>
      <c r="G2404" s="323">
        <v>9</v>
      </c>
    </row>
    <row r="2405" spans="1:7" ht="30" x14ac:dyDescent="0.25">
      <c r="A2405" s="336" t="s">
        <v>37314</v>
      </c>
      <c r="B2405" s="337" t="s">
        <v>37315</v>
      </c>
      <c r="C2405" s="338" t="s">
        <v>9690</v>
      </c>
      <c r="D2405" s="339">
        <v>17.579999999999998</v>
      </c>
      <c r="E2405" s="339">
        <v>5.04</v>
      </c>
      <c r="F2405" s="339">
        <v>22.62</v>
      </c>
      <c r="G2405" s="323">
        <v>9</v>
      </c>
    </row>
    <row r="2406" spans="1:7" ht="30" x14ac:dyDescent="0.25">
      <c r="A2406" s="336" t="s">
        <v>37316</v>
      </c>
      <c r="B2406" s="337" t="s">
        <v>37317</v>
      </c>
      <c r="C2406" s="338" t="s">
        <v>9690</v>
      </c>
      <c r="D2406" s="339">
        <v>26.24</v>
      </c>
      <c r="E2406" s="339">
        <v>11.76</v>
      </c>
      <c r="F2406" s="339">
        <v>38</v>
      </c>
      <c r="G2406" s="323">
        <v>9</v>
      </c>
    </row>
    <row r="2407" spans="1:7" ht="30" x14ac:dyDescent="0.25">
      <c r="A2407" s="336" t="s">
        <v>37318</v>
      </c>
      <c r="B2407" s="337" t="s">
        <v>37319</v>
      </c>
      <c r="C2407" s="338"/>
      <c r="D2407" s="339"/>
      <c r="E2407" s="339"/>
      <c r="F2407" s="339"/>
      <c r="G2407" s="323">
        <v>5</v>
      </c>
    </row>
    <row r="2408" spans="1:7" x14ac:dyDescent="0.25">
      <c r="A2408" s="336" t="s">
        <v>37320</v>
      </c>
      <c r="B2408" s="337" t="s">
        <v>37321</v>
      </c>
      <c r="C2408" s="338" t="s">
        <v>9690</v>
      </c>
      <c r="D2408" s="339">
        <v>58.74</v>
      </c>
      <c r="E2408" s="339">
        <v>1.26</v>
      </c>
      <c r="F2408" s="339">
        <v>60</v>
      </c>
      <c r="G2408" s="323">
        <v>9</v>
      </c>
    </row>
    <row r="2409" spans="1:7" x14ac:dyDescent="0.25">
      <c r="A2409" s="336" t="s">
        <v>37322</v>
      </c>
      <c r="B2409" s="337" t="s">
        <v>37323</v>
      </c>
      <c r="C2409" s="338" t="s">
        <v>9690</v>
      </c>
      <c r="D2409" s="339">
        <v>104.86</v>
      </c>
      <c r="E2409" s="339">
        <v>1.26</v>
      </c>
      <c r="F2409" s="339">
        <v>106.12</v>
      </c>
      <c r="G2409" s="323">
        <v>9</v>
      </c>
    </row>
    <row r="2410" spans="1:7" ht="30" x14ac:dyDescent="0.25">
      <c r="A2410" s="336" t="s">
        <v>37324</v>
      </c>
      <c r="B2410" s="337" t="s">
        <v>37325</v>
      </c>
      <c r="C2410" s="338"/>
      <c r="D2410" s="339"/>
      <c r="E2410" s="339"/>
      <c r="F2410" s="339"/>
      <c r="G2410" s="323">
        <v>5</v>
      </c>
    </row>
    <row r="2411" spans="1:7" ht="30" x14ac:dyDescent="0.25">
      <c r="A2411" s="336" t="s">
        <v>37326</v>
      </c>
      <c r="B2411" s="337" t="s">
        <v>37327</v>
      </c>
      <c r="C2411" s="338" t="s">
        <v>9690</v>
      </c>
      <c r="D2411" s="339">
        <v>2.81</v>
      </c>
      <c r="E2411" s="339">
        <v>1.68</v>
      </c>
      <c r="F2411" s="339">
        <v>4.49</v>
      </c>
      <c r="G2411" s="323">
        <v>9</v>
      </c>
    </row>
    <row r="2412" spans="1:7" ht="30" x14ac:dyDescent="0.25">
      <c r="A2412" s="336" t="s">
        <v>37328</v>
      </c>
      <c r="B2412" s="337" t="s">
        <v>37329</v>
      </c>
      <c r="C2412" s="338" t="s">
        <v>9690</v>
      </c>
      <c r="D2412" s="339">
        <v>3.64</v>
      </c>
      <c r="E2412" s="339">
        <v>2.1</v>
      </c>
      <c r="F2412" s="339">
        <v>5.74</v>
      </c>
      <c r="G2412" s="323">
        <v>9</v>
      </c>
    </row>
    <row r="2413" spans="1:7" ht="30" x14ac:dyDescent="0.25">
      <c r="A2413" s="336" t="s">
        <v>37330</v>
      </c>
      <c r="B2413" s="337" t="s">
        <v>37331</v>
      </c>
      <c r="C2413" s="338" t="s">
        <v>9690</v>
      </c>
      <c r="D2413" s="339">
        <v>5.5</v>
      </c>
      <c r="E2413" s="339">
        <v>2.52</v>
      </c>
      <c r="F2413" s="339">
        <v>8.02</v>
      </c>
      <c r="G2413" s="323">
        <v>9</v>
      </c>
    </row>
    <row r="2414" spans="1:7" ht="30" x14ac:dyDescent="0.25">
      <c r="A2414" s="336" t="s">
        <v>37332</v>
      </c>
      <c r="B2414" s="337" t="s">
        <v>37333</v>
      </c>
      <c r="C2414" s="338" t="s">
        <v>9690</v>
      </c>
      <c r="D2414" s="339">
        <v>7.13</v>
      </c>
      <c r="E2414" s="339">
        <v>2.94</v>
      </c>
      <c r="F2414" s="339">
        <v>10.07</v>
      </c>
      <c r="G2414" s="323">
        <v>9</v>
      </c>
    </row>
    <row r="2415" spans="1:7" ht="30" x14ac:dyDescent="0.25">
      <c r="A2415" s="336" t="s">
        <v>37334</v>
      </c>
      <c r="B2415" s="337" t="s">
        <v>37335</v>
      </c>
      <c r="C2415" s="338" t="s">
        <v>9690</v>
      </c>
      <c r="D2415" s="339">
        <v>12.26</v>
      </c>
      <c r="E2415" s="339">
        <v>3.36</v>
      </c>
      <c r="F2415" s="339">
        <v>15.62</v>
      </c>
      <c r="G2415" s="323">
        <v>9</v>
      </c>
    </row>
    <row r="2416" spans="1:7" ht="30" x14ac:dyDescent="0.25">
      <c r="A2416" s="336" t="s">
        <v>37336</v>
      </c>
      <c r="B2416" s="337" t="s">
        <v>37337</v>
      </c>
      <c r="C2416" s="338" t="s">
        <v>9690</v>
      </c>
      <c r="D2416" s="339">
        <v>18.14</v>
      </c>
      <c r="E2416" s="339">
        <v>3.78</v>
      </c>
      <c r="F2416" s="339">
        <v>21.92</v>
      </c>
      <c r="G2416" s="323">
        <v>9</v>
      </c>
    </row>
    <row r="2417" spans="1:7" ht="30" x14ac:dyDescent="0.25">
      <c r="A2417" s="336" t="s">
        <v>37338</v>
      </c>
      <c r="B2417" s="337" t="s">
        <v>37339</v>
      </c>
      <c r="C2417" s="338" t="s">
        <v>9690</v>
      </c>
      <c r="D2417" s="339">
        <v>28.09</v>
      </c>
      <c r="E2417" s="339">
        <v>4.2</v>
      </c>
      <c r="F2417" s="339">
        <v>32.29</v>
      </c>
      <c r="G2417" s="323">
        <v>9</v>
      </c>
    </row>
    <row r="2418" spans="1:7" ht="30" x14ac:dyDescent="0.25">
      <c r="A2418" s="336" t="s">
        <v>37340</v>
      </c>
      <c r="B2418" s="337" t="s">
        <v>37341</v>
      </c>
      <c r="C2418" s="338" t="s">
        <v>9690</v>
      </c>
      <c r="D2418" s="339">
        <v>36.590000000000003</v>
      </c>
      <c r="E2418" s="339">
        <v>6.3</v>
      </c>
      <c r="F2418" s="339">
        <v>42.89</v>
      </c>
      <c r="G2418" s="323">
        <v>9</v>
      </c>
    </row>
    <row r="2419" spans="1:7" ht="30" x14ac:dyDescent="0.25">
      <c r="A2419" s="336" t="s">
        <v>37342</v>
      </c>
      <c r="B2419" s="337" t="s">
        <v>37343</v>
      </c>
      <c r="C2419" s="338" t="s">
        <v>9690</v>
      </c>
      <c r="D2419" s="339">
        <v>55.95</v>
      </c>
      <c r="E2419" s="339">
        <v>8.4</v>
      </c>
      <c r="F2419" s="339">
        <v>64.349999999999994</v>
      </c>
      <c r="G2419" s="323">
        <v>9</v>
      </c>
    </row>
    <row r="2420" spans="1:7" ht="30" x14ac:dyDescent="0.25">
      <c r="A2420" s="336" t="s">
        <v>37344</v>
      </c>
      <c r="B2420" s="337" t="s">
        <v>37345</v>
      </c>
      <c r="C2420" s="338" t="s">
        <v>9690</v>
      </c>
      <c r="D2420" s="339">
        <v>78.63</v>
      </c>
      <c r="E2420" s="339">
        <v>10.5</v>
      </c>
      <c r="F2420" s="339">
        <v>89.13</v>
      </c>
      <c r="G2420" s="323">
        <v>9</v>
      </c>
    </row>
    <row r="2421" spans="1:7" ht="30" x14ac:dyDescent="0.25">
      <c r="A2421" s="336" t="s">
        <v>37346</v>
      </c>
      <c r="B2421" s="337" t="s">
        <v>37347</v>
      </c>
      <c r="C2421" s="338" t="s">
        <v>9690</v>
      </c>
      <c r="D2421" s="339">
        <v>96.87</v>
      </c>
      <c r="E2421" s="339">
        <v>12.6</v>
      </c>
      <c r="F2421" s="339">
        <v>109.47</v>
      </c>
      <c r="G2421" s="323">
        <v>9</v>
      </c>
    </row>
    <row r="2422" spans="1:7" ht="30" x14ac:dyDescent="0.25">
      <c r="A2422" s="336" t="s">
        <v>37348</v>
      </c>
      <c r="B2422" s="337" t="s">
        <v>37349</v>
      </c>
      <c r="C2422" s="338" t="s">
        <v>9690</v>
      </c>
      <c r="D2422" s="339">
        <v>126.17</v>
      </c>
      <c r="E2422" s="339">
        <v>14.69</v>
      </c>
      <c r="F2422" s="339">
        <v>140.86000000000001</v>
      </c>
      <c r="G2422" s="323">
        <v>9</v>
      </c>
    </row>
    <row r="2423" spans="1:7" ht="30" x14ac:dyDescent="0.25">
      <c r="A2423" s="336" t="s">
        <v>37350</v>
      </c>
      <c r="B2423" s="337" t="s">
        <v>37351</v>
      </c>
      <c r="C2423" s="338" t="s">
        <v>9690</v>
      </c>
      <c r="D2423" s="339">
        <v>154.07</v>
      </c>
      <c r="E2423" s="339">
        <v>16.8</v>
      </c>
      <c r="F2423" s="339">
        <v>170.87</v>
      </c>
      <c r="G2423" s="323">
        <v>9</v>
      </c>
    </row>
    <row r="2424" spans="1:7" ht="30" x14ac:dyDescent="0.25">
      <c r="A2424" s="336" t="s">
        <v>37352</v>
      </c>
      <c r="B2424" s="337" t="s">
        <v>37353</v>
      </c>
      <c r="C2424" s="338" t="s">
        <v>9690</v>
      </c>
      <c r="D2424" s="339">
        <v>196.72</v>
      </c>
      <c r="E2424" s="339">
        <v>18.899999999999999</v>
      </c>
      <c r="F2424" s="339">
        <v>215.62</v>
      </c>
      <c r="G2424" s="323">
        <v>9</v>
      </c>
    </row>
    <row r="2425" spans="1:7" ht="30" x14ac:dyDescent="0.25">
      <c r="A2425" s="336" t="s">
        <v>37354</v>
      </c>
      <c r="B2425" s="337" t="s">
        <v>37355</v>
      </c>
      <c r="C2425" s="338" t="s">
        <v>9690</v>
      </c>
      <c r="D2425" s="339">
        <v>258.35000000000002</v>
      </c>
      <c r="E2425" s="339">
        <v>21</v>
      </c>
      <c r="F2425" s="339">
        <v>279.35000000000002</v>
      </c>
      <c r="G2425" s="323">
        <v>9</v>
      </c>
    </row>
    <row r="2426" spans="1:7" x14ac:dyDescent="0.25">
      <c r="A2426" s="336" t="s">
        <v>37356</v>
      </c>
      <c r="B2426" s="337" t="s">
        <v>37357</v>
      </c>
      <c r="C2426" s="338"/>
      <c r="D2426" s="339"/>
      <c r="E2426" s="339"/>
      <c r="F2426" s="339"/>
      <c r="G2426" s="323">
        <v>5</v>
      </c>
    </row>
    <row r="2427" spans="1:7" ht="30" x14ac:dyDescent="0.25">
      <c r="A2427" s="336" t="s">
        <v>37358</v>
      </c>
      <c r="B2427" s="337" t="s">
        <v>37359</v>
      </c>
      <c r="C2427" s="338" t="s">
        <v>9690</v>
      </c>
      <c r="D2427" s="339">
        <v>5.48</v>
      </c>
      <c r="E2427" s="339">
        <v>2.1</v>
      </c>
      <c r="F2427" s="339">
        <v>7.58</v>
      </c>
      <c r="G2427" s="323">
        <v>9</v>
      </c>
    </row>
    <row r="2428" spans="1:7" x14ac:dyDescent="0.25">
      <c r="A2428" s="336" t="s">
        <v>37360</v>
      </c>
      <c r="B2428" s="337" t="s">
        <v>37361</v>
      </c>
      <c r="C2428" s="338" t="s">
        <v>9690</v>
      </c>
      <c r="D2428" s="339">
        <v>8.83</v>
      </c>
      <c r="E2428" s="339">
        <v>4.2</v>
      </c>
      <c r="F2428" s="339">
        <v>13.03</v>
      </c>
      <c r="G2428" s="323">
        <v>9</v>
      </c>
    </row>
    <row r="2429" spans="1:7" x14ac:dyDescent="0.25">
      <c r="A2429" s="336" t="s">
        <v>37362</v>
      </c>
      <c r="B2429" s="337" t="s">
        <v>37363</v>
      </c>
      <c r="C2429" s="338" t="s">
        <v>9690</v>
      </c>
      <c r="D2429" s="339">
        <v>11.71</v>
      </c>
      <c r="E2429" s="339">
        <v>4.2</v>
      </c>
      <c r="F2429" s="339">
        <v>15.91</v>
      </c>
      <c r="G2429" s="323">
        <v>9</v>
      </c>
    </row>
    <row r="2430" spans="1:7" ht="30" x14ac:dyDescent="0.25">
      <c r="A2430" s="336" t="s">
        <v>37364</v>
      </c>
      <c r="B2430" s="337" t="s">
        <v>37365</v>
      </c>
      <c r="C2430" s="338" t="s">
        <v>9690</v>
      </c>
      <c r="D2430" s="339">
        <v>14.72</v>
      </c>
      <c r="E2430" s="339">
        <v>4.2</v>
      </c>
      <c r="F2430" s="339">
        <v>18.920000000000002</v>
      </c>
      <c r="G2430" s="323">
        <v>9</v>
      </c>
    </row>
    <row r="2431" spans="1:7" ht="30" x14ac:dyDescent="0.25">
      <c r="A2431" s="336" t="s">
        <v>37366</v>
      </c>
      <c r="B2431" s="337" t="s">
        <v>37367</v>
      </c>
      <c r="C2431" s="338" t="s">
        <v>9690</v>
      </c>
      <c r="D2431" s="339">
        <v>23.47</v>
      </c>
      <c r="E2431" s="339">
        <v>4.2</v>
      </c>
      <c r="F2431" s="339">
        <v>27.67</v>
      </c>
      <c r="G2431" s="323">
        <v>9</v>
      </c>
    </row>
    <row r="2432" spans="1:7" ht="30" x14ac:dyDescent="0.25">
      <c r="A2432" s="336" t="s">
        <v>37368</v>
      </c>
      <c r="B2432" s="337" t="s">
        <v>37369</v>
      </c>
      <c r="C2432" s="338"/>
      <c r="D2432" s="339"/>
      <c r="E2432" s="339"/>
      <c r="F2432" s="339"/>
      <c r="G2432" s="323">
        <v>5</v>
      </c>
    </row>
    <row r="2433" spans="1:7" ht="30" x14ac:dyDescent="0.25">
      <c r="A2433" s="336" t="s">
        <v>37370</v>
      </c>
      <c r="B2433" s="337" t="s">
        <v>37371</v>
      </c>
      <c r="C2433" s="338" t="s">
        <v>9690</v>
      </c>
      <c r="D2433" s="339">
        <v>1.77</v>
      </c>
      <c r="E2433" s="339">
        <v>1.68</v>
      </c>
      <c r="F2433" s="339">
        <v>3.45</v>
      </c>
      <c r="G2433" s="323">
        <v>9</v>
      </c>
    </row>
    <row r="2434" spans="1:7" ht="30" x14ac:dyDescent="0.25">
      <c r="A2434" s="336" t="s">
        <v>37372</v>
      </c>
      <c r="B2434" s="337" t="s">
        <v>37373</v>
      </c>
      <c r="C2434" s="338" t="s">
        <v>9690</v>
      </c>
      <c r="D2434" s="339">
        <v>2.72</v>
      </c>
      <c r="E2434" s="339">
        <v>2.1</v>
      </c>
      <c r="F2434" s="339">
        <v>4.82</v>
      </c>
      <c r="G2434" s="323">
        <v>9</v>
      </c>
    </row>
    <row r="2435" spans="1:7" ht="30" x14ac:dyDescent="0.25">
      <c r="A2435" s="336" t="s">
        <v>37374</v>
      </c>
      <c r="B2435" s="337" t="s">
        <v>37375</v>
      </c>
      <c r="C2435" s="338" t="s">
        <v>9690</v>
      </c>
      <c r="D2435" s="339">
        <v>4.0199999999999996</v>
      </c>
      <c r="E2435" s="339">
        <v>2.52</v>
      </c>
      <c r="F2435" s="339">
        <v>6.54</v>
      </c>
      <c r="G2435" s="323">
        <v>9</v>
      </c>
    </row>
    <row r="2436" spans="1:7" ht="30" x14ac:dyDescent="0.25">
      <c r="A2436" s="336" t="s">
        <v>37376</v>
      </c>
      <c r="B2436" s="337" t="s">
        <v>37377</v>
      </c>
      <c r="C2436" s="338" t="s">
        <v>9690</v>
      </c>
      <c r="D2436" s="339">
        <v>5.78</v>
      </c>
      <c r="E2436" s="339">
        <v>2.94</v>
      </c>
      <c r="F2436" s="339">
        <v>8.7200000000000006</v>
      </c>
      <c r="G2436" s="323">
        <v>9</v>
      </c>
    </row>
    <row r="2437" spans="1:7" ht="30" x14ac:dyDescent="0.25">
      <c r="A2437" s="336" t="s">
        <v>37378</v>
      </c>
      <c r="B2437" s="337" t="s">
        <v>37379</v>
      </c>
      <c r="C2437" s="338" t="s">
        <v>9690</v>
      </c>
      <c r="D2437" s="339">
        <v>10.39</v>
      </c>
      <c r="E2437" s="339">
        <v>3.36</v>
      </c>
      <c r="F2437" s="339">
        <v>13.75</v>
      </c>
      <c r="G2437" s="323">
        <v>9</v>
      </c>
    </row>
    <row r="2438" spans="1:7" x14ac:dyDescent="0.25">
      <c r="A2438" s="336" t="s">
        <v>37380</v>
      </c>
      <c r="B2438" s="337" t="s">
        <v>37381</v>
      </c>
      <c r="C2438" s="338"/>
      <c r="D2438" s="339"/>
      <c r="E2438" s="339"/>
      <c r="F2438" s="339"/>
      <c r="G2438" s="323">
        <v>5</v>
      </c>
    </row>
    <row r="2439" spans="1:7" x14ac:dyDescent="0.25">
      <c r="A2439" s="336" t="s">
        <v>37382</v>
      </c>
      <c r="B2439" s="337" t="s">
        <v>37383</v>
      </c>
      <c r="C2439" s="338" t="s">
        <v>9690</v>
      </c>
      <c r="D2439" s="339">
        <v>4.8</v>
      </c>
      <c r="E2439" s="339">
        <v>10.5</v>
      </c>
      <c r="F2439" s="339">
        <v>15.3</v>
      </c>
      <c r="G2439" s="323">
        <v>9</v>
      </c>
    </row>
    <row r="2440" spans="1:7" ht="30" x14ac:dyDescent="0.25">
      <c r="A2440" s="336" t="s">
        <v>37384</v>
      </c>
      <c r="B2440" s="337" t="s">
        <v>37385</v>
      </c>
      <c r="C2440" s="338"/>
      <c r="D2440" s="339"/>
      <c r="E2440" s="339"/>
      <c r="F2440" s="339"/>
      <c r="G2440" s="323">
        <v>2</v>
      </c>
    </row>
    <row r="2441" spans="1:7" x14ac:dyDescent="0.25">
      <c r="A2441" s="336" t="s">
        <v>37386</v>
      </c>
      <c r="B2441" s="337" t="s">
        <v>37387</v>
      </c>
      <c r="C2441" s="338"/>
      <c r="D2441" s="339"/>
      <c r="E2441" s="339"/>
      <c r="F2441" s="339"/>
      <c r="G2441" s="323">
        <v>5</v>
      </c>
    </row>
    <row r="2442" spans="1:7" x14ac:dyDescent="0.25">
      <c r="A2442" s="336" t="s">
        <v>37388</v>
      </c>
      <c r="B2442" s="337" t="s">
        <v>37389</v>
      </c>
      <c r="C2442" s="338" t="s">
        <v>9878</v>
      </c>
      <c r="D2442" s="339">
        <v>2.35</v>
      </c>
      <c r="E2442" s="339">
        <v>10.5</v>
      </c>
      <c r="F2442" s="339">
        <v>12.85</v>
      </c>
      <c r="G2442" s="323">
        <v>9</v>
      </c>
    </row>
    <row r="2443" spans="1:7" x14ac:dyDescent="0.25">
      <c r="A2443" s="336" t="s">
        <v>37390</v>
      </c>
      <c r="B2443" s="337" t="s">
        <v>37391</v>
      </c>
      <c r="C2443" s="338" t="s">
        <v>9878</v>
      </c>
      <c r="D2443" s="339">
        <v>5.88</v>
      </c>
      <c r="E2443" s="339">
        <v>10.5</v>
      </c>
      <c r="F2443" s="339">
        <v>16.38</v>
      </c>
      <c r="G2443" s="323">
        <v>9</v>
      </c>
    </row>
    <row r="2444" spans="1:7" x14ac:dyDescent="0.25">
      <c r="A2444" s="336" t="s">
        <v>37392</v>
      </c>
      <c r="B2444" s="337" t="s">
        <v>37393</v>
      </c>
      <c r="C2444" s="338" t="s">
        <v>9878</v>
      </c>
      <c r="D2444" s="339">
        <v>4.4800000000000004</v>
      </c>
      <c r="E2444" s="339">
        <v>12.6</v>
      </c>
      <c r="F2444" s="339">
        <v>17.079999999999998</v>
      </c>
      <c r="G2444" s="323">
        <v>9</v>
      </c>
    </row>
    <row r="2445" spans="1:7" x14ac:dyDescent="0.25">
      <c r="A2445" s="336" t="s">
        <v>37394</v>
      </c>
      <c r="B2445" s="337" t="s">
        <v>37395</v>
      </c>
      <c r="C2445" s="338" t="s">
        <v>9878</v>
      </c>
      <c r="D2445" s="339">
        <v>3.06</v>
      </c>
      <c r="E2445" s="339">
        <v>10.5</v>
      </c>
      <c r="F2445" s="339">
        <v>13.56</v>
      </c>
      <c r="G2445" s="323">
        <v>9</v>
      </c>
    </row>
    <row r="2446" spans="1:7" x14ac:dyDescent="0.25">
      <c r="A2446" s="336" t="s">
        <v>37396</v>
      </c>
      <c r="B2446" s="337" t="s">
        <v>37397</v>
      </c>
      <c r="C2446" s="338"/>
      <c r="D2446" s="339"/>
      <c r="E2446" s="339"/>
      <c r="F2446" s="339"/>
      <c r="G2446" s="323">
        <v>5</v>
      </c>
    </row>
    <row r="2447" spans="1:7" x14ac:dyDescent="0.25">
      <c r="A2447" s="336" t="s">
        <v>37398</v>
      </c>
      <c r="B2447" s="337" t="s">
        <v>37399</v>
      </c>
      <c r="C2447" s="338" t="s">
        <v>9878</v>
      </c>
      <c r="D2447" s="339">
        <v>31.62</v>
      </c>
      <c r="E2447" s="339">
        <v>33.590000000000003</v>
      </c>
      <c r="F2447" s="339">
        <v>65.209999999999994</v>
      </c>
      <c r="G2447" s="323">
        <v>9</v>
      </c>
    </row>
    <row r="2448" spans="1:7" ht="30" x14ac:dyDescent="0.25">
      <c r="A2448" s="336" t="s">
        <v>37400</v>
      </c>
      <c r="B2448" s="337" t="s">
        <v>37401</v>
      </c>
      <c r="C2448" s="338" t="s">
        <v>9878</v>
      </c>
      <c r="D2448" s="339">
        <v>12.39</v>
      </c>
      <c r="E2448" s="339">
        <v>12.6</v>
      </c>
      <c r="F2448" s="339">
        <v>24.99</v>
      </c>
      <c r="G2448" s="323">
        <v>9</v>
      </c>
    </row>
    <row r="2449" spans="1:7" ht="30" x14ac:dyDescent="0.25">
      <c r="A2449" s="336" t="s">
        <v>37402</v>
      </c>
      <c r="B2449" s="337" t="s">
        <v>37403</v>
      </c>
      <c r="C2449" s="338" t="s">
        <v>9878</v>
      </c>
      <c r="D2449" s="339">
        <v>19.71</v>
      </c>
      <c r="E2449" s="339">
        <v>12.6</v>
      </c>
      <c r="F2449" s="339">
        <v>32.31</v>
      </c>
      <c r="G2449" s="323">
        <v>9</v>
      </c>
    </row>
    <row r="2450" spans="1:7" ht="30" x14ac:dyDescent="0.25">
      <c r="A2450" s="336" t="s">
        <v>37404</v>
      </c>
      <c r="B2450" s="337" t="s">
        <v>37405</v>
      </c>
      <c r="C2450" s="338" t="s">
        <v>9878</v>
      </c>
      <c r="D2450" s="339">
        <v>24.84</v>
      </c>
      <c r="E2450" s="339">
        <v>12.6</v>
      </c>
      <c r="F2450" s="339">
        <v>37.44</v>
      </c>
      <c r="G2450" s="323">
        <v>9</v>
      </c>
    </row>
    <row r="2451" spans="1:7" ht="30" x14ac:dyDescent="0.25">
      <c r="A2451" s="336" t="s">
        <v>37406</v>
      </c>
      <c r="B2451" s="337" t="s">
        <v>37407</v>
      </c>
      <c r="C2451" s="338" t="s">
        <v>9878</v>
      </c>
      <c r="D2451" s="339">
        <v>57.72</v>
      </c>
      <c r="E2451" s="339">
        <v>16.8</v>
      </c>
      <c r="F2451" s="339">
        <v>74.52</v>
      </c>
      <c r="G2451" s="323">
        <v>9</v>
      </c>
    </row>
    <row r="2452" spans="1:7" ht="30" x14ac:dyDescent="0.25">
      <c r="A2452" s="336" t="s">
        <v>37408</v>
      </c>
      <c r="B2452" s="337" t="s">
        <v>37409</v>
      </c>
      <c r="C2452" s="338" t="s">
        <v>9878</v>
      </c>
      <c r="D2452" s="339">
        <v>156.19999999999999</v>
      </c>
      <c r="E2452" s="339">
        <v>16.8</v>
      </c>
      <c r="F2452" s="339">
        <v>173</v>
      </c>
      <c r="G2452" s="323">
        <v>9</v>
      </c>
    </row>
    <row r="2453" spans="1:7" ht="30" x14ac:dyDescent="0.25">
      <c r="A2453" s="336" t="s">
        <v>37410</v>
      </c>
      <c r="B2453" s="337" t="s">
        <v>37411</v>
      </c>
      <c r="C2453" s="338" t="s">
        <v>9878</v>
      </c>
      <c r="D2453" s="339">
        <v>206.49</v>
      </c>
      <c r="E2453" s="339">
        <v>21</v>
      </c>
      <c r="F2453" s="339">
        <v>227.49</v>
      </c>
      <c r="G2453" s="323">
        <v>9</v>
      </c>
    </row>
    <row r="2454" spans="1:7" ht="30" x14ac:dyDescent="0.25">
      <c r="A2454" s="336" t="s">
        <v>37412</v>
      </c>
      <c r="B2454" s="337" t="s">
        <v>37413</v>
      </c>
      <c r="C2454" s="338" t="s">
        <v>9878</v>
      </c>
      <c r="D2454" s="339">
        <v>242.71</v>
      </c>
      <c r="E2454" s="339">
        <v>12.6</v>
      </c>
      <c r="F2454" s="339">
        <v>255.31</v>
      </c>
      <c r="G2454" s="323">
        <v>9</v>
      </c>
    </row>
    <row r="2455" spans="1:7" ht="30" x14ac:dyDescent="0.25">
      <c r="A2455" s="336" t="s">
        <v>37414</v>
      </c>
      <c r="B2455" s="337" t="s">
        <v>37415</v>
      </c>
      <c r="C2455" s="338" t="s">
        <v>9878</v>
      </c>
      <c r="D2455" s="339">
        <v>423.96</v>
      </c>
      <c r="E2455" s="339">
        <v>12.6</v>
      </c>
      <c r="F2455" s="339">
        <v>436.56</v>
      </c>
      <c r="G2455" s="323">
        <v>9</v>
      </c>
    </row>
    <row r="2456" spans="1:7" ht="30" x14ac:dyDescent="0.25">
      <c r="A2456" s="336" t="s">
        <v>37416</v>
      </c>
      <c r="B2456" s="337" t="s">
        <v>37417</v>
      </c>
      <c r="C2456" s="338" t="s">
        <v>9878</v>
      </c>
      <c r="D2456" s="339">
        <v>440.86</v>
      </c>
      <c r="E2456" s="339">
        <v>12.6</v>
      </c>
      <c r="F2456" s="339">
        <v>453.46</v>
      </c>
      <c r="G2456" s="323">
        <v>9</v>
      </c>
    </row>
    <row r="2457" spans="1:7" ht="30" x14ac:dyDescent="0.25">
      <c r="A2457" s="336" t="s">
        <v>37418</v>
      </c>
      <c r="B2457" s="337" t="s">
        <v>37419</v>
      </c>
      <c r="C2457" s="338" t="s">
        <v>9878</v>
      </c>
      <c r="D2457" s="339">
        <v>1512.5</v>
      </c>
      <c r="E2457" s="339">
        <v>16.8</v>
      </c>
      <c r="F2457" s="339">
        <v>1529.3</v>
      </c>
      <c r="G2457" s="323">
        <v>9</v>
      </c>
    </row>
    <row r="2458" spans="1:7" ht="30" x14ac:dyDescent="0.25">
      <c r="A2458" s="336" t="s">
        <v>37420</v>
      </c>
      <c r="B2458" s="337" t="s">
        <v>37421</v>
      </c>
      <c r="C2458" s="338" t="s">
        <v>9878</v>
      </c>
      <c r="D2458" s="339">
        <v>30.4</v>
      </c>
      <c r="E2458" s="339">
        <v>12.6</v>
      </c>
      <c r="F2458" s="339">
        <v>43</v>
      </c>
      <c r="G2458" s="323">
        <v>9</v>
      </c>
    </row>
    <row r="2459" spans="1:7" ht="30" x14ac:dyDescent="0.25">
      <c r="A2459" s="336" t="s">
        <v>37422</v>
      </c>
      <c r="B2459" s="337" t="s">
        <v>37423</v>
      </c>
      <c r="C2459" s="338" t="s">
        <v>9878</v>
      </c>
      <c r="D2459" s="339">
        <v>78.290000000000006</v>
      </c>
      <c r="E2459" s="339">
        <v>12.6</v>
      </c>
      <c r="F2459" s="339">
        <v>90.89</v>
      </c>
      <c r="G2459" s="323">
        <v>9</v>
      </c>
    </row>
    <row r="2460" spans="1:7" ht="30" x14ac:dyDescent="0.25">
      <c r="A2460" s="336" t="s">
        <v>37424</v>
      </c>
      <c r="B2460" s="337" t="s">
        <v>37425</v>
      </c>
      <c r="C2460" s="338" t="s">
        <v>9878</v>
      </c>
      <c r="D2460" s="339">
        <v>190.49</v>
      </c>
      <c r="E2460" s="339">
        <v>16.8</v>
      </c>
      <c r="F2460" s="339">
        <v>207.29</v>
      </c>
      <c r="G2460" s="323">
        <v>9</v>
      </c>
    </row>
    <row r="2461" spans="1:7" x14ac:dyDescent="0.25">
      <c r="A2461" s="336" t="s">
        <v>37426</v>
      </c>
      <c r="B2461" s="337" t="s">
        <v>37427</v>
      </c>
      <c r="C2461" s="338"/>
      <c r="D2461" s="339"/>
      <c r="E2461" s="339"/>
      <c r="F2461" s="339"/>
      <c r="G2461" s="323">
        <v>5</v>
      </c>
    </row>
    <row r="2462" spans="1:7" x14ac:dyDescent="0.25">
      <c r="A2462" s="336" t="s">
        <v>37428</v>
      </c>
      <c r="B2462" s="337" t="s">
        <v>37429</v>
      </c>
      <c r="C2462" s="338" t="s">
        <v>32837</v>
      </c>
      <c r="D2462" s="339">
        <v>12.32</v>
      </c>
      <c r="E2462" s="339">
        <v>12.6</v>
      </c>
      <c r="F2462" s="339">
        <v>24.92</v>
      </c>
      <c r="G2462" s="323">
        <v>9</v>
      </c>
    </row>
    <row r="2463" spans="1:7" x14ac:dyDescent="0.25">
      <c r="A2463" s="336" t="s">
        <v>37430</v>
      </c>
      <c r="B2463" s="337" t="s">
        <v>37431</v>
      </c>
      <c r="C2463" s="338" t="s">
        <v>9878</v>
      </c>
      <c r="D2463" s="339">
        <v>21.71</v>
      </c>
      <c r="E2463" s="339">
        <v>12.6</v>
      </c>
      <c r="F2463" s="339">
        <v>34.31</v>
      </c>
      <c r="G2463" s="323">
        <v>9</v>
      </c>
    </row>
    <row r="2464" spans="1:7" x14ac:dyDescent="0.25">
      <c r="A2464" s="336" t="s">
        <v>37432</v>
      </c>
      <c r="B2464" s="337" t="s">
        <v>37433</v>
      </c>
      <c r="C2464" s="338" t="s">
        <v>9878</v>
      </c>
      <c r="D2464" s="339">
        <v>57.68</v>
      </c>
      <c r="E2464" s="339">
        <v>12.6</v>
      </c>
      <c r="F2464" s="339">
        <v>70.28</v>
      </c>
      <c r="G2464" s="323">
        <v>9</v>
      </c>
    </row>
    <row r="2465" spans="1:7" x14ac:dyDescent="0.25">
      <c r="A2465" s="336" t="s">
        <v>37434</v>
      </c>
      <c r="B2465" s="337" t="s">
        <v>37435</v>
      </c>
      <c r="C2465" s="338" t="s">
        <v>32837</v>
      </c>
      <c r="D2465" s="339">
        <v>253.82</v>
      </c>
      <c r="E2465" s="339">
        <v>12.6</v>
      </c>
      <c r="F2465" s="339">
        <v>266.42</v>
      </c>
      <c r="G2465" s="323">
        <v>9</v>
      </c>
    </row>
    <row r="2466" spans="1:7" x14ac:dyDescent="0.25">
      <c r="A2466" s="336" t="s">
        <v>37436</v>
      </c>
      <c r="B2466" s="337" t="s">
        <v>37437</v>
      </c>
      <c r="C2466" s="338" t="s">
        <v>32837</v>
      </c>
      <c r="D2466" s="339">
        <v>227.82</v>
      </c>
      <c r="E2466" s="339">
        <v>12.6</v>
      </c>
      <c r="F2466" s="339">
        <v>240.42</v>
      </c>
      <c r="G2466" s="323">
        <v>9</v>
      </c>
    </row>
    <row r="2467" spans="1:7" x14ac:dyDescent="0.25">
      <c r="A2467" s="336" t="s">
        <v>37438</v>
      </c>
      <c r="B2467" s="337" t="s">
        <v>37439</v>
      </c>
      <c r="C2467" s="338" t="s">
        <v>32837</v>
      </c>
      <c r="D2467" s="339">
        <v>16.41</v>
      </c>
      <c r="E2467" s="339">
        <v>12.6</v>
      </c>
      <c r="F2467" s="339">
        <v>29.01</v>
      </c>
      <c r="G2467" s="323">
        <v>9</v>
      </c>
    </row>
    <row r="2468" spans="1:7" x14ac:dyDescent="0.25">
      <c r="A2468" s="336" t="s">
        <v>37440</v>
      </c>
      <c r="B2468" s="337" t="s">
        <v>37441</v>
      </c>
      <c r="C2468" s="338" t="s">
        <v>32837</v>
      </c>
      <c r="D2468" s="339">
        <v>332.71</v>
      </c>
      <c r="E2468" s="339">
        <v>12.6</v>
      </c>
      <c r="F2468" s="339">
        <v>345.31</v>
      </c>
      <c r="G2468" s="323">
        <v>9</v>
      </c>
    </row>
    <row r="2469" spans="1:7" ht="30" x14ac:dyDescent="0.25">
      <c r="A2469" s="336" t="s">
        <v>37442</v>
      </c>
      <c r="B2469" s="337" t="s">
        <v>37443</v>
      </c>
      <c r="C2469" s="338" t="s">
        <v>9878</v>
      </c>
      <c r="D2469" s="339">
        <v>10.67</v>
      </c>
      <c r="E2469" s="339">
        <v>12.6</v>
      </c>
      <c r="F2469" s="339">
        <v>23.27</v>
      </c>
      <c r="G2469" s="323">
        <v>9</v>
      </c>
    </row>
    <row r="2470" spans="1:7" x14ac:dyDescent="0.25">
      <c r="A2470" s="336" t="s">
        <v>37444</v>
      </c>
      <c r="B2470" s="337" t="s">
        <v>37445</v>
      </c>
      <c r="C2470" s="338" t="s">
        <v>32837</v>
      </c>
      <c r="D2470" s="339">
        <v>11.24</v>
      </c>
      <c r="E2470" s="339">
        <v>12.6</v>
      </c>
      <c r="F2470" s="339">
        <v>23.84</v>
      </c>
      <c r="G2470" s="323">
        <v>9</v>
      </c>
    </row>
    <row r="2471" spans="1:7" x14ac:dyDescent="0.25">
      <c r="A2471" s="336" t="s">
        <v>37446</v>
      </c>
      <c r="B2471" s="337" t="s">
        <v>37447</v>
      </c>
      <c r="C2471" s="338" t="s">
        <v>32837</v>
      </c>
      <c r="D2471" s="339">
        <v>16.14</v>
      </c>
      <c r="E2471" s="339">
        <v>12.6</v>
      </c>
      <c r="F2471" s="339">
        <v>28.74</v>
      </c>
      <c r="G2471" s="323">
        <v>9</v>
      </c>
    </row>
    <row r="2472" spans="1:7" x14ac:dyDescent="0.25">
      <c r="A2472" s="336" t="s">
        <v>37448</v>
      </c>
      <c r="B2472" s="337" t="s">
        <v>37449</v>
      </c>
      <c r="C2472" s="338" t="s">
        <v>32837</v>
      </c>
      <c r="D2472" s="339">
        <v>22.82</v>
      </c>
      <c r="E2472" s="339">
        <v>12.6</v>
      </c>
      <c r="F2472" s="339">
        <v>35.42</v>
      </c>
      <c r="G2472" s="323">
        <v>9</v>
      </c>
    </row>
    <row r="2473" spans="1:7" x14ac:dyDescent="0.25">
      <c r="A2473" s="336" t="s">
        <v>37450</v>
      </c>
      <c r="B2473" s="337" t="s">
        <v>37451</v>
      </c>
      <c r="C2473" s="338" t="s">
        <v>32837</v>
      </c>
      <c r="D2473" s="339">
        <v>21.93</v>
      </c>
      <c r="E2473" s="339">
        <v>12.6</v>
      </c>
      <c r="F2473" s="339">
        <v>34.53</v>
      </c>
      <c r="G2473" s="323">
        <v>9</v>
      </c>
    </row>
    <row r="2474" spans="1:7" ht="30" x14ac:dyDescent="0.25">
      <c r="A2474" s="336" t="s">
        <v>37452</v>
      </c>
      <c r="B2474" s="337" t="s">
        <v>37453</v>
      </c>
      <c r="C2474" s="338" t="s">
        <v>32837</v>
      </c>
      <c r="D2474" s="339">
        <v>30.36</v>
      </c>
      <c r="E2474" s="339">
        <v>12.6</v>
      </c>
      <c r="F2474" s="339">
        <v>42.96</v>
      </c>
      <c r="G2474" s="323">
        <v>9</v>
      </c>
    </row>
    <row r="2475" spans="1:7" x14ac:dyDescent="0.25">
      <c r="A2475" s="336" t="s">
        <v>37454</v>
      </c>
      <c r="B2475" s="337" t="s">
        <v>37455</v>
      </c>
      <c r="C2475" s="338"/>
      <c r="D2475" s="339"/>
      <c r="E2475" s="339"/>
      <c r="F2475" s="339"/>
      <c r="G2475" s="323">
        <v>5</v>
      </c>
    </row>
    <row r="2476" spans="1:7" x14ac:dyDescent="0.25">
      <c r="A2476" s="336" t="s">
        <v>37456</v>
      </c>
      <c r="B2476" s="337" t="s">
        <v>37457</v>
      </c>
      <c r="C2476" s="338" t="s">
        <v>32837</v>
      </c>
      <c r="D2476" s="339">
        <v>9.17</v>
      </c>
      <c r="E2476" s="339">
        <v>14.28</v>
      </c>
      <c r="F2476" s="339">
        <v>23.45</v>
      </c>
      <c r="G2476" s="323">
        <v>9</v>
      </c>
    </row>
    <row r="2477" spans="1:7" x14ac:dyDescent="0.25">
      <c r="A2477" s="336" t="s">
        <v>37458</v>
      </c>
      <c r="B2477" s="337" t="s">
        <v>37459</v>
      </c>
      <c r="C2477" s="338" t="s">
        <v>32837</v>
      </c>
      <c r="D2477" s="339">
        <v>18.59</v>
      </c>
      <c r="E2477" s="339">
        <v>14.69</v>
      </c>
      <c r="F2477" s="339">
        <v>33.28</v>
      </c>
      <c r="G2477" s="323">
        <v>9</v>
      </c>
    </row>
    <row r="2478" spans="1:7" x14ac:dyDescent="0.25">
      <c r="A2478" s="336" t="s">
        <v>37460</v>
      </c>
      <c r="B2478" s="337" t="s">
        <v>37461</v>
      </c>
      <c r="C2478" s="338" t="s">
        <v>32837</v>
      </c>
      <c r="D2478" s="339">
        <v>27.54</v>
      </c>
      <c r="E2478" s="339">
        <v>21</v>
      </c>
      <c r="F2478" s="339">
        <v>48.54</v>
      </c>
      <c r="G2478" s="323">
        <v>9</v>
      </c>
    </row>
    <row r="2479" spans="1:7" x14ac:dyDescent="0.25">
      <c r="A2479" s="336" t="s">
        <v>37462</v>
      </c>
      <c r="B2479" s="337" t="s">
        <v>37463</v>
      </c>
      <c r="C2479" s="338" t="s">
        <v>32837</v>
      </c>
      <c r="D2479" s="339">
        <v>12.92</v>
      </c>
      <c r="E2479" s="339">
        <v>11.33</v>
      </c>
      <c r="F2479" s="339">
        <v>24.25</v>
      </c>
      <c r="G2479" s="323">
        <v>9</v>
      </c>
    </row>
    <row r="2480" spans="1:7" x14ac:dyDescent="0.25">
      <c r="A2480" s="336" t="s">
        <v>37464</v>
      </c>
      <c r="B2480" s="337" t="s">
        <v>37465</v>
      </c>
      <c r="C2480" s="338" t="s">
        <v>32837</v>
      </c>
      <c r="D2480" s="339">
        <v>13.92</v>
      </c>
      <c r="E2480" s="339">
        <v>18.899999999999999</v>
      </c>
      <c r="F2480" s="339">
        <v>32.82</v>
      </c>
      <c r="G2480" s="323">
        <v>9</v>
      </c>
    </row>
    <row r="2481" spans="1:7" x14ac:dyDescent="0.25">
      <c r="A2481" s="336" t="s">
        <v>37466</v>
      </c>
      <c r="B2481" s="337" t="s">
        <v>37467</v>
      </c>
      <c r="C2481" s="338" t="s">
        <v>32837</v>
      </c>
      <c r="D2481" s="339">
        <v>12.97</v>
      </c>
      <c r="E2481" s="339">
        <v>15.96</v>
      </c>
      <c r="F2481" s="339">
        <v>28.93</v>
      </c>
      <c r="G2481" s="323">
        <v>9</v>
      </c>
    </row>
    <row r="2482" spans="1:7" x14ac:dyDescent="0.25">
      <c r="A2482" s="336" t="s">
        <v>37468</v>
      </c>
      <c r="B2482" s="337" t="s">
        <v>37469</v>
      </c>
      <c r="C2482" s="338" t="s">
        <v>32837</v>
      </c>
      <c r="D2482" s="339">
        <v>15.9</v>
      </c>
      <c r="E2482" s="339">
        <v>18.899999999999999</v>
      </c>
      <c r="F2482" s="339">
        <v>34.799999999999997</v>
      </c>
      <c r="G2482" s="323">
        <v>9</v>
      </c>
    </row>
    <row r="2483" spans="1:7" x14ac:dyDescent="0.25">
      <c r="A2483" s="336" t="s">
        <v>37470</v>
      </c>
      <c r="B2483" s="337" t="s">
        <v>37471</v>
      </c>
      <c r="C2483" s="338" t="s">
        <v>32837</v>
      </c>
      <c r="D2483" s="339">
        <v>24.7</v>
      </c>
      <c r="E2483" s="339">
        <v>21</v>
      </c>
      <c r="F2483" s="339">
        <v>45.7</v>
      </c>
      <c r="G2483" s="323">
        <v>9</v>
      </c>
    </row>
    <row r="2484" spans="1:7" x14ac:dyDescent="0.25">
      <c r="A2484" s="336" t="s">
        <v>37472</v>
      </c>
      <c r="B2484" s="337" t="s">
        <v>37473</v>
      </c>
      <c r="C2484" s="338" t="s">
        <v>32837</v>
      </c>
      <c r="D2484" s="339">
        <v>42.66</v>
      </c>
      <c r="E2484" s="339">
        <v>14.69</v>
      </c>
      <c r="F2484" s="339">
        <v>57.35</v>
      </c>
      <c r="G2484" s="323">
        <v>9</v>
      </c>
    </row>
    <row r="2485" spans="1:7" x14ac:dyDescent="0.25">
      <c r="A2485" s="336" t="s">
        <v>37474</v>
      </c>
      <c r="B2485" s="337" t="s">
        <v>37475</v>
      </c>
      <c r="C2485" s="338" t="s">
        <v>32837</v>
      </c>
      <c r="D2485" s="339">
        <v>30.64</v>
      </c>
      <c r="E2485" s="339">
        <v>14.69</v>
      </c>
      <c r="F2485" s="339">
        <v>45.33</v>
      </c>
      <c r="G2485" s="323">
        <v>9</v>
      </c>
    </row>
    <row r="2486" spans="1:7" x14ac:dyDescent="0.25">
      <c r="A2486" s="336" t="s">
        <v>37476</v>
      </c>
      <c r="B2486" s="337" t="s">
        <v>37477</v>
      </c>
      <c r="C2486" s="338" t="s">
        <v>32837</v>
      </c>
      <c r="D2486" s="339">
        <v>13.7</v>
      </c>
      <c r="E2486" s="339">
        <v>10.5</v>
      </c>
      <c r="F2486" s="339">
        <v>24.2</v>
      </c>
      <c r="G2486" s="323">
        <v>9</v>
      </c>
    </row>
    <row r="2487" spans="1:7" ht="30" x14ac:dyDescent="0.25">
      <c r="A2487" s="336" t="s">
        <v>37478</v>
      </c>
      <c r="B2487" s="337" t="s">
        <v>37479</v>
      </c>
      <c r="C2487" s="338" t="s">
        <v>32837</v>
      </c>
      <c r="D2487" s="339">
        <v>80.66</v>
      </c>
      <c r="E2487" s="339">
        <v>15.96</v>
      </c>
      <c r="F2487" s="339">
        <v>96.62</v>
      </c>
      <c r="G2487" s="323">
        <v>9</v>
      </c>
    </row>
    <row r="2488" spans="1:7" ht="30" x14ac:dyDescent="0.25">
      <c r="A2488" s="336" t="s">
        <v>37480</v>
      </c>
      <c r="B2488" s="337" t="s">
        <v>37481</v>
      </c>
      <c r="C2488" s="338" t="s">
        <v>9878</v>
      </c>
      <c r="D2488" s="339">
        <v>34.75</v>
      </c>
      <c r="E2488" s="339">
        <v>12.6</v>
      </c>
      <c r="F2488" s="339">
        <v>47.35</v>
      </c>
      <c r="G2488" s="323">
        <v>9</v>
      </c>
    </row>
    <row r="2489" spans="1:7" ht="30" x14ac:dyDescent="0.25">
      <c r="A2489" s="336" t="s">
        <v>37482</v>
      </c>
      <c r="B2489" s="337" t="s">
        <v>37483</v>
      </c>
      <c r="C2489" s="338" t="s">
        <v>9878</v>
      </c>
      <c r="D2489" s="339">
        <v>89.57</v>
      </c>
      <c r="E2489" s="339">
        <v>21</v>
      </c>
      <c r="F2489" s="339">
        <v>110.57</v>
      </c>
      <c r="G2489" s="323">
        <v>9</v>
      </c>
    </row>
    <row r="2490" spans="1:7" x14ac:dyDescent="0.25">
      <c r="A2490" s="336" t="s">
        <v>37484</v>
      </c>
      <c r="B2490" s="337" t="s">
        <v>37485</v>
      </c>
      <c r="C2490" s="338"/>
      <c r="D2490" s="339"/>
      <c r="E2490" s="339"/>
      <c r="F2490" s="339"/>
      <c r="G2490" s="323">
        <v>5</v>
      </c>
    </row>
    <row r="2491" spans="1:7" x14ac:dyDescent="0.25">
      <c r="A2491" s="336" t="s">
        <v>37486</v>
      </c>
      <c r="B2491" s="337" t="s">
        <v>37487</v>
      </c>
      <c r="C2491" s="338" t="s">
        <v>32837</v>
      </c>
      <c r="D2491" s="339">
        <v>13.94</v>
      </c>
      <c r="E2491" s="339">
        <v>21</v>
      </c>
      <c r="F2491" s="339">
        <v>34.94</v>
      </c>
      <c r="G2491" s="323">
        <v>9</v>
      </c>
    </row>
    <row r="2492" spans="1:7" x14ac:dyDescent="0.25">
      <c r="A2492" s="336" t="s">
        <v>37488</v>
      </c>
      <c r="B2492" s="337" t="s">
        <v>37489</v>
      </c>
      <c r="C2492" s="338" t="s">
        <v>32837</v>
      </c>
      <c r="D2492" s="339">
        <v>20.07</v>
      </c>
      <c r="E2492" s="339">
        <v>21</v>
      </c>
      <c r="F2492" s="339">
        <v>41.07</v>
      </c>
      <c r="G2492" s="323">
        <v>9</v>
      </c>
    </row>
    <row r="2493" spans="1:7" x14ac:dyDescent="0.25">
      <c r="A2493" s="336" t="s">
        <v>37490</v>
      </c>
      <c r="B2493" s="337" t="s">
        <v>37491</v>
      </c>
      <c r="C2493" s="338" t="s">
        <v>32837</v>
      </c>
      <c r="D2493" s="339">
        <v>35.03</v>
      </c>
      <c r="E2493" s="339">
        <v>21</v>
      </c>
      <c r="F2493" s="339">
        <v>56.03</v>
      </c>
      <c r="G2493" s="323">
        <v>9</v>
      </c>
    </row>
    <row r="2494" spans="1:7" x14ac:dyDescent="0.25">
      <c r="A2494" s="336" t="s">
        <v>37492</v>
      </c>
      <c r="B2494" s="337" t="s">
        <v>37493</v>
      </c>
      <c r="C2494" s="338" t="s">
        <v>32837</v>
      </c>
      <c r="D2494" s="339">
        <v>34.49</v>
      </c>
      <c r="E2494" s="339">
        <v>21</v>
      </c>
      <c r="F2494" s="339">
        <v>55.49</v>
      </c>
      <c r="G2494" s="323">
        <v>9</v>
      </c>
    </row>
    <row r="2495" spans="1:7" x14ac:dyDescent="0.25">
      <c r="A2495" s="336" t="s">
        <v>37494</v>
      </c>
      <c r="B2495" s="337" t="s">
        <v>37495</v>
      </c>
      <c r="C2495" s="338" t="s">
        <v>32837</v>
      </c>
      <c r="D2495" s="339">
        <v>84.34</v>
      </c>
      <c r="E2495" s="339">
        <v>21</v>
      </c>
      <c r="F2495" s="339">
        <v>105.34</v>
      </c>
      <c r="G2495" s="323">
        <v>9</v>
      </c>
    </row>
    <row r="2496" spans="1:7" x14ac:dyDescent="0.25">
      <c r="A2496" s="336" t="s">
        <v>37496</v>
      </c>
      <c r="B2496" s="337" t="s">
        <v>37497</v>
      </c>
      <c r="C2496" s="338" t="s">
        <v>32837</v>
      </c>
      <c r="D2496" s="339">
        <v>182.09</v>
      </c>
      <c r="E2496" s="339">
        <v>21</v>
      </c>
      <c r="F2496" s="339">
        <v>203.09</v>
      </c>
      <c r="G2496" s="323">
        <v>9</v>
      </c>
    </row>
    <row r="2497" spans="1:7" x14ac:dyDescent="0.25">
      <c r="A2497" s="336" t="s">
        <v>37498</v>
      </c>
      <c r="B2497" s="337" t="s">
        <v>37499</v>
      </c>
      <c r="C2497" s="338" t="s">
        <v>32837</v>
      </c>
      <c r="D2497" s="339">
        <v>194.27</v>
      </c>
      <c r="E2497" s="339">
        <v>21</v>
      </c>
      <c r="F2497" s="339">
        <v>215.27</v>
      </c>
      <c r="G2497" s="323">
        <v>9</v>
      </c>
    </row>
    <row r="2498" spans="1:7" x14ac:dyDescent="0.25">
      <c r="A2498" s="336" t="s">
        <v>37500</v>
      </c>
      <c r="B2498" s="337" t="s">
        <v>37501</v>
      </c>
      <c r="C2498" s="338" t="s">
        <v>32837</v>
      </c>
      <c r="D2498" s="339">
        <v>310.67</v>
      </c>
      <c r="E2498" s="339">
        <v>21</v>
      </c>
      <c r="F2498" s="339">
        <v>331.67</v>
      </c>
      <c r="G2498" s="323">
        <v>9</v>
      </c>
    </row>
    <row r="2499" spans="1:7" x14ac:dyDescent="0.25">
      <c r="A2499" s="336" t="s">
        <v>37502</v>
      </c>
      <c r="B2499" s="337" t="s">
        <v>37503</v>
      </c>
      <c r="C2499" s="338" t="s">
        <v>32837</v>
      </c>
      <c r="D2499" s="339">
        <v>19.5</v>
      </c>
      <c r="E2499" s="339">
        <v>21</v>
      </c>
      <c r="F2499" s="339">
        <v>40.5</v>
      </c>
      <c r="G2499" s="323">
        <v>9</v>
      </c>
    </row>
    <row r="2500" spans="1:7" x14ac:dyDescent="0.25">
      <c r="A2500" s="336" t="s">
        <v>37504</v>
      </c>
      <c r="B2500" s="337" t="s">
        <v>37505</v>
      </c>
      <c r="C2500" s="338"/>
      <c r="D2500" s="339"/>
      <c r="E2500" s="339"/>
      <c r="F2500" s="339"/>
      <c r="G2500" s="323">
        <v>5</v>
      </c>
    </row>
    <row r="2501" spans="1:7" x14ac:dyDescent="0.25">
      <c r="A2501" s="336" t="s">
        <v>37506</v>
      </c>
      <c r="B2501" s="337" t="s">
        <v>37507</v>
      </c>
      <c r="C2501" s="338" t="s">
        <v>9878</v>
      </c>
      <c r="D2501" s="339">
        <v>3.45</v>
      </c>
      <c r="E2501" s="339">
        <v>10.5</v>
      </c>
      <c r="F2501" s="339">
        <v>13.95</v>
      </c>
      <c r="G2501" s="323">
        <v>9</v>
      </c>
    </row>
    <row r="2502" spans="1:7" x14ac:dyDescent="0.25">
      <c r="A2502" s="336" t="s">
        <v>37508</v>
      </c>
      <c r="B2502" s="337" t="s">
        <v>37509</v>
      </c>
      <c r="C2502" s="338" t="s">
        <v>9878</v>
      </c>
      <c r="D2502" s="339">
        <v>7.62</v>
      </c>
      <c r="E2502" s="339">
        <v>10.5</v>
      </c>
      <c r="F2502" s="339">
        <v>18.12</v>
      </c>
      <c r="G2502" s="323">
        <v>9</v>
      </c>
    </row>
    <row r="2503" spans="1:7" x14ac:dyDescent="0.25">
      <c r="A2503" s="336" t="s">
        <v>37510</v>
      </c>
      <c r="B2503" s="337" t="s">
        <v>37511</v>
      </c>
      <c r="C2503" s="338" t="s">
        <v>9878</v>
      </c>
      <c r="D2503" s="339">
        <v>8.2100000000000009</v>
      </c>
      <c r="E2503" s="339">
        <v>10.5</v>
      </c>
      <c r="F2503" s="339">
        <v>18.71</v>
      </c>
      <c r="G2503" s="323">
        <v>9</v>
      </c>
    </row>
    <row r="2504" spans="1:7" x14ac:dyDescent="0.25">
      <c r="A2504" s="336" t="s">
        <v>37512</v>
      </c>
      <c r="B2504" s="337" t="s">
        <v>37513</v>
      </c>
      <c r="C2504" s="338"/>
      <c r="D2504" s="339"/>
      <c r="E2504" s="339"/>
      <c r="F2504" s="339"/>
      <c r="G2504" s="323">
        <v>5</v>
      </c>
    </row>
    <row r="2505" spans="1:7" x14ac:dyDescent="0.25">
      <c r="A2505" s="336" t="s">
        <v>37514</v>
      </c>
      <c r="B2505" s="337" t="s">
        <v>37515</v>
      </c>
      <c r="C2505" s="338" t="s">
        <v>9878</v>
      </c>
      <c r="D2505" s="339">
        <v>232.27</v>
      </c>
      <c r="E2505" s="339">
        <v>21</v>
      </c>
      <c r="F2505" s="339">
        <v>253.27</v>
      </c>
      <c r="G2505" s="323">
        <v>9</v>
      </c>
    </row>
    <row r="2506" spans="1:7" x14ac:dyDescent="0.25">
      <c r="A2506" s="336" t="s">
        <v>37516</v>
      </c>
      <c r="B2506" s="337" t="s">
        <v>37517</v>
      </c>
      <c r="C2506" s="338" t="s">
        <v>9878</v>
      </c>
      <c r="D2506" s="339">
        <v>258.19</v>
      </c>
      <c r="E2506" s="339">
        <v>21</v>
      </c>
      <c r="F2506" s="339">
        <v>279.19</v>
      </c>
      <c r="G2506" s="323">
        <v>9</v>
      </c>
    </row>
    <row r="2507" spans="1:7" x14ac:dyDescent="0.25">
      <c r="A2507" s="336" t="s">
        <v>37518</v>
      </c>
      <c r="B2507" s="337" t="s">
        <v>37519</v>
      </c>
      <c r="C2507" s="338" t="s">
        <v>9878</v>
      </c>
      <c r="D2507" s="339">
        <v>288.32</v>
      </c>
      <c r="E2507" s="339">
        <v>21</v>
      </c>
      <c r="F2507" s="339">
        <v>309.32</v>
      </c>
      <c r="G2507" s="323">
        <v>9</v>
      </c>
    </row>
    <row r="2508" spans="1:7" x14ac:dyDescent="0.25">
      <c r="A2508" s="336" t="s">
        <v>37520</v>
      </c>
      <c r="B2508" s="337" t="s">
        <v>37521</v>
      </c>
      <c r="C2508" s="338" t="s">
        <v>9878</v>
      </c>
      <c r="D2508" s="339">
        <v>292.18</v>
      </c>
      <c r="E2508" s="339">
        <v>21</v>
      </c>
      <c r="F2508" s="339">
        <v>313.18</v>
      </c>
      <c r="G2508" s="323">
        <v>9</v>
      </c>
    </row>
    <row r="2509" spans="1:7" x14ac:dyDescent="0.25">
      <c r="A2509" s="336" t="s">
        <v>37522</v>
      </c>
      <c r="B2509" s="337" t="s">
        <v>37523</v>
      </c>
      <c r="C2509" s="338" t="s">
        <v>9878</v>
      </c>
      <c r="D2509" s="339">
        <v>344.41</v>
      </c>
      <c r="E2509" s="339">
        <v>21</v>
      </c>
      <c r="F2509" s="339">
        <v>365.41</v>
      </c>
      <c r="G2509" s="323">
        <v>9</v>
      </c>
    </row>
    <row r="2510" spans="1:7" x14ac:dyDescent="0.25">
      <c r="A2510" s="336" t="s">
        <v>37524</v>
      </c>
      <c r="B2510" s="337" t="s">
        <v>37525</v>
      </c>
      <c r="C2510" s="338" t="s">
        <v>9878</v>
      </c>
      <c r="D2510" s="339">
        <v>515.88</v>
      </c>
      <c r="E2510" s="339">
        <v>21</v>
      </c>
      <c r="F2510" s="339">
        <v>536.88</v>
      </c>
      <c r="G2510" s="323">
        <v>9</v>
      </c>
    </row>
    <row r="2511" spans="1:7" x14ac:dyDescent="0.25">
      <c r="A2511" s="336" t="s">
        <v>37526</v>
      </c>
      <c r="B2511" s="337" t="s">
        <v>37527</v>
      </c>
      <c r="C2511" s="338" t="s">
        <v>9878</v>
      </c>
      <c r="D2511" s="339">
        <v>779.23</v>
      </c>
      <c r="E2511" s="339">
        <v>21</v>
      </c>
      <c r="F2511" s="339">
        <v>800.23</v>
      </c>
      <c r="G2511" s="323">
        <v>9</v>
      </c>
    </row>
    <row r="2512" spans="1:7" x14ac:dyDescent="0.25">
      <c r="A2512" s="336" t="s">
        <v>37528</v>
      </c>
      <c r="B2512" s="337" t="s">
        <v>37529</v>
      </c>
      <c r="C2512" s="338" t="s">
        <v>9878</v>
      </c>
      <c r="D2512" s="339">
        <v>959.99</v>
      </c>
      <c r="E2512" s="339">
        <v>21</v>
      </c>
      <c r="F2512" s="339">
        <v>980.99</v>
      </c>
      <c r="G2512" s="323">
        <v>9</v>
      </c>
    </row>
    <row r="2513" spans="1:7" x14ac:dyDescent="0.25">
      <c r="A2513" s="336" t="s">
        <v>37530</v>
      </c>
      <c r="B2513" s="337" t="s">
        <v>37531</v>
      </c>
      <c r="C2513" s="338" t="s">
        <v>9878</v>
      </c>
      <c r="D2513" s="339">
        <v>1199.8399999999999</v>
      </c>
      <c r="E2513" s="339">
        <v>21</v>
      </c>
      <c r="F2513" s="339">
        <v>1220.8399999999999</v>
      </c>
      <c r="G2513" s="323">
        <v>9</v>
      </c>
    </row>
    <row r="2514" spans="1:7" x14ac:dyDescent="0.25">
      <c r="A2514" s="336" t="s">
        <v>37532</v>
      </c>
      <c r="B2514" s="337" t="s">
        <v>37533</v>
      </c>
      <c r="C2514" s="338" t="s">
        <v>9878</v>
      </c>
      <c r="D2514" s="339">
        <v>2626.12</v>
      </c>
      <c r="E2514" s="339">
        <v>21</v>
      </c>
      <c r="F2514" s="339">
        <v>2647.12</v>
      </c>
      <c r="G2514" s="323">
        <v>9</v>
      </c>
    </row>
    <row r="2515" spans="1:7" x14ac:dyDescent="0.25">
      <c r="A2515" s="336" t="s">
        <v>37534</v>
      </c>
      <c r="B2515" s="337" t="s">
        <v>37535</v>
      </c>
      <c r="C2515" s="338" t="s">
        <v>9878</v>
      </c>
      <c r="D2515" s="339">
        <v>3031.28</v>
      </c>
      <c r="E2515" s="339">
        <v>21</v>
      </c>
      <c r="F2515" s="339">
        <v>3052.28</v>
      </c>
      <c r="G2515" s="323">
        <v>9</v>
      </c>
    </row>
    <row r="2516" spans="1:7" x14ac:dyDescent="0.25">
      <c r="A2516" s="336" t="s">
        <v>37536</v>
      </c>
      <c r="B2516" s="337" t="s">
        <v>37537</v>
      </c>
      <c r="C2516" s="338" t="s">
        <v>9878</v>
      </c>
      <c r="D2516" s="339">
        <v>6443.48</v>
      </c>
      <c r="E2516" s="339">
        <v>21</v>
      </c>
      <c r="F2516" s="339">
        <v>6464.48</v>
      </c>
      <c r="G2516" s="323">
        <v>9</v>
      </c>
    </row>
    <row r="2517" spans="1:7" x14ac:dyDescent="0.25">
      <c r="A2517" s="336" t="s">
        <v>37538</v>
      </c>
      <c r="B2517" s="337" t="s">
        <v>37539</v>
      </c>
      <c r="C2517" s="338" t="s">
        <v>9878</v>
      </c>
      <c r="D2517" s="339">
        <v>100.38</v>
      </c>
      <c r="E2517" s="339">
        <v>21</v>
      </c>
      <c r="F2517" s="339">
        <v>121.38</v>
      </c>
      <c r="G2517" s="323">
        <v>9</v>
      </c>
    </row>
    <row r="2518" spans="1:7" x14ac:dyDescent="0.25">
      <c r="A2518" s="336" t="s">
        <v>37540</v>
      </c>
      <c r="B2518" s="337" t="s">
        <v>37541</v>
      </c>
      <c r="C2518" s="338" t="s">
        <v>9878</v>
      </c>
      <c r="D2518" s="339">
        <v>127.08</v>
      </c>
      <c r="E2518" s="339">
        <v>21</v>
      </c>
      <c r="F2518" s="339">
        <v>148.08000000000001</v>
      </c>
      <c r="G2518" s="323">
        <v>9</v>
      </c>
    </row>
    <row r="2519" spans="1:7" x14ac:dyDescent="0.25">
      <c r="A2519" s="336" t="s">
        <v>37542</v>
      </c>
      <c r="B2519" s="337" t="s">
        <v>37543</v>
      </c>
      <c r="C2519" s="338" t="s">
        <v>9878</v>
      </c>
      <c r="D2519" s="339">
        <v>155.59</v>
      </c>
      <c r="E2519" s="339">
        <v>21</v>
      </c>
      <c r="F2519" s="339">
        <v>176.59</v>
      </c>
      <c r="G2519" s="323">
        <v>9</v>
      </c>
    </row>
    <row r="2520" spans="1:7" x14ac:dyDescent="0.25">
      <c r="A2520" s="336" t="s">
        <v>37544</v>
      </c>
      <c r="B2520" s="337" t="s">
        <v>37545</v>
      </c>
      <c r="C2520" s="338"/>
      <c r="D2520" s="339"/>
      <c r="E2520" s="339"/>
      <c r="F2520" s="339"/>
      <c r="G2520" s="323">
        <v>5</v>
      </c>
    </row>
    <row r="2521" spans="1:7" x14ac:dyDescent="0.25">
      <c r="A2521" s="336" t="s">
        <v>37546</v>
      </c>
      <c r="B2521" s="337" t="s">
        <v>37547</v>
      </c>
      <c r="C2521" s="338" t="s">
        <v>9878</v>
      </c>
      <c r="D2521" s="339">
        <v>70.25</v>
      </c>
      <c r="E2521" s="339">
        <v>18.899999999999999</v>
      </c>
      <c r="F2521" s="339">
        <v>89.15</v>
      </c>
      <c r="G2521" s="323">
        <v>9</v>
      </c>
    </row>
    <row r="2522" spans="1:7" ht="30" x14ac:dyDescent="0.25">
      <c r="A2522" s="336" t="s">
        <v>37548</v>
      </c>
      <c r="B2522" s="337" t="s">
        <v>37549</v>
      </c>
      <c r="C2522" s="338" t="s">
        <v>9878</v>
      </c>
      <c r="D2522" s="339">
        <v>237.55</v>
      </c>
      <c r="E2522" s="339">
        <v>21</v>
      </c>
      <c r="F2522" s="339">
        <v>258.55</v>
      </c>
      <c r="G2522" s="323">
        <v>9</v>
      </c>
    </row>
    <row r="2523" spans="1:7" ht="30" x14ac:dyDescent="0.25">
      <c r="A2523" s="336" t="s">
        <v>37550</v>
      </c>
      <c r="B2523" s="337" t="s">
        <v>37551</v>
      </c>
      <c r="C2523" s="338" t="s">
        <v>9878</v>
      </c>
      <c r="D2523" s="339">
        <v>404.09</v>
      </c>
      <c r="E2523" s="339">
        <v>21</v>
      </c>
      <c r="F2523" s="339">
        <v>425.09</v>
      </c>
      <c r="G2523" s="323">
        <v>9</v>
      </c>
    </row>
    <row r="2524" spans="1:7" ht="30" x14ac:dyDescent="0.25">
      <c r="A2524" s="336" t="s">
        <v>37552</v>
      </c>
      <c r="B2524" s="337" t="s">
        <v>37553</v>
      </c>
      <c r="C2524" s="338" t="s">
        <v>9878</v>
      </c>
      <c r="D2524" s="339">
        <v>302</v>
      </c>
      <c r="E2524" s="339">
        <v>21</v>
      </c>
      <c r="F2524" s="339">
        <v>323</v>
      </c>
      <c r="G2524" s="323">
        <v>9</v>
      </c>
    </row>
    <row r="2525" spans="1:7" x14ac:dyDescent="0.25">
      <c r="A2525" s="336" t="s">
        <v>37554</v>
      </c>
      <c r="B2525" s="337" t="s">
        <v>37555</v>
      </c>
      <c r="C2525" s="338" t="s">
        <v>9878</v>
      </c>
      <c r="D2525" s="339">
        <v>85.02</v>
      </c>
      <c r="E2525" s="339">
        <v>41.99</v>
      </c>
      <c r="F2525" s="339">
        <v>127.01</v>
      </c>
      <c r="G2525" s="323">
        <v>9</v>
      </c>
    </row>
    <row r="2526" spans="1:7" ht="30" x14ac:dyDescent="0.25">
      <c r="A2526" s="336" t="s">
        <v>37556</v>
      </c>
      <c r="B2526" s="337" t="s">
        <v>37557</v>
      </c>
      <c r="C2526" s="338" t="s">
        <v>9878</v>
      </c>
      <c r="D2526" s="339">
        <v>2223.1</v>
      </c>
      <c r="E2526" s="339">
        <v>41.99</v>
      </c>
      <c r="F2526" s="339">
        <v>2265.09</v>
      </c>
      <c r="G2526" s="323">
        <v>9</v>
      </c>
    </row>
    <row r="2527" spans="1:7" x14ac:dyDescent="0.25">
      <c r="A2527" s="336" t="s">
        <v>37558</v>
      </c>
      <c r="B2527" s="337" t="s">
        <v>37559</v>
      </c>
      <c r="C2527" s="338" t="s">
        <v>9878</v>
      </c>
      <c r="D2527" s="339">
        <v>76.430000000000007</v>
      </c>
      <c r="E2527" s="339">
        <v>41.99</v>
      </c>
      <c r="F2527" s="339">
        <v>118.42</v>
      </c>
      <c r="G2527" s="323">
        <v>9</v>
      </c>
    </row>
    <row r="2528" spans="1:7" ht="30" x14ac:dyDescent="0.25">
      <c r="A2528" s="336" t="s">
        <v>37562</v>
      </c>
      <c r="B2528" s="337" t="s">
        <v>37563</v>
      </c>
      <c r="C2528" s="338" t="s">
        <v>9878</v>
      </c>
      <c r="D2528" s="339">
        <v>2964.21</v>
      </c>
      <c r="E2528" s="339">
        <v>21</v>
      </c>
      <c r="F2528" s="339">
        <v>2985.21</v>
      </c>
      <c r="G2528" s="323">
        <v>9</v>
      </c>
    </row>
    <row r="2529" spans="1:7" x14ac:dyDescent="0.25">
      <c r="A2529" s="336" t="s">
        <v>37564</v>
      </c>
      <c r="B2529" s="337" t="s">
        <v>37565</v>
      </c>
      <c r="C2529" s="338" t="s">
        <v>9878</v>
      </c>
      <c r="D2529" s="339">
        <v>86.64</v>
      </c>
      <c r="E2529" s="339">
        <v>41.99</v>
      </c>
      <c r="F2529" s="339">
        <v>128.63</v>
      </c>
      <c r="G2529" s="323">
        <v>9</v>
      </c>
    </row>
    <row r="2530" spans="1:7" x14ac:dyDescent="0.25">
      <c r="A2530" s="336" t="s">
        <v>37566</v>
      </c>
      <c r="B2530" s="337" t="s">
        <v>37567</v>
      </c>
      <c r="C2530" s="338" t="s">
        <v>9878</v>
      </c>
      <c r="D2530" s="339">
        <v>214.18</v>
      </c>
      <c r="E2530" s="339">
        <v>25.19</v>
      </c>
      <c r="F2530" s="339">
        <v>239.37</v>
      </c>
      <c r="G2530" s="323">
        <v>9</v>
      </c>
    </row>
    <row r="2531" spans="1:7" x14ac:dyDescent="0.25">
      <c r="A2531" s="336" t="s">
        <v>37568</v>
      </c>
      <c r="B2531" s="337" t="s">
        <v>37569</v>
      </c>
      <c r="C2531" s="338"/>
      <c r="D2531" s="339"/>
      <c r="E2531" s="339"/>
      <c r="F2531" s="339"/>
      <c r="G2531" s="323">
        <v>5</v>
      </c>
    </row>
    <row r="2532" spans="1:7" x14ac:dyDescent="0.25">
      <c r="A2532" s="336" t="s">
        <v>37570</v>
      </c>
      <c r="B2532" s="337" t="s">
        <v>37571</v>
      </c>
      <c r="C2532" s="338" t="s">
        <v>9878</v>
      </c>
      <c r="D2532" s="339">
        <v>560.01</v>
      </c>
      <c r="E2532" s="339">
        <v>16.8</v>
      </c>
      <c r="F2532" s="339">
        <v>576.80999999999995</v>
      </c>
      <c r="G2532" s="323">
        <v>9</v>
      </c>
    </row>
    <row r="2533" spans="1:7" x14ac:dyDescent="0.25">
      <c r="A2533" s="336" t="s">
        <v>37572</v>
      </c>
      <c r="B2533" s="337" t="s">
        <v>37573</v>
      </c>
      <c r="C2533" s="338" t="s">
        <v>9878</v>
      </c>
      <c r="D2533" s="339">
        <v>268.63</v>
      </c>
      <c r="E2533" s="339">
        <v>16.8</v>
      </c>
      <c r="F2533" s="339">
        <v>285.43</v>
      </c>
      <c r="G2533" s="323">
        <v>9</v>
      </c>
    </row>
    <row r="2534" spans="1:7" x14ac:dyDescent="0.25">
      <c r="A2534" s="336" t="s">
        <v>37574</v>
      </c>
      <c r="B2534" s="337" t="s">
        <v>37575</v>
      </c>
      <c r="C2534" s="338" t="s">
        <v>9878</v>
      </c>
      <c r="D2534" s="339">
        <v>149.59</v>
      </c>
      <c r="E2534" s="339">
        <v>16.8</v>
      </c>
      <c r="F2534" s="339">
        <v>166.39</v>
      </c>
      <c r="G2534" s="323">
        <v>9</v>
      </c>
    </row>
    <row r="2535" spans="1:7" x14ac:dyDescent="0.25">
      <c r="A2535" s="336" t="s">
        <v>37576</v>
      </c>
      <c r="B2535" s="337" t="s">
        <v>37577</v>
      </c>
      <c r="C2535" s="338" t="s">
        <v>9878</v>
      </c>
      <c r="D2535" s="339">
        <v>343.43</v>
      </c>
      <c r="E2535" s="339">
        <v>16.8</v>
      </c>
      <c r="F2535" s="339">
        <v>360.23</v>
      </c>
      <c r="G2535" s="323">
        <v>9</v>
      </c>
    </row>
    <row r="2536" spans="1:7" x14ac:dyDescent="0.25">
      <c r="A2536" s="336" t="s">
        <v>37578</v>
      </c>
      <c r="B2536" s="337" t="s">
        <v>37579</v>
      </c>
      <c r="C2536" s="338"/>
      <c r="D2536" s="339"/>
      <c r="E2536" s="339"/>
      <c r="F2536" s="339"/>
      <c r="G2536" s="323">
        <v>5</v>
      </c>
    </row>
    <row r="2537" spans="1:7" x14ac:dyDescent="0.25">
      <c r="A2537" s="336" t="s">
        <v>37580</v>
      </c>
      <c r="B2537" s="337" t="s">
        <v>37581</v>
      </c>
      <c r="C2537" s="338" t="s">
        <v>9878</v>
      </c>
      <c r="D2537" s="339">
        <v>137.08000000000001</v>
      </c>
      <c r="E2537" s="339">
        <v>16.8</v>
      </c>
      <c r="F2537" s="339">
        <v>153.88</v>
      </c>
      <c r="G2537" s="323">
        <v>9</v>
      </c>
    </row>
    <row r="2538" spans="1:7" ht="30" x14ac:dyDescent="0.25">
      <c r="A2538" s="336" t="s">
        <v>37582</v>
      </c>
      <c r="B2538" s="337" t="s">
        <v>37583</v>
      </c>
      <c r="C2538" s="338" t="s">
        <v>9878</v>
      </c>
      <c r="D2538" s="339">
        <v>381.73</v>
      </c>
      <c r="E2538" s="339">
        <v>10.5</v>
      </c>
      <c r="F2538" s="339">
        <v>392.23</v>
      </c>
      <c r="G2538" s="323">
        <v>9</v>
      </c>
    </row>
    <row r="2539" spans="1:7" x14ac:dyDescent="0.25">
      <c r="A2539" s="336" t="s">
        <v>37584</v>
      </c>
      <c r="B2539" s="337" t="s">
        <v>37585</v>
      </c>
      <c r="C2539" s="338"/>
      <c r="D2539" s="339"/>
      <c r="E2539" s="339"/>
      <c r="F2539" s="339"/>
      <c r="G2539" s="323">
        <v>5</v>
      </c>
    </row>
    <row r="2540" spans="1:7" x14ac:dyDescent="0.25">
      <c r="A2540" s="336" t="s">
        <v>37586</v>
      </c>
      <c r="B2540" s="337" t="s">
        <v>37587</v>
      </c>
      <c r="C2540" s="338" t="s">
        <v>9878</v>
      </c>
      <c r="D2540" s="339">
        <v>105.82</v>
      </c>
      <c r="E2540" s="339">
        <v>16.8</v>
      </c>
      <c r="F2540" s="339">
        <v>122.62</v>
      </c>
      <c r="G2540" s="323">
        <v>9</v>
      </c>
    </row>
    <row r="2541" spans="1:7" ht="30" x14ac:dyDescent="0.25">
      <c r="A2541" s="336" t="s">
        <v>37588</v>
      </c>
      <c r="B2541" s="337" t="s">
        <v>37589</v>
      </c>
      <c r="C2541" s="338" t="s">
        <v>9878</v>
      </c>
      <c r="D2541" s="339">
        <v>126.27</v>
      </c>
      <c r="E2541" s="339">
        <v>21</v>
      </c>
      <c r="F2541" s="339">
        <v>147.27000000000001</v>
      </c>
      <c r="G2541" s="323">
        <v>9</v>
      </c>
    </row>
    <row r="2542" spans="1:7" x14ac:dyDescent="0.25">
      <c r="A2542" s="336" t="s">
        <v>37590</v>
      </c>
      <c r="B2542" s="337" t="s">
        <v>37591</v>
      </c>
      <c r="C2542" s="338"/>
      <c r="D2542" s="339"/>
      <c r="E2542" s="339"/>
      <c r="F2542" s="339"/>
      <c r="G2542" s="323">
        <v>5</v>
      </c>
    </row>
    <row r="2543" spans="1:7" x14ac:dyDescent="0.25">
      <c r="A2543" s="336" t="s">
        <v>37592</v>
      </c>
      <c r="B2543" s="337" t="s">
        <v>37593</v>
      </c>
      <c r="C2543" s="338" t="s">
        <v>9878</v>
      </c>
      <c r="D2543" s="339">
        <v>97.86</v>
      </c>
      <c r="E2543" s="339">
        <v>33.590000000000003</v>
      </c>
      <c r="F2543" s="339">
        <v>131.44999999999999</v>
      </c>
      <c r="G2543" s="323">
        <v>9</v>
      </c>
    </row>
    <row r="2544" spans="1:7" x14ac:dyDescent="0.25">
      <c r="A2544" s="336" t="s">
        <v>37594</v>
      </c>
      <c r="B2544" s="337" t="s">
        <v>37595</v>
      </c>
      <c r="C2544" s="338" t="s">
        <v>9878</v>
      </c>
      <c r="D2544" s="339">
        <v>60.74</v>
      </c>
      <c r="E2544" s="339">
        <v>33.590000000000003</v>
      </c>
      <c r="F2544" s="339">
        <v>94.33</v>
      </c>
      <c r="G2544" s="323">
        <v>9</v>
      </c>
    </row>
    <row r="2545" spans="1:7" x14ac:dyDescent="0.25">
      <c r="A2545" s="336" t="s">
        <v>37596</v>
      </c>
      <c r="B2545" s="337" t="s">
        <v>37597</v>
      </c>
      <c r="C2545" s="338" t="s">
        <v>9878</v>
      </c>
      <c r="D2545" s="339">
        <v>33.65</v>
      </c>
      <c r="E2545" s="339">
        <v>12.6</v>
      </c>
      <c r="F2545" s="339">
        <v>46.25</v>
      </c>
      <c r="G2545" s="323">
        <v>9</v>
      </c>
    </row>
    <row r="2546" spans="1:7" x14ac:dyDescent="0.25">
      <c r="A2546" s="336" t="s">
        <v>37598</v>
      </c>
      <c r="B2546" s="337" t="s">
        <v>37599</v>
      </c>
      <c r="C2546" s="338" t="s">
        <v>9878</v>
      </c>
      <c r="D2546" s="339">
        <v>172.01</v>
      </c>
      <c r="E2546" s="339">
        <v>12.6</v>
      </c>
      <c r="F2546" s="339">
        <v>184.61</v>
      </c>
      <c r="G2546" s="323">
        <v>9</v>
      </c>
    </row>
    <row r="2547" spans="1:7" x14ac:dyDescent="0.25">
      <c r="A2547" s="336" t="s">
        <v>37600</v>
      </c>
      <c r="B2547" s="337" t="s">
        <v>37601</v>
      </c>
      <c r="C2547" s="338" t="s">
        <v>9878</v>
      </c>
      <c r="D2547" s="339">
        <v>424.47</v>
      </c>
      <c r="E2547" s="339">
        <v>12.6</v>
      </c>
      <c r="F2547" s="339">
        <v>437.07</v>
      </c>
      <c r="G2547" s="323">
        <v>9</v>
      </c>
    </row>
    <row r="2548" spans="1:7" x14ac:dyDescent="0.25">
      <c r="A2548" s="336" t="s">
        <v>37602</v>
      </c>
      <c r="B2548" s="337" t="s">
        <v>37603</v>
      </c>
      <c r="C2548" s="338" t="s">
        <v>9878</v>
      </c>
      <c r="D2548" s="339">
        <v>2.98</v>
      </c>
      <c r="E2548" s="339">
        <v>1.34</v>
      </c>
      <c r="F2548" s="339">
        <v>4.32</v>
      </c>
      <c r="G2548" s="323">
        <v>9</v>
      </c>
    </row>
    <row r="2549" spans="1:7" x14ac:dyDescent="0.25">
      <c r="A2549" s="336" t="s">
        <v>37604</v>
      </c>
      <c r="B2549" s="337" t="s">
        <v>37605</v>
      </c>
      <c r="C2549" s="338" t="s">
        <v>9878</v>
      </c>
      <c r="D2549" s="339">
        <v>8.77</v>
      </c>
      <c r="E2549" s="339">
        <v>1.34</v>
      </c>
      <c r="F2549" s="339">
        <v>10.11</v>
      </c>
      <c r="G2549" s="323">
        <v>9</v>
      </c>
    </row>
    <row r="2550" spans="1:7" x14ac:dyDescent="0.25">
      <c r="A2550" s="336" t="s">
        <v>37606</v>
      </c>
      <c r="B2550" s="337" t="s">
        <v>37607</v>
      </c>
      <c r="C2550" s="338" t="s">
        <v>9878</v>
      </c>
      <c r="D2550" s="339">
        <v>47.56</v>
      </c>
      <c r="E2550" s="339">
        <v>16.8</v>
      </c>
      <c r="F2550" s="339">
        <v>64.36</v>
      </c>
      <c r="G2550" s="323">
        <v>9</v>
      </c>
    </row>
    <row r="2551" spans="1:7" x14ac:dyDescent="0.25">
      <c r="A2551" s="336" t="s">
        <v>37608</v>
      </c>
      <c r="B2551" s="337" t="s">
        <v>37609</v>
      </c>
      <c r="C2551" s="338" t="s">
        <v>9878</v>
      </c>
      <c r="D2551" s="339">
        <v>7.03</v>
      </c>
      <c r="E2551" s="339">
        <v>8.4</v>
      </c>
      <c r="F2551" s="339">
        <v>15.43</v>
      </c>
      <c r="G2551" s="323">
        <v>9</v>
      </c>
    </row>
    <row r="2552" spans="1:7" x14ac:dyDescent="0.25">
      <c r="A2552" s="336" t="s">
        <v>37610</v>
      </c>
      <c r="B2552" s="337" t="s">
        <v>37611</v>
      </c>
      <c r="C2552" s="338" t="s">
        <v>9878</v>
      </c>
      <c r="D2552" s="339">
        <v>8.84</v>
      </c>
      <c r="E2552" s="339">
        <v>8.4</v>
      </c>
      <c r="F2552" s="339">
        <v>17.239999999999998</v>
      </c>
      <c r="G2552" s="323">
        <v>9</v>
      </c>
    </row>
    <row r="2553" spans="1:7" x14ac:dyDescent="0.25">
      <c r="A2553" s="336" t="s">
        <v>37612</v>
      </c>
      <c r="B2553" s="337" t="s">
        <v>37613</v>
      </c>
      <c r="C2553" s="338" t="s">
        <v>9878</v>
      </c>
      <c r="D2553" s="339">
        <v>369.28</v>
      </c>
      <c r="E2553" s="339">
        <v>41.99</v>
      </c>
      <c r="F2553" s="339">
        <v>411.27</v>
      </c>
      <c r="G2553" s="323">
        <v>9</v>
      </c>
    </row>
    <row r="2554" spans="1:7" x14ac:dyDescent="0.25">
      <c r="A2554" s="336" t="s">
        <v>37614</v>
      </c>
      <c r="B2554" s="337" t="s">
        <v>37615</v>
      </c>
      <c r="C2554" s="338" t="s">
        <v>9878</v>
      </c>
      <c r="D2554" s="339">
        <v>30.24</v>
      </c>
      <c r="E2554" s="339">
        <v>18.77</v>
      </c>
      <c r="F2554" s="339">
        <v>49.01</v>
      </c>
      <c r="G2554" s="323">
        <v>9</v>
      </c>
    </row>
    <row r="2555" spans="1:7" x14ac:dyDescent="0.25">
      <c r="A2555" s="336" t="s">
        <v>37616</v>
      </c>
      <c r="B2555" s="337" t="s">
        <v>37617</v>
      </c>
      <c r="C2555" s="338" t="s">
        <v>9878</v>
      </c>
      <c r="D2555" s="339">
        <v>26.35</v>
      </c>
      <c r="E2555" s="339">
        <v>18.77</v>
      </c>
      <c r="F2555" s="339">
        <v>45.12</v>
      </c>
      <c r="G2555" s="323">
        <v>9</v>
      </c>
    </row>
    <row r="2556" spans="1:7" x14ac:dyDescent="0.25">
      <c r="A2556" s="336" t="s">
        <v>37618</v>
      </c>
      <c r="B2556" s="337" t="s">
        <v>37619</v>
      </c>
      <c r="C2556" s="338"/>
      <c r="D2556" s="339"/>
      <c r="E2556" s="339"/>
      <c r="F2556" s="339"/>
      <c r="G2556" s="323">
        <v>2</v>
      </c>
    </row>
    <row r="2557" spans="1:7" x14ac:dyDescent="0.25">
      <c r="A2557" s="336" t="s">
        <v>37620</v>
      </c>
      <c r="B2557" s="337" t="s">
        <v>37621</v>
      </c>
      <c r="C2557" s="338"/>
      <c r="D2557" s="339"/>
      <c r="E2557" s="339"/>
      <c r="F2557" s="339"/>
      <c r="G2557" s="323">
        <v>5</v>
      </c>
    </row>
    <row r="2558" spans="1:7" x14ac:dyDescent="0.25">
      <c r="A2558" s="336" t="s">
        <v>37622</v>
      </c>
      <c r="B2558" s="337" t="s">
        <v>40833</v>
      </c>
      <c r="C2558" s="338" t="s">
        <v>9878</v>
      </c>
      <c r="D2558" s="339">
        <v>21.72</v>
      </c>
      <c r="E2558" s="339">
        <v>3.35</v>
      </c>
      <c r="F2558" s="339">
        <v>25.07</v>
      </c>
      <c r="G2558" s="323">
        <v>9</v>
      </c>
    </row>
    <row r="2559" spans="1:7" ht="30" x14ac:dyDescent="0.25">
      <c r="A2559" s="336" t="s">
        <v>37624</v>
      </c>
      <c r="B2559" s="337" t="s">
        <v>40834</v>
      </c>
      <c r="C2559" s="338" t="s">
        <v>9878</v>
      </c>
      <c r="D2559" s="339">
        <v>37.229999999999997</v>
      </c>
      <c r="E2559" s="339">
        <v>3.35</v>
      </c>
      <c r="F2559" s="339">
        <v>40.58</v>
      </c>
      <c r="G2559" s="323">
        <v>9</v>
      </c>
    </row>
    <row r="2560" spans="1:7" ht="30" x14ac:dyDescent="0.25">
      <c r="A2560" s="336" t="s">
        <v>37626</v>
      </c>
      <c r="B2560" s="337" t="s">
        <v>40835</v>
      </c>
      <c r="C2560" s="338" t="s">
        <v>9878</v>
      </c>
      <c r="D2560" s="339">
        <v>84.03</v>
      </c>
      <c r="E2560" s="339">
        <v>3.35</v>
      </c>
      <c r="F2560" s="339">
        <v>87.38</v>
      </c>
      <c r="G2560" s="323">
        <v>9</v>
      </c>
    </row>
    <row r="2561" spans="1:7" x14ac:dyDescent="0.25">
      <c r="A2561" s="336" t="s">
        <v>37628</v>
      </c>
      <c r="B2561" s="337" t="s">
        <v>37629</v>
      </c>
      <c r="C2561" s="338" t="s">
        <v>9878</v>
      </c>
      <c r="D2561" s="339">
        <v>33.840000000000003</v>
      </c>
      <c r="E2561" s="339">
        <v>3.35</v>
      </c>
      <c r="F2561" s="339">
        <v>37.19</v>
      </c>
      <c r="G2561" s="323">
        <v>9</v>
      </c>
    </row>
    <row r="2562" spans="1:7" x14ac:dyDescent="0.25">
      <c r="A2562" s="336" t="s">
        <v>37630</v>
      </c>
      <c r="B2562" s="337" t="s">
        <v>37631</v>
      </c>
      <c r="C2562" s="338"/>
      <c r="D2562" s="339"/>
      <c r="E2562" s="339"/>
      <c r="F2562" s="339"/>
      <c r="G2562" s="323">
        <v>5</v>
      </c>
    </row>
    <row r="2563" spans="1:7" x14ac:dyDescent="0.25">
      <c r="A2563" s="336" t="s">
        <v>37632</v>
      </c>
      <c r="B2563" s="337" t="s">
        <v>37633</v>
      </c>
      <c r="C2563" s="338" t="s">
        <v>9878</v>
      </c>
      <c r="D2563" s="339">
        <v>5.41</v>
      </c>
      <c r="E2563" s="339">
        <v>3.36</v>
      </c>
      <c r="F2563" s="339">
        <v>8.77</v>
      </c>
      <c r="G2563" s="323">
        <v>9</v>
      </c>
    </row>
    <row r="2564" spans="1:7" ht="30" x14ac:dyDescent="0.25">
      <c r="A2564" s="336" t="s">
        <v>37634</v>
      </c>
      <c r="B2564" s="337" t="s">
        <v>37635</v>
      </c>
      <c r="C2564" s="338" t="s">
        <v>9690</v>
      </c>
      <c r="D2564" s="339">
        <v>121.88</v>
      </c>
      <c r="E2564" s="339">
        <v>16.8</v>
      </c>
      <c r="F2564" s="339">
        <v>138.68</v>
      </c>
      <c r="G2564" s="323">
        <v>9</v>
      </c>
    </row>
    <row r="2565" spans="1:7" x14ac:dyDescent="0.25">
      <c r="A2565" s="336" t="s">
        <v>37636</v>
      </c>
      <c r="B2565" s="337" t="s">
        <v>37637</v>
      </c>
      <c r="C2565" s="338"/>
      <c r="D2565" s="339"/>
      <c r="E2565" s="339"/>
      <c r="F2565" s="339"/>
      <c r="G2565" s="323">
        <v>5</v>
      </c>
    </row>
    <row r="2566" spans="1:7" x14ac:dyDescent="0.25">
      <c r="A2566" s="336" t="s">
        <v>37638</v>
      </c>
      <c r="B2566" s="337" t="s">
        <v>37639</v>
      </c>
      <c r="C2566" s="338" t="s">
        <v>9878</v>
      </c>
      <c r="D2566" s="339">
        <v>127.24</v>
      </c>
      <c r="E2566" s="339">
        <v>3.35</v>
      </c>
      <c r="F2566" s="339">
        <v>130.59</v>
      </c>
      <c r="G2566" s="323">
        <v>9</v>
      </c>
    </row>
    <row r="2567" spans="1:7" x14ac:dyDescent="0.25">
      <c r="A2567" s="336" t="s">
        <v>37640</v>
      </c>
      <c r="B2567" s="337" t="s">
        <v>37641</v>
      </c>
      <c r="C2567" s="338" t="s">
        <v>9878</v>
      </c>
      <c r="D2567" s="339">
        <v>125.43</v>
      </c>
      <c r="E2567" s="339">
        <v>3.35</v>
      </c>
      <c r="F2567" s="339">
        <v>128.78</v>
      </c>
      <c r="G2567" s="323">
        <v>9</v>
      </c>
    </row>
    <row r="2568" spans="1:7" x14ac:dyDescent="0.25">
      <c r="A2568" s="336" t="s">
        <v>37642</v>
      </c>
      <c r="B2568" s="337" t="s">
        <v>37643</v>
      </c>
      <c r="C2568" s="338" t="s">
        <v>9878</v>
      </c>
      <c r="D2568" s="339">
        <v>93.08</v>
      </c>
      <c r="E2568" s="339">
        <v>3.35</v>
      </c>
      <c r="F2568" s="339">
        <v>96.43</v>
      </c>
      <c r="G2568" s="323">
        <v>9</v>
      </c>
    </row>
    <row r="2569" spans="1:7" x14ac:dyDescent="0.25">
      <c r="A2569" s="336" t="s">
        <v>37644</v>
      </c>
      <c r="B2569" s="337" t="s">
        <v>37645</v>
      </c>
      <c r="C2569" s="338"/>
      <c r="D2569" s="339"/>
      <c r="E2569" s="339"/>
      <c r="F2569" s="339"/>
      <c r="G2569" s="323">
        <v>5</v>
      </c>
    </row>
    <row r="2570" spans="1:7" x14ac:dyDescent="0.25">
      <c r="A2570" s="336" t="s">
        <v>37646</v>
      </c>
      <c r="B2570" s="337" t="s">
        <v>37647</v>
      </c>
      <c r="C2570" s="338" t="s">
        <v>9878</v>
      </c>
      <c r="D2570" s="339">
        <v>31.35</v>
      </c>
      <c r="E2570" s="339">
        <v>3.35</v>
      </c>
      <c r="F2570" s="339">
        <v>34.700000000000003</v>
      </c>
      <c r="G2570" s="323">
        <v>9</v>
      </c>
    </row>
    <row r="2571" spans="1:7" x14ac:dyDescent="0.25">
      <c r="A2571" s="336" t="s">
        <v>37648</v>
      </c>
      <c r="B2571" s="337" t="s">
        <v>37649</v>
      </c>
      <c r="C2571" s="338" t="s">
        <v>9878</v>
      </c>
      <c r="D2571" s="339">
        <v>21.18</v>
      </c>
      <c r="E2571" s="339">
        <v>3.35</v>
      </c>
      <c r="F2571" s="339">
        <v>24.53</v>
      </c>
      <c r="G2571" s="323">
        <v>9</v>
      </c>
    </row>
    <row r="2572" spans="1:7" ht="30" x14ac:dyDescent="0.25">
      <c r="A2572" s="336" t="s">
        <v>37650</v>
      </c>
      <c r="B2572" s="337" t="s">
        <v>37651</v>
      </c>
      <c r="C2572" s="338" t="s">
        <v>9878</v>
      </c>
      <c r="D2572" s="339">
        <v>15.62</v>
      </c>
      <c r="E2572" s="339">
        <v>3.35</v>
      </c>
      <c r="F2572" s="339">
        <v>18.97</v>
      </c>
      <c r="G2572" s="323">
        <v>9</v>
      </c>
    </row>
    <row r="2573" spans="1:7" x14ac:dyDescent="0.25">
      <c r="A2573" s="336" t="s">
        <v>37652</v>
      </c>
      <c r="B2573" s="337" t="s">
        <v>37653</v>
      </c>
      <c r="C2573" s="338"/>
      <c r="D2573" s="339"/>
      <c r="E2573" s="339"/>
      <c r="F2573" s="339"/>
      <c r="G2573" s="323">
        <v>5</v>
      </c>
    </row>
    <row r="2574" spans="1:7" x14ac:dyDescent="0.25">
      <c r="A2574" s="336" t="s">
        <v>37654</v>
      </c>
      <c r="B2574" s="337" t="s">
        <v>37655</v>
      </c>
      <c r="C2574" s="338" t="s">
        <v>9878</v>
      </c>
      <c r="D2574" s="339">
        <v>23.26</v>
      </c>
      <c r="E2574" s="339">
        <v>3.35</v>
      </c>
      <c r="F2574" s="339">
        <v>26.61</v>
      </c>
      <c r="G2574" s="323">
        <v>9</v>
      </c>
    </row>
    <row r="2575" spans="1:7" x14ac:dyDescent="0.25">
      <c r="A2575" s="336" t="s">
        <v>37656</v>
      </c>
      <c r="B2575" s="337" t="s">
        <v>37657</v>
      </c>
      <c r="C2575" s="338" t="s">
        <v>9878</v>
      </c>
      <c r="D2575" s="339">
        <v>10.08</v>
      </c>
      <c r="E2575" s="339">
        <v>3.35</v>
      </c>
      <c r="F2575" s="339">
        <v>13.43</v>
      </c>
      <c r="G2575" s="323">
        <v>9</v>
      </c>
    </row>
    <row r="2576" spans="1:7" x14ac:dyDescent="0.25">
      <c r="A2576" s="336" t="s">
        <v>37658</v>
      </c>
      <c r="B2576" s="337" t="s">
        <v>37659</v>
      </c>
      <c r="C2576" s="338" t="s">
        <v>9878</v>
      </c>
      <c r="D2576" s="339">
        <v>11.05</v>
      </c>
      <c r="E2576" s="339">
        <v>3.35</v>
      </c>
      <c r="F2576" s="339">
        <v>14.4</v>
      </c>
      <c r="G2576" s="323">
        <v>9</v>
      </c>
    </row>
    <row r="2577" spans="1:7" x14ac:dyDescent="0.25">
      <c r="A2577" s="336" t="s">
        <v>37660</v>
      </c>
      <c r="B2577" s="337" t="s">
        <v>37661</v>
      </c>
      <c r="C2577" s="338" t="s">
        <v>9878</v>
      </c>
      <c r="D2577" s="339">
        <v>13.18</v>
      </c>
      <c r="E2577" s="339">
        <v>3.35</v>
      </c>
      <c r="F2577" s="339">
        <v>16.53</v>
      </c>
      <c r="G2577" s="323">
        <v>9</v>
      </c>
    </row>
    <row r="2578" spans="1:7" x14ac:dyDescent="0.25">
      <c r="A2578" s="336" t="s">
        <v>37662</v>
      </c>
      <c r="B2578" s="337" t="s">
        <v>37663</v>
      </c>
      <c r="C2578" s="338" t="s">
        <v>9878</v>
      </c>
      <c r="D2578" s="339">
        <v>10.79</v>
      </c>
      <c r="E2578" s="339">
        <v>3.35</v>
      </c>
      <c r="F2578" s="339">
        <v>14.14</v>
      </c>
      <c r="G2578" s="323">
        <v>9</v>
      </c>
    </row>
    <row r="2579" spans="1:7" ht="30" x14ac:dyDescent="0.25">
      <c r="A2579" s="336" t="s">
        <v>37664</v>
      </c>
      <c r="B2579" s="337" t="s">
        <v>37665</v>
      </c>
      <c r="C2579" s="338" t="s">
        <v>9878</v>
      </c>
      <c r="D2579" s="339">
        <v>13.56</v>
      </c>
      <c r="E2579" s="339">
        <v>3.35</v>
      </c>
      <c r="F2579" s="339">
        <v>16.91</v>
      </c>
      <c r="G2579" s="323">
        <v>9</v>
      </c>
    </row>
    <row r="2580" spans="1:7" ht="30" x14ac:dyDescent="0.25">
      <c r="A2580" s="336" t="s">
        <v>37668</v>
      </c>
      <c r="B2580" s="337" t="s">
        <v>37669</v>
      </c>
      <c r="C2580" s="338" t="s">
        <v>9878</v>
      </c>
      <c r="D2580" s="339">
        <v>16.95</v>
      </c>
      <c r="E2580" s="339">
        <v>3.35</v>
      </c>
      <c r="F2580" s="339">
        <v>20.3</v>
      </c>
      <c r="G2580" s="323">
        <v>9</v>
      </c>
    </row>
    <row r="2581" spans="1:7" ht="30" x14ac:dyDescent="0.25">
      <c r="A2581" s="336" t="s">
        <v>37670</v>
      </c>
      <c r="B2581" s="337" t="s">
        <v>37671</v>
      </c>
      <c r="C2581" s="338" t="s">
        <v>9878</v>
      </c>
      <c r="D2581" s="339">
        <v>14.54</v>
      </c>
      <c r="E2581" s="339">
        <v>3.35</v>
      </c>
      <c r="F2581" s="339">
        <v>17.89</v>
      </c>
      <c r="G2581" s="323">
        <v>9</v>
      </c>
    </row>
    <row r="2582" spans="1:7" ht="30" x14ac:dyDescent="0.25">
      <c r="A2582" s="336" t="s">
        <v>37672</v>
      </c>
      <c r="B2582" s="337" t="s">
        <v>37673</v>
      </c>
      <c r="C2582" s="338" t="s">
        <v>9878</v>
      </c>
      <c r="D2582" s="339">
        <v>18.52</v>
      </c>
      <c r="E2582" s="339">
        <v>3.35</v>
      </c>
      <c r="F2582" s="339">
        <v>21.87</v>
      </c>
      <c r="G2582" s="323">
        <v>9</v>
      </c>
    </row>
    <row r="2583" spans="1:7" ht="30" x14ac:dyDescent="0.25">
      <c r="A2583" s="336" t="s">
        <v>37674</v>
      </c>
      <c r="B2583" s="337" t="s">
        <v>37675</v>
      </c>
      <c r="C2583" s="338" t="s">
        <v>9878</v>
      </c>
      <c r="D2583" s="339">
        <v>14.34</v>
      </c>
      <c r="E2583" s="339">
        <v>3.35</v>
      </c>
      <c r="F2583" s="339">
        <v>17.690000000000001</v>
      </c>
      <c r="G2583" s="323">
        <v>9</v>
      </c>
    </row>
    <row r="2584" spans="1:7" x14ac:dyDescent="0.25">
      <c r="A2584" s="336" t="s">
        <v>37676</v>
      </c>
      <c r="B2584" s="337" t="s">
        <v>37677</v>
      </c>
      <c r="C2584" s="338" t="s">
        <v>9878</v>
      </c>
      <c r="D2584" s="339">
        <v>11.57</v>
      </c>
      <c r="E2584" s="339">
        <v>3.35</v>
      </c>
      <c r="F2584" s="339">
        <v>14.92</v>
      </c>
      <c r="G2584" s="323">
        <v>9</v>
      </c>
    </row>
    <row r="2585" spans="1:7" x14ac:dyDescent="0.25">
      <c r="A2585" s="336" t="s">
        <v>37678</v>
      </c>
      <c r="B2585" s="337" t="s">
        <v>37679</v>
      </c>
      <c r="C2585" s="338" t="s">
        <v>9878</v>
      </c>
      <c r="D2585" s="339">
        <v>15.43</v>
      </c>
      <c r="E2585" s="339">
        <v>3.35</v>
      </c>
      <c r="F2585" s="339">
        <v>18.78</v>
      </c>
      <c r="G2585" s="323">
        <v>9</v>
      </c>
    </row>
    <row r="2586" spans="1:7" x14ac:dyDescent="0.25">
      <c r="A2586" s="336" t="s">
        <v>37680</v>
      </c>
      <c r="B2586" s="337" t="s">
        <v>37681</v>
      </c>
      <c r="C2586" s="338" t="s">
        <v>9878</v>
      </c>
      <c r="D2586" s="339">
        <v>16.39</v>
      </c>
      <c r="E2586" s="339">
        <v>3.35</v>
      </c>
      <c r="F2586" s="339">
        <v>19.739999999999998</v>
      </c>
      <c r="G2586" s="323">
        <v>9</v>
      </c>
    </row>
    <row r="2587" spans="1:7" x14ac:dyDescent="0.25">
      <c r="A2587" s="336" t="s">
        <v>37682</v>
      </c>
      <c r="B2587" s="337" t="s">
        <v>37683</v>
      </c>
      <c r="C2587" s="338" t="s">
        <v>9878</v>
      </c>
      <c r="D2587" s="339">
        <v>39.26</v>
      </c>
      <c r="E2587" s="339">
        <v>3.35</v>
      </c>
      <c r="F2587" s="339">
        <v>42.61</v>
      </c>
      <c r="G2587" s="323">
        <v>9</v>
      </c>
    </row>
    <row r="2588" spans="1:7" x14ac:dyDescent="0.25">
      <c r="A2588" s="336" t="s">
        <v>37684</v>
      </c>
      <c r="B2588" s="337" t="s">
        <v>37685</v>
      </c>
      <c r="C2588" s="338" t="s">
        <v>9878</v>
      </c>
      <c r="D2588" s="339">
        <v>19.48</v>
      </c>
      <c r="E2588" s="339">
        <v>3.35</v>
      </c>
      <c r="F2588" s="339">
        <v>22.83</v>
      </c>
      <c r="G2588" s="323">
        <v>9</v>
      </c>
    </row>
    <row r="2589" spans="1:7" x14ac:dyDescent="0.25">
      <c r="A2589" s="336" t="s">
        <v>37686</v>
      </c>
      <c r="B2589" s="337" t="s">
        <v>37687</v>
      </c>
      <c r="C2589" s="338"/>
      <c r="D2589" s="339"/>
      <c r="E2589" s="339"/>
      <c r="F2589" s="339"/>
      <c r="G2589" s="323">
        <v>5</v>
      </c>
    </row>
    <row r="2590" spans="1:7" ht="30" x14ac:dyDescent="0.25">
      <c r="A2590" s="336" t="s">
        <v>37688</v>
      </c>
      <c r="B2590" s="337" t="s">
        <v>37689</v>
      </c>
      <c r="C2590" s="338" t="s">
        <v>9878</v>
      </c>
      <c r="D2590" s="339">
        <v>24.56</v>
      </c>
      <c r="E2590" s="339">
        <v>8.4</v>
      </c>
      <c r="F2590" s="339">
        <v>32.96</v>
      </c>
      <c r="G2590" s="323">
        <v>9</v>
      </c>
    </row>
    <row r="2591" spans="1:7" ht="30" x14ac:dyDescent="0.25">
      <c r="A2591" s="336" t="s">
        <v>37690</v>
      </c>
      <c r="B2591" s="337" t="s">
        <v>37691</v>
      </c>
      <c r="C2591" s="338" t="s">
        <v>9878</v>
      </c>
      <c r="D2591" s="339">
        <v>102.75</v>
      </c>
      <c r="E2591" s="339">
        <v>8.4</v>
      </c>
      <c r="F2591" s="339">
        <v>111.15</v>
      </c>
      <c r="G2591" s="323">
        <v>9</v>
      </c>
    </row>
    <row r="2592" spans="1:7" ht="30" x14ac:dyDescent="0.25">
      <c r="A2592" s="336" t="s">
        <v>37692</v>
      </c>
      <c r="B2592" s="337" t="s">
        <v>37693</v>
      </c>
      <c r="C2592" s="338" t="s">
        <v>9878</v>
      </c>
      <c r="D2592" s="339">
        <v>144.54</v>
      </c>
      <c r="E2592" s="339">
        <v>8.4</v>
      </c>
      <c r="F2592" s="339">
        <v>152.94</v>
      </c>
      <c r="G2592" s="323">
        <v>9</v>
      </c>
    </row>
    <row r="2593" spans="1:7" ht="30" x14ac:dyDescent="0.25">
      <c r="A2593" s="336" t="s">
        <v>37694</v>
      </c>
      <c r="B2593" s="337" t="s">
        <v>37695</v>
      </c>
      <c r="C2593" s="338" t="s">
        <v>9878</v>
      </c>
      <c r="D2593" s="339">
        <v>176.63</v>
      </c>
      <c r="E2593" s="339">
        <v>8.4</v>
      </c>
      <c r="F2593" s="339">
        <v>185.03</v>
      </c>
      <c r="G2593" s="323">
        <v>9</v>
      </c>
    </row>
    <row r="2594" spans="1:7" ht="30" x14ac:dyDescent="0.25">
      <c r="A2594" s="336" t="s">
        <v>37696</v>
      </c>
      <c r="B2594" s="337" t="s">
        <v>37697</v>
      </c>
      <c r="C2594" s="338" t="s">
        <v>9878</v>
      </c>
      <c r="D2594" s="339">
        <v>481.44</v>
      </c>
      <c r="E2594" s="339">
        <v>8.4</v>
      </c>
      <c r="F2594" s="339">
        <v>489.84</v>
      </c>
      <c r="G2594" s="323">
        <v>9</v>
      </c>
    </row>
    <row r="2595" spans="1:7" ht="30" x14ac:dyDescent="0.25">
      <c r="A2595" s="336" t="s">
        <v>37698</v>
      </c>
      <c r="B2595" s="337" t="s">
        <v>37699</v>
      </c>
      <c r="C2595" s="338" t="s">
        <v>9878</v>
      </c>
      <c r="D2595" s="339">
        <v>93.4</v>
      </c>
      <c r="E2595" s="339">
        <v>8.4</v>
      </c>
      <c r="F2595" s="339">
        <v>101.8</v>
      </c>
      <c r="G2595" s="323">
        <v>9</v>
      </c>
    </row>
    <row r="2596" spans="1:7" ht="30" x14ac:dyDescent="0.25">
      <c r="A2596" s="336" t="s">
        <v>37700</v>
      </c>
      <c r="B2596" s="337" t="s">
        <v>37701</v>
      </c>
      <c r="C2596" s="338" t="s">
        <v>9878</v>
      </c>
      <c r="D2596" s="339">
        <v>105.66</v>
      </c>
      <c r="E2596" s="339">
        <v>8.4</v>
      </c>
      <c r="F2596" s="339">
        <v>114.06</v>
      </c>
      <c r="G2596" s="323">
        <v>9</v>
      </c>
    </row>
    <row r="2597" spans="1:7" ht="30" x14ac:dyDescent="0.25">
      <c r="A2597" s="336" t="s">
        <v>37702</v>
      </c>
      <c r="B2597" s="337" t="s">
        <v>37703</v>
      </c>
      <c r="C2597" s="338" t="s">
        <v>9878</v>
      </c>
      <c r="D2597" s="339">
        <v>129.30000000000001</v>
      </c>
      <c r="E2597" s="339">
        <v>8.4</v>
      </c>
      <c r="F2597" s="339">
        <v>137.69999999999999</v>
      </c>
      <c r="G2597" s="323">
        <v>9</v>
      </c>
    </row>
    <row r="2598" spans="1:7" ht="30" x14ac:dyDescent="0.25">
      <c r="A2598" s="336" t="s">
        <v>37704</v>
      </c>
      <c r="B2598" s="337" t="s">
        <v>37705</v>
      </c>
      <c r="C2598" s="338" t="s">
        <v>9878</v>
      </c>
      <c r="D2598" s="339">
        <v>136.53</v>
      </c>
      <c r="E2598" s="339">
        <v>8.4</v>
      </c>
      <c r="F2598" s="339">
        <v>144.93</v>
      </c>
      <c r="G2598" s="323">
        <v>9</v>
      </c>
    </row>
    <row r="2599" spans="1:7" x14ac:dyDescent="0.25">
      <c r="A2599" s="336" t="s">
        <v>37706</v>
      </c>
      <c r="B2599" s="337" t="s">
        <v>37707</v>
      </c>
      <c r="C2599" s="338"/>
      <c r="D2599" s="339"/>
      <c r="E2599" s="339"/>
      <c r="F2599" s="339"/>
      <c r="G2599" s="323">
        <v>5</v>
      </c>
    </row>
    <row r="2600" spans="1:7" ht="45" x14ac:dyDescent="0.25">
      <c r="A2600" s="336" t="s">
        <v>37708</v>
      </c>
      <c r="B2600" s="337" t="s">
        <v>37709</v>
      </c>
      <c r="C2600" s="338" t="s">
        <v>9878</v>
      </c>
      <c r="D2600" s="339">
        <v>36.39</v>
      </c>
      <c r="E2600" s="339">
        <v>16.8</v>
      </c>
      <c r="F2600" s="339">
        <v>53.19</v>
      </c>
      <c r="G2600" s="323">
        <v>9</v>
      </c>
    </row>
    <row r="2601" spans="1:7" ht="45" x14ac:dyDescent="0.25">
      <c r="A2601" s="336" t="s">
        <v>37710</v>
      </c>
      <c r="B2601" s="337" t="s">
        <v>37711</v>
      </c>
      <c r="C2601" s="338" t="s">
        <v>9878</v>
      </c>
      <c r="D2601" s="339">
        <v>78.45</v>
      </c>
      <c r="E2601" s="339">
        <v>8.4</v>
      </c>
      <c r="F2601" s="339">
        <v>86.85</v>
      </c>
      <c r="G2601" s="323">
        <v>9</v>
      </c>
    </row>
    <row r="2602" spans="1:7" ht="45" x14ac:dyDescent="0.25">
      <c r="A2602" s="336" t="s">
        <v>37712</v>
      </c>
      <c r="B2602" s="337" t="s">
        <v>37713</v>
      </c>
      <c r="C2602" s="338" t="s">
        <v>9878</v>
      </c>
      <c r="D2602" s="339">
        <v>45.07</v>
      </c>
      <c r="E2602" s="339">
        <v>16.8</v>
      </c>
      <c r="F2602" s="339">
        <v>61.87</v>
      </c>
      <c r="G2602" s="323">
        <v>9</v>
      </c>
    </row>
    <row r="2603" spans="1:7" ht="45" x14ac:dyDescent="0.25">
      <c r="A2603" s="336" t="s">
        <v>37714</v>
      </c>
      <c r="B2603" s="337" t="s">
        <v>37715</v>
      </c>
      <c r="C2603" s="338" t="s">
        <v>9878</v>
      </c>
      <c r="D2603" s="339">
        <v>105.96</v>
      </c>
      <c r="E2603" s="339">
        <v>16.8</v>
      </c>
      <c r="F2603" s="339">
        <v>122.76</v>
      </c>
      <c r="G2603" s="323">
        <v>9</v>
      </c>
    </row>
    <row r="2604" spans="1:7" ht="45" x14ac:dyDescent="0.25">
      <c r="A2604" s="336" t="s">
        <v>37716</v>
      </c>
      <c r="B2604" s="337" t="s">
        <v>37717</v>
      </c>
      <c r="C2604" s="338" t="s">
        <v>9878</v>
      </c>
      <c r="D2604" s="339">
        <v>31.36</v>
      </c>
      <c r="E2604" s="339">
        <v>8.4</v>
      </c>
      <c r="F2604" s="339">
        <v>39.76</v>
      </c>
      <c r="G2604" s="323">
        <v>9</v>
      </c>
    </row>
    <row r="2605" spans="1:7" ht="45" x14ac:dyDescent="0.25">
      <c r="A2605" s="336" t="s">
        <v>37718</v>
      </c>
      <c r="B2605" s="337" t="s">
        <v>37719</v>
      </c>
      <c r="C2605" s="338" t="s">
        <v>9878</v>
      </c>
      <c r="D2605" s="339">
        <v>44.31</v>
      </c>
      <c r="E2605" s="339">
        <v>16.8</v>
      </c>
      <c r="F2605" s="339">
        <v>61.11</v>
      </c>
      <c r="G2605" s="323">
        <v>9</v>
      </c>
    </row>
    <row r="2606" spans="1:7" x14ac:dyDescent="0.25">
      <c r="A2606" s="336" t="s">
        <v>37720</v>
      </c>
      <c r="B2606" s="337" t="s">
        <v>37721</v>
      </c>
      <c r="C2606" s="338"/>
      <c r="D2606" s="339"/>
      <c r="E2606" s="339"/>
      <c r="F2606" s="339"/>
      <c r="G2606" s="323">
        <v>5</v>
      </c>
    </row>
    <row r="2607" spans="1:7" ht="30" x14ac:dyDescent="0.25">
      <c r="A2607" s="336" t="s">
        <v>37722</v>
      </c>
      <c r="B2607" s="337" t="s">
        <v>40836</v>
      </c>
      <c r="C2607" s="338" t="s">
        <v>9878</v>
      </c>
      <c r="D2607" s="339">
        <v>68.260000000000005</v>
      </c>
      <c r="E2607" s="339">
        <v>58.74</v>
      </c>
      <c r="F2607" s="339">
        <v>127</v>
      </c>
      <c r="G2607" s="323">
        <v>9</v>
      </c>
    </row>
    <row r="2608" spans="1:7" ht="30" x14ac:dyDescent="0.25">
      <c r="A2608" s="336" t="s">
        <v>37724</v>
      </c>
      <c r="B2608" s="337" t="s">
        <v>37725</v>
      </c>
      <c r="C2608" s="338" t="s">
        <v>9878</v>
      </c>
      <c r="D2608" s="339">
        <v>727.01</v>
      </c>
      <c r="E2608" s="339">
        <v>58.74</v>
      </c>
      <c r="F2608" s="339">
        <v>785.75</v>
      </c>
      <c r="G2608" s="323">
        <v>9</v>
      </c>
    </row>
    <row r="2609" spans="1:7" ht="30" x14ac:dyDescent="0.25">
      <c r="A2609" s="336" t="s">
        <v>37726</v>
      </c>
      <c r="B2609" s="337" t="s">
        <v>37727</v>
      </c>
      <c r="C2609" s="338" t="s">
        <v>9878</v>
      </c>
      <c r="D2609" s="339">
        <v>470.06</v>
      </c>
      <c r="E2609" s="339">
        <v>58.74</v>
      </c>
      <c r="F2609" s="339">
        <v>528.79999999999995</v>
      </c>
      <c r="G2609" s="323">
        <v>9</v>
      </c>
    </row>
    <row r="2610" spans="1:7" ht="30" x14ac:dyDescent="0.25">
      <c r="A2610" s="336" t="s">
        <v>37728</v>
      </c>
      <c r="B2610" s="337" t="s">
        <v>37729</v>
      </c>
      <c r="C2610" s="338" t="s">
        <v>9878</v>
      </c>
      <c r="D2610" s="339">
        <v>2087.52</v>
      </c>
      <c r="E2610" s="339">
        <v>251.77</v>
      </c>
      <c r="F2610" s="339">
        <v>2339.29</v>
      </c>
      <c r="G2610" s="323">
        <v>9</v>
      </c>
    </row>
    <row r="2611" spans="1:7" ht="30" x14ac:dyDescent="0.25">
      <c r="A2611" s="336" t="s">
        <v>37730</v>
      </c>
      <c r="B2611" s="337" t="s">
        <v>37731</v>
      </c>
      <c r="C2611" s="338" t="s">
        <v>9878</v>
      </c>
      <c r="D2611" s="339">
        <v>2676.1</v>
      </c>
      <c r="E2611" s="339">
        <v>93.41</v>
      </c>
      <c r="F2611" s="339">
        <v>2769.51</v>
      </c>
      <c r="G2611" s="323">
        <v>9</v>
      </c>
    </row>
    <row r="2612" spans="1:7" ht="30" x14ac:dyDescent="0.25">
      <c r="A2612" s="336" t="s">
        <v>37732</v>
      </c>
      <c r="B2612" s="337" t="s">
        <v>37733</v>
      </c>
      <c r="C2612" s="338" t="s">
        <v>9878</v>
      </c>
      <c r="D2612" s="339">
        <v>2111.8000000000002</v>
      </c>
      <c r="E2612" s="339">
        <v>93.41</v>
      </c>
      <c r="F2612" s="339">
        <v>2205.21</v>
      </c>
      <c r="G2612" s="323">
        <v>9</v>
      </c>
    </row>
    <row r="2613" spans="1:7" ht="30" x14ac:dyDescent="0.25">
      <c r="A2613" s="336" t="s">
        <v>37734</v>
      </c>
      <c r="B2613" s="337" t="s">
        <v>37735</v>
      </c>
      <c r="C2613" s="338" t="s">
        <v>9878</v>
      </c>
      <c r="D2613" s="339">
        <v>681.36</v>
      </c>
      <c r="E2613" s="339">
        <v>60.17</v>
      </c>
      <c r="F2613" s="339">
        <v>741.53</v>
      </c>
      <c r="G2613" s="323">
        <v>9</v>
      </c>
    </row>
    <row r="2614" spans="1:7" ht="30" x14ac:dyDescent="0.25">
      <c r="A2614" s="336" t="s">
        <v>37736</v>
      </c>
      <c r="B2614" s="337" t="s">
        <v>37737</v>
      </c>
      <c r="C2614" s="338" t="s">
        <v>9878</v>
      </c>
      <c r="D2614" s="339">
        <v>800.83</v>
      </c>
      <c r="E2614" s="339">
        <v>60.17</v>
      </c>
      <c r="F2614" s="339">
        <v>861</v>
      </c>
      <c r="G2614" s="323">
        <v>9</v>
      </c>
    </row>
    <row r="2615" spans="1:7" ht="30" x14ac:dyDescent="0.25">
      <c r="A2615" s="336" t="s">
        <v>37738</v>
      </c>
      <c r="B2615" s="337" t="s">
        <v>37739</v>
      </c>
      <c r="C2615" s="338" t="s">
        <v>9878</v>
      </c>
      <c r="D2615" s="339">
        <v>1496.15</v>
      </c>
      <c r="E2615" s="339">
        <v>93.41</v>
      </c>
      <c r="F2615" s="339">
        <v>1589.56</v>
      </c>
      <c r="G2615" s="323">
        <v>9</v>
      </c>
    </row>
    <row r="2616" spans="1:7" ht="30" x14ac:dyDescent="0.25">
      <c r="A2616" s="336" t="s">
        <v>37740</v>
      </c>
      <c r="B2616" s="337" t="s">
        <v>37741</v>
      </c>
      <c r="C2616" s="338" t="s">
        <v>9878</v>
      </c>
      <c r="D2616" s="339">
        <v>1597.18</v>
      </c>
      <c r="E2616" s="339">
        <v>423.92</v>
      </c>
      <c r="F2616" s="339">
        <v>2021.1</v>
      </c>
      <c r="G2616" s="323">
        <v>9</v>
      </c>
    </row>
    <row r="2617" spans="1:7" ht="30" x14ac:dyDescent="0.25">
      <c r="A2617" s="336" t="s">
        <v>37742</v>
      </c>
      <c r="B2617" s="337" t="s">
        <v>37743</v>
      </c>
      <c r="C2617" s="338" t="s">
        <v>9878</v>
      </c>
      <c r="D2617" s="339">
        <v>1062.27</v>
      </c>
      <c r="E2617" s="339">
        <v>93.41</v>
      </c>
      <c r="F2617" s="339">
        <v>1155.68</v>
      </c>
      <c r="G2617" s="323">
        <v>9</v>
      </c>
    </row>
    <row r="2618" spans="1:7" x14ac:dyDescent="0.25">
      <c r="A2618" s="336" t="s">
        <v>37744</v>
      </c>
      <c r="B2618" s="337" t="s">
        <v>37745</v>
      </c>
      <c r="C2618" s="338"/>
      <c r="D2618" s="339"/>
      <c r="E2618" s="339"/>
      <c r="F2618" s="339"/>
      <c r="G2618" s="323">
        <v>5</v>
      </c>
    </row>
    <row r="2619" spans="1:7" x14ac:dyDescent="0.25">
      <c r="A2619" s="336" t="s">
        <v>37746</v>
      </c>
      <c r="B2619" s="337" t="s">
        <v>37747</v>
      </c>
      <c r="C2619" s="338" t="s">
        <v>9878</v>
      </c>
      <c r="D2619" s="339">
        <v>645.67999999999995</v>
      </c>
      <c r="E2619" s="339">
        <v>29.37</v>
      </c>
      <c r="F2619" s="339">
        <v>675.05</v>
      </c>
      <c r="G2619" s="323">
        <v>9</v>
      </c>
    </row>
    <row r="2620" spans="1:7" ht="30" x14ac:dyDescent="0.25">
      <c r="A2620" s="336" t="s">
        <v>40837</v>
      </c>
      <c r="B2620" s="337" t="s">
        <v>40838</v>
      </c>
      <c r="C2620" s="338" t="s">
        <v>9878</v>
      </c>
      <c r="D2620" s="339">
        <v>39.619999999999997</v>
      </c>
      <c r="E2620" s="339">
        <v>12.6</v>
      </c>
      <c r="F2620" s="339">
        <v>52.22</v>
      </c>
      <c r="G2620" s="323">
        <v>9</v>
      </c>
    </row>
    <row r="2621" spans="1:7" ht="30" x14ac:dyDescent="0.25">
      <c r="A2621" s="336" t="s">
        <v>37750</v>
      </c>
      <c r="B2621" s="337" t="s">
        <v>37751</v>
      </c>
      <c r="C2621" s="338" t="s">
        <v>9878</v>
      </c>
      <c r="D2621" s="339">
        <v>502.5</v>
      </c>
      <c r="E2621" s="339">
        <v>29.37</v>
      </c>
      <c r="F2621" s="339">
        <v>531.87</v>
      </c>
      <c r="G2621" s="323">
        <v>9</v>
      </c>
    </row>
    <row r="2622" spans="1:7" ht="30" x14ac:dyDescent="0.25">
      <c r="A2622" s="336" t="s">
        <v>37752</v>
      </c>
      <c r="B2622" s="337" t="s">
        <v>37753</v>
      </c>
      <c r="C2622" s="338" t="s">
        <v>9878</v>
      </c>
      <c r="D2622" s="339">
        <v>445.07</v>
      </c>
      <c r="E2622" s="339">
        <v>29.37</v>
      </c>
      <c r="F2622" s="339">
        <v>474.44</v>
      </c>
      <c r="G2622" s="323">
        <v>9</v>
      </c>
    </row>
    <row r="2623" spans="1:7" ht="30" x14ac:dyDescent="0.25">
      <c r="A2623" s="336" t="s">
        <v>40839</v>
      </c>
      <c r="B2623" s="337" t="s">
        <v>40840</v>
      </c>
      <c r="C2623" s="338" t="s">
        <v>9878</v>
      </c>
      <c r="D2623" s="339">
        <v>107.51</v>
      </c>
      <c r="E2623" s="339">
        <v>21</v>
      </c>
      <c r="F2623" s="339">
        <v>128.51</v>
      </c>
      <c r="G2623" s="323">
        <v>9</v>
      </c>
    </row>
    <row r="2624" spans="1:7" x14ac:dyDescent="0.25">
      <c r="A2624" s="336" t="s">
        <v>37754</v>
      </c>
      <c r="B2624" s="337" t="s">
        <v>37755</v>
      </c>
      <c r="C2624" s="338" t="s">
        <v>9878</v>
      </c>
      <c r="D2624" s="339">
        <v>87.58</v>
      </c>
      <c r="E2624" s="339">
        <v>12.6</v>
      </c>
      <c r="F2624" s="339">
        <v>100.18</v>
      </c>
      <c r="G2624" s="323">
        <v>9</v>
      </c>
    </row>
    <row r="2625" spans="1:7" x14ac:dyDescent="0.25">
      <c r="A2625" s="336" t="s">
        <v>37756</v>
      </c>
      <c r="B2625" s="337" t="s">
        <v>37757</v>
      </c>
      <c r="C2625" s="338" t="s">
        <v>9878</v>
      </c>
      <c r="D2625" s="339">
        <v>111.56</v>
      </c>
      <c r="E2625" s="339">
        <v>12.6</v>
      </c>
      <c r="F2625" s="339">
        <v>124.16</v>
      </c>
      <c r="G2625" s="323">
        <v>9</v>
      </c>
    </row>
    <row r="2626" spans="1:7" ht="30" x14ac:dyDescent="0.25">
      <c r="A2626" s="336" t="s">
        <v>37758</v>
      </c>
      <c r="B2626" s="337" t="s">
        <v>40841</v>
      </c>
      <c r="C2626" s="338" t="s">
        <v>9878</v>
      </c>
      <c r="D2626" s="339">
        <v>6900.18</v>
      </c>
      <c r="E2626" s="339">
        <v>29.37</v>
      </c>
      <c r="F2626" s="339">
        <v>6929.55</v>
      </c>
      <c r="G2626" s="323">
        <v>9</v>
      </c>
    </row>
    <row r="2627" spans="1:7" ht="30" x14ac:dyDescent="0.25">
      <c r="A2627" s="336" t="s">
        <v>37760</v>
      </c>
      <c r="B2627" s="337" t="s">
        <v>40842</v>
      </c>
      <c r="C2627" s="338" t="s">
        <v>9878</v>
      </c>
      <c r="D2627" s="339">
        <v>1283.56</v>
      </c>
      <c r="E2627" s="339">
        <v>29.37</v>
      </c>
      <c r="F2627" s="339">
        <v>1312.93</v>
      </c>
      <c r="G2627" s="323">
        <v>9</v>
      </c>
    </row>
    <row r="2628" spans="1:7" ht="30" x14ac:dyDescent="0.25">
      <c r="A2628" s="336" t="s">
        <v>40843</v>
      </c>
      <c r="B2628" s="337" t="s">
        <v>40844</v>
      </c>
      <c r="C2628" s="338" t="s">
        <v>9878</v>
      </c>
      <c r="D2628" s="339">
        <v>1007.64</v>
      </c>
      <c r="E2628" s="339">
        <v>29.37</v>
      </c>
      <c r="F2628" s="339">
        <v>1037.01</v>
      </c>
      <c r="G2628" s="323">
        <v>9</v>
      </c>
    </row>
    <row r="2629" spans="1:7" ht="30" x14ac:dyDescent="0.25">
      <c r="A2629" s="336" t="s">
        <v>40845</v>
      </c>
      <c r="B2629" s="337" t="s">
        <v>40846</v>
      </c>
      <c r="C2629" s="338" t="s">
        <v>9878</v>
      </c>
      <c r="D2629" s="339">
        <v>1300.9000000000001</v>
      </c>
      <c r="E2629" s="339">
        <v>29.37</v>
      </c>
      <c r="F2629" s="339">
        <v>1330.27</v>
      </c>
      <c r="G2629" s="323">
        <v>9</v>
      </c>
    </row>
    <row r="2630" spans="1:7" ht="45" x14ac:dyDescent="0.25">
      <c r="A2630" s="336" t="s">
        <v>37762</v>
      </c>
      <c r="B2630" s="337" t="s">
        <v>40847</v>
      </c>
      <c r="C2630" s="338" t="s">
        <v>9878</v>
      </c>
      <c r="D2630" s="339">
        <v>793.5</v>
      </c>
      <c r="E2630" s="339">
        <v>29.37</v>
      </c>
      <c r="F2630" s="339">
        <v>822.87</v>
      </c>
      <c r="G2630" s="323">
        <v>9</v>
      </c>
    </row>
    <row r="2631" spans="1:7" ht="30" x14ac:dyDescent="0.25">
      <c r="A2631" s="336" t="s">
        <v>37764</v>
      </c>
      <c r="B2631" s="337" t="s">
        <v>40848</v>
      </c>
      <c r="C2631" s="338" t="s">
        <v>9878</v>
      </c>
      <c r="D2631" s="339">
        <v>112.6</v>
      </c>
      <c r="E2631" s="339">
        <v>29.37</v>
      </c>
      <c r="F2631" s="339">
        <v>141.97</v>
      </c>
      <c r="G2631" s="323">
        <v>9</v>
      </c>
    </row>
    <row r="2632" spans="1:7" ht="30" x14ac:dyDescent="0.25">
      <c r="A2632" s="336" t="s">
        <v>37766</v>
      </c>
      <c r="B2632" s="337" t="s">
        <v>40849</v>
      </c>
      <c r="C2632" s="338" t="s">
        <v>9878</v>
      </c>
      <c r="D2632" s="339">
        <v>956.74</v>
      </c>
      <c r="E2632" s="339">
        <v>29.37</v>
      </c>
      <c r="F2632" s="339">
        <v>986.11</v>
      </c>
      <c r="G2632" s="323">
        <v>9</v>
      </c>
    </row>
    <row r="2633" spans="1:7" x14ac:dyDescent="0.25">
      <c r="A2633" s="336" t="s">
        <v>37768</v>
      </c>
      <c r="B2633" s="337" t="s">
        <v>37769</v>
      </c>
      <c r="C2633" s="338"/>
      <c r="D2633" s="339"/>
      <c r="E2633" s="339"/>
      <c r="F2633" s="339"/>
      <c r="G2633" s="323">
        <v>5</v>
      </c>
    </row>
    <row r="2634" spans="1:7" ht="30" x14ac:dyDescent="0.25">
      <c r="A2634" s="336" t="s">
        <v>37770</v>
      </c>
      <c r="B2634" s="337" t="s">
        <v>37771</v>
      </c>
      <c r="C2634" s="338" t="s">
        <v>9878</v>
      </c>
      <c r="D2634" s="339">
        <v>1274.3900000000001</v>
      </c>
      <c r="E2634" s="339">
        <v>21</v>
      </c>
      <c r="F2634" s="339">
        <v>1295.3900000000001</v>
      </c>
      <c r="G2634" s="323">
        <v>9</v>
      </c>
    </row>
    <row r="2635" spans="1:7" ht="30" x14ac:dyDescent="0.25">
      <c r="A2635" s="336" t="s">
        <v>37772</v>
      </c>
      <c r="B2635" s="337" t="s">
        <v>37773</v>
      </c>
      <c r="C2635" s="338" t="s">
        <v>9878</v>
      </c>
      <c r="D2635" s="339">
        <v>786.41</v>
      </c>
      <c r="E2635" s="339">
        <v>21</v>
      </c>
      <c r="F2635" s="339">
        <v>807.41</v>
      </c>
      <c r="G2635" s="323">
        <v>9</v>
      </c>
    </row>
    <row r="2636" spans="1:7" ht="30" x14ac:dyDescent="0.25">
      <c r="A2636" s="336" t="s">
        <v>37774</v>
      </c>
      <c r="B2636" s="337" t="s">
        <v>37775</v>
      </c>
      <c r="C2636" s="338" t="s">
        <v>9878</v>
      </c>
      <c r="D2636" s="339">
        <v>710.5</v>
      </c>
      <c r="E2636" s="339">
        <v>21</v>
      </c>
      <c r="F2636" s="339">
        <v>731.5</v>
      </c>
      <c r="G2636" s="323">
        <v>9</v>
      </c>
    </row>
    <row r="2637" spans="1:7" ht="30" x14ac:dyDescent="0.25">
      <c r="A2637" s="336" t="s">
        <v>37776</v>
      </c>
      <c r="B2637" s="337" t="s">
        <v>37777</v>
      </c>
      <c r="C2637" s="338" t="s">
        <v>9878</v>
      </c>
      <c r="D2637" s="339">
        <v>376.33</v>
      </c>
      <c r="E2637" s="339">
        <v>21</v>
      </c>
      <c r="F2637" s="339">
        <v>397.33</v>
      </c>
      <c r="G2637" s="323">
        <v>9</v>
      </c>
    </row>
    <row r="2638" spans="1:7" ht="30" x14ac:dyDescent="0.25">
      <c r="A2638" s="336" t="s">
        <v>37778</v>
      </c>
      <c r="B2638" s="337" t="s">
        <v>37779</v>
      </c>
      <c r="C2638" s="338" t="s">
        <v>9878</v>
      </c>
      <c r="D2638" s="339">
        <v>808.68</v>
      </c>
      <c r="E2638" s="339">
        <v>21</v>
      </c>
      <c r="F2638" s="339">
        <v>829.68</v>
      </c>
      <c r="G2638" s="323">
        <v>9</v>
      </c>
    </row>
    <row r="2639" spans="1:7" ht="30" x14ac:dyDescent="0.25">
      <c r="A2639" s="336" t="s">
        <v>37780</v>
      </c>
      <c r="B2639" s="337" t="s">
        <v>40850</v>
      </c>
      <c r="C2639" s="338" t="s">
        <v>9878</v>
      </c>
      <c r="D2639" s="339">
        <v>956.5</v>
      </c>
      <c r="E2639" s="339">
        <v>21</v>
      </c>
      <c r="F2639" s="339">
        <v>977.5</v>
      </c>
      <c r="G2639" s="323">
        <v>9</v>
      </c>
    </row>
    <row r="2640" spans="1:7" x14ac:dyDescent="0.25">
      <c r="A2640" s="336" t="s">
        <v>37782</v>
      </c>
      <c r="B2640" s="337" t="s">
        <v>37783</v>
      </c>
      <c r="C2640" s="338"/>
      <c r="D2640" s="339"/>
      <c r="E2640" s="339"/>
      <c r="F2640" s="339"/>
      <c r="G2640" s="323">
        <v>5</v>
      </c>
    </row>
    <row r="2641" spans="1:7" x14ac:dyDescent="0.25">
      <c r="A2641" s="336" t="s">
        <v>37784</v>
      </c>
      <c r="B2641" s="337" t="s">
        <v>37785</v>
      </c>
      <c r="C2641" s="338" t="s">
        <v>9878</v>
      </c>
      <c r="D2641" s="339">
        <v>278.52999999999997</v>
      </c>
      <c r="E2641" s="339">
        <v>16.8</v>
      </c>
      <c r="F2641" s="339">
        <v>295.33</v>
      </c>
      <c r="G2641" s="323">
        <v>9</v>
      </c>
    </row>
    <row r="2642" spans="1:7" ht="30" x14ac:dyDescent="0.25">
      <c r="A2642" s="336" t="s">
        <v>37786</v>
      </c>
      <c r="B2642" s="337" t="s">
        <v>37787</v>
      </c>
      <c r="C2642" s="338" t="s">
        <v>9878</v>
      </c>
      <c r="D2642" s="339">
        <v>272.88</v>
      </c>
      <c r="E2642" s="339">
        <v>16.8</v>
      </c>
      <c r="F2642" s="339">
        <v>289.68</v>
      </c>
      <c r="G2642" s="323">
        <v>9</v>
      </c>
    </row>
    <row r="2643" spans="1:7" ht="30" x14ac:dyDescent="0.25">
      <c r="A2643" s="336" t="s">
        <v>37788</v>
      </c>
      <c r="B2643" s="337" t="s">
        <v>37789</v>
      </c>
      <c r="C2643" s="338" t="s">
        <v>9878</v>
      </c>
      <c r="D2643" s="339">
        <v>231.95</v>
      </c>
      <c r="E2643" s="339">
        <v>16.8</v>
      </c>
      <c r="F2643" s="339">
        <v>248.75</v>
      </c>
      <c r="G2643" s="323">
        <v>9</v>
      </c>
    </row>
    <row r="2644" spans="1:7" x14ac:dyDescent="0.25">
      <c r="A2644" s="336" t="s">
        <v>37790</v>
      </c>
      <c r="B2644" s="337" t="s">
        <v>37791</v>
      </c>
      <c r="C2644" s="338" t="s">
        <v>9878</v>
      </c>
      <c r="D2644" s="339">
        <v>226.12</v>
      </c>
      <c r="E2644" s="339">
        <v>16.8</v>
      </c>
      <c r="F2644" s="339">
        <v>242.92</v>
      </c>
      <c r="G2644" s="323">
        <v>9</v>
      </c>
    </row>
    <row r="2645" spans="1:7" ht="30" x14ac:dyDescent="0.25">
      <c r="A2645" s="336" t="s">
        <v>37792</v>
      </c>
      <c r="B2645" s="337" t="s">
        <v>37793</v>
      </c>
      <c r="C2645" s="338" t="s">
        <v>9878</v>
      </c>
      <c r="D2645" s="339">
        <v>98.53</v>
      </c>
      <c r="E2645" s="339">
        <v>16.8</v>
      </c>
      <c r="F2645" s="339">
        <v>115.33</v>
      </c>
      <c r="G2645" s="323">
        <v>9</v>
      </c>
    </row>
    <row r="2646" spans="1:7" x14ac:dyDescent="0.25">
      <c r="A2646" s="336" t="s">
        <v>37794</v>
      </c>
      <c r="B2646" s="337" t="s">
        <v>37795</v>
      </c>
      <c r="C2646" s="338"/>
      <c r="D2646" s="339"/>
      <c r="E2646" s="339"/>
      <c r="F2646" s="339"/>
      <c r="G2646" s="323">
        <v>5</v>
      </c>
    </row>
    <row r="2647" spans="1:7" ht="45" x14ac:dyDescent="0.25">
      <c r="A2647" s="336" t="s">
        <v>37796</v>
      </c>
      <c r="B2647" s="337" t="s">
        <v>37797</v>
      </c>
      <c r="C2647" s="338" t="s">
        <v>9878</v>
      </c>
      <c r="D2647" s="339">
        <v>166.56</v>
      </c>
      <c r="E2647" s="339">
        <v>16.8</v>
      </c>
      <c r="F2647" s="339">
        <v>183.36</v>
      </c>
      <c r="G2647" s="323">
        <v>9</v>
      </c>
    </row>
    <row r="2648" spans="1:7" ht="30" x14ac:dyDescent="0.25">
      <c r="A2648" s="336" t="s">
        <v>37798</v>
      </c>
      <c r="B2648" s="337" t="s">
        <v>37799</v>
      </c>
      <c r="C2648" s="338" t="s">
        <v>9878</v>
      </c>
      <c r="D2648" s="339">
        <v>59.63</v>
      </c>
      <c r="E2648" s="339">
        <v>16.8</v>
      </c>
      <c r="F2648" s="339">
        <v>76.430000000000007</v>
      </c>
      <c r="G2648" s="323">
        <v>9</v>
      </c>
    </row>
    <row r="2649" spans="1:7" ht="45" x14ac:dyDescent="0.25">
      <c r="A2649" s="336" t="s">
        <v>37800</v>
      </c>
      <c r="B2649" s="337" t="s">
        <v>37801</v>
      </c>
      <c r="C2649" s="338" t="s">
        <v>9878</v>
      </c>
      <c r="D2649" s="339">
        <v>165.1</v>
      </c>
      <c r="E2649" s="339">
        <v>16.8</v>
      </c>
      <c r="F2649" s="339">
        <v>181.9</v>
      </c>
      <c r="G2649" s="323">
        <v>9</v>
      </c>
    </row>
    <row r="2650" spans="1:7" ht="30" x14ac:dyDescent="0.25">
      <c r="A2650" s="336" t="s">
        <v>37804</v>
      </c>
      <c r="B2650" s="337" t="s">
        <v>37805</v>
      </c>
      <c r="C2650" s="338" t="s">
        <v>9878</v>
      </c>
      <c r="D2650" s="339">
        <v>58.84</v>
      </c>
      <c r="E2650" s="339">
        <v>21</v>
      </c>
      <c r="F2650" s="339">
        <v>79.84</v>
      </c>
      <c r="G2650" s="323">
        <v>9</v>
      </c>
    </row>
    <row r="2651" spans="1:7" ht="30" x14ac:dyDescent="0.25">
      <c r="A2651" s="336" t="s">
        <v>37806</v>
      </c>
      <c r="B2651" s="337" t="s">
        <v>37807</v>
      </c>
      <c r="C2651" s="338" t="s">
        <v>9878</v>
      </c>
      <c r="D2651" s="339">
        <v>90.75</v>
      </c>
      <c r="E2651" s="339">
        <v>16.8</v>
      </c>
      <c r="F2651" s="339">
        <v>107.55</v>
      </c>
      <c r="G2651" s="323">
        <v>9</v>
      </c>
    </row>
    <row r="2652" spans="1:7" ht="45" x14ac:dyDescent="0.25">
      <c r="A2652" s="336" t="s">
        <v>37808</v>
      </c>
      <c r="B2652" s="337" t="s">
        <v>37809</v>
      </c>
      <c r="C2652" s="338" t="s">
        <v>9878</v>
      </c>
      <c r="D2652" s="339">
        <v>114.77</v>
      </c>
      <c r="E2652" s="339">
        <v>16.8</v>
      </c>
      <c r="F2652" s="339">
        <v>131.57</v>
      </c>
      <c r="G2652" s="323">
        <v>9</v>
      </c>
    </row>
    <row r="2653" spans="1:7" ht="45" x14ac:dyDescent="0.25">
      <c r="A2653" s="336" t="s">
        <v>37810</v>
      </c>
      <c r="B2653" s="337" t="s">
        <v>37811</v>
      </c>
      <c r="C2653" s="338" t="s">
        <v>9878</v>
      </c>
      <c r="D2653" s="339">
        <v>195.25</v>
      </c>
      <c r="E2653" s="339">
        <v>16.8</v>
      </c>
      <c r="F2653" s="339">
        <v>212.05</v>
      </c>
      <c r="G2653" s="323">
        <v>9</v>
      </c>
    </row>
    <row r="2654" spans="1:7" ht="45" x14ac:dyDescent="0.25">
      <c r="A2654" s="336" t="s">
        <v>37812</v>
      </c>
      <c r="B2654" s="337" t="s">
        <v>40851</v>
      </c>
      <c r="C2654" s="338" t="s">
        <v>9878</v>
      </c>
      <c r="D2654" s="339">
        <v>152.66</v>
      </c>
      <c r="E2654" s="339">
        <v>12.6</v>
      </c>
      <c r="F2654" s="339">
        <v>165.26</v>
      </c>
      <c r="G2654" s="323">
        <v>9</v>
      </c>
    </row>
    <row r="2655" spans="1:7" ht="45" x14ac:dyDescent="0.25">
      <c r="A2655" s="336" t="s">
        <v>37814</v>
      </c>
      <c r="B2655" s="337" t="s">
        <v>40852</v>
      </c>
      <c r="C2655" s="338" t="s">
        <v>9878</v>
      </c>
      <c r="D2655" s="339">
        <v>56.93</v>
      </c>
      <c r="E2655" s="339">
        <v>12.6</v>
      </c>
      <c r="F2655" s="339">
        <v>69.53</v>
      </c>
      <c r="G2655" s="323">
        <v>9</v>
      </c>
    </row>
    <row r="2656" spans="1:7" ht="30" x14ac:dyDescent="0.25">
      <c r="A2656" s="336" t="s">
        <v>37816</v>
      </c>
      <c r="B2656" s="337" t="s">
        <v>40853</v>
      </c>
      <c r="C2656" s="338" t="s">
        <v>9878</v>
      </c>
      <c r="D2656" s="339">
        <v>128.66999999999999</v>
      </c>
      <c r="E2656" s="339">
        <v>16.8</v>
      </c>
      <c r="F2656" s="339">
        <v>145.47</v>
      </c>
      <c r="G2656" s="323">
        <v>9</v>
      </c>
    </row>
    <row r="2657" spans="1:7" ht="30" x14ac:dyDescent="0.25">
      <c r="A2657" s="336" t="s">
        <v>37818</v>
      </c>
      <c r="B2657" s="337" t="s">
        <v>40854</v>
      </c>
      <c r="C2657" s="338" t="s">
        <v>9878</v>
      </c>
      <c r="D2657" s="339">
        <v>75.61</v>
      </c>
      <c r="E2657" s="339">
        <v>21</v>
      </c>
      <c r="F2657" s="339">
        <v>96.61</v>
      </c>
      <c r="G2657" s="323">
        <v>9</v>
      </c>
    </row>
    <row r="2658" spans="1:7" ht="30" x14ac:dyDescent="0.25">
      <c r="A2658" s="336" t="s">
        <v>37820</v>
      </c>
      <c r="B2658" s="337" t="s">
        <v>40855</v>
      </c>
      <c r="C2658" s="338" t="s">
        <v>9878</v>
      </c>
      <c r="D2658" s="339">
        <v>95.1</v>
      </c>
      <c r="E2658" s="339">
        <v>21</v>
      </c>
      <c r="F2658" s="339">
        <v>116.1</v>
      </c>
      <c r="G2658" s="323">
        <v>9</v>
      </c>
    </row>
    <row r="2659" spans="1:7" ht="45" x14ac:dyDescent="0.25">
      <c r="A2659" s="336" t="s">
        <v>37822</v>
      </c>
      <c r="B2659" s="337" t="s">
        <v>40856</v>
      </c>
      <c r="C2659" s="338" t="s">
        <v>9878</v>
      </c>
      <c r="D2659" s="339">
        <v>165.01</v>
      </c>
      <c r="E2659" s="339">
        <v>21</v>
      </c>
      <c r="F2659" s="339">
        <v>186.01</v>
      </c>
      <c r="G2659" s="323">
        <v>9</v>
      </c>
    </row>
    <row r="2660" spans="1:7" ht="45" x14ac:dyDescent="0.25">
      <c r="A2660" s="336" t="s">
        <v>37824</v>
      </c>
      <c r="B2660" s="337" t="s">
        <v>40857</v>
      </c>
      <c r="C2660" s="338" t="s">
        <v>9878</v>
      </c>
      <c r="D2660" s="339">
        <v>91.23</v>
      </c>
      <c r="E2660" s="339">
        <v>21</v>
      </c>
      <c r="F2660" s="339">
        <v>112.23</v>
      </c>
      <c r="G2660" s="323">
        <v>9</v>
      </c>
    </row>
    <row r="2661" spans="1:7" ht="30" x14ac:dyDescent="0.25">
      <c r="A2661" s="336" t="s">
        <v>37826</v>
      </c>
      <c r="B2661" s="337" t="s">
        <v>40858</v>
      </c>
      <c r="C2661" s="338" t="s">
        <v>9878</v>
      </c>
      <c r="D2661" s="339">
        <v>72.11</v>
      </c>
      <c r="E2661" s="339">
        <v>21</v>
      </c>
      <c r="F2661" s="339">
        <v>93.11</v>
      </c>
      <c r="G2661" s="323">
        <v>9</v>
      </c>
    </row>
    <row r="2662" spans="1:7" ht="45" x14ac:dyDescent="0.25">
      <c r="A2662" s="336" t="s">
        <v>37830</v>
      </c>
      <c r="B2662" s="337" t="s">
        <v>40859</v>
      </c>
      <c r="C2662" s="338" t="s">
        <v>9878</v>
      </c>
      <c r="D2662" s="339">
        <v>60.67</v>
      </c>
      <c r="E2662" s="339">
        <v>16.8</v>
      </c>
      <c r="F2662" s="339">
        <v>77.47</v>
      </c>
      <c r="G2662" s="323">
        <v>9</v>
      </c>
    </row>
    <row r="2663" spans="1:7" ht="30" x14ac:dyDescent="0.25">
      <c r="A2663" s="336" t="s">
        <v>37832</v>
      </c>
      <c r="B2663" s="337" t="s">
        <v>40860</v>
      </c>
      <c r="C2663" s="338" t="s">
        <v>9878</v>
      </c>
      <c r="D2663" s="339">
        <v>113.17</v>
      </c>
      <c r="E2663" s="339">
        <v>16.8</v>
      </c>
      <c r="F2663" s="339">
        <v>129.97</v>
      </c>
      <c r="G2663" s="323">
        <v>9</v>
      </c>
    </row>
    <row r="2664" spans="1:7" ht="45" x14ac:dyDescent="0.25">
      <c r="A2664" s="336" t="s">
        <v>37834</v>
      </c>
      <c r="B2664" s="337" t="s">
        <v>40861</v>
      </c>
      <c r="C2664" s="338" t="s">
        <v>9878</v>
      </c>
      <c r="D2664" s="339">
        <v>400.78</v>
      </c>
      <c r="E2664" s="339">
        <v>16.8</v>
      </c>
      <c r="F2664" s="339">
        <v>417.58</v>
      </c>
      <c r="G2664" s="323">
        <v>9</v>
      </c>
    </row>
    <row r="2665" spans="1:7" ht="30" x14ac:dyDescent="0.25">
      <c r="A2665" s="336" t="s">
        <v>37838</v>
      </c>
      <c r="B2665" s="337" t="s">
        <v>40862</v>
      </c>
      <c r="C2665" s="338" t="s">
        <v>9878</v>
      </c>
      <c r="D2665" s="339">
        <v>196.54</v>
      </c>
      <c r="E2665" s="339">
        <v>16.8</v>
      </c>
      <c r="F2665" s="339">
        <v>213.34</v>
      </c>
      <c r="G2665" s="323">
        <v>9</v>
      </c>
    </row>
    <row r="2666" spans="1:7" ht="45" x14ac:dyDescent="0.25">
      <c r="A2666" s="336" t="s">
        <v>37840</v>
      </c>
      <c r="B2666" s="337" t="s">
        <v>40863</v>
      </c>
      <c r="C2666" s="338" t="s">
        <v>9878</v>
      </c>
      <c r="D2666" s="339">
        <v>166.53</v>
      </c>
      <c r="E2666" s="339">
        <v>16.8</v>
      </c>
      <c r="F2666" s="339">
        <v>183.33</v>
      </c>
      <c r="G2666" s="323">
        <v>9</v>
      </c>
    </row>
    <row r="2667" spans="1:7" x14ac:dyDescent="0.25">
      <c r="A2667" s="336" t="s">
        <v>37842</v>
      </c>
      <c r="B2667" s="337" t="s">
        <v>37843</v>
      </c>
      <c r="C2667" s="338"/>
      <c r="D2667" s="339"/>
      <c r="E2667" s="339"/>
      <c r="F2667" s="339"/>
      <c r="G2667" s="323">
        <v>5</v>
      </c>
    </row>
    <row r="2668" spans="1:7" ht="30" x14ac:dyDescent="0.25">
      <c r="A2668" s="336" t="s">
        <v>37844</v>
      </c>
      <c r="B2668" s="337" t="s">
        <v>37845</v>
      </c>
      <c r="C2668" s="338" t="s">
        <v>9878</v>
      </c>
      <c r="D2668" s="339">
        <v>36.14</v>
      </c>
      <c r="E2668" s="339">
        <v>12.6</v>
      </c>
      <c r="F2668" s="339">
        <v>48.74</v>
      </c>
      <c r="G2668" s="323">
        <v>9</v>
      </c>
    </row>
    <row r="2669" spans="1:7" x14ac:dyDescent="0.25">
      <c r="A2669" s="336" t="s">
        <v>37846</v>
      </c>
      <c r="B2669" s="337" t="s">
        <v>37847</v>
      </c>
      <c r="C2669" s="338"/>
      <c r="D2669" s="339"/>
      <c r="E2669" s="339"/>
      <c r="F2669" s="339"/>
      <c r="G2669" s="323">
        <v>5</v>
      </c>
    </row>
    <row r="2670" spans="1:7" ht="30" x14ac:dyDescent="0.25">
      <c r="A2670" s="336" t="s">
        <v>37848</v>
      </c>
      <c r="B2670" s="337" t="s">
        <v>37849</v>
      </c>
      <c r="C2670" s="338" t="s">
        <v>9878</v>
      </c>
      <c r="D2670" s="339">
        <v>0.37</v>
      </c>
      <c r="E2670" s="339">
        <v>16.8</v>
      </c>
      <c r="F2670" s="339">
        <v>17.170000000000002</v>
      </c>
      <c r="G2670" s="323">
        <v>9</v>
      </c>
    </row>
    <row r="2671" spans="1:7" ht="30" x14ac:dyDescent="0.25">
      <c r="A2671" s="336" t="s">
        <v>37850</v>
      </c>
      <c r="B2671" s="337" t="s">
        <v>37851</v>
      </c>
      <c r="C2671" s="338" t="s">
        <v>9878</v>
      </c>
      <c r="D2671" s="339">
        <v>6.58</v>
      </c>
      <c r="E2671" s="339">
        <v>3.35</v>
      </c>
      <c r="F2671" s="339">
        <v>9.93</v>
      </c>
      <c r="G2671" s="323">
        <v>9</v>
      </c>
    </row>
    <row r="2672" spans="1:7" x14ac:dyDescent="0.25">
      <c r="A2672" s="336" t="s">
        <v>37852</v>
      </c>
      <c r="B2672" s="337" t="s">
        <v>37853</v>
      </c>
      <c r="C2672" s="338" t="s">
        <v>9878</v>
      </c>
      <c r="D2672" s="339"/>
      <c r="E2672" s="339">
        <v>16.8</v>
      </c>
      <c r="F2672" s="339">
        <v>16.8</v>
      </c>
      <c r="G2672" s="323">
        <v>9</v>
      </c>
    </row>
    <row r="2673" spans="1:7" x14ac:dyDescent="0.25">
      <c r="A2673" s="336" t="s">
        <v>37854</v>
      </c>
      <c r="B2673" s="337" t="s">
        <v>37855</v>
      </c>
      <c r="C2673" s="338" t="s">
        <v>9878</v>
      </c>
      <c r="D2673" s="339"/>
      <c r="E2673" s="339">
        <v>3.35</v>
      </c>
      <c r="F2673" s="339">
        <v>3.35</v>
      </c>
      <c r="G2673" s="323">
        <v>9</v>
      </c>
    </row>
    <row r="2674" spans="1:7" x14ac:dyDescent="0.25">
      <c r="A2674" s="336" t="s">
        <v>37856</v>
      </c>
      <c r="B2674" s="337" t="s">
        <v>40864</v>
      </c>
      <c r="C2674" s="338"/>
      <c r="D2674" s="339"/>
      <c r="E2674" s="339"/>
      <c r="F2674" s="339"/>
      <c r="G2674" s="323">
        <v>5</v>
      </c>
    </row>
    <row r="2675" spans="1:7" ht="30" x14ac:dyDescent="0.25">
      <c r="A2675" s="336" t="s">
        <v>37858</v>
      </c>
      <c r="B2675" s="337" t="s">
        <v>40865</v>
      </c>
      <c r="C2675" s="338" t="s">
        <v>9878</v>
      </c>
      <c r="D2675" s="339">
        <v>352.12</v>
      </c>
      <c r="E2675" s="339">
        <v>16.8</v>
      </c>
      <c r="F2675" s="339">
        <v>368.92</v>
      </c>
      <c r="G2675" s="323">
        <v>9</v>
      </c>
    </row>
    <row r="2676" spans="1:7" ht="45" x14ac:dyDescent="0.25">
      <c r="A2676" s="336" t="s">
        <v>37860</v>
      </c>
      <c r="B2676" s="337" t="s">
        <v>40866</v>
      </c>
      <c r="C2676" s="338" t="s">
        <v>9878</v>
      </c>
      <c r="D2676" s="339">
        <v>266.67</v>
      </c>
      <c r="E2676" s="339">
        <v>12.6</v>
      </c>
      <c r="F2676" s="339">
        <v>279.27</v>
      </c>
      <c r="G2676" s="323">
        <v>9</v>
      </c>
    </row>
    <row r="2677" spans="1:7" ht="30" x14ac:dyDescent="0.25">
      <c r="A2677" s="336" t="s">
        <v>37862</v>
      </c>
      <c r="B2677" s="337" t="s">
        <v>40867</v>
      </c>
      <c r="C2677" s="338" t="s">
        <v>9878</v>
      </c>
      <c r="D2677" s="339">
        <v>144.47</v>
      </c>
      <c r="E2677" s="339">
        <v>16.8</v>
      </c>
      <c r="F2677" s="339">
        <v>161.27000000000001</v>
      </c>
      <c r="G2677" s="323">
        <v>9</v>
      </c>
    </row>
    <row r="2678" spans="1:7" ht="45" x14ac:dyDescent="0.25">
      <c r="A2678" s="336" t="s">
        <v>37864</v>
      </c>
      <c r="B2678" s="337" t="s">
        <v>40868</v>
      </c>
      <c r="C2678" s="338" t="s">
        <v>9878</v>
      </c>
      <c r="D2678" s="339">
        <v>248.18</v>
      </c>
      <c r="E2678" s="339">
        <v>12.6</v>
      </c>
      <c r="F2678" s="339">
        <v>260.77999999999997</v>
      </c>
      <c r="G2678" s="323">
        <v>9</v>
      </c>
    </row>
    <row r="2679" spans="1:7" ht="30" x14ac:dyDescent="0.25">
      <c r="A2679" s="336" t="s">
        <v>37866</v>
      </c>
      <c r="B2679" s="337" t="s">
        <v>40869</v>
      </c>
      <c r="C2679" s="338" t="s">
        <v>9878</v>
      </c>
      <c r="D2679" s="339">
        <v>39.340000000000003</v>
      </c>
      <c r="E2679" s="339">
        <v>12.6</v>
      </c>
      <c r="F2679" s="339">
        <v>51.94</v>
      </c>
      <c r="G2679" s="323">
        <v>9</v>
      </c>
    </row>
    <row r="2680" spans="1:7" ht="30" x14ac:dyDescent="0.25">
      <c r="A2680" s="336" t="s">
        <v>40870</v>
      </c>
      <c r="B2680" s="337" t="s">
        <v>40871</v>
      </c>
      <c r="C2680" s="338" t="s">
        <v>9878</v>
      </c>
      <c r="D2680" s="339">
        <v>69.239999999999995</v>
      </c>
      <c r="E2680" s="339">
        <v>21</v>
      </c>
      <c r="F2680" s="339">
        <v>90.24</v>
      </c>
      <c r="G2680" s="323">
        <v>9</v>
      </c>
    </row>
    <row r="2681" spans="1:7" x14ac:dyDescent="0.25">
      <c r="A2681" s="336" t="s">
        <v>37868</v>
      </c>
      <c r="B2681" s="337" t="s">
        <v>37869</v>
      </c>
      <c r="C2681" s="338"/>
      <c r="D2681" s="339"/>
      <c r="E2681" s="339"/>
      <c r="F2681" s="339"/>
      <c r="G2681" s="323">
        <v>2</v>
      </c>
    </row>
    <row r="2682" spans="1:7" x14ac:dyDescent="0.25">
      <c r="A2682" s="336" t="s">
        <v>37870</v>
      </c>
      <c r="B2682" s="337" t="s">
        <v>37871</v>
      </c>
      <c r="C2682" s="338"/>
      <c r="D2682" s="339"/>
      <c r="E2682" s="339"/>
      <c r="F2682" s="339"/>
      <c r="G2682" s="323">
        <v>5</v>
      </c>
    </row>
    <row r="2683" spans="1:7" ht="30" x14ac:dyDescent="0.25">
      <c r="A2683" s="336" t="s">
        <v>37872</v>
      </c>
      <c r="B2683" s="337" t="s">
        <v>37873</v>
      </c>
      <c r="C2683" s="338" t="s">
        <v>9878</v>
      </c>
      <c r="D2683" s="339">
        <v>82.32</v>
      </c>
      <c r="E2683" s="339">
        <v>10.5</v>
      </c>
      <c r="F2683" s="339">
        <v>92.82</v>
      </c>
      <c r="G2683" s="323">
        <v>9</v>
      </c>
    </row>
    <row r="2684" spans="1:7" ht="30" x14ac:dyDescent="0.25">
      <c r="A2684" s="336" t="s">
        <v>37874</v>
      </c>
      <c r="B2684" s="337" t="s">
        <v>37875</v>
      </c>
      <c r="C2684" s="338" t="s">
        <v>9878</v>
      </c>
      <c r="D2684" s="339">
        <v>131.16</v>
      </c>
      <c r="E2684" s="339">
        <v>10.5</v>
      </c>
      <c r="F2684" s="339">
        <v>141.66</v>
      </c>
      <c r="G2684" s="323">
        <v>9</v>
      </c>
    </row>
    <row r="2685" spans="1:7" x14ac:dyDescent="0.25">
      <c r="A2685" s="336" t="s">
        <v>37876</v>
      </c>
      <c r="B2685" s="337" t="s">
        <v>37877</v>
      </c>
      <c r="C2685" s="338" t="s">
        <v>9878</v>
      </c>
      <c r="D2685" s="339">
        <v>73.66</v>
      </c>
      <c r="E2685" s="339">
        <v>10.5</v>
      </c>
      <c r="F2685" s="339">
        <v>84.16</v>
      </c>
      <c r="G2685" s="323">
        <v>9</v>
      </c>
    </row>
    <row r="2686" spans="1:7" x14ac:dyDescent="0.25">
      <c r="A2686" s="336" t="s">
        <v>37878</v>
      </c>
      <c r="B2686" s="337" t="s">
        <v>37879</v>
      </c>
      <c r="C2686" s="338" t="s">
        <v>9878</v>
      </c>
      <c r="D2686" s="339">
        <v>49.93</v>
      </c>
      <c r="E2686" s="339">
        <v>10.5</v>
      </c>
      <c r="F2686" s="339">
        <v>60.43</v>
      </c>
      <c r="G2686" s="323">
        <v>9</v>
      </c>
    </row>
    <row r="2687" spans="1:7" x14ac:dyDescent="0.25">
      <c r="A2687" s="336" t="s">
        <v>37880</v>
      </c>
      <c r="B2687" s="337" t="s">
        <v>37881</v>
      </c>
      <c r="C2687" s="338" t="s">
        <v>9878</v>
      </c>
      <c r="D2687" s="339">
        <v>5.31</v>
      </c>
      <c r="E2687" s="339">
        <v>10.5</v>
      </c>
      <c r="F2687" s="339">
        <v>15.81</v>
      </c>
      <c r="G2687" s="323">
        <v>9</v>
      </c>
    </row>
    <row r="2688" spans="1:7" x14ac:dyDescent="0.25">
      <c r="A2688" s="336" t="s">
        <v>37882</v>
      </c>
      <c r="B2688" s="337" t="s">
        <v>37883</v>
      </c>
      <c r="C2688" s="338" t="s">
        <v>9878</v>
      </c>
      <c r="D2688" s="339">
        <v>10.76</v>
      </c>
      <c r="E2688" s="339">
        <v>10.5</v>
      </c>
      <c r="F2688" s="339">
        <v>21.26</v>
      </c>
      <c r="G2688" s="323">
        <v>9</v>
      </c>
    </row>
    <row r="2689" spans="1:7" ht="30" x14ac:dyDescent="0.25">
      <c r="A2689" s="336" t="s">
        <v>37884</v>
      </c>
      <c r="B2689" s="337" t="s">
        <v>37885</v>
      </c>
      <c r="C2689" s="338" t="s">
        <v>9878</v>
      </c>
      <c r="D2689" s="339">
        <v>11.92</v>
      </c>
      <c r="E2689" s="339">
        <v>10.5</v>
      </c>
      <c r="F2689" s="339">
        <v>22.42</v>
      </c>
      <c r="G2689" s="323">
        <v>9</v>
      </c>
    </row>
    <row r="2690" spans="1:7" ht="30" x14ac:dyDescent="0.25">
      <c r="A2690" s="336" t="s">
        <v>37886</v>
      </c>
      <c r="B2690" s="337" t="s">
        <v>37887</v>
      </c>
      <c r="C2690" s="338" t="s">
        <v>9878</v>
      </c>
      <c r="D2690" s="339">
        <v>15.18</v>
      </c>
      <c r="E2690" s="339">
        <v>10.5</v>
      </c>
      <c r="F2690" s="339">
        <v>25.68</v>
      </c>
      <c r="G2690" s="323">
        <v>9</v>
      </c>
    </row>
    <row r="2691" spans="1:7" x14ac:dyDescent="0.25">
      <c r="A2691" s="336" t="s">
        <v>37888</v>
      </c>
      <c r="B2691" s="337" t="s">
        <v>37889</v>
      </c>
      <c r="C2691" s="338"/>
      <c r="D2691" s="339"/>
      <c r="E2691" s="339"/>
      <c r="F2691" s="339"/>
      <c r="G2691" s="323">
        <v>5</v>
      </c>
    </row>
    <row r="2692" spans="1:7" x14ac:dyDescent="0.25">
      <c r="A2692" s="336" t="s">
        <v>37890</v>
      </c>
      <c r="B2692" s="337" t="s">
        <v>37891</v>
      </c>
      <c r="C2692" s="338" t="s">
        <v>9878</v>
      </c>
      <c r="D2692" s="339">
        <v>5.88</v>
      </c>
      <c r="E2692" s="339">
        <v>10.5</v>
      </c>
      <c r="F2692" s="339">
        <v>16.38</v>
      </c>
      <c r="G2692" s="323">
        <v>9</v>
      </c>
    </row>
    <row r="2693" spans="1:7" x14ac:dyDescent="0.25">
      <c r="A2693" s="336" t="s">
        <v>37892</v>
      </c>
      <c r="B2693" s="337" t="s">
        <v>37893</v>
      </c>
      <c r="C2693" s="338" t="s">
        <v>9878</v>
      </c>
      <c r="D2693" s="339">
        <v>15.75</v>
      </c>
      <c r="E2693" s="339">
        <v>10.5</v>
      </c>
      <c r="F2693" s="339">
        <v>26.25</v>
      </c>
      <c r="G2693" s="323">
        <v>9</v>
      </c>
    </row>
    <row r="2694" spans="1:7" x14ac:dyDescent="0.25">
      <c r="A2694" s="336" t="s">
        <v>37894</v>
      </c>
      <c r="B2694" s="337" t="s">
        <v>37895</v>
      </c>
      <c r="C2694" s="338" t="s">
        <v>9878</v>
      </c>
      <c r="D2694" s="339">
        <v>5.43</v>
      </c>
      <c r="E2694" s="339">
        <v>10.5</v>
      </c>
      <c r="F2694" s="339">
        <v>15.93</v>
      </c>
      <c r="G2694" s="323">
        <v>9</v>
      </c>
    </row>
    <row r="2695" spans="1:7" x14ac:dyDescent="0.25">
      <c r="A2695" s="336" t="s">
        <v>37896</v>
      </c>
      <c r="B2695" s="337" t="s">
        <v>37897</v>
      </c>
      <c r="C2695" s="338" t="s">
        <v>9878</v>
      </c>
      <c r="D2695" s="339">
        <v>8.15</v>
      </c>
      <c r="E2695" s="339">
        <v>10.5</v>
      </c>
      <c r="F2695" s="339">
        <v>18.649999999999999</v>
      </c>
      <c r="G2695" s="323">
        <v>9</v>
      </c>
    </row>
    <row r="2696" spans="1:7" ht="30" x14ac:dyDescent="0.25">
      <c r="A2696" s="336" t="s">
        <v>37898</v>
      </c>
      <c r="B2696" s="337" t="s">
        <v>37899</v>
      </c>
      <c r="C2696" s="338" t="s">
        <v>9878</v>
      </c>
      <c r="D2696" s="339">
        <v>14</v>
      </c>
      <c r="E2696" s="339">
        <v>10.5</v>
      </c>
      <c r="F2696" s="339">
        <v>24.5</v>
      </c>
      <c r="G2696" s="323">
        <v>9</v>
      </c>
    </row>
    <row r="2697" spans="1:7" ht="30" x14ac:dyDescent="0.25">
      <c r="A2697" s="336" t="s">
        <v>37900</v>
      </c>
      <c r="B2697" s="337" t="s">
        <v>37901</v>
      </c>
      <c r="C2697" s="338" t="s">
        <v>9878</v>
      </c>
      <c r="D2697" s="339">
        <v>16.420000000000002</v>
      </c>
      <c r="E2697" s="339">
        <v>10.5</v>
      </c>
      <c r="F2697" s="339">
        <v>26.92</v>
      </c>
      <c r="G2697" s="323">
        <v>9</v>
      </c>
    </row>
    <row r="2698" spans="1:7" x14ac:dyDescent="0.25">
      <c r="A2698" s="336" t="s">
        <v>37902</v>
      </c>
      <c r="B2698" s="337" t="s">
        <v>37903</v>
      </c>
      <c r="C2698" s="338"/>
      <c r="D2698" s="339"/>
      <c r="E2698" s="339"/>
      <c r="F2698" s="339"/>
      <c r="G2698" s="323">
        <v>5</v>
      </c>
    </row>
    <row r="2699" spans="1:7" ht="30" x14ac:dyDescent="0.25">
      <c r="A2699" s="336" t="s">
        <v>37904</v>
      </c>
      <c r="B2699" s="337" t="s">
        <v>37905</v>
      </c>
      <c r="C2699" s="338" t="s">
        <v>9878</v>
      </c>
      <c r="D2699" s="339">
        <v>13.69</v>
      </c>
      <c r="E2699" s="339">
        <v>10.5</v>
      </c>
      <c r="F2699" s="339">
        <v>24.19</v>
      </c>
      <c r="G2699" s="323">
        <v>9</v>
      </c>
    </row>
    <row r="2700" spans="1:7" ht="30" x14ac:dyDescent="0.25">
      <c r="A2700" s="336" t="s">
        <v>37906</v>
      </c>
      <c r="B2700" s="337" t="s">
        <v>37907</v>
      </c>
      <c r="C2700" s="338" t="s">
        <v>9878</v>
      </c>
      <c r="D2700" s="339">
        <v>14.97</v>
      </c>
      <c r="E2700" s="339">
        <v>10.5</v>
      </c>
      <c r="F2700" s="339">
        <v>25.47</v>
      </c>
      <c r="G2700" s="323">
        <v>9</v>
      </c>
    </row>
    <row r="2701" spans="1:7" ht="30" x14ac:dyDescent="0.25">
      <c r="A2701" s="336" t="s">
        <v>37908</v>
      </c>
      <c r="B2701" s="337" t="s">
        <v>37909</v>
      </c>
      <c r="C2701" s="338" t="s">
        <v>9878</v>
      </c>
      <c r="D2701" s="339">
        <v>13.78</v>
      </c>
      <c r="E2701" s="339">
        <v>10.5</v>
      </c>
      <c r="F2701" s="339">
        <v>24.28</v>
      </c>
      <c r="G2701" s="323">
        <v>9</v>
      </c>
    </row>
    <row r="2702" spans="1:7" ht="30" x14ac:dyDescent="0.25">
      <c r="A2702" s="336" t="s">
        <v>37910</v>
      </c>
      <c r="B2702" s="337" t="s">
        <v>37911</v>
      </c>
      <c r="C2702" s="338" t="s">
        <v>9878</v>
      </c>
      <c r="D2702" s="339">
        <v>19.989999999999998</v>
      </c>
      <c r="E2702" s="339">
        <v>10.5</v>
      </c>
      <c r="F2702" s="339">
        <v>30.49</v>
      </c>
      <c r="G2702" s="323">
        <v>9</v>
      </c>
    </row>
    <row r="2703" spans="1:7" x14ac:dyDescent="0.25">
      <c r="A2703" s="336" t="s">
        <v>37912</v>
      </c>
      <c r="B2703" s="337" t="s">
        <v>37913</v>
      </c>
      <c r="C2703" s="338"/>
      <c r="D2703" s="339"/>
      <c r="E2703" s="339"/>
      <c r="F2703" s="339"/>
      <c r="G2703" s="323">
        <v>5</v>
      </c>
    </row>
    <row r="2704" spans="1:7" x14ac:dyDescent="0.25">
      <c r="A2704" s="336" t="s">
        <v>37914</v>
      </c>
      <c r="B2704" s="337" t="s">
        <v>37915</v>
      </c>
      <c r="C2704" s="338" t="s">
        <v>9878</v>
      </c>
      <c r="D2704" s="339">
        <v>13.12</v>
      </c>
      <c r="E2704" s="339">
        <v>10.5</v>
      </c>
      <c r="F2704" s="339">
        <v>23.62</v>
      </c>
      <c r="G2704" s="323">
        <v>9</v>
      </c>
    </row>
    <row r="2705" spans="1:7" x14ac:dyDescent="0.25">
      <c r="A2705" s="336" t="s">
        <v>37916</v>
      </c>
      <c r="B2705" s="337" t="s">
        <v>37917</v>
      </c>
      <c r="C2705" s="338" t="s">
        <v>9878</v>
      </c>
      <c r="D2705" s="339">
        <v>13.14</v>
      </c>
      <c r="E2705" s="339">
        <v>10.5</v>
      </c>
      <c r="F2705" s="339">
        <v>23.64</v>
      </c>
      <c r="G2705" s="323">
        <v>9</v>
      </c>
    </row>
    <row r="2706" spans="1:7" x14ac:dyDescent="0.25">
      <c r="A2706" s="336" t="s">
        <v>37918</v>
      </c>
      <c r="B2706" s="337" t="s">
        <v>37919</v>
      </c>
      <c r="C2706" s="338" t="s">
        <v>9878</v>
      </c>
      <c r="D2706" s="339">
        <v>78.44</v>
      </c>
      <c r="E2706" s="339">
        <v>10.5</v>
      </c>
      <c r="F2706" s="339">
        <v>88.94</v>
      </c>
      <c r="G2706" s="323">
        <v>9</v>
      </c>
    </row>
    <row r="2707" spans="1:7" x14ac:dyDescent="0.25">
      <c r="A2707" s="336" t="s">
        <v>37920</v>
      </c>
      <c r="B2707" s="337" t="s">
        <v>37921</v>
      </c>
      <c r="C2707" s="338" t="s">
        <v>9878</v>
      </c>
      <c r="D2707" s="339">
        <v>189.25</v>
      </c>
      <c r="E2707" s="339">
        <v>12.6</v>
      </c>
      <c r="F2707" s="339">
        <v>201.85</v>
      </c>
      <c r="G2707" s="323">
        <v>9</v>
      </c>
    </row>
    <row r="2708" spans="1:7" x14ac:dyDescent="0.25">
      <c r="A2708" s="336" t="s">
        <v>37922</v>
      </c>
      <c r="B2708" s="337" t="s">
        <v>37923</v>
      </c>
      <c r="C2708" s="338" t="s">
        <v>9690</v>
      </c>
      <c r="D2708" s="339">
        <v>86.01</v>
      </c>
      <c r="E2708" s="339">
        <v>12.6</v>
      </c>
      <c r="F2708" s="339">
        <v>98.61</v>
      </c>
      <c r="G2708" s="323">
        <v>9</v>
      </c>
    </row>
    <row r="2709" spans="1:7" x14ac:dyDescent="0.25">
      <c r="A2709" s="336" t="s">
        <v>37924</v>
      </c>
      <c r="B2709" s="337" t="s">
        <v>37925</v>
      </c>
      <c r="C2709" s="338" t="s">
        <v>9878</v>
      </c>
      <c r="D2709" s="339">
        <v>17.62</v>
      </c>
      <c r="E2709" s="339">
        <v>10.5</v>
      </c>
      <c r="F2709" s="339">
        <v>28.12</v>
      </c>
      <c r="G2709" s="323">
        <v>9</v>
      </c>
    </row>
    <row r="2710" spans="1:7" x14ac:dyDescent="0.25">
      <c r="A2710" s="336" t="s">
        <v>37926</v>
      </c>
      <c r="B2710" s="337" t="s">
        <v>37927</v>
      </c>
      <c r="C2710" s="338" t="s">
        <v>9878</v>
      </c>
      <c r="D2710" s="339">
        <v>35.44</v>
      </c>
      <c r="E2710" s="339">
        <v>10.5</v>
      </c>
      <c r="F2710" s="339">
        <v>45.94</v>
      </c>
      <c r="G2710" s="323">
        <v>9</v>
      </c>
    </row>
    <row r="2711" spans="1:7" x14ac:dyDescent="0.25">
      <c r="A2711" s="336" t="s">
        <v>37928</v>
      </c>
      <c r="B2711" s="337" t="s">
        <v>37929</v>
      </c>
      <c r="C2711" s="338"/>
      <c r="D2711" s="339"/>
      <c r="E2711" s="339"/>
      <c r="F2711" s="339"/>
      <c r="G2711" s="323">
        <v>5</v>
      </c>
    </row>
    <row r="2712" spans="1:7" x14ac:dyDescent="0.25">
      <c r="A2712" s="336" t="s">
        <v>37930</v>
      </c>
      <c r="B2712" s="337" t="s">
        <v>37931</v>
      </c>
      <c r="C2712" s="338" t="s">
        <v>9878</v>
      </c>
      <c r="D2712" s="339">
        <v>40.72</v>
      </c>
      <c r="E2712" s="339">
        <v>10.5</v>
      </c>
      <c r="F2712" s="339">
        <v>51.22</v>
      </c>
      <c r="G2712" s="323">
        <v>9</v>
      </c>
    </row>
    <row r="2713" spans="1:7" ht="30" x14ac:dyDescent="0.25">
      <c r="A2713" s="336" t="s">
        <v>37932</v>
      </c>
      <c r="B2713" s="337" t="s">
        <v>37933</v>
      </c>
      <c r="C2713" s="338" t="s">
        <v>9878</v>
      </c>
      <c r="D2713" s="339">
        <v>17.02</v>
      </c>
      <c r="E2713" s="339">
        <v>10.5</v>
      </c>
      <c r="F2713" s="339">
        <v>27.52</v>
      </c>
      <c r="G2713" s="323">
        <v>9</v>
      </c>
    </row>
    <row r="2714" spans="1:7" x14ac:dyDescent="0.25">
      <c r="A2714" s="336" t="s">
        <v>37934</v>
      </c>
      <c r="B2714" s="337" t="s">
        <v>37935</v>
      </c>
      <c r="C2714" s="338" t="s">
        <v>9878</v>
      </c>
      <c r="D2714" s="339">
        <v>77.94</v>
      </c>
      <c r="E2714" s="339">
        <v>10.5</v>
      </c>
      <c r="F2714" s="339">
        <v>88.44</v>
      </c>
      <c r="G2714" s="323">
        <v>9</v>
      </c>
    </row>
    <row r="2715" spans="1:7" x14ac:dyDescent="0.25">
      <c r="A2715" s="336" t="s">
        <v>37936</v>
      </c>
      <c r="B2715" s="337" t="s">
        <v>37937</v>
      </c>
      <c r="C2715" s="338" t="s">
        <v>9878</v>
      </c>
      <c r="D2715" s="339">
        <v>60.99</v>
      </c>
      <c r="E2715" s="339">
        <v>10.5</v>
      </c>
      <c r="F2715" s="339">
        <v>71.489999999999995</v>
      </c>
      <c r="G2715" s="323">
        <v>9</v>
      </c>
    </row>
    <row r="2716" spans="1:7" x14ac:dyDescent="0.25">
      <c r="A2716" s="336" t="s">
        <v>37938</v>
      </c>
      <c r="B2716" s="337" t="s">
        <v>37939</v>
      </c>
      <c r="C2716" s="338" t="s">
        <v>9878</v>
      </c>
      <c r="D2716" s="339">
        <v>128.12</v>
      </c>
      <c r="E2716" s="339">
        <v>10.5</v>
      </c>
      <c r="F2716" s="339">
        <v>138.62</v>
      </c>
      <c r="G2716" s="323">
        <v>9</v>
      </c>
    </row>
    <row r="2717" spans="1:7" x14ac:dyDescent="0.25">
      <c r="A2717" s="336" t="s">
        <v>37940</v>
      </c>
      <c r="B2717" s="337" t="s">
        <v>37941</v>
      </c>
      <c r="C2717" s="338" t="s">
        <v>9878</v>
      </c>
      <c r="D2717" s="339">
        <v>19.22</v>
      </c>
      <c r="E2717" s="339">
        <v>41.99</v>
      </c>
      <c r="F2717" s="339">
        <v>61.21</v>
      </c>
      <c r="G2717" s="323">
        <v>9</v>
      </c>
    </row>
    <row r="2718" spans="1:7" x14ac:dyDescent="0.25">
      <c r="A2718" s="336" t="s">
        <v>37942</v>
      </c>
      <c r="B2718" s="337" t="s">
        <v>37943</v>
      </c>
      <c r="C2718" s="338" t="s">
        <v>9878</v>
      </c>
      <c r="D2718" s="339">
        <v>21.73</v>
      </c>
      <c r="E2718" s="339">
        <v>4.2</v>
      </c>
      <c r="F2718" s="339">
        <v>25.93</v>
      </c>
      <c r="G2718" s="323">
        <v>9</v>
      </c>
    </row>
    <row r="2719" spans="1:7" ht="30" x14ac:dyDescent="0.25">
      <c r="A2719" s="336" t="s">
        <v>37944</v>
      </c>
      <c r="B2719" s="337" t="s">
        <v>37945</v>
      </c>
      <c r="C2719" s="338" t="s">
        <v>9878</v>
      </c>
      <c r="D2719" s="339">
        <v>27.09</v>
      </c>
      <c r="E2719" s="339">
        <v>4.2</v>
      </c>
      <c r="F2719" s="339">
        <v>31.29</v>
      </c>
      <c r="G2719" s="323">
        <v>9</v>
      </c>
    </row>
    <row r="2720" spans="1:7" x14ac:dyDescent="0.25">
      <c r="A2720" s="336" t="s">
        <v>37946</v>
      </c>
      <c r="B2720" s="337" t="s">
        <v>37947</v>
      </c>
      <c r="C2720" s="338" t="s">
        <v>9878</v>
      </c>
      <c r="D2720" s="339">
        <v>16.23</v>
      </c>
      <c r="E2720" s="339">
        <v>4.2</v>
      </c>
      <c r="F2720" s="339">
        <v>20.43</v>
      </c>
      <c r="G2720" s="323">
        <v>9</v>
      </c>
    </row>
    <row r="2721" spans="1:7" x14ac:dyDescent="0.25">
      <c r="A2721" s="336" t="s">
        <v>37948</v>
      </c>
      <c r="B2721" s="337" t="s">
        <v>37949</v>
      </c>
      <c r="C2721" s="338" t="s">
        <v>9878</v>
      </c>
      <c r="D2721" s="339">
        <v>5.84</v>
      </c>
      <c r="E2721" s="339">
        <v>4.2</v>
      </c>
      <c r="F2721" s="339">
        <v>10.039999999999999</v>
      </c>
      <c r="G2721" s="323">
        <v>9</v>
      </c>
    </row>
    <row r="2722" spans="1:7" x14ac:dyDescent="0.25">
      <c r="A2722" s="336" t="s">
        <v>37950</v>
      </c>
      <c r="B2722" s="337" t="s">
        <v>37951</v>
      </c>
      <c r="C2722" s="338" t="s">
        <v>9690</v>
      </c>
      <c r="D2722" s="339">
        <v>15.4</v>
      </c>
      <c r="E2722" s="339">
        <v>16.8</v>
      </c>
      <c r="F2722" s="339">
        <v>32.200000000000003</v>
      </c>
      <c r="G2722" s="323">
        <v>9</v>
      </c>
    </row>
    <row r="2723" spans="1:7" x14ac:dyDescent="0.25">
      <c r="A2723" s="336" t="s">
        <v>37952</v>
      </c>
      <c r="B2723" s="337" t="s">
        <v>37953</v>
      </c>
      <c r="C2723" s="338" t="s">
        <v>9878</v>
      </c>
      <c r="D2723" s="339">
        <v>19.32</v>
      </c>
      <c r="E2723" s="339">
        <v>10.5</v>
      </c>
      <c r="F2723" s="339">
        <v>29.82</v>
      </c>
      <c r="G2723" s="323">
        <v>9</v>
      </c>
    </row>
    <row r="2724" spans="1:7" x14ac:dyDescent="0.25">
      <c r="A2724" s="336" t="s">
        <v>37954</v>
      </c>
      <c r="B2724" s="337" t="s">
        <v>37955</v>
      </c>
      <c r="C2724" s="338" t="s">
        <v>9878</v>
      </c>
      <c r="D2724" s="339">
        <v>228.43</v>
      </c>
      <c r="E2724" s="339">
        <v>21</v>
      </c>
      <c r="F2724" s="339">
        <v>249.43</v>
      </c>
      <c r="G2724" s="323">
        <v>9</v>
      </c>
    </row>
    <row r="2725" spans="1:7" x14ac:dyDescent="0.25">
      <c r="A2725" s="336" t="s">
        <v>37956</v>
      </c>
      <c r="B2725" s="337" t="s">
        <v>37957</v>
      </c>
      <c r="C2725" s="338" t="s">
        <v>9878</v>
      </c>
      <c r="D2725" s="339">
        <v>128.32</v>
      </c>
      <c r="E2725" s="339">
        <v>21</v>
      </c>
      <c r="F2725" s="339">
        <v>149.32</v>
      </c>
      <c r="G2725" s="323">
        <v>9</v>
      </c>
    </row>
    <row r="2726" spans="1:7" x14ac:dyDescent="0.25">
      <c r="A2726" s="336" t="s">
        <v>37958</v>
      </c>
      <c r="B2726" s="337" t="s">
        <v>37959</v>
      </c>
      <c r="C2726" s="338" t="s">
        <v>9878</v>
      </c>
      <c r="D2726" s="339">
        <v>153.52000000000001</v>
      </c>
      <c r="E2726" s="339">
        <v>21</v>
      </c>
      <c r="F2726" s="339">
        <v>174.52</v>
      </c>
      <c r="G2726" s="323">
        <v>9</v>
      </c>
    </row>
    <row r="2727" spans="1:7" x14ac:dyDescent="0.25">
      <c r="A2727" s="336" t="s">
        <v>37960</v>
      </c>
      <c r="B2727" s="337" t="s">
        <v>37961</v>
      </c>
      <c r="C2727" s="338" t="s">
        <v>9878</v>
      </c>
      <c r="D2727" s="339">
        <v>51.43</v>
      </c>
      <c r="E2727" s="339">
        <v>10.5</v>
      </c>
      <c r="F2727" s="339">
        <v>61.93</v>
      </c>
      <c r="G2727" s="323">
        <v>9</v>
      </c>
    </row>
    <row r="2728" spans="1:7" x14ac:dyDescent="0.25">
      <c r="A2728" s="336" t="s">
        <v>37962</v>
      </c>
      <c r="B2728" s="337" t="s">
        <v>37963</v>
      </c>
      <c r="C2728" s="338" t="s">
        <v>9878</v>
      </c>
      <c r="D2728" s="339">
        <v>3.69</v>
      </c>
      <c r="E2728" s="339">
        <v>8.4</v>
      </c>
      <c r="F2728" s="339">
        <v>12.09</v>
      </c>
      <c r="G2728" s="323">
        <v>9</v>
      </c>
    </row>
    <row r="2729" spans="1:7" x14ac:dyDescent="0.25">
      <c r="A2729" s="336" t="s">
        <v>37964</v>
      </c>
      <c r="B2729" s="337" t="s">
        <v>37965</v>
      </c>
      <c r="C2729" s="338" t="s">
        <v>9878</v>
      </c>
      <c r="D2729" s="339">
        <v>10.57</v>
      </c>
      <c r="E2729" s="339">
        <v>10.5</v>
      </c>
      <c r="F2729" s="339">
        <v>21.07</v>
      </c>
      <c r="G2729" s="323">
        <v>9</v>
      </c>
    </row>
    <row r="2730" spans="1:7" ht="30" x14ac:dyDescent="0.25">
      <c r="A2730" s="336" t="s">
        <v>37966</v>
      </c>
      <c r="B2730" s="337" t="s">
        <v>37967</v>
      </c>
      <c r="C2730" s="338" t="s">
        <v>9690</v>
      </c>
      <c r="D2730" s="339">
        <v>17.18</v>
      </c>
      <c r="E2730" s="339">
        <v>21</v>
      </c>
      <c r="F2730" s="339">
        <v>38.18</v>
      </c>
      <c r="G2730" s="323">
        <v>9</v>
      </c>
    </row>
    <row r="2731" spans="1:7" ht="30" x14ac:dyDescent="0.25">
      <c r="A2731" s="336" t="s">
        <v>37968</v>
      </c>
      <c r="B2731" s="337" t="s">
        <v>37969</v>
      </c>
      <c r="C2731" s="338" t="s">
        <v>9878</v>
      </c>
      <c r="D2731" s="339">
        <v>11.92</v>
      </c>
      <c r="E2731" s="339">
        <v>10.5</v>
      </c>
      <c r="F2731" s="339">
        <v>22.42</v>
      </c>
      <c r="G2731" s="323">
        <v>9</v>
      </c>
    </row>
    <row r="2732" spans="1:7" ht="30" x14ac:dyDescent="0.25">
      <c r="A2732" s="336" t="s">
        <v>37970</v>
      </c>
      <c r="B2732" s="337" t="s">
        <v>37971</v>
      </c>
      <c r="C2732" s="338" t="s">
        <v>9878</v>
      </c>
      <c r="D2732" s="339">
        <v>36.74</v>
      </c>
      <c r="E2732" s="339">
        <v>8.4</v>
      </c>
      <c r="F2732" s="339">
        <v>45.14</v>
      </c>
      <c r="G2732" s="323">
        <v>9</v>
      </c>
    </row>
    <row r="2733" spans="1:7" ht="30" x14ac:dyDescent="0.25">
      <c r="A2733" s="336" t="s">
        <v>37972</v>
      </c>
      <c r="B2733" s="337" t="s">
        <v>37973</v>
      </c>
      <c r="C2733" s="338" t="s">
        <v>9878</v>
      </c>
      <c r="D2733" s="339">
        <v>4.9800000000000004</v>
      </c>
      <c r="E2733" s="339">
        <v>10.5</v>
      </c>
      <c r="F2733" s="339">
        <v>15.48</v>
      </c>
      <c r="G2733" s="323">
        <v>9</v>
      </c>
    </row>
    <row r="2734" spans="1:7" x14ac:dyDescent="0.25">
      <c r="A2734" s="336" t="s">
        <v>37974</v>
      </c>
      <c r="B2734" s="337" t="s">
        <v>37975</v>
      </c>
      <c r="C2734" s="338" t="s">
        <v>9878</v>
      </c>
      <c r="D2734" s="339">
        <v>50.71</v>
      </c>
      <c r="E2734" s="339">
        <v>2.1</v>
      </c>
      <c r="F2734" s="339">
        <v>52.81</v>
      </c>
      <c r="G2734" s="323">
        <v>9</v>
      </c>
    </row>
    <row r="2735" spans="1:7" ht="30" x14ac:dyDescent="0.25">
      <c r="A2735" s="336" t="s">
        <v>37976</v>
      </c>
      <c r="B2735" s="337" t="s">
        <v>37977</v>
      </c>
      <c r="C2735" s="338" t="s">
        <v>9878</v>
      </c>
      <c r="D2735" s="339">
        <v>22.35</v>
      </c>
      <c r="E2735" s="339">
        <v>10.5</v>
      </c>
      <c r="F2735" s="339">
        <v>32.85</v>
      </c>
      <c r="G2735" s="323">
        <v>9</v>
      </c>
    </row>
    <row r="2736" spans="1:7" ht="30" x14ac:dyDescent="0.25">
      <c r="A2736" s="336" t="s">
        <v>37978</v>
      </c>
      <c r="B2736" s="337" t="s">
        <v>37979</v>
      </c>
      <c r="C2736" s="338" t="s">
        <v>9878</v>
      </c>
      <c r="D2736" s="339">
        <v>39.39</v>
      </c>
      <c r="E2736" s="339">
        <v>10.5</v>
      </c>
      <c r="F2736" s="339">
        <v>49.89</v>
      </c>
      <c r="G2736" s="323">
        <v>9</v>
      </c>
    </row>
    <row r="2737" spans="1:7" ht="30" x14ac:dyDescent="0.25">
      <c r="A2737" s="336" t="s">
        <v>37980</v>
      </c>
      <c r="B2737" s="337" t="s">
        <v>37981</v>
      </c>
      <c r="C2737" s="338" t="s">
        <v>9878</v>
      </c>
      <c r="D2737" s="339">
        <v>53.11</v>
      </c>
      <c r="E2737" s="339">
        <v>10.5</v>
      </c>
      <c r="F2737" s="339">
        <v>63.61</v>
      </c>
      <c r="G2737" s="323">
        <v>9</v>
      </c>
    </row>
    <row r="2738" spans="1:7" ht="30" x14ac:dyDescent="0.25">
      <c r="A2738" s="336" t="s">
        <v>37982</v>
      </c>
      <c r="B2738" s="337" t="s">
        <v>37983</v>
      </c>
      <c r="C2738" s="338" t="s">
        <v>9690</v>
      </c>
      <c r="D2738" s="339">
        <v>188.79</v>
      </c>
      <c r="E2738" s="339">
        <v>21</v>
      </c>
      <c r="F2738" s="339">
        <v>209.79</v>
      </c>
      <c r="G2738" s="323">
        <v>9</v>
      </c>
    </row>
    <row r="2739" spans="1:7" ht="30" x14ac:dyDescent="0.25">
      <c r="A2739" s="336" t="s">
        <v>37984</v>
      </c>
      <c r="B2739" s="337" t="s">
        <v>37985</v>
      </c>
      <c r="C2739" s="338" t="s">
        <v>9878</v>
      </c>
      <c r="D2739" s="339">
        <v>574.75</v>
      </c>
      <c r="E2739" s="339">
        <v>41.99</v>
      </c>
      <c r="F2739" s="339">
        <v>616.74</v>
      </c>
      <c r="G2739" s="323">
        <v>9</v>
      </c>
    </row>
    <row r="2740" spans="1:7" ht="30" x14ac:dyDescent="0.25">
      <c r="A2740" s="336" t="s">
        <v>37986</v>
      </c>
      <c r="B2740" s="337" t="s">
        <v>37987</v>
      </c>
      <c r="C2740" s="338" t="s">
        <v>9878</v>
      </c>
      <c r="D2740" s="339">
        <v>401.71</v>
      </c>
      <c r="E2740" s="339">
        <v>41.99</v>
      </c>
      <c r="F2740" s="339">
        <v>443.7</v>
      </c>
      <c r="G2740" s="323">
        <v>9</v>
      </c>
    </row>
    <row r="2741" spans="1:7" x14ac:dyDescent="0.25">
      <c r="A2741" s="336" t="s">
        <v>37988</v>
      </c>
      <c r="B2741" s="337" t="s">
        <v>37989</v>
      </c>
      <c r="C2741" s="338" t="s">
        <v>9878</v>
      </c>
      <c r="D2741" s="339">
        <v>1.61</v>
      </c>
      <c r="E2741" s="339">
        <v>1.68</v>
      </c>
      <c r="F2741" s="339">
        <v>3.29</v>
      </c>
      <c r="G2741" s="323">
        <v>9</v>
      </c>
    </row>
    <row r="2742" spans="1:7" ht="30" x14ac:dyDescent="0.25">
      <c r="A2742" s="336" t="s">
        <v>37990</v>
      </c>
      <c r="B2742" s="337" t="s">
        <v>37991</v>
      </c>
      <c r="C2742" s="338" t="s">
        <v>9878</v>
      </c>
      <c r="D2742" s="339">
        <v>6.53</v>
      </c>
      <c r="E2742" s="339">
        <v>10.5</v>
      </c>
      <c r="F2742" s="339">
        <v>17.03</v>
      </c>
      <c r="G2742" s="323">
        <v>9</v>
      </c>
    </row>
    <row r="2743" spans="1:7" ht="30" x14ac:dyDescent="0.25">
      <c r="A2743" s="336" t="s">
        <v>37992</v>
      </c>
      <c r="B2743" s="337" t="s">
        <v>37993</v>
      </c>
      <c r="C2743" s="338" t="s">
        <v>9690</v>
      </c>
      <c r="D2743" s="339">
        <v>10.31</v>
      </c>
      <c r="E2743" s="339">
        <v>21</v>
      </c>
      <c r="F2743" s="339">
        <v>31.31</v>
      </c>
      <c r="G2743" s="323">
        <v>9</v>
      </c>
    </row>
    <row r="2744" spans="1:7" x14ac:dyDescent="0.25">
      <c r="A2744" s="336" t="s">
        <v>37994</v>
      </c>
      <c r="B2744" s="337" t="s">
        <v>37995</v>
      </c>
      <c r="C2744" s="338" t="s">
        <v>9878</v>
      </c>
      <c r="D2744" s="339">
        <v>17.82</v>
      </c>
      <c r="E2744" s="339">
        <v>4.2</v>
      </c>
      <c r="F2744" s="339">
        <v>22.02</v>
      </c>
      <c r="G2744" s="323">
        <v>9</v>
      </c>
    </row>
    <row r="2745" spans="1:7" ht="30" x14ac:dyDescent="0.25">
      <c r="A2745" s="336" t="s">
        <v>37996</v>
      </c>
      <c r="B2745" s="337" t="s">
        <v>37997</v>
      </c>
      <c r="C2745" s="338" t="s">
        <v>9878</v>
      </c>
      <c r="D2745" s="339">
        <v>6.54</v>
      </c>
      <c r="E2745" s="339">
        <v>10.5</v>
      </c>
      <c r="F2745" s="339">
        <v>17.04</v>
      </c>
      <c r="G2745" s="323">
        <v>9</v>
      </c>
    </row>
    <row r="2746" spans="1:7" x14ac:dyDescent="0.25">
      <c r="A2746" s="336" t="s">
        <v>37998</v>
      </c>
      <c r="B2746" s="337" t="s">
        <v>37999</v>
      </c>
      <c r="C2746" s="338" t="s">
        <v>9878</v>
      </c>
      <c r="D2746" s="339">
        <v>5.25</v>
      </c>
      <c r="E2746" s="339">
        <v>10.5</v>
      </c>
      <c r="F2746" s="339">
        <v>15.75</v>
      </c>
      <c r="G2746" s="323">
        <v>9</v>
      </c>
    </row>
    <row r="2747" spans="1:7" ht="30" x14ac:dyDescent="0.25">
      <c r="A2747" s="336" t="s">
        <v>38000</v>
      </c>
      <c r="B2747" s="337" t="s">
        <v>38001</v>
      </c>
      <c r="C2747" s="338" t="s">
        <v>9690</v>
      </c>
      <c r="D2747" s="339">
        <v>64.14</v>
      </c>
      <c r="E2747" s="339">
        <v>10.5</v>
      </c>
      <c r="F2747" s="339">
        <v>74.64</v>
      </c>
      <c r="G2747" s="323">
        <v>9</v>
      </c>
    </row>
    <row r="2748" spans="1:7" ht="30" x14ac:dyDescent="0.25">
      <c r="A2748" s="336" t="s">
        <v>38002</v>
      </c>
      <c r="B2748" s="337" t="s">
        <v>38003</v>
      </c>
      <c r="C2748" s="338" t="s">
        <v>9878</v>
      </c>
      <c r="D2748" s="339">
        <v>58.06</v>
      </c>
      <c r="E2748" s="339">
        <v>10.5</v>
      </c>
      <c r="F2748" s="339">
        <v>68.56</v>
      </c>
      <c r="G2748" s="323">
        <v>9</v>
      </c>
    </row>
    <row r="2749" spans="1:7" ht="30" x14ac:dyDescent="0.25">
      <c r="A2749" s="336" t="s">
        <v>38004</v>
      </c>
      <c r="B2749" s="337" t="s">
        <v>38005</v>
      </c>
      <c r="C2749" s="338" t="s">
        <v>9878</v>
      </c>
      <c r="D2749" s="339">
        <v>67.45</v>
      </c>
      <c r="E2749" s="339">
        <v>10.5</v>
      </c>
      <c r="F2749" s="339">
        <v>77.95</v>
      </c>
      <c r="G2749" s="323">
        <v>9</v>
      </c>
    </row>
    <row r="2750" spans="1:7" x14ac:dyDescent="0.25">
      <c r="A2750" s="336" t="s">
        <v>38006</v>
      </c>
      <c r="B2750" s="337" t="s">
        <v>38007</v>
      </c>
      <c r="C2750" s="338" t="s">
        <v>9878</v>
      </c>
      <c r="D2750" s="339">
        <v>5.85</v>
      </c>
      <c r="E2750" s="339">
        <v>10.5</v>
      </c>
      <c r="F2750" s="339">
        <v>16.350000000000001</v>
      </c>
      <c r="G2750" s="323">
        <v>9</v>
      </c>
    </row>
    <row r="2751" spans="1:7" x14ac:dyDescent="0.25">
      <c r="A2751" s="336" t="s">
        <v>38008</v>
      </c>
      <c r="B2751" s="337" t="s">
        <v>38009</v>
      </c>
      <c r="C2751" s="338" t="s">
        <v>9878</v>
      </c>
      <c r="D2751" s="339">
        <v>8.3000000000000007</v>
      </c>
      <c r="E2751" s="339">
        <v>10.5</v>
      </c>
      <c r="F2751" s="339">
        <v>18.8</v>
      </c>
      <c r="G2751" s="323">
        <v>9</v>
      </c>
    </row>
    <row r="2752" spans="1:7" x14ac:dyDescent="0.25">
      <c r="A2752" s="336" t="s">
        <v>38010</v>
      </c>
      <c r="B2752" s="337" t="s">
        <v>38011</v>
      </c>
      <c r="C2752" s="338" t="s">
        <v>9878</v>
      </c>
      <c r="D2752" s="339">
        <v>12.09</v>
      </c>
      <c r="E2752" s="339">
        <v>10.5</v>
      </c>
      <c r="F2752" s="339">
        <v>22.59</v>
      </c>
      <c r="G2752" s="323">
        <v>9</v>
      </c>
    </row>
    <row r="2753" spans="1:7" x14ac:dyDescent="0.25">
      <c r="A2753" s="336" t="s">
        <v>38012</v>
      </c>
      <c r="B2753" s="337" t="s">
        <v>38013</v>
      </c>
      <c r="C2753" s="338" t="s">
        <v>9878</v>
      </c>
      <c r="D2753" s="339">
        <v>19.37</v>
      </c>
      <c r="E2753" s="339">
        <v>10.5</v>
      </c>
      <c r="F2753" s="339">
        <v>29.87</v>
      </c>
      <c r="G2753" s="323">
        <v>9</v>
      </c>
    </row>
    <row r="2754" spans="1:7" ht="30" x14ac:dyDescent="0.25">
      <c r="A2754" s="336" t="s">
        <v>38014</v>
      </c>
      <c r="B2754" s="337" t="s">
        <v>38015</v>
      </c>
      <c r="C2754" s="338" t="s">
        <v>9878</v>
      </c>
      <c r="D2754" s="339">
        <v>90.39</v>
      </c>
      <c r="E2754" s="339">
        <v>10.5</v>
      </c>
      <c r="F2754" s="339">
        <v>100.89</v>
      </c>
      <c r="G2754" s="323">
        <v>9</v>
      </c>
    </row>
    <row r="2755" spans="1:7" ht="30" x14ac:dyDescent="0.25">
      <c r="A2755" s="336" t="s">
        <v>38016</v>
      </c>
      <c r="B2755" s="337" t="s">
        <v>38017</v>
      </c>
      <c r="C2755" s="338" t="s">
        <v>10267</v>
      </c>
      <c r="D2755" s="339">
        <v>205.7</v>
      </c>
      <c r="E2755" s="339">
        <v>4.1900000000000004</v>
      </c>
      <c r="F2755" s="339">
        <v>209.89</v>
      </c>
      <c r="G2755" s="323">
        <v>9</v>
      </c>
    </row>
    <row r="2756" spans="1:7" x14ac:dyDescent="0.25">
      <c r="A2756" s="336" t="s">
        <v>38018</v>
      </c>
      <c r="B2756" s="337" t="s">
        <v>38019</v>
      </c>
      <c r="C2756" s="338"/>
      <c r="D2756" s="339"/>
      <c r="E2756" s="339"/>
      <c r="F2756" s="339"/>
      <c r="G2756" s="323">
        <v>5</v>
      </c>
    </row>
    <row r="2757" spans="1:7" ht="30" x14ac:dyDescent="0.25">
      <c r="A2757" s="336" t="s">
        <v>38020</v>
      </c>
      <c r="B2757" s="337" t="s">
        <v>38021</v>
      </c>
      <c r="C2757" s="338" t="s">
        <v>9878</v>
      </c>
      <c r="D2757" s="339">
        <v>8.6300000000000008</v>
      </c>
      <c r="E2757" s="339">
        <v>21</v>
      </c>
      <c r="F2757" s="339">
        <v>29.63</v>
      </c>
      <c r="G2757" s="323">
        <v>9</v>
      </c>
    </row>
    <row r="2758" spans="1:7" ht="30" x14ac:dyDescent="0.25">
      <c r="A2758" s="336" t="s">
        <v>38022</v>
      </c>
      <c r="B2758" s="337" t="s">
        <v>38023</v>
      </c>
      <c r="C2758" s="338" t="s">
        <v>9878</v>
      </c>
      <c r="D2758" s="339">
        <v>17.3</v>
      </c>
      <c r="E2758" s="339">
        <v>21</v>
      </c>
      <c r="F2758" s="339">
        <v>38.299999999999997</v>
      </c>
      <c r="G2758" s="323">
        <v>9</v>
      </c>
    </row>
    <row r="2759" spans="1:7" ht="30" x14ac:dyDescent="0.25">
      <c r="A2759" s="336" t="s">
        <v>38024</v>
      </c>
      <c r="B2759" s="337" t="s">
        <v>38025</v>
      </c>
      <c r="C2759" s="338" t="s">
        <v>9878</v>
      </c>
      <c r="D2759" s="339">
        <v>17.309999999999999</v>
      </c>
      <c r="E2759" s="339">
        <v>21</v>
      </c>
      <c r="F2759" s="339">
        <v>38.31</v>
      </c>
      <c r="G2759" s="323">
        <v>9</v>
      </c>
    </row>
    <row r="2760" spans="1:7" ht="30" x14ac:dyDescent="0.25">
      <c r="A2760" s="336" t="s">
        <v>38026</v>
      </c>
      <c r="B2760" s="337" t="s">
        <v>38027</v>
      </c>
      <c r="C2760" s="338" t="s">
        <v>9878</v>
      </c>
      <c r="D2760" s="339">
        <v>30.93</v>
      </c>
      <c r="E2760" s="339">
        <v>21</v>
      </c>
      <c r="F2760" s="339">
        <v>51.93</v>
      </c>
      <c r="G2760" s="323">
        <v>9</v>
      </c>
    </row>
    <row r="2761" spans="1:7" ht="30" x14ac:dyDescent="0.25">
      <c r="A2761" s="336" t="s">
        <v>38028</v>
      </c>
      <c r="B2761" s="337" t="s">
        <v>38029</v>
      </c>
      <c r="C2761" s="338" t="s">
        <v>9878</v>
      </c>
      <c r="D2761" s="339">
        <v>8.81</v>
      </c>
      <c r="E2761" s="339">
        <v>21</v>
      </c>
      <c r="F2761" s="339">
        <v>29.81</v>
      </c>
      <c r="G2761" s="323">
        <v>9</v>
      </c>
    </row>
    <row r="2762" spans="1:7" ht="30" x14ac:dyDescent="0.25">
      <c r="A2762" s="336" t="s">
        <v>38030</v>
      </c>
      <c r="B2762" s="337" t="s">
        <v>38031</v>
      </c>
      <c r="C2762" s="338" t="s">
        <v>9878</v>
      </c>
      <c r="D2762" s="339">
        <v>17.170000000000002</v>
      </c>
      <c r="E2762" s="339">
        <v>21</v>
      </c>
      <c r="F2762" s="339">
        <v>38.17</v>
      </c>
      <c r="G2762" s="323">
        <v>9</v>
      </c>
    </row>
    <row r="2763" spans="1:7" ht="30" x14ac:dyDescent="0.25">
      <c r="A2763" s="336" t="s">
        <v>38032</v>
      </c>
      <c r="B2763" s="337" t="s">
        <v>38033</v>
      </c>
      <c r="C2763" s="338" t="s">
        <v>9878</v>
      </c>
      <c r="D2763" s="339">
        <v>8.6300000000000008</v>
      </c>
      <c r="E2763" s="339">
        <v>21</v>
      </c>
      <c r="F2763" s="339">
        <v>29.63</v>
      </c>
      <c r="G2763" s="323">
        <v>9</v>
      </c>
    </row>
    <row r="2764" spans="1:7" ht="30" x14ac:dyDescent="0.25">
      <c r="A2764" s="336" t="s">
        <v>38034</v>
      </c>
      <c r="B2764" s="337" t="s">
        <v>38035</v>
      </c>
      <c r="C2764" s="338" t="s">
        <v>9878</v>
      </c>
      <c r="D2764" s="339">
        <v>30.97</v>
      </c>
      <c r="E2764" s="339">
        <v>21</v>
      </c>
      <c r="F2764" s="339">
        <v>51.97</v>
      </c>
      <c r="G2764" s="323">
        <v>9</v>
      </c>
    </row>
    <row r="2765" spans="1:7" ht="30" x14ac:dyDescent="0.25">
      <c r="A2765" s="336" t="s">
        <v>38036</v>
      </c>
      <c r="B2765" s="337" t="s">
        <v>38037</v>
      </c>
      <c r="C2765" s="338" t="s">
        <v>9878</v>
      </c>
      <c r="D2765" s="339">
        <v>17.27</v>
      </c>
      <c r="E2765" s="339">
        <v>21</v>
      </c>
      <c r="F2765" s="339">
        <v>38.270000000000003</v>
      </c>
      <c r="G2765" s="323">
        <v>9</v>
      </c>
    </row>
    <row r="2766" spans="1:7" ht="30" x14ac:dyDescent="0.25">
      <c r="A2766" s="336" t="s">
        <v>38038</v>
      </c>
      <c r="B2766" s="337" t="s">
        <v>38039</v>
      </c>
      <c r="C2766" s="338" t="s">
        <v>9878</v>
      </c>
      <c r="D2766" s="339">
        <v>30.85</v>
      </c>
      <c r="E2766" s="339">
        <v>21</v>
      </c>
      <c r="F2766" s="339">
        <v>51.85</v>
      </c>
      <c r="G2766" s="323">
        <v>9</v>
      </c>
    </row>
    <row r="2767" spans="1:7" ht="30" x14ac:dyDescent="0.25">
      <c r="A2767" s="336" t="s">
        <v>38040</v>
      </c>
      <c r="B2767" s="337" t="s">
        <v>38041</v>
      </c>
      <c r="C2767" s="338" t="s">
        <v>9878</v>
      </c>
      <c r="D2767" s="339">
        <v>17.75</v>
      </c>
      <c r="E2767" s="339">
        <v>21</v>
      </c>
      <c r="F2767" s="339">
        <v>38.75</v>
      </c>
      <c r="G2767" s="323">
        <v>9</v>
      </c>
    </row>
    <row r="2768" spans="1:7" ht="30" x14ac:dyDescent="0.25">
      <c r="A2768" s="336" t="s">
        <v>38042</v>
      </c>
      <c r="B2768" s="337" t="s">
        <v>38043</v>
      </c>
      <c r="C2768" s="338" t="s">
        <v>9878</v>
      </c>
      <c r="D2768" s="339">
        <v>16.62</v>
      </c>
      <c r="E2768" s="339">
        <v>21</v>
      </c>
      <c r="F2768" s="339">
        <v>37.619999999999997</v>
      </c>
      <c r="G2768" s="323">
        <v>9</v>
      </c>
    </row>
    <row r="2769" spans="1:7" ht="30" x14ac:dyDescent="0.25">
      <c r="A2769" s="336" t="s">
        <v>38044</v>
      </c>
      <c r="B2769" s="337" t="s">
        <v>38045</v>
      </c>
      <c r="C2769" s="338" t="s">
        <v>9878</v>
      </c>
      <c r="D2769" s="339">
        <v>17.25</v>
      </c>
      <c r="E2769" s="339">
        <v>21</v>
      </c>
      <c r="F2769" s="339">
        <v>38.25</v>
      </c>
      <c r="G2769" s="323">
        <v>9</v>
      </c>
    </row>
    <row r="2770" spans="1:7" ht="30" x14ac:dyDescent="0.25">
      <c r="A2770" s="336" t="s">
        <v>38046</v>
      </c>
      <c r="B2770" s="337" t="s">
        <v>38047</v>
      </c>
      <c r="C2770" s="338" t="s">
        <v>9878</v>
      </c>
      <c r="D2770" s="339">
        <v>8.8000000000000007</v>
      </c>
      <c r="E2770" s="339">
        <v>21</v>
      </c>
      <c r="F2770" s="339">
        <v>29.8</v>
      </c>
      <c r="G2770" s="323">
        <v>9</v>
      </c>
    </row>
    <row r="2771" spans="1:7" ht="45" x14ac:dyDescent="0.25">
      <c r="A2771" s="336" t="s">
        <v>38048</v>
      </c>
      <c r="B2771" s="337" t="s">
        <v>38049</v>
      </c>
      <c r="C2771" s="338" t="s">
        <v>9878</v>
      </c>
      <c r="D2771" s="339">
        <v>18.91</v>
      </c>
      <c r="E2771" s="339">
        <v>21</v>
      </c>
      <c r="F2771" s="339">
        <v>39.909999999999997</v>
      </c>
      <c r="G2771" s="323">
        <v>9</v>
      </c>
    </row>
    <row r="2772" spans="1:7" ht="30" x14ac:dyDescent="0.25">
      <c r="A2772" s="336" t="s">
        <v>38050</v>
      </c>
      <c r="B2772" s="337" t="s">
        <v>38051</v>
      </c>
      <c r="C2772" s="338" t="s">
        <v>9878</v>
      </c>
      <c r="D2772" s="339">
        <v>17.11</v>
      </c>
      <c r="E2772" s="339">
        <v>21</v>
      </c>
      <c r="F2772" s="339">
        <v>38.11</v>
      </c>
      <c r="G2772" s="323">
        <v>9</v>
      </c>
    </row>
    <row r="2773" spans="1:7" ht="30" x14ac:dyDescent="0.25">
      <c r="A2773" s="336" t="s">
        <v>38052</v>
      </c>
      <c r="B2773" s="337" t="s">
        <v>38053</v>
      </c>
      <c r="C2773" s="338" t="s">
        <v>9878</v>
      </c>
      <c r="D2773" s="339">
        <v>17.13</v>
      </c>
      <c r="E2773" s="339">
        <v>21</v>
      </c>
      <c r="F2773" s="339">
        <v>38.130000000000003</v>
      </c>
      <c r="G2773" s="323">
        <v>9</v>
      </c>
    </row>
    <row r="2774" spans="1:7" ht="30" x14ac:dyDescent="0.25">
      <c r="A2774" s="336" t="s">
        <v>38054</v>
      </c>
      <c r="B2774" s="337" t="s">
        <v>38055</v>
      </c>
      <c r="C2774" s="338" t="s">
        <v>9878</v>
      </c>
      <c r="D2774" s="339">
        <v>8.57</v>
      </c>
      <c r="E2774" s="339">
        <v>21</v>
      </c>
      <c r="F2774" s="339">
        <v>29.57</v>
      </c>
      <c r="G2774" s="323">
        <v>9</v>
      </c>
    </row>
    <row r="2775" spans="1:7" ht="30" x14ac:dyDescent="0.25">
      <c r="A2775" s="336" t="s">
        <v>38056</v>
      </c>
      <c r="B2775" s="337" t="s">
        <v>38057</v>
      </c>
      <c r="C2775" s="338" t="s">
        <v>9878</v>
      </c>
      <c r="D2775" s="339">
        <v>9.1</v>
      </c>
      <c r="E2775" s="339">
        <v>21</v>
      </c>
      <c r="F2775" s="339">
        <v>30.1</v>
      </c>
      <c r="G2775" s="323">
        <v>9</v>
      </c>
    </row>
    <row r="2776" spans="1:7" ht="30" x14ac:dyDescent="0.25">
      <c r="A2776" s="336" t="s">
        <v>38058</v>
      </c>
      <c r="B2776" s="337" t="s">
        <v>38059</v>
      </c>
      <c r="C2776" s="338" t="s">
        <v>9878</v>
      </c>
      <c r="D2776" s="339">
        <v>17.37</v>
      </c>
      <c r="E2776" s="339">
        <v>21</v>
      </c>
      <c r="F2776" s="339">
        <v>38.369999999999997</v>
      </c>
      <c r="G2776" s="323">
        <v>9</v>
      </c>
    </row>
    <row r="2777" spans="1:7" x14ac:dyDescent="0.25">
      <c r="A2777" s="336" t="s">
        <v>38060</v>
      </c>
      <c r="B2777" s="337" t="s">
        <v>38061</v>
      </c>
      <c r="C2777" s="338"/>
      <c r="D2777" s="339"/>
      <c r="E2777" s="339"/>
      <c r="F2777" s="339"/>
      <c r="G2777" s="323">
        <v>2</v>
      </c>
    </row>
    <row r="2778" spans="1:7" x14ac:dyDescent="0.25">
      <c r="A2778" s="336" t="s">
        <v>38062</v>
      </c>
      <c r="B2778" s="337" t="s">
        <v>38063</v>
      </c>
      <c r="C2778" s="338"/>
      <c r="D2778" s="339"/>
      <c r="E2778" s="339"/>
      <c r="F2778" s="339"/>
      <c r="G2778" s="323">
        <v>5</v>
      </c>
    </row>
    <row r="2779" spans="1:7" ht="45" x14ac:dyDescent="0.25">
      <c r="A2779" s="336" t="s">
        <v>38064</v>
      </c>
      <c r="B2779" s="337" t="s">
        <v>38065</v>
      </c>
      <c r="C2779" s="338" t="s">
        <v>9878</v>
      </c>
      <c r="D2779" s="339">
        <v>1246.1300000000001</v>
      </c>
      <c r="E2779" s="339">
        <v>58.74</v>
      </c>
      <c r="F2779" s="339">
        <v>1304.8699999999999</v>
      </c>
      <c r="G2779" s="323">
        <v>9</v>
      </c>
    </row>
    <row r="2780" spans="1:7" ht="45" x14ac:dyDescent="0.25">
      <c r="A2780" s="336" t="s">
        <v>38066</v>
      </c>
      <c r="B2780" s="337" t="s">
        <v>38067</v>
      </c>
      <c r="C2780" s="338" t="s">
        <v>9878</v>
      </c>
      <c r="D2780" s="339">
        <v>1460.65</v>
      </c>
      <c r="E2780" s="339">
        <v>58.74</v>
      </c>
      <c r="F2780" s="339">
        <v>1519.39</v>
      </c>
      <c r="G2780" s="323">
        <v>9</v>
      </c>
    </row>
    <row r="2781" spans="1:7" x14ac:dyDescent="0.25">
      <c r="A2781" s="336" t="s">
        <v>38068</v>
      </c>
      <c r="B2781" s="337" t="s">
        <v>38069</v>
      </c>
      <c r="C2781" s="338"/>
      <c r="D2781" s="339"/>
      <c r="E2781" s="339"/>
      <c r="F2781" s="339"/>
      <c r="G2781" s="323">
        <v>5</v>
      </c>
    </row>
    <row r="2782" spans="1:7" x14ac:dyDescent="0.25">
      <c r="A2782" s="336" t="s">
        <v>38070</v>
      </c>
      <c r="B2782" s="337" t="s">
        <v>38071</v>
      </c>
      <c r="C2782" s="338" t="s">
        <v>9878</v>
      </c>
      <c r="D2782" s="339">
        <v>9.39</v>
      </c>
      <c r="E2782" s="339">
        <v>21</v>
      </c>
      <c r="F2782" s="339">
        <v>30.39</v>
      </c>
      <c r="G2782" s="323">
        <v>9</v>
      </c>
    </row>
    <row r="2783" spans="1:7" x14ac:dyDescent="0.25">
      <c r="A2783" s="336" t="s">
        <v>38072</v>
      </c>
      <c r="B2783" s="337" t="s">
        <v>38073</v>
      </c>
      <c r="C2783" s="338" t="s">
        <v>9878</v>
      </c>
      <c r="D2783" s="339">
        <v>657.4</v>
      </c>
      <c r="E2783" s="339">
        <v>39.89</v>
      </c>
      <c r="F2783" s="339">
        <v>697.29</v>
      </c>
      <c r="G2783" s="323">
        <v>9</v>
      </c>
    </row>
    <row r="2784" spans="1:7" x14ac:dyDescent="0.25">
      <c r="A2784" s="336" t="s">
        <v>38074</v>
      </c>
      <c r="B2784" s="337" t="s">
        <v>38075</v>
      </c>
      <c r="C2784" s="338" t="s">
        <v>9878</v>
      </c>
      <c r="D2784" s="339">
        <v>414.68</v>
      </c>
      <c r="E2784" s="339">
        <v>33.619999999999997</v>
      </c>
      <c r="F2784" s="339">
        <v>448.3</v>
      </c>
      <c r="G2784" s="323">
        <v>9</v>
      </c>
    </row>
    <row r="2785" spans="1:7" x14ac:dyDescent="0.25">
      <c r="A2785" s="336" t="s">
        <v>38076</v>
      </c>
      <c r="B2785" s="337" t="s">
        <v>38077</v>
      </c>
      <c r="C2785" s="338" t="s">
        <v>9878</v>
      </c>
      <c r="D2785" s="339">
        <v>161.97</v>
      </c>
      <c r="E2785" s="339">
        <v>21</v>
      </c>
      <c r="F2785" s="339">
        <v>182.97</v>
      </c>
      <c r="G2785" s="323">
        <v>9</v>
      </c>
    </row>
    <row r="2786" spans="1:7" x14ac:dyDescent="0.25">
      <c r="A2786" s="336" t="s">
        <v>38078</v>
      </c>
      <c r="B2786" s="337" t="s">
        <v>38079</v>
      </c>
      <c r="C2786" s="338" t="s">
        <v>9878</v>
      </c>
      <c r="D2786" s="339">
        <v>10.9</v>
      </c>
      <c r="E2786" s="339">
        <v>25.18</v>
      </c>
      <c r="F2786" s="339">
        <v>36.08</v>
      </c>
      <c r="G2786" s="323">
        <v>9</v>
      </c>
    </row>
    <row r="2787" spans="1:7" x14ac:dyDescent="0.25">
      <c r="A2787" s="336" t="s">
        <v>38080</v>
      </c>
      <c r="B2787" s="337" t="s">
        <v>38081</v>
      </c>
      <c r="C2787" s="338" t="s">
        <v>9878</v>
      </c>
      <c r="D2787" s="339">
        <v>77.760000000000005</v>
      </c>
      <c r="E2787" s="339">
        <v>33.619999999999997</v>
      </c>
      <c r="F2787" s="339">
        <v>111.38</v>
      </c>
      <c r="G2787" s="323">
        <v>9</v>
      </c>
    </row>
    <row r="2788" spans="1:7" ht="30" x14ac:dyDescent="0.25">
      <c r="A2788" s="336" t="s">
        <v>38082</v>
      </c>
      <c r="B2788" s="337" t="s">
        <v>38083</v>
      </c>
      <c r="C2788" s="338" t="s">
        <v>9878</v>
      </c>
      <c r="D2788" s="339">
        <v>2119.75</v>
      </c>
      <c r="E2788" s="339">
        <v>83.98</v>
      </c>
      <c r="F2788" s="339">
        <v>2203.73</v>
      </c>
      <c r="G2788" s="323">
        <v>9</v>
      </c>
    </row>
    <row r="2789" spans="1:7" x14ac:dyDescent="0.25">
      <c r="A2789" s="336" t="s">
        <v>38084</v>
      </c>
      <c r="B2789" s="337" t="s">
        <v>38085</v>
      </c>
      <c r="C2789" s="338" t="s">
        <v>9878</v>
      </c>
      <c r="D2789" s="339">
        <v>449.92</v>
      </c>
      <c r="E2789" s="339">
        <v>33.619999999999997</v>
      </c>
      <c r="F2789" s="339">
        <v>483.54</v>
      </c>
      <c r="G2789" s="323">
        <v>9</v>
      </c>
    </row>
    <row r="2790" spans="1:7" x14ac:dyDescent="0.25">
      <c r="A2790" s="336" t="s">
        <v>38086</v>
      </c>
      <c r="B2790" s="337" t="s">
        <v>38087</v>
      </c>
      <c r="C2790" s="338" t="s">
        <v>9878</v>
      </c>
      <c r="D2790" s="339">
        <v>143.55000000000001</v>
      </c>
      <c r="E2790" s="339">
        <v>33.619999999999997</v>
      </c>
      <c r="F2790" s="339">
        <v>177.17</v>
      </c>
      <c r="G2790" s="323">
        <v>9</v>
      </c>
    </row>
    <row r="2791" spans="1:7" x14ac:dyDescent="0.25">
      <c r="A2791" s="336" t="s">
        <v>38088</v>
      </c>
      <c r="B2791" s="337" t="s">
        <v>38089</v>
      </c>
      <c r="C2791" s="338"/>
      <c r="D2791" s="339"/>
      <c r="E2791" s="339"/>
      <c r="F2791" s="339"/>
      <c r="G2791" s="323">
        <v>5</v>
      </c>
    </row>
    <row r="2792" spans="1:7" x14ac:dyDescent="0.25">
      <c r="A2792" s="336" t="s">
        <v>38090</v>
      </c>
      <c r="B2792" s="337" t="s">
        <v>38091</v>
      </c>
      <c r="C2792" s="338" t="s">
        <v>9878</v>
      </c>
      <c r="D2792" s="339">
        <v>16316.08</v>
      </c>
      <c r="E2792" s="339">
        <v>167.96</v>
      </c>
      <c r="F2792" s="339">
        <v>16484.04</v>
      </c>
      <c r="G2792" s="323">
        <v>9</v>
      </c>
    </row>
    <row r="2793" spans="1:7" x14ac:dyDescent="0.25">
      <c r="A2793" s="336" t="s">
        <v>38092</v>
      </c>
      <c r="B2793" s="337" t="s">
        <v>38093</v>
      </c>
      <c r="C2793" s="338" t="s">
        <v>9878</v>
      </c>
      <c r="D2793" s="339">
        <v>13480.09</v>
      </c>
      <c r="E2793" s="339">
        <v>188.96</v>
      </c>
      <c r="F2793" s="339">
        <v>13669.05</v>
      </c>
      <c r="G2793" s="323">
        <v>9</v>
      </c>
    </row>
    <row r="2794" spans="1:7" ht="30" x14ac:dyDescent="0.25">
      <c r="A2794" s="336" t="s">
        <v>38094</v>
      </c>
      <c r="B2794" s="337" t="s">
        <v>38095</v>
      </c>
      <c r="C2794" s="338" t="s">
        <v>9878</v>
      </c>
      <c r="D2794" s="339">
        <v>508.54</v>
      </c>
      <c r="E2794" s="339">
        <v>209.95</v>
      </c>
      <c r="F2794" s="339">
        <v>718.49</v>
      </c>
      <c r="G2794" s="323">
        <v>9</v>
      </c>
    </row>
    <row r="2795" spans="1:7" ht="30" x14ac:dyDescent="0.25">
      <c r="A2795" s="336" t="s">
        <v>38096</v>
      </c>
      <c r="B2795" s="337" t="s">
        <v>38097</v>
      </c>
      <c r="C2795" s="338" t="s">
        <v>32837</v>
      </c>
      <c r="D2795" s="339">
        <v>11712.82</v>
      </c>
      <c r="E2795" s="339">
        <v>4431.2</v>
      </c>
      <c r="F2795" s="339">
        <v>16144.02</v>
      </c>
      <c r="G2795" s="323">
        <v>9</v>
      </c>
    </row>
    <row r="2796" spans="1:7" ht="30" x14ac:dyDescent="0.25">
      <c r="A2796" s="336" t="s">
        <v>38098</v>
      </c>
      <c r="B2796" s="337" t="s">
        <v>38099</v>
      </c>
      <c r="C2796" s="338" t="s">
        <v>32837</v>
      </c>
      <c r="D2796" s="339">
        <v>24143.47</v>
      </c>
      <c r="E2796" s="339">
        <v>4985.1000000000004</v>
      </c>
      <c r="F2796" s="339">
        <v>29128.57</v>
      </c>
      <c r="G2796" s="323">
        <v>9</v>
      </c>
    </row>
    <row r="2797" spans="1:7" ht="30" x14ac:dyDescent="0.25">
      <c r="A2797" s="336" t="s">
        <v>38100</v>
      </c>
      <c r="B2797" s="337" t="s">
        <v>38101</v>
      </c>
      <c r="C2797" s="338" t="s">
        <v>32837</v>
      </c>
      <c r="D2797" s="339">
        <v>27306.48</v>
      </c>
      <c r="E2797" s="339">
        <v>5862.22</v>
      </c>
      <c r="F2797" s="339">
        <v>33168.699999999997</v>
      </c>
      <c r="G2797" s="323">
        <v>9</v>
      </c>
    </row>
    <row r="2798" spans="1:7" ht="30" x14ac:dyDescent="0.25">
      <c r="A2798" s="336" t="s">
        <v>38102</v>
      </c>
      <c r="B2798" s="337" t="s">
        <v>38103</v>
      </c>
      <c r="C2798" s="338" t="s">
        <v>9878</v>
      </c>
      <c r="D2798" s="339">
        <v>1084.19</v>
      </c>
      <c r="E2798" s="339">
        <v>43.69</v>
      </c>
      <c r="F2798" s="339">
        <v>1127.8800000000001</v>
      </c>
      <c r="G2798" s="323">
        <v>9</v>
      </c>
    </row>
    <row r="2799" spans="1:7" ht="30" x14ac:dyDescent="0.25">
      <c r="A2799" s="336" t="s">
        <v>38104</v>
      </c>
      <c r="B2799" s="337" t="s">
        <v>38105</v>
      </c>
      <c r="C2799" s="338" t="s">
        <v>9878</v>
      </c>
      <c r="D2799" s="339">
        <v>1578.94</v>
      </c>
      <c r="E2799" s="339">
        <v>54.61</v>
      </c>
      <c r="F2799" s="339">
        <v>1633.55</v>
      </c>
      <c r="G2799" s="323">
        <v>9</v>
      </c>
    </row>
    <row r="2800" spans="1:7" ht="30" x14ac:dyDescent="0.25">
      <c r="A2800" s="336" t="s">
        <v>38106</v>
      </c>
      <c r="B2800" s="337" t="s">
        <v>38107</v>
      </c>
      <c r="C2800" s="338" t="s">
        <v>9878</v>
      </c>
      <c r="D2800" s="339">
        <v>2757.98</v>
      </c>
      <c r="E2800" s="339">
        <v>58.74</v>
      </c>
      <c r="F2800" s="339">
        <v>2816.72</v>
      </c>
      <c r="G2800" s="323">
        <v>9</v>
      </c>
    </row>
    <row r="2801" spans="1:7" x14ac:dyDescent="0.25">
      <c r="A2801" s="336" t="s">
        <v>38108</v>
      </c>
      <c r="B2801" s="337" t="s">
        <v>38109</v>
      </c>
      <c r="C2801" s="338"/>
      <c r="D2801" s="339"/>
      <c r="E2801" s="339"/>
      <c r="F2801" s="339"/>
      <c r="G2801" s="323">
        <v>5</v>
      </c>
    </row>
    <row r="2802" spans="1:7" x14ac:dyDescent="0.25">
      <c r="A2802" s="336" t="s">
        <v>38110</v>
      </c>
      <c r="B2802" s="337" t="s">
        <v>38111</v>
      </c>
      <c r="C2802" s="338" t="s">
        <v>9878</v>
      </c>
      <c r="D2802" s="339">
        <v>204.14</v>
      </c>
      <c r="E2802" s="339">
        <v>33.619999999999997</v>
      </c>
      <c r="F2802" s="339">
        <v>237.76</v>
      </c>
      <c r="G2802" s="323">
        <v>9</v>
      </c>
    </row>
    <row r="2803" spans="1:7" x14ac:dyDescent="0.25">
      <c r="A2803" s="336" t="s">
        <v>38112</v>
      </c>
      <c r="B2803" s="337" t="s">
        <v>38113</v>
      </c>
      <c r="C2803" s="338"/>
      <c r="D2803" s="339"/>
      <c r="E2803" s="339"/>
      <c r="F2803" s="339"/>
      <c r="G2803" s="323">
        <v>5</v>
      </c>
    </row>
    <row r="2804" spans="1:7" x14ac:dyDescent="0.25">
      <c r="A2804" s="336" t="s">
        <v>38114</v>
      </c>
      <c r="B2804" s="337" t="s">
        <v>38115</v>
      </c>
      <c r="C2804" s="338" t="s">
        <v>9878</v>
      </c>
      <c r="D2804" s="339">
        <v>378.91</v>
      </c>
      <c r="E2804" s="339">
        <v>41.99</v>
      </c>
      <c r="F2804" s="339">
        <v>420.9</v>
      </c>
      <c r="G2804" s="323">
        <v>9</v>
      </c>
    </row>
    <row r="2805" spans="1:7" ht="30" x14ac:dyDescent="0.25">
      <c r="A2805" s="336" t="s">
        <v>38116</v>
      </c>
      <c r="B2805" s="337" t="s">
        <v>38117</v>
      </c>
      <c r="C2805" s="338" t="s">
        <v>9878</v>
      </c>
      <c r="D2805" s="339">
        <v>289.48</v>
      </c>
      <c r="E2805" s="339">
        <v>41.99</v>
      </c>
      <c r="F2805" s="339">
        <v>331.47</v>
      </c>
      <c r="G2805" s="323">
        <v>9</v>
      </c>
    </row>
    <row r="2806" spans="1:7" x14ac:dyDescent="0.25">
      <c r="A2806" s="336" t="s">
        <v>38118</v>
      </c>
      <c r="B2806" s="337" t="s">
        <v>38119</v>
      </c>
      <c r="C2806" s="338"/>
      <c r="D2806" s="339"/>
      <c r="E2806" s="339"/>
      <c r="F2806" s="339"/>
      <c r="G2806" s="323">
        <v>5</v>
      </c>
    </row>
    <row r="2807" spans="1:7" x14ac:dyDescent="0.25">
      <c r="A2807" s="336" t="s">
        <v>38120</v>
      </c>
      <c r="B2807" s="337" t="s">
        <v>38121</v>
      </c>
      <c r="C2807" s="338" t="s">
        <v>9878</v>
      </c>
      <c r="D2807" s="339">
        <v>33.630000000000003</v>
      </c>
      <c r="E2807" s="339">
        <v>21</v>
      </c>
      <c r="F2807" s="339">
        <v>54.63</v>
      </c>
      <c r="G2807" s="323">
        <v>9</v>
      </c>
    </row>
    <row r="2808" spans="1:7" x14ac:dyDescent="0.25">
      <c r="A2808" s="336" t="s">
        <v>38122</v>
      </c>
      <c r="B2808" s="337" t="s">
        <v>38123</v>
      </c>
      <c r="C2808" s="338"/>
      <c r="D2808" s="339"/>
      <c r="E2808" s="339"/>
      <c r="F2808" s="339"/>
      <c r="G2808" s="323">
        <v>5</v>
      </c>
    </row>
    <row r="2809" spans="1:7" ht="30" x14ac:dyDescent="0.25">
      <c r="A2809" s="336" t="s">
        <v>38124</v>
      </c>
      <c r="B2809" s="337" t="s">
        <v>38125</v>
      </c>
      <c r="C2809" s="338" t="s">
        <v>32837</v>
      </c>
      <c r="D2809" s="339">
        <v>7085.86</v>
      </c>
      <c r="E2809" s="339">
        <v>343.51</v>
      </c>
      <c r="F2809" s="339">
        <v>7429.37</v>
      </c>
      <c r="G2809" s="323">
        <v>9</v>
      </c>
    </row>
    <row r="2810" spans="1:7" ht="30" x14ac:dyDescent="0.25">
      <c r="A2810" s="336" t="s">
        <v>38126</v>
      </c>
      <c r="B2810" s="337" t="s">
        <v>38127</v>
      </c>
      <c r="C2810" s="338" t="s">
        <v>32837</v>
      </c>
      <c r="D2810" s="339">
        <v>6776.48</v>
      </c>
      <c r="E2810" s="339">
        <v>332.81</v>
      </c>
      <c r="F2810" s="339">
        <v>7109.29</v>
      </c>
      <c r="G2810" s="323">
        <v>9</v>
      </c>
    </row>
    <row r="2811" spans="1:7" ht="30" x14ac:dyDescent="0.25">
      <c r="A2811" s="336" t="s">
        <v>38128</v>
      </c>
      <c r="B2811" s="337" t="s">
        <v>38129</v>
      </c>
      <c r="C2811" s="338" t="s">
        <v>32837</v>
      </c>
      <c r="D2811" s="339">
        <v>7601.81</v>
      </c>
      <c r="E2811" s="339">
        <v>343.51</v>
      </c>
      <c r="F2811" s="339">
        <v>7945.32</v>
      </c>
      <c r="G2811" s="323">
        <v>9</v>
      </c>
    </row>
    <row r="2812" spans="1:7" ht="30" x14ac:dyDescent="0.25">
      <c r="A2812" s="336" t="s">
        <v>38130</v>
      </c>
      <c r="B2812" s="337" t="s">
        <v>38131</v>
      </c>
      <c r="C2812" s="338" t="s">
        <v>32837</v>
      </c>
      <c r="D2812" s="339">
        <v>11452.83</v>
      </c>
      <c r="E2812" s="339">
        <v>343.51</v>
      </c>
      <c r="F2812" s="339">
        <v>11796.34</v>
      </c>
      <c r="G2812" s="323">
        <v>9</v>
      </c>
    </row>
    <row r="2813" spans="1:7" ht="30" x14ac:dyDescent="0.25">
      <c r="A2813" s="336" t="s">
        <v>38132</v>
      </c>
      <c r="B2813" s="337" t="s">
        <v>38133</v>
      </c>
      <c r="C2813" s="338" t="s">
        <v>32837</v>
      </c>
      <c r="D2813" s="339">
        <v>2835.93</v>
      </c>
      <c r="E2813" s="339">
        <v>332.81</v>
      </c>
      <c r="F2813" s="339">
        <v>3168.74</v>
      </c>
      <c r="G2813" s="323">
        <v>9</v>
      </c>
    </row>
    <row r="2814" spans="1:7" ht="30" x14ac:dyDescent="0.25">
      <c r="A2814" s="336" t="s">
        <v>38134</v>
      </c>
      <c r="B2814" s="337" t="s">
        <v>38135</v>
      </c>
      <c r="C2814" s="338" t="s">
        <v>32837</v>
      </c>
      <c r="D2814" s="339">
        <v>3927.27</v>
      </c>
      <c r="E2814" s="339">
        <v>332.81</v>
      </c>
      <c r="F2814" s="339">
        <v>4260.08</v>
      </c>
      <c r="G2814" s="323">
        <v>9</v>
      </c>
    </row>
    <row r="2815" spans="1:7" ht="30" x14ac:dyDescent="0.25">
      <c r="A2815" s="336" t="s">
        <v>38136</v>
      </c>
      <c r="B2815" s="337" t="s">
        <v>38137</v>
      </c>
      <c r="C2815" s="338" t="s">
        <v>32837</v>
      </c>
      <c r="D2815" s="339">
        <v>5544.93</v>
      </c>
      <c r="E2815" s="339">
        <v>343.51</v>
      </c>
      <c r="F2815" s="339">
        <v>5888.44</v>
      </c>
      <c r="G2815" s="323">
        <v>9</v>
      </c>
    </row>
    <row r="2816" spans="1:7" ht="30" x14ac:dyDescent="0.25">
      <c r="A2816" s="336" t="s">
        <v>38138</v>
      </c>
      <c r="B2816" s="337" t="s">
        <v>38139</v>
      </c>
      <c r="C2816" s="338" t="s">
        <v>32837</v>
      </c>
      <c r="D2816" s="339">
        <v>6487.1</v>
      </c>
      <c r="E2816" s="339">
        <v>343.51</v>
      </c>
      <c r="F2816" s="339">
        <v>6830.61</v>
      </c>
      <c r="G2816" s="323">
        <v>9</v>
      </c>
    </row>
    <row r="2817" spans="1:7" ht="30" x14ac:dyDescent="0.25">
      <c r="A2817" s="336" t="s">
        <v>38140</v>
      </c>
      <c r="B2817" s="337" t="s">
        <v>38141</v>
      </c>
      <c r="C2817" s="338" t="s">
        <v>32837</v>
      </c>
      <c r="D2817" s="339">
        <v>6568.41</v>
      </c>
      <c r="E2817" s="339">
        <v>343.51</v>
      </c>
      <c r="F2817" s="339">
        <v>6911.92</v>
      </c>
      <c r="G2817" s="323">
        <v>9</v>
      </c>
    </row>
    <row r="2818" spans="1:7" ht="30" x14ac:dyDescent="0.25">
      <c r="A2818" s="336" t="s">
        <v>38142</v>
      </c>
      <c r="B2818" s="337" t="s">
        <v>38143</v>
      </c>
      <c r="C2818" s="338" t="s">
        <v>32837</v>
      </c>
      <c r="D2818" s="339">
        <v>9564.9699999999993</v>
      </c>
      <c r="E2818" s="339">
        <v>343.51</v>
      </c>
      <c r="F2818" s="339">
        <v>9908.48</v>
      </c>
      <c r="G2818" s="323">
        <v>9</v>
      </c>
    </row>
    <row r="2819" spans="1:7" x14ac:dyDescent="0.25">
      <c r="A2819" s="336" t="s">
        <v>38144</v>
      </c>
      <c r="B2819" s="337" t="s">
        <v>38145</v>
      </c>
      <c r="C2819" s="338"/>
      <c r="D2819" s="339"/>
      <c r="E2819" s="339"/>
      <c r="F2819" s="339"/>
      <c r="G2819" s="323">
        <v>5</v>
      </c>
    </row>
    <row r="2820" spans="1:7" ht="30" x14ac:dyDescent="0.25">
      <c r="A2820" s="336" t="s">
        <v>38146</v>
      </c>
      <c r="B2820" s="337" t="s">
        <v>38147</v>
      </c>
      <c r="C2820" s="338" t="s">
        <v>9878</v>
      </c>
      <c r="D2820" s="339">
        <v>36238.230000000003</v>
      </c>
      <c r="E2820" s="339">
        <v>779.44</v>
      </c>
      <c r="F2820" s="339">
        <v>37017.67</v>
      </c>
      <c r="G2820" s="323">
        <v>9</v>
      </c>
    </row>
    <row r="2821" spans="1:7" ht="30" x14ac:dyDescent="0.25">
      <c r="A2821" s="336" t="s">
        <v>38148</v>
      </c>
      <c r="B2821" s="337" t="s">
        <v>38149</v>
      </c>
      <c r="C2821" s="338" t="s">
        <v>9878</v>
      </c>
      <c r="D2821" s="339">
        <v>41889.769999999997</v>
      </c>
      <c r="E2821" s="339">
        <v>779.44</v>
      </c>
      <c r="F2821" s="339">
        <v>42669.21</v>
      </c>
      <c r="G2821" s="323">
        <v>9</v>
      </c>
    </row>
    <row r="2822" spans="1:7" ht="30" x14ac:dyDescent="0.25">
      <c r="A2822" s="336" t="s">
        <v>38150</v>
      </c>
      <c r="B2822" s="337" t="s">
        <v>38151</v>
      </c>
      <c r="C2822" s="338" t="s">
        <v>9878</v>
      </c>
      <c r="D2822" s="339">
        <v>48400.55</v>
      </c>
      <c r="E2822" s="339">
        <v>779.44</v>
      </c>
      <c r="F2822" s="339">
        <v>49179.99</v>
      </c>
      <c r="G2822" s="323">
        <v>9</v>
      </c>
    </row>
    <row r="2823" spans="1:7" ht="30" x14ac:dyDescent="0.25">
      <c r="A2823" s="336" t="s">
        <v>38152</v>
      </c>
      <c r="B2823" s="337" t="s">
        <v>38153</v>
      </c>
      <c r="C2823" s="338" t="s">
        <v>9878</v>
      </c>
      <c r="D2823" s="339">
        <v>53936.94</v>
      </c>
      <c r="E2823" s="339">
        <v>779.44</v>
      </c>
      <c r="F2823" s="339">
        <v>54716.38</v>
      </c>
      <c r="G2823" s="323">
        <v>9</v>
      </c>
    </row>
    <row r="2824" spans="1:7" ht="30" x14ac:dyDescent="0.25">
      <c r="A2824" s="336" t="s">
        <v>38154</v>
      </c>
      <c r="B2824" s="337" t="s">
        <v>38155</v>
      </c>
      <c r="C2824" s="338" t="s">
        <v>9878</v>
      </c>
      <c r="D2824" s="339">
        <v>3484.32</v>
      </c>
      <c r="E2824" s="339">
        <v>682.01</v>
      </c>
      <c r="F2824" s="339">
        <v>4166.33</v>
      </c>
      <c r="G2824" s="323">
        <v>9</v>
      </c>
    </row>
    <row r="2825" spans="1:7" ht="30" x14ac:dyDescent="0.25">
      <c r="A2825" s="336" t="s">
        <v>38156</v>
      </c>
      <c r="B2825" s="337" t="s">
        <v>38157</v>
      </c>
      <c r="C2825" s="338" t="s">
        <v>9878</v>
      </c>
      <c r="D2825" s="339">
        <v>4504.6099999999997</v>
      </c>
      <c r="E2825" s="339">
        <v>682.01</v>
      </c>
      <c r="F2825" s="339">
        <v>5186.62</v>
      </c>
      <c r="G2825" s="323">
        <v>9</v>
      </c>
    </row>
    <row r="2826" spans="1:7" ht="30" x14ac:dyDescent="0.25">
      <c r="A2826" s="336" t="s">
        <v>38158</v>
      </c>
      <c r="B2826" s="337" t="s">
        <v>38159</v>
      </c>
      <c r="C2826" s="338" t="s">
        <v>9878</v>
      </c>
      <c r="D2826" s="339">
        <v>6056.92</v>
      </c>
      <c r="E2826" s="339">
        <v>682.01</v>
      </c>
      <c r="F2826" s="339">
        <v>6738.93</v>
      </c>
      <c r="G2826" s="323">
        <v>9</v>
      </c>
    </row>
    <row r="2827" spans="1:7" ht="30" x14ac:dyDescent="0.25">
      <c r="A2827" s="336" t="s">
        <v>38160</v>
      </c>
      <c r="B2827" s="337" t="s">
        <v>38161</v>
      </c>
      <c r="C2827" s="338" t="s">
        <v>9878</v>
      </c>
      <c r="D2827" s="339">
        <v>3878.83</v>
      </c>
      <c r="E2827" s="339">
        <v>682.01</v>
      </c>
      <c r="F2827" s="339">
        <v>4560.84</v>
      </c>
      <c r="G2827" s="323">
        <v>9</v>
      </c>
    </row>
    <row r="2828" spans="1:7" ht="30" x14ac:dyDescent="0.25">
      <c r="A2828" s="336" t="s">
        <v>38162</v>
      </c>
      <c r="B2828" s="337" t="s">
        <v>38163</v>
      </c>
      <c r="C2828" s="338" t="s">
        <v>9878</v>
      </c>
      <c r="D2828" s="339">
        <v>4466.3500000000004</v>
      </c>
      <c r="E2828" s="339">
        <v>682.01</v>
      </c>
      <c r="F2828" s="339">
        <v>5148.3599999999997</v>
      </c>
      <c r="G2828" s="323">
        <v>9</v>
      </c>
    </row>
    <row r="2829" spans="1:7" ht="30" x14ac:dyDescent="0.25">
      <c r="A2829" s="336" t="s">
        <v>38164</v>
      </c>
      <c r="B2829" s="337" t="s">
        <v>38165</v>
      </c>
      <c r="C2829" s="338" t="s">
        <v>9878</v>
      </c>
      <c r="D2829" s="339">
        <v>5302.67</v>
      </c>
      <c r="E2829" s="339">
        <v>682.01</v>
      </c>
      <c r="F2829" s="339">
        <v>5984.68</v>
      </c>
      <c r="G2829" s="323">
        <v>9</v>
      </c>
    </row>
    <row r="2830" spans="1:7" ht="30" x14ac:dyDescent="0.25">
      <c r="A2830" s="336" t="s">
        <v>38166</v>
      </c>
      <c r="B2830" s="337" t="s">
        <v>38167</v>
      </c>
      <c r="C2830" s="338" t="s">
        <v>9878</v>
      </c>
      <c r="D2830" s="339">
        <v>6141.67</v>
      </c>
      <c r="E2830" s="339">
        <v>682.01</v>
      </c>
      <c r="F2830" s="339">
        <v>6823.68</v>
      </c>
      <c r="G2830" s="323">
        <v>9</v>
      </c>
    </row>
    <row r="2831" spans="1:7" ht="30" x14ac:dyDescent="0.25">
      <c r="A2831" s="336" t="s">
        <v>38168</v>
      </c>
      <c r="B2831" s="337" t="s">
        <v>38169</v>
      </c>
      <c r="C2831" s="338" t="s">
        <v>9878</v>
      </c>
      <c r="D2831" s="339">
        <v>3579.83</v>
      </c>
      <c r="E2831" s="339">
        <v>682.01</v>
      </c>
      <c r="F2831" s="339">
        <v>4261.84</v>
      </c>
      <c r="G2831" s="323">
        <v>9</v>
      </c>
    </row>
    <row r="2832" spans="1:7" ht="30" x14ac:dyDescent="0.25">
      <c r="A2832" s="336" t="s">
        <v>38170</v>
      </c>
      <c r="B2832" s="337" t="s">
        <v>38171</v>
      </c>
      <c r="C2832" s="338" t="s">
        <v>9878</v>
      </c>
      <c r="D2832" s="339">
        <v>4067.14</v>
      </c>
      <c r="E2832" s="339">
        <v>682.01</v>
      </c>
      <c r="F2832" s="339">
        <v>4749.1499999999996</v>
      </c>
      <c r="G2832" s="323">
        <v>9</v>
      </c>
    </row>
    <row r="2833" spans="1:7" ht="30" x14ac:dyDescent="0.25">
      <c r="A2833" s="336" t="s">
        <v>38172</v>
      </c>
      <c r="B2833" s="337" t="s">
        <v>38173</v>
      </c>
      <c r="C2833" s="338" t="s">
        <v>9878</v>
      </c>
      <c r="D2833" s="339">
        <v>4414.43</v>
      </c>
      <c r="E2833" s="339">
        <v>682.01</v>
      </c>
      <c r="F2833" s="339">
        <v>5096.4399999999996</v>
      </c>
      <c r="G2833" s="323">
        <v>9</v>
      </c>
    </row>
    <row r="2834" spans="1:7" ht="30" x14ac:dyDescent="0.25">
      <c r="A2834" s="336" t="s">
        <v>38174</v>
      </c>
      <c r="B2834" s="337" t="s">
        <v>38175</v>
      </c>
      <c r="C2834" s="338" t="s">
        <v>9878</v>
      </c>
      <c r="D2834" s="339">
        <v>4559.24</v>
      </c>
      <c r="E2834" s="339">
        <v>682.01</v>
      </c>
      <c r="F2834" s="339">
        <v>5241.25</v>
      </c>
      <c r="G2834" s="323">
        <v>9</v>
      </c>
    </row>
    <row r="2835" spans="1:7" x14ac:dyDescent="0.25">
      <c r="A2835" s="336" t="s">
        <v>38176</v>
      </c>
      <c r="B2835" s="337" t="s">
        <v>38177</v>
      </c>
      <c r="C2835" s="338"/>
      <c r="D2835" s="339"/>
      <c r="E2835" s="339"/>
      <c r="F2835" s="339"/>
      <c r="G2835" s="323">
        <v>5</v>
      </c>
    </row>
    <row r="2836" spans="1:7" ht="30" x14ac:dyDescent="0.25">
      <c r="A2836" s="336" t="s">
        <v>38178</v>
      </c>
      <c r="B2836" s="337" t="s">
        <v>38179</v>
      </c>
      <c r="C2836" s="338" t="s">
        <v>9878</v>
      </c>
      <c r="D2836" s="339">
        <v>8239.42</v>
      </c>
      <c r="E2836" s="339">
        <v>234.96</v>
      </c>
      <c r="F2836" s="339">
        <v>8474.3799999999992</v>
      </c>
      <c r="G2836" s="323">
        <v>9</v>
      </c>
    </row>
    <row r="2837" spans="1:7" ht="30" x14ac:dyDescent="0.25">
      <c r="A2837" s="336" t="s">
        <v>38180</v>
      </c>
      <c r="B2837" s="337" t="s">
        <v>38181</v>
      </c>
      <c r="C2837" s="338" t="s">
        <v>9878</v>
      </c>
      <c r="D2837" s="339">
        <v>14202.49</v>
      </c>
      <c r="E2837" s="339">
        <v>234.96</v>
      </c>
      <c r="F2837" s="339">
        <v>14437.45</v>
      </c>
      <c r="G2837" s="323">
        <v>9</v>
      </c>
    </row>
    <row r="2838" spans="1:7" ht="30" x14ac:dyDescent="0.25">
      <c r="A2838" s="336" t="s">
        <v>38182</v>
      </c>
      <c r="B2838" s="337" t="s">
        <v>38183</v>
      </c>
      <c r="C2838" s="338" t="s">
        <v>9878</v>
      </c>
      <c r="D2838" s="339">
        <v>3943.85</v>
      </c>
      <c r="E2838" s="339">
        <v>234.96</v>
      </c>
      <c r="F2838" s="339">
        <v>4178.8100000000004</v>
      </c>
      <c r="G2838" s="323">
        <v>9</v>
      </c>
    </row>
    <row r="2839" spans="1:7" ht="30" x14ac:dyDescent="0.25">
      <c r="A2839" s="336" t="s">
        <v>38184</v>
      </c>
      <c r="B2839" s="337" t="s">
        <v>38185</v>
      </c>
      <c r="C2839" s="338" t="s">
        <v>9878</v>
      </c>
      <c r="D2839" s="339">
        <v>2086</v>
      </c>
      <c r="E2839" s="339">
        <v>234.96</v>
      </c>
      <c r="F2839" s="339">
        <v>2320.96</v>
      </c>
      <c r="G2839" s="323">
        <v>9</v>
      </c>
    </row>
    <row r="2840" spans="1:7" ht="30" x14ac:dyDescent="0.25">
      <c r="A2840" s="336" t="s">
        <v>38186</v>
      </c>
      <c r="B2840" s="337" t="s">
        <v>38187</v>
      </c>
      <c r="C2840" s="338" t="s">
        <v>9878</v>
      </c>
      <c r="D2840" s="339">
        <v>35501.99</v>
      </c>
      <c r="E2840" s="339">
        <v>234.96</v>
      </c>
      <c r="F2840" s="339">
        <v>35736.949999999997</v>
      </c>
      <c r="G2840" s="323">
        <v>9</v>
      </c>
    </row>
    <row r="2841" spans="1:7" ht="30" x14ac:dyDescent="0.25">
      <c r="A2841" s="336" t="s">
        <v>38188</v>
      </c>
      <c r="B2841" s="337" t="s">
        <v>38189</v>
      </c>
      <c r="C2841" s="338" t="s">
        <v>9878</v>
      </c>
      <c r="D2841" s="339">
        <v>2660.66</v>
      </c>
      <c r="E2841" s="339">
        <v>234.96</v>
      </c>
      <c r="F2841" s="339">
        <v>2895.62</v>
      </c>
      <c r="G2841" s="323">
        <v>9</v>
      </c>
    </row>
    <row r="2842" spans="1:7" ht="30" x14ac:dyDescent="0.25">
      <c r="A2842" s="336" t="s">
        <v>38190</v>
      </c>
      <c r="B2842" s="337" t="s">
        <v>38191</v>
      </c>
      <c r="C2842" s="338" t="s">
        <v>9878</v>
      </c>
      <c r="D2842" s="339">
        <v>8408.02</v>
      </c>
      <c r="E2842" s="339">
        <v>234.96</v>
      </c>
      <c r="F2842" s="339">
        <v>8642.98</v>
      </c>
      <c r="G2842" s="323">
        <v>9</v>
      </c>
    </row>
    <row r="2843" spans="1:7" ht="30" x14ac:dyDescent="0.25">
      <c r="A2843" s="336" t="s">
        <v>38192</v>
      </c>
      <c r="B2843" s="337" t="s">
        <v>38193</v>
      </c>
      <c r="C2843" s="338" t="s">
        <v>9878</v>
      </c>
      <c r="D2843" s="339">
        <v>3830.58</v>
      </c>
      <c r="E2843" s="339">
        <v>234.96</v>
      </c>
      <c r="F2843" s="339">
        <v>4065.54</v>
      </c>
      <c r="G2843" s="323">
        <v>9</v>
      </c>
    </row>
    <row r="2844" spans="1:7" ht="30" x14ac:dyDescent="0.25">
      <c r="A2844" s="336" t="s">
        <v>38194</v>
      </c>
      <c r="B2844" s="337" t="s">
        <v>38195</v>
      </c>
      <c r="C2844" s="338" t="s">
        <v>9878</v>
      </c>
      <c r="D2844" s="339">
        <v>14927.61</v>
      </c>
      <c r="E2844" s="339">
        <v>234.96</v>
      </c>
      <c r="F2844" s="339">
        <v>15162.57</v>
      </c>
      <c r="G2844" s="323">
        <v>9</v>
      </c>
    </row>
    <row r="2845" spans="1:7" ht="30" x14ac:dyDescent="0.25">
      <c r="A2845" s="336" t="s">
        <v>38196</v>
      </c>
      <c r="B2845" s="337" t="s">
        <v>38197</v>
      </c>
      <c r="C2845" s="338" t="s">
        <v>9878</v>
      </c>
      <c r="D2845" s="339">
        <v>3253.72</v>
      </c>
      <c r="E2845" s="339">
        <v>234.96</v>
      </c>
      <c r="F2845" s="339">
        <v>3488.68</v>
      </c>
      <c r="G2845" s="323">
        <v>9</v>
      </c>
    </row>
    <row r="2846" spans="1:7" ht="30" x14ac:dyDescent="0.25">
      <c r="A2846" s="336" t="s">
        <v>38198</v>
      </c>
      <c r="B2846" s="337" t="s">
        <v>38199</v>
      </c>
      <c r="C2846" s="338" t="s">
        <v>9878</v>
      </c>
      <c r="D2846" s="339">
        <v>4400.25</v>
      </c>
      <c r="E2846" s="339">
        <v>234.96</v>
      </c>
      <c r="F2846" s="339">
        <v>4635.21</v>
      </c>
      <c r="G2846" s="323">
        <v>9</v>
      </c>
    </row>
    <row r="2847" spans="1:7" ht="30" x14ac:dyDescent="0.25">
      <c r="A2847" s="336" t="s">
        <v>38200</v>
      </c>
      <c r="B2847" s="337" t="s">
        <v>38201</v>
      </c>
      <c r="C2847" s="338" t="s">
        <v>9878</v>
      </c>
      <c r="D2847" s="339">
        <v>4881.84</v>
      </c>
      <c r="E2847" s="339">
        <v>234.96</v>
      </c>
      <c r="F2847" s="339">
        <v>5116.8</v>
      </c>
      <c r="G2847" s="323">
        <v>9</v>
      </c>
    </row>
    <row r="2848" spans="1:7" ht="30" x14ac:dyDescent="0.25">
      <c r="A2848" s="336" t="s">
        <v>38202</v>
      </c>
      <c r="B2848" s="337" t="s">
        <v>38203</v>
      </c>
      <c r="C2848" s="338" t="s">
        <v>9878</v>
      </c>
      <c r="D2848" s="339">
        <v>6821.1</v>
      </c>
      <c r="E2848" s="339">
        <v>234.96</v>
      </c>
      <c r="F2848" s="339">
        <v>7056.06</v>
      </c>
      <c r="G2848" s="323">
        <v>9</v>
      </c>
    </row>
    <row r="2849" spans="1:7" ht="30" x14ac:dyDescent="0.25">
      <c r="A2849" s="336" t="s">
        <v>38204</v>
      </c>
      <c r="B2849" s="337" t="s">
        <v>38205</v>
      </c>
      <c r="C2849" s="338" t="s">
        <v>9878</v>
      </c>
      <c r="D2849" s="339">
        <v>5206.37</v>
      </c>
      <c r="E2849" s="339">
        <v>234.96</v>
      </c>
      <c r="F2849" s="339">
        <v>5441.33</v>
      </c>
      <c r="G2849" s="323">
        <v>9</v>
      </c>
    </row>
    <row r="2850" spans="1:7" ht="30" x14ac:dyDescent="0.25">
      <c r="A2850" s="336" t="s">
        <v>38206</v>
      </c>
      <c r="B2850" s="337" t="s">
        <v>38207</v>
      </c>
      <c r="C2850" s="338" t="s">
        <v>9878</v>
      </c>
      <c r="D2850" s="339">
        <v>1347.8</v>
      </c>
      <c r="E2850" s="339">
        <v>234.96</v>
      </c>
      <c r="F2850" s="339">
        <v>1582.76</v>
      </c>
      <c r="G2850" s="323">
        <v>9</v>
      </c>
    </row>
    <row r="2851" spans="1:7" ht="30" x14ac:dyDescent="0.25">
      <c r="A2851" s="336" t="s">
        <v>38208</v>
      </c>
      <c r="B2851" s="337" t="s">
        <v>38209</v>
      </c>
      <c r="C2851" s="338" t="s">
        <v>9878</v>
      </c>
      <c r="D2851" s="339">
        <v>1077.23</v>
      </c>
      <c r="E2851" s="339">
        <v>234.96</v>
      </c>
      <c r="F2851" s="339">
        <v>1312.19</v>
      </c>
      <c r="G2851" s="323">
        <v>9</v>
      </c>
    </row>
    <row r="2852" spans="1:7" ht="30" x14ac:dyDescent="0.25">
      <c r="A2852" s="336" t="s">
        <v>38210</v>
      </c>
      <c r="B2852" s="337" t="s">
        <v>38211</v>
      </c>
      <c r="C2852" s="338" t="s">
        <v>9878</v>
      </c>
      <c r="D2852" s="339">
        <v>14525.92</v>
      </c>
      <c r="E2852" s="339">
        <v>234.96</v>
      </c>
      <c r="F2852" s="339">
        <v>14760.88</v>
      </c>
      <c r="G2852" s="323">
        <v>9</v>
      </c>
    </row>
    <row r="2853" spans="1:7" ht="30" x14ac:dyDescent="0.25">
      <c r="A2853" s="336" t="s">
        <v>38212</v>
      </c>
      <c r="B2853" s="337" t="s">
        <v>38213</v>
      </c>
      <c r="C2853" s="338" t="s">
        <v>9878</v>
      </c>
      <c r="D2853" s="339">
        <v>10776.55</v>
      </c>
      <c r="E2853" s="339">
        <v>234.96</v>
      </c>
      <c r="F2853" s="339">
        <v>11011.51</v>
      </c>
      <c r="G2853" s="323">
        <v>9</v>
      </c>
    </row>
    <row r="2854" spans="1:7" ht="30" x14ac:dyDescent="0.25">
      <c r="A2854" s="336" t="s">
        <v>38214</v>
      </c>
      <c r="B2854" s="337" t="s">
        <v>38215</v>
      </c>
      <c r="C2854" s="338" t="s">
        <v>9878</v>
      </c>
      <c r="D2854" s="339">
        <v>1332.83</v>
      </c>
      <c r="E2854" s="339">
        <v>234.96</v>
      </c>
      <c r="F2854" s="339">
        <v>1567.79</v>
      </c>
      <c r="G2854" s="323">
        <v>9</v>
      </c>
    </row>
    <row r="2855" spans="1:7" ht="30" x14ac:dyDescent="0.25">
      <c r="A2855" s="336" t="s">
        <v>38216</v>
      </c>
      <c r="B2855" s="337" t="s">
        <v>38217</v>
      </c>
      <c r="C2855" s="338" t="s">
        <v>9878</v>
      </c>
      <c r="D2855" s="339">
        <v>24075.15</v>
      </c>
      <c r="E2855" s="339">
        <v>234.96</v>
      </c>
      <c r="F2855" s="339">
        <v>24310.11</v>
      </c>
      <c r="G2855" s="323">
        <v>9</v>
      </c>
    </row>
    <row r="2856" spans="1:7" ht="30" x14ac:dyDescent="0.25">
      <c r="A2856" s="336" t="s">
        <v>38218</v>
      </c>
      <c r="B2856" s="337" t="s">
        <v>38219</v>
      </c>
      <c r="C2856" s="338" t="s">
        <v>9878</v>
      </c>
      <c r="D2856" s="339">
        <v>29904.42</v>
      </c>
      <c r="E2856" s="339">
        <v>234.96</v>
      </c>
      <c r="F2856" s="339">
        <v>30139.38</v>
      </c>
      <c r="G2856" s="323">
        <v>9</v>
      </c>
    </row>
    <row r="2857" spans="1:7" ht="30" x14ac:dyDescent="0.25">
      <c r="A2857" s="336" t="s">
        <v>38220</v>
      </c>
      <c r="B2857" s="337" t="s">
        <v>38221</v>
      </c>
      <c r="C2857" s="338" t="s">
        <v>9878</v>
      </c>
      <c r="D2857" s="339">
        <v>1640.22</v>
      </c>
      <c r="E2857" s="339">
        <v>234.96</v>
      </c>
      <c r="F2857" s="339">
        <v>1875.18</v>
      </c>
      <c r="G2857" s="323">
        <v>9</v>
      </c>
    </row>
    <row r="2858" spans="1:7" ht="30" x14ac:dyDescent="0.25">
      <c r="A2858" s="336" t="s">
        <v>38222</v>
      </c>
      <c r="B2858" s="337" t="s">
        <v>38223</v>
      </c>
      <c r="C2858" s="338" t="s">
        <v>9878</v>
      </c>
      <c r="D2858" s="339">
        <v>2905.66</v>
      </c>
      <c r="E2858" s="339">
        <v>234.96</v>
      </c>
      <c r="F2858" s="339">
        <v>3140.62</v>
      </c>
      <c r="G2858" s="323">
        <v>9</v>
      </c>
    </row>
    <row r="2859" spans="1:7" x14ac:dyDescent="0.25">
      <c r="A2859" s="336" t="s">
        <v>38224</v>
      </c>
      <c r="B2859" s="337" t="s">
        <v>38225</v>
      </c>
      <c r="C2859" s="338"/>
      <c r="D2859" s="339"/>
      <c r="E2859" s="339"/>
      <c r="F2859" s="339"/>
      <c r="G2859" s="323">
        <v>5</v>
      </c>
    </row>
    <row r="2860" spans="1:7" ht="30" x14ac:dyDescent="0.25">
      <c r="A2860" s="336" t="s">
        <v>38226</v>
      </c>
      <c r="B2860" s="337" t="s">
        <v>38227</v>
      </c>
      <c r="C2860" s="338" t="s">
        <v>9878</v>
      </c>
      <c r="D2860" s="339">
        <v>7034.85</v>
      </c>
      <c r="E2860" s="339">
        <v>503.88</v>
      </c>
      <c r="F2860" s="339">
        <v>7538.73</v>
      </c>
      <c r="G2860" s="323">
        <v>9</v>
      </c>
    </row>
    <row r="2861" spans="1:7" ht="30" x14ac:dyDescent="0.25">
      <c r="A2861" s="336" t="s">
        <v>38228</v>
      </c>
      <c r="B2861" s="337" t="s">
        <v>38229</v>
      </c>
      <c r="C2861" s="338" t="s">
        <v>9878</v>
      </c>
      <c r="D2861" s="339">
        <v>8158.81</v>
      </c>
      <c r="E2861" s="339">
        <v>503.88</v>
      </c>
      <c r="F2861" s="339">
        <v>8662.69</v>
      </c>
      <c r="G2861" s="323">
        <v>9</v>
      </c>
    </row>
    <row r="2862" spans="1:7" ht="30" x14ac:dyDescent="0.25">
      <c r="A2862" s="336" t="s">
        <v>38230</v>
      </c>
      <c r="B2862" s="337" t="s">
        <v>38231</v>
      </c>
      <c r="C2862" s="338" t="s">
        <v>9878</v>
      </c>
      <c r="D2862" s="339">
        <v>17054.990000000002</v>
      </c>
      <c r="E2862" s="339">
        <v>503.88</v>
      </c>
      <c r="F2862" s="339">
        <v>17558.87</v>
      </c>
      <c r="G2862" s="323">
        <v>9</v>
      </c>
    </row>
    <row r="2863" spans="1:7" ht="30" x14ac:dyDescent="0.25">
      <c r="A2863" s="336" t="s">
        <v>38232</v>
      </c>
      <c r="B2863" s="337" t="s">
        <v>38233</v>
      </c>
      <c r="C2863" s="338" t="s">
        <v>9878</v>
      </c>
      <c r="D2863" s="339">
        <v>7553.07</v>
      </c>
      <c r="E2863" s="339">
        <v>503.88</v>
      </c>
      <c r="F2863" s="339">
        <v>8056.95</v>
      </c>
      <c r="G2863" s="323">
        <v>9</v>
      </c>
    </row>
    <row r="2864" spans="1:7" ht="30" x14ac:dyDescent="0.25">
      <c r="A2864" s="336" t="s">
        <v>38234</v>
      </c>
      <c r="B2864" s="337" t="s">
        <v>38235</v>
      </c>
      <c r="C2864" s="338" t="s">
        <v>9878</v>
      </c>
      <c r="D2864" s="339">
        <v>8900.0300000000007</v>
      </c>
      <c r="E2864" s="339">
        <v>503.88</v>
      </c>
      <c r="F2864" s="339">
        <v>9403.91</v>
      </c>
      <c r="G2864" s="323">
        <v>9</v>
      </c>
    </row>
    <row r="2865" spans="1:7" ht="30" x14ac:dyDescent="0.25">
      <c r="A2865" s="336" t="s">
        <v>38236</v>
      </c>
      <c r="B2865" s="337" t="s">
        <v>38237</v>
      </c>
      <c r="C2865" s="338" t="s">
        <v>9878</v>
      </c>
      <c r="D2865" s="339">
        <v>15279.25</v>
      </c>
      <c r="E2865" s="339">
        <v>503.88</v>
      </c>
      <c r="F2865" s="339">
        <v>15783.13</v>
      </c>
      <c r="G2865" s="323">
        <v>9</v>
      </c>
    </row>
    <row r="2866" spans="1:7" ht="45" x14ac:dyDescent="0.25">
      <c r="A2866" s="336" t="s">
        <v>38238</v>
      </c>
      <c r="B2866" s="337" t="s">
        <v>38239</v>
      </c>
      <c r="C2866" s="338" t="s">
        <v>9878</v>
      </c>
      <c r="D2866" s="339">
        <v>5200.5</v>
      </c>
      <c r="E2866" s="339">
        <v>335.92</v>
      </c>
      <c r="F2866" s="339">
        <v>5536.42</v>
      </c>
      <c r="G2866" s="323">
        <v>9</v>
      </c>
    </row>
    <row r="2867" spans="1:7" ht="45" x14ac:dyDescent="0.25">
      <c r="A2867" s="336" t="s">
        <v>38240</v>
      </c>
      <c r="B2867" s="337" t="s">
        <v>38241</v>
      </c>
      <c r="C2867" s="338" t="s">
        <v>9878</v>
      </c>
      <c r="D2867" s="339">
        <v>6994.2</v>
      </c>
      <c r="E2867" s="339">
        <v>335.92</v>
      </c>
      <c r="F2867" s="339">
        <v>7330.12</v>
      </c>
      <c r="G2867" s="323">
        <v>9</v>
      </c>
    </row>
    <row r="2868" spans="1:7" ht="30" x14ac:dyDescent="0.25">
      <c r="A2868" s="336" t="s">
        <v>38242</v>
      </c>
      <c r="B2868" s="337" t="s">
        <v>38243</v>
      </c>
      <c r="C2868" s="338" t="s">
        <v>9878</v>
      </c>
      <c r="D2868" s="339">
        <v>2124.96</v>
      </c>
      <c r="E2868" s="339">
        <v>335.92</v>
      </c>
      <c r="F2868" s="339">
        <v>2460.88</v>
      </c>
      <c r="G2868" s="323">
        <v>9</v>
      </c>
    </row>
    <row r="2869" spans="1:7" ht="30" x14ac:dyDescent="0.25">
      <c r="A2869" s="336" t="s">
        <v>38244</v>
      </c>
      <c r="B2869" s="337" t="s">
        <v>38245</v>
      </c>
      <c r="C2869" s="338" t="s">
        <v>9878</v>
      </c>
      <c r="D2869" s="339">
        <v>2672.55</v>
      </c>
      <c r="E2869" s="339">
        <v>335.92</v>
      </c>
      <c r="F2869" s="339">
        <v>3008.47</v>
      </c>
      <c r="G2869" s="323">
        <v>9</v>
      </c>
    </row>
    <row r="2870" spans="1:7" ht="30" x14ac:dyDescent="0.25">
      <c r="A2870" s="336" t="s">
        <v>38246</v>
      </c>
      <c r="B2870" s="337" t="s">
        <v>38247</v>
      </c>
      <c r="C2870" s="338" t="s">
        <v>9878</v>
      </c>
      <c r="D2870" s="339">
        <v>5610.83</v>
      </c>
      <c r="E2870" s="339">
        <v>335.92</v>
      </c>
      <c r="F2870" s="339">
        <v>5946.75</v>
      </c>
      <c r="G2870" s="323">
        <v>9</v>
      </c>
    </row>
    <row r="2871" spans="1:7" ht="30" x14ac:dyDescent="0.25">
      <c r="A2871" s="336" t="s">
        <v>38248</v>
      </c>
      <c r="B2871" s="337" t="s">
        <v>38249</v>
      </c>
      <c r="C2871" s="338" t="s">
        <v>9878</v>
      </c>
      <c r="D2871" s="339">
        <v>3644.5</v>
      </c>
      <c r="E2871" s="339">
        <v>335.92</v>
      </c>
      <c r="F2871" s="339">
        <v>3980.42</v>
      </c>
      <c r="G2871" s="323">
        <v>9</v>
      </c>
    </row>
    <row r="2872" spans="1:7" ht="30" x14ac:dyDescent="0.25">
      <c r="A2872" s="336" t="s">
        <v>38250</v>
      </c>
      <c r="B2872" s="337" t="s">
        <v>38251</v>
      </c>
      <c r="C2872" s="338" t="s">
        <v>9878</v>
      </c>
      <c r="D2872" s="339">
        <v>13589.58</v>
      </c>
      <c r="E2872" s="339">
        <v>335.92</v>
      </c>
      <c r="F2872" s="339">
        <v>13925.5</v>
      </c>
      <c r="G2872" s="323">
        <v>9</v>
      </c>
    </row>
    <row r="2873" spans="1:7" ht="30" x14ac:dyDescent="0.25">
      <c r="A2873" s="336" t="s">
        <v>38252</v>
      </c>
      <c r="B2873" s="337" t="s">
        <v>38253</v>
      </c>
      <c r="C2873" s="338" t="s">
        <v>9878</v>
      </c>
      <c r="D2873" s="339">
        <v>20782.78</v>
      </c>
      <c r="E2873" s="339">
        <v>335.92</v>
      </c>
      <c r="F2873" s="339">
        <v>21118.7</v>
      </c>
      <c r="G2873" s="323">
        <v>9</v>
      </c>
    </row>
    <row r="2874" spans="1:7" ht="45" x14ac:dyDescent="0.25">
      <c r="A2874" s="336" t="s">
        <v>38254</v>
      </c>
      <c r="B2874" s="337" t="s">
        <v>38255</v>
      </c>
      <c r="C2874" s="338" t="s">
        <v>9878</v>
      </c>
      <c r="D2874" s="339">
        <v>6657.5</v>
      </c>
      <c r="E2874" s="339">
        <v>335.92</v>
      </c>
      <c r="F2874" s="339">
        <v>6993.42</v>
      </c>
      <c r="G2874" s="323">
        <v>9</v>
      </c>
    </row>
    <row r="2875" spans="1:7" ht="30" x14ac:dyDescent="0.25">
      <c r="A2875" s="336" t="s">
        <v>38256</v>
      </c>
      <c r="B2875" s="337" t="s">
        <v>38257</v>
      </c>
      <c r="C2875" s="338" t="s">
        <v>9878</v>
      </c>
      <c r="D2875" s="339">
        <v>24189.82</v>
      </c>
      <c r="E2875" s="339">
        <v>335.92</v>
      </c>
      <c r="F2875" s="339">
        <v>24525.74</v>
      </c>
      <c r="G2875" s="323">
        <v>9</v>
      </c>
    </row>
    <row r="2876" spans="1:7" x14ac:dyDescent="0.25">
      <c r="A2876" s="336" t="s">
        <v>38258</v>
      </c>
      <c r="B2876" s="337" t="s">
        <v>38259</v>
      </c>
      <c r="C2876" s="338"/>
      <c r="D2876" s="339"/>
      <c r="E2876" s="339"/>
      <c r="F2876" s="339"/>
      <c r="G2876" s="323">
        <v>5</v>
      </c>
    </row>
    <row r="2877" spans="1:7" x14ac:dyDescent="0.25">
      <c r="A2877" s="336" t="s">
        <v>38260</v>
      </c>
      <c r="B2877" s="337" t="s">
        <v>38261</v>
      </c>
      <c r="C2877" s="338" t="s">
        <v>9878</v>
      </c>
      <c r="D2877" s="339">
        <v>3235.72</v>
      </c>
      <c r="E2877" s="339">
        <v>117.48</v>
      </c>
      <c r="F2877" s="339">
        <v>3353.2</v>
      </c>
      <c r="G2877" s="323">
        <v>9</v>
      </c>
    </row>
    <row r="2878" spans="1:7" x14ac:dyDescent="0.25">
      <c r="A2878" s="336" t="s">
        <v>38262</v>
      </c>
      <c r="B2878" s="337" t="s">
        <v>38263</v>
      </c>
      <c r="C2878" s="338"/>
      <c r="D2878" s="339"/>
      <c r="E2878" s="339"/>
      <c r="F2878" s="339"/>
      <c r="G2878" s="323">
        <v>5</v>
      </c>
    </row>
    <row r="2879" spans="1:7" ht="30" x14ac:dyDescent="0.25">
      <c r="A2879" s="336" t="s">
        <v>38264</v>
      </c>
      <c r="B2879" s="337" t="s">
        <v>38265</v>
      </c>
      <c r="C2879" s="338" t="s">
        <v>9878</v>
      </c>
      <c r="D2879" s="339">
        <v>27.04</v>
      </c>
      <c r="E2879" s="339">
        <v>11.14</v>
      </c>
      <c r="F2879" s="339">
        <v>38.18</v>
      </c>
      <c r="G2879" s="323">
        <v>9</v>
      </c>
    </row>
    <row r="2880" spans="1:7" x14ac:dyDescent="0.25">
      <c r="A2880" s="336" t="s">
        <v>38266</v>
      </c>
      <c r="B2880" s="337" t="s">
        <v>38267</v>
      </c>
      <c r="C2880" s="338" t="s">
        <v>9878</v>
      </c>
      <c r="D2880" s="339">
        <v>697.4</v>
      </c>
      <c r="E2880" s="339">
        <v>41.99</v>
      </c>
      <c r="F2880" s="339">
        <v>739.39</v>
      </c>
      <c r="G2880" s="323">
        <v>9</v>
      </c>
    </row>
    <row r="2881" spans="1:7" x14ac:dyDescent="0.25">
      <c r="A2881" s="336" t="s">
        <v>38268</v>
      </c>
      <c r="B2881" s="337" t="s">
        <v>38269</v>
      </c>
      <c r="C2881" s="338" t="s">
        <v>9878</v>
      </c>
      <c r="D2881" s="339">
        <v>325.76</v>
      </c>
      <c r="E2881" s="339">
        <v>21</v>
      </c>
      <c r="F2881" s="339">
        <v>346.76</v>
      </c>
      <c r="G2881" s="323">
        <v>9</v>
      </c>
    </row>
    <row r="2882" spans="1:7" x14ac:dyDescent="0.25">
      <c r="A2882" s="336" t="s">
        <v>38270</v>
      </c>
      <c r="B2882" s="337" t="s">
        <v>38271</v>
      </c>
      <c r="C2882" s="338" t="s">
        <v>9878</v>
      </c>
      <c r="D2882" s="339">
        <v>615.87</v>
      </c>
      <c r="E2882" s="339">
        <v>21</v>
      </c>
      <c r="F2882" s="339">
        <v>636.87</v>
      </c>
      <c r="G2882" s="323">
        <v>9</v>
      </c>
    </row>
    <row r="2883" spans="1:7" ht="30" x14ac:dyDescent="0.25">
      <c r="A2883" s="336" t="s">
        <v>38272</v>
      </c>
      <c r="B2883" s="337" t="s">
        <v>38273</v>
      </c>
      <c r="C2883" s="338" t="s">
        <v>9878</v>
      </c>
      <c r="D2883" s="339">
        <v>55.99</v>
      </c>
      <c r="E2883" s="339">
        <v>8.4</v>
      </c>
      <c r="F2883" s="339">
        <v>64.39</v>
      </c>
      <c r="G2883" s="323">
        <v>9</v>
      </c>
    </row>
    <row r="2884" spans="1:7" ht="30" x14ac:dyDescent="0.25">
      <c r="A2884" s="336" t="s">
        <v>40872</v>
      </c>
      <c r="B2884" s="337" t="s">
        <v>40873</v>
      </c>
      <c r="C2884" s="338" t="s">
        <v>9878</v>
      </c>
      <c r="D2884" s="339">
        <v>534.79999999999995</v>
      </c>
      <c r="E2884" s="339">
        <v>21</v>
      </c>
      <c r="F2884" s="339">
        <v>555.79999999999995</v>
      </c>
      <c r="G2884" s="323">
        <v>9</v>
      </c>
    </row>
    <row r="2885" spans="1:7" x14ac:dyDescent="0.25">
      <c r="A2885" s="336" t="s">
        <v>38274</v>
      </c>
      <c r="B2885" s="337" t="s">
        <v>38275</v>
      </c>
      <c r="C2885" s="338"/>
      <c r="D2885" s="339"/>
      <c r="E2885" s="339"/>
      <c r="F2885" s="339"/>
      <c r="G2885" s="323">
        <v>2</v>
      </c>
    </row>
    <row r="2886" spans="1:7" x14ac:dyDescent="0.25">
      <c r="A2886" s="336" t="s">
        <v>38276</v>
      </c>
      <c r="B2886" s="337" t="s">
        <v>38277</v>
      </c>
      <c r="C2886" s="338"/>
      <c r="D2886" s="339"/>
      <c r="E2886" s="339"/>
      <c r="F2886" s="339"/>
      <c r="G2886" s="323">
        <v>5</v>
      </c>
    </row>
    <row r="2887" spans="1:7" x14ac:dyDescent="0.25">
      <c r="A2887" s="336" t="s">
        <v>38278</v>
      </c>
      <c r="B2887" s="337" t="s">
        <v>38279</v>
      </c>
      <c r="C2887" s="338" t="s">
        <v>9878</v>
      </c>
      <c r="D2887" s="339">
        <v>555.04999999999995</v>
      </c>
      <c r="E2887" s="339">
        <v>50.37</v>
      </c>
      <c r="F2887" s="339">
        <v>605.41999999999996</v>
      </c>
      <c r="G2887" s="323">
        <v>9</v>
      </c>
    </row>
    <row r="2888" spans="1:7" x14ac:dyDescent="0.25">
      <c r="A2888" s="336" t="s">
        <v>38280</v>
      </c>
      <c r="B2888" s="337" t="s">
        <v>38281</v>
      </c>
      <c r="C2888" s="338" t="s">
        <v>9878</v>
      </c>
      <c r="D2888" s="339">
        <v>793.64</v>
      </c>
      <c r="E2888" s="339">
        <v>58.74</v>
      </c>
      <c r="F2888" s="339">
        <v>852.38</v>
      </c>
      <c r="G2888" s="323">
        <v>9</v>
      </c>
    </row>
    <row r="2889" spans="1:7" x14ac:dyDescent="0.25">
      <c r="A2889" s="336" t="s">
        <v>38282</v>
      </c>
      <c r="B2889" s="337" t="s">
        <v>38283</v>
      </c>
      <c r="C2889" s="338" t="s">
        <v>9878</v>
      </c>
      <c r="D2889" s="339">
        <v>238.38</v>
      </c>
      <c r="E2889" s="339">
        <v>50.37</v>
      </c>
      <c r="F2889" s="339">
        <v>288.75</v>
      </c>
      <c r="G2889" s="323">
        <v>9</v>
      </c>
    </row>
    <row r="2890" spans="1:7" x14ac:dyDescent="0.25">
      <c r="A2890" s="336" t="s">
        <v>38284</v>
      </c>
      <c r="B2890" s="337" t="s">
        <v>38285</v>
      </c>
      <c r="C2890" s="338" t="s">
        <v>9878</v>
      </c>
      <c r="D2890" s="339">
        <v>422.45</v>
      </c>
      <c r="E2890" s="339">
        <v>50.37</v>
      </c>
      <c r="F2890" s="339">
        <v>472.82</v>
      </c>
      <c r="G2890" s="323">
        <v>9</v>
      </c>
    </row>
    <row r="2891" spans="1:7" x14ac:dyDescent="0.25">
      <c r="A2891" s="336" t="s">
        <v>38286</v>
      </c>
      <c r="B2891" s="337" t="s">
        <v>38287</v>
      </c>
      <c r="C2891" s="338" t="s">
        <v>9878</v>
      </c>
      <c r="D2891" s="339">
        <v>77.650000000000006</v>
      </c>
      <c r="E2891" s="339">
        <v>58.74</v>
      </c>
      <c r="F2891" s="339">
        <v>136.38999999999999</v>
      </c>
      <c r="G2891" s="323">
        <v>9</v>
      </c>
    </row>
    <row r="2892" spans="1:7" x14ac:dyDescent="0.25">
      <c r="A2892" s="336" t="s">
        <v>38288</v>
      </c>
      <c r="B2892" s="337" t="s">
        <v>38289</v>
      </c>
      <c r="C2892" s="338" t="s">
        <v>9878</v>
      </c>
      <c r="D2892" s="339">
        <v>209.11</v>
      </c>
      <c r="E2892" s="339">
        <v>58.74</v>
      </c>
      <c r="F2892" s="339">
        <v>267.85000000000002</v>
      </c>
      <c r="G2892" s="323">
        <v>9</v>
      </c>
    </row>
    <row r="2893" spans="1:7" x14ac:dyDescent="0.25">
      <c r="A2893" s="336" t="s">
        <v>38290</v>
      </c>
      <c r="B2893" s="337" t="s">
        <v>38291</v>
      </c>
      <c r="C2893" s="338" t="s">
        <v>9878</v>
      </c>
      <c r="D2893" s="339">
        <v>626.5</v>
      </c>
      <c r="E2893" s="339">
        <v>58.74</v>
      </c>
      <c r="F2893" s="339">
        <v>685.24</v>
      </c>
      <c r="G2893" s="323">
        <v>9</v>
      </c>
    </row>
    <row r="2894" spans="1:7" x14ac:dyDescent="0.25">
      <c r="A2894" s="336" t="s">
        <v>38292</v>
      </c>
      <c r="B2894" s="337" t="s">
        <v>38293</v>
      </c>
      <c r="C2894" s="338" t="s">
        <v>9878</v>
      </c>
      <c r="D2894" s="339">
        <v>37.22</v>
      </c>
      <c r="E2894" s="339">
        <v>21</v>
      </c>
      <c r="F2894" s="339">
        <v>58.22</v>
      </c>
      <c r="G2894" s="323">
        <v>9</v>
      </c>
    </row>
    <row r="2895" spans="1:7" x14ac:dyDescent="0.25">
      <c r="A2895" s="336" t="s">
        <v>38294</v>
      </c>
      <c r="B2895" s="337" t="s">
        <v>38295</v>
      </c>
      <c r="C2895" s="338" t="s">
        <v>9878</v>
      </c>
      <c r="D2895" s="339">
        <v>391.73</v>
      </c>
      <c r="E2895" s="339">
        <v>58.74</v>
      </c>
      <c r="F2895" s="339">
        <v>450.47</v>
      </c>
      <c r="G2895" s="323">
        <v>9</v>
      </c>
    </row>
    <row r="2896" spans="1:7" x14ac:dyDescent="0.25">
      <c r="A2896" s="336" t="s">
        <v>38296</v>
      </c>
      <c r="B2896" s="337" t="s">
        <v>38297</v>
      </c>
      <c r="C2896" s="338" t="s">
        <v>9878</v>
      </c>
      <c r="D2896" s="339">
        <v>415.38</v>
      </c>
      <c r="E2896" s="339">
        <v>58.74</v>
      </c>
      <c r="F2896" s="339">
        <v>474.12</v>
      </c>
      <c r="G2896" s="323">
        <v>9</v>
      </c>
    </row>
    <row r="2897" spans="1:7" x14ac:dyDescent="0.25">
      <c r="A2897" s="336" t="s">
        <v>38298</v>
      </c>
      <c r="B2897" s="337" t="s">
        <v>38299</v>
      </c>
      <c r="C2897" s="338" t="s">
        <v>9878</v>
      </c>
      <c r="D2897" s="339">
        <v>94</v>
      </c>
      <c r="E2897" s="339">
        <v>21</v>
      </c>
      <c r="F2897" s="339">
        <v>115</v>
      </c>
      <c r="G2897" s="323">
        <v>9</v>
      </c>
    </row>
    <row r="2898" spans="1:7" x14ac:dyDescent="0.25">
      <c r="A2898" s="336" t="s">
        <v>38300</v>
      </c>
      <c r="B2898" s="337" t="s">
        <v>38301</v>
      </c>
      <c r="C2898" s="338" t="s">
        <v>9878</v>
      </c>
      <c r="D2898" s="339">
        <v>629.55999999999995</v>
      </c>
      <c r="E2898" s="339">
        <v>125.97</v>
      </c>
      <c r="F2898" s="339">
        <v>755.53</v>
      </c>
      <c r="G2898" s="323">
        <v>9</v>
      </c>
    </row>
    <row r="2899" spans="1:7" x14ac:dyDescent="0.25">
      <c r="A2899" s="336" t="s">
        <v>38302</v>
      </c>
      <c r="B2899" s="337" t="s">
        <v>38303</v>
      </c>
      <c r="C2899" s="338" t="s">
        <v>9878</v>
      </c>
      <c r="D2899" s="339">
        <v>495.91</v>
      </c>
      <c r="E2899" s="339">
        <v>125.97</v>
      </c>
      <c r="F2899" s="339">
        <v>621.88</v>
      </c>
      <c r="G2899" s="323">
        <v>9</v>
      </c>
    </row>
    <row r="2900" spans="1:7" x14ac:dyDescent="0.25">
      <c r="A2900" s="336" t="s">
        <v>38304</v>
      </c>
      <c r="B2900" s="337" t="s">
        <v>38305</v>
      </c>
      <c r="C2900" s="338" t="s">
        <v>9878</v>
      </c>
      <c r="D2900" s="339">
        <v>214.35</v>
      </c>
      <c r="E2900" s="339">
        <v>41.99</v>
      </c>
      <c r="F2900" s="339">
        <v>256.33999999999997</v>
      </c>
      <c r="G2900" s="323">
        <v>9</v>
      </c>
    </row>
    <row r="2901" spans="1:7" x14ac:dyDescent="0.25">
      <c r="A2901" s="336" t="s">
        <v>38306</v>
      </c>
      <c r="B2901" s="337" t="s">
        <v>38307</v>
      </c>
      <c r="C2901" s="338" t="s">
        <v>9878</v>
      </c>
      <c r="D2901" s="339">
        <v>197.29</v>
      </c>
      <c r="E2901" s="339">
        <v>21</v>
      </c>
      <c r="F2901" s="339">
        <v>218.29</v>
      </c>
      <c r="G2901" s="323">
        <v>9</v>
      </c>
    </row>
    <row r="2902" spans="1:7" ht="30" x14ac:dyDescent="0.25">
      <c r="A2902" s="336" t="s">
        <v>38308</v>
      </c>
      <c r="B2902" s="337" t="s">
        <v>38309</v>
      </c>
      <c r="C2902" s="338" t="s">
        <v>9878</v>
      </c>
      <c r="D2902" s="339">
        <v>49.57</v>
      </c>
      <c r="E2902" s="339">
        <v>13.86</v>
      </c>
      <c r="F2902" s="339">
        <v>63.43</v>
      </c>
      <c r="G2902" s="323">
        <v>9</v>
      </c>
    </row>
    <row r="2903" spans="1:7" x14ac:dyDescent="0.25">
      <c r="A2903" s="336" t="s">
        <v>38310</v>
      </c>
      <c r="B2903" s="337" t="s">
        <v>38311</v>
      </c>
      <c r="C2903" s="338" t="s">
        <v>9878</v>
      </c>
      <c r="D2903" s="339">
        <v>490.03</v>
      </c>
      <c r="E2903" s="339">
        <v>125.97</v>
      </c>
      <c r="F2903" s="339">
        <v>616</v>
      </c>
      <c r="G2903" s="323">
        <v>9</v>
      </c>
    </row>
    <row r="2904" spans="1:7" x14ac:dyDescent="0.25">
      <c r="A2904" s="336" t="s">
        <v>38312</v>
      </c>
      <c r="B2904" s="337" t="s">
        <v>38313</v>
      </c>
      <c r="C2904" s="338" t="s">
        <v>32837</v>
      </c>
      <c r="D2904" s="339">
        <v>618.01</v>
      </c>
      <c r="E2904" s="339">
        <v>50.37</v>
      </c>
      <c r="F2904" s="339">
        <v>668.38</v>
      </c>
      <c r="G2904" s="323">
        <v>9</v>
      </c>
    </row>
    <row r="2905" spans="1:7" x14ac:dyDescent="0.25">
      <c r="A2905" s="336" t="s">
        <v>38314</v>
      </c>
      <c r="B2905" s="337" t="s">
        <v>38315</v>
      </c>
      <c r="C2905" s="338" t="s">
        <v>9878</v>
      </c>
      <c r="D2905" s="339">
        <v>100.12</v>
      </c>
      <c r="E2905" s="339">
        <v>21</v>
      </c>
      <c r="F2905" s="339">
        <v>121.12</v>
      </c>
      <c r="G2905" s="323">
        <v>9</v>
      </c>
    </row>
    <row r="2906" spans="1:7" x14ac:dyDescent="0.25">
      <c r="A2906" s="336" t="s">
        <v>38316</v>
      </c>
      <c r="B2906" s="337" t="s">
        <v>38317</v>
      </c>
      <c r="C2906" s="338"/>
      <c r="D2906" s="339"/>
      <c r="E2906" s="339"/>
      <c r="F2906" s="339"/>
      <c r="G2906" s="323">
        <v>5</v>
      </c>
    </row>
    <row r="2907" spans="1:7" ht="30" x14ac:dyDescent="0.25">
      <c r="A2907" s="336" t="s">
        <v>38318</v>
      </c>
      <c r="B2907" s="337" t="s">
        <v>38319</v>
      </c>
      <c r="C2907" s="338" t="s">
        <v>10267</v>
      </c>
      <c r="D2907" s="339">
        <v>618.52</v>
      </c>
      <c r="E2907" s="339">
        <v>69.569999999999993</v>
      </c>
      <c r="F2907" s="339">
        <v>688.09</v>
      </c>
      <c r="G2907" s="323">
        <v>9</v>
      </c>
    </row>
    <row r="2908" spans="1:7" x14ac:dyDescent="0.25">
      <c r="A2908" s="336" t="s">
        <v>38320</v>
      </c>
      <c r="B2908" s="337" t="s">
        <v>38321</v>
      </c>
      <c r="C2908" s="338" t="s">
        <v>10267</v>
      </c>
      <c r="D2908" s="339">
        <v>1002.68</v>
      </c>
      <c r="E2908" s="339">
        <v>74.22</v>
      </c>
      <c r="F2908" s="339">
        <v>1076.9000000000001</v>
      </c>
      <c r="G2908" s="323">
        <v>9</v>
      </c>
    </row>
    <row r="2909" spans="1:7" ht="30" x14ac:dyDescent="0.25">
      <c r="A2909" s="336" t="s">
        <v>38322</v>
      </c>
      <c r="B2909" s="337" t="s">
        <v>38323</v>
      </c>
      <c r="C2909" s="338" t="s">
        <v>10267</v>
      </c>
      <c r="D2909" s="339">
        <v>1159.23</v>
      </c>
      <c r="E2909" s="339">
        <v>150.36000000000001</v>
      </c>
      <c r="F2909" s="339">
        <v>1309.5899999999999</v>
      </c>
      <c r="G2909" s="323">
        <v>9</v>
      </c>
    </row>
    <row r="2910" spans="1:7" x14ac:dyDescent="0.25">
      <c r="A2910" s="336" t="s">
        <v>38324</v>
      </c>
      <c r="B2910" s="337" t="s">
        <v>38325</v>
      </c>
      <c r="C2910" s="338" t="s">
        <v>10267</v>
      </c>
      <c r="D2910" s="339">
        <v>2622.1</v>
      </c>
      <c r="E2910" s="339"/>
      <c r="F2910" s="339">
        <v>2622.1</v>
      </c>
      <c r="G2910" s="323">
        <v>9</v>
      </c>
    </row>
    <row r="2911" spans="1:7" x14ac:dyDescent="0.25">
      <c r="A2911" s="336" t="s">
        <v>38326</v>
      </c>
      <c r="B2911" s="337" t="s">
        <v>38327</v>
      </c>
      <c r="C2911" s="338"/>
      <c r="D2911" s="339"/>
      <c r="E2911" s="339"/>
      <c r="F2911" s="339"/>
      <c r="G2911" s="323">
        <v>5</v>
      </c>
    </row>
    <row r="2912" spans="1:7" ht="30" x14ac:dyDescent="0.25">
      <c r="A2912" s="336" t="s">
        <v>38328</v>
      </c>
      <c r="B2912" s="337" t="s">
        <v>38329</v>
      </c>
      <c r="C2912" s="338" t="s">
        <v>9878</v>
      </c>
      <c r="D2912" s="339">
        <v>246.44</v>
      </c>
      <c r="E2912" s="339">
        <v>5.09</v>
      </c>
      <c r="F2912" s="339">
        <v>251.53</v>
      </c>
      <c r="G2912" s="323">
        <v>9</v>
      </c>
    </row>
    <row r="2913" spans="1:7" x14ac:dyDescent="0.25">
      <c r="A2913" s="336" t="s">
        <v>38330</v>
      </c>
      <c r="B2913" s="337" t="s">
        <v>38331</v>
      </c>
      <c r="C2913" s="338" t="s">
        <v>9878</v>
      </c>
      <c r="D2913" s="339">
        <v>36.97</v>
      </c>
      <c r="E2913" s="339">
        <v>12.25</v>
      </c>
      <c r="F2913" s="339">
        <v>49.22</v>
      </c>
      <c r="G2913" s="323">
        <v>9</v>
      </c>
    </row>
    <row r="2914" spans="1:7" ht="30" x14ac:dyDescent="0.25">
      <c r="A2914" s="336" t="s">
        <v>38332</v>
      </c>
      <c r="B2914" s="337" t="s">
        <v>38333</v>
      </c>
      <c r="C2914" s="338" t="s">
        <v>9878</v>
      </c>
      <c r="D2914" s="339">
        <v>60.66</v>
      </c>
      <c r="E2914" s="339">
        <v>5.09</v>
      </c>
      <c r="F2914" s="339">
        <v>65.75</v>
      </c>
      <c r="G2914" s="323">
        <v>9</v>
      </c>
    </row>
    <row r="2915" spans="1:7" x14ac:dyDescent="0.25">
      <c r="A2915" s="336" t="s">
        <v>38334</v>
      </c>
      <c r="B2915" s="337" t="s">
        <v>38335</v>
      </c>
      <c r="C2915" s="338" t="s">
        <v>9878</v>
      </c>
      <c r="D2915" s="339">
        <v>46.84</v>
      </c>
      <c r="E2915" s="339">
        <v>12.25</v>
      </c>
      <c r="F2915" s="339">
        <v>59.09</v>
      </c>
      <c r="G2915" s="323">
        <v>9</v>
      </c>
    </row>
    <row r="2916" spans="1:7" x14ac:dyDescent="0.25">
      <c r="A2916" s="336" t="s">
        <v>38336</v>
      </c>
      <c r="B2916" s="337" t="s">
        <v>38337</v>
      </c>
      <c r="C2916" s="338" t="s">
        <v>9878</v>
      </c>
      <c r="D2916" s="339">
        <v>92.01</v>
      </c>
      <c r="E2916" s="339">
        <v>5.09</v>
      </c>
      <c r="F2916" s="339">
        <v>97.1</v>
      </c>
      <c r="G2916" s="323">
        <v>9</v>
      </c>
    </row>
    <row r="2917" spans="1:7" x14ac:dyDescent="0.25">
      <c r="A2917" s="336" t="s">
        <v>38338</v>
      </c>
      <c r="B2917" s="337" t="s">
        <v>38339</v>
      </c>
      <c r="C2917" s="338" t="s">
        <v>9878</v>
      </c>
      <c r="D2917" s="339">
        <v>47.34</v>
      </c>
      <c r="E2917" s="339">
        <v>12.25</v>
      </c>
      <c r="F2917" s="339">
        <v>59.59</v>
      </c>
      <c r="G2917" s="323">
        <v>9</v>
      </c>
    </row>
    <row r="2918" spans="1:7" x14ac:dyDescent="0.25">
      <c r="A2918" s="336" t="s">
        <v>38340</v>
      </c>
      <c r="B2918" s="337" t="s">
        <v>38341</v>
      </c>
      <c r="C2918" s="338" t="s">
        <v>9878</v>
      </c>
      <c r="D2918" s="339">
        <v>34.590000000000003</v>
      </c>
      <c r="E2918" s="339">
        <v>5.09</v>
      </c>
      <c r="F2918" s="339">
        <v>39.68</v>
      </c>
      <c r="G2918" s="323">
        <v>9</v>
      </c>
    </row>
    <row r="2919" spans="1:7" x14ac:dyDescent="0.25">
      <c r="A2919" s="336" t="s">
        <v>38342</v>
      </c>
      <c r="B2919" s="337" t="s">
        <v>38343</v>
      </c>
      <c r="C2919" s="338" t="s">
        <v>9878</v>
      </c>
      <c r="D2919" s="339">
        <v>42.07</v>
      </c>
      <c r="E2919" s="339">
        <v>5.09</v>
      </c>
      <c r="F2919" s="339">
        <v>47.16</v>
      </c>
      <c r="G2919" s="323">
        <v>9</v>
      </c>
    </row>
    <row r="2920" spans="1:7" x14ac:dyDescent="0.25">
      <c r="A2920" s="336" t="s">
        <v>38344</v>
      </c>
      <c r="B2920" s="337" t="s">
        <v>38345</v>
      </c>
      <c r="C2920" s="338" t="s">
        <v>9878</v>
      </c>
      <c r="D2920" s="339">
        <v>58.77</v>
      </c>
      <c r="E2920" s="339">
        <v>5.09</v>
      </c>
      <c r="F2920" s="339">
        <v>63.86</v>
      </c>
      <c r="G2920" s="323">
        <v>9</v>
      </c>
    </row>
    <row r="2921" spans="1:7" x14ac:dyDescent="0.25">
      <c r="A2921" s="336" t="s">
        <v>38346</v>
      </c>
      <c r="B2921" s="337" t="s">
        <v>38347</v>
      </c>
      <c r="C2921" s="338" t="s">
        <v>9878</v>
      </c>
      <c r="D2921" s="339">
        <v>62.55</v>
      </c>
      <c r="E2921" s="339">
        <v>21</v>
      </c>
      <c r="F2921" s="339">
        <v>83.55</v>
      </c>
      <c r="G2921" s="323">
        <v>9</v>
      </c>
    </row>
    <row r="2922" spans="1:7" x14ac:dyDescent="0.25">
      <c r="A2922" s="336" t="s">
        <v>38348</v>
      </c>
      <c r="B2922" s="337" t="s">
        <v>38349</v>
      </c>
      <c r="C2922" s="338" t="s">
        <v>9878</v>
      </c>
      <c r="D2922" s="339">
        <v>119.06</v>
      </c>
      <c r="E2922" s="339">
        <v>37.11</v>
      </c>
      <c r="F2922" s="339">
        <v>156.16999999999999</v>
      </c>
      <c r="G2922" s="323">
        <v>9</v>
      </c>
    </row>
    <row r="2923" spans="1:7" x14ac:dyDescent="0.25">
      <c r="A2923" s="336" t="s">
        <v>38350</v>
      </c>
      <c r="B2923" s="337" t="s">
        <v>38351</v>
      </c>
      <c r="C2923" s="338" t="s">
        <v>9878</v>
      </c>
      <c r="D2923" s="339">
        <v>184.54</v>
      </c>
      <c r="E2923" s="339">
        <v>15.95</v>
      </c>
      <c r="F2923" s="339">
        <v>200.49</v>
      </c>
      <c r="G2923" s="323">
        <v>9</v>
      </c>
    </row>
    <row r="2924" spans="1:7" x14ac:dyDescent="0.25">
      <c r="A2924" s="336" t="s">
        <v>38354</v>
      </c>
      <c r="B2924" s="337" t="s">
        <v>38355</v>
      </c>
      <c r="C2924" s="338" t="s">
        <v>9878</v>
      </c>
      <c r="D2924" s="339">
        <v>99.53</v>
      </c>
      <c r="E2924" s="339">
        <v>15.95</v>
      </c>
      <c r="F2924" s="339">
        <v>115.48</v>
      </c>
      <c r="G2924" s="323">
        <v>9</v>
      </c>
    </row>
    <row r="2925" spans="1:7" ht="30" x14ac:dyDescent="0.25">
      <c r="A2925" s="336" t="s">
        <v>38356</v>
      </c>
      <c r="B2925" s="337" t="s">
        <v>38357</v>
      </c>
      <c r="C2925" s="338" t="s">
        <v>9878</v>
      </c>
      <c r="D2925" s="339">
        <v>416.75</v>
      </c>
      <c r="E2925" s="339">
        <v>58.79</v>
      </c>
      <c r="F2925" s="339">
        <v>475.54</v>
      </c>
      <c r="G2925" s="323">
        <v>9</v>
      </c>
    </row>
    <row r="2926" spans="1:7" x14ac:dyDescent="0.25">
      <c r="A2926" s="336" t="s">
        <v>38358</v>
      </c>
      <c r="B2926" s="337" t="s">
        <v>38359</v>
      </c>
      <c r="C2926" s="338" t="s">
        <v>9878</v>
      </c>
      <c r="D2926" s="339">
        <v>493.36</v>
      </c>
      <c r="E2926" s="339">
        <v>21</v>
      </c>
      <c r="F2926" s="339">
        <v>514.36</v>
      </c>
      <c r="G2926" s="323">
        <v>9</v>
      </c>
    </row>
    <row r="2927" spans="1:7" ht="30" x14ac:dyDescent="0.25">
      <c r="A2927" s="336" t="s">
        <v>38360</v>
      </c>
      <c r="B2927" s="337" t="s">
        <v>38361</v>
      </c>
      <c r="C2927" s="338" t="s">
        <v>9878</v>
      </c>
      <c r="D2927" s="339">
        <v>30</v>
      </c>
      <c r="E2927" s="339">
        <v>14.69</v>
      </c>
      <c r="F2927" s="339">
        <v>44.69</v>
      </c>
      <c r="G2927" s="323">
        <v>9</v>
      </c>
    </row>
    <row r="2928" spans="1:7" ht="30" x14ac:dyDescent="0.25">
      <c r="A2928" s="336" t="s">
        <v>38362</v>
      </c>
      <c r="B2928" s="337" t="s">
        <v>38363</v>
      </c>
      <c r="C2928" s="338" t="s">
        <v>9878</v>
      </c>
      <c r="D2928" s="339">
        <v>29.86</v>
      </c>
      <c r="E2928" s="339">
        <v>14.69</v>
      </c>
      <c r="F2928" s="339">
        <v>44.55</v>
      </c>
      <c r="G2928" s="323">
        <v>9</v>
      </c>
    </row>
    <row r="2929" spans="1:7" ht="30" x14ac:dyDescent="0.25">
      <c r="A2929" s="336" t="s">
        <v>38364</v>
      </c>
      <c r="B2929" s="337" t="s">
        <v>38365</v>
      </c>
      <c r="C2929" s="338" t="s">
        <v>9878</v>
      </c>
      <c r="D2929" s="339">
        <v>37.020000000000003</v>
      </c>
      <c r="E2929" s="339">
        <v>14.69</v>
      </c>
      <c r="F2929" s="339">
        <v>51.71</v>
      </c>
      <c r="G2929" s="323">
        <v>9</v>
      </c>
    </row>
    <row r="2930" spans="1:7" ht="30" x14ac:dyDescent="0.25">
      <c r="A2930" s="336" t="s">
        <v>38366</v>
      </c>
      <c r="B2930" s="337" t="s">
        <v>38367</v>
      </c>
      <c r="C2930" s="338" t="s">
        <v>9878</v>
      </c>
      <c r="D2930" s="339">
        <v>20.010000000000002</v>
      </c>
      <c r="E2930" s="339">
        <v>14.69</v>
      </c>
      <c r="F2930" s="339">
        <v>34.700000000000003</v>
      </c>
      <c r="G2930" s="323">
        <v>9</v>
      </c>
    </row>
    <row r="2931" spans="1:7" ht="30" x14ac:dyDescent="0.25">
      <c r="A2931" s="336" t="s">
        <v>38368</v>
      </c>
      <c r="B2931" s="337" t="s">
        <v>38369</v>
      </c>
      <c r="C2931" s="338" t="s">
        <v>9878</v>
      </c>
      <c r="D2931" s="339">
        <v>26.98</v>
      </c>
      <c r="E2931" s="339">
        <v>14.69</v>
      </c>
      <c r="F2931" s="339">
        <v>41.67</v>
      </c>
      <c r="G2931" s="323">
        <v>9</v>
      </c>
    </row>
    <row r="2932" spans="1:7" ht="30" x14ac:dyDescent="0.25">
      <c r="A2932" s="336" t="s">
        <v>38370</v>
      </c>
      <c r="B2932" s="337" t="s">
        <v>38371</v>
      </c>
      <c r="C2932" s="338" t="s">
        <v>9878</v>
      </c>
      <c r="D2932" s="339">
        <v>28.34</v>
      </c>
      <c r="E2932" s="339">
        <v>14.69</v>
      </c>
      <c r="F2932" s="339">
        <v>43.03</v>
      </c>
      <c r="G2932" s="323">
        <v>9</v>
      </c>
    </row>
    <row r="2933" spans="1:7" x14ac:dyDescent="0.25">
      <c r="A2933" s="336" t="s">
        <v>38372</v>
      </c>
      <c r="B2933" s="337" t="s">
        <v>38373</v>
      </c>
      <c r="C2933" s="338" t="s">
        <v>9878</v>
      </c>
      <c r="D2933" s="339">
        <v>47.33</v>
      </c>
      <c r="E2933" s="339">
        <v>14.69</v>
      </c>
      <c r="F2933" s="339">
        <v>62.02</v>
      </c>
      <c r="G2933" s="323">
        <v>9</v>
      </c>
    </row>
    <row r="2934" spans="1:7" ht="30" x14ac:dyDescent="0.25">
      <c r="A2934" s="336" t="s">
        <v>38374</v>
      </c>
      <c r="B2934" s="337" t="s">
        <v>38375</v>
      </c>
      <c r="C2934" s="338" t="s">
        <v>9878</v>
      </c>
      <c r="D2934" s="339">
        <v>74.72</v>
      </c>
      <c r="E2934" s="339">
        <v>14.69</v>
      </c>
      <c r="F2934" s="339">
        <v>89.41</v>
      </c>
      <c r="G2934" s="323">
        <v>9</v>
      </c>
    </row>
    <row r="2935" spans="1:7" ht="30" x14ac:dyDescent="0.25">
      <c r="A2935" s="336" t="s">
        <v>38378</v>
      </c>
      <c r="B2935" s="337" t="s">
        <v>38379</v>
      </c>
      <c r="C2935" s="338" t="s">
        <v>9878</v>
      </c>
      <c r="D2935" s="339">
        <v>531.95000000000005</v>
      </c>
      <c r="E2935" s="339">
        <v>58.79</v>
      </c>
      <c r="F2935" s="339">
        <v>590.74</v>
      </c>
      <c r="G2935" s="323">
        <v>9</v>
      </c>
    </row>
    <row r="2936" spans="1:7" x14ac:dyDescent="0.25">
      <c r="A2936" s="336" t="s">
        <v>38380</v>
      </c>
      <c r="B2936" s="337" t="s">
        <v>38381</v>
      </c>
      <c r="C2936" s="338" t="s">
        <v>9878</v>
      </c>
      <c r="D2936" s="339">
        <v>441.59</v>
      </c>
      <c r="E2936" s="339">
        <v>33.58</v>
      </c>
      <c r="F2936" s="339">
        <v>475.17</v>
      </c>
      <c r="G2936" s="323">
        <v>9</v>
      </c>
    </row>
    <row r="2937" spans="1:7" ht="30" x14ac:dyDescent="0.25">
      <c r="A2937" s="336" t="s">
        <v>38382</v>
      </c>
      <c r="B2937" s="337" t="s">
        <v>38383</v>
      </c>
      <c r="C2937" s="338" t="s">
        <v>9878</v>
      </c>
      <c r="D2937" s="339">
        <v>181.37</v>
      </c>
      <c r="E2937" s="339">
        <v>15.95</v>
      </c>
      <c r="F2937" s="339">
        <v>197.32</v>
      </c>
      <c r="G2937" s="323">
        <v>9</v>
      </c>
    </row>
    <row r="2938" spans="1:7" ht="30" x14ac:dyDescent="0.25">
      <c r="A2938" s="336" t="s">
        <v>38384</v>
      </c>
      <c r="B2938" s="337" t="s">
        <v>38385</v>
      </c>
      <c r="C2938" s="338" t="s">
        <v>9878</v>
      </c>
      <c r="D2938" s="339">
        <v>56.45</v>
      </c>
      <c r="E2938" s="339">
        <v>14.69</v>
      </c>
      <c r="F2938" s="339">
        <v>71.14</v>
      </c>
      <c r="G2938" s="323">
        <v>9</v>
      </c>
    </row>
    <row r="2939" spans="1:7" ht="30" x14ac:dyDescent="0.25">
      <c r="A2939" s="336" t="s">
        <v>38386</v>
      </c>
      <c r="B2939" s="337" t="s">
        <v>38387</v>
      </c>
      <c r="C2939" s="338" t="s">
        <v>9878</v>
      </c>
      <c r="D2939" s="339">
        <v>386.3</v>
      </c>
      <c r="E2939" s="339">
        <v>14.69</v>
      </c>
      <c r="F2939" s="339">
        <v>400.99</v>
      </c>
      <c r="G2939" s="323">
        <v>9</v>
      </c>
    </row>
    <row r="2940" spans="1:7" ht="30" x14ac:dyDescent="0.25">
      <c r="A2940" s="336" t="s">
        <v>40874</v>
      </c>
      <c r="B2940" s="337" t="s">
        <v>40875</v>
      </c>
      <c r="C2940" s="338" t="s">
        <v>9878</v>
      </c>
      <c r="D2940" s="339">
        <v>124.24</v>
      </c>
      <c r="E2940" s="339">
        <v>15.95</v>
      </c>
      <c r="F2940" s="339">
        <v>140.19</v>
      </c>
      <c r="G2940" s="323">
        <v>9</v>
      </c>
    </row>
    <row r="2941" spans="1:7" x14ac:dyDescent="0.25">
      <c r="A2941" s="336" t="s">
        <v>38388</v>
      </c>
      <c r="B2941" s="337" t="s">
        <v>38389</v>
      </c>
      <c r="C2941" s="338" t="s">
        <v>32837</v>
      </c>
      <c r="D2941" s="339">
        <v>780.86</v>
      </c>
      <c r="E2941" s="339">
        <v>58.11</v>
      </c>
      <c r="F2941" s="339">
        <v>838.97</v>
      </c>
      <c r="G2941" s="323">
        <v>9</v>
      </c>
    </row>
    <row r="2942" spans="1:7" x14ac:dyDescent="0.25">
      <c r="A2942" s="336" t="s">
        <v>38390</v>
      </c>
      <c r="B2942" s="337" t="s">
        <v>38391</v>
      </c>
      <c r="C2942" s="338" t="s">
        <v>9878</v>
      </c>
      <c r="D2942" s="339">
        <v>3.83</v>
      </c>
      <c r="E2942" s="339">
        <v>14.69</v>
      </c>
      <c r="F2942" s="339">
        <v>18.52</v>
      </c>
      <c r="G2942" s="323">
        <v>9</v>
      </c>
    </row>
    <row r="2943" spans="1:7" x14ac:dyDescent="0.25">
      <c r="A2943" s="336" t="s">
        <v>38392</v>
      </c>
      <c r="B2943" s="337" t="s">
        <v>38393</v>
      </c>
      <c r="C2943" s="338" t="s">
        <v>9878</v>
      </c>
      <c r="D2943" s="339">
        <v>4.45</v>
      </c>
      <c r="E2943" s="339">
        <v>14.69</v>
      </c>
      <c r="F2943" s="339">
        <v>19.14</v>
      </c>
      <c r="G2943" s="323">
        <v>9</v>
      </c>
    </row>
    <row r="2944" spans="1:7" ht="45" x14ac:dyDescent="0.25">
      <c r="A2944" s="336" t="s">
        <v>38394</v>
      </c>
      <c r="B2944" s="337" t="s">
        <v>38395</v>
      </c>
      <c r="C2944" s="338" t="s">
        <v>9878</v>
      </c>
      <c r="D2944" s="339">
        <v>680.32</v>
      </c>
      <c r="E2944" s="339">
        <v>15.95</v>
      </c>
      <c r="F2944" s="339">
        <v>696.27</v>
      </c>
      <c r="G2944" s="323">
        <v>9</v>
      </c>
    </row>
    <row r="2945" spans="1:7" ht="30" x14ac:dyDescent="0.25">
      <c r="A2945" s="336" t="s">
        <v>38396</v>
      </c>
      <c r="B2945" s="337" t="s">
        <v>38397</v>
      </c>
      <c r="C2945" s="338" t="s">
        <v>9878</v>
      </c>
      <c r="D2945" s="339">
        <v>727.68</v>
      </c>
      <c r="E2945" s="339">
        <v>58.79</v>
      </c>
      <c r="F2945" s="339">
        <v>786.47</v>
      </c>
      <c r="G2945" s="323">
        <v>9</v>
      </c>
    </row>
    <row r="2946" spans="1:7" ht="30" x14ac:dyDescent="0.25">
      <c r="A2946" s="336" t="s">
        <v>38398</v>
      </c>
      <c r="B2946" s="337" t="s">
        <v>38399</v>
      </c>
      <c r="C2946" s="338" t="s">
        <v>9878</v>
      </c>
      <c r="D2946" s="339">
        <v>1491.45</v>
      </c>
      <c r="E2946" s="339">
        <v>58.79</v>
      </c>
      <c r="F2946" s="339">
        <v>1550.24</v>
      </c>
      <c r="G2946" s="323">
        <v>9</v>
      </c>
    </row>
    <row r="2947" spans="1:7" x14ac:dyDescent="0.25">
      <c r="A2947" s="336" t="s">
        <v>38400</v>
      </c>
      <c r="B2947" s="337" t="s">
        <v>38401</v>
      </c>
      <c r="C2947" s="338" t="s">
        <v>9878</v>
      </c>
      <c r="D2947" s="339">
        <v>1101.4000000000001</v>
      </c>
      <c r="E2947" s="339">
        <v>5.09</v>
      </c>
      <c r="F2947" s="339">
        <v>1106.49</v>
      </c>
      <c r="G2947" s="323">
        <v>9</v>
      </c>
    </row>
    <row r="2948" spans="1:7" x14ac:dyDescent="0.25">
      <c r="A2948" s="336" t="s">
        <v>38402</v>
      </c>
      <c r="B2948" s="337" t="s">
        <v>38403</v>
      </c>
      <c r="C2948" s="338" t="s">
        <v>9878</v>
      </c>
      <c r="D2948" s="339">
        <v>424.74</v>
      </c>
      <c r="E2948" s="339">
        <v>21</v>
      </c>
      <c r="F2948" s="339">
        <v>445.74</v>
      </c>
      <c r="G2948" s="323">
        <v>9</v>
      </c>
    </row>
    <row r="2949" spans="1:7" x14ac:dyDescent="0.25">
      <c r="A2949" s="336" t="s">
        <v>38404</v>
      </c>
      <c r="B2949" s="337" t="s">
        <v>38405</v>
      </c>
      <c r="C2949" s="338" t="s">
        <v>9878</v>
      </c>
      <c r="D2949" s="339">
        <v>46.24</v>
      </c>
      <c r="E2949" s="339">
        <v>25.24</v>
      </c>
      <c r="F2949" s="339">
        <v>71.48</v>
      </c>
      <c r="G2949" s="323">
        <v>9</v>
      </c>
    </row>
    <row r="2950" spans="1:7" ht="30" x14ac:dyDescent="0.25">
      <c r="A2950" s="336" t="s">
        <v>38406</v>
      </c>
      <c r="B2950" s="337" t="s">
        <v>38407</v>
      </c>
      <c r="C2950" s="338" t="s">
        <v>9878</v>
      </c>
      <c r="D2950" s="339">
        <v>260.69</v>
      </c>
      <c r="E2950" s="339">
        <v>21</v>
      </c>
      <c r="F2950" s="339">
        <v>281.69</v>
      </c>
      <c r="G2950" s="323">
        <v>9</v>
      </c>
    </row>
    <row r="2951" spans="1:7" ht="30" x14ac:dyDescent="0.25">
      <c r="A2951" s="336" t="s">
        <v>38408</v>
      </c>
      <c r="B2951" s="337" t="s">
        <v>38409</v>
      </c>
      <c r="C2951" s="338" t="s">
        <v>9878</v>
      </c>
      <c r="D2951" s="339">
        <v>454.42</v>
      </c>
      <c r="E2951" s="339">
        <v>21</v>
      </c>
      <c r="F2951" s="339">
        <v>475.42</v>
      </c>
      <c r="G2951" s="323">
        <v>9</v>
      </c>
    </row>
    <row r="2952" spans="1:7" x14ac:dyDescent="0.25">
      <c r="A2952" s="336" t="s">
        <v>38410</v>
      </c>
      <c r="B2952" s="337" t="s">
        <v>38411</v>
      </c>
      <c r="C2952" s="338"/>
      <c r="D2952" s="339"/>
      <c r="E2952" s="339"/>
      <c r="F2952" s="339"/>
      <c r="G2952" s="323">
        <v>5</v>
      </c>
    </row>
    <row r="2953" spans="1:7" x14ac:dyDescent="0.25">
      <c r="A2953" s="336" t="s">
        <v>38412</v>
      </c>
      <c r="B2953" s="337" t="s">
        <v>38413</v>
      </c>
      <c r="C2953" s="338" t="s">
        <v>10267</v>
      </c>
      <c r="D2953" s="339">
        <v>426.8</v>
      </c>
      <c r="E2953" s="339">
        <v>24.12</v>
      </c>
      <c r="F2953" s="339">
        <v>450.92</v>
      </c>
      <c r="G2953" s="323">
        <v>9</v>
      </c>
    </row>
    <row r="2954" spans="1:7" x14ac:dyDescent="0.25">
      <c r="A2954" s="336" t="s">
        <v>38414</v>
      </c>
      <c r="B2954" s="337" t="s">
        <v>38415</v>
      </c>
      <c r="C2954" s="338" t="s">
        <v>10267</v>
      </c>
      <c r="D2954" s="339">
        <v>214.84</v>
      </c>
      <c r="E2954" s="339">
        <v>74.22</v>
      </c>
      <c r="F2954" s="339">
        <v>289.06</v>
      </c>
      <c r="G2954" s="323">
        <v>9</v>
      </c>
    </row>
    <row r="2955" spans="1:7" x14ac:dyDescent="0.25">
      <c r="A2955" s="336" t="s">
        <v>38416</v>
      </c>
      <c r="B2955" s="337" t="s">
        <v>38417</v>
      </c>
      <c r="C2955" s="338" t="s">
        <v>10267</v>
      </c>
      <c r="D2955" s="339">
        <v>754.48</v>
      </c>
      <c r="E2955" s="339">
        <v>24.12</v>
      </c>
      <c r="F2955" s="339">
        <v>778.6</v>
      </c>
      <c r="G2955" s="323">
        <v>9</v>
      </c>
    </row>
    <row r="2956" spans="1:7" x14ac:dyDescent="0.25">
      <c r="A2956" s="336" t="s">
        <v>38418</v>
      </c>
      <c r="B2956" s="337" t="s">
        <v>38419</v>
      </c>
      <c r="C2956" s="338"/>
      <c r="D2956" s="339"/>
      <c r="E2956" s="339"/>
      <c r="F2956" s="339"/>
      <c r="G2956" s="323">
        <v>5</v>
      </c>
    </row>
    <row r="2957" spans="1:7" x14ac:dyDescent="0.25">
      <c r="A2957" s="336" t="s">
        <v>38420</v>
      </c>
      <c r="B2957" s="337" t="s">
        <v>38421</v>
      </c>
      <c r="C2957" s="338" t="s">
        <v>9690</v>
      </c>
      <c r="D2957" s="339">
        <v>1176.3900000000001</v>
      </c>
      <c r="E2957" s="339">
        <v>58.74</v>
      </c>
      <c r="F2957" s="339">
        <v>1235.1300000000001</v>
      </c>
      <c r="G2957" s="323">
        <v>9</v>
      </c>
    </row>
    <row r="2958" spans="1:7" x14ac:dyDescent="0.25">
      <c r="A2958" s="336" t="s">
        <v>38422</v>
      </c>
      <c r="B2958" s="337" t="s">
        <v>38423</v>
      </c>
      <c r="C2958" s="338" t="s">
        <v>9690</v>
      </c>
      <c r="D2958" s="339">
        <v>733.9</v>
      </c>
      <c r="E2958" s="339">
        <v>58.74</v>
      </c>
      <c r="F2958" s="339">
        <v>792.64</v>
      </c>
      <c r="G2958" s="323">
        <v>9</v>
      </c>
    </row>
    <row r="2959" spans="1:7" x14ac:dyDescent="0.25">
      <c r="A2959" s="336" t="s">
        <v>38424</v>
      </c>
      <c r="B2959" s="337" t="s">
        <v>38425</v>
      </c>
      <c r="C2959" s="338" t="s">
        <v>9878</v>
      </c>
      <c r="D2959" s="339">
        <v>937.28</v>
      </c>
      <c r="E2959" s="339">
        <v>125.97</v>
      </c>
      <c r="F2959" s="339">
        <v>1063.25</v>
      </c>
      <c r="G2959" s="323">
        <v>9</v>
      </c>
    </row>
    <row r="2960" spans="1:7" x14ac:dyDescent="0.25">
      <c r="A2960" s="336" t="s">
        <v>38426</v>
      </c>
      <c r="B2960" s="337" t="s">
        <v>38427</v>
      </c>
      <c r="C2960" s="338" t="s">
        <v>9878</v>
      </c>
      <c r="D2960" s="339">
        <v>163.63</v>
      </c>
      <c r="E2960" s="339">
        <v>21</v>
      </c>
      <c r="F2960" s="339">
        <v>184.63</v>
      </c>
      <c r="G2960" s="323">
        <v>9</v>
      </c>
    </row>
    <row r="2961" spans="1:7" x14ac:dyDescent="0.25">
      <c r="A2961" s="336" t="s">
        <v>38428</v>
      </c>
      <c r="B2961" s="337" t="s">
        <v>38429</v>
      </c>
      <c r="C2961" s="338" t="s">
        <v>9878</v>
      </c>
      <c r="D2961" s="339">
        <v>234.96</v>
      </c>
      <c r="E2961" s="339">
        <v>21</v>
      </c>
      <c r="F2961" s="339">
        <v>255.96</v>
      </c>
      <c r="G2961" s="323">
        <v>9</v>
      </c>
    </row>
    <row r="2962" spans="1:7" x14ac:dyDescent="0.25">
      <c r="A2962" s="336" t="s">
        <v>38430</v>
      </c>
      <c r="B2962" s="337" t="s">
        <v>38431</v>
      </c>
      <c r="C2962" s="338" t="s">
        <v>9878</v>
      </c>
      <c r="D2962" s="339">
        <v>247.97</v>
      </c>
      <c r="E2962" s="339">
        <v>21</v>
      </c>
      <c r="F2962" s="339">
        <v>268.97000000000003</v>
      </c>
      <c r="G2962" s="323">
        <v>9</v>
      </c>
    </row>
    <row r="2963" spans="1:7" x14ac:dyDescent="0.25">
      <c r="A2963" s="336" t="s">
        <v>38432</v>
      </c>
      <c r="B2963" s="337" t="s">
        <v>38433</v>
      </c>
      <c r="C2963" s="338" t="s">
        <v>9878</v>
      </c>
      <c r="D2963" s="339">
        <v>320.36</v>
      </c>
      <c r="E2963" s="339">
        <v>21</v>
      </c>
      <c r="F2963" s="339">
        <v>341.36</v>
      </c>
      <c r="G2963" s="323">
        <v>9</v>
      </c>
    </row>
    <row r="2964" spans="1:7" x14ac:dyDescent="0.25">
      <c r="A2964" s="336" t="s">
        <v>38434</v>
      </c>
      <c r="B2964" s="337" t="s">
        <v>38435</v>
      </c>
      <c r="C2964" s="338" t="s">
        <v>9878</v>
      </c>
      <c r="D2964" s="339">
        <v>631.21</v>
      </c>
      <c r="E2964" s="339">
        <v>21</v>
      </c>
      <c r="F2964" s="339">
        <v>652.21</v>
      </c>
      <c r="G2964" s="323">
        <v>9</v>
      </c>
    </row>
    <row r="2965" spans="1:7" x14ac:dyDescent="0.25">
      <c r="A2965" s="336" t="s">
        <v>38436</v>
      </c>
      <c r="B2965" s="337" t="s">
        <v>38437</v>
      </c>
      <c r="C2965" s="338" t="s">
        <v>9878</v>
      </c>
      <c r="D2965" s="339">
        <v>390.86</v>
      </c>
      <c r="E2965" s="339">
        <v>21</v>
      </c>
      <c r="F2965" s="339">
        <v>411.86</v>
      </c>
      <c r="G2965" s="323">
        <v>9</v>
      </c>
    </row>
    <row r="2966" spans="1:7" x14ac:dyDescent="0.25">
      <c r="A2966" s="336" t="s">
        <v>38438</v>
      </c>
      <c r="B2966" s="337" t="s">
        <v>38439</v>
      </c>
      <c r="C2966" s="338" t="s">
        <v>9878</v>
      </c>
      <c r="D2966" s="339">
        <v>504.99</v>
      </c>
      <c r="E2966" s="339">
        <v>21</v>
      </c>
      <c r="F2966" s="339">
        <v>525.99</v>
      </c>
      <c r="G2966" s="323">
        <v>9</v>
      </c>
    </row>
    <row r="2967" spans="1:7" x14ac:dyDescent="0.25">
      <c r="A2967" s="336" t="s">
        <v>38440</v>
      </c>
      <c r="B2967" s="337" t="s">
        <v>38441</v>
      </c>
      <c r="C2967" s="338" t="s">
        <v>9878</v>
      </c>
      <c r="D2967" s="339">
        <v>570.25</v>
      </c>
      <c r="E2967" s="339">
        <v>21</v>
      </c>
      <c r="F2967" s="339">
        <v>591.25</v>
      </c>
      <c r="G2967" s="323">
        <v>9</v>
      </c>
    </row>
    <row r="2968" spans="1:7" x14ac:dyDescent="0.25">
      <c r="A2968" s="336" t="s">
        <v>38442</v>
      </c>
      <c r="B2968" s="337" t="s">
        <v>38443</v>
      </c>
      <c r="C2968" s="338" t="s">
        <v>9878</v>
      </c>
      <c r="D2968" s="339">
        <v>777.12</v>
      </c>
      <c r="E2968" s="339">
        <v>21</v>
      </c>
      <c r="F2968" s="339">
        <v>798.12</v>
      </c>
      <c r="G2968" s="323">
        <v>9</v>
      </c>
    </row>
    <row r="2969" spans="1:7" x14ac:dyDescent="0.25">
      <c r="A2969" s="336" t="s">
        <v>38444</v>
      </c>
      <c r="B2969" s="337" t="s">
        <v>38445</v>
      </c>
      <c r="C2969" s="338" t="s">
        <v>9878</v>
      </c>
      <c r="D2969" s="339">
        <v>1089.53</v>
      </c>
      <c r="E2969" s="339">
        <v>21</v>
      </c>
      <c r="F2969" s="339">
        <v>1110.53</v>
      </c>
      <c r="G2969" s="323">
        <v>9</v>
      </c>
    </row>
    <row r="2970" spans="1:7" x14ac:dyDescent="0.25">
      <c r="A2970" s="336" t="s">
        <v>38446</v>
      </c>
      <c r="B2970" s="337" t="s">
        <v>38447</v>
      </c>
      <c r="C2970" s="338" t="s">
        <v>9878</v>
      </c>
      <c r="D2970" s="339">
        <v>940.39</v>
      </c>
      <c r="E2970" s="339">
        <v>21</v>
      </c>
      <c r="F2970" s="339">
        <v>961.39</v>
      </c>
      <c r="G2970" s="323">
        <v>9</v>
      </c>
    </row>
    <row r="2971" spans="1:7" x14ac:dyDescent="0.25">
      <c r="A2971" s="336" t="s">
        <v>38448</v>
      </c>
      <c r="B2971" s="337" t="s">
        <v>38449</v>
      </c>
      <c r="C2971" s="338" t="s">
        <v>9878</v>
      </c>
      <c r="D2971" s="339">
        <v>1502.13</v>
      </c>
      <c r="E2971" s="339">
        <v>21</v>
      </c>
      <c r="F2971" s="339">
        <v>1523.13</v>
      </c>
      <c r="G2971" s="323">
        <v>9</v>
      </c>
    </row>
    <row r="2972" spans="1:7" x14ac:dyDescent="0.25">
      <c r="A2972" s="336" t="s">
        <v>38450</v>
      </c>
      <c r="B2972" s="337" t="s">
        <v>38451</v>
      </c>
      <c r="C2972" s="338" t="s">
        <v>9878</v>
      </c>
      <c r="D2972" s="339">
        <v>4602.54</v>
      </c>
      <c r="E2972" s="339">
        <v>21</v>
      </c>
      <c r="F2972" s="339">
        <v>4623.54</v>
      </c>
      <c r="G2972" s="323">
        <v>9</v>
      </c>
    </row>
    <row r="2973" spans="1:7" x14ac:dyDescent="0.25">
      <c r="A2973" s="336" t="s">
        <v>38452</v>
      </c>
      <c r="B2973" s="337" t="s">
        <v>38453</v>
      </c>
      <c r="C2973" s="338" t="s">
        <v>9878</v>
      </c>
      <c r="D2973" s="339">
        <v>1879.78</v>
      </c>
      <c r="E2973" s="339">
        <v>21</v>
      </c>
      <c r="F2973" s="339">
        <v>1900.78</v>
      </c>
      <c r="G2973" s="323">
        <v>9</v>
      </c>
    </row>
    <row r="2974" spans="1:7" x14ac:dyDescent="0.25">
      <c r="A2974" s="336" t="s">
        <v>38454</v>
      </c>
      <c r="B2974" s="337" t="s">
        <v>38455</v>
      </c>
      <c r="C2974" s="338" t="s">
        <v>9878</v>
      </c>
      <c r="D2974" s="339">
        <v>710.38</v>
      </c>
      <c r="E2974" s="339">
        <v>21</v>
      </c>
      <c r="F2974" s="339">
        <v>731.38</v>
      </c>
      <c r="G2974" s="323">
        <v>9</v>
      </c>
    </row>
    <row r="2975" spans="1:7" x14ac:dyDescent="0.25">
      <c r="A2975" s="336" t="s">
        <v>38456</v>
      </c>
      <c r="B2975" s="337" t="s">
        <v>38457</v>
      </c>
      <c r="C2975" s="338" t="s">
        <v>9878</v>
      </c>
      <c r="D2975" s="339">
        <v>753.31</v>
      </c>
      <c r="E2975" s="339">
        <v>21</v>
      </c>
      <c r="F2975" s="339">
        <v>774.31</v>
      </c>
      <c r="G2975" s="323">
        <v>9</v>
      </c>
    </row>
    <row r="2976" spans="1:7" x14ac:dyDescent="0.25">
      <c r="A2976" s="336" t="s">
        <v>38458</v>
      </c>
      <c r="B2976" s="337" t="s">
        <v>38459</v>
      </c>
      <c r="C2976" s="338" t="s">
        <v>9878</v>
      </c>
      <c r="D2976" s="339">
        <v>1041.69</v>
      </c>
      <c r="E2976" s="339">
        <v>21</v>
      </c>
      <c r="F2976" s="339">
        <v>1062.69</v>
      </c>
      <c r="G2976" s="323">
        <v>9</v>
      </c>
    </row>
    <row r="2977" spans="1:7" x14ac:dyDescent="0.25">
      <c r="A2977" s="336" t="s">
        <v>38460</v>
      </c>
      <c r="B2977" s="337" t="s">
        <v>38461</v>
      </c>
      <c r="C2977" s="338"/>
      <c r="D2977" s="339"/>
      <c r="E2977" s="339"/>
      <c r="F2977" s="339"/>
      <c r="G2977" s="323">
        <v>5</v>
      </c>
    </row>
    <row r="2978" spans="1:7" x14ac:dyDescent="0.25">
      <c r="A2978" s="336" t="s">
        <v>38462</v>
      </c>
      <c r="B2978" s="337" t="s">
        <v>38463</v>
      </c>
      <c r="C2978" s="338" t="s">
        <v>9878</v>
      </c>
      <c r="D2978" s="339">
        <v>14.75</v>
      </c>
      <c r="E2978" s="339">
        <v>16.8</v>
      </c>
      <c r="F2978" s="339">
        <v>31.55</v>
      </c>
      <c r="G2978" s="323">
        <v>9</v>
      </c>
    </row>
    <row r="2979" spans="1:7" x14ac:dyDescent="0.25">
      <c r="A2979" s="336" t="s">
        <v>38464</v>
      </c>
      <c r="B2979" s="337" t="s">
        <v>38465</v>
      </c>
      <c r="C2979" s="338" t="s">
        <v>9878</v>
      </c>
      <c r="D2979" s="339">
        <v>0.06</v>
      </c>
      <c r="E2979" s="339">
        <v>21</v>
      </c>
      <c r="F2979" s="339">
        <v>21.06</v>
      </c>
      <c r="G2979" s="323">
        <v>9</v>
      </c>
    </row>
    <row r="2980" spans="1:7" x14ac:dyDescent="0.25">
      <c r="A2980" s="336" t="s">
        <v>38466</v>
      </c>
      <c r="B2980" s="337" t="s">
        <v>38467</v>
      </c>
      <c r="C2980" s="338" t="s">
        <v>9878</v>
      </c>
      <c r="D2980" s="339">
        <v>7.0000000000000007E-2</v>
      </c>
      <c r="E2980" s="339">
        <v>21</v>
      </c>
      <c r="F2980" s="339">
        <v>21.07</v>
      </c>
      <c r="G2980" s="323">
        <v>9</v>
      </c>
    </row>
    <row r="2981" spans="1:7" x14ac:dyDescent="0.25">
      <c r="A2981" s="336" t="s">
        <v>38468</v>
      </c>
      <c r="B2981" s="337" t="s">
        <v>38469</v>
      </c>
      <c r="C2981" s="338" t="s">
        <v>9878</v>
      </c>
      <c r="D2981" s="339">
        <v>0.8</v>
      </c>
      <c r="E2981" s="339">
        <v>58.74</v>
      </c>
      <c r="F2981" s="339">
        <v>59.54</v>
      </c>
      <c r="G2981" s="323">
        <v>9</v>
      </c>
    </row>
    <row r="2982" spans="1:7" x14ac:dyDescent="0.25">
      <c r="A2982" s="336" t="s">
        <v>38470</v>
      </c>
      <c r="B2982" s="337" t="s">
        <v>38471</v>
      </c>
      <c r="C2982" s="338" t="s">
        <v>9878</v>
      </c>
      <c r="D2982" s="339"/>
      <c r="E2982" s="339">
        <v>104.98</v>
      </c>
      <c r="F2982" s="339">
        <v>104.98</v>
      </c>
      <c r="G2982" s="323">
        <v>9</v>
      </c>
    </row>
    <row r="2983" spans="1:7" x14ac:dyDescent="0.25">
      <c r="A2983" s="336" t="s">
        <v>38472</v>
      </c>
      <c r="B2983" s="337" t="s">
        <v>38473</v>
      </c>
      <c r="C2983" s="338" t="s">
        <v>9878</v>
      </c>
      <c r="D2983" s="339">
        <v>37.770000000000003</v>
      </c>
      <c r="E2983" s="339">
        <v>5.03</v>
      </c>
      <c r="F2983" s="339">
        <v>42.8</v>
      </c>
      <c r="G2983" s="323">
        <v>9</v>
      </c>
    </row>
    <row r="2984" spans="1:7" x14ac:dyDescent="0.25">
      <c r="A2984" s="336" t="s">
        <v>38474</v>
      </c>
      <c r="B2984" s="337" t="s">
        <v>38475</v>
      </c>
      <c r="C2984" s="338" t="s">
        <v>9878</v>
      </c>
      <c r="D2984" s="339">
        <v>8.35</v>
      </c>
      <c r="E2984" s="339">
        <v>5.03</v>
      </c>
      <c r="F2984" s="339">
        <v>13.38</v>
      </c>
      <c r="G2984" s="323">
        <v>9</v>
      </c>
    </row>
    <row r="2985" spans="1:7" x14ac:dyDescent="0.25">
      <c r="A2985" s="336" t="s">
        <v>38476</v>
      </c>
      <c r="B2985" s="337" t="s">
        <v>38477</v>
      </c>
      <c r="C2985" s="338" t="s">
        <v>9878</v>
      </c>
      <c r="D2985" s="339">
        <v>122.67</v>
      </c>
      <c r="E2985" s="339">
        <v>2.85</v>
      </c>
      <c r="F2985" s="339">
        <v>125.52</v>
      </c>
      <c r="G2985" s="323">
        <v>9</v>
      </c>
    </row>
    <row r="2986" spans="1:7" ht="30" x14ac:dyDescent="0.25">
      <c r="A2986" s="336" t="s">
        <v>38478</v>
      </c>
      <c r="B2986" s="337" t="s">
        <v>38479</v>
      </c>
      <c r="C2986" s="338" t="s">
        <v>9878</v>
      </c>
      <c r="D2986" s="339">
        <v>36.909999999999997</v>
      </c>
      <c r="E2986" s="339">
        <v>1.68</v>
      </c>
      <c r="F2986" s="339">
        <v>38.590000000000003</v>
      </c>
      <c r="G2986" s="323">
        <v>9</v>
      </c>
    </row>
    <row r="2987" spans="1:7" x14ac:dyDescent="0.25">
      <c r="A2987" s="336" t="s">
        <v>38480</v>
      </c>
      <c r="B2987" s="337" t="s">
        <v>38481</v>
      </c>
      <c r="C2987" s="338" t="s">
        <v>9878</v>
      </c>
      <c r="D2987" s="339">
        <v>66.069999999999993</v>
      </c>
      <c r="E2987" s="339">
        <v>5.03</v>
      </c>
      <c r="F2987" s="339">
        <v>71.099999999999994</v>
      </c>
      <c r="G2987" s="323">
        <v>9</v>
      </c>
    </row>
    <row r="2988" spans="1:7" x14ac:dyDescent="0.25">
      <c r="A2988" s="336" t="s">
        <v>38482</v>
      </c>
      <c r="B2988" s="337" t="s">
        <v>38483</v>
      </c>
      <c r="C2988" s="338" t="s">
        <v>9878</v>
      </c>
      <c r="D2988" s="339">
        <v>54.55</v>
      </c>
      <c r="E2988" s="339">
        <v>2.85</v>
      </c>
      <c r="F2988" s="339">
        <v>57.4</v>
      </c>
      <c r="G2988" s="323">
        <v>9</v>
      </c>
    </row>
    <row r="2989" spans="1:7" x14ac:dyDescent="0.25">
      <c r="A2989" s="336" t="s">
        <v>38484</v>
      </c>
      <c r="B2989" s="337" t="s">
        <v>38485</v>
      </c>
      <c r="C2989" s="338" t="s">
        <v>9878</v>
      </c>
      <c r="D2989" s="339">
        <v>58.71</v>
      </c>
      <c r="E2989" s="339">
        <v>2.85</v>
      </c>
      <c r="F2989" s="339">
        <v>61.56</v>
      </c>
      <c r="G2989" s="323">
        <v>9</v>
      </c>
    </row>
    <row r="2990" spans="1:7" x14ac:dyDescent="0.25">
      <c r="A2990" s="336" t="s">
        <v>38486</v>
      </c>
      <c r="B2990" s="337" t="s">
        <v>38487</v>
      </c>
      <c r="C2990" s="338" t="s">
        <v>9878</v>
      </c>
      <c r="D2990" s="339">
        <v>64.52</v>
      </c>
      <c r="E2990" s="339">
        <v>37.799999999999997</v>
      </c>
      <c r="F2990" s="339">
        <v>102.32</v>
      </c>
      <c r="G2990" s="323">
        <v>9</v>
      </c>
    </row>
    <row r="2991" spans="1:7" x14ac:dyDescent="0.25">
      <c r="A2991" s="336" t="s">
        <v>38488</v>
      </c>
      <c r="B2991" s="337" t="s">
        <v>38489</v>
      </c>
      <c r="C2991" s="338" t="s">
        <v>9878</v>
      </c>
      <c r="D2991" s="339">
        <v>142.54</v>
      </c>
      <c r="E2991" s="339">
        <v>21</v>
      </c>
      <c r="F2991" s="339">
        <v>163.54</v>
      </c>
      <c r="G2991" s="323">
        <v>9</v>
      </c>
    </row>
    <row r="2992" spans="1:7" x14ac:dyDescent="0.25">
      <c r="A2992" s="336" t="s">
        <v>38490</v>
      </c>
      <c r="B2992" s="337" t="s">
        <v>38491</v>
      </c>
      <c r="C2992" s="338" t="s">
        <v>9878</v>
      </c>
      <c r="D2992" s="339">
        <v>154.30000000000001</v>
      </c>
      <c r="E2992" s="339">
        <v>21</v>
      </c>
      <c r="F2992" s="339">
        <v>175.3</v>
      </c>
      <c r="G2992" s="323">
        <v>9</v>
      </c>
    </row>
    <row r="2993" spans="1:7" x14ac:dyDescent="0.25">
      <c r="A2993" s="336" t="s">
        <v>38492</v>
      </c>
      <c r="B2993" s="337" t="s">
        <v>38493</v>
      </c>
      <c r="C2993" s="338" t="s">
        <v>9878</v>
      </c>
      <c r="D2993" s="339">
        <v>50.47</v>
      </c>
      <c r="E2993" s="339">
        <v>5.03</v>
      </c>
      <c r="F2993" s="339">
        <v>55.5</v>
      </c>
      <c r="G2993" s="323">
        <v>9</v>
      </c>
    </row>
    <row r="2994" spans="1:7" x14ac:dyDescent="0.25">
      <c r="A2994" s="336" t="s">
        <v>38494</v>
      </c>
      <c r="B2994" s="337" t="s">
        <v>38495</v>
      </c>
      <c r="C2994" s="338" t="s">
        <v>9878</v>
      </c>
      <c r="D2994" s="339">
        <v>26.94</v>
      </c>
      <c r="E2994" s="339">
        <v>16.8</v>
      </c>
      <c r="F2994" s="339">
        <v>43.74</v>
      </c>
      <c r="G2994" s="323">
        <v>9</v>
      </c>
    </row>
    <row r="2995" spans="1:7" x14ac:dyDescent="0.25">
      <c r="A2995" s="336" t="s">
        <v>38496</v>
      </c>
      <c r="B2995" s="337" t="s">
        <v>38497</v>
      </c>
      <c r="C2995" s="338" t="s">
        <v>9878</v>
      </c>
      <c r="D2995" s="339">
        <v>14.99</v>
      </c>
      <c r="E2995" s="339">
        <v>16.8</v>
      </c>
      <c r="F2995" s="339">
        <v>31.79</v>
      </c>
      <c r="G2995" s="323">
        <v>9</v>
      </c>
    </row>
    <row r="2996" spans="1:7" x14ac:dyDescent="0.25">
      <c r="A2996" s="336" t="s">
        <v>38498</v>
      </c>
      <c r="B2996" s="337" t="s">
        <v>38499</v>
      </c>
      <c r="C2996" s="338" t="s">
        <v>9878</v>
      </c>
      <c r="D2996" s="339">
        <v>39.92</v>
      </c>
      <c r="E2996" s="339">
        <v>2.5099999999999998</v>
      </c>
      <c r="F2996" s="339">
        <v>42.43</v>
      </c>
      <c r="G2996" s="323">
        <v>9</v>
      </c>
    </row>
    <row r="2997" spans="1:7" x14ac:dyDescent="0.25">
      <c r="A2997" s="336" t="s">
        <v>38500</v>
      </c>
      <c r="B2997" s="337" t="s">
        <v>38501</v>
      </c>
      <c r="C2997" s="338" t="s">
        <v>9878</v>
      </c>
      <c r="D2997" s="339">
        <v>7.32</v>
      </c>
      <c r="E2997" s="339">
        <v>7.14</v>
      </c>
      <c r="F2997" s="339">
        <v>14.46</v>
      </c>
      <c r="G2997" s="323">
        <v>9</v>
      </c>
    </row>
    <row r="2998" spans="1:7" x14ac:dyDescent="0.25">
      <c r="A2998" s="336" t="s">
        <v>38502</v>
      </c>
      <c r="B2998" s="337" t="s">
        <v>38503</v>
      </c>
      <c r="C2998" s="338" t="s">
        <v>9878</v>
      </c>
      <c r="D2998" s="339">
        <v>291.58</v>
      </c>
      <c r="E2998" s="339">
        <v>29.37</v>
      </c>
      <c r="F2998" s="339">
        <v>320.95</v>
      </c>
      <c r="G2998" s="323">
        <v>9</v>
      </c>
    </row>
    <row r="2999" spans="1:7" x14ac:dyDescent="0.25">
      <c r="A2999" s="336" t="s">
        <v>38504</v>
      </c>
      <c r="B2999" s="337" t="s">
        <v>38505</v>
      </c>
      <c r="C2999" s="338" t="s">
        <v>9878</v>
      </c>
      <c r="D2999" s="339">
        <v>5.17</v>
      </c>
      <c r="E2999" s="339">
        <v>1.68</v>
      </c>
      <c r="F2999" s="339">
        <v>6.85</v>
      </c>
      <c r="G2999" s="323">
        <v>9</v>
      </c>
    </row>
    <row r="3000" spans="1:7" x14ac:dyDescent="0.25">
      <c r="A3000" s="336" t="s">
        <v>38506</v>
      </c>
      <c r="B3000" s="337" t="s">
        <v>38507</v>
      </c>
      <c r="C3000" s="338" t="s">
        <v>9878</v>
      </c>
      <c r="D3000" s="339">
        <v>54.17</v>
      </c>
      <c r="E3000" s="339">
        <v>1.68</v>
      </c>
      <c r="F3000" s="339">
        <v>55.85</v>
      </c>
      <c r="G3000" s="323">
        <v>9</v>
      </c>
    </row>
    <row r="3001" spans="1:7" x14ac:dyDescent="0.25">
      <c r="A3001" s="336" t="s">
        <v>38508</v>
      </c>
      <c r="B3001" s="337" t="s">
        <v>38509</v>
      </c>
      <c r="C3001" s="338" t="s">
        <v>9878</v>
      </c>
      <c r="D3001" s="339">
        <v>104.31</v>
      </c>
      <c r="E3001" s="339">
        <v>8.4</v>
      </c>
      <c r="F3001" s="339">
        <v>112.71</v>
      </c>
      <c r="G3001" s="323">
        <v>9</v>
      </c>
    </row>
    <row r="3002" spans="1:7" x14ac:dyDescent="0.25">
      <c r="A3002" s="336" t="s">
        <v>38510</v>
      </c>
      <c r="B3002" s="337" t="s">
        <v>38511</v>
      </c>
      <c r="C3002" s="338" t="s">
        <v>9878</v>
      </c>
      <c r="D3002" s="339">
        <v>36.22</v>
      </c>
      <c r="E3002" s="339">
        <v>8.4</v>
      </c>
      <c r="F3002" s="339">
        <v>44.62</v>
      </c>
      <c r="G3002" s="323">
        <v>9</v>
      </c>
    </row>
    <row r="3003" spans="1:7" x14ac:dyDescent="0.25">
      <c r="A3003" s="336" t="s">
        <v>38512</v>
      </c>
      <c r="B3003" s="337" t="s">
        <v>38513</v>
      </c>
      <c r="C3003" s="338"/>
      <c r="D3003" s="339"/>
      <c r="E3003" s="339"/>
      <c r="F3003" s="339"/>
      <c r="G3003" s="323">
        <v>2</v>
      </c>
    </row>
    <row r="3004" spans="1:7" x14ac:dyDescent="0.25">
      <c r="A3004" s="336" t="s">
        <v>38514</v>
      </c>
      <c r="B3004" s="337" t="s">
        <v>38515</v>
      </c>
      <c r="C3004" s="338"/>
      <c r="D3004" s="339"/>
      <c r="E3004" s="339"/>
      <c r="F3004" s="339"/>
      <c r="G3004" s="323">
        <v>5</v>
      </c>
    </row>
    <row r="3005" spans="1:7" x14ac:dyDescent="0.25">
      <c r="A3005" s="336" t="s">
        <v>38516</v>
      </c>
      <c r="B3005" s="337" t="s">
        <v>38517</v>
      </c>
      <c r="C3005" s="338" t="s">
        <v>9878</v>
      </c>
      <c r="D3005" s="339">
        <v>867.61</v>
      </c>
      <c r="E3005" s="339">
        <v>509.72</v>
      </c>
      <c r="F3005" s="339">
        <v>1377.33</v>
      </c>
      <c r="G3005" s="323">
        <v>9</v>
      </c>
    </row>
    <row r="3006" spans="1:7" x14ac:dyDescent="0.25">
      <c r="A3006" s="336" t="s">
        <v>38518</v>
      </c>
      <c r="B3006" s="337" t="s">
        <v>38519</v>
      </c>
      <c r="C3006" s="338" t="s">
        <v>9878</v>
      </c>
      <c r="D3006" s="339">
        <v>915.72</v>
      </c>
      <c r="E3006" s="339">
        <v>509.72</v>
      </c>
      <c r="F3006" s="339">
        <v>1425.44</v>
      </c>
      <c r="G3006" s="323">
        <v>9</v>
      </c>
    </row>
    <row r="3007" spans="1:7" ht="30" x14ac:dyDescent="0.25">
      <c r="A3007" s="336" t="s">
        <v>38520</v>
      </c>
      <c r="B3007" s="337" t="s">
        <v>38521</v>
      </c>
      <c r="C3007" s="338" t="s">
        <v>9878</v>
      </c>
      <c r="D3007" s="339">
        <v>2608.61</v>
      </c>
      <c r="E3007" s="339">
        <v>896.31</v>
      </c>
      <c r="F3007" s="339">
        <v>3504.92</v>
      </c>
      <c r="G3007" s="323">
        <v>9</v>
      </c>
    </row>
    <row r="3008" spans="1:7" x14ac:dyDescent="0.25">
      <c r="A3008" s="336" t="s">
        <v>38522</v>
      </c>
      <c r="B3008" s="337" t="s">
        <v>38523</v>
      </c>
      <c r="C3008" s="338" t="s">
        <v>9878</v>
      </c>
      <c r="D3008" s="339">
        <v>2809.53</v>
      </c>
      <c r="E3008" s="339">
        <v>896.31</v>
      </c>
      <c r="F3008" s="339">
        <v>3705.84</v>
      </c>
      <c r="G3008" s="323">
        <v>9</v>
      </c>
    </row>
    <row r="3009" spans="1:7" ht="30" x14ac:dyDescent="0.25">
      <c r="A3009" s="336" t="s">
        <v>38524</v>
      </c>
      <c r="B3009" s="337" t="s">
        <v>38525</v>
      </c>
      <c r="C3009" s="338" t="s">
        <v>9878</v>
      </c>
      <c r="D3009" s="339">
        <v>3120.6</v>
      </c>
      <c r="E3009" s="339">
        <v>896.31</v>
      </c>
      <c r="F3009" s="339">
        <v>4016.91</v>
      </c>
      <c r="G3009" s="323">
        <v>9</v>
      </c>
    </row>
    <row r="3010" spans="1:7" x14ac:dyDescent="0.25">
      <c r="A3010" s="336" t="s">
        <v>38526</v>
      </c>
      <c r="B3010" s="337" t="s">
        <v>38527</v>
      </c>
      <c r="C3010" s="338" t="s">
        <v>9878</v>
      </c>
      <c r="D3010" s="339">
        <v>3420.35</v>
      </c>
      <c r="E3010" s="339">
        <v>896.31</v>
      </c>
      <c r="F3010" s="339">
        <v>4316.66</v>
      </c>
      <c r="G3010" s="323">
        <v>9</v>
      </c>
    </row>
    <row r="3011" spans="1:7" x14ac:dyDescent="0.25">
      <c r="A3011" s="336" t="s">
        <v>38528</v>
      </c>
      <c r="B3011" s="337" t="s">
        <v>38529</v>
      </c>
      <c r="C3011" s="338"/>
      <c r="D3011" s="339"/>
      <c r="E3011" s="339"/>
      <c r="F3011" s="339"/>
      <c r="G3011" s="323">
        <v>5</v>
      </c>
    </row>
    <row r="3012" spans="1:7" x14ac:dyDescent="0.25">
      <c r="A3012" s="336" t="s">
        <v>38530</v>
      </c>
      <c r="B3012" s="337" t="s">
        <v>38531</v>
      </c>
      <c r="C3012" s="338" t="s">
        <v>9878</v>
      </c>
      <c r="D3012" s="339">
        <v>2057.16</v>
      </c>
      <c r="E3012" s="339">
        <v>645.49</v>
      </c>
      <c r="F3012" s="339">
        <v>2702.65</v>
      </c>
      <c r="G3012" s="323">
        <v>9</v>
      </c>
    </row>
    <row r="3013" spans="1:7" x14ac:dyDescent="0.25">
      <c r="A3013" s="336" t="s">
        <v>38532</v>
      </c>
      <c r="B3013" s="337" t="s">
        <v>38533</v>
      </c>
      <c r="C3013" s="338" t="s">
        <v>9878</v>
      </c>
      <c r="D3013" s="339">
        <v>4371.26</v>
      </c>
      <c r="E3013" s="339">
        <v>1381.04</v>
      </c>
      <c r="F3013" s="339">
        <v>5752.3</v>
      </c>
      <c r="G3013" s="323">
        <v>9</v>
      </c>
    </row>
    <row r="3014" spans="1:7" x14ac:dyDescent="0.25">
      <c r="A3014" s="336" t="s">
        <v>38534</v>
      </c>
      <c r="B3014" s="337" t="s">
        <v>38535</v>
      </c>
      <c r="C3014" s="338" t="s">
        <v>9878</v>
      </c>
      <c r="D3014" s="339">
        <v>7302.43</v>
      </c>
      <c r="E3014" s="339">
        <v>1820.49</v>
      </c>
      <c r="F3014" s="339">
        <v>9122.92</v>
      </c>
      <c r="G3014" s="323">
        <v>9</v>
      </c>
    </row>
    <row r="3015" spans="1:7" x14ac:dyDescent="0.25">
      <c r="A3015" s="336" t="s">
        <v>38536</v>
      </c>
      <c r="B3015" s="337" t="s">
        <v>38537</v>
      </c>
      <c r="C3015" s="338" t="s">
        <v>9878</v>
      </c>
      <c r="D3015" s="339">
        <v>10213.879999999999</v>
      </c>
      <c r="E3015" s="339">
        <v>2207.29</v>
      </c>
      <c r="F3015" s="339">
        <v>12421.17</v>
      </c>
      <c r="G3015" s="323">
        <v>9</v>
      </c>
    </row>
    <row r="3016" spans="1:7" x14ac:dyDescent="0.25">
      <c r="A3016" s="336" t="s">
        <v>38538</v>
      </c>
      <c r="B3016" s="337" t="s">
        <v>38539</v>
      </c>
      <c r="C3016" s="338" t="s">
        <v>9878</v>
      </c>
      <c r="D3016" s="339">
        <v>649.01</v>
      </c>
      <c r="E3016" s="339">
        <v>440.9</v>
      </c>
      <c r="F3016" s="339">
        <v>1089.9100000000001</v>
      </c>
      <c r="G3016" s="323">
        <v>9</v>
      </c>
    </row>
    <row r="3017" spans="1:7" x14ac:dyDescent="0.25">
      <c r="A3017" s="336" t="s">
        <v>38540</v>
      </c>
      <c r="B3017" s="337" t="s">
        <v>38541</v>
      </c>
      <c r="C3017" s="338"/>
      <c r="D3017" s="339"/>
      <c r="E3017" s="339"/>
      <c r="F3017" s="339"/>
      <c r="G3017" s="323">
        <v>5</v>
      </c>
    </row>
    <row r="3018" spans="1:7" x14ac:dyDescent="0.25">
      <c r="A3018" s="336" t="s">
        <v>38542</v>
      </c>
      <c r="B3018" s="337" t="s">
        <v>38543</v>
      </c>
      <c r="C3018" s="338" t="s">
        <v>9878</v>
      </c>
      <c r="D3018" s="339">
        <v>2352.1999999999998</v>
      </c>
      <c r="E3018" s="339">
        <v>31.49</v>
      </c>
      <c r="F3018" s="339">
        <v>2383.69</v>
      </c>
      <c r="G3018" s="323">
        <v>9</v>
      </c>
    </row>
    <row r="3019" spans="1:7" x14ac:dyDescent="0.25">
      <c r="A3019" s="336" t="s">
        <v>38544</v>
      </c>
      <c r="B3019" s="337" t="s">
        <v>38545</v>
      </c>
      <c r="C3019" s="338" t="s">
        <v>9878</v>
      </c>
      <c r="D3019" s="339">
        <v>3281.71</v>
      </c>
      <c r="E3019" s="339">
        <v>31.49</v>
      </c>
      <c r="F3019" s="339">
        <v>3313.2</v>
      </c>
      <c r="G3019" s="323">
        <v>9</v>
      </c>
    </row>
    <row r="3020" spans="1:7" x14ac:dyDescent="0.25">
      <c r="A3020" s="336" t="s">
        <v>38546</v>
      </c>
      <c r="B3020" s="337" t="s">
        <v>38547</v>
      </c>
      <c r="C3020" s="338" t="s">
        <v>9878</v>
      </c>
      <c r="D3020" s="339">
        <v>609.66999999999996</v>
      </c>
      <c r="E3020" s="339">
        <v>50.39</v>
      </c>
      <c r="F3020" s="339">
        <v>660.06</v>
      </c>
      <c r="G3020" s="323">
        <v>9</v>
      </c>
    </row>
    <row r="3021" spans="1:7" x14ac:dyDescent="0.25">
      <c r="A3021" s="336" t="s">
        <v>38548</v>
      </c>
      <c r="B3021" s="337" t="s">
        <v>38549</v>
      </c>
      <c r="C3021" s="338" t="s">
        <v>9878</v>
      </c>
      <c r="D3021" s="339">
        <v>824.98</v>
      </c>
      <c r="E3021" s="339">
        <v>50.39</v>
      </c>
      <c r="F3021" s="339">
        <v>875.37</v>
      </c>
      <c r="G3021" s="323">
        <v>9</v>
      </c>
    </row>
    <row r="3022" spans="1:7" x14ac:dyDescent="0.25">
      <c r="A3022" s="336" t="s">
        <v>38550</v>
      </c>
      <c r="B3022" s="337" t="s">
        <v>38551</v>
      </c>
      <c r="C3022" s="338" t="s">
        <v>9878</v>
      </c>
      <c r="D3022" s="339">
        <v>2289.23</v>
      </c>
      <c r="E3022" s="339">
        <v>31.49</v>
      </c>
      <c r="F3022" s="339">
        <v>2320.7199999999998</v>
      </c>
      <c r="G3022" s="323">
        <v>9</v>
      </c>
    </row>
    <row r="3023" spans="1:7" x14ac:dyDescent="0.25">
      <c r="A3023" s="336" t="s">
        <v>38552</v>
      </c>
      <c r="B3023" s="337" t="s">
        <v>38553</v>
      </c>
      <c r="C3023" s="338"/>
      <c r="D3023" s="339"/>
      <c r="E3023" s="339"/>
      <c r="F3023" s="339"/>
      <c r="G3023" s="323">
        <v>5</v>
      </c>
    </row>
    <row r="3024" spans="1:7" x14ac:dyDescent="0.25">
      <c r="A3024" s="336" t="s">
        <v>38554</v>
      </c>
      <c r="B3024" s="337" t="s">
        <v>38555</v>
      </c>
      <c r="C3024" s="338" t="s">
        <v>9878</v>
      </c>
      <c r="D3024" s="339">
        <v>892.75</v>
      </c>
      <c r="E3024" s="339"/>
      <c r="F3024" s="339">
        <v>892.75</v>
      </c>
      <c r="G3024" s="323">
        <v>9</v>
      </c>
    </row>
    <row r="3025" spans="1:7" x14ac:dyDescent="0.25">
      <c r="A3025" s="336" t="s">
        <v>38556</v>
      </c>
      <c r="B3025" s="337" t="s">
        <v>38557</v>
      </c>
      <c r="C3025" s="338"/>
      <c r="D3025" s="339"/>
      <c r="E3025" s="339"/>
      <c r="F3025" s="339"/>
      <c r="G3025" s="323">
        <v>2</v>
      </c>
    </row>
    <row r="3026" spans="1:7" ht="30" x14ac:dyDescent="0.25">
      <c r="A3026" s="336" t="s">
        <v>38558</v>
      </c>
      <c r="B3026" s="337" t="s">
        <v>38559</v>
      </c>
      <c r="C3026" s="338"/>
      <c r="D3026" s="339"/>
      <c r="E3026" s="339"/>
      <c r="F3026" s="339"/>
      <c r="G3026" s="323">
        <v>5</v>
      </c>
    </row>
    <row r="3027" spans="1:7" ht="30" x14ac:dyDescent="0.25">
      <c r="A3027" s="336" t="s">
        <v>38560</v>
      </c>
      <c r="B3027" s="337" t="s">
        <v>38561</v>
      </c>
      <c r="C3027" s="338" t="s">
        <v>9690</v>
      </c>
      <c r="D3027" s="339">
        <v>6.51</v>
      </c>
      <c r="E3027" s="339">
        <v>21</v>
      </c>
      <c r="F3027" s="339">
        <v>27.51</v>
      </c>
      <c r="G3027" s="323">
        <v>9</v>
      </c>
    </row>
    <row r="3028" spans="1:7" ht="30" x14ac:dyDescent="0.25">
      <c r="A3028" s="336" t="s">
        <v>38562</v>
      </c>
      <c r="B3028" s="337" t="s">
        <v>38563</v>
      </c>
      <c r="C3028" s="338" t="s">
        <v>9690</v>
      </c>
      <c r="D3028" s="339">
        <v>7.7</v>
      </c>
      <c r="E3028" s="339">
        <v>21</v>
      </c>
      <c r="F3028" s="339">
        <v>28.7</v>
      </c>
      <c r="G3028" s="323">
        <v>9</v>
      </c>
    </row>
    <row r="3029" spans="1:7" ht="30" x14ac:dyDescent="0.25">
      <c r="A3029" s="336" t="s">
        <v>38564</v>
      </c>
      <c r="B3029" s="337" t="s">
        <v>38565</v>
      </c>
      <c r="C3029" s="338" t="s">
        <v>9690</v>
      </c>
      <c r="D3029" s="339">
        <v>17.29</v>
      </c>
      <c r="E3029" s="339">
        <v>21</v>
      </c>
      <c r="F3029" s="339">
        <v>38.29</v>
      </c>
      <c r="G3029" s="323">
        <v>9</v>
      </c>
    </row>
    <row r="3030" spans="1:7" ht="30" x14ac:dyDescent="0.25">
      <c r="A3030" s="336" t="s">
        <v>38566</v>
      </c>
      <c r="B3030" s="337" t="s">
        <v>38567</v>
      </c>
      <c r="C3030" s="338" t="s">
        <v>9690</v>
      </c>
      <c r="D3030" s="339">
        <v>24.89</v>
      </c>
      <c r="E3030" s="339">
        <v>21</v>
      </c>
      <c r="F3030" s="339">
        <v>45.89</v>
      </c>
      <c r="G3030" s="323">
        <v>9</v>
      </c>
    </row>
    <row r="3031" spans="1:7" ht="30" x14ac:dyDescent="0.25">
      <c r="A3031" s="336" t="s">
        <v>38568</v>
      </c>
      <c r="B3031" s="337" t="s">
        <v>38569</v>
      </c>
      <c r="C3031" s="338" t="s">
        <v>9690</v>
      </c>
      <c r="D3031" s="339">
        <v>26.68</v>
      </c>
      <c r="E3031" s="339">
        <v>25.19</v>
      </c>
      <c r="F3031" s="339">
        <v>51.87</v>
      </c>
      <c r="G3031" s="323">
        <v>9</v>
      </c>
    </row>
    <row r="3032" spans="1:7" ht="30" x14ac:dyDescent="0.25">
      <c r="A3032" s="336" t="s">
        <v>38570</v>
      </c>
      <c r="B3032" s="337" t="s">
        <v>38571</v>
      </c>
      <c r="C3032" s="338" t="s">
        <v>9690</v>
      </c>
      <c r="D3032" s="339">
        <v>46.45</v>
      </c>
      <c r="E3032" s="339">
        <v>29.4</v>
      </c>
      <c r="F3032" s="339">
        <v>75.849999999999994</v>
      </c>
      <c r="G3032" s="323">
        <v>9</v>
      </c>
    </row>
    <row r="3033" spans="1:7" ht="30" x14ac:dyDescent="0.25">
      <c r="A3033" s="336" t="s">
        <v>38572</v>
      </c>
      <c r="B3033" s="337" t="s">
        <v>38573</v>
      </c>
      <c r="C3033" s="338" t="s">
        <v>9690</v>
      </c>
      <c r="D3033" s="339">
        <v>74.040000000000006</v>
      </c>
      <c r="E3033" s="339">
        <v>37.799999999999997</v>
      </c>
      <c r="F3033" s="339">
        <v>111.84</v>
      </c>
      <c r="G3033" s="323">
        <v>9</v>
      </c>
    </row>
    <row r="3034" spans="1:7" ht="30" x14ac:dyDescent="0.25">
      <c r="A3034" s="336" t="s">
        <v>38574</v>
      </c>
      <c r="B3034" s="337" t="s">
        <v>38575</v>
      </c>
      <c r="C3034" s="338" t="s">
        <v>9690</v>
      </c>
      <c r="D3034" s="339">
        <v>91.71</v>
      </c>
      <c r="E3034" s="339">
        <v>41.99</v>
      </c>
      <c r="F3034" s="339">
        <v>133.69999999999999</v>
      </c>
      <c r="G3034" s="323">
        <v>9</v>
      </c>
    </row>
    <row r="3035" spans="1:7" ht="30" x14ac:dyDescent="0.25">
      <c r="A3035" s="336" t="s">
        <v>38576</v>
      </c>
      <c r="B3035" s="337" t="s">
        <v>38577</v>
      </c>
      <c r="C3035" s="338" t="s">
        <v>9690</v>
      </c>
      <c r="D3035" s="339">
        <v>155.15</v>
      </c>
      <c r="E3035" s="339">
        <v>46.19</v>
      </c>
      <c r="F3035" s="339">
        <v>201.34</v>
      </c>
      <c r="G3035" s="323">
        <v>9</v>
      </c>
    </row>
    <row r="3036" spans="1:7" x14ac:dyDescent="0.25">
      <c r="A3036" s="336" t="s">
        <v>38578</v>
      </c>
      <c r="B3036" s="337" t="s">
        <v>38579</v>
      </c>
      <c r="C3036" s="338"/>
      <c r="D3036" s="339"/>
      <c r="E3036" s="339"/>
      <c r="F3036" s="339"/>
      <c r="G3036" s="323">
        <v>5</v>
      </c>
    </row>
    <row r="3037" spans="1:7" ht="30" x14ac:dyDescent="0.25">
      <c r="A3037" s="336" t="s">
        <v>38580</v>
      </c>
      <c r="B3037" s="337" t="s">
        <v>38581</v>
      </c>
      <c r="C3037" s="338" t="s">
        <v>9690</v>
      </c>
      <c r="D3037" s="339">
        <v>12.75</v>
      </c>
      <c r="E3037" s="339">
        <v>21</v>
      </c>
      <c r="F3037" s="339">
        <v>33.75</v>
      </c>
      <c r="G3037" s="323">
        <v>9</v>
      </c>
    </row>
    <row r="3038" spans="1:7" ht="30" x14ac:dyDescent="0.25">
      <c r="A3038" s="336" t="s">
        <v>38582</v>
      </c>
      <c r="B3038" s="337" t="s">
        <v>38583</v>
      </c>
      <c r="C3038" s="338" t="s">
        <v>9690</v>
      </c>
      <c r="D3038" s="339">
        <v>18.079999999999998</v>
      </c>
      <c r="E3038" s="339">
        <v>25.19</v>
      </c>
      <c r="F3038" s="339">
        <v>43.27</v>
      </c>
      <c r="G3038" s="323">
        <v>9</v>
      </c>
    </row>
    <row r="3039" spans="1:7" ht="30" x14ac:dyDescent="0.25">
      <c r="A3039" s="336" t="s">
        <v>38584</v>
      </c>
      <c r="B3039" s="337" t="s">
        <v>38585</v>
      </c>
      <c r="C3039" s="338" t="s">
        <v>9690</v>
      </c>
      <c r="D3039" s="339">
        <v>29.32</v>
      </c>
      <c r="E3039" s="339">
        <v>37.799999999999997</v>
      </c>
      <c r="F3039" s="339">
        <v>67.12</v>
      </c>
      <c r="G3039" s="323">
        <v>9</v>
      </c>
    </row>
    <row r="3040" spans="1:7" ht="30" x14ac:dyDescent="0.25">
      <c r="A3040" s="336" t="s">
        <v>38586</v>
      </c>
      <c r="B3040" s="337" t="s">
        <v>38587</v>
      </c>
      <c r="C3040" s="338" t="s">
        <v>9690</v>
      </c>
      <c r="D3040" s="339">
        <v>26.79</v>
      </c>
      <c r="E3040" s="339">
        <v>46.19</v>
      </c>
      <c r="F3040" s="339">
        <v>72.98</v>
      </c>
      <c r="G3040" s="323">
        <v>9</v>
      </c>
    </row>
    <row r="3041" spans="1:7" x14ac:dyDescent="0.25">
      <c r="A3041" s="336" t="s">
        <v>38588</v>
      </c>
      <c r="B3041" s="337" t="s">
        <v>38589</v>
      </c>
      <c r="C3041" s="338"/>
      <c r="D3041" s="339"/>
      <c r="E3041" s="339"/>
      <c r="F3041" s="339"/>
      <c r="G3041" s="323">
        <v>5</v>
      </c>
    </row>
    <row r="3042" spans="1:7" ht="30" x14ac:dyDescent="0.25">
      <c r="A3042" s="336" t="s">
        <v>38590</v>
      </c>
      <c r="B3042" s="337" t="s">
        <v>38591</v>
      </c>
      <c r="C3042" s="338" t="s">
        <v>9690</v>
      </c>
      <c r="D3042" s="339">
        <v>23.76</v>
      </c>
      <c r="E3042" s="339">
        <v>25.19</v>
      </c>
      <c r="F3042" s="339">
        <v>48.95</v>
      </c>
      <c r="G3042" s="323">
        <v>9</v>
      </c>
    </row>
    <row r="3043" spans="1:7" ht="30" x14ac:dyDescent="0.25">
      <c r="A3043" s="336" t="s">
        <v>38592</v>
      </c>
      <c r="B3043" s="337" t="s">
        <v>38593</v>
      </c>
      <c r="C3043" s="338" t="s">
        <v>9690</v>
      </c>
      <c r="D3043" s="339">
        <v>38.29</v>
      </c>
      <c r="E3043" s="339">
        <v>37.799999999999997</v>
      </c>
      <c r="F3043" s="339">
        <v>76.09</v>
      </c>
      <c r="G3043" s="323">
        <v>9</v>
      </c>
    </row>
    <row r="3044" spans="1:7" ht="30" x14ac:dyDescent="0.25">
      <c r="A3044" s="336" t="s">
        <v>38594</v>
      </c>
      <c r="B3044" s="337" t="s">
        <v>38595</v>
      </c>
      <c r="C3044" s="338" t="s">
        <v>9690</v>
      </c>
      <c r="D3044" s="339">
        <v>54.1</v>
      </c>
      <c r="E3044" s="339">
        <v>46.19</v>
      </c>
      <c r="F3044" s="339">
        <v>100.29</v>
      </c>
      <c r="G3044" s="323">
        <v>9</v>
      </c>
    </row>
    <row r="3045" spans="1:7" ht="30" x14ac:dyDescent="0.25">
      <c r="A3045" s="336" t="s">
        <v>38596</v>
      </c>
      <c r="B3045" s="337" t="s">
        <v>38597</v>
      </c>
      <c r="C3045" s="338" t="s">
        <v>9690</v>
      </c>
      <c r="D3045" s="339">
        <v>107.71</v>
      </c>
      <c r="E3045" s="339">
        <v>46.19</v>
      </c>
      <c r="F3045" s="339">
        <v>153.9</v>
      </c>
      <c r="G3045" s="323">
        <v>9</v>
      </c>
    </row>
    <row r="3046" spans="1:7" ht="30" x14ac:dyDescent="0.25">
      <c r="A3046" s="336" t="s">
        <v>38598</v>
      </c>
      <c r="B3046" s="337" t="s">
        <v>38599</v>
      </c>
      <c r="C3046" s="338" t="s">
        <v>9690</v>
      </c>
      <c r="D3046" s="339">
        <v>20.25</v>
      </c>
      <c r="E3046" s="339">
        <v>21</v>
      </c>
      <c r="F3046" s="339">
        <v>41.25</v>
      </c>
      <c r="G3046" s="323">
        <v>9</v>
      </c>
    </row>
    <row r="3047" spans="1:7" ht="30" x14ac:dyDescent="0.25">
      <c r="A3047" s="336" t="s">
        <v>38600</v>
      </c>
      <c r="B3047" s="337" t="s">
        <v>38601</v>
      </c>
      <c r="C3047" s="338"/>
      <c r="D3047" s="339"/>
      <c r="E3047" s="339"/>
      <c r="F3047" s="339"/>
      <c r="G3047" s="323">
        <v>5</v>
      </c>
    </row>
    <row r="3048" spans="1:7" ht="30" x14ac:dyDescent="0.25">
      <c r="A3048" s="336" t="s">
        <v>38602</v>
      </c>
      <c r="B3048" s="337" t="s">
        <v>38603</v>
      </c>
      <c r="C3048" s="338" t="s">
        <v>9690</v>
      </c>
      <c r="D3048" s="339">
        <v>26.87</v>
      </c>
      <c r="E3048" s="339">
        <v>14.69</v>
      </c>
      <c r="F3048" s="339">
        <v>41.56</v>
      </c>
      <c r="G3048" s="323">
        <v>9</v>
      </c>
    </row>
    <row r="3049" spans="1:7" ht="30" x14ac:dyDescent="0.25">
      <c r="A3049" s="336" t="s">
        <v>38604</v>
      </c>
      <c r="B3049" s="337" t="s">
        <v>38605</v>
      </c>
      <c r="C3049" s="338" t="s">
        <v>9690</v>
      </c>
      <c r="D3049" s="339">
        <v>50.26</v>
      </c>
      <c r="E3049" s="339">
        <v>14.69</v>
      </c>
      <c r="F3049" s="339">
        <v>64.95</v>
      </c>
      <c r="G3049" s="323">
        <v>9</v>
      </c>
    </row>
    <row r="3050" spans="1:7" ht="30" x14ac:dyDescent="0.25">
      <c r="A3050" s="336" t="s">
        <v>38606</v>
      </c>
      <c r="B3050" s="337" t="s">
        <v>38607</v>
      </c>
      <c r="C3050" s="338" t="s">
        <v>9690</v>
      </c>
      <c r="D3050" s="339">
        <v>92.48</v>
      </c>
      <c r="E3050" s="339">
        <v>14.69</v>
      </c>
      <c r="F3050" s="339">
        <v>107.17</v>
      </c>
      <c r="G3050" s="323">
        <v>9</v>
      </c>
    </row>
    <row r="3051" spans="1:7" ht="30" x14ac:dyDescent="0.25">
      <c r="A3051" s="336" t="s">
        <v>38608</v>
      </c>
      <c r="B3051" s="337" t="s">
        <v>38609</v>
      </c>
      <c r="C3051" s="338" t="s">
        <v>9690</v>
      </c>
      <c r="D3051" s="339">
        <v>76.98</v>
      </c>
      <c r="E3051" s="339">
        <v>14.69</v>
      </c>
      <c r="F3051" s="339">
        <v>91.67</v>
      </c>
      <c r="G3051" s="323">
        <v>9</v>
      </c>
    </row>
    <row r="3052" spans="1:7" ht="30" x14ac:dyDescent="0.25">
      <c r="A3052" s="336" t="s">
        <v>38610</v>
      </c>
      <c r="B3052" s="337" t="s">
        <v>38611</v>
      </c>
      <c r="C3052" s="338" t="s">
        <v>9690</v>
      </c>
      <c r="D3052" s="339">
        <v>172.49</v>
      </c>
      <c r="E3052" s="339">
        <v>14.69</v>
      </c>
      <c r="F3052" s="339">
        <v>187.18</v>
      </c>
      <c r="G3052" s="323">
        <v>9</v>
      </c>
    </row>
    <row r="3053" spans="1:7" ht="30" x14ac:dyDescent="0.25">
      <c r="A3053" s="336" t="s">
        <v>38612</v>
      </c>
      <c r="B3053" s="337" t="s">
        <v>38613</v>
      </c>
      <c r="C3053" s="338" t="s">
        <v>9690</v>
      </c>
      <c r="D3053" s="339">
        <v>231.51</v>
      </c>
      <c r="E3053" s="339">
        <v>29.37</v>
      </c>
      <c r="F3053" s="339">
        <v>260.88</v>
      </c>
      <c r="G3053" s="323">
        <v>9</v>
      </c>
    </row>
    <row r="3054" spans="1:7" ht="30" x14ac:dyDescent="0.25">
      <c r="A3054" s="336" t="s">
        <v>38614</v>
      </c>
      <c r="B3054" s="337" t="s">
        <v>38615</v>
      </c>
      <c r="C3054" s="338" t="s">
        <v>9690</v>
      </c>
      <c r="D3054" s="339">
        <v>363.27</v>
      </c>
      <c r="E3054" s="339">
        <v>29.37</v>
      </c>
      <c r="F3054" s="339">
        <v>392.64</v>
      </c>
      <c r="G3054" s="323">
        <v>9</v>
      </c>
    </row>
    <row r="3055" spans="1:7" ht="30" x14ac:dyDescent="0.25">
      <c r="A3055" s="336" t="s">
        <v>38616</v>
      </c>
      <c r="B3055" s="337" t="s">
        <v>38617</v>
      </c>
      <c r="C3055" s="338" t="s">
        <v>9690</v>
      </c>
      <c r="D3055" s="339">
        <v>534.92999999999995</v>
      </c>
      <c r="E3055" s="339">
        <v>29.37</v>
      </c>
      <c r="F3055" s="339">
        <v>564.29999999999995</v>
      </c>
      <c r="G3055" s="323">
        <v>9</v>
      </c>
    </row>
    <row r="3056" spans="1:7" x14ac:dyDescent="0.25">
      <c r="A3056" s="336" t="s">
        <v>38618</v>
      </c>
      <c r="B3056" s="337" t="s">
        <v>38619</v>
      </c>
      <c r="C3056" s="338"/>
      <c r="D3056" s="339"/>
      <c r="E3056" s="339"/>
      <c r="F3056" s="339"/>
      <c r="G3056" s="323">
        <v>5</v>
      </c>
    </row>
    <row r="3057" spans="1:7" ht="30" x14ac:dyDescent="0.25">
      <c r="A3057" s="336" t="s">
        <v>38620</v>
      </c>
      <c r="B3057" s="337" t="s">
        <v>38621</v>
      </c>
      <c r="C3057" s="338" t="s">
        <v>9690</v>
      </c>
      <c r="D3057" s="339">
        <v>34.380000000000003</v>
      </c>
      <c r="E3057" s="339">
        <v>14.69</v>
      </c>
      <c r="F3057" s="339">
        <v>49.07</v>
      </c>
      <c r="G3057" s="323">
        <v>9</v>
      </c>
    </row>
    <row r="3058" spans="1:7" ht="30" x14ac:dyDescent="0.25">
      <c r="A3058" s="336" t="s">
        <v>38622</v>
      </c>
      <c r="B3058" s="337" t="s">
        <v>38623</v>
      </c>
      <c r="C3058" s="338" t="s">
        <v>9690</v>
      </c>
      <c r="D3058" s="339">
        <v>71.12</v>
      </c>
      <c r="E3058" s="339">
        <v>14.69</v>
      </c>
      <c r="F3058" s="339">
        <v>85.81</v>
      </c>
      <c r="G3058" s="323">
        <v>9</v>
      </c>
    </row>
    <row r="3059" spans="1:7" ht="30" x14ac:dyDescent="0.25">
      <c r="A3059" s="336" t="s">
        <v>38624</v>
      </c>
      <c r="B3059" s="337" t="s">
        <v>38625</v>
      </c>
      <c r="C3059" s="338" t="s">
        <v>9690</v>
      </c>
      <c r="D3059" s="339">
        <v>112.32</v>
      </c>
      <c r="E3059" s="339">
        <v>29.37</v>
      </c>
      <c r="F3059" s="339">
        <v>141.69</v>
      </c>
      <c r="G3059" s="323">
        <v>9</v>
      </c>
    </row>
    <row r="3060" spans="1:7" ht="30" x14ac:dyDescent="0.25">
      <c r="A3060" s="336" t="s">
        <v>38626</v>
      </c>
      <c r="B3060" s="337" t="s">
        <v>38627</v>
      </c>
      <c r="C3060" s="338" t="s">
        <v>9690</v>
      </c>
      <c r="D3060" s="339">
        <v>189.46</v>
      </c>
      <c r="E3060" s="339">
        <v>29.37</v>
      </c>
      <c r="F3060" s="339">
        <v>218.83</v>
      </c>
      <c r="G3060" s="323">
        <v>9</v>
      </c>
    </row>
    <row r="3061" spans="1:7" ht="30" x14ac:dyDescent="0.25">
      <c r="A3061" s="336" t="s">
        <v>38628</v>
      </c>
      <c r="B3061" s="337" t="s">
        <v>38629</v>
      </c>
      <c r="C3061" s="338" t="s">
        <v>9690</v>
      </c>
      <c r="D3061" s="339">
        <v>315.76</v>
      </c>
      <c r="E3061" s="339">
        <v>29.37</v>
      </c>
      <c r="F3061" s="339">
        <v>345.13</v>
      </c>
      <c r="G3061" s="323">
        <v>9</v>
      </c>
    </row>
    <row r="3062" spans="1:7" ht="30" x14ac:dyDescent="0.25">
      <c r="A3062" s="336" t="s">
        <v>38630</v>
      </c>
      <c r="B3062" s="337" t="s">
        <v>38631</v>
      </c>
      <c r="C3062" s="338" t="s">
        <v>9690</v>
      </c>
      <c r="D3062" s="339">
        <v>497</v>
      </c>
      <c r="E3062" s="339">
        <v>29.37</v>
      </c>
      <c r="F3062" s="339">
        <v>526.37</v>
      </c>
      <c r="G3062" s="323">
        <v>9</v>
      </c>
    </row>
    <row r="3063" spans="1:7" x14ac:dyDescent="0.25">
      <c r="A3063" s="336" t="s">
        <v>38632</v>
      </c>
      <c r="B3063" s="337" t="s">
        <v>38633</v>
      </c>
      <c r="C3063" s="338"/>
      <c r="D3063" s="339"/>
      <c r="E3063" s="339"/>
      <c r="F3063" s="339"/>
      <c r="G3063" s="323">
        <v>5</v>
      </c>
    </row>
    <row r="3064" spans="1:7" x14ac:dyDescent="0.25">
      <c r="A3064" s="336" t="s">
        <v>38634</v>
      </c>
      <c r="B3064" s="337" t="s">
        <v>38635</v>
      </c>
      <c r="C3064" s="338" t="s">
        <v>9690</v>
      </c>
      <c r="D3064" s="339">
        <v>41.48</v>
      </c>
      <c r="E3064" s="339">
        <v>41.99</v>
      </c>
      <c r="F3064" s="339">
        <v>83.47</v>
      </c>
      <c r="G3064" s="323">
        <v>9</v>
      </c>
    </row>
    <row r="3065" spans="1:7" x14ac:dyDescent="0.25">
      <c r="A3065" s="336" t="s">
        <v>38636</v>
      </c>
      <c r="B3065" s="337" t="s">
        <v>38637</v>
      </c>
      <c r="C3065" s="338" t="s">
        <v>9690</v>
      </c>
      <c r="D3065" s="339">
        <v>56.16</v>
      </c>
      <c r="E3065" s="339">
        <v>46.19</v>
      </c>
      <c r="F3065" s="339">
        <v>102.35</v>
      </c>
      <c r="G3065" s="323">
        <v>9</v>
      </c>
    </row>
    <row r="3066" spans="1:7" x14ac:dyDescent="0.25">
      <c r="A3066" s="336" t="s">
        <v>38638</v>
      </c>
      <c r="B3066" s="337" t="s">
        <v>38639</v>
      </c>
      <c r="C3066" s="338" t="s">
        <v>9690</v>
      </c>
      <c r="D3066" s="339">
        <v>77.36</v>
      </c>
      <c r="E3066" s="339">
        <v>54.59</v>
      </c>
      <c r="F3066" s="339">
        <v>131.94999999999999</v>
      </c>
      <c r="G3066" s="323">
        <v>9</v>
      </c>
    </row>
    <row r="3067" spans="1:7" x14ac:dyDescent="0.25">
      <c r="A3067" s="336" t="s">
        <v>38640</v>
      </c>
      <c r="B3067" s="337" t="s">
        <v>38641</v>
      </c>
      <c r="C3067" s="338" t="s">
        <v>9690</v>
      </c>
      <c r="D3067" s="339">
        <v>99.9</v>
      </c>
      <c r="E3067" s="339">
        <v>58.79</v>
      </c>
      <c r="F3067" s="339">
        <v>158.69</v>
      </c>
      <c r="G3067" s="323">
        <v>9</v>
      </c>
    </row>
    <row r="3068" spans="1:7" x14ac:dyDescent="0.25">
      <c r="A3068" s="336" t="s">
        <v>38642</v>
      </c>
      <c r="B3068" s="337" t="s">
        <v>38643</v>
      </c>
      <c r="C3068" s="338" t="s">
        <v>9690</v>
      </c>
      <c r="D3068" s="339">
        <v>94.21</v>
      </c>
      <c r="E3068" s="339">
        <v>67.180000000000007</v>
      </c>
      <c r="F3068" s="339">
        <v>161.38999999999999</v>
      </c>
      <c r="G3068" s="323">
        <v>9</v>
      </c>
    </row>
    <row r="3069" spans="1:7" x14ac:dyDescent="0.25">
      <c r="A3069" s="336" t="s">
        <v>38644</v>
      </c>
      <c r="B3069" s="337" t="s">
        <v>38645</v>
      </c>
      <c r="C3069" s="338" t="s">
        <v>9690</v>
      </c>
      <c r="D3069" s="339">
        <v>148.88</v>
      </c>
      <c r="E3069" s="339">
        <v>75.58</v>
      </c>
      <c r="F3069" s="339">
        <v>224.46</v>
      </c>
      <c r="G3069" s="323">
        <v>9</v>
      </c>
    </row>
    <row r="3070" spans="1:7" x14ac:dyDescent="0.25">
      <c r="A3070" s="336" t="s">
        <v>38646</v>
      </c>
      <c r="B3070" s="337" t="s">
        <v>38647</v>
      </c>
      <c r="C3070" s="338" t="s">
        <v>9690</v>
      </c>
      <c r="D3070" s="339">
        <v>193.02</v>
      </c>
      <c r="E3070" s="339">
        <v>83.98</v>
      </c>
      <c r="F3070" s="339">
        <v>277</v>
      </c>
      <c r="G3070" s="323">
        <v>9</v>
      </c>
    </row>
    <row r="3071" spans="1:7" x14ac:dyDescent="0.25">
      <c r="A3071" s="336" t="s">
        <v>38648</v>
      </c>
      <c r="B3071" s="337" t="s">
        <v>38649</v>
      </c>
      <c r="C3071" s="338" t="s">
        <v>9690</v>
      </c>
      <c r="D3071" s="339">
        <v>220.59</v>
      </c>
      <c r="E3071" s="339">
        <v>94.48</v>
      </c>
      <c r="F3071" s="339">
        <v>315.07</v>
      </c>
      <c r="G3071" s="323">
        <v>9</v>
      </c>
    </row>
    <row r="3072" spans="1:7" x14ac:dyDescent="0.25">
      <c r="A3072" s="336" t="s">
        <v>38650</v>
      </c>
      <c r="B3072" s="337" t="s">
        <v>38651</v>
      </c>
      <c r="C3072" s="338" t="s">
        <v>9690</v>
      </c>
      <c r="D3072" s="339">
        <v>320.81</v>
      </c>
      <c r="E3072" s="339">
        <v>104.98</v>
      </c>
      <c r="F3072" s="339">
        <v>425.79</v>
      </c>
      <c r="G3072" s="323">
        <v>9</v>
      </c>
    </row>
    <row r="3073" spans="1:7" x14ac:dyDescent="0.25">
      <c r="A3073" s="336" t="s">
        <v>38652</v>
      </c>
      <c r="B3073" s="337" t="s">
        <v>38653</v>
      </c>
      <c r="C3073" s="338" t="s">
        <v>9690</v>
      </c>
      <c r="D3073" s="339">
        <v>480.57</v>
      </c>
      <c r="E3073" s="339">
        <v>115.47</v>
      </c>
      <c r="F3073" s="339">
        <v>596.04</v>
      </c>
      <c r="G3073" s="323">
        <v>9</v>
      </c>
    </row>
    <row r="3074" spans="1:7" x14ac:dyDescent="0.25">
      <c r="A3074" s="336" t="s">
        <v>38654</v>
      </c>
      <c r="B3074" s="337" t="s">
        <v>38655</v>
      </c>
      <c r="C3074" s="338"/>
      <c r="D3074" s="339"/>
      <c r="E3074" s="339"/>
      <c r="F3074" s="339"/>
      <c r="G3074" s="323">
        <v>5</v>
      </c>
    </row>
    <row r="3075" spans="1:7" ht="30" x14ac:dyDescent="0.25">
      <c r="A3075" s="336" t="s">
        <v>38656</v>
      </c>
      <c r="B3075" s="337" t="s">
        <v>38657</v>
      </c>
      <c r="C3075" s="338" t="s">
        <v>9690</v>
      </c>
      <c r="D3075" s="339">
        <v>69.430000000000007</v>
      </c>
      <c r="E3075" s="339">
        <v>41.99</v>
      </c>
      <c r="F3075" s="339">
        <v>111.42</v>
      </c>
      <c r="G3075" s="323">
        <v>9</v>
      </c>
    </row>
    <row r="3076" spans="1:7" ht="30" x14ac:dyDescent="0.25">
      <c r="A3076" s="336" t="s">
        <v>38658</v>
      </c>
      <c r="B3076" s="337" t="s">
        <v>38659</v>
      </c>
      <c r="C3076" s="338" t="s">
        <v>9690</v>
      </c>
      <c r="D3076" s="339">
        <v>88.24</v>
      </c>
      <c r="E3076" s="339">
        <v>46.19</v>
      </c>
      <c r="F3076" s="339">
        <v>134.43</v>
      </c>
      <c r="G3076" s="323">
        <v>9</v>
      </c>
    </row>
    <row r="3077" spans="1:7" ht="30" x14ac:dyDescent="0.25">
      <c r="A3077" s="336" t="s">
        <v>38660</v>
      </c>
      <c r="B3077" s="337" t="s">
        <v>38661</v>
      </c>
      <c r="C3077" s="338" t="s">
        <v>9690</v>
      </c>
      <c r="D3077" s="339">
        <v>96.56</v>
      </c>
      <c r="E3077" s="339">
        <v>54.59</v>
      </c>
      <c r="F3077" s="339">
        <v>151.15</v>
      </c>
      <c r="G3077" s="323">
        <v>9</v>
      </c>
    </row>
    <row r="3078" spans="1:7" ht="30" x14ac:dyDescent="0.25">
      <c r="A3078" s="336" t="s">
        <v>38662</v>
      </c>
      <c r="B3078" s="337" t="s">
        <v>38663</v>
      </c>
      <c r="C3078" s="338" t="s">
        <v>9690</v>
      </c>
      <c r="D3078" s="339">
        <v>138.22</v>
      </c>
      <c r="E3078" s="339">
        <v>58.79</v>
      </c>
      <c r="F3078" s="339">
        <v>197.01</v>
      </c>
      <c r="G3078" s="323">
        <v>9</v>
      </c>
    </row>
    <row r="3079" spans="1:7" ht="30" x14ac:dyDescent="0.25">
      <c r="A3079" s="336" t="s">
        <v>38664</v>
      </c>
      <c r="B3079" s="337" t="s">
        <v>38665</v>
      </c>
      <c r="C3079" s="338" t="s">
        <v>9690</v>
      </c>
      <c r="D3079" s="339">
        <v>151.28</v>
      </c>
      <c r="E3079" s="339">
        <v>67.180000000000007</v>
      </c>
      <c r="F3079" s="339">
        <v>218.46</v>
      </c>
      <c r="G3079" s="323">
        <v>9</v>
      </c>
    </row>
    <row r="3080" spans="1:7" ht="30" x14ac:dyDescent="0.25">
      <c r="A3080" s="336" t="s">
        <v>38666</v>
      </c>
      <c r="B3080" s="337" t="s">
        <v>38667</v>
      </c>
      <c r="C3080" s="338" t="s">
        <v>9690</v>
      </c>
      <c r="D3080" s="339">
        <v>171.84</v>
      </c>
      <c r="E3080" s="339">
        <v>75.58</v>
      </c>
      <c r="F3080" s="339">
        <v>247.42</v>
      </c>
      <c r="G3080" s="323">
        <v>9</v>
      </c>
    </row>
    <row r="3081" spans="1:7" ht="30" x14ac:dyDescent="0.25">
      <c r="A3081" s="336" t="s">
        <v>38668</v>
      </c>
      <c r="B3081" s="337" t="s">
        <v>38669</v>
      </c>
      <c r="C3081" s="338" t="s">
        <v>9690</v>
      </c>
      <c r="D3081" s="339">
        <v>272.05</v>
      </c>
      <c r="E3081" s="339">
        <v>83.98</v>
      </c>
      <c r="F3081" s="339">
        <v>356.03</v>
      </c>
      <c r="G3081" s="323">
        <v>9</v>
      </c>
    </row>
    <row r="3082" spans="1:7" ht="30" x14ac:dyDescent="0.25">
      <c r="A3082" s="336" t="s">
        <v>38670</v>
      </c>
      <c r="B3082" s="337" t="s">
        <v>38671</v>
      </c>
      <c r="C3082" s="338" t="s">
        <v>9690</v>
      </c>
      <c r="D3082" s="339">
        <v>333.38</v>
      </c>
      <c r="E3082" s="339">
        <v>94.48</v>
      </c>
      <c r="F3082" s="339">
        <v>427.86</v>
      </c>
      <c r="G3082" s="323">
        <v>9</v>
      </c>
    </row>
    <row r="3083" spans="1:7" ht="30" x14ac:dyDescent="0.25">
      <c r="A3083" s="336" t="s">
        <v>38672</v>
      </c>
      <c r="B3083" s="337" t="s">
        <v>38673</v>
      </c>
      <c r="C3083" s="338" t="s">
        <v>9690</v>
      </c>
      <c r="D3083" s="339">
        <v>464.63</v>
      </c>
      <c r="E3083" s="339">
        <v>104.98</v>
      </c>
      <c r="F3083" s="339">
        <v>569.61</v>
      </c>
      <c r="G3083" s="323">
        <v>9</v>
      </c>
    </row>
    <row r="3084" spans="1:7" ht="30" x14ac:dyDescent="0.25">
      <c r="A3084" s="336" t="s">
        <v>38674</v>
      </c>
      <c r="B3084" s="337" t="s">
        <v>38675</v>
      </c>
      <c r="C3084" s="338" t="s">
        <v>9690</v>
      </c>
      <c r="D3084" s="339">
        <v>787.5</v>
      </c>
      <c r="E3084" s="339">
        <v>115.47</v>
      </c>
      <c r="F3084" s="339">
        <v>902.97</v>
      </c>
      <c r="G3084" s="323">
        <v>9</v>
      </c>
    </row>
    <row r="3085" spans="1:7" ht="30" x14ac:dyDescent="0.25">
      <c r="A3085" s="336" t="s">
        <v>38676</v>
      </c>
      <c r="B3085" s="337" t="s">
        <v>38677</v>
      </c>
      <c r="C3085" s="338"/>
      <c r="D3085" s="339"/>
      <c r="E3085" s="339"/>
      <c r="F3085" s="339"/>
      <c r="G3085" s="323">
        <v>5</v>
      </c>
    </row>
    <row r="3086" spans="1:7" x14ac:dyDescent="0.25">
      <c r="A3086" s="336" t="s">
        <v>38678</v>
      </c>
      <c r="B3086" s="337" t="s">
        <v>38679</v>
      </c>
      <c r="C3086" s="338" t="s">
        <v>9878</v>
      </c>
      <c r="D3086" s="339">
        <v>66.27</v>
      </c>
      <c r="E3086" s="339">
        <v>12.6</v>
      </c>
      <c r="F3086" s="339">
        <v>78.87</v>
      </c>
      <c r="G3086" s="323">
        <v>9</v>
      </c>
    </row>
    <row r="3087" spans="1:7" x14ac:dyDescent="0.25">
      <c r="A3087" s="336" t="s">
        <v>38680</v>
      </c>
      <c r="B3087" s="337" t="s">
        <v>38681</v>
      </c>
      <c r="C3087" s="338" t="s">
        <v>9878</v>
      </c>
      <c r="D3087" s="339">
        <v>88.93</v>
      </c>
      <c r="E3087" s="339">
        <v>12.6</v>
      </c>
      <c r="F3087" s="339">
        <v>101.53</v>
      </c>
      <c r="G3087" s="323">
        <v>9</v>
      </c>
    </row>
    <row r="3088" spans="1:7" x14ac:dyDescent="0.25">
      <c r="A3088" s="336" t="s">
        <v>38682</v>
      </c>
      <c r="B3088" s="337" t="s">
        <v>38683</v>
      </c>
      <c r="C3088" s="338" t="s">
        <v>9878</v>
      </c>
      <c r="D3088" s="339">
        <v>109.78</v>
      </c>
      <c r="E3088" s="339">
        <v>16.8</v>
      </c>
      <c r="F3088" s="339">
        <v>126.58</v>
      </c>
      <c r="G3088" s="323">
        <v>9</v>
      </c>
    </row>
    <row r="3089" spans="1:7" x14ac:dyDescent="0.25">
      <c r="A3089" s="336" t="s">
        <v>38684</v>
      </c>
      <c r="B3089" s="337" t="s">
        <v>38685</v>
      </c>
      <c r="C3089" s="338" t="s">
        <v>9878</v>
      </c>
      <c r="D3089" s="339">
        <v>181.35</v>
      </c>
      <c r="E3089" s="339">
        <v>16.8</v>
      </c>
      <c r="F3089" s="339">
        <v>198.15</v>
      </c>
      <c r="G3089" s="323">
        <v>9</v>
      </c>
    </row>
    <row r="3090" spans="1:7" ht="30" x14ac:dyDescent="0.25">
      <c r="A3090" s="336" t="s">
        <v>38686</v>
      </c>
      <c r="B3090" s="337" t="s">
        <v>38687</v>
      </c>
      <c r="C3090" s="338" t="s">
        <v>9878</v>
      </c>
      <c r="D3090" s="339">
        <v>94.17</v>
      </c>
      <c r="E3090" s="339">
        <v>12.6</v>
      </c>
      <c r="F3090" s="339">
        <v>106.77</v>
      </c>
      <c r="G3090" s="323">
        <v>9</v>
      </c>
    </row>
    <row r="3091" spans="1:7" ht="30" x14ac:dyDescent="0.25">
      <c r="A3091" s="336" t="s">
        <v>38688</v>
      </c>
      <c r="B3091" s="337" t="s">
        <v>38689</v>
      </c>
      <c r="C3091" s="338" t="s">
        <v>9878</v>
      </c>
      <c r="D3091" s="339">
        <v>128.13999999999999</v>
      </c>
      <c r="E3091" s="339">
        <v>12.6</v>
      </c>
      <c r="F3091" s="339">
        <v>140.74</v>
      </c>
      <c r="G3091" s="323">
        <v>9</v>
      </c>
    </row>
    <row r="3092" spans="1:7" ht="30" x14ac:dyDescent="0.25">
      <c r="A3092" s="336" t="s">
        <v>38690</v>
      </c>
      <c r="B3092" s="337" t="s">
        <v>38691</v>
      </c>
      <c r="C3092" s="338" t="s">
        <v>9878</v>
      </c>
      <c r="D3092" s="339">
        <v>160.09</v>
      </c>
      <c r="E3092" s="339">
        <v>16.8</v>
      </c>
      <c r="F3092" s="339">
        <v>176.89</v>
      </c>
      <c r="G3092" s="323">
        <v>9</v>
      </c>
    </row>
    <row r="3093" spans="1:7" ht="30" x14ac:dyDescent="0.25">
      <c r="A3093" s="336" t="s">
        <v>38692</v>
      </c>
      <c r="B3093" s="337" t="s">
        <v>38693</v>
      </c>
      <c r="C3093" s="338" t="s">
        <v>9878</v>
      </c>
      <c r="D3093" s="339">
        <v>280.83</v>
      </c>
      <c r="E3093" s="339">
        <v>16.8</v>
      </c>
      <c r="F3093" s="339">
        <v>297.63</v>
      </c>
      <c r="G3093" s="323">
        <v>9</v>
      </c>
    </row>
    <row r="3094" spans="1:7" ht="30" x14ac:dyDescent="0.25">
      <c r="A3094" s="336" t="s">
        <v>38694</v>
      </c>
      <c r="B3094" s="337" t="s">
        <v>38695</v>
      </c>
      <c r="C3094" s="338" t="s">
        <v>9878</v>
      </c>
      <c r="D3094" s="339">
        <v>59.12</v>
      </c>
      <c r="E3094" s="339">
        <v>12.6</v>
      </c>
      <c r="F3094" s="339">
        <v>71.72</v>
      </c>
      <c r="G3094" s="323">
        <v>9</v>
      </c>
    </row>
    <row r="3095" spans="1:7" ht="30" x14ac:dyDescent="0.25">
      <c r="A3095" s="336" t="s">
        <v>38696</v>
      </c>
      <c r="B3095" s="337" t="s">
        <v>38697</v>
      </c>
      <c r="C3095" s="338" t="s">
        <v>9878</v>
      </c>
      <c r="D3095" s="339">
        <v>77.69</v>
      </c>
      <c r="E3095" s="339">
        <v>12.6</v>
      </c>
      <c r="F3095" s="339">
        <v>90.29</v>
      </c>
      <c r="G3095" s="323">
        <v>9</v>
      </c>
    </row>
    <row r="3096" spans="1:7" ht="30" x14ac:dyDescent="0.25">
      <c r="A3096" s="336" t="s">
        <v>38698</v>
      </c>
      <c r="B3096" s="337" t="s">
        <v>38699</v>
      </c>
      <c r="C3096" s="338" t="s">
        <v>9878</v>
      </c>
      <c r="D3096" s="339">
        <v>88.62</v>
      </c>
      <c r="E3096" s="339">
        <v>16.8</v>
      </c>
      <c r="F3096" s="339">
        <v>105.42</v>
      </c>
      <c r="G3096" s="323">
        <v>9</v>
      </c>
    </row>
    <row r="3097" spans="1:7" ht="30" x14ac:dyDescent="0.25">
      <c r="A3097" s="336" t="s">
        <v>38700</v>
      </c>
      <c r="B3097" s="337" t="s">
        <v>38701</v>
      </c>
      <c r="C3097" s="338" t="s">
        <v>9878</v>
      </c>
      <c r="D3097" s="339">
        <v>128.33000000000001</v>
      </c>
      <c r="E3097" s="339">
        <v>16.8</v>
      </c>
      <c r="F3097" s="339">
        <v>145.13</v>
      </c>
      <c r="G3097" s="323">
        <v>9</v>
      </c>
    </row>
    <row r="3098" spans="1:7" x14ac:dyDescent="0.25">
      <c r="A3098" s="336" t="s">
        <v>38702</v>
      </c>
      <c r="B3098" s="337" t="s">
        <v>38703</v>
      </c>
      <c r="C3098" s="338" t="s">
        <v>9878</v>
      </c>
      <c r="D3098" s="339">
        <v>60.15</v>
      </c>
      <c r="E3098" s="339">
        <v>12.6</v>
      </c>
      <c r="F3098" s="339">
        <v>72.75</v>
      </c>
      <c r="G3098" s="323">
        <v>9</v>
      </c>
    </row>
    <row r="3099" spans="1:7" x14ac:dyDescent="0.25">
      <c r="A3099" s="336" t="s">
        <v>38704</v>
      </c>
      <c r="B3099" s="337" t="s">
        <v>38705</v>
      </c>
      <c r="C3099" s="338" t="s">
        <v>9878</v>
      </c>
      <c r="D3099" s="339">
        <v>69.819999999999993</v>
      </c>
      <c r="E3099" s="339">
        <v>16.8</v>
      </c>
      <c r="F3099" s="339">
        <v>86.62</v>
      </c>
      <c r="G3099" s="323">
        <v>9</v>
      </c>
    </row>
    <row r="3100" spans="1:7" ht="30" x14ac:dyDescent="0.25">
      <c r="A3100" s="336" t="s">
        <v>38706</v>
      </c>
      <c r="B3100" s="337" t="s">
        <v>38707</v>
      </c>
      <c r="C3100" s="338" t="s">
        <v>9878</v>
      </c>
      <c r="D3100" s="339">
        <v>116.33</v>
      </c>
      <c r="E3100" s="339">
        <v>12.6</v>
      </c>
      <c r="F3100" s="339">
        <v>128.93</v>
      </c>
      <c r="G3100" s="323">
        <v>9</v>
      </c>
    </row>
    <row r="3101" spans="1:7" ht="30" x14ac:dyDescent="0.25">
      <c r="A3101" s="336" t="s">
        <v>38708</v>
      </c>
      <c r="B3101" s="337" t="s">
        <v>38709</v>
      </c>
      <c r="C3101" s="338" t="s">
        <v>9878</v>
      </c>
      <c r="D3101" s="339">
        <v>141.34</v>
      </c>
      <c r="E3101" s="339">
        <v>16.8</v>
      </c>
      <c r="F3101" s="339">
        <v>158.13999999999999</v>
      </c>
      <c r="G3101" s="323">
        <v>9</v>
      </c>
    </row>
    <row r="3102" spans="1:7" ht="30" x14ac:dyDescent="0.25">
      <c r="A3102" s="336" t="s">
        <v>38710</v>
      </c>
      <c r="B3102" s="337" t="s">
        <v>38711</v>
      </c>
      <c r="C3102" s="338" t="s">
        <v>9878</v>
      </c>
      <c r="D3102" s="339">
        <v>200.42</v>
      </c>
      <c r="E3102" s="339">
        <v>16.8</v>
      </c>
      <c r="F3102" s="339">
        <v>217.22</v>
      </c>
      <c r="G3102" s="323">
        <v>9</v>
      </c>
    </row>
    <row r="3103" spans="1:7" ht="30" x14ac:dyDescent="0.25">
      <c r="A3103" s="336" t="s">
        <v>38712</v>
      </c>
      <c r="B3103" s="337" t="s">
        <v>38713</v>
      </c>
      <c r="C3103" s="338" t="s">
        <v>9878</v>
      </c>
      <c r="D3103" s="339">
        <v>152.59</v>
      </c>
      <c r="E3103" s="339">
        <v>16.8</v>
      </c>
      <c r="F3103" s="339">
        <v>169.39</v>
      </c>
      <c r="G3103" s="323">
        <v>9</v>
      </c>
    </row>
    <row r="3104" spans="1:7" ht="30" x14ac:dyDescent="0.25">
      <c r="A3104" s="336" t="s">
        <v>38714</v>
      </c>
      <c r="B3104" s="337" t="s">
        <v>38715</v>
      </c>
      <c r="C3104" s="338" t="s">
        <v>9878</v>
      </c>
      <c r="D3104" s="339">
        <v>182.91</v>
      </c>
      <c r="E3104" s="339">
        <v>16.8</v>
      </c>
      <c r="F3104" s="339">
        <v>199.71</v>
      </c>
      <c r="G3104" s="323">
        <v>9</v>
      </c>
    </row>
    <row r="3105" spans="1:7" ht="30" x14ac:dyDescent="0.25">
      <c r="A3105" s="336" t="s">
        <v>38716</v>
      </c>
      <c r="B3105" s="337" t="s">
        <v>38717</v>
      </c>
      <c r="C3105" s="338" t="s">
        <v>9878</v>
      </c>
      <c r="D3105" s="339">
        <v>212.88</v>
      </c>
      <c r="E3105" s="339">
        <v>16.8</v>
      </c>
      <c r="F3105" s="339">
        <v>229.68</v>
      </c>
      <c r="G3105" s="323">
        <v>9</v>
      </c>
    </row>
    <row r="3106" spans="1:7" ht="30" x14ac:dyDescent="0.25">
      <c r="A3106" s="336" t="s">
        <v>38718</v>
      </c>
      <c r="B3106" s="337" t="s">
        <v>38719</v>
      </c>
      <c r="C3106" s="338" t="s">
        <v>9878</v>
      </c>
      <c r="D3106" s="339">
        <v>255.25</v>
      </c>
      <c r="E3106" s="339">
        <v>21</v>
      </c>
      <c r="F3106" s="339">
        <v>276.25</v>
      </c>
      <c r="G3106" s="323">
        <v>9</v>
      </c>
    </row>
    <row r="3107" spans="1:7" ht="30" x14ac:dyDescent="0.25">
      <c r="A3107" s="336" t="s">
        <v>38720</v>
      </c>
      <c r="B3107" s="337" t="s">
        <v>38721</v>
      </c>
      <c r="C3107" s="338" t="s">
        <v>9878</v>
      </c>
      <c r="D3107" s="339">
        <v>319.47000000000003</v>
      </c>
      <c r="E3107" s="339">
        <v>16.8</v>
      </c>
      <c r="F3107" s="339">
        <v>336.27</v>
      </c>
      <c r="G3107" s="323">
        <v>9</v>
      </c>
    </row>
    <row r="3108" spans="1:7" ht="30" x14ac:dyDescent="0.25">
      <c r="A3108" s="336" t="s">
        <v>38722</v>
      </c>
      <c r="B3108" s="337" t="s">
        <v>38723</v>
      </c>
      <c r="C3108" s="338" t="s">
        <v>9878</v>
      </c>
      <c r="D3108" s="339">
        <v>109.26</v>
      </c>
      <c r="E3108" s="339">
        <v>12.6</v>
      </c>
      <c r="F3108" s="339">
        <v>121.86</v>
      </c>
      <c r="G3108" s="323">
        <v>9</v>
      </c>
    </row>
    <row r="3109" spans="1:7" ht="30" x14ac:dyDescent="0.25">
      <c r="A3109" s="336" t="s">
        <v>38724</v>
      </c>
      <c r="B3109" s="337" t="s">
        <v>38725</v>
      </c>
      <c r="C3109" s="338" t="s">
        <v>9878</v>
      </c>
      <c r="D3109" s="339">
        <v>134.74</v>
      </c>
      <c r="E3109" s="339">
        <v>16.8</v>
      </c>
      <c r="F3109" s="339">
        <v>151.54</v>
      </c>
      <c r="G3109" s="323">
        <v>9</v>
      </c>
    </row>
    <row r="3110" spans="1:7" ht="30" x14ac:dyDescent="0.25">
      <c r="A3110" s="336" t="s">
        <v>38726</v>
      </c>
      <c r="B3110" s="337" t="s">
        <v>38727</v>
      </c>
      <c r="C3110" s="338" t="s">
        <v>9878</v>
      </c>
      <c r="D3110" s="339">
        <v>162.03</v>
      </c>
      <c r="E3110" s="339">
        <v>16.8</v>
      </c>
      <c r="F3110" s="339">
        <v>178.83</v>
      </c>
      <c r="G3110" s="323">
        <v>9</v>
      </c>
    </row>
    <row r="3111" spans="1:7" ht="30" x14ac:dyDescent="0.25">
      <c r="A3111" s="336" t="s">
        <v>38728</v>
      </c>
      <c r="B3111" s="337" t="s">
        <v>38729</v>
      </c>
      <c r="C3111" s="338" t="s">
        <v>9878</v>
      </c>
      <c r="D3111" s="339">
        <v>145.94999999999999</v>
      </c>
      <c r="E3111" s="339">
        <v>16.8</v>
      </c>
      <c r="F3111" s="339">
        <v>162.75</v>
      </c>
      <c r="G3111" s="323">
        <v>9</v>
      </c>
    </row>
    <row r="3112" spans="1:7" ht="30" x14ac:dyDescent="0.25">
      <c r="A3112" s="336" t="s">
        <v>38730</v>
      </c>
      <c r="B3112" s="337" t="s">
        <v>38731</v>
      </c>
      <c r="C3112" s="338" t="s">
        <v>9878</v>
      </c>
      <c r="D3112" s="339">
        <v>160.66</v>
      </c>
      <c r="E3112" s="339">
        <v>16.8</v>
      </c>
      <c r="F3112" s="339">
        <v>177.46</v>
      </c>
      <c r="G3112" s="323">
        <v>9</v>
      </c>
    </row>
    <row r="3113" spans="1:7" ht="30" x14ac:dyDescent="0.25">
      <c r="A3113" s="336" t="s">
        <v>38732</v>
      </c>
      <c r="B3113" s="337" t="s">
        <v>38733</v>
      </c>
      <c r="C3113" s="338" t="s">
        <v>9878</v>
      </c>
      <c r="D3113" s="339">
        <v>219.27</v>
      </c>
      <c r="E3113" s="339">
        <v>16.8</v>
      </c>
      <c r="F3113" s="339">
        <v>236.07</v>
      </c>
      <c r="G3113" s="323">
        <v>9</v>
      </c>
    </row>
    <row r="3114" spans="1:7" ht="30" x14ac:dyDescent="0.25">
      <c r="A3114" s="336" t="s">
        <v>38734</v>
      </c>
      <c r="B3114" s="337" t="s">
        <v>38735</v>
      </c>
      <c r="C3114" s="338" t="s">
        <v>9878</v>
      </c>
      <c r="D3114" s="339">
        <v>41</v>
      </c>
      <c r="E3114" s="339">
        <v>16.8</v>
      </c>
      <c r="F3114" s="339">
        <v>57.8</v>
      </c>
      <c r="G3114" s="323">
        <v>9</v>
      </c>
    </row>
    <row r="3115" spans="1:7" ht="30" x14ac:dyDescent="0.25">
      <c r="A3115" s="336" t="s">
        <v>38736</v>
      </c>
      <c r="B3115" s="337" t="s">
        <v>38737</v>
      </c>
      <c r="C3115" s="338" t="s">
        <v>9878</v>
      </c>
      <c r="D3115" s="339">
        <v>52.21</v>
      </c>
      <c r="E3115" s="339">
        <v>16.8</v>
      </c>
      <c r="F3115" s="339">
        <v>69.010000000000005</v>
      </c>
      <c r="G3115" s="323">
        <v>9</v>
      </c>
    </row>
    <row r="3116" spans="1:7" ht="30" x14ac:dyDescent="0.25">
      <c r="A3116" s="336" t="s">
        <v>38738</v>
      </c>
      <c r="B3116" s="337" t="s">
        <v>38739</v>
      </c>
      <c r="C3116" s="338" t="s">
        <v>9878</v>
      </c>
      <c r="D3116" s="339">
        <v>131.31</v>
      </c>
      <c r="E3116" s="339">
        <v>21</v>
      </c>
      <c r="F3116" s="339">
        <v>152.31</v>
      </c>
      <c r="G3116" s="323">
        <v>9</v>
      </c>
    </row>
    <row r="3117" spans="1:7" x14ac:dyDescent="0.25">
      <c r="A3117" s="336" t="s">
        <v>38740</v>
      </c>
      <c r="B3117" s="337" t="s">
        <v>38741</v>
      </c>
      <c r="C3117" s="338"/>
      <c r="D3117" s="339"/>
      <c r="E3117" s="339"/>
      <c r="F3117" s="339"/>
      <c r="G3117" s="323">
        <v>5</v>
      </c>
    </row>
    <row r="3118" spans="1:7" x14ac:dyDescent="0.25">
      <c r="A3118" s="336" t="s">
        <v>38742</v>
      </c>
      <c r="B3118" s="337" t="s">
        <v>38743</v>
      </c>
      <c r="C3118" s="338" t="s">
        <v>9690</v>
      </c>
      <c r="D3118" s="339">
        <v>77.39</v>
      </c>
      <c r="E3118" s="339">
        <v>13.86</v>
      </c>
      <c r="F3118" s="339">
        <v>91.25</v>
      </c>
      <c r="G3118" s="323">
        <v>9</v>
      </c>
    </row>
    <row r="3119" spans="1:7" x14ac:dyDescent="0.25">
      <c r="A3119" s="336" t="s">
        <v>38744</v>
      </c>
      <c r="B3119" s="337" t="s">
        <v>38745</v>
      </c>
      <c r="C3119" s="338" t="s">
        <v>9690</v>
      </c>
      <c r="D3119" s="339">
        <v>105.61</v>
      </c>
      <c r="E3119" s="339">
        <v>15.12</v>
      </c>
      <c r="F3119" s="339">
        <v>120.73</v>
      </c>
      <c r="G3119" s="323">
        <v>9</v>
      </c>
    </row>
    <row r="3120" spans="1:7" x14ac:dyDescent="0.25">
      <c r="A3120" s="336" t="s">
        <v>38746</v>
      </c>
      <c r="B3120" s="337" t="s">
        <v>38747</v>
      </c>
      <c r="C3120" s="338" t="s">
        <v>9690</v>
      </c>
      <c r="D3120" s="339">
        <v>139.78</v>
      </c>
      <c r="E3120" s="339">
        <v>18.899999999999999</v>
      </c>
      <c r="F3120" s="339">
        <v>158.68</v>
      </c>
      <c r="G3120" s="323">
        <v>9</v>
      </c>
    </row>
    <row r="3121" spans="1:7" x14ac:dyDescent="0.25">
      <c r="A3121" s="336" t="s">
        <v>38748</v>
      </c>
      <c r="B3121" s="337" t="s">
        <v>38749</v>
      </c>
      <c r="C3121" s="338" t="s">
        <v>9690</v>
      </c>
      <c r="D3121" s="339">
        <v>227.73</v>
      </c>
      <c r="E3121" s="339">
        <v>21.41</v>
      </c>
      <c r="F3121" s="339">
        <v>249.14</v>
      </c>
      <c r="G3121" s="323">
        <v>9</v>
      </c>
    </row>
    <row r="3122" spans="1:7" x14ac:dyDescent="0.25">
      <c r="A3122" s="336" t="s">
        <v>38750</v>
      </c>
      <c r="B3122" s="337" t="s">
        <v>38751</v>
      </c>
      <c r="C3122" s="338" t="s">
        <v>9690</v>
      </c>
      <c r="D3122" s="339">
        <v>266.38</v>
      </c>
      <c r="E3122" s="339">
        <v>21.41</v>
      </c>
      <c r="F3122" s="339">
        <v>287.79000000000002</v>
      </c>
      <c r="G3122" s="323">
        <v>9</v>
      </c>
    </row>
    <row r="3123" spans="1:7" x14ac:dyDescent="0.25">
      <c r="A3123" s="336" t="s">
        <v>38752</v>
      </c>
      <c r="B3123" s="337" t="s">
        <v>38753</v>
      </c>
      <c r="C3123" s="338" t="s">
        <v>9690</v>
      </c>
      <c r="D3123" s="339">
        <v>346.26</v>
      </c>
      <c r="E3123" s="339">
        <v>28.98</v>
      </c>
      <c r="F3123" s="339">
        <v>375.24</v>
      </c>
      <c r="G3123" s="323">
        <v>9</v>
      </c>
    </row>
    <row r="3124" spans="1:7" x14ac:dyDescent="0.25">
      <c r="A3124" s="336" t="s">
        <v>38754</v>
      </c>
      <c r="B3124" s="337" t="s">
        <v>38755</v>
      </c>
      <c r="C3124" s="338" t="s">
        <v>9690</v>
      </c>
      <c r="D3124" s="339">
        <v>446.89</v>
      </c>
      <c r="E3124" s="339">
        <v>34.01</v>
      </c>
      <c r="F3124" s="339">
        <v>480.9</v>
      </c>
      <c r="G3124" s="323">
        <v>9</v>
      </c>
    </row>
    <row r="3125" spans="1:7" x14ac:dyDescent="0.25">
      <c r="A3125" s="336" t="s">
        <v>38756</v>
      </c>
      <c r="B3125" s="337" t="s">
        <v>38757</v>
      </c>
      <c r="C3125" s="338" t="s">
        <v>9690</v>
      </c>
      <c r="D3125" s="339">
        <v>589.76</v>
      </c>
      <c r="E3125" s="339">
        <v>36.53</v>
      </c>
      <c r="F3125" s="339">
        <v>626.29</v>
      </c>
      <c r="G3125" s="323">
        <v>9</v>
      </c>
    </row>
    <row r="3126" spans="1:7" x14ac:dyDescent="0.25">
      <c r="A3126" s="336" t="s">
        <v>38758</v>
      </c>
      <c r="B3126" s="337" t="s">
        <v>38759</v>
      </c>
      <c r="C3126" s="338" t="s">
        <v>9690</v>
      </c>
      <c r="D3126" s="339">
        <v>726.92</v>
      </c>
      <c r="E3126" s="339">
        <v>41.57</v>
      </c>
      <c r="F3126" s="339">
        <v>768.49</v>
      </c>
      <c r="G3126" s="323">
        <v>9</v>
      </c>
    </row>
    <row r="3127" spans="1:7" x14ac:dyDescent="0.25">
      <c r="A3127" s="336" t="s">
        <v>38760</v>
      </c>
      <c r="B3127" s="337" t="s">
        <v>38761</v>
      </c>
      <c r="C3127" s="338" t="s">
        <v>9690</v>
      </c>
      <c r="D3127" s="339">
        <v>88.75</v>
      </c>
      <c r="E3127" s="339">
        <v>15.12</v>
      </c>
      <c r="F3127" s="339">
        <v>103.87</v>
      </c>
      <c r="G3127" s="323">
        <v>9</v>
      </c>
    </row>
    <row r="3128" spans="1:7" x14ac:dyDescent="0.25">
      <c r="A3128" s="336" t="s">
        <v>38762</v>
      </c>
      <c r="B3128" s="337" t="s">
        <v>38763</v>
      </c>
      <c r="C3128" s="338" t="s">
        <v>9690</v>
      </c>
      <c r="D3128" s="339">
        <v>99.13</v>
      </c>
      <c r="E3128" s="339">
        <v>18.899999999999999</v>
      </c>
      <c r="F3128" s="339">
        <v>118.03</v>
      </c>
      <c r="G3128" s="323">
        <v>9</v>
      </c>
    </row>
    <row r="3129" spans="1:7" x14ac:dyDescent="0.25">
      <c r="A3129" s="336" t="s">
        <v>38764</v>
      </c>
      <c r="B3129" s="337" t="s">
        <v>38765</v>
      </c>
      <c r="C3129" s="338" t="s">
        <v>9690</v>
      </c>
      <c r="D3129" s="339">
        <v>171.06</v>
      </c>
      <c r="E3129" s="339">
        <v>21.41</v>
      </c>
      <c r="F3129" s="339">
        <v>192.47</v>
      </c>
      <c r="G3129" s="323">
        <v>9</v>
      </c>
    </row>
    <row r="3130" spans="1:7" x14ac:dyDescent="0.25">
      <c r="A3130" s="336" t="s">
        <v>38766</v>
      </c>
      <c r="B3130" s="337" t="s">
        <v>38767</v>
      </c>
      <c r="C3130" s="338" t="s">
        <v>9690</v>
      </c>
      <c r="D3130" s="339">
        <v>185.15</v>
      </c>
      <c r="E3130" s="339">
        <v>21.41</v>
      </c>
      <c r="F3130" s="339">
        <v>206.56</v>
      </c>
      <c r="G3130" s="323">
        <v>9</v>
      </c>
    </row>
    <row r="3131" spans="1:7" x14ac:dyDescent="0.25">
      <c r="A3131" s="336" t="s">
        <v>38768</v>
      </c>
      <c r="B3131" s="337" t="s">
        <v>38769</v>
      </c>
      <c r="C3131" s="338" t="s">
        <v>9690</v>
      </c>
      <c r="D3131" s="339">
        <v>266.44</v>
      </c>
      <c r="E3131" s="339">
        <v>28.98</v>
      </c>
      <c r="F3131" s="339">
        <v>295.42</v>
      </c>
      <c r="G3131" s="323">
        <v>9</v>
      </c>
    </row>
    <row r="3132" spans="1:7" x14ac:dyDescent="0.25">
      <c r="A3132" s="336" t="s">
        <v>38770</v>
      </c>
      <c r="B3132" s="337" t="s">
        <v>38771</v>
      </c>
      <c r="C3132" s="338" t="s">
        <v>9690</v>
      </c>
      <c r="D3132" s="339">
        <v>360.89</v>
      </c>
      <c r="E3132" s="339">
        <v>34.01</v>
      </c>
      <c r="F3132" s="339">
        <v>394.9</v>
      </c>
      <c r="G3132" s="323">
        <v>9</v>
      </c>
    </row>
    <row r="3133" spans="1:7" x14ac:dyDescent="0.25">
      <c r="A3133" s="336" t="s">
        <v>38772</v>
      </c>
      <c r="B3133" s="337" t="s">
        <v>38773</v>
      </c>
      <c r="C3133" s="338"/>
      <c r="D3133" s="339"/>
      <c r="E3133" s="339"/>
      <c r="F3133" s="339"/>
      <c r="G3133" s="323">
        <v>5</v>
      </c>
    </row>
    <row r="3134" spans="1:7" x14ac:dyDescent="0.25">
      <c r="A3134" s="336" t="s">
        <v>38774</v>
      </c>
      <c r="B3134" s="337" t="s">
        <v>38775</v>
      </c>
      <c r="C3134" s="338" t="s">
        <v>9690</v>
      </c>
      <c r="D3134" s="339">
        <v>54.5</v>
      </c>
      <c r="E3134" s="339">
        <v>27.23</v>
      </c>
      <c r="F3134" s="339">
        <v>81.73</v>
      </c>
      <c r="G3134" s="323">
        <v>9</v>
      </c>
    </row>
    <row r="3135" spans="1:7" x14ac:dyDescent="0.25">
      <c r="A3135" s="336" t="s">
        <v>38776</v>
      </c>
      <c r="B3135" s="337" t="s">
        <v>38777</v>
      </c>
      <c r="C3135" s="338" t="s">
        <v>9690</v>
      </c>
      <c r="D3135" s="339">
        <v>66.89</v>
      </c>
      <c r="E3135" s="339">
        <v>31.59</v>
      </c>
      <c r="F3135" s="339">
        <v>98.48</v>
      </c>
      <c r="G3135" s="323">
        <v>9</v>
      </c>
    </row>
    <row r="3136" spans="1:7" x14ac:dyDescent="0.25">
      <c r="A3136" s="336" t="s">
        <v>38778</v>
      </c>
      <c r="B3136" s="337" t="s">
        <v>38779</v>
      </c>
      <c r="C3136" s="338" t="s">
        <v>9690</v>
      </c>
      <c r="D3136" s="339">
        <v>56.63</v>
      </c>
      <c r="E3136" s="339">
        <v>27.23</v>
      </c>
      <c r="F3136" s="339">
        <v>83.86</v>
      </c>
      <c r="G3136" s="323">
        <v>9</v>
      </c>
    </row>
    <row r="3137" spans="1:7" x14ac:dyDescent="0.25">
      <c r="A3137" s="336" t="s">
        <v>38780</v>
      </c>
      <c r="B3137" s="337" t="s">
        <v>38781</v>
      </c>
      <c r="C3137" s="338" t="s">
        <v>9690</v>
      </c>
      <c r="D3137" s="339">
        <v>70.45</v>
      </c>
      <c r="E3137" s="339">
        <v>31.59</v>
      </c>
      <c r="F3137" s="339">
        <v>102.04</v>
      </c>
      <c r="G3137" s="323">
        <v>9</v>
      </c>
    </row>
    <row r="3138" spans="1:7" x14ac:dyDescent="0.25">
      <c r="A3138" s="336" t="s">
        <v>38782</v>
      </c>
      <c r="B3138" s="337" t="s">
        <v>38783</v>
      </c>
      <c r="C3138" s="338" t="s">
        <v>9690</v>
      </c>
      <c r="D3138" s="339">
        <v>98.87</v>
      </c>
      <c r="E3138" s="339">
        <v>39.020000000000003</v>
      </c>
      <c r="F3138" s="339">
        <v>137.88999999999999</v>
      </c>
      <c r="G3138" s="323">
        <v>9</v>
      </c>
    </row>
    <row r="3139" spans="1:7" x14ac:dyDescent="0.25">
      <c r="A3139" s="336" t="s">
        <v>38784</v>
      </c>
      <c r="B3139" s="337" t="s">
        <v>38785</v>
      </c>
      <c r="C3139" s="338" t="s">
        <v>9690</v>
      </c>
      <c r="D3139" s="339">
        <v>152.63</v>
      </c>
      <c r="E3139" s="339">
        <v>44.4</v>
      </c>
      <c r="F3139" s="339">
        <v>197.03</v>
      </c>
      <c r="G3139" s="323">
        <v>9</v>
      </c>
    </row>
    <row r="3140" spans="1:7" x14ac:dyDescent="0.25">
      <c r="A3140" s="336" t="s">
        <v>38786</v>
      </c>
      <c r="B3140" s="337" t="s">
        <v>38787</v>
      </c>
      <c r="C3140" s="338" t="s">
        <v>9690</v>
      </c>
      <c r="D3140" s="339">
        <v>265.48</v>
      </c>
      <c r="E3140" s="339">
        <v>57.21</v>
      </c>
      <c r="F3140" s="339">
        <v>322.69</v>
      </c>
      <c r="G3140" s="323">
        <v>9</v>
      </c>
    </row>
    <row r="3141" spans="1:7" x14ac:dyDescent="0.25">
      <c r="A3141" s="336" t="s">
        <v>38788</v>
      </c>
      <c r="B3141" s="337" t="s">
        <v>38789</v>
      </c>
      <c r="C3141" s="338" t="s">
        <v>9690</v>
      </c>
      <c r="D3141" s="339">
        <v>389.28</v>
      </c>
      <c r="E3141" s="339">
        <v>72.05</v>
      </c>
      <c r="F3141" s="339">
        <v>461.33</v>
      </c>
      <c r="G3141" s="323">
        <v>9</v>
      </c>
    </row>
    <row r="3142" spans="1:7" x14ac:dyDescent="0.25">
      <c r="A3142" s="336" t="s">
        <v>38790</v>
      </c>
      <c r="B3142" s="337" t="s">
        <v>38791</v>
      </c>
      <c r="C3142" s="338" t="s">
        <v>9690</v>
      </c>
      <c r="D3142" s="339">
        <v>596.41</v>
      </c>
      <c r="E3142" s="339">
        <v>107.72</v>
      </c>
      <c r="F3142" s="339">
        <v>704.13</v>
      </c>
      <c r="G3142" s="323">
        <v>9</v>
      </c>
    </row>
    <row r="3143" spans="1:7" x14ac:dyDescent="0.25">
      <c r="A3143" s="336" t="s">
        <v>247</v>
      </c>
      <c r="B3143" s="337" t="s">
        <v>38792</v>
      </c>
      <c r="C3143" s="338" t="s">
        <v>9690</v>
      </c>
      <c r="D3143" s="339">
        <v>152.38999999999999</v>
      </c>
      <c r="E3143" s="339">
        <v>44.4</v>
      </c>
      <c r="F3143" s="339">
        <v>196.79</v>
      </c>
      <c r="G3143" s="323">
        <v>9</v>
      </c>
    </row>
    <row r="3144" spans="1:7" x14ac:dyDescent="0.25">
      <c r="A3144" s="336" t="s">
        <v>248</v>
      </c>
      <c r="B3144" s="337" t="s">
        <v>38793</v>
      </c>
      <c r="C3144" s="338" t="s">
        <v>9690</v>
      </c>
      <c r="D3144" s="339">
        <v>313.77</v>
      </c>
      <c r="E3144" s="339">
        <v>57.21</v>
      </c>
      <c r="F3144" s="339">
        <v>370.98</v>
      </c>
      <c r="G3144" s="323">
        <v>9</v>
      </c>
    </row>
    <row r="3145" spans="1:7" x14ac:dyDescent="0.25">
      <c r="A3145" s="336" t="s">
        <v>249</v>
      </c>
      <c r="B3145" s="337" t="s">
        <v>38794</v>
      </c>
      <c r="C3145" s="338" t="s">
        <v>9690</v>
      </c>
      <c r="D3145" s="339">
        <v>435.97</v>
      </c>
      <c r="E3145" s="339">
        <v>72.05</v>
      </c>
      <c r="F3145" s="339">
        <v>508.02</v>
      </c>
      <c r="G3145" s="323">
        <v>9</v>
      </c>
    </row>
    <row r="3146" spans="1:7" x14ac:dyDescent="0.25">
      <c r="A3146" s="336" t="s">
        <v>38795</v>
      </c>
      <c r="B3146" s="337" t="s">
        <v>38796</v>
      </c>
      <c r="C3146" s="338" t="s">
        <v>9690</v>
      </c>
      <c r="D3146" s="339">
        <v>210.99</v>
      </c>
      <c r="E3146" s="339">
        <v>44.4</v>
      </c>
      <c r="F3146" s="339">
        <v>255.39</v>
      </c>
      <c r="G3146" s="323">
        <v>9</v>
      </c>
    </row>
    <row r="3147" spans="1:7" x14ac:dyDescent="0.25">
      <c r="A3147" s="336" t="s">
        <v>38797</v>
      </c>
      <c r="B3147" s="337" t="s">
        <v>38798</v>
      </c>
      <c r="C3147" s="338" t="s">
        <v>9690</v>
      </c>
      <c r="D3147" s="339">
        <v>351.69</v>
      </c>
      <c r="E3147" s="339">
        <v>57.21</v>
      </c>
      <c r="F3147" s="339">
        <v>408.9</v>
      </c>
      <c r="G3147" s="323">
        <v>9</v>
      </c>
    </row>
    <row r="3148" spans="1:7" x14ac:dyDescent="0.25">
      <c r="A3148" s="336" t="s">
        <v>38799</v>
      </c>
      <c r="B3148" s="337" t="s">
        <v>38800</v>
      </c>
      <c r="C3148" s="338" t="s">
        <v>9690</v>
      </c>
      <c r="D3148" s="339">
        <v>514.91</v>
      </c>
      <c r="E3148" s="339">
        <v>72.05</v>
      </c>
      <c r="F3148" s="339">
        <v>586.96</v>
      </c>
      <c r="G3148" s="323">
        <v>9</v>
      </c>
    </row>
    <row r="3149" spans="1:7" x14ac:dyDescent="0.25">
      <c r="A3149" s="336" t="s">
        <v>38801</v>
      </c>
      <c r="B3149" s="337" t="s">
        <v>38802</v>
      </c>
      <c r="C3149" s="338" t="s">
        <v>9690</v>
      </c>
      <c r="D3149" s="339">
        <v>31.74</v>
      </c>
      <c r="E3149" s="339">
        <v>26.38</v>
      </c>
      <c r="F3149" s="339">
        <v>58.12</v>
      </c>
      <c r="G3149" s="323">
        <v>9</v>
      </c>
    </row>
    <row r="3150" spans="1:7" x14ac:dyDescent="0.25">
      <c r="A3150" s="336" t="s">
        <v>38803</v>
      </c>
      <c r="B3150" s="337" t="s">
        <v>38804</v>
      </c>
      <c r="C3150" s="338" t="s">
        <v>9690</v>
      </c>
      <c r="D3150" s="339">
        <v>36.409999999999997</v>
      </c>
      <c r="E3150" s="339">
        <v>33.6</v>
      </c>
      <c r="F3150" s="339">
        <v>70.010000000000005</v>
      </c>
      <c r="G3150" s="323">
        <v>9</v>
      </c>
    </row>
    <row r="3151" spans="1:7" x14ac:dyDescent="0.25">
      <c r="A3151" s="336" t="s">
        <v>38805</v>
      </c>
      <c r="B3151" s="337" t="s">
        <v>38806</v>
      </c>
      <c r="C3151" s="338" t="s">
        <v>9690</v>
      </c>
      <c r="D3151" s="339">
        <v>66.72</v>
      </c>
      <c r="E3151" s="339">
        <v>56.8</v>
      </c>
      <c r="F3151" s="339">
        <v>123.52</v>
      </c>
      <c r="G3151" s="323">
        <v>9</v>
      </c>
    </row>
    <row r="3152" spans="1:7" x14ac:dyDescent="0.25">
      <c r="A3152" s="336" t="s">
        <v>38807</v>
      </c>
      <c r="B3152" s="337" t="s">
        <v>38808</v>
      </c>
      <c r="C3152" s="338" t="s">
        <v>9690</v>
      </c>
      <c r="D3152" s="339">
        <v>925.91</v>
      </c>
      <c r="E3152" s="339">
        <v>161.58000000000001</v>
      </c>
      <c r="F3152" s="339">
        <v>1087.49</v>
      </c>
      <c r="G3152" s="323">
        <v>9</v>
      </c>
    </row>
    <row r="3153" spans="1:7" x14ac:dyDescent="0.25">
      <c r="A3153" s="336" t="s">
        <v>38809</v>
      </c>
      <c r="B3153" s="337" t="s">
        <v>38810</v>
      </c>
      <c r="C3153" s="338" t="s">
        <v>9690</v>
      </c>
      <c r="D3153" s="339">
        <v>93.49</v>
      </c>
      <c r="E3153" s="339">
        <v>31.59</v>
      </c>
      <c r="F3153" s="339">
        <v>125.08</v>
      </c>
      <c r="G3153" s="323">
        <v>9</v>
      </c>
    </row>
    <row r="3154" spans="1:7" x14ac:dyDescent="0.25">
      <c r="A3154" s="336" t="s">
        <v>246</v>
      </c>
      <c r="B3154" s="337" t="s">
        <v>38811</v>
      </c>
      <c r="C3154" s="338" t="s">
        <v>9690</v>
      </c>
      <c r="D3154" s="339">
        <v>87.9</v>
      </c>
      <c r="E3154" s="339">
        <v>31.59</v>
      </c>
      <c r="F3154" s="339">
        <v>119.49</v>
      </c>
      <c r="G3154" s="323">
        <v>9</v>
      </c>
    </row>
    <row r="3155" spans="1:7" x14ac:dyDescent="0.25">
      <c r="A3155" s="336" t="s">
        <v>38812</v>
      </c>
      <c r="B3155" s="337" t="s">
        <v>38813</v>
      </c>
      <c r="C3155" s="338" t="s">
        <v>9690</v>
      </c>
      <c r="D3155" s="339">
        <v>120.7</v>
      </c>
      <c r="E3155" s="339">
        <v>31.59</v>
      </c>
      <c r="F3155" s="339">
        <v>152.29</v>
      </c>
      <c r="G3155" s="323">
        <v>9</v>
      </c>
    </row>
    <row r="3156" spans="1:7" x14ac:dyDescent="0.25">
      <c r="A3156" s="336" t="s">
        <v>38814</v>
      </c>
      <c r="B3156" s="337" t="s">
        <v>38815</v>
      </c>
      <c r="C3156" s="338" t="s">
        <v>9690</v>
      </c>
      <c r="D3156" s="339">
        <v>207.15</v>
      </c>
      <c r="E3156" s="339">
        <v>49.79</v>
      </c>
      <c r="F3156" s="339">
        <v>256.94</v>
      </c>
      <c r="G3156" s="323">
        <v>9</v>
      </c>
    </row>
    <row r="3157" spans="1:7" x14ac:dyDescent="0.25">
      <c r="A3157" s="336" t="s">
        <v>38816</v>
      </c>
      <c r="B3157" s="337" t="s">
        <v>38817</v>
      </c>
      <c r="C3157" s="338" t="s">
        <v>9690</v>
      </c>
      <c r="D3157" s="339">
        <v>123.85</v>
      </c>
      <c r="E3157" s="339">
        <v>39.020000000000003</v>
      </c>
      <c r="F3157" s="339">
        <v>162.87</v>
      </c>
      <c r="G3157" s="323">
        <v>9</v>
      </c>
    </row>
    <row r="3158" spans="1:7" x14ac:dyDescent="0.25">
      <c r="A3158" s="336" t="s">
        <v>38818</v>
      </c>
      <c r="B3158" s="337" t="s">
        <v>38819</v>
      </c>
      <c r="C3158" s="338" t="s">
        <v>9690</v>
      </c>
      <c r="D3158" s="339">
        <v>353.54</v>
      </c>
      <c r="E3158" s="339">
        <v>64.63</v>
      </c>
      <c r="F3158" s="339">
        <v>418.17</v>
      </c>
      <c r="G3158" s="323">
        <v>9</v>
      </c>
    </row>
    <row r="3159" spans="1:7" x14ac:dyDescent="0.25">
      <c r="A3159" s="336" t="s">
        <v>38820</v>
      </c>
      <c r="B3159" s="337" t="s">
        <v>38821</v>
      </c>
      <c r="C3159" s="338" t="s">
        <v>9690</v>
      </c>
      <c r="D3159" s="339">
        <v>86.17</v>
      </c>
      <c r="E3159" s="339">
        <v>27.23</v>
      </c>
      <c r="F3159" s="339">
        <v>113.4</v>
      </c>
      <c r="G3159" s="323">
        <v>9</v>
      </c>
    </row>
    <row r="3160" spans="1:7" x14ac:dyDescent="0.25">
      <c r="A3160" s="336" t="s">
        <v>38822</v>
      </c>
      <c r="B3160" s="337" t="s">
        <v>38823</v>
      </c>
      <c r="C3160" s="338" t="s">
        <v>9690</v>
      </c>
      <c r="D3160" s="339">
        <v>83.78</v>
      </c>
      <c r="E3160" s="339">
        <v>27.23</v>
      </c>
      <c r="F3160" s="339">
        <v>111.01</v>
      </c>
      <c r="G3160" s="323">
        <v>9</v>
      </c>
    </row>
    <row r="3161" spans="1:7" x14ac:dyDescent="0.25">
      <c r="A3161" s="336" t="s">
        <v>38824</v>
      </c>
      <c r="B3161" s="337" t="s">
        <v>38825</v>
      </c>
      <c r="C3161" s="338" t="s">
        <v>9690</v>
      </c>
      <c r="D3161" s="339">
        <v>19.84</v>
      </c>
      <c r="E3161" s="339">
        <v>9.61</v>
      </c>
      <c r="F3161" s="339">
        <v>29.45</v>
      </c>
      <c r="G3161" s="323">
        <v>9</v>
      </c>
    </row>
    <row r="3162" spans="1:7" x14ac:dyDescent="0.25">
      <c r="A3162" s="336" t="s">
        <v>38826</v>
      </c>
      <c r="B3162" s="337" t="s">
        <v>38827</v>
      </c>
      <c r="C3162" s="338"/>
      <c r="D3162" s="339"/>
      <c r="E3162" s="339"/>
      <c r="F3162" s="339"/>
      <c r="G3162" s="323">
        <v>5</v>
      </c>
    </row>
    <row r="3163" spans="1:7" ht="30" x14ac:dyDescent="0.25">
      <c r="A3163" s="336" t="s">
        <v>38828</v>
      </c>
      <c r="B3163" s="337" t="s">
        <v>38829</v>
      </c>
      <c r="C3163" s="338" t="s">
        <v>9690</v>
      </c>
      <c r="D3163" s="339">
        <v>11.36</v>
      </c>
      <c r="E3163" s="339">
        <v>1.4</v>
      </c>
      <c r="F3163" s="339">
        <v>12.76</v>
      </c>
      <c r="G3163" s="323">
        <v>9</v>
      </c>
    </row>
    <row r="3164" spans="1:7" ht="30" x14ac:dyDescent="0.25">
      <c r="A3164" s="336" t="s">
        <v>38830</v>
      </c>
      <c r="B3164" s="337" t="s">
        <v>38831</v>
      </c>
      <c r="C3164" s="338" t="s">
        <v>9690</v>
      </c>
      <c r="D3164" s="339">
        <v>14.31</v>
      </c>
      <c r="E3164" s="339">
        <v>1.4</v>
      </c>
      <c r="F3164" s="339">
        <v>15.71</v>
      </c>
      <c r="G3164" s="323">
        <v>9</v>
      </c>
    </row>
    <row r="3165" spans="1:7" ht="30" x14ac:dyDescent="0.25">
      <c r="A3165" s="336" t="s">
        <v>38832</v>
      </c>
      <c r="B3165" s="337" t="s">
        <v>38833</v>
      </c>
      <c r="C3165" s="338" t="s">
        <v>9690</v>
      </c>
      <c r="D3165" s="339">
        <v>19.91</v>
      </c>
      <c r="E3165" s="339">
        <v>1.4</v>
      </c>
      <c r="F3165" s="339">
        <v>21.31</v>
      </c>
      <c r="G3165" s="323">
        <v>9</v>
      </c>
    </row>
    <row r="3166" spans="1:7" ht="30" x14ac:dyDescent="0.25">
      <c r="A3166" s="336" t="s">
        <v>38834</v>
      </c>
      <c r="B3166" s="337" t="s">
        <v>38835</v>
      </c>
      <c r="C3166" s="338" t="s">
        <v>9690</v>
      </c>
      <c r="D3166" s="339">
        <v>51.8</v>
      </c>
      <c r="E3166" s="339">
        <v>1.4</v>
      </c>
      <c r="F3166" s="339">
        <v>53.2</v>
      </c>
      <c r="G3166" s="323">
        <v>9</v>
      </c>
    </row>
    <row r="3167" spans="1:7" ht="30" x14ac:dyDescent="0.25">
      <c r="A3167" s="336" t="s">
        <v>38836</v>
      </c>
      <c r="B3167" s="337" t="s">
        <v>38837</v>
      </c>
      <c r="C3167" s="338" t="s">
        <v>9690</v>
      </c>
      <c r="D3167" s="339">
        <v>44.64</v>
      </c>
      <c r="E3167" s="339">
        <v>1.4</v>
      </c>
      <c r="F3167" s="339">
        <v>46.04</v>
      </c>
      <c r="G3167" s="323">
        <v>9</v>
      </c>
    </row>
    <row r="3168" spans="1:7" x14ac:dyDescent="0.25">
      <c r="A3168" s="336" t="s">
        <v>38838</v>
      </c>
      <c r="B3168" s="337" t="s">
        <v>38839</v>
      </c>
      <c r="C3168" s="338" t="s">
        <v>9690</v>
      </c>
      <c r="D3168" s="339">
        <v>110.57</v>
      </c>
      <c r="E3168" s="339">
        <v>2.1</v>
      </c>
      <c r="F3168" s="339">
        <v>112.67</v>
      </c>
      <c r="G3168" s="323">
        <v>9</v>
      </c>
    </row>
    <row r="3169" spans="1:7" x14ac:dyDescent="0.25">
      <c r="A3169" s="336" t="s">
        <v>38840</v>
      </c>
      <c r="B3169" s="337" t="s">
        <v>38841</v>
      </c>
      <c r="C3169" s="338" t="s">
        <v>9690</v>
      </c>
      <c r="D3169" s="339">
        <v>137.66</v>
      </c>
      <c r="E3169" s="339">
        <v>2.1</v>
      </c>
      <c r="F3169" s="339">
        <v>139.76</v>
      </c>
      <c r="G3169" s="323">
        <v>9</v>
      </c>
    </row>
    <row r="3170" spans="1:7" x14ac:dyDescent="0.25">
      <c r="A3170" s="336" t="s">
        <v>38842</v>
      </c>
      <c r="B3170" s="337" t="s">
        <v>38843</v>
      </c>
      <c r="C3170" s="338" t="s">
        <v>9690</v>
      </c>
      <c r="D3170" s="339">
        <v>215.31</v>
      </c>
      <c r="E3170" s="339">
        <v>2.1</v>
      </c>
      <c r="F3170" s="339">
        <v>217.41</v>
      </c>
      <c r="G3170" s="323">
        <v>9</v>
      </c>
    </row>
    <row r="3171" spans="1:7" x14ac:dyDescent="0.25">
      <c r="A3171" s="336" t="s">
        <v>38844</v>
      </c>
      <c r="B3171" s="337" t="s">
        <v>38845</v>
      </c>
      <c r="C3171" s="338" t="s">
        <v>9690</v>
      </c>
      <c r="D3171" s="339">
        <v>334.79</v>
      </c>
      <c r="E3171" s="339">
        <v>2.1</v>
      </c>
      <c r="F3171" s="339">
        <v>336.89</v>
      </c>
      <c r="G3171" s="323">
        <v>9</v>
      </c>
    </row>
    <row r="3172" spans="1:7" x14ac:dyDescent="0.25">
      <c r="A3172" s="336" t="s">
        <v>38846</v>
      </c>
      <c r="B3172" s="337" t="s">
        <v>38847</v>
      </c>
      <c r="C3172" s="338" t="s">
        <v>9690</v>
      </c>
      <c r="D3172" s="339">
        <v>487.1</v>
      </c>
      <c r="E3172" s="339">
        <v>2.1</v>
      </c>
      <c r="F3172" s="339">
        <v>489.2</v>
      </c>
      <c r="G3172" s="323">
        <v>9</v>
      </c>
    </row>
    <row r="3173" spans="1:7" x14ac:dyDescent="0.25">
      <c r="A3173" s="336" t="s">
        <v>38848</v>
      </c>
      <c r="B3173" s="337" t="s">
        <v>38849</v>
      </c>
      <c r="C3173" s="338" t="s">
        <v>9690</v>
      </c>
      <c r="D3173" s="339">
        <v>769.08</v>
      </c>
      <c r="E3173" s="339">
        <v>2.1</v>
      </c>
      <c r="F3173" s="339">
        <v>771.18</v>
      </c>
      <c r="G3173" s="323">
        <v>9</v>
      </c>
    </row>
    <row r="3174" spans="1:7" x14ac:dyDescent="0.25">
      <c r="A3174" s="336" t="s">
        <v>38850</v>
      </c>
      <c r="B3174" s="337" t="s">
        <v>38851</v>
      </c>
      <c r="C3174" s="338" t="s">
        <v>9690</v>
      </c>
      <c r="D3174" s="339">
        <v>1184.04</v>
      </c>
      <c r="E3174" s="339">
        <v>2.1</v>
      </c>
      <c r="F3174" s="339">
        <v>1186.1400000000001</v>
      </c>
      <c r="G3174" s="323">
        <v>9</v>
      </c>
    </row>
    <row r="3175" spans="1:7" x14ac:dyDescent="0.25">
      <c r="A3175" s="336" t="s">
        <v>38852</v>
      </c>
      <c r="B3175" s="337" t="s">
        <v>38853</v>
      </c>
      <c r="C3175" s="338" t="s">
        <v>9690</v>
      </c>
      <c r="D3175" s="339">
        <v>1622.2</v>
      </c>
      <c r="E3175" s="339">
        <v>2.1</v>
      </c>
      <c r="F3175" s="339">
        <v>1624.3</v>
      </c>
      <c r="G3175" s="323">
        <v>9</v>
      </c>
    </row>
    <row r="3176" spans="1:7" x14ac:dyDescent="0.25">
      <c r="A3176" s="336" t="s">
        <v>38854</v>
      </c>
      <c r="B3176" s="337" t="s">
        <v>38855</v>
      </c>
      <c r="C3176" s="338"/>
      <c r="D3176" s="339"/>
      <c r="E3176" s="339"/>
      <c r="F3176" s="339"/>
      <c r="G3176" s="323">
        <v>5</v>
      </c>
    </row>
    <row r="3177" spans="1:7" ht="30" x14ac:dyDescent="0.25">
      <c r="A3177" s="336" t="s">
        <v>38856</v>
      </c>
      <c r="B3177" s="337" t="s">
        <v>38857</v>
      </c>
      <c r="C3177" s="338" t="s">
        <v>9690</v>
      </c>
      <c r="D3177" s="339">
        <v>563.99</v>
      </c>
      <c r="E3177" s="339">
        <v>29.37</v>
      </c>
      <c r="F3177" s="339">
        <v>593.36</v>
      </c>
      <c r="G3177" s="323">
        <v>9</v>
      </c>
    </row>
    <row r="3178" spans="1:7" ht="30" x14ac:dyDescent="0.25">
      <c r="A3178" s="336" t="s">
        <v>38858</v>
      </c>
      <c r="B3178" s="337" t="s">
        <v>38859</v>
      </c>
      <c r="C3178" s="338" t="s">
        <v>9690</v>
      </c>
      <c r="D3178" s="339">
        <v>666.46</v>
      </c>
      <c r="E3178" s="339">
        <v>29.37</v>
      </c>
      <c r="F3178" s="339">
        <v>695.83</v>
      </c>
      <c r="G3178" s="323">
        <v>9</v>
      </c>
    </row>
    <row r="3179" spans="1:7" ht="30" x14ac:dyDescent="0.25">
      <c r="A3179" s="336" t="s">
        <v>38860</v>
      </c>
      <c r="B3179" s="337" t="s">
        <v>38861</v>
      </c>
      <c r="C3179" s="338" t="s">
        <v>9690</v>
      </c>
      <c r="D3179" s="339">
        <v>822.12</v>
      </c>
      <c r="E3179" s="339">
        <v>29.37</v>
      </c>
      <c r="F3179" s="339">
        <v>851.49</v>
      </c>
      <c r="G3179" s="323">
        <v>9</v>
      </c>
    </row>
    <row r="3180" spans="1:7" ht="30" x14ac:dyDescent="0.25">
      <c r="A3180" s="336" t="s">
        <v>38862</v>
      </c>
      <c r="B3180" s="337" t="s">
        <v>38863</v>
      </c>
      <c r="C3180" s="338" t="s">
        <v>9690</v>
      </c>
      <c r="D3180" s="339">
        <v>1271.68</v>
      </c>
      <c r="E3180" s="339">
        <v>29.37</v>
      </c>
      <c r="F3180" s="339">
        <v>1301.05</v>
      </c>
      <c r="G3180" s="323">
        <v>9</v>
      </c>
    </row>
    <row r="3181" spans="1:7" ht="30" x14ac:dyDescent="0.25">
      <c r="A3181" s="336" t="s">
        <v>38864</v>
      </c>
      <c r="B3181" s="337" t="s">
        <v>38865</v>
      </c>
      <c r="C3181" s="338" t="s">
        <v>9690</v>
      </c>
      <c r="D3181" s="339">
        <v>971.71</v>
      </c>
      <c r="E3181" s="339">
        <v>29.37</v>
      </c>
      <c r="F3181" s="339">
        <v>1001.08</v>
      </c>
      <c r="G3181" s="323">
        <v>9</v>
      </c>
    </row>
    <row r="3182" spans="1:7" ht="30" x14ac:dyDescent="0.25">
      <c r="A3182" s="336" t="s">
        <v>38866</v>
      </c>
      <c r="B3182" s="337" t="s">
        <v>38867</v>
      </c>
      <c r="C3182" s="338" t="s">
        <v>9690</v>
      </c>
      <c r="D3182" s="339">
        <v>499.25</v>
      </c>
      <c r="E3182" s="339">
        <v>29.37</v>
      </c>
      <c r="F3182" s="339">
        <v>528.62</v>
      </c>
      <c r="G3182" s="323">
        <v>9</v>
      </c>
    </row>
    <row r="3183" spans="1:7" ht="30" x14ac:dyDescent="0.25">
      <c r="A3183" s="336" t="s">
        <v>38868</v>
      </c>
      <c r="B3183" s="337" t="s">
        <v>38869</v>
      </c>
      <c r="C3183" s="338" t="s">
        <v>9690</v>
      </c>
      <c r="D3183" s="339">
        <v>502.84</v>
      </c>
      <c r="E3183" s="339">
        <v>29.37</v>
      </c>
      <c r="F3183" s="339">
        <v>532.21</v>
      </c>
      <c r="G3183" s="323">
        <v>9</v>
      </c>
    </row>
    <row r="3184" spans="1:7" ht="30" x14ac:dyDescent="0.25">
      <c r="A3184" s="336" t="s">
        <v>38870</v>
      </c>
      <c r="B3184" s="337" t="s">
        <v>38871</v>
      </c>
      <c r="C3184" s="338" t="s">
        <v>9690</v>
      </c>
      <c r="D3184" s="339">
        <v>686.38</v>
      </c>
      <c r="E3184" s="339">
        <v>29.37</v>
      </c>
      <c r="F3184" s="339">
        <v>715.75</v>
      </c>
      <c r="G3184" s="323">
        <v>9</v>
      </c>
    </row>
    <row r="3185" spans="1:7" ht="30" x14ac:dyDescent="0.25">
      <c r="A3185" s="336" t="s">
        <v>38872</v>
      </c>
      <c r="B3185" s="337" t="s">
        <v>38873</v>
      </c>
      <c r="C3185" s="338" t="s">
        <v>9690</v>
      </c>
      <c r="D3185" s="339">
        <v>835.86</v>
      </c>
      <c r="E3185" s="339">
        <v>29.37</v>
      </c>
      <c r="F3185" s="339">
        <v>865.23</v>
      </c>
      <c r="G3185" s="323">
        <v>9</v>
      </c>
    </row>
    <row r="3186" spans="1:7" ht="30" x14ac:dyDescent="0.25">
      <c r="A3186" s="336" t="s">
        <v>38874</v>
      </c>
      <c r="B3186" s="337" t="s">
        <v>38875</v>
      </c>
      <c r="C3186" s="338" t="s">
        <v>9690</v>
      </c>
      <c r="D3186" s="339">
        <v>889.26</v>
      </c>
      <c r="E3186" s="339">
        <v>29.37</v>
      </c>
      <c r="F3186" s="339">
        <v>918.63</v>
      </c>
      <c r="G3186" s="323">
        <v>9</v>
      </c>
    </row>
    <row r="3187" spans="1:7" ht="30" x14ac:dyDescent="0.25">
      <c r="A3187" s="336" t="s">
        <v>38876</v>
      </c>
      <c r="B3187" s="337" t="s">
        <v>38877</v>
      </c>
      <c r="C3187" s="338" t="s">
        <v>9690</v>
      </c>
      <c r="D3187" s="339">
        <v>1012.88</v>
      </c>
      <c r="E3187" s="339">
        <v>29.37</v>
      </c>
      <c r="F3187" s="339">
        <v>1042.25</v>
      </c>
      <c r="G3187" s="323">
        <v>9</v>
      </c>
    </row>
    <row r="3188" spans="1:7" ht="30" x14ac:dyDescent="0.25">
      <c r="A3188" s="336" t="s">
        <v>38878</v>
      </c>
      <c r="B3188" s="337" t="s">
        <v>38879</v>
      </c>
      <c r="C3188" s="338" t="s">
        <v>9690</v>
      </c>
      <c r="D3188" s="339">
        <v>1330.95</v>
      </c>
      <c r="E3188" s="339">
        <v>29.37</v>
      </c>
      <c r="F3188" s="339">
        <v>1360.32</v>
      </c>
      <c r="G3188" s="323">
        <v>9</v>
      </c>
    </row>
    <row r="3189" spans="1:7" x14ac:dyDescent="0.25">
      <c r="A3189" s="336" t="s">
        <v>38880</v>
      </c>
      <c r="B3189" s="337" t="s">
        <v>38881</v>
      </c>
      <c r="C3189" s="338"/>
      <c r="D3189" s="339"/>
      <c r="E3189" s="339"/>
      <c r="F3189" s="339"/>
      <c r="G3189" s="323">
        <v>5</v>
      </c>
    </row>
    <row r="3190" spans="1:7" ht="30" x14ac:dyDescent="0.25">
      <c r="A3190" s="336" t="s">
        <v>38882</v>
      </c>
      <c r="B3190" s="337" t="s">
        <v>38883</v>
      </c>
      <c r="C3190" s="338" t="s">
        <v>9690</v>
      </c>
      <c r="D3190" s="339">
        <v>173.62</v>
      </c>
      <c r="E3190" s="339">
        <v>17.62</v>
      </c>
      <c r="F3190" s="339">
        <v>191.24</v>
      </c>
      <c r="G3190" s="323">
        <v>9</v>
      </c>
    </row>
    <row r="3191" spans="1:7" ht="30" x14ac:dyDescent="0.25">
      <c r="A3191" s="336" t="s">
        <v>38884</v>
      </c>
      <c r="B3191" s="337" t="s">
        <v>38885</v>
      </c>
      <c r="C3191" s="338" t="s">
        <v>9690</v>
      </c>
      <c r="D3191" s="339">
        <v>292.02999999999997</v>
      </c>
      <c r="E3191" s="339">
        <v>23.5</v>
      </c>
      <c r="F3191" s="339">
        <v>315.52999999999997</v>
      </c>
      <c r="G3191" s="323">
        <v>9</v>
      </c>
    </row>
    <row r="3192" spans="1:7" ht="30" x14ac:dyDescent="0.25">
      <c r="A3192" s="336" t="s">
        <v>38886</v>
      </c>
      <c r="B3192" s="337" t="s">
        <v>38887</v>
      </c>
      <c r="C3192" s="338" t="s">
        <v>9690</v>
      </c>
      <c r="D3192" s="339">
        <v>285.22000000000003</v>
      </c>
      <c r="E3192" s="339">
        <v>23.5</v>
      </c>
      <c r="F3192" s="339">
        <v>308.72000000000003</v>
      </c>
      <c r="G3192" s="323">
        <v>9</v>
      </c>
    </row>
    <row r="3193" spans="1:7" x14ac:dyDescent="0.25">
      <c r="A3193" s="336" t="s">
        <v>38888</v>
      </c>
      <c r="B3193" s="337" t="s">
        <v>38889</v>
      </c>
      <c r="C3193" s="338"/>
      <c r="D3193" s="339"/>
      <c r="E3193" s="339"/>
      <c r="F3193" s="339"/>
      <c r="G3193" s="323">
        <v>5</v>
      </c>
    </row>
    <row r="3194" spans="1:7" ht="30" x14ac:dyDescent="0.25">
      <c r="A3194" s="336" t="s">
        <v>38890</v>
      </c>
      <c r="B3194" s="337" t="s">
        <v>38891</v>
      </c>
      <c r="C3194" s="338" t="s">
        <v>9690</v>
      </c>
      <c r="D3194" s="339">
        <v>466.72</v>
      </c>
      <c r="E3194" s="339">
        <v>33.57</v>
      </c>
      <c r="F3194" s="339">
        <v>500.29</v>
      </c>
      <c r="G3194" s="323">
        <v>9</v>
      </c>
    </row>
    <row r="3195" spans="1:7" ht="30" x14ac:dyDescent="0.25">
      <c r="A3195" s="336" t="s">
        <v>38892</v>
      </c>
      <c r="B3195" s="337" t="s">
        <v>38893</v>
      </c>
      <c r="C3195" s="338" t="s">
        <v>9690</v>
      </c>
      <c r="D3195" s="339">
        <v>602.51</v>
      </c>
      <c r="E3195" s="339">
        <v>33.57</v>
      </c>
      <c r="F3195" s="339">
        <v>636.08000000000004</v>
      </c>
      <c r="G3195" s="323">
        <v>9</v>
      </c>
    </row>
    <row r="3196" spans="1:7" ht="30" x14ac:dyDescent="0.25">
      <c r="A3196" s="336" t="s">
        <v>38894</v>
      </c>
      <c r="B3196" s="337" t="s">
        <v>38895</v>
      </c>
      <c r="C3196" s="338" t="s">
        <v>9690</v>
      </c>
      <c r="D3196" s="339">
        <v>706.67</v>
      </c>
      <c r="E3196" s="339">
        <v>33.57</v>
      </c>
      <c r="F3196" s="339">
        <v>740.24</v>
      </c>
      <c r="G3196" s="323">
        <v>9</v>
      </c>
    </row>
    <row r="3197" spans="1:7" ht="30" x14ac:dyDescent="0.25">
      <c r="A3197" s="336" t="s">
        <v>38896</v>
      </c>
      <c r="B3197" s="337" t="s">
        <v>38897</v>
      </c>
      <c r="C3197" s="338" t="s">
        <v>9690</v>
      </c>
      <c r="D3197" s="339">
        <v>833.85</v>
      </c>
      <c r="E3197" s="339">
        <v>33.57</v>
      </c>
      <c r="F3197" s="339">
        <v>867.42</v>
      </c>
      <c r="G3197" s="323">
        <v>9</v>
      </c>
    </row>
    <row r="3198" spans="1:7" ht="30" x14ac:dyDescent="0.25">
      <c r="A3198" s="336" t="s">
        <v>38898</v>
      </c>
      <c r="B3198" s="337" t="s">
        <v>38899</v>
      </c>
      <c r="C3198" s="338" t="s">
        <v>9690</v>
      </c>
      <c r="D3198" s="339">
        <v>933.78</v>
      </c>
      <c r="E3198" s="339">
        <v>36.090000000000003</v>
      </c>
      <c r="F3198" s="339">
        <v>969.87</v>
      </c>
      <c r="G3198" s="323">
        <v>9</v>
      </c>
    </row>
    <row r="3199" spans="1:7" ht="30" x14ac:dyDescent="0.25">
      <c r="A3199" s="336" t="s">
        <v>38900</v>
      </c>
      <c r="B3199" s="337" t="s">
        <v>38901</v>
      </c>
      <c r="C3199" s="338" t="s">
        <v>9690</v>
      </c>
      <c r="D3199" s="339">
        <v>1208.81</v>
      </c>
      <c r="E3199" s="339">
        <v>36.090000000000003</v>
      </c>
      <c r="F3199" s="339">
        <v>1244.9000000000001</v>
      </c>
      <c r="G3199" s="323">
        <v>9</v>
      </c>
    </row>
    <row r="3200" spans="1:7" x14ac:dyDescent="0.25">
      <c r="A3200" s="336" t="s">
        <v>38902</v>
      </c>
      <c r="B3200" s="337" t="s">
        <v>38903</v>
      </c>
      <c r="C3200" s="338" t="s">
        <v>9878</v>
      </c>
      <c r="D3200" s="339">
        <v>119.16</v>
      </c>
      <c r="E3200" s="339">
        <v>18.48</v>
      </c>
      <c r="F3200" s="339">
        <v>137.63999999999999</v>
      </c>
      <c r="G3200" s="323">
        <v>9</v>
      </c>
    </row>
    <row r="3201" spans="1:7" x14ac:dyDescent="0.25">
      <c r="A3201" s="336" t="s">
        <v>38904</v>
      </c>
      <c r="B3201" s="337" t="s">
        <v>38905</v>
      </c>
      <c r="C3201" s="338" t="s">
        <v>9878</v>
      </c>
      <c r="D3201" s="339">
        <v>157.53</v>
      </c>
      <c r="E3201" s="339">
        <v>18.48</v>
      </c>
      <c r="F3201" s="339">
        <v>176.01</v>
      </c>
      <c r="G3201" s="323">
        <v>9</v>
      </c>
    </row>
    <row r="3202" spans="1:7" x14ac:dyDescent="0.25">
      <c r="A3202" s="336" t="s">
        <v>38906</v>
      </c>
      <c r="B3202" s="337" t="s">
        <v>38907</v>
      </c>
      <c r="C3202" s="338" t="s">
        <v>9878</v>
      </c>
      <c r="D3202" s="339">
        <v>210.87</v>
      </c>
      <c r="E3202" s="339">
        <v>20.16</v>
      </c>
      <c r="F3202" s="339">
        <v>231.03</v>
      </c>
      <c r="G3202" s="323">
        <v>9</v>
      </c>
    </row>
    <row r="3203" spans="1:7" x14ac:dyDescent="0.25">
      <c r="A3203" s="336" t="s">
        <v>38908</v>
      </c>
      <c r="B3203" s="337" t="s">
        <v>38909</v>
      </c>
      <c r="C3203" s="338" t="s">
        <v>9878</v>
      </c>
      <c r="D3203" s="339">
        <v>326.18</v>
      </c>
      <c r="E3203" s="339">
        <v>21.83</v>
      </c>
      <c r="F3203" s="339">
        <v>348.01</v>
      </c>
      <c r="G3203" s="323">
        <v>9</v>
      </c>
    </row>
    <row r="3204" spans="1:7" x14ac:dyDescent="0.25">
      <c r="A3204" s="336" t="s">
        <v>38910</v>
      </c>
      <c r="B3204" s="337" t="s">
        <v>38911</v>
      </c>
      <c r="C3204" s="338" t="s">
        <v>9878</v>
      </c>
      <c r="D3204" s="339">
        <v>385.98</v>
      </c>
      <c r="E3204" s="339">
        <v>23.51</v>
      </c>
      <c r="F3204" s="339">
        <v>409.49</v>
      </c>
      <c r="G3204" s="323">
        <v>9</v>
      </c>
    </row>
    <row r="3205" spans="1:7" x14ac:dyDescent="0.25">
      <c r="A3205" s="336" t="s">
        <v>38912</v>
      </c>
      <c r="B3205" s="337" t="s">
        <v>38913</v>
      </c>
      <c r="C3205" s="338" t="s">
        <v>9878</v>
      </c>
      <c r="D3205" s="339">
        <v>507.02</v>
      </c>
      <c r="E3205" s="339">
        <v>25.19</v>
      </c>
      <c r="F3205" s="339">
        <v>532.21</v>
      </c>
      <c r="G3205" s="323">
        <v>9</v>
      </c>
    </row>
    <row r="3206" spans="1:7" x14ac:dyDescent="0.25">
      <c r="A3206" s="336" t="s">
        <v>38914</v>
      </c>
      <c r="B3206" s="337" t="s">
        <v>38915</v>
      </c>
      <c r="C3206" s="338" t="s">
        <v>9878</v>
      </c>
      <c r="D3206" s="339">
        <v>649.41</v>
      </c>
      <c r="E3206" s="339">
        <v>26.87</v>
      </c>
      <c r="F3206" s="339">
        <v>676.28</v>
      </c>
      <c r="G3206" s="323">
        <v>9</v>
      </c>
    </row>
    <row r="3207" spans="1:7" ht="30" x14ac:dyDescent="0.25">
      <c r="A3207" s="336" t="s">
        <v>38916</v>
      </c>
      <c r="B3207" s="337" t="s">
        <v>38917</v>
      </c>
      <c r="C3207" s="338" t="s">
        <v>9878</v>
      </c>
      <c r="D3207" s="339">
        <v>300.64</v>
      </c>
      <c r="E3207" s="339">
        <v>23.51</v>
      </c>
      <c r="F3207" s="339">
        <v>324.14999999999998</v>
      </c>
      <c r="G3207" s="323">
        <v>9</v>
      </c>
    </row>
    <row r="3208" spans="1:7" ht="30" x14ac:dyDescent="0.25">
      <c r="A3208" s="336" t="s">
        <v>38918</v>
      </c>
      <c r="B3208" s="337" t="s">
        <v>38919</v>
      </c>
      <c r="C3208" s="338" t="s">
        <v>9878</v>
      </c>
      <c r="D3208" s="339">
        <v>365.37</v>
      </c>
      <c r="E3208" s="339">
        <v>18.48</v>
      </c>
      <c r="F3208" s="339">
        <v>383.85</v>
      </c>
      <c r="G3208" s="323">
        <v>9</v>
      </c>
    </row>
    <row r="3209" spans="1:7" ht="30" x14ac:dyDescent="0.25">
      <c r="A3209" s="336" t="s">
        <v>38920</v>
      </c>
      <c r="B3209" s="337" t="s">
        <v>38921</v>
      </c>
      <c r="C3209" s="338" t="s">
        <v>9878</v>
      </c>
      <c r="D3209" s="339">
        <v>397.57</v>
      </c>
      <c r="E3209" s="339">
        <v>23.51</v>
      </c>
      <c r="F3209" s="339">
        <v>421.08</v>
      </c>
      <c r="G3209" s="323">
        <v>9</v>
      </c>
    </row>
    <row r="3210" spans="1:7" ht="30" x14ac:dyDescent="0.25">
      <c r="A3210" s="336" t="s">
        <v>38922</v>
      </c>
      <c r="B3210" s="337" t="s">
        <v>38923</v>
      </c>
      <c r="C3210" s="338" t="s">
        <v>9878</v>
      </c>
      <c r="D3210" s="339">
        <v>694.13</v>
      </c>
      <c r="E3210" s="339">
        <v>26.87</v>
      </c>
      <c r="F3210" s="339">
        <v>721</v>
      </c>
      <c r="G3210" s="323">
        <v>9</v>
      </c>
    </row>
    <row r="3211" spans="1:7" ht="30" x14ac:dyDescent="0.25">
      <c r="A3211" s="336" t="s">
        <v>38924</v>
      </c>
      <c r="B3211" s="337" t="s">
        <v>38925</v>
      </c>
      <c r="C3211" s="338" t="s">
        <v>9878</v>
      </c>
      <c r="D3211" s="339">
        <v>527.51</v>
      </c>
      <c r="E3211" s="339">
        <v>20.16</v>
      </c>
      <c r="F3211" s="339">
        <v>547.66999999999996</v>
      </c>
      <c r="G3211" s="323">
        <v>9</v>
      </c>
    </row>
    <row r="3212" spans="1:7" ht="30" x14ac:dyDescent="0.25">
      <c r="A3212" s="336" t="s">
        <v>38926</v>
      </c>
      <c r="B3212" s="337" t="s">
        <v>38927</v>
      </c>
      <c r="C3212" s="338" t="s">
        <v>9878</v>
      </c>
      <c r="D3212" s="339">
        <v>651.53</v>
      </c>
      <c r="E3212" s="339">
        <v>23.51</v>
      </c>
      <c r="F3212" s="339">
        <v>675.04</v>
      </c>
      <c r="G3212" s="323">
        <v>9</v>
      </c>
    </row>
    <row r="3213" spans="1:7" ht="30" x14ac:dyDescent="0.25">
      <c r="A3213" s="336" t="s">
        <v>38928</v>
      </c>
      <c r="B3213" s="337" t="s">
        <v>38929</v>
      </c>
      <c r="C3213" s="338" t="s">
        <v>9878</v>
      </c>
      <c r="D3213" s="339">
        <v>1072.3900000000001</v>
      </c>
      <c r="E3213" s="339">
        <v>26.87</v>
      </c>
      <c r="F3213" s="339">
        <v>1099.26</v>
      </c>
      <c r="G3213" s="323">
        <v>9</v>
      </c>
    </row>
    <row r="3214" spans="1:7" x14ac:dyDescent="0.25">
      <c r="A3214" s="336" t="s">
        <v>38930</v>
      </c>
      <c r="B3214" s="337" t="s">
        <v>38931</v>
      </c>
      <c r="C3214" s="338" t="s">
        <v>9878</v>
      </c>
      <c r="D3214" s="339">
        <v>254.02</v>
      </c>
      <c r="E3214" s="339">
        <v>18.48</v>
      </c>
      <c r="F3214" s="339">
        <v>272.5</v>
      </c>
      <c r="G3214" s="323">
        <v>9</v>
      </c>
    </row>
    <row r="3215" spans="1:7" x14ac:dyDescent="0.25">
      <c r="A3215" s="336" t="s">
        <v>38932</v>
      </c>
      <c r="B3215" s="337" t="s">
        <v>38933</v>
      </c>
      <c r="C3215" s="338" t="s">
        <v>9878</v>
      </c>
      <c r="D3215" s="339">
        <v>301.32</v>
      </c>
      <c r="E3215" s="339">
        <v>20.16</v>
      </c>
      <c r="F3215" s="339">
        <v>321.48</v>
      </c>
      <c r="G3215" s="323">
        <v>9</v>
      </c>
    </row>
    <row r="3216" spans="1:7" x14ac:dyDescent="0.25">
      <c r="A3216" s="336" t="s">
        <v>38934</v>
      </c>
      <c r="B3216" s="337" t="s">
        <v>38935</v>
      </c>
      <c r="C3216" s="338"/>
      <c r="D3216" s="339"/>
      <c r="E3216" s="339"/>
      <c r="F3216" s="339"/>
      <c r="G3216" s="323">
        <v>5</v>
      </c>
    </row>
    <row r="3217" spans="1:7" ht="30" x14ac:dyDescent="0.25">
      <c r="A3217" s="336" t="s">
        <v>38936</v>
      </c>
      <c r="B3217" s="337" t="s">
        <v>38937</v>
      </c>
      <c r="C3217" s="338" t="s">
        <v>9878</v>
      </c>
      <c r="D3217" s="339">
        <v>508.98</v>
      </c>
      <c r="E3217" s="339">
        <v>23.51</v>
      </c>
      <c r="F3217" s="339">
        <v>532.49</v>
      </c>
      <c r="G3217" s="323">
        <v>9</v>
      </c>
    </row>
    <row r="3218" spans="1:7" ht="30" x14ac:dyDescent="0.25">
      <c r="A3218" s="336" t="s">
        <v>38938</v>
      </c>
      <c r="B3218" s="337" t="s">
        <v>38939</v>
      </c>
      <c r="C3218" s="338" t="s">
        <v>9878</v>
      </c>
      <c r="D3218" s="339">
        <v>618.19000000000005</v>
      </c>
      <c r="E3218" s="339">
        <v>26.87</v>
      </c>
      <c r="F3218" s="339">
        <v>645.05999999999995</v>
      </c>
      <c r="G3218" s="323">
        <v>9</v>
      </c>
    </row>
    <row r="3219" spans="1:7" ht="30" x14ac:dyDescent="0.25">
      <c r="A3219" s="336" t="s">
        <v>38940</v>
      </c>
      <c r="B3219" s="337" t="s">
        <v>38941</v>
      </c>
      <c r="C3219" s="338" t="s">
        <v>9878</v>
      </c>
      <c r="D3219" s="339">
        <v>920.32</v>
      </c>
      <c r="E3219" s="339">
        <v>30.23</v>
      </c>
      <c r="F3219" s="339">
        <v>950.55</v>
      </c>
      <c r="G3219" s="323">
        <v>9</v>
      </c>
    </row>
    <row r="3220" spans="1:7" ht="30" x14ac:dyDescent="0.25">
      <c r="A3220" s="336" t="s">
        <v>38942</v>
      </c>
      <c r="B3220" s="337" t="s">
        <v>38943</v>
      </c>
      <c r="C3220" s="338" t="s">
        <v>9878</v>
      </c>
      <c r="D3220" s="339">
        <v>1389.34</v>
      </c>
      <c r="E3220" s="339">
        <v>33.590000000000003</v>
      </c>
      <c r="F3220" s="339">
        <v>1422.93</v>
      </c>
      <c r="G3220" s="323">
        <v>9</v>
      </c>
    </row>
    <row r="3221" spans="1:7" ht="30" x14ac:dyDescent="0.25">
      <c r="A3221" s="336" t="s">
        <v>38944</v>
      </c>
      <c r="B3221" s="337" t="s">
        <v>38945</v>
      </c>
      <c r="C3221" s="338" t="s">
        <v>9878</v>
      </c>
      <c r="D3221" s="339">
        <v>395.14</v>
      </c>
      <c r="E3221" s="339">
        <v>23.51</v>
      </c>
      <c r="F3221" s="339">
        <v>418.65</v>
      </c>
      <c r="G3221" s="323">
        <v>9</v>
      </c>
    </row>
    <row r="3222" spans="1:7" ht="30" x14ac:dyDescent="0.25">
      <c r="A3222" s="336" t="s">
        <v>38946</v>
      </c>
      <c r="B3222" s="337" t="s">
        <v>38947</v>
      </c>
      <c r="C3222" s="338" t="s">
        <v>9878</v>
      </c>
      <c r="D3222" s="339">
        <v>352.73</v>
      </c>
      <c r="E3222" s="339">
        <v>23.51</v>
      </c>
      <c r="F3222" s="339">
        <v>376.24</v>
      </c>
      <c r="G3222" s="323">
        <v>9</v>
      </c>
    </row>
    <row r="3223" spans="1:7" ht="30" x14ac:dyDescent="0.25">
      <c r="A3223" s="336" t="s">
        <v>38948</v>
      </c>
      <c r="B3223" s="337" t="s">
        <v>38949</v>
      </c>
      <c r="C3223" s="338" t="s">
        <v>9878</v>
      </c>
      <c r="D3223" s="339">
        <v>790.44</v>
      </c>
      <c r="E3223" s="339">
        <v>26.87</v>
      </c>
      <c r="F3223" s="339">
        <v>817.31</v>
      </c>
      <c r="G3223" s="323">
        <v>9</v>
      </c>
    </row>
    <row r="3224" spans="1:7" ht="30" x14ac:dyDescent="0.25">
      <c r="A3224" s="336" t="s">
        <v>38950</v>
      </c>
      <c r="B3224" s="337" t="s">
        <v>38951</v>
      </c>
      <c r="C3224" s="338" t="s">
        <v>9878</v>
      </c>
      <c r="D3224" s="339">
        <v>870.07</v>
      </c>
      <c r="E3224" s="339">
        <v>30.23</v>
      </c>
      <c r="F3224" s="339">
        <v>900.3</v>
      </c>
      <c r="G3224" s="323">
        <v>9</v>
      </c>
    </row>
    <row r="3225" spans="1:7" ht="30" x14ac:dyDescent="0.25">
      <c r="A3225" s="336" t="s">
        <v>38952</v>
      </c>
      <c r="B3225" s="337" t="s">
        <v>38953</v>
      </c>
      <c r="C3225" s="338" t="s">
        <v>9878</v>
      </c>
      <c r="D3225" s="339">
        <v>1288.1199999999999</v>
      </c>
      <c r="E3225" s="339">
        <v>33.590000000000003</v>
      </c>
      <c r="F3225" s="339">
        <v>1321.71</v>
      </c>
      <c r="G3225" s="323">
        <v>9</v>
      </c>
    </row>
    <row r="3226" spans="1:7" x14ac:dyDescent="0.25">
      <c r="A3226" s="336" t="s">
        <v>38954</v>
      </c>
      <c r="B3226" s="337" t="s">
        <v>38955</v>
      </c>
      <c r="C3226" s="338"/>
      <c r="D3226" s="339"/>
      <c r="E3226" s="339"/>
      <c r="F3226" s="339"/>
      <c r="G3226" s="323">
        <v>5</v>
      </c>
    </row>
    <row r="3227" spans="1:7" x14ac:dyDescent="0.25">
      <c r="A3227" s="336" t="s">
        <v>38956</v>
      </c>
      <c r="B3227" s="337" t="s">
        <v>38957</v>
      </c>
      <c r="C3227" s="338" t="s">
        <v>9690</v>
      </c>
      <c r="D3227" s="339">
        <v>1.56</v>
      </c>
      <c r="E3227" s="339">
        <v>56.8</v>
      </c>
      <c r="F3227" s="339">
        <v>58.36</v>
      </c>
      <c r="G3227" s="323">
        <v>9</v>
      </c>
    </row>
    <row r="3228" spans="1:7" ht="30" x14ac:dyDescent="0.25">
      <c r="A3228" s="336" t="s">
        <v>38958</v>
      </c>
      <c r="B3228" s="337" t="s">
        <v>38959</v>
      </c>
      <c r="C3228" s="338" t="s">
        <v>9690</v>
      </c>
      <c r="D3228" s="339">
        <v>57.35</v>
      </c>
      <c r="E3228" s="339">
        <v>33.04</v>
      </c>
      <c r="F3228" s="339">
        <v>90.39</v>
      </c>
      <c r="G3228" s="323">
        <v>9</v>
      </c>
    </row>
    <row r="3229" spans="1:7" x14ac:dyDescent="0.25">
      <c r="A3229" s="336" t="s">
        <v>38960</v>
      </c>
      <c r="B3229" s="337" t="s">
        <v>38961</v>
      </c>
      <c r="C3229" s="338"/>
      <c r="D3229" s="339"/>
      <c r="E3229" s="339"/>
      <c r="F3229" s="339"/>
      <c r="G3229" s="323">
        <v>5</v>
      </c>
    </row>
    <row r="3230" spans="1:7" ht="30" x14ac:dyDescent="0.25">
      <c r="A3230" s="336" t="s">
        <v>38962</v>
      </c>
      <c r="B3230" s="337" t="s">
        <v>38963</v>
      </c>
      <c r="C3230" s="338" t="s">
        <v>9690</v>
      </c>
      <c r="D3230" s="339">
        <v>69.650000000000006</v>
      </c>
      <c r="E3230" s="339">
        <v>58.79</v>
      </c>
      <c r="F3230" s="339">
        <v>128.44</v>
      </c>
      <c r="G3230" s="323">
        <v>9</v>
      </c>
    </row>
    <row r="3231" spans="1:7" ht="30" x14ac:dyDescent="0.25">
      <c r="A3231" s="336" t="s">
        <v>38964</v>
      </c>
      <c r="B3231" s="337" t="s">
        <v>38965</v>
      </c>
      <c r="C3231" s="338" t="s">
        <v>9690</v>
      </c>
      <c r="D3231" s="339">
        <v>78.73</v>
      </c>
      <c r="E3231" s="339">
        <v>67.180000000000007</v>
      </c>
      <c r="F3231" s="339">
        <v>145.91</v>
      </c>
      <c r="G3231" s="323">
        <v>9</v>
      </c>
    </row>
    <row r="3232" spans="1:7" ht="30" x14ac:dyDescent="0.25">
      <c r="A3232" s="336" t="s">
        <v>38966</v>
      </c>
      <c r="B3232" s="337" t="s">
        <v>38967</v>
      </c>
      <c r="C3232" s="338" t="s">
        <v>9690</v>
      </c>
      <c r="D3232" s="339">
        <v>90.48</v>
      </c>
      <c r="E3232" s="339">
        <v>67.180000000000007</v>
      </c>
      <c r="F3232" s="339">
        <v>157.66</v>
      </c>
      <c r="G3232" s="323">
        <v>9</v>
      </c>
    </row>
    <row r="3233" spans="1:7" ht="30" x14ac:dyDescent="0.25">
      <c r="A3233" s="336" t="s">
        <v>38968</v>
      </c>
      <c r="B3233" s="337" t="s">
        <v>38969</v>
      </c>
      <c r="C3233" s="338" t="s">
        <v>9690</v>
      </c>
      <c r="D3233" s="339">
        <v>118.24</v>
      </c>
      <c r="E3233" s="339">
        <v>75.58</v>
      </c>
      <c r="F3233" s="339">
        <v>193.82</v>
      </c>
      <c r="G3233" s="323">
        <v>9</v>
      </c>
    </row>
    <row r="3234" spans="1:7" ht="30" x14ac:dyDescent="0.25">
      <c r="A3234" s="336" t="s">
        <v>38970</v>
      </c>
      <c r="B3234" s="337" t="s">
        <v>38971</v>
      </c>
      <c r="C3234" s="338" t="s">
        <v>9690</v>
      </c>
      <c r="D3234" s="339">
        <v>191.9</v>
      </c>
      <c r="E3234" s="339">
        <v>83.98</v>
      </c>
      <c r="F3234" s="339">
        <v>275.88</v>
      </c>
      <c r="G3234" s="323">
        <v>9</v>
      </c>
    </row>
    <row r="3235" spans="1:7" ht="30" x14ac:dyDescent="0.25">
      <c r="A3235" s="336" t="s">
        <v>38972</v>
      </c>
      <c r="B3235" s="337" t="s">
        <v>38973</v>
      </c>
      <c r="C3235" s="338" t="s">
        <v>9690</v>
      </c>
      <c r="D3235" s="339">
        <v>218.87</v>
      </c>
      <c r="E3235" s="339">
        <v>94.48</v>
      </c>
      <c r="F3235" s="339">
        <v>313.35000000000002</v>
      </c>
      <c r="G3235" s="323">
        <v>9</v>
      </c>
    </row>
    <row r="3236" spans="1:7" ht="30" x14ac:dyDescent="0.25">
      <c r="A3236" s="336" t="s">
        <v>38974</v>
      </c>
      <c r="B3236" s="337" t="s">
        <v>38975</v>
      </c>
      <c r="C3236" s="338" t="s">
        <v>9690</v>
      </c>
      <c r="D3236" s="339">
        <v>293.62</v>
      </c>
      <c r="E3236" s="339">
        <v>100.78</v>
      </c>
      <c r="F3236" s="339">
        <v>394.4</v>
      </c>
      <c r="G3236" s="323">
        <v>9</v>
      </c>
    </row>
    <row r="3237" spans="1:7" ht="30" x14ac:dyDescent="0.25">
      <c r="A3237" s="336" t="s">
        <v>38976</v>
      </c>
      <c r="B3237" s="337" t="s">
        <v>38977</v>
      </c>
      <c r="C3237" s="338" t="s">
        <v>9690</v>
      </c>
      <c r="D3237" s="339">
        <v>303.27999999999997</v>
      </c>
      <c r="E3237" s="339">
        <v>104.98</v>
      </c>
      <c r="F3237" s="339">
        <v>408.26</v>
      </c>
      <c r="G3237" s="323">
        <v>9</v>
      </c>
    </row>
    <row r="3238" spans="1:7" ht="30" x14ac:dyDescent="0.25">
      <c r="A3238" s="336" t="s">
        <v>38978</v>
      </c>
      <c r="B3238" s="337" t="s">
        <v>38979</v>
      </c>
      <c r="C3238" s="338" t="s">
        <v>9690</v>
      </c>
      <c r="D3238" s="339">
        <v>432.54</v>
      </c>
      <c r="E3238" s="339">
        <v>111.28</v>
      </c>
      <c r="F3238" s="339">
        <v>543.82000000000005</v>
      </c>
      <c r="G3238" s="323">
        <v>9</v>
      </c>
    </row>
    <row r="3239" spans="1:7" ht="30" x14ac:dyDescent="0.25">
      <c r="A3239" s="336" t="s">
        <v>38980</v>
      </c>
      <c r="B3239" s="337" t="s">
        <v>38981</v>
      </c>
      <c r="C3239" s="338" t="s">
        <v>9690</v>
      </c>
      <c r="D3239" s="339">
        <v>592.54</v>
      </c>
      <c r="E3239" s="339">
        <v>115.47</v>
      </c>
      <c r="F3239" s="339">
        <v>708.01</v>
      </c>
      <c r="G3239" s="323">
        <v>9</v>
      </c>
    </row>
    <row r="3240" spans="1:7" ht="30" x14ac:dyDescent="0.25">
      <c r="A3240" s="336" t="s">
        <v>38982</v>
      </c>
      <c r="B3240" s="337" t="s">
        <v>38983</v>
      </c>
      <c r="C3240" s="338" t="s">
        <v>9690</v>
      </c>
      <c r="D3240" s="339">
        <v>849.74</v>
      </c>
      <c r="E3240" s="339">
        <v>125.97</v>
      </c>
      <c r="F3240" s="339">
        <v>975.71</v>
      </c>
      <c r="G3240" s="323">
        <v>9</v>
      </c>
    </row>
    <row r="3241" spans="1:7" ht="30" x14ac:dyDescent="0.25">
      <c r="A3241" s="336" t="s">
        <v>38984</v>
      </c>
      <c r="B3241" s="337" t="s">
        <v>38985</v>
      </c>
      <c r="C3241" s="338" t="s">
        <v>9690</v>
      </c>
      <c r="D3241" s="339">
        <v>930.47</v>
      </c>
      <c r="E3241" s="339">
        <v>138.57</v>
      </c>
      <c r="F3241" s="339">
        <v>1069.04</v>
      </c>
      <c r="G3241" s="323">
        <v>9</v>
      </c>
    </row>
    <row r="3242" spans="1:7" ht="30" x14ac:dyDescent="0.25">
      <c r="A3242" s="336" t="s">
        <v>38986</v>
      </c>
      <c r="B3242" s="337" t="s">
        <v>38987</v>
      </c>
      <c r="C3242" s="338" t="s">
        <v>9690</v>
      </c>
      <c r="D3242" s="339">
        <v>1252.1199999999999</v>
      </c>
      <c r="E3242" s="339">
        <v>146.97</v>
      </c>
      <c r="F3242" s="339">
        <v>1399.09</v>
      </c>
      <c r="G3242" s="323">
        <v>9</v>
      </c>
    </row>
    <row r="3243" spans="1:7" x14ac:dyDescent="0.25">
      <c r="A3243" s="336" t="s">
        <v>38988</v>
      </c>
      <c r="B3243" s="337" t="s">
        <v>38989</v>
      </c>
      <c r="C3243" s="338"/>
      <c r="D3243" s="339"/>
      <c r="E3243" s="339"/>
      <c r="F3243" s="339"/>
      <c r="G3243" s="323">
        <v>5</v>
      </c>
    </row>
    <row r="3244" spans="1:7" x14ac:dyDescent="0.25">
      <c r="A3244" s="336" t="s">
        <v>38990</v>
      </c>
      <c r="B3244" s="337" t="s">
        <v>38991</v>
      </c>
      <c r="C3244" s="338" t="s">
        <v>9690</v>
      </c>
      <c r="D3244" s="339">
        <v>132.02000000000001</v>
      </c>
      <c r="E3244" s="339">
        <v>13.4</v>
      </c>
      <c r="F3244" s="339">
        <v>145.41999999999999</v>
      </c>
      <c r="G3244" s="323">
        <v>9</v>
      </c>
    </row>
    <row r="3245" spans="1:7" x14ac:dyDescent="0.25">
      <c r="A3245" s="336" t="s">
        <v>38992</v>
      </c>
      <c r="B3245" s="337" t="s">
        <v>38993</v>
      </c>
      <c r="C3245" s="338" t="s">
        <v>9690</v>
      </c>
      <c r="D3245" s="339">
        <v>171.33</v>
      </c>
      <c r="E3245" s="339">
        <v>20.100000000000001</v>
      </c>
      <c r="F3245" s="339">
        <v>191.43</v>
      </c>
      <c r="G3245" s="323">
        <v>9</v>
      </c>
    </row>
    <row r="3246" spans="1:7" x14ac:dyDescent="0.25">
      <c r="A3246" s="336" t="s">
        <v>38994</v>
      </c>
      <c r="B3246" s="337" t="s">
        <v>38995</v>
      </c>
      <c r="C3246" s="338" t="s">
        <v>9690</v>
      </c>
      <c r="D3246" s="339">
        <v>215</v>
      </c>
      <c r="E3246" s="339">
        <v>23.45</v>
      </c>
      <c r="F3246" s="339">
        <v>238.45</v>
      </c>
      <c r="G3246" s="323">
        <v>9</v>
      </c>
    </row>
    <row r="3247" spans="1:7" x14ac:dyDescent="0.25">
      <c r="A3247" s="336" t="s">
        <v>38996</v>
      </c>
      <c r="B3247" s="337" t="s">
        <v>38997</v>
      </c>
      <c r="C3247" s="338" t="s">
        <v>9690</v>
      </c>
      <c r="D3247" s="339">
        <v>310.77999999999997</v>
      </c>
      <c r="E3247" s="339">
        <v>26.8</v>
      </c>
      <c r="F3247" s="339">
        <v>337.58</v>
      </c>
      <c r="G3247" s="323">
        <v>9</v>
      </c>
    </row>
    <row r="3248" spans="1:7" x14ac:dyDescent="0.25">
      <c r="A3248" s="336" t="s">
        <v>38998</v>
      </c>
      <c r="B3248" s="337" t="s">
        <v>38999</v>
      </c>
      <c r="C3248" s="338" t="s">
        <v>9690</v>
      </c>
      <c r="D3248" s="339">
        <v>458.92</v>
      </c>
      <c r="E3248" s="339">
        <v>33.5</v>
      </c>
      <c r="F3248" s="339">
        <v>492.42</v>
      </c>
      <c r="G3248" s="323">
        <v>9</v>
      </c>
    </row>
    <row r="3249" spans="1:7" x14ac:dyDescent="0.25">
      <c r="A3249" s="336" t="s">
        <v>39000</v>
      </c>
      <c r="B3249" s="337" t="s">
        <v>39001</v>
      </c>
      <c r="C3249" s="338" t="s">
        <v>9690</v>
      </c>
      <c r="D3249" s="339">
        <v>579.88</v>
      </c>
      <c r="E3249" s="339">
        <v>40.200000000000003</v>
      </c>
      <c r="F3249" s="339">
        <v>620.08000000000004</v>
      </c>
      <c r="G3249" s="323">
        <v>9</v>
      </c>
    </row>
    <row r="3250" spans="1:7" x14ac:dyDescent="0.25">
      <c r="A3250" s="336" t="s">
        <v>39002</v>
      </c>
      <c r="B3250" s="337" t="s">
        <v>39003</v>
      </c>
      <c r="C3250" s="338" t="s">
        <v>9690</v>
      </c>
      <c r="D3250" s="339">
        <v>544.78</v>
      </c>
      <c r="E3250" s="339">
        <v>50.25</v>
      </c>
      <c r="F3250" s="339">
        <v>595.03</v>
      </c>
      <c r="G3250" s="323">
        <v>9</v>
      </c>
    </row>
    <row r="3251" spans="1:7" x14ac:dyDescent="0.25">
      <c r="A3251" s="336" t="s">
        <v>39004</v>
      </c>
      <c r="B3251" s="337" t="s">
        <v>39005</v>
      </c>
      <c r="C3251" s="338" t="s">
        <v>9690</v>
      </c>
      <c r="D3251" s="339">
        <v>761.83</v>
      </c>
      <c r="E3251" s="339">
        <v>100.5</v>
      </c>
      <c r="F3251" s="339">
        <v>862.33</v>
      </c>
      <c r="G3251" s="323">
        <v>9</v>
      </c>
    </row>
    <row r="3252" spans="1:7" x14ac:dyDescent="0.25">
      <c r="A3252" s="336" t="s">
        <v>40876</v>
      </c>
      <c r="B3252" s="337" t="s">
        <v>40877</v>
      </c>
      <c r="C3252" s="338"/>
      <c r="D3252" s="339"/>
      <c r="E3252" s="339"/>
      <c r="F3252" s="339"/>
      <c r="G3252" s="323">
        <v>5</v>
      </c>
    </row>
    <row r="3253" spans="1:7" x14ac:dyDescent="0.25">
      <c r="A3253" s="336" t="s">
        <v>40878</v>
      </c>
      <c r="B3253" s="337" t="s">
        <v>40879</v>
      </c>
      <c r="C3253" s="338" t="s">
        <v>9690</v>
      </c>
      <c r="D3253" s="339">
        <v>72.14</v>
      </c>
      <c r="E3253" s="339">
        <v>34.85</v>
      </c>
      <c r="F3253" s="339">
        <v>106.99</v>
      </c>
      <c r="G3253" s="323">
        <v>9</v>
      </c>
    </row>
    <row r="3254" spans="1:7" x14ac:dyDescent="0.25">
      <c r="A3254" s="336" t="s">
        <v>39006</v>
      </c>
      <c r="B3254" s="337" t="s">
        <v>39007</v>
      </c>
      <c r="C3254" s="338"/>
      <c r="D3254" s="339"/>
      <c r="E3254" s="339"/>
      <c r="F3254" s="339"/>
      <c r="G3254" s="323">
        <v>5</v>
      </c>
    </row>
    <row r="3255" spans="1:7" ht="30" x14ac:dyDescent="0.25">
      <c r="A3255" s="336" t="s">
        <v>39008</v>
      </c>
      <c r="B3255" s="337" t="s">
        <v>39009</v>
      </c>
      <c r="C3255" s="338" t="s">
        <v>9690</v>
      </c>
      <c r="D3255" s="339">
        <v>159.26</v>
      </c>
      <c r="E3255" s="339">
        <v>21</v>
      </c>
      <c r="F3255" s="339">
        <v>180.26</v>
      </c>
      <c r="G3255" s="323">
        <v>9</v>
      </c>
    </row>
    <row r="3256" spans="1:7" ht="30" x14ac:dyDescent="0.25">
      <c r="A3256" s="336" t="s">
        <v>39010</v>
      </c>
      <c r="B3256" s="337" t="s">
        <v>39011</v>
      </c>
      <c r="C3256" s="338" t="s">
        <v>9690</v>
      </c>
      <c r="D3256" s="339">
        <v>153.15</v>
      </c>
      <c r="E3256" s="339">
        <v>21</v>
      </c>
      <c r="F3256" s="339">
        <v>174.15</v>
      </c>
      <c r="G3256" s="323">
        <v>9</v>
      </c>
    </row>
    <row r="3257" spans="1:7" ht="30" x14ac:dyDescent="0.25">
      <c r="A3257" s="336" t="s">
        <v>39012</v>
      </c>
      <c r="B3257" s="337" t="s">
        <v>39013</v>
      </c>
      <c r="C3257" s="338" t="s">
        <v>9690</v>
      </c>
      <c r="D3257" s="339">
        <v>187.79</v>
      </c>
      <c r="E3257" s="339">
        <v>29.37</v>
      </c>
      <c r="F3257" s="339">
        <v>217.16</v>
      </c>
      <c r="G3257" s="323">
        <v>9</v>
      </c>
    </row>
    <row r="3258" spans="1:7" ht="30" x14ac:dyDescent="0.25">
      <c r="A3258" s="336" t="s">
        <v>39014</v>
      </c>
      <c r="B3258" s="337" t="s">
        <v>39015</v>
      </c>
      <c r="C3258" s="338" t="s">
        <v>9690</v>
      </c>
      <c r="D3258" s="339">
        <v>260.93</v>
      </c>
      <c r="E3258" s="339">
        <v>29.37</v>
      </c>
      <c r="F3258" s="339">
        <v>290.3</v>
      </c>
      <c r="G3258" s="323">
        <v>9</v>
      </c>
    </row>
    <row r="3259" spans="1:7" ht="30" x14ac:dyDescent="0.25">
      <c r="A3259" s="336" t="s">
        <v>39016</v>
      </c>
      <c r="B3259" s="337" t="s">
        <v>39017</v>
      </c>
      <c r="C3259" s="338" t="s">
        <v>9690</v>
      </c>
      <c r="D3259" s="339">
        <v>585.64</v>
      </c>
      <c r="E3259" s="339">
        <v>29.37</v>
      </c>
      <c r="F3259" s="339">
        <v>615.01</v>
      </c>
      <c r="G3259" s="323">
        <v>9</v>
      </c>
    </row>
    <row r="3260" spans="1:7" ht="30" x14ac:dyDescent="0.25">
      <c r="A3260" s="336" t="s">
        <v>39018</v>
      </c>
      <c r="B3260" s="337" t="s">
        <v>39019</v>
      </c>
      <c r="C3260" s="338" t="s">
        <v>9878</v>
      </c>
      <c r="D3260" s="339">
        <v>96.55</v>
      </c>
      <c r="E3260" s="339">
        <v>16.8</v>
      </c>
      <c r="F3260" s="339">
        <v>113.35</v>
      </c>
      <c r="G3260" s="323">
        <v>9</v>
      </c>
    </row>
    <row r="3261" spans="1:7" ht="30" x14ac:dyDescent="0.25">
      <c r="A3261" s="336" t="s">
        <v>39020</v>
      </c>
      <c r="B3261" s="337" t="s">
        <v>39021</v>
      </c>
      <c r="C3261" s="338" t="s">
        <v>9878</v>
      </c>
      <c r="D3261" s="339">
        <v>115.48</v>
      </c>
      <c r="E3261" s="339">
        <v>16.8</v>
      </c>
      <c r="F3261" s="339">
        <v>132.28</v>
      </c>
      <c r="G3261" s="323">
        <v>9</v>
      </c>
    </row>
    <row r="3262" spans="1:7" ht="30" x14ac:dyDescent="0.25">
      <c r="A3262" s="336" t="s">
        <v>39022</v>
      </c>
      <c r="B3262" s="337" t="s">
        <v>39023</v>
      </c>
      <c r="C3262" s="338" t="s">
        <v>9878</v>
      </c>
      <c r="D3262" s="339">
        <v>135.69</v>
      </c>
      <c r="E3262" s="339">
        <v>21</v>
      </c>
      <c r="F3262" s="339">
        <v>156.69</v>
      </c>
      <c r="G3262" s="323">
        <v>9</v>
      </c>
    </row>
    <row r="3263" spans="1:7" ht="30" x14ac:dyDescent="0.25">
      <c r="A3263" s="336" t="s">
        <v>39024</v>
      </c>
      <c r="B3263" s="337" t="s">
        <v>39025</v>
      </c>
      <c r="C3263" s="338" t="s">
        <v>9878</v>
      </c>
      <c r="D3263" s="339">
        <v>250.77</v>
      </c>
      <c r="E3263" s="339">
        <v>21</v>
      </c>
      <c r="F3263" s="339">
        <v>271.77</v>
      </c>
      <c r="G3263" s="323">
        <v>9</v>
      </c>
    </row>
    <row r="3264" spans="1:7" ht="30" x14ac:dyDescent="0.25">
      <c r="A3264" s="336" t="s">
        <v>39026</v>
      </c>
      <c r="B3264" s="337" t="s">
        <v>39027</v>
      </c>
      <c r="C3264" s="338" t="s">
        <v>9878</v>
      </c>
      <c r="D3264" s="339">
        <v>411.98</v>
      </c>
      <c r="E3264" s="339">
        <v>21</v>
      </c>
      <c r="F3264" s="339">
        <v>432.98</v>
      </c>
      <c r="G3264" s="323">
        <v>9</v>
      </c>
    </row>
    <row r="3265" spans="1:7" ht="30" x14ac:dyDescent="0.25">
      <c r="A3265" s="336" t="s">
        <v>39028</v>
      </c>
      <c r="B3265" s="337" t="s">
        <v>39029</v>
      </c>
      <c r="C3265" s="338" t="s">
        <v>32837</v>
      </c>
      <c r="D3265" s="339">
        <v>1298.31</v>
      </c>
      <c r="E3265" s="339">
        <v>16.8</v>
      </c>
      <c r="F3265" s="339">
        <v>1315.11</v>
      </c>
      <c r="G3265" s="323">
        <v>9</v>
      </c>
    </row>
    <row r="3266" spans="1:7" ht="30" x14ac:dyDescent="0.25">
      <c r="A3266" s="336" t="s">
        <v>39030</v>
      </c>
      <c r="B3266" s="337" t="s">
        <v>39031</v>
      </c>
      <c r="C3266" s="338" t="s">
        <v>32837</v>
      </c>
      <c r="D3266" s="339">
        <v>1374.53</v>
      </c>
      <c r="E3266" s="339">
        <v>16.8</v>
      </c>
      <c r="F3266" s="339">
        <v>1391.33</v>
      </c>
      <c r="G3266" s="323">
        <v>9</v>
      </c>
    </row>
    <row r="3267" spans="1:7" ht="30" x14ac:dyDescent="0.25">
      <c r="A3267" s="336" t="s">
        <v>39032</v>
      </c>
      <c r="B3267" s="337" t="s">
        <v>39033</v>
      </c>
      <c r="C3267" s="338" t="s">
        <v>32837</v>
      </c>
      <c r="D3267" s="339">
        <v>1348.92</v>
      </c>
      <c r="E3267" s="339">
        <v>21</v>
      </c>
      <c r="F3267" s="339">
        <v>1369.92</v>
      </c>
      <c r="G3267" s="323">
        <v>9</v>
      </c>
    </row>
    <row r="3268" spans="1:7" ht="30" x14ac:dyDescent="0.25">
      <c r="A3268" s="336" t="s">
        <v>39034</v>
      </c>
      <c r="B3268" s="337" t="s">
        <v>39035</v>
      </c>
      <c r="C3268" s="338" t="s">
        <v>32837</v>
      </c>
      <c r="D3268" s="339">
        <v>1404.24</v>
      </c>
      <c r="E3268" s="339">
        <v>21</v>
      </c>
      <c r="F3268" s="339">
        <v>1425.24</v>
      </c>
      <c r="G3268" s="323">
        <v>9</v>
      </c>
    </row>
    <row r="3269" spans="1:7" ht="30" x14ac:dyDescent="0.25">
      <c r="A3269" s="336" t="s">
        <v>39036</v>
      </c>
      <c r="B3269" s="337" t="s">
        <v>39037</v>
      </c>
      <c r="C3269" s="338" t="s">
        <v>32837</v>
      </c>
      <c r="D3269" s="339">
        <v>2141.06</v>
      </c>
      <c r="E3269" s="339">
        <v>21</v>
      </c>
      <c r="F3269" s="339">
        <v>2162.06</v>
      </c>
      <c r="G3269" s="323">
        <v>9</v>
      </c>
    </row>
    <row r="3270" spans="1:7" ht="30" x14ac:dyDescent="0.25">
      <c r="A3270" s="336" t="s">
        <v>39038</v>
      </c>
      <c r="B3270" s="337" t="s">
        <v>39039</v>
      </c>
      <c r="C3270" s="338" t="s">
        <v>32837</v>
      </c>
      <c r="D3270" s="339">
        <v>3028.43</v>
      </c>
      <c r="E3270" s="339">
        <v>21</v>
      </c>
      <c r="F3270" s="339">
        <v>3049.43</v>
      </c>
      <c r="G3270" s="323">
        <v>9</v>
      </c>
    </row>
    <row r="3271" spans="1:7" ht="30" x14ac:dyDescent="0.25">
      <c r="A3271" s="336" t="s">
        <v>39040</v>
      </c>
      <c r="B3271" s="337" t="s">
        <v>39041</v>
      </c>
      <c r="C3271" s="338" t="s">
        <v>9690</v>
      </c>
      <c r="D3271" s="339">
        <v>311.70999999999998</v>
      </c>
      <c r="E3271" s="339">
        <v>29.37</v>
      </c>
      <c r="F3271" s="339">
        <v>341.08</v>
      </c>
      <c r="G3271" s="323">
        <v>9</v>
      </c>
    </row>
    <row r="3272" spans="1:7" ht="30" x14ac:dyDescent="0.25">
      <c r="A3272" s="336" t="s">
        <v>39042</v>
      </c>
      <c r="B3272" s="337" t="s">
        <v>39043</v>
      </c>
      <c r="C3272" s="338" t="s">
        <v>9690</v>
      </c>
      <c r="D3272" s="339">
        <v>814.93</v>
      </c>
      <c r="E3272" s="339">
        <v>29.37</v>
      </c>
      <c r="F3272" s="339">
        <v>844.3</v>
      </c>
      <c r="G3272" s="323">
        <v>9</v>
      </c>
    </row>
    <row r="3273" spans="1:7" x14ac:dyDescent="0.25">
      <c r="A3273" s="336" t="s">
        <v>39044</v>
      </c>
      <c r="B3273" s="337" t="s">
        <v>39045</v>
      </c>
      <c r="C3273" s="338" t="s">
        <v>9878</v>
      </c>
      <c r="D3273" s="339">
        <v>154.52000000000001</v>
      </c>
      <c r="E3273" s="339">
        <v>16.8</v>
      </c>
      <c r="F3273" s="339">
        <v>171.32</v>
      </c>
      <c r="G3273" s="323">
        <v>9</v>
      </c>
    </row>
    <row r="3274" spans="1:7" x14ac:dyDescent="0.25">
      <c r="A3274" s="336" t="s">
        <v>39046</v>
      </c>
      <c r="B3274" s="337" t="s">
        <v>39047</v>
      </c>
      <c r="C3274" s="338" t="s">
        <v>9878</v>
      </c>
      <c r="D3274" s="339">
        <v>211.14</v>
      </c>
      <c r="E3274" s="339">
        <v>16.8</v>
      </c>
      <c r="F3274" s="339">
        <v>227.94</v>
      </c>
      <c r="G3274" s="323">
        <v>9</v>
      </c>
    </row>
    <row r="3275" spans="1:7" x14ac:dyDescent="0.25">
      <c r="A3275" s="336" t="s">
        <v>39048</v>
      </c>
      <c r="B3275" s="337" t="s">
        <v>39049</v>
      </c>
      <c r="C3275" s="338" t="s">
        <v>9878</v>
      </c>
      <c r="D3275" s="339">
        <v>216.21</v>
      </c>
      <c r="E3275" s="339">
        <v>21</v>
      </c>
      <c r="F3275" s="339">
        <v>237.21</v>
      </c>
      <c r="G3275" s="323">
        <v>9</v>
      </c>
    </row>
    <row r="3276" spans="1:7" x14ac:dyDescent="0.25">
      <c r="A3276" s="336" t="s">
        <v>39050</v>
      </c>
      <c r="B3276" s="337" t="s">
        <v>39051</v>
      </c>
      <c r="C3276" s="338" t="s">
        <v>9878</v>
      </c>
      <c r="D3276" s="339">
        <v>309.66000000000003</v>
      </c>
      <c r="E3276" s="339">
        <v>21</v>
      </c>
      <c r="F3276" s="339">
        <v>330.66</v>
      </c>
      <c r="G3276" s="323">
        <v>9</v>
      </c>
    </row>
    <row r="3277" spans="1:7" x14ac:dyDescent="0.25">
      <c r="A3277" s="336" t="s">
        <v>39052</v>
      </c>
      <c r="B3277" s="337" t="s">
        <v>39053</v>
      </c>
      <c r="C3277" s="338" t="s">
        <v>9878</v>
      </c>
      <c r="D3277" s="339">
        <v>351.38</v>
      </c>
      <c r="E3277" s="339">
        <v>21</v>
      </c>
      <c r="F3277" s="339">
        <v>372.38</v>
      </c>
      <c r="G3277" s="323">
        <v>9</v>
      </c>
    </row>
    <row r="3278" spans="1:7" x14ac:dyDescent="0.25">
      <c r="A3278" s="336" t="s">
        <v>39054</v>
      </c>
      <c r="B3278" s="337" t="s">
        <v>39055</v>
      </c>
      <c r="C3278" s="338" t="s">
        <v>9878</v>
      </c>
      <c r="D3278" s="339">
        <v>822.2</v>
      </c>
      <c r="E3278" s="339">
        <v>21</v>
      </c>
      <c r="F3278" s="339">
        <v>843.2</v>
      </c>
      <c r="G3278" s="323">
        <v>9</v>
      </c>
    </row>
    <row r="3279" spans="1:7" x14ac:dyDescent="0.25">
      <c r="A3279" s="336" t="s">
        <v>39056</v>
      </c>
      <c r="B3279" s="337" t="s">
        <v>39057</v>
      </c>
      <c r="C3279" s="338" t="s">
        <v>9878</v>
      </c>
      <c r="D3279" s="339">
        <v>176.76</v>
      </c>
      <c r="E3279" s="339">
        <v>16.8</v>
      </c>
      <c r="F3279" s="339">
        <v>193.56</v>
      </c>
      <c r="G3279" s="323">
        <v>9</v>
      </c>
    </row>
    <row r="3280" spans="1:7" x14ac:dyDescent="0.25">
      <c r="A3280" s="336" t="s">
        <v>39058</v>
      </c>
      <c r="B3280" s="337" t="s">
        <v>39059</v>
      </c>
      <c r="C3280" s="338" t="s">
        <v>9878</v>
      </c>
      <c r="D3280" s="339">
        <v>179.96</v>
      </c>
      <c r="E3280" s="339">
        <v>16.8</v>
      </c>
      <c r="F3280" s="339">
        <v>196.76</v>
      </c>
      <c r="G3280" s="323">
        <v>9</v>
      </c>
    </row>
    <row r="3281" spans="1:7" x14ac:dyDescent="0.25">
      <c r="A3281" s="336" t="s">
        <v>39060</v>
      </c>
      <c r="B3281" s="337" t="s">
        <v>39061</v>
      </c>
      <c r="C3281" s="338" t="s">
        <v>9878</v>
      </c>
      <c r="D3281" s="339">
        <v>219.01</v>
      </c>
      <c r="E3281" s="339">
        <v>21</v>
      </c>
      <c r="F3281" s="339">
        <v>240.01</v>
      </c>
      <c r="G3281" s="323">
        <v>9</v>
      </c>
    </row>
    <row r="3282" spans="1:7" x14ac:dyDescent="0.25">
      <c r="A3282" s="336" t="s">
        <v>39062</v>
      </c>
      <c r="B3282" s="337" t="s">
        <v>39063</v>
      </c>
      <c r="C3282" s="338" t="s">
        <v>9878</v>
      </c>
      <c r="D3282" s="339">
        <v>525.64</v>
      </c>
      <c r="E3282" s="339">
        <v>21</v>
      </c>
      <c r="F3282" s="339">
        <v>546.64</v>
      </c>
      <c r="G3282" s="323">
        <v>9</v>
      </c>
    </row>
    <row r="3283" spans="1:7" x14ac:dyDescent="0.25">
      <c r="A3283" s="336" t="s">
        <v>39064</v>
      </c>
      <c r="B3283" s="337" t="s">
        <v>39065</v>
      </c>
      <c r="C3283" s="338" t="s">
        <v>9878</v>
      </c>
      <c r="D3283" s="339">
        <v>741.58</v>
      </c>
      <c r="E3283" s="339">
        <v>21</v>
      </c>
      <c r="F3283" s="339">
        <v>762.58</v>
      </c>
      <c r="G3283" s="323">
        <v>9</v>
      </c>
    </row>
    <row r="3284" spans="1:7" x14ac:dyDescent="0.25">
      <c r="A3284" s="336" t="s">
        <v>39066</v>
      </c>
      <c r="B3284" s="337" t="s">
        <v>39067</v>
      </c>
      <c r="C3284" s="338" t="s">
        <v>9878</v>
      </c>
      <c r="D3284" s="339">
        <v>243.85</v>
      </c>
      <c r="E3284" s="339">
        <v>16.8</v>
      </c>
      <c r="F3284" s="339">
        <v>260.64999999999998</v>
      </c>
      <c r="G3284" s="323">
        <v>9</v>
      </c>
    </row>
    <row r="3285" spans="1:7" x14ac:dyDescent="0.25">
      <c r="A3285" s="336" t="s">
        <v>39068</v>
      </c>
      <c r="B3285" s="337" t="s">
        <v>39069</v>
      </c>
      <c r="C3285" s="338" t="s">
        <v>9878</v>
      </c>
      <c r="D3285" s="339">
        <v>302.17</v>
      </c>
      <c r="E3285" s="339">
        <v>16.8</v>
      </c>
      <c r="F3285" s="339">
        <v>318.97000000000003</v>
      </c>
      <c r="G3285" s="323">
        <v>9</v>
      </c>
    </row>
    <row r="3286" spans="1:7" x14ac:dyDescent="0.25">
      <c r="A3286" s="336" t="s">
        <v>39070</v>
      </c>
      <c r="B3286" s="337" t="s">
        <v>39071</v>
      </c>
      <c r="C3286" s="338" t="s">
        <v>9878</v>
      </c>
      <c r="D3286" s="339">
        <v>296.83999999999997</v>
      </c>
      <c r="E3286" s="339">
        <v>16.8</v>
      </c>
      <c r="F3286" s="339">
        <v>313.64</v>
      </c>
      <c r="G3286" s="323">
        <v>9</v>
      </c>
    </row>
    <row r="3287" spans="1:7" x14ac:dyDescent="0.25">
      <c r="A3287" s="336" t="s">
        <v>39072</v>
      </c>
      <c r="B3287" s="337" t="s">
        <v>39073</v>
      </c>
      <c r="C3287" s="338" t="s">
        <v>9878</v>
      </c>
      <c r="D3287" s="339">
        <v>355.8</v>
      </c>
      <c r="E3287" s="339">
        <v>21</v>
      </c>
      <c r="F3287" s="339">
        <v>376.8</v>
      </c>
      <c r="G3287" s="323">
        <v>9</v>
      </c>
    </row>
    <row r="3288" spans="1:7" x14ac:dyDescent="0.25">
      <c r="A3288" s="336" t="s">
        <v>39074</v>
      </c>
      <c r="B3288" s="337" t="s">
        <v>39075</v>
      </c>
      <c r="C3288" s="338" t="s">
        <v>9878</v>
      </c>
      <c r="D3288" s="339">
        <v>394.44</v>
      </c>
      <c r="E3288" s="339">
        <v>21</v>
      </c>
      <c r="F3288" s="339">
        <v>415.44</v>
      </c>
      <c r="G3288" s="323">
        <v>9</v>
      </c>
    </row>
    <row r="3289" spans="1:7" x14ac:dyDescent="0.25">
      <c r="A3289" s="336" t="s">
        <v>39076</v>
      </c>
      <c r="B3289" s="337" t="s">
        <v>39077</v>
      </c>
      <c r="C3289" s="338" t="s">
        <v>9878</v>
      </c>
      <c r="D3289" s="339">
        <v>804.34</v>
      </c>
      <c r="E3289" s="339">
        <v>21</v>
      </c>
      <c r="F3289" s="339">
        <v>825.34</v>
      </c>
      <c r="G3289" s="323">
        <v>9</v>
      </c>
    </row>
    <row r="3290" spans="1:7" ht="30" x14ac:dyDescent="0.25">
      <c r="A3290" s="336" t="s">
        <v>39078</v>
      </c>
      <c r="B3290" s="337" t="s">
        <v>39079</v>
      </c>
      <c r="C3290" s="338" t="s">
        <v>9878</v>
      </c>
      <c r="D3290" s="339">
        <v>234.37</v>
      </c>
      <c r="E3290" s="339">
        <v>21</v>
      </c>
      <c r="F3290" s="339">
        <v>255.37</v>
      </c>
      <c r="G3290" s="323">
        <v>9</v>
      </c>
    </row>
    <row r="3291" spans="1:7" ht="30" x14ac:dyDescent="0.25">
      <c r="A3291" s="336" t="s">
        <v>39080</v>
      </c>
      <c r="B3291" s="337" t="s">
        <v>39081</v>
      </c>
      <c r="C3291" s="338" t="s">
        <v>9878</v>
      </c>
      <c r="D3291" s="339">
        <v>535.02</v>
      </c>
      <c r="E3291" s="339">
        <v>21</v>
      </c>
      <c r="F3291" s="339">
        <v>556.02</v>
      </c>
      <c r="G3291" s="323">
        <v>9</v>
      </c>
    </row>
    <row r="3292" spans="1:7" x14ac:dyDescent="0.25">
      <c r="A3292" s="336" t="s">
        <v>39082</v>
      </c>
      <c r="B3292" s="337" t="s">
        <v>39083</v>
      </c>
      <c r="C3292" s="338" t="s">
        <v>9878</v>
      </c>
      <c r="D3292" s="339">
        <v>175.71</v>
      </c>
      <c r="E3292" s="339">
        <v>16.8</v>
      </c>
      <c r="F3292" s="339">
        <v>192.51</v>
      </c>
      <c r="G3292" s="323">
        <v>9</v>
      </c>
    </row>
    <row r="3293" spans="1:7" ht="30" x14ac:dyDescent="0.25">
      <c r="A3293" s="336" t="s">
        <v>39084</v>
      </c>
      <c r="B3293" s="337" t="s">
        <v>39085</v>
      </c>
      <c r="C3293" s="338" t="s">
        <v>9878</v>
      </c>
      <c r="D3293" s="339">
        <v>219.56</v>
      </c>
      <c r="E3293" s="339">
        <v>21</v>
      </c>
      <c r="F3293" s="339">
        <v>240.56</v>
      </c>
      <c r="G3293" s="323">
        <v>9</v>
      </c>
    </row>
    <row r="3294" spans="1:7" ht="30" x14ac:dyDescent="0.25">
      <c r="A3294" s="336" t="s">
        <v>39086</v>
      </c>
      <c r="B3294" s="337" t="s">
        <v>39087</v>
      </c>
      <c r="C3294" s="338" t="s">
        <v>9878</v>
      </c>
      <c r="D3294" s="339">
        <v>238.76</v>
      </c>
      <c r="E3294" s="339">
        <v>21</v>
      </c>
      <c r="F3294" s="339">
        <v>259.76</v>
      </c>
      <c r="G3294" s="323">
        <v>9</v>
      </c>
    </row>
    <row r="3295" spans="1:7" ht="30" x14ac:dyDescent="0.25">
      <c r="A3295" s="336" t="s">
        <v>39088</v>
      </c>
      <c r="B3295" s="337" t="s">
        <v>39089</v>
      </c>
      <c r="C3295" s="338" t="s">
        <v>9878</v>
      </c>
      <c r="D3295" s="339">
        <v>263.06</v>
      </c>
      <c r="E3295" s="339">
        <v>21</v>
      </c>
      <c r="F3295" s="339">
        <v>284.06</v>
      </c>
      <c r="G3295" s="323">
        <v>9</v>
      </c>
    </row>
    <row r="3296" spans="1:7" ht="30" x14ac:dyDescent="0.25">
      <c r="A3296" s="336" t="s">
        <v>39090</v>
      </c>
      <c r="B3296" s="337" t="s">
        <v>39091</v>
      </c>
      <c r="C3296" s="338" t="s">
        <v>9878</v>
      </c>
      <c r="D3296" s="339">
        <v>707.03</v>
      </c>
      <c r="E3296" s="339">
        <v>21</v>
      </c>
      <c r="F3296" s="339">
        <v>728.03</v>
      </c>
      <c r="G3296" s="323">
        <v>9</v>
      </c>
    </row>
    <row r="3297" spans="1:7" ht="30" x14ac:dyDescent="0.25">
      <c r="A3297" s="336" t="s">
        <v>39092</v>
      </c>
      <c r="B3297" s="337" t="s">
        <v>39093</v>
      </c>
      <c r="C3297" s="338" t="s">
        <v>9878</v>
      </c>
      <c r="D3297" s="339">
        <v>564.09</v>
      </c>
      <c r="E3297" s="339">
        <v>21</v>
      </c>
      <c r="F3297" s="339">
        <v>585.09</v>
      </c>
      <c r="G3297" s="323">
        <v>9</v>
      </c>
    </row>
    <row r="3298" spans="1:7" ht="30" x14ac:dyDescent="0.25">
      <c r="A3298" s="336" t="s">
        <v>40880</v>
      </c>
      <c r="B3298" s="337" t="s">
        <v>40881</v>
      </c>
      <c r="C3298" s="338" t="s">
        <v>9878</v>
      </c>
      <c r="D3298" s="339">
        <v>173</v>
      </c>
      <c r="E3298" s="339">
        <v>21</v>
      </c>
      <c r="F3298" s="339">
        <v>194</v>
      </c>
      <c r="G3298" s="323">
        <v>9</v>
      </c>
    </row>
    <row r="3299" spans="1:7" ht="30" x14ac:dyDescent="0.25">
      <c r="A3299" s="336" t="s">
        <v>39094</v>
      </c>
      <c r="B3299" s="337" t="s">
        <v>39095</v>
      </c>
      <c r="C3299" s="338" t="s">
        <v>9878</v>
      </c>
      <c r="D3299" s="339">
        <v>683.67</v>
      </c>
      <c r="E3299" s="339">
        <v>21</v>
      </c>
      <c r="F3299" s="339">
        <v>704.67</v>
      </c>
      <c r="G3299" s="323">
        <v>9</v>
      </c>
    </row>
    <row r="3300" spans="1:7" ht="30" x14ac:dyDescent="0.25">
      <c r="A3300" s="336" t="s">
        <v>39096</v>
      </c>
      <c r="B3300" s="337" t="s">
        <v>39097</v>
      </c>
      <c r="C3300" s="338" t="s">
        <v>9878</v>
      </c>
      <c r="D3300" s="339">
        <v>605.12</v>
      </c>
      <c r="E3300" s="339">
        <v>21</v>
      </c>
      <c r="F3300" s="339">
        <v>626.12</v>
      </c>
      <c r="G3300" s="323">
        <v>9</v>
      </c>
    </row>
    <row r="3301" spans="1:7" ht="30" x14ac:dyDescent="0.25">
      <c r="A3301" s="336" t="s">
        <v>39098</v>
      </c>
      <c r="B3301" s="337" t="s">
        <v>39099</v>
      </c>
      <c r="C3301" s="338" t="s">
        <v>9878</v>
      </c>
      <c r="D3301" s="339">
        <v>1192.3699999999999</v>
      </c>
      <c r="E3301" s="339">
        <v>21</v>
      </c>
      <c r="F3301" s="339">
        <v>1213.3699999999999</v>
      </c>
      <c r="G3301" s="323">
        <v>9</v>
      </c>
    </row>
    <row r="3302" spans="1:7" x14ac:dyDescent="0.25">
      <c r="A3302" s="336" t="s">
        <v>39100</v>
      </c>
      <c r="B3302" s="337" t="s">
        <v>39101</v>
      </c>
      <c r="C3302" s="338" t="s">
        <v>9878</v>
      </c>
      <c r="D3302" s="339">
        <v>645.09</v>
      </c>
      <c r="E3302" s="339">
        <v>16.8</v>
      </c>
      <c r="F3302" s="339">
        <v>661.89</v>
      </c>
      <c r="G3302" s="323">
        <v>9</v>
      </c>
    </row>
    <row r="3303" spans="1:7" x14ac:dyDescent="0.25">
      <c r="A3303" s="336" t="s">
        <v>39102</v>
      </c>
      <c r="B3303" s="337" t="s">
        <v>39103</v>
      </c>
      <c r="C3303" s="338" t="s">
        <v>9878</v>
      </c>
      <c r="D3303" s="339">
        <v>764.77</v>
      </c>
      <c r="E3303" s="339">
        <v>21</v>
      </c>
      <c r="F3303" s="339">
        <v>785.77</v>
      </c>
      <c r="G3303" s="323">
        <v>9</v>
      </c>
    </row>
    <row r="3304" spans="1:7" x14ac:dyDescent="0.25">
      <c r="A3304" s="336" t="s">
        <v>39104</v>
      </c>
      <c r="B3304" s="337" t="s">
        <v>39105</v>
      </c>
      <c r="C3304" s="338" t="s">
        <v>9878</v>
      </c>
      <c r="D3304" s="339">
        <v>1087.46</v>
      </c>
      <c r="E3304" s="339">
        <v>21</v>
      </c>
      <c r="F3304" s="339">
        <v>1108.46</v>
      </c>
      <c r="G3304" s="323">
        <v>9</v>
      </c>
    </row>
    <row r="3305" spans="1:7" x14ac:dyDescent="0.25">
      <c r="A3305" s="336" t="s">
        <v>39106</v>
      </c>
      <c r="B3305" s="337" t="s">
        <v>39107</v>
      </c>
      <c r="C3305" s="338" t="s">
        <v>9878</v>
      </c>
      <c r="D3305" s="339">
        <v>1522.04</v>
      </c>
      <c r="E3305" s="339">
        <v>21</v>
      </c>
      <c r="F3305" s="339">
        <v>1543.04</v>
      </c>
      <c r="G3305" s="323">
        <v>9</v>
      </c>
    </row>
    <row r="3306" spans="1:7" x14ac:dyDescent="0.25">
      <c r="A3306" s="336" t="s">
        <v>39108</v>
      </c>
      <c r="B3306" s="337" t="s">
        <v>39109</v>
      </c>
      <c r="C3306" s="338" t="s">
        <v>9878</v>
      </c>
      <c r="D3306" s="339">
        <v>2751.45</v>
      </c>
      <c r="E3306" s="339">
        <v>21</v>
      </c>
      <c r="F3306" s="339">
        <v>2772.45</v>
      </c>
      <c r="G3306" s="323">
        <v>9</v>
      </c>
    </row>
    <row r="3307" spans="1:7" ht="45" x14ac:dyDescent="0.25">
      <c r="A3307" s="336" t="s">
        <v>39110</v>
      </c>
      <c r="B3307" s="337" t="s">
        <v>39111</v>
      </c>
      <c r="C3307" s="338" t="s">
        <v>9878</v>
      </c>
      <c r="D3307" s="339">
        <v>477.89</v>
      </c>
      <c r="E3307" s="339">
        <v>16.8</v>
      </c>
      <c r="F3307" s="339">
        <v>494.69</v>
      </c>
      <c r="G3307" s="323">
        <v>9</v>
      </c>
    </row>
    <row r="3308" spans="1:7" ht="45" x14ac:dyDescent="0.25">
      <c r="A3308" s="336" t="s">
        <v>39112</v>
      </c>
      <c r="B3308" s="337" t="s">
        <v>39113</v>
      </c>
      <c r="C3308" s="338" t="s">
        <v>9878</v>
      </c>
      <c r="D3308" s="339">
        <v>408.69</v>
      </c>
      <c r="E3308" s="339">
        <v>16.8</v>
      </c>
      <c r="F3308" s="339">
        <v>425.49</v>
      </c>
      <c r="G3308" s="323">
        <v>9</v>
      </c>
    </row>
    <row r="3309" spans="1:7" ht="45" x14ac:dyDescent="0.25">
      <c r="A3309" s="336" t="s">
        <v>39114</v>
      </c>
      <c r="B3309" s="337" t="s">
        <v>39115</v>
      </c>
      <c r="C3309" s="338" t="s">
        <v>9878</v>
      </c>
      <c r="D3309" s="339">
        <v>508.61</v>
      </c>
      <c r="E3309" s="339">
        <v>21</v>
      </c>
      <c r="F3309" s="339">
        <v>529.61</v>
      </c>
      <c r="G3309" s="323">
        <v>9</v>
      </c>
    </row>
    <row r="3310" spans="1:7" ht="45" x14ac:dyDescent="0.25">
      <c r="A3310" s="336" t="s">
        <v>40882</v>
      </c>
      <c r="B3310" s="337" t="s">
        <v>40883</v>
      </c>
      <c r="C3310" s="338" t="s">
        <v>9878</v>
      </c>
      <c r="D3310" s="339">
        <v>446.69</v>
      </c>
      <c r="E3310" s="339">
        <v>21</v>
      </c>
      <c r="F3310" s="339">
        <v>467.69</v>
      </c>
      <c r="G3310" s="323">
        <v>9</v>
      </c>
    </row>
    <row r="3311" spans="1:7" ht="45" x14ac:dyDescent="0.25">
      <c r="A3311" s="336" t="s">
        <v>39116</v>
      </c>
      <c r="B3311" s="337" t="s">
        <v>39117</v>
      </c>
      <c r="C3311" s="338" t="s">
        <v>9878</v>
      </c>
      <c r="D3311" s="339">
        <v>746.18</v>
      </c>
      <c r="E3311" s="339">
        <v>21</v>
      </c>
      <c r="F3311" s="339">
        <v>767.18</v>
      </c>
      <c r="G3311" s="323">
        <v>9</v>
      </c>
    </row>
    <row r="3312" spans="1:7" x14ac:dyDescent="0.25">
      <c r="A3312" s="336" t="s">
        <v>39118</v>
      </c>
      <c r="B3312" s="337" t="s">
        <v>39119</v>
      </c>
      <c r="C3312" s="338" t="s">
        <v>9878</v>
      </c>
      <c r="D3312" s="339">
        <v>362.08</v>
      </c>
      <c r="E3312" s="339">
        <v>21</v>
      </c>
      <c r="F3312" s="339">
        <v>383.08</v>
      </c>
      <c r="G3312" s="323">
        <v>9</v>
      </c>
    </row>
    <row r="3313" spans="1:7" x14ac:dyDescent="0.25">
      <c r="A3313" s="336" t="s">
        <v>39120</v>
      </c>
      <c r="B3313" s="337" t="s">
        <v>39121</v>
      </c>
      <c r="C3313" s="338" t="s">
        <v>9878</v>
      </c>
      <c r="D3313" s="339">
        <v>799.75</v>
      </c>
      <c r="E3313" s="339">
        <v>21</v>
      </c>
      <c r="F3313" s="339">
        <v>820.75</v>
      </c>
      <c r="G3313" s="323">
        <v>9</v>
      </c>
    </row>
    <row r="3314" spans="1:7" x14ac:dyDescent="0.25">
      <c r="A3314" s="336" t="s">
        <v>39122</v>
      </c>
      <c r="B3314" s="337" t="s">
        <v>39123</v>
      </c>
      <c r="C3314" s="338" t="s">
        <v>9878</v>
      </c>
      <c r="D3314" s="339">
        <v>726.73</v>
      </c>
      <c r="E3314" s="339">
        <v>21</v>
      </c>
      <c r="F3314" s="339">
        <v>747.73</v>
      </c>
      <c r="G3314" s="323">
        <v>9</v>
      </c>
    </row>
    <row r="3315" spans="1:7" x14ac:dyDescent="0.25">
      <c r="A3315" s="336" t="s">
        <v>39124</v>
      </c>
      <c r="B3315" s="337" t="s">
        <v>39125</v>
      </c>
      <c r="C3315" s="338" t="s">
        <v>9878</v>
      </c>
      <c r="D3315" s="339">
        <v>1073.8900000000001</v>
      </c>
      <c r="E3315" s="339">
        <v>21</v>
      </c>
      <c r="F3315" s="339">
        <v>1094.8900000000001</v>
      </c>
      <c r="G3315" s="323">
        <v>9</v>
      </c>
    </row>
    <row r="3316" spans="1:7" x14ac:dyDescent="0.25">
      <c r="A3316" s="336" t="s">
        <v>39126</v>
      </c>
      <c r="B3316" s="337" t="s">
        <v>39127</v>
      </c>
      <c r="C3316" s="338" t="s">
        <v>9878</v>
      </c>
      <c r="D3316" s="339">
        <v>2270.5300000000002</v>
      </c>
      <c r="E3316" s="339">
        <v>21</v>
      </c>
      <c r="F3316" s="339">
        <v>2291.5300000000002</v>
      </c>
      <c r="G3316" s="323">
        <v>9</v>
      </c>
    </row>
    <row r="3317" spans="1:7" x14ac:dyDescent="0.25">
      <c r="A3317" s="336" t="s">
        <v>39128</v>
      </c>
      <c r="B3317" s="337" t="s">
        <v>39129</v>
      </c>
      <c r="C3317" s="338" t="s">
        <v>9878</v>
      </c>
      <c r="D3317" s="339">
        <v>4138.3599999999997</v>
      </c>
      <c r="E3317" s="339">
        <v>21</v>
      </c>
      <c r="F3317" s="339">
        <v>4159.3599999999997</v>
      </c>
      <c r="G3317" s="323">
        <v>9</v>
      </c>
    </row>
    <row r="3318" spans="1:7" x14ac:dyDescent="0.25">
      <c r="A3318" s="336" t="s">
        <v>39130</v>
      </c>
      <c r="B3318" s="337" t="s">
        <v>39131</v>
      </c>
      <c r="C3318" s="338"/>
      <c r="D3318" s="339"/>
      <c r="E3318" s="339"/>
      <c r="F3318" s="339"/>
      <c r="G3318" s="323">
        <v>5</v>
      </c>
    </row>
    <row r="3319" spans="1:7" ht="30" x14ac:dyDescent="0.25">
      <c r="A3319" s="336" t="s">
        <v>39132</v>
      </c>
      <c r="B3319" s="337" t="s">
        <v>39133</v>
      </c>
      <c r="C3319" s="338" t="s">
        <v>9690</v>
      </c>
      <c r="D3319" s="339">
        <v>9.8800000000000008</v>
      </c>
      <c r="E3319" s="339">
        <v>6.92</v>
      </c>
      <c r="F3319" s="339">
        <v>16.8</v>
      </c>
      <c r="G3319" s="323">
        <v>9</v>
      </c>
    </row>
    <row r="3320" spans="1:7" ht="30" x14ac:dyDescent="0.25">
      <c r="A3320" s="336" t="s">
        <v>39134</v>
      </c>
      <c r="B3320" s="337" t="s">
        <v>39135</v>
      </c>
      <c r="C3320" s="338" t="s">
        <v>9690</v>
      </c>
      <c r="D3320" s="339">
        <v>13.58</v>
      </c>
      <c r="E3320" s="339">
        <v>6.92</v>
      </c>
      <c r="F3320" s="339">
        <v>20.5</v>
      </c>
      <c r="G3320" s="323">
        <v>9</v>
      </c>
    </row>
    <row r="3321" spans="1:7" ht="30" x14ac:dyDescent="0.25">
      <c r="A3321" s="336" t="s">
        <v>39136</v>
      </c>
      <c r="B3321" s="337" t="s">
        <v>39137</v>
      </c>
      <c r="C3321" s="338" t="s">
        <v>9690</v>
      </c>
      <c r="D3321" s="339">
        <v>16.84</v>
      </c>
      <c r="E3321" s="339">
        <v>6.92</v>
      </c>
      <c r="F3321" s="339">
        <v>23.76</v>
      </c>
      <c r="G3321" s="323">
        <v>9</v>
      </c>
    </row>
    <row r="3322" spans="1:7" ht="30" x14ac:dyDescent="0.25">
      <c r="A3322" s="336" t="s">
        <v>39138</v>
      </c>
      <c r="B3322" s="337" t="s">
        <v>39139</v>
      </c>
      <c r="C3322" s="338" t="s">
        <v>9690</v>
      </c>
      <c r="D3322" s="339">
        <v>21.14</v>
      </c>
      <c r="E3322" s="339">
        <v>10.5</v>
      </c>
      <c r="F3322" s="339">
        <v>31.64</v>
      </c>
      <c r="G3322" s="323">
        <v>9</v>
      </c>
    </row>
    <row r="3323" spans="1:7" ht="30" x14ac:dyDescent="0.25">
      <c r="A3323" s="336" t="s">
        <v>39140</v>
      </c>
      <c r="B3323" s="337" t="s">
        <v>39141</v>
      </c>
      <c r="C3323" s="338" t="s">
        <v>9690</v>
      </c>
      <c r="D3323" s="339">
        <v>28.91</v>
      </c>
      <c r="E3323" s="339">
        <v>10.5</v>
      </c>
      <c r="F3323" s="339">
        <v>39.409999999999997</v>
      </c>
      <c r="G3323" s="323">
        <v>9</v>
      </c>
    </row>
    <row r="3324" spans="1:7" ht="30" x14ac:dyDescent="0.25">
      <c r="A3324" s="336" t="s">
        <v>39142</v>
      </c>
      <c r="B3324" s="337" t="s">
        <v>39143</v>
      </c>
      <c r="C3324" s="338" t="s">
        <v>9690</v>
      </c>
      <c r="D3324" s="339">
        <v>37.619999999999997</v>
      </c>
      <c r="E3324" s="339">
        <v>10.5</v>
      </c>
      <c r="F3324" s="339">
        <v>48.12</v>
      </c>
      <c r="G3324" s="323">
        <v>9</v>
      </c>
    </row>
    <row r="3325" spans="1:7" ht="30" x14ac:dyDescent="0.25">
      <c r="A3325" s="336" t="s">
        <v>39144</v>
      </c>
      <c r="B3325" s="337" t="s">
        <v>39145</v>
      </c>
      <c r="C3325" s="338" t="s">
        <v>9690</v>
      </c>
      <c r="D3325" s="339">
        <v>43.95</v>
      </c>
      <c r="E3325" s="339">
        <v>10.5</v>
      </c>
      <c r="F3325" s="339">
        <v>54.45</v>
      </c>
      <c r="G3325" s="323">
        <v>9</v>
      </c>
    </row>
    <row r="3326" spans="1:7" x14ac:dyDescent="0.25">
      <c r="A3326" s="336" t="s">
        <v>39146</v>
      </c>
      <c r="B3326" s="337" t="s">
        <v>39147</v>
      </c>
      <c r="C3326" s="338"/>
      <c r="D3326" s="339"/>
      <c r="E3326" s="339"/>
      <c r="F3326" s="339"/>
      <c r="G3326" s="323">
        <v>5</v>
      </c>
    </row>
    <row r="3327" spans="1:7" ht="30" x14ac:dyDescent="0.25">
      <c r="A3327" s="336" t="s">
        <v>39148</v>
      </c>
      <c r="B3327" s="337" t="s">
        <v>39149</v>
      </c>
      <c r="C3327" s="338" t="s">
        <v>9690</v>
      </c>
      <c r="D3327" s="339">
        <v>54.89</v>
      </c>
      <c r="E3327" s="339">
        <v>15.12</v>
      </c>
      <c r="F3327" s="339">
        <v>70.010000000000005</v>
      </c>
      <c r="G3327" s="323">
        <v>9</v>
      </c>
    </row>
    <row r="3328" spans="1:7" ht="30" x14ac:dyDescent="0.25">
      <c r="A3328" s="336" t="s">
        <v>39150</v>
      </c>
      <c r="B3328" s="337" t="s">
        <v>39151</v>
      </c>
      <c r="C3328" s="338" t="s">
        <v>9690</v>
      </c>
      <c r="D3328" s="339">
        <v>72.59</v>
      </c>
      <c r="E3328" s="339">
        <v>15.12</v>
      </c>
      <c r="F3328" s="339">
        <v>87.71</v>
      </c>
      <c r="G3328" s="323">
        <v>9</v>
      </c>
    </row>
    <row r="3329" spans="1:7" ht="30" x14ac:dyDescent="0.25">
      <c r="A3329" s="336" t="s">
        <v>39152</v>
      </c>
      <c r="B3329" s="337" t="s">
        <v>39153</v>
      </c>
      <c r="C3329" s="338" t="s">
        <v>9690</v>
      </c>
      <c r="D3329" s="339">
        <v>94.68</v>
      </c>
      <c r="E3329" s="339">
        <v>15.12</v>
      </c>
      <c r="F3329" s="339">
        <v>109.8</v>
      </c>
      <c r="G3329" s="323">
        <v>9</v>
      </c>
    </row>
    <row r="3330" spans="1:7" ht="30" x14ac:dyDescent="0.25">
      <c r="A3330" s="336" t="s">
        <v>39154</v>
      </c>
      <c r="B3330" s="337" t="s">
        <v>39155</v>
      </c>
      <c r="C3330" s="338" t="s">
        <v>9690</v>
      </c>
      <c r="D3330" s="339">
        <v>112.11</v>
      </c>
      <c r="E3330" s="339">
        <v>15.12</v>
      </c>
      <c r="F3330" s="339">
        <v>127.23</v>
      </c>
      <c r="G3330" s="323">
        <v>9</v>
      </c>
    </row>
    <row r="3331" spans="1:7" ht="30" x14ac:dyDescent="0.25">
      <c r="A3331" s="336" t="s">
        <v>39156</v>
      </c>
      <c r="B3331" s="337" t="s">
        <v>39157</v>
      </c>
      <c r="C3331" s="338" t="s">
        <v>9690</v>
      </c>
      <c r="D3331" s="339">
        <v>138.41999999999999</v>
      </c>
      <c r="E3331" s="339">
        <v>15.12</v>
      </c>
      <c r="F3331" s="339">
        <v>153.54</v>
      </c>
      <c r="G3331" s="323">
        <v>9</v>
      </c>
    </row>
    <row r="3332" spans="1:7" ht="30" x14ac:dyDescent="0.25">
      <c r="A3332" s="336" t="s">
        <v>39158</v>
      </c>
      <c r="B3332" s="337" t="s">
        <v>39159</v>
      </c>
      <c r="C3332" s="338" t="s">
        <v>9690</v>
      </c>
      <c r="D3332" s="339">
        <v>160.26</v>
      </c>
      <c r="E3332" s="339">
        <v>15.12</v>
      </c>
      <c r="F3332" s="339">
        <v>175.38</v>
      </c>
      <c r="G3332" s="323">
        <v>9</v>
      </c>
    </row>
    <row r="3333" spans="1:7" ht="30" x14ac:dyDescent="0.25">
      <c r="A3333" s="336" t="s">
        <v>39160</v>
      </c>
      <c r="B3333" s="337" t="s">
        <v>39161</v>
      </c>
      <c r="C3333" s="338" t="s">
        <v>9690</v>
      </c>
      <c r="D3333" s="339">
        <v>183.47</v>
      </c>
      <c r="E3333" s="339">
        <v>15.12</v>
      </c>
      <c r="F3333" s="339">
        <v>198.59</v>
      </c>
      <c r="G3333" s="323">
        <v>9</v>
      </c>
    </row>
    <row r="3334" spans="1:7" ht="30" x14ac:dyDescent="0.25">
      <c r="A3334" s="336" t="s">
        <v>39162</v>
      </c>
      <c r="B3334" s="337" t="s">
        <v>39163</v>
      </c>
      <c r="C3334" s="338" t="s">
        <v>9690</v>
      </c>
      <c r="D3334" s="339">
        <v>195.27</v>
      </c>
      <c r="E3334" s="339">
        <v>15.12</v>
      </c>
      <c r="F3334" s="339">
        <v>210.39</v>
      </c>
      <c r="G3334" s="323">
        <v>9</v>
      </c>
    </row>
    <row r="3335" spans="1:7" ht="30" x14ac:dyDescent="0.25">
      <c r="A3335" s="336" t="s">
        <v>39164</v>
      </c>
      <c r="B3335" s="337" t="s">
        <v>39165</v>
      </c>
      <c r="C3335" s="338" t="s">
        <v>9690</v>
      </c>
      <c r="D3335" s="339">
        <v>224.95</v>
      </c>
      <c r="E3335" s="339">
        <v>15.12</v>
      </c>
      <c r="F3335" s="339">
        <v>240.07</v>
      </c>
      <c r="G3335" s="323">
        <v>9</v>
      </c>
    </row>
    <row r="3336" spans="1:7" ht="30" x14ac:dyDescent="0.25">
      <c r="A3336" s="336" t="s">
        <v>39166</v>
      </c>
      <c r="B3336" s="337" t="s">
        <v>39167</v>
      </c>
      <c r="C3336" s="338" t="s">
        <v>9690</v>
      </c>
      <c r="D3336" s="339">
        <v>244.83</v>
      </c>
      <c r="E3336" s="339">
        <v>15.12</v>
      </c>
      <c r="F3336" s="339">
        <v>259.95</v>
      </c>
      <c r="G3336" s="323">
        <v>9</v>
      </c>
    </row>
    <row r="3337" spans="1:7" ht="30" x14ac:dyDescent="0.25">
      <c r="A3337" s="336" t="s">
        <v>39168</v>
      </c>
      <c r="B3337" s="337" t="s">
        <v>39169</v>
      </c>
      <c r="C3337" s="338" t="s">
        <v>9690</v>
      </c>
      <c r="D3337" s="339">
        <v>264.23</v>
      </c>
      <c r="E3337" s="339">
        <v>15.12</v>
      </c>
      <c r="F3337" s="339">
        <v>279.35000000000002</v>
      </c>
      <c r="G3337" s="323">
        <v>9</v>
      </c>
    </row>
    <row r="3338" spans="1:7" x14ac:dyDescent="0.25">
      <c r="A3338" s="336" t="s">
        <v>39170</v>
      </c>
      <c r="B3338" s="337" t="s">
        <v>39171</v>
      </c>
      <c r="C3338" s="338"/>
      <c r="D3338" s="339"/>
      <c r="E3338" s="339"/>
      <c r="F3338" s="339"/>
      <c r="G3338" s="323">
        <v>5</v>
      </c>
    </row>
    <row r="3339" spans="1:7" ht="45" x14ac:dyDescent="0.25">
      <c r="A3339" s="336" t="s">
        <v>39172</v>
      </c>
      <c r="B3339" s="337" t="s">
        <v>39173</v>
      </c>
      <c r="C3339" s="338" t="s">
        <v>9690</v>
      </c>
      <c r="D3339" s="339">
        <v>46.53</v>
      </c>
      <c r="E3339" s="339">
        <v>14.69</v>
      </c>
      <c r="F3339" s="339">
        <v>61.22</v>
      </c>
      <c r="G3339" s="323">
        <v>9</v>
      </c>
    </row>
    <row r="3340" spans="1:7" ht="45" x14ac:dyDescent="0.25">
      <c r="A3340" s="336" t="s">
        <v>39174</v>
      </c>
      <c r="B3340" s="337" t="s">
        <v>39175</v>
      </c>
      <c r="C3340" s="338" t="s">
        <v>9690</v>
      </c>
      <c r="D3340" s="339">
        <v>55.5</v>
      </c>
      <c r="E3340" s="339">
        <v>14.69</v>
      </c>
      <c r="F3340" s="339">
        <v>70.19</v>
      </c>
      <c r="G3340" s="323">
        <v>9</v>
      </c>
    </row>
    <row r="3341" spans="1:7" ht="45" x14ac:dyDescent="0.25">
      <c r="A3341" s="336" t="s">
        <v>39176</v>
      </c>
      <c r="B3341" s="337" t="s">
        <v>39177</v>
      </c>
      <c r="C3341" s="338" t="s">
        <v>9690</v>
      </c>
      <c r="D3341" s="339">
        <v>61.72</v>
      </c>
      <c r="E3341" s="339">
        <v>14.69</v>
      </c>
      <c r="F3341" s="339">
        <v>76.41</v>
      </c>
      <c r="G3341" s="323">
        <v>9</v>
      </c>
    </row>
    <row r="3342" spans="1:7" ht="45" x14ac:dyDescent="0.25">
      <c r="A3342" s="336" t="s">
        <v>39178</v>
      </c>
      <c r="B3342" s="337" t="s">
        <v>39179</v>
      </c>
      <c r="C3342" s="338" t="s">
        <v>9690</v>
      </c>
      <c r="D3342" s="339">
        <v>131.41</v>
      </c>
      <c r="E3342" s="339">
        <v>22.03</v>
      </c>
      <c r="F3342" s="339">
        <v>153.44</v>
      </c>
      <c r="G3342" s="323">
        <v>9</v>
      </c>
    </row>
    <row r="3343" spans="1:7" ht="30" x14ac:dyDescent="0.25">
      <c r="A3343" s="336" t="s">
        <v>39180</v>
      </c>
      <c r="B3343" s="337" t="s">
        <v>39181</v>
      </c>
      <c r="C3343" s="338" t="s">
        <v>9878</v>
      </c>
      <c r="D3343" s="339">
        <v>14.7</v>
      </c>
      <c r="E3343" s="339">
        <v>9.66</v>
      </c>
      <c r="F3343" s="339">
        <v>24.36</v>
      </c>
      <c r="G3343" s="323">
        <v>9</v>
      </c>
    </row>
    <row r="3344" spans="1:7" ht="30" x14ac:dyDescent="0.25">
      <c r="A3344" s="336" t="s">
        <v>39182</v>
      </c>
      <c r="B3344" s="337" t="s">
        <v>39183</v>
      </c>
      <c r="C3344" s="338" t="s">
        <v>9878</v>
      </c>
      <c r="D3344" s="339">
        <v>19.91</v>
      </c>
      <c r="E3344" s="339">
        <v>9.66</v>
      </c>
      <c r="F3344" s="339">
        <v>29.57</v>
      </c>
      <c r="G3344" s="323">
        <v>9</v>
      </c>
    </row>
    <row r="3345" spans="1:7" ht="30" x14ac:dyDescent="0.25">
      <c r="A3345" s="336" t="s">
        <v>39184</v>
      </c>
      <c r="B3345" s="337" t="s">
        <v>39185</v>
      </c>
      <c r="C3345" s="338" t="s">
        <v>9878</v>
      </c>
      <c r="D3345" s="339">
        <v>21.93</v>
      </c>
      <c r="E3345" s="339">
        <v>14.69</v>
      </c>
      <c r="F3345" s="339">
        <v>36.619999999999997</v>
      </c>
      <c r="G3345" s="323">
        <v>9</v>
      </c>
    </row>
    <row r="3346" spans="1:7" ht="30" x14ac:dyDescent="0.25">
      <c r="A3346" s="336" t="s">
        <v>39186</v>
      </c>
      <c r="B3346" s="337" t="s">
        <v>39187</v>
      </c>
      <c r="C3346" s="338" t="s">
        <v>9878</v>
      </c>
      <c r="D3346" s="339">
        <v>26.06</v>
      </c>
      <c r="E3346" s="339">
        <v>16.8</v>
      </c>
      <c r="F3346" s="339">
        <v>42.86</v>
      </c>
      <c r="G3346" s="323">
        <v>9</v>
      </c>
    </row>
    <row r="3347" spans="1:7" ht="30" x14ac:dyDescent="0.25">
      <c r="A3347" s="336" t="s">
        <v>39188</v>
      </c>
      <c r="B3347" s="337" t="s">
        <v>39189</v>
      </c>
      <c r="C3347" s="338" t="s">
        <v>9878</v>
      </c>
      <c r="D3347" s="339">
        <v>15.49</v>
      </c>
      <c r="E3347" s="339">
        <v>9.66</v>
      </c>
      <c r="F3347" s="339">
        <v>25.15</v>
      </c>
      <c r="G3347" s="323">
        <v>9</v>
      </c>
    </row>
    <row r="3348" spans="1:7" ht="30" x14ac:dyDescent="0.25">
      <c r="A3348" s="336" t="s">
        <v>39190</v>
      </c>
      <c r="B3348" s="337" t="s">
        <v>39191</v>
      </c>
      <c r="C3348" s="338" t="s">
        <v>9878</v>
      </c>
      <c r="D3348" s="339">
        <v>20.21</v>
      </c>
      <c r="E3348" s="339">
        <v>9.66</v>
      </c>
      <c r="F3348" s="339">
        <v>29.87</v>
      </c>
      <c r="G3348" s="323">
        <v>9</v>
      </c>
    </row>
    <row r="3349" spans="1:7" ht="30" x14ac:dyDescent="0.25">
      <c r="A3349" s="336" t="s">
        <v>39192</v>
      </c>
      <c r="B3349" s="337" t="s">
        <v>39193</v>
      </c>
      <c r="C3349" s="338" t="s">
        <v>9878</v>
      </c>
      <c r="D3349" s="339">
        <v>23.54</v>
      </c>
      <c r="E3349" s="339">
        <v>14.69</v>
      </c>
      <c r="F3349" s="339">
        <v>38.229999999999997</v>
      </c>
      <c r="G3349" s="323">
        <v>9</v>
      </c>
    </row>
    <row r="3350" spans="1:7" ht="30" x14ac:dyDescent="0.25">
      <c r="A3350" s="336" t="s">
        <v>39194</v>
      </c>
      <c r="B3350" s="337" t="s">
        <v>39195</v>
      </c>
      <c r="C3350" s="338" t="s">
        <v>9878</v>
      </c>
      <c r="D3350" s="339">
        <v>59.25</v>
      </c>
      <c r="E3350" s="339">
        <v>16.8</v>
      </c>
      <c r="F3350" s="339">
        <v>76.05</v>
      </c>
      <c r="G3350" s="323">
        <v>9</v>
      </c>
    </row>
    <row r="3351" spans="1:7" ht="30" x14ac:dyDescent="0.25">
      <c r="A3351" s="336" t="s">
        <v>39196</v>
      </c>
      <c r="B3351" s="337" t="s">
        <v>39197</v>
      </c>
      <c r="C3351" s="338" t="s">
        <v>9878</v>
      </c>
      <c r="D3351" s="339">
        <v>17.04</v>
      </c>
      <c r="E3351" s="339">
        <v>9.66</v>
      </c>
      <c r="F3351" s="339">
        <v>26.7</v>
      </c>
      <c r="G3351" s="323">
        <v>9</v>
      </c>
    </row>
    <row r="3352" spans="1:7" ht="30" x14ac:dyDescent="0.25">
      <c r="A3352" s="336" t="s">
        <v>39198</v>
      </c>
      <c r="B3352" s="337" t="s">
        <v>39199</v>
      </c>
      <c r="C3352" s="338" t="s">
        <v>9878</v>
      </c>
      <c r="D3352" s="339">
        <v>19.989999999999998</v>
      </c>
      <c r="E3352" s="339">
        <v>9.66</v>
      </c>
      <c r="F3352" s="339">
        <v>29.65</v>
      </c>
      <c r="G3352" s="323">
        <v>9</v>
      </c>
    </row>
    <row r="3353" spans="1:7" ht="30" x14ac:dyDescent="0.25">
      <c r="A3353" s="336" t="s">
        <v>39200</v>
      </c>
      <c r="B3353" s="337" t="s">
        <v>39201</v>
      </c>
      <c r="C3353" s="338" t="s">
        <v>9878</v>
      </c>
      <c r="D3353" s="339">
        <v>25.24</v>
      </c>
      <c r="E3353" s="339">
        <v>14.69</v>
      </c>
      <c r="F3353" s="339">
        <v>39.93</v>
      </c>
      <c r="G3353" s="323">
        <v>9</v>
      </c>
    </row>
    <row r="3354" spans="1:7" ht="30" x14ac:dyDescent="0.25">
      <c r="A3354" s="336" t="s">
        <v>39202</v>
      </c>
      <c r="B3354" s="337" t="s">
        <v>39203</v>
      </c>
      <c r="C3354" s="338" t="s">
        <v>9878</v>
      </c>
      <c r="D3354" s="339">
        <v>41.53</v>
      </c>
      <c r="E3354" s="339">
        <v>16.8</v>
      </c>
      <c r="F3354" s="339">
        <v>58.33</v>
      </c>
      <c r="G3354" s="323">
        <v>9</v>
      </c>
    </row>
    <row r="3355" spans="1:7" ht="30" x14ac:dyDescent="0.25">
      <c r="A3355" s="336" t="s">
        <v>39204</v>
      </c>
      <c r="B3355" s="337" t="s">
        <v>39205</v>
      </c>
      <c r="C3355" s="338" t="s">
        <v>9878</v>
      </c>
      <c r="D3355" s="339">
        <v>12.2</v>
      </c>
      <c r="E3355" s="339">
        <v>9.66</v>
      </c>
      <c r="F3355" s="339">
        <v>21.86</v>
      </c>
      <c r="G3355" s="323">
        <v>9</v>
      </c>
    </row>
    <row r="3356" spans="1:7" ht="30" x14ac:dyDescent="0.25">
      <c r="A3356" s="336" t="s">
        <v>39206</v>
      </c>
      <c r="B3356" s="337" t="s">
        <v>39207</v>
      </c>
      <c r="C3356" s="338" t="s">
        <v>9878</v>
      </c>
      <c r="D3356" s="339">
        <v>19.579999999999998</v>
      </c>
      <c r="E3356" s="339">
        <v>14.69</v>
      </c>
      <c r="F3356" s="339">
        <v>34.270000000000003</v>
      </c>
      <c r="G3356" s="323">
        <v>9</v>
      </c>
    </row>
    <row r="3357" spans="1:7" ht="30" x14ac:dyDescent="0.25">
      <c r="A3357" s="336" t="s">
        <v>39208</v>
      </c>
      <c r="B3357" s="337" t="s">
        <v>39209</v>
      </c>
      <c r="C3357" s="338" t="s">
        <v>9878</v>
      </c>
      <c r="D3357" s="339">
        <v>32.53</v>
      </c>
      <c r="E3357" s="339">
        <v>16.8</v>
      </c>
      <c r="F3357" s="339">
        <v>49.33</v>
      </c>
      <c r="G3357" s="323">
        <v>9</v>
      </c>
    </row>
    <row r="3358" spans="1:7" ht="30" x14ac:dyDescent="0.25">
      <c r="A3358" s="336" t="s">
        <v>39210</v>
      </c>
      <c r="B3358" s="337" t="s">
        <v>39211</v>
      </c>
      <c r="C3358" s="338" t="s">
        <v>9878</v>
      </c>
      <c r="D3358" s="339">
        <v>42.98</v>
      </c>
      <c r="E3358" s="339">
        <v>9.66</v>
      </c>
      <c r="F3358" s="339">
        <v>52.64</v>
      </c>
      <c r="G3358" s="323">
        <v>9</v>
      </c>
    </row>
    <row r="3359" spans="1:7" ht="30" x14ac:dyDescent="0.25">
      <c r="A3359" s="336" t="s">
        <v>39212</v>
      </c>
      <c r="B3359" s="337" t="s">
        <v>39213</v>
      </c>
      <c r="C3359" s="338" t="s">
        <v>9878</v>
      </c>
      <c r="D3359" s="339">
        <v>55.13</v>
      </c>
      <c r="E3359" s="339">
        <v>14.69</v>
      </c>
      <c r="F3359" s="339">
        <v>69.819999999999993</v>
      </c>
      <c r="G3359" s="323">
        <v>9</v>
      </c>
    </row>
    <row r="3360" spans="1:7" ht="30" x14ac:dyDescent="0.25">
      <c r="A3360" s="336" t="s">
        <v>39214</v>
      </c>
      <c r="B3360" s="337" t="s">
        <v>39215</v>
      </c>
      <c r="C3360" s="338" t="s">
        <v>9878</v>
      </c>
      <c r="D3360" s="339">
        <v>95.28</v>
      </c>
      <c r="E3360" s="339">
        <v>16.8</v>
      </c>
      <c r="F3360" s="339">
        <v>112.08</v>
      </c>
      <c r="G3360" s="323">
        <v>9</v>
      </c>
    </row>
    <row r="3361" spans="1:7" ht="30" x14ac:dyDescent="0.25">
      <c r="A3361" s="336" t="s">
        <v>39216</v>
      </c>
      <c r="B3361" s="337" t="s">
        <v>39217</v>
      </c>
      <c r="C3361" s="338" t="s">
        <v>9878</v>
      </c>
      <c r="D3361" s="339">
        <v>77.34</v>
      </c>
      <c r="E3361" s="339">
        <v>16.8</v>
      </c>
      <c r="F3361" s="339">
        <v>94.14</v>
      </c>
      <c r="G3361" s="323">
        <v>9</v>
      </c>
    </row>
    <row r="3362" spans="1:7" ht="30" x14ac:dyDescent="0.25">
      <c r="A3362" s="336" t="s">
        <v>39218</v>
      </c>
      <c r="B3362" s="337" t="s">
        <v>39219</v>
      </c>
      <c r="C3362" s="338" t="s">
        <v>9878</v>
      </c>
      <c r="D3362" s="339">
        <v>256.19</v>
      </c>
      <c r="E3362" s="339">
        <v>14.69</v>
      </c>
      <c r="F3362" s="339">
        <v>270.88</v>
      </c>
      <c r="G3362" s="323">
        <v>9</v>
      </c>
    </row>
    <row r="3363" spans="1:7" ht="30" x14ac:dyDescent="0.25">
      <c r="A3363" s="336" t="s">
        <v>39220</v>
      </c>
      <c r="B3363" s="337" t="s">
        <v>39221</v>
      </c>
      <c r="C3363" s="338" t="s">
        <v>9878</v>
      </c>
      <c r="D3363" s="339">
        <v>37.71</v>
      </c>
      <c r="E3363" s="339">
        <v>9.66</v>
      </c>
      <c r="F3363" s="339">
        <v>47.37</v>
      </c>
      <c r="G3363" s="323">
        <v>9</v>
      </c>
    </row>
    <row r="3364" spans="1:7" ht="30" x14ac:dyDescent="0.25">
      <c r="A3364" s="336" t="s">
        <v>39222</v>
      </c>
      <c r="B3364" s="337" t="s">
        <v>39223</v>
      </c>
      <c r="C3364" s="338" t="s">
        <v>9878</v>
      </c>
      <c r="D3364" s="339">
        <v>40.82</v>
      </c>
      <c r="E3364" s="339">
        <v>14.69</v>
      </c>
      <c r="F3364" s="339">
        <v>55.51</v>
      </c>
      <c r="G3364" s="323">
        <v>9</v>
      </c>
    </row>
    <row r="3365" spans="1:7" ht="30" x14ac:dyDescent="0.25">
      <c r="A3365" s="336" t="s">
        <v>39224</v>
      </c>
      <c r="B3365" s="337" t="s">
        <v>39225</v>
      </c>
      <c r="C3365" s="338" t="s">
        <v>9878</v>
      </c>
      <c r="D3365" s="339">
        <v>78.319999999999993</v>
      </c>
      <c r="E3365" s="339">
        <v>16.8</v>
      </c>
      <c r="F3365" s="339">
        <v>95.12</v>
      </c>
      <c r="G3365" s="323">
        <v>9</v>
      </c>
    </row>
    <row r="3366" spans="1:7" ht="30" x14ac:dyDescent="0.25">
      <c r="A3366" s="336" t="s">
        <v>39226</v>
      </c>
      <c r="B3366" s="337" t="s">
        <v>39227</v>
      </c>
      <c r="C3366" s="338" t="s">
        <v>9878</v>
      </c>
      <c r="D3366" s="339">
        <v>34.729999999999997</v>
      </c>
      <c r="E3366" s="339">
        <v>14.69</v>
      </c>
      <c r="F3366" s="339">
        <v>49.42</v>
      </c>
      <c r="G3366" s="323">
        <v>9</v>
      </c>
    </row>
    <row r="3367" spans="1:7" ht="30" x14ac:dyDescent="0.25">
      <c r="A3367" s="336" t="s">
        <v>39228</v>
      </c>
      <c r="B3367" s="337" t="s">
        <v>39229</v>
      </c>
      <c r="C3367" s="338" t="s">
        <v>9878</v>
      </c>
      <c r="D3367" s="339">
        <v>66.62</v>
      </c>
      <c r="E3367" s="339">
        <v>16.8</v>
      </c>
      <c r="F3367" s="339">
        <v>83.42</v>
      </c>
      <c r="G3367" s="323">
        <v>9</v>
      </c>
    </row>
    <row r="3368" spans="1:7" ht="30" x14ac:dyDescent="0.25">
      <c r="A3368" s="336" t="s">
        <v>39230</v>
      </c>
      <c r="B3368" s="337" t="s">
        <v>39231</v>
      </c>
      <c r="C3368" s="338" t="s">
        <v>9878</v>
      </c>
      <c r="D3368" s="339">
        <v>68.59</v>
      </c>
      <c r="E3368" s="339">
        <v>16.8</v>
      </c>
      <c r="F3368" s="339">
        <v>85.39</v>
      </c>
      <c r="G3368" s="323">
        <v>9</v>
      </c>
    </row>
    <row r="3369" spans="1:7" ht="30" x14ac:dyDescent="0.25">
      <c r="A3369" s="336" t="s">
        <v>39232</v>
      </c>
      <c r="B3369" s="337" t="s">
        <v>39233</v>
      </c>
      <c r="C3369" s="338" t="s">
        <v>9878</v>
      </c>
      <c r="D3369" s="339">
        <v>72.02</v>
      </c>
      <c r="E3369" s="339">
        <v>16.8</v>
      </c>
      <c r="F3369" s="339">
        <v>88.82</v>
      </c>
      <c r="G3369" s="323">
        <v>9</v>
      </c>
    </row>
    <row r="3370" spans="1:7" ht="30" x14ac:dyDescent="0.25">
      <c r="A3370" s="336" t="s">
        <v>39234</v>
      </c>
      <c r="B3370" s="337" t="s">
        <v>39235</v>
      </c>
      <c r="C3370" s="338" t="s">
        <v>9878</v>
      </c>
      <c r="D3370" s="339">
        <v>137.88</v>
      </c>
      <c r="E3370" s="339">
        <v>14.69</v>
      </c>
      <c r="F3370" s="339">
        <v>152.57</v>
      </c>
      <c r="G3370" s="323">
        <v>9</v>
      </c>
    </row>
    <row r="3371" spans="1:7" ht="30" x14ac:dyDescent="0.25">
      <c r="A3371" s="336" t="s">
        <v>39236</v>
      </c>
      <c r="B3371" s="337" t="s">
        <v>39237</v>
      </c>
      <c r="C3371" s="338" t="s">
        <v>9878</v>
      </c>
      <c r="D3371" s="339">
        <v>80.900000000000006</v>
      </c>
      <c r="E3371" s="339">
        <v>16.8</v>
      </c>
      <c r="F3371" s="339">
        <v>97.7</v>
      </c>
      <c r="G3371" s="323">
        <v>9</v>
      </c>
    </row>
    <row r="3372" spans="1:7" ht="30" x14ac:dyDescent="0.25">
      <c r="A3372" s="336" t="s">
        <v>39238</v>
      </c>
      <c r="B3372" s="337" t="s">
        <v>39239</v>
      </c>
      <c r="C3372" s="338" t="s">
        <v>9878</v>
      </c>
      <c r="D3372" s="339">
        <v>60.23</v>
      </c>
      <c r="E3372" s="339">
        <v>9.66</v>
      </c>
      <c r="F3372" s="339">
        <v>69.89</v>
      </c>
      <c r="G3372" s="323">
        <v>9</v>
      </c>
    </row>
    <row r="3373" spans="1:7" ht="30" x14ac:dyDescent="0.25">
      <c r="A3373" s="336" t="s">
        <v>39240</v>
      </c>
      <c r="B3373" s="337" t="s">
        <v>39241</v>
      </c>
      <c r="C3373" s="338" t="s">
        <v>9878</v>
      </c>
      <c r="D3373" s="339">
        <v>12.87</v>
      </c>
      <c r="E3373" s="339">
        <v>9.66</v>
      </c>
      <c r="F3373" s="339">
        <v>22.53</v>
      </c>
      <c r="G3373" s="323">
        <v>9</v>
      </c>
    </row>
    <row r="3374" spans="1:7" ht="30" x14ac:dyDescent="0.25">
      <c r="A3374" s="336" t="s">
        <v>39242</v>
      </c>
      <c r="B3374" s="337" t="s">
        <v>39243</v>
      </c>
      <c r="C3374" s="338" t="s">
        <v>9878</v>
      </c>
      <c r="D3374" s="339">
        <v>34.25</v>
      </c>
      <c r="E3374" s="339">
        <v>9.66</v>
      </c>
      <c r="F3374" s="339">
        <v>43.91</v>
      </c>
      <c r="G3374" s="323">
        <v>9</v>
      </c>
    </row>
    <row r="3375" spans="1:7" ht="30" x14ac:dyDescent="0.25">
      <c r="A3375" s="336" t="s">
        <v>39244</v>
      </c>
      <c r="B3375" s="337" t="s">
        <v>39245</v>
      </c>
      <c r="C3375" s="338" t="s">
        <v>9878</v>
      </c>
      <c r="D3375" s="339">
        <v>39.590000000000003</v>
      </c>
      <c r="E3375" s="339">
        <v>14.69</v>
      </c>
      <c r="F3375" s="339">
        <v>54.28</v>
      </c>
      <c r="G3375" s="323">
        <v>9</v>
      </c>
    </row>
    <row r="3376" spans="1:7" x14ac:dyDescent="0.25">
      <c r="A3376" s="336" t="s">
        <v>39246</v>
      </c>
      <c r="B3376" s="337" t="s">
        <v>39247</v>
      </c>
      <c r="C3376" s="338" t="s">
        <v>32837</v>
      </c>
      <c r="D3376" s="339">
        <v>89.18</v>
      </c>
      <c r="E3376" s="339">
        <v>4.2</v>
      </c>
      <c r="F3376" s="339">
        <v>93.38</v>
      </c>
      <c r="G3376" s="323">
        <v>9</v>
      </c>
    </row>
    <row r="3377" spans="1:7" ht="30" x14ac:dyDescent="0.25">
      <c r="A3377" s="336" t="s">
        <v>39248</v>
      </c>
      <c r="B3377" s="337" t="s">
        <v>39249</v>
      </c>
      <c r="C3377" s="338"/>
      <c r="D3377" s="339"/>
      <c r="E3377" s="339"/>
      <c r="F3377" s="339"/>
      <c r="G3377" s="323">
        <v>2</v>
      </c>
    </row>
    <row r="3378" spans="1:7" x14ac:dyDescent="0.25">
      <c r="A3378" s="336" t="s">
        <v>39250</v>
      </c>
      <c r="B3378" s="337" t="s">
        <v>39251</v>
      </c>
      <c r="C3378" s="338"/>
      <c r="D3378" s="339"/>
      <c r="E3378" s="339"/>
      <c r="F3378" s="339"/>
      <c r="G3378" s="323">
        <v>5</v>
      </c>
    </row>
    <row r="3379" spans="1:7" x14ac:dyDescent="0.25">
      <c r="A3379" s="336" t="s">
        <v>39252</v>
      </c>
      <c r="B3379" s="337" t="s">
        <v>39253</v>
      </c>
      <c r="C3379" s="338" t="s">
        <v>9878</v>
      </c>
      <c r="D3379" s="339">
        <v>34.97</v>
      </c>
      <c r="E3379" s="339">
        <v>18.899999999999999</v>
      </c>
      <c r="F3379" s="339">
        <v>53.87</v>
      </c>
      <c r="G3379" s="323">
        <v>9</v>
      </c>
    </row>
    <row r="3380" spans="1:7" x14ac:dyDescent="0.25">
      <c r="A3380" s="336" t="s">
        <v>39254</v>
      </c>
      <c r="B3380" s="337" t="s">
        <v>39255</v>
      </c>
      <c r="C3380" s="338" t="s">
        <v>9878</v>
      </c>
      <c r="D3380" s="339">
        <v>45.45</v>
      </c>
      <c r="E3380" s="339">
        <v>25.19</v>
      </c>
      <c r="F3380" s="339">
        <v>70.64</v>
      </c>
      <c r="G3380" s="323">
        <v>9</v>
      </c>
    </row>
    <row r="3381" spans="1:7" x14ac:dyDescent="0.25">
      <c r="A3381" s="336" t="s">
        <v>39256</v>
      </c>
      <c r="B3381" s="337" t="s">
        <v>39257</v>
      </c>
      <c r="C3381" s="338" t="s">
        <v>9878</v>
      </c>
      <c r="D3381" s="339">
        <v>56.18</v>
      </c>
      <c r="E3381" s="339">
        <v>31.49</v>
      </c>
      <c r="F3381" s="339">
        <v>87.67</v>
      </c>
      <c r="G3381" s="323">
        <v>9</v>
      </c>
    </row>
    <row r="3382" spans="1:7" x14ac:dyDescent="0.25">
      <c r="A3382" s="336" t="s">
        <v>39258</v>
      </c>
      <c r="B3382" s="337" t="s">
        <v>39259</v>
      </c>
      <c r="C3382" s="338" t="s">
        <v>9878</v>
      </c>
      <c r="D3382" s="339">
        <v>78.319999999999993</v>
      </c>
      <c r="E3382" s="339">
        <v>37.799999999999997</v>
      </c>
      <c r="F3382" s="339">
        <v>116.12</v>
      </c>
      <c r="G3382" s="323">
        <v>9</v>
      </c>
    </row>
    <row r="3383" spans="1:7" x14ac:dyDescent="0.25">
      <c r="A3383" s="336" t="s">
        <v>39260</v>
      </c>
      <c r="B3383" s="337" t="s">
        <v>39261</v>
      </c>
      <c r="C3383" s="338" t="s">
        <v>9878</v>
      </c>
      <c r="D3383" s="339">
        <v>93.41</v>
      </c>
      <c r="E3383" s="339">
        <v>41.99</v>
      </c>
      <c r="F3383" s="339">
        <v>135.4</v>
      </c>
      <c r="G3383" s="323">
        <v>9</v>
      </c>
    </row>
    <row r="3384" spans="1:7" x14ac:dyDescent="0.25">
      <c r="A3384" s="336" t="s">
        <v>39262</v>
      </c>
      <c r="B3384" s="337" t="s">
        <v>39263</v>
      </c>
      <c r="C3384" s="338" t="s">
        <v>9878</v>
      </c>
      <c r="D3384" s="339">
        <v>138.46</v>
      </c>
      <c r="E3384" s="339">
        <v>52.49</v>
      </c>
      <c r="F3384" s="339">
        <v>190.95</v>
      </c>
      <c r="G3384" s="323">
        <v>9</v>
      </c>
    </row>
    <row r="3385" spans="1:7" x14ac:dyDescent="0.25">
      <c r="A3385" s="336" t="s">
        <v>39264</v>
      </c>
      <c r="B3385" s="337" t="s">
        <v>39265</v>
      </c>
      <c r="C3385" s="338" t="s">
        <v>9878</v>
      </c>
      <c r="D3385" s="339">
        <v>323.7</v>
      </c>
      <c r="E3385" s="339">
        <v>62.99</v>
      </c>
      <c r="F3385" s="339">
        <v>386.69</v>
      </c>
      <c r="G3385" s="323">
        <v>9</v>
      </c>
    </row>
    <row r="3386" spans="1:7" x14ac:dyDescent="0.25">
      <c r="A3386" s="336" t="s">
        <v>39266</v>
      </c>
      <c r="B3386" s="337" t="s">
        <v>39267</v>
      </c>
      <c r="C3386" s="338" t="s">
        <v>9878</v>
      </c>
      <c r="D3386" s="339">
        <v>496.63</v>
      </c>
      <c r="E3386" s="339">
        <v>83.98</v>
      </c>
      <c r="F3386" s="339">
        <v>580.61</v>
      </c>
      <c r="G3386" s="323">
        <v>9</v>
      </c>
    </row>
    <row r="3387" spans="1:7" x14ac:dyDescent="0.25">
      <c r="A3387" s="336" t="s">
        <v>39268</v>
      </c>
      <c r="B3387" s="337" t="s">
        <v>39269</v>
      </c>
      <c r="C3387" s="338" t="s">
        <v>9878</v>
      </c>
      <c r="D3387" s="339">
        <v>840.49</v>
      </c>
      <c r="E3387" s="339">
        <v>125.97</v>
      </c>
      <c r="F3387" s="339">
        <v>966.46</v>
      </c>
      <c r="G3387" s="323">
        <v>9</v>
      </c>
    </row>
    <row r="3388" spans="1:7" x14ac:dyDescent="0.25">
      <c r="A3388" s="336" t="s">
        <v>39270</v>
      </c>
      <c r="B3388" s="337" t="s">
        <v>39271</v>
      </c>
      <c r="C3388" s="338" t="s">
        <v>9878</v>
      </c>
      <c r="D3388" s="339">
        <v>64.62</v>
      </c>
      <c r="E3388" s="339">
        <v>25.19</v>
      </c>
      <c r="F3388" s="339">
        <v>89.81</v>
      </c>
      <c r="G3388" s="323">
        <v>9</v>
      </c>
    </row>
    <row r="3389" spans="1:7" ht="30" x14ac:dyDescent="0.25">
      <c r="A3389" s="336" t="s">
        <v>39272</v>
      </c>
      <c r="B3389" s="337" t="s">
        <v>39273</v>
      </c>
      <c r="C3389" s="338" t="s">
        <v>9878</v>
      </c>
      <c r="D3389" s="339">
        <v>22.53</v>
      </c>
      <c r="E3389" s="339">
        <v>18.899999999999999</v>
      </c>
      <c r="F3389" s="339">
        <v>41.43</v>
      </c>
      <c r="G3389" s="323">
        <v>9</v>
      </c>
    </row>
    <row r="3390" spans="1:7" ht="30" x14ac:dyDescent="0.25">
      <c r="A3390" s="336" t="s">
        <v>39274</v>
      </c>
      <c r="B3390" s="337" t="s">
        <v>39275</v>
      </c>
      <c r="C3390" s="338" t="s">
        <v>9878</v>
      </c>
      <c r="D3390" s="339">
        <v>53.01</v>
      </c>
      <c r="E3390" s="339">
        <v>18.899999999999999</v>
      </c>
      <c r="F3390" s="339">
        <v>71.91</v>
      </c>
      <c r="G3390" s="323">
        <v>9</v>
      </c>
    </row>
    <row r="3391" spans="1:7" ht="30" x14ac:dyDescent="0.25">
      <c r="A3391" s="336" t="s">
        <v>39276</v>
      </c>
      <c r="B3391" s="337" t="s">
        <v>39277</v>
      </c>
      <c r="C3391" s="338" t="s">
        <v>9878</v>
      </c>
      <c r="D3391" s="339">
        <v>56.28</v>
      </c>
      <c r="E3391" s="339">
        <v>18.899999999999999</v>
      </c>
      <c r="F3391" s="339">
        <v>75.180000000000007</v>
      </c>
      <c r="G3391" s="323">
        <v>9</v>
      </c>
    </row>
    <row r="3392" spans="1:7" ht="30" x14ac:dyDescent="0.25">
      <c r="A3392" s="336" t="s">
        <v>39278</v>
      </c>
      <c r="B3392" s="337" t="s">
        <v>39279</v>
      </c>
      <c r="C3392" s="338" t="s">
        <v>9878</v>
      </c>
      <c r="D3392" s="339">
        <v>91.34</v>
      </c>
      <c r="E3392" s="339">
        <v>21</v>
      </c>
      <c r="F3392" s="339">
        <v>112.34</v>
      </c>
      <c r="G3392" s="323">
        <v>9</v>
      </c>
    </row>
    <row r="3393" spans="1:7" ht="30" x14ac:dyDescent="0.25">
      <c r="A3393" s="336" t="s">
        <v>39280</v>
      </c>
      <c r="B3393" s="337" t="s">
        <v>39281</v>
      </c>
      <c r="C3393" s="338" t="s">
        <v>9878</v>
      </c>
      <c r="D3393" s="339">
        <v>189.26</v>
      </c>
      <c r="E3393" s="339">
        <v>18.899999999999999</v>
      </c>
      <c r="F3393" s="339">
        <v>208.16</v>
      </c>
      <c r="G3393" s="323">
        <v>9</v>
      </c>
    </row>
    <row r="3394" spans="1:7" ht="30" x14ac:dyDescent="0.25">
      <c r="A3394" s="336" t="s">
        <v>39282</v>
      </c>
      <c r="B3394" s="337" t="s">
        <v>39283</v>
      </c>
      <c r="C3394" s="338" t="s">
        <v>9878</v>
      </c>
      <c r="D3394" s="339">
        <v>1090.43</v>
      </c>
      <c r="E3394" s="339">
        <v>41.99</v>
      </c>
      <c r="F3394" s="339">
        <v>1132.42</v>
      </c>
      <c r="G3394" s="323">
        <v>9</v>
      </c>
    </row>
    <row r="3395" spans="1:7" x14ac:dyDescent="0.25">
      <c r="A3395" s="336" t="s">
        <v>39284</v>
      </c>
      <c r="B3395" s="337" t="s">
        <v>39285</v>
      </c>
      <c r="C3395" s="338"/>
      <c r="D3395" s="339"/>
      <c r="E3395" s="339"/>
      <c r="F3395" s="339"/>
      <c r="G3395" s="323">
        <v>5</v>
      </c>
    </row>
    <row r="3396" spans="1:7" ht="30" x14ac:dyDescent="0.25">
      <c r="A3396" s="336" t="s">
        <v>39286</v>
      </c>
      <c r="B3396" s="337" t="s">
        <v>39287</v>
      </c>
      <c r="C3396" s="338" t="s">
        <v>9878</v>
      </c>
      <c r="D3396" s="339">
        <v>88.88</v>
      </c>
      <c r="E3396" s="339">
        <v>18.899999999999999</v>
      </c>
      <c r="F3396" s="339">
        <v>107.78</v>
      </c>
      <c r="G3396" s="323">
        <v>9</v>
      </c>
    </row>
    <row r="3397" spans="1:7" ht="30" x14ac:dyDescent="0.25">
      <c r="A3397" s="336" t="s">
        <v>39288</v>
      </c>
      <c r="B3397" s="337" t="s">
        <v>39289</v>
      </c>
      <c r="C3397" s="338" t="s">
        <v>9878</v>
      </c>
      <c r="D3397" s="339">
        <v>82.16</v>
      </c>
      <c r="E3397" s="339">
        <v>18.899999999999999</v>
      </c>
      <c r="F3397" s="339">
        <v>101.06</v>
      </c>
      <c r="G3397" s="323">
        <v>9</v>
      </c>
    </row>
    <row r="3398" spans="1:7" ht="30" x14ac:dyDescent="0.25">
      <c r="A3398" s="336" t="s">
        <v>39290</v>
      </c>
      <c r="B3398" s="337" t="s">
        <v>39291</v>
      </c>
      <c r="C3398" s="338" t="s">
        <v>9878</v>
      </c>
      <c r="D3398" s="339">
        <v>105.68</v>
      </c>
      <c r="E3398" s="339">
        <v>18.899999999999999</v>
      </c>
      <c r="F3398" s="339">
        <v>124.58</v>
      </c>
      <c r="G3398" s="323">
        <v>9</v>
      </c>
    </row>
    <row r="3399" spans="1:7" ht="30" x14ac:dyDescent="0.25">
      <c r="A3399" s="336" t="s">
        <v>39292</v>
      </c>
      <c r="B3399" s="337" t="s">
        <v>39293</v>
      </c>
      <c r="C3399" s="338" t="s">
        <v>9878</v>
      </c>
      <c r="D3399" s="339">
        <v>148.26</v>
      </c>
      <c r="E3399" s="339">
        <v>18.899999999999999</v>
      </c>
      <c r="F3399" s="339">
        <v>167.16</v>
      </c>
      <c r="G3399" s="323">
        <v>9</v>
      </c>
    </row>
    <row r="3400" spans="1:7" ht="30" x14ac:dyDescent="0.25">
      <c r="A3400" s="336" t="s">
        <v>39294</v>
      </c>
      <c r="B3400" s="337" t="s">
        <v>39295</v>
      </c>
      <c r="C3400" s="338" t="s">
        <v>9878</v>
      </c>
      <c r="D3400" s="339">
        <v>141.59</v>
      </c>
      <c r="E3400" s="339">
        <v>18.899999999999999</v>
      </c>
      <c r="F3400" s="339">
        <v>160.49</v>
      </c>
      <c r="G3400" s="323">
        <v>9</v>
      </c>
    </row>
    <row r="3401" spans="1:7" ht="30" x14ac:dyDescent="0.25">
      <c r="A3401" s="336" t="s">
        <v>39296</v>
      </c>
      <c r="B3401" s="337" t="s">
        <v>39297</v>
      </c>
      <c r="C3401" s="338" t="s">
        <v>9878</v>
      </c>
      <c r="D3401" s="339">
        <v>83.44</v>
      </c>
      <c r="E3401" s="339">
        <v>18.899999999999999</v>
      </c>
      <c r="F3401" s="339">
        <v>102.34</v>
      </c>
      <c r="G3401" s="323">
        <v>9</v>
      </c>
    </row>
    <row r="3402" spans="1:7" ht="30" x14ac:dyDescent="0.25">
      <c r="A3402" s="336" t="s">
        <v>39298</v>
      </c>
      <c r="B3402" s="337" t="s">
        <v>39299</v>
      </c>
      <c r="C3402" s="338" t="s">
        <v>9878</v>
      </c>
      <c r="D3402" s="339">
        <v>78.3</v>
      </c>
      <c r="E3402" s="339">
        <v>18.899999999999999</v>
      </c>
      <c r="F3402" s="339">
        <v>97.2</v>
      </c>
      <c r="G3402" s="323">
        <v>9</v>
      </c>
    </row>
    <row r="3403" spans="1:7" ht="30" x14ac:dyDescent="0.25">
      <c r="A3403" s="336" t="s">
        <v>39300</v>
      </c>
      <c r="B3403" s="337" t="s">
        <v>39301</v>
      </c>
      <c r="C3403" s="338" t="s">
        <v>9878</v>
      </c>
      <c r="D3403" s="339">
        <v>68.430000000000007</v>
      </c>
      <c r="E3403" s="339">
        <v>18.899999999999999</v>
      </c>
      <c r="F3403" s="339">
        <v>87.33</v>
      </c>
      <c r="G3403" s="323">
        <v>9</v>
      </c>
    </row>
    <row r="3404" spans="1:7" ht="30" x14ac:dyDescent="0.25">
      <c r="A3404" s="336" t="s">
        <v>39302</v>
      </c>
      <c r="B3404" s="337" t="s">
        <v>39303</v>
      </c>
      <c r="C3404" s="338" t="s">
        <v>9878</v>
      </c>
      <c r="D3404" s="339">
        <v>63.35</v>
      </c>
      <c r="E3404" s="339">
        <v>18.899999999999999</v>
      </c>
      <c r="F3404" s="339">
        <v>82.25</v>
      </c>
      <c r="G3404" s="323">
        <v>9</v>
      </c>
    </row>
    <row r="3405" spans="1:7" x14ac:dyDescent="0.25">
      <c r="A3405" s="336" t="s">
        <v>39304</v>
      </c>
      <c r="B3405" s="337" t="s">
        <v>39305</v>
      </c>
      <c r="C3405" s="338"/>
      <c r="D3405" s="339"/>
      <c r="E3405" s="339"/>
      <c r="F3405" s="339"/>
      <c r="G3405" s="323">
        <v>5</v>
      </c>
    </row>
    <row r="3406" spans="1:7" ht="30" x14ac:dyDescent="0.25">
      <c r="A3406" s="336" t="s">
        <v>39306</v>
      </c>
      <c r="B3406" s="337" t="s">
        <v>39307</v>
      </c>
      <c r="C3406" s="338" t="s">
        <v>9878</v>
      </c>
      <c r="D3406" s="339">
        <v>332.31</v>
      </c>
      <c r="E3406" s="339">
        <v>62.99</v>
      </c>
      <c r="F3406" s="339">
        <v>395.3</v>
      </c>
      <c r="G3406" s="323">
        <v>9</v>
      </c>
    </row>
    <row r="3407" spans="1:7" x14ac:dyDescent="0.25">
      <c r="A3407" s="336" t="s">
        <v>39308</v>
      </c>
      <c r="B3407" s="337" t="s">
        <v>39309</v>
      </c>
      <c r="C3407" s="338" t="s">
        <v>9878</v>
      </c>
      <c r="D3407" s="339">
        <v>264.63</v>
      </c>
      <c r="E3407" s="339">
        <v>62.99</v>
      </c>
      <c r="F3407" s="339">
        <v>327.62</v>
      </c>
      <c r="G3407" s="323">
        <v>9</v>
      </c>
    </row>
    <row r="3408" spans="1:7" x14ac:dyDescent="0.25">
      <c r="A3408" s="336" t="s">
        <v>39310</v>
      </c>
      <c r="B3408" s="337" t="s">
        <v>39311</v>
      </c>
      <c r="C3408" s="338" t="s">
        <v>9878</v>
      </c>
      <c r="D3408" s="339">
        <v>261.45</v>
      </c>
      <c r="E3408" s="339">
        <v>62.99</v>
      </c>
      <c r="F3408" s="339">
        <v>324.44</v>
      </c>
      <c r="G3408" s="323">
        <v>9</v>
      </c>
    </row>
    <row r="3409" spans="1:7" x14ac:dyDescent="0.25">
      <c r="A3409" s="336" t="s">
        <v>39312</v>
      </c>
      <c r="B3409" s="337" t="s">
        <v>39313</v>
      </c>
      <c r="C3409" s="338" t="s">
        <v>9878</v>
      </c>
      <c r="D3409" s="339">
        <v>389.76</v>
      </c>
      <c r="E3409" s="339">
        <v>62.99</v>
      </c>
      <c r="F3409" s="339">
        <v>452.75</v>
      </c>
      <c r="G3409" s="323">
        <v>9</v>
      </c>
    </row>
    <row r="3410" spans="1:7" ht="30" x14ac:dyDescent="0.25">
      <c r="A3410" s="336" t="s">
        <v>39314</v>
      </c>
      <c r="B3410" s="337" t="s">
        <v>39315</v>
      </c>
      <c r="C3410" s="338" t="s">
        <v>9878</v>
      </c>
      <c r="D3410" s="339">
        <v>983.92</v>
      </c>
      <c r="E3410" s="339">
        <v>62.99</v>
      </c>
      <c r="F3410" s="339">
        <v>1046.9100000000001</v>
      </c>
      <c r="G3410" s="323">
        <v>9</v>
      </c>
    </row>
    <row r="3411" spans="1:7" x14ac:dyDescent="0.25">
      <c r="A3411" s="336" t="s">
        <v>39316</v>
      </c>
      <c r="B3411" s="337" t="s">
        <v>39317</v>
      </c>
      <c r="C3411" s="338" t="s">
        <v>9878</v>
      </c>
      <c r="D3411" s="339">
        <v>426.7</v>
      </c>
      <c r="E3411" s="339">
        <v>25.19</v>
      </c>
      <c r="F3411" s="339">
        <v>451.89</v>
      </c>
      <c r="G3411" s="323">
        <v>9</v>
      </c>
    </row>
    <row r="3412" spans="1:7" x14ac:dyDescent="0.25">
      <c r="A3412" s="336" t="s">
        <v>39318</v>
      </c>
      <c r="B3412" s="337" t="s">
        <v>39319</v>
      </c>
      <c r="C3412" s="338" t="s">
        <v>9878</v>
      </c>
      <c r="D3412" s="339">
        <v>310.45999999999998</v>
      </c>
      <c r="E3412" s="339">
        <v>25.19</v>
      </c>
      <c r="F3412" s="339">
        <v>335.65</v>
      </c>
      <c r="G3412" s="323">
        <v>9</v>
      </c>
    </row>
    <row r="3413" spans="1:7" x14ac:dyDescent="0.25">
      <c r="A3413" s="336" t="s">
        <v>39320</v>
      </c>
      <c r="B3413" s="337" t="s">
        <v>39321</v>
      </c>
      <c r="C3413" s="338" t="s">
        <v>9878</v>
      </c>
      <c r="D3413" s="339">
        <v>734.38</v>
      </c>
      <c r="E3413" s="339">
        <v>62.99</v>
      </c>
      <c r="F3413" s="339">
        <v>797.37</v>
      </c>
      <c r="G3413" s="323">
        <v>9</v>
      </c>
    </row>
    <row r="3414" spans="1:7" ht="30" x14ac:dyDescent="0.25">
      <c r="A3414" s="336" t="s">
        <v>39322</v>
      </c>
      <c r="B3414" s="337" t="s">
        <v>39323</v>
      </c>
      <c r="C3414" s="338" t="s">
        <v>9878</v>
      </c>
      <c r="D3414" s="339">
        <v>412.52</v>
      </c>
      <c r="E3414" s="339">
        <v>18.899999999999999</v>
      </c>
      <c r="F3414" s="339">
        <v>431.42</v>
      </c>
      <c r="G3414" s="323">
        <v>9</v>
      </c>
    </row>
    <row r="3415" spans="1:7" ht="30" x14ac:dyDescent="0.25">
      <c r="A3415" s="336" t="s">
        <v>39324</v>
      </c>
      <c r="B3415" s="337" t="s">
        <v>39325</v>
      </c>
      <c r="C3415" s="338" t="s">
        <v>9878</v>
      </c>
      <c r="D3415" s="339">
        <v>320.60000000000002</v>
      </c>
      <c r="E3415" s="339">
        <v>62.99</v>
      </c>
      <c r="F3415" s="339">
        <v>383.59</v>
      </c>
      <c r="G3415" s="323">
        <v>9</v>
      </c>
    </row>
    <row r="3416" spans="1:7" x14ac:dyDescent="0.25">
      <c r="A3416" s="336" t="s">
        <v>39326</v>
      </c>
      <c r="B3416" s="337" t="s">
        <v>39327</v>
      </c>
      <c r="C3416" s="338"/>
      <c r="D3416" s="339"/>
      <c r="E3416" s="339"/>
      <c r="F3416" s="339"/>
      <c r="G3416" s="323">
        <v>5</v>
      </c>
    </row>
    <row r="3417" spans="1:7" x14ac:dyDescent="0.25">
      <c r="A3417" s="336" t="s">
        <v>39328</v>
      </c>
      <c r="B3417" s="337" t="s">
        <v>39329</v>
      </c>
      <c r="C3417" s="338" t="s">
        <v>9878</v>
      </c>
      <c r="D3417" s="339">
        <v>92.73</v>
      </c>
      <c r="E3417" s="339">
        <v>18.899999999999999</v>
      </c>
      <c r="F3417" s="339">
        <v>111.63</v>
      </c>
      <c r="G3417" s="323">
        <v>9</v>
      </c>
    </row>
    <row r="3418" spans="1:7" x14ac:dyDescent="0.25">
      <c r="A3418" s="336" t="s">
        <v>39330</v>
      </c>
      <c r="B3418" s="337" t="s">
        <v>39331</v>
      </c>
      <c r="C3418" s="338" t="s">
        <v>9878</v>
      </c>
      <c r="D3418" s="339">
        <v>110.71</v>
      </c>
      <c r="E3418" s="339">
        <v>18.899999999999999</v>
      </c>
      <c r="F3418" s="339">
        <v>129.61000000000001</v>
      </c>
      <c r="G3418" s="323">
        <v>9</v>
      </c>
    </row>
    <row r="3419" spans="1:7" x14ac:dyDescent="0.25">
      <c r="A3419" s="336" t="s">
        <v>39332</v>
      </c>
      <c r="B3419" s="337" t="s">
        <v>39333</v>
      </c>
      <c r="C3419" s="338" t="s">
        <v>9878</v>
      </c>
      <c r="D3419" s="339">
        <v>158.01</v>
      </c>
      <c r="E3419" s="339">
        <v>18.899999999999999</v>
      </c>
      <c r="F3419" s="339">
        <v>176.91</v>
      </c>
      <c r="G3419" s="323">
        <v>9</v>
      </c>
    </row>
    <row r="3420" spans="1:7" x14ac:dyDescent="0.25">
      <c r="A3420" s="336" t="s">
        <v>39334</v>
      </c>
      <c r="B3420" s="337" t="s">
        <v>39335</v>
      </c>
      <c r="C3420" s="338" t="s">
        <v>9878</v>
      </c>
      <c r="D3420" s="339">
        <v>182.95</v>
      </c>
      <c r="E3420" s="339">
        <v>18.899999999999999</v>
      </c>
      <c r="F3420" s="339">
        <v>201.85</v>
      </c>
      <c r="G3420" s="323">
        <v>9</v>
      </c>
    </row>
    <row r="3421" spans="1:7" x14ac:dyDescent="0.25">
      <c r="A3421" s="336" t="s">
        <v>39336</v>
      </c>
      <c r="B3421" s="337" t="s">
        <v>39337</v>
      </c>
      <c r="C3421" s="338" t="s">
        <v>9878</v>
      </c>
      <c r="D3421" s="339">
        <v>249.24</v>
      </c>
      <c r="E3421" s="339">
        <v>18.899999999999999</v>
      </c>
      <c r="F3421" s="339">
        <v>268.14</v>
      </c>
      <c r="G3421" s="323">
        <v>9</v>
      </c>
    </row>
    <row r="3422" spans="1:7" x14ac:dyDescent="0.25">
      <c r="A3422" s="336" t="s">
        <v>39338</v>
      </c>
      <c r="B3422" s="337" t="s">
        <v>39339</v>
      </c>
      <c r="C3422" s="338" t="s">
        <v>9878</v>
      </c>
      <c r="D3422" s="339">
        <v>428.2</v>
      </c>
      <c r="E3422" s="339">
        <v>18.899999999999999</v>
      </c>
      <c r="F3422" s="339">
        <v>447.1</v>
      </c>
      <c r="G3422" s="323">
        <v>9</v>
      </c>
    </row>
    <row r="3423" spans="1:7" x14ac:dyDescent="0.25">
      <c r="A3423" s="336" t="s">
        <v>39340</v>
      </c>
      <c r="B3423" s="337" t="s">
        <v>39341</v>
      </c>
      <c r="C3423" s="338" t="s">
        <v>9878</v>
      </c>
      <c r="D3423" s="339">
        <v>518.32000000000005</v>
      </c>
      <c r="E3423" s="339">
        <v>18.899999999999999</v>
      </c>
      <c r="F3423" s="339">
        <v>537.22</v>
      </c>
      <c r="G3423" s="323">
        <v>9</v>
      </c>
    </row>
    <row r="3424" spans="1:7" x14ac:dyDescent="0.25">
      <c r="A3424" s="336" t="s">
        <v>39342</v>
      </c>
      <c r="B3424" s="337" t="s">
        <v>39343</v>
      </c>
      <c r="C3424" s="338" t="s">
        <v>9878</v>
      </c>
      <c r="D3424" s="339">
        <v>894.14</v>
      </c>
      <c r="E3424" s="339">
        <v>25.19</v>
      </c>
      <c r="F3424" s="339">
        <v>919.33</v>
      </c>
      <c r="G3424" s="323">
        <v>9</v>
      </c>
    </row>
    <row r="3425" spans="1:7" x14ac:dyDescent="0.25">
      <c r="A3425" s="336" t="s">
        <v>39344</v>
      </c>
      <c r="B3425" s="337" t="s">
        <v>39345</v>
      </c>
      <c r="C3425" s="338" t="s">
        <v>9878</v>
      </c>
      <c r="D3425" s="339">
        <v>76.64</v>
      </c>
      <c r="E3425" s="339">
        <v>18.899999999999999</v>
      </c>
      <c r="F3425" s="339">
        <v>95.54</v>
      </c>
      <c r="G3425" s="323">
        <v>9</v>
      </c>
    </row>
    <row r="3426" spans="1:7" x14ac:dyDescent="0.25">
      <c r="A3426" s="336" t="s">
        <v>39346</v>
      </c>
      <c r="B3426" s="337" t="s">
        <v>39347</v>
      </c>
      <c r="C3426" s="338" t="s">
        <v>9878</v>
      </c>
      <c r="D3426" s="339">
        <v>105.81</v>
      </c>
      <c r="E3426" s="339">
        <v>18.899999999999999</v>
      </c>
      <c r="F3426" s="339">
        <v>124.71</v>
      </c>
      <c r="G3426" s="323">
        <v>9</v>
      </c>
    </row>
    <row r="3427" spans="1:7" x14ac:dyDescent="0.25">
      <c r="A3427" s="336" t="s">
        <v>39348</v>
      </c>
      <c r="B3427" s="337" t="s">
        <v>39349</v>
      </c>
      <c r="C3427" s="338" t="s">
        <v>9878</v>
      </c>
      <c r="D3427" s="339">
        <v>132.53</v>
      </c>
      <c r="E3427" s="339">
        <v>18.899999999999999</v>
      </c>
      <c r="F3427" s="339">
        <v>151.43</v>
      </c>
      <c r="G3427" s="323">
        <v>9</v>
      </c>
    </row>
    <row r="3428" spans="1:7" x14ac:dyDescent="0.25">
      <c r="A3428" s="336" t="s">
        <v>39350</v>
      </c>
      <c r="B3428" s="337" t="s">
        <v>39351</v>
      </c>
      <c r="C3428" s="338" t="s">
        <v>9878</v>
      </c>
      <c r="D3428" s="339">
        <v>187.04</v>
      </c>
      <c r="E3428" s="339">
        <v>18.899999999999999</v>
      </c>
      <c r="F3428" s="339">
        <v>205.94</v>
      </c>
      <c r="G3428" s="323">
        <v>9</v>
      </c>
    </row>
    <row r="3429" spans="1:7" x14ac:dyDescent="0.25">
      <c r="A3429" s="336" t="s">
        <v>39352</v>
      </c>
      <c r="B3429" s="337" t="s">
        <v>39353</v>
      </c>
      <c r="C3429" s="338" t="s">
        <v>9878</v>
      </c>
      <c r="D3429" s="339">
        <v>308.73</v>
      </c>
      <c r="E3429" s="339">
        <v>18.899999999999999</v>
      </c>
      <c r="F3429" s="339">
        <v>327.63</v>
      </c>
      <c r="G3429" s="323">
        <v>9</v>
      </c>
    </row>
    <row r="3430" spans="1:7" x14ac:dyDescent="0.25">
      <c r="A3430" s="336" t="s">
        <v>39354</v>
      </c>
      <c r="B3430" s="337" t="s">
        <v>39355</v>
      </c>
      <c r="C3430" s="338" t="s">
        <v>9878</v>
      </c>
      <c r="D3430" s="339">
        <v>457.33</v>
      </c>
      <c r="E3430" s="339">
        <v>18.899999999999999</v>
      </c>
      <c r="F3430" s="339">
        <v>476.23</v>
      </c>
      <c r="G3430" s="323">
        <v>9</v>
      </c>
    </row>
    <row r="3431" spans="1:7" x14ac:dyDescent="0.25">
      <c r="A3431" s="336" t="s">
        <v>39356</v>
      </c>
      <c r="B3431" s="337" t="s">
        <v>39357</v>
      </c>
      <c r="C3431" s="338" t="s">
        <v>9878</v>
      </c>
      <c r="D3431" s="339">
        <v>787.62</v>
      </c>
      <c r="E3431" s="339">
        <v>25.19</v>
      </c>
      <c r="F3431" s="339">
        <v>812.81</v>
      </c>
      <c r="G3431" s="323">
        <v>9</v>
      </c>
    </row>
    <row r="3432" spans="1:7" x14ac:dyDescent="0.25">
      <c r="A3432" s="336" t="s">
        <v>39358</v>
      </c>
      <c r="B3432" s="337" t="s">
        <v>39359</v>
      </c>
      <c r="C3432" s="338" t="s">
        <v>9878</v>
      </c>
      <c r="D3432" s="339">
        <v>71.849999999999994</v>
      </c>
      <c r="E3432" s="339">
        <v>18.899999999999999</v>
      </c>
      <c r="F3432" s="339">
        <v>90.75</v>
      </c>
      <c r="G3432" s="323">
        <v>9</v>
      </c>
    </row>
    <row r="3433" spans="1:7" x14ac:dyDescent="0.25">
      <c r="A3433" s="336" t="s">
        <v>39360</v>
      </c>
      <c r="B3433" s="337" t="s">
        <v>39361</v>
      </c>
      <c r="C3433" s="338" t="s">
        <v>9878</v>
      </c>
      <c r="D3433" s="339">
        <v>100.33</v>
      </c>
      <c r="E3433" s="339">
        <v>18.899999999999999</v>
      </c>
      <c r="F3433" s="339">
        <v>119.23</v>
      </c>
      <c r="G3433" s="323">
        <v>9</v>
      </c>
    </row>
    <row r="3434" spans="1:7" x14ac:dyDescent="0.25">
      <c r="A3434" s="336" t="s">
        <v>39362</v>
      </c>
      <c r="B3434" s="337" t="s">
        <v>39363</v>
      </c>
      <c r="C3434" s="338" t="s">
        <v>9878</v>
      </c>
      <c r="D3434" s="339">
        <v>123.68</v>
      </c>
      <c r="E3434" s="339">
        <v>18.899999999999999</v>
      </c>
      <c r="F3434" s="339">
        <v>142.58000000000001</v>
      </c>
      <c r="G3434" s="323">
        <v>9</v>
      </c>
    </row>
    <row r="3435" spans="1:7" x14ac:dyDescent="0.25">
      <c r="A3435" s="336" t="s">
        <v>39364</v>
      </c>
      <c r="B3435" s="337" t="s">
        <v>39365</v>
      </c>
      <c r="C3435" s="338" t="s">
        <v>9878</v>
      </c>
      <c r="D3435" s="339">
        <v>168.46</v>
      </c>
      <c r="E3435" s="339">
        <v>18.899999999999999</v>
      </c>
      <c r="F3435" s="339">
        <v>187.36</v>
      </c>
      <c r="G3435" s="323">
        <v>9</v>
      </c>
    </row>
    <row r="3436" spans="1:7" x14ac:dyDescent="0.25">
      <c r="A3436" s="336" t="s">
        <v>39366</v>
      </c>
      <c r="B3436" s="337" t="s">
        <v>39367</v>
      </c>
      <c r="C3436" s="338" t="s">
        <v>9878</v>
      </c>
      <c r="D3436" s="339">
        <v>271.27</v>
      </c>
      <c r="E3436" s="339">
        <v>18.899999999999999</v>
      </c>
      <c r="F3436" s="339">
        <v>290.17</v>
      </c>
      <c r="G3436" s="323">
        <v>9</v>
      </c>
    </row>
    <row r="3437" spans="1:7" ht="30" x14ac:dyDescent="0.25">
      <c r="A3437" s="336" t="s">
        <v>39368</v>
      </c>
      <c r="B3437" s="337" t="s">
        <v>39369</v>
      </c>
      <c r="C3437" s="338" t="s">
        <v>9878</v>
      </c>
      <c r="D3437" s="339">
        <v>5733.77</v>
      </c>
      <c r="E3437" s="339">
        <v>31.49</v>
      </c>
      <c r="F3437" s="339">
        <v>5765.26</v>
      </c>
      <c r="G3437" s="323">
        <v>9</v>
      </c>
    </row>
    <row r="3438" spans="1:7" ht="30" x14ac:dyDescent="0.25">
      <c r="A3438" s="336" t="s">
        <v>39370</v>
      </c>
      <c r="B3438" s="337" t="s">
        <v>39371</v>
      </c>
      <c r="C3438" s="338" t="s">
        <v>9878</v>
      </c>
      <c r="D3438" s="339">
        <v>157.38999999999999</v>
      </c>
      <c r="E3438" s="339">
        <v>18.899999999999999</v>
      </c>
      <c r="F3438" s="339">
        <v>176.29</v>
      </c>
      <c r="G3438" s="323">
        <v>9</v>
      </c>
    </row>
    <row r="3439" spans="1:7" ht="30" x14ac:dyDescent="0.25">
      <c r="A3439" s="336" t="s">
        <v>39372</v>
      </c>
      <c r="B3439" s="337" t="s">
        <v>39373</v>
      </c>
      <c r="C3439" s="338" t="s">
        <v>9878</v>
      </c>
      <c r="D3439" s="339">
        <v>417.22</v>
      </c>
      <c r="E3439" s="339">
        <v>18.899999999999999</v>
      </c>
      <c r="F3439" s="339">
        <v>436.12</v>
      </c>
      <c r="G3439" s="323">
        <v>9</v>
      </c>
    </row>
    <row r="3440" spans="1:7" x14ac:dyDescent="0.25">
      <c r="A3440" s="336" t="s">
        <v>39374</v>
      </c>
      <c r="B3440" s="337" t="s">
        <v>39375</v>
      </c>
      <c r="C3440" s="338" t="s">
        <v>9878</v>
      </c>
      <c r="D3440" s="339">
        <v>403.48</v>
      </c>
      <c r="E3440" s="339">
        <v>18.899999999999999</v>
      </c>
      <c r="F3440" s="339">
        <v>422.38</v>
      </c>
      <c r="G3440" s="323">
        <v>9</v>
      </c>
    </row>
    <row r="3441" spans="1:7" x14ac:dyDescent="0.25">
      <c r="A3441" s="336" t="s">
        <v>39376</v>
      </c>
      <c r="B3441" s="337" t="s">
        <v>39377</v>
      </c>
      <c r="C3441" s="338" t="s">
        <v>9878</v>
      </c>
      <c r="D3441" s="339">
        <v>784.74</v>
      </c>
      <c r="E3441" s="339">
        <v>25.19</v>
      </c>
      <c r="F3441" s="339">
        <v>809.93</v>
      </c>
      <c r="G3441" s="323">
        <v>9</v>
      </c>
    </row>
    <row r="3442" spans="1:7" x14ac:dyDescent="0.25">
      <c r="A3442" s="336" t="s">
        <v>39378</v>
      </c>
      <c r="B3442" s="337" t="s">
        <v>39379</v>
      </c>
      <c r="C3442" s="338" t="s">
        <v>9878</v>
      </c>
      <c r="D3442" s="339">
        <v>324.11</v>
      </c>
      <c r="E3442" s="339">
        <v>18.899999999999999</v>
      </c>
      <c r="F3442" s="339">
        <v>343.01</v>
      </c>
      <c r="G3442" s="323">
        <v>9</v>
      </c>
    </row>
    <row r="3443" spans="1:7" ht="30" x14ac:dyDescent="0.25">
      <c r="A3443" s="336" t="s">
        <v>39380</v>
      </c>
      <c r="B3443" s="337" t="s">
        <v>39381</v>
      </c>
      <c r="C3443" s="338" t="s">
        <v>9878</v>
      </c>
      <c r="D3443" s="339">
        <v>124.05</v>
      </c>
      <c r="E3443" s="339">
        <v>10.5</v>
      </c>
      <c r="F3443" s="339">
        <v>134.55000000000001</v>
      </c>
      <c r="G3443" s="323">
        <v>9</v>
      </c>
    </row>
    <row r="3444" spans="1:7" ht="30" x14ac:dyDescent="0.25">
      <c r="A3444" s="336" t="s">
        <v>39382</v>
      </c>
      <c r="B3444" s="337" t="s">
        <v>39383</v>
      </c>
      <c r="C3444" s="338" t="s">
        <v>9878</v>
      </c>
      <c r="D3444" s="339">
        <v>4810.57</v>
      </c>
      <c r="E3444" s="339">
        <v>25.19</v>
      </c>
      <c r="F3444" s="339">
        <v>4835.76</v>
      </c>
      <c r="G3444" s="323">
        <v>9</v>
      </c>
    </row>
    <row r="3445" spans="1:7" ht="30" x14ac:dyDescent="0.25">
      <c r="A3445" s="336" t="s">
        <v>39384</v>
      </c>
      <c r="B3445" s="337" t="s">
        <v>39385</v>
      </c>
      <c r="C3445" s="338" t="s">
        <v>9878</v>
      </c>
      <c r="D3445" s="339">
        <v>1783.43</v>
      </c>
      <c r="E3445" s="339">
        <v>25.19</v>
      </c>
      <c r="F3445" s="339">
        <v>1808.62</v>
      </c>
      <c r="G3445" s="323">
        <v>9</v>
      </c>
    </row>
    <row r="3446" spans="1:7" ht="30" x14ac:dyDescent="0.25">
      <c r="A3446" s="336" t="s">
        <v>39386</v>
      </c>
      <c r="B3446" s="337" t="s">
        <v>39387</v>
      </c>
      <c r="C3446" s="338" t="s">
        <v>9878</v>
      </c>
      <c r="D3446" s="339">
        <v>350.22</v>
      </c>
      <c r="E3446" s="339">
        <v>18.899999999999999</v>
      </c>
      <c r="F3446" s="339">
        <v>369.12</v>
      </c>
      <c r="G3446" s="323">
        <v>9</v>
      </c>
    </row>
    <row r="3447" spans="1:7" ht="30" x14ac:dyDescent="0.25">
      <c r="A3447" s="336" t="s">
        <v>39388</v>
      </c>
      <c r="B3447" s="337" t="s">
        <v>39389</v>
      </c>
      <c r="C3447" s="338" t="s">
        <v>9878</v>
      </c>
      <c r="D3447" s="339">
        <v>171.09</v>
      </c>
      <c r="E3447" s="339">
        <v>18.899999999999999</v>
      </c>
      <c r="F3447" s="339">
        <v>189.99</v>
      </c>
      <c r="G3447" s="323">
        <v>9</v>
      </c>
    </row>
    <row r="3448" spans="1:7" ht="30" x14ac:dyDescent="0.25">
      <c r="A3448" s="336" t="s">
        <v>39390</v>
      </c>
      <c r="B3448" s="337" t="s">
        <v>39391</v>
      </c>
      <c r="C3448" s="338" t="s">
        <v>9878</v>
      </c>
      <c r="D3448" s="339">
        <v>223.21</v>
      </c>
      <c r="E3448" s="339">
        <v>18.899999999999999</v>
      </c>
      <c r="F3448" s="339">
        <v>242.11</v>
      </c>
      <c r="G3448" s="323">
        <v>9</v>
      </c>
    </row>
    <row r="3449" spans="1:7" ht="30" x14ac:dyDescent="0.25">
      <c r="A3449" s="336" t="s">
        <v>39392</v>
      </c>
      <c r="B3449" s="337" t="s">
        <v>39393</v>
      </c>
      <c r="C3449" s="338" t="s">
        <v>9878</v>
      </c>
      <c r="D3449" s="339">
        <v>471.08</v>
      </c>
      <c r="E3449" s="339">
        <v>18.899999999999999</v>
      </c>
      <c r="F3449" s="339">
        <v>489.98</v>
      </c>
      <c r="G3449" s="323">
        <v>9</v>
      </c>
    </row>
    <row r="3450" spans="1:7" ht="30" x14ac:dyDescent="0.25">
      <c r="A3450" s="336" t="s">
        <v>39394</v>
      </c>
      <c r="B3450" s="337" t="s">
        <v>39395</v>
      </c>
      <c r="C3450" s="338" t="s">
        <v>9878</v>
      </c>
      <c r="D3450" s="339">
        <v>597.32000000000005</v>
      </c>
      <c r="E3450" s="339">
        <v>18.899999999999999</v>
      </c>
      <c r="F3450" s="339">
        <v>616.22</v>
      </c>
      <c r="G3450" s="323">
        <v>9</v>
      </c>
    </row>
    <row r="3451" spans="1:7" ht="30" x14ac:dyDescent="0.25">
      <c r="A3451" s="336" t="s">
        <v>39396</v>
      </c>
      <c r="B3451" s="337" t="s">
        <v>39397</v>
      </c>
      <c r="C3451" s="338" t="s">
        <v>9878</v>
      </c>
      <c r="D3451" s="339">
        <v>903.19</v>
      </c>
      <c r="E3451" s="339">
        <v>18.899999999999999</v>
      </c>
      <c r="F3451" s="339">
        <v>922.09</v>
      </c>
      <c r="G3451" s="323">
        <v>9</v>
      </c>
    </row>
    <row r="3452" spans="1:7" ht="30" x14ac:dyDescent="0.25">
      <c r="A3452" s="336" t="s">
        <v>39398</v>
      </c>
      <c r="B3452" s="337" t="s">
        <v>39399</v>
      </c>
      <c r="C3452" s="338" t="s">
        <v>9878</v>
      </c>
      <c r="D3452" s="339">
        <v>2090.06</v>
      </c>
      <c r="E3452" s="339">
        <v>25.19</v>
      </c>
      <c r="F3452" s="339">
        <v>2115.25</v>
      </c>
      <c r="G3452" s="323">
        <v>9</v>
      </c>
    </row>
    <row r="3453" spans="1:7" ht="30" x14ac:dyDescent="0.25">
      <c r="A3453" s="336" t="s">
        <v>39400</v>
      </c>
      <c r="B3453" s="337" t="s">
        <v>39401</v>
      </c>
      <c r="C3453" s="338" t="s">
        <v>9878</v>
      </c>
      <c r="D3453" s="339">
        <v>4994.6000000000004</v>
      </c>
      <c r="E3453" s="339">
        <v>25.19</v>
      </c>
      <c r="F3453" s="339">
        <v>5019.79</v>
      </c>
      <c r="G3453" s="323">
        <v>9</v>
      </c>
    </row>
    <row r="3454" spans="1:7" ht="30" x14ac:dyDescent="0.25">
      <c r="A3454" s="336" t="s">
        <v>39402</v>
      </c>
      <c r="B3454" s="337" t="s">
        <v>39403</v>
      </c>
      <c r="C3454" s="338" t="s">
        <v>9878</v>
      </c>
      <c r="D3454" s="339">
        <v>61.55</v>
      </c>
      <c r="E3454" s="339">
        <v>12.6</v>
      </c>
      <c r="F3454" s="339">
        <v>74.150000000000006</v>
      </c>
      <c r="G3454" s="323">
        <v>9</v>
      </c>
    </row>
    <row r="3455" spans="1:7" ht="30" x14ac:dyDescent="0.25">
      <c r="A3455" s="336" t="s">
        <v>39404</v>
      </c>
      <c r="B3455" s="337" t="s">
        <v>39405</v>
      </c>
      <c r="C3455" s="338" t="s">
        <v>9878</v>
      </c>
      <c r="D3455" s="339">
        <v>72.12</v>
      </c>
      <c r="E3455" s="339">
        <v>18.899999999999999</v>
      </c>
      <c r="F3455" s="339">
        <v>91.02</v>
      </c>
      <c r="G3455" s="323">
        <v>9</v>
      </c>
    </row>
    <row r="3456" spans="1:7" ht="30" x14ac:dyDescent="0.25">
      <c r="A3456" s="336" t="s">
        <v>39406</v>
      </c>
      <c r="B3456" s="337" t="s">
        <v>39407</v>
      </c>
      <c r="C3456" s="338" t="s">
        <v>9878</v>
      </c>
      <c r="D3456" s="339">
        <v>89.77</v>
      </c>
      <c r="E3456" s="339">
        <v>16.8</v>
      </c>
      <c r="F3456" s="339">
        <v>106.57</v>
      </c>
      <c r="G3456" s="323">
        <v>9</v>
      </c>
    </row>
    <row r="3457" spans="1:7" ht="30" x14ac:dyDescent="0.25">
      <c r="A3457" s="336" t="s">
        <v>39408</v>
      </c>
      <c r="B3457" s="337" t="s">
        <v>39409</v>
      </c>
      <c r="C3457" s="338" t="s">
        <v>9878</v>
      </c>
      <c r="D3457" s="339">
        <v>101.37</v>
      </c>
      <c r="E3457" s="339">
        <v>18.899999999999999</v>
      </c>
      <c r="F3457" s="339">
        <v>120.27</v>
      </c>
      <c r="G3457" s="323">
        <v>9</v>
      </c>
    </row>
    <row r="3458" spans="1:7" ht="30" x14ac:dyDescent="0.25">
      <c r="A3458" s="336" t="s">
        <v>39410</v>
      </c>
      <c r="B3458" s="337" t="s">
        <v>39411</v>
      </c>
      <c r="C3458" s="338" t="s">
        <v>9878</v>
      </c>
      <c r="D3458" s="339">
        <v>410</v>
      </c>
      <c r="E3458" s="339">
        <v>18.899999999999999</v>
      </c>
      <c r="F3458" s="339">
        <v>428.9</v>
      </c>
      <c r="G3458" s="323">
        <v>9</v>
      </c>
    </row>
    <row r="3459" spans="1:7" ht="30" x14ac:dyDescent="0.25">
      <c r="A3459" s="336" t="s">
        <v>39412</v>
      </c>
      <c r="B3459" s="337" t="s">
        <v>39413</v>
      </c>
      <c r="C3459" s="338" t="s">
        <v>9878</v>
      </c>
      <c r="D3459" s="339">
        <v>581.94000000000005</v>
      </c>
      <c r="E3459" s="339">
        <v>18.899999999999999</v>
      </c>
      <c r="F3459" s="339">
        <v>600.84</v>
      </c>
      <c r="G3459" s="323">
        <v>9</v>
      </c>
    </row>
    <row r="3460" spans="1:7" ht="45" x14ac:dyDescent="0.25">
      <c r="A3460" s="336" t="s">
        <v>39414</v>
      </c>
      <c r="B3460" s="337" t="s">
        <v>39415</v>
      </c>
      <c r="C3460" s="338" t="s">
        <v>9878</v>
      </c>
      <c r="D3460" s="339">
        <v>4340.1499999999996</v>
      </c>
      <c r="E3460" s="339">
        <v>83.98</v>
      </c>
      <c r="F3460" s="339">
        <v>4424.13</v>
      </c>
      <c r="G3460" s="323">
        <v>9</v>
      </c>
    </row>
    <row r="3461" spans="1:7" ht="45" x14ac:dyDescent="0.25">
      <c r="A3461" s="336" t="s">
        <v>39416</v>
      </c>
      <c r="B3461" s="337" t="s">
        <v>39417</v>
      </c>
      <c r="C3461" s="338" t="s">
        <v>9878</v>
      </c>
      <c r="D3461" s="339">
        <v>5585.77</v>
      </c>
      <c r="E3461" s="339">
        <v>83.98</v>
      </c>
      <c r="F3461" s="339">
        <v>5669.75</v>
      </c>
      <c r="G3461" s="323">
        <v>9</v>
      </c>
    </row>
    <row r="3462" spans="1:7" x14ac:dyDescent="0.25">
      <c r="A3462" s="336" t="s">
        <v>39418</v>
      </c>
      <c r="B3462" s="337" t="s">
        <v>39419</v>
      </c>
      <c r="C3462" s="338" t="s">
        <v>9878</v>
      </c>
      <c r="D3462" s="339">
        <v>429.17</v>
      </c>
      <c r="E3462" s="339">
        <v>41.99</v>
      </c>
      <c r="F3462" s="339">
        <v>471.16</v>
      </c>
      <c r="G3462" s="323">
        <v>9</v>
      </c>
    </row>
    <row r="3463" spans="1:7" x14ac:dyDescent="0.25">
      <c r="A3463" s="336" t="s">
        <v>39420</v>
      </c>
      <c r="B3463" s="337" t="s">
        <v>39421</v>
      </c>
      <c r="C3463" s="338"/>
      <c r="D3463" s="339"/>
      <c r="E3463" s="339"/>
      <c r="F3463" s="339"/>
      <c r="G3463" s="323">
        <v>5</v>
      </c>
    </row>
    <row r="3464" spans="1:7" ht="30" x14ac:dyDescent="0.25">
      <c r="A3464" s="336" t="s">
        <v>39422</v>
      </c>
      <c r="B3464" s="337" t="s">
        <v>39423</v>
      </c>
      <c r="C3464" s="338" t="s">
        <v>9878</v>
      </c>
      <c r="D3464" s="339">
        <v>1230.27</v>
      </c>
      <c r="E3464" s="339">
        <v>52.49</v>
      </c>
      <c r="F3464" s="339">
        <v>1282.76</v>
      </c>
      <c r="G3464" s="323">
        <v>9</v>
      </c>
    </row>
    <row r="3465" spans="1:7" ht="30" x14ac:dyDescent="0.25">
      <c r="A3465" s="336" t="s">
        <v>39424</v>
      </c>
      <c r="B3465" s="337" t="s">
        <v>39425</v>
      </c>
      <c r="C3465" s="338" t="s">
        <v>9878</v>
      </c>
      <c r="D3465" s="339">
        <v>1710.48</v>
      </c>
      <c r="E3465" s="339">
        <v>146.97</v>
      </c>
      <c r="F3465" s="339">
        <v>1857.45</v>
      </c>
      <c r="G3465" s="323">
        <v>9</v>
      </c>
    </row>
    <row r="3466" spans="1:7" ht="30" x14ac:dyDescent="0.25">
      <c r="A3466" s="336" t="s">
        <v>39426</v>
      </c>
      <c r="B3466" s="337" t="s">
        <v>39427</v>
      </c>
      <c r="C3466" s="338" t="s">
        <v>9878</v>
      </c>
      <c r="D3466" s="339">
        <v>2646.33</v>
      </c>
      <c r="E3466" s="339">
        <v>146.97</v>
      </c>
      <c r="F3466" s="339">
        <v>2793.3</v>
      </c>
      <c r="G3466" s="323">
        <v>9</v>
      </c>
    </row>
    <row r="3467" spans="1:7" x14ac:dyDescent="0.25">
      <c r="A3467" s="336" t="s">
        <v>39428</v>
      </c>
      <c r="B3467" s="337" t="s">
        <v>39429</v>
      </c>
      <c r="C3467" s="338" t="s">
        <v>9878</v>
      </c>
      <c r="D3467" s="339">
        <v>1263.98</v>
      </c>
      <c r="E3467" s="339">
        <v>146.97</v>
      </c>
      <c r="F3467" s="339">
        <v>1410.95</v>
      </c>
      <c r="G3467" s="323">
        <v>9</v>
      </c>
    </row>
    <row r="3468" spans="1:7" ht="30" x14ac:dyDescent="0.25">
      <c r="A3468" s="336" t="s">
        <v>39430</v>
      </c>
      <c r="B3468" s="337" t="s">
        <v>39431</v>
      </c>
      <c r="C3468" s="338" t="s">
        <v>9878</v>
      </c>
      <c r="D3468" s="339">
        <v>2736.26</v>
      </c>
      <c r="E3468" s="339">
        <v>146.97</v>
      </c>
      <c r="F3468" s="339">
        <v>2883.23</v>
      </c>
      <c r="G3468" s="323">
        <v>9</v>
      </c>
    </row>
    <row r="3469" spans="1:7" x14ac:dyDescent="0.25">
      <c r="A3469" s="336" t="s">
        <v>39432</v>
      </c>
      <c r="B3469" s="337" t="s">
        <v>39433</v>
      </c>
      <c r="C3469" s="338" t="s">
        <v>9878</v>
      </c>
      <c r="D3469" s="339">
        <v>1719.84</v>
      </c>
      <c r="E3469" s="339">
        <v>83.98</v>
      </c>
      <c r="F3469" s="339">
        <v>1803.82</v>
      </c>
      <c r="G3469" s="323">
        <v>9</v>
      </c>
    </row>
    <row r="3470" spans="1:7" x14ac:dyDescent="0.25">
      <c r="A3470" s="336" t="s">
        <v>39434</v>
      </c>
      <c r="B3470" s="337" t="s">
        <v>39435</v>
      </c>
      <c r="C3470" s="338" t="s">
        <v>9878</v>
      </c>
      <c r="D3470" s="339">
        <v>2963.68</v>
      </c>
      <c r="E3470" s="339">
        <v>83.98</v>
      </c>
      <c r="F3470" s="339">
        <v>3047.66</v>
      </c>
      <c r="G3470" s="323">
        <v>9</v>
      </c>
    </row>
    <row r="3471" spans="1:7" ht="30" x14ac:dyDescent="0.25">
      <c r="A3471" s="336" t="s">
        <v>39436</v>
      </c>
      <c r="B3471" s="337" t="s">
        <v>39437</v>
      </c>
      <c r="C3471" s="338" t="s">
        <v>9878</v>
      </c>
      <c r="D3471" s="339">
        <v>961.29</v>
      </c>
      <c r="E3471" s="339">
        <v>83.98</v>
      </c>
      <c r="F3471" s="339">
        <v>1045.27</v>
      </c>
      <c r="G3471" s="323">
        <v>9</v>
      </c>
    </row>
    <row r="3472" spans="1:7" x14ac:dyDescent="0.25">
      <c r="A3472" s="336" t="s">
        <v>39438</v>
      </c>
      <c r="B3472" s="337" t="s">
        <v>39439</v>
      </c>
      <c r="C3472" s="338" t="s">
        <v>9878</v>
      </c>
      <c r="D3472" s="339">
        <v>772.97</v>
      </c>
      <c r="E3472" s="339">
        <v>83.98</v>
      </c>
      <c r="F3472" s="339">
        <v>856.95</v>
      </c>
      <c r="G3472" s="323">
        <v>9</v>
      </c>
    </row>
    <row r="3473" spans="1:7" ht="30" x14ac:dyDescent="0.25">
      <c r="A3473" s="336" t="s">
        <v>39440</v>
      </c>
      <c r="B3473" s="337" t="s">
        <v>39441</v>
      </c>
      <c r="C3473" s="338" t="s">
        <v>9878</v>
      </c>
      <c r="D3473" s="339">
        <v>6794.62</v>
      </c>
      <c r="E3473" s="339">
        <v>52.49</v>
      </c>
      <c r="F3473" s="339">
        <v>6847.11</v>
      </c>
      <c r="G3473" s="323">
        <v>9</v>
      </c>
    </row>
    <row r="3474" spans="1:7" ht="30" x14ac:dyDescent="0.25">
      <c r="A3474" s="336" t="s">
        <v>39442</v>
      </c>
      <c r="B3474" s="337" t="s">
        <v>39443</v>
      </c>
      <c r="C3474" s="338" t="s">
        <v>9878</v>
      </c>
      <c r="D3474" s="339">
        <v>3302.4</v>
      </c>
      <c r="E3474" s="339">
        <v>25.19</v>
      </c>
      <c r="F3474" s="339">
        <v>3327.59</v>
      </c>
      <c r="G3474" s="323">
        <v>9</v>
      </c>
    </row>
    <row r="3475" spans="1:7" x14ac:dyDescent="0.25">
      <c r="A3475" s="336" t="s">
        <v>39444</v>
      </c>
      <c r="B3475" s="337" t="s">
        <v>39445</v>
      </c>
      <c r="C3475" s="338" t="s">
        <v>9878</v>
      </c>
      <c r="D3475" s="339">
        <v>967.84</v>
      </c>
      <c r="E3475" s="339">
        <v>83.98</v>
      </c>
      <c r="F3475" s="339">
        <v>1051.82</v>
      </c>
      <c r="G3475" s="323">
        <v>9</v>
      </c>
    </row>
    <row r="3476" spans="1:7" ht="30" x14ac:dyDescent="0.25">
      <c r="A3476" s="336" t="s">
        <v>39446</v>
      </c>
      <c r="B3476" s="337" t="s">
        <v>39447</v>
      </c>
      <c r="C3476" s="338" t="s">
        <v>9878</v>
      </c>
      <c r="D3476" s="339">
        <v>1111.71</v>
      </c>
      <c r="E3476" s="339">
        <v>31.49</v>
      </c>
      <c r="F3476" s="339">
        <v>1143.2</v>
      </c>
      <c r="G3476" s="323">
        <v>9</v>
      </c>
    </row>
    <row r="3477" spans="1:7" ht="30" x14ac:dyDescent="0.25">
      <c r="A3477" s="336" t="s">
        <v>39448</v>
      </c>
      <c r="B3477" s="337" t="s">
        <v>39449</v>
      </c>
      <c r="C3477" s="338" t="s">
        <v>9878</v>
      </c>
      <c r="D3477" s="339">
        <v>8829.6299999999992</v>
      </c>
      <c r="E3477" s="339">
        <v>125.97</v>
      </c>
      <c r="F3477" s="339">
        <v>8955.6</v>
      </c>
      <c r="G3477" s="323">
        <v>9</v>
      </c>
    </row>
    <row r="3478" spans="1:7" ht="30" x14ac:dyDescent="0.25">
      <c r="A3478" s="336" t="s">
        <v>39450</v>
      </c>
      <c r="B3478" s="337" t="s">
        <v>39451</v>
      </c>
      <c r="C3478" s="338" t="s">
        <v>9878</v>
      </c>
      <c r="D3478" s="339">
        <v>2009.79</v>
      </c>
      <c r="E3478" s="339">
        <v>83.98</v>
      </c>
      <c r="F3478" s="339">
        <v>2093.77</v>
      </c>
      <c r="G3478" s="323">
        <v>9</v>
      </c>
    </row>
    <row r="3479" spans="1:7" ht="30" x14ac:dyDescent="0.25">
      <c r="A3479" s="336" t="s">
        <v>39452</v>
      </c>
      <c r="B3479" s="337" t="s">
        <v>39453</v>
      </c>
      <c r="C3479" s="338" t="s">
        <v>9878</v>
      </c>
      <c r="D3479" s="339">
        <v>2996.99</v>
      </c>
      <c r="E3479" s="339">
        <v>83.98</v>
      </c>
      <c r="F3479" s="339">
        <v>3080.97</v>
      </c>
      <c r="G3479" s="323">
        <v>9</v>
      </c>
    </row>
    <row r="3480" spans="1:7" ht="30" x14ac:dyDescent="0.25">
      <c r="A3480" s="336" t="s">
        <v>39454</v>
      </c>
      <c r="B3480" s="337" t="s">
        <v>39455</v>
      </c>
      <c r="C3480" s="338" t="s">
        <v>9878</v>
      </c>
      <c r="D3480" s="339">
        <v>1914.6</v>
      </c>
      <c r="E3480" s="339">
        <v>83.98</v>
      </c>
      <c r="F3480" s="339">
        <v>1998.58</v>
      </c>
      <c r="G3480" s="323">
        <v>9</v>
      </c>
    </row>
    <row r="3481" spans="1:7" x14ac:dyDescent="0.25">
      <c r="A3481" s="336" t="s">
        <v>39456</v>
      </c>
      <c r="B3481" s="337" t="s">
        <v>39457</v>
      </c>
      <c r="C3481" s="338"/>
      <c r="D3481" s="339"/>
      <c r="E3481" s="339"/>
      <c r="F3481" s="339"/>
      <c r="G3481" s="323">
        <v>5</v>
      </c>
    </row>
    <row r="3482" spans="1:7" ht="45" x14ac:dyDescent="0.25">
      <c r="A3482" s="336" t="s">
        <v>39458</v>
      </c>
      <c r="B3482" s="337" t="s">
        <v>39459</v>
      </c>
      <c r="C3482" s="338" t="s">
        <v>9878</v>
      </c>
      <c r="D3482" s="339">
        <v>86.29</v>
      </c>
      <c r="E3482" s="339">
        <v>18.899999999999999</v>
      </c>
      <c r="F3482" s="339">
        <v>105.19</v>
      </c>
      <c r="G3482" s="323">
        <v>9</v>
      </c>
    </row>
    <row r="3483" spans="1:7" ht="45" x14ac:dyDescent="0.25">
      <c r="A3483" s="336" t="s">
        <v>39460</v>
      </c>
      <c r="B3483" s="337" t="s">
        <v>39461</v>
      </c>
      <c r="C3483" s="338" t="s">
        <v>9878</v>
      </c>
      <c r="D3483" s="339">
        <v>122.7</v>
      </c>
      <c r="E3483" s="339">
        <v>25.19</v>
      </c>
      <c r="F3483" s="339">
        <v>147.88999999999999</v>
      </c>
      <c r="G3483" s="323">
        <v>9</v>
      </c>
    </row>
    <row r="3484" spans="1:7" ht="30" x14ac:dyDescent="0.25">
      <c r="A3484" s="336" t="s">
        <v>39462</v>
      </c>
      <c r="B3484" s="337" t="s">
        <v>39463</v>
      </c>
      <c r="C3484" s="338" t="s">
        <v>9878</v>
      </c>
      <c r="D3484" s="339">
        <v>154.09</v>
      </c>
      <c r="E3484" s="339">
        <v>31.49</v>
      </c>
      <c r="F3484" s="339">
        <v>185.58</v>
      </c>
      <c r="G3484" s="323">
        <v>9</v>
      </c>
    </row>
    <row r="3485" spans="1:7" ht="45" x14ac:dyDescent="0.25">
      <c r="A3485" s="336" t="s">
        <v>39464</v>
      </c>
      <c r="B3485" s="337" t="s">
        <v>39465</v>
      </c>
      <c r="C3485" s="338" t="s">
        <v>9878</v>
      </c>
      <c r="D3485" s="339">
        <v>212.11</v>
      </c>
      <c r="E3485" s="339">
        <v>33.590000000000003</v>
      </c>
      <c r="F3485" s="339">
        <v>245.7</v>
      </c>
      <c r="G3485" s="323">
        <v>9</v>
      </c>
    </row>
    <row r="3486" spans="1:7" ht="45" x14ac:dyDescent="0.25">
      <c r="A3486" s="336" t="s">
        <v>39466</v>
      </c>
      <c r="B3486" s="337" t="s">
        <v>39467</v>
      </c>
      <c r="C3486" s="338" t="s">
        <v>9878</v>
      </c>
      <c r="D3486" s="339">
        <v>506.37</v>
      </c>
      <c r="E3486" s="339">
        <v>52.49</v>
      </c>
      <c r="F3486" s="339">
        <v>558.86</v>
      </c>
      <c r="G3486" s="323">
        <v>9</v>
      </c>
    </row>
    <row r="3487" spans="1:7" x14ac:dyDescent="0.25">
      <c r="A3487" s="336" t="s">
        <v>39468</v>
      </c>
      <c r="B3487" s="337" t="s">
        <v>39469</v>
      </c>
      <c r="C3487" s="338"/>
      <c r="D3487" s="339"/>
      <c r="E3487" s="339"/>
      <c r="F3487" s="339"/>
      <c r="G3487" s="323">
        <v>5</v>
      </c>
    </row>
    <row r="3488" spans="1:7" ht="30" x14ac:dyDescent="0.25">
      <c r="A3488" s="336" t="s">
        <v>39470</v>
      </c>
      <c r="B3488" s="337" t="s">
        <v>39471</v>
      </c>
      <c r="C3488" s="338" t="s">
        <v>9878</v>
      </c>
      <c r="D3488" s="339">
        <v>387.6</v>
      </c>
      <c r="E3488" s="339">
        <v>25.19</v>
      </c>
      <c r="F3488" s="339">
        <v>412.79</v>
      </c>
      <c r="G3488" s="323">
        <v>9</v>
      </c>
    </row>
    <row r="3489" spans="1:7" ht="30" x14ac:dyDescent="0.25">
      <c r="A3489" s="336" t="s">
        <v>39472</v>
      </c>
      <c r="B3489" s="337" t="s">
        <v>39473</v>
      </c>
      <c r="C3489" s="338" t="s">
        <v>9878</v>
      </c>
      <c r="D3489" s="339">
        <v>520.16</v>
      </c>
      <c r="E3489" s="339">
        <v>31.49</v>
      </c>
      <c r="F3489" s="339">
        <v>551.65</v>
      </c>
      <c r="G3489" s="323">
        <v>9</v>
      </c>
    </row>
    <row r="3490" spans="1:7" ht="30" x14ac:dyDescent="0.25">
      <c r="A3490" s="336" t="s">
        <v>39474</v>
      </c>
      <c r="B3490" s="337" t="s">
        <v>39475</v>
      </c>
      <c r="C3490" s="338" t="s">
        <v>9878</v>
      </c>
      <c r="D3490" s="339">
        <v>943.12</v>
      </c>
      <c r="E3490" s="339">
        <v>41.99</v>
      </c>
      <c r="F3490" s="339">
        <v>985.11</v>
      </c>
      <c r="G3490" s="323">
        <v>9</v>
      </c>
    </row>
    <row r="3491" spans="1:7" ht="30" x14ac:dyDescent="0.25">
      <c r="A3491" s="336" t="s">
        <v>39476</v>
      </c>
      <c r="B3491" s="337" t="s">
        <v>39477</v>
      </c>
      <c r="C3491" s="338" t="s">
        <v>9878</v>
      </c>
      <c r="D3491" s="339">
        <v>1339.8</v>
      </c>
      <c r="E3491" s="339">
        <v>52.49</v>
      </c>
      <c r="F3491" s="339">
        <v>1392.29</v>
      </c>
      <c r="G3491" s="323">
        <v>9</v>
      </c>
    </row>
    <row r="3492" spans="1:7" x14ac:dyDescent="0.25">
      <c r="A3492" s="336" t="s">
        <v>39478</v>
      </c>
      <c r="B3492" s="337" t="s">
        <v>39479</v>
      </c>
      <c r="C3492" s="338"/>
      <c r="D3492" s="339"/>
      <c r="E3492" s="339"/>
      <c r="F3492" s="339"/>
      <c r="G3492" s="323">
        <v>5</v>
      </c>
    </row>
    <row r="3493" spans="1:7" ht="45" x14ac:dyDescent="0.25">
      <c r="A3493" s="336" t="s">
        <v>39480</v>
      </c>
      <c r="B3493" s="337" t="s">
        <v>39481</v>
      </c>
      <c r="C3493" s="338" t="s">
        <v>9878</v>
      </c>
      <c r="D3493" s="339">
        <v>711.69</v>
      </c>
      <c r="E3493" s="339">
        <v>18.899999999999999</v>
      </c>
      <c r="F3493" s="339">
        <v>730.59</v>
      </c>
      <c r="G3493" s="323">
        <v>9</v>
      </c>
    </row>
    <row r="3494" spans="1:7" x14ac:dyDescent="0.25">
      <c r="A3494" s="336" t="s">
        <v>39482</v>
      </c>
      <c r="B3494" s="337" t="s">
        <v>39483</v>
      </c>
      <c r="C3494" s="338"/>
      <c r="D3494" s="339"/>
      <c r="E3494" s="339"/>
      <c r="F3494" s="339"/>
      <c r="G3494" s="323">
        <v>5</v>
      </c>
    </row>
    <row r="3495" spans="1:7" ht="30" x14ac:dyDescent="0.25">
      <c r="A3495" s="336" t="s">
        <v>39484</v>
      </c>
      <c r="B3495" s="337" t="s">
        <v>39485</v>
      </c>
      <c r="C3495" s="338" t="s">
        <v>9878</v>
      </c>
      <c r="D3495" s="339">
        <v>458.61</v>
      </c>
      <c r="E3495" s="339">
        <v>88.23</v>
      </c>
      <c r="F3495" s="339">
        <v>546.84</v>
      </c>
      <c r="G3495" s="323">
        <v>9</v>
      </c>
    </row>
    <row r="3496" spans="1:7" ht="30" x14ac:dyDescent="0.25">
      <c r="A3496" s="336" t="s">
        <v>39486</v>
      </c>
      <c r="B3496" s="337" t="s">
        <v>39487</v>
      </c>
      <c r="C3496" s="338" t="s">
        <v>9878</v>
      </c>
      <c r="D3496" s="339">
        <v>164.7</v>
      </c>
      <c r="E3496" s="339">
        <v>8.4</v>
      </c>
      <c r="F3496" s="339">
        <v>173.1</v>
      </c>
      <c r="G3496" s="323">
        <v>9</v>
      </c>
    </row>
    <row r="3497" spans="1:7" ht="30" x14ac:dyDescent="0.25">
      <c r="A3497" s="336" t="s">
        <v>39488</v>
      </c>
      <c r="B3497" s="337" t="s">
        <v>39489</v>
      </c>
      <c r="C3497" s="338" t="s">
        <v>9878</v>
      </c>
      <c r="D3497" s="339">
        <v>174.65</v>
      </c>
      <c r="E3497" s="339">
        <v>21</v>
      </c>
      <c r="F3497" s="339">
        <v>195.65</v>
      </c>
      <c r="G3497" s="323">
        <v>9</v>
      </c>
    </row>
    <row r="3498" spans="1:7" ht="45" x14ac:dyDescent="0.25">
      <c r="A3498" s="336" t="s">
        <v>39490</v>
      </c>
      <c r="B3498" s="337" t="s">
        <v>39491</v>
      </c>
      <c r="C3498" s="338" t="s">
        <v>9878</v>
      </c>
      <c r="D3498" s="339">
        <v>9527.9599999999991</v>
      </c>
      <c r="E3498" s="339">
        <v>88.23</v>
      </c>
      <c r="F3498" s="339">
        <v>9616.19</v>
      </c>
      <c r="G3498" s="323">
        <v>9</v>
      </c>
    </row>
    <row r="3499" spans="1:7" x14ac:dyDescent="0.25">
      <c r="A3499" s="336" t="s">
        <v>39492</v>
      </c>
      <c r="B3499" s="337" t="s">
        <v>39493</v>
      </c>
      <c r="C3499" s="338"/>
      <c r="D3499" s="339"/>
      <c r="E3499" s="339"/>
      <c r="F3499" s="339"/>
      <c r="G3499" s="323">
        <v>5</v>
      </c>
    </row>
    <row r="3500" spans="1:7" ht="30" x14ac:dyDescent="0.25">
      <c r="A3500" s="336" t="s">
        <v>39494</v>
      </c>
      <c r="B3500" s="337" t="s">
        <v>39495</v>
      </c>
      <c r="C3500" s="338" t="s">
        <v>9878</v>
      </c>
      <c r="D3500" s="339">
        <v>3107.25</v>
      </c>
      <c r="E3500" s="339">
        <v>144.79</v>
      </c>
      <c r="F3500" s="339">
        <v>3252.04</v>
      </c>
      <c r="G3500" s="323">
        <v>9</v>
      </c>
    </row>
    <row r="3501" spans="1:7" ht="30" x14ac:dyDescent="0.25">
      <c r="A3501" s="336" t="s">
        <v>39496</v>
      </c>
      <c r="B3501" s="337" t="s">
        <v>39497</v>
      </c>
      <c r="C3501" s="338" t="s">
        <v>9878</v>
      </c>
      <c r="D3501" s="339">
        <v>1060.3800000000001</v>
      </c>
      <c r="E3501" s="339">
        <v>144.79</v>
      </c>
      <c r="F3501" s="339">
        <v>1205.17</v>
      </c>
      <c r="G3501" s="323">
        <v>9</v>
      </c>
    </row>
    <row r="3502" spans="1:7" ht="30" x14ac:dyDescent="0.25">
      <c r="A3502" s="336" t="s">
        <v>39498</v>
      </c>
      <c r="B3502" s="337" t="s">
        <v>39499</v>
      </c>
      <c r="C3502" s="338" t="s">
        <v>9878</v>
      </c>
      <c r="D3502" s="339">
        <v>1225.53</v>
      </c>
      <c r="E3502" s="339">
        <v>52.49</v>
      </c>
      <c r="F3502" s="339">
        <v>1278.02</v>
      </c>
      <c r="G3502" s="323">
        <v>9</v>
      </c>
    </row>
    <row r="3503" spans="1:7" ht="30" x14ac:dyDescent="0.25">
      <c r="A3503" s="336" t="s">
        <v>39500</v>
      </c>
      <c r="B3503" s="337" t="s">
        <v>39501</v>
      </c>
      <c r="C3503" s="338" t="s">
        <v>9878</v>
      </c>
      <c r="D3503" s="339">
        <v>1624.3</v>
      </c>
      <c r="E3503" s="339">
        <v>94.48</v>
      </c>
      <c r="F3503" s="339">
        <v>1718.78</v>
      </c>
      <c r="G3503" s="323">
        <v>9</v>
      </c>
    </row>
    <row r="3504" spans="1:7" ht="30" x14ac:dyDescent="0.25">
      <c r="A3504" s="336" t="s">
        <v>39502</v>
      </c>
      <c r="B3504" s="337" t="s">
        <v>39503</v>
      </c>
      <c r="C3504" s="338" t="s">
        <v>9878</v>
      </c>
      <c r="D3504" s="339">
        <v>2397.75</v>
      </c>
      <c r="E3504" s="339">
        <v>94.48</v>
      </c>
      <c r="F3504" s="339">
        <v>2492.23</v>
      </c>
      <c r="G3504" s="323">
        <v>9</v>
      </c>
    </row>
    <row r="3505" spans="1:7" ht="30" x14ac:dyDescent="0.25">
      <c r="A3505" s="336" t="s">
        <v>39504</v>
      </c>
      <c r="B3505" s="337" t="s">
        <v>39505</v>
      </c>
      <c r="C3505" s="338" t="s">
        <v>9878</v>
      </c>
      <c r="D3505" s="339">
        <v>6161.46</v>
      </c>
      <c r="E3505" s="339">
        <v>144.79</v>
      </c>
      <c r="F3505" s="339">
        <v>6306.25</v>
      </c>
      <c r="G3505" s="323">
        <v>9</v>
      </c>
    </row>
    <row r="3506" spans="1:7" ht="30" x14ac:dyDescent="0.25">
      <c r="A3506" s="336" t="s">
        <v>39506</v>
      </c>
      <c r="B3506" s="337" t="s">
        <v>39507</v>
      </c>
      <c r="C3506" s="338" t="s">
        <v>9878</v>
      </c>
      <c r="D3506" s="339">
        <v>1176.82</v>
      </c>
      <c r="E3506" s="339">
        <v>144.79</v>
      </c>
      <c r="F3506" s="339">
        <v>1321.61</v>
      </c>
      <c r="G3506" s="323">
        <v>9</v>
      </c>
    </row>
    <row r="3507" spans="1:7" ht="30" x14ac:dyDescent="0.25">
      <c r="A3507" s="336" t="s">
        <v>39508</v>
      </c>
      <c r="B3507" s="337" t="s">
        <v>39509</v>
      </c>
      <c r="C3507" s="338" t="s">
        <v>9878</v>
      </c>
      <c r="D3507" s="339">
        <v>1725.07</v>
      </c>
      <c r="E3507" s="339">
        <v>144.79</v>
      </c>
      <c r="F3507" s="339">
        <v>1869.86</v>
      </c>
      <c r="G3507" s="323">
        <v>9</v>
      </c>
    </row>
    <row r="3508" spans="1:7" x14ac:dyDescent="0.25">
      <c r="A3508" s="336" t="s">
        <v>39510</v>
      </c>
      <c r="B3508" s="337" t="s">
        <v>39511</v>
      </c>
      <c r="C3508" s="338" t="s">
        <v>9878</v>
      </c>
      <c r="D3508" s="339">
        <v>860.2</v>
      </c>
      <c r="E3508" s="339">
        <v>12.6</v>
      </c>
      <c r="F3508" s="339">
        <v>872.8</v>
      </c>
      <c r="G3508" s="323">
        <v>9</v>
      </c>
    </row>
    <row r="3509" spans="1:7" ht="30" x14ac:dyDescent="0.25">
      <c r="A3509" s="336" t="s">
        <v>39512</v>
      </c>
      <c r="B3509" s="337" t="s">
        <v>39513</v>
      </c>
      <c r="C3509" s="338" t="s">
        <v>9878</v>
      </c>
      <c r="D3509" s="339">
        <v>2517.62</v>
      </c>
      <c r="E3509" s="339">
        <v>18.48</v>
      </c>
      <c r="F3509" s="339">
        <v>2536.1</v>
      </c>
      <c r="G3509" s="323">
        <v>9</v>
      </c>
    </row>
    <row r="3510" spans="1:7" x14ac:dyDescent="0.25">
      <c r="A3510" s="336" t="s">
        <v>39514</v>
      </c>
      <c r="B3510" s="337" t="s">
        <v>39515</v>
      </c>
      <c r="C3510" s="338"/>
      <c r="D3510" s="339"/>
      <c r="E3510" s="339"/>
      <c r="F3510" s="339"/>
      <c r="G3510" s="323">
        <v>5</v>
      </c>
    </row>
    <row r="3511" spans="1:7" x14ac:dyDescent="0.25">
      <c r="A3511" s="336" t="s">
        <v>39516</v>
      </c>
      <c r="B3511" s="337" t="s">
        <v>39517</v>
      </c>
      <c r="C3511" s="338" t="s">
        <v>9878</v>
      </c>
      <c r="D3511" s="339">
        <v>11.81</v>
      </c>
      <c r="E3511" s="339">
        <v>18.899999999999999</v>
      </c>
      <c r="F3511" s="339">
        <v>30.71</v>
      </c>
      <c r="G3511" s="323">
        <v>9</v>
      </c>
    </row>
    <row r="3512" spans="1:7" ht="30" x14ac:dyDescent="0.25">
      <c r="A3512" s="336" t="s">
        <v>39518</v>
      </c>
      <c r="B3512" s="337" t="s">
        <v>39519</v>
      </c>
      <c r="C3512" s="338" t="s">
        <v>9878</v>
      </c>
      <c r="D3512" s="339">
        <v>39.590000000000003</v>
      </c>
      <c r="E3512" s="339">
        <v>18.899999999999999</v>
      </c>
      <c r="F3512" s="339">
        <v>58.49</v>
      </c>
      <c r="G3512" s="323">
        <v>9</v>
      </c>
    </row>
    <row r="3513" spans="1:7" x14ac:dyDescent="0.25">
      <c r="A3513" s="336" t="s">
        <v>39520</v>
      </c>
      <c r="B3513" s="337" t="s">
        <v>39521</v>
      </c>
      <c r="C3513" s="338"/>
      <c r="D3513" s="339"/>
      <c r="E3513" s="339"/>
      <c r="F3513" s="339"/>
      <c r="G3513" s="323">
        <v>5</v>
      </c>
    </row>
    <row r="3514" spans="1:7" x14ac:dyDescent="0.25">
      <c r="A3514" s="336" t="s">
        <v>39522</v>
      </c>
      <c r="B3514" s="337" t="s">
        <v>39523</v>
      </c>
      <c r="C3514" s="338" t="s">
        <v>9878</v>
      </c>
      <c r="D3514" s="339">
        <v>104.71</v>
      </c>
      <c r="E3514" s="339">
        <v>6.3</v>
      </c>
      <c r="F3514" s="339">
        <v>111.01</v>
      </c>
      <c r="G3514" s="323">
        <v>9</v>
      </c>
    </row>
    <row r="3515" spans="1:7" x14ac:dyDescent="0.25">
      <c r="A3515" s="336" t="s">
        <v>39524</v>
      </c>
      <c r="B3515" s="337" t="s">
        <v>39525</v>
      </c>
      <c r="C3515" s="338" t="s">
        <v>9878</v>
      </c>
      <c r="D3515" s="339">
        <v>368.76</v>
      </c>
      <c r="E3515" s="339">
        <v>52.49</v>
      </c>
      <c r="F3515" s="339">
        <v>421.25</v>
      </c>
      <c r="G3515" s="323">
        <v>9</v>
      </c>
    </row>
    <row r="3516" spans="1:7" ht="30" x14ac:dyDescent="0.25">
      <c r="A3516" s="336" t="s">
        <v>39526</v>
      </c>
      <c r="B3516" s="337" t="s">
        <v>39527</v>
      </c>
      <c r="C3516" s="338" t="s">
        <v>9878</v>
      </c>
      <c r="D3516" s="339">
        <v>489.36</v>
      </c>
      <c r="E3516" s="339">
        <v>52.49</v>
      </c>
      <c r="F3516" s="339">
        <v>541.85</v>
      </c>
      <c r="G3516" s="323">
        <v>9</v>
      </c>
    </row>
    <row r="3517" spans="1:7" ht="30" x14ac:dyDescent="0.25">
      <c r="A3517" s="336" t="s">
        <v>39528</v>
      </c>
      <c r="B3517" s="337" t="s">
        <v>39529</v>
      </c>
      <c r="C3517" s="338" t="s">
        <v>9878</v>
      </c>
      <c r="D3517" s="339">
        <v>34.81</v>
      </c>
      <c r="E3517" s="339">
        <v>8.82</v>
      </c>
      <c r="F3517" s="339">
        <v>43.63</v>
      </c>
      <c r="G3517" s="323">
        <v>9</v>
      </c>
    </row>
    <row r="3518" spans="1:7" ht="30" x14ac:dyDescent="0.25">
      <c r="A3518" s="336" t="s">
        <v>39530</v>
      </c>
      <c r="B3518" s="337" t="s">
        <v>39531</v>
      </c>
      <c r="C3518" s="338" t="s">
        <v>9878</v>
      </c>
      <c r="D3518" s="339">
        <v>758.65</v>
      </c>
      <c r="E3518" s="339">
        <v>29.37</v>
      </c>
      <c r="F3518" s="339">
        <v>788.02</v>
      </c>
      <c r="G3518" s="323">
        <v>9</v>
      </c>
    </row>
    <row r="3519" spans="1:7" ht="30" x14ac:dyDescent="0.25">
      <c r="A3519" s="336" t="s">
        <v>39532</v>
      </c>
      <c r="B3519" s="337" t="s">
        <v>39533</v>
      </c>
      <c r="C3519" s="338" t="s">
        <v>9878</v>
      </c>
      <c r="D3519" s="339">
        <v>333.85</v>
      </c>
      <c r="E3519" s="339">
        <v>29.37</v>
      </c>
      <c r="F3519" s="339">
        <v>363.22</v>
      </c>
      <c r="G3519" s="323">
        <v>9</v>
      </c>
    </row>
    <row r="3520" spans="1:7" ht="30" x14ac:dyDescent="0.25">
      <c r="A3520" s="336" t="s">
        <v>39534</v>
      </c>
      <c r="B3520" s="337" t="s">
        <v>39535</v>
      </c>
      <c r="C3520" s="338" t="s">
        <v>9878</v>
      </c>
      <c r="D3520" s="339">
        <v>87.23</v>
      </c>
      <c r="E3520" s="339">
        <v>21</v>
      </c>
      <c r="F3520" s="339">
        <v>108.23</v>
      </c>
      <c r="G3520" s="323">
        <v>9</v>
      </c>
    </row>
    <row r="3521" spans="1:7" ht="30" x14ac:dyDescent="0.25">
      <c r="A3521" s="336" t="s">
        <v>39536</v>
      </c>
      <c r="B3521" s="337" t="s">
        <v>39537</v>
      </c>
      <c r="C3521" s="338" t="s">
        <v>9878</v>
      </c>
      <c r="D3521" s="339">
        <v>4715.5200000000004</v>
      </c>
      <c r="E3521" s="339">
        <v>125.97</v>
      </c>
      <c r="F3521" s="339">
        <v>4841.49</v>
      </c>
      <c r="G3521" s="323">
        <v>9</v>
      </c>
    </row>
    <row r="3522" spans="1:7" x14ac:dyDescent="0.25">
      <c r="A3522" s="336" t="s">
        <v>39538</v>
      </c>
      <c r="B3522" s="337" t="s">
        <v>39539</v>
      </c>
      <c r="C3522" s="338" t="s">
        <v>9878</v>
      </c>
      <c r="D3522" s="339">
        <v>205.83</v>
      </c>
      <c r="E3522" s="339">
        <v>16.8</v>
      </c>
      <c r="F3522" s="339">
        <v>222.63</v>
      </c>
      <c r="G3522" s="323">
        <v>9</v>
      </c>
    </row>
    <row r="3523" spans="1:7" ht="30" x14ac:dyDescent="0.25">
      <c r="A3523" s="336" t="s">
        <v>39540</v>
      </c>
      <c r="B3523" s="337" t="s">
        <v>39541</v>
      </c>
      <c r="C3523" s="338" t="s">
        <v>9878</v>
      </c>
      <c r="D3523" s="339">
        <v>463.04</v>
      </c>
      <c r="E3523" s="339">
        <v>50.48</v>
      </c>
      <c r="F3523" s="339">
        <v>513.52</v>
      </c>
      <c r="G3523" s="323">
        <v>9</v>
      </c>
    </row>
    <row r="3524" spans="1:7" ht="30" x14ac:dyDescent="0.25">
      <c r="A3524" s="336" t="s">
        <v>39542</v>
      </c>
      <c r="B3524" s="337" t="s">
        <v>39543</v>
      </c>
      <c r="C3524" s="338" t="s">
        <v>9878</v>
      </c>
      <c r="D3524" s="339">
        <v>252.16</v>
      </c>
      <c r="E3524" s="339">
        <v>52.49</v>
      </c>
      <c r="F3524" s="339">
        <v>304.64999999999998</v>
      </c>
      <c r="G3524" s="323">
        <v>9</v>
      </c>
    </row>
    <row r="3525" spans="1:7" ht="30" x14ac:dyDescent="0.25">
      <c r="A3525" s="336" t="s">
        <v>39544</v>
      </c>
      <c r="B3525" s="337" t="s">
        <v>39545</v>
      </c>
      <c r="C3525" s="338" t="s">
        <v>9878</v>
      </c>
      <c r="D3525" s="339">
        <v>312.85000000000002</v>
      </c>
      <c r="E3525" s="339">
        <v>52.49</v>
      </c>
      <c r="F3525" s="339">
        <v>365.34</v>
      </c>
      <c r="G3525" s="323">
        <v>9</v>
      </c>
    </row>
    <row r="3526" spans="1:7" x14ac:dyDescent="0.25">
      <c r="A3526" s="336" t="s">
        <v>39546</v>
      </c>
      <c r="B3526" s="337" t="s">
        <v>39547</v>
      </c>
      <c r="C3526" s="338"/>
      <c r="D3526" s="339"/>
      <c r="E3526" s="339"/>
      <c r="F3526" s="339"/>
      <c r="G3526" s="323">
        <v>2</v>
      </c>
    </row>
    <row r="3527" spans="1:7" x14ac:dyDescent="0.25">
      <c r="A3527" s="336" t="s">
        <v>39548</v>
      </c>
      <c r="B3527" s="337" t="s">
        <v>39549</v>
      </c>
      <c r="C3527" s="338"/>
      <c r="D3527" s="339"/>
      <c r="E3527" s="339"/>
      <c r="F3527" s="339"/>
      <c r="G3527" s="323">
        <v>5</v>
      </c>
    </row>
    <row r="3528" spans="1:7" x14ac:dyDescent="0.25">
      <c r="A3528" s="336" t="s">
        <v>39550</v>
      </c>
      <c r="B3528" s="337" t="s">
        <v>39551</v>
      </c>
      <c r="C3528" s="338" t="s">
        <v>9878</v>
      </c>
      <c r="D3528" s="339">
        <v>6869.77</v>
      </c>
      <c r="E3528" s="339">
        <v>92.24</v>
      </c>
      <c r="F3528" s="339">
        <v>6962.01</v>
      </c>
      <c r="G3528" s="323">
        <v>9</v>
      </c>
    </row>
    <row r="3529" spans="1:7" x14ac:dyDescent="0.25">
      <c r="A3529" s="336" t="s">
        <v>39552</v>
      </c>
      <c r="B3529" s="337" t="s">
        <v>39553</v>
      </c>
      <c r="C3529" s="338" t="s">
        <v>9878</v>
      </c>
      <c r="D3529" s="339">
        <v>11655.59</v>
      </c>
      <c r="E3529" s="339">
        <v>125.74</v>
      </c>
      <c r="F3529" s="339">
        <v>11781.33</v>
      </c>
      <c r="G3529" s="323">
        <v>9</v>
      </c>
    </row>
    <row r="3530" spans="1:7" ht="30" x14ac:dyDescent="0.25">
      <c r="A3530" s="336" t="s">
        <v>39554</v>
      </c>
      <c r="B3530" s="337" t="s">
        <v>39555</v>
      </c>
      <c r="C3530" s="338" t="s">
        <v>9878</v>
      </c>
      <c r="D3530" s="339">
        <v>1262.1600000000001</v>
      </c>
      <c r="E3530" s="339">
        <v>50.37</v>
      </c>
      <c r="F3530" s="339">
        <v>1312.53</v>
      </c>
      <c r="G3530" s="323">
        <v>9</v>
      </c>
    </row>
    <row r="3531" spans="1:7" ht="30" x14ac:dyDescent="0.25">
      <c r="A3531" s="336" t="s">
        <v>39556</v>
      </c>
      <c r="B3531" s="337" t="s">
        <v>39557</v>
      </c>
      <c r="C3531" s="338" t="s">
        <v>9878</v>
      </c>
      <c r="D3531" s="339">
        <v>1975.28</v>
      </c>
      <c r="E3531" s="339">
        <v>50.37</v>
      </c>
      <c r="F3531" s="339">
        <v>2025.65</v>
      </c>
      <c r="G3531" s="323">
        <v>9</v>
      </c>
    </row>
    <row r="3532" spans="1:7" ht="30" x14ac:dyDescent="0.25">
      <c r="A3532" s="336" t="s">
        <v>39558</v>
      </c>
      <c r="B3532" s="337" t="s">
        <v>39559</v>
      </c>
      <c r="C3532" s="338" t="s">
        <v>9878</v>
      </c>
      <c r="D3532" s="339">
        <v>3202.92</v>
      </c>
      <c r="E3532" s="339">
        <v>58.74</v>
      </c>
      <c r="F3532" s="339">
        <v>3261.66</v>
      </c>
      <c r="G3532" s="323">
        <v>9</v>
      </c>
    </row>
    <row r="3533" spans="1:7" ht="30" x14ac:dyDescent="0.25">
      <c r="A3533" s="336" t="s">
        <v>39560</v>
      </c>
      <c r="B3533" s="337" t="s">
        <v>39561</v>
      </c>
      <c r="C3533" s="338" t="s">
        <v>9878</v>
      </c>
      <c r="D3533" s="339">
        <v>5559.86</v>
      </c>
      <c r="E3533" s="339">
        <v>75.489999999999995</v>
      </c>
      <c r="F3533" s="339">
        <v>5635.35</v>
      </c>
      <c r="G3533" s="323">
        <v>9</v>
      </c>
    </row>
    <row r="3534" spans="1:7" ht="45" x14ac:dyDescent="0.25">
      <c r="A3534" s="336" t="s">
        <v>39562</v>
      </c>
      <c r="B3534" s="337" t="s">
        <v>39563</v>
      </c>
      <c r="C3534" s="338" t="s">
        <v>9878</v>
      </c>
      <c r="D3534" s="339">
        <v>7824.09</v>
      </c>
      <c r="E3534" s="339">
        <v>67.12</v>
      </c>
      <c r="F3534" s="339">
        <v>7891.21</v>
      </c>
      <c r="G3534" s="323">
        <v>9</v>
      </c>
    </row>
    <row r="3535" spans="1:7" ht="45" x14ac:dyDescent="0.25">
      <c r="A3535" s="336" t="s">
        <v>39564</v>
      </c>
      <c r="B3535" s="337" t="s">
        <v>39565</v>
      </c>
      <c r="C3535" s="338" t="s">
        <v>9878</v>
      </c>
      <c r="D3535" s="339">
        <v>13873.34</v>
      </c>
      <c r="E3535" s="339">
        <v>92.24</v>
      </c>
      <c r="F3535" s="339">
        <v>13965.58</v>
      </c>
      <c r="G3535" s="323">
        <v>9</v>
      </c>
    </row>
    <row r="3536" spans="1:7" ht="30" x14ac:dyDescent="0.25">
      <c r="A3536" s="336" t="s">
        <v>39566</v>
      </c>
      <c r="B3536" s="337" t="s">
        <v>39567</v>
      </c>
      <c r="C3536" s="338" t="s">
        <v>9878</v>
      </c>
      <c r="D3536" s="339">
        <v>913.49</v>
      </c>
      <c r="E3536" s="339">
        <v>58.74</v>
      </c>
      <c r="F3536" s="339">
        <v>972.23</v>
      </c>
      <c r="G3536" s="323">
        <v>9</v>
      </c>
    </row>
    <row r="3537" spans="1:7" ht="30" x14ac:dyDescent="0.25">
      <c r="A3537" s="336" t="s">
        <v>39568</v>
      </c>
      <c r="B3537" s="337" t="s">
        <v>39569</v>
      </c>
      <c r="C3537" s="338" t="s">
        <v>9878</v>
      </c>
      <c r="D3537" s="339">
        <v>574.05999999999995</v>
      </c>
      <c r="E3537" s="339">
        <v>58.74</v>
      </c>
      <c r="F3537" s="339">
        <v>632.79999999999995</v>
      </c>
      <c r="G3537" s="323">
        <v>9</v>
      </c>
    </row>
    <row r="3538" spans="1:7" x14ac:dyDescent="0.25">
      <c r="A3538" s="336" t="s">
        <v>39570</v>
      </c>
      <c r="B3538" s="337" t="s">
        <v>39571</v>
      </c>
      <c r="C3538" s="338"/>
      <c r="D3538" s="339"/>
      <c r="E3538" s="339"/>
      <c r="F3538" s="339"/>
      <c r="G3538" s="323">
        <v>5</v>
      </c>
    </row>
    <row r="3539" spans="1:7" ht="30" x14ac:dyDescent="0.25">
      <c r="A3539" s="336" t="s">
        <v>39572</v>
      </c>
      <c r="B3539" s="337" t="s">
        <v>39573</v>
      </c>
      <c r="C3539" s="338" t="s">
        <v>32837</v>
      </c>
      <c r="D3539" s="339">
        <v>3447.01</v>
      </c>
      <c r="E3539" s="339">
        <v>58.74</v>
      </c>
      <c r="F3539" s="339">
        <v>3505.75</v>
      </c>
      <c r="G3539" s="323">
        <v>9</v>
      </c>
    </row>
    <row r="3540" spans="1:7" ht="30" x14ac:dyDescent="0.25">
      <c r="A3540" s="336" t="s">
        <v>39574</v>
      </c>
      <c r="B3540" s="337" t="s">
        <v>39575</v>
      </c>
      <c r="C3540" s="338" t="s">
        <v>32837</v>
      </c>
      <c r="D3540" s="339">
        <v>6063.41</v>
      </c>
      <c r="E3540" s="339">
        <v>58.74</v>
      </c>
      <c r="F3540" s="339">
        <v>6122.15</v>
      </c>
      <c r="G3540" s="323">
        <v>9</v>
      </c>
    </row>
    <row r="3541" spans="1:7" ht="30" x14ac:dyDescent="0.25">
      <c r="A3541" s="336" t="s">
        <v>39576</v>
      </c>
      <c r="B3541" s="337" t="s">
        <v>39577</v>
      </c>
      <c r="C3541" s="338" t="s">
        <v>32837</v>
      </c>
      <c r="D3541" s="339">
        <v>8827.99</v>
      </c>
      <c r="E3541" s="339">
        <v>58.74</v>
      </c>
      <c r="F3541" s="339">
        <v>8886.73</v>
      </c>
      <c r="G3541" s="323">
        <v>9</v>
      </c>
    </row>
    <row r="3542" spans="1:7" ht="30" x14ac:dyDescent="0.25">
      <c r="A3542" s="336" t="s">
        <v>39578</v>
      </c>
      <c r="B3542" s="337" t="s">
        <v>39579</v>
      </c>
      <c r="C3542" s="338" t="s">
        <v>32837</v>
      </c>
      <c r="D3542" s="339">
        <v>15620.89</v>
      </c>
      <c r="E3542" s="339">
        <v>58.74</v>
      </c>
      <c r="F3542" s="339">
        <v>15679.63</v>
      </c>
      <c r="G3542" s="323">
        <v>9</v>
      </c>
    </row>
    <row r="3543" spans="1:7" x14ac:dyDescent="0.25">
      <c r="A3543" s="336" t="s">
        <v>39580</v>
      </c>
      <c r="B3543" s="337" t="s">
        <v>39581</v>
      </c>
      <c r="C3543" s="338"/>
      <c r="D3543" s="339"/>
      <c r="E3543" s="339"/>
      <c r="F3543" s="339"/>
      <c r="G3543" s="323">
        <v>5</v>
      </c>
    </row>
    <row r="3544" spans="1:7" ht="45" x14ac:dyDescent="0.25">
      <c r="A3544" s="336" t="s">
        <v>39582</v>
      </c>
      <c r="B3544" s="337" t="s">
        <v>39583</v>
      </c>
      <c r="C3544" s="338" t="s">
        <v>9690</v>
      </c>
      <c r="D3544" s="339">
        <v>15504.62</v>
      </c>
      <c r="E3544" s="339">
        <v>3114.44</v>
      </c>
      <c r="F3544" s="339">
        <v>18619.060000000001</v>
      </c>
      <c r="G3544" s="323">
        <v>9</v>
      </c>
    </row>
    <row r="3545" spans="1:7" ht="45" x14ac:dyDescent="0.25">
      <c r="A3545" s="336" t="s">
        <v>39584</v>
      </c>
      <c r="B3545" s="337" t="s">
        <v>39585</v>
      </c>
      <c r="C3545" s="338" t="s">
        <v>9690</v>
      </c>
      <c r="D3545" s="339">
        <v>30897.67</v>
      </c>
      <c r="E3545" s="339">
        <v>6638.54</v>
      </c>
      <c r="F3545" s="339">
        <v>37536.21</v>
      </c>
      <c r="G3545" s="323">
        <v>9</v>
      </c>
    </row>
    <row r="3546" spans="1:7" x14ac:dyDescent="0.25">
      <c r="A3546" s="336" t="s">
        <v>39586</v>
      </c>
      <c r="B3546" s="337" t="s">
        <v>39587</v>
      </c>
      <c r="C3546" s="338"/>
      <c r="D3546" s="339"/>
      <c r="E3546" s="339"/>
      <c r="F3546" s="339"/>
      <c r="G3546" s="323">
        <v>5</v>
      </c>
    </row>
    <row r="3547" spans="1:7" x14ac:dyDescent="0.25">
      <c r="A3547" s="336" t="s">
        <v>39588</v>
      </c>
      <c r="B3547" s="337" t="s">
        <v>39589</v>
      </c>
      <c r="C3547" s="338" t="s">
        <v>9878</v>
      </c>
      <c r="D3547" s="339">
        <v>81.17</v>
      </c>
      <c r="E3547" s="339">
        <v>12.6</v>
      </c>
      <c r="F3547" s="339">
        <v>93.77</v>
      </c>
      <c r="G3547" s="323">
        <v>9</v>
      </c>
    </row>
    <row r="3548" spans="1:7" x14ac:dyDescent="0.25">
      <c r="A3548" s="336" t="s">
        <v>39590</v>
      </c>
      <c r="B3548" s="337" t="s">
        <v>39591</v>
      </c>
      <c r="C3548" s="338" t="s">
        <v>9878</v>
      </c>
      <c r="D3548" s="339">
        <v>102.98</v>
      </c>
      <c r="E3548" s="339">
        <v>16.8</v>
      </c>
      <c r="F3548" s="339">
        <v>119.78</v>
      </c>
      <c r="G3548" s="323">
        <v>9</v>
      </c>
    </row>
    <row r="3549" spans="1:7" x14ac:dyDescent="0.25">
      <c r="A3549" s="336" t="s">
        <v>39592</v>
      </c>
      <c r="B3549" s="337" t="s">
        <v>39593</v>
      </c>
      <c r="C3549" s="338" t="s">
        <v>9878</v>
      </c>
      <c r="D3549" s="339">
        <v>238.74</v>
      </c>
      <c r="E3549" s="339">
        <v>18.899999999999999</v>
      </c>
      <c r="F3549" s="339">
        <v>257.64</v>
      </c>
      <c r="G3549" s="323">
        <v>9</v>
      </c>
    </row>
    <row r="3550" spans="1:7" x14ac:dyDescent="0.25">
      <c r="A3550" s="336" t="s">
        <v>39594</v>
      </c>
      <c r="B3550" s="337" t="s">
        <v>39595</v>
      </c>
      <c r="C3550" s="338" t="s">
        <v>9878</v>
      </c>
      <c r="D3550" s="339">
        <v>227.34</v>
      </c>
      <c r="E3550" s="339">
        <v>18.899999999999999</v>
      </c>
      <c r="F3550" s="339">
        <v>246.24</v>
      </c>
      <c r="G3550" s="323">
        <v>9</v>
      </c>
    </row>
    <row r="3551" spans="1:7" x14ac:dyDescent="0.25">
      <c r="A3551" s="336" t="s">
        <v>39596</v>
      </c>
      <c r="B3551" s="337" t="s">
        <v>39597</v>
      </c>
      <c r="C3551" s="338" t="s">
        <v>9878</v>
      </c>
      <c r="D3551" s="339">
        <v>305.95</v>
      </c>
      <c r="E3551" s="339">
        <v>25.19</v>
      </c>
      <c r="F3551" s="339">
        <v>331.14</v>
      </c>
      <c r="G3551" s="323">
        <v>9</v>
      </c>
    </row>
    <row r="3552" spans="1:7" x14ac:dyDescent="0.25">
      <c r="A3552" s="336" t="s">
        <v>39598</v>
      </c>
      <c r="B3552" s="337" t="s">
        <v>39599</v>
      </c>
      <c r="C3552" s="338" t="s">
        <v>9878</v>
      </c>
      <c r="D3552" s="339">
        <v>1233.4000000000001</v>
      </c>
      <c r="E3552" s="339">
        <v>18.899999999999999</v>
      </c>
      <c r="F3552" s="339">
        <v>1252.3</v>
      </c>
      <c r="G3552" s="323">
        <v>9</v>
      </c>
    </row>
    <row r="3553" spans="1:7" x14ac:dyDescent="0.25">
      <c r="A3553" s="336" t="s">
        <v>39600</v>
      </c>
      <c r="B3553" s="337" t="s">
        <v>39601</v>
      </c>
      <c r="C3553" s="338" t="s">
        <v>9878</v>
      </c>
      <c r="D3553" s="339">
        <v>1733.91</v>
      </c>
      <c r="E3553" s="339">
        <v>83.98</v>
      </c>
      <c r="F3553" s="339">
        <v>1817.89</v>
      </c>
      <c r="G3553" s="323">
        <v>9</v>
      </c>
    </row>
    <row r="3554" spans="1:7" x14ac:dyDescent="0.25">
      <c r="A3554" s="336" t="s">
        <v>39602</v>
      </c>
      <c r="B3554" s="337" t="s">
        <v>39603</v>
      </c>
      <c r="C3554" s="338"/>
      <c r="D3554" s="339"/>
      <c r="E3554" s="339"/>
      <c r="F3554" s="339"/>
      <c r="G3554" s="323">
        <v>5</v>
      </c>
    </row>
    <row r="3555" spans="1:7" x14ac:dyDescent="0.25">
      <c r="A3555" s="336" t="s">
        <v>39604</v>
      </c>
      <c r="B3555" s="337" t="s">
        <v>39605</v>
      </c>
      <c r="C3555" s="338" t="s">
        <v>9878</v>
      </c>
      <c r="D3555" s="339"/>
      <c r="E3555" s="339">
        <v>50.25</v>
      </c>
      <c r="F3555" s="339">
        <v>50.25</v>
      </c>
      <c r="G3555" s="323">
        <v>9</v>
      </c>
    </row>
    <row r="3556" spans="1:7" x14ac:dyDescent="0.25">
      <c r="A3556" s="336" t="s">
        <v>39606</v>
      </c>
      <c r="B3556" s="337" t="s">
        <v>39607</v>
      </c>
      <c r="C3556" s="338" t="s">
        <v>9878</v>
      </c>
      <c r="D3556" s="339"/>
      <c r="E3556" s="339">
        <v>134</v>
      </c>
      <c r="F3556" s="339">
        <v>134</v>
      </c>
      <c r="G3556" s="323">
        <v>9</v>
      </c>
    </row>
    <row r="3557" spans="1:7" x14ac:dyDescent="0.25">
      <c r="A3557" s="336" t="s">
        <v>39608</v>
      </c>
      <c r="B3557" s="337" t="s">
        <v>39609</v>
      </c>
      <c r="C3557" s="338" t="s">
        <v>9878</v>
      </c>
      <c r="D3557" s="339"/>
      <c r="E3557" s="339">
        <v>301.5</v>
      </c>
      <c r="F3557" s="339">
        <v>301.5</v>
      </c>
      <c r="G3557" s="323">
        <v>9</v>
      </c>
    </row>
    <row r="3558" spans="1:7" x14ac:dyDescent="0.25">
      <c r="A3558" s="336" t="s">
        <v>39610</v>
      </c>
      <c r="B3558" s="337" t="s">
        <v>39611</v>
      </c>
      <c r="C3558" s="338"/>
      <c r="D3558" s="339"/>
      <c r="E3558" s="339"/>
      <c r="F3558" s="339"/>
      <c r="G3558" s="323">
        <v>2</v>
      </c>
    </row>
    <row r="3559" spans="1:7" x14ac:dyDescent="0.25">
      <c r="A3559" s="336" t="s">
        <v>39612</v>
      </c>
      <c r="B3559" s="337" t="s">
        <v>39613</v>
      </c>
      <c r="C3559" s="338"/>
      <c r="D3559" s="339"/>
      <c r="E3559" s="339"/>
      <c r="F3559" s="339"/>
      <c r="G3559" s="323">
        <v>5</v>
      </c>
    </row>
    <row r="3560" spans="1:7" x14ac:dyDescent="0.25">
      <c r="A3560" s="336" t="s">
        <v>39614</v>
      </c>
      <c r="B3560" s="337" t="s">
        <v>39615</v>
      </c>
      <c r="C3560" s="338" t="s">
        <v>9878</v>
      </c>
      <c r="D3560" s="339">
        <v>37</v>
      </c>
      <c r="E3560" s="339">
        <v>41.99</v>
      </c>
      <c r="F3560" s="339">
        <v>78.989999999999995</v>
      </c>
      <c r="G3560" s="323">
        <v>9</v>
      </c>
    </row>
    <row r="3561" spans="1:7" x14ac:dyDescent="0.25">
      <c r="A3561" s="336" t="s">
        <v>39616</v>
      </c>
      <c r="B3561" s="337" t="s">
        <v>39617</v>
      </c>
      <c r="C3561" s="338" t="s">
        <v>9878</v>
      </c>
      <c r="D3561" s="339">
        <v>50.65</v>
      </c>
      <c r="E3561" s="339">
        <v>41.99</v>
      </c>
      <c r="F3561" s="339">
        <v>92.64</v>
      </c>
      <c r="G3561" s="323">
        <v>9</v>
      </c>
    </row>
    <row r="3562" spans="1:7" x14ac:dyDescent="0.25">
      <c r="A3562" s="336" t="s">
        <v>39618</v>
      </c>
      <c r="B3562" s="337" t="s">
        <v>39619</v>
      </c>
      <c r="C3562" s="338" t="s">
        <v>9878</v>
      </c>
      <c r="D3562" s="339">
        <v>60.85</v>
      </c>
      <c r="E3562" s="339">
        <v>41.99</v>
      </c>
      <c r="F3562" s="339">
        <v>102.84</v>
      </c>
      <c r="G3562" s="323">
        <v>9</v>
      </c>
    </row>
    <row r="3563" spans="1:7" x14ac:dyDescent="0.25">
      <c r="A3563" s="336" t="s">
        <v>39620</v>
      </c>
      <c r="B3563" s="337" t="s">
        <v>39621</v>
      </c>
      <c r="C3563" s="338" t="s">
        <v>9878</v>
      </c>
      <c r="D3563" s="339">
        <v>70.400000000000006</v>
      </c>
      <c r="E3563" s="339">
        <v>41.99</v>
      </c>
      <c r="F3563" s="339">
        <v>112.39</v>
      </c>
      <c r="G3563" s="323">
        <v>9</v>
      </c>
    </row>
    <row r="3564" spans="1:7" x14ac:dyDescent="0.25">
      <c r="A3564" s="336" t="s">
        <v>39622</v>
      </c>
      <c r="B3564" s="337" t="s">
        <v>39623</v>
      </c>
      <c r="C3564" s="338" t="s">
        <v>9878</v>
      </c>
      <c r="D3564" s="339">
        <v>86.69</v>
      </c>
      <c r="E3564" s="339">
        <v>41.99</v>
      </c>
      <c r="F3564" s="339">
        <v>128.68</v>
      </c>
      <c r="G3564" s="323">
        <v>9</v>
      </c>
    </row>
    <row r="3565" spans="1:7" x14ac:dyDescent="0.25">
      <c r="A3565" s="336" t="s">
        <v>39624</v>
      </c>
      <c r="B3565" s="337" t="s">
        <v>39625</v>
      </c>
      <c r="C3565" s="338" t="s">
        <v>9878</v>
      </c>
      <c r="D3565" s="339">
        <v>111.66</v>
      </c>
      <c r="E3565" s="339">
        <v>41.99</v>
      </c>
      <c r="F3565" s="339">
        <v>153.65</v>
      </c>
      <c r="G3565" s="323">
        <v>9</v>
      </c>
    </row>
    <row r="3566" spans="1:7" x14ac:dyDescent="0.25">
      <c r="A3566" s="336" t="s">
        <v>39626</v>
      </c>
      <c r="B3566" s="337" t="s">
        <v>39627</v>
      </c>
      <c r="C3566" s="338"/>
      <c r="D3566" s="339"/>
      <c r="E3566" s="339"/>
      <c r="F3566" s="339"/>
      <c r="G3566" s="323">
        <v>5</v>
      </c>
    </row>
    <row r="3567" spans="1:7" x14ac:dyDescent="0.25">
      <c r="A3567" s="336" t="s">
        <v>39628</v>
      </c>
      <c r="B3567" s="337" t="s">
        <v>39629</v>
      </c>
      <c r="C3567" s="338" t="s">
        <v>9878</v>
      </c>
      <c r="D3567" s="339">
        <v>96.54</v>
      </c>
      <c r="E3567" s="339">
        <v>186.14</v>
      </c>
      <c r="F3567" s="339">
        <v>282.68</v>
      </c>
      <c r="G3567" s="323">
        <v>9</v>
      </c>
    </row>
    <row r="3568" spans="1:7" x14ac:dyDescent="0.25">
      <c r="A3568" s="336" t="s">
        <v>39630</v>
      </c>
      <c r="B3568" s="337" t="s">
        <v>40884</v>
      </c>
      <c r="C3568" s="338" t="s">
        <v>9878</v>
      </c>
      <c r="D3568" s="339">
        <v>66.8</v>
      </c>
      <c r="E3568" s="339">
        <v>46.06</v>
      </c>
      <c r="F3568" s="339">
        <v>112.86</v>
      </c>
      <c r="G3568" s="323">
        <v>9</v>
      </c>
    </row>
    <row r="3569" spans="1:7" ht="30" x14ac:dyDescent="0.25">
      <c r="A3569" s="336" t="s">
        <v>39632</v>
      </c>
      <c r="B3569" s="337" t="s">
        <v>39633</v>
      </c>
      <c r="C3569" s="338" t="s">
        <v>9878</v>
      </c>
      <c r="D3569" s="339">
        <v>451.29</v>
      </c>
      <c r="E3569" s="339">
        <v>41.99</v>
      </c>
      <c r="F3569" s="339">
        <v>493.28</v>
      </c>
      <c r="G3569" s="323">
        <v>9</v>
      </c>
    </row>
    <row r="3570" spans="1:7" x14ac:dyDescent="0.25">
      <c r="A3570" s="336" t="s">
        <v>39634</v>
      </c>
      <c r="B3570" s="337" t="s">
        <v>39635</v>
      </c>
      <c r="C3570" s="338"/>
      <c r="D3570" s="339"/>
      <c r="E3570" s="339"/>
      <c r="F3570" s="339"/>
      <c r="G3570" s="323">
        <v>5</v>
      </c>
    </row>
    <row r="3571" spans="1:7" x14ac:dyDescent="0.25">
      <c r="A3571" s="336" t="s">
        <v>39636</v>
      </c>
      <c r="B3571" s="337" t="s">
        <v>39637</v>
      </c>
      <c r="C3571" s="338" t="s">
        <v>9878</v>
      </c>
      <c r="D3571" s="339">
        <v>33.549999999999997</v>
      </c>
      <c r="E3571" s="339">
        <v>41.99</v>
      </c>
      <c r="F3571" s="339">
        <v>75.540000000000006</v>
      </c>
      <c r="G3571" s="323">
        <v>9</v>
      </c>
    </row>
    <row r="3572" spans="1:7" x14ac:dyDescent="0.25">
      <c r="A3572" s="336" t="s">
        <v>39638</v>
      </c>
      <c r="B3572" s="337" t="s">
        <v>39639</v>
      </c>
      <c r="C3572" s="338"/>
      <c r="D3572" s="339"/>
      <c r="E3572" s="339"/>
      <c r="F3572" s="339"/>
      <c r="G3572" s="323">
        <v>5</v>
      </c>
    </row>
    <row r="3573" spans="1:7" ht="30" x14ac:dyDescent="0.25">
      <c r="A3573" s="336" t="s">
        <v>39640</v>
      </c>
      <c r="B3573" s="337" t="s">
        <v>39641</v>
      </c>
      <c r="C3573" s="338" t="s">
        <v>9878</v>
      </c>
      <c r="D3573" s="339">
        <v>129.36000000000001</v>
      </c>
      <c r="E3573" s="339">
        <v>50.39</v>
      </c>
      <c r="F3573" s="339">
        <v>179.75</v>
      </c>
      <c r="G3573" s="323">
        <v>9</v>
      </c>
    </row>
    <row r="3574" spans="1:7" x14ac:dyDescent="0.25">
      <c r="A3574" s="336" t="s">
        <v>39642</v>
      </c>
      <c r="B3574" s="337" t="s">
        <v>39643</v>
      </c>
      <c r="C3574" s="338" t="s">
        <v>9878</v>
      </c>
      <c r="D3574" s="339">
        <v>349.73</v>
      </c>
      <c r="E3574" s="339">
        <v>62.99</v>
      </c>
      <c r="F3574" s="339">
        <v>412.72</v>
      </c>
      <c r="G3574" s="323">
        <v>9</v>
      </c>
    </row>
    <row r="3575" spans="1:7" x14ac:dyDescent="0.25">
      <c r="A3575" s="336" t="s">
        <v>39644</v>
      </c>
      <c r="B3575" s="337" t="s">
        <v>39645</v>
      </c>
      <c r="C3575" s="338"/>
      <c r="D3575" s="339"/>
      <c r="E3575" s="339"/>
      <c r="F3575" s="339"/>
      <c r="G3575" s="323">
        <v>5</v>
      </c>
    </row>
    <row r="3576" spans="1:7" x14ac:dyDescent="0.25">
      <c r="A3576" s="336" t="s">
        <v>39646</v>
      </c>
      <c r="B3576" s="337" t="s">
        <v>39647</v>
      </c>
      <c r="C3576" s="338" t="s">
        <v>9878</v>
      </c>
      <c r="D3576" s="339">
        <v>13.64</v>
      </c>
      <c r="E3576" s="339">
        <v>2.52</v>
      </c>
      <c r="F3576" s="339">
        <v>16.16</v>
      </c>
      <c r="G3576" s="323">
        <v>9</v>
      </c>
    </row>
    <row r="3577" spans="1:7" x14ac:dyDescent="0.25">
      <c r="A3577" s="336" t="s">
        <v>39648</v>
      </c>
      <c r="B3577" s="337" t="s">
        <v>39649</v>
      </c>
      <c r="C3577" s="338" t="s">
        <v>10267</v>
      </c>
      <c r="D3577" s="339">
        <v>1288.54</v>
      </c>
      <c r="E3577" s="339">
        <v>26.93</v>
      </c>
      <c r="F3577" s="339">
        <v>1315.47</v>
      </c>
      <c r="G3577" s="323">
        <v>9</v>
      </c>
    </row>
    <row r="3578" spans="1:7" x14ac:dyDescent="0.25">
      <c r="A3578" s="336" t="s">
        <v>39650</v>
      </c>
      <c r="B3578" s="337" t="s">
        <v>39651</v>
      </c>
      <c r="C3578" s="338" t="s">
        <v>9878</v>
      </c>
      <c r="D3578" s="339">
        <v>8.68</v>
      </c>
      <c r="E3578" s="339">
        <v>2.52</v>
      </c>
      <c r="F3578" s="339">
        <v>11.2</v>
      </c>
      <c r="G3578" s="323">
        <v>9</v>
      </c>
    </row>
    <row r="3579" spans="1:7" x14ac:dyDescent="0.25">
      <c r="A3579" s="336" t="s">
        <v>39652</v>
      </c>
      <c r="B3579" s="337" t="s">
        <v>39653</v>
      </c>
      <c r="C3579" s="338" t="s">
        <v>9878</v>
      </c>
      <c r="D3579" s="339">
        <v>335.93</v>
      </c>
      <c r="E3579" s="339">
        <v>21.54</v>
      </c>
      <c r="F3579" s="339">
        <v>357.47</v>
      </c>
      <c r="G3579" s="323">
        <v>9</v>
      </c>
    </row>
    <row r="3580" spans="1:7" x14ac:dyDescent="0.25">
      <c r="A3580" s="336" t="s">
        <v>39654</v>
      </c>
      <c r="B3580" s="337" t="s">
        <v>39655</v>
      </c>
      <c r="C3580" s="338" t="s">
        <v>9878</v>
      </c>
      <c r="D3580" s="339">
        <v>36.6</v>
      </c>
      <c r="E3580" s="339">
        <v>2.52</v>
      </c>
      <c r="F3580" s="339">
        <v>39.119999999999997</v>
      </c>
      <c r="G3580" s="323">
        <v>9</v>
      </c>
    </row>
    <row r="3581" spans="1:7" x14ac:dyDescent="0.25">
      <c r="A3581" s="336" t="s">
        <v>39656</v>
      </c>
      <c r="B3581" s="337" t="s">
        <v>39657</v>
      </c>
      <c r="C3581" s="338" t="s">
        <v>9878</v>
      </c>
      <c r="D3581" s="339">
        <v>10.14</v>
      </c>
      <c r="E3581" s="339">
        <v>2.52</v>
      </c>
      <c r="F3581" s="339">
        <v>12.66</v>
      </c>
      <c r="G3581" s="323">
        <v>9</v>
      </c>
    </row>
    <row r="3582" spans="1:7" x14ac:dyDescent="0.25">
      <c r="A3582" s="336" t="s">
        <v>39658</v>
      </c>
      <c r="B3582" s="337" t="s">
        <v>39659</v>
      </c>
      <c r="C3582" s="338" t="s">
        <v>10267</v>
      </c>
      <c r="D3582" s="339">
        <v>1218.77</v>
      </c>
      <c r="E3582" s="339">
        <v>26.93</v>
      </c>
      <c r="F3582" s="339">
        <v>1245.7</v>
      </c>
      <c r="G3582" s="323">
        <v>9</v>
      </c>
    </row>
    <row r="3583" spans="1:7" ht="30" x14ac:dyDescent="0.25">
      <c r="A3583" s="336" t="s">
        <v>39660</v>
      </c>
      <c r="B3583" s="337" t="s">
        <v>39661</v>
      </c>
      <c r="C3583" s="338" t="s">
        <v>10267</v>
      </c>
      <c r="D3583" s="339">
        <v>1221.81</v>
      </c>
      <c r="E3583" s="339">
        <v>26.93</v>
      </c>
      <c r="F3583" s="339">
        <v>1248.74</v>
      </c>
      <c r="G3583" s="323">
        <v>9</v>
      </c>
    </row>
    <row r="3584" spans="1:7" ht="30" x14ac:dyDescent="0.25">
      <c r="A3584" s="336" t="s">
        <v>39662</v>
      </c>
      <c r="B3584" s="337" t="s">
        <v>39663</v>
      </c>
      <c r="C3584" s="338" t="s">
        <v>9878</v>
      </c>
      <c r="D3584" s="339">
        <v>74.849999999999994</v>
      </c>
      <c r="E3584" s="339">
        <v>13.47</v>
      </c>
      <c r="F3584" s="339">
        <v>88.32</v>
      </c>
      <c r="G3584" s="323">
        <v>9</v>
      </c>
    </row>
    <row r="3585" spans="1:7" ht="30" x14ac:dyDescent="0.25">
      <c r="A3585" s="336" t="s">
        <v>39664</v>
      </c>
      <c r="B3585" s="337" t="s">
        <v>39665</v>
      </c>
      <c r="C3585" s="338" t="s">
        <v>9878</v>
      </c>
      <c r="D3585" s="339">
        <v>4197.25</v>
      </c>
      <c r="E3585" s="339">
        <v>50.39</v>
      </c>
      <c r="F3585" s="339">
        <v>4247.6400000000003</v>
      </c>
      <c r="G3585" s="323">
        <v>9</v>
      </c>
    </row>
    <row r="3586" spans="1:7" ht="30" x14ac:dyDescent="0.25">
      <c r="A3586" s="336" t="s">
        <v>39666</v>
      </c>
      <c r="B3586" s="337" t="s">
        <v>39667</v>
      </c>
      <c r="C3586" s="338" t="s">
        <v>9878</v>
      </c>
      <c r="D3586" s="339">
        <v>5453.02</v>
      </c>
      <c r="E3586" s="339">
        <v>50.39</v>
      </c>
      <c r="F3586" s="339">
        <v>5503.41</v>
      </c>
      <c r="G3586" s="323">
        <v>9</v>
      </c>
    </row>
    <row r="3587" spans="1:7" ht="30" x14ac:dyDescent="0.25">
      <c r="A3587" s="336" t="s">
        <v>39668</v>
      </c>
      <c r="B3587" s="337" t="s">
        <v>39669</v>
      </c>
      <c r="C3587" s="338" t="s">
        <v>9878</v>
      </c>
      <c r="D3587" s="339">
        <v>388.24</v>
      </c>
      <c r="E3587" s="339">
        <v>55.67</v>
      </c>
      <c r="F3587" s="339">
        <v>443.91</v>
      </c>
      <c r="G3587" s="323">
        <v>9</v>
      </c>
    </row>
    <row r="3588" spans="1:7" ht="30" x14ac:dyDescent="0.25">
      <c r="A3588" s="336" t="s">
        <v>39670</v>
      </c>
      <c r="B3588" s="337" t="s">
        <v>39671</v>
      </c>
      <c r="C3588" s="338" t="s">
        <v>9878</v>
      </c>
      <c r="D3588" s="339">
        <v>410.54</v>
      </c>
      <c r="E3588" s="339">
        <v>55.67</v>
      </c>
      <c r="F3588" s="339">
        <v>466.21</v>
      </c>
      <c r="G3588" s="323">
        <v>9</v>
      </c>
    </row>
    <row r="3589" spans="1:7" ht="30" x14ac:dyDescent="0.25">
      <c r="A3589" s="336" t="s">
        <v>251</v>
      </c>
      <c r="B3589" s="337" t="s">
        <v>39672</v>
      </c>
      <c r="C3589" s="338" t="s">
        <v>9878</v>
      </c>
      <c r="D3589" s="339">
        <v>369.23</v>
      </c>
      <c r="E3589" s="339">
        <v>55.67</v>
      </c>
      <c r="F3589" s="339">
        <v>424.9</v>
      </c>
      <c r="G3589" s="323">
        <v>9</v>
      </c>
    </row>
    <row r="3590" spans="1:7" ht="30" x14ac:dyDescent="0.25">
      <c r="A3590" s="336" t="s">
        <v>39673</v>
      </c>
      <c r="B3590" s="337" t="s">
        <v>39674</v>
      </c>
      <c r="C3590" s="338" t="s">
        <v>9878</v>
      </c>
      <c r="D3590" s="339">
        <v>166.72</v>
      </c>
      <c r="E3590" s="339">
        <v>55.67</v>
      </c>
      <c r="F3590" s="339">
        <v>222.39</v>
      </c>
      <c r="G3590" s="323">
        <v>9</v>
      </c>
    </row>
    <row r="3591" spans="1:7" ht="30" x14ac:dyDescent="0.25">
      <c r="A3591" s="336" t="s">
        <v>39675</v>
      </c>
      <c r="B3591" s="337" t="s">
        <v>39676</v>
      </c>
      <c r="C3591" s="338" t="s">
        <v>9878</v>
      </c>
      <c r="D3591" s="339">
        <v>212.86</v>
      </c>
      <c r="E3591" s="339">
        <v>55.67</v>
      </c>
      <c r="F3591" s="339">
        <v>268.52999999999997</v>
      </c>
      <c r="G3591" s="323">
        <v>9</v>
      </c>
    </row>
    <row r="3592" spans="1:7" ht="30" x14ac:dyDescent="0.25">
      <c r="A3592" s="336" t="s">
        <v>39677</v>
      </c>
      <c r="B3592" s="337" t="s">
        <v>39678</v>
      </c>
      <c r="C3592" s="338" t="s">
        <v>9878</v>
      </c>
      <c r="D3592" s="339">
        <v>307.31</v>
      </c>
      <c r="E3592" s="339">
        <v>55.67</v>
      </c>
      <c r="F3592" s="339">
        <v>362.98</v>
      </c>
      <c r="G3592" s="323">
        <v>9</v>
      </c>
    </row>
    <row r="3593" spans="1:7" ht="30" x14ac:dyDescent="0.25">
      <c r="A3593" s="336" t="s">
        <v>39679</v>
      </c>
      <c r="B3593" s="337" t="s">
        <v>39680</v>
      </c>
      <c r="C3593" s="338" t="s">
        <v>9878</v>
      </c>
      <c r="D3593" s="339">
        <v>391.85</v>
      </c>
      <c r="E3593" s="339">
        <v>55.67</v>
      </c>
      <c r="F3593" s="339">
        <v>447.52</v>
      </c>
      <c r="G3593" s="323">
        <v>9</v>
      </c>
    </row>
    <row r="3594" spans="1:7" ht="30" x14ac:dyDescent="0.25">
      <c r="A3594" s="336" t="s">
        <v>39681</v>
      </c>
      <c r="B3594" s="337" t="s">
        <v>39682</v>
      </c>
      <c r="C3594" s="338" t="s">
        <v>9878</v>
      </c>
      <c r="D3594" s="339">
        <v>299.31</v>
      </c>
      <c r="E3594" s="339">
        <v>55.67</v>
      </c>
      <c r="F3594" s="339">
        <v>354.98</v>
      </c>
      <c r="G3594" s="323">
        <v>9</v>
      </c>
    </row>
    <row r="3595" spans="1:7" ht="30" x14ac:dyDescent="0.25">
      <c r="A3595" s="336" t="s">
        <v>40885</v>
      </c>
      <c r="B3595" s="337" t="s">
        <v>40886</v>
      </c>
      <c r="C3595" s="338" t="s">
        <v>9878</v>
      </c>
      <c r="D3595" s="339">
        <v>1433.59</v>
      </c>
      <c r="E3595" s="339">
        <v>55.67</v>
      </c>
      <c r="F3595" s="339">
        <v>1489.26</v>
      </c>
      <c r="G3595" s="323">
        <v>9</v>
      </c>
    </row>
    <row r="3596" spans="1:7" ht="30" x14ac:dyDescent="0.25">
      <c r="A3596" s="336" t="s">
        <v>39683</v>
      </c>
      <c r="B3596" s="337" t="s">
        <v>39684</v>
      </c>
      <c r="C3596" s="338" t="s">
        <v>9690</v>
      </c>
      <c r="D3596" s="339">
        <v>947.97</v>
      </c>
      <c r="E3596" s="339">
        <v>17.440000000000001</v>
      </c>
      <c r="F3596" s="339">
        <v>965.41</v>
      </c>
      <c r="G3596" s="323">
        <v>9</v>
      </c>
    </row>
    <row r="3597" spans="1:7" ht="30" x14ac:dyDescent="0.25">
      <c r="A3597" s="336" t="s">
        <v>39685</v>
      </c>
      <c r="B3597" s="337" t="s">
        <v>39686</v>
      </c>
      <c r="C3597" s="338" t="s">
        <v>9690</v>
      </c>
      <c r="D3597" s="339">
        <v>1370.63</v>
      </c>
      <c r="E3597" s="339">
        <v>23.01</v>
      </c>
      <c r="F3597" s="339">
        <v>1393.64</v>
      </c>
      <c r="G3597" s="323">
        <v>9</v>
      </c>
    </row>
    <row r="3598" spans="1:7" x14ac:dyDescent="0.25">
      <c r="A3598" s="336" t="s">
        <v>39687</v>
      </c>
      <c r="B3598" s="337" t="s">
        <v>39688</v>
      </c>
      <c r="C3598" s="338"/>
      <c r="D3598" s="339"/>
      <c r="E3598" s="339"/>
      <c r="F3598" s="339"/>
      <c r="G3598" s="323">
        <v>5</v>
      </c>
    </row>
    <row r="3599" spans="1:7" x14ac:dyDescent="0.25">
      <c r="A3599" s="336" t="s">
        <v>39689</v>
      </c>
      <c r="B3599" s="337" t="s">
        <v>39690</v>
      </c>
      <c r="C3599" s="338" t="s">
        <v>9878</v>
      </c>
      <c r="D3599" s="339">
        <v>424.54</v>
      </c>
      <c r="E3599" s="339">
        <v>41.99</v>
      </c>
      <c r="F3599" s="339">
        <v>466.53</v>
      </c>
      <c r="G3599" s="323">
        <v>9</v>
      </c>
    </row>
    <row r="3600" spans="1:7" x14ac:dyDescent="0.25">
      <c r="A3600" s="336" t="s">
        <v>39691</v>
      </c>
      <c r="B3600" s="337" t="s">
        <v>39692</v>
      </c>
      <c r="C3600" s="338"/>
      <c r="D3600" s="339"/>
      <c r="E3600" s="339"/>
      <c r="F3600" s="339"/>
      <c r="G3600" s="323">
        <v>5</v>
      </c>
    </row>
    <row r="3601" spans="1:7" x14ac:dyDescent="0.25">
      <c r="A3601" s="336" t="s">
        <v>39693</v>
      </c>
      <c r="B3601" s="337" t="s">
        <v>39694</v>
      </c>
      <c r="C3601" s="338" t="s">
        <v>9690</v>
      </c>
      <c r="D3601" s="339">
        <v>381.17</v>
      </c>
      <c r="E3601" s="339">
        <v>9.2799999999999994</v>
      </c>
      <c r="F3601" s="339">
        <v>390.45</v>
      </c>
      <c r="G3601" s="323">
        <v>9</v>
      </c>
    </row>
    <row r="3602" spans="1:7" ht="30" x14ac:dyDescent="0.25">
      <c r="A3602" s="336" t="s">
        <v>39695</v>
      </c>
      <c r="B3602" s="337" t="s">
        <v>39696</v>
      </c>
      <c r="C3602" s="338" t="s">
        <v>9690</v>
      </c>
      <c r="D3602" s="339">
        <v>257.62</v>
      </c>
      <c r="E3602" s="339">
        <v>9.2799999999999994</v>
      </c>
      <c r="F3602" s="339">
        <v>266.89999999999998</v>
      </c>
      <c r="G3602" s="323">
        <v>9</v>
      </c>
    </row>
    <row r="3603" spans="1:7" ht="30" x14ac:dyDescent="0.25">
      <c r="A3603" s="336" t="s">
        <v>39697</v>
      </c>
      <c r="B3603" s="337" t="s">
        <v>39698</v>
      </c>
      <c r="C3603" s="338" t="s">
        <v>9690</v>
      </c>
      <c r="D3603" s="339">
        <v>281.83</v>
      </c>
      <c r="E3603" s="339">
        <v>9.2799999999999994</v>
      </c>
      <c r="F3603" s="339">
        <v>291.11</v>
      </c>
      <c r="G3603" s="323">
        <v>9</v>
      </c>
    </row>
    <row r="3604" spans="1:7" x14ac:dyDescent="0.25">
      <c r="A3604" s="336" t="s">
        <v>39699</v>
      </c>
      <c r="B3604" s="337" t="s">
        <v>39700</v>
      </c>
      <c r="C3604" s="338"/>
      <c r="D3604" s="339"/>
      <c r="E3604" s="339"/>
      <c r="F3604" s="339"/>
      <c r="G3604" s="323">
        <v>5</v>
      </c>
    </row>
    <row r="3605" spans="1:7" x14ac:dyDescent="0.25">
      <c r="A3605" s="336" t="s">
        <v>39701</v>
      </c>
      <c r="B3605" s="337" t="s">
        <v>39702</v>
      </c>
      <c r="C3605" s="338" t="s">
        <v>9878</v>
      </c>
      <c r="D3605" s="339">
        <v>1715.21</v>
      </c>
      <c r="E3605" s="339">
        <v>1329.46</v>
      </c>
      <c r="F3605" s="339">
        <v>3044.67</v>
      </c>
      <c r="G3605" s="323">
        <v>9</v>
      </c>
    </row>
    <row r="3606" spans="1:7" x14ac:dyDescent="0.25">
      <c r="A3606" s="336" t="s">
        <v>39703</v>
      </c>
      <c r="B3606" s="337" t="s">
        <v>39704</v>
      </c>
      <c r="C3606" s="338" t="s">
        <v>9878</v>
      </c>
      <c r="D3606" s="339">
        <v>2902.25</v>
      </c>
      <c r="E3606" s="339">
        <v>2066.2199999999998</v>
      </c>
      <c r="F3606" s="339">
        <v>4968.47</v>
      </c>
      <c r="G3606" s="323">
        <v>9</v>
      </c>
    </row>
    <row r="3607" spans="1:7" x14ac:dyDescent="0.25">
      <c r="A3607" s="336" t="s">
        <v>39705</v>
      </c>
      <c r="B3607" s="337" t="s">
        <v>39706</v>
      </c>
      <c r="C3607" s="338" t="s">
        <v>9878</v>
      </c>
      <c r="D3607" s="339">
        <v>4046.68</v>
      </c>
      <c r="E3607" s="339">
        <v>2797.67</v>
      </c>
      <c r="F3607" s="339">
        <v>6844.35</v>
      </c>
      <c r="G3607" s="323">
        <v>9</v>
      </c>
    </row>
    <row r="3608" spans="1:7" x14ac:dyDescent="0.25">
      <c r="A3608" s="336" t="s">
        <v>39707</v>
      </c>
      <c r="B3608" s="337" t="s">
        <v>39708</v>
      </c>
      <c r="C3608" s="338" t="s">
        <v>9878</v>
      </c>
      <c r="D3608" s="339">
        <v>1138.57</v>
      </c>
      <c r="E3608" s="339">
        <v>1311.64</v>
      </c>
      <c r="F3608" s="339">
        <v>2450.21</v>
      </c>
      <c r="G3608" s="323">
        <v>9</v>
      </c>
    </row>
    <row r="3609" spans="1:7" x14ac:dyDescent="0.25">
      <c r="A3609" s="336" t="s">
        <v>253</v>
      </c>
      <c r="B3609" s="337" t="s">
        <v>39709</v>
      </c>
      <c r="C3609" s="338" t="s">
        <v>9878</v>
      </c>
      <c r="D3609" s="339">
        <v>3319.14</v>
      </c>
      <c r="E3609" s="339">
        <v>2248.84</v>
      </c>
      <c r="F3609" s="339">
        <v>5567.98</v>
      </c>
      <c r="G3609" s="323">
        <v>9</v>
      </c>
    </row>
    <row r="3610" spans="1:7" ht="30" x14ac:dyDescent="0.25">
      <c r="A3610" s="336" t="s">
        <v>250</v>
      </c>
      <c r="B3610" s="337" t="s">
        <v>39710</v>
      </c>
      <c r="C3610" s="338" t="s">
        <v>9690</v>
      </c>
      <c r="D3610" s="339">
        <v>251.45</v>
      </c>
      <c r="E3610" s="339">
        <v>326.69</v>
      </c>
      <c r="F3610" s="339">
        <v>578.14</v>
      </c>
      <c r="G3610" s="323">
        <v>9</v>
      </c>
    </row>
    <row r="3611" spans="1:7" x14ac:dyDescent="0.25">
      <c r="A3611" s="336" t="s">
        <v>39711</v>
      </c>
      <c r="B3611" s="337" t="s">
        <v>39712</v>
      </c>
      <c r="C3611" s="338" t="s">
        <v>9878</v>
      </c>
      <c r="D3611" s="339">
        <v>2012.16</v>
      </c>
      <c r="E3611" s="339">
        <v>2083.11</v>
      </c>
      <c r="F3611" s="339">
        <v>4095.27</v>
      </c>
      <c r="G3611" s="323">
        <v>9</v>
      </c>
    </row>
    <row r="3612" spans="1:7" x14ac:dyDescent="0.25">
      <c r="A3612" s="336" t="s">
        <v>39713</v>
      </c>
      <c r="B3612" s="337" t="s">
        <v>39714</v>
      </c>
      <c r="C3612" s="338"/>
      <c r="D3612" s="339"/>
      <c r="E3612" s="339"/>
      <c r="F3612" s="339"/>
      <c r="G3612" s="323">
        <v>5</v>
      </c>
    </row>
    <row r="3613" spans="1:7" ht="30" x14ac:dyDescent="0.25">
      <c r="A3613" s="336" t="s">
        <v>39715</v>
      </c>
      <c r="B3613" s="337" t="s">
        <v>39716</v>
      </c>
      <c r="C3613" s="338" t="s">
        <v>9878</v>
      </c>
      <c r="D3613" s="339">
        <v>3455.84</v>
      </c>
      <c r="E3613" s="339">
        <v>2632</v>
      </c>
      <c r="F3613" s="339">
        <v>6087.84</v>
      </c>
      <c r="G3613" s="323">
        <v>9</v>
      </c>
    </row>
    <row r="3614" spans="1:7" ht="30" x14ac:dyDescent="0.25">
      <c r="A3614" s="336" t="s">
        <v>39717</v>
      </c>
      <c r="B3614" s="337" t="s">
        <v>39718</v>
      </c>
      <c r="C3614" s="338" t="s">
        <v>9878</v>
      </c>
      <c r="D3614" s="339">
        <v>5666.76</v>
      </c>
      <c r="E3614" s="339">
        <v>4275.54</v>
      </c>
      <c r="F3614" s="339">
        <v>9942.2999999999993</v>
      </c>
      <c r="G3614" s="323">
        <v>9</v>
      </c>
    </row>
    <row r="3615" spans="1:7" ht="30" x14ac:dyDescent="0.25">
      <c r="A3615" s="336" t="s">
        <v>39719</v>
      </c>
      <c r="B3615" s="337" t="s">
        <v>39720</v>
      </c>
      <c r="C3615" s="338" t="s">
        <v>9878</v>
      </c>
      <c r="D3615" s="339">
        <v>8098.8</v>
      </c>
      <c r="E3615" s="339">
        <v>5645.05</v>
      </c>
      <c r="F3615" s="339">
        <v>13743.85</v>
      </c>
      <c r="G3615" s="323">
        <v>9</v>
      </c>
    </row>
    <row r="3616" spans="1:7" ht="30" x14ac:dyDescent="0.25">
      <c r="A3616" s="336" t="s">
        <v>39721</v>
      </c>
      <c r="B3616" s="337" t="s">
        <v>39722</v>
      </c>
      <c r="C3616" s="338" t="s">
        <v>9878</v>
      </c>
      <c r="D3616" s="339">
        <v>11909.67</v>
      </c>
      <c r="E3616" s="339">
        <v>7037.93</v>
      </c>
      <c r="F3616" s="339">
        <v>18947.599999999999</v>
      </c>
      <c r="G3616" s="323">
        <v>9</v>
      </c>
    </row>
    <row r="3617" spans="1:7" x14ac:dyDescent="0.25">
      <c r="A3617" s="336" t="s">
        <v>39723</v>
      </c>
      <c r="B3617" s="337" t="s">
        <v>39724</v>
      </c>
      <c r="C3617" s="338"/>
      <c r="D3617" s="339"/>
      <c r="E3617" s="339"/>
      <c r="F3617" s="339"/>
      <c r="G3617" s="323">
        <v>5</v>
      </c>
    </row>
    <row r="3618" spans="1:7" ht="30" x14ac:dyDescent="0.25">
      <c r="A3618" s="336" t="s">
        <v>39725</v>
      </c>
      <c r="B3618" s="337" t="s">
        <v>39726</v>
      </c>
      <c r="C3618" s="338" t="s">
        <v>9878</v>
      </c>
      <c r="D3618" s="339">
        <v>2290.11</v>
      </c>
      <c r="E3618" s="339">
        <v>1319.33</v>
      </c>
      <c r="F3618" s="339">
        <v>3609.44</v>
      </c>
      <c r="G3618" s="323">
        <v>9</v>
      </c>
    </row>
    <row r="3619" spans="1:7" ht="30" x14ac:dyDescent="0.25">
      <c r="A3619" s="336" t="s">
        <v>39727</v>
      </c>
      <c r="B3619" s="337" t="s">
        <v>39728</v>
      </c>
      <c r="C3619" s="338" t="s">
        <v>9878</v>
      </c>
      <c r="D3619" s="339">
        <v>6368.36</v>
      </c>
      <c r="E3619" s="339">
        <v>1969.66</v>
      </c>
      <c r="F3619" s="339">
        <v>8338.02</v>
      </c>
      <c r="G3619" s="323">
        <v>9</v>
      </c>
    </row>
    <row r="3620" spans="1:7" ht="30" x14ac:dyDescent="0.25">
      <c r="A3620" s="336" t="s">
        <v>39729</v>
      </c>
      <c r="B3620" s="337" t="s">
        <v>39730</v>
      </c>
      <c r="C3620" s="338" t="s">
        <v>9878</v>
      </c>
      <c r="D3620" s="339">
        <v>9517.75</v>
      </c>
      <c r="E3620" s="339">
        <v>3939.3</v>
      </c>
      <c r="F3620" s="339">
        <v>13457.05</v>
      </c>
      <c r="G3620" s="323">
        <v>9</v>
      </c>
    </row>
    <row r="3621" spans="1:7" x14ac:dyDescent="0.25">
      <c r="A3621" s="336" t="s">
        <v>39731</v>
      </c>
      <c r="B3621" s="337" t="s">
        <v>39732</v>
      </c>
      <c r="C3621" s="338" t="s">
        <v>9690</v>
      </c>
      <c r="D3621" s="339">
        <v>1232.3599999999999</v>
      </c>
      <c r="E3621" s="339">
        <v>662.08</v>
      </c>
      <c r="F3621" s="339">
        <v>1894.44</v>
      </c>
      <c r="G3621" s="323">
        <v>9</v>
      </c>
    </row>
    <row r="3622" spans="1:7" ht="30" x14ac:dyDescent="0.25">
      <c r="A3622" s="336" t="s">
        <v>39733</v>
      </c>
      <c r="B3622" s="337" t="s">
        <v>39734</v>
      </c>
      <c r="C3622" s="338" t="s">
        <v>9878</v>
      </c>
      <c r="D3622" s="339">
        <v>672.85</v>
      </c>
      <c r="E3622" s="339">
        <v>37.11</v>
      </c>
      <c r="F3622" s="339">
        <v>709.96</v>
      </c>
      <c r="G3622" s="323">
        <v>9</v>
      </c>
    </row>
    <row r="3623" spans="1:7" x14ac:dyDescent="0.25">
      <c r="A3623" s="336" t="s">
        <v>39735</v>
      </c>
      <c r="B3623" s="337" t="s">
        <v>39736</v>
      </c>
      <c r="C3623" s="338"/>
      <c r="D3623" s="339"/>
      <c r="E3623" s="339"/>
      <c r="F3623" s="339"/>
      <c r="G3623" s="323">
        <v>5</v>
      </c>
    </row>
    <row r="3624" spans="1:7" x14ac:dyDescent="0.25">
      <c r="A3624" s="336" t="s">
        <v>39737</v>
      </c>
      <c r="B3624" s="337" t="s">
        <v>39738</v>
      </c>
      <c r="C3624" s="338" t="s">
        <v>9690</v>
      </c>
      <c r="D3624" s="339">
        <v>329.66</v>
      </c>
      <c r="E3624" s="339">
        <v>26.93</v>
      </c>
      <c r="F3624" s="339">
        <v>356.59</v>
      </c>
      <c r="G3624" s="323">
        <v>9</v>
      </c>
    </row>
    <row r="3625" spans="1:7" x14ac:dyDescent="0.25">
      <c r="A3625" s="336" t="s">
        <v>39739</v>
      </c>
      <c r="B3625" s="337" t="s">
        <v>39740</v>
      </c>
      <c r="C3625" s="338" t="s">
        <v>9690</v>
      </c>
      <c r="D3625" s="339">
        <v>473.08</v>
      </c>
      <c r="E3625" s="339">
        <v>40.4</v>
      </c>
      <c r="F3625" s="339">
        <v>513.48</v>
      </c>
      <c r="G3625" s="323">
        <v>9</v>
      </c>
    </row>
    <row r="3626" spans="1:7" x14ac:dyDescent="0.25">
      <c r="A3626" s="336" t="s">
        <v>39741</v>
      </c>
      <c r="B3626" s="337" t="s">
        <v>39742</v>
      </c>
      <c r="C3626" s="338" t="s">
        <v>9690</v>
      </c>
      <c r="D3626" s="339">
        <v>528.22</v>
      </c>
      <c r="E3626" s="339">
        <v>53.86</v>
      </c>
      <c r="F3626" s="339">
        <v>582.08000000000004</v>
      </c>
      <c r="G3626" s="323">
        <v>9</v>
      </c>
    </row>
    <row r="3627" spans="1:7" x14ac:dyDescent="0.25">
      <c r="A3627" s="336" t="s">
        <v>39743</v>
      </c>
      <c r="B3627" s="337" t="s">
        <v>39744</v>
      </c>
      <c r="C3627" s="338" t="s">
        <v>9690</v>
      </c>
      <c r="D3627" s="339">
        <v>793.75</v>
      </c>
      <c r="E3627" s="339">
        <v>67.33</v>
      </c>
      <c r="F3627" s="339">
        <v>861.08</v>
      </c>
      <c r="G3627" s="323">
        <v>9</v>
      </c>
    </row>
    <row r="3628" spans="1:7" x14ac:dyDescent="0.25">
      <c r="A3628" s="336" t="s">
        <v>39745</v>
      </c>
      <c r="B3628" s="337" t="s">
        <v>39746</v>
      </c>
      <c r="C3628" s="338" t="s">
        <v>9690</v>
      </c>
      <c r="D3628" s="339">
        <v>1255.47</v>
      </c>
      <c r="E3628" s="339">
        <v>80.790000000000006</v>
      </c>
      <c r="F3628" s="339">
        <v>1336.26</v>
      </c>
      <c r="G3628" s="323">
        <v>9</v>
      </c>
    </row>
    <row r="3629" spans="1:7" x14ac:dyDescent="0.25">
      <c r="A3629" s="336" t="s">
        <v>39747</v>
      </c>
      <c r="B3629" s="337" t="s">
        <v>39748</v>
      </c>
      <c r="C3629" s="338" t="s">
        <v>9690</v>
      </c>
      <c r="D3629" s="339">
        <v>2293.42</v>
      </c>
      <c r="E3629" s="339">
        <v>134.65</v>
      </c>
      <c r="F3629" s="339">
        <v>2428.0700000000002</v>
      </c>
      <c r="G3629" s="323">
        <v>9</v>
      </c>
    </row>
    <row r="3630" spans="1:7" x14ac:dyDescent="0.25">
      <c r="A3630" s="336" t="s">
        <v>39749</v>
      </c>
      <c r="B3630" s="337" t="s">
        <v>39750</v>
      </c>
      <c r="C3630" s="338"/>
      <c r="D3630" s="339"/>
      <c r="E3630" s="339"/>
      <c r="F3630" s="339"/>
      <c r="G3630" s="323">
        <v>5</v>
      </c>
    </row>
    <row r="3631" spans="1:7" x14ac:dyDescent="0.25">
      <c r="A3631" s="336" t="s">
        <v>39751</v>
      </c>
      <c r="B3631" s="337" t="s">
        <v>39752</v>
      </c>
      <c r="C3631" s="338" t="s">
        <v>9878</v>
      </c>
      <c r="D3631" s="339">
        <v>843.56</v>
      </c>
      <c r="E3631" s="339">
        <v>16.8</v>
      </c>
      <c r="F3631" s="339">
        <v>860.36</v>
      </c>
      <c r="G3631" s="323">
        <v>9</v>
      </c>
    </row>
    <row r="3632" spans="1:7" x14ac:dyDescent="0.25">
      <c r="A3632" s="336" t="s">
        <v>39753</v>
      </c>
      <c r="B3632" s="337" t="s">
        <v>39754</v>
      </c>
      <c r="C3632" s="338" t="s">
        <v>9878</v>
      </c>
      <c r="D3632" s="339">
        <v>323.32</v>
      </c>
      <c r="E3632" s="339">
        <v>21</v>
      </c>
      <c r="F3632" s="339">
        <v>344.32</v>
      </c>
      <c r="G3632" s="323">
        <v>9</v>
      </c>
    </row>
    <row r="3633" spans="1:7" x14ac:dyDescent="0.25">
      <c r="A3633" s="336" t="s">
        <v>39755</v>
      </c>
      <c r="B3633" s="337" t="s">
        <v>39756</v>
      </c>
      <c r="C3633" s="338"/>
      <c r="D3633" s="339"/>
      <c r="E3633" s="339"/>
      <c r="F3633" s="339"/>
      <c r="G3633" s="323">
        <v>2</v>
      </c>
    </row>
    <row r="3634" spans="1:7" x14ac:dyDescent="0.25">
      <c r="A3634" s="336" t="s">
        <v>39757</v>
      </c>
      <c r="B3634" s="337" t="s">
        <v>39758</v>
      </c>
      <c r="C3634" s="338"/>
      <c r="D3634" s="339"/>
      <c r="E3634" s="339"/>
      <c r="F3634" s="339"/>
      <c r="G3634" s="323">
        <v>5</v>
      </c>
    </row>
    <row r="3635" spans="1:7" ht="30" x14ac:dyDescent="0.25">
      <c r="A3635" s="336" t="s">
        <v>39759</v>
      </c>
      <c r="B3635" s="337" t="s">
        <v>39760</v>
      </c>
      <c r="C3635" s="338" t="s">
        <v>9878</v>
      </c>
      <c r="D3635" s="339">
        <v>1096.31</v>
      </c>
      <c r="E3635" s="339">
        <v>146.97</v>
      </c>
      <c r="F3635" s="339">
        <v>1243.28</v>
      </c>
      <c r="G3635" s="323">
        <v>9</v>
      </c>
    </row>
    <row r="3636" spans="1:7" x14ac:dyDescent="0.25">
      <c r="A3636" s="336" t="s">
        <v>39761</v>
      </c>
      <c r="B3636" s="337" t="s">
        <v>39762</v>
      </c>
      <c r="C3636" s="338" t="s">
        <v>9878</v>
      </c>
      <c r="D3636" s="339">
        <v>361.54</v>
      </c>
      <c r="E3636" s="339">
        <v>146.97</v>
      </c>
      <c r="F3636" s="339">
        <v>508.51</v>
      </c>
      <c r="G3636" s="323">
        <v>9</v>
      </c>
    </row>
    <row r="3637" spans="1:7" x14ac:dyDescent="0.25">
      <c r="A3637" s="336" t="s">
        <v>39763</v>
      </c>
      <c r="B3637" s="337" t="s">
        <v>39764</v>
      </c>
      <c r="C3637" s="338" t="s">
        <v>9690</v>
      </c>
      <c r="D3637" s="339">
        <v>19.07</v>
      </c>
      <c r="E3637" s="339">
        <v>4.2</v>
      </c>
      <c r="F3637" s="339">
        <v>23.27</v>
      </c>
      <c r="G3637" s="323">
        <v>9</v>
      </c>
    </row>
    <row r="3638" spans="1:7" ht="30" x14ac:dyDescent="0.25">
      <c r="A3638" s="336" t="s">
        <v>39765</v>
      </c>
      <c r="B3638" s="337" t="s">
        <v>39766</v>
      </c>
      <c r="C3638" s="338" t="s">
        <v>9878</v>
      </c>
      <c r="D3638" s="339">
        <v>84.91</v>
      </c>
      <c r="E3638" s="339">
        <v>12.6</v>
      </c>
      <c r="F3638" s="339">
        <v>97.51</v>
      </c>
      <c r="G3638" s="323">
        <v>9</v>
      </c>
    </row>
    <row r="3639" spans="1:7" x14ac:dyDescent="0.25">
      <c r="A3639" s="336" t="s">
        <v>39767</v>
      </c>
      <c r="B3639" s="337" t="s">
        <v>39768</v>
      </c>
      <c r="C3639" s="338" t="s">
        <v>9690</v>
      </c>
      <c r="D3639" s="339">
        <v>30.58</v>
      </c>
      <c r="E3639" s="339">
        <v>4.2</v>
      </c>
      <c r="F3639" s="339">
        <v>34.78</v>
      </c>
      <c r="G3639" s="323">
        <v>9</v>
      </c>
    </row>
    <row r="3640" spans="1:7" x14ac:dyDescent="0.25">
      <c r="A3640" s="336" t="s">
        <v>39769</v>
      </c>
      <c r="B3640" s="337" t="s">
        <v>39770</v>
      </c>
      <c r="C3640" s="338" t="s">
        <v>9878</v>
      </c>
      <c r="D3640" s="339">
        <v>188.95</v>
      </c>
      <c r="E3640" s="339">
        <v>4.2</v>
      </c>
      <c r="F3640" s="339">
        <v>193.15</v>
      </c>
      <c r="G3640" s="323">
        <v>9</v>
      </c>
    </row>
    <row r="3641" spans="1:7" ht="45" x14ac:dyDescent="0.25">
      <c r="A3641" s="336" t="s">
        <v>39771</v>
      </c>
      <c r="B3641" s="337" t="s">
        <v>39772</v>
      </c>
      <c r="C3641" s="338" t="s">
        <v>9878</v>
      </c>
      <c r="D3641" s="339">
        <v>3805.49</v>
      </c>
      <c r="E3641" s="339">
        <v>230.7</v>
      </c>
      <c r="F3641" s="339">
        <v>4036.19</v>
      </c>
      <c r="G3641" s="323">
        <v>9</v>
      </c>
    </row>
    <row r="3642" spans="1:7" x14ac:dyDescent="0.25">
      <c r="A3642" s="336" t="s">
        <v>39773</v>
      </c>
      <c r="B3642" s="337" t="s">
        <v>39774</v>
      </c>
      <c r="C3642" s="338" t="s">
        <v>9878</v>
      </c>
      <c r="D3642" s="339">
        <v>65.02</v>
      </c>
      <c r="E3642" s="339">
        <v>4.2</v>
      </c>
      <c r="F3642" s="339">
        <v>69.22</v>
      </c>
      <c r="G3642" s="323">
        <v>9</v>
      </c>
    </row>
    <row r="3643" spans="1:7" x14ac:dyDescent="0.25">
      <c r="A3643" s="336" t="s">
        <v>39775</v>
      </c>
      <c r="B3643" s="337" t="s">
        <v>39776</v>
      </c>
      <c r="C3643" s="338" t="s">
        <v>9878</v>
      </c>
      <c r="D3643" s="339">
        <v>95.53</v>
      </c>
      <c r="E3643" s="339">
        <v>4.2</v>
      </c>
      <c r="F3643" s="339">
        <v>99.73</v>
      </c>
      <c r="G3643" s="323">
        <v>9</v>
      </c>
    </row>
    <row r="3644" spans="1:7" x14ac:dyDescent="0.25">
      <c r="A3644" s="336" t="s">
        <v>39777</v>
      </c>
      <c r="B3644" s="337" t="s">
        <v>39778</v>
      </c>
      <c r="C3644" s="338" t="s">
        <v>9878</v>
      </c>
      <c r="D3644" s="339">
        <v>1742.72</v>
      </c>
      <c r="E3644" s="339">
        <v>53.73</v>
      </c>
      <c r="F3644" s="339">
        <v>1796.45</v>
      </c>
      <c r="G3644" s="323">
        <v>9</v>
      </c>
    </row>
    <row r="3645" spans="1:7" x14ac:dyDescent="0.25">
      <c r="A3645" s="336" t="s">
        <v>39779</v>
      </c>
      <c r="B3645" s="337" t="s">
        <v>39780</v>
      </c>
      <c r="C3645" s="338" t="s">
        <v>9878</v>
      </c>
      <c r="D3645" s="339">
        <v>94.03</v>
      </c>
      <c r="E3645" s="339">
        <v>4.2</v>
      </c>
      <c r="F3645" s="339">
        <v>98.23</v>
      </c>
      <c r="G3645" s="323">
        <v>9</v>
      </c>
    </row>
    <row r="3646" spans="1:7" x14ac:dyDescent="0.25">
      <c r="A3646" s="336" t="s">
        <v>39781</v>
      </c>
      <c r="B3646" s="337" t="s">
        <v>39782</v>
      </c>
      <c r="C3646" s="338" t="s">
        <v>9878</v>
      </c>
      <c r="D3646" s="339">
        <v>63.55</v>
      </c>
      <c r="E3646" s="339">
        <v>4.2</v>
      </c>
      <c r="F3646" s="339">
        <v>67.75</v>
      </c>
      <c r="G3646" s="323">
        <v>9</v>
      </c>
    </row>
    <row r="3647" spans="1:7" x14ac:dyDescent="0.25">
      <c r="A3647" s="336" t="s">
        <v>39783</v>
      </c>
      <c r="B3647" s="337" t="s">
        <v>39784</v>
      </c>
      <c r="C3647" s="338" t="s">
        <v>9878</v>
      </c>
      <c r="D3647" s="339">
        <v>18.36</v>
      </c>
      <c r="E3647" s="339">
        <v>0.55000000000000004</v>
      </c>
      <c r="F3647" s="339">
        <v>18.91</v>
      </c>
      <c r="G3647" s="323">
        <v>9</v>
      </c>
    </row>
    <row r="3648" spans="1:7" x14ac:dyDescent="0.25">
      <c r="A3648" s="336" t="s">
        <v>39785</v>
      </c>
      <c r="B3648" s="337" t="s">
        <v>39786</v>
      </c>
      <c r="C3648" s="338" t="s">
        <v>9878</v>
      </c>
      <c r="D3648" s="339">
        <v>268.45999999999998</v>
      </c>
      <c r="E3648" s="339">
        <v>4.2</v>
      </c>
      <c r="F3648" s="339">
        <v>272.66000000000003</v>
      </c>
      <c r="G3648" s="323">
        <v>9</v>
      </c>
    </row>
    <row r="3649" spans="1:7" ht="30" x14ac:dyDescent="0.25">
      <c r="A3649" s="336" t="s">
        <v>39787</v>
      </c>
      <c r="B3649" s="337" t="s">
        <v>39788</v>
      </c>
      <c r="C3649" s="338" t="s">
        <v>9878</v>
      </c>
      <c r="D3649" s="339">
        <v>1930.08</v>
      </c>
      <c r="E3649" s="339">
        <v>218.35</v>
      </c>
      <c r="F3649" s="339">
        <v>2148.4299999999998</v>
      </c>
      <c r="G3649" s="323">
        <v>9</v>
      </c>
    </row>
    <row r="3650" spans="1:7" ht="30" x14ac:dyDescent="0.25">
      <c r="A3650" s="336" t="s">
        <v>39789</v>
      </c>
      <c r="B3650" s="337" t="s">
        <v>39790</v>
      </c>
      <c r="C3650" s="338" t="s">
        <v>9878</v>
      </c>
      <c r="D3650" s="339">
        <v>2310.3000000000002</v>
      </c>
      <c r="E3650" s="339">
        <v>218.35</v>
      </c>
      <c r="F3650" s="339">
        <v>2528.65</v>
      </c>
      <c r="G3650" s="323">
        <v>9</v>
      </c>
    </row>
    <row r="3651" spans="1:7" ht="30" x14ac:dyDescent="0.25">
      <c r="A3651" s="336" t="s">
        <v>39791</v>
      </c>
      <c r="B3651" s="337" t="s">
        <v>39792</v>
      </c>
      <c r="C3651" s="338" t="s">
        <v>9878</v>
      </c>
      <c r="D3651" s="339">
        <v>2510.1</v>
      </c>
      <c r="E3651" s="339">
        <v>674.19</v>
      </c>
      <c r="F3651" s="339">
        <v>3184.29</v>
      </c>
      <c r="G3651" s="323">
        <v>9</v>
      </c>
    </row>
    <row r="3652" spans="1:7" x14ac:dyDescent="0.25">
      <c r="A3652" s="336" t="s">
        <v>39793</v>
      </c>
      <c r="B3652" s="337" t="s">
        <v>39794</v>
      </c>
      <c r="C3652" s="338"/>
      <c r="D3652" s="339"/>
      <c r="E3652" s="339"/>
      <c r="F3652" s="339"/>
      <c r="G3652" s="323">
        <v>5</v>
      </c>
    </row>
    <row r="3653" spans="1:7" x14ac:dyDescent="0.25">
      <c r="A3653" s="336" t="s">
        <v>39795</v>
      </c>
      <c r="B3653" s="337" t="s">
        <v>39796</v>
      </c>
      <c r="C3653" s="338" t="s">
        <v>9878</v>
      </c>
      <c r="D3653" s="339">
        <v>30.05</v>
      </c>
      <c r="E3653" s="339">
        <v>14.69</v>
      </c>
      <c r="F3653" s="339">
        <v>44.74</v>
      </c>
      <c r="G3653" s="323">
        <v>9</v>
      </c>
    </row>
    <row r="3654" spans="1:7" x14ac:dyDescent="0.25">
      <c r="A3654" s="336" t="s">
        <v>39797</v>
      </c>
      <c r="B3654" s="337" t="s">
        <v>39798</v>
      </c>
      <c r="C3654" s="338" t="s">
        <v>9878</v>
      </c>
      <c r="D3654" s="339">
        <v>1101.3399999999999</v>
      </c>
      <c r="E3654" s="339">
        <v>21</v>
      </c>
      <c r="F3654" s="339">
        <v>1122.3399999999999</v>
      </c>
      <c r="G3654" s="323">
        <v>9</v>
      </c>
    </row>
    <row r="3655" spans="1:7" x14ac:dyDescent="0.25">
      <c r="A3655" s="336" t="s">
        <v>39799</v>
      </c>
      <c r="B3655" s="337" t="s">
        <v>39800</v>
      </c>
      <c r="C3655" s="338" t="s">
        <v>9878</v>
      </c>
      <c r="D3655" s="339">
        <v>30.98</v>
      </c>
      <c r="E3655" s="339">
        <v>14.69</v>
      </c>
      <c r="F3655" s="339">
        <v>45.67</v>
      </c>
      <c r="G3655" s="323">
        <v>9</v>
      </c>
    </row>
    <row r="3656" spans="1:7" ht="30" x14ac:dyDescent="0.25">
      <c r="A3656" s="336" t="s">
        <v>39801</v>
      </c>
      <c r="B3656" s="337" t="s">
        <v>39802</v>
      </c>
      <c r="C3656" s="338" t="s">
        <v>9878</v>
      </c>
      <c r="D3656" s="339">
        <v>8870.4699999999993</v>
      </c>
      <c r="E3656" s="339">
        <v>125.97</v>
      </c>
      <c r="F3656" s="339">
        <v>8996.44</v>
      </c>
      <c r="G3656" s="323">
        <v>9</v>
      </c>
    </row>
    <row r="3657" spans="1:7" x14ac:dyDescent="0.25">
      <c r="A3657" s="336" t="s">
        <v>39803</v>
      </c>
      <c r="B3657" s="337" t="s">
        <v>39804</v>
      </c>
      <c r="C3657" s="338"/>
      <c r="D3657" s="339"/>
      <c r="E3657" s="339"/>
      <c r="F3657" s="339"/>
      <c r="G3657" s="323">
        <v>5</v>
      </c>
    </row>
    <row r="3658" spans="1:7" x14ac:dyDescent="0.25">
      <c r="A3658" s="336" t="s">
        <v>39805</v>
      </c>
      <c r="B3658" s="337" t="s">
        <v>39806</v>
      </c>
      <c r="C3658" s="338" t="s">
        <v>9878</v>
      </c>
      <c r="D3658" s="339">
        <v>234.86</v>
      </c>
      <c r="E3658" s="339">
        <v>33.590000000000003</v>
      </c>
      <c r="F3658" s="339">
        <v>268.45</v>
      </c>
      <c r="G3658" s="323">
        <v>9</v>
      </c>
    </row>
    <row r="3659" spans="1:7" x14ac:dyDescent="0.25">
      <c r="A3659" s="336" t="s">
        <v>39807</v>
      </c>
      <c r="B3659" s="337" t="s">
        <v>39808</v>
      </c>
      <c r="C3659" s="338" t="s">
        <v>9878</v>
      </c>
      <c r="D3659" s="339">
        <v>25450.65</v>
      </c>
      <c r="E3659" s="339">
        <v>13.45</v>
      </c>
      <c r="F3659" s="339">
        <v>25464.1</v>
      </c>
      <c r="G3659" s="323">
        <v>9</v>
      </c>
    </row>
    <row r="3660" spans="1:7" ht="30" x14ac:dyDescent="0.25">
      <c r="A3660" s="336" t="s">
        <v>39809</v>
      </c>
      <c r="B3660" s="337" t="s">
        <v>39810</v>
      </c>
      <c r="C3660" s="338" t="s">
        <v>9878</v>
      </c>
      <c r="D3660" s="339">
        <v>321.31</v>
      </c>
      <c r="E3660" s="339">
        <v>21</v>
      </c>
      <c r="F3660" s="339">
        <v>342.31</v>
      </c>
      <c r="G3660" s="323">
        <v>9</v>
      </c>
    </row>
    <row r="3661" spans="1:7" ht="30" x14ac:dyDescent="0.25">
      <c r="A3661" s="336" t="s">
        <v>39811</v>
      </c>
      <c r="B3661" s="337" t="s">
        <v>39812</v>
      </c>
      <c r="C3661" s="338" t="s">
        <v>9878</v>
      </c>
      <c r="D3661" s="339">
        <v>88.27</v>
      </c>
      <c r="E3661" s="339">
        <v>21</v>
      </c>
      <c r="F3661" s="339">
        <v>109.27</v>
      </c>
      <c r="G3661" s="323">
        <v>9</v>
      </c>
    </row>
    <row r="3662" spans="1:7" ht="30" x14ac:dyDescent="0.25">
      <c r="A3662" s="336" t="s">
        <v>39813</v>
      </c>
      <c r="B3662" s="337" t="s">
        <v>39814</v>
      </c>
      <c r="C3662" s="338" t="s">
        <v>9878</v>
      </c>
      <c r="D3662" s="339">
        <v>286.33999999999997</v>
      </c>
      <c r="E3662" s="339">
        <v>12.6</v>
      </c>
      <c r="F3662" s="339">
        <v>298.94</v>
      </c>
      <c r="G3662" s="323">
        <v>9</v>
      </c>
    </row>
    <row r="3663" spans="1:7" x14ac:dyDescent="0.25">
      <c r="A3663" s="336" t="s">
        <v>39815</v>
      </c>
      <c r="B3663" s="337" t="s">
        <v>39816</v>
      </c>
      <c r="C3663" s="338" t="s">
        <v>9878</v>
      </c>
      <c r="D3663" s="339">
        <v>75.36</v>
      </c>
      <c r="E3663" s="339">
        <v>12.6</v>
      </c>
      <c r="F3663" s="339">
        <v>87.96</v>
      </c>
      <c r="G3663" s="323">
        <v>9</v>
      </c>
    </row>
    <row r="3664" spans="1:7" x14ac:dyDescent="0.25">
      <c r="A3664" s="336" t="s">
        <v>39817</v>
      </c>
      <c r="B3664" s="337" t="s">
        <v>39818</v>
      </c>
      <c r="C3664" s="338" t="s">
        <v>9878</v>
      </c>
      <c r="D3664" s="339">
        <v>164.93</v>
      </c>
      <c r="E3664" s="339">
        <v>12.6</v>
      </c>
      <c r="F3664" s="339">
        <v>177.53</v>
      </c>
      <c r="G3664" s="323">
        <v>9</v>
      </c>
    </row>
    <row r="3665" spans="1:7" ht="30" x14ac:dyDescent="0.25">
      <c r="A3665" s="336" t="s">
        <v>39819</v>
      </c>
      <c r="B3665" s="337" t="s">
        <v>39820</v>
      </c>
      <c r="C3665" s="338" t="s">
        <v>9878</v>
      </c>
      <c r="D3665" s="339">
        <v>436.77</v>
      </c>
      <c r="E3665" s="339">
        <v>12.6</v>
      </c>
      <c r="F3665" s="339">
        <v>449.37</v>
      </c>
      <c r="G3665" s="323">
        <v>9</v>
      </c>
    </row>
    <row r="3666" spans="1:7" x14ac:dyDescent="0.25">
      <c r="A3666" s="336" t="s">
        <v>39821</v>
      </c>
      <c r="B3666" s="337" t="s">
        <v>39822</v>
      </c>
      <c r="C3666" s="338" t="s">
        <v>9878</v>
      </c>
      <c r="D3666" s="339">
        <v>301.45</v>
      </c>
      <c r="E3666" s="339">
        <v>12.6</v>
      </c>
      <c r="F3666" s="339">
        <v>314.05</v>
      </c>
      <c r="G3666" s="323">
        <v>9</v>
      </c>
    </row>
    <row r="3667" spans="1:7" ht="30" x14ac:dyDescent="0.25">
      <c r="A3667" s="336" t="s">
        <v>39823</v>
      </c>
      <c r="B3667" s="337" t="s">
        <v>39824</v>
      </c>
      <c r="C3667" s="338" t="s">
        <v>9878</v>
      </c>
      <c r="D3667" s="339">
        <v>875.37</v>
      </c>
      <c r="E3667" s="339">
        <v>13.45</v>
      </c>
      <c r="F3667" s="339">
        <v>888.82</v>
      </c>
      <c r="G3667" s="323">
        <v>9</v>
      </c>
    </row>
    <row r="3668" spans="1:7" ht="30" x14ac:dyDescent="0.25">
      <c r="A3668" s="336" t="s">
        <v>39825</v>
      </c>
      <c r="B3668" s="337" t="s">
        <v>39826</v>
      </c>
      <c r="C3668" s="338" t="s">
        <v>9878</v>
      </c>
      <c r="D3668" s="339">
        <v>270.14</v>
      </c>
      <c r="E3668" s="339">
        <v>13.45</v>
      </c>
      <c r="F3668" s="339">
        <v>283.58999999999997</v>
      </c>
      <c r="G3668" s="323">
        <v>9</v>
      </c>
    </row>
    <row r="3669" spans="1:7" ht="30" x14ac:dyDescent="0.25">
      <c r="A3669" s="336" t="s">
        <v>39827</v>
      </c>
      <c r="B3669" s="337" t="s">
        <v>39828</v>
      </c>
      <c r="C3669" s="338" t="s">
        <v>9878</v>
      </c>
      <c r="D3669" s="339">
        <v>759.57</v>
      </c>
      <c r="E3669" s="339">
        <v>13.45</v>
      </c>
      <c r="F3669" s="339">
        <v>773.02</v>
      </c>
      <c r="G3669" s="323">
        <v>9</v>
      </c>
    </row>
    <row r="3670" spans="1:7" x14ac:dyDescent="0.25">
      <c r="A3670" s="336" t="s">
        <v>39829</v>
      </c>
      <c r="B3670" s="337" t="s">
        <v>39830</v>
      </c>
      <c r="C3670" s="338" t="s">
        <v>9878</v>
      </c>
      <c r="D3670" s="339">
        <v>48.36</v>
      </c>
      <c r="E3670" s="339">
        <v>12.6</v>
      </c>
      <c r="F3670" s="339">
        <v>60.96</v>
      </c>
      <c r="G3670" s="323">
        <v>9</v>
      </c>
    </row>
    <row r="3671" spans="1:7" ht="45" x14ac:dyDescent="0.25">
      <c r="A3671" s="336" t="s">
        <v>39831</v>
      </c>
      <c r="B3671" s="337" t="s">
        <v>39832</v>
      </c>
      <c r="C3671" s="338" t="s">
        <v>9878</v>
      </c>
      <c r="D3671" s="339">
        <v>282.57</v>
      </c>
      <c r="E3671" s="339">
        <v>13.45</v>
      </c>
      <c r="F3671" s="339">
        <v>296.02</v>
      </c>
      <c r="G3671" s="323">
        <v>9</v>
      </c>
    </row>
    <row r="3672" spans="1:7" x14ac:dyDescent="0.25">
      <c r="A3672" s="336" t="s">
        <v>39833</v>
      </c>
      <c r="B3672" s="337" t="s">
        <v>39834</v>
      </c>
      <c r="C3672" s="338" t="s">
        <v>9878</v>
      </c>
      <c r="D3672" s="339">
        <v>117.74</v>
      </c>
      <c r="E3672" s="339">
        <v>46.19</v>
      </c>
      <c r="F3672" s="339">
        <v>163.93</v>
      </c>
      <c r="G3672" s="323">
        <v>9</v>
      </c>
    </row>
    <row r="3673" spans="1:7" x14ac:dyDescent="0.25">
      <c r="A3673" s="336" t="s">
        <v>39835</v>
      </c>
      <c r="B3673" s="337" t="s">
        <v>39836</v>
      </c>
      <c r="C3673" s="338" t="s">
        <v>9878</v>
      </c>
      <c r="D3673" s="339">
        <v>201.41</v>
      </c>
      <c r="E3673" s="339">
        <v>41.99</v>
      </c>
      <c r="F3673" s="339">
        <v>243.4</v>
      </c>
      <c r="G3673" s="323">
        <v>9</v>
      </c>
    </row>
    <row r="3674" spans="1:7" ht="30" x14ac:dyDescent="0.25">
      <c r="A3674" s="336" t="s">
        <v>39837</v>
      </c>
      <c r="B3674" s="337" t="s">
        <v>39838</v>
      </c>
      <c r="C3674" s="338" t="s">
        <v>9878</v>
      </c>
      <c r="D3674" s="339">
        <v>1206.23</v>
      </c>
      <c r="E3674" s="339">
        <v>12.6</v>
      </c>
      <c r="F3674" s="339">
        <v>1218.83</v>
      </c>
      <c r="G3674" s="323">
        <v>9</v>
      </c>
    </row>
    <row r="3675" spans="1:7" x14ac:dyDescent="0.25">
      <c r="A3675" s="336" t="s">
        <v>39839</v>
      </c>
      <c r="B3675" s="337" t="s">
        <v>39840</v>
      </c>
      <c r="C3675" s="338" t="s">
        <v>9878</v>
      </c>
      <c r="D3675" s="339">
        <v>189.58</v>
      </c>
      <c r="E3675" s="339">
        <v>12.6</v>
      </c>
      <c r="F3675" s="339">
        <v>202.18</v>
      </c>
      <c r="G3675" s="323">
        <v>9</v>
      </c>
    </row>
    <row r="3676" spans="1:7" x14ac:dyDescent="0.25">
      <c r="A3676" s="336" t="s">
        <v>39841</v>
      </c>
      <c r="B3676" s="337" t="s">
        <v>39842</v>
      </c>
      <c r="C3676" s="338" t="s">
        <v>9878</v>
      </c>
      <c r="D3676" s="339">
        <v>183.34</v>
      </c>
      <c r="E3676" s="339">
        <v>21</v>
      </c>
      <c r="F3676" s="339">
        <v>204.34</v>
      </c>
      <c r="G3676" s="323">
        <v>9</v>
      </c>
    </row>
    <row r="3677" spans="1:7" x14ac:dyDescent="0.25">
      <c r="A3677" s="336" t="s">
        <v>39843</v>
      </c>
      <c r="B3677" s="337" t="s">
        <v>39844</v>
      </c>
      <c r="C3677" s="338" t="s">
        <v>9878</v>
      </c>
      <c r="D3677" s="339">
        <v>519.58000000000004</v>
      </c>
      <c r="E3677" s="339">
        <v>12.6</v>
      </c>
      <c r="F3677" s="339">
        <v>532.17999999999995</v>
      </c>
      <c r="G3677" s="323">
        <v>9</v>
      </c>
    </row>
    <row r="3678" spans="1:7" x14ac:dyDescent="0.25">
      <c r="A3678" s="336" t="s">
        <v>39845</v>
      </c>
      <c r="B3678" s="337" t="s">
        <v>39846</v>
      </c>
      <c r="C3678" s="338" t="s">
        <v>9878</v>
      </c>
      <c r="D3678" s="339">
        <v>373.03</v>
      </c>
      <c r="E3678" s="339">
        <v>10.5</v>
      </c>
      <c r="F3678" s="339">
        <v>383.53</v>
      </c>
      <c r="G3678" s="323">
        <v>9</v>
      </c>
    </row>
    <row r="3679" spans="1:7" x14ac:dyDescent="0.25">
      <c r="A3679" s="336" t="s">
        <v>39847</v>
      </c>
      <c r="B3679" s="337" t="s">
        <v>39848</v>
      </c>
      <c r="C3679" s="338" t="s">
        <v>9878</v>
      </c>
      <c r="D3679" s="339">
        <v>168.68</v>
      </c>
      <c r="E3679" s="339">
        <v>10.5</v>
      </c>
      <c r="F3679" s="339">
        <v>179.18</v>
      </c>
      <c r="G3679" s="323">
        <v>9</v>
      </c>
    </row>
    <row r="3680" spans="1:7" x14ac:dyDescent="0.25">
      <c r="A3680" s="336" t="s">
        <v>39849</v>
      </c>
      <c r="B3680" s="337" t="s">
        <v>39850</v>
      </c>
      <c r="C3680" s="338"/>
      <c r="D3680" s="339"/>
      <c r="E3680" s="339"/>
      <c r="F3680" s="339"/>
      <c r="G3680" s="323">
        <v>5</v>
      </c>
    </row>
    <row r="3681" spans="1:7" x14ac:dyDescent="0.25">
      <c r="A3681" s="336" t="s">
        <v>39851</v>
      </c>
      <c r="B3681" s="337" t="s">
        <v>39852</v>
      </c>
      <c r="C3681" s="338" t="s">
        <v>9878</v>
      </c>
      <c r="D3681" s="339">
        <v>1300.02</v>
      </c>
      <c r="E3681" s="339">
        <v>17.670000000000002</v>
      </c>
      <c r="F3681" s="339">
        <v>1317.69</v>
      </c>
      <c r="G3681" s="323">
        <v>9</v>
      </c>
    </row>
    <row r="3682" spans="1:7" x14ac:dyDescent="0.25">
      <c r="A3682" s="336" t="s">
        <v>39853</v>
      </c>
      <c r="B3682" s="337" t="s">
        <v>39854</v>
      </c>
      <c r="C3682" s="338" t="s">
        <v>9878</v>
      </c>
      <c r="D3682" s="339">
        <v>5467.71</v>
      </c>
      <c r="E3682" s="339">
        <v>17.670000000000002</v>
      </c>
      <c r="F3682" s="339">
        <v>5485.38</v>
      </c>
      <c r="G3682" s="323">
        <v>9</v>
      </c>
    </row>
    <row r="3683" spans="1:7" x14ac:dyDescent="0.25">
      <c r="A3683" s="336" t="s">
        <v>39855</v>
      </c>
      <c r="B3683" s="337" t="s">
        <v>39856</v>
      </c>
      <c r="C3683" s="338" t="s">
        <v>9878</v>
      </c>
      <c r="D3683" s="339">
        <v>161.19999999999999</v>
      </c>
      <c r="E3683" s="339">
        <v>17.670000000000002</v>
      </c>
      <c r="F3683" s="339">
        <v>178.87</v>
      </c>
      <c r="G3683" s="323">
        <v>9</v>
      </c>
    </row>
    <row r="3684" spans="1:7" x14ac:dyDescent="0.25">
      <c r="A3684" s="336" t="s">
        <v>39857</v>
      </c>
      <c r="B3684" s="337" t="s">
        <v>39858</v>
      </c>
      <c r="C3684" s="338" t="s">
        <v>9878</v>
      </c>
      <c r="D3684" s="339">
        <v>214.16</v>
      </c>
      <c r="E3684" s="339">
        <v>17.670000000000002</v>
      </c>
      <c r="F3684" s="339">
        <v>231.83</v>
      </c>
      <c r="G3684" s="323">
        <v>9</v>
      </c>
    </row>
    <row r="3685" spans="1:7" x14ac:dyDescent="0.25">
      <c r="A3685" s="336" t="s">
        <v>39859</v>
      </c>
      <c r="B3685" s="337" t="s">
        <v>39860</v>
      </c>
      <c r="C3685" s="338" t="s">
        <v>9878</v>
      </c>
      <c r="D3685" s="339">
        <v>262.47000000000003</v>
      </c>
      <c r="E3685" s="339">
        <v>17.670000000000002</v>
      </c>
      <c r="F3685" s="339">
        <v>280.14</v>
      </c>
      <c r="G3685" s="323">
        <v>9</v>
      </c>
    </row>
    <row r="3686" spans="1:7" x14ac:dyDescent="0.25">
      <c r="A3686" s="336" t="s">
        <v>39861</v>
      </c>
      <c r="B3686" s="337" t="s">
        <v>39862</v>
      </c>
      <c r="C3686" s="338" t="s">
        <v>9878</v>
      </c>
      <c r="D3686" s="339">
        <v>1291.58</v>
      </c>
      <c r="E3686" s="339"/>
      <c r="F3686" s="339">
        <v>1291.58</v>
      </c>
      <c r="G3686" s="323">
        <v>9</v>
      </c>
    </row>
    <row r="3687" spans="1:7" x14ac:dyDescent="0.25">
      <c r="A3687" s="336" t="s">
        <v>39863</v>
      </c>
      <c r="B3687" s="337" t="s">
        <v>39864</v>
      </c>
      <c r="C3687" s="338" t="s">
        <v>9878</v>
      </c>
      <c r="D3687" s="339">
        <v>160.96</v>
      </c>
      <c r="E3687" s="339">
        <v>17.670000000000002</v>
      </c>
      <c r="F3687" s="339">
        <v>178.63</v>
      </c>
      <c r="G3687" s="323">
        <v>9</v>
      </c>
    </row>
    <row r="3688" spans="1:7" x14ac:dyDescent="0.25">
      <c r="A3688" s="336" t="s">
        <v>39865</v>
      </c>
      <c r="B3688" s="337" t="s">
        <v>39866</v>
      </c>
      <c r="C3688" s="338" t="s">
        <v>9878</v>
      </c>
      <c r="D3688" s="339">
        <v>191.78</v>
      </c>
      <c r="E3688" s="339">
        <v>17.670000000000002</v>
      </c>
      <c r="F3688" s="339">
        <v>209.45</v>
      </c>
      <c r="G3688" s="323">
        <v>9</v>
      </c>
    </row>
    <row r="3689" spans="1:7" x14ac:dyDescent="0.25">
      <c r="A3689" s="336" t="s">
        <v>39867</v>
      </c>
      <c r="B3689" s="337" t="s">
        <v>39868</v>
      </c>
      <c r="C3689" s="338" t="s">
        <v>9878</v>
      </c>
      <c r="D3689" s="339">
        <v>219.28</v>
      </c>
      <c r="E3689" s="339">
        <v>17.670000000000002</v>
      </c>
      <c r="F3689" s="339">
        <v>236.95</v>
      </c>
      <c r="G3689" s="323">
        <v>9</v>
      </c>
    </row>
    <row r="3690" spans="1:7" x14ac:dyDescent="0.25">
      <c r="A3690" s="336" t="s">
        <v>39869</v>
      </c>
      <c r="B3690" s="337" t="s">
        <v>39870</v>
      </c>
      <c r="C3690" s="338" t="s">
        <v>9878</v>
      </c>
      <c r="D3690" s="339">
        <v>531.44000000000005</v>
      </c>
      <c r="E3690" s="339">
        <v>17.670000000000002</v>
      </c>
      <c r="F3690" s="339">
        <v>549.11</v>
      </c>
      <c r="G3690" s="323">
        <v>9</v>
      </c>
    </row>
    <row r="3691" spans="1:7" x14ac:dyDescent="0.25">
      <c r="A3691" s="336" t="s">
        <v>39871</v>
      </c>
      <c r="B3691" s="337" t="s">
        <v>39872</v>
      </c>
      <c r="C3691" s="338" t="s">
        <v>9878</v>
      </c>
      <c r="D3691" s="339">
        <v>193.56</v>
      </c>
      <c r="E3691" s="339">
        <v>1.68</v>
      </c>
      <c r="F3691" s="339">
        <v>195.24</v>
      </c>
      <c r="G3691" s="323">
        <v>9</v>
      </c>
    </row>
    <row r="3692" spans="1:7" x14ac:dyDescent="0.25">
      <c r="A3692" s="336" t="s">
        <v>39873</v>
      </c>
      <c r="B3692" s="337" t="s">
        <v>39874</v>
      </c>
      <c r="C3692" s="338" t="s">
        <v>9878</v>
      </c>
      <c r="D3692" s="339">
        <v>262.27</v>
      </c>
      <c r="E3692" s="339">
        <v>1.68</v>
      </c>
      <c r="F3692" s="339">
        <v>263.95</v>
      </c>
      <c r="G3692" s="323">
        <v>9</v>
      </c>
    </row>
    <row r="3693" spans="1:7" x14ac:dyDescent="0.25">
      <c r="A3693" s="336" t="s">
        <v>39875</v>
      </c>
      <c r="B3693" s="337" t="s">
        <v>39876</v>
      </c>
      <c r="C3693" s="338"/>
      <c r="D3693" s="339"/>
      <c r="E3693" s="339"/>
      <c r="F3693" s="339"/>
      <c r="G3693" s="323">
        <v>5</v>
      </c>
    </row>
    <row r="3694" spans="1:7" x14ac:dyDescent="0.25">
      <c r="A3694" s="336" t="s">
        <v>39877</v>
      </c>
      <c r="B3694" s="337" t="s">
        <v>39878</v>
      </c>
      <c r="C3694" s="338" t="s">
        <v>10</v>
      </c>
      <c r="D3694" s="339">
        <v>3.18</v>
      </c>
      <c r="E3694" s="339"/>
      <c r="F3694" s="339">
        <v>3.18</v>
      </c>
      <c r="G3694" s="323">
        <v>9</v>
      </c>
    </row>
    <row r="3695" spans="1:7" x14ac:dyDescent="0.25">
      <c r="A3695" s="336" t="s">
        <v>39879</v>
      </c>
      <c r="B3695" s="337" t="s">
        <v>39880</v>
      </c>
      <c r="C3695" s="338" t="s">
        <v>12917</v>
      </c>
      <c r="D3695" s="339">
        <v>12.16</v>
      </c>
      <c r="E3695" s="339"/>
      <c r="F3695" s="339">
        <v>12.16</v>
      </c>
      <c r="G3695" s="323">
        <v>9</v>
      </c>
    </row>
    <row r="3696" spans="1:7" x14ac:dyDescent="0.25">
      <c r="A3696" s="336" t="s">
        <v>39881</v>
      </c>
      <c r="B3696" s="337" t="s">
        <v>39882</v>
      </c>
      <c r="C3696" s="338" t="s">
        <v>12917</v>
      </c>
      <c r="D3696" s="339">
        <v>9.48</v>
      </c>
      <c r="E3696" s="339"/>
      <c r="F3696" s="339">
        <v>9.48</v>
      </c>
      <c r="G3696" s="323">
        <v>9</v>
      </c>
    </row>
    <row r="3697" spans="1:7" ht="30" x14ac:dyDescent="0.25">
      <c r="A3697" s="336" t="s">
        <v>39883</v>
      </c>
      <c r="B3697" s="337" t="s">
        <v>39884</v>
      </c>
      <c r="C3697" s="338" t="s">
        <v>9878</v>
      </c>
      <c r="D3697" s="339">
        <v>40.130000000000003</v>
      </c>
      <c r="E3697" s="339"/>
      <c r="F3697" s="339">
        <v>40.130000000000003</v>
      </c>
      <c r="G3697" s="323">
        <v>9</v>
      </c>
    </row>
    <row r="3698" spans="1:7" ht="30" x14ac:dyDescent="0.25">
      <c r="A3698" s="336" t="s">
        <v>39885</v>
      </c>
      <c r="B3698" s="337" t="s">
        <v>39886</v>
      </c>
      <c r="C3698" s="338" t="s">
        <v>9878</v>
      </c>
      <c r="D3698" s="339">
        <v>18.78</v>
      </c>
      <c r="E3698" s="339"/>
      <c r="F3698" s="339">
        <v>18.78</v>
      </c>
      <c r="G3698" s="323">
        <v>9</v>
      </c>
    </row>
    <row r="3699" spans="1:7" x14ac:dyDescent="0.25">
      <c r="A3699" s="336" t="s">
        <v>39887</v>
      </c>
      <c r="B3699" s="337" t="s">
        <v>39888</v>
      </c>
      <c r="C3699" s="338" t="s">
        <v>9878</v>
      </c>
      <c r="D3699" s="339">
        <v>7.0000000000000007E-2</v>
      </c>
      <c r="E3699" s="339">
        <v>14.69</v>
      </c>
      <c r="F3699" s="339">
        <v>14.76</v>
      </c>
      <c r="G3699" s="323">
        <v>9</v>
      </c>
    </row>
    <row r="3700" spans="1:7" x14ac:dyDescent="0.25">
      <c r="A3700" s="336" t="s">
        <v>39889</v>
      </c>
      <c r="B3700" s="337" t="s">
        <v>39890</v>
      </c>
      <c r="C3700" s="338"/>
      <c r="D3700" s="339"/>
      <c r="E3700" s="339"/>
      <c r="F3700" s="339"/>
      <c r="G3700" s="323">
        <v>2</v>
      </c>
    </row>
    <row r="3701" spans="1:7" x14ac:dyDescent="0.25">
      <c r="A3701" s="336" t="s">
        <v>39891</v>
      </c>
      <c r="B3701" s="337" t="s">
        <v>39892</v>
      </c>
      <c r="C3701" s="338"/>
      <c r="D3701" s="339"/>
      <c r="E3701" s="339"/>
      <c r="F3701" s="339"/>
      <c r="G3701" s="323">
        <v>5</v>
      </c>
    </row>
    <row r="3702" spans="1:7" ht="30" x14ac:dyDescent="0.25">
      <c r="A3702" s="336" t="s">
        <v>230</v>
      </c>
      <c r="B3702" s="337" t="s">
        <v>39893</v>
      </c>
      <c r="C3702" s="338" t="s">
        <v>10267</v>
      </c>
      <c r="D3702" s="339">
        <v>3.45</v>
      </c>
      <c r="E3702" s="339">
        <v>0.13</v>
      </c>
      <c r="F3702" s="339">
        <v>3.58</v>
      </c>
      <c r="G3702" s="323">
        <v>9</v>
      </c>
    </row>
    <row r="3703" spans="1:7" ht="30" x14ac:dyDescent="0.25">
      <c r="A3703" s="336" t="s">
        <v>39894</v>
      </c>
      <c r="B3703" s="337" t="s">
        <v>39895</v>
      </c>
      <c r="C3703" s="338" t="s">
        <v>10267</v>
      </c>
      <c r="D3703" s="339">
        <v>25.25</v>
      </c>
      <c r="E3703" s="339">
        <v>0.27</v>
      </c>
      <c r="F3703" s="339">
        <v>25.52</v>
      </c>
      <c r="G3703" s="323">
        <v>9</v>
      </c>
    </row>
    <row r="3704" spans="1:7" x14ac:dyDescent="0.25">
      <c r="A3704" s="336" t="s">
        <v>39896</v>
      </c>
      <c r="B3704" s="337" t="s">
        <v>39897</v>
      </c>
      <c r="C3704" s="338" t="s">
        <v>13121</v>
      </c>
      <c r="D3704" s="339">
        <v>22.64</v>
      </c>
      <c r="E3704" s="339">
        <v>0.54</v>
      </c>
      <c r="F3704" s="339">
        <v>23.18</v>
      </c>
      <c r="G3704" s="323">
        <v>9</v>
      </c>
    </row>
    <row r="3705" spans="1:7" x14ac:dyDescent="0.25">
      <c r="A3705" s="336" t="s">
        <v>39898</v>
      </c>
      <c r="B3705" s="337" t="s">
        <v>39899</v>
      </c>
      <c r="C3705" s="338" t="s">
        <v>13121</v>
      </c>
      <c r="D3705" s="339">
        <v>243.96</v>
      </c>
      <c r="E3705" s="339">
        <v>25.13</v>
      </c>
      <c r="F3705" s="339">
        <v>269.08999999999997</v>
      </c>
      <c r="G3705" s="323">
        <v>9</v>
      </c>
    </row>
    <row r="3706" spans="1:7" x14ac:dyDescent="0.25">
      <c r="A3706" s="336" t="s">
        <v>39900</v>
      </c>
      <c r="B3706" s="337" t="s">
        <v>39901</v>
      </c>
      <c r="C3706" s="338" t="s">
        <v>13121</v>
      </c>
      <c r="D3706" s="339">
        <v>182.84</v>
      </c>
      <c r="E3706" s="339">
        <v>16.75</v>
      </c>
      <c r="F3706" s="339">
        <v>199.59</v>
      </c>
      <c r="G3706" s="323">
        <v>9</v>
      </c>
    </row>
    <row r="3707" spans="1:7" x14ac:dyDescent="0.25">
      <c r="A3707" s="336" t="s">
        <v>39902</v>
      </c>
      <c r="B3707" s="337" t="s">
        <v>39903</v>
      </c>
      <c r="C3707" s="338" t="s">
        <v>13121</v>
      </c>
      <c r="D3707" s="339">
        <v>158.08000000000001</v>
      </c>
      <c r="E3707" s="339">
        <v>2.58</v>
      </c>
      <c r="F3707" s="339">
        <v>160.66</v>
      </c>
      <c r="G3707" s="323">
        <v>9</v>
      </c>
    </row>
    <row r="3708" spans="1:7" x14ac:dyDescent="0.25">
      <c r="A3708" s="336" t="s">
        <v>39904</v>
      </c>
      <c r="B3708" s="337" t="s">
        <v>39905</v>
      </c>
      <c r="C3708" s="338" t="s">
        <v>13121</v>
      </c>
      <c r="D3708" s="339">
        <v>957.54</v>
      </c>
      <c r="E3708" s="339">
        <v>12.56</v>
      </c>
      <c r="F3708" s="339">
        <v>970.1</v>
      </c>
      <c r="G3708" s="323">
        <v>9</v>
      </c>
    </row>
    <row r="3709" spans="1:7" ht="30" x14ac:dyDescent="0.25">
      <c r="A3709" s="336" t="s">
        <v>39906</v>
      </c>
      <c r="B3709" s="337" t="s">
        <v>39907</v>
      </c>
      <c r="C3709" s="338" t="s">
        <v>13121</v>
      </c>
      <c r="D3709" s="339">
        <v>255.49</v>
      </c>
      <c r="E3709" s="339"/>
      <c r="F3709" s="339">
        <v>255.49</v>
      </c>
      <c r="G3709" s="323">
        <v>9</v>
      </c>
    </row>
    <row r="3710" spans="1:7" ht="30" x14ac:dyDescent="0.25">
      <c r="A3710" s="336" t="s">
        <v>39908</v>
      </c>
      <c r="B3710" s="337" t="s">
        <v>39909</v>
      </c>
      <c r="C3710" s="338" t="s">
        <v>10267</v>
      </c>
      <c r="D3710" s="339">
        <v>20.96</v>
      </c>
      <c r="E3710" s="339">
        <v>0.38</v>
      </c>
      <c r="F3710" s="339">
        <v>21.34</v>
      </c>
      <c r="G3710" s="323">
        <v>9</v>
      </c>
    </row>
    <row r="3711" spans="1:7" x14ac:dyDescent="0.25">
      <c r="A3711" s="336" t="s">
        <v>39910</v>
      </c>
      <c r="B3711" s="337" t="s">
        <v>39911</v>
      </c>
      <c r="C3711" s="338" t="s">
        <v>10267</v>
      </c>
      <c r="D3711" s="339"/>
      <c r="E3711" s="339">
        <v>0.67</v>
      </c>
      <c r="F3711" s="339">
        <v>0.67</v>
      </c>
      <c r="G3711" s="323">
        <v>9</v>
      </c>
    </row>
    <row r="3712" spans="1:7" x14ac:dyDescent="0.25">
      <c r="A3712" s="336" t="s">
        <v>39912</v>
      </c>
      <c r="B3712" s="337" t="s">
        <v>39913</v>
      </c>
      <c r="C3712" s="338"/>
      <c r="D3712" s="339"/>
      <c r="E3712" s="339"/>
      <c r="F3712" s="339"/>
      <c r="G3712" s="323">
        <v>5</v>
      </c>
    </row>
    <row r="3713" spans="1:7" ht="30" x14ac:dyDescent="0.25">
      <c r="A3713" s="336" t="s">
        <v>39914</v>
      </c>
      <c r="B3713" s="337" t="s">
        <v>39915</v>
      </c>
      <c r="C3713" s="338" t="s">
        <v>13121</v>
      </c>
      <c r="D3713" s="339">
        <v>100.19</v>
      </c>
      <c r="E3713" s="339">
        <v>10.72</v>
      </c>
      <c r="F3713" s="339">
        <v>110.91</v>
      </c>
      <c r="G3713" s="323">
        <v>9</v>
      </c>
    </row>
    <row r="3714" spans="1:7" x14ac:dyDescent="0.25">
      <c r="A3714" s="336" t="s">
        <v>39916</v>
      </c>
      <c r="B3714" s="337" t="s">
        <v>39917</v>
      </c>
      <c r="C3714" s="338"/>
      <c r="D3714" s="339"/>
      <c r="E3714" s="339"/>
      <c r="F3714" s="339"/>
      <c r="G3714" s="323">
        <v>5</v>
      </c>
    </row>
    <row r="3715" spans="1:7" x14ac:dyDescent="0.25">
      <c r="A3715" s="336" t="s">
        <v>39918</v>
      </c>
      <c r="B3715" s="337" t="s">
        <v>39919</v>
      </c>
      <c r="C3715" s="338" t="s">
        <v>13121</v>
      </c>
      <c r="D3715" s="339">
        <v>1372.61</v>
      </c>
      <c r="E3715" s="339">
        <v>13.96</v>
      </c>
      <c r="F3715" s="339">
        <v>1386.57</v>
      </c>
      <c r="G3715" s="323">
        <v>9</v>
      </c>
    </row>
    <row r="3716" spans="1:7" ht="30" x14ac:dyDescent="0.25">
      <c r="A3716" s="336" t="s">
        <v>39920</v>
      </c>
      <c r="B3716" s="337" t="s">
        <v>39921</v>
      </c>
      <c r="C3716" s="338" t="s">
        <v>13121</v>
      </c>
      <c r="D3716" s="339">
        <v>1543.32</v>
      </c>
      <c r="E3716" s="339">
        <v>13.96</v>
      </c>
      <c r="F3716" s="339">
        <v>1557.28</v>
      </c>
      <c r="G3716" s="323">
        <v>9</v>
      </c>
    </row>
    <row r="3717" spans="1:7" ht="30" x14ac:dyDescent="0.25">
      <c r="A3717" s="336" t="s">
        <v>39922</v>
      </c>
      <c r="B3717" s="337" t="s">
        <v>39923</v>
      </c>
      <c r="C3717" s="338" t="s">
        <v>13121</v>
      </c>
      <c r="D3717" s="339">
        <v>1424.17</v>
      </c>
      <c r="E3717" s="339">
        <v>13.96</v>
      </c>
      <c r="F3717" s="339">
        <v>1438.13</v>
      </c>
      <c r="G3717" s="323">
        <v>9</v>
      </c>
    </row>
    <row r="3718" spans="1:7" x14ac:dyDescent="0.25">
      <c r="A3718" s="336" t="s">
        <v>39924</v>
      </c>
      <c r="B3718" s="337" t="s">
        <v>39925</v>
      </c>
      <c r="C3718" s="338" t="s">
        <v>10267</v>
      </c>
      <c r="D3718" s="339">
        <v>7.41</v>
      </c>
      <c r="E3718" s="339">
        <v>0.08</v>
      </c>
      <c r="F3718" s="339">
        <v>7.49</v>
      </c>
      <c r="G3718" s="323">
        <v>9</v>
      </c>
    </row>
    <row r="3719" spans="1:7" x14ac:dyDescent="0.25">
      <c r="A3719" s="336" t="s">
        <v>39926</v>
      </c>
      <c r="B3719" s="337" t="s">
        <v>39927</v>
      </c>
      <c r="C3719" s="338" t="s">
        <v>10267</v>
      </c>
      <c r="D3719" s="339">
        <v>15.19</v>
      </c>
      <c r="E3719" s="339">
        <v>0.1</v>
      </c>
      <c r="F3719" s="339">
        <v>15.29</v>
      </c>
      <c r="G3719" s="323">
        <v>9</v>
      </c>
    </row>
    <row r="3720" spans="1:7" x14ac:dyDescent="0.25">
      <c r="A3720" s="336" t="s">
        <v>39928</v>
      </c>
      <c r="B3720" s="337" t="s">
        <v>39929</v>
      </c>
      <c r="C3720" s="338" t="s">
        <v>13121</v>
      </c>
      <c r="D3720" s="339">
        <v>1256.7</v>
      </c>
      <c r="E3720" s="339">
        <v>13.96</v>
      </c>
      <c r="F3720" s="339">
        <v>1270.6600000000001</v>
      </c>
      <c r="G3720" s="323">
        <v>9</v>
      </c>
    </row>
    <row r="3721" spans="1:7" x14ac:dyDescent="0.25">
      <c r="A3721" s="336" t="s">
        <v>39930</v>
      </c>
      <c r="B3721" s="337" t="s">
        <v>39931</v>
      </c>
      <c r="C3721" s="338" t="s">
        <v>13121</v>
      </c>
      <c r="D3721" s="339">
        <v>1273.83</v>
      </c>
      <c r="E3721" s="339">
        <v>33.5</v>
      </c>
      <c r="F3721" s="339">
        <v>1307.33</v>
      </c>
      <c r="G3721" s="323">
        <v>9</v>
      </c>
    </row>
    <row r="3722" spans="1:7" x14ac:dyDescent="0.25">
      <c r="A3722" s="336" t="s">
        <v>39932</v>
      </c>
      <c r="B3722" s="337" t="s">
        <v>39933</v>
      </c>
      <c r="C3722" s="338"/>
      <c r="D3722" s="339"/>
      <c r="E3722" s="339"/>
      <c r="F3722" s="339"/>
      <c r="G3722" s="323">
        <v>5</v>
      </c>
    </row>
    <row r="3723" spans="1:7" x14ac:dyDescent="0.25">
      <c r="A3723" s="336" t="s">
        <v>39934</v>
      </c>
      <c r="B3723" s="337" t="s">
        <v>39935</v>
      </c>
      <c r="C3723" s="338" t="s">
        <v>10267</v>
      </c>
      <c r="D3723" s="339">
        <v>190.45</v>
      </c>
      <c r="E3723" s="339">
        <v>21.4</v>
      </c>
      <c r="F3723" s="339">
        <v>211.85</v>
      </c>
      <c r="G3723" s="323">
        <v>9</v>
      </c>
    </row>
    <row r="3724" spans="1:7" x14ac:dyDescent="0.25">
      <c r="A3724" s="336" t="s">
        <v>39936</v>
      </c>
      <c r="B3724" s="337" t="s">
        <v>39937</v>
      </c>
      <c r="C3724" s="338" t="s">
        <v>10267</v>
      </c>
      <c r="D3724" s="339">
        <v>18.21</v>
      </c>
      <c r="E3724" s="339">
        <v>1.68</v>
      </c>
      <c r="F3724" s="339">
        <v>19.89</v>
      </c>
      <c r="G3724" s="323">
        <v>9</v>
      </c>
    </row>
    <row r="3725" spans="1:7" ht="30" x14ac:dyDescent="0.25">
      <c r="A3725" s="336" t="s">
        <v>39938</v>
      </c>
      <c r="B3725" s="337" t="s">
        <v>39939</v>
      </c>
      <c r="C3725" s="338" t="s">
        <v>10267</v>
      </c>
      <c r="D3725" s="339">
        <v>9.06</v>
      </c>
      <c r="E3725" s="339">
        <v>5.19</v>
      </c>
      <c r="F3725" s="339">
        <v>14.25</v>
      </c>
      <c r="G3725" s="323">
        <v>9</v>
      </c>
    </row>
    <row r="3726" spans="1:7" x14ac:dyDescent="0.25">
      <c r="A3726" s="336" t="s">
        <v>39940</v>
      </c>
      <c r="B3726" s="337" t="s">
        <v>39941</v>
      </c>
      <c r="C3726" s="338" t="s">
        <v>10267</v>
      </c>
      <c r="D3726" s="339">
        <v>52.96</v>
      </c>
      <c r="E3726" s="339">
        <v>4.1900000000000004</v>
      </c>
      <c r="F3726" s="339">
        <v>57.15</v>
      </c>
      <c r="G3726" s="323">
        <v>9</v>
      </c>
    </row>
    <row r="3727" spans="1:7" ht="45" x14ac:dyDescent="0.25">
      <c r="A3727" s="336" t="s">
        <v>39942</v>
      </c>
      <c r="B3727" s="337" t="s">
        <v>39943</v>
      </c>
      <c r="C3727" s="338" t="s">
        <v>10267</v>
      </c>
      <c r="D3727" s="339">
        <v>66.69</v>
      </c>
      <c r="E3727" s="339">
        <v>16.16</v>
      </c>
      <c r="F3727" s="339">
        <v>82.85</v>
      </c>
      <c r="G3727" s="323">
        <v>9</v>
      </c>
    </row>
    <row r="3728" spans="1:7" ht="45" x14ac:dyDescent="0.25">
      <c r="A3728" s="336" t="s">
        <v>39944</v>
      </c>
      <c r="B3728" s="337" t="s">
        <v>39945</v>
      </c>
      <c r="C3728" s="338" t="s">
        <v>10267</v>
      </c>
      <c r="D3728" s="339">
        <v>61.35</v>
      </c>
      <c r="E3728" s="339">
        <v>16.16</v>
      </c>
      <c r="F3728" s="339">
        <v>77.510000000000005</v>
      </c>
      <c r="G3728" s="323">
        <v>9</v>
      </c>
    </row>
    <row r="3729" spans="1:7" ht="30" x14ac:dyDescent="0.25">
      <c r="A3729" s="336" t="s">
        <v>39946</v>
      </c>
      <c r="B3729" s="337" t="s">
        <v>39947</v>
      </c>
      <c r="C3729" s="338" t="s">
        <v>10267</v>
      </c>
      <c r="D3729" s="339">
        <v>75.239999999999995</v>
      </c>
      <c r="E3729" s="339">
        <v>21.54</v>
      </c>
      <c r="F3729" s="339">
        <v>96.78</v>
      </c>
      <c r="G3729" s="323">
        <v>9</v>
      </c>
    </row>
    <row r="3730" spans="1:7" ht="30" x14ac:dyDescent="0.25">
      <c r="A3730" s="336" t="s">
        <v>39948</v>
      </c>
      <c r="B3730" s="337" t="s">
        <v>39949</v>
      </c>
      <c r="C3730" s="338" t="s">
        <v>10267</v>
      </c>
      <c r="D3730" s="339">
        <v>88.56</v>
      </c>
      <c r="E3730" s="339">
        <v>7.91</v>
      </c>
      <c r="F3730" s="339">
        <v>96.47</v>
      </c>
      <c r="G3730" s="323">
        <v>9</v>
      </c>
    </row>
    <row r="3731" spans="1:7" ht="30" x14ac:dyDescent="0.25">
      <c r="A3731" s="336" t="s">
        <v>39950</v>
      </c>
      <c r="B3731" s="337" t="s">
        <v>39951</v>
      </c>
      <c r="C3731" s="338" t="s">
        <v>10267</v>
      </c>
      <c r="D3731" s="339">
        <v>102.64</v>
      </c>
      <c r="E3731" s="339">
        <v>16.760000000000002</v>
      </c>
      <c r="F3731" s="339">
        <v>119.4</v>
      </c>
      <c r="G3731" s="323">
        <v>9</v>
      </c>
    </row>
    <row r="3732" spans="1:7" ht="30" x14ac:dyDescent="0.25">
      <c r="A3732" s="336" t="s">
        <v>40887</v>
      </c>
      <c r="B3732" s="337" t="s">
        <v>40888</v>
      </c>
      <c r="C3732" s="338" t="s">
        <v>10267</v>
      </c>
      <c r="D3732" s="339">
        <v>98.11</v>
      </c>
      <c r="E3732" s="339">
        <v>16.760000000000002</v>
      </c>
      <c r="F3732" s="339">
        <v>114.87</v>
      </c>
      <c r="G3732" s="323">
        <v>9</v>
      </c>
    </row>
    <row r="3733" spans="1:7" x14ac:dyDescent="0.25">
      <c r="A3733" s="336" t="s">
        <v>39952</v>
      </c>
      <c r="B3733" s="337" t="s">
        <v>39953</v>
      </c>
      <c r="C3733" s="338"/>
      <c r="D3733" s="339"/>
      <c r="E3733" s="339"/>
      <c r="F3733" s="339"/>
      <c r="G3733" s="323">
        <v>5</v>
      </c>
    </row>
    <row r="3734" spans="1:7" x14ac:dyDescent="0.25">
      <c r="A3734" s="336" t="s">
        <v>39954</v>
      </c>
      <c r="B3734" s="337" t="s">
        <v>39955</v>
      </c>
      <c r="C3734" s="338" t="s">
        <v>9690</v>
      </c>
      <c r="D3734" s="339">
        <v>42.76</v>
      </c>
      <c r="E3734" s="339">
        <v>10.1</v>
      </c>
      <c r="F3734" s="339">
        <v>52.86</v>
      </c>
      <c r="G3734" s="323">
        <v>9</v>
      </c>
    </row>
    <row r="3735" spans="1:7" x14ac:dyDescent="0.25">
      <c r="A3735" s="336" t="s">
        <v>233</v>
      </c>
      <c r="B3735" s="337" t="s">
        <v>39956</v>
      </c>
      <c r="C3735" s="338" t="s">
        <v>9690</v>
      </c>
      <c r="D3735" s="339">
        <v>37.83</v>
      </c>
      <c r="E3735" s="339">
        <v>10.1</v>
      </c>
      <c r="F3735" s="339">
        <v>47.93</v>
      </c>
      <c r="G3735" s="323">
        <v>9</v>
      </c>
    </row>
    <row r="3736" spans="1:7" ht="30" x14ac:dyDescent="0.25">
      <c r="A3736" s="336" t="s">
        <v>39957</v>
      </c>
      <c r="B3736" s="337" t="s">
        <v>39958</v>
      </c>
      <c r="C3736" s="338" t="s">
        <v>13121</v>
      </c>
      <c r="D3736" s="339">
        <v>414.28</v>
      </c>
      <c r="E3736" s="339">
        <v>36.39</v>
      </c>
      <c r="F3736" s="339">
        <v>450.67</v>
      </c>
      <c r="G3736" s="323">
        <v>9</v>
      </c>
    </row>
    <row r="3737" spans="1:7" ht="30" x14ac:dyDescent="0.25">
      <c r="A3737" s="336" t="s">
        <v>39959</v>
      </c>
      <c r="B3737" s="337" t="s">
        <v>39960</v>
      </c>
      <c r="C3737" s="338" t="s">
        <v>13121</v>
      </c>
      <c r="D3737" s="339">
        <v>429.15</v>
      </c>
      <c r="E3737" s="339">
        <v>36.39</v>
      </c>
      <c r="F3737" s="339">
        <v>465.54</v>
      </c>
      <c r="G3737" s="323">
        <v>9</v>
      </c>
    </row>
    <row r="3738" spans="1:7" x14ac:dyDescent="0.25">
      <c r="A3738" s="336" t="s">
        <v>39961</v>
      </c>
      <c r="B3738" s="337" t="s">
        <v>39962</v>
      </c>
      <c r="C3738" s="338" t="s">
        <v>13121</v>
      </c>
      <c r="D3738" s="339">
        <v>1230.06</v>
      </c>
      <c r="E3738" s="339"/>
      <c r="F3738" s="339">
        <v>1230.06</v>
      </c>
      <c r="G3738" s="323">
        <v>9</v>
      </c>
    </row>
    <row r="3739" spans="1:7" ht="30" x14ac:dyDescent="0.25">
      <c r="A3739" s="336" t="s">
        <v>39963</v>
      </c>
      <c r="B3739" s="337" t="s">
        <v>39964</v>
      </c>
      <c r="C3739" s="338" t="s">
        <v>13121</v>
      </c>
      <c r="D3739" s="339">
        <v>585.15</v>
      </c>
      <c r="E3739" s="339">
        <v>74.22</v>
      </c>
      <c r="F3739" s="339">
        <v>659.37</v>
      </c>
      <c r="G3739" s="323">
        <v>9</v>
      </c>
    </row>
    <row r="3740" spans="1:7" ht="30" x14ac:dyDescent="0.25">
      <c r="A3740" s="336" t="s">
        <v>39965</v>
      </c>
      <c r="B3740" s="337" t="s">
        <v>39966</v>
      </c>
      <c r="C3740" s="338" t="s">
        <v>13121</v>
      </c>
      <c r="D3740" s="339">
        <v>600.02</v>
      </c>
      <c r="E3740" s="339">
        <v>74.22</v>
      </c>
      <c r="F3740" s="339">
        <v>674.24</v>
      </c>
      <c r="G3740" s="323">
        <v>9</v>
      </c>
    </row>
    <row r="3741" spans="1:7" x14ac:dyDescent="0.25">
      <c r="A3741" s="336" t="s">
        <v>39967</v>
      </c>
      <c r="B3741" s="337" t="s">
        <v>39968</v>
      </c>
      <c r="C3741" s="338"/>
      <c r="D3741" s="339"/>
      <c r="E3741" s="339"/>
      <c r="F3741" s="339"/>
      <c r="G3741" s="323">
        <v>5</v>
      </c>
    </row>
    <row r="3742" spans="1:7" x14ac:dyDescent="0.25">
      <c r="A3742" s="336" t="s">
        <v>39969</v>
      </c>
      <c r="B3742" s="337" t="s">
        <v>39970</v>
      </c>
      <c r="C3742" s="338" t="s">
        <v>10267</v>
      </c>
      <c r="D3742" s="339">
        <v>206.98</v>
      </c>
      <c r="E3742" s="339"/>
      <c r="F3742" s="339">
        <v>206.98</v>
      </c>
      <c r="G3742" s="323">
        <v>9</v>
      </c>
    </row>
    <row r="3743" spans="1:7" ht="30" x14ac:dyDescent="0.25">
      <c r="A3743" s="336" t="s">
        <v>39971</v>
      </c>
      <c r="B3743" s="337" t="s">
        <v>39972</v>
      </c>
      <c r="C3743" s="338" t="s">
        <v>10267</v>
      </c>
      <c r="D3743" s="339">
        <v>82.81</v>
      </c>
      <c r="E3743" s="339">
        <v>9.4600000000000009</v>
      </c>
      <c r="F3743" s="339">
        <v>92.27</v>
      </c>
      <c r="G3743" s="323">
        <v>9</v>
      </c>
    </row>
    <row r="3744" spans="1:7" ht="30" x14ac:dyDescent="0.25">
      <c r="A3744" s="336" t="s">
        <v>39973</v>
      </c>
      <c r="B3744" s="337" t="s">
        <v>39974</v>
      </c>
      <c r="C3744" s="338" t="s">
        <v>10267</v>
      </c>
      <c r="D3744" s="339">
        <v>79.959999999999994</v>
      </c>
      <c r="E3744" s="339">
        <v>9.4600000000000009</v>
      </c>
      <c r="F3744" s="339">
        <v>89.42</v>
      </c>
      <c r="G3744" s="323">
        <v>9</v>
      </c>
    </row>
    <row r="3745" spans="1:7" ht="30" x14ac:dyDescent="0.25">
      <c r="A3745" s="336" t="s">
        <v>39975</v>
      </c>
      <c r="B3745" s="337" t="s">
        <v>39976</v>
      </c>
      <c r="C3745" s="338" t="s">
        <v>10267</v>
      </c>
      <c r="D3745" s="339">
        <v>3.87</v>
      </c>
      <c r="E3745" s="339">
        <v>8.44</v>
      </c>
      <c r="F3745" s="339">
        <v>12.31</v>
      </c>
      <c r="G3745" s="323">
        <v>9</v>
      </c>
    </row>
    <row r="3746" spans="1:7" ht="30" x14ac:dyDescent="0.25">
      <c r="A3746" s="336" t="s">
        <v>39977</v>
      </c>
      <c r="B3746" s="337" t="s">
        <v>39978</v>
      </c>
      <c r="C3746" s="338" t="s">
        <v>10267</v>
      </c>
      <c r="D3746" s="339">
        <v>1.88</v>
      </c>
      <c r="E3746" s="339">
        <v>8.44</v>
      </c>
      <c r="F3746" s="339">
        <v>10.32</v>
      </c>
      <c r="G3746" s="323">
        <v>9</v>
      </c>
    </row>
    <row r="3747" spans="1:7" ht="30" x14ac:dyDescent="0.25">
      <c r="A3747" s="336" t="s">
        <v>39979</v>
      </c>
      <c r="B3747" s="337" t="s">
        <v>39980</v>
      </c>
      <c r="C3747" s="338" t="s">
        <v>10267</v>
      </c>
      <c r="D3747" s="339">
        <v>95.45</v>
      </c>
      <c r="E3747" s="339">
        <v>23.95</v>
      </c>
      <c r="F3747" s="339">
        <v>119.4</v>
      </c>
      <c r="G3747" s="323">
        <v>9</v>
      </c>
    </row>
    <row r="3748" spans="1:7" x14ac:dyDescent="0.25">
      <c r="A3748" s="336" t="s">
        <v>39981</v>
      </c>
      <c r="B3748" s="337" t="s">
        <v>39982</v>
      </c>
      <c r="C3748" s="338"/>
      <c r="D3748" s="339"/>
      <c r="E3748" s="339"/>
      <c r="F3748" s="339"/>
      <c r="G3748" s="323">
        <v>5</v>
      </c>
    </row>
    <row r="3749" spans="1:7" x14ac:dyDescent="0.25">
      <c r="A3749" s="336" t="s">
        <v>39983</v>
      </c>
      <c r="B3749" s="337" t="s">
        <v>39984</v>
      </c>
      <c r="C3749" s="338" t="s">
        <v>9690</v>
      </c>
      <c r="D3749" s="339">
        <v>57.73</v>
      </c>
      <c r="E3749" s="339">
        <v>11.55</v>
      </c>
      <c r="F3749" s="339">
        <v>69.28</v>
      </c>
      <c r="G3749" s="323">
        <v>9</v>
      </c>
    </row>
    <row r="3750" spans="1:7" x14ac:dyDescent="0.25">
      <c r="A3750" s="336" t="s">
        <v>39985</v>
      </c>
      <c r="B3750" s="337" t="s">
        <v>39986</v>
      </c>
      <c r="C3750" s="338" t="s">
        <v>9690</v>
      </c>
      <c r="D3750" s="339">
        <v>8.23</v>
      </c>
      <c r="E3750" s="339">
        <v>10.1</v>
      </c>
      <c r="F3750" s="339">
        <v>18.329999999999998</v>
      </c>
      <c r="G3750" s="323">
        <v>9</v>
      </c>
    </row>
    <row r="3751" spans="1:7" x14ac:dyDescent="0.25">
      <c r="A3751" s="336" t="s">
        <v>39987</v>
      </c>
      <c r="B3751" s="337" t="s">
        <v>39988</v>
      </c>
      <c r="C3751" s="338" t="s">
        <v>10267</v>
      </c>
      <c r="D3751" s="339">
        <v>12.91</v>
      </c>
      <c r="E3751" s="339">
        <v>21.4</v>
      </c>
      <c r="F3751" s="339">
        <v>34.31</v>
      </c>
      <c r="G3751" s="323">
        <v>9</v>
      </c>
    </row>
    <row r="3752" spans="1:7" ht="30" x14ac:dyDescent="0.25">
      <c r="A3752" s="336" t="s">
        <v>39989</v>
      </c>
      <c r="B3752" s="337" t="s">
        <v>39990</v>
      </c>
      <c r="C3752" s="338" t="s">
        <v>10267</v>
      </c>
      <c r="D3752" s="339">
        <v>8.26</v>
      </c>
      <c r="E3752" s="339">
        <v>13.22</v>
      </c>
      <c r="F3752" s="339">
        <v>21.48</v>
      </c>
      <c r="G3752" s="323">
        <v>9</v>
      </c>
    </row>
    <row r="3753" spans="1:7" ht="30" x14ac:dyDescent="0.25">
      <c r="A3753" s="336" t="s">
        <v>39991</v>
      </c>
      <c r="B3753" s="337" t="s">
        <v>39992</v>
      </c>
      <c r="C3753" s="338" t="s">
        <v>10267</v>
      </c>
      <c r="D3753" s="339">
        <v>8.36</v>
      </c>
      <c r="E3753" s="339">
        <v>15.31</v>
      </c>
      <c r="F3753" s="339">
        <v>23.67</v>
      </c>
      <c r="G3753" s="323">
        <v>9</v>
      </c>
    </row>
    <row r="3754" spans="1:7" ht="30" x14ac:dyDescent="0.25">
      <c r="A3754" s="336" t="s">
        <v>39993</v>
      </c>
      <c r="B3754" s="337" t="s">
        <v>39994</v>
      </c>
      <c r="C3754" s="338" t="s">
        <v>10267</v>
      </c>
      <c r="D3754" s="339">
        <v>8.51</v>
      </c>
      <c r="E3754" s="339">
        <v>18.39</v>
      </c>
      <c r="F3754" s="339">
        <v>26.9</v>
      </c>
      <c r="G3754" s="323">
        <v>9</v>
      </c>
    </row>
    <row r="3755" spans="1:7" x14ac:dyDescent="0.25">
      <c r="A3755" s="336" t="s">
        <v>39995</v>
      </c>
      <c r="B3755" s="337" t="s">
        <v>39996</v>
      </c>
      <c r="C3755" s="338"/>
      <c r="D3755" s="339"/>
      <c r="E3755" s="339"/>
      <c r="F3755" s="339"/>
      <c r="G3755" s="323">
        <v>2</v>
      </c>
    </row>
    <row r="3756" spans="1:7" x14ac:dyDescent="0.25">
      <c r="A3756" s="336" t="s">
        <v>39997</v>
      </c>
      <c r="B3756" s="337" t="s">
        <v>39998</v>
      </c>
      <c r="C3756" s="338"/>
      <c r="D3756" s="339"/>
      <c r="E3756" s="339"/>
      <c r="F3756" s="339"/>
      <c r="G3756" s="323">
        <v>5</v>
      </c>
    </row>
    <row r="3757" spans="1:7" x14ac:dyDescent="0.25">
      <c r="A3757" s="336" t="s">
        <v>39999</v>
      </c>
      <c r="B3757" s="337" t="s">
        <v>40000</v>
      </c>
      <c r="C3757" s="338" t="s">
        <v>10267</v>
      </c>
      <c r="D3757" s="339"/>
      <c r="E3757" s="339">
        <v>11.73</v>
      </c>
      <c r="F3757" s="339">
        <v>11.73</v>
      </c>
      <c r="G3757" s="323">
        <v>9</v>
      </c>
    </row>
    <row r="3758" spans="1:7" x14ac:dyDescent="0.25">
      <c r="A3758" s="336" t="s">
        <v>40001</v>
      </c>
      <c r="B3758" s="337" t="s">
        <v>40002</v>
      </c>
      <c r="C3758" s="338" t="s">
        <v>10267</v>
      </c>
      <c r="D3758" s="339">
        <v>2.4</v>
      </c>
      <c r="E3758" s="339">
        <v>4.97</v>
      </c>
      <c r="F3758" s="339">
        <v>7.37</v>
      </c>
      <c r="G3758" s="323">
        <v>9</v>
      </c>
    </row>
    <row r="3759" spans="1:7" x14ac:dyDescent="0.25">
      <c r="A3759" s="336" t="s">
        <v>40003</v>
      </c>
      <c r="B3759" s="337" t="s">
        <v>40004</v>
      </c>
      <c r="C3759" s="338" t="s">
        <v>10267</v>
      </c>
      <c r="D3759" s="339">
        <v>2.2000000000000002</v>
      </c>
      <c r="E3759" s="339">
        <v>3.35</v>
      </c>
      <c r="F3759" s="339">
        <v>5.55</v>
      </c>
      <c r="G3759" s="323">
        <v>9</v>
      </c>
    </row>
    <row r="3760" spans="1:7" x14ac:dyDescent="0.25">
      <c r="A3760" s="336" t="s">
        <v>40005</v>
      </c>
      <c r="B3760" s="337" t="s">
        <v>40006</v>
      </c>
      <c r="C3760" s="338" t="s">
        <v>9878</v>
      </c>
      <c r="D3760" s="339"/>
      <c r="E3760" s="339">
        <v>13.4</v>
      </c>
      <c r="F3760" s="339">
        <v>13.4</v>
      </c>
      <c r="G3760" s="323">
        <v>9</v>
      </c>
    </row>
    <row r="3761" spans="1:7" x14ac:dyDescent="0.25">
      <c r="A3761" s="336" t="s">
        <v>40007</v>
      </c>
      <c r="B3761" s="337" t="s">
        <v>40008</v>
      </c>
      <c r="C3761" s="338" t="s">
        <v>10267</v>
      </c>
      <c r="D3761" s="339"/>
      <c r="E3761" s="339">
        <v>12.56</v>
      </c>
      <c r="F3761" s="339">
        <v>12.56</v>
      </c>
      <c r="G3761" s="323">
        <v>9</v>
      </c>
    </row>
    <row r="3762" spans="1:7" ht="30" x14ac:dyDescent="0.25">
      <c r="A3762" s="336" t="s">
        <v>40009</v>
      </c>
      <c r="B3762" s="337" t="s">
        <v>40010</v>
      </c>
      <c r="C3762" s="338" t="s">
        <v>10267</v>
      </c>
      <c r="D3762" s="339">
        <v>6.53</v>
      </c>
      <c r="E3762" s="339">
        <v>4.97</v>
      </c>
      <c r="F3762" s="339">
        <v>11.5</v>
      </c>
      <c r="G3762" s="323">
        <v>9</v>
      </c>
    </row>
    <row r="3763" spans="1:7" x14ac:dyDescent="0.25">
      <c r="A3763" s="336" t="s">
        <v>40011</v>
      </c>
      <c r="B3763" s="337" t="s">
        <v>40012</v>
      </c>
      <c r="C3763" s="338" t="s">
        <v>10267</v>
      </c>
      <c r="D3763" s="339">
        <v>5.93</v>
      </c>
      <c r="E3763" s="339"/>
      <c r="F3763" s="339">
        <v>5.93</v>
      </c>
      <c r="G3763" s="323">
        <v>9</v>
      </c>
    </row>
    <row r="3764" spans="1:7" x14ac:dyDescent="0.25">
      <c r="A3764" s="336" t="s">
        <v>40013</v>
      </c>
      <c r="B3764" s="337" t="s">
        <v>40014</v>
      </c>
      <c r="C3764" s="338"/>
      <c r="D3764" s="339"/>
      <c r="E3764" s="339"/>
      <c r="F3764" s="339"/>
      <c r="G3764" s="323">
        <v>5</v>
      </c>
    </row>
    <row r="3765" spans="1:7" x14ac:dyDescent="0.25">
      <c r="A3765" s="336" t="s">
        <v>40015</v>
      </c>
      <c r="B3765" s="337" t="s">
        <v>40016</v>
      </c>
      <c r="C3765" s="338" t="s">
        <v>9878</v>
      </c>
      <c r="D3765" s="339"/>
      <c r="E3765" s="339">
        <v>5.03</v>
      </c>
      <c r="F3765" s="339">
        <v>5.03</v>
      </c>
      <c r="G3765" s="323">
        <v>9</v>
      </c>
    </row>
    <row r="3766" spans="1:7" x14ac:dyDescent="0.25">
      <c r="A3766" s="336" t="s">
        <v>40017</v>
      </c>
      <c r="B3766" s="337" t="s">
        <v>40018</v>
      </c>
      <c r="C3766" s="338" t="s">
        <v>9878</v>
      </c>
      <c r="D3766" s="339">
        <v>22.49</v>
      </c>
      <c r="E3766" s="339">
        <v>16.75</v>
      </c>
      <c r="F3766" s="339">
        <v>39.24</v>
      </c>
      <c r="G3766" s="323">
        <v>9</v>
      </c>
    </row>
    <row r="3767" spans="1:7" x14ac:dyDescent="0.25">
      <c r="A3767" s="336" t="s">
        <v>40019</v>
      </c>
      <c r="B3767" s="337" t="s">
        <v>40020</v>
      </c>
      <c r="C3767" s="338" t="s">
        <v>13121</v>
      </c>
      <c r="D3767" s="339">
        <v>184.62</v>
      </c>
      <c r="E3767" s="339"/>
      <c r="F3767" s="339">
        <v>184.62</v>
      </c>
      <c r="G3767" s="323">
        <v>9</v>
      </c>
    </row>
    <row r="3768" spans="1:7" x14ac:dyDescent="0.25">
      <c r="A3768" s="336" t="s">
        <v>40021</v>
      </c>
      <c r="B3768" s="337" t="s">
        <v>40022</v>
      </c>
      <c r="C3768" s="338" t="s">
        <v>9878</v>
      </c>
      <c r="D3768" s="339"/>
      <c r="E3768" s="339">
        <v>18.559999999999999</v>
      </c>
      <c r="F3768" s="339">
        <v>18.559999999999999</v>
      </c>
      <c r="G3768" s="323">
        <v>9</v>
      </c>
    </row>
    <row r="3769" spans="1:7" ht="30" x14ac:dyDescent="0.25">
      <c r="A3769" s="336" t="s">
        <v>40023</v>
      </c>
      <c r="B3769" s="337" t="s">
        <v>40024</v>
      </c>
      <c r="C3769" s="338" t="s">
        <v>9690</v>
      </c>
      <c r="D3769" s="339"/>
      <c r="E3769" s="339">
        <v>9.2799999999999994</v>
      </c>
      <c r="F3769" s="339">
        <v>9.2799999999999994</v>
      </c>
      <c r="G3769" s="323">
        <v>9</v>
      </c>
    </row>
    <row r="3770" spans="1:7" x14ac:dyDescent="0.25">
      <c r="A3770" s="336" t="s">
        <v>40025</v>
      </c>
      <c r="B3770" s="337" t="s">
        <v>40026</v>
      </c>
      <c r="C3770" s="338" t="s">
        <v>9690</v>
      </c>
      <c r="D3770" s="339"/>
      <c r="E3770" s="339">
        <v>10.08</v>
      </c>
      <c r="F3770" s="339">
        <v>10.08</v>
      </c>
      <c r="G3770" s="323">
        <v>9</v>
      </c>
    </row>
    <row r="3771" spans="1:7" x14ac:dyDescent="0.25">
      <c r="A3771" s="336" t="s">
        <v>40027</v>
      </c>
      <c r="B3771" s="337" t="s">
        <v>40028</v>
      </c>
      <c r="C3771" s="338"/>
      <c r="D3771" s="339"/>
      <c r="E3771" s="339"/>
      <c r="F3771" s="339"/>
      <c r="G3771" s="323">
        <v>5</v>
      </c>
    </row>
    <row r="3772" spans="1:7" x14ac:dyDescent="0.25">
      <c r="A3772" s="336" t="s">
        <v>40029</v>
      </c>
      <c r="B3772" s="337" t="s">
        <v>40030</v>
      </c>
      <c r="C3772" s="338" t="s">
        <v>32916</v>
      </c>
      <c r="D3772" s="339">
        <v>68.17</v>
      </c>
      <c r="E3772" s="339"/>
      <c r="F3772" s="339">
        <v>68.17</v>
      </c>
      <c r="G3772" s="323">
        <v>9</v>
      </c>
    </row>
    <row r="3773" spans="1:7" x14ac:dyDescent="0.25">
      <c r="A3773" s="336" t="s">
        <v>40031</v>
      </c>
      <c r="B3773" s="337" t="s">
        <v>40032</v>
      </c>
      <c r="C3773" s="338"/>
      <c r="D3773" s="339"/>
      <c r="E3773" s="339"/>
      <c r="F3773" s="339"/>
      <c r="G3773" s="323">
        <v>2</v>
      </c>
    </row>
    <row r="3774" spans="1:7" x14ac:dyDescent="0.25">
      <c r="A3774" s="336" t="s">
        <v>40033</v>
      </c>
      <c r="B3774" s="337" t="s">
        <v>40034</v>
      </c>
      <c r="C3774" s="338"/>
      <c r="D3774" s="339"/>
      <c r="E3774" s="339"/>
      <c r="F3774" s="339"/>
      <c r="G3774" s="323">
        <v>5</v>
      </c>
    </row>
    <row r="3775" spans="1:7" ht="30" x14ac:dyDescent="0.25">
      <c r="A3775" s="336" t="s">
        <v>40035</v>
      </c>
      <c r="B3775" s="337" t="s">
        <v>40036</v>
      </c>
      <c r="C3775" s="338" t="s">
        <v>32837</v>
      </c>
      <c r="D3775" s="339">
        <v>94575</v>
      </c>
      <c r="E3775" s="339"/>
      <c r="F3775" s="339">
        <v>94575</v>
      </c>
      <c r="G3775" s="323">
        <v>9</v>
      </c>
    </row>
    <row r="3776" spans="1:7" ht="30" x14ac:dyDescent="0.25">
      <c r="A3776" s="336" t="s">
        <v>40037</v>
      </c>
      <c r="B3776" s="337" t="s">
        <v>40038</v>
      </c>
      <c r="C3776" s="338" t="s">
        <v>32837</v>
      </c>
      <c r="D3776" s="339">
        <v>109125</v>
      </c>
      <c r="E3776" s="339"/>
      <c r="F3776" s="339">
        <v>109125</v>
      </c>
      <c r="G3776" s="323">
        <v>9</v>
      </c>
    </row>
    <row r="3777" spans="1:7" ht="30" x14ac:dyDescent="0.25">
      <c r="A3777" s="336" t="s">
        <v>40039</v>
      </c>
      <c r="B3777" s="337" t="s">
        <v>40040</v>
      </c>
      <c r="C3777" s="338" t="s">
        <v>32837</v>
      </c>
      <c r="D3777" s="339">
        <v>114945</v>
      </c>
      <c r="E3777" s="339"/>
      <c r="F3777" s="339">
        <v>114945</v>
      </c>
      <c r="G3777" s="323">
        <v>9</v>
      </c>
    </row>
    <row r="3778" spans="1:7" ht="30" x14ac:dyDescent="0.25">
      <c r="A3778" s="336" t="s">
        <v>40041</v>
      </c>
      <c r="B3778" s="337" t="s">
        <v>40042</v>
      </c>
      <c r="C3778" s="338" t="s">
        <v>32837</v>
      </c>
      <c r="D3778" s="339">
        <v>123190</v>
      </c>
      <c r="E3778" s="339"/>
      <c r="F3778" s="339">
        <v>123190</v>
      </c>
      <c r="G3778" s="323">
        <v>9</v>
      </c>
    </row>
    <row r="3779" spans="1:7" ht="30" x14ac:dyDescent="0.25">
      <c r="A3779" s="336" t="s">
        <v>40043</v>
      </c>
      <c r="B3779" s="337" t="s">
        <v>40044</v>
      </c>
      <c r="C3779" s="338" t="s">
        <v>32837</v>
      </c>
      <c r="D3779" s="339">
        <v>124536.72</v>
      </c>
      <c r="E3779" s="339"/>
      <c r="F3779" s="339">
        <v>124536.72</v>
      </c>
      <c r="G3779" s="323">
        <v>9</v>
      </c>
    </row>
    <row r="3780" spans="1:7" x14ac:dyDescent="0.25">
      <c r="A3780" s="336" t="s">
        <v>40045</v>
      </c>
      <c r="B3780" s="337" t="s">
        <v>40046</v>
      </c>
      <c r="C3780" s="338" t="s">
        <v>10267</v>
      </c>
      <c r="D3780" s="339">
        <v>782.18</v>
      </c>
      <c r="E3780" s="339"/>
      <c r="F3780" s="339">
        <v>782.18</v>
      </c>
      <c r="G3780" s="323">
        <v>9</v>
      </c>
    </row>
    <row r="3781" spans="1:7" x14ac:dyDescent="0.25">
      <c r="A3781" s="336" t="s">
        <v>40047</v>
      </c>
      <c r="B3781" s="337" t="s">
        <v>40048</v>
      </c>
      <c r="C3781" s="338"/>
      <c r="D3781" s="339"/>
      <c r="E3781" s="339"/>
      <c r="F3781" s="339"/>
      <c r="G3781" s="323">
        <v>5</v>
      </c>
    </row>
    <row r="3782" spans="1:7" ht="30" x14ac:dyDescent="0.25">
      <c r="A3782" s="336" t="s">
        <v>40049</v>
      </c>
      <c r="B3782" s="337" t="s">
        <v>40050</v>
      </c>
      <c r="C3782" s="338" t="s">
        <v>9878</v>
      </c>
      <c r="D3782" s="339">
        <v>419895.81</v>
      </c>
      <c r="E3782" s="339">
        <v>25949.75</v>
      </c>
      <c r="F3782" s="339">
        <v>445845.56</v>
      </c>
      <c r="G3782" s="323">
        <v>9</v>
      </c>
    </row>
    <row r="3783" spans="1:7" ht="30" x14ac:dyDescent="0.25">
      <c r="A3783" s="336" t="s">
        <v>40051</v>
      </c>
      <c r="B3783" s="337" t="s">
        <v>40052</v>
      </c>
      <c r="C3783" s="338" t="s">
        <v>9878</v>
      </c>
      <c r="D3783" s="339">
        <v>382574.12</v>
      </c>
      <c r="E3783" s="339">
        <v>27642.05</v>
      </c>
      <c r="F3783" s="339">
        <v>410216.17</v>
      </c>
      <c r="G3783" s="323">
        <v>9</v>
      </c>
    </row>
    <row r="3784" spans="1:7" ht="30" x14ac:dyDescent="0.25">
      <c r="A3784" s="336" t="s">
        <v>40053</v>
      </c>
      <c r="B3784" s="337" t="s">
        <v>40054</v>
      </c>
      <c r="C3784" s="338" t="s">
        <v>9878</v>
      </c>
      <c r="D3784" s="339">
        <v>700615</v>
      </c>
      <c r="E3784" s="339">
        <v>25132.95</v>
      </c>
      <c r="F3784" s="339">
        <v>725747.95</v>
      </c>
      <c r="G3784" s="323">
        <v>9</v>
      </c>
    </row>
    <row r="3785" spans="1:7" ht="30" x14ac:dyDescent="0.25">
      <c r="A3785" s="336" t="s">
        <v>40055</v>
      </c>
      <c r="B3785" s="337" t="s">
        <v>40056</v>
      </c>
      <c r="C3785" s="338" t="s">
        <v>9878</v>
      </c>
      <c r="D3785" s="339">
        <v>243606.03</v>
      </c>
      <c r="E3785" s="339">
        <v>20759.8</v>
      </c>
      <c r="F3785" s="339">
        <v>264365.83</v>
      </c>
      <c r="G3785" s="323">
        <v>9</v>
      </c>
    </row>
    <row r="3786" spans="1:7" ht="30" x14ac:dyDescent="0.25">
      <c r="A3786" s="336" t="s">
        <v>40057</v>
      </c>
      <c r="B3786" s="337" t="s">
        <v>40058</v>
      </c>
      <c r="C3786" s="338" t="s">
        <v>9878</v>
      </c>
      <c r="D3786" s="339">
        <v>89357.16</v>
      </c>
      <c r="E3786" s="339">
        <v>12974.88</v>
      </c>
      <c r="F3786" s="339">
        <v>102332.04</v>
      </c>
      <c r="G3786" s="323">
        <v>9</v>
      </c>
    </row>
    <row r="3787" spans="1:7" ht="30" x14ac:dyDescent="0.25">
      <c r="A3787" s="336" t="s">
        <v>40059</v>
      </c>
      <c r="B3787" s="337" t="s">
        <v>40060</v>
      </c>
      <c r="C3787" s="338" t="s">
        <v>9878</v>
      </c>
      <c r="D3787" s="339">
        <v>18874.330000000002</v>
      </c>
      <c r="E3787" s="339">
        <v>3068.75</v>
      </c>
      <c r="F3787" s="339">
        <v>21943.08</v>
      </c>
      <c r="G3787" s="323">
        <v>9</v>
      </c>
    </row>
    <row r="3788" spans="1:7" ht="30" x14ac:dyDescent="0.25">
      <c r="A3788" s="336" t="s">
        <v>40061</v>
      </c>
      <c r="B3788" s="337" t="s">
        <v>40062</v>
      </c>
      <c r="C3788" s="338" t="s">
        <v>9878</v>
      </c>
      <c r="D3788" s="339">
        <v>15893.08</v>
      </c>
      <c r="E3788" s="339">
        <v>3068.75</v>
      </c>
      <c r="F3788" s="339">
        <v>18961.830000000002</v>
      </c>
      <c r="G3788" s="323">
        <v>9</v>
      </c>
    </row>
    <row r="3789" spans="1:7" ht="30" x14ac:dyDescent="0.25">
      <c r="A3789" s="336" t="s">
        <v>40063</v>
      </c>
      <c r="B3789" s="337" t="s">
        <v>40064</v>
      </c>
      <c r="C3789" s="338" t="s">
        <v>9878</v>
      </c>
      <c r="D3789" s="339">
        <v>51862.11</v>
      </c>
      <c r="E3789" s="339">
        <v>6702.36</v>
      </c>
      <c r="F3789" s="339">
        <v>58564.47</v>
      </c>
      <c r="G3789" s="323">
        <v>9</v>
      </c>
    </row>
    <row r="3790" spans="1:7" ht="30" x14ac:dyDescent="0.25">
      <c r="A3790" s="336" t="s">
        <v>40065</v>
      </c>
      <c r="B3790" s="337" t="s">
        <v>40066</v>
      </c>
      <c r="C3790" s="338" t="s">
        <v>9878</v>
      </c>
      <c r="D3790" s="339">
        <v>47295.39</v>
      </c>
      <c r="E3790" s="339">
        <v>8179.5</v>
      </c>
      <c r="F3790" s="339">
        <v>55474.89</v>
      </c>
      <c r="G3790" s="323">
        <v>9</v>
      </c>
    </row>
    <row r="3791" spans="1:7" ht="45" x14ac:dyDescent="0.25">
      <c r="A3791" s="336" t="s">
        <v>40067</v>
      </c>
      <c r="B3791" s="337" t="s">
        <v>40068</v>
      </c>
      <c r="C3791" s="338" t="s">
        <v>9878</v>
      </c>
      <c r="D3791" s="339">
        <v>4381.88</v>
      </c>
      <c r="E3791" s="339">
        <v>519.44000000000005</v>
      </c>
      <c r="F3791" s="339">
        <v>4901.32</v>
      </c>
      <c r="G3791" s="323">
        <v>9</v>
      </c>
    </row>
    <row r="3792" spans="1:7" ht="45" x14ac:dyDescent="0.25">
      <c r="A3792" s="336" t="s">
        <v>40069</v>
      </c>
      <c r="B3792" s="337" t="s">
        <v>40070</v>
      </c>
      <c r="C3792" s="338" t="s">
        <v>9878</v>
      </c>
      <c r="D3792" s="339">
        <v>4854.88</v>
      </c>
      <c r="E3792" s="339">
        <v>649.29999999999995</v>
      </c>
      <c r="F3792" s="339">
        <v>5504.18</v>
      </c>
      <c r="G3792" s="323">
        <v>9</v>
      </c>
    </row>
    <row r="3793" spans="1:7" ht="45" x14ac:dyDescent="0.25">
      <c r="A3793" s="336" t="s">
        <v>40071</v>
      </c>
      <c r="B3793" s="337" t="s">
        <v>40072</v>
      </c>
      <c r="C3793" s="338" t="s">
        <v>9878</v>
      </c>
      <c r="D3793" s="339">
        <v>6128.32</v>
      </c>
      <c r="E3793" s="339">
        <v>779.16</v>
      </c>
      <c r="F3793" s="339">
        <v>6907.48</v>
      </c>
      <c r="G3793" s="323">
        <v>9</v>
      </c>
    </row>
    <row r="3794" spans="1:7" ht="45" x14ac:dyDescent="0.25">
      <c r="A3794" s="336" t="s">
        <v>40073</v>
      </c>
      <c r="B3794" s="337" t="s">
        <v>40074</v>
      </c>
      <c r="C3794" s="338" t="s">
        <v>9878</v>
      </c>
      <c r="D3794" s="339">
        <v>6343.74</v>
      </c>
      <c r="E3794" s="339">
        <v>844.09</v>
      </c>
      <c r="F3794" s="339">
        <v>7187.83</v>
      </c>
      <c r="G3794" s="323">
        <v>9</v>
      </c>
    </row>
    <row r="3795" spans="1:7" ht="30" x14ac:dyDescent="0.25">
      <c r="A3795" s="336" t="s">
        <v>40075</v>
      </c>
      <c r="B3795" s="337" t="s">
        <v>40076</v>
      </c>
      <c r="C3795" s="338" t="s">
        <v>9878</v>
      </c>
      <c r="D3795" s="339">
        <v>4373.12</v>
      </c>
      <c r="E3795" s="339">
        <v>406.33</v>
      </c>
      <c r="F3795" s="339">
        <v>4779.45</v>
      </c>
      <c r="G3795" s="323">
        <v>9</v>
      </c>
    </row>
    <row r="3796" spans="1:7" ht="30" x14ac:dyDescent="0.25">
      <c r="A3796" s="336" t="s">
        <v>40077</v>
      </c>
      <c r="B3796" s="337" t="s">
        <v>40078</v>
      </c>
      <c r="C3796" s="338" t="s">
        <v>9878</v>
      </c>
      <c r="D3796" s="339">
        <v>4780.8999999999996</v>
      </c>
      <c r="E3796" s="339">
        <v>406.33</v>
      </c>
      <c r="F3796" s="339">
        <v>5187.2299999999996</v>
      </c>
      <c r="G3796" s="323">
        <v>9</v>
      </c>
    </row>
    <row r="3797" spans="1:7" ht="30" x14ac:dyDescent="0.25">
      <c r="A3797" s="336" t="s">
        <v>40079</v>
      </c>
      <c r="B3797" s="337" t="s">
        <v>40080</v>
      </c>
      <c r="C3797" s="338" t="s">
        <v>9878</v>
      </c>
      <c r="D3797" s="339">
        <v>5461.28</v>
      </c>
      <c r="E3797" s="339">
        <v>406.33</v>
      </c>
      <c r="F3797" s="339">
        <v>5867.61</v>
      </c>
      <c r="G3797" s="323">
        <v>9</v>
      </c>
    </row>
    <row r="3798" spans="1:7" x14ac:dyDescent="0.25">
      <c r="A3798" s="336" t="s">
        <v>40081</v>
      </c>
      <c r="B3798" s="337" t="s">
        <v>40082</v>
      </c>
      <c r="C3798" s="338" t="s">
        <v>9690</v>
      </c>
      <c r="D3798" s="339">
        <v>9.94</v>
      </c>
      <c r="E3798" s="339">
        <v>11.32</v>
      </c>
      <c r="F3798" s="339">
        <v>21.26</v>
      </c>
      <c r="G3798" s="323">
        <v>9</v>
      </c>
    </row>
    <row r="3799" spans="1:7" x14ac:dyDescent="0.25">
      <c r="A3799" s="336" t="s">
        <v>40083</v>
      </c>
      <c r="B3799" s="337" t="s">
        <v>40084</v>
      </c>
      <c r="C3799" s="338" t="s">
        <v>9690</v>
      </c>
      <c r="D3799" s="339">
        <v>14.98</v>
      </c>
      <c r="E3799" s="339">
        <v>11.32</v>
      </c>
      <c r="F3799" s="339">
        <v>26.3</v>
      </c>
      <c r="G3799" s="323">
        <v>9</v>
      </c>
    </row>
    <row r="3800" spans="1:7" x14ac:dyDescent="0.25">
      <c r="A3800" s="336" t="s">
        <v>40085</v>
      </c>
      <c r="B3800" s="337" t="s">
        <v>40086</v>
      </c>
      <c r="C3800" s="338" t="s">
        <v>9690</v>
      </c>
      <c r="D3800" s="339">
        <v>22.12</v>
      </c>
      <c r="E3800" s="339">
        <v>11.32</v>
      </c>
      <c r="F3800" s="339">
        <v>33.44</v>
      </c>
      <c r="G3800" s="323">
        <v>9</v>
      </c>
    </row>
    <row r="3801" spans="1:7" x14ac:dyDescent="0.25">
      <c r="A3801" s="336" t="s">
        <v>40087</v>
      </c>
      <c r="B3801" s="337" t="s">
        <v>40088</v>
      </c>
      <c r="C3801" s="338" t="s">
        <v>10267</v>
      </c>
      <c r="D3801" s="339">
        <v>88.65</v>
      </c>
      <c r="E3801" s="339">
        <v>81.17</v>
      </c>
      <c r="F3801" s="339">
        <v>169.82</v>
      </c>
      <c r="G3801" s="323">
        <v>9</v>
      </c>
    </row>
    <row r="3802" spans="1:7" ht="30" x14ac:dyDescent="0.25">
      <c r="A3802" s="336" t="s">
        <v>40089</v>
      </c>
      <c r="B3802" s="337" t="s">
        <v>40090</v>
      </c>
      <c r="C3802" s="338" t="s">
        <v>10267</v>
      </c>
      <c r="D3802" s="339">
        <v>5096.51</v>
      </c>
      <c r="E3802" s="339"/>
      <c r="F3802" s="339">
        <v>5096.51</v>
      </c>
      <c r="G3802" s="323">
        <v>9</v>
      </c>
    </row>
    <row r="3803" spans="1:7" x14ac:dyDescent="0.25">
      <c r="A3803" s="336" t="s">
        <v>40091</v>
      </c>
      <c r="B3803" s="337" t="s">
        <v>40092</v>
      </c>
      <c r="C3803" s="338" t="s">
        <v>10267</v>
      </c>
      <c r="D3803" s="339">
        <v>1922.64</v>
      </c>
      <c r="E3803" s="339">
        <v>106</v>
      </c>
      <c r="F3803" s="339">
        <v>2028.64</v>
      </c>
      <c r="G3803" s="323">
        <v>9</v>
      </c>
    </row>
    <row r="3804" spans="1:7" x14ac:dyDescent="0.25">
      <c r="A3804" s="336" t="s">
        <v>40093</v>
      </c>
      <c r="B3804" s="337" t="s">
        <v>40094</v>
      </c>
      <c r="C3804" s="338" t="s">
        <v>10267</v>
      </c>
      <c r="D3804" s="339">
        <v>1596.84</v>
      </c>
      <c r="E3804" s="339">
        <v>81.91</v>
      </c>
      <c r="F3804" s="339">
        <v>1678.75</v>
      </c>
      <c r="G3804" s="323">
        <v>9</v>
      </c>
    </row>
    <row r="3805" spans="1:7" x14ac:dyDescent="0.25">
      <c r="A3805" s="336" t="s">
        <v>40095</v>
      </c>
      <c r="B3805" s="337" t="s">
        <v>40096</v>
      </c>
      <c r="C3805" s="338" t="s">
        <v>10267</v>
      </c>
      <c r="D3805" s="339">
        <v>1274.1099999999999</v>
      </c>
      <c r="E3805" s="339">
        <v>72.28</v>
      </c>
      <c r="F3805" s="339">
        <v>1346.39</v>
      </c>
      <c r="G3805" s="323">
        <v>9</v>
      </c>
    </row>
    <row r="3806" spans="1:7" x14ac:dyDescent="0.25">
      <c r="A3806" s="336" t="s">
        <v>40097</v>
      </c>
      <c r="B3806" s="337" t="s">
        <v>40098</v>
      </c>
      <c r="C3806" s="338" t="s">
        <v>9878</v>
      </c>
      <c r="D3806" s="339"/>
      <c r="E3806" s="339">
        <v>309.56</v>
      </c>
      <c r="F3806" s="339">
        <v>309.56</v>
      </c>
      <c r="G3806" s="323">
        <v>9</v>
      </c>
    </row>
    <row r="3807" spans="1:7" ht="30" x14ac:dyDescent="0.25">
      <c r="A3807" s="336" t="s">
        <v>40099</v>
      </c>
      <c r="B3807" s="337" t="s">
        <v>40100</v>
      </c>
      <c r="C3807" s="338" t="s">
        <v>9878</v>
      </c>
      <c r="D3807" s="339">
        <v>6659.68</v>
      </c>
      <c r="E3807" s="339">
        <v>1298.5999999999999</v>
      </c>
      <c r="F3807" s="339">
        <v>7958.28</v>
      </c>
      <c r="G3807" s="323">
        <v>9</v>
      </c>
    </row>
    <row r="3808" spans="1:7" x14ac:dyDescent="0.25">
      <c r="A3808" s="336" t="s">
        <v>40101</v>
      </c>
      <c r="B3808" s="337" t="s">
        <v>40102</v>
      </c>
      <c r="C3808" s="338" t="s">
        <v>9878</v>
      </c>
      <c r="D3808" s="339">
        <v>148.65</v>
      </c>
      <c r="E3808" s="339">
        <v>38.54</v>
      </c>
      <c r="F3808" s="339">
        <v>187.19</v>
      </c>
      <c r="G3808" s="323">
        <v>9</v>
      </c>
    </row>
    <row r="3809" spans="1:7" ht="30" x14ac:dyDescent="0.25">
      <c r="A3809" s="336" t="s">
        <v>40103</v>
      </c>
      <c r="B3809" s="337" t="s">
        <v>40104</v>
      </c>
      <c r="C3809" s="338" t="s">
        <v>9878</v>
      </c>
      <c r="D3809" s="339">
        <v>962.56</v>
      </c>
      <c r="E3809" s="339">
        <v>110.82</v>
      </c>
      <c r="F3809" s="339">
        <v>1073.3800000000001</v>
      </c>
      <c r="G3809" s="323">
        <v>9</v>
      </c>
    </row>
    <row r="3810" spans="1:7" x14ac:dyDescent="0.25">
      <c r="A3810" s="336" t="s">
        <v>40105</v>
      </c>
      <c r="B3810" s="337" t="s">
        <v>40106</v>
      </c>
      <c r="C3810" s="338" t="s">
        <v>10267</v>
      </c>
      <c r="D3810" s="339">
        <v>4002.35</v>
      </c>
      <c r="E3810" s="339">
        <v>168.64</v>
      </c>
      <c r="F3810" s="339">
        <v>4170.99</v>
      </c>
      <c r="G3810" s="323">
        <v>9</v>
      </c>
    </row>
    <row r="3811" spans="1:7" x14ac:dyDescent="0.25">
      <c r="A3811" s="336" t="s">
        <v>40107</v>
      </c>
      <c r="B3811" s="337" t="s">
        <v>40108</v>
      </c>
      <c r="C3811" s="338" t="s">
        <v>9690</v>
      </c>
      <c r="D3811" s="339">
        <v>4014.3</v>
      </c>
      <c r="E3811" s="339">
        <v>41.99</v>
      </c>
      <c r="F3811" s="339">
        <v>4056.29</v>
      </c>
      <c r="G3811" s="323">
        <v>9</v>
      </c>
    </row>
    <row r="3812" spans="1:7" x14ac:dyDescent="0.25">
      <c r="A3812" s="336" t="s">
        <v>40109</v>
      </c>
      <c r="B3812" s="337" t="s">
        <v>40110</v>
      </c>
      <c r="C3812" s="338" t="s">
        <v>9878</v>
      </c>
      <c r="D3812" s="339">
        <v>90.8</v>
      </c>
      <c r="E3812" s="339">
        <v>38.54</v>
      </c>
      <c r="F3812" s="339">
        <v>129.34</v>
      </c>
      <c r="G3812" s="323">
        <v>9</v>
      </c>
    </row>
    <row r="3813" spans="1:7" x14ac:dyDescent="0.25">
      <c r="A3813" s="336" t="s">
        <v>40111</v>
      </c>
      <c r="B3813" s="337" t="s">
        <v>40112</v>
      </c>
      <c r="C3813" s="338" t="s">
        <v>9878</v>
      </c>
      <c r="D3813" s="339">
        <v>89.25</v>
      </c>
      <c r="E3813" s="339">
        <v>38.54</v>
      </c>
      <c r="F3813" s="339">
        <v>127.79</v>
      </c>
      <c r="G3813" s="323">
        <v>9</v>
      </c>
    </row>
    <row r="3814" spans="1:7" x14ac:dyDescent="0.25">
      <c r="A3814" s="336" t="s">
        <v>40113</v>
      </c>
      <c r="B3814" s="337" t="s">
        <v>40114</v>
      </c>
      <c r="C3814" s="338" t="s">
        <v>9878</v>
      </c>
      <c r="D3814" s="339">
        <v>299.22000000000003</v>
      </c>
      <c r="E3814" s="339">
        <v>38.54</v>
      </c>
      <c r="F3814" s="339">
        <v>337.76</v>
      </c>
      <c r="G3814" s="323">
        <v>9</v>
      </c>
    </row>
    <row r="3815" spans="1:7" x14ac:dyDescent="0.25">
      <c r="A3815" s="336" t="s">
        <v>40115</v>
      </c>
      <c r="B3815" s="337" t="s">
        <v>40116</v>
      </c>
      <c r="C3815" s="338" t="s">
        <v>9878</v>
      </c>
      <c r="D3815" s="339">
        <v>234.33</v>
      </c>
      <c r="E3815" s="339">
        <v>38.54</v>
      </c>
      <c r="F3815" s="339">
        <v>272.87</v>
      </c>
      <c r="G3815" s="323">
        <v>9</v>
      </c>
    </row>
    <row r="3816" spans="1:7" ht="30" x14ac:dyDescent="0.25">
      <c r="A3816" s="336" t="s">
        <v>40117</v>
      </c>
      <c r="B3816" s="337" t="s">
        <v>40118</v>
      </c>
      <c r="C3816" s="338" t="s">
        <v>10267</v>
      </c>
      <c r="D3816" s="339">
        <v>2689.69</v>
      </c>
      <c r="E3816" s="339">
        <v>236.09</v>
      </c>
      <c r="F3816" s="339">
        <v>2925.78</v>
      </c>
      <c r="G3816" s="323">
        <v>9</v>
      </c>
    </row>
    <row r="3817" spans="1:7" ht="30" x14ac:dyDescent="0.25">
      <c r="A3817" s="336" t="s">
        <v>40119</v>
      </c>
      <c r="B3817" s="337" t="s">
        <v>40120</v>
      </c>
      <c r="C3817" s="338" t="s">
        <v>10267</v>
      </c>
      <c r="D3817" s="339">
        <v>1620.47</v>
      </c>
      <c r="E3817" s="339">
        <v>96.36</v>
      </c>
      <c r="F3817" s="339">
        <v>1716.83</v>
      </c>
      <c r="G3817" s="323">
        <v>9</v>
      </c>
    </row>
    <row r="3818" spans="1:7" ht="30" x14ac:dyDescent="0.25">
      <c r="A3818" s="336" t="s">
        <v>40121</v>
      </c>
      <c r="B3818" s="337" t="s">
        <v>40122</v>
      </c>
      <c r="C3818" s="338" t="s">
        <v>10267</v>
      </c>
      <c r="D3818" s="339">
        <v>1505.71</v>
      </c>
      <c r="E3818" s="339">
        <v>48.18</v>
      </c>
      <c r="F3818" s="339">
        <v>1553.89</v>
      </c>
      <c r="G3818" s="323">
        <v>9</v>
      </c>
    </row>
    <row r="3819" spans="1:7" x14ac:dyDescent="0.25">
      <c r="A3819" s="336" t="s">
        <v>40123</v>
      </c>
      <c r="B3819" s="337" t="s">
        <v>40124</v>
      </c>
      <c r="C3819" s="338" t="s">
        <v>10267</v>
      </c>
      <c r="D3819" s="339">
        <v>1422.97</v>
      </c>
      <c r="E3819" s="339">
        <v>106</v>
      </c>
      <c r="F3819" s="339">
        <v>1528.97</v>
      </c>
      <c r="G3819" s="323">
        <v>9</v>
      </c>
    </row>
    <row r="3820" spans="1:7" x14ac:dyDescent="0.25">
      <c r="A3820" s="336" t="s">
        <v>40125</v>
      </c>
      <c r="B3820" s="337" t="s">
        <v>40126</v>
      </c>
      <c r="C3820" s="338" t="s">
        <v>10267</v>
      </c>
      <c r="D3820" s="339">
        <v>1838.62</v>
      </c>
      <c r="E3820" s="339">
        <v>139.72999999999999</v>
      </c>
      <c r="F3820" s="339">
        <v>1978.35</v>
      </c>
      <c r="G3820" s="323">
        <v>9</v>
      </c>
    </row>
    <row r="3821" spans="1:7" x14ac:dyDescent="0.25">
      <c r="A3821" s="336" t="s">
        <v>40127</v>
      </c>
      <c r="B3821" s="337" t="s">
        <v>40128</v>
      </c>
      <c r="C3821" s="338" t="s">
        <v>10267</v>
      </c>
      <c r="D3821" s="339">
        <v>3083.56</v>
      </c>
      <c r="E3821" s="339">
        <v>231.26</v>
      </c>
      <c r="F3821" s="339">
        <v>3314.82</v>
      </c>
      <c r="G3821" s="323">
        <v>9</v>
      </c>
    </row>
    <row r="3822" spans="1:7" ht="30" x14ac:dyDescent="0.25">
      <c r="A3822" s="336" t="s">
        <v>40129</v>
      </c>
      <c r="B3822" s="337" t="s">
        <v>40130</v>
      </c>
      <c r="C3822" s="338" t="s">
        <v>10267</v>
      </c>
      <c r="D3822" s="339">
        <v>2272.46</v>
      </c>
      <c r="E3822" s="339">
        <v>173.45</v>
      </c>
      <c r="F3822" s="339">
        <v>2445.91</v>
      </c>
      <c r="G3822" s="323">
        <v>9</v>
      </c>
    </row>
    <row r="3823" spans="1:7" ht="30" x14ac:dyDescent="0.25">
      <c r="A3823" s="336" t="s">
        <v>40131</v>
      </c>
      <c r="B3823" s="337" t="s">
        <v>40132</v>
      </c>
      <c r="C3823" s="338" t="s">
        <v>10267</v>
      </c>
      <c r="D3823" s="339">
        <v>1633.52</v>
      </c>
      <c r="E3823" s="339">
        <v>120.46</v>
      </c>
      <c r="F3823" s="339">
        <v>1753.98</v>
      </c>
      <c r="G3823" s="323">
        <v>9</v>
      </c>
    </row>
    <row r="3824" spans="1:7" ht="30" x14ac:dyDescent="0.25">
      <c r="A3824" s="336" t="s">
        <v>40133</v>
      </c>
      <c r="B3824" s="337" t="s">
        <v>40134</v>
      </c>
      <c r="C3824" s="338" t="s">
        <v>10267</v>
      </c>
      <c r="D3824" s="339">
        <v>1384.47</v>
      </c>
      <c r="E3824" s="339">
        <v>96.36</v>
      </c>
      <c r="F3824" s="339">
        <v>1480.83</v>
      </c>
      <c r="G3824" s="323">
        <v>9</v>
      </c>
    </row>
    <row r="3825" spans="1:7" ht="30" x14ac:dyDescent="0.25">
      <c r="A3825" s="336" t="s">
        <v>40135</v>
      </c>
      <c r="B3825" s="337" t="s">
        <v>40136</v>
      </c>
      <c r="C3825" s="338" t="s">
        <v>10267</v>
      </c>
      <c r="D3825" s="339">
        <v>1220.95</v>
      </c>
      <c r="E3825" s="339">
        <v>81.91</v>
      </c>
      <c r="F3825" s="339">
        <v>1302.8599999999999</v>
      </c>
      <c r="G3825" s="323">
        <v>9</v>
      </c>
    </row>
    <row r="3826" spans="1:7" ht="30" x14ac:dyDescent="0.25">
      <c r="A3826" s="336" t="s">
        <v>40137</v>
      </c>
      <c r="B3826" s="337" t="s">
        <v>40138</v>
      </c>
      <c r="C3826" s="338" t="s">
        <v>10267</v>
      </c>
      <c r="D3826" s="339">
        <v>1017.49</v>
      </c>
      <c r="E3826" s="339">
        <v>72.28</v>
      </c>
      <c r="F3826" s="339">
        <v>1089.77</v>
      </c>
      <c r="G3826" s="323">
        <v>9</v>
      </c>
    </row>
    <row r="3827" spans="1:7" x14ac:dyDescent="0.25">
      <c r="A3827" s="336" t="s">
        <v>40139</v>
      </c>
      <c r="B3827" s="337" t="s">
        <v>40140</v>
      </c>
      <c r="C3827" s="338" t="s">
        <v>10267</v>
      </c>
      <c r="D3827" s="339">
        <v>1380.6</v>
      </c>
      <c r="E3827" s="339">
        <v>96.36</v>
      </c>
      <c r="F3827" s="339">
        <v>1476.96</v>
      </c>
      <c r="G3827" s="323">
        <v>9</v>
      </c>
    </row>
    <row r="3828" spans="1:7" x14ac:dyDescent="0.25">
      <c r="A3828" s="336" t="s">
        <v>40141</v>
      </c>
      <c r="B3828" s="337" t="s">
        <v>40142</v>
      </c>
      <c r="C3828" s="338" t="s">
        <v>10267</v>
      </c>
      <c r="D3828" s="339">
        <v>883.01</v>
      </c>
      <c r="E3828" s="339">
        <v>57.82</v>
      </c>
      <c r="F3828" s="339">
        <v>940.83</v>
      </c>
      <c r="G3828" s="323">
        <v>9</v>
      </c>
    </row>
    <row r="3829" spans="1:7" x14ac:dyDescent="0.25">
      <c r="A3829" s="336" t="s">
        <v>40143</v>
      </c>
      <c r="B3829" s="337" t="s">
        <v>40144</v>
      </c>
      <c r="C3829" s="338" t="s">
        <v>9878</v>
      </c>
      <c r="D3829" s="339">
        <v>164.56</v>
      </c>
      <c r="E3829" s="339">
        <v>43.37</v>
      </c>
      <c r="F3829" s="339">
        <v>207.93</v>
      </c>
      <c r="G3829" s="323">
        <v>9</v>
      </c>
    </row>
    <row r="3830" spans="1:7" x14ac:dyDescent="0.25">
      <c r="A3830" s="336" t="s">
        <v>40145</v>
      </c>
      <c r="B3830" s="337" t="s">
        <v>40146</v>
      </c>
      <c r="C3830" s="338" t="s">
        <v>9878</v>
      </c>
      <c r="D3830" s="339">
        <v>254.88</v>
      </c>
      <c r="E3830" s="339">
        <v>57.82</v>
      </c>
      <c r="F3830" s="339">
        <v>312.7</v>
      </c>
      <c r="G3830" s="323">
        <v>9</v>
      </c>
    </row>
    <row r="3831" spans="1:7" x14ac:dyDescent="0.25">
      <c r="A3831" s="336" t="s">
        <v>40147</v>
      </c>
      <c r="B3831" s="337" t="s">
        <v>40148</v>
      </c>
      <c r="C3831" s="338"/>
      <c r="D3831" s="339"/>
      <c r="E3831" s="339"/>
      <c r="F3831" s="339"/>
      <c r="G3831" s="323">
        <v>5</v>
      </c>
    </row>
    <row r="3832" spans="1:7" ht="30" x14ac:dyDescent="0.25">
      <c r="A3832" s="336" t="s">
        <v>40149</v>
      </c>
      <c r="B3832" s="337" t="s">
        <v>40150</v>
      </c>
      <c r="C3832" s="338" t="s">
        <v>9878</v>
      </c>
      <c r="D3832" s="339">
        <v>5865.27</v>
      </c>
      <c r="E3832" s="339">
        <v>1947.9</v>
      </c>
      <c r="F3832" s="339">
        <v>7813.17</v>
      </c>
      <c r="G3832" s="323">
        <v>9</v>
      </c>
    </row>
    <row r="3833" spans="1:7" ht="30" x14ac:dyDescent="0.25">
      <c r="A3833" s="336" t="s">
        <v>40151</v>
      </c>
      <c r="B3833" s="337" t="s">
        <v>40152</v>
      </c>
      <c r="C3833" s="338" t="s">
        <v>9878</v>
      </c>
      <c r="D3833" s="339">
        <v>21989.06</v>
      </c>
      <c r="E3833" s="339">
        <v>4545.1000000000004</v>
      </c>
      <c r="F3833" s="339">
        <v>26534.16</v>
      </c>
      <c r="G3833" s="323">
        <v>9</v>
      </c>
    </row>
    <row r="3834" spans="1:7" ht="30" x14ac:dyDescent="0.25">
      <c r="A3834" s="336" t="s">
        <v>40153</v>
      </c>
      <c r="B3834" s="337" t="s">
        <v>40154</v>
      </c>
      <c r="C3834" s="338" t="s">
        <v>9878</v>
      </c>
      <c r="D3834" s="339">
        <v>8798.6299999999992</v>
      </c>
      <c r="E3834" s="339">
        <v>251.94</v>
      </c>
      <c r="F3834" s="339">
        <v>9050.57</v>
      </c>
      <c r="G3834" s="323">
        <v>9</v>
      </c>
    </row>
    <row r="3835" spans="1:7" ht="30" x14ac:dyDescent="0.25">
      <c r="A3835" s="336" t="s">
        <v>40155</v>
      </c>
      <c r="B3835" s="337" t="s">
        <v>40156</v>
      </c>
      <c r="C3835" s="338" t="s">
        <v>9878</v>
      </c>
      <c r="D3835" s="339">
        <v>7733</v>
      </c>
      <c r="E3835" s="339">
        <v>251.94</v>
      </c>
      <c r="F3835" s="339">
        <v>7984.94</v>
      </c>
      <c r="G3835" s="323">
        <v>9</v>
      </c>
    </row>
    <row r="3836" spans="1:7" ht="30" x14ac:dyDescent="0.25">
      <c r="A3836" s="336" t="s">
        <v>40157</v>
      </c>
      <c r="B3836" s="337" t="s">
        <v>40158</v>
      </c>
      <c r="C3836" s="338" t="s">
        <v>9878</v>
      </c>
      <c r="D3836" s="339">
        <v>4492.8900000000003</v>
      </c>
      <c r="E3836" s="339">
        <v>251.94</v>
      </c>
      <c r="F3836" s="339">
        <v>4744.83</v>
      </c>
      <c r="G3836" s="323">
        <v>9</v>
      </c>
    </row>
    <row r="3837" spans="1:7" ht="30" x14ac:dyDescent="0.25">
      <c r="A3837" s="336" t="s">
        <v>40159</v>
      </c>
      <c r="B3837" s="337" t="s">
        <v>40160</v>
      </c>
      <c r="C3837" s="338" t="s">
        <v>9878</v>
      </c>
      <c r="D3837" s="339">
        <v>4345.83</v>
      </c>
      <c r="E3837" s="339">
        <v>251.94</v>
      </c>
      <c r="F3837" s="339">
        <v>4597.7700000000004</v>
      </c>
      <c r="G3837" s="323">
        <v>9</v>
      </c>
    </row>
    <row r="3838" spans="1:7" ht="30" x14ac:dyDescent="0.25">
      <c r="A3838" s="336" t="s">
        <v>40161</v>
      </c>
      <c r="B3838" s="337" t="s">
        <v>40162</v>
      </c>
      <c r="C3838" s="338" t="s">
        <v>9878</v>
      </c>
      <c r="D3838" s="339">
        <v>13401.4</v>
      </c>
      <c r="E3838" s="339">
        <v>587.4</v>
      </c>
      <c r="F3838" s="339">
        <v>13988.8</v>
      </c>
      <c r="G3838" s="323">
        <v>9</v>
      </c>
    </row>
    <row r="3839" spans="1:7" x14ac:dyDescent="0.25">
      <c r="A3839" s="336" t="s">
        <v>40163</v>
      </c>
      <c r="B3839" s="337" t="s">
        <v>40164</v>
      </c>
      <c r="C3839" s="338"/>
      <c r="D3839" s="339"/>
      <c r="E3839" s="339"/>
      <c r="F3839" s="339"/>
      <c r="G3839" s="323">
        <v>5</v>
      </c>
    </row>
    <row r="3840" spans="1:7" ht="30" x14ac:dyDescent="0.25">
      <c r="A3840" s="336" t="s">
        <v>40165</v>
      </c>
      <c r="B3840" s="337" t="s">
        <v>40166</v>
      </c>
      <c r="C3840" s="338" t="s">
        <v>9878</v>
      </c>
      <c r="D3840" s="339">
        <v>181.84</v>
      </c>
      <c r="E3840" s="339">
        <v>2.1</v>
      </c>
      <c r="F3840" s="339">
        <v>183.94</v>
      </c>
      <c r="G3840" s="323">
        <v>9</v>
      </c>
    </row>
    <row r="3841" spans="1:7" x14ac:dyDescent="0.25">
      <c r="A3841" s="336" t="s">
        <v>40167</v>
      </c>
      <c r="B3841" s="337" t="s">
        <v>40168</v>
      </c>
      <c r="C3841" s="338" t="s">
        <v>9878</v>
      </c>
      <c r="D3841" s="339">
        <v>10.37</v>
      </c>
      <c r="E3841" s="339">
        <v>12.6</v>
      </c>
      <c r="F3841" s="339">
        <v>22.97</v>
      </c>
      <c r="G3841" s="323">
        <v>9</v>
      </c>
    </row>
    <row r="3842" spans="1:7" ht="30" x14ac:dyDescent="0.25">
      <c r="A3842" s="336" t="s">
        <v>40169</v>
      </c>
      <c r="B3842" s="337" t="s">
        <v>40170</v>
      </c>
      <c r="C3842" s="338" t="s">
        <v>9878</v>
      </c>
      <c r="D3842" s="339">
        <v>214.08</v>
      </c>
      <c r="E3842" s="339">
        <v>2.1</v>
      </c>
      <c r="F3842" s="339">
        <v>216.18</v>
      </c>
      <c r="G3842" s="323">
        <v>9</v>
      </c>
    </row>
    <row r="3843" spans="1:7" ht="30" x14ac:dyDescent="0.25">
      <c r="A3843" s="336" t="s">
        <v>40171</v>
      </c>
      <c r="B3843" s="337" t="s">
        <v>40172</v>
      </c>
      <c r="C3843" s="338" t="s">
        <v>9878</v>
      </c>
      <c r="D3843" s="339">
        <v>2405.14</v>
      </c>
      <c r="E3843" s="339">
        <v>12.9</v>
      </c>
      <c r="F3843" s="339">
        <v>2418.04</v>
      </c>
      <c r="G3843" s="323">
        <v>9</v>
      </c>
    </row>
    <row r="3844" spans="1:7" ht="30" x14ac:dyDescent="0.25">
      <c r="A3844" s="336" t="s">
        <v>40173</v>
      </c>
      <c r="B3844" s="337" t="s">
        <v>40174</v>
      </c>
      <c r="C3844" s="338" t="s">
        <v>9878</v>
      </c>
      <c r="D3844" s="339">
        <v>1742.41</v>
      </c>
      <c r="E3844" s="339">
        <v>19.350000000000001</v>
      </c>
      <c r="F3844" s="339">
        <v>1761.76</v>
      </c>
      <c r="G3844" s="323">
        <v>9</v>
      </c>
    </row>
    <row r="3845" spans="1:7" x14ac:dyDescent="0.25">
      <c r="A3845" s="336" t="s">
        <v>40175</v>
      </c>
      <c r="B3845" s="337" t="s">
        <v>40176</v>
      </c>
      <c r="C3845" s="338" t="s">
        <v>9878</v>
      </c>
      <c r="D3845" s="339">
        <v>918.48</v>
      </c>
      <c r="E3845" s="339">
        <v>15.16</v>
      </c>
      <c r="F3845" s="339">
        <v>933.64</v>
      </c>
      <c r="G3845" s="323">
        <v>9</v>
      </c>
    </row>
    <row r="3846" spans="1:7" ht="30" x14ac:dyDescent="0.25">
      <c r="A3846" s="336" t="s">
        <v>40177</v>
      </c>
      <c r="B3846" s="337" t="s">
        <v>40178</v>
      </c>
      <c r="C3846" s="338" t="s">
        <v>9878</v>
      </c>
      <c r="D3846" s="339">
        <v>2403.06</v>
      </c>
      <c r="E3846" s="339">
        <v>19.350000000000001</v>
      </c>
      <c r="F3846" s="339">
        <v>2422.41</v>
      </c>
      <c r="G3846" s="323">
        <v>9</v>
      </c>
    </row>
    <row r="3847" spans="1:7" x14ac:dyDescent="0.25">
      <c r="A3847" s="336" t="s">
        <v>40179</v>
      </c>
      <c r="B3847" s="337" t="s">
        <v>40180</v>
      </c>
      <c r="C3847" s="338" t="s">
        <v>9878</v>
      </c>
      <c r="D3847" s="339">
        <v>370.2</v>
      </c>
      <c r="E3847" s="339">
        <v>19.350000000000001</v>
      </c>
      <c r="F3847" s="339">
        <v>389.55</v>
      </c>
      <c r="G3847" s="323">
        <v>9</v>
      </c>
    </row>
    <row r="3848" spans="1:7" ht="30" x14ac:dyDescent="0.25">
      <c r="A3848" s="336" t="s">
        <v>40181</v>
      </c>
      <c r="B3848" s="337" t="s">
        <v>40182</v>
      </c>
      <c r="C3848" s="338" t="s">
        <v>9878</v>
      </c>
      <c r="D3848" s="339">
        <v>1996.24</v>
      </c>
      <c r="E3848" s="339">
        <v>19.350000000000001</v>
      </c>
      <c r="F3848" s="339">
        <v>2015.59</v>
      </c>
      <c r="G3848" s="323">
        <v>9</v>
      </c>
    </row>
    <row r="3849" spans="1:7" ht="30" x14ac:dyDescent="0.25">
      <c r="A3849" s="336" t="s">
        <v>40183</v>
      </c>
      <c r="B3849" s="337" t="s">
        <v>40184</v>
      </c>
      <c r="C3849" s="338" t="s">
        <v>9878</v>
      </c>
      <c r="D3849" s="339">
        <v>913.36</v>
      </c>
      <c r="E3849" s="339">
        <v>12.9</v>
      </c>
      <c r="F3849" s="339">
        <v>926.26</v>
      </c>
      <c r="G3849" s="323">
        <v>9</v>
      </c>
    </row>
    <row r="3850" spans="1:7" x14ac:dyDescent="0.25">
      <c r="A3850" s="336" t="s">
        <v>40185</v>
      </c>
      <c r="B3850" s="337" t="s">
        <v>40186</v>
      </c>
      <c r="C3850" s="338" t="s">
        <v>9878</v>
      </c>
      <c r="D3850" s="339">
        <v>2031.98</v>
      </c>
      <c r="E3850" s="339">
        <v>15.16</v>
      </c>
      <c r="F3850" s="339">
        <v>2047.14</v>
      </c>
      <c r="G3850" s="323">
        <v>9</v>
      </c>
    </row>
    <row r="3851" spans="1:7" x14ac:dyDescent="0.25">
      <c r="A3851" s="336" t="s">
        <v>40187</v>
      </c>
      <c r="B3851" s="337" t="s">
        <v>40188</v>
      </c>
      <c r="C3851" s="338" t="s">
        <v>9878</v>
      </c>
      <c r="D3851" s="339">
        <v>111.13</v>
      </c>
      <c r="E3851" s="339">
        <v>6.3</v>
      </c>
      <c r="F3851" s="339">
        <v>117.43</v>
      </c>
      <c r="G3851" s="323">
        <v>9</v>
      </c>
    </row>
    <row r="3852" spans="1:7" x14ac:dyDescent="0.25">
      <c r="A3852" s="336" t="s">
        <v>40189</v>
      </c>
      <c r="B3852" s="337" t="s">
        <v>40190</v>
      </c>
      <c r="C3852" s="338" t="s">
        <v>9878</v>
      </c>
      <c r="D3852" s="339">
        <v>269.37</v>
      </c>
      <c r="E3852" s="339">
        <v>64.41</v>
      </c>
      <c r="F3852" s="339">
        <v>333.78</v>
      </c>
      <c r="G3852" s="323">
        <v>9</v>
      </c>
    </row>
    <row r="3853" spans="1:7" x14ac:dyDescent="0.25">
      <c r="A3853" s="336" t="s">
        <v>40191</v>
      </c>
      <c r="B3853" s="337" t="s">
        <v>40192</v>
      </c>
      <c r="C3853" s="338" t="s">
        <v>9878</v>
      </c>
      <c r="D3853" s="339">
        <v>1565.37</v>
      </c>
      <c r="E3853" s="339">
        <v>44.09</v>
      </c>
      <c r="F3853" s="339">
        <v>1609.46</v>
      </c>
      <c r="G3853" s="323">
        <v>9</v>
      </c>
    </row>
    <row r="3854" spans="1:7" x14ac:dyDescent="0.25">
      <c r="A3854" s="336" t="s">
        <v>40193</v>
      </c>
      <c r="B3854" s="337" t="s">
        <v>40194</v>
      </c>
      <c r="C3854" s="338" t="s">
        <v>9878</v>
      </c>
      <c r="D3854" s="339">
        <v>333.51</v>
      </c>
      <c r="E3854" s="339">
        <v>31.49</v>
      </c>
      <c r="F3854" s="339">
        <v>365</v>
      </c>
      <c r="G3854" s="323">
        <v>9</v>
      </c>
    </row>
    <row r="3855" spans="1:7" x14ac:dyDescent="0.25">
      <c r="A3855" s="336" t="s">
        <v>40195</v>
      </c>
      <c r="B3855" s="337" t="s">
        <v>40196</v>
      </c>
      <c r="C3855" s="338" t="s">
        <v>9878</v>
      </c>
      <c r="D3855" s="339">
        <v>179.58</v>
      </c>
      <c r="E3855" s="339">
        <v>64.41</v>
      </c>
      <c r="F3855" s="339">
        <v>243.99</v>
      </c>
      <c r="G3855" s="323">
        <v>9</v>
      </c>
    </row>
    <row r="3856" spans="1:7" ht="30" x14ac:dyDescent="0.25">
      <c r="A3856" s="336" t="s">
        <v>40199</v>
      </c>
      <c r="B3856" s="337" t="s">
        <v>40200</v>
      </c>
      <c r="C3856" s="338" t="s">
        <v>9878</v>
      </c>
      <c r="D3856" s="339">
        <v>68.58</v>
      </c>
      <c r="E3856" s="339">
        <v>69.709999999999994</v>
      </c>
      <c r="F3856" s="339">
        <v>138.29</v>
      </c>
      <c r="G3856" s="323">
        <v>9</v>
      </c>
    </row>
    <row r="3857" spans="1:7" x14ac:dyDescent="0.25">
      <c r="A3857" s="336" t="s">
        <v>40201</v>
      </c>
      <c r="B3857" s="337" t="s">
        <v>40202</v>
      </c>
      <c r="C3857" s="338" t="s">
        <v>9878</v>
      </c>
      <c r="D3857" s="339">
        <v>941.97</v>
      </c>
      <c r="E3857" s="339">
        <v>64.41</v>
      </c>
      <c r="F3857" s="339">
        <v>1006.38</v>
      </c>
      <c r="G3857" s="323">
        <v>9</v>
      </c>
    </row>
    <row r="3858" spans="1:7" ht="30" x14ac:dyDescent="0.25">
      <c r="A3858" s="336" t="s">
        <v>40203</v>
      </c>
      <c r="B3858" s="337" t="s">
        <v>40204</v>
      </c>
      <c r="C3858" s="338" t="s">
        <v>9878</v>
      </c>
      <c r="D3858" s="339">
        <v>917.51</v>
      </c>
      <c r="E3858" s="339">
        <v>64.41</v>
      </c>
      <c r="F3858" s="339">
        <v>981.92</v>
      </c>
      <c r="G3858" s="323">
        <v>9</v>
      </c>
    </row>
    <row r="3859" spans="1:7" ht="30" x14ac:dyDescent="0.25">
      <c r="A3859" s="336" t="s">
        <v>40205</v>
      </c>
      <c r="B3859" s="337" t="s">
        <v>40206</v>
      </c>
      <c r="C3859" s="338" t="s">
        <v>9878</v>
      </c>
      <c r="D3859" s="339">
        <v>1772.4</v>
      </c>
      <c r="E3859" s="339">
        <v>64.41</v>
      </c>
      <c r="F3859" s="339">
        <v>1836.81</v>
      </c>
      <c r="G3859" s="323">
        <v>9</v>
      </c>
    </row>
    <row r="3860" spans="1:7" x14ac:dyDescent="0.25">
      <c r="A3860" s="336" t="s">
        <v>40207</v>
      </c>
      <c r="B3860" s="337" t="s">
        <v>40208</v>
      </c>
      <c r="C3860" s="338" t="s">
        <v>9878</v>
      </c>
      <c r="D3860" s="339">
        <v>3474.24</v>
      </c>
      <c r="E3860" s="339">
        <v>293.14</v>
      </c>
      <c r="F3860" s="339">
        <v>3767.38</v>
      </c>
      <c r="G3860" s="323">
        <v>9</v>
      </c>
    </row>
    <row r="3861" spans="1:7" x14ac:dyDescent="0.25">
      <c r="A3861" s="336" t="s">
        <v>40209</v>
      </c>
      <c r="B3861" s="337" t="s">
        <v>40210</v>
      </c>
      <c r="C3861" s="338" t="s">
        <v>9878</v>
      </c>
      <c r="D3861" s="339">
        <v>2792.71</v>
      </c>
      <c r="E3861" s="339">
        <v>171.81</v>
      </c>
      <c r="F3861" s="339">
        <v>2964.52</v>
      </c>
      <c r="G3861" s="323">
        <v>9</v>
      </c>
    </row>
    <row r="3862" spans="1:7" x14ac:dyDescent="0.25">
      <c r="A3862" s="336" t="s">
        <v>40211</v>
      </c>
      <c r="B3862" s="337" t="s">
        <v>40212</v>
      </c>
      <c r="C3862" s="338" t="s">
        <v>9878</v>
      </c>
      <c r="D3862" s="339">
        <v>4138.43</v>
      </c>
      <c r="E3862" s="339">
        <v>171.81</v>
      </c>
      <c r="F3862" s="339">
        <v>4310.24</v>
      </c>
      <c r="G3862" s="323">
        <v>9</v>
      </c>
    </row>
    <row r="3863" spans="1:7" x14ac:dyDescent="0.25">
      <c r="A3863" s="336" t="s">
        <v>40213</v>
      </c>
      <c r="B3863" s="337" t="s">
        <v>40214</v>
      </c>
      <c r="C3863" s="338" t="s">
        <v>9878</v>
      </c>
      <c r="D3863" s="339">
        <v>711.84</v>
      </c>
      <c r="E3863" s="339">
        <v>197.1</v>
      </c>
      <c r="F3863" s="339">
        <v>908.94</v>
      </c>
      <c r="G3863" s="323">
        <v>9</v>
      </c>
    </row>
    <row r="3864" spans="1:7" x14ac:dyDescent="0.25">
      <c r="A3864" s="336" t="s">
        <v>40215</v>
      </c>
      <c r="B3864" s="337" t="s">
        <v>40216</v>
      </c>
      <c r="C3864" s="338"/>
      <c r="D3864" s="339"/>
      <c r="E3864" s="339"/>
      <c r="F3864" s="339"/>
      <c r="G3864" s="323">
        <v>5</v>
      </c>
    </row>
    <row r="3865" spans="1:7" x14ac:dyDescent="0.25">
      <c r="A3865" s="336" t="s">
        <v>40217</v>
      </c>
      <c r="B3865" s="337" t="s">
        <v>40218</v>
      </c>
      <c r="C3865" s="338" t="s">
        <v>32837</v>
      </c>
      <c r="D3865" s="339">
        <v>873.07</v>
      </c>
      <c r="E3865" s="339">
        <v>10.9</v>
      </c>
      <c r="F3865" s="339">
        <v>883.97</v>
      </c>
      <c r="G3865" s="323">
        <v>9</v>
      </c>
    </row>
    <row r="3866" spans="1:7" x14ac:dyDescent="0.25">
      <c r="A3866" s="336" t="s">
        <v>40219</v>
      </c>
      <c r="B3866" s="337" t="s">
        <v>40220</v>
      </c>
      <c r="C3866" s="338" t="s">
        <v>32837</v>
      </c>
      <c r="D3866" s="339">
        <v>1099.58</v>
      </c>
      <c r="E3866" s="339">
        <v>10.9</v>
      </c>
      <c r="F3866" s="339">
        <v>1110.48</v>
      </c>
      <c r="G3866" s="323">
        <v>9</v>
      </c>
    </row>
    <row r="3867" spans="1:7" ht="30" x14ac:dyDescent="0.25">
      <c r="A3867" s="336" t="s">
        <v>40221</v>
      </c>
      <c r="B3867" s="337" t="s">
        <v>40222</v>
      </c>
      <c r="C3867" s="338" t="s">
        <v>32837</v>
      </c>
      <c r="D3867" s="339">
        <v>1220.07</v>
      </c>
      <c r="E3867" s="339">
        <v>443.49</v>
      </c>
      <c r="F3867" s="339">
        <v>1663.56</v>
      </c>
      <c r="G3867" s="323">
        <v>9</v>
      </c>
    </row>
    <row r="3868" spans="1:7" ht="30" x14ac:dyDescent="0.25">
      <c r="A3868" s="336" t="s">
        <v>40223</v>
      </c>
      <c r="B3868" s="337" t="s">
        <v>40224</v>
      </c>
      <c r="C3868" s="338" t="s">
        <v>32837</v>
      </c>
      <c r="D3868" s="339">
        <v>1446.29</v>
      </c>
      <c r="E3868" s="339">
        <v>472.86</v>
      </c>
      <c r="F3868" s="339">
        <v>1919.15</v>
      </c>
      <c r="G3868" s="323">
        <v>9</v>
      </c>
    </row>
    <row r="3869" spans="1:7" ht="30" x14ac:dyDescent="0.25">
      <c r="A3869" s="336" t="s">
        <v>40225</v>
      </c>
      <c r="B3869" s="337" t="s">
        <v>40226</v>
      </c>
      <c r="C3869" s="338" t="s">
        <v>32837</v>
      </c>
      <c r="D3869" s="339">
        <v>1714.76</v>
      </c>
      <c r="E3869" s="339">
        <v>531.6</v>
      </c>
      <c r="F3869" s="339">
        <v>2246.36</v>
      </c>
      <c r="G3869" s="323">
        <v>9</v>
      </c>
    </row>
    <row r="3870" spans="1:7" ht="30" x14ac:dyDescent="0.25">
      <c r="A3870" s="336" t="s">
        <v>40227</v>
      </c>
      <c r="B3870" s="337" t="s">
        <v>40228</v>
      </c>
      <c r="C3870" s="338" t="s">
        <v>32837</v>
      </c>
      <c r="D3870" s="339">
        <v>2252.7399999999998</v>
      </c>
      <c r="E3870" s="339">
        <v>560.97</v>
      </c>
      <c r="F3870" s="339">
        <v>2813.71</v>
      </c>
      <c r="G3870" s="323">
        <v>9</v>
      </c>
    </row>
    <row r="3871" spans="1:7" x14ac:dyDescent="0.25">
      <c r="A3871" s="336" t="s">
        <v>40229</v>
      </c>
      <c r="B3871" s="337" t="s">
        <v>40230</v>
      </c>
      <c r="C3871" s="338" t="s">
        <v>12917</v>
      </c>
      <c r="D3871" s="339">
        <v>27.13</v>
      </c>
      <c r="E3871" s="339">
        <v>24.43</v>
      </c>
      <c r="F3871" s="339">
        <v>51.56</v>
      </c>
      <c r="G3871" s="323">
        <v>9</v>
      </c>
    </row>
    <row r="3872" spans="1:7" x14ac:dyDescent="0.25">
      <c r="A3872" s="336" t="s">
        <v>40231</v>
      </c>
      <c r="B3872" s="337" t="s">
        <v>40232</v>
      </c>
      <c r="C3872" s="338"/>
      <c r="D3872" s="339"/>
      <c r="E3872" s="339"/>
      <c r="F3872" s="339"/>
      <c r="G3872" s="323">
        <v>2</v>
      </c>
    </row>
    <row r="3873" spans="1:7" x14ac:dyDescent="0.25">
      <c r="A3873" s="336" t="s">
        <v>40233</v>
      </c>
      <c r="B3873" s="337" t="s">
        <v>40234</v>
      </c>
      <c r="C3873" s="338"/>
      <c r="D3873" s="339"/>
      <c r="E3873" s="339"/>
      <c r="F3873" s="339"/>
      <c r="G3873" s="323">
        <v>5</v>
      </c>
    </row>
    <row r="3874" spans="1:7" x14ac:dyDescent="0.25">
      <c r="A3874" s="336" t="s">
        <v>40235</v>
      </c>
      <c r="B3874" s="337" t="s">
        <v>40236</v>
      </c>
      <c r="C3874" s="338" t="s">
        <v>9878</v>
      </c>
      <c r="D3874" s="339">
        <v>4335.28</v>
      </c>
      <c r="E3874" s="339">
        <v>21</v>
      </c>
      <c r="F3874" s="339">
        <v>4356.28</v>
      </c>
      <c r="G3874" s="323">
        <v>9</v>
      </c>
    </row>
    <row r="3875" spans="1:7" x14ac:dyDescent="0.25">
      <c r="A3875" s="336" t="s">
        <v>40237</v>
      </c>
      <c r="B3875" s="337" t="s">
        <v>40238</v>
      </c>
      <c r="C3875" s="338" t="s">
        <v>9690</v>
      </c>
      <c r="D3875" s="339">
        <v>2248.0700000000002</v>
      </c>
      <c r="E3875" s="339"/>
      <c r="F3875" s="339">
        <v>2248.0700000000002</v>
      </c>
      <c r="G3875" s="323">
        <v>9</v>
      </c>
    </row>
    <row r="3876" spans="1:7" ht="30" x14ac:dyDescent="0.25">
      <c r="A3876" s="336" t="s">
        <v>40239</v>
      </c>
      <c r="B3876" s="337" t="s">
        <v>40240</v>
      </c>
      <c r="C3876" s="338" t="s">
        <v>9690</v>
      </c>
      <c r="D3876" s="339">
        <v>2323.9499999999998</v>
      </c>
      <c r="E3876" s="339"/>
      <c r="F3876" s="339">
        <v>2323.9499999999998</v>
      </c>
      <c r="G3876" s="323">
        <v>9</v>
      </c>
    </row>
    <row r="3877" spans="1:7" x14ac:dyDescent="0.25">
      <c r="A3877" s="336" t="s">
        <v>40241</v>
      </c>
      <c r="B3877" s="337" t="s">
        <v>40242</v>
      </c>
      <c r="C3877" s="338"/>
      <c r="D3877" s="339"/>
      <c r="E3877" s="339"/>
      <c r="F3877" s="339"/>
      <c r="G3877" s="323">
        <v>5</v>
      </c>
    </row>
    <row r="3878" spans="1:7" ht="30" x14ac:dyDescent="0.25">
      <c r="A3878" s="336" t="s">
        <v>40243</v>
      </c>
      <c r="B3878" s="337" t="s">
        <v>40244</v>
      </c>
      <c r="C3878" s="338" t="s">
        <v>10267</v>
      </c>
      <c r="D3878" s="339">
        <v>10615.42</v>
      </c>
      <c r="E3878" s="339"/>
      <c r="F3878" s="339">
        <v>10615.42</v>
      </c>
      <c r="G3878" s="323">
        <v>9</v>
      </c>
    </row>
    <row r="3879" spans="1:7" ht="30" x14ac:dyDescent="0.25">
      <c r="A3879" s="336" t="s">
        <v>40245</v>
      </c>
      <c r="B3879" s="337" t="s">
        <v>40246</v>
      </c>
      <c r="C3879" s="338" t="s">
        <v>10267</v>
      </c>
      <c r="D3879" s="339">
        <v>8859.23</v>
      </c>
      <c r="E3879" s="339"/>
      <c r="F3879" s="339">
        <v>8859.23</v>
      </c>
      <c r="G3879" s="323">
        <v>9</v>
      </c>
    </row>
    <row r="3880" spans="1:7" ht="30" x14ac:dyDescent="0.25">
      <c r="A3880" s="336" t="s">
        <v>40247</v>
      </c>
      <c r="B3880" s="337" t="s">
        <v>40248</v>
      </c>
      <c r="C3880" s="338" t="s">
        <v>10267</v>
      </c>
      <c r="D3880" s="339">
        <v>4549.53</v>
      </c>
      <c r="E3880" s="339"/>
      <c r="F3880" s="339">
        <v>4549.53</v>
      </c>
      <c r="G3880" s="323">
        <v>9</v>
      </c>
    </row>
    <row r="3881" spans="1:7" x14ac:dyDescent="0.25">
      <c r="A3881" s="336" t="s">
        <v>40249</v>
      </c>
      <c r="B3881" s="337" t="s">
        <v>40250</v>
      </c>
      <c r="C3881" s="338"/>
      <c r="D3881" s="339"/>
      <c r="E3881" s="339"/>
      <c r="F3881" s="339"/>
      <c r="G3881" s="323">
        <v>2</v>
      </c>
    </row>
    <row r="3882" spans="1:7" x14ac:dyDescent="0.25">
      <c r="A3882" s="336" t="s">
        <v>40251</v>
      </c>
      <c r="B3882" s="337" t="s">
        <v>40252</v>
      </c>
      <c r="C3882" s="338"/>
      <c r="D3882" s="339"/>
      <c r="E3882" s="339"/>
      <c r="F3882" s="339"/>
      <c r="G3882" s="323">
        <v>5</v>
      </c>
    </row>
    <row r="3883" spans="1:7" x14ac:dyDescent="0.25">
      <c r="A3883" s="336" t="s">
        <v>40253</v>
      </c>
      <c r="B3883" s="337" t="s">
        <v>40254</v>
      </c>
      <c r="C3883" s="338" t="s">
        <v>10267</v>
      </c>
      <c r="D3883" s="339">
        <v>1785.64</v>
      </c>
      <c r="E3883" s="339"/>
      <c r="F3883" s="339">
        <v>1785.64</v>
      </c>
      <c r="G3883" s="323">
        <v>9</v>
      </c>
    </row>
    <row r="3884" spans="1:7" x14ac:dyDescent="0.25">
      <c r="A3884" s="336" t="s">
        <v>40255</v>
      </c>
      <c r="B3884" s="337" t="s">
        <v>40256</v>
      </c>
      <c r="C3884" s="338"/>
      <c r="D3884" s="339"/>
      <c r="E3884" s="339"/>
      <c r="F3884" s="339"/>
      <c r="G3884" s="323">
        <v>5</v>
      </c>
    </row>
    <row r="3885" spans="1:7" x14ac:dyDescent="0.25">
      <c r="A3885" s="336" t="s">
        <v>40257</v>
      </c>
      <c r="B3885" s="337" t="s">
        <v>40258</v>
      </c>
      <c r="C3885" s="338" t="s">
        <v>10267</v>
      </c>
      <c r="D3885" s="339">
        <v>2157.8000000000002</v>
      </c>
      <c r="E3885" s="339"/>
      <c r="F3885" s="339">
        <v>2157.8000000000002</v>
      </c>
      <c r="G3885" s="323">
        <v>9</v>
      </c>
    </row>
    <row r="3886" spans="1:7" x14ac:dyDescent="0.25">
      <c r="A3886" s="336" t="s">
        <v>40259</v>
      </c>
      <c r="B3886" s="337" t="s">
        <v>40260</v>
      </c>
      <c r="C3886" s="338"/>
      <c r="D3886" s="339"/>
      <c r="E3886" s="339"/>
      <c r="F3886" s="339"/>
      <c r="G3886" s="323">
        <v>2</v>
      </c>
    </row>
    <row r="3887" spans="1:7" x14ac:dyDescent="0.25">
      <c r="A3887" s="336" t="s">
        <v>40261</v>
      </c>
      <c r="B3887" s="337" t="s">
        <v>40262</v>
      </c>
      <c r="C3887" s="338"/>
      <c r="D3887" s="339"/>
      <c r="E3887" s="339"/>
      <c r="F3887" s="339"/>
      <c r="G3887" s="323">
        <v>5</v>
      </c>
    </row>
    <row r="3888" spans="1:7" ht="30" x14ac:dyDescent="0.25">
      <c r="A3888" s="336" t="s">
        <v>40263</v>
      </c>
      <c r="B3888" s="337" t="s">
        <v>40264</v>
      </c>
      <c r="C3888" s="338" t="s">
        <v>9878</v>
      </c>
      <c r="D3888" s="339">
        <v>958.23</v>
      </c>
      <c r="E3888" s="339">
        <v>12.6</v>
      </c>
      <c r="F3888" s="339">
        <v>970.83</v>
      </c>
      <c r="G3888" s="323">
        <v>9</v>
      </c>
    </row>
    <row r="3889" spans="1:7" x14ac:dyDescent="0.25">
      <c r="A3889" s="336" t="s">
        <v>40265</v>
      </c>
      <c r="B3889" s="337" t="s">
        <v>40266</v>
      </c>
      <c r="C3889" s="338" t="s">
        <v>9878</v>
      </c>
      <c r="D3889" s="339">
        <v>10927.38</v>
      </c>
      <c r="E3889" s="339"/>
      <c r="F3889" s="339">
        <v>10927.38</v>
      </c>
      <c r="G3889" s="323">
        <v>9</v>
      </c>
    </row>
    <row r="3890" spans="1:7" x14ac:dyDescent="0.25">
      <c r="A3890" s="336" t="s">
        <v>40267</v>
      </c>
      <c r="B3890" s="337" t="s">
        <v>40268</v>
      </c>
      <c r="C3890" s="338" t="s">
        <v>32837</v>
      </c>
      <c r="D3890" s="339">
        <v>204.5</v>
      </c>
      <c r="E3890" s="339">
        <v>41.99</v>
      </c>
      <c r="F3890" s="339">
        <v>246.49</v>
      </c>
      <c r="G3890" s="323">
        <v>9</v>
      </c>
    </row>
    <row r="3891" spans="1:7" ht="30" x14ac:dyDescent="0.25">
      <c r="A3891" s="336" t="s">
        <v>40269</v>
      </c>
      <c r="B3891" s="337" t="s">
        <v>40270</v>
      </c>
      <c r="C3891" s="338" t="s">
        <v>32837</v>
      </c>
      <c r="D3891" s="339">
        <v>2877</v>
      </c>
      <c r="E3891" s="339"/>
      <c r="F3891" s="339">
        <v>2877</v>
      </c>
      <c r="G3891" s="323">
        <v>9</v>
      </c>
    </row>
    <row r="3892" spans="1:7" ht="30" x14ac:dyDescent="0.25">
      <c r="A3892" s="336" t="s">
        <v>40271</v>
      </c>
      <c r="B3892" s="337" t="s">
        <v>40272</v>
      </c>
      <c r="C3892" s="338" t="s">
        <v>32837</v>
      </c>
      <c r="D3892" s="339">
        <v>6073.1</v>
      </c>
      <c r="E3892" s="339"/>
      <c r="F3892" s="339">
        <v>6073.1</v>
      </c>
      <c r="G3892" s="323">
        <v>9</v>
      </c>
    </row>
    <row r="3893" spans="1:7" x14ac:dyDescent="0.25">
      <c r="A3893" s="336" t="s">
        <v>40273</v>
      </c>
      <c r="B3893" s="337" t="s">
        <v>40274</v>
      </c>
      <c r="C3893" s="338" t="s">
        <v>32837</v>
      </c>
      <c r="D3893" s="339">
        <v>1255.78</v>
      </c>
      <c r="E3893" s="339">
        <v>104.98</v>
      </c>
      <c r="F3893" s="339">
        <v>1360.76</v>
      </c>
      <c r="G3893" s="323">
        <v>9</v>
      </c>
    </row>
    <row r="3894" spans="1:7" x14ac:dyDescent="0.25">
      <c r="A3894" s="336" t="s">
        <v>40275</v>
      </c>
      <c r="B3894" s="337" t="s">
        <v>40276</v>
      </c>
      <c r="C3894" s="338" t="s">
        <v>9878</v>
      </c>
      <c r="D3894" s="339">
        <v>2786.81</v>
      </c>
      <c r="E3894" s="339">
        <v>12.6</v>
      </c>
      <c r="F3894" s="339">
        <v>2799.41</v>
      </c>
      <c r="G3894" s="323">
        <v>9</v>
      </c>
    </row>
    <row r="3895" spans="1:7" ht="30" x14ac:dyDescent="0.25">
      <c r="A3895" s="336" t="s">
        <v>40277</v>
      </c>
      <c r="B3895" s="337" t="s">
        <v>40278</v>
      </c>
      <c r="C3895" s="338" t="s">
        <v>32837</v>
      </c>
      <c r="D3895" s="339">
        <v>2761.49</v>
      </c>
      <c r="E3895" s="339">
        <v>574.20000000000005</v>
      </c>
      <c r="F3895" s="339">
        <v>3335.69</v>
      </c>
      <c r="G3895" s="323">
        <v>9</v>
      </c>
    </row>
    <row r="3896" spans="1:7" x14ac:dyDescent="0.25">
      <c r="A3896" s="336" t="s">
        <v>40279</v>
      </c>
      <c r="B3896" s="337" t="s">
        <v>40280</v>
      </c>
      <c r="C3896" s="338"/>
      <c r="D3896" s="339"/>
      <c r="E3896" s="339"/>
      <c r="F3896" s="339"/>
      <c r="G3896" s="323">
        <v>5</v>
      </c>
    </row>
    <row r="3897" spans="1:7" ht="30" x14ac:dyDescent="0.25">
      <c r="A3897" s="336" t="s">
        <v>40281</v>
      </c>
      <c r="B3897" s="337" t="s">
        <v>40282</v>
      </c>
      <c r="C3897" s="338" t="s">
        <v>9878</v>
      </c>
      <c r="D3897" s="339">
        <v>4088.77</v>
      </c>
      <c r="E3897" s="339">
        <v>947.04</v>
      </c>
      <c r="F3897" s="339">
        <v>5035.8100000000004</v>
      </c>
      <c r="G3897" s="323">
        <v>9</v>
      </c>
    </row>
    <row r="3898" spans="1:7" x14ac:dyDescent="0.25">
      <c r="A3898" s="336" t="s">
        <v>40283</v>
      </c>
      <c r="B3898" s="337" t="s">
        <v>40284</v>
      </c>
      <c r="C3898" s="338" t="s">
        <v>9878</v>
      </c>
      <c r="D3898" s="339">
        <v>726.82</v>
      </c>
      <c r="E3898" s="339">
        <v>295.95</v>
      </c>
      <c r="F3898" s="339">
        <v>1022.77</v>
      </c>
      <c r="G3898" s="323">
        <v>9</v>
      </c>
    </row>
    <row r="3899" spans="1:7" x14ac:dyDescent="0.25">
      <c r="A3899" s="336" t="s">
        <v>40285</v>
      </c>
      <c r="B3899" s="337" t="s">
        <v>40286</v>
      </c>
      <c r="C3899" s="338" t="s">
        <v>9878</v>
      </c>
      <c r="D3899" s="339">
        <v>1194.69</v>
      </c>
      <c r="E3899" s="339">
        <v>295.95</v>
      </c>
      <c r="F3899" s="339">
        <v>1490.64</v>
      </c>
      <c r="G3899" s="323">
        <v>9</v>
      </c>
    </row>
    <row r="3900" spans="1:7" x14ac:dyDescent="0.25">
      <c r="A3900" s="336" t="s">
        <v>40287</v>
      </c>
      <c r="B3900" s="337" t="s">
        <v>40288</v>
      </c>
      <c r="C3900" s="338" t="s">
        <v>9878</v>
      </c>
      <c r="D3900" s="339">
        <v>1127.67</v>
      </c>
      <c r="E3900" s="339">
        <v>295.95</v>
      </c>
      <c r="F3900" s="339">
        <v>1423.62</v>
      </c>
      <c r="G3900" s="323">
        <v>9</v>
      </c>
    </row>
    <row r="3901" spans="1:7" x14ac:dyDescent="0.25">
      <c r="A3901" s="336" t="s">
        <v>40289</v>
      </c>
      <c r="B3901" s="337" t="s">
        <v>40290</v>
      </c>
      <c r="C3901" s="338" t="s">
        <v>9878</v>
      </c>
      <c r="D3901" s="339">
        <v>2293.37</v>
      </c>
      <c r="E3901" s="339">
        <v>591.9</v>
      </c>
      <c r="F3901" s="339">
        <v>2885.27</v>
      </c>
      <c r="G3901" s="323">
        <v>9</v>
      </c>
    </row>
    <row r="3902" spans="1:7" x14ac:dyDescent="0.25">
      <c r="A3902" s="336" t="s">
        <v>40291</v>
      </c>
      <c r="B3902" s="337" t="s">
        <v>40292</v>
      </c>
      <c r="C3902" s="338" t="s">
        <v>9878</v>
      </c>
      <c r="D3902" s="339">
        <v>978.78</v>
      </c>
      <c r="E3902" s="339">
        <v>9.44</v>
      </c>
      <c r="F3902" s="339">
        <v>988.22</v>
      </c>
      <c r="G3902" s="323">
        <v>9</v>
      </c>
    </row>
    <row r="3903" spans="1:7" x14ac:dyDescent="0.25">
      <c r="A3903" s="336" t="s">
        <v>40293</v>
      </c>
      <c r="B3903" s="337" t="s">
        <v>40294</v>
      </c>
      <c r="C3903" s="338" t="s">
        <v>9878</v>
      </c>
      <c r="D3903" s="339">
        <v>10.57</v>
      </c>
      <c r="E3903" s="339">
        <v>21</v>
      </c>
      <c r="F3903" s="339">
        <v>31.57</v>
      </c>
      <c r="G3903" s="323">
        <v>9</v>
      </c>
    </row>
    <row r="3904" spans="1:7" ht="30" x14ac:dyDescent="0.25">
      <c r="A3904" s="336" t="s">
        <v>40295</v>
      </c>
      <c r="B3904" s="337" t="s">
        <v>40296</v>
      </c>
      <c r="C3904" s="338" t="s">
        <v>9878</v>
      </c>
      <c r="D3904" s="339">
        <v>1332.47</v>
      </c>
      <c r="E3904" s="339">
        <v>167.96</v>
      </c>
      <c r="F3904" s="339">
        <v>1500.43</v>
      </c>
      <c r="G3904" s="323">
        <v>9</v>
      </c>
    </row>
    <row r="3905" spans="1:7" x14ac:dyDescent="0.25">
      <c r="A3905" s="336" t="s">
        <v>40297</v>
      </c>
      <c r="B3905" s="337" t="s">
        <v>40298</v>
      </c>
      <c r="C3905" s="338" t="s">
        <v>9878</v>
      </c>
      <c r="D3905" s="339">
        <v>156.27000000000001</v>
      </c>
      <c r="E3905" s="339">
        <v>41.99</v>
      </c>
      <c r="F3905" s="339">
        <v>198.26</v>
      </c>
      <c r="G3905" s="323">
        <v>9</v>
      </c>
    </row>
    <row r="3906" spans="1:7" x14ac:dyDescent="0.25">
      <c r="A3906" s="336" t="s">
        <v>40299</v>
      </c>
      <c r="B3906" s="337" t="s">
        <v>40300</v>
      </c>
      <c r="C3906" s="338" t="s">
        <v>9878</v>
      </c>
      <c r="D3906" s="339">
        <v>455.1</v>
      </c>
      <c r="E3906" s="339">
        <v>12.6</v>
      </c>
      <c r="F3906" s="339">
        <v>467.7</v>
      </c>
      <c r="G3906" s="323">
        <v>9</v>
      </c>
    </row>
    <row r="3907" spans="1:7" ht="30" x14ac:dyDescent="0.25">
      <c r="A3907" s="336" t="s">
        <v>40301</v>
      </c>
      <c r="B3907" s="337" t="s">
        <v>40302</v>
      </c>
      <c r="C3907" s="338" t="s">
        <v>9878</v>
      </c>
      <c r="D3907" s="339">
        <v>899.84</v>
      </c>
      <c r="E3907" s="339">
        <v>173.82</v>
      </c>
      <c r="F3907" s="339">
        <v>1073.6600000000001</v>
      </c>
      <c r="G3907" s="323">
        <v>9</v>
      </c>
    </row>
    <row r="3908" spans="1:7" ht="30" x14ac:dyDescent="0.25">
      <c r="A3908" s="336" t="s">
        <v>40303</v>
      </c>
      <c r="B3908" s="337" t="s">
        <v>40304</v>
      </c>
      <c r="C3908" s="338" t="s">
        <v>9878</v>
      </c>
      <c r="D3908" s="339">
        <v>3399.97</v>
      </c>
      <c r="E3908" s="339">
        <v>173.82</v>
      </c>
      <c r="F3908" s="339">
        <v>3573.79</v>
      </c>
      <c r="G3908" s="323">
        <v>9</v>
      </c>
    </row>
    <row r="3909" spans="1:7" ht="30" x14ac:dyDescent="0.25">
      <c r="A3909" s="336" t="s">
        <v>40305</v>
      </c>
      <c r="B3909" s="337" t="s">
        <v>40306</v>
      </c>
      <c r="C3909" s="338" t="s">
        <v>9878</v>
      </c>
      <c r="D3909" s="339">
        <v>9725.2000000000007</v>
      </c>
      <c r="E3909" s="339">
        <v>173.82</v>
      </c>
      <c r="F3909" s="339">
        <v>9899.02</v>
      </c>
      <c r="G3909" s="323">
        <v>9</v>
      </c>
    </row>
    <row r="3910" spans="1:7" x14ac:dyDescent="0.25">
      <c r="A3910" s="336" t="s">
        <v>40307</v>
      </c>
      <c r="B3910" s="337" t="s">
        <v>40308</v>
      </c>
      <c r="C3910" s="338" t="s">
        <v>9878</v>
      </c>
      <c r="D3910" s="339">
        <v>1259.03</v>
      </c>
      <c r="E3910" s="339">
        <v>3.15</v>
      </c>
      <c r="F3910" s="339">
        <v>1262.18</v>
      </c>
      <c r="G3910" s="323">
        <v>9</v>
      </c>
    </row>
    <row r="3911" spans="1:7" ht="30" x14ac:dyDescent="0.25">
      <c r="A3911" s="336" t="s">
        <v>40309</v>
      </c>
      <c r="B3911" s="337" t="s">
        <v>40310</v>
      </c>
      <c r="C3911" s="338" t="s">
        <v>32837</v>
      </c>
      <c r="D3911" s="339">
        <v>9955.6</v>
      </c>
      <c r="E3911" s="339">
        <v>224.78</v>
      </c>
      <c r="F3911" s="339">
        <v>10180.379999999999</v>
      </c>
      <c r="G3911" s="323">
        <v>9</v>
      </c>
    </row>
    <row r="3912" spans="1:7" ht="30" x14ac:dyDescent="0.25">
      <c r="A3912" s="336" t="s">
        <v>40311</v>
      </c>
      <c r="B3912" s="337" t="s">
        <v>40312</v>
      </c>
      <c r="C3912" s="338" t="s">
        <v>32837</v>
      </c>
      <c r="D3912" s="339">
        <v>15049.21</v>
      </c>
      <c r="E3912" s="339">
        <v>224.78</v>
      </c>
      <c r="F3912" s="339">
        <v>15273.99</v>
      </c>
      <c r="G3912" s="323">
        <v>9</v>
      </c>
    </row>
    <row r="3913" spans="1:7" ht="45" x14ac:dyDescent="0.25">
      <c r="A3913" s="336" t="s">
        <v>40313</v>
      </c>
      <c r="B3913" s="337" t="s">
        <v>40314</v>
      </c>
      <c r="C3913" s="338" t="s">
        <v>9878</v>
      </c>
      <c r="D3913" s="339">
        <v>1186.21</v>
      </c>
      <c r="E3913" s="339">
        <v>149.85</v>
      </c>
      <c r="F3913" s="339">
        <v>1336.06</v>
      </c>
      <c r="G3913" s="323">
        <v>9</v>
      </c>
    </row>
    <row r="3914" spans="1:7" ht="45" x14ac:dyDescent="0.25">
      <c r="A3914" s="336" t="s">
        <v>40315</v>
      </c>
      <c r="B3914" s="337" t="s">
        <v>40316</v>
      </c>
      <c r="C3914" s="338" t="s">
        <v>9878</v>
      </c>
      <c r="D3914" s="339">
        <v>1498.76</v>
      </c>
      <c r="E3914" s="339">
        <v>224.78</v>
      </c>
      <c r="F3914" s="339">
        <v>1723.54</v>
      </c>
      <c r="G3914" s="323">
        <v>9</v>
      </c>
    </row>
    <row r="3915" spans="1:7" ht="45" x14ac:dyDescent="0.25">
      <c r="A3915" s="336" t="s">
        <v>40317</v>
      </c>
      <c r="B3915" s="337" t="s">
        <v>40318</v>
      </c>
      <c r="C3915" s="338" t="s">
        <v>9878</v>
      </c>
      <c r="D3915" s="339">
        <v>3665.85</v>
      </c>
      <c r="E3915" s="339">
        <v>295.95</v>
      </c>
      <c r="F3915" s="339">
        <v>3961.8</v>
      </c>
      <c r="G3915" s="323">
        <v>9</v>
      </c>
    </row>
    <row r="3916" spans="1:7" x14ac:dyDescent="0.25">
      <c r="A3916" s="336" t="s">
        <v>40319</v>
      </c>
      <c r="B3916" s="337" t="s">
        <v>40320</v>
      </c>
      <c r="C3916" s="338"/>
      <c r="D3916" s="339"/>
      <c r="E3916" s="339"/>
      <c r="F3916" s="339"/>
      <c r="G3916" s="323">
        <v>5</v>
      </c>
    </row>
    <row r="3917" spans="1:7" x14ac:dyDescent="0.25">
      <c r="A3917" s="336" t="s">
        <v>40321</v>
      </c>
      <c r="B3917" s="337" t="s">
        <v>40322</v>
      </c>
      <c r="C3917" s="338" t="s">
        <v>9878</v>
      </c>
      <c r="D3917" s="339">
        <v>18.55</v>
      </c>
      <c r="E3917" s="339">
        <v>11.83</v>
      </c>
      <c r="F3917" s="339">
        <v>30.38</v>
      </c>
      <c r="G3917" s="323">
        <v>9</v>
      </c>
    </row>
    <row r="3918" spans="1:7" x14ac:dyDescent="0.25">
      <c r="A3918" s="336" t="s">
        <v>40323</v>
      </c>
      <c r="B3918" s="337" t="s">
        <v>40324</v>
      </c>
      <c r="C3918" s="338" t="s">
        <v>9878</v>
      </c>
      <c r="D3918" s="339">
        <v>32.61</v>
      </c>
      <c r="E3918" s="339">
        <v>11.83</v>
      </c>
      <c r="F3918" s="339">
        <v>44.44</v>
      </c>
      <c r="G3918" s="323">
        <v>9</v>
      </c>
    </row>
    <row r="3919" spans="1:7" x14ac:dyDescent="0.25">
      <c r="A3919" s="336" t="s">
        <v>40325</v>
      </c>
      <c r="B3919" s="337" t="s">
        <v>40326</v>
      </c>
      <c r="C3919" s="338" t="s">
        <v>9878</v>
      </c>
      <c r="D3919" s="339"/>
      <c r="E3919" s="339">
        <v>173.82</v>
      </c>
      <c r="F3919" s="339">
        <v>173.82</v>
      </c>
      <c r="G3919" s="323">
        <v>9</v>
      </c>
    </row>
    <row r="3920" spans="1:7" x14ac:dyDescent="0.25">
      <c r="A3920" s="336" t="s">
        <v>40327</v>
      </c>
      <c r="B3920" s="337" t="s">
        <v>40328</v>
      </c>
      <c r="C3920" s="338" t="s">
        <v>9878</v>
      </c>
      <c r="D3920" s="339"/>
      <c r="E3920" s="339">
        <v>173.82</v>
      </c>
      <c r="F3920" s="339">
        <v>173.82</v>
      </c>
      <c r="G3920" s="323">
        <v>9</v>
      </c>
    </row>
    <row r="3921" spans="1:7" ht="30" x14ac:dyDescent="0.25">
      <c r="A3921" s="336" t="s">
        <v>40329</v>
      </c>
      <c r="B3921" s="337" t="s">
        <v>40330</v>
      </c>
      <c r="C3921" s="338" t="s">
        <v>9878</v>
      </c>
      <c r="D3921" s="339">
        <v>14138.87</v>
      </c>
      <c r="E3921" s="339">
        <v>15.74</v>
      </c>
      <c r="F3921" s="339">
        <v>14154.61</v>
      </c>
      <c r="G3921" s="323">
        <v>9</v>
      </c>
    </row>
    <row r="3922" spans="1:7" x14ac:dyDescent="0.25">
      <c r="A3922" s="336" t="s">
        <v>40331</v>
      </c>
      <c r="B3922" s="337" t="s">
        <v>40332</v>
      </c>
      <c r="C3922" s="338" t="s">
        <v>9878</v>
      </c>
      <c r="D3922" s="339">
        <v>2531.62</v>
      </c>
      <c r="E3922" s="339">
        <v>15.74</v>
      </c>
      <c r="F3922" s="339">
        <v>2547.36</v>
      </c>
      <c r="G3922" s="323">
        <v>9</v>
      </c>
    </row>
    <row r="3923" spans="1:7" ht="30" x14ac:dyDescent="0.25">
      <c r="A3923" s="336" t="s">
        <v>40333</v>
      </c>
      <c r="B3923" s="337" t="s">
        <v>40334</v>
      </c>
      <c r="C3923" s="338"/>
      <c r="D3923" s="339"/>
      <c r="E3923" s="339"/>
      <c r="F3923" s="339"/>
      <c r="G3923" s="323">
        <v>2</v>
      </c>
    </row>
    <row r="3924" spans="1:7" x14ac:dyDescent="0.25">
      <c r="A3924" s="336" t="s">
        <v>40335</v>
      </c>
      <c r="B3924" s="337" t="s">
        <v>40336</v>
      </c>
      <c r="C3924" s="338"/>
      <c r="D3924" s="339"/>
      <c r="E3924" s="339"/>
      <c r="F3924" s="339"/>
      <c r="G3924" s="323">
        <v>5</v>
      </c>
    </row>
    <row r="3925" spans="1:7" x14ac:dyDescent="0.25">
      <c r="A3925" s="336" t="s">
        <v>40337</v>
      </c>
      <c r="B3925" s="337" t="s">
        <v>40338</v>
      </c>
      <c r="C3925" s="338" t="s">
        <v>9878</v>
      </c>
      <c r="D3925" s="339">
        <v>1587.79</v>
      </c>
      <c r="E3925" s="339">
        <v>74.22</v>
      </c>
      <c r="F3925" s="339">
        <v>1662.01</v>
      </c>
      <c r="G3925" s="323">
        <v>9</v>
      </c>
    </row>
    <row r="3926" spans="1:7" x14ac:dyDescent="0.25">
      <c r="A3926" s="336" t="s">
        <v>40339</v>
      </c>
      <c r="B3926" s="337" t="s">
        <v>40340</v>
      </c>
      <c r="C3926" s="338" t="s">
        <v>10267</v>
      </c>
      <c r="D3926" s="339">
        <v>1006.66</v>
      </c>
      <c r="E3926" s="339">
        <v>8.3800000000000008</v>
      </c>
      <c r="F3926" s="339">
        <v>1015.04</v>
      </c>
      <c r="G3926" s="323">
        <v>9</v>
      </c>
    </row>
    <row r="3927" spans="1:7" ht="30" x14ac:dyDescent="0.25">
      <c r="A3927" s="336" t="s">
        <v>40341</v>
      </c>
      <c r="B3927" s="337" t="s">
        <v>40342</v>
      </c>
      <c r="C3927" s="338" t="s">
        <v>10267</v>
      </c>
      <c r="D3927" s="339">
        <v>2238.91</v>
      </c>
      <c r="E3927" s="339">
        <v>8.3800000000000008</v>
      </c>
      <c r="F3927" s="339">
        <v>2247.29</v>
      </c>
      <c r="G3927" s="323">
        <v>9</v>
      </c>
    </row>
    <row r="3928" spans="1:7" ht="30" x14ac:dyDescent="0.25">
      <c r="A3928" s="336" t="s">
        <v>40343</v>
      </c>
      <c r="B3928" s="337" t="s">
        <v>40344</v>
      </c>
      <c r="C3928" s="338" t="s">
        <v>9878</v>
      </c>
      <c r="D3928" s="339">
        <v>898.02</v>
      </c>
      <c r="E3928" s="339">
        <v>4.1900000000000004</v>
      </c>
      <c r="F3928" s="339">
        <v>902.21</v>
      </c>
      <c r="G3928" s="323">
        <v>9</v>
      </c>
    </row>
    <row r="3929" spans="1:7" ht="45" x14ac:dyDescent="0.25">
      <c r="A3929" s="336" t="s">
        <v>40345</v>
      </c>
      <c r="B3929" s="337" t="s">
        <v>40346</v>
      </c>
      <c r="C3929" s="338" t="s">
        <v>9878</v>
      </c>
      <c r="D3929" s="339">
        <v>18792.53</v>
      </c>
      <c r="E3929" s="339">
        <v>149.71</v>
      </c>
      <c r="F3929" s="339">
        <v>18942.240000000002</v>
      </c>
      <c r="G3929" s="323">
        <v>9</v>
      </c>
    </row>
    <row r="3930" spans="1:7" x14ac:dyDescent="0.25">
      <c r="A3930" s="336" t="s">
        <v>40347</v>
      </c>
      <c r="B3930" s="337" t="s">
        <v>40348</v>
      </c>
      <c r="C3930" s="338" t="s">
        <v>10267</v>
      </c>
      <c r="D3930" s="339">
        <v>1702.97</v>
      </c>
      <c r="E3930" s="339">
        <v>26.93</v>
      </c>
      <c r="F3930" s="339">
        <v>1729.9</v>
      </c>
      <c r="G3930" s="323">
        <v>9</v>
      </c>
    </row>
    <row r="3931" spans="1:7" ht="30" x14ac:dyDescent="0.25">
      <c r="A3931" s="336" t="s">
        <v>40349</v>
      </c>
      <c r="B3931" s="337" t="s">
        <v>40350</v>
      </c>
      <c r="C3931" s="338" t="s">
        <v>9878</v>
      </c>
      <c r="D3931" s="339">
        <v>89432.33</v>
      </c>
      <c r="E3931" s="339"/>
      <c r="F3931" s="339">
        <v>89432.33</v>
      </c>
      <c r="G3931" s="323">
        <v>9</v>
      </c>
    </row>
    <row r="3932" spans="1:7" ht="30" x14ac:dyDescent="0.25">
      <c r="A3932" s="336" t="s">
        <v>40351</v>
      </c>
      <c r="B3932" s="337" t="s">
        <v>40352</v>
      </c>
      <c r="C3932" s="338" t="s">
        <v>9878</v>
      </c>
      <c r="D3932" s="339">
        <v>47040.959999999999</v>
      </c>
      <c r="E3932" s="339">
        <v>243.22</v>
      </c>
      <c r="F3932" s="339">
        <v>47284.18</v>
      </c>
      <c r="G3932" s="323">
        <v>9</v>
      </c>
    </row>
    <row r="3933" spans="1:7" ht="45" x14ac:dyDescent="0.25">
      <c r="A3933" s="336" t="s">
        <v>40353</v>
      </c>
      <c r="B3933" s="337" t="s">
        <v>40354</v>
      </c>
      <c r="C3933" s="338" t="s">
        <v>32837</v>
      </c>
      <c r="D3933" s="339">
        <v>403279.33</v>
      </c>
      <c r="E3933" s="339"/>
      <c r="F3933" s="339">
        <v>403279.33</v>
      </c>
      <c r="G3933" s="323">
        <v>9</v>
      </c>
    </row>
    <row r="3934" spans="1:7" ht="60" x14ac:dyDescent="0.25">
      <c r="A3934" s="336" t="s">
        <v>40355</v>
      </c>
      <c r="B3934" s="337" t="s">
        <v>40356</v>
      </c>
      <c r="C3934" s="338" t="s">
        <v>32837</v>
      </c>
      <c r="D3934" s="339">
        <v>5118.24</v>
      </c>
      <c r="E3934" s="339">
        <v>54025.34</v>
      </c>
      <c r="F3934" s="339">
        <v>59143.58</v>
      </c>
      <c r="G3934" s="323">
        <v>9</v>
      </c>
    </row>
    <row r="3935" spans="1:7" ht="60" x14ac:dyDescent="0.25">
      <c r="A3935" s="336" t="s">
        <v>40357</v>
      </c>
      <c r="B3935" s="337" t="s">
        <v>40358</v>
      </c>
      <c r="C3935" s="338" t="s">
        <v>32837</v>
      </c>
      <c r="D3935" s="339">
        <v>7084.33</v>
      </c>
      <c r="E3935" s="339">
        <v>65212.63</v>
      </c>
      <c r="F3935" s="339">
        <v>72296.960000000006</v>
      </c>
      <c r="G3935" s="323">
        <v>9</v>
      </c>
    </row>
    <row r="3936" spans="1:7" x14ac:dyDescent="0.25">
      <c r="A3936" s="336" t="s">
        <v>40359</v>
      </c>
      <c r="B3936" s="337" t="s">
        <v>40360</v>
      </c>
      <c r="C3936" s="338"/>
      <c r="D3936" s="339"/>
      <c r="E3936" s="339"/>
      <c r="F3936" s="339"/>
      <c r="G3936" s="323">
        <v>2</v>
      </c>
    </row>
    <row r="3937" spans="1:7" x14ac:dyDescent="0.25">
      <c r="A3937" s="336" t="s">
        <v>40361</v>
      </c>
      <c r="B3937" s="337" t="s">
        <v>40362</v>
      </c>
      <c r="C3937" s="338"/>
      <c r="D3937" s="339"/>
      <c r="E3937" s="339"/>
      <c r="F3937" s="339"/>
      <c r="G3937" s="323">
        <v>5</v>
      </c>
    </row>
    <row r="3938" spans="1:7" x14ac:dyDescent="0.25">
      <c r="A3938" s="336" t="s">
        <v>40363</v>
      </c>
      <c r="B3938" s="337" t="s">
        <v>40364</v>
      </c>
      <c r="C3938" s="338" t="s">
        <v>9878</v>
      </c>
      <c r="D3938" s="339">
        <v>1371.2</v>
      </c>
      <c r="E3938" s="339">
        <v>251.77</v>
      </c>
      <c r="F3938" s="339">
        <v>1622.97</v>
      </c>
      <c r="G3938" s="323">
        <v>9</v>
      </c>
    </row>
    <row r="3939" spans="1:7" x14ac:dyDescent="0.25">
      <c r="A3939" s="336" t="s">
        <v>40365</v>
      </c>
      <c r="B3939" s="337" t="s">
        <v>40366</v>
      </c>
      <c r="C3939" s="338" t="s">
        <v>9878</v>
      </c>
      <c r="D3939" s="339">
        <v>1260.97</v>
      </c>
      <c r="E3939" s="339">
        <v>251.77</v>
      </c>
      <c r="F3939" s="339">
        <v>1512.74</v>
      </c>
      <c r="G3939" s="323">
        <v>9</v>
      </c>
    </row>
    <row r="3940" spans="1:7" x14ac:dyDescent="0.25">
      <c r="A3940" s="336" t="s">
        <v>40367</v>
      </c>
      <c r="B3940" s="337" t="s">
        <v>40368</v>
      </c>
      <c r="C3940" s="338" t="s">
        <v>9878</v>
      </c>
      <c r="D3940" s="339">
        <v>1705.16</v>
      </c>
      <c r="E3940" s="339">
        <v>251.77</v>
      </c>
      <c r="F3940" s="339">
        <v>1956.93</v>
      </c>
      <c r="G3940" s="323">
        <v>9</v>
      </c>
    </row>
    <row r="3941" spans="1:7" x14ac:dyDescent="0.25">
      <c r="A3941" s="336" t="s">
        <v>40712</v>
      </c>
      <c r="B3941" s="337" t="s">
        <v>40711</v>
      </c>
      <c r="C3941" s="338" t="s">
        <v>9878</v>
      </c>
      <c r="D3941" s="339">
        <v>2445.48</v>
      </c>
      <c r="E3941" s="339">
        <v>251.77</v>
      </c>
      <c r="F3941" s="339">
        <v>2697.25</v>
      </c>
      <c r="G3941" s="323">
        <v>9</v>
      </c>
    </row>
    <row r="3942" spans="1:7" x14ac:dyDescent="0.25">
      <c r="A3942" s="336" t="s">
        <v>40369</v>
      </c>
      <c r="B3942" s="337" t="s">
        <v>40370</v>
      </c>
      <c r="C3942" s="338" t="s">
        <v>9878</v>
      </c>
      <c r="D3942" s="339">
        <v>1867.98</v>
      </c>
      <c r="E3942" s="339">
        <v>251.77</v>
      </c>
      <c r="F3942" s="339">
        <v>2119.75</v>
      </c>
      <c r="G3942" s="323">
        <v>9</v>
      </c>
    </row>
    <row r="3943" spans="1:7" x14ac:dyDescent="0.25">
      <c r="A3943" s="336" t="s">
        <v>40371</v>
      </c>
      <c r="B3943" s="337" t="s">
        <v>40372</v>
      </c>
      <c r="C3943" s="338" t="s">
        <v>9878</v>
      </c>
      <c r="D3943" s="339">
        <v>1558</v>
      </c>
      <c r="E3943" s="339">
        <v>251.77</v>
      </c>
      <c r="F3943" s="339">
        <v>1809.77</v>
      </c>
      <c r="G3943" s="323">
        <v>9</v>
      </c>
    </row>
    <row r="3944" spans="1:7" x14ac:dyDescent="0.25">
      <c r="A3944" s="336" t="s">
        <v>40373</v>
      </c>
      <c r="B3944" s="337" t="s">
        <v>40374</v>
      </c>
      <c r="C3944" s="338" t="s">
        <v>9878</v>
      </c>
      <c r="D3944" s="339">
        <v>1558</v>
      </c>
      <c r="E3944" s="339">
        <v>251.77</v>
      </c>
      <c r="F3944" s="339">
        <v>1809.77</v>
      </c>
      <c r="G3944" s="323">
        <v>9</v>
      </c>
    </row>
    <row r="3945" spans="1:7" x14ac:dyDescent="0.25">
      <c r="A3945" s="336" t="s">
        <v>40375</v>
      </c>
      <c r="B3945" s="337" t="s">
        <v>40376</v>
      </c>
      <c r="C3945" s="338" t="s">
        <v>9878</v>
      </c>
      <c r="D3945" s="339">
        <v>2419.7399999999998</v>
      </c>
      <c r="E3945" s="339">
        <v>251.77</v>
      </c>
      <c r="F3945" s="339">
        <v>2671.51</v>
      </c>
      <c r="G3945" s="323">
        <v>9</v>
      </c>
    </row>
    <row r="3946" spans="1:7" x14ac:dyDescent="0.25">
      <c r="A3946" s="336" t="s">
        <v>40377</v>
      </c>
      <c r="B3946" s="337" t="s">
        <v>40378</v>
      </c>
      <c r="C3946" s="338" t="s">
        <v>9878</v>
      </c>
      <c r="D3946" s="339">
        <v>2471.84</v>
      </c>
      <c r="E3946" s="339">
        <v>251.77</v>
      </c>
      <c r="F3946" s="339">
        <v>2723.61</v>
      </c>
      <c r="G3946" s="323">
        <v>9</v>
      </c>
    </row>
    <row r="3947" spans="1:7" x14ac:dyDescent="0.25">
      <c r="A3947" s="336" t="s">
        <v>40379</v>
      </c>
      <c r="B3947" s="337" t="s">
        <v>40380</v>
      </c>
      <c r="C3947" s="338" t="s">
        <v>9878</v>
      </c>
      <c r="D3947" s="339">
        <v>2792.87</v>
      </c>
      <c r="E3947" s="339">
        <v>251.77</v>
      </c>
      <c r="F3947" s="339">
        <v>3044.64</v>
      </c>
      <c r="G3947" s="323">
        <v>9</v>
      </c>
    </row>
    <row r="3948" spans="1:7" x14ac:dyDescent="0.25">
      <c r="A3948" s="336" t="s">
        <v>40381</v>
      </c>
      <c r="B3948" s="337" t="s">
        <v>40382</v>
      </c>
      <c r="C3948" s="338" t="s">
        <v>9878</v>
      </c>
      <c r="D3948" s="339">
        <v>3160.85</v>
      </c>
      <c r="E3948" s="339">
        <v>251.77</v>
      </c>
      <c r="F3948" s="339">
        <v>3412.62</v>
      </c>
      <c r="G3948" s="323">
        <v>9</v>
      </c>
    </row>
    <row r="3949" spans="1:7" x14ac:dyDescent="0.25">
      <c r="A3949" s="336" t="s">
        <v>40383</v>
      </c>
      <c r="B3949" s="337" t="s">
        <v>40384</v>
      </c>
      <c r="C3949" s="338" t="s">
        <v>9878</v>
      </c>
      <c r="D3949" s="339">
        <v>3026.85</v>
      </c>
      <c r="E3949" s="339">
        <v>251.77</v>
      </c>
      <c r="F3949" s="339">
        <v>3278.62</v>
      </c>
      <c r="G3949" s="323">
        <v>9</v>
      </c>
    </row>
    <row r="3950" spans="1:7" x14ac:dyDescent="0.25">
      <c r="A3950" s="336" t="s">
        <v>40385</v>
      </c>
      <c r="B3950" s="337" t="s">
        <v>40386</v>
      </c>
      <c r="C3950" s="338" t="s">
        <v>9878</v>
      </c>
      <c r="D3950" s="339">
        <v>5385.67</v>
      </c>
      <c r="E3950" s="339">
        <v>251.77</v>
      </c>
      <c r="F3950" s="339">
        <v>5637.44</v>
      </c>
      <c r="G3950" s="323">
        <v>9</v>
      </c>
    </row>
    <row r="3951" spans="1:7" x14ac:dyDescent="0.25">
      <c r="A3951" s="336" t="s">
        <v>40387</v>
      </c>
      <c r="B3951" s="337" t="s">
        <v>40388</v>
      </c>
      <c r="C3951" s="338"/>
      <c r="D3951" s="339"/>
      <c r="E3951" s="339"/>
      <c r="F3951" s="339"/>
      <c r="G3951" s="323">
        <v>5</v>
      </c>
    </row>
    <row r="3952" spans="1:7" x14ac:dyDescent="0.25">
      <c r="A3952" s="336" t="s">
        <v>40389</v>
      </c>
      <c r="B3952" s="337" t="s">
        <v>40390</v>
      </c>
      <c r="C3952" s="338" t="s">
        <v>9878</v>
      </c>
      <c r="D3952" s="339">
        <v>558.65</v>
      </c>
      <c r="E3952" s="339">
        <v>151.03</v>
      </c>
      <c r="F3952" s="339">
        <v>709.68</v>
      </c>
      <c r="G3952" s="323">
        <v>9</v>
      </c>
    </row>
    <row r="3953" spans="1:7" x14ac:dyDescent="0.25">
      <c r="A3953" s="336" t="s">
        <v>40391</v>
      </c>
      <c r="B3953" s="337" t="s">
        <v>40392</v>
      </c>
      <c r="C3953" s="338" t="s">
        <v>9878</v>
      </c>
      <c r="D3953" s="339">
        <v>419.64</v>
      </c>
      <c r="E3953" s="339">
        <v>181.23</v>
      </c>
      <c r="F3953" s="339">
        <v>600.87</v>
      </c>
      <c r="G3953" s="323">
        <v>9</v>
      </c>
    </row>
    <row r="3954" spans="1:7" x14ac:dyDescent="0.25">
      <c r="A3954" s="336" t="s">
        <v>40393</v>
      </c>
      <c r="B3954" s="337" t="s">
        <v>40394</v>
      </c>
      <c r="C3954" s="338" t="s">
        <v>9878</v>
      </c>
      <c r="D3954" s="339">
        <v>904.08</v>
      </c>
      <c r="E3954" s="339">
        <v>181.23</v>
      </c>
      <c r="F3954" s="339">
        <v>1085.31</v>
      </c>
      <c r="G3954" s="323">
        <v>9</v>
      </c>
    </row>
    <row r="3955" spans="1:7" x14ac:dyDescent="0.25">
      <c r="A3955" s="336" t="s">
        <v>40395</v>
      </c>
      <c r="B3955" s="337" t="s">
        <v>40396</v>
      </c>
      <c r="C3955" s="338" t="s">
        <v>9878</v>
      </c>
      <c r="D3955" s="339">
        <v>1167.3499999999999</v>
      </c>
      <c r="E3955" s="339">
        <v>271.85000000000002</v>
      </c>
      <c r="F3955" s="339">
        <v>1439.2</v>
      </c>
      <c r="G3955" s="323">
        <v>9</v>
      </c>
    </row>
    <row r="3956" spans="1:7" x14ac:dyDescent="0.25">
      <c r="A3956" s="336" t="s">
        <v>40397</v>
      </c>
      <c r="B3956" s="337" t="s">
        <v>40398</v>
      </c>
      <c r="C3956" s="338" t="s">
        <v>9878</v>
      </c>
      <c r="D3956" s="339">
        <v>1340.59</v>
      </c>
      <c r="E3956" s="339">
        <v>362.46</v>
      </c>
      <c r="F3956" s="339">
        <v>1703.05</v>
      </c>
      <c r="G3956" s="323">
        <v>9</v>
      </c>
    </row>
    <row r="3957" spans="1:7" x14ac:dyDescent="0.25">
      <c r="A3957" s="336" t="s">
        <v>40399</v>
      </c>
      <c r="B3957" s="337" t="s">
        <v>40400</v>
      </c>
      <c r="C3957" s="338" t="s">
        <v>9878</v>
      </c>
      <c r="D3957" s="339">
        <v>2079.73</v>
      </c>
      <c r="E3957" s="339">
        <v>271.85000000000002</v>
      </c>
      <c r="F3957" s="339">
        <v>2351.58</v>
      </c>
      <c r="G3957" s="323">
        <v>9</v>
      </c>
    </row>
    <row r="3958" spans="1:7" x14ac:dyDescent="0.25">
      <c r="A3958" s="336" t="s">
        <v>40401</v>
      </c>
      <c r="B3958" s="337" t="s">
        <v>40402</v>
      </c>
      <c r="C3958" s="338" t="s">
        <v>9878</v>
      </c>
      <c r="D3958" s="339">
        <v>1029.7</v>
      </c>
      <c r="E3958" s="339">
        <v>271.85000000000002</v>
      </c>
      <c r="F3958" s="339">
        <v>1301.55</v>
      </c>
      <c r="G3958" s="323">
        <v>9</v>
      </c>
    </row>
    <row r="3959" spans="1:7" x14ac:dyDescent="0.25">
      <c r="A3959" s="336" t="s">
        <v>40403</v>
      </c>
      <c r="B3959" s="337" t="s">
        <v>40404</v>
      </c>
      <c r="C3959" s="338" t="s">
        <v>9878</v>
      </c>
      <c r="D3959" s="339">
        <v>2075.15</v>
      </c>
      <c r="E3959" s="339">
        <v>362.46</v>
      </c>
      <c r="F3959" s="339">
        <v>2437.61</v>
      </c>
      <c r="G3959" s="323">
        <v>9</v>
      </c>
    </row>
    <row r="3960" spans="1:7" x14ac:dyDescent="0.25">
      <c r="A3960" s="336" t="s">
        <v>40405</v>
      </c>
      <c r="B3960" s="337" t="s">
        <v>40406</v>
      </c>
      <c r="C3960" s="338" t="s">
        <v>9878</v>
      </c>
      <c r="D3960" s="339">
        <v>103.87</v>
      </c>
      <c r="E3960" s="339">
        <v>120.82</v>
      </c>
      <c r="F3960" s="339">
        <v>224.69</v>
      </c>
      <c r="G3960" s="323">
        <v>9</v>
      </c>
    </row>
    <row r="3961" spans="1:7" x14ac:dyDescent="0.25">
      <c r="A3961" s="336" t="s">
        <v>40407</v>
      </c>
      <c r="B3961" s="337" t="s">
        <v>40408</v>
      </c>
      <c r="C3961" s="338" t="s">
        <v>9878</v>
      </c>
      <c r="D3961" s="339">
        <v>112.62</v>
      </c>
      <c r="E3961" s="339">
        <v>120.82</v>
      </c>
      <c r="F3961" s="339">
        <v>233.44</v>
      </c>
      <c r="G3961" s="323">
        <v>9</v>
      </c>
    </row>
    <row r="3962" spans="1:7" x14ac:dyDescent="0.25">
      <c r="A3962" s="336" t="s">
        <v>40409</v>
      </c>
      <c r="B3962" s="337" t="s">
        <v>40410</v>
      </c>
      <c r="C3962" s="338" t="s">
        <v>9878</v>
      </c>
      <c r="D3962" s="339">
        <v>190.34</v>
      </c>
      <c r="E3962" s="339">
        <v>151.03</v>
      </c>
      <c r="F3962" s="339">
        <v>341.37</v>
      </c>
      <c r="G3962" s="323">
        <v>9</v>
      </c>
    </row>
    <row r="3963" spans="1:7" x14ac:dyDescent="0.25">
      <c r="A3963" s="336" t="s">
        <v>40411</v>
      </c>
      <c r="B3963" s="337" t="s">
        <v>40412</v>
      </c>
      <c r="C3963" s="338" t="s">
        <v>9878</v>
      </c>
      <c r="D3963" s="339">
        <v>380.68</v>
      </c>
      <c r="E3963" s="339">
        <v>181.23</v>
      </c>
      <c r="F3963" s="339">
        <v>561.91</v>
      </c>
      <c r="G3963" s="323">
        <v>9</v>
      </c>
    </row>
    <row r="3964" spans="1:7" x14ac:dyDescent="0.25">
      <c r="A3964" s="336" t="s">
        <v>40413</v>
      </c>
      <c r="B3964" s="337" t="s">
        <v>40414</v>
      </c>
      <c r="C3964" s="338"/>
      <c r="D3964" s="339"/>
      <c r="E3964" s="339"/>
      <c r="F3964" s="339"/>
      <c r="G3964" s="323">
        <v>5</v>
      </c>
    </row>
    <row r="3965" spans="1:7" x14ac:dyDescent="0.25">
      <c r="A3965" s="336" t="s">
        <v>40415</v>
      </c>
      <c r="B3965" s="337" t="s">
        <v>40416</v>
      </c>
      <c r="C3965" s="338" t="s">
        <v>9878</v>
      </c>
      <c r="D3965" s="339">
        <v>206.01</v>
      </c>
      <c r="E3965" s="339">
        <v>198.43</v>
      </c>
      <c r="F3965" s="339">
        <v>404.44</v>
      </c>
      <c r="G3965" s="323">
        <v>9</v>
      </c>
    </row>
    <row r="3966" spans="1:7" ht="30" x14ac:dyDescent="0.25">
      <c r="A3966" s="336" t="s">
        <v>40417</v>
      </c>
      <c r="B3966" s="337" t="s">
        <v>40418</v>
      </c>
      <c r="C3966" s="338" t="s">
        <v>9878</v>
      </c>
      <c r="D3966" s="339">
        <v>52.4</v>
      </c>
      <c r="E3966" s="339">
        <v>14.69</v>
      </c>
      <c r="F3966" s="339">
        <v>67.09</v>
      </c>
      <c r="G3966" s="323">
        <v>9</v>
      </c>
    </row>
    <row r="3967" spans="1:7" ht="30" x14ac:dyDescent="0.25">
      <c r="A3967" s="336" t="s">
        <v>40419</v>
      </c>
      <c r="B3967" s="337" t="s">
        <v>40420</v>
      </c>
      <c r="C3967" s="338" t="s">
        <v>9878</v>
      </c>
      <c r="D3967" s="339">
        <v>567.22</v>
      </c>
      <c r="E3967" s="339">
        <v>29.37</v>
      </c>
      <c r="F3967" s="339">
        <v>596.59</v>
      </c>
      <c r="G3967" s="323">
        <v>9</v>
      </c>
    </row>
    <row r="3968" spans="1:7" x14ac:dyDescent="0.25">
      <c r="A3968" s="336" t="s">
        <v>40421</v>
      </c>
      <c r="B3968" s="337" t="s">
        <v>40422</v>
      </c>
      <c r="C3968" s="338" t="s">
        <v>9878</v>
      </c>
      <c r="D3968" s="339">
        <v>33.89</v>
      </c>
      <c r="E3968" s="339">
        <v>29.4</v>
      </c>
      <c r="F3968" s="339">
        <v>63.29</v>
      </c>
      <c r="G3968" s="323">
        <v>9</v>
      </c>
    </row>
    <row r="3969" spans="1:7" ht="30" x14ac:dyDescent="0.25">
      <c r="A3969" s="336" t="s">
        <v>40423</v>
      </c>
      <c r="B3969" s="337" t="s">
        <v>40424</v>
      </c>
      <c r="C3969" s="338"/>
      <c r="D3969" s="339"/>
      <c r="E3969" s="339"/>
      <c r="F3969" s="339"/>
      <c r="G3969" s="323">
        <v>2</v>
      </c>
    </row>
    <row r="3970" spans="1:7" x14ac:dyDescent="0.25">
      <c r="A3970" s="336" t="s">
        <v>40425</v>
      </c>
      <c r="B3970" s="337" t="s">
        <v>40426</v>
      </c>
      <c r="C3970" s="338"/>
      <c r="D3970" s="339"/>
      <c r="E3970" s="339"/>
      <c r="F3970" s="339"/>
      <c r="G3970" s="323">
        <v>5</v>
      </c>
    </row>
    <row r="3971" spans="1:7" ht="30" x14ac:dyDescent="0.25">
      <c r="A3971" s="336" t="s">
        <v>40427</v>
      </c>
      <c r="B3971" s="337" t="s">
        <v>40428</v>
      </c>
      <c r="C3971" s="338" t="s">
        <v>9878</v>
      </c>
      <c r="D3971" s="339">
        <v>64.52</v>
      </c>
      <c r="E3971" s="339"/>
      <c r="F3971" s="339">
        <v>64.52</v>
      </c>
      <c r="G3971" s="323">
        <v>9</v>
      </c>
    </row>
    <row r="3972" spans="1:7" ht="30" x14ac:dyDescent="0.25">
      <c r="A3972" s="336" t="s">
        <v>40429</v>
      </c>
      <c r="B3972" s="337" t="s">
        <v>40430</v>
      </c>
      <c r="C3972" s="338" t="s">
        <v>9878</v>
      </c>
      <c r="D3972" s="339">
        <v>394.96</v>
      </c>
      <c r="E3972" s="339">
        <v>51.87</v>
      </c>
      <c r="F3972" s="339">
        <v>446.83</v>
      </c>
      <c r="G3972" s="323">
        <v>9</v>
      </c>
    </row>
    <row r="3973" spans="1:7" ht="30" x14ac:dyDescent="0.25">
      <c r="A3973" s="336" t="s">
        <v>40431</v>
      </c>
      <c r="B3973" s="337" t="s">
        <v>40432</v>
      </c>
      <c r="C3973" s="338" t="s">
        <v>9878</v>
      </c>
      <c r="D3973" s="339">
        <v>834.22</v>
      </c>
      <c r="E3973" s="339">
        <v>110.32</v>
      </c>
      <c r="F3973" s="339">
        <v>944.54</v>
      </c>
      <c r="G3973" s="323">
        <v>9</v>
      </c>
    </row>
    <row r="3974" spans="1:7" x14ac:dyDescent="0.25">
      <c r="A3974" s="336" t="s">
        <v>40889</v>
      </c>
      <c r="B3974" s="337" t="s">
        <v>40890</v>
      </c>
      <c r="C3974" s="338" t="s">
        <v>9878</v>
      </c>
      <c r="D3974" s="339">
        <v>1416.33</v>
      </c>
      <c r="E3974" s="339">
        <v>5.87</v>
      </c>
      <c r="F3974" s="339">
        <v>1422.2</v>
      </c>
      <c r="G3974" s="323">
        <v>9</v>
      </c>
    </row>
    <row r="3975" spans="1:7" ht="45" x14ac:dyDescent="0.25">
      <c r="A3975" s="336" t="s">
        <v>40433</v>
      </c>
      <c r="B3975" s="337" t="s">
        <v>40434</v>
      </c>
      <c r="C3975" s="338" t="s">
        <v>9878</v>
      </c>
      <c r="D3975" s="339">
        <v>165.32</v>
      </c>
      <c r="E3975" s="339">
        <v>16.8</v>
      </c>
      <c r="F3975" s="339">
        <v>182.12</v>
      </c>
      <c r="G3975" s="323">
        <v>9</v>
      </c>
    </row>
    <row r="3976" spans="1:7" x14ac:dyDescent="0.25">
      <c r="A3976" s="336" t="s">
        <v>40435</v>
      </c>
      <c r="B3976" s="337" t="s">
        <v>40436</v>
      </c>
      <c r="C3976" s="338" t="s">
        <v>9878</v>
      </c>
      <c r="D3976" s="339">
        <v>36.89</v>
      </c>
      <c r="E3976" s="339">
        <v>6.3</v>
      </c>
      <c r="F3976" s="339">
        <v>43.19</v>
      </c>
      <c r="G3976" s="323">
        <v>9</v>
      </c>
    </row>
    <row r="3977" spans="1:7" x14ac:dyDescent="0.25">
      <c r="A3977" s="336" t="s">
        <v>40437</v>
      </c>
      <c r="B3977" s="337" t="s">
        <v>40438</v>
      </c>
      <c r="C3977" s="338" t="s">
        <v>9878</v>
      </c>
      <c r="D3977" s="339">
        <v>150.93</v>
      </c>
      <c r="E3977" s="339">
        <v>6.3</v>
      </c>
      <c r="F3977" s="339">
        <v>157.22999999999999</v>
      </c>
      <c r="G3977" s="323">
        <v>9</v>
      </c>
    </row>
    <row r="3978" spans="1:7" ht="30" x14ac:dyDescent="0.25">
      <c r="A3978" s="336" t="s">
        <v>40439</v>
      </c>
      <c r="B3978" s="337" t="s">
        <v>40440</v>
      </c>
      <c r="C3978" s="338" t="s">
        <v>32837</v>
      </c>
      <c r="D3978" s="339">
        <v>4998.6899999999996</v>
      </c>
      <c r="E3978" s="339"/>
      <c r="F3978" s="339">
        <v>4998.6899999999996</v>
      </c>
      <c r="G3978" s="323">
        <v>9</v>
      </c>
    </row>
    <row r="3979" spans="1:7" ht="30" x14ac:dyDescent="0.25">
      <c r="A3979" s="336" t="s">
        <v>40441</v>
      </c>
      <c r="B3979" s="337" t="s">
        <v>40442</v>
      </c>
      <c r="C3979" s="338" t="s">
        <v>32837</v>
      </c>
      <c r="D3979" s="339">
        <v>23281.01</v>
      </c>
      <c r="E3979" s="339"/>
      <c r="F3979" s="339">
        <v>23281.01</v>
      </c>
      <c r="G3979" s="323">
        <v>9</v>
      </c>
    </row>
    <row r="3980" spans="1:7" ht="30" x14ac:dyDescent="0.25">
      <c r="A3980" s="336" t="s">
        <v>40443</v>
      </c>
      <c r="B3980" s="337" t="s">
        <v>40444</v>
      </c>
      <c r="C3980" s="338" t="s">
        <v>32837</v>
      </c>
      <c r="D3980" s="339">
        <v>66068.92</v>
      </c>
      <c r="E3980" s="339"/>
      <c r="F3980" s="339">
        <v>66068.92</v>
      </c>
      <c r="G3980" s="323">
        <v>9</v>
      </c>
    </row>
    <row r="3981" spans="1:7" x14ac:dyDescent="0.25">
      <c r="A3981" s="336" t="s">
        <v>40445</v>
      </c>
      <c r="B3981" s="337" t="s">
        <v>40446</v>
      </c>
      <c r="C3981" s="338"/>
      <c r="D3981" s="339"/>
      <c r="E3981" s="339"/>
      <c r="F3981" s="339"/>
      <c r="G3981" s="323">
        <v>5</v>
      </c>
    </row>
    <row r="3982" spans="1:7" ht="30" x14ac:dyDescent="0.25">
      <c r="A3982" s="336" t="s">
        <v>40447</v>
      </c>
      <c r="B3982" s="337" t="s">
        <v>40448</v>
      </c>
      <c r="C3982" s="338" t="s">
        <v>9878</v>
      </c>
      <c r="D3982" s="339">
        <v>8996.51</v>
      </c>
      <c r="E3982" s="339">
        <v>62.99</v>
      </c>
      <c r="F3982" s="339">
        <v>9059.5</v>
      </c>
      <c r="G3982" s="323">
        <v>9</v>
      </c>
    </row>
    <row r="3983" spans="1:7" ht="30" x14ac:dyDescent="0.25">
      <c r="A3983" s="336" t="s">
        <v>40449</v>
      </c>
      <c r="B3983" s="337" t="s">
        <v>40450</v>
      </c>
      <c r="C3983" s="338" t="s">
        <v>9878</v>
      </c>
      <c r="D3983" s="339">
        <v>11963.44</v>
      </c>
      <c r="E3983" s="339">
        <v>62.99</v>
      </c>
      <c r="F3983" s="339">
        <v>12026.43</v>
      </c>
      <c r="G3983" s="323">
        <v>9</v>
      </c>
    </row>
    <row r="3984" spans="1:7" ht="30" x14ac:dyDescent="0.25">
      <c r="A3984" s="336" t="s">
        <v>40451</v>
      </c>
      <c r="B3984" s="337" t="s">
        <v>40452</v>
      </c>
      <c r="C3984" s="338" t="s">
        <v>9878</v>
      </c>
      <c r="D3984" s="339">
        <v>33515.9</v>
      </c>
      <c r="E3984" s="339">
        <v>62.99</v>
      </c>
      <c r="F3984" s="339">
        <v>33578.89</v>
      </c>
      <c r="G3984" s="323">
        <v>9</v>
      </c>
    </row>
    <row r="3985" spans="1:7" x14ac:dyDescent="0.25">
      <c r="A3985" s="336" t="s">
        <v>40453</v>
      </c>
      <c r="B3985" s="337" t="s">
        <v>40454</v>
      </c>
      <c r="C3985" s="338"/>
      <c r="D3985" s="339"/>
      <c r="E3985" s="339"/>
      <c r="F3985" s="339"/>
      <c r="G3985" s="323">
        <v>5</v>
      </c>
    </row>
    <row r="3986" spans="1:7" ht="30" x14ac:dyDescent="0.25">
      <c r="A3986" s="336" t="s">
        <v>40455</v>
      </c>
      <c r="B3986" s="337" t="s">
        <v>40456</v>
      </c>
      <c r="C3986" s="338" t="s">
        <v>9878</v>
      </c>
      <c r="D3986" s="339">
        <v>34491.25</v>
      </c>
      <c r="E3986" s="339">
        <v>117.48</v>
      </c>
      <c r="F3986" s="339">
        <v>34608.730000000003</v>
      </c>
      <c r="G3986" s="323">
        <v>9</v>
      </c>
    </row>
    <row r="3987" spans="1:7" ht="30" x14ac:dyDescent="0.25">
      <c r="A3987" s="336" t="s">
        <v>40457</v>
      </c>
      <c r="B3987" s="337" t="s">
        <v>40458</v>
      </c>
      <c r="C3987" s="338" t="s">
        <v>9878</v>
      </c>
      <c r="D3987" s="339">
        <v>46963.07</v>
      </c>
      <c r="E3987" s="339">
        <v>117.48</v>
      </c>
      <c r="F3987" s="339">
        <v>47080.55</v>
      </c>
      <c r="G3987" s="323">
        <v>9</v>
      </c>
    </row>
    <row r="3988" spans="1:7" ht="30" x14ac:dyDescent="0.25">
      <c r="A3988" s="336" t="s">
        <v>40459</v>
      </c>
      <c r="B3988" s="337" t="s">
        <v>40460</v>
      </c>
      <c r="C3988" s="338" t="s">
        <v>9878</v>
      </c>
      <c r="D3988" s="339">
        <v>49865.98</v>
      </c>
      <c r="E3988" s="339">
        <v>117.48</v>
      </c>
      <c r="F3988" s="339">
        <v>49983.46</v>
      </c>
      <c r="G3988" s="323">
        <v>9</v>
      </c>
    </row>
    <row r="3989" spans="1:7" ht="30" x14ac:dyDescent="0.25">
      <c r="A3989" s="336" t="s">
        <v>40461</v>
      </c>
      <c r="B3989" s="337" t="s">
        <v>40462</v>
      </c>
      <c r="C3989" s="338" t="s">
        <v>9878</v>
      </c>
      <c r="D3989" s="339">
        <v>4920.5</v>
      </c>
      <c r="E3989" s="339">
        <v>83.98</v>
      </c>
      <c r="F3989" s="339">
        <v>5004.4799999999996</v>
      </c>
      <c r="G3989" s="323">
        <v>9</v>
      </c>
    </row>
    <row r="3990" spans="1:7" ht="30" x14ac:dyDescent="0.25">
      <c r="A3990" s="336" t="s">
        <v>40463</v>
      </c>
      <c r="B3990" s="337" t="s">
        <v>40464</v>
      </c>
      <c r="C3990" s="338" t="s">
        <v>9878</v>
      </c>
      <c r="D3990" s="339">
        <v>13295.07</v>
      </c>
      <c r="E3990" s="339">
        <v>117.48</v>
      </c>
      <c r="F3990" s="339">
        <v>13412.55</v>
      </c>
      <c r="G3990" s="323">
        <v>9</v>
      </c>
    </row>
    <row r="3991" spans="1:7" ht="30" x14ac:dyDescent="0.25">
      <c r="A3991" s="336" t="s">
        <v>40465</v>
      </c>
      <c r="B3991" s="337" t="s">
        <v>40466</v>
      </c>
      <c r="C3991" s="338" t="s">
        <v>9878</v>
      </c>
      <c r="D3991" s="339">
        <v>19789.689999999999</v>
      </c>
      <c r="E3991" s="339">
        <v>83.98</v>
      </c>
      <c r="F3991" s="339">
        <v>19873.669999999998</v>
      </c>
      <c r="G3991" s="323">
        <v>9</v>
      </c>
    </row>
    <row r="3992" spans="1:7" ht="30" x14ac:dyDescent="0.25">
      <c r="A3992" s="336" t="s">
        <v>40467</v>
      </c>
      <c r="B3992" s="337" t="s">
        <v>40468</v>
      </c>
      <c r="C3992" s="338" t="s">
        <v>9878</v>
      </c>
      <c r="D3992" s="339">
        <v>746.92</v>
      </c>
      <c r="E3992" s="339">
        <v>41.99</v>
      </c>
      <c r="F3992" s="339">
        <v>788.91</v>
      </c>
      <c r="G3992" s="323">
        <v>9</v>
      </c>
    </row>
    <row r="3993" spans="1:7" ht="30" x14ac:dyDescent="0.25">
      <c r="A3993" s="336" t="s">
        <v>40469</v>
      </c>
      <c r="B3993" s="337" t="s">
        <v>40470</v>
      </c>
      <c r="C3993" s="338" t="s">
        <v>9878</v>
      </c>
      <c r="D3993" s="339">
        <v>41331.94</v>
      </c>
      <c r="E3993" s="339">
        <v>117.48</v>
      </c>
      <c r="F3993" s="339">
        <v>41449.42</v>
      </c>
      <c r="G3993" s="323">
        <v>9</v>
      </c>
    </row>
    <row r="3994" spans="1:7" ht="30" x14ac:dyDescent="0.25">
      <c r="A3994" s="336" t="s">
        <v>40471</v>
      </c>
      <c r="B3994" s="337" t="s">
        <v>40472</v>
      </c>
      <c r="C3994" s="338" t="s">
        <v>9878</v>
      </c>
      <c r="D3994" s="339">
        <v>54837.24</v>
      </c>
      <c r="E3994" s="339">
        <v>117.48</v>
      </c>
      <c r="F3994" s="339">
        <v>54954.720000000001</v>
      </c>
      <c r="G3994" s="323">
        <v>9</v>
      </c>
    </row>
    <row r="3995" spans="1:7" ht="30" x14ac:dyDescent="0.25">
      <c r="A3995" s="336" t="s">
        <v>40473</v>
      </c>
      <c r="B3995" s="337" t="s">
        <v>40474</v>
      </c>
      <c r="C3995" s="338" t="s">
        <v>9878</v>
      </c>
      <c r="D3995" s="339">
        <v>119605.93</v>
      </c>
      <c r="E3995" s="339">
        <v>117.48</v>
      </c>
      <c r="F3995" s="339">
        <v>119723.41</v>
      </c>
      <c r="G3995" s="323">
        <v>9</v>
      </c>
    </row>
    <row r="3996" spans="1:7" ht="30" x14ac:dyDescent="0.25">
      <c r="A3996" s="336" t="s">
        <v>40475</v>
      </c>
      <c r="B3996" s="337" t="s">
        <v>40476</v>
      </c>
      <c r="C3996" s="338" t="s">
        <v>9878</v>
      </c>
      <c r="D3996" s="339">
        <v>130437.23</v>
      </c>
      <c r="E3996" s="339">
        <v>117.48</v>
      </c>
      <c r="F3996" s="339">
        <v>130554.71</v>
      </c>
      <c r="G3996" s="323">
        <v>9</v>
      </c>
    </row>
    <row r="3997" spans="1:7" ht="30" x14ac:dyDescent="0.25">
      <c r="A3997" s="336" t="s">
        <v>40477</v>
      </c>
      <c r="B3997" s="337" t="s">
        <v>40478</v>
      </c>
      <c r="C3997" s="338" t="s">
        <v>9878</v>
      </c>
      <c r="D3997" s="339">
        <v>53739.89</v>
      </c>
      <c r="E3997" s="339">
        <v>117.48</v>
      </c>
      <c r="F3997" s="339">
        <v>53857.37</v>
      </c>
      <c r="G3997" s="323">
        <v>9</v>
      </c>
    </row>
    <row r="3998" spans="1:7" ht="30" x14ac:dyDescent="0.25">
      <c r="A3998" s="336" t="s">
        <v>40479</v>
      </c>
      <c r="B3998" s="337" t="s">
        <v>40480</v>
      </c>
      <c r="C3998" s="338" t="s">
        <v>9878</v>
      </c>
      <c r="D3998" s="339">
        <v>24209.599999999999</v>
      </c>
      <c r="E3998" s="339">
        <v>117.48</v>
      </c>
      <c r="F3998" s="339">
        <v>24327.08</v>
      </c>
      <c r="G3998" s="323">
        <v>9</v>
      </c>
    </row>
    <row r="3999" spans="1:7" ht="30" x14ac:dyDescent="0.25">
      <c r="A3999" s="336" t="s">
        <v>40481</v>
      </c>
      <c r="B3999" s="337" t="s">
        <v>40482</v>
      </c>
      <c r="C3999" s="338" t="s">
        <v>9878</v>
      </c>
      <c r="D3999" s="339">
        <v>34514.28</v>
      </c>
      <c r="E3999" s="339">
        <v>117.48</v>
      </c>
      <c r="F3999" s="339">
        <v>34631.760000000002</v>
      </c>
      <c r="G3999" s="323">
        <v>9</v>
      </c>
    </row>
    <row r="4000" spans="1:7" ht="30" x14ac:dyDescent="0.25">
      <c r="A4000" s="336" t="s">
        <v>40483</v>
      </c>
      <c r="B4000" s="337" t="s">
        <v>40484</v>
      </c>
      <c r="C4000" s="338" t="s">
        <v>9878</v>
      </c>
      <c r="D4000" s="339">
        <v>80929.72</v>
      </c>
      <c r="E4000" s="339">
        <v>117.48</v>
      </c>
      <c r="F4000" s="339">
        <v>81047.199999999997</v>
      </c>
      <c r="G4000" s="323">
        <v>9</v>
      </c>
    </row>
    <row r="4001" spans="1:7" ht="30" x14ac:dyDescent="0.25">
      <c r="A4001" s="336" t="s">
        <v>40485</v>
      </c>
      <c r="B4001" s="337" t="s">
        <v>40486</v>
      </c>
      <c r="C4001" s="338" t="s">
        <v>9878</v>
      </c>
      <c r="D4001" s="339">
        <v>31216.21</v>
      </c>
      <c r="E4001" s="339">
        <v>117.48</v>
      </c>
      <c r="F4001" s="339">
        <v>31333.69</v>
      </c>
      <c r="G4001" s="323">
        <v>9</v>
      </c>
    </row>
    <row r="4002" spans="1:7" ht="30" x14ac:dyDescent="0.25">
      <c r="A4002" s="336" t="s">
        <v>40487</v>
      </c>
      <c r="B4002" s="337" t="s">
        <v>40488</v>
      </c>
      <c r="C4002" s="338" t="s">
        <v>9878</v>
      </c>
      <c r="D4002" s="339">
        <v>77408.2</v>
      </c>
      <c r="E4002" s="339">
        <v>117.48</v>
      </c>
      <c r="F4002" s="339">
        <v>77525.679999999993</v>
      </c>
      <c r="G4002" s="323">
        <v>9</v>
      </c>
    </row>
    <row r="4003" spans="1:7" x14ac:dyDescent="0.25">
      <c r="A4003" s="336" t="s">
        <v>40489</v>
      </c>
      <c r="B4003" s="337" t="s">
        <v>40490</v>
      </c>
      <c r="C4003" s="338"/>
      <c r="D4003" s="339"/>
      <c r="E4003" s="339"/>
      <c r="F4003" s="339"/>
      <c r="G4003" s="323">
        <v>5</v>
      </c>
    </row>
    <row r="4004" spans="1:7" x14ac:dyDescent="0.25">
      <c r="A4004" s="336" t="s">
        <v>40491</v>
      </c>
      <c r="B4004" s="337" t="s">
        <v>40492</v>
      </c>
      <c r="C4004" s="338" t="s">
        <v>9878</v>
      </c>
      <c r="D4004" s="339">
        <v>688.98</v>
      </c>
      <c r="E4004" s="339">
        <v>48.22</v>
      </c>
      <c r="F4004" s="339">
        <v>737.2</v>
      </c>
      <c r="G4004" s="323">
        <v>9</v>
      </c>
    </row>
    <row r="4005" spans="1:7" x14ac:dyDescent="0.25">
      <c r="A4005" s="336" t="s">
        <v>40493</v>
      </c>
      <c r="B4005" s="337" t="s">
        <v>40494</v>
      </c>
      <c r="C4005" s="338"/>
      <c r="D4005" s="339"/>
      <c r="E4005" s="339"/>
      <c r="F4005" s="339"/>
      <c r="G4005" s="323">
        <v>5</v>
      </c>
    </row>
    <row r="4006" spans="1:7" x14ac:dyDescent="0.25">
      <c r="A4006" s="336" t="s">
        <v>40495</v>
      </c>
      <c r="B4006" s="337" t="s">
        <v>40496</v>
      </c>
      <c r="C4006" s="338" t="s">
        <v>9878</v>
      </c>
      <c r="D4006" s="339">
        <v>50.04</v>
      </c>
      <c r="E4006" s="339">
        <v>8.4</v>
      </c>
      <c r="F4006" s="339">
        <v>58.44</v>
      </c>
      <c r="G4006" s="323">
        <v>9</v>
      </c>
    </row>
    <row r="4007" spans="1:7" x14ac:dyDescent="0.25">
      <c r="A4007" s="336" t="s">
        <v>40497</v>
      </c>
      <c r="B4007" s="337" t="s">
        <v>40498</v>
      </c>
      <c r="C4007" s="338" t="s">
        <v>9878</v>
      </c>
      <c r="D4007" s="339">
        <v>713.62</v>
      </c>
      <c r="E4007" s="339">
        <v>33.590000000000003</v>
      </c>
      <c r="F4007" s="339">
        <v>747.21</v>
      </c>
      <c r="G4007" s="323">
        <v>9</v>
      </c>
    </row>
    <row r="4008" spans="1:7" x14ac:dyDescent="0.25">
      <c r="A4008" s="336" t="s">
        <v>40499</v>
      </c>
      <c r="B4008" s="337" t="s">
        <v>40500</v>
      </c>
      <c r="C4008" s="338" t="s">
        <v>9878</v>
      </c>
      <c r="D4008" s="339">
        <v>633.75</v>
      </c>
      <c r="E4008" s="339">
        <v>33.590000000000003</v>
      </c>
      <c r="F4008" s="339">
        <v>667.34</v>
      </c>
      <c r="G4008" s="323">
        <v>9</v>
      </c>
    </row>
    <row r="4009" spans="1:7" x14ac:dyDescent="0.25">
      <c r="A4009" s="336" t="s">
        <v>40501</v>
      </c>
      <c r="B4009" s="337" t="s">
        <v>40502</v>
      </c>
      <c r="C4009" s="338" t="s">
        <v>9878</v>
      </c>
      <c r="D4009" s="339">
        <v>154.38</v>
      </c>
      <c r="E4009" s="339">
        <v>8.4</v>
      </c>
      <c r="F4009" s="339">
        <v>162.78</v>
      </c>
      <c r="G4009" s="323">
        <v>9</v>
      </c>
    </row>
    <row r="4010" spans="1:7" x14ac:dyDescent="0.25">
      <c r="A4010" s="336" t="s">
        <v>40503</v>
      </c>
      <c r="B4010" s="337" t="s">
        <v>40504</v>
      </c>
      <c r="C4010" s="338" t="s">
        <v>9878</v>
      </c>
      <c r="D4010" s="339">
        <v>1298.3900000000001</v>
      </c>
      <c r="E4010" s="339">
        <v>3.15</v>
      </c>
      <c r="F4010" s="339">
        <v>1301.54</v>
      </c>
      <c r="G4010" s="323">
        <v>9</v>
      </c>
    </row>
    <row r="4011" spans="1:7" x14ac:dyDescent="0.25">
      <c r="A4011" s="336" t="s">
        <v>40505</v>
      </c>
      <c r="B4011" s="337" t="s">
        <v>40506</v>
      </c>
      <c r="C4011" s="338"/>
      <c r="D4011" s="339"/>
      <c r="E4011" s="339"/>
      <c r="F4011" s="339"/>
      <c r="G4011" s="323">
        <v>5</v>
      </c>
    </row>
    <row r="4012" spans="1:7" ht="30" x14ac:dyDescent="0.25">
      <c r="A4012" s="336" t="s">
        <v>40507</v>
      </c>
      <c r="B4012" s="337" t="s">
        <v>40508</v>
      </c>
      <c r="C4012" s="338" t="s">
        <v>9878</v>
      </c>
      <c r="D4012" s="339">
        <v>429.93</v>
      </c>
      <c r="E4012" s="339">
        <v>19.29</v>
      </c>
      <c r="F4012" s="339">
        <v>449.22</v>
      </c>
      <c r="G4012" s="323">
        <v>9</v>
      </c>
    </row>
    <row r="4013" spans="1:7" ht="30" x14ac:dyDescent="0.25">
      <c r="A4013" s="336" t="s">
        <v>40509</v>
      </c>
      <c r="B4013" s="337" t="s">
        <v>40510</v>
      </c>
      <c r="C4013" s="338" t="s">
        <v>32837</v>
      </c>
      <c r="D4013" s="339">
        <v>482.43</v>
      </c>
      <c r="E4013" s="339">
        <v>335.92</v>
      </c>
      <c r="F4013" s="339">
        <v>818.35</v>
      </c>
      <c r="G4013" s="323">
        <v>9</v>
      </c>
    </row>
    <row r="4014" spans="1:7" x14ac:dyDescent="0.25">
      <c r="A4014" s="336" t="s">
        <v>40511</v>
      </c>
      <c r="B4014" s="337" t="s">
        <v>40512</v>
      </c>
      <c r="C4014" s="338"/>
      <c r="D4014" s="339"/>
      <c r="E4014" s="339"/>
      <c r="F4014" s="339"/>
      <c r="G4014" s="323">
        <v>5</v>
      </c>
    </row>
    <row r="4015" spans="1:7" x14ac:dyDescent="0.25">
      <c r="A4015" s="336" t="s">
        <v>40513</v>
      </c>
      <c r="B4015" s="337" t="s">
        <v>40514</v>
      </c>
      <c r="C4015" s="338" t="s">
        <v>9690</v>
      </c>
      <c r="D4015" s="339">
        <v>0.45</v>
      </c>
      <c r="E4015" s="339">
        <v>4.2</v>
      </c>
      <c r="F4015" s="339">
        <v>4.6500000000000004</v>
      </c>
      <c r="G4015" s="323">
        <v>9</v>
      </c>
    </row>
    <row r="4016" spans="1:7" x14ac:dyDescent="0.25">
      <c r="A4016" s="336" t="s">
        <v>40515</v>
      </c>
      <c r="B4016" s="337" t="s">
        <v>40516</v>
      </c>
      <c r="C4016" s="338" t="s">
        <v>9878</v>
      </c>
      <c r="D4016" s="339">
        <v>6.88</v>
      </c>
      <c r="E4016" s="339">
        <v>8.4</v>
      </c>
      <c r="F4016" s="339">
        <v>15.28</v>
      </c>
      <c r="G4016" s="323">
        <v>9</v>
      </c>
    </row>
    <row r="4017" spans="1:7" x14ac:dyDescent="0.25">
      <c r="A4017" s="336" t="s">
        <v>40517</v>
      </c>
      <c r="B4017" s="337" t="s">
        <v>40518</v>
      </c>
      <c r="C4017" s="338" t="s">
        <v>9878</v>
      </c>
      <c r="D4017" s="339">
        <v>2.42</v>
      </c>
      <c r="E4017" s="339">
        <v>8.4</v>
      </c>
      <c r="F4017" s="339">
        <v>10.82</v>
      </c>
      <c r="G4017" s="323">
        <v>9</v>
      </c>
    </row>
    <row r="4018" spans="1:7" ht="30" x14ac:dyDescent="0.25">
      <c r="A4018" s="336" t="s">
        <v>40519</v>
      </c>
      <c r="B4018" s="337" t="s">
        <v>40520</v>
      </c>
      <c r="C4018" s="338" t="s">
        <v>9878</v>
      </c>
      <c r="D4018" s="339">
        <v>3.02</v>
      </c>
      <c r="E4018" s="339">
        <v>8.4</v>
      </c>
      <c r="F4018" s="339">
        <v>11.42</v>
      </c>
      <c r="G4018" s="323">
        <v>9</v>
      </c>
    </row>
    <row r="4019" spans="1:7" x14ac:dyDescent="0.25">
      <c r="A4019" s="336" t="s">
        <v>40521</v>
      </c>
      <c r="B4019" s="337" t="s">
        <v>40522</v>
      </c>
      <c r="C4019" s="338" t="s">
        <v>9878</v>
      </c>
      <c r="D4019" s="339">
        <v>276.99</v>
      </c>
      <c r="E4019" s="339">
        <v>9.2200000000000006</v>
      </c>
      <c r="F4019" s="339">
        <v>286.20999999999998</v>
      </c>
      <c r="G4019" s="323">
        <v>9</v>
      </c>
    </row>
    <row r="4020" spans="1:7" x14ac:dyDescent="0.25">
      <c r="A4020" s="336" t="s">
        <v>40523</v>
      </c>
      <c r="B4020" s="337" t="s">
        <v>40524</v>
      </c>
      <c r="C4020" s="338" t="s">
        <v>9878</v>
      </c>
      <c r="D4020" s="339">
        <v>620.66999999999996</v>
      </c>
      <c r="E4020" s="339">
        <v>9.2200000000000006</v>
      </c>
      <c r="F4020" s="339">
        <v>629.89</v>
      </c>
      <c r="G4020" s="323">
        <v>9</v>
      </c>
    </row>
    <row r="4021" spans="1:7" x14ac:dyDescent="0.25">
      <c r="A4021" s="336" t="s">
        <v>40525</v>
      </c>
      <c r="B4021" s="337" t="s">
        <v>40526</v>
      </c>
      <c r="C4021" s="338" t="s">
        <v>9878</v>
      </c>
      <c r="D4021" s="339">
        <v>4.53</v>
      </c>
      <c r="E4021" s="339">
        <v>14.69</v>
      </c>
      <c r="F4021" s="339">
        <v>19.22</v>
      </c>
      <c r="G4021" s="323">
        <v>9</v>
      </c>
    </row>
    <row r="4022" spans="1:7" x14ac:dyDescent="0.25">
      <c r="A4022" s="336" t="s">
        <v>40527</v>
      </c>
      <c r="B4022" s="337" t="s">
        <v>40528</v>
      </c>
      <c r="C4022" s="338" t="s">
        <v>9878</v>
      </c>
      <c r="D4022" s="339">
        <v>20.25</v>
      </c>
      <c r="E4022" s="339">
        <v>14.69</v>
      </c>
      <c r="F4022" s="339">
        <v>34.94</v>
      </c>
      <c r="G4022" s="323">
        <v>9</v>
      </c>
    </row>
    <row r="4023" spans="1:7" x14ac:dyDescent="0.25">
      <c r="A4023" s="336" t="s">
        <v>40529</v>
      </c>
      <c r="B4023" s="337" t="s">
        <v>40530</v>
      </c>
      <c r="C4023" s="338" t="s">
        <v>9878</v>
      </c>
      <c r="D4023" s="339">
        <v>71.55</v>
      </c>
      <c r="E4023" s="339">
        <v>1.68</v>
      </c>
      <c r="F4023" s="339">
        <v>73.23</v>
      </c>
      <c r="G4023" s="323">
        <v>9</v>
      </c>
    </row>
    <row r="4024" spans="1:7" x14ac:dyDescent="0.25">
      <c r="A4024" s="336" t="s">
        <v>40531</v>
      </c>
      <c r="B4024" s="337" t="s">
        <v>40532</v>
      </c>
      <c r="C4024" s="338" t="s">
        <v>9878</v>
      </c>
      <c r="D4024" s="339">
        <v>212.06</v>
      </c>
      <c r="E4024" s="339">
        <v>9.64</v>
      </c>
      <c r="F4024" s="339">
        <v>221.7</v>
      </c>
      <c r="G4024" s="323">
        <v>9</v>
      </c>
    </row>
    <row r="4025" spans="1:7" x14ac:dyDescent="0.25">
      <c r="A4025" s="336" t="s">
        <v>40533</v>
      </c>
      <c r="B4025" s="337" t="s">
        <v>40534</v>
      </c>
      <c r="C4025" s="338" t="s">
        <v>9878</v>
      </c>
      <c r="D4025" s="339">
        <v>77.28</v>
      </c>
      <c r="E4025" s="339">
        <v>6.29</v>
      </c>
      <c r="F4025" s="339">
        <v>83.57</v>
      </c>
      <c r="G4025" s="323">
        <v>9</v>
      </c>
    </row>
    <row r="4026" spans="1:7" x14ac:dyDescent="0.25">
      <c r="A4026" s="336" t="s">
        <v>40535</v>
      </c>
      <c r="B4026" s="337" t="s">
        <v>40536</v>
      </c>
      <c r="C4026" s="338" t="s">
        <v>9878</v>
      </c>
      <c r="D4026" s="339">
        <v>100.94</v>
      </c>
      <c r="E4026" s="339">
        <v>6.29</v>
      </c>
      <c r="F4026" s="339">
        <v>107.23</v>
      </c>
      <c r="G4026" s="323">
        <v>9</v>
      </c>
    </row>
    <row r="4027" spans="1:7" x14ac:dyDescent="0.25">
      <c r="A4027" s="336" t="s">
        <v>40537</v>
      </c>
      <c r="B4027" s="337" t="s">
        <v>40538</v>
      </c>
      <c r="C4027" s="338" t="s">
        <v>9878</v>
      </c>
      <c r="D4027" s="339">
        <v>159.66999999999999</v>
      </c>
      <c r="E4027" s="339">
        <v>6.29</v>
      </c>
      <c r="F4027" s="339">
        <v>165.96</v>
      </c>
      <c r="G4027" s="323">
        <v>9</v>
      </c>
    </row>
    <row r="4028" spans="1:7" x14ac:dyDescent="0.25">
      <c r="A4028" s="336" t="s">
        <v>40539</v>
      </c>
      <c r="B4028" s="337" t="s">
        <v>40540</v>
      </c>
      <c r="C4028" s="338" t="s">
        <v>9878</v>
      </c>
      <c r="D4028" s="339">
        <v>87.51</v>
      </c>
      <c r="E4028" s="339">
        <v>1.68</v>
      </c>
      <c r="F4028" s="339">
        <v>89.19</v>
      </c>
      <c r="G4028" s="323">
        <v>9</v>
      </c>
    </row>
    <row r="4029" spans="1:7" x14ac:dyDescent="0.25">
      <c r="A4029" s="336" t="s">
        <v>40541</v>
      </c>
      <c r="B4029" s="337" t="s">
        <v>40542</v>
      </c>
      <c r="C4029" s="338" t="s">
        <v>9878</v>
      </c>
      <c r="D4029" s="339">
        <v>95.16</v>
      </c>
      <c r="E4029" s="339">
        <v>1.68</v>
      </c>
      <c r="F4029" s="339">
        <v>96.84</v>
      </c>
      <c r="G4029" s="323">
        <v>9</v>
      </c>
    </row>
    <row r="4030" spans="1:7" x14ac:dyDescent="0.25">
      <c r="A4030" s="336" t="s">
        <v>40543</v>
      </c>
      <c r="B4030" s="337" t="s">
        <v>40544</v>
      </c>
      <c r="C4030" s="338" t="s">
        <v>9878</v>
      </c>
      <c r="D4030" s="339">
        <v>9.7899999999999991</v>
      </c>
      <c r="E4030" s="339">
        <v>3.35</v>
      </c>
      <c r="F4030" s="339">
        <v>13.14</v>
      </c>
      <c r="G4030" s="323">
        <v>9</v>
      </c>
    </row>
    <row r="4031" spans="1:7" x14ac:dyDescent="0.25">
      <c r="A4031" s="336" t="s">
        <v>40545</v>
      </c>
      <c r="B4031" s="337" t="s">
        <v>40546</v>
      </c>
      <c r="C4031" s="338" t="s">
        <v>9878</v>
      </c>
      <c r="D4031" s="339">
        <v>11.73</v>
      </c>
      <c r="E4031" s="339">
        <v>3.35</v>
      </c>
      <c r="F4031" s="339">
        <v>15.08</v>
      </c>
      <c r="G4031" s="323">
        <v>9</v>
      </c>
    </row>
    <row r="4032" spans="1:7" x14ac:dyDescent="0.25">
      <c r="A4032" s="336" t="s">
        <v>40547</v>
      </c>
      <c r="B4032" s="337" t="s">
        <v>40548</v>
      </c>
      <c r="C4032" s="338" t="s">
        <v>9878</v>
      </c>
      <c r="D4032" s="339">
        <v>20.92</v>
      </c>
      <c r="E4032" s="339">
        <v>15.92</v>
      </c>
      <c r="F4032" s="339">
        <v>36.840000000000003</v>
      </c>
      <c r="G4032" s="323">
        <v>9</v>
      </c>
    </row>
    <row r="4033" spans="1:7" x14ac:dyDescent="0.25">
      <c r="A4033" s="336" t="s">
        <v>40549</v>
      </c>
      <c r="B4033" s="337" t="s">
        <v>40550</v>
      </c>
      <c r="C4033" s="338" t="s">
        <v>9878</v>
      </c>
      <c r="D4033" s="339">
        <v>8.26</v>
      </c>
      <c r="E4033" s="339">
        <v>9.64</v>
      </c>
      <c r="F4033" s="339">
        <v>17.899999999999999</v>
      </c>
      <c r="G4033" s="323">
        <v>9</v>
      </c>
    </row>
    <row r="4034" spans="1:7" x14ac:dyDescent="0.25">
      <c r="A4034" s="336" t="s">
        <v>40551</v>
      </c>
      <c r="B4034" s="337" t="s">
        <v>40552</v>
      </c>
      <c r="C4034" s="338" t="s">
        <v>9878</v>
      </c>
      <c r="D4034" s="339">
        <v>13.62</v>
      </c>
      <c r="E4034" s="339">
        <v>9.64</v>
      </c>
      <c r="F4034" s="339">
        <v>23.26</v>
      </c>
      <c r="G4034" s="323">
        <v>9</v>
      </c>
    </row>
    <row r="4035" spans="1:7" ht="30" x14ac:dyDescent="0.25">
      <c r="A4035" s="336" t="s">
        <v>40553</v>
      </c>
      <c r="B4035" s="337" t="s">
        <v>40554</v>
      </c>
      <c r="C4035" s="338" t="s">
        <v>9878</v>
      </c>
      <c r="D4035" s="339">
        <v>11.79</v>
      </c>
      <c r="E4035" s="339">
        <v>9.64</v>
      </c>
      <c r="F4035" s="339">
        <v>21.43</v>
      </c>
      <c r="G4035" s="323">
        <v>9</v>
      </c>
    </row>
    <row r="4036" spans="1:7" ht="30" x14ac:dyDescent="0.25">
      <c r="A4036" s="336" t="s">
        <v>40555</v>
      </c>
      <c r="B4036" s="337" t="s">
        <v>40556</v>
      </c>
      <c r="C4036" s="338" t="s">
        <v>9878</v>
      </c>
      <c r="D4036" s="339">
        <v>31.57</v>
      </c>
      <c r="E4036" s="339">
        <v>16.25</v>
      </c>
      <c r="F4036" s="339">
        <v>47.82</v>
      </c>
      <c r="G4036" s="323">
        <v>9</v>
      </c>
    </row>
    <row r="4037" spans="1:7" x14ac:dyDescent="0.25">
      <c r="A4037" s="336" t="s">
        <v>40557</v>
      </c>
      <c r="B4037" s="337" t="s">
        <v>40558</v>
      </c>
      <c r="C4037" s="338" t="s">
        <v>9878</v>
      </c>
      <c r="D4037" s="339">
        <v>10.97</v>
      </c>
      <c r="E4037" s="339">
        <v>8.4</v>
      </c>
      <c r="F4037" s="339">
        <v>19.37</v>
      </c>
      <c r="G4037" s="323">
        <v>9</v>
      </c>
    </row>
    <row r="4038" spans="1:7" x14ac:dyDescent="0.25">
      <c r="A4038" s="336" t="s">
        <v>40559</v>
      </c>
      <c r="B4038" s="337" t="s">
        <v>40560</v>
      </c>
      <c r="C4038" s="338" t="s">
        <v>9878</v>
      </c>
      <c r="D4038" s="339">
        <v>146.81</v>
      </c>
      <c r="E4038" s="339">
        <v>29.37</v>
      </c>
      <c r="F4038" s="339">
        <v>176.18</v>
      </c>
      <c r="G4038" s="323">
        <v>9</v>
      </c>
    </row>
    <row r="4039" spans="1:7" x14ac:dyDescent="0.25">
      <c r="A4039" s="336" t="s">
        <v>40561</v>
      </c>
      <c r="B4039" s="337" t="s">
        <v>40562</v>
      </c>
      <c r="C4039" s="338"/>
      <c r="D4039" s="339"/>
      <c r="E4039" s="339"/>
      <c r="F4039" s="339"/>
      <c r="G4039" s="323">
        <v>2</v>
      </c>
    </row>
    <row r="4040" spans="1:7" x14ac:dyDescent="0.25">
      <c r="A4040" s="336" t="s">
        <v>40563</v>
      </c>
      <c r="B4040" s="337" t="s">
        <v>40564</v>
      </c>
      <c r="C4040" s="338"/>
      <c r="D4040" s="339"/>
      <c r="E4040" s="339"/>
      <c r="F4040" s="339"/>
      <c r="G4040" s="323">
        <v>5</v>
      </c>
    </row>
    <row r="4041" spans="1:7" x14ac:dyDescent="0.25">
      <c r="A4041" s="336" t="s">
        <v>40565</v>
      </c>
      <c r="B4041" s="337" t="s">
        <v>40566</v>
      </c>
      <c r="C4041" s="338" t="s">
        <v>10267</v>
      </c>
      <c r="D4041" s="339">
        <v>148.09</v>
      </c>
      <c r="E4041" s="339">
        <v>18.7</v>
      </c>
      <c r="F4041" s="339">
        <v>166.79</v>
      </c>
      <c r="G4041" s="323">
        <v>9</v>
      </c>
    </row>
    <row r="4042" spans="1:7" x14ac:dyDescent="0.25">
      <c r="A4042" s="336" t="s">
        <v>40567</v>
      </c>
      <c r="B4042" s="337" t="s">
        <v>40568</v>
      </c>
      <c r="C4042" s="338" t="s">
        <v>10267</v>
      </c>
      <c r="D4042" s="339">
        <v>213.08</v>
      </c>
      <c r="E4042" s="339">
        <v>29.72</v>
      </c>
      <c r="F4042" s="339">
        <v>242.8</v>
      </c>
      <c r="G4042" s="323">
        <v>9</v>
      </c>
    </row>
    <row r="4043" spans="1:7" x14ac:dyDescent="0.25">
      <c r="A4043" s="336" t="s">
        <v>40569</v>
      </c>
      <c r="B4043" s="337" t="s">
        <v>40570</v>
      </c>
      <c r="C4043" s="338" t="s">
        <v>10267</v>
      </c>
      <c r="D4043" s="339">
        <v>389.3</v>
      </c>
      <c r="E4043" s="339">
        <v>72.02</v>
      </c>
      <c r="F4043" s="339">
        <v>461.32</v>
      </c>
      <c r="G4043" s="323">
        <v>9</v>
      </c>
    </row>
    <row r="4044" spans="1:7" x14ac:dyDescent="0.25">
      <c r="A4044" s="336" t="s">
        <v>40571</v>
      </c>
      <c r="B4044" s="337" t="s">
        <v>40572</v>
      </c>
      <c r="C4044" s="338" t="s">
        <v>9690</v>
      </c>
      <c r="D4044" s="339">
        <v>307.25</v>
      </c>
      <c r="E4044" s="339">
        <v>12.05</v>
      </c>
      <c r="F4044" s="339">
        <v>319.3</v>
      </c>
      <c r="G4044" s="323">
        <v>9</v>
      </c>
    </row>
    <row r="4045" spans="1:7" x14ac:dyDescent="0.25">
      <c r="A4045" s="336" t="s">
        <v>40575</v>
      </c>
      <c r="B4045" s="337" t="s">
        <v>40576</v>
      </c>
      <c r="C4045" s="338"/>
      <c r="D4045" s="339"/>
      <c r="E4045" s="339"/>
      <c r="F4045" s="339"/>
      <c r="G4045" s="323">
        <v>5</v>
      </c>
    </row>
    <row r="4046" spans="1:7" x14ac:dyDescent="0.25">
      <c r="A4046" s="336" t="s">
        <v>40577</v>
      </c>
      <c r="B4046" s="337" t="s">
        <v>40578</v>
      </c>
      <c r="C4046" s="338" t="s">
        <v>10267</v>
      </c>
      <c r="D4046" s="339">
        <v>70.69</v>
      </c>
      <c r="E4046" s="339"/>
      <c r="F4046" s="339">
        <v>70.69</v>
      </c>
      <c r="G4046" s="323">
        <v>9</v>
      </c>
    </row>
    <row r="4047" spans="1:7" x14ac:dyDescent="0.25">
      <c r="A4047" s="336" t="s">
        <v>40579</v>
      </c>
      <c r="B4047" s="337" t="s">
        <v>40580</v>
      </c>
      <c r="C4047" s="338" t="s">
        <v>10267</v>
      </c>
      <c r="D4047" s="339">
        <v>33.85</v>
      </c>
      <c r="E4047" s="339"/>
      <c r="F4047" s="339">
        <v>33.85</v>
      </c>
      <c r="G4047" s="323">
        <v>9</v>
      </c>
    </row>
    <row r="4048" spans="1:7" ht="30" x14ac:dyDescent="0.25">
      <c r="A4048" s="336" t="s">
        <v>40581</v>
      </c>
      <c r="B4048" s="337" t="s">
        <v>40582</v>
      </c>
      <c r="C4048" s="338" t="s">
        <v>10267</v>
      </c>
      <c r="D4048" s="339">
        <v>169.07</v>
      </c>
      <c r="E4048" s="339"/>
      <c r="F4048" s="339">
        <v>169.07</v>
      </c>
      <c r="G4048" s="323">
        <v>9</v>
      </c>
    </row>
    <row r="4049" spans="1:7" ht="30" x14ac:dyDescent="0.25">
      <c r="A4049" s="336" t="s">
        <v>40583</v>
      </c>
      <c r="B4049" s="337" t="s">
        <v>40584</v>
      </c>
      <c r="C4049" s="338" t="s">
        <v>10267</v>
      </c>
      <c r="D4049" s="339">
        <v>211.34</v>
      </c>
      <c r="E4049" s="339"/>
      <c r="F4049" s="339">
        <v>211.34</v>
      </c>
      <c r="G4049" s="323">
        <v>9</v>
      </c>
    </row>
    <row r="4050" spans="1:7" ht="30" x14ac:dyDescent="0.25">
      <c r="A4050" s="336" t="s">
        <v>234</v>
      </c>
      <c r="B4050" s="337" t="s">
        <v>40585</v>
      </c>
      <c r="C4050" s="338" t="s">
        <v>10267</v>
      </c>
      <c r="D4050" s="339">
        <v>70.75</v>
      </c>
      <c r="E4050" s="339"/>
      <c r="F4050" s="339">
        <v>70.75</v>
      </c>
      <c r="G4050" s="323">
        <v>9</v>
      </c>
    </row>
    <row r="4051" spans="1:7" ht="30" x14ac:dyDescent="0.25">
      <c r="A4051" s="336" t="s">
        <v>235</v>
      </c>
      <c r="B4051" s="337" t="s">
        <v>40586</v>
      </c>
      <c r="C4051" s="338" t="s">
        <v>10267</v>
      </c>
      <c r="D4051" s="339">
        <v>103.56</v>
      </c>
      <c r="E4051" s="339"/>
      <c r="F4051" s="339">
        <v>103.56</v>
      </c>
      <c r="G4051" s="323">
        <v>9</v>
      </c>
    </row>
    <row r="4052" spans="1:7" ht="30" x14ac:dyDescent="0.25">
      <c r="A4052" s="336" t="s">
        <v>40587</v>
      </c>
      <c r="B4052" s="337" t="s">
        <v>40588</v>
      </c>
      <c r="C4052" s="338" t="s">
        <v>10267</v>
      </c>
      <c r="D4052" s="339">
        <v>119.76</v>
      </c>
      <c r="E4052" s="339"/>
      <c r="F4052" s="339">
        <v>119.76</v>
      </c>
      <c r="G4052" s="323">
        <v>9</v>
      </c>
    </row>
    <row r="4053" spans="1:7" x14ac:dyDescent="0.25">
      <c r="A4053" s="336" t="s">
        <v>40589</v>
      </c>
      <c r="B4053" s="337" t="s">
        <v>40590</v>
      </c>
      <c r="C4053" s="338" t="s">
        <v>10267</v>
      </c>
      <c r="D4053" s="339">
        <v>207.13</v>
      </c>
      <c r="E4053" s="339"/>
      <c r="F4053" s="339">
        <v>207.13</v>
      </c>
      <c r="G4053" s="323">
        <v>9</v>
      </c>
    </row>
    <row r="4054" spans="1:7" x14ac:dyDescent="0.25">
      <c r="A4054" s="336" t="s">
        <v>40591</v>
      </c>
      <c r="B4054" s="337" t="s">
        <v>40592</v>
      </c>
      <c r="C4054" s="338" t="s">
        <v>10267</v>
      </c>
      <c r="D4054" s="339">
        <v>209.25</v>
      </c>
      <c r="E4054" s="339"/>
      <c r="F4054" s="339">
        <v>209.25</v>
      </c>
      <c r="G4054" s="323">
        <v>9</v>
      </c>
    </row>
    <row r="4055" spans="1:7" ht="30" x14ac:dyDescent="0.25">
      <c r="A4055" s="336" t="s">
        <v>40593</v>
      </c>
      <c r="B4055" s="337" t="s">
        <v>40594</v>
      </c>
      <c r="C4055" s="338" t="s">
        <v>10267</v>
      </c>
      <c r="D4055" s="339">
        <v>34.33</v>
      </c>
      <c r="E4055" s="339"/>
      <c r="F4055" s="339">
        <v>34.33</v>
      </c>
      <c r="G4055" s="323">
        <v>9</v>
      </c>
    </row>
    <row r="4056" spans="1:7" x14ac:dyDescent="0.25">
      <c r="A4056" s="336" t="s">
        <v>40595</v>
      </c>
      <c r="B4056" s="337" t="s">
        <v>40596</v>
      </c>
      <c r="C4056" s="338"/>
      <c r="D4056" s="339"/>
      <c r="E4056" s="339"/>
      <c r="F4056" s="339"/>
      <c r="G4056" s="323">
        <v>5</v>
      </c>
    </row>
    <row r="4057" spans="1:7" ht="30" x14ac:dyDescent="0.25">
      <c r="A4057" s="336" t="s">
        <v>40597</v>
      </c>
      <c r="B4057" s="337" t="s">
        <v>40598</v>
      </c>
      <c r="C4057" s="338" t="s">
        <v>10267</v>
      </c>
      <c r="D4057" s="339">
        <v>907.77</v>
      </c>
      <c r="E4057" s="339">
        <v>21.65</v>
      </c>
      <c r="F4057" s="339">
        <v>929.42</v>
      </c>
      <c r="G4057" s="323">
        <v>9</v>
      </c>
    </row>
    <row r="4058" spans="1:7" ht="30" x14ac:dyDescent="0.25">
      <c r="A4058" s="336" t="s">
        <v>236</v>
      </c>
      <c r="B4058" s="337" t="s">
        <v>40599</v>
      </c>
      <c r="C4058" s="338" t="s">
        <v>10267</v>
      </c>
      <c r="D4058" s="339">
        <v>957.35</v>
      </c>
      <c r="E4058" s="339">
        <v>21.65</v>
      </c>
      <c r="F4058" s="339">
        <v>979</v>
      </c>
      <c r="G4058" s="323">
        <v>9</v>
      </c>
    </row>
    <row r="4059" spans="1:7" ht="30" x14ac:dyDescent="0.25">
      <c r="A4059" s="336" t="s">
        <v>40600</v>
      </c>
      <c r="B4059" s="337" t="s">
        <v>40601</v>
      </c>
      <c r="C4059" s="338" t="s">
        <v>10267</v>
      </c>
      <c r="D4059" s="339">
        <v>1110.1300000000001</v>
      </c>
      <c r="E4059" s="339">
        <v>21.65</v>
      </c>
      <c r="F4059" s="339">
        <v>1131.78</v>
      </c>
      <c r="G4059" s="323">
        <v>9</v>
      </c>
    </row>
    <row r="4060" spans="1:7" ht="30" x14ac:dyDescent="0.25">
      <c r="A4060" s="336" t="s">
        <v>40602</v>
      </c>
      <c r="B4060" s="337" t="s">
        <v>40603</v>
      </c>
      <c r="C4060" s="338" t="s">
        <v>10267</v>
      </c>
      <c r="D4060" s="339">
        <v>1171.75</v>
      </c>
      <c r="E4060" s="339">
        <v>21.65</v>
      </c>
      <c r="F4060" s="339">
        <v>1193.4000000000001</v>
      </c>
      <c r="G4060" s="323">
        <v>9</v>
      </c>
    </row>
    <row r="4061" spans="1:7" ht="30" x14ac:dyDescent="0.25">
      <c r="A4061" s="336" t="s">
        <v>40604</v>
      </c>
      <c r="B4061" s="337" t="s">
        <v>40605</v>
      </c>
      <c r="C4061" s="338" t="s">
        <v>10267</v>
      </c>
      <c r="D4061" s="339">
        <v>1403.88</v>
      </c>
      <c r="E4061" s="339">
        <v>21.65</v>
      </c>
      <c r="F4061" s="339">
        <v>1425.53</v>
      </c>
      <c r="G4061" s="323">
        <v>9</v>
      </c>
    </row>
    <row r="4062" spans="1:7" ht="30" x14ac:dyDescent="0.25">
      <c r="A4062" s="336" t="s">
        <v>40606</v>
      </c>
      <c r="B4062" s="337" t="s">
        <v>40607</v>
      </c>
      <c r="C4062" s="338" t="s">
        <v>10267</v>
      </c>
      <c r="D4062" s="339">
        <v>890.65</v>
      </c>
      <c r="E4062" s="339">
        <v>32.47</v>
      </c>
      <c r="F4062" s="339">
        <v>923.12</v>
      </c>
      <c r="G4062" s="323">
        <v>9</v>
      </c>
    </row>
    <row r="4063" spans="1:7" ht="30" x14ac:dyDescent="0.25">
      <c r="A4063" s="336" t="s">
        <v>40608</v>
      </c>
      <c r="B4063" s="337" t="s">
        <v>40609</v>
      </c>
      <c r="C4063" s="338" t="s">
        <v>10267</v>
      </c>
      <c r="D4063" s="339">
        <v>959.78</v>
      </c>
      <c r="E4063" s="339">
        <v>32.47</v>
      </c>
      <c r="F4063" s="339">
        <v>992.25</v>
      </c>
      <c r="G4063" s="323">
        <v>9</v>
      </c>
    </row>
    <row r="4064" spans="1:7" ht="30" x14ac:dyDescent="0.25">
      <c r="A4064" s="336" t="s">
        <v>40610</v>
      </c>
      <c r="B4064" s="337" t="s">
        <v>40611</v>
      </c>
      <c r="C4064" s="338" t="s">
        <v>10267</v>
      </c>
      <c r="D4064" s="339">
        <v>1150.07</v>
      </c>
      <c r="E4064" s="339">
        <v>32.47</v>
      </c>
      <c r="F4064" s="339">
        <v>1182.54</v>
      </c>
      <c r="G4064" s="323">
        <v>9</v>
      </c>
    </row>
    <row r="4065" spans="1:7" x14ac:dyDescent="0.25">
      <c r="A4065" s="336" t="s">
        <v>40612</v>
      </c>
      <c r="B4065" s="337" t="s">
        <v>40613</v>
      </c>
      <c r="C4065" s="338"/>
      <c r="D4065" s="339"/>
      <c r="E4065" s="339"/>
      <c r="F4065" s="339"/>
      <c r="G4065" s="323">
        <v>5</v>
      </c>
    </row>
    <row r="4066" spans="1:7" x14ac:dyDescent="0.25">
      <c r="A4066" s="336" t="s">
        <v>237</v>
      </c>
      <c r="B4066" s="337" t="s">
        <v>40614</v>
      </c>
      <c r="C4066" s="338" t="s">
        <v>9878</v>
      </c>
      <c r="D4066" s="339">
        <v>1148.22</v>
      </c>
      <c r="E4066" s="339">
        <v>93.41</v>
      </c>
      <c r="F4066" s="339">
        <v>1241.6300000000001</v>
      </c>
      <c r="G4066" s="323">
        <v>9</v>
      </c>
    </row>
    <row r="4067" spans="1:7" x14ac:dyDescent="0.25">
      <c r="A4067" s="336" t="s">
        <v>40615</v>
      </c>
      <c r="B4067" s="337" t="s">
        <v>40616</v>
      </c>
      <c r="C4067" s="338" t="s">
        <v>9878</v>
      </c>
      <c r="D4067" s="339">
        <v>2722.98</v>
      </c>
      <c r="E4067" s="339">
        <v>93.41</v>
      </c>
      <c r="F4067" s="339">
        <v>2816.39</v>
      </c>
      <c r="G4067" s="323">
        <v>9</v>
      </c>
    </row>
    <row r="4068" spans="1:7" x14ac:dyDescent="0.25">
      <c r="A4068" s="336" t="s">
        <v>40617</v>
      </c>
      <c r="B4068" s="337" t="s">
        <v>40618</v>
      </c>
      <c r="C4068" s="338" t="s">
        <v>9878</v>
      </c>
      <c r="D4068" s="339">
        <v>4100.87</v>
      </c>
      <c r="E4068" s="339">
        <v>159.88999999999999</v>
      </c>
      <c r="F4068" s="339">
        <v>4260.76</v>
      </c>
      <c r="G4068" s="323">
        <v>9</v>
      </c>
    </row>
    <row r="4069" spans="1:7" ht="30" x14ac:dyDescent="0.25">
      <c r="A4069" s="336" t="s">
        <v>40619</v>
      </c>
      <c r="B4069" s="337" t="s">
        <v>40620</v>
      </c>
      <c r="C4069" s="338" t="s">
        <v>9878</v>
      </c>
      <c r="D4069" s="339">
        <v>3412.33</v>
      </c>
      <c r="E4069" s="339">
        <v>93.41</v>
      </c>
      <c r="F4069" s="339">
        <v>3505.74</v>
      </c>
      <c r="G4069" s="323">
        <v>9</v>
      </c>
    </row>
    <row r="4070" spans="1:7" x14ac:dyDescent="0.25">
      <c r="A4070" s="336" t="s">
        <v>40621</v>
      </c>
      <c r="B4070" s="337" t="s">
        <v>40622</v>
      </c>
      <c r="C4070" s="338" t="s">
        <v>9878</v>
      </c>
      <c r="D4070" s="339">
        <v>2075.48</v>
      </c>
      <c r="E4070" s="339">
        <v>58.74</v>
      </c>
      <c r="F4070" s="339">
        <v>2134.2199999999998</v>
      </c>
      <c r="G4070" s="323">
        <v>9</v>
      </c>
    </row>
    <row r="4071" spans="1:7" x14ac:dyDescent="0.25">
      <c r="A4071" s="336" t="s">
        <v>40623</v>
      </c>
      <c r="B4071" s="337" t="s">
        <v>40624</v>
      </c>
      <c r="C4071" s="338" t="s">
        <v>9878</v>
      </c>
      <c r="D4071" s="339">
        <v>1932.26</v>
      </c>
      <c r="E4071" s="339">
        <v>93.41</v>
      </c>
      <c r="F4071" s="339">
        <v>2025.67</v>
      </c>
      <c r="G4071" s="323">
        <v>9</v>
      </c>
    </row>
    <row r="4072" spans="1:7" x14ac:dyDescent="0.25">
      <c r="A4072" s="336" t="s">
        <v>40625</v>
      </c>
      <c r="B4072" s="337" t="s">
        <v>40626</v>
      </c>
      <c r="C4072" s="338" t="s">
        <v>9878</v>
      </c>
      <c r="D4072" s="339">
        <v>2586.92</v>
      </c>
      <c r="E4072" s="339">
        <v>93.41</v>
      </c>
      <c r="F4072" s="339">
        <v>2680.33</v>
      </c>
      <c r="G4072" s="323">
        <v>9</v>
      </c>
    </row>
    <row r="4073" spans="1:7" x14ac:dyDescent="0.25">
      <c r="A4073" s="336" t="s">
        <v>40627</v>
      </c>
      <c r="B4073" s="337" t="s">
        <v>40628</v>
      </c>
      <c r="C4073" s="338"/>
      <c r="D4073" s="339"/>
      <c r="E4073" s="339"/>
      <c r="F4073" s="339"/>
      <c r="G4073" s="323">
        <v>5</v>
      </c>
    </row>
    <row r="4074" spans="1:7" x14ac:dyDescent="0.25">
      <c r="A4074" s="336" t="s">
        <v>40629</v>
      </c>
      <c r="B4074" s="337" t="s">
        <v>40630</v>
      </c>
      <c r="C4074" s="338" t="s">
        <v>9878</v>
      </c>
      <c r="D4074" s="339">
        <v>350.79</v>
      </c>
      <c r="E4074" s="339">
        <v>20</v>
      </c>
      <c r="F4074" s="339">
        <v>370.79</v>
      </c>
      <c r="G4074" s="323">
        <v>9</v>
      </c>
    </row>
    <row r="4075" spans="1:7" x14ac:dyDescent="0.25">
      <c r="A4075" s="336" t="s">
        <v>40631</v>
      </c>
      <c r="B4075" s="337" t="s">
        <v>40632</v>
      </c>
      <c r="C4075" s="338" t="s">
        <v>9878</v>
      </c>
      <c r="D4075" s="339">
        <v>3627.97</v>
      </c>
      <c r="E4075" s="339">
        <v>44.43</v>
      </c>
      <c r="F4075" s="339">
        <v>3672.4</v>
      </c>
      <c r="G4075" s="323">
        <v>9</v>
      </c>
    </row>
    <row r="4076" spans="1:7" x14ac:dyDescent="0.25">
      <c r="A4076" s="336" t="s">
        <v>40633</v>
      </c>
      <c r="B4076" s="337" t="s">
        <v>40634</v>
      </c>
      <c r="C4076" s="338" t="s">
        <v>9878</v>
      </c>
      <c r="D4076" s="339">
        <v>1363.84</v>
      </c>
      <c r="E4076" s="339">
        <v>29.37</v>
      </c>
      <c r="F4076" s="339">
        <v>1393.21</v>
      </c>
      <c r="G4076" s="323">
        <v>9</v>
      </c>
    </row>
    <row r="4077" spans="1:7" x14ac:dyDescent="0.25">
      <c r="A4077" s="336" t="s">
        <v>40635</v>
      </c>
      <c r="B4077" s="337" t="s">
        <v>40636</v>
      </c>
      <c r="C4077" s="338" t="s">
        <v>9878</v>
      </c>
      <c r="D4077" s="339">
        <v>2005.53</v>
      </c>
      <c r="E4077" s="339">
        <v>503.65</v>
      </c>
      <c r="F4077" s="339">
        <v>2509.1799999999998</v>
      </c>
      <c r="G4077" s="323">
        <v>9</v>
      </c>
    </row>
    <row r="4078" spans="1:7" ht="30" x14ac:dyDescent="0.25">
      <c r="A4078" s="336" t="s">
        <v>40637</v>
      </c>
      <c r="B4078" s="337" t="s">
        <v>40638</v>
      </c>
      <c r="C4078" s="338" t="s">
        <v>9878</v>
      </c>
      <c r="D4078" s="339">
        <v>6289.15</v>
      </c>
      <c r="E4078" s="339">
        <v>587.63</v>
      </c>
      <c r="F4078" s="339">
        <v>6876.78</v>
      </c>
      <c r="G4078" s="323">
        <v>9</v>
      </c>
    </row>
    <row r="4079" spans="1:7" x14ac:dyDescent="0.25">
      <c r="A4079" s="336" t="s">
        <v>40639</v>
      </c>
      <c r="B4079" s="337" t="s">
        <v>40640</v>
      </c>
      <c r="C4079" s="338"/>
      <c r="D4079" s="339"/>
      <c r="E4079" s="339"/>
      <c r="F4079" s="339"/>
      <c r="G4079" s="323">
        <v>5</v>
      </c>
    </row>
    <row r="4080" spans="1:7" x14ac:dyDescent="0.25">
      <c r="A4080" s="336" t="s">
        <v>40641</v>
      </c>
      <c r="B4080" s="337" t="s">
        <v>40642</v>
      </c>
      <c r="C4080" s="338" t="s">
        <v>9878</v>
      </c>
      <c r="D4080" s="339">
        <v>80</v>
      </c>
      <c r="E4080" s="339">
        <v>9.64</v>
      </c>
      <c r="F4080" s="339">
        <v>89.64</v>
      </c>
      <c r="G4080" s="323">
        <v>9</v>
      </c>
    </row>
    <row r="4081" spans="1:7" x14ac:dyDescent="0.25">
      <c r="A4081" s="336" t="s">
        <v>40643</v>
      </c>
      <c r="B4081" s="337" t="s">
        <v>40644</v>
      </c>
      <c r="C4081" s="338" t="s">
        <v>9878</v>
      </c>
      <c r="D4081" s="339">
        <v>22.93</v>
      </c>
      <c r="E4081" s="339">
        <v>7.22</v>
      </c>
      <c r="F4081" s="339">
        <v>30.15</v>
      </c>
      <c r="G4081" s="323">
        <v>9</v>
      </c>
    </row>
    <row r="4082" spans="1:7" x14ac:dyDescent="0.25">
      <c r="A4082" s="336" t="s">
        <v>40645</v>
      </c>
      <c r="B4082" s="337" t="s">
        <v>40646</v>
      </c>
      <c r="C4082" s="338" t="s">
        <v>9878</v>
      </c>
      <c r="D4082" s="339">
        <v>12.68</v>
      </c>
      <c r="E4082" s="339">
        <v>7.22</v>
      </c>
      <c r="F4082" s="339">
        <v>19.899999999999999</v>
      </c>
      <c r="G4082" s="323">
        <v>9</v>
      </c>
    </row>
    <row r="4083" spans="1:7" x14ac:dyDescent="0.25">
      <c r="A4083" s="336" t="s">
        <v>40647</v>
      </c>
      <c r="B4083" s="337" t="s">
        <v>40648</v>
      </c>
      <c r="C4083" s="338" t="s">
        <v>9878</v>
      </c>
      <c r="D4083" s="339">
        <v>11.03</v>
      </c>
      <c r="E4083" s="339">
        <v>7.22</v>
      </c>
      <c r="F4083" s="339">
        <v>18.25</v>
      </c>
      <c r="G4083" s="323">
        <v>9</v>
      </c>
    </row>
    <row r="4084" spans="1:7" x14ac:dyDescent="0.25">
      <c r="A4084" s="336" t="s">
        <v>40649</v>
      </c>
      <c r="B4084" s="337" t="s">
        <v>40650</v>
      </c>
      <c r="C4084" s="338" t="s">
        <v>9878</v>
      </c>
      <c r="D4084" s="339">
        <v>16.84</v>
      </c>
      <c r="E4084" s="339">
        <v>7.22</v>
      </c>
      <c r="F4084" s="339">
        <v>24.06</v>
      </c>
      <c r="G4084" s="323">
        <v>9</v>
      </c>
    </row>
    <row r="4085" spans="1:7" x14ac:dyDescent="0.25">
      <c r="A4085" s="336" t="s">
        <v>40651</v>
      </c>
      <c r="B4085" s="337" t="s">
        <v>40652</v>
      </c>
      <c r="C4085" s="338" t="s">
        <v>9878</v>
      </c>
      <c r="D4085" s="339">
        <v>13.2</v>
      </c>
      <c r="E4085" s="339">
        <v>7.22</v>
      </c>
      <c r="F4085" s="339">
        <v>20.420000000000002</v>
      </c>
      <c r="G4085" s="323">
        <v>9</v>
      </c>
    </row>
    <row r="4086" spans="1:7" x14ac:dyDescent="0.25">
      <c r="A4086" s="336" t="s">
        <v>40653</v>
      </c>
      <c r="B4086" s="337" t="s">
        <v>40654</v>
      </c>
      <c r="C4086" s="338" t="s">
        <v>9878</v>
      </c>
      <c r="D4086" s="339">
        <v>35.46</v>
      </c>
      <c r="E4086" s="339">
        <v>8.06</v>
      </c>
      <c r="F4086" s="339">
        <v>43.52</v>
      </c>
      <c r="G4086" s="323">
        <v>9</v>
      </c>
    </row>
    <row r="4087" spans="1:7" x14ac:dyDescent="0.25">
      <c r="A4087" s="336" t="s">
        <v>40655</v>
      </c>
      <c r="B4087" s="337" t="s">
        <v>40656</v>
      </c>
      <c r="C4087" s="338" t="s">
        <v>9878</v>
      </c>
      <c r="D4087" s="339">
        <v>31.71</v>
      </c>
      <c r="E4087" s="339">
        <v>8.06</v>
      </c>
      <c r="F4087" s="339">
        <v>39.770000000000003</v>
      </c>
      <c r="G4087" s="323">
        <v>9</v>
      </c>
    </row>
    <row r="4088" spans="1:7" x14ac:dyDescent="0.25">
      <c r="A4088" s="336" t="s">
        <v>40657</v>
      </c>
      <c r="B4088" s="337" t="s">
        <v>40658</v>
      </c>
      <c r="C4088" s="338"/>
      <c r="D4088" s="339"/>
      <c r="E4088" s="339"/>
      <c r="F4088" s="339"/>
      <c r="G4088" s="323">
        <v>2</v>
      </c>
    </row>
    <row r="4089" spans="1:7" x14ac:dyDescent="0.25">
      <c r="A4089" s="336" t="s">
        <v>40659</v>
      </c>
      <c r="B4089" s="337" t="s">
        <v>40660</v>
      </c>
      <c r="C4089" s="338"/>
      <c r="D4089" s="339"/>
      <c r="E4089" s="339"/>
      <c r="F4089" s="339"/>
      <c r="G4089" s="323">
        <v>5</v>
      </c>
    </row>
    <row r="4090" spans="1:7" x14ac:dyDescent="0.25">
      <c r="A4090" s="336" t="s">
        <v>40661</v>
      </c>
      <c r="B4090" s="337" t="s">
        <v>40662</v>
      </c>
      <c r="C4090" s="338" t="s">
        <v>10267</v>
      </c>
      <c r="D4090" s="339">
        <v>9548.85</v>
      </c>
      <c r="E4090" s="339">
        <v>74.22</v>
      </c>
      <c r="F4090" s="339">
        <v>9623.07</v>
      </c>
      <c r="G4090" s="323">
        <v>9</v>
      </c>
    </row>
    <row r="4091" spans="1:7" x14ac:dyDescent="0.25">
      <c r="A4091" s="336" t="s">
        <v>40663</v>
      </c>
      <c r="B4091" s="337" t="s">
        <v>40664</v>
      </c>
      <c r="C4091" s="338" t="s">
        <v>10267</v>
      </c>
      <c r="D4091" s="339">
        <v>341.55</v>
      </c>
      <c r="E4091" s="339">
        <v>74.22</v>
      </c>
      <c r="F4091" s="339">
        <v>415.77</v>
      </c>
      <c r="G4091" s="323">
        <v>9</v>
      </c>
    </row>
    <row r="4092" spans="1:7" x14ac:dyDescent="0.25">
      <c r="A4092" s="336" t="s">
        <v>40665</v>
      </c>
      <c r="B4092" s="337" t="s">
        <v>40666</v>
      </c>
      <c r="C4092" s="338" t="s">
        <v>10267</v>
      </c>
      <c r="D4092" s="339">
        <v>2155.7399999999998</v>
      </c>
      <c r="E4092" s="339">
        <v>74.22</v>
      </c>
      <c r="F4092" s="339">
        <v>2229.96</v>
      </c>
      <c r="G4092" s="323">
        <v>9</v>
      </c>
    </row>
    <row r="4093" spans="1:7" ht="45" x14ac:dyDescent="0.25">
      <c r="A4093" s="336" t="s">
        <v>40667</v>
      </c>
      <c r="B4093" s="337" t="s">
        <v>40668</v>
      </c>
      <c r="C4093" s="338" t="s">
        <v>9878</v>
      </c>
      <c r="D4093" s="339">
        <v>9.4700000000000006</v>
      </c>
      <c r="E4093" s="339">
        <v>5.39</v>
      </c>
      <c r="F4093" s="339">
        <v>14.86</v>
      </c>
      <c r="G4093" s="323">
        <v>9</v>
      </c>
    </row>
    <row r="4094" spans="1:7" ht="30" x14ac:dyDescent="0.25">
      <c r="A4094" s="336" t="s">
        <v>40669</v>
      </c>
      <c r="B4094" s="337" t="s">
        <v>40670</v>
      </c>
      <c r="C4094" s="338" t="s">
        <v>9878</v>
      </c>
      <c r="D4094" s="339">
        <v>6.11</v>
      </c>
      <c r="E4094" s="339">
        <v>5.39</v>
      </c>
      <c r="F4094" s="339">
        <v>11.5</v>
      </c>
      <c r="G4094" s="323">
        <v>9</v>
      </c>
    </row>
    <row r="4095" spans="1:7" ht="30" x14ac:dyDescent="0.25">
      <c r="A4095" s="336" t="s">
        <v>40671</v>
      </c>
      <c r="B4095" s="337" t="s">
        <v>40672</v>
      </c>
      <c r="C4095" s="338" t="s">
        <v>9878</v>
      </c>
      <c r="D4095" s="339">
        <v>5.83</v>
      </c>
      <c r="E4095" s="339">
        <v>5.39</v>
      </c>
      <c r="F4095" s="339">
        <v>11.22</v>
      </c>
      <c r="G4095" s="323">
        <v>9</v>
      </c>
    </row>
    <row r="4096" spans="1:7" ht="30" x14ac:dyDescent="0.25">
      <c r="A4096" s="336" t="s">
        <v>40673</v>
      </c>
      <c r="B4096" s="337" t="s">
        <v>40674</v>
      </c>
      <c r="C4096" s="338" t="s">
        <v>9878</v>
      </c>
      <c r="D4096" s="339">
        <v>5.45</v>
      </c>
      <c r="E4096" s="339">
        <v>5.39</v>
      </c>
      <c r="F4096" s="339">
        <v>10.84</v>
      </c>
      <c r="G4096" s="323">
        <v>9</v>
      </c>
    </row>
    <row r="4097" spans="1:7" x14ac:dyDescent="0.25">
      <c r="A4097" s="336" t="s">
        <v>40675</v>
      </c>
      <c r="B4097" s="337" t="s">
        <v>40676</v>
      </c>
      <c r="C4097" s="338" t="s">
        <v>9878</v>
      </c>
      <c r="D4097" s="339">
        <v>10.81</v>
      </c>
      <c r="E4097" s="339">
        <v>5.39</v>
      </c>
      <c r="F4097" s="339">
        <v>16.2</v>
      </c>
      <c r="G4097" s="323">
        <v>9</v>
      </c>
    </row>
    <row r="4098" spans="1:7" x14ac:dyDescent="0.25">
      <c r="A4098" s="336" t="s">
        <v>40677</v>
      </c>
      <c r="B4098" s="337" t="s">
        <v>40678</v>
      </c>
      <c r="C4098" s="338" t="s">
        <v>9878</v>
      </c>
      <c r="D4098" s="339">
        <v>5.39</v>
      </c>
      <c r="E4098" s="339">
        <v>5.39</v>
      </c>
      <c r="F4098" s="339">
        <v>10.78</v>
      </c>
      <c r="G4098" s="323">
        <v>9</v>
      </c>
    </row>
    <row r="4099" spans="1:7" x14ac:dyDescent="0.25">
      <c r="A4099" s="336" t="s">
        <v>40679</v>
      </c>
      <c r="B4099" s="337" t="s">
        <v>40680</v>
      </c>
      <c r="C4099" s="338" t="s">
        <v>9878</v>
      </c>
      <c r="D4099" s="339">
        <v>531.54</v>
      </c>
      <c r="E4099" s="339">
        <v>3.05</v>
      </c>
      <c r="F4099" s="339">
        <v>534.59</v>
      </c>
      <c r="G4099" s="323">
        <v>9</v>
      </c>
    </row>
    <row r="4100" spans="1:7" x14ac:dyDescent="0.25">
      <c r="A4100" s="336" t="s">
        <v>40681</v>
      </c>
      <c r="B4100" s="337" t="s">
        <v>40682</v>
      </c>
      <c r="C4100" s="338"/>
      <c r="D4100" s="339"/>
      <c r="E4100" s="339"/>
      <c r="F4100" s="339"/>
      <c r="G4100" s="323">
        <v>5</v>
      </c>
    </row>
    <row r="4101" spans="1:7" x14ac:dyDescent="0.25">
      <c r="A4101" s="336" t="s">
        <v>40683</v>
      </c>
      <c r="B4101" s="337" t="s">
        <v>40684</v>
      </c>
      <c r="C4101" s="338" t="s">
        <v>9878</v>
      </c>
      <c r="D4101" s="339">
        <v>9.5299999999999994</v>
      </c>
      <c r="E4101" s="339">
        <v>46.94</v>
      </c>
      <c r="F4101" s="339">
        <v>56.47</v>
      </c>
      <c r="G4101" s="323">
        <v>9</v>
      </c>
    </row>
    <row r="4102" spans="1:7" x14ac:dyDescent="0.25">
      <c r="A4102" s="336" t="s">
        <v>40685</v>
      </c>
      <c r="B4102" s="337" t="s">
        <v>40686</v>
      </c>
      <c r="C4102" s="338"/>
      <c r="D4102" s="339"/>
      <c r="E4102" s="339"/>
      <c r="F4102" s="339"/>
      <c r="G4102" s="323">
        <v>5</v>
      </c>
    </row>
    <row r="4103" spans="1:7" ht="30" x14ac:dyDescent="0.25">
      <c r="A4103" s="336" t="s">
        <v>40687</v>
      </c>
      <c r="B4103" s="337" t="s">
        <v>40688</v>
      </c>
      <c r="C4103" s="338" t="s">
        <v>9878</v>
      </c>
      <c r="D4103" s="339">
        <v>99.67</v>
      </c>
      <c r="E4103" s="339">
        <v>6.31</v>
      </c>
      <c r="F4103" s="339">
        <v>105.98</v>
      </c>
      <c r="G4103" s="323">
        <v>9</v>
      </c>
    </row>
    <row r="4104" spans="1:7" ht="30" x14ac:dyDescent="0.25">
      <c r="A4104" s="336" t="s">
        <v>40689</v>
      </c>
      <c r="B4104" s="337" t="s">
        <v>40690</v>
      </c>
      <c r="C4104" s="338" t="s">
        <v>9878</v>
      </c>
      <c r="D4104" s="339">
        <v>36.57</v>
      </c>
      <c r="E4104" s="339">
        <v>1.3</v>
      </c>
      <c r="F4104" s="339">
        <v>37.869999999999997</v>
      </c>
      <c r="G4104" s="323">
        <v>9</v>
      </c>
    </row>
    <row r="4105" spans="1:7" x14ac:dyDescent="0.25">
      <c r="A4105" s="336" t="s">
        <v>40691</v>
      </c>
      <c r="B4105" s="337" t="s">
        <v>40692</v>
      </c>
      <c r="C4105" s="338" t="s">
        <v>10267</v>
      </c>
      <c r="D4105" s="339">
        <v>60.41</v>
      </c>
      <c r="E4105" s="339"/>
      <c r="F4105" s="339">
        <v>60.41</v>
      </c>
      <c r="G4105" s="323">
        <v>9</v>
      </c>
    </row>
    <row r="4106" spans="1:7" x14ac:dyDescent="0.25">
      <c r="A4106" s="336" t="s">
        <v>40693</v>
      </c>
      <c r="B4106" s="337" t="s">
        <v>40694</v>
      </c>
      <c r="C4106" s="338" t="s">
        <v>12917</v>
      </c>
      <c r="D4106" s="339">
        <v>26.79</v>
      </c>
      <c r="E4106" s="339"/>
      <c r="F4106" s="339">
        <v>26.79</v>
      </c>
      <c r="G4106" s="323">
        <v>9</v>
      </c>
    </row>
    <row r="4107" spans="1:7" x14ac:dyDescent="0.25">
      <c r="A4107" s="336" t="s">
        <v>40695</v>
      </c>
      <c r="B4107" s="337" t="s">
        <v>40696</v>
      </c>
      <c r="C4107" s="338"/>
      <c r="D4107" s="339"/>
      <c r="E4107" s="339"/>
      <c r="F4107" s="339"/>
      <c r="G4107" s="323">
        <v>2</v>
      </c>
    </row>
    <row r="4108" spans="1:7" x14ac:dyDescent="0.25">
      <c r="A4108" s="336" t="s">
        <v>40697</v>
      </c>
      <c r="B4108" s="337" t="s">
        <v>40698</v>
      </c>
      <c r="C4108" s="338"/>
      <c r="D4108" s="339"/>
      <c r="E4108" s="339"/>
      <c r="F4108" s="339"/>
      <c r="G4108" s="323">
        <v>5</v>
      </c>
    </row>
    <row r="4109" spans="1:7" x14ac:dyDescent="0.25">
      <c r="A4109" s="336" t="s">
        <v>40699</v>
      </c>
      <c r="B4109" s="337" t="s">
        <v>40700</v>
      </c>
      <c r="C4109" s="338" t="s">
        <v>9878</v>
      </c>
      <c r="D4109" s="339">
        <v>651.75</v>
      </c>
      <c r="E4109" s="339"/>
      <c r="F4109" s="339">
        <v>651.75</v>
      </c>
      <c r="G4109" s="323">
        <v>9</v>
      </c>
    </row>
  </sheetData>
  <sheetProtection algorithmName="SHA-512" hashValue="8hMlnl4n0eOoEHW+F0JSS4cTHy1tv+oRFsyg+Bb3w9zCgUvO7Mfxf0jFhwh0Qy1P0x26qDAcoZ/cu/gSuHh81w==" saltValue="IGHPg4qvBvBOPKBTxd9fbw==" spinCount="100000" sheet="1" autoFilter="0"/>
  <dataConsolidate/>
  <mergeCells count="4">
    <mergeCell ref="B1:F1"/>
    <mergeCell ref="A2:F2"/>
    <mergeCell ref="A3:F3"/>
    <mergeCell ref="A4:F4"/>
  </mergeCells>
  <conditionalFormatting sqref="A9:A4109">
    <cfRule type="expression" dxfId="11" priority="6" stopIfTrue="1">
      <formula>G9&lt;6</formula>
    </cfRule>
  </conditionalFormatting>
  <conditionalFormatting sqref="B9:B4109">
    <cfRule type="expression" dxfId="10" priority="5" stopIfTrue="1">
      <formula>G9&lt;6</formula>
    </cfRule>
  </conditionalFormatting>
  <conditionalFormatting sqref="C9:C4109">
    <cfRule type="expression" dxfId="9" priority="4" stopIfTrue="1">
      <formula>G9&lt;6</formula>
    </cfRule>
  </conditionalFormatting>
  <conditionalFormatting sqref="D9:D4109">
    <cfRule type="expression" dxfId="8" priority="3" stopIfTrue="1">
      <formula>G9&lt;6</formula>
    </cfRule>
  </conditionalFormatting>
  <conditionalFormatting sqref="E9:E4109">
    <cfRule type="expression" dxfId="7" priority="2" stopIfTrue="1">
      <formula>G9&lt;6</formula>
    </cfRule>
  </conditionalFormatting>
  <conditionalFormatting sqref="F9:F4109">
    <cfRule type="expression" dxfId="6" priority="1" stopIfTrue="1">
      <formula>G9&lt;6</formula>
    </cfRule>
  </conditionalFormatting>
  <printOptions horizontalCentered="1"/>
  <pageMargins left="0.31496062992125984" right="0.31496062992125984" top="0.59055118110236227" bottom="0.59055118110236227" header="0.31496062992125984" footer="0.31496062992125984"/>
  <pageSetup paperSize="9" scale="80" orientation="portrait" r:id="rId1"/>
  <headerFooter>
    <oddFooter>&amp;CPagina &amp;P de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G4109"/>
  <sheetViews>
    <sheetView topLeftCell="A1431" workbookViewId="0">
      <selection activeCell="A1431" sqref="A1431"/>
    </sheetView>
  </sheetViews>
  <sheetFormatPr defaultRowHeight="20.100000000000001" customHeight="1" x14ac:dyDescent="0.25"/>
  <cols>
    <col min="1" max="1" width="10.85546875" bestFit="1" customWidth="1"/>
    <col min="2" max="2" width="35" customWidth="1"/>
    <col min="3" max="3" width="12.85546875" customWidth="1"/>
    <col min="4" max="4" width="14.140625" customWidth="1"/>
    <col min="5" max="5" width="13" customWidth="1"/>
    <col min="6" max="6" width="15.85546875" customWidth="1"/>
  </cols>
  <sheetData>
    <row r="1" spans="1:7" ht="20.100000000000001" customHeight="1" x14ac:dyDescent="0.25">
      <c r="A1" s="343"/>
      <c r="B1" s="359" t="s">
        <v>32511</v>
      </c>
      <c r="C1" s="359"/>
      <c r="D1" s="359"/>
      <c r="E1" s="359"/>
      <c r="F1" s="359"/>
      <c r="G1" s="126"/>
    </row>
    <row r="2" spans="1:7" ht="20.100000000000001" customHeight="1" x14ac:dyDescent="0.25">
      <c r="A2" s="359" t="s">
        <v>32512</v>
      </c>
      <c r="B2" s="359"/>
      <c r="C2" s="359"/>
      <c r="D2" s="359"/>
      <c r="E2" s="359"/>
      <c r="F2" s="359"/>
      <c r="G2" s="126"/>
    </row>
    <row r="3" spans="1:7" ht="20.100000000000001" customHeight="1" x14ac:dyDescent="0.25">
      <c r="A3" s="361" t="s">
        <v>32513</v>
      </c>
      <c r="B3" s="361"/>
      <c r="C3" s="361"/>
      <c r="D3" s="361"/>
      <c r="E3" s="361"/>
      <c r="F3" s="361"/>
      <c r="G3" s="126"/>
    </row>
    <row r="4" spans="1:7" ht="20.100000000000001" customHeight="1" x14ac:dyDescent="0.25">
      <c r="A4" s="360" t="s">
        <v>32514</v>
      </c>
      <c r="B4" s="360"/>
      <c r="C4" s="360"/>
      <c r="D4" s="360"/>
      <c r="E4" s="360"/>
      <c r="F4" s="360"/>
      <c r="G4" s="126"/>
    </row>
    <row r="5" spans="1:7" ht="20.100000000000001" customHeight="1" x14ac:dyDescent="0.25">
      <c r="A5" s="260"/>
      <c r="D5" s="344"/>
      <c r="E5" s="345"/>
      <c r="F5" s="346" t="s">
        <v>40804</v>
      </c>
      <c r="G5" s="126"/>
    </row>
    <row r="6" spans="1:7" ht="20.100000000000001" customHeight="1" x14ac:dyDescent="0.25">
      <c r="A6" s="260"/>
      <c r="B6" s="264"/>
      <c r="C6" s="265"/>
      <c r="D6" s="344"/>
      <c r="E6" s="347"/>
      <c r="F6" s="348" t="s">
        <v>40805</v>
      </c>
      <c r="G6" s="126"/>
    </row>
    <row r="7" spans="1:7" ht="20.100000000000001" customHeight="1" x14ac:dyDescent="0.25">
      <c r="A7" s="260"/>
      <c r="B7" s="264"/>
      <c r="C7" s="268" t="s">
        <v>32517</v>
      </c>
      <c r="D7" s="349">
        <v>0</v>
      </c>
      <c r="E7" s="314" t="s">
        <v>32518</v>
      </c>
      <c r="F7" s="271">
        <v>1.2823</v>
      </c>
      <c r="G7" s="126"/>
    </row>
    <row r="8" spans="1:7" ht="20.100000000000001" customHeight="1" x14ac:dyDescent="0.25">
      <c r="A8" s="272" t="s">
        <v>32519</v>
      </c>
      <c r="B8" s="273" t="s">
        <v>32520</v>
      </c>
      <c r="C8" s="274" t="s">
        <v>32521</v>
      </c>
      <c r="D8" s="275" t="s">
        <v>32522</v>
      </c>
      <c r="E8" s="275" t="s">
        <v>32523</v>
      </c>
      <c r="F8" s="275" t="s">
        <v>32524</v>
      </c>
      <c r="G8" s="201"/>
    </row>
    <row r="9" spans="1:7" ht="20.100000000000001" customHeight="1" x14ac:dyDescent="0.25">
      <c r="A9" s="350" t="s">
        <v>32525</v>
      </c>
      <c r="B9" s="351" t="s">
        <v>32526</v>
      </c>
      <c r="C9" s="352"/>
      <c r="D9" s="353"/>
      <c r="E9" s="353"/>
      <c r="F9" s="353"/>
      <c r="G9" s="126">
        <v>2</v>
      </c>
    </row>
    <row r="10" spans="1:7" ht="20.100000000000001" customHeight="1" x14ac:dyDescent="0.25">
      <c r="A10" s="354" t="s">
        <v>32527</v>
      </c>
      <c r="B10" s="355" t="s">
        <v>32528</v>
      </c>
      <c r="C10" s="356"/>
      <c r="D10" s="357"/>
      <c r="E10" s="357"/>
      <c r="F10" s="357"/>
      <c r="G10" s="126">
        <v>5</v>
      </c>
    </row>
    <row r="11" spans="1:7" ht="20.100000000000001" customHeight="1" x14ac:dyDescent="0.25">
      <c r="A11" s="354" t="s">
        <v>32529</v>
      </c>
      <c r="B11" s="355" t="s">
        <v>32530</v>
      </c>
      <c r="C11" s="356" t="s">
        <v>9878</v>
      </c>
      <c r="D11" s="357"/>
      <c r="E11" s="357">
        <v>5529.27</v>
      </c>
      <c r="F11" s="357">
        <v>5529.27</v>
      </c>
      <c r="G11" s="126">
        <v>9</v>
      </c>
    </row>
    <row r="12" spans="1:7" ht="60" x14ac:dyDescent="0.25">
      <c r="A12" s="354" t="s">
        <v>32531</v>
      </c>
      <c r="B12" s="355" t="s">
        <v>32532</v>
      </c>
      <c r="C12" s="356" t="s">
        <v>9878</v>
      </c>
      <c r="D12" s="357"/>
      <c r="E12" s="357">
        <v>7352.86</v>
      </c>
      <c r="F12" s="357">
        <v>7352.86</v>
      </c>
      <c r="G12" s="126">
        <v>9</v>
      </c>
    </row>
    <row r="13" spans="1:7" ht="60" x14ac:dyDescent="0.25">
      <c r="A13" s="354" t="s">
        <v>32533</v>
      </c>
      <c r="B13" s="355" t="s">
        <v>32534</v>
      </c>
      <c r="C13" s="356" t="s">
        <v>9878</v>
      </c>
      <c r="D13" s="357"/>
      <c r="E13" s="357">
        <v>12560.31</v>
      </c>
      <c r="F13" s="357">
        <v>12560.31</v>
      </c>
      <c r="G13" s="126">
        <v>9</v>
      </c>
    </row>
    <row r="14" spans="1:7" ht="60" x14ac:dyDescent="0.25">
      <c r="A14" s="354" t="s">
        <v>32535</v>
      </c>
      <c r="B14" s="355" t="s">
        <v>32536</v>
      </c>
      <c r="C14" s="356" t="s">
        <v>9878</v>
      </c>
      <c r="D14" s="357"/>
      <c r="E14" s="357">
        <v>17221.68</v>
      </c>
      <c r="F14" s="357">
        <v>17221.68</v>
      </c>
      <c r="G14" s="126">
        <v>9</v>
      </c>
    </row>
    <row r="15" spans="1:7" ht="20.100000000000001" customHeight="1" x14ac:dyDescent="0.25">
      <c r="A15" s="354" t="s">
        <v>32537</v>
      </c>
      <c r="B15" s="355" t="s">
        <v>32538</v>
      </c>
      <c r="C15" s="356" t="s">
        <v>9878</v>
      </c>
      <c r="D15" s="357"/>
      <c r="E15" s="357">
        <v>20069.2</v>
      </c>
      <c r="F15" s="357">
        <v>20069.2</v>
      </c>
      <c r="G15" s="126">
        <v>9</v>
      </c>
    </row>
    <row r="16" spans="1:7" ht="20.100000000000001" customHeight="1" x14ac:dyDescent="0.25">
      <c r="A16" s="354" t="s">
        <v>32539</v>
      </c>
      <c r="B16" s="355" t="s">
        <v>32540</v>
      </c>
      <c r="C16" s="356"/>
      <c r="D16" s="357"/>
      <c r="E16" s="357"/>
      <c r="F16" s="357"/>
      <c r="G16" s="126">
        <v>5</v>
      </c>
    </row>
    <row r="17" spans="1:7" ht="20.100000000000001" customHeight="1" x14ac:dyDescent="0.25">
      <c r="A17" s="354" t="s">
        <v>32541</v>
      </c>
      <c r="B17" s="355" t="s">
        <v>32542</v>
      </c>
      <c r="C17" s="356" t="s">
        <v>9878</v>
      </c>
      <c r="D17" s="357"/>
      <c r="E17" s="357">
        <v>7061.96</v>
      </c>
      <c r="F17" s="357">
        <v>7061.96</v>
      </c>
      <c r="G17" s="126">
        <v>9</v>
      </c>
    </row>
    <row r="18" spans="1:7" ht="20.100000000000001" customHeight="1" x14ac:dyDescent="0.25">
      <c r="A18" s="354" t="s">
        <v>32543</v>
      </c>
      <c r="B18" s="355" t="s">
        <v>32544</v>
      </c>
      <c r="C18" s="356" t="s">
        <v>9878</v>
      </c>
      <c r="D18" s="357"/>
      <c r="E18" s="357">
        <v>11961.54</v>
      </c>
      <c r="F18" s="357">
        <v>11961.54</v>
      </c>
      <c r="G18" s="126">
        <v>9</v>
      </c>
    </row>
    <row r="19" spans="1:7" ht="20.100000000000001" customHeight="1" x14ac:dyDescent="0.25">
      <c r="A19" s="354" t="s">
        <v>32545</v>
      </c>
      <c r="B19" s="355" t="s">
        <v>32546</v>
      </c>
      <c r="C19" s="356" t="s">
        <v>9878</v>
      </c>
      <c r="D19" s="357"/>
      <c r="E19" s="357">
        <v>16186.24</v>
      </c>
      <c r="F19" s="357">
        <v>16186.24</v>
      </c>
      <c r="G19" s="126">
        <v>9</v>
      </c>
    </row>
    <row r="20" spans="1:7" ht="20.100000000000001" customHeight="1" x14ac:dyDescent="0.25">
      <c r="A20" s="354" t="s">
        <v>32547</v>
      </c>
      <c r="B20" s="355" t="s">
        <v>32548</v>
      </c>
      <c r="C20" s="356" t="s">
        <v>9878</v>
      </c>
      <c r="D20" s="357"/>
      <c r="E20" s="357">
        <v>21529.599999999999</v>
      </c>
      <c r="F20" s="357">
        <v>21529.599999999999</v>
      </c>
      <c r="G20" s="126">
        <v>9</v>
      </c>
    </row>
    <row r="21" spans="1:7" ht="20.100000000000001" customHeight="1" x14ac:dyDescent="0.25">
      <c r="A21" s="354" t="s">
        <v>32549</v>
      </c>
      <c r="B21" s="355" t="s">
        <v>32550</v>
      </c>
      <c r="C21" s="356"/>
      <c r="D21" s="357"/>
      <c r="E21" s="357"/>
      <c r="F21" s="357"/>
      <c r="G21" s="126">
        <v>5</v>
      </c>
    </row>
    <row r="22" spans="1:7" ht="20.100000000000001" customHeight="1" x14ac:dyDescent="0.25">
      <c r="A22" s="354" t="s">
        <v>32551</v>
      </c>
      <c r="B22" s="355" t="s">
        <v>32552</v>
      </c>
      <c r="C22" s="356" t="s">
        <v>9878</v>
      </c>
      <c r="D22" s="357"/>
      <c r="E22" s="357">
        <v>2781.82</v>
      </c>
      <c r="F22" s="357">
        <v>2781.82</v>
      </c>
      <c r="G22" s="126">
        <v>9</v>
      </c>
    </row>
    <row r="23" spans="1:7" ht="20.100000000000001" customHeight="1" x14ac:dyDescent="0.25">
      <c r="A23" s="354" t="s">
        <v>32553</v>
      </c>
      <c r="B23" s="355" t="s">
        <v>32554</v>
      </c>
      <c r="C23" s="356" t="s">
        <v>9878</v>
      </c>
      <c r="D23" s="357"/>
      <c r="E23" s="357">
        <v>3760.72</v>
      </c>
      <c r="F23" s="357">
        <v>3760.72</v>
      </c>
      <c r="G23" s="126">
        <v>9</v>
      </c>
    </row>
    <row r="24" spans="1:7" ht="20.100000000000001" customHeight="1" x14ac:dyDescent="0.25">
      <c r="A24" s="354" t="s">
        <v>32555</v>
      </c>
      <c r="B24" s="355" t="s">
        <v>32556</v>
      </c>
      <c r="C24" s="356" t="s">
        <v>9878</v>
      </c>
      <c r="D24" s="357"/>
      <c r="E24" s="357">
        <v>2040.2</v>
      </c>
      <c r="F24" s="357">
        <v>2040.2</v>
      </c>
      <c r="G24" s="126">
        <v>9</v>
      </c>
    </row>
    <row r="25" spans="1:7" ht="20.100000000000001" customHeight="1" x14ac:dyDescent="0.25">
      <c r="A25" s="354" t="s">
        <v>32557</v>
      </c>
      <c r="B25" s="355" t="s">
        <v>32558</v>
      </c>
      <c r="C25" s="356" t="s">
        <v>9878</v>
      </c>
      <c r="D25" s="357"/>
      <c r="E25" s="357">
        <v>2791.38</v>
      </c>
      <c r="F25" s="357">
        <v>2791.38</v>
      </c>
      <c r="G25" s="126">
        <v>9</v>
      </c>
    </row>
    <row r="26" spans="1:7" ht="20.100000000000001" customHeight="1" x14ac:dyDescent="0.25">
      <c r="A26" s="354" t="s">
        <v>32559</v>
      </c>
      <c r="B26" s="355" t="s">
        <v>32560</v>
      </c>
      <c r="C26" s="356" t="s">
        <v>9878</v>
      </c>
      <c r="D26" s="357"/>
      <c r="E26" s="357">
        <v>875.86</v>
      </c>
      <c r="F26" s="357">
        <v>875.86</v>
      </c>
      <c r="G26" s="126">
        <v>9</v>
      </c>
    </row>
    <row r="27" spans="1:7" ht="20.100000000000001" customHeight="1" x14ac:dyDescent="0.25">
      <c r="A27" s="354" t="s">
        <v>32561</v>
      </c>
      <c r="B27" s="355" t="s">
        <v>32562</v>
      </c>
      <c r="C27" s="356" t="s">
        <v>9878</v>
      </c>
      <c r="D27" s="357"/>
      <c r="E27" s="357">
        <v>1165.8900000000001</v>
      </c>
      <c r="F27" s="357">
        <v>1165.8900000000001</v>
      </c>
      <c r="G27" s="126">
        <v>9</v>
      </c>
    </row>
    <row r="28" spans="1:7" ht="20.100000000000001" customHeight="1" x14ac:dyDescent="0.25">
      <c r="A28" s="354" t="s">
        <v>32563</v>
      </c>
      <c r="B28" s="355" t="s">
        <v>32564</v>
      </c>
      <c r="C28" s="356" t="s">
        <v>9878</v>
      </c>
      <c r="D28" s="357"/>
      <c r="E28" s="357">
        <v>972.59</v>
      </c>
      <c r="F28" s="357">
        <v>972.59</v>
      </c>
      <c r="G28" s="126">
        <v>9</v>
      </c>
    </row>
    <row r="29" spans="1:7" ht="20.100000000000001" customHeight="1" x14ac:dyDescent="0.25">
      <c r="A29" s="354" t="s">
        <v>32565</v>
      </c>
      <c r="B29" s="355" t="s">
        <v>32566</v>
      </c>
      <c r="C29" s="356" t="s">
        <v>9878</v>
      </c>
      <c r="D29" s="357"/>
      <c r="E29" s="357">
        <v>1348.55</v>
      </c>
      <c r="F29" s="357">
        <v>1348.55</v>
      </c>
      <c r="G29" s="126">
        <v>9</v>
      </c>
    </row>
    <row r="30" spans="1:7" ht="20.100000000000001" customHeight="1" x14ac:dyDescent="0.25">
      <c r="A30" s="354" t="s">
        <v>32567</v>
      </c>
      <c r="B30" s="355" t="s">
        <v>32568</v>
      </c>
      <c r="C30" s="356" t="s">
        <v>9878</v>
      </c>
      <c r="D30" s="357"/>
      <c r="E30" s="357">
        <v>1872.07</v>
      </c>
      <c r="F30" s="357">
        <v>1872.07</v>
      </c>
      <c r="G30" s="126">
        <v>9</v>
      </c>
    </row>
    <row r="31" spans="1:7" ht="20.100000000000001" customHeight="1" x14ac:dyDescent="0.25">
      <c r="A31" s="354" t="s">
        <v>32569</v>
      </c>
      <c r="B31" s="355" t="s">
        <v>32570</v>
      </c>
      <c r="C31" s="356" t="s">
        <v>9878</v>
      </c>
      <c r="D31" s="357"/>
      <c r="E31" s="357">
        <v>2551.83</v>
      </c>
      <c r="F31" s="357">
        <v>2551.83</v>
      </c>
      <c r="G31" s="126">
        <v>9</v>
      </c>
    </row>
    <row r="32" spans="1:7" ht="20.100000000000001" customHeight="1" x14ac:dyDescent="0.25">
      <c r="A32" s="354" t="s">
        <v>32571</v>
      </c>
      <c r="B32" s="355" t="s">
        <v>32572</v>
      </c>
      <c r="C32" s="356" t="s">
        <v>9878</v>
      </c>
      <c r="D32" s="357"/>
      <c r="E32" s="357">
        <v>1616.15</v>
      </c>
      <c r="F32" s="357">
        <v>1616.15</v>
      </c>
      <c r="G32" s="126">
        <v>9</v>
      </c>
    </row>
    <row r="33" spans="1:7" ht="20.100000000000001" customHeight="1" x14ac:dyDescent="0.25">
      <c r="A33" s="354" t="s">
        <v>32573</v>
      </c>
      <c r="B33" s="355" t="s">
        <v>32574</v>
      </c>
      <c r="C33" s="356" t="s">
        <v>9878</v>
      </c>
      <c r="D33" s="357"/>
      <c r="E33" s="357">
        <v>2088.92</v>
      </c>
      <c r="F33" s="357">
        <v>2088.92</v>
      </c>
      <c r="G33" s="126">
        <v>9</v>
      </c>
    </row>
    <row r="34" spans="1:7" ht="20.100000000000001" customHeight="1" x14ac:dyDescent="0.25">
      <c r="A34" s="354" t="s">
        <v>32575</v>
      </c>
      <c r="B34" s="355" t="s">
        <v>32576</v>
      </c>
      <c r="C34" s="356"/>
      <c r="D34" s="357"/>
      <c r="E34" s="357"/>
      <c r="F34" s="357"/>
      <c r="G34" s="126">
        <v>5</v>
      </c>
    </row>
    <row r="35" spans="1:7" ht="20.100000000000001" customHeight="1" x14ac:dyDescent="0.25">
      <c r="A35" s="354" t="s">
        <v>32577</v>
      </c>
      <c r="B35" s="355" t="s">
        <v>32578</v>
      </c>
      <c r="C35" s="356" t="s">
        <v>32579</v>
      </c>
      <c r="D35" s="357">
        <v>1141.95</v>
      </c>
      <c r="E35" s="357"/>
      <c r="F35" s="357">
        <v>1141.95</v>
      </c>
      <c r="G35" s="126">
        <v>9</v>
      </c>
    </row>
    <row r="36" spans="1:7" ht="20.100000000000001" customHeight="1" x14ac:dyDescent="0.25">
      <c r="A36" s="354" t="s">
        <v>32580</v>
      </c>
      <c r="B36" s="355" t="s">
        <v>32581</v>
      </c>
      <c r="C36" s="356" t="s">
        <v>10267</v>
      </c>
      <c r="D36" s="357">
        <v>0.46</v>
      </c>
      <c r="E36" s="357">
        <v>0.44</v>
      </c>
      <c r="F36" s="357">
        <v>0.9</v>
      </c>
      <c r="G36" s="126">
        <v>9</v>
      </c>
    </row>
    <row r="37" spans="1:7" ht="20.100000000000001" customHeight="1" x14ac:dyDescent="0.25">
      <c r="A37" s="354" t="s">
        <v>32582</v>
      </c>
      <c r="B37" s="355" t="s">
        <v>32583</v>
      </c>
      <c r="C37" s="356" t="s">
        <v>10267</v>
      </c>
      <c r="D37" s="357">
        <v>0.37</v>
      </c>
      <c r="E37" s="357">
        <v>0.35</v>
      </c>
      <c r="F37" s="357">
        <v>0.72</v>
      </c>
      <c r="G37" s="126">
        <v>9</v>
      </c>
    </row>
    <row r="38" spans="1:7" ht="20.100000000000001" customHeight="1" x14ac:dyDescent="0.25">
      <c r="A38" s="354" t="s">
        <v>32584</v>
      </c>
      <c r="B38" s="355" t="s">
        <v>32585</v>
      </c>
      <c r="C38" s="356" t="s">
        <v>10267</v>
      </c>
      <c r="D38" s="357">
        <v>0.31</v>
      </c>
      <c r="E38" s="357">
        <v>0.28000000000000003</v>
      </c>
      <c r="F38" s="357">
        <v>0.59</v>
      </c>
      <c r="G38" s="126">
        <v>9</v>
      </c>
    </row>
    <row r="39" spans="1:7" ht="20.100000000000001" customHeight="1" x14ac:dyDescent="0.25">
      <c r="A39" s="354" t="s">
        <v>32586</v>
      </c>
      <c r="B39" s="355" t="s">
        <v>32587</v>
      </c>
      <c r="C39" s="356" t="s">
        <v>10267</v>
      </c>
      <c r="D39" s="357">
        <v>0.4</v>
      </c>
      <c r="E39" s="357">
        <v>0.39</v>
      </c>
      <c r="F39" s="357">
        <v>0.79</v>
      </c>
      <c r="G39" s="126">
        <v>9</v>
      </c>
    </row>
    <row r="40" spans="1:7" ht="20.100000000000001" customHeight="1" x14ac:dyDescent="0.25">
      <c r="A40" s="354" t="s">
        <v>32588</v>
      </c>
      <c r="B40" s="355" t="s">
        <v>32589</v>
      </c>
      <c r="C40" s="356" t="s">
        <v>10267</v>
      </c>
      <c r="D40" s="357">
        <v>0.2</v>
      </c>
      <c r="E40" s="357">
        <v>0.42</v>
      </c>
      <c r="F40" s="357">
        <v>0.62</v>
      </c>
      <c r="G40" s="126">
        <v>9</v>
      </c>
    </row>
    <row r="41" spans="1:7" ht="20.100000000000001" customHeight="1" x14ac:dyDescent="0.25">
      <c r="A41" s="354" t="s">
        <v>32590</v>
      </c>
      <c r="B41" s="355" t="s">
        <v>32591</v>
      </c>
      <c r="C41" s="356" t="s">
        <v>10267</v>
      </c>
      <c r="D41" s="357">
        <v>0.26</v>
      </c>
      <c r="E41" s="357">
        <v>0.25</v>
      </c>
      <c r="F41" s="357">
        <v>0.51</v>
      </c>
      <c r="G41" s="126">
        <v>9</v>
      </c>
    </row>
    <row r="42" spans="1:7" ht="20.100000000000001" customHeight="1" x14ac:dyDescent="0.25">
      <c r="A42" s="354" t="s">
        <v>32592</v>
      </c>
      <c r="B42" s="355" t="s">
        <v>32593</v>
      </c>
      <c r="C42" s="356" t="s">
        <v>10267</v>
      </c>
      <c r="D42" s="357">
        <v>0.36</v>
      </c>
      <c r="E42" s="357">
        <v>0.35</v>
      </c>
      <c r="F42" s="357">
        <v>0.71</v>
      </c>
      <c r="G42" s="126">
        <v>9</v>
      </c>
    </row>
    <row r="43" spans="1:7" ht="20.100000000000001" customHeight="1" x14ac:dyDescent="0.25">
      <c r="A43" s="354" t="s">
        <v>32594</v>
      </c>
      <c r="B43" s="355" t="s">
        <v>32595</v>
      </c>
      <c r="C43" s="356" t="s">
        <v>10267</v>
      </c>
      <c r="D43" s="357">
        <v>0.32</v>
      </c>
      <c r="E43" s="357">
        <v>0.28999999999999998</v>
      </c>
      <c r="F43" s="357">
        <v>0.61</v>
      </c>
      <c r="G43" s="126">
        <v>9</v>
      </c>
    </row>
    <row r="44" spans="1:7" ht="20.100000000000001" customHeight="1" x14ac:dyDescent="0.25">
      <c r="A44" s="354" t="s">
        <v>32596</v>
      </c>
      <c r="B44" s="355" t="s">
        <v>32597</v>
      </c>
      <c r="C44" s="356" t="s">
        <v>10267</v>
      </c>
      <c r="D44" s="357">
        <v>0.31</v>
      </c>
      <c r="E44" s="357">
        <v>0.28000000000000003</v>
      </c>
      <c r="F44" s="357">
        <v>0.59</v>
      </c>
      <c r="G44" s="126">
        <v>9</v>
      </c>
    </row>
    <row r="45" spans="1:7" ht="20.100000000000001" customHeight="1" x14ac:dyDescent="0.25">
      <c r="A45" s="354" t="s">
        <v>32598</v>
      </c>
      <c r="B45" s="355" t="s">
        <v>32599</v>
      </c>
      <c r="C45" s="356" t="s">
        <v>10267</v>
      </c>
      <c r="D45" s="357">
        <v>0.5</v>
      </c>
      <c r="E45" s="357">
        <v>0.48</v>
      </c>
      <c r="F45" s="357">
        <v>0.98</v>
      </c>
      <c r="G45" s="126">
        <v>9</v>
      </c>
    </row>
    <row r="46" spans="1:7" ht="20.100000000000001" customHeight="1" x14ac:dyDescent="0.25">
      <c r="A46" s="354" t="s">
        <v>32600</v>
      </c>
      <c r="B46" s="355" t="s">
        <v>32601</v>
      </c>
      <c r="C46" s="356" t="s">
        <v>10267</v>
      </c>
      <c r="D46" s="357">
        <v>0.4</v>
      </c>
      <c r="E46" s="357">
        <v>0.37</v>
      </c>
      <c r="F46" s="357">
        <v>0.77</v>
      </c>
      <c r="G46" s="126">
        <v>9</v>
      </c>
    </row>
    <row r="47" spans="1:7" ht="20.100000000000001" customHeight="1" x14ac:dyDescent="0.25">
      <c r="A47" s="354" t="s">
        <v>32602</v>
      </c>
      <c r="B47" s="355" t="s">
        <v>32603</v>
      </c>
      <c r="C47" s="356" t="s">
        <v>10267</v>
      </c>
      <c r="D47" s="357">
        <v>0.32</v>
      </c>
      <c r="E47" s="357">
        <v>0.28999999999999998</v>
      </c>
      <c r="F47" s="357">
        <v>0.61</v>
      </c>
      <c r="G47" s="126">
        <v>9</v>
      </c>
    </row>
    <row r="48" spans="1:7" ht="20.100000000000001" customHeight="1" x14ac:dyDescent="0.25">
      <c r="A48" s="354" t="s">
        <v>32604</v>
      </c>
      <c r="B48" s="355" t="s">
        <v>32605</v>
      </c>
      <c r="C48" s="356" t="s">
        <v>10267</v>
      </c>
      <c r="D48" s="357">
        <v>0.42</v>
      </c>
      <c r="E48" s="357">
        <v>0.41</v>
      </c>
      <c r="F48" s="357">
        <v>0.83</v>
      </c>
      <c r="G48" s="126">
        <v>9</v>
      </c>
    </row>
    <row r="49" spans="1:7" ht="20.100000000000001" customHeight="1" x14ac:dyDescent="0.25">
      <c r="A49" s="354" t="s">
        <v>32606</v>
      </c>
      <c r="B49" s="355" t="s">
        <v>32607</v>
      </c>
      <c r="C49" s="356" t="s">
        <v>10267</v>
      </c>
      <c r="D49" s="357">
        <v>0.35</v>
      </c>
      <c r="E49" s="357">
        <v>0.33</v>
      </c>
      <c r="F49" s="357">
        <v>0.68</v>
      </c>
      <c r="G49" s="126">
        <v>9</v>
      </c>
    </row>
    <row r="50" spans="1:7" ht="20.100000000000001" customHeight="1" x14ac:dyDescent="0.25">
      <c r="A50" s="354" t="s">
        <v>32608</v>
      </c>
      <c r="B50" s="355" t="s">
        <v>32609</v>
      </c>
      <c r="C50" s="356" t="s">
        <v>10267</v>
      </c>
      <c r="D50" s="357">
        <v>0.28999999999999998</v>
      </c>
      <c r="E50" s="357">
        <v>0.28000000000000003</v>
      </c>
      <c r="F50" s="357">
        <v>0.56999999999999995</v>
      </c>
      <c r="G50" s="126">
        <v>9</v>
      </c>
    </row>
    <row r="51" spans="1:7" ht="20.100000000000001" customHeight="1" x14ac:dyDescent="0.25">
      <c r="A51" s="354" t="s">
        <v>32610</v>
      </c>
      <c r="B51" s="355" t="s">
        <v>32611</v>
      </c>
      <c r="C51" s="356" t="s">
        <v>10267</v>
      </c>
      <c r="D51" s="357">
        <v>0.49</v>
      </c>
      <c r="E51" s="357">
        <v>0.47</v>
      </c>
      <c r="F51" s="357">
        <v>0.96</v>
      </c>
      <c r="G51" s="126">
        <v>9</v>
      </c>
    </row>
    <row r="52" spans="1:7" ht="20.100000000000001" customHeight="1" x14ac:dyDescent="0.25">
      <c r="A52" s="354" t="s">
        <v>32612</v>
      </c>
      <c r="B52" s="355" t="s">
        <v>32613</v>
      </c>
      <c r="C52" s="356" t="s">
        <v>10267</v>
      </c>
      <c r="D52" s="357">
        <v>0.33</v>
      </c>
      <c r="E52" s="357">
        <v>0.3</v>
      </c>
      <c r="F52" s="357">
        <v>0.63</v>
      </c>
      <c r="G52" s="126">
        <v>9</v>
      </c>
    </row>
    <row r="53" spans="1:7" ht="20.100000000000001" customHeight="1" x14ac:dyDescent="0.25">
      <c r="A53" s="354" t="s">
        <v>32614</v>
      </c>
      <c r="B53" s="355" t="s">
        <v>32615</v>
      </c>
      <c r="C53" s="356" t="s">
        <v>10267</v>
      </c>
      <c r="D53" s="357">
        <v>0.2</v>
      </c>
      <c r="E53" s="357">
        <v>0.32</v>
      </c>
      <c r="F53" s="357">
        <v>0.52</v>
      </c>
      <c r="G53" s="126">
        <v>9</v>
      </c>
    </row>
    <row r="54" spans="1:7" ht="20.100000000000001" customHeight="1" x14ac:dyDescent="0.25">
      <c r="A54" s="354" t="s">
        <v>32616</v>
      </c>
      <c r="B54" s="355" t="s">
        <v>32617</v>
      </c>
      <c r="C54" s="356" t="s">
        <v>10267</v>
      </c>
      <c r="D54" s="357">
        <v>0.21</v>
      </c>
      <c r="E54" s="357">
        <v>0.2</v>
      </c>
      <c r="F54" s="357">
        <v>0.41</v>
      </c>
      <c r="G54" s="126">
        <v>9</v>
      </c>
    </row>
    <row r="55" spans="1:7" ht="20.100000000000001" customHeight="1" x14ac:dyDescent="0.25">
      <c r="A55" s="354" t="s">
        <v>32618</v>
      </c>
      <c r="B55" s="355" t="s">
        <v>32619</v>
      </c>
      <c r="C55" s="356" t="s">
        <v>10267</v>
      </c>
      <c r="D55" s="357">
        <v>0.15</v>
      </c>
      <c r="E55" s="357">
        <v>0.14000000000000001</v>
      </c>
      <c r="F55" s="357">
        <v>0.28999999999999998</v>
      </c>
      <c r="G55" s="126">
        <v>9</v>
      </c>
    </row>
    <row r="56" spans="1:7" ht="20.100000000000001" customHeight="1" x14ac:dyDescent="0.25">
      <c r="A56" s="354" t="s">
        <v>32620</v>
      </c>
      <c r="B56" s="355" t="s">
        <v>32621</v>
      </c>
      <c r="C56" s="356" t="s">
        <v>10267</v>
      </c>
      <c r="D56" s="357">
        <v>0.11</v>
      </c>
      <c r="E56" s="357">
        <v>0.12</v>
      </c>
      <c r="F56" s="357">
        <v>0.23</v>
      </c>
      <c r="G56" s="126">
        <v>9</v>
      </c>
    </row>
    <row r="57" spans="1:7" ht="20.100000000000001" customHeight="1" x14ac:dyDescent="0.25">
      <c r="A57" s="354" t="s">
        <v>32622</v>
      </c>
      <c r="B57" s="355" t="s">
        <v>32623</v>
      </c>
      <c r="C57" s="356" t="s">
        <v>10267</v>
      </c>
      <c r="D57" s="357">
        <v>0.1</v>
      </c>
      <c r="E57" s="357">
        <v>0.09</v>
      </c>
      <c r="F57" s="357">
        <v>0.19</v>
      </c>
      <c r="G57" s="126">
        <v>9</v>
      </c>
    </row>
    <row r="58" spans="1:7" ht="20.100000000000001" customHeight="1" x14ac:dyDescent="0.25">
      <c r="A58" s="354" t="s">
        <v>32624</v>
      </c>
      <c r="B58" s="355" t="s">
        <v>32625</v>
      </c>
      <c r="C58" s="356" t="s">
        <v>32626</v>
      </c>
      <c r="D58" s="357">
        <v>761.35</v>
      </c>
      <c r="E58" s="357">
        <v>568.74</v>
      </c>
      <c r="F58" s="357">
        <v>1330.09</v>
      </c>
      <c r="G58" s="126">
        <v>9</v>
      </c>
    </row>
    <row r="59" spans="1:7" ht="20.100000000000001" customHeight="1" x14ac:dyDescent="0.25">
      <c r="A59" s="354" t="s">
        <v>32627</v>
      </c>
      <c r="B59" s="355" t="s">
        <v>32628</v>
      </c>
      <c r="C59" s="356" t="s">
        <v>9878</v>
      </c>
      <c r="D59" s="357">
        <v>794.95</v>
      </c>
      <c r="E59" s="357">
        <v>389.18</v>
      </c>
      <c r="F59" s="357">
        <v>1184.1300000000001</v>
      </c>
      <c r="G59" s="126">
        <v>9</v>
      </c>
    </row>
    <row r="60" spans="1:7" ht="20.100000000000001" customHeight="1" x14ac:dyDescent="0.25">
      <c r="A60" s="354" t="s">
        <v>32629</v>
      </c>
      <c r="B60" s="355" t="s">
        <v>32630</v>
      </c>
      <c r="C60" s="356"/>
      <c r="D60" s="357"/>
      <c r="E60" s="357"/>
      <c r="F60" s="357"/>
      <c r="G60" s="126">
        <v>5</v>
      </c>
    </row>
    <row r="61" spans="1:7" ht="20.100000000000001" customHeight="1" x14ac:dyDescent="0.25">
      <c r="A61" s="354" t="s">
        <v>32631</v>
      </c>
      <c r="B61" s="355" t="s">
        <v>32632</v>
      </c>
      <c r="C61" s="356" t="s">
        <v>32579</v>
      </c>
      <c r="D61" s="357">
        <v>1126.51</v>
      </c>
      <c r="E61" s="357"/>
      <c r="F61" s="357">
        <v>1126.51</v>
      </c>
      <c r="G61" s="126">
        <v>9</v>
      </c>
    </row>
    <row r="62" spans="1:7" ht="20.100000000000001" customHeight="1" x14ac:dyDescent="0.25">
      <c r="A62" s="354" t="s">
        <v>32633</v>
      </c>
      <c r="B62" s="355" t="s">
        <v>32634</v>
      </c>
      <c r="C62" s="356" t="s">
        <v>32579</v>
      </c>
      <c r="D62" s="357">
        <v>5992.14</v>
      </c>
      <c r="E62" s="357"/>
      <c r="F62" s="357">
        <v>5992.14</v>
      </c>
      <c r="G62" s="126">
        <v>9</v>
      </c>
    </row>
    <row r="63" spans="1:7" ht="20.100000000000001" customHeight="1" x14ac:dyDescent="0.25">
      <c r="A63" s="354" t="s">
        <v>32635</v>
      </c>
      <c r="B63" s="355" t="s">
        <v>32636</v>
      </c>
      <c r="C63" s="356" t="s">
        <v>9690</v>
      </c>
      <c r="D63" s="357">
        <v>82.51</v>
      </c>
      <c r="E63" s="357"/>
      <c r="F63" s="357">
        <v>82.51</v>
      </c>
      <c r="G63" s="126">
        <v>9</v>
      </c>
    </row>
    <row r="64" spans="1:7" ht="20.100000000000001" customHeight="1" x14ac:dyDescent="0.25">
      <c r="A64" s="354" t="s">
        <v>32637</v>
      </c>
      <c r="B64" s="355" t="s">
        <v>32638</v>
      </c>
      <c r="C64" s="356" t="s">
        <v>9690</v>
      </c>
      <c r="D64" s="357">
        <v>92.46</v>
      </c>
      <c r="E64" s="357"/>
      <c r="F64" s="357">
        <v>92.46</v>
      </c>
      <c r="G64" s="126">
        <v>9</v>
      </c>
    </row>
    <row r="65" spans="1:7" ht="20.100000000000001" customHeight="1" x14ac:dyDescent="0.25">
      <c r="A65" s="354" t="s">
        <v>32639</v>
      </c>
      <c r="B65" s="355" t="s">
        <v>32640</v>
      </c>
      <c r="C65" s="356" t="s">
        <v>9690</v>
      </c>
      <c r="D65" s="357">
        <v>333.44</v>
      </c>
      <c r="E65" s="357"/>
      <c r="F65" s="357">
        <v>333.44</v>
      </c>
      <c r="G65" s="126">
        <v>9</v>
      </c>
    </row>
    <row r="66" spans="1:7" ht="20.100000000000001" customHeight="1" x14ac:dyDescent="0.25">
      <c r="A66" s="354" t="s">
        <v>32641</v>
      </c>
      <c r="B66" s="355" t="s">
        <v>32642</v>
      </c>
      <c r="C66" s="356" t="s">
        <v>9690</v>
      </c>
      <c r="D66" s="357">
        <v>604.47</v>
      </c>
      <c r="E66" s="357"/>
      <c r="F66" s="357">
        <v>604.47</v>
      </c>
      <c r="G66" s="126">
        <v>9</v>
      </c>
    </row>
    <row r="67" spans="1:7" ht="20.100000000000001" customHeight="1" x14ac:dyDescent="0.25">
      <c r="A67" s="354" t="s">
        <v>32643</v>
      </c>
      <c r="B67" s="355" t="s">
        <v>32644</v>
      </c>
      <c r="C67" s="356" t="s">
        <v>9690</v>
      </c>
      <c r="D67" s="357">
        <v>82.23</v>
      </c>
      <c r="E67" s="357"/>
      <c r="F67" s="357">
        <v>82.23</v>
      </c>
      <c r="G67" s="126">
        <v>9</v>
      </c>
    </row>
    <row r="68" spans="1:7" ht="20.100000000000001" customHeight="1" x14ac:dyDescent="0.25">
      <c r="A68" s="354" t="s">
        <v>32645</v>
      </c>
      <c r="B68" s="355" t="s">
        <v>32646</v>
      </c>
      <c r="C68" s="356"/>
      <c r="D68" s="357"/>
      <c r="E68" s="357"/>
      <c r="F68" s="357"/>
      <c r="G68" s="126">
        <v>5</v>
      </c>
    </row>
    <row r="69" spans="1:7" ht="20.100000000000001" customHeight="1" x14ac:dyDescent="0.25">
      <c r="A69" s="354" t="s">
        <v>32647</v>
      </c>
      <c r="B69" s="355" t="s">
        <v>32648</v>
      </c>
      <c r="C69" s="356" t="s">
        <v>32579</v>
      </c>
      <c r="D69" s="357">
        <v>315.2</v>
      </c>
      <c r="E69" s="357"/>
      <c r="F69" s="357">
        <v>315.2</v>
      </c>
      <c r="G69" s="126">
        <v>9</v>
      </c>
    </row>
    <row r="70" spans="1:7" ht="20.100000000000001" customHeight="1" x14ac:dyDescent="0.25">
      <c r="A70" s="354" t="s">
        <v>32649</v>
      </c>
      <c r="B70" s="355" t="s">
        <v>32650</v>
      </c>
      <c r="C70" s="356" t="s">
        <v>10267</v>
      </c>
      <c r="D70" s="357">
        <v>2.93</v>
      </c>
      <c r="E70" s="357">
        <v>5.03</v>
      </c>
      <c r="F70" s="357">
        <v>7.96</v>
      </c>
      <c r="G70" s="126">
        <v>9</v>
      </c>
    </row>
    <row r="71" spans="1:7" ht="20.100000000000001" customHeight="1" x14ac:dyDescent="0.25">
      <c r="A71" s="354" t="s">
        <v>32651</v>
      </c>
      <c r="B71" s="355" t="s">
        <v>32652</v>
      </c>
      <c r="C71" s="356" t="s">
        <v>10267</v>
      </c>
      <c r="D71" s="357">
        <v>111.97</v>
      </c>
      <c r="E71" s="357">
        <v>37.11</v>
      </c>
      <c r="F71" s="357">
        <v>149.08000000000001</v>
      </c>
      <c r="G71" s="126">
        <v>9</v>
      </c>
    </row>
    <row r="72" spans="1:7" ht="20.100000000000001" customHeight="1" x14ac:dyDescent="0.25">
      <c r="A72" s="354" t="s">
        <v>40806</v>
      </c>
      <c r="B72" s="355" t="s">
        <v>32654</v>
      </c>
      <c r="C72" s="356" t="s">
        <v>10267</v>
      </c>
      <c r="D72" s="357">
        <v>23.81</v>
      </c>
      <c r="E72" s="357">
        <v>35.39</v>
      </c>
      <c r="F72" s="357">
        <v>59.2</v>
      </c>
      <c r="G72" s="126">
        <v>9</v>
      </c>
    </row>
    <row r="73" spans="1:7" ht="20.100000000000001" customHeight="1" x14ac:dyDescent="0.25">
      <c r="A73" s="354" t="s">
        <v>32655</v>
      </c>
      <c r="B73" s="355" t="s">
        <v>32656</v>
      </c>
      <c r="C73" s="356" t="s">
        <v>10267</v>
      </c>
      <c r="D73" s="357"/>
      <c r="E73" s="357">
        <v>25.13</v>
      </c>
      <c r="F73" s="357">
        <v>25.13</v>
      </c>
      <c r="G73" s="126">
        <v>9</v>
      </c>
    </row>
    <row r="74" spans="1:7" ht="20.100000000000001" customHeight="1" x14ac:dyDescent="0.25">
      <c r="A74" s="354" t="s">
        <v>32657</v>
      </c>
      <c r="B74" s="355" t="s">
        <v>32658</v>
      </c>
      <c r="C74" s="356" t="s">
        <v>9690</v>
      </c>
      <c r="D74" s="357">
        <v>0.93</v>
      </c>
      <c r="E74" s="357">
        <v>3.72</v>
      </c>
      <c r="F74" s="357">
        <v>4.6500000000000004</v>
      </c>
      <c r="G74" s="126">
        <v>9</v>
      </c>
    </row>
    <row r="75" spans="1:7" ht="20.100000000000001" customHeight="1" x14ac:dyDescent="0.25">
      <c r="A75" s="354" t="s">
        <v>32659</v>
      </c>
      <c r="B75" s="355" t="s">
        <v>32660</v>
      </c>
      <c r="C75" s="356" t="s">
        <v>13121</v>
      </c>
      <c r="D75" s="357"/>
      <c r="E75" s="357">
        <v>379.22</v>
      </c>
      <c r="F75" s="357">
        <v>379.22</v>
      </c>
      <c r="G75" s="126">
        <v>9</v>
      </c>
    </row>
    <row r="76" spans="1:7" ht="20.100000000000001" customHeight="1" x14ac:dyDescent="0.25">
      <c r="A76" s="354" t="s">
        <v>32661</v>
      </c>
      <c r="B76" s="355" t="s">
        <v>32662</v>
      </c>
      <c r="C76" s="356" t="s">
        <v>9690</v>
      </c>
      <c r="D76" s="357">
        <v>190.78</v>
      </c>
      <c r="E76" s="357"/>
      <c r="F76" s="357">
        <v>190.78</v>
      </c>
      <c r="G76" s="126">
        <v>9</v>
      </c>
    </row>
    <row r="77" spans="1:7" ht="20.100000000000001" customHeight="1" x14ac:dyDescent="0.25">
      <c r="A77" s="354" t="s">
        <v>32663</v>
      </c>
      <c r="B77" s="355" t="s">
        <v>32664</v>
      </c>
      <c r="C77" s="356" t="s">
        <v>9690</v>
      </c>
      <c r="D77" s="357">
        <v>193.91</v>
      </c>
      <c r="E77" s="357"/>
      <c r="F77" s="357">
        <v>193.91</v>
      </c>
      <c r="G77" s="126">
        <v>9</v>
      </c>
    </row>
    <row r="78" spans="1:7" ht="20.100000000000001" customHeight="1" x14ac:dyDescent="0.25">
      <c r="A78" s="354" t="s">
        <v>32665</v>
      </c>
      <c r="B78" s="355" t="s">
        <v>32666</v>
      </c>
      <c r="C78" s="356" t="s">
        <v>9690</v>
      </c>
      <c r="D78" s="357">
        <v>266.48</v>
      </c>
      <c r="E78" s="357"/>
      <c r="F78" s="357">
        <v>266.48</v>
      </c>
      <c r="G78" s="126">
        <v>9</v>
      </c>
    </row>
    <row r="79" spans="1:7" ht="20.100000000000001" customHeight="1" x14ac:dyDescent="0.25">
      <c r="A79" s="354" t="s">
        <v>32667</v>
      </c>
      <c r="B79" s="355" t="s">
        <v>32668</v>
      </c>
      <c r="C79" s="356" t="s">
        <v>9690</v>
      </c>
      <c r="D79" s="357">
        <v>274.92</v>
      </c>
      <c r="E79" s="357"/>
      <c r="F79" s="357">
        <v>274.92</v>
      </c>
      <c r="G79" s="126">
        <v>9</v>
      </c>
    </row>
    <row r="80" spans="1:7" ht="20.100000000000001" customHeight="1" x14ac:dyDescent="0.25">
      <c r="A80" s="354" t="s">
        <v>32669</v>
      </c>
      <c r="B80" s="355" t="s">
        <v>32670</v>
      </c>
      <c r="C80" s="356" t="s">
        <v>32579</v>
      </c>
      <c r="D80" s="357">
        <v>263.87</v>
      </c>
      <c r="E80" s="357"/>
      <c r="F80" s="357">
        <v>263.87</v>
      </c>
      <c r="G80" s="126">
        <v>9</v>
      </c>
    </row>
    <row r="81" spans="1:7" ht="20.100000000000001" customHeight="1" x14ac:dyDescent="0.25">
      <c r="A81" s="354" t="s">
        <v>32671</v>
      </c>
      <c r="B81" s="355" t="s">
        <v>32672</v>
      </c>
      <c r="C81" s="356" t="s">
        <v>9878</v>
      </c>
      <c r="D81" s="357">
        <v>7.52</v>
      </c>
      <c r="E81" s="357"/>
      <c r="F81" s="357">
        <v>7.52</v>
      </c>
      <c r="G81" s="126">
        <v>9</v>
      </c>
    </row>
    <row r="82" spans="1:7" ht="20.100000000000001" customHeight="1" x14ac:dyDescent="0.25">
      <c r="A82" s="354" t="s">
        <v>32673</v>
      </c>
      <c r="B82" s="355" t="s">
        <v>32674</v>
      </c>
      <c r="C82" s="356" t="s">
        <v>9878</v>
      </c>
      <c r="D82" s="357">
        <v>8.0299999999999994</v>
      </c>
      <c r="E82" s="357"/>
      <c r="F82" s="357">
        <v>8.0299999999999994</v>
      </c>
      <c r="G82" s="126">
        <v>9</v>
      </c>
    </row>
    <row r="83" spans="1:7" ht="20.100000000000001" customHeight="1" x14ac:dyDescent="0.25">
      <c r="A83" s="354" t="s">
        <v>32675</v>
      </c>
      <c r="B83" s="355" t="s">
        <v>32676</v>
      </c>
      <c r="C83" s="356" t="s">
        <v>9878</v>
      </c>
      <c r="D83" s="357">
        <v>10.72</v>
      </c>
      <c r="E83" s="357"/>
      <c r="F83" s="357">
        <v>10.72</v>
      </c>
      <c r="G83" s="126">
        <v>9</v>
      </c>
    </row>
    <row r="84" spans="1:7" ht="20.100000000000001" customHeight="1" x14ac:dyDescent="0.25">
      <c r="A84" s="354" t="s">
        <v>32677</v>
      </c>
      <c r="B84" s="355" t="s">
        <v>32678</v>
      </c>
      <c r="C84" s="356" t="s">
        <v>9878</v>
      </c>
      <c r="D84" s="357">
        <v>10.74</v>
      </c>
      <c r="E84" s="357"/>
      <c r="F84" s="357">
        <v>10.74</v>
      </c>
      <c r="G84" s="126">
        <v>9</v>
      </c>
    </row>
    <row r="85" spans="1:7" ht="20.100000000000001" customHeight="1" x14ac:dyDescent="0.25">
      <c r="A85" s="354" t="s">
        <v>32679</v>
      </c>
      <c r="B85" s="355" t="s">
        <v>32680</v>
      </c>
      <c r="C85" s="356" t="s">
        <v>9878</v>
      </c>
      <c r="D85" s="357">
        <v>12.49</v>
      </c>
      <c r="E85" s="357"/>
      <c r="F85" s="357">
        <v>12.49</v>
      </c>
      <c r="G85" s="126">
        <v>9</v>
      </c>
    </row>
    <row r="86" spans="1:7" ht="20.100000000000001" customHeight="1" x14ac:dyDescent="0.25">
      <c r="A86" s="354" t="s">
        <v>32681</v>
      </c>
      <c r="B86" s="355" t="s">
        <v>32682</v>
      </c>
      <c r="C86" s="356" t="s">
        <v>9878</v>
      </c>
      <c r="D86" s="357">
        <v>16.41</v>
      </c>
      <c r="E86" s="357"/>
      <c r="F86" s="357">
        <v>16.41</v>
      </c>
      <c r="G86" s="126">
        <v>9</v>
      </c>
    </row>
    <row r="87" spans="1:7" ht="20.100000000000001" customHeight="1" x14ac:dyDescent="0.25">
      <c r="A87" s="354" t="s">
        <v>32683</v>
      </c>
      <c r="B87" s="355" t="s">
        <v>32684</v>
      </c>
      <c r="C87" s="356" t="s">
        <v>9878</v>
      </c>
      <c r="D87" s="357">
        <v>19.12</v>
      </c>
      <c r="E87" s="357"/>
      <c r="F87" s="357">
        <v>19.12</v>
      </c>
      <c r="G87" s="126">
        <v>9</v>
      </c>
    </row>
    <row r="88" spans="1:7" ht="20.100000000000001" customHeight="1" x14ac:dyDescent="0.25">
      <c r="A88" s="354" t="s">
        <v>32685</v>
      </c>
      <c r="B88" s="355" t="s">
        <v>32686</v>
      </c>
      <c r="C88" s="356" t="s">
        <v>9878</v>
      </c>
      <c r="D88" s="357">
        <v>15.51</v>
      </c>
      <c r="E88" s="357"/>
      <c r="F88" s="357">
        <v>15.51</v>
      </c>
      <c r="G88" s="126">
        <v>9</v>
      </c>
    </row>
    <row r="89" spans="1:7" ht="20.100000000000001" customHeight="1" x14ac:dyDescent="0.25">
      <c r="A89" s="354" t="s">
        <v>32687</v>
      </c>
      <c r="B89" s="355" t="s">
        <v>32688</v>
      </c>
      <c r="C89" s="356" t="s">
        <v>9878</v>
      </c>
      <c r="D89" s="357">
        <v>16.38</v>
      </c>
      <c r="E89" s="357"/>
      <c r="F89" s="357">
        <v>16.38</v>
      </c>
      <c r="G89" s="126">
        <v>9</v>
      </c>
    </row>
    <row r="90" spans="1:7" ht="20.100000000000001" customHeight="1" x14ac:dyDescent="0.25">
      <c r="A90" s="354" t="s">
        <v>32689</v>
      </c>
      <c r="B90" s="355" t="s">
        <v>32690</v>
      </c>
      <c r="C90" s="356" t="s">
        <v>9878</v>
      </c>
      <c r="D90" s="357">
        <v>22.07</v>
      </c>
      <c r="E90" s="357"/>
      <c r="F90" s="357">
        <v>22.07</v>
      </c>
      <c r="G90" s="126">
        <v>9</v>
      </c>
    </row>
    <row r="91" spans="1:7" ht="20.100000000000001" customHeight="1" x14ac:dyDescent="0.25">
      <c r="A91" s="354" t="s">
        <v>32691</v>
      </c>
      <c r="B91" s="355" t="s">
        <v>32692</v>
      </c>
      <c r="C91" s="356" t="s">
        <v>9878</v>
      </c>
      <c r="D91" s="357">
        <v>26.42</v>
      </c>
      <c r="E91" s="357"/>
      <c r="F91" s="357">
        <v>26.42</v>
      </c>
      <c r="G91" s="126">
        <v>9</v>
      </c>
    </row>
    <row r="92" spans="1:7" ht="20.100000000000001" customHeight="1" x14ac:dyDescent="0.25">
      <c r="A92" s="354" t="s">
        <v>32693</v>
      </c>
      <c r="B92" s="355" t="s">
        <v>32694</v>
      </c>
      <c r="C92" s="356" t="s">
        <v>9690</v>
      </c>
      <c r="D92" s="357">
        <v>193.46</v>
      </c>
      <c r="E92" s="357"/>
      <c r="F92" s="357">
        <v>193.46</v>
      </c>
      <c r="G92" s="126">
        <v>9</v>
      </c>
    </row>
    <row r="93" spans="1:7" ht="20.100000000000001" customHeight="1" x14ac:dyDescent="0.25">
      <c r="A93" s="354" t="s">
        <v>32695</v>
      </c>
      <c r="B93" s="355" t="s">
        <v>32696</v>
      </c>
      <c r="C93" s="356" t="s">
        <v>9690</v>
      </c>
      <c r="D93" s="357">
        <v>251.03</v>
      </c>
      <c r="E93" s="357"/>
      <c r="F93" s="357">
        <v>251.03</v>
      </c>
      <c r="G93" s="126">
        <v>9</v>
      </c>
    </row>
    <row r="94" spans="1:7" ht="20.100000000000001" customHeight="1" x14ac:dyDescent="0.25">
      <c r="A94" s="354" t="s">
        <v>32697</v>
      </c>
      <c r="B94" s="355" t="s">
        <v>32698</v>
      </c>
      <c r="C94" s="356" t="s">
        <v>9690</v>
      </c>
      <c r="D94" s="357">
        <v>283.85000000000002</v>
      </c>
      <c r="E94" s="357"/>
      <c r="F94" s="357">
        <v>283.85000000000002</v>
      </c>
      <c r="G94" s="126">
        <v>9</v>
      </c>
    </row>
    <row r="95" spans="1:7" ht="20.100000000000001" customHeight="1" x14ac:dyDescent="0.25">
      <c r="A95" s="354" t="s">
        <v>32699</v>
      </c>
      <c r="B95" s="355" t="s">
        <v>32700</v>
      </c>
      <c r="C95" s="356" t="s">
        <v>9690</v>
      </c>
      <c r="D95" s="357">
        <v>312.52999999999997</v>
      </c>
      <c r="E95" s="357"/>
      <c r="F95" s="357">
        <v>312.52999999999997</v>
      </c>
      <c r="G95" s="126">
        <v>9</v>
      </c>
    </row>
    <row r="96" spans="1:7" ht="20.100000000000001" customHeight="1" x14ac:dyDescent="0.25">
      <c r="A96" s="354" t="s">
        <v>32701</v>
      </c>
      <c r="B96" s="355" t="s">
        <v>32702</v>
      </c>
      <c r="C96" s="356" t="s">
        <v>9690</v>
      </c>
      <c r="D96" s="357">
        <v>364.34</v>
      </c>
      <c r="E96" s="357"/>
      <c r="F96" s="357">
        <v>364.34</v>
      </c>
      <c r="G96" s="126">
        <v>9</v>
      </c>
    </row>
    <row r="97" spans="1:7" ht="20.100000000000001" customHeight="1" x14ac:dyDescent="0.25">
      <c r="A97" s="354" t="s">
        <v>32703</v>
      </c>
      <c r="B97" s="355" t="s">
        <v>32704</v>
      </c>
      <c r="C97" s="356" t="s">
        <v>9690</v>
      </c>
      <c r="D97" s="357">
        <v>429.88</v>
      </c>
      <c r="E97" s="357"/>
      <c r="F97" s="357">
        <v>429.88</v>
      </c>
      <c r="G97" s="126">
        <v>9</v>
      </c>
    </row>
    <row r="98" spans="1:7" ht="20.100000000000001" customHeight="1" x14ac:dyDescent="0.25">
      <c r="A98" s="354" t="s">
        <v>32705</v>
      </c>
      <c r="B98" s="355" t="s">
        <v>32706</v>
      </c>
      <c r="C98" s="356" t="s">
        <v>9690</v>
      </c>
      <c r="D98" s="357">
        <v>187.85</v>
      </c>
      <c r="E98" s="357"/>
      <c r="F98" s="357">
        <v>187.85</v>
      </c>
      <c r="G98" s="126">
        <v>9</v>
      </c>
    </row>
    <row r="99" spans="1:7" ht="20.100000000000001" customHeight="1" x14ac:dyDescent="0.25">
      <c r="A99" s="354" t="s">
        <v>32707</v>
      </c>
      <c r="B99" s="355" t="s">
        <v>32708</v>
      </c>
      <c r="C99" s="356" t="s">
        <v>32579</v>
      </c>
      <c r="D99" s="357">
        <v>1407.84</v>
      </c>
      <c r="E99" s="357">
        <v>3436.91</v>
      </c>
      <c r="F99" s="357">
        <v>4844.75</v>
      </c>
      <c r="G99" s="126">
        <v>9</v>
      </c>
    </row>
    <row r="100" spans="1:7" ht="20.100000000000001" customHeight="1" x14ac:dyDescent="0.25">
      <c r="A100" s="354" t="s">
        <v>32709</v>
      </c>
      <c r="B100" s="355" t="s">
        <v>32710</v>
      </c>
      <c r="C100" s="356" t="s">
        <v>10267</v>
      </c>
      <c r="D100" s="357">
        <v>6.48</v>
      </c>
      <c r="E100" s="357">
        <v>36.270000000000003</v>
      </c>
      <c r="F100" s="357">
        <v>42.75</v>
      </c>
      <c r="G100" s="126">
        <v>9</v>
      </c>
    </row>
    <row r="101" spans="1:7" ht="20.100000000000001" customHeight="1" x14ac:dyDescent="0.25">
      <c r="A101" s="354" t="s">
        <v>32711</v>
      </c>
      <c r="B101" s="355" t="s">
        <v>32712</v>
      </c>
      <c r="C101" s="356" t="s">
        <v>10267</v>
      </c>
      <c r="D101" s="357">
        <v>272.76</v>
      </c>
      <c r="E101" s="357">
        <v>262.42</v>
      </c>
      <c r="F101" s="357">
        <v>535.17999999999995</v>
      </c>
      <c r="G101" s="126">
        <v>9</v>
      </c>
    </row>
    <row r="102" spans="1:7" ht="20.100000000000001" customHeight="1" x14ac:dyDescent="0.25">
      <c r="A102" s="354" t="s">
        <v>32713</v>
      </c>
      <c r="B102" s="355" t="s">
        <v>32714</v>
      </c>
      <c r="C102" s="356"/>
      <c r="D102" s="357"/>
      <c r="E102" s="357"/>
      <c r="F102" s="357"/>
      <c r="G102" s="126">
        <v>5</v>
      </c>
    </row>
    <row r="103" spans="1:7" ht="20.100000000000001" customHeight="1" x14ac:dyDescent="0.25">
      <c r="A103" s="354" t="s">
        <v>32715</v>
      </c>
      <c r="B103" s="355" t="s">
        <v>32716</v>
      </c>
      <c r="C103" s="356" t="s">
        <v>9878</v>
      </c>
      <c r="D103" s="357">
        <v>181.5</v>
      </c>
      <c r="E103" s="357">
        <v>7838.32</v>
      </c>
      <c r="F103" s="357">
        <v>8019.82</v>
      </c>
      <c r="G103" s="126">
        <v>9</v>
      </c>
    </row>
    <row r="104" spans="1:7" ht="20.100000000000001" customHeight="1" x14ac:dyDescent="0.25">
      <c r="A104" s="354" t="s">
        <v>32717</v>
      </c>
      <c r="B104" s="355" t="s">
        <v>32718</v>
      </c>
      <c r="C104" s="356" t="s">
        <v>9878</v>
      </c>
      <c r="D104" s="357">
        <v>181.5</v>
      </c>
      <c r="E104" s="357">
        <v>10499.34</v>
      </c>
      <c r="F104" s="357">
        <v>10680.84</v>
      </c>
      <c r="G104" s="126">
        <v>9</v>
      </c>
    </row>
    <row r="105" spans="1:7" ht="20.100000000000001" customHeight="1" x14ac:dyDescent="0.25">
      <c r="A105" s="354" t="s">
        <v>32719</v>
      </c>
      <c r="B105" s="355" t="s">
        <v>32720</v>
      </c>
      <c r="C105" s="356" t="s">
        <v>9878</v>
      </c>
      <c r="D105" s="357">
        <v>181.5</v>
      </c>
      <c r="E105" s="357">
        <v>9290.2199999999993</v>
      </c>
      <c r="F105" s="357">
        <v>9471.7199999999993</v>
      </c>
      <c r="G105" s="126">
        <v>9</v>
      </c>
    </row>
    <row r="106" spans="1:7" ht="20.100000000000001" customHeight="1" x14ac:dyDescent="0.25">
      <c r="A106" s="354" t="s">
        <v>32721</v>
      </c>
      <c r="B106" s="355" t="s">
        <v>32722</v>
      </c>
      <c r="C106" s="356" t="s">
        <v>9878</v>
      </c>
      <c r="D106" s="357">
        <v>522.75</v>
      </c>
      <c r="E106" s="357">
        <v>21635.06</v>
      </c>
      <c r="F106" s="357">
        <v>22157.81</v>
      </c>
      <c r="G106" s="126">
        <v>9</v>
      </c>
    </row>
    <row r="107" spans="1:7" ht="20.100000000000001" customHeight="1" x14ac:dyDescent="0.25">
      <c r="A107" s="354" t="s">
        <v>32723</v>
      </c>
      <c r="B107" s="355" t="s">
        <v>32724</v>
      </c>
      <c r="C107" s="356" t="s">
        <v>9878</v>
      </c>
      <c r="D107" s="357">
        <v>522.75</v>
      </c>
      <c r="E107" s="357">
        <v>33198.480000000003</v>
      </c>
      <c r="F107" s="357">
        <v>33721.230000000003</v>
      </c>
      <c r="G107" s="126">
        <v>9</v>
      </c>
    </row>
    <row r="108" spans="1:7" ht="20.100000000000001" customHeight="1" x14ac:dyDescent="0.25">
      <c r="A108" s="354" t="s">
        <v>32725</v>
      </c>
      <c r="B108" s="355" t="s">
        <v>32726</v>
      </c>
      <c r="C108" s="356" t="s">
        <v>9878</v>
      </c>
      <c r="D108" s="357">
        <v>522.75</v>
      </c>
      <c r="E108" s="357">
        <v>13160.66</v>
      </c>
      <c r="F108" s="357">
        <v>13683.41</v>
      </c>
      <c r="G108" s="126">
        <v>9</v>
      </c>
    </row>
    <row r="109" spans="1:7" ht="20.100000000000001" customHeight="1" x14ac:dyDescent="0.25">
      <c r="A109" s="354" t="s">
        <v>32727</v>
      </c>
      <c r="B109" s="355" t="s">
        <v>32728</v>
      </c>
      <c r="C109" s="356" t="s">
        <v>9878</v>
      </c>
      <c r="D109" s="357">
        <v>425.25</v>
      </c>
      <c r="E109" s="357">
        <v>15795.82</v>
      </c>
      <c r="F109" s="357">
        <v>16221.07</v>
      </c>
      <c r="G109" s="126">
        <v>9</v>
      </c>
    </row>
    <row r="110" spans="1:7" ht="20.100000000000001" customHeight="1" x14ac:dyDescent="0.25">
      <c r="A110" s="354" t="s">
        <v>32729</v>
      </c>
      <c r="B110" s="355" t="s">
        <v>32730</v>
      </c>
      <c r="C110" s="356" t="s">
        <v>9878</v>
      </c>
      <c r="D110" s="357">
        <v>259.5</v>
      </c>
      <c r="E110" s="357">
        <v>25584.5</v>
      </c>
      <c r="F110" s="357">
        <v>25844</v>
      </c>
      <c r="G110" s="126">
        <v>9</v>
      </c>
    </row>
    <row r="111" spans="1:7" ht="20.100000000000001" customHeight="1" x14ac:dyDescent="0.25">
      <c r="A111" s="354" t="s">
        <v>32731</v>
      </c>
      <c r="B111" s="355" t="s">
        <v>32732</v>
      </c>
      <c r="C111" s="356"/>
      <c r="D111" s="357"/>
      <c r="E111" s="357"/>
      <c r="F111" s="357"/>
      <c r="G111" s="126">
        <v>5</v>
      </c>
    </row>
    <row r="112" spans="1:7" ht="20.100000000000001" customHeight="1" x14ac:dyDescent="0.25">
      <c r="A112" s="354" t="s">
        <v>32733</v>
      </c>
      <c r="B112" s="355" t="s">
        <v>32734</v>
      </c>
      <c r="C112" s="356" t="s">
        <v>32579</v>
      </c>
      <c r="D112" s="357">
        <v>8405.0300000000007</v>
      </c>
      <c r="E112" s="357"/>
      <c r="F112" s="357">
        <v>8405.0300000000007</v>
      </c>
      <c r="G112" s="126">
        <v>9</v>
      </c>
    </row>
    <row r="113" spans="1:7" ht="20.100000000000001" customHeight="1" x14ac:dyDescent="0.25">
      <c r="A113" s="354" t="s">
        <v>32735</v>
      </c>
      <c r="B113" s="355" t="s">
        <v>32736</v>
      </c>
      <c r="C113" s="356" t="s">
        <v>32579</v>
      </c>
      <c r="D113" s="357">
        <v>10098</v>
      </c>
      <c r="E113" s="357"/>
      <c r="F113" s="357">
        <v>10098</v>
      </c>
      <c r="G113" s="126">
        <v>9</v>
      </c>
    </row>
    <row r="114" spans="1:7" ht="20.100000000000001" customHeight="1" x14ac:dyDescent="0.25">
      <c r="A114" s="354" t="s">
        <v>32737</v>
      </c>
      <c r="B114" s="355" t="s">
        <v>32738</v>
      </c>
      <c r="C114" s="356" t="s">
        <v>32579</v>
      </c>
      <c r="D114" s="357">
        <v>12735.34</v>
      </c>
      <c r="E114" s="357"/>
      <c r="F114" s="357">
        <v>12735.34</v>
      </c>
      <c r="G114" s="126">
        <v>9</v>
      </c>
    </row>
    <row r="115" spans="1:7" ht="20.100000000000001" customHeight="1" x14ac:dyDescent="0.25">
      <c r="A115" s="354" t="s">
        <v>32739</v>
      </c>
      <c r="B115" s="355" t="s">
        <v>32740</v>
      </c>
      <c r="C115" s="356" t="s">
        <v>9690</v>
      </c>
      <c r="D115" s="357">
        <v>353.74</v>
      </c>
      <c r="E115" s="357"/>
      <c r="F115" s="357">
        <v>353.74</v>
      </c>
      <c r="G115" s="126">
        <v>9</v>
      </c>
    </row>
    <row r="116" spans="1:7" ht="20.100000000000001" customHeight="1" x14ac:dyDescent="0.25">
      <c r="A116" s="354" t="s">
        <v>32741</v>
      </c>
      <c r="B116" s="355" t="s">
        <v>32742</v>
      </c>
      <c r="C116" s="356" t="s">
        <v>9690</v>
      </c>
      <c r="D116" s="357">
        <v>378.73</v>
      </c>
      <c r="E116" s="357"/>
      <c r="F116" s="357">
        <v>378.73</v>
      </c>
      <c r="G116" s="126">
        <v>9</v>
      </c>
    </row>
    <row r="117" spans="1:7" ht="20.100000000000001" customHeight="1" x14ac:dyDescent="0.25">
      <c r="A117" s="354" t="s">
        <v>32743</v>
      </c>
      <c r="B117" s="355" t="s">
        <v>32744</v>
      </c>
      <c r="C117" s="356" t="s">
        <v>9690</v>
      </c>
      <c r="D117" s="357">
        <v>584.62</v>
      </c>
      <c r="E117" s="357"/>
      <c r="F117" s="357">
        <v>584.62</v>
      </c>
      <c r="G117" s="126">
        <v>9</v>
      </c>
    </row>
    <row r="118" spans="1:7" ht="20.100000000000001" customHeight="1" x14ac:dyDescent="0.25">
      <c r="A118" s="354" t="s">
        <v>32745</v>
      </c>
      <c r="B118" s="355" t="s">
        <v>32746</v>
      </c>
      <c r="C118" s="356" t="s">
        <v>9690</v>
      </c>
      <c r="D118" s="357">
        <v>859.81</v>
      </c>
      <c r="E118" s="357"/>
      <c r="F118" s="357">
        <v>859.81</v>
      </c>
      <c r="G118" s="126">
        <v>9</v>
      </c>
    </row>
    <row r="119" spans="1:7" ht="20.100000000000001" customHeight="1" x14ac:dyDescent="0.25">
      <c r="A119" s="354" t="s">
        <v>32747</v>
      </c>
      <c r="B119" s="355" t="s">
        <v>32748</v>
      </c>
      <c r="C119" s="356" t="s">
        <v>9690</v>
      </c>
      <c r="D119" s="357">
        <v>1064.8</v>
      </c>
      <c r="E119" s="357"/>
      <c r="F119" s="357">
        <v>1064.8</v>
      </c>
      <c r="G119" s="126">
        <v>9</v>
      </c>
    </row>
    <row r="120" spans="1:7" ht="20.100000000000001" customHeight="1" x14ac:dyDescent="0.25">
      <c r="A120" s="354" t="s">
        <v>32749</v>
      </c>
      <c r="B120" s="355" t="s">
        <v>32750</v>
      </c>
      <c r="C120" s="356" t="s">
        <v>9690</v>
      </c>
      <c r="D120" s="357">
        <v>1276.1400000000001</v>
      </c>
      <c r="E120" s="357"/>
      <c r="F120" s="357">
        <v>1276.1400000000001</v>
      </c>
      <c r="G120" s="126">
        <v>9</v>
      </c>
    </row>
    <row r="121" spans="1:7" ht="20.100000000000001" customHeight="1" x14ac:dyDescent="0.25">
      <c r="A121" s="354" t="s">
        <v>32751</v>
      </c>
      <c r="B121" s="355" t="s">
        <v>32752</v>
      </c>
      <c r="C121" s="356" t="s">
        <v>9690</v>
      </c>
      <c r="D121" s="357">
        <v>1437.25</v>
      </c>
      <c r="E121" s="357"/>
      <c r="F121" s="357">
        <v>1437.25</v>
      </c>
      <c r="G121" s="126">
        <v>9</v>
      </c>
    </row>
    <row r="122" spans="1:7" ht="20.100000000000001" customHeight="1" x14ac:dyDescent="0.25">
      <c r="A122" s="354" t="s">
        <v>32753</v>
      </c>
      <c r="B122" s="355" t="s">
        <v>32754</v>
      </c>
      <c r="C122" s="356" t="s">
        <v>9690</v>
      </c>
      <c r="D122" s="357">
        <v>1534.21</v>
      </c>
      <c r="E122" s="357"/>
      <c r="F122" s="357">
        <v>1534.21</v>
      </c>
      <c r="G122" s="126">
        <v>9</v>
      </c>
    </row>
    <row r="123" spans="1:7" ht="20.100000000000001" customHeight="1" x14ac:dyDescent="0.25">
      <c r="A123" s="354" t="s">
        <v>32755</v>
      </c>
      <c r="B123" s="355" t="s">
        <v>32756</v>
      </c>
      <c r="C123" s="356" t="s">
        <v>9690</v>
      </c>
      <c r="D123" s="357">
        <v>2036.71</v>
      </c>
      <c r="E123" s="357"/>
      <c r="F123" s="357">
        <v>2036.71</v>
      </c>
      <c r="G123" s="126">
        <v>9</v>
      </c>
    </row>
    <row r="124" spans="1:7" ht="20.100000000000001" customHeight="1" x14ac:dyDescent="0.25">
      <c r="A124" s="354" t="s">
        <v>32757</v>
      </c>
      <c r="B124" s="355" t="s">
        <v>32758</v>
      </c>
      <c r="C124" s="356" t="s">
        <v>9690</v>
      </c>
      <c r="D124" s="357">
        <v>577.66999999999996</v>
      </c>
      <c r="E124" s="357"/>
      <c r="F124" s="357">
        <v>577.66999999999996</v>
      </c>
      <c r="G124" s="126">
        <v>9</v>
      </c>
    </row>
    <row r="125" spans="1:7" ht="20.100000000000001" customHeight="1" x14ac:dyDescent="0.25">
      <c r="A125" s="354" t="s">
        <v>32759</v>
      </c>
      <c r="B125" s="355" t="s">
        <v>32760</v>
      </c>
      <c r="C125" s="356" t="s">
        <v>9690</v>
      </c>
      <c r="D125" s="357">
        <v>990.33</v>
      </c>
      <c r="E125" s="357"/>
      <c r="F125" s="357">
        <v>990.33</v>
      </c>
      <c r="G125" s="126">
        <v>9</v>
      </c>
    </row>
    <row r="126" spans="1:7" ht="20.100000000000001" customHeight="1" x14ac:dyDescent="0.25">
      <c r="A126" s="354" t="s">
        <v>32761</v>
      </c>
      <c r="B126" s="355" t="s">
        <v>32762</v>
      </c>
      <c r="C126" s="356" t="s">
        <v>9690</v>
      </c>
      <c r="D126" s="357">
        <v>4393.46</v>
      </c>
      <c r="E126" s="357"/>
      <c r="F126" s="357">
        <v>4393.46</v>
      </c>
      <c r="G126" s="126">
        <v>9</v>
      </c>
    </row>
    <row r="127" spans="1:7" ht="20.100000000000001" customHeight="1" x14ac:dyDescent="0.25">
      <c r="A127" s="354" t="s">
        <v>32763</v>
      </c>
      <c r="B127" s="355" t="s">
        <v>32764</v>
      </c>
      <c r="C127" s="356" t="s">
        <v>9690</v>
      </c>
      <c r="D127" s="357">
        <v>341.03</v>
      </c>
      <c r="E127" s="357"/>
      <c r="F127" s="357">
        <v>341.03</v>
      </c>
      <c r="G127" s="126">
        <v>9</v>
      </c>
    </row>
    <row r="128" spans="1:7" ht="20.100000000000001" customHeight="1" x14ac:dyDescent="0.25">
      <c r="A128" s="354" t="s">
        <v>32765</v>
      </c>
      <c r="B128" s="355" t="s">
        <v>32766</v>
      </c>
      <c r="C128" s="356" t="s">
        <v>9690</v>
      </c>
      <c r="D128" s="357">
        <v>417.64</v>
      </c>
      <c r="E128" s="357"/>
      <c r="F128" s="357">
        <v>417.64</v>
      </c>
      <c r="G128" s="126">
        <v>9</v>
      </c>
    </row>
    <row r="129" spans="1:7" ht="20.100000000000001" customHeight="1" x14ac:dyDescent="0.25">
      <c r="A129" s="354" t="s">
        <v>32767</v>
      </c>
      <c r="B129" s="355" t="s">
        <v>32768</v>
      </c>
      <c r="C129" s="356" t="s">
        <v>9690</v>
      </c>
      <c r="D129" s="357">
        <v>470.76</v>
      </c>
      <c r="E129" s="357"/>
      <c r="F129" s="357">
        <v>470.76</v>
      </c>
      <c r="G129" s="126">
        <v>9</v>
      </c>
    </row>
    <row r="130" spans="1:7" ht="20.100000000000001" customHeight="1" x14ac:dyDescent="0.25">
      <c r="A130" s="354" t="s">
        <v>32769</v>
      </c>
      <c r="B130" s="355" t="s">
        <v>32770</v>
      </c>
      <c r="C130" s="356" t="s">
        <v>9690</v>
      </c>
      <c r="D130" s="357">
        <v>265.99</v>
      </c>
      <c r="E130" s="357"/>
      <c r="F130" s="357">
        <v>265.99</v>
      </c>
      <c r="G130" s="126">
        <v>9</v>
      </c>
    </row>
    <row r="131" spans="1:7" ht="20.100000000000001" customHeight="1" x14ac:dyDescent="0.25">
      <c r="A131" s="354" t="s">
        <v>32771</v>
      </c>
      <c r="B131" s="355" t="s">
        <v>32772</v>
      </c>
      <c r="C131" s="356" t="s">
        <v>9690</v>
      </c>
      <c r="D131" s="357">
        <v>418.4</v>
      </c>
      <c r="E131" s="357"/>
      <c r="F131" s="357">
        <v>418.4</v>
      </c>
      <c r="G131" s="126">
        <v>9</v>
      </c>
    </row>
    <row r="132" spans="1:7" ht="20.100000000000001" customHeight="1" x14ac:dyDescent="0.25">
      <c r="A132" s="354" t="s">
        <v>32773</v>
      </c>
      <c r="B132" s="355" t="s">
        <v>32774</v>
      </c>
      <c r="C132" s="356" t="s">
        <v>9690</v>
      </c>
      <c r="D132" s="357">
        <v>611.66</v>
      </c>
      <c r="E132" s="357"/>
      <c r="F132" s="357">
        <v>611.66</v>
      </c>
      <c r="G132" s="126">
        <v>9</v>
      </c>
    </row>
    <row r="133" spans="1:7" ht="20.100000000000001" customHeight="1" x14ac:dyDescent="0.25">
      <c r="A133" s="354" t="s">
        <v>32775</v>
      </c>
      <c r="B133" s="355" t="s">
        <v>32776</v>
      </c>
      <c r="C133" s="356" t="s">
        <v>9690</v>
      </c>
      <c r="D133" s="357">
        <v>1655.68</v>
      </c>
      <c r="E133" s="357"/>
      <c r="F133" s="357">
        <v>1655.68</v>
      </c>
      <c r="G133" s="126">
        <v>9</v>
      </c>
    </row>
    <row r="134" spans="1:7" ht="20.100000000000001" customHeight="1" x14ac:dyDescent="0.25">
      <c r="A134" s="354" t="s">
        <v>32777</v>
      </c>
      <c r="B134" s="355" t="s">
        <v>32778</v>
      </c>
      <c r="C134" s="356" t="s">
        <v>9690</v>
      </c>
      <c r="D134" s="357">
        <v>1890.21</v>
      </c>
      <c r="E134" s="357"/>
      <c r="F134" s="357">
        <v>1890.21</v>
      </c>
      <c r="G134" s="126">
        <v>9</v>
      </c>
    </row>
    <row r="135" spans="1:7" ht="20.100000000000001" customHeight="1" x14ac:dyDescent="0.25">
      <c r="A135" s="354" t="s">
        <v>32779</v>
      </c>
      <c r="B135" s="355" t="s">
        <v>32780</v>
      </c>
      <c r="C135" s="356" t="s">
        <v>9690</v>
      </c>
      <c r="D135" s="357">
        <v>2446.62</v>
      </c>
      <c r="E135" s="357"/>
      <c r="F135" s="357">
        <v>2446.62</v>
      </c>
      <c r="G135" s="126">
        <v>9</v>
      </c>
    </row>
    <row r="136" spans="1:7" ht="20.100000000000001" customHeight="1" x14ac:dyDescent="0.25">
      <c r="A136" s="354" t="s">
        <v>32781</v>
      </c>
      <c r="B136" s="355" t="s">
        <v>32782</v>
      </c>
      <c r="C136" s="356" t="s">
        <v>9690</v>
      </c>
      <c r="D136" s="357">
        <v>503.22</v>
      </c>
      <c r="E136" s="357"/>
      <c r="F136" s="357">
        <v>503.22</v>
      </c>
      <c r="G136" s="126">
        <v>9</v>
      </c>
    </row>
    <row r="137" spans="1:7" ht="20.100000000000001" customHeight="1" x14ac:dyDescent="0.25">
      <c r="A137" s="354" t="s">
        <v>32783</v>
      </c>
      <c r="B137" s="355" t="s">
        <v>32784</v>
      </c>
      <c r="C137" s="356" t="s">
        <v>9690</v>
      </c>
      <c r="D137" s="357">
        <v>306.01</v>
      </c>
      <c r="E137" s="357"/>
      <c r="F137" s="357">
        <v>306.01</v>
      </c>
      <c r="G137" s="126">
        <v>9</v>
      </c>
    </row>
    <row r="138" spans="1:7" ht="20.100000000000001" customHeight="1" x14ac:dyDescent="0.25">
      <c r="A138" s="354" t="s">
        <v>32785</v>
      </c>
      <c r="B138" s="355" t="s">
        <v>32786</v>
      </c>
      <c r="C138" s="356" t="s">
        <v>9690</v>
      </c>
      <c r="D138" s="357">
        <v>625.29999999999995</v>
      </c>
      <c r="E138" s="357"/>
      <c r="F138" s="357">
        <v>625.29999999999995</v>
      </c>
      <c r="G138" s="126">
        <v>9</v>
      </c>
    </row>
    <row r="139" spans="1:7" ht="20.100000000000001" customHeight="1" x14ac:dyDescent="0.25">
      <c r="A139" s="354" t="s">
        <v>32787</v>
      </c>
      <c r="B139" s="355" t="s">
        <v>32788</v>
      </c>
      <c r="C139" s="356" t="s">
        <v>9690</v>
      </c>
      <c r="D139" s="357">
        <v>520.77</v>
      </c>
      <c r="E139" s="357"/>
      <c r="F139" s="357">
        <v>520.77</v>
      </c>
      <c r="G139" s="126">
        <v>9</v>
      </c>
    </row>
    <row r="140" spans="1:7" ht="20.100000000000001" customHeight="1" x14ac:dyDescent="0.25">
      <c r="A140" s="354" t="s">
        <v>32789</v>
      </c>
      <c r="B140" s="355" t="s">
        <v>32790</v>
      </c>
      <c r="C140" s="356" t="s">
        <v>9690</v>
      </c>
      <c r="D140" s="357">
        <v>528.72</v>
      </c>
      <c r="E140" s="357"/>
      <c r="F140" s="357">
        <v>528.72</v>
      </c>
      <c r="G140" s="126">
        <v>9</v>
      </c>
    </row>
    <row r="141" spans="1:7" ht="20.100000000000001" customHeight="1" x14ac:dyDescent="0.25">
      <c r="A141" s="354" t="s">
        <v>32791</v>
      </c>
      <c r="B141" s="355" t="s">
        <v>32792</v>
      </c>
      <c r="C141" s="356" t="s">
        <v>9690</v>
      </c>
      <c r="D141" s="357">
        <v>746.36</v>
      </c>
      <c r="E141" s="357"/>
      <c r="F141" s="357">
        <v>746.36</v>
      </c>
      <c r="G141" s="126">
        <v>9</v>
      </c>
    </row>
    <row r="142" spans="1:7" ht="20.100000000000001" customHeight="1" x14ac:dyDescent="0.25">
      <c r="A142" s="354" t="s">
        <v>32793</v>
      </c>
      <c r="B142" s="355" t="s">
        <v>32794</v>
      </c>
      <c r="C142" s="356" t="s">
        <v>9690</v>
      </c>
      <c r="D142" s="357">
        <v>1359.7</v>
      </c>
      <c r="E142" s="357"/>
      <c r="F142" s="357">
        <v>1359.7</v>
      </c>
      <c r="G142" s="126">
        <v>9</v>
      </c>
    </row>
    <row r="143" spans="1:7" ht="20.100000000000001" customHeight="1" x14ac:dyDescent="0.25">
      <c r="A143" s="354" t="s">
        <v>32795</v>
      </c>
      <c r="B143" s="355" t="s">
        <v>32796</v>
      </c>
      <c r="C143" s="356" t="s">
        <v>9690</v>
      </c>
      <c r="D143" s="357">
        <v>971.81</v>
      </c>
      <c r="E143" s="357"/>
      <c r="F143" s="357">
        <v>971.81</v>
      </c>
      <c r="G143" s="126">
        <v>9</v>
      </c>
    </row>
    <row r="144" spans="1:7" ht="20.100000000000001" customHeight="1" x14ac:dyDescent="0.25">
      <c r="A144" s="354" t="s">
        <v>32797</v>
      </c>
      <c r="B144" s="355" t="s">
        <v>32798</v>
      </c>
      <c r="C144" s="356" t="s">
        <v>9690</v>
      </c>
      <c r="D144" s="357">
        <v>1080.57</v>
      </c>
      <c r="E144" s="357"/>
      <c r="F144" s="357">
        <v>1080.57</v>
      </c>
      <c r="G144" s="126">
        <v>9</v>
      </c>
    </row>
    <row r="145" spans="1:7" ht="20.100000000000001" customHeight="1" x14ac:dyDescent="0.25">
      <c r="A145" s="354" t="s">
        <v>32799</v>
      </c>
      <c r="B145" s="355" t="s">
        <v>32800</v>
      </c>
      <c r="C145" s="356" t="s">
        <v>9690</v>
      </c>
      <c r="D145" s="357">
        <v>1405.12</v>
      </c>
      <c r="E145" s="357"/>
      <c r="F145" s="357">
        <v>1405.12</v>
      </c>
      <c r="G145" s="126">
        <v>9</v>
      </c>
    </row>
    <row r="146" spans="1:7" ht="20.100000000000001" customHeight="1" x14ac:dyDescent="0.25">
      <c r="A146" s="354" t="s">
        <v>32801</v>
      </c>
      <c r="B146" s="355" t="s">
        <v>32802</v>
      </c>
      <c r="C146" s="356" t="s">
        <v>9690</v>
      </c>
      <c r="D146" s="357">
        <v>1219.6600000000001</v>
      </c>
      <c r="E146" s="357"/>
      <c r="F146" s="357">
        <v>1219.6600000000001</v>
      </c>
      <c r="G146" s="126">
        <v>9</v>
      </c>
    </row>
    <row r="147" spans="1:7" ht="20.100000000000001" customHeight="1" x14ac:dyDescent="0.25">
      <c r="A147" s="354" t="s">
        <v>32803</v>
      </c>
      <c r="B147" s="355" t="s">
        <v>32804</v>
      </c>
      <c r="C147" s="356" t="s">
        <v>9690</v>
      </c>
      <c r="D147" s="357">
        <v>452.4</v>
      </c>
      <c r="E147" s="357"/>
      <c r="F147" s="357">
        <v>452.4</v>
      </c>
      <c r="G147" s="126">
        <v>9</v>
      </c>
    </row>
    <row r="148" spans="1:7" ht="20.100000000000001" customHeight="1" x14ac:dyDescent="0.25">
      <c r="A148" s="354" t="s">
        <v>32805</v>
      </c>
      <c r="B148" s="355" t="s">
        <v>32806</v>
      </c>
      <c r="C148" s="356" t="s">
        <v>9690</v>
      </c>
      <c r="D148" s="357">
        <v>786.87</v>
      </c>
      <c r="E148" s="357"/>
      <c r="F148" s="357">
        <v>786.87</v>
      </c>
      <c r="G148" s="126">
        <v>9</v>
      </c>
    </row>
    <row r="149" spans="1:7" ht="20.100000000000001" customHeight="1" x14ac:dyDescent="0.25">
      <c r="A149" s="354" t="s">
        <v>32807</v>
      </c>
      <c r="B149" s="355" t="s">
        <v>32808</v>
      </c>
      <c r="C149" s="356" t="s">
        <v>9690</v>
      </c>
      <c r="D149" s="357">
        <v>1049.77</v>
      </c>
      <c r="E149" s="357"/>
      <c r="F149" s="357">
        <v>1049.77</v>
      </c>
      <c r="G149" s="126">
        <v>9</v>
      </c>
    </row>
    <row r="150" spans="1:7" ht="20.100000000000001" customHeight="1" x14ac:dyDescent="0.25">
      <c r="A150" s="354" t="s">
        <v>32809</v>
      </c>
      <c r="B150" s="355" t="s">
        <v>32810</v>
      </c>
      <c r="C150" s="356" t="s">
        <v>9690</v>
      </c>
      <c r="D150" s="357">
        <v>1206.18</v>
      </c>
      <c r="E150" s="357"/>
      <c r="F150" s="357">
        <v>1206.18</v>
      </c>
      <c r="G150" s="126">
        <v>9</v>
      </c>
    </row>
    <row r="151" spans="1:7" ht="20.100000000000001" customHeight="1" x14ac:dyDescent="0.25">
      <c r="A151" s="354" t="s">
        <v>32811</v>
      </c>
      <c r="B151" s="355" t="s">
        <v>32812</v>
      </c>
      <c r="C151" s="356" t="s">
        <v>9690</v>
      </c>
      <c r="D151" s="357">
        <v>2297.67</v>
      </c>
      <c r="E151" s="357"/>
      <c r="F151" s="357">
        <v>2297.67</v>
      </c>
      <c r="G151" s="126">
        <v>9</v>
      </c>
    </row>
    <row r="152" spans="1:7" ht="20.100000000000001" customHeight="1" x14ac:dyDescent="0.25">
      <c r="A152" s="354" t="s">
        <v>32813</v>
      </c>
      <c r="B152" s="355" t="s">
        <v>32814</v>
      </c>
      <c r="C152" s="356" t="s">
        <v>9690</v>
      </c>
      <c r="D152" s="357">
        <v>857.48</v>
      </c>
      <c r="E152" s="357"/>
      <c r="F152" s="357">
        <v>857.48</v>
      </c>
      <c r="G152" s="126">
        <v>9</v>
      </c>
    </row>
    <row r="153" spans="1:7" ht="20.100000000000001" customHeight="1" x14ac:dyDescent="0.25">
      <c r="A153" s="354" t="s">
        <v>32815</v>
      </c>
      <c r="B153" s="355" t="s">
        <v>32816</v>
      </c>
      <c r="C153" s="356" t="s">
        <v>13121</v>
      </c>
      <c r="D153" s="357">
        <v>1375.58</v>
      </c>
      <c r="E153" s="357"/>
      <c r="F153" s="357">
        <v>1375.58</v>
      </c>
      <c r="G153" s="126">
        <v>9</v>
      </c>
    </row>
    <row r="154" spans="1:7" ht="20.100000000000001" customHeight="1" x14ac:dyDescent="0.25">
      <c r="A154" s="354" t="s">
        <v>32817</v>
      </c>
      <c r="B154" s="355" t="s">
        <v>32818</v>
      </c>
      <c r="C154" s="356" t="s">
        <v>13121</v>
      </c>
      <c r="D154" s="357">
        <v>1651.88</v>
      </c>
      <c r="E154" s="357"/>
      <c r="F154" s="357">
        <v>1651.88</v>
      </c>
      <c r="G154" s="126">
        <v>9</v>
      </c>
    </row>
    <row r="155" spans="1:7" ht="20.100000000000001" customHeight="1" x14ac:dyDescent="0.25">
      <c r="A155" s="354" t="s">
        <v>32819</v>
      </c>
      <c r="B155" s="355" t="s">
        <v>32820</v>
      </c>
      <c r="C155" s="356" t="s">
        <v>9690</v>
      </c>
      <c r="D155" s="357">
        <v>80.64</v>
      </c>
      <c r="E155" s="357"/>
      <c r="F155" s="357">
        <v>80.64</v>
      </c>
      <c r="G155" s="126">
        <v>9</v>
      </c>
    </row>
    <row r="156" spans="1:7" ht="20.100000000000001" customHeight="1" x14ac:dyDescent="0.25">
      <c r="A156" s="354" t="s">
        <v>32821</v>
      </c>
      <c r="B156" s="355" t="s">
        <v>32822</v>
      </c>
      <c r="C156" s="356" t="s">
        <v>9690</v>
      </c>
      <c r="D156" s="357">
        <v>150</v>
      </c>
      <c r="E156" s="357"/>
      <c r="F156" s="357">
        <v>150</v>
      </c>
      <c r="G156" s="126">
        <v>9</v>
      </c>
    </row>
    <row r="157" spans="1:7" ht="20.100000000000001" customHeight="1" x14ac:dyDescent="0.25">
      <c r="A157" s="354" t="s">
        <v>32823</v>
      </c>
      <c r="B157" s="355" t="s">
        <v>32824</v>
      </c>
      <c r="C157" s="356" t="s">
        <v>32579</v>
      </c>
      <c r="D157" s="357">
        <v>3166.37</v>
      </c>
      <c r="E157" s="357"/>
      <c r="F157" s="357">
        <v>3166.37</v>
      </c>
      <c r="G157" s="126">
        <v>9</v>
      </c>
    </row>
    <row r="158" spans="1:7" ht="20.100000000000001" customHeight="1" x14ac:dyDescent="0.25">
      <c r="A158" s="354" t="s">
        <v>32825</v>
      </c>
      <c r="B158" s="355" t="s">
        <v>32826</v>
      </c>
      <c r="C158" s="356" t="s">
        <v>11165</v>
      </c>
      <c r="D158" s="357">
        <v>372.09</v>
      </c>
      <c r="E158" s="357"/>
      <c r="F158" s="357">
        <v>372.09</v>
      </c>
      <c r="G158" s="126">
        <v>9</v>
      </c>
    </row>
    <row r="159" spans="1:7" ht="20.100000000000001" customHeight="1" x14ac:dyDescent="0.25">
      <c r="A159" s="354" t="s">
        <v>32827</v>
      </c>
      <c r="B159" s="355" t="s">
        <v>32828</v>
      </c>
      <c r="C159" s="356" t="s">
        <v>11165</v>
      </c>
      <c r="D159" s="357">
        <v>314.7</v>
      </c>
      <c r="E159" s="357"/>
      <c r="F159" s="357">
        <v>314.7</v>
      </c>
      <c r="G159" s="126">
        <v>9</v>
      </c>
    </row>
    <row r="160" spans="1:7" ht="20.100000000000001" customHeight="1" x14ac:dyDescent="0.25">
      <c r="A160" s="354" t="s">
        <v>32829</v>
      </c>
      <c r="B160" s="355" t="s">
        <v>32830</v>
      </c>
      <c r="C160" s="356" t="s">
        <v>11165</v>
      </c>
      <c r="D160" s="357">
        <v>295.75</v>
      </c>
      <c r="E160" s="357"/>
      <c r="F160" s="357">
        <v>295.75</v>
      </c>
      <c r="G160" s="126">
        <v>9</v>
      </c>
    </row>
    <row r="161" spans="1:7" ht="20.100000000000001" customHeight="1" x14ac:dyDescent="0.25">
      <c r="A161" s="354" t="s">
        <v>32831</v>
      </c>
      <c r="B161" s="355" t="s">
        <v>32832</v>
      </c>
      <c r="C161" s="356" t="s">
        <v>11165</v>
      </c>
      <c r="D161" s="357">
        <v>273.88</v>
      </c>
      <c r="E161" s="357"/>
      <c r="F161" s="357">
        <v>273.88</v>
      </c>
      <c r="G161" s="126">
        <v>9</v>
      </c>
    </row>
    <row r="162" spans="1:7" ht="20.100000000000001" customHeight="1" x14ac:dyDescent="0.25">
      <c r="A162" s="354" t="s">
        <v>32833</v>
      </c>
      <c r="B162" s="355" t="s">
        <v>32834</v>
      </c>
      <c r="C162" s="356" t="s">
        <v>9878</v>
      </c>
      <c r="D162" s="357">
        <v>1942.24</v>
      </c>
      <c r="E162" s="357"/>
      <c r="F162" s="357">
        <v>1942.24</v>
      </c>
      <c r="G162" s="126">
        <v>9</v>
      </c>
    </row>
    <row r="163" spans="1:7" ht="20.100000000000001" customHeight="1" x14ac:dyDescent="0.25">
      <c r="A163" s="354" t="s">
        <v>32835</v>
      </c>
      <c r="B163" s="355" t="s">
        <v>32836</v>
      </c>
      <c r="C163" s="356" t="s">
        <v>32837</v>
      </c>
      <c r="D163" s="357">
        <v>2948.73</v>
      </c>
      <c r="E163" s="357"/>
      <c r="F163" s="357">
        <v>2948.73</v>
      </c>
      <c r="G163" s="126">
        <v>9</v>
      </c>
    </row>
    <row r="164" spans="1:7" ht="20.100000000000001" customHeight="1" x14ac:dyDescent="0.25">
      <c r="A164" s="354" t="s">
        <v>32838</v>
      </c>
      <c r="B164" s="355" t="s">
        <v>32839</v>
      </c>
      <c r="C164" s="356" t="s">
        <v>9878</v>
      </c>
      <c r="D164" s="357">
        <v>353.03</v>
      </c>
      <c r="E164" s="357"/>
      <c r="F164" s="357">
        <v>353.03</v>
      </c>
      <c r="G164" s="126">
        <v>9</v>
      </c>
    </row>
    <row r="165" spans="1:7" ht="20.100000000000001" customHeight="1" x14ac:dyDescent="0.25">
      <c r="A165" s="354" t="s">
        <v>32840</v>
      </c>
      <c r="B165" s="355" t="s">
        <v>32841</v>
      </c>
      <c r="C165" s="356" t="s">
        <v>13121</v>
      </c>
      <c r="D165" s="357">
        <v>1660.91</v>
      </c>
      <c r="E165" s="357"/>
      <c r="F165" s="357">
        <v>1660.91</v>
      </c>
      <c r="G165" s="126">
        <v>9</v>
      </c>
    </row>
    <row r="166" spans="1:7" ht="20.100000000000001" customHeight="1" x14ac:dyDescent="0.25">
      <c r="A166" s="354" t="s">
        <v>32842</v>
      </c>
      <c r="B166" s="355" t="s">
        <v>32843</v>
      </c>
      <c r="C166" s="356" t="s">
        <v>9878</v>
      </c>
      <c r="D166" s="357">
        <v>1259.46</v>
      </c>
      <c r="E166" s="357">
        <v>435.86</v>
      </c>
      <c r="F166" s="357">
        <v>1695.32</v>
      </c>
      <c r="G166" s="126">
        <v>9</v>
      </c>
    </row>
    <row r="167" spans="1:7" ht="20.100000000000001" customHeight="1" x14ac:dyDescent="0.25">
      <c r="A167" s="354" t="s">
        <v>32844</v>
      </c>
      <c r="B167" s="355" t="s">
        <v>32845</v>
      </c>
      <c r="C167" s="356" t="s">
        <v>9878</v>
      </c>
      <c r="D167" s="357">
        <v>818.98</v>
      </c>
      <c r="E167" s="357"/>
      <c r="F167" s="357">
        <v>818.98</v>
      </c>
      <c r="G167" s="126">
        <v>9</v>
      </c>
    </row>
    <row r="168" spans="1:7" ht="20.100000000000001" customHeight="1" x14ac:dyDescent="0.25">
      <c r="A168" s="354" t="s">
        <v>32846</v>
      </c>
      <c r="B168" s="355" t="s">
        <v>32847</v>
      </c>
      <c r="C168" s="356" t="s">
        <v>9878</v>
      </c>
      <c r="D168" s="357">
        <v>5346.58</v>
      </c>
      <c r="E168" s="357"/>
      <c r="F168" s="357">
        <v>5346.58</v>
      </c>
      <c r="G168" s="126">
        <v>9</v>
      </c>
    </row>
    <row r="169" spans="1:7" ht="20.100000000000001" customHeight="1" x14ac:dyDescent="0.25">
      <c r="A169" s="354" t="s">
        <v>32848</v>
      </c>
      <c r="B169" s="355" t="s">
        <v>32849</v>
      </c>
      <c r="C169" s="356" t="s">
        <v>9878</v>
      </c>
      <c r="D169" s="357">
        <v>3927.9</v>
      </c>
      <c r="E169" s="357"/>
      <c r="F169" s="357">
        <v>3927.9</v>
      </c>
      <c r="G169" s="126">
        <v>9</v>
      </c>
    </row>
    <row r="170" spans="1:7" ht="20.100000000000001" customHeight="1" x14ac:dyDescent="0.25">
      <c r="A170" s="354" t="s">
        <v>32850</v>
      </c>
      <c r="B170" s="355" t="s">
        <v>32851</v>
      </c>
      <c r="C170" s="356" t="s">
        <v>9878</v>
      </c>
      <c r="D170" s="357">
        <v>6178.6</v>
      </c>
      <c r="E170" s="357"/>
      <c r="F170" s="357">
        <v>6178.6</v>
      </c>
      <c r="G170" s="126">
        <v>9</v>
      </c>
    </row>
    <row r="171" spans="1:7" ht="20.100000000000001" customHeight="1" x14ac:dyDescent="0.25">
      <c r="A171" s="354" t="s">
        <v>32852</v>
      </c>
      <c r="B171" s="355" t="s">
        <v>32853</v>
      </c>
      <c r="C171" s="356"/>
      <c r="D171" s="357"/>
      <c r="E171" s="357"/>
      <c r="F171" s="357"/>
      <c r="G171" s="126">
        <v>2</v>
      </c>
    </row>
    <row r="172" spans="1:7" ht="20.100000000000001" customHeight="1" x14ac:dyDescent="0.25">
      <c r="A172" s="354" t="s">
        <v>32854</v>
      </c>
      <c r="B172" s="355" t="s">
        <v>32855</v>
      </c>
      <c r="C172" s="356"/>
      <c r="D172" s="357"/>
      <c r="E172" s="357"/>
      <c r="F172" s="357"/>
      <c r="G172" s="126">
        <v>5</v>
      </c>
    </row>
    <row r="173" spans="1:7" ht="20.100000000000001" customHeight="1" x14ac:dyDescent="0.25">
      <c r="A173" s="354" t="s">
        <v>32856</v>
      </c>
      <c r="B173" s="355" t="s">
        <v>32857</v>
      </c>
      <c r="C173" s="356" t="s">
        <v>10267</v>
      </c>
      <c r="D173" s="357">
        <v>370.66</v>
      </c>
      <c r="E173" s="357">
        <v>107.64</v>
      </c>
      <c r="F173" s="357">
        <v>478.3</v>
      </c>
      <c r="G173" s="126">
        <v>9</v>
      </c>
    </row>
    <row r="174" spans="1:7" ht="20.100000000000001" customHeight="1" x14ac:dyDescent="0.25">
      <c r="A174" s="354" t="s">
        <v>32858</v>
      </c>
      <c r="B174" s="355" t="s">
        <v>32859</v>
      </c>
      <c r="C174" s="356" t="s">
        <v>10267</v>
      </c>
      <c r="D174" s="357">
        <v>563.39</v>
      </c>
      <c r="E174" s="357">
        <v>271.38</v>
      </c>
      <c r="F174" s="357">
        <v>834.77</v>
      </c>
      <c r="G174" s="126">
        <v>9</v>
      </c>
    </row>
    <row r="175" spans="1:7" ht="20.100000000000001" customHeight="1" x14ac:dyDescent="0.25">
      <c r="A175" s="354" t="s">
        <v>32860</v>
      </c>
      <c r="B175" s="355" t="s">
        <v>32861</v>
      </c>
      <c r="C175" s="356" t="s">
        <v>32862</v>
      </c>
      <c r="D175" s="357">
        <v>592.03</v>
      </c>
      <c r="E175" s="357"/>
      <c r="F175" s="357">
        <v>592.03</v>
      </c>
      <c r="G175" s="126">
        <v>9</v>
      </c>
    </row>
    <row r="176" spans="1:7" ht="20.100000000000001" customHeight="1" x14ac:dyDescent="0.25">
      <c r="A176" s="354" t="s">
        <v>32863</v>
      </c>
      <c r="B176" s="355" t="s">
        <v>32864</v>
      </c>
      <c r="C176" s="356" t="s">
        <v>10267</v>
      </c>
      <c r="D176" s="357">
        <v>14.79</v>
      </c>
      <c r="E176" s="357">
        <v>5.91</v>
      </c>
      <c r="F176" s="357">
        <v>20.7</v>
      </c>
      <c r="G176" s="126">
        <v>9</v>
      </c>
    </row>
    <row r="177" spans="1:7" ht="20.100000000000001" customHeight="1" x14ac:dyDescent="0.25">
      <c r="A177" s="354" t="s">
        <v>32865</v>
      </c>
      <c r="B177" s="355" t="s">
        <v>32866</v>
      </c>
      <c r="C177" s="356"/>
      <c r="D177" s="357"/>
      <c r="E177" s="357"/>
      <c r="F177" s="357"/>
      <c r="G177" s="126">
        <v>5</v>
      </c>
    </row>
    <row r="178" spans="1:7" ht="20.100000000000001" customHeight="1" x14ac:dyDescent="0.25">
      <c r="A178" s="354" t="s">
        <v>32867</v>
      </c>
      <c r="B178" s="355" t="s">
        <v>32868</v>
      </c>
      <c r="C178" s="356" t="s">
        <v>32862</v>
      </c>
      <c r="D178" s="357">
        <v>636</v>
      </c>
      <c r="E178" s="357">
        <v>69.209999999999994</v>
      </c>
      <c r="F178" s="357">
        <v>705.21</v>
      </c>
      <c r="G178" s="126">
        <v>9</v>
      </c>
    </row>
    <row r="179" spans="1:7" ht="20.100000000000001" customHeight="1" x14ac:dyDescent="0.25">
      <c r="A179" s="354" t="s">
        <v>32869</v>
      </c>
      <c r="B179" s="355" t="s">
        <v>32870</v>
      </c>
      <c r="C179" s="356" t="s">
        <v>32862</v>
      </c>
      <c r="D179" s="357">
        <v>947.19</v>
      </c>
      <c r="E179" s="357">
        <v>116.31</v>
      </c>
      <c r="F179" s="357">
        <v>1063.5</v>
      </c>
      <c r="G179" s="126">
        <v>9</v>
      </c>
    </row>
    <row r="180" spans="1:7" ht="20.100000000000001" customHeight="1" x14ac:dyDescent="0.25">
      <c r="A180" s="354" t="s">
        <v>32871</v>
      </c>
      <c r="B180" s="355" t="s">
        <v>32872</v>
      </c>
      <c r="C180" s="356" t="s">
        <v>32862</v>
      </c>
      <c r="D180" s="357">
        <v>888.4</v>
      </c>
      <c r="E180" s="357">
        <v>116.31</v>
      </c>
      <c r="F180" s="357">
        <v>1004.71</v>
      </c>
      <c r="G180" s="126">
        <v>9</v>
      </c>
    </row>
    <row r="181" spans="1:7" ht="20.100000000000001" customHeight="1" x14ac:dyDescent="0.25">
      <c r="A181" s="354" t="s">
        <v>32873</v>
      </c>
      <c r="B181" s="355" t="s">
        <v>32874</v>
      </c>
      <c r="C181" s="356" t="s">
        <v>32862</v>
      </c>
      <c r="D181" s="357">
        <v>574.6</v>
      </c>
      <c r="E181" s="357">
        <v>69.209999999999994</v>
      </c>
      <c r="F181" s="357">
        <v>643.80999999999995</v>
      </c>
      <c r="G181" s="126">
        <v>9</v>
      </c>
    </row>
    <row r="182" spans="1:7" ht="20.100000000000001" customHeight="1" x14ac:dyDescent="0.25">
      <c r="A182" s="354" t="s">
        <v>32875</v>
      </c>
      <c r="B182" s="355" t="s">
        <v>32876</v>
      </c>
      <c r="C182" s="356" t="s">
        <v>32862</v>
      </c>
      <c r="D182" s="357">
        <v>462.15</v>
      </c>
      <c r="E182" s="357">
        <v>23.07</v>
      </c>
      <c r="F182" s="357">
        <v>485.22</v>
      </c>
      <c r="G182" s="126">
        <v>9</v>
      </c>
    </row>
    <row r="183" spans="1:7" ht="20.100000000000001" customHeight="1" x14ac:dyDescent="0.25">
      <c r="A183" s="354" t="s">
        <v>32877</v>
      </c>
      <c r="B183" s="355" t="s">
        <v>32878</v>
      </c>
      <c r="C183" s="356"/>
      <c r="D183" s="357"/>
      <c r="E183" s="357"/>
      <c r="F183" s="357"/>
      <c r="G183" s="126">
        <v>5</v>
      </c>
    </row>
    <row r="184" spans="1:7" ht="20.100000000000001" customHeight="1" x14ac:dyDescent="0.25">
      <c r="A184" s="354" t="s">
        <v>32879</v>
      </c>
      <c r="B184" s="355" t="s">
        <v>32880</v>
      </c>
      <c r="C184" s="356" t="s">
        <v>10267</v>
      </c>
      <c r="D184" s="357">
        <v>0.55000000000000004</v>
      </c>
      <c r="E184" s="357">
        <v>1.68</v>
      </c>
      <c r="F184" s="357">
        <v>2.23</v>
      </c>
      <c r="G184" s="126">
        <v>9</v>
      </c>
    </row>
    <row r="185" spans="1:7" ht="20.100000000000001" customHeight="1" x14ac:dyDescent="0.25">
      <c r="A185" s="354" t="s">
        <v>32881</v>
      </c>
      <c r="B185" s="355" t="s">
        <v>32882</v>
      </c>
      <c r="C185" s="356" t="s">
        <v>10267</v>
      </c>
      <c r="D185" s="357">
        <v>5.04</v>
      </c>
      <c r="E185" s="357">
        <v>16.52</v>
      </c>
      <c r="F185" s="357">
        <v>21.56</v>
      </c>
      <c r="G185" s="126">
        <v>9</v>
      </c>
    </row>
    <row r="186" spans="1:7" ht="20.100000000000001" customHeight="1" x14ac:dyDescent="0.25">
      <c r="A186" s="354" t="s">
        <v>32883</v>
      </c>
      <c r="B186" s="355" t="s">
        <v>32884</v>
      </c>
      <c r="C186" s="356" t="s">
        <v>10267</v>
      </c>
      <c r="D186" s="357">
        <v>19.12</v>
      </c>
      <c r="E186" s="357">
        <v>24.63</v>
      </c>
      <c r="F186" s="357">
        <v>43.75</v>
      </c>
      <c r="G186" s="126">
        <v>9</v>
      </c>
    </row>
    <row r="187" spans="1:7" ht="20.100000000000001" customHeight="1" x14ac:dyDescent="0.25">
      <c r="A187" s="354" t="s">
        <v>32885</v>
      </c>
      <c r="B187" s="355" t="s">
        <v>32886</v>
      </c>
      <c r="C187" s="356" t="s">
        <v>10267</v>
      </c>
      <c r="D187" s="357">
        <v>55.54</v>
      </c>
      <c r="E187" s="357">
        <v>44.64</v>
      </c>
      <c r="F187" s="357">
        <v>100.18</v>
      </c>
      <c r="G187" s="126">
        <v>9</v>
      </c>
    </row>
    <row r="188" spans="1:7" ht="20.100000000000001" customHeight="1" x14ac:dyDescent="0.25">
      <c r="A188" s="354" t="s">
        <v>32887</v>
      </c>
      <c r="B188" s="355" t="s">
        <v>32888</v>
      </c>
      <c r="C188" s="356" t="s">
        <v>10267</v>
      </c>
      <c r="D188" s="357">
        <v>55.54</v>
      </c>
      <c r="E188" s="357">
        <v>44.35</v>
      </c>
      <c r="F188" s="357">
        <v>99.89</v>
      </c>
      <c r="G188" s="126">
        <v>9</v>
      </c>
    </row>
    <row r="189" spans="1:7" ht="20.100000000000001" customHeight="1" x14ac:dyDescent="0.25">
      <c r="A189" s="354" t="s">
        <v>32889</v>
      </c>
      <c r="B189" s="355" t="s">
        <v>32890</v>
      </c>
      <c r="C189" s="356" t="s">
        <v>32891</v>
      </c>
      <c r="D189" s="357">
        <v>36.840000000000003</v>
      </c>
      <c r="E189" s="357">
        <v>0.84</v>
      </c>
      <c r="F189" s="357">
        <v>37.68</v>
      </c>
      <c r="G189" s="126">
        <v>9</v>
      </c>
    </row>
    <row r="190" spans="1:7" ht="20.100000000000001" customHeight="1" x14ac:dyDescent="0.25">
      <c r="A190" s="354" t="s">
        <v>32892</v>
      </c>
      <c r="B190" s="355" t="s">
        <v>32893</v>
      </c>
      <c r="C190" s="356" t="s">
        <v>10267</v>
      </c>
      <c r="D190" s="357">
        <v>13.16</v>
      </c>
      <c r="E190" s="357">
        <v>3.35</v>
      </c>
      <c r="F190" s="357">
        <v>16.510000000000002</v>
      </c>
      <c r="G190" s="126">
        <v>9</v>
      </c>
    </row>
    <row r="191" spans="1:7" ht="20.100000000000001" customHeight="1" x14ac:dyDescent="0.25">
      <c r="A191" s="354" t="s">
        <v>32894</v>
      </c>
      <c r="B191" s="355" t="s">
        <v>32895</v>
      </c>
      <c r="C191" s="356" t="s">
        <v>10267</v>
      </c>
      <c r="D191" s="357">
        <v>84.12</v>
      </c>
      <c r="E191" s="357">
        <v>31.93</v>
      </c>
      <c r="F191" s="357">
        <v>116.05</v>
      </c>
      <c r="G191" s="126">
        <v>9</v>
      </c>
    </row>
    <row r="192" spans="1:7" ht="20.100000000000001" customHeight="1" x14ac:dyDescent="0.25">
      <c r="A192" s="354" t="s">
        <v>32896</v>
      </c>
      <c r="B192" s="355" t="s">
        <v>32897</v>
      </c>
      <c r="C192" s="356" t="s">
        <v>10267</v>
      </c>
      <c r="D192" s="357">
        <v>86.35</v>
      </c>
      <c r="E192" s="357">
        <v>31.93</v>
      </c>
      <c r="F192" s="357">
        <v>118.28</v>
      </c>
      <c r="G192" s="126">
        <v>9</v>
      </c>
    </row>
    <row r="193" spans="1:7" ht="20.100000000000001" customHeight="1" x14ac:dyDescent="0.25">
      <c r="A193" s="354" t="s">
        <v>32898</v>
      </c>
      <c r="B193" s="355" t="s">
        <v>32899</v>
      </c>
      <c r="C193" s="356" t="s">
        <v>10267</v>
      </c>
      <c r="D193" s="357">
        <v>100.7</v>
      </c>
      <c r="E193" s="357">
        <v>31.93</v>
      </c>
      <c r="F193" s="357">
        <v>132.63</v>
      </c>
      <c r="G193" s="126">
        <v>9</v>
      </c>
    </row>
    <row r="194" spans="1:7" ht="20.100000000000001" customHeight="1" x14ac:dyDescent="0.25">
      <c r="A194" s="354" t="s">
        <v>32900</v>
      </c>
      <c r="B194" s="355" t="s">
        <v>32901</v>
      </c>
      <c r="C194" s="356" t="s">
        <v>13121</v>
      </c>
      <c r="D194" s="357">
        <v>54.88</v>
      </c>
      <c r="E194" s="357">
        <v>36.840000000000003</v>
      </c>
      <c r="F194" s="357">
        <v>91.72</v>
      </c>
      <c r="G194" s="126">
        <v>9</v>
      </c>
    </row>
    <row r="195" spans="1:7" ht="20.100000000000001" customHeight="1" x14ac:dyDescent="0.25">
      <c r="A195" s="354" t="s">
        <v>32902</v>
      </c>
      <c r="B195" s="355" t="s">
        <v>32903</v>
      </c>
      <c r="C195" s="356"/>
      <c r="D195" s="357"/>
      <c r="E195" s="357"/>
      <c r="F195" s="357"/>
      <c r="G195" s="126">
        <v>5</v>
      </c>
    </row>
    <row r="196" spans="1:7" ht="20.100000000000001" customHeight="1" x14ac:dyDescent="0.25">
      <c r="A196" s="354" t="s">
        <v>32904</v>
      </c>
      <c r="B196" s="355" t="s">
        <v>32905</v>
      </c>
      <c r="C196" s="356" t="s">
        <v>9690</v>
      </c>
      <c r="D196" s="357"/>
      <c r="E196" s="357">
        <v>10.39</v>
      </c>
      <c r="F196" s="357">
        <v>10.39</v>
      </c>
      <c r="G196" s="126">
        <v>9</v>
      </c>
    </row>
    <row r="197" spans="1:7" ht="20.100000000000001" customHeight="1" x14ac:dyDescent="0.25">
      <c r="A197" s="354" t="s">
        <v>32906</v>
      </c>
      <c r="B197" s="355" t="s">
        <v>32907</v>
      </c>
      <c r="C197" s="356" t="s">
        <v>9690</v>
      </c>
      <c r="D197" s="357"/>
      <c r="E197" s="357">
        <v>26.14</v>
      </c>
      <c r="F197" s="357">
        <v>26.14</v>
      </c>
      <c r="G197" s="126">
        <v>9</v>
      </c>
    </row>
    <row r="198" spans="1:7" ht="20.100000000000001" customHeight="1" x14ac:dyDescent="0.25">
      <c r="A198" s="354" t="s">
        <v>32908</v>
      </c>
      <c r="B198" s="355" t="s">
        <v>32909</v>
      </c>
      <c r="C198" s="356" t="s">
        <v>10267</v>
      </c>
      <c r="D198" s="357"/>
      <c r="E198" s="357">
        <v>10.39</v>
      </c>
      <c r="F198" s="357">
        <v>10.39</v>
      </c>
      <c r="G198" s="126">
        <v>9</v>
      </c>
    </row>
    <row r="199" spans="1:7" ht="20.100000000000001" customHeight="1" x14ac:dyDescent="0.25">
      <c r="A199" s="354" t="s">
        <v>32910</v>
      </c>
      <c r="B199" s="355" t="s">
        <v>32911</v>
      </c>
      <c r="C199" s="356" t="s">
        <v>10267</v>
      </c>
      <c r="D199" s="357"/>
      <c r="E199" s="357">
        <v>26.14</v>
      </c>
      <c r="F199" s="357">
        <v>26.14</v>
      </c>
      <c r="G199" s="126">
        <v>9</v>
      </c>
    </row>
    <row r="200" spans="1:7" ht="20.100000000000001" customHeight="1" x14ac:dyDescent="0.25">
      <c r="A200" s="354" t="s">
        <v>32912</v>
      </c>
      <c r="B200" s="355" t="s">
        <v>32913</v>
      </c>
      <c r="C200" s="356" t="s">
        <v>32862</v>
      </c>
      <c r="D200" s="357">
        <v>1664.07</v>
      </c>
      <c r="E200" s="357"/>
      <c r="F200" s="357">
        <v>1664.07</v>
      </c>
      <c r="G200" s="126">
        <v>9</v>
      </c>
    </row>
    <row r="201" spans="1:7" ht="20.100000000000001" customHeight="1" x14ac:dyDescent="0.25">
      <c r="A201" s="354" t="s">
        <v>32914</v>
      </c>
      <c r="B201" s="355" t="s">
        <v>32915</v>
      </c>
      <c r="C201" s="356" t="s">
        <v>32916</v>
      </c>
      <c r="D201" s="357">
        <v>18.28</v>
      </c>
      <c r="E201" s="357">
        <v>4.0199999999999996</v>
      </c>
      <c r="F201" s="357">
        <v>22.3</v>
      </c>
      <c r="G201" s="126">
        <v>9</v>
      </c>
    </row>
    <row r="202" spans="1:7" ht="20.100000000000001" customHeight="1" x14ac:dyDescent="0.25">
      <c r="A202" s="354" t="s">
        <v>32917</v>
      </c>
      <c r="B202" s="355" t="s">
        <v>32918</v>
      </c>
      <c r="C202" s="356" t="s">
        <v>32891</v>
      </c>
      <c r="D202" s="357">
        <v>7.4</v>
      </c>
      <c r="E202" s="357">
        <v>4.0199999999999996</v>
      </c>
      <c r="F202" s="357">
        <v>11.42</v>
      </c>
      <c r="G202" s="126">
        <v>9</v>
      </c>
    </row>
    <row r="203" spans="1:7" ht="20.100000000000001" customHeight="1" x14ac:dyDescent="0.25">
      <c r="A203" s="354" t="s">
        <v>32919</v>
      </c>
      <c r="B203" s="355" t="s">
        <v>32920</v>
      </c>
      <c r="C203" s="356"/>
      <c r="D203" s="357"/>
      <c r="E203" s="357"/>
      <c r="F203" s="357"/>
      <c r="G203" s="126">
        <v>5</v>
      </c>
    </row>
    <row r="204" spans="1:7" ht="20.100000000000001" customHeight="1" x14ac:dyDescent="0.25">
      <c r="A204" s="354" t="s">
        <v>32921</v>
      </c>
      <c r="B204" s="355" t="s">
        <v>32922</v>
      </c>
      <c r="C204" s="356" t="s">
        <v>32862</v>
      </c>
      <c r="D204" s="357">
        <v>7628.75</v>
      </c>
      <c r="E204" s="357">
        <v>2963.7</v>
      </c>
      <c r="F204" s="357">
        <v>10592.45</v>
      </c>
      <c r="G204" s="126">
        <v>9</v>
      </c>
    </row>
    <row r="205" spans="1:7" ht="20.100000000000001" customHeight="1" x14ac:dyDescent="0.25">
      <c r="A205" s="354" t="s">
        <v>32923</v>
      </c>
      <c r="B205" s="355" t="s">
        <v>32924</v>
      </c>
      <c r="C205" s="356" t="s">
        <v>32862</v>
      </c>
      <c r="D205" s="357">
        <v>15341.5</v>
      </c>
      <c r="E205" s="357">
        <v>2963.7</v>
      </c>
      <c r="F205" s="357">
        <v>18305.2</v>
      </c>
      <c r="G205" s="126">
        <v>9</v>
      </c>
    </row>
    <row r="206" spans="1:7" ht="20.100000000000001" customHeight="1" x14ac:dyDescent="0.25">
      <c r="A206" s="354" t="s">
        <v>32925</v>
      </c>
      <c r="B206" s="355" t="s">
        <v>32926</v>
      </c>
      <c r="C206" s="356"/>
      <c r="D206" s="357"/>
      <c r="E206" s="357"/>
      <c r="F206" s="357"/>
      <c r="G206" s="126">
        <v>5</v>
      </c>
    </row>
    <row r="207" spans="1:7" ht="20.100000000000001" customHeight="1" x14ac:dyDescent="0.25">
      <c r="A207" s="354" t="s">
        <v>32927</v>
      </c>
      <c r="B207" s="355" t="s">
        <v>32928</v>
      </c>
      <c r="C207" s="356" t="s">
        <v>10267</v>
      </c>
      <c r="D207" s="357">
        <v>566.91999999999996</v>
      </c>
      <c r="E207" s="357">
        <v>76.91</v>
      </c>
      <c r="F207" s="357">
        <v>643.83000000000004</v>
      </c>
      <c r="G207" s="126">
        <v>9</v>
      </c>
    </row>
    <row r="208" spans="1:7" ht="20.100000000000001" customHeight="1" x14ac:dyDescent="0.25">
      <c r="A208" s="354" t="s">
        <v>32929</v>
      </c>
      <c r="B208" s="355" t="s">
        <v>32930</v>
      </c>
      <c r="C208" s="356" t="s">
        <v>10267</v>
      </c>
      <c r="D208" s="357">
        <v>438.01</v>
      </c>
      <c r="E208" s="357">
        <v>22.22</v>
      </c>
      <c r="F208" s="357">
        <v>460.23</v>
      </c>
      <c r="G208" s="126">
        <v>9</v>
      </c>
    </row>
    <row r="209" spans="1:7" ht="20.100000000000001" customHeight="1" x14ac:dyDescent="0.25">
      <c r="A209" s="354" t="s">
        <v>32931</v>
      </c>
      <c r="B209" s="355" t="s">
        <v>32932</v>
      </c>
      <c r="C209" s="356" t="s">
        <v>10267</v>
      </c>
      <c r="D209" s="357">
        <v>122.81</v>
      </c>
      <c r="E209" s="357">
        <v>43.91</v>
      </c>
      <c r="F209" s="357">
        <v>166.72</v>
      </c>
      <c r="G209" s="126">
        <v>9</v>
      </c>
    </row>
    <row r="210" spans="1:7" ht="20.100000000000001" customHeight="1" x14ac:dyDescent="0.25">
      <c r="A210" s="354" t="s">
        <v>32933</v>
      </c>
      <c r="B210" s="355" t="s">
        <v>32934</v>
      </c>
      <c r="C210" s="356"/>
      <c r="D210" s="357"/>
      <c r="E210" s="357"/>
      <c r="F210" s="357"/>
      <c r="G210" s="126">
        <v>5</v>
      </c>
    </row>
    <row r="211" spans="1:7" ht="20.100000000000001" customHeight="1" x14ac:dyDescent="0.25">
      <c r="A211" s="354" t="s">
        <v>32935</v>
      </c>
      <c r="B211" s="355" t="s">
        <v>32936</v>
      </c>
      <c r="C211" s="356" t="s">
        <v>10267</v>
      </c>
      <c r="D211" s="357">
        <v>2.2400000000000002</v>
      </c>
      <c r="E211" s="357">
        <v>4.1900000000000004</v>
      </c>
      <c r="F211" s="357">
        <v>6.43</v>
      </c>
      <c r="G211" s="126">
        <v>9</v>
      </c>
    </row>
    <row r="212" spans="1:7" ht="20.100000000000001" customHeight="1" x14ac:dyDescent="0.25">
      <c r="A212" s="354" t="s">
        <v>32937</v>
      </c>
      <c r="B212" s="355" t="s">
        <v>32938</v>
      </c>
      <c r="C212" s="356" t="s">
        <v>10267</v>
      </c>
      <c r="D212" s="357">
        <v>3.53</v>
      </c>
      <c r="E212" s="357">
        <v>0.13</v>
      </c>
      <c r="F212" s="357">
        <v>3.66</v>
      </c>
      <c r="G212" s="126">
        <v>9</v>
      </c>
    </row>
    <row r="213" spans="1:7" ht="20.100000000000001" customHeight="1" x14ac:dyDescent="0.25">
      <c r="A213" s="354" t="s">
        <v>32939</v>
      </c>
      <c r="B213" s="355" t="s">
        <v>32940</v>
      </c>
      <c r="C213" s="356" t="s">
        <v>10267</v>
      </c>
      <c r="D213" s="357">
        <v>3.79</v>
      </c>
      <c r="E213" s="357">
        <v>0.13</v>
      </c>
      <c r="F213" s="357">
        <v>3.92</v>
      </c>
      <c r="G213" s="126">
        <v>9</v>
      </c>
    </row>
    <row r="214" spans="1:7" ht="20.100000000000001" customHeight="1" x14ac:dyDescent="0.25">
      <c r="A214" s="354" t="s">
        <v>32941</v>
      </c>
      <c r="B214" s="355" t="s">
        <v>32942</v>
      </c>
      <c r="C214" s="356" t="s">
        <v>13121</v>
      </c>
      <c r="D214" s="357">
        <v>67.45</v>
      </c>
      <c r="E214" s="357">
        <v>7.54</v>
      </c>
      <c r="F214" s="357">
        <v>74.989999999999995</v>
      </c>
      <c r="G214" s="126">
        <v>9</v>
      </c>
    </row>
    <row r="215" spans="1:7" ht="20.100000000000001" customHeight="1" x14ac:dyDescent="0.25">
      <c r="A215" s="354" t="s">
        <v>32943</v>
      </c>
      <c r="B215" s="355" t="s">
        <v>32944</v>
      </c>
      <c r="C215" s="356" t="s">
        <v>13121</v>
      </c>
      <c r="D215" s="357">
        <v>79.44</v>
      </c>
      <c r="E215" s="357">
        <v>8.8800000000000008</v>
      </c>
      <c r="F215" s="357">
        <v>88.32</v>
      </c>
      <c r="G215" s="126">
        <v>9</v>
      </c>
    </row>
    <row r="216" spans="1:7" ht="20.100000000000001" customHeight="1" x14ac:dyDescent="0.25">
      <c r="A216" s="354" t="s">
        <v>32945</v>
      </c>
      <c r="B216" s="355" t="s">
        <v>32946</v>
      </c>
      <c r="C216" s="356"/>
      <c r="D216" s="357"/>
      <c r="E216" s="357"/>
      <c r="F216" s="357"/>
      <c r="G216" s="126">
        <v>5</v>
      </c>
    </row>
    <row r="217" spans="1:7" ht="20.100000000000001" customHeight="1" x14ac:dyDescent="0.25">
      <c r="A217" s="354" t="s">
        <v>32947</v>
      </c>
      <c r="B217" s="355" t="s">
        <v>32948</v>
      </c>
      <c r="C217" s="356" t="s">
        <v>10267</v>
      </c>
      <c r="D217" s="357">
        <v>9.58</v>
      </c>
      <c r="E217" s="357">
        <v>4.83</v>
      </c>
      <c r="F217" s="357">
        <v>14.41</v>
      </c>
      <c r="G217" s="126">
        <v>9</v>
      </c>
    </row>
    <row r="218" spans="1:7" ht="20.100000000000001" customHeight="1" x14ac:dyDescent="0.25">
      <c r="A218" s="354" t="s">
        <v>32949</v>
      </c>
      <c r="B218" s="355" t="s">
        <v>32950</v>
      </c>
      <c r="C218" s="356" t="s">
        <v>9690</v>
      </c>
      <c r="D218" s="357">
        <v>0.88</v>
      </c>
      <c r="E218" s="357">
        <v>0.35</v>
      </c>
      <c r="F218" s="357">
        <v>1.23</v>
      </c>
      <c r="G218" s="126">
        <v>9</v>
      </c>
    </row>
    <row r="219" spans="1:7" ht="20.100000000000001" customHeight="1" x14ac:dyDescent="0.25">
      <c r="A219" s="354" t="s">
        <v>32951</v>
      </c>
      <c r="B219" s="355" t="s">
        <v>32952</v>
      </c>
      <c r="C219" s="356" t="s">
        <v>9690</v>
      </c>
      <c r="D219" s="357">
        <v>0.88</v>
      </c>
      <c r="E219" s="357">
        <v>0.35</v>
      </c>
      <c r="F219" s="357">
        <v>1.23</v>
      </c>
      <c r="G219" s="126">
        <v>9</v>
      </c>
    </row>
    <row r="220" spans="1:7" ht="20.100000000000001" customHeight="1" x14ac:dyDescent="0.25">
      <c r="A220" s="354" t="s">
        <v>32953</v>
      </c>
      <c r="B220" s="355" t="s">
        <v>32954</v>
      </c>
      <c r="C220" s="356" t="s">
        <v>10267</v>
      </c>
      <c r="D220" s="357">
        <v>0.9</v>
      </c>
      <c r="E220" s="357">
        <v>0.69</v>
      </c>
      <c r="F220" s="357">
        <v>1.59</v>
      </c>
      <c r="G220" s="126">
        <v>9</v>
      </c>
    </row>
    <row r="221" spans="1:7" ht="20.100000000000001" customHeight="1" x14ac:dyDescent="0.25">
      <c r="A221" s="354" t="s">
        <v>32955</v>
      </c>
      <c r="B221" s="355" t="s">
        <v>32956</v>
      </c>
      <c r="C221" s="356"/>
      <c r="D221" s="357"/>
      <c r="E221" s="357"/>
      <c r="F221" s="357"/>
      <c r="G221" s="126">
        <v>2</v>
      </c>
    </row>
    <row r="222" spans="1:7" ht="20.100000000000001" customHeight="1" x14ac:dyDescent="0.25">
      <c r="A222" s="354" t="s">
        <v>32957</v>
      </c>
      <c r="B222" s="355" t="s">
        <v>32958</v>
      </c>
      <c r="C222" s="356"/>
      <c r="D222" s="357"/>
      <c r="E222" s="357"/>
      <c r="F222" s="357"/>
      <c r="G222" s="126">
        <v>5</v>
      </c>
    </row>
    <row r="223" spans="1:7" ht="20.100000000000001" customHeight="1" x14ac:dyDescent="0.25">
      <c r="A223" s="354" t="s">
        <v>32959</v>
      </c>
      <c r="B223" s="355" t="s">
        <v>32960</v>
      </c>
      <c r="C223" s="356" t="s">
        <v>13121</v>
      </c>
      <c r="D223" s="357"/>
      <c r="E223" s="357">
        <v>184.25</v>
      </c>
      <c r="F223" s="357">
        <v>184.25</v>
      </c>
      <c r="G223" s="126">
        <v>9</v>
      </c>
    </row>
    <row r="224" spans="1:7" ht="20.100000000000001" customHeight="1" x14ac:dyDescent="0.25">
      <c r="A224" s="354" t="s">
        <v>32961</v>
      </c>
      <c r="B224" s="355" t="s">
        <v>32962</v>
      </c>
      <c r="C224" s="356" t="s">
        <v>13121</v>
      </c>
      <c r="D224" s="357"/>
      <c r="E224" s="357">
        <v>335</v>
      </c>
      <c r="F224" s="357">
        <v>335</v>
      </c>
      <c r="G224" s="126">
        <v>9</v>
      </c>
    </row>
    <row r="225" spans="1:7" ht="20.100000000000001" customHeight="1" x14ac:dyDescent="0.25">
      <c r="A225" s="354" t="s">
        <v>32963</v>
      </c>
      <c r="B225" s="355" t="s">
        <v>32964</v>
      </c>
      <c r="C225" s="356" t="s">
        <v>10267</v>
      </c>
      <c r="D225" s="357"/>
      <c r="E225" s="357">
        <v>25.13</v>
      </c>
      <c r="F225" s="357">
        <v>25.13</v>
      </c>
      <c r="G225" s="126">
        <v>9</v>
      </c>
    </row>
    <row r="226" spans="1:7" ht="20.100000000000001" customHeight="1" x14ac:dyDescent="0.25">
      <c r="A226" s="354" t="s">
        <v>32965</v>
      </c>
      <c r="B226" s="355" t="s">
        <v>32966</v>
      </c>
      <c r="C226" s="356" t="s">
        <v>13121</v>
      </c>
      <c r="D226" s="357">
        <v>406.38</v>
      </c>
      <c r="E226" s="357">
        <v>100.5</v>
      </c>
      <c r="F226" s="357">
        <v>506.88</v>
      </c>
      <c r="G226" s="126">
        <v>9</v>
      </c>
    </row>
    <row r="227" spans="1:7" ht="20.100000000000001" customHeight="1" x14ac:dyDescent="0.25">
      <c r="A227" s="354" t="s">
        <v>32967</v>
      </c>
      <c r="B227" s="355" t="s">
        <v>32968</v>
      </c>
      <c r="C227" s="356" t="s">
        <v>13121</v>
      </c>
      <c r="D227" s="357">
        <v>387.88</v>
      </c>
      <c r="E227" s="357">
        <v>100.5</v>
      </c>
      <c r="F227" s="357">
        <v>488.38</v>
      </c>
      <c r="G227" s="126">
        <v>9</v>
      </c>
    </row>
    <row r="228" spans="1:7" ht="20.100000000000001" customHeight="1" x14ac:dyDescent="0.25">
      <c r="A228" s="354" t="s">
        <v>32969</v>
      </c>
      <c r="B228" s="355" t="s">
        <v>32970</v>
      </c>
      <c r="C228" s="356" t="s">
        <v>13121</v>
      </c>
      <c r="D228" s="357">
        <v>212.44</v>
      </c>
      <c r="E228" s="357">
        <v>67</v>
      </c>
      <c r="F228" s="357">
        <v>279.44</v>
      </c>
      <c r="G228" s="126">
        <v>9</v>
      </c>
    </row>
    <row r="229" spans="1:7" ht="20.100000000000001" customHeight="1" x14ac:dyDescent="0.25">
      <c r="A229" s="354" t="s">
        <v>32971</v>
      </c>
      <c r="B229" s="355" t="s">
        <v>32972</v>
      </c>
      <c r="C229" s="356" t="s">
        <v>13121</v>
      </c>
      <c r="D229" s="357">
        <v>193.94</v>
      </c>
      <c r="E229" s="357">
        <v>67</v>
      </c>
      <c r="F229" s="357">
        <v>260.94</v>
      </c>
      <c r="G229" s="126">
        <v>9</v>
      </c>
    </row>
    <row r="230" spans="1:7" ht="20.100000000000001" customHeight="1" x14ac:dyDescent="0.25">
      <c r="A230" s="354" t="s">
        <v>32973</v>
      </c>
      <c r="B230" s="355" t="s">
        <v>32974</v>
      </c>
      <c r="C230" s="356" t="s">
        <v>10267</v>
      </c>
      <c r="D230" s="357">
        <v>20.84</v>
      </c>
      <c r="E230" s="357">
        <v>6.7</v>
      </c>
      <c r="F230" s="357">
        <v>27.54</v>
      </c>
      <c r="G230" s="126">
        <v>9</v>
      </c>
    </row>
    <row r="231" spans="1:7" ht="20.100000000000001" customHeight="1" x14ac:dyDescent="0.25">
      <c r="A231" s="354" t="s">
        <v>32975</v>
      </c>
      <c r="B231" s="355" t="s">
        <v>32976</v>
      </c>
      <c r="C231" s="356" t="s">
        <v>10267</v>
      </c>
      <c r="D231" s="357">
        <v>19.399999999999999</v>
      </c>
      <c r="E231" s="357">
        <v>6.7</v>
      </c>
      <c r="F231" s="357">
        <v>26.1</v>
      </c>
      <c r="G231" s="126">
        <v>9</v>
      </c>
    </row>
    <row r="232" spans="1:7" ht="20.100000000000001" customHeight="1" x14ac:dyDescent="0.25">
      <c r="A232" s="354" t="s">
        <v>32977</v>
      </c>
      <c r="B232" s="355" t="s">
        <v>32978</v>
      </c>
      <c r="C232" s="356" t="s">
        <v>13121</v>
      </c>
      <c r="D232" s="357">
        <v>208.33</v>
      </c>
      <c r="E232" s="357">
        <v>67</v>
      </c>
      <c r="F232" s="357">
        <v>275.33</v>
      </c>
      <c r="G232" s="126">
        <v>9</v>
      </c>
    </row>
    <row r="233" spans="1:7" ht="20.100000000000001" customHeight="1" x14ac:dyDescent="0.25">
      <c r="A233" s="354" t="s">
        <v>32979</v>
      </c>
      <c r="B233" s="355" t="s">
        <v>32980</v>
      </c>
      <c r="C233" s="356" t="s">
        <v>13121</v>
      </c>
      <c r="D233" s="357">
        <v>193.94</v>
      </c>
      <c r="E233" s="357">
        <v>67</v>
      </c>
      <c r="F233" s="357">
        <v>260.94</v>
      </c>
      <c r="G233" s="126">
        <v>9</v>
      </c>
    </row>
    <row r="234" spans="1:7" ht="20.100000000000001" customHeight="1" x14ac:dyDescent="0.25">
      <c r="A234" s="354" t="s">
        <v>32981</v>
      </c>
      <c r="B234" s="355" t="s">
        <v>32982</v>
      </c>
      <c r="C234" s="356"/>
      <c r="D234" s="357"/>
      <c r="E234" s="357"/>
      <c r="F234" s="357"/>
      <c r="G234" s="126">
        <v>5</v>
      </c>
    </row>
    <row r="235" spans="1:7" ht="20.100000000000001" customHeight="1" x14ac:dyDescent="0.25">
      <c r="A235" s="354" t="s">
        <v>32983</v>
      </c>
      <c r="B235" s="355" t="s">
        <v>32984</v>
      </c>
      <c r="C235" s="356" t="s">
        <v>13121</v>
      </c>
      <c r="D235" s="357"/>
      <c r="E235" s="357">
        <v>100.5</v>
      </c>
      <c r="F235" s="357">
        <v>100.5</v>
      </c>
      <c r="G235" s="126">
        <v>9</v>
      </c>
    </row>
    <row r="236" spans="1:7" ht="20.100000000000001" customHeight="1" x14ac:dyDescent="0.25">
      <c r="A236" s="354" t="s">
        <v>32985</v>
      </c>
      <c r="B236" s="355" t="s">
        <v>32986</v>
      </c>
      <c r="C236" s="356" t="s">
        <v>13121</v>
      </c>
      <c r="D236" s="357"/>
      <c r="E236" s="357">
        <v>67</v>
      </c>
      <c r="F236" s="357">
        <v>67</v>
      </c>
      <c r="G236" s="126">
        <v>9</v>
      </c>
    </row>
    <row r="237" spans="1:7" ht="20.100000000000001" customHeight="1" x14ac:dyDescent="0.25">
      <c r="A237" s="354" t="s">
        <v>32987</v>
      </c>
      <c r="B237" s="355" t="s">
        <v>32988</v>
      </c>
      <c r="C237" s="356"/>
      <c r="D237" s="357"/>
      <c r="E237" s="357"/>
      <c r="F237" s="357"/>
      <c r="G237" s="126">
        <v>5</v>
      </c>
    </row>
    <row r="238" spans="1:7" ht="20.100000000000001" customHeight="1" x14ac:dyDescent="0.25">
      <c r="A238" s="354" t="s">
        <v>32989</v>
      </c>
      <c r="B238" s="355" t="s">
        <v>32990</v>
      </c>
      <c r="C238" s="356" t="s">
        <v>10267</v>
      </c>
      <c r="D238" s="357"/>
      <c r="E238" s="357">
        <v>2.5099999999999998</v>
      </c>
      <c r="F238" s="357">
        <v>2.5099999999999998</v>
      </c>
      <c r="G238" s="126">
        <v>9</v>
      </c>
    </row>
    <row r="239" spans="1:7" ht="20.100000000000001" customHeight="1" x14ac:dyDescent="0.25">
      <c r="A239" s="354" t="s">
        <v>32991</v>
      </c>
      <c r="B239" s="355" t="s">
        <v>32992</v>
      </c>
      <c r="C239" s="356" t="s">
        <v>10267</v>
      </c>
      <c r="D239" s="357"/>
      <c r="E239" s="357">
        <v>5.03</v>
      </c>
      <c r="F239" s="357">
        <v>5.03</v>
      </c>
      <c r="G239" s="126">
        <v>9</v>
      </c>
    </row>
    <row r="240" spans="1:7" ht="20.100000000000001" customHeight="1" x14ac:dyDescent="0.25">
      <c r="A240" s="354" t="s">
        <v>32993</v>
      </c>
      <c r="B240" s="355" t="s">
        <v>32994</v>
      </c>
      <c r="C240" s="356" t="s">
        <v>10267</v>
      </c>
      <c r="D240" s="357"/>
      <c r="E240" s="357">
        <v>8.3800000000000008</v>
      </c>
      <c r="F240" s="357">
        <v>8.3800000000000008</v>
      </c>
      <c r="G240" s="126">
        <v>9</v>
      </c>
    </row>
    <row r="241" spans="1:7" ht="20.100000000000001" customHeight="1" x14ac:dyDescent="0.25">
      <c r="A241" s="354" t="s">
        <v>32995</v>
      </c>
      <c r="B241" s="355" t="s">
        <v>32996</v>
      </c>
      <c r="C241" s="356"/>
      <c r="D241" s="357"/>
      <c r="E241" s="357"/>
      <c r="F241" s="357"/>
      <c r="G241" s="126">
        <v>5</v>
      </c>
    </row>
    <row r="242" spans="1:7" ht="20.100000000000001" customHeight="1" x14ac:dyDescent="0.25">
      <c r="A242" s="354" t="s">
        <v>32997</v>
      </c>
      <c r="B242" s="355" t="s">
        <v>32998</v>
      </c>
      <c r="C242" s="356" t="s">
        <v>10267</v>
      </c>
      <c r="D242" s="357"/>
      <c r="E242" s="357">
        <v>10.050000000000001</v>
      </c>
      <c r="F242" s="357">
        <v>10.050000000000001</v>
      </c>
      <c r="G242" s="126">
        <v>9</v>
      </c>
    </row>
    <row r="243" spans="1:7" ht="20.100000000000001" customHeight="1" x14ac:dyDescent="0.25">
      <c r="A243" s="354" t="s">
        <v>32999</v>
      </c>
      <c r="B243" s="355" t="s">
        <v>33000</v>
      </c>
      <c r="C243" s="356" t="s">
        <v>10267</v>
      </c>
      <c r="D243" s="357"/>
      <c r="E243" s="357">
        <v>8.3800000000000008</v>
      </c>
      <c r="F243" s="357">
        <v>8.3800000000000008</v>
      </c>
      <c r="G243" s="126">
        <v>9</v>
      </c>
    </row>
    <row r="244" spans="1:7" ht="20.100000000000001" customHeight="1" x14ac:dyDescent="0.25">
      <c r="A244" s="354" t="s">
        <v>33001</v>
      </c>
      <c r="B244" s="355" t="s">
        <v>33002</v>
      </c>
      <c r="C244" s="356" t="s">
        <v>9690</v>
      </c>
      <c r="D244" s="357"/>
      <c r="E244" s="357">
        <v>2.5099999999999998</v>
      </c>
      <c r="F244" s="357">
        <v>2.5099999999999998</v>
      </c>
      <c r="G244" s="126">
        <v>9</v>
      </c>
    </row>
    <row r="245" spans="1:7" ht="20.100000000000001" customHeight="1" x14ac:dyDescent="0.25">
      <c r="A245" s="354" t="s">
        <v>33003</v>
      </c>
      <c r="B245" s="355" t="s">
        <v>33004</v>
      </c>
      <c r="C245" s="356"/>
      <c r="D245" s="357"/>
      <c r="E245" s="357"/>
      <c r="F245" s="357"/>
      <c r="G245" s="126">
        <v>5</v>
      </c>
    </row>
    <row r="246" spans="1:7" ht="20.100000000000001" customHeight="1" x14ac:dyDescent="0.25">
      <c r="A246" s="354" t="s">
        <v>33005</v>
      </c>
      <c r="B246" s="355" t="s">
        <v>33006</v>
      </c>
      <c r="C246" s="356" t="s">
        <v>10267</v>
      </c>
      <c r="D246" s="357"/>
      <c r="E246" s="357">
        <v>6.7</v>
      </c>
      <c r="F246" s="357">
        <v>6.7</v>
      </c>
      <c r="G246" s="126">
        <v>9</v>
      </c>
    </row>
    <row r="247" spans="1:7" ht="20.100000000000001" customHeight="1" x14ac:dyDescent="0.25">
      <c r="A247" s="354" t="s">
        <v>33007</v>
      </c>
      <c r="B247" s="355" t="s">
        <v>33008</v>
      </c>
      <c r="C247" s="356"/>
      <c r="D247" s="357"/>
      <c r="E247" s="357"/>
      <c r="F247" s="357"/>
      <c r="G247" s="126">
        <v>5</v>
      </c>
    </row>
    <row r="248" spans="1:7" ht="20.100000000000001" customHeight="1" x14ac:dyDescent="0.25">
      <c r="A248" s="354" t="s">
        <v>33009</v>
      </c>
      <c r="B248" s="355" t="s">
        <v>33010</v>
      </c>
      <c r="C248" s="356" t="s">
        <v>10267</v>
      </c>
      <c r="D248" s="357">
        <v>14.84</v>
      </c>
      <c r="E248" s="357">
        <v>8.3800000000000008</v>
      </c>
      <c r="F248" s="357">
        <v>23.22</v>
      </c>
      <c r="G248" s="126">
        <v>9</v>
      </c>
    </row>
    <row r="249" spans="1:7" ht="20.100000000000001" customHeight="1" x14ac:dyDescent="0.25">
      <c r="A249" s="354" t="s">
        <v>33011</v>
      </c>
      <c r="B249" s="355" t="s">
        <v>33012</v>
      </c>
      <c r="C249" s="356" t="s">
        <v>10267</v>
      </c>
      <c r="D249" s="357">
        <v>1.35</v>
      </c>
      <c r="E249" s="357">
        <v>8.3800000000000008</v>
      </c>
      <c r="F249" s="357">
        <v>9.73</v>
      </c>
      <c r="G249" s="126">
        <v>9</v>
      </c>
    </row>
    <row r="250" spans="1:7" ht="20.100000000000001" customHeight="1" x14ac:dyDescent="0.25">
      <c r="A250" s="354" t="s">
        <v>33013</v>
      </c>
      <c r="B250" s="355" t="s">
        <v>33014</v>
      </c>
      <c r="C250" s="356"/>
      <c r="D250" s="357"/>
      <c r="E250" s="357"/>
      <c r="F250" s="357"/>
      <c r="G250" s="126">
        <v>5</v>
      </c>
    </row>
    <row r="251" spans="1:7" ht="20.100000000000001" customHeight="1" x14ac:dyDescent="0.25">
      <c r="A251" s="354" t="s">
        <v>33015</v>
      </c>
      <c r="B251" s="355" t="s">
        <v>33016</v>
      </c>
      <c r="C251" s="356" t="s">
        <v>10267</v>
      </c>
      <c r="D251" s="357">
        <v>21.38</v>
      </c>
      <c r="E251" s="357">
        <v>3.35</v>
      </c>
      <c r="F251" s="357">
        <v>24.73</v>
      </c>
      <c r="G251" s="126">
        <v>9</v>
      </c>
    </row>
    <row r="252" spans="1:7" ht="20.100000000000001" customHeight="1" x14ac:dyDescent="0.25">
      <c r="A252" s="354" t="s">
        <v>33017</v>
      </c>
      <c r="B252" s="355" t="s">
        <v>33018</v>
      </c>
      <c r="C252" s="356" t="s">
        <v>10267</v>
      </c>
      <c r="D252" s="357">
        <v>19.399999999999999</v>
      </c>
      <c r="E252" s="357">
        <v>3.35</v>
      </c>
      <c r="F252" s="357">
        <v>22.75</v>
      </c>
      <c r="G252" s="126">
        <v>9</v>
      </c>
    </row>
    <row r="253" spans="1:7" ht="20.100000000000001" customHeight="1" x14ac:dyDescent="0.25">
      <c r="A253" s="354" t="s">
        <v>33019</v>
      </c>
      <c r="B253" s="355" t="s">
        <v>33020</v>
      </c>
      <c r="C253" s="356" t="s">
        <v>10267</v>
      </c>
      <c r="D253" s="357">
        <v>8.51</v>
      </c>
      <c r="E253" s="357">
        <v>1.17</v>
      </c>
      <c r="F253" s="357">
        <v>9.68</v>
      </c>
      <c r="G253" s="126">
        <v>9</v>
      </c>
    </row>
    <row r="254" spans="1:7" ht="20.100000000000001" customHeight="1" x14ac:dyDescent="0.25">
      <c r="A254" s="354" t="s">
        <v>33021</v>
      </c>
      <c r="B254" s="355" t="s">
        <v>33022</v>
      </c>
      <c r="C254" s="356" t="s">
        <v>10267</v>
      </c>
      <c r="D254" s="357">
        <v>6.26</v>
      </c>
      <c r="E254" s="357">
        <v>1.17</v>
      </c>
      <c r="F254" s="357">
        <v>7.43</v>
      </c>
      <c r="G254" s="126">
        <v>9</v>
      </c>
    </row>
    <row r="255" spans="1:7" ht="20.100000000000001" customHeight="1" x14ac:dyDescent="0.25">
      <c r="A255" s="354" t="s">
        <v>33023</v>
      </c>
      <c r="B255" s="355" t="s">
        <v>33024</v>
      </c>
      <c r="C255" s="356" t="s">
        <v>10267</v>
      </c>
      <c r="D255" s="357">
        <v>11.45</v>
      </c>
      <c r="E255" s="357">
        <v>0.5</v>
      </c>
      <c r="F255" s="357">
        <v>11.95</v>
      </c>
      <c r="G255" s="126">
        <v>9</v>
      </c>
    </row>
    <row r="256" spans="1:7" ht="20.100000000000001" customHeight="1" x14ac:dyDescent="0.25">
      <c r="A256" s="354" t="s">
        <v>33025</v>
      </c>
      <c r="B256" s="355" t="s">
        <v>33026</v>
      </c>
      <c r="C256" s="356"/>
      <c r="D256" s="357"/>
      <c r="E256" s="357"/>
      <c r="F256" s="357"/>
      <c r="G256" s="126">
        <v>5</v>
      </c>
    </row>
    <row r="257" spans="1:7" ht="20.100000000000001" customHeight="1" x14ac:dyDescent="0.25">
      <c r="A257" s="354" t="s">
        <v>33027</v>
      </c>
      <c r="B257" s="355" t="s">
        <v>33028</v>
      </c>
      <c r="C257" s="356" t="s">
        <v>10267</v>
      </c>
      <c r="D257" s="357"/>
      <c r="E257" s="357">
        <v>8.7100000000000009</v>
      </c>
      <c r="F257" s="357">
        <v>8.7100000000000009</v>
      </c>
      <c r="G257" s="126">
        <v>9</v>
      </c>
    </row>
    <row r="258" spans="1:7" ht="20.100000000000001" customHeight="1" x14ac:dyDescent="0.25">
      <c r="A258" s="354" t="s">
        <v>33029</v>
      </c>
      <c r="B258" s="355" t="s">
        <v>33030</v>
      </c>
      <c r="C258" s="356" t="s">
        <v>10267</v>
      </c>
      <c r="D258" s="357"/>
      <c r="E258" s="357">
        <v>5.03</v>
      </c>
      <c r="F258" s="357">
        <v>5.03</v>
      </c>
      <c r="G258" s="126">
        <v>9</v>
      </c>
    </row>
    <row r="259" spans="1:7" ht="20.100000000000001" customHeight="1" x14ac:dyDescent="0.25">
      <c r="A259" s="354" t="s">
        <v>33031</v>
      </c>
      <c r="B259" s="355" t="s">
        <v>33032</v>
      </c>
      <c r="C259" s="356" t="s">
        <v>10267</v>
      </c>
      <c r="D259" s="357"/>
      <c r="E259" s="357">
        <v>5.03</v>
      </c>
      <c r="F259" s="357">
        <v>5.03</v>
      </c>
      <c r="G259" s="126">
        <v>9</v>
      </c>
    </row>
    <row r="260" spans="1:7" ht="20.100000000000001" customHeight="1" x14ac:dyDescent="0.25">
      <c r="A260" s="354" t="s">
        <v>33033</v>
      </c>
      <c r="B260" s="355" t="s">
        <v>33034</v>
      </c>
      <c r="C260" s="356" t="s">
        <v>10267</v>
      </c>
      <c r="D260" s="357"/>
      <c r="E260" s="357">
        <v>5.53</v>
      </c>
      <c r="F260" s="357">
        <v>5.53</v>
      </c>
      <c r="G260" s="126">
        <v>9</v>
      </c>
    </row>
    <row r="261" spans="1:7" ht="20.100000000000001" customHeight="1" x14ac:dyDescent="0.25">
      <c r="A261" s="354" t="s">
        <v>33035</v>
      </c>
      <c r="B261" s="355" t="s">
        <v>33036</v>
      </c>
      <c r="C261" s="356"/>
      <c r="D261" s="357"/>
      <c r="E261" s="357"/>
      <c r="F261" s="357"/>
      <c r="G261" s="126">
        <v>5</v>
      </c>
    </row>
    <row r="262" spans="1:7" ht="20.100000000000001" customHeight="1" x14ac:dyDescent="0.25">
      <c r="A262" s="354" t="s">
        <v>33037</v>
      </c>
      <c r="B262" s="355" t="s">
        <v>33038</v>
      </c>
      <c r="C262" s="356" t="s">
        <v>10267</v>
      </c>
      <c r="D262" s="357"/>
      <c r="E262" s="357">
        <v>13.47</v>
      </c>
      <c r="F262" s="357">
        <v>13.47</v>
      </c>
      <c r="G262" s="126">
        <v>9</v>
      </c>
    </row>
    <row r="263" spans="1:7" ht="20.100000000000001" customHeight="1" x14ac:dyDescent="0.25">
      <c r="A263" s="354" t="s">
        <v>33039</v>
      </c>
      <c r="B263" s="355" t="s">
        <v>33040</v>
      </c>
      <c r="C263" s="356" t="s">
        <v>10267</v>
      </c>
      <c r="D263" s="357"/>
      <c r="E263" s="357">
        <v>16.16</v>
      </c>
      <c r="F263" s="357">
        <v>16.16</v>
      </c>
      <c r="G263" s="126">
        <v>9</v>
      </c>
    </row>
    <row r="264" spans="1:7" ht="20.100000000000001" customHeight="1" x14ac:dyDescent="0.25">
      <c r="A264" s="354" t="s">
        <v>33041</v>
      </c>
      <c r="B264" s="355" t="s">
        <v>33042</v>
      </c>
      <c r="C264" s="356" t="s">
        <v>9690</v>
      </c>
      <c r="D264" s="357"/>
      <c r="E264" s="357">
        <v>5.39</v>
      </c>
      <c r="F264" s="357">
        <v>5.39</v>
      </c>
      <c r="G264" s="126">
        <v>9</v>
      </c>
    </row>
    <row r="265" spans="1:7" ht="20.100000000000001" customHeight="1" x14ac:dyDescent="0.25">
      <c r="A265" s="354" t="s">
        <v>33043</v>
      </c>
      <c r="B265" s="355" t="s">
        <v>33044</v>
      </c>
      <c r="C265" s="356"/>
      <c r="D265" s="357"/>
      <c r="E265" s="357"/>
      <c r="F265" s="357"/>
      <c r="G265" s="126">
        <v>5</v>
      </c>
    </row>
    <row r="266" spans="1:7" ht="20.100000000000001" customHeight="1" x14ac:dyDescent="0.25">
      <c r="A266" s="354" t="s">
        <v>33045</v>
      </c>
      <c r="B266" s="355" t="s">
        <v>33046</v>
      </c>
      <c r="C266" s="356" t="s">
        <v>9690</v>
      </c>
      <c r="D266" s="357">
        <v>7.0000000000000007E-2</v>
      </c>
      <c r="E266" s="357">
        <v>1.22</v>
      </c>
      <c r="F266" s="357">
        <v>1.29</v>
      </c>
      <c r="G266" s="126">
        <v>9</v>
      </c>
    </row>
    <row r="267" spans="1:7" ht="20.100000000000001" customHeight="1" x14ac:dyDescent="0.25">
      <c r="A267" s="354" t="s">
        <v>33047</v>
      </c>
      <c r="B267" s="355" t="s">
        <v>33048</v>
      </c>
      <c r="C267" s="356" t="s">
        <v>9690</v>
      </c>
      <c r="D267" s="357">
        <v>0.66</v>
      </c>
      <c r="E267" s="357">
        <v>1.22</v>
      </c>
      <c r="F267" s="357">
        <v>1.88</v>
      </c>
      <c r="G267" s="126">
        <v>9</v>
      </c>
    </row>
    <row r="268" spans="1:7" ht="20.100000000000001" customHeight="1" x14ac:dyDescent="0.25">
      <c r="A268" s="354" t="s">
        <v>33049</v>
      </c>
      <c r="B268" s="355" t="s">
        <v>33050</v>
      </c>
      <c r="C268" s="356" t="s">
        <v>10267</v>
      </c>
      <c r="D268" s="357">
        <v>3.31</v>
      </c>
      <c r="E268" s="357">
        <v>9.76</v>
      </c>
      <c r="F268" s="357">
        <v>13.07</v>
      </c>
      <c r="G268" s="126">
        <v>9</v>
      </c>
    </row>
    <row r="269" spans="1:7" ht="20.100000000000001" customHeight="1" x14ac:dyDescent="0.25">
      <c r="A269" s="354" t="s">
        <v>33051</v>
      </c>
      <c r="B269" s="355" t="s">
        <v>33052</v>
      </c>
      <c r="C269" s="356" t="s">
        <v>10267</v>
      </c>
      <c r="D269" s="357">
        <v>0.37</v>
      </c>
      <c r="E269" s="357">
        <v>7.32</v>
      </c>
      <c r="F269" s="357">
        <v>7.69</v>
      </c>
      <c r="G269" s="126">
        <v>9</v>
      </c>
    </row>
    <row r="270" spans="1:7" ht="20.100000000000001" customHeight="1" x14ac:dyDescent="0.25">
      <c r="A270" s="354" t="s">
        <v>33053</v>
      </c>
      <c r="B270" s="355" t="s">
        <v>33054</v>
      </c>
      <c r="C270" s="356" t="s">
        <v>10267</v>
      </c>
      <c r="D270" s="357">
        <v>3.31</v>
      </c>
      <c r="E270" s="357">
        <v>7.32</v>
      </c>
      <c r="F270" s="357">
        <v>10.63</v>
      </c>
      <c r="G270" s="126">
        <v>9</v>
      </c>
    </row>
    <row r="271" spans="1:7" ht="20.100000000000001" customHeight="1" x14ac:dyDescent="0.25">
      <c r="A271" s="354" t="s">
        <v>33055</v>
      </c>
      <c r="B271" s="355" t="s">
        <v>33056</v>
      </c>
      <c r="C271" s="356" t="s">
        <v>10267</v>
      </c>
      <c r="D271" s="357">
        <v>0.37</v>
      </c>
      <c r="E271" s="357">
        <v>4.88</v>
      </c>
      <c r="F271" s="357">
        <v>5.25</v>
      </c>
      <c r="G271" s="126">
        <v>9</v>
      </c>
    </row>
    <row r="272" spans="1:7" ht="20.100000000000001" customHeight="1" x14ac:dyDescent="0.25">
      <c r="A272" s="354" t="s">
        <v>33057</v>
      </c>
      <c r="B272" s="355" t="s">
        <v>33058</v>
      </c>
      <c r="C272" s="356"/>
      <c r="D272" s="357"/>
      <c r="E272" s="357"/>
      <c r="F272" s="357"/>
      <c r="G272" s="126">
        <v>5</v>
      </c>
    </row>
    <row r="273" spans="1:7" ht="20.100000000000001" customHeight="1" x14ac:dyDescent="0.25">
      <c r="A273" s="354" t="s">
        <v>33059</v>
      </c>
      <c r="B273" s="355" t="s">
        <v>33060</v>
      </c>
      <c r="C273" s="356" t="s">
        <v>10267</v>
      </c>
      <c r="D273" s="357">
        <v>95.04</v>
      </c>
      <c r="E273" s="357"/>
      <c r="F273" s="357">
        <v>95.04</v>
      </c>
      <c r="G273" s="126">
        <v>9</v>
      </c>
    </row>
    <row r="274" spans="1:7" ht="20.100000000000001" customHeight="1" x14ac:dyDescent="0.25">
      <c r="A274" s="354" t="s">
        <v>33061</v>
      </c>
      <c r="B274" s="355" t="s">
        <v>33062</v>
      </c>
      <c r="C274" s="356" t="s">
        <v>9878</v>
      </c>
      <c r="D274" s="357">
        <v>2.65</v>
      </c>
      <c r="E274" s="357">
        <v>7.42</v>
      </c>
      <c r="F274" s="357">
        <v>10.07</v>
      </c>
      <c r="G274" s="126">
        <v>9</v>
      </c>
    </row>
    <row r="275" spans="1:7" ht="20.100000000000001" customHeight="1" x14ac:dyDescent="0.25">
      <c r="A275" s="354" t="s">
        <v>33063</v>
      </c>
      <c r="B275" s="355" t="s">
        <v>33064</v>
      </c>
      <c r="C275" s="356"/>
      <c r="D275" s="357"/>
      <c r="E275" s="357"/>
      <c r="F275" s="357"/>
      <c r="G275" s="126">
        <v>2</v>
      </c>
    </row>
    <row r="276" spans="1:7" ht="20.100000000000001" customHeight="1" x14ac:dyDescent="0.25">
      <c r="A276" s="354" t="s">
        <v>33065</v>
      </c>
      <c r="B276" s="355" t="s">
        <v>33066</v>
      </c>
      <c r="C276" s="356"/>
      <c r="D276" s="357"/>
      <c r="E276" s="357"/>
      <c r="F276" s="357"/>
      <c r="G276" s="126">
        <v>5</v>
      </c>
    </row>
    <row r="277" spans="1:7" ht="20.100000000000001" customHeight="1" x14ac:dyDescent="0.25">
      <c r="A277" s="354" t="s">
        <v>33067</v>
      </c>
      <c r="B277" s="355" t="s">
        <v>33068</v>
      </c>
      <c r="C277" s="356" t="s">
        <v>10267</v>
      </c>
      <c r="D277" s="357"/>
      <c r="E277" s="357">
        <v>30.54</v>
      </c>
      <c r="F277" s="357">
        <v>30.54</v>
      </c>
      <c r="G277" s="126">
        <v>9</v>
      </c>
    </row>
    <row r="278" spans="1:7" ht="20.100000000000001" customHeight="1" x14ac:dyDescent="0.25">
      <c r="A278" s="354" t="s">
        <v>33069</v>
      </c>
      <c r="B278" s="355" t="s">
        <v>33070</v>
      </c>
      <c r="C278" s="356" t="s">
        <v>10267</v>
      </c>
      <c r="D278" s="357"/>
      <c r="E278" s="357">
        <v>26.47</v>
      </c>
      <c r="F278" s="357">
        <v>26.47</v>
      </c>
      <c r="G278" s="126">
        <v>9</v>
      </c>
    </row>
    <row r="279" spans="1:7" ht="20.100000000000001" customHeight="1" x14ac:dyDescent="0.25">
      <c r="A279" s="354" t="s">
        <v>33071</v>
      </c>
      <c r="B279" s="355" t="s">
        <v>33072</v>
      </c>
      <c r="C279" s="356" t="s">
        <v>10267</v>
      </c>
      <c r="D279" s="357"/>
      <c r="E279" s="357">
        <v>16.29</v>
      </c>
      <c r="F279" s="357">
        <v>16.29</v>
      </c>
      <c r="G279" s="126">
        <v>9</v>
      </c>
    </row>
    <row r="280" spans="1:7" ht="20.100000000000001" customHeight="1" x14ac:dyDescent="0.25">
      <c r="A280" s="354" t="s">
        <v>33073</v>
      </c>
      <c r="B280" s="355" t="s">
        <v>33074</v>
      </c>
      <c r="C280" s="356" t="s">
        <v>10267</v>
      </c>
      <c r="D280" s="357">
        <v>2.29</v>
      </c>
      <c r="E280" s="357">
        <v>0.56999999999999995</v>
      </c>
      <c r="F280" s="357">
        <v>2.86</v>
      </c>
      <c r="G280" s="126">
        <v>9</v>
      </c>
    </row>
    <row r="281" spans="1:7" ht="20.100000000000001" customHeight="1" x14ac:dyDescent="0.25">
      <c r="A281" s="354" t="s">
        <v>33075</v>
      </c>
      <c r="B281" s="355" t="s">
        <v>33076</v>
      </c>
      <c r="C281" s="356" t="s">
        <v>9690</v>
      </c>
      <c r="D281" s="357"/>
      <c r="E281" s="357">
        <v>3.53</v>
      </c>
      <c r="F281" s="357">
        <v>3.53</v>
      </c>
      <c r="G281" s="126">
        <v>9</v>
      </c>
    </row>
    <row r="282" spans="1:7" ht="20.100000000000001" customHeight="1" x14ac:dyDescent="0.25">
      <c r="A282" s="354" t="s">
        <v>33077</v>
      </c>
      <c r="B282" s="355" t="s">
        <v>33078</v>
      </c>
      <c r="C282" s="356" t="s">
        <v>9690</v>
      </c>
      <c r="D282" s="357"/>
      <c r="E282" s="357">
        <v>10.39</v>
      </c>
      <c r="F282" s="357">
        <v>10.39</v>
      </c>
      <c r="G282" s="126">
        <v>9</v>
      </c>
    </row>
    <row r="283" spans="1:7" ht="20.100000000000001" customHeight="1" x14ac:dyDescent="0.25">
      <c r="A283" s="354" t="s">
        <v>33079</v>
      </c>
      <c r="B283" s="355" t="s">
        <v>33080</v>
      </c>
      <c r="C283" s="356"/>
      <c r="D283" s="357"/>
      <c r="E283" s="357"/>
      <c r="F283" s="357"/>
      <c r="G283" s="126">
        <v>5</v>
      </c>
    </row>
    <row r="284" spans="1:7" ht="20.100000000000001" customHeight="1" x14ac:dyDescent="0.25">
      <c r="A284" s="354" t="s">
        <v>33081</v>
      </c>
      <c r="B284" s="355" t="s">
        <v>33082</v>
      </c>
      <c r="C284" s="356" t="s">
        <v>9690</v>
      </c>
      <c r="D284" s="357"/>
      <c r="E284" s="357">
        <v>1.1100000000000001</v>
      </c>
      <c r="F284" s="357">
        <v>1.1100000000000001</v>
      </c>
      <c r="G284" s="126">
        <v>9</v>
      </c>
    </row>
    <row r="285" spans="1:7" ht="20.100000000000001" customHeight="1" x14ac:dyDescent="0.25">
      <c r="A285" s="354" t="s">
        <v>33083</v>
      </c>
      <c r="B285" s="355" t="s">
        <v>33084</v>
      </c>
      <c r="C285" s="356" t="s">
        <v>9690</v>
      </c>
      <c r="D285" s="357"/>
      <c r="E285" s="357">
        <v>3.72</v>
      </c>
      <c r="F285" s="357">
        <v>3.72</v>
      </c>
      <c r="G285" s="126">
        <v>9</v>
      </c>
    </row>
    <row r="286" spans="1:7" ht="20.100000000000001" customHeight="1" x14ac:dyDescent="0.25">
      <c r="A286" s="354" t="s">
        <v>33085</v>
      </c>
      <c r="B286" s="355" t="s">
        <v>33086</v>
      </c>
      <c r="C286" s="356" t="s">
        <v>10267</v>
      </c>
      <c r="D286" s="357"/>
      <c r="E286" s="357">
        <v>20.41</v>
      </c>
      <c r="F286" s="357">
        <v>20.41</v>
      </c>
      <c r="G286" s="126">
        <v>9</v>
      </c>
    </row>
    <row r="287" spans="1:7" ht="20.100000000000001" customHeight="1" x14ac:dyDescent="0.25">
      <c r="A287" s="354" t="s">
        <v>33087</v>
      </c>
      <c r="B287" s="355" t="s">
        <v>33088</v>
      </c>
      <c r="C287" s="356" t="s">
        <v>10267</v>
      </c>
      <c r="D287" s="357"/>
      <c r="E287" s="357">
        <v>16.7</v>
      </c>
      <c r="F287" s="357">
        <v>16.7</v>
      </c>
      <c r="G287" s="126">
        <v>9</v>
      </c>
    </row>
    <row r="288" spans="1:7" ht="20.100000000000001" customHeight="1" x14ac:dyDescent="0.25">
      <c r="A288" s="354" t="s">
        <v>33089</v>
      </c>
      <c r="B288" s="355" t="s">
        <v>33090</v>
      </c>
      <c r="C288" s="356" t="s">
        <v>10267</v>
      </c>
      <c r="D288" s="357"/>
      <c r="E288" s="357">
        <v>14.84</v>
      </c>
      <c r="F288" s="357">
        <v>14.84</v>
      </c>
      <c r="G288" s="126">
        <v>9</v>
      </c>
    </row>
    <row r="289" spans="1:7" ht="20.100000000000001" customHeight="1" x14ac:dyDescent="0.25">
      <c r="A289" s="354" t="s">
        <v>33091</v>
      </c>
      <c r="B289" s="355" t="s">
        <v>33092</v>
      </c>
      <c r="C289" s="356" t="s">
        <v>10267</v>
      </c>
      <c r="D289" s="357"/>
      <c r="E289" s="357">
        <v>11.14</v>
      </c>
      <c r="F289" s="357">
        <v>11.14</v>
      </c>
      <c r="G289" s="126">
        <v>9</v>
      </c>
    </row>
    <row r="290" spans="1:7" ht="20.100000000000001" customHeight="1" x14ac:dyDescent="0.25">
      <c r="A290" s="354" t="s">
        <v>33093</v>
      </c>
      <c r="B290" s="355" t="s">
        <v>33094</v>
      </c>
      <c r="C290" s="356" t="s">
        <v>12917</v>
      </c>
      <c r="D290" s="357">
        <v>1.91</v>
      </c>
      <c r="E290" s="357"/>
      <c r="F290" s="357">
        <v>1.91</v>
      </c>
      <c r="G290" s="126">
        <v>9</v>
      </c>
    </row>
    <row r="291" spans="1:7" ht="20.100000000000001" customHeight="1" x14ac:dyDescent="0.25">
      <c r="A291" s="354" t="s">
        <v>33095</v>
      </c>
      <c r="B291" s="355" t="s">
        <v>33096</v>
      </c>
      <c r="C291" s="356"/>
      <c r="D291" s="357"/>
      <c r="E291" s="357"/>
      <c r="F291" s="357"/>
      <c r="G291" s="126">
        <v>5</v>
      </c>
    </row>
    <row r="292" spans="1:7" ht="20.100000000000001" customHeight="1" x14ac:dyDescent="0.25">
      <c r="A292" s="354" t="s">
        <v>33097</v>
      </c>
      <c r="B292" s="355" t="s">
        <v>33098</v>
      </c>
      <c r="C292" s="356" t="s">
        <v>10267</v>
      </c>
      <c r="D292" s="357"/>
      <c r="E292" s="357">
        <v>13.4</v>
      </c>
      <c r="F292" s="357">
        <v>13.4</v>
      </c>
      <c r="G292" s="126">
        <v>9</v>
      </c>
    </row>
    <row r="293" spans="1:7" ht="20.100000000000001" customHeight="1" x14ac:dyDescent="0.25">
      <c r="A293" s="354" t="s">
        <v>33099</v>
      </c>
      <c r="B293" s="355" t="s">
        <v>33100</v>
      </c>
      <c r="C293" s="356" t="s">
        <v>10267</v>
      </c>
      <c r="D293" s="357"/>
      <c r="E293" s="357">
        <v>6.7</v>
      </c>
      <c r="F293" s="357">
        <v>6.7</v>
      </c>
      <c r="G293" s="126">
        <v>9</v>
      </c>
    </row>
    <row r="294" spans="1:7" ht="20.100000000000001" customHeight="1" x14ac:dyDescent="0.25">
      <c r="A294" s="354" t="s">
        <v>33101</v>
      </c>
      <c r="B294" s="355" t="s">
        <v>33102</v>
      </c>
      <c r="C294" s="356" t="s">
        <v>9690</v>
      </c>
      <c r="D294" s="357"/>
      <c r="E294" s="357">
        <v>5.03</v>
      </c>
      <c r="F294" s="357">
        <v>5.03</v>
      </c>
      <c r="G294" s="126">
        <v>9</v>
      </c>
    </row>
    <row r="295" spans="1:7" ht="20.100000000000001" customHeight="1" x14ac:dyDescent="0.25">
      <c r="A295" s="354" t="s">
        <v>33103</v>
      </c>
      <c r="B295" s="355" t="s">
        <v>33104</v>
      </c>
      <c r="C295" s="356" t="s">
        <v>9690</v>
      </c>
      <c r="D295" s="357"/>
      <c r="E295" s="357">
        <v>8.3800000000000008</v>
      </c>
      <c r="F295" s="357">
        <v>8.3800000000000008</v>
      </c>
      <c r="G295" s="126">
        <v>9</v>
      </c>
    </row>
    <row r="296" spans="1:7" ht="20.100000000000001" customHeight="1" x14ac:dyDescent="0.25">
      <c r="A296" s="354" t="s">
        <v>33105</v>
      </c>
      <c r="B296" s="355" t="s">
        <v>33106</v>
      </c>
      <c r="C296" s="356" t="s">
        <v>10267</v>
      </c>
      <c r="D296" s="357"/>
      <c r="E296" s="357">
        <v>10.18</v>
      </c>
      <c r="F296" s="357">
        <v>10.18</v>
      </c>
      <c r="G296" s="126">
        <v>9</v>
      </c>
    </row>
    <row r="297" spans="1:7" ht="20.100000000000001" customHeight="1" x14ac:dyDescent="0.25">
      <c r="A297" s="354" t="s">
        <v>33107</v>
      </c>
      <c r="B297" s="355" t="s">
        <v>33108</v>
      </c>
      <c r="C297" s="356"/>
      <c r="D297" s="357"/>
      <c r="E297" s="357"/>
      <c r="F297" s="357"/>
      <c r="G297" s="126">
        <v>5</v>
      </c>
    </row>
    <row r="298" spans="1:7" ht="20.100000000000001" customHeight="1" x14ac:dyDescent="0.25">
      <c r="A298" s="354" t="s">
        <v>33109</v>
      </c>
      <c r="B298" s="355" t="s">
        <v>33110</v>
      </c>
      <c r="C298" s="356" t="s">
        <v>10267</v>
      </c>
      <c r="D298" s="357"/>
      <c r="E298" s="357">
        <v>35.82</v>
      </c>
      <c r="F298" s="357">
        <v>35.82</v>
      </c>
      <c r="G298" s="126">
        <v>9</v>
      </c>
    </row>
    <row r="299" spans="1:7" ht="20.100000000000001" customHeight="1" x14ac:dyDescent="0.25">
      <c r="A299" s="354" t="s">
        <v>33111</v>
      </c>
      <c r="B299" s="355" t="s">
        <v>33112</v>
      </c>
      <c r="C299" s="356" t="s">
        <v>10267</v>
      </c>
      <c r="D299" s="357"/>
      <c r="E299" s="357">
        <v>21.78</v>
      </c>
      <c r="F299" s="357">
        <v>21.78</v>
      </c>
      <c r="G299" s="126">
        <v>9</v>
      </c>
    </row>
    <row r="300" spans="1:7" ht="20.100000000000001" customHeight="1" x14ac:dyDescent="0.25">
      <c r="A300" s="354" t="s">
        <v>33113</v>
      </c>
      <c r="B300" s="355" t="s">
        <v>33114</v>
      </c>
      <c r="C300" s="356" t="s">
        <v>9690</v>
      </c>
      <c r="D300" s="357"/>
      <c r="E300" s="357">
        <v>15.08</v>
      </c>
      <c r="F300" s="357">
        <v>15.08</v>
      </c>
      <c r="G300" s="126">
        <v>9</v>
      </c>
    </row>
    <row r="301" spans="1:7" ht="20.100000000000001" customHeight="1" x14ac:dyDescent="0.25">
      <c r="A301" s="354" t="s">
        <v>33115</v>
      </c>
      <c r="B301" s="355" t="s">
        <v>33116</v>
      </c>
      <c r="C301" s="356" t="s">
        <v>9690</v>
      </c>
      <c r="D301" s="357"/>
      <c r="E301" s="357">
        <v>16.75</v>
      </c>
      <c r="F301" s="357">
        <v>16.75</v>
      </c>
      <c r="G301" s="126">
        <v>9</v>
      </c>
    </row>
    <row r="302" spans="1:7" ht="20.100000000000001" customHeight="1" x14ac:dyDescent="0.25">
      <c r="A302" s="354" t="s">
        <v>33117</v>
      </c>
      <c r="B302" s="355" t="s">
        <v>33118</v>
      </c>
      <c r="C302" s="356" t="s">
        <v>9690</v>
      </c>
      <c r="D302" s="357"/>
      <c r="E302" s="357">
        <v>13.4</v>
      </c>
      <c r="F302" s="357">
        <v>13.4</v>
      </c>
      <c r="G302" s="126">
        <v>9</v>
      </c>
    </row>
    <row r="303" spans="1:7" ht="20.100000000000001" customHeight="1" x14ac:dyDescent="0.25">
      <c r="A303" s="354" t="s">
        <v>33119</v>
      </c>
      <c r="B303" s="355" t="s">
        <v>33120</v>
      </c>
      <c r="C303" s="356"/>
      <c r="D303" s="357"/>
      <c r="E303" s="357"/>
      <c r="F303" s="357"/>
      <c r="G303" s="126">
        <v>5</v>
      </c>
    </row>
    <row r="304" spans="1:7" ht="20.100000000000001" customHeight="1" x14ac:dyDescent="0.25">
      <c r="A304" s="354" t="s">
        <v>33121</v>
      </c>
      <c r="B304" s="355" t="s">
        <v>33122</v>
      </c>
      <c r="C304" s="356" t="s">
        <v>10267</v>
      </c>
      <c r="D304" s="357"/>
      <c r="E304" s="357">
        <v>46.97</v>
      </c>
      <c r="F304" s="357">
        <v>46.97</v>
      </c>
      <c r="G304" s="126">
        <v>9</v>
      </c>
    </row>
    <row r="305" spans="1:7" ht="20.100000000000001" customHeight="1" x14ac:dyDescent="0.25">
      <c r="A305" s="354" t="s">
        <v>33123</v>
      </c>
      <c r="B305" s="355" t="s">
        <v>33124</v>
      </c>
      <c r="C305" s="356" t="s">
        <v>10267</v>
      </c>
      <c r="D305" s="357"/>
      <c r="E305" s="357">
        <v>10.050000000000001</v>
      </c>
      <c r="F305" s="357">
        <v>10.050000000000001</v>
      </c>
      <c r="G305" s="126">
        <v>9</v>
      </c>
    </row>
    <row r="306" spans="1:7" ht="20.100000000000001" customHeight="1" x14ac:dyDescent="0.25">
      <c r="A306" s="354" t="s">
        <v>33125</v>
      </c>
      <c r="B306" s="355" t="s">
        <v>33126</v>
      </c>
      <c r="C306" s="356" t="s">
        <v>10267</v>
      </c>
      <c r="D306" s="357"/>
      <c r="E306" s="357">
        <v>12.99</v>
      </c>
      <c r="F306" s="357">
        <v>12.99</v>
      </c>
      <c r="G306" s="126">
        <v>9</v>
      </c>
    </row>
    <row r="307" spans="1:7" ht="20.100000000000001" customHeight="1" x14ac:dyDescent="0.25">
      <c r="A307" s="354" t="s">
        <v>33127</v>
      </c>
      <c r="B307" s="355" t="s">
        <v>33128</v>
      </c>
      <c r="C307" s="356" t="s">
        <v>10267</v>
      </c>
      <c r="D307" s="357"/>
      <c r="E307" s="357">
        <v>22.27</v>
      </c>
      <c r="F307" s="357">
        <v>22.27</v>
      </c>
      <c r="G307" s="126">
        <v>9</v>
      </c>
    </row>
    <row r="308" spans="1:7" ht="20.100000000000001" customHeight="1" x14ac:dyDescent="0.25">
      <c r="A308" s="354" t="s">
        <v>33129</v>
      </c>
      <c r="B308" s="355" t="s">
        <v>33130</v>
      </c>
      <c r="C308" s="356" t="s">
        <v>9690</v>
      </c>
      <c r="D308" s="357"/>
      <c r="E308" s="357">
        <v>11.14</v>
      </c>
      <c r="F308" s="357">
        <v>11.14</v>
      </c>
      <c r="G308" s="126">
        <v>9</v>
      </c>
    </row>
    <row r="309" spans="1:7" ht="20.100000000000001" customHeight="1" x14ac:dyDescent="0.25">
      <c r="A309" s="354" t="s">
        <v>33131</v>
      </c>
      <c r="B309" s="355" t="s">
        <v>33132</v>
      </c>
      <c r="C309" s="356" t="s">
        <v>9690</v>
      </c>
      <c r="D309" s="357"/>
      <c r="E309" s="357">
        <v>2.5099999999999998</v>
      </c>
      <c r="F309" s="357">
        <v>2.5099999999999998</v>
      </c>
      <c r="G309" s="126">
        <v>9</v>
      </c>
    </row>
    <row r="310" spans="1:7" ht="20.100000000000001" customHeight="1" x14ac:dyDescent="0.25">
      <c r="A310" s="354" t="s">
        <v>33133</v>
      </c>
      <c r="B310" s="355" t="s">
        <v>33134</v>
      </c>
      <c r="C310" s="356"/>
      <c r="D310" s="357"/>
      <c r="E310" s="357"/>
      <c r="F310" s="357"/>
      <c r="G310" s="126">
        <v>5</v>
      </c>
    </row>
    <row r="311" spans="1:7" ht="20.100000000000001" customHeight="1" x14ac:dyDescent="0.25">
      <c r="A311" s="354" t="s">
        <v>33135</v>
      </c>
      <c r="B311" s="355" t="s">
        <v>33136</v>
      </c>
      <c r="C311" s="356" t="s">
        <v>10267</v>
      </c>
      <c r="D311" s="357"/>
      <c r="E311" s="357">
        <v>46.97</v>
      </c>
      <c r="F311" s="357">
        <v>46.97</v>
      </c>
      <c r="G311" s="126">
        <v>9</v>
      </c>
    </row>
    <row r="312" spans="1:7" ht="20.100000000000001" customHeight="1" x14ac:dyDescent="0.25">
      <c r="A312" s="354" t="s">
        <v>33137</v>
      </c>
      <c r="B312" s="355" t="s">
        <v>33138</v>
      </c>
      <c r="C312" s="356" t="s">
        <v>10267</v>
      </c>
      <c r="D312" s="357"/>
      <c r="E312" s="357">
        <v>3.72</v>
      </c>
      <c r="F312" s="357">
        <v>3.72</v>
      </c>
      <c r="G312" s="126">
        <v>9</v>
      </c>
    </row>
    <row r="313" spans="1:7" ht="20.100000000000001" customHeight="1" x14ac:dyDescent="0.25">
      <c r="A313" s="354" t="s">
        <v>33139</v>
      </c>
      <c r="B313" s="355" t="s">
        <v>33140</v>
      </c>
      <c r="C313" s="356" t="s">
        <v>9690</v>
      </c>
      <c r="D313" s="357"/>
      <c r="E313" s="357">
        <v>3.45</v>
      </c>
      <c r="F313" s="357">
        <v>3.45</v>
      </c>
      <c r="G313" s="126">
        <v>9</v>
      </c>
    </row>
    <row r="314" spans="1:7" ht="20.100000000000001" customHeight="1" x14ac:dyDescent="0.25">
      <c r="A314" s="354" t="s">
        <v>33141</v>
      </c>
      <c r="B314" s="355" t="s">
        <v>33142</v>
      </c>
      <c r="C314" s="356" t="s">
        <v>9690</v>
      </c>
      <c r="D314" s="357"/>
      <c r="E314" s="357">
        <v>0.84</v>
      </c>
      <c r="F314" s="357">
        <v>0.84</v>
      </c>
      <c r="G314" s="126">
        <v>9</v>
      </c>
    </row>
    <row r="315" spans="1:7" ht="20.100000000000001" customHeight="1" x14ac:dyDescent="0.25">
      <c r="A315" s="354" t="s">
        <v>33143</v>
      </c>
      <c r="B315" s="355" t="s">
        <v>33144</v>
      </c>
      <c r="C315" s="356" t="s">
        <v>10267</v>
      </c>
      <c r="D315" s="357"/>
      <c r="E315" s="357">
        <v>41.66</v>
      </c>
      <c r="F315" s="357">
        <v>41.66</v>
      </c>
      <c r="G315" s="126">
        <v>9</v>
      </c>
    </row>
    <row r="316" spans="1:7" ht="20.100000000000001" customHeight="1" x14ac:dyDescent="0.25">
      <c r="A316" s="354" t="s">
        <v>33145</v>
      </c>
      <c r="B316" s="355" t="s">
        <v>33146</v>
      </c>
      <c r="C316" s="356"/>
      <c r="D316" s="357"/>
      <c r="E316" s="357"/>
      <c r="F316" s="357"/>
      <c r="G316" s="126">
        <v>5</v>
      </c>
    </row>
    <row r="317" spans="1:7" ht="20.100000000000001" customHeight="1" x14ac:dyDescent="0.25">
      <c r="A317" s="354" t="s">
        <v>33147</v>
      </c>
      <c r="B317" s="355" t="s">
        <v>33148</v>
      </c>
      <c r="C317" s="356" t="s">
        <v>10267</v>
      </c>
      <c r="D317" s="357"/>
      <c r="E317" s="357">
        <v>10.39</v>
      </c>
      <c r="F317" s="357">
        <v>10.39</v>
      </c>
      <c r="G317" s="126">
        <v>9</v>
      </c>
    </row>
    <row r="318" spans="1:7" ht="20.100000000000001" customHeight="1" x14ac:dyDescent="0.25">
      <c r="A318" s="354" t="s">
        <v>33149</v>
      </c>
      <c r="B318" s="355" t="s">
        <v>33150</v>
      </c>
      <c r="C318" s="356" t="s">
        <v>10267</v>
      </c>
      <c r="D318" s="357"/>
      <c r="E318" s="357">
        <v>5.56</v>
      </c>
      <c r="F318" s="357">
        <v>5.56</v>
      </c>
      <c r="G318" s="126">
        <v>9</v>
      </c>
    </row>
    <row r="319" spans="1:7" ht="20.100000000000001" customHeight="1" x14ac:dyDescent="0.25">
      <c r="A319" s="354" t="s">
        <v>33151</v>
      </c>
      <c r="B319" s="355" t="s">
        <v>33152</v>
      </c>
      <c r="C319" s="356" t="s">
        <v>10267</v>
      </c>
      <c r="D319" s="357"/>
      <c r="E319" s="357">
        <v>4.1900000000000004</v>
      </c>
      <c r="F319" s="357">
        <v>4.1900000000000004</v>
      </c>
      <c r="G319" s="126">
        <v>9</v>
      </c>
    </row>
    <row r="320" spans="1:7" ht="20.100000000000001" customHeight="1" x14ac:dyDescent="0.25">
      <c r="A320" s="354" t="s">
        <v>33153</v>
      </c>
      <c r="B320" s="355" t="s">
        <v>33154</v>
      </c>
      <c r="C320" s="356"/>
      <c r="D320" s="357"/>
      <c r="E320" s="357"/>
      <c r="F320" s="357"/>
      <c r="G320" s="126">
        <v>5</v>
      </c>
    </row>
    <row r="321" spans="1:7" ht="20.100000000000001" customHeight="1" x14ac:dyDescent="0.25">
      <c r="A321" s="354" t="s">
        <v>33155</v>
      </c>
      <c r="B321" s="355" t="s">
        <v>33156</v>
      </c>
      <c r="C321" s="356" t="s">
        <v>9878</v>
      </c>
      <c r="D321" s="357"/>
      <c r="E321" s="357">
        <v>18.559999999999999</v>
      </c>
      <c r="F321" s="357">
        <v>18.559999999999999</v>
      </c>
      <c r="G321" s="126">
        <v>9</v>
      </c>
    </row>
    <row r="322" spans="1:7" ht="20.100000000000001" customHeight="1" x14ac:dyDescent="0.25">
      <c r="A322" s="354" t="s">
        <v>33157</v>
      </c>
      <c r="B322" s="355" t="s">
        <v>33158</v>
      </c>
      <c r="C322" s="356" t="s">
        <v>9690</v>
      </c>
      <c r="D322" s="357"/>
      <c r="E322" s="357">
        <v>1.43</v>
      </c>
      <c r="F322" s="357">
        <v>1.43</v>
      </c>
      <c r="G322" s="126">
        <v>9</v>
      </c>
    </row>
    <row r="323" spans="1:7" ht="20.100000000000001" customHeight="1" x14ac:dyDescent="0.25">
      <c r="A323" s="354" t="s">
        <v>33159</v>
      </c>
      <c r="B323" s="355" t="s">
        <v>33160</v>
      </c>
      <c r="C323" s="356" t="s">
        <v>9690</v>
      </c>
      <c r="D323" s="357"/>
      <c r="E323" s="357">
        <v>11.14</v>
      </c>
      <c r="F323" s="357">
        <v>11.14</v>
      </c>
      <c r="G323" s="126">
        <v>9</v>
      </c>
    </row>
    <row r="324" spans="1:7" ht="20.100000000000001" customHeight="1" x14ac:dyDescent="0.25">
      <c r="A324" s="354" t="s">
        <v>33161</v>
      </c>
      <c r="B324" s="355" t="s">
        <v>33162</v>
      </c>
      <c r="C324" s="356" t="s">
        <v>10267</v>
      </c>
      <c r="D324" s="357"/>
      <c r="E324" s="357">
        <v>5.03</v>
      </c>
      <c r="F324" s="357">
        <v>5.03</v>
      </c>
      <c r="G324" s="126">
        <v>9</v>
      </c>
    </row>
    <row r="325" spans="1:7" ht="20.100000000000001" customHeight="1" x14ac:dyDescent="0.25">
      <c r="A325" s="354" t="s">
        <v>33163</v>
      </c>
      <c r="B325" s="355" t="s">
        <v>33164</v>
      </c>
      <c r="C325" s="356" t="s">
        <v>10267</v>
      </c>
      <c r="D325" s="357"/>
      <c r="E325" s="357">
        <v>16.7</v>
      </c>
      <c r="F325" s="357">
        <v>16.7</v>
      </c>
      <c r="G325" s="126">
        <v>9</v>
      </c>
    </row>
    <row r="326" spans="1:7" ht="20.100000000000001" customHeight="1" x14ac:dyDescent="0.25">
      <c r="A326" s="354" t="s">
        <v>33165</v>
      </c>
      <c r="B326" s="355" t="s">
        <v>33166</v>
      </c>
      <c r="C326" s="356"/>
      <c r="D326" s="357"/>
      <c r="E326" s="357"/>
      <c r="F326" s="357"/>
      <c r="G326" s="126">
        <v>5</v>
      </c>
    </row>
    <row r="327" spans="1:7" ht="20.100000000000001" customHeight="1" x14ac:dyDescent="0.25">
      <c r="A327" s="354" t="s">
        <v>33167</v>
      </c>
      <c r="B327" s="355" t="s">
        <v>33168</v>
      </c>
      <c r="C327" s="356" t="s">
        <v>10267</v>
      </c>
      <c r="D327" s="357"/>
      <c r="E327" s="357">
        <v>25.98</v>
      </c>
      <c r="F327" s="357">
        <v>25.98</v>
      </c>
      <c r="G327" s="126">
        <v>9</v>
      </c>
    </row>
    <row r="328" spans="1:7" ht="20.100000000000001" customHeight="1" x14ac:dyDescent="0.25">
      <c r="A328" s="354" t="s">
        <v>33169</v>
      </c>
      <c r="B328" s="355" t="s">
        <v>33170</v>
      </c>
      <c r="C328" s="356" t="s">
        <v>9878</v>
      </c>
      <c r="D328" s="357"/>
      <c r="E328" s="357">
        <v>22.22</v>
      </c>
      <c r="F328" s="357">
        <v>22.22</v>
      </c>
      <c r="G328" s="126">
        <v>9</v>
      </c>
    </row>
    <row r="329" spans="1:7" ht="20.100000000000001" customHeight="1" x14ac:dyDescent="0.25">
      <c r="A329" s="354" t="s">
        <v>33171</v>
      </c>
      <c r="B329" s="355" t="s">
        <v>33172</v>
      </c>
      <c r="C329" s="356" t="s">
        <v>9690</v>
      </c>
      <c r="D329" s="357"/>
      <c r="E329" s="357">
        <v>8.91</v>
      </c>
      <c r="F329" s="357">
        <v>8.91</v>
      </c>
      <c r="G329" s="126">
        <v>9</v>
      </c>
    </row>
    <row r="330" spans="1:7" ht="20.100000000000001" customHeight="1" x14ac:dyDescent="0.25">
      <c r="A330" s="354" t="s">
        <v>33173</v>
      </c>
      <c r="B330" s="355" t="s">
        <v>33174</v>
      </c>
      <c r="C330" s="356" t="s">
        <v>9690</v>
      </c>
      <c r="D330" s="357"/>
      <c r="E330" s="357">
        <v>6.11</v>
      </c>
      <c r="F330" s="357">
        <v>6.11</v>
      </c>
      <c r="G330" s="126">
        <v>9</v>
      </c>
    </row>
    <row r="331" spans="1:7" ht="20.100000000000001" customHeight="1" x14ac:dyDescent="0.25">
      <c r="A331" s="354" t="s">
        <v>33175</v>
      </c>
      <c r="B331" s="355" t="s">
        <v>33176</v>
      </c>
      <c r="C331" s="356" t="s">
        <v>10267</v>
      </c>
      <c r="D331" s="357"/>
      <c r="E331" s="357">
        <v>25.98</v>
      </c>
      <c r="F331" s="357">
        <v>25.98</v>
      </c>
      <c r="G331" s="126">
        <v>9</v>
      </c>
    </row>
    <row r="332" spans="1:7" ht="20.100000000000001" customHeight="1" x14ac:dyDescent="0.25">
      <c r="A332" s="354" t="s">
        <v>33177</v>
      </c>
      <c r="B332" s="355" t="s">
        <v>33178</v>
      </c>
      <c r="C332" s="356" t="s">
        <v>9690</v>
      </c>
      <c r="D332" s="357"/>
      <c r="E332" s="357">
        <v>29.69</v>
      </c>
      <c r="F332" s="357">
        <v>29.69</v>
      </c>
      <c r="G332" s="126">
        <v>9</v>
      </c>
    </row>
    <row r="333" spans="1:7" ht="20.100000000000001" customHeight="1" x14ac:dyDescent="0.25">
      <c r="A333" s="354" t="s">
        <v>33179</v>
      </c>
      <c r="B333" s="355" t="s">
        <v>33180</v>
      </c>
      <c r="C333" s="356" t="s">
        <v>9878</v>
      </c>
      <c r="D333" s="357"/>
      <c r="E333" s="357">
        <v>21.78</v>
      </c>
      <c r="F333" s="357">
        <v>21.78</v>
      </c>
      <c r="G333" s="126">
        <v>9</v>
      </c>
    </row>
    <row r="334" spans="1:7" ht="20.100000000000001" customHeight="1" x14ac:dyDescent="0.25">
      <c r="A334" s="354" t="s">
        <v>33181</v>
      </c>
      <c r="B334" s="355" t="s">
        <v>33182</v>
      </c>
      <c r="C334" s="356" t="s">
        <v>10267</v>
      </c>
      <c r="D334" s="357"/>
      <c r="E334" s="357">
        <v>3.53</v>
      </c>
      <c r="F334" s="357">
        <v>3.53</v>
      </c>
      <c r="G334" s="126">
        <v>9</v>
      </c>
    </row>
    <row r="335" spans="1:7" ht="20.100000000000001" customHeight="1" x14ac:dyDescent="0.25">
      <c r="A335" s="354" t="s">
        <v>33183</v>
      </c>
      <c r="B335" s="355" t="s">
        <v>33184</v>
      </c>
      <c r="C335" s="356"/>
      <c r="D335" s="357"/>
      <c r="E335" s="357"/>
      <c r="F335" s="357"/>
      <c r="G335" s="126">
        <v>5</v>
      </c>
    </row>
    <row r="336" spans="1:7" ht="20.100000000000001" customHeight="1" x14ac:dyDescent="0.25">
      <c r="A336" s="354" t="s">
        <v>33185</v>
      </c>
      <c r="B336" s="355" t="s">
        <v>33186</v>
      </c>
      <c r="C336" s="356" t="s">
        <v>9878</v>
      </c>
      <c r="D336" s="357"/>
      <c r="E336" s="357">
        <v>10.18</v>
      </c>
      <c r="F336" s="357">
        <v>10.18</v>
      </c>
      <c r="G336" s="126">
        <v>9</v>
      </c>
    </row>
    <row r="337" spans="1:7" ht="20.100000000000001" customHeight="1" x14ac:dyDescent="0.25">
      <c r="A337" s="354" t="s">
        <v>33187</v>
      </c>
      <c r="B337" s="355" t="s">
        <v>33188</v>
      </c>
      <c r="C337" s="356" t="s">
        <v>9878</v>
      </c>
      <c r="D337" s="357"/>
      <c r="E337" s="357">
        <v>4.07</v>
      </c>
      <c r="F337" s="357">
        <v>4.07</v>
      </c>
      <c r="G337" s="126">
        <v>9</v>
      </c>
    </row>
    <row r="338" spans="1:7" ht="20.100000000000001" customHeight="1" x14ac:dyDescent="0.25">
      <c r="A338" s="354" t="s">
        <v>33189</v>
      </c>
      <c r="B338" s="355" t="s">
        <v>33190</v>
      </c>
      <c r="C338" s="356" t="s">
        <v>9878</v>
      </c>
      <c r="D338" s="357"/>
      <c r="E338" s="357">
        <v>2.04</v>
      </c>
      <c r="F338" s="357">
        <v>2.04</v>
      </c>
      <c r="G338" s="126">
        <v>9</v>
      </c>
    </row>
    <row r="339" spans="1:7" ht="20.100000000000001" customHeight="1" x14ac:dyDescent="0.25">
      <c r="A339" s="354" t="s">
        <v>33191</v>
      </c>
      <c r="B339" s="355" t="s">
        <v>33192</v>
      </c>
      <c r="C339" s="356" t="s">
        <v>9878</v>
      </c>
      <c r="D339" s="357"/>
      <c r="E339" s="357">
        <v>16.61</v>
      </c>
      <c r="F339" s="357">
        <v>16.61</v>
      </c>
      <c r="G339" s="126">
        <v>9</v>
      </c>
    </row>
    <row r="340" spans="1:7" ht="20.100000000000001" customHeight="1" x14ac:dyDescent="0.25">
      <c r="A340" s="354" t="s">
        <v>33193</v>
      </c>
      <c r="B340" s="355" t="s">
        <v>33194</v>
      </c>
      <c r="C340" s="356"/>
      <c r="D340" s="357"/>
      <c r="E340" s="357"/>
      <c r="F340" s="357"/>
      <c r="G340" s="126">
        <v>5</v>
      </c>
    </row>
    <row r="341" spans="1:7" ht="20.100000000000001" customHeight="1" x14ac:dyDescent="0.25">
      <c r="A341" s="354" t="s">
        <v>33195</v>
      </c>
      <c r="B341" s="355" t="s">
        <v>33196</v>
      </c>
      <c r="C341" s="356" t="s">
        <v>9878</v>
      </c>
      <c r="D341" s="357"/>
      <c r="E341" s="357">
        <v>37.86</v>
      </c>
      <c r="F341" s="357">
        <v>37.86</v>
      </c>
      <c r="G341" s="126">
        <v>9</v>
      </c>
    </row>
    <row r="342" spans="1:7" ht="20.100000000000001" customHeight="1" x14ac:dyDescent="0.25">
      <c r="A342" s="354" t="s">
        <v>33197</v>
      </c>
      <c r="B342" s="355" t="s">
        <v>33198</v>
      </c>
      <c r="C342" s="356" t="s">
        <v>10267</v>
      </c>
      <c r="D342" s="357"/>
      <c r="E342" s="357">
        <v>51.95</v>
      </c>
      <c r="F342" s="357">
        <v>51.95</v>
      </c>
      <c r="G342" s="126">
        <v>9</v>
      </c>
    </row>
    <row r="343" spans="1:7" ht="20.100000000000001" customHeight="1" x14ac:dyDescent="0.25">
      <c r="A343" s="354" t="s">
        <v>33199</v>
      </c>
      <c r="B343" s="355" t="s">
        <v>33200</v>
      </c>
      <c r="C343" s="356" t="s">
        <v>9878</v>
      </c>
      <c r="D343" s="357"/>
      <c r="E343" s="357">
        <v>12.22</v>
      </c>
      <c r="F343" s="357">
        <v>12.22</v>
      </c>
      <c r="G343" s="126">
        <v>9</v>
      </c>
    </row>
    <row r="344" spans="1:7" ht="20.100000000000001" customHeight="1" x14ac:dyDescent="0.25">
      <c r="A344" s="354" t="s">
        <v>33201</v>
      </c>
      <c r="B344" s="355" t="s">
        <v>33202</v>
      </c>
      <c r="C344" s="356" t="s">
        <v>9878</v>
      </c>
      <c r="D344" s="357"/>
      <c r="E344" s="357">
        <v>5.09</v>
      </c>
      <c r="F344" s="357">
        <v>5.09</v>
      </c>
      <c r="G344" s="126">
        <v>9</v>
      </c>
    </row>
    <row r="345" spans="1:7" ht="20.100000000000001" customHeight="1" x14ac:dyDescent="0.25">
      <c r="A345" s="354" t="s">
        <v>33203</v>
      </c>
      <c r="B345" s="355" t="s">
        <v>33204</v>
      </c>
      <c r="C345" s="356" t="s">
        <v>9878</v>
      </c>
      <c r="D345" s="357"/>
      <c r="E345" s="357">
        <v>48.04</v>
      </c>
      <c r="F345" s="357">
        <v>48.04</v>
      </c>
      <c r="G345" s="126">
        <v>9</v>
      </c>
    </row>
    <row r="346" spans="1:7" ht="20.100000000000001" customHeight="1" x14ac:dyDescent="0.25">
      <c r="A346" s="354" t="s">
        <v>33205</v>
      </c>
      <c r="B346" s="355" t="s">
        <v>33206</v>
      </c>
      <c r="C346" s="356" t="s">
        <v>9878</v>
      </c>
      <c r="D346" s="357"/>
      <c r="E346" s="357">
        <v>27.76</v>
      </c>
      <c r="F346" s="357">
        <v>27.76</v>
      </c>
      <c r="G346" s="126">
        <v>9</v>
      </c>
    </row>
    <row r="347" spans="1:7" ht="20.100000000000001" customHeight="1" x14ac:dyDescent="0.25">
      <c r="A347" s="354" t="s">
        <v>33207</v>
      </c>
      <c r="B347" s="355" t="s">
        <v>33208</v>
      </c>
      <c r="C347" s="356" t="s">
        <v>9878</v>
      </c>
      <c r="D347" s="357"/>
      <c r="E347" s="357">
        <v>27.76</v>
      </c>
      <c r="F347" s="357">
        <v>27.76</v>
      </c>
      <c r="G347" s="126">
        <v>9</v>
      </c>
    </row>
    <row r="348" spans="1:7" ht="20.100000000000001" customHeight="1" x14ac:dyDescent="0.25">
      <c r="A348" s="354" t="s">
        <v>33209</v>
      </c>
      <c r="B348" s="355" t="s">
        <v>33210</v>
      </c>
      <c r="C348" s="356" t="s">
        <v>9878</v>
      </c>
      <c r="D348" s="357"/>
      <c r="E348" s="357">
        <v>6.56</v>
      </c>
      <c r="F348" s="357">
        <v>6.56</v>
      </c>
      <c r="G348" s="126">
        <v>9</v>
      </c>
    </row>
    <row r="349" spans="1:7" ht="20.100000000000001" customHeight="1" x14ac:dyDescent="0.25">
      <c r="A349" s="354" t="s">
        <v>33211</v>
      </c>
      <c r="B349" s="355" t="s">
        <v>33212</v>
      </c>
      <c r="C349" s="356" t="s">
        <v>9878</v>
      </c>
      <c r="D349" s="357"/>
      <c r="E349" s="357">
        <v>10.1</v>
      </c>
      <c r="F349" s="357">
        <v>10.1</v>
      </c>
      <c r="G349" s="126">
        <v>9</v>
      </c>
    </row>
    <row r="350" spans="1:7" ht="20.100000000000001" customHeight="1" x14ac:dyDescent="0.25">
      <c r="A350" s="354" t="s">
        <v>33213</v>
      </c>
      <c r="B350" s="355" t="s">
        <v>33214</v>
      </c>
      <c r="C350" s="356" t="s">
        <v>9878</v>
      </c>
      <c r="D350" s="357"/>
      <c r="E350" s="357">
        <v>19.18</v>
      </c>
      <c r="F350" s="357">
        <v>19.18</v>
      </c>
      <c r="G350" s="126">
        <v>9</v>
      </c>
    </row>
    <row r="351" spans="1:7" ht="20.100000000000001" customHeight="1" x14ac:dyDescent="0.25">
      <c r="A351" s="354" t="s">
        <v>33215</v>
      </c>
      <c r="B351" s="355" t="s">
        <v>33216</v>
      </c>
      <c r="C351" s="356"/>
      <c r="D351" s="357"/>
      <c r="E351" s="357"/>
      <c r="F351" s="357"/>
      <c r="G351" s="126">
        <v>5</v>
      </c>
    </row>
    <row r="352" spans="1:7" ht="20.100000000000001" customHeight="1" x14ac:dyDescent="0.25">
      <c r="A352" s="354" t="s">
        <v>33217</v>
      </c>
      <c r="B352" s="355" t="s">
        <v>33218</v>
      </c>
      <c r="C352" s="356" t="s">
        <v>9878</v>
      </c>
      <c r="D352" s="357"/>
      <c r="E352" s="357">
        <v>79.849999999999994</v>
      </c>
      <c r="F352" s="357">
        <v>79.849999999999994</v>
      </c>
      <c r="G352" s="126">
        <v>9</v>
      </c>
    </row>
    <row r="353" spans="1:7" ht="20.100000000000001" customHeight="1" x14ac:dyDescent="0.25">
      <c r="A353" s="354" t="s">
        <v>33219</v>
      </c>
      <c r="B353" s="355" t="s">
        <v>33220</v>
      </c>
      <c r="C353" s="356" t="s">
        <v>9878</v>
      </c>
      <c r="D353" s="357"/>
      <c r="E353" s="357">
        <v>62.99</v>
      </c>
      <c r="F353" s="357">
        <v>62.99</v>
      </c>
      <c r="G353" s="126">
        <v>9</v>
      </c>
    </row>
    <row r="354" spans="1:7" ht="20.100000000000001" customHeight="1" x14ac:dyDescent="0.25">
      <c r="A354" s="354" t="s">
        <v>33221</v>
      </c>
      <c r="B354" s="355" t="s">
        <v>33222</v>
      </c>
      <c r="C354" s="356"/>
      <c r="D354" s="357"/>
      <c r="E354" s="357"/>
      <c r="F354" s="357"/>
      <c r="G354" s="126">
        <v>5</v>
      </c>
    </row>
    <row r="355" spans="1:7" ht="20.100000000000001" customHeight="1" x14ac:dyDescent="0.25">
      <c r="A355" s="354" t="s">
        <v>33223</v>
      </c>
      <c r="B355" s="355" t="s">
        <v>33224</v>
      </c>
      <c r="C355" s="356" t="s">
        <v>10267</v>
      </c>
      <c r="D355" s="357"/>
      <c r="E355" s="357">
        <v>5.03</v>
      </c>
      <c r="F355" s="357">
        <v>5.03</v>
      </c>
      <c r="G355" s="126">
        <v>9</v>
      </c>
    </row>
    <row r="356" spans="1:7" ht="20.100000000000001" customHeight="1" x14ac:dyDescent="0.25">
      <c r="A356" s="354" t="s">
        <v>33225</v>
      </c>
      <c r="B356" s="355" t="s">
        <v>33226</v>
      </c>
      <c r="C356" s="356" t="s">
        <v>10267</v>
      </c>
      <c r="D356" s="357"/>
      <c r="E356" s="357">
        <v>0.84</v>
      </c>
      <c r="F356" s="357">
        <v>0.84</v>
      </c>
      <c r="G356" s="126">
        <v>9</v>
      </c>
    </row>
    <row r="357" spans="1:7" ht="20.100000000000001" customHeight="1" x14ac:dyDescent="0.25">
      <c r="A357" s="354" t="s">
        <v>33227</v>
      </c>
      <c r="B357" s="355" t="s">
        <v>33228</v>
      </c>
      <c r="C357" s="356"/>
      <c r="D357" s="357"/>
      <c r="E357" s="357"/>
      <c r="F357" s="357"/>
      <c r="G357" s="126">
        <v>5</v>
      </c>
    </row>
    <row r="358" spans="1:7" ht="20.100000000000001" customHeight="1" x14ac:dyDescent="0.25">
      <c r="A358" s="354" t="s">
        <v>33229</v>
      </c>
      <c r="B358" s="355" t="s">
        <v>33230</v>
      </c>
      <c r="C358" s="356" t="s">
        <v>10267</v>
      </c>
      <c r="D358" s="357"/>
      <c r="E358" s="357">
        <v>12.62</v>
      </c>
      <c r="F358" s="357">
        <v>12.62</v>
      </c>
      <c r="G358" s="126">
        <v>9</v>
      </c>
    </row>
    <row r="359" spans="1:7" ht="20.100000000000001" customHeight="1" x14ac:dyDescent="0.25">
      <c r="A359" s="354" t="s">
        <v>33231</v>
      </c>
      <c r="B359" s="355" t="s">
        <v>33232</v>
      </c>
      <c r="C359" s="356" t="s">
        <v>10267</v>
      </c>
      <c r="D359" s="357"/>
      <c r="E359" s="357">
        <v>37.11</v>
      </c>
      <c r="F359" s="357">
        <v>37.11</v>
      </c>
      <c r="G359" s="126">
        <v>9</v>
      </c>
    </row>
    <row r="360" spans="1:7" ht="20.100000000000001" customHeight="1" x14ac:dyDescent="0.25">
      <c r="A360" s="354" t="s">
        <v>33233</v>
      </c>
      <c r="B360" s="355" t="s">
        <v>33234</v>
      </c>
      <c r="C360" s="356"/>
      <c r="D360" s="357"/>
      <c r="E360" s="357"/>
      <c r="F360" s="357"/>
      <c r="G360" s="126">
        <v>5</v>
      </c>
    </row>
    <row r="361" spans="1:7" ht="20.100000000000001" customHeight="1" x14ac:dyDescent="0.25">
      <c r="A361" s="354" t="s">
        <v>33235</v>
      </c>
      <c r="B361" s="355" t="s">
        <v>33236</v>
      </c>
      <c r="C361" s="356" t="s">
        <v>9878</v>
      </c>
      <c r="D361" s="357"/>
      <c r="E361" s="357">
        <v>16.8</v>
      </c>
      <c r="F361" s="357">
        <v>16.8</v>
      </c>
      <c r="G361" s="126">
        <v>9</v>
      </c>
    </row>
    <row r="362" spans="1:7" ht="20.100000000000001" customHeight="1" x14ac:dyDescent="0.25">
      <c r="A362" s="354" t="s">
        <v>33237</v>
      </c>
      <c r="B362" s="355" t="s">
        <v>33238</v>
      </c>
      <c r="C362" s="356" t="s">
        <v>9878</v>
      </c>
      <c r="D362" s="357"/>
      <c r="E362" s="357">
        <v>62.99</v>
      </c>
      <c r="F362" s="357">
        <v>62.99</v>
      </c>
      <c r="G362" s="126">
        <v>9</v>
      </c>
    </row>
    <row r="363" spans="1:7" ht="20.100000000000001" customHeight="1" x14ac:dyDescent="0.25">
      <c r="A363" s="354" t="s">
        <v>33239</v>
      </c>
      <c r="B363" s="355" t="s">
        <v>33240</v>
      </c>
      <c r="C363" s="356" t="s">
        <v>9878</v>
      </c>
      <c r="D363" s="357"/>
      <c r="E363" s="357">
        <v>21</v>
      </c>
      <c r="F363" s="357">
        <v>21</v>
      </c>
      <c r="G363" s="126">
        <v>9</v>
      </c>
    </row>
    <row r="364" spans="1:7" ht="20.100000000000001" customHeight="1" x14ac:dyDescent="0.25">
      <c r="A364" s="354" t="s">
        <v>33241</v>
      </c>
      <c r="B364" s="355" t="s">
        <v>33242</v>
      </c>
      <c r="C364" s="356" t="s">
        <v>9690</v>
      </c>
      <c r="D364" s="357"/>
      <c r="E364" s="357">
        <v>16.8</v>
      </c>
      <c r="F364" s="357">
        <v>16.8</v>
      </c>
      <c r="G364" s="126">
        <v>9</v>
      </c>
    </row>
    <row r="365" spans="1:7" ht="20.100000000000001" customHeight="1" x14ac:dyDescent="0.25">
      <c r="A365" s="354" t="s">
        <v>33243</v>
      </c>
      <c r="B365" s="355" t="s">
        <v>33244</v>
      </c>
      <c r="C365" s="356" t="s">
        <v>9878</v>
      </c>
      <c r="D365" s="357"/>
      <c r="E365" s="357">
        <v>6.3</v>
      </c>
      <c r="F365" s="357">
        <v>6.3</v>
      </c>
      <c r="G365" s="126">
        <v>9</v>
      </c>
    </row>
    <row r="366" spans="1:7" ht="20.100000000000001" customHeight="1" x14ac:dyDescent="0.25">
      <c r="A366" s="354" t="s">
        <v>33245</v>
      </c>
      <c r="B366" s="355" t="s">
        <v>33246</v>
      </c>
      <c r="C366" s="356" t="s">
        <v>9878</v>
      </c>
      <c r="D366" s="357"/>
      <c r="E366" s="357">
        <v>6.3</v>
      </c>
      <c r="F366" s="357">
        <v>6.3</v>
      </c>
      <c r="G366" s="126">
        <v>9</v>
      </c>
    </row>
    <row r="367" spans="1:7" ht="20.100000000000001" customHeight="1" x14ac:dyDescent="0.25">
      <c r="A367" s="354" t="s">
        <v>33247</v>
      </c>
      <c r="B367" s="355" t="s">
        <v>33248</v>
      </c>
      <c r="C367" s="356" t="s">
        <v>9878</v>
      </c>
      <c r="D367" s="357"/>
      <c r="E367" s="357">
        <v>41.99</v>
      </c>
      <c r="F367" s="357">
        <v>41.99</v>
      </c>
      <c r="G367" s="126">
        <v>9</v>
      </c>
    </row>
    <row r="368" spans="1:7" ht="20.100000000000001" customHeight="1" x14ac:dyDescent="0.25">
      <c r="A368" s="354" t="s">
        <v>33249</v>
      </c>
      <c r="B368" s="355" t="s">
        <v>33250</v>
      </c>
      <c r="C368" s="356" t="s">
        <v>9878</v>
      </c>
      <c r="D368" s="357"/>
      <c r="E368" s="357">
        <v>21</v>
      </c>
      <c r="F368" s="357">
        <v>21</v>
      </c>
      <c r="G368" s="126">
        <v>9</v>
      </c>
    </row>
    <row r="369" spans="1:7" ht="20.100000000000001" customHeight="1" x14ac:dyDescent="0.25">
      <c r="A369" s="354" t="s">
        <v>33251</v>
      </c>
      <c r="B369" s="355" t="s">
        <v>33252</v>
      </c>
      <c r="C369" s="356" t="s">
        <v>9878</v>
      </c>
      <c r="D369" s="357"/>
      <c r="E369" s="357">
        <v>18.899999999999999</v>
      </c>
      <c r="F369" s="357">
        <v>18.899999999999999</v>
      </c>
      <c r="G369" s="126">
        <v>9</v>
      </c>
    </row>
    <row r="370" spans="1:7" ht="20.100000000000001" customHeight="1" x14ac:dyDescent="0.25">
      <c r="A370" s="354" t="s">
        <v>33253</v>
      </c>
      <c r="B370" s="355" t="s">
        <v>33254</v>
      </c>
      <c r="C370" s="356" t="s">
        <v>9878</v>
      </c>
      <c r="D370" s="357"/>
      <c r="E370" s="357">
        <v>16.8</v>
      </c>
      <c r="F370" s="357">
        <v>16.8</v>
      </c>
      <c r="G370" s="126">
        <v>9</v>
      </c>
    </row>
    <row r="371" spans="1:7" ht="20.100000000000001" customHeight="1" x14ac:dyDescent="0.25">
      <c r="A371" s="354" t="s">
        <v>33255</v>
      </c>
      <c r="B371" s="355" t="s">
        <v>33256</v>
      </c>
      <c r="C371" s="356" t="s">
        <v>9878</v>
      </c>
      <c r="D371" s="357"/>
      <c r="E371" s="357">
        <v>16.8</v>
      </c>
      <c r="F371" s="357">
        <v>16.8</v>
      </c>
      <c r="G371" s="126">
        <v>9</v>
      </c>
    </row>
    <row r="372" spans="1:7" ht="20.100000000000001" customHeight="1" x14ac:dyDescent="0.25">
      <c r="A372" s="354" t="s">
        <v>33257</v>
      </c>
      <c r="B372" s="355" t="s">
        <v>33258</v>
      </c>
      <c r="C372" s="356" t="s">
        <v>9878</v>
      </c>
      <c r="D372" s="357"/>
      <c r="E372" s="357">
        <v>12.6</v>
      </c>
      <c r="F372" s="357">
        <v>12.6</v>
      </c>
      <c r="G372" s="126">
        <v>9</v>
      </c>
    </row>
    <row r="373" spans="1:7" ht="20.100000000000001" customHeight="1" x14ac:dyDescent="0.25">
      <c r="A373" s="354" t="s">
        <v>33259</v>
      </c>
      <c r="B373" s="355" t="s">
        <v>33260</v>
      </c>
      <c r="C373" s="356"/>
      <c r="D373" s="357"/>
      <c r="E373" s="357"/>
      <c r="F373" s="357"/>
      <c r="G373" s="126">
        <v>5</v>
      </c>
    </row>
    <row r="374" spans="1:7" ht="20.100000000000001" customHeight="1" x14ac:dyDescent="0.25">
      <c r="A374" s="354" t="s">
        <v>33261</v>
      </c>
      <c r="B374" s="355" t="s">
        <v>33262</v>
      </c>
      <c r="C374" s="356" t="s">
        <v>9878</v>
      </c>
      <c r="D374" s="357"/>
      <c r="E374" s="357">
        <v>10.5</v>
      </c>
      <c r="F374" s="357">
        <v>10.5</v>
      </c>
      <c r="G374" s="126">
        <v>9</v>
      </c>
    </row>
    <row r="375" spans="1:7" ht="20.100000000000001" customHeight="1" x14ac:dyDescent="0.25">
      <c r="A375" s="354" t="s">
        <v>33263</v>
      </c>
      <c r="B375" s="355" t="s">
        <v>33264</v>
      </c>
      <c r="C375" s="356" t="s">
        <v>9690</v>
      </c>
      <c r="D375" s="357"/>
      <c r="E375" s="357">
        <v>14.69</v>
      </c>
      <c r="F375" s="357">
        <v>14.69</v>
      </c>
      <c r="G375" s="126">
        <v>9</v>
      </c>
    </row>
    <row r="376" spans="1:7" ht="20.100000000000001" customHeight="1" x14ac:dyDescent="0.25">
      <c r="A376" s="354" t="s">
        <v>33265</v>
      </c>
      <c r="B376" s="355" t="s">
        <v>33266</v>
      </c>
      <c r="C376" s="356" t="s">
        <v>9878</v>
      </c>
      <c r="D376" s="357"/>
      <c r="E376" s="357">
        <v>209.95</v>
      </c>
      <c r="F376" s="357">
        <v>209.95</v>
      </c>
      <c r="G376" s="126">
        <v>9</v>
      </c>
    </row>
    <row r="377" spans="1:7" ht="20.100000000000001" customHeight="1" x14ac:dyDescent="0.25">
      <c r="A377" s="354" t="s">
        <v>33267</v>
      </c>
      <c r="B377" s="355" t="s">
        <v>33268</v>
      </c>
      <c r="C377" s="356" t="s">
        <v>9878</v>
      </c>
      <c r="D377" s="357"/>
      <c r="E377" s="357">
        <v>167.96</v>
      </c>
      <c r="F377" s="357">
        <v>167.96</v>
      </c>
      <c r="G377" s="126">
        <v>9</v>
      </c>
    </row>
    <row r="378" spans="1:7" ht="20.100000000000001" customHeight="1" x14ac:dyDescent="0.25">
      <c r="A378" s="354" t="s">
        <v>33269</v>
      </c>
      <c r="B378" s="355" t="s">
        <v>33270</v>
      </c>
      <c r="C378" s="356" t="s">
        <v>9878</v>
      </c>
      <c r="D378" s="357"/>
      <c r="E378" s="357">
        <v>83.98</v>
      </c>
      <c r="F378" s="357">
        <v>83.98</v>
      </c>
      <c r="G378" s="126">
        <v>9</v>
      </c>
    </row>
    <row r="379" spans="1:7" ht="20.100000000000001" customHeight="1" x14ac:dyDescent="0.25">
      <c r="A379" s="354" t="s">
        <v>33271</v>
      </c>
      <c r="B379" s="355" t="s">
        <v>33272</v>
      </c>
      <c r="C379" s="356" t="s">
        <v>9878</v>
      </c>
      <c r="D379" s="357"/>
      <c r="E379" s="357">
        <v>46.12</v>
      </c>
      <c r="F379" s="357">
        <v>46.12</v>
      </c>
      <c r="G379" s="126">
        <v>9</v>
      </c>
    </row>
    <row r="380" spans="1:7" ht="20.100000000000001" customHeight="1" x14ac:dyDescent="0.25">
      <c r="A380" s="354" t="s">
        <v>33273</v>
      </c>
      <c r="B380" s="355" t="s">
        <v>33274</v>
      </c>
      <c r="C380" s="356" t="s">
        <v>9878</v>
      </c>
      <c r="D380" s="357"/>
      <c r="E380" s="357">
        <v>6.31</v>
      </c>
      <c r="F380" s="357">
        <v>6.31</v>
      </c>
      <c r="G380" s="126">
        <v>9</v>
      </c>
    </row>
    <row r="381" spans="1:7" ht="20.100000000000001" customHeight="1" x14ac:dyDescent="0.25">
      <c r="A381" s="354" t="s">
        <v>33275</v>
      </c>
      <c r="B381" s="355" t="s">
        <v>33276</v>
      </c>
      <c r="C381" s="356" t="s">
        <v>9878</v>
      </c>
      <c r="D381" s="357"/>
      <c r="E381" s="357">
        <v>7.57</v>
      </c>
      <c r="F381" s="357">
        <v>7.57</v>
      </c>
      <c r="G381" s="126">
        <v>9</v>
      </c>
    </row>
    <row r="382" spans="1:7" ht="20.100000000000001" customHeight="1" x14ac:dyDescent="0.25">
      <c r="A382" s="354" t="s">
        <v>33277</v>
      </c>
      <c r="B382" s="355" t="s">
        <v>33278</v>
      </c>
      <c r="C382" s="356" t="s">
        <v>9878</v>
      </c>
      <c r="D382" s="357"/>
      <c r="E382" s="357">
        <v>46.12</v>
      </c>
      <c r="F382" s="357">
        <v>46.12</v>
      </c>
      <c r="G382" s="126">
        <v>9</v>
      </c>
    </row>
    <row r="383" spans="1:7" ht="20.100000000000001" customHeight="1" x14ac:dyDescent="0.25">
      <c r="A383" s="354" t="s">
        <v>33279</v>
      </c>
      <c r="B383" s="355" t="s">
        <v>33280</v>
      </c>
      <c r="C383" s="356" t="s">
        <v>9690</v>
      </c>
      <c r="D383" s="357"/>
      <c r="E383" s="357">
        <v>10.5</v>
      </c>
      <c r="F383" s="357">
        <v>10.5</v>
      </c>
      <c r="G383" s="126">
        <v>9</v>
      </c>
    </row>
    <row r="384" spans="1:7" ht="20.100000000000001" customHeight="1" x14ac:dyDescent="0.25">
      <c r="A384" s="354" t="s">
        <v>33281</v>
      </c>
      <c r="B384" s="355" t="s">
        <v>33282</v>
      </c>
      <c r="C384" s="356" t="s">
        <v>9878</v>
      </c>
      <c r="D384" s="357"/>
      <c r="E384" s="357">
        <v>21</v>
      </c>
      <c r="F384" s="357">
        <v>21</v>
      </c>
      <c r="G384" s="126">
        <v>9</v>
      </c>
    </row>
    <row r="385" spans="1:7" ht="20.100000000000001" customHeight="1" x14ac:dyDescent="0.25">
      <c r="A385" s="354" t="s">
        <v>33283</v>
      </c>
      <c r="B385" s="355" t="s">
        <v>33284</v>
      </c>
      <c r="C385" s="356" t="s">
        <v>9878</v>
      </c>
      <c r="D385" s="357"/>
      <c r="E385" s="357">
        <v>16.8</v>
      </c>
      <c r="F385" s="357">
        <v>16.8</v>
      </c>
      <c r="G385" s="126">
        <v>9</v>
      </c>
    </row>
    <row r="386" spans="1:7" ht="20.100000000000001" customHeight="1" x14ac:dyDescent="0.25">
      <c r="A386" s="354" t="s">
        <v>33285</v>
      </c>
      <c r="B386" s="355" t="s">
        <v>33286</v>
      </c>
      <c r="C386" s="356" t="s">
        <v>9878</v>
      </c>
      <c r="D386" s="357"/>
      <c r="E386" s="357">
        <v>25.19</v>
      </c>
      <c r="F386" s="357">
        <v>25.19</v>
      </c>
      <c r="G386" s="126">
        <v>9</v>
      </c>
    </row>
    <row r="387" spans="1:7" ht="20.100000000000001" customHeight="1" x14ac:dyDescent="0.25">
      <c r="A387" s="354" t="s">
        <v>33287</v>
      </c>
      <c r="B387" s="355" t="s">
        <v>33288</v>
      </c>
      <c r="C387" s="356" t="s">
        <v>9878</v>
      </c>
      <c r="D387" s="357"/>
      <c r="E387" s="357">
        <v>21</v>
      </c>
      <c r="F387" s="357">
        <v>21</v>
      </c>
      <c r="G387" s="126">
        <v>9</v>
      </c>
    </row>
    <row r="388" spans="1:7" ht="20.100000000000001" customHeight="1" x14ac:dyDescent="0.25">
      <c r="A388" s="354" t="s">
        <v>33289</v>
      </c>
      <c r="B388" s="355" t="s">
        <v>33290</v>
      </c>
      <c r="C388" s="356" t="s">
        <v>9878</v>
      </c>
      <c r="D388" s="357"/>
      <c r="E388" s="357">
        <v>41.99</v>
      </c>
      <c r="F388" s="357">
        <v>41.99</v>
      </c>
      <c r="G388" s="126">
        <v>9</v>
      </c>
    </row>
    <row r="389" spans="1:7" ht="20.100000000000001" customHeight="1" x14ac:dyDescent="0.25">
      <c r="A389" s="354" t="s">
        <v>33291</v>
      </c>
      <c r="B389" s="355" t="s">
        <v>33292</v>
      </c>
      <c r="C389" s="356" t="s">
        <v>9878</v>
      </c>
      <c r="D389" s="357"/>
      <c r="E389" s="357">
        <v>62.99</v>
      </c>
      <c r="F389" s="357">
        <v>62.99</v>
      </c>
      <c r="G389" s="126">
        <v>9</v>
      </c>
    </row>
    <row r="390" spans="1:7" ht="20.100000000000001" customHeight="1" x14ac:dyDescent="0.25">
      <c r="A390" s="354" t="s">
        <v>33293</v>
      </c>
      <c r="B390" s="355" t="s">
        <v>33294</v>
      </c>
      <c r="C390" s="356" t="s">
        <v>9878</v>
      </c>
      <c r="D390" s="357"/>
      <c r="E390" s="357">
        <v>117.48</v>
      </c>
      <c r="F390" s="357">
        <v>117.48</v>
      </c>
      <c r="G390" s="126">
        <v>9</v>
      </c>
    </row>
    <row r="391" spans="1:7" ht="20.100000000000001" customHeight="1" x14ac:dyDescent="0.25">
      <c r="A391" s="354" t="s">
        <v>33295</v>
      </c>
      <c r="B391" s="355" t="s">
        <v>33296</v>
      </c>
      <c r="C391" s="356" t="s">
        <v>9878</v>
      </c>
      <c r="D391" s="357"/>
      <c r="E391" s="357">
        <v>31.49</v>
      </c>
      <c r="F391" s="357">
        <v>31.49</v>
      </c>
      <c r="G391" s="126">
        <v>9</v>
      </c>
    </row>
    <row r="392" spans="1:7" ht="20.100000000000001" customHeight="1" x14ac:dyDescent="0.25">
      <c r="A392" s="354" t="s">
        <v>33297</v>
      </c>
      <c r="B392" s="355" t="s">
        <v>33298</v>
      </c>
      <c r="C392" s="356" t="s">
        <v>9878</v>
      </c>
      <c r="D392" s="357"/>
      <c r="E392" s="357">
        <v>8.3800000000000008</v>
      </c>
      <c r="F392" s="357">
        <v>8.3800000000000008</v>
      </c>
      <c r="G392" s="126">
        <v>9</v>
      </c>
    </row>
    <row r="393" spans="1:7" ht="20.100000000000001" customHeight="1" x14ac:dyDescent="0.25">
      <c r="A393" s="354" t="s">
        <v>33299</v>
      </c>
      <c r="B393" s="355" t="s">
        <v>33300</v>
      </c>
      <c r="C393" s="356" t="s">
        <v>9878</v>
      </c>
      <c r="D393" s="357"/>
      <c r="E393" s="357">
        <v>16.809999999999999</v>
      </c>
      <c r="F393" s="357">
        <v>16.809999999999999</v>
      </c>
      <c r="G393" s="126">
        <v>9</v>
      </c>
    </row>
    <row r="394" spans="1:7" ht="20.100000000000001" customHeight="1" x14ac:dyDescent="0.25">
      <c r="A394" s="354" t="s">
        <v>33301</v>
      </c>
      <c r="B394" s="355" t="s">
        <v>33302</v>
      </c>
      <c r="C394" s="356" t="s">
        <v>9690</v>
      </c>
      <c r="D394" s="357"/>
      <c r="E394" s="357">
        <v>5.04</v>
      </c>
      <c r="F394" s="357">
        <v>5.04</v>
      </c>
      <c r="G394" s="126">
        <v>9</v>
      </c>
    </row>
    <row r="395" spans="1:7" ht="20.100000000000001" customHeight="1" x14ac:dyDescent="0.25">
      <c r="A395" s="354" t="s">
        <v>33303</v>
      </c>
      <c r="B395" s="355" t="s">
        <v>33304</v>
      </c>
      <c r="C395" s="356" t="s">
        <v>9690</v>
      </c>
      <c r="D395" s="357"/>
      <c r="E395" s="357">
        <v>2.52</v>
      </c>
      <c r="F395" s="357">
        <v>2.52</v>
      </c>
      <c r="G395" s="126">
        <v>9</v>
      </c>
    </row>
    <row r="396" spans="1:7" ht="20.100000000000001" customHeight="1" x14ac:dyDescent="0.25">
      <c r="A396" s="354" t="s">
        <v>33305</v>
      </c>
      <c r="B396" s="355" t="s">
        <v>33306</v>
      </c>
      <c r="C396" s="356" t="s">
        <v>9690</v>
      </c>
      <c r="D396" s="357"/>
      <c r="E396" s="357">
        <v>4.2</v>
      </c>
      <c r="F396" s="357">
        <v>4.2</v>
      </c>
      <c r="G396" s="126">
        <v>9</v>
      </c>
    </row>
    <row r="397" spans="1:7" ht="20.100000000000001" customHeight="1" x14ac:dyDescent="0.25">
      <c r="A397" s="354" t="s">
        <v>33307</v>
      </c>
      <c r="B397" s="355" t="s">
        <v>33308</v>
      </c>
      <c r="C397" s="356" t="s">
        <v>9690</v>
      </c>
      <c r="D397" s="357"/>
      <c r="E397" s="357">
        <v>2.1</v>
      </c>
      <c r="F397" s="357">
        <v>2.1</v>
      </c>
      <c r="G397" s="126">
        <v>9</v>
      </c>
    </row>
    <row r="398" spans="1:7" ht="20.100000000000001" customHeight="1" x14ac:dyDescent="0.25">
      <c r="A398" s="354" t="s">
        <v>33309</v>
      </c>
      <c r="B398" s="355" t="s">
        <v>33310</v>
      </c>
      <c r="C398" s="356" t="s">
        <v>9690</v>
      </c>
      <c r="D398" s="357"/>
      <c r="E398" s="357">
        <v>29.37</v>
      </c>
      <c r="F398" s="357">
        <v>29.37</v>
      </c>
      <c r="G398" s="126">
        <v>9</v>
      </c>
    </row>
    <row r="399" spans="1:7" ht="20.100000000000001" customHeight="1" x14ac:dyDescent="0.25">
      <c r="A399" s="354" t="s">
        <v>33311</v>
      </c>
      <c r="B399" s="355" t="s">
        <v>33312</v>
      </c>
      <c r="C399" s="356" t="s">
        <v>9690</v>
      </c>
      <c r="D399" s="357"/>
      <c r="E399" s="357">
        <v>8.4</v>
      </c>
      <c r="F399" s="357">
        <v>8.4</v>
      </c>
      <c r="G399" s="126">
        <v>9</v>
      </c>
    </row>
    <row r="400" spans="1:7" ht="20.100000000000001" customHeight="1" x14ac:dyDescent="0.25">
      <c r="A400" s="354" t="s">
        <v>33313</v>
      </c>
      <c r="B400" s="355" t="s">
        <v>33314</v>
      </c>
      <c r="C400" s="356" t="s">
        <v>9878</v>
      </c>
      <c r="D400" s="357"/>
      <c r="E400" s="357">
        <v>41.99</v>
      </c>
      <c r="F400" s="357">
        <v>41.99</v>
      </c>
      <c r="G400" s="126">
        <v>9</v>
      </c>
    </row>
    <row r="401" spans="1:7" ht="20.100000000000001" customHeight="1" x14ac:dyDescent="0.25">
      <c r="A401" s="354" t="s">
        <v>33315</v>
      </c>
      <c r="B401" s="355" t="s">
        <v>33316</v>
      </c>
      <c r="C401" s="356" t="s">
        <v>9878</v>
      </c>
      <c r="D401" s="357"/>
      <c r="E401" s="357">
        <v>8.4</v>
      </c>
      <c r="F401" s="357">
        <v>8.4</v>
      </c>
      <c r="G401" s="126">
        <v>9</v>
      </c>
    </row>
    <row r="402" spans="1:7" ht="20.100000000000001" customHeight="1" x14ac:dyDescent="0.25">
      <c r="A402" s="354" t="s">
        <v>33317</v>
      </c>
      <c r="B402" s="355" t="s">
        <v>33318</v>
      </c>
      <c r="C402" s="356" t="s">
        <v>9878</v>
      </c>
      <c r="D402" s="357"/>
      <c r="E402" s="357">
        <v>62.99</v>
      </c>
      <c r="F402" s="357">
        <v>62.99</v>
      </c>
      <c r="G402" s="126">
        <v>9</v>
      </c>
    </row>
    <row r="403" spans="1:7" ht="20.100000000000001" customHeight="1" x14ac:dyDescent="0.25">
      <c r="A403" s="354" t="s">
        <v>33319</v>
      </c>
      <c r="B403" s="355" t="s">
        <v>33320</v>
      </c>
      <c r="C403" s="356" t="s">
        <v>9878</v>
      </c>
      <c r="D403" s="357"/>
      <c r="E403" s="357">
        <v>88.11</v>
      </c>
      <c r="F403" s="357">
        <v>88.11</v>
      </c>
      <c r="G403" s="126">
        <v>9</v>
      </c>
    </row>
    <row r="404" spans="1:7" ht="20.100000000000001" customHeight="1" x14ac:dyDescent="0.25">
      <c r="A404" s="354" t="s">
        <v>33321</v>
      </c>
      <c r="B404" s="355" t="s">
        <v>33322</v>
      </c>
      <c r="C404" s="356"/>
      <c r="D404" s="357"/>
      <c r="E404" s="357"/>
      <c r="F404" s="357"/>
      <c r="G404" s="126">
        <v>5</v>
      </c>
    </row>
    <row r="405" spans="1:7" ht="20.100000000000001" customHeight="1" x14ac:dyDescent="0.25">
      <c r="A405" s="354" t="s">
        <v>33323</v>
      </c>
      <c r="B405" s="355" t="s">
        <v>33324</v>
      </c>
      <c r="C405" s="356" t="s">
        <v>9878</v>
      </c>
      <c r="D405" s="357"/>
      <c r="E405" s="357">
        <v>172.92</v>
      </c>
      <c r="F405" s="357">
        <v>172.92</v>
      </c>
      <c r="G405" s="126">
        <v>9</v>
      </c>
    </row>
    <row r="406" spans="1:7" ht="20.100000000000001" customHeight="1" x14ac:dyDescent="0.25">
      <c r="A406" s="354" t="s">
        <v>33325</v>
      </c>
      <c r="B406" s="355" t="s">
        <v>33326</v>
      </c>
      <c r="C406" s="356" t="s">
        <v>9878</v>
      </c>
      <c r="D406" s="357"/>
      <c r="E406" s="357">
        <v>41.99</v>
      </c>
      <c r="F406" s="357">
        <v>41.99</v>
      </c>
      <c r="G406" s="126">
        <v>9</v>
      </c>
    </row>
    <row r="407" spans="1:7" ht="20.100000000000001" customHeight="1" x14ac:dyDescent="0.25">
      <c r="A407" s="354" t="s">
        <v>33327</v>
      </c>
      <c r="B407" s="355" t="s">
        <v>33328</v>
      </c>
      <c r="C407" s="356" t="s">
        <v>9878</v>
      </c>
      <c r="D407" s="357"/>
      <c r="E407" s="357">
        <v>10.5</v>
      </c>
      <c r="F407" s="357">
        <v>10.5</v>
      </c>
      <c r="G407" s="126">
        <v>9</v>
      </c>
    </row>
    <row r="408" spans="1:7" ht="20.100000000000001" customHeight="1" x14ac:dyDescent="0.25">
      <c r="A408" s="354" t="s">
        <v>33329</v>
      </c>
      <c r="B408" s="355" t="s">
        <v>33330</v>
      </c>
      <c r="C408" s="356" t="s">
        <v>10267</v>
      </c>
      <c r="D408" s="357"/>
      <c r="E408" s="357">
        <v>41.99</v>
      </c>
      <c r="F408" s="357">
        <v>41.99</v>
      </c>
      <c r="G408" s="126">
        <v>9</v>
      </c>
    </row>
    <row r="409" spans="1:7" ht="20.100000000000001" customHeight="1" x14ac:dyDescent="0.25">
      <c r="A409" s="354" t="s">
        <v>33331</v>
      </c>
      <c r="B409" s="355" t="s">
        <v>33332</v>
      </c>
      <c r="C409" s="356" t="s">
        <v>9878</v>
      </c>
      <c r="D409" s="357"/>
      <c r="E409" s="357">
        <v>8.4</v>
      </c>
      <c r="F409" s="357">
        <v>8.4</v>
      </c>
      <c r="G409" s="126">
        <v>9</v>
      </c>
    </row>
    <row r="410" spans="1:7" ht="20.100000000000001" customHeight="1" x14ac:dyDescent="0.25">
      <c r="A410" s="354" t="s">
        <v>33333</v>
      </c>
      <c r="B410" s="355" t="s">
        <v>33334</v>
      </c>
      <c r="C410" s="356" t="s">
        <v>9878</v>
      </c>
      <c r="D410" s="357"/>
      <c r="E410" s="357">
        <v>16.8</v>
      </c>
      <c r="F410" s="357">
        <v>16.8</v>
      </c>
      <c r="G410" s="126">
        <v>9</v>
      </c>
    </row>
    <row r="411" spans="1:7" ht="20.100000000000001" customHeight="1" x14ac:dyDescent="0.25">
      <c r="A411" s="354" t="s">
        <v>33335</v>
      </c>
      <c r="B411" s="355" t="s">
        <v>33336</v>
      </c>
      <c r="C411" s="356" t="s">
        <v>9878</v>
      </c>
      <c r="D411" s="357"/>
      <c r="E411" s="357">
        <v>4.2</v>
      </c>
      <c r="F411" s="357">
        <v>4.2</v>
      </c>
      <c r="G411" s="126">
        <v>9</v>
      </c>
    </row>
    <row r="412" spans="1:7" ht="20.100000000000001" customHeight="1" x14ac:dyDescent="0.25">
      <c r="A412" s="354" t="s">
        <v>33337</v>
      </c>
      <c r="B412" s="355" t="s">
        <v>33338</v>
      </c>
      <c r="C412" s="356" t="s">
        <v>9878</v>
      </c>
      <c r="D412" s="357"/>
      <c r="E412" s="357">
        <v>6.3</v>
      </c>
      <c r="F412" s="357">
        <v>6.3</v>
      </c>
      <c r="G412" s="126">
        <v>9</v>
      </c>
    </row>
    <row r="413" spans="1:7" ht="20.100000000000001" customHeight="1" x14ac:dyDescent="0.25">
      <c r="A413" s="354" t="s">
        <v>33339</v>
      </c>
      <c r="B413" s="355" t="s">
        <v>33340</v>
      </c>
      <c r="C413" s="356" t="s">
        <v>9878</v>
      </c>
      <c r="D413" s="357"/>
      <c r="E413" s="357">
        <v>10.5</v>
      </c>
      <c r="F413" s="357">
        <v>10.5</v>
      </c>
      <c r="G413" s="126">
        <v>9</v>
      </c>
    </row>
    <row r="414" spans="1:7" ht="20.100000000000001" customHeight="1" x14ac:dyDescent="0.25">
      <c r="A414" s="354" t="s">
        <v>33341</v>
      </c>
      <c r="B414" s="355" t="s">
        <v>33342</v>
      </c>
      <c r="C414" s="356" t="s">
        <v>9878</v>
      </c>
      <c r="D414" s="357"/>
      <c r="E414" s="357">
        <v>10.5</v>
      </c>
      <c r="F414" s="357">
        <v>10.5</v>
      </c>
      <c r="G414" s="126">
        <v>9</v>
      </c>
    </row>
    <row r="415" spans="1:7" ht="20.100000000000001" customHeight="1" x14ac:dyDescent="0.25">
      <c r="A415" s="354" t="s">
        <v>33343</v>
      </c>
      <c r="B415" s="355" t="s">
        <v>33344</v>
      </c>
      <c r="C415" s="356"/>
      <c r="D415" s="357"/>
      <c r="E415" s="357"/>
      <c r="F415" s="357"/>
      <c r="G415" s="126">
        <v>5</v>
      </c>
    </row>
    <row r="416" spans="1:7" ht="20.100000000000001" customHeight="1" x14ac:dyDescent="0.25">
      <c r="A416" s="354" t="s">
        <v>33345</v>
      </c>
      <c r="B416" s="355" t="s">
        <v>33346</v>
      </c>
      <c r="C416" s="356" t="s">
        <v>9878</v>
      </c>
      <c r="D416" s="357"/>
      <c r="E416" s="357">
        <v>29.37</v>
      </c>
      <c r="F416" s="357">
        <v>29.37</v>
      </c>
      <c r="G416" s="126">
        <v>9</v>
      </c>
    </row>
    <row r="417" spans="1:7" ht="20.100000000000001" customHeight="1" x14ac:dyDescent="0.25">
      <c r="A417" s="354" t="s">
        <v>33347</v>
      </c>
      <c r="B417" s="355" t="s">
        <v>33348</v>
      </c>
      <c r="C417" s="356" t="s">
        <v>9878</v>
      </c>
      <c r="D417" s="357"/>
      <c r="E417" s="357">
        <v>3.35</v>
      </c>
      <c r="F417" s="357">
        <v>3.35</v>
      </c>
      <c r="G417" s="126">
        <v>9</v>
      </c>
    </row>
    <row r="418" spans="1:7" ht="20.100000000000001" customHeight="1" x14ac:dyDescent="0.25">
      <c r="A418" s="354" t="s">
        <v>33349</v>
      </c>
      <c r="B418" s="355" t="s">
        <v>33350</v>
      </c>
      <c r="C418" s="356" t="s">
        <v>9878</v>
      </c>
      <c r="D418" s="357"/>
      <c r="E418" s="357">
        <v>41.99</v>
      </c>
      <c r="F418" s="357">
        <v>41.99</v>
      </c>
      <c r="G418" s="126">
        <v>9</v>
      </c>
    </row>
    <row r="419" spans="1:7" ht="20.100000000000001" customHeight="1" x14ac:dyDescent="0.25">
      <c r="A419" s="354" t="s">
        <v>33351</v>
      </c>
      <c r="B419" s="355" t="s">
        <v>33352</v>
      </c>
      <c r="C419" s="356" t="s">
        <v>9878</v>
      </c>
      <c r="D419" s="357"/>
      <c r="E419" s="357">
        <v>21</v>
      </c>
      <c r="F419" s="357">
        <v>21</v>
      </c>
      <c r="G419" s="126">
        <v>9</v>
      </c>
    </row>
    <row r="420" spans="1:7" ht="20.100000000000001" customHeight="1" x14ac:dyDescent="0.25">
      <c r="A420" s="354" t="s">
        <v>33353</v>
      </c>
      <c r="B420" s="355" t="s">
        <v>33354</v>
      </c>
      <c r="C420" s="356" t="s">
        <v>9878</v>
      </c>
      <c r="D420" s="357"/>
      <c r="E420" s="357">
        <v>16.75</v>
      </c>
      <c r="F420" s="357">
        <v>16.75</v>
      </c>
      <c r="G420" s="126">
        <v>9</v>
      </c>
    </row>
    <row r="421" spans="1:7" ht="20.100000000000001" customHeight="1" x14ac:dyDescent="0.25">
      <c r="A421" s="354" t="s">
        <v>33355</v>
      </c>
      <c r="B421" s="355" t="s">
        <v>33356</v>
      </c>
      <c r="C421" s="356" t="s">
        <v>9878</v>
      </c>
      <c r="D421" s="357"/>
      <c r="E421" s="357">
        <v>58.74</v>
      </c>
      <c r="F421" s="357">
        <v>58.74</v>
      </c>
      <c r="G421" s="126">
        <v>9</v>
      </c>
    </row>
    <row r="422" spans="1:7" ht="20.100000000000001" customHeight="1" x14ac:dyDescent="0.25">
      <c r="A422" s="354" t="s">
        <v>33357</v>
      </c>
      <c r="B422" s="355" t="s">
        <v>33358</v>
      </c>
      <c r="C422" s="356"/>
      <c r="D422" s="357"/>
      <c r="E422" s="357"/>
      <c r="F422" s="357"/>
      <c r="G422" s="126">
        <v>5</v>
      </c>
    </row>
    <row r="423" spans="1:7" ht="20.100000000000001" customHeight="1" x14ac:dyDescent="0.25">
      <c r="A423" s="354" t="s">
        <v>33359</v>
      </c>
      <c r="B423" s="355" t="s">
        <v>33360</v>
      </c>
      <c r="C423" s="356" t="s">
        <v>10</v>
      </c>
      <c r="D423" s="357"/>
      <c r="E423" s="357">
        <v>0.67</v>
      </c>
      <c r="F423" s="357">
        <v>0.67</v>
      </c>
      <c r="G423" s="126">
        <v>9</v>
      </c>
    </row>
    <row r="424" spans="1:7" ht="20.100000000000001" customHeight="1" x14ac:dyDescent="0.25">
      <c r="A424" s="354" t="s">
        <v>33361</v>
      </c>
      <c r="B424" s="355" t="s">
        <v>33362</v>
      </c>
      <c r="C424" s="356" t="s">
        <v>9878</v>
      </c>
      <c r="D424" s="357"/>
      <c r="E424" s="357">
        <v>62.99</v>
      </c>
      <c r="F424" s="357">
        <v>62.99</v>
      </c>
      <c r="G424" s="126">
        <v>9</v>
      </c>
    </row>
    <row r="425" spans="1:7" ht="20.100000000000001" customHeight="1" x14ac:dyDescent="0.25">
      <c r="A425" s="354" t="s">
        <v>33363</v>
      </c>
      <c r="B425" s="355" t="s">
        <v>33364</v>
      </c>
      <c r="C425" s="356" t="s">
        <v>9878</v>
      </c>
      <c r="D425" s="357"/>
      <c r="E425" s="357">
        <v>83.98</v>
      </c>
      <c r="F425" s="357">
        <v>83.98</v>
      </c>
      <c r="G425" s="126">
        <v>9</v>
      </c>
    </row>
    <row r="426" spans="1:7" ht="20.100000000000001" customHeight="1" x14ac:dyDescent="0.25">
      <c r="A426" s="354" t="s">
        <v>33365</v>
      </c>
      <c r="B426" s="355" t="s">
        <v>33366</v>
      </c>
      <c r="C426" s="356" t="s">
        <v>9690</v>
      </c>
      <c r="D426" s="357"/>
      <c r="E426" s="357">
        <v>16.8</v>
      </c>
      <c r="F426" s="357">
        <v>16.8</v>
      </c>
      <c r="G426" s="126">
        <v>9</v>
      </c>
    </row>
    <row r="427" spans="1:7" ht="20.100000000000001" customHeight="1" x14ac:dyDescent="0.25">
      <c r="A427" s="354" t="s">
        <v>33367</v>
      </c>
      <c r="B427" s="355" t="s">
        <v>33368</v>
      </c>
      <c r="C427" s="356" t="s">
        <v>10267</v>
      </c>
      <c r="D427" s="357"/>
      <c r="E427" s="357">
        <v>41.99</v>
      </c>
      <c r="F427" s="357">
        <v>41.99</v>
      </c>
      <c r="G427" s="126">
        <v>9</v>
      </c>
    </row>
    <row r="428" spans="1:7" ht="20.100000000000001" customHeight="1" x14ac:dyDescent="0.25">
      <c r="A428" s="354" t="s">
        <v>33369</v>
      </c>
      <c r="B428" s="355" t="s">
        <v>33370</v>
      </c>
      <c r="C428" s="356" t="s">
        <v>9878</v>
      </c>
      <c r="D428" s="357">
        <v>113.75</v>
      </c>
      <c r="E428" s="357">
        <v>117.48</v>
      </c>
      <c r="F428" s="357">
        <v>231.23</v>
      </c>
      <c r="G428" s="126">
        <v>9</v>
      </c>
    </row>
    <row r="429" spans="1:7" ht="20.100000000000001" customHeight="1" x14ac:dyDescent="0.25">
      <c r="A429" s="354" t="s">
        <v>33371</v>
      </c>
      <c r="B429" s="355" t="s">
        <v>33372</v>
      </c>
      <c r="C429" s="356" t="s">
        <v>9878</v>
      </c>
      <c r="D429" s="357">
        <v>113.75</v>
      </c>
      <c r="E429" s="357">
        <v>117.48</v>
      </c>
      <c r="F429" s="357">
        <v>231.23</v>
      </c>
      <c r="G429" s="126">
        <v>9</v>
      </c>
    </row>
    <row r="430" spans="1:7" ht="20.100000000000001" customHeight="1" x14ac:dyDescent="0.25">
      <c r="A430" s="354" t="s">
        <v>33373</v>
      </c>
      <c r="B430" s="355" t="s">
        <v>33374</v>
      </c>
      <c r="C430" s="356" t="s">
        <v>9878</v>
      </c>
      <c r="D430" s="357"/>
      <c r="E430" s="357">
        <v>131.78</v>
      </c>
      <c r="F430" s="357">
        <v>131.78</v>
      </c>
      <c r="G430" s="126">
        <v>9</v>
      </c>
    </row>
    <row r="431" spans="1:7" ht="20.100000000000001" customHeight="1" x14ac:dyDescent="0.25">
      <c r="A431" s="354" t="s">
        <v>33375</v>
      </c>
      <c r="B431" s="355" t="s">
        <v>33376</v>
      </c>
      <c r="C431" s="356" t="s">
        <v>10267</v>
      </c>
      <c r="D431" s="357"/>
      <c r="E431" s="357">
        <v>83.98</v>
      </c>
      <c r="F431" s="357">
        <v>83.98</v>
      </c>
      <c r="G431" s="126">
        <v>9</v>
      </c>
    </row>
    <row r="432" spans="1:7" ht="20.100000000000001" customHeight="1" x14ac:dyDescent="0.25">
      <c r="A432" s="354" t="s">
        <v>33377</v>
      </c>
      <c r="B432" s="355" t="s">
        <v>33378</v>
      </c>
      <c r="C432" s="356" t="s">
        <v>9878</v>
      </c>
      <c r="D432" s="357"/>
      <c r="E432" s="357">
        <v>14.69</v>
      </c>
      <c r="F432" s="357">
        <v>14.69</v>
      </c>
      <c r="G432" s="126">
        <v>9</v>
      </c>
    </row>
    <row r="433" spans="1:7" ht="20.100000000000001" customHeight="1" x14ac:dyDescent="0.25">
      <c r="A433" s="354" t="s">
        <v>33379</v>
      </c>
      <c r="B433" s="355" t="s">
        <v>33380</v>
      </c>
      <c r="C433" s="356" t="s">
        <v>9878</v>
      </c>
      <c r="D433" s="357"/>
      <c r="E433" s="357">
        <v>83.98</v>
      </c>
      <c r="F433" s="357">
        <v>83.98</v>
      </c>
      <c r="G433" s="126">
        <v>9</v>
      </c>
    </row>
    <row r="434" spans="1:7" ht="20.100000000000001" customHeight="1" x14ac:dyDescent="0.25">
      <c r="A434" s="354" t="s">
        <v>33381</v>
      </c>
      <c r="B434" s="355" t="s">
        <v>33382</v>
      </c>
      <c r="C434" s="356" t="s">
        <v>9878</v>
      </c>
      <c r="D434" s="357"/>
      <c r="E434" s="357">
        <v>20.190000000000001</v>
      </c>
      <c r="F434" s="357">
        <v>20.190000000000001</v>
      </c>
      <c r="G434" s="126">
        <v>9</v>
      </c>
    </row>
    <row r="435" spans="1:7" ht="20.100000000000001" customHeight="1" x14ac:dyDescent="0.25">
      <c r="A435" s="354" t="s">
        <v>33383</v>
      </c>
      <c r="B435" s="355" t="s">
        <v>33384</v>
      </c>
      <c r="C435" s="356" t="s">
        <v>9878</v>
      </c>
      <c r="D435" s="357"/>
      <c r="E435" s="357">
        <v>3.35</v>
      </c>
      <c r="F435" s="357">
        <v>3.35</v>
      </c>
      <c r="G435" s="126">
        <v>9</v>
      </c>
    </row>
    <row r="436" spans="1:7" ht="20.100000000000001" customHeight="1" x14ac:dyDescent="0.25">
      <c r="A436" s="354" t="s">
        <v>33385</v>
      </c>
      <c r="B436" s="355" t="s">
        <v>33386</v>
      </c>
      <c r="C436" s="356" t="s">
        <v>9878</v>
      </c>
      <c r="D436" s="357"/>
      <c r="E436" s="357">
        <v>3.35</v>
      </c>
      <c r="F436" s="357">
        <v>3.35</v>
      </c>
      <c r="G436" s="126">
        <v>9</v>
      </c>
    </row>
    <row r="437" spans="1:7" ht="20.100000000000001" customHeight="1" x14ac:dyDescent="0.25">
      <c r="A437" s="354" t="s">
        <v>33387</v>
      </c>
      <c r="B437" s="355" t="s">
        <v>33388</v>
      </c>
      <c r="C437" s="356" t="s">
        <v>9878</v>
      </c>
      <c r="D437" s="357"/>
      <c r="E437" s="357">
        <v>26.8</v>
      </c>
      <c r="F437" s="357">
        <v>26.8</v>
      </c>
      <c r="G437" s="126">
        <v>9</v>
      </c>
    </row>
    <row r="438" spans="1:7" ht="20.100000000000001" customHeight="1" x14ac:dyDescent="0.25">
      <c r="A438" s="354" t="s">
        <v>33389</v>
      </c>
      <c r="B438" s="355" t="s">
        <v>33390</v>
      </c>
      <c r="C438" s="356"/>
      <c r="D438" s="357"/>
      <c r="E438" s="357"/>
      <c r="F438" s="357"/>
      <c r="G438" s="126">
        <v>5</v>
      </c>
    </row>
    <row r="439" spans="1:7" ht="20.100000000000001" customHeight="1" x14ac:dyDescent="0.25">
      <c r="A439" s="354" t="s">
        <v>33391</v>
      </c>
      <c r="B439" s="355" t="s">
        <v>33392</v>
      </c>
      <c r="C439" s="356" t="s">
        <v>9878</v>
      </c>
      <c r="D439" s="357"/>
      <c r="E439" s="357">
        <v>4.1900000000000004</v>
      </c>
      <c r="F439" s="357">
        <v>4.1900000000000004</v>
      </c>
      <c r="G439" s="126">
        <v>9</v>
      </c>
    </row>
    <row r="440" spans="1:7" ht="20.100000000000001" customHeight="1" x14ac:dyDescent="0.25">
      <c r="A440" s="354" t="s">
        <v>33393</v>
      </c>
      <c r="B440" s="355" t="s">
        <v>33394</v>
      </c>
      <c r="C440" s="356" t="s">
        <v>9878</v>
      </c>
      <c r="D440" s="357"/>
      <c r="E440" s="357">
        <v>290.39999999999998</v>
      </c>
      <c r="F440" s="357">
        <v>290.39999999999998</v>
      </c>
      <c r="G440" s="126">
        <v>9</v>
      </c>
    </row>
    <row r="441" spans="1:7" ht="20.100000000000001" customHeight="1" x14ac:dyDescent="0.25">
      <c r="A441" s="354" t="s">
        <v>33395</v>
      </c>
      <c r="B441" s="355" t="s">
        <v>33396</v>
      </c>
      <c r="C441" s="356" t="s">
        <v>9878</v>
      </c>
      <c r="D441" s="357"/>
      <c r="E441" s="357">
        <v>27.3</v>
      </c>
      <c r="F441" s="357">
        <v>27.3</v>
      </c>
      <c r="G441" s="126">
        <v>9</v>
      </c>
    </row>
    <row r="442" spans="1:7" ht="20.100000000000001" customHeight="1" x14ac:dyDescent="0.25">
      <c r="A442" s="354" t="s">
        <v>33397</v>
      </c>
      <c r="B442" s="355" t="s">
        <v>33398</v>
      </c>
      <c r="C442" s="356" t="s">
        <v>9878</v>
      </c>
      <c r="D442" s="357">
        <v>227.5</v>
      </c>
      <c r="E442" s="357">
        <v>335.92</v>
      </c>
      <c r="F442" s="357">
        <v>563.41999999999996</v>
      </c>
      <c r="G442" s="126">
        <v>9</v>
      </c>
    </row>
    <row r="443" spans="1:7" ht="20.100000000000001" customHeight="1" x14ac:dyDescent="0.25">
      <c r="A443" s="354" t="s">
        <v>33399</v>
      </c>
      <c r="B443" s="355" t="s">
        <v>33400</v>
      </c>
      <c r="C443" s="356" t="s">
        <v>9690</v>
      </c>
      <c r="D443" s="357"/>
      <c r="E443" s="357">
        <v>21</v>
      </c>
      <c r="F443" s="357">
        <v>21</v>
      </c>
      <c r="G443" s="126">
        <v>9</v>
      </c>
    </row>
    <row r="444" spans="1:7" ht="20.100000000000001" customHeight="1" x14ac:dyDescent="0.25">
      <c r="A444" s="354" t="s">
        <v>33401</v>
      </c>
      <c r="B444" s="355" t="s">
        <v>33402</v>
      </c>
      <c r="C444" s="356" t="s">
        <v>9690</v>
      </c>
      <c r="D444" s="357"/>
      <c r="E444" s="357">
        <v>10.5</v>
      </c>
      <c r="F444" s="357">
        <v>10.5</v>
      </c>
      <c r="G444" s="126">
        <v>9</v>
      </c>
    </row>
    <row r="445" spans="1:7" ht="20.100000000000001" customHeight="1" x14ac:dyDescent="0.25">
      <c r="A445" s="354" t="s">
        <v>33403</v>
      </c>
      <c r="B445" s="355" t="s">
        <v>33404</v>
      </c>
      <c r="C445" s="356" t="s">
        <v>9690</v>
      </c>
      <c r="D445" s="357"/>
      <c r="E445" s="357">
        <v>41.99</v>
      </c>
      <c r="F445" s="357">
        <v>41.99</v>
      </c>
      <c r="G445" s="126">
        <v>9</v>
      </c>
    </row>
    <row r="446" spans="1:7" ht="20.100000000000001" customHeight="1" x14ac:dyDescent="0.25">
      <c r="A446" s="354" t="s">
        <v>33405</v>
      </c>
      <c r="B446" s="355" t="s">
        <v>33406</v>
      </c>
      <c r="C446" s="356" t="s">
        <v>9690</v>
      </c>
      <c r="D446" s="357"/>
      <c r="E446" s="357">
        <v>21</v>
      </c>
      <c r="F446" s="357">
        <v>21</v>
      </c>
      <c r="G446" s="126">
        <v>9</v>
      </c>
    </row>
    <row r="447" spans="1:7" ht="20.100000000000001" customHeight="1" x14ac:dyDescent="0.25">
      <c r="A447" s="354" t="s">
        <v>33407</v>
      </c>
      <c r="B447" s="355" t="s">
        <v>33408</v>
      </c>
      <c r="C447" s="356" t="s">
        <v>9690</v>
      </c>
      <c r="D447" s="357"/>
      <c r="E447" s="357">
        <v>8.4</v>
      </c>
      <c r="F447" s="357">
        <v>8.4</v>
      </c>
      <c r="G447" s="126">
        <v>9</v>
      </c>
    </row>
    <row r="448" spans="1:7" ht="20.100000000000001" customHeight="1" x14ac:dyDescent="0.25">
      <c r="A448" s="354" t="s">
        <v>33409</v>
      </c>
      <c r="B448" s="355" t="s">
        <v>33410</v>
      </c>
      <c r="C448" s="356"/>
      <c r="D448" s="357"/>
      <c r="E448" s="357"/>
      <c r="F448" s="357"/>
      <c r="G448" s="126">
        <v>5</v>
      </c>
    </row>
    <row r="449" spans="1:7" ht="20.100000000000001" customHeight="1" x14ac:dyDescent="0.25">
      <c r="A449" s="354" t="s">
        <v>33411</v>
      </c>
      <c r="B449" s="355" t="s">
        <v>33412</v>
      </c>
      <c r="C449" s="356" t="s">
        <v>9690</v>
      </c>
      <c r="D449" s="357"/>
      <c r="E449" s="357">
        <v>3.85</v>
      </c>
      <c r="F449" s="357">
        <v>3.85</v>
      </c>
      <c r="G449" s="126">
        <v>9</v>
      </c>
    </row>
    <row r="450" spans="1:7" ht="20.100000000000001" customHeight="1" x14ac:dyDescent="0.25">
      <c r="A450" s="354" t="s">
        <v>33413</v>
      </c>
      <c r="B450" s="355" t="s">
        <v>33414</v>
      </c>
      <c r="C450" s="356" t="s">
        <v>9690</v>
      </c>
      <c r="D450" s="357"/>
      <c r="E450" s="357">
        <v>2.5099999999999998</v>
      </c>
      <c r="F450" s="357">
        <v>2.5099999999999998</v>
      </c>
      <c r="G450" s="126">
        <v>9</v>
      </c>
    </row>
    <row r="451" spans="1:7" ht="20.100000000000001" customHeight="1" x14ac:dyDescent="0.25">
      <c r="A451" s="354" t="s">
        <v>33415</v>
      </c>
      <c r="B451" s="355" t="s">
        <v>33416</v>
      </c>
      <c r="C451" s="356" t="s">
        <v>9690</v>
      </c>
      <c r="D451" s="357"/>
      <c r="E451" s="357">
        <v>6.7</v>
      </c>
      <c r="F451" s="357">
        <v>6.7</v>
      </c>
      <c r="G451" s="126">
        <v>9</v>
      </c>
    </row>
    <row r="452" spans="1:7" ht="20.100000000000001" customHeight="1" x14ac:dyDescent="0.25">
      <c r="A452" s="354" t="s">
        <v>33417</v>
      </c>
      <c r="B452" s="355" t="s">
        <v>33418</v>
      </c>
      <c r="C452" s="356" t="s">
        <v>9878</v>
      </c>
      <c r="D452" s="357"/>
      <c r="E452" s="357">
        <v>75.72</v>
      </c>
      <c r="F452" s="357">
        <v>75.72</v>
      </c>
      <c r="G452" s="126">
        <v>9</v>
      </c>
    </row>
    <row r="453" spans="1:7" ht="20.100000000000001" customHeight="1" x14ac:dyDescent="0.25">
      <c r="A453" s="354" t="s">
        <v>33419</v>
      </c>
      <c r="B453" s="355" t="s">
        <v>33420</v>
      </c>
      <c r="C453" s="356" t="s">
        <v>9878</v>
      </c>
      <c r="D453" s="357"/>
      <c r="E453" s="357">
        <v>125.97</v>
      </c>
      <c r="F453" s="357">
        <v>125.97</v>
      </c>
      <c r="G453" s="126">
        <v>9</v>
      </c>
    </row>
    <row r="454" spans="1:7" ht="20.100000000000001" customHeight="1" x14ac:dyDescent="0.25">
      <c r="A454" s="354" t="s">
        <v>33421</v>
      </c>
      <c r="B454" s="355" t="s">
        <v>33422</v>
      </c>
      <c r="C454" s="356"/>
      <c r="D454" s="357"/>
      <c r="E454" s="357"/>
      <c r="F454" s="357"/>
      <c r="G454" s="126">
        <v>5</v>
      </c>
    </row>
    <row r="455" spans="1:7" ht="20.100000000000001" customHeight="1" x14ac:dyDescent="0.25">
      <c r="A455" s="354" t="s">
        <v>33423</v>
      </c>
      <c r="B455" s="355" t="s">
        <v>33424</v>
      </c>
      <c r="C455" s="356" t="s">
        <v>9878</v>
      </c>
      <c r="D455" s="357"/>
      <c r="E455" s="357">
        <v>11.75</v>
      </c>
      <c r="F455" s="357">
        <v>11.75</v>
      </c>
      <c r="G455" s="126">
        <v>9</v>
      </c>
    </row>
    <row r="456" spans="1:7" ht="20.100000000000001" customHeight="1" x14ac:dyDescent="0.25">
      <c r="A456" s="354" t="s">
        <v>33425</v>
      </c>
      <c r="B456" s="355" t="s">
        <v>33426</v>
      </c>
      <c r="C456" s="356"/>
      <c r="D456" s="357"/>
      <c r="E456" s="357"/>
      <c r="F456" s="357"/>
      <c r="G456" s="126">
        <v>5</v>
      </c>
    </row>
    <row r="457" spans="1:7" ht="20.100000000000001" customHeight="1" x14ac:dyDescent="0.25">
      <c r="A457" s="354" t="s">
        <v>33427</v>
      </c>
      <c r="B457" s="355" t="s">
        <v>33428</v>
      </c>
      <c r="C457" s="356" t="s">
        <v>9878</v>
      </c>
      <c r="D457" s="357"/>
      <c r="E457" s="357">
        <v>18.87</v>
      </c>
      <c r="F457" s="357">
        <v>18.87</v>
      </c>
      <c r="G457" s="126">
        <v>9</v>
      </c>
    </row>
    <row r="458" spans="1:7" ht="20.100000000000001" customHeight="1" x14ac:dyDescent="0.25">
      <c r="A458" s="354" t="s">
        <v>33429</v>
      </c>
      <c r="B458" s="355" t="s">
        <v>33430</v>
      </c>
      <c r="C458" s="356"/>
      <c r="D458" s="357"/>
      <c r="E458" s="357"/>
      <c r="F458" s="357"/>
      <c r="G458" s="126">
        <v>5</v>
      </c>
    </row>
    <row r="459" spans="1:7" ht="20.100000000000001" customHeight="1" x14ac:dyDescent="0.25">
      <c r="A459" s="354" t="s">
        <v>33431</v>
      </c>
      <c r="B459" s="355" t="s">
        <v>33432</v>
      </c>
      <c r="C459" s="356" t="s">
        <v>9690</v>
      </c>
      <c r="D459" s="357">
        <v>0.76</v>
      </c>
      <c r="E459" s="357">
        <v>6.7</v>
      </c>
      <c r="F459" s="357">
        <v>7.46</v>
      </c>
      <c r="G459" s="126">
        <v>9</v>
      </c>
    </row>
    <row r="460" spans="1:7" ht="20.100000000000001" customHeight="1" x14ac:dyDescent="0.25">
      <c r="A460" s="354" t="s">
        <v>33433</v>
      </c>
      <c r="B460" s="355" t="s">
        <v>33434</v>
      </c>
      <c r="C460" s="356" t="s">
        <v>9690</v>
      </c>
      <c r="D460" s="357"/>
      <c r="E460" s="357">
        <v>3.35</v>
      </c>
      <c r="F460" s="357">
        <v>3.35</v>
      </c>
      <c r="G460" s="126">
        <v>9</v>
      </c>
    </row>
    <row r="461" spans="1:7" ht="20.100000000000001" customHeight="1" x14ac:dyDescent="0.25">
      <c r="A461" s="354" t="s">
        <v>33435</v>
      </c>
      <c r="B461" s="355" t="s">
        <v>33436</v>
      </c>
      <c r="C461" s="356" t="s">
        <v>9690</v>
      </c>
      <c r="D461" s="357"/>
      <c r="E461" s="357">
        <v>6.7</v>
      </c>
      <c r="F461" s="357">
        <v>6.7</v>
      </c>
      <c r="G461" s="126">
        <v>9</v>
      </c>
    </row>
    <row r="462" spans="1:7" ht="20.100000000000001" customHeight="1" x14ac:dyDescent="0.25">
      <c r="A462" s="354" t="s">
        <v>33437</v>
      </c>
      <c r="B462" s="355" t="s">
        <v>33438</v>
      </c>
      <c r="C462" s="356" t="s">
        <v>10267</v>
      </c>
      <c r="D462" s="357">
        <v>6.1</v>
      </c>
      <c r="E462" s="357">
        <v>10.050000000000001</v>
      </c>
      <c r="F462" s="357">
        <v>16.149999999999999</v>
      </c>
      <c r="G462" s="126">
        <v>9</v>
      </c>
    </row>
    <row r="463" spans="1:7" ht="20.100000000000001" customHeight="1" x14ac:dyDescent="0.25">
      <c r="A463" s="354" t="s">
        <v>33439</v>
      </c>
      <c r="B463" s="355" t="s">
        <v>33440</v>
      </c>
      <c r="C463" s="356" t="s">
        <v>10267</v>
      </c>
      <c r="D463" s="357"/>
      <c r="E463" s="357">
        <v>10.050000000000001</v>
      </c>
      <c r="F463" s="357">
        <v>10.050000000000001</v>
      </c>
      <c r="G463" s="126">
        <v>9</v>
      </c>
    </row>
    <row r="464" spans="1:7" ht="20.100000000000001" customHeight="1" x14ac:dyDescent="0.25">
      <c r="A464" s="354" t="s">
        <v>33441</v>
      </c>
      <c r="B464" s="355" t="s">
        <v>33442</v>
      </c>
      <c r="C464" s="356"/>
      <c r="D464" s="357"/>
      <c r="E464" s="357"/>
      <c r="F464" s="357"/>
      <c r="G464" s="126">
        <v>5</v>
      </c>
    </row>
    <row r="465" spans="1:7" ht="20.100000000000001" customHeight="1" x14ac:dyDescent="0.25">
      <c r="A465" s="354" t="s">
        <v>33443</v>
      </c>
      <c r="B465" s="355" t="s">
        <v>33444</v>
      </c>
      <c r="C465" s="356" t="s">
        <v>10267</v>
      </c>
      <c r="D465" s="357">
        <v>37.99</v>
      </c>
      <c r="E465" s="357">
        <v>14.84</v>
      </c>
      <c r="F465" s="357">
        <v>52.83</v>
      </c>
      <c r="G465" s="126">
        <v>9</v>
      </c>
    </row>
    <row r="466" spans="1:7" ht="20.100000000000001" customHeight="1" x14ac:dyDescent="0.25">
      <c r="A466" s="354" t="s">
        <v>33445</v>
      </c>
      <c r="B466" s="355" t="s">
        <v>33446</v>
      </c>
      <c r="C466" s="356"/>
      <c r="D466" s="357"/>
      <c r="E466" s="357"/>
      <c r="F466" s="357"/>
      <c r="G466" s="126">
        <v>2</v>
      </c>
    </row>
    <row r="467" spans="1:7" ht="20.100000000000001" customHeight="1" x14ac:dyDescent="0.25">
      <c r="A467" s="354" t="s">
        <v>33447</v>
      </c>
      <c r="B467" s="355" t="s">
        <v>33448</v>
      </c>
      <c r="C467" s="356"/>
      <c r="D467" s="357"/>
      <c r="E467" s="357"/>
      <c r="F467" s="357"/>
      <c r="G467" s="126">
        <v>5</v>
      </c>
    </row>
    <row r="468" spans="1:7" ht="20.100000000000001" customHeight="1" x14ac:dyDescent="0.25">
      <c r="A468" s="354" t="s">
        <v>33449</v>
      </c>
      <c r="B468" s="355" t="s">
        <v>33450</v>
      </c>
      <c r="C468" s="356" t="s">
        <v>13121</v>
      </c>
      <c r="D468" s="357">
        <v>26.73</v>
      </c>
      <c r="E468" s="357">
        <v>90.45</v>
      </c>
      <c r="F468" s="357">
        <v>117.18</v>
      </c>
      <c r="G468" s="126">
        <v>9</v>
      </c>
    </row>
    <row r="469" spans="1:7" ht="20.100000000000001" customHeight="1" x14ac:dyDescent="0.25">
      <c r="A469" s="354" t="s">
        <v>33451</v>
      </c>
      <c r="B469" s="355" t="s">
        <v>33452</v>
      </c>
      <c r="C469" s="356"/>
      <c r="D469" s="357"/>
      <c r="E469" s="357"/>
      <c r="F469" s="357"/>
      <c r="G469" s="126">
        <v>5</v>
      </c>
    </row>
    <row r="470" spans="1:7" ht="20.100000000000001" customHeight="1" x14ac:dyDescent="0.25">
      <c r="A470" s="354" t="s">
        <v>33453</v>
      </c>
      <c r="B470" s="355" t="s">
        <v>33454</v>
      </c>
      <c r="C470" s="356" t="s">
        <v>13121</v>
      </c>
      <c r="D470" s="357">
        <v>78.19</v>
      </c>
      <c r="E470" s="357">
        <v>10.050000000000001</v>
      </c>
      <c r="F470" s="357">
        <v>88.24</v>
      </c>
      <c r="G470" s="126">
        <v>9</v>
      </c>
    </row>
    <row r="471" spans="1:7" ht="20.100000000000001" customHeight="1" x14ac:dyDescent="0.25">
      <c r="A471" s="354" t="s">
        <v>33455</v>
      </c>
      <c r="B471" s="355" t="s">
        <v>33456</v>
      </c>
      <c r="C471" s="356" t="s">
        <v>13121</v>
      </c>
      <c r="D471" s="357">
        <v>101.1</v>
      </c>
      <c r="E471" s="357">
        <v>10.050000000000001</v>
      </c>
      <c r="F471" s="357">
        <v>111.15</v>
      </c>
      <c r="G471" s="126">
        <v>9</v>
      </c>
    </row>
    <row r="472" spans="1:7" ht="20.100000000000001" customHeight="1" x14ac:dyDescent="0.25">
      <c r="A472" s="354" t="s">
        <v>33457</v>
      </c>
      <c r="B472" s="355" t="s">
        <v>33458</v>
      </c>
      <c r="C472" s="356" t="s">
        <v>13121</v>
      </c>
      <c r="D472" s="357">
        <v>115.06</v>
      </c>
      <c r="E472" s="357">
        <v>10.050000000000001</v>
      </c>
      <c r="F472" s="357">
        <v>125.11</v>
      </c>
      <c r="G472" s="126">
        <v>9</v>
      </c>
    </row>
    <row r="473" spans="1:7" ht="20.100000000000001" customHeight="1" x14ac:dyDescent="0.25">
      <c r="A473" s="354" t="s">
        <v>33459</v>
      </c>
      <c r="B473" s="355" t="s">
        <v>33460</v>
      </c>
      <c r="C473" s="356" t="s">
        <v>13121</v>
      </c>
      <c r="D473" s="357">
        <v>107.43</v>
      </c>
      <c r="E473" s="357">
        <v>10.050000000000001</v>
      </c>
      <c r="F473" s="357">
        <v>117.48</v>
      </c>
      <c r="G473" s="126">
        <v>9</v>
      </c>
    </row>
    <row r="474" spans="1:7" ht="20.100000000000001" customHeight="1" x14ac:dyDescent="0.25">
      <c r="A474" s="354" t="s">
        <v>33461</v>
      </c>
      <c r="B474" s="355" t="s">
        <v>33462</v>
      </c>
      <c r="C474" s="356"/>
      <c r="D474" s="357"/>
      <c r="E474" s="357"/>
      <c r="F474" s="357"/>
      <c r="G474" s="126">
        <v>5</v>
      </c>
    </row>
    <row r="475" spans="1:7" ht="20.100000000000001" customHeight="1" x14ac:dyDescent="0.25">
      <c r="A475" s="354" t="s">
        <v>33463</v>
      </c>
      <c r="B475" s="355" t="s">
        <v>33464</v>
      </c>
      <c r="C475" s="356" t="s">
        <v>13121</v>
      </c>
      <c r="D475" s="357">
        <v>18.510000000000002</v>
      </c>
      <c r="E475" s="357"/>
      <c r="F475" s="357">
        <v>18.510000000000002</v>
      </c>
      <c r="G475" s="126">
        <v>9</v>
      </c>
    </row>
    <row r="476" spans="1:7" ht="20.100000000000001" customHeight="1" x14ac:dyDescent="0.25">
      <c r="A476" s="354" t="s">
        <v>33465</v>
      </c>
      <c r="B476" s="355" t="s">
        <v>33466</v>
      </c>
      <c r="C476" s="356" t="s">
        <v>13121</v>
      </c>
      <c r="D476" s="357">
        <v>34.700000000000003</v>
      </c>
      <c r="E476" s="357"/>
      <c r="F476" s="357">
        <v>34.700000000000003</v>
      </c>
      <c r="G476" s="126">
        <v>9</v>
      </c>
    </row>
    <row r="477" spans="1:7" ht="20.100000000000001" customHeight="1" x14ac:dyDescent="0.25">
      <c r="A477" s="354" t="s">
        <v>33467</v>
      </c>
      <c r="B477" s="355" t="s">
        <v>33468</v>
      </c>
      <c r="C477" s="356" t="s">
        <v>13121</v>
      </c>
      <c r="D477" s="357">
        <v>43.09</v>
      </c>
      <c r="E477" s="357"/>
      <c r="F477" s="357">
        <v>43.09</v>
      </c>
      <c r="G477" s="126">
        <v>9</v>
      </c>
    </row>
    <row r="478" spans="1:7" ht="20.100000000000001" customHeight="1" x14ac:dyDescent="0.25">
      <c r="A478" s="354" t="s">
        <v>33469</v>
      </c>
      <c r="B478" s="355" t="s">
        <v>33470</v>
      </c>
      <c r="C478" s="356" t="s">
        <v>13121</v>
      </c>
      <c r="D478" s="357">
        <v>49</v>
      </c>
      <c r="E478" s="357"/>
      <c r="F478" s="357">
        <v>49</v>
      </c>
      <c r="G478" s="126">
        <v>9</v>
      </c>
    </row>
    <row r="479" spans="1:7" ht="20.100000000000001" customHeight="1" x14ac:dyDescent="0.25">
      <c r="A479" s="354" t="s">
        <v>33471</v>
      </c>
      <c r="B479" s="355" t="s">
        <v>33472</v>
      </c>
      <c r="C479" s="356" t="s">
        <v>26555</v>
      </c>
      <c r="D479" s="357">
        <v>2.4500000000000002</v>
      </c>
      <c r="E479" s="357"/>
      <c r="F479" s="357">
        <v>2.4500000000000002</v>
      </c>
      <c r="G479" s="126">
        <v>9</v>
      </c>
    </row>
    <row r="480" spans="1:7" ht="20.100000000000001" customHeight="1" x14ac:dyDescent="0.25">
      <c r="A480" s="354" t="s">
        <v>33473</v>
      </c>
      <c r="B480" s="355" t="s">
        <v>33474</v>
      </c>
      <c r="C480" s="356" t="s">
        <v>13121</v>
      </c>
      <c r="D480" s="357">
        <v>14.96</v>
      </c>
      <c r="E480" s="357"/>
      <c r="F480" s="357">
        <v>14.96</v>
      </c>
      <c r="G480" s="126">
        <v>9</v>
      </c>
    </row>
    <row r="481" spans="1:7" ht="20.100000000000001" customHeight="1" x14ac:dyDescent="0.25">
      <c r="A481" s="354" t="s">
        <v>33475</v>
      </c>
      <c r="B481" s="355" t="s">
        <v>33476</v>
      </c>
      <c r="C481" s="356"/>
      <c r="D481" s="357"/>
      <c r="E481" s="357"/>
      <c r="F481" s="357"/>
      <c r="G481" s="126">
        <v>5</v>
      </c>
    </row>
    <row r="482" spans="1:7" ht="20.100000000000001" customHeight="1" x14ac:dyDescent="0.25">
      <c r="A482" s="354" t="s">
        <v>33477</v>
      </c>
      <c r="B482" s="355" t="s">
        <v>33478</v>
      </c>
      <c r="C482" s="356" t="s">
        <v>24762</v>
      </c>
      <c r="D482" s="357">
        <v>32.020000000000003</v>
      </c>
      <c r="E482" s="357"/>
      <c r="F482" s="357">
        <v>32.020000000000003</v>
      </c>
      <c r="G482" s="126">
        <v>9</v>
      </c>
    </row>
    <row r="483" spans="1:7" ht="20.100000000000001" customHeight="1" x14ac:dyDescent="0.25">
      <c r="A483" s="354" t="s">
        <v>33479</v>
      </c>
      <c r="B483" s="355" t="s">
        <v>33480</v>
      </c>
      <c r="C483" s="356" t="s">
        <v>13121</v>
      </c>
      <c r="D483" s="357">
        <v>24.54</v>
      </c>
      <c r="E483" s="357"/>
      <c r="F483" s="357">
        <v>24.54</v>
      </c>
      <c r="G483" s="126">
        <v>9</v>
      </c>
    </row>
    <row r="484" spans="1:7" ht="20.100000000000001" customHeight="1" x14ac:dyDescent="0.25">
      <c r="A484" s="354" t="s">
        <v>33481</v>
      </c>
      <c r="B484" s="355" t="s">
        <v>33482</v>
      </c>
      <c r="C484" s="356" t="s">
        <v>24762</v>
      </c>
      <c r="D484" s="357">
        <v>949.37</v>
      </c>
      <c r="E484" s="357"/>
      <c r="F484" s="357">
        <v>949.37</v>
      </c>
      <c r="G484" s="126">
        <v>9</v>
      </c>
    </row>
    <row r="485" spans="1:7" ht="20.100000000000001" customHeight="1" x14ac:dyDescent="0.25">
      <c r="A485" s="354" t="s">
        <v>33483</v>
      </c>
      <c r="B485" s="355" t="s">
        <v>33484</v>
      </c>
      <c r="C485" s="356"/>
      <c r="D485" s="357"/>
      <c r="E485" s="357"/>
      <c r="F485" s="357"/>
      <c r="G485" s="126">
        <v>5</v>
      </c>
    </row>
    <row r="486" spans="1:7" ht="20.100000000000001" customHeight="1" x14ac:dyDescent="0.25">
      <c r="A486" s="354" t="s">
        <v>33485</v>
      </c>
      <c r="B486" s="355" t="s">
        <v>33486</v>
      </c>
      <c r="C486" s="356" t="s">
        <v>13121</v>
      </c>
      <c r="D486" s="357">
        <v>4.79</v>
      </c>
      <c r="E486" s="357"/>
      <c r="F486" s="357">
        <v>4.79</v>
      </c>
      <c r="G486" s="126">
        <v>9</v>
      </c>
    </row>
    <row r="487" spans="1:7" ht="20.100000000000001" customHeight="1" x14ac:dyDescent="0.25">
      <c r="A487" s="354" t="s">
        <v>33487</v>
      </c>
      <c r="B487" s="355" t="s">
        <v>33488</v>
      </c>
      <c r="C487" s="356" t="s">
        <v>13121</v>
      </c>
      <c r="D487" s="357">
        <v>7.23</v>
      </c>
      <c r="E487" s="357"/>
      <c r="F487" s="357">
        <v>7.23</v>
      </c>
      <c r="G487" s="126">
        <v>9</v>
      </c>
    </row>
    <row r="488" spans="1:7" ht="20.100000000000001" customHeight="1" x14ac:dyDescent="0.25">
      <c r="A488" s="354" t="s">
        <v>33489</v>
      </c>
      <c r="B488" s="355" t="s">
        <v>33490</v>
      </c>
      <c r="C488" s="356" t="s">
        <v>13121</v>
      </c>
      <c r="D488" s="357">
        <v>10.79</v>
      </c>
      <c r="E488" s="357"/>
      <c r="F488" s="357">
        <v>10.79</v>
      </c>
      <c r="G488" s="126">
        <v>9</v>
      </c>
    </row>
    <row r="489" spans="1:7" ht="20.100000000000001" customHeight="1" x14ac:dyDescent="0.25">
      <c r="A489" s="354" t="s">
        <v>33491</v>
      </c>
      <c r="B489" s="355" t="s">
        <v>33492</v>
      </c>
      <c r="C489" s="356" t="s">
        <v>13121</v>
      </c>
      <c r="D489" s="357">
        <v>11.92</v>
      </c>
      <c r="E489" s="357"/>
      <c r="F489" s="357">
        <v>11.92</v>
      </c>
      <c r="G489" s="126">
        <v>9</v>
      </c>
    </row>
    <row r="490" spans="1:7" ht="20.100000000000001" customHeight="1" x14ac:dyDescent="0.25">
      <c r="A490" s="354" t="s">
        <v>33493</v>
      </c>
      <c r="B490" s="355" t="s">
        <v>33494</v>
      </c>
      <c r="C490" s="356" t="s">
        <v>13121</v>
      </c>
      <c r="D490" s="357">
        <v>15.94</v>
      </c>
      <c r="E490" s="357"/>
      <c r="F490" s="357">
        <v>15.94</v>
      </c>
      <c r="G490" s="126">
        <v>9</v>
      </c>
    </row>
    <row r="491" spans="1:7" ht="20.100000000000001" customHeight="1" x14ac:dyDescent="0.25">
      <c r="A491" s="354" t="s">
        <v>33495</v>
      </c>
      <c r="B491" s="355" t="s">
        <v>33496</v>
      </c>
      <c r="C491" s="356" t="s">
        <v>13121</v>
      </c>
      <c r="D491" s="357">
        <v>23.88</v>
      </c>
      <c r="E491" s="357"/>
      <c r="F491" s="357">
        <v>23.88</v>
      </c>
      <c r="G491" s="126">
        <v>9</v>
      </c>
    </row>
    <row r="492" spans="1:7" ht="20.100000000000001" customHeight="1" x14ac:dyDescent="0.25">
      <c r="A492" s="354" t="s">
        <v>33497</v>
      </c>
      <c r="B492" s="355" t="s">
        <v>33498</v>
      </c>
      <c r="C492" s="356" t="s">
        <v>13121</v>
      </c>
      <c r="D492" s="357">
        <v>31.81</v>
      </c>
      <c r="E492" s="357"/>
      <c r="F492" s="357">
        <v>31.81</v>
      </c>
      <c r="G492" s="126">
        <v>9</v>
      </c>
    </row>
    <row r="493" spans="1:7" ht="20.100000000000001" customHeight="1" x14ac:dyDescent="0.25">
      <c r="A493" s="354" t="s">
        <v>33499</v>
      </c>
      <c r="B493" s="355" t="s">
        <v>33500</v>
      </c>
      <c r="C493" s="356" t="s">
        <v>26555</v>
      </c>
      <c r="D493" s="357">
        <v>1.54</v>
      </c>
      <c r="E493" s="357"/>
      <c r="F493" s="357">
        <v>1.54</v>
      </c>
      <c r="G493" s="126">
        <v>9</v>
      </c>
    </row>
    <row r="494" spans="1:7" ht="20.100000000000001" customHeight="1" x14ac:dyDescent="0.25">
      <c r="A494" s="354" t="s">
        <v>33501</v>
      </c>
      <c r="B494" s="355" t="s">
        <v>33502</v>
      </c>
      <c r="C494" s="356" t="s">
        <v>13121</v>
      </c>
      <c r="D494" s="357">
        <v>12.43</v>
      </c>
      <c r="E494" s="357"/>
      <c r="F494" s="357">
        <v>12.43</v>
      </c>
      <c r="G494" s="126">
        <v>9</v>
      </c>
    </row>
    <row r="495" spans="1:7" ht="20.100000000000001" customHeight="1" x14ac:dyDescent="0.25">
      <c r="A495" s="354" t="s">
        <v>33503</v>
      </c>
      <c r="B495" s="355" t="s">
        <v>33504</v>
      </c>
      <c r="C495" s="356" t="s">
        <v>13121</v>
      </c>
      <c r="D495" s="357">
        <v>17.14</v>
      </c>
      <c r="E495" s="357"/>
      <c r="F495" s="357">
        <v>17.14</v>
      </c>
      <c r="G495" s="126">
        <v>9</v>
      </c>
    </row>
    <row r="496" spans="1:7" ht="20.100000000000001" customHeight="1" x14ac:dyDescent="0.25">
      <c r="A496" s="354" t="s">
        <v>33505</v>
      </c>
      <c r="B496" s="355" t="s">
        <v>33506</v>
      </c>
      <c r="C496" s="356" t="s">
        <v>13121</v>
      </c>
      <c r="D496" s="357">
        <v>17.899999999999999</v>
      </c>
      <c r="E496" s="357"/>
      <c r="F496" s="357">
        <v>17.899999999999999</v>
      </c>
      <c r="G496" s="126">
        <v>9</v>
      </c>
    </row>
    <row r="497" spans="1:7" ht="20.100000000000001" customHeight="1" x14ac:dyDescent="0.25">
      <c r="A497" s="354" t="s">
        <v>33507</v>
      </c>
      <c r="B497" s="355" t="s">
        <v>33508</v>
      </c>
      <c r="C497" s="356" t="s">
        <v>13121</v>
      </c>
      <c r="D497" s="357">
        <v>22.87</v>
      </c>
      <c r="E497" s="357"/>
      <c r="F497" s="357">
        <v>22.87</v>
      </c>
      <c r="G497" s="126">
        <v>9</v>
      </c>
    </row>
    <row r="498" spans="1:7" ht="20.100000000000001" customHeight="1" x14ac:dyDescent="0.25">
      <c r="A498" s="354" t="s">
        <v>33509</v>
      </c>
      <c r="B498" s="355" t="s">
        <v>33510</v>
      </c>
      <c r="C498" s="356" t="s">
        <v>13121</v>
      </c>
      <c r="D498" s="357">
        <v>34.29</v>
      </c>
      <c r="E498" s="357"/>
      <c r="F498" s="357">
        <v>34.29</v>
      </c>
      <c r="G498" s="126">
        <v>9</v>
      </c>
    </row>
    <row r="499" spans="1:7" ht="20.100000000000001" customHeight="1" x14ac:dyDescent="0.25">
      <c r="A499" s="354" t="s">
        <v>33511</v>
      </c>
      <c r="B499" s="355" t="s">
        <v>33512</v>
      </c>
      <c r="C499" s="356" t="s">
        <v>13121</v>
      </c>
      <c r="D499" s="357">
        <v>45.71</v>
      </c>
      <c r="E499" s="357"/>
      <c r="F499" s="357">
        <v>45.71</v>
      </c>
      <c r="G499" s="126">
        <v>9</v>
      </c>
    </row>
    <row r="500" spans="1:7" ht="20.100000000000001" customHeight="1" x14ac:dyDescent="0.25">
      <c r="A500" s="354" t="s">
        <v>33513</v>
      </c>
      <c r="B500" s="355" t="s">
        <v>33514</v>
      </c>
      <c r="C500" s="356" t="s">
        <v>26555</v>
      </c>
      <c r="D500" s="357">
        <v>2.2200000000000002</v>
      </c>
      <c r="E500" s="357"/>
      <c r="F500" s="357">
        <v>2.2200000000000002</v>
      </c>
      <c r="G500" s="126">
        <v>9</v>
      </c>
    </row>
    <row r="501" spans="1:7" ht="20.100000000000001" customHeight="1" x14ac:dyDescent="0.25">
      <c r="A501" s="354" t="s">
        <v>33515</v>
      </c>
      <c r="B501" s="355" t="s">
        <v>33516</v>
      </c>
      <c r="C501" s="356"/>
      <c r="D501" s="357"/>
      <c r="E501" s="357"/>
      <c r="F501" s="357"/>
      <c r="G501" s="126">
        <v>2</v>
      </c>
    </row>
    <row r="502" spans="1:7" ht="20.100000000000001" customHeight="1" x14ac:dyDescent="0.25">
      <c r="A502" s="354" t="s">
        <v>33517</v>
      </c>
      <c r="B502" s="355" t="s">
        <v>33518</v>
      </c>
      <c r="C502" s="356"/>
      <c r="D502" s="357"/>
      <c r="E502" s="357"/>
      <c r="F502" s="357"/>
      <c r="G502" s="126">
        <v>5</v>
      </c>
    </row>
    <row r="503" spans="1:7" ht="20.100000000000001" customHeight="1" x14ac:dyDescent="0.25">
      <c r="A503" s="354" t="s">
        <v>33519</v>
      </c>
      <c r="B503" s="355" t="s">
        <v>33520</v>
      </c>
      <c r="C503" s="356" t="s">
        <v>13121</v>
      </c>
      <c r="D503" s="357"/>
      <c r="E503" s="357">
        <v>41.88</v>
      </c>
      <c r="F503" s="357">
        <v>41.88</v>
      </c>
      <c r="G503" s="126">
        <v>9</v>
      </c>
    </row>
    <row r="504" spans="1:7" ht="20.100000000000001" customHeight="1" x14ac:dyDescent="0.25">
      <c r="A504" s="354" t="s">
        <v>33521</v>
      </c>
      <c r="B504" s="355" t="s">
        <v>33522</v>
      </c>
      <c r="C504" s="356" t="s">
        <v>13121</v>
      </c>
      <c r="D504" s="357"/>
      <c r="E504" s="357">
        <v>52.26</v>
      </c>
      <c r="F504" s="357">
        <v>52.26</v>
      </c>
      <c r="G504" s="126">
        <v>9</v>
      </c>
    </row>
    <row r="505" spans="1:7" ht="20.100000000000001" customHeight="1" x14ac:dyDescent="0.25">
      <c r="A505" s="354" t="s">
        <v>33523</v>
      </c>
      <c r="B505" s="355" t="s">
        <v>33524</v>
      </c>
      <c r="C505" s="356"/>
      <c r="D505" s="357"/>
      <c r="E505" s="357"/>
      <c r="F505" s="357"/>
      <c r="G505" s="126">
        <v>5</v>
      </c>
    </row>
    <row r="506" spans="1:7" ht="20.100000000000001" customHeight="1" x14ac:dyDescent="0.25">
      <c r="A506" s="354" t="s">
        <v>33525</v>
      </c>
      <c r="B506" s="355" t="s">
        <v>33526</v>
      </c>
      <c r="C506" s="356" t="s">
        <v>13121</v>
      </c>
      <c r="D506" s="357"/>
      <c r="E506" s="357">
        <v>50.25</v>
      </c>
      <c r="F506" s="357">
        <v>50.25</v>
      </c>
      <c r="G506" s="126">
        <v>9</v>
      </c>
    </row>
    <row r="507" spans="1:7" ht="20.100000000000001" customHeight="1" x14ac:dyDescent="0.25">
      <c r="A507" s="354" t="s">
        <v>33527</v>
      </c>
      <c r="B507" s="355" t="s">
        <v>33528</v>
      </c>
      <c r="C507" s="356" t="s">
        <v>13121</v>
      </c>
      <c r="D507" s="357"/>
      <c r="E507" s="357">
        <v>64.989999999999995</v>
      </c>
      <c r="F507" s="357">
        <v>64.989999999999995</v>
      </c>
      <c r="G507" s="126">
        <v>9</v>
      </c>
    </row>
    <row r="508" spans="1:7" ht="20.100000000000001" customHeight="1" x14ac:dyDescent="0.25">
      <c r="A508" s="354" t="s">
        <v>33529</v>
      </c>
      <c r="B508" s="355" t="s">
        <v>33530</v>
      </c>
      <c r="C508" s="356"/>
      <c r="D508" s="357"/>
      <c r="E508" s="357"/>
      <c r="F508" s="357"/>
      <c r="G508" s="126">
        <v>5</v>
      </c>
    </row>
    <row r="509" spans="1:7" ht="20.100000000000001" customHeight="1" x14ac:dyDescent="0.25">
      <c r="A509" s="354" t="s">
        <v>33531</v>
      </c>
      <c r="B509" s="355" t="s">
        <v>33532</v>
      </c>
      <c r="C509" s="356" t="s">
        <v>13121</v>
      </c>
      <c r="D509" s="357"/>
      <c r="E509" s="357">
        <v>7.2</v>
      </c>
      <c r="F509" s="357">
        <v>7.2</v>
      </c>
      <c r="G509" s="126">
        <v>9</v>
      </c>
    </row>
    <row r="510" spans="1:7" ht="20.100000000000001" customHeight="1" x14ac:dyDescent="0.25">
      <c r="A510" s="354" t="s">
        <v>33533</v>
      </c>
      <c r="B510" s="355" t="s">
        <v>33534</v>
      </c>
      <c r="C510" s="356" t="s">
        <v>13121</v>
      </c>
      <c r="D510" s="357"/>
      <c r="E510" s="357">
        <v>15.63</v>
      </c>
      <c r="F510" s="357">
        <v>15.63</v>
      </c>
      <c r="G510" s="126">
        <v>9</v>
      </c>
    </row>
    <row r="511" spans="1:7" ht="20.100000000000001" customHeight="1" x14ac:dyDescent="0.25">
      <c r="A511" s="354" t="s">
        <v>33535</v>
      </c>
      <c r="B511" s="355" t="s">
        <v>33536</v>
      </c>
      <c r="C511" s="356" t="s">
        <v>13121</v>
      </c>
      <c r="D511" s="357">
        <v>16.190000000000001</v>
      </c>
      <c r="E511" s="357">
        <v>56.28</v>
      </c>
      <c r="F511" s="357">
        <v>72.47</v>
      </c>
      <c r="G511" s="126">
        <v>9</v>
      </c>
    </row>
    <row r="512" spans="1:7" ht="20.100000000000001" customHeight="1" x14ac:dyDescent="0.25">
      <c r="A512" s="354" t="s">
        <v>33537</v>
      </c>
      <c r="B512" s="355" t="s">
        <v>33538</v>
      </c>
      <c r="C512" s="356"/>
      <c r="D512" s="357"/>
      <c r="E512" s="357"/>
      <c r="F512" s="357"/>
      <c r="G512" s="126">
        <v>5</v>
      </c>
    </row>
    <row r="513" spans="1:7" ht="20.100000000000001" customHeight="1" x14ac:dyDescent="0.25">
      <c r="A513" s="354" t="s">
        <v>33539</v>
      </c>
      <c r="B513" s="355" t="s">
        <v>33540</v>
      </c>
      <c r="C513" s="356" t="s">
        <v>13121</v>
      </c>
      <c r="D513" s="357"/>
      <c r="E513" s="357">
        <v>51.74</v>
      </c>
      <c r="F513" s="357">
        <v>51.74</v>
      </c>
      <c r="G513" s="126">
        <v>9</v>
      </c>
    </row>
    <row r="514" spans="1:7" ht="20.100000000000001" customHeight="1" x14ac:dyDescent="0.25">
      <c r="A514" s="354" t="s">
        <v>33541</v>
      </c>
      <c r="B514" s="355" t="s">
        <v>33542</v>
      </c>
      <c r="C514" s="356"/>
      <c r="D514" s="357"/>
      <c r="E514" s="357"/>
      <c r="F514" s="357"/>
      <c r="G514" s="126">
        <v>5</v>
      </c>
    </row>
    <row r="515" spans="1:7" ht="20.100000000000001" customHeight="1" x14ac:dyDescent="0.25">
      <c r="A515" s="354" t="s">
        <v>33543</v>
      </c>
      <c r="B515" s="355" t="s">
        <v>33544</v>
      </c>
      <c r="C515" s="356" t="s">
        <v>13121</v>
      </c>
      <c r="D515" s="357"/>
      <c r="E515" s="357">
        <v>10.050000000000001</v>
      </c>
      <c r="F515" s="357">
        <v>10.050000000000001</v>
      </c>
      <c r="G515" s="126">
        <v>9</v>
      </c>
    </row>
    <row r="516" spans="1:7" ht="20.100000000000001" customHeight="1" x14ac:dyDescent="0.25">
      <c r="A516" s="354" t="s">
        <v>33545</v>
      </c>
      <c r="B516" s="355" t="s">
        <v>33546</v>
      </c>
      <c r="C516" s="356"/>
      <c r="D516" s="357"/>
      <c r="E516" s="357"/>
      <c r="F516" s="357"/>
      <c r="G516" s="126">
        <v>2</v>
      </c>
    </row>
    <row r="517" spans="1:7" ht="20.100000000000001" customHeight="1" x14ac:dyDescent="0.25">
      <c r="A517" s="354" t="s">
        <v>33547</v>
      </c>
      <c r="B517" s="355" t="s">
        <v>33548</v>
      </c>
      <c r="C517" s="356"/>
      <c r="D517" s="357"/>
      <c r="E517" s="357"/>
      <c r="F517" s="357"/>
      <c r="G517" s="126">
        <v>5</v>
      </c>
    </row>
    <row r="518" spans="1:7" ht="20.100000000000001" customHeight="1" x14ac:dyDescent="0.25">
      <c r="A518" s="354" t="s">
        <v>33549</v>
      </c>
      <c r="B518" s="355" t="s">
        <v>33550</v>
      </c>
      <c r="C518" s="356" t="s">
        <v>13121</v>
      </c>
      <c r="D518" s="357">
        <v>13.93</v>
      </c>
      <c r="E518" s="357">
        <v>0.23</v>
      </c>
      <c r="F518" s="357">
        <v>14.16</v>
      </c>
      <c r="G518" s="126">
        <v>9</v>
      </c>
    </row>
    <row r="519" spans="1:7" ht="20.100000000000001" customHeight="1" x14ac:dyDescent="0.25">
      <c r="A519" s="354" t="s">
        <v>33551</v>
      </c>
      <c r="B519" s="355" t="s">
        <v>33552</v>
      </c>
      <c r="C519" s="356" t="s">
        <v>13121</v>
      </c>
      <c r="D519" s="357">
        <v>14.3</v>
      </c>
      <c r="E519" s="357">
        <v>0.23</v>
      </c>
      <c r="F519" s="357">
        <v>14.53</v>
      </c>
      <c r="G519" s="126">
        <v>9</v>
      </c>
    </row>
    <row r="520" spans="1:7" ht="20.100000000000001" customHeight="1" x14ac:dyDescent="0.25">
      <c r="A520" s="354" t="s">
        <v>33553</v>
      </c>
      <c r="B520" s="355" t="s">
        <v>33554</v>
      </c>
      <c r="C520" s="356" t="s">
        <v>13121</v>
      </c>
      <c r="D520" s="357">
        <v>23.39</v>
      </c>
      <c r="E520" s="357">
        <v>0.78</v>
      </c>
      <c r="F520" s="357">
        <v>24.17</v>
      </c>
      <c r="G520" s="126">
        <v>9</v>
      </c>
    </row>
    <row r="521" spans="1:7" ht="20.100000000000001" customHeight="1" x14ac:dyDescent="0.25">
      <c r="A521" s="354" t="s">
        <v>33555</v>
      </c>
      <c r="B521" s="355" t="s">
        <v>33556</v>
      </c>
      <c r="C521" s="356" t="s">
        <v>13121</v>
      </c>
      <c r="D521" s="357">
        <v>13.11</v>
      </c>
      <c r="E521" s="357"/>
      <c r="F521" s="357">
        <v>13.11</v>
      </c>
      <c r="G521" s="126">
        <v>9</v>
      </c>
    </row>
    <row r="522" spans="1:7" ht="20.100000000000001" customHeight="1" x14ac:dyDescent="0.25">
      <c r="A522" s="354" t="s">
        <v>33557</v>
      </c>
      <c r="B522" s="355" t="s">
        <v>33558</v>
      </c>
      <c r="C522" s="356"/>
      <c r="D522" s="357"/>
      <c r="E522" s="357"/>
      <c r="F522" s="357"/>
      <c r="G522" s="126">
        <v>5</v>
      </c>
    </row>
    <row r="523" spans="1:7" ht="20.100000000000001" customHeight="1" x14ac:dyDescent="0.25">
      <c r="A523" s="354" t="s">
        <v>244</v>
      </c>
      <c r="B523" s="355" t="s">
        <v>33559</v>
      </c>
      <c r="C523" s="356" t="s">
        <v>13121</v>
      </c>
      <c r="D523" s="357">
        <v>8.68</v>
      </c>
      <c r="E523" s="357">
        <v>1.08</v>
      </c>
      <c r="F523" s="357">
        <v>9.76</v>
      </c>
      <c r="G523" s="126">
        <v>9</v>
      </c>
    </row>
    <row r="524" spans="1:7" ht="20.100000000000001" customHeight="1" x14ac:dyDescent="0.25">
      <c r="A524" s="354" t="s">
        <v>33560</v>
      </c>
      <c r="B524" s="355" t="s">
        <v>33561</v>
      </c>
      <c r="C524" s="356" t="s">
        <v>13121</v>
      </c>
      <c r="D524" s="357">
        <v>9.7799999999999994</v>
      </c>
      <c r="E524" s="357">
        <v>1.22</v>
      </c>
      <c r="F524" s="357">
        <v>11</v>
      </c>
      <c r="G524" s="126">
        <v>9</v>
      </c>
    </row>
    <row r="525" spans="1:7" ht="20.100000000000001" customHeight="1" x14ac:dyDescent="0.25">
      <c r="A525" s="354" t="s">
        <v>33562</v>
      </c>
      <c r="B525" s="355" t="s">
        <v>33563</v>
      </c>
      <c r="C525" s="356" t="s">
        <v>13121</v>
      </c>
      <c r="D525" s="357">
        <v>18.38</v>
      </c>
      <c r="E525" s="357">
        <v>0.7</v>
      </c>
      <c r="F525" s="357">
        <v>19.079999999999998</v>
      </c>
      <c r="G525" s="126">
        <v>9</v>
      </c>
    </row>
    <row r="526" spans="1:7" ht="20.100000000000001" customHeight="1" x14ac:dyDescent="0.25">
      <c r="A526" s="354" t="s">
        <v>33564</v>
      </c>
      <c r="B526" s="355" t="s">
        <v>33565</v>
      </c>
      <c r="C526" s="356" t="s">
        <v>13121</v>
      </c>
      <c r="D526" s="357">
        <v>19.39</v>
      </c>
      <c r="E526" s="357">
        <v>0.66</v>
      </c>
      <c r="F526" s="357">
        <v>20.05</v>
      </c>
      <c r="G526" s="126">
        <v>9</v>
      </c>
    </row>
    <row r="527" spans="1:7" ht="20.100000000000001" customHeight="1" x14ac:dyDescent="0.25">
      <c r="A527" s="354" t="s">
        <v>33566</v>
      </c>
      <c r="B527" s="355" t="s">
        <v>33567</v>
      </c>
      <c r="C527" s="356"/>
      <c r="D527" s="357"/>
      <c r="E527" s="357"/>
      <c r="F527" s="357"/>
      <c r="G527" s="126">
        <v>5</v>
      </c>
    </row>
    <row r="528" spans="1:7" ht="20.100000000000001" customHeight="1" x14ac:dyDescent="0.25">
      <c r="A528" s="354" t="s">
        <v>33568</v>
      </c>
      <c r="B528" s="355" t="s">
        <v>33569</v>
      </c>
      <c r="C528" s="356" t="s">
        <v>13121</v>
      </c>
      <c r="D528" s="357">
        <v>36.03</v>
      </c>
      <c r="E528" s="357">
        <v>1.56</v>
      </c>
      <c r="F528" s="357">
        <v>37.590000000000003</v>
      </c>
      <c r="G528" s="126">
        <v>9</v>
      </c>
    </row>
    <row r="529" spans="1:7" ht="20.100000000000001" customHeight="1" x14ac:dyDescent="0.25">
      <c r="A529" s="354" t="s">
        <v>33570</v>
      </c>
      <c r="B529" s="355" t="s">
        <v>33571</v>
      </c>
      <c r="C529" s="356" t="s">
        <v>13121</v>
      </c>
      <c r="D529" s="357">
        <v>30.63</v>
      </c>
      <c r="E529" s="357">
        <v>1.26</v>
      </c>
      <c r="F529" s="357">
        <v>31.89</v>
      </c>
      <c r="G529" s="126">
        <v>9</v>
      </c>
    </row>
    <row r="530" spans="1:7" ht="20.100000000000001" customHeight="1" x14ac:dyDescent="0.25">
      <c r="A530" s="354" t="s">
        <v>33572</v>
      </c>
      <c r="B530" s="355" t="s">
        <v>33573</v>
      </c>
      <c r="C530" s="356"/>
      <c r="D530" s="357"/>
      <c r="E530" s="357"/>
      <c r="F530" s="357"/>
      <c r="G530" s="126">
        <v>5</v>
      </c>
    </row>
    <row r="531" spans="1:7" ht="20.100000000000001" customHeight="1" x14ac:dyDescent="0.25">
      <c r="A531" s="354" t="s">
        <v>33574</v>
      </c>
      <c r="B531" s="355" t="s">
        <v>33575</v>
      </c>
      <c r="C531" s="356" t="s">
        <v>13121</v>
      </c>
      <c r="D531" s="357">
        <v>241.78</v>
      </c>
      <c r="E531" s="357"/>
      <c r="F531" s="357">
        <v>241.78</v>
      </c>
      <c r="G531" s="126">
        <v>9</v>
      </c>
    </row>
    <row r="532" spans="1:7" ht="20.100000000000001" customHeight="1" x14ac:dyDescent="0.25">
      <c r="A532" s="354" t="s">
        <v>33576</v>
      </c>
      <c r="B532" s="355" t="s">
        <v>33577</v>
      </c>
      <c r="C532" s="356"/>
      <c r="D532" s="357"/>
      <c r="E532" s="357"/>
      <c r="F532" s="357"/>
      <c r="G532" s="126">
        <v>5</v>
      </c>
    </row>
    <row r="533" spans="1:7" ht="20.100000000000001" customHeight="1" x14ac:dyDescent="0.25">
      <c r="A533" s="354" t="s">
        <v>33578</v>
      </c>
      <c r="B533" s="355" t="s">
        <v>33579</v>
      </c>
      <c r="C533" s="356" t="s">
        <v>13121</v>
      </c>
      <c r="D533" s="357">
        <v>5.82</v>
      </c>
      <c r="E533" s="357">
        <v>0.1</v>
      </c>
      <c r="F533" s="357">
        <v>5.92</v>
      </c>
      <c r="G533" s="126">
        <v>9</v>
      </c>
    </row>
    <row r="534" spans="1:7" ht="20.100000000000001" customHeight="1" x14ac:dyDescent="0.25">
      <c r="A534" s="354" t="s">
        <v>33580</v>
      </c>
      <c r="B534" s="355" t="s">
        <v>33581</v>
      </c>
      <c r="C534" s="356"/>
      <c r="D534" s="357"/>
      <c r="E534" s="357"/>
      <c r="F534" s="357"/>
      <c r="G534" s="126">
        <v>5</v>
      </c>
    </row>
    <row r="535" spans="1:7" ht="20.100000000000001" customHeight="1" x14ac:dyDescent="0.25">
      <c r="A535" s="354" t="s">
        <v>245</v>
      </c>
      <c r="B535" s="355" t="s">
        <v>33582</v>
      </c>
      <c r="C535" s="356" t="s">
        <v>13121</v>
      </c>
      <c r="D535" s="357">
        <v>3.56</v>
      </c>
      <c r="E535" s="357">
        <v>2.34</v>
      </c>
      <c r="F535" s="357">
        <v>5.9</v>
      </c>
      <c r="G535" s="126">
        <v>9</v>
      </c>
    </row>
    <row r="536" spans="1:7" ht="20.100000000000001" customHeight="1" x14ac:dyDescent="0.25">
      <c r="A536" s="354" t="s">
        <v>33583</v>
      </c>
      <c r="B536" s="355" t="s">
        <v>33584</v>
      </c>
      <c r="C536" s="356" t="s">
        <v>13121</v>
      </c>
      <c r="D536" s="357">
        <v>18.329999999999998</v>
      </c>
      <c r="E536" s="357">
        <v>2.15</v>
      </c>
      <c r="F536" s="357">
        <v>20.48</v>
      </c>
      <c r="G536" s="126">
        <v>9</v>
      </c>
    </row>
    <row r="537" spans="1:7" ht="20.100000000000001" customHeight="1" x14ac:dyDescent="0.25">
      <c r="A537" s="354" t="s">
        <v>33585</v>
      </c>
      <c r="B537" s="355" t="s">
        <v>33586</v>
      </c>
      <c r="C537" s="356"/>
      <c r="D537" s="357"/>
      <c r="E537" s="357"/>
      <c r="F537" s="357"/>
      <c r="G537" s="126">
        <v>5</v>
      </c>
    </row>
    <row r="538" spans="1:7" ht="20.100000000000001" customHeight="1" x14ac:dyDescent="0.25">
      <c r="A538" s="354" t="s">
        <v>33587</v>
      </c>
      <c r="B538" s="355" t="s">
        <v>33588</v>
      </c>
      <c r="C538" s="356" t="s">
        <v>13121</v>
      </c>
      <c r="D538" s="357">
        <v>17.579999999999998</v>
      </c>
      <c r="E538" s="357">
        <v>0.35</v>
      </c>
      <c r="F538" s="357">
        <v>17.93</v>
      </c>
      <c r="G538" s="126">
        <v>9</v>
      </c>
    </row>
    <row r="539" spans="1:7" ht="20.100000000000001" customHeight="1" x14ac:dyDescent="0.25">
      <c r="A539" s="354" t="s">
        <v>231</v>
      </c>
      <c r="B539" s="355" t="s">
        <v>33589</v>
      </c>
      <c r="C539" s="356" t="s">
        <v>13121</v>
      </c>
      <c r="D539" s="357">
        <v>12.5</v>
      </c>
      <c r="E539" s="357">
        <v>0.25</v>
      </c>
      <c r="F539" s="357">
        <v>12.75</v>
      </c>
      <c r="G539" s="126">
        <v>9</v>
      </c>
    </row>
    <row r="540" spans="1:7" ht="20.100000000000001" customHeight="1" x14ac:dyDescent="0.25">
      <c r="A540" s="354" t="s">
        <v>33590</v>
      </c>
      <c r="B540" s="355" t="s">
        <v>33591</v>
      </c>
      <c r="C540" s="356" t="s">
        <v>13121</v>
      </c>
      <c r="D540" s="357">
        <v>12.69</v>
      </c>
      <c r="E540" s="357">
        <v>0.11</v>
      </c>
      <c r="F540" s="357">
        <v>12.8</v>
      </c>
      <c r="G540" s="126">
        <v>9</v>
      </c>
    </row>
    <row r="541" spans="1:7" ht="20.100000000000001" customHeight="1" x14ac:dyDescent="0.25">
      <c r="A541" s="354" t="s">
        <v>33592</v>
      </c>
      <c r="B541" s="355" t="s">
        <v>33593</v>
      </c>
      <c r="C541" s="356" t="s">
        <v>13121</v>
      </c>
      <c r="D541" s="357">
        <v>18.11</v>
      </c>
      <c r="E541" s="357">
        <v>0.33</v>
      </c>
      <c r="F541" s="357">
        <v>18.440000000000001</v>
      </c>
      <c r="G541" s="126">
        <v>9</v>
      </c>
    </row>
    <row r="542" spans="1:7" ht="20.100000000000001" customHeight="1" x14ac:dyDescent="0.25">
      <c r="A542" s="354" t="s">
        <v>33594</v>
      </c>
      <c r="B542" s="355" t="s">
        <v>33595</v>
      </c>
      <c r="C542" s="356"/>
      <c r="D542" s="357"/>
      <c r="E542" s="357"/>
      <c r="F542" s="357"/>
      <c r="G542" s="126">
        <v>2</v>
      </c>
    </row>
    <row r="543" spans="1:7" ht="20.100000000000001" customHeight="1" x14ac:dyDescent="0.25">
      <c r="A543" s="354" t="s">
        <v>33596</v>
      </c>
      <c r="B543" s="355" t="s">
        <v>197</v>
      </c>
      <c r="C543" s="356"/>
      <c r="D543" s="357"/>
      <c r="E543" s="357"/>
      <c r="F543" s="357"/>
      <c r="G543" s="126">
        <v>5</v>
      </c>
    </row>
    <row r="544" spans="1:7" ht="20.100000000000001" customHeight="1" x14ac:dyDescent="0.25">
      <c r="A544" s="354" t="s">
        <v>33597</v>
      </c>
      <c r="B544" s="355" t="s">
        <v>33598</v>
      </c>
      <c r="C544" s="356" t="s">
        <v>10267</v>
      </c>
      <c r="D544" s="357">
        <v>37.229999999999997</v>
      </c>
      <c r="E544" s="357">
        <v>49.36</v>
      </c>
      <c r="F544" s="357">
        <v>86.59</v>
      </c>
      <c r="G544" s="126">
        <v>9</v>
      </c>
    </row>
    <row r="545" spans="1:7" ht="20.100000000000001" customHeight="1" x14ac:dyDescent="0.25">
      <c r="A545" s="354" t="s">
        <v>33599</v>
      </c>
      <c r="B545" s="355" t="s">
        <v>33600</v>
      </c>
      <c r="C545" s="356" t="s">
        <v>10267</v>
      </c>
      <c r="D545" s="357">
        <v>19.87</v>
      </c>
      <c r="E545" s="357">
        <v>29.69</v>
      </c>
      <c r="F545" s="357">
        <v>49.56</v>
      </c>
      <c r="G545" s="126">
        <v>9</v>
      </c>
    </row>
    <row r="546" spans="1:7" ht="20.100000000000001" customHeight="1" x14ac:dyDescent="0.25">
      <c r="A546" s="354" t="s">
        <v>33601</v>
      </c>
      <c r="B546" s="355" t="s">
        <v>33602</v>
      </c>
      <c r="C546" s="356" t="s">
        <v>10267</v>
      </c>
      <c r="D546" s="357">
        <v>13.42</v>
      </c>
      <c r="E546" s="357">
        <v>7.18</v>
      </c>
      <c r="F546" s="357">
        <v>20.6</v>
      </c>
      <c r="G546" s="126">
        <v>9</v>
      </c>
    </row>
    <row r="547" spans="1:7" ht="20.100000000000001" customHeight="1" x14ac:dyDescent="0.25">
      <c r="A547" s="354" t="s">
        <v>33603</v>
      </c>
      <c r="B547" s="355" t="s">
        <v>33604</v>
      </c>
      <c r="C547" s="356" t="s">
        <v>10267</v>
      </c>
      <c r="D547" s="357">
        <v>47.37</v>
      </c>
      <c r="E547" s="357">
        <v>57.45</v>
      </c>
      <c r="F547" s="357">
        <v>104.82</v>
      </c>
      <c r="G547" s="126">
        <v>9</v>
      </c>
    </row>
    <row r="548" spans="1:7" ht="20.100000000000001" customHeight="1" x14ac:dyDescent="0.25">
      <c r="A548" s="354" t="s">
        <v>33605</v>
      </c>
      <c r="B548" s="355" t="s">
        <v>33606</v>
      </c>
      <c r="C548" s="356" t="s">
        <v>10267</v>
      </c>
      <c r="D548" s="357">
        <v>260.91000000000003</v>
      </c>
      <c r="E548" s="357"/>
      <c r="F548" s="357">
        <v>260.91000000000003</v>
      </c>
      <c r="G548" s="126">
        <v>9</v>
      </c>
    </row>
    <row r="549" spans="1:7" ht="20.100000000000001" customHeight="1" x14ac:dyDescent="0.25">
      <c r="A549" s="354" t="s">
        <v>33607</v>
      </c>
      <c r="B549" s="355" t="s">
        <v>33608</v>
      </c>
      <c r="C549" s="356" t="s">
        <v>10267</v>
      </c>
      <c r="D549" s="357">
        <v>272.64999999999998</v>
      </c>
      <c r="E549" s="357"/>
      <c r="F549" s="357">
        <v>272.64999999999998</v>
      </c>
      <c r="G549" s="126">
        <v>9</v>
      </c>
    </row>
    <row r="550" spans="1:7" ht="20.100000000000001" customHeight="1" x14ac:dyDescent="0.25">
      <c r="A550" s="354" t="s">
        <v>33609</v>
      </c>
      <c r="B550" s="355" t="s">
        <v>33610</v>
      </c>
      <c r="C550" s="356" t="s">
        <v>10267</v>
      </c>
      <c r="D550" s="357">
        <v>292.16000000000003</v>
      </c>
      <c r="E550" s="357"/>
      <c r="F550" s="357">
        <v>292.16000000000003</v>
      </c>
      <c r="G550" s="126">
        <v>9</v>
      </c>
    </row>
    <row r="551" spans="1:7" ht="20.100000000000001" customHeight="1" x14ac:dyDescent="0.25">
      <c r="A551" s="354" t="s">
        <v>33611</v>
      </c>
      <c r="B551" s="355" t="s">
        <v>33612</v>
      </c>
      <c r="C551" s="356"/>
      <c r="D551" s="357"/>
      <c r="E551" s="357"/>
      <c r="F551" s="357"/>
      <c r="G551" s="126">
        <v>5</v>
      </c>
    </row>
    <row r="552" spans="1:7" ht="20.100000000000001" customHeight="1" x14ac:dyDescent="0.25">
      <c r="A552" s="354" t="s">
        <v>33613</v>
      </c>
      <c r="B552" s="355" t="s">
        <v>33614</v>
      </c>
      <c r="C552" s="356" t="s">
        <v>13121</v>
      </c>
      <c r="D552" s="357">
        <v>18.84</v>
      </c>
      <c r="E552" s="357">
        <v>26.93</v>
      </c>
      <c r="F552" s="357">
        <v>45.77</v>
      </c>
      <c r="G552" s="126">
        <v>9</v>
      </c>
    </row>
    <row r="553" spans="1:7" ht="20.100000000000001" customHeight="1" x14ac:dyDescent="0.25">
      <c r="A553" s="354" t="s">
        <v>33615</v>
      </c>
      <c r="B553" s="355" t="s">
        <v>33616</v>
      </c>
      <c r="C553" s="356" t="s">
        <v>12917</v>
      </c>
      <c r="D553" s="357">
        <v>9.0399999999999991</v>
      </c>
      <c r="E553" s="357">
        <v>1.86</v>
      </c>
      <c r="F553" s="357">
        <v>10.9</v>
      </c>
      <c r="G553" s="126">
        <v>9</v>
      </c>
    </row>
    <row r="554" spans="1:7" ht="20.100000000000001" customHeight="1" x14ac:dyDescent="0.25">
      <c r="A554" s="354" t="s">
        <v>33617</v>
      </c>
      <c r="B554" s="355" t="s">
        <v>33618</v>
      </c>
      <c r="C554" s="356" t="s">
        <v>33619</v>
      </c>
      <c r="D554" s="357">
        <v>4.67</v>
      </c>
      <c r="E554" s="357">
        <v>1.68</v>
      </c>
      <c r="F554" s="357">
        <v>6.35</v>
      </c>
      <c r="G554" s="126">
        <v>9</v>
      </c>
    </row>
    <row r="555" spans="1:7" ht="20.100000000000001" customHeight="1" x14ac:dyDescent="0.25">
      <c r="A555" s="354" t="s">
        <v>33620</v>
      </c>
      <c r="B555" s="355" t="s">
        <v>33621</v>
      </c>
      <c r="C555" s="356" t="s">
        <v>13121</v>
      </c>
      <c r="D555" s="357"/>
      <c r="E555" s="357">
        <v>12.74</v>
      </c>
      <c r="F555" s="357">
        <v>12.74</v>
      </c>
      <c r="G555" s="126">
        <v>9</v>
      </c>
    </row>
    <row r="556" spans="1:7" ht="20.100000000000001" customHeight="1" x14ac:dyDescent="0.25">
      <c r="A556" s="354" t="s">
        <v>33622</v>
      </c>
      <c r="B556" s="355" t="s">
        <v>33623</v>
      </c>
      <c r="C556" s="356"/>
      <c r="D556" s="357"/>
      <c r="E556" s="357"/>
      <c r="F556" s="357"/>
      <c r="G556" s="126">
        <v>5</v>
      </c>
    </row>
    <row r="557" spans="1:7" ht="20.100000000000001" customHeight="1" x14ac:dyDescent="0.25">
      <c r="A557" s="354" t="s">
        <v>33624</v>
      </c>
      <c r="B557" s="355" t="s">
        <v>33625</v>
      </c>
      <c r="C557" s="356" t="s">
        <v>13121</v>
      </c>
      <c r="D557" s="357"/>
      <c r="E557" s="357">
        <v>7.42</v>
      </c>
      <c r="F557" s="357">
        <v>7.42</v>
      </c>
      <c r="G557" s="126">
        <v>9</v>
      </c>
    </row>
    <row r="558" spans="1:7" ht="20.100000000000001" customHeight="1" x14ac:dyDescent="0.25">
      <c r="A558" s="354" t="s">
        <v>33626</v>
      </c>
      <c r="B558" s="355" t="s">
        <v>33627</v>
      </c>
      <c r="C558" s="356"/>
      <c r="D558" s="357"/>
      <c r="E558" s="357"/>
      <c r="F558" s="357"/>
      <c r="G558" s="126">
        <v>5</v>
      </c>
    </row>
    <row r="559" spans="1:7" ht="20.100000000000001" customHeight="1" x14ac:dyDescent="0.25">
      <c r="A559" s="354" t="s">
        <v>33628</v>
      </c>
      <c r="B559" s="355" t="s">
        <v>33629</v>
      </c>
      <c r="C559" s="356" t="s">
        <v>10267</v>
      </c>
      <c r="D559" s="357">
        <v>32.08</v>
      </c>
      <c r="E559" s="357">
        <v>0.63</v>
      </c>
      <c r="F559" s="357">
        <v>32.71</v>
      </c>
      <c r="G559" s="126">
        <v>9</v>
      </c>
    </row>
    <row r="560" spans="1:7" ht="20.100000000000001" customHeight="1" x14ac:dyDescent="0.25">
      <c r="A560" s="354" t="s">
        <v>33630</v>
      </c>
      <c r="B560" s="355" t="s">
        <v>33631</v>
      </c>
      <c r="C560" s="356" t="s">
        <v>13121</v>
      </c>
      <c r="D560" s="357">
        <v>95.12</v>
      </c>
      <c r="E560" s="357">
        <v>18.559999999999999</v>
      </c>
      <c r="F560" s="357">
        <v>113.68</v>
      </c>
      <c r="G560" s="126">
        <v>9</v>
      </c>
    </row>
    <row r="561" spans="1:7" ht="20.100000000000001" customHeight="1" x14ac:dyDescent="0.25">
      <c r="A561" s="354" t="s">
        <v>33632</v>
      </c>
      <c r="B561" s="355" t="s">
        <v>33633</v>
      </c>
      <c r="C561" s="356" t="s">
        <v>13121</v>
      </c>
      <c r="D561" s="357">
        <v>129.09</v>
      </c>
      <c r="E561" s="357">
        <v>11.14</v>
      </c>
      <c r="F561" s="357">
        <v>140.22999999999999</v>
      </c>
      <c r="G561" s="126">
        <v>9</v>
      </c>
    </row>
    <row r="562" spans="1:7" ht="20.100000000000001" customHeight="1" x14ac:dyDescent="0.25">
      <c r="A562" s="354" t="s">
        <v>33634</v>
      </c>
      <c r="B562" s="355" t="s">
        <v>33635</v>
      </c>
      <c r="C562" s="356" t="s">
        <v>10267</v>
      </c>
      <c r="D562" s="357">
        <v>5.08</v>
      </c>
      <c r="E562" s="357">
        <v>11.14</v>
      </c>
      <c r="F562" s="357">
        <v>16.22</v>
      </c>
      <c r="G562" s="126">
        <v>9</v>
      </c>
    </row>
    <row r="563" spans="1:7" ht="20.100000000000001" customHeight="1" x14ac:dyDescent="0.25">
      <c r="A563" s="354" t="s">
        <v>33636</v>
      </c>
      <c r="B563" s="355" t="s">
        <v>33637</v>
      </c>
      <c r="C563" s="356" t="s">
        <v>10267</v>
      </c>
      <c r="D563" s="357">
        <v>7.5</v>
      </c>
      <c r="E563" s="357">
        <v>11.14</v>
      </c>
      <c r="F563" s="357">
        <v>18.64</v>
      </c>
      <c r="G563" s="126">
        <v>9</v>
      </c>
    </row>
    <row r="564" spans="1:7" ht="20.100000000000001" customHeight="1" x14ac:dyDescent="0.25">
      <c r="A564" s="354" t="s">
        <v>33638</v>
      </c>
      <c r="B564" s="355" t="s">
        <v>33639</v>
      </c>
      <c r="C564" s="356" t="s">
        <v>10267</v>
      </c>
      <c r="D564" s="357">
        <v>14.93</v>
      </c>
      <c r="E564" s="357">
        <v>11.14</v>
      </c>
      <c r="F564" s="357">
        <v>26.07</v>
      </c>
      <c r="G564" s="126">
        <v>9</v>
      </c>
    </row>
    <row r="565" spans="1:7" ht="20.100000000000001" customHeight="1" x14ac:dyDescent="0.25">
      <c r="A565" s="354" t="s">
        <v>33640</v>
      </c>
      <c r="B565" s="355" t="s">
        <v>33641</v>
      </c>
      <c r="C565" s="356"/>
      <c r="D565" s="357"/>
      <c r="E565" s="357"/>
      <c r="F565" s="357"/>
      <c r="G565" s="126">
        <v>5</v>
      </c>
    </row>
    <row r="566" spans="1:7" ht="20.100000000000001" customHeight="1" x14ac:dyDescent="0.25">
      <c r="A566" s="354" t="s">
        <v>33642</v>
      </c>
      <c r="B566" s="355" t="s">
        <v>33643</v>
      </c>
      <c r="C566" s="356" t="s">
        <v>9690</v>
      </c>
      <c r="D566" s="357">
        <v>13.11</v>
      </c>
      <c r="E566" s="357">
        <v>12.99</v>
      </c>
      <c r="F566" s="357">
        <v>26.1</v>
      </c>
      <c r="G566" s="126">
        <v>9</v>
      </c>
    </row>
    <row r="567" spans="1:7" ht="20.100000000000001" customHeight="1" x14ac:dyDescent="0.25">
      <c r="A567" s="354" t="s">
        <v>33644</v>
      </c>
      <c r="B567" s="355" t="s">
        <v>33645</v>
      </c>
      <c r="C567" s="356" t="s">
        <v>9690</v>
      </c>
      <c r="D567" s="357">
        <v>18.37</v>
      </c>
      <c r="E567" s="357">
        <v>14.84</v>
      </c>
      <c r="F567" s="357">
        <v>33.21</v>
      </c>
      <c r="G567" s="126">
        <v>9</v>
      </c>
    </row>
    <row r="568" spans="1:7" ht="20.100000000000001" customHeight="1" x14ac:dyDescent="0.25">
      <c r="A568" s="354" t="s">
        <v>33646</v>
      </c>
      <c r="B568" s="355" t="s">
        <v>33647</v>
      </c>
      <c r="C568" s="356" t="s">
        <v>9690</v>
      </c>
      <c r="D568" s="357">
        <v>18.23</v>
      </c>
      <c r="E568" s="357">
        <v>18.559999999999999</v>
      </c>
      <c r="F568" s="357">
        <v>36.79</v>
      </c>
      <c r="G568" s="126">
        <v>9</v>
      </c>
    </row>
    <row r="569" spans="1:7" ht="20.100000000000001" customHeight="1" x14ac:dyDescent="0.25">
      <c r="A569" s="354" t="s">
        <v>33648</v>
      </c>
      <c r="B569" s="355" t="s">
        <v>33649</v>
      </c>
      <c r="C569" s="356"/>
      <c r="D569" s="357"/>
      <c r="E569" s="357"/>
      <c r="F569" s="357"/>
      <c r="G569" s="126">
        <v>5</v>
      </c>
    </row>
    <row r="570" spans="1:7" ht="20.100000000000001" customHeight="1" x14ac:dyDescent="0.25">
      <c r="A570" s="354" t="s">
        <v>33650</v>
      </c>
      <c r="B570" s="355" t="s">
        <v>33651</v>
      </c>
      <c r="C570" s="356" t="s">
        <v>32579</v>
      </c>
      <c r="D570" s="357">
        <v>10683.09</v>
      </c>
      <c r="E570" s="357"/>
      <c r="F570" s="357">
        <v>10683.09</v>
      </c>
      <c r="G570" s="126">
        <v>9</v>
      </c>
    </row>
    <row r="571" spans="1:7" ht="20.100000000000001" customHeight="1" x14ac:dyDescent="0.25">
      <c r="A571" s="354" t="s">
        <v>33652</v>
      </c>
      <c r="B571" s="355" t="s">
        <v>33653</v>
      </c>
      <c r="C571" s="356" t="s">
        <v>33654</v>
      </c>
      <c r="D571" s="357">
        <v>631.1</v>
      </c>
      <c r="E571" s="357"/>
      <c r="F571" s="357">
        <v>631.1</v>
      </c>
      <c r="G571" s="126">
        <v>9</v>
      </c>
    </row>
    <row r="572" spans="1:7" ht="20.100000000000001" customHeight="1" x14ac:dyDescent="0.25">
      <c r="A572" s="354" t="s">
        <v>33655</v>
      </c>
      <c r="B572" s="355" t="s">
        <v>33656</v>
      </c>
      <c r="C572" s="356" t="s">
        <v>9878</v>
      </c>
      <c r="D572" s="357">
        <v>360.19</v>
      </c>
      <c r="E572" s="357"/>
      <c r="F572" s="357">
        <v>360.19</v>
      </c>
      <c r="G572" s="126">
        <v>9</v>
      </c>
    </row>
    <row r="573" spans="1:7" ht="20.100000000000001" customHeight="1" x14ac:dyDescent="0.25">
      <c r="A573" s="354" t="s">
        <v>33657</v>
      </c>
      <c r="B573" s="355" t="s">
        <v>33658</v>
      </c>
      <c r="C573" s="356" t="s">
        <v>33659</v>
      </c>
      <c r="D573" s="357">
        <v>2.62</v>
      </c>
      <c r="E573" s="357">
        <v>3.35</v>
      </c>
      <c r="F573" s="357">
        <v>5.97</v>
      </c>
      <c r="G573" s="126">
        <v>9</v>
      </c>
    </row>
    <row r="574" spans="1:7" ht="20.100000000000001" customHeight="1" x14ac:dyDescent="0.25">
      <c r="A574" s="354" t="s">
        <v>33660</v>
      </c>
      <c r="B574" s="355" t="s">
        <v>33661</v>
      </c>
      <c r="C574" s="356"/>
      <c r="D574" s="357"/>
      <c r="E574" s="357"/>
      <c r="F574" s="357"/>
      <c r="G574" s="126">
        <v>5</v>
      </c>
    </row>
    <row r="575" spans="1:7" ht="20.100000000000001" customHeight="1" x14ac:dyDescent="0.25">
      <c r="A575" s="354" t="s">
        <v>33662</v>
      </c>
      <c r="B575" s="355" t="s">
        <v>33663</v>
      </c>
      <c r="C575" s="356" t="s">
        <v>13121</v>
      </c>
      <c r="D575" s="357">
        <v>111.39</v>
      </c>
      <c r="E575" s="357">
        <v>111.33</v>
      </c>
      <c r="F575" s="357">
        <v>222.72</v>
      </c>
      <c r="G575" s="126">
        <v>9</v>
      </c>
    </row>
    <row r="576" spans="1:7" ht="20.100000000000001" customHeight="1" x14ac:dyDescent="0.25">
      <c r="A576" s="354" t="s">
        <v>33664</v>
      </c>
      <c r="B576" s="355" t="s">
        <v>33665</v>
      </c>
      <c r="C576" s="356" t="s">
        <v>13121</v>
      </c>
      <c r="D576" s="357">
        <v>228.2</v>
      </c>
      <c r="E576" s="357">
        <v>215.44</v>
      </c>
      <c r="F576" s="357">
        <v>443.64</v>
      </c>
      <c r="G576" s="126">
        <v>9</v>
      </c>
    </row>
    <row r="577" spans="1:7" ht="20.100000000000001" customHeight="1" x14ac:dyDescent="0.25">
      <c r="A577" s="354" t="s">
        <v>33666</v>
      </c>
      <c r="B577" s="355" t="s">
        <v>33667</v>
      </c>
      <c r="C577" s="356" t="s">
        <v>13121</v>
      </c>
      <c r="D577" s="357">
        <v>853.49</v>
      </c>
      <c r="E577" s="357">
        <v>100.19</v>
      </c>
      <c r="F577" s="357">
        <v>953.68</v>
      </c>
      <c r="G577" s="126">
        <v>9</v>
      </c>
    </row>
    <row r="578" spans="1:7" ht="20.100000000000001" customHeight="1" x14ac:dyDescent="0.25">
      <c r="A578" s="354" t="s">
        <v>33668</v>
      </c>
      <c r="B578" s="355" t="s">
        <v>33669</v>
      </c>
      <c r="C578" s="356" t="s">
        <v>13121</v>
      </c>
      <c r="D578" s="357">
        <v>625.95000000000005</v>
      </c>
      <c r="E578" s="357">
        <v>123.04</v>
      </c>
      <c r="F578" s="357">
        <v>748.99</v>
      </c>
      <c r="G578" s="126">
        <v>9</v>
      </c>
    </row>
    <row r="579" spans="1:7" ht="20.100000000000001" customHeight="1" x14ac:dyDescent="0.25">
      <c r="A579" s="354" t="s">
        <v>33670</v>
      </c>
      <c r="B579" s="355" t="s">
        <v>33671</v>
      </c>
      <c r="C579" s="356"/>
      <c r="D579" s="357"/>
      <c r="E579" s="357"/>
      <c r="F579" s="357"/>
      <c r="G579" s="126">
        <v>2</v>
      </c>
    </row>
    <row r="580" spans="1:7" ht="20.100000000000001" customHeight="1" x14ac:dyDescent="0.25">
      <c r="A580" s="354" t="s">
        <v>33672</v>
      </c>
      <c r="B580" s="355" t="s">
        <v>33673</v>
      </c>
      <c r="C580" s="356"/>
      <c r="D580" s="357"/>
      <c r="E580" s="357"/>
      <c r="F580" s="357"/>
      <c r="G580" s="126">
        <v>5</v>
      </c>
    </row>
    <row r="581" spans="1:7" ht="20.100000000000001" customHeight="1" x14ac:dyDescent="0.25">
      <c r="A581" s="354" t="s">
        <v>243</v>
      </c>
      <c r="B581" s="355" t="s">
        <v>33674</v>
      </c>
      <c r="C581" s="356" t="s">
        <v>10267</v>
      </c>
      <c r="D581" s="357">
        <v>38.729999999999997</v>
      </c>
      <c r="E581" s="357">
        <v>48.25</v>
      </c>
      <c r="F581" s="357">
        <v>86.98</v>
      </c>
      <c r="G581" s="126">
        <v>9</v>
      </c>
    </row>
    <row r="582" spans="1:7" ht="20.100000000000001" customHeight="1" x14ac:dyDescent="0.25">
      <c r="A582" s="354" t="s">
        <v>33675</v>
      </c>
      <c r="B582" s="355" t="s">
        <v>33676</v>
      </c>
      <c r="C582" s="356" t="s">
        <v>10267</v>
      </c>
      <c r="D582" s="357">
        <v>166.92</v>
      </c>
      <c r="E582" s="357">
        <v>55.67</v>
      </c>
      <c r="F582" s="357">
        <v>222.59</v>
      </c>
      <c r="G582" s="126">
        <v>9</v>
      </c>
    </row>
    <row r="583" spans="1:7" ht="20.100000000000001" customHeight="1" x14ac:dyDescent="0.25">
      <c r="A583" s="354" t="s">
        <v>33677</v>
      </c>
      <c r="B583" s="355" t="s">
        <v>33678</v>
      </c>
      <c r="C583" s="356" t="s">
        <v>10267</v>
      </c>
      <c r="D583" s="357">
        <v>60.16</v>
      </c>
      <c r="E583" s="357">
        <v>44.53</v>
      </c>
      <c r="F583" s="357">
        <v>104.69</v>
      </c>
      <c r="G583" s="126">
        <v>9</v>
      </c>
    </row>
    <row r="584" spans="1:7" ht="20.100000000000001" customHeight="1" x14ac:dyDescent="0.25">
      <c r="A584" s="354" t="s">
        <v>33679</v>
      </c>
      <c r="B584" s="355" t="s">
        <v>33680</v>
      </c>
      <c r="C584" s="356" t="s">
        <v>10267</v>
      </c>
      <c r="D584" s="357"/>
      <c r="E584" s="357">
        <v>5.71</v>
      </c>
      <c r="F584" s="357">
        <v>5.71</v>
      </c>
      <c r="G584" s="126">
        <v>9</v>
      </c>
    </row>
    <row r="585" spans="1:7" ht="20.100000000000001" customHeight="1" x14ac:dyDescent="0.25">
      <c r="A585" s="354" t="s">
        <v>33681</v>
      </c>
      <c r="B585" s="355" t="s">
        <v>33682</v>
      </c>
      <c r="C585" s="356" t="s">
        <v>10267</v>
      </c>
      <c r="D585" s="357"/>
      <c r="E585" s="357">
        <v>6.8</v>
      </c>
      <c r="F585" s="357">
        <v>6.8</v>
      </c>
      <c r="G585" s="126">
        <v>9</v>
      </c>
    </row>
    <row r="586" spans="1:7" ht="20.100000000000001" customHeight="1" x14ac:dyDescent="0.25">
      <c r="A586" s="354" t="s">
        <v>33683</v>
      </c>
      <c r="B586" s="355" t="s">
        <v>33684</v>
      </c>
      <c r="C586" s="356"/>
      <c r="D586" s="357"/>
      <c r="E586" s="357"/>
      <c r="F586" s="357"/>
      <c r="G586" s="126">
        <v>5</v>
      </c>
    </row>
    <row r="587" spans="1:7" ht="20.100000000000001" customHeight="1" x14ac:dyDescent="0.25">
      <c r="A587" s="354" t="s">
        <v>33685</v>
      </c>
      <c r="B587" s="355" t="s">
        <v>33686</v>
      </c>
      <c r="C587" s="356" t="s">
        <v>10267</v>
      </c>
      <c r="D587" s="357">
        <v>125.25</v>
      </c>
      <c r="E587" s="357">
        <v>51.95</v>
      </c>
      <c r="F587" s="357">
        <v>177.2</v>
      </c>
      <c r="G587" s="126">
        <v>9</v>
      </c>
    </row>
    <row r="588" spans="1:7" ht="20.100000000000001" customHeight="1" x14ac:dyDescent="0.25">
      <c r="A588" s="354" t="s">
        <v>33687</v>
      </c>
      <c r="B588" s="355" t="s">
        <v>33688</v>
      </c>
      <c r="C588" s="356" t="s">
        <v>10267</v>
      </c>
      <c r="D588" s="357">
        <v>136.72</v>
      </c>
      <c r="E588" s="357">
        <v>51.95</v>
      </c>
      <c r="F588" s="357">
        <v>188.67</v>
      </c>
      <c r="G588" s="126">
        <v>9</v>
      </c>
    </row>
    <row r="589" spans="1:7" ht="20.100000000000001" customHeight="1" x14ac:dyDescent="0.25">
      <c r="A589" s="354" t="s">
        <v>33689</v>
      </c>
      <c r="B589" s="355" t="s">
        <v>33690</v>
      </c>
      <c r="C589" s="356" t="s">
        <v>10267</v>
      </c>
      <c r="D589" s="357">
        <v>116.36</v>
      </c>
      <c r="E589" s="357">
        <v>92.78</v>
      </c>
      <c r="F589" s="357">
        <v>209.14</v>
      </c>
      <c r="G589" s="126">
        <v>9</v>
      </c>
    </row>
    <row r="590" spans="1:7" ht="20.100000000000001" customHeight="1" x14ac:dyDescent="0.25">
      <c r="A590" s="354" t="s">
        <v>33691</v>
      </c>
      <c r="B590" s="355" t="s">
        <v>33692</v>
      </c>
      <c r="C590" s="356" t="s">
        <v>10267</v>
      </c>
      <c r="D590" s="357">
        <v>85.78</v>
      </c>
      <c r="E590" s="357">
        <v>50.1</v>
      </c>
      <c r="F590" s="357">
        <v>135.88</v>
      </c>
      <c r="G590" s="126">
        <v>9</v>
      </c>
    </row>
    <row r="591" spans="1:7" ht="20.100000000000001" customHeight="1" x14ac:dyDescent="0.25">
      <c r="A591" s="354" t="s">
        <v>33693</v>
      </c>
      <c r="B591" s="355" t="s">
        <v>33694</v>
      </c>
      <c r="C591" s="356" t="s">
        <v>10267</v>
      </c>
      <c r="D591" s="357">
        <v>44.86</v>
      </c>
      <c r="E591" s="357">
        <v>40.83</v>
      </c>
      <c r="F591" s="357">
        <v>85.69</v>
      </c>
      <c r="G591" s="126">
        <v>9</v>
      </c>
    </row>
    <row r="592" spans="1:7" ht="20.100000000000001" customHeight="1" x14ac:dyDescent="0.25">
      <c r="A592" s="354" t="s">
        <v>33695</v>
      </c>
      <c r="B592" s="355" t="s">
        <v>33696</v>
      </c>
      <c r="C592" s="356" t="s">
        <v>10267</v>
      </c>
      <c r="D592" s="357">
        <v>105.36</v>
      </c>
      <c r="E592" s="357">
        <v>81.180000000000007</v>
      </c>
      <c r="F592" s="357">
        <v>186.54</v>
      </c>
      <c r="G592" s="126">
        <v>9</v>
      </c>
    </row>
    <row r="593" spans="1:7" ht="20.100000000000001" customHeight="1" x14ac:dyDescent="0.25">
      <c r="A593" s="354" t="s">
        <v>33697</v>
      </c>
      <c r="B593" s="355" t="s">
        <v>33698</v>
      </c>
      <c r="C593" s="356" t="s">
        <v>10267</v>
      </c>
      <c r="D593" s="357">
        <v>92.05</v>
      </c>
      <c r="E593" s="357">
        <v>31.96</v>
      </c>
      <c r="F593" s="357">
        <v>124.01</v>
      </c>
      <c r="G593" s="126">
        <v>9</v>
      </c>
    </row>
    <row r="594" spans="1:7" ht="20.100000000000001" customHeight="1" x14ac:dyDescent="0.25">
      <c r="A594" s="354" t="s">
        <v>33699</v>
      </c>
      <c r="B594" s="355" t="s">
        <v>33700</v>
      </c>
      <c r="C594" s="356" t="s">
        <v>10267</v>
      </c>
      <c r="D594" s="357">
        <v>92.05</v>
      </c>
      <c r="E594" s="357">
        <v>56.98</v>
      </c>
      <c r="F594" s="357">
        <v>149.03</v>
      </c>
      <c r="G594" s="126">
        <v>9</v>
      </c>
    </row>
    <row r="595" spans="1:7" ht="20.100000000000001" customHeight="1" x14ac:dyDescent="0.25">
      <c r="A595" s="354" t="s">
        <v>33701</v>
      </c>
      <c r="B595" s="355" t="s">
        <v>33702</v>
      </c>
      <c r="C595" s="356" t="s">
        <v>10267</v>
      </c>
      <c r="D595" s="357">
        <v>60</v>
      </c>
      <c r="E595" s="357">
        <v>97.81</v>
      </c>
      <c r="F595" s="357">
        <v>157.81</v>
      </c>
      <c r="G595" s="126">
        <v>9</v>
      </c>
    </row>
    <row r="596" spans="1:7" ht="20.100000000000001" customHeight="1" x14ac:dyDescent="0.25">
      <c r="A596" s="354" t="s">
        <v>33703</v>
      </c>
      <c r="B596" s="355" t="s">
        <v>33704</v>
      </c>
      <c r="C596" s="356"/>
      <c r="D596" s="357"/>
      <c r="E596" s="357"/>
      <c r="F596" s="357"/>
      <c r="G596" s="126">
        <v>5</v>
      </c>
    </row>
    <row r="597" spans="1:7" ht="20.100000000000001" customHeight="1" x14ac:dyDescent="0.25">
      <c r="A597" s="354" t="s">
        <v>33705</v>
      </c>
      <c r="B597" s="355" t="s">
        <v>33706</v>
      </c>
      <c r="C597" s="356" t="s">
        <v>9690</v>
      </c>
      <c r="D597" s="357">
        <v>76.87</v>
      </c>
      <c r="E597" s="357">
        <v>8.81</v>
      </c>
      <c r="F597" s="357">
        <v>85.68</v>
      </c>
      <c r="G597" s="126">
        <v>9</v>
      </c>
    </row>
    <row r="598" spans="1:7" ht="20.100000000000001" customHeight="1" x14ac:dyDescent="0.25">
      <c r="A598" s="354" t="s">
        <v>33707</v>
      </c>
      <c r="B598" s="355" t="s">
        <v>33708</v>
      </c>
      <c r="C598" s="356" t="s">
        <v>9690</v>
      </c>
      <c r="D598" s="357">
        <v>105.58</v>
      </c>
      <c r="E598" s="357">
        <v>8.81</v>
      </c>
      <c r="F598" s="357">
        <v>114.39</v>
      </c>
      <c r="G598" s="126">
        <v>9</v>
      </c>
    </row>
    <row r="599" spans="1:7" ht="20.100000000000001" customHeight="1" x14ac:dyDescent="0.25">
      <c r="A599" s="354" t="s">
        <v>33709</v>
      </c>
      <c r="B599" s="355" t="s">
        <v>33710</v>
      </c>
      <c r="C599" s="356" t="s">
        <v>9690</v>
      </c>
      <c r="D599" s="357">
        <v>127.66</v>
      </c>
      <c r="E599" s="357">
        <v>8.81</v>
      </c>
      <c r="F599" s="357">
        <v>136.47</v>
      </c>
      <c r="G599" s="126">
        <v>9</v>
      </c>
    </row>
    <row r="600" spans="1:7" ht="20.100000000000001" customHeight="1" x14ac:dyDescent="0.25">
      <c r="A600" s="354" t="s">
        <v>33711</v>
      </c>
      <c r="B600" s="355" t="s">
        <v>33712</v>
      </c>
      <c r="C600" s="356" t="s">
        <v>9690</v>
      </c>
      <c r="D600" s="357">
        <v>143.94999999999999</v>
      </c>
      <c r="E600" s="357">
        <v>8.81</v>
      </c>
      <c r="F600" s="357">
        <v>152.76</v>
      </c>
      <c r="G600" s="126">
        <v>9</v>
      </c>
    </row>
    <row r="601" spans="1:7" ht="20.100000000000001" customHeight="1" x14ac:dyDescent="0.25">
      <c r="A601" s="354" t="s">
        <v>33713</v>
      </c>
      <c r="B601" s="355" t="s">
        <v>33714</v>
      </c>
      <c r="C601" s="356" t="s">
        <v>9690</v>
      </c>
      <c r="D601" s="357">
        <v>178.99</v>
      </c>
      <c r="E601" s="357">
        <v>8.81</v>
      </c>
      <c r="F601" s="357">
        <v>187.8</v>
      </c>
      <c r="G601" s="126">
        <v>9</v>
      </c>
    </row>
    <row r="602" spans="1:7" ht="20.100000000000001" customHeight="1" x14ac:dyDescent="0.25">
      <c r="A602" s="354" t="s">
        <v>40807</v>
      </c>
      <c r="B602" s="355" t="s">
        <v>40808</v>
      </c>
      <c r="C602" s="356" t="s">
        <v>9690</v>
      </c>
      <c r="D602" s="357">
        <v>163.75</v>
      </c>
      <c r="E602" s="357">
        <v>8.81</v>
      </c>
      <c r="F602" s="357">
        <v>172.56</v>
      </c>
      <c r="G602" s="126">
        <v>9</v>
      </c>
    </row>
    <row r="603" spans="1:7" ht="20.100000000000001" customHeight="1" x14ac:dyDescent="0.25">
      <c r="A603" s="354" t="s">
        <v>33715</v>
      </c>
      <c r="B603" s="355" t="s">
        <v>33716</v>
      </c>
      <c r="C603" s="356"/>
      <c r="D603" s="357"/>
      <c r="E603" s="357"/>
      <c r="F603" s="357"/>
      <c r="G603" s="126">
        <v>5</v>
      </c>
    </row>
    <row r="604" spans="1:7" ht="20.100000000000001" customHeight="1" x14ac:dyDescent="0.25">
      <c r="A604" s="354" t="s">
        <v>33717</v>
      </c>
      <c r="B604" s="355" t="s">
        <v>33718</v>
      </c>
      <c r="C604" s="356" t="s">
        <v>13121</v>
      </c>
      <c r="D604" s="357">
        <v>344.22</v>
      </c>
      <c r="E604" s="357">
        <v>64.95</v>
      </c>
      <c r="F604" s="357">
        <v>409.17</v>
      </c>
      <c r="G604" s="126">
        <v>9</v>
      </c>
    </row>
    <row r="605" spans="1:7" ht="20.100000000000001" customHeight="1" x14ac:dyDescent="0.25">
      <c r="A605" s="354" t="s">
        <v>33719</v>
      </c>
      <c r="B605" s="355" t="s">
        <v>33720</v>
      </c>
      <c r="C605" s="356"/>
      <c r="D605" s="357"/>
      <c r="E605" s="357"/>
      <c r="F605" s="357"/>
      <c r="G605" s="126">
        <v>2</v>
      </c>
    </row>
    <row r="606" spans="1:7" ht="20.100000000000001" customHeight="1" x14ac:dyDescent="0.25">
      <c r="A606" s="354" t="s">
        <v>33721</v>
      </c>
      <c r="B606" s="355" t="s">
        <v>33722</v>
      </c>
      <c r="C606" s="356"/>
      <c r="D606" s="357"/>
      <c r="E606" s="357"/>
      <c r="F606" s="357"/>
      <c r="G606" s="126">
        <v>5</v>
      </c>
    </row>
    <row r="607" spans="1:7" ht="20.100000000000001" customHeight="1" x14ac:dyDescent="0.25">
      <c r="A607" s="354" t="s">
        <v>33723</v>
      </c>
      <c r="B607" s="355" t="s">
        <v>33724</v>
      </c>
      <c r="C607" s="356" t="s">
        <v>12917</v>
      </c>
      <c r="D607" s="357">
        <v>11.66</v>
      </c>
      <c r="E607" s="357">
        <v>2.15</v>
      </c>
      <c r="F607" s="357">
        <v>13.81</v>
      </c>
      <c r="G607" s="126">
        <v>9</v>
      </c>
    </row>
    <row r="608" spans="1:7" ht="20.100000000000001" customHeight="1" x14ac:dyDescent="0.25">
      <c r="A608" s="354" t="s">
        <v>33725</v>
      </c>
      <c r="B608" s="355" t="s">
        <v>33726</v>
      </c>
      <c r="C608" s="356" t="s">
        <v>12917</v>
      </c>
      <c r="D608" s="357">
        <v>9.1199999999999992</v>
      </c>
      <c r="E608" s="357">
        <v>2.15</v>
      </c>
      <c r="F608" s="357">
        <v>11.27</v>
      </c>
      <c r="G608" s="126">
        <v>9</v>
      </c>
    </row>
    <row r="609" spans="1:7" ht="20.100000000000001" customHeight="1" x14ac:dyDescent="0.25">
      <c r="A609" s="354" t="s">
        <v>33727</v>
      </c>
      <c r="B609" s="355" t="s">
        <v>33728</v>
      </c>
      <c r="C609" s="356" t="s">
        <v>12917</v>
      </c>
      <c r="D609" s="357">
        <v>11.04</v>
      </c>
      <c r="E609" s="357">
        <v>2.15</v>
      </c>
      <c r="F609" s="357">
        <v>13.19</v>
      </c>
      <c r="G609" s="126">
        <v>9</v>
      </c>
    </row>
    <row r="610" spans="1:7" ht="20.100000000000001" customHeight="1" x14ac:dyDescent="0.25">
      <c r="A610" s="354" t="s">
        <v>33729</v>
      </c>
      <c r="B610" s="355" t="s">
        <v>33730</v>
      </c>
      <c r="C610" s="356"/>
      <c r="D610" s="357"/>
      <c r="E610" s="357"/>
      <c r="F610" s="357"/>
      <c r="G610" s="126">
        <v>5</v>
      </c>
    </row>
    <row r="611" spans="1:7" ht="20.100000000000001" customHeight="1" x14ac:dyDescent="0.25">
      <c r="A611" s="354" t="s">
        <v>33731</v>
      </c>
      <c r="B611" s="355" t="s">
        <v>33732</v>
      </c>
      <c r="C611" s="356" t="s">
        <v>12917</v>
      </c>
      <c r="D611" s="357">
        <v>12.78</v>
      </c>
      <c r="E611" s="357">
        <v>1.08</v>
      </c>
      <c r="F611" s="357">
        <v>13.86</v>
      </c>
      <c r="G611" s="126">
        <v>9</v>
      </c>
    </row>
    <row r="612" spans="1:7" ht="20.100000000000001" customHeight="1" x14ac:dyDescent="0.25">
      <c r="A612" s="354" t="s">
        <v>33733</v>
      </c>
      <c r="B612" s="355" t="s">
        <v>33734</v>
      </c>
      <c r="C612" s="356"/>
      <c r="D612" s="357"/>
      <c r="E612" s="357"/>
      <c r="F612" s="357"/>
      <c r="G612" s="126">
        <v>2</v>
      </c>
    </row>
    <row r="613" spans="1:7" ht="20.100000000000001" customHeight="1" x14ac:dyDescent="0.25">
      <c r="A613" s="354" t="s">
        <v>33735</v>
      </c>
      <c r="B613" s="355" t="s">
        <v>33736</v>
      </c>
      <c r="C613" s="356"/>
      <c r="D613" s="357"/>
      <c r="E613" s="357"/>
      <c r="F613" s="357"/>
      <c r="G613" s="126">
        <v>5</v>
      </c>
    </row>
    <row r="614" spans="1:7" ht="20.100000000000001" customHeight="1" x14ac:dyDescent="0.25">
      <c r="A614" s="354" t="s">
        <v>33737</v>
      </c>
      <c r="B614" s="355" t="s">
        <v>33738</v>
      </c>
      <c r="C614" s="356" t="s">
        <v>13121</v>
      </c>
      <c r="D614" s="357">
        <v>360.87</v>
      </c>
      <c r="E614" s="357"/>
      <c r="F614" s="357">
        <v>360.87</v>
      </c>
      <c r="G614" s="126">
        <v>9</v>
      </c>
    </row>
    <row r="615" spans="1:7" ht="20.100000000000001" customHeight="1" x14ac:dyDescent="0.25">
      <c r="A615" s="354" t="s">
        <v>33739</v>
      </c>
      <c r="B615" s="355" t="s">
        <v>33740</v>
      </c>
      <c r="C615" s="356" t="s">
        <v>13121</v>
      </c>
      <c r="D615" s="357">
        <v>376.04</v>
      </c>
      <c r="E615" s="357"/>
      <c r="F615" s="357">
        <v>376.04</v>
      </c>
      <c r="G615" s="126">
        <v>9</v>
      </c>
    </row>
    <row r="616" spans="1:7" ht="20.100000000000001" customHeight="1" x14ac:dyDescent="0.25">
      <c r="A616" s="354" t="s">
        <v>33741</v>
      </c>
      <c r="B616" s="355" t="s">
        <v>33742</v>
      </c>
      <c r="C616" s="356" t="s">
        <v>13121</v>
      </c>
      <c r="D616" s="357">
        <v>391.83</v>
      </c>
      <c r="E616" s="357"/>
      <c r="F616" s="357">
        <v>391.83</v>
      </c>
      <c r="G616" s="126">
        <v>9</v>
      </c>
    </row>
    <row r="617" spans="1:7" ht="20.100000000000001" customHeight="1" x14ac:dyDescent="0.25">
      <c r="A617" s="354" t="s">
        <v>33743</v>
      </c>
      <c r="B617" s="355" t="s">
        <v>33744</v>
      </c>
      <c r="C617" s="356" t="s">
        <v>13121</v>
      </c>
      <c r="D617" s="357">
        <v>408.29</v>
      </c>
      <c r="E617" s="357"/>
      <c r="F617" s="357">
        <v>408.29</v>
      </c>
      <c r="G617" s="126">
        <v>9</v>
      </c>
    </row>
    <row r="618" spans="1:7" ht="20.100000000000001" customHeight="1" x14ac:dyDescent="0.25">
      <c r="A618" s="354" t="s">
        <v>33745</v>
      </c>
      <c r="B618" s="355" t="s">
        <v>33746</v>
      </c>
      <c r="C618" s="356" t="s">
        <v>13121</v>
      </c>
      <c r="D618" s="357">
        <v>425.44</v>
      </c>
      <c r="E618" s="357"/>
      <c r="F618" s="357">
        <v>425.44</v>
      </c>
      <c r="G618" s="126">
        <v>9</v>
      </c>
    </row>
    <row r="619" spans="1:7" ht="20.100000000000001" customHeight="1" x14ac:dyDescent="0.25">
      <c r="A619" s="354" t="s">
        <v>33747</v>
      </c>
      <c r="B619" s="355" t="s">
        <v>33748</v>
      </c>
      <c r="C619" s="356" t="s">
        <v>13121</v>
      </c>
      <c r="D619" s="357">
        <v>409.26</v>
      </c>
      <c r="E619" s="357"/>
      <c r="F619" s="357">
        <v>409.26</v>
      </c>
      <c r="G619" s="126">
        <v>9</v>
      </c>
    </row>
    <row r="620" spans="1:7" ht="20.100000000000001" customHeight="1" x14ac:dyDescent="0.25">
      <c r="A620" s="354" t="s">
        <v>33749</v>
      </c>
      <c r="B620" s="355" t="s">
        <v>33750</v>
      </c>
      <c r="C620" s="356" t="s">
        <v>13121</v>
      </c>
      <c r="D620" s="357">
        <v>423.41</v>
      </c>
      <c r="E620" s="357"/>
      <c r="F620" s="357">
        <v>423.41</v>
      </c>
      <c r="G620" s="126">
        <v>9</v>
      </c>
    </row>
    <row r="621" spans="1:7" ht="20.100000000000001" customHeight="1" x14ac:dyDescent="0.25">
      <c r="A621" s="354" t="s">
        <v>33751</v>
      </c>
      <c r="B621" s="355" t="s">
        <v>33752</v>
      </c>
      <c r="C621" s="356" t="s">
        <v>13121</v>
      </c>
      <c r="D621" s="357">
        <v>439.38</v>
      </c>
      <c r="E621" s="357"/>
      <c r="F621" s="357">
        <v>439.38</v>
      </c>
      <c r="G621" s="126">
        <v>9</v>
      </c>
    </row>
    <row r="622" spans="1:7" ht="20.100000000000001" customHeight="1" x14ac:dyDescent="0.25">
      <c r="A622" s="354" t="s">
        <v>33753</v>
      </c>
      <c r="B622" s="355" t="s">
        <v>33754</v>
      </c>
      <c r="C622" s="356" t="s">
        <v>13121</v>
      </c>
      <c r="D622" s="357">
        <v>456.01</v>
      </c>
      <c r="E622" s="357"/>
      <c r="F622" s="357">
        <v>456.01</v>
      </c>
      <c r="G622" s="126">
        <v>9</v>
      </c>
    </row>
    <row r="623" spans="1:7" ht="20.100000000000001" customHeight="1" x14ac:dyDescent="0.25">
      <c r="A623" s="354" t="s">
        <v>33755</v>
      </c>
      <c r="B623" s="355" t="s">
        <v>33756</v>
      </c>
      <c r="C623" s="356" t="s">
        <v>13121</v>
      </c>
      <c r="D623" s="357">
        <v>474.72</v>
      </c>
      <c r="E623" s="357"/>
      <c r="F623" s="357">
        <v>474.72</v>
      </c>
      <c r="G623" s="126">
        <v>9</v>
      </c>
    </row>
    <row r="624" spans="1:7" ht="20.100000000000001" customHeight="1" x14ac:dyDescent="0.25">
      <c r="A624" s="354" t="s">
        <v>33757</v>
      </c>
      <c r="B624" s="355" t="s">
        <v>33758</v>
      </c>
      <c r="C624" s="356" t="s">
        <v>13121</v>
      </c>
      <c r="D624" s="357">
        <v>470.08</v>
      </c>
      <c r="E624" s="357"/>
      <c r="F624" s="357">
        <v>470.08</v>
      </c>
      <c r="G624" s="126">
        <v>9</v>
      </c>
    </row>
    <row r="625" spans="1:7" ht="20.100000000000001" customHeight="1" x14ac:dyDescent="0.25">
      <c r="A625" s="354" t="s">
        <v>33759</v>
      </c>
      <c r="B625" s="355" t="s">
        <v>33760</v>
      </c>
      <c r="C625" s="356" t="s">
        <v>13121</v>
      </c>
      <c r="D625" s="357">
        <v>439.5</v>
      </c>
      <c r="E625" s="357"/>
      <c r="F625" s="357">
        <v>439.5</v>
      </c>
      <c r="G625" s="126">
        <v>9</v>
      </c>
    </row>
    <row r="626" spans="1:7" ht="20.100000000000001" customHeight="1" x14ac:dyDescent="0.25">
      <c r="A626" s="354" t="s">
        <v>33761</v>
      </c>
      <c r="B626" s="355" t="s">
        <v>33762</v>
      </c>
      <c r="C626" s="356"/>
      <c r="D626" s="357"/>
      <c r="E626" s="357"/>
      <c r="F626" s="357"/>
      <c r="G626" s="126">
        <v>5</v>
      </c>
    </row>
    <row r="627" spans="1:7" ht="20.100000000000001" customHeight="1" x14ac:dyDescent="0.25">
      <c r="A627" s="354" t="s">
        <v>33763</v>
      </c>
      <c r="B627" s="355" t="s">
        <v>33764</v>
      </c>
      <c r="C627" s="356" t="s">
        <v>13121</v>
      </c>
      <c r="D627" s="357">
        <v>406.44</v>
      </c>
      <c r="E627" s="357"/>
      <c r="F627" s="357">
        <v>406.44</v>
      </c>
      <c r="G627" s="126">
        <v>9</v>
      </c>
    </row>
    <row r="628" spans="1:7" ht="20.100000000000001" customHeight="1" x14ac:dyDescent="0.25">
      <c r="A628" s="354" t="s">
        <v>33765</v>
      </c>
      <c r="B628" s="355" t="s">
        <v>33766</v>
      </c>
      <c r="C628" s="356" t="s">
        <v>13121</v>
      </c>
      <c r="D628" s="357">
        <v>425.31</v>
      </c>
      <c r="E628" s="357"/>
      <c r="F628" s="357">
        <v>425.31</v>
      </c>
      <c r="G628" s="126">
        <v>9</v>
      </c>
    </row>
    <row r="629" spans="1:7" ht="20.100000000000001" customHeight="1" x14ac:dyDescent="0.25">
      <c r="A629" s="354" t="s">
        <v>33767</v>
      </c>
      <c r="B629" s="355" t="s">
        <v>33768</v>
      </c>
      <c r="C629" s="356" t="s">
        <v>13121</v>
      </c>
      <c r="D629" s="357">
        <v>372.62</v>
      </c>
      <c r="E629" s="357"/>
      <c r="F629" s="357">
        <v>372.62</v>
      </c>
      <c r="G629" s="126">
        <v>9</v>
      </c>
    </row>
    <row r="630" spans="1:7" ht="20.100000000000001" customHeight="1" x14ac:dyDescent="0.25">
      <c r="A630" s="354" t="s">
        <v>33769</v>
      </c>
      <c r="B630" s="355" t="s">
        <v>33770</v>
      </c>
      <c r="C630" s="356"/>
      <c r="D630" s="357"/>
      <c r="E630" s="357"/>
      <c r="F630" s="357"/>
      <c r="G630" s="126">
        <v>5</v>
      </c>
    </row>
    <row r="631" spans="1:7" ht="20.100000000000001" customHeight="1" x14ac:dyDescent="0.25">
      <c r="A631" s="354" t="s">
        <v>241</v>
      </c>
      <c r="B631" s="355" t="s">
        <v>33771</v>
      </c>
      <c r="C631" s="356" t="s">
        <v>13121</v>
      </c>
      <c r="D631" s="357">
        <v>326.3</v>
      </c>
      <c r="E631" s="357">
        <v>100.5</v>
      </c>
      <c r="F631" s="357">
        <v>426.8</v>
      </c>
      <c r="G631" s="126">
        <v>9</v>
      </c>
    </row>
    <row r="632" spans="1:7" ht="20.100000000000001" customHeight="1" x14ac:dyDescent="0.25">
      <c r="A632" s="354" t="s">
        <v>33772</v>
      </c>
      <c r="B632" s="355" t="s">
        <v>33773</v>
      </c>
      <c r="C632" s="356" t="s">
        <v>13121</v>
      </c>
      <c r="D632" s="357">
        <v>372.57</v>
      </c>
      <c r="E632" s="357">
        <v>100.5</v>
      </c>
      <c r="F632" s="357">
        <v>473.07</v>
      </c>
      <c r="G632" s="126">
        <v>9</v>
      </c>
    </row>
    <row r="633" spans="1:7" ht="20.100000000000001" customHeight="1" x14ac:dyDescent="0.25">
      <c r="A633" s="354" t="s">
        <v>33774</v>
      </c>
      <c r="B633" s="355" t="s">
        <v>33775</v>
      </c>
      <c r="C633" s="356"/>
      <c r="D633" s="357"/>
      <c r="E633" s="357"/>
      <c r="F633" s="357"/>
      <c r="G633" s="126">
        <v>5</v>
      </c>
    </row>
    <row r="634" spans="1:7" ht="20.100000000000001" customHeight="1" x14ac:dyDescent="0.25">
      <c r="A634" s="354" t="s">
        <v>33776</v>
      </c>
      <c r="B634" s="355" t="s">
        <v>33777</v>
      </c>
      <c r="C634" s="356" t="s">
        <v>13121</v>
      </c>
      <c r="D634" s="357">
        <v>255.65</v>
      </c>
      <c r="E634" s="357">
        <v>41.88</v>
      </c>
      <c r="F634" s="357">
        <v>297.52999999999997</v>
      </c>
      <c r="G634" s="126">
        <v>9</v>
      </c>
    </row>
    <row r="635" spans="1:7" ht="20.100000000000001" customHeight="1" x14ac:dyDescent="0.25">
      <c r="A635" s="354" t="s">
        <v>33778</v>
      </c>
      <c r="B635" s="355" t="s">
        <v>33779</v>
      </c>
      <c r="C635" s="356" t="s">
        <v>13121</v>
      </c>
      <c r="D635" s="357">
        <v>284.14999999999998</v>
      </c>
      <c r="E635" s="357">
        <v>41.88</v>
      </c>
      <c r="F635" s="357">
        <v>326.02999999999997</v>
      </c>
      <c r="G635" s="126">
        <v>9</v>
      </c>
    </row>
    <row r="636" spans="1:7" ht="20.100000000000001" customHeight="1" x14ac:dyDescent="0.25">
      <c r="A636" s="354" t="s">
        <v>33780</v>
      </c>
      <c r="B636" s="355" t="s">
        <v>33781</v>
      </c>
      <c r="C636" s="356" t="s">
        <v>13121</v>
      </c>
      <c r="D636" s="357">
        <v>344.13</v>
      </c>
      <c r="E636" s="357">
        <v>41.88</v>
      </c>
      <c r="F636" s="357">
        <v>386.01</v>
      </c>
      <c r="G636" s="126">
        <v>9</v>
      </c>
    </row>
    <row r="637" spans="1:7" ht="20.100000000000001" customHeight="1" x14ac:dyDescent="0.25">
      <c r="A637" s="354" t="s">
        <v>33782</v>
      </c>
      <c r="B637" s="355" t="s">
        <v>33783</v>
      </c>
      <c r="C637" s="356"/>
      <c r="D637" s="357"/>
      <c r="E637" s="357"/>
      <c r="F637" s="357"/>
      <c r="G637" s="126">
        <v>5</v>
      </c>
    </row>
    <row r="638" spans="1:7" ht="20.100000000000001" customHeight="1" x14ac:dyDescent="0.25">
      <c r="A638" s="354" t="s">
        <v>33784</v>
      </c>
      <c r="B638" s="355" t="s">
        <v>33785</v>
      </c>
      <c r="C638" s="356" t="s">
        <v>13121</v>
      </c>
      <c r="D638" s="357">
        <v>70.31</v>
      </c>
      <c r="E638" s="357">
        <v>41.88</v>
      </c>
      <c r="F638" s="357">
        <v>112.19</v>
      </c>
      <c r="G638" s="126">
        <v>9</v>
      </c>
    </row>
    <row r="639" spans="1:7" ht="20.100000000000001" customHeight="1" x14ac:dyDescent="0.25">
      <c r="A639" s="354" t="s">
        <v>33786</v>
      </c>
      <c r="B639" s="355" t="s">
        <v>33787</v>
      </c>
      <c r="C639" s="356" t="s">
        <v>13121</v>
      </c>
      <c r="D639" s="357">
        <v>3664.46</v>
      </c>
      <c r="E639" s="357">
        <v>46.97</v>
      </c>
      <c r="F639" s="357">
        <v>3711.43</v>
      </c>
      <c r="G639" s="126">
        <v>9</v>
      </c>
    </row>
    <row r="640" spans="1:7" ht="20.100000000000001" customHeight="1" x14ac:dyDescent="0.25">
      <c r="A640" s="354" t="s">
        <v>33788</v>
      </c>
      <c r="B640" s="355" t="s">
        <v>33789</v>
      </c>
      <c r="C640" s="356" t="s">
        <v>13121</v>
      </c>
      <c r="D640" s="357">
        <v>303.06</v>
      </c>
      <c r="E640" s="357">
        <v>46.97</v>
      </c>
      <c r="F640" s="357">
        <v>350.03</v>
      </c>
      <c r="G640" s="126">
        <v>9</v>
      </c>
    </row>
    <row r="641" spans="1:7" ht="20.100000000000001" customHeight="1" x14ac:dyDescent="0.25">
      <c r="A641" s="354" t="s">
        <v>33790</v>
      </c>
      <c r="B641" s="355" t="s">
        <v>33791</v>
      </c>
      <c r="C641" s="356" t="s">
        <v>13121</v>
      </c>
      <c r="D641" s="357">
        <v>295.97000000000003</v>
      </c>
      <c r="E641" s="357">
        <v>308.72000000000003</v>
      </c>
      <c r="F641" s="357">
        <v>604.69000000000005</v>
      </c>
      <c r="G641" s="126">
        <v>9</v>
      </c>
    </row>
    <row r="642" spans="1:7" ht="20.100000000000001" customHeight="1" x14ac:dyDescent="0.25">
      <c r="A642" s="354" t="s">
        <v>33792</v>
      </c>
      <c r="B642" s="355" t="s">
        <v>33793</v>
      </c>
      <c r="C642" s="356" t="s">
        <v>13121</v>
      </c>
      <c r="D642" s="357">
        <v>2000.13</v>
      </c>
      <c r="E642" s="357">
        <v>564.88</v>
      </c>
      <c r="F642" s="357">
        <v>2565.0100000000002</v>
      </c>
      <c r="G642" s="126">
        <v>9</v>
      </c>
    </row>
    <row r="643" spans="1:7" ht="20.100000000000001" customHeight="1" x14ac:dyDescent="0.25">
      <c r="A643" s="354" t="s">
        <v>33794</v>
      </c>
      <c r="B643" s="355" t="s">
        <v>33795</v>
      </c>
      <c r="C643" s="356"/>
      <c r="D643" s="357"/>
      <c r="E643" s="357"/>
      <c r="F643" s="357"/>
      <c r="G643" s="126">
        <v>5</v>
      </c>
    </row>
    <row r="644" spans="1:7" ht="20.100000000000001" customHeight="1" x14ac:dyDescent="0.25">
      <c r="A644" s="354" t="s">
        <v>33796</v>
      </c>
      <c r="B644" s="355" t="s">
        <v>33797</v>
      </c>
      <c r="C644" s="356" t="s">
        <v>13121</v>
      </c>
      <c r="D644" s="357">
        <v>453.15</v>
      </c>
      <c r="E644" s="357">
        <v>41.88</v>
      </c>
      <c r="F644" s="357">
        <v>495.03</v>
      </c>
      <c r="G644" s="126">
        <v>9</v>
      </c>
    </row>
    <row r="645" spans="1:7" ht="20.100000000000001" customHeight="1" x14ac:dyDescent="0.25">
      <c r="A645" s="354" t="s">
        <v>33798</v>
      </c>
      <c r="B645" s="355" t="s">
        <v>33799</v>
      </c>
      <c r="C645" s="356"/>
      <c r="D645" s="357"/>
      <c r="E645" s="357"/>
      <c r="F645" s="357"/>
      <c r="G645" s="126">
        <v>5</v>
      </c>
    </row>
    <row r="646" spans="1:7" ht="20.100000000000001" customHeight="1" x14ac:dyDescent="0.25">
      <c r="A646" s="354" t="s">
        <v>242</v>
      </c>
      <c r="B646" s="355" t="s">
        <v>33800</v>
      </c>
      <c r="C646" s="356" t="s">
        <v>13121</v>
      </c>
      <c r="D646" s="357"/>
      <c r="E646" s="357">
        <v>70.61</v>
      </c>
      <c r="F646" s="357">
        <v>70.61</v>
      </c>
      <c r="G646" s="126">
        <v>9</v>
      </c>
    </row>
    <row r="647" spans="1:7" ht="20.100000000000001" customHeight="1" x14ac:dyDescent="0.25">
      <c r="A647" s="354" t="s">
        <v>33801</v>
      </c>
      <c r="B647" s="355" t="s">
        <v>33802</v>
      </c>
      <c r="C647" s="356" t="s">
        <v>13121</v>
      </c>
      <c r="D647" s="357"/>
      <c r="E647" s="357">
        <v>141.22</v>
      </c>
      <c r="F647" s="357">
        <v>141.22</v>
      </c>
      <c r="G647" s="126">
        <v>9</v>
      </c>
    </row>
    <row r="648" spans="1:7" ht="20.100000000000001" customHeight="1" x14ac:dyDescent="0.25">
      <c r="A648" s="354" t="s">
        <v>33803</v>
      </c>
      <c r="B648" s="355" t="s">
        <v>33804</v>
      </c>
      <c r="C648" s="356" t="s">
        <v>13121</v>
      </c>
      <c r="D648" s="357"/>
      <c r="E648" s="357">
        <v>97.54</v>
      </c>
      <c r="F648" s="357">
        <v>97.54</v>
      </c>
      <c r="G648" s="126">
        <v>9</v>
      </c>
    </row>
    <row r="649" spans="1:7" ht="20.100000000000001" customHeight="1" x14ac:dyDescent="0.25">
      <c r="A649" s="354" t="s">
        <v>33805</v>
      </c>
      <c r="B649" s="355" t="s">
        <v>33806</v>
      </c>
      <c r="C649" s="356" t="s">
        <v>13121</v>
      </c>
      <c r="D649" s="357">
        <v>42.15</v>
      </c>
      <c r="E649" s="357">
        <v>107.72</v>
      </c>
      <c r="F649" s="357">
        <v>149.87</v>
      </c>
      <c r="G649" s="126">
        <v>9</v>
      </c>
    </row>
    <row r="650" spans="1:7" ht="20.100000000000001" customHeight="1" x14ac:dyDescent="0.25">
      <c r="A650" s="354" t="s">
        <v>33807</v>
      </c>
      <c r="B650" s="355" t="s">
        <v>33808</v>
      </c>
      <c r="C650" s="356" t="s">
        <v>10267</v>
      </c>
      <c r="D650" s="357">
        <v>15.19</v>
      </c>
      <c r="E650" s="357"/>
      <c r="F650" s="357">
        <v>15.19</v>
      </c>
      <c r="G650" s="126">
        <v>9</v>
      </c>
    </row>
    <row r="651" spans="1:7" ht="20.100000000000001" customHeight="1" x14ac:dyDescent="0.25">
      <c r="A651" s="354" t="s">
        <v>33809</v>
      </c>
      <c r="B651" s="355" t="s">
        <v>33810</v>
      </c>
      <c r="C651" s="356"/>
      <c r="D651" s="357"/>
      <c r="E651" s="357"/>
      <c r="F651" s="357"/>
      <c r="G651" s="126">
        <v>5</v>
      </c>
    </row>
    <row r="652" spans="1:7" ht="20.100000000000001" customHeight="1" x14ac:dyDescent="0.25">
      <c r="A652" s="354" t="s">
        <v>33811</v>
      </c>
      <c r="B652" s="355" t="s">
        <v>33812</v>
      </c>
      <c r="C652" s="356" t="s">
        <v>13121</v>
      </c>
      <c r="D652" s="357">
        <v>145.99</v>
      </c>
      <c r="E652" s="357">
        <v>58.63</v>
      </c>
      <c r="F652" s="357">
        <v>204.62</v>
      </c>
      <c r="G652" s="126">
        <v>9</v>
      </c>
    </row>
    <row r="653" spans="1:7" ht="20.100000000000001" customHeight="1" x14ac:dyDescent="0.25">
      <c r="A653" s="354" t="s">
        <v>240</v>
      </c>
      <c r="B653" s="355" t="s">
        <v>33813</v>
      </c>
      <c r="C653" s="356" t="s">
        <v>13121</v>
      </c>
      <c r="D653" s="357">
        <v>114.14</v>
      </c>
      <c r="E653" s="357">
        <v>25.13</v>
      </c>
      <c r="F653" s="357">
        <v>139.27000000000001</v>
      </c>
      <c r="G653" s="126">
        <v>9</v>
      </c>
    </row>
    <row r="654" spans="1:7" ht="20.100000000000001" customHeight="1" x14ac:dyDescent="0.25">
      <c r="A654" s="354" t="s">
        <v>33814</v>
      </c>
      <c r="B654" s="355" t="s">
        <v>33815</v>
      </c>
      <c r="C654" s="356" t="s">
        <v>10267</v>
      </c>
      <c r="D654" s="357">
        <v>2.2599999999999998</v>
      </c>
      <c r="E654" s="357">
        <v>0.5</v>
      </c>
      <c r="F654" s="357">
        <v>2.76</v>
      </c>
      <c r="G654" s="126">
        <v>9</v>
      </c>
    </row>
    <row r="655" spans="1:7" ht="20.100000000000001" customHeight="1" x14ac:dyDescent="0.25">
      <c r="A655" s="354" t="s">
        <v>33816</v>
      </c>
      <c r="B655" s="355" t="s">
        <v>33817</v>
      </c>
      <c r="C655" s="356" t="s">
        <v>13121</v>
      </c>
      <c r="D655" s="357">
        <v>521.4</v>
      </c>
      <c r="E655" s="357">
        <v>43.68</v>
      </c>
      <c r="F655" s="357">
        <v>565.08000000000004</v>
      </c>
      <c r="G655" s="126">
        <v>9</v>
      </c>
    </row>
    <row r="656" spans="1:7" ht="20.100000000000001" customHeight="1" x14ac:dyDescent="0.25">
      <c r="A656" s="354" t="s">
        <v>33818</v>
      </c>
      <c r="B656" s="355" t="s">
        <v>33819</v>
      </c>
      <c r="C656" s="356" t="s">
        <v>13121</v>
      </c>
      <c r="D656" s="357">
        <v>244.13</v>
      </c>
      <c r="E656" s="357">
        <v>33.5</v>
      </c>
      <c r="F656" s="357">
        <v>277.63</v>
      </c>
      <c r="G656" s="126">
        <v>9</v>
      </c>
    </row>
    <row r="657" spans="1:7" ht="20.100000000000001" customHeight="1" x14ac:dyDescent="0.25">
      <c r="A657" s="354" t="s">
        <v>33820</v>
      </c>
      <c r="B657" s="355" t="s">
        <v>33821</v>
      </c>
      <c r="C657" s="356" t="s">
        <v>13121</v>
      </c>
      <c r="D657" s="357"/>
      <c r="E657" s="357">
        <v>33.5</v>
      </c>
      <c r="F657" s="357">
        <v>33.5</v>
      </c>
      <c r="G657" s="126">
        <v>9</v>
      </c>
    </row>
    <row r="658" spans="1:7" ht="20.100000000000001" customHeight="1" x14ac:dyDescent="0.25">
      <c r="A658" s="354" t="s">
        <v>33822</v>
      </c>
      <c r="B658" s="355" t="s">
        <v>33823</v>
      </c>
      <c r="C658" s="356" t="s">
        <v>13121</v>
      </c>
      <c r="D658" s="357">
        <v>144.97999999999999</v>
      </c>
      <c r="E658" s="357">
        <v>16.75</v>
      </c>
      <c r="F658" s="357">
        <v>161.72999999999999</v>
      </c>
      <c r="G658" s="126">
        <v>9</v>
      </c>
    </row>
    <row r="659" spans="1:7" ht="20.100000000000001" customHeight="1" x14ac:dyDescent="0.25">
      <c r="A659" s="354" t="s">
        <v>33824</v>
      </c>
      <c r="B659" s="355" t="s">
        <v>33825</v>
      </c>
      <c r="C659" s="356" t="s">
        <v>13121</v>
      </c>
      <c r="D659" s="357">
        <v>120.68</v>
      </c>
      <c r="E659" s="357">
        <v>50.25</v>
      </c>
      <c r="F659" s="357">
        <v>170.93</v>
      </c>
      <c r="G659" s="126">
        <v>9</v>
      </c>
    </row>
    <row r="660" spans="1:7" ht="20.100000000000001" customHeight="1" x14ac:dyDescent="0.25">
      <c r="A660" s="354" t="s">
        <v>33826</v>
      </c>
      <c r="B660" s="355" t="s">
        <v>33827</v>
      </c>
      <c r="C660" s="356" t="s">
        <v>13121</v>
      </c>
      <c r="D660" s="357">
        <v>145.99</v>
      </c>
      <c r="E660" s="357">
        <v>78.989999999999995</v>
      </c>
      <c r="F660" s="357">
        <v>224.98</v>
      </c>
      <c r="G660" s="126">
        <v>9</v>
      </c>
    </row>
    <row r="661" spans="1:7" ht="20.100000000000001" customHeight="1" x14ac:dyDescent="0.25">
      <c r="A661" s="354" t="s">
        <v>33828</v>
      </c>
      <c r="B661" s="355" t="s">
        <v>33829</v>
      </c>
      <c r="C661" s="356" t="s">
        <v>13121</v>
      </c>
      <c r="D661" s="357">
        <v>160.32</v>
      </c>
      <c r="E661" s="357">
        <v>0.17</v>
      </c>
      <c r="F661" s="357">
        <v>160.49</v>
      </c>
      <c r="G661" s="126">
        <v>9</v>
      </c>
    </row>
    <row r="662" spans="1:7" ht="20.100000000000001" customHeight="1" x14ac:dyDescent="0.25">
      <c r="A662" s="354" t="s">
        <v>33830</v>
      </c>
      <c r="B662" s="355" t="s">
        <v>33831</v>
      </c>
      <c r="C662" s="356" t="s">
        <v>13121</v>
      </c>
      <c r="D662" s="357">
        <v>338.62</v>
      </c>
      <c r="E662" s="357">
        <v>13.4</v>
      </c>
      <c r="F662" s="357">
        <v>352.02</v>
      </c>
      <c r="G662" s="126">
        <v>9</v>
      </c>
    </row>
    <row r="663" spans="1:7" ht="20.100000000000001" customHeight="1" x14ac:dyDescent="0.25">
      <c r="A663" s="354" t="s">
        <v>33832</v>
      </c>
      <c r="B663" s="355" t="s">
        <v>33833</v>
      </c>
      <c r="C663" s="356" t="s">
        <v>13121</v>
      </c>
      <c r="D663" s="357">
        <v>1036.21</v>
      </c>
      <c r="E663" s="357">
        <v>13.4</v>
      </c>
      <c r="F663" s="357">
        <v>1049.6099999999999</v>
      </c>
      <c r="G663" s="126">
        <v>9</v>
      </c>
    </row>
    <row r="664" spans="1:7" ht="20.100000000000001" customHeight="1" x14ac:dyDescent="0.25">
      <c r="A664" s="354" t="s">
        <v>33834</v>
      </c>
      <c r="B664" s="355" t="s">
        <v>33835</v>
      </c>
      <c r="C664" s="356"/>
      <c r="D664" s="357"/>
      <c r="E664" s="357"/>
      <c r="F664" s="357"/>
      <c r="G664" s="126">
        <v>5</v>
      </c>
    </row>
    <row r="665" spans="1:7" ht="20.100000000000001" customHeight="1" x14ac:dyDescent="0.25">
      <c r="A665" s="354" t="s">
        <v>33836</v>
      </c>
      <c r="B665" s="355" t="s">
        <v>33837</v>
      </c>
      <c r="C665" s="356" t="s">
        <v>10267</v>
      </c>
      <c r="D665" s="357">
        <v>1.53</v>
      </c>
      <c r="E665" s="357">
        <v>4.1900000000000004</v>
      </c>
      <c r="F665" s="357">
        <v>5.72</v>
      </c>
      <c r="G665" s="126">
        <v>9</v>
      </c>
    </row>
    <row r="666" spans="1:7" ht="20.100000000000001" customHeight="1" x14ac:dyDescent="0.25">
      <c r="A666" s="354" t="s">
        <v>33838</v>
      </c>
      <c r="B666" s="355" t="s">
        <v>33839</v>
      </c>
      <c r="C666" s="356" t="s">
        <v>9690</v>
      </c>
      <c r="D666" s="357">
        <v>10.43</v>
      </c>
      <c r="E666" s="357"/>
      <c r="F666" s="357">
        <v>10.43</v>
      </c>
      <c r="G666" s="126">
        <v>9</v>
      </c>
    </row>
    <row r="667" spans="1:7" ht="20.100000000000001" customHeight="1" x14ac:dyDescent="0.25">
      <c r="A667" s="354" t="s">
        <v>33840</v>
      </c>
      <c r="B667" s="355" t="s">
        <v>33841</v>
      </c>
      <c r="C667" s="356" t="s">
        <v>10267</v>
      </c>
      <c r="D667" s="357">
        <v>3.92</v>
      </c>
      <c r="E667" s="357">
        <v>4.1900000000000004</v>
      </c>
      <c r="F667" s="357">
        <v>8.11</v>
      </c>
      <c r="G667" s="126">
        <v>9</v>
      </c>
    </row>
    <row r="668" spans="1:7" ht="20.100000000000001" customHeight="1" x14ac:dyDescent="0.25">
      <c r="A668" s="354" t="s">
        <v>33842</v>
      </c>
      <c r="B668" s="355" t="s">
        <v>33843</v>
      </c>
      <c r="C668" s="356" t="s">
        <v>13121</v>
      </c>
      <c r="D668" s="357">
        <v>7556.18</v>
      </c>
      <c r="E668" s="357">
        <v>1453.5</v>
      </c>
      <c r="F668" s="357">
        <v>9009.68</v>
      </c>
      <c r="G668" s="126">
        <v>9</v>
      </c>
    </row>
    <row r="669" spans="1:7" ht="20.100000000000001" customHeight="1" x14ac:dyDescent="0.25">
      <c r="A669" s="354" t="s">
        <v>33844</v>
      </c>
      <c r="B669" s="355" t="s">
        <v>33845</v>
      </c>
      <c r="C669" s="356" t="s">
        <v>9690</v>
      </c>
      <c r="D669" s="357">
        <v>109.05</v>
      </c>
      <c r="E669" s="357">
        <v>111.33</v>
      </c>
      <c r="F669" s="357">
        <v>220.38</v>
      </c>
      <c r="G669" s="126">
        <v>9</v>
      </c>
    </row>
    <row r="670" spans="1:7" ht="20.100000000000001" customHeight="1" x14ac:dyDescent="0.25">
      <c r="A670" s="354" t="s">
        <v>33846</v>
      </c>
      <c r="B670" s="355" t="s">
        <v>33847</v>
      </c>
      <c r="C670" s="356"/>
      <c r="D670" s="357"/>
      <c r="E670" s="357"/>
      <c r="F670" s="357"/>
      <c r="G670" s="126">
        <v>2</v>
      </c>
    </row>
    <row r="671" spans="1:7" ht="20.100000000000001" customHeight="1" x14ac:dyDescent="0.25">
      <c r="A671" s="354" t="s">
        <v>33848</v>
      </c>
      <c r="B671" s="355" t="s">
        <v>33849</v>
      </c>
      <c r="C671" s="356"/>
      <c r="D671" s="357"/>
      <c r="E671" s="357"/>
      <c r="F671" s="357"/>
      <c r="G671" s="126">
        <v>5</v>
      </c>
    </row>
    <row r="672" spans="1:7" ht="20.100000000000001" customHeight="1" x14ac:dyDescent="0.25">
      <c r="A672" s="354" t="s">
        <v>33850</v>
      </c>
      <c r="B672" s="355" t="s">
        <v>33851</v>
      </c>
      <c r="C672" s="356" t="s">
        <v>9690</v>
      </c>
      <c r="D672" s="357">
        <v>15.89</v>
      </c>
      <c r="E672" s="357">
        <v>39.1</v>
      </c>
      <c r="F672" s="357">
        <v>54.99</v>
      </c>
      <c r="G672" s="126">
        <v>9</v>
      </c>
    </row>
    <row r="673" spans="1:7" ht="20.100000000000001" customHeight="1" x14ac:dyDescent="0.25">
      <c r="A673" s="354" t="s">
        <v>33852</v>
      </c>
      <c r="B673" s="355" t="s">
        <v>33853</v>
      </c>
      <c r="C673" s="356" t="s">
        <v>9690</v>
      </c>
      <c r="D673" s="357">
        <v>24.77</v>
      </c>
      <c r="E673" s="357">
        <v>40.65</v>
      </c>
      <c r="F673" s="357">
        <v>65.42</v>
      </c>
      <c r="G673" s="126">
        <v>9</v>
      </c>
    </row>
    <row r="674" spans="1:7" ht="20.100000000000001" customHeight="1" x14ac:dyDescent="0.25">
      <c r="A674" s="354" t="s">
        <v>33854</v>
      </c>
      <c r="B674" s="355" t="s">
        <v>33855</v>
      </c>
      <c r="C674" s="356" t="s">
        <v>9690</v>
      </c>
      <c r="D674" s="357">
        <v>35.799999999999997</v>
      </c>
      <c r="E674" s="357">
        <v>64.709999999999994</v>
      </c>
      <c r="F674" s="357">
        <v>100.51</v>
      </c>
      <c r="G674" s="126">
        <v>9</v>
      </c>
    </row>
    <row r="675" spans="1:7" ht="20.100000000000001" customHeight="1" x14ac:dyDescent="0.25">
      <c r="A675" s="354" t="s">
        <v>33856</v>
      </c>
      <c r="B675" s="355" t="s">
        <v>33857</v>
      </c>
      <c r="C675" s="356"/>
      <c r="D675" s="357"/>
      <c r="E675" s="357"/>
      <c r="F675" s="357"/>
      <c r="G675" s="126">
        <v>5</v>
      </c>
    </row>
    <row r="676" spans="1:7" ht="20.100000000000001" customHeight="1" x14ac:dyDescent="0.25">
      <c r="A676" s="354" t="s">
        <v>33858</v>
      </c>
      <c r="B676" s="355" t="s">
        <v>33859</v>
      </c>
      <c r="C676" s="356" t="s">
        <v>32579</v>
      </c>
      <c r="D676" s="357">
        <v>5700</v>
      </c>
      <c r="E676" s="357"/>
      <c r="F676" s="357">
        <v>5700</v>
      </c>
      <c r="G676" s="126">
        <v>9</v>
      </c>
    </row>
    <row r="677" spans="1:7" ht="20.100000000000001" customHeight="1" x14ac:dyDescent="0.25">
      <c r="A677" s="354" t="s">
        <v>33860</v>
      </c>
      <c r="B677" s="355" t="s">
        <v>33861</v>
      </c>
      <c r="C677" s="356" t="s">
        <v>9690</v>
      </c>
      <c r="D677" s="357">
        <v>87.73</v>
      </c>
      <c r="E677" s="357">
        <v>1.68</v>
      </c>
      <c r="F677" s="357">
        <v>89.41</v>
      </c>
      <c r="G677" s="126">
        <v>9</v>
      </c>
    </row>
    <row r="678" spans="1:7" ht="20.100000000000001" customHeight="1" x14ac:dyDescent="0.25">
      <c r="A678" s="354" t="s">
        <v>33862</v>
      </c>
      <c r="B678" s="355" t="s">
        <v>33863</v>
      </c>
      <c r="C678" s="356" t="s">
        <v>9690</v>
      </c>
      <c r="D678" s="357">
        <v>91.52</v>
      </c>
      <c r="E678" s="357">
        <v>1.68</v>
      </c>
      <c r="F678" s="357">
        <v>93.2</v>
      </c>
      <c r="G678" s="126">
        <v>9</v>
      </c>
    </row>
    <row r="679" spans="1:7" ht="20.100000000000001" customHeight="1" x14ac:dyDescent="0.25">
      <c r="A679" s="354" t="s">
        <v>33864</v>
      </c>
      <c r="B679" s="355" t="s">
        <v>33865</v>
      </c>
      <c r="C679" s="356" t="s">
        <v>9690</v>
      </c>
      <c r="D679" s="357">
        <v>120.86</v>
      </c>
      <c r="E679" s="357">
        <v>1.68</v>
      </c>
      <c r="F679" s="357">
        <v>122.54</v>
      </c>
      <c r="G679" s="126">
        <v>9</v>
      </c>
    </row>
    <row r="680" spans="1:7" ht="20.100000000000001" customHeight="1" x14ac:dyDescent="0.25">
      <c r="A680" s="354" t="s">
        <v>33866</v>
      </c>
      <c r="B680" s="355" t="s">
        <v>33867</v>
      </c>
      <c r="C680" s="356" t="s">
        <v>9690</v>
      </c>
      <c r="D680" s="357">
        <v>156.68</v>
      </c>
      <c r="E680" s="357">
        <v>1.68</v>
      </c>
      <c r="F680" s="357">
        <v>158.36000000000001</v>
      </c>
      <c r="G680" s="126">
        <v>9</v>
      </c>
    </row>
    <row r="681" spans="1:7" ht="20.100000000000001" customHeight="1" x14ac:dyDescent="0.25">
      <c r="A681" s="354" t="s">
        <v>33868</v>
      </c>
      <c r="B681" s="355" t="s">
        <v>33869</v>
      </c>
      <c r="C681" s="356" t="s">
        <v>9690</v>
      </c>
      <c r="D681" s="357">
        <v>167.08</v>
      </c>
      <c r="E681" s="357">
        <v>1.68</v>
      </c>
      <c r="F681" s="357">
        <v>168.76</v>
      </c>
      <c r="G681" s="126">
        <v>9</v>
      </c>
    </row>
    <row r="682" spans="1:7" ht="20.100000000000001" customHeight="1" x14ac:dyDescent="0.25">
      <c r="A682" s="354" t="s">
        <v>33870</v>
      </c>
      <c r="B682" s="355" t="s">
        <v>33871</v>
      </c>
      <c r="C682" s="356" t="s">
        <v>9690</v>
      </c>
      <c r="D682" s="357">
        <v>190.43</v>
      </c>
      <c r="E682" s="357">
        <v>1.68</v>
      </c>
      <c r="F682" s="357">
        <v>192.11</v>
      </c>
      <c r="G682" s="126">
        <v>9</v>
      </c>
    </row>
    <row r="683" spans="1:7" ht="20.100000000000001" customHeight="1" x14ac:dyDescent="0.25">
      <c r="A683" s="354" t="s">
        <v>33872</v>
      </c>
      <c r="B683" s="355" t="s">
        <v>33873</v>
      </c>
      <c r="C683" s="356"/>
      <c r="D683" s="357"/>
      <c r="E683" s="357"/>
      <c r="F683" s="357"/>
      <c r="G683" s="126">
        <v>5</v>
      </c>
    </row>
    <row r="684" spans="1:7" ht="20.100000000000001" customHeight="1" x14ac:dyDescent="0.25">
      <c r="A684" s="354" t="s">
        <v>33874</v>
      </c>
      <c r="B684" s="355" t="s">
        <v>33875</v>
      </c>
      <c r="C684" s="356" t="s">
        <v>32579</v>
      </c>
      <c r="D684" s="357">
        <v>1893.65</v>
      </c>
      <c r="E684" s="357"/>
      <c r="F684" s="357">
        <v>1893.65</v>
      </c>
      <c r="G684" s="126">
        <v>9</v>
      </c>
    </row>
    <row r="685" spans="1:7" ht="20.100000000000001" customHeight="1" x14ac:dyDescent="0.25">
      <c r="A685" s="354" t="s">
        <v>33876</v>
      </c>
      <c r="B685" s="355" t="s">
        <v>33877</v>
      </c>
      <c r="C685" s="356" t="s">
        <v>9690</v>
      </c>
      <c r="D685" s="357">
        <v>32.76</v>
      </c>
      <c r="E685" s="357">
        <v>12.38</v>
      </c>
      <c r="F685" s="357">
        <v>45.14</v>
      </c>
      <c r="G685" s="126">
        <v>9</v>
      </c>
    </row>
    <row r="686" spans="1:7" ht="20.100000000000001" customHeight="1" x14ac:dyDescent="0.25">
      <c r="A686" s="354" t="s">
        <v>33878</v>
      </c>
      <c r="B686" s="355" t="s">
        <v>33879</v>
      </c>
      <c r="C686" s="356" t="s">
        <v>9690</v>
      </c>
      <c r="D686" s="357">
        <v>44.88</v>
      </c>
      <c r="E686" s="357">
        <v>17.89</v>
      </c>
      <c r="F686" s="357">
        <v>62.77</v>
      </c>
      <c r="G686" s="126">
        <v>9</v>
      </c>
    </row>
    <row r="687" spans="1:7" ht="20.100000000000001" customHeight="1" x14ac:dyDescent="0.25">
      <c r="A687" s="354" t="s">
        <v>33880</v>
      </c>
      <c r="B687" s="355" t="s">
        <v>33881</v>
      </c>
      <c r="C687" s="356" t="s">
        <v>9690</v>
      </c>
      <c r="D687" s="357">
        <v>59.88</v>
      </c>
      <c r="E687" s="357">
        <v>24.5</v>
      </c>
      <c r="F687" s="357">
        <v>84.38</v>
      </c>
      <c r="G687" s="126">
        <v>9</v>
      </c>
    </row>
    <row r="688" spans="1:7" ht="20.100000000000001" customHeight="1" x14ac:dyDescent="0.25">
      <c r="A688" s="354" t="s">
        <v>33882</v>
      </c>
      <c r="B688" s="355" t="s">
        <v>33883</v>
      </c>
      <c r="C688" s="356" t="s">
        <v>9690</v>
      </c>
      <c r="D688" s="357">
        <v>77.36</v>
      </c>
      <c r="E688" s="357">
        <v>32.42</v>
      </c>
      <c r="F688" s="357">
        <v>109.78</v>
      </c>
      <c r="G688" s="126">
        <v>9</v>
      </c>
    </row>
    <row r="689" spans="1:7" ht="20.100000000000001" customHeight="1" x14ac:dyDescent="0.25">
      <c r="A689" s="354" t="s">
        <v>33884</v>
      </c>
      <c r="B689" s="355" t="s">
        <v>33885</v>
      </c>
      <c r="C689" s="356"/>
      <c r="D689" s="357"/>
      <c r="E689" s="357"/>
      <c r="F689" s="357"/>
      <c r="G689" s="126">
        <v>5</v>
      </c>
    </row>
    <row r="690" spans="1:7" ht="20.100000000000001" customHeight="1" x14ac:dyDescent="0.25">
      <c r="A690" s="354" t="s">
        <v>33886</v>
      </c>
      <c r="B690" s="355" t="s">
        <v>33887</v>
      </c>
      <c r="C690" s="356" t="s">
        <v>32579</v>
      </c>
      <c r="D690" s="357">
        <v>2044.51</v>
      </c>
      <c r="E690" s="357"/>
      <c r="F690" s="357">
        <v>2044.51</v>
      </c>
      <c r="G690" s="126">
        <v>9</v>
      </c>
    </row>
    <row r="691" spans="1:7" ht="20.100000000000001" customHeight="1" x14ac:dyDescent="0.25">
      <c r="A691" s="354" t="s">
        <v>33888</v>
      </c>
      <c r="B691" s="355" t="s">
        <v>33889</v>
      </c>
      <c r="C691" s="356" t="s">
        <v>9690</v>
      </c>
      <c r="D691" s="357">
        <v>53.92</v>
      </c>
      <c r="E691" s="357">
        <v>10.42</v>
      </c>
      <c r="F691" s="357">
        <v>64.34</v>
      </c>
      <c r="G691" s="126">
        <v>9</v>
      </c>
    </row>
    <row r="692" spans="1:7" ht="20.100000000000001" customHeight="1" x14ac:dyDescent="0.25">
      <c r="A692" s="354" t="s">
        <v>33890</v>
      </c>
      <c r="B692" s="355" t="s">
        <v>33891</v>
      </c>
      <c r="C692" s="356" t="s">
        <v>9690</v>
      </c>
      <c r="D692" s="357">
        <v>67.38</v>
      </c>
      <c r="E692" s="357">
        <v>15.05</v>
      </c>
      <c r="F692" s="357">
        <v>82.43</v>
      </c>
      <c r="G692" s="126">
        <v>9</v>
      </c>
    </row>
    <row r="693" spans="1:7" ht="20.100000000000001" customHeight="1" x14ac:dyDescent="0.25">
      <c r="A693" s="354" t="s">
        <v>33892</v>
      </c>
      <c r="B693" s="355" t="s">
        <v>33893</v>
      </c>
      <c r="C693" s="356" t="s">
        <v>9690</v>
      </c>
      <c r="D693" s="357">
        <v>88.05</v>
      </c>
      <c r="E693" s="357">
        <v>20.51</v>
      </c>
      <c r="F693" s="357">
        <v>108.56</v>
      </c>
      <c r="G693" s="126">
        <v>9</v>
      </c>
    </row>
    <row r="694" spans="1:7" ht="20.100000000000001" customHeight="1" x14ac:dyDescent="0.25">
      <c r="A694" s="354" t="s">
        <v>33894</v>
      </c>
      <c r="B694" s="355" t="s">
        <v>33895</v>
      </c>
      <c r="C694" s="356" t="s">
        <v>9690</v>
      </c>
      <c r="D694" s="357">
        <v>141.25</v>
      </c>
      <c r="E694" s="357">
        <v>26.75</v>
      </c>
      <c r="F694" s="357">
        <v>168</v>
      </c>
      <c r="G694" s="126">
        <v>9</v>
      </c>
    </row>
    <row r="695" spans="1:7" ht="20.100000000000001" customHeight="1" x14ac:dyDescent="0.25">
      <c r="A695" s="354" t="s">
        <v>33896</v>
      </c>
      <c r="B695" s="355" t="s">
        <v>33897</v>
      </c>
      <c r="C695" s="356"/>
      <c r="D695" s="357"/>
      <c r="E695" s="357"/>
      <c r="F695" s="357"/>
      <c r="G695" s="126">
        <v>5</v>
      </c>
    </row>
    <row r="696" spans="1:7" ht="20.100000000000001" customHeight="1" x14ac:dyDescent="0.25">
      <c r="A696" s="354" t="s">
        <v>33898</v>
      </c>
      <c r="B696" s="355" t="s">
        <v>33899</v>
      </c>
      <c r="C696" s="356" t="s">
        <v>32579</v>
      </c>
      <c r="D696" s="357">
        <v>16203.35</v>
      </c>
      <c r="E696" s="357"/>
      <c r="F696" s="357">
        <v>16203.35</v>
      </c>
      <c r="G696" s="126">
        <v>9</v>
      </c>
    </row>
    <row r="697" spans="1:7" ht="20.100000000000001" customHeight="1" x14ac:dyDescent="0.25">
      <c r="A697" s="354" t="s">
        <v>33900</v>
      </c>
      <c r="B697" s="355" t="s">
        <v>33901</v>
      </c>
      <c r="C697" s="356" t="s">
        <v>9690</v>
      </c>
      <c r="D697" s="357">
        <v>158.13999999999999</v>
      </c>
      <c r="E697" s="357">
        <v>7.58</v>
      </c>
      <c r="F697" s="357">
        <v>165.72</v>
      </c>
      <c r="G697" s="126">
        <v>9</v>
      </c>
    </row>
    <row r="698" spans="1:7" ht="20.100000000000001" customHeight="1" x14ac:dyDescent="0.25">
      <c r="A698" s="354" t="s">
        <v>33902</v>
      </c>
      <c r="B698" s="355" t="s">
        <v>33903</v>
      </c>
      <c r="C698" s="356" t="s">
        <v>9690</v>
      </c>
      <c r="D698" s="357">
        <v>167.39</v>
      </c>
      <c r="E698" s="357">
        <v>9.5</v>
      </c>
      <c r="F698" s="357">
        <v>176.89</v>
      </c>
      <c r="G698" s="126">
        <v>9</v>
      </c>
    </row>
    <row r="699" spans="1:7" ht="20.100000000000001" customHeight="1" x14ac:dyDescent="0.25">
      <c r="A699" s="354" t="s">
        <v>33904</v>
      </c>
      <c r="B699" s="355" t="s">
        <v>33905</v>
      </c>
      <c r="C699" s="356" t="s">
        <v>9690</v>
      </c>
      <c r="D699" s="357">
        <v>215.62</v>
      </c>
      <c r="E699" s="357">
        <v>14.38</v>
      </c>
      <c r="F699" s="357">
        <v>230</v>
      </c>
      <c r="G699" s="126">
        <v>9</v>
      </c>
    </row>
    <row r="700" spans="1:7" ht="20.100000000000001" customHeight="1" x14ac:dyDescent="0.25">
      <c r="A700" s="354" t="s">
        <v>33906</v>
      </c>
      <c r="B700" s="355" t="s">
        <v>33907</v>
      </c>
      <c r="C700" s="356" t="s">
        <v>9690</v>
      </c>
      <c r="D700" s="357">
        <v>247.9</v>
      </c>
      <c r="E700" s="357">
        <v>20.12</v>
      </c>
      <c r="F700" s="357">
        <v>268.02</v>
      </c>
      <c r="G700" s="126">
        <v>9</v>
      </c>
    </row>
    <row r="701" spans="1:7" ht="20.100000000000001" customHeight="1" x14ac:dyDescent="0.25">
      <c r="A701" s="354" t="s">
        <v>33908</v>
      </c>
      <c r="B701" s="355" t="s">
        <v>33909</v>
      </c>
      <c r="C701" s="356" t="s">
        <v>9690</v>
      </c>
      <c r="D701" s="357">
        <v>316.75</v>
      </c>
      <c r="E701" s="357">
        <v>30.75</v>
      </c>
      <c r="F701" s="357">
        <v>347.5</v>
      </c>
      <c r="G701" s="126">
        <v>9</v>
      </c>
    </row>
    <row r="702" spans="1:7" ht="20.100000000000001" customHeight="1" x14ac:dyDescent="0.25">
      <c r="A702" s="354" t="s">
        <v>33910</v>
      </c>
      <c r="B702" s="355" t="s">
        <v>33911</v>
      </c>
      <c r="C702" s="356" t="s">
        <v>9690</v>
      </c>
      <c r="D702" s="357">
        <v>374.75</v>
      </c>
      <c r="E702" s="357">
        <v>36.06</v>
      </c>
      <c r="F702" s="357">
        <v>410.81</v>
      </c>
      <c r="G702" s="126">
        <v>9</v>
      </c>
    </row>
    <row r="703" spans="1:7" ht="20.100000000000001" customHeight="1" x14ac:dyDescent="0.25">
      <c r="A703" s="354" t="s">
        <v>33912</v>
      </c>
      <c r="B703" s="355" t="s">
        <v>33913</v>
      </c>
      <c r="C703" s="356" t="s">
        <v>9690</v>
      </c>
      <c r="D703" s="357">
        <v>450.07</v>
      </c>
      <c r="E703" s="357">
        <v>42.65</v>
      </c>
      <c r="F703" s="357">
        <v>492.72</v>
      </c>
      <c r="G703" s="126">
        <v>9</v>
      </c>
    </row>
    <row r="704" spans="1:7" ht="20.100000000000001" customHeight="1" x14ac:dyDescent="0.25">
      <c r="A704" s="354" t="s">
        <v>33914</v>
      </c>
      <c r="B704" s="355" t="s">
        <v>33915</v>
      </c>
      <c r="C704" s="356" t="s">
        <v>9690</v>
      </c>
      <c r="D704" s="357">
        <v>522.95000000000005</v>
      </c>
      <c r="E704" s="357">
        <v>36.06</v>
      </c>
      <c r="F704" s="357">
        <v>559.01</v>
      </c>
      <c r="G704" s="126">
        <v>9</v>
      </c>
    </row>
    <row r="705" spans="1:7" ht="20.100000000000001" customHeight="1" x14ac:dyDescent="0.25">
      <c r="A705" s="354" t="s">
        <v>33916</v>
      </c>
      <c r="B705" s="355" t="s">
        <v>33917</v>
      </c>
      <c r="C705" s="356" t="s">
        <v>9690</v>
      </c>
      <c r="D705" s="357">
        <v>232.45</v>
      </c>
      <c r="E705" s="357"/>
      <c r="F705" s="357">
        <v>232.45</v>
      </c>
      <c r="G705" s="126">
        <v>9</v>
      </c>
    </row>
    <row r="706" spans="1:7" ht="20.100000000000001" customHeight="1" x14ac:dyDescent="0.25">
      <c r="A706" s="354" t="s">
        <v>33918</v>
      </c>
      <c r="B706" s="355" t="s">
        <v>33919</v>
      </c>
      <c r="C706" s="356" t="s">
        <v>9690</v>
      </c>
      <c r="D706" s="357">
        <v>386.58</v>
      </c>
      <c r="E706" s="357"/>
      <c r="F706" s="357">
        <v>386.58</v>
      </c>
      <c r="G706" s="126">
        <v>9</v>
      </c>
    </row>
    <row r="707" spans="1:7" ht="20.100000000000001" customHeight="1" x14ac:dyDescent="0.25">
      <c r="A707" s="354" t="s">
        <v>33920</v>
      </c>
      <c r="B707" s="355" t="s">
        <v>33921</v>
      </c>
      <c r="C707" s="356" t="s">
        <v>32579</v>
      </c>
      <c r="D707" s="357">
        <v>16203.35</v>
      </c>
      <c r="E707" s="357"/>
      <c r="F707" s="357">
        <v>16203.35</v>
      </c>
      <c r="G707" s="126">
        <v>9</v>
      </c>
    </row>
    <row r="708" spans="1:7" ht="20.100000000000001" customHeight="1" x14ac:dyDescent="0.25">
      <c r="A708" s="354" t="s">
        <v>33922</v>
      </c>
      <c r="B708" s="355" t="s">
        <v>33923</v>
      </c>
      <c r="C708" s="356" t="s">
        <v>9690</v>
      </c>
      <c r="D708" s="357">
        <v>851.73</v>
      </c>
      <c r="E708" s="357"/>
      <c r="F708" s="357">
        <v>851.73</v>
      </c>
      <c r="G708" s="126">
        <v>9</v>
      </c>
    </row>
    <row r="709" spans="1:7" ht="20.100000000000001" customHeight="1" x14ac:dyDescent="0.25">
      <c r="A709" s="354" t="s">
        <v>33924</v>
      </c>
      <c r="B709" s="355" t="s">
        <v>33925</v>
      </c>
      <c r="C709" s="356" t="s">
        <v>9690</v>
      </c>
      <c r="D709" s="357">
        <v>1123.94</v>
      </c>
      <c r="E709" s="357"/>
      <c r="F709" s="357">
        <v>1123.94</v>
      </c>
      <c r="G709" s="126">
        <v>9</v>
      </c>
    </row>
    <row r="710" spans="1:7" ht="20.100000000000001" customHeight="1" x14ac:dyDescent="0.25">
      <c r="A710" s="354" t="s">
        <v>33926</v>
      </c>
      <c r="B710" s="355" t="s">
        <v>33927</v>
      </c>
      <c r="C710" s="356" t="s">
        <v>9690</v>
      </c>
      <c r="D710" s="357">
        <v>1428.05</v>
      </c>
      <c r="E710" s="357"/>
      <c r="F710" s="357">
        <v>1428.05</v>
      </c>
      <c r="G710" s="126">
        <v>9</v>
      </c>
    </row>
    <row r="711" spans="1:7" ht="20.100000000000001" customHeight="1" x14ac:dyDescent="0.25">
      <c r="A711" s="354" t="s">
        <v>33928</v>
      </c>
      <c r="B711" s="355" t="s">
        <v>33929</v>
      </c>
      <c r="C711" s="356" t="s">
        <v>9690</v>
      </c>
      <c r="D711" s="357">
        <v>566.25</v>
      </c>
      <c r="E711" s="357"/>
      <c r="F711" s="357">
        <v>566.25</v>
      </c>
      <c r="G711" s="126">
        <v>9</v>
      </c>
    </row>
    <row r="712" spans="1:7" ht="20.100000000000001" customHeight="1" x14ac:dyDescent="0.25">
      <c r="A712" s="354" t="s">
        <v>40809</v>
      </c>
      <c r="B712" s="355" t="s">
        <v>40810</v>
      </c>
      <c r="C712" s="356" t="s">
        <v>9690</v>
      </c>
      <c r="D712" s="357">
        <v>663.81</v>
      </c>
      <c r="E712" s="357"/>
      <c r="F712" s="357">
        <v>663.81</v>
      </c>
      <c r="G712" s="126">
        <v>9</v>
      </c>
    </row>
    <row r="713" spans="1:7" ht="20.100000000000001" customHeight="1" x14ac:dyDescent="0.25">
      <c r="A713" s="354" t="s">
        <v>33930</v>
      </c>
      <c r="B713" s="355" t="s">
        <v>33931</v>
      </c>
      <c r="C713" s="356" t="s">
        <v>13121</v>
      </c>
      <c r="D713" s="357">
        <v>360</v>
      </c>
      <c r="E713" s="357"/>
      <c r="F713" s="357">
        <v>360</v>
      </c>
      <c r="G713" s="126">
        <v>9</v>
      </c>
    </row>
    <row r="714" spans="1:7" ht="20.100000000000001" customHeight="1" x14ac:dyDescent="0.25">
      <c r="A714" s="354" t="s">
        <v>33932</v>
      </c>
      <c r="B714" s="355" t="s">
        <v>33933</v>
      </c>
      <c r="C714" s="356"/>
      <c r="D714" s="357"/>
      <c r="E714" s="357"/>
      <c r="F714" s="357"/>
      <c r="G714" s="126">
        <v>5</v>
      </c>
    </row>
    <row r="715" spans="1:7" ht="20.100000000000001" customHeight="1" x14ac:dyDescent="0.25">
      <c r="A715" s="354" t="s">
        <v>33934</v>
      </c>
      <c r="B715" s="355" t="s">
        <v>33935</v>
      </c>
      <c r="C715" s="356" t="s">
        <v>32579</v>
      </c>
      <c r="D715" s="357">
        <v>1623.93</v>
      </c>
      <c r="E715" s="357"/>
      <c r="F715" s="357">
        <v>1623.93</v>
      </c>
      <c r="G715" s="126">
        <v>9</v>
      </c>
    </row>
    <row r="716" spans="1:7" ht="20.100000000000001" customHeight="1" x14ac:dyDescent="0.25">
      <c r="A716" s="354" t="s">
        <v>33936</v>
      </c>
      <c r="B716" s="355" t="s">
        <v>33937</v>
      </c>
      <c r="C716" s="356" t="s">
        <v>9690</v>
      </c>
      <c r="D716" s="357">
        <v>26.77</v>
      </c>
      <c r="E716" s="357"/>
      <c r="F716" s="357">
        <v>26.77</v>
      </c>
      <c r="G716" s="126">
        <v>9</v>
      </c>
    </row>
    <row r="717" spans="1:7" ht="20.100000000000001" customHeight="1" x14ac:dyDescent="0.25">
      <c r="A717" s="354" t="s">
        <v>33938</v>
      </c>
      <c r="B717" s="355" t="s">
        <v>33939</v>
      </c>
      <c r="C717" s="356" t="s">
        <v>9690</v>
      </c>
      <c r="D717" s="357">
        <v>31.98</v>
      </c>
      <c r="E717" s="357"/>
      <c r="F717" s="357">
        <v>31.98</v>
      </c>
      <c r="G717" s="126">
        <v>9</v>
      </c>
    </row>
    <row r="718" spans="1:7" ht="20.100000000000001" customHeight="1" x14ac:dyDescent="0.25">
      <c r="A718" s="354" t="s">
        <v>33940</v>
      </c>
      <c r="B718" s="355" t="s">
        <v>33941</v>
      </c>
      <c r="C718" s="356" t="s">
        <v>9690</v>
      </c>
      <c r="D718" s="357">
        <v>52.96</v>
      </c>
      <c r="E718" s="357"/>
      <c r="F718" s="357">
        <v>52.96</v>
      </c>
      <c r="G718" s="126">
        <v>9</v>
      </c>
    </row>
    <row r="719" spans="1:7" ht="20.100000000000001" customHeight="1" x14ac:dyDescent="0.25">
      <c r="A719" s="354" t="s">
        <v>33942</v>
      </c>
      <c r="B719" s="355" t="s">
        <v>33943</v>
      </c>
      <c r="C719" s="356" t="s">
        <v>13121</v>
      </c>
      <c r="D719" s="357"/>
      <c r="E719" s="357">
        <v>419.9</v>
      </c>
      <c r="F719" s="357">
        <v>419.9</v>
      </c>
      <c r="G719" s="126">
        <v>9</v>
      </c>
    </row>
    <row r="720" spans="1:7" ht="20.100000000000001" customHeight="1" x14ac:dyDescent="0.25">
      <c r="A720" s="354" t="s">
        <v>33944</v>
      </c>
      <c r="B720" s="355" t="s">
        <v>33945</v>
      </c>
      <c r="C720" s="356"/>
      <c r="D720" s="357"/>
      <c r="E720" s="357"/>
      <c r="F720" s="357"/>
      <c r="G720" s="126">
        <v>5</v>
      </c>
    </row>
    <row r="721" spans="1:7" ht="20.100000000000001" customHeight="1" x14ac:dyDescent="0.25">
      <c r="A721" s="354" t="s">
        <v>33946</v>
      </c>
      <c r="B721" s="355" t="s">
        <v>33947</v>
      </c>
      <c r="C721" s="356" t="s">
        <v>32579</v>
      </c>
      <c r="D721" s="357">
        <v>25176.26</v>
      </c>
      <c r="E721" s="357"/>
      <c r="F721" s="357">
        <v>25176.26</v>
      </c>
      <c r="G721" s="126">
        <v>9</v>
      </c>
    </row>
    <row r="722" spans="1:7" ht="20.100000000000001" customHeight="1" x14ac:dyDescent="0.25">
      <c r="A722" s="354" t="s">
        <v>33948</v>
      </c>
      <c r="B722" s="355" t="s">
        <v>33949</v>
      </c>
      <c r="C722" s="356" t="s">
        <v>9690</v>
      </c>
      <c r="D722" s="357">
        <v>30.6</v>
      </c>
      <c r="E722" s="357">
        <v>4.47</v>
      </c>
      <c r="F722" s="357">
        <v>35.07</v>
      </c>
      <c r="G722" s="126">
        <v>9</v>
      </c>
    </row>
    <row r="723" spans="1:7" ht="20.100000000000001" customHeight="1" x14ac:dyDescent="0.25">
      <c r="A723" s="354" t="s">
        <v>33950</v>
      </c>
      <c r="B723" s="355" t="s">
        <v>33951</v>
      </c>
      <c r="C723" s="356" t="s">
        <v>9690</v>
      </c>
      <c r="D723" s="357">
        <v>38.56</v>
      </c>
      <c r="E723" s="357">
        <v>4.47</v>
      </c>
      <c r="F723" s="357">
        <v>43.03</v>
      </c>
      <c r="G723" s="126">
        <v>9</v>
      </c>
    </row>
    <row r="724" spans="1:7" ht="20.100000000000001" customHeight="1" x14ac:dyDescent="0.25">
      <c r="A724" s="354" t="s">
        <v>33952</v>
      </c>
      <c r="B724" s="355" t="s">
        <v>33953</v>
      </c>
      <c r="C724" s="356" t="s">
        <v>9690</v>
      </c>
      <c r="D724" s="357">
        <v>48.47</v>
      </c>
      <c r="E724" s="357">
        <v>4.47</v>
      </c>
      <c r="F724" s="357">
        <v>52.94</v>
      </c>
      <c r="G724" s="126">
        <v>9</v>
      </c>
    </row>
    <row r="725" spans="1:7" ht="20.100000000000001" customHeight="1" x14ac:dyDescent="0.25">
      <c r="A725" s="354" t="s">
        <v>33954</v>
      </c>
      <c r="B725" s="355" t="s">
        <v>33955</v>
      </c>
      <c r="C725" s="356" t="s">
        <v>9690</v>
      </c>
      <c r="D725" s="357">
        <v>55.38</v>
      </c>
      <c r="E725" s="357">
        <v>4.47</v>
      </c>
      <c r="F725" s="357">
        <v>59.85</v>
      </c>
      <c r="G725" s="126">
        <v>9</v>
      </c>
    </row>
    <row r="726" spans="1:7" ht="20.100000000000001" customHeight="1" x14ac:dyDescent="0.25">
      <c r="A726" s="354" t="s">
        <v>33956</v>
      </c>
      <c r="B726" s="355" t="s">
        <v>33957</v>
      </c>
      <c r="C726" s="356" t="s">
        <v>9690</v>
      </c>
      <c r="D726" s="357">
        <v>65.47</v>
      </c>
      <c r="E726" s="357">
        <v>4.47</v>
      </c>
      <c r="F726" s="357">
        <v>69.94</v>
      </c>
      <c r="G726" s="126">
        <v>9</v>
      </c>
    </row>
    <row r="727" spans="1:7" ht="20.100000000000001" customHeight="1" x14ac:dyDescent="0.25">
      <c r="A727" s="354" t="s">
        <v>33958</v>
      </c>
      <c r="B727" s="355" t="s">
        <v>33959</v>
      </c>
      <c r="C727" s="356" t="s">
        <v>9690</v>
      </c>
      <c r="D727" s="357">
        <v>81.099999999999994</v>
      </c>
      <c r="E727" s="357">
        <v>4.47</v>
      </c>
      <c r="F727" s="357">
        <v>85.57</v>
      </c>
      <c r="G727" s="126">
        <v>9</v>
      </c>
    </row>
    <row r="728" spans="1:7" ht="20.100000000000001" customHeight="1" x14ac:dyDescent="0.25">
      <c r="A728" s="354" t="s">
        <v>33960</v>
      </c>
      <c r="B728" s="355" t="s">
        <v>33961</v>
      </c>
      <c r="C728" s="356" t="s">
        <v>9690</v>
      </c>
      <c r="D728" s="357">
        <v>99.28</v>
      </c>
      <c r="E728" s="357">
        <v>4.47</v>
      </c>
      <c r="F728" s="357">
        <v>103.75</v>
      </c>
      <c r="G728" s="126">
        <v>9</v>
      </c>
    </row>
    <row r="729" spans="1:7" ht="20.100000000000001" customHeight="1" x14ac:dyDescent="0.25">
      <c r="A729" s="354" t="s">
        <v>33962</v>
      </c>
      <c r="B729" s="355" t="s">
        <v>33963</v>
      </c>
      <c r="C729" s="356" t="s">
        <v>9690</v>
      </c>
      <c r="D729" s="357">
        <v>121.48</v>
      </c>
      <c r="E729" s="357">
        <v>4.47</v>
      </c>
      <c r="F729" s="357">
        <v>125.95</v>
      </c>
      <c r="G729" s="126">
        <v>9</v>
      </c>
    </row>
    <row r="730" spans="1:7" ht="20.100000000000001" customHeight="1" x14ac:dyDescent="0.25">
      <c r="A730" s="354" t="s">
        <v>33964</v>
      </c>
      <c r="B730" s="355" t="s">
        <v>33965</v>
      </c>
      <c r="C730" s="356"/>
      <c r="D730" s="357"/>
      <c r="E730" s="357"/>
      <c r="F730" s="357"/>
      <c r="G730" s="126">
        <v>5</v>
      </c>
    </row>
    <row r="731" spans="1:7" ht="20.100000000000001" customHeight="1" x14ac:dyDescent="0.25">
      <c r="A731" s="354" t="s">
        <v>33966</v>
      </c>
      <c r="B731" s="355" t="s">
        <v>33967</v>
      </c>
      <c r="C731" s="356" t="s">
        <v>32579</v>
      </c>
      <c r="D731" s="357">
        <v>18489.38</v>
      </c>
      <c r="E731" s="357"/>
      <c r="F731" s="357">
        <v>18489.38</v>
      </c>
      <c r="G731" s="126">
        <v>9</v>
      </c>
    </row>
    <row r="732" spans="1:7" ht="20.100000000000001" customHeight="1" x14ac:dyDescent="0.25">
      <c r="A732" s="354" t="s">
        <v>33968</v>
      </c>
      <c r="B732" s="355" t="s">
        <v>33969</v>
      </c>
      <c r="C732" s="356" t="s">
        <v>9690</v>
      </c>
      <c r="D732" s="357">
        <v>215.25</v>
      </c>
      <c r="E732" s="357">
        <v>20.12</v>
      </c>
      <c r="F732" s="357">
        <v>235.37</v>
      </c>
      <c r="G732" s="126">
        <v>9</v>
      </c>
    </row>
    <row r="733" spans="1:7" ht="20.100000000000001" customHeight="1" x14ac:dyDescent="0.25">
      <c r="A733" s="354" t="s">
        <v>33970</v>
      </c>
      <c r="B733" s="355" t="s">
        <v>33971</v>
      </c>
      <c r="C733" s="356" t="s">
        <v>9690</v>
      </c>
      <c r="D733" s="357">
        <v>271.12</v>
      </c>
      <c r="E733" s="357">
        <v>30.75</v>
      </c>
      <c r="F733" s="357">
        <v>301.87</v>
      </c>
      <c r="G733" s="126">
        <v>9</v>
      </c>
    </row>
    <row r="734" spans="1:7" ht="20.100000000000001" customHeight="1" x14ac:dyDescent="0.25">
      <c r="A734" s="354" t="s">
        <v>33972</v>
      </c>
      <c r="B734" s="355" t="s">
        <v>33973</v>
      </c>
      <c r="C734" s="356" t="s">
        <v>9690</v>
      </c>
      <c r="D734" s="357">
        <v>314.7</v>
      </c>
      <c r="E734" s="357">
        <v>36.06</v>
      </c>
      <c r="F734" s="357">
        <v>350.76</v>
      </c>
      <c r="G734" s="126">
        <v>9</v>
      </c>
    </row>
    <row r="735" spans="1:7" ht="20.100000000000001" customHeight="1" x14ac:dyDescent="0.25">
      <c r="A735" s="354" t="s">
        <v>33974</v>
      </c>
      <c r="B735" s="355" t="s">
        <v>33975</v>
      </c>
      <c r="C735" s="356"/>
      <c r="D735" s="357"/>
      <c r="E735" s="357"/>
      <c r="F735" s="357"/>
      <c r="G735" s="126">
        <v>2</v>
      </c>
    </row>
    <row r="736" spans="1:7" ht="20.100000000000001" customHeight="1" x14ac:dyDescent="0.25">
      <c r="A736" s="354" t="s">
        <v>33976</v>
      </c>
      <c r="B736" s="355" t="s">
        <v>33977</v>
      </c>
      <c r="C736" s="356"/>
      <c r="D736" s="357"/>
      <c r="E736" s="357"/>
      <c r="F736" s="357"/>
      <c r="G736" s="126">
        <v>5</v>
      </c>
    </row>
    <row r="737" spans="1:7" ht="20.100000000000001" customHeight="1" x14ac:dyDescent="0.25">
      <c r="A737" s="354" t="s">
        <v>33978</v>
      </c>
      <c r="B737" s="355" t="s">
        <v>33979</v>
      </c>
      <c r="C737" s="356" t="s">
        <v>10267</v>
      </c>
      <c r="D737" s="357">
        <v>112.21</v>
      </c>
      <c r="E737" s="357">
        <v>27.03</v>
      </c>
      <c r="F737" s="357">
        <v>139.24</v>
      </c>
      <c r="G737" s="126">
        <v>9</v>
      </c>
    </row>
    <row r="738" spans="1:7" ht="20.100000000000001" customHeight="1" x14ac:dyDescent="0.25">
      <c r="A738" s="354" t="s">
        <v>33980</v>
      </c>
      <c r="B738" s="355" t="s">
        <v>33981</v>
      </c>
      <c r="C738" s="356" t="s">
        <v>10267</v>
      </c>
      <c r="D738" s="357">
        <v>123.79</v>
      </c>
      <c r="E738" s="357">
        <v>29.71</v>
      </c>
      <c r="F738" s="357">
        <v>153.5</v>
      </c>
      <c r="G738" s="126">
        <v>9</v>
      </c>
    </row>
    <row r="739" spans="1:7" ht="20.100000000000001" customHeight="1" x14ac:dyDescent="0.25">
      <c r="A739" s="354" t="s">
        <v>33982</v>
      </c>
      <c r="B739" s="355" t="s">
        <v>33983</v>
      </c>
      <c r="C739" s="356" t="s">
        <v>10267</v>
      </c>
      <c r="D739" s="357">
        <v>147.07</v>
      </c>
      <c r="E739" s="357">
        <v>32.409999999999997</v>
      </c>
      <c r="F739" s="357">
        <v>179.48</v>
      </c>
      <c r="G739" s="126">
        <v>9</v>
      </c>
    </row>
    <row r="740" spans="1:7" ht="20.100000000000001" customHeight="1" x14ac:dyDescent="0.25">
      <c r="A740" s="354" t="s">
        <v>33984</v>
      </c>
      <c r="B740" s="355" t="s">
        <v>33985</v>
      </c>
      <c r="C740" s="356" t="s">
        <v>10267</v>
      </c>
      <c r="D740" s="357">
        <v>162.12</v>
      </c>
      <c r="E740" s="357">
        <v>35.1</v>
      </c>
      <c r="F740" s="357">
        <v>197.22</v>
      </c>
      <c r="G740" s="126">
        <v>9</v>
      </c>
    </row>
    <row r="741" spans="1:7" ht="20.100000000000001" customHeight="1" x14ac:dyDescent="0.25">
      <c r="A741" s="354" t="s">
        <v>33986</v>
      </c>
      <c r="B741" s="355" t="s">
        <v>33987</v>
      </c>
      <c r="C741" s="356" t="s">
        <v>10267</v>
      </c>
      <c r="D741" s="357">
        <v>205.49</v>
      </c>
      <c r="E741" s="357">
        <v>38.54</v>
      </c>
      <c r="F741" s="357">
        <v>244.03</v>
      </c>
      <c r="G741" s="126">
        <v>9</v>
      </c>
    </row>
    <row r="742" spans="1:7" ht="20.100000000000001" customHeight="1" x14ac:dyDescent="0.25">
      <c r="A742" s="354" t="s">
        <v>33988</v>
      </c>
      <c r="B742" s="355" t="s">
        <v>33989</v>
      </c>
      <c r="C742" s="356" t="s">
        <v>10267</v>
      </c>
      <c r="D742" s="357">
        <v>118.76</v>
      </c>
      <c r="E742" s="357">
        <v>29.71</v>
      </c>
      <c r="F742" s="357">
        <v>148.47</v>
      </c>
      <c r="G742" s="126">
        <v>9</v>
      </c>
    </row>
    <row r="743" spans="1:7" ht="20.100000000000001" customHeight="1" x14ac:dyDescent="0.25">
      <c r="A743" s="354" t="s">
        <v>33990</v>
      </c>
      <c r="B743" s="355" t="s">
        <v>33991</v>
      </c>
      <c r="C743" s="356" t="s">
        <v>10267</v>
      </c>
      <c r="D743" s="357">
        <v>139.19999999999999</v>
      </c>
      <c r="E743" s="357">
        <v>29.71</v>
      </c>
      <c r="F743" s="357">
        <v>168.91</v>
      </c>
      <c r="G743" s="126">
        <v>9</v>
      </c>
    </row>
    <row r="744" spans="1:7" ht="20.100000000000001" customHeight="1" x14ac:dyDescent="0.25">
      <c r="A744" s="354" t="s">
        <v>33992</v>
      </c>
      <c r="B744" s="355" t="s">
        <v>33993</v>
      </c>
      <c r="C744" s="356" t="s">
        <v>10267</v>
      </c>
      <c r="D744" s="357">
        <v>164.56</v>
      </c>
      <c r="E744" s="357">
        <v>32.409999999999997</v>
      </c>
      <c r="F744" s="357">
        <v>196.97</v>
      </c>
      <c r="G744" s="126">
        <v>9</v>
      </c>
    </row>
    <row r="745" spans="1:7" ht="20.100000000000001" customHeight="1" x14ac:dyDescent="0.25">
      <c r="A745" s="354" t="s">
        <v>33994</v>
      </c>
      <c r="B745" s="355" t="s">
        <v>33995</v>
      </c>
      <c r="C745" s="356" t="s">
        <v>10267</v>
      </c>
      <c r="D745" s="357">
        <v>176.86</v>
      </c>
      <c r="E745" s="357">
        <v>35.1</v>
      </c>
      <c r="F745" s="357">
        <v>211.96</v>
      </c>
      <c r="G745" s="126">
        <v>9</v>
      </c>
    </row>
    <row r="746" spans="1:7" ht="20.100000000000001" customHeight="1" x14ac:dyDescent="0.25">
      <c r="A746" s="354" t="s">
        <v>33996</v>
      </c>
      <c r="B746" s="355" t="s">
        <v>33997</v>
      </c>
      <c r="C746" s="356" t="s">
        <v>10267</v>
      </c>
      <c r="D746" s="357">
        <v>271.06</v>
      </c>
      <c r="E746" s="357">
        <v>38.54</v>
      </c>
      <c r="F746" s="357">
        <v>309.60000000000002</v>
      </c>
      <c r="G746" s="126">
        <v>9</v>
      </c>
    </row>
    <row r="747" spans="1:7" ht="20.100000000000001" customHeight="1" x14ac:dyDescent="0.25">
      <c r="A747" s="354" t="s">
        <v>33998</v>
      </c>
      <c r="B747" s="355" t="s">
        <v>33999</v>
      </c>
      <c r="C747" s="356"/>
      <c r="D747" s="357"/>
      <c r="E747" s="357"/>
      <c r="F747" s="357"/>
      <c r="G747" s="126">
        <v>5</v>
      </c>
    </row>
    <row r="748" spans="1:7" ht="20.100000000000001" customHeight="1" x14ac:dyDescent="0.25">
      <c r="A748" s="354" t="s">
        <v>34000</v>
      </c>
      <c r="B748" s="355" t="s">
        <v>34001</v>
      </c>
      <c r="C748" s="356" t="s">
        <v>10267</v>
      </c>
      <c r="D748" s="357">
        <v>141.81</v>
      </c>
      <c r="E748" s="357">
        <v>29.71</v>
      </c>
      <c r="F748" s="357">
        <v>171.52</v>
      </c>
      <c r="G748" s="126">
        <v>9</v>
      </c>
    </row>
    <row r="749" spans="1:7" ht="20.100000000000001" customHeight="1" x14ac:dyDescent="0.25">
      <c r="A749" s="354" t="s">
        <v>34002</v>
      </c>
      <c r="B749" s="355" t="s">
        <v>34003</v>
      </c>
      <c r="C749" s="356" t="s">
        <v>10267</v>
      </c>
      <c r="D749" s="357">
        <v>153.97</v>
      </c>
      <c r="E749" s="357">
        <v>32.409999999999997</v>
      </c>
      <c r="F749" s="357">
        <v>186.38</v>
      </c>
      <c r="G749" s="126">
        <v>9</v>
      </c>
    </row>
    <row r="750" spans="1:7" ht="20.100000000000001" customHeight="1" x14ac:dyDescent="0.25">
      <c r="A750" s="354" t="s">
        <v>34004</v>
      </c>
      <c r="B750" s="355" t="s">
        <v>34005</v>
      </c>
      <c r="C750" s="356" t="s">
        <v>10267</v>
      </c>
      <c r="D750" s="357">
        <v>166.26</v>
      </c>
      <c r="E750" s="357">
        <v>35.1</v>
      </c>
      <c r="F750" s="357">
        <v>201.36</v>
      </c>
      <c r="G750" s="126">
        <v>9</v>
      </c>
    </row>
    <row r="751" spans="1:7" ht="20.100000000000001" customHeight="1" x14ac:dyDescent="0.25">
      <c r="A751" s="354" t="s">
        <v>34006</v>
      </c>
      <c r="B751" s="355" t="s">
        <v>34007</v>
      </c>
      <c r="C751" s="356" t="s">
        <v>10267</v>
      </c>
      <c r="D751" s="357">
        <v>173.85</v>
      </c>
      <c r="E751" s="357">
        <v>38.54</v>
      </c>
      <c r="F751" s="357">
        <v>212.39</v>
      </c>
      <c r="G751" s="126">
        <v>9</v>
      </c>
    </row>
    <row r="752" spans="1:7" ht="20.100000000000001" customHeight="1" x14ac:dyDescent="0.25">
      <c r="A752" s="354" t="s">
        <v>34008</v>
      </c>
      <c r="B752" s="355" t="s">
        <v>34009</v>
      </c>
      <c r="C752" s="356"/>
      <c r="D752" s="357"/>
      <c r="E752" s="357"/>
      <c r="F752" s="357"/>
      <c r="G752" s="126">
        <v>5</v>
      </c>
    </row>
    <row r="753" spans="1:7" ht="20.100000000000001" customHeight="1" x14ac:dyDescent="0.25">
      <c r="A753" s="354" t="s">
        <v>34010</v>
      </c>
      <c r="B753" s="355" t="s">
        <v>34011</v>
      </c>
      <c r="C753" s="356" t="s">
        <v>10267</v>
      </c>
      <c r="D753" s="357">
        <v>153</v>
      </c>
      <c r="E753" s="357">
        <v>9.0500000000000007</v>
      </c>
      <c r="F753" s="357">
        <v>162.05000000000001</v>
      </c>
      <c r="G753" s="126">
        <v>9</v>
      </c>
    </row>
    <row r="754" spans="1:7" ht="20.100000000000001" customHeight="1" x14ac:dyDescent="0.25">
      <c r="A754" s="354" t="s">
        <v>34012</v>
      </c>
      <c r="B754" s="355" t="s">
        <v>34013</v>
      </c>
      <c r="C754" s="356" t="s">
        <v>10267</v>
      </c>
      <c r="D754" s="357">
        <v>156.88999999999999</v>
      </c>
      <c r="E754" s="357">
        <v>9.52</v>
      </c>
      <c r="F754" s="357">
        <v>166.41</v>
      </c>
      <c r="G754" s="126">
        <v>9</v>
      </c>
    </row>
    <row r="755" spans="1:7" ht="20.100000000000001" customHeight="1" x14ac:dyDescent="0.25">
      <c r="A755" s="354" t="s">
        <v>34014</v>
      </c>
      <c r="B755" s="355" t="s">
        <v>34015</v>
      </c>
      <c r="C755" s="356" t="s">
        <v>10267</v>
      </c>
      <c r="D755" s="357">
        <v>170.94</v>
      </c>
      <c r="E755" s="357">
        <v>9.98</v>
      </c>
      <c r="F755" s="357">
        <v>180.92</v>
      </c>
      <c r="G755" s="126">
        <v>9</v>
      </c>
    </row>
    <row r="756" spans="1:7" ht="20.100000000000001" customHeight="1" x14ac:dyDescent="0.25">
      <c r="A756" s="354" t="s">
        <v>34016</v>
      </c>
      <c r="B756" s="355" t="s">
        <v>34017</v>
      </c>
      <c r="C756" s="356" t="s">
        <v>10267</v>
      </c>
      <c r="D756" s="357">
        <v>209.5</v>
      </c>
      <c r="E756" s="357">
        <v>10.17</v>
      </c>
      <c r="F756" s="357">
        <v>219.67</v>
      </c>
      <c r="G756" s="126">
        <v>9</v>
      </c>
    </row>
    <row r="757" spans="1:7" ht="20.100000000000001" customHeight="1" x14ac:dyDescent="0.25">
      <c r="A757" s="354" t="s">
        <v>34018</v>
      </c>
      <c r="B757" s="355" t="s">
        <v>34019</v>
      </c>
      <c r="C757" s="356" t="s">
        <v>10267</v>
      </c>
      <c r="D757" s="357">
        <v>143.29</v>
      </c>
      <c r="E757" s="357">
        <v>9.0500000000000007</v>
      </c>
      <c r="F757" s="357">
        <v>152.34</v>
      </c>
      <c r="G757" s="126">
        <v>9</v>
      </c>
    </row>
    <row r="758" spans="1:7" ht="20.100000000000001" customHeight="1" x14ac:dyDescent="0.25">
      <c r="A758" s="354" t="s">
        <v>34020</v>
      </c>
      <c r="B758" s="355" t="s">
        <v>34021</v>
      </c>
      <c r="C758" s="356" t="s">
        <v>10267</v>
      </c>
      <c r="D758" s="357">
        <v>152.41999999999999</v>
      </c>
      <c r="E758" s="357">
        <v>9.51</v>
      </c>
      <c r="F758" s="357">
        <v>161.93</v>
      </c>
      <c r="G758" s="126">
        <v>9</v>
      </c>
    </row>
    <row r="759" spans="1:7" ht="20.100000000000001" customHeight="1" x14ac:dyDescent="0.25">
      <c r="A759" s="354" t="s">
        <v>34022</v>
      </c>
      <c r="B759" s="355" t="s">
        <v>34023</v>
      </c>
      <c r="C759" s="356"/>
      <c r="D759" s="357"/>
      <c r="E759" s="357"/>
      <c r="F759" s="357"/>
      <c r="G759" s="126">
        <v>2</v>
      </c>
    </row>
    <row r="760" spans="1:7" ht="20.100000000000001" customHeight="1" x14ac:dyDescent="0.25">
      <c r="A760" s="354" t="s">
        <v>34024</v>
      </c>
      <c r="B760" s="355" t="s">
        <v>34025</v>
      </c>
      <c r="C760" s="356"/>
      <c r="D760" s="357"/>
      <c r="E760" s="357"/>
      <c r="F760" s="357"/>
      <c r="G760" s="126">
        <v>5</v>
      </c>
    </row>
    <row r="761" spans="1:7" ht="20.100000000000001" customHeight="1" x14ac:dyDescent="0.25">
      <c r="A761" s="354" t="s">
        <v>34026</v>
      </c>
      <c r="B761" s="355" t="s">
        <v>34027</v>
      </c>
      <c r="C761" s="356" t="s">
        <v>13121</v>
      </c>
      <c r="D761" s="357">
        <v>512.65</v>
      </c>
      <c r="E761" s="357">
        <v>307.51</v>
      </c>
      <c r="F761" s="357">
        <v>820.16</v>
      </c>
      <c r="G761" s="126">
        <v>9</v>
      </c>
    </row>
    <row r="762" spans="1:7" ht="20.100000000000001" customHeight="1" x14ac:dyDescent="0.25">
      <c r="A762" s="354" t="s">
        <v>34028</v>
      </c>
      <c r="B762" s="355" t="s">
        <v>34029</v>
      </c>
      <c r="C762" s="356" t="s">
        <v>10267</v>
      </c>
      <c r="D762" s="357">
        <v>52.19</v>
      </c>
      <c r="E762" s="357">
        <v>29.51</v>
      </c>
      <c r="F762" s="357">
        <v>81.7</v>
      </c>
      <c r="G762" s="126">
        <v>9</v>
      </c>
    </row>
    <row r="763" spans="1:7" ht="20.100000000000001" customHeight="1" x14ac:dyDescent="0.25">
      <c r="A763" s="354" t="s">
        <v>34030</v>
      </c>
      <c r="B763" s="355" t="s">
        <v>34031</v>
      </c>
      <c r="C763" s="356" t="s">
        <v>10267</v>
      </c>
      <c r="D763" s="357">
        <v>68.069999999999993</v>
      </c>
      <c r="E763" s="357">
        <v>30.18</v>
      </c>
      <c r="F763" s="357">
        <v>98.25</v>
      </c>
      <c r="G763" s="126">
        <v>9</v>
      </c>
    </row>
    <row r="764" spans="1:7" ht="20.100000000000001" customHeight="1" x14ac:dyDescent="0.25">
      <c r="A764" s="354" t="s">
        <v>34032</v>
      </c>
      <c r="B764" s="355" t="s">
        <v>34033</v>
      </c>
      <c r="C764" s="356"/>
      <c r="D764" s="357"/>
      <c r="E764" s="357"/>
      <c r="F764" s="357"/>
      <c r="G764" s="126">
        <v>5</v>
      </c>
    </row>
    <row r="765" spans="1:7" ht="20.100000000000001" customHeight="1" x14ac:dyDescent="0.25">
      <c r="A765" s="354" t="s">
        <v>34034</v>
      </c>
      <c r="B765" s="355" t="s">
        <v>34035</v>
      </c>
      <c r="C765" s="356" t="s">
        <v>10267</v>
      </c>
      <c r="D765" s="357">
        <v>31.74</v>
      </c>
      <c r="E765" s="357">
        <v>37.979999999999997</v>
      </c>
      <c r="F765" s="357">
        <v>69.72</v>
      </c>
      <c r="G765" s="126">
        <v>9</v>
      </c>
    </row>
    <row r="766" spans="1:7" ht="20.100000000000001" customHeight="1" x14ac:dyDescent="0.25">
      <c r="A766" s="354" t="s">
        <v>34036</v>
      </c>
      <c r="B766" s="355" t="s">
        <v>34037</v>
      </c>
      <c r="C766" s="356" t="s">
        <v>10267</v>
      </c>
      <c r="D766" s="357">
        <v>43.54</v>
      </c>
      <c r="E766" s="357">
        <v>60.1</v>
      </c>
      <c r="F766" s="357">
        <v>103.64</v>
      </c>
      <c r="G766" s="126">
        <v>9</v>
      </c>
    </row>
    <row r="767" spans="1:7" ht="20.100000000000001" customHeight="1" x14ac:dyDescent="0.25">
      <c r="A767" s="354" t="s">
        <v>34038</v>
      </c>
      <c r="B767" s="355" t="s">
        <v>34039</v>
      </c>
      <c r="C767" s="356" t="s">
        <v>10267</v>
      </c>
      <c r="D767" s="357">
        <v>96.37</v>
      </c>
      <c r="E767" s="357">
        <v>97.51</v>
      </c>
      <c r="F767" s="357">
        <v>193.88</v>
      </c>
      <c r="G767" s="126">
        <v>9</v>
      </c>
    </row>
    <row r="768" spans="1:7" ht="20.100000000000001" customHeight="1" x14ac:dyDescent="0.25">
      <c r="A768" s="354" t="s">
        <v>34040</v>
      </c>
      <c r="B768" s="355" t="s">
        <v>34041</v>
      </c>
      <c r="C768" s="356" t="s">
        <v>10267</v>
      </c>
      <c r="D768" s="357">
        <v>139.24</v>
      </c>
      <c r="E768" s="357">
        <v>120.25</v>
      </c>
      <c r="F768" s="357">
        <v>259.49</v>
      </c>
      <c r="G768" s="126">
        <v>9</v>
      </c>
    </row>
    <row r="769" spans="1:7" ht="20.100000000000001" customHeight="1" x14ac:dyDescent="0.25">
      <c r="A769" s="354" t="s">
        <v>34042</v>
      </c>
      <c r="B769" s="355" t="s">
        <v>34043</v>
      </c>
      <c r="C769" s="356" t="s">
        <v>10267</v>
      </c>
      <c r="D769" s="357">
        <v>115.9</v>
      </c>
      <c r="E769" s="357">
        <v>60.1</v>
      </c>
      <c r="F769" s="357">
        <v>176</v>
      </c>
      <c r="G769" s="126">
        <v>9</v>
      </c>
    </row>
    <row r="770" spans="1:7" ht="20.100000000000001" customHeight="1" x14ac:dyDescent="0.25">
      <c r="A770" s="354" t="s">
        <v>34044</v>
      </c>
      <c r="B770" s="355" t="s">
        <v>34045</v>
      </c>
      <c r="C770" s="356" t="s">
        <v>10267</v>
      </c>
      <c r="D770" s="357">
        <v>262.69</v>
      </c>
      <c r="E770" s="357">
        <v>97.51</v>
      </c>
      <c r="F770" s="357">
        <v>360.2</v>
      </c>
      <c r="G770" s="126">
        <v>9</v>
      </c>
    </row>
    <row r="771" spans="1:7" ht="20.100000000000001" customHeight="1" x14ac:dyDescent="0.25">
      <c r="A771" s="354" t="s">
        <v>34046</v>
      </c>
      <c r="B771" s="355" t="s">
        <v>34047</v>
      </c>
      <c r="C771" s="356"/>
      <c r="D771" s="357"/>
      <c r="E771" s="357"/>
      <c r="F771" s="357"/>
      <c r="G771" s="126">
        <v>5</v>
      </c>
    </row>
    <row r="772" spans="1:7" ht="20.100000000000001" customHeight="1" x14ac:dyDescent="0.25">
      <c r="A772" s="354" t="s">
        <v>34048</v>
      </c>
      <c r="B772" s="355" t="s">
        <v>34049</v>
      </c>
      <c r="C772" s="356" t="s">
        <v>10267</v>
      </c>
      <c r="D772" s="357">
        <v>117.6</v>
      </c>
      <c r="E772" s="357">
        <v>53.56</v>
      </c>
      <c r="F772" s="357">
        <v>171.16</v>
      </c>
      <c r="G772" s="126">
        <v>9</v>
      </c>
    </row>
    <row r="773" spans="1:7" ht="20.100000000000001" customHeight="1" x14ac:dyDescent="0.25">
      <c r="A773" s="354" t="s">
        <v>34050</v>
      </c>
      <c r="B773" s="355" t="s">
        <v>34051</v>
      </c>
      <c r="C773" s="356" t="s">
        <v>10267</v>
      </c>
      <c r="D773" s="357">
        <v>221.88</v>
      </c>
      <c r="E773" s="357">
        <v>101.01</v>
      </c>
      <c r="F773" s="357">
        <v>322.89</v>
      </c>
      <c r="G773" s="126">
        <v>9</v>
      </c>
    </row>
    <row r="774" spans="1:7" ht="20.100000000000001" customHeight="1" x14ac:dyDescent="0.25">
      <c r="A774" s="354" t="s">
        <v>34052</v>
      </c>
      <c r="B774" s="355" t="s">
        <v>34053</v>
      </c>
      <c r="C774" s="356" t="s">
        <v>10267</v>
      </c>
      <c r="D774" s="357">
        <v>458.72</v>
      </c>
      <c r="E774" s="357">
        <v>141.28</v>
      </c>
      <c r="F774" s="357">
        <v>600</v>
      </c>
      <c r="G774" s="126">
        <v>9</v>
      </c>
    </row>
    <row r="775" spans="1:7" ht="20.100000000000001" customHeight="1" x14ac:dyDescent="0.25">
      <c r="A775" s="354" t="s">
        <v>34054</v>
      </c>
      <c r="B775" s="355" t="s">
        <v>34055</v>
      </c>
      <c r="C775" s="356"/>
      <c r="D775" s="357"/>
      <c r="E775" s="357"/>
      <c r="F775" s="357"/>
      <c r="G775" s="126">
        <v>5</v>
      </c>
    </row>
    <row r="776" spans="1:7" ht="20.100000000000001" customHeight="1" x14ac:dyDescent="0.25">
      <c r="A776" s="354" t="s">
        <v>34056</v>
      </c>
      <c r="B776" s="355" t="s">
        <v>34057</v>
      </c>
      <c r="C776" s="356" t="s">
        <v>10267</v>
      </c>
      <c r="D776" s="357">
        <v>29.87</v>
      </c>
      <c r="E776" s="357">
        <v>27.19</v>
      </c>
      <c r="F776" s="357">
        <v>57.06</v>
      </c>
      <c r="G776" s="126">
        <v>9</v>
      </c>
    </row>
    <row r="777" spans="1:7" ht="20.100000000000001" customHeight="1" x14ac:dyDescent="0.25">
      <c r="A777" s="354" t="s">
        <v>34058</v>
      </c>
      <c r="B777" s="355" t="s">
        <v>34059</v>
      </c>
      <c r="C777" s="356" t="s">
        <v>10267</v>
      </c>
      <c r="D777" s="357">
        <v>40.36</v>
      </c>
      <c r="E777" s="357">
        <v>29.51</v>
      </c>
      <c r="F777" s="357">
        <v>69.87</v>
      </c>
      <c r="G777" s="126">
        <v>9</v>
      </c>
    </row>
    <row r="778" spans="1:7" ht="20.100000000000001" customHeight="1" x14ac:dyDescent="0.25">
      <c r="A778" s="354" t="s">
        <v>34060</v>
      </c>
      <c r="B778" s="355" t="s">
        <v>34061</v>
      </c>
      <c r="C778" s="356" t="s">
        <v>10267</v>
      </c>
      <c r="D778" s="357">
        <v>43.5</v>
      </c>
      <c r="E778" s="357">
        <v>31.66</v>
      </c>
      <c r="F778" s="357">
        <v>75.16</v>
      </c>
      <c r="G778" s="126">
        <v>9</v>
      </c>
    </row>
    <row r="779" spans="1:7" ht="20.100000000000001" customHeight="1" x14ac:dyDescent="0.25">
      <c r="A779" s="354" t="s">
        <v>34062</v>
      </c>
      <c r="B779" s="355" t="s">
        <v>34063</v>
      </c>
      <c r="C779" s="356"/>
      <c r="D779" s="357"/>
      <c r="E779" s="357"/>
      <c r="F779" s="357"/>
      <c r="G779" s="126">
        <v>5</v>
      </c>
    </row>
    <row r="780" spans="1:7" ht="20.100000000000001" customHeight="1" x14ac:dyDescent="0.25">
      <c r="A780" s="354" t="s">
        <v>34064</v>
      </c>
      <c r="B780" s="355" t="s">
        <v>34065</v>
      </c>
      <c r="C780" s="356" t="s">
        <v>10267</v>
      </c>
      <c r="D780" s="357">
        <v>33.659999999999997</v>
      </c>
      <c r="E780" s="357">
        <v>29.51</v>
      </c>
      <c r="F780" s="357">
        <v>63.17</v>
      </c>
      <c r="G780" s="126">
        <v>9</v>
      </c>
    </row>
    <row r="781" spans="1:7" ht="20.100000000000001" customHeight="1" x14ac:dyDescent="0.25">
      <c r="A781" s="354" t="s">
        <v>34066</v>
      </c>
      <c r="B781" s="355" t="s">
        <v>34067</v>
      </c>
      <c r="C781" s="356" t="s">
        <v>10267</v>
      </c>
      <c r="D781" s="357">
        <v>41.73</v>
      </c>
      <c r="E781" s="357">
        <v>31.66</v>
      </c>
      <c r="F781" s="357">
        <v>73.39</v>
      </c>
      <c r="G781" s="126">
        <v>9</v>
      </c>
    </row>
    <row r="782" spans="1:7" ht="20.100000000000001" customHeight="1" x14ac:dyDescent="0.25">
      <c r="A782" s="354" t="s">
        <v>34068</v>
      </c>
      <c r="B782" s="355" t="s">
        <v>34069</v>
      </c>
      <c r="C782" s="356"/>
      <c r="D782" s="357"/>
      <c r="E782" s="357"/>
      <c r="F782" s="357"/>
      <c r="G782" s="126">
        <v>5</v>
      </c>
    </row>
    <row r="783" spans="1:7" ht="20.100000000000001" customHeight="1" x14ac:dyDescent="0.25">
      <c r="A783" s="354" t="s">
        <v>34070</v>
      </c>
      <c r="B783" s="355" t="s">
        <v>34071</v>
      </c>
      <c r="C783" s="356" t="s">
        <v>10267</v>
      </c>
      <c r="D783" s="357">
        <v>31.04</v>
      </c>
      <c r="E783" s="357">
        <v>27.19</v>
      </c>
      <c r="F783" s="357">
        <v>58.23</v>
      </c>
      <c r="G783" s="126">
        <v>9</v>
      </c>
    </row>
    <row r="784" spans="1:7" ht="20.100000000000001" customHeight="1" x14ac:dyDescent="0.25">
      <c r="A784" s="354" t="s">
        <v>34072</v>
      </c>
      <c r="B784" s="355" t="s">
        <v>34073</v>
      </c>
      <c r="C784" s="356" t="s">
        <v>10267</v>
      </c>
      <c r="D784" s="357">
        <v>39.11</v>
      </c>
      <c r="E784" s="357">
        <v>29.51</v>
      </c>
      <c r="F784" s="357">
        <v>68.62</v>
      </c>
      <c r="G784" s="126">
        <v>9</v>
      </c>
    </row>
    <row r="785" spans="1:7" ht="20.100000000000001" customHeight="1" x14ac:dyDescent="0.25">
      <c r="A785" s="354" t="s">
        <v>34074</v>
      </c>
      <c r="B785" s="355" t="s">
        <v>34075</v>
      </c>
      <c r="C785" s="356" t="s">
        <v>10267</v>
      </c>
      <c r="D785" s="357">
        <v>50.72</v>
      </c>
      <c r="E785" s="357">
        <v>30.18</v>
      </c>
      <c r="F785" s="357">
        <v>80.900000000000006</v>
      </c>
      <c r="G785" s="126">
        <v>9</v>
      </c>
    </row>
    <row r="786" spans="1:7" ht="20.100000000000001" customHeight="1" x14ac:dyDescent="0.25">
      <c r="A786" s="354" t="s">
        <v>34076</v>
      </c>
      <c r="B786" s="355" t="s">
        <v>34077</v>
      </c>
      <c r="C786" s="356"/>
      <c r="D786" s="357"/>
      <c r="E786" s="357"/>
      <c r="F786" s="357"/>
      <c r="G786" s="126">
        <v>5</v>
      </c>
    </row>
    <row r="787" spans="1:7" ht="20.100000000000001" customHeight="1" x14ac:dyDescent="0.25">
      <c r="A787" s="354" t="s">
        <v>34078</v>
      </c>
      <c r="B787" s="355" t="s">
        <v>34079</v>
      </c>
      <c r="C787" s="356" t="s">
        <v>10267</v>
      </c>
      <c r="D787" s="357">
        <v>47.02</v>
      </c>
      <c r="E787" s="357">
        <v>33.22</v>
      </c>
      <c r="F787" s="357">
        <v>80.239999999999995</v>
      </c>
      <c r="G787" s="126">
        <v>9</v>
      </c>
    </row>
    <row r="788" spans="1:7" ht="20.100000000000001" customHeight="1" x14ac:dyDescent="0.25">
      <c r="A788" s="354" t="s">
        <v>34080</v>
      </c>
      <c r="B788" s="355" t="s">
        <v>34081</v>
      </c>
      <c r="C788" s="356" t="s">
        <v>10267</v>
      </c>
      <c r="D788" s="357">
        <v>62.42</v>
      </c>
      <c r="E788" s="357">
        <v>34.06</v>
      </c>
      <c r="F788" s="357">
        <v>96.48</v>
      </c>
      <c r="G788" s="126">
        <v>9</v>
      </c>
    </row>
    <row r="789" spans="1:7" ht="20.100000000000001" customHeight="1" x14ac:dyDescent="0.25">
      <c r="A789" s="354" t="s">
        <v>34082</v>
      </c>
      <c r="B789" s="355" t="s">
        <v>34083</v>
      </c>
      <c r="C789" s="356" t="s">
        <v>10267</v>
      </c>
      <c r="D789" s="357">
        <v>53.13</v>
      </c>
      <c r="E789" s="357">
        <v>43.98</v>
      </c>
      <c r="F789" s="357">
        <v>97.11</v>
      </c>
      <c r="G789" s="126">
        <v>9</v>
      </c>
    </row>
    <row r="790" spans="1:7" ht="20.100000000000001" customHeight="1" x14ac:dyDescent="0.25">
      <c r="A790" s="354" t="s">
        <v>34084</v>
      </c>
      <c r="B790" s="355" t="s">
        <v>34085</v>
      </c>
      <c r="C790" s="356" t="s">
        <v>10267</v>
      </c>
      <c r="D790" s="357">
        <v>69.44</v>
      </c>
      <c r="E790" s="357">
        <v>46.88</v>
      </c>
      <c r="F790" s="357">
        <v>116.32</v>
      </c>
      <c r="G790" s="126">
        <v>9</v>
      </c>
    </row>
    <row r="791" spans="1:7" ht="20.100000000000001" customHeight="1" x14ac:dyDescent="0.25">
      <c r="A791" s="354" t="s">
        <v>34086</v>
      </c>
      <c r="B791" s="355" t="s">
        <v>34087</v>
      </c>
      <c r="C791" s="356"/>
      <c r="D791" s="357"/>
      <c r="E791" s="357"/>
      <c r="F791" s="357"/>
      <c r="G791" s="126">
        <v>5</v>
      </c>
    </row>
    <row r="792" spans="1:7" ht="20.100000000000001" customHeight="1" x14ac:dyDescent="0.25">
      <c r="A792" s="354" t="s">
        <v>34088</v>
      </c>
      <c r="B792" s="355" t="s">
        <v>34089</v>
      </c>
      <c r="C792" s="356" t="s">
        <v>10267</v>
      </c>
      <c r="D792" s="357">
        <v>83.8</v>
      </c>
      <c r="E792" s="357">
        <v>12.89</v>
      </c>
      <c r="F792" s="357">
        <v>96.69</v>
      </c>
      <c r="G792" s="126">
        <v>9</v>
      </c>
    </row>
    <row r="793" spans="1:7" ht="20.100000000000001" customHeight="1" x14ac:dyDescent="0.25">
      <c r="A793" s="354" t="s">
        <v>34090</v>
      </c>
      <c r="B793" s="355" t="s">
        <v>34091</v>
      </c>
      <c r="C793" s="356" t="s">
        <v>10267</v>
      </c>
      <c r="D793" s="357">
        <v>98.34</v>
      </c>
      <c r="E793" s="357">
        <v>13.22</v>
      </c>
      <c r="F793" s="357">
        <v>111.56</v>
      </c>
      <c r="G793" s="126">
        <v>9</v>
      </c>
    </row>
    <row r="794" spans="1:7" ht="20.100000000000001" customHeight="1" x14ac:dyDescent="0.25">
      <c r="A794" s="354" t="s">
        <v>34092</v>
      </c>
      <c r="B794" s="355" t="s">
        <v>34093</v>
      </c>
      <c r="C794" s="356" t="s">
        <v>10267</v>
      </c>
      <c r="D794" s="357">
        <v>120.01</v>
      </c>
      <c r="E794" s="357">
        <v>13.39</v>
      </c>
      <c r="F794" s="357">
        <v>133.4</v>
      </c>
      <c r="G794" s="126">
        <v>9</v>
      </c>
    </row>
    <row r="795" spans="1:7" ht="20.100000000000001" customHeight="1" x14ac:dyDescent="0.25">
      <c r="A795" s="354" t="s">
        <v>34094</v>
      </c>
      <c r="B795" s="355" t="s">
        <v>34095</v>
      </c>
      <c r="C795" s="356" t="s">
        <v>10267</v>
      </c>
      <c r="D795" s="357">
        <v>157.94</v>
      </c>
      <c r="E795" s="357">
        <v>13.89</v>
      </c>
      <c r="F795" s="357">
        <v>171.83</v>
      </c>
      <c r="G795" s="126">
        <v>9</v>
      </c>
    </row>
    <row r="796" spans="1:7" ht="20.100000000000001" customHeight="1" x14ac:dyDescent="0.25">
      <c r="A796" s="354" t="s">
        <v>34096</v>
      </c>
      <c r="B796" s="355" t="s">
        <v>34097</v>
      </c>
      <c r="C796" s="356"/>
      <c r="D796" s="357"/>
      <c r="E796" s="357"/>
      <c r="F796" s="357"/>
      <c r="G796" s="126">
        <v>5</v>
      </c>
    </row>
    <row r="797" spans="1:7" ht="20.100000000000001" customHeight="1" x14ac:dyDescent="0.25">
      <c r="A797" s="354" t="s">
        <v>34098</v>
      </c>
      <c r="B797" s="355" t="s">
        <v>34099</v>
      </c>
      <c r="C797" s="356" t="s">
        <v>13121</v>
      </c>
      <c r="D797" s="357">
        <v>933.03</v>
      </c>
      <c r="E797" s="357">
        <v>701.88</v>
      </c>
      <c r="F797" s="357">
        <v>1634.91</v>
      </c>
      <c r="G797" s="126">
        <v>9</v>
      </c>
    </row>
    <row r="798" spans="1:7" ht="20.100000000000001" customHeight="1" x14ac:dyDescent="0.25">
      <c r="A798" s="354" t="s">
        <v>34100</v>
      </c>
      <c r="B798" s="355" t="s">
        <v>34101</v>
      </c>
      <c r="C798" s="356" t="s">
        <v>9690</v>
      </c>
      <c r="D798" s="357">
        <v>3.14</v>
      </c>
      <c r="E798" s="357">
        <v>6.36</v>
      </c>
      <c r="F798" s="357">
        <v>9.5</v>
      </c>
      <c r="G798" s="126">
        <v>9</v>
      </c>
    </row>
    <row r="799" spans="1:7" ht="20.100000000000001" customHeight="1" x14ac:dyDescent="0.25">
      <c r="A799" s="354" t="s">
        <v>34102</v>
      </c>
      <c r="B799" s="355" t="s">
        <v>34103</v>
      </c>
      <c r="C799" s="356"/>
      <c r="D799" s="357"/>
      <c r="E799" s="357"/>
      <c r="F799" s="357"/>
      <c r="G799" s="126">
        <v>5</v>
      </c>
    </row>
    <row r="800" spans="1:7" ht="20.100000000000001" customHeight="1" x14ac:dyDescent="0.25">
      <c r="A800" s="354" t="s">
        <v>34104</v>
      </c>
      <c r="B800" s="355" t="s">
        <v>34105</v>
      </c>
      <c r="C800" s="356" t="s">
        <v>10267</v>
      </c>
      <c r="D800" s="357">
        <v>112.59</v>
      </c>
      <c r="E800" s="357">
        <v>55.39</v>
      </c>
      <c r="F800" s="357">
        <v>167.98</v>
      </c>
      <c r="G800" s="126">
        <v>9</v>
      </c>
    </row>
    <row r="801" spans="1:7" ht="20.100000000000001" customHeight="1" x14ac:dyDescent="0.25">
      <c r="A801" s="354" t="s">
        <v>34106</v>
      </c>
      <c r="B801" s="355" t="s">
        <v>34107</v>
      </c>
      <c r="C801" s="356" t="s">
        <v>10267</v>
      </c>
      <c r="D801" s="357">
        <v>141.32</v>
      </c>
      <c r="E801" s="357">
        <v>55.4</v>
      </c>
      <c r="F801" s="357">
        <v>196.72</v>
      </c>
      <c r="G801" s="126">
        <v>9</v>
      </c>
    </row>
    <row r="802" spans="1:7" ht="20.100000000000001" customHeight="1" x14ac:dyDescent="0.25">
      <c r="A802" s="354" t="s">
        <v>34108</v>
      </c>
      <c r="B802" s="355" t="s">
        <v>34109</v>
      </c>
      <c r="C802" s="356" t="s">
        <v>10267</v>
      </c>
      <c r="D802" s="357">
        <v>1372.01</v>
      </c>
      <c r="E802" s="357">
        <v>150.24</v>
      </c>
      <c r="F802" s="357">
        <v>1522.25</v>
      </c>
      <c r="G802" s="126">
        <v>9</v>
      </c>
    </row>
    <row r="803" spans="1:7" ht="20.100000000000001" customHeight="1" x14ac:dyDescent="0.25">
      <c r="A803" s="354" t="s">
        <v>34110</v>
      </c>
      <c r="B803" s="355" t="s">
        <v>34111</v>
      </c>
      <c r="C803" s="356" t="s">
        <v>10267</v>
      </c>
      <c r="D803" s="357">
        <v>913.14</v>
      </c>
      <c r="E803" s="357">
        <v>99.75</v>
      </c>
      <c r="F803" s="357">
        <v>1012.89</v>
      </c>
      <c r="G803" s="126">
        <v>9</v>
      </c>
    </row>
    <row r="804" spans="1:7" ht="20.100000000000001" customHeight="1" x14ac:dyDescent="0.25">
      <c r="A804" s="354" t="s">
        <v>34112</v>
      </c>
      <c r="B804" s="355" t="s">
        <v>34113</v>
      </c>
      <c r="C804" s="356"/>
      <c r="D804" s="357"/>
      <c r="E804" s="357"/>
      <c r="F804" s="357"/>
      <c r="G804" s="126">
        <v>5</v>
      </c>
    </row>
    <row r="805" spans="1:7" ht="20.100000000000001" customHeight="1" x14ac:dyDescent="0.25">
      <c r="A805" s="354" t="s">
        <v>34114</v>
      </c>
      <c r="B805" s="355" t="s">
        <v>34115</v>
      </c>
      <c r="C805" s="356" t="s">
        <v>10267</v>
      </c>
      <c r="D805" s="357">
        <v>778.4</v>
      </c>
      <c r="E805" s="357">
        <v>64.63</v>
      </c>
      <c r="F805" s="357">
        <v>843.03</v>
      </c>
      <c r="G805" s="126">
        <v>9</v>
      </c>
    </row>
    <row r="806" spans="1:7" ht="20.100000000000001" customHeight="1" x14ac:dyDescent="0.25">
      <c r="A806" s="354" t="s">
        <v>34116</v>
      </c>
      <c r="B806" s="355" t="s">
        <v>34117</v>
      </c>
      <c r="C806" s="356" t="s">
        <v>10267</v>
      </c>
      <c r="D806" s="357">
        <v>211.93</v>
      </c>
      <c r="E806" s="357"/>
      <c r="F806" s="357">
        <v>211.93</v>
      </c>
      <c r="G806" s="126">
        <v>9</v>
      </c>
    </row>
    <row r="807" spans="1:7" ht="20.100000000000001" customHeight="1" x14ac:dyDescent="0.25">
      <c r="A807" s="354" t="s">
        <v>34118</v>
      </c>
      <c r="B807" s="355" t="s">
        <v>34119</v>
      </c>
      <c r="C807" s="356" t="s">
        <v>10267</v>
      </c>
      <c r="D807" s="357">
        <v>591.09</v>
      </c>
      <c r="E807" s="357"/>
      <c r="F807" s="357">
        <v>591.09</v>
      </c>
      <c r="G807" s="126">
        <v>9</v>
      </c>
    </row>
    <row r="808" spans="1:7" ht="20.100000000000001" customHeight="1" x14ac:dyDescent="0.25">
      <c r="A808" s="354" t="s">
        <v>34120</v>
      </c>
      <c r="B808" s="355" t="s">
        <v>34121</v>
      </c>
      <c r="C808" s="356" t="s">
        <v>10267</v>
      </c>
      <c r="D808" s="357">
        <v>903.34</v>
      </c>
      <c r="E808" s="357">
        <v>64.63</v>
      </c>
      <c r="F808" s="357">
        <v>967.97</v>
      </c>
      <c r="G808" s="126">
        <v>9</v>
      </c>
    </row>
    <row r="809" spans="1:7" ht="20.100000000000001" customHeight="1" x14ac:dyDescent="0.25">
      <c r="A809" s="354" t="s">
        <v>34122</v>
      </c>
      <c r="B809" s="355" t="s">
        <v>34123</v>
      </c>
      <c r="C809" s="356" t="s">
        <v>10267</v>
      </c>
      <c r="D809" s="357">
        <v>127.97</v>
      </c>
      <c r="E809" s="357"/>
      <c r="F809" s="357">
        <v>127.97</v>
      </c>
      <c r="G809" s="126">
        <v>9</v>
      </c>
    </row>
    <row r="810" spans="1:7" ht="20.100000000000001" customHeight="1" x14ac:dyDescent="0.25">
      <c r="A810" s="354" t="s">
        <v>34124</v>
      </c>
      <c r="B810" s="355" t="s">
        <v>34125</v>
      </c>
      <c r="C810" s="356" t="s">
        <v>10267</v>
      </c>
      <c r="D810" s="357">
        <v>155.68</v>
      </c>
      <c r="E810" s="357"/>
      <c r="F810" s="357">
        <v>155.68</v>
      </c>
      <c r="G810" s="126">
        <v>9</v>
      </c>
    </row>
    <row r="811" spans="1:7" ht="20.100000000000001" customHeight="1" x14ac:dyDescent="0.25">
      <c r="A811" s="354" t="s">
        <v>34126</v>
      </c>
      <c r="B811" s="355" t="s">
        <v>34127</v>
      </c>
      <c r="C811" s="356" t="s">
        <v>10267</v>
      </c>
      <c r="D811" s="357">
        <v>148.06</v>
      </c>
      <c r="E811" s="357"/>
      <c r="F811" s="357">
        <v>148.06</v>
      </c>
      <c r="G811" s="126">
        <v>9</v>
      </c>
    </row>
    <row r="812" spans="1:7" ht="20.100000000000001" customHeight="1" x14ac:dyDescent="0.25">
      <c r="A812" s="354" t="s">
        <v>34128</v>
      </c>
      <c r="B812" s="355" t="s">
        <v>34129</v>
      </c>
      <c r="C812" s="356" t="s">
        <v>10267</v>
      </c>
      <c r="D812" s="357">
        <v>157.07</v>
      </c>
      <c r="E812" s="357"/>
      <c r="F812" s="357">
        <v>157.07</v>
      </c>
      <c r="G812" s="126">
        <v>9</v>
      </c>
    </row>
    <row r="813" spans="1:7" ht="20.100000000000001" customHeight="1" x14ac:dyDescent="0.25">
      <c r="A813" s="354" t="s">
        <v>34130</v>
      </c>
      <c r="B813" s="355" t="s">
        <v>34131</v>
      </c>
      <c r="C813" s="356" t="s">
        <v>10267</v>
      </c>
      <c r="D813" s="357">
        <v>139.21</v>
      </c>
      <c r="E813" s="357"/>
      <c r="F813" s="357">
        <v>139.21</v>
      </c>
      <c r="G813" s="126">
        <v>9</v>
      </c>
    </row>
    <row r="814" spans="1:7" ht="20.100000000000001" customHeight="1" x14ac:dyDescent="0.25">
      <c r="A814" s="354" t="s">
        <v>34132</v>
      </c>
      <c r="B814" s="355" t="s">
        <v>34133</v>
      </c>
      <c r="C814" s="356" t="s">
        <v>10267</v>
      </c>
      <c r="D814" s="357">
        <v>117.74</v>
      </c>
      <c r="E814" s="357"/>
      <c r="F814" s="357">
        <v>117.74</v>
      </c>
      <c r="G814" s="126">
        <v>9</v>
      </c>
    </row>
    <row r="815" spans="1:7" ht="20.100000000000001" customHeight="1" x14ac:dyDescent="0.25">
      <c r="A815" s="354" t="s">
        <v>34134</v>
      </c>
      <c r="B815" s="355" t="s">
        <v>34135</v>
      </c>
      <c r="C815" s="356" t="s">
        <v>10267</v>
      </c>
      <c r="D815" s="357">
        <v>167.04</v>
      </c>
      <c r="E815" s="357"/>
      <c r="F815" s="357">
        <v>167.04</v>
      </c>
      <c r="G815" s="126">
        <v>9</v>
      </c>
    </row>
    <row r="816" spans="1:7" ht="20.100000000000001" customHeight="1" x14ac:dyDescent="0.25">
      <c r="A816" s="354" t="s">
        <v>34136</v>
      </c>
      <c r="B816" s="355" t="s">
        <v>34137</v>
      </c>
      <c r="C816" s="356" t="s">
        <v>10267</v>
      </c>
      <c r="D816" s="357">
        <v>123.52</v>
      </c>
      <c r="E816" s="357"/>
      <c r="F816" s="357">
        <v>123.52</v>
      </c>
      <c r="G816" s="126">
        <v>9</v>
      </c>
    </row>
    <row r="817" spans="1:7" ht="20.100000000000001" customHeight="1" x14ac:dyDescent="0.25">
      <c r="A817" s="354" t="s">
        <v>34138</v>
      </c>
      <c r="B817" s="355" t="s">
        <v>34139</v>
      </c>
      <c r="C817" s="356" t="s">
        <v>10267</v>
      </c>
      <c r="D817" s="357">
        <v>189.1</v>
      </c>
      <c r="E817" s="357"/>
      <c r="F817" s="357">
        <v>189.1</v>
      </c>
      <c r="G817" s="126">
        <v>9</v>
      </c>
    </row>
    <row r="818" spans="1:7" ht="20.100000000000001" customHeight="1" x14ac:dyDescent="0.25">
      <c r="A818" s="354" t="s">
        <v>34140</v>
      </c>
      <c r="B818" s="355" t="s">
        <v>34141</v>
      </c>
      <c r="C818" s="356" t="s">
        <v>10267</v>
      </c>
      <c r="D818" s="357">
        <v>183.74</v>
      </c>
      <c r="E818" s="357"/>
      <c r="F818" s="357">
        <v>183.74</v>
      </c>
      <c r="G818" s="126">
        <v>9</v>
      </c>
    </row>
    <row r="819" spans="1:7" ht="20.100000000000001" customHeight="1" x14ac:dyDescent="0.25">
      <c r="A819" s="354" t="s">
        <v>34142</v>
      </c>
      <c r="B819" s="355" t="s">
        <v>34143</v>
      </c>
      <c r="C819" s="356" t="s">
        <v>10267</v>
      </c>
      <c r="D819" s="357">
        <v>795.22</v>
      </c>
      <c r="E819" s="357"/>
      <c r="F819" s="357">
        <v>795.22</v>
      </c>
      <c r="G819" s="126">
        <v>9</v>
      </c>
    </row>
    <row r="820" spans="1:7" ht="20.100000000000001" customHeight="1" x14ac:dyDescent="0.25">
      <c r="A820" s="354" t="s">
        <v>34144</v>
      </c>
      <c r="B820" s="355" t="s">
        <v>34145</v>
      </c>
      <c r="C820" s="356" t="s">
        <v>10267</v>
      </c>
      <c r="D820" s="357">
        <v>701.09</v>
      </c>
      <c r="E820" s="357"/>
      <c r="F820" s="357">
        <v>701.09</v>
      </c>
      <c r="G820" s="126">
        <v>9</v>
      </c>
    </row>
    <row r="821" spans="1:7" ht="20.100000000000001" customHeight="1" x14ac:dyDescent="0.25">
      <c r="A821" s="354" t="s">
        <v>34146</v>
      </c>
      <c r="B821" s="355" t="s">
        <v>34147</v>
      </c>
      <c r="C821" s="356" t="s">
        <v>10267</v>
      </c>
      <c r="D821" s="357">
        <v>1313.03</v>
      </c>
      <c r="E821" s="357"/>
      <c r="F821" s="357">
        <v>1313.03</v>
      </c>
      <c r="G821" s="126">
        <v>9</v>
      </c>
    </row>
    <row r="822" spans="1:7" ht="20.100000000000001" customHeight="1" x14ac:dyDescent="0.25">
      <c r="A822" s="354" t="s">
        <v>34148</v>
      </c>
      <c r="B822" s="355" t="s">
        <v>34149</v>
      </c>
      <c r="C822" s="356" t="s">
        <v>10267</v>
      </c>
      <c r="D822" s="357">
        <v>258.33</v>
      </c>
      <c r="E822" s="357">
        <v>59.97</v>
      </c>
      <c r="F822" s="357">
        <v>318.3</v>
      </c>
      <c r="G822" s="126">
        <v>9</v>
      </c>
    </row>
    <row r="823" spans="1:7" ht="20.100000000000001" customHeight="1" x14ac:dyDescent="0.25">
      <c r="A823" s="354" t="s">
        <v>34150</v>
      </c>
      <c r="B823" s="355" t="s">
        <v>34151</v>
      </c>
      <c r="C823" s="356" t="s">
        <v>10267</v>
      </c>
      <c r="D823" s="357">
        <v>223.51</v>
      </c>
      <c r="E823" s="357"/>
      <c r="F823" s="357">
        <v>223.51</v>
      </c>
      <c r="G823" s="126">
        <v>9</v>
      </c>
    </row>
    <row r="824" spans="1:7" ht="20.100000000000001" customHeight="1" x14ac:dyDescent="0.25">
      <c r="A824" s="354" t="s">
        <v>34152</v>
      </c>
      <c r="B824" s="355" t="s">
        <v>34153</v>
      </c>
      <c r="C824" s="356" t="s">
        <v>10267</v>
      </c>
      <c r="D824" s="357">
        <v>217.54</v>
      </c>
      <c r="E824" s="357"/>
      <c r="F824" s="357">
        <v>217.54</v>
      </c>
      <c r="G824" s="126">
        <v>9</v>
      </c>
    </row>
    <row r="825" spans="1:7" ht="20.100000000000001" customHeight="1" x14ac:dyDescent="0.25">
      <c r="A825" s="354" t="s">
        <v>34154</v>
      </c>
      <c r="B825" s="355" t="s">
        <v>34155</v>
      </c>
      <c r="C825" s="356" t="s">
        <v>10267</v>
      </c>
      <c r="D825" s="357">
        <v>214.13</v>
      </c>
      <c r="E825" s="357"/>
      <c r="F825" s="357">
        <v>214.13</v>
      </c>
      <c r="G825" s="126">
        <v>9</v>
      </c>
    </row>
    <row r="826" spans="1:7" ht="20.100000000000001" customHeight="1" x14ac:dyDescent="0.25">
      <c r="A826" s="354" t="s">
        <v>34156</v>
      </c>
      <c r="B826" s="355" t="s">
        <v>34157</v>
      </c>
      <c r="C826" s="356" t="s">
        <v>10267</v>
      </c>
      <c r="D826" s="357">
        <v>193.93</v>
      </c>
      <c r="E826" s="357"/>
      <c r="F826" s="357">
        <v>193.93</v>
      </c>
      <c r="G826" s="126">
        <v>9</v>
      </c>
    </row>
    <row r="827" spans="1:7" ht="20.100000000000001" customHeight="1" x14ac:dyDescent="0.25">
      <c r="A827" s="354" t="s">
        <v>34158</v>
      </c>
      <c r="B827" s="355" t="s">
        <v>34159</v>
      </c>
      <c r="C827" s="356" t="s">
        <v>10267</v>
      </c>
      <c r="D827" s="357">
        <v>212.66</v>
      </c>
      <c r="E827" s="357"/>
      <c r="F827" s="357">
        <v>212.66</v>
      </c>
      <c r="G827" s="126">
        <v>9</v>
      </c>
    </row>
    <row r="828" spans="1:7" ht="20.100000000000001" customHeight="1" x14ac:dyDescent="0.25">
      <c r="A828" s="354" t="s">
        <v>34160</v>
      </c>
      <c r="B828" s="355" t="s">
        <v>34161</v>
      </c>
      <c r="C828" s="356" t="s">
        <v>10267</v>
      </c>
      <c r="D828" s="357">
        <v>210.54</v>
      </c>
      <c r="E828" s="357"/>
      <c r="F828" s="357">
        <v>210.54</v>
      </c>
      <c r="G828" s="126">
        <v>9</v>
      </c>
    </row>
    <row r="829" spans="1:7" ht="20.100000000000001" customHeight="1" x14ac:dyDescent="0.25">
      <c r="A829" s="354" t="s">
        <v>34162</v>
      </c>
      <c r="B829" s="355" t="s">
        <v>34163</v>
      </c>
      <c r="C829" s="356"/>
      <c r="D829" s="357"/>
      <c r="E829" s="357"/>
      <c r="F829" s="357"/>
      <c r="G829" s="126">
        <v>5</v>
      </c>
    </row>
    <row r="830" spans="1:7" ht="20.100000000000001" customHeight="1" x14ac:dyDescent="0.25">
      <c r="A830" s="354" t="s">
        <v>34164</v>
      </c>
      <c r="B830" s="355" t="s">
        <v>34165</v>
      </c>
      <c r="C830" s="356" t="s">
        <v>10267</v>
      </c>
      <c r="D830" s="357">
        <v>98.87</v>
      </c>
      <c r="E830" s="357">
        <v>109.22</v>
      </c>
      <c r="F830" s="357">
        <v>208.09</v>
      </c>
      <c r="G830" s="126">
        <v>9</v>
      </c>
    </row>
    <row r="831" spans="1:7" ht="20.100000000000001" customHeight="1" x14ac:dyDescent="0.25">
      <c r="A831" s="354" t="s">
        <v>34166</v>
      </c>
      <c r="B831" s="355" t="s">
        <v>34167</v>
      </c>
      <c r="C831" s="356"/>
      <c r="D831" s="357"/>
      <c r="E831" s="357"/>
      <c r="F831" s="357"/>
      <c r="G831" s="126">
        <v>5</v>
      </c>
    </row>
    <row r="832" spans="1:7" ht="20.100000000000001" customHeight="1" x14ac:dyDescent="0.25">
      <c r="A832" s="354" t="s">
        <v>34168</v>
      </c>
      <c r="B832" s="355" t="s">
        <v>34169</v>
      </c>
      <c r="C832" s="356" t="s">
        <v>10267</v>
      </c>
      <c r="D832" s="357"/>
      <c r="E832" s="357">
        <v>37.11</v>
      </c>
      <c r="F832" s="357">
        <v>37.11</v>
      </c>
      <c r="G832" s="126">
        <v>9</v>
      </c>
    </row>
    <row r="833" spans="1:7" ht="20.100000000000001" customHeight="1" x14ac:dyDescent="0.25">
      <c r="A833" s="354" t="s">
        <v>34170</v>
      </c>
      <c r="B833" s="355" t="s">
        <v>34171</v>
      </c>
      <c r="C833" s="356" t="s">
        <v>9878</v>
      </c>
      <c r="D833" s="357">
        <v>2.4300000000000002</v>
      </c>
      <c r="E833" s="357">
        <v>5.09</v>
      </c>
      <c r="F833" s="357">
        <v>7.52</v>
      </c>
      <c r="G833" s="126">
        <v>9</v>
      </c>
    </row>
    <row r="834" spans="1:7" ht="20.100000000000001" customHeight="1" x14ac:dyDescent="0.25">
      <c r="A834" s="354" t="s">
        <v>34172</v>
      </c>
      <c r="B834" s="355" t="s">
        <v>34173</v>
      </c>
      <c r="C834" s="356" t="s">
        <v>9878</v>
      </c>
      <c r="D834" s="357">
        <v>2.86</v>
      </c>
      <c r="E834" s="357">
        <v>5.09</v>
      </c>
      <c r="F834" s="357">
        <v>7.95</v>
      </c>
      <c r="G834" s="126">
        <v>9</v>
      </c>
    </row>
    <row r="835" spans="1:7" ht="20.100000000000001" customHeight="1" x14ac:dyDescent="0.25">
      <c r="A835" s="354" t="s">
        <v>34174</v>
      </c>
      <c r="B835" s="355" t="s">
        <v>34175</v>
      </c>
      <c r="C835" s="356" t="s">
        <v>9878</v>
      </c>
      <c r="D835" s="357">
        <v>3.53</v>
      </c>
      <c r="E835" s="357">
        <v>5.09</v>
      </c>
      <c r="F835" s="357">
        <v>8.6199999999999992</v>
      </c>
      <c r="G835" s="126">
        <v>9</v>
      </c>
    </row>
    <row r="836" spans="1:7" ht="20.100000000000001" customHeight="1" x14ac:dyDescent="0.25">
      <c r="A836" s="354" t="s">
        <v>34176</v>
      </c>
      <c r="B836" s="355" t="s">
        <v>34177</v>
      </c>
      <c r="C836" s="356" t="s">
        <v>9878</v>
      </c>
      <c r="D836" s="357">
        <v>3.75</v>
      </c>
      <c r="E836" s="357">
        <v>5.09</v>
      </c>
      <c r="F836" s="357">
        <v>8.84</v>
      </c>
      <c r="G836" s="126">
        <v>9</v>
      </c>
    </row>
    <row r="837" spans="1:7" ht="20.100000000000001" customHeight="1" x14ac:dyDescent="0.25">
      <c r="A837" s="354" t="s">
        <v>34178</v>
      </c>
      <c r="B837" s="355" t="s">
        <v>34179</v>
      </c>
      <c r="C837" s="356" t="s">
        <v>9878</v>
      </c>
      <c r="D837" s="357">
        <v>4.96</v>
      </c>
      <c r="E837" s="357">
        <v>5.09</v>
      </c>
      <c r="F837" s="357">
        <v>10.050000000000001</v>
      </c>
      <c r="G837" s="126">
        <v>9</v>
      </c>
    </row>
    <row r="838" spans="1:7" ht="20.100000000000001" customHeight="1" x14ac:dyDescent="0.25">
      <c r="A838" s="354" t="s">
        <v>34180</v>
      </c>
      <c r="B838" s="355" t="s">
        <v>34181</v>
      </c>
      <c r="C838" s="356"/>
      <c r="D838" s="357"/>
      <c r="E838" s="357"/>
      <c r="F838" s="357"/>
      <c r="G838" s="126">
        <v>2</v>
      </c>
    </row>
    <row r="839" spans="1:7" ht="20.100000000000001" customHeight="1" x14ac:dyDescent="0.25">
      <c r="A839" s="354" t="s">
        <v>34182</v>
      </c>
      <c r="B839" s="355" t="s">
        <v>34183</v>
      </c>
      <c r="C839" s="356"/>
      <c r="D839" s="357"/>
      <c r="E839" s="357"/>
      <c r="F839" s="357"/>
      <c r="G839" s="126">
        <v>5</v>
      </c>
    </row>
    <row r="840" spans="1:7" ht="20.100000000000001" customHeight="1" x14ac:dyDescent="0.25">
      <c r="A840" s="354" t="s">
        <v>34184</v>
      </c>
      <c r="B840" s="355" t="s">
        <v>34185</v>
      </c>
      <c r="C840" s="356" t="s">
        <v>10267</v>
      </c>
      <c r="D840" s="357">
        <v>97.92</v>
      </c>
      <c r="E840" s="357">
        <v>46.39</v>
      </c>
      <c r="F840" s="357">
        <v>144.31</v>
      </c>
      <c r="G840" s="126">
        <v>9</v>
      </c>
    </row>
    <row r="841" spans="1:7" ht="20.100000000000001" customHeight="1" x14ac:dyDescent="0.25">
      <c r="A841" s="354" t="s">
        <v>34186</v>
      </c>
      <c r="B841" s="355" t="s">
        <v>34187</v>
      </c>
      <c r="C841" s="356" t="s">
        <v>10267</v>
      </c>
      <c r="D841" s="357">
        <v>105.09</v>
      </c>
      <c r="E841" s="357">
        <v>48.25</v>
      </c>
      <c r="F841" s="357">
        <v>153.34</v>
      </c>
      <c r="G841" s="126">
        <v>9</v>
      </c>
    </row>
    <row r="842" spans="1:7" ht="20.100000000000001" customHeight="1" x14ac:dyDescent="0.25">
      <c r="A842" s="354" t="s">
        <v>34188</v>
      </c>
      <c r="B842" s="355" t="s">
        <v>34189</v>
      </c>
      <c r="C842" s="356" t="s">
        <v>10267</v>
      </c>
      <c r="D842" s="357">
        <v>112.26</v>
      </c>
      <c r="E842" s="357">
        <v>50.1</v>
      </c>
      <c r="F842" s="357">
        <v>162.36000000000001</v>
      </c>
      <c r="G842" s="126">
        <v>9</v>
      </c>
    </row>
    <row r="843" spans="1:7" ht="20.100000000000001" customHeight="1" x14ac:dyDescent="0.25">
      <c r="A843" s="354" t="s">
        <v>34190</v>
      </c>
      <c r="B843" s="355" t="s">
        <v>34191</v>
      </c>
      <c r="C843" s="356" t="s">
        <v>10267</v>
      </c>
      <c r="D843" s="357">
        <v>123.19</v>
      </c>
      <c r="E843" s="357">
        <v>53.81</v>
      </c>
      <c r="F843" s="357">
        <v>177</v>
      </c>
      <c r="G843" s="126">
        <v>9</v>
      </c>
    </row>
    <row r="844" spans="1:7" ht="20.100000000000001" customHeight="1" x14ac:dyDescent="0.25">
      <c r="A844" s="354" t="s">
        <v>34192</v>
      </c>
      <c r="B844" s="355" t="s">
        <v>34193</v>
      </c>
      <c r="C844" s="356" t="s">
        <v>10267</v>
      </c>
      <c r="D844" s="357">
        <v>66.849999999999994</v>
      </c>
      <c r="E844" s="357">
        <v>35.25</v>
      </c>
      <c r="F844" s="357">
        <v>102.1</v>
      </c>
      <c r="G844" s="126">
        <v>9</v>
      </c>
    </row>
    <row r="845" spans="1:7" ht="20.100000000000001" customHeight="1" x14ac:dyDescent="0.25">
      <c r="A845" s="354" t="s">
        <v>34194</v>
      </c>
      <c r="B845" s="355" t="s">
        <v>34195</v>
      </c>
      <c r="C845" s="356" t="s">
        <v>10267</v>
      </c>
      <c r="D845" s="357">
        <v>74.02</v>
      </c>
      <c r="E845" s="357">
        <v>37.11</v>
      </c>
      <c r="F845" s="357">
        <v>111.13</v>
      </c>
      <c r="G845" s="126">
        <v>9</v>
      </c>
    </row>
    <row r="846" spans="1:7" ht="20.100000000000001" customHeight="1" x14ac:dyDescent="0.25">
      <c r="A846" s="354" t="s">
        <v>34196</v>
      </c>
      <c r="B846" s="355" t="s">
        <v>34197</v>
      </c>
      <c r="C846" s="356" t="s">
        <v>10267</v>
      </c>
      <c r="D846" s="357">
        <v>81.19</v>
      </c>
      <c r="E846" s="357">
        <v>38.97</v>
      </c>
      <c r="F846" s="357">
        <v>120.16</v>
      </c>
      <c r="G846" s="126">
        <v>9</v>
      </c>
    </row>
    <row r="847" spans="1:7" ht="20.100000000000001" customHeight="1" x14ac:dyDescent="0.25">
      <c r="A847" s="354" t="s">
        <v>34198</v>
      </c>
      <c r="B847" s="355" t="s">
        <v>34199</v>
      </c>
      <c r="C847" s="356" t="s">
        <v>10267</v>
      </c>
      <c r="D847" s="357">
        <v>88.7</v>
      </c>
      <c r="E847" s="357">
        <v>42.67</v>
      </c>
      <c r="F847" s="357">
        <v>131.37</v>
      </c>
      <c r="G847" s="126">
        <v>9</v>
      </c>
    </row>
    <row r="848" spans="1:7" ht="20.100000000000001" customHeight="1" x14ac:dyDescent="0.25">
      <c r="A848" s="354" t="s">
        <v>34200</v>
      </c>
      <c r="B848" s="355" t="s">
        <v>34201</v>
      </c>
      <c r="C848" s="356" t="s">
        <v>10267</v>
      </c>
      <c r="D848" s="357">
        <v>75.72</v>
      </c>
      <c r="E848" s="357">
        <v>44.53</v>
      </c>
      <c r="F848" s="357">
        <v>120.25</v>
      </c>
      <c r="G848" s="126">
        <v>9</v>
      </c>
    </row>
    <row r="849" spans="1:7" ht="20.100000000000001" customHeight="1" x14ac:dyDescent="0.25">
      <c r="A849" s="354" t="s">
        <v>34202</v>
      </c>
      <c r="B849" s="355" t="s">
        <v>34203</v>
      </c>
      <c r="C849" s="356" t="s">
        <v>10267</v>
      </c>
      <c r="D849" s="357">
        <v>56.64</v>
      </c>
      <c r="E849" s="357">
        <v>33.4</v>
      </c>
      <c r="F849" s="357">
        <v>90.04</v>
      </c>
      <c r="G849" s="126">
        <v>9</v>
      </c>
    </row>
    <row r="850" spans="1:7" ht="20.100000000000001" customHeight="1" x14ac:dyDescent="0.25">
      <c r="A850" s="354" t="s">
        <v>34204</v>
      </c>
      <c r="B850" s="355" t="s">
        <v>34205</v>
      </c>
      <c r="C850" s="356" t="s">
        <v>10267</v>
      </c>
      <c r="D850" s="357">
        <v>69.3</v>
      </c>
      <c r="E850" s="357">
        <v>24.12</v>
      </c>
      <c r="F850" s="357">
        <v>93.42</v>
      </c>
      <c r="G850" s="126">
        <v>9</v>
      </c>
    </row>
    <row r="851" spans="1:7" ht="20.100000000000001" customHeight="1" x14ac:dyDescent="0.25">
      <c r="A851" s="354" t="s">
        <v>34206</v>
      </c>
      <c r="B851" s="355" t="s">
        <v>34207</v>
      </c>
      <c r="C851" s="356" t="s">
        <v>10267</v>
      </c>
      <c r="D851" s="357">
        <v>21.32</v>
      </c>
      <c r="E851" s="357">
        <v>4.7300000000000004</v>
      </c>
      <c r="F851" s="357">
        <v>26.05</v>
      </c>
      <c r="G851" s="126">
        <v>9</v>
      </c>
    </row>
    <row r="852" spans="1:7" ht="20.100000000000001" customHeight="1" x14ac:dyDescent="0.25">
      <c r="A852" s="354" t="s">
        <v>34208</v>
      </c>
      <c r="B852" s="355" t="s">
        <v>34209</v>
      </c>
      <c r="C852" s="356" t="s">
        <v>10267</v>
      </c>
      <c r="D852" s="357">
        <v>13.47</v>
      </c>
      <c r="E852" s="357">
        <v>4.7300000000000004</v>
      </c>
      <c r="F852" s="357">
        <v>18.2</v>
      </c>
      <c r="G852" s="126">
        <v>9</v>
      </c>
    </row>
    <row r="853" spans="1:7" ht="20.100000000000001" customHeight="1" x14ac:dyDescent="0.25">
      <c r="A853" s="354" t="s">
        <v>34210</v>
      </c>
      <c r="B853" s="355" t="s">
        <v>34211</v>
      </c>
      <c r="C853" s="356"/>
      <c r="D853" s="357"/>
      <c r="E853" s="357"/>
      <c r="F853" s="357"/>
      <c r="G853" s="126">
        <v>5</v>
      </c>
    </row>
    <row r="854" spans="1:7" ht="20.100000000000001" customHeight="1" x14ac:dyDescent="0.25">
      <c r="A854" s="354" t="s">
        <v>34212</v>
      </c>
      <c r="B854" s="355" t="s">
        <v>34213</v>
      </c>
      <c r="C854" s="356" t="s">
        <v>12917</v>
      </c>
      <c r="D854" s="357">
        <v>17.63</v>
      </c>
      <c r="E854" s="357"/>
      <c r="F854" s="357">
        <v>17.63</v>
      </c>
      <c r="G854" s="126">
        <v>9</v>
      </c>
    </row>
    <row r="855" spans="1:7" ht="20.100000000000001" customHeight="1" x14ac:dyDescent="0.25">
      <c r="A855" s="354" t="s">
        <v>34214</v>
      </c>
      <c r="B855" s="355" t="s">
        <v>34215</v>
      </c>
      <c r="C855" s="356" t="s">
        <v>12917</v>
      </c>
      <c r="D855" s="357"/>
      <c r="E855" s="357">
        <v>4.88</v>
      </c>
      <c r="F855" s="357">
        <v>4.88</v>
      </c>
      <c r="G855" s="126">
        <v>9</v>
      </c>
    </row>
    <row r="856" spans="1:7" ht="20.100000000000001" customHeight="1" x14ac:dyDescent="0.25">
      <c r="A856" s="354" t="s">
        <v>34216</v>
      </c>
      <c r="B856" s="355" t="s">
        <v>34217</v>
      </c>
      <c r="C856" s="356" t="s">
        <v>12917</v>
      </c>
      <c r="D856" s="357">
        <v>19.73</v>
      </c>
      <c r="E856" s="357"/>
      <c r="F856" s="357">
        <v>19.73</v>
      </c>
      <c r="G856" s="126">
        <v>9</v>
      </c>
    </row>
    <row r="857" spans="1:7" ht="20.100000000000001" customHeight="1" x14ac:dyDescent="0.25">
      <c r="A857" s="354" t="s">
        <v>34218</v>
      </c>
      <c r="B857" s="355" t="s">
        <v>34219</v>
      </c>
      <c r="C857" s="356" t="s">
        <v>12917</v>
      </c>
      <c r="D857" s="357">
        <v>16.59</v>
      </c>
      <c r="E857" s="357"/>
      <c r="F857" s="357">
        <v>16.59</v>
      </c>
      <c r="G857" s="126">
        <v>9</v>
      </c>
    </row>
    <row r="858" spans="1:7" ht="20.100000000000001" customHeight="1" x14ac:dyDescent="0.25">
      <c r="A858" s="354" t="s">
        <v>34220</v>
      </c>
      <c r="B858" s="355" t="s">
        <v>34221</v>
      </c>
      <c r="C858" s="356" t="s">
        <v>12917</v>
      </c>
      <c r="D858" s="357">
        <v>17.93</v>
      </c>
      <c r="E858" s="357"/>
      <c r="F858" s="357">
        <v>17.93</v>
      </c>
      <c r="G858" s="126">
        <v>9</v>
      </c>
    </row>
    <row r="859" spans="1:7" ht="20.100000000000001" customHeight="1" x14ac:dyDescent="0.25">
      <c r="A859" s="354" t="s">
        <v>34222</v>
      </c>
      <c r="B859" s="355" t="s">
        <v>34223</v>
      </c>
      <c r="C859" s="356" t="s">
        <v>12917</v>
      </c>
      <c r="D859" s="357">
        <v>14.3</v>
      </c>
      <c r="E859" s="357">
        <v>4.88</v>
      </c>
      <c r="F859" s="357">
        <v>19.18</v>
      </c>
      <c r="G859" s="126">
        <v>9</v>
      </c>
    </row>
    <row r="860" spans="1:7" ht="20.100000000000001" customHeight="1" x14ac:dyDescent="0.25">
      <c r="A860" s="354" t="s">
        <v>34224</v>
      </c>
      <c r="B860" s="355" t="s">
        <v>34225</v>
      </c>
      <c r="C860" s="356"/>
      <c r="D860" s="357"/>
      <c r="E860" s="357"/>
      <c r="F860" s="357"/>
      <c r="G860" s="126">
        <v>5</v>
      </c>
    </row>
    <row r="861" spans="1:7" ht="20.100000000000001" customHeight="1" x14ac:dyDescent="0.25">
      <c r="A861" s="354" t="s">
        <v>34226</v>
      </c>
      <c r="B861" s="355" t="s">
        <v>34227</v>
      </c>
      <c r="C861" s="356" t="s">
        <v>13121</v>
      </c>
      <c r="D861" s="357">
        <v>2743.6</v>
      </c>
      <c r="E861" s="357">
        <v>717.96</v>
      </c>
      <c r="F861" s="357">
        <v>3461.56</v>
      </c>
      <c r="G861" s="126">
        <v>9</v>
      </c>
    </row>
    <row r="862" spans="1:7" ht="20.100000000000001" customHeight="1" x14ac:dyDescent="0.25">
      <c r="A862" s="354" t="s">
        <v>34228</v>
      </c>
      <c r="B862" s="355" t="s">
        <v>34229</v>
      </c>
      <c r="C862" s="356" t="s">
        <v>13121</v>
      </c>
      <c r="D862" s="357">
        <v>2664.55</v>
      </c>
      <c r="E862" s="357">
        <v>791.74</v>
      </c>
      <c r="F862" s="357">
        <v>3456.29</v>
      </c>
      <c r="G862" s="126">
        <v>9</v>
      </c>
    </row>
    <row r="863" spans="1:7" ht="20.100000000000001" customHeight="1" x14ac:dyDescent="0.25">
      <c r="A863" s="354" t="s">
        <v>34230</v>
      </c>
      <c r="B863" s="355" t="s">
        <v>34231</v>
      </c>
      <c r="C863" s="356" t="s">
        <v>13121</v>
      </c>
      <c r="D863" s="357">
        <v>2354.7600000000002</v>
      </c>
      <c r="E863" s="357">
        <v>682.78</v>
      </c>
      <c r="F863" s="357">
        <v>3037.54</v>
      </c>
      <c r="G863" s="126">
        <v>9</v>
      </c>
    </row>
    <row r="864" spans="1:7" ht="20.100000000000001" customHeight="1" x14ac:dyDescent="0.25">
      <c r="A864" s="354" t="s">
        <v>34232</v>
      </c>
      <c r="B864" s="355" t="s">
        <v>34233</v>
      </c>
      <c r="C864" s="356" t="s">
        <v>13121</v>
      </c>
      <c r="D864" s="357">
        <v>2135.65</v>
      </c>
      <c r="E864" s="357">
        <v>675.92</v>
      </c>
      <c r="F864" s="357">
        <v>2811.57</v>
      </c>
      <c r="G864" s="126">
        <v>9</v>
      </c>
    </row>
    <row r="865" spans="1:7" ht="20.100000000000001" customHeight="1" x14ac:dyDescent="0.25">
      <c r="A865" s="354" t="s">
        <v>34234</v>
      </c>
      <c r="B865" s="355" t="s">
        <v>34235</v>
      </c>
      <c r="C865" s="356" t="s">
        <v>13121</v>
      </c>
      <c r="D865" s="357">
        <v>2328.69</v>
      </c>
      <c r="E865" s="357">
        <v>723.96</v>
      </c>
      <c r="F865" s="357">
        <v>3052.65</v>
      </c>
      <c r="G865" s="126">
        <v>9</v>
      </c>
    </row>
    <row r="866" spans="1:7" ht="20.100000000000001" customHeight="1" x14ac:dyDescent="0.25">
      <c r="A866" s="354" t="s">
        <v>34236</v>
      </c>
      <c r="B866" s="355" t="s">
        <v>34237</v>
      </c>
      <c r="C866" s="356"/>
      <c r="D866" s="357"/>
      <c r="E866" s="357"/>
      <c r="F866" s="357"/>
      <c r="G866" s="126">
        <v>5</v>
      </c>
    </row>
    <row r="867" spans="1:7" ht="20.100000000000001" customHeight="1" x14ac:dyDescent="0.25">
      <c r="A867" s="354" t="s">
        <v>34238</v>
      </c>
      <c r="B867" s="355" t="s">
        <v>34239</v>
      </c>
      <c r="C867" s="356" t="s">
        <v>13121</v>
      </c>
      <c r="D867" s="357">
        <v>3465.08</v>
      </c>
      <c r="E867" s="357">
        <v>1113.3</v>
      </c>
      <c r="F867" s="357">
        <v>4578.38</v>
      </c>
      <c r="G867" s="126">
        <v>9</v>
      </c>
    </row>
    <row r="868" spans="1:7" ht="20.100000000000001" customHeight="1" x14ac:dyDescent="0.25">
      <c r="A868" s="354" t="s">
        <v>34240</v>
      </c>
      <c r="B868" s="355" t="s">
        <v>34241</v>
      </c>
      <c r="C868" s="356" t="s">
        <v>9690</v>
      </c>
      <c r="D868" s="357">
        <v>0.17</v>
      </c>
      <c r="E868" s="357">
        <v>5.2</v>
      </c>
      <c r="F868" s="357">
        <v>5.37</v>
      </c>
      <c r="G868" s="126">
        <v>9</v>
      </c>
    </row>
    <row r="869" spans="1:7" ht="20.100000000000001" customHeight="1" x14ac:dyDescent="0.25">
      <c r="A869" s="354" t="s">
        <v>34242</v>
      </c>
      <c r="B869" s="355" t="s">
        <v>34243</v>
      </c>
      <c r="C869" s="356" t="s">
        <v>9690</v>
      </c>
      <c r="D869" s="357">
        <v>0.42</v>
      </c>
      <c r="E869" s="357">
        <v>13.73</v>
      </c>
      <c r="F869" s="357">
        <v>14.15</v>
      </c>
      <c r="G869" s="126">
        <v>9</v>
      </c>
    </row>
    <row r="870" spans="1:7" ht="20.100000000000001" customHeight="1" x14ac:dyDescent="0.25">
      <c r="A870" s="354" t="s">
        <v>34244</v>
      </c>
      <c r="B870" s="355" t="s">
        <v>34245</v>
      </c>
      <c r="C870" s="356"/>
      <c r="D870" s="357"/>
      <c r="E870" s="357"/>
      <c r="F870" s="357"/>
      <c r="G870" s="126">
        <v>2</v>
      </c>
    </row>
    <row r="871" spans="1:7" ht="20.100000000000001" customHeight="1" x14ac:dyDescent="0.25">
      <c r="A871" s="354" t="s">
        <v>34246</v>
      </c>
      <c r="B871" s="355" t="s">
        <v>34247</v>
      </c>
      <c r="C871" s="356"/>
      <c r="D871" s="357"/>
      <c r="E871" s="357"/>
      <c r="F871" s="357"/>
      <c r="G871" s="126">
        <v>5</v>
      </c>
    </row>
    <row r="872" spans="1:7" ht="20.100000000000001" customHeight="1" x14ac:dyDescent="0.25">
      <c r="A872" s="354" t="s">
        <v>34248</v>
      </c>
      <c r="B872" s="355" t="s">
        <v>34249</v>
      </c>
      <c r="C872" s="356" t="s">
        <v>10267</v>
      </c>
      <c r="D872" s="357">
        <v>21.92</v>
      </c>
      <c r="E872" s="357">
        <v>26.93</v>
      </c>
      <c r="F872" s="357">
        <v>48.85</v>
      </c>
      <c r="G872" s="126">
        <v>9</v>
      </c>
    </row>
    <row r="873" spans="1:7" ht="20.100000000000001" customHeight="1" x14ac:dyDescent="0.25">
      <c r="A873" s="354" t="s">
        <v>34250</v>
      </c>
      <c r="B873" s="355" t="s">
        <v>34251</v>
      </c>
      <c r="C873" s="356" t="s">
        <v>10267</v>
      </c>
      <c r="D873" s="357">
        <v>53.92</v>
      </c>
      <c r="E873" s="357">
        <v>26.93</v>
      </c>
      <c r="F873" s="357">
        <v>80.849999999999994</v>
      </c>
      <c r="G873" s="126">
        <v>9</v>
      </c>
    </row>
    <row r="874" spans="1:7" ht="20.100000000000001" customHeight="1" x14ac:dyDescent="0.25">
      <c r="A874" s="354" t="s">
        <v>34252</v>
      </c>
      <c r="B874" s="355" t="s">
        <v>34253</v>
      </c>
      <c r="C874" s="356" t="s">
        <v>10267</v>
      </c>
      <c r="D874" s="357">
        <v>27.2</v>
      </c>
      <c r="E874" s="357">
        <v>26.93</v>
      </c>
      <c r="F874" s="357">
        <v>54.13</v>
      </c>
      <c r="G874" s="126">
        <v>9</v>
      </c>
    </row>
    <row r="875" spans="1:7" ht="20.100000000000001" customHeight="1" x14ac:dyDescent="0.25">
      <c r="A875" s="354" t="s">
        <v>34254</v>
      </c>
      <c r="B875" s="355" t="s">
        <v>34255</v>
      </c>
      <c r="C875" s="356" t="s">
        <v>10267</v>
      </c>
      <c r="D875" s="357">
        <v>70.739999999999995</v>
      </c>
      <c r="E875" s="357">
        <v>40.4</v>
      </c>
      <c r="F875" s="357">
        <v>111.14</v>
      </c>
      <c r="G875" s="126">
        <v>9</v>
      </c>
    </row>
    <row r="876" spans="1:7" ht="20.100000000000001" customHeight="1" x14ac:dyDescent="0.25">
      <c r="A876" s="354" t="s">
        <v>34256</v>
      </c>
      <c r="B876" s="355" t="s">
        <v>34257</v>
      </c>
      <c r="C876" s="356" t="s">
        <v>10267</v>
      </c>
      <c r="D876" s="357">
        <v>78.3</v>
      </c>
      <c r="E876" s="357">
        <v>40.4</v>
      </c>
      <c r="F876" s="357">
        <v>118.7</v>
      </c>
      <c r="G876" s="126">
        <v>9</v>
      </c>
    </row>
    <row r="877" spans="1:7" ht="20.100000000000001" customHeight="1" x14ac:dyDescent="0.25">
      <c r="A877" s="354" t="s">
        <v>34258</v>
      </c>
      <c r="B877" s="355" t="s">
        <v>34259</v>
      </c>
      <c r="C877" s="356" t="s">
        <v>9690</v>
      </c>
      <c r="D877" s="357">
        <v>0.74</v>
      </c>
      <c r="E877" s="357">
        <v>11.88</v>
      </c>
      <c r="F877" s="357">
        <v>12.62</v>
      </c>
      <c r="G877" s="126">
        <v>9</v>
      </c>
    </row>
    <row r="878" spans="1:7" ht="20.100000000000001" customHeight="1" x14ac:dyDescent="0.25">
      <c r="A878" s="354" t="s">
        <v>34260</v>
      </c>
      <c r="B878" s="355" t="s">
        <v>34261</v>
      </c>
      <c r="C878" s="356" t="s">
        <v>9690</v>
      </c>
      <c r="D878" s="357">
        <v>10.86</v>
      </c>
      <c r="E878" s="357">
        <v>14.84</v>
      </c>
      <c r="F878" s="357">
        <v>25.7</v>
      </c>
      <c r="G878" s="126">
        <v>9</v>
      </c>
    </row>
    <row r="879" spans="1:7" ht="20.100000000000001" customHeight="1" x14ac:dyDescent="0.25">
      <c r="A879" s="354" t="s">
        <v>34262</v>
      </c>
      <c r="B879" s="355" t="s">
        <v>34263</v>
      </c>
      <c r="C879" s="356" t="s">
        <v>9690</v>
      </c>
      <c r="D879" s="357">
        <v>16.21</v>
      </c>
      <c r="E879" s="357">
        <v>14.84</v>
      </c>
      <c r="F879" s="357">
        <v>31.05</v>
      </c>
      <c r="G879" s="126">
        <v>9</v>
      </c>
    </row>
    <row r="880" spans="1:7" ht="20.100000000000001" customHeight="1" x14ac:dyDescent="0.25">
      <c r="A880" s="354" t="s">
        <v>34264</v>
      </c>
      <c r="B880" s="355" t="s">
        <v>34265</v>
      </c>
      <c r="C880" s="356"/>
      <c r="D880" s="357"/>
      <c r="E880" s="357"/>
      <c r="F880" s="357"/>
      <c r="G880" s="126">
        <v>5</v>
      </c>
    </row>
    <row r="881" spans="1:7" ht="20.100000000000001" customHeight="1" x14ac:dyDescent="0.25">
      <c r="A881" s="354" t="s">
        <v>34266</v>
      </c>
      <c r="B881" s="355" t="s">
        <v>34267</v>
      </c>
      <c r="C881" s="356" t="s">
        <v>10267</v>
      </c>
      <c r="D881" s="357">
        <v>41.65</v>
      </c>
      <c r="E881" s="357">
        <v>14.84</v>
      </c>
      <c r="F881" s="357">
        <v>56.49</v>
      </c>
      <c r="G881" s="126">
        <v>9</v>
      </c>
    </row>
    <row r="882" spans="1:7" ht="20.100000000000001" customHeight="1" x14ac:dyDescent="0.25">
      <c r="A882" s="354" t="s">
        <v>34268</v>
      </c>
      <c r="B882" s="355" t="s">
        <v>34269</v>
      </c>
      <c r="C882" s="356" t="s">
        <v>10267</v>
      </c>
      <c r="D882" s="357">
        <v>58.37</v>
      </c>
      <c r="E882" s="357">
        <v>14.84</v>
      </c>
      <c r="F882" s="357">
        <v>73.209999999999994</v>
      </c>
      <c r="G882" s="126">
        <v>9</v>
      </c>
    </row>
    <row r="883" spans="1:7" ht="20.100000000000001" customHeight="1" x14ac:dyDescent="0.25">
      <c r="A883" s="354" t="s">
        <v>34270</v>
      </c>
      <c r="B883" s="355" t="s">
        <v>34271</v>
      </c>
      <c r="C883" s="356" t="s">
        <v>10267</v>
      </c>
      <c r="D883" s="357">
        <v>124.35</v>
      </c>
      <c r="E883" s="357">
        <v>14.84</v>
      </c>
      <c r="F883" s="357">
        <v>139.19</v>
      </c>
      <c r="G883" s="126">
        <v>9</v>
      </c>
    </row>
    <row r="884" spans="1:7" ht="20.100000000000001" customHeight="1" x14ac:dyDescent="0.25">
      <c r="A884" s="354" t="s">
        <v>34272</v>
      </c>
      <c r="B884" s="355" t="s">
        <v>34273</v>
      </c>
      <c r="C884" s="356" t="s">
        <v>10267</v>
      </c>
      <c r="D884" s="357">
        <v>134</v>
      </c>
      <c r="E884" s="357">
        <v>14.84</v>
      </c>
      <c r="F884" s="357">
        <v>148.84</v>
      </c>
      <c r="G884" s="126">
        <v>9</v>
      </c>
    </row>
    <row r="885" spans="1:7" ht="20.100000000000001" customHeight="1" x14ac:dyDescent="0.25">
      <c r="A885" s="354" t="s">
        <v>34274</v>
      </c>
      <c r="B885" s="355" t="s">
        <v>34275</v>
      </c>
      <c r="C885" s="356" t="s">
        <v>9690</v>
      </c>
      <c r="D885" s="357">
        <v>72.78</v>
      </c>
      <c r="E885" s="357">
        <v>7.42</v>
      </c>
      <c r="F885" s="357">
        <v>80.2</v>
      </c>
      <c r="G885" s="126">
        <v>9</v>
      </c>
    </row>
    <row r="886" spans="1:7" ht="20.100000000000001" customHeight="1" x14ac:dyDescent="0.25">
      <c r="A886" s="354" t="s">
        <v>34276</v>
      </c>
      <c r="B886" s="355" t="s">
        <v>34277</v>
      </c>
      <c r="C886" s="356" t="s">
        <v>9690</v>
      </c>
      <c r="D886" s="357">
        <v>64.239999999999995</v>
      </c>
      <c r="E886" s="357">
        <v>7.42</v>
      </c>
      <c r="F886" s="357">
        <v>71.66</v>
      </c>
      <c r="G886" s="126">
        <v>9</v>
      </c>
    </row>
    <row r="887" spans="1:7" ht="20.100000000000001" customHeight="1" x14ac:dyDescent="0.25">
      <c r="A887" s="354" t="s">
        <v>34278</v>
      </c>
      <c r="B887" s="355" t="s">
        <v>34279</v>
      </c>
      <c r="C887" s="356" t="s">
        <v>9690</v>
      </c>
      <c r="D887" s="357">
        <v>101.68</v>
      </c>
      <c r="E887" s="357">
        <v>7.42</v>
      </c>
      <c r="F887" s="357">
        <v>109.1</v>
      </c>
      <c r="G887" s="126">
        <v>9</v>
      </c>
    </row>
    <row r="888" spans="1:7" ht="20.100000000000001" customHeight="1" x14ac:dyDescent="0.25">
      <c r="A888" s="354" t="s">
        <v>34280</v>
      </c>
      <c r="B888" s="355" t="s">
        <v>34281</v>
      </c>
      <c r="C888" s="356" t="s">
        <v>9690</v>
      </c>
      <c r="D888" s="357">
        <v>144</v>
      </c>
      <c r="E888" s="357">
        <v>7.42</v>
      </c>
      <c r="F888" s="357">
        <v>151.41999999999999</v>
      </c>
      <c r="G888" s="126">
        <v>9</v>
      </c>
    </row>
    <row r="889" spans="1:7" ht="20.100000000000001" customHeight="1" x14ac:dyDescent="0.25">
      <c r="A889" s="354" t="s">
        <v>34282</v>
      </c>
      <c r="B889" s="355" t="s">
        <v>34283</v>
      </c>
      <c r="C889" s="356" t="s">
        <v>9690</v>
      </c>
      <c r="D889" s="357">
        <v>45.01</v>
      </c>
      <c r="E889" s="357">
        <v>7.42</v>
      </c>
      <c r="F889" s="357">
        <v>52.43</v>
      </c>
      <c r="G889" s="126">
        <v>9</v>
      </c>
    </row>
    <row r="890" spans="1:7" ht="20.100000000000001" customHeight="1" x14ac:dyDescent="0.25">
      <c r="A890" s="354" t="s">
        <v>34284</v>
      </c>
      <c r="B890" s="355" t="s">
        <v>34285</v>
      </c>
      <c r="C890" s="356" t="s">
        <v>9690</v>
      </c>
      <c r="D890" s="357">
        <v>72.84</v>
      </c>
      <c r="E890" s="357">
        <v>7.42</v>
      </c>
      <c r="F890" s="357">
        <v>80.260000000000005</v>
      </c>
      <c r="G890" s="126">
        <v>9</v>
      </c>
    </row>
    <row r="891" spans="1:7" ht="20.100000000000001" customHeight="1" x14ac:dyDescent="0.25">
      <c r="A891" s="354" t="s">
        <v>34286</v>
      </c>
      <c r="B891" s="355" t="s">
        <v>34287</v>
      </c>
      <c r="C891" s="356" t="s">
        <v>9690</v>
      </c>
      <c r="D891" s="357">
        <v>62.33</v>
      </c>
      <c r="E891" s="357">
        <v>7.42</v>
      </c>
      <c r="F891" s="357">
        <v>69.75</v>
      </c>
      <c r="G891" s="126">
        <v>9</v>
      </c>
    </row>
    <row r="892" spans="1:7" ht="20.100000000000001" customHeight="1" x14ac:dyDescent="0.25">
      <c r="A892" s="354" t="s">
        <v>34288</v>
      </c>
      <c r="B892" s="355" t="s">
        <v>34289</v>
      </c>
      <c r="C892" s="356"/>
      <c r="D892" s="357"/>
      <c r="E892" s="357"/>
      <c r="F892" s="357"/>
      <c r="G892" s="126">
        <v>5</v>
      </c>
    </row>
    <row r="893" spans="1:7" ht="20.100000000000001" customHeight="1" x14ac:dyDescent="0.25">
      <c r="A893" s="354" t="s">
        <v>34290</v>
      </c>
      <c r="B893" s="355" t="s">
        <v>34291</v>
      </c>
      <c r="C893" s="356" t="s">
        <v>10267</v>
      </c>
      <c r="D893" s="357">
        <v>70.97</v>
      </c>
      <c r="E893" s="357">
        <v>24.12</v>
      </c>
      <c r="F893" s="357">
        <v>95.09</v>
      </c>
      <c r="G893" s="126">
        <v>9</v>
      </c>
    </row>
    <row r="894" spans="1:7" ht="20.100000000000001" customHeight="1" x14ac:dyDescent="0.25">
      <c r="A894" s="354" t="s">
        <v>34292</v>
      </c>
      <c r="B894" s="355" t="s">
        <v>34293</v>
      </c>
      <c r="C894" s="356" t="s">
        <v>9690</v>
      </c>
      <c r="D894" s="357">
        <v>107.28</v>
      </c>
      <c r="E894" s="357">
        <v>8.17</v>
      </c>
      <c r="F894" s="357">
        <v>115.45</v>
      </c>
      <c r="G894" s="126">
        <v>9</v>
      </c>
    </row>
    <row r="895" spans="1:7" ht="20.100000000000001" customHeight="1" x14ac:dyDescent="0.25">
      <c r="A895" s="354" t="s">
        <v>34294</v>
      </c>
      <c r="B895" s="355" t="s">
        <v>34295</v>
      </c>
      <c r="C895" s="356"/>
      <c r="D895" s="357"/>
      <c r="E895" s="357"/>
      <c r="F895" s="357"/>
      <c r="G895" s="126">
        <v>5</v>
      </c>
    </row>
    <row r="896" spans="1:7" ht="20.100000000000001" customHeight="1" x14ac:dyDescent="0.25">
      <c r="A896" s="354" t="s">
        <v>34296</v>
      </c>
      <c r="B896" s="355" t="s">
        <v>34297</v>
      </c>
      <c r="C896" s="356" t="s">
        <v>10267</v>
      </c>
      <c r="D896" s="357">
        <v>129.13</v>
      </c>
      <c r="E896" s="357">
        <v>14.84</v>
      </c>
      <c r="F896" s="357">
        <v>143.97</v>
      </c>
      <c r="G896" s="126">
        <v>9</v>
      </c>
    </row>
    <row r="897" spans="1:7" ht="20.100000000000001" customHeight="1" x14ac:dyDescent="0.25">
      <c r="A897" s="354" t="s">
        <v>34298</v>
      </c>
      <c r="B897" s="355" t="s">
        <v>34299</v>
      </c>
      <c r="C897" s="356" t="s">
        <v>10267</v>
      </c>
      <c r="D897" s="357">
        <v>229.25</v>
      </c>
      <c r="E897" s="357">
        <v>14.84</v>
      </c>
      <c r="F897" s="357">
        <v>244.09</v>
      </c>
      <c r="G897" s="126">
        <v>9</v>
      </c>
    </row>
    <row r="898" spans="1:7" ht="20.100000000000001" customHeight="1" x14ac:dyDescent="0.25">
      <c r="A898" s="354" t="s">
        <v>34300</v>
      </c>
      <c r="B898" s="355" t="s">
        <v>34301</v>
      </c>
      <c r="C898" s="356" t="s">
        <v>10267</v>
      </c>
      <c r="D898" s="357">
        <v>152.35</v>
      </c>
      <c r="E898" s="357">
        <v>14.84</v>
      </c>
      <c r="F898" s="357">
        <v>167.19</v>
      </c>
      <c r="G898" s="126">
        <v>9</v>
      </c>
    </row>
    <row r="899" spans="1:7" ht="20.100000000000001" customHeight="1" x14ac:dyDescent="0.25">
      <c r="A899" s="354" t="s">
        <v>34302</v>
      </c>
      <c r="B899" s="355" t="s">
        <v>34303</v>
      </c>
      <c r="C899" s="356" t="s">
        <v>10267</v>
      </c>
      <c r="D899" s="357">
        <v>126.8</v>
      </c>
      <c r="E899" s="357">
        <v>14.84</v>
      </c>
      <c r="F899" s="357">
        <v>141.63999999999999</v>
      </c>
      <c r="G899" s="126">
        <v>9</v>
      </c>
    </row>
    <row r="900" spans="1:7" ht="20.100000000000001" customHeight="1" x14ac:dyDescent="0.25">
      <c r="A900" s="354" t="s">
        <v>34304</v>
      </c>
      <c r="B900" s="355" t="s">
        <v>34305</v>
      </c>
      <c r="C900" s="356" t="s">
        <v>9690</v>
      </c>
      <c r="D900" s="357">
        <v>121.17</v>
      </c>
      <c r="E900" s="357">
        <v>7.42</v>
      </c>
      <c r="F900" s="357">
        <v>128.59</v>
      </c>
      <c r="G900" s="126">
        <v>9</v>
      </c>
    </row>
    <row r="901" spans="1:7" ht="20.100000000000001" customHeight="1" x14ac:dyDescent="0.25">
      <c r="A901" s="354" t="s">
        <v>34306</v>
      </c>
      <c r="B901" s="355" t="s">
        <v>34307</v>
      </c>
      <c r="C901" s="356" t="s">
        <v>9690</v>
      </c>
      <c r="D901" s="357">
        <v>116.88</v>
      </c>
      <c r="E901" s="357">
        <v>7.42</v>
      </c>
      <c r="F901" s="357">
        <v>124.3</v>
      </c>
      <c r="G901" s="126">
        <v>9</v>
      </c>
    </row>
    <row r="902" spans="1:7" ht="20.100000000000001" customHeight="1" x14ac:dyDescent="0.25">
      <c r="A902" s="354" t="s">
        <v>34308</v>
      </c>
      <c r="B902" s="355" t="s">
        <v>34309</v>
      </c>
      <c r="C902" s="356"/>
      <c r="D902" s="357"/>
      <c r="E902" s="357"/>
      <c r="F902" s="357"/>
      <c r="G902" s="126">
        <v>5</v>
      </c>
    </row>
    <row r="903" spans="1:7" ht="20.100000000000001" customHeight="1" x14ac:dyDescent="0.25">
      <c r="A903" s="354" t="s">
        <v>34310</v>
      </c>
      <c r="B903" s="355" t="s">
        <v>34311</v>
      </c>
      <c r="C903" s="356" t="s">
        <v>10267</v>
      </c>
      <c r="D903" s="357">
        <v>252.03</v>
      </c>
      <c r="E903" s="357">
        <v>37.35</v>
      </c>
      <c r="F903" s="357">
        <v>289.38</v>
      </c>
      <c r="G903" s="126">
        <v>9</v>
      </c>
    </row>
    <row r="904" spans="1:7" ht="20.100000000000001" customHeight="1" x14ac:dyDescent="0.25">
      <c r="A904" s="354" t="s">
        <v>34312</v>
      </c>
      <c r="B904" s="355" t="s">
        <v>34313</v>
      </c>
      <c r="C904" s="356" t="s">
        <v>10267</v>
      </c>
      <c r="D904" s="357">
        <v>247.04</v>
      </c>
      <c r="E904" s="357">
        <v>16.16</v>
      </c>
      <c r="F904" s="357">
        <v>263.2</v>
      </c>
      <c r="G904" s="126">
        <v>9</v>
      </c>
    </row>
    <row r="905" spans="1:7" ht="20.100000000000001" customHeight="1" x14ac:dyDescent="0.25">
      <c r="A905" s="354" t="s">
        <v>34314</v>
      </c>
      <c r="B905" s="355" t="s">
        <v>34315</v>
      </c>
      <c r="C905" s="356" t="s">
        <v>10267</v>
      </c>
      <c r="D905" s="357">
        <v>189.51</v>
      </c>
      <c r="E905" s="357">
        <v>16.16</v>
      </c>
      <c r="F905" s="357">
        <v>205.67</v>
      </c>
      <c r="G905" s="126">
        <v>9</v>
      </c>
    </row>
    <row r="906" spans="1:7" ht="20.100000000000001" customHeight="1" x14ac:dyDescent="0.25">
      <c r="A906" s="354" t="s">
        <v>34316</v>
      </c>
      <c r="B906" s="355" t="s">
        <v>34317</v>
      </c>
      <c r="C906" s="356" t="s">
        <v>10267</v>
      </c>
      <c r="D906" s="357">
        <v>162.22</v>
      </c>
      <c r="E906" s="357">
        <v>14.84</v>
      </c>
      <c r="F906" s="357">
        <v>177.06</v>
      </c>
      <c r="G906" s="126">
        <v>9</v>
      </c>
    </row>
    <row r="907" spans="1:7" ht="20.100000000000001" customHeight="1" x14ac:dyDescent="0.25">
      <c r="A907" s="354" t="s">
        <v>34318</v>
      </c>
      <c r="B907" s="355" t="s">
        <v>34319</v>
      </c>
      <c r="C907" s="356"/>
      <c r="D907" s="357"/>
      <c r="E907" s="357"/>
      <c r="F907" s="357"/>
      <c r="G907" s="126">
        <v>5</v>
      </c>
    </row>
    <row r="908" spans="1:7" ht="20.100000000000001" customHeight="1" x14ac:dyDescent="0.25">
      <c r="A908" s="354" t="s">
        <v>34320</v>
      </c>
      <c r="B908" s="355" t="s">
        <v>34321</v>
      </c>
      <c r="C908" s="356" t="s">
        <v>10267</v>
      </c>
      <c r="D908" s="357">
        <v>71</v>
      </c>
      <c r="E908" s="357">
        <v>14.84</v>
      </c>
      <c r="F908" s="357">
        <v>85.84</v>
      </c>
      <c r="G908" s="126">
        <v>9</v>
      </c>
    </row>
    <row r="909" spans="1:7" ht="20.100000000000001" customHeight="1" x14ac:dyDescent="0.25">
      <c r="A909" s="354" t="s">
        <v>34322</v>
      </c>
      <c r="B909" s="355" t="s">
        <v>34323</v>
      </c>
      <c r="C909" s="356" t="s">
        <v>10267</v>
      </c>
      <c r="D909" s="357">
        <v>103.74</v>
      </c>
      <c r="E909" s="357">
        <v>14.84</v>
      </c>
      <c r="F909" s="357">
        <v>118.58</v>
      </c>
      <c r="G909" s="126">
        <v>9</v>
      </c>
    </row>
    <row r="910" spans="1:7" ht="20.100000000000001" customHeight="1" x14ac:dyDescent="0.25">
      <c r="A910" s="354" t="s">
        <v>34324</v>
      </c>
      <c r="B910" s="355" t="s">
        <v>34325</v>
      </c>
      <c r="C910" s="356" t="s">
        <v>9690</v>
      </c>
      <c r="D910" s="357">
        <v>146.72999999999999</v>
      </c>
      <c r="E910" s="357">
        <v>7.42</v>
      </c>
      <c r="F910" s="357">
        <v>154.15</v>
      </c>
      <c r="G910" s="126">
        <v>9</v>
      </c>
    </row>
    <row r="911" spans="1:7" ht="20.100000000000001" customHeight="1" x14ac:dyDescent="0.25">
      <c r="A911" s="354" t="s">
        <v>34326</v>
      </c>
      <c r="B911" s="355" t="s">
        <v>34327</v>
      </c>
      <c r="C911" s="356"/>
      <c r="D911" s="357"/>
      <c r="E911" s="357"/>
      <c r="F911" s="357"/>
      <c r="G911" s="126">
        <v>5</v>
      </c>
    </row>
    <row r="912" spans="1:7" ht="20.100000000000001" customHeight="1" x14ac:dyDescent="0.25">
      <c r="A912" s="354" t="s">
        <v>34328</v>
      </c>
      <c r="B912" s="355" t="s">
        <v>34329</v>
      </c>
      <c r="C912" s="356" t="s">
        <v>9878</v>
      </c>
      <c r="D912" s="357">
        <v>65.599999999999994</v>
      </c>
      <c r="E912" s="357">
        <v>3.72</v>
      </c>
      <c r="F912" s="357">
        <v>69.319999999999993</v>
      </c>
      <c r="G912" s="126">
        <v>9</v>
      </c>
    </row>
    <row r="913" spans="1:7" ht="20.100000000000001" customHeight="1" x14ac:dyDescent="0.25">
      <c r="A913" s="354" t="s">
        <v>34330</v>
      </c>
      <c r="B913" s="355" t="s">
        <v>34331</v>
      </c>
      <c r="C913" s="356" t="s">
        <v>9878</v>
      </c>
      <c r="D913" s="357">
        <v>65.599999999999994</v>
      </c>
      <c r="E913" s="357">
        <v>3.72</v>
      </c>
      <c r="F913" s="357">
        <v>69.319999999999993</v>
      </c>
      <c r="G913" s="126">
        <v>9</v>
      </c>
    </row>
    <row r="914" spans="1:7" ht="20.100000000000001" customHeight="1" x14ac:dyDescent="0.25">
      <c r="A914" s="354" t="s">
        <v>34332</v>
      </c>
      <c r="B914" s="355" t="s">
        <v>34333</v>
      </c>
      <c r="C914" s="356"/>
      <c r="D914" s="357"/>
      <c r="E914" s="357"/>
      <c r="F914" s="357"/>
      <c r="G914" s="126">
        <v>5</v>
      </c>
    </row>
    <row r="915" spans="1:7" ht="20.100000000000001" customHeight="1" x14ac:dyDescent="0.25">
      <c r="A915" s="354" t="s">
        <v>34334</v>
      </c>
      <c r="B915" s="355" t="s">
        <v>34335</v>
      </c>
      <c r="C915" s="356" t="s">
        <v>10267</v>
      </c>
      <c r="D915" s="357">
        <v>673.86</v>
      </c>
      <c r="E915" s="357"/>
      <c r="F915" s="357">
        <v>673.86</v>
      </c>
      <c r="G915" s="126">
        <v>9</v>
      </c>
    </row>
    <row r="916" spans="1:7" ht="20.100000000000001" customHeight="1" x14ac:dyDescent="0.25">
      <c r="A916" s="354" t="s">
        <v>34336</v>
      </c>
      <c r="B916" s="355" t="s">
        <v>34337</v>
      </c>
      <c r="C916" s="356"/>
      <c r="D916" s="357"/>
      <c r="E916" s="357"/>
      <c r="F916" s="357"/>
      <c r="G916" s="126">
        <v>5</v>
      </c>
    </row>
    <row r="917" spans="1:7" ht="20.100000000000001" customHeight="1" x14ac:dyDescent="0.25">
      <c r="A917" s="354" t="s">
        <v>34338</v>
      </c>
      <c r="B917" s="355" t="s">
        <v>34339</v>
      </c>
      <c r="C917" s="356" t="s">
        <v>10267</v>
      </c>
      <c r="D917" s="357">
        <v>142.03</v>
      </c>
      <c r="E917" s="357">
        <v>77.28</v>
      </c>
      <c r="F917" s="357">
        <v>219.31</v>
      </c>
      <c r="G917" s="126">
        <v>9</v>
      </c>
    </row>
    <row r="918" spans="1:7" ht="20.100000000000001" customHeight="1" x14ac:dyDescent="0.25">
      <c r="A918" s="354" t="s">
        <v>34340</v>
      </c>
      <c r="B918" s="355" t="s">
        <v>34341</v>
      </c>
      <c r="C918" s="356" t="s">
        <v>10267</v>
      </c>
      <c r="D918" s="357">
        <v>218.88</v>
      </c>
      <c r="E918" s="357">
        <v>69.55</v>
      </c>
      <c r="F918" s="357">
        <v>288.43</v>
      </c>
      <c r="G918" s="126">
        <v>9</v>
      </c>
    </row>
    <row r="919" spans="1:7" ht="20.100000000000001" customHeight="1" x14ac:dyDescent="0.25">
      <c r="A919" s="354" t="s">
        <v>34342</v>
      </c>
      <c r="B919" s="355" t="s">
        <v>34343</v>
      </c>
      <c r="C919" s="356" t="s">
        <v>10267</v>
      </c>
      <c r="D919" s="357">
        <v>221.46</v>
      </c>
      <c r="E919" s="357">
        <v>77.28</v>
      </c>
      <c r="F919" s="357">
        <v>298.74</v>
      </c>
      <c r="G919" s="126">
        <v>9</v>
      </c>
    </row>
    <row r="920" spans="1:7" ht="20.100000000000001" customHeight="1" x14ac:dyDescent="0.25">
      <c r="A920" s="354" t="s">
        <v>34344</v>
      </c>
      <c r="B920" s="355" t="s">
        <v>34345</v>
      </c>
      <c r="C920" s="356"/>
      <c r="D920" s="357"/>
      <c r="E920" s="357"/>
      <c r="F920" s="357"/>
      <c r="G920" s="126">
        <v>5</v>
      </c>
    </row>
    <row r="921" spans="1:7" ht="20.100000000000001" customHeight="1" x14ac:dyDescent="0.25">
      <c r="A921" s="354" t="s">
        <v>34346</v>
      </c>
      <c r="B921" s="355" t="s">
        <v>34347</v>
      </c>
      <c r="C921" s="356" t="s">
        <v>9690</v>
      </c>
      <c r="D921" s="357">
        <v>53.53</v>
      </c>
      <c r="E921" s="357">
        <v>46.19</v>
      </c>
      <c r="F921" s="357">
        <v>99.72</v>
      </c>
      <c r="G921" s="126">
        <v>9</v>
      </c>
    </row>
    <row r="922" spans="1:7" ht="20.100000000000001" customHeight="1" x14ac:dyDescent="0.25">
      <c r="A922" s="354" t="s">
        <v>34348</v>
      </c>
      <c r="B922" s="355" t="s">
        <v>34349</v>
      </c>
      <c r="C922" s="356" t="s">
        <v>9690</v>
      </c>
      <c r="D922" s="357">
        <v>82.36</v>
      </c>
      <c r="E922" s="357">
        <v>54.59</v>
      </c>
      <c r="F922" s="357">
        <v>136.94999999999999</v>
      </c>
      <c r="G922" s="126">
        <v>9</v>
      </c>
    </row>
    <row r="923" spans="1:7" ht="20.100000000000001" customHeight="1" x14ac:dyDescent="0.25">
      <c r="A923" s="354" t="s">
        <v>34350</v>
      </c>
      <c r="B923" s="355" t="s">
        <v>34351</v>
      </c>
      <c r="C923" s="356" t="s">
        <v>9690</v>
      </c>
      <c r="D923" s="357">
        <v>165.1</v>
      </c>
      <c r="E923" s="357">
        <v>58.79</v>
      </c>
      <c r="F923" s="357">
        <v>223.89</v>
      </c>
      <c r="G923" s="126">
        <v>9</v>
      </c>
    </row>
    <row r="924" spans="1:7" ht="20.100000000000001" customHeight="1" x14ac:dyDescent="0.25">
      <c r="A924" s="354" t="s">
        <v>34352</v>
      </c>
      <c r="B924" s="355" t="s">
        <v>34353</v>
      </c>
      <c r="C924" s="356" t="s">
        <v>9690</v>
      </c>
      <c r="D924" s="357">
        <v>41.7</v>
      </c>
      <c r="E924" s="357">
        <v>46.19</v>
      </c>
      <c r="F924" s="357">
        <v>87.89</v>
      </c>
      <c r="G924" s="126">
        <v>9</v>
      </c>
    </row>
    <row r="925" spans="1:7" ht="20.100000000000001" customHeight="1" x14ac:dyDescent="0.25">
      <c r="A925" s="354" t="s">
        <v>34354</v>
      </c>
      <c r="B925" s="355" t="s">
        <v>34355</v>
      </c>
      <c r="C925" s="356" t="s">
        <v>9690</v>
      </c>
      <c r="D925" s="357">
        <v>62.03</v>
      </c>
      <c r="E925" s="357">
        <v>54.59</v>
      </c>
      <c r="F925" s="357">
        <v>116.62</v>
      </c>
      <c r="G925" s="126">
        <v>9</v>
      </c>
    </row>
    <row r="926" spans="1:7" ht="20.100000000000001" customHeight="1" x14ac:dyDescent="0.25">
      <c r="A926" s="354" t="s">
        <v>40811</v>
      </c>
      <c r="B926" s="355" t="s">
        <v>40812</v>
      </c>
      <c r="C926" s="356" t="s">
        <v>9690</v>
      </c>
      <c r="D926" s="357">
        <v>92.01</v>
      </c>
      <c r="E926" s="357">
        <v>39.89</v>
      </c>
      <c r="F926" s="357">
        <v>131.9</v>
      </c>
      <c r="G926" s="126">
        <v>9</v>
      </c>
    </row>
    <row r="927" spans="1:7" ht="20.100000000000001" customHeight="1" x14ac:dyDescent="0.25">
      <c r="A927" s="354" t="s">
        <v>34356</v>
      </c>
      <c r="B927" s="355" t="s">
        <v>34357</v>
      </c>
      <c r="C927" s="356" t="s">
        <v>9878</v>
      </c>
      <c r="D927" s="357">
        <v>13.62</v>
      </c>
      <c r="E927" s="357">
        <v>1.17</v>
      </c>
      <c r="F927" s="357">
        <v>14.79</v>
      </c>
      <c r="G927" s="126">
        <v>9</v>
      </c>
    </row>
    <row r="928" spans="1:7" ht="20.100000000000001" customHeight="1" x14ac:dyDescent="0.25">
      <c r="A928" s="354" t="s">
        <v>34358</v>
      </c>
      <c r="B928" s="355" t="s">
        <v>34359</v>
      </c>
      <c r="C928" s="356" t="s">
        <v>9878</v>
      </c>
      <c r="D928" s="357">
        <v>15.85</v>
      </c>
      <c r="E928" s="357">
        <v>1.68</v>
      </c>
      <c r="F928" s="357">
        <v>17.53</v>
      </c>
      <c r="G928" s="126">
        <v>9</v>
      </c>
    </row>
    <row r="929" spans="1:7" ht="20.100000000000001" customHeight="1" x14ac:dyDescent="0.25">
      <c r="A929" s="354" t="s">
        <v>34360</v>
      </c>
      <c r="B929" s="355" t="s">
        <v>34361</v>
      </c>
      <c r="C929" s="356" t="s">
        <v>9878</v>
      </c>
      <c r="D929" s="357">
        <v>15.75</v>
      </c>
      <c r="E929" s="357">
        <v>2.35</v>
      </c>
      <c r="F929" s="357">
        <v>18.100000000000001</v>
      </c>
      <c r="G929" s="126">
        <v>9</v>
      </c>
    </row>
    <row r="930" spans="1:7" ht="20.100000000000001" customHeight="1" x14ac:dyDescent="0.25">
      <c r="A930" s="354" t="s">
        <v>34362</v>
      </c>
      <c r="B930" s="355" t="s">
        <v>34363</v>
      </c>
      <c r="C930" s="356"/>
      <c r="D930" s="357"/>
      <c r="E930" s="357"/>
      <c r="F930" s="357"/>
      <c r="G930" s="126">
        <v>5</v>
      </c>
    </row>
    <row r="931" spans="1:7" ht="20.100000000000001" customHeight="1" x14ac:dyDescent="0.25">
      <c r="A931" s="354" t="s">
        <v>34364</v>
      </c>
      <c r="B931" s="355" t="s">
        <v>34365</v>
      </c>
      <c r="C931" s="356" t="s">
        <v>9690</v>
      </c>
      <c r="D931" s="357">
        <v>1.95</v>
      </c>
      <c r="E931" s="357">
        <v>14.84</v>
      </c>
      <c r="F931" s="357">
        <v>16.79</v>
      </c>
      <c r="G931" s="126">
        <v>9</v>
      </c>
    </row>
    <row r="932" spans="1:7" ht="20.100000000000001" customHeight="1" x14ac:dyDescent="0.25">
      <c r="A932" s="354" t="s">
        <v>34366</v>
      </c>
      <c r="B932" s="355" t="s">
        <v>34367</v>
      </c>
      <c r="C932" s="356" t="s">
        <v>10267</v>
      </c>
      <c r="D932" s="357"/>
      <c r="E932" s="357">
        <v>40.4</v>
      </c>
      <c r="F932" s="357">
        <v>40.4</v>
      </c>
      <c r="G932" s="126">
        <v>9</v>
      </c>
    </row>
    <row r="933" spans="1:7" ht="20.100000000000001" customHeight="1" x14ac:dyDescent="0.25">
      <c r="A933" s="354" t="s">
        <v>34368</v>
      </c>
      <c r="B933" s="355" t="s">
        <v>34369</v>
      </c>
      <c r="C933" s="356" t="s">
        <v>10267</v>
      </c>
      <c r="D933" s="357"/>
      <c r="E933" s="357">
        <v>40.4</v>
      </c>
      <c r="F933" s="357">
        <v>40.4</v>
      </c>
      <c r="G933" s="126">
        <v>9</v>
      </c>
    </row>
    <row r="934" spans="1:7" ht="20.100000000000001" customHeight="1" x14ac:dyDescent="0.25">
      <c r="A934" s="354" t="s">
        <v>34370</v>
      </c>
      <c r="B934" s="355" t="s">
        <v>34371</v>
      </c>
      <c r="C934" s="356" t="s">
        <v>10267</v>
      </c>
      <c r="D934" s="357"/>
      <c r="E934" s="357">
        <v>18.559999999999999</v>
      </c>
      <c r="F934" s="357">
        <v>18.559999999999999</v>
      </c>
      <c r="G934" s="126">
        <v>9</v>
      </c>
    </row>
    <row r="935" spans="1:7" ht="20.100000000000001" customHeight="1" x14ac:dyDescent="0.25">
      <c r="A935" s="354" t="s">
        <v>34372</v>
      </c>
      <c r="B935" s="355" t="s">
        <v>34373</v>
      </c>
      <c r="C935" s="356" t="s">
        <v>10267</v>
      </c>
      <c r="D935" s="357"/>
      <c r="E935" s="357">
        <v>26.93</v>
      </c>
      <c r="F935" s="357">
        <v>26.93</v>
      </c>
      <c r="G935" s="126">
        <v>9</v>
      </c>
    </row>
    <row r="936" spans="1:7" ht="20.100000000000001" customHeight="1" x14ac:dyDescent="0.25">
      <c r="A936" s="354" t="s">
        <v>34374</v>
      </c>
      <c r="B936" s="355" t="s">
        <v>34375</v>
      </c>
      <c r="C936" s="356" t="s">
        <v>10267</v>
      </c>
      <c r="D936" s="357">
        <v>3.53</v>
      </c>
      <c r="E936" s="357">
        <v>14.84</v>
      </c>
      <c r="F936" s="357">
        <v>18.37</v>
      </c>
      <c r="G936" s="126">
        <v>9</v>
      </c>
    </row>
    <row r="937" spans="1:7" ht="20.100000000000001" customHeight="1" x14ac:dyDescent="0.25">
      <c r="A937" s="354" t="s">
        <v>34376</v>
      </c>
      <c r="B937" s="355" t="s">
        <v>34377</v>
      </c>
      <c r="C937" s="356" t="s">
        <v>10267</v>
      </c>
      <c r="D937" s="357">
        <v>10.59</v>
      </c>
      <c r="E937" s="357">
        <v>14.84</v>
      </c>
      <c r="F937" s="357">
        <v>25.43</v>
      </c>
      <c r="G937" s="126">
        <v>9</v>
      </c>
    </row>
    <row r="938" spans="1:7" ht="20.100000000000001" customHeight="1" x14ac:dyDescent="0.25">
      <c r="A938" s="354" t="s">
        <v>34378</v>
      </c>
      <c r="B938" s="355" t="s">
        <v>34379</v>
      </c>
      <c r="C938" s="356"/>
      <c r="D938" s="357"/>
      <c r="E938" s="357"/>
      <c r="F938" s="357"/>
      <c r="G938" s="126">
        <v>2</v>
      </c>
    </row>
    <row r="939" spans="1:7" ht="20.100000000000001" customHeight="1" x14ac:dyDescent="0.25">
      <c r="A939" s="354" t="s">
        <v>34380</v>
      </c>
      <c r="B939" s="355" t="s">
        <v>34381</v>
      </c>
      <c r="C939" s="356"/>
      <c r="D939" s="357"/>
      <c r="E939" s="357"/>
      <c r="F939" s="357"/>
      <c r="G939" s="126">
        <v>5</v>
      </c>
    </row>
    <row r="940" spans="1:7" ht="20.100000000000001" customHeight="1" x14ac:dyDescent="0.25">
      <c r="A940" s="354" t="s">
        <v>34382</v>
      </c>
      <c r="B940" s="355" t="s">
        <v>34383</v>
      </c>
      <c r="C940" s="356" t="s">
        <v>13121</v>
      </c>
      <c r="D940" s="357">
        <v>710.79</v>
      </c>
      <c r="E940" s="357">
        <v>264.54000000000002</v>
      </c>
      <c r="F940" s="357">
        <v>975.33</v>
      </c>
      <c r="G940" s="126">
        <v>9</v>
      </c>
    </row>
    <row r="941" spans="1:7" ht="20.100000000000001" customHeight="1" x14ac:dyDescent="0.25">
      <c r="A941" s="354" t="s">
        <v>34384</v>
      </c>
      <c r="B941" s="355" t="s">
        <v>34385</v>
      </c>
      <c r="C941" s="356" t="s">
        <v>13121</v>
      </c>
      <c r="D941" s="357">
        <v>401.33</v>
      </c>
      <c r="E941" s="357">
        <v>264.54000000000002</v>
      </c>
      <c r="F941" s="357">
        <v>665.87</v>
      </c>
      <c r="G941" s="126">
        <v>9</v>
      </c>
    </row>
    <row r="942" spans="1:7" ht="20.100000000000001" customHeight="1" x14ac:dyDescent="0.25">
      <c r="A942" s="354" t="s">
        <v>34386</v>
      </c>
      <c r="B942" s="355" t="s">
        <v>34387</v>
      </c>
      <c r="C942" s="356" t="s">
        <v>13121</v>
      </c>
      <c r="D942" s="357">
        <v>333.67</v>
      </c>
      <c r="E942" s="357">
        <v>264.54000000000002</v>
      </c>
      <c r="F942" s="357">
        <v>598.21</v>
      </c>
      <c r="G942" s="126">
        <v>9</v>
      </c>
    </row>
    <row r="943" spans="1:7" ht="20.100000000000001" customHeight="1" x14ac:dyDescent="0.25">
      <c r="A943" s="354" t="s">
        <v>34388</v>
      </c>
      <c r="B943" s="355" t="s">
        <v>34389</v>
      </c>
      <c r="C943" s="356" t="s">
        <v>10267</v>
      </c>
      <c r="D943" s="357">
        <v>3.31</v>
      </c>
      <c r="E943" s="357">
        <v>20.6</v>
      </c>
      <c r="F943" s="357">
        <v>23.91</v>
      </c>
      <c r="G943" s="126">
        <v>9</v>
      </c>
    </row>
    <row r="944" spans="1:7" ht="20.100000000000001" customHeight="1" x14ac:dyDescent="0.25">
      <c r="A944" s="354" t="s">
        <v>34390</v>
      </c>
      <c r="B944" s="355" t="s">
        <v>34391</v>
      </c>
      <c r="C944" s="356" t="s">
        <v>10267</v>
      </c>
      <c r="D944" s="357">
        <v>7.59</v>
      </c>
      <c r="E944" s="357">
        <v>20.23</v>
      </c>
      <c r="F944" s="357">
        <v>27.82</v>
      </c>
      <c r="G944" s="126">
        <v>9</v>
      </c>
    </row>
    <row r="945" spans="1:7" ht="20.100000000000001" customHeight="1" x14ac:dyDescent="0.25">
      <c r="A945" s="354" t="s">
        <v>34392</v>
      </c>
      <c r="B945" s="355" t="s">
        <v>34393</v>
      </c>
      <c r="C945" s="356" t="s">
        <v>13121</v>
      </c>
      <c r="D945" s="357">
        <v>925.43</v>
      </c>
      <c r="E945" s="357">
        <v>264.54000000000002</v>
      </c>
      <c r="F945" s="357">
        <v>1189.97</v>
      </c>
      <c r="G945" s="126">
        <v>9</v>
      </c>
    </row>
    <row r="946" spans="1:7" ht="20.100000000000001" customHeight="1" x14ac:dyDescent="0.25">
      <c r="A946" s="354" t="s">
        <v>34394</v>
      </c>
      <c r="B946" s="355" t="s">
        <v>34395</v>
      </c>
      <c r="C946" s="356"/>
      <c r="D946" s="357"/>
      <c r="E946" s="357"/>
      <c r="F946" s="357"/>
      <c r="G946" s="126">
        <v>5</v>
      </c>
    </row>
    <row r="947" spans="1:7" ht="20.100000000000001" customHeight="1" x14ac:dyDescent="0.25">
      <c r="A947" s="354" t="s">
        <v>34396</v>
      </c>
      <c r="B947" s="355" t="s">
        <v>34397</v>
      </c>
      <c r="C947" s="356" t="s">
        <v>10267</v>
      </c>
      <c r="D947" s="357">
        <v>2</v>
      </c>
      <c r="E947" s="357">
        <v>3.92</v>
      </c>
      <c r="F947" s="357">
        <v>5.92</v>
      </c>
      <c r="G947" s="126">
        <v>9</v>
      </c>
    </row>
    <row r="948" spans="1:7" ht="20.100000000000001" customHeight="1" x14ac:dyDescent="0.25">
      <c r="A948" s="354" t="s">
        <v>34398</v>
      </c>
      <c r="B948" s="355" t="s">
        <v>34399</v>
      </c>
      <c r="C948" s="356" t="s">
        <v>10267</v>
      </c>
      <c r="D948" s="357">
        <v>1.25</v>
      </c>
      <c r="E948" s="357">
        <v>3.92</v>
      </c>
      <c r="F948" s="357">
        <v>5.17</v>
      </c>
      <c r="G948" s="126">
        <v>9</v>
      </c>
    </row>
    <row r="949" spans="1:7" ht="20.100000000000001" customHeight="1" x14ac:dyDescent="0.25">
      <c r="A949" s="354" t="s">
        <v>34400</v>
      </c>
      <c r="B949" s="355" t="s">
        <v>34401</v>
      </c>
      <c r="C949" s="356" t="s">
        <v>10267</v>
      </c>
      <c r="D949" s="357">
        <v>6.1</v>
      </c>
      <c r="E949" s="357">
        <v>3.92</v>
      </c>
      <c r="F949" s="357">
        <v>10.02</v>
      </c>
      <c r="G949" s="126">
        <v>9</v>
      </c>
    </row>
    <row r="950" spans="1:7" ht="20.100000000000001" customHeight="1" x14ac:dyDescent="0.25">
      <c r="A950" s="354" t="s">
        <v>34402</v>
      </c>
      <c r="B950" s="355" t="s">
        <v>34403</v>
      </c>
      <c r="C950" s="356" t="s">
        <v>10267</v>
      </c>
      <c r="D950" s="357">
        <v>2.04</v>
      </c>
      <c r="E950" s="357">
        <v>5.73</v>
      </c>
      <c r="F950" s="357">
        <v>7.77</v>
      </c>
      <c r="G950" s="126">
        <v>9</v>
      </c>
    </row>
    <row r="951" spans="1:7" ht="20.100000000000001" customHeight="1" x14ac:dyDescent="0.25">
      <c r="A951" s="354" t="s">
        <v>34404</v>
      </c>
      <c r="B951" s="355" t="s">
        <v>34405</v>
      </c>
      <c r="C951" s="356" t="s">
        <v>10267</v>
      </c>
      <c r="D951" s="357">
        <v>3.38</v>
      </c>
      <c r="E951" s="357">
        <v>6.07</v>
      </c>
      <c r="F951" s="357">
        <v>9.4499999999999993</v>
      </c>
      <c r="G951" s="126">
        <v>9</v>
      </c>
    </row>
    <row r="952" spans="1:7" ht="20.100000000000001" customHeight="1" x14ac:dyDescent="0.25">
      <c r="A952" s="354" t="s">
        <v>34406</v>
      </c>
      <c r="B952" s="355" t="s">
        <v>34407</v>
      </c>
      <c r="C952" s="356" t="s">
        <v>10267</v>
      </c>
      <c r="D952" s="357">
        <v>7.66</v>
      </c>
      <c r="E952" s="357">
        <v>10.77</v>
      </c>
      <c r="F952" s="357">
        <v>18.43</v>
      </c>
      <c r="G952" s="126">
        <v>9</v>
      </c>
    </row>
    <row r="953" spans="1:7" ht="20.100000000000001" customHeight="1" x14ac:dyDescent="0.25">
      <c r="A953" s="354" t="s">
        <v>34408</v>
      </c>
      <c r="B953" s="355" t="s">
        <v>34409</v>
      </c>
      <c r="C953" s="356" t="s">
        <v>10267</v>
      </c>
      <c r="D953" s="357">
        <v>7.66</v>
      </c>
      <c r="E953" s="357">
        <v>14.84</v>
      </c>
      <c r="F953" s="357">
        <v>22.5</v>
      </c>
      <c r="G953" s="126">
        <v>9</v>
      </c>
    </row>
    <row r="954" spans="1:7" ht="20.100000000000001" customHeight="1" x14ac:dyDescent="0.25">
      <c r="A954" s="354" t="s">
        <v>34410</v>
      </c>
      <c r="B954" s="355" t="s">
        <v>34411</v>
      </c>
      <c r="C954" s="356" t="s">
        <v>10267</v>
      </c>
      <c r="D954" s="357">
        <v>33.15</v>
      </c>
      <c r="E954" s="357">
        <v>9.2799999999999994</v>
      </c>
      <c r="F954" s="357">
        <v>42.43</v>
      </c>
      <c r="G954" s="126">
        <v>9</v>
      </c>
    </row>
    <row r="955" spans="1:7" ht="20.100000000000001" customHeight="1" x14ac:dyDescent="0.25">
      <c r="A955" s="354" t="s">
        <v>34412</v>
      </c>
      <c r="B955" s="355" t="s">
        <v>34413</v>
      </c>
      <c r="C955" s="356" t="s">
        <v>10267</v>
      </c>
      <c r="D955" s="357">
        <v>1.57</v>
      </c>
      <c r="E955" s="357">
        <v>9.2799999999999994</v>
      </c>
      <c r="F955" s="357">
        <v>10.85</v>
      </c>
      <c r="G955" s="126">
        <v>9</v>
      </c>
    </row>
    <row r="956" spans="1:7" ht="20.100000000000001" customHeight="1" x14ac:dyDescent="0.25">
      <c r="A956" s="354" t="s">
        <v>34414</v>
      </c>
      <c r="B956" s="355" t="s">
        <v>34415</v>
      </c>
      <c r="C956" s="356" t="s">
        <v>10267</v>
      </c>
      <c r="D956" s="357">
        <v>8.24</v>
      </c>
      <c r="E956" s="357">
        <v>24.12</v>
      </c>
      <c r="F956" s="357">
        <v>32.36</v>
      </c>
      <c r="G956" s="126">
        <v>9</v>
      </c>
    </row>
    <row r="957" spans="1:7" ht="20.100000000000001" customHeight="1" x14ac:dyDescent="0.25">
      <c r="A957" s="354" t="s">
        <v>34416</v>
      </c>
      <c r="B957" s="355" t="s">
        <v>34417</v>
      </c>
      <c r="C957" s="356"/>
      <c r="D957" s="357"/>
      <c r="E957" s="357"/>
      <c r="F957" s="357"/>
      <c r="G957" s="126">
        <v>5</v>
      </c>
    </row>
    <row r="958" spans="1:7" ht="20.100000000000001" customHeight="1" x14ac:dyDescent="0.25">
      <c r="A958" s="354" t="s">
        <v>34418</v>
      </c>
      <c r="B958" s="355" t="s">
        <v>34419</v>
      </c>
      <c r="C958" s="356" t="s">
        <v>10267</v>
      </c>
      <c r="D958" s="357">
        <v>8.02</v>
      </c>
      <c r="E958" s="357">
        <v>20.41</v>
      </c>
      <c r="F958" s="357">
        <v>28.43</v>
      </c>
      <c r="G958" s="126">
        <v>9</v>
      </c>
    </row>
    <row r="959" spans="1:7" ht="20.100000000000001" customHeight="1" x14ac:dyDescent="0.25">
      <c r="A959" s="354" t="s">
        <v>34420</v>
      </c>
      <c r="B959" s="355" t="s">
        <v>34421</v>
      </c>
      <c r="C959" s="356" t="s">
        <v>10267</v>
      </c>
      <c r="D959" s="357">
        <v>8.59</v>
      </c>
      <c r="E959" s="357">
        <v>24.12</v>
      </c>
      <c r="F959" s="357">
        <v>32.71</v>
      </c>
      <c r="G959" s="126">
        <v>9</v>
      </c>
    </row>
    <row r="960" spans="1:7" ht="20.100000000000001" customHeight="1" x14ac:dyDescent="0.25">
      <c r="A960" s="354" t="s">
        <v>34422</v>
      </c>
      <c r="B960" s="355" t="s">
        <v>34423</v>
      </c>
      <c r="C960" s="356" t="s">
        <v>10267</v>
      </c>
      <c r="D960" s="357">
        <v>27.12</v>
      </c>
      <c r="E960" s="357">
        <v>24.12</v>
      </c>
      <c r="F960" s="357">
        <v>51.24</v>
      </c>
      <c r="G960" s="126">
        <v>9</v>
      </c>
    </row>
    <row r="961" spans="1:7" ht="20.100000000000001" customHeight="1" x14ac:dyDescent="0.25">
      <c r="A961" s="354" t="s">
        <v>34424</v>
      </c>
      <c r="B961" s="355" t="s">
        <v>34425</v>
      </c>
      <c r="C961" s="356" t="s">
        <v>10267</v>
      </c>
      <c r="D961" s="357">
        <v>8.02</v>
      </c>
      <c r="E961" s="357">
        <v>14.84</v>
      </c>
      <c r="F961" s="357">
        <v>22.86</v>
      </c>
      <c r="G961" s="126">
        <v>9</v>
      </c>
    </row>
    <row r="962" spans="1:7" ht="20.100000000000001" customHeight="1" x14ac:dyDescent="0.25">
      <c r="A962" s="354" t="s">
        <v>34426</v>
      </c>
      <c r="B962" s="355" t="s">
        <v>34427</v>
      </c>
      <c r="C962" s="356" t="s">
        <v>10267</v>
      </c>
      <c r="D962" s="357">
        <v>8.02</v>
      </c>
      <c r="E962" s="357">
        <v>25.98</v>
      </c>
      <c r="F962" s="357">
        <v>34</v>
      </c>
      <c r="G962" s="126">
        <v>9</v>
      </c>
    </row>
    <row r="963" spans="1:7" ht="20.100000000000001" customHeight="1" x14ac:dyDescent="0.25">
      <c r="A963" s="354" t="s">
        <v>34428</v>
      </c>
      <c r="B963" s="355" t="s">
        <v>34429</v>
      </c>
      <c r="C963" s="356" t="s">
        <v>9690</v>
      </c>
      <c r="D963" s="357">
        <v>5.77</v>
      </c>
      <c r="E963" s="357">
        <v>42.02</v>
      </c>
      <c r="F963" s="357">
        <v>47.79</v>
      </c>
      <c r="G963" s="126">
        <v>9</v>
      </c>
    </row>
    <row r="964" spans="1:7" ht="20.100000000000001" customHeight="1" x14ac:dyDescent="0.25">
      <c r="A964" s="354" t="s">
        <v>34430</v>
      </c>
      <c r="B964" s="355" t="s">
        <v>34431</v>
      </c>
      <c r="C964" s="356" t="s">
        <v>9690</v>
      </c>
      <c r="D964" s="357">
        <v>1.41</v>
      </c>
      <c r="E964" s="357">
        <v>19.559999999999999</v>
      </c>
      <c r="F964" s="357">
        <v>20.97</v>
      </c>
      <c r="G964" s="126">
        <v>9</v>
      </c>
    </row>
    <row r="965" spans="1:7" ht="20.100000000000001" customHeight="1" x14ac:dyDescent="0.25">
      <c r="A965" s="354" t="s">
        <v>34432</v>
      </c>
      <c r="B965" s="355" t="s">
        <v>34433</v>
      </c>
      <c r="C965" s="356" t="s">
        <v>9690</v>
      </c>
      <c r="D965" s="357">
        <v>1.56</v>
      </c>
      <c r="E965" s="357">
        <v>19.559999999999999</v>
      </c>
      <c r="F965" s="357">
        <v>21.12</v>
      </c>
      <c r="G965" s="126">
        <v>9</v>
      </c>
    </row>
    <row r="966" spans="1:7" ht="20.100000000000001" customHeight="1" x14ac:dyDescent="0.25">
      <c r="A966" s="354" t="s">
        <v>34434</v>
      </c>
      <c r="B966" s="355" t="s">
        <v>34435</v>
      </c>
      <c r="C966" s="356" t="s">
        <v>9690</v>
      </c>
      <c r="D966" s="357">
        <v>1.78</v>
      </c>
      <c r="E966" s="357">
        <v>19.559999999999999</v>
      </c>
      <c r="F966" s="357">
        <v>21.34</v>
      </c>
      <c r="G966" s="126">
        <v>9</v>
      </c>
    </row>
    <row r="967" spans="1:7" ht="20.100000000000001" customHeight="1" x14ac:dyDescent="0.25">
      <c r="A967" s="354" t="s">
        <v>34436</v>
      </c>
      <c r="B967" s="355" t="s">
        <v>34437</v>
      </c>
      <c r="C967" s="356" t="s">
        <v>9690</v>
      </c>
      <c r="D967" s="357">
        <v>2.16</v>
      </c>
      <c r="E967" s="357">
        <v>19.559999999999999</v>
      </c>
      <c r="F967" s="357">
        <v>21.72</v>
      </c>
      <c r="G967" s="126">
        <v>9</v>
      </c>
    </row>
    <row r="968" spans="1:7" ht="20.100000000000001" customHeight="1" x14ac:dyDescent="0.25">
      <c r="A968" s="354" t="s">
        <v>34438</v>
      </c>
      <c r="B968" s="355" t="s">
        <v>34439</v>
      </c>
      <c r="C968" s="356"/>
      <c r="D968" s="357"/>
      <c r="E968" s="357"/>
      <c r="F968" s="357"/>
      <c r="G968" s="126">
        <v>5</v>
      </c>
    </row>
    <row r="969" spans="1:7" ht="20.100000000000001" customHeight="1" x14ac:dyDescent="0.25">
      <c r="A969" s="354" t="s">
        <v>34440</v>
      </c>
      <c r="B969" s="355" t="s">
        <v>34441</v>
      </c>
      <c r="C969" s="356" t="s">
        <v>10267</v>
      </c>
      <c r="D969" s="357">
        <v>4.8499999999999996</v>
      </c>
      <c r="E969" s="357">
        <v>12.33</v>
      </c>
      <c r="F969" s="357">
        <v>17.18</v>
      </c>
      <c r="G969" s="126">
        <v>9</v>
      </c>
    </row>
    <row r="970" spans="1:7" ht="20.100000000000001" customHeight="1" x14ac:dyDescent="0.25">
      <c r="A970" s="354" t="s">
        <v>34442</v>
      </c>
      <c r="B970" s="355" t="s">
        <v>34443</v>
      </c>
      <c r="C970" s="356" t="s">
        <v>10267</v>
      </c>
      <c r="D970" s="357">
        <v>6.79</v>
      </c>
      <c r="E970" s="357">
        <v>12.33</v>
      </c>
      <c r="F970" s="357">
        <v>19.12</v>
      </c>
      <c r="G970" s="126">
        <v>9</v>
      </c>
    </row>
    <row r="971" spans="1:7" ht="20.100000000000001" customHeight="1" x14ac:dyDescent="0.25">
      <c r="A971" s="354" t="s">
        <v>34444</v>
      </c>
      <c r="B971" s="355" t="s">
        <v>34445</v>
      </c>
      <c r="C971" s="356"/>
      <c r="D971" s="357"/>
      <c r="E971" s="357"/>
      <c r="F971" s="357"/>
      <c r="G971" s="126">
        <v>5</v>
      </c>
    </row>
    <row r="972" spans="1:7" ht="20.100000000000001" customHeight="1" x14ac:dyDescent="0.25">
      <c r="A972" s="354" t="s">
        <v>34446</v>
      </c>
      <c r="B972" s="355" t="s">
        <v>34447</v>
      </c>
      <c r="C972" s="356" t="s">
        <v>13121</v>
      </c>
      <c r="D972" s="357">
        <v>383.83</v>
      </c>
      <c r="E972" s="357">
        <v>356.16</v>
      </c>
      <c r="F972" s="357">
        <v>739.99</v>
      </c>
      <c r="G972" s="126">
        <v>9</v>
      </c>
    </row>
    <row r="973" spans="1:7" ht="20.100000000000001" customHeight="1" x14ac:dyDescent="0.25">
      <c r="A973" s="354" t="s">
        <v>34448</v>
      </c>
      <c r="B973" s="355" t="s">
        <v>34449</v>
      </c>
      <c r="C973" s="356" t="s">
        <v>13121</v>
      </c>
      <c r="D973" s="357">
        <v>429.84</v>
      </c>
      <c r="E973" s="357">
        <v>356.16</v>
      </c>
      <c r="F973" s="357">
        <v>786</v>
      </c>
      <c r="G973" s="126">
        <v>9</v>
      </c>
    </row>
    <row r="974" spans="1:7" ht="20.100000000000001" customHeight="1" x14ac:dyDescent="0.25">
      <c r="A974" s="354" t="s">
        <v>34450</v>
      </c>
      <c r="B974" s="355" t="s">
        <v>34451</v>
      </c>
      <c r="C974" s="356" t="s">
        <v>13121</v>
      </c>
      <c r="D974" s="357">
        <v>459.9</v>
      </c>
      <c r="E974" s="357">
        <v>356.16</v>
      </c>
      <c r="F974" s="357">
        <v>816.06</v>
      </c>
      <c r="G974" s="126">
        <v>9</v>
      </c>
    </row>
    <row r="975" spans="1:7" ht="20.100000000000001" customHeight="1" x14ac:dyDescent="0.25">
      <c r="A975" s="354" t="s">
        <v>34452</v>
      </c>
      <c r="B975" s="355" t="s">
        <v>34453</v>
      </c>
      <c r="C975" s="356" t="s">
        <v>9690</v>
      </c>
      <c r="D975" s="357">
        <v>27.19</v>
      </c>
      <c r="E975" s="357">
        <v>41.39</v>
      </c>
      <c r="F975" s="357">
        <v>68.58</v>
      </c>
      <c r="G975" s="126">
        <v>9</v>
      </c>
    </row>
    <row r="976" spans="1:7" ht="20.100000000000001" customHeight="1" x14ac:dyDescent="0.25">
      <c r="A976" s="354" t="s">
        <v>34454</v>
      </c>
      <c r="B976" s="355" t="s">
        <v>34455</v>
      </c>
      <c r="C976" s="356" t="s">
        <v>9690</v>
      </c>
      <c r="D976" s="357">
        <v>13.26</v>
      </c>
      <c r="E976" s="357">
        <v>56.33</v>
      </c>
      <c r="F976" s="357">
        <v>69.59</v>
      </c>
      <c r="G976" s="126">
        <v>9</v>
      </c>
    </row>
    <row r="977" spans="1:7" ht="20.100000000000001" customHeight="1" x14ac:dyDescent="0.25">
      <c r="A977" s="354" t="s">
        <v>34456</v>
      </c>
      <c r="B977" s="355" t="s">
        <v>34457</v>
      </c>
      <c r="C977" s="356"/>
      <c r="D977" s="357"/>
      <c r="E977" s="357"/>
      <c r="F977" s="357"/>
      <c r="G977" s="126">
        <v>5</v>
      </c>
    </row>
    <row r="978" spans="1:7" ht="20.100000000000001" customHeight="1" x14ac:dyDescent="0.25">
      <c r="A978" s="354" t="s">
        <v>34458</v>
      </c>
      <c r="B978" s="355" t="s">
        <v>34459</v>
      </c>
      <c r="C978" s="356" t="s">
        <v>10267</v>
      </c>
      <c r="D978" s="357">
        <v>73.430000000000007</v>
      </c>
      <c r="E978" s="357">
        <v>6.7</v>
      </c>
      <c r="F978" s="357">
        <v>80.13</v>
      </c>
      <c r="G978" s="126">
        <v>9</v>
      </c>
    </row>
    <row r="979" spans="1:7" ht="20.100000000000001" customHeight="1" x14ac:dyDescent="0.25">
      <c r="A979" s="354" t="s">
        <v>34460</v>
      </c>
      <c r="B979" s="355" t="s">
        <v>34461</v>
      </c>
      <c r="C979" s="356" t="s">
        <v>9690</v>
      </c>
      <c r="D979" s="357">
        <v>40.549999999999997</v>
      </c>
      <c r="E979" s="357">
        <v>1.68</v>
      </c>
      <c r="F979" s="357">
        <v>42.23</v>
      </c>
      <c r="G979" s="126">
        <v>9</v>
      </c>
    </row>
    <row r="980" spans="1:7" ht="20.100000000000001" customHeight="1" x14ac:dyDescent="0.25">
      <c r="A980" s="354" t="s">
        <v>34462</v>
      </c>
      <c r="B980" s="355" t="s">
        <v>34463</v>
      </c>
      <c r="C980" s="356" t="s">
        <v>9690</v>
      </c>
      <c r="D980" s="357">
        <v>69.760000000000005</v>
      </c>
      <c r="E980" s="357">
        <v>2.0099999999999998</v>
      </c>
      <c r="F980" s="357">
        <v>71.77</v>
      </c>
      <c r="G980" s="126">
        <v>9</v>
      </c>
    </row>
    <row r="981" spans="1:7" ht="20.100000000000001" customHeight="1" x14ac:dyDescent="0.25">
      <c r="A981" s="354" t="s">
        <v>34464</v>
      </c>
      <c r="B981" s="355" t="s">
        <v>34465</v>
      </c>
      <c r="C981" s="356" t="s">
        <v>9690</v>
      </c>
      <c r="D981" s="357">
        <v>37.700000000000003</v>
      </c>
      <c r="E981" s="357">
        <v>3.35</v>
      </c>
      <c r="F981" s="357">
        <v>41.05</v>
      </c>
      <c r="G981" s="126">
        <v>9</v>
      </c>
    </row>
    <row r="982" spans="1:7" ht="20.100000000000001" customHeight="1" x14ac:dyDescent="0.25">
      <c r="A982" s="354" t="s">
        <v>34466</v>
      </c>
      <c r="B982" s="355" t="s">
        <v>34467</v>
      </c>
      <c r="C982" s="356" t="s">
        <v>9690</v>
      </c>
      <c r="D982" s="357">
        <v>84.78</v>
      </c>
      <c r="E982" s="357">
        <v>0.4</v>
      </c>
      <c r="F982" s="357">
        <v>85.18</v>
      </c>
      <c r="G982" s="126">
        <v>9</v>
      </c>
    </row>
    <row r="983" spans="1:7" ht="20.100000000000001" customHeight="1" x14ac:dyDescent="0.25">
      <c r="A983" s="354" t="s">
        <v>34468</v>
      </c>
      <c r="B983" s="355" t="s">
        <v>34469</v>
      </c>
      <c r="C983" s="356" t="s">
        <v>10267</v>
      </c>
      <c r="D983" s="357">
        <v>179.16</v>
      </c>
      <c r="E983" s="357">
        <v>4.0199999999999996</v>
      </c>
      <c r="F983" s="357">
        <v>183.18</v>
      </c>
      <c r="G983" s="126">
        <v>9</v>
      </c>
    </row>
    <row r="984" spans="1:7" ht="20.100000000000001" customHeight="1" x14ac:dyDescent="0.25">
      <c r="A984" s="354" t="s">
        <v>34470</v>
      </c>
      <c r="B984" s="355" t="s">
        <v>34471</v>
      </c>
      <c r="C984" s="356"/>
      <c r="D984" s="357"/>
      <c r="E984" s="357"/>
      <c r="F984" s="357"/>
      <c r="G984" s="126">
        <v>5</v>
      </c>
    </row>
    <row r="985" spans="1:7" ht="20.100000000000001" customHeight="1" x14ac:dyDescent="0.25">
      <c r="A985" s="354" t="s">
        <v>34472</v>
      </c>
      <c r="B985" s="355" t="s">
        <v>34473</v>
      </c>
      <c r="C985" s="356" t="s">
        <v>10267</v>
      </c>
      <c r="D985" s="357">
        <v>79.81</v>
      </c>
      <c r="E985" s="357">
        <v>6.7</v>
      </c>
      <c r="F985" s="357">
        <v>86.51</v>
      </c>
      <c r="G985" s="126">
        <v>9</v>
      </c>
    </row>
    <row r="986" spans="1:7" ht="20.100000000000001" customHeight="1" x14ac:dyDescent="0.25">
      <c r="A986" s="354" t="s">
        <v>34474</v>
      </c>
      <c r="B986" s="355" t="s">
        <v>34475</v>
      </c>
      <c r="C986" s="356" t="s">
        <v>9690</v>
      </c>
      <c r="D986" s="357">
        <v>36.93</v>
      </c>
      <c r="E986" s="357">
        <v>1.68</v>
      </c>
      <c r="F986" s="357">
        <v>38.61</v>
      </c>
      <c r="G986" s="126">
        <v>9</v>
      </c>
    </row>
    <row r="987" spans="1:7" ht="20.100000000000001" customHeight="1" x14ac:dyDescent="0.25">
      <c r="A987" s="354" t="s">
        <v>34476</v>
      </c>
      <c r="B987" s="355" t="s">
        <v>34477</v>
      </c>
      <c r="C987" s="356" t="s">
        <v>9690</v>
      </c>
      <c r="D987" s="357">
        <v>75.06</v>
      </c>
      <c r="E987" s="357">
        <v>2.0099999999999998</v>
      </c>
      <c r="F987" s="357">
        <v>77.069999999999993</v>
      </c>
      <c r="G987" s="126">
        <v>9</v>
      </c>
    </row>
    <row r="988" spans="1:7" ht="20.100000000000001" customHeight="1" x14ac:dyDescent="0.25">
      <c r="A988" s="354" t="s">
        <v>34478</v>
      </c>
      <c r="B988" s="355" t="s">
        <v>34479</v>
      </c>
      <c r="C988" s="356" t="s">
        <v>9690</v>
      </c>
      <c r="D988" s="357">
        <v>72.3</v>
      </c>
      <c r="E988" s="357">
        <v>2.0099999999999998</v>
      </c>
      <c r="F988" s="357">
        <v>74.31</v>
      </c>
      <c r="G988" s="126">
        <v>9</v>
      </c>
    </row>
    <row r="989" spans="1:7" ht="20.100000000000001" customHeight="1" x14ac:dyDescent="0.25">
      <c r="A989" s="354" t="s">
        <v>34480</v>
      </c>
      <c r="B989" s="355" t="s">
        <v>34481</v>
      </c>
      <c r="C989" s="356" t="s">
        <v>9690</v>
      </c>
      <c r="D989" s="357">
        <v>36.69</v>
      </c>
      <c r="E989" s="357">
        <v>3.35</v>
      </c>
      <c r="F989" s="357">
        <v>40.04</v>
      </c>
      <c r="G989" s="126">
        <v>9</v>
      </c>
    </row>
    <row r="990" spans="1:7" ht="20.100000000000001" customHeight="1" x14ac:dyDescent="0.25">
      <c r="A990" s="354" t="s">
        <v>40813</v>
      </c>
      <c r="B990" s="355" t="s">
        <v>40814</v>
      </c>
      <c r="C990" s="356" t="s">
        <v>9690</v>
      </c>
      <c r="D990" s="357">
        <v>51.1</v>
      </c>
      <c r="E990" s="357"/>
      <c r="F990" s="357">
        <v>51.1</v>
      </c>
      <c r="G990" s="126">
        <v>9</v>
      </c>
    </row>
    <row r="991" spans="1:7" ht="20.100000000000001" customHeight="1" x14ac:dyDescent="0.25">
      <c r="A991" s="354" t="s">
        <v>40815</v>
      </c>
      <c r="B991" s="355" t="s">
        <v>40816</v>
      </c>
      <c r="C991" s="356" t="s">
        <v>10267</v>
      </c>
      <c r="D991" s="357">
        <v>265.79000000000002</v>
      </c>
      <c r="E991" s="357"/>
      <c r="F991" s="357">
        <v>265.79000000000002</v>
      </c>
      <c r="G991" s="126">
        <v>9</v>
      </c>
    </row>
    <row r="992" spans="1:7" ht="20.100000000000001" customHeight="1" x14ac:dyDescent="0.25">
      <c r="A992" s="354" t="s">
        <v>34482</v>
      </c>
      <c r="B992" s="355" t="s">
        <v>34483</v>
      </c>
      <c r="C992" s="356"/>
      <c r="D992" s="357"/>
      <c r="E992" s="357"/>
      <c r="F992" s="357"/>
      <c r="G992" s="126">
        <v>5</v>
      </c>
    </row>
    <row r="993" spans="1:7" ht="20.100000000000001" customHeight="1" x14ac:dyDescent="0.25">
      <c r="A993" s="354" t="s">
        <v>34484</v>
      </c>
      <c r="B993" s="355" t="s">
        <v>34485</v>
      </c>
      <c r="C993" s="356" t="s">
        <v>10267</v>
      </c>
      <c r="D993" s="357">
        <v>27.44</v>
      </c>
      <c r="E993" s="357">
        <v>47.04</v>
      </c>
      <c r="F993" s="357">
        <v>74.48</v>
      </c>
      <c r="G993" s="126">
        <v>9</v>
      </c>
    </row>
    <row r="994" spans="1:7" ht="20.100000000000001" customHeight="1" x14ac:dyDescent="0.25">
      <c r="A994" s="354" t="s">
        <v>34486</v>
      </c>
      <c r="B994" s="355" t="s">
        <v>34487</v>
      </c>
      <c r="C994" s="356" t="s">
        <v>9690</v>
      </c>
      <c r="D994" s="357">
        <v>69.3</v>
      </c>
      <c r="E994" s="357">
        <v>16.75</v>
      </c>
      <c r="F994" s="357">
        <v>86.05</v>
      </c>
      <c r="G994" s="126">
        <v>9</v>
      </c>
    </row>
    <row r="995" spans="1:7" ht="20.100000000000001" customHeight="1" x14ac:dyDescent="0.25">
      <c r="A995" s="354" t="s">
        <v>34488</v>
      </c>
      <c r="B995" s="355" t="s">
        <v>34489</v>
      </c>
      <c r="C995" s="356" t="s">
        <v>9690</v>
      </c>
      <c r="D995" s="357">
        <v>10.199999999999999</v>
      </c>
      <c r="E995" s="357"/>
      <c r="F995" s="357">
        <v>10.199999999999999</v>
      </c>
      <c r="G995" s="126">
        <v>9</v>
      </c>
    </row>
    <row r="996" spans="1:7" ht="20.100000000000001" customHeight="1" x14ac:dyDescent="0.25">
      <c r="A996" s="354" t="s">
        <v>34490</v>
      </c>
      <c r="B996" s="355" t="s">
        <v>34491</v>
      </c>
      <c r="C996" s="356" t="s">
        <v>10267</v>
      </c>
      <c r="D996" s="357">
        <v>140.03</v>
      </c>
      <c r="E996" s="357">
        <v>16.75</v>
      </c>
      <c r="F996" s="357">
        <v>156.78</v>
      </c>
      <c r="G996" s="126">
        <v>9</v>
      </c>
    </row>
    <row r="997" spans="1:7" ht="20.100000000000001" customHeight="1" x14ac:dyDescent="0.25">
      <c r="A997" s="354" t="s">
        <v>34492</v>
      </c>
      <c r="B997" s="355" t="s">
        <v>34493</v>
      </c>
      <c r="C997" s="356" t="s">
        <v>10267</v>
      </c>
      <c r="D997" s="357">
        <v>10.210000000000001</v>
      </c>
      <c r="E997" s="357">
        <v>18.45</v>
      </c>
      <c r="F997" s="357">
        <v>28.66</v>
      </c>
      <c r="G997" s="126">
        <v>9</v>
      </c>
    </row>
    <row r="998" spans="1:7" ht="20.100000000000001" customHeight="1" x14ac:dyDescent="0.25">
      <c r="A998" s="354" t="s">
        <v>34494</v>
      </c>
      <c r="B998" s="355" t="s">
        <v>34495</v>
      </c>
      <c r="C998" s="356"/>
      <c r="D998" s="357"/>
      <c r="E998" s="357"/>
      <c r="F998" s="357"/>
      <c r="G998" s="126">
        <v>5</v>
      </c>
    </row>
    <row r="999" spans="1:7" ht="20.100000000000001" customHeight="1" x14ac:dyDescent="0.25">
      <c r="A999" s="354" t="s">
        <v>34496</v>
      </c>
      <c r="B999" s="355" t="s">
        <v>34497</v>
      </c>
      <c r="C999" s="356" t="s">
        <v>10267</v>
      </c>
      <c r="D999" s="357">
        <v>38.75</v>
      </c>
      <c r="E999" s="357"/>
      <c r="F999" s="357">
        <v>38.75</v>
      </c>
      <c r="G999" s="126">
        <v>9</v>
      </c>
    </row>
    <row r="1000" spans="1:7" ht="20.100000000000001" customHeight="1" x14ac:dyDescent="0.25">
      <c r="A1000" s="354" t="s">
        <v>34498</v>
      </c>
      <c r="B1000" s="355" t="s">
        <v>34499</v>
      </c>
      <c r="C1000" s="356" t="s">
        <v>10267</v>
      </c>
      <c r="D1000" s="357">
        <v>35.479999999999997</v>
      </c>
      <c r="E1000" s="357"/>
      <c r="F1000" s="357">
        <v>35.479999999999997</v>
      </c>
      <c r="G1000" s="126">
        <v>9</v>
      </c>
    </row>
    <row r="1001" spans="1:7" ht="20.100000000000001" customHeight="1" x14ac:dyDescent="0.25">
      <c r="A1001" s="354" t="s">
        <v>34500</v>
      </c>
      <c r="B1001" s="355" t="s">
        <v>34501</v>
      </c>
      <c r="C1001" s="356" t="s">
        <v>9690</v>
      </c>
      <c r="D1001" s="357">
        <v>34.78</v>
      </c>
      <c r="E1001" s="357"/>
      <c r="F1001" s="357">
        <v>34.78</v>
      </c>
      <c r="G1001" s="126">
        <v>9</v>
      </c>
    </row>
    <row r="1002" spans="1:7" ht="20.100000000000001" customHeight="1" x14ac:dyDescent="0.25">
      <c r="A1002" s="354" t="s">
        <v>34502</v>
      </c>
      <c r="B1002" s="355" t="s">
        <v>34503</v>
      </c>
      <c r="C1002" s="356" t="s">
        <v>9690</v>
      </c>
      <c r="D1002" s="357">
        <v>24.72</v>
      </c>
      <c r="E1002" s="357"/>
      <c r="F1002" s="357">
        <v>24.72</v>
      </c>
      <c r="G1002" s="126">
        <v>9</v>
      </c>
    </row>
    <row r="1003" spans="1:7" ht="20.100000000000001" customHeight="1" x14ac:dyDescent="0.25">
      <c r="A1003" s="354" t="s">
        <v>34504</v>
      </c>
      <c r="B1003" s="355" t="s">
        <v>34505</v>
      </c>
      <c r="C1003" s="356" t="s">
        <v>9690</v>
      </c>
      <c r="D1003" s="357"/>
      <c r="E1003" s="357">
        <v>37.11</v>
      </c>
      <c r="F1003" s="357">
        <v>37.11</v>
      </c>
      <c r="G1003" s="126">
        <v>9</v>
      </c>
    </row>
    <row r="1004" spans="1:7" ht="20.100000000000001" customHeight="1" x14ac:dyDescent="0.25">
      <c r="A1004" s="354" t="s">
        <v>34506</v>
      </c>
      <c r="B1004" s="355" t="s">
        <v>34507</v>
      </c>
      <c r="C1004" s="356" t="s">
        <v>10267</v>
      </c>
      <c r="D1004" s="357">
        <v>8.4600000000000009</v>
      </c>
      <c r="E1004" s="357">
        <v>18.899999999999999</v>
      </c>
      <c r="F1004" s="357">
        <v>27.36</v>
      </c>
      <c r="G1004" s="126">
        <v>9</v>
      </c>
    </row>
    <row r="1005" spans="1:7" ht="20.100000000000001" customHeight="1" x14ac:dyDescent="0.25">
      <c r="A1005" s="354" t="s">
        <v>34508</v>
      </c>
      <c r="B1005" s="355" t="s">
        <v>34509</v>
      </c>
      <c r="C1005" s="356" t="s">
        <v>10267</v>
      </c>
      <c r="D1005" s="357">
        <v>16.43</v>
      </c>
      <c r="E1005" s="357">
        <v>18.899999999999999</v>
      </c>
      <c r="F1005" s="357">
        <v>35.33</v>
      </c>
      <c r="G1005" s="126">
        <v>9</v>
      </c>
    </row>
    <row r="1006" spans="1:7" ht="20.100000000000001" customHeight="1" x14ac:dyDescent="0.25">
      <c r="A1006" s="354" t="s">
        <v>34510</v>
      </c>
      <c r="B1006" s="355" t="s">
        <v>34511</v>
      </c>
      <c r="C1006" s="356" t="s">
        <v>9690</v>
      </c>
      <c r="D1006" s="357">
        <v>4.51</v>
      </c>
      <c r="E1006" s="357">
        <v>9.86</v>
      </c>
      <c r="F1006" s="357">
        <v>14.37</v>
      </c>
      <c r="G1006" s="126">
        <v>9</v>
      </c>
    </row>
    <row r="1007" spans="1:7" ht="20.100000000000001" customHeight="1" x14ac:dyDescent="0.25">
      <c r="A1007" s="354" t="s">
        <v>34512</v>
      </c>
      <c r="B1007" s="355" t="s">
        <v>34513</v>
      </c>
      <c r="C1007" s="356" t="s">
        <v>9690</v>
      </c>
      <c r="D1007" s="357">
        <v>8.76</v>
      </c>
      <c r="E1007" s="357">
        <v>9.86</v>
      </c>
      <c r="F1007" s="357">
        <v>18.62</v>
      </c>
      <c r="G1007" s="126">
        <v>9</v>
      </c>
    </row>
    <row r="1008" spans="1:7" ht="20.100000000000001" customHeight="1" x14ac:dyDescent="0.25">
      <c r="A1008" s="354" t="s">
        <v>34514</v>
      </c>
      <c r="B1008" s="355" t="s">
        <v>34515</v>
      </c>
      <c r="C1008" s="356"/>
      <c r="D1008" s="357"/>
      <c r="E1008" s="357"/>
      <c r="F1008" s="357"/>
      <c r="G1008" s="126">
        <v>2</v>
      </c>
    </row>
    <row r="1009" spans="1:7" ht="20.100000000000001" customHeight="1" x14ac:dyDescent="0.25">
      <c r="A1009" s="354" t="s">
        <v>34516</v>
      </c>
      <c r="B1009" s="355" t="s">
        <v>34517</v>
      </c>
      <c r="C1009" s="356"/>
      <c r="D1009" s="357"/>
      <c r="E1009" s="357"/>
      <c r="F1009" s="357"/>
      <c r="G1009" s="126">
        <v>5</v>
      </c>
    </row>
    <row r="1010" spans="1:7" ht="20.100000000000001" customHeight="1" x14ac:dyDescent="0.25">
      <c r="A1010" s="354" t="s">
        <v>34518</v>
      </c>
      <c r="B1010" s="355" t="s">
        <v>34519</v>
      </c>
      <c r="C1010" s="356" t="s">
        <v>10267</v>
      </c>
      <c r="D1010" s="357">
        <v>61.78</v>
      </c>
      <c r="E1010" s="357">
        <v>10.68</v>
      </c>
      <c r="F1010" s="357">
        <v>72.459999999999994</v>
      </c>
      <c r="G1010" s="126">
        <v>9</v>
      </c>
    </row>
    <row r="1011" spans="1:7" ht="20.100000000000001" customHeight="1" x14ac:dyDescent="0.25">
      <c r="A1011" s="354" t="s">
        <v>34520</v>
      </c>
      <c r="B1011" s="355" t="s">
        <v>34521</v>
      </c>
      <c r="C1011" s="356"/>
      <c r="D1011" s="357"/>
      <c r="E1011" s="357"/>
      <c r="F1011" s="357"/>
      <c r="G1011" s="126">
        <v>5</v>
      </c>
    </row>
    <row r="1012" spans="1:7" ht="20.100000000000001" customHeight="1" x14ac:dyDescent="0.25">
      <c r="A1012" s="354" t="s">
        <v>34522</v>
      </c>
      <c r="B1012" s="355" t="s">
        <v>34523</v>
      </c>
      <c r="C1012" s="356" t="s">
        <v>10267</v>
      </c>
      <c r="D1012" s="357">
        <v>15.39</v>
      </c>
      <c r="E1012" s="357">
        <v>12.65</v>
      </c>
      <c r="F1012" s="357">
        <v>28.04</v>
      </c>
      <c r="G1012" s="126">
        <v>9</v>
      </c>
    </row>
    <row r="1013" spans="1:7" ht="20.100000000000001" customHeight="1" x14ac:dyDescent="0.25">
      <c r="A1013" s="354" t="s">
        <v>34524</v>
      </c>
      <c r="B1013" s="355" t="s">
        <v>34525</v>
      </c>
      <c r="C1013" s="356" t="s">
        <v>9690</v>
      </c>
      <c r="D1013" s="357">
        <v>2.4500000000000002</v>
      </c>
      <c r="E1013" s="357">
        <v>1.01</v>
      </c>
      <c r="F1013" s="357">
        <v>3.46</v>
      </c>
      <c r="G1013" s="126">
        <v>9</v>
      </c>
    </row>
    <row r="1014" spans="1:7" ht="20.100000000000001" customHeight="1" x14ac:dyDescent="0.25">
      <c r="A1014" s="354" t="s">
        <v>34526</v>
      </c>
      <c r="B1014" s="355" t="s">
        <v>34527</v>
      </c>
      <c r="C1014" s="356" t="s">
        <v>10267</v>
      </c>
      <c r="D1014" s="357">
        <v>148.91</v>
      </c>
      <c r="E1014" s="357">
        <v>12.65</v>
      </c>
      <c r="F1014" s="357">
        <v>161.56</v>
      </c>
      <c r="G1014" s="126">
        <v>9</v>
      </c>
    </row>
    <row r="1015" spans="1:7" ht="20.100000000000001" customHeight="1" x14ac:dyDescent="0.25">
      <c r="A1015" s="354" t="s">
        <v>34528</v>
      </c>
      <c r="B1015" s="355" t="s">
        <v>34529</v>
      </c>
      <c r="C1015" s="356" t="s">
        <v>9690</v>
      </c>
      <c r="D1015" s="357">
        <v>25.09</v>
      </c>
      <c r="E1015" s="357">
        <v>1.01</v>
      </c>
      <c r="F1015" s="357">
        <v>26.1</v>
      </c>
      <c r="G1015" s="126">
        <v>9</v>
      </c>
    </row>
    <row r="1016" spans="1:7" ht="20.100000000000001" customHeight="1" x14ac:dyDescent="0.25">
      <c r="A1016" s="354" t="s">
        <v>34530</v>
      </c>
      <c r="B1016" s="355" t="s">
        <v>34531</v>
      </c>
      <c r="C1016" s="356" t="s">
        <v>10267</v>
      </c>
      <c r="D1016" s="357">
        <v>30.69</v>
      </c>
      <c r="E1016" s="357">
        <v>12.65</v>
      </c>
      <c r="F1016" s="357">
        <v>43.34</v>
      </c>
      <c r="G1016" s="126">
        <v>9</v>
      </c>
    </row>
    <row r="1017" spans="1:7" ht="20.100000000000001" customHeight="1" x14ac:dyDescent="0.25">
      <c r="A1017" s="354" t="s">
        <v>34532</v>
      </c>
      <c r="B1017" s="355" t="s">
        <v>34533</v>
      </c>
      <c r="C1017" s="356" t="s">
        <v>9690</v>
      </c>
      <c r="D1017" s="357">
        <v>4.88</v>
      </c>
      <c r="E1017" s="357">
        <v>1.01</v>
      </c>
      <c r="F1017" s="357">
        <v>5.89</v>
      </c>
      <c r="G1017" s="126">
        <v>9</v>
      </c>
    </row>
    <row r="1018" spans="1:7" ht="20.100000000000001" customHeight="1" x14ac:dyDescent="0.25">
      <c r="A1018" s="354" t="s">
        <v>34534</v>
      </c>
      <c r="B1018" s="355" t="s">
        <v>34535</v>
      </c>
      <c r="C1018" s="356" t="s">
        <v>10267</v>
      </c>
      <c r="D1018" s="357">
        <v>9.93</v>
      </c>
      <c r="E1018" s="357">
        <v>53.15</v>
      </c>
      <c r="F1018" s="357">
        <v>63.08</v>
      </c>
      <c r="G1018" s="126">
        <v>9</v>
      </c>
    </row>
    <row r="1019" spans="1:7" ht="20.100000000000001" customHeight="1" x14ac:dyDescent="0.25">
      <c r="A1019" s="354" t="s">
        <v>34536</v>
      </c>
      <c r="B1019" s="355" t="s">
        <v>34537</v>
      </c>
      <c r="C1019" s="356" t="s">
        <v>10267</v>
      </c>
      <c r="D1019" s="357">
        <v>1.1000000000000001</v>
      </c>
      <c r="E1019" s="357">
        <v>8.44</v>
      </c>
      <c r="F1019" s="357">
        <v>9.5399999999999991</v>
      </c>
      <c r="G1019" s="126">
        <v>9</v>
      </c>
    </row>
    <row r="1020" spans="1:7" ht="20.100000000000001" customHeight="1" x14ac:dyDescent="0.25">
      <c r="A1020" s="354" t="s">
        <v>34538</v>
      </c>
      <c r="B1020" s="355" t="s">
        <v>34539</v>
      </c>
      <c r="C1020" s="356" t="s">
        <v>10267</v>
      </c>
      <c r="D1020" s="357">
        <v>2.21</v>
      </c>
      <c r="E1020" s="357">
        <v>8.44</v>
      </c>
      <c r="F1020" s="357">
        <v>10.65</v>
      </c>
      <c r="G1020" s="126">
        <v>9</v>
      </c>
    </row>
    <row r="1021" spans="1:7" ht="20.100000000000001" customHeight="1" x14ac:dyDescent="0.25">
      <c r="A1021" s="354" t="s">
        <v>34540</v>
      </c>
      <c r="B1021" s="355" t="s">
        <v>34541</v>
      </c>
      <c r="C1021" s="356" t="s">
        <v>10267</v>
      </c>
      <c r="D1021" s="357">
        <v>2.19</v>
      </c>
      <c r="E1021" s="357">
        <v>8.44</v>
      </c>
      <c r="F1021" s="357">
        <v>10.63</v>
      </c>
      <c r="G1021" s="126">
        <v>9</v>
      </c>
    </row>
    <row r="1022" spans="1:7" ht="20.100000000000001" customHeight="1" x14ac:dyDescent="0.25">
      <c r="A1022" s="354" t="s">
        <v>34542</v>
      </c>
      <c r="B1022" s="355" t="s">
        <v>34543</v>
      </c>
      <c r="C1022" s="356" t="s">
        <v>10267</v>
      </c>
      <c r="D1022" s="357">
        <v>5.53</v>
      </c>
      <c r="E1022" s="357">
        <v>8.44</v>
      </c>
      <c r="F1022" s="357">
        <v>13.97</v>
      </c>
      <c r="G1022" s="126">
        <v>9</v>
      </c>
    </row>
    <row r="1023" spans="1:7" ht="20.100000000000001" customHeight="1" x14ac:dyDescent="0.25">
      <c r="A1023" s="354" t="s">
        <v>34544</v>
      </c>
      <c r="B1023" s="355" t="s">
        <v>34545</v>
      </c>
      <c r="C1023" s="356" t="s">
        <v>9690</v>
      </c>
      <c r="D1023" s="357">
        <v>0.11</v>
      </c>
      <c r="E1023" s="357">
        <v>0.95</v>
      </c>
      <c r="F1023" s="357">
        <v>1.06</v>
      </c>
      <c r="G1023" s="126">
        <v>9</v>
      </c>
    </row>
    <row r="1024" spans="1:7" ht="20.100000000000001" customHeight="1" x14ac:dyDescent="0.25">
      <c r="A1024" s="354" t="s">
        <v>34546</v>
      </c>
      <c r="B1024" s="355" t="s">
        <v>34547</v>
      </c>
      <c r="C1024" s="356" t="s">
        <v>9690</v>
      </c>
      <c r="D1024" s="357">
        <v>0.22</v>
      </c>
      <c r="E1024" s="357">
        <v>0.95</v>
      </c>
      <c r="F1024" s="357">
        <v>1.17</v>
      </c>
      <c r="G1024" s="126">
        <v>9</v>
      </c>
    </row>
    <row r="1025" spans="1:7" ht="20.100000000000001" customHeight="1" x14ac:dyDescent="0.25">
      <c r="A1025" s="354" t="s">
        <v>34548</v>
      </c>
      <c r="B1025" s="355" t="s">
        <v>34549</v>
      </c>
      <c r="C1025" s="356" t="s">
        <v>9690</v>
      </c>
      <c r="D1025" s="357">
        <v>0.22</v>
      </c>
      <c r="E1025" s="357">
        <v>0.95</v>
      </c>
      <c r="F1025" s="357">
        <v>1.17</v>
      </c>
      <c r="G1025" s="126">
        <v>9</v>
      </c>
    </row>
    <row r="1026" spans="1:7" ht="20.100000000000001" customHeight="1" x14ac:dyDescent="0.25">
      <c r="A1026" s="354" t="s">
        <v>34550</v>
      </c>
      <c r="B1026" s="355" t="s">
        <v>34551</v>
      </c>
      <c r="C1026" s="356" t="s">
        <v>9690</v>
      </c>
      <c r="D1026" s="357">
        <v>0.55000000000000004</v>
      </c>
      <c r="E1026" s="357">
        <v>0.95</v>
      </c>
      <c r="F1026" s="357">
        <v>1.5</v>
      </c>
      <c r="G1026" s="126">
        <v>9</v>
      </c>
    </row>
    <row r="1027" spans="1:7" ht="20.100000000000001" customHeight="1" x14ac:dyDescent="0.25">
      <c r="A1027" s="354" t="s">
        <v>34552</v>
      </c>
      <c r="B1027" s="355" t="s">
        <v>34553</v>
      </c>
      <c r="C1027" s="356"/>
      <c r="D1027" s="357"/>
      <c r="E1027" s="357"/>
      <c r="F1027" s="357"/>
      <c r="G1027" s="126">
        <v>5</v>
      </c>
    </row>
    <row r="1028" spans="1:7" ht="20.100000000000001" customHeight="1" x14ac:dyDescent="0.25">
      <c r="A1028" s="354" t="s">
        <v>34554</v>
      </c>
      <c r="B1028" s="355" t="s">
        <v>34555</v>
      </c>
      <c r="C1028" s="356" t="s">
        <v>10267</v>
      </c>
      <c r="D1028" s="357">
        <v>123.35</v>
      </c>
      <c r="E1028" s="357">
        <v>12.65</v>
      </c>
      <c r="F1028" s="357">
        <v>136</v>
      </c>
      <c r="G1028" s="126">
        <v>9</v>
      </c>
    </row>
    <row r="1029" spans="1:7" ht="20.100000000000001" customHeight="1" x14ac:dyDescent="0.25">
      <c r="A1029" s="354" t="s">
        <v>34556</v>
      </c>
      <c r="B1029" s="355" t="s">
        <v>34557</v>
      </c>
      <c r="C1029" s="356" t="s">
        <v>10267</v>
      </c>
      <c r="D1029" s="357">
        <v>158.31</v>
      </c>
      <c r="E1029" s="357">
        <v>12.65</v>
      </c>
      <c r="F1029" s="357">
        <v>170.96</v>
      </c>
      <c r="G1029" s="126">
        <v>9</v>
      </c>
    </row>
    <row r="1030" spans="1:7" ht="20.100000000000001" customHeight="1" x14ac:dyDescent="0.25">
      <c r="A1030" s="354" t="s">
        <v>34558</v>
      </c>
      <c r="B1030" s="355" t="s">
        <v>34559</v>
      </c>
      <c r="C1030" s="356" t="s">
        <v>10267</v>
      </c>
      <c r="D1030" s="357">
        <v>196.84</v>
      </c>
      <c r="E1030" s="357">
        <v>12.65</v>
      </c>
      <c r="F1030" s="357">
        <v>209.49</v>
      </c>
      <c r="G1030" s="126">
        <v>9</v>
      </c>
    </row>
    <row r="1031" spans="1:7" ht="20.100000000000001" customHeight="1" x14ac:dyDescent="0.25">
      <c r="A1031" s="354" t="s">
        <v>34560</v>
      </c>
      <c r="B1031" s="355" t="s">
        <v>34561</v>
      </c>
      <c r="C1031" s="356" t="s">
        <v>9690</v>
      </c>
      <c r="D1031" s="357">
        <v>41.73</v>
      </c>
      <c r="E1031" s="357">
        <v>1.27</v>
      </c>
      <c r="F1031" s="357">
        <v>43</v>
      </c>
      <c r="G1031" s="126">
        <v>9</v>
      </c>
    </row>
    <row r="1032" spans="1:7" ht="20.100000000000001" customHeight="1" x14ac:dyDescent="0.25">
      <c r="A1032" s="354" t="s">
        <v>34562</v>
      </c>
      <c r="B1032" s="355" t="s">
        <v>34563</v>
      </c>
      <c r="C1032" s="356" t="s">
        <v>10267</v>
      </c>
      <c r="D1032" s="357">
        <v>263.63</v>
      </c>
      <c r="E1032" s="357">
        <v>12.65</v>
      </c>
      <c r="F1032" s="357">
        <v>276.27999999999997</v>
      </c>
      <c r="G1032" s="126">
        <v>9</v>
      </c>
    </row>
    <row r="1033" spans="1:7" ht="20.100000000000001" customHeight="1" x14ac:dyDescent="0.25">
      <c r="A1033" s="354" t="s">
        <v>34564</v>
      </c>
      <c r="B1033" s="355" t="s">
        <v>34565</v>
      </c>
      <c r="C1033" s="356" t="s">
        <v>9690</v>
      </c>
      <c r="D1033" s="357">
        <v>49.93</v>
      </c>
      <c r="E1033" s="357">
        <v>1.27</v>
      </c>
      <c r="F1033" s="357">
        <v>51.2</v>
      </c>
      <c r="G1033" s="126">
        <v>9</v>
      </c>
    </row>
    <row r="1034" spans="1:7" ht="20.100000000000001" customHeight="1" x14ac:dyDescent="0.25">
      <c r="A1034" s="354" t="s">
        <v>34566</v>
      </c>
      <c r="B1034" s="355" t="s">
        <v>34567</v>
      </c>
      <c r="C1034" s="356" t="s">
        <v>10267</v>
      </c>
      <c r="D1034" s="357">
        <v>36.020000000000003</v>
      </c>
      <c r="E1034" s="357">
        <v>8.44</v>
      </c>
      <c r="F1034" s="357">
        <v>44.46</v>
      </c>
      <c r="G1034" s="126">
        <v>9</v>
      </c>
    </row>
    <row r="1035" spans="1:7" ht="20.100000000000001" customHeight="1" x14ac:dyDescent="0.25">
      <c r="A1035" s="354" t="s">
        <v>34568</v>
      </c>
      <c r="B1035" s="355" t="s">
        <v>34569</v>
      </c>
      <c r="C1035" s="356" t="s">
        <v>10267</v>
      </c>
      <c r="D1035" s="357">
        <v>27.24</v>
      </c>
      <c r="E1035" s="357">
        <v>8.44</v>
      </c>
      <c r="F1035" s="357">
        <v>35.68</v>
      </c>
      <c r="G1035" s="126">
        <v>9</v>
      </c>
    </row>
    <row r="1036" spans="1:7" ht="20.100000000000001" customHeight="1" x14ac:dyDescent="0.25">
      <c r="A1036" s="354" t="s">
        <v>34570</v>
      </c>
      <c r="B1036" s="355" t="s">
        <v>34571</v>
      </c>
      <c r="C1036" s="356" t="s">
        <v>10267</v>
      </c>
      <c r="D1036" s="357">
        <v>60.04</v>
      </c>
      <c r="E1036" s="357">
        <v>8.44</v>
      </c>
      <c r="F1036" s="357">
        <v>68.48</v>
      </c>
      <c r="G1036" s="126">
        <v>9</v>
      </c>
    </row>
    <row r="1037" spans="1:7" ht="20.100000000000001" customHeight="1" x14ac:dyDescent="0.25">
      <c r="A1037" s="354" t="s">
        <v>34572</v>
      </c>
      <c r="B1037" s="355" t="s">
        <v>34573</v>
      </c>
      <c r="C1037" s="356" t="s">
        <v>10267</v>
      </c>
      <c r="D1037" s="357">
        <v>45.4</v>
      </c>
      <c r="E1037" s="357">
        <v>8.44</v>
      </c>
      <c r="F1037" s="357">
        <v>53.84</v>
      </c>
      <c r="G1037" s="126">
        <v>9</v>
      </c>
    </row>
    <row r="1038" spans="1:7" ht="20.100000000000001" customHeight="1" x14ac:dyDescent="0.25">
      <c r="A1038" s="354" t="s">
        <v>34574</v>
      </c>
      <c r="B1038" s="355" t="s">
        <v>34575</v>
      </c>
      <c r="C1038" s="356" t="s">
        <v>10267</v>
      </c>
      <c r="D1038" s="357">
        <v>47.14</v>
      </c>
      <c r="E1038" s="357">
        <v>8.44</v>
      </c>
      <c r="F1038" s="357">
        <v>55.58</v>
      </c>
      <c r="G1038" s="126">
        <v>9</v>
      </c>
    </row>
    <row r="1039" spans="1:7" ht="20.100000000000001" customHeight="1" x14ac:dyDescent="0.25">
      <c r="A1039" s="354" t="s">
        <v>34576</v>
      </c>
      <c r="B1039" s="355" t="s">
        <v>34577</v>
      </c>
      <c r="C1039" s="356" t="s">
        <v>9690</v>
      </c>
      <c r="D1039" s="357">
        <v>3.6</v>
      </c>
      <c r="E1039" s="357">
        <v>0.85</v>
      </c>
      <c r="F1039" s="357">
        <v>4.45</v>
      </c>
      <c r="G1039" s="126">
        <v>9</v>
      </c>
    </row>
    <row r="1040" spans="1:7" ht="20.100000000000001" customHeight="1" x14ac:dyDescent="0.25">
      <c r="A1040" s="354" t="s">
        <v>34578</v>
      </c>
      <c r="B1040" s="355" t="s">
        <v>34579</v>
      </c>
      <c r="C1040" s="356" t="s">
        <v>9690</v>
      </c>
      <c r="D1040" s="357">
        <v>2.72</v>
      </c>
      <c r="E1040" s="357">
        <v>0.85</v>
      </c>
      <c r="F1040" s="357">
        <v>3.57</v>
      </c>
      <c r="G1040" s="126">
        <v>9</v>
      </c>
    </row>
    <row r="1041" spans="1:7" ht="20.100000000000001" customHeight="1" x14ac:dyDescent="0.25">
      <c r="A1041" s="354" t="s">
        <v>34580</v>
      </c>
      <c r="B1041" s="355" t="s">
        <v>34581</v>
      </c>
      <c r="C1041" s="356"/>
      <c r="D1041" s="357"/>
      <c r="E1041" s="357"/>
      <c r="F1041" s="357"/>
      <c r="G1041" s="126">
        <v>5</v>
      </c>
    </row>
    <row r="1042" spans="1:7" ht="20.100000000000001" customHeight="1" x14ac:dyDescent="0.25">
      <c r="A1042" s="354" t="s">
        <v>34582</v>
      </c>
      <c r="B1042" s="355" t="s">
        <v>34583</v>
      </c>
      <c r="C1042" s="356" t="s">
        <v>10267</v>
      </c>
      <c r="D1042" s="357">
        <v>99.98</v>
      </c>
      <c r="E1042" s="357">
        <v>33.4</v>
      </c>
      <c r="F1042" s="357">
        <v>133.38</v>
      </c>
      <c r="G1042" s="126">
        <v>9</v>
      </c>
    </row>
    <row r="1043" spans="1:7" ht="20.100000000000001" customHeight="1" x14ac:dyDescent="0.25">
      <c r="A1043" s="354" t="s">
        <v>34584</v>
      </c>
      <c r="B1043" s="355" t="s">
        <v>34585</v>
      </c>
      <c r="C1043" s="356" t="s">
        <v>9690</v>
      </c>
      <c r="D1043" s="357">
        <v>17.78</v>
      </c>
      <c r="E1043" s="357">
        <v>9.2799999999999994</v>
      </c>
      <c r="F1043" s="357">
        <v>27.06</v>
      </c>
      <c r="G1043" s="126">
        <v>9</v>
      </c>
    </row>
    <row r="1044" spans="1:7" ht="20.100000000000001" customHeight="1" x14ac:dyDescent="0.25">
      <c r="A1044" s="354" t="s">
        <v>34586</v>
      </c>
      <c r="B1044" s="355" t="s">
        <v>34587</v>
      </c>
      <c r="C1044" s="356" t="s">
        <v>10267</v>
      </c>
      <c r="D1044" s="357">
        <v>146.6</v>
      </c>
      <c r="E1044" s="357">
        <v>33.4</v>
      </c>
      <c r="F1044" s="357">
        <v>180</v>
      </c>
      <c r="G1044" s="126">
        <v>9</v>
      </c>
    </row>
    <row r="1045" spans="1:7" ht="20.100000000000001" customHeight="1" x14ac:dyDescent="0.25">
      <c r="A1045" s="354" t="s">
        <v>34588</v>
      </c>
      <c r="B1045" s="355" t="s">
        <v>34589</v>
      </c>
      <c r="C1045" s="356" t="s">
        <v>9690</v>
      </c>
      <c r="D1045" s="357">
        <v>25.9</v>
      </c>
      <c r="E1045" s="357">
        <v>9.2799999999999994</v>
      </c>
      <c r="F1045" s="357">
        <v>35.18</v>
      </c>
      <c r="G1045" s="126">
        <v>9</v>
      </c>
    </row>
    <row r="1046" spans="1:7" ht="20.100000000000001" customHeight="1" x14ac:dyDescent="0.25">
      <c r="A1046" s="354" t="s">
        <v>34590</v>
      </c>
      <c r="B1046" s="355" t="s">
        <v>34591</v>
      </c>
      <c r="C1046" s="356" t="s">
        <v>10267</v>
      </c>
      <c r="D1046" s="357">
        <v>86.13</v>
      </c>
      <c r="E1046" s="357">
        <v>33.4</v>
      </c>
      <c r="F1046" s="357">
        <v>119.53</v>
      </c>
      <c r="G1046" s="126">
        <v>9</v>
      </c>
    </row>
    <row r="1047" spans="1:7" ht="20.100000000000001" customHeight="1" x14ac:dyDescent="0.25">
      <c r="A1047" s="354" t="s">
        <v>34592</v>
      </c>
      <c r="B1047" s="355" t="s">
        <v>34593</v>
      </c>
      <c r="C1047" s="356" t="s">
        <v>9690</v>
      </c>
      <c r="D1047" s="357">
        <v>15.37</v>
      </c>
      <c r="E1047" s="357">
        <v>9.2799999999999994</v>
      </c>
      <c r="F1047" s="357">
        <v>24.65</v>
      </c>
      <c r="G1047" s="126">
        <v>9</v>
      </c>
    </row>
    <row r="1048" spans="1:7" ht="20.100000000000001" customHeight="1" x14ac:dyDescent="0.25">
      <c r="A1048" s="354" t="s">
        <v>34594</v>
      </c>
      <c r="B1048" s="355" t="s">
        <v>34595</v>
      </c>
      <c r="C1048" s="356" t="s">
        <v>10267</v>
      </c>
      <c r="D1048" s="357">
        <v>176.61</v>
      </c>
      <c r="E1048" s="357">
        <v>33.4</v>
      </c>
      <c r="F1048" s="357">
        <v>210.01</v>
      </c>
      <c r="G1048" s="126">
        <v>9</v>
      </c>
    </row>
    <row r="1049" spans="1:7" ht="20.100000000000001" customHeight="1" x14ac:dyDescent="0.25">
      <c r="A1049" s="354" t="s">
        <v>34596</v>
      </c>
      <c r="B1049" s="355" t="s">
        <v>34597</v>
      </c>
      <c r="C1049" s="356" t="s">
        <v>9690</v>
      </c>
      <c r="D1049" s="357">
        <v>31.33</v>
      </c>
      <c r="E1049" s="357">
        <v>9.2799999999999994</v>
      </c>
      <c r="F1049" s="357">
        <v>40.61</v>
      </c>
      <c r="G1049" s="126">
        <v>9</v>
      </c>
    </row>
    <row r="1050" spans="1:7" ht="20.100000000000001" customHeight="1" x14ac:dyDescent="0.25">
      <c r="A1050" s="354" t="s">
        <v>34598</v>
      </c>
      <c r="B1050" s="355" t="s">
        <v>34599</v>
      </c>
      <c r="C1050" s="356" t="s">
        <v>10267</v>
      </c>
      <c r="D1050" s="357">
        <v>127.6</v>
      </c>
      <c r="E1050" s="357">
        <v>33.4</v>
      </c>
      <c r="F1050" s="357">
        <v>161</v>
      </c>
      <c r="G1050" s="126">
        <v>9</v>
      </c>
    </row>
    <row r="1051" spans="1:7" ht="20.100000000000001" customHeight="1" x14ac:dyDescent="0.25">
      <c r="A1051" s="354" t="s">
        <v>34600</v>
      </c>
      <c r="B1051" s="355" t="s">
        <v>34601</v>
      </c>
      <c r="C1051" s="356" t="s">
        <v>9690</v>
      </c>
      <c r="D1051" s="357">
        <v>22.79</v>
      </c>
      <c r="E1051" s="357">
        <v>9.2799999999999994</v>
      </c>
      <c r="F1051" s="357">
        <v>32.07</v>
      </c>
      <c r="G1051" s="126">
        <v>9</v>
      </c>
    </row>
    <row r="1052" spans="1:7" ht="20.100000000000001" customHeight="1" x14ac:dyDescent="0.25">
      <c r="A1052" s="354" t="s">
        <v>34602</v>
      </c>
      <c r="B1052" s="355" t="s">
        <v>34603</v>
      </c>
      <c r="C1052" s="356" t="s">
        <v>10267</v>
      </c>
      <c r="D1052" s="357">
        <v>168.49</v>
      </c>
      <c r="E1052" s="357">
        <v>33.4</v>
      </c>
      <c r="F1052" s="357">
        <v>201.89</v>
      </c>
      <c r="G1052" s="126">
        <v>9</v>
      </c>
    </row>
    <row r="1053" spans="1:7" ht="20.100000000000001" customHeight="1" x14ac:dyDescent="0.25">
      <c r="A1053" s="354" t="s">
        <v>34604</v>
      </c>
      <c r="B1053" s="355" t="s">
        <v>34605</v>
      </c>
      <c r="C1053" s="356" t="s">
        <v>9690</v>
      </c>
      <c r="D1053" s="357">
        <v>29.91</v>
      </c>
      <c r="E1053" s="357">
        <v>9.2799999999999994</v>
      </c>
      <c r="F1053" s="357">
        <v>39.19</v>
      </c>
      <c r="G1053" s="126">
        <v>9</v>
      </c>
    </row>
    <row r="1054" spans="1:7" ht="20.100000000000001" customHeight="1" x14ac:dyDescent="0.25">
      <c r="A1054" s="354" t="s">
        <v>34606</v>
      </c>
      <c r="B1054" s="355" t="s">
        <v>34607</v>
      </c>
      <c r="C1054" s="356"/>
      <c r="D1054" s="357"/>
      <c r="E1054" s="357"/>
      <c r="F1054" s="357"/>
      <c r="G1054" s="126">
        <v>5</v>
      </c>
    </row>
    <row r="1055" spans="1:7" ht="20.100000000000001" customHeight="1" x14ac:dyDescent="0.25">
      <c r="A1055" s="354" t="s">
        <v>34608</v>
      </c>
      <c r="B1055" s="355" t="s">
        <v>34609</v>
      </c>
      <c r="C1055" s="356" t="s">
        <v>10267</v>
      </c>
      <c r="D1055" s="357">
        <v>103.41</v>
      </c>
      <c r="E1055" s="357">
        <v>18.920000000000002</v>
      </c>
      <c r="F1055" s="357">
        <v>122.33</v>
      </c>
      <c r="G1055" s="126">
        <v>9</v>
      </c>
    </row>
    <row r="1056" spans="1:7" ht="20.100000000000001" customHeight="1" x14ac:dyDescent="0.25">
      <c r="A1056" s="354" t="s">
        <v>34610</v>
      </c>
      <c r="B1056" s="355" t="s">
        <v>34611</v>
      </c>
      <c r="C1056" s="356" t="s">
        <v>10267</v>
      </c>
      <c r="D1056" s="357">
        <v>81.540000000000006</v>
      </c>
      <c r="E1056" s="357">
        <v>18.920000000000002</v>
      </c>
      <c r="F1056" s="357">
        <v>100.46</v>
      </c>
      <c r="G1056" s="126">
        <v>9</v>
      </c>
    </row>
    <row r="1057" spans="1:7" ht="20.100000000000001" customHeight="1" x14ac:dyDescent="0.25">
      <c r="A1057" s="354" t="s">
        <v>34612</v>
      </c>
      <c r="B1057" s="355" t="s">
        <v>34613</v>
      </c>
      <c r="C1057" s="356" t="s">
        <v>10267</v>
      </c>
      <c r="D1057" s="357">
        <v>92.81</v>
      </c>
      <c r="E1057" s="357">
        <v>18.920000000000002</v>
      </c>
      <c r="F1057" s="357">
        <v>111.73</v>
      </c>
      <c r="G1057" s="126">
        <v>9</v>
      </c>
    </row>
    <row r="1058" spans="1:7" ht="20.100000000000001" customHeight="1" x14ac:dyDescent="0.25">
      <c r="A1058" s="354" t="s">
        <v>34614</v>
      </c>
      <c r="B1058" s="355" t="s">
        <v>34615</v>
      </c>
      <c r="C1058" s="356" t="s">
        <v>10267</v>
      </c>
      <c r="D1058" s="357">
        <v>80.959999999999994</v>
      </c>
      <c r="E1058" s="357">
        <v>18.920000000000002</v>
      </c>
      <c r="F1058" s="357">
        <v>99.88</v>
      </c>
      <c r="G1058" s="126">
        <v>9</v>
      </c>
    </row>
    <row r="1059" spans="1:7" ht="20.100000000000001" customHeight="1" x14ac:dyDescent="0.25">
      <c r="A1059" s="354" t="s">
        <v>34616</v>
      </c>
      <c r="B1059" s="355" t="s">
        <v>34617</v>
      </c>
      <c r="C1059" s="356" t="s">
        <v>10267</v>
      </c>
      <c r="D1059" s="357">
        <v>130.5</v>
      </c>
      <c r="E1059" s="357">
        <v>18.920000000000002</v>
      </c>
      <c r="F1059" s="357">
        <v>149.41999999999999</v>
      </c>
      <c r="G1059" s="126">
        <v>9</v>
      </c>
    </row>
    <row r="1060" spans="1:7" ht="20.100000000000001" customHeight="1" x14ac:dyDescent="0.25">
      <c r="A1060" s="354" t="s">
        <v>34618</v>
      </c>
      <c r="B1060" s="355" t="s">
        <v>34619</v>
      </c>
      <c r="C1060" s="356"/>
      <c r="D1060" s="357"/>
      <c r="E1060" s="357"/>
      <c r="F1060" s="357"/>
      <c r="G1060" s="126">
        <v>5</v>
      </c>
    </row>
    <row r="1061" spans="1:7" ht="20.100000000000001" customHeight="1" x14ac:dyDescent="0.25">
      <c r="A1061" s="354" t="s">
        <v>34620</v>
      </c>
      <c r="B1061" s="355" t="s">
        <v>34621</v>
      </c>
      <c r="C1061" s="356" t="s">
        <v>10267</v>
      </c>
      <c r="D1061" s="357">
        <v>169.85</v>
      </c>
      <c r="E1061" s="357">
        <v>23.95</v>
      </c>
      <c r="F1061" s="357">
        <v>193.8</v>
      </c>
      <c r="G1061" s="126">
        <v>9</v>
      </c>
    </row>
    <row r="1062" spans="1:7" ht="20.100000000000001" customHeight="1" x14ac:dyDescent="0.25">
      <c r="A1062" s="354" t="s">
        <v>34622</v>
      </c>
      <c r="B1062" s="355" t="s">
        <v>34623</v>
      </c>
      <c r="C1062" s="356" t="s">
        <v>10267</v>
      </c>
      <c r="D1062" s="357">
        <v>288.10000000000002</v>
      </c>
      <c r="E1062" s="357">
        <v>23.95</v>
      </c>
      <c r="F1062" s="357">
        <v>312.05</v>
      </c>
      <c r="G1062" s="126">
        <v>9</v>
      </c>
    </row>
    <row r="1063" spans="1:7" ht="20.100000000000001" customHeight="1" x14ac:dyDescent="0.25">
      <c r="A1063" s="354" t="s">
        <v>34624</v>
      </c>
      <c r="B1063" s="355" t="s">
        <v>34625</v>
      </c>
      <c r="C1063" s="356" t="s">
        <v>10267</v>
      </c>
      <c r="D1063" s="357">
        <v>341.09</v>
      </c>
      <c r="E1063" s="357">
        <v>23.95</v>
      </c>
      <c r="F1063" s="357">
        <v>365.04</v>
      </c>
      <c r="G1063" s="126">
        <v>9</v>
      </c>
    </row>
    <row r="1064" spans="1:7" ht="20.100000000000001" customHeight="1" x14ac:dyDescent="0.25">
      <c r="A1064" s="354" t="s">
        <v>34626</v>
      </c>
      <c r="B1064" s="355" t="s">
        <v>34627</v>
      </c>
      <c r="C1064" s="356"/>
      <c r="D1064" s="357"/>
      <c r="E1064" s="357"/>
      <c r="F1064" s="357"/>
      <c r="G1064" s="126">
        <v>5</v>
      </c>
    </row>
    <row r="1065" spans="1:7" ht="20.100000000000001" customHeight="1" x14ac:dyDescent="0.25">
      <c r="A1065" s="354" t="s">
        <v>34628</v>
      </c>
      <c r="B1065" s="355" t="s">
        <v>34629</v>
      </c>
      <c r="C1065" s="356" t="s">
        <v>10267</v>
      </c>
      <c r="D1065" s="357">
        <v>115.18</v>
      </c>
      <c r="E1065" s="357">
        <v>15.31</v>
      </c>
      <c r="F1065" s="357">
        <v>130.49</v>
      </c>
      <c r="G1065" s="126">
        <v>9</v>
      </c>
    </row>
    <row r="1066" spans="1:7" ht="20.100000000000001" customHeight="1" x14ac:dyDescent="0.25">
      <c r="A1066" s="354" t="s">
        <v>34630</v>
      </c>
      <c r="B1066" s="355" t="s">
        <v>34631</v>
      </c>
      <c r="C1066" s="356" t="s">
        <v>10267</v>
      </c>
      <c r="D1066" s="357">
        <v>113.84</v>
      </c>
      <c r="E1066" s="357">
        <v>15.31</v>
      </c>
      <c r="F1066" s="357">
        <v>129.15</v>
      </c>
      <c r="G1066" s="126">
        <v>9</v>
      </c>
    </row>
    <row r="1067" spans="1:7" ht="20.100000000000001" customHeight="1" x14ac:dyDescent="0.25">
      <c r="A1067" s="354" t="s">
        <v>34632</v>
      </c>
      <c r="B1067" s="355" t="s">
        <v>34633</v>
      </c>
      <c r="C1067" s="356" t="s">
        <v>10267</v>
      </c>
      <c r="D1067" s="357">
        <v>39.729999999999997</v>
      </c>
      <c r="E1067" s="357">
        <v>8.44</v>
      </c>
      <c r="F1067" s="357">
        <v>48.17</v>
      </c>
      <c r="G1067" s="126">
        <v>9</v>
      </c>
    </row>
    <row r="1068" spans="1:7" ht="20.100000000000001" customHeight="1" x14ac:dyDescent="0.25">
      <c r="A1068" s="354" t="s">
        <v>34634</v>
      </c>
      <c r="B1068" s="355" t="s">
        <v>34635</v>
      </c>
      <c r="C1068" s="356"/>
      <c r="D1068" s="357"/>
      <c r="E1068" s="357"/>
      <c r="F1068" s="357"/>
      <c r="G1068" s="126">
        <v>2</v>
      </c>
    </row>
    <row r="1069" spans="1:7" ht="20.100000000000001" customHeight="1" x14ac:dyDescent="0.25">
      <c r="A1069" s="354" t="s">
        <v>34636</v>
      </c>
      <c r="B1069" s="355" t="s">
        <v>34637</v>
      </c>
      <c r="C1069" s="356"/>
      <c r="D1069" s="357"/>
      <c r="E1069" s="357"/>
      <c r="F1069" s="357"/>
      <c r="G1069" s="126">
        <v>5</v>
      </c>
    </row>
    <row r="1070" spans="1:7" ht="20.100000000000001" customHeight="1" x14ac:dyDescent="0.25">
      <c r="A1070" s="354" t="s">
        <v>34638</v>
      </c>
      <c r="B1070" s="355" t="s">
        <v>34639</v>
      </c>
      <c r="C1070" s="356" t="s">
        <v>10267</v>
      </c>
      <c r="D1070" s="357">
        <v>377.73</v>
      </c>
      <c r="E1070" s="357">
        <v>39.94</v>
      </c>
      <c r="F1070" s="357">
        <v>417.67</v>
      </c>
      <c r="G1070" s="126">
        <v>9</v>
      </c>
    </row>
    <row r="1071" spans="1:7" ht="20.100000000000001" customHeight="1" x14ac:dyDescent="0.25">
      <c r="A1071" s="354" t="s">
        <v>34640</v>
      </c>
      <c r="B1071" s="355" t="s">
        <v>34641</v>
      </c>
      <c r="C1071" s="356" t="s">
        <v>9690</v>
      </c>
      <c r="D1071" s="357">
        <v>121.33</v>
      </c>
      <c r="E1071" s="357">
        <v>18.38</v>
      </c>
      <c r="F1071" s="357">
        <v>139.71</v>
      </c>
      <c r="G1071" s="126">
        <v>9</v>
      </c>
    </row>
    <row r="1072" spans="1:7" ht="20.100000000000001" customHeight="1" x14ac:dyDescent="0.25">
      <c r="A1072" s="354" t="s">
        <v>34642</v>
      </c>
      <c r="B1072" s="355" t="s">
        <v>34643</v>
      </c>
      <c r="C1072" s="356" t="s">
        <v>9690</v>
      </c>
      <c r="D1072" s="357">
        <v>142.57</v>
      </c>
      <c r="E1072" s="357">
        <v>22.98</v>
      </c>
      <c r="F1072" s="357">
        <v>165.55</v>
      </c>
      <c r="G1072" s="126">
        <v>9</v>
      </c>
    </row>
    <row r="1073" spans="1:7" ht="20.100000000000001" customHeight="1" x14ac:dyDescent="0.25">
      <c r="A1073" s="354" t="s">
        <v>34644</v>
      </c>
      <c r="B1073" s="355" t="s">
        <v>34645</v>
      </c>
      <c r="C1073" s="356" t="s">
        <v>9690</v>
      </c>
      <c r="D1073" s="357">
        <v>322.64</v>
      </c>
      <c r="E1073" s="357">
        <v>45.95</v>
      </c>
      <c r="F1073" s="357">
        <v>368.59</v>
      </c>
      <c r="G1073" s="126">
        <v>9</v>
      </c>
    </row>
    <row r="1074" spans="1:7" ht="20.100000000000001" customHeight="1" x14ac:dyDescent="0.25">
      <c r="A1074" s="354" t="s">
        <v>34646</v>
      </c>
      <c r="B1074" s="355" t="s">
        <v>34647</v>
      </c>
      <c r="C1074" s="356" t="s">
        <v>9690</v>
      </c>
      <c r="D1074" s="357">
        <v>71.010000000000005</v>
      </c>
      <c r="E1074" s="357">
        <v>10.06</v>
      </c>
      <c r="F1074" s="357">
        <v>81.069999999999993</v>
      </c>
      <c r="G1074" s="126">
        <v>9</v>
      </c>
    </row>
    <row r="1075" spans="1:7" ht="20.100000000000001" customHeight="1" x14ac:dyDescent="0.25">
      <c r="A1075" s="354" t="s">
        <v>34648</v>
      </c>
      <c r="B1075" s="355" t="s">
        <v>34649</v>
      </c>
      <c r="C1075" s="356" t="s">
        <v>9690</v>
      </c>
      <c r="D1075" s="357">
        <v>69.64</v>
      </c>
      <c r="E1075" s="357">
        <v>10.06</v>
      </c>
      <c r="F1075" s="357">
        <v>79.7</v>
      </c>
      <c r="G1075" s="126">
        <v>9</v>
      </c>
    </row>
    <row r="1076" spans="1:7" ht="20.100000000000001" customHeight="1" x14ac:dyDescent="0.25">
      <c r="A1076" s="354" t="s">
        <v>34658</v>
      </c>
      <c r="B1076" s="355" t="s">
        <v>34659</v>
      </c>
      <c r="C1076" s="356"/>
      <c r="D1076" s="357"/>
      <c r="E1076" s="357"/>
      <c r="F1076" s="357"/>
      <c r="G1076" s="126">
        <v>5</v>
      </c>
    </row>
    <row r="1077" spans="1:7" ht="20.100000000000001" customHeight="1" x14ac:dyDescent="0.25">
      <c r="A1077" s="354" t="s">
        <v>34660</v>
      </c>
      <c r="B1077" s="355" t="s">
        <v>34661</v>
      </c>
      <c r="C1077" s="356" t="s">
        <v>10267</v>
      </c>
      <c r="D1077" s="357">
        <v>504.37</v>
      </c>
      <c r="E1077" s="357">
        <v>10.050000000000001</v>
      </c>
      <c r="F1077" s="357">
        <v>514.41999999999996</v>
      </c>
      <c r="G1077" s="126">
        <v>9</v>
      </c>
    </row>
    <row r="1078" spans="1:7" ht="20.100000000000001" customHeight="1" x14ac:dyDescent="0.25">
      <c r="A1078" s="354" t="s">
        <v>34662</v>
      </c>
      <c r="B1078" s="355" t="s">
        <v>34663</v>
      </c>
      <c r="C1078" s="356" t="s">
        <v>10267</v>
      </c>
      <c r="D1078" s="357">
        <v>610.87</v>
      </c>
      <c r="E1078" s="357">
        <v>10.050000000000001</v>
      </c>
      <c r="F1078" s="357">
        <v>620.91999999999996</v>
      </c>
      <c r="G1078" s="126">
        <v>9</v>
      </c>
    </row>
    <row r="1079" spans="1:7" ht="20.100000000000001" customHeight="1" x14ac:dyDescent="0.25">
      <c r="A1079" s="354" t="s">
        <v>34664</v>
      </c>
      <c r="B1079" s="355" t="s">
        <v>34665</v>
      </c>
      <c r="C1079" s="356" t="s">
        <v>10267</v>
      </c>
      <c r="D1079" s="357">
        <v>705.01</v>
      </c>
      <c r="E1079" s="357">
        <v>11.73</v>
      </c>
      <c r="F1079" s="357">
        <v>716.74</v>
      </c>
      <c r="G1079" s="126">
        <v>9</v>
      </c>
    </row>
    <row r="1080" spans="1:7" ht="20.100000000000001" customHeight="1" x14ac:dyDescent="0.25">
      <c r="A1080" s="354" t="s">
        <v>34666</v>
      </c>
      <c r="B1080" s="355" t="s">
        <v>34667</v>
      </c>
      <c r="C1080" s="356" t="s">
        <v>10267</v>
      </c>
      <c r="D1080" s="357">
        <v>766.81</v>
      </c>
      <c r="E1080" s="357">
        <v>11.73</v>
      </c>
      <c r="F1080" s="357">
        <v>778.54</v>
      </c>
      <c r="G1080" s="126">
        <v>9</v>
      </c>
    </row>
    <row r="1081" spans="1:7" ht="20.100000000000001" customHeight="1" x14ac:dyDescent="0.25">
      <c r="A1081" s="354" t="s">
        <v>34668</v>
      </c>
      <c r="B1081" s="355" t="s">
        <v>34669</v>
      </c>
      <c r="C1081" s="356" t="s">
        <v>9690</v>
      </c>
      <c r="D1081" s="357">
        <v>297.38</v>
      </c>
      <c r="E1081" s="357">
        <v>5.86</v>
      </c>
      <c r="F1081" s="357">
        <v>303.24</v>
      </c>
      <c r="G1081" s="126">
        <v>9</v>
      </c>
    </row>
    <row r="1082" spans="1:7" ht="20.100000000000001" customHeight="1" x14ac:dyDescent="0.25">
      <c r="A1082" s="354" t="s">
        <v>34670</v>
      </c>
      <c r="B1082" s="355" t="s">
        <v>34671</v>
      </c>
      <c r="C1082" s="356" t="s">
        <v>9690</v>
      </c>
      <c r="D1082" s="357">
        <v>303.86</v>
      </c>
      <c r="E1082" s="357">
        <v>5.86</v>
      </c>
      <c r="F1082" s="357">
        <v>309.72000000000003</v>
      </c>
      <c r="G1082" s="126">
        <v>9</v>
      </c>
    </row>
    <row r="1083" spans="1:7" ht="20.100000000000001" customHeight="1" x14ac:dyDescent="0.25">
      <c r="A1083" s="354" t="s">
        <v>34672</v>
      </c>
      <c r="B1083" s="355" t="s">
        <v>34673</v>
      </c>
      <c r="C1083" s="356" t="s">
        <v>9690</v>
      </c>
      <c r="D1083" s="357">
        <v>48.92</v>
      </c>
      <c r="E1083" s="357">
        <v>1.68</v>
      </c>
      <c r="F1083" s="357">
        <v>50.6</v>
      </c>
      <c r="G1083" s="126">
        <v>9</v>
      </c>
    </row>
    <row r="1084" spans="1:7" ht="20.100000000000001" customHeight="1" x14ac:dyDescent="0.25">
      <c r="A1084" s="354" t="s">
        <v>34674</v>
      </c>
      <c r="B1084" s="355" t="s">
        <v>34675</v>
      </c>
      <c r="C1084" s="356"/>
      <c r="D1084" s="357"/>
      <c r="E1084" s="357"/>
      <c r="F1084" s="357"/>
      <c r="G1084" s="126">
        <v>5</v>
      </c>
    </row>
    <row r="1085" spans="1:7" ht="20.100000000000001" customHeight="1" x14ac:dyDescent="0.25">
      <c r="A1085" s="354" t="s">
        <v>34676</v>
      </c>
      <c r="B1085" s="355" t="s">
        <v>34677</v>
      </c>
      <c r="C1085" s="356" t="s">
        <v>10267</v>
      </c>
      <c r="D1085" s="357">
        <v>223.69</v>
      </c>
      <c r="E1085" s="357">
        <v>26.8</v>
      </c>
      <c r="F1085" s="357">
        <v>250.49</v>
      </c>
      <c r="G1085" s="126">
        <v>9</v>
      </c>
    </row>
    <row r="1086" spans="1:7" ht="20.100000000000001" customHeight="1" x14ac:dyDescent="0.25">
      <c r="A1086" s="354" t="s">
        <v>34678</v>
      </c>
      <c r="B1086" s="355" t="s">
        <v>34679</v>
      </c>
      <c r="C1086" s="356" t="s">
        <v>10267</v>
      </c>
      <c r="D1086" s="357">
        <v>311.43</v>
      </c>
      <c r="E1086" s="357">
        <v>26.8</v>
      </c>
      <c r="F1086" s="357">
        <v>338.23</v>
      </c>
      <c r="G1086" s="126">
        <v>9</v>
      </c>
    </row>
    <row r="1087" spans="1:7" ht="20.100000000000001" customHeight="1" x14ac:dyDescent="0.25">
      <c r="A1087" s="354" t="s">
        <v>34680</v>
      </c>
      <c r="B1087" s="355" t="s">
        <v>34681</v>
      </c>
      <c r="C1087" s="356" t="s">
        <v>10267</v>
      </c>
      <c r="D1087" s="357">
        <v>84.65</v>
      </c>
      <c r="E1087" s="357">
        <v>21.02</v>
      </c>
      <c r="F1087" s="357">
        <v>105.67</v>
      </c>
      <c r="G1087" s="126">
        <v>9</v>
      </c>
    </row>
    <row r="1088" spans="1:7" ht="20.100000000000001" customHeight="1" x14ac:dyDescent="0.25">
      <c r="A1088" s="354" t="s">
        <v>34682</v>
      </c>
      <c r="B1088" s="355" t="s">
        <v>34683</v>
      </c>
      <c r="C1088" s="356" t="s">
        <v>9690</v>
      </c>
      <c r="D1088" s="357">
        <v>2.73</v>
      </c>
      <c r="E1088" s="357">
        <v>22.63</v>
      </c>
      <c r="F1088" s="357">
        <v>25.36</v>
      </c>
      <c r="G1088" s="126">
        <v>9</v>
      </c>
    </row>
    <row r="1089" spans="1:7" ht="20.100000000000001" customHeight="1" x14ac:dyDescent="0.25">
      <c r="A1089" s="354" t="s">
        <v>34684</v>
      </c>
      <c r="B1089" s="355" t="s">
        <v>34685</v>
      </c>
      <c r="C1089" s="356" t="s">
        <v>9690</v>
      </c>
      <c r="D1089" s="357">
        <v>5.54</v>
      </c>
      <c r="E1089" s="357">
        <v>33.76</v>
      </c>
      <c r="F1089" s="357">
        <v>39.299999999999997</v>
      </c>
      <c r="G1089" s="126">
        <v>9</v>
      </c>
    </row>
    <row r="1090" spans="1:7" ht="20.100000000000001" customHeight="1" x14ac:dyDescent="0.25">
      <c r="A1090" s="354" t="s">
        <v>34686</v>
      </c>
      <c r="B1090" s="355" t="s">
        <v>34687</v>
      </c>
      <c r="C1090" s="356" t="s">
        <v>9690</v>
      </c>
      <c r="D1090" s="357">
        <v>78.11</v>
      </c>
      <c r="E1090" s="357">
        <v>1.68</v>
      </c>
      <c r="F1090" s="357">
        <v>79.790000000000006</v>
      </c>
      <c r="G1090" s="126">
        <v>9</v>
      </c>
    </row>
    <row r="1091" spans="1:7" ht="20.100000000000001" customHeight="1" x14ac:dyDescent="0.25">
      <c r="A1091" s="354" t="s">
        <v>34688</v>
      </c>
      <c r="B1091" s="355" t="s">
        <v>34689</v>
      </c>
      <c r="C1091" s="356" t="s">
        <v>10267</v>
      </c>
      <c r="D1091" s="357">
        <v>119.03</v>
      </c>
      <c r="E1091" s="357">
        <v>21.54</v>
      </c>
      <c r="F1091" s="357">
        <v>140.57</v>
      </c>
      <c r="G1091" s="126">
        <v>9</v>
      </c>
    </row>
    <row r="1092" spans="1:7" ht="20.100000000000001" customHeight="1" x14ac:dyDescent="0.25">
      <c r="A1092" s="354" t="s">
        <v>34690</v>
      </c>
      <c r="B1092" s="355" t="s">
        <v>34691</v>
      </c>
      <c r="C1092" s="356" t="s">
        <v>9690</v>
      </c>
      <c r="D1092" s="357">
        <v>23.26</v>
      </c>
      <c r="E1092" s="357">
        <v>5.75</v>
      </c>
      <c r="F1092" s="357">
        <v>29.01</v>
      </c>
      <c r="G1092" s="126">
        <v>9</v>
      </c>
    </row>
    <row r="1093" spans="1:7" ht="20.100000000000001" customHeight="1" x14ac:dyDescent="0.25">
      <c r="A1093" s="354" t="s">
        <v>34692</v>
      </c>
      <c r="B1093" s="355" t="s">
        <v>34693</v>
      </c>
      <c r="C1093" s="356" t="s">
        <v>9690</v>
      </c>
      <c r="D1093" s="357">
        <v>100.17</v>
      </c>
      <c r="E1093" s="357">
        <v>3.35</v>
      </c>
      <c r="F1093" s="357">
        <v>103.52</v>
      </c>
      <c r="G1093" s="126">
        <v>9</v>
      </c>
    </row>
    <row r="1094" spans="1:7" ht="20.100000000000001" customHeight="1" x14ac:dyDescent="0.25">
      <c r="A1094" s="354" t="s">
        <v>34694</v>
      </c>
      <c r="B1094" s="355" t="s">
        <v>34695</v>
      </c>
      <c r="C1094" s="356"/>
      <c r="D1094" s="357"/>
      <c r="E1094" s="357"/>
      <c r="F1094" s="357"/>
      <c r="G1094" s="126">
        <v>5</v>
      </c>
    </row>
    <row r="1095" spans="1:7" ht="20.100000000000001" customHeight="1" x14ac:dyDescent="0.25">
      <c r="A1095" s="354" t="s">
        <v>34696</v>
      </c>
      <c r="B1095" s="355" t="s">
        <v>34697</v>
      </c>
      <c r="C1095" s="356" t="s">
        <v>10267</v>
      </c>
      <c r="D1095" s="357">
        <v>9.98</v>
      </c>
      <c r="E1095" s="357">
        <v>43.09</v>
      </c>
      <c r="F1095" s="357">
        <v>53.07</v>
      </c>
      <c r="G1095" s="126">
        <v>9</v>
      </c>
    </row>
    <row r="1096" spans="1:7" ht="20.100000000000001" customHeight="1" x14ac:dyDescent="0.25">
      <c r="A1096" s="354" t="s">
        <v>34698</v>
      </c>
      <c r="B1096" s="355" t="s">
        <v>34699</v>
      </c>
      <c r="C1096" s="356"/>
      <c r="D1096" s="357"/>
      <c r="E1096" s="357"/>
      <c r="F1096" s="357"/>
      <c r="G1096" s="126">
        <v>2</v>
      </c>
    </row>
    <row r="1097" spans="1:7" ht="20.100000000000001" customHeight="1" x14ac:dyDescent="0.25">
      <c r="A1097" s="354" t="s">
        <v>34700</v>
      </c>
      <c r="B1097" s="355" t="s">
        <v>34701</v>
      </c>
      <c r="C1097" s="356"/>
      <c r="D1097" s="357"/>
      <c r="E1097" s="357"/>
      <c r="F1097" s="357"/>
      <c r="G1097" s="126">
        <v>5</v>
      </c>
    </row>
    <row r="1098" spans="1:7" ht="20.100000000000001" customHeight="1" x14ac:dyDescent="0.25">
      <c r="A1098" s="354" t="s">
        <v>34702</v>
      </c>
      <c r="B1098" s="355" t="s">
        <v>34703</v>
      </c>
      <c r="C1098" s="356" t="s">
        <v>10267</v>
      </c>
      <c r="D1098" s="357">
        <v>96.71</v>
      </c>
      <c r="E1098" s="357">
        <v>57.34</v>
      </c>
      <c r="F1098" s="357">
        <v>154.05000000000001</v>
      </c>
      <c r="G1098" s="126">
        <v>9</v>
      </c>
    </row>
    <row r="1099" spans="1:7" ht="20.100000000000001" customHeight="1" x14ac:dyDescent="0.25">
      <c r="A1099" s="354" t="s">
        <v>34704</v>
      </c>
      <c r="B1099" s="355" t="s">
        <v>34705</v>
      </c>
      <c r="C1099" s="356"/>
      <c r="D1099" s="357"/>
      <c r="E1099" s="357"/>
      <c r="F1099" s="357"/>
      <c r="G1099" s="126">
        <v>5</v>
      </c>
    </row>
    <row r="1100" spans="1:7" ht="20.100000000000001" customHeight="1" x14ac:dyDescent="0.25">
      <c r="A1100" s="354" t="s">
        <v>34706</v>
      </c>
      <c r="B1100" s="355" t="s">
        <v>34707</v>
      </c>
      <c r="C1100" s="356" t="s">
        <v>10267</v>
      </c>
      <c r="D1100" s="357">
        <v>556.04999999999995</v>
      </c>
      <c r="E1100" s="357"/>
      <c r="F1100" s="357">
        <v>556.04999999999995</v>
      </c>
      <c r="G1100" s="126">
        <v>9</v>
      </c>
    </row>
    <row r="1101" spans="1:7" ht="20.100000000000001" customHeight="1" x14ac:dyDescent="0.25">
      <c r="A1101" s="354" t="s">
        <v>34708</v>
      </c>
      <c r="B1101" s="355" t="s">
        <v>34709</v>
      </c>
      <c r="C1101" s="356"/>
      <c r="D1101" s="357"/>
      <c r="E1101" s="357"/>
      <c r="F1101" s="357"/>
      <c r="G1101" s="126">
        <v>5</v>
      </c>
    </row>
    <row r="1102" spans="1:7" ht="20.100000000000001" customHeight="1" x14ac:dyDescent="0.25">
      <c r="A1102" s="354" t="s">
        <v>34710</v>
      </c>
      <c r="B1102" s="355" t="s">
        <v>34711</v>
      </c>
      <c r="C1102" s="356" t="s">
        <v>10267</v>
      </c>
      <c r="D1102" s="357">
        <v>264.56</v>
      </c>
      <c r="E1102" s="357">
        <v>18.86</v>
      </c>
      <c r="F1102" s="357">
        <v>283.42</v>
      </c>
      <c r="G1102" s="126">
        <v>9</v>
      </c>
    </row>
    <row r="1103" spans="1:7" ht="20.100000000000001" customHeight="1" x14ac:dyDescent="0.25">
      <c r="A1103" s="354" t="s">
        <v>34712</v>
      </c>
      <c r="B1103" s="355" t="s">
        <v>34713</v>
      </c>
      <c r="C1103" s="356"/>
      <c r="D1103" s="357"/>
      <c r="E1103" s="357"/>
      <c r="F1103" s="357"/>
      <c r="G1103" s="126">
        <v>5</v>
      </c>
    </row>
    <row r="1104" spans="1:7" ht="20.100000000000001" customHeight="1" x14ac:dyDescent="0.25">
      <c r="A1104" s="354" t="s">
        <v>34714</v>
      </c>
      <c r="B1104" s="355" t="s">
        <v>34715</v>
      </c>
      <c r="C1104" s="356" t="s">
        <v>9690</v>
      </c>
      <c r="D1104" s="357">
        <v>20.22</v>
      </c>
      <c r="E1104" s="357">
        <v>12.51</v>
      </c>
      <c r="F1104" s="357">
        <v>32.729999999999997</v>
      </c>
      <c r="G1104" s="126">
        <v>9</v>
      </c>
    </row>
    <row r="1105" spans="1:7" ht="20.100000000000001" customHeight="1" x14ac:dyDescent="0.25">
      <c r="A1105" s="354" t="s">
        <v>34716</v>
      </c>
      <c r="B1105" s="355" t="s">
        <v>34717</v>
      </c>
      <c r="C1105" s="356" t="s">
        <v>9690</v>
      </c>
      <c r="D1105" s="357">
        <v>6.54</v>
      </c>
      <c r="E1105" s="357">
        <v>3.05</v>
      </c>
      <c r="F1105" s="357">
        <v>9.59</v>
      </c>
      <c r="G1105" s="126">
        <v>9</v>
      </c>
    </row>
    <row r="1106" spans="1:7" ht="20.100000000000001" customHeight="1" x14ac:dyDescent="0.25">
      <c r="A1106" s="354" t="s">
        <v>34718</v>
      </c>
      <c r="B1106" s="355" t="s">
        <v>34719</v>
      </c>
      <c r="C1106" s="356"/>
      <c r="D1106" s="357"/>
      <c r="E1106" s="357"/>
      <c r="F1106" s="357"/>
      <c r="G1106" s="126">
        <v>5</v>
      </c>
    </row>
    <row r="1107" spans="1:7" ht="20.100000000000001" customHeight="1" x14ac:dyDescent="0.25">
      <c r="A1107" s="354" t="s">
        <v>34720</v>
      </c>
      <c r="B1107" s="355" t="s">
        <v>34721</v>
      </c>
      <c r="C1107" s="356" t="s">
        <v>10267</v>
      </c>
      <c r="D1107" s="357">
        <v>0.67</v>
      </c>
      <c r="E1107" s="357">
        <v>7.42</v>
      </c>
      <c r="F1107" s="357">
        <v>8.09</v>
      </c>
      <c r="G1107" s="126">
        <v>9</v>
      </c>
    </row>
    <row r="1108" spans="1:7" ht="20.100000000000001" customHeight="1" x14ac:dyDescent="0.25">
      <c r="A1108" s="354" t="s">
        <v>34722</v>
      </c>
      <c r="B1108" s="355" t="s">
        <v>34723</v>
      </c>
      <c r="C1108" s="356" t="s">
        <v>10267</v>
      </c>
      <c r="D1108" s="357">
        <v>22.42</v>
      </c>
      <c r="E1108" s="357">
        <v>18.86</v>
      </c>
      <c r="F1108" s="357">
        <v>41.28</v>
      </c>
      <c r="G1108" s="126">
        <v>9</v>
      </c>
    </row>
    <row r="1109" spans="1:7" ht="20.100000000000001" customHeight="1" x14ac:dyDescent="0.25">
      <c r="A1109" s="354" t="s">
        <v>34724</v>
      </c>
      <c r="B1109" s="355" t="s">
        <v>34725</v>
      </c>
      <c r="C1109" s="356" t="s">
        <v>9690</v>
      </c>
      <c r="D1109" s="357">
        <v>0.67</v>
      </c>
      <c r="E1109" s="357">
        <v>9.4600000000000009</v>
      </c>
      <c r="F1109" s="357">
        <v>10.130000000000001</v>
      </c>
      <c r="G1109" s="126">
        <v>9</v>
      </c>
    </row>
    <row r="1110" spans="1:7" ht="20.100000000000001" customHeight="1" x14ac:dyDescent="0.25">
      <c r="A1110" s="354" t="s">
        <v>34726</v>
      </c>
      <c r="B1110" s="355" t="s">
        <v>34727</v>
      </c>
      <c r="C1110" s="356" t="s">
        <v>10267</v>
      </c>
      <c r="D1110" s="357">
        <v>113.76</v>
      </c>
      <c r="E1110" s="357"/>
      <c r="F1110" s="357">
        <v>113.76</v>
      </c>
      <c r="G1110" s="126">
        <v>9</v>
      </c>
    </row>
    <row r="1111" spans="1:7" ht="20.100000000000001" customHeight="1" x14ac:dyDescent="0.25">
      <c r="A1111" s="354" t="s">
        <v>34728</v>
      </c>
      <c r="B1111" s="355" t="s">
        <v>34729</v>
      </c>
      <c r="C1111" s="356" t="s">
        <v>10267</v>
      </c>
      <c r="D1111" s="357">
        <v>54.33</v>
      </c>
      <c r="E1111" s="357"/>
      <c r="F1111" s="357">
        <v>54.33</v>
      </c>
      <c r="G1111" s="126">
        <v>9</v>
      </c>
    </row>
    <row r="1112" spans="1:7" ht="20.100000000000001" customHeight="1" x14ac:dyDescent="0.25">
      <c r="A1112" s="354" t="s">
        <v>34730</v>
      </c>
      <c r="B1112" s="355" t="s">
        <v>34731</v>
      </c>
      <c r="C1112" s="356"/>
      <c r="D1112" s="357"/>
      <c r="E1112" s="357"/>
      <c r="F1112" s="357"/>
      <c r="G1112" s="126">
        <v>2</v>
      </c>
    </row>
    <row r="1113" spans="1:7" ht="20.100000000000001" customHeight="1" x14ac:dyDescent="0.25">
      <c r="A1113" s="354" t="s">
        <v>34732</v>
      </c>
      <c r="B1113" s="355" t="s">
        <v>34733</v>
      </c>
      <c r="C1113" s="356"/>
      <c r="D1113" s="357"/>
      <c r="E1113" s="357"/>
      <c r="F1113" s="357"/>
      <c r="G1113" s="126">
        <v>5</v>
      </c>
    </row>
    <row r="1114" spans="1:7" ht="20.100000000000001" customHeight="1" x14ac:dyDescent="0.25">
      <c r="A1114" s="354" t="s">
        <v>34734</v>
      </c>
      <c r="B1114" s="355" t="s">
        <v>34735</v>
      </c>
      <c r="C1114" s="356" t="s">
        <v>10267</v>
      </c>
      <c r="D1114" s="357">
        <v>73.709999999999994</v>
      </c>
      <c r="E1114" s="357">
        <v>8.5299999999999994</v>
      </c>
      <c r="F1114" s="357">
        <v>82.24</v>
      </c>
      <c r="G1114" s="126">
        <v>9</v>
      </c>
    </row>
    <row r="1115" spans="1:7" ht="20.100000000000001" customHeight="1" x14ac:dyDescent="0.25">
      <c r="A1115" s="354" t="s">
        <v>34736</v>
      </c>
      <c r="B1115" s="355" t="s">
        <v>34737</v>
      </c>
      <c r="C1115" s="356" t="s">
        <v>10267</v>
      </c>
      <c r="D1115" s="357">
        <v>56.7</v>
      </c>
      <c r="E1115" s="357"/>
      <c r="F1115" s="357">
        <v>56.7</v>
      </c>
      <c r="G1115" s="126">
        <v>9</v>
      </c>
    </row>
    <row r="1116" spans="1:7" ht="20.100000000000001" customHeight="1" x14ac:dyDescent="0.25">
      <c r="A1116" s="354" t="s">
        <v>34738</v>
      </c>
      <c r="B1116" s="355" t="s">
        <v>34739</v>
      </c>
      <c r="C1116" s="356"/>
      <c r="D1116" s="357"/>
      <c r="E1116" s="357"/>
      <c r="F1116" s="357"/>
      <c r="G1116" s="126">
        <v>5</v>
      </c>
    </row>
    <row r="1117" spans="1:7" ht="20.100000000000001" customHeight="1" x14ac:dyDescent="0.25">
      <c r="A1117" s="354" t="s">
        <v>34740</v>
      </c>
      <c r="B1117" s="355" t="s">
        <v>34741</v>
      </c>
      <c r="C1117" s="356" t="s">
        <v>10267</v>
      </c>
      <c r="D1117" s="357">
        <v>119.56</v>
      </c>
      <c r="E1117" s="357">
        <v>18.940000000000001</v>
      </c>
      <c r="F1117" s="357">
        <v>138.5</v>
      </c>
      <c r="G1117" s="126">
        <v>9</v>
      </c>
    </row>
    <row r="1118" spans="1:7" ht="20.100000000000001" customHeight="1" x14ac:dyDescent="0.25">
      <c r="A1118" s="354" t="s">
        <v>34742</v>
      </c>
      <c r="B1118" s="355" t="s">
        <v>34743</v>
      </c>
      <c r="C1118" s="356" t="s">
        <v>10267</v>
      </c>
      <c r="D1118" s="357">
        <v>186.83</v>
      </c>
      <c r="E1118" s="357">
        <v>18.940000000000001</v>
      </c>
      <c r="F1118" s="357">
        <v>205.77</v>
      </c>
      <c r="G1118" s="126">
        <v>9</v>
      </c>
    </row>
    <row r="1119" spans="1:7" ht="20.100000000000001" customHeight="1" x14ac:dyDescent="0.25">
      <c r="A1119" s="354" t="s">
        <v>34744</v>
      </c>
      <c r="B1119" s="355" t="s">
        <v>34745</v>
      </c>
      <c r="C1119" s="356" t="s">
        <v>10267</v>
      </c>
      <c r="D1119" s="357">
        <v>226.03</v>
      </c>
      <c r="E1119" s="357"/>
      <c r="F1119" s="357">
        <v>226.03</v>
      </c>
      <c r="G1119" s="126">
        <v>9</v>
      </c>
    </row>
    <row r="1120" spans="1:7" ht="20.100000000000001" customHeight="1" x14ac:dyDescent="0.25">
      <c r="A1120" s="354" t="s">
        <v>34746</v>
      </c>
      <c r="B1120" s="355" t="s">
        <v>34747</v>
      </c>
      <c r="C1120" s="356" t="s">
        <v>10267</v>
      </c>
      <c r="D1120" s="357">
        <v>176.54</v>
      </c>
      <c r="E1120" s="357">
        <v>18.940000000000001</v>
      </c>
      <c r="F1120" s="357">
        <v>195.48</v>
      </c>
      <c r="G1120" s="126">
        <v>9</v>
      </c>
    </row>
    <row r="1121" spans="1:7" ht="20.100000000000001" customHeight="1" x14ac:dyDescent="0.25">
      <c r="A1121" s="354" t="s">
        <v>34748</v>
      </c>
      <c r="B1121" s="355" t="s">
        <v>34749</v>
      </c>
      <c r="C1121" s="356" t="s">
        <v>10267</v>
      </c>
      <c r="D1121" s="357">
        <v>320.98</v>
      </c>
      <c r="E1121" s="357">
        <v>18.940000000000001</v>
      </c>
      <c r="F1121" s="357">
        <v>339.92</v>
      </c>
      <c r="G1121" s="126">
        <v>9</v>
      </c>
    </row>
    <row r="1122" spans="1:7" ht="20.100000000000001" customHeight="1" x14ac:dyDescent="0.25">
      <c r="A1122" s="354" t="s">
        <v>34750</v>
      </c>
      <c r="B1122" s="355" t="s">
        <v>34751</v>
      </c>
      <c r="C1122" s="356" t="s">
        <v>10267</v>
      </c>
      <c r="D1122" s="357">
        <v>202.19</v>
      </c>
      <c r="E1122" s="357">
        <v>18.940000000000001</v>
      </c>
      <c r="F1122" s="357">
        <v>221.13</v>
      </c>
      <c r="G1122" s="126">
        <v>9</v>
      </c>
    </row>
    <row r="1123" spans="1:7" ht="20.100000000000001" customHeight="1" x14ac:dyDescent="0.25">
      <c r="A1123" s="354" t="s">
        <v>34752</v>
      </c>
      <c r="B1123" s="355" t="s">
        <v>34753</v>
      </c>
      <c r="C1123" s="356" t="s">
        <v>10267</v>
      </c>
      <c r="D1123" s="357">
        <v>500.77</v>
      </c>
      <c r="E1123" s="357">
        <v>18.940000000000001</v>
      </c>
      <c r="F1123" s="357">
        <v>519.71</v>
      </c>
      <c r="G1123" s="126">
        <v>9</v>
      </c>
    </row>
    <row r="1124" spans="1:7" ht="20.100000000000001" customHeight="1" x14ac:dyDescent="0.25">
      <c r="A1124" s="354" t="s">
        <v>34754</v>
      </c>
      <c r="B1124" s="355" t="s">
        <v>34755</v>
      </c>
      <c r="C1124" s="356" t="s">
        <v>10267</v>
      </c>
      <c r="D1124" s="357">
        <v>367.32</v>
      </c>
      <c r="E1124" s="357">
        <v>18.940000000000001</v>
      </c>
      <c r="F1124" s="357">
        <v>386.26</v>
      </c>
      <c r="G1124" s="126">
        <v>9</v>
      </c>
    </row>
    <row r="1125" spans="1:7" ht="20.100000000000001" customHeight="1" x14ac:dyDescent="0.25">
      <c r="A1125" s="354" t="s">
        <v>34756</v>
      </c>
      <c r="B1125" s="355" t="s">
        <v>34757</v>
      </c>
      <c r="C1125" s="356" t="s">
        <v>10267</v>
      </c>
      <c r="D1125" s="357">
        <v>292.31</v>
      </c>
      <c r="E1125" s="357">
        <v>38.46</v>
      </c>
      <c r="F1125" s="357">
        <v>330.77</v>
      </c>
      <c r="G1125" s="126">
        <v>9</v>
      </c>
    </row>
    <row r="1126" spans="1:7" ht="20.100000000000001" customHeight="1" x14ac:dyDescent="0.25">
      <c r="A1126" s="354" t="s">
        <v>34758</v>
      </c>
      <c r="B1126" s="355" t="s">
        <v>34759</v>
      </c>
      <c r="C1126" s="356"/>
      <c r="D1126" s="357"/>
      <c r="E1126" s="357"/>
      <c r="F1126" s="357"/>
      <c r="G1126" s="126">
        <v>5</v>
      </c>
    </row>
    <row r="1127" spans="1:7" ht="20.100000000000001" customHeight="1" x14ac:dyDescent="0.25">
      <c r="A1127" s="354" t="s">
        <v>34760</v>
      </c>
      <c r="B1127" s="355" t="s">
        <v>34761</v>
      </c>
      <c r="C1127" s="356" t="s">
        <v>10267</v>
      </c>
      <c r="D1127" s="357">
        <v>1087.82</v>
      </c>
      <c r="E1127" s="357"/>
      <c r="F1127" s="357">
        <v>1087.82</v>
      </c>
      <c r="G1127" s="126">
        <v>9</v>
      </c>
    </row>
    <row r="1128" spans="1:7" ht="20.100000000000001" customHeight="1" x14ac:dyDescent="0.25">
      <c r="A1128" s="354" t="s">
        <v>34762</v>
      </c>
      <c r="B1128" s="355" t="s">
        <v>34763</v>
      </c>
      <c r="C1128" s="356" t="s">
        <v>10267</v>
      </c>
      <c r="D1128" s="357">
        <v>287.95</v>
      </c>
      <c r="E1128" s="357"/>
      <c r="F1128" s="357">
        <v>287.95</v>
      </c>
      <c r="G1128" s="126">
        <v>9</v>
      </c>
    </row>
    <row r="1129" spans="1:7" ht="20.100000000000001" customHeight="1" x14ac:dyDescent="0.25">
      <c r="A1129" s="354" t="s">
        <v>34764</v>
      </c>
      <c r="B1129" s="355" t="s">
        <v>34765</v>
      </c>
      <c r="C1129" s="356" t="s">
        <v>10267</v>
      </c>
      <c r="D1129" s="357">
        <v>696.21</v>
      </c>
      <c r="E1129" s="357"/>
      <c r="F1129" s="357">
        <v>696.21</v>
      </c>
      <c r="G1129" s="126">
        <v>9</v>
      </c>
    </row>
    <row r="1130" spans="1:7" ht="20.100000000000001" customHeight="1" x14ac:dyDescent="0.25">
      <c r="A1130" s="354" t="s">
        <v>34766</v>
      </c>
      <c r="B1130" s="355" t="s">
        <v>34767</v>
      </c>
      <c r="C1130" s="356" t="s">
        <v>10267</v>
      </c>
      <c r="D1130" s="357">
        <v>434.77</v>
      </c>
      <c r="E1130" s="357"/>
      <c r="F1130" s="357">
        <v>434.77</v>
      </c>
      <c r="G1130" s="126">
        <v>9</v>
      </c>
    </row>
    <row r="1131" spans="1:7" ht="20.100000000000001" customHeight="1" x14ac:dyDescent="0.25">
      <c r="A1131" s="354" t="s">
        <v>34768</v>
      </c>
      <c r="B1131" s="355" t="s">
        <v>34769</v>
      </c>
      <c r="C1131" s="356"/>
      <c r="D1131" s="357"/>
      <c r="E1131" s="357"/>
      <c r="F1131" s="357"/>
      <c r="G1131" s="126">
        <v>5</v>
      </c>
    </row>
    <row r="1132" spans="1:7" ht="20.100000000000001" customHeight="1" x14ac:dyDescent="0.25">
      <c r="A1132" s="354" t="s">
        <v>34770</v>
      </c>
      <c r="B1132" s="355" t="s">
        <v>34771</v>
      </c>
      <c r="C1132" s="356" t="s">
        <v>10267</v>
      </c>
      <c r="D1132" s="357">
        <v>131.44</v>
      </c>
      <c r="E1132" s="357"/>
      <c r="F1132" s="357">
        <v>131.44</v>
      </c>
      <c r="G1132" s="126">
        <v>9</v>
      </c>
    </row>
    <row r="1133" spans="1:7" ht="20.100000000000001" customHeight="1" x14ac:dyDescent="0.25">
      <c r="A1133" s="354" t="s">
        <v>34772</v>
      </c>
      <c r="B1133" s="355" t="s">
        <v>34773</v>
      </c>
      <c r="C1133" s="356" t="s">
        <v>10267</v>
      </c>
      <c r="D1133" s="357">
        <v>152.81</v>
      </c>
      <c r="E1133" s="357"/>
      <c r="F1133" s="357">
        <v>152.81</v>
      </c>
      <c r="G1133" s="126">
        <v>9</v>
      </c>
    </row>
    <row r="1134" spans="1:7" ht="20.100000000000001" customHeight="1" x14ac:dyDescent="0.25">
      <c r="A1134" s="354" t="s">
        <v>34774</v>
      </c>
      <c r="B1134" s="355" t="s">
        <v>34775</v>
      </c>
      <c r="C1134" s="356"/>
      <c r="D1134" s="357"/>
      <c r="E1134" s="357"/>
      <c r="F1134" s="357"/>
      <c r="G1134" s="126">
        <v>5</v>
      </c>
    </row>
    <row r="1135" spans="1:7" ht="20.100000000000001" customHeight="1" x14ac:dyDescent="0.25">
      <c r="A1135" s="354" t="s">
        <v>34776</v>
      </c>
      <c r="B1135" s="355" t="s">
        <v>34777</v>
      </c>
      <c r="C1135" s="356" t="s">
        <v>10267</v>
      </c>
      <c r="D1135" s="357">
        <v>167.17</v>
      </c>
      <c r="E1135" s="357">
        <v>80.790000000000006</v>
      </c>
      <c r="F1135" s="357">
        <v>247.96</v>
      </c>
      <c r="G1135" s="126">
        <v>9</v>
      </c>
    </row>
    <row r="1136" spans="1:7" ht="20.100000000000001" customHeight="1" x14ac:dyDescent="0.25">
      <c r="A1136" s="354" t="s">
        <v>34778</v>
      </c>
      <c r="B1136" s="355" t="s">
        <v>34779</v>
      </c>
      <c r="C1136" s="356" t="s">
        <v>10267</v>
      </c>
      <c r="D1136" s="357">
        <v>288.38</v>
      </c>
      <c r="E1136" s="357"/>
      <c r="F1136" s="357">
        <v>288.38</v>
      </c>
      <c r="G1136" s="126">
        <v>9</v>
      </c>
    </row>
    <row r="1137" spans="1:7" ht="20.100000000000001" customHeight="1" x14ac:dyDescent="0.25">
      <c r="A1137" s="354" t="s">
        <v>34780</v>
      </c>
      <c r="B1137" s="355" t="s">
        <v>34781</v>
      </c>
      <c r="C1137" s="356"/>
      <c r="D1137" s="357"/>
      <c r="E1137" s="357"/>
      <c r="F1137" s="357"/>
      <c r="G1137" s="126">
        <v>5</v>
      </c>
    </row>
    <row r="1138" spans="1:7" ht="20.100000000000001" customHeight="1" x14ac:dyDescent="0.25">
      <c r="A1138" s="354" t="s">
        <v>34782</v>
      </c>
      <c r="B1138" s="355" t="s">
        <v>34783</v>
      </c>
      <c r="C1138" s="356" t="s">
        <v>10267</v>
      </c>
      <c r="D1138" s="357">
        <v>293.55</v>
      </c>
      <c r="E1138" s="357"/>
      <c r="F1138" s="357">
        <v>293.55</v>
      </c>
      <c r="G1138" s="126">
        <v>9</v>
      </c>
    </row>
    <row r="1139" spans="1:7" ht="20.100000000000001" customHeight="1" x14ac:dyDescent="0.25">
      <c r="A1139" s="354" t="s">
        <v>34784</v>
      </c>
      <c r="B1139" s="355" t="s">
        <v>34785</v>
      </c>
      <c r="C1139" s="356"/>
      <c r="D1139" s="357"/>
      <c r="E1139" s="357"/>
      <c r="F1139" s="357"/>
      <c r="G1139" s="126">
        <v>5</v>
      </c>
    </row>
    <row r="1140" spans="1:7" ht="20.100000000000001" customHeight="1" x14ac:dyDescent="0.25">
      <c r="A1140" s="354" t="s">
        <v>34786</v>
      </c>
      <c r="B1140" s="355" t="s">
        <v>34787</v>
      </c>
      <c r="C1140" s="356" t="s">
        <v>9690</v>
      </c>
      <c r="D1140" s="357">
        <v>37.35</v>
      </c>
      <c r="E1140" s="357">
        <v>6.56</v>
      </c>
      <c r="F1140" s="357">
        <v>43.91</v>
      </c>
      <c r="G1140" s="126">
        <v>9</v>
      </c>
    </row>
    <row r="1141" spans="1:7" ht="20.100000000000001" customHeight="1" x14ac:dyDescent="0.25">
      <c r="A1141" s="354" t="s">
        <v>34788</v>
      </c>
      <c r="B1141" s="355" t="s">
        <v>34789</v>
      </c>
      <c r="C1141" s="356" t="s">
        <v>9690</v>
      </c>
      <c r="D1141" s="357">
        <v>50.52</v>
      </c>
      <c r="E1141" s="357">
        <v>6.56</v>
      </c>
      <c r="F1141" s="357">
        <v>57.08</v>
      </c>
      <c r="G1141" s="126">
        <v>9</v>
      </c>
    </row>
    <row r="1142" spans="1:7" ht="20.100000000000001" customHeight="1" x14ac:dyDescent="0.25">
      <c r="A1142" s="354" t="s">
        <v>34790</v>
      </c>
      <c r="B1142" s="355" t="s">
        <v>34791</v>
      </c>
      <c r="C1142" s="356" t="s">
        <v>9690</v>
      </c>
      <c r="D1142" s="357">
        <v>22.09</v>
      </c>
      <c r="E1142" s="357">
        <v>8.57</v>
      </c>
      <c r="F1142" s="357">
        <v>30.66</v>
      </c>
      <c r="G1142" s="126">
        <v>9</v>
      </c>
    </row>
    <row r="1143" spans="1:7" ht="20.100000000000001" customHeight="1" x14ac:dyDescent="0.25">
      <c r="A1143" s="354" t="s">
        <v>34792</v>
      </c>
      <c r="B1143" s="355" t="s">
        <v>34793</v>
      </c>
      <c r="C1143" s="356" t="s">
        <v>9690</v>
      </c>
      <c r="D1143" s="357">
        <v>27.88</v>
      </c>
      <c r="E1143" s="357">
        <v>8.57</v>
      </c>
      <c r="F1143" s="357">
        <v>36.450000000000003</v>
      </c>
      <c r="G1143" s="126">
        <v>9</v>
      </c>
    </row>
    <row r="1144" spans="1:7" ht="20.100000000000001" customHeight="1" x14ac:dyDescent="0.25">
      <c r="A1144" s="354" t="s">
        <v>34794</v>
      </c>
      <c r="B1144" s="355" t="s">
        <v>34795</v>
      </c>
      <c r="C1144" s="356" t="s">
        <v>9690</v>
      </c>
      <c r="D1144" s="357">
        <v>40.53</v>
      </c>
      <c r="E1144" s="357">
        <v>6.56</v>
      </c>
      <c r="F1144" s="357">
        <v>47.09</v>
      </c>
      <c r="G1144" s="126">
        <v>9</v>
      </c>
    </row>
    <row r="1145" spans="1:7" ht="20.100000000000001" customHeight="1" x14ac:dyDescent="0.25">
      <c r="A1145" s="354" t="s">
        <v>34796</v>
      </c>
      <c r="B1145" s="355" t="s">
        <v>34797</v>
      </c>
      <c r="C1145" s="356" t="s">
        <v>9690</v>
      </c>
      <c r="D1145" s="357">
        <v>14.83</v>
      </c>
      <c r="E1145" s="357">
        <v>2.6</v>
      </c>
      <c r="F1145" s="357">
        <v>17.43</v>
      </c>
      <c r="G1145" s="126">
        <v>9</v>
      </c>
    </row>
    <row r="1146" spans="1:7" ht="20.100000000000001" customHeight="1" x14ac:dyDescent="0.25">
      <c r="A1146" s="354" t="s">
        <v>34798</v>
      </c>
      <c r="B1146" s="355" t="s">
        <v>34799</v>
      </c>
      <c r="C1146" s="356" t="s">
        <v>9690</v>
      </c>
      <c r="D1146" s="357">
        <v>7.7</v>
      </c>
      <c r="E1146" s="357"/>
      <c r="F1146" s="357">
        <v>7.7</v>
      </c>
      <c r="G1146" s="126">
        <v>9</v>
      </c>
    </row>
    <row r="1147" spans="1:7" ht="20.100000000000001" customHeight="1" x14ac:dyDescent="0.25">
      <c r="A1147" s="354" t="s">
        <v>34800</v>
      </c>
      <c r="B1147" s="355" t="s">
        <v>34801</v>
      </c>
      <c r="C1147" s="356" t="s">
        <v>9690</v>
      </c>
      <c r="D1147" s="357">
        <v>30.75</v>
      </c>
      <c r="E1147" s="357"/>
      <c r="F1147" s="357">
        <v>30.75</v>
      </c>
      <c r="G1147" s="126">
        <v>9</v>
      </c>
    </row>
    <row r="1148" spans="1:7" ht="20.100000000000001" customHeight="1" x14ac:dyDescent="0.25">
      <c r="A1148" s="354" t="s">
        <v>34802</v>
      </c>
      <c r="B1148" s="355" t="s">
        <v>34803</v>
      </c>
      <c r="C1148" s="356"/>
      <c r="D1148" s="357"/>
      <c r="E1148" s="357"/>
      <c r="F1148" s="357"/>
      <c r="G1148" s="126">
        <v>5</v>
      </c>
    </row>
    <row r="1149" spans="1:7" ht="20.100000000000001" customHeight="1" x14ac:dyDescent="0.25">
      <c r="A1149" s="354" t="s">
        <v>34804</v>
      </c>
      <c r="B1149" s="355" t="s">
        <v>34805</v>
      </c>
      <c r="C1149" s="356" t="s">
        <v>9690</v>
      </c>
      <c r="D1149" s="357">
        <v>109.87</v>
      </c>
      <c r="E1149" s="357">
        <v>7.05</v>
      </c>
      <c r="F1149" s="357">
        <v>116.92</v>
      </c>
      <c r="G1149" s="126">
        <v>9</v>
      </c>
    </row>
    <row r="1150" spans="1:7" ht="20.100000000000001" customHeight="1" x14ac:dyDescent="0.25">
      <c r="A1150" s="354" t="s">
        <v>34806</v>
      </c>
      <c r="B1150" s="355" t="s">
        <v>34807</v>
      </c>
      <c r="C1150" s="356" t="s">
        <v>9690</v>
      </c>
      <c r="D1150" s="357">
        <v>35.71</v>
      </c>
      <c r="E1150" s="357">
        <v>6.56</v>
      </c>
      <c r="F1150" s="357">
        <v>42.27</v>
      </c>
      <c r="G1150" s="126">
        <v>9</v>
      </c>
    </row>
    <row r="1151" spans="1:7" ht="20.100000000000001" customHeight="1" x14ac:dyDescent="0.25">
      <c r="A1151" s="354" t="s">
        <v>34808</v>
      </c>
      <c r="B1151" s="355" t="s">
        <v>34809</v>
      </c>
      <c r="C1151" s="356"/>
      <c r="D1151" s="357"/>
      <c r="E1151" s="357"/>
      <c r="F1151" s="357"/>
      <c r="G1151" s="126">
        <v>5</v>
      </c>
    </row>
    <row r="1152" spans="1:7" ht="20.100000000000001" customHeight="1" x14ac:dyDescent="0.25">
      <c r="A1152" s="354" t="s">
        <v>34810</v>
      </c>
      <c r="B1152" s="355" t="s">
        <v>34811</v>
      </c>
      <c r="C1152" s="356" t="s">
        <v>10267</v>
      </c>
      <c r="D1152" s="357">
        <v>7.89</v>
      </c>
      <c r="E1152" s="357">
        <v>7.42</v>
      </c>
      <c r="F1152" s="357">
        <v>15.31</v>
      </c>
      <c r="G1152" s="126">
        <v>9</v>
      </c>
    </row>
    <row r="1153" spans="1:7" ht="20.100000000000001" customHeight="1" x14ac:dyDescent="0.25">
      <c r="A1153" s="354" t="s">
        <v>34812</v>
      </c>
      <c r="B1153" s="355" t="s">
        <v>34813</v>
      </c>
      <c r="C1153" s="356" t="s">
        <v>10267</v>
      </c>
      <c r="D1153" s="357">
        <v>3.58</v>
      </c>
      <c r="E1153" s="357">
        <v>25.98</v>
      </c>
      <c r="F1153" s="357">
        <v>29.56</v>
      </c>
      <c r="G1153" s="126">
        <v>9</v>
      </c>
    </row>
    <row r="1154" spans="1:7" ht="20.100000000000001" customHeight="1" x14ac:dyDescent="0.25">
      <c r="A1154" s="354" t="s">
        <v>34814</v>
      </c>
      <c r="B1154" s="355" t="s">
        <v>34815</v>
      </c>
      <c r="C1154" s="356" t="s">
        <v>10267</v>
      </c>
      <c r="D1154" s="357"/>
      <c r="E1154" s="357">
        <v>58.27</v>
      </c>
      <c r="F1154" s="357">
        <v>58.27</v>
      </c>
      <c r="G1154" s="126">
        <v>9</v>
      </c>
    </row>
    <row r="1155" spans="1:7" ht="20.100000000000001" customHeight="1" x14ac:dyDescent="0.25">
      <c r="A1155" s="354" t="s">
        <v>34816</v>
      </c>
      <c r="B1155" s="355" t="s">
        <v>34817</v>
      </c>
      <c r="C1155" s="356" t="s">
        <v>9878</v>
      </c>
      <c r="D1155" s="357">
        <v>62.66</v>
      </c>
      <c r="E1155" s="357"/>
      <c r="F1155" s="357">
        <v>62.66</v>
      </c>
      <c r="G1155" s="126">
        <v>9</v>
      </c>
    </row>
    <row r="1156" spans="1:7" ht="20.100000000000001" customHeight="1" x14ac:dyDescent="0.25">
      <c r="A1156" s="354" t="s">
        <v>34818</v>
      </c>
      <c r="B1156" s="355" t="s">
        <v>34819</v>
      </c>
      <c r="C1156" s="356" t="s">
        <v>9690</v>
      </c>
      <c r="D1156" s="357"/>
      <c r="E1156" s="357">
        <v>9.4600000000000009</v>
      </c>
      <c r="F1156" s="357">
        <v>9.4600000000000009</v>
      </c>
      <c r="G1156" s="126">
        <v>9</v>
      </c>
    </row>
    <row r="1157" spans="1:7" ht="20.100000000000001" customHeight="1" x14ac:dyDescent="0.25">
      <c r="A1157" s="354" t="s">
        <v>34820</v>
      </c>
      <c r="B1157" s="355" t="s">
        <v>34821</v>
      </c>
      <c r="C1157" s="356" t="s">
        <v>9690</v>
      </c>
      <c r="D1157" s="357">
        <v>12.32</v>
      </c>
      <c r="E1157" s="357">
        <v>10.18</v>
      </c>
      <c r="F1157" s="357">
        <v>22.5</v>
      </c>
      <c r="G1157" s="126">
        <v>9</v>
      </c>
    </row>
    <row r="1158" spans="1:7" ht="20.100000000000001" customHeight="1" x14ac:dyDescent="0.25">
      <c r="A1158" s="354" t="s">
        <v>34822</v>
      </c>
      <c r="B1158" s="355" t="s">
        <v>34823</v>
      </c>
      <c r="C1158" s="356" t="s">
        <v>9690</v>
      </c>
      <c r="D1158" s="357">
        <v>13.17</v>
      </c>
      <c r="E1158" s="357">
        <v>10.18</v>
      </c>
      <c r="F1158" s="357">
        <v>23.35</v>
      </c>
      <c r="G1158" s="126">
        <v>9</v>
      </c>
    </row>
    <row r="1159" spans="1:7" ht="20.100000000000001" customHeight="1" x14ac:dyDescent="0.25">
      <c r="A1159" s="354" t="s">
        <v>34824</v>
      </c>
      <c r="B1159" s="355" t="s">
        <v>34825</v>
      </c>
      <c r="C1159" s="356" t="s">
        <v>9878</v>
      </c>
      <c r="D1159" s="357">
        <v>54.32</v>
      </c>
      <c r="E1159" s="357">
        <v>2.6</v>
      </c>
      <c r="F1159" s="357">
        <v>56.92</v>
      </c>
      <c r="G1159" s="126">
        <v>9</v>
      </c>
    </row>
    <row r="1160" spans="1:7" ht="20.100000000000001" customHeight="1" x14ac:dyDescent="0.25">
      <c r="A1160" s="354" t="s">
        <v>34826</v>
      </c>
      <c r="B1160" s="355" t="s">
        <v>34827</v>
      </c>
      <c r="C1160" s="356" t="s">
        <v>9690</v>
      </c>
      <c r="D1160" s="357">
        <v>12.93</v>
      </c>
      <c r="E1160" s="357">
        <v>1.3</v>
      </c>
      <c r="F1160" s="357">
        <v>14.23</v>
      </c>
      <c r="G1160" s="126">
        <v>9</v>
      </c>
    </row>
    <row r="1161" spans="1:7" ht="20.100000000000001" customHeight="1" x14ac:dyDescent="0.25">
      <c r="A1161" s="354" t="s">
        <v>34828</v>
      </c>
      <c r="B1161" s="355" t="s">
        <v>34829</v>
      </c>
      <c r="C1161" s="356" t="s">
        <v>9690</v>
      </c>
      <c r="D1161" s="357">
        <v>32.229999999999997</v>
      </c>
      <c r="E1161" s="357">
        <v>5.56</v>
      </c>
      <c r="F1161" s="357">
        <v>37.79</v>
      </c>
      <c r="G1161" s="126">
        <v>9</v>
      </c>
    </row>
    <row r="1162" spans="1:7" ht="20.100000000000001" customHeight="1" x14ac:dyDescent="0.25">
      <c r="A1162" s="354" t="s">
        <v>34830</v>
      </c>
      <c r="B1162" s="355" t="s">
        <v>34831</v>
      </c>
      <c r="C1162" s="356"/>
      <c r="D1162" s="357"/>
      <c r="E1162" s="357"/>
      <c r="F1162" s="357"/>
      <c r="G1162" s="126">
        <v>2</v>
      </c>
    </row>
    <row r="1163" spans="1:7" ht="20.100000000000001" customHeight="1" x14ac:dyDescent="0.25">
      <c r="A1163" s="354" t="s">
        <v>34832</v>
      </c>
      <c r="B1163" s="355" t="s">
        <v>34833</v>
      </c>
      <c r="C1163" s="356"/>
      <c r="D1163" s="357"/>
      <c r="E1163" s="357"/>
      <c r="F1163" s="357"/>
      <c r="G1163" s="126">
        <v>5</v>
      </c>
    </row>
    <row r="1164" spans="1:7" ht="20.100000000000001" customHeight="1" x14ac:dyDescent="0.25">
      <c r="A1164" s="354" t="s">
        <v>34834</v>
      </c>
      <c r="B1164" s="355" t="s">
        <v>34835</v>
      </c>
      <c r="C1164" s="356" t="s">
        <v>10267</v>
      </c>
      <c r="D1164" s="357">
        <v>45.7</v>
      </c>
      <c r="E1164" s="357">
        <v>22.27</v>
      </c>
      <c r="F1164" s="357">
        <v>67.97</v>
      </c>
      <c r="G1164" s="126">
        <v>9</v>
      </c>
    </row>
    <row r="1165" spans="1:7" ht="20.100000000000001" customHeight="1" x14ac:dyDescent="0.25">
      <c r="A1165" s="354" t="s">
        <v>34836</v>
      </c>
      <c r="B1165" s="355" t="s">
        <v>34837</v>
      </c>
      <c r="C1165" s="356" t="s">
        <v>10267</v>
      </c>
      <c r="D1165" s="357">
        <v>84.32</v>
      </c>
      <c r="E1165" s="357">
        <v>44.53</v>
      </c>
      <c r="F1165" s="357">
        <v>128.85</v>
      </c>
      <c r="G1165" s="126">
        <v>9</v>
      </c>
    </row>
    <row r="1166" spans="1:7" ht="20.100000000000001" customHeight="1" x14ac:dyDescent="0.25">
      <c r="A1166" s="354" t="s">
        <v>34838</v>
      </c>
      <c r="B1166" s="355" t="s">
        <v>34839</v>
      </c>
      <c r="C1166" s="356" t="s">
        <v>10267</v>
      </c>
      <c r="D1166" s="357">
        <v>110.14</v>
      </c>
      <c r="E1166" s="357">
        <v>48.25</v>
      </c>
      <c r="F1166" s="357">
        <v>158.38999999999999</v>
      </c>
      <c r="G1166" s="126">
        <v>9</v>
      </c>
    </row>
    <row r="1167" spans="1:7" ht="20.100000000000001" customHeight="1" x14ac:dyDescent="0.25">
      <c r="A1167" s="354" t="s">
        <v>34840</v>
      </c>
      <c r="B1167" s="355" t="s">
        <v>34841</v>
      </c>
      <c r="C1167" s="356" t="s">
        <v>9690</v>
      </c>
      <c r="D1167" s="357">
        <v>18.22</v>
      </c>
      <c r="E1167" s="357">
        <v>14.84</v>
      </c>
      <c r="F1167" s="357">
        <v>33.06</v>
      </c>
      <c r="G1167" s="126">
        <v>9</v>
      </c>
    </row>
    <row r="1168" spans="1:7" ht="20.100000000000001" customHeight="1" x14ac:dyDescent="0.25">
      <c r="A1168" s="354" t="s">
        <v>34842</v>
      </c>
      <c r="B1168" s="355" t="s">
        <v>34843</v>
      </c>
      <c r="C1168" s="356" t="s">
        <v>10267</v>
      </c>
      <c r="D1168" s="357">
        <v>152.99</v>
      </c>
      <c r="E1168" s="357">
        <v>44.53</v>
      </c>
      <c r="F1168" s="357">
        <v>197.52</v>
      </c>
      <c r="G1168" s="126">
        <v>9</v>
      </c>
    </row>
    <row r="1169" spans="1:7" ht="20.100000000000001" customHeight="1" x14ac:dyDescent="0.25">
      <c r="A1169" s="354" t="s">
        <v>34844</v>
      </c>
      <c r="B1169" s="355" t="s">
        <v>34845</v>
      </c>
      <c r="C1169" s="356" t="s">
        <v>10267</v>
      </c>
      <c r="D1169" s="357">
        <v>117.33</v>
      </c>
      <c r="E1169" s="357">
        <v>22.27</v>
      </c>
      <c r="F1169" s="357">
        <v>139.6</v>
      </c>
      <c r="G1169" s="126">
        <v>9</v>
      </c>
    </row>
    <row r="1170" spans="1:7" ht="20.100000000000001" customHeight="1" x14ac:dyDescent="0.25">
      <c r="A1170" s="354" t="s">
        <v>34846</v>
      </c>
      <c r="B1170" s="355" t="s">
        <v>34847</v>
      </c>
      <c r="C1170" s="356"/>
      <c r="D1170" s="357"/>
      <c r="E1170" s="357"/>
      <c r="F1170" s="357"/>
      <c r="G1170" s="126">
        <v>5</v>
      </c>
    </row>
    <row r="1171" spans="1:7" ht="20.100000000000001" customHeight="1" x14ac:dyDescent="0.25">
      <c r="A1171" s="354" t="s">
        <v>34848</v>
      </c>
      <c r="B1171" s="355" t="s">
        <v>34849</v>
      </c>
      <c r="C1171" s="356" t="s">
        <v>10267</v>
      </c>
      <c r="D1171" s="357">
        <v>66.02</v>
      </c>
      <c r="E1171" s="357"/>
      <c r="F1171" s="357">
        <v>66.02</v>
      </c>
      <c r="G1171" s="126">
        <v>9</v>
      </c>
    </row>
    <row r="1172" spans="1:7" ht="20.100000000000001" customHeight="1" x14ac:dyDescent="0.25">
      <c r="A1172" s="354" t="s">
        <v>34850</v>
      </c>
      <c r="B1172" s="355" t="s">
        <v>34851</v>
      </c>
      <c r="C1172" s="356" t="s">
        <v>10267</v>
      </c>
      <c r="D1172" s="357">
        <v>78.42</v>
      </c>
      <c r="E1172" s="357"/>
      <c r="F1172" s="357">
        <v>78.42</v>
      </c>
      <c r="G1172" s="126">
        <v>9</v>
      </c>
    </row>
    <row r="1173" spans="1:7" ht="20.100000000000001" customHeight="1" x14ac:dyDescent="0.25">
      <c r="A1173" s="354" t="s">
        <v>34852</v>
      </c>
      <c r="B1173" s="355" t="s">
        <v>34853</v>
      </c>
      <c r="C1173" s="356" t="s">
        <v>10267</v>
      </c>
      <c r="D1173" s="357">
        <v>94.83</v>
      </c>
      <c r="E1173" s="357"/>
      <c r="F1173" s="357">
        <v>94.83</v>
      </c>
      <c r="G1173" s="126">
        <v>9</v>
      </c>
    </row>
    <row r="1174" spans="1:7" ht="20.100000000000001" customHeight="1" x14ac:dyDescent="0.25">
      <c r="A1174" s="354" t="s">
        <v>34854</v>
      </c>
      <c r="B1174" s="355" t="s">
        <v>34855</v>
      </c>
      <c r="C1174" s="356" t="s">
        <v>10267</v>
      </c>
      <c r="D1174" s="357">
        <v>84.99</v>
      </c>
      <c r="E1174" s="357"/>
      <c r="F1174" s="357">
        <v>84.99</v>
      </c>
      <c r="G1174" s="126">
        <v>9</v>
      </c>
    </row>
    <row r="1175" spans="1:7" ht="20.100000000000001" customHeight="1" x14ac:dyDescent="0.25">
      <c r="A1175" s="354" t="s">
        <v>34856</v>
      </c>
      <c r="B1175" s="355" t="s">
        <v>34857</v>
      </c>
      <c r="C1175" s="356"/>
      <c r="D1175" s="357"/>
      <c r="E1175" s="357"/>
      <c r="F1175" s="357"/>
      <c r="G1175" s="126">
        <v>5</v>
      </c>
    </row>
    <row r="1176" spans="1:7" ht="20.100000000000001" customHeight="1" x14ac:dyDescent="0.25">
      <c r="A1176" s="354" t="s">
        <v>34858</v>
      </c>
      <c r="B1176" s="355" t="s">
        <v>34859</v>
      </c>
      <c r="C1176" s="356" t="s">
        <v>10267</v>
      </c>
      <c r="D1176" s="357">
        <v>90.22</v>
      </c>
      <c r="E1176" s="357"/>
      <c r="F1176" s="357">
        <v>90.22</v>
      </c>
      <c r="G1176" s="126">
        <v>9</v>
      </c>
    </row>
    <row r="1177" spans="1:7" ht="20.100000000000001" customHeight="1" x14ac:dyDescent="0.25">
      <c r="A1177" s="354" t="s">
        <v>34860</v>
      </c>
      <c r="B1177" s="355" t="s">
        <v>34861</v>
      </c>
      <c r="C1177" s="356" t="s">
        <v>10267</v>
      </c>
      <c r="D1177" s="357">
        <v>116.75</v>
      </c>
      <c r="E1177" s="357"/>
      <c r="F1177" s="357">
        <v>116.75</v>
      </c>
      <c r="G1177" s="126">
        <v>9</v>
      </c>
    </row>
    <row r="1178" spans="1:7" ht="20.100000000000001" customHeight="1" x14ac:dyDescent="0.25">
      <c r="A1178" s="354" t="s">
        <v>34862</v>
      </c>
      <c r="B1178" s="355" t="s">
        <v>34863</v>
      </c>
      <c r="C1178" s="356" t="s">
        <v>10267</v>
      </c>
      <c r="D1178" s="357">
        <v>92.81</v>
      </c>
      <c r="E1178" s="357"/>
      <c r="F1178" s="357">
        <v>92.81</v>
      </c>
      <c r="G1178" s="126">
        <v>9</v>
      </c>
    </row>
    <row r="1179" spans="1:7" ht="20.100000000000001" customHeight="1" x14ac:dyDescent="0.25">
      <c r="A1179" s="354" t="s">
        <v>34864</v>
      </c>
      <c r="B1179" s="355" t="s">
        <v>34865</v>
      </c>
      <c r="C1179" s="356" t="s">
        <v>10267</v>
      </c>
      <c r="D1179" s="357">
        <v>92.55</v>
      </c>
      <c r="E1179" s="357"/>
      <c r="F1179" s="357">
        <v>92.55</v>
      </c>
      <c r="G1179" s="126">
        <v>9</v>
      </c>
    </row>
    <row r="1180" spans="1:7" ht="20.100000000000001" customHeight="1" x14ac:dyDescent="0.25">
      <c r="A1180" s="354" t="s">
        <v>34866</v>
      </c>
      <c r="B1180" s="355" t="s">
        <v>34867</v>
      </c>
      <c r="C1180" s="356" t="s">
        <v>10267</v>
      </c>
      <c r="D1180" s="357">
        <v>70.02</v>
      </c>
      <c r="E1180" s="357"/>
      <c r="F1180" s="357">
        <v>70.02</v>
      </c>
      <c r="G1180" s="126">
        <v>9</v>
      </c>
    </row>
    <row r="1181" spans="1:7" ht="20.100000000000001" customHeight="1" x14ac:dyDescent="0.25">
      <c r="A1181" s="354" t="s">
        <v>34868</v>
      </c>
      <c r="B1181" s="355" t="s">
        <v>34869</v>
      </c>
      <c r="C1181" s="356" t="s">
        <v>10267</v>
      </c>
      <c r="D1181" s="357">
        <v>186.91</v>
      </c>
      <c r="E1181" s="357"/>
      <c r="F1181" s="357">
        <v>186.91</v>
      </c>
      <c r="G1181" s="126">
        <v>9</v>
      </c>
    </row>
    <row r="1182" spans="1:7" ht="20.100000000000001" customHeight="1" x14ac:dyDescent="0.25">
      <c r="A1182" s="354" t="s">
        <v>34870</v>
      </c>
      <c r="B1182" s="355" t="s">
        <v>34871</v>
      </c>
      <c r="C1182" s="356" t="s">
        <v>10267</v>
      </c>
      <c r="D1182" s="357">
        <v>127.19</v>
      </c>
      <c r="E1182" s="357"/>
      <c r="F1182" s="357">
        <v>127.19</v>
      </c>
      <c r="G1182" s="126">
        <v>9</v>
      </c>
    </row>
    <row r="1183" spans="1:7" ht="20.100000000000001" customHeight="1" x14ac:dyDescent="0.25">
      <c r="A1183" s="354" t="s">
        <v>34872</v>
      </c>
      <c r="B1183" s="355" t="s">
        <v>34873</v>
      </c>
      <c r="C1183" s="356"/>
      <c r="D1183" s="357"/>
      <c r="E1183" s="357"/>
      <c r="F1183" s="357"/>
      <c r="G1183" s="126">
        <v>5</v>
      </c>
    </row>
    <row r="1184" spans="1:7" ht="20.100000000000001" customHeight="1" x14ac:dyDescent="0.25">
      <c r="A1184" s="354" t="s">
        <v>34874</v>
      </c>
      <c r="B1184" s="355" t="s">
        <v>34875</v>
      </c>
      <c r="C1184" s="356" t="s">
        <v>10267</v>
      </c>
      <c r="D1184" s="357">
        <v>785.83</v>
      </c>
      <c r="E1184" s="357"/>
      <c r="F1184" s="357">
        <v>785.83</v>
      </c>
      <c r="G1184" s="126">
        <v>9</v>
      </c>
    </row>
    <row r="1185" spans="1:7" ht="20.100000000000001" customHeight="1" x14ac:dyDescent="0.25">
      <c r="A1185" s="354" t="s">
        <v>40817</v>
      </c>
      <c r="B1185" s="355" t="s">
        <v>40818</v>
      </c>
      <c r="C1185" s="356" t="s">
        <v>10267</v>
      </c>
      <c r="D1185" s="357">
        <v>330</v>
      </c>
      <c r="E1185" s="357"/>
      <c r="F1185" s="357">
        <v>330</v>
      </c>
      <c r="G1185" s="126">
        <v>9</v>
      </c>
    </row>
    <row r="1186" spans="1:7" ht="20.100000000000001" customHeight="1" x14ac:dyDescent="0.25">
      <c r="A1186" s="354" t="s">
        <v>34876</v>
      </c>
      <c r="B1186" s="355" t="s">
        <v>34877</v>
      </c>
      <c r="C1186" s="356"/>
      <c r="D1186" s="357"/>
      <c r="E1186" s="357"/>
      <c r="F1186" s="357"/>
      <c r="G1186" s="126">
        <v>5</v>
      </c>
    </row>
    <row r="1187" spans="1:7" ht="20.100000000000001" customHeight="1" x14ac:dyDescent="0.25">
      <c r="A1187" s="354" t="s">
        <v>34878</v>
      </c>
      <c r="B1187" s="355" t="s">
        <v>34879</v>
      </c>
      <c r="C1187" s="356" t="s">
        <v>10267</v>
      </c>
      <c r="D1187" s="357">
        <v>321.16000000000003</v>
      </c>
      <c r="E1187" s="357">
        <v>109.22</v>
      </c>
      <c r="F1187" s="357">
        <v>430.38</v>
      </c>
      <c r="G1187" s="126">
        <v>9</v>
      </c>
    </row>
    <row r="1188" spans="1:7" ht="20.100000000000001" customHeight="1" x14ac:dyDescent="0.25">
      <c r="A1188" s="354" t="s">
        <v>34880</v>
      </c>
      <c r="B1188" s="355" t="s">
        <v>34881</v>
      </c>
      <c r="C1188" s="356" t="s">
        <v>10267</v>
      </c>
      <c r="D1188" s="357">
        <v>724.85</v>
      </c>
      <c r="E1188" s="357"/>
      <c r="F1188" s="357">
        <v>724.85</v>
      </c>
      <c r="G1188" s="126">
        <v>9</v>
      </c>
    </row>
    <row r="1189" spans="1:7" ht="20.100000000000001" customHeight="1" x14ac:dyDescent="0.25">
      <c r="A1189" s="354" t="s">
        <v>34882</v>
      </c>
      <c r="B1189" s="355" t="s">
        <v>34883</v>
      </c>
      <c r="C1189" s="356" t="s">
        <v>10267</v>
      </c>
      <c r="D1189" s="357">
        <v>1212.98</v>
      </c>
      <c r="E1189" s="357"/>
      <c r="F1189" s="357">
        <v>1212.98</v>
      </c>
      <c r="G1189" s="126">
        <v>9</v>
      </c>
    </row>
    <row r="1190" spans="1:7" ht="20.100000000000001" customHeight="1" x14ac:dyDescent="0.25">
      <c r="A1190" s="354" t="s">
        <v>34884</v>
      </c>
      <c r="B1190" s="355" t="s">
        <v>34885</v>
      </c>
      <c r="C1190" s="356" t="s">
        <v>10267</v>
      </c>
      <c r="D1190" s="357">
        <v>518.9</v>
      </c>
      <c r="E1190" s="357"/>
      <c r="F1190" s="357">
        <v>518.9</v>
      </c>
      <c r="G1190" s="126">
        <v>9</v>
      </c>
    </row>
    <row r="1191" spans="1:7" ht="20.100000000000001" customHeight="1" x14ac:dyDescent="0.25">
      <c r="A1191" s="354" t="s">
        <v>34886</v>
      </c>
      <c r="B1191" s="355" t="s">
        <v>34887</v>
      </c>
      <c r="C1191" s="356" t="s">
        <v>10267</v>
      </c>
      <c r="D1191" s="357">
        <v>776.4</v>
      </c>
      <c r="E1191" s="357"/>
      <c r="F1191" s="357">
        <v>776.4</v>
      </c>
      <c r="G1191" s="126">
        <v>9</v>
      </c>
    </row>
    <row r="1192" spans="1:7" ht="20.100000000000001" customHeight="1" x14ac:dyDescent="0.25">
      <c r="A1192" s="354" t="s">
        <v>34888</v>
      </c>
      <c r="B1192" s="355" t="s">
        <v>34889</v>
      </c>
      <c r="C1192" s="356" t="s">
        <v>10267</v>
      </c>
      <c r="D1192" s="357">
        <v>659.92</v>
      </c>
      <c r="E1192" s="357"/>
      <c r="F1192" s="357">
        <v>659.92</v>
      </c>
      <c r="G1192" s="126">
        <v>9</v>
      </c>
    </row>
    <row r="1193" spans="1:7" ht="20.100000000000001" customHeight="1" x14ac:dyDescent="0.25">
      <c r="A1193" s="354" t="s">
        <v>34890</v>
      </c>
      <c r="B1193" s="355" t="s">
        <v>34891</v>
      </c>
      <c r="C1193" s="356"/>
      <c r="D1193" s="357"/>
      <c r="E1193" s="357"/>
      <c r="F1193" s="357"/>
      <c r="G1193" s="126">
        <v>5</v>
      </c>
    </row>
    <row r="1194" spans="1:7" ht="20.100000000000001" customHeight="1" x14ac:dyDescent="0.25">
      <c r="A1194" s="354" t="s">
        <v>34892</v>
      </c>
      <c r="B1194" s="355" t="s">
        <v>34893</v>
      </c>
      <c r="C1194" s="356" t="s">
        <v>10267</v>
      </c>
      <c r="D1194" s="357">
        <v>53.82</v>
      </c>
      <c r="E1194" s="357"/>
      <c r="F1194" s="357">
        <v>53.82</v>
      </c>
      <c r="G1194" s="126">
        <v>9</v>
      </c>
    </row>
    <row r="1195" spans="1:7" ht="20.100000000000001" customHeight="1" x14ac:dyDescent="0.25">
      <c r="A1195" s="354" t="s">
        <v>34894</v>
      </c>
      <c r="B1195" s="355" t="s">
        <v>34895</v>
      </c>
      <c r="C1195" s="356" t="s">
        <v>10267</v>
      </c>
      <c r="D1195" s="357">
        <v>1.33</v>
      </c>
      <c r="E1195" s="357">
        <v>11.14</v>
      </c>
      <c r="F1195" s="357">
        <v>12.47</v>
      </c>
      <c r="G1195" s="126">
        <v>9</v>
      </c>
    </row>
    <row r="1196" spans="1:7" ht="20.100000000000001" customHeight="1" x14ac:dyDescent="0.25">
      <c r="A1196" s="354" t="s">
        <v>34896</v>
      </c>
      <c r="B1196" s="355" t="s">
        <v>34897</v>
      </c>
      <c r="C1196" s="356" t="s">
        <v>10267</v>
      </c>
      <c r="D1196" s="357"/>
      <c r="E1196" s="357">
        <v>5.56</v>
      </c>
      <c r="F1196" s="357">
        <v>5.56</v>
      </c>
      <c r="G1196" s="126">
        <v>9</v>
      </c>
    </row>
    <row r="1197" spans="1:7" ht="20.100000000000001" customHeight="1" x14ac:dyDescent="0.25">
      <c r="A1197" s="354" t="s">
        <v>34898</v>
      </c>
      <c r="B1197" s="355" t="s">
        <v>34899</v>
      </c>
      <c r="C1197" s="356" t="s">
        <v>9690</v>
      </c>
      <c r="D1197" s="357">
        <v>14.24</v>
      </c>
      <c r="E1197" s="357"/>
      <c r="F1197" s="357">
        <v>14.24</v>
      </c>
      <c r="G1197" s="126">
        <v>9</v>
      </c>
    </row>
    <row r="1198" spans="1:7" ht="20.100000000000001" customHeight="1" x14ac:dyDescent="0.25">
      <c r="A1198" s="354" t="s">
        <v>34900</v>
      </c>
      <c r="B1198" s="355" t="s">
        <v>34901</v>
      </c>
      <c r="C1198" s="356" t="s">
        <v>9878</v>
      </c>
      <c r="D1198" s="357">
        <v>18.29</v>
      </c>
      <c r="E1198" s="357"/>
      <c r="F1198" s="357">
        <v>18.29</v>
      </c>
      <c r="G1198" s="126">
        <v>9</v>
      </c>
    </row>
    <row r="1199" spans="1:7" ht="20.100000000000001" customHeight="1" x14ac:dyDescent="0.25">
      <c r="A1199" s="354" t="s">
        <v>34902</v>
      </c>
      <c r="B1199" s="355" t="s">
        <v>34903</v>
      </c>
      <c r="C1199" s="356"/>
      <c r="D1199" s="357"/>
      <c r="E1199" s="357"/>
      <c r="F1199" s="357"/>
      <c r="G1199" s="126">
        <v>2</v>
      </c>
    </row>
    <row r="1200" spans="1:7" ht="20.100000000000001" customHeight="1" x14ac:dyDescent="0.25">
      <c r="A1200" s="354" t="s">
        <v>34904</v>
      </c>
      <c r="B1200" s="355" t="s">
        <v>34905</v>
      </c>
      <c r="C1200" s="356"/>
      <c r="D1200" s="357"/>
      <c r="E1200" s="357"/>
      <c r="F1200" s="357"/>
      <c r="G1200" s="126">
        <v>5</v>
      </c>
    </row>
    <row r="1201" spans="1:7" ht="20.100000000000001" customHeight="1" x14ac:dyDescent="0.25">
      <c r="A1201" s="354" t="s">
        <v>34906</v>
      </c>
      <c r="B1201" s="355" t="s">
        <v>34907</v>
      </c>
      <c r="C1201" s="356" t="s">
        <v>10267</v>
      </c>
      <c r="D1201" s="357">
        <v>956.41</v>
      </c>
      <c r="E1201" s="357">
        <v>48.6</v>
      </c>
      <c r="F1201" s="357">
        <v>1005.01</v>
      </c>
      <c r="G1201" s="126">
        <v>9</v>
      </c>
    </row>
    <row r="1202" spans="1:7" ht="20.100000000000001" customHeight="1" x14ac:dyDescent="0.25">
      <c r="A1202" s="354" t="s">
        <v>34908</v>
      </c>
      <c r="B1202" s="355" t="s">
        <v>34909</v>
      </c>
      <c r="C1202" s="356" t="s">
        <v>10267</v>
      </c>
      <c r="D1202" s="357">
        <v>841.41</v>
      </c>
      <c r="E1202" s="357">
        <v>48.6</v>
      </c>
      <c r="F1202" s="357">
        <v>890.01</v>
      </c>
      <c r="G1202" s="126">
        <v>9</v>
      </c>
    </row>
    <row r="1203" spans="1:7" ht="20.100000000000001" customHeight="1" x14ac:dyDescent="0.25">
      <c r="A1203" s="354" t="s">
        <v>34910</v>
      </c>
      <c r="B1203" s="355" t="s">
        <v>34911</v>
      </c>
      <c r="C1203" s="356"/>
      <c r="D1203" s="357"/>
      <c r="E1203" s="357"/>
      <c r="F1203" s="357"/>
      <c r="G1203" s="126">
        <v>5</v>
      </c>
    </row>
    <row r="1204" spans="1:7" ht="20.100000000000001" customHeight="1" x14ac:dyDescent="0.25">
      <c r="A1204" s="354" t="s">
        <v>34912</v>
      </c>
      <c r="B1204" s="355" t="s">
        <v>34913</v>
      </c>
      <c r="C1204" s="356" t="s">
        <v>10267</v>
      </c>
      <c r="D1204" s="357">
        <v>666</v>
      </c>
      <c r="E1204" s="357">
        <v>51.22</v>
      </c>
      <c r="F1204" s="357">
        <v>717.22</v>
      </c>
      <c r="G1204" s="126">
        <v>9</v>
      </c>
    </row>
    <row r="1205" spans="1:7" ht="20.100000000000001" customHeight="1" x14ac:dyDescent="0.25">
      <c r="A1205" s="354" t="s">
        <v>34914</v>
      </c>
      <c r="B1205" s="355" t="s">
        <v>34915</v>
      </c>
      <c r="C1205" s="356" t="s">
        <v>9878</v>
      </c>
      <c r="D1205" s="357">
        <v>1146.43</v>
      </c>
      <c r="E1205" s="357">
        <v>103.92</v>
      </c>
      <c r="F1205" s="357">
        <v>1250.3499999999999</v>
      </c>
      <c r="G1205" s="126">
        <v>9</v>
      </c>
    </row>
    <row r="1206" spans="1:7" ht="20.100000000000001" customHeight="1" x14ac:dyDescent="0.25">
      <c r="A1206" s="354" t="s">
        <v>34916</v>
      </c>
      <c r="B1206" s="355" t="s">
        <v>34917</v>
      </c>
      <c r="C1206" s="356" t="s">
        <v>9878</v>
      </c>
      <c r="D1206" s="357">
        <v>1267.72</v>
      </c>
      <c r="E1206" s="357">
        <v>103.92</v>
      </c>
      <c r="F1206" s="357">
        <v>1371.64</v>
      </c>
      <c r="G1206" s="126">
        <v>9</v>
      </c>
    </row>
    <row r="1207" spans="1:7" ht="20.100000000000001" customHeight="1" x14ac:dyDescent="0.25">
      <c r="A1207" s="354" t="s">
        <v>34918</v>
      </c>
      <c r="B1207" s="355" t="s">
        <v>34919</v>
      </c>
      <c r="C1207" s="356" t="s">
        <v>9878</v>
      </c>
      <c r="D1207" s="357">
        <v>1391.61</v>
      </c>
      <c r="E1207" s="357">
        <v>103.92</v>
      </c>
      <c r="F1207" s="357">
        <v>1495.53</v>
      </c>
      <c r="G1207" s="126">
        <v>9</v>
      </c>
    </row>
    <row r="1208" spans="1:7" ht="20.100000000000001" customHeight="1" x14ac:dyDescent="0.25">
      <c r="A1208" s="354" t="s">
        <v>34920</v>
      </c>
      <c r="B1208" s="355" t="s">
        <v>34921</v>
      </c>
      <c r="C1208" s="356" t="s">
        <v>9878</v>
      </c>
      <c r="D1208" s="357">
        <v>2022.49</v>
      </c>
      <c r="E1208" s="357">
        <v>129.88999999999999</v>
      </c>
      <c r="F1208" s="357">
        <v>2152.38</v>
      </c>
      <c r="G1208" s="126">
        <v>9</v>
      </c>
    </row>
    <row r="1209" spans="1:7" ht="20.100000000000001" customHeight="1" x14ac:dyDescent="0.25">
      <c r="A1209" s="354" t="s">
        <v>34922</v>
      </c>
      <c r="B1209" s="355" t="s">
        <v>34923</v>
      </c>
      <c r="C1209" s="356"/>
      <c r="D1209" s="357"/>
      <c r="E1209" s="357"/>
      <c r="F1209" s="357"/>
      <c r="G1209" s="126">
        <v>5</v>
      </c>
    </row>
    <row r="1210" spans="1:7" ht="20.100000000000001" customHeight="1" x14ac:dyDescent="0.25">
      <c r="A1210" s="354" t="s">
        <v>34924</v>
      </c>
      <c r="B1210" s="355" t="s">
        <v>34925</v>
      </c>
      <c r="C1210" s="356" t="s">
        <v>9878</v>
      </c>
      <c r="D1210" s="357">
        <v>1100.99</v>
      </c>
      <c r="E1210" s="357">
        <v>51.95</v>
      </c>
      <c r="F1210" s="357">
        <v>1152.94</v>
      </c>
      <c r="G1210" s="126">
        <v>9</v>
      </c>
    </row>
    <row r="1211" spans="1:7" ht="20.100000000000001" customHeight="1" x14ac:dyDescent="0.25">
      <c r="A1211" s="354" t="s">
        <v>34926</v>
      </c>
      <c r="B1211" s="355" t="s">
        <v>34927</v>
      </c>
      <c r="C1211" s="356" t="s">
        <v>9878</v>
      </c>
      <c r="D1211" s="357">
        <v>946.47</v>
      </c>
      <c r="E1211" s="357">
        <v>51.95</v>
      </c>
      <c r="F1211" s="357">
        <v>998.42</v>
      </c>
      <c r="G1211" s="126">
        <v>9</v>
      </c>
    </row>
    <row r="1212" spans="1:7" ht="20.100000000000001" customHeight="1" x14ac:dyDescent="0.25">
      <c r="A1212" s="354" t="s">
        <v>34928</v>
      </c>
      <c r="B1212" s="355" t="s">
        <v>34929</v>
      </c>
      <c r="C1212" s="356" t="s">
        <v>9878</v>
      </c>
      <c r="D1212" s="357">
        <v>1119.82</v>
      </c>
      <c r="E1212" s="357">
        <v>103.92</v>
      </c>
      <c r="F1212" s="357">
        <v>1223.74</v>
      </c>
      <c r="G1212" s="126">
        <v>9</v>
      </c>
    </row>
    <row r="1213" spans="1:7" ht="20.100000000000001" customHeight="1" x14ac:dyDescent="0.25">
      <c r="A1213" s="354" t="s">
        <v>34930</v>
      </c>
      <c r="B1213" s="355" t="s">
        <v>34931</v>
      </c>
      <c r="C1213" s="356" t="s">
        <v>9878</v>
      </c>
      <c r="D1213" s="357">
        <v>1221.26</v>
      </c>
      <c r="E1213" s="357">
        <v>103.92</v>
      </c>
      <c r="F1213" s="357">
        <v>1325.18</v>
      </c>
      <c r="G1213" s="126">
        <v>9</v>
      </c>
    </row>
    <row r="1214" spans="1:7" ht="20.100000000000001" customHeight="1" x14ac:dyDescent="0.25">
      <c r="A1214" s="354" t="s">
        <v>34932</v>
      </c>
      <c r="B1214" s="355" t="s">
        <v>34933</v>
      </c>
      <c r="C1214" s="356" t="s">
        <v>9878</v>
      </c>
      <c r="D1214" s="357">
        <v>1251.8800000000001</v>
      </c>
      <c r="E1214" s="357">
        <v>103.92</v>
      </c>
      <c r="F1214" s="357">
        <v>1355.8</v>
      </c>
      <c r="G1214" s="126">
        <v>9</v>
      </c>
    </row>
    <row r="1215" spans="1:7" ht="20.100000000000001" customHeight="1" x14ac:dyDescent="0.25">
      <c r="A1215" s="354" t="s">
        <v>34934</v>
      </c>
      <c r="B1215" s="355" t="s">
        <v>34935</v>
      </c>
      <c r="C1215" s="356" t="s">
        <v>9878</v>
      </c>
      <c r="D1215" s="357">
        <v>1963.59</v>
      </c>
      <c r="E1215" s="357">
        <v>129.88999999999999</v>
      </c>
      <c r="F1215" s="357">
        <v>2093.48</v>
      </c>
      <c r="G1215" s="126">
        <v>9</v>
      </c>
    </row>
    <row r="1216" spans="1:7" ht="20.100000000000001" customHeight="1" x14ac:dyDescent="0.25">
      <c r="A1216" s="354" t="s">
        <v>34936</v>
      </c>
      <c r="B1216" s="355" t="s">
        <v>34937</v>
      </c>
      <c r="C1216" s="356" t="s">
        <v>9878</v>
      </c>
      <c r="D1216" s="357">
        <v>2082.1999999999998</v>
      </c>
      <c r="E1216" s="357">
        <v>129.88999999999999</v>
      </c>
      <c r="F1216" s="357">
        <v>2212.09</v>
      </c>
      <c r="G1216" s="126">
        <v>9</v>
      </c>
    </row>
    <row r="1217" spans="1:7" ht="20.100000000000001" customHeight="1" x14ac:dyDescent="0.25">
      <c r="A1217" s="354" t="s">
        <v>34938</v>
      </c>
      <c r="B1217" s="355" t="s">
        <v>34939</v>
      </c>
      <c r="C1217" s="356" t="s">
        <v>9878</v>
      </c>
      <c r="D1217" s="357">
        <v>3787.99</v>
      </c>
      <c r="E1217" s="357">
        <v>148.44999999999999</v>
      </c>
      <c r="F1217" s="357">
        <v>3936.44</v>
      </c>
      <c r="G1217" s="126">
        <v>9</v>
      </c>
    </row>
    <row r="1218" spans="1:7" ht="20.100000000000001" customHeight="1" x14ac:dyDescent="0.25">
      <c r="A1218" s="354" t="s">
        <v>34940</v>
      </c>
      <c r="B1218" s="355" t="s">
        <v>34941</v>
      </c>
      <c r="C1218" s="356" t="s">
        <v>9878</v>
      </c>
      <c r="D1218" s="357">
        <v>900.52</v>
      </c>
      <c r="E1218" s="357">
        <v>12.99</v>
      </c>
      <c r="F1218" s="357">
        <v>913.51</v>
      </c>
      <c r="G1218" s="126">
        <v>9</v>
      </c>
    </row>
    <row r="1219" spans="1:7" ht="20.100000000000001" customHeight="1" x14ac:dyDescent="0.25">
      <c r="A1219" s="354" t="s">
        <v>34942</v>
      </c>
      <c r="B1219" s="355" t="s">
        <v>34943</v>
      </c>
      <c r="C1219" s="356" t="s">
        <v>9878</v>
      </c>
      <c r="D1219" s="357">
        <v>1349.83</v>
      </c>
      <c r="E1219" s="357">
        <v>100.2</v>
      </c>
      <c r="F1219" s="357">
        <v>1450.03</v>
      </c>
      <c r="G1219" s="126">
        <v>9</v>
      </c>
    </row>
    <row r="1220" spans="1:7" ht="20.100000000000001" customHeight="1" x14ac:dyDescent="0.25">
      <c r="A1220" s="354" t="s">
        <v>34944</v>
      </c>
      <c r="B1220" s="355" t="s">
        <v>34945</v>
      </c>
      <c r="C1220" s="356" t="s">
        <v>9878</v>
      </c>
      <c r="D1220" s="357">
        <v>1402.91</v>
      </c>
      <c r="E1220" s="357">
        <v>96.5</v>
      </c>
      <c r="F1220" s="357">
        <v>1499.41</v>
      </c>
      <c r="G1220" s="126">
        <v>9</v>
      </c>
    </row>
    <row r="1221" spans="1:7" ht="20.100000000000001" customHeight="1" x14ac:dyDescent="0.25">
      <c r="A1221" s="354" t="s">
        <v>34946</v>
      </c>
      <c r="B1221" s="355" t="s">
        <v>34947</v>
      </c>
      <c r="C1221" s="356" t="s">
        <v>9878</v>
      </c>
      <c r="D1221" s="357">
        <v>1527.57</v>
      </c>
      <c r="E1221" s="357">
        <v>96.5</v>
      </c>
      <c r="F1221" s="357">
        <v>1624.07</v>
      </c>
      <c r="G1221" s="126">
        <v>9</v>
      </c>
    </row>
    <row r="1222" spans="1:7" ht="20.100000000000001" customHeight="1" x14ac:dyDescent="0.25">
      <c r="A1222" s="354" t="s">
        <v>34948</v>
      </c>
      <c r="B1222" s="355" t="s">
        <v>34949</v>
      </c>
      <c r="C1222" s="356" t="s">
        <v>9878</v>
      </c>
      <c r="D1222" s="357">
        <v>1558.19</v>
      </c>
      <c r="E1222" s="357">
        <v>96.5</v>
      </c>
      <c r="F1222" s="357">
        <v>1654.69</v>
      </c>
      <c r="G1222" s="126">
        <v>9</v>
      </c>
    </row>
    <row r="1223" spans="1:7" ht="20.100000000000001" customHeight="1" x14ac:dyDescent="0.25">
      <c r="A1223" s="354" t="s">
        <v>34950</v>
      </c>
      <c r="B1223" s="355" t="s">
        <v>34951</v>
      </c>
      <c r="C1223" s="356" t="s">
        <v>9878</v>
      </c>
      <c r="D1223" s="357">
        <v>2196.62</v>
      </c>
      <c r="E1223" s="357">
        <v>126.18</v>
      </c>
      <c r="F1223" s="357">
        <v>2322.8000000000002</v>
      </c>
      <c r="G1223" s="126">
        <v>9</v>
      </c>
    </row>
    <row r="1224" spans="1:7" ht="20.100000000000001" customHeight="1" x14ac:dyDescent="0.25">
      <c r="A1224" s="354" t="s">
        <v>34952</v>
      </c>
      <c r="B1224" s="355" t="s">
        <v>34953</v>
      </c>
      <c r="C1224" s="356"/>
      <c r="D1224" s="357"/>
      <c r="E1224" s="357"/>
      <c r="F1224" s="357"/>
      <c r="G1224" s="126">
        <v>5</v>
      </c>
    </row>
    <row r="1225" spans="1:7" ht="20.100000000000001" customHeight="1" x14ac:dyDescent="0.25">
      <c r="A1225" s="354" t="s">
        <v>34954</v>
      </c>
      <c r="B1225" s="355" t="s">
        <v>34955</v>
      </c>
      <c r="C1225" s="356" t="s">
        <v>10267</v>
      </c>
      <c r="D1225" s="357">
        <v>124.71</v>
      </c>
      <c r="E1225" s="357">
        <v>37.11</v>
      </c>
      <c r="F1225" s="357">
        <v>161.82</v>
      </c>
      <c r="G1225" s="126">
        <v>9</v>
      </c>
    </row>
    <row r="1226" spans="1:7" ht="20.100000000000001" customHeight="1" x14ac:dyDescent="0.25">
      <c r="A1226" s="354" t="s">
        <v>34956</v>
      </c>
      <c r="B1226" s="355" t="s">
        <v>34957</v>
      </c>
      <c r="C1226" s="356" t="s">
        <v>9690</v>
      </c>
      <c r="D1226" s="357">
        <v>10.46</v>
      </c>
      <c r="E1226" s="357">
        <v>7.42</v>
      </c>
      <c r="F1226" s="357">
        <v>17.88</v>
      </c>
      <c r="G1226" s="126">
        <v>9</v>
      </c>
    </row>
    <row r="1227" spans="1:7" ht="20.100000000000001" customHeight="1" x14ac:dyDescent="0.25">
      <c r="A1227" s="354" t="s">
        <v>34958</v>
      </c>
      <c r="B1227" s="355" t="s">
        <v>34959</v>
      </c>
      <c r="C1227" s="356" t="s">
        <v>9690</v>
      </c>
      <c r="D1227" s="357">
        <v>93.39</v>
      </c>
      <c r="E1227" s="357">
        <v>74.22</v>
      </c>
      <c r="F1227" s="357">
        <v>167.61</v>
      </c>
      <c r="G1227" s="126">
        <v>9</v>
      </c>
    </row>
    <row r="1228" spans="1:7" ht="20.100000000000001" customHeight="1" x14ac:dyDescent="0.25">
      <c r="A1228" s="354" t="s">
        <v>34960</v>
      </c>
      <c r="B1228" s="355" t="s">
        <v>34961</v>
      </c>
      <c r="C1228" s="356" t="s">
        <v>10267</v>
      </c>
      <c r="D1228" s="357">
        <v>1896.65</v>
      </c>
      <c r="E1228" s="357"/>
      <c r="F1228" s="357">
        <v>1896.65</v>
      </c>
      <c r="G1228" s="126">
        <v>9</v>
      </c>
    </row>
    <row r="1229" spans="1:7" ht="20.100000000000001" customHeight="1" x14ac:dyDescent="0.25">
      <c r="A1229" s="354" t="s">
        <v>34962</v>
      </c>
      <c r="B1229" s="355" t="s">
        <v>34963</v>
      </c>
      <c r="C1229" s="356" t="s">
        <v>10267</v>
      </c>
      <c r="D1229" s="357">
        <v>734.25</v>
      </c>
      <c r="E1229" s="357"/>
      <c r="F1229" s="357">
        <v>734.25</v>
      </c>
      <c r="G1229" s="126">
        <v>9</v>
      </c>
    </row>
    <row r="1230" spans="1:7" ht="20.100000000000001" customHeight="1" x14ac:dyDescent="0.25">
      <c r="A1230" s="354" t="s">
        <v>34964</v>
      </c>
      <c r="B1230" s="355" t="s">
        <v>34965</v>
      </c>
      <c r="C1230" s="356" t="s">
        <v>10267</v>
      </c>
      <c r="D1230" s="357">
        <v>569.97</v>
      </c>
      <c r="E1230" s="357">
        <v>14.84</v>
      </c>
      <c r="F1230" s="357">
        <v>584.80999999999995</v>
      </c>
      <c r="G1230" s="126">
        <v>9</v>
      </c>
    </row>
    <row r="1231" spans="1:7" ht="20.100000000000001" customHeight="1" x14ac:dyDescent="0.25">
      <c r="A1231" s="354" t="s">
        <v>34966</v>
      </c>
      <c r="B1231" s="355" t="s">
        <v>34967</v>
      </c>
      <c r="C1231" s="356" t="s">
        <v>10267</v>
      </c>
      <c r="D1231" s="357">
        <v>1452.01</v>
      </c>
      <c r="E1231" s="357"/>
      <c r="F1231" s="357">
        <v>1452.01</v>
      </c>
      <c r="G1231" s="126">
        <v>9</v>
      </c>
    </row>
    <row r="1232" spans="1:7" ht="20.100000000000001" customHeight="1" x14ac:dyDescent="0.25">
      <c r="A1232" s="354" t="s">
        <v>34968</v>
      </c>
      <c r="B1232" s="355" t="s">
        <v>34969</v>
      </c>
      <c r="C1232" s="356" t="s">
        <v>10267</v>
      </c>
      <c r="D1232" s="357">
        <v>213.95</v>
      </c>
      <c r="E1232" s="357">
        <v>37.11</v>
      </c>
      <c r="F1232" s="357">
        <v>251.06</v>
      </c>
      <c r="G1232" s="126">
        <v>9</v>
      </c>
    </row>
    <row r="1233" spans="1:7" ht="20.100000000000001" customHeight="1" x14ac:dyDescent="0.25">
      <c r="A1233" s="354" t="s">
        <v>34970</v>
      </c>
      <c r="B1233" s="355" t="s">
        <v>34971</v>
      </c>
      <c r="C1233" s="356" t="s">
        <v>32837</v>
      </c>
      <c r="D1233" s="357">
        <v>1013.52</v>
      </c>
      <c r="E1233" s="357">
        <v>159.58000000000001</v>
      </c>
      <c r="F1233" s="357">
        <v>1173.0999999999999</v>
      </c>
      <c r="G1233" s="126">
        <v>9</v>
      </c>
    </row>
    <row r="1234" spans="1:7" ht="20.100000000000001" customHeight="1" x14ac:dyDescent="0.25">
      <c r="A1234" s="354" t="s">
        <v>34972</v>
      </c>
      <c r="B1234" s="355" t="s">
        <v>34973</v>
      </c>
      <c r="C1234" s="356" t="s">
        <v>10267</v>
      </c>
      <c r="D1234" s="357">
        <v>213.48</v>
      </c>
      <c r="E1234" s="357">
        <v>7.28</v>
      </c>
      <c r="F1234" s="357">
        <v>220.76</v>
      </c>
      <c r="G1234" s="126">
        <v>9</v>
      </c>
    </row>
    <row r="1235" spans="1:7" ht="20.100000000000001" customHeight="1" x14ac:dyDescent="0.25">
      <c r="A1235" s="354" t="s">
        <v>34974</v>
      </c>
      <c r="B1235" s="355" t="s">
        <v>34975</v>
      </c>
      <c r="C1235" s="356" t="s">
        <v>10267</v>
      </c>
      <c r="D1235" s="357">
        <v>1814.49</v>
      </c>
      <c r="E1235" s="357"/>
      <c r="F1235" s="357">
        <v>1814.49</v>
      </c>
      <c r="G1235" s="126">
        <v>9</v>
      </c>
    </row>
    <row r="1236" spans="1:7" ht="20.100000000000001" customHeight="1" x14ac:dyDescent="0.25">
      <c r="A1236" s="354" t="s">
        <v>34976</v>
      </c>
      <c r="B1236" s="355" t="s">
        <v>34977</v>
      </c>
      <c r="C1236" s="356" t="s">
        <v>10267</v>
      </c>
      <c r="D1236" s="357">
        <v>1615.04</v>
      </c>
      <c r="E1236" s="357"/>
      <c r="F1236" s="357">
        <v>1615.04</v>
      </c>
      <c r="G1236" s="126">
        <v>9</v>
      </c>
    </row>
    <row r="1237" spans="1:7" ht="20.100000000000001" customHeight="1" x14ac:dyDescent="0.25">
      <c r="A1237" s="354" t="s">
        <v>40802</v>
      </c>
      <c r="B1237" s="355" t="s">
        <v>40819</v>
      </c>
      <c r="C1237" s="356" t="s">
        <v>10267</v>
      </c>
      <c r="D1237" s="357">
        <v>445.19</v>
      </c>
      <c r="E1237" s="357">
        <v>30.54</v>
      </c>
      <c r="F1237" s="357">
        <v>475.73</v>
      </c>
      <c r="G1237" s="126">
        <v>9</v>
      </c>
    </row>
    <row r="1238" spans="1:7" ht="20.100000000000001" customHeight="1" x14ac:dyDescent="0.25">
      <c r="A1238" s="354" t="s">
        <v>34978</v>
      </c>
      <c r="B1238" s="355" t="s">
        <v>34979</v>
      </c>
      <c r="C1238" s="356" t="s">
        <v>10267</v>
      </c>
      <c r="D1238" s="357">
        <v>437.63</v>
      </c>
      <c r="E1238" s="357">
        <v>75.14</v>
      </c>
      <c r="F1238" s="357">
        <v>512.77</v>
      </c>
      <c r="G1238" s="126">
        <v>9</v>
      </c>
    </row>
    <row r="1239" spans="1:7" ht="20.100000000000001" customHeight="1" x14ac:dyDescent="0.25">
      <c r="A1239" s="354" t="s">
        <v>34980</v>
      </c>
      <c r="B1239" s="355" t="s">
        <v>34981</v>
      </c>
      <c r="C1239" s="356" t="s">
        <v>9690</v>
      </c>
      <c r="D1239" s="357">
        <v>135.47</v>
      </c>
      <c r="E1239" s="357">
        <v>7.42</v>
      </c>
      <c r="F1239" s="357">
        <v>142.88999999999999</v>
      </c>
      <c r="G1239" s="126">
        <v>9</v>
      </c>
    </row>
    <row r="1240" spans="1:7" ht="20.100000000000001" customHeight="1" x14ac:dyDescent="0.25">
      <c r="A1240" s="354" t="s">
        <v>34982</v>
      </c>
      <c r="B1240" s="355" t="s">
        <v>34983</v>
      </c>
      <c r="C1240" s="356"/>
      <c r="D1240" s="357"/>
      <c r="E1240" s="357"/>
      <c r="F1240" s="357"/>
      <c r="G1240" s="126">
        <v>5</v>
      </c>
    </row>
    <row r="1241" spans="1:7" ht="20.100000000000001" customHeight="1" x14ac:dyDescent="0.25">
      <c r="A1241" s="354" t="s">
        <v>34984</v>
      </c>
      <c r="B1241" s="355" t="s">
        <v>34985</v>
      </c>
      <c r="C1241" s="356" t="s">
        <v>10267</v>
      </c>
      <c r="D1241" s="357">
        <v>264.91000000000003</v>
      </c>
      <c r="E1241" s="357">
        <v>51.22</v>
      </c>
      <c r="F1241" s="357">
        <v>316.13</v>
      </c>
      <c r="G1241" s="126">
        <v>9</v>
      </c>
    </row>
    <row r="1242" spans="1:7" ht="20.100000000000001" customHeight="1" x14ac:dyDescent="0.25">
      <c r="A1242" s="354" t="s">
        <v>34986</v>
      </c>
      <c r="B1242" s="355" t="s">
        <v>34987</v>
      </c>
      <c r="C1242" s="356" t="s">
        <v>9878</v>
      </c>
      <c r="D1242" s="357">
        <v>544.24</v>
      </c>
      <c r="E1242" s="357">
        <v>103.92</v>
      </c>
      <c r="F1242" s="357">
        <v>648.16</v>
      </c>
      <c r="G1242" s="126">
        <v>9</v>
      </c>
    </row>
    <row r="1243" spans="1:7" ht="20.100000000000001" customHeight="1" x14ac:dyDescent="0.25">
      <c r="A1243" s="354" t="s">
        <v>34988</v>
      </c>
      <c r="B1243" s="355" t="s">
        <v>34989</v>
      </c>
      <c r="C1243" s="356" t="s">
        <v>9878</v>
      </c>
      <c r="D1243" s="357">
        <v>527.41999999999996</v>
      </c>
      <c r="E1243" s="357">
        <v>103.92</v>
      </c>
      <c r="F1243" s="357">
        <v>631.34</v>
      </c>
      <c r="G1243" s="126">
        <v>9</v>
      </c>
    </row>
    <row r="1244" spans="1:7" ht="20.100000000000001" customHeight="1" x14ac:dyDescent="0.25">
      <c r="A1244" s="354" t="s">
        <v>34990</v>
      </c>
      <c r="B1244" s="355" t="s">
        <v>34991</v>
      </c>
      <c r="C1244" s="356" t="s">
        <v>9878</v>
      </c>
      <c r="D1244" s="357">
        <v>537.53</v>
      </c>
      <c r="E1244" s="357">
        <v>103.92</v>
      </c>
      <c r="F1244" s="357">
        <v>641.45000000000005</v>
      </c>
      <c r="G1244" s="126">
        <v>9</v>
      </c>
    </row>
    <row r="1245" spans="1:7" ht="20.100000000000001" customHeight="1" x14ac:dyDescent="0.25">
      <c r="A1245" s="354" t="s">
        <v>34992</v>
      </c>
      <c r="B1245" s="355" t="s">
        <v>34993</v>
      </c>
      <c r="C1245" s="356" t="s">
        <v>9878</v>
      </c>
      <c r="D1245" s="357">
        <v>566.25</v>
      </c>
      <c r="E1245" s="357">
        <v>103.92</v>
      </c>
      <c r="F1245" s="357">
        <v>670.17</v>
      </c>
      <c r="G1245" s="126">
        <v>9</v>
      </c>
    </row>
    <row r="1246" spans="1:7" ht="20.100000000000001" customHeight="1" x14ac:dyDescent="0.25">
      <c r="A1246" s="354" t="s">
        <v>34994</v>
      </c>
      <c r="B1246" s="355" t="s">
        <v>34995</v>
      </c>
      <c r="C1246" s="356" t="s">
        <v>9878</v>
      </c>
      <c r="D1246" s="357">
        <v>646.39</v>
      </c>
      <c r="E1246" s="357">
        <v>103.92</v>
      </c>
      <c r="F1246" s="357">
        <v>750.31</v>
      </c>
      <c r="G1246" s="126">
        <v>9</v>
      </c>
    </row>
    <row r="1247" spans="1:7" ht="20.100000000000001" customHeight="1" x14ac:dyDescent="0.25">
      <c r="A1247" s="354" t="s">
        <v>34996</v>
      </c>
      <c r="B1247" s="355" t="s">
        <v>34997</v>
      </c>
      <c r="C1247" s="356" t="s">
        <v>9878</v>
      </c>
      <c r="D1247" s="357">
        <v>896.93</v>
      </c>
      <c r="E1247" s="357">
        <v>129.88999999999999</v>
      </c>
      <c r="F1247" s="357">
        <v>1026.82</v>
      </c>
      <c r="G1247" s="126">
        <v>9</v>
      </c>
    </row>
    <row r="1248" spans="1:7" ht="20.100000000000001" customHeight="1" x14ac:dyDescent="0.25">
      <c r="A1248" s="354" t="s">
        <v>34998</v>
      </c>
      <c r="B1248" s="355" t="s">
        <v>34999</v>
      </c>
      <c r="C1248" s="356" t="s">
        <v>9878</v>
      </c>
      <c r="D1248" s="357">
        <v>946.35</v>
      </c>
      <c r="E1248" s="357">
        <v>150.30000000000001</v>
      </c>
      <c r="F1248" s="357">
        <v>1096.6500000000001</v>
      </c>
      <c r="G1248" s="126">
        <v>9</v>
      </c>
    </row>
    <row r="1249" spans="1:7" ht="20.100000000000001" customHeight="1" x14ac:dyDescent="0.25">
      <c r="A1249" s="354" t="s">
        <v>35000</v>
      </c>
      <c r="B1249" s="355" t="s">
        <v>35001</v>
      </c>
      <c r="C1249" s="356" t="s">
        <v>9878</v>
      </c>
      <c r="D1249" s="357">
        <v>347.72</v>
      </c>
      <c r="E1249" s="357">
        <v>51.95</v>
      </c>
      <c r="F1249" s="357">
        <v>399.67</v>
      </c>
      <c r="G1249" s="126">
        <v>9</v>
      </c>
    </row>
    <row r="1250" spans="1:7" ht="20.100000000000001" customHeight="1" x14ac:dyDescent="0.25">
      <c r="A1250" s="354" t="s">
        <v>35002</v>
      </c>
      <c r="B1250" s="355" t="s">
        <v>35003</v>
      </c>
      <c r="C1250" s="356" t="s">
        <v>9878</v>
      </c>
      <c r="D1250" s="357">
        <v>341.01</v>
      </c>
      <c r="E1250" s="357">
        <v>51.95</v>
      </c>
      <c r="F1250" s="357">
        <v>392.96</v>
      </c>
      <c r="G1250" s="126">
        <v>9</v>
      </c>
    </row>
    <row r="1251" spans="1:7" ht="20.100000000000001" customHeight="1" x14ac:dyDescent="0.25">
      <c r="A1251" s="354" t="s">
        <v>35004</v>
      </c>
      <c r="B1251" s="355" t="s">
        <v>35005</v>
      </c>
      <c r="C1251" s="356" t="s">
        <v>9878</v>
      </c>
      <c r="D1251" s="357">
        <v>369.73</v>
      </c>
      <c r="E1251" s="357">
        <v>51.95</v>
      </c>
      <c r="F1251" s="357">
        <v>421.68</v>
      </c>
      <c r="G1251" s="126">
        <v>9</v>
      </c>
    </row>
    <row r="1252" spans="1:7" ht="20.100000000000001" customHeight="1" x14ac:dyDescent="0.25">
      <c r="A1252" s="354" t="s">
        <v>35006</v>
      </c>
      <c r="B1252" s="355" t="s">
        <v>35007</v>
      </c>
      <c r="C1252" s="356" t="s">
        <v>9878</v>
      </c>
      <c r="D1252" s="357">
        <v>618.39</v>
      </c>
      <c r="E1252" s="357">
        <v>51.95</v>
      </c>
      <c r="F1252" s="357">
        <v>670.34</v>
      </c>
      <c r="G1252" s="126">
        <v>9</v>
      </c>
    </row>
    <row r="1253" spans="1:7" ht="20.100000000000001" customHeight="1" x14ac:dyDescent="0.25">
      <c r="A1253" s="354" t="s">
        <v>35008</v>
      </c>
      <c r="B1253" s="355" t="s">
        <v>35009</v>
      </c>
      <c r="C1253" s="356" t="s">
        <v>9878</v>
      </c>
      <c r="D1253" s="357">
        <v>611.67999999999995</v>
      </c>
      <c r="E1253" s="357">
        <v>51.95</v>
      </c>
      <c r="F1253" s="357">
        <v>663.63</v>
      </c>
      <c r="G1253" s="126">
        <v>9</v>
      </c>
    </row>
    <row r="1254" spans="1:7" ht="20.100000000000001" customHeight="1" x14ac:dyDescent="0.25">
      <c r="A1254" s="354" t="s">
        <v>35010</v>
      </c>
      <c r="B1254" s="355" t="s">
        <v>35011</v>
      </c>
      <c r="C1254" s="356" t="s">
        <v>9878</v>
      </c>
      <c r="D1254" s="357">
        <v>810.51</v>
      </c>
      <c r="E1254" s="357">
        <v>96.5</v>
      </c>
      <c r="F1254" s="357">
        <v>907.01</v>
      </c>
      <c r="G1254" s="126">
        <v>9</v>
      </c>
    </row>
    <row r="1255" spans="1:7" ht="20.100000000000001" customHeight="1" x14ac:dyDescent="0.25">
      <c r="A1255" s="354" t="s">
        <v>35012</v>
      </c>
      <c r="B1255" s="355" t="s">
        <v>35013</v>
      </c>
      <c r="C1255" s="356" t="s">
        <v>9878</v>
      </c>
      <c r="D1255" s="357">
        <v>832.23</v>
      </c>
      <c r="E1255" s="357">
        <v>96.5</v>
      </c>
      <c r="F1255" s="357">
        <v>928.73</v>
      </c>
      <c r="G1255" s="126">
        <v>9</v>
      </c>
    </row>
    <row r="1256" spans="1:7" ht="20.100000000000001" customHeight="1" x14ac:dyDescent="0.25">
      <c r="A1256" s="354" t="s">
        <v>35014</v>
      </c>
      <c r="B1256" s="355" t="s">
        <v>35015</v>
      </c>
      <c r="C1256" s="356" t="s">
        <v>9878</v>
      </c>
      <c r="D1256" s="357">
        <v>872.56</v>
      </c>
      <c r="E1256" s="357">
        <v>96.5</v>
      </c>
      <c r="F1256" s="357">
        <v>969.06</v>
      </c>
      <c r="G1256" s="126">
        <v>9</v>
      </c>
    </row>
    <row r="1257" spans="1:7" ht="20.100000000000001" customHeight="1" x14ac:dyDescent="0.25">
      <c r="A1257" s="354" t="s">
        <v>35016</v>
      </c>
      <c r="B1257" s="355" t="s">
        <v>35017</v>
      </c>
      <c r="C1257" s="356" t="s">
        <v>9878</v>
      </c>
      <c r="D1257" s="357">
        <v>1129.96</v>
      </c>
      <c r="E1257" s="357">
        <v>126.18</v>
      </c>
      <c r="F1257" s="357">
        <v>1256.1400000000001</v>
      </c>
      <c r="G1257" s="126">
        <v>9</v>
      </c>
    </row>
    <row r="1258" spans="1:7" ht="20.100000000000001" customHeight="1" x14ac:dyDescent="0.25">
      <c r="A1258" s="354" t="s">
        <v>35018</v>
      </c>
      <c r="B1258" s="355" t="s">
        <v>35019</v>
      </c>
      <c r="C1258" s="356" t="s">
        <v>9878</v>
      </c>
      <c r="D1258" s="357">
        <v>1162.97</v>
      </c>
      <c r="E1258" s="357">
        <v>126.18</v>
      </c>
      <c r="F1258" s="357">
        <v>1289.1500000000001</v>
      </c>
      <c r="G1258" s="126">
        <v>9</v>
      </c>
    </row>
    <row r="1259" spans="1:7" ht="20.100000000000001" customHeight="1" x14ac:dyDescent="0.25">
      <c r="A1259" s="354" t="s">
        <v>35020</v>
      </c>
      <c r="B1259" s="355" t="s">
        <v>35021</v>
      </c>
      <c r="C1259" s="356" t="s">
        <v>9878</v>
      </c>
      <c r="D1259" s="357">
        <v>712.03</v>
      </c>
      <c r="E1259" s="357">
        <v>51.95</v>
      </c>
      <c r="F1259" s="357">
        <v>763.98</v>
      </c>
      <c r="G1259" s="126">
        <v>9</v>
      </c>
    </row>
    <row r="1260" spans="1:7" ht="20.100000000000001" customHeight="1" x14ac:dyDescent="0.25">
      <c r="A1260" s="354" t="s">
        <v>35022</v>
      </c>
      <c r="B1260" s="355" t="s">
        <v>35023</v>
      </c>
      <c r="C1260" s="356" t="s">
        <v>9878</v>
      </c>
      <c r="D1260" s="357">
        <v>815.72</v>
      </c>
      <c r="E1260" s="357">
        <v>51.95</v>
      </c>
      <c r="F1260" s="357">
        <v>867.67</v>
      </c>
      <c r="G1260" s="126">
        <v>9</v>
      </c>
    </row>
    <row r="1261" spans="1:7" ht="20.100000000000001" customHeight="1" x14ac:dyDescent="0.25">
      <c r="A1261" s="354" t="s">
        <v>35024</v>
      </c>
      <c r="B1261" s="355" t="s">
        <v>35025</v>
      </c>
      <c r="C1261" s="356" t="s">
        <v>9878</v>
      </c>
      <c r="D1261" s="357">
        <v>1069.79</v>
      </c>
      <c r="E1261" s="357">
        <v>129.88999999999999</v>
      </c>
      <c r="F1261" s="357">
        <v>1199.68</v>
      </c>
      <c r="G1261" s="126">
        <v>9</v>
      </c>
    </row>
    <row r="1262" spans="1:7" ht="20.100000000000001" customHeight="1" x14ac:dyDescent="0.25">
      <c r="A1262" s="354" t="s">
        <v>35026</v>
      </c>
      <c r="B1262" s="355" t="s">
        <v>35027</v>
      </c>
      <c r="C1262" s="356"/>
      <c r="D1262" s="357"/>
      <c r="E1262" s="357"/>
      <c r="F1262" s="357"/>
      <c r="G1262" s="126">
        <v>5</v>
      </c>
    </row>
    <row r="1263" spans="1:7" ht="20.100000000000001" customHeight="1" x14ac:dyDescent="0.25">
      <c r="A1263" s="354" t="s">
        <v>35028</v>
      </c>
      <c r="B1263" s="355" t="s">
        <v>35029</v>
      </c>
      <c r="C1263" s="356" t="s">
        <v>10267</v>
      </c>
      <c r="D1263" s="357">
        <v>269.19</v>
      </c>
      <c r="E1263" s="357">
        <v>51.22</v>
      </c>
      <c r="F1263" s="357">
        <v>320.41000000000003</v>
      </c>
      <c r="G1263" s="126">
        <v>9</v>
      </c>
    </row>
    <row r="1264" spans="1:7" ht="20.100000000000001" customHeight="1" x14ac:dyDescent="0.25">
      <c r="A1264" s="354" t="s">
        <v>35030</v>
      </c>
      <c r="B1264" s="355" t="s">
        <v>35031</v>
      </c>
      <c r="C1264" s="356" t="s">
        <v>9878</v>
      </c>
      <c r="D1264" s="357">
        <v>539.96</v>
      </c>
      <c r="E1264" s="357">
        <v>103.92</v>
      </c>
      <c r="F1264" s="357">
        <v>643.88</v>
      </c>
      <c r="G1264" s="126">
        <v>9</v>
      </c>
    </row>
    <row r="1265" spans="1:7" ht="20.100000000000001" customHeight="1" x14ac:dyDescent="0.25">
      <c r="A1265" s="354" t="s">
        <v>35032</v>
      </c>
      <c r="B1265" s="355" t="s">
        <v>35033</v>
      </c>
      <c r="C1265" s="356" t="s">
        <v>9878</v>
      </c>
      <c r="D1265" s="357">
        <v>551.16</v>
      </c>
      <c r="E1265" s="357">
        <v>103.92</v>
      </c>
      <c r="F1265" s="357">
        <v>655.08000000000004</v>
      </c>
      <c r="G1265" s="126">
        <v>9</v>
      </c>
    </row>
    <row r="1266" spans="1:7" ht="20.100000000000001" customHeight="1" x14ac:dyDescent="0.25">
      <c r="A1266" s="354" t="s">
        <v>35034</v>
      </c>
      <c r="B1266" s="355" t="s">
        <v>35035</v>
      </c>
      <c r="C1266" s="356" t="s">
        <v>9878</v>
      </c>
      <c r="D1266" s="357">
        <v>573.44000000000005</v>
      </c>
      <c r="E1266" s="357">
        <v>103.92</v>
      </c>
      <c r="F1266" s="357">
        <v>677.36</v>
      </c>
      <c r="G1266" s="126">
        <v>9</v>
      </c>
    </row>
    <row r="1267" spans="1:7" ht="20.100000000000001" customHeight="1" x14ac:dyDescent="0.25">
      <c r="A1267" s="354" t="s">
        <v>35036</v>
      </c>
      <c r="B1267" s="355" t="s">
        <v>35037</v>
      </c>
      <c r="C1267" s="356"/>
      <c r="D1267" s="357"/>
      <c r="E1267" s="357"/>
      <c r="F1267" s="357"/>
      <c r="G1267" s="126">
        <v>5</v>
      </c>
    </row>
    <row r="1268" spans="1:7" ht="20.100000000000001" customHeight="1" x14ac:dyDescent="0.25">
      <c r="A1268" s="354" t="s">
        <v>35038</v>
      </c>
      <c r="B1268" s="355" t="s">
        <v>35039</v>
      </c>
      <c r="C1268" s="356" t="s">
        <v>9878</v>
      </c>
      <c r="D1268" s="357">
        <v>633.25</v>
      </c>
      <c r="E1268" s="357"/>
      <c r="F1268" s="357">
        <v>633.25</v>
      </c>
      <c r="G1268" s="126">
        <v>9</v>
      </c>
    </row>
    <row r="1269" spans="1:7" ht="20.100000000000001" customHeight="1" x14ac:dyDescent="0.25">
      <c r="A1269" s="354" t="s">
        <v>35040</v>
      </c>
      <c r="B1269" s="355" t="s">
        <v>35041</v>
      </c>
      <c r="C1269" s="356"/>
      <c r="D1269" s="357"/>
      <c r="E1269" s="357"/>
      <c r="F1269" s="357"/>
      <c r="G1269" s="126">
        <v>5</v>
      </c>
    </row>
    <row r="1270" spans="1:7" ht="20.100000000000001" customHeight="1" x14ac:dyDescent="0.25">
      <c r="A1270" s="354" t="s">
        <v>35042</v>
      </c>
      <c r="B1270" s="355" t="s">
        <v>35043</v>
      </c>
      <c r="C1270" s="356" t="s">
        <v>9878</v>
      </c>
      <c r="D1270" s="357">
        <v>633.25</v>
      </c>
      <c r="E1270" s="357"/>
      <c r="F1270" s="357">
        <v>633.25</v>
      </c>
      <c r="G1270" s="126">
        <v>9</v>
      </c>
    </row>
    <row r="1271" spans="1:7" ht="20.100000000000001" customHeight="1" x14ac:dyDescent="0.25">
      <c r="A1271" s="354" t="s">
        <v>35044</v>
      </c>
      <c r="B1271" s="355" t="s">
        <v>35045</v>
      </c>
      <c r="C1271" s="356" t="s">
        <v>9878</v>
      </c>
      <c r="D1271" s="357">
        <v>653.5</v>
      </c>
      <c r="E1271" s="357"/>
      <c r="F1271" s="357">
        <v>653.5</v>
      </c>
      <c r="G1271" s="126">
        <v>9</v>
      </c>
    </row>
    <row r="1272" spans="1:7" ht="20.100000000000001" customHeight="1" x14ac:dyDescent="0.25">
      <c r="A1272" s="354" t="s">
        <v>35046</v>
      </c>
      <c r="B1272" s="355" t="s">
        <v>35047</v>
      </c>
      <c r="C1272" s="356" t="s">
        <v>9878</v>
      </c>
      <c r="D1272" s="357">
        <v>600.75</v>
      </c>
      <c r="E1272" s="357"/>
      <c r="F1272" s="357">
        <v>600.75</v>
      </c>
      <c r="G1272" s="126">
        <v>9</v>
      </c>
    </row>
    <row r="1273" spans="1:7" ht="20.100000000000001" customHeight="1" x14ac:dyDescent="0.25">
      <c r="A1273" s="354" t="s">
        <v>35048</v>
      </c>
      <c r="B1273" s="355" t="s">
        <v>35049</v>
      </c>
      <c r="C1273" s="356" t="s">
        <v>9878</v>
      </c>
      <c r="D1273" s="357">
        <v>650.13</v>
      </c>
      <c r="E1273" s="357"/>
      <c r="F1273" s="357">
        <v>650.13</v>
      </c>
      <c r="G1273" s="126">
        <v>9</v>
      </c>
    </row>
    <row r="1274" spans="1:7" ht="20.100000000000001" customHeight="1" x14ac:dyDescent="0.25">
      <c r="A1274" s="354" t="s">
        <v>35050</v>
      </c>
      <c r="B1274" s="355" t="s">
        <v>35051</v>
      </c>
      <c r="C1274" s="356" t="s">
        <v>9878</v>
      </c>
      <c r="D1274" s="357">
        <v>787.88</v>
      </c>
      <c r="E1274" s="357"/>
      <c r="F1274" s="357">
        <v>787.88</v>
      </c>
      <c r="G1274" s="126">
        <v>9</v>
      </c>
    </row>
    <row r="1275" spans="1:7" ht="20.100000000000001" customHeight="1" x14ac:dyDescent="0.25">
      <c r="A1275" s="354" t="s">
        <v>35052</v>
      </c>
      <c r="B1275" s="355" t="s">
        <v>35053</v>
      </c>
      <c r="C1275" s="356" t="s">
        <v>9878</v>
      </c>
      <c r="D1275" s="357">
        <v>807.38</v>
      </c>
      <c r="E1275" s="357"/>
      <c r="F1275" s="357">
        <v>807.38</v>
      </c>
      <c r="G1275" s="126">
        <v>9</v>
      </c>
    </row>
    <row r="1276" spans="1:7" ht="20.100000000000001" customHeight="1" x14ac:dyDescent="0.25">
      <c r="A1276" s="354" t="s">
        <v>35054</v>
      </c>
      <c r="B1276" s="355" t="s">
        <v>35055</v>
      </c>
      <c r="C1276" s="356"/>
      <c r="D1276" s="357"/>
      <c r="E1276" s="357"/>
      <c r="F1276" s="357"/>
      <c r="G1276" s="126">
        <v>5</v>
      </c>
    </row>
    <row r="1277" spans="1:7" ht="20.100000000000001" customHeight="1" x14ac:dyDescent="0.25">
      <c r="A1277" s="354" t="s">
        <v>35056</v>
      </c>
      <c r="B1277" s="355" t="s">
        <v>35057</v>
      </c>
      <c r="C1277" s="356" t="s">
        <v>9878</v>
      </c>
      <c r="D1277" s="357"/>
      <c r="E1277" s="357">
        <v>48.25</v>
      </c>
      <c r="F1277" s="357">
        <v>48.25</v>
      </c>
      <c r="G1277" s="126">
        <v>9</v>
      </c>
    </row>
    <row r="1278" spans="1:7" ht="20.100000000000001" customHeight="1" x14ac:dyDescent="0.25">
      <c r="A1278" s="354" t="s">
        <v>35058</v>
      </c>
      <c r="B1278" s="355" t="s">
        <v>35059</v>
      </c>
      <c r="C1278" s="356" t="s">
        <v>9878</v>
      </c>
      <c r="D1278" s="357"/>
      <c r="E1278" s="357">
        <v>59.38</v>
      </c>
      <c r="F1278" s="357">
        <v>59.38</v>
      </c>
      <c r="G1278" s="126">
        <v>9</v>
      </c>
    </row>
    <row r="1279" spans="1:7" ht="20.100000000000001" customHeight="1" x14ac:dyDescent="0.25">
      <c r="A1279" s="354" t="s">
        <v>35060</v>
      </c>
      <c r="B1279" s="355" t="s">
        <v>35061</v>
      </c>
      <c r="C1279" s="356" t="s">
        <v>9690</v>
      </c>
      <c r="D1279" s="357"/>
      <c r="E1279" s="357">
        <v>1.86</v>
      </c>
      <c r="F1279" s="357">
        <v>1.86</v>
      </c>
      <c r="G1279" s="126">
        <v>9</v>
      </c>
    </row>
    <row r="1280" spans="1:7" ht="20.100000000000001" customHeight="1" x14ac:dyDescent="0.25">
      <c r="A1280" s="354" t="s">
        <v>35062</v>
      </c>
      <c r="B1280" s="355" t="s">
        <v>35063</v>
      </c>
      <c r="C1280" s="356" t="s">
        <v>9690</v>
      </c>
      <c r="D1280" s="357">
        <v>46.99</v>
      </c>
      <c r="E1280" s="357">
        <v>11.14</v>
      </c>
      <c r="F1280" s="357">
        <v>58.13</v>
      </c>
      <c r="G1280" s="126">
        <v>9</v>
      </c>
    </row>
    <row r="1281" spans="1:7" ht="20.100000000000001" customHeight="1" x14ac:dyDescent="0.25">
      <c r="A1281" s="354" t="s">
        <v>35064</v>
      </c>
      <c r="B1281" s="355" t="s">
        <v>35065</v>
      </c>
      <c r="C1281" s="356" t="s">
        <v>10267</v>
      </c>
      <c r="D1281" s="357">
        <v>1051.1099999999999</v>
      </c>
      <c r="E1281" s="357">
        <v>148.44</v>
      </c>
      <c r="F1281" s="357">
        <v>1199.55</v>
      </c>
      <c r="G1281" s="126">
        <v>9</v>
      </c>
    </row>
    <row r="1282" spans="1:7" ht="20.100000000000001" customHeight="1" x14ac:dyDescent="0.25">
      <c r="A1282" s="354" t="s">
        <v>35066</v>
      </c>
      <c r="B1282" s="355" t="s">
        <v>35067</v>
      </c>
      <c r="C1282" s="356" t="s">
        <v>9690</v>
      </c>
      <c r="D1282" s="357">
        <v>7.49</v>
      </c>
      <c r="E1282" s="357">
        <v>1.86</v>
      </c>
      <c r="F1282" s="357">
        <v>9.35</v>
      </c>
      <c r="G1282" s="126">
        <v>9</v>
      </c>
    </row>
    <row r="1283" spans="1:7" ht="20.100000000000001" customHeight="1" x14ac:dyDescent="0.25">
      <c r="A1283" s="354" t="s">
        <v>35068</v>
      </c>
      <c r="B1283" s="355" t="s">
        <v>35069</v>
      </c>
      <c r="C1283" s="356" t="s">
        <v>9878</v>
      </c>
      <c r="D1283" s="357">
        <v>266.62</v>
      </c>
      <c r="E1283" s="357"/>
      <c r="F1283" s="357">
        <v>266.62</v>
      </c>
      <c r="G1283" s="126">
        <v>9</v>
      </c>
    </row>
    <row r="1284" spans="1:7" ht="20.100000000000001" customHeight="1" x14ac:dyDescent="0.25">
      <c r="A1284" s="354" t="s">
        <v>35070</v>
      </c>
      <c r="B1284" s="355" t="s">
        <v>35071</v>
      </c>
      <c r="C1284" s="356" t="s">
        <v>10267</v>
      </c>
      <c r="D1284" s="357">
        <v>1059.51</v>
      </c>
      <c r="E1284" s="357">
        <v>18.559999999999999</v>
      </c>
      <c r="F1284" s="357">
        <v>1078.07</v>
      </c>
      <c r="G1284" s="126">
        <v>9</v>
      </c>
    </row>
    <row r="1285" spans="1:7" ht="20.100000000000001" customHeight="1" x14ac:dyDescent="0.25">
      <c r="A1285" s="354" t="s">
        <v>35072</v>
      </c>
      <c r="B1285" s="355" t="s">
        <v>35073</v>
      </c>
      <c r="C1285" s="356" t="s">
        <v>10267</v>
      </c>
      <c r="D1285" s="357">
        <v>213.58</v>
      </c>
      <c r="E1285" s="357">
        <v>18.559999999999999</v>
      </c>
      <c r="F1285" s="357">
        <v>232.14</v>
      </c>
      <c r="G1285" s="126">
        <v>9</v>
      </c>
    </row>
    <row r="1286" spans="1:7" ht="20.100000000000001" customHeight="1" x14ac:dyDescent="0.25">
      <c r="A1286" s="354" t="s">
        <v>35074</v>
      </c>
      <c r="B1286" s="355" t="s">
        <v>35075</v>
      </c>
      <c r="C1286" s="356" t="s">
        <v>10267</v>
      </c>
      <c r="D1286" s="357">
        <v>422.35</v>
      </c>
      <c r="E1286" s="357">
        <v>18.559999999999999</v>
      </c>
      <c r="F1286" s="357">
        <v>440.91</v>
      </c>
      <c r="G1286" s="126">
        <v>9</v>
      </c>
    </row>
    <row r="1287" spans="1:7" ht="20.100000000000001" customHeight="1" x14ac:dyDescent="0.25">
      <c r="A1287" s="354" t="s">
        <v>35076</v>
      </c>
      <c r="B1287" s="355" t="s">
        <v>35077</v>
      </c>
      <c r="C1287" s="356" t="s">
        <v>9878</v>
      </c>
      <c r="D1287" s="357">
        <v>244.59</v>
      </c>
      <c r="E1287" s="357">
        <v>55.67</v>
      </c>
      <c r="F1287" s="357">
        <v>300.26</v>
      </c>
      <c r="G1287" s="126">
        <v>9</v>
      </c>
    </row>
    <row r="1288" spans="1:7" ht="20.100000000000001" customHeight="1" x14ac:dyDescent="0.25">
      <c r="A1288" s="354" t="s">
        <v>35078</v>
      </c>
      <c r="B1288" s="355" t="s">
        <v>35079</v>
      </c>
      <c r="C1288" s="356" t="s">
        <v>9878</v>
      </c>
      <c r="D1288" s="357">
        <v>227.77</v>
      </c>
      <c r="E1288" s="357">
        <v>55.67</v>
      </c>
      <c r="F1288" s="357">
        <v>283.44</v>
      </c>
      <c r="G1288" s="126">
        <v>9</v>
      </c>
    </row>
    <row r="1289" spans="1:7" ht="20.100000000000001" customHeight="1" x14ac:dyDescent="0.25">
      <c r="A1289" s="354" t="s">
        <v>35080</v>
      </c>
      <c r="B1289" s="355" t="s">
        <v>35081</v>
      </c>
      <c r="C1289" s="356" t="s">
        <v>9878</v>
      </c>
      <c r="D1289" s="357">
        <v>237.88</v>
      </c>
      <c r="E1289" s="357">
        <v>55.67</v>
      </c>
      <c r="F1289" s="357">
        <v>293.55</v>
      </c>
      <c r="G1289" s="126">
        <v>9</v>
      </c>
    </row>
    <row r="1290" spans="1:7" ht="20.100000000000001" customHeight="1" x14ac:dyDescent="0.25">
      <c r="A1290" s="354" t="s">
        <v>35082</v>
      </c>
      <c r="B1290" s="355" t="s">
        <v>35083</v>
      </c>
      <c r="C1290" s="356" t="s">
        <v>9878</v>
      </c>
      <c r="D1290" s="357">
        <v>266.60000000000002</v>
      </c>
      <c r="E1290" s="357">
        <v>55.67</v>
      </c>
      <c r="F1290" s="357">
        <v>322.27</v>
      </c>
      <c r="G1290" s="126">
        <v>9</v>
      </c>
    </row>
    <row r="1291" spans="1:7" ht="20.100000000000001" customHeight="1" x14ac:dyDescent="0.25">
      <c r="A1291" s="354" t="s">
        <v>35084</v>
      </c>
      <c r="B1291" s="355" t="s">
        <v>35085</v>
      </c>
      <c r="C1291" s="356" t="s">
        <v>9878</v>
      </c>
      <c r="D1291" s="357">
        <v>820.17</v>
      </c>
      <c r="E1291" s="357">
        <v>55.67</v>
      </c>
      <c r="F1291" s="357">
        <v>875.84</v>
      </c>
      <c r="G1291" s="126">
        <v>9</v>
      </c>
    </row>
    <row r="1292" spans="1:7" ht="20.100000000000001" customHeight="1" x14ac:dyDescent="0.25">
      <c r="A1292" s="354" t="s">
        <v>35086</v>
      </c>
      <c r="B1292" s="355" t="s">
        <v>35087</v>
      </c>
      <c r="C1292" s="356" t="s">
        <v>9878</v>
      </c>
      <c r="D1292" s="357">
        <v>952.23</v>
      </c>
      <c r="E1292" s="357">
        <v>55.67</v>
      </c>
      <c r="F1292" s="357">
        <v>1007.9</v>
      </c>
      <c r="G1292" s="126">
        <v>9</v>
      </c>
    </row>
    <row r="1293" spans="1:7" ht="20.100000000000001" customHeight="1" x14ac:dyDescent="0.25">
      <c r="A1293" s="354" t="s">
        <v>35088</v>
      </c>
      <c r="B1293" s="355" t="s">
        <v>35089</v>
      </c>
      <c r="C1293" s="356" t="s">
        <v>9878</v>
      </c>
      <c r="D1293" s="357">
        <v>921.61</v>
      </c>
      <c r="E1293" s="357">
        <v>55.67</v>
      </c>
      <c r="F1293" s="357">
        <v>977.28</v>
      </c>
      <c r="G1293" s="126">
        <v>9</v>
      </c>
    </row>
    <row r="1294" spans="1:7" ht="20.100000000000001" customHeight="1" x14ac:dyDescent="0.25">
      <c r="A1294" s="354" t="s">
        <v>35090</v>
      </c>
      <c r="B1294" s="355" t="s">
        <v>35091</v>
      </c>
      <c r="C1294" s="356" t="s">
        <v>10267</v>
      </c>
      <c r="D1294" s="357">
        <v>1215.56</v>
      </c>
      <c r="E1294" s="357">
        <v>55.67</v>
      </c>
      <c r="F1294" s="357">
        <v>1271.23</v>
      </c>
      <c r="G1294" s="126">
        <v>9</v>
      </c>
    </row>
    <row r="1295" spans="1:7" ht="20.100000000000001" customHeight="1" x14ac:dyDescent="0.25">
      <c r="A1295" s="354" t="s">
        <v>35092</v>
      </c>
      <c r="B1295" s="355" t="s">
        <v>35093</v>
      </c>
      <c r="C1295" s="356"/>
      <c r="D1295" s="357"/>
      <c r="E1295" s="357"/>
      <c r="F1295" s="357"/>
      <c r="G1295" s="126">
        <v>2</v>
      </c>
    </row>
    <row r="1296" spans="1:7" ht="20.100000000000001" customHeight="1" x14ac:dyDescent="0.25">
      <c r="A1296" s="354" t="s">
        <v>35094</v>
      </c>
      <c r="B1296" s="355" t="s">
        <v>35095</v>
      </c>
      <c r="C1296" s="356"/>
      <c r="D1296" s="357"/>
      <c r="E1296" s="357"/>
      <c r="F1296" s="357"/>
      <c r="G1296" s="126">
        <v>5</v>
      </c>
    </row>
    <row r="1297" spans="1:7" ht="20.100000000000001" customHeight="1" x14ac:dyDescent="0.25">
      <c r="A1297" s="354" t="s">
        <v>35096</v>
      </c>
      <c r="B1297" s="355" t="s">
        <v>35097</v>
      </c>
      <c r="C1297" s="356" t="s">
        <v>10267</v>
      </c>
      <c r="D1297" s="357">
        <v>959.94</v>
      </c>
      <c r="E1297" s="357">
        <v>23.55</v>
      </c>
      <c r="F1297" s="357">
        <v>983.49</v>
      </c>
      <c r="G1297" s="126">
        <v>9</v>
      </c>
    </row>
    <row r="1298" spans="1:7" ht="20.100000000000001" customHeight="1" x14ac:dyDescent="0.25">
      <c r="A1298" s="354" t="s">
        <v>35098</v>
      </c>
      <c r="B1298" s="355" t="s">
        <v>35099</v>
      </c>
      <c r="C1298" s="356" t="s">
        <v>10267</v>
      </c>
      <c r="D1298" s="357">
        <v>1021.84</v>
      </c>
      <c r="E1298" s="357">
        <v>23.55</v>
      </c>
      <c r="F1298" s="357">
        <v>1045.3900000000001</v>
      </c>
      <c r="G1298" s="126">
        <v>9</v>
      </c>
    </row>
    <row r="1299" spans="1:7" ht="20.100000000000001" customHeight="1" x14ac:dyDescent="0.25">
      <c r="A1299" s="354" t="s">
        <v>35100</v>
      </c>
      <c r="B1299" s="355" t="s">
        <v>35101</v>
      </c>
      <c r="C1299" s="356" t="s">
        <v>10267</v>
      </c>
      <c r="D1299" s="357">
        <v>928.92</v>
      </c>
      <c r="E1299" s="357">
        <v>23.55</v>
      </c>
      <c r="F1299" s="357">
        <v>952.47</v>
      </c>
      <c r="G1299" s="126">
        <v>9</v>
      </c>
    </row>
    <row r="1300" spans="1:7" ht="20.100000000000001" customHeight="1" x14ac:dyDescent="0.25">
      <c r="A1300" s="354" t="s">
        <v>35102</v>
      </c>
      <c r="B1300" s="355" t="s">
        <v>35103</v>
      </c>
      <c r="C1300" s="356" t="s">
        <v>10267</v>
      </c>
      <c r="D1300" s="357">
        <v>803.22</v>
      </c>
      <c r="E1300" s="357">
        <v>23.55</v>
      </c>
      <c r="F1300" s="357">
        <v>826.77</v>
      </c>
      <c r="G1300" s="126">
        <v>9</v>
      </c>
    </row>
    <row r="1301" spans="1:7" ht="20.100000000000001" customHeight="1" x14ac:dyDescent="0.25">
      <c r="A1301" s="354" t="s">
        <v>35104</v>
      </c>
      <c r="B1301" s="355" t="s">
        <v>35105</v>
      </c>
      <c r="C1301" s="356" t="s">
        <v>10267</v>
      </c>
      <c r="D1301" s="357">
        <v>534.72</v>
      </c>
      <c r="E1301" s="357">
        <v>23.55</v>
      </c>
      <c r="F1301" s="357">
        <v>558.27</v>
      </c>
      <c r="G1301" s="126">
        <v>9</v>
      </c>
    </row>
    <row r="1302" spans="1:7" ht="20.100000000000001" customHeight="1" x14ac:dyDescent="0.25">
      <c r="A1302" s="354" t="s">
        <v>35106</v>
      </c>
      <c r="B1302" s="355" t="s">
        <v>35107</v>
      </c>
      <c r="C1302" s="356" t="s">
        <v>10267</v>
      </c>
      <c r="D1302" s="357">
        <v>932.39</v>
      </c>
      <c r="E1302" s="357">
        <v>23.55</v>
      </c>
      <c r="F1302" s="357">
        <v>955.94</v>
      </c>
      <c r="G1302" s="126">
        <v>9</v>
      </c>
    </row>
    <row r="1303" spans="1:7" ht="20.100000000000001" customHeight="1" x14ac:dyDescent="0.25">
      <c r="A1303" s="354" t="s">
        <v>35108</v>
      </c>
      <c r="B1303" s="355" t="s">
        <v>35109</v>
      </c>
      <c r="C1303" s="356" t="s">
        <v>10267</v>
      </c>
      <c r="D1303" s="357">
        <v>274.87</v>
      </c>
      <c r="E1303" s="357"/>
      <c r="F1303" s="357">
        <v>274.87</v>
      </c>
      <c r="G1303" s="126">
        <v>9</v>
      </c>
    </row>
    <row r="1304" spans="1:7" ht="20.100000000000001" customHeight="1" x14ac:dyDescent="0.25">
      <c r="A1304" s="354" t="s">
        <v>35110</v>
      </c>
      <c r="B1304" s="355" t="s">
        <v>35111</v>
      </c>
      <c r="C1304" s="356" t="s">
        <v>10267</v>
      </c>
      <c r="D1304" s="357">
        <v>632.35</v>
      </c>
      <c r="E1304" s="357">
        <v>22.9</v>
      </c>
      <c r="F1304" s="357">
        <v>655.25</v>
      </c>
      <c r="G1304" s="126">
        <v>9</v>
      </c>
    </row>
    <row r="1305" spans="1:7" ht="20.100000000000001" customHeight="1" x14ac:dyDescent="0.25">
      <c r="A1305" s="354" t="s">
        <v>35112</v>
      </c>
      <c r="B1305" s="355" t="s">
        <v>35113</v>
      </c>
      <c r="C1305" s="356" t="s">
        <v>10267</v>
      </c>
      <c r="D1305" s="357">
        <v>319.06</v>
      </c>
      <c r="E1305" s="357">
        <v>22.9</v>
      </c>
      <c r="F1305" s="357">
        <v>341.96</v>
      </c>
      <c r="G1305" s="126">
        <v>9</v>
      </c>
    </row>
    <row r="1306" spans="1:7" ht="20.100000000000001" customHeight="1" x14ac:dyDescent="0.25">
      <c r="A1306" s="354" t="s">
        <v>35114</v>
      </c>
      <c r="B1306" s="355" t="s">
        <v>35115</v>
      </c>
      <c r="C1306" s="356" t="s">
        <v>10267</v>
      </c>
      <c r="D1306" s="357">
        <v>1425.18</v>
      </c>
      <c r="E1306" s="357">
        <v>60.8</v>
      </c>
      <c r="F1306" s="357">
        <v>1485.98</v>
      </c>
      <c r="G1306" s="126">
        <v>9</v>
      </c>
    </row>
    <row r="1307" spans="1:7" ht="20.100000000000001" customHeight="1" x14ac:dyDescent="0.25">
      <c r="A1307" s="354" t="s">
        <v>35116</v>
      </c>
      <c r="B1307" s="355" t="s">
        <v>35117</v>
      </c>
      <c r="C1307" s="356" t="s">
        <v>10267</v>
      </c>
      <c r="D1307" s="357">
        <v>962.74</v>
      </c>
      <c r="E1307" s="357">
        <v>77.83</v>
      </c>
      <c r="F1307" s="357">
        <v>1040.57</v>
      </c>
      <c r="G1307" s="126">
        <v>9</v>
      </c>
    </row>
    <row r="1308" spans="1:7" ht="20.100000000000001" customHeight="1" x14ac:dyDescent="0.25">
      <c r="A1308" s="354" t="s">
        <v>35118</v>
      </c>
      <c r="B1308" s="355" t="s">
        <v>35119</v>
      </c>
      <c r="C1308" s="356"/>
      <c r="D1308" s="357"/>
      <c r="E1308" s="357"/>
      <c r="F1308" s="357"/>
      <c r="G1308" s="126">
        <v>5</v>
      </c>
    </row>
    <row r="1309" spans="1:7" ht="20.100000000000001" customHeight="1" x14ac:dyDescent="0.25">
      <c r="A1309" s="354" t="s">
        <v>35120</v>
      </c>
      <c r="B1309" s="355" t="s">
        <v>35121</v>
      </c>
      <c r="C1309" s="356" t="s">
        <v>10267</v>
      </c>
      <c r="D1309" s="357">
        <v>1014.85</v>
      </c>
      <c r="E1309" s="357">
        <v>70.61</v>
      </c>
      <c r="F1309" s="357">
        <v>1085.46</v>
      </c>
      <c r="G1309" s="126">
        <v>9</v>
      </c>
    </row>
    <row r="1310" spans="1:7" ht="20.100000000000001" customHeight="1" x14ac:dyDescent="0.25">
      <c r="A1310" s="354" t="s">
        <v>35122</v>
      </c>
      <c r="B1310" s="355" t="s">
        <v>35123</v>
      </c>
      <c r="C1310" s="356" t="s">
        <v>10267</v>
      </c>
      <c r="D1310" s="357">
        <v>1026.1300000000001</v>
      </c>
      <c r="E1310" s="357">
        <v>70.61</v>
      </c>
      <c r="F1310" s="357">
        <v>1096.74</v>
      </c>
      <c r="G1310" s="126">
        <v>9</v>
      </c>
    </row>
    <row r="1311" spans="1:7" ht="20.100000000000001" customHeight="1" x14ac:dyDescent="0.25">
      <c r="A1311" s="354" t="s">
        <v>35124</v>
      </c>
      <c r="B1311" s="355" t="s">
        <v>35125</v>
      </c>
      <c r="C1311" s="356" t="s">
        <v>9878</v>
      </c>
      <c r="D1311" s="357">
        <v>1395.99</v>
      </c>
      <c r="E1311" s="357">
        <v>124.47</v>
      </c>
      <c r="F1311" s="357">
        <v>1520.46</v>
      </c>
      <c r="G1311" s="126">
        <v>9</v>
      </c>
    </row>
    <row r="1312" spans="1:7" ht="20.100000000000001" customHeight="1" x14ac:dyDescent="0.25">
      <c r="A1312" s="354" t="s">
        <v>35126</v>
      </c>
      <c r="B1312" s="355" t="s">
        <v>35127</v>
      </c>
      <c r="C1312" s="356" t="s">
        <v>9878</v>
      </c>
      <c r="D1312" s="357">
        <v>1274.54</v>
      </c>
      <c r="E1312" s="357">
        <v>124.47</v>
      </c>
      <c r="F1312" s="357">
        <v>1399.01</v>
      </c>
      <c r="G1312" s="126">
        <v>9</v>
      </c>
    </row>
    <row r="1313" spans="1:7" ht="20.100000000000001" customHeight="1" x14ac:dyDescent="0.25">
      <c r="A1313" s="354" t="s">
        <v>35128</v>
      </c>
      <c r="B1313" s="355" t="s">
        <v>35129</v>
      </c>
      <c r="C1313" s="356" t="s">
        <v>10267</v>
      </c>
      <c r="D1313" s="357">
        <v>1287.18</v>
      </c>
      <c r="E1313" s="357">
        <v>124.47</v>
      </c>
      <c r="F1313" s="357">
        <v>1411.65</v>
      </c>
      <c r="G1313" s="126">
        <v>9</v>
      </c>
    </row>
    <row r="1314" spans="1:7" ht="20.100000000000001" customHeight="1" x14ac:dyDescent="0.25">
      <c r="A1314" s="354" t="s">
        <v>35130</v>
      </c>
      <c r="B1314" s="355" t="s">
        <v>35131</v>
      </c>
      <c r="C1314" s="356" t="s">
        <v>9878</v>
      </c>
      <c r="D1314" s="357">
        <v>1412.84</v>
      </c>
      <c r="E1314" s="357">
        <v>135.30000000000001</v>
      </c>
      <c r="F1314" s="357">
        <v>1548.14</v>
      </c>
      <c r="G1314" s="126">
        <v>9</v>
      </c>
    </row>
    <row r="1315" spans="1:7" ht="20.100000000000001" customHeight="1" x14ac:dyDescent="0.25">
      <c r="A1315" s="354" t="s">
        <v>35132</v>
      </c>
      <c r="B1315" s="355" t="s">
        <v>35133</v>
      </c>
      <c r="C1315" s="356" t="s">
        <v>9878</v>
      </c>
      <c r="D1315" s="357">
        <v>1238.8599999999999</v>
      </c>
      <c r="E1315" s="357">
        <v>135.30000000000001</v>
      </c>
      <c r="F1315" s="357">
        <v>1374.16</v>
      </c>
      <c r="G1315" s="126">
        <v>9</v>
      </c>
    </row>
    <row r="1316" spans="1:7" ht="20.100000000000001" customHeight="1" x14ac:dyDescent="0.25">
      <c r="A1316" s="354" t="s">
        <v>35134</v>
      </c>
      <c r="B1316" s="355" t="s">
        <v>35135</v>
      </c>
      <c r="C1316" s="356" t="s">
        <v>10267</v>
      </c>
      <c r="D1316" s="357">
        <v>1012.13</v>
      </c>
      <c r="E1316" s="357">
        <v>70.61</v>
      </c>
      <c r="F1316" s="357">
        <v>1082.74</v>
      </c>
      <c r="G1316" s="126">
        <v>9</v>
      </c>
    </row>
    <row r="1317" spans="1:7" ht="20.100000000000001" customHeight="1" x14ac:dyDescent="0.25">
      <c r="A1317" s="354" t="s">
        <v>35136</v>
      </c>
      <c r="B1317" s="355" t="s">
        <v>35137</v>
      </c>
      <c r="C1317" s="356" t="s">
        <v>10267</v>
      </c>
      <c r="D1317" s="357">
        <v>347.65</v>
      </c>
      <c r="E1317" s="357">
        <v>70.61</v>
      </c>
      <c r="F1317" s="357">
        <v>418.26</v>
      </c>
      <c r="G1317" s="126">
        <v>9</v>
      </c>
    </row>
    <row r="1318" spans="1:7" ht="20.100000000000001" customHeight="1" x14ac:dyDescent="0.25">
      <c r="A1318" s="354" t="s">
        <v>35138</v>
      </c>
      <c r="B1318" s="355" t="s">
        <v>35139</v>
      </c>
      <c r="C1318" s="356" t="s">
        <v>10267</v>
      </c>
      <c r="D1318" s="357">
        <v>1669.92</v>
      </c>
      <c r="E1318" s="357">
        <v>70.61</v>
      </c>
      <c r="F1318" s="357">
        <v>1740.53</v>
      </c>
      <c r="G1318" s="126">
        <v>9</v>
      </c>
    </row>
    <row r="1319" spans="1:7" ht="20.100000000000001" customHeight="1" x14ac:dyDescent="0.25">
      <c r="A1319" s="354" t="s">
        <v>35140</v>
      </c>
      <c r="B1319" s="355" t="s">
        <v>35141</v>
      </c>
      <c r="C1319" s="356" t="s">
        <v>10267</v>
      </c>
      <c r="D1319" s="357">
        <v>600.83000000000004</v>
      </c>
      <c r="E1319" s="357">
        <v>53.86</v>
      </c>
      <c r="F1319" s="357">
        <v>654.69000000000005</v>
      </c>
      <c r="G1319" s="126">
        <v>9</v>
      </c>
    </row>
    <row r="1320" spans="1:7" ht="20.100000000000001" customHeight="1" x14ac:dyDescent="0.25">
      <c r="A1320" s="354" t="s">
        <v>35142</v>
      </c>
      <c r="B1320" s="355" t="s">
        <v>35143</v>
      </c>
      <c r="C1320" s="356" t="s">
        <v>10267</v>
      </c>
      <c r="D1320" s="357">
        <v>621.41</v>
      </c>
      <c r="E1320" s="357">
        <v>70.61</v>
      </c>
      <c r="F1320" s="357">
        <v>692.02</v>
      </c>
      <c r="G1320" s="126">
        <v>9</v>
      </c>
    </row>
    <row r="1321" spans="1:7" ht="20.100000000000001" customHeight="1" x14ac:dyDescent="0.25">
      <c r="A1321" s="354" t="s">
        <v>35144</v>
      </c>
      <c r="B1321" s="355" t="s">
        <v>35145</v>
      </c>
      <c r="C1321" s="356" t="s">
        <v>10267</v>
      </c>
      <c r="D1321" s="357">
        <v>509.16</v>
      </c>
      <c r="E1321" s="357">
        <v>70.61</v>
      </c>
      <c r="F1321" s="357">
        <v>579.77</v>
      </c>
      <c r="G1321" s="126">
        <v>9</v>
      </c>
    </row>
    <row r="1322" spans="1:7" ht="20.100000000000001" customHeight="1" x14ac:dyDescent="0.25">
      <c r="A1322" s="354" t="s">
        <v>35146</v>
      </c>
      <c r="B1322" s="355" t="s">
        <v>35147</v>
      </c>
      <c r="C1322" s="356" t="s">
        <v>10267</v>
      </c>
      <c r="D1322" s="357">
        <v>1409.14</v>
      </c>
      <c r="E1322" s="357">
        <v>70.61</v>
      </c>
      <c r="F1322" s="357">
        <v>1479.75</v>
      </c>
      <c r="G1322" s="126">
        <v>9</v>
      </c>
    </row>
    <row r="1323" spans="1:7" ht="20.100000000000001" customHeight="1" x14ac:dyDescent="0.25">
      <c r="A1323" s="354" t="s">
        <v>35148</v>
      </c>
      <c r="B1323" s="355" t="s">
        <v>35149</v>
      </c>
      <c r="C1323" s="356" t="s">
        <v>10267</v>
      </c>
      <c r="D1323" s="357">
        <v>1688.01</v>
      </c>
      <c r="E1323" s="357">
        <v>70.61</v>
      </c>
      <c r="F1323" s="357">
        <v>1758.62</v>
      </c>
      <c r="G1323" s="126">
        <v>9</v>
      </c>
    </row>
    <row r="1324" spans="1:7" ht="20.100000000000001" customHeight="1" x14ac:dyDescent="0.25">
      <c r="A1324" s="354" t="s">
        <v>35150</v>
      </c>
      <c r="B1324" s="355" t="s">
        <v>35151</v>
      </c>
      <c r="C1324" s="356" t="s">
        <v>10267</v>
      </c>
      <c r="D1324" s="357">
        <v>1396.19</v>
      </c>
      <c r="E1324" s="357">
        <v>70.61</v>
      </c>
      <c r="F1324" s="357">
        <v>1466.8</v>
      </c>
      <c r="G1324" s="126">
        <v>9</v>
      </c>
    </row>
    <row r="1325" spans="1:7" ht="20.100000000000001" customHeight="1" x14ac:dyDescent="0.25">
      <c r="A1325" s="354" t="s">
        <v>35152</v>
      </c>
      <c r="B1325" s="355" t="s">
        <v>35153</v>
      </c>
      <c r="C1325" s="356" t="s">
        <v>10267</v>
      </c>
      <c r="D1325" s="357">
        <v>970.4</v>
      </c>
      <c r="E1325" s="357">
        <v>46.92</v>
      </c>
      <c r="F1325" s="357">
        <v>1017.32</v>
      </c>
      <c r="G1325" s="126">
        <v>9</v>
      </c>
    </row>
    <row r="1326" spans="1:7" ht="20.100000000000001" customHeight="1" x14ac:dyDescent="0.25">
      <c r="A1326" s="354" t="s">
        <v>35154</v>
      </c>
      <c r="B1326" s="355" t="s">
        <v>35155</v>
      </c>
      <c r="C1326" s="356" t="s">
        <v>10267</v>
      </c>
      <c r="D1326" s="357">
        <v>692.24</v>
      </c>
      <c r="E1326" s="357">
        <v>57.47</v>
      </c>
      <c r="F1326" s="357">
        <v>749.71</v>
      </c>
      <c r="G1326" s="126">
        <v>9</v>
      </c>
    </row>
    <row r="1327" spans="1:7" ht="20.100000000000001" customHeight="1" x14ac:dyDescent="0.25">
      <c r="A1327" s="354" t="s">
        <v>35156</v>
      </c>
      <c r="B1327" s="355" t="s">
        <v>35157</v>
      </c>
      <c r="C1327" s="356" t="s">
        <v>10267</v>
      </c>
      <c r="D1327" s="357">
        <v>1633.97</v>
      </c>
      <c r="E1327" s="357">
        <v>46.92</v>
      </c>
      <c r="F1327" s="357">
        <v>1680.89</v>
      </c>
      <c r="G1327" s="126">
        <v>9</v>
      </c>
    </row>
    <row r="1328" spans="1:7" ht="20.100000000000001" customHeight="1" x14ac:dyDescent="0.25">
      <c r="A1328" s="354" t="s">
        <v>35158</v>
      </c>
      <c r="B1328" s="355" t="s">
        <v>35159</v>
      </c>
      <c r="C1328" s="356" t="s">
        <v>10267</v>
      </c>
      <c r="D1328" s="357">
        <v>1213.5999999999999</v>
      </c>
      <c r="E1328" s="357">
        <v>46.92</v>
      </c>
      <c r="F1328" s="357">
        <v>1260.52</v>
      </c>
      <c r="G1328" s="126">
        <v>9</v>
      </c>
    </row>
    <row r="1329" spans="1:7" ht="20.100000000000001" customHeight="1" x14ac:dyDescent="0.25">
      <c r="A1329" s="354" t="s">
        <v>35160</v>
      </c>
      <c r="B1329" s="355" t="s">
        <v>35161</v>
      </c>
      <c r="C1329" s="356" t="s">
        <v>10267</v>
      </c>
      <c r="D1329" s="357">
        <v>1560.12</v>
      </c>
      <c r="E1329" s="357">
        <v>23.55</v>
      </c>
      <c r="F1329" s="357">
        <v>1583.67</v>
      </c>
      <c r="G1329" s="126">
        <v>9</v>
      </c>
    </row>
    <row r="1330" spans="1:7" ht="20.100000000000001" customHeight="1" x14ac:dyDescent="0.25">
      <c r="A1330" s="354" t="s">
        <v>35162</v>
      </c>
      <c r="B1330" s="358" t="s">
        <v>35163</v>
      </c>
      <c r="C1330" s="356" t="s">
        <v>10267</v>
      </c>
      <c r="D1330" s="357">
        <v>289.07</v>
      </c>
      <c r="E1330" s="357">
        <v>37.11</v>
      </c>
      <c r="F1330" s="357">
        <v>326.18</v>
      </c>
      <c r="G1330" s="126">
        <v>9</v>
      </c>
    </row>
    <row r="1331" spans="1:7" ht="20.100000000000001" customHeight="1" x14ac:dyDescent="0.25">
      <c r="A1331" s="354" t="s">
        <v>35164</v>
      </c>
      <c r="B1331" s="355" t="s">
        <v>35165</v>
      </c>
      <c r="C1331" s="356" t="s">
        <v>10267</v>
      </c>
      <c r="D1331" s="357">
        <v>576.70000000000005</v>
      </c>
      <c r="E1331" s="357">
        <v>70.61</v>
      </c>
      <c r="F1331" s="357">
        <v>647.30999999999995</v>
      </c>
      <c r="G1331" s="126">
        <v>9</v>
      </c>
    </row>
    <row r="1332" spans="1:7" ht="20.100000000000001" customHeight="1" x14ac:dyDescent="0.25">
      <c r="A1332" s="354" t="s">
        <v>35166</v>
      </c>
      <c r="B1332" s="355" t="s">
        <v>35167</v>
      </c>
      <c r="C1332" s="356" t="s">
        <v>10267</v>
      </c>
      <c r="D1332" s="357">
        <v>1291.44</v>
      </c>
      <c r="E1332" s="357">
        <v>112.09</v>
      </c>
      <c r="F1332" s="357">
        <v>1403.53</v>
      </c>
      <c r="G1332" s="126">
        <v>9</v>
      </c>
    </row>
    <row r="1333" spans="1:7" ht="20.100000000000001" customHeight="1" x14ac:dyDescent="0.25">
      <c r="A1333" s="354" t="s">
        <v>35168</v>
      </c>
      <c r="B1333" s="355" t="s">
        <v>35169</v>
      </c>
      <c r="C1333" s="356" t="s">
        <v>10267</v>
      </c>
      <c r="D1333" s="357">
        <v>5377.39</v>
      </c>
      <c r="E1333" s="357">
        <v>138.30000000000001</v>
      </c>
      <c r="F1333" s="357">
        <v>5515.69</v>
      </c>
      <c r="G1333" s="126">
        <v>9</v>
      </c>
    </row>
    <row r="1334" spans="1:7" ht="20.100000000000001" customHeight="1" x14ac:dyDescent="0.25">
      <c r="A1334" s="354" t="s">
        <v>35170</v>
      </c>
      <c r="B1334" s="355" t="s">
        <v>35171</v>
      </c>
      <c r="C1334" s="356" t="s">
        <v>10267</v>
      </c>
      <c r="D1334" s="357">
        <v>869.5</v>
      </c>
      <c r="E1334" s="357">
        <v>50.31</v>
      </c>
      <c r="F1334" s="357">
        <v>919.81</v>
      </c>
      <c r="G1334" s="126">
        <v>9</v>
      </c>
    </row>
    <row r="1335" spans="1:7" ht="20.100000000000001" customHeight="1" x14ac:dyDescent="0.25">
      <c r="A1335" s="354" t="s">
        <v>35172</v>
      </c>
      <c r="B1335" s="355" t="s">
        <v>35173</v>
      </c>
      <c r="C1335" s="356" t="s">
        <v>10267</v>
      </c>
      <c r="D1335" s="357">
        <v>1874</v>
      </c>
      <c r="E1335" s="357">
        <v>53.62</v>
      </c>
      <c r="F1335" s="357">
        <v>1927.62</v>
      </c>
      <c r="G1335" s="126">
        <v>9</v>
      </c>
    </row>
    <row r="1336" spans="1:7" ht="20.100000000000001" customHeight="1" x14ac:dyDescent="0.25">
      <c r="A1336" s="354" t="s">
        <v>35174</v>
      </c>
      <c r="B1336" s="355" t="s">
        <v>35175</v>
      </c>
      <c r="C1336" s="356" t="s">
        <v>10267</v>
      </c>
      <c r="D1336" s="357">
        <v>592.33000000000004</v>
      </c>
      <c r="E1336" s="357">
        <v>70.61</v>
      </c>
      <c r="F1336" s="357">
        <v>662.94</v>
      </c>
      <c r="G1336" s="126">
        <v>9</v>
      </c>
    </row>
    <row r="1337" spans="1:7" ht="20.100000000000001" customHeight="1" x14ac:dyDescent="0.25">
      <c r="A1337" s="354" t="s">
        <v>35176</v>
      </c>
      <c r="B1337" s="355" t="s">
        <v>35177</v>
      </c>
      <c r="C1337" s="356"/>
      <c r="D1337" s="357"/>
      <c r="E1337" s="357"/>
      <c r="F1337" s="357"/>
      <c r="G1337" s="126">
        <v>5</v>
      </c>
    </row>
    <row r="1338" spans="1:7" ht="20.100000000000001" customHeight="1" x14ac:dyDescent="0.25">
      <c r="A1338" s="354" t="s">
        <v>35178</v>
      </c>
      <c r="B1338" s="355" t="s">
        <v>35179</v>
      </c>
      <c r="C1338" s="356" t="s">
        <v>9690</v>
      </c>
      <c r="D1338" s="357">
        <v>853.12</v>
      </c>
      <c r="E1338" s="357">
        <v>37.11</v>
      </c>
      <c r="F1338" s="357">
        <v>890.23</v>
      </c>
      <c r="G1338" s="126">
        <v>9</v>
      </c>
    </row>
    <row r="1339" spans="1:7" ht="20.100000000000001" customHeight="1" x14ac:dyDescent="0.25">
      <c r="A1339" s="354" t="s">
        <v>35180</v>
      </c>
      <c r="B1339" s="355" t="s">
        <v>35181</v>
      </c>
      <c r="C1339" s="356" t="s">
        <v>9690</v>
      </c>
      <c r="D1339" s="357">
        <v>734.35</v>
      </c>
      <c r="E1339" s="357">
        <v>14.84</v>
      </c>
      <c r="F1339" s="357">
        <v>749.19</v>
      </c>
      <c r="G1339" s="126">
        <v>9</v>
      </c>
    </row>
    <row r="1340" spans="1:7" ht="20.100000000000001" customHeight="1" x14ac:dyDescent="0.25">
      <c r="A1340" s="354" t="s">
        <v>35182</v>
      </c>
      <c r="B1340" s="355" t="s">
        <v>35183</v>
      </c>
      <c r="C1340" s="356" t="s">
        <v>9690</v>
      </c>
      <c r="D1340" s="357">
        <v>1143.57</v>
      </c>
      <c r="E1340" s="357">
        <v>37.11</v>
      </c>
      <c r="F1340" s="357">
        <v>1180.68</v>
      </c>
      <c r="G1340" s="126">
        <v>9</v>
      </c>
    </row>
    <row r="1341" spans="1:7" ht="20.100000000000001" customHeight="1" x14ac:dyDescent="0.25">
      <c r="A1341" s="354" t="s">
        <v>35184</v>
      </c>
      <c r="B1341" s="355" t="s">
        <v>35185</v>
      </c>
      <c r="C1341" s="356" t="s">
        <v>10267</v>
      </c>
      <c r="D1341" s="357">
        <v>1420.54</v>
      </c>
      <c r="E1341" s="357">
        <v>74.22</v>
      </c>
      <c r="F1341" s="357">
        <v>1494.76</v>
      </c>
      <c r="G1341" s="126">
        <v>9</v>
      </c>
    </row>
    <row r="1342" spans="1:7" ht="20.100000000000001" customHeight="1" x14ac:dyDescent="0.25">
      <c r="A1342" s="354" t="s">
        <v>35186</v>
      </c>
      <c r="B1342" s="355" t="s">
        <v>35187</v>
      </c>
      <c r="C1342" s="356" t="s">
        <v>10267</v>
      </c>
      <c r="D1342" s="357">
        <v>978.96</v>
      </c>
      <c r="E1342" s="357">
        <v>12.25</v>
      </c>
      <c r="F1342" s="357">
        <v>991.21</v>
      </c>
      <c r="G1342" s="126">
        <v>9</v>
      </c>
    </row>
    <row r="1343" spans="1:7" ht="20.100000000000001" customHeight="1" x14ac:dyDescent="0.25">
      <c r="A1343" s="354" t="s">
        <v>35188</v>
      </c>
      <c r="B1343" s="355" t="s">
        <v>35189</v>
      </c>
      <c r="C1343" s="356" t="s">
        <v>10267</v>
      </c>
      <c r="D1343" s="357">
        <v>729.79</v>
      </c>
      <c r="E1343" s="357">
        <v>37.11</v>
      </c>
      <c r="F1343" s="357">
        <v>766.9</v>
      </c>
      <c r="G1343" s="126">
        <v>9</v>
      </c>
    </row>
    <row r="1344" spans="1:7" ht="20.100000000000001" customHeight="1" x14ac:dyDescent="0.25">
      <c r="A1344" s="354" t="s">
        <v>35190</v>
      </c>
      <c r="B1344" s="355" t="s">
        <v>35191</v>
      </c>
      <c r="C1344" s="356" t="s">
        <v>10267</v>
      </c>
      <c r="D1344" s="357">
        <v>1157.24</v>
      </c>
      <c r="E1344" s="357">
        <v>23.55</v>
      </c>
      <c r="F1344" s="357">
        <v>1180.79</v>
      </c>
      <c r="G1344" s="126">
        <v>9</v>
      </c>
    </row>
    <row r="1345" spans="1:7" ht="20.100000000000001" customHeight="1" x14ac:dyDescent="0.25">
      <c r="A1345" s="354" t="s">
        <v>35192</v>
      </c>
      <c r="B1345" s="355" t="s">
        <v>35193</v>
      </c>
      <c r="C1345" s="356" t="s">
        <v>10267</v>
      </c>
      <c r="D1345" s="357">
        <v>604.66999999999996</v>
      </c>
      <c r="E1345" s="357">
        <v>46.92</v>
      </c>
      <c r="F1345" s="357">
        <v>651.59</v>
      </c>
      <c r="G1345" s="126">
        <v>9</v>
      </c>
    </row>
    <row r="1346" spans="1:7" ht="20.100000000000001" customHeight="1" x14ac:dyDescent="0.25">
      <c r="A1346" s="354" t="s">
        <v>35194</v>
      </c>
      <c r="B1346" s="355" t="s">
        <v>35195</v>
      </c>
      <c r="C1346" s="356" t="s">
        <v>9690</v>
      </c>
      <c r="D1346" s="357">
        <v>182.16</v>
      </c>
      <c r="E1346" s="357">
        <v>18.559999999999999</v>
      </c>
      <c r="F1346" s="357">
        <v>200.72</v>
      </c>
      <c r="G1346" s="126">
        <v>9</v>
      </c>
    </row>
    <row r="1347" spans="1:7" ht="20.100000000000001" customHeight="1" x14ac:dyDescent="0.25">
      <c r="A1347" s="354" t="s">
        <v>35196</v>
      </c>
      <c r="B1347" s="355" t="s">
        <v>35197</v>
      </c>
      <c r="C1347" s="356" t="s">
        <v>9690</v>
      </c>
      <c r="D1347" s="357">
        <v>225.98</v>
      </c>
      <c r="E1347" s="357">
        <v>18.559999999999999</v>
      </c>
      <c r="F1347" s="357">
        <v>244.54</v>
      </c>
      <c r="G1347" s="126">
        <v>9</v>
      </c>
    </row>
    <row r="1348" spans="1:7" ht="20.100000000000001" customHeight="1" x14ac:dyDescent="0.25">
      <c r="A1348" s="354" t="s">
        <v>35198</v>
      </c>
      <c r="B1348" s="355" t="s">
        <v>35199</v>
      </c>
      <c r="C1348" s="356" t="s">
        <v>10267</v>
      </c>
      <c r="D1348" s="357">
        <v>1375.06</v>
      </c>
      <c r="E1348" s="357">
        <v>53.86</v>
      </c>
      <c r="F1348" s="357">
        <v>1428.92</v>
      </c>
      <c r="G1348" s="126">
        <v>9</v>
      </c>
    </row>
    <row r="1349" spans="1:7" ht="20.100000000000001" customHeight="1" x14ac:dyDescent="0.25">
      <c r="A1349" s="354" t="s">
        <v>35200</v>
      </c>
      <c r="B1349" s="355" t="s">
        <v>35201</v>
      </c>
      <c r="C1349" s="356" t="s">
        <v>10267</v>
      </c>
      <c r="D1349" s="357">
        <v>1165.33</v>
      </c>
      <c r="E1349" s="357">
        <v>23.55</v>
      </c>
      <c r="F1349" s="357">
        <v>1188.8800000000001</v>
      </c>
      <c r="G1349" s="126">
        <v>9</v>
      </c>
    </row>
    <row r="1350" spans="1:7" ht="20.100000000000001" customHeight="1" x14ac:dyDescent="0.25">
      <c r="A1350" s="354" t="s">
        <v>35202</v>
      </c>
      <c r="B1350" s="355" t="s">
        <v>35203</v>
      </c>
      <c r="C1350" s="356" t="s">
        <v>10267</v>
      </c>
      <c r="D1350" s="357">
        <v>957.59</v>
      </c>
      <c r="E1350" s="357">
        <v>46.92</v>
      </c>
      <c r="F1350" s="357">
        <v>1004.51</v>
      </c>
      <c r="G1350" s="126">
        <v>9</v>
      </c>
    </row>
    <row r="1351" spans="1:7" ht="20.100000000000001" customHeight="1" x14ac:dyDescent="0.25">
      <c r="A1351" s="354" t="s">
        <v>35204</v>
      </c>
      <c r="B1351" s="355" t="s">
        <v>35205</v>
      </c>
      <c r="C1351" s="356" t="s">
        <v>10267</v>
      </c>
      <c r="D1351" s="357">
        <v>753.73</v>
      </c>
      <c r="E1351" s="357">
        <v>14.84</v>
      </c>
      <c r="F1351" s="357">
        <v>768.57</v>
      </c>
      <c r="G1351" s="126">
        <v>9</v>
      </c>
    </row>
    <row r="1352" spans="1:7" ht="20.100000000000001" customHeight="1" x14ac:dyDescent="0.25">
      <c r="A1352" s="354" t="s">
        <v>35206</v>
      </c>
      <c r="B1352" s="355" t="s">
        <v>35207</v>
      </c>
      <c r="C1352" s="356" t="s">
        <v>10267</v>
      </c>
      <c r="D1352" s="357">
        <v>546.9</v>
      </c>
      <c r="E1352" s="357"/>
      <c r="F1352" s="357">
        <v>546.9</v>
      </c>
      <c r="G1352" s="126">
        <v>9</v>
      </c>
    </row>
    <row r="1353" spans="1:7" ht="20.100000000000001" customHeight="1" x14ac:dyDescent="0.25">
      <c r="A1353" s="354" t="s">
        <v>35208</v>
      </c>
      <c r="B1353" s="355" t="s">
        <v>35209</v>
      </c>
      <c r="C1353" s="356"/>
      <c r="D1353" s="357"/>
      <c r="E1353" s="357"/>
      <c r="F1353" s="357"/>
      <c r="G1353" s="126">
        <v>5</v>
      </c>
    </row>
    <row r="1354" spans="1:7" ht="20.100000000000001" customHeight="1" x14ac:dyDescent="0.25">
      <c r="A1354" s="354" t="s">
        <v>35210</v>
      </c>
      <c r="B1354" s="355" t="s">
        <v>35211</v>
      </c>
      <c r="C1354" s="356" t="s">
        <v>10267</v>
      </c>
      <c r="D1354" s="357">
        <v>2787.07</v>
      </c>
      <c r="E1354" s="357">
        <v>53.07</v>
      </c>
      <c r="F1354" s="357">
        <v>2840.14</v>
      </c>
      <c r="G1354" s="126">
        <v>9</v>
      </c>
    </row>
    <row r="1355" spans="1:7" ht="20.100000000000001" customHeight="1" x14ac:dyDescent="0.25">
      <c r="A1355" s="354" t="s">
        <v>35212</v>
      </c>
      <c r="B1355" s="355" t="s">
        <v>35213</v>
      </c>
      <c r="C1355" s="356" t="s">
        <v>10267</v>
      </c>
      <c r="D1355" s="357">
        <v>1682.07</v>
      </c>
      <c r="E1355" s="357">
        <v>53.07</v>
      </c>
      <c r="F1355" s="357">
        <v>1735.14</v>
      </c>
      <c r="G1355" s="126">
        <v>9</v>
      </c>
    </row>
    <row r="1356" spans="1:7" ht="20.100000000000001" customHeight="1" x14ac:dyDescent="0.25">
      <c r="A1356" s="354" t="s">
        <v>35214</v>
      </c>
      <c r="B1356" s="355" t="s">
        <v>35215</v>
      </c>
      <c r="C1356" s="356" t="s">
        <v>10267</v>
      </c>
      <c r="D1356" s="357">
        <v>1816.09</v>
      </c>
      <c r="E1356" s="357">
        <v>53.07</v>
      </c>
      <c r="F1356" s="357">
        <v>1869.16</v>
      </c>
      <c r="G1356" s="126">
        <v>9</v>
      </c>
    </row>
    <row r="1357" spans="1:7" ht="20.100000000000001" customHeight="1" x14ac:dyDescent="0.25">
      <c r="A1357" s="354" t="s">
        <v>35216</v>
      </c>
      <c r="B1357" s="355" t="s">
        <v>35217</v>
      </c>
      <c r="C1357" s="356" t="s">
        <v>10267</v>
      </c>
      <c r="D1357" s="357">
        <v>2741.1</v>
      </c>
      <c r="E1357" s="357">
        <v>53.07</v>
      </c>
      <c r="F1357" s="357">
        <v>2794.17</v>
      </c>
      <c r="G1357" s="126">
        <v>9</v>
      </c>
    </row>
    <row r="1358" spans="1:7" ht="20.100000000000001" customHeight="1" x14ac:dyDescent="0.25">
      <c r="A1358" s="354" t="s">
        <v>35218</v>
      </c>
      <c r="B1358" s="355" t="s">
        <v>35219</v>
      </c>
      <c r="C1358" s="356" t="s">
        <v>10267</v>
      </c>
      <c r="D1358" s="357">
        <v>2183.9299999999998</v>
      </c>
      <c r="E1358" s="357">
        <v>97.5</v>
      </c>
      <c r="F1358" s="357">
        <v>2281.4299999999998</v>
      </c>
      <c r="G1358" s="126">
        <v>9</v>
      </c>
    </row>
    <row r="1359" spans="1:7" ht="20.100000000000001" customHeight="1" x14ac:dyDescent="0.25">
      <c r="A1359" s="354" t="s">
        <v>35220</v>
      </c>
      <c r="B1359" s="355" t="s">
        <v>35221</v>
      </c>
      <c r="C1359" s="356" t="s">
        <v>10267</v>
      </c>
      <c r="D1359" s="357">
        <v>3281.89</v>
      </c>
      <c r="E1359" s="357">
        <v>97.5</v>
      </c>
      <c r="F1359" s="357">
        <v>3379.39</v>
      </c>
      <c r="G1359" s="126">
        <v>9</v>
      </c>
    </row>
    <row r="1360" spans="1:7" ht="20.100000000000001" customHeight="1" x14ac:dyDescent="0.25">
      <c r="A1360" s="354" t="s">
        <v>35222</v>
      </c>
      <c r="B1360" s="355" t="s">
        <v>35223</v>
      </c>
      <c r="C1360" s="356" t="s">
        <v>10267</v>
      </c>
      <c r="D1360" s="357">
        <v>2674.67</v>
      </c>
      <c r="E1360" s="357">
        <v>97.5</v>
      </c>
      <c r="F1360" s="357">
        <v>2772.17</v>
      </c>
      <c r="G1360" s="126">
        <v>9</v>
      </c>
    </row>
    <row r="1361" spans="1:7" ht="20.100000000000001" customHeight="1" x14ac:dyDescent="0.25">
      <c r="A1361" s="354" t="s">
        <v>35224</v>
      </c>
      <c r="B1361" s="355" t="s">
        <v>35225</v>
      </c>
      <c r="C1361" s="356" t="s">
        <v>10267</v>
      </c>
      <c r="D1361" s="357">
        <v>3333.76</v>
      </c>
      <c r="E1361" s="357">
        <v>97.5</v>
      </c>
      <c r="F1361" s="357">
        <v>3431.26</v>
      </c>
      <c r="G1361" s="126">
        <v>9</v>
      </c>
    </row>
    <row r="1362" spans="1:7" ht="20.100000000000001" customHeight="1" x14ac:dyDescent="0.25">
      <c r="A1362" s="354" t="s">
        <v>35226</v>
      </c>
      <c r="B1362" s="355" t="s">
        <v>35227</v>
      </c>
      <c r="C1362" s="356" t="s">
        <v>10267</v>
      </c>
      <c r="D1362" s="357">
        <v>2084.34</v>
      </c>
      <c r="E1362" s="357">
        <v>53.07</v>
      </c>
      <c r="F1362" s="357">
        <v>2137.41</v>
      </c>
      <c r="G1362" s="126">
        <v>9</v>
      </c>
    </row>
    <row r="1363" spans="1:7" ht="20.100000000000001" customHeight="1" x14ac:dyDescent="0.25">
      <c r="A1363" s="354" t="s">
        <v>35228</v>
      </c>
      <c r="B1363" s="355" t="s">
        <v>35229</v>
      </c>
      <c r="C1363" s="356" t="s">
        <v>10267</v>
      </c>
      <c r="D1363" s="357">
        <v>2056.13</v>
      </c>
      <c r="E1363" s="357">
        <v>53.07</v>
      </c>
      <c r="F1363" s="357">
        <v>2109.1999999999998</v>
      </c>
      <c r="G1363" s="126">
        <v>9</v>
      </c>
    </row>
    <row r="1364" spans="1:7" ht="20.100000000000001" customHeight="1" x14ac:dyDescent="0.25">
      <c r="A1364" s="354" t="s">
        <v>35230</v>
      </c>
      <c r="B1364" s="355" t="s">
        <v>35231</v>
      </c>
      <c r="C1364" s="356" t="s">
        <v>10267</v>
      </c>
      <c r="D1364" s="357">
        <v>3156</v>
      </c>
      <c r="E1364" s="357">
        <v>53.07</v>
      </c>
      <c r="F1364" s="357">
        <v>3209.07</v>
      </c>
      <c r="G1364" s="126">
        <v>9</v>
      </c>
    </row>
    <row r="1365" spans="1:7" ht="20.100000000000001" customHeight="1" x14ac:dyDescent="0.25">
      <c r="A1365" s="354" t="s">
        <v>35232</v>
      </c>
      <c r="B1365" s="355" t="s">
        <v>35233</v>
      </c>
      <c r="C1365" s="356" t="s">
        <v>10267</v>
      </c>
      <c r="D1365" s="357">
        <v>2621.2600000000002</v>
      </c>
      <c r="E1365" s="357">
        <v>97.5</v>
      </c>
      <c r="F1365" s="357">
        <v>2718.76</v>
      </c>
      <c r="G1365" s="126">
        <v>9</v>
      </c>
    </row>
    <row r="1366" spans="1:7" ht="20.100000000000001" customHeight="1" x14ac:dyDescent="0.25">
      <c r="A1366" s="354" t="s">
        <v>35234</v>
      </c>
      <c r="B1366" s="355" t="s">
        <v>35235</v>
      </c>
      <c r="C1366" s="356" t="s">
        <v>10267</v>
      </c>
      <c r="D1366" s="357">
        <v>3720.25</v>
      </c>
      <c r="E1366" s="357">
        <v>97.5</v>
      </c>
      <c r="F1366" s="357">
        <v>3817.75</v>
      </c>
      <c r="G1366" s="126">
        <v>9</v>
      </c>
    </row>
    <row r="1367" spans="1:7" ht="20.100000000000001" customHeight="1" x14ac:dyDescent="0.25">
      <c r="A1367" s="354" t="s">
        <v>35236</v>
      </c>
      <c r="B1367" s="355" t="s">
        <v>35237</v>
      </c>
      <c r="C1367" s="356" t="s">
        <v>10267</v>
      </c>
      <c r="D1367" s="357">
        <v>2862.12</v>
      </c>
      <c r="E1367" s="357">
        <v>97.5</v>
      </c>
      <c r="F1367" s="357">
        <v>2959.62</v>
      </c>
      <c r="G1367" s="126">
        <v>9</v>
      </c>
    </row>
    <row r="1368" spans="1:7" ht="20.100000000000001" customHeight="1" x14ac:dyDescent="0.25">
      <c r="A1368" s="354" t="s">
        <v>35238</v>
      </c>
      <c r="B1368" s="355" t="s">
        <v>35239</v>
      </c>
      <c r="C1368" s="356" t="s">
        <v>10267</v>
      </c>
      <c r="D1368" s="357">
        <v>3759.39</v>
      </c>
      <c r="E1368" s="357">
        <v>97.5</v>
      </c>
      <c r="F1368" s="357">
        <v>3856.89</v>
      </c>
      <c r="G1368" s="126">
        <v>9</v>
      </c>
    </row>
    <row r="1369" spans="1:7" ht="20.100000000000001" customHeight="1" x14ac:dyDescent="0.25">
      <c r="A1369" s="354" t="s">
        <v>35240</v>
      </c>
      <c r="B1369" s="355" t="s">
        <v>35241</v>
      </c>
      <c r="C1369" s="356" t="s">
        <v>10267</v>
      </c>
      <c r="D1369" s="357">
        <v>3810.32</v>
      </c>
      <c r="E1369" s="357">
        <v>97.5</v>
      </c>
      <c r="F1369" s="357">
        <v>3907.82</v>
      </c>
      <c r="G1369" s="126">
        <v>9</v>
      </c>
    </row>
    <row r="1370" spans="1:7" ht="20.100000000000001" customHeight="1" x14ac:dyDescent="0.25">
      <c r="A1370" s="354" t="s">
        <v>35242</v>
      </c>
      <c r="B1370" s="355" t="s">
        <v>35243</v>
      </c>
      <c r="C1370" s="356" t="s">
        <v>10267</v>
      </c>
      <c r="D1370" s="357">
        <v>3707.54</v>
      </c>
      <c r="E1370" s="357">
        <v>53.07</v>
      </c>
      <c r="F1370" s="357">
        <v>3760.61</v>
      </c>
      <c r="G1370" s="126">
        <v>9</v>
      </c>
    </row>
    <row r="1371" spans="1:7" ht="20.100000000000001" customHeight="1" x14ac:dyDescent="0.25">
      <c r="A1371" s="354" t="s">
        <v>35244</v>
      </c>
      <c r="B1371" s="355" t="s">
        <v>35245</v>
      </c>
      <c r="C1371" s="356" t="s">
        <v>10267</v>
      </c>
      <c r="D1371" s="357">
        <v>3095.53</v>
      </c>
      <c r="E1371" s="357">
        <v>53.07</v>
      </c>
      <c r="F1371" s="357">
        <v>3148.6</v>
      </c>
      <c r="G1371" s="126">
        <v>9</v>
      </c>
    </row>
    <row r="1372" spans="1:7" ht="20.100000000000001" customHeight="1" x14ac:dyDescent="0.25">
      <c r="A1372" s="354" t="s">
        <v>35246</v>
      </c>
      <c r="B1372" s="355" t="s">
        <v>35247</v>
      </c>
      <c r="C1372" s="356" t="s">
        <v>10267</v>
      </c>
      <c r="D1372" s="357">
        <v>3904.48</v>
      </c>
      <c r="E1372" s="357">
        <v>53.07</v>
      </c>
      <c r="F1372" s="357">
        <v>3957.55</v>
      </c>
      <c r="G1372" s="126">
        <v>9</v>
      </c>
    </row>
    <row r="1373" spans="1:7" ht="20.100000000000001" customHeight="1" x14ac:dyDescent="0.25">
      <c r="A1373" s="354" t="s">
        <v>35248</v>
      </c>
      <c r="B1373" s="355" t="s">
        <v>35249</v>
      </c>
      <c r="C1373" s="356" t="s">
        <v>10267</v>
      </c>
      <c r="D1373" s="357">
        <v>2821.53</v>
      </c>
      <c r="E1373" s="357">
        <v>217.4</v>
      </c>
      <c r="F1373" s="357">
        <v>3038.93</v>
      </c>
      <c r="G1373" s="126">
        <v>9</v>
      </c>
    </row>
    <row r="1374" spans="1:7" ht="20.100000000000001" customHeight="1" x14ac:dyDescent="0.25">
      <c r="A1374" s="354" t="s">
        <v>35250</v>
      </c>
      <c r="B1374" s="355" t="s">
        <v>35251</v>
      </c>
      <c r="C1374" s="356" t="s">
        <v>10267</v>
      </c>
      <c r="D1374" s="357">
        <v>2356.71</v>
      </c>
      <c r="E1374" s="357">
        <v>53.07</v>
      </c>
      <c r="F1374" s="357">
        <v>2409.7800000000002</v>
      </c>
      <c r="G1374" s="126">
        <v>9</v>
      </c>
    </row>
    <row r="1375" spans="1:7" ht="20.100000000000001" customHeight="1" x14ac:dyDescent="0.25">
      <c r="A1375" s="354" t="s">
        <v>35252</v>
      </c>
      <c r="B1375" s="355" t="s">
        <v>35253</v>
      </c>
      <c r="C1375" s="356" t="s">
        <v>10267</v>
      </c>
      <c r="D1375" s="357">
        <v>1465.27</v>
      </c>
      <c r="E1375" s="357">
        <v>53.07</v>
      </c>
      <c r="F1375" s="357">
        <v>1518.34</v>
      </c>
      <c r="G1375" s="126">
        <v>9</v>
      </c>
    </row>
    <row r="1376" spans="1:7" ht="20.100000000000001" customHeight="1" x14ac:dyDescent="0.25">
      <c r="A1376" s="354" t="s">
        <v>35254</v>
      </c>
      <c r="B1376" s="355" t="s">
        <v>35255</v>
      </c>
      <c r="C1376" s="356" t="s">
        <v>10267</v>
      </c>
      <c r="D1376" s="357">
        <v>2411.4699999999998</v>
      </c>
      <c r="E1376" s="357">
        <v>53.07</v>
      </c>
      <c r="F1376" s="357">
        <v>2464.54</v>
      </c>
      <c r="G1376" s="126">
        <v>9</v>
      </c>
    </row>
    <row r="1377" spans="1:7" ht="20.100000000000001" customHeight="1" x14ac:dyDescent="0.25">
      <c r="A1377" s="354" t="s">
        <v>35256</v>
      </c>
      <c r="B1377" s="355" t="s">
        <v>35257</v>
      </c>
      <c r="C1377" s="356" t="s">
        <v>10267</v>
      </c>
      <c r="D1377" s="357">
        <v>2031.69</v>
      </c>
      <c r="E1377" s="357">
        <v>53.07</v>
      </c>
      <c r="F1377" s="357">
        <v>2084.7600000000002</v>
      </c>
      <c r="G1377" s="126">
        <v>9</v>
      </c>
    </row>
    <row r="1378" spans="1:7" ht="20.100000000000001" customHeight="1" x14ac:dyDescent="0.25">
      <c r="A1378" s="354" t="s">
        <v>35258</v>
      </c>
      <c r="B1378" s="355" t="s">
        <v>35259</v>
      </c>
      <c r="C1378" s="356"/>
      <c r="D1378" s="357"/>
      <c r="E1378" s="357"/>
      <c r="F1378" s="357"/>
      <c r="G1378" s="126">
        <v>5</v>
      </c>
    </row>
    <row r="1379" spans="1:7" ht="20.100000000000001" customHeight="1" x14ac:dyDescent="0.25">
      <c r="A1379" s="354" t="s">
        <v>35260</v>
      </c>
      <c r="B1379" s="355" t="s">
        <v>35261</v>
      </c>
      <c r="C1379" s="356" t="s">
        <v>9690</v>
      </c>
      <c r="D1379" s="357">
        <v>1256.57</v>
      </c>
      <c r="E1379" s="357">
        <v>44.43</v>
      </c>
      <c r="F1379" s="357">
        <v>1301</v>
      </c>
      <c r="G1379" s="126">
        <v>9</v>
      </c>
    </row>
    <row r="1380" spans="1:7" ht="20.100000000000001" customHeight="1" x14ac:dyDescent="0.25">
      <c r="A1380" s="354" t="s">
        <v>35262</v>
      </c>
      <c r="B1380" s="355" t="s">
        <v>35263</v>
      </c>
      <c r="C1380" s="356"/>
      <c r="D1380" s="357"/>
      <c r="E1380" s="357"/>
      <c r="F1380" s="357"/>
      <c r="G1380" s="126">
        <v>5</v>
      </c>
    </row>
    <row r="1381" spans="1:7" ht="20.100000000000001" customHeight="1" x14ac:dyDescent="0.25">
      <c r="A1381" s="354" t="s">
        <v>35264</v>
      </c>
      <c r="B1381" s="355" t="s">
        <v>35265</v>
      </c>
      <c r="C1381" s="356" t="s">
        <v>10267</v>
      </c>
      <c r="D1381" s="357">
        <v>657.22</v>
      </c>
      <c r="E1381" s="357">
        <v>37.11</v>
      </c>
      <c r="F1381" s="357">
        <v>694.33</v>
      </c>
      <c r="G1381" s="126">
        <v>9</v>
      </c>
    </row>
    <row r="1382" spans="1:7" ht="20.100000000000001" customHeight="1" x14ac:dyDescent="0.25">
      <c r="A1382" s="354" t="s">
        <v>35266</v>
      </c>
      <c r="B1382" s="355" t="s">
        <v>35267</v>
      </c>
      <c r="C1382" s="356" t="s">
        <v>10267</v>
      </c>
      <c r="D1382" s="357">
        <v>1031.8900000000001</v>
      </c>
      <c r="E1382" s="357">
        <v>105.47</v>
      </c>
      <c r="F1382" s="357">
        <v>1137.3599999999999</v>
      </c>
      <c r="G1382" s="126">
        <v>9</v>
      </c>
    </row>
    <row r="1383" spans="1:7" ht="20.100000000000001" customHeight="1" x14ac:dyDescent="0.25">
      <c r="A1383" s="354" t="s">
        <v>35268</v>
      </c>
      <c r="B1383" s="355" t="s">
        <v>35269</v>
      </c>
      <c r="C1383" s="356"/>
      <c r="D1383" s="357"/>
      <c r="E1383" s="357"/>
      <c r="F1383" s="357"/>
      <c r="G1383" s="126">
        <v>5</v>
      </c>
    </row>
    <row r="1384" spans="1:7" ht="20.100000000000001" customHeight="1" x14ac:dyDescent="0.25">
      <c r="A1384" s="354" t="s">
        <v>35270</v>
      </c>
      <c r="B1384" s="355" t="s">
        <v>35271</v>
      </c>
      <c r="C1384" s="356" t="s">
        <v>9690</v>
      </c>
      <c r="D1384" s="357">
        <v>886</v>
      </c>
      <c r="E1384" s="357">
        <v>44.53</v>
      </c>
      <c r="F1384" s="357">
        <v>930.53</v>
      </c>
      <c r="G1384" s="126">
        <v>9</v>
      </c>
    </row>
    <row r="1385" spans="1:7" ht="20.100000000000001" customHeight="1" x14ac:dyDescent="0.25">
      <c r="A1385" s="354" t="s">
        <v>35272</v>
      </c>
      <c r="B1385" s="355" t="s">
        <v>35273</v>
      </c>
      <c r="C1385" s="356" t="s">
        <v>9690</v>
      </c>
      <c r="D1385" s="357">
        <v>544.25</v>
      </c>
      <c r="E1385" s="357">
        <v>18.559999999999999</v>
      </c>
      <c r="F1385" s="357">
        <v>562.80999999999995</v>
      </c>
      <c r="G1385" s="126">
        <v>9</v>
      </c>
    </row>
    <row r="1386" spans="1:7" ht="20.100000000000001" customHeight="1" x14ac:dyDescent="0.25">
      <c r="A1386" s="354" t="s">
        <v>35274</v>
      </c>
      <c r="B1386" s="355" t="s">
        <v>35275</v>
      </c>
      <c r="C1386" s="356" t="s">
        <v>9690</v>
      </c>
      <c r="D1386" s="357">
        <v>679.16</v>
      </c>
      <c r="E1386" s="357">
        <v>37.11</v>
      </c>
      <c r="F1386" s="357">
        <v>716.27</v>
      </c>
      <c r="G1386" s="126">
        <v>9</v>
      </c>
    </row>
    <row r="1387" spans="1:7" ht="20.100000000000001" customHeight="1" x14ac:dyDescent="0.25">
      <c r="A1387" s="354" t="s">
        <v>35276</v>
      </c>
      <c r="B1387" s="355" t="s">
        <v>35277</v>
      </c>
      <c r="C1387" s="356"/>
      <c r="D1387" s="357"/>
      <c r="E1387" s="357"/>
      <c r="F1387" s="357"/>
      <c r="G1387" s="126">
        <v>5</v>
      </c>
    </row>
    <row r="1388" spans="1:7" ht="20.100000000000001" customHeight="1" x14ac:dyDescent="0.25">
      <c r="A1388" s="354" t="s">
        <v>35278</v>
      </c>
      <c r="B1388" s="355" t="s">
        <v>35279</v>
      </c>
      <c r="C1388" s="356" t="s">
        <v>10267</v>
      </c>
      <c r="D1388" s="357"/>
      <c r="E1388" s="357">
        <v>37.11</v>
      </c>
      <c r="F1388" s="357">
        <v>37.11</v>
      </c>
      <c r="G1388" s="126">
        <v>9</v>
      </c>
    </row>
    <row r="1389" spans="1:7" ht="20.100000000000001" customHeight="1" x14ac:dyDescent="0.25">
      <c r="A1389" s="354" t="s">
        <v>35280</v>
      </c>
      <c r="B1389" s="355" t="s">
        <v>35281</v>
      </c>
      <c r="C1389" s="356" t="s">
        <v>9690</v>
      </c>
      <c r="D1389" s="357">
        <v>1.58</v>
      </c>
      <c r="E1389" s="357">
        <v>9.65</v>
      </c>
      <c r="F1389" s="357">
        <v>11.23</v>
      </c>
      <c r="G1389" s="126">
        <v>9</v>
      </c>
    </row>
    <row r="1390" spans="1:7" ht="20.100000000000001" customHeight="1" x14ac:dyDescent="0.25">
      <c r="A1390" s="354" t="s">
        <v>35282</v>
      </c>
      <c r="B1390" s="355" t="s">
        <v>35283</v>
      </c>
      <c r="C1390" s="356" t="s">
        <v>9690</v>
      </c>
      <c r="D1390" s="357"/>
      <c r="E1390" s="357">
        <v>22.27</v>
      </c>
      <c r="F1390" s="357">
        <v>22.27</v>
      </c>
      <c r="G1390" s="126">
        <v>9</v>
      </c>
    </row>
    <row r="1391" spans="1:7" ht="20.100000000000001" customHeight="1" x14ac:dyDescent="0.25">
      <c r="A1391" s="354" t="s">
        <v>35284</v>
      </c>
      <c r="B1391" s="355" t="s">
        <v>35285</v>
      </c>
      <c r="C1391" s="356" t="s">
        <v>9690</v>
      </c>
      <c r="D1391" s="357">
        <v>23.73</v>
      </c>
      <c r="E1391" s="357">
        <v>25.8</v>
      </c>
      <c r="F1391" s="357">
        <v>49.53</v>
      </c>
      <c r="G1391" s="126">
        <v>9</v>
      </c>
    </row>
    <row r="1392" spans="1:7" ht="20.100000000000001" customHeight="1" x14ac:dyDescent="0.25">
      <c r="A1392" s="354" t="s">
        <v>35286</v>
      </c>
      <c r="B1392" s="355" t="s">
        <v>35287</v>
      </c>
      <c r="C1392" s="356" t="s">
        <v>32837</v>
      </c>
      <c r="D1392" s="357">
        <v>3456.68</v>
      </c>
      <c r="E1392" s="357">
        <v>88.86</v>
      </c>
      <c r="F1392" s="357">
        <v>3545.54</v>
      </c>
      <c r="G1392" s="126">
        <v>9</v>
      </c>
    </row>
    <row r="1393" spans="1:7" ht="20.100000000000001" customHeight="1" x14ac:dyDescent="0.25">
      <c r="A1393" s="354" t="s">
        <v>35288</v>
      </c>
      <c r="B1393" s="355" t="s">
        <v>35289</v>
      </c>
      <c r="C1393" s="356" t="s">
        <v>9690</v>
      </c>
      <c r="D1393" s="357">
        <v>118.47</v>
      </c>
      <c r="E1393" s="357">
        <v>9.65</v>
      </c>
      <c r="F1393" s="357">
        <v>128.12</v>
      </c>
      <c r="G1393" s="126">
        <v>9</v>
      </c>
    </row>
    <row r="1394" spans="1:7" ht="20.100000000000001" customHeight="1" x14ac:dyDescent="0.25">
      <c r="A1394" s="354" t="s">
        <v>35290</v>
      </c>
      <c r="B1394" s="355" t="s">
        <v>35291</v>
      </c>
      <c r="C1394" s="356" t="s">
        <v>9690</v>
      </c>
      <c r="D1394" s="357">
        <v>393.35</v>
      </c>
      <c r="E1394" s="357">
        <v>9.65</v>
      </c>
      <c r="F1394" s="357">
        <v>403</v>
      </c>
      <c r="G1394" s="126">
        <v>9</v>
      </c>
    </row>
    <row r="1395" spans="1:7" ht="20.100000000000001" customHeight="1" x14ac:dyDescent="0.25">
      <c r="A1395" s="354" t="s">
        <v>35292</v>
      </c>
      <c r="B1395" s="355" t="s">
        <v>35293</v>
      </c>
      <c r="C1395" s="356" t="s">
        <v>10267</v>
      </c>
      <c r="D1395" s="357">
        <v>259.74</v>
      </c>
      <c r="E1395" s="357">
        <v>44.53</v>
      </c>
      <c r="F1395" s="357">
        <v>304.27</v>
      </c>
      <c r="G1395" s="126">
        <v>9</v>
      </c>
    </row>
    <row r="1396" spans="1:7" ht="20.100000000000001" customHeight="1" x14ac:dyDescent="0.25">
      <c r="A1396" s="354" t="s">
        <v>35294</v>
      </c>
      <c r="B1396" s="355" t="s">
        <v>35295</v>
      </c>
      <c r="C1396" s="356" t="s">
        <v>10267</v>
      </c>
      <c r="D1396" s="357">
        <v>129.97</v>
      </c>
      <c r="E1396" s="357">
        <v>8.08</v>
      </c>
      <c r="F1396" s="357">
        <v>138.05000000000001</v>
      </c>
      <c r="G1396" s="126">
        <v>9</v>
      </c>
    </row>
    <row r="1397" spans="1:7" ht="20.100000000000001" customHeight="1" x14ac:dyDescent="0.25">
      <c r="A1397" s="354" t="s">
        <v>35296</v>
      </c>
      <c r="B1397" s="355" t="s">
        <v>35297</v>
      </c>
      <c r="C1397" s="356" t="s">
        <v>10267</v>
      </c>
      <c r="D1397" s="357">
        <v>45.33</v>
      </c>
      <c r="E1397" s="357">
        <v>8.08</v>
      </c>
      <c r="F1397" s="357">
        <v>53.41</v>
      </c>
      <c r="G1397" s="126">
        <v>9</v>
      </c>
    </row>
    <row r="1398" spans="1:7" ht="20.100000000000001" customHeight="1" x14ac:dyDescent="0.25">
      <c r="A1398" s="354" t="s">
        <v>35298</v>
      </c>
      <c r="B1398" s="355" t="s">
        <v>35299</v>
      </c>
      <c r="C1398" s="356" t="s">
        <v>10267</v>
      </c>
      <c r="D1398" s="357">
        <v>666.04</v>
      </c>
      <c r="E1398" s="357">
        <v>81.7</v>
      </c>
      <c r="F1398" s="357">
        <v>747.74</v>
      </c>
      <c r="G1398" s="126">
        <v>9</v>
      </c>
    </row>
    <row r="1399" spans="1:7" ht="20.100000000000001" customHeight="1" x14ac:dyDescent="0.25">
      <c r="A1399" s="354" t="s">
        <v>35300</v>
      </c>
      <c r="B1399" s="355" t="s">
        <v>35301</v>
      </c>
      <c r="C1399" s="356" t="s">
        <v>10267</v>
      </c>
      <c r="D1399" s="357">
        <v>1202.6099999999999</v>
      </c>
      <c r="E1399" s="357">
        <v>81.7</v>
      </c>
      <c r="F1399" s="357">
        <v>1284.31</v>
      </c>
      <c r="G1399" s="126">
        <v>9</v>
      </c>
    </row>
    <row r="1400" spans="1:7" ht="20.100000000000001" customHeight="1" x14ac:dyDescent="0.25">
      <c r="A1400" s="354" t="s">
        <v>35302</v>
      </c>
      <c r="B1400" s="355" t="s">
        <v>35303</v>
      </c>
      <c r="C1400" s="356"/>
      <c r="D1400" s="357"/>
      <c r="E1400" s="357"/>
      <c r="F1400" s="357"/>
      <c r="G1400" s="126">
        <v>2</v>
      </c>
    </row>
    <row r="1401" spans="1:7" ht="20.100000000000001" customHeight="1" x14ac:dyDescent="0.25">
      <c r="A1401" s="354" t="s">
        <v>35304</v>
      </c>
      <c r="B1401" s="355" t="s">
        <v>35305</v>
      </c>
      <c r="C1401" s="356"/>
      <c r="D1401" s="357"/>
      <c r="E1401" s="357"/>
      <c r="F1401" s="357"/>
      <c r="G1401" s="126">
        <v>5</v>
      </c>
    </row>
    <row r="1402" spans="1:7" ht="20.100000000000001" customHeight="1" x14ac:dyDescent="0.25">
      <c r="A1402" s="354" t="s">
        <v>35306</v>
      </c>
      <c r="B1402" s="355" t="s">
        <v>35307</v>
      </c>
      <c r="C1402" s="356" t="s">
        <v>10267</v>
      </c>
      <c r="D1402" s="357">
        <v>775.18</v>
      </c>
      <c r="E1402" s="357">
        <v>55.67</v>
      </c>
      <c r="F1402" s="357">
        <v>830.85</v>
      </c>
      <c r="G1402" s="126">
        <v>9</v>
      </c>
    </row>
    <row r="1403" spans="1:7" ht="20.100000000000001" customHeight="1" x14ac:dyDescent="0.25">
      <c r="A1403" s="354" t="s">
        <v>35308</v>
      </c>
      <c r="B1403" s="355" t="s">
        <v>35309</v>
      </c>
      <c r="C1403" s="356" t="s">
        <v>10267</v>
      </c>
      <c r="D1403" s="357">
        <v>373.03</v>
      </c>
      <c r="E1403" s="357">
        <v>55.67</v>
      </c>
      <c r="F1403" s="357">
        <v>428.7</v>
      </c>
      <c r="G1403" s="126">
        <v>9</v>
      </c>
    </row>
    <row r="1404" spans="1:7" ht="20.100000000000001" customHeight="1" x14ac:dyDescent="0.25">
      <c r="A1404" s="354" t="s">
        <v>35310</v>
      </c>
      <c r="B1404" s="355" t="s">
        <v>35311</v>
      </c>
      <c r="C1404" s="356" t="s">
        <v>10267</v>
      </c>
      <c r="D1404" s="357">
        <v>1057.31</v>
      </c>
      <c r="E1404" s="357">
        <v>55.67</v>
      </c>
      <c r="F1404" s="357">
        <v>1112.98</v>
      </c>
      <c r="G1404" s="126">
        <v>9</v>
      </c>
    </row>
    <row r="1405" spans="1:7" ht="20.100000000000001" customHeight="1" x14ac:dyDescent="0.25">
      <c r="A1405" s="354" t="s">
        <v>35312</v>
      </c>
      <c r="B1405" s="355" t="s">
        <v>35313</v>
      </c>
      <c r="C1405" s="356" t="s">
        <v>10267</v>
      </c>
      <c r="D1405" s="357">
        <v>869.14</v>
      </c>
      <c r="E1405" s="357">
        <v>55.67</v>
      </c>
      <c r="F1405" s="357">
        <v>924.81</v>
      </c>
      <c r="G1405" s="126">
        <v>9</v>
      </c>
    </row>
    <row r="1406" spans="1:7" ht="20.100000000000001" customHeight="1" x14ac:dyDescent="0.25">
      <c r="A1406" s="354" t="s">
        <v>35314</v>
      </c>
      <c r="B1406" s="355" t="s">
        <v>35315</v>
      </c>
      <c r="C1406" s="356" t="s">
        <v>10267</v>
      </c>
      <c r="D1406" s="357">
        <v>793.28</v>
      </c>
      <c r="E1406" s="357">
        <v>55.67</v>
      </c>
      <c r="F1406" s="357">
        <v>848.95</v>
      </c>
      <c r="G1406" s="126">
        <v>9</v>
      </c>
    </row>
    <row r="1407" spans="1:7" ht="20.100000000000001" customHeight="1" x14ac:dyDescent="0.25">
      <c r="A1407" s="354" t="s">
        <v>35316</v>
      </c>
      <c r="B1407" s="355" t="s">
        <v>35317</v>
      </c>
      <c r="C1407" s="356" t="s">
        <v>10267</v>
      </c>
      <c r="D1407" s="357">
        <v>404.32</v>
      </c>
      <c r="E1407" s="357">
        <v>55.67</v>
      </c>
      <c r="F1407" s="357">
        <v>459.99</v>
      </c>
      <c r="G1407" s="126">
        <v>9</v>
      </c>
    </row>
    <row r="1408" spans="1:7" ht="20.100000000000001" customHeight="1" x14ac:dyDescent="0.25">
      <c r="A1408" s="354" t="s">
        <v>35318</v>
      </c>
      <c r="B1408" s="355" t="s">
        <v>35319</v>
      </c>
      <c r="C1408" s="356" t="s">
        <v>10267</v>
      </c>
      <c r="D1408" s="357">
        <v>927.18</v>
      </c>
      <c r="E1408" s="357">
        <v>55.67</v>
      </c>
      <c r="F1408" s="357">
        <v>982.85</v>
      </c>
      <c r="G1408" s="126">
        <v>9</v>
      </c>
    </row>
    <row r="1409" spans="1:7" ht="20.100000000000001" customHeight="1" x14ac:dyDescent="0.25">
      <c r="A1409" s="354" t="s">
        <v>35320</v>
      </c>
      <c r="B1409" s="355" t="s">
        <v>35321</v>
      </c>
      <c r="C1409" s="356" t="s">
        <v>10267</v>
      </c>
      <c r="D1409" s="357">
        <v>610.20000000000005</v>
      </c>
      <c r="E1409" s="357">
        <v>55.67</v>
      </c>
      <c r="F1409" s="357">
        <v>665.87</v>
      </c>
      <c r="G1409" s="126">
        <v>9</v>
      </c>
    </row>
    <row r="1410" spans="1:7" ht="20.100000000000001" customHeight="1" x14ac:dyDescent="0.25">
      <c r="A1410" s="354" t="s">
        <v>35322</v>
      </c>
      <c r="B1410" s="355" t="s">
        <v>35323</v>
      </c>
      <c r="C1410" s="356" t="s">
        <v>10267</v>
      </c>
      <c r="D1410" s="357">
        <v>1114.54</v>
      </c>
      <c r="E1410" s="357">
        <v>55.67</v>
      </c>
      <c r="F1410" s="357">
        <v>1170.21</v>
      </c>
      <c r="G1410" s="126">
        <v>9</v>
      </c>
    </row>
    <row r="1411" spans="1:7" ht="20.100000000000001" customHeight="1" x14ac:dyDescent="0.25">
      <c r="A1411" s="354" t="s">
        <v>35324</v>
      </c>
      <c r="B1411" s="355" t="s">
        <v>35325</v>
      </c>
      <c r="C1411" s="356" t="s">
        <v>10267</v>
      </c>
      <c r="D1411" s="357">
        <v>1059.1500000000001</v>
      </c>
      <c r="E1411" s="357">
        <v>55.67</v>
      </c>
      <c r="F1411" s="357">
        <v>1114.82</v>
      </c>
      <c r="G1411" s="126">
        <v>9</v>
      </c>
    </row>
    <row r="1412" spans="1:7" ht="20.100000000000001" customHeight="1" x14ac:dyDescent="0.25">
      <c r="A1412" s="354" t="s">
        <v>35326</v>
      </c>
      <c r="B1412" s="355" t="s">
        <v>35327</v>
      </c>
      <c r="C1412" s="356" t="s">
        <v>10267</v>
      </c>
      <c r="D1412" s="357">
        <v>387.28</v>
      </c>
      <c r="E1412" s="357"/>
      <c r="F1412" s="357">
        <v>387.28</v>
      </c>
      <c r="G1412" s="126">
        <v>9</v>
      </c>
    </row>
    <row r="1413" spans="1:7" ht="20.100000000000001" customHeight="1" x14ac:dyDescent="0.25">
      <c r="A1413" s="354" t="s">
        <v>35328</v>
      </c>
      <c r="B1413" s="355" t="s">
        <v>35329</v>
      </c>
      <c r="C1413" s="356" t="s">
        <v>10267</v>
      </c>
      <c r="D1413" s="357">
        <v>984.28</v>
      </c>
      <c r="E1413" s="357">
        <v>42.77</v>
      </c>
      <c r="F1413" s="357">
        <v>1027.05</v>
      </c>
      <c r="G1413" s="126">
        <v>9</v>
      </c>
    </row>
    <row r="1414" spans="1:7" ht="20.100000000000001" customHeight="1" x14ac:dyDescent="0.25">
      <c r="A1414" s="354" t="s">
        <v>35330</v>
      </c>
      <c r="B1414" s="355" t="s">
        <v>35331</v>
      </c>
      <c r="C1414" s="356" t="s">
        <v>10267</v>
      </c>
      <c r="D1414" s="357">
        <v>1777.3</v>
      </c>
      <c r="E1414" s="357">
        <v>55.67</v>
      </c>
      <c r="F1414" s="357">
        <v>1832.97</v>
      </c>
      <c r="G1414" s="126">
        <v>9</v>
      </c>
    </row>
    <row r="1415" spans="1:7" ht="20.100000000000001" customHeight="1" x14ac:dyDescent="0.25">
      <c r="A1415" s="354" t="s">
        <v>35332</v>
      </c>
      <c r="B1415" s="355" t="s">
        <v>35333</v>
      </c>
      <c r="C1415" s="356" t="s">
        <v>10267</v>
      </c>
      <c r="D1415" s="357">
        <v>1514.99</v>
      </c>
      <c r="E1415" s="357">
        <v>55.67</v>
      </c>
      <c r="F1415" s="357">
        <v>1570.66</v>
      </c>
      <c r="G1415" s="126">
        <v>9</v>
      </c>
    </row>
    <row r="1416" spans="1:7" ht="20.100000000000001" customHeight="1" x14ac:dyDescent="0.25">
      <c r="A1416" s="354" t="s">
        <v>35334</v>
      </c>
      <c r="B1416" s="355" t="s">
        <v>35335</v>
      </c>
      <c r="C1416" s="356" t="s">
        <v>10267</v>
      </c>
      <c r="D1416" s="357">
        <v>870.11</v>
      </c>
      <c r="E1416" s="357">
        <v>55.67</v>
      </c>
      <c r="F1416" s="357">
        <v>925.78</v>
      </c>
      <c r="G1416" s="126">
        <v>9</v>
      </c>
    </row>
    <row r="1417" spans="1:7" ht="20.100000000000001" customHeight="1" x14ac:dyDescent="0.25">
      <c r="A1417" s="354" t="s">
        <v>35336</v>
      </c>
      <c r="B1417" s="355" t="s">
        <v>35337</v>
      </c>
      <c r="C1417" s="356" t="s">
        <v>10267</v>
      </c>
      <c r="D1417" s="357">
        <v>633.54</v>
      </c>
      <c r="E1417" s="357">
        <v>42.77</v>
      </c>
      <c r="F1417" s="357">
        <v>676.31</v>
      </c>
      <c r="G1417" s="126">
        <v>9</v>
      </c>
    </row>
    <row r="1418" spans="1:7" ht="20.100000000000001" customHeight="1" x14ac:dyDescent="0.25">
      <c r="A1418" s="354" t="s">
        <v>35338</v>
      </c>
      <c r="B1418" s="355" t="s">
        <v>35339</v>
      </c>
      <c r="C1418" s="356" t="s">
        <v>10267</v>
      </c>
      <c r="D1418" s="357">
        <v>888.46</v>
      </c>
      <c r="E1418" s="357">
        <v>42.77</v>
      </c>
      <c r="F1418" s="357">
        <v>931.23</v>
      </c>
      <c r="G1418" s="126">
        <v>9</v>
      </c>
    </row>
    <row r="1419" spans="1:7" ht="20.100000000000001" customHeight="1" x14ac:dyDescent="0.25">
      <c r="A1419" s="354" t="s">
        <v>35340</v>
      </c>
      <c r="B1419" s="355" t="s">
        <v>35341</v>
      </c>
      <c r="C1419" s="356" t="s">
        <v>10267</v>
      </c>
      <c r="D1419" s="357">
        <v>743.43</v>
      </c>
      <c r="E1419" s="357">
        <v>32.090000000000003</v>
      </c>
      <c r="F1419" s="357">
        <v>775.52</v>
      </c>
      <c r="G1419" s="126">
        <v>9</v>
      </c>
    </row>
    <row r="1420" spans="1:7" ht="20.100000000000001" customHeight="1" x14ac:dyDescent="0.25">
      <c r="A1420" s="354" t="s">
        <v>35342</v>
      </c>
      <c r="B1420" s="355" t="s">
        <v>35343</v>
      </c>
      <c r="C1420" s="356" t="s">
        <v>10267</v>
      </c>
      <c r="D1420" s="357">
        <v>841.79</v>
      </c>
      <c r="E1420" s="357">
        <v>32.090000000000003</v>
      </c>
      <c r="F1420" s="357">
        <v>873.88</v>
      </c>
      <c r="G1420" s="126">
        <v>9</v>
      </c>
    </row>
    <row r="1421" spans="1:7" ht="20.100000000000001" customHeight="1" x14ac:dyDescent="0.25">
      <c r="A1421" s="354" t="s">
        <v>35344</v>
      </c>
      <c r="B1421" s="355" t="s">
        <v>35345</v>
      </c>
      <c r="C1421" s="356" t="s">
        <v>10267</v>
      </c>
      <c r="D1421" s="357">
        <v>520.19000000000005</v>
      </c>
      <c r="E1421" s="357">
        <v>32.090000000000003</v>
      </c>
      <c r="F1421" s="357">
        <v>552.28</v>
      </c>
      <c r="G1421" s="126">
        <v>9</v>
      </c>
    </row>
    <row r="1422" spans="1:7" ht="20.100000000000001" customHeight="1" x14ac:dyDescent="0.25">
      <c r="A1422" s="354" t="s">
        <v>35346</v>
      </c>
      <c r="B1422" s="355" t="s">
        <v>35347</v>
      </c>
      <c r="C1422" s="356" t="s">
        <v>10267</v>
      </c>
      <c r="D1422" s="357">
        <v>971.56</v>
      </c>
      <c r="E1422" s="357"/>
      <c r="F1422" s="357">
        <v>971.56</v>
      </c>
      <c r="G1422" s="126">
        <v>9</v>
      </c>
    </row>
    <row r="1423" spans="1:7" ht="20.100000000000001" customHeight="1" x14ac:dyDescent="0.25">
      <c r="A1423" s="354" t="s">
        <v>35348</v>
      </c>
      <c r="B1423" s="355" t="s">
        <v>35349</v>
      </c>
      <c r="C1423" s="356" t="s">
        <v>10267</v>
      </c>
      <c r="D1423" s="357">
        <v>1369.96</v>
      </c>
      <c r="E1423" s="357"/>
      <c r="F1423" s="357">
        <v>1369.96</v>
      </c>
      <c r="G1423" s="126">
        <v>9</v>
      </c>
    </row>
    <row r="1424" spans="1:7" ht="20.100000000000001" customHeight="1" x14ac:dyDescent="0.25">
      <c r="A1424" s="354" t="s">
        <v>35350</v>
      </c>
      <c r="B1424" s="355" t="s">
        <v>35351</v>
      </c>
      <c r="C1424" s="356" t="s">
        <v>10267</v>
      </c>
      <c r="D1424" s="357">
        <v>880.71</v>
      </c>
      <c r="E1424" s="357"/>
      <c r="F1424" s="357">
        <v>880.71</v>
      </c>
      <c r="G1424" s="126">
        <v>9</v>
      </c>
    </row>
    <row r="1425" spans="1:7" ht="20.100000000000001" customHeight="1" x14ac:dyDescent="0.25">
      <c r="A1425" s="354" t="s">
        <v>35352</v>
      </c>
      <c r="B1425" s="355" t="s">
        <v>35353</v>
      </c>
      <c r="C1425" s="356" t="s">
        <v>10267</v>
      </c>
      <c r="D1425" s="357">
        <v>936.89</v>
      </c>
      <c r="E1425" s="357"/>
      <c r="F1425" s="357">
        <v>936.89</v>
      </c>
      <c r="G1425" s="126">
        <v>9</v>
      </c>
    </row>
    <row r="1426" spans="1:7" ht="20.100000000000001" customHeight="1" x14ac:dyDescent="0.25">
      <c r="A1426" s="354" t="s">
        <v>35354</v>
      </c>
      <c r="B1426" s="355" t="s">
        <v>35355</v>
      </c>
      <c r="C1426" s="356" t="s">
        <v>10267</v>
      </c>
      <c r="D1426" s="357">
        <v>911.68</v>
      </c>
      <c r="E1426" s="357">
        <v>55.67</v>
      </c>
      <c r="F1426" s="357">
        <v>967.35</v>
      </c>
      <c r="G1426" s="126">
        <v>9</v>
      </c>
    </row>
    <row r="1427" spans="1:7" ht="20.100000000000001" customHeight="1" x14ac:dyDescent="0.25">
      <c r="A1427" s="354" t="s">
        <v>35356</v>
      </c>
      <c r="B1427" s="355" t="s">
        <v>35357</v>
      </c>
      <c r="C1427" s="356" t="s">
        <v>10267</v>
      </c>
      <c r="D1427" s="357">
        <v>1283.7</v>
      </c>
      <c r="E1427" s="357">
        <v>55.67</v>
      </c>
      <c r="F1427" s="357">
        <v>1339.37</v>
      </c>
      <c r="G1427" s="126">
        <v>9</v>
      </c>
    </row>
    <row r="1428" spans="1:7" ht="20.100000000000001" customHeight="1" x14ac:dyDescent="0.25">
      <c r="A1428" s="354" t="s">
        <v>35358</v>
      </c>
      <c r="B1428" s="355" t="s">
        <v>35359</v>
      </c>
      <c r="C1428" s="356" t="s">
        <v>10267</v>
      </c>
      <c r="D1428" s="357">
        <v>990.89</v>
      </c>
      <c r="E1428" s="357">
        <v>55.67</v>
      </c>
      <c r="F1428" s="357">
        <v>1046.56</v>
      </c>
      <c r="G1428" s="126">
        <v>9</v>
      </c>
    </row>
    <row r="1429" spans="1:7" ht="20.100000000000001" customHeight="1" x14ac:dyDescent="0.25">
      <c r="A1429" s="354" t="s">
        <v>35360</v>
      </c>
      <c r="B1429" s="355" t="s">
        <v>35361</v>
      </c>
      <c r="C1429" s="356" t="s">
        <v>10267</v>
      </c>
      <c r="D1429" s="357">
        <v>991.38</v>
      </c>
      <c r="E1429" s="357">
        <v>55.67</v>
      </c>
      <c r="F1429" s="357">
        <v>1047.05</v>
      </c>
      <c r="G1429" s="126">
        <v>9</v>
      </c>
    </row>
    <row r="1430" spans="1:7" ht="20.100000000000001" customHeight="1" x14ac:dyDescent="0.25">
      <c r="A1430" s="354" t="s">
        <v>35362</v>
      </c>
      <c r="B1430" s="355" t="s">
        <v>35363</v>
      </c>
      <c r="C1430" s="356"/>
      <c r="D1430" s="357"/>
      <c r="E1430" s="357"/>
      <c r="F1430" s="357"/>
      <c r="G1430" s="126">
        <v>5</v>
      </c>
    </row>
    <row r="1431" spans="1:7" ht="29.1" customHeight="1" x14ac:dyDescent="0.25">
      <c r="A1431" s="354" t="s">
        <v>35366</v>
      </c>
      <c r="B1431" s="355" t="s">
        <v>35367</v>
      </c>
      <c r="C1431" s="356" t="s">
        <v>10267</v>
      </c>
      <c r="D1431" s="357">
        <v>1016.34</v>
      </c>
      <c r="E1431" s="357">
        <v>111.33</v>
      </c>
      <c r="F1431" s="357">
        <v>1127.67</v>
      </c>
      <c r="G1431" s="126">
        <v>9</v>
      </c>
    </row>
    <row r="1432" spans="1:7" ht="31.5" customHeight="1" x14ac:dyDescent="0.25">
      <c r="A1432" s="354" t="s">
        <v>35368</v>
      </c>
      <c r="B1432" s="355" t="s">
        <v>35369</v>
      </c>
      <c r="C1432" s="356" t="s">
        <v>10267</v>
      </c>
      <c r="D1432" s="357">
        <v>1132.77</v>
      </c>
      <c r="E1432" s="357">
        <v>111.33</v>
      </c>
      <c r="F1432" s="357">
        <v>1244.0999999999999</v>
      </c>
      <c r="G1432" s="126">
        <v>9</v>
      </c>
    </row>
    <row r="1433" spans="1:7" ht="35.450000000000003" customHeight="1" x14ac:dyDescent="0.25">
      <c r="A1433" s="354" t="s">
        <v>35370</v>
      </c>
      <c r="B1433" s="355" t="s">
        <v>35371</v>
      </c>
      <c r="C1433" s="356" t="s">
        <v>10267</v>
      </c>
      <c r="D1433" s="357">
        <v>858.03</v>
      </c>
      <c r="E1433" s="357">
        <v>55.67</v>
      </c>
      <c r="F1433" s="357">
        <v>913.7</v>
      </c>
      <c r="G1433" s="126">
        <v>9</v>
      </c>
    </row>
    <row r="1434" spans="1:7" ht="27.95" customHeight="1" x14ac:dyDescent="0.25">
      <c r="A1434" s="354" t="s">
        <v>35372</v>
      </c>
      <c r="B1434" s="355" t="s">
        <v>35373</v>
      </c>
      <c r="C1434" s="356" t="s">
        <v>10267</v>
      </c>
      <c r="D1434" s="357">
        <v>530.34</v>
      </c>
      <c r="E1434" s="357">
        <v>111.33</v>
      </c>
      <c r="F1434" s="357">
        <v>641.66999999999996</v>
      </c>
      <c r="G1434" s="126">
        <v>9</v>
      </c>
    </row>
    <row r="1435" spans="1:7" ht="20.100000000000001" customHeight="1" x14ac:dyDescent="0.25">
      <c r="A1435" s="354" t="s">
        <v>35374</v>
      </c>
      <c r="B1435" s="355" t="s">
        <v>35375</v>
      </c>
      <c r="C1435" s="356" t="s">
        <v>10267</v>
      </c>
      <c r="D1435" s="357">
        <v>832.98</v>
      </c>
      <c r="E1435" s="357">
        <v>111.33</v>
      </c>
      <c r="F1435" s="357">
        <v>944.31</v>
      </c>
      <c r="G1435" s="126">
        <v>9</v>
      </c>
    </row>
    <row r="1436" spans="1:7" ht="20.100000000000001" customHeight="1" x14ac:dyDescent="0.25">
      <c r="A1436" s="354" t="s">
        <v>35376</v>
      </c>
      <c r="B1436" s="355" t="s">
        <v>35377</v>
      </c>
      <c r="C1436" s="356" t="s">
        <v>10267</v>
      </c>
      <c r="D1436" s="357">
        <v>545.19000000000005</v>
      </c>
      <c r="E1436" s="357">
        <v>111.33</v>
      </c>
      <c r="F1436" s="357">
        <v>656.52</v>
      </c>
      <c r="G1436" s="126">
        <v>9</v>
      </c>
    </row>
    <row r="1437" spans="1:7" ht="20.100000000000001" customHeight="1" x14ac:dyDescent="0.25">
      <c r="A1437" s="354" t="s">
        <v>35378</v>
      </c>
      <c r="B1437" s="355" t="s">
        <v>35379</v>
      </c>
      <c r="C1437" s="356" t="s">
        <v>10267</v>
      </c>
      <c r="D1437" s="357">
        <v>981.08</v>
      </c>
      <c r="E1437" s="357">
        <v>111.33</v>
      </c>
      <c r="F1437" s="357">
        <v>1092.4100000000001</v>
      </c>
      <c r="G1437" s="126">
        <v>9</v>
      </c>
    </row>
    <row r="1438" spans="1:7" ht="20.100000000000001" customHeight="1" x14ac:dyDescent="0.25">
      <c r="A1438" s="354" t="s">
        <v>35380</v>
      </c>
      <c r="B1438" s="355" t="s">
        <v>35381</v>
      </c>
      <c r="C1438" s="356" t="s">
        <v>10267</v>
      </c>
      <c r="D1438" s="357">
        <v>497.54</v>
      </c>
      <c r="E1438" s="357">
        <v>111.33</v>
      </c>
      <c r="F1438" s="357">
        <v>608.87</v>
      </c>
      <c r="G1438" s="126">
        <v>9</v>
      </c>
    </row>
    <row r="1439" spans="1:7" ht="20.100000000000001" customHeight="1" x14ac:dyDescent="0.25">
      <c r="A1439" s="354" t="s">
        <v>35382</v>
      </c>
      <c r="B1439" s="355" t="s">
        <v>35383</v>
      </c>
      <c r="C1439" s="356" t="s">
        <v>10267</v>
      </c>
      <c r="D1439" s="357">
        <v>918.05</v>
      </c>
      <c r="E1439" s="357">
        <v>111.33</v>
      </c>
      <c r="F1439" s="357">
        <v>1029.3800000000001</v>
      </c>
      <c r="G1439" s="126">
        <v>9</v>
      </c>
    </row>
    <row r="1440" spans="1:7" ht="20.100000000000001" customHeight="1" x14ac:dyDescent="0.25">
      <c r="A1440" s="354" t="s">
        <v>35384</v>
      </c>
      <c r="B1440" s="355" t="s">
        <v>35385</v>
      </c>
      <c r="C1440" s="356" t="s">
        <v>10267</v>
      </c>
      <c r="D1440" s="357">
        <v>1138.18</v>
      </c>
      <c r="E1440" s="357">
        <v>55.67</v>
      </c>
      <c r="F1440" s="357">
        <v>1193.8499999999999</v>
      </c>
      <c r="G1440" s="126">
        <v>9</v>
      </c>
    </row>
    <row r="1441" spans="1:7" ht="20.100000000000001" customHeight="1" x14ac:dyDescent="0.25">
      <c r="A1441" s="354" t="s">
        <v>35386</v>
      </c>
      <c r="B1441" s="355" t="s">
        <v>35387</v>
      </c>
      <c r="C1441" s="356" t="s">
        <v>10267</v>
      </c>
      <c r="D1441" s="357">
        <v>1028.32</v>
      </c>
      <c r="E1441" s="357">
        <v>55.67</v>
      </c>
      <c r="F1441" s="357">
        <v>1083.99</v>
      </c>
      <c r="G1441" s="126">
        <v>9</v>
      </c>
    </row>
    <row r="1442" spans="1:7" ht="20.100000000000001" customHeight="1" x14ac:dyDescent="0.25">
      <c r="A1442" s="354" t="s">
        <v>35388</v>
      </c>
      <c r="B1442" s="355" t="s">
        <v>35389</v>
      </c>
      <c r="C1442" s="356" t="s">
        <v>10267</v>
      </c>
      <c r="D1442" s="357">
        <v>1100.46</v>
      </c>
      <c r="E1442" s="357">
        <v>55.67</v>
      </c>
      <c r="F1442" s="357">
        <v>1156.1300000000001</v>
      </c>
      <c r="G1442" s="126">
        <v>9</v>
      </c>
    </row>
    <row r="1443" spans="1:7" ht="20.100000000000001" customHeight="1" x14ac:dyDescent="0.25">
      <c r="A1443" s="354" t="s">
        <v>35390</v>
      </c>
      <c r="B1443" s="355" t="s">
        <v>35391</v>
      </c>
      <c r="C1443" s="356" t="s">
        <v>10267</v>
      </c>
      <c r="D1443" s="357">
        <v>1227.6500000000001</v>
      </c>
      <c r="E1443" s="357">
        <v>55.67</v>
      </c>
      <c r="F1443" s="357">
        <v>1283.32</v>
      </c>
      <c r="G1443" s="126">
        <v>9</v>
      </c>
    </row>
    <row r="1444" spans="1:7" ht="20.100000000000001" customHeight="1" x14ac:dyDescent="0.25">
      <c r="A1444" s="354" t="s">
        <v>35392</v>
      </c>
      <c r="B1444" s="355" t="s">
        <v>35393</v>
      </c>
      <c r="C1444" s="356" t="s">
        <v>10267</v>
      </c>
      <c r="D1444" s="357">
        <v>1065.56</v>
      </c>
      <c r="E1444" s="357">
        <v>111.33</v>
      </c>
      <c r="F1444" s="357">
        <v>1176.8900000000001</v>
      </c>
      <c r="G1444" s="126">
        <v>9</v>
      </c>
    </row>
    <row r="1445" spans="1:7" ht="20.100000000000001" customHeight="1" x14ac:dyDescent="0.25">
      <c r="A1445" s="354" t="s">
        <v>35394</v>
      </c>
      <c r="B1445" s="355" t="s">
        <v>35395</v>
      </c>
      <c r="C1445" s="356" t="s">
        <v>10267</v>
      </c>
      <c r="D1445" s="357">
        <v>1148.9100000000001</v>
      </c>
      <c r="E1445" s="357">
        <v>111.33</v>
      </c>
      <c r="F1445" s="357">
        <v>1260.24</v>
      </c>
      <c r="G1445" s="126">
        <v>9</v>
      </c>
    </row>
    <row r="1446" spans="1:7" ht="20.100000000000001" customHeight="1" x14ac:dyDescent="0.25">
      <c r="A1446" s="354" t="s">
        <v>35396</v>
      </c>
      <c r="B1446" s="355" t="s">
        <v>35397</v>
      </c>
      <c r="C1446" s="356"/>
      <c r="D1446" s="357"/>
      <c r="E1446" s="357"/>
      <c r="F1446" s="357"/>
      <c r="G1446" s="126">
        <v>5</v>
      </c>
    </row>
    <row r="1447" spans="1:7" ht="20.100000000000001" customHeight="1" x14ac:dyDescent="0.25">
      <c r="A1447" s="354" t="s">
        <v>35398</v>
      </c>
      <c r="B1447" s="355" t="s">
        <v>35399</v>
      </c>
      <c r="C1447" s="356" t="s">
        <v>10267</v>
      </c>
      <c r="D1447" s="357">
        <v>145.06</v>
      </c>
      <c r="E1447" s="357"/>
      <c r="F1447" s="357">
        <v>145.06</v>
      </c>
      <c r="G1447" s="126">
        <v>9</v>
      </c>
    </row>
    <row r="1448" spans="1:7" ht="20.100000000000001" customHeight="1" x14ac:dyDescent="0.25">
      <c r="A1448" s="354" t="s">
        <v>35400</v>
      </c>
      <c r="B1448" s="355" t="s">
        <v>35401</v>
      </c>
      <c r="C1448" s="356"/>
      <c r="D1448" s="357"/>
      <c r="E1448" s="357"/>
      <c r="F1448" s="357"/>
      <c r="G1448" s="126">
        <v>2</v>
      </c>
    </row>
    <row r="1449" spans="1:7" ht="20.100000000000001" customHeight="1" x14ac:dyDescent="0.25">
      <c r="A1449" s="354" t="s">
        <v>35402</v>
      </c>
      <c r="B1449" s="355" t="s">
        <v>35403</v>
      </c>
      <c r="C1449" s="356"/>
      <c r="D1449" s="357"/>
      <c r="E1449" s="357"/>
      <c r="F1449" s="357"/>
      <c r="G1449" s="126">
        <v>5</v>
      </c>
    </row>
    <row r="1450" spans="1:7" ht="20.100000000000001" customHeight="1" x14ac:dyDescent="0.25">
      <c r="A1450" s="354" t="s">
        <v>35404</v>
      </c>
      <c r="B1450" s="355" t="s">
        <v>35405</v>
      </c>
      <c r="C1450" s="356" t="s">
        <v>10267</v>
      </c>
      <c r="D1450" s="357">
        <v>74.8</v>
      </c>
      <c r="E1450" s="357">
        <v>25.24</v>
      </c>
      <c r="F1450" s="357">
        <v>100.04</v>
      </c>
      <c r="G1450" s="126">
        <v>9</v>
      </c>
    </row>
    <row r="1451" spans="1:7" ht="20.100000000000001" customHeight="1" x14ac:dyDescent="0.25">
      <c r="A1451" s="354" t="s">
        <v>35406</v>
      </c>
      <c r="B1451" s="355" t="s">
        <v>35407</v>
      </c>
      <c r="C1451" s="356" t="s">
        <v>10267</v>
      </c>
      <c r="D1451" s="357">
        <v>106.62</v>
      </c>
      <c r="E1451" s="357">
        <v>25.24</v>
      </c>
      <c r="F1451" s="357">
        <v>131.86000000000001</v>
      </c>
      <c r="G1451" s="126">
        <v>9</v>
      </c>
    </row>
    <row r="1452" spans="1:7" ht="20.100000000000001" customHeight="1" x14ac:dyDescent="0.25">
      <c r="A1452" s="354" t="s">
        <v>35408</v>
      </c>
      <c r="B1452" s="355" t="s">
        <v>35409</v>
      </c>
      <c r="C1452" s="356" t="s">
        <v>10267</v>
      </c>
      <c r="D1452" s="357">
        <v>122.48</v>
      </c>
      <c r="E1452" s="357">
        <v>25.24</v>
      </c>
      <c r="F1452" s="357">
        <v>147.72</v>
      </c>
      <c r="G1452" s="126">
        <v>9</v>
      </c>
    </row>
    <row r="1453" spans="1:7" ht="20.100000000000001" customHeight="1" x14ac:dyDescent="0.25">
      <c r="A1453" s="354" t="s">
        <v>35410</v>
      </c>
      <c r="B1453" s="355" t="s">
        <v>35411</v>
      </c>
      <c r="C1453" s="356" t="s">
        <v>10267</v>
      </c>
      <c r="D1453" s="357">
        <v>138.82</v>
      </c>
      <c r="E1453" s="357">
        <v>25.24</v>
      </c>
      <c r="F1453" s="357">
        <v>164.06</v>
      </c>
      <c r="G1453" s="126">
        <v>9</v>
      </c>
    </row>
    <row r="1454" spans="1:7" ht="20.100000000000001" customHeight="1" x14ac:dyDescent="0.25">
      <c r="A1454" s="354" t="s">
        <v>35412</v>
      </c>
      <c r="B1454" s="355" t="s">
        <v>35413</v>
      </c>
      <c r="C1454" s="356" t="s">
        <v>10267</v>
      </c>
      <c r="D1454" s="357">
        <v>427.89</v>
      </c>
      <c r="E1454" s="357">
        <v>25.24</v>
      </c>
      <c r="F1454" s="357">
        <v>453.13</v>
      </c>
      <c r="G1454" s="126">
        <v>9</v>
      </c>
    </row>
    <row r="1455" spans="1:7" ht="20.100000000000001" customHeight="1" x14ac:dyDescent="0.25">
      <c r="A1455" s="354" t="s">
        <v>40820</v>
      </c>
      <c r="B1455" s="355" t="s">
        <v>40821</v>
      </c>
      <c r="C1455" s="356" t="s">
        <v>10267</v>
      </c>
      <c r="D1455" s="357">
        <v>510.01</v>
      </c>
      <c r="E1455" s="357">
        <v>25.24</v>
      </c>
      <c r="F1455" s="357">
        <v>535.25</v>
      </c>
      <c r="G1455" s="126">
        <v>9</v>
      </c>
    </row>
    <row r="1456" spans="1:7" ht="20.100000000000001" customHeight="1" x14ac:dyDescent="0.25">
      <c r="A1456" s="354" t="s">
        <v>35414</v>
      </c>
      <c r="B1456" s="355" t="s">
        <v>35415</v>
      </c>
      <c r="C1456" s="356" t="s">
        <v>10267</v>
      </c>
      <c r="D1456" s="357">
        <v>659.02</v>
      </c>
      <c r="E1456" s="357">
        <v>25.24</v>
      </c>
      <c r="F1456" s="357">
        <v>684.26</v>
      </c>
      <c r="G1456" s="126">
        <v>9</v>
      </c>
    </row>
    <row r="1457" spans="1:7" ht="20.100000000000001" customHeight="1" x14ac:dyDescent="0.25">
      <c r="A1457" s="354" t="s">
        <v>35416</v>
      </c>
      <c r="B1457" s="355" t="s">
        <v>35417</v>
      </c>
      <c r="C1457" s="356" t="s">
        <v>10267</v>
      </c>
      <c r="D1457" s="357">
        <v>468.88</v>
      </c>
      <c r="E1457" s="357">
        <v>25.24</v>
      </c>
      <c r="F1457" s="357">
        <v>494.12</v>
      </c>
      <c r="G1457" s="126">
        <v>9</v>
      </c>
    </row>
    <row r="1458" spans="1:7" ht="20.100000000000001" customHeight="1" x14ac:dyDescent="0.25">
      <c r="A1458" s="354" t="s">
        <v>35418</v>
      </c>
      <c r="B1458" s="355" t="s">
        <v>35419</v>
      </c>
      <c r="C1458" s="356" t="s">
        <v>10267</v>
      </c>
      <c r="D1458" s="357">
        <v>238.98</v>
      </c>
      <c r="E1458" s="357">
        <v>25.24</v>
      </c>
      <c r="F1458" s="357">
        <v>264.22000000000003</v>
      </c>
      <c r="G1458" s="126">
        <v>9</v>
      </c>
    </row>
    <row r="1459" spans="1:7" ht="20.100000000000001" customHeight="1" x14ac:dyDescent="0.25">
      <c r="A1459" s="354" t="s">
        <v>35420</v>
      </c>
      <c r="B1459" s="355" t="s">
        <v>35421</v>
      </c>
      <c r="C1459" s="356" t="s">
        <v>10267</v>
      </c>
      <c r="D1459" s="357">
        <v>349.44</v>
      </c>
      <c r="E1459" s="357">
        <v>25.24</v>
      </c>
      <c r="F1459" s="357">
        <v>374.68</v>
      </c>
      <c r="G1459" s="126">
        <v>9</v>
      </c>
    </row>
    <row r="1460" spans="1:7" ht="20.100000000000001" customHeight="1" x14ac:dyDescent="0.25">
      <c r="A1460" s="354" t="s">
        <v>35422</v>
      </c>
      <c r="B1460" s="355" t="s">
        <v>35423</v>
      </c>
      <c r="C1460" s="356" t="s">
        <v>10267</v>
      </c>
      <c r="D1460" s="357">
        <v>426.96</v>
      </c>
      <c r="E1460" s="357">
        <v>25.24</v>
      </c>
      <c r="F1460" s="357">
        <v>452.2</v>
      </c>
      <c r="G1460" s="126">
        <v>9</v>
      </c>
    </row>
    <row r="1461" spans="1:7" ht="20.100000000000001" customHeight="1" x14ac:dyDescent="0.25">
      <c r="A1461" s="354" t="s">
        <v>35424</v>
      </c>
      <c r="B1461" s="355" t="s">
        <v>35425</v>
      </c>
      <c r="C1461" s="356" t="s">
        <v>10267</v>
      </c>
      <c r="D1461" s="357">
        <v>472.88</v>
      </c>
      <c r="E1461" s="357">
        <v>25.24</v>
      </c>
      <c r="F1461" s="357">
        <v>498.12</v>
      </c>
      <c r="G1461" s="126">
        <v>9</v>
      </c>
    </row>
    <row r="1462" spans="1:7" ht="20.100000000000001" customHeight="1" x14ac:dyDescent="0.25">
      <c r="A1462" s="354" t="s">
        <v>35426</v>
      </c>
      <c r="B1462" s="355" t="s">
        <v>35427</v>
      </c>
      <c r="C1462" s="356" t="s">
        <v>10267</v>
      </c>
      <c r="D1462" s="357">
        <v>126.34</v>
      </c>
      <c r="E1462" s="357">
        <v>25.24</v>
      </c>
      <c r="F1462" s="357">
        <v>151.58000000000001</v>
      </c>
      <c r="G1462" s="126">
        <v>9</v>
      </c>
    </row>
    <row r="1463" spans="1:7" ht="20.100000000000001" customHeight="1" x14ac:dyDescent="0.25">
      <c r="A1463" s="354" t="s">
        <v>35428</v>
      </c>
      <c r="B1463" s="355" t="s">
        <v>35429</v>
      </c>
      <c r="C1463" s="356" t="s">
        <v>10267</v>
      </c>
      <c r="D1463" s="357">
        <v>3531.05</v>
      </c>
      <c r="E1463" s="357"/>
      <c r="F1463" s="357">
        <v>3531.05</v>
      </c>
      <c r="G1463" s="126">
        <v>9</v>
      </c>
    </row>
    <row r="1464" spans="1:7" ht="20.100000000000001" customHeight="1" x14ac:dyDescent="0.25">
      <c r="A1464" s="354" t="s">
        <v>35430</v>
      </c>
      <c r="B1464" s="355" t="s">
        <v>35431</v>
      </c>
      <c r="C1464" s="356" t="s">
        <v>10267</v>
      </c>
      <c r="D1464" s="357">
        <v>5772</v>
      </c>
      <c r="E1464" s="357"/>
      <c r="F1464" s="357">
        <v>5772</v>
      </c>
      <c r="G1464" s="126">
        <v>9</v>
      </c>
    </row>
    <row r="1465" spans="1:7" ht="20.100000000000001" customHeight="1" x14ac:dyDescent="0.25">
      <c r="A1465" s="354" t="s">
        <v>35432</v>
      </c>
      <c r="B1465" s="355" t="s">
        <v>35433</v>
      </c>
      <c r="C1465" s="356" t="s">
        <v>10267</v>
      </c>
      <c r="D1465" s="357">
        <v>166.97</v>
      </c>
      <c r="E1465" s="357">
        <v>25.24</v>
      </c>
      <c r="F1465" s="357">
        <v>192.21</v>
      </c>
      <c r="G1465" s="126">
        <v>9</v>
      </c>
    </row>
    <row r="1466" spans="1:7" ht="20.100000000000001" customHeight="1" x14ac:dyDescent="0.25">
      <c r="A1466" s="354" t="s">
        <v>35434</v>
      </c>
      <c r="B1466" s="355" t="s">
        <v>35435</v>
      </c>
      <c r="C1466" s="356"/>
      <c r="D1466" s="357"/>
      <c r="E1466" s="357"/>
      <c r="F1466" s="357"/>
      <c r="G1466" s="126">
        <v>5</v>
      </c>
    </row>
    <row r="1467" spans="1:7" ht="20.100000000000001" customHeight="1" x14ac:dyDescent="0.25">
      <c r="A1467" s="354" t="s">
        <v>35436</v>
      </c>
      <c r="B1467" s="355" t="s">
        <v>35437</v>
      </c>
      <c r="C1467" s="356" t="s">
        <v>10267</v>
      </c>
      <c r="D1467" s="357">
        <v>196.54</v>
      </c>
      <c r="E1467" s="357"/>
      <c r="F1467" s="357">
        <v>196.54</v>
      </c>
      <c r="G1467" s="126">
        <v>9</v>
      </c>
    </row>
    <row r="1468" spans="1:7" ht="20.100000000000001" customHeight="1" x14ac:dyDescent="0.25">
      <c r="A1468" s="354" t="s">
        <v>35438</v>
      </c>
      <c r="B1468" s="355" t="s">
        <v>35439</v>
      </c>
      <c r="C1468" s="356" t="s">
        <v>10267</v>
      </c>
      <c r="D1468" s="357">
        <v>241.34</v>
      </c>
      <c r="E1468" s="357"/>
      <c r="F1468" s="357">
        <v>241.34</v>
      </c>
      <c r="G1468" s="126">
        <v>9</v>
      </c>
    </row>
    <row r="1469" spans="1:7" ht="20.100000000000001" customHeight="1" x14ac:dyDescent="0.25">
      <c r="A1469" s="354" t="s">
        <v>35440</v>
      </c>
      <c r="B1469" s="355" t="s">
        <v>35441</v>
      </c>
      <c r="C1469" s="356" t="s">
        <v>10267</v>
      </c>
      <c r="D1469" s="357">
        <v>303.58</v>
      </c>
      <c r="E1469" s="357"/>
      <c r="F1469" s="357">
        <v>303.58</v>
      </c>
      <c r="G1469" s="126">
        <v>9</v>
      </c>
    </row>
    <row r="1470" spans="1:7" ht="20.100000000000001" customHeight="1" x14ac:dyDescent="0.25">
      <c r="A1470" s="354" t="s">
        <v>35442</v>
      </c>
      <c r="B1470" s="355" t="s">
        <v>35443</v>
      </c>
      <c r="C1470" s="356" t="s">
        <v>10267</v>
      </c>
      <c r="D1470" s="357">
        <v>276.31</v>
      </c>
      <c r="E1470" s="357"/>
      <c r="F1470" s="357">
        <v>276.31</v>
      </c>
      <c r="G1470" s="126">
        <v>9</v>
      </c>
    </row>
    <row r="1471" spans="1:7" ht="20.100000000000001" customHeight="1" x14ac:dyDescent="0.25">
      <c r="A1471" s="354" t="s">
        <v>35444</v>
      </c>
      <c r="B1471" s="355" t="s">
        <v>35445</v>
      </c>
      <c r="C1471" s="356" t="s">
        <v>10267</v>
      </c>
      <c r="D1471" s="357">
        <v>348.22</v>
      </c>
      <c r="E1471" s="357"/>
      <c r="F1471" s="357">
        <v>348.22</v>
      </c>
      <c r="G1471" s="126">
        <v>9</v>
      </c>
    </row>
    <row r="1472" spans="1:7" ht="20.100000000000001" customHeight="1" x14ac:dyDescent="0.25">
      <c r="A1472" s="354" t="s">
        <v>35446</v>
      </c>
      <c r="B1472" s="355" t="s">
        <v>35447</v>
      </c>
      <c r="C1472" s="356" t="s">
        <v>10267</v>
      </c>
      <c r="D1472" s="357">
        <v>498.68</v>
      </c>
      <c r="E1472" s="357"/>
      <c r="F1472" s="357">
        <v>498.68</v>
      </c>
      <c r="G1472" s="126">
        <v>9</v>
      </c>
    </row>
    <row r="1473" spans="1:7" ht="20.100000000000001" customHeight="1" x14ac:dyDescent="0.25">
      <c r="A1473" s="354" t="s">
        <v>35448</v>
      </c>
      <c r="B1473" s="355" t="s">
        <v>35449</v>
      </c>
      <c r="C1473" s="356" t="s">
        <v>10267</v>
      </c>
      <c r="D1473" s="357">
        <v>706.14</v>
      </c>
      <c r="E1473" s="357"/>
      <c r="F1473" s="357">
        <v>706.14</v>
      </c>
      <c r="G1473" s="126">
        <v>9</v>
      </c>
    </row>
    <row r="1474" spans="1:7" ht="20.100000000000001" customHeight="1" x14ac:dyDescent="0.25">
      <c r="A1474" s="354" t="s">
        <v>35450</v>
      </c>
      <c r="B1474" s="355" t="s">
        <v>35451</v>
      </c>
      <c r="C1474" s="356" t="s">
        <v>10267</v>
      </c>
      <c r="D1474" s="357">
        <v>593.71</v>
      </c>
      <c r="E1474" s="357"/>
      <c r="F1474" s="357">
        <v>593.71</v>
      </c>
      <c r="G1474" s="126">
        <v>9</v>
      </c>
    </row>
    <row r="1475" spans="1:7" ht="20.100000000000001" customHeight="1" x14ac:dyDescent="0.25">
      <c r="A1475" s="354" t="s">
        <v>35452</v>
      </c>
      <c r="B1475" s="355" t="s">
        <v>35453</v>
      </c>
      <c r="C1475" s="356"/>
      <c r="D1475" s="357"/>
      <c r="E1475" s="357"/>
      <c r="F1475" s="357"/>
      <c r="G1475" s="126">
        <v>5</v>
      </c>
    </row>
    <row r="1476" spans="1:7" ht="20.100000000000001" customHeight="1" x14ac:dyDescent="0.25">
      <c r="A1476" s="354" t="s">
        <v>35454</v>
      </c>
      <c r="B1476" s="355" t="s">
        <v>35455</v>
      </c>
      <c r="C1476" s="356" t="s">
        <v>10267</v>
      </c>
      <c r="D1476" s="357">
        <v>495.36</v>
      </c>
      <c r="E1476" s="357"/>
      <c r="F1476" s="357">
        <v>495.36</v>
      </c>
      <c r="G1476" s="126">
        <v>9</v>
      </c>
    </row>
    <row r="1477" spans="1:7" ht="20.100000000000001" customHeight="1" x14ac:dyDescent="0.25">
      <c r="A1477" s="354" t="s">
        <v>35456</v>
      </c>
      <c r="B1477" s="355" t="s">
        <v>35457</v>
      </c>
      <c r="C1477" s="356" t="s">
        <v>10267</v>
      </c>
      <c r="D1477" s="357">
        <v>1200.48</v>
      </c>
      <c r="E1477" s="357"/>
      <c r="F1477" s="357">
        <v>1200.48</v>
      </c>
      <c r="G1477" s="126">
        <v>9</v>
      </c>
    </row>
    <row r="1478" spans="1:7" ht="20.100000000000001" customHeight="1" x14ac:dyDescent="0.25">
      <c r="A1478" s="354" t="s">
        <v>35458</v>
      </c>
      <c r="B1478" s="355" t="s">
        <v>35459</v>
      </c>
      <c r="C1478" s="356" t="s">
        <v>10267</v>
      </c>
      <c r="D1478" s="357">
        <v>610.73</v>
      </c>
      <c r="E1478" s="357"/>
      <c r="F1478" s="357">
        <v>610.73</v>
      </c>
      <c r="G1478" s="126">
        <v>9</v>
      </c>
    </row>
    <row r="1479" spans="1:7" ht="20.100000000000001" customHeight="1" x14ac:dyDescent="0.25">
      <c r="A1479" s="354" t="s">
        <v>35460</v>
      </c>
      <c r="B1479" s="355" t="s">
        <v>35461</v>
      </c>
      <c r="C1479" s="356" t="s">
        <v>10267</v>
      </c>
      <c r="D1479" s="357">
        <v>1697.4</v>
      </c>
      <c r="E1479" s="357"/>
      <c r="F1479" s="357">
        <v>1697.4</v>
      </c>
      <c r="G1479" s="126">
        <v>9</v>
      </c>
    </row>
    <row r="1480" spans="1:7" ht="20.100000000000001" customHeight="1" x14ac:dyDescent="0.25">
      <c r="A1480" s="354" t="s">
        <v>35462</v>
      </c>
      <c r="B1480" s="355" t="s">
        <v>35463</v>
      </c>
      <c r="C1480" s="356"/>
      <c r="D1480" s="357"/>
      <c r="E1480" s="357"/>
      <c r="F1480" s="357"/>
      <c r="G1480" s="126">
        <v>5</v>
      </c>
    </row>
    <row r="1481" spans="1:7" ht="20.100000000000001" customHeight="1" x14ac:dyDescent="0.25">
      <c r="A1481" s="354" t="s">
        <v>35464</v>
      </c>
      <c r="B1481" s="355" t="s">
        <v>35465</v>
      </c>
      <c r="C1481" s="356" t="s">
        <v>10267</v>
      </c>
      <c r="D1481" s="357">
        <v>481.81</v>
      </c>
      <c r="E1481" s="357"/>
      <c r="F1481" s="357">
        <v>481.81</v>
      </c>
      <c r="G1481" s="126">
        <v>9</v>
      </c>
    </row>
    <row r="1482" spans="1:7" ht="20.100000000000001" customHeight="1" x14ac:dyDescent="0.25">
      <c r="A1482" s="354" t="s">
        <v>35466</v>
      </c>
      <c r="B1482" s="355" t="s">
        <v>35467</v>
      </c>
      <c r="C1482" s="356" t="s">
        <v>10267</v>
      </c>
      <c r="D1482" s="357">
        <v>627.15</v>
      </c>
      <c r="E1482" s="357">
        <v>18.559999999999999</v>
      </c>
      <c r="F1482" s="357">
        <v>645.71</v>
      </c>
      <c r="G1482" s="126">
        <v>9</v>
      </c>
    </row>
    <row r="1483" spans="1:7" ht="20.100000000000001" customHeight="1" x14ac:dyDescent="0.25">
      <c r="A1483" s="354" t="s">
        <v>35468</v>
      </c>
      <c r="B1483" s="355" t="s">
        <v>35469</v>
      </c>
      <c r="C1483" s="356"/>
      <c r="D1483" s="357"/>
      <c r="E1483" s="357"/>
      <c r="F1483" s="357"/>
      <c r="G1483" s="126">
        <v>5</v>
      </c>
    </row>
    <row r="1484" spans="1:7" ht="20.100000000000001" customHeight="1" x14ac:dyDescent="0.25">
      <c r="A1484" s="354" t="s">
        <v>35470</v>
      </c>
      <c r="B1484" s="355" t="s">
        <v>35471</v>
      </c>
      <c r="C1484" s="356" t="s">
        <v>9690</v>
      </c>
      <c r="D1484" s="357">
        <v>1.28</v>
      </c>
      <c r="E1484" s="357">
        <v>3.79</v>
      </c>
      <c r="F1484" s="357">
        <v>5.07</v>
      </c>
      <c r="G1484" s="126">
        <v>9</v>
      </c>
    </row>
    <row r="1485" spans="1:7" ht="20.100000000000001" customHeight="1" x14ac:dyDescent="0.25">
      <c r="A1485" s="354" t="s">
        <v>35472</v>
      </c>
      <c r="B1485" s="355" t="s">
        <v>35473</v>
      </c>
      <c r="C1485" s="356" t="s">
        <v>10267</v>
      </c>
      <c r="D1485" s="357">
        <v>6.4</v>
      </c>
      <c r="E1485" s="357">
        <v>50.48</v>
      </c>
      <c r="F1485" s="357">
        <v>56.88</v>
      </c>
      <c r="G1485" s="126">
        <v>9</v>
      </c>
    </row>
    <row r="1486" spans="1:7" ht="20.100000000000001" customHeight="1" x14ac:dyDescent="0.25">
      <c r="A1486" s="354" t="s">
        <v>35474</v>
      </c>
      <c r="B1486" s="355" t="s">
        <v>35475</v>
      </c>
      <c r="C1486" s="356"/>
      <c r="D1486" s="357"/>
      <c r="E1486" s="357"/>
      <c r="F1486" s="357"/>
      <c r="G1486" s="126">
        <v>2</v>
      </c>
    </row>
    <row r="1487" spans="1:7" ht="20.100000000000001" customHeight="1" x14ac:dyDescent="0.25">
      <c r="A1487" s="354" t="s">
        <v>35476</v>
      </c>
      <c r="B1487" s="355" t="s">
        <v>35477</v>
      </c>
      <c r="C1487" s="356"/>
      <c r="D1487" s="357"/>
      <c r="E1487" s="357"/>
      <c r="F1487" s="357"/>
      <c r="G1487" s="126">
        <v>5</v>
      </c>
    </row>
    <row r="1488" spans="1:7" ht="20.100000000000001" customHeight="1" x14ac:dyDescent="0.25">
      <c r="A1488" s="354" t="s">
        <v>35478</v>
      </c>
      <c r="B1488" s="355" t="s">
        <v>35479</v>
      </c>
      <c r="C1488" s="356" t="s">
        <v>10267</v>
      </c>
      <c r="D1488" s="357">
        <v>563.73</v>
      </c>
      <c r="E1488" s="357">
        <v>87.53</v>
      </c>
      <c r="F1488" s="357">
        <v>651.26</v>
      </c>
      <c r="G1488" s="126">
        <v>9</v>
      </c>
    </row>
    <row r="1489" spans="1:7" ht="20.100000000000001" customHeight="1" x14ac:dyDescent="0.25">
      <c r="A1489" s="354" t="s">
        <v>35480</v>
      </c>
      <c r="B1489" s="355" t="s">
        <v>35481</v>
      </c>
      <c r="C1489" s="356" t="s">
        <v>10267</v>
      </c>
      <c r="D1489" s="357">
        <v>453.06</v>
      </c>
      <c r="E1489" s="357">
        <v>87.53</v>
      </c>
      <c r="F1489" s="357">
        <v>540.59</v>
      </c>
      <c r="G1489" s="126">
        <v>9</v>
      </c>
    </row>
    <row r="1490" spans="1:7" ht="20.100000000000001" customHeight="1" x14ac:dyDescent="0.25">
      <c r="A1490" s="354" t="s">
        <v>35482</v>
      </c>
      <c r="B1490" s="355" t="s">
        <v>35483</v>
      </c>
      <c r="C1490" s="356" t="s">
        <v>10267</v>
      </c>
      <c r="D1490" s="357">
        <v>675.62</v>
      </c>
      <c r="E1490" s="357">
        <v>87.53</v>
      </c>
      <c r="F1490" s="357">
        <v>763.15</v>
      </c>
      <c r="G1490" s="126">
        <v>9</v>
      </c>
    </row>
    <row r="1491" spans="1:7" ht="20.100000000000001" customHeight="1" x14ac:dyDescent="0.25">
      <c r="A1491" s="354" t="s">
        <v>35484</v>
      </c>
      <c r="B1491" s="355" t="s">
        <v>35485</v>
      </c>
      <c r="C1491" s="356" t="s">
        <v>10267</v>
      </c>
      <c r="D1491" s="357">
        <v>74.650000000000006</v>
      </c>
      <c r="E1491" s="357">
        <v>87.53</v>
      </c>
      <c r="F1491" s="357">
        <v>162.18</v>
      </c>
      <c r="G1491" s="126">
        <v>9</v>
      </c>
    </row>
    <row r="1492" spans="1:7" ht="20.100000000000001" customHeight="1" x14ac:dyDescent="0.25">
      <c r="A1492" s="354" t="s">
        <v>35486</v>
      </c>
      <c r="B1492" s="355" t="s">
        <v>35487</v>
      </c>
      <c r="C1492" s="356"/>
      <c r="D1492" s="357"/>
      <c r="E1492" s="357"/>
      <c r="F1492" s="357"/>
      <c r="G1492" s="126">
        <v>5</v>
      </c>
    </row>
    <row r="1493" spans="1:7" ht="20.100000000000001" customHeight="1" x14ac:dyDescent="0.25">
      <c r="A1493" s="354" t="s">
        <v>35488</v>
      </c>
      <c r="B1493" s="355" t="s">
        <v>35489</v>
      </c>
      <c r="C1493" s="356" t="s">
        <v>10267</v>
      </c>
      <c r="D1493" s="357">
        <v>167.11</v>
      </c>
      <c r="E1493" s="357">
        <v>50.48</v>
      </c>
      <c r="F1493" s="357">
        <v>217.59</v>
      </c>
      <c r="G1493" s="126">
        <v>9</v>
      </c>
    </row>
    <row r="1494" spans="1:7" ht="20.100000000000001" customHeight="1" x14ac:dyDescent="0.25">
      <c r="A1494" s="354" t="s">
        <v>35490</v>
      </c>
      <c r="B1494" s="355" t="s">
        <v>35491</v>
      </c>
      <c r="C1494" s="356"/>
      <c r="D1494" s="357"/>
      <c r="E1494" s="357"/>
      <c r="F1494" s="357"/>
      <c r="G1494" s="126">
        <v>5</v>
      </c>
    </row>
    <row r="1495" spans="1:7" ht="20.100000000000001" customHeight="1" x14ac:dyDescent="0.25">
      <c r="A1495" s="354" t="s">
        <v>35492</v>
      </c>
      <c r="B1495" s="355" t="s">
        <v>35493</v>
      </c>
      <c r="C1495" s="356" t="s">
        <v>10267</v>
      </c>
      <c r="D1495" s="357">
        <v>2465.4499999999998</v>
      </c>
      <c r="E1495" s="357">
        <v>86.61</v>
      </c>
      <c r="F1495" s="357">
        <v>2552.06</v>
      </c>
      <c r="G1495" s="126">
        <v>9</v>
      </c>
    </row>
    <row r="1496" spans="1:7" ht="20.100000000000001" customHeight="1" x14ac:dyDescent="0.25">
      <c r="A1496" s="354" t="s">
        <v>35494</v>
      </c>
      <c r="B1496" s="355" t="s">
        <v>35495</v>
      </c>
      <c r="C1496" s="356" t="s">
        <v>9690</v>
      </c>
      <c r="D1496" s="357">
        <v>365.03</v>
      </c>
      <c r="E1496" s="357">
        <v>68.48</v>
      </c>
      <c r="F1496" s="357">
        <v>433.51</v>
      </c>
      <c r="G1496" s="126">
        <v>9</v>
      </c>
    </row>
    <row r="1497" spans="1:7" ht="20.100000000000001" customHeight="1" x14ac:dyDescent="0.25">
      <c r="A1497" s="354" t="s">
        <v>35496</v>
      </c>
      <c r="B1497" s="355" t="s">
        <v>35497</v>
      </c>
      <c r="C1497" s="356" t="s">
        <v>9690</v>
      </c>
      <c r="D1497" s="357">
        <v>78.209999999999994</v>
      </c>
      <c r="E1497" s="357">
        <v>22.27</v>
      </c>
      <c r="F1497" s="357">
        <v>100.48</v>
      </c>
      <c r="G1497" s="126">
        <v>9</v>
      </c>
    </row>
    <row r="1498" spans="1:7" ht="20.100000000000001" customHeight="1" x14ac:dyDescent="0.25">
      <c r="A1498" s="354" t="s">
        <v>35498</v>
      </c>
      <c r="B1498" s="355" t="s">
        <v>35499</v>
      </c>
      <c r="C1498" s="356" t="s">
        <v>9690</v>
      </c>
      <c r="D1498" s="357">
        <v>97.73</v>
      </c>
      <c r="E1498" s="357">
        <v>10.18</v>
      </c>
      <c r="F1498" s="357">
        <v>107.91</v>
      </c>
      <c r="G1498" s="126">
        <v>9</v>
      </c>
    </row>
    <row r="1499" spans="1:7" ht="20.100000000000001" customHeight="1" x14ac:dyDescent="0.25">
      <c r="A1499" s="354" t="s">
        <v>35500</v>
      </c>
      <c r="B1499" s="355" t="s">
        <v>35501</v>
      </c>
      <c r="C1499" s="356" t="s">
        <v>9690</v>
      </c>
      <c r="D1499" s="357">
        <v>59.97</v>
      </c>
      <c r="E1499" s="357">
        <v>5.56</v>
      </c>
      <c r="F1499" s="357">
        <v>65.53</v>
      </c>
      <c r="G1499" s="126">
        <v>9</v>
      </c>
    </row>
    <row r="1500" spans="1:7" ht="20.100000000000001" customHeight="1" x14ac:dyDescent="0.25">
      <c r="A1500" s="354" t="s">
        <v>35502</v>
      </c>
      <c r="B1500" s="355" t="s">
        <v>35503</v>
      </c>
      <c r="C1500" s="356" t="s">
        <v>9690</v>
      </c>
      <c r="D1500" s="357">
        <v>156.06</v>
      </c>
      <c r="E1500" s="357">
        <v>60.69</v>
      </c>
      <c r="F1500" s="357">
        <v>216.75</v>
      </c>
      <c r="G1500" s="126">
        <v>9</v>
      </c>
    </row>
    <row r="1501" spans="1:7" ht="20.100000000000001" customHeight="1" x14ac:dyDescent="0.25">
      <c r="A1501" s="354" t="s">
        <v>35504</v>
      </c>
      <c r="B1501" s="355" t="s">
        <v>35505</v>
      </c>
      <c r="C1501" s="356" t="s">
        <v>9690</v>
      </c>
      <c r="D1501" s="357">
        <v>122.63</v>
      </c>
      <c r="E1501" s="357">
        <v>31</v>
      </c>
      <c r="F1501" s="357">
        <v>153.63</v>
      </c>
      <c r="G1501" s="126">
        <v>9</v>
      </c>
    </row>
    <row r="1502" spans="1:7" ht="20.100000000000001" customHeight="1" x14ac:dyDescent="0.25">
      <c r="A1502" s="354" t="s">
        <v>35506</v>
      </c>
      <c r="B1502" s="355" t="s">
        <v>35507</v>
      </c>
      <c r="C1502" s="356"/>
      <c r="D1502" s="357"/>
      <c r="E1502" s="357"/>
      <c r="F1502" s="357"/>
      <c r="G1502" s="126">
        <v>2</v>
      </c>
    </row>
    <row r="1503" spans="1:7" ht="20.100000000000001" customHeight="1" x14ac:dyDescent="0.25">
      <c r="A1503" s="354" t="s">
        <v>35508</v>
      </c>
      <c r="B1503" s="355" t="s">
        <v>35509</v>
      </c>
      <c r="C1503" s="356"/>
      <c r="D1503" s="357"/>
      <c r="E1503" s="357"/>
      <c r="F1503" s="357"/>
      <c r="G1503" s="126">
        <v>5</v>
      </c>
    </row>
    <row r="1504" spans="1:7" ht="20.100000000000001" customHeight="1" x14ac:dyDescent="0.25">
      <c r="A1504" s="354" t="s">
        <v>35510</v>
      </c>
      <c r="B1504" s="355" t="s">
        <v>35511</v>
      </c>
      <c r="C1504" s="356" t="s">
        <v>32837</v>
      </c>
      <c r="D1504" s="357">
        <v>300.75</v>
      </c>
      <c r="E1504" s="357">
        <v>55.67</v>
      </c>
      <c r="F1504" s="357">
        <v>356.42</v>
      </c>
      <c r="G1504" s="126">
        <v>9</v>
      </c>
    </row>
    <row r="1505" spans="1:7" ht="20.100000000000001" customHeight="1" x14ac:dyDescent="0.25">
      <c r="A1505" s="354" t="s">
        <v>35512</v>
      </c>
      <c r="B1505" s="355" t="s">
        <v>35513</v>
      </c>
      <c r="C1505" s="356" t="s">
        <v>32837</v>
      </c>
      <c r="D1505" s="357">
        <v>575.33000000000004</v>
      </c>
      <c r="E1505" s="357">
        <v>74.22</v>
      </c>
      <c r="F1505" s="357">
        <v>649.54999999999995</v>
      </c>
      <c r="G1505" s="126">
        <v>9</v>
      </c>
    </row>
    <row r="1506" spans="1:7" ht="20.100000000000001" customHeight="1" x14ac:dyDescent="0.25">
      <c r="A1506" s="354" t="s">
        <v>35514</v>
      </c>
      <c r="B1506" s="355" t="s">
        <v>35515</v>
      </c>
      <c r="C1506" s="356" t="s">
        <v>32837</v>
      </c>
      <c r="D1506" s="357">
        <v>233.4</v>
      </c>
      <c r="E1506" s="357">
        <v>55.67</v>
      </c>
      <c r="F1506" s="357">
        <v>289.07</v>
      </c>
      <c r="G1506" s="126">
        <v>9</v>
      </c>
    </row>
    <row r="1507" spans="1:7" ht="20.100000000000001" customHeight="1" x14ac:dyDescent="0.25">
      <c r="A1507" s="354" t="s">
        <v>35516</v>
      </c>
      <c r="B1507" s="355" t="s">
        <v>35517</v>
      </c>
      <c r="C1507" s="356" t="s">
        <v>32837</v>
      </c>
      <c r="D1507" s="357">
        <v>469.19</v>
      </c>
      <c r="E1507" s="357">
        <v>74.22</v>
      </c>
      <c r="F1507" s="357">
        <v>543.41</v>
      </c>
      <c r="G1507" s="126">
        <v>9</v>
      </c>
    </row>
    <row r="1508" spans="1:7" ht="20.100000000000001" customHeight="1" x14ac:dyDescent="0.25">
      <c r="A1508" s="354" t="s">
        <v>35518</v>
      </c>
      <c r="B1508" s="355" t="s">
        <v>35519</v>
      </c>
      <c r="C1508" s="356" t="s">
        <v>32837</v>
      </c>
      <c r="D1508" s="357">
        <v>179.47</v>
      </c>
      <c r="E1508" s="357">
        <v>55.67</v>
      </c>
      <c r="F1508" s="357">
        <v>235.14</v>
      </c>
      <c r="G1508" s="126">
        <v>9</v>
      </c>
    </row>
    <row r="1509" spans="1:7" ht="20.100000000000001" customHeight="1" x14ac:dyDescent="0.25">
      <c r="A1509" s="354" t="s">
        <v>35520</v>
      </c>
      <c r="B1509" s="355" t="s">
        <v>35521</v>
      </c>
      <c r="C1509" s="356" t="s">
        <v>32837</v>
      </c>
      <c r="D1509" s="357">
        <v>231.98</v>
      </c>
      <c r="E1509" s="357"/>
      <c r="F1509" s="357">
        <v>231.98</v>
      </c>
      <c r="G1509" s="126">
        <v>9</v>
      </c>
    </row>
    <row r="1510" spans="1:7" ht="20.100000000000001" customHeight="1" x14ac:dyDescent="0.25">
      <c r="A1510" s="354" t="s">
        <v>35522</v>
      </c>
      <c r="B1510" s="355" t="s">
        <v>35523</v>
      </c>
      <c r="C1510" s="356" t="s">
        <v>32837</v>
      </c>
      <c r="D1510" s="357">
        <v>374.61</v>
      </c>
      <c r="E1510" s="357"/>
      <c r="F1510" s="357">
        <v>374.61</v>
      </c>
      <c r="G1510" s="126">
        <v>9</v>
      </c>
    </row>
    <row r="1511" spans="1:7" ht="20.100000000000001" customHeight="1" x14ac:dyDescent="0.25">
      <c r="A1511" s="354" t="s">
        <v>35524</v>
      </c>
      <c r="B1511" s="355" t="s">
        <v>35525</v>
      </c>
      <c r="C1511" s="356" t="s">
        <v>9878</v>
      </c>
      <c r="D1511" s="357">
        <v>356.34</v>
      </c>
      <c r="E1511" s="357">
        <v>62.99</v>
      </c>
      <c r="F1511" s="357">
        <v>419.33</v>
      </c>
      <c r="G1511" s="126">
        <v>9</v>
      </c>
    </row>
    <row r="1512" spans="1:7" ht="20.100000000000001" customHeight="1" x14ac:dyDescent="0.25">
      <c r="A1512" s="354" t="s">
        <v>35526</v>
      </c>
      <c r="B1512" s="355" t="s">
        <v>35527</v>
      </c>
      <c r="C1512" s="356" t="s">
        <v>32837</v>
      </c>
      <c r="D1512" s="357">
        <v>475.78</v>
      </c>
      <c r="E1512" s="357">
        <v>62.99</v>
      </c>
      <c r="F1512" s="357">
        <v>538.77</v>
      </c>
      <c r="G1512" s="126">
        <v>9</v>
      </c>
    </row>
    <row r="1513" spans="1:7" ht="20.100000000000001" customHeight="1" x14ac:dyDescent="0.25">
      <c r="A1513" s="354" t="s">
        <v>35528</v>
      </c>
      <c r="B1513" s="355" t="s">
        <v>35529</v>
      </c>
      <c r="C1513" s="356" t="s">
        <v>9878</v>
      </c>
      <c r="D1513" s="357">
        <v>310.52999999999997</v>
      </c>
      <c r="E1513" s="357">
        <v>17.77</v>
      </c>
      <c r="F1513" s="357">
        <v>328.3</v>
      </c>
      <c r="G1513" s="126">
        <v>9</v>
      </c>
    </row>
    <row r="1514" spans="1:7" ht="20.100000000000001" customHeight="1" x14ac:dyDescent="0.25">
      <c r="A1514" s="354" t="s">
        <v>35530</v>
      </c>
      <c r="B1514" s="355" t="s">
        <v>35531</v>
      </c>
      <c r="C1514" s="356" t="s">
        <v>9878</v>
      </c>
      <c r="D1514" s="357">
        <v>307.58</v>
      </c>
      <c r="E1514" s="357">
        <v>17.77</v>
      </c>
      <c r="F1514" s="357">
        <v>325.35000000000002</v>
      </c>
      <c r="G1514" s="126">
        <v>9</v>
      </c>
    </row>
    <row r="1515" spans="1:7" ht="20.100000000000001" customHeight="1" x14ac:dyDescent="0.25">
      <c r="A1515" s="354" t="s">
        <v>35532</v>
      </c>
      <c r="B1515" s="355" t="s">
        <v>35533</v>
      </c>
      <c r="C1515" s="356" t="s">
        <v>9878</v>
      </c>
      <c r="D1515" s="357">
        <v>3683.8</v>
      </c>
      <c r="E1515" s="357">
        <v>44.43</v>
      </c>
      <c r="F1515" s="357">
        <v>3728.23</v>
      </c>
      <c r="G1515" s="126">
        <v>9</v>
      </c>
    </row>
    <row r="1516" spans="1:7" ht="20.100000000000001" customHeight="1" x14ac:dyDescent="0.25">
      <c r="A1516" s="354" t="s">
        <v>35534</v>
      </c>
      <c r="B1516" s="355" t="s">
        <v>35535</v>
      </c>
      <c r="C1516" s="356" t="s">
        <v>9878</v>
      </c>
      <c r="D1516" s="357">
        <v>439.39</v>
      </c>
      <c r="E1516" s="357">
        <v>33.32</v>
      </c>
      <c r="F1516" s="357">
        <v>472.71</v>
      </c>
      <c r="G1516" s="126">
        <v>9</v>
      </c>
    </row>
    <row r="1517" spans="1:7" ht="20.100000000000001" customHeight="1" x14ac:dyDescent="0.25">
      <c r="A1517" s="354" t="s">
        <v>35536</v>
      </c>
      <c r="B1517" s="355" t="s">
        <v>35537</v>
      </c>
      <c r="C1517" s="356" t="s">
        <v>9878</v>
      </c>
      <c r="D1517" s="357">
        <v>29.22</v>
      </c>
      <c r="E1517" s="357">
        <v>11.14</v>
      </c>
      <c r="F1517" s="357">
        <v>40.36</v>
      </c>
      <c r="G1517" s="126">
        <v>9</v>
      </c>
    </row>
    <row r="1518" spans="1:7" ht="20.100000000000001" customHeight="1" x14ac:dyDescent="0.25">
      <c r="A1518" s="354" t="s">
        <v>35538</v>
      </c>
      <c r="B1518" s="355" t="s">
        <v>35539</v>
      </c>
      <c r="C1518" s="356" t="s">
        <v>32837</v>
      </c>
      <c r="D1518" s="357">
        <v>1289.1099999999999</v>
      </c>
      <c r="E1518" s="357">
        <v>5.54</v>
      </c>
      <c r="F1518" s="357">
        <v>1294.6500000000001</v>
      </c>
      <c r="G1518" s="126">
        <v>9</v>
      </c>
    </row>
    <row r="1519" spans="1:7" ht="20.100000000000001" customHeight="1" x14ac:dyDescent="0.25">
      <c r="A1519" s="354" t="s">
        <v>35540</v>
      </c>
      <c r="B1519" s="355" t="s">
        <v>35541</v>
      </c>
      <c r="C1519" s="356" t="s">
        <v>32837</v>
      </c>
      <c r="D1519" s="357">
        <v>1832.29</v>
      </c>
      <c r="E1519" s="357">
        <v>5.54</v>
      </c>
      <c r="F1519" s="357">
        <v>1837.83</v>
      </c>
      <c r="G1519" s="126">
        <v>9</v>
      </c>
    </row>
    <row r="1520" spans="1:7" ht="20.100000000000001" customHeight="1" x14ac:dyDescent="0.25">
      <c r="A1520" s="354" t="s">
        <v>35542</v>
      </c>
      <c r="B1520" s="355" t="s">
        <v>35543</v>
      </c>
      <c r="C1520" s="356" t="s">
        <v>32837</v>
      </c>
      <c r="D1520" s="357">
        <v>1381</v>
      </c>
      <c r="E1520" s="357">
        <v>5.54</v>
      </c>
      <c r="F1520" s="357">
        <v>1386.54</v>
      </c>
      <c r="G1520" s="126">
        <v>9</v>
      </c>
    </row>
    <row r="1521" spans="1:7" ht="20.100000000000001" customHeight="1" x14ac:dyDescent="0.25">
      <c r="A1521" s="354" t="s">
        <v>35544</v>
      </c>
      <c r="B1521" s="355" t="s">
        <v>35545</v>
      </c>
      <c r="C1521" s="356" t="s">
        <v>9878</v>
      </c>
      <c r="D1521" s="357">
        <v>1089.68</v>
      </c>
      <c r="E1521" s="357">
        <v>44.43</v>
      </c>
      <c r="F1521" s="357">
        <v>1134.1099999999999</v>
      </c>
      <c r="G1521" s="126">
        <v>9</v>
      </c>
    </row>
    <row r="1522" spans="1:7" ht="20.100000000000001" customHeight="1" x14ac:dyDescent="0.25">
      <c r="A1522" s="354" t="s">
        <v>35546</v>
      </c>
      <c r="B1522" s="355" t="s">
        <v>35547</v>
      </c>
      <c r="C1522" s="356" t="s">
        <v>9878</v>
      </c>
      <c r="D1522" s="357">
        <v>895.11</v>
      </c>
      <c r="E1522" s="357">
        <v>88.86</v>
      </c>
      <c r="F1522" s="357">
        <v>983.97</v>
      </c>
      <c r="G1522" s="126">
        <v>9</v>
      </c>
    </row>
    <row r="1523" spans="1:7" ht="20.100000000000001" customHeight="1" x14ac:dyDescent="0.25">
      <c r="A1523" s="354" t="s">
        <v>35548</v>
      </c>
      <c r="B1523" s="355" t="s">
        <v>35549</v>
      </c>
      <c r="C1523" s="356" t="s">
        <v>9878</v>
      </c>
      <c r="D1523" s="357">
        <v>332.67</v>
      </c>
      <c r="E1523" s="357">
        <v>55.67</v>
      </c>
      <c r="F1523" s="357">
        <v>388.34</v>
      </c>
      <c r="G1523" s="126">
        <v>9</v>
      </c>
    </row>
    <row r="1524" spans="1:7" ht="20.100000000000001" customHeight="1" x14ac:dyDescent="0.25">
      <c r="A1524" s="354" t="s">
        <v>35550</v>
      </c>
      <c r="B1524" s="355" t="s">
        <v>35551</v>
      </c>
      <c r="C1524" s="356"/>
      <c r="D1524" s="357"/>
      <c r="E1524" s="357"/>
      <c r="F1524" s="357"/>
      <c r="G1524" s="126">
        <v>5</v>
      </c>
    </row>
    <row r="1525" spans="1:7" ht="20.100000000000001" customHeight="1" x14ac:dyDescent="0.25">
      <c r="A1525" s="354" t="s">
        <v>35552</v>
      </c>
      <c r="B1525" s="355" t="s">
        <v>35553</v>
      </c>
      <c r="C1525" s="356" t="s">
        <v>9878</v>
      </c>
      <c r="D1525" s="357">
        <v>21.23</v>
      </c>
      <c r="E1525" s="357"/>
      <c r="F1525" s="357">
        <v>21.23</v>
      </c>
      <c r="G1525" s="126">
        <v>9</v>
      </c>
    </row>
    <row r="1526" spans="1:7" ht="20.100000000000001" customHeight="1" x14ac:dyDescent="0.25">
      <c r="A1526" s="354" t="s">
        <v>35554</v>
      </c>
      <c r="B1526" s="355" t="s">
        <v>35555</v>
      </c>
      <c r="C1526" s="356" t="s">
        <v>9878</v>
      </c>
      <c r="D1526" s="357">
        <v>30.69</v>
      </c>
      <c r="E1526" s="357"/>
      <c r="F1526" s="357">
        <v>30.69</v>
      </c>
      <c r="G1526" s="126">
        <v>9</v>
      </c>
    </row>
    <row r="1527" spans="1:7" ht="20.100000000000001" customHeight="1" x14ac:dyDescent="0.25">
      <c r="A1527" s="354" t="s">
        <v>35556</v>
      </c>
      <c r="B1527" s="355" t="s">
        <v>35557</v>
      </c>
      <c r="C1527" s="356" t="s">
        <v>9878</v>
      </c>
      <c r="D1527" s="357">
        <v>52.77</v>
      </c>
      <c r="E1527" s="357"/>
      <c r="F1527" s="357">
        <v>52.77</v>
      </c>
      <c r="G1527" s="126">
        <v>9</v>
      </c>
    </row>
    <row r="1528" spans="1:7" ht="20.100000000000001" customHeight="1" x14ac:dyDescent="0.25">
      <c r="A1528" s="354" t="s">
        <v>35558</v>
      </c>
      <c r="B1528" s="355" t="s">
        <v>35559</v>
      </c>
      <c r="C1528" s="356" t="s">
        <v>9878</v>
      </c>
      <c r="D1528" s="357">
        <v>175.84</v>
      </c>
      <c r="E1528" s="357"/>
      <c r="F1528" s="357">
        <v>175.84</v>
      </c>
      <c r="G1528" s="126">
        <v>9</v>
      </c>
    </row>
    <row r="1529" spans="1:7" ht="20.100000000000001" customHeight="1" x14ac:dyDescent="0.25">
      <c r="A1529" s="354" t="s">
        <v>35560</v>
      </c>
      <c r="B1529" s="355" t="s">
        <v>35561</v>
      </c>
      <c r="C1529" s="356" t="s">
        <v>9878</v>
      </c>
      <c r="D1529" s="357">
        <v>83.43</v>
      </c>
      <c r="E1529" s="357"/>
      <c r="F1529" s="357">
        <v>83.43</v>
      </c>
      <c r="G1529" s="126">
        <v>9</v>
      </c>
    </row>
    <row r="1530" spans="1:7" ht="20.100000000000001" customHeight="1" x14ac:dyDescent="0.25">
      <c r="A1530" s="354" t="s">
        <v>35562</v>
      </c>
      <c r="B1530" s="355" t="s">
        <v>35563</v>
      </c>
      <c r="C1530" s="356"/>
      <c r="D1530" s="357"/>
      <c r="E1530" s="357"/>
      <c r="F1530" s="357"/>
      <c r="G1530" s="126">
        <v>5</v>
      </c>
    </row>
    <row r="1531" spans="1:7" ht="20.100000000000001" customHeight="1" x14ac:dyDescent="0.25">
      <c r="A1531" s="354" t="s">
        <v>35564</v>
      </c>
      <c r="B1531" s="355" t="s">
        <v>35565</v>
      </c>
      <c r="C1531" s="356" t="s">
        <v>9878</v>
      </c>
      <c r="D1531" s="357"/>
      <c r="E1531" s="357">
        <v>55.67</v>
      </c>
      <c r="F1531" s="357">
        <v>55.67</v>
      </c>
      <c r="G1531" s="126">
        <v>9</v>
      </c>
    </row>
    <row r="1532" spans="1:7" ht="20.100000000000001" customHeight="1" x14ac:dyDescent="0.25">
      <c r="A1532" s="354" t="s">
        <v>35566</v>
      </c>
      <c r="B1532" s="355" t="s">
        <v>35567</v>
      </c>
      <c r="C1532" s="356" t="s">
        <v>9878</v>
      </c>
      <c r="D1532" s="357">
        <v>873.06</v>
      </c>
      <c r="E1532" s="357">
        <v>44.43</v>
      </c>
      <c r="F1532" s="357">
        <v>917.49</v>
      </c>
      <c r="G1532" s="126">
        <v>9</v>
      </c>
    </row>
    <row r="1533" spans="1:7" ht="20.100000000000001" customHeight="1" x14ac:dyDescent="0.25">
      <c r="A1533" s="354" t="s">
        <v>35568</v>
      </c>
      <c r="B1533" s="355" t="s">
        <v>35569</v>
      </c>
      <c r="C1533" s="356" t="s">
        <v>9878</v>
      </c>
      <c r="D1533" s="357"/>
      <c r="E1533" s="357">
        <v>47.87</v>
      </c>
      <c r="F1533" s="357">
        <v>47.87</v>
      </c>
      <c r="G1533" s="126">
        <v>9</v>
      </c>
    </row>
    <row r="1534" spans="1:7" ht="20.100000000000001" customHeight="1" x14ac:dyDescent="0.25">
      <c r="A1534" s="354" t="s">
        <v>35570</v>
      </c>
      <c r="B1534" s="355" t="s">
        <v>35571</v>
      </c>
      <c r="C1534" s="356" t="s">
        <v>32837</v>
      </c>
      <c r="D1534" s="357">
        <v>1266.79</v>
      </c>
      <c r="E1534" s="357">
        <v>57.76</v>
      </c>
      <c r="F1534" s="357">
        <v>1324.55</v>
      </c>
      <c r="G1534" s="126">
        <v>9</v>
      </c>
    </row>
    <row r="1535" spans="1:7" ht="20.100000000000001" customHeight="1" x14ac:dyDescent="0.25">
      <c r="A1535" s="354" t="s">
        <v>35572</v>
      </c>
      <c r="B1535" s="355" t="s">
        <v>35573</v>
      </c>
      <c r="C1535" s="356" t="s">
        <v>9878</v>
      </c>
      <c r="D1535" s="357"/>
      <c r="E1535" s="357">
        <v>6.31</v>
      </c>
      <c r="F1535" s="357">
        <v>6.31</v>
      </c>
      <c r="G1535" s="126">
        <v>9</v>
      </c>
    </row>
    <row r="1536" spans="1:7" ht="20.100000000000001" customHeight="1" x14ac:dyDescent="0.25">
      <c r="A1536" s="354" t="s">
        <v>35574</v>
      </c>
      <c r="B1536" s="355" t="s">
        <v>35575</v>
      </c>
      <c r="C1536" s="356" t="s">
        <v>32837</v>
      </c>
      <c r="D1536" s="357">
        <v>445.52</v>
      </c>
      <c r="E1536" s="357">
        <v>111.33</v>
      </c>
      <c r="F1536" s="357">
        <v>556.85</v>
      </c>
      <c r="G1536" s="126">
        <v>9</v>
      </c>
    </row>
    <row r="1537" spans="1:7" ht="20.100000000000001" customHeight="1" x14ac:dyDescent="0.25">
      <c r="A1537" s="354" t="s">
        <v>35576</v>
      </c>
      <c r="B1537" s="355" t="s">
        <v>35577</v>
      </c>
      <c r="C1537" s="356" t="s">
        <v>9878</v>
      </c>
      <c r="D1537" s="357">
        <v>146.05000000000001</v>
      </c>
      <c r="E1537" s="357">
        <v>21.42</v>
      </c>
      <c r="F1537" s="357">
        <v>167.47</v>
      </c>
      <c r="G1537" s="126">
        <v>9</v>
      </c>
    </row>
    <row r="1538" spans="1:7" ht="20.100000000000001" customHeight="1" x14ac:dyDescent="0.25">
      <c r="A1538" s="354" t="s">
        <v>35578</v>
      </c>
      <c r="B1538" s="355" t="s">
        <v>35579</v>
      </c>
      <c r="C1538" s="356" t="s">
        <v>32837</v>
      </c>
      <c r="D1538" s="357">
        <v>3730.7</v>
      </c>
      <c r="E1538" s="357">
        <v>133.29</v>
      </c>
      <c r="F1538" s="357">
        <v>3863.99</v>
      </c>
      <c r="G1538" s="126">
        <v>9</v>
      </c>
    </row>
    <row r="1539" spans="1:7" ht="20.100000000000001" customHeight="1" x14ac:dyDescent="0.25">
      <c r="A1539" s="354" t="s">
        <v>35580</v>
      </c>
      <c r="B1539" s="355" t="s">
        <v>35581</v>
      </c>
      <c r="C1539" s="356" t="s">
        <v>9878</v>
      </c>
      <c r="D1539" s="357">
        <v>373.57</v>
      </c>
      <c r="E1539" s="357">
        <v>44.43</v>
      </c>
      <c r="F1539" s="357">
        <v>418</v>
      </c>
      <c r="G1539" s="126">
        <v>9</v>
      </c>
    </row>
    <row r="1540" spans="1:7" ht="20.100000000000001" customHeight="1" x14ac:dyDescent="0.25">
      <c r="A1540" s="354" t="s">
        <v>35582</v>
      </c>
      <c r="B1540" s="355" t="s">
        <v>35583</v>
      </c>
      <c r="C1540" s="356" t="s">
        <v>9878</v>
      </c>
      <c r="D1540" s="357">
        <v>206.7</v>
      </c>
      <c r="E1540" s="357">
        <v>33.32</v>
      </c>
      <c r="F1540" s="357">
        <v>240.02</v>
      </c>
      <c r="G1540" s="126">
        <v>9</v>
      </c>
    </row>
    <row r="1541" spans="1:7" ht="20.100000000000001" customHeight="1" x14ac:dyDescent="0.25">
      <c r="A1541" s="354" t="s">
        <v>35584</v>
      </c>
      <c r="B1541" s="355" t="s">
        <v>35585</v>
      </c>
      <c r="C1541" s="356" t="s">
        <v>9878</v>
      </c>
      <c r="D1541" s="357">
        <v>105.08</v>
      </c>
      <c r="E1541" s="357">
        <v>7.56</v>
      </c>
      <c r="F1541" s="357">
        <v>112.64</v>
      </c>
      <c r="G1541" s="126">
        <v>9</v>
      </c>
    </row>
    <row r="1542" spans="1:7" ht="20.100000000000001" customHeight="1" x14ac:dyDescent="0.25">
      <c r="A1542" s="354" t="s">
        <v>35586</v>
      </c>
      <c r="B1542" s="355" t="s">
        <v>35587</v>
      </c>
      <c r="C1542" s="356" t="s">
        <v>9878</v>
      </c>
      <c r="D1542" s="357">
        <v>56.87</v>
      </c>
      <c r="E1542" s="357">
        <v>7.56</v>
      </c>
      <c r="F1542" s="357">
        <v>64.430000000000007</v>
      </c>
      <c r="G1542" s="126">
        <v>9</v>
      </c>
    </row>
    <row r="1543" spans="1:7" ht="20.100000000000001" customHeight="1" x14ac:dyDescent="0.25">
      <c r="A1543" s="354" t="s">
        <v>35588</v>
      </c>
      <c r="B1543" s="355" t="s">
        <v>35589</v>
      </c>
      <c r="C1543" s="356" t="s">
        <v>9878</v>
      </c>
      <c r="D1543" s="357">
        <v>174.52</v>
      </c>
      <c r="E1543" s="357">
        <v>7.56</v>
      </c>
      <c r="F1543" s="357">
        <v>182.08</v>
      </c>
      <c r="G1543" s="126">
        <v>9</v>
      </c>
    </row>
    <row r="1544" spans="1:7" ht="20.100000000000001" customHeight="1" x14ac:dyDescent="0.25">
      <c r="A1544" s="354" t="s">
        <v>35590</v>
      </c>
      <c r="B1544" s="355" t="s">
        <v>35591</v>
      </c>
      <c r="C1544" s="356" t="s">
        <v>32837</v>
      </c>
      <c r="D1544" s="357">
        <v>28.41</v>
      </c>
      <c r="E1544" s="357">
        <v>6.31</v>
      </c>
      <c r="F1544" s="357">
        <v>34.72</v>
      </c>
      <c r="G1544" s="126">
        <v>9</v>
      </c>
    </row>
    <row r="1545" spans="1:7" ht="20.100000000000001" customHeight="1" x14ac:dyDescent="0.25">
      <c r="A1545" s="354" t="s">
        <v>35592</v>
      </c>
      <c r="B1545" s="355" t="s">
        <v>35593</v>
      </c>
      <c r="C1545" s="356" t="s">
        <v>9878</v>
      </c>
      <c r="D1545" s="357">
        <v>41.51</v>
      </c>
      <c r="E1545" s="357">
        <v>6.31</v>
      </c>
      <c r="F1545" s="357">
        <v>47.82</v>
      </c>
      <c r="G1545" s="126">
        <v>9</v>
      </c>
    </row>
    <row r="1546" spans="1:7" ht="20.100000000000001" customHeight="1" x14ac:dyDescent="0.25">
      <c r="A1546" s="354" t="s">
        <v>35594</v>
      </c>
      <c r="B1546" s="355" t="s">
        <v>35595</v>
      </c>
      <c r="C1546" s="356" t="s">
        <v>9878</v>
      </c>
      <c r="D1546" s="357">
        <v>59.02</v>
      </c>
      <c r="E1546" s="357">
        <v>6.31</v>
      </c>
      <c r="F1546" s="357">
        <v>65.33</v>
      </c>
      <c r="G1546" s="126">
        <v>9</v>
      </c>
    </row>
    <row r="1547" spans="1:7" ht="20.100000000000001" customHeight="1" x14ac:dyDescent="0.25">
      <c r="A1547" s="354" t="s">
        <v>35596</v>
      </c>
      <c r="B1547" s="355" t="s">
        <v>35597</v>
      </c>
      <c r="C1547" s="356" t="s">
        <v>32837</v>
      </c>
      <c r="D1547" s="357">
        <v>204.67</v>
      </c>
      <c r="E1547" s="357">
        <v>13.36</v>
      </c>
      <c r="F1547" s="357">
        <v>218.03</v>
      </c>
      <c r="G1547" s="126">
        <v>9</v>
      </c>
    </row>
    <row r="1548" spans="1:7" ht="20.100000000000001" customHeight="1" x14ac:dyDescent="0.25">
      <c r="A1548" s="354" t="s">
        <v>35598</v>
      </c>
      <c r="B1548" s="355" t="s">
        <v>35599</v>
      </c>
      <c r="C1548" s="356" t="s">
        <v>9878</v>
      </c>
      <c r="D1548" s="357">
        <v>72.69</v>
      </c>
      <c r="E1548" s="357">
        <v>7.56</v>
      </c>
      <c r="F1548" s="357">
        <v>80.25</v>
      </c>
      <c r="G1548" s="126">
        <v>9</v>
      </c>
    </row>
    <row r="1549" spans="1:7" ht="20.100000000000001" customHeight="1" x14ac:dyDescent="0.25">
      <c r="A1549" s="354" t="s">
        <v>35600</v>
      </c>
      <c r="B1549" s="355" t="s">
        <v>35601</v>
      </c>
      <c r="C1549" s="356" t="s">
        <v>9878</v>
      </c>
      <c r="D1549" s="357">
        <v>89.42</v>
      </c>
      <c r="E1549" s="357">
        <v>7.56</v>
      </c>
      <c r="F1549" s="357">
        <v>96.98</v>
      </c>
      <c r="G1549" s="126">
        <v>9</v>
      </c>
    </row>
    <row r="1550" spans="1:7" ht="20.100000000000001" customHeight="1" x14ac:dyDescent="0.25">
      <c r="A1550" s="354" t="s">
        <v>35602</v>
      </c>
      <c r="B1550" s="355" t="s">
        <v>35603</v>
      </c>
      <c r="C1550" s="356" t="s">
        <v>9878</v>
      </c>
      <c r="D1550" s="357">
        <v>190.87</v>
      </c>
      <c r="E1550" s="357">
        <v>5.54</v>
      </c>
      <c r="F1550" s="357">
        <v>196.41</v>
      </c>
      <c r="G1550" s="126">
        <v>9</v>
      </c>
    </row>
    <row r="1551" spans="1:7" ht="20.100000000000001" customHeight="1" x14ac:dyDescent="0.25">
      <c r="A1551" s="354" t="s">
        <v>35604</v>
      </c>
      <c r="B1551" s="355" t="s">
        <v>35605</v>
      </c>
      <c r="C1551" s="356" t="s">
        <v>9878</v>
      </c>
      <c r="D1551" s="357">
        <v>217.04</v>
      </c>
      <c r="E1551" s="357">
        <v>7.56</v>
      </c>
      <c r="F1551" s="357">
        <v>224.6</v>
      </c>
      <c r="G1551" s="126">
        <v>9</v>
      </c>
    </row>
    <row r="1552" spans="1:7" ht="20.100000000000001" customHeight="1" x14ac:dyDescent="0.25">
      <c r="A1552" s="354" t="s">
        <v>35606</v>
      </c>
      <c r="B1552" s="355" t="s">
        <v>35607</v>
      </c>
      <c r="C1552" s="356" t="s">
        <v>9878</v>
      </c>
      <c r="D1552" s="357">
        <v>829.93</v>
      </c>
      <c r="E1552" s="357">
        <v>66.650000000000006</v>
      </c>
      <c r="F1552" s="357">
        <v>896.58</v>
      </c>
      <c r="G1552" s="126">
        <v>9</v>
      </c>
    </row>
    <row r="1553" spans="1:7" ht="20.100000000000001" customHeight="1" x14ac:dyDescent="0.25">
      <c r="A1553" s="354" t="s">
        <v>40822</v>
      </c>
      <c r="B1553" s="355" t="s">
        <v>40823</v>
      </c>
      <c r="C1553" s="356" t="s">
        <v>9878</v>
      </c>
      <c r="D1553" s="357">
        <v>115.54</v>
      </c>
      <c r="E1553" s="357">
        <v>66.650000000000006</v>
      </c>
      <c r="F1553" s="357">
        <v>182.19</v>
      </c>
      <c r="G1553" s="126">
        <v>9</v>
      </c>
    </row>
    <row r="1554" spans="1:7" ht="20.100000000000001" customHeight="1" x14ac:dyDescent="0.25">
      <c r="A1554" s="354" t="s">
        <v>35608</v>
      </c>
      <c r="B1554" s="355" t="s">
        <v>35609</v>
      </c>
      <c r="C1554" s="356" t="s">
        <v>9878</v>
      </c>
      <c r="D1554" s="357">
        <v>22.69</v>
      </c>
      <c r="E1554" s="357">
        <v>42.83</v>
      </c>
      <c r="F1554" s="357">
        <v>65.52</v>
      </c>
      <c r="G1554" s="126">
        <v>9</v>
      </c>
    </row>
    <row r="1555" spans="1:7" ht="20.100000000000001" customHeight="1" x14ac:dyDescent="0.25">
      <c r="A1555" s="354" t="s">
        <v>35610</v>
      </c>
      <c r="B1555" s="355" t="s">
        <v>35611</v>
      </c>
      <c r="C1555" s="356" t="s">
        <v>9878</v>
      </c>
      <c r="D1555" s="357">
        <v>177.99</v>
      </c>
      <c r="E1555" s="357">
        <v>7.56</v>
      </c>
      <c r="F1555" s="357">
        <v>185.55</v>
      </c>
      <c r="G1555" s="126">
        <v>9</v>
      </c>
    </row>
    <row r="1556" spans="1:7" ht="20.100000000000001" customHeight="1" x14ac:dyDescent="0.25">
      <c r="A1556" s="354" t="s">
        <v>35612</v>
      </c>
      <c r="B1556" s="355" t="s">
        <v>35613</v>
      </c>
      <c r="C1556" s="356" t="s">
        <v>9878</v>
      </c>
      <c r="D1556" s="357">
        <v>9726.3700000000008</v>
      </c>
      <c r="E1556" s="357"/>
      <c r="F1556" s="357">
        <v>9726.3700000000008</v>
      </c>
      <c r="G1556" s="126">
        <v>9</v>
      </c>
    </row>
    <row r="1557" spans="1:7" ht="20.100000000000001" customHeight="1" x14ac:dyDescent="0.25">
      <c r="A1557" s="354" t="s">
        <v>35614</v>
      </c>
      <c r="B1557" s="355" t="s">
        <v>35615</v>
      </c>
      <c r="C1557" s="356" t="s">
        <v>9878</v>
      </c>
      <c r="D1557" s="357">
        <v>12776.06</v>
      </c>
      <c r="E1557" s="357"/>
      <c r="F1557" s="357">
        <v>12776.06</v>
      </c>
      <c r="G1557" s="126">
        <v>9</v>
      </c>
    </row>
    <row r="1558" spans="1:7" ht="20.100000000000001" customHeight="1" x14ac:dyDescent="0.25">
      <c r="A1558" s="354" t="s">
        <v>35616</v>
      </c>
      <c r="B1558" s="355" t="s">
        <v>35617</v>
      </c>
      <c r="C1558" s="356" t="s">
        <v>32837</v>
      </c>
      <c r="D1558" s="357">
        <v>861.23</v>
      </c>
      <c r="E1558" s="357">
        <v>88.86</v>
      </c>
      <c r="F1558" s="357">
        <v>950.09</v>
      </c>
      <c r="G1558" s="126">
        <v>9</v>
      </c>
    </row>
    <row r="1559" spans="1:7" ht="20.100000000000001" customHeight="1" x14ac:dyDescent="0.25">
      <c r="A1559" s="354" t="s">
        <v>35618</v>
      </c>
      <c r="B1559" s="355" t="s">
        <v>35619</v>
      </c>
      <c r="C1559" s="356" t="s">
        <v>32837</v>
      </c>
      <c r="D1559" s="357">
        <v>1555.05</v>
      </c>
      <c r="E1559" s="357">
        <v>177.72</v>
      </c>
      <c r="F1559" s="357">
        <v>1732.77</v>
      </c>
      <c r="G1559" s="126">
        <v>9</v>
      </c>
    </row>
    <row r="1560" spans="1:7" ht="20.100000000000001" customHeight="1" x14ac:dyDescent="0.25">
      <c r="A1560" s="354" t="s">
        <v>35620</v>
      </c>
      <c r="B1560" s="355" t="s">
        <v>35621</v>
      </c>
      <c r="C1560" s="356" t="s">
        <v>32837</v>
      </c>
      <c r="D1560" s="357">
        <v>1122.18</v>
      </c>
      <c r="E1560" s="357">
        <v>177.72</v>
      </c>
      <c r="F1560" s="357">
        <v>1299.9000000000001</v>
      </c>
      <c r="G1560" s="126">
        <v>9</v>
      </c>
    </row>
    <row r="1561" spans="1:7" ht="20.100000000000001" customHeight="1" x14ac:dyDescent="0.25">
      <c r="A1561" s="354" t="s">
        <v>35622</v>
      </c>
      <c r="B1561" s="355" t="s">
        <v>35623</v>
      </c>
      <c r="C1561" s="356" t="s">
        <v>32837</v>
      </c>
      <c r="D1561" s="357">
        <v>1281.73</v>
      </c>
      <c r="E1561" s="357">
        <v>177.72</v>
      </c>
      <c r="F1561" s="357">
        <v>1459.45</v>
      </c>
      <c r="G1561" s="126">
        <v>9</v>
      </c>
    </row>
    <row r="1562" spans="1:7" ht="20.100000000000001" customHeight="1" x14ac:dyDescent="0.25">
      <c r="A1562" s="354" t="s">
        <v>35624</v>
      </c>
      <c r="B1562" s="355" t="s">
        <v>35625</v>
      </c>
      <c r="C1562" s="356" t="s">
        <v>9690</v>
      </c>
      <c r="D1562" s="357">
        <v>44.68</v>
      </c>
      <c r="E1562" s="357">
        <v>10.18</v>
      </c>
      <c r="F1562" s="357">
        <v>54.86</v>
      </c>
      <c r="G1562" s="126">
        <v>9</v>
      </c>
    </row>
    <row r="1563" spans="1:7" ht="20.100000000000001" customHeight="1" x14ac:dyDescent="0.25">
      <c r="A1563" s="354" t="s">
        <v>35626</v>
      </c>
      <c r="B1563" s="355" t="s">
        <v>35627</v>
      </c>
      <c r="C1563" s="356"/>
      <c r="D1563" s="357"/>
      <c r="E1563" s="357"/>
      <c r="F1563" s="357"/>
      <c r="G1563" s="126">
        <v>2</v>
      </c>
    </row>
    <row r="1564" spans="1:7" ht="20.100000000000001" customHeight="1" x14ac:dyDescent="0.25">
      <c r="A1564" s="354" t="s">
        <v>35628</v>
      </c>
      <c r="B1564" s="355" t="s">
        <v>35629</v>
      </c>
      <c r="C1564" s="356"/>
      <c r="D1564" s="357"/>
      <c r="E1564" s="357"/>
      <c r="F1564" s="357"/>
      <c r="G1564" s="126">
        <v>5</v>
      </c>
    </row>
    <row r="1565" spans="1:7" ht="20.100000000000001" customHeight="1" x14ac:dyDescent="0.25">
      <c r="A1565" s="354" t="s">
        <v>35630</v>
      </c>
      <c r="B1565" s="355" t="s">
        <v>35631</v>
      </c>
      <c r="C1565" s="356" t="s">
        <v>9690</v>
      </c>
      <c r="D1565" s="357">
        <v>6.16</v>
      </c>
      <c r="E1565" s="357">
        <v>13.17</v>
      </c>
      <c r="F1565" s="357">
        <v>19.329999999999998</v>
      </c>
      <c r="G1565" s="126">
        <v>9</v>
      </c>
    </row>
    <row r="1566" spans="1:7" ht="20.100000000000001" customHeight="1" x14ac:dyDescent="0.25">
      <c r="A1566" s="354" t="s">
        <v>35632</v>
      </c>
      <c r="B1566" s="355" t="s">
        <v>35633</v>
      </c>
      <c r="C1566" s="356" t="s">
        <v>12917</v>
      </c>
      <c r="D1566" s="357">
        <v>37.64</v>
      </c>
      <c r="E1566" s="357">
        <v>58.92</v>
      </c>
      <c r="F1566" s="357">
        <v>96.56</v>
      </c>
      <c r="G1566" s="126">
        <v>9</v>
      </c>
    </row>
    <row r="1567" spans="1:7" ht="20.100000000000001" customHeight="1" x14ac:dyDescent="0.25">
      <c r="A1567" s="354" t="s">
        <v>35634</v>
      </c>
      <c r="B1567" s="355" t="s">
        <v>35635</v>
      </c>
      <c r="C1567" s="356" t="s">
        <v>9690</v>
      </c>
      <c r="D1567" s="357">
        <v>8.09</v>
      </c>
      <c r="E1567" s="357">
        <v>13.17</v>
      </c>
      <c r="F1567" s="357">
        <v>21.26</v>
      </c>
      <c r="G1567" s="126">
        <v>9</v>
      </c>
    </row>
    <row r="1568" spans="1:7" ht="20.100000000000001" customHeight="1" x14ac:dyDescent="0.25">
      <c r="A1568" s="354" t="s">
        <v>35636</v>
      </c>
      <c r="B1568" s="355" t="s">
        <v>35637</v>
      </c>
      <c r="C1568" s="356" t="s">
        <v>12917</v>
      </c>
      <c r="D1568" s="357">
        <v>16.7</v>
      </c>
      <c r="E1568" s="357">
        <v>13.17</v>
      </c>
      <c r="F1568" s="357">
        <v>29.87</v>
      </c>
      <c r="G1568" s="126">
        <v>9</v>
      </c>
    </row>
    <row r="1569" spans="1:7" ht="20.100000000000001" customHeight="1" x14ac:dyDescent="0.25">
      <c r="A1569" s="354" t="s">
        <v>35638</v>
      </c>
      <c r="B1569" s="355" t="s">
        <v>35639</v>
      </c>
      <c r="C1569" s="356" t="s">
        <v>12917</v>
      </c>
      <c r="D1569" s="357">
        <v>12.34</v>
      </c>
      <c r="E1569" s="357">
        <v>13.17</v>
      </c>
      <c r="F1569" s="357">
        <v>25.51</v>
      </c>
      <c r="G1569" s="126">
        <v>9</v>
      </c>
    </row>
    <row r="1570" spans="1:7" ht="20.100000000000001" customHeight="1" x14ac:dyDescent="0.25">
      <c r="A1570" s="354" t="s">
        <v>35640</v>
      </c>
      <c r="B1570" s="355" t="s">
        <v>35641</v>
      </c>
      <c r="C1570" s="356"/>
      <c r="D1570" s="357"/>
      <c r="E1570" s="357"/>
      <c r="F1570" s="357"/>
      <c r="G1570" s="126">
        <v>5</v>
      </c>
    </row>
    <row r="1571" spans="1:7" ht="20.100000000000001" customHeight="1" x14ac:dyDescent="0.25">
      <c r="A1571" s="354" t="s">
        <v>35642</v>
      </c>
      <c r="B1571" s="355" t="s">
        <v>35643</v>
      </c>
      <c r="C1571" s="356" t="s">
        <v>9690</v>
      </c>
      <c r="D1571" s="357">
        <v>8.5299999999999994</v>
      </c>
      <c r="E1571" s="357">
        <v>11.14</v>
      </c>
      <c r="F1571" s="357">
        <v>19.670000000000002</v>
      </c>
      <c r="G1571" s="126">
        <v>9</v>
      </c>
    </row>
    <row r="1572" spans="1:7" ht="20.100000000000001" customHeight="1" x14ac:dyDescent="0.25">
      <c r="A1572" s="354" t="s">
        <v>35644</v>
      </c>
      <c r="B1572" s="355" t="s">
        <v>35645</v>
      </c>
      <c r="C1572" s="356" t="s">
        <v>9690</v>
      </c>
      <c r="D1572" s="357">
        <v>14.41</v>
      </c>
      <c r="E1572" s="357">
        <v>11.14</v>
      </c>
      <c r="F1572" s="357">
        <v>25.55</v>
      </c>
      <c r="G1572" s="126">
        <v>9</v>
      </c>
    </row>
    <row r="1573" spans="1:7" ht="20.100000000000001" customHeight="1" x14ac:dyDescent="0.25">
      <c r="A1573" s="354" t="s">
        <v>35646</v>
      </c>
      <c r="B1573" s="355" t="s">
        <v>35647</v>
      </c>
      <c r="C1573" s="356" t="s">
        <v>9690</v>
      </c>
      <c r="D1573" s="357">
        <v>9.56</v>
      </c>
      <c r="E1573" s="357">
        <v>11.14</v>
      </c>
      <c r="F1573" s="357">
        <v>20.7</v>
      </c>
      <c r="G1573" s="126">
        <v>9</v>
      </c>
    </row>
    <row r="1574" spans="1:7" ht="20.100000000000001" customHeight="1" x14ac:dyDescent="0.25">
      <c r="A1574" s="354" t="s">
        <v>35648</v>
      </c>
      <c r="B1574" s="355" t="s">
        <v>35649</v>
      </c>
      <c r="C1574" s="356" t="s">
        <v>9690</v>
      </c>
      <c r="D1574" s="357">
        <v>20.71</v>
      </c>
      <c r="E1574" s="357">
        <v>11.14</v>
      </c>
      <c r="F1574" s="357">
        <v>31.85</v>
      </c>
      <c r="G1574" s="126">
        <v>9</v>
      </c>
    </row>
    <row r="1575" spans="1:7" ht="20.100000000000001" customHeight="1" x14ac:dyDescent="0.25">
      <c r="A1575" s="354" t="s">
        <v>35650</v>
      </c>
      <c r="B1575" s="355" t="s">
        <v>35651</v>
      </c>
      <c r="C1575" s="356"/>
      <c r="D1575" s="357"/>
      <c r="E1575" s="357"/>
      <c r="F1575" s="357"/>
      <c r="G1575" s="126">
        <v>5</v>
      </c>
    </row>
    <row r="1576" spans="1:7" ht="20.100000000000001" customHeight="1" x14ac:dyDescent="0.25">
      <c r="A1576" s="354" t="s">
        <v>35652</v>
      </c>
      <c r="B1576" s="355" t="s">
        <v>35653</v>
      </c>
      <c r="C1576" s="356" t="s">
        <v>12917</v>
      </c>
      <c r="D1576" s="357">
        <v>51.08</v>
      </c>
      <c r="E1576" s="357">
        <v>13.88</v>
      </c>
      <c r="F1576" s="357">
        <v>64.959999999999994</v>
      </c>
      <c r="G1576" s="126">
        <v>9</v>
      </c>
    </row>
    <row r="1577" spans="1:7" ht="20.100000000000001" customHeight="1" x14ac:dyDescent="0.25">
      <c r="A1577" s="354" t="s">
        <v>35654</v>
      </c>
      <c r="B1577" s="355" t="s">
        <v>35655</v>
      </c>
      <c r="C1577" s="356"/>
      <c r="D1577" s="357"/>
      <c r="E1577" s="357"/>
      <c r="F1577" s="357"/>
      <c r="G1577" s="126">
        <v>2</v>
      </c>
    </row>
    <row r="1578" spans="1:7" ht="20.100000000000001" customHeight="1" x14ac:dyDescent="0.25">
      <c r="A1578" s="354" t="s">
        <v>35656</v>
      </c>
      <c r="B1578" s="355" t="s">
        <v>35657</v>
      </c>
      <c r="C1578" s="356"/>
      <c r="D1578" s="357"/>
      <c r="E1578" s="357"/>
      <c r="F1578" s="357"/>
      <c r="G1578" s="126">
        <v>5</v>
      </c>
    </row>
    <row r="1579" spans="1:7" ht="20.100000000000001" customHeight="1" x14ac:dyDescent="0.25">
      <c r="A1579" s="354" t="s">
        <v>35658</v>
      </c>
      <c r="B1579" s="355" t="s">
        <v>35659</v>
      </c>
      <c r="C1579" s="356" t="s">
        <v>9690</v>
      </c>
      <c r="D1579" s="357">
        <v>192.67</v>
      </c>
      <c r="E1579" s="357">
        <v>11.14</v>
      </c>
      <c r="F1579" s="357">
        <v>203.81</v>
      </c>
      <c r="G1579" s="126">
        <v>9</v>
      </c>
    </row>
    <row r="1580" spans="1:7" ht="20.100000000000001" customHeight="1" x14ac:dyDescent="0.25">
      <c r="A1580" s="354" t="s">
        <v>35660</v>
      </c>
      <c r="B1580" s="355" t="s">
        <v>35661</v>
      </c>
      <c r="C1580" s="356" t="s">
        <v>9878</v>
      </c>
      <c r="D1580" s="357">
        <v>119.43</v>
      </c>
      <c r="E1580" s="357">
        <v>11.14</v>
      </c>
      <c r="F1580" s="357">
        <v>130.57</v>
      </c>
      <c r="G1580" s="126">
        <v>9</v>
      </c>
    </row>
    <row r="1581" spans="1:7" ht="20.100000000000001" customHeight="1" x14ac:dyDescent="0.25">
      <c r="A1581" s="354" t="s">
        <v>35662</v>
      </c>
      <c r="B1581" s="355" t="s">
        <v>35663</v>
      </c>
      <c r="C1581" s="356" t="s">
        <v>9878</v>
      </c>
      <c r="D1581" s="357">
        <v>160.56</v>
      </c>
      <c r="E1581" s="357">
        <v>11.14</v>
      </c>
      <c r="F1581" s="357">
        <v>171.7</v>
      </c>
      <c r="G1581" s="126">
        <v>9</v>
      </c>
    </row>
    <row r="1582" spans="1:7" ht="20.100000000000001" customHeight="1" x14ac:dyDescent="0.25">
      <c r="A1582" s="354" t="s">
        <v>35664</v>
      </c>
      <c r="B1582" s="355" t="s">
        <v>35665</v>
      </c>
      <c r="C1582" s="356" t="s">
        <v>9878</v>
      </c>
      <c r="D1582" s="357">
        <v>326.94</v>
      </c>
      <c r="E1582" s="357">
        <v>11.14</v>
      </c>
      <c r="F1582" s="357">
        <v>338.08</v>
      </c>
      <c r="G1582" s="126">
        <v>9</v>
      </c>
    </row>
    <row r="1583" spans="1:7" ht="20.100000000000001" customHeight="1" x14ac:dyDescent="0.25">
      <c r="A1583" s="354" t="s">
        <v>35666</v>
      </c>
      <c r="B1583" s="355" t="s">
        <v>35667</v>
      </c>
      <c r="C1583" s="356" t="s">
        <v>9878</v>
      </c>
      <c r="D1583" s="357">
        <v>213.06</v>
      </c>
      <c r="E1583" s="357">
        <v>11.14</v>
      </c>
      <c r="F1583" s="357">
        <v>224.2</v>
      </c>
      <c r="G1583" s="126">
        <v>9</v>
      </c>
    </row>
    <row r="1584" spans="1:7" ht="20.100000000000001" customHeight="1" x14ac:dyDescent="0.25">
      <c r="A1584" s="354" t="s">
        <v>35668</v>
      </c>
      <c r="B1584" s="355" t="s">
        <v>35669</v>
      </c>
      <c r="C1584" s="356" t="s">
        <v>9878</v>
      </c>
      <c r="D1584" s="357">
        <v>174.49</v>
      </c>
      <c r="E1584" s="357">
        <v>11.14</v>
      </c>
      <c r="F1584" s="357">
        <v>185.63</v>
      </c>
      <c r="G1584" s="126">
        <v>9</v>
      </c>
    </row>
    <row r="1585" spans="1:7" ht="20.100000000000001" customHeight="1" x14ac:dyDescent="0.25">
      <c r="A1585" s="354" t="s">
        <v>35670</v>
      </c>
      <c r="B1585" s="355" t="s">
        <v>35671</v>
      </c>
      <c r="C1585" s="356" t="s">
        <v>9878</v>
      </c>
      <c r="D1585" s="357">
        <v>373.37</v>
      </c>
      <c r="E1585" s="357">
        <v>11.14</v>
      </c>
      <c r="F1585" s="357">
        <v>384.51</v>
      </c>
      <c r="G1585" s="126">
        <v>9</v>
      </c>
    </row>
    <row r="1586" spans="1:7" ht="20.100000000000001" customHeight="1" x14ac:dyDescent="0.25">
      <c r="A1586" s="354" t="s">
        <v>35672</v>
      </c>
      <c r="B1586" s="355" t="s">
        <v>35673</v>
      </c>
      <c r="C1586" s="356" t="s">
        <v>9878</v>
      </c>
      <c r="D1586" s="357">
        <v>312.33999999999997</v>
      </c>
      <c r="E1586" s="357">
        <v>11.14</v>
      </c>
      <c r="F1586" s="357">
        <v>323.48</v>
      </c>
      <c r="G1586" s="126">
        <v>9</v>
      </c>
    </row>
    <row r="1587" spans="1:7" ht="20.100000000000001" customHeight="1" x14ac:dyDescent="0.25">
      <c r="A1587" s="354" t="s">
        <v>35674</v>
      </c>
      <c r="B1587" s="355" t="s">
        <v>35675</v>
      </c>
      <c r="C1587" s="356" t="s">
        <v>9878</v>
      </c>
      <c r="D1587" s="357">
        <v>143.04</v>
      </c>
      <c r="E1587" s="357">
        <v>11.14</v>
      </c>
      <c r="F1587" s="357">
        <v>154.18</v>
      </c>
      <c r="G1587" s="126">
        <v>9</v>
      </c>
    </row>
    <row r="1588" spans="1:7" ht="20.100000000000001" customHeight="1" x14ac:dyDescent="0.25">
      <c r="A1588" s="354" t="s">
        <v>35676</v>
      </c>
      <c r="B1588" s="355" t="s">
        <v>35677</v>
      </c>
      <c r="C1588" s="356" t="s">
        <v>9878</v>
      </c>
      <c r="D1588" s="357">
        <v>484.54</v>
      </c>
      <c r="E1588" s="357">
        <v>18.559999999999999</v>
      </c>
      <c r="F1588" s="357">
        <v>503.1</v>
      </c>
      <c r="G1588" s="126">
        <v>9</v>
      </c>
    </row>
    <row r="1589" spans="1:7" ht="20.100000000000001" customHeight="1" x14ac:dyDescent="0.25">
      <c r="A1589" s="354" t="s">
        <v>35678</v>
      </c>
      <c r="B1589" s="355" t="s">
        <v>35679</v>
      </c>
      <c r="C1589" s="356"/>
      <c r="D1589" s="357"/>
      <c r="E1589" s="357"/>
      <c r="F1589" s="357"/>
      <c r="G1589" s="126">
        <v>5</v>
      </c>
    </row>
    <row r="1590" spans="1:7" ht="20.100000000000001" customHeight="1" x14ac:dyDescent="0.25">
      <c r="A1590" s="354" t="s">
        <v>35680</v>
      </c>
      <c r="B1590" s="355" t="s">
        <v>35681</v>
      </c>
      <c r="C1590" s="356" t="s">
        <v>9878</v>
      </c>
      <c r="D1590" s="357">
        <v>2302.65</v>
      </c>
      <c r="E1590" s="357">
        <v>58.74</v>
      </c>
      <c r="F1590" s="357">
        <v>2361.39</v>
      </c>
      <c r="G1590" s="126">
        <v>9</v>
      </c>
    </row>
    <row r="1591" spans="1:7" ht="20.100000000000001" customHeight="1" x14ac:dyDescent="0.25">
      <c r="A1591" s="354" t="s">
        <v>35682</v>
      </c>
      <c r="B1591" s="355" t="s">
        <v>35683</v>
      </c>
      <c r="C1591" s="356" t="s">
        <v>9878</v>
      </c>
      <c r="D1591" s="357">
        <v>3152.55</v>
      </c>
      <c r="E1591" s="357">
        <v>58.74</v>
      </c>
      <c r="F1591" s="357">
        <v>3211.29</v>
      </c>
      <c r="G1591" s="126">
        <v>9</v>
      </c>
    </row>
    <row r="1592" spans="1:7" ht="20.100000000000001" customHeight="1" x14ac:dyDescent="0.25">
      <c r="A1592" s="354" t="s">
        <v>35684</v>
      </c>
      <c r="B1592" s="355" t="s">
        <v>35685</v>
      </c>
      <c r="C1592" s="356"/>
      <c r="D1592" s="357"/>
      <c r="E1592" s="357"/>
      <c r="F1592" s="357"/>
      <c r="G1592" s="126">
        <v>5</v>
      </c>
    </row>
    <row r="1593" spans="1:7" ht="20.100000000000001" customHeight="1" x14ac:dyDescent="0.25">
      <c r="A1593" s="354" t="s">
        <v>35686</v>
      </c>
      <c r="B1593" s="355" t="s">
        <v>35687</v>
      </c>
      <c r="C1593" s="356" t="s">
        <v>10267</v>
      </c>
      <c r="D1593" s="357">
        <v>300.48</v>
      </c>
      <c r="E1593" s="357">
        <v>20.399999999999999</v>
      </c>
      <c r="F1593" s="357">
        <v>320.88</v>
      </c>
      <c r="G1593" s="126">
        <v>9</v>
      </c>
    </row>
    <row r="1594" spans="1:7" ht="20.100000000000001" customHeight="1" x14ac:dyDescent="0.25">
      <c r="A1594" s="354" t="s">
        <v>35688</v>
      </c>
      <c r="B1594" s="355" t="s">
        <v>35689</v>
      </c>
      <c r="C1594" s="356" t="s">
        <v>10267</v>
      </c>
      <c r="D1594" s="357">
        <v>171.57</v>
      </c>
      <c r="E1594" s="357">
        <v>8.5299999999999994</v>
      </c>
      <c r="F1594" s="357">
        <v>180.1</v>
      </c>
      <c r="G1594" s="126">
        <v>9</v>
      </c>
    </row>
    <row r="1595" spans="1:7" ht="20.100000000000001" customHeight="1" x14ac:dyDescent="0.25">
      <c r="A1595" s="354" t="s">
        <v>238</v>
      </c>
      <c r="B1595" s="355" t="s">
        <v>40824</v>
      </c>
      <c r="C1595" s="356" t="s">
        <v>10267</v>
      </c>
      <c r="D1595" s="357">
        <v>106.86</v>
      </c>
      <c r="E1595" s="357">
        <v>23.95</v>
      </c>
      <c r="F1595" s="357">
        <v>130.81</v>
      </c>
      <c r="G1595" s="126">
        <v>9</v>
      </c>
    </row>
    <row r="1596" spans="1:7" ht="20.100000000000001" customHeight="1" x14ac:dyDescent="0.25">
      <c r="A1596" s="354" t="s">
        <v>40825</v>
      </c>
      <c r="B1596" s="355" t="s">
        <v>40826</v>
      </c>
      <c r="C1596" s="356" t="s">
        <v>10267</v>
      </c>
      <c r="D1596" s="357">
        <v>153.49</v>
      </c>
      <c r="E1596" s="357">
        <v>23.95</v>
      </c>
      <c r="F1596" s="357">
        <v>177.44</v>
      </c>
      <c r="G1596" s="126">
        <v>9</v>
      </c>
    </row>
    <row r="1597" spans="1:7" ht="20.100000000000001" customHeight="1" x14ac:dyDescent="0.25">
      <c r="A1597" s="354" t="s">
        <v>35691</v>
      </c>
      <c r="B1597" s="355" t="s">
        <v>35692</v>
      </c>
      <c r="C1597" s="356" t="s">
        <v>9878</v>
      </c>
      <c r="D1597" s="357">
        <v>3.98</v>
      </c>
      <c r="E1597" s="357">
        <v>1.3</v>
      </c>
      <c r="F1597" s="357">
        <v>5.28</v>
      </c>
      <c r="G1597" s="126">
        <v>9</v>
      </c>
    </row>
    <row r="1598" spans="1:7" ht="20.100000000000001" customHeight="1" x14ac:dyDescent="0.25">
      <c r="A1598" s="354" t="s">
        <v>35693</v>
      </c>
      <c r="B1598" s="355" t="s">
        <v>35694</v>
      </c>
      <c r="C1598" s="356" t="s">
        <v>9690</v>
      </c>
      <c r="D1598" s="357">
        <v>435.13</v>
      </c>
      <c r="E1598" s="357"/>
      <c r="F1598" s="357">
        <v>435.13</v>
      </c>
      <c r="G1598" s="126">
        <v>9</v>
      </c>
    </row>
    <row r="1599" spans="1:7" ht="20.100000000000001" customHeight="1" x14ac:dyDescent="0.25">
      <c r="A1599" s="354" t="s">
        <v>239</v>
      </c>
      <c r="B1599" s="355" t="s">
        <v>40827</v>
      </c>
      <c r="C1599" s="356" t="s">
        <v>10267</v>
      </c>
      <c r="D1599" s="357">
        <v>4.84</v>
      </c>
      <c r="E1599" s="357">
        <v>8.44</v>
      </c>
      <c r="F1599" s="357">
        <v>13.28</v>
      </c>
      <c r="G1599" s="126">
        <v>9</v>
      </c>
    </row>
    <row r="1600" spans="1:7" ht="20.100000000000001" customHeight="1" x14ac:dyDescent="0.25">
      <c r="A1600" s="354" t="s">
        <v>35696</v>
      </c>
      <c r="B1600" s="355" t="s">
        <v>35697</v>
      </c>
      <c r="C1600" s="356" t="s">
        <v>9878</v>
      </c>
      <c r="D1600" s="357">
        <v>0.45</v>
      </c>
      <c r="E1600" s="357">
        <v>13.58</v>
      </c>
      <c r="F1600" s="357">
        <v>14.03</v>
      </c>
      <c r="G1600" s="126">
        <v>9</v>
      </c>
    </row>
    <row r="1601" spans="1:7" ht="20.100000000000001" customHeight="1" x14ac:dyDescent="0.25">
      <c r="A1601" s="354" t="s">
        <v>35698</v>
      </c>
      <c r="B1601" s="355" t="s">
        <v>35699</v>
      </c>
      <c r="C1601" s="356" t="s">
        <v>10267</v>
      </c>
      <c r="D1601" s="357">
        <v>74.28</v>
      </c>
      <c r="E1601" s="357">
        <v>13.22</v>
      </c>
      <c r="F1601" s="357">
        <v>87.5</v>
      </c>
      <c r="G1601" s="126">
        <v>9</v>
      </c>
    </row>
    <row r="1602" spans="1:7" ht="20.100000000000001" customHeight="1" x14ac:dyDescent="0.25">
      <c r="A1602" s="354" t="s">
        <v>35700</v>
      </c>
      <c r="B1602" s="355" t="s">
        <v>35701</v>
      </c>
      <c r="C1602" s="356"/>
      <c r="D1602" s="357"/>
      <c r="E1602" s="357"/>
      <c r="F1602" s="357"/>
      <c r="G1602" s="126">
        <v>5</v>
      </c>
    </row>
    <row r="1603" spans="1:7" ht="20.100000000000001" customHeight="1" x14ac:dyDescent="0.25">
      <c r="A1603" s="354" t="s">
        <v>35702</v>
      </c>
      <c r="B1603" s="355" t="s">
        <v>35703</v>
      </c>
      <c r="C1603" s="356" t="s">
        <v>9878</v>
      </c>
      <c r="D1603" s="357">
        <v>11.03</v>
      </c>
      <c r="E1603" s="357">
        <v>1.3</v>
      </c>
      <c r="F1603" s="357">
        <v>12.33</v>
      </c>
      <c r="G1603" s="126">
        <v>9</v>
      </c>
    </row>
    <row r="1604" spans="1:7" ht="20.100000000000001" customHeight="1" x14ac:dyDescent="0.25">
      <c r="A1604" s="354" t="s">
        <v>35704</v>
      </c>
      <c r="B1604" s="355" t="s">
        <v>35705</v>
      </c>
      <c r="C1604" s="356" t="s">
        <v>9878</v>
      </c>
      <c r="D1604" s="357">
        <v>10.73</v>
      </c>
      <c r="E1604" s="357">
        <v>1.3</v>
      </c>
      <c r="F1604" s="357">
        <v>12.03</v>
      </c>
      <c r="G1604" s="126">
        <v>9</v>
      </c>
    </row>
    <row r="1605" spans="1:7" ht="20.100000000000001" customHeight="1" x14ac:dyDescent="0.25">
      <c r="A1605" s="354" t="s">
        <v>35706</v>
      </c>
      <c r="B1605" s="355" t="s">
        <v>35707</v>
      </c>
      <c r="C1605" s="356" t="s">
        <v>9878</v>
      </c>
      <c r="D1605" s="357">
        <v>24.14</v>
      </c>
      <c r="E1605" s="357">
        <v>1.3</v>
      </c>
      <c r="F1605" s="357">
        <v>25.44</v>
      </c>
      <c r="G1605" s="126">
        <v>9</v>
      </c>
    </row>
    <row r="1606" spans="1:7" ht="20.100000000000001" customHeight="1" x14ac:dyDescent="0.25">
      <c r="A1606" s="354" t="s">
        <v>35708</v>
      </c>
      <c r="B1606" s="355" t="s">
        <v>35709</v>
      </c>
      <c r="C1606" s="356" t="s">
        <v>9690</v>
      </c>
      <c r="D1606" s="357">
        <v>30.23</v>
      </c>
      <c r="E1606" s="357">
        <v>20.58</v>
      </c>
      <c r="F1606" s="357">
        <v>50.81</v>
      </c>
      <c r="G1606" s="126">
        <v>9</v>
      </c>
    </row>
    <row r="1607" spans="1:7" ht="20.100000000000001" customHeight="1" x14ac:dyDescent="0.25">
      <c r="A1607" s="354" t="s">
        <v>35710</v>
      </c>
      <c r="B1607" s="355" t="s">
        <v>35711</v>
      </c>
      <c r="C1607" s="356" t="s">
        <v>32837</v>
      </c>
      <c r="D1607" s="357">
        <v>267.08999999999997</v>
      </c>
      <c r="E1607" s="357">
        <v>21</v>
      </c>
      <c r="F1607" s="357">
        <v>288.08999999999997</v>
      </c>
      <c r="G1607" s="126">
        <v>9</v>
      </c>
    </row>
    <row r="1608" spans="1:7" ht="20.100000000000001" customHeight="1" x14ac:dyDescent="0.25">
      <c r="A1608" s="354" t="s">
        <v>35712</v>
      </c>
      <c r="B1608" s="355" t="s">
        <v>35713</v>
      </c>
      <c r="C1608" s="356" t="s">
        <v>32837</v>
      </c>
      <c r="D1608" s="357">
        <v>688.98</v>
      </c>
      <c r="E1608" s="357">
        <v>21</v>
      </c>
      <c r="F1608" s="357">
        <v>709.98</v>
      </c>
      <c r="G1608" s="126">
        <v>9</v>
      </c>
    </row>
    <row r="1609" spans="1:7" ht="20.100000000000001" customHeight="1" x14ac:dyDescent="0.25">
      <c r="A1609" s="354" t="s">
        <v>35714</v>
      </c>
      <c r="B1609" s="355" t="s">
        <v>35715</v>
      </c>
      <c r="C1609" s="356" t="s">
        <v>9878</v>
      </c>
      <c r="D1609" s="357">
        <v>25.69</v>
      </c>
      <c r="E1609" s="357">
        <v>3.35</v>
      </c>
      <c r="F1609" s="357">
        <v>29.04</v>
      </c>
      <c r="G1609" s="126">
        <v>9</v>
      </c>
    </row>
    <row r="1610" spans="1:7" ht="20.100000000000001" customHeight="1" x14ac:dyDescent="0.25">
      <c r="A1610" s="354" t="s">
        <v>35716</v>
      </c>
      <c r="B1610" s="355" t="s">
        <v>35717</v>
      </c>
      <c r="C1610" s="356" t="s">
        <v>9878</v>
      </c>
      <c r="D1610" s="357">
        <v>611.89</v>
      </c>
      <c r="E1610" s="357">
        <v>4.1900000000000004</v>
      </c>
      <c r="F1610" s="357">
        <v>616.08000000000004</v>
      </c>
      <c r="G1610" s="126">
        <v>9</v>
      </c>
    </row>
    <row r="1611" spans="1:7" ht="20.100000000000001" customHeight="1" x14ac:dyDescent="0.25">
      <c r="A1611" s="354" t="s">
        <v>35718</v>
      </c>
      <c r="B1611" s="355" t="s">
        <v>35719</v>
      </c>
      <c r="C1611" s="356" t="s">
        <v>9878</v>
      </c>
      <c r="D1611" s="357">
        <v>147.26</v>
      </c>
      <c r="E1611" s="357">
        <v>72.010000000000005</v>
      </c>
      <c r="F1611" s="357">
        <v>219.27</v>
      </c>
      <c r="G1611" s="126">
        <v>9</v>
      </c>
    </row>
    <row r="1612" spans="1:7" ht="20.100000000000001" customHeight="1" x14ac:dyDescent="0.25">
      <c r="A1612" s="354" t="s">
        <v>35720</v>
      </c>
      <c r="B1612" s="355" t="s">
        <v>35721</v>
      </c>
      <c r="C1612" s="356" t="s">
        <v>9878</v>
      </c>
      <c r="D1612" s="357">
        <v>284.52</v>
      </c>
      <c r="E1612" s="357">
        <v>164.6</v>
      </c>
      <c r="F1612" s="357">
        <v>449.12</v>
      </c>
      <c r="G1612" s="126">
        <v>9</v>
      </c>
    </row>
    <row r="1613" spans="1:7" ht="20.100000000000001" customHeight="1" x14ac:dyDescent="0.25">
      <c r="A1613" s="354" t="s">
        <v>35722</v>
      </c>
      <c r="B1613" s="355" t="s">
        <v>35723</v>
      </c>
      <c r="C1613" s="356" t="s">
        <v>9878</v>
      </c>
      <c r="D1613" s="357">
        <v>205.2</v>
      </c>
      <c r="E1613" s="357">
        <v>18.559999999999999</v>
      </c>
      <c r="F1613" s="357">
        <v>223.76</v>
      </c>
      <c r="G1613" s="126">
        <v>9</v>
      </c>
    </row>
    <row r="1614" spans="1:7" ht="20.100000000000001" customHeight="1" x14ac:dyDescent="0.25">
      <c r="A1614" s="354" t="s">
        <v>35724</v>
      </c>
      <c r="B1614" s="355" t="s">
        <v>35725</v>
      </c>
      <c r="C1614" s="356" t="s">
        <v>9878</v>
      </c>
      <c r="D1614" s="357">
        <v>21.12</v>
      </c>
      <c r="E1614" s="357">
        <v>3.35</v>
      </c>
      <c r="F1614" s="357">
        <v>24.47</v>
      </c>
      <c r="G1614" s="126">
        <v>9</v>
      </c>
    </row>
    <row r="1615" spans="1:7" ht="20.100000000000001" customHeight="1" x14ac:dyDescent="0.25">
      <c r="A1615" s="354" t="s">
        <v>35726</v>
      </c>
      <c r="B1615" s="355" t="s">
        <v>35727</v>
      </c>
      <c r="C1615" s="356"/>
      <c r="D1615" s="357"/>
      <c r="E1615" s="357"/>
      <c r="F1615" s="357"/>
      <c r="G1615" s="126">
        <v>5</v>
      </c>
    </row>
    <row r="1616" spans="1:7" ht="20.100000000000001" customHeight="1" x14ac:dyDescent="0.25">
      <c r="A1616" s="354" t="s">
        <v>35728</v>
      </c>
      <c r="B1616" s="355" t="s">
        <v>35729</v>
      </c>
      <c r="C1616" s="356" t="s">
        <v>9878</v>
      </c>
      <c r="D1616" s="357">
        <v>772.57</v>
      </c>
      <c r="E1616" s="357">
        <v>4.1900000000000004</v>
      </c>
      <c r="F1616" s="357">
        <v>776.76</v>
      </c>
      <c r="G1616" s="126">
        <v>9</v>
      </c>
    </row>
    <row r="1617" spans="1:7" ht="20.100000000000001" customHeight="1" x14ac:dyDescent="0.25">
      <c r="A1617" s="354" t="s">
        <v>35730</v>
      </c>
      <c r="B1617" s="355" t="s">
        <v>35731</v>
      </c>
      <c r="C1617" s="356" t="s">
        <v>9878</v>
      </c>
      <c r="D1617" s="357">
        <v>1353.16</v>
      </c>
      <c r="E1617" s="357">
        <v>58.74</v>
      </c>
      <c r="F1617" s="357">
        <v>1411.9</v>
      </c>
      <c r="G1617" s="126">
        <v>9</v>
      </c>
    </row>
    <row r="1618" spans="1:7" ht="20.100000000000001" customHeight="1" x14ac:dyDescent="0.25">
      <c r="A1618" s="354" t="s">
        <v>35732</v>
      </c>
      <c r="B1618" s="355" t="s">
        <v>35733</v>
      </c>
      <c r="C1618" s="356" t="s">
        <v>9878</v>
      </c>
      <c r="D1618" s="357">
        <v>3190.47</v>
      </c>
      <c r="E1618" s="357">
        <v>301.88</v>
      </c>
      <c r="F1618" s="357">
        <v>3492.35</v>
      </c>
      <c r="G1618" s="126">
        <v>9</v>
      </c>
    </row>
    <row r="1619" spans="1:7" ht="20.100000000000001" customHeight="1" x14ac:dyDescent="0.25">
      <c r="A1619" s="354" t="s">
        <v>35734</v>
      </c>
      <c r="B1619" s="355" t="s">
        <v>35735</v>
      </c>
      <c r="C1619" s="356" t="s">
        <v>9878</v>
      </c>
      <c r="D1619" s="357">
        <v>940.05</v>
      </c>
      <c r="E1619" s="357">
        <v>50.37</v>
      </c>
      <c r="F1619" s="357">
        <v>990.42</v>
      </c>
      <c r="G1619" s="126">
        <v>9</v>
      </c>
    </row>
    <row r="1620" spans="1:7" ht="20.100000000000001" customHeight="1" x14ac:dyDescent="0.25">
      <c r="A1620" s="354" t="s">
        <v>35736</v>
      </c>
      <c r="B1620" s="355" t="s">
        <v>35737</v>
      </c>
      <c r="C1620" s="356"/>
      <c r="D1620" s="357"/>
      <c r="E1620" s="357"/>
      <c r="F1620" s="357"/>
      <c r="G1620" s="126">
        <v>5</v>
      </c>
    </row>
    <row r="1621" spans="1:7" ht="20.100000000000001" customHeight="1" x14ac:dyDescent="0.25">
      <c r="A1621" s="354" t="s">
        <v>35738</v>
      </c>
      <c r="B1621" s="355" t="s">
        <v>35739</v>
      </c>
      <c r="C1621" s="356" t="s">
        <v>32837</v>
      </c>
      <c r="D1621" s="357">
        <v>121663.95</v>
      </c>
      <c r="E1621" s="357"/>
      <c r="F1621" s="357">
        <v>121663.95</v>
      </c>
      <c r="G1621" s="126">
        <v>9</v>
      </c>
    </row>
    <row r="1622" spans="1:7" ht="20.100000000000001" customHeight="1" x14ac:dyDescent="0.25">
      <c r="A1622" s="354" t="s">
        <v>35740</v>
      </c>
      <c r="B1622" s="355" t="s">
        <v>35741</v>
      </c>
      <c r="C1622" s="356" t="s">
        <v>32837</v>
      </c>
      <c r="D1622" s="357">
        <v>140840.22</v>
      </c>
      <c r="E1622" s="357"/>
      <c r="F1622" s="357">
        <v>140840.22</v>
      </c>
      <c r="G1622" s="126">
        <v>9</v>
      </c>
    </row>
    <row r="1623" spans="1:7" ht="20.100000000000001" customHeight="1" x14ac:dyDescent="0.25">
      <c r="A1623" s="354" t="s">
        <v>35742</v>
      </c>
      <c r="B1623" s="355" t="s">
        <v>35743</v>
      </c>
      <c r="C1623" s="356" t="s">
        <v>32837</v>
      </c>
      <c r="D1623" s="357">
        <v>47430.55</v>
      </c>
      <c r="E1623" s="357"/>
      <c r="F1623" s="357">
        <v>47430.55</v>
      </c>
      <c r="G1623" s="126">
        <v>9</v>
      </c>
    </row>
    <row r="1624" spans="1:7" ht="20.100000000000001" customHeight="1" x14ac:dyDescent="0.25">
      <c r="A1624" s="354" t="s">
        <v>35744</v>
      </c>
      <c r="B1624" s="355" t="s">
        <v>35745</v>
      </c>
      <c r="C1624" s="356" t="s">
        <v>32837</v>
      </c>
      <c r="D1624" s="357">
        <v>44169.73</v>
      </c>
      <c r="E1624" s="357"/>
      <c r="F1624" s="357">
        <v>44169.73</v>
      </c>
      <c r="G1624" s="126">
        <v>9</v>
      </c>
    </row>
    <row r="1625" spans="1:7" ht="20.100000000000001" customHeight="1" x14ac:dyDescent="0.25">
      <c r="A1625" s="354" t="s">
        <v>35746</v>
      </c>
      <c r="B1625" s="355" t="s">
        <v>35747</v>
      </c>
      <c r="C1625" s="356"/>
      <c r="D1625" s="357"/>
      <c r="E1625" s="357"/>
      <c r="F1625" s="357"/>
      <c r="G1625" s="126">
        <v>2</v>
      </c>
    </row>
    <row r="1626" spans="1:7" ht="20.100000000000001" customHeight="1" x14ac:dyDescent="0.25">
      <c r="A1626" s="354" t="s">
        <v>35748</v>
      </c>
      <c r="B1626" s="355" t="s">
        <v>35749</v>
      </c>
      <c r="C1626" s="356"/>
      <c r="D1626" s="357"/>
      <c r="E1626" s="357"/>
      <c r="F1626" s="357"/>
      <c r="G1626" s="126">
        <v>5</v>
      </c>
    </row>
    <row r="1627" spans="1:7" ht="20.100000000000001" customHeight="1" x14ac:dyDescent="0.25">
      <c r="A1627" s="354" t="s">
        <v>35750</v>
      </c>
      <c r="B1627" s="355" t="s">
        <v>35751</v>
      </c>
      <c r="C1627" s="356" t="s">
        <v>10267</v>
      </c>
      <c r="D1627" s="357">
        <v>19.57</v>
      </c>
      <c r="E1627" s="357">
        <v>3.35</v>
      </c>
      <c r="F1627" s="357">
        <v>22.92</v>
      </c>
      <c r="G1627" s="126">
        <v>9</v>
      </c>
    </row>
    <row r="1628" spans="1:7" ht="20.100000000000001" customHeight="1" x14ac:dyDescent="0.25">
      <c r="A1628" s="354" t="s">
        <v>35752</v>
      </c>
      <c r="B1628" s="355" t="s">
        <v>35753</v>
      </c>
      <c r="C1628" s="356" t="s">
        <v>10267</v>
      </c>
      <c r="D1628" s="357">
        <v>24.79</v>
      </c>
      <c r="E1628" s="357">
        <v>3.35</v>
      </c>
      <c r="F1628" s="357">
        <v>28.14</v>
      </c>
      <c r="G1628" s="126">
        <v>9</v>
      </c>
    </row>
    <row r="1629" spans="1:7" ht="20.100000000000001" customHeight="1" x14ac:dyDescent="0.25">
      <c r="A1629" s="354" t="s">
        <v>35754</v>
      </c>
      <c r="B1629" s="355" t="s">
        <v>35755</v>
      </c>
      <c r="C1629" s="356" t="s">
        <v>13121</v>
      </c>
      <c r="D1629" s="357">
        <v>404.84</v>
      </c>
      <c r="E1629" s="357">
        <v>46.9</v>
      </c>
      <c r="F1629" s="357">
        <v>451.74</v>
      </c>
      <c r="G1629" s="126">
        <v>9</v>
      </c>
    </row>
    <row r="1630" spans="1:7" ht="20.100000000000001" customHeight="1" x14ac:dyDescent="0.25">
      <c r="A1630" s="354" t="s">
        <v>35756</v>
      </c>
      <c r="B1630" s="355" t="s">
        <v>35757</v>
      </c>
      <c r="C1630" s="356" t="s">
        <v>10267</v>
      </c>
      <c r="D1630" s="357">
        <v>122.7</v>
      </c>
      <c r="E1630" s="357">
        <v>6.16</v>
      </c>
      <c r="F1630" s="357">
        <v>128.86000000000001</v>
      </c>
      <c r="G1630" s="126">
        <v>9</v>
      </c>
    </row>
    <row r="1631" spans="1:7" ht="20.100000000000001" customHeight="1" x14ac:dyDescent="0.25">
      <c r="A1631" s="354" t="s">
        <v>35758</v>
      </c>
      <c r="B1631" s="355" t="s">
        <v>35759</v>
      </c>
      <c r="C1631" s="356" t="s">
        <v>10267</v>
      </c>
      <c r="D1631" s="357">
        <v>18.649999999999999</v>
      </c>
      <c r="E1631" s="357">
        <v>9.1</v>
      </c>
      <c r="F1631" s="357">
        <v>27.75</v>
      </c>
      <c r="G1631" s="126">
        <v>9</v>
      </c>
    </row>
    <row r="1632" spans="1:7" ht="20.100000000000001" customHeight="1" x14ac:dyDescent="0.25">
      <c r="A1632" s="354" t="s">
        <v>35760</v>
      </c>
      <c r="B1632" s="355" t="s">
        <v>35761</v>
      </c>
      <c r="C1632" s="356" t="s">
        <v>10267</v>
      </c>
      <c r="D1632" s="357">
        <v>80.92</v>
      </c>
      <c r="E1632" s="357"/>
      <c r="F1632" s="357">
        <v>80.92</v>
      </c>
      <c r="G1632" s="126">
        <v>9</v>
      </c>
    </row>
    <row r="1633" spans="1:7" ht="20.100000000000001" customHeight="1" x14ac:dyDescent="0.25">
      <c r="A1633" s="354" t="s">
        <v>35762</v>
      </c>
      <c r="B1633" s="355" t="s">
        <v>35763</v>
      </c>
      <c r="C1633" s="356" t="s">
        <v>10267</v>
      </c>
      <c r="D1633" s="357">
        <v>806.86</v>
      </c>
      <c r="E1633" s="357"/>
      <c r="F1633" s="357">
        <v>806.86</v>
      </c>
      <c r="G1633" s="126">
        <v>9</v>
      </c>
    </row>
    <row r="1634" spans="1:7" ht="20.100000000000001" customHeight="1" x14ac:dyDescent="0.25">
      <c r="A1634" s="354" t="s">
        <v>35764</v>
      </c>
      <c r="B1634" s="355" t="s">
        <v>35765</v>
      </c>
      <c r="C1634" s="356" t="s">
        <v>10267</v>
      </c>
      <c r="D1634" s="357">
        <v>93.78</v>
      </c>
      <c r="E1634" s="357">
        <v>25.19</v>
      </c>
      <c r="F1634" s="357">
        <v>118.97</v>
      </c>
      <c r="G1634" s="126">
        <v>9</v>
      </c>
    </row>
    <row r="1635" spans="1:7" ht="20.100000000000001" customHeight="1" x14ac:dyDescent="0.25">
      <c r="A1635" s="354" t="s">
        <v>35766</v>
      </c>
      <c r="B1635" s="355" t="s">
        <v>35767</v>
      </c>
      <c r="C1635" s="356" t="s">
        <v>10267</v>
      </c>
      <c r="D1635" s="357">
        <v>387.47</v>
      </c>
      <c r="E1635" s="357"/>
      <c r="F1635" s="357">
        <v>387.47</v>
      </c>
      <c r="G1635" s="126">
        <v>9</v>
      </c>
    </row>
    <row r="1636" spans="1:7" ht="20.100000000000001" customHeight="1" x14ac:dyDescent="0.25">
      <c r="A1636" s="354" t="s">
        <v>35768</v>
      </c>
      <c r="B1636" s="355" t="s">
        <v>35769</v>
      </c>
      <c r="C1636" s="356"/>
      <c r="D1636" s="357"/>
      <c r="E1636" s="357"/>
      <c r="F1636" s="357"/>
      <c r="G1636" s="126">
        <v>5</v>
      </c>
    </row>
    <row r="1637" spans="1:7" ht="20.100000000000001" customHeight="1" x14ac:dyDescent="0.25">
      <c r="A1637" s="354" t="s">
        <v>35770</v>
      </c>
      <c r="B1637" s="355" t="s">
        <v>35771</v>
      </c>
      <c r="C1637" s="356" t="s">
        <v>9690</v>
      </c>
      <c r="D1637" s="357">
        <v>1.57</v>
      </c>
      <c r="E1637" s="357">
        <v>6.31</v>
      </c>
      <c r="F1637" s="357">
        <v>7.88</v>
      </c>
      <c r="G1637" s="126">
        <v>9</v>
      </c>
    </row>
    <row r="1638" spans="1:7" ht="20.100000000000001" customHeight="1" x14ac:dyDescent="0.25">
      <c r="A1638" s="354" t="s">
        <v>35772</v>
      </c>
      <c r="B1638" s="355" t="s">
        <v>35773</v>
      </c>
      <c r="C1638" s="356" t="s">
        <v>9690</v>
      </c>
      <c r="D1638" s="357">
        <v>75.790000000000006</v>
      </c>
      <c r="E1638" s="357">
        <v>6.31</v>
      </c>
      <c r="F1638" s="357">
        <v>82.1</v>
      </c>
      <c r="G1638" s="126">
        <v>9</v>
      </c>
    </row>
    <row r="1639" spans="1:7" ht="20.100000000000001" customHeight="1" x14ac:dyDescent="0.25">
      <c r="A1639" s="354" t="s">
        <v>35774</v>
      </c>
      <c r="B1639" s="355" t="s">
        <v>35775</v>
      </c>
      <c r="C1639" s="356" t="s">
        <v>9690</v>
      </c>
      <c r="D1639" s="357">
        <v>5.74</v>
      </c>
      <c r="E1639" s="357">
        <v>2.5499999999999998</v>
      </c>
      <c r="F1639" s="357">
        <v>8.2899999999999991</v>
      </c>
      <c r="G1639" s="126">
        <v>9</v>
      </c>
    </row>
    <row r="1640" spans="1:7" ht="20.100000000000001" customHeight="1" x14ac:dyDescent="0.25">
      <c r="A1640" s="354" t="s">
        <v>35776</v>
      </c>
      <c r="B1640" s="355" t="s">
        <v>35777</v>
      </c>
      <c r="C1640" s="356" t="s">
        <v>35778</v>
      </c>
      <c r="D1640" s="357">
        <v>0.14000000000000001</v>
      </c>
      <c r="E1640" s="357">
        <v>0.05</v>
      </c>
      <c r="F1640" s="357">
        <v>0.19</v>
      </c>
      <c r="G1640" s="126">
        <v>9</v>
      </c>
    </row>
    <row r="1641" spans="1:7" ht="20.100000000000001" customHeight="1" x14ac:dyDescent="0.25">
      <c r="A1641" s="354" t="s">
        <v>35779</v>
      </c>
      <c r="B1641" s="355" t="s">
        <v>35780</v>
      </c>
      <c r="C1641" s="356" t="s">
        <v>9690</v>
      </c>
      <c r="D1641" s="357">
        <v>6.06</v>
      </c>
      <c r="E1641" s="357">
        <v>4.07</v>
      </c>
      <c r="F1641" s="357">
        <v>10.130000000000001</v>
      </c>
      <c r="G1641" s="126">
        <v>9</v>
      </c>
    </row>
    <row r="1642" spans="1:7" ht="20.100000000000001" customHeight="1" x14ac:dyDescent="0.25">
      <c r="A1642" s="354" t="s">
        <v>35781</v>
      </c>
      <c r="B1642" s="355" t="s">
        <v>35782</v>
      </c>
      <c r="C1642" s="356" t="s">
        <v>35778</v>
      </c>
      <c r="D1642" s="357">
        <v>0.19</v>
      </c>
      <c r="E1642" s="357">
        <v>0.1</v>
      </c>
      <c r="F1642" s="357">
        <v>0.28999999999999998</v>
      </c>
      <c r="G1642" s="126">
        <v>9</v>
      </c>
    </row>
    <row r="1643" spans="1:7" ht="20.100000000000001" customHeight="1" x14ac:dyDescent="0.25">
      <c r="A1643" s="354" t="s">
        <v>35783</v>
      </c>
      <c r="B1643" s="355" t="s">
        <v>35784</v>
      </c>
      <c r="C1643" s="356" t="s">
        <v>9690</v>
      </c>
      <c r="D1643" s="357">
        <v>291.88</v>
      </c>
      <c r="E1643" s="357">
        <v>3.72</v>
      </c>
      <c r="F1643" s="357">
        <v>295.60000000000002</v>
      </c>
      <c r="G1643" s="126">
        <v>9</v>
      </c>
    </row>
    <row r="1644" spans="1:7" ht="20.100000000000001" customHeight="1" x14ac:dyDescent="0.25">
      <c r="A1644" s="354" t="s">
        <v>35785</v>
      </c>
      <c r="B1644" s="355" t="s">
        <v>35786</v>
      </c>
      <c r="C1644" s="356" t="s">
        <v>9690</v>
      </c>
      <c r="D1644" s="357">
        <v>249.02</v>
      </c>
      <c r="E1644" s="357">
        <v>3.72</v>
      </c>
      <c r="F1644" s="357">
        <v>252.74</v>
      </c>
      <c r="G1644" s="126">
        <v>9</v>
      </c>
    </row>
    <row r="1645" spans="1:7" ht="20.100000000000001" customHeight="1" x14ac:dyDescent="0.25">
      <c r="A1645" s="354" t="s">
        <v>35787</v>
      </c>
      <c r="B1645" s="355" t="s">
        <v>35788</v>
      </c>
      <c r="C1645" s="356" t="s">
        <v>9690</v>
      </c>
      <c r="D1645" s="357">
        <v>172.33</v>
      </c>
      <c r="E1645" s="357">
        <v>3.72</v>
      </c>
      <c r="F1645" s="357">
        <v>176.05</v>
      </c>
      <c r="G1645" s="126">
        <v>9</v>
      </c>
    </row>
    <row r="1646" spans="1:7" ht="20.100000000000001" customHeight="1" x14ac:dyDescent="0.25">
      <c r="A1646" s="354" t="s">
        <v>35789</v>
      </c>
      <c r="B1646" s="355" t="s">
        <v>35790</v>
      </c>
      <c r="C1646" s="356" t="s">
        <v>9690</v>
      </c>
      <c r="D1646" s="357">
        <v>148.12</v>
      </c>
      <c r="E1646" s="357">
        <v>3.72</v>
      </c>
      <c r="F1646" s="357">
        <v>151.84</v>
      </c>
      <c r="G1646" s="126">
        <v>9</v>
      </c>
    </row>
    <row r="1647" spans="1:7" ht="20.100000000000001" customHeight="1" x14ac:dyDescent="0.25">
      <c r="A1647" s="354" t="s">
        <v>35791</v>
      </c>
      <c r="B1647" s="355" t="s">
        <v>35792</v>
      </c>
      <c r="C1647" s="356"/>
      <c r="D1647" s="357"/>
      <c r="E1647" s="357"/>
      <c r="F1647" s="357"/>
      <c r="G1647" s="126">
        <v>5</v>
      </c>
    </row>
    <row r="1648" spans="1:7" ht="20.100000000000001" customHeight="1" x14ac:dyDescent="0.25">
      <c r="A1648" s="354" t="s">
        <v>35793</v>
      </c>
      <c r="B1648" s="355" t="s">
        <v>35794</v>
      </c>
      <c r="C1648" s="356" t="s">
        <v>10267</v>
      </c>
      <c r="D1648" s="357">
        <v>9.6999999999999993</v>
      </c>
      <c r="E1648" s="357">
        <v>2.5099999999999998</v>
      </c>
      <c r="F1648" s="357">
        <v>12.21</v>
      </c>
      <c r="G1648" s="126">
        <v>9</v>
      </c>
    </row>
    <row r="1649" spans="1:7" ht="20.100000000000001" customHeight="1" x14ac:dyDescent="0.25">
      <c r="A1649" s="354" t="s">
        <v>35795</v>
      </c>
      <c r="B1649" s="355" t="s">
        <v>35796</v>
      </c>
      <c r="C1649" s="356" t="s">
        <v>10267</v>
      </c>
      <c r="D1649" s="357">
        <v>16.82</v>
      </c>
      <c r="E1649" s="357">
        <v>2.5099999999999998</v>
      </c>
      <c r="F1649" s="357">
        <v>19.329999999999998</v>
      </c>
      <c r="G1649" s="126">
        <v>9</v>
      </c>
    </row>
    <row r="1650" spans="1:7" ht="20.100000000000001" customHeight="1" x14ac:dyDescent="0.25">
      <c r="A1650" s="354" t="s">
        <v>35797</v>
      </c>
      <c r="B1650" s="355" t="s">
        <v>35798</v>
      </c>
      <c r="C1650" s="356" t="s">
        <v>9690</v>
      </c>
      <c r="D1650" s="357">
        <v>49.68</v>
      </c>
      <c r="E1650" s="357">
        <v>17.25</v>
      </c>
      <c r="F1650" s="357">
        <v>66.930000000000007</v>
      </c>
      <c r="G1650" s="126">
        <v>9</v>
      </c>
    </row>
    <row r="1651" spans="1:7" ht="20.100000000000001" customHeight="1" x14ac:dyDescent="0.25">
      <c r="A1651" s="354" t="s">
        <v>35799</v>
      </c>
      <c r="B1651" s="355" t="s">
        <v>35800</v>
      </c>
      <c r="C1651" s="356" t="s">
        <v>9690</v>
      </c>
      <c r="D1651" s="357">
        <v>102.09</v>
      </c>
      <c r="E1651" s="357">
        <v>17.25</v>
      </c>
      <c r="F1651" s="357">
        <v>119.34</v>
      </c>
      <c r="G1651" s="126">
        <v>9</v>
      </c>
    </row>
    <row r="1652" spans="1:7" ht="20.100000000000001" customHeight="1" x14ac:dyDescent="0.25">
      <c r="A1652" s="354" t="s">
        <v>35801</v>
      </c>
      <c r="B1652" s="355" t="s">
        <v>35802</v>
      </c>
      <c r="C1652" s="356" t="s">
        <v>9690</v>
      </c>
      <c r="D1652" s="357">
        <v>164.73</v>
      </c>
      <c r="E1652" s="357"/>
      <c r="F1652" s="357">
        <v>164.73</v>
      </c>
      <c r="G1652" s="126">
        <v>9</v>
      </c>
    </row>
    <row r="1653" spans="1:7" ht="20.100000000000001" customHeight="1" x14ac:dyDescent="0.25">
      <c r="A1653" s="354" t="s">
        <v>35803</v>
      </c>
      <c r="B1653" s="355" t="s">
        <v>35804</v>
      </c>
      <c r="C1653" s="356" t="s">
        <v>9690</v>
      </c>
      <c r="D1653" s="357">
        <v>322.61</v>
      </c>
      <c r="E1653" s="357"/>
      <c r="F1653" s="357">
        <v>322.61</v>
      </c>
      <c r="G1653" s="126">
        <v>9</v>
      </c>
    </row>
    <row r="1654" spans="1:7" ht="20.100000000000001" customHeight="1" x14ac:dyDescent="0.25">
      <c r="A1654" s="354" t="s">
        <v>35805</v>
      </c>
      <c r="B1654" s="355" t="s">
        <v>35806</v>
      </c>
      <c r="C1654" s="356" t="s">
        <v>9690</v>
      </c>
      <c r="D1654" s="357">
        <v>725.12</v>
      </c>
      <c r="E1654" s="357">
        <v>8.3800000000000008</v>
      </c>
      <c r="F1654" s="357">
        <v>733.5</v>
      </c>
      <c r="G1654" s="126">
        <v>9</v>
      </c>
    </row>
    <row r="1655" spans="1:7" ht="20.100000000000001" customHeight="1" x14ac:dyDescent="0.25">
      <c r="A1655" s="354" t="s">
        <v>35807</v>
      </c>
      <c r="B1655" s="355" t="s">
        <v>35808</v>
      </c>
      <c r="C1655" s="356" t="s">
        <v>9690</v>
      </c>
      <c r="D1655" s="357">
        <v>990.35</v>
      </c>
      <c r="E1655" s="357">
        <v>8.3800000000000008</v>
      </c>
      <c r="F1655" s="357">
        <v>998.73</v>
      </c>
      <c r="G1655" s="126">
        <v>9</v>
      </c>
    </row>
    <row r="1656" spans="1:7" ht="20.100000000000001" customHeight="1" x14ac:dyDescent="0.25">
      <c r="A1656" s="354" t="s">
        <v>35809</v>
      </c>
      <c r="B1656" s="355" t="s">
        <v>35810</v>
      </c>
      <c r="C1656" s="356" t="s">
        <v>9690</v>
      </c>
      <c r="D1656" s="357">
        <v>224</v>
      </c>
      <c r="E1656" s="357"/>
      <c r="F1656" s="357">
        <v>224</v>
      </c>
      <c r="G1656" s="126">
        <v>9</v>
      </c>
    </row>
    <row r="1657" spans="1:7" ht="20.100000000000001" customHeight="1" x14ac:dyDescent="0.25">
      <c r="A1657" s="354" t="s">
        <v>35811</v>
      </c>
      <c r="B1657" s="355" t="s">
        <v>35812</v>
      </c>
      <c r="C1657" s="356"/>
      <c r="D1657" s="357"/>
      <c r="E1657" s="357"/>
      <c r="F1657" s="357"/>
      <c r="G1657" s="126">
        <v>5</v>
      </c>
    </row>
    <row r="1658" spans="1:7" ht="20.100000000000001" customHeight="1" x14ac:dyDescent="0.25">
      <c r="A1658" s="354" t="s">
        <v>35813</v>
      </c>
      <c r="B1658" s="355" t="s">
        <v>35814</v>
      </c>
      <c r="C1658" s="356" t="s">
        <v>12917</v>
      </c>
      <c r="D1658" s="357">
        <v>11.37</v>
      </c>
      <c r="E1658" s="357">
        <v>11.14</v>
      </c>
      <c r="F1658" s="357">
        <v>22.51</v>
      </c>
      <c r="G1658" s="126">
        <v>9</v>
      </c>
    </row>
    <row r="1659" spans="1:7" ht="20.100000000000001" customHeight="1" x14ac:dyDescent="0.25">
      <c r="A1659" s="354" t="s">
        <v>35815</v>
      </c>
      <c r="B1659" s="355" t="s">
        <v>35816</v>
      </c>
      <c r="C1659" s="356" t="s">
        <v>35817</v>
      </c>
      <c r="D1659" s="357">
        <v>126.96</v>
      </c>
      <c r="E1659" s="357">
        <v>7.42</v>
      </c>
      <c r="F1659" s="357">
        <v>134.38</v>
      </c>
      <c r="G1659" s="126">
        <v>9</v>
      </c>
    </row>
    <row r="1660" spans="1:7" ht="20.100000000000001" customHeight="1" x14ac:dyDescent="0.25">
      <c r="A1660" s="354" t="s">
        <v>35818</v>
      </c>
      <c r="B1660" s="355" t="s">
        <v>35819</v>
      </c>
      <c r="C1660" s="356"/>
      <c r="D1660" s="357"/>
      <c r="E1660" s="357"/>
      <c r="F1660" s="357"/>
      <c r="G1660" s="126">
        <v>5</v>
      </c>
    </row>
    <row r="1661" spans="1:7" ht="20.100000000000001" customHeight="1" x14ac:dyDescent="0.25">
      <c r="A1661" s="354" t="s">
        <v>35820</v>
      </c>
      <c r="B1661" s="355" t="s">
        <v>35821</v>
      </c>
      <c r="C1661" s="356" t="s">
        <v>9690</v>
      </c>
      <c r="D1661" s="357">
        <v>4.0999999999999996</v>
      </c>
      <c r="E1661" s="357">
        <v>2.31</v>
      </c>
      <c r="F1661" s="357">
        <v>6.41</v>
      </c>
      <c r="G1661" s="126">
        <v>9</v>
      </c>
    </row>
    <row r="1662" spans="1:7" ht="20.100000000000001" customHeight="1" x14ac:dyDescent="0.25">
      <c r="A1662" s="354" t="s">
        <v>35822</v>
      </c>
      <c r="B1662" s="355" t="s">
        <v>35823</v>
      </c>
      <c r="C1662" s="356" t="s">
        <v>9690</v>
      </c>
      <c r="D1662" s="357">
        <v>8.2100000000000009</v>
      </c>
      <c r="E1662" s="357">
        <v>4.62</v>
      </c>
      <c r="F1662" s="357">
        <v>12.83</v>
      </c>
      <c r="G1662" s="126">
        <v>9</v>
      </c>
    </row>
    <row r="1663" spans="1:7" ht="20.100000000000001" customHeight="1" x14ac:dyDescent="0.25">
      <c r="A1663" s="354" t="s">
        <v>35824</v>
      </c>
      <c r="B1663" s="355" t="s">
        <v>35825</v>
      </c>
      <c r="C1663" s="356" t="s">
        <v>9690</v>
      </c>
      <c r="D1663" s="357">
        <v>12.33</v>
      </c>
      <c r="E1663" s="357">
        <v>6.93</v>
      </c>
      <c r="F1663" s="357">
        <v>19.260000000000002</v>
      </c>
      <c r="G1663" s="126">
        <v>9</v>
      </c>
    </row>
    <row r="1664" spans="1:7" ht="20.100000000000001" customHeight="1" x14ac:dyDescent="0.25">
      <c r="A1664" s="354" t="s">
        <v>35826</v>
      </c>
      <c r="B1664" s="355" t="s">
        <v>35827</v>
      </c>
      <c r="C1664" s="356" t="s">
        <v>9690</v>
      </c>
      <c r="D1664" s="357">
        <v>16.45</v>
      </c>
      <c r="E1664" s="357">
        <v>9.25</v>
      </c>
      <c r="F1664" s="357">
        <v>25.7</v>
      </c>
      <c r="G1664" s="126">
        <v>9</v>
      </c>
    </row>
    <row r="1665" spans="1:7" ht="20.100000000000001" customHeight="1" x14ac:dyDescent="0.25">
      <c r="A1665" s="354" t="s">
        <v>35828</v>
      </c>
      <c r="B1665" s="355" t="s">
        <v>35829</v>
      </c>
      <c r="C1665" s="356" t="s">
        <v>9690</v>
      </c>
      <c r="D1665" s="357">
        <v>24.69</v>
      </c>
      <c r="E1665" s="357">
        <v>13.87</v>
      </c>
      <c r="F1665" s="357">
        <v>38.56</v>
      </c>
      <c r="G1665" s="126">
        <v>9</v>
      </c>
    </row>
    <row r="1666" spans="1:7" ht="20.100000000000001" customHeight="1" x14ac:dyDescent="0.25">
      <c r="A1666" s="354" t="s">
        <v>35830</v>
      </c>
      <c r="B1666" s="355" t="s">
        <v>35831</v>
      </c>
      <c r="C1666" s="356" t="s">
        <v>9690</v>
      </c>
      <c r="D1666" s="357">
        <v>24.43</v>
      </c>
      <c r="E1666" s="357">
        <v>1.4</v>
      </c>
      <c r="F1666" s="357">
        <v>25.83</v>
      </c>
      <c r="G1666" s="126">
        <v>9</v>
      </c>
    </row>
    <row r="1667" spans="1:7" ht="20.100000000000001" customHeight="1" x14ac:dyDescent="0.25">
      <c r="A1667" s="354" t="s">
        <v>35832</v>
      </c>
      <c r="B1667" s="355" t="s">
        <v>35833</v>
      </c>
      <c r="C1667" s="356" t="s">
        <v>9690</v>
      </c>
      <c r="D1667" s="357">
        <v>44.06</v>
      </c>
      <c r="E1667" s="357">
        <v>1.95</v>
      </c>
      <c r="F1667" s="357">
        <v>46.01</v>
      </c>
      <c r="G1667" s="126">
        <v>9</v>
      </c>
    </row>
    <row r="1668" spans="1:7" ht="20.100000000000001" customHeight="1" x14ac:dyDescent="0.25">
      <c r="A1668" s="354" t="s">
        <v>35834</v>
      </c>
      <c r="B1668" s="355" t="s">
        <v>35835</v>
      </c>
      <c r="C1668" s="356" t="s">
        <v>9690</v>
      </c>
      <c r="D1668" s="357">
        <v>69.709999999999994</v>
      </c>
      <c r="E1668" s="357">
        <v>2.5099999999999998</v>
      </c>
      <c r="F1668" s="357">
        <v>72.22</v>
      </c>
      <c r="G1668" s="126">
        <v>9</v>
      </c>
    </row>
    <row r="1669" spans="1:7" ht="20.100000000000001" customHeight="1" x14ac:dyDescent="0.25">
      <c r="A1669" s="354" t="s">
        <v>35836</v>
      </c>
      <c r="B1669" s="355" t="s">
        <v>35837</v>
      </c>
      <c r="C1669" s="356"/>
      <c r="D1669" s="357"/>
      <c r="E1669" s="357"/>
      <c r="F1669" s="357"/>
      <c r="G1669" s="126">
        <v>5</v>
      </c>
    </row>
    <row r="1670" spans="1:7" ht="20.100000000000001" customHeight="1" x14ac:dyDescent="0.25">
      <c r="A1670" s="354" t="s">
        <v>35838</v>
      </c>
      <c r="B1670" s="355" t="s">
        <v>35839</v>
      </c>
      <c r="C1670" s="356" t="s">
        <v>10267</v>
      </c>
      <c r="D1670" s="357">
        <v>35.520000000000003</v>
      </c>
      <c r="E1670" s="357">
        <v>9.66</v>
      </c>
      <c r="F1670" s="357">
        <v>45.18</v>
      </c>
      <c r="G1670" s="126">
        <v>9</v>
      </c>
    </row>
    <row r="1671" spans="1:7" ht="20.100000000000001" customHeight="1" x14ac:dyDescent="0.25">
      <c r="A1671" s="354" t="s">
        <v>35840</v>
      </c>
      <c r="B1671" s="355" t="s">
        <v>35841</v>
      </c>
      <c r="C1671" s="356" t="s">
        <v>9690</v>
      </c>
      <c r="D1671" s="357">
        <v>1.21</v>
      </c>
      <c r="E1671" s="357">
        <v>9.66</v>
      </c>
      <c r="F1671" s="357">
        <v>10.87</v>
      </c>
      <c r="G1671" s="126">
        <v>9</v>
      </c>
    </row>
    <row r="1672" spans="1:7" ht="20.100000000000001" customHeight="1" x14ac:dyDescent="0.25">
      <c r="A1672" s="354" t="s">
        <v>35842</v>
      </c>
      <c r="B1672" s="355" t="s">
        <v>35843</v>
      </c>
      <c r="C1672" s="356" t="s">
        <v>9690</v>
      </c>
      <c r="D1672" s="357">
        <v>1.54</v>
      </c>
      <c r="E1672" s="357">
        <v>9.66</v>
      </c>
      <c r="F1672" s="357">
        <v>11.2</v>
      </c>
      <c r="G1672" s="126">
        <v>9</v>
      </c>
    </row>
    <row r="1673" spans="1:7" ht="20.100000000000001" customHeight="1" x14ac:dyDescent="0.25">
      <c r="A1673" s="354" t="s">
        <v>35844</v>
      </c>
      <c r="B1673" s="355" t="s">
        <v>35845</v>
      </c>
      <c r="C1673" s="356" t="s">
        <v>9690</v>
      </c>
      <c r="D1673" s="357">
        <v>2.19</v>
      </c>
      <c r="E1673" s="357">
        <v>9.66</v>
      </c>
      <c r="F1673" s="357">
        <v>11.85</v>
      </c>
      <c r="G1673" s="126">
        <v>9</v>
      </c>
    </row>
    <row r="1674" spans="1:7" ht="20.100000000000001" customHeight="1" x14ac:dyDescent="0.25">
      <c r="A1674" s="354" t="s">
        <v>35846</v>
      </c>
      <c r="B1674" s="355" t="s">
        <v>35847</v>
      </c>
      <c r="C1674" s="356" t="s">
        <v>9690</v>
      </c>
      <c r="D1674" s="357">
        <v>2.2799999999999998</v>
      </c>
      <c r="E1674" s="357">
        <v>9.66</v>
      </c>
      <c r="F1674" s="357">
        <v>11.94</v>
      </c>
      <c r="G1674" s="126">
        <v>9</v>
      </c>
    </row>
    <row r="1675" spans="1:7" ht="20.100000000000001" customHeight="1" x14ac:dyDescent="0.25">
      <c r="A1675" s="354" t="s">
        <v>35848</v>
      </c>
      <c r="B1675" s="355" t="s">
        <v>35849</v>
      </c>
      <c r="C1675" s="356" t="s">
        <v>9690</v>
      </c>
      <c r="D1675" s="357">
        <v>4.67</v>
      </c>
      <c r="E1675" s="357">
        <v>9.66</v>
      </c>
      <c r="F1675" s="357">
        <v>14.33</v>
      </c>
      <c r="G1675" s="126">
        <v>9</v>
      </c>
    </row>
    <row r="1676" spans="1:7" ht="20.100000000000001" customHeight="1" x14ac:dyDescent="0.25">
      <c r="A1676" s="354" t="s">
        <v>35850</v>
      </c>
      <c r="B1676" s="355" t="s">
        <v>35851</v>
      </c>
      <c r="C1676" s="356" t="s">
        <v>9690</v>
      </c>
      <c r="D1676" s="357">
        <v>4.97</v>
      </c>
      <c r="E1676" s="357">
        <v>9.66</v>
      </c>
      <c r="F1676" s="357">
        <v>14.63</v>
      </c>
      <c r="G1676" s="126">
        <v>9</v>
      </c>
    </row>
    <row r="1677" spans="1:7" ht="20.100000000000001" customHeight="1" x14ac:dyDescent="0.25">
      <c r="A1677" s="354" t="s">
        <v>35852</v>
      </c>
      <c r="B1677" s="355" t="s">
        <v>35853</v>
      </c>
      <c r="C1677" s="356" t="s">
        <v>9690</v>
      </c>
      <c r="D1677" s="357">
        <v>5.94</v>
      </c>
      <c r="E1677" s="357">
        <v>9.66</v>
      </c>
      <c r="F1677" s="357">
        <v>15.6</v>
      </c>
      <c r="G1677" s="126">
        <v>9</v>
      </c>
    </row>
    <row r="1678" spans="1:7" ht="20.100000000000001" customHeight="1" x14ac:dyDescent="0.25">
      <c r="A1678" s="354" t="s">
        <v>35854</v>
      </c>
      <c r="B1678" s="355" t="s">
        <v>35855</v>
      </c>
      <c r="C1678" s="356" t="s">
        <v>9690</v>
      </c>
      <c r="D1678" s="357">
        <v>6.6</v>
      </c>
      <c r="E1678" s="357">
        <v>9.66</v>
      </c>
      <c r="F1678" s="357">
        <v>16.260000000000002</v>
      </c>
      <c r="G1678" s="126">
        <v>9</v>
      </c>
    </row>
    <row r="1679" spans="1:7" ht="20.100000000000001" customHeight="1" x14ac:dyDescent="0.25">
      <c r="A1679" s="354" t="s">
        <v>35856</v>
      </c>
      <c r="B1679" s="355" t="s">
        <v>35857</v>
      </c>
      <c r="C1679" s="356" t="s">
        <v>9690</v>
      </c>
      <c r="D1679" s="357">
        <v>7.66</v>
      </c>
      <c r="E1679" s="357">
        <v>9.66</v>
      </c>
      <c r="F1679" s="357">
        <v>17.32</v>
      </c>
      <c r="G1679" s="126">
        <v>9</v>
      </c>
    </row>
    <row r="1680" spans="1:7" ht="20.100000000000001" customHeight="1" x14ac:dyDescent="0.25">
      <c r="A1680" s="354" t="s">
        <v>35858</v>
      </c>
      <c r="B1680" s="355" t="s">
        <v>35859</v>
      </c>
      <c r="C1680" s="356" t="s">
        <v>9690</v>
      </c>
      <c r="D1680" s="357">
        <v>8.56</v>
      </c>
      <c r="E1680" s="357">
        <v>9.66</v>
      </c>
      <c r="F1680" s="357">
        <v>18.22</v>
      </c>
      <c r="G1680" s="126">
        <v>9</v>
      </c>
    </row>
    <row r="1681" spans="1:7" ht="20.100000000000001" customHeight="1" x14ac:dyDescent="0.25">
      <c r="A1681" s="354" t="s">
        <v>35860</v>
      </c>
      <c r="B1681" s="355" t="s">
        <v>35861</v>
      </c>
      <c r="C1681" s="356" t="s">
        <v>9690</v>
      </c>
      <c r="D1681" s="357">
        <v>19.57</v>
      </c>
      <c r="E1681" s="357">
        <v>9.66</v>
      </c>
      <c r="F1681" s="357">
        <v>29.23</v>
      </c>
      <c r="G1681" s="126">
        <v>9</v>
      </c>
    </row>
    <row r="1682" spans="1:7" ht="20.100000000000001" customHeight="1" x14ac:dyDescent="0.25">
      <c r="A1682" s="354" t="s">
        <v>35862</v>
      </c>
      <c r="B1682" s="355" t="s">
        <v>35863</v>
      </c>
      <c r="C1682" s="356" t="s">
        <v>9690</v>
      </c>
      <c r="D1682" s="357">
        <v>23.83</v>
      </c>
      <c r="E1682" s="357">
        <v>9.66</v>
      </c>
      <c r="F1682" s="357">
        <v>33.49</v>
      </c>
      <c r="G1682" s="126">
        <v>9</v>
      </c>
    </row>
    <row r="1683" spans="1:7" ht="20.100000000000001" customHeight="1" x14ac:dyDescent="0.25">
      <c r="A1683" s="354" t="s">
        <v>35864</v>
      </c>
      <c r="B1683" s="355" t="s">
        <v>35865</v>
      </c>
      <c r="C1683" s="356" t="s">
        <v>9690</v>
      </c>
      <c r="D1683" s="357">
        <v>26.82</v>
      </c>
      <c r="E1683" s="357">
        <v>9.66</v>
      </c>
      <c r="F1683" s="357">
        <v>36.479999999999997</v>
      </c>
      <c r="G1683" s="126">
        <v>9</v>
      </c>
    </row>
    <row r="1684" spans="1:7" ht="20.100000000000001" customHeight="1" x14ac:dyDescent="0.25">
      <c r="A1684" s="354" t="s">
        <v>35866</v>
      </c>
      <c r="B1684" s="355" t="s">
        <v>35867</v>
      </c>
      <c r="C1684" s="356" t="s">
        <v>9690</v>
      </c>
      <c r="D1684" s="357">
        <v>32.18</v>
      </c>
      <c r="E1684" s="357">
        <v>9.66</v>
      </c>
      <c r="F1684" s="357">
        <v>41.84</v>
      </c>
      <c r="G1684" s="126">
        <v>9</v>
      </c>
    </row>
    <row r="1685" spans="1:7" ht="20.100000000000001" customHeight="1" x14ac:dyDescent="0.25">
      <c r="A1685" s="354" t="s">
        <v>35868</v>
      </c>
      <c r="B1685" s="355" t="s">
        <v>35869</v>
      </c>
      <c r="C1685" s="356" t="s">
        <v>9690</v>
      </c>
      <c r="D1685" s="357">
        <v>35.4</v>
      </c>
      <c r="E1685" s="357">
        <v>9.66</v>
      </c>
      <c r="F1685" s="357">
        <v>45.06</v>
      </c>
      <c r="G1685" s="126">
        <v>9</v>
      </c>
    </row>
    <row r="1686" spans="1:7" ht="20.100000000000001" customHeight="1" x14ac:dyDescent="0.25">
      <c r="A1686" s="354" t="s">
        <v>35870</v>
      </c>
      <c r="B1686" s="355" t="s">
        <v>35871</v>
      </c>
      <c r="C1686" s="356" t="s">
        <v>9690</v>
      </c>
      <c r="D1686" s="357">
        <v>38.72</v>
      </c>
      <c r="E1686" s="357">
        <v>9.66</v>
      </c>
      <c r="F1686" s="357">
        <v>48.38</v>
      </c>
      <c r="G1686" s="126">
        <v>9</v>
      </c>
    </row>
    <row r="1687" spans="1:7" ht="20.100000000000001" customHeight="1" x14ac:dyDescent="0.25">
      <c r="A1687" s="354" t="s">
        <v>35872</v>
      </c>
      <c r="B1687" s="355" t="s">
        <v>35873</v>
      </c>
      <c r="C1687" s="356" t="s">
        <v>9690</v>
      </c>
      <c r="D1687" s="357">
        <v>48.66</v>
      </c>
      <c r="E1687" s="357">
        <v>9.66</v>
      </c>
      <c r="F1687" s="357">
        <v>58.32</v>
      </c>
      <c r="G1687" s="126">
        <v>9</v>
      </c>
    </row>
    <row r="1688" spans="1:7" ht="20.100000000000001" customHeight="1" x14ac:dyDescent="0.25">
      <c r="A1688" s="354" t="s">
        <v>35874</v>
      </c>
      <c r="B1688" s="355" t="s">
        <v>35875</v>
      </c>
      <c r="C1688" s="356" t="s">
        <v>9690</v>
      </c>
      <c r="D1688" s="357">
        <v>53.94</v>
      </c>
      <c r="E1688" s="357">
        <v>9.66</v>
      </c>
      <c r="F1688" s="357">
        <v>63.6</v>
      </c>
      <c r="G1688" s="126">
        <v>9</v>
      </c>
    </row>
    <row r="1689" spans="1:7" ht="20.100000000000001" customHeight="1" x14ac:dyDescent="0.25">
      <c r="A1689" s="354" t="s">
        <v>35876</v>
      </c>
      <c r="B1689" s="355" t="s">
        <v>35877</v>
      </c>
      <c r="C1689" s="356" t="s">
        <v>9690</v>
      </c>
      <c r="D1689" s="357">
        <v>73.95</v>
      </c>
      <c r="E1689" s="357">
        <v>9.66</v>
      </c>
      <c r="F1689" s="357">
        <v>83.61</v>
      </c>
      <c r="G1689" s="126">
        <v>9</v>
      </c>
    </row>
    <row r="1690" spans="1:7" ht="20.100000000000001" customHeight="1" x14ac:dyDescent="0.25">
      <c r="A1690" s="354" t="s">
        <v>35878</v>
      </c>
      <c r="B1690" s="355" t="s">
        <v>35879</v>
      </c>
      <c r="C1690" s="356" t="s">
        <v>9690</v>
      </c>
      <c r="D1690" s="357">
        <v>90.73</v>
      </c>
      <c r="E1690" s="357">
        <v>9.66</v>
      </c>
      <c r="F1690" s="357">
        <v>100.39</v>
      </c>
      <c r="G1690" s="126">
        <v>9</v>
      </c>
    </row>
    <row r="1691" spans="1:7" ht="20.100000000000001" customHeight="1" x14ac:dyDescent="0.25">
      <c r="A1691" s="354" t="s">
        <v>35880</v>
      </c>
      <c r="B1691" s="355" t="s">
        <v>35881</v>
      </c>
      <c r="C1691" s="356" t="s">
        <v>9690</v>
      </c>
      <c r="D1691" s="357">
        <v>124.39</v>
      </c>
      <c r="E1691" s="357">
        <v>9.66</v>
      </c>
      <c r="F1691" s="357">
        <v>134.05000000000001</v>
      </c>
      <c r="G1691" s="126">
        <v>9</v>
      </c>
    </row>
    <row r="1692" spans="1:7" ht="20.100000000000001" customHeight="1" x14ac:dyDescent="0.25">
      <c r="A1692" s="354" t="s">
        <v>35882</v>
      </c>
      <c r="B1692" s="355" t="s">
        <v>35883</v>
      </c>
      <c r="C1692" s="356" t="s">
        <v>10267</v>
      </c>
      <c r="D1692" s="357">
        <v>174.12</v>
      </c>
      <c r="E1692" s="357">
        <v>17.62</v>
      </c>
      <c r="F1692" s="357">
        <v>191.74</v>
      </c>
      <c r="G1692" s="126">
        <v>9</v>
      </c>
    </row>
    <row r="1693" spans="1:7" ht="20.100000000000001" customHeight="1" x14ac:dyDescent="0.25">
      <c r="A1693" s="354" t="s">
        <v>35884</v>
      </c>
      <c r="B1693" s="355" t="s">
        <v>35885</v>
      </c>
      <c r="C1693" s="356" t="s">
        <v>9690</v>
      </c>
      <c r="D1693" s="357">
        <v>14.4</v>
      </c>
      <c r="E1693" s="357">
        <v>9.66</v>
      </c>
      <c r="F1693" s="357">
        <v>24.06</v>
      </c>
      <c r="G1693" s="126">
        <v>9</v>
      </c>
    </row>
    <row r="1694" spans="1:7" ht="20.100000000000001" customHeight="1" x14ac:dyDescent="0.25">
      <c r="A1694" s="354" t="s">
        <v>35886</v>
      </c>
      <c r="B1694" s="355" t="s">
        <v>35887</v>
      </c>
      <c r="C1694" s="356" t="s">
        <v>9690</v>
      </c>
      <c r="D1694" s="357">
        <v>17.52</v>
      </c>
      <c r="E1694" s="357">
        <v>9.66</v>
      </c>
      <c r="F1694" s="357">
        <v>27.18</v>
      </c>
      <c r="G1694" s="126">
        <v>9</v>
      </c>
    </row>
    <row r="1695" spans="1:7" ht="20.100000000000001" customHeight="1" x14ac:dyDescent="0.25">
      <c r="A1695" s="354" t="s">
        <v>35888</v>
      </c>
      <c r="B1695" s="355" t="s">
        <v>35889</v>
      </c>
      <c r="C1695" s="356"/>
      <c r="D1695" s="357"/>
      <c r="E1695" s="357"/>
      <c r="F1695" s="357"/>
      <c r="G1695" s="126">
        <v>5</v>
      </c>
    </row>
    <row r="1696" spans="1:7" ht="20.100000000000001" customHeight="1" x14ac:dyDescent="0.25">
      <c r="A1696" s="354" t="s">
        <v>35890</v>
      </c>
      <c r="B1696" s="355" t="s">
        <v>35891</v>
      </c>
      <c r="C1696" s="356" t="s">
        <v>10267</v>
      </c>
      <c r="D1696" s="357">
        <v>52.42</v>
      </c>
      <c r="E1696" s="357">
        <v>16.16</v>
      </c>
      <c r="F1696" s="357">
        <v>68.58</v>
      </c>
      <c r="G1696" s="126">
        <v>9</v>
      </c>
    </row>
    <row r="1697" spans="1:7" ht="20.100000000000001" customHeight="1" x14ac:dyDescent="0.25">
      <c r="A1697" s="354" t="s">
        <v>35892</v>
      </c>
      <c r="B1697" s="355" t="s">
        <v>35893</v>
      </c>
      <c r="C1697" s="356" t="s">
        <v>10267</v>
      </c>
      <c r="D1697" s="357">
        <v>57</v>
      </c>
      <c r="E1697" s="357">
        <v>16.16</v>
      </c>
      <c r="F1697" s="357">
        <v>73.16</v>
      </c>
      <c r="G1697" s="126">
        <v>9</v>
      </c>
    </row>
    <row r="1698" spans="1:7" ht="20.100000000000001" customHeight="1" x14ac:dyDescent="0.25">
      <c r="A1698" s="354" t="s">
        <v>35894</v>
      </c>
      <c r="B1698" s="355" t="s">
        <v>35895</v>
      </c>
      <c r="C1698" s="356" t="s">
        <v>10267</v>
      </c>
      <c r="D1698" s="357">
        <v>152.38</v>
      </c>
      <c r="E1698" s="357">
        <v>20.350000000000001</v>
      </c>
      <c r="F1698" s="357">
        <v>172.73</v>
      </c>
      <c r="G1698" s="126">
        <v>9</v>
      </c>
    </row>
    <row r="1699" spans="1:7" ht="20.100000000000001" customHeight="1" x14ac:dyDescent="0.25">
      <c r="A1699" s="354" t="s">
        <v>35896</v>
      </c>
      <c r="B1699" s="355" t="s">
        <v>35897</v>
      </c>
      <c r="C1699" s="356" t="s">
        <v>10267</v>
      </c>
      <c r="D1699" s="357">
        <v>126.41</v>
      </c>
      <c r="E1699" s="357">
        <v>20.350000000000001</v>
      </c>
      <c r="F1699" s="357">
        <v>146.76</v>
      </c>
      <c r="G1699" s="126">
        <v>9</v>
      </c>
    </row>
    <row r="1700" spans="1:7" ht="20.100000000000001" customHeight="1" x14ac:dyDescent="0.25">
      <c r="A1700" s="354" t="s">
        <v>35898</v>
      </c>
      <c r="B1700" s="355" t="s">
        <v>35899</v>
      </c>
      <c r="C1700" s="356" t="s">
        <v>10267</v>
      </c>
      <c r="D1700" s="357">
        <v>108.63</v>
      </c>
      <c r="E1700" s="357"/>
      <c r="F1700" s="357">
        <v>108.63</v>
      </c>
      <c r="G1700" s="126">
        <v>9</v>
      </c>
    </row>
    <row r="1701" spans="1:7" ht="20.100000000000001" customHeight="1" x14ac:dyDescent="0.25">
      <c r="A1701" s="354" t="s">
        <v>35900</v>
      </c>
      <c r="B1701" s="355" t="s">
        <v>35901</v>
      </c>
      <c r="C1701" s="356"/>
      <c r="D1701" s="357"/>
      <c r="E1701" s="357"/>
      <c r="F1701" s="357"/>
      <c r="G1701" s="126">
        <v>5</v>
      </c>
    </row>
    <row r="1702" spans="1:7" ht="20.100000000000001" customHeight="1" x14ac:dyDescent="0.25">
      <c r="A1702" s="354" t="s">
        <v>35902</v>
      </c>
      <c r="B1702" s="355" t="s">
        <v>35903</v>
      </c>
      <c r="C1702" s="356" t="s">
        <v>10267</v>
      </c>
      <c r="D1702" s="357">
        <v>9.27</v>
      </c>
      <c r="E1702" s="357">
        <v>6.7</v>
      </c>
      <c r="F1702" s="357">
        <v>15.97</v>
      </c>
      <c r="G1702" s="126">
        <v>9</v>
      </c>
    </row>
    <row r="1703" spans="1:7" ht="20.100000000000001" customHeight="1" x14ac:dyDescent="0.25">
      <c r="A1703" s="354" t="s">
        <v>35904</v>
      </c>
      <c r="B1703" s="355" t="s">
        <v>35905</v>
      </c>
      <c r="C1703" s="356" t="s">
        <v>10267</v>
      </c>
      <c r="D1703" s="357">
        <v>6.49</v>
      </c>
      <c r="E1703" s="357">
        <v>6.7</v>
      </c>
      <c r="F1703" s="357">
        <v>13.19</v>
      </c>
      <c r="G1703" s="126">
        <v>9</v>
      </c>
    </row>
    <row r="1704" spans="1:7" ht="20.100000000000001" customHeight="1" x14ac:dyDescent="0.25">
      <c r="A1704" s="354" t="s">
        <v>35906</v>
      </c>
      <c r="B1704" s="355" t="s">
        <v>35907</v>
      </c>
      <c r="C1704" s="356" t="s">
        <v>10267</v>
      </c>
      <c r="D1704" s="357">
        <v>41.53</v>
      </c>
      <c r="E1704" s="357">
        <v>6.7</v>
      </c>
      <c r="F1704" s="357">
        <v>48.23</v>
      </c>
      <c r="G1704" s="126">
        <v>9</v>
      </c>
    </row>
    <row r="1705" spans="1:7" ht="20.100000000000001" customHeight="1" x14ac:dyDescent="0.25">
      <c r="A1705" s="354" t="s">
        <v>35908</v>
      </c>
      <c r="B1705" s="355" t="s">
        <v>35909</v>
      </c>
      <c r="C1705" s="356" t="s">
        <v>10267</v>
      </c>
      <c r="D1705" s="357">
        <v>60.55</v>
      </c>
      <c r="E1705" s="357">
        <v>18.559999999999999</v>
      </c>
      <c r="F1705" s="357">
        <v>79.11</v>
      </c>
      <c r="G1705" s="126">
        <v>9</v>
      </c>
    </row>
    <row r="1706" spans="1:7" ht="20.100000000000001" customHeight="1" x14ac:dyDescent="0.25">
      <c r="A1706" s="354" t="s">
        <v>35910</v>
      </c>
      <c r="B1706" s="355" t="s">
        <v>35911</v>
      </c>
      <c r="C1706" s="356" t="s">
        <v>10267</v>
      </c>
      <c r="D1706" s="357">
        <v>46.68</v>
      </c>
      <c r="E1706" s="357">
        <v>6.7</v>
      </c>
      <c r="F1706" s="357">
        <v>53.38</v>
      </c>
      <c r="G1706" s="126">
        <v>9</v>
      </c>
    </row>
    <row r="1707" spans="1:7" ht="20.100000000000001" customHeight="1" x14ac:dyDescent="0.25">
      <c r="A1707" s="354" t="s">
        <v>35912</v>
      </c>
      <c r="B1707" s="355" t="s">
        <v>35913</v>
      </c>
      <c r="C1707" s="356" t="s">
        <v>10267</v>
      </c>
      <c r="D1707" s="357">
        <v>67.760000000000005</v>
      </c>
      <c r="E1707" s="357">
        <v>18.559999999999999</v>
      </c>
      <c r="F1707" s="357">
        <v>86.32</v>
      </c>
      <c r="G1707" s="126">
        <v>9</v>
      </c>
    </row>
    <row r="1708" spans="1:7" ht="20.100000000000001" customHeight="1" x14ac:dyDescent="0.25">
      <c r="A1708" s="354" t="s">
        <v>35914</v>
      </c>
      <c r="B1708" s="355" t="s">
        <v>35915</v>
      </c>
      <c r="C1708" s="356" t="s">
        <v>10267</v>
      </c>
      <c r="D1708" s="357">
        <v>33.619999999999997</v>
      </c>
      <c r="E1708" s="357">
        <v>21.91</v>
      </c>
      <c r="F1708" s="357">
        <v>55.53</v>
      </c>
      <c r="G1708" s="126">
        <v>9</v>
      </c>
    </row>
    <row r="1709" spans="1:7" ht="20.100000000000001" customHeight="1" x14ac:dyDescent="0.25">
      <c r="A1709" s="354" t="s">
        <v>35916</v>
      </c>
      <c r="B1709" s="355" t="s">
        <v>35917</v>
      </c>
      <c r="C1709" s="356"/>
      <c r="D1709" s="357"/>
      <c r="E1709" s="357"/>
      <c r="F1709" s="357"/>
      <c r="G1709" s="126">
        <v>5</v>
      </c>
    </row>
    <row r="1710" spans="1:7" ht="20.100000000000001" customHeight="1" x14ac:dyDescent="0.25">
      <c r="A1710" s="354" t="s">
        <v>35918</v>
      </c>
      <c r="B1710" s="355" t="s">
        <v>35919</v>
      </c>
      <c r="C1710" s="356" t="s">
        <v>13121</v>
      </c>
      <c r="D1710" s="357">
        <v>420.18</v>
      </c>
      <c r="E1710" s="357">
        <v>289.66000000000003</v>
      </c>
      <c r="F1710" s="357">
        <v>709.84</v>
      </c>
      <c r="G1710" s="126">
        <v>9</v>
      </c>
    </row>
    <row r="1711" spans="1:7" ht="20.100000000000001" customHeight="1" x14ac:dyDescent="0.25">
      <c r="A1711" s="354" t="s">
        <v>35920</v>
      </c>
      <c r="B1711" s="355" t="s">
        <v>35921</v>
      </c>
      <c r="C1711" s="356" t="s">
        <v>13121</v>
      </c>
      <c r="D1711" s="357">
        <v>433.83</v>
      </c>
      <c r="E1711" s="357"/>
      <c r="F1711" s="357">
        <v>433.83</v>
      </c>
      <c r="G1711" s="126">
        <v>9</v>
      </c>
    </row>
    <row r="1712" spans="1:7" ht="20.100000000000001" customHeight="1" x14ac:dyDescent="0.25">
      <c r="A1712" s="354" t="s">
        <v>35922</v>
      </c>
      <c r="B1712" s="355" t="s">
        <v>35923</v>
      </c>
      <c r="C1712" s="356" t="s">
        <v>10267</v>
      </c>
      <c r="D1712" s="357">
        <v>5.0199999999999996</v>
      </c>
      <c r="E1712" s="357">
        <v>7.07</v>
      </c>
      <c r="F1712" s="357">
        <v>12.09</v>
      </c>
      <c r="G1712" s="126">
        <v>9</v>
      </c>
    </row>
    <row r="1713" spans="1:7" ht="20.100000000000001" customHeight="1" x14ac:dyDescent="0.25">
      <c r="A1713" s="354" t="s">
        <v>35924</v>
      </c>
      <c r="B1713" s="355" t="s">
        <v>35925</v>
      </c>
      <c r="C1713" s="356" t="s">
        <v>10267</v>
      </c>
      <c r="D1713" s="357">
        <v>12.45</v>
      </c>
      <c r="E1713" s="357">
        <v>14.12</v>
      </c>
      <c r="F1713" s="357">
        <v>26.57</v>
      </c>
      <c r="G1713" s="126">
        <v>9</v>
      </c>
    </row>
    <row r="1714" spans="1:7" ht="20.100000000000001" customHeight="1" x14ac:dyDescent="0.25">
      <c r="A1714" s="354" t="s">
        <v>35926</v>
      </c>
      <c r="B1714" s="355" t="s">
        <v>35927</v>
      </c>
      <c r="C1714" s="356" t="s">
        <v>10267</v>
      </c>
      <c r="D1714" s="357">
        <v>47.51</v>
      </c>
      <c r="E1714" s="357">
        <v>7.07</v>
      </c>
      <c r="F1714" s="357">
        <v>54.58</v>
      </c>
      <c r="G1714" s="126">
        <v>9</v>
      </c>
    </row>
    <row r="1715" spans="1:7" ht="20.100000000000001" customHeight="1" x14ac:dyDescent="0.25">
      <c r="A1715" s="354" t="s">
        <v>35928</v>
      </c>
      <c r="B1715" s="355" t="s">
        <v>35929</v>
      </c>
      <c r="C1715" s="356"/>
      <c r="D1715" s="357"/>
      <c r="E1715" s="357"/>
      <c r="F1715" s="357"/>
      <c r="G1715" s="126">
        <v>5</v>
      </c>
    </row>
    <row r="1716" spans="1:7" ht="20.100000000000001" customHeight="1" x14ac:dyDescent="0.25">
      <c r="A1716" s="354" t="s">
        <v>35930</v>
      </c>
      <c r="B1716" s="355" t="s">
        <v>35931</v>
      </c>
      <c r="C1716" s="356" t="s">
        <v>13121</v>
      </c>
      <c r="D1716" s="357"/>
      <c r="E1716" s="357">
        <v>67</v>
      </c>
      <c r="F1716" s="357">
        <v>67</v>
      </c>
      <c r="G1716" s="126">
        <v>9</v>
      </c>
    </row>
    <row r="1717" spans="1:7" ht="20.100000000000001" customHeight="1" x14ac:dyDescent="0.25">
      <c r="A1717" s="354" t="s">
        <v>35932</v>
      </c>
      <c r="B1717" s="355" t="s">
        <v>35933</v>
      </c>
      <c r="C1717" s="356" t="s">
        <v>10267</v>
      </c>
      <c r="D1717" s="357">
        <v>3.87</v>
      </c>
      <c r="E1717" s="357">
        <v>3.35</v>
      </c>
      <c r="F1717" s="357">
        <v>7.22</v>
      </c>
      <c r="G1717" s="126">
        <v>9</v>
      </c>
    </row>
    <row r="1718" spans="1:7" ht="20.100000000000001" customHeight="1" x14ac:dyDescent="0.25">
      <c r="A1718" s="354" t="s">
        <v>35934</v>
      </c>
      <c r="B1718" s="355" t="s">
        <v>35935</v>
      </c>
      <c r="C1718" s="356" t="s">
        <v>10267</v>
      </c>
      <c r="D1718" s="357">
        <v>2.16</v>
      </c>
      <c r="E1718" s="357">
        <v>3.35</v>
      </c>
      <c r="F1718" s="357">
        <v>5.51</v>
      </c>
      <c r="G1718" s="126">
        <v>9</v>
      </c>
    </row>
    <row r="1719" spans="1:7" ht="20.100000000000001" customHeight="1" x14ac:dyDescent="0.25">
      <c r="A1719" s="354" t="s">
        <v>35936</v>
      </c>
      <c r="B1719" s="355" t="s">
        <v>35937</v>
      </c>
      <c r="C1719" s="356" t="s">
        <v>10267</v>
      </c>
      <c r="D1719" s="357">
        <v>12.99</v>
      </c>
      <c r="E1719" s="357">
        <v>3.35</v>
      </c>
      <c r="F1719" s="357">
        <v>16.34</v>
      </c>
      <c r="G1719" s="126">
        <v>9</v>
      </c>
    </row>
    <row r="1720" spans="1:7" ht="20.100000000000001" customHeight="1" x14ac:dyDescent="0.25">
      <c r="A1720" s="354" t="s">
        <v>35938</v>
      </c>
      <c r="B1720" s="355" t="s">
        <v>35939</v>
      </c>
      <c r="C1720" s="356"/>
      <c r="D1720" s="357"/>
      <c r="E1720" s="357"/>
      <c r="F1720" s="357"/>
      <c r="G1720" s="126">
        <v>2</v>
      </c>
    </row>
    <row r="1721" spans="1:7" ht="20.100000000000001" customHeight="1" x14ac:dyDescent="0.25">
      <c r="A1721" s="354" t="s">
        <v>35940</v>
      </c>
      <c r="B1721" s="355" t="s">
        <v>35941</v>
      </c>
      <c r="C1721" s="356"/>
      <c r="D1721" s="357"/>
      <c r="E1721" s="357"/>
      <c r="F1721" s="357"/>
      <c r="G1721" s="126">
        <v>5</v>
      </c>
    </row>
    <row r="1722" spans="1:7" ht="20.100000000000001" customHeight="1" x14ac:dyDescent="0.25">
      <c r="A1722" s="354" t="s">
        <v>35942</v>
      </c>
      <c r="B1722" s="355" t="s">
        <v>35943</v>
      </c>
      <c r="C1722" s="356" t="s">
        <v>10267</v>
      </c>
      <c r="D1722" s="357">
        <v>6.79</v>
      </c>
      <c r="E1722" s="357">
        <v>28.74</v>
      </c>
      <c r="F1722" s="357">
        <v>35.53</v>
      </c>
      <c r="G1722" s="126">
        <v>9</v>
      </c>
    </row>
    <row r="1723" spans="1:7" ht="20.100000000000001" customHeight="1" x14ac:dyDescent="0.25">
      <c r="A1723" s="354" t="s">
        <v>35944</v>
      </c>
      <c r="B1723" s="355" t="s">
        <v>35945</v>
      </c>
      <c r="C1723" s="356" t="s">
        <v>10267</v>
      </c>
      <c r="D1723" s="357">
        <v>4.03</v>
      </c>
      <c r="E1723" s="357">
        <v>28.74</v>
      </c>
      <c r="F1723" s="357">
        <v>32.770000000000003</v>
      </c>
      <c r="G1723" s="126">
        <v>9</v>
      </c>
    </row>
    <row r="1724" spans="1:7" ht="20.100000000000001" customHeight="1" x14ac:dyDescent="0.25">
      <c r="A1724" s="354" t="s">
        <v>35946</v>
      </c>
      <c r="B1724" s="355" t="s">
        <v>35947</v>
      </c>
      <c r="C1724" s="356" t="s">
        <v>10267</v>
      </c>
      <c r="D1724" s="357">
        <v>5.69</v>
      </c>
      <c r="E1724" s="357">
        <v>7.32</v>
      </c>
      <c r="F1724" s="357">
        <v>13.01</v>
      </c>
      <c r="G1724" s="126">
        <v>9</v>
      </c>
    </row>
    <row r="1725" spans="1:7" ht="20.100000000000001" customHeight="1" x14ac:dyDescent="0.25">
      <c r="A1725" s="354" t="s">
        <v>35948</v>
      </c>
      <c r="B1725" s="355" t="s">
        <v>35949</v>
      </c>
      <c r="C1725" s="356" t="s">
        <v>9690</v>
      </c>
      <c r="D1725" s="357">
        <v>23.98</v>
      </c>
      <c r="E1725" s="357">
        <v>20.58</v>
      </c>
      <c r="F1725" s="357">
        <v>44.56</v>
      </c>
      <c r="G1725" s="126">
        <v>9</v>
      </c>
    </row>
    <row r="1726" spans="1:7" ht="20.100000000000001" customHeight="1" x14ac:dyDescent="0.25">
      <c r="A1726" s="354" t="s">
        <v>35950</v>
      </c>
      <c r="B1726" s="355" t="s">
        <v>35951</v>
      </c>
      <c r="C1726" s="356" t="s">
        <v>10267</v>
      </c>
      <c r="D1726" s="357">
        <v>6.59</v>
      </c>
      <c r="E1726" s="357">
        <v>7.87</v>
      </c>
      <c r="F1726" s="357">
        <v>14.46</v>
      </c>
      <c r="G1726" s="126">
        <v>9</v>
      </c>
    </row>
    <row r="1727" spans="1:7" ht="20.100000000000001" customHeight="1" x14ac:dyDescent="0.25">
      <c r="A1727" s="354" t="s">
        <v>35952</v>
      </c>
      <c r="B1727" s="355" t="s">
        <v>35953</v>
      </c>
      <c r="C1727" s="356"/>
      <c r="D1727" s="357"/>
      <c r="E1727" s="357"/>
      <c r="F1727" s="357"/>
      <c r="G1727" s="126">
        <v>5</v>
      </c>
    </row>
    <row r="1728" spans="1:7" ht="20.100000000000001" customHeight="1" x14ac:dyDescent="0.25">
      <c r="A1728" s="354" t="s">
        <v>35954</v>
      </c>
      <c r="B1728" s="355" t="s">
        <v>35955</v>
      </c>
      <c r="C1728" s="356" t="s">
        <v>10267</v>
      </c>
      <c r="D1728" s="357">
        <v>2.48</v>
      </c>
      <c r="E1728" s="357">
        <v>9.91</v>
      </c>
      <c r="F1728" s="357">
        <v>12.39</v>
      </c>
      <c r="G1728" s="126">
        <v>9</v>
      </c>
    </row>
    <row r="1729" spans="1:7" ht="20.100000000000001" customHeight="1" x14ac:dyDescent="0.25">
      <c r="A1729" s="354" t="s">
        <v>35956</v>
      </c>
      <c r="B1729" s="355" t="s">
        <v>35957</v>
      </c>
      <c r="C1729" s="356" t="s">
        <v>10267</v>
      </c>
      <c r="D1729" s="357">
        <v>4.58</v>
      </c>
      <c r="E1729" s="357">
        <v>9.91</v>
      </c>
      <c r="F1729" s="357">
        <v>14.49</v>
      </c>
      <c r="G1729" s="126">
        <v>9</v>
      </c>
    </row>
    <row r="1730" spans="1:7" ht="20.100000000000001" customHeight="1" x14ac:dyDescent="0.25">
      <c r="A1730" s="354" t="s">
        <v>35958</v>
      </c>
      <c r="B1730" s="355" t="s">
        <v>35959</v>
      </c>
      <c r="C1730" s="356"/>
      <c r="D1730" s="357"/>
      <c r="E1730" s="357"/>
      <c r="F1730" s="357"/>
      <c r="G1730" s="126">
        <v>5</v>
      </c>
    </row>
    <row r="1731" spans="1:7" ht="20.100000000000001" customHeight="1" x14ac:dyDescent="0.25">
      <c r="A1731" s="354" t="s">
        <v>35960</v>
      </c>
      <c r="B1731" s="355" t="s">
        <v>35961</v>
      </c>
      <c r="C1731" s="356" t="s">
        <v>10267</v>
      </c>
      <c r="D1731" s="357">
        <v>5.31</v>
      </c>
      <c r="E1731" s="357">
        <v>21.8</v>
      </c>
      <c r="F1731" s="357">
        <v>27.11</v>
      </c>
      <c r="G1731" s="126">
        <v>9</v>
      </c>
    </row>
    <row r="1732" spans="1:7" ht="20.100000000000001" customHeight="1" x14ac:dyDescent="0.25">
      <c r="A1732" s="354" t="s">
        <v>35962</v>
      </c>
      <c r="B1732" s="355" t="s">
        <v>35963</v>
      </c>
      <c r="C1732" s="356" t="s">
        <v>10267</v>
      </c>
      <c r="D1732" s="357">
        <v>7.13</v>
      </c>
      <c r="E1732" s="357">
        <v>18.52</v>
      </c>
      <c r="F1732" s="357">
        <v>25.65</v>
      </c>
      <c r="G1732" s="126">
        <v>9</v>
      </c>
    </row>
    <row r="1733" spans="1:7" ht="20.100000000000001" customHeight="1" x14ac:dyDescent="0.25">
      <c r="A1733" s="354" t="s">
        <v>35964</v>
      </c>
      <c r="B1733" s="355" t="s">
        <v>35965</v>
      </c>
      <c r="C1733" s="356" t="s">
        <v>10267</v>
      </c>
      <c r="D1733" s="357">
        <v>12.58</v>
      </c>
      <c r="E1733" s="357">
        <v>10.29</v>
      </c>
      <c r="F1733" s="357">
        <v>22.87</v>
      </c>
      <c r="G1733" s="126">
        <v>9</v>
      </c>
    </row>
    <row r="1734" spans="1:7" ht="20.100000000000001" customHeight="1" x14ac:dyDescent="0.25">
      <c r="A1734" s="354" t="s">
        <v>35966</v>
      </c>
      <c r="B1734" s="355" t="s">
        <v>35967</v>
      </c>
      <c r="C1734" s="356" t="s">
        <v>10267</v>
      </c>
      <c r="D1734" s="357">
        <v>15.1</v>
      </c>
      <c r="E1734" s="357">
        <v>17.68</v>
      </c>
      <c r="F1734" s="357">
        <v>32.78</v>
      </c>
      <c r="G1734" s="126">
        <v>9</v>
      </c>
    </row>
    <row r="1735" spans="1:7" ht="20.100000000000001" customHeight="1" x14ac:dyDescent="0.25">
      <c r="A1735" s="354" t="s">
        <v>35968</v>
      </c>
      <c r="B1735" s="355" t="s">
        <v>35969</v>
      </c>
      <c r="C1735" s="356" t="s">
        <v>10267</v>
      </c>
      <c r="D1735" s="357">
        <v>7.73</v>
      </c>
      <c r="E1735" s="357">
        <v>13.11</v>
      </c>
      <c r="F1735" s="357">
        <v>20.84</v>
      </c>
      <c r="G1735" s="126">
        <v>9</v>
      </c>
    </row>
    <row r="1736" spans="1:7" ht="20.100000000000001" customHeight="1" x14ac:dyDescent="0.25">
      <c r="A1736" s="354" t="s">
        <v>35970</v>
      </c>
      <c r="B1736" s="355" t="s">
        <v>35971</v>
      </c>
      <c r="C1736" s="356" t="s">
        <v>10267</v>
      </c>
      <c r="D1736" s="357">
        <v>33.47</v>
      </c>
      <c r="E1736" s="357">
        <v>13.11</v>
      </c>
      <c r="F1736" s="357">
        <v>46.58</v>
      </c>
      <c r="G1736" s="126">
        <v>9</v>
      </c>
    </row>
    <row r="1737" spans="1:7" ht="20.100000000000001" customHeight="1" x14ac:dyDescent="0.25">
      <c r="A1737" s="354" t="s">
        <v>35972</v>
      </c>
      <c r="B1737" s="355" t="s">
        <v>35973</v>
      </c>
      <c r="C1737" s="356" t="s">
        <v>10267</v>
      </c>
      <c r="D1737" s="357">
        <v>19.600000000000001</v>
      </c>
      <c r="E1737" s="357">
        <v>17.68</v>
      </c>
      <c r="F1737" s="357">
        <v>37.28</v>
      </c>
      <c r="G1737" s="126">
        <v>9</v>
      </c>
    </row>
    <row r="1738" spans="1:7" ht="20.100000000000001" customHeight="1" x14ac:dyDescent="0.25">
      <c r="A1738" s="354" t="s">
        <v>35974</v>
      </c>
      <c r="B1738" s="355" t="s">
        <v>35975</v>
      </c>
      <c r="C1738" s="356"/>
      <c r="D1738" s="357"/>
      <c r="E1738" s="357"/>
      <c r="F1738" s="357"/>
      <c r="G1738" s="126">
        <v>5</v>
      </c>
    </row>
    <row r="1739" spans="1:7" ht="20.100000000000001" customHeight="1" x14ac:dyDescent="0.25">
      <c r="A1739" s="354" t="s">
        <v>35976</v>
      </c>
      <c r="B1739" s="355" t="s">
        <v>35977</v>
      </c>
      <c r="C1739" s="356" t="s">
        <v>10267</v>
      </c>
      <c r="D1739" s="357">
        <v>6.62</v>
      </c>
      <c r="E1739" s="357">
        <v>13.11</v>
      </c>
      <c r="F1739" s="357">
        <v>19.73</v>
      </c>
      <c r="G1739" s="126">
        <v>9</v>
      </c>
    </row>
    <row r="1740" spans="1:7" ht="20.100000000000001" customHeight="1" x14ac:dyDescent="0.25">
      <c r="A1740" s="354" t="s">
        <v>35978</v>
      </c>
      <c r="B1740" s="355" t="s">
        <v>35979</v>
      </c>
      <c r="C1740" s="356" t="s">
        <v>9690</v>
      </c>
      <c r="D1740" s="357">
        <v>2.6</v>
      </c>
      <c r="E1740" s="357">
        <v>2.44</v>
      </c>
      <c r="F1740" s="357">
        <v>5.04</v>
      </c>
      <c r="G1740" s="126">
        <v>9</v>
      </c>
    </row>
    <row r="1741" spans="1:7" ht="20.100000000000001" customHeight="1" x14ac:dyDescent="0.25">
      <c r="A1741" s="354" t="s">
        <v>35980</v>
      </c>
      <c r="B1741" s="355" t="s">
        <v>35981</v>
      </c>
      <c r="C1741" s="356" t="s">
        <v>10267</v>
      </c>
      <c r="D1741" s="357">
        <v>8.85</v>
      </c>
      <c r="E1741" s="357">
        <v>14.79</v>
      </c>
      <c r="F1741" s="357">
        <v>23.64</v>
      </c>
      <c r="G1741" s="126">
        <v>9</v>
      </c>
    </row>
    <row r="1742" spans="1:7" ht="20.100000000000001" customHeight="1" x14ac:dyDescent="0.25">
      <c r="A1742" s="354" t="s">
        <v>35982</v>
      </c>
      <c r="B1742" s="355" t="s">
        <v>35983</v>
      </c>
      <c r="C1742" s="356" t="s">
        <v>9690</v>
      </c>
      <c r="D1742" s="357">
        <v>2.34</v>
      </c>
      <c r="E1742" s="357">
        <v>1.95</v>
      </c>
      <c r="F1742" s="357">
        <v>4.29</v>
      </c>
      <c r="G1742" s="126">
        <v>9</v>
      </c>
    </row>
    <row r="1743" spans="1:7" ht="20.100000000000001" customHeight="1" x14ac:dyDescent="0.25">
      <c r="A1743" s="354" t="s">
        <v>35984</v>
      </c>
      <c r="B1743" s="355" t="s">
        <v>35985</v>
      </c>
      <c r="C1743" s="356"/>
      <c r="D1743" s="357"/>
      <c r="E1743" s="357"/>
      <c r="F1743" s="357"/>
      <c r="G1743" s="126">
        <v>5</v>
      </c>
    </row>
    <row r="1744" spans="1:7" ht="20.100000000000001" customHeight="1" x14ac:dyDescent="0.25">
      <c r="A1744" s="354" t="s">
        <v>35986</v>
      </c>
      <c r="B1744" s="355" t="s">
        <v>35987</v>
      </c>
      <c r="C1744" s="356" t="s">
        <v>10267</v>
      </c>
      <c r="D1744" s="357">
        <v>3.64</v>
      </c>
      <c r="E1744" s="357">
        <v>17.68</v>
      </c>
      <c r="F1744" s="357">
        <v>21.32</v>
      </c>
      <c r="G1744" s="126">
        <v>9</v>
      </c>
    </row>
    <row r="1745" spans="1:7" ht="20.100000000000001" customHeight="1" x14ac:dyDescent="0.25">
      <c r="A1745" s="354" t="s">
        <v>35988</v>
      </c>
      <c r="B1745" s="355" t="s">
        <v>35989</v>
      </c>
      <c r="C1745" s="356"/>
      <c r="D1745" s="357"/>
      <c r="E1745" s="357"/>
      <c r="F1745" s="357"/>
      <c r="G1745" s="126">
        <v>5</v>
      </c>
    </row>
    <row r="1746" spans="1:7" ht="20.100000000000001" customHeight="1" x14ac:dyDescent="0.25">
      <c r="A1746" s="354" t="s">
        <v>35990</v>
      </c>
      <c r="B1746" s="355" t="s">
        <v>35991</v>
      </c>
      <c r="C1746" s="356" t="s">
        <v>10267</v>
      </c>
      <c r="D1746" s="357">
        <v>9.81</v>
      </c>
      <c r="E1746" s="357">
        <v>32.92</v>
      </c>
      <c r="F1746" s="357">
        <v>42.73</v>
      </c>
      <c r="G1746" s="126">
        <v>9</v>
      </c>
    </row>
    <row r="1747" spans="1:7" ht="20.100000000000001" customHeight="1" x14ac:dyDescent="0.25">
      <c r="A1747" s="354" t="s">
        <v>35992</v>
      </c>
      <c r="B1747" s="355" t="s">
        <v>35993</v>
      </c>
      <c r="C1747" s="356" t="s">
        <v>12917</v>
      </c>
      <c r="D1747" s="357">
        <v>4.1900000000000004</v>
      </c>
      <c r="E1747" s="357"/>
      <c r="F1747" s="357">
        <v>4.1900000000000004</v>
      </c>
      <c r="G1747" s="126">
        <v>9</v>
      </c>
    </row>
    <row r="1748" spans="1:7" ht="20.100000000000001" customHeight="1" x14ac:dyDescent="0.25">
      <c r="A1748" s="354" t="s">
        <v>35994</v>
      </c>
      <c r="B1748" s="355" t="s">
        <v>35995</v>
      </c>
      <c r="C1748" s="356" t="s">
        <v>12917</v>
      </c>
      <c r="D1748" s="357">
        <v>2.84</v>
      </c>
      <c r="E1748" s="357"/>
      <c r="F1748" s="357">
        <v>2.84</v>
      </c>
      <c r="G1748" s="126">
        <v>9</v>
      </c>
    </row>
    <row r="1749" spans="1:7" ht="20.100000000000001" customHeight="1" x14ac:dyDescent="0.25">
      <c r="A1749" s="354" t="s">
        <v>35996</v>
      </c>
      <c r="B1749" s="355" t="s">
        <v>35997</v>
      </c>
      <c r="C1749" s="356" t="s">
        <v>10267</v>
      </c>
      <c r="D1749" s="357">
        <v>72.31</v>
      </c>
      <c r="E1749" s="357">
        <v>164.32</v>
      </c>
      <c r="F1749" s="357">
        <v>236.63</v>
      </c>
      <c r="G1749" s="126">
        <v>9</v>
      </c>
    </row>
    <row r="1750" spans="1:7" ht="20.100000000000001" customHeight="1" x14ac:dyDescent="0.25">
      <c r="A1750" s="354" t="s">
        <v>35998</v>
      </c>
      <c r="B1750" s="355" t="s">
        <v>35999</v>
      </c>
      <c r="C1750" s="356" t="s">
        <v>10267</v>
      </c>
      <c r="D1750" s="357">
        <v>309.91000000000003</v>
      </c>
      <c r="E1750" s="357">
        <v>190.37</v>
      </c>
      <c r="F1750" s="357">
        <v>500.28</v>
      </c>
      <c r="G1750" s="126">
        <v>9</v>
      </c>
    </row>
    <row r="1751" spans="1:7" ht="20.100000000000001" customHeight="1" x14ac:dyDescent="0.25">
      <c r="A1751" s="354" t="s">
        <v>36000</v>
      </c>
      <c r="B1751" s="355" t="s">
        <v>36001</v>
      </c>
      <c r="C1751" s="356"/>
      <c r="D1751" s="357"/>
      <c r="E1751" s="357"/>
      <c r="F1751" s="357"/>
      <c r="G1751" s="126">
        <v>5</v>
      </c>
    </row>
    <row r="1752" spans="1:7" ht="20.100000000000001" customHeight="1" x14ac:dyDescent="0.25">
      <c r="A1752" s="354" t="s">
        <v>36002</v>
      </c>
      <c r="B1752" s="355" t="s">
        <v>36003</v>
      </c>
      <c r="C1752" s="356" t="s">
        <v>9690</v>
      </c>
      <c r="D1752" s="357">
        <v>1.4</v>
      </c>
      <c r="E1752" s="357">
        <v>1.33</v>
      </c>
      <c r="F1752" s="357">
        <v>2.73</v>
      </c>
      <c r="G1752" s="126">
        <v>9</v>
      </c>
    </row>
    <row r="1753" spans="1:7" ht="20.100000000000001" customHeight="1" x14ac:dyDescent="0.25">
      <c r="A1753" s="354" t="s">
        <v>36004</v>
      </c>
      <c r="B1753" s="355" t="s">
        <v>36005</v>
      </c>
      <c r="C1753" s="356" t="s">
        <v>9690</v>
      </c>
      <c r="D1753" s="357">
        <v>0.83</v>
      </c>
      <c r="E1753" s="357">
        <v>2.66</v>
      </c>
      <c r="F1753" s="357">
        <v>3.49</v>
      </c>
      <c r="G1753" s="126">
        <v>9</v>
      </c>
    </row>
    <row r="1754" spans="1:7" ht="20.100000000000001" customHeight="1" x14ac:dyDescent="0.25">
      <c r="A1754" s="354" t="s">
        <v>36006</v>
      </c>
      <c r="B1754" s="355" t="s">
        <v>36007</v>
      </c>
      <c r="C1754" s="356"/>
      <c r="D1754" s="357"/>
      <c r="E1754" s="357"/>
      <c r="F1754" s="357"/>
      <c r="G1754" s="126">
        <v>5</v>
      </c>
    </row>
    <row r="1755" spans="1:7" ht="20.100000000000001" customHeight="1" x14ac:dyDescent="0.25">
      <c r="A1755" s="354" t="s">
        <v>36008</v>
      </c>
      <c r="B1755" s="355" t="s">
        <v>36009</v>
      </c>
      <c r="C1755" s="356" t="s">
        <v>10267</v>
      </c>
      <c r="D1755" s="357">
        <v>6.44</v>
      </c>
      <c r="E1755" s="357">
        <v>17.68</v>
      </c>
      <c r="F1755" s="357">
        <v>24.12</v>
      </c>
      <c r="G1755" s="126">
        <v>9</v>
      </c>
    </row>
    <row r="1756" spans="1:7" ht="20.100000000000001" customHeight="1" x14ac:dyDescent="0.25">
      <c r="A1756" s="354" t="s">
        <v>36010</v>
      </c>
      <c r="B1756" s="355" t="s">
        <v>36011</v>
      </c>
      <c r="C1756" s="356" t="s">
        <v>10267</v>
      </c>
      <c r="D1756" s="357">
        <v>8.09</v>
      </c>
      <c r="E1756" s="357">
        <v>17.68</v>
      </c>
      <c r="F1756" s="357">
        <v>25.77</v>
      </c>
      <c r="G1756" s="126">
        <v>9</v>
      </c>
    </row>
    <row r="1757" spans="1:7" ht="20.100000000000001" customHeight="1" x14ac:dyDescent="0.25">
      <c r="A1757" s="354" t="s">
        <v>36012</v>
      </c>
      <c r="B1757" s="355" t="s">
        <v>36013</v>
      </c>
      <c r="C1757" s="356" t="s">
        <v>10267</v>
      </c>
      <c r="D1757" s="357">
        <v>9.4600000000000009</v>
      </c>
      <c r="E1757" s="357">
        <v>17.68</v>
      </c>
      <c r="F1757" s="357">
        <v>27.14</v>
      </c>
      <c r="G1757" s="126">
        <v>9</v>
      </c>
    </row>
    <row r="1758" spans="1:7" ht="20.100000000000001" customHeight="1" x14ac:dyDescent="0.25">
      <c r="A1758" s="354" t="s">
        <v>36014</v>
      </c>
      <c r="B1758" s="355" t="s">
        <v>36015</v>
      </c>
      <c r="C1758" s="356" t="s">
        <v>10267</v>
      </c>
      <c r="D1758" s="357">
        <v>11.74</v>
      </c>
      <c r="E1758" s="357">
        <v>17.68</v>
      </c>
      <c r="F1758" s="357">
        <v>29.42</v>
      </c>
      <c r="G1758" s="126">
        <v>9</v>
      </c>
    </row>
    <row r="1759" spans="1:7" ht="20.100000000000001" customHeight="1" x14ac:dyDescent="0.25">
      <c r="A1759" s="354" t="s">
        <v>36016</v>
      </c>
      <c r="B1759" s="355" t="s">
        <v>36017</v>
      </c>
      <c r="C1759" s="356" t="s">
        <v>10267</v>
      </c>
      <c r="D1759" s="357">
        <v>9.31</v>
      </c>
      <c r="E1759" s="357">
        <v>17.68</v>
      </c>
      <c r="F1759" s="357">
        <v>26.99</v>
      </c>
      <c r="G1759" s="126">
        <v>9</v>
      </c>
    </row>
    <row r="1760" spans="1:7" ht="20.100000000000001" customHeight="1" x14ac:dyDescent="0.25">
      <c r="A1760" s="354" t="s">
        <v>36018</v>
      </c>
      <c r="B1760" s="355" t="s">
        <v>36019</v>
      </c>
      <c r="C1760" s="356" t="s">
        <v>10267</v>
      </c>
      <c r="D1760" s="357">
        <v>60.77</v>
      </c>
      <c r="E1760" s="357">
        <v>37.04</v>
      </c>
      <c r="F1760" s="357">
        <v>97.81</v>
      </c>
      <c r="G1760" s="126">
        <v>9</v>
      </c>
    </row>
    <row r="1761" spans="1:7" ht="20.100000000000001" customHeight="1" x14ac:dyDescent="0.25">
      <c r="A1761" s="354" t="s">
        <v>36020</v>
      </c>
      <c r="B1761" s="355" t="s">
        <v>36021</v>
      </c>
      <c r="C1761" s="356" t="s">
        <v>10267</v>
      </c>
      <c r="D1761" s="357">
        <v>16.25</v>
      </c>
      <c r="E1761" s="357">
        <v>17.68</v>
      </c>
      <c r="F1761" s="357">
        <v>33.93</v>
      </c>
      <c r="G1761" s="126">
        <v>9</v>
      </c>
    </row>
    <row r="1762" spans="1:7" ht="20.100000000000001" customHeight="1" x14ac:dyDescent="0.25">
      <c r="A1762" s="354" t="s">
        <v>36022</v>
      </c>
      <c r="B1762" s="355" t="s">
        <v>36023</v>
      </c>
      <c r="C1762" s="356" t="s">
        <v>10267</v>
      </c>
      <c r="D1762" s="357">
        <v>12.76</v>
      </c>
      <c r="E1762" s="357">
        <v>24.69</v>
      </c>
      <c r="F1762" s="357">
        <v>37.450000000000003</v>
      </c>
      <c r="G1762" s="126">
        <v>9</v>
      </c>
    </row>
    <row r="1763" spans="1:7" ht="20.100000000000001" customHeight="1" x14ac:dyDescent="0.25">
      <c r="A1763" s="354" t="s">
        <v>36024</v>
      </c>
      <c r="B1763" s="355" t="s">
        <v>36025</v>
      </c>
      <c r="C1763" s="356" t="s">
        <v>10267</v>
      </c>
      <c r="D1763" s="357">
        <v>204.81</v>
      </c>
      <c r="E1763" s="357"/>
      <c r="F1763" s="357">
        <v>204.81</v>
      </c>
      <c r="G1763" s="126">
        <v>9</v>
      </c>
    </row>
    <row r="1764" spans="1:7" ht="20.100000000000001" customHeight="1" x14ac:dyDescent="0.25">
      <c r="A1764" s="354" t="s">
        <v>36026</v>
      </c>
      <c r="B1764" s="355" t="s">
        <v>36027</v>
      </c>
      <c r="C1764" s="356" t="s">
        <v>10267</v>
      </c>
      <c r="D1764" s="357">
        <v>406.08</v>
      </c>
      <c r="E1764" s="357"/>
      <c r="F1764" s="357">
        <v>406.08</v>
      </c>
      <c r="G1764" s="126">
        <v>9</v>
      </c>
    </row>
    <row r="1765" spans="1:7" ht="20.100000000000001" customHeight="1" x14ac:dyDescent="0.25">
      <c r="A1765" s="354" t="s">
        <v>36028</v>
      </c>
      <c r="B1765" s="355" t="s">
        <v>36029</v>
      </c>
      <c r="C1765" s="356"/>
      <c r="D1765" s="357"/>
      <c r="E1765" s="357"/>
      <c r="F1765" s="357"/>
      <c r="G1765" s="126">
        <v>5</v>
      </c>
    </row>
    <row r="1766" spans="1:7" ht="20.100000000000001" customHeight="1" x14ac:dyDescent="0.25">
      <c r="A1766" s="354" t="s">
        <v>36030</v>
      </c>
      <c r="B1766" s="355" t="s">
        <v>36031</v>
      </c>
      <c r="C1766" s="356" t="s">
        <v>10267</v>
      </c>
      <c r="D1766" s="357">
        <v>14.94</v>
      </c>
      <c r="E1766" s="357">
        <v>24.69</v>
      </c>
      <c r="F1766" s="357">
        <v>39.630000000000003</v>
      </c>
      <c r="G1766" s="126">
        <v>9</v>
      </c>
    </row>
    <row r="1767" spans="1:7" ht="20.100000000000001" customHeight="1" x14ac:dyDescent="0.25">
      <c r="A1767" s="354" t="s">
        <v>36032</v>
      </c>
      <c r="B1767" s="355" t="s">
        <v>36033</v>
      </c>
      <c r="C1767" s="356"/>
      <c r="D1767" s="357"/>
      <c r="E1767" s="357"/>
      <c r="F1767" s="357"/>
      <c r="G1767" s="126">
        <v>5</v>
      </c>
    </row>
    <row r="1768" spans="1:7" ht="20.100000000000001" customHeight="1" x14ac:dyDescent="0.25">
      <c r="A1768" s="354" t="s">
        <v>36034</v>
      </c>
      <c r="B1768" s="355" t="s">
        <v>36035</v>
      </c>
      <c r="C1768" s="356" t="s">
        <v>10267</v>
      </c>
      <c r="D1768" s="357">
        <v>15.28</v>
      </c>
      <c r="E1768" s="357">
        <v>24.69</v>
      </c>
      <c r="F1768" s="357">
        <v>39.97</v>
      </c>
      <c r="G1768" s="126">
        <v>9</v>
      </c>
    </row>
    <row r="1769" spans="1:7" ht="20.100000000000001" customHeight="1" x14ac:dyDescent="0.25">
      <c r="A1769" s="354" t="s">
        <v>36036</v>
      </c>
      <c r="B1769" s="355" t="s">
        <v>36037</v>
      </c>
      <c r="C1769" s="356"/>
      <c r="D1769" s="357"/>
      <c r="E1769" s="357"/>
      <c r="F1769" s="357"/>
      <c r="G1769" s="126">
        <v>2</v>
      </c>
    </row>
    <row r="1770" spans="1:7" ht="20.100000000000001" customHeight="1" x14ac:dyDescent="0.25">
      <c r="A1770" s="354" t="s">
        <v>36038</v>
      </c>
      <c r="B1770" s="355" t="s">
        <v>36039</v>
      </c>
      <c r="C1770" s="356"/>
      <c r="D1770" s="357"/>
      <c r="E1770" s="357"/>
      <c r="F1770" s="357"/>
      <c r="G1770" s="126">
        <v>5</v>
      </c>
    </row>
    <row r="1771" spans="1:7" ht="20.100000000000001" customHeight="1" x14ac:dyDescent="0.25">
      <c r="A1771" s="354" t="s">
        <v>36040</v>
      </c>
      <c r="B1771" s="355" t="s">
        <v>36041</v>
      </c>
      <c r="C1771" s="356" t="s">
        <v>13121</v>
      </c>
      <c r="D1771" s="357">
        <v>136.69999999999999</v>
      </c>
      <c r="E1771" s="357">
        <v>41.88</v>
      </c>
      <c r="F1771" s="357">
        <v>178.58</v>
      </c>
      <c r="G1771" s="126">
        <v>9</v>
      </c>
    </row>
    <row r="1772" spans="1:7" ht="20.100000000000001" customHeight="1" x14ac:dyDescent="0.25">
      <c r="A1772" s="354" t="s">
        <v>36042</v>
      </c>
      <c r="B1772" s="355" t="s">
        <v>36043</v>
      </c>
      <c r="C1772" s="356" t="s">
        <v>10267</v>
      </c>
      <c r="D1772" s="357"/>
      <c r="E1772" s="357">
        <v>1.68</v>
      </c>
      <c r="F1772" s="357">
        <v>1.68</v>
      </c>
      <c r="G1772" s="126">
        <v>9</v>
      </c>
    </row>
    <row r="1773" spans="1:7" ht="20.100000000000001" customHeight="1" x14ac:dyDescent="0.25">
      <c r="A1773" s="354" t="s">
        <v>36044</v>
      </c>
      <c r="B1773" s="355" t="s">
        <v>36045</v>
      </c>
      <c r="C1773" s="356"/>
      <c r="D1773" s="357"/>
      <c r="E1773" s="357"/>
      <c r="F1773" s="357"/>
      <c r="G1773" s="126">
        <v>5</v>
      </c>
    </row>
    <row r="1774" spans="1:7" ht="20.100000000000001" customHeight="1" x14ac:dyDescent="0.25">
      <c r="A1774" s="354" t="s">
        <v>36046</v>
      </c>
      <c r="B1774" s="355" t="s">
        <v>36047</v>
      </c>
      <c r="C1774" s="356" t="s">
        <v>10267</v>
      </c>
      <c r="D1774" s="357">
        <v>8.77</v>
      </c>
      <c r="E1774" s="357">
        <v>2.82</v>
      </c>
      <c r="F1774" s="357">
        <v>11.59</v>
      </c>
      <c r="G1774" s="126">
        <v>9</v>
      </c>
    </row>
    <row r="1775" spans="1:7" ht="20.100000000000001" customHeight="1" x14ac:dyDescent="0.25">
      <c r="A1775" s="354" t="s">
        <v>36048</v>
      </c>
      <c r="B1775" s="355" t="s">
        <v>36049</v>
      </c>
      <c r="C1775" s="356" t="s">
        <v>10267</v>
      </c>
      <c r="D1775" s="357">
        <v>7.82</v>
      </c>
      <c r="E1775" s="357">
        <v>4.24</v>
      </c>
      <c r="F1775" s="357">
        <v>12.06</v>
      </c>
      <c r="G1775" s="126">
        <v>9</v>
      </c>
    </row>
    <row r="1776" spans="1:7" ht="20.100000000000001" customHeight="1" x14ac:dyDescent="0.25">
      <c r="A1776" s="354" t="s">
        <v>36050</v>
      </c>
      <c r="B1776" s="355" t="s">
        <v>36051</v>
      </c>
      <c r="C1776" s="356" t="s">
        <v>10267</v>
      </c>
      <c r="D1776" s="357">
        <v>56.93</v>
      </c>
      <c r="E1776" s="357">
        <v>5.39</v>
      </c>
      <c r="F1776" s="357">
        <v>62.32</v>
      </c>
      <c r="G1776" s="126">
        <v>9</v>
      </c>
    </row>
    <row r="1777" spans="1:7" ht="20.100000000000001" customHeight="1" x14ac:dyDescent="0.25">
      <c r="A1777" s="354" t="s">
        <v>36052</v>
      </c>
      <c r="B1777" s="355" t="s">
        <v>36053</v>
      </c>
      <c r="C1777" s="356" t="s">
        <v>10267</v>
      </c>
      <c r="D1777" s="357">
        <v>15.48</v>
      </c>
      <c r="E1777" s="357">
        <v>4.24</v>
      </c>
      <c r="F1777" s="357">
        <v>19.72</v>
      </c>
      <c r="G1777" s="126">
        <v>9</v>
      </c>
    </row>
    <row r="1778" spans="1:7" ht="20.100000000000001" customHeight="1" x14ac:dyDescent="0.25">
      <c r="A1778" s="354" t="s">
        <v>36054</v>
      </c>
      <c r="B1778" s="355" t="s">
        <v>36055</v>
      </c>
      <c r="C1778" s="356" t="s">
        <v>10267</v>
      </c>
      <c r="D1778" s="357">
        <v>40.729999999999997</v>
      </c>
      <c r="E1778" s="357">
        <v>5.39</v>
      </c>
      <c r="F1778" s="357">
        <v>46.12</v>
      </c>
      <c r="G1778" s="126">
        <v>9</v>
      </c>
    </row>
    <row r="1779" spans="1:7" ht="20.100000000000001" customHeight="1" x14ac:dyDescent="0.25">
      <c r="A1779" s="354" t="s">
        <v>36056</v>
      </c>
      <c r="B1779" s="355" t="s">
        <v>36057</v>
      </c>
      <c r="C1779" s="356" t="s">
        <v>10267</v>
      </c>
      <c r="D1779" s="357">
        <v>8.32</v>
      </c>
      <c r="E1779" s="357">
        <v>4.24</v>
      </c>
      <c r="F1779" s="357">
        <v>12.56</v>
      </c>
      <c r="G1779" s="126">
        <v>9</v>
      </c>
    </row>
    <row r="1780" spans="1:7" ht="20.100000000000001" customHeight="1" x14ac:dyDescent="0.25">
      <c r="A1780" s="354" t="s">
        <v>36058</v>
      </c>
      <c r="B1780" s="355" t="s">
        <v>36059</v>
      </c>
      <c r="C1780" s="356" t="s">
        <v>10267</v>
      </c>
      <c r="D1780" s="357">
        <v>42.17</v>
      </c>
      <c r="E1780" s="357">
        <v>5.39</v>
      </c>
      <c r="F1780" s="357">
        <v>47.56</v>
      </c>
      <c r="G1780" s="126">
        <v>9</v>
      </c>
    </row>
    <row r="1781" spans="1:7" ht="20.100000000000001" customHeight="1" x14ac:dyDescent="0.25">
      <c r="A1781" s="354" t="s">
        <v>36060</v>
      </c>
      <c r="B1781" s="355" t="s">
        <v>36061</v>
      </c>
      <c r="C1781" s="356" t="s">
        <v>10267</v>
      </c>
      <c r="D1781" s="357">
        <v>7.34</v>
      </c>
      <c r="E1781" s="357"/>
      <c r="F1781" s="357">
        <v>7.34</v>
      </c>
      <c r="G1781" s="126">
        <v>9</v>
      </c>
    </row>
    <row r="1782" spans="1:7" ht="20.100000000000001" customHeight="1" x14ac:dyDescent="0.25">
      <c r="A1782" s="354" t="s">
        <v>36062</v>
      </c>
      <c r="B1782" s="355" t="s">
        <v>36063</v>
      </c>
      <c r="C1782" s="356"/>
      <c r="D1782" s="357"/>
      <c r="E1782" s="357"/>
      <c r="F1782" s="357"/>
      <c r="G1782" s="126">
        <v>5</v>
      </c>
    </row>
    <row r="1783" spans="1:7" ht="20.100000000000001" customHeight="1" x14ac:dyDescent="0.25">
      <c r="A1783" s="354" t="s">
        <v>36064</v>
      </c>
      <c r="B1783" s="355" t="s">
        <v>36065</v>
      </c>
      <c r="C1783" s="356" t="s">
        <v>9878</v>
      </c>
      <c r="D1783" s="357">
        <v>42.39</v>
      </c>
      <c r="E1783" s="357">
        <v>3.11</v>
      </c>
      <c r="F1783" s="357">
        <v>45.5</v>
      </c>
      <c r="G1783" s="126">
        <v>9</v>
      </c>
    </row>
    <row r="1784" spans="1:7" ht="20.100000000000001" customHeight="1" x14ac:dyDescent="0.25">
      <c r="A1784" s="354" t="s">
        <v>36066</v>
      </c>
      <c r="B1784" s="355" t="s">
        <v>36067</v>
      </c>
      <c r="C1784" s="356" t="s">
        <v>9878</v>
      </c>
      <c r="D1784" s="357">
        <v>30.64</v>
      </c>
      <c r="E1784" s="357">
        <v>3.11</v>
      </c>
      <c r="F1784" s="357">
        <v>33.75</v>
      </c>
      <c r="G1784" s="126">
        <v>9</v>
      </c>
    </row>
    <row r="1785" spans="1:7" ht="20.100000000000001" customHeight="1" x14ac:dyDescent="0.25">
      <c r="A1785" s="354" t="s">
        <v>36068</v>
      </c>
      <c r="B1785" s="355" t="s">
        <v>36069</v>
      </c>
      <c r="C1785" s="356" t="s">
        <v>9878</v>
      </c>
      <c r="D1785" s="357">
        <v>31.25</v>
      </c>
      <c r="E1785" s="357">
        <v>3.11</v>
      </c>
      <c r="F1785" s="357">
        <v>34.36</v>
      </c>
      <c r="G1785" s="126">
        <v>9</v>
      </c>
    </row>
    <row r="1786" spans="1:7" ht="20.100000000000001" customHeight="1" x14ac:dyDescent="0.25">
      <c r="A1786" s="354" t="s">
        <v>36070</v>
      </c>
      <c r="B1786" s="355" t="s">
        <v>36071</v>
      </c>
      <c r="C1786" s="356" t="s">
        <v>9878</v>
      </c>
      <c r="D1786" s="357">
        <v>43.75</v>
      </c>
      <c r="E1786" s="357">
        <v>3.11</v>
      </c>
      <c r="F1786" s="357">
        <v>46.86</v>
      </c>
      <c r="G1786" s="126">
        <v>9</v>
      </c>
    </row>
    <row r="1787" spans="1:7" ht="20.100000000000001" customHeight="1" x14ac:dyDescent="0.25">
      <c r="A1787" s="354" t="s">
        <v>36072</v>
      </c>
      <c r="B1787" s="355" t="s">
        <v>36073</v>
      </c>
      <c r="C1787" s="356"/>
      <c r="D1787" s="357"/>
      <c r="E1787" s="357"/>
      <c r="F1787" s="357"/>
      <c r="G1787" s="126">
        <v>5</v>
      </c>
    </row>
    <row r="1788" spans="1:7" ht="20.100000000000001" customHeight="1" x14ac:dyDescent="0.25">
      <c r="A1788" s="354" t="s">
        <v>36074</v>
      </c>
      <c r="B1788" s="355" t="s">
        <v>36075</v>
      </c>
      <c r="C1788" s="356" t="s">
        <v>9878</v>
      </c>
      <c r="D1788" s="357">
        <v>67.430000000000007</v>
      </c>
      <c r="E1788" s="357">
        <v>26.93</v>
      </c>
      <c r="F1788" s="357">
        <v>94.36</v>
      </c>
      <c r="G1788" s="126">
        <v>9</v>
      </c>
    </row>
    <row r="1789" spans="1:7" ht="20.100000000000001" customHeight="1" x14ac:dyDescent="0.25">
      <c r="A1789" s="354" t="s">
        <v>36076</v>
      </c>
      <c r="B1789" s="355" t="s">
        <v>36077</v>
      </c>
      <c r="C1789" s="356" t="s">
        <v>9878</v>
      </c>
      <c r="D1789" s="357">
        <v>79.12</v>
      </c>
      <c r="E1789" s="357">
        <v>26.93</v>
      </c>
      <c r="F1789" s="357">
        <v>106.05</v>
      </c>
      <c r="G1789" s="126">
        <v>9</v>
      </c>
    </row>
    <row r="1790" spans="1:7" ht="20.100000000000001" customHeight="1" x14ac:dyDescent="0.25">
      <c r="A1790" s="354" t="s">
        <v>36078</v>
      </c>
      <c r="B1790" s="355" t="s">
        <v>36079</v>
      </c>
      <c r="C1790" s="356" t="s">
        <v>9878</v>
      </c>
      <c r="D1790" s="357">
        <v>100.21</v>
      </c>
      <c r="E1790" s="357">
        <v>26.93</v>
      </c>
      <c r="F1790" s="357">
        <v>127.14</v>
      </c>
      <c r="G1790" s="126">
        <v>9</v>
      </c>
    </row>
    <row r="1791" spans="1:7" ht="20.100000000000001" customHeight="1" x14ac:dyDescent="0.25">
      <c r="A1791" s="354" t="s">
        <v>36080</v>
      </c>
      <c r="B1791" s="355" t="s">
        <v>36081</v>
      </c>
      <c r="C1791" s="356" t="s">
        <v>9878</v>
      </c>
      <c r="D1791" s="357">
        <v>193.59</v>
      </c>
      <c r="E1791" s="357">
        <v>3.04</v>
      </c>
      <c r="F1791" s="357">
        <v>196.63</v>
      </c>
      <c r="G1791" s="126">
        <v>9</v>
      </c>
    </row>
    <row r="1792" spans="1:7" ht="20.100000000000001" customHeight="1" x14ac:dyDescent="0.25">
      <c r="A1792" s="354" t="s">
        <v>36082</v>
      </c>
      <c r="B1792" s="355" t="s">
        <v>36083</v>
      </c>
      <c r="C1792" s="356" t="s">
        <v>9878</v>
      </c>
      <c r="D1792" s="357">
        <v>97.01</v>
      </c>
      <c r="E1792" s="357">
        <v>3.04</v>
      </c>
      <c r="F1792" s="357">
        <v>100.05</v>
      </c>
      <c r="G1792" s="126">
        <v>9</v>
      </c>
    </row>
    <row r="1793" spans="1:7" ht="20.100000000000001" customHeight="1" x14ac:dyDescent="0.25">
      <c r="A1793" s="354" t="s">
        <v>36084</v>
      </c>
      <c r="B1793" s="355" t="s">
        <v>36085</v>
      </c>
      <c r="C1793" s="356" t="s">
        <v>9878</v>
      </c>
      <c r="D1793" s="357">
        <v>111.61</v>
      </c>
      <c r="E1793" s="357">
        <v>26.93</v>
      </c>
      <c r="F1793" s="357">
        <v>138.54</v>
      </c>
      <c r="G1793" s="126">
        <v>9</v>
      </c>
    </row>
    <row r="1794" spans="1:7" ht="20.100000000000001" customHeight="1" x14ac:dyDescent="0.25">
      <c r="A1794" s="354" t="s">
        <v>36086</v>
      </c>
      <c r="B1794" s="355" t="s">
        <v>36087</v>
      </c>
      <c r="C1794" s="356" t="s">
        <v>9878</v>
      </c>
      <c r="D1794" s="357">
        <v>260.56</v>
      </c>
      <c r="E1794" s="357">
        <v>26.93</v>
      </c>
      <c r="F1794" s="357">
        <v>287.49</v>
      </c>
      <c r="G1794" s="126">
        <v>9</v>
      </c>
    </row>
    <row r="1795" spans="1:7" ht="20.100000000000001" customHeight="1" x14ac:dyDescent="0.25">
      <c r="A1795" s="354" t="s">
        <v>36088</v>
      </c>
      <c r="B1795" s="355" t="s">
        <v>36089</v>
      </c>
      <c r="C1795" s="356" t="s">
        <v>9878</v>
      </c>
      <c r="D1795" s="357">
        <v>44.55</v>
      </c>
      <c r="E1795" s="357">
        <v>26.93</v>
      </c>
      <c r="F1795" s="357">
        <v>71.48</v>
      </c>
      <c r="G1795" s="126">
        <v>9</v>
      </c>
    </row>
    <row r="1796" spans="1:7" ht="20.100000000000001" customHeight="1" x14ac:dyDescent="0.25">
      <c r="A1796" s="354" t="s">
        <v>36090</v>
      </c>
      <c r="B1796" s="355" t="s">
        <v>36091</v>
      </c>
      <c r="C1796" s="356"/>
      <c r="D1796" s="357"/>
      <c r="E1796" s="357"/>
      <c r="F1796" s="357"/>
      <c r="G1796" s="126">
        <v>5</v>
      </c>
    </row>
    <row r="1797" spans="1:7" ht="20.100000000000001" customHeight="1" x14ac:dyDescent="0.25">
      <c r="A1797" s="354" t="s">
        <v>36092</v>
      </c>
      <c r="B1797" s="355" t="s">
        <v>36093</v>
      </c>
      <c r="C1797" s="356" t="s">
        <v>9690</v>
      </c>
      <c r="D1797" s="357">
        <v>28.34</v>
      </c>
      <c r="E1797" s="357">
        <v>26.93</v>
      </c>
      <c r="F1797" s="357">
        <v>55.27</v>
      </c>
      <c r="G1797" s="126">
        <v>9</v>
      </c>
    </row>
    <row r="1798" spans="1:7" ht="20.100000000000001" customHeight="1" x14ac:dyDescent="0.25">
      <c r="A1798" s="354" t="s">
        <v>36094</v>
      </c>
      <c r="B1798" s="355" t="s">
        <v>36095</v>
      </c>
      <c r="C1798" s="356" t="s">
        <v>9690</v>
      </c>
      <c r="D1798" s="357">
        <v>38</v>
      </c>
      <c r="E1798" s="357">
        <v>26.93</v>
      </c>
      <c r="F1798" s="357">
        <v>64.930000000000007</v>
      </c>
      <c r="G1798" s="126">
        <v>9</v>
      </c>
    </row>
    <row r="1799" spans="1:7" ht="20.100000000000001" customHeight="1" x14ac:dyDescent="0.25">
      <c r="A1799" s="354" t="s">
        <v>36096</v>
      </c>
      <c r="B1799" s="355" t="s">
        <v>36097</v>
      </c>
      <c r="C1799" s="356" t="s">
        <v>9690</v>
      </c>
      <c r="D1799" s="357">
        <v>43.64</v>
      </c>
      <c r="E1799" s="357">
        <v>26.93</v>
      </c>
      <c r="F1799" s="357">
        <v>70.569999999999993</v>
      </c>
      <c r="G1799" s="126">
        <v>9</v>
      </c>
    </row>
    <row r="1800" spans="1:7" ht="20.100000000000001" customHeight="1" x14ac:dyDescent="0.25">
      <c r="A1800" s="354" t="s">
        <v>36098</v>
      </c>
      <c r="B1800" s="355" t="s">
        <v>36099</v>
      </c>
      <c r="C1800" s="356" t="s">
        <v>9690</v>
      </c>
      <c r="D1800" s="357">
        <v>168.2</v>
      </c>
      <c r="E1800" s="357">
        <v>43.45</v>
      </c>
      <c r="F1800" s="357">
        <v>211.65</v>
      </c>
      <c r="G1800" s="126">
        <v>9</v>
      </c>
    </row>
    <row r="1801" spans="1:7" ht="20.100000000000001" customHeight="1" x14ac:dyDescent="0.25">
      <c r="A1801" s="354" t="s">
        <v>36100</v>
      </c>
      <c r="B1801" s="355" t="s">
        <v>36101</v>
      </c>
      <c r="C1801" s="356" t="s">
        <v>10267</v>
      </c>
      <c r="D1801" s="357">
        <v>211.18</v>
      </c>
      <c r="E1801" s="357"/>
      <c r="F1801" s="357">
        <v>211.18</v>
      </c>
      <c r="G1801" s="126">
        <v>9</v>
      </c>
    </row>
    <row r="1802" spans="1:7" ht="20.100000000000001" customHeight="1" x14ac:dyDescent="0.25">
      <c r="A1802" s="354" t="s">
        <v>36102</v>
      </c>
      <c r="B1802" s="355" t="s">
        <v>36103</v>
      </c>
      <c r="C1802" s="356" t="s">
        <v>10267</v>
      </c>
      <c r="D1802" s="357">
        <v>216.57</v>
      </c>
      <c r="E1802" s="357"/>
      <c r="F1802" s="357">
        <v>216.57</v>
      </c>
      <c r="G1802" s="126">
        <v>9</v>
      </c>
    </row>
    <row r="1803" spans="1:7" ht="20.100000000000001" customHeight="1" x14ac:dyDescent="0.25">
      <c r="A1803" s="354" t="s">
        <v>36104</v>
      </c>
      <c r="B1803" s="355" t="s">
        <v>36105</v>
      </c>
      <c r="C1803" s="356" t="s">
        <v>10267</v>
      </c>
      <c r="D1803" s="357">
        <v>212</v>
      </c>
      <c r="E1803" s="357"/>
      <c r="F1803" s="357">
        <v>212</v>
      </c>
      <c r="G1803" s="126">
        <v>9</v>
      </c>
    </row>
    <row r="1804" spans="1:7" ht="20.100000000000001" customHeight="1" x14ac:dyDescent="0.25">
      <c r="A1804" s="354" t="s">
        <v>36106</v>
      </c>
      <c r="B1804" s="355" t="s">
        <v>36107</v>
      </c>
      <c r="C1804" s="356" t="s">
        <v>9690</v>
      </c>
      <c r="D1804" s="357">
        <v>35.5</v>
      </c>
      <c r="E1804" s="357"/>
      <c r="F1804" s="357">
        <v>35.5</v>
      </c>
      <c r="G1804" s="126">
        <v>9</v>
      </c>
    </row>
    <row r="1805" spans="1:7" ht="20.100000000000001" customHeight="1" x14ac:dyDescent="0.25">
      <c r="A1805" s="354" t="s">
        <v>36108</v>
      </c>
      <c r="B1805" s="355" t="s">
        <v>36109</v>
      </c>
      <c r="C1805" s="356" t="s">
        <v>10267</v>
      </c>
      <c r="D1805" s="357">
        <v>235.69</v>
      </c>
      <c r="E1805" s="357"/>
      <c r="F1805" s="357">
        <v>235.69</v>
      </c>
      <c r="G1805" s="126">
        <v>9</v>
      </c>
    </row>
    <row r="1806" spans="1:7" ht="20.100000000000001" customHeight="1" x14ac:dyDescent="0.25">
      <c r="A1806" s="354" t="s">
        <v>36110</v>
      </c>
      <c r="B1806" s="355" t="s">
        <v>36111</v>
      </c>
      <c r="C1806" s="356" t="s">
        <v>10267</v>
      </c>
      <c r="D1806" s="357">
        <v>430.5</v>
      </c>
      <c r="E1806" s="357">
        <v>55.88</v>
      </c>
      <c r="F1806" s="357">
        <v>486.38</v>
      </c>
      <c r="G1806" s="126">
        <v>9</v>
      </c>
    </row>
    <row r="1807" spans="1:7" ht="20.100000000000001" customHeight="1" x14ac:dyDescent="0.25">
      <c r="A1807" s="354" t="s">
        <v>36112</v>
      </c>
      <c r="B1807" s="355" t="s">
        <v>36113</v>
      </c>
      <c r="C1807" s="356" t="s">
        <v>10267</v>
      </c>
      <c r="D1807" s="357">
        <v>230.89</v>
      </c>
      <c r="E1807" s="357"/>
      <c r="F1807" s="357">
        <v>230.89</v>
      </c>
      <c r="G1807" s="126">
        <v>9</v>
      </c>
    </row>
    <row r="1808" spans="1:7" ht="20.100000000000001" customHeight="1" x14ac:dyDescent="0.25">
      <c r="A1808" s="354" t="s">
        <v>36114</v>
      </c>
      <c r="B1808" s="355" t="s">
        <v>36115</v>
      </c>
      <c r="C1808" s="356" t="s">
        <v>10267</v>
      </c>
      <c r="D1808" s="357">
        <v>1948.52</v>
      </c>
      <c r="E1808" s="357">
        <v>83.42</v>
      </c>
      <c r="F1808" s="357">
        <v>2031.94</v>
      </c>
      <c r="G1808" s="126">
        <v>9</v>
      </c>
    </row>
    <row r="1809" spans="1:7" ht="20.100000000000001" customHeight="1" x14ac:dyDescent="0.25">
      <c r="A1809" s="354" t="s">
        <v>36116</v>
      </c>
      <c r="B1809" s="355" t="s">
        <v>36117</v>
      </c>
      <c r="C1809" s="356" t="s">
        <v>10267</v>
      </c>
      <c r="D1809" s="357">
        <v>1466.96</v>
      </c>
      <c r="E1809" s="357">
        <v>83.42</v>
      </c>
      <c r="F1809" s="357">
        <v>1550.38</v>
      </c>
      <c r="G1809" s="126">
        <v>9</v>
      </c>
    </row>
    <row r="1810" spans="1:7" ht="20.100000000000001" customHeight="1" x14ac:dyDescent="0.25">
      <c r="A1810" s="354" t="s">
        <v>36118</v>
      </c>
      <c r="B1810" s="355" t="s">
        <v>36119</v>
      </c>
      <c r="C1810" s="356" t="s">
        <v>10267</v>
      </c>
      <c r="D1810" s="357">
        <v>581.29999999999995</v>
      </c>
      <c r="E1810" s="357">
        <v>33.04</v>
      </c>
      <c r="F1810" s="357">
        <v>614.34</v>
      </c>
      <c r="G1810" s="126">
        <v>9</v>
      </c>
    </row>
    <row r="1811" spans="1:7" ht="20.100000000000001" customHeight="1" x14ac:dyDescent="0.25">
      <c r="A1811" s="354" t="s">
        <v>36120</v>
      </c>
      <c r="B1811" s="355" t="s">
        <v>36121</v>
      </c>
      <c r="C1811" s="356" t="s">
        <v>10267</v>
      </c>
      <c r="D1811" s="357">
        <v>805.08</v>
      </c>
      <c r="E1811" s="357">
        <v>28.27</v>
      </c>
      <c r="F1811" s="357">
        <v>833.35</v>
      </c>
      <c r="G1811" s="126">
        <v>9</v>
      </c>
    </row>
    <row r="1812" spans="1:7" ht="20.100000000000001" customHeight="1" x14ac:dyDescent="0.25">
      <c r="A1812" s="354" t="s">
        <v>36122</v>
      </c>
      <c r="B1812" s="355" t="s">
        <v>36123</v>
      </c>
      <c r="C1812" s="356" t="s">
        <v>10267</v>
      </c>
      <c r="D1812" s="357">
        <v>1801.57</v>
      </c>
      <c r="E1812" s="357">
        <v>67.209999999999994</v>
      </c>
      <c r="F1812" s="357">
        <v>1868.78</v>
      </c>
      <c r="G1812" s="126">
        <v>9</v>
      </c>
    </row>
    <row r="1813" spans="1:7" ht="20.100000000000001" customHeight="1" x14ac:dyDescent="0.25">
      <c r="A1813" s="354" t="s">
        <v>36124</v>
      </c>
      <c r="B1813" s="355" t="s">
        <v>36125</v>
      </c>
      <c r="C1813" s="356" t="s">
        <v>10267</v>
      </c>
      <c r="D1813" s="357">
        <v>134.66999999999999</v>
      </c>
      <c r="E1813" s="357">
        <v>83.23</v>
      </c>
      <c r="F1813" s="357">
        <v>217.9</v>
      </c>
      <c r="G1813" s="126">
        <v>9</v>
      </c>
    </row>
    <row r="1814" spans="1:7" ht="20.100000000000001" customHeight="1" x14ac:dyDescent="0.25">
      <c r="A1814" s="354" t="s">
        <v>36126</v>
      </c>
      <c r="B1814" s="355" t="s">
        <v>36127</v>
      </c>
      <c r="C1814" s="356" t="s">
        <v>9690</v>
      </c>
      <c r="D1814" s="357">
        <v>131.6</v>
      </c>
      <c r="E1814" s="357">
        <v>43.5</v>
      </c>
      <c r="F1814" s="357">
        <v>175.1</v>
      </c>
      <c r="G1814" s="126">
        <v>9</v>
      </c>
    </row>
    <row r="1815" spans="1:7" ht="20.100000000000001" customHeight="1" x14ac:dyDescent="0.25">
      <c r="A1815" s="354" t="s">
        <v>36128</v>
      </c>
      <c r="B1815" s="355" t="s">
        <v>36129</v>
      </c>
      <c r="C1815" s="356"/>
      <c r="D1815" s="357"/>
      <c r="E1815" s="357"/>
      <c r="F1815" s="357"/>
      <c r="G1815" s="126">
        <v>5</v>
      </c>
    </row>
    <row r="1816" spans="1:7" ht="20.100000000000001" customHeight="1" x14ac:dyDescent="0.25">
      <c r="A1816" s="354" t="s">
        <v>36130</v>
      </c>
      <c r="B1816" s="355" t="s">
        <v>36131</v>
      </c>
      <c r="C1816" s="356" t="s">
        <v>9878</v>
      </c>
      <c r="D1816" s="357">
        <v>121.19</v>
      </c>
      <c r="E1816" s="357">
        <v>132.86000000000001</v>
      </c>
      <c r="F1816" s="357">
        <v>254.05</v>
      </c>
      <c r="G1816" s="126">
        <v>9</v>
      </c>
    </row>
    <row r="1817" spans="1:7" ht="20.100000000000001" customHeight="1" x14ac:dyDescent="0.25">
      <c r="A1817" s="354" t="s">
        <v>36132</v>
      </c>
      <c r="B1817" s="355" t="s">
        <v>36133</v>
      </c>
      <c r="C1817" s="356" t="s">
        <v>9878</v>
      </c>
      <c r="D1817" s="357">
        <v>510.44</v>
      </c>
      <c r="E1817" s="357">
        <v>165.22</v>
      </c>
      <c r="F1817" s="357">
        <v>675.66</v>
      </c>
      <c r="G1817" s="126">
        <v>9</v>
      </c>
    </row>
    <row r="1818" spans="1:7" ht="20.100000000000001" customHeight="1" x14ac:dyDescent="0.25">
      <c r="A1818" s="354" t="s">
        <v>36134</v>
      </c>
      <c r="B1818" s="355" t="s">
        <v>36135</v>
      </c>
      <c r="C1818" s="356" t="s">
        <v>9878</v>
      </c>
      <c r="D1818" s="357">
        <v>1519.22</v>
      </c>
      <c r="E1818" s="357">
        <v>298.08</v>
      </c>
      <c r="F1818" s="357">
        <v>1817.3</v>
      </c>
      <c r="G1818" s="126">
        <v>9</v>
      </c>
    </row>
    <row r="1819" spans="1:7" ht="20.100000000000001" customHeight="1" x14ac:dyDescent="0.25">
      <c r="A1819" s="354" t="s">
        <v>36136</v>
      </c>
      <c r="B1819" s="355" t="s">
        <v>36137</v>
      </c>
      <c r="C1819" s="356" t="s">
        <v>9878</v>
      </c>
      <c r="D1819" s="357">
        <v>2114.7800000000002</v>
      </c>
      <c r="E1819" s="357">
        <v>799.44</v>
      </c>
      <c r="F1819" s="357">
        <v>2914.22</v>
      </c>
      <c r="G1819" s="126">
        <v>9</v>
      </c>
    </row>
    <row r="1820" spans="1:7" ht="20.100000000000001" customHeight="1" x14ac:dyDescent="0.25">
      <c r="A1820" s="354" t="s">
        <v>36138</v>
      </c>
      <c r="B1820" s="355" t="s">
        <v>36139</v>
      </c>
      <c r="C1820" s="356" t="s">
        <v>9878</v>
      </c>
      <c r="D1820" s="357">
        <v>4093.2</v>
      </c>
      <c r="E1820" s="357">
        <v>1598.88</v>
      </c>
      <c r="F1820" s="357">
        <v>5692.08</v>
      </c>
      <c r="G1820" s="126">
        <v>9</v>
      </c>
    </row>
    <row r="1821" spans="1:7" ht="20.100000000000001" customHeight="1" x14ac:dyDescent="0.25">
      <c r="A1821" s="354" t="s">
        <v>36140</v>
      </c>
      <c r="B1821" s="355" t="s">
        <v>36141</v>
      </c>
      <c r="C1821" s="356" t="s">
        <v>9878</v>
      </c>
      <c r="D1821" s="357">
        <v>6013.94</v>
      </c>
      <c r="E1821" s="357">
        <v>1862.32</v>
      </c>
      <c r="F1821" s="357">
        <v>7876.26</v>
      </c>
      <c r="G1821" s="126">
        <v>9</v>
      </c>
    </row>
    <row r="1822" spans="1:7" ht="20.100000000000001" customHeight="1" x14ac:dyDescent="0.25">
      <c r="A1822" s="354" t="s">
        <v>36142</v>
      </c>
      <c r="B1822" s="355" t="s">
        <v>36143</v>
      </c>
      <c r="C1822" s="356"/>
      <c r="D1822" s="357"/>
      <c r="E1822" s="357"/>
      <c r="F1822" s="357"/>
      <c r="G1822" s="126">
        <v>5</v>
      </c>
    </row>
    <row r="1823" spans="1:7" ht="20.100000000000001" customHeight="1" x14ac:dyDescent="0.25">
      <c r="A1823" s="354" t="s">
        <v>36144</v>
      </c>
      <c r="B1823" s="355" t="s">
        <v>36145</v>
      </c>
      <c r="C1823" s="356" t="s">
        <v>10267</v>
      </c>
      <c r="D1823" s="357">
        <v>9.58</v>
      </c>
      <c r="E1823" s="357">
        <v>6.66</v>
      </c>
      <c r="F1823" s="357">
        <v>16.239999999999998</v>
      </c>
      <c r="G1823" s="126">
        <v>9</v>
      </c>
    </row>
    <row r="1824" spans="1:7" ht="20.100000000000001" customHeight="1" x14ac:dyDescent="0.25">
      <c r="A1824" s="354" t="s">
        <v>36146</v>
      </c>
      <c r="B1824" s="355" t="s">
        <v>36147</v>
      </c>
      <c r="C1824" s="356" t="s">
        <v>10267</v>
      </c>
      <c r="D1824" s="357">
        <v>75.319999999999993</v>
      </c>
      <c r="E1824" s="357">
        <v>9.18</v>
      </c>
      <c r="F1824" s="357">
        <v>84.5</v>
      </c>
      <c r="G1824" s="126">
        <v>9</v>
      </c>
    </row>
    <row r="1825" spans="1:7" ht="20.100000000000001" customHeight="1" x14ac:dyDescent="0.25">
      <c r="A1825" s="354" t="s">
        <v>36148</v>
      </c>
      <c r="B1825" s="355" t="s">
        <v>36149</v>
      </c>
      <c r="C1825" s="356" t="s">
        <v>9690</v>
      </c>
      <c r="D1825" s="357">
        <v>14.51</v>
      </c>
      <c r="E1825" s="357"/>
      <c r="F1825" s="357">
        <v>14.51</v>
      </c>
      <c r="G1825" s="126">
        <v>9</v>
      </c>
    </row>
    <row r="1826" spans="1:7" ht="20.100000000000001" customHeight="1" x14ac:dyDescent="0.25">
      <c r="A1826" s="354" t="s">
        <v>36150</v>
      </c>
      <c r="B1826" s="355" t="s">
        <v>36151</v>
      </c>
      <c r="C1826" s="356" t="s">
        <v>10267</v>
      </c>
      <c r="D1826" s="357">
        <v>1.92</v>
      </c>
      <c r="E1826" s="357">
        <v>13.91</v>
      </c>
      <c r="F1826" s="357">
        <v>15.83</v>
      </c>
      <c r="G1826" s="126">
        <v>9</v>
      </c>
    </row>
    <row r="1827" spans="1:7" ht="20.100000000000001" customHeight="1" x14ac:dyDescent="0.25">
      <c r="A1827" s="354" t="s">
        <v>36152</v>
      </c>
      <c r="B1827" s="355" t="s">
        <v>36153</v>
      </c>
      <c r="C1827" s="356" t="s">
        <v>10267</v>
      </c>
      <c r="D1827" s="357">
        <v>1.99</v>
      </c>
      <c r="E1827" s="357">
        <v>18.63</v>
      </c>
      <c r="F1827" s="357">
        <v>20.62</v>
      </c>
      <c r="G1827" s="126">
        <v>9</v>
      </c>
    </row>
    <row r="1828" spans="1:7" ht="20.100000000000001" customHeight="1" x14ac:dyDescent="0.25">
      <c r="A1828" s="354" t="s">
        <v>36154</v>
      </c>
      <c r="B1828" s="355" t="s">
        <v>36155</v>
      </c>
      <c r="C1828" s="356" t="s">
        <v>9878</v>
      </c>
      <c r="D1828" s="357">
        <v>492.19</v>
      </c>
      <c r="E1828" s="357">
        <v>151.85</v>
      </c>
      <c r="F1828" s="357">
        <v>644.04</v>
      </c>
      <c r="G1828" s="126">
        <v>9</v>
      </c>
    </row>
    <row r="1829" spans="1:7" ht="20.100000000000001" customHeight="1" x14ac:dyDescent="0.25">
      <c r="A1829" s="354" t="s">
        <v>36156</v>
      </c>
      <c r="B1829" s="355" t="s">
        <v>36157</v>
      </c>
      <c r="C1829" s="356" t="s">
        <v>10267</v>
      </c>
      <c r="D1829" s="357">
        <v>828.19</v>
      </c>
      <c r="E1829" s="357">
        <v>18.559999999999999</v>
      </c>
      <c r="F1829" s="357">
        <v>846.75</v>
      </c>
      <c r="G1829" s="126">
        <v>9</v>
      </c>
    </row>
    <row r="1830" spans="1:7" ht="20.100000000000001" customHeight="1" x14ac:dyDescent="0.25">
      <c r="A1830" s="354" t="s">
        <v>36158</v>
      </c>
      <c r="B1830" s="355" t="s">
        <v>36159</v>
      </c>
      <c r="C1830" s="356"/>
      <c r="D1830" s="357"/>
      <c r="E1830" s="357"/>
      <c r="F1830" s="357"/>
      <c r="G1830" s="126">
        <v>2</v>
      </c>
    </row>
    <row r="1831" spans="1:7" ht="20.100000000000001" customHeight="1" x14ac:dyDescent="0.25">
      <c r="A1831" s="354" t="s">
        <v>36160</v>
      </c>
      <c r="B1831" s="355" t="s">
        <v>36161</v>
      </c>
      <c r="C1831" s="356"/>
      <c r="D1831" s="357"/>
      <c r="E1831" s="357"/>
      <c r="F1831" s="357"/>
      <c r="G1831" s="126">
        <v>5</v>
      </c>
    </row>
    <row r="1832" spans="1:7" ht="20.100000000000001" customHeight="1" x14ac:dyDescent="0.25">
      <c r="A1832" s="354" t="s">
        <v>36162</v>
      </c>
      <c r="B1832" s="355" t="s">
        <v>36163</v>
      </c>
      <c r="C1832" s="356" t="s">
        <v>10267</v>
      </c>
      <c r="D1832" s="357">
        <v>49.97</v>
      </c>
      <c r="E1832" s="357">
        <v>5.56</v>
      </c>
      <c r="F1832" s="357">
        <v>55.53</v>
      </c>
      <c r="G1832" s="126">
        <v>9</v>
      </c>
    </row>
    <row r="1833" spans="1:7" ht="20.100000000000001" customHeight="1" x14ac:dyDescent="0.25">
      <c r="A1833" s="354" t="s">
        <v>36164</v>
      </c>
      <c r="B1833" s="355" t="s">
        <v>36165</v>
      </c>
      <c r="C1833" s="356" t="s">
        <v>32837</v>
      </c>
      <c r="D1833" s="357">
        <v>1690.09</v>
      </c>
      <c r="E1833" s="357">
        <v>133.6</v>
      </c>
      <c r="F1833" s="357">
        <v>1823.69</v>
      </c>
      <c r="G1833" s="126">
        <v>9</v>
      </c>
    </row>
    <row r="1834" spans="1:7" ht="20.100000000000001" customHeight="1" x14ac:dyDescent="0.25">
      <c r="A1834" s="354" t="s">
        <v>36166</v>
      </c>
      <c r="B1834" s="355" t="s">
        <v>36167</v>
      </c>
      <c r="C1834" s="356" t="s">
        <v>9878</v>
      </c>
      <c r="D1834" s="357">
        <v>2179.61</v>
      </c>
      <c r="E1834" s="357">
        <v>1682.79</v>
      </c>
      <c r="F1834" s="357">
        <v>3862.4</v>
      </c>
      <c r="G1834" s="126">
        <v>9</v>
      </c>
    </row>
    <row r="1835" spans="1:7" ht="20.100000000000001" customHeight="1" x14ac:dyDescent="0.25">
      <c r="A1835" s="354" t="s">
        <v>36168</v>
      </c>
      <c r="B1835" s="355" t="s">
        <v>36169</v>
      </c>
      <c r="C1835" s="356" t="s">
        <v>32837</v>
      </c>
      <c r="D1835" s="357">
        <v>1656.58</v>
      </c>
      <c r="E1835" s="357">
        <v>133.6</v>
      </c>
      <c r="F1835" s="357">
        <v>1790.18</v>
      </c>
      <c r="G1835" s="126">
        <v>9</v>
      </c>
    </row>
    <row r="1836" spans="1:7" ht="20.100000000000001" customHeight="1" x14ac:dyDescent="0.25">
      <c r="A1836" s="354" t="s">
        <v>36170</v>
      </c>
      <c r="B1836" s="355" t="s">
        <v>36171</v>
      </c>
      <c r="C1836" s="356" t="s">
        <v>10267</v>
      </c>
      <c r="D1836" s="357">
        <v>129.31</v>
      </c>
      <c r="E1836" s="357">
        <v>27.53</v>
      </c>
      <c r="F1836" s="357">
        <v>156.84</v>
      </c>
      <c r="G1836" s="126">
        <v>9</v>
      </c>
    </row>
    <row r="1837" spans="1:7" ht="20.100000000000001" customHeight="1" x14ac:dyDescent="0.25">
      <c r="A1837" s="354" t="s">
        <v>36172</v>
      </c>
      <c r="B1837" s="355" t="s">
        <v>36173</v>
      </c>
      <c r="C1837" s="356"/>
      <c r="D1837" s="357"/>
      <c r="E1837" s="357"/>
      <c r="F1837" s="357"/>
      <c r="G1837" s="126">
        <v>5</v>
      </c>
    </row>
    <row r="1838" spans="1:7" ht="20.100000000000001" customHeight="1" x14ac:dyDescent="0.25">
      <c r="A1838" s="354" t="s">
        <v>36174</v>
      </c>
      <c r="B1838" s="355" t="s">
        <v>36175</v>
      </c>
      <c r="C1838" s="356" t="s">
        <v>9878</v>
      </c>
      <c r="D1838" s="357">
        <v>3654.63</v>
      </c>
      <c r="E1838" s="357">
        <v>81</v>
      </c>
      <c r="F1838" s="357">
        <v>3735.63</v>
      </c>
      <c r="G1838" s="126">
        <v>9</v>
      </c>
    </row>
    <row r="1839" spans="1:7" ht="20.100000000000001" customHeight="1" x14ac:dyDescent="0.25">
      <c r="A1839" s="354" t="s">
        <v>36176</v>
      </c>
      <c r="B1839" s="355" t="s">
        <v>36177</v>
      </c>
      <c r="C1839" s="356"/>
      <c r="D1839" s="357"/>
      <c r="E1839" s="357"/>
      <c r="F1839" s="357"/>
      <c r="G1839" s="126">
        <v>5</v>
      </c>
    </row>
    <row r="1840" spans="1:7" ht="20.100000000000001" customHeight="1" x14ac:dyDescent="0.25">
      <c r="A1840" s="354" t="s">
        <v>36178</v>
      </c>
      <c r="B1840" s="355" t="s">
        <v>36179</v>
      </c>
      <c r="C1840" s="356" t="s">
        <v>9690</v>
      </c>
      <c r="D1840" s="357">
        <v>137.33000000000001</v>
      </c>
      <c r="E1840" s="357">
        <v>80.56</v>
      </c>
      <c r="F1840" s="357">
        <v>217.89</v>
      </c>
      <c r="G1840" s="126">
        <v>9</v>
      </c>
    </row>
    <row r="1841" spans="1:7" ht="20.100000000000001" customHeight="1" x14ac:dyDescent="0.25">
      <c r="A1841" s="354" t="s">
        <v>36180</v>
      </c>
      <c r="B1841" s="355" t="s">
        <v>36181</v>
      </c>
      <c r="C1841" s="356" t="s">
        <v>9878</v>
      </c>
      <c r="D1841" s="357">
        <v>449.07</v>
      </c>
      <c r="E1841" s="357">
        <v>17.95</v>
      </c>
      <c r="F1841" s="357">
        <v>467.02</v>
      </c>
      <c r="G1841" s="126">
        <v>9</v>
      </c>
    </row>
    <row r="1842" spans="1:7" ht="20.100000000000001" customHeight="1" x14ac:dyDescent="0.25">
      <c r="A1842" s="354" t="s">
        <v>36182</v>
      </c>
      <c r="B1842" s="355" t="s">
        <v>36183</v>
      </c>
      <c r="C1842" s="356" t="s">
        <v>10267</v>
      </c>
      <c r="D1842" s="357">
        <v>208.02</v>
      </c>
      <c r="E1842" s="357">
        <v>50.22</v>
      </c>
      <c r="F1842" s="357">
        <v>258.24</v>
      </c>
      <c r="G1842" s="126">
        <v>9</v>
      </c>
    </row>
    <row r="1843" spans="1:7" ht="20.100000000000001" customHeight="1" x14ac:dyDescent="0.25">
      <c r="A1843" s="354" t="s">
        <v>36184</v>
      </c>
      <c r="B1843" s="355" t="s">
        <v>36185</v>
      </c>
      <c r="C1843" s="356" t="s">
        <v>9878</v>
      </c>
      <c r="D1843" s="357">
        <v>495.13</v>
      </c>
      <c r="E1843" s="357">
        <v>25.23</v>
      </c>
      <c r="F1843" s="357">
        <v>520.36</v>
      </c>
      <c r="G1843" s="126">
        <v>9</v>
      </c>
    </row>
    <row r="1844" spans="1:7" ht="20.100000000000001" customHeight="1" x14ac:dyDescent="0.25">
      <c r="A1844" s="354" t="s">
        <v>36186</v>
      </c>
      <c r="B1844" s="355" t="s">
        <v>36187</v>
      </c>
      <c r="C1844" s="356" t="s">
        <v>9878</v>
      </c>
      <c r="D1844" s="357">
        <v>728.49</v>
      </c>
      <c r="E1844" s="357">
        <v>37.85</v>
      </c>
      <c r="F1844" s="357">
        <v>766.34</v>
      </c>
      <c r="G1844" s="126">
        <v>9</v>
      </c>
    </row>
    <row r="1845" spans="1:7" ht="20.100000000000001" customHeight="1" x14ac:dyDescent="0.25">
      <c r="A1845" s="354" t="s">
        <v>36188</v>
      </c>
      <c r="B1845" s="355" t="s">
        <v>36189</v>
      </c>
      <c r="C1845" s="356"/>
      <c r="D1845" s="357"/>
      <c r="E1845" s="357"/>
      <c r="F1845" s="357"/>
      <c r="G1845" s="126">
        <v>5</v>
      </c>
    </row>
    <row r="1846" spans="1:7" ht="20.100000000000001" customHeight="1" x14ac:dyDescent="0.25">
      <c r="A1846" s="354" t="s">
        <v>36190</v>
      </c>
      <c r="B1846" s="355" t="s">
        <v>36191</v>
      </c>
      <c r="C1846" s="356" t="s">
        <v>32837</v>
      </c>
      <c r="D1846" s="357">
        <v>4348.93</v>
      </c>
      <c r="E1846" s="357">
        <v>178.13</v>
      </c>
      <c r="F1846" s="357">
        <v>4527.0600000000004</v>
      </c>
      <c r="G1846" s="126">
        <v>9</v>
      </c>
    </row>
    <row r="1847" spans="1:7" ht="20.100000000000001" customHeight="1" x14ac:dyDescent="0.25">
      <c r="A1847" s="354" t="s">
        <v>36192</v>
      </c>
      <c r="B1847" s="355" t="s">
        <v>36193</v>
      </c>
      <c r="C1847" s="356" t="s">
        <v>32837</v>
      </c>
      <c r="D1847" s="357">
        <v>1351.11</v>
      </c>
      <c r="E1847" s="357">
        <v>178.13</v>
      </c>
      <c r="F1847" s="357">
        <v>1529.24</v>
      </c>
      <c r="G1847" s="126">
        <v>9</v>
      </c>
    </row>
    <row r="1848" spans="1:7" ht="20.100000000000001" customHeight="1" x14ac:dyDescent="0.25">
      <c r="A1848" s="354" t="s">
        <v>36194</v>
      </c>
      <c r="B1848" s="355" t="s">
        <v>36195</v>
      </c>
      <c r="C1848" s="356" t="s">
        <v>32837</v>
      </c>
      <c r="D1848" s="357">
        <v>1004.39</v>
      </c>
      <c r="E1848" s="357">
        <v>178.13</v>
      </c>
      <c r="F1848" s="357">
        <v>1182.52</v>
      </c>
      <c r="G1848" s="126">
        <v>9</v>
      </c>
    </row>
    <row r="1849" spans="1:7" ht="20.100000000000001" customHeight="1" x14ac:dyDescent="0.25">
      <c r="A1849" s="354" t="s">
        <v>36196</v>
      </c>
      <c r="B1849" s="355" t="s">
        <v>36197</v>
      </c>
      <c r="C1849" s="356" t="s">
        <v>32837</v>
      </c>
      <c r="D1849" s="357">
        <v>1454.48</v>
      </c>
      <c r="E1849" s="357">
        <v>178.13</v>
      </c>
      <c r="F1849" s="357">
        <v>1632.61</v>
      </c>
      <c r="G1849" s="126">
        <v>9</v>
      </c>
    </row>
    <row r="1850" spans="1:7" ht="20.100000000000001" customHeight="1" x14ac:dyDescent="0.25">
      <c r="A1850" s="354" t="s">
        <v>36198</v>
      </c>
      <c r="B1850" s="355" t="s">
        <v>36199</v>
      </c>
      <c r="C1850" s="356"/>
      <c r="D1850" s="357"/>
      <c r="E1850" s="357"/>
      <c r="F1850" s="357"/>
      <c r="G1850" s="126">
        <v>5</v>
      </c>
    </row>
    <row r="1851" spans="1:7" ht="20.100000000000001" customHeight="1" x14ac:dyDescent="0.25">
      <c r="A1851" s="354" t="s">
        <v>36200</v>
      </c>
      <c r="B1851" s="355" t="s">
        <v>36201</v>
      </c>
      <c r="C1851" s="356" t="s">
        <v>32837</v>
      </c>
      <c r="D1851" s="357">
        <v>5359.42</v>
      </c>
      <c r="E1851" s="357">
        <v>283.23</v>
      </c>
      <c r="F1851" s="357">
        <v>5642.65</v>
      </c>
      <c r="G1851" s="126">
        <v>9</v>
      </c>
    </row>
    <row r="1852" spans="1:7" ht="20.100000000000001" customHeight="1" x14ac:dyDescent="0.25">
      <c r="A1852" s="354" t="s">
        <v>36202</v>
      </c>
      <c r="B1852" s="355" t="s">
        <v>36203</v>
      </c>
      <c r="C1852" s="356" t="s">
        <v>32837</v>
      </c>
      <c r="D1852" s="357">
        <v>9393.94</v>
      </c>
      <c r="E1852" s="357">
        <v>283.23</v>
      </c>
      <c r="F1852" s="357">
        <v>9677.17</v>
      </c>
      <c r="G1852" s="126">
        <v>9</v>
      </c>
    </row>
    <row r="1853" spans="1:7" ht="20.100000000000001" customHeight="1" x14ac:dyDescent="0.25">
      <c r="A1853" s="354" t="s">
        <v>36204</v>
      </c>
      <c r="B1853" s="355" t="s">
        <v>36205</v>
      </c>
      <c r="C1853" s="356" t="s">
        <v>9878</v>
      </c>
      <c r="D1853" s="357">
        <v>3109.78</v>
      </c>
      <c r="E1853" s="357">
        <v>41.83</v>
      </c>
      <c r="F1853" s="357">
        <v>3151.61</v>
      </c>
      <c r="G1853" s="126">
        <v>9</v>
      </c>
    </row>
    <row r="1854" spans="1:7" ht="20.100000000000001" customHeight="1" x14ac:dyDescent="0.25">
      <c r="A1854" s="354" t="s">
        <v>36206</v>
      </c>
      <c r="B1854" s="355" t="s">
        <v>36207</v>
      </c>
      <c r="C1854" s="356" t="s">
        <v>9878</v>
      </c>
      <c r="D1854" s="357">
        <v>1764.99</v>
      </c>
      <c r="E1854" s="357">
        <v>41.83</v>
      </c>
      <c r="F1854" s="357">
        <v>1806.82</v>
      </c>
      <c r="G1854" s="126">
        <v>9</v>
      </c>
    </row>
    <row r="1855" spans="1:7" ht="20.100000000000001" customHeight="1" x14ac:dyDescent="0.25">
      <c r="A1855" s="354" t="s">
        <v>36208</v>
      </c>
      <c r="B1855" s="355" t="s">
        <v>36209</v>
      </c>
      <c r="C1855" s="356"/>
      <c r="D1855" s="357"/>
      <c r="E1855" s="357"/>
      <c r="F1855" s="357"/>
      <c r="G1855" s="126">
        <v>5</v>
      </c>
    </row>
    <row r="1856" spans="1:7" ht="20.100000000000001" customHeight="1" x14ac:dyDescent="0.25">
      <c r="A1856" s="354" t="s">
        <v>36210</v>
      </c>
      <c r="B1856" s="355" t="s">
        <v>36211</v>
      </c>
      <c r="C1856" s="356" t="s">
        <v>10267</v>
      </c>
      <c r="D1856" s="357">
        <v>10.57</v>
      </c>
      <c r="E1856" s="357"/>
      <c r="F1856" s="357">
        <v>10.57</v>
      </c>
      <c r="G1856" s="126">
        <v>9</v>
      </c>
    </row>
    <row r="1857" spans="1:7" ht="20.100000000000001" customHeight="1" x14ac:dyDescent="0.25">
      <c r="A1857" s="354" t="s">
        <v>36212</v>
      </c>
      <c r="B1857" s="355" t="s">
        <v>36213</v>
      </c>
      <c r="C1857" s="356" t="s">
        <v>9878</v>
      </c>
      <c r="D1857" s="357">
        <v>1121.55</v>
      </c>
      <c r="E1857" s="357">
        <v>27.83</v>
      </c>
      <c r="F1857" s="357">
        <v>1149.3800000000001</v>
      </c>
      <c r="G1857" s="126">
        <v>9</v>
      </c>
    </row>
    <row r="1858" spans="1:7" ht="20.100000000000001" customHeight="1" x14ac:dyDescent="0.25">
      <c r="A1858" s="354" t="s">
        <v>36214</v>
      </c>
      <c r="B1858" s="355" t="s">
        <v>36215</v>
      </c>
      <c r="C1858" s="356"/>
      <c r="D1858" s="357"/>
      <c r="E1858" s="357"/>
      <c r="F1858" s="357"/>
      <c r="G1858" s="126">
        <v>2</v>
      </c>
    </row>
    <row r="1859" spans="1:7" ht="20.100000000000001" customHeight="1" x14ac:dyDescent="0.25">
      <c r="A1859" s="354" t="s">
        <v>36216</v>
      </c>
      <c r="B1859" s="355" t="s">
        <v>36217</v>
      </c>
      <c r="C1859" s="356"/>
      <c r="D1859" s="357"/>
      <c r="E1859" s="357"/>
      <c r="F1859" s="357"/>
      <c r="G1859" s="126">
        <v>5</v>
      </c>
    </row>
    <row r="1860" spans="1:7" ht="20.100000000000001" customHeight="1" x14ac:dyDescent="0.25">
      <c r="A1860" s="354" t="s">
        <v>36218</v>
      </c>
      <c r="B1860" s="355" t="s">
        <v>36219</v>
      </c>
      <c r="C1860" s="356" t="s">
        <v>32837</v>
      </c>
      <c r="D1860" s="357">
        <v>141850.72</v>
      </c>
      <c r="E1860" s="357">
        <v>223.4</v>
      </c>
      <c r="F1860" s="357">
        <v>142074.12</v>
      </c>
      <c r="G1860" s="126">
        <v>9</v>
      </c>
    </row>
    <row r="1861" spans="1:7" ht="20.100000000000001" customHeight="1" x14ac:dyDescent="0.25">
      <c r="A1861" s="354" t="s">
        <v>36220</v>
      </c>
      <c r="B1861" s="355" t="s">
        <v>36221</v>
      </c>
      <c r="C1861" s="356" t="s">
        <v>32837</v>
      </c>
      <c r="D1861" s="357">
        <v>121367.43</v>
      </c>
      <c r="E1861" s="357">
        <v>223.4</v>
      </c>
      <c r="F1861" s="357">
        <v>121590.83</v>
      </c>
      <c r="G1861" s="126">
        <v>9</v>
      </c>
    </row>
    <row r="1862" spans="1:7" ht="20.100000000000001" customHeight="1" x14ac:dyDescent="0.25">
      <c r="A1862" s="354" t="s">
        <v>36222</v>
      </c>
      <c r="B1862" s="355" t="s">
        <v>36223</v>
      </c>
      <c r="C1862" s="356" t="s">
        <v>32837</v>
      </c>
      <c r="D1862" s="357">
        <v>129616.63</v>
      </c>
      <c r="E1862" s="357">
        <v>446.8</v>
      </c>
      <c r="F1862" s="357">
        <v>130063.43</v>
      </c>
      <c r="G1862" s="126">
        <v>9</v>
      </c>
    </row>
    <row r="1863" spans="1:7" ht="20.100000000000001" customHeight="1" x14ac:dyDescent="0.25">
      <c r="A1863" s="354" t="s">
        <v>36224</v>
      </c>
      <c r="B1863" s="355" t="s">
        <v>36225</v>
      </c>
      <c r="C1863" s="356"/>
      <c r="D1863" s="357"/>
      <c r="E1863" s="357"/>
      <c r="F1863" s="357"/>
      <c r="G1863" s="126">
        <v>5</v>
      </c>
    </row>
    <row r="1864" spans="1:7" ht="20.100000000000001" customHeight="1" x14ac:dyDescent="0.25">
      <c r="A1864" s="354" t="s">
        <v>36226</v>
      </c>
      <c r="B1864" s="355" t="s">
        <v>36227</v>
      </c>
      <c r="C1864" s="356" t="s">
        <v>9878</v>
      </c>
      <c r="D1864" s="357">
        <v>168.41</v>
      </c>
      <c r="E1864" s="357">
        <v>145.19999999999999</v>
      </c>
      <c r="F1864" s="357">
        <v>313.61</v>
      </c>
      <c r="G1864" s="126">
        <v>9</v>
      </c>
    </row>
    <row r="1865" spans="1:7" ht="20.100000000000001" customHeight="1" x14ac:dyDescent="0.25">
      <c r="A1865" s="354" t="s">
        <v>36228</v>
      </c>
      <c r="B1865" s="355" t="s">
        <v>36229</v>
      </c>
      <c r="C1865" s="356" t="s">
        <v>9878</v>
      </c>
      <c r="D1865" s="357">
        <v>279.56</v>
      </c>
      <c r="E1865" s="357">
        <v>145.19999999999999</v>
      </c>
      <c r="F1865" s="357">
        <v>424.76</v>
      </c>
      <c r="G1865" s="126">
        <v>9</v>
      </c>
    </row>
    <row r="1866" spans="1:7" ht="20.100000000000001" customHeight="1" x14ac:dyDescent="0.25">
      <c r="A1866" s="354" t="s">
        <v>36230</v>
      </c>
      <c r="B1866" s="355" t="s">
        <v>36231</v>
      </c>
      <c r="C1866" s="356" t="s">
        <v>9878</v>
      </c>
      <c r="D1866" s="357">
        <v>1027.01</v>
      </c>
      <c r="E1866" s="357">
        <v>167.96</v>
      </c>
      <c r="F1866" s="357">
        <v>1194.97</v>
      </c>
      <c r="G1866" s="126">
        <v>9</v>
      </c>
    </row>
    <row r="1867" spans="1:7" ht="20.100000000000001" customHeight="1" x14ac:dyDescent="0.25">
      <c r="A1867" s="354" t="s">
        <v>36232</v>
      </c>
      <c r="B1867" s="355" t="s">
        <v>36233</v>
      </c>
      <c r="C1867" s="356" t="s">
        <v>9878</v>
      </c>
      <c r="D1867" s="357">
        <v>2594.4699999999998</v>
      </c>
      <c r="E1867" s="357">
        <v>167.96</v>
      </c>
      <c r="F1867" s="357">
        <v>2762.43</v>
      </c>
      <c r="G1867" s="126">
        <v>9</v>
      </c>
    </row>
    <row r="1868" spans="1:7" ht="20.100000000000001" customHeight="1" x14ac:dyDescent="0.25">
      <c r="A1868" s="354" t="s">
        <v>36234</v>
      </c>
      <c r="B1868" s="355" t="s">
        <v>36235</v>
      </c>
      <c r="C1868" s="356" t="s">
        <v>9878</v>
      </c>
      <c r="D1868" s="357">
        <v>1663.69</v>
      </c>
      <c r="E1868" s="357">
        <v>167.96</v>
      </c>
      <c r="F1868" s="357">
        <v>1831.65</v>
      </c>
      <c r="G1868" s="126">
        <v>9</v>
      </c>
    </row>
    <row r="1869" spans="1:7" ht="20.100000000000001" customHeight="1" x14ac:dyDescent="0.25">
      <c r="A1869" s="354" t="s">
        <v>36236</v>
      </c>
      <c r="B1869" s="355" t="s">
        <v>36237</v>
      </c>
      <c r="C1869" s="356" t="s">
        <v>9878</v>
      </c>
      <c r="D1869" s="357">
        <v>622.83000000000004</v>
      </c>
      <c r="E1869" s="357">
        <v>125.97</v>
      </c>
      <c r="F1869" s="357">
        <v>748.8</v>
      </c>
      <c r="G1869" s="126">
        <v>9</v>
      </c>
    </row>
    <row r="1870" spans="1:7" ht="20.100000000000001" customHeight="1" x14ac:dyDescent="0.25">
      <c r="A1870" s="354" t="s">
        <v>36238</v>
      </c>
      <c r="B1870" s="355" t="s">
        <v>36239</v>
      </c>
      <c r="C1870" s="356" t="s">
        <v>9878</v>
      </c>
      <c r="D1870" s="357">
        <v>2604.14</v>
      </c>
      <c r="E1870" s="357">
        <v>174.57</v>
      </c>
      <c r="F1870" s="357">
        <v>2778.71</v>
      </c>
      <c r="G1870" s="126">
        <v>9</v>
      </c>
    </row>
    <row r="1871" spans="1:7" ht="20.100000000000001" customHeight="1" x14ac:dyDescent="0.25">
      <c r="A1871" s="354" t="s">
        <v>36240</v>
      </c>
      <c r="B1871" s="355" t="s">
        <v>36241</v>
      </c>
      <c r="C1871" s="356" t="s">
        <v>9878</v>
      </c>
      <c r="D1871" s="357">
        <v>951.83</v>
      </c>
      <c r="E1871" s="357">
        <v>167.96</v>
      </c>
      <c r="F1871" s="357">
        <v>1119.79</v>
      </c>
      <c r="G1871" s="126">
        <v>9</v>
      </c>
    </row>
    <row r="1872" spans="1:7" ht="20.100000000000001" customHeight="1" x14ac:dyDescent="0.25">
      <c r="A1872" s="354" t="s">
        <v>36242</v>
      </c>
      <c r="B1872" s="355" t="s">
        <v>36243</v>
      </c>
      <c r="C1872" s="356" t="s">
        <v>9878</v>
      </c>
      <c r="D1872" s="357">
        <v>122.74</v>
      </c>
      <c r="E1872" s="357">
        <v>83.98</v>
      </c>
      <c r="F1872" s="357">
        <v>206.72</v>
      </c>
      <c r="G1872" s="126">
        <v>9</v>
      </c>
    </row>
    <row r="1873" spans="1:7" ht="20.100000000000001" customHeight="1" x14ac:dyDescent="0.25">
      <c r="A1873" s="354" t="s">
        <v>36244</v>
      </c>
      <c r="B1873" s="355" t="s">
        <v>36245</v>
      </c>
      <c r="C1873" s="356" t="s">
        <v>9878</v>
      </c>
      <c r="D1873" s="357">
        <v>237.85</v>
      </c>
      <c r="E1873" s="357">
        <v>145.19999999999999</v>
      </c>
      <c r="F1873" s="357">
        <v>383.05</v>
      </c>
      <c r="G1873" s="126">
        <v>9</v>
      </c>
    </row>
    <row r="1874" spans="1:7" ht="20.100000000000001" customHeight="1" x14ac:dyDescent="0.25">
      <c r="A1874" s="354" t="s">
        <v>36246</v>
      </c>
      <c r="B1874" s="355" t="s">
        <v>36247</v>
      </c>
      <c r="C1874" s="356" t="s">
        <v>9878</v>
      </c>
      <c r="D1874" s="357">
        <v>724.9</v>
      </c>
      <c r="E1874" s="357">
        <v>167.96</v>
      </c>
      <c r="F1874" s="357">
        <v>892.86</v>
      </c>
      <c r="G1874" s="126">
        <v>9</v>
      </c>
    </row>
    <row r="1875" spans="1:7" ht="20.100000000000001" customHeight="1" x14ac:dyDescent="0.25">
      <c r="A1875" s="354" t="s">
        <v>36248</v>
      </c>
      <c r="B1875" s="355" t="s">
        <v>36249</v>
      </c>
      <c r="C1875" s="356"/>
      <c r="D1875" s="357"/>
      <c r="E1875" s="357"/>
      <c r="F1875" s="357"/>
      <c r="G1875" s="126">
        <v>5</v>
      </c>
    </row>
    <row r="1876" spans="1:7" ht="20.100000000000001" customHeight="1" x14ac:dyDescent="0.25">
      <c r="A1876" s="354" t="s">
        <v>36250</v>
      </c>
      <c r="B1876" s="355" t="s">
        <v>36251</v>
      </c>
      <c r="C1876" s="356" t="s">
        <v>9878</v>
      </c>
      <c r="D1876" s="357">
        <v>25.32</v>
      </c>
      <c r="E1876" s="357">
        <v>12.6</v>
      </c>
      <c r="F1876" s="357">
        <v>37.92</v>
      </c>
      <c r="G1876" s="126">
        <v>9</v>
      </c>
    </row>
    <row r="1877" spans="1:7" ht="20.100000000000001" customHeight="1" x14ac:dyDescent="0.25">
      <c r="A1877" s="354" t="s">
        <v>36252</v>
      </c>
      <c r="B1877" s="355" t="s">
        <v>36253</v>
      </c>
      <c r="C1877" s="356" t="s">
        <v>9878</v>
      </c>
      <c r="D1877" s="357">
        <v>33.97</v>
      </c>
      <c r="E1877" s="357">
        <v>12.6</v>
      </c>
      <c r="F1877" s="357">
        <v>46.57</v>
      </c>
      <c r="G1877" s="126">
        <v>9</v>
      </c>
    </row>
    <row r="1878" spans="1:7" ht="20.100000000000001" customHeight="1" x14ac:dyDescent="0.25">
      <c r="A1878" s="354" t="s">
        <v>36254</v>
      </c>
      <c r="B1878" s="355" t="s">
        <v>36255</v>
      </c>
      <c r="C1878" s="356" t="s">
        <v>9878</v>
      </c>
      <c r="D1878" s="357">
        <v>60.29</v>
      </c>
      <c r="E1878" s="357">
        <v>12.6</v>
      </c>
      <c r="F1878" s="357">
        <v>72.89</v>
      </c>
      <c r="G1878" s="126">
        <v>9</v>
      </c>
    </row>
    <row r="1879" spans="1:7" ht="20.100000000000001" customHeight="1" x14ac:dyDescent="0.25">
      <c r="A1879" s="354" t="s">
        <v>36256</v>
      </c>
      <c r="B1879" s="355" t="s">
        <v>36257</v>
      </c>
      <c r="C1879" s="356" t="s">
        <v>9878</v>
      </c>
      <c r="D1879" s="357">
        <v>79.239999999999995</v>
      </c>
      <c r="E1879" s="357">
        <v>12.6</v>
      </c>
      <c r="F1879" s="357">
        <v>91.84</v>
      </c>
      <c r="G1879" s="126">
        <v>9</v>
      </c>
    </row>
    <row r="1880" spans="1:7" ht="20.100000000000001" customHeight="1" x14ac:dyDescent="0.25">
      <c r="A1880" s="354" t="s">
        <v>36258</v>
      </c>
      <c r="B1880" s="355" t="s">
        <v>36259</v>
      </c>
      <c r="C1880" s="356"/>
      <c r="D1880" s="357"/>
      <c r="E1880" s="357"/>
      <c r="F1880" s="357"/>
      <c r="G1880" s="126">
        <v>5</v>
      </c>
    </row>
    <row r="1881" spans="1:7" ht="20.100000000000001" customHeight="1" x14ac:dyDescent="0.25">
      <c r="A1881" s="354" t="s">
        <v>36260</v>
      </c>
      <c r="B1881" s="355" t="s">
        <v>36261</v>
      </c>
      <c r="C1881" s="356" t="s">
        <v>9878</v>
      </c>
      <c r="D1881" s="357">
        <v>34.07</v>
      </c>
      <c r="E1881" s="357">
        <v>8.4</v>
      </c>
      <c r="F1881" s="357">
        <v>42.47</v>
      </c>
      <c r="G1881" s="126">
        <v>9</v>
      </c>
    </row>
    <row r="1882" spans="1:7" ht="20.100000000000001" customHeight="1" x14ac:dyDescent="0.25">
      <c r="A1882" s="354" t="s">
        <v>36264</v>
      </c>
      <c r="B1882" s="355" t="s">
        <v>36265</v>
      </c>
      <c r="C1882" s="356" t="s">
        <v>9878</v>
      </c>
      <c r="D1882" s="357">
        <v>78.89</v>
      </c>
      <c r="E1882" s="357">
        <v>8.4</v>
      </c>
      <c r="F1882" s="357">
        <v>87.29</v>
      </c>
      <c r="G1882" s="126">
        <v>9</v>
      </c>
    </row>
    <row r="1883" spans="1:7" ht="20.100000000000001" customHeight="1" x14ac:dyDescent="0.25">
      <c r="A1883" s="354" t="s">
        <v>36266</v>
      </c>
      <c r="B1883" s="355" t="s">
        <v>36267</v>
      </c>
      <c r="C1883" s="356" t="s">
        <v>9878</v>
      </c>
      <c r="D1883" s="357">
        <v>50.77</v>
      </c>
      <c r="E1883" s="357">
        <v>31.49</v>
      </c>
      <c r="F1883" s="357">
        <v>82.26</v>
      </c>
      <c r="G1883" s="126">
        <v>9</v>
      </c>
    </row>
    <row r="1884" spans="1:7" ht="20.100000000000001" customHeight="1" x14ac:dyDescent="0.25">
      <c r="A1884" s="354" t="s">
        <v>36268</v>
      </c>
      <c r="B1884" s="355" t="s">
        <v>36269</v>
      </c>
      <c r="C1884" s="356" t="s">
        <v>9878</v>
      </c>
      <c r="D1884" s="357">
        <v>112.17</v>
      </c>
      <c r="E1884" s="357">
        <v>8.4</v>
      </c>
      <c r="F1884" s="357">
        <v>120.57</v>
      </c>
      <c r="G1884" s="126">
        <v>9</v>
      </c>
    </row>
    <row r="1885" spans="1:7" ht="20.100000000000001" customHeight="1" x14ac:dyDescent="0.25">
      <c r="A1885" s="354" t="s">
        <v>36270</v>
      </c>
      <c r="B1885" s="355" t="s">
        <v>36271</v>
      </c>
      <c r="C1885" s="356" t="s">
        <v>9878</v>
      </c>
      <c r="D1885" s="357">
        <v>157.69</v>
      </c>
      <c r="E1885" s="357">
        <v>8.4</v>
      </c>
      <c r="F1885" s="357">
        <v>166.09</v>
      </c>
      <c r="G1885" s="126">
        <v>9</v>
      </c>
    </row>
    <row r="1886" spans="1:7" ht="20.100000000000001" customHeight="1" x14ac:dyDescent="0.25">
      <c r="A1886" s="354" t="s">
        <v>36272</v>
      </c>
      <c r="B1886" s="355" t="s">
        <v>36273</v>
      </c>
      <c r="C1886" s="356"/>
      <c r="D1886" s="357"/>
      <c r="E1886" s="357"/>
      <c r="F1886" s="357"/>
      <c r="G1886" s="126">
        <v>5</v>
      </c>
    </row>
    <row r="1887" spans="1:7" ht="20.100000000000001" customHeight="1" x14ac:dyDescent="0.25">
      <c r="A1887" s="354" t="s">
        <v>36274</v>
      </c>
      <c r="B1887" s="355" t="s">
        <v>36275</v>
      </c>
      <c r="C1887" s="356" t="s">
        <v>32837</v>
      </c>
      <c r="D1887" s="357">
        <v>510.3</v>
      </c>
      <c r="E1887" s="357">
        <v>21</v>
      </c>
      <c r="F1887" s="357">
        <v>531.29999999999995</v>
      </c>
      <c r="G1887" s="126">
        <v>9</v>
      </c>
    </row>
    <row r="1888" spans="1:7" ht="20.100000000000001" customHeight="1" x14ac:dyDescent="0.25">
      <c r="A1888" s="354" t="s">
        <v>36276</v>
      </c>
      <c r="B1888" s="355" t="s">
        <v>36277</v>
      </c>
      <c r="C1888" s="356" t="s">
        <v>32837</v>
      </c>
      <c r="D1888" s="357">
        <v>463.9</v>
      </c>
      <c r="E1888" s="357">
        <v>21</v>
      </c>
      <c r="F1888" s="357">
        <v>484.9</v>
      </c>
      <c r="G1888" s="126">
        <v>9</v>
      </c>
    </row>
    <row r="1889" spans="1:7" ht="20.100000000000001" customHeight="1" x14ac:dyDescent="0.25">
      <c r="A1889" s="354" t="s">
        <v>36278</v>
      </c>
      <c r="B1889" s="355" t="s">
        <v>36279</v>
      </c>
      <c r="C1889" s="356"/>
      <c r="D1889" s="357"/>
      <c r="E1889" s="357"/>
      <c r="F1889" s="357"/>
      <c r="G1889" s="126">
        <v>5</v>
      </c>
    </row>
    <row r="1890" spans="1:7" ht="20.100000000000001" customHeight="1" x14ac:dyDescent="0.25">
      <c r="A1890" s="354" t="s">
        <v>36280</v>
      </c>
      <c r="B1890" s="355" t="s">
        <v>36281</v>
      </c>
      <c r="C1890" s="356" t="s">
        <v>9878</v>
      </c>
      <c r="D1890" s="357">
        <v>184.44</v>
      </c>
      <c r="E1890" s="357">
        <v>19.59</v>
      </c>
      <c r="F1890" s="357">
        <v>204.03</v>
      </c>
      <c r="G1890" s="126">
        <v>9</v>
      </c>
    </row>
    <row r="1891" spans="1:7" ht="20.100000000000001" customHeight="1" x14ac:dyDescent="0.25">
      <c r="A1891" s="354" t="s">
        <v>36282</v>
      </c>
      <c r="B1891" s="355" t="s">
        <v>36283</v>
      </c>
      <c r="C1891" s="356" t="s">
        <v>9878</v>
      </c>
      <c r="D1891" s="357">
        <v>191.42</v>
      </c>
      <c r="E1891" s="357">
        <v>19.59</v>
      </c>
      <c r="F1891" s="357">
        <v>211.01</v>
      </c>
      <c r="G1891" s="126">
        <v>9</v>
      </c>
    </row>
    <row r="1892" spans="1:7" ht="20.100000000000001" customHeight="1" x14ac:dyDescent="0.25">
      <c r="A1892" s="354" t="s">
        <v>36284</v>
      </c>
      <c r="B1892" s="355" t="s">
        <v>36285</v>
      </c>
      <c r="C1892" s="356" t="s">
        <v>9878</v>
      </c>
      <c r="D1892" s="357">
        <v>175.54</v>
      </c>
      <c r="E1892" s="357">
        <v>19.59</v>
      </c>
      <c r="F1892" s="357">
        <v>195.13</v>
      </c>
      <c r="G1892" s="126">
        <v>9</v>
      </c>
    </row>
    <row r="1893" spans="1:7" ht="20.100000000000001" customHeight="1" x14ac:dyDescent="0.25">
      <c r="A1893" s="354" t="s">
        <v>36286</v>
      </c>
      <c r="B1893" s="355" t="s">
        <v>36287</v>
      </c>
      <c r="C1893" s="356" t="s">
        <v>9878</v>
      </c>
      <c r="D1893" s="357">
        <v>174.23</v>
      </c>
      <c r="E1893" s="357">
        <v>19.59</v>
      </c>
      <c r="F1893" s="357">
        <v>193.82</v>
      </c>
      <c r="G1893" s="126">
        <v>9</v>
      </c>
    </row>
    <row r="1894" spans="1:7" ht="20.100000000000001" customHeight="1" x14ac:dyDescent="0.25">
      <c r="A1894" s="354" t="s">
        <v>36288</v>
      </c>
      <c r="B1894" s="355" t="s">
        <v>36289</v>
      </c>
      <c r="C1894" s="356"/>
      <c r="D1894" s="357"/>
      <c r="E1894" s="357"/>
      <c r="F1894" s="357"/>
      <c r="G1894" s="126">
        <v>5</v>
      </c>
    </row>
    <row r="1895" spans="1:7" ht="20.100000000000001" customHeight="1" x14ac:dyDescent="0.25">
      <c r="A1895" s="354" t="s">
        <v>36290</v>
      </c>
      <c r="B1895" s="355" t="s">
        <v>36291</v>
      </c>
      <c r="C1895" s="356" t="s">
        <v>9878</v>
      </c>
      <c r="D1895" s="357">
        <v>189940.5</v>
      </c>
      <c r="E1895" s="357">
        <v>1618.32</v>
      </c>
      <c r="F1895" s="357">
        <v>191558.82</v>
      </c>
      <c r="G1895" s="126">
        <v>9</v>
      </c>
    </row>
    <row r="1896" spans="1:7" ht="20.100000000000001" customHeight="1" x14ac:dyDescent="0.25">
      <c r="A1896" s="354" t="s">
        <v>36292</v>
      </c>
      <c r="B1896" s="355" t="s">
        <v>36293</v>
      </c>
      <c r="C1896" s="356" t="s">
        <v>9878</v>
      </c>
      <c r="D1896" s="357">
        <v>233290.95</v>
      </c>
      <c r="E1896" s="357">
        <v>1618.32</v>
      </c>
      <c r="F1896" s="357">
        <v>234909.27</v>
      </c>
      <c r="G1896" s="126">
        <v>9</v>
      </c>
    </row>
    <row r="1897" spans="1:7" ht="20.100000000000001" customHeight="1" x14ac:dyDescent="0.25">
      <c r="A1897" s="354" t="s">
        <v>36294</v>
      </c>
      <c r="B1897" s="355" t="s">
        <v>36295</v>
      </c>
      <c r="C1897" s="356" t="s">
        <v>9878</v>
      </c>
      <c r="D1897" s="357">
        <v>83433.59</v>
      </c>
      <c r="E1897" s="357">
        <v>1618.32</v>
      </c>
      <c r="F1897" s="357">
        <v>85051.91</v>
      </c>
      <c r="G1897" s="126">
        <v>9</v>
      </c>
    </row>
    <row r="1898" spans="1:7" ht="20.100000000000001" customHeight="1" x14ac:dyDescent="0.25">
      <c r="A1898" s="354" t="s">
        <v>36296</v>
      </c>
      <c r="B1898" s="355" t="s">
        <v>36297</v>
      </c>
      <c r="C1898" s="356" t="s">
        <v>9878</v>
      </c>
      <c r="D1898" s="357">
        <v>117870.19</v>
      </c>
      <c r="E1898" s="357">
        <v>1618.32</v>
      </c>
      <c r="F1898" s="357">
        <v>119488.51</v>
      </c>
      <c r="G1898" s="126">
        <v>9</v>
      </c>
    </row>
    <row r="1899" spans="1:7" ht="20.100000000000001" customHeight="1" x14ac:dyDescent="0.25">
      <c r="A1899" s="354" t="s">
        <v>36298</v>
      </c>
      <c r="B1899" s="355" t="s">
        <v>36299</v>
      </c>
      <c r="C1899" s="356" t="s">
        <v>9878</v>
      </c>
      <c r="D1899" s="357">
        <v>84625.96</v>
      </c>
      <c r="E1899" s="357">
        <v>864.6</v>
      </c>
      <c r="F1899" s="357">
        <v>85490.559999999998</v>
      </c>
      <c r="G1899" s="126">
        <v>9</v>
      </c>
    </row>
    <row r="1900" spans="1:7" ht="20.100000000000001" customHeight="1" x14ac:dyDescent="0.25">
      <c r="A1900" s="354" t="s">
        <v>36300</v>
      </c>
      <c r="B1900" s="355" t="s">
        <v>36301</v>
      </c>
      <c r="C1900" s="356" t="s">
        <v>9878</v>
      </c>
      <c r="D1900" s="357">
        <v>147047.56</v>
      </c>
      <c r="E1900" s="357">
        <v>1618.32</v>
      </c>
      <c r="F1900" s="357">
        <v>148665.88</v>
      </c>
      <c r="G1900" s="126">
        <v>9</v>
      </c>
    </row>
    <row r="1901" spans="1:7" ht="20.100000000000001" customHeight="1" x14ac:dyDescent="0.25">
      <c r="A1901" s="354" t="s">
        <v>36302</v>
      </c>
      <c r="B1901" s="355" t="s">
        <v>36303</v>
      </c>
      <c r="C1901" s="356" t="s">
        <v>9878</v>
      </c>
      <c r="D1901" s="357">
        <v>329497.19</v>
      </c>
      <c r="E1901" s="357">
        <v>1791.24</v>
      </c>
      <c r="F1901" s="357">
        <v>331288.43</v>
      </c>
      <c r="G1901" s="126">
        <v>9</v>
      </c>
    </row>
    <row r="1902" spans="1:7" ht="20.100000000000001" customHeight="1" x14ac:dyDescent="0.25">
      <c r="A1902" s="354" t="s">
        <v>36304</v>
      </c>
      <c r="B1902" s="355" t="s">
        <v>36305</v>
      </c>
      <c r="C1902" s="356" t="s">
        <v>9878</v>
      </c>
      <c r="D1902" s="357">
        <v>144906.09</v>
      </c>
      <c r="E1902" s="357">
        <v>1618.32</v>
      </c>
      <c r="F1902" s="357">
        <v>146524.41</v>
      </c>
      <c r="G1902" s="126">
        <v>9</v>
      </c>
    </row>
    <row r="1903" spans="1:7" ht="20.100000000000001" customHeight="1" x14ac:dyDescent="0.25">
      <c r="A1903" s="354" t="s">
        <v>36306</v>
      </c>
      <c r="B1903" s="355" t="s">
        <v>36307</v>
      </c>
      <c r="C1903" s="356" t="s">
        <v>9878</v>
      </c>
      <c r="D1903" s="357">
        <v>341002.78</v>
      </c>
      <c r="E1903" s="357">
        <v>1788.12</v>
      </c>
      <c r="F1903" s="357">
        <v>342790.9</v>
      </c>
      <c r="G1903" s="126">
        <v>9</v>
      </c>
    </row>
    <row r="1904" spans="1:7" ht="20.100000000000001" customHeight="1" x14ac:dyDescent="0.25">
      <c r="A1904" s="354" t="s">
        <v>36308</v>
      </c>
      <c r="B1904" s="355" t="s">
        <v>36309</v>
      </c>
      <c r="C1904" s="356" t="s">
        <v>9878</v>
      </c>
      <c r="D1904" s="357">
        <v>273152.90999999997</v>
      </c>
      <c r="E1904" s="357">
        <v>1791.24</v>
      </c>
      <c r="F1904" s="357">
        <v>274944.15000000002</v>
      </c>
      <c r="G1904" s="126">
        <v>9</v>
      </c>
    </row>
    <row r="1905" spans="1:7" ht="20.100000000000001" customHeight="1" x14ac:dyDescent="0.25">
      <c r="A1905" s="354" t="s">
        <v>36310</v>
      </c>
      <c r="B1905" s="355" t="s">
        <v>36311</v>
      </c>
      <c r="C1905" s="356"/>
      <c r="D1905" s="357"/>
      <c r="E1905" s="357"/>
      <c r="F1905" s="357"/>
      <c r="G1905" s="126">
        <v>5</v>
      </c>
    </row>
    <row r="1906" spans="1:7" ht="20.100000000000001" customHeight="1" x14ac:dyDescent="0.25">
      <c r="A1906" s="354" t="s">
        <v>36312</v>
      </c>
      <c r="B1906" s="355" t="s">
        <v>36313</v>
      </c>
      <c r="C1906" s="356" t="s">
        <v>9878</v>
      </c>
      <c r="D1906" s="357">
        <v>26597.96</v>
      </c>
      <c r="E1906" s="357">
        <v>864.6</v>
      </c>
      <c r="F1906" s="357">
        <v>27462.560000000001</v>
      </c>
      <c r="G1906" s="126">
        <v>9</v>
      </c>
    </row>
    <row r="1907" spans="1:7" ht="20.100000000000001" customHeight="1" x14ac:dyDescent="0.25">
      <c r="A1907" s="354" t="s">
        <v>36314</v>
      </c>
      <c r="B1907" s="355" t="s">
        <v>36315</v>
      </c>
      <c r="C1907" s="356" t="s">
        <v>9878</v>
      </c>
      <c r="D1907" s="357">
        <v>19435.23</v>
      </c>
      <c r="E1907" s="357">
        <v>864.6</v>
      </c>
      <c r="F1907" s="357">
        <v>20299.830000000002</v>
      </c>
      <c r="G1907" s="126">
        <v>9</v>
      </c>
    </row>
    <row r="1908" spans="1:7" ht="20.100000000000001" customHeight="1" x14ac:dyDescent="0.25">
      <c r="A1908" s="354" t="s">
        <v>36316</v>
      </c>
      <c r="B1908" s="355" t="s">
        <v>36317</v>
      </c>
      <c r="C1908" s="356" t="s">
        <v>9878</v>
      </c>
      <c r="D1908" s="357">
        <v>53037.8</v>
      </c>
      <c r="E1908" s="357">
        <v>1383.36</v>
      </c>
      <c r="F1908" s="357">
        <v>54421.16</v>
      </c>
      <c r="G1908" s="126">
        <v>9</v>
      </c>
    </row>
    <row r="1909" spans="1:7" ht="20.100000000000001" customHeight="1" x14ac:dyDescent="0.25">
      <c r="A1909" s="354" t="s">
        <v>36318</v>
      </c>
      <c r="B1909" s="355" t="s">
        <v>36319</v>
      </c>
      <c r="C1909" s="356" t="s">
        <v>9878</v>
      </c>
      <c r="D1909" s="357">
        <v>98091.54</v>
      </c>
      <c r="E1909" s="357">
        <v>1383.36</v>
      </c>
      <c r="F1909" s="357">
        <v>99474.9</v>
      </c>
      <c r="G1909" s="126">
        <v>9</v>
      </c>
    </row>
    <row r="1910" spans="1:7" ht="20.100000000000001" customHeight="1" x14ac:dyDescent="0.25">
      <c r="A1910" s="354" t="s">
        <v>36320</v>
      </c>
      <c r="B1910" s="355" t="s">
        <v>36321</v>
      </c>
      <c r="C1910" s="356" t="s">
        <v>9878</v>
      </c>
      <c r="D1910" s="357">
        <v>4311.1899999999996</v>
      </c>
      <c r="E1910" s="357">
        <v>345.84</v>
      </c>
      <c r="F1910" s="357">
        <v>4657.03</v>
      </c>
      <c r="G1910" s="126">
        <v>9</v>
      </c>
    </row>
    <row r="1911" spans="1:7" ht="20.100000000000001" customHeight="1" x14ac:dyDescent="0.25">
      <c r="A1911" s="354" t="s">
        <v>36322</v>
      </c>
      <c r="B1911" s="355" t="s">
        <v>36323</v>
      </c>
      <c r="C1911" s="356" t="s">
        <v>9878</v>
      </c>
      <c r="D1911" s="357">
        <v>4711.8</v>
      </c>
      <c r="E1911" s="357">
        <v>345.84</v>
      </c>
      <c r="F1911" s="357">
        <v>5057.6400000000003</v>
      </c>
      <c r="G1911" s="126">
        <v>9</v>
      </c>
    </row>
    <row r="1912" spans="1:7" ht="20.100000000000001" customHeight="1" x14ac:dyDescent="0.25">
      <c r="A1912" s="354" t="s">
        <v>36324</v>
      </c>
      <c r="B1912" s="355" t="s">
        <v>36325</v>
      </c>
      <c r="C1912" s="356" t="s">
        <v>9878</v>
      </c>
      <c r="D1912" s="357">
        <v>17266.14</v>
      </c>
      <c r="E1912" s="357">
        <v>864.6</v>
      </c>
      <c r="F1912" s="357">
        <v>18130.740000000002</v>
      </c>
      <c r="G1912" s="126">
        <v>9</v>
      </c>
    </row>
    <row r="1913" spans="1:7" ht="20.100000000000001" customHeight="1" x14ac:dyDescent="0.25">
      <c r="A1913" s="354" t="s">
        <v>36326</v>
      </c>
      <c r="B1913" s="355" t="s">
        <v>36327</v>
      </c>
      <c r="C1913" s="356" t="s">
        <v>9878</v>
      </c>
      <c r="D1913" s="357">
        <v>27994.89</v>
      </c>
      <c r="E1913" s="357">
        <v>864.6</v>
      </c>
      <c r="F1913" s="357">
        <v>28859.49</v>
      </c>
      <c r="G1913" s="126">
        <v>9</v>
      </c>
    </row>
    <row r="1914" spans="1:7" ht="20.100000000000001" customHeight="1" x14ac:dyDescent="0.25">
      <c r="A1914" s="354" t="s">
        <v>36328</v>
      </c>
      <c r="B1914" s="355" t="s">
        <v>36329</v>
      </c>
      <c r="C1914" s="356" t="s">
        <v>9878</v>
      </c>
      <c r="D1914" s="357">
        <v>15288.32</v>
      </c>
      <c r="E1914" s="357">
        <v>864.6</v>
      </c>
      <c r="F1914" s="357">
        <v>16152.92</v>
      </c>
      <c r="G1914" s="126">
        <v>9</v>
      </c>
    </row>
    <row r="1915" spans="1:7" ht="20.100000000000001" customHeight="1" x14ac:dyDescent="0.25">
      <c r="A1915" s="354" t="s">
        <v>36330</v>
      </c>
      <c r="B1915" s="355" t="s">
        <v>36331</v>
      </c>
      <c r="C1915" s="356" t="s">
        <v>9878</v>
      </c>
      <c r="D1915" s="357">
        <v>67020.31</v>
      </c>
      <c r="E1915" s="357">
        <v>1383.36</v>
      </c>
      <c r="F1915" s="357">
        <v>68403.67</v>
      </c>
      <c r="G1915" s="126">
        <v>9</v>
      </c>
    </row>
    <row r="1916" spans="1:7" ht="20.100000000000001" customHeight="1" x14ac:dyDescent="0.25">
      <c r="A1916" s="354" t="s">
        <v>36332</v>
      </c>
      <c r="B1916" s="355" t="s">
        <v>36333</v>
      </c>
      <c r="C1916" s="356" t="s">
        <v>9878</v>
      </c>
      <c r="D1916" s="357">
        <v>14442.93</v>
      </c>
      <c r="E1916" s="357">
        <v>345.84</v>
      </c>
      <c r="F1916" s="357">
        <v>14788.77</v>
      </c>
      <c r="G1916" s="126">
        <v>9</v>
      </c>
    </row>
    <row r="1917" spans="1:7" ht="20.100000000000001" customHeight="1" x14ac:dyDescent="0.25">
      <c r="A1917" s="354" t="s">
        <v>36334</v>
      </c>
      <c r="B1917" s="355" t="s">
        <v>36335</v>
      </c>
      <c r="C1917" s="356" t="s">
        <v>9878</v>
      </c>
      <c r="D1917" s="357">
        <v>49314.400000000001</v>
      </c>
      <c r="E1917" s="357">
        <v>1383.36</v>
      </c>
      <c r="F1917" s="357">
        <v>50697.760000000002</v>
      </c>
      <c r="G1917" s="126">
        <v>9</v>
      </c>
    </row>
    <row r="1918" spans="1:7" ht="20.100000000000001" customHeight="1" x14ac:dyDescent="0.25">
      <c r="A1918" s="354" t="s">
        <v>36336</v>
      </c>
      <c r="B1918" s="355" t="s">
        <v>36337</v>
      </c>
      <c r="C1918" s="356" t="s">
        <v>9878</v>
      </c>
      <c r="D1918" s="357">
        <v>65119.38</v>
      </c>
      <c r="E1918" s="357">
        <v>1383.36</v>
      </c>
      <c r="F1918" s="357">
        <v>66502.740000000005</v>
      </c>
      <c r="G1918" s="126">
        <v>9</v>
      </c>
    </row>
    <row r="1919" spans="1:7" ht="20.100000000000001" customHeight="1" x14ac:dyDescent="0.25">
      <c r="A1919" s="354" t="s">
        <v>36338</v>
      </c>
      <c r="B1919" s="355" t="s">
        <v>36339</v>
      </c>
      <c r="C1919" s="356" t="s">
        <v>9878</v>
      </c>
      <c r="D1919" s="357">
        <v>84866.38</v>
      </c>
      <c r="E1919" s="357">
        <v>1383.36</v>
      </c>
      <c r="F1919" s="357">
        <v>86249.74</v>
      </c>
      <c r="G1919" s="126">
        <v>9</v>
      </c>
    </row>
    <row r="1920" spans="1:7" ht="20.100000000000001" customHeight="1" x14ac:dyDescent="0.25">
      <c r="A1920" s="354" t="s">
        <v>36340</v>
      </c>
      <c r="B1920" s="355" t="s">
        <v>36341</v>
      </c>
      <c r="C1920" s="356" t="s">
        <v>9878</v>
      </c>
      <c r="D1920" s="357">
        <v>53222.39</v>
      </c>
      <c r="E1920" s="357">
        <v>864.6</v>
      </c>
      <c r="F1920" s="357">
        <v>54086.99</v>
      </c>
      <c r="G1920" s="126">
        <v>9</v>
      </c>
    </row>
    <row r="1921" spans="1:7" ht="20.100000000000001" customHeight="1" x14ac:dyDescent="0.25">
      <c r="A1921" s="354" t="s">
        <v>36342</v>
      </c>
      <c r="B1921" s="355" t="s">
        <v>36343</v>
      </c>
      <c r="C1921" s="356" t="s">
        <v>9878</v>
      </c>
      <c r="D1921" s="357">
        <v>23531.71</v>
      </c>
      <c r="E1921" s="357">
        <v>864.6</v>
      </c>
      <c r="F1921" s="357">
        <v>24396.31</v>
      </c>
      <c r="G1921" s="126">
        <v>9</v>
      </c>
    </row>
    <row r="1922" spans="1:7" ht="20.100000000000001" customHeight="1" x14ac:dyDescent="0.25">
      <c r="A1922" s="354" t="s">
        <v>36344</v>
      </c>
      <c r="B1922" s="355" t="s">
        <v>36345</v>
      </c>
      <c r="C1922" s="356" t="s">
        <v>9878</v>
      </c>
      <c r="D1922" s="357">
        <v>105963.17</v>
      </c>
      <c r="E1922" s="357">
        <v>1383.36</v>
      </c>
      <c r="F1922" s="357">
        <v>107346.53</v>
      </c>
      <c r="G1922" s="126">
        <v>9</v>
      </c>
    </row>
    <row r="1923" spans="1:7" ht="20.100000000000001" customHeight="1" x14ac:dyDescent="0.25">
      <c r="A1923" s="354" t="s">
        <v>36346</v>
      </c>
      <c r="B1923" s="355" t="s">
        <v>36347</v>
      </c>
      <c r="C1923" s="356" t="s">
        <v>9878</v>
      </c>
      <c r="D1923" s="357">
        <v>27678.799999999999</v>
      </c>
      <c r="E1923" s="357">
        <v>864.6</v>
      </c>
      <c r="F1923" s="357">
        <v>28543.4</v>
      </c>
      <c r="G1923" s="126">
        <v>9</v>
      </c>
    </row>
    <row r="1924" spans="1:7" ht="20.100000000000001" customHeight="1" x14ac:dyDescent="0.25">
      <c r="A1924" s="354" t="s">
        <v>36348</v>
      </c>
      <c r="B1924" s="355" t="s">
        <v>36349</v>
      </c>
      <c r="C1924" s="356" t="s">
        <v>9878</v>
      </c>
      <c r="D1924" s="357">
        <v>34335.360000000001</v>
      </c>
      <c r="E1924" s="357">
        <v>864.6</v>
      </c>
      <c r="F1924" s="357">
        <v>35199.96</v>
      </c>
      <c r="G1924" s="126">
        <v>9</v>
      </c>
    </row>
    <row r="1925" spans="1:7" ht="20.100000000000001" customHeight="1" x14ac:dyDescent="0.25">
      <c r="A1925" s="354" t="s">
        <v>36350</v>
      </c>
      <c r="B1925" s="355" t="s">
        <v>36351</v>
      </c>
      <c r="C1925" s="356"/>
      <c r="D1925" s="357"/>
      <c r="E1925" s="357"/>
      <c r="F1925" s="357"/>
      <c r="G1925" s="126">
        <v>5</v>
      </c>
    </row>
    <row r="1926" spans="1:7" ht="20.100000000000001" customHeight="1" x14ac:dyDescent="0.25">
      <c r="A1926" s="354" t="s">
        <v>36352</v>
      </c>
      <c r="B1926" s="355" t="s">
        <v>36353</v>
      </c>
      <c r="C1926" s="356" t="s">
        <v>9690</v>
      </c>
      <c r="D1926" s="357">
        <v>75.83</v>
      </c>
      <c r="E1926" s="357">
        <v>16.8</v>
      </c>
      <c r="F1926" s="357">
        <v>92.63</v>
      </c>
      <c r="G1926" s="126">
        <v>9</v>
      </c>
    </row>
    <row r="1927" spans="1:7" ht="20.100000000000001" customHeight="1" x14ac:dyDescent="0.25">
      <c r="A1927" s="354" t="s">
        <v>36354</v>
      </c>
      <c r="B1927" s="355" t="s">
        <v>36355</v>
      </c>
      <c r="C1927" s="356" t="s">
        <v>9878</v>
      </c>
      <c r="D1927" s="357">
        <v>46.6</v>
      </c>
      <c r="E1927" s="357">
        <v>8.4</v>
      </c>
      <c r="F1927" s="357">
        <v>55</v>
      </c>
      <c r="G1927" s="126">
        <v>9</v>
      </c>
    </row>
    <row r="1928" spans="1:7" ht="20.100000000000001" customHeight="1" x14ac:dyDescent="0.25">
      <c r="A1928" s="354" t="s">
        <v>36356</v>
      </c>
      <c r="B1928" s="355" t="s">
        <v>36357</v>
      </c>
      <c r="C1928" s="356" t="s">
        <v>9878</v>
      </c>
      <c r="D1928" s="357">
        <v>1340.28</v>
      </c>
      <c r="E1928" s="357">
        <v>55.44</v>
      </c>
      <c r="F1928" s="357">
        <v>1395.72</v>
      </c>
      <c r="G1928" s="126">
        <v>9</v>
      </c>
    </row>
    <row r="1929" spans="1:7" ht="20.100000000000001" customHeight="1" x14ac:dyDescent="0.25">
      <c r="A1929" s="354" t="s">
        <v>36358</v>
      </c>
      <c r="B1929" s="355" t="s">
        <v>36359</v>
      </c>
      <c r="C1929" s="356" t="s">
        <v>9878</v>
      </c>
      <c r="D1929" s="357">
        <v>25.43</v>
      </c>
      <c r="E1929" s="357">
        <v>8.4</v>
      </c>
      <c r="F1929" s="357">
        <v>33.83</v>
      </c>
      <c r="G1929" s="126">
        <v>9</v>
      </c>
    </row>
    <row r="1930" spans="1:7" ht="20.100000000000001" customHeight="1" x14ac:dyDescent="0.25">
      <c r="A1930" s="354" t="s">
        <v>36360</v>
      </c>
      <c r="B1930" s="355" t="s">
        <v>36361</v>
      </c>
      <c r="C1930" s="356" t="s">
        <v>9878</v>
      </c>
      <c r="D1930" s="357">
        <v>3.3</v>
      </c>
      <c r="E1930" s="357">
        <v>6.3</v>
      </c>
      <c r="F1930" s="357">
        <v>9.6</v>
      </c>
      <c r="G1930" s="126">
        <v>9</v>
      </c>
    </row>
    <row r="1931" spans="1:7" ht="20.100000000000001" customHeight="1" x14ac:dyDescent="0.25">
      <c r="A1931" s="354" t="s">
        <v>36362</v>
      </c>
      <c r="B1931" s="355" t="s">
        <v>36363</v>
      </c>
      <c r="C1931" s="356" t="s">
        <v>9878</v>
      </c>
      <c r="D1931" s="357">
        <v>21.58</v>
      </c>
      <c r="E1931" s="357">
        <v>8.4</v>
      </c>
      <c r="F1931" s="357">
        <v>29.98</v>
      </c>
      <c r="G1931" s="126">
        <v>9</v>
      </c>
    </row>
    <row r="1932" spans="1:7" ht="20.100000000000001" customHeight="1" x14ac:dyDescent="0.25">
      <c r="A1932" s="354" t="s">
        <v>36364</v>
      </c>
      <c r="B1932" s="355" t="s">
        <v>36365</v>
      </c>
      <c r="C1932" s="356" t="s">
        <v>9878</v>
      </c>
      <c r="D1932" s="357">
        <v>586.80999999999995</v>
      </c>
      <c r="E1932" s="357">
        <v>0.84</v>
      </c>
      <c r="F1932" s="357">
        <v>587.65</v>
      </c>
      <c r="G1932" s="126">
        <v>9</v>
      </c>
    </row>
    <row r="1933" spans="1:7" ht="20.100000000000001" customHeight="1" x14ac:dyDescent="0.25">
      <c r="A1933" s="354" t="s">
        <v>36366</v>
      </c>
      <c r="B1933" s="355" t="s">
        <v>36367</v>
      </c>
      <c r="C1933" s="356" t="s">
        <v>9878</v>
      </c>
      <c r="D1933" s="357">
        <v>415.23</v>
      </c>
      <c r="E1933" s="357">
        <v>21</v>
      </c>
      <c r="F1933" s="357">
        <v>436.23</v>
      </c>
      <c r="G1933" s="126">
        <v>9</v>
      </c>
    </row>
    <row r="1934" spans="1:7" ht="20.100000000000001" customHeight="1" x14ac:dyDescent="0.25">
      <c r="A1934" s="354" t="s">
        <v>36368</v>
      </c>
      <c r="B1934" s="355" t="s">
        <v>36369</v>
      </c>
      <c r="C1934" s="356" t="s">
        <v>9878</v>
      </c>
      <c r="D1934" s="357">
        <v>297.26</v>
      </c>
      <c r="E1934" s="357">
        <v>21</v>
      </c>
      <c r="F1934" s="357">
        <v>318.26</v>
      </c>
      <c r="G1934" s="126">
        <v>9</v>
      </c>
    </row>
    <row r="1935" spans="1:7" ht="20.100000000000001" customHeight="1" x14ac:dyDescent="0.25">
      <c r="A1935" s="354" t="s">
        <v>36370</v>
      </c>
      <c r="B1935" s="355" t="s">
        <v>36371</v>
      </c>
      <c r="C1935" s="356" t="s">
        <v>9878</v>
      </c>
      <c r="D1935" s="357">
        <v>242.72</v>
      </c>
      <c r="E1935" s="357">
        <v>117.48</v>
      </c>
      <c r="F1935" s="357">
        <v>360.2</v>
      </c>
      <c r="G1935" s="126">
        <v>9</v>
      </c>
    </row>
    <row r="1936" spans="1:7" ht="20.100000000000001" customHeight="1" x14ac:dyDescent="0.25">
      <c r="A1936" s="354" t="s">
        <v>36372</v>
      </c>
      <c r="B1936" s="355" t="s">
        <v>36373</v>
      </c>
      <c r="C1936" s="356" t="s">
        <v>36374</v>
      </c>
      <c r="D1936" s="357">
        <v>527.09</v>
      </c>
      <c r="E1936" s="357">
        <v>0.84</v>
      </c>
      <c r="F1936" s="357">
        <v>527.92999999999995</v>
      </c>
      <c r="G1936" s="126">
        <v>9</v>
      </c>
    </row>
    <row r="1937" spans="1:7" ht="20.100000000000001" customHeight="1" x14ac:dyDescent="0.25">
      <c r="A1937" s="354" t="s">
        <v>36375</v>
      </c>
      <c r="B1937" s="355" t="s">
        <v>36376</v>
      </c>
      <c r="C1937" s="356" t="s">
        <v>9878</v>
      </c>
      <c r="D1937" s="357">
        <v>22.72</v>
      </c>
      <c r="E1937" s="357">
        <v>41.99</v>
      </c>
      <c r="F1937" s="357">
        <v>64.709999999999994</v>
      </c>
      <c r="G1937" s="126">
        <v>9</v>
      </c>
    </row>
    <row r="1938" spans="1:7" ht="20.100000000000001" customHeight="1" x14ac:dyDescent="0.25">
      <c r="A1938" s="354" t="s">
        <v>36377</v>
      </c>
      <c r="B1938" s="355" t="s">
        <v>36378</v>
      </c>
      <c r="C1938" s="356" t="s">
        <v>36374</v>
      </c>
      <c r="D1938" s="357">
        <v>483.19</v>
      </c>
      <c r="E1938" s="357">
        <v>0.84</v>
      </c>
      <c r="F1938" s="357">
        <v>484.03</v>
      </c>
      <c r="G1938" s="126">
        <v>9</v>
      </c>
    </row>
    <row r="1939" spans="1:7" ht="20.100000000000001" customHeight="1" x14ac:dyDescent="0.25">
      <c r="A1939" s="354" t="s">
        <v>36379</v>
      </c>
      <c r="B1939" s="355" t="s">
        <v>36380</v>
      </c>
      <c r="C1939" s="356" t="s">
        <v>9878</v>
      </c>
      <c r="D1939" s="357"/>
      <c r="E1939" s="357">
        <v>234.96</v>
      </c>
      <c r="F1939" s="357">
        <v>234.96</v>
      </c>
      <c r="G1939" s="126">
        <v>9</v>
      </c>
    </row>
    <row r="1940" spans="1:7" ht="20.100000000000001" customHeight="1" x14ac:dyDescent="0.25">
      <c r="A1940" s="354" t="s">
        <v>36381</v>
      </c>
      <c r="B1940" s="355" t="s">
        <v>36382</v>
      </c>
      <c r="C1940" s="356" t="s">
        <v>10</v>
      </c>
      <c r="D1940" s="357">
        <v>18.45</v>
      </c>
      <c r="E1940" s="357">
        <v>0.67</v>
      </c>
      <c r="F1940" s="357">
        <v>19.12</v>
      </c>
      <c r="G1940" s="126">
        <v>9</v>
      </c>
    </row>
    <row r="1941" spans="1:7" ht="20.100000000000001" customHeight="1" x14ac:dyDescent="0.25">
      <c r="A1941" s="354" t="s">
        <v>36383</v>
      </c>
      <c r="B1941" s="355" t="s">
        <v>36384</v>
      </c>
      <c r="C1941" s="356" t="s">
        <v>10</v>
      </c>
      <c r="D1941" s="357">
        <v>18.45</v>
      </c>
      <c r="E1941" s="357">
        <v>1.01</v>
      </c>
      <c r="F1941" s="357">
        <v>19.46</v>
      </c>
      <c r="G1941" s="126">
        <v>9</v>
      </c>
    </row>
    <row r="1942" spans="1:7" ht="20.100000000000001" customHeight="1" x14ac:dyDescent="0.25">
      <c r="A1942" s="354" t="s">
        <v>36385</v>
      </c>
      <c r="B1942" s="355" t="s">
        <v>36386</v>
      </c>
      <c r="C1942" s="356" t="s">
        <v>10267</v>
      </c>
      <c r="D1942" s="357">
        <v>519.75</v>
      </c>
      <c r="E1942" s="357">
        <v>8.3800000000000008</v>
      </c>
      <c r="F1942" s="357">
        <v>528.13</v>
      </c>
      <c r="G1942" s="126">
        <v>9</v>
      </c>
    </row>
    <row r="1943" spans="1:7" ht="20.100000000000001" customHeight="1" x14ac:dyDescent="0.25">
      <c r="A1943" s="354" t="s">
        <v>36387</v>
      </c>
      <c r="B1943" s="355" t="s">
        <v>36388</v>
      </c>
      <c r="C1943" s="356" t="s">
        <v>10267</v>
      </c>
      <c r="D1943" s="357">
        <v>648</v>
      </c>
      <c r="E1943" s="357">
        <v>8.3800000000000008</v>
      </c>
      <c r="F1943" s="357">
        <v>656.38</v>
      </c>
      <c r="G1943" s="126">
        <v>9</v>
      </c>
    </row>
    <row r="1944" spans="1:7" ht="20.100000000000001" customHeight="1" x14ac:dyDescent="0.25">
      <c r="A1944" s="354" t="s">
        <v>36389</v>
      </c>
      <c r="B1944" s="355" t="s">
        <v>36390</v>
      </c>
      <c r="C1944" s="356" t="s">
        <v>36374</v>
      </c>
      <c r="D1944" s="357">
        <v>38.67</v>
      </c>
      <c r="E1944" s="357">
        <v>0.84</v>
      </c>
      <c r="F1944" s="357">
        <v>39.51</v>
      </c>
      <c r="G1944" s="126">
        <v>9</v>
      </c>
    </row>
    <row r="1945" spans="1:7" ht="20.100000000000001" customHeight="1" x14ac:dyDescent="0.25">
      <c r="A1945" s="354" t="s">
        <v>36391</v>
      </c>
      <c r="B1945" s="355" t="s">
        <v>36392</v>
      </c>
      <c r="C1945" s="356" t="s">
        <v>9878</v>
      </c>
      <c r="D1945" s="357">
        <v>15.05</v>
      </c>
      <c r="E1945" s="357">
        <v>58.74</v>
      </c>
      <c r="F1945" s="357">
        <v>73.790000000000006</v>
      </c>
      <c r="G1945" s="126">
        <v>9</v>
      </c>
    </row>
    <row r="1946" spans="1:7" ht="20.100000000000001" customHeight="1" x14ac:dyDescent="0.25">
      <c r="A1946" s="354" t="s">
        <v>36393</v>
      </c>
      <c r="B1946" s="355" t="s">
        <v>36394</v>
      </c>
      <c r="C1946" s="356" t="s">
        <v>9878</v>
      </c>
      <c r="D1946" s="357">
        <v>71.37</v>
      </c>
      <c r="E1946" s="357">
        <v>0.84</v>
      </c>
      <c r="F1946" s="357">
        <v>72.209999999999994</v>
      </c>
      <c r="G1946" s="126">
        <v>9</v>
      </c>
    </row>
    <row r="1947" spans="1:7" ht="20.100000000000001" customHeight="1" x14ac:dyDescent="0.25">
      <c r="A1947" s="354" t="s">
        <v>36395</v>
      </c>
      <c r="B1947" s="355" t="s">
        <v>36396</v>
      </c>
      <c r="C1947" s="356" t="s">
        <v>9878</v>
      </c>
      <c r="D1947" s="357">
        <v>181.28</v>
      </c>
      <c r="E1947" s="357">
        <v>117.48</v>
      </c>
      <c r="F1947" s="357">
        <v>298.76</v>
      </c>
      <c r="G1947" s="126">
        <v>9</v>
      </c>
    </row>
    <row r="1948" spans="1:7" ht="20.100000000000001" customHeight="1" x14ac:dyDescent="0.25">
      <c r="A1948" s="354" t="s">
        <v>36397</v>
      </c>
      <c r="B1948" s="355" t="s">
        <v>36398</v>
      </c>
      <c r="C1948" s="356" t="s">
        <v>9878</v>
      </c>
      <c r="D1948" s="357">
        <v>341.77</v>
      </c>
      <c r="E1948" s="357">
        <v>0.84</v>
      </c>
      <c r="F1948" s="357">
        <v>342.61</v>
      </c>
      <c r="G1948" s="126">
        <v>9</v>
      </c>
    </row>
    <row r="1949" spans="1:7" ht="20.100000000000001" customHeight="1" x14ac:dyDescent="0.25">
      <c r="A1949" s="354" t="s">
        <v>36399</v>
      </c>
      <c r="B1949" s="355" t="s">
        <v>36400</v>
      </c>
      <c r="C1949" s="356" t="s">
        <v>9878</v>
      </c>
      <c r="D1949" s="357">
        <v>534.32000000000005</v>
      </c>
      <c r="E1949" s="357">
        <v>117.48</v>
      </c>
      <c r="F1949" s="357">
        <v>651.79999999999995</v>
      </c>
      <c r="G1949" s="126">
        <v>9</v>
      </c>
    </row>
    <row r="1950" spans="1:7" ht="20.100000000000001" customHeight="1" x14ac:dyDescent="0.25">
      <c r="A1950" s="354" t="s">
        <v>36401</v>
      </c>
      <c r="B1950" s="355" t="s">
        <v>36402</v>
      </c>
      <c r="C1950" s="356" t="s">
        <v>9878</v>
      </c>
      <c r="D1950" s="357">
        <v>2254.16</v>
      </c>
      <c r="E1950" s="357">
        <v>41.99</v>
      </c>
      <c r="F1950" s="357">
        <v>2296.15</v>
      </c>
      <c r="G1950" s="126">
        <v>9</v>
      </c>
    </row>
    <row r="1951" spans="1:7" ht="20.100000000000001" customHeight="1" x14ac:dyDescent="0.25">
      <c r="A1951" s="354" t="s">
        <v>36403</v>
      </c>
      <c r="B1951" s="355" t="s">
        <v>36404</v>
      </c>
      <c r="C1951" s="356" t="s">
        <v>9878</v>
      </c>
      <c r="D1951" s="357">
        <v>3378.09</v>
      </c>
      <c r="E1951" s="357">
        <v>41.99</v>
      </c>
      <c r="F1951" s="357">
        <v>3420.08</v>
      </c>
      <c r="G1951" s="126">
        <v>9</v>
      </c>
    </row>
    <row r="1952" spans="1:7" ht="20.100000000000001" customHeight="1" x14ac:dyDescent="0.25">
      <c r="A1952" s="354" t="s">
        <v>36405</v>
      </c>
      <c r="B1952" s="355" t="s">
        <v>36406</v>
      </c>
      <c r="C1952" s="356" t="s">
        <v>9878</v>
      </c>
      <c r="D1952" s="357">
        <v>4364.32</v>
      </c>
      <c r="E1952" s="357">
        <v>41.99</v>
      </c>
      <c r="F1952" s="357">
        <v>4406.3100000000004</v>
      </c>
      <c r="G1952" s="126">
        <v>9</v>
      </c>
    </row>
    <row r="1953" spans="1:7" ht="20.100000000000001" customHeight="1" x14ac:dyDescent="0.25">
      <c r="A1953" s="354" t="s">
        <v>36407</v>
      </c>
      <c r="B1953" s="355" t="s">
        <v>36408</v>
      </c>
      <c r="C1953" s="356"/>
      <c r="D1953" s="357"/>
      <c r="E1953" s="357"/>
      <c r="F1953" s="357"/>
      <c r="G1953" s="126">
        <v>2</v>
      </c>
    </row>
    <row r="1954" spans="1:7" ht="20.100000000000001" customHeight="1" x14ac:dyDescent="0.25">
      <c r="A1954" s="354" t="s">
        <v>36409</v>
      </c>
      <c r="B1954" s="355" t="s">
        <v>36410</v>
      </c>
      <c r="C1954" s="356"/>
      <c r="D1954" s="357"/>
      <c r="E1954" s="357"/>
      <c r="F1954" s="357"/>
      <c r="G1954" s="126">
        <v>5</v>
      </c>
    </row>
    <row r="1955" spans="1:7" ht="20.100000000000001" customHeight="1" x14ac:dyDescent="0.25">
      <c r="A1955" s="354" t="s">
        <v>36411</v>
      </c>
      <c r="B1955" s="355" t="s">
        <v>36412</v>
      </c>
      <c r="C1955" s="356" t="s">
        <v>9878</v>
      </c>
      <c r="D1955" s="357">
        <v>39.590000000000003</v>
      </c>
      <c r="E1955" s="357">
        <v>71.680000000000007</v>
      </c>
      <c r="F1955" s="357">
        <v>111.27</v>
      </c>
      <c r="G1955" s="126">
        <v>9</v>
      </c>
    </row>
    <row r="1956" spans="1:7" ht="20.100000000000001" customHeight="1" x14ac:dyDescent="0.25">
      <c r="A1956" s="354" t="s">
        <v>36413</v>
      </c>
      <c r="B1956" s="355" t="s">
        <v>36414</v>
      </c>
      <c r="C1956" s="356" t="s">
        <v>9878</v>
      </c>
      <c r="D1956" s="357">
        <v>81.13</v>
      </c>
      <c r="E1956" s="357">
        <v>100.1</v>
      </c>
      <c r="F1956" s="357">
        <v>181.23</v>
      </c>
      <c r="G1956" s="126">
        <v>9</v>
      </c>
    </row>
    <row r="1957" spans="1:7" ht="20.100000000000001" customHeight="1" x14ac:dyDescent="0.25">
      <c r="A1957" s="354" t="s">
        <v>36415</v>
      </c>
      <c r="B1957" s="355" t="s">
        <v>36416</v>
      </c>
      <c r="C1957" s="356" t="s">
        <v>9878</v>
      </c>
      <c r="D1957" s="357">
        <v>143.86000000000001</v>
      </c>
      <c r="E1957" s="357">
        <v>128.51</v>
      </c>
      <c r="F1957" s="357">
        <v>272.37</v>
      </c>
      <c r="G1957" s="126">
        <v>9</v>
      </c>
    </row>
    <row r="1958" spans="1:7" ht="20.100000000000001" customHeight="1" x14ac:dyDescent="0.25">
      <c r="A1958" s="354" t="s">
        <v>36417</v>
      </c>
      <c r="B1958" s="355" t="s">
        <v>36418</v>
      </c>
      <c r="C1958" s="356" t="s">
        <v>9878</v>
      </c>
      <c r="D1958" s="357">
        <v>410.54</v>
      </c>
      <c r="E1958" s="357">
        <v>159.44999999999999</v>
      </c>
      <c r="F1958" s="357">
        <v>569.99</v>
      </c>
      <c r="G1958" s="126">
        <v>9</v>
      </c>
    </row>
    <row r="1959" spans="1:7" ht="20.100000000000001" customHeight="1" x14ac:dyDescent="0.25">
      <c r="A1959" s="354" t="s">
        <v>36419</v>
      </c>
      <c r="B1959" s="355" t="s">
        <v>36420</v>
      </c>
      <c r="C1959" s="356" t="s">
        <v>9878</v>
      </c>
      <c r="D1959" s="357">
        <v>842.32</v>
      </c>
      <c r="E1959" s="357">
        <v>213.77</v>
      </c>
      <c r="F1959" s="357">
        <v>1056.0899999999999</v>
      </c>
      <c r="G1959" s="126">
        <v>9</v>
      </c>
    </row>
    <row r="1960" spans="1:7" ht="20.100000000000001" customHeight="1" x14ac:dyDescent="0.25">
      <c r="A1960" s="354" t="s">
        <v>36421</v>
      </c>
      <c r="B1960" s="355" t="s">
        <v>36422</v>
      </c>
      <c r="C1960" s="356"/>
      <c r="D1960" s="357"/>
      <c r="E1960" s="357"/>
      <c r="F1960" s="357"/>
      <c r="G1960" s="126">
        <v>5</v>
      </c>
    </row>
    <row r="1961" spans="1:7" ht="20.100000000000001" customHeight="1" x14ac:dyDescent="0.25">
      <c r="A1961" s="354" t="s">
        <v>36423</v>
      </c>
      <c r="B1961" s="355" t="s">
        <v>36424</v>
      </c>
      <c r="C1961" s="356" t="s">
        <v>9878</v>
      </c>
      <c r="D1961" s="357">
        <v>73.959999999999994</v>
      </c>
      <c r="E1961" s="357">
        <v>62.99</v>
      </c>
      <c r="F1961" s="357">
        <v>136.94999999999999</v>
      </c>
      <c r="G1961" s="126">
        <v>9</v>
      </c>
    </row>
    <row r="1962" spans="1:7" ht="20.100000000000001" customHeight="1" x14ac:dyDescent="0.25">
      <c r="A1962" s="354" t="s">
        <v>36425</v>
      </c>
      <c r="B1962" s="355" t="s">
        <v>36426</v>
      </c>
      <c r="C1962" s="356" t="s">
        <v>9878</v>
      </c>
      <c r="D1962" s="357">
        <v>166.99</v>
      </c>
      <c r="E1962" s="357">
        <v>83.98</v>
      </c>
      <c r="F1962" s="357">
        <v>250.97</v>
      </c>
      <c r="G1962" s="126">
        <v>9</v>
      </c>
    </row>
    <row r="1963" spans="1:7" ht="20.100000000000001" customHeight="1" x14ac:dyDescent="0.25">
      <c r="A1963" s="354" t="s">
        <v>36427</v>
      </c>
      <c r="B1963" s="355" t="s">
        <v>36428</v>
      </c>
      <c r="C1963" s="356" t="s">
        <v>9878</v>
      </c>
      <c r="D1963" s="357">
        <v>262.29000000000002</v>
      </c>
      <c r="E1963" s="357">
        <v>104.98</v>
      </c>
      <c r="F1963" s="357">
        <v>367.27</v>
      </c>
      <c r="G1963" s="126">
        <v>9</v>
      </c>
    </row>
    <row r="1964" spans="1:7" ht="20.100000000000001" customHeight="1" x14ac:dyDescent="0.25">
      <c r="A1964" s="354" t="s">
        <v>36429</v>
      </c>
      <c r="B1964" s="355" t="s">
        <v>36430</v>
      </c>
      <c r="C1964" s="356" t="s">
        <v>9878</v>
      </c>
      <c r="D1964" s="357">
        <v>418.29</v>
      </c>
      <c r="E1964" s="357">
        <v>125.97</v>
      </c>
      <c r="F1964" s="357">
        <v>544.26</v>
      </c>
      <c r="G1964" s="126">
        <v>9</v>
      </c>
    </row>
    <row r="1965" spans="1:7" ht="20.100000000000001" customHeight="1" x14ac:dyDescent="0.25">
      <c r="A1965" s="354" t="s">
        <v>36431</v>
      </c>
      <c r="B1965" s="355" t="s">
        <v>36432</v>
      </c>
      <c r="C1965" s="356"/>
      <c r="D1965" s="357"/>
      <c r="E1965" s="357"/>
      <c r="F1965" s="357"/>
      <c r="G1965" s="126">
        <v>5</v>
      </c>
    </row>
    <row r="1966" spans="1:7" ht="20.100000000000001" customHeight="1" x14ac:dyDescent="0.25">
      <c r="A1966" s="354" t="s">
        <v>36433</v>
      </c>
      <c r="B1966" s="355" t="s">
        <v>36434</v>
      </c>
      <c r="C1966" s="356" t="s">
        <v>9878</v>
      </c>
      <c r="D1966" s="357">
        <v>490.2</v>
      </c>
      <c r="E1966" s="357">
        <v>124.7</v>
      </c>
      <c r="F1966" s="357">
        <v>614.9</v>
      </c>
      <c r="G1966" s="126">
        <v>9</v>
      </c>
    </row>
    <row r="1967" spans="1:7" ht="20.100000000000001" customHeight="1" x14ac:dyDescent="0.25">
      <c r="A1967" s="354" t="s">
        <v>36435</v>
      </c>
      <c r="B1967" s="355" t="s">
        <v>36436</v>
      </c>
      <c r="C1967" s="356" t="s">
        <v>9878</v>
      </c>
      <c r="D1967" s="357">
        <v>483.52</v>
      </c>
      <c r="E1967" s="357">
        <v>124.7</v>
      </c>
      <c r="F1967" s="357">
        <v>608.22</v>
      </c>
      <c r="G1967" s="126">
        <v>9</v>
      </c>
    </row>
    <row r="1968" spans="1:7" ht="20.100000000000001" customHeight="1" x14ac:dyDescent="0.25">
      <c r="A1968" s="354" t="s">
        <v>36437</v>
      </c>
      <c r="B1968" s="355" t="s">
        <v>36438</v>
      </c>
      <c r="C1968" s="356" t="s">
        <v>9878</v>
      </c>
      <c r="D1968" s="357">
        <v>605.38</v>
      </c>
      <c r="E1968" s="357">
        <v>155.88</v>
      </c>
      <c r="F1968" s="357">
        <v>761.26</v>
      </c>
      <c r="G1968" s="126">
        <v>9</v>
      </c>
    </row>
    <row r="1969" spans="1:7" ht="20.100000000000001" customHeight="1" x14ac:dyDescent="0.25">
      <c r="A1969" s="354" t="s">
        <v>36439</v>
      </c>
      <c r="B1969" s="355" t="s">
        <v>36440</v>
      </c>
      <c r="C1969" s="356" t="s">
        <v>9878</v>
      </c>
      <c r="D1969" s="357">
        <v>637.23</v>
      </c>
      <c r="E1969" s="357">
        <v>155.88</v>
      </c>
      <c r="F1969" s="357">
        <v>793.11</v>
      </c>
      <c r="G1969" s="126">
        <v>9</v>
      </c>
    </row>
    <row r="1970" spans="1:7" ht="20.100000000000001" customHeight="1" x14ac:dyDescent="0.25">
      <c r="A1970" s="354" t="s">
        <v>36441</v>
      </c>
      <c r="B1970" s="355" t="s">
        <v>36442</v>
      </c>
      <c r="C1970" s="356" t="s">
        <v>9878</v>
      </c>
      <c r="D1970" s="357">
        <v>1117.03</v>
      </c>
      <c r="E1970" s="357">
        <v>187.05</v>
      </c>
      <c r="F1970" s="357">
        <v>1304.08</v>
      </c>
      <c r="G1970" s="126">
        <v>9</v>
      </c>
    </row>
    <row r="1971" spans="1:7" ht="20.100000000000001" customHeight="1" x14ac:dyDescent="0.25">
      <c r="A1971" s="354" t="s">
        <v>36443</v>
      </c>
      <c r="B1971" s="355" t="s">
        <v>36444</v>
      </c>
      <c r="C1971" s="356" t="s">
        <v>9878</v>
      </c>
      <c r="D1971" s="357">
        <v>1382.07</v>
      </c>
      <c r="E1971" s="357">
        <v>187.05</v>
      </c>
      <c r="F1971" s="357">
        <v>1569.12</v>
      </c>
      <c r="G1971" s="126">
        <v>9</v>
      </c>
    </row>
    <row r="1972" spans="1:7" ht="20.100000000000001" customHeight="1" x14ac:dyDescent="0.25">
      <c r="A1972" s="354" t="s">
        <v>36445</v>
      </c>
      <c r="B1972" s="355" t="s">
        <v>36446</v>
      </c>
      <c r="C1972" s="356"/>
      <c r="D1972" s="357"/>
      <c r="E1972" s="357"/>
      <c r="F1972" s="357"/>
      <c r="G1972" s="126">
        <v>5</v>
      </c>
    </row>
    <row r="1973" spans="1:7" ht="20.100000000000001" customHeight="1" x14ac:dyDescent="0.25">
      <c r="A1973" s="354" t="s">
        <v>36447</v>
      </c>
      <c r="B1973" s="355" t="s">
        <v>36448</v>
      </c>
      <c r="C1973" s="356" t="s">
        <v>9878</v>
      </c>
      <c r="D1973" s="357">
        <v>562.89</v>
      </c>
      <c r="E1973" s="357">
        <v>93.53</v>
      </c>
      <c r="F1973" s="357">
        <v>656.42</v>
      </c>
      <c r="G1973" s="126">
        <v>9</v>
      </c>
    </row>
    <row r="1974" spans="1:7" ht="20.100000000000001" customHeight="1" x14ac:dyDescent="0.25">
      <c r="A1974" s="354" t="s">
        <v>36449</v>
      </c>
      <c r="B1974" s="355" t="s">
        <v>36450</v>
      </c>
      <c r="C1974" s="356" t="s">
        <v>9878</v>
      </c>
      <c r="D1974" s="357">
        <v>651.67999999999995</v>
      </c>
      <c r="E1974" s="357">
        <v>93.53</v>
      </c>
      <c r="F1974" s="357">
        <v>745.21</v>
      </c>
      <c r="G1974" s="126">
        <v>9</v>
      </c>
    </row>
    <row r="1975" spans="1:7" ht="20.100000000000001" customHeight="1" x14ac:dyDescent="0.25">
      <c r="A1975" s="354" t="s">
        <v>36451</v>
      </c>
      <c r="B1975" s="355" t="s">
        <v>36452</v>
      </c>
      <c r="C1975" s="356" t="s">
        <v>9878</v>
      </c>
      <c r="D1975" s="357">
        <v>752.69</v>
      </c>
      <c r="E1975" s="357">
        <v>124.7</v>
      </c>
      <c r="F1975" s="357">
        <v>877.39</v>
      </c>
      <c r="G1975" s="126">
        <v>9</v>
      </c>
    </row>
    <row r="1976" spans="1:7" ht="20.100000000000001" customHeight="1" x14ac:dyDescent="0.25">
      <c r="A1976" s="354" t="s">
        <v>36453</v>
      </c>
      <c r="B1976" s="355" t="s">
        <v>36454</v>
      </c>
      <c r="C1976" s="356" t="s">
        <v>9878</v>
      </c>
      <c r="D1976" s="357">
        <v>811.99</v>
      </c>
      <c r="E1976" s="357">
        <v>124.7</v>
      </c>
      <c r="F1976" s="357">
        <v>936.69</v>
      </c>
      <c r="G1976" s="126">
        <v>9</v>
      </c>
    </row>
    <row r="1977" spans="1:7" ht="20.100000000000001" customHeight="1" x14ac:dyDescent="0.25">
      <c r="A1977" s="354" t="s">
        <v>36455</v>
      </c>
      <c r="B1977" s="355" t="s">
        <v>36456</v>
      </c>
      <c r="C1977" s="356" t="s">
        <v>9878</v>
      </c>
      <c r="D1977" s="357">
        <v>1165.2</v>
      </c>
      <c r="E1977" s="357">
        <v>155.88</v>
      </c>
      <c r="F1977" s="357">
        <v>1321.08</v>
      </c>
      <c r="G1977" s="126">
        <v>9</v>
      </c>
    </row>
    <row r="1978" spans="1:7" ht="20.100000000000001" customHeight="1" x14ac:dyDescent="0.25">
      <c r="A1978" s="354" t="s">
        <v>36457</v>
      </c>
      <c r="B1978" s="355" t="s">
        <v>36458</v>
      </c>
      <c r="C1978" s="356" t="s">
        <v>9878</v>
      </c>
      <c r="D1978" s="357">
        <v>1794.74</v>
      </c>
      <c r="E1978" s="357">
        <v>155.88</v>
      </c>
      <c r="F1978" s="357">
        <v>1950.62</v>
      </c>
      <c r="G1978" s="126">
        <v>9</v>
      </c>
    </row>
    <row r="1979" spans="1:7" ht="20.100000000000001" customHeight="1" x14ac:dyDescent="0.25">
      <c r="A1979" s="354" t="s">
        <v>36459</v>
      </c>
      <c r="B1979" s="355" t="s">
        <v>36460</v>
      </c>
      <c r="C1979" s="356"/>
      <c r="D1979" s="357"/>
      <c r="E1979" s="357"/>
      <c r="F1979" s="357"/>
      <c r="G1979" s="126">
        <v>5</v>
      </c>
    </row>
    <row r="1980" spans="1:7" ht="20.100000000000001" customHeight="1" x14ac:dyDescent="0.25">
      <c r="A1980" s="354" t="s">
        <v>36461</v>
      </c>
      <c r="B1980" s="355" t="s">
        <v>36462</v>
      </c>
      <c r="C1980" s="356" t="s">
        <v>10267</v>
      </c>
      <c r="D1980" s="357">
        <v>4395.21</v>
      </c>
      <c r="E1980" s="357">
        <v>111.7</v>
      </c>
      <c r="F1980" s="357">
        <v>4506.91</v>
      </c>
      <c r="G1980" s="126">
        <v>9</v>
      </c>
    </row>
    <row r="1981" spans="1:7" ht="20.100000000000001" customHeight="1" x14ac:dyDescent="0.25">
      <c r="A1981" s="354" t="s">
        <v>36463</v>
      </c>
      <c r="B1981" s="355" t="s">
        <v>36464</v>
      </c>
      <c r="C1981" s="356"/>
      <c r="D1981" s="357"/>
      <c r="E1981" s="357"/>
      <c r="F1981" s="357"/>
      <c r="G1981" s="126">
        <v>5</v>
      </c>
    </row>
    <row r="1982" spans="1:7" ht="20.100000000000001" customHeight="1" x14ac:dyDescent="0.25">
      <c r="A1982" s="354" t="s">
        <v>36465</v>
      </c>
      <c r="B1982" s="355" t="s">
        <v>36466</v>
      </c>
      <c r="C1982" s="356" t="s">
        <v>12917</v>
      </c>
      <c r="D1982" s="357">
        <v>108.79</v>
      </c>
      <c r="E1982" s="357">
        <v>7.57</v>
      </c>
      <c r="F1982" s="357">
        <v>116.36</v>
      </c>
      <c r="G1982" s="126">
        <v>9</v>
      </c>
    </row>
    <row r="1983" spans="1:7" ht="20.100000000000001" customHeight="1" x14ac:dyDescent="0.25">
      <c r="A1983" s="354" t="s">
        <v>36467</v>
      </c>
      <c r="B1983" s="355" t="s">
        <v>36468</v>
      </c>
      <c r="C1983" s="356"/>
      <c r="D1983" s="357"/>
      <c r="E1983" s="357"/>
      <c r="F1983" s="357"/>
      <c r="G1983" s="126">
        <v>5</v>
      </c>
    </row>
    <row r="1984" spans="1:7" ht="20.100000000000001" customHeight="1" x14ac:dyDescent="0.25">
      <c r="A1984" s="354" t="s">
        <v>36469</v>
      </c>
      <c r="B1984" s="355" t="s">
        <v>36470</v>
      </c>
      <c r="C1984" s="356" t="s">
        <v>9878</v>
      </c>
      <c r="D1984" s="357">
        <v>26.61</v>
      </c>
      <c r="E1984" s="357">
        <v>12.6</v>
      </c>
      <c r="F1984" s="357">
        <v>39.21</v>
      </c>
      <c r="G1984" s="126">
        <v>9</v>
      </c>
    </row>
    <row r="1985" spans="1:7" ht="20.100000000000001" customHeight="1" x14ac:dyDescent="0.25">
      <c r="A1985" s="354" t="s">
        <v>36471</v>
      </c>
      <c r="B1985" s="355" t="s">
        <v>36472</v>
      </c>
      <c r="C1985" s="356" t="s">
        <v>9878</v>
      </c>
      <c r="D1985" s="357">
        <v>43.49</v>
      </c>
      <c r="E1985" s="357">
        <v>21</v>
      </c>
      <c r="F1985" s="357">
        <v>64.489999999999995</v>
      </c>
      <c r="G1985" s="126">
        <v>9</v>
      </c>
    </row>
    <row r="1986" spans="1:7" ht="20.100000000000001" customHeight="1" x14ac:dyDescent="0.25">
      <c r="A1986" s="354" t="s">
        <v>36473</v>
      </c>
      <c r="B1986" s="355" t="s">
        <v>36474</v>
      </c>
      <c r="C1986" s="356" t="s">
        <v>9878</v>
      </c>
      <c r="D1986" s="357">
        <v>51.57</v>
      </c>
      <c r="E1986" s="357">
        <v>41.99</v>
      </c>
      <c r="F1986" s="357">
        <v>93.56</v>
      </c>
      <c r="G1986" s="126">
        <v>9</v>
      </c>
    </row>
    <row r="1987" spans="1:7" ht="20.100000000000001" customHeight="1" x14ac:dyDescent="0.25">
      <c r="A1987" s="354" t="s">
        <v>36475</v>
      </c>
      <c r="B1987" s="355" t="s">
        <v>36476</v>
      </c>
      <c r="C1987" s="356" t="s">
        <v>9878</v>
      </c>
      <c r="D1987" s="357">
        <v>164.69</v>
      </c>
      <c r="E1987" s="357">
        <v>41.99</v>
      </c>
      <c r="F1987" s="357">
        <v>206.68</v>
      </c>
      <c r="G1987" s="126">
        <v>9</v>
      </c>
    </row>
    <row r="1988" spans="1:7" ht="20.100000000000001" customHeight="1" x14ac:dyDescent="0.25">
      <c r="A1988" s="354" t="s">
        <v>36477</v>
      </c>
      <c r="B1988" s="355" t="s">
        <v>36478</v>
      </c>
      <c r="C1988" s="356" t="s">
        <v>9878</v>
      </c>
      <c r="D1988" s="357">
        <v>234.11</v>
      </c>
      <c r="E1988" s="357">
        <v>41.99</v>
      </c>
      <c r="F1988" s="357">
        <v>276.10000000000002</v>
      </c>
      <c r="G1988" s="126">
        <v>9</v>
      </c>
    </row>
    <row r="1989" spans="1:7" ht="20.100000000000001" customHeight="1" x14ac:dyDescent="0.25">
      <c r="A1989" s="354" t="s">
        <v>36479</v>
      </c>
      <c r="B1989" s="355" t="s">
        <v>36480</v>
      </c>
      <c r="C1989" s="356" t="s">
        <v>9878</v>
      </c>
      <c r="D1989" s="357">
        <v>853.21</v>
      </c>
      <c r="E1989" s="357">
        <v>50.39</v>
      </c>
      <c r="F1989" s="357">
        <v>903.6</v>
      </c>
      <c r="G1989" s="126">
        <v>9</v>
      </c>
    </row>
    <row r="1990" spans="1:7" ht="20.100000000000001" customHeight="1" x14ac:dyDescent="0.25">
      <c r="A1990" s="354" t="s">
        <v>36481</v>
      </c>
      <c r="B1990" s="355" t="s">
        <v>36482</v>
      </c>
      <c r="C1990" s="356" t="s">
        <v>9878</v>
      </c>
      <c r="D1990" s="357">
        <v>323.39</v>
      </c>
      <c r="E1990" s="357">
        <v>50.39</v>
      </c>
      <c r="F1990" s="357">
        <v>373.78</v>
      </c>
      <c r="G1990" s="126">
        <v>9</v>
      </c>
    </row>
    <row r="1991" spans="1:7" ht="20.100000000000001" customHeight="1" x14ac:dyDescent="0.25">
      <c r="A1991" s="354" t="s">
        <v>36483</v>
      </c>
      <c r="B1991" s="355" t="s">
        <v>36484</v>
      </c>
      <c r="C1991" s="356"/>
      <c r="D1991" s="357"/>
      <c r="E1991" s="357"/>
      <c r="F1991" s="357"/>
      <c r="G1991" s="126">
        <v>5</v>
      </c>
    </row>
    <row r="1992" spans="1:7" ht="20.100000000000001" customHeight="1" x14ac:dyDescent="0.25">
      <c r="A1992" s="354" t="s">
        <v>36485</v>
      </c>
      <c r="B1992" s="355" t="s">
        <v>36486</v>
      </c>
      <c r="C1992" s="356" t="s">
        <v>9878</v>
      </c>
      <c r="D1992" s="357">
        <v>22.85</v>
      </c>
      <c r="E1992" s="357">
        <v>8.4</v>
      </c>
      <c r="F1992" s="357">
        <v>31.25</v>
      </c>
      <c r="G1992" s="126">
        <v>9</v>
      </c>
    </row>
    <row r="1993" spans="1:7" ht="20.100000000000001" customHeight="1" x14ac:dyDescent="0.25">
      <c r="A1993" s="354" t="s">
        <v>36487</v>
      </c>
      <c r="B1993" s="355" t="s">
        <v>36488</v>
      </c>
      <c r="C1993" s="356" t="s">
        <v>9878</v>
      </c>
      <c r="D1993" s="357">
        <v>55.94</v>
      </c>
      <c r="E1993" s="357">
        <v>8.4</v>
      </c>
      <c r="F1993" s="357">
        <v>64.34</v>
      </c>
      <c r="G1993" s="126">
        <v>9</v>
      </c>
    </row>
    <row r="1994" spans="1:7" ht="20.100000000000001" customHeight="1" x14ac:dyDescent="0.25">
      <c r="A1994" s="354" t="s">
        <v>36489</v>
      </c>
      <c r="B1994" s="355" t="s">
        <v>36490</v>
      </c>
      <c r="C1994" s="356" t="s">
        <v>9878</v>
      </c>
      <c r="D1994" s="357">
        <v>76.02</v>
      </c>
      <c r="E1994" s="357">
        <v>8.4</v>
      </c>
      <c r="F1994" s="357">
        <v>84.42</v>
      </c>
      <c r="G1994" s="126">
        <v>9</v>
      </c>
    </row>
    <row r="1995" spans="1:7" ht="20.100000000000001" customHeight="1" x14ac:dyDescent="0.25">
      <c r="A1995" s="354" t="s">
        <v>36491</v>
      </c>
      <c r="B1995" s="355" t="s">
        <v>36492</v>
      </c>
      <c r="C1995" s="356" t="s">
        <v>9878</v>
      </c>
      <c r="D1995" s="357">
        <v>110.92</v>
      </c>
      <c r="E1995" s="357">
        <v>8.4</v>
      </c>
      <c r="F1995" s="357">
        <v>119.32</v>
      </c>
      <c r="G1995" s="126">
        <v>9</v>
      </c>
    </row>
    <row r="1996" spans="1:7" ht="20.100000000000001" customHeight="1" x14ac:dyDescent="0.25">
      <c r="A1996" s="354" t="s">
        <v>36493</v>
      </c>
      <c r="B1996" s="355" t="s">
        <v>36494</v>
      </c>
      <c r="C1996" s="356" t="s">
        <v>9878</v>
      </c>
      <c r="D1996" s="357">
        <v>147.26</v>
      </c>
      <c r="E1996" s="357">
        <v>8.4</v>
      </c>
      <c r="F1996" s="357">
        <v>155.66</v>
      </c>
      <c r="G1996" s="126">
        <v>9</v>
      </c>
    </row>
    <row r="1997" spans="1:7" ht="20.100000000000001" customHeight="1" x14ac:dyDescent="0.25">
      <c r="A1997" s="354" t="s">
        <v>36495</v>
      </c>
      <c r="B1997" s="355" t="s">
        <v>36496</v>
      </c>
      <c r="C1997" s="356" t="s">
        <v>9878</v>
      </c>
      <c r="D1997" s="357">
        <v>309.33999999999997</v>
      </c>
      <c r="E1997" s="357">
        <v>8.4</v>
      </c>
      <c r="F1997" s="357">
        <v>317.74</v>
      </c>
      <c r="G1997" s="126">
        <v>9</v>
      </c>
    </row>
    <row r="1998" spans="1:7" ht="20.100000000000001" customHeight="1" x14ac:dyDescent="0.25">
      <c r="A1998" s="354" t="s">
        <v>36497</v>
      </c>
      <c r="B1998" s="355" t="s">
        <v>36498</v>
      </c>
      <c r="C1998" s="356" t="s">
        <v>9878</v>
      </c>
      <c r="D1998" s="357">
        <v>7.42</v>
      </c>
      <c r="E1998" s="357">
        <v>8.4</v>
      </c>
      <c r="F1998" s="357">
        <v>15.82</v>
      </c>
      <c r="G1998" s="126">
        <v>9</v>
      </c>
    </row>
    <row r="1999" spans="1:7" ht="20.100000000000001" customHeight="1" x14ac:dyDescent="0.25">
      <c r="A1999" s="354" t="s">
        <v>36499</v>
      </c>
      <c r="B1999" s="355" t="s">
        <v>36500</v>
      </c>
      <c r="C1999" s="356" t="s">
        <v>9878</v>
      </c>
      <c r="D1999" s="357">
        <v>8.94</v>
      </c>
      <c r="E1999" s="357">
        <v>8.4</v>
      </c>
      <c r="F1999" s="357">
        <v>17.34</v>
      </c>
      <c r="G1999" s="126">
        <v>9</v>
      </c>
    </row>
    <row r="2000" spans="1:7" ht="20.100000000000001" customHeight="1" x14ac:dyDescent="0.25">
      <c r="A2000" s="354" t="s">
        <v>36501</v>
      </c>
      <c r="B2000" s="355" t="s">
        <v>36502</v>
      </c>
      <c r="C2000" s="356" t="s">
        <v>9878</v>
      </c>
      <c r="D2000" s="357">
        <v>35.35</v>
      </c>
      <c r="E2000" s="357">
        <v>2.1</v>
      </c>
      <c r="F2000" s="357">
        <v>37.450000000000003</v>
      </c>
      <c r="G2000" s="126">
        <v>9</v>
      </c>
    </row>
    <row r="2001" spans="1:7" ht="20.100000000000001" customHeight="1" x14ac:dyDescent="0.25">
      <c r="A2001" s="354" t="s">
        <v>36503</v>
      </c>
      <c r="B2001" s="355" t="s">
        <v>36504</v>
      </c>
      <c r="C2001" s="356"/>
      <c r="D2001" s="357"/>
      <c r="E2001" s="357"/>
      <c r="F2001" s="357"/>
      <c r="G2001" s="126">
        <v>5</v>
      </c>
    </row>
    <row r="2002" spans="1:7" ht="20.100000000000001" customHeight="1" x14ac:dyDescent="0.25">
      <c r="A2002" s="354" t="s">
        <v>36505</v>
      </c>
      <c r="B2002" s="355" t="s">
        <v>36506</v>
      </c>
      <c r="C2002" s="356" t="s">
        <v>9878</v>
      </c>
      <c r="D2002" s="357">
        <v>14960.04</v>
      </c>
      <c r="E2002" s="357">
        <v>262.68</v>
      </c>
      <c r="F2002" s="357">
        <v>15222.72</v>
      </c>
      <c r="G2002" s="126">
        <v>9</v>
      </c>
    </row>
    <row r="2003" spans="1:7" ht="20.100000000000001" customHeight="1" x14ac:dyDescent="0.25">
      <c r="A2003" s="354" t="s">
        <v>36507</v>
      </c>
      <c r="B2003" s="355" t="s">
        <v>36508</v>
      </c>
      <c r="C2003" s="356" t="s">
        <v>9878</v>
      </c>
      <c r="D2003" s="357">
        <v>29943.14</v>
      </c>
      <c r="E2003" s="357">
        <v>234.96</v>
      </c>
      <c r="F2003" s="357">
        <v>30178.1</v>
      </c>
      <c r="G2003" s="126">
        <v>9</v>
      </c>
    </row>
    <row r="2004" spans="1:7" ht="20.100000000000001" customHeight="1" x14ac:dyDescent="0.25">
      <c r="A2004" s="354" t="s">
        <v>36509</v>
      </c>
      <c r="B2004" s="355" t="s">
        <v>36510</v>
      </c>
      <c r="C2004" s="356" t="s">
        <v>32837</v>
      </c>
      <c r="D2004" s="357">
        <v>31780.87</v>
      </c>
      <c r="E2004" s="357">
        <v>347.3</v>
      </c>
      <c r="F2004" s="357">
        <v>32128.17</v>
      </c>
      <c r="G2004" s="126">
        <v>9</v>
      </c>
    </row>
    <row r="2005" spans="1:7" ht="20.100000000000001" customHeight="1" x14ac:dyDescent="0.25">
      <c r="A2005" s="354" t="s">
        <v>36511</v>
      </c>
      <c r="B2005" s="355" t="s">
        <v>36512</v>
      </c>
      <c r="C2005" s="356" t="s">
        <v>9878</v>
      </c>
      <c r="D2005" s="357">
        <v>68033.67</v>
      </c>
      <c r="E2005" s="357">
        <v>41.99</v>
      </c>
      <c r="F2005" s="357">
        <v>68075.66</v>
      </c>
      <c r="G2005" s="126">
        <v>9</v>
      </c>
    </row>
    <row r="2006" spans="1:7" ht="20.100000000000001" customHeight="1" x14ac:dyDescent="0.25">
      <c r="A2006" s="354" t="s">
        <v>36513</v>
      </c>
      <c r="B2006" s="355" t="s">
        <v>36514</v>
      </c>
      <c r="C2006" s="356" t="s">
        <v>9878</v>
      </c>
      <c r="D2006" s="357">
        <v>120551.52</v>
      </c>
      <c r="E2006" s="357">
        <v>41.99</v>
      </c>
      <c r="F2006" s="357">
        <v>120593.51</v>
      </c>
      <c r="G2006" s="126">
        <v>9</v>
      </c>
    </row>
    <row r="2007" spans="1:7" ht="20.100000000000001" customHeight="1" x14ac:dyDescent="0.25">
      <c r="A2007" s="354" t="s">
        <v>36515</v>
      </c>
      <c r="B2007" s="355" t="s">
        <v>36516</v>
      </c>
      <c r="C2007" s="356" t="s">
        <v>9878</v>
      </c>
      <c r="D2007" s="357">
        <v>17.32</v>
      </c>
      <c r="E2007" s="357">
        <v>12.6</v>
      </c>
      <c r="F2007" s="357">
        <v>29.92</v>
      </c>
      <c r="G2007" s="126">
        <v>9</v>
      </c>
    </row>
    <row r="2008" spans="1:7" ht="20.100000000000001" customHeight="1" x14ac:dyDescent="0.25">
      <c r="A2008" s="354" t="s">
        <v>36517</v>
      </c>
      <c r="B2008" s="355" t="s">
        <v>36518</v>
      </c>
      <c r="C2008" s="356" t="s">
        <v>9878</v>
      </c>
      <c r="D2008" s="357">
        <v>30.72</v>
      </c>
      <c r="E2008" s="357">
        <v>12.6</v>
      </c>
      <c r="F2008" s="357">
        <v>43.32</v>
      </c>
      <c r="G2008" s="126">
        <v>9</v>
      </c>
    </row>
    <row r="2009" spans="1:7" ht="20.100000000000001" customHeight="1" x14ac:dyDescent="0.25">
      <c r="A2009" s="354" t="s">
        <v>36519</v>
      </c>
      <c r="B2009" s="355" t="s">
        <v>36520</v>
      </c>
      <c r="C2009" s="356" t="s">
        <v>9878</v>
      </c>
      <c r="D2009" s="357">
        <v>102.21</v>
      </c>
      <c r="E2009" s="357">
        <v>25.19</v>
      </c>
      <c r="F2009" s="357">
        <v>127.4</v>
      </c>
      <c r="G2009" s="126">
        <v>9</v>
      </c>
    </row>
    <row r="2010" spans="1:7" ht="20.100000000000001" customHeight="1" x14ac:dyDescent="0.25">
      <c r="A2010" s="354" t="s">
        <v>36521</v>
      </c>
      <c r="B2010" s="355" t="s">
        <v>36522</v>
      </c>
      <c r="C2010" s="356" t="s">
        <v>9878</v>
      </c>
      <c r="D2010" s="357">
        <v>150.22</v>
      </c>
      <c r="E2010" s="357">
        <v>25.19</v>
      </c>
      <c r="F2010" s="357">
        <v>175.41</v>
      </c>
      <c r="G2010" s="126">
        <v>9</v>
      </c>
    </row>
    <row r="2011" spans="1:7" ht="20.100000000000001" customHeight="1" x14ac:dyDescent="0.25">
      <c r="A2011" s="354" t="s">
        <v>36523</v>
      </c>
      <c r="B2011" s="355" t="s">
        <v>36524</v>
      </c>
      <c r="C2011" s="356" t="s">
        <v>9878</v>
      </c>
      <c r="D2011" s="357">
        <v>123.97</v>
      </c>
      <c r="E2011" s="357">
        <v>37.799999999999997</v>
      </c>
      <c r="F2011" s="357">
        <v>161.77000000000001</v>
      </c>
      <c r="G2011" s="126">
        <v>9</v>
      </c>
    </row>
    <row r="2012" spans="1:7" ht="20.100000000000001" customHeight="1" x14ac:dyDescent="0.25">
      <c r="A2012" s="354" t="s">
        <v>36525</v>
      </c>
      <c r="B2012" s="355" t="s">
        <v>36526</v>
      </c>
      <c r="C2012" s="356" t="s">
        <v>9878</v>
      </c>
      <c r="D2012" s="357">
        <v>128.04</v>
      </c>
      <c r="E2012" s="357">
        <v>37.799999999999997</v>
      </c>
      <c r="F2012" s="357">
        <v>165.84</v>
      </c>
      <c r="G2012" s="126">
        <v>9</v>
      </c>
    </row>
    <row r="2013" spans="1:7" ht="20.100000000000001" customHeight="1" x14ac:dyDescent="0.25">
      <c r="A2013" s="354" t="s">
        <v>36527</v>
      </c>
      <c r="B2013" s="355" t="s">
        <v>36528</v>
      </c>
      <c r="C2013" s="356" t="s">
        <v>9878</v>
      </c>
      <c r="D2013" s="357">
        <v>440.85</v>
      </c>
      <c r="E2013" s="357">
        <v>41.99</v>
      </c>
      <c r="F2013" s="357">
        <v>482.84</v>
      </c>
      <c r="G2013" s="126">
        <v>9</v>
      </c>
    </row>
    <row r="2014" spans="1:7" ht="20.100000000000001" customHeight="1" x14ac:dyDescent="0.25">
      <c r="A2014" s="354" t="s">
        <v>36529</v>
      </c>
      <c r="B2014" s="355" t="s">
        <v>36530</v>
      </c>
      <c r="C2014" s="356" t="s">
        <v>9878</v>
      </c>
      <c r="D2014" s="357">
        <v>630.64</v>
      </c>
      <c r="E2014" s="357">
        <v>41.99</v>
      </c>
      <c r="F2014" s="357">
        <v>672.63</v>
      </c>
      <c r="G2014" s="126">
        <v>9</v>
      </c>
    </row>
    <row r="2015" spans="1:7" ht="20.100000000000001" customHeight="1" x14ac:dyDescent="0.25">
      <c r="A2015" s="354" t="s">
        <v>36531</v>
      </c>
      <c r="B2015" s="355" t="s">
        <v>36532</v>
      </c>
      <c r="C2015" s="356" t="s">
        <v>9878</v>
      </c>
      <c r="D2015" s="357">
        <v>2575.0100000000002</v>
      </c>
      <c r="E2015" s="357">
        <v>83.98</v>
      </c>
      <c r="F2015" s="357">
        <v>2658.99</v>
      </c>
      <c r="G2015" s="126">
        <v>9</v>
      </c>
    </row>
    <row r="2016" spans="1:7" ht="20.100000000000001" customHeight="1" x14ac:dyDescent="0.25">
      <c r="A2016" s="354" t="s">
        <v>36533</v>
      </c>
      <c r="B2016" s="355" t="s">
        <v>36534</v>
      </c>
      <c r="C2016" s="356" t="s">
        <v>9878</v>
      </c>
      <c r="D2016" s="357">
        <v>4068.48</v>
      </c>
      <c r="E2016" s="357">
        <v>83.98</v>
      </c>
      <c r="F2016" s="357">
        <v>4152.46</v>
      </c>
      <c r="G2016" s="126">
        <v>9</v>
      </c>
    </row>
    <row r="2017" spans="1:7" ht="20.100000000000001" customHeight="1" x14ac:dyDescent="0.25">
      <c r="A2017" s="354" t="s">
        <v>36535</v>
      </c>
      <c r="B2017" s="355" t="s">
        <v>36536</v>
      </c>
      <c r="C2017" s="356" t="s">
        <v>9878</v>
      </c>
      <c r="D2017" s="357">
        <v>6693.2</v>
      </c>
      <c r="E2017" s="357">
        <v>83.98</v>
      </c>
      <c r="F2017" s="357">
        <v>6777.18</v>
      </c>
      <c r="G2017" s="126">
        <v>9</v>
      </c>
    </row>
    <row r="2018" spans="1:7" ht="20.100000000000001" customHeight="1" x14ac:dyDescent="0.25">
      <c r="A2018" s="354" t="s">
        <v>36537</v>
      </c>
      <c r="B2018" s="355" t="s">
        <v>36538</v>
      </c>
      <c r="C2018" s="356" t="s">
        <v>9878</v>
      </c>
      <c r="D2018" s="357">
        <v>10123.94</v>
      </c>
      <c r="E2018" s="357">
        <v>83.98</v>
      </c>
      <c r="F2018" s="357">
        <v>10207.92</v>
      </c>
      <c r="G2018" s="126">
        <v>9</v>
      </c>
    </row>
    <row r="2019" spans="1:7" ht="20.100000000000001" customHeight="1" x14ac:dyDescent="0.25">
      <c r="A2019" s="354" t="s">
        <v>36539</v>
      </c>
      <c r="B2019" s="355" t="s">
        <v>36540</v>
      </c>
      <c r="C2019" s="356" t="s">
        <v>9878</v>
      </c>
      <c r="D2019" s="357">
        <v>11224.29</v>
      </c>
      <c r="E2019" s="357">
        <v>83.98</v>
      </c>
      <c r="F2019" s="357">
        <v>11308.27</v>
      </c>
      <c r="G2019" s="126">
        <v>9</v>
      </c>
    </row>
    <row r="2020" spans="1:7" ht="20.100000000000001" customHeight="1" x14ac:dyDescent="0.25">
      <c r="A2020" s="354" t="s">
        <v>36541</v>
      </c>
      <c r="B2020" s="355" t="s">
        <v>36542</v>
      </c>
      <c r="C2020" s="356" t="s">
        <v>9878</v>
      </c>
      <c r="D2020" s="357">
        <v>16065.81</v>
      </c>
      <c r="E2020" s="357">
        <v>83.98</v>
      </c>
      <c r="F2020" s="357">
        <v>16149.79</v>
      </c>
      <c r="G2020" s="126">
        <v>9</v>
      </c>
    </row>
    <row r="2021" spans="1:7" ht="20.100000000000001" customHeight="1" x14ac:dyDescent="0.25">
      <c r="A2021" s="354" t="s">
        <v>36545</v>
      </c>
      <c r="B2021" s="355" t="s">
        <v>36546</v>
      </c>
      <c r="C2021" s="356" t="s">
        <v>9878</v>
      </c>
      <c r="D2021" s="357">
        <v>12.1</v>
      </c>
      <c r="E2021" s="357">
        <v>8.4</v>
      </c>
      <c r="F2021" s="357">
        <v>20.5</v>
      </c>
      <c r="G2021" s="126">
        <v>9</v>
      </c>
    </row>
    <row r="2022" spans="1:7" ht="20.100000000000001" customHeight="1" x14ac:dyDescent="0.25">
      <c r="A2022" s="354" t="s">
        <v>36547</v>
      </c>
      <c r="B2022" s="355" t="s">
        <v>36548</v>
      </c>
      <c r="C2022" s="356" t="s">
        <v>9878</v>
      </c>
      <c r="D2022" s="357">
        <v>15.1</v>
      </c>
      <c r="E2022" s="357">
        <v>8.4</v>
      </c>
      <c r="F2022" s="357">
        <v>23.5</v>
      </c>
      <c r="G2022" s="126">
        <v>9</v>
      </c>
    </row>
    <row r="2023" spans="1:7" ht="20.100000000000001" customHeight="1" x14ac:dyDescent="0.25">
      <c r="A2023" s="354" t="s">
        <v>36549</v>
      </c>
      <c r="B2023" s="355" t="s">
        <v>36550</v>
      </c>
      <c r="C2023" s="356" t="s">
        <v>9878</v>
      </c>
      <c r="D2023" s="357">
        <v>46.34</v>
      </c>
      <c r="E2023" s="357">
        <v>8.4</v>
      </c>
      <c r="F2023" s="357">
        <v>54.74</v>
      </c>
      <c r="G2023" s="126">
        <v>9</v>
      </c>
    </row>
    <row r="2024" spans="1:7" ht="20.100000000000001" customHeight="1" x14ac:dyDescent="0.25">
      <c r="A2024" s="354" t="s">
        <v>36551</v>
      </c>
      <c r="B2024" s="355" t="s">
        <v>36552</v>
      </c>
      <c r="C2024" s="356" t="s">
        <v>9878</v>
      </c>
      <c r="D2024" s="357">
        <v>48.83</v>
      </c>
      <c r="E2024" s="357">
        <v>8.4</v>
      </c>
      <c r="F2024" s="357">
        <v>57.23</v>
      </c>
      <c r="G2024" s="126">
        <v>9</v>
      </c>
    </row>
    <row r="2025" spans="1:7" ht="20.100000000000001" customHeight="1" x14ac:dyDescent="0.25">
      <c r="A2025" s="354" t="s">
        <v>36553</v>
      </c>
      <c r="B2025" s="355" t="s">
        <v>36554</v>
      </c>
      <c r="C2025" s="356" t="s">
        <v>9878</v>
      </c>
      <c r="D2025" s="357">
        <v>54.14</v>
      </c>
      <c r="E2025" s="357">
        <v>8.4</v>
      </c>
      <c r="F2025" s="357">
        <v>62.54</v>
      </c>
      <c r="G2025" s="126">
        <v>9</v>
      </c>
    </row>
    <row r="2026" spans="1:7" ht="20.100000000000001" customHeight="1" x14ac:dyDescent="0.25">
      <c r="A2026" s="354" t="s">
        <v>36555</v>
      </c>
      <c r="B2026" s="355" t="s">
        <v>36556</v>
      </c>
      <c r="C2026" s="356" t="s">
        <v>9878</v>
      </c>
      <c r="D2026" s="357">
        <v>142.03</v>
      </c>
      <c r="E2026" s="357">
        <v>8.4</v>
      </c>
      <c r="F2026" s="357">
        <v>150.43</v>
      </c>
      <c r="G2026" s="126">
        <v>9</v>
      </c>
    </row>
    <row r="2027" spans="1:7" ht="20.100000000000001" customHeight="1" x14ac:dyDescent="0.25">
      <c r="A2027" s="354" t="s">
        <v>36557</v>
      </c>
      <c r="B2027" s="355" t="s">
        <v>36558</v>
      </c>
      <c r="C2027" s="356" t="s">
        <v>9878</v>
      </c>
      <c r="D2027" s="357">
        <v>65.989999999999995</v>
      </c>
      <c r="E2027" s="357">
        <v>8.4</v>
      </c>
      <c r="F2027" s="357">
        <v>74.39</v>
      </c>
      <c r="G2027" s="126">
        <v>9</v>
      </c>
    </row>
    <row r="2028" spans="1:7" ht="20.100000000000001" customHeight="1" x14ac:dyDescent="0.25">
      <c r="A2028" s="354" t="s">
        <v>36559</v>
      </c>
      <c r="B2028" s="355" t="s">
        <v>36560</v>
      </c>
      <c r="C2028" s="356" t="s">
        <v>9878</v>
      </c>
      <c r="D2028" s="357">
        <v>67.19</v>
      </c>
      <c r="E2028" s="357">
        <v>8.4</v>
      </c>
      <c r="F2028" s="357">
        <v>75.59</v>
      </c>
      <c r="G2028" s="126">
        <v>9</v>
      </c>
    </row>
    <row r="2029" spans="1:7" ht="20.100000000000001" customHeight="1" x14ac:dyDescent="0.25">
      <c r="A2029" s="354" t="s">
        <v>36561</v>
      </c>
      <c r="B2029" s="355" t="s">
        <v>36562</v>
      </c>
      <c r="C2029" s="356" t="s">
        <v>9878</v>
      </c>
      <c r="D2029" s="357">
        <v>76.56</v>
      </c>
      <c r="E2029" s="357">
        <v>8.4</v>
      </c>
      <c r="F2029" s="357">
        <v>84.96</v>
      </c>
      <c r="G2029" s="126">
        <v>9</v>
      </c>
    </row>
    <row r="2030" spans="1:7" ht="20.100000000000001" customHeight="1" x14ac:dyDescent="0.25">
      <c r="A2030" s="354" t="s">
        <v>36563</v>
      </c>
      <c r="B2030" s="355" t="s">
        <v>36564</v>
      </c>
      <c r="C2030" s="356" t="s">
        <v>9878</v>
      </c>
      <c r="D2030" s="357">
        <v>1582.62</v>
      </c>
      <c r="E2030" s="357">
        <v>8.4</v>
      </c>
      <c r="F2030" s="357">
        <v>1591.02</v>
      </c>
      <c r="G2030" s="126">
        <v>9</v>
      </c>
    </row>
    <row r="2031" spans="1:7" ht="20.100000000000001" customHeight="1" x14ac:dyDescent="0.25">
      <c r="A2031" s="354" t="s">
        <v>36565</v>
      </c>
      <c r="B2031" s="355" t="s">
        <v>36566</v>
      </c>
      <c r="C2031" s="356" t="s">
        <v>9878</v>
      </c>
      <c r="D2031" s="357">
        <v>37851.019999999997</v>
      </c>
      <c r="E2031" s="357">
        <v>83.98</v>
      </c>
      <c r="F2031" s="357">
        <v>37935</v>
      </c>
      <c r="G2031" s="126">
        <v>9</v>
      </c>
    </row>
    <row r="2032" spans="1:7" ht="20.100000000000001" customHeight="1" x14ac:dyDescent="0.25">
      <c r="A2032" s="354" t="s">
        <v>36567</v>
      </c>
      <c r="B2032" s="355" t="s">
        <v>36568</v>
      </c>
      <c r="C2032" s="356" t="s">
        <v>9878</v>
      </c>
      <c r="D2032" s="357">
        <v>58021.27</v>
      </c>
      <c r="E2032" s="357">
        <v>83.98</v>
      </c>
      <c r="F2032" s="357">
        <v>58105.25</v>
      </c>
      <c r="G2032" s="126">
        <v>9</v>
      </c>
    </row>
    <row r="2033" spans="1:7" ht="20.100000000000001" customHeight="1" x14ac:dyDescent="0.25">
      <c r="A2033" s="354" t="s">
        <v>36569</v>
      </c>
      <c r="B2033" s="355" t="s">
        <v>36570</v>
      </c>
      <c r="C2033" s="356" t="s">
        <v>9878</v>
      </c>
      <c r="D2033" s="357">
        <v>391308.16</v>
      </c>
      <c r="E2033" s="357">
        <v>41.99</v>
      </c>
      <c r="F2033" s="357">
        <v>391350.15</v>
      </c>
      <c r="G2033" s="126">
        <v>9</v>
      </c>
    </row>
    <row r="2034" spans="1:7" ht="20.100000000000001" customHeight="1" x14ac:dyDescent="0.25">
      <c r="A2034" s="354" t="s">
        <v>36571</v>
      </c>
      <c r="B2034" s="355" t="s">
        <v>36572</v>
      </c>
      <c r="C2034" s="356"/>
      <c r="D2034" s="357"/>
      <c r="E2034" s="357"/>
      <c r="F2034" s="357"/>
      <c r="G2034" s="126">
        <v>5</v>
      </c>
    </row>
    <row r="2035" spans="1:7" ht="20.100000000000001" customHeight="1" x14ac:dyDescent="0.25">
      <c r="A2035" s="354" t="s">
        <v>36573</v>
      </c>
      <c r="B2035" s="355" t="s">
        <v>36574</v>
      </c>
      <c r="C2035" s="356" t="s">
        <v>9878</v>
      </c>
      <c r="D2035" s="357">
        <v>3080.39</v>
      </c>
      <c r="E2035" s="357">
        <v>41.99</v>
      </c>
      <c r="F2035" s="357">
        <v>3122.38</v>
      </c>
      <c r="G2035" s="126">
        <v>9</v>
      </c>
    </row>
    <row r="2036" spans="1:7" ht="20.100000000000001" customHeight="1" x14ac:dyDescent="0.25">
      <c r="A2036" s="354" t="s">
        <v>36575</v>
      </c>
      <c r="B2036" s="355" t="s">
        <v>36576</v>
      </c>
      <c r="C2036" s="356" t="s">
        <v>9878</v>
      </c>
      <c r="D2036" s="357">
        <v>1719.21</v>
      </c>
      <c r="E2036" s="357">
        <v>33.590000000000003</v>
      </c>
      <c r="F2036" s="357">
        <v>1752.8</v>
      </c>
      <c r="G2036" s="126">
        <v>9</v>
      </c>
    </row>
    <row r="2037" spans="1:7" ht="20.100000000000001" customHeight="1" x14ac:dyDescent="0.25">
      <c r="A2037" s="354" t="s">
        <v>36577</v>
      </c>
      <c r="B2037" s="355" t="s">
        <v>36578</v>
      </c>
      <c r="C2037" s="356" t="s">
        <v>9878</v>
      </c>
      <c r="D2037" s="357">
        <v>1315.56</v>
      </c>
      <c r="E2037" s="357">
        <v>33.590000000000003</v>
      </c>
      <c r="F2037" s="357">
        <v>1349.15</v>
      </c>
      <c r="G2037" s="126">
        <v>9</v>
      </c>
    </row>
    <row r="2038" spans="1:7" ht="20.100000000000001" customHeight="1" x14ac:dyDescent="0.25">
      <c r="A2038" s="354" t="s">
        <v>36579</v>
      </c>
      <c r="B2038" s="355" t="s">
        <v>36580</v>
      </c>
      <c r="C2038" s="356" t="s">
        <v>9878</v>
      </c>
      <c r="D2038" s="357">
        <v>1997.25</v>
      </c>
      <c r="E2038" s="357">
        <v>41.99</v>
      </c>
      <c r="F2038" s="357">
        <v>2039.24</v>
      </c>
      <c r="G2038" s="126">
        <v>9</v>
      </c>
    </row>
    <row r="2039" spans="1:7" ht="20.100000000000001" customHeight="1" x14ac:dyDescent="0.25">
      <c r="A2039" s="354" t="s">
        <v>36581</v>
      </c>
      <c r="B2039" s="355" t="s">
        <v>36582</v>
      </c>
      <c r="C2039" s="356" t="s">
        <v>9878</v>
      </c>
      <c r="D2039" s="357">
        <v>2044.85</v>
      </c>
      <c r="E2039" s="357">
        <v>50.39</v>
      </c>
      <c r="F2039" s="357">
        <v>2095.2399999999998</v>
      </c>
      <c r="G2039" s="126">
        <v>9</v>
      </c>
    </row>
    <row r="2040" spans="1:7" ht="20.100000000000001" customHeight="1" x14ac:dyDescent="0.25">
      <c r="A2040" s="354" t="s">
        <v>36583</v>
      </c>
      <c r="B2040" s="355" t="s">
        <v>36584</v>
      </c>
      <c r="C2040" s="356" t="s">
        <v>9878</v>
      </c>
      <c r="D2040" s="357">
        <v>4526.32</v>
      </c>
      <c r="E2040" s="357">
        <v>62.99</v>
      </c>
      <c r="F2040" s="357">
        <v>4589.3100000000004</v>
      </c>
      <c r="G2040" s="126">
        <v>9</v>
      </c>
    </row>
    <row r="2041" spans="1:7" ht="20.100000000000001" customHeight="1" x14ac:dyDescent="0.25">
      <c r="A2041" s="354" t="s">
        <v>36585</v>
      </c>
      <c r="B2041" s="355" t="s">
        <v>36586</v>
      </c>
      <c r="C2041" s="356" t="s">
        <v>9878</v>
      </c>
      <c r="D2041" s="357">
        <v>9052.9699999999993</v>
      </c>
      <c r="E2041" s="357">
        <v>62.99</v>
      </c>
      <c r="F2041" s="357">
        <v>9115.9599999999991</v>
      </c>
      <c r="G2041" s="126">
        <v>9</v>
      </c>
    </row>
    <row r="2042" spans="1:7" ht="20.100000000000001" customHeight="1" x14ac:dyDescent="0.25">
      <c r="A2042" s="354" t="s">
        <v>36587</v>
      </c>
      <c r="B2042" s="355" t="s">
        <v>36588</v>
      </c>
      <c r="C2042" s="356" t="s">
        <v>9878</v>
      </c>
      <c r="D2042" s="357">
        <v>1174.33</v>
      </c>
      <c r="E2042" s="357">
        <v>33.590000000000003</v>
      </c>
      <c r="F2042" s="357">
        <v>1207.92</v>
      </c>
      <c r="G2042" s="126">
        <v>9</v>
      </c>
    </row>
    <row r="2043" spans="1:7" ht="20.100000000000001" customHeight="1" x14ac:dyDescent="0.25">
      <c r="A2043" s="354" t="s">
        <v>36589</v>
      </c>
      <c r="B2043" s="355" t="s">
        <v>36590</v>
      </c>
      <c r="C2043" s="356" t="s">
        <v>9878</v>
      </c>
      <c r="D2043" s="357">
        <v>1735.55</v>
      </c>
      <c r="E2043" s="357">
        <v>33.590000000000003</v>
      </c>
      <c r="F2043" s="357">
        <v>1769.14</v>
      </c>
      <c r="G2043" s="126">
        <v>9</v>
      </c>
    </row>
    <row r="2044" spans="1:7" ht="20.100000000000001" customHeight="1" x14ac:dyDescent="0.25">
      <c r="A2044" s="354" t="s">
        <v>36591</v>
      </c>
      <c r="B2044" s="355" t="s">
        <v>36592</v>
      </c>
      <c r="C2044" s="356" t="s">
        <v>9878</v>
      </c>
      <c r="D2044" s="357">
        <v>3656.23</v>
      </c>
      <c r="E2044" s="357">
        <v>33.590000000000003</v>
      </c>
      <c r="F2044" s="357">
        <v>3689.82</v>
      </c>
      <c r="G2044" s="126">
        <v>9</v>
      </c>
    </row>
    <row r="2045" spans="1:7" ht="20.100000000000001" customHeight="1" x14ac:dyDescent="0.25">
      <c r="A2045" s="354" t="s">
        <v>36593</v>
      </c>
      <c r="B2045" s="355" t="s">
        <v>36594</v>
      </c>
      <c r="C2045" s="356" t="s">
        <v>9878</v>
      </c>
      <c r="D2045" s="357">
        <v>4369.2700000000004</v>
      </c>
      <c r="E2045" s="357">
        <v>41.99</v>
      </c>
      <c r="F2045" s="357">
        <v>4411.26</v>
      </c>
      <c r="G2045" s="126">
        <v>9</v>
      </c>
    </row>
    <row r="2046" spans="1:7" ht="20.100000000000001" customHeight="1" x14ac:dyDescent="0.25">
      <c r="A2046" s="354" t="s">
        <v>36595</v>
      </c>
      <c r="B2046" s="355" t="s">
        <v>36596</v>
      </c>
      <c r="C2046" s="356" t="s">
        <v>9878</v>
      </c>
      <c r="D2046" s="357">
        <v>8403.25</v>
      </c>
      <c r="E2046" s="357">
        <v>50.39</v>
      </c>
      <c r="F2046" s="357">
        <v>8453.64</v>
      </c>
      <c r="G2046" s="126">
        <v>9</v>
      </c>
    </row>
    <row r="2047" spans="1:7" ht="20.100000000000001" customHeight="1" x14ac:dyDescent="0.25">
      <c r="A2047" s="354" t="s">
        <v>36597</v>
      </c>
      <c r="B2047" s="355" t="s">
        <v>36598</v>
      </c>
      <c r="C2047" s="356" t="s">
        <v>9878</v>
      </c>
      <c r="D2047" s="357">
        <v>307.72000000000003</v>
      </c>
      <c r="E2047" s="357">
        <v>33.590000000000003</v>
      </c>
      <c r="F2047" s="357">
        <v>341.31</v>
      </c>
      <c r="G2047" s="126">
        <v>9</v>
      </c>
    </row>
    <row r="2048" spans="1:7" ht="20.100000000000001" customHeight="1" x14ac:dyDescent="0.25">
      <c r="A2048" s="354" t="s">
        <v>36599</v>
      </c>
      <c r="B2048" s="355" t="s">
        <v>36600</v>
      </c>
      <c r="C2048" s="356" t="s">
        <v>9878</v>
      </c>
      <c r="D2048" s="357">
        <v>532.53</v>
      </c>
      <c r="E2048" s="357">
        <v>33.590000000000003</v>
      </c>
      <c r="F2048" s="357">
        <v>566.12</v>
      </c>
      <c r="G2048" s="126">
        <v>9</v>
      </c>
    </row>
    <row r="2049" spans="1:7" ht="20.100000000000001" customHeight="1" x14ac:dyDescent="0.25">
      <c r="A2049" s="354" t="s">
        <v>36601</v>
      </c>
      <c r="B2049" s="355" t="s">
        <v>36602</v>
      </c>
      <c r="C2049" s="356" t="s">
        <v>9878</v>
      </c>
      <c r="D2049" s="357">
        <v>846.5</v>
      </c>
      <c r="E2049" s="357">
        <v>41.99</v>
      </c>
      <c r="F2049" s="357">
        <v>888.49</v>
      </c>
      <c r="G2049" s="126">
        <v>9</v>
      </c>
    </row>
    <row r="2050" spans="1:7" ht="20.100000000000001" customHeight="1" x14ac:dyDescent="0.25">
      <c r="A2050" s="354" t="s">
        <v>36603</v>
      </c>
      <c r="B2050" s="355" t="s">
        <v>36604</v>
      </c>
      <c r="C2050" s="356" t="s">
        <v>9878</v>
      </c>
      <c r="D2050" s="357">
        <v>1664.21</v>
      </c>
      <c r="E2050" s="357">
        <v>50.39</v>
      </c>
      <c r="F2050" s="357">
        <v>1714.6</v>
      </c>
      <c r="G2050" s="126">
        <v>9</v>
      </c>
    </row>
    <row r="2051" spans="1:7" ht="20.100000000000001" customHeight="1" x14ac:dyDescent="0.25">
      <c r="A2051" s="354" t="s">
        <v>36605</v>
      </c>
      <c r="B2051" s="355" t="s">
        <v>36606</v>
      </c>
      <c r="C2051" s="356" t="s">
        <v>9878</v>
      </c>
      <c r="D2051" s="357">
        <v>5168.22</v>
      </c>
      <c r="E2051" s="357">
        <v>50.39</v>
      </c>
      <c r="F2051" s="357">
        <v>5218.6099999999997</v>
      </c>
      <c r="G2051" s="126">
        <v>9</v>
      </c>
    </row>
    <row r="2052" spans="1:7" ht="20.100000000000001" customHeight="1" x14ac:dyDescent="0.25">
      <c r="A2052" s="354" t="s">
        <v>36607</v>
      </c>
      <c r="B2052" s="355" t="s">
        <v>36608</v>
      </c>
      <c r="C2052" s="356" t="s">
        <v>9878</v>
      </c>
      <c r="D2052" s="357">
        <v>6884.35</v>
      </c>
      <c r="E2052" s="357">
        <v>62.99</v>
      </c>
      <c r="F2052" s="357">
        <v>6947.34</v>
      </c>
      <c r="G2052" s="126">
        <v>9</v>
      </c>
    </row>
    <row r="2053" spans="1:7" ht="20.100000000000001" customHeight="1" x14ac:dyDescent="0.25">
      <c r="A2053" s="354" t="s">
        <v>36609</v>
      </c>
      <c r="B2053" s="355" t="s">
        <v>36610</v>
      </c>
      <c r="C2053" s="356" t="s">
        <v>9878</v>
      </c>
      <c r="D2053" s="357">
        <v>10387.040000000001</v>
      </c>
      <c r="E2053" s="357">
        <v>75.58</v>
      </c>
      <c r="F2053" s="357">
        <v>10462.620000000001</v>
      </c>
      <c r="G2053" s="126">
        <v>9</v>
      </c>
    </row>
    <row r="2054" spans="1:7" ht="20.100000000000001" customHeight="1" x14ac:dyDescent="0.25">
      <c r="A2054" s="354" t="s">
        <v>36611</v>
      </c>
      <c r="B2054" s="355" t="s">
        <v>36612</v>
      </c>
      <c r="C2054" s="356" t="s">
        <v>9878</v>
      </c>
      <c r="D2054" s="357">
        <v>9767.2999999999993</v>
      </c>
      <c r="E2054" s="357">
        <v>97.43</v>
      </c>
      <c r="F2054" s="357">
        <v>9864.73</v>
      </c>
      <c r="G2054" s="126">
        <v>9</v>
      </c>
    </row>
    <row r="2055" spans="1:7" ht="20.100000000000001" customHeight="1" x14ac:dyDescent="0.25">
      <c r="A2055" s="354" t="s">
        <v>36613</v>
      </c>
      <c r="B2055" s="355" t="s">
        <v>36614</v>
      </c>
      <c r="C2055" s="356" t="s">
        <v>9878</v>
      </c>
      <c r="D2055" s="357">
        <v>64.72</v>
      </c>
      <c r="E2055" s="357">
        <v>8.4</v>
      </c>
      <c r="F2055" s="357">
        <v>73.12</v>
      </c>
      <c r="G2055" s="126">
        <v>9</v>
      </c>
    </row>
    <row r="2056" spans="1:7" ht="20.100000000000001" customHeight="1" x14ac:dyDescent="0.25">
      <c r="A2056" s="354" t="s">
        <v>36615</v>
      </c>
      <c r="B2056" s="355" t="s">
        <v>36616</v>
      </c>
      <c r="C2056" s="356" t="s">
        <v>9878</v>
      </c>
      <c r="D2056" s="357">
        <v>721.22</v>
      </c>
      <c r="E2056" s="357">
        <v>33.590000000000003</v>
      </c>
      <c r="F2056" s="357">
        <v>754.81</v>
      </c>
      <c r="G2056" s="126">
        <v>9</v>
      </c>
    </row>
    <row r="2057" spans="1:7" ht="20.100000000000001" customHeight="1" x14ac:dyDescent="0.25">
      <c r="A2057" s="354" t="s">
        <v>36617</v>
      </c>
      <c r="B2057" s="355" t="s">
        <v>36618</v>
      </c>
      <c r="C2057" s="356"/>
      <c r="D2057" s="357"/>
      <c r="E2057" s="357"/>
      <c r="F2057" s="357"/>
      <c r="G2057" s="126">
        <v>5</v>
      </c>
    </row>
    <row r="2058" spans="1:7" ht="20.100000000000001" customHeight="1" x14ac:dyDescent="0.25">
      <c r="A2058" s="354" t="s">
        <v>36619</v>
      </c>
      <c r="B2058" s="355" t="s">
        <v>36620</v>
      </c>
      <c r="C2058" s="356" t="s">
        <v>9878</v>
      </c>
      <c r="D2058" s="357">
        <v>2305.71</v>
      </c>
      <c r="E2058" s="357">
        <v>203.94</v>
      </c>
      <c r="F2058" s="357">
        <v>2509.65</v>
      </c>
      <c r="G2058" s="126">
        <v>9</v>
      </c>
    </row>
    <row r="2059" spans="1:7" ht="20.100000000000001" customHeight="1" x14ac:dyDescent="0.25">
      <c r="A2059" s="354" t="s">
        <v>36621</v>
      </c>
      <c r="B2059" s="355" t="s">
        <v>36622</v>
      </c>
      <c r="C2059" s="356" t="s">
        <v>9878</v>
      </c>
      <c r="D2059" s="357">
        <v>1635.39</v>
      </c>
      <c r="E2059" s="357">
        <v>203.94</v>
      </c>
      <c r="F2059" s="357">
        <v>1839.33</v>
      </c>
      <c r="G2059" s="126">
        <v>9</v>
      </c>
    </row>
    <row r="2060" spans="1:7" ht="20.100000000000001" customHeight="1" x14ac:dyDescent="0.25">
      <c r="A2060" s="354" t="s">
        <v>36623</v>
      </c>
      <c r="B2060" s="355" t="s">
        <v>36624</v>
      </c>
      <c r="C2060" s="356" t="s">
        <v>9878</v>
      </c>
      <c r="D2060" s="357">
        <v>259.7</v>
      </c>
      <c r="E2060" s="357">
        <v>75.37</v>
      </c>
      <c r="F2060" s="357">
        <v>335.07</v>
      </c>
      <c r="G2060" s="126">
        <v>9</v>
      </c>
    </row>
    <row r="2061" spans="1:7" ht="20.100000000000001" customHeight="1" x14ac:dyDescent="0.25">
      <c r="A2061" s="354" t="s">
        <v>36625</v>
      </c>
      <c r="B2061" s="355" t="s">
        <v>36626</v>
      </c>
      <c r="C2061" s="356" t="s">
        <v>9878</v>
      </c>
      <c r="D2061" s="357">
        <v>449.23</v>
      </c>
      <c r="E2061" s="357">
        <v>75.37</v>
      </c>
      <c r="F2061" s="357">
        <v>524.6</v>
      </c>
      <c r="G2061" s="126">
        <v>9</v>
      </c>
    </row>
    <row r="2062" spans="1:7" ht="20.100000000000001" customHeight="1" x14ac:dyDescent="0.25">
      <c r="A2062" s="354" t="s">
        <v>36627</v>
      </c>
      <c r="B2062" s="355" t="s">
        <v>36628</v>
      </c>
      <c r="C2062" s="356" t="s">
        <v>9878</v>
      </c>
      <c r="D2062" s="357">
        <v>275.74</v>
      </c>
      <c r="E2062" s="357">
        <v>75.37</v>
      </c>
      <c r="F2062" s="357">
        <v>351.11</v>
      </c>
      <c r="G2062" s="126">
        <v>9</v>
      </c>
    </row>
    <row r="2063" spans="1:7" ht="20.100000000000001" customHeight="1" x14ac:dyDescent="0.25">
      <c r="A2063" s="354" t="s">
        <v>36629</v>
      </c>
      <c r="B2063" s="355" t="s">
        <v>36630</v>
      </c>
      <c r="C2063" s="356" t="s">
        <v>9878</v>
      </c>
      <c r="D2063" s="357">
        <v>1363.89</v>
      </c>
      <c r="E2063" s="357">
        <v>203.94</v>
      </c>
      <c r="F2063" s="357">
        <v>1567.83</v>
      </c>
      <c r="G2063" s="126">
        <v>9</v>
      </c>
    </row>
    <row r="2064" spans="1:7" ht="20.100000000000001" customHeight="1" x14ac:dyDescent="0.25">
      <c r="A2064" s="354" t="s">
        <v>36631</v>
      </c>
      <c r="B2064" s="355" t="s">
        <v>36632</v>
      </c>
      <c r="C2064" s="356" t="s">
        <v>9878</v>
      </c>
      <c r="D2064" s="357">
        <v>1580.52</v>
      </c>
      <c r="E2064" s="357">
        <v>203.94</v>
      </c>
      <c r="F2064" s="357">
        <v>1784.46</v>
      </c>
      <c r="G2064" s="126">
        <v>9</v>
      </c>
    </row>
    <row r="2065" spans="1:7" ht="20.100000000000001" customHeight="1" x14ac:dyDescent="0.25">
      <c r="A2065" s="354" t="s">
        <v>36633</v>
      </c>
      <c r="B2065" s="355" t="s">
        <v>36634</v>
      </c>
      <c r="C2065" s="356"/>
      <c r="D2065" s="357"/>
      <c r="E2065" s="357"/>
      <c r="F2065" s="357"/>
      <c r="G2065" s="126">
        <v>5</v>
      </c>
    </row>
    <row r="2066" spans="1:7" ht="20.100000000000001" customHeight="1" x14ac:dyDescent="0.25">
      <c r="A2066" s="354" t="s">
        <v>36635</v>
      </c>
      <c r="B2066" s="355" t="s">
        <v>36636</v>
      </c>
      <c r="C2066" s="356" t="s">
        <v>36637</v>
      </c>
      <c r="D2066" s="357">
        <v>222.54</v>
      </c>
      <c r="E2066" s="357">
        <v>0.52</v>
      </c>
      <c r="F2066" s="357">
        <v>223.06</v>
      </c>
      <c r="G2066" s="126">
        <v>9</v>
      </c>
    </row>
    <row r="2067" spans="1:7" ht="20.100000000000001" customHeight="1" x14ac:dyDescent="0.25">
      <c r="A2067" s="354" t="s">
        <v>36638</v>
      </c>
      <c r="B2067" s="355" t="s">
        <v>36639</v>
      </c>
      <c r="C2067" s="356"/>
      <c r="D2067" s="357"/>
      <c r="E2067" s="357"/>
      <c r="F2067" s="357"/>
      <c r="G2067" s="126">
        <v>5</v>
      </c>
    </row>
    <row r="2068" spans="1:7" ht="20.100000000000001" customHeight="1" x14ac:dyDescent="0.25">
      <c r="A2068" s="354" t="s">
        <v>36640</v>
      </c>
      <c r="B2068" s="355" t="s">
        <v>36641</v>
      </c>
      <c r="C2068" s="356" t="s">
        <v>9878</v>
      </c>
      <c r="D2068" s="357">
        <v>213.03</v>
      </c>
      <c r="E2068" s="357">
        <v>10.5</v>
      </c>
      <c r="F2068" s="357">
        <v>223.53</v>
      </c>
      <c r="G2068" s="126">
        <v>9</v>
      </c>
    </row>
    <row r="2069" spans="1:7" ht="20.100000000000001" customHeight="1" x14ac:dyDescent="0.25">
      <c r="A2069" s="354" t="s">
        <v>36642</v>
      </c>
      <c r="B2069" s="355" t="s">
        <v>36643</v>
      </c>
      <c r="C2069" s="356" t="s">
        <v>9878</v>
      </c>
      <c r="D2069" s="357">
        <v>218.88</v>
      </c>
      <c r="E2069" s="357">
        <v>10.5</v>
      </c>
      <c r="F2069" s="357">
        <v>229.38</v>
      </c>
      <c r="G2069" s="126">
        <v>9</v>
      </c>
    </row>
    <row r="2070" spans="1:7" ht="20.100000000000001" customHeight="1" x14ac:dyDescent="0.25">
      <c r="A2070" s="354" t="s">
        <v>36644</v>
      </c>
      <c r="B2070" s="355" t="s">
        <v>36645</v>
      </c>
      <c r="C2070" s="356" t="s">
        <v>9878</v>
      </c>
      <c r="D2070" s="357">
        <v>248.22</v>
      </c>
      <c r="E2070" s="357">
        <v>10.5</v>
      </c>
      <c r="F2070" s="357">
        <v>258.72000000000003</v>
      </c>
      <c r="G2070" s="126">
        <v>9</v>
      </c>
    </row>
    <row r="2071" spans="1:7" ht="20.100000000000001" customHeight="1" x14ac:dyDescent="0.25">
      <c r="A2071" s="354" t="s">
        <v>36646</v>
      </c>
      <c r="B2071" s="355" t="s">
        <v>36647</v>
      </c>
      <c r="C2071" s="356" t="s">
        <v>9878</v>
      </c>
      <c r="D2071" s="357">
        <v>275.85000000000002</v>
      </c>
      <c r="E2071" s="357">
        <v>10.5</v>
      </c>
      <c r="F2071" s="357">
        <v>286.35000000000002</v>
      </c>
      <c r="G2071" s="126">
        <v>9</v>
      </c>
    </row>
    <row r="2072" spans="1:7" ht="20.100000000000001" customHeight="1" x14ac:dyDescent="0.25">
      <c r="A2072" s="354" t="s">
        <v>36648</v>
      </c>
      <c r="B2072" s="355" t="s">
        <v>36649</v>
      </c>
      <c r="C2072" s="356" t="s">
        <v>9878</v>
      </c>
      <c r="D2072" s="357">
        <v>327.07</v>
      </c>
      <c r="E2072" s="357">
        <v>10.5</v>
      </c>
      <c r="F2072" s="357">
        <v>337.57</v>
      </c>
      <c r="G2072" s="126">
        <v>9</v>
      </c>
    </row>
    <row r="2073" spans="1:7" ht="20.100000000000001" customHeight="1" x14ac:dyDescent="0.25">
      <c r="A2073" s="354" t="s">
        <v>36650</v>
      </c>
      <c r="B2073" s="355" t="s">
        <v>36651</v>
      </c>
      <c r="C2073" s="356" t="s">
        <v>9878</v>
      </c>
      <c r="D2073" s="357">
        <v>392.31</v>
      </c>
      <c r="E2073" s="357">
        <v>10.5</v>
      </c>
      <c r="F2073" s="357">
        <v>402.81</v>
      </c>
      <c r="G2073" s="126">
        <v>9</v>
      </c>
    </row>
    <row r="2074" spans="1:7" ht="20.100000000000001" customHeight="1" x14ac:dyDescent="0.25">
      <c r="A2074" s="354" t="s">
        <v>36652</v>
      </c>
      <c r="B2074" s="355" t="s">
        <v>36653</v>
      </c>
      <c r="C2074" s="356" t="s">
        <v>9878</v>
      </c>
      <c r="D2074" s="357">
        <v>472.74</v>
      </c>
      <c r="E2074" s="357">
        <v>10.5</v>
      </c>
      <c r="F2074" s="357">
        <v>483.24</v>
      </c>
      <c r="G2074" s="126">
        <v>9</v>
      </c>
    </row>
    <row r="2075" spans="1:7" ht="20.100000000000001" customHeight="1" x14ac:dyDescent="0.25">
      <c r="A2075" s="354" t="s">
        <v>36654</v>
      </c>
      <c r="B2075" s="355" t="s">
        <v>36655</v>
      </c>
      <c r="C2075" s="356" t="s">
        <v>9878</v>
      </c>
      <c r="D2075" s="357">
        <v>2110.94</v>
      </c>
      <c r="E2075" s="357">
        <v>10.5</v>
      </c>
      <c r="F2075" s="357">
        <v>2121.44</v>
      </c>
      <c r="G2075" s="126">
        <v>9</v>
      </c>
    </row>
    <row r="2076" spans="1:7" ht="20.100000000000001" customHeight="1" x14ac:dyDescent="0.25">
      <c r="A2076" s="354" t="s">
        <v>36656</v>
      </c>
      <c r="B2076" s="355" t="s">
        <v>36657</v>
      </c>
      <c r="C2076" s="356" t="s">
        <v>9878</v>
      </c>
      <c r="D2076" s="357">
        <v>291.06</v>
      </c>
      <c r="E2076" s="357">
        <v>10.5</v>
      </c>
      <c r="F2076" s="357">
        <v>301.56</v>
      </c>
      <c r="G2076" s="126">
        <v>9</v>
      </c>
    </row>
    <row r="2077" spans="1:7" ht="20.100000000000001" customHeight="1" x14ac:dyDescent="0.25">
      <c r="A2077" s="354" t="s">
        <v>36658</v>
      </c>
      <c r="B2077" s="355" t="s">
        <v>36659</v>
      </c>
      <c r="C2077" s="356"/>
      <c r="D2077" s="357"/>
      <c r="E2077" s="357"/>
      <c r="F2077" s="357"/>
      <c r="G2077" s="126">
        <v>5</v>
      </c>
    </row>
    <row r="2078" spans="1:7" ht="20.100000000000001" customHeight="1" x14ac:dyDescent="0.25">
      <c r="A2078" s="354" t="s">
        <v>36660</v>
      </c>
      <c r="B2078" s="355" t="s">
        <v>36661</v>
      </c>
      <c r="C2078" s="356" t="s">
        <v>9878</v>
      </c>
      <c r="D2078" s="357">
        <v>2933.21</v>
      </c>
      <c r="E2078" s="357">
        <v>63.62</v>
      </c>
      <c r="F2078" s="357">
        <v>2996.83</v>
      </c>
      <c r="G2078" s="126">
        <v>9</v>
      </c>
    </row>
    <row r="2079" spans="1:7" ht="20.100000000000001" customHeight="1" x14ac:dyDescent="0.25">
      <c r="A2079" s="354" t="s">
        <v>36662</v>
      </c>
      <c r="B2079" s="355" t="s">
        <v>36663</v>
      </c>
      <c r="C2079" s="356" t="s">
        <v>9878</v>
      </c>
      <c r="D2079" s="357">
        <v>3911.77</v>
      </c>
      <c r="E2079" s="357">
        <v>63.62</v>
      </c>
      <c r="F2079" s="357">
        <v>3975.39</v>
      </c>
      <c r="G2079" s="126">
        <v>9</v>
      </c>
    </row>
    <row r="2080" spans="1:7" ht="20.100000000000001" customHeight="1" x14ac:dyDescent="0.25">
      <c r="A2080" s="354" t="s">
        <v>36664</v>
      </c>
      <c r="B2080" s="355" t="s">
        <v>36665</v>
      </c>
      <c r="C2080" s="356" t="s">
        <v>9878</v>
      </c>
      <c r="D2080" s="357">
        <v>2431.4899999999998</v>
      </c>
      <c r="E2080" s="357">
        <v>63.62</v>
      </c>
      <c r="F2080" s="357">
        <v>2495.11</v>
      </c>
      <c r="G2080" s="126">
        <v>9</v>
      </c>
    </row>
    <row r="2081" spans="1:7" ht="20.100000000000001" customHeight="1" x14ac:dyDescent="0.25">
      <c r="A2081" s="354" t="s">
        <v>36666</v>
      </c>
      <c r="B2081" s="355" t="s">
        <v>36667</v>
      </c>
      <c r="C2081" s="356"/>
      <c r="D2081" s="357"/>
      <c r="E2081" s="357"/>
      <c r="F2081" s="357"/>
      <c r="G2081" s="126">
        <v>5</v>
      </c>
    </row>
    <row r="2082" spans="1:7" ht="20.100000000000001" customHeight="1" x14ac:dyDescent="0.25">
      <c r="A2082" s="354" t="s">
        <v>36668</v>
      </c>
      <c r="B2082" s="355" t="s">
        <v>36669</v>
      </c>
      <c r="C2082" s="356" t="s">
        <v>9878</v>
      </c>
      <c r="D2082" s="357">
        <v>302.97000000000003</v>
      </c>
      <c r="E2082" s="357">
        <v>63.62</v>
      </c>
      <c r="F2082" s="357">
        <v>366.59</v>
      </c>
      <c r="G2082" s="126">
        <v>9</v>
      </c>
    </row>
    <row r="2083" spans="1:7" ht="20.100000000000001" customHeight="1" x14ac:dyDescent="0.25">
      <c r="A2083" s="354" t="s">
        <v>36670</v>
      </c>
      <c r="B2083" s="355" t="s">
        <v>36671</v>
      </c>
      <c r="C2083" s="356" t="s">
        <v>9878</v>
      </c>
      <c r="D2083" s="357">
        <v>202.25</v>
      </c>
      <c r="E2083" s="357">
        <v>63.62</v>
      </c>
      <c r="F2083" s="357">
        <v>265.87</v>
      </c>
      <c r="G2083" s="126">
        <v>9</v>
      </c>
    </row>
    <row r="2084" spans="1:7" ht="20.100000000000001" customHeight="1" x14ac:dyDescent="0.25">
      <c r="A2084" s="354" t="s">
        <v>36672</v>
      </c>
      <c r="B2084" s="355" t="s">
        <v>36673</v>
      </c>
      <c r="C2084" s="356" t="s">
        <v>9878</v>
      </c>
      <c r="D2084" s="357">
        <v>482.76</v>
      </c>
      <c r="E2084" s="357">
        <v>63.62</v>
      </c>
      <c r="F2084" s="357">
        <v>546.38</v>
      </c>
      <c r="G2084" s="126">
        <v>9</v>
      </c>
    </row>
    <row r="2085" spans="1:7" ht="20.100000000000001" customHeight="1" x14ac:dyDescent="0.25">
      <c r="A2085" s="354" t="s">
        <v>36674</v>
      </c>
      <c r="B2085" s="355" t="s">
        <v>36675</v>
      </c>
      <c r="C2085" s="356" t="s">
        <v>9878</v>
      </c>
      <c r="D2085" s="357">
        <v>195.5</v>
      </c>
      <c r="E2085" s="357">
        <v>63.62</v>
      </c>
      <c r="F2085" s="357">
        <v>259.12</v>
      </c>
      <c r="G2085" s="126">
        <v>9</v>
      </c>
    </row>
    <row r="2086" spans="1:7" ht="20.100000000000001" customHeight="1" x14ac:dyDescent="0.25">
      <c r="A2086" s="354" t="s">
        <v>36678</v>
      </c>
      <c r="B2086" s="355" t="s">
        <v>36679</v>
      </c>
      <c r="C2086" s="356"/>
      <c r="D2086" s="357"/>
      <c r="E2086" s="357"/>
      <c r="F2086" s="357"/>
      <c r="G2086" s="126">
        <v>5</v>
      </c>
    </row>
    <row r="2087" spans="1:7" ht="20.100000000000001" customHeight="1" x14ac:dyDescent="0.25">
      <c r="A2087" s="354" t="s">
        <v>36680</v>
      </c>
      <c r="B2087" s="355" t="s">
        <v>36681</v>
      </c>
      <c r="C2087" s="356" t="s">
        <v>9878</v>
      </c>
      <c r="D2087" s="357">
        <v>26.69</v>
      </c>
      <c r="E2087" s="357">
        <v>6.3</v>
      </c>
      <c r="F2087" s="357">
        <v>32.99</v>
      </c>
      <c r="G2087" s="126">
        <v>9</v>
      </c>
    </row>
    <row r="2088" spans="1:7" ht="20.100000000000001" customHeight="1" x14ac:dyDescent="0.25">
      <c r="A2088" s="354" t="s">
        <v>36682</v>
      </c>
      <c r="B2088" s="355" t="s">
        <v>36683</v>
      </c>
      <c r="C2088" s="356" t="s">
        <v>9878</v>
      </c>
      <c r="D2088" s="357">
        <v>29.09</v>
      </c>
      <c r="E2088" s="357">
        <v>2.1</v>
      </c>
      <c r="F2088" s="357">
        <v>31.19</v>
      </c>
      <c r="G2088" s="126">
        <v>9</v>
      </c>
    </row>
    <row r="2089" spans="1:7" ht="20.100000000000001" customHeight="1" x14ac:dyDescent="0.25">
      <c r="A2089" s="354" t="s">
        <v>36684</v>
      </c>
      <c r="B2089" s="355" t="s">
        <v>36685</v>
      </c>
      <c r="C2089" s="356" t="s">
        <v>9878</v>
      </c>
      <c r="D2089" s="357">
        <v>20.18</v>
      </c>
      <c r="E2089" s="357">
        <v>6.3</v>
      </c>
      <c r="F2089" s="357">
        <v>26.48</v>
      </c>
      <c r="G2089" s="126">
        <v>9</v>
      </c>
    </row>
    <row r="2090" spans="1:7" ht="20.100000000000001" customHeight="1" x14ac:dyDescent="0.25">
      <c r="A2090" s="354" t="s">
        <v>36686</v>
      </c>
      <c r="B2090" s="355" t="s">
        <v>36687</v>
      </c>
      <c r="C2090" s="356" t="s">
        <v>9878</v>
      </c>
      <c r="D2090" s="357"/>
      <c r="E2090" s="357">
        <v>21</v>
      </c>
      <c r="F2090" s="357">
        <v>21</v>
      </c>
      <c r="G2090" s="126">
        <v>9</v>
      </c>
    </row>
    <row r="2091" spans="1:7" ht="20.100000000000001" customHeight="1" x14ac:dyDescent="0.25">
      <c r="A2091" s="354" t="s">
        <v>36688</v>
      </c>
      <c r="B2091" s="355" t="s">
        <v>36689</v>
      </c>
      <c r="C2091" s="356" t="s">
        <v>10267</v>
      </c>
      <c r="D2091" s="357"/>
      <c r="E2091" s="357">
        <v>29.37</v>
      </c>
      <c r="F2091" s="357">
        <v>29.37</v>
      </c>
      <c r="G2091" s="126">
        <v>9</v>
      </c>
    </row>
    <row r="2092" spans="1:7" ht="20.100000000000001" customHeight="1" x14ac:dyDescent="0.25">
      <c r="A2092" s="354" t="s">
        <v>36690</v>
      </c>
      <c r="B2092" s="355" t="s">
        <v>36691</v>
      </c>
      <c r="C2092" s="356" t="s">
        <v>10267</v>
      </c>
      <c r="D2092" s="357"/>
      <c r="E2092" s="357">
        <v>58.74</v>
      </c>
      <c r="F2092" s="357">
        <v>58.74</v>
      </c>
      <c r="G2092" s="126">
        <v>9</v>
      </c>
    </row>
    <row r="2093" spans="1:7" ht="20.100000000000001" customHeight="1" x14ac:dyDescent="0.25">
      <c r="A2093" s="354" t="s">
        <v>36692</v>
      </c>
      <c r="B2093" s="355" t="s">
        <v>36693</v>
      </c>
      <c r="C2093" s="356" t="s">
        <v>9878</v>
      </c>
      <c r="D2093" s="357">
        <v>937.17</v>
      </c>
      <c r="E2093" s="357">
        <v>1.68</v>
      </c>
      <c r="F2093" s="357">
        <v>938.85</v>
      </c>
      <c r="G2093" s="126">
        <v>9</v>
      </c>
    </row>
    <row r="2094" spans="1:7" ht="20.100000000000001" customHeight="1" x14ac:dyDescent="0.25">
      <c r="A2094" s="354" t="s">
        <v>36694</v>
      </c>
      <c r="B2094" s="355" t="s">
        <v>36695</v>
      </c>
      <c r="C2094" s="356" t="s">
        <v>9878</v>
      </c>
      <c r="D2094" s="357">
        <v>153.04</v>
      </c>
      <c r="E2094" s="357">
        <v>4.1900000000000004</v>
      </c>
      <c r="F2094" s="357">
        <v>157.22999999999999</v>
      </c>
      <c r="G2094" s="126">
        <v>9</v>
      </c>
    </row>
    <row r="2095" spans="1:7" ht="20.100000000000001" customHeight="1" x14ac:dyDescent="0.25">
      <c r="A2095" s="354" t="s">
        <v>36696</v>
      </c>
      <c r="B2095" s="355" t="s">
        <v>36697</v>
      </c>
      <c r="C2095" s="356" t="s">
        <v>10267</v>
      </c>
      <c r="D2095" s="357">
        <v>500.93</v>
      </c>
      <c r="E2095" s="357">
        <v>29.37</v>
      </c>
      <c r="F2095" s="357">
        <v>530.29999999999995</v>
      </c>
      <c r="G2095" s="126">
        <v>9</v>
      </c>
    </row>
    <row r="2096" spans="1:7" ht="20.100000000000001" customHeight="1" x14ac:dyDescent="0.25">
      <c r="A2096" s="354" t="s">
        <v>36698</v>
      </c>
      <c r="B2096" s="355" t="s">
        <v>36699</v>
      </c>
      <c r="C2096" s="356" t="s">
        <v>9878</v>
      </c>
      <c r="D2096" s="357">
        <v>6665.06</v>
      </c>
      <c r="E2096" s="357">
        <v>46.99</v>
      </c>
      <c r="F2096" s="357">
        <v>6712.05</v>
      </c>
      <c r="G2096" s="126">
        <v>9</v>
      </c>
    </row>
    <row r="2097" spans="1:7" ht="20.100000000000001" customHeight="1" x14ac:dyDescent="0.25">
      <c r="A2097" s="354" t="s">
        <v>36700</v>
      </c>
      <c r="B2097" s="355" t="s">
        <v>36701</v>
      </c>
      <c r="C2097" s="356" t="s">
        <v>9878</v>
      </c>
      <c r="D2097" s="357">
        <v>14482.14</v>
      </c>
      <c r="E2097" s="357">
        <v>46.99</v>
      </c>
      <c r="F2097" s="357">
        <v>14529.13</v>
      </c>
      <c r="G2097" s="126">
        <v>9</v>
      </c>
    </row>
    <row r="2098" spans="1:7" ht="20.100000000000001" customHeight="1" x14ac:dyDescent="0.25">
      <c r="A2098" s="354" t="s">
        <v>36702</v>
      </c>
      <c r="B2098" s="355" t="s">
        <v>36703</v>
      </c>
      <c r="C2098" s="356" t="s">
        <v>9878</v>
      </c>
      <c r="D2098" s="357">
        <v>26451.27</v>
      </c>
      <c r="E2098" s="357">
        <v>46.99</v>
      </c>
      <c r="F2098" s="357">
        <v>26498.26</v>
      </c>
      <c r="G2098" s="126">
        <v>9</v>
      </c>
    </row>
    <row r="2099" spans="1:7" ht="20.100000000000001" customHeight="1" x14ac:dyDescent="0.25">
      <c r="A2099" s="354" t="s">
        <v>36704</v>
      </c>
      <c r="B2099" s="355" t="s">
        <v>36705</v>
      </c>
      <c r="C2099" s="356" t="s">
        <v>9878</v>
      </c>
      <c r="D2099" s="357">
        <v>526.79999999999995</v>
      </c>
      <c r="E2099" s="357">
        <v>21</v>
      </c>
      <c r="F2099" s="357">
        <v>547.79999999999995</v>
      </c>
      <c r="G2099" s="126">
        <v>9</v>
      </c>
    </row>
    <row r="2100" spans="1:7" ht="20.100000000000001" customHeight="1" x14ac:dyDescent="0.25">
      <c r="A2100" s="354" t="s">
        <v>36706</v>
      </c>
      <c r="B2100" s="355" t="s">
        <v>36707</v>
      </c>
      <c r="C2100" s="356"/>
      <c r="D2100" s="357"/>
      <c r="E2100" s="357"/>
      <c r="F2100" s="357"/>
      <c r="G2100" s="126">
        <v>5</v>
      </c>
    </row>
    <row r="2101" spans="1:7" ht="20.100000000000001" customHeight="1" x14ac:dyDescent="0.25">
      <c r="A2101" s="354" t="s">
        <v>36708</v>
      </c>
      <c r="B2101" s="355" t="s">
        <v>36709</v>
      </c>
      <c r="C2101" s="356" t="s">
        <v>9878</v>
      </c>
      <c r="D2101" s="357">
        <v>895.64</v>
      </c>
      <c r="E2101" s="357">
        <v>21</v>
      </c>
      <c r="F2101" s="357">
        <v>916.64</v>
      </c>
      <c r="G2101" s="126">
        <v>9</v>
      </c>
    </row>
    <row r="2102" spans="1:7" ht="20.100000000000001" customHeight="1" x14ac:dyDescent="0.25">
      <c r="A2102" s="354" t="s">
        <v>36710</v>
      </c>
      <c r="B2102" s="355" t="s">
        <v>36711</v>
      </c>
      <c r="C2102" s="356"/>
      <c r="D2102" s="357"/>
      <c r="E2102" s="357"/>
      <c r="F2102" s="357"/>
      <c r="G2102" s="126">
        <v>5</v>
      </c>
    </row>
    <row r="2103" spans="1:7" ht="20.100000000000001" customHeight="1" x14ac:dyDescent="0.25">
      <c r="A2103" s="354" t="s">
        <v>36712</v>
      </c>
      <c r="B2103" s="355" t="s">
        <v>36713</v>
      </c>
      <c r="C2103" s="356" t="s">
        <v>9878</v>
      </c>
      <c r="D2103" s="357">
        <v>383.5</v>
      </c>
      <c r="E2103" s="357">
        <v>63.62</v>
      </c>
      <c r="F2103" s="357">
        <v>447.12</v>
      </c>
      <c r="G2103" s="126">
        <v>9</v>
      </c>
    </row>
    <row r="2104" spans="1:7" ht="20.100000000000001" customHeight="1" x14ac:dyDescent="0.25">
      <c r="A2104" s="354" t="s">
        <v>36714</v>
      </c>
      <c r="B2104" s="355" t="s">
        <v>36715</v>
      </c>
      <c r="C2104" s="356"/>
      <c r="D2104" s="357"/>
      <c r="E2104" s="357"/>
      <c r="F2104" s="357"/>
      <c r="G2104" s="126">
        <v>5</v>
      </c>
    </row>
    <row r="2105" spans="1:7" ht="20.100000000000001" customHeight="1" x14ac:dyDescent="0.25">
      <c r="A2105" s="354" t="s">
        <v>36716</v>
      </c>
      <c r="B2105" s="355" t="s">
        <v>36717</v>
      </c>
      <c r="C2105" s="356" t="s">
        <v>9878</v>
      </c>
      <c r="D2105" s="357">
        <v>51.54</v>
      </c>
      <c r="E2105" s="357">
        <v>24.06</v>
      </c>
      <c r="F2105" s="357">
        <v>75.599999999999994</v>
      </c>
      <c r="G2105" s="126">
        <v>9</v>
      </c>
    </row>
    <row r="2106" spans="1:7" ht="20.100000000000001" customHeight="1" x14ac:dyDescent="0.25">
      <c r="A2106" s="354" t="s">
        <v>36718</v>
      </c>
      <c r="B2106" s="355" t="s">
        <v>36719</v>
      </c>
      <c r="C2106" s="356" t="s">
        <v>9878</v>
      </c>
      <c r="D2106" s="357">
        <v>182.05</v>
      </c>
      <c r="E2106" s="357">
        <v>24.06</v>
      </c>
      <c r="F2106" s="357">
        <v>206.11</v>
      </c>
      <c r="G2106" s="126">
        <v>9</v>
      </c>
    </row>
    <row r="2107" spans="1:7" ht="20.100000000000001" customHeight="1" x14ac:dyDescent="0.25">
      <c r="A2107" s="354" t="s">
        <v>36722</v>
      </c>
      <c r="B2107" s="355" t="s">
        <v>36723</v>
      </c>
      <c r="C2107" s="356" t="s">
        <v>9878</v>
      </c>
      <c r="D2107" s="357">
        <v>655.32000000000005</v>
      </c>
      <c r="E2107" s="357">
        <v>26.89</v>
      </c>
      <c r="F2107" s="357">
        <v>682.21</v>
      </c>
      <c r="G2107" s="126">
        <v>9</v>
      </c>
    </row>
    <row r="2108" spans="1:7" ht="20.100000000000001" customHeight="1" x14ac:dyDescent="0.25">
      <c r="A2108" s="354" t="s">
        <v>36724</v>
      </c>
      <c r="B2108" s="355" t="s">
        <v>36725</v>
      </c>
      <c r="C2108" s="356" t="s">
        <v>9878</v>
      </c>
      <c r="D2108" s="357">
        <v>7441.25</v>
      </c>
      <c r="E2108" s="357">
        <v>26.89</v>
      </c>
      <c r="F2108" s="357">
        <v>7468.14</v>
      </c>
      <c r="G2108" s="126">
        <v>9</v>
      </c>
    </row>
    <row r="2109" spans="1:7" ht="20.100000000000001" customHeight="1" x14ac:dyDescent="0.25">
      <c r="A2109" s="354" t="s">
        <v>36726</v>
      </c>
      <c r="B2109" s="355" t="s">
        <v>36727</v>
      </c>
      <c r="C2109" s="356" t="s">
        <v>9878</v>
      </c>
      <c r="D2109" s="357">
        <v>2649.39</v>
      </c>
      <c r="E2109" s="357">
        <v>26.89</v>
      </c>
      <c r="F2109" s="357">
        <v>2676.28</v>
      </c>
      <c r="G2109" s="126">
        <v>9</v>
      </c>
    </row>
    <row r="2110" spans="1:7" ht="20.100000000000001" customHeight="1" x14ac:dyDescent="0.25">
      <c r="A2110" s="354" t="s">
        <v>36728</v>
      </c>
      <c r="B2110" s="355" t="s">
        <v>36729</v>
      </c>
      <c r="C2110" s="356" t="s">
        <v>9878</v>
      </c>
      <c r="D2110" s="357">
        <v>883.89</v>
      </c>
      <c r="E2110" s="357">
        <v>26.89</v>
      </c>
      <c r="F2110" s="357">
        <v>910.78</v>
      </c>
      <c r="G2110" s="126">
        <v>9</v>
      </c>
    </row>
    <row r="2111" spans="1:7" ht="20.100000000000001" customHeight="1" x14ac:dyDescent="0.25">
      <c r="A2111" s="354" t="s">
        <v>36730</v>
      </c>
      <c r="B2111" s="355" t="s">
        <v>36731</v>
      </c>
      <c r="C2111" s="356"/>
      <c r="D2111" s="357"/>
      <c r="E2111" s="357"/>
      <c r="F2111" s="357"/>
      <c r="G2111" s="126">
        <v>5</v>
      </c>
    </row>
    <row r="2112" spans="1:7" ht="20.100000000000001" customHeight="1" x14ac:dyDescent="0.25">
      <c r="A2112" s="354" t="s">
        <v>36732</v>
      </c>
      <c r="B2112" s="355" t="s">
        <v>36733</v>
      </c>
      <c r="C2112" s="356" t="s">
        <v>9878</v>
      </c>
      <c r="D2112" s="357">
        <v>525.88</v>
      </c>
      <c r="E2112" s="357">
        <v>69.709999999999994</v>
      </c>
      <c r="F2112" s="357">
        <v>595.59</v>
      </c>
      <c r="G2112" s="126">
        <v>9</v>
      </c>
    </row>
    <row r="2113" spans="1:7" ht="20.100000000000001" customHeight="1" x14ac:dyDescent="0.25">
      <c r="A2113" s="354" t="s">
        <v>36734</v>
      </c>
      <c r="B2113" s="355" t="s">
        <v>36735</v>
      </c>
      <c r="C2113" s="356" t="s">
        <v>9878</v>
      </c>
      <c r="D2113" s="357">
        <v>488.92</v>
      </c>
      <c r="E2113" s="357">
        <v>69.709999999999994</v>
      </c>
      <c r="F2113" s="357">
        <v>558.63</v>
      </c>
      <c r="G2113" s="126">
        <v>9</v>
      </c>
    </row>
    <row r="2114" spans="1:7" ht="20.100000000000001" customHeight="1" x14ac:dyDescent="0.25">
      <c r="A2114" s="354" t="s">
        <v>36736</v>
      </c>
      <c r="B2114" s="355" t="s">
        <v>36737</v>
      </c>
      <c r="C2114" s="356" t="s">
        <v>9878</v>
      </c>
      <c r="D2114" s="357">
        <v>529.73</v>
      </c>
      <c r="E2114" s="357">
        <v>69.709999999999994</v>
      </c>
      <c r="F2114" s="357">
        <v>599.44000000000005</v>
      </c>
      <c r="G2114" s="126">
        <v>9</v>
      </c>
    </row>
    <row r="2115" spans="1:7" ht="20.100000000000001" customHeight="1" x14ac:dyDescent="0.25">
      <c r="A2115" s="354" t="s">
        <v>36738</v>
      </c>
      <c r="B2115" s="355" t="s">
        <v>36739</v>
      </c>
      <c r="C2115" s="356" t="s">
        <v>9878</v>
      </c>
      <c r="D2115" s="357">
        <v>436.16</v>
      </c>
      <c r="E2115" s="357">
        <v>69.709999999999994</v>
      </c>
      <c r="F2115" s="357">
        <v>505.87</v>
      </c>
      <c r="G2115" s="126">
        <v>9</v>
      </c>
    </row>
    <row r="2116" spans="1:7" ht="20.100000000000001" customHeight="1" x14ac:dyDescent="0.25">
      <c r="A2116" s="354" t="s">
        <v>36740</v>
      </c>
      <c r="B2116" s="355" t="s">
        <v>36741</v>
      </c>
      <c r="C2116" s="356" t="s">
        <v>9878</v>
      </c>
      <c r="D2116" s="357">
        <v>668.34</v>
      </c>
      <c r="E2116" s="357">
        <v>69.709999999999994</v>
      </c>
      <c r="F2116" s="357">
        <v>738.05</v>
      </c>
      <c r="G2116" s="126">
        <v>9</v>
      </c>
    </row>
    <row r="2117" spans="1:7" ht="20.100000000000001" customHeight="1" x14ac:dyDescent="0.25">
      <c r="A2117" s="354" t="s">
        <v>36742</v>
      </c>
      <c r="B2117" s="355" t="s">
        <v>36743</v>
      </c>
      <c r="C2117" s="356" t="s">
        <v>32837</v>
      </c>
      <c r="D2117" s="357">
        <v>31047.16</v>
      </c>
      <c r="E2117" s="357">
        <v>97.43</v>
      </c>
      <c r="F2117" s="357">
        <v>31144.59</v>
      </c>
      <c r="G2117" s="126">
        <v>9</v>
      </c>
    </row>
    <row r="2118" spans="1:7" ht="20.100000000000001" customHeight="1" x14ac:dyDescent="0.25">
      <c r="A2118" s="354" t="s">
        <v>36744</v>
      </c>
      <c r="B2118" s="355" t="s">
        <v>36745</v>
      </c>
      <c r="C2118" s="356"/>
      <c r="D2118" s="357"/>
      <c r="E2118" s="357"/>
      <c r="F2118" s="357"/>
      <c r="G2118" s="126">
        <v>2</v>
      </c>
    </row>
    <row r="2119" spans="1:7" ht="20.100000000000001" customHeight="1" x14ac:dyDescent="0.25">
      <c r="A2119" s="354" t="s">
        <v>36746</v>
      </c>
      <c r="B2119" s="355" t="s">
        <v>36747</v>
      </c>
      <c r="C2119" s="356"/>
      <c r="D2119" s="357"/>
      <c r="E2119" s="357"/>
      <c r="F2119" s="357"/>
      <c r="G2119" s="126">
        <v>5</v>
      </c>
    </row>
    <row r="2120" spans="1:7" ht="20.100000000000001" customHeight="1" x14ac:dyDescent="0.25">
      <c r="A2120" s="354" t="s">
        <v>36748</v>
      </c>
      <c r="B2120" s="355" t="s">
        <v>36749</v>
      </c>
      <c r="C2120" s="356" t="s">
        <v>9690</v>
      </c>
      <c r="D2120" s="357">
        <v>6.55</v>
      </c>
      <c r="E2120" s="357">
        <v>21</v>
      </c>
      <c r="F2120" s="357">
        <v>27.55</v>
      </c>
      <c r="G2120" s="126">
        <v>9</v>
      </c>
    </row>
    <row r="2121" spans="1:7" ht="20.100000000000001" customHeight="1" x14ac:dyDescent="0.25">
      <c r="A2121" s="354" t="s">
        <v>36750</v>
      </c>
      <c r="B2121" s="355" t="s">
        <v>36751</v>
      </c>
      <c r="C2121" s="356" t="s">
        <v>9690</v>
      </c>
      <c r="D2121" s="357">
        <v>9.89</v>
      </c>
      <c r="E2121" s="357">
        <v>25.19</v>
      </c>
      <c r="F2121" s="357">
        <v>35.08</v>
      </c>
      <c r="G2121" s="126">
        <v>9</v>
      </c>
    </row>
    <row r="2122" spans="1:7" ht="20.100000000000001" customHeight="1" x14ac:dyDescent="0.25">
      <c r="A2122" s="354" t="s">
        <v>36752</v>
      </c>
      <c r="B2122" s="355" t="s">
        <v>36753</v>
      </c>
      <c r="C2122" s="356" t="s">
        <v>9690</v>
      </c>
      <c r="D2122" s="357">
        <v>14.47</v>
      </c>
      <c r="E2122" s="357">
        <v>29.4</v>
      </c>
      <c r="F2122" s="357">
        <v>43.87</v>
      </c>
      <c r="G2122" s="126">
        <v>9</v>
      </c>
    </row>
    <row r="2123" spans="1:7" ht="20.100000000000001" customHeight="1" x14ac:dyDescent="0.25">
      <c r="A2123" s="354" t="s">
        <v>36754</v>
      </c>
      <c r="B2123" s="355" t="s">
        <v>36755</v>
      </c>
      <c r="C2123" s="356" t="s">
        <v>9690</v>
      </c>
      <c r="D2123" s="357">
        <v>16.600000000000001</v>
      </c>
      <c r="E2123" s="357">
        <v>33.590000000000003</v>
      </c>
      <c r="F2123" s="357">
        <v>50.19</v>
      </c>
      <c r="G2123" s="126">
        <v>9</v>
      </c>
    </row>
    <row r="2124" spans="1:7" ht="20.100000000000001" customHeight="1" x14ac:dyDescent="0.25">
      <c r="A2124" s="354" t="s">
        <v>36756</v>
      </c>
      <c r="B2124" s="355" t="s">
        <v>36757</v>
      </c>
      <c r="C2124" s="356" t="s">
        <v>9690</v>
      </c>
      <c r="D2124" s="357">
        <v>21.76</v>
      </c>
      <c r="E2124" s="357">
        <v>37.799999999999997</v>
      </c>
      <c r="F2124" s="357">
        <v>59.56</v>
      </c>
      <c r="G2124" s="126">
        <v>9</v>
      </c>
    </row>
    <row r="2125" spans="1:7" ht="20.100000000000001" customHeight="1" x14ac:dyDescent="0.25">
      <c r="A2125" s="354" t="s">
        <v>36758</v>
      </c>
      <c r="B2125" s="355" t="s">
        <v>36759</v>
      </c>
      <c r="C2125" s="356" t="s">
        <v>9690</v>
      </c>
      <c r="D2125" s="357">
        <v>34.97</v>
      </c>
      <c r="E2125" s="357">
        <v>41.99</v>
      </c>
      <c r="F2125" s="357">
        <v>76.959999999999994</v>
      </c>
      <c r="G2125" s="126">
        <v>9</v>
      </c>
    </row>
    <row r="2126" spans="1:7" ht="20.100000000000001" customHeight="1" x14ac:dyDescent="0.25">
      <c r="A2126" s="354" t="s">
        <v>36760</v>
      </c>
      <c r="B2126" s="355" t="s">
        <v>36761</v>
      </c>
      <c r="C2126" s="356" t="s">
        <v>9690</v>
      </c>
      <c r="D2126" s="357">
        <v>45.95</v>
      </c>
      <c r="E2126" s="357">
        <v>46.19</v>
      </c>
      <c r="F2126" s="357">
        <v>92.14</v>
      </c>
      <c r="G2126" s="126">
        <v>9</v>
      </c>
    </row>
    <row r="2127" spans="1:7" ht="20.100000000000001" customHeight="1" x14ac:dyDescent="0.25">
      <c r="A2127" s="354" t="s">
        <v>36762</v>
      </c>
      <c r="B2127" s="355" t="s">
        <v>36763</v>
      </c>
      <c r="C2127" s="356" t="s">
        <v>9690</v>
      </c>
      <c r="D2127" s="357">
        <v>73.400000000000006</v>
      </c>
      <c r="E2127" s="357">
        <v>54.59</v>
      </c>
      <c r="F2127" s="357">
        <v>127.99</v>
      </c>
      <c r="G2127" s="126">
        <v>9</v>
      </c>
    </row>
    <row r="2128" spans="1:7" ht="20.100000000000001" customHeight="1" x14ac:dyDescent="0.25">
      <c r="A2128" s="354" t="s">
        <v>36764</v>
      </c>
      <c r="B2128" s="355" t="s">
        <v>36765</v>
      </c>
      <c r="C2128" s="356"/>
      <c r="D2128" s="357"/>
      <c r="E2128" s="357"/>
      <c r="F2128" s="357"/>
      <c r="G2128" s="126">
        <v>5</v>
      </c>
    </row>
    <row r="2129" spans="1:7" ht="20.100000000000001" customHeight="1" x14ac:dyDescent="0.25">
      <c r="A2129" s="354" t="s">
        <v>36766</v>
      </c>
      <c r="B2129" s="355" t="s">
        <v>36767</v>
      </c>
      <c r="C2129" s="356" t="s">
        <v>9690</v>
      </c>
      <c r="D2129" s="357">
        <v>9.5299999999999994</v>
      </c>
      <c r="E2129" s="357">
        <v>25.19</v>
      </c>
      <c r="F2129" s="357">
        <v>34.72</v>
      </c>
      <c r="G2129" s="126">
        <v>9</v>
      </c>
    </row>
    <row r="2130" spans="1:7" ht="20.100000000000001" customHeight="1" x14ac:dyDescent="0.25">
      <c r="A2130" s="354" t="s">
        <v>36768</v>
      </c>
      <c r="B2130" s="355" t="s">
        <v>36769</v>
      </c>
      <c r="C2130" s="356" t="s">
        <v>9690</v>
      </c>
      <c r="D2130" s="357">
        <v>12.25</v>
      </c>
      <c r="E2130" s="357">
        <v>29.4</v>
      </c>
      <c r="F2130" s="357">
        <v>41.65</v>
      </c>
      <c r="G2130" s="126">
        <v>9</v>
      </c>
    </row>
    <row r="2131" spans="1:7" ht="20.100000000000001" customHeight="1" x14ac:dyDescent="0.25">
      <c r="A2131" s="354" t="s">
        <v>36770</v>
      </c>
      <c r="B2131" s="355" t="s">
        <v>36771</v>
      </c>
      <c r="C2131" s="356" t="s">
        <v>9690</v>
      </c>
      <c r="D2131" s="357">
        <v>20.61</v>
      </c>
      <c r="E2131" s="357">
        <v>33.590000000000003</v>
      </c>
      <c r="F2131" s="357">
        <v>54.2</v>
      </c>
      <c r="G2131" s="126">
        <v>9</v>
      </c>
    </row>
    <row r="2132" spans="1:7" ht="20.100000000000001" customHeight="1" x14ac:dyDescent="0.25">
      <c r="A2132" s="354" t="s">
        <v>36772</v>
      </c>
      <c r="B2132" s="355" t="s">
        <v>36773</v>
      </c>
      <c r="C2132" s="356" t="s">
        <v>9690</v>
      </c>
      <c r="D2132" s="357">
        <v>23.72</v>
      </c>
      <c r="E2132" s="357">
        <v>37.799999999999997</v>
      </c>
      <c r="F2132" s="357">
        <v>61.52</v>
      </c>
      <c r="G2132" s="126">
        <v>9</v>
      </c>
    </row>
    <row r="2133" spans="1:7" ht="20.100000000000001" customHeight="1" x14ac:dyDescent="0.25">
      <c r="A2133" s="354" t="s">
        <v>36774</v>
      </c>
      <c r="B2133" s="355" t="s">
        <v>36775</v>
      </c>
      <c r="C2133" s="356" t="s">
        <v>9690</v>
      </c>
      <c r="D2133" s="357">
        <v>29.15</v>
      </c>
      <c r="E2133" s="357">
        <v>41.99</v>
      </c>
      <c r="F2133" s="357">
        <v>71.14</v>
      </c>
      <c r="G2133" s="126">
        <v>9</v>
      </c>
    </row>
    <row r="2134" spans="1:7" ht="20.100000000000001" customHeight="1" x14ac:dyDescent="0.25">
      <c r="A2134" s="354" t="s">
        <v>36776</v>
      </c>
      <c r="B2134" s="355" t="s">
        <v>36777</v>
      </c>
      <c r="C2134" s="356" t="s">
        <v>9690</v>
      </c>
      <c r="D2134" s="357">
        <v>47.24</v>
      </c>
      <c r="E2134" s="357">
        <v>50.39</v>
      </c>
      <c r="F2134" s="357">
        <v>97.63</v>
      </c>
      <c r="G2134" s="126">
        <v>9</v>
      </c>
    </row>
    <row r="2135" spans="1:7" ht="20.100000000000001" customHeight="1" x14ac:dyDescent="0.25">
      <c r="A2135" s="354" t="s">
        <v>36778</v>
      </c>
      <c r="B2135" s="355" t="s">
        <v>36779</v>
      </c>
      <c r="C2135" s="356" t="s">
        <v>9690</v>
      </c>
      <c r="D2135" s="357">
        <v>61.54</v>
      </c>
      <c r="E2135" s="357">
        <v>62.99</v>
      </c>
      <c r="F2135" s="357">
        <v>124.53</v>
      </c>
      <c r="G2135" s="126">
        <v>9</v>
      </c>
    </row>
    <row r="2136" spans="1:7" ht="20.100000000000001" customHeight="1" x14ac:dyDescent="0.25">
      <c r="A2136" s="354" t="s">
        <v>36780</v>
      </c>
      <c r="B2136" s="355" t="s">
        <v>36781</v>
      </c>
      <c r="C2136" s="356" t="s">
        <v>9690</v>
      </c>
      <c r="D2136" s="357">
        <v>91.07</v>
      </c>
      <c r="E2136" s="357">
        <v>75.58</v>
      </c>
      <c r="F2136" s="357">
        <v>166.65</v>
      </c>
      <c r="G2136" s="126">
        <v>9</v>
      </c>
    </row>
    <row r="2137" spans="1:7" ht="20.100000000000001" customHeight="1" x14ac:dyDescent="0.25">
      <c r="A2137" s="354" t="s">
        <v>36782</v>
      </c>
      <c r="B2137" s="355" t="s">
        <v>36783</v>
      </c>
      <c r="C2137" s="356"/>
      <c r="D2137" s="357"/>
      <c r="E2137" s="357"/>
      <c r="F2137" s="357"/>
      <c r="G2137" s="126">
        <v>5</v>
      </c>
    </row>
    <row r="2138" spans="1:7" ht="20.100000000000001" customHeight="1" x14ac:dyDescent="0.25">
      <c r="A2138" s="354" t="s">
        <v>36784</v>
      </c>
      <c r="B2138" s="355" t="s">
        <v>36785</v>
      </c>
      <c r="C2138" s="356" t="s">
        <v>9690</v>
      </c>
      <c r="D2138" s="357">
        <v>23.08</v>
      </c>
      <c r="E2138" s="357">
        <v>25.19</v>
      </c>
      <c r="F2138" s="357">
        <v>48.27</v>
      </c>
      <c r="G2138" s="126">
        <v>9</v>
      </c>
    </row>
    <row r="2139" spans="1:7" ht="20.100000000000001" customHeight="1" x14ac:dyDescent="0.25">
      <c r="A2139" s="354" t="s">
        <v>36786</v>
      </c>
      <c r="B2139" s="355" t="s">
        <v>36787</v>
      </c>
      <c r="C2139" s="356" t="s">
        <v>9690</v>
      </c>
      <c r="D2139" s="357">
        <v>29.25</v>
      </c>
      <c r="E2139" s="357">
        <v>29.4</v>
      </c>
      <c r="F2139" s="357">
        <v>58.65</v>
      </c>
      <c r="G2139" s="126">
        <v>9</v>
      </c>
    </row>
    <row r="2140" spans="1:7" ht="20.100000000000001" customHeight="1" x14ac:dyDescent="0.25">
      <c r="A2140" s="354" t="s">
        <v>36788</v>
      </c>
      <c r="B2140" s="355" t="s">
        <v>36789</v>
      </c>
      <c r="C2140" s="356" t="s">
        <v>9690</v>
      </c>
      <c r="D2140" s="357">
        <v>43.86</v>
      </c>
      <c r="E2140" s="357">
        <v>33.590000000000003</v>
      </c>
      <c r="F2140" s="357">
        <v>77.45</v>
      </c>
      <c r="G2140" s="126">
        <v>9</v>
      </c>
    </row>
    <row r="2141" spans="1:7" ht="20.100000000000001" customHeight="1" x14ac:dyDescent="0.25">
      <c r="A2141" s="354" t="s">
        <v>36790</v>
      </c>
      <c r="B2141" s="355" t="s">
        <v>36791</v>
      </c>
      <c r="C2141" s="356" t="s">
        <v>9690</v>
      </c>
      <c r="D2141" s="357">
        <v>53.24</v>
      </c>
      <c r="E2141" s="357">
        <v>37.799999999999997</v>
      </c>
      <c r="F2141" s="357">
        <v>91.04</v>
      </c>
      <c r="G2141" s="126">
        <v>9</v>
      </c>
    </row>
    <row r="2142" spans="1:7" ht="20.100000000000001" customHeight="1" x14ac:dyDescent="0.25">
      <c r="A2142" s="354" t="s">
        <v>36792</v>
      </c>
      <c r="B2142" s="355" t="s">
        <v>36793</v>
      </c>
      <c r="C2142" s="356" t="s">
        <v>9690</v>
      </c>
      <c r="D2142" s="357">
        <v>67.92</v>
      </c>
      <c r="E2142" s="357">
        <v>41.99</v>
      </c>
      <c r="F2142" s="357">
        <v>109.91</v>
      </c>
      <c r="G2142" s="126">
        <v>9</v>
      </c>
    </row>
    <row r="2143" spans="1:7" ht="20.100000000000001" customHeight="1" x14ac:dyDescent="0.25">
      <c r="A2143" s="354" t="s">
        <v>36794</v>
      </c>
      <c r="B2143" s="355" t="s">
        <v>36795</v>
      </c>
      <c r="C2143" s="356" t="s">
        <v>9690</v>
      </c>
      <c r="D2143" s="357">
        <v>97.28</v>
      </c>
      <c r="E2143" s="357">
        <v>50.39</v>
      </c>
      <c r="F2143" s="357">
        <v>147.66999999999999</v>
      </c>
      <c r="G2143" s="126">
        <v>9</v>
      </c>
    </row>
    <row r="2144" spans="1:7" ht="20.100000000000001" customHeight="1" x14ac:dyDescent="0.25">
      <c r="A2144" s="354" t="s">
        <v>36796</v>
      </c>
      <c r="B2144" s="355" t="s">
        <v>36797</v>
      </c>
      <c r="C2144" s="356" t="s">
        <v>9690</v>
      </c>
      <c r="D2144" s="357">
        <v>130.77000000000001</v>
      </c>
      <c r="E2144" s="357">
        <v>62.99</v>
      </c>
      <c r="F2144" s="357">
        <v>193.76</v>
      </c>
      <c r="G2144" s="126">
        <v>9</v>
      </c>
    </row>
    <row r="2145" spans="1:7" ht="20.100000000000001" customHeight="1" x14ac:dyDescent="0.25">
      <c r="A2145" s="354" t="s">
        <v>36798</v>
      </c>
      <c r="B2145" s="355" t="s">
        <v>36799</v>
      </c>
      <c r="C2145" s="356" t="s">
        <v>9690</v>
      </c>
      <c r="D2145" s="357">
        <v>134.44</v>
      </c>
      <c r="E2145" s="357">
        <v>75.58</v>
      </c>
      <c r="F2145" s="357">
        <v>210.02</v>
      </c>
      <c r="G2145" s="126">
        <v>9</v>
      </c>
    </row>
    <row r="2146" spans="1:7" ht="20.100000000000001" customHeight="1" x14ac:dyDescent="0.25">
      <c r="A2146" s="354" t="s">
        <v>36800</v>
      </c>
      <c r="B2146" s="355" t="s">
        <v>36801</v>
      </c>
      <c r="C2146" s="356"/>
      <c r="D2146" s="357"/>
      <c r="E2146" s="357"/>
      <c r="F2146" s="357"/>
      <c r="G2146" s="126">
        <v>5</v>
      </c>
    </row>
    <row r="2147" spans="1:7" ht="20.100000000000001" customHeight="1" x14ac:dyDescent="0.25">
      <c r="A2147" s="354" t="s">
        <v>36802</v>
      </c>
      <c r="B2147" s="355" t="s">
        <v>36803</v>
      </c>
      <c r="C2147" s="356" t="s">
        <v>9690</v>
      </c>
      <c r="D2147" s="357">
        <v>20.99</v>
      </c>
      <c r="E2147" s="357">
        <v>21</v>
      </c>
      <c r="F2147" s="357">
        <v>41.99</v>
      </c>
      <c r="G2147" s="126">
        <v>9</v>
      </c>
    </row>
    <row r="2148" spans="1:7" ht="20.100000000000001" customHeight="1" x14ac:dyDescent="0.25">
      <c r="A2148" s="354" t="s">
        <v>36804</v>
      </c>
      <c r="B2148" s="355" t="s">
        <v>36805</v>
      </c>
      <c r="C2148" s="356" t="s">
        <v>9690</v>
      </c>
      <c r="D2148" s="357">
        <v>27.26</v>
      </c>
      <c r="E2148" s="357">
        <v>25.19</v>
      </c>
      <c r="F2148" s="357">
        <v>52.45</v>
      </c>
      <c r="G2148" s="126">
        <v>9</v>
      </c>
    </row>
    <row r="2149" spans="1:7" ht="20.100000000000001" customHeight="1" x14ac:dyDescent="0.25">
      <c r="A2149" s="354" t="s">
        <v>36806</v>
      </c>
      <c r="B2149" s="355" t="s">
        <v>36807</v>
      </c>
      <c r="C2149" s="356" t="s">
        <v>9690</v>
      </c>
      <c r="D2149" s="357">
        <v>34.299999999999997</v>
      </c>
      <c r="E2149" s="357">
        <v>29.4</v>
      </c>
      <c r="F2149" s="357">
        <v>63.7</v>
      </c>
      <c r="G2149" s="126">
        <v>9</v>
      </c>
    </row>
    <row r="2150" spans="1:7" ht="20.100000000000001" customHeight="1" x14ac:dyDescent="0.25">
      <c r="A2150" s="354" t="s">
        <v>36808</v>
      </c>
      <c r="B2150" s="355" t="s">
        <v>36809</v>
      </c>
      <c r="C2150" s="356" t="s">
        <v>9690</v>
      </c>
      <c r="D2150" s="357">
        <v>50.51</v>
      </c>
      <c r="E2150" s="357">
        <v>33.590000000000003</v>
      </c>
      <c r="F2150" s="357">
        <v>84.1</v>
      </c>
      <c r="G2150" s="126">
        <v>9</v>
      </c>
    </row>
    <row r="2151" spans="1:7" ht="20.100000000000001" customHeight="1" x14ac:dyDescent="0.25">
      <c r="A2151" s="354" t="s">
        <v>36810</v>
      </c>
      <c r="B2151" s="355" t="s">
        <v>36811</v>
      </c>
      <c r="C2151" s="356" t="s">
        <v>9690</v>
      </c>
      <c r="D2151" s="357">
        <v>57.24</v>
      </c>
      <c r="E2151" s="357">
        <v>37.799999999999997</v>
      </c>
      <c r="F2151" s="357">
        <v>95.04</v>
      </c>
      <c r="G2151" s="126">
        <v>9</v>
      </c>
    </row>
    <row r="2152" spans="1:7" ht="20.100000000000001" customHeight="1" x14ac:dyDescent="0.25">
      <c r="A2152" s="354" t="s">
        <v>36812</v>
      </c>
      <c r="B2152" s="355" t="s">
        <v>36813</v>
      </c>
      <c r="C2152" s="356" t="s">
        <v>9690</v>
      </c>
      <c r="D2152" s="357">
        <v>76.55</v>
      </c>
      <c r="E2152" s="357">
        <v>41.99</v>
      </c>
      <c r="F2152" s="357">
        <v>118.54</v>
      </c>
      <c r="G2152" s="126">
        <v>9</v>
      </c>
    </row>
    <row r="2153" spans="1:7" ht="20.100000000000001" customHeight="1" x14ac:dyDescent="0.25">
      <c r="A2153" s="354" t="s">
        <v>36814</v>
      </c>
      <c r="B2153" s="355" t="s">
        <v>36815</v>
      </c>
      <c r="C2153" s="356" t="s">
        <v>9690</v>
      </c>
      <c r="D2153" s="357">
        <v>118.13</v>
      </c>
      <c r="E2153" s="357">
        <v>50.39</v>
      </c>
      <c r="F2153" s="357">
        <v>168.52</v>
      </c>
      <c r="G2153" s="126">
        <v>9</v>
      </c>
    </row>
    <row r="2154" spans="1:7" ht="20.100000000000001" customHeight="1" x14ac:dyDescent="0.25">
      <c r="A2154" s="354" t="s">
        <v>36816</v>
      </c>
      <c r="B2154" s="355" t="s">
        <v>36817</v>
      </c>
      <c r="C2154" s="356" t="s">
        <v>9690</v>
      </c>
      <c r="D2154" s="357">
        <v>141.58000000000001</v>
      </c>
      <c r="E2154" s="357">
        <v>62.99</v>
      </c>
      <c r="F2154" s="357">
        <v>204.57</v>
      </c>
      <c r="G2154" s="126">
        <v>9</v>
      </c>
    </row>
    <row r="2155" spans="1:7" ht="20.100000000000001" customHeight="1" x14ac:dyDescent="0.25">
      <c r="A2155" s="354" t="s">
        <v>36818</v>
      </c>
      <c r="B2155" s="355" t="s">
        <v>36819</v>
      </c>
      <c r="C2155" s="356" t="s">
        <v>9690</v>
      </c>
      <c r="D2155" s="357">
        <v>188.38</v>
      </c>
      <c r="E2155" s="357">
        <v>75.58</v>
      </c>
      <c r="F2155" s="357">
        <v>263.95999999999998</v>
      </c>
      <c r="G2155" s="126">
        <v>9</v>
      </c>
    </row>
    <row r="2156" spans="1:7" ht="20.100000000000001" customHeight="1" x14ac:dyDescent="0.25">
      <c r="A2156" s="354" t="s">
        <v>36820</v>
      </c>
      <c r="B2156" s="355" t="s">
        <v>36821</v>
      </c>
      <c r="C2156" s="356"/>
      <c r="D2156" s="357"/>
      <c r="E2156" s="357"/>
      <c r="F2156" s="357"/>
      <c r="G2156" s="126">
        <v>5</v>
      </c>
    </row>
    <row r="2157" spans="1:7" ht="20.100000000000001" customHeight="1" x14ac:dyDescent="0.25">
      <c r="A2157" s="354" t="s">
        <v>36822</v>
      </c>
      <c r="B2157" s="355" t="s">
        <v>36823</v>
      </c>
      <c r="C2157" s="356" t="s">
        <v>32837</v>
      </c>
      <c r="D2157" s="357">
        <v>8.7799999999999994</v>
      </c>
      <c r="E2157" s="357">
        <v>10.5</v>
      </c>
      <c r="F2157" s="357">
        <v>19.28</v>
      </c>
      <c r="G2157" s="126">
        <v>9</v>
      </c>
    </row>
    <row r="2158" spans="1:7" ht="20.100000000000001" customHeight="1" x14ac:dyDescent="0.25">
      <c r="A2158" s="354" t="s">
        <v>36824</v>
      </c>
      <c r="B2158" s="355" t="s">
        <v>36825</v>
      </c>
      <c r="C2158" s="356" t="s">
        <v>9690</v>
      </c>
      <c r="D2158" s="357">
        <v>6.46</v>
      </c>
      <c r="E2158" s="357">
        <v>2.1</v>
      </c>
      <c r="F2158" s="357">
        <v>8.56</v>
      </c>
      <c r="G2158" s="126">
        <v>9</v>
      </c>
    </row>
    <row r="2159" spans="1:7" ht="20.100000000000001" customHeight="1" x14ac:dyDescent="0.25">
      <c r="A2159" s="354" t="s">
        <v>36826</v>
      </c>
      <c r="B2159" s="355" t="s">
        <v>36827</v>
      </c>
      <c r="C2159" s="356" t="s">
        <v>9878</v>
      </c>
      <c r="D2159" s="357">
        <v>1.1499999999999999</v>
      </c>
      <c r="E2159" s="357">
        <v>6.3</v>
      </c>
      <c r="F2159" s="357">
        <v>7.45</v>
      </c>
      <c r="G2159" s="126">
        <v>9</v>
      </c>
    </row>
    <row r="2160" spans="1:7" ht="20.100000000000001" customHeight="1" x14ac:dyDescent="0.25">
      <c r="A2160" s="354" t="s">
        <v>36828</v>
      </c>
      <c r="B2160" s="355" t="s">
        <v>36829</v>
      </c>
      <c r="C2160" s="356" t="s">
        <v>9878</v>
      </c>
      <c r="D2160" s="357">
        <v>2.99</v>
      </c>
      <c r="E2160" s="357">
        <v>7.56</v>
      </c>
      <c r="F2160" s="357">
        <v>10.55</v>
      </c>
      <c r="G2160" s="126">
        <v>9</v>
      </c>
    </row>
    <row r="2161" spans="1:7" ht="20.100000000000001" customHeight="1" x14ac:dyDescent="0.25">
      <c r="A2161" s="354" t="s">
        <v>36830</v>
      </c>
      <c r="B2161" s="355" t="s">
        <v>36831</v>
      </c>
      <c r="C2161" s="356" t="s">
        <v>9878</v>
      </c>
      <c r="D2161" s="357">
        <v>2.02</v>
      </c>
      <c r="E2161" s="357">
        <v>7.56</v>
      </c>
      <c r="F2161" s="357">
        <v>9.58</v>
      </c>
      <c r="G2161" s="126">
        <v>9</v>
      </c>
    </row>
    <row r="2162" spans="1:7" ht="20.100000000000001" customHeight="1" x14ac:dyDescent="0.25">
      <c r="A2162" s="354" t="s">
        <v>36832</v>
      </c>
      <c r="B2162" s="355" t="s">
        <v>36833</v>
      </c>
      <c r="C2162" s="356" t="s">
        <v>9878</v>
      </c>
      <c r="D2162" s="357">
        <v>2.5099999999999998</v>
      </c>
      <c r="E2162" s="357">
        <v>6.3</v>
      </c>
      <c r="F2162" s="357">
        <v>8.81</v>
      </c>
      <c r="G2162" s="126">
        <v>9</v>
      </c>
    </row>
    <row r="2163" spans="1:7" ht="20.100000000000001" customHeight="1" x14ac:dyDescent="0.25">
      <c r="A2163" s="354" t="s">
        <v>36834</v>
      </c>
      <c r="B2163" s="355" t="s">
        <v>36835</v>
      </c>
      <c r="C2163" s="356" t="s">
        <v>9690</v>
      </c>
      <c r="D2163" s="357">
        <v>5.35</v>
      </c>
      <c r="E2163" s="357">
        <v>12.6</v>
      </c>
      <c r="F2163" s="357">
        <v>17.95</v>
      </c>
      <c r="G2163" s="126">
        <v>9</v>
      </c>
    </row>
    <row r="2164" spans="1:7" ht="20.100000000000001" customHeight="1" x14ac:dyDescent="0.25">
      <c r="A2164" s="354" t="s">
        <v>36836</v>
      </c>
      <c r="B2164" s="355" t="s">
        <v>36837</v>
      </c>
      <c r="C2164" s="356" t="s">
        <v>9690</v>
      </c>
      <c r="D2164" s="357">
        <v>8.69</v>
      </c>
      <c r="E2164" s="357">
        <v>5.87</v>
      </c>
      <c r="F2164" s="357">
        <v>14.56</v>
      </c>
      <c r="G2164" s="126">
        <v>9</v>
      </c>
    </row>
    <row r="2165" spans="1:7" ht="20.100000000000001" customHeight="1" x14ac:dyDescent="0.25">
      <c r="A2165" s="354" t="s">
        <v>36838</v>
      </c>
      <c r="B2165" s="355" t="s">
        <v>36839</v>
      </c>
      <c r="C2165" s="356" t="s">
        <v>9690</v>
      </c>
      <c r="D2165" s="357">
        <v>5.3</v>
      </c>
      <c r="E2165" s="357">
        <v>5.87</v>
      </c>
      <c r="F2165" s="357">
        <v>11.17</v>
      </c>
      <c r="G2165" s="126">
        <v>9</v>
      </c>
    </row>
    <row r="2166" spans="1:7" ht="20.100000000000001" customHeight="1" x14ac:dyDescent="0.25">
      <c r="A2166" s="354" t="s">
        <v>36840</v>
      </c>
      <c r="B2166" s="355" t="s">
        <v>36841</v>
      </c>
      <c r="C2166" s="356" t="s">
        <v>9690</v>
      </c>
      <c r="D2166" s="357">
        <v>8.36</v>
      </c>
      <c r="E2166" s="357">
        <v>5.87</v>
      </c>
      <c r="F2166" s="357">
        <v>14.23</v>
      </c>
      <c r="G2166" s="126">
        <v>9</v>
      </c>
    </row>
    <row r="2167" spans="1:7" ht="20.100000000000001" customHeight="1" x14ac:dyDescent="0.25">
      <c r="A2167" s="354" t="s">
        <v>36842</v>
      </c>
      <c r="B2167" s="355" t="s">
        <v>36843</v>
      </c>
      <c r="C2167" s="356" t="s">
        <v>9690</v>
      </c>
      <c r="D2167" s="357">
        <v>44.88</v>
      </c>
      <c r="E2167" s="357">
        <v>10.5</v>
      </c>
      <c r="F2167" s="357">
        <v>55.38</v>
      </c>
      <c r="G2167" s="126">
        <v>9</v>
      </c>
    </row>
    <row r="2168" spans="1:7" ht="20.100000000000001" customHeight="1" x14ac:dyDescent="0.25">
      <c r="A2168" s="354" t="s">
        <v>36844</v>
      </c>
      <c r="B2168" s="355" t="s">
        <v>36845</v>
      </c>
      <c r="C2168" s="356" t="s">
        <v>9690</v>
      </c>
      <c r="D2168" s="357">
        <v>81.75</v>
      </c>
      <c r="E2168" s="357">
        <v>10.5</v>
      </c>
      <c r="F2168" s="357">
        <v>92.25</v>
      </c>
      <c r="G2168" s="126">
        <v>9</v>
      </c>
    </row>
    <row r="2169" spans="1:7" ht="20.100000000000001" customHeight="1" x14ac:dyDescent="0.25">
      <c r="A2169" s="354" t="s">
        <v>36846</v>
      </c>
      <c r="B2169" s="355" t="s">
        <v>36847</v>
      </c>
      <c r="C2169" s="356" t="s">
        <v>9690</v>
      </c>
      <c r="D2169" s="357">
        <v>45.05</v>
      </c>
      <c r="E2169" s="357">
        <v>10.5</v>
      </c>
      <c r="F2169" s="357">
        <v>55.55</v>
      </c>
      <c r="G2169" s="126">
        <v>9</v>
      </c>
    </row>
    <row r="2170" spans="1:7" ht="20.100000000000001" customHeight="1" x14ac:dyDescent="0.25">
      <c r="A2170" s="354" t="s">
        <v>36848</v>
      </c>
      <c r="B2170" s="355" t="s">
        <v>36849</v>
      </c>
      <c r="C2170" s="356" t="s">
        <v>9690</v>
      </c>
      <c r="D2170" s="357">
        <v>65.209999999999994</v>
      </c>
      <c r="E2170" s="357">
        <v>12.6</v>
      </c>
      <c r="F2170" s="357">
        <v>77.81</v>
      </c>
      <c r="G2170" s="126">
        <v>9</v>
      </c>
    </row>
    <row r="2171" spans="1:7" ht="20.100000000000001" customHeight="1" x14ac:dyDescent="0.25">
      <c r="A2171" s="354" t="s">
        <v>36850</v>
      </c>
      <c r="B2171" s="355" t="s">
        <v>36851</v>
      </c>
      <c r="C2171" s="356" t="s">
        <v>9690</v>
      </c>
      <c r="D2171" s="357">
        <v>100.72</v>
      </c>
      <c r="E2171" s="357">
        <v>14.69</v>
      </c>
      <c r="F2171" s="357">
        <v>115.41</v>
      </c>
      <c r="G2171" s="126">
        <v>9</v>
      </c>
    </row>
    <row r="2172" spans="1:7" ht="20.100000000000001" customHeight="1" x14ac:dyDescent="0.25">
      <c r="A2172" s="354" t="s">
        <v>36852</v>
      </c>
      <c r="B2172" s="355" t="s">
        <v>36853</v>
      </c>
      <c r="C2172" s="356" t="s">
        <v>9690</v>
      </c>
      <c r="D2172" s="357">
        <v>125.4</v>
      </c>
      <c r="E2172" s="357">
        <v>16.8</v>
      </c>
      <c r="F2172" s="357">
        <v>142.19999999999999</v>
      </c>
      <c r="G2172" s="126">
        <v>9</v>
      </c>
    </row>
    <row r="2173" spans="1:7" ht="20.100000000000001" customHeight="1" x14ac:dyDescent="0.25">
      <c r="A2173" s="354" t="s">
        <v>36854</v>
      </c>
      <c r="B2173" s="355" t="s">
        <v>36855</v>
      </c>
      <c r="C2173" s="356" t="s">
        <v>9878</v>
      </c>
      <c r="D2173" s="357">
        <v>9.9499999999999993</v>
      </c>
      <c r="E2173" s="357">
        <v>1.68</v>
      </c>
      <c r="F2173" s="357">
        <v>11.63</v>
      </c>
      <c r="G2173" s="126">
        <v>9</v>
      </c>
    </row>
    <row r="2174" spans="1:7" ht="20.100000000000001" customHeight="1" x14ac:dyDescent="0.25">
      <c r="A2174" s="354" t="s">
        <v>36856</v>
      </c>
      <c r="B2174" s="355" t="s">
        <v>36857</v>
      </c>
      <c r="C2174" s="356" t="s">
        <v>9878</v>
      </c>
      <c r="D2174" s="357">
        <v>11.22</v>
      </c>
      <c r="E2174" s="357">
        <v>1.68</v>
      </c>
      <c r="F2174" s="357">
        <v>12.9</v>
      </c>
      <c r="G2174" s="126">
        <v>9</v>
      </c>
    </row>
    <row r="2175" spans="1:7" ht="20.100000000000001" customHeight="1" x14ac:dyDescent="0.25">
      <c r="A2175" s="354" t="s">
        <v>36858</v>
      </c>
      <c r="B2175" s="355" t="s">
        <v>36859</v>
      </c>
      <c r="C2175" s="356" t="s">
        <v>9878</v>
      </c>
      <c r="D2175" s="357">
        <v>10.74</v>
      </c>
      <c r="E2175" s="357">
        <v>1.68</v>
      </c>
      <c r="F2175" s="357">
        <v>12.42</v>
      </c>
      <c r="G2175" s="126">
        <v>9</v>
      </c>
    </row>
    <row r="2176" spans="1:7" ht="20.100000000000001" customHeight="1" x14ac:dyDescent="0.25">
      <c r="A2176" s="354" t="s">
        <v>40828</v>
      </c>
      <c r="B2176" s="355" t="s">
        <v>40829</v>
      </c>
      <c r="C2176" s="356" t="s">
        <v>9878</v>
      </c>
      <c r="D2176" s="357">
        <v>10.41</v>
      </c>
      <c r="E2176" s="357">
        <v>4.2</v>
      </c>
      <c r="F2176" s="357">
        <v>14.61</v>
      </c>
      <c r="G2176" s="126">
        <v>9</v>
      </c>
    </row>
    <row r="2177" spans="1:7" ht="20.100000000000001" customHeight="1" x14ac:dyDescent="0.25">
      <c r="A2177" s="354" t="s">
        <v>40830</v>
      </c>
      <c r="B2177" s="355" t="s">
        <v>40831</v>
      </c>
      <c r="C2177" s="356" t="s">
        <v>9878</v>
      </c>
      <c r="D2177" s="357">
        <v>9.8699999999999992</v>
      </c>
      <c r="E2177" s="357">
        <v>4.2</v>
      </c>
      <c r="F2177" s="357">
        <v>14.07</v>
      </c>
      <c r="G2177" s="126">
        <v>9</v>
      </c>
    </row>
    <row r="2178" spans="1:7" ht="20.100000000000001" customHeight="1" x14ac:dyDescent="0.25">
      <c r="A2178" s="354" t="s">
        <v>36860</v>
      </c>
      <c r="B2178" s="355" t="s">
        <v>36861</v>
      </c>
      <c r="C2178" s="356"/>
      <c r="D2178" s="357"/>
      <c r="E2178" s="357"/>
      <c r="F2178" s="357"/>
      <c r="G2178" s="126">
        <v>5</v>
      </c>
    </row>
    <row r="2179" spans="1:7" ht="20.100000000000001" customHeight="1" x14ac:dyDescent="0.25">
      <c r="A2179" s="354" t="s">
        <v>36862</v>
      </c>
      <c r="B2179" s="355" t="s">
        <v>36863</v>
      </c>
      <c r="C2179" s="356" t="s">
        <v>9690</v>
      </c>
      <c r="D2179" s="357">
        <v>51.24</v>
      </c>
      <c r="E2179" s="357">
        <v>12.6</v>
      </c>
      <c r="F2179" s="357">
        <v>63.84</v>
      </c>
      <c r="G2179" s="126">
        <v>9</v>
      </c>
    </row>
    <row r="2180" spans="1:7" ht="20.100000000000001" customHeight="1" x14ac:dyDescent="0.25">
      <c r="A2180" s="354" t="s">
        <v>36864</v>
      </c>
      <c r="B2180" s="355" t="s">
        <v>36865</v>
      </c>
      <c r="C2180" s="356" t="s">
        <v>9690</v>
      </c>
      <c r="D2180" s="357">
        <v>65.430000000000007</v>
      </c>
      <c r="E2180" s="357">
        <v>12.6</v>
      </c>
      <c r="F2180" s="357">
        <v>78.03</v>
      </c>
      <c r="G2180" s="126">
        <v>9</v>
      </c>
    </row>
    <row r="2181" spans="1:7" ht="20.100000000000001" customHeight="1" x14ac:dyDescent="0.25">
      <c r="A2181" s="354" t="s">
        <v>36866</v>
      </c>
      <c r="B2181" s="355" t="s">
        <v>36867</v>
      </c>
      <c r="C2181" s="356" t="s">
        <v>9878</v>
      </c>
      <c r="D2181" s="357">
        <v>47.76</v>
      </c>
      <c r="E2181" s="357">
        <v>13.01</v>
      </c>
      <c r="F2181" s="357">
        <v>60.77</v>
      </c>
      <c r="G2181" s="126">
        <v>9</v>
      </c>
    </row>
    <row r="2182" spans="1:7" ht="20.100000000000001" customHeight="1" x14ac:dyDescent="0.25">
      <c r="A2182" s="354" t="s">
        <v>36868</v>
      </c>
      <c r="B2182" s="355" t="s">
        <v>36869</v>
      </c>
      <c r="C2182" s="356" t="s">
        <v>9878</v>
      </c>
      <c r="D2182" s="357">
        <v>135.38</v>
      </c>
      <c r="E2182" s="357">
        <v>25.19</v>
      </c>
      <c r="F2182" s="357">
        <v>160.57</v>
      </c>
      <c r="G2182" s="126">
        <v>9</v>
      </c>
    </row>
    <row r="2183" spans="1:7" ht="20.100000000000001" customHeight="1" x14ac:dyDescent="0.25">
      <c r="A2183" s="354" t="s">
        <v>36870</v>
      </c>
      <c r="B2183" s="355" t="s">
        <v>36871</v>
      </c>
      <c r="C2183" s="356" t="s">
        <v>9878</v>
      </c>
      <c r="D2183" s="357">
        <v>229.94</v>
      </c>
      <c r="E2183" s="357">
        <v>25.19</v>
      </c>
      <c r="F2183" s="357">
        <v>255.13</v>
      </c>
      <c r="G2183" s="126">
        <v>9</v>
      </c>
    </row>
    <row r="2184" spans="1:7" ht="20.100000000000001" customHeight="1" x14ac:dyDescent="0.25">
      <c r="A2184" s="354" t="s">
        <v>36872</v>
      </c>
      <c r="B2184" s="355" t="s">
        <v>36873</v>
      </c>
      <c r="C2184" s="356" t="s">
        <v>9878</v>
      </c>
      <c r="D2184" s="357">
        <v>178.65</v>
      </c>
      <c r="E2184" s="357">
        <v>7.98</v>
      </c>
      <c r="F2184" s="357">
        <v>186.63</v>
      </c>
      <c r="G2184" s="126">
        <v>9</v>
      </c>
    </row>
    <row r="2185" spans="1:7" ht="20.100000000000001" customHeight="1" x14ac:dyDescent="0.25">
      <c r="A2185" s="354" t="s">
        <v>36874</v>
      </c>
      <c r="B2185" s="355" t="s">
        <v>36875</v>
      </c>
      <c r="C2185" s="356" t="s">
        <v>9878</v>
      </c>
      <c r="D2185" s="357">
        <v>213.57</v>
      </c>
      <c r="E2185" s="357">
        <v>7.98</v>
      </c>
      <c r="F2185" s="357">
        <v>221.55</v>
      </c>
      <c r="G2185" s="126">
        <v>9</v>
      </c>
    </row>
    <row r="2186" spans="1:7" ht="20.100000000000001" customHeight="1" x14ac:dyDescent="0.25">
      <c r="A2186" s="354" t="s">
        <v>36876</v>
      </c>
      <c r="B2186" s="355" t="s">
        <v>36877</v>
      </c>
      <c r="C2186" s="356" t="s">
        <v>9878</v>
      </c>
      <c r="D2186" s="357">
        <v>386.48</v>
      </c>
      <c r="E2186" s="357">
        <v>7.98</v>
      </c>
      <c r="F2186" s="357">
        <v>394.46</v>
      </c>
      <c r="G2186" s="126">
        <v>9</v>
      </c>
    </row>
    <row r="2187" spans="1:7" ht="20.100000000000001" customHeight="1" x14ac:dyDescent="0.25">
      <c r="A2187" s="354" t="s">
        <v>36878</v>
      </c>
      <c r="B2187" s="355" t="s">
        <v>36879</v>
      </c>
      <c r="C2187" s="356" t="s">
        <v>9878</v>
      </c>
      <c r="D2187" s="357">
        <v>9.27</v>
      </c>
      <c r="E2187" s="357">
        <v>0.84</v>
      </c>
      <c r="F2187" s="357">
        <v>10.11</v>
      </c>
      <c r="G2187" s="126">
        <v>9</v>
      </c>
    </row>
    <row r="2188" spans="1:7" ht="20.100000000000001" customHeight="1" x14ac:dyDescent="0.25">
      <c r="A2188" s="354" t="s">
        <v>36880</v>
      </c>
      <c r="B2188" s="355" t="s">
        <v>36881</v>
      </c>
      <c r="C2188" s="356"/>
      <c r="D2188" s="357"/>
      <c r="E2188" s="357"/>
      <c r="F2188" s="357"/>
      <c r="G2188" s="126">
        <v>5</v>
      </c>
    </row>
    <row r="2189" spans="1:7" ht="20.100000000000001" customHeight="1" x14ac:dyDescent="0.25">
      <c r="A2189" s="354" t="s">
        <v>36882</v>
      </c>
      <c r="B2189" s="355" t="s">
        <v>36883</v>
      </c>
      <c r="C2189" s="356" t="s">
        <v>9690</v>
      </c>
      <c r="D2189" s="357">
        <v>236.01</v>
      </c>
      <c r="E2189" s="357">
        <v>12.6</v>
      </c>
      <c r="F2189" s="357">
        <v>248.61</v>
      </c>
      <c r="G2189" s="126">
        <v>9</v>
      </c>
    </row>
    <row r="2190" spans="1:7" ht="20.100000000000001" customHeight="1" x14ac:dyDescent="0.25">
      <c r="A2190" s="354" t="s">
        <v>36884</v>
      </c>
      <c r="B2190" s="355" t="s">
        <v>36885</v>
      </c>
      <c r="C2190" s="356" t="s">
        <v>9690</v>
      </c>
      <c r="D2190" s="357">
        <v>261.89999999999998</v>
      </c>
      <c r="E2190" s="357">
        <v>12.6</v>
      </c>
      <c r="F2190" s="357">
        <v>274.5</v>
      </c>
      <c r="G2190" s="126">
        <v>9</v>
      </c>
    </row>
    <row r="2191" spans="1:7" ht="20.100000000000001" customHeight="1" x14ac:dyDescent="0.25">
      <c r="A2191" s="354" t="s">
        <v>36886</v>
      </c>
      <c r="B2191" s="355" t="s">
        <v>36887</v>
      </c>
      <c r="C2191" s="356" t="s">
        <v>9690</v>
      </c>
      <c r="D2191" s="357">
        <v>308.51</v>
      </c>
      <c r="E2191" s="357">
        <v>12.6</v>
      </c>
      <c r="F2191" s="357">
        <v>321.11</v>
      </c>
      <c r="G2191" s="126">
        <v>9</v>
      </c>
    </row>
    <row r="2192" spans="1:7" ht="20.100000000000001" customHeight="1" x14ac:dyDescent="0.25">
      <c r="A2192" s="354" t="s">
        <v>36888</v>
      </c>
      <c r="B2192" s="355" t="s">
        <v>36889</v>
      </c>
      <c r="C2192" s="356" t="s">
        <v>9690</v>
      </c>
      <c r="D2192" s="357">
        <v>284.73</v>
      </c>
      <c r="E2192" s="357">
        <v>12.6</v>
      </c>
      <c r="F2192" s="357">
        <v>297.33</v>
      </c>
      <c r="G2192" s="126">
        <v>9</v>
      </c>
    </row>
    <row r="2193" spans="1:7" ht="20.100000000000001" customHeight="1" x14ac:dyDescent="0.25">
      <c r="A2193" s="354" t="s">
        <v>36890</v>
      </c>
      <c r="B2193" s="355" t="s">
        <v>36891</v>
      </c>
      <c r="C2193" s="356" t="s">
        <v>9690</v>
      </c>
      <c r="D2193" s="357">
        <v>355.11</v>
      </c>
      <c r="E2193" s="357">
        <v>12.6</v>
      </c>
      <c r="F2193" s="357">
        <v>367.71</v>
      </c>
      <c r="G2193" s="126">
        <v>9</v>
      </c>
    </row>
    <row r="2194" spans="1:7" ht="20.100000000000001" customHeight="1" x14ac:dyDescent="0.25">
      <c r="A2194" s="354" t="s">
        <v>36892</v>
      </c>
      <c r="B2194" s="355" t="s">
        <v>36893</v>
      </c>
      <c r="C2194" s="356"/>
      <c r="D2194" s="357"/>
      <c r="E2194" s="357"/>
      <c r="F2194" s="357"/>
      <c r="G2194" s="126">
        <v>5</v>
      </c>
    </row>
    <row r="2195" spans="1:7" ht="20.100000000000001" customHeight="1" x14ac:dyDescent="0.25">
      <c r="A2195" s="354" t="s">
        <v>36894</v>
      </c>
      <c r="B2195" s="355" t="s">
        <v>36895</v>
      </c>
      <c r="C2195" s="356" t="s">
        <v>9690</v>
      </c>
      <c r="D2195" s="357">
        <v>8.6199999999999992</v>
      </c>
      <c r="E2195" s="357">
        <v>1.68</v>
      </c>
      <c r="F2195" s="357">
        <v>10.3</v>
      </c>
      <c r="G2195" s="126">
        <v>9</v>
      </c>
    </row>
    <row r="2196" spans="1:7" ht="20.100000000000001" customHeight="1" x14ac:dyDescent="0.25">
      <c r="A2196" s="354" t="s">
        <v>36896</v>
      </c>
      <c r="B2196" s="355" t="s">
        <v>36897</v>
      </c>
      <c r="C2196" s="356" t="s">
        <v>9690</v>
      </c>
      <c r="D2196" s="357">
        <v>10.61</v>
      </c>
      <c r="E2196" s="357">
        <v>1.68</v>
      </c>
      <c r="F2196" s="357">
        <v>12.29</v>
      </c>
      <c r="G2196" s="126">
        <v>9</v>
      </c>
    </row>
    <row r="2197" spans="1:7" ht="20.100000000000001" customHeight="1" x14ac:dyDescent="0.25">
      <c r="A2197" s="354" t="s">
        <v>36898</v>
      </c>
      <c r="B2197" s="355" t="s">
        <v>36899</v>
      </c>
      <c r="C2197" s="356" t="s">
        <v>9690</v>
      </c>
      <c r="D2197" s="357">
        <v>12.98</v>
      </c>
      <c r="E2197" s="357">
        <v>1.68</v>
      </c>
      <c r="F2197" s="357">
        <v>14.66</v>
      </c>
      <c r="G2197" s="126">
        <v>9</v>
      </c>
    </row>
    <row r="2198" spans="1:7" ht="20.100000000000001" customHeight="1" x14ac:dyDescent="0.25">
      <c r="A2198" s="354" t="s">
        <v>36900</v>
      </c>
      <c r="B2198" s="355" t="s">
        <v>36901</v>
      </c>
      <c r="C2198" s="356" t="s">
        <v>9690</v>
      </c>
      <c r="D2198" s="357">
        <v>20.38</v>
      </c>
      <c r="E2198" s="357">
        <v>1.68</v>
      </c>
      <c r="F2198" s="357">
        <v>22.06</v>
      </c>
      <c r="G2198" s="126">
        <v>9</v>
      </c>
    </row>
    <row r="2199" spans="1:7" ht="20.100000000000001" customHeight="1" x14ac:dyDescent="0.25">
      <c r="A2199" s="354" t="s">
        <v>36902</v>
      </c>
      <c r="B2199" s="355" t="s">
        <v>36903</v>
      </c>
      <c r="C2199" s="356" t="s">
        <v>9690</v>
      </c>
      <c r="D2199" s="357">
        <v>28.47</v>
      </c>
      <c r="E2199" s="357">
        <v>1.68</v>
      </c>
      <c r="F2199" s="357">
        <v>30.15</v>
      </c>
      <c r="G2199" s="126">
        <v>9</v>
      </c>
    </row>
    <row r="2200" spans="1:7" ht="20.100000000000001" customHeight="1" x14ac:dyDescent="0.25">
      <c r="A2200" s="354" t="s">
        <v>36904</v>
      </c>
      <c r="B2200" s="355" t="s">
        <v>36905</v>
      </c>
      <c r="C2200" s="356" t="s">
        <v>9690</v>
      </c>
      <c r="D2200" s="357">
        <v>45.33</v>
      </c>
      <c r="E2200" s="357">
        <v>1.68</v>
      </c>
      <c r="F2200" s="357">
        <v>47.01</v>
      </c>
      <c r="G2200" s="126">
        <v>9</v>
      </c>
    </row>
    <row r="2201" spans="1:7" ht="20.100000000000001" customHeight="1" x14ac:dyDescent="0.25">
      <c r="A2201" s="354" t="s">
        <v>36906</v>
      </c>
      <c r="B2201" s="355" t="s">
        <v>36907</v>
      </c>
      <c r="C2201" s="356" t="s">
        <v>9690</v>
      </c>
      <c r="D2201" s="357">
        <v>64.13</v>
      </c>
      <c r="E2201" s="357">
        <v>1.68</v>
      </c>
      <c r="F2201" s="357">
        <v>65.81</v>
      </c>
      <c r="G2201" s="126">
        <v>9</v>
      </c>
    </row>
    <row r="2202" spans="1:7" ht="20.100000000000001" customHeight="1" x14ac:dyDescent="0.25">
      <c r="A2202" s="354" t="s">
        <v>36908</v>
      </c>
      <c r="B2202" s="355" t="s">
        <v>36909</v>
      </c>
      <c r="C2202" s="356"/>
      <c r="D2202" s="357"/>
      <c r="E2202" s="357"/>
      <c r="F2202" s="357"/>
      <c r="G2202" s="126">
        <v>5</v>
      </c>
    </row>
    <row r="2203" spans="1:7" ht="20.100000000000001" customHeight="1" x14ac:dyDescent="0.25">
      <c r="A2203" s="354" t="s">
        <v>36910</v>
      </c>
      <c r="B2203" s="355" t="s">
        <v>36911</v>
      </c>
      <c r="C2203" s="356" t="s">
        <v>9690</v>
      </c>
      <c r="D2203" s="357">
        <v>8.15</v>
      </c>
      <c r="E2203" s="357">
        <v>14.69</v>
      </c>
      <c r="F2203" s="357">
        <v>22.84</v>
      </c>
      <c r="G2203" s="126">
        <v>9</v>
      </c>
    </row>
    <row r="2204" spans="1:7" ht="20.100000000000001" customHeight="1" x14ac:dyDescent="0.25">
      <c r="A2204" s="354" t="s">
        <v>36912</v>
      </c>
      <c r="B2204" s="355" t="s">
        <v>36913</v>
      </c>
      <c r="C2204" s="356" t="s">
        <v>9690</v>
      </c>
      <c r="D2204" s="357">
        <v>15.58</v>
      </c>
      <c r="E2204" s="357">
        <v>14.69</v>
      </c>
      <c r="F2204" s="357">
        <v>30.27</v>
      </c>
      <c r="G2204" s="126">
        <v>9</v>
      </c>
    </row>
    <row r="2205" spans="1:7" ht="20.100000000000001" customHeight="1" x14ac:dyDescent="0.25">
      <c r="A2205" s="354" t="s">
        <v>36914</v>
      </c>
      <c r="B2205" s="355" t="s">
        <v>36915</v>
      </c>
      <c r="C2205" s="356" t="s">
        <v>9690</v>
      </c>
      <c r="D2205" s="357">
        <v>30.11</v>
      </c>
      <c r="E2205" s="357">
        <v>14.69</v>
      </c>
      <c r="F2205" s="357">
        <v>44.8</v>
      </c>
      <c r="G2205" s="126">
        <v>9</v>
      </c>
    </row>
    <row r="2206" spans="1:7" ht="20.100000000000001" customHeight="1" x14ac:dyDescent="0.25">
      <c r="A2206" s="354" t="s">
        <v>36916</v>
      </c>
      <c r="B2206" s="355" t="s">
        <v>36917</v>
      </c>
      <c r="C2206" s="356" t="s">
        <v>9878</v>
      </c>
      <c r="D2206" s="357">
        <v>17.5</v>
      </c>
      <c r="E2206" s="357">
        <v>2.79</v>
      </c>
      <c r="F2206" s="357">
        <v>20.29</v>
      </c>
      <c r="G2206" s="126">
        <v>9</v>
      </c>
    </row>
    <row r="2207" spans="1:7" ht="20.100000000000001" customHeight="1" x14ac:dyDescent="0.25">
      <c r="A2207" s="354" t="s">
        <v>36918</v>
      </c>
      <c r="B2207" s="355" t="s">
        <v>36919</v>
      </c>
      <c r="C2207" s="356" t="s">
        <v>9878</v>
      </c>
      <c r="D2207" s="357">
        <v>27.81</v>
      </c>
      <c r="E2207" s="357">
        <v>2.79</v>
      </c>
      <c r="F2207" s="357">
        <v>30.6</v>
      </c>
      <c r="G2207" s="126">
        <v>9</v>
      </c>
    </row>
    <row r="2208" spans="1:7" ht="20.100000000000001" customHeight="1" x14ac:dyDescent="0.25">
      <c r="A2208" s="354" t="s">
        <v>36920</v>
      </c>
      <c r="B2208" s="355" t="s">
        <v>36921</v>
      </c>
      <c r="C2208" s="356" t="s">
        <v>9878</v>
      </c>
      <c r="D2208" s="357">
        <v>71.569999999999993</v>
      </c>
      <c r="E2208" s="357">
        <v>2.79</v>
      </c>
      <c r="F2208" s="357">
        <v>74.36</v>
      </c>
      <c r="G2208" s="126">
        <v>9</v>
      </c>
    </row>
    <row r="2209" spans="1:7" ht="20.100000000000001" customHeight="1" x14ac:dyDescent="0.25">
      <c r="A2209" s="354" t="s">
        <v>36922</v>
      </c>
      <c r="B2209" s="355" t="s">
        <v>36923</v>
      </c>
      <c r="C2209" s="356" t="s">
        <v>9878</v>
      </c>
      <c r="D2209" s="357">
        <v>18.68</v>
      </c>
      <c r="E2209" s="357">
        <v>2.79</v>
      </c>
      <c r="F2209" s="357">
        <v>21.47</v>
      </c>
      <c r="G2209" s="126">
        <v>9</v>
      </c>
    </row>
    <row r="2210" spans="1:7" ht="20.100000000000001" customHeight="1" x14ac:dyDescent="0.25">
      <c r="A2210" s="354" t="s">
        <v>36924</v>
      </c>
      <c r="B2210" s="355" t="s">
        <v>36925</v>
      </c>
      <c r="C2210" s="356" t="s">
        <v>9878</v>
      </c>
      <c r="D2210" s="357">
        <v>29.85</v>
      </c>
      <c r="E2210" s="357">
        <v>2.79</v>
      </c>
      <c r="F2210" s="357">
        <v>32.64</v>
      </c>
      <c r="G2210" s="126">
        <v>9</v>
      </c>
    </row>
    <row r="2211" spans="1:7" ht="20.100000000000001" customHeight="1" x14ac:dyDescent="0.25">
      <c r="A2211" s="354" t="s">
        <v>36926</v>
      </c>
      <c r="B2211" s="355" t="s">
        <v>36927</v>
      </c>
      <c r="C2211" s="356" t="s">
        <v>9878</v>
      </c>
      <c r="D2211" s="357">
        <v>80.34</v>
      </c>
      <c r="E2211" s="357">
        <v>2.79</v>
      </c>
      <c r="F2211" s="357">
        <v>83.13</v>
      </c>
      <c r="G2211" s="126">
        <v>9</v>
      </c>
    </row>
    <row r="2212" spans="1:7" ht="20.100000000000001" customHeight="1" x14ac:dyDescent="0.25">
      <c r="A2212" s="354" t="s">
        <v>36928</v>
      </c>
      <c r="B2212" s="355" t="s">
        <v>36929</v>
      </c>
      <c r="C2212" s="356"/>
      <c r="D2212" s="357"/>
      <c r="E2212" s="357"/>
      <c r="F2212" s="357"/>
      <c r="G2212" s="126">
        <v>5</v>
      </c>
    </row>
    <row r="2213" spans="1:7" ht="20.100000000000001" customHeight="1" x14ac:dyDescent="0.25">
      <c r="A2213" s="354" t="s">
        <v>36930</v>
      </c>
      <c r="B2213" s="355" t="s">
        <v>36931</v>
      </c>
      <c r="C2213" s="356" t="s">
        <v>9690</v>
      </c>
      <c r="D2213" s="357">
        <v>57.17</v>
      </c>
      <c r="E2213" s="357">
        <v>12.6</v>
      </c>
      <c r="F2213" s="357">
        <v>69.77</v>
      </c>
      <c r="G2213" s="126">
        <v>9</v>
      </c>
    </row>
    <row r="2214" spans="1:7" ht="20.100000000000001" customHeight="1" x14ac:dyDescent="0.25">
      <c r="A2214" s="354" t="s">
        <v>36932</v>
      </c>
      <c r="B2214" s="355" t="s">
        <v>36933</v>
      </c>
      <c r="C2214" s="356" t="s">
        <v>9878</v>
      </c>
      <c r="D2214" s="357">
        <v>70.55</v>
      </c>
      <c r="E2214" s="357">
        <v>21</v>
      </c>
      <c r="F2214" s="357">
        <v>91.55</v>
      </c>
      <c r="G2214" s="126">
        <v>9</v>
      </c>
    </row>
    <row r="2215" spans="1:7" ht="20.100000000000001" customHeight="1" x14ac:dyDescent="0.25">
      <c r="A2215" s="354" t="s">
        <v>36934</v>
      </c>
      <c r="B2215" s="355" t="s">
        <v>36935</v>
      </c>
      <c r="C2215" s="356" t="s">
        <v>9878</v>
      </c>
      <c r="D2215" s="357">
        <v>94.49</v>
      </c>
      <c r="E2215" s="357">
        <v>21</v>
      </c>
      <c r="F2215" s="357">
        <v>115.49</v>
      </c>
      <c r="G2215" s="126">
        <v>9</v>
      </c>
    </row>
    <row r="2216" spans="1:7" ht="20.100000000000001" customHeight="1" x14ac:dyDescent="0.25">
      <c r="A2216" s="354" t="s">
        <v>36936</v>
      </c>
      <c r="B2216" s="355" t="s">
        <v>36937</v>
      </c>
      <c r="C2216" s="356" t="s">
        <v>9878</v>
      </c>
      <c r="D2216" s="357">
        <v>18.920000000000002</v>
      </c>
      <c r="E2216" s="357">
        <v>7.98</v>
      </c>
      <c r="F2216" s="357">
        <v>26.9</v>
      </c>
      <c r="G2216" s="126">
        <v>9</v>
      </c>
    </row>
    <row r="2217" spans="1:7" ht="20.100000000000001" customHeight="1" x14ac:dyDescent="0.25">
      <c r="A2217" s="354" t="s">
        <v>36940</v>
      </c>
      <c r="B2217" s="355" t="s">
        <v>36941</v>
      </c>
      <c r="C2217" s="356" t="s">
        <v>9878</v>
      </c>
      <c r="D2217" s="357">
        <v>12.77</v>
      </c>
      <c r="E2217" s="357">
        <v>7.98</v>
      </c>
      <c r="F2217" s="357">
        <v>20.75</v>
      </c>
      <c r="G2217" s="126">
        <v>9</v>
      </c>
    </row>
    <row r="2218" spans="1:7" ht="20.100000000000001" customHeight="1" x14ac:dyDescent="0.25">
      <c r="A2218" s="354" t="s">
        <v>36942</v>
      </c>
      <c r="B2218" s="355" t="s">
        <v>36943</v>
      </c>
      <c r="C2218" s="356" t="s">
        <v>9878</v>
      </c>
      <c r="D2218" s="357">
        <v>12.58</v>
      </c>
      <c r="E2218" s="357">
        <v>6.3</v>
      </c>
      <c r="F2218" s="357">
        <v>18.88</v>
      </c>
      <c r="G2218" s="126">
        <v>9</v>
      </c>
    </row>
    <row r="2219" spans="1:7" ht="20.100000000000001" customHeight="1" x14ac:dyDescent="0.25">
      <c r="A2219" s="354" t="s">
        <v>36944</v>
      </c>
      <c r="B2219" s="355" t="s">
        <v>36945</v>
      </c>
      <c r="C2219" s="356" t="s">
        <v>9690</v>
      </c>
      <c r="D2219" s="357">
        <v>61.57</v>
      </c>
      <c r="E2219" s="357">
        <v>12.6</v>
      </c>
      <c r="F2219" s="357">
        <v>74.17</v>
      </c>
      <c r="G2219" s="126">
        <v>9</v>
      </c>
    </row>
    <row r="2220" spans="1:7" ht="20.100000000000001" customHeight="1" x14ac:dyDescent="0.25">
      <c r="A2220" s="354" t="s">
        <v>36946</v>
      </c>
      <c r="B2220" s="355" t="s">
        <v>36947</v>
      </c>
      <c r="C2220" s="356" t="s">
        <v>9878</v>
      </c>
      <c r="D2220" s="357">
        <v>55.84</v>
      </c>
      <c r="E2220" s="357">
        <v>21</v>
      </c>
      <c r="F2220" s="357">
        <v>76.84</v>
      </c>
      <c r="G2220" s="126">
        <v>9</v>
      </c>
    </row>
    <row r="2221" spans="1:7" ht="20.100000000000001" customHeight="1" x14ac:dyDescent="0.25">
      <c r="A2221" s="354" t="s">
        <v>36948</v>
      </c>
      <c r="B2221" s="355" t="s">
        <v>36949</v>
      </c>
      <c r="C2221" s="356" t="s">
        <v>9878</v>
      </c>
      <c r="D2221" s="357">
        <v>8.4600000000000009</v>
      </c>
      <c r="E2221" s="357">
        <v>6.3</v>
      </c>
      <c r="F2221" s="357">
        <v>14.76</v>
      </c>
      <c r="G2221" s="126">
        <v>9</v>
      </c>
    </row>
    <row r="2222" spans="1:7" ht="20.100000000000001" customHeight="1" x14ac:dyDescent="0.25">
      <c r="A2222" s="354" t="s">
        <v>36950</v>
      </c>
      <c r="B2222" s="355" t="s">
        <v>36951</v>
      </c>
      <c r="C2222" s="356" t="s">
        <v>9878</v>
      </c>
      <c r="D2222" s="357">
        <v>51.48</v>
      </c>
      <c r="E2222" s="357">
        <v>21</v>
      </c>
      <c r="F2222" s="357">
        <v>72.48</v>
      </c>
      <c r="G2222" s="126">
        <v>9</v>
      </c>
    </row>
    <row r="2223" spans="1:7" ht="20.100000000000001" customHeight="1" x14ac:dyDescent="0.25">
      <c r="A2223" s="354" t="s">
        <v>36952</v>
      </c>
      <c r="B2223" s="355" t="s">
        <v>36953</v>
      </c>
      <c r="C2223" s="356" t="s">
        <v>9878</v>
      </c>
      <c r="D2223" s="357">
        <v>70.22</v>
      </c>
      <c r="E2223" s="357">
        <v>21</v>
      </c>
      <c r="F2223" s="357">
        <v>91.22</v>
      </c>
      <c r="G2223" s="126">
        <v>9</v>
      </c>
    </row>
    <row r="2224" spans="1:7" ht="20.100000000000001" customHeight="1" x14ac:dyDescent="0.25">
      <c r="A2224" s="354" t="s">
        <v>36954</v>
      </c>
      <c r="B2224" s="355" t="s">
        <v>36955</v>
      </c>
      <c r="C2224" s="356" t="s">
        <v>9878</v>
      </c>
      <c r="D2224" s="357">
        <v>747.66</v>
      </c>
      <c r="E2224" s="357">
        <v>28.11</v>
      </c>
      <c r="F2224" s="357">
        <v>775.77</v>
      </c>
      <c r="G2224" s="126">
        <v>9</v>
      </c>
    </row>
    <row r="2225" spans="1:7" ht="20.100000000000001" customHeight="1" x14ac:dyDescent="0.25">
      <c r="A2225" s="354" t="s">
        <v>36956</v>
      </c>
      <c r="B2225" s="355" t="s">
        <v>36957</v>
      </c>
      <c r="C2225" s="356" t="s">
        <v>9878</v>
      </c>
      <c r="D2225" s="357">
        <v>35.43</v>
      </c>
      <c r="E2225" s="357">
        <v>21</v>
      </c>
      <c r="F2225" s="357">
        <v>56.43</v>
      </c>
      <c r="G2225" s="126">
        <v>9</v>
      </c>
    </row>
    <row r="2226" spans="1:7" ht="20.100000000000001" customHeight="1" x14ac:dyDescent="0.25">
      <c r="A2226" s="354" t="s">
        <v>36958</v>
      </c>
      <c r="B2226" s="355" t="s">
        <v>36959</v>
      </c>
      <c r="C2226" s="356"/>
      <c r="D2226" s="357"/>
      <c r="E2226" s="357"/>
      <c r="F2226" s="357"/>
      <c r="G2226" s="126">
        <v>5</v>
      </c>
    </row>
    <row r="2227" spans="1:7" ht="20.100000000000001" customHeight="1" x14ac:dyDescent="0.25">
      <c r="A2227" s="354" t="s">
        <v>36960</v>
      </c>
      <c r="B2227" s="355" t="s">
        <v>36961</v>
      </c>
      <c r="C2227" s="356" t="s">
        <v>9690</v>
      </c>
      <c r="D2227" s="357">
        <v>2.65</v>
      </c>
      <c r="E2227" s="357">
        <v>12.6</v>
      </c>
      <c r="F2227" s="357">
        <v>15.25</v>
      </c>
      <c r="G2227" s="126">
        <v>9</v>
      </c>
    </row>
    <row r="2228" spans="1:7" ht="20.100000000000001" customHeight="1" x14ac:dyDescent="0.25">
      <c r="A2228" s="354" t="s">
        <v>36962</v>
      </c>
      <c r="B2228" s="355" t="s">
        <v>36963</v>
      </c>
      <c r="C2228" s="356" t="s">
        <v>9690</v>
      </c>
      <c r="D2228" s="357">
        <v>2.98</v>
      </c>
      <c r="E2228" s="357">
        <v>12.6</v>
      </c>
      <c r="F2228" s="357">
        <v>15.58</v>
      </c>
      <c r="G2228" s="126">
        <v>9</v>
      </c>
    </row>
    <row r="2229" spans="1:7" ht="20.100000000000001" customHeight="1" x14ac:dyDescent="0.25">
      <c r="A2229" s="354" t="s">
        <v>36964</v>
      </c>
      <c r="B2229" s="355" t="s">
        <v>36965</v>
      </c>
      <c r="C2229" s="356" t="s">
        <v>9690</v>
      </c>
      <c r="D2229" s="357">
        <v>5.01</v>
      </c>
      <c r="E2229" s="357">
        <v>12.6</v>
      </c>
      <c r="F2229" s="357">
        <v>17.61</v>
      </c>
      <c r="G2229" s="126">
        <v>9</v>
      </c>
    </row>
    <row r="2230" spans="1:7" ht="20.100000000000001" customHeight="1" x14ac:dyDescent="0.25">
      <c r="A2230" s="354" t="s">
        <v>36966</v>
      </c>
      <c r="B2230" s="355" t="s">
        <v>36967</v>
      </c>
      <c r="C2230" s="356" t="s">
        <v>9690</v>
      </c>
      <c r="D2230" s="357">
        <v>3.72</v>
      </c>
      <c r="E2230" s="357">
        <v>12.6</v>
      </c>
      <c r="F2230" s="357">
        <v>16.32</v>
      </c>
      <c r="G2230" s="126">
        <v>9</v>
      </c>
    </row>
    <row r="2231" spans="1:7" ht="20.100000000000001" customHeight="1" x14ac:dyDescent="0.25">
      <c r="A2231" s="354" t="s">
        <v>36968</v>
      </c>
      <c r="B2231" s="355" t="s">
        <v>36969</v>
      </c>
      <c r="C2231" s="356" t="s">
        <v>9690</v>
      </c>
      <c r="D2231" s="357">
        <v>5.99</v>
      </c>
      <c r="E2231" s="357">
        <v>12.6</v>
      </c>
      <c r="F2231" s="357">
        <v>18.59</v>
      </c>
      <c r="G2231" s="126">
        <v>9</v>
      </c>
    </row>
    <row r="2232" spans="1:7" ht="20.100000000000001" customHeight="1" x14ac:dyDescent="0.25">
      <c r="A2232" s="354" t="s">
        <v>36970</v>
      </c>
      <c r="B2232" s="355" t="s">
        <v>36971</v>
      </c>
      <c r="C2232" s="356"/>
      <c r="D2232" s="357"/>
      <c r="E2232" s="357"/>
      <c r="F2232" s="357"/>
      <c r="G2232" s="126">
        <v>5</v>
      </c>
    </row>
    <row r="2233" spans="1:7" ht="20.100000000000001" customHeight="1" x14ac:dyDescent="0.25">
      <c r="A2233" s="354" t="s">
        <v>36972</v>
      </c>
      <c r="B2233" s="355" t="s">
        <v>36973</v>
      </c>
      <c r="C2233" s="356" t="s">
        <v>9690</v>
      </c>
      <c r="D2233" s="357"/>
      <c r="E2233" s="357">
        <v>10.5</v>
      </c>
      <c r="F2233" s="357">
        <v>10.5</v>
      </c>
      <c r="G2233" s="126">
        <v>9</v>
      </c>
    </row>
    <row r="2234" spans="1:7" ht="20.100000000000001" customHeight="1" x14ac:dyDescent="0.25">
      <c r="A2234" s="354" t="s">
        <v>36974</v>
      </c>
      <c r="B2234" s="355" t="s">
        <v>36975</v>
      </c>
      <c r="C2234" s="356" t="s">
        <v>9690</v>
      </c>
      <c r="D2234" s="357"/>
      <c r="E2234" s="357">
        <v>16.8</v>
      </c>
      <c r="F2234" s="357">
        <v>16.8</v>
      </c>
      <c r="G2234" s="126">
        <v>9</v>
      </c>
    </row>
    <row r="2235" spans="1:7" ht="20.100000000000001" customHeight="1" x14ac:dyDescent="0.25">
      <c r="A2235" s="354" t="s">
        <v>36976</v>
      </c>
      <c r="B2235" s="355" t="s">
        <v>36977</v>
      </c>
      <c r="C2235" s="356" t="s">
        <v>9878</v>
      </c>
      <c r="D2235" s="357"/>
      <c r="E2235" s="357">
        <v>12.6</v>
      </c>
      <c r="F2235" s="357">
        <v>12.6</v>
      </c>
      <c r="G2235" s="126">
        <v>9</v>
      </c>
    </row>
    <row r="2236" spans="1:7" ht="20.100000000000001" customHeight="1" x14ac:dyDescent="0.25">
      <c r="A2236" s="354" t="s">
        <v>36978</v>
      </c>
      <c r="B2236" s="355" t="s">
        <v>36979</v>
      </c>
      <c r="C2236" s="356" t="s">
        <v>9690</v>
      </c>
      <c r="D2236" s="357"/>
      <c r="E2236" s="357">
        <v>41.99</v>
      </c>
      <c r="F2236" s="357">
        <v>41.99</v>
      </c>
      <c r="G2236" s="126">
        <v>9</v>
      </c>
    </row>
    <row r="2237" spans="1:7" ht="20.100000000000001" customHeight="1" x14ac:dyDescent="0.25">
      <c r="A2237" s="354" t="s">
        <v>36980</v>
      </c>
      <c r="B2237" s="355" t="s">
        <v>36981</v>
      </c>
      <c r="C2237" s="356"/>
      <c r="D2237" s="357"/>
      <c r="E2237" s="357"/>
      <c r="F2237" s="357"/>
      <c r="G2237" s="126">
        <v>5</v>
      </c>
    </row>
    <row r="2238" spans="1:7" ht="20.100000000000001" customHeight="1" x14ac:dyDescent="0.25">
      <c r="A2238" s="354" t="s">
        <v>36982</v>
      </c>
      <c r="B2238" s="355" t="s">
        <v>36983</v>
      </c>
      <c r="C2238" s="356" t="s">
        <v>9690</v>
      </c>
      <c r="D2238" s="357">
        <v>56.02</v>
      </c>
      <c r="E2238" s="357">
        <v>21</v>
      </c>
      <c r="F2238" s="357">
        <v>77.02</v>
      </c>
      <c r="G2238" s="126">
        <v>9</v>
      </c>
    </row>
    <row r="2239" spans="1:7" ht="20.100000000000001" customHeight="1" x14ac:dyDescent="0.25">
      <c r="A2239" s="354" t="s">
        <v>36984</v>
      </c>
      <c r="B2239" s="355" t="s">
        <v>36985</v>
      </c>
      <c r="C2239" s="356" t="s">
        <v>9690</v>
      </c>
      <c r="D2239" s="357">
        <v>79.03</v>
      </c>
      <c r="E2239" s="357">
        <v>21</v>
      </c>
      <c r="F2239" s="357">
        <v>100.03</v>
      </c>
      <c r="G2239" s="126">
        <v>9</v>
      </c>
    </row>
    <row r="2240" spans="1:7" ht="20.100000000000001" customHeight="1" x14ac:dyDescent="0.25">
      <c r="A2240" s="354" t="s">
        <v>36986</v>
      </c>
      <c r="B2240" s="355" t="s">
        <v>36987</v>
      </c>
      <c r="C2240" s="356" t="s">
        <v>9690</v>
      </c>
      <c r="D2240" s="357">
        <v>86.16</v>
      </c>
      <c r="E2240" s="357">
        <v>21</v>
      </c>
      <c r="F2240" s="357">
        <v>107.16</v>
      </c>
      <c r="G2240" s="126">
        <v>9</v>
      </c>
    </row>
    <row r="2241" spans="1:7" ht="20.100000000000001" customHeight="1" x14ac:dyDescent="0.25">
      <c r="A2241" s="354" t="s">
        <v>36988</v>
      </c>
      <c r="B2241" s="355" t="s">
        <v>36989</v>
      </c>
      <c r="C2241" s="356" t="s">
        <v>9690</v>
      </c>
      <c r="D2241" s="357">
        <v>103.26</v>
      </c>
      <c r="E2241" s="357">
        <v>21</v>
      </c>
      <c r="F2241" s="357">
        <v>124.26</v>
      </c>
      <c r="G2241" s="126">
        <v>9</v>
      </c>
    </row>
    <row r="2242" spans="1:7" ht="20.100000000000001" customHeight="1" x14ac:dyDescent="0.25">
      <c r="A2242" s="354" t="s">
        <v>36990</v>
      </c>
      <c r="B2242" s="355" t="s">
        <v>36991</v>
      </c>
      <c r="C2242" s="356" t="s">
        <v>9690</v>
      </c>
      <c r="D2242" s="357">
        <v>120.48</v>
      </c>
      <c r="E2242" s="357">
        <v>21</v>
      </c>
      <c r="F2242" s="357">
        <v>141.47999999999999</v>
      </c>
      <c r="G2242" s="126">
        <v>9</v>
      </c>
    </row>
    <row r="2243" spans="1:7" ht="20.100000000000001" customHeight="1" x14ac:dyDescent="0.25">
      <c r="A2243" s="354" t="s">
        <v>36992</v>
      </c>
      <c r="B2243" s="355" t="s">
        <v>36993</v>
      </c>
      <c r="C2243" s="356" t="s">
        <v>9690</v>
      </c>
      <c r="D2243" s="357">
        <v>111.05</v>
      </c>
      <c r="E2243" s="357">
        <v>31.49</v>
      </c>
      <c r="F2243" s="357">
        <v>142.54</v>
      </c>
      <c r="G2243" s="126">
        <v>9</v>
      </c>
    </row>
    <row r="2244" spans="1:7" ht="20.100000000000001" customHeight="1" x14ac:dyDescent="0.25">
      <c r="A2244" s="354" t="s">
        <v>36994</v>
      </c>
      <c r="B2244" s="355" t="s">
        <v>36995</v>
      </c>
      <c r="C2244" s="356" t="s">
        <v>9690</v>
      </c>
      <c r="D2244" s="357">
        <v>131.44</v>
      </c>
      <c r="E2244" s="357">
        <v>31.49</v>
      </c>
      <c r="F2244" s="357">
        <v>162.93</v>
      </c>
      <c r="G2244" s="126">
        <v>9</v>
      </c>
    </row>
    <row r="2245" spans="1:7" ht="20.100000000000001" customHeight="1" x14ac:dyDescent="0.25">
      <c r="A2245" s="354" t="s">
        <v>36996</v>
      </c>
      <c r="B2245" s="355" t="s">
        <v>36997</v>
      </c>
      <c r="C2245" s="356" t="s">
        <v>9690</v>
      </c>
      <c r="D2245" s="357">
        <v>137.85</v>
      </c>
      <c r="E2245" s="357">
        <v>31.49</v>
      </c>
      <c r="F2245" s="357">
        <v>169.34</v>
      </c>
      <c r="G2245" s="126">
        <v>9</v>
      </c>
    </row>
    <row r="2246" spans="1:7" ht="20.100000000000001" customHeight="1" x14ac:dyDescent="0.25">
      <c r="A2246" s="354" t="s">
        <v>36998</v>
      </c>
      <c r="B2246" s="355" t="s">
        <v>36999</v>
      </c>
      <c r="C2246" s="356" t="s">
        <v>9690</v>
      </c>
      <c r="D2246" s="357">
        <v>154.88</v>
      </c>
      <c r="E2246" s="357">
        <v>31.49</v>
      </c>
      <c r="F2246" s="357">
        <v>186.37</v>
      </c>
      <c r="G2246" s="126">
        <v>9</v>
      </c>
    </row>
    <row r="2247" spans="1:7" ht="20.100000000000001" customHeight="1" x14ac:dyDescent="0.25">
      <c r="A2247" s="354" t="s">
        <v>37000</v>
      </c>
      <c r="B2247" s="355" t="s">
        <v>37001</v>
      </c>
      <c r="C2247" s="356" t="s">
        <v>9690</v>
      </c>
      <c r="D2247" s="357">
        <v>186.69</v>
      </c>
      <c r="E2247" s="357">
        <v>41.99</v>
      </c>
      <c r="F2247" s="357">
        <v>228.68</v>
      </c>
      <c r="G2247" s="126">
        <v>9</v>
      </c>
    </row>
    <row r="2248" spans="1:7" ht="20.100000000000001" customHeight="1" x14ac:dyDescent="0.25">
      <c r="A2248" s="354" t="s">
        <v>37002</v>
      </c>
      <c r="B2248" s="355" t="s">
        <v>37003</v>
      </c>
      <c r="C2248" s="356" t="s">
        <v>9690</v>
      </c>
      <c r="D2248" s="357">
        <v>282.3</v>
      </c>
      <c r="E2248" s="357">
        <v>41.99</v>
      </c>
      <c r="F2248" s="357">
        <v>324.29000000000002</v>
      </c>
      <c r="G2248" s="126">
        <v>9</v>
      </c>
    </row>
    <row r="2249" spans="1:7" ht="20.100000000000001" customHeight="1" x14ac:dyDescent="0.25">
      <c r="A2249" s="354" t="s">
        <v>37004</v>
      </c>
      <c r="B2249" s="355" t="s">
        <v>37005</v>
      </c>
      <c r="C2249" s="356" t="s">
        <v>9690</v>
      </c>
      <c r="D2249" s="357">
        <v>71.92</v>
      </c>
      <c r="E2249" s="357">
        <v>21</v>
      </c>
      <c r="F2249" s="357">
        <v>92.92</v>
      </c>
      <c r="G2249" s="126">
        <v>9</v>
      </c>
    </row>
    <row r="2250" spans="1:7" ht="20.100000000000001" customHeight="1" x14ac:dyDescent="0.25">
      <c r="A2250" s="354" t="s">
        <v>37006</v>
      </c>
      <c r="B2250" s="355" t="s">
        <v>37007</v>
      </c>
      <c r="C2250" s="356" t="s">
        <v>9690</v>
      </c>
      <c r="D2250" s="357">
        <v>82.5</v>
      </c>
      <c r="E2250" s="357">
        <v>21</v>
      </c>
      <c r="F2250" s="357">
        <v>103.5</v>
      </c>
      <c r="G2250" s="126">
        <v>9</v>
      </c>
    </row>
    <row r="2251" spans="1:7" ht="20.100000000000001" customHeight="1" x14ac:dyDescent="0.25">
      <c r="A2251" s="354" t="s">
        <v>37008</v>
      </c>
      <c r="B2251" s="355" t="s">
        <v>37009</v>
      </c>
      <c r="C2251" s="356" t="s">
        <v>9690</v>
      </c>
      <c r="D2251" s="357">
        <v>105.59</v>
      </c>
      <c r="E2251" s="357">
        <v>21</v>
      </c>
      <c r="F2251" s="357">
        <v>126.59</v>
      </c>
      <c r="G2251" s="126">
        <v>9</v>
      </c>
    </row>
    <row r="2252" spans="1:7" ht="20.100000000000001" customHeight="1" x14ac:dyDescent="0.25">
      <c r="A2252" s="354" t="s">
        <v>37010</v>
      </c>
      <c r="B2252" s="355" t="s">
        <v>37011</v>
      </c>
      <c r="C2252" s="356" t="s">
        <v>9690</v>
      </c>
      <c r="D2252" s="357">
        <v>130.44</v>
      </c>
      <c r="E2252" s="357">
        <v>21</v>
      </c>
      <c r="F2252" s="357">
        <v>151.44</v>
      </c>
      <c r="G2252" s="126">
        <v>9</v>
      </c>
    </row>
    <row r="2253" spans="1:7" ht="20.100000000000001" customHeight="1" x14ac:dyDescent="0.25">
      <c r="A2253" s="354" t="s">
        <v>37012</v>
      </c>
      <c r="B2253" s="355" t="s">
        <v>37013</v>
      </c>
      <c r="C2253" s="356"/>
      <c r="D2253" s="357"/>
      <c r="E2253" s="357"/>
      <c r="F2253" s="357"/>
      <c r="G2253" s="126">
        <v>5</v>
      </c>
    </row>
    <row r="2254" spans="1:7" ht="20.100000000000001" customHeight="1" x14ac:dyDescent="0.25">
      <c r="A2254" s="354" t="s">
        <v>37014</v>
      </c>
      <c r="B2254" s="355" t="s">
        <v>37015</v>
      </c>
      <c r="C2254" s="356" t="s">
        <v>9690</v>
      </c>
      <c r="D2254" s="357">
        <v>120.86</v>
      </c>
      <c r="E2254" s="357">
        <v>31.49</v>
      </c>
      <c r="F2254" s="357">
        <v>152.35</v>
      </c>
      <c r="G2254" s="126">
        <v>9</v>
      </c>
    </row>
    <row r="2255" spans="1:7" ht="20.100000000000001" customHeight="1" x14ac:dyDescent="0.25">
      <c r="A2255" s="354" t="s">
        <v>37016</v>
      </c>
      <c r="B2255" s="355" t="s">
        <v>37017</v>
      </c>
      <c r="C2255" s="356" t="s">
        <v>9690</v>
      </c>
      <c r="D2255" s="357">
        <v>132</v>
      </c>
      <c r="E2255" s="357">
        <v>31.49</v>
      </c>
      <c r="F2255" s="357">
        <v>163.49</v>
      </c>
      <c r="G2255" s="126">
        <v>9</v>
      </c>
    </row>
    <row r="2256" spans="1:7" ht="20.100000000000001" customHeight="1" x14ac:dyDescent="0.25">
      <c r="A2256" s="354" t="s">
        <v>37018</v>
      </c>
      <c r="B2256" s="355" t="s">
        <v>37019</v>
      </c>
      <c r="C2256" s="356" t="s">
        <v>9690</v>
      </c>
      <c r="D2256" s="357">
        <v>160.06</v>
      </c>
      <c r="E2256" s="357">
        <v>31.49</v>
      </c>
      <c r="F2256" s="357">
        <v>191.55</v>
      </c>
      <c r="G2256" s="126">
        <v>9</v>
      </c>
    </row>
    <row r="2257" spans="1:7" ht="20.100000000000001" customHeight="1" x14ac:dyDescent="0.25">
      <c r="A2257" s="354" t="s">
        <v>37020</v>
      </c>
      <c r="B2257" s="355" t="s">
        <v>37021</v>
      </c>
      <c r="C2257" s="356" t="s">
        <v>9690</v>
      </c>
      <c r="D2257" s="357">
        <v>174.58</v>
      </c>
      <c r="E2257" s="357">
        <v>41.99</v>
      </c>
      <c r="F2257" s="357">
        <v>216.57</v>
      </c>
      <c r="G2257" s="126">
        <v>9</v>
      </c>
    </row>
    <row r="2258" spans="1:7" ht="20.100000000000001" customHeight="1" x14ac:dyDescent="0.25">
      <c r="A2258" s="354" t="s">
        <v>37022</v>
      </c>
      <c r="B2258" s="355" t="s">
        <v>37023</v>
      </c>
      <c r="C2258" s="356" t="s">
        <v>9690</v>
      </c>
      <c r="D2258" s="357">
        <v>235.68</v>
      </c>
      <c r="E2258" s="357">
        <v>41.99</v>
      </c>
      <c r="F2258" s="357">
        <v>277.67</v>
      </c>
      <c r="G2258" s="126">
        <v>9</v>
      </c>
    </row>
    <row r="2259" spans="1:7" ht="20.100000000000001" customHeight="1" x14ac:dyDescent="0.25">
      <c r="A2259" s="354" t="s">
        <v>37024</v>
      </c>
      <c r="B2259" s="355" t="s">
        <v>37025</v>
      </c>
      <c r="C2259" s="356" t="s">
        <v>9690</v>
      </c>
      <c r="D2259" s="357">
        <v>31.55</v>
      </c>
      <c r="E2259" s="357">
        <v>2.1</v>
      </c>
      <c r="F2259" s="357">
        <v>33.65</v>
      </c>
      <c r="G2259" s="126">
        <v>9</v>
      </c>
    </row>
    <row r="2260" spans="1:7" ht="20.100000000000001" customHeight="1" x14ac:dyDescent="0.25">
      <c r="A2260" s="354" t="s">
        <v>37026</v>
      </c>
      <c r="B2260" s="355" t="s">
        <v>37027</v>
      </c>
      <c r="C2260" s="356" t="s">
        <v>9690</v>
      </c>
      <c r="D2260" s="357">
        <v>50.58</v>
      </c>
      <c r="E2260" s="357">
        <v>2.1</v>
      </c>
      <c r="F2260" s="357">
        <v>52.68</v>
      </c>
      <c r="G2260" s="126">
        <v>9</v>
      </c>
    </row>
    <row r="2261" spans="1:7" ht="20.100000000000001" customHeight="1" x14ac:dyDescent="0.25">
      <c r="A2261" s="354" t="s">
        <v>37028</v>
      </c>
      <c r="B2261" s="355" t="s">
        <v>37029</v>
      </c>
      <c r="C2261" s="356" t="s">
        <v>9690</v>
      </c>
      <c r="D2261" s="357">
        <v>70.12</v>
      </c>
      <c r="E2261" s="357">
        <v>2.1</v>
      </c>
      <c r="F2261" s="357">
        <v>72.22</v>
      </c>
      <c r="G2261" s="126">
        <v>9</v>
      </c>
    </row>
    <row r="2262" spans="1:7" ht="20.100000000000001" customHeight="1" x14ac:dyDescent="0.25">
      <c r="A2262" s="354" t="s">
        <v>37030</v>
      </c>
      <c r="B2262" s="355" t="s">
        <v>37031</v>
      </c>
      <c r="C2262" s="356" t="s">
        <v>9690</v>
      </c>
      <c r="D2262" s="357">
        <v>100.17</v>
      </c>
      <c r="E2262" s="357">
        <v>2.1</v>
      </c>
      <c r="F2262" s="357">
        <v>102.27</v>
      </c>
      <c r="G2262" s="126">
        <v>9</v>
      </c>
    </row>
    <row r="2263" spans="1:7" ht="20.100000000000001" customHeight="1" x14ac:dyDescent="0.25">
      <c r="A2263" s="354" t="s">
        <v>37032</v>
      </c>
      <c r="B2263" s="355" t="s">
        <v>37033</v>
      </c>
      <c r="C2263" s="356" t="s">
        <v>9690</v>
      </c>
      <c r="D2263" s="357">
        <v>119.64</v>
      </c>
      <c r="E2263" s="357">
        <v>2.1</v>
      </c>
      <c r="F2263" s="357">
        <v>121.74</v>
      </c>
      <c r="G2263" s="126">
        <v>9</v>
      </c>
    </row>
    <row r="2264" spans="1:7" ht="20.100000000000001" customHeight="1" x14ac:dyDescent="0.25">
      <c r="A2264" s="354" t="s">
        <v>37034</v>
      </c>
      <c r="B2264" s="355" t="s">
        <v>37035</v>
      </c>
      <c r="C2264" s="356" t="s">
        <v>9690</v>
      </c>
      <c r="D2264" s="357">
        <v>161.43</v>
      </c>
      <c r="E2264" s="357">
        <v>2.1</v>
      </c>
      <c r="F2264" s="357">
        <v>163.53</v>
      </c>
      <c r="G2264" s="126">
        <v>9</v>
      </c>
    </row>
    <row r="2265" spans="1:7" ht="20.100000000000001" customHeight="1" x14ac:dyDescent="0.25">
      <c r="A2265" s="354" t="s">
        <v>37036</v>
      </c>
      <c r="B2265" s="355" t="s">
        <v>37037</v>
      </c>
      <c r="C2265" s="356" t="s">
        <v>9690</v>
      </c>
      <c r="D2265" s="357">
        <v>194.27</v>
      </c>
      <c r="E2265" s="357">
        <v>2.1</v>
      </c>
      <c r="F2265" s="357">
        <v>196.37</v>
      </c>
      <c r="G2265" s="126">
        <v>9</v>
      </c>
    </row>
    <row r="2266" spans="1:7" ht="20.100000000000001" customHeight="1" x14ac:dyDescent="0.25">
      <c r="A2266" s="354" t="s">
        <v>37038</v>
      </c>
      <c r="B2266" s="355" t="s">
        <v>37039</v>
      </c>
      <c r="C2266" s="356"/>
      <c r="D2266" s="357"/>
      <c r="E2266" s="357"/>
      <c r="F2266" s="357"/>
      <c r="G2266" s="126">
        <v>5</v>
      </c>
    </row>
    <row r="2267" spans="1:7" ht="20.100000000000001" customHeight="1" x14ac:dyDescent="0.25">
      <c r="A2267" s="354" t="s">
        <v>37040</v>
      </c>
      <c r="B2267" s="355" t="s">
        <v>37041</v>
      </c>
      <c r="C2267" s="356" t="s">
        <v>9878</v>
      </c>
      <c r="D2267" s="357">
        <v>7.84</v>
      </c>
      <c r="E2267" s="357">
        <v>10.5</v>
      </c>
      <c r="F2267" s="357">
        <v>18.34</v>
      </c>
      <c r="G2267" s="126">
        <v>9</v>
      </c>
    </row>
    <row r="2268" spans="1:7" ht="20.100000000000001" customHeight="1" x14ac:dyDescent="0.25">
      <c r="A2268" s="354" t="s">
        <v>37042</v>
      </c>
      <c r="B2268" s="355" t="s">
        <v>37043</v>
      </c>
      <c r="C2268" s="356" t="s">
        <v>9878</v>
      </c>
      <c r="D2268" s="357">
        <v>9.98</v>
      </c>
      <c r="E2268" s="357">
        <v>10.5</v>
      </c>
      <c r="F2268" s="357">
        <v>20.48</v>
      </c>
      <c r="G2268" s="126">
        <v>9</v>
      </c>
    </row>
    <row r="2269" spans="1:7" ht="20.100000000000001" customHeight="1" x14ac:dyDescent="0.25">
      <c r="A2269" s="354" t="s">
        <v>37044</v>
      </c>
      <c r="B2269" s="355" t="s">
        <v>37045</v>
      </c>
      <c r="C2269" s="356" t="s">
        <v>9878</v>
      </c>
      <c r="D2269" s="357">
        <v>12.91</v>
      </c>
      <c r="E2269" s="357">
        <v>10.5</v>
      </c>
      <c r="F2269" s="357">
        <v>23.41</v>
      </c>
      <c r="G2269" s="126">
        <v>9</v>
      </c>
    </row>
    <row r="2270" spans="1:7" ht="20.100000000000001" customHeight="1" x14ac:dyDescent="0.25">
      <c r="A2270" s="354" t="s">
        <v>37046</v>
      </c>
      <c r="B2270" s="355" t="s">
        <v>37047</v>
      </c>
      <c r="C2270" s="356" t="s">
        <v>9878</v>
      </c>
      <c r="D2270" s="357">
        <v>15.96</v>
      </c>
      <c r="E2270" s="357">
        <v>10.5</v>
      </c>
      <c r="F2270" s="357">
        <v>26.46</v>
      </c>
      <c r="G2270" s="126">
        <v>9</v>
      </c>
    </row>
    <row r="2271" spans="1:7" ht="20.100000000000001" customHeight="1" x14ac:dyDescent="0.25">
      <c r="A2271" s="354" t="s">
        <v>37048</v>
      </c>
      <c r="B2271" s="355" t="s">
        <v>37049</v>
      </c>
      <c r="C2271" s="356" t="s">
        <v>9878</v>
      </c>
      <c r="D2271" s="357">
        <v>15.22</v>
      </c>
      <c r="E2271" s="357">
        <v>10.5</v>
      </c>
      <c r="F2271" s="357">
        <v>25.72</v>
      </c>
      <c r="G2271" s="126">
        <v>9</v>
      </c>
    </row>
    <row r="2272" spans="1:7" ht="20.100000000000001" customHeight="1" x14ac:dyDescent="0.25">
      <c r="A2272" s="354" t="s">
        <v>37050</v>
      </c>
      <c r="B2272" s="355" t="s">
        <v>37051</v>
      </c>
      <c r="C2272" s="356" t="s">
        <v>9878</v>
      </c>
      <c r="D2272" s="357">
        <v>20.28</v>
      </c>
      <c r="E2272" s="357">
        <v>10.5</v>
      </c>
      <c r="F2272" s="357">
        <v>30.78</v>
      </c>
      <c r="G2272" s="126">
        <v>9</v>
      </c>
    </row>
    <row r="2273" spans="1:7" ht="20.100000000000001" customHeight="1" x14ac:dyDescent="0.25">
      <c r="A2273" s="354" t="s">
        <v>37052</v>
      </c>
      <c r="B2273" s="355" t="s">
        <v>37053</v>
      </c>
      <c r="C2273" s="356" t="s">
        <v>9878</v>
      </c>
      <c r="D2273" s="357">
        <v>12.63</v>
      </c>
      <c r="E2273" s="357">
        <v>10.5</v>
      </c>
      <c r="F2273" s="357">
        <v>23.13</v>
      </c>
      <c r="G2273" s="126">
        <v>9</v>
      </c>
    </row>
    <row r="2274" spans="1:7" ht="20.100000000000001" customHeight="1" x14ac:dyDescent="0.25">
      <c r="A2274" s="354" t="s">
        <v>37054</v>
      </c>
      <c r="B2274" s="355" t="s">
        <v>37055</v>
      </c>
      <c r="C2274" s="356" t="s">
        <v>9878</v>
      </c>
      <c r="D2274" s="357">
        <v>17.440000000000001</v>
      </c>
      <c r="E2274" s="357">
        <v>10.5</v>
      </c>
      <c r="F2274" s="357">
        <v>27.94</v>
      </c>
      <c r="G2274" s="126">
        <v>9</v>
      </c>
    </row>
    <row r="2275" spans="1:7" ht="20.100000000000001" customHeight="1" x14ac:dyDescent="0.25">
      <c r="A2275" s="354" t="s">
        <v>37056</v>
      </c>
      <c r="B2275" s="355" t="s">
        <v>37057</v>
      </c>
      <c r="C2275" s="356" t="s">
        <v>9878</v>
      </c>
      <c r="D2275" s="357">
        <v>20.14</v>
      </c>
      <c r="E2275" s="357">
        <v>10.5</v>
      </c>
      <c r="F2275" s="357">
        <v>30.64</v>
      </c>
      <c r="G2275" s="126">
        <v>9</v>
      </c>
    </row>
    <row r="2276" spans="1:7" ht="20.100000000000001" customHeight="1" x14ac:dyDescent="0.25">
      <c r="A2276" s="354" t="s">
        <v>37058</v>
      </c>
      <c r="B2276" s="355" t="s">
        <v>37059</v>
      </c>
      <c r="C2276" s="356" t="s">
        <v>9878</v>
      </c>
      <c r="D2276" s="357">
        <v>19.93</v>
      </c>
      <c r="E2276" s="357">
        <v>10.5</v>
      </c>
      <c r="F2276" s="357">
        <v>30.43</v>
      </c>
      <c r="G2276" s="126">
        <v>9</v>
      </c>
    </row>
    <row r="2277" spans="1:7" ht="20.100000000000001" customHeight="1" x14ac:dyDescent="0.25">
      <c r="A2277" s="354" t="s">
        <v>37060</v>
      </c>
      <c r="B2277" s="355" t="s">
        <v>37061</v>
      </c>
      <c r="C2277" s="356" t="s">
        <v>9878</v>
      </c>
      <c r="D2277" s="357">
        <v>26.08</v>
      </c>
      <c r="E2277" s="357">
        <v>10.5</v>
      </c>
      <c r="F2277" s="357">
        <v>36.58</v>
      </c>
      <c r="G2277" s="126">
        <v>9</v>
      </c>
    </row>
    <row r="2278" spans="1:7" ht="20.100000000000001" customHeight="1" x14ac:dyDescent="0.25">
      <c r="A2278" s="354" t="s">
        <v>37062</v>
      </c>
      <c r="B2278" s="355" t="s">
        <v>37063</v>
      </c>
      <c r="C2278" s="356" t="s">
        <v>9878</v>
      </c>
      <c r="D2278" s="357">
        <v>34.979999999999997</v>
      </c>
      <c r="E2278" s="357">
        <v>10.5</v>
      </c>
      <c r="F2278" s="357">
        <v>45.48</v>
      </c>
      <c r="G2278" s="126">
        <v>9</v>
      </c>
    </row>
    <row r="2279" spans="1:7" ht="20.100000000000001" customHeight="1" x14ac:dyDescent="0.25">
      <c r="A2279" s="354" t="s">
        <v>37064</v>
      </c>
      <c r="B2279" s="355" t="s">
        <v>37065</v>
      </c>
      <c r="C2279" s="356" t="s">
        <v>9878</v>
      </c>
      <c r="D2279" s="357">
        <v>15.28</v>
      </c>
      <c r="E2279" s="357">
        <v>10.5</v>
      </c>
      <c r="F2279" s="357">
        <v>25.78</v>
      </c>
      <c r="G2279" s="126">
        <v>9</v>
      </c>
    </row>
    <row r="2280" spans="1:7" ht="20.100000000000001" customHeight="1" x14ac:dyDescent="0.25">
      <c r="A2280" s="354" t="s">
        <v>37066</v>
      </c>
      <c r="B2280" s="355" t="s">
        <v>37067</v>
      </c>
      <c r="C2280" s="356" t="s">
        <v>9878</v>
      </c>
      <c r="D2280" s="357">
        <v>18.850000000000001</v>
      </c>
      <c r="E2280" s="357">
        <v>10.5</v>
      </c>
      <c r="F2280" s="357">
        <v>29.35</v>
      </c>
      <c r="G2280" s="126">
        <v>9</v>
      </c>
    </row>
    <row r="2281" spans="1:7" ht="20.100000000000001" customHeight="1" x14ac:dyDescent="0.25">
      <c r="A2281" s="354" t="s">
        <v>37068</v>
      </c>
      <c r="B2281" s="355" t="s">
        <v>37069</v>
      </c>
      <c r="C2281" s="356" t="s">
        <v>9878</v>
      </c>
      <c r="D2281" s="357">
        <v>24.45</v>
      </c>
      <c r="E2281" s="357">
        <v>10.5</v>
      </c>
      <c r="F2281" s="357">
        <v>34.950000000000003</v>
      </c>
      <c r="G2281" s="126">
        <v>9</v>
      </c>
    </row>
    <row r="2282" spans="1:7" ht="20.100000000000001" customHeight="1" x14ac:dyDescent="0.25">
      <c r="A2282" s="354" t="s">
        <v>37070</v>
      </c>
      <c r="B2282" s="355" t="s">
        <v>37071</v>
      </c>
      <c r="C2282" s="356" t="s">
        <v>9878</v>
      </c>
      <c r="D2282" s="357">
        <v>28.89</v>
      </c>
      <c r="E2282" s="357">
        <v>10.5</v>
      </c>
      <c r="F2282" s="357">
        <v>39.39</v>
      </c>
      <c r="G2282" s="126">
        <v>9</v>
      </c>
    </row>
    <row r="2283" spans="1:7" ht="20.100000000000001" customHeight="1" x14ac:dyDescent="0.25">
      <c r="A2283" s="354" t="s">
        <v>37072</v>
      </c>
      <c r="B2283" s="355" t="s">
        <v>37073</v>
      </c>
      <c r="C2283" s="356" t="s">
        <v>9878</v>
      </c>
      <c r="D2283" s="357">
        <v>37.01</v>
      </c>
      <c r="E2283" s="357">
        <v>14.69</v>
      </c>
      <c r="F2283" s="357">
        <v>51.7</v>
      </c>
      <c r="G2283" s="126">
        <v>9</v>
      </c>
    </row>
    <row r="2284" spans="1:7" ht="20.100000000000001" customHeight="1" x14ac:dyDescent="0.25">
      <c r="A2284" s="354" t="s">
        <v>37074</v>
      </c>
      <c r="B2284" s="355" t="s">
        <v>37075</v>
      </c>
      <c r="C2284" s="356" t="s">
        <v>9878</v>
      </c>
      <c r="D2284" s="357">
        <v>45.28</v>
      </c>
      <c r="E2284" s="357">
        <v>14.69</v>
      </c>
      <c r="F2284" s="357">
        <v>59.97</v>
      </c>
      <c r="G2284" s="126">
        <v>9</v>
      </c>
    </row>
    <row r="2285" spans="1:7" ht="20.100000000000001" customHeight="1" x14ac:dyDescent="0.25">
      <c r="A2285" s="354" t="s">
        <v>37076</v>
      </c>
      <c r="B2285" s="355" t="s">
        <v>37077</v>
      </c>
      <c r="C2285" s="356" t="s">
        <v>9878</v>
      </c>
      <c r="D2285" s="357">
        <v>54.57</v>
      </c>
      <c r="E2285" s="357">
        <v>14.69</v>
      </c>
      <c r="F2285" s="357">
        <v>69.260000000000005</v>
      </c>
      <c r="G2285" s="126">
        <v>9</v>
      </c>
    </row>
    <row r="2286" spans="1:7" ht="20.100000000000001" customHeight="1" x14ac:dyDescent="0.25">
      <c r="A2286" s="354" t="s">
        <v>37078</v>
      </c>
      <c r="B2286" s="355" t="s">
        <v>37079</v>
      </c>
      <c r="C2286" s="356"/>
      <c r="D2286" s="357"/>
      <c r="E2286" s="357"/>
      <c r="F2286" s="357"/>
      <c r="G2286" s="126">
        <v>2</v>
      </c>
    </row>
    <row r="2287" spans="1:7" ht="20.100000000000001" customHeight="1" x14ac:dyDescent="0.25">
      <c r="A2287" s="354" t="s">
        <v>37080</v>
      </c>
      <c r="B2287" s="355" t="s">
        <v>37081</v>
      </c>
      <c r="C2287" s="356"/>
      <c r="D2287" s="357"/>
      <c r="E2287" s="357"/>
      <c r="F2287" s="357"/>
      <c r="G2287" s="126">
        <v>5</v>
      </c>
    </row>
    <row r="2288" spans="1:7" ht="20.100000000000001" customHeight="1" x14ac:dyDescent="0.25">
      <c r="A2288" s="354" t="s">
        <v>37082</v>
      </c>
      <c r="B2288" s="355" t="s">
        <v>37083</v>
      </c>
      <c r="C2288" s="356" t="s">
        <v>9690</v>
      </c>
      <c r="D2288" s="357">
        <v>1.63</v>
      </c>
      <c r="E2288" s="357">
        <v>1.68</v>
      </c>
      <c r="F2288" s="357">
        <v>3.31</v>
      </c>
      <c r="G2288" s="126">
        <v>9</v>
      </c>
    </row>
    <row r="2289" spans="1:7" ht="20.100000000000001" customHeight="1" x14ac:dyDescent="0.25">
      <c r="A2289" s="354" t="s">
        <v>37084</v>
      </c>
      <c r="B2289" s="355" t="s">
        <v>37085</v>
      </c>
      <c r="C2289" s="356" t="s">
        <v>9690</v>
      </c>
      <c r="D2289" s="357">
        <v>2.54</v>
      </c>
      <c r="E2289" s="357">
        <v>1.68</v>
      </c>
      <c r="F2289" s="357">
        <v>4.22</v>
      </c>
      <c r="G2289" s="126">
        <v>9</v>
      </c>
    </row>
    <row r="2290" spans="1:7" ht="20.100000000000001" customHeight="1" x14ac:dyDescent="0.25">
      <c r="A2290" s="354" t="s">
        <v>37086</v>
      </c>
      <c r="B2290" s="355" t="s">
        <v>37087</v>
      </c>
      <c r="C2290" s="356" t="s">
        <v>9690</v>
      </c>
      <c r="D2290" s="357">
        <v>4.03</v>
      </c>
      <c r="E2290" s="357">
        <v>2.52</v>
      </c>
      <c r="F2290" s="357">
        <v>6.55</v>
      </c>
      <c r="G2290" s="126">
        <v>9</v>
      </c>
    </row>
    <row r="2291" spans="1:7" ht="20.100000000000001" customHeight="1" x14ac:dyDescent="0.25">
      <c r="A2291" s="354" t="s">
        <v>37088</v>
      </c>
      <c r="B2291" s="355" t="s">
        <v>37089</v>
      </c>
      <c r="C2291" s="356" t="s">
        <v>9690</v>
      </c>
      <c r="D2291" s="357">
        <v>6.54</v>
      </c>
      <c r="E2291" s="357">
        <v>2.94</v>
      </c>
      <c r="F2291" s="357">
        <v>9.48</v>
      </c>
      <c r="G2291" s="126">
        <v>9</v>
      </c>
    </row>
    <row r="2292" spans="1:7" ht="20.100000000000001" customHeight="1" x14ac:dyDescent="0.25">
      <c r="A2292" s="354" t="s">
        <v>37090</v>
      </c>
      <c r="B2292" s="355" t="s">
        <v>37091</v>
      </c>
      <c r="C2292" s="356" t="s">
        <v>9690</v>
      </c>
      <c r="D2292" s="357">
        <v>11.09</v>
      </c>
      <c r="E2292" s="357">
        <v>3.36</v>
      </c>
      <c r="F2292" s="357">
        <v>14.45</v>
      </c>
      <c r="G2292" s="126">
        <v>9</v>
      </c>
    </row>
    <row r="2293" spans="1:7" ht="20.100000000000001" customHeight="1" x14ac:dyDescent="0.25">
      <c r="A2293" s="354" t="s">
        <v>37092</v>
      </c>
      <c r="B2293" s="355" t="s">
        <v>37093</v>
      </c>
      <c r="C2293" s="356"/>
      <c r="D2293" s="357"/>
      <c r="E2293" s="357"/>
      <c r="F2293" s="357"/>
      <c r="G2293" s="126">
        <v>5</v>
      </c>
    </row>
    <row r="2294" spans="1:7" ht="20.100000000000001" customHeight="1" x14ac:dyDescent="0.25">
      <c r="A2294" s="354" t="s">
        <v>37094</v>
      </c>
      <c r="B2294" s="355" t="s">
        <v>37095</v>
      </c>
      <c r="C2294" s="356" t="s">
        <v>9690</v>
      </c>
      <c r="D2294" s="357">
        <v>1.6</v>
      </c>
      <c r="E2294" s="357">
        <v>1.68</v>
      </c>
      <c r="F2294" s="357">
        <v>3.28</v>
      </c>
      <c r="G2294" s="126">
        <v>9</v>
      </c>
    </row>
    <row r="2295" spans="1:7" ht="20.100000000000001" customHeight="1" x14ac:dyDescent="0.25">
      <c r="A2295" s="354" t="s">
        <v>37096</v>
      </c>
      <c r="B2295" s="355" t="s">
        <v>37097</v>
      </c>
      <c r="C2295" s="356" t="s">
        <v>9690</v>
      </c>
      <c r="D2295" s="357">
        <v>2.68</v>
      </c>
      <c r="E2295" s="357">
        <v>2.1</v>
      </c>
      <c r="F2295" s="357">
        <v>4.78</v>
      </c>
      <c r="G2295" s="126">
        <v>9</v>
      </c>
    </row>
    <row r="2296" spans="1:7" ht="20.100000000000001" customHeight="1" x14ac:dyDescent="0.25">
      <c r="A2296" s="354" t="s">
        <v>37098</v>
      </c>
      <c r="B2296" s="355" t="s">
        <v>37099</v>
      </c>
      <c r="C2296" s="356" t="s">
        <v>9690</v>
      </c>
      <c r="D2296" s="357">
        <v>4.2300000000000004</v>
      </c>
      <c r="E2296" s="357">
        <v>2.52</v>
      </c>
      <c r="F2296" s="357">
        <v>6.75</v>
      </c>
      <c r="G2296" s="126">
        <v>9</v>
      </c>
    </row>
    <row r="2297" spans="1:7" ht="20.100000000000001" customHeight="1" x14ac:dyDescent="0.25">
      <c r="A2297" s="354" t="s">
        <v>37100</v>
      </c>
      <c r="B2297" s="355" t="s">
        <v>37101</v>
      </c>
      <c r="C2297" s="356" t="s">
        <v>9690</v>
      </c>
      <c r="D2297" s="357">
        <v>6.3</v>
      </c>
      <c r="E2297" s="357">
        <v>2.94</v>
      </c>
      <c r="F2297" s="357">
        <v>9.24</v>
      </c>
      <c r="G2297" s="126">
        <v>9</v>
      </c>
    </row>
    <row r="2298" spans="1:7" ht="20.100000000000001" customHeight="1" x14ac:dyDescent="0.25">
      <c r="A2298" s="354" t="s">
        <v>37102</v>
      </c>
      <c r="B2298" s="355" t="s">
        <v>37103</v>
      </c>
      <c r="C2298" s="356" t="s">
        <v>9690</v>
      </c>
      <c r="D2298" s="357">
        <v>9.8000000000000007</v>
      </c>
      <c r="E2298" s="357">
        <v>3.36</v>
      </c>
      <c r="F2298" s="357">
        <v>13.16</v>
      </c>
      <c r="G2298" s="126">
        <v>9</v>
      </c>
    </row>
    <row r="2299" spans="1:7" ht="20.100000000000001" customHeight="1" x14ac:dyDescent="0.25">
      <c r="A2299" s="354" t="s">
        <v>37104</v>
      </c>
      <c r="B2299" s="355" t="s">
        <v>37105</v>
      </c>
      <c r="C2299" s="356"/>
      <c r="D2299" s="357"/>
      <c r="E2299" s="357"/>
      <c r="F2299" s="357"/>
      <c r="G2299" s="126">
        <v>5</v>
      </c>
    </row>
    <row r="2300" spans="1:7" ht="20.100000000000001" customHeight="1" x14ac:dyDescent="0.25">
      <c r="A2300" s="354" t="s">
        <v>37106</v>
      </c>
      <c r="B2300" s="355" t="s">
        <v>37107</v>
      </c>
      <c r="C2300" s="356" t="s">
        <v>9690</v>
      </c>
      <c r="D2300" s="357">
        <v>8.77</v>
      </c>
      <c r="E2300" s="357">
        <v>2.1</v>
      </c>
      <c r="F2300" s="357">
        <v>10.87</v>
      </c>
      <c r="G2300" s="126">
        <v>9</v>
      </c>
    </row>
    <row r="2301" spans="1:7" ht="20.100000000000001" customHeight="1" x14ac:dyDescent="0.25">
      <c r="A2301" s="354" t="s">
        <v>37108</v>
      </c>
      <c r="B2301" s="355" t="s">
        <v>37109</v>
      </c>
      <c r="C2301" s="356" t="s">
        <v>9690</v>
      </c>
      <c r="D2301" s="357">
        <v>14.83</v>
      </c>
      <c r="E2301" s="357">
        <v>2.1</v>
      </c>
      <c r="F2301" s="357">
        <v>16.93</v>
      </c>
      <c r="G2301" s="126">
        <v>9</v>
      </c>
    </row>
    <row r="2302" spans="1:7" ht="20.100000000000001" customHeight="1" x14ac:dyDescent="0.25">
      <c r="A2302" s="354" t="s">
        <v>37110</v>
      </c>
      <c r="B2302" s="355" t="s">
        <v>37111</v>
      </c>
      <c r="C2302" s="356" t="s">
        <v>9690</v>
      </c>
      <c r="D2302" s="357">
        <v>20.52</v>
      </c>
      <c r="E2302" s="357">
        <v>4.2</v>
      </c>
      <c r="F2302" s="357">
        <v>24.72</v>
      </c>
      <c r="G2302" s="126">
        <v>9</v>
      </c>
    </row>
    <row r="2303" spans="1:7" ht="20.100000000000001" customHeight="1" x14ac:dyDescent="0.25">
      <c r="A2303" s="354" t="s">
        <v>37112</v>
      </c>
      <c r="B2303" s="355" t="s">
        <v>37113</v>
      </c>
      <c r="C2303" s="356" t="s">
        <v>9690</v>
      </c>
      <c r="D2303" s="357">
        <v>29.76</v>
      </c>
      <c r="E2303" s="357">
        <v>6.3</v>
      </c>
      <c r="F2303" s="357">
        <v>36.06</v>
      </c>
      <c r="G2303" s="126">
        <v>9</v>
      </c>
    </row>
    <row r="2304" spans="1:7" ht="20.100000000000001" customHeight="1" x14ac:dyDescent="0.25">
      <c r="A2304" s="354" t="s">
        <v>37114</v>
      </c>
      <c r="B2304" s="355" t="s">
        <v>37115</v>
      </c>
      <c r="C2304" s="356" t="s">
        <v>9690</v>
      </c>
      <c r="D2304" s="357">
        <v>45.96</v>
      </c>
      <c r="E2304" s="357">
        <v>8.4</v>
      </c>
      <c r="F2304" s="357">
        <v>54.36</v>
      </c>
      <c r="G2304" s="126">
        <v>9</v>
      </c>
    </row>
    <row r="2305" spans="1:7" ht="20.100000000000001" customHeight="1" x14ac:dyDescent="0.25">
      <c r="A2305" s="354" t="s">
        <v>37116</v>
      </c>
      <c r="B2305" s="355" t="s">
        <v>37117</v>
      </c>
      <c r="C2305" s="356" t="s">
        <v>9690</v>
      </c>
      <c r="D2305" s="357">
        <v>58.94</v>
      </c>
      <c r="E2305" s="357">
        <v>10.5</v>
      </c>
      <c r="F2305" s="357">
        <v>69.44</v>
      </c>
      <c r="G2305" s="126">
        <v>9</v>
      </c>
    </row>
    <row r="2306" spans="1:7" ht="20.100000000000001" customHeight="1" x14ac:dyDescent="0.25">
      <c r="A2306" s="354" t="s">
        <v>37118</v>
      </c>
      <c r="B2306" s="355" t="s">
        <v>37119</v>
      </c>
      <c r="C2306" s="356" t="s">
        <v>9690</v>
      </c>
      <c r="D2306" s="357">
        <v>92.99</v>
      </c>
      <c r="E2306" s="357">
        <v>12.6</v>
      </c>
      <c r="F2306" s="357">
        <v>105.59</v>
      </c>
      <c r="G2306" s="126">
        <v>9</v>
      </c>
    </row>
    <row r="2307" spans="1:7" ht="20.100000000000001" customHeight="1" x14ac:dyDescent="0.25">
      <c r="A2307" s="354" t="s">
        <v>37120</v>
      </c>
      <c r="B2307" s="355" t="s">
        <v>37121</v>
      </c>
      <c r="C2307" s="356" t="s">
        <v>9690</v>
      </c>
      <c r="D2307" s="357">
        <v>184.57</v>
      </c>
      <c r="E2307" s="357">
        <v>18.899999999999999</v>
      </c>
      <c r="F2307" s="357">
        <v>203.47</v>
      </c>
      <c r="G2307" s="126">
        <v>9</v>
      </c>
    </row>
    <row r="2308" spans="1:7" ht="20.100000000000001" customHeight="1" x14ac:dyDescent="0.25">
      <c r="A2308" s="354" t="s">
        <v>37122</v>
      </c>
      <c r="B2308" s="355" t="s">
        <v>37123</v>
      </c>
      <c r="C2308" s="356"/>
      <c r="D2308" s="357"/>
      <c r="E2308" s="357"/>
      <c r="F2308" s="357"/>
      <c r="G2308" s="126">
        <v>5</v>
      </c>
    </row>
    <row r="2309" spans="1:7" ht="20.100000000000001" customHeight="1" x14ac:dyDescent="0.25">
      <c r="A2309" s="354" t="s">
        <v>37124</v>
      </c>
      <c r="B2309" s="355" t="s">
        <v>37125</v>
      </c>
      <c r="C2309" s="356" t="s">
        <v>9690</v>
      </c>
      <c r="D2309" s="357">
        <v>215.22</v>
      </c>
      <c r="E2309" s="357">
        <v>37.75</v>
      </c>
      <c r="F2309" s="357">
        <v>252.97</v>
      </c>
      <c r="G2309" s="126">
        <v>9</v>
      </c>
    </row>
    <row r="2310" spans="1:7" ht="20.100000000000001" customHeight="1" x14ac:dyDescent="0.25">
      <c r="A2310" s="354" t="s">
        <v>37126</v>
      </c>
      <c r="B2310" s="355" t="s">
        <v>37127</v>
      </c>
      <c r="C2310" s="356"/>
      <c r="D2310" s="357"/>
      <c r="E2310" s="357"/>
      <c r="F2310" s="357"/>
      <c r="G2310" s="126">
        <v>5</v>
      </c>
    </row>
    <row r="2311" spans="1:7" ht="20.100000000000001" customHeight="1" x14ac:dyDescent="0.25">
      <c r="A2311" s="354" t="s">
        <v>37128</v>
      </c>
      <c r="B2311" s="355" t="s">
        <v>37129</v>
      </c>
      <c r="C2311" s="356" t="s">
        <v>9690</v>
      </c>
      <c r="D2311" s="357">
        <v>57.38</v>
      </c>
      <c r="E2311" s="357">
        <v>22.65</v>
      </c>
      <c r="F2311" s="357">
        <v>80.03</v>
      </c>
      <c r="G2311" s="126">
        <v>9</v>
      </c>
    </row>
    <row r="2312" spans="1:7" ht="20.100000000000001" customHeight="1" x14ac:dyDescent="0.25">
      <c r="A2312" s="354" t="s">
        <v>37130</v>
      </c>
      <c r="B2312" s="355" t="s">
        <v>37131</v>
      </c>
      <c r="C2312" s="356" t="s">
        <v>9690</v>
      </c>
      <c r="D2312" s="357">
        <v>75.709999999999994</v>
      </c>
      <c r="E2312" s="357">
        <v>27.26</v>
      </c>
      <c r="F2312" s="357">
        <v>102.97</v>
      </c>
      <c r="G2312" s="126">
        <v>9</v>
      </c>
    </row>
    <row r="2313" spans="1:7" ht="20.100000000000001" customHeight="1" x14ac:dyDescent="0.25">
      <c r="A2313" s="354" t="s">
        <v>37132</v>
      </c>
      <c r="B2313" s="355" t="s">
        <v>37133</v>
      </c>
      <c r="C2313" s="356" t="s">
        <v>9690</v>
      </c>
      <c r="D2313" s="357">
        <v>96.83</v>
      </c>
      <c r="E2313" s="357">
        <v>37.75</v>
      </c>
      <c r="F2313" s="357">
        <v>134.58000000000001</v>
      </c>
      <c r="G2313" s="126">
        <v>9</v>
      </c>
    </row>
    <row r="2314" spans="1:7" ht="20.100000000000001" customHeight="1" x14ac:dyDescent="0.25">
      <c r="A2314" s="354" t="s">
        <v>37134</v>
      </c>
      <c r="B2314" s="355" t="s">
        <v>37135</v>
      </c>
      <c r="C2314" s="356" t="s">
        <v>9690</v>
      </c>
      <c r="D2314" s="357">
        <v>195.01</v>
      </c>
      <c r="E2314" s="357">
        <v>45.29</v>
      </c>
      <c r="F2314" s="357">
        <v>240.3</v>
      </c>
      <c r="G2314" s="126">
        <v>9</v>
      </c>
    </row>
    <row r="2315" spans="1:7" ht="20.100000000000001" customHeight="1" x14ac:dyDescent="0.25">
      <c r="A2315" s="354" t="s">
        <v>37136</v>
      </c>
      <c r="B2315" s="355" t="s">
        <v>37137</v>
      </c>
      <c r="C2315" s="356"/>
      <c r="D2315" s="357"/>
      <c r="E2315" s="357"/>
      <c r="F2315" s="357"/>
      <c r="G2315" s="126">
        <v>5</v>
      </c>
    </row>
    <row r="2316" spans="1:7" ht="20.100000000000001" customHeight="1" x14ac:dyDescent="0.25">
      <c r="A2316" s="354" t="s">
        <v>37138</v>
      </c>
      <c r="B2316" s="355" t="s">
        <v>37139</v>
      </c>
      <c r="C2316" s="356" t="s">
        <v>9878</v>
      </c>
      <c r="D2316" s="357">
        <v>7.21</v>
      </c>
      <c r="E2316" s="357">
        <v>4.2</v>
      </c>
      <c r="F2316" s="357">
        <v>11.41</v>
      </c>
      <c r="G2316" s="126">
        <v>9</v>
      </c>
    </row>
    <row r="2317" spans="1:7" ht="20.100000000000001" customHeight="1" x14ac:dyDescent="0.25">
      <c r="A2317" s="354" t="s">
        <v>37140</v>
      </c>
      <c r="B2317" s="355" t="s">
        <v>37141</v>
      </c>
      <c r="C2317" s="356" t="s">
        <v>9878</v>
      </c>
      <c r="D2317" s="357">
        <v>5.01</v>
      </c>
      <c r="E2317" s="357">
        <v>4.2</v>
      </c>
      <c r="F2317" s="357">
        <v>9.2100000000000009</v>
      </c>
      <c r="G2317" s="126">
        <v>9</v>
      </c>
    </row>
    <row r="2318" spans="1:7" ht="20.100000000000001" customHeight="1" x14ac:dyDescent="0.25">
      <c r="A2318" s="354" t="s">
        <v>37142</v>
      </c>
      <c r="B2318" s="355" t="s">
        <v>37143</v>
      </c>
      <c r="C2318" s="356" t="s">
        <v>9878</v>
      </c>
      <c r="D2318" s="357">
        <v>10.52</v>
      </c>
      <c r="E2318" s="357">
        <v>4.2</v>
      </c>
      <c r="F2318" s="357">
        <v>14.72</v>
      </c>
      <c r="G2318" s="126">
        <v>9</v>
      </c>
    </row>
    <row r="2319" spans="1:7" ht="20.100000000000001" customHeight="1" x14ac:dyDescent="0.25">
      <c r="A2319" s="354" t="s">
        <v>37144</v>
      </c>
      <c r="B2319" s="355" t="s">
        <v>37145</v>
      </c>
      <c r="C2319" s="356" t="s">
        <v>9878</v>
      </c>
      <c r="D2319" s="357">
        <v>10.29</v>
      </c>
      <c r="E2319" s="357">
        <v>4.2</v>
      </c>
      <c r="F2319" s="357">
        <v>14.49</v>
      </c>
      <c r="G2319" s="126">
        <v>9</v>
      </c>
    </row>
    <row r="2320" spans="1:7" ht="20.100000000000001" customHeight="1" x14ac:dyDescent="0.25">
      <c r="A2320" s="354" t="s">
        <v>37146</v>
      </c>
      <c r="B2320" s="355" t="s">
        <v>37147</v>
      </c>
      <c r="C2320" s="356" t="s">
        <v>9878</v>
      </c>
      <c r="D2320" s="357">
        <v>15.01</v>
      </c>
      <c r="E2320" s="357">
        <v>4.2</v>
      </c>
      <c r="F2320" s="357">
        <v>19.21</v>
      </c>
      <c r="G2320" s="126">
        <v>9</v>
      </c>
    </row>
    <row r="2321" spans="1:7" ht="20.100000000000001" customHeight="1" x14ac:dyDescent="0.25">
      <c r="A2321" s="354" t="s">
        <v>37148</v>
      </c>
      <c r="B2321" s="355" t="s">
        <v>37149</v>
      </c>
      <c r="C2321" s="356" t="s">
        <v>9878</v>
      </c>
      <c r="D2321" s="357">
        <v>16.489999999999998</v>
      </c>
      <c r="E2321" s="357">
        <v>4.2</v>
      </c>
      <c r="F2321" s="357">
        <v>20.69</v>
      </c>
      <c r="G2321" s="126">
        <v>9</v>
      </c>
    </row>
    <row r="2322" spans="1:7" ht="20.100000000000001" customHeight="1" x14ac:dyDescent="0.25">
      <c r="A2322" s="354" t="s">
        <v>37150</v>
      </c>
      <c r="B2322" s="355" t="s">
        <v>37151</v>
      </c>
      <c r="C2322" s="356" t="s">
        <v>9878</v>
      </c>
      <c r="D2322" s="357">
        <v>21.61</v>
      </c>
      <c r="E2322" s="357">
        <v>4.2</v>
      </c>
      <c r="F2322" s="357">
        <v>25.81</v>
      </c>
      <c r="G2322" s="126">
        <v>9</v>
      </c>
    </row>
    <row r="2323" spans="1:7" ht="20.100000000000001" customHeight="1" x14ac:dyDescent="0.25">
      <c r="A2323" s="354" t="s">
        <v>37152</v>
      </c>
      <c r="B2323" s="355" t="s">
        <v>37153</v>
      </c>
      <c r="C2323" s="356" t="s">
        <v>9878</v>
      </c>
      <c r="D2323" s="357">
        <v>25.54</v>
      </c>
      <c r="E2323" s="357">
        <v>4.2</v>
      </c>
      <c r="F2323" s="357">
        <v>29.74</v>
      </c>
      <c r="G2323" s="126">
        <v>9</v>
      </c>
    </row>
    <row r="2324" spans="1:7" ht="20.100000000000001" customHeight="1" x14ac:dyDescent="0.25">
      <c r="A2324" s="354" t="s">
        <v>37154</v>
      </c>
      <c r="B2324" s="355" t="s">
        <v>37155</v>
      </c>
      <c r="C2324" s="356"/>
      <c r="D2324" s="357"/>
      <c r="E2324" s="357"/>
      <c r="F2324" s="357"/>
      <c r="G2324" s="126">
        <v>5</v>
      </c>
    </row>
    <row r="2325" spans="1:7" ht="20.100000000000001" customHeight="1" x14ac:dyDescent="0.25">
      <c r="A2325" s="354" t="s">
        <v>37156</v>
      </c>
      <c r="B2325" s="355" t="s">
        <v>37157</v>
      </c>
      <c r="C2325" s="356" t="s">
        <v>9878</v>
      </c>
      <c r="D2325" s="357">
        <v>0.87</v>
      </c>
      <c r="E2325" s="357">
        <v>3.36</v>
      </c>
      <c r="F2325" s="357">
        <v>4.2300000000000004</v>
      </c>
      <c r="G2325" s="126">
        <v>9</v>
      </c>
    </row>
    <row r="2326" spans="1:7" ht="20.100000000000001" customHeight="1" x14ac:dyDescent="0.25">
      <c r="A2326" s="354" t="s">
        <v>37158</v>
      </c>
      <c r="B2326" s="355" t="s">
        <v>37159</v>
      </c>
      <c r="C2326" s="356" t="s">
        <v>9878</v>
      </c>
      <c r="D2326" s="357">
        <v>5.42</v>
      </c>
      <c r="E2326" s="357">
        <v>6.3</v>
      </c>
      <c r="F2326" s="357">
        <v>11.72</v>
      </c>
      <c r="G2326" s="126">
        <v>9</v>
      </c>
    </row>
    <row r="2327" spans="1:7" ht="20.100000000000001" customHeight="1" x14ac:dyDescent="0.25">
      <c r="A2327" s="354" t="s">
        <v>37160</v>
      </c>
      <c r="B2327" s="355" t="s">
        <v>37161</v>
      </c>
      <c r="C2327" s="356" t="s">
        <v>9878</v>
      </c>
      <c r="D2327" s="357">
        <v>7.69</v>
      </c>
      <c r="E2327" s="357">
        <v>6.3</v>
      </c>
      <c r="F2327" s="357">
        <v>13.99</v>
      </c>
      <c r="G2327" s="126">
        <v>9</v>
      </c>
    </row>
    <row r="2328" spans="1:7" ht="20.100000000000001" customHeight="1" x14ac:dyDescent="0.25">
      <c r="A2328" s="354" t="s">
        <v>37162</v>
      </c>
      <c r="B2328" s="355" t="s">
        <v>37163</v>
      </c>
      <c r="C2328" s="356" t="s">
        <v>9878</v>
      </c>
      <c r="D2328" s="357">
        <v>8.0500000000000007</v>
      </c>
      <c r="E2328" s="357">
        <v>6.3</v>
      </c>
      <c r="F2328" s="357">
        <v>14.35</v>
      </c>
      <c r="G2328" s="126">
        <v>9</v>
      </c>
    </row>
    <row r="2329" spans="1:7" ht="20.100000000000001" customHeight="1" x14ac:dyDescent="0.25">
      <c r="A2329" s="354" t="s">
        <v>37164</v>
      </c>
      <c r="B2329" s="355" t="s">
        <v>37165</v>
      </c>
      <c r="C2329" s="356" t="s">
        <v>9878</v>
      </c>
      <c r="D2329" s="357">
        <v>8.6199999999999992</v>
      </c>
      <c r="E2329" s="357">
        <v>6.3</v>
      </c>
      <c r="F2329" s="357">
        <v>14.92</v>
      </c>
      <c r="G2329" s="126">
        <v>9</v>
      </c>
    </row>
    <row r="2330" spans="1:7" ht="20.100000000000001" customHeight="1" x14ac:dyDescent="0.25">
      <c r="A2330" s="354" t="s">
        <v>37166</v>
      </c>
      <c r="B2330" s="355" t="s">
        <v>37167</v>
      </c>
      <c r="C2330" s="356" t="s">
        <v>9878</v>
      </c>
      <c r="D2330" s="357">
        <v>13.6</v>
      </c>
      <c r="E2330" s="357">
        <v>6.3</v>
      </c>
      <c r="F2330" s="357">
        <v>19.899999999999999</v>
      </c>
      <c r="G2330" s="126">
        <v>9</v>
      </c>
    </row>
    <row r="2331" spans="1:7" ht="20.100000000000001" customHeight="1" x14ac:dyDescent="0.25">
      <c r="A2331" s="354" t="s">
        <v>37168</v>
      </c>
      <c r="B2331" s="355" t="s">
        <v>37169</v>
      </c>
      <c r="C2331" s="356" t="s">
        <v>9878</v>
      </c>
      <c r="D2331" s="357">
        <v>13.32</v>
      </c>
      <c r="E2331" s="357">
        <v>6.3</v>
      </c>
      <c r="F2331" s="357">
        <v>19.62</v>
      </c>
      <c r="G2331" s="126">
        <v>9</v>
      </c>
    </row>
    <row r="2332" spans="1:7" ht="20.100000000000001" customHeight="1" x14ac:dyDescent="0.25">
      <c r="A2332" s="354" t="s">
        <v>37170</v>
      </c>
      <c r="B2332" s="355" t="s">
        <v>37171</v>
      </c>
      <c r="C2332" s="356" t="s">
        <v>9878</v>
      </c>
      <c r="D2332" s="357">
        <v>20.91</v>
      </c>
      <c r="E2332" s="357">
        <v>6.3</v>
      </c>
      <c r="F2332" s="357">
        <v>27.21</v>
      </c>
      <c r="G2332" s="126">
        <v>9</v>
      </c>
    </row>
    <row r="2333" spans="1:7" ht="20.100000000000001" customHeight="1" x14ac:dyDescent="0.25">
      <c r="A2333" s="354" t="s">
        <v>37172</v>
      </c>
      <c r="B2333" s="355" t="s">
        <v>37173</v>
      </c>
      <c r="C2333" s="356" t="s">
        <v>9878</v>
      </c>
      <c r="D2333" s="357">
        <v>27.91</v>
      </c>
      <c r="E2333" s="357">
        <v>8.4</v>
      </c>
      <c r="F2333" s="357">
        <v>36.31</v>
      </c>
      <c r="G2333" s="126">
        <v>9</v>
      </c>
    </row>
    <row r="2334" spans="1:7" ht="20.100000000000001" customHeight="1" x14ac:dyDescent="0.25">
      <c r="A2334" s="354" t="s">
        <v>37174</v>
      </c>
      <c r="B2334" s="355" t="s">
        <v>37175</v>
      </c>
      <c r="C2334" s="356" t="s">
        <v>9878</v>
      </c>
      <c r="D2334" s="357">
        <v>29.1</v>
      </c>
      <c r="E2334" s="357">
        <v>8.4</v>
      </c>
      <c r="F2334" s="357">
        <v>37.5</v>
      </c>
      <c r="G2334" s="126">
        <v>9</v>
      </c>
    </row>
    <row r="2335" spans="1:7" ht="20.100000000000001" customHeight="1" x14ac:dyDescent="0.25">
      <c r="A2335" s="354" t="s">
        <v>37176</v>
      </c>
      <c r="B2335" s="355" t="s">
        <v>37177</v>
      </c>
      <c r="C2335" s="356" t="s">
        <v>9878</v>
      </c>
      <c r="D2335" s="357">
        <v>40.380000000000003</v>
      </c>
      <c r="E2335" s="357">
        <v>8.4</v>
      </c>
      <c r="F2335" s="357">
        <v>48.78</v>
      </c>
      <c r="G2335" s="126">
        <v>9</v>
      </c>
    </row>
    <row r="2336" spans="1:7" ht="20.100000000000001" customHeight="1" x14ac:dyDescent="0.25">
      <c r="A2336" s="354" t="s">
        <v>37178</v>
      </c>
      <c r="B2336" s="355" t="s">
        <v>37179</v>
      </c>
      <c r="C2336" s="356" t="s">
        <v>9878</v>
      </c>
      <c r="D2336" s="357">
        <v>42.07</v>
      </c>
      <c r="E2336" s="357">
        <v>8.4</v>
      </c>
      <c r="F2336" s="357">
        <v>50.47</v>
      </c>
      <c r="G2336" s="126">
        <v>9</v>
      </c>
    </row>
    <row r="2337" spans="1:7" ht="20.100000000000001" customHeight="1" x14ac:dyDescent="0.25">
      <c r="A2337" s="354" t="s">
        <v>37180</v>
      </c>
      <c r="B2337" s="355" t="s">
        <v>37181</v>
      </c>
      <c r="C2337" s="356"/>
      <c r="D2337" s="357"/>
      <c r="E2337" s="357"/>
      <c r="F2337" s="357"/>
      <c r="G2337" s="126">
        <v>5</v>
      </c>
    </row>
    <row r="2338" spans="1:7" ht="20.100000000000001" customHeight="1" x14ac:dyDescent="0.25">
      <c r="A2338" s="354" t="s">
        <v>37182</v>
      </c>
      <c r="B2338" s="355" t="s">
        <v>37183</v>
      </c>
      <c r="C2338" s="356" t="s">
        <v>9690</v>
      </c>
      <c r="D2338" s="357">
        <v>6.01</v>
      </c>
      <c r="E2338" s="357">
        <v>6.3</v>
      </c>
      <c r="F2338" s="357">
        <v>12.31</v>
      </c>
      <c r="G2338" s="126">
        <v>9</v>
      </c>
    </row>
    <row r="2339" spans="1:7" ht="20.100000000000001" customHeight="1" x14ac:dyDescent="0.25">
      <c r="A2339" s="354" t="s">
        <v>37184</v>
      </c>
      <c r="B2339" s="355" t="s">
        <v>37185</v>
      </c>
      <c r="C2339" s="356" t="s">
        <v>9690</v>
      </c>
      <c r="D2339" s="357">
        <v>11.33</v>
      </c>
      <c r="E2339" s="357">
        <v>6.3</v>
      </c>
      <c r="F2339" s="357">
        <v>17.63</v>
      </c>
      <c r="G2339" s="126">
        <v>9</v>
      </c>
    </row>
    <row r="2340" spans="1:7" ht="20.100000000000001" customHeight="1" x14ac:dyDescent="0.25">
      <c r="A2340" s="354" t="s">
        <v>37186</v>
      </c>
      <c r="B2340" s="355" t="s">
        <v>37187</v>
      </c>
      <c r="C2340" s="356" t="s">
        <v>9690</v>
      </c>
      <c r="D2340" s="357">
        <v>26.2</v>
      </c>
      <c r="E2340" s="357">
        <v>6.3</v>
      </c>
      <c r="F2340" s="357">
        <v>32.5</v>
      </c>
      <c r="G2340" s="126">
        <v>9</v>
      </c>
    </row>
    <row r="2341" spans="1:7" ht="20.100000000000001" customHeight="1" x14ac:dyDescent="0.25">
      <c r="A2341" s="354" t="s">
        <v>37188</v>
      </c>
      <c r="B2341" s="355" t="s">
        <v>37189</v>
      </c>
      <c r="C2341" s="356" t="s">
        <v>9690</v>
      </c>
      <c r="D2341" s="357">
        <v>0.67</v>
      </c>
      <c r="E2341" s="357">
        <v>3.36</v>
      </c>
      <c r="F2341" s="357">
        <v>4.03</v>
      </c>
      <c r="G2341" s="126">
        <v>9</v>
      </c>
    </row>
    <row r="2342" spans="1:7" ht="20.100000000000001" customHeight="1" x14ac:dyDescent="0.25">
      <c r="A2342" s="354" t="s">
        <v>40803</v>
      </c>
      <c r="B2342" s="355" t="s">
        <v>40832</v>
      </c>
      <c r="C2342" s="356" t="s">
        <v>9690</v>
      </c>
      <c r="D2342" s="357">
        <v>1.61</v>
      </c>
      <c r="E2342" s="357">
        <v>3.36</v>
      </c>
      <c r="F2342" s="357">
        <v>4.97</v>
      </c>
      <c r="G2342" s="126">
        <v>9</v>
      </c>
    </row>
    <row r="2343" spans="1:7" ht="20.100000000000001" customHeight="1" x14ac:dyDescent="0.25">
      <c r="A2343" s="354" t="s">
        <v>37190</v>
      </c>
      <c r="B2343" s="355" t="s">
        <v>37191</v>
      </c>
      <c r="C2343" s="356" t="s">
        <v>9690</v>
      </c>
      <c r="D2343" s="357">
        <v>2.5099999999999998</v>
      </c>
      <c r="E2343" s="357">
        <v>12.6</v>
      </c>
      <c r="F2343" s="357">
        <v>15.11</v>
      </c>
      <c r="G2343" s="126">
        <v>9</v>
      </c>
    </row>
    <row r="2344" spans="1:7" ht="20.100000000000001" customHeight="1" x14ac:dyDescent="0.25">
      <c r="A2344" s="354" t="s">
        <v>37192</v>
      </c>
      <c r="B2344" s="355" t="s">
        <v>37193</v>
      </c>
      <c r="C2344" s="356" t="s">
        <v>9690</v>
      </c>
      <c r="D2344" s="357">
        <v>5.97</v>
      </c>
      <c r="E2344" s="357">
        <v>5.04</v>
      </c>
      <c r="F2344" s="357">
        <v>11.01</v>
      </c>
      <c r="G2344" s="126">
        <v>9</v>
      </c>
    </row>
    <row r="2345" spans="1:7" ht="20.100000000000001" customHeight="1" x14ac:dyDescent="0.25">
      <c r="A2345" s="354" t="s">
        <v>37194</v>
      </c>
      <c r="B2345" s="355" t="s">
        <v>37195</v>
      </c>
      <c r="C2345" s="356" t="s">
        <v>9690</v>
      </c>
      <c r="D2345" s="357">
        <v>3.6</v>
      </c>
      <c r="E2345" s="357">
        <v>4.2</v>
      </c>
      <c r="F2345" s="357">
        <v>7.8</v>
      </c>
      <c r="G2345" s="126">
        <v>9</v>
      </c>
    </row>
    <row r="2346" spans="1:7" ht="20.100000000000001" customHeight="1" x14ac:dyDescent="0.25">
      <c r="A2346" s="354" t="s">
        <v>37196</v>
      </c>
      <c r="B2346" s="355" t="s">
        <v>37197</v>
      </c>
      <c r="C2346" s="356" t="s">
        <v>9690</v>
      </c>
      <c r="D2346" s="357">
        <v>13.44</v>
      </c>
      <c r="E2346" s="357">
        <v>5.46</v>
      </c>
      <c r="F2346" s="357">
        <v>18.899999999999999</v>
      </c>
      <c r="G2346" s="126">
        <v>9</v>
      </c>
    </row>
    <row r="2347" spans="1:7" ht="20.100000000000001" customHeight="1" x14ac:dyDescent="0.25">
      <c r="A2347" s="354" t="s">
        <v>37198</v>
      </c>
      <c r="B2347" s="355" t="s">
        <v>37199</v>
      </c>
      <c r="C2347" s="356" t="s">
        <v>9690</v>
      </c>
      <c r="D2347" s="357">
        <v>27.51</v>
      </c>
      <c r="E2347" s="357">
        <v>6.72</v>
      </c>
      <c r="F2347" s="357">
        <v>34.229999999999997</v>
      </c>
      <c r="G2347" s="126">
        <v>9</v>
      </c>
    </row>
    <row r="2348" spans="1:7" ht="20.100000000000001" customHeight="1" x14ac:dyDescent="0.25">
      <c r="A2348" s="354" t="s">
        <v>37200</v>
      </c>
      <c r="B2348" s="355" t="s">
        <v>37201</v>
      </c>
      <c r="C2348" s="356" t="s">
        <v>9690</v>
      </c>
      <c r="D2348" s="357">
        <v>55.25</v>
      </c>
      <c r="E2348" s="357">
        <v>8.82</v>
      </c>
      <c r="F2348" s="357">
        <v>64.069999999999993</v>
      </c>
      <c r="G2348" s="126">
        <v>9</v>
      </c>
    </row>
    <row r="2349" spans="1:7" ht="20.100000000000001" customHeight="1" x14ac:dyDescent="0.25">
      <c r="A2349" s="354" t="s">
        <v>37202</v>
      </c>
      <c r="B2349" s="355" t="s">
        <v>37203</v>
      </c>
      <c r="C2349" s="356" t="s">
        <v>9690</v>
      </c>
      <c r="D2349" s="357">
        <v>11.05</v>
      </c>
      <c r="E2349" s="357">
        <v>5.04</v>
      </c>
      <c r="F2349" s="357">
        <v>16.09</v>
      </c>
      <c r="G2349" s="126">
        <v>9</v>
      </c>
    </row>
    <row r="2350" spans="1:7" ht="20.100000000000001" customHeight="1" x14ac:dyDescent="0.25">
      <c r="A2350" s="354" t="s">
        <v>37204</v>
      </c>
      <c r="B2350" s="355" t="s">
        <v>37205</v>
      </c>
      <c r="C2350" s="356" t="s">
        <v>9690</v>
      </c>
      <c r="D2350" s="357">
        <v>16.88</v>
      </c>
      <c r="E2350" s="357">
        <v>5.46</v>
      </c>
      <c r="F2350" s="357">
        <v>22.34</v>
      </c>
      <c r="G2350" s="126">
        <v>9</v>
      </c>
    </row>
    <row r="2351" spans="1:7" ht="20.100000000000001" customHeight="1" x14ac:dyDescent="0.25">
      <c r="A2351" s="354" t="s">
        <v>37206</v>
      </c>
      <c r="B2351" s="355" t="s">
        <v>37207</v>
      </c>
      <c r="C2351" s="356" t="s">
        <v>9690</v>
      </c>
      <c r="D2351" s="357">
        <v>30.27</v>
      </c>
      <c r="E2351" s="357">
        <v>6.72</v>
      </c>
      <c r="F2351" s="357">
        <v>36.99</v>
      </c>
      <c r="G2351" s="126">
        <v>9</v>
      </c>
    </row>
    <row r="2352" spans="1:7" ht="20.100000000000001" customHeight="1" x14ac:dyDescent="0.25">
      <c r="A2352" s="354" t="s">
        <v>37208</v>
      </c>
      <c r="B2352" s="355" t="s">
        <v>37209</v>
      </c>
      <c r="C2352" s="356" t="s">
        <v>9690</v>
      </c>
      <c r="D2352" s="357">
        <v>11.07</v>
      </c>
      <c r="E2352" s="357">
        <v>5.04</v>
      </c>
      <c r="F2352" s="357">
        <v>16.11</v>
      </c>
      <c r="G2352" s="126">
        <v>9</v>
      </c>
    </row>
    <row r="2353" spans="1:7" ht="20.100000000000001" customHeight="1" x14ac:dyDescent="0.25">
      <c r="A2353" s="354" t="s">
        <v>37210</v>
      </c>
      <c r="B2353" s="355" t="s">
        <v>37211</v>
      </c>
      <c r="C2353" s="356" t="s">
        <v>9690</v>
      </c>
      <c r="D2353" s="357">
        <v>18.87</v>
      </c>
      <c r="E2353" s="357">
        <v>5.46</v>
      </c>
      <c r="F2353" s="357">
        <v>24.33</v>
      </c>
      <c r="G2353" s="126">
        <v>9</v>
      </c>
    </row>
    <row r="2354" spans="1:7" ht="20.100000000000001" customHeight="1" x14ac:dyDescent="0.25">
      <c r="A2354" s="354" t="s">
        <v>37212</v>
      </c>
      <c r="B2354" s="355" t="s">
        <v>37213</v>
      </c>
      <c r="C2354" s="356" t="s">
        <v>9690</v>
      </c>
      <c r="D2354" s="357">
        <v>42.65</v>
      </c>
      <c r="E2354" s="357">
        <v>6.72</v>
      </c>
      <c r="F2354" s="357">
        <v>49.37</v>
      </c>
      <c r="G2354" s="126">
        <v>9</v>
      </c>
    </row>
    <row r="2355" spans="1:7" ht="20.100000000000001" customHeight="1" x14ac:dyDescent="0.25">
      <c r="A2355" s="354" t="s">
        <v>37214</v>
      </c>
      <c r="B2355" s="355" t="s">
        <v>37215</v>
      </c>
      <c r="C2355" s="356"/>
      <c r="D2355" s="357"/>
      <c r="E2355" s="357"/>
      <c r="F2355" s="357"/>
      <c r="G2355" s="126">
        <v>5</v>
      </c>
    </row>
    <row r="2356" spans="1:7" ht="20.100000000000001" customHeight="1" x14ac:dyDescent="0.25">
      <c r="A2356" s="354" t="s">
        <v>37216</v>
      </c>
      <c r="B2356" s="355" t="s">
        <v>37217</v>
      </c>
      <c r="C2356" s="356" t="s">
        <v>9690</v>
      </c>
      <c r="D2356" s="357">
        <v>5.43</v>
      </c>
      <c r="E2356" s="357">
        <v>4.2</v>
      </c>
      <c r="F2356" s="357">
        <v>9.6300000000000008</v>
      </c>
      <c r="G2356" s="126">
        <v>9</v>
      </c>
    </row>
    <row r="2357" spans="1:7" ht="20.100000000000001" customHeight="1" x14ac:dyDescent="0.25">
      <c r="A2357" s="354" t="s">
        <v>37218</v>
      </c>
      <c r="B2357" s="355" t="s">
        <v>37219</v>
      </c>
      <c r="C2357" s="356" t="s">
        <v>9690</v>
      </c>
      <c r="D2357" s="357">
        <v>6.96</v>
      </c>
      <c r="E2357" s="357">
        <v>4.2</v>
      </c>
      <c r="F2357" s="357">
        <v>11.16</v>
      </c>
      <c r="G2357" s="126">
        <v>9</v>
      </c>
    </row>
    <row r="2358" spans="1:7" ht="20.100000000000001" customHeight="1" x14ac:dyDescent="0.25">
      <c r="A2358" s="354" t="s">
        <v>37220</v>
      </c>
      <c r="B2358" s="355" t="s">
        <v>37221</v>
      </c>
      <c r="C2358" s="356" t="s">
        <v>9690</v>
      </c>
      <c r="D2358" s="357">
        <v>7.16</v>
      </c>
      <c r="E2358" s="357">
        <v>4.2</v>
      </c>
      <c r="F2358" s="357">
        <v>11.36</v>
      </c>
      <c r="G2358" s="126">
        <v>9</v>
      </c>
    </row>
    <row r="2359" spans="1:7" ht="20.100000000000001" customHeight="1" x14ac:dyDescent="0.25">
      <c r="A2359" s="354" t="s">
        <v>37222</v>
      </c>
      <c r="B2359" s="355" t="s">
        <v>37223</v>
      </c>
      <c r="C2359" s="356"/>
      <c r="D2359" s="357"/>
      <c r="E2359" s="357"/>
      <c r="F2359" s="357"/>
      <c r="G2359" s="126">
        <v>5</v>
      </c>
    </row>
    <row r="2360" spans="1:7" ht="20.100000000000001" customHeight="1" x14ac:dyDescent="0.25">
      <c r="A2360" s="354" t="s">
        <v>37224</v>
      </c>
      <c r="B2360" s="355" t="s">
        <v>37225</v>
      </c>
      <c r="C2360" s="356" t="s">
        <v>9690</v>
      </c>
      <c r="D2360" s="357">
        <v>10.26</v>
      </c>
      <c r="E2360" s="357">
        <v>6.05</v>
      </c>
      <c r="F2360" s="357">
        <v>16.309999999999999</v>
      </c>
      <c r="G2360" s="126">
        <v>9</v>
      </c>
    </row>
    <row r="2361" spans="1:7" ht="20.100000000000001" customHeight="1" x14ac:dyDescent="0.25">
      <c r="A2361" s="354" t="s">
        <v>37226</v>
      </c>
      <c r="B2361" s="355" t="s">
        <v>37227</v>
      </c>
      <c r="C2361" s="356" t="s">
        <v>9690</v>
      </c>
      <c r="D2361" s="357">
        <v>4.05</v>
      </c>
      <c r="E2361" s="357">
        <v>6.05</v>
      </c>
      <c r="F2361" s="357">
        <v>10.1</v>
      </c>
      <c r="G2361" s="126">
        <v>9</v>
      </c>
    </row>
    <row r="2362" spans="1:7" ht="20.100000000000001" customHeight="1" x14ac:dyDescent="0.25">
      <c r="A2362" s="354" t="s">
        <v>37228</v>
      </c>
      <c r="B2362" s="355" t="s">
        <v>37229</v>
      </c>
      <c r="C2362" s="356"/>
      <c r="D2362" s="357"/>
      <c r="E2362" s="357"/>
      <c r="F2362" s="357"/>
      <c r="G2362" s="126">
        <v>5</v>
      </c>
    </row>
    <row r="2363" spans="1:7" ht="20.100000000000001" customHeight="1" x14ac:dyDescent="0.25">
      <c r="A2363" s="354" t="s">
        <v>37230</v>
      </c>
      <c r="B2363" s="355" t="s">
        <v>37231</v>
      </c>
      <c r="C2363" s="356" t="s">
        <v>9690</v>
      </c>
      <c r="D2363" s="357">
        <v>4.18</v>
      </c>
      <c r="E2363" s="357">
        <v>6.05</v>
      </c>
      <c r="F2363" s="357">
        <v>10.23</v>
      </c>
      <c r="G2363" s="126">
        <v>9</v>
      </c>
    </row>
    <row r="2364" spans="1:7" ht="20.100000000000001" customHeight="1" x14ac:dyDescent="0.25">
      <c r="A2364" s="354" t="s">
        <v>37232</v>
      </c>
      <c r="B2364" s="355" t="s">
        <v>37233</v>
      </c>
      <c r="C2364" s="356" t="s">
        <v>9690</v>
      </c>
      <c r="D2364" s="357">
        <v>8.3800000000000008</v>
      </c>
      <c r="E2364" s="357">
        <v>6.05</v>
      </c>
      <c r="F2364" s="357">
        <v>14.43</v>
      </c>
      <c r="G2364" s="126">
        <v>9</v>
      </c>
    </row>
    <row r="2365" spans="1:7" ht="20.100000000000001" customHeight="1" x14ac:dyDescent="0.25">
      <c r="A2365" s="354" t="s">
        <v>37234</v>
      </c>
      <c r="B2365" s="355" t="s">
        <v>37235</v>
      </c>
      <c r="C2365" s="356"/>
      <c r="D2365" s="357"/>
      <c r="E2365" s="357"/>
      <c r="F2365" s="357"/>
      <c r="G2365" s="126">
        <v>5</v>
      </c>
    </row>
    <row r="2366" spans="1:7" ht="20.100000000000001" customHeight="1" x14ac:dyDescent="0.25">
      <c r="A2366" s="354" t="s">
        <v>37236</v>
      </c>
      <c r="B2366" s="355" t="s">
        <v>37237</v>
      </c>
      <c r="C2366" s="356" t="s">
        <v>9690</v>
      </c>
      <c r="D2366" s="357">
        <v>2.75</v>
      </c>
      <c r="E2366" s="357">
        <v>4.62</v>
      </c>
      <c r="F2366" s="357">
        <v>7.37</v>
      </c>
      <c r="G2366" s="126">
        <v>9</v>
      </c>
    </row>
    <row r="2367" spans="1:7" ht="20.100000000000001" customHeight="1" x14ac:dyDescent="0.25">
      <c r="A2367" s="354" t="s">
        <v>37238</v>
      </c>
      <c r="B2367" s="355" t="s">
        <v>37239</v>
      </c>
      <c r="C2367" s="356" t="s">
        <v>9690</v>
      </c>
      <c r="D2367" s="357">
        <v>12.31</v>
      </c>
      <c r="E2367" s="357">
        <v>4.62</v>
      </c>
      <c r="F2367" s="357">
        <v>16.93</v>
      </c>
      <c r="G2367" s="126">
        <v>9</v>
      </c>
    </row>
    <row r="2368" spans="1:7" ht="20.100000000000001" customHeight="1" x14ac:dyDescent="0.25">
      <c r="A2368" s="354" t="s">
        <v>37240</v>
      </c>
      <c r="B2368" s="355" t="s">
        <v>37241</v>
      </c>
      <c r="C2368" s="356" t="s">
        <v>9690</v>
      </c>
      <c r="D2368" s="357">
        <v>5.47</v>
      </c>
      <c r="E2368" s="357">
        <v>3.57</v>
      </c>
      <c r="F2368" s="357">
        <v>9.0399999999999991</v>
      </c>
      <c r="G2368" s="126">
        <v>9</v>
      </c>
    </row>
    <row r="2369" spans="1:7" ht="20.100000000000001" customHeight="1" x14ac:dyDescent="0.25">
      <c r="A2369" s="354" t="s">
        <v>37242</v>
      </c>
      <c r="B2369" s="355" t="s">
        <v>37243</v>
      </c>
      <c r="C2369" s="356" t="s">
        <v>9690</v>
      </c>
      <c r="D2369" s="357">
        <v>3.05</v>
      </c>
      <c r="E2369" s="357">
        <v>4.62</v>
      </c>
      <c r="F2369" s="357">
        <v>7.67</v>
      </c>
      <c r="G2369" s="126">
        <v>9</v>
      </c>
    </row>
    <row r="2370" spans="1:7" ht="20.100000000000001" customHeight="1" x14ac:dyDescent="0.25">
      <c r="A2370" s="354" t="s">
        <v>37244</v>
      </c>
      <c r="B2370" s="355" t="s">
        <v>37245</v>
      </c>
      <c r="C2370" s="356" t="s">
        <v>9690</v>
      </c>
      <c r="D2370" s="357">
        <v>2.88</v>
      </c>
      <c r="E2370" s="357">
        <v>3.57</v>
      </c>
      <c r="F2370" s="357">
        <v>6.45</v>
      </c>
      <c r="G2370" s="126">
        <v>9</v>
      </c>
    </row>
    <row r="2371" spans="1:7" ht="20.100000000000001" customHeight="1" x14ac:dyDescent="0.25">
      <c r="A2371" s="354" t="s">
        <v>37246</v>
      </c>
      <c r="B2371" s="355" t="s">
        <v>37247</v>
      </c>
      <c r="C2371" s="356" t="s">
        <v>9690</v>
      </c>
      <c r="D2371" s="357">
        <v>20.440000000000001</v>
      </c>
      <c r="E2371" s="357">
        <v>4.62</v>
      </c>
      <c r="F2371" s="357">
        <v>25.06</v>
      </c>
      <c r="G2371" s="126">
        <v>9</v>
      </c>
    </row>
    <row r="2372" spans="1:7" ht="20.100000000000001" customHeight="1" x14ac:dyDescent="0.25">
      <c r="A2372" s="354" t="s">
        <v>37248</v>
      </c>
      <c r="B2372" s="355" t="s">
        <v>37249</v>
      </c>
      <c r="C2372" s="356" t="s">
        <v>9690</v>
      </c>
      <c r="D2372" s="357">
        <v>4.03</v>
      </c>
      <c r="E2372" s="357">
        <v>4.62</v>
      </c>
      <c r="F2372" s="357">
        <v>8.65</v>
      </c>
      <c r="G2372" s="126">
        <v>9</v>
      </c>
    </row>
    <row r="2373" spans="1:7" ht="20.100000000000001" customHeight="1" x14ac:dyDescent="0.25">
      <c r="A2373" s="354" t="s">
        <v>37250</v>
      </c>
      <c r="B2373" s="355" t="s">
        <v>37251</v>
      </c>
      <c r="C2373" s="356"/>
      <c r="D2373" s="357"/>
      <c r="E2373" s="357"/>
      <c r="F2373" s="357"/>
      <c r="G2373" s="126">
        <v>5</v>
      </c>
    </row>
    <row r="2374" spans="1:7" ht="20.100000000000001" customHeight="1" x14ac:dyDescent="0.25">
      <c r="A2374" s="354" t="s">
        <v>37252</v>
      </c>
      <c r="B2374" s="355" t="s">
        <v>37253</v>
      </c>
      <c r="C2374" s="356" t="s">
        <v>9878</v>
      </c>
      <c r="D2374" s="357">
        <v>9.9499999999999993</v>
      </c>
      <c r="E2374" s="357">
        <v>7</v>
      </c>
      <c r="F2374" s="357">
        <v>16.95</v>
      </c>
      <c r="G2374" s="126">
        <v>9</v>
      </c>
    </row>
    <row r="2375" spans="1:7" ht="20.100000000000001" customHeight="1" x14ac:dyDescent="0.25">
      <c r="A2375" s="354" t="s">
        <v>37254</v>
      </c>
      <c r="B2375" s="355" t="s">
        <v>37255</v>
      </c>
      <c r="C2375" s="356" t="s">
        <v>9690</v>
      </c>
      <c r="D2375" s="357"/>
      <c r="E2375" s="357">
        <v>6.05</v>
      </c>
      <c r="F2375" s="357">
        <v>6.05</v>
      </c>
      <c r="G2375" s="126">
        <v>9</v>
      </c>
    </row>
    <row r="2376" spans="1:7" ht="20.100000000000001" customHeight="1" x14ac:dyDescent="0.25">
      <c r="A2376" s="354" t="s">
        <v>37256</v>
      </c>
      <c r="B2376" s="355" t="s">
        <v>37257</v>
      </c>
      <c r="C2376" s="356" t="s">
        <v>9690</v>
      </c>
      <c r="D2376" s="357"/>
      <c r="E2376" s="357">
        <v>12.08</v>
      </c>
      <c r="F2376" s="357">
        <v>12.08</v>
      </c>
      <c r="G2376" s="126">
        <v>9</v>
      </c>
    </row>
    <row r="2377" spans="1:7" ht="20.100000000000001" customHeight="1" x14ac:dyDescent="0.25">
      <c r="A2377" s="354" t="s">
        <v>37258</v>
      </c>
      <c r="B2377" s="355" t="s">
        <v>37259</v>
      </c>
      <c r="C2377" s="356"/>
      <c r="D2377" s="357"/>
      <c r="E2377" s="357"/>
      <c r="F2377" s="357"/>
      <c r="G2377" s="126">
        <v>5</v>
      </c>
    </row>
    <row r="2378" spans="1:7" ht="20.100000000000001" customHeight="1" x14ac:dyDescent="0.25">
      <c r="A2378" s="354" t="s">
        <v>37260</v>
      </c>
      <c r="B2378" s="355" t="s">
        <v>37261</v>
      </c>
      <c r="C2378" s="356" t="s">
        <v>9690</v>
      </c>
      <c r="D2378" s="357">
        <v>1.71</v>
      </c>
      <c r="E2378" s="357">
        <v>0.84</v>
      </c>
      <c r="F2378" s="357">
        <v>2.5499999999999998</v>
      </c>
      <c r="G2378" s="126">
        <v>9</v>
      </c>
    </row>
    <row r="2379" spans="1:7" ht="20.100000000000001" customHeight="1" x14ac:dyDescent="0.25">
      <c r="A2379" s="354" t="s">
        <v>37262</v>
      </c>
      <c r="B2379" s="355" t="s">
        <v>37263</v>
      </c>
      <c r="C2379" s="356" t="s">
        <v>9690</v>
      </c>
      <c r="D2379" s="357">
        <v>2.56</v>
      </c>
      <c r="E2379" s="357">
        <v>0.84</v>
      </c>
      <c r="F2379" s="357">
        <v>3.4</v>
      </c>
      <c r="G2379" s="126">
        <v>9</v>
      </c>
    </row>
    <row r="2380" spans="1:7" ht="20.100000000000001" customHeight="1" x14ac:dyDescent="0.25">
      <c r="A2380" s="354" t="s">
        <v>37264</v>
      </c>
      <c r="B2380" s="355" t="s">
        <v>37265</v>
      </c>
      <c r="C2380" s="356" t="s">
        <v>9690</v>
      </c>
      <c r="D2380" s="357">
        <v>4.05</v>
      </c>
      <c r="E2380" s="357">
        <v>0.84</v>
      </c>
      <c r="F2380" s="357">
        <v>4.8899999999999997</v>
      </c>
      <c r="G2380" s="126">
        <v>9</v>
      </c>
    </row>
    <row r="2381" spans="1:7" ht="20.100000000000001" customHeight="1" x14ac:dyDescent="0.25">
      <c r="A2381" s="354" t="s">
        <v>37266</v>
      </c>
      <c r="B2381" s="355" t="s">
        <v>37267</v>
      </c>
      <c r="C2381" s="356" t="s">
        <v>9690</v>
      </c>
      <c r="D2381" s="357">
        <v>5.63</v>
      </c>
      <c r="E2381" s="357">
        <v>0.84</v>
      </c>
      <c r="F2381" s="357">
        <v>6.47</v>
      </c>
      <c r="G2381" s="126">
        <v>9</v>
      </c>
    </row>
    <row r="2382" spans="1:7" ht="20.100000000000001" customHeight="1" x14ac:dyDescent="0.25">
      <c r="A2382" s="354" t="s">
        <v>37268</v>
      </c>
      <c r="B2382" s="355" t="s">
        <v>37269</v>
      </c>
      <c r="C2382" s="356" t="s">
        <v>9690</v>
      </c>
      <c r="D2382" s="357">
        <v>9.42</v>
      </c>
      <c r="E2382" s="357">
        <v>3.36</v>
      </c>
      <c r="F2382" s="357">
        <v>12.78</v>
      </c>
      <c r="G2382" s="126">
        <v>9</v>
      </c>
    </row>
    <row r="2383" spans="1:7" ht="20.100000000000001" customHeight="1" x14ac:dyDescent="0.25">
      <c r="A2383" s="354" t="s">
        <v>37270</v>
      </c>
      <c r="B2383" s="355" t="s">
        <v>37271</v>
      </c>
      <c r="C2383" s="356" t="s">
        <v>9690</v>
      </c>
      <c r="D2383" s="357">
        <v>14.46</v>
      </c>
      <c r="E2383" s="357">
        <v>3.78</v>
      </c>
      <c r="F2383" s="357">
        <v>18.239999999999998</v>
      </c>
      <c r="G2383" s="126">
        <v>9</v>
      </c>
    </row>
    <row r="2384" spans="1:7" ht="20.100000000000001" customHeight="1" x14ac:dyDescent="0.25">
      <c r="A2384" s="354" t="s">
        <v>37272</v>
      </c>
      <c r="B2384" s="355" t="s">
        <v>37273</v>
      </c>
      <c r="C2384" s="356" t="s">
        <v>9690</v>
      </c>
      <c r="D2384" s="357">
        <v>22.15</v>
      </c>
      <c r="E2384" s="357">
        <v>4.2</v>
      </c>
      <c r="F2384" s="357">
        <v>26.35</v>
      </c>
      <c r="G2384" s="126">
        <v>9</v>
      </c>
    </row>
    <row r="2385" spans="1:7" ht="20.100000000000001" customHeight="1" x14ac:dyDescent="0.25">
      <c r="A2385" s="354" t="s">
        <v>37274</v>
      </c>
      <c r="B2385" s="355" t="s">
        <v>37275</v>
      </c>
      <c r="C2385" s="356" t="s">
        <v>9690</v>
      </c>
      <c r="D2385" s="357">
        <v>31.44</v>
      </c>
      <c r="E2385" s="357">
        <v>6.3</v>
      </c>
      <c r="F2385" s="357">
        <v>37.74</v>
      </c>
      <c r="G2385" s="126">
        <v>9</v>
      </c>
    </row>
    <row r="2386" spans="1:7" ht="20.100000000000001" customHeight="1" x14ac:dyDescent="0.25">
      <c r="A2386" s="354" t="s">
        <v>37276</v>
      </c>
      <c r="B2386" s="355" t="s">
        <v>37277</v>
      </c>
      <c r="C2386" s="356" t="s">
        <v>9690</v>
      </c>
      <c r="D2386" s="357">
        <v>44.21</v>
      </c>
      <c r="E2386" s="357">
        <v>8.4</v>
      </c>
      <c r="F2386" s="357">
        <v>52.61</v>
      </c>
      <c r="G2386" s="126">
        <v>9</v>
      </c>
    </row>
    <row r="2387" spans="1:7" ht="20.100000000000001" customHeight="1" x14ac:dyDescent="0.25">
      <c r="A2387" s="354" t="s">
        <v>37278</v>
      </c>
      <c r="B2387" s="355" t="s">
        <v>37279</v>
      </c>
      <c r="C2387" s="356" t="s">
        <v>9690</v>
      </c>
      <c r="D2387" s="357">
        <v>56.76</v>
      </c>
      <c r="E2387" s="357">
        <v>10.5</v>
      </c>
      <c r="F2387" s="357">
        <v>67.260000000000005</v>
      </c>
      <c r="G2387" s="126">
        <v>9</v>
      </c>
    </row>
    <row r="2388" spans="1:7" ht="20.100000000000001" customHeight="1" x14ac:dyDescent="0.25">
      <c r="A2388" s="354" t="s">
        <v>37280</v>
      </c>
      <c r="B2388" s="355" t="s">
        <v>37281</v>
      </c>
      <c r="C2388" s="356" t="s">
        <v>9690</v>
      </c>
      <c r="D2388" s="357">
        <v>75.040000000000006</v>
      </c>
      <c r="E2388" s="357">
        <v>12.6</v>
      </c>
      <c r="F2388" s="357">
        <v>87.64</v>
      </c>
      <c r="G2388" s="126">
        <v>9</v>
      </c>
    </row>
    <row r="2389" spans="1:7" ht="20.100000000000001" customHeight="1" x14ac:dyDescent="0.25">
      <c r="A2389" s="354" t="s">
        <v>37282</v>
      </c>
      <c r="B2389" s="355" t="s">
        <v>37283</v>
      </c>
      <c r="C2389" s="356" t="s">
        <v>9690</v>
      </c>
      <c r="D2389" s="357">
        <v>102.5</v>
      </c>
      <c r="E2389" s="357">
        <v>14.69</v>
      </c>
      <c r="F2389" s="357">
        <v>117.19</v>
      </c>
      <c r="G2389" s="126">
        <v>9</v>
      </c>
    </row>
    <row r="2390" spans="1:7" ht="20.100000000000001" customHeight="1" x14ac:dyDescent="0.25">
      <c r="A2390" s="354" t="s">
        <v>37284</v>
      </c>
      <c r="B2390" s="355" t="s">
        <v>37285</v>
      </c>
      <c r="C2390" s="356" t="s">
        <v>9690</v>
      </c>
      <c r="D2390" s="357">
        <v>129.18</v>
      </c>
      <c r="E2390" s="357">
        <v>14.69</v>
      </c>
      <c r="F2390" s="357">
        <v>143.87</v>
      </c>
      <c r="G2390" s="126">
        <v>9</v>
      </c>
    </row>
    <row r="2391" spans="1:7" ht="20.100000000000001" customHeight="1" x14ac:dyDescent="0.25">
      <c r="A2391" s="354" t="s">
        <v>37286</v>
      </c>
      <c r="B2391" s="355" t="s">
        <v>37287</v>
      </c>
      <c r="C2391" s="356" t="s">
        <v>9690</v>
      </c>
      <c r="D2391" s="357">
        <v>158.87</v>
      </c>
      <c r="E2391" s="357">
        <v>16.8</v>
      </c>
      <c r="F2391" s="357">
        <v>175.67</v>
      </c>
      <c r="G2391" s="126">
        <v>9</v>
      </c>
    </row>
    <row r="2392" spans="1:7" ht="20.100000000000001" customHeight="1" x14ac:dyDescent="0.25">
      <c r="A2392" s="354" t="s">
        <v>37288</v>
      </c>
      <c r="B2392" s="355" t="s">
        <v>37289</v>
      </c>
      <c r="C2392" s="356" t="s">
        <v>9690</v>
      </c>
      <c r="D2392" s="357">
        <v>206.13</v>
      </c>
      <c r="E2392" s="357">
        <v>18.899999999999999</v>
      </c>
      <c r="F2392" s="357">
        <v>225.03</v>
      </c>
      <c r="G2392" s="126">
        <v>9</v>
      </c>
    </row>
    <row r="2393" spans="1:7" ht="20.100000000000001" customHeight="1" x14ac:dyDescent="0.25">
      <c r="A2393" s="354" t="s">
        <v>37290</v>
      </c>
      <c r="B2393" s="355" t="s">
        <v>37291</v>
      </c>
      <c r="C2393" s="356" t="s">
        <v>9690</v>
      </c>
      <c r="D2393" s="357">
        <v>6.09</v>
      </c>
      <c r="E2393" s="357">
        <v>1.68</v>
      </c>
      <c r="F2393" s="357">
        <v>7.77</v>
      </c>
      <c r="G2393" s="126">
        <v>9</v>
      </c>
    </row>
    <row r="2394" spans="1:7" ht="20.100000000000001" customHeight="1" x14ac:dyDescent="0.25">
      <c r="A2394" s="354" t="s">
        <v>37292</v>
      </c>
      <c r="B2394" s="355" t="s">
        <v>37293</v>
      </c>
      <c r="C2394" s="356" t="s">
        <v>9690</v>
      </c>
      <c r="D2394" s="357">
        <v>5.55</v>
      </c>
      <c r="E2394" s="357">
        <v>0.84</v>
      </c>
      <c r="F2394" s="357">
        <v>6.39</v>
      </c>
      <c r="G2394" s="126">
        <v>9</v>
      </c>
    </row>
    <row r="2395" spans="1:7" ht="20.100000000000001" customHeight="1" x14ac:dyDescent="0.25">
      <c r="A2395" s="354" t="s">
        <v>37294</v>
      </c>
      <c r="B2395" s="355" t="s">
        <v>37295</v>
      </c>
      <c r="C2395" s="356" t="s">
        <v>9690</v>
      </c>
      <c r="D2395" s="357">
        <v>8.32</v>
      </c>
      <c r="E2395" s="357">
        <v>2.1</v>
      </c>
      <c r="F2395" s="357">
        <v>10.42</v>
      </c>
      <c r="G2395" s="126">
        <v>9</v>
      </c>
    </row>
    <row r="2396" spans="1:7" ht="20.100000000000001" customHeight="1" x14ac:dyDescent="0.25">
      <c r="A2396" s="354" t="s">
        <v>37296</v>
      </c>
      <c r="B2396" s="355" t="s">
        <v>37297</v>
      </c>
      <c r="C2396" s="356" t="s">
        <v>9690</v>
      </c>
      <c r="D2396" s="357">
        <v>31.97</v>
      </c>
      <c r="E2396" s="357">
        <v>4.2</v>
      </c>
      <c r="F2396" s="357">
        <v>36.17</v>
      </c>
      <c r="G2396" s="126">
        <v>9</v>
      </c>
    </row>
    <row r="2397" spans="1:7" ht="20.100000000000001" customHeight="1" x14ac:dyDescent="0.25">
      <c r="A2397" s="354" t="s">
        <v>37298</v>
      </c>
      <c r="B2397" s="355" t="s">
        <v>37299</v>
      </c>
      <c r="C2397" s="356" t="s">
        <v>9690</v>
      </c>
      <c r="D2397" s="357">
        <v>74.3</v>
      </c>
      <c r="E2397" s="357">
        <v>12.6</v>
      </c>
      <c r="F2397" s="357">
        <v>86.9</v>
      </c>
      <c r="G2397" s="126">
        <v>9</v>
      </c>
    </row>
    <row r="2398" spans="1:7" ht="20.100000000000001" customHeight="1" x14ac:dyDescent="0.25">
      <c r="A2398" s="354" t="s">
        <v>37300</v>
      </c>
      <c r="B2398" s="355" t="s">
        <v>37301</v>
      </c>
      <c r="C2398" s="356" t="s">
        <v>9690</v>
      </c>
      <c r="D2398" s="357">
        <v>107.59</v>
      </c>
      <c r="E2398" s="357">
        <v>16.8</v>
      </c>
      <c r="F2398" s="357">
        <v>124.39</v>
      </c>
      <c r="G2398" s="126">
        <v>9</v>
      </c>
    </row>
    <row r="2399" spans="1:7" ht="20.100000000000001" customHeight="1" x14ac:dyDescent="0.25">
      <c r="A2399" s="354" t="s">
        <v>37302</v>
      </c>
      <c r="B2399" s="355" t="s">
        <v>37303</v>
      </c>
      <c r="C2399" s="356" t="s">
        <v>9690</v>
      </c>
      <c r="D2399" s="357">
        <v>42.79</v>
      </c>
      <c r="E2399" s="357">
        <v>5.46</v>
      </c>
      <c r="F2399" s="357">
        <v>48.25</v>
      </c>
      <c r="G2399" s="126">
        <v>9</v>
      </c>
    </row>
    <row r="2400" spans="1:7" ht="20.100000000000001" customHeight="1" x14ac:dyDescent="0.25">
      <c r="A2400" s="354" t="s">
        <v>37304</v>
      </c>
      <c r="B2400" s="355" t="s">
        <v>37305</v>
      </c>
      <c r="C2400" s="356"/>
      <c r="D2400" s="357"/>
      <c r="E2400" s="357"/>
      <c r="F2400" s="357"/>
      <c r="G2400" s="126">
        <v>5</v>
      </c>
    </row>
    <row r="2401" spans="1:7" ht="20.100000000000001" customHeight="1" x14ac:dyDescent="0.25">
      <c r="A2401" s="354" t="s">
        <v>37306</v>
      </c>
      <c r="B2401" s="355" t="s">
        <v>37307</v>
      </c>
      <c r="C2401" s="356" t="s">
        <v>9690</v>
      </c>
      <c r="D2401" s="357">
        <v>5.57</v>
      </c>
      <c r="E2401" s="357">
        <v>5.04</v>
      </c>
      <c r="F2401" s="357">
        <v>10.61</v>
      </c>
      <c r="G2401" s="126">
        <v>9</v>
      </c>
    </row>
    <row r="2402" spans="1:7" ht="20.100000000000001" customHeight="1" x14ac:dyDescent="0.25">
      <c r="A2402" s="354" t="s">
        <v>37308</v>
      </c>
      <c r="B2402" s="355" t="s">
        <v>37309</v>
      </c>
      <c r="C2402" s="356" t="s">
        <v>9690</v>
      </c>
      <c r="D2402" s="357">
        <v>8.8699999999999992</v>
      </c>
      <c r="E2402" s="357">
        <v>6.3</v>
      </c>
      <c r="F2402" s="357">
        <v>15.17</v>
      </c>
      <c r="G2402" s="126">
        <v>9</v>
      </c>
    </row>
    <row r="2403" spans="1:7" ht="20.100000000000001" customHeight="1" x14ac:dyDescent="0.25">
      <c r="A2403" s="354" t="s">
        <v>37310</v>
      </c>
      <c r="B2403" s="355" t="s">
        <v>37311</v>
      </c>
      <c r="C2403" s="356" t="s">
        <v>9690</v>
      </c>
      <c r="D2403" s="357">
        <v>13.99</v>
      </c>
      <c r="E2403" s="357">
        <v>7.56</v>
      </c>
      <c r="F2403" s="357">
        <v>21.55</v>
      </c>
      <c r="G2403" s="126">
        <v>9</v>
      </c>
    </row>
    <row r="2404" spans="1:7" ht="20.100000000000001" customHeight="1" x14ac:dyDescent="0.25">
      <c r="A2404" s="354" t="s">
        <v>37312</v>
      </c>
      <c r="B2404" s="355" t="s">
        <v>37313</v>
      </c>
      <c r="C2404" s="356" t="s">
        <v>9690</v>
      </c>
      <c r="D2404" s="357">
        <v>20.38</v>
      </c>
      <c r="E2404" s="357">
        <v>8.82</v>
      </c>
      <c r="F2404" s="357">
        <v>29.2</v>
      </c>
      <c r="G2404" s="126">
        <v>9</v>
      </c>
    </row>
    <row r="2405" spans="1:7" ht="20.100000000000001" customHeight="1" x14ac:dyDescent="0.25">
      <c r="A2405" s="354" t="s">
        <v>37314</v>
      </c>
      <c r="B2405" s="355" t="s">
        <v>37315</v>
      </c>
      <c r="C2405" s="356" t="s">
        <v>9690</v>
      </c>
      <c r="D2405" s="357">
        <v>17.579999999999998</v>
      </c>
      <c r="E2405" s="357">
        <v>5.04</v>
      </c>
      <c r="F2405" s="357">
        <v>22.62</v>
      </c>
      <c r="G2405" s="126">
        <v>9</v>
      </c>
    </row>
    <row r="2406" spans="1:7" ht="20.100000000000001" customHeight="1" x14ac:dyDescent="0.25">
      <c r="A2406" s="354" t="s">
        <v>37316</v>
      </c>
      <c r="B2406" s="355" t="s">
        <v>37317</v>
      </c>
      <c r="C2406" s="356" t="s">
        <v>9690</v>
      </c>
      <c r="D2406" s="357">
        <v>26.24</v>
      </c>
      <c r="E2406" s="357">
        <v>11.76</v>
      </c>
      <c r="F2406" s="357">
        <v>38</v>
      </c>
      <c r="G2406" s="126">
        <v>9</v>
      </c>
    </row>
    <row r="2407" spans="1:7" ht="20.100000000000001" customHeight="1" x14ac:dyDescent="0.25">
      <c r="A2407" s="354" t="s">
        <v>37318</v>
      </c>
      <c r="B2407" s="355" t="s">
        <v>37319</v>
      </c>
      <c r="C2407" s="356"/>
      <c r="D2407" s="357"/>
      <c r="E2407" s="357"/>
      <c r="F2407" s="357"/>
      <c r="G2407" s="126">
        <v>5</v>
      </c>
    </row>
    <row r="2408" spans="1:7" ht="20.100000000000001" customHeight="1" x14ac:dyDescent="0.25">
      <c r="A2408" s="354" t="s">
        <v>37320</v>
      </c>
      <c r="B2408" s="355" t="s">
        <v>37321</v>
      </c>
      <c r="C2408" s="356" t="s">
        <v>9690</v>
      </c>
      <c r="D2408" s="357">
        <v>58.74</v>
      </c>
      <c r="E2408" s="357">
        <v>1.26</v>
      </c>
      <c r="F2408" s="357">
        <v>60</v>
      </c>
      <c r="G2408" s="126">
        <v>9</v>
      </c>
    </row>
    <row r="2409" spans="1:7" ht="20.100000000000001" customHeight="1" x14ac:dyDescent="0.25">
      <c r="A2409" s="354" t="s">
        <v>37322</v>
      </c>
      <c r="B2409" s="355" t="s">
        <v>37323</v>
      </c>
      <c r="C2409" s="356" t="s">
        <v>9690</v>
      </c>
      <c r="D2409" s="357">
        <v>104.86</v>
      </c>
      <c r="E2409" s="357">
        <v>1.26</v>
      </c>
      <c r="F2409" s="357">
        <v>106.12</v>
      </c>
      <c r="G2409" s="126">
        <v>9</v>
      </c>
    </row>
    <row r="2410" spans="1:7" ht="20.100000000000001" customHeight="1" x14ac:dyDescent="0.25">
      <c r="A2410" s="354" t="s">
        <v>37324</v>
      </c>
      <c r="B2410" s="355" t="s">
        <v>37325</v>
      </c>
      <c r="C2410" s="356"/>
      <c r="D2410" s="357"/>
      <c r="E2410" s="357"/>
      <c r="F2410" s="357"/>
      <c r="G2410" s="126">
        <v>5</v>
      </c>
    </row>
    <row r="2411" spans="1:7" ht="20.100000000000001" customHeight="1" x14ac:dyDescent="0.25">
      <c r="A2411" s="354" t="s">
        <v>37326</v>
      </c>
      <c r="B2411" s="355" t="s">
        <v>37327</v>
      </c>
      <c r="C2411" s="356" t="s">
        <v>9690</v>
      </c>
      <c r="D2411" s="357">
        <v>2.81</v>
      </c>
      <c r="E2411" s="357">
        <v>1.68</v>
      </c>
      <c r="F2411" s="357">
        <v>4.49</v>
      </c>
      <c r="G2411" s="126">
        <v>9</v>
      </c>
    </row>
    <row r="2412" spans="1:7" ht="20.100000000000001" customHeight="1" x14ac:dyDescent="0.25">
      <c r="A2412" s="354" t="s">
        <v>37328</v>
      </c>
      <c r="B2412" s="355" t="s">
        <v>37329</v>
      </c>
      <c r="C2412" s="356" t="s">
        <v>9690</v>
      </c>
      <c r="D2412" s="357">
        <v>3.64</v>
      </c>
      <c r="E2412" s="357">
        <v>2.1</v>
      </c>
      <c r="F2412" s="357">
        <v>5.74</v>
      </c>
      <c r="G2412" s="126">
        <v>9</v>
      </c>
    </row>
    <row r="2413" spans="1:7" ht="20.100000000000001" customHeight="1" x14ac:dyDescent="0.25">
      <c r="A2413" s="354" t="s">
        <v>37330</v>
      </c>
      <c r="B2413" s="355" t="s">
        <v>37331</v>
      </c>
      <c r="C2413" s="356" t="s">
        <v>9690</v>
      </c>
      <c r="D2413" s="357">
        <v>5.5</v>
      </c>
      <c r="E2413" s="357">
        <v>2.52</v>
      </c>
      <c r="F2413" s="357">
        <v>8.02</v>
      </c>
      <c r="G2413" s="126">
        <v>9</v>
      </c>
    </row>
    <row r="2414" spans="1:7" ht="20.100000000000001" customHeight="1" x14ac:dyDescent="0.25">
      <c r="A2414" s="354" t="s">
        <v>37332</v>
      </c>
      <c r="B2414" s="355" t="s">
        <v>37333</v>
      </c>
      <c r="C2414" s="356" t="s">
        <v>9690</v>
      </c>
      <c r="D2414" s="357">
        <v>7.13</v>
      </c>
      <c r="E2414" s="357">
        <v>2.94</v>
      </c>
      <c r="F2414" s="357">
        <v>10.07</v>
      </c>
      <c r="G2414" s="126">
        <v>9</v>
      </c>
    </row>
    <row r="2415" spans="1:7" ht="20.100000000000001" customHeight="1" x14ac:dyDescent="0.25">
      <c r="A2415" s="354" t="s">
        <v>37334</v>
      </c>
      <c r="B2415" s="355" t="s">
        <v>37335</v>
      </c>
      <c r="C2415" s="356" t="s">
        <v>9690</v>
      </c>
      <c r="D2415" s="357">
        <v>12.26</v>
      </c>
      <c r="E2415" s="357">
        <v>3.36</v>
      </c>
      <c r="F2415" s="357">
        <v>15.62</v>
      </c>
      <c r="G2415" s="126">
        <v>9</v>
      </c>
    </row>
    <row r="2416" spans="1:7" ht="20.100000000000001" customHeight="1" x14ac:dyDescent="0.25">
      <c r="A2416" s="354" t="s">
        <v>37336</v>
      </c>
      <c r="B2416" s="355" t="s">
        <v>37337</v>
      </c>
      <c r="C2416" s="356" t="s">
        <v>9690</v>
      </c>
      <c r="D2416" s="357">
        <v>18.14</v>
      </c>
      <c r="E2416" s="357">
        <v>3.78</v>
      </c>
      <c r="F2416" s="357">
        <v>21.92</v>
      </c>
      <c r="G2416" s="126">
        <v>9</v>
      </c>
    </row>
    <row r="2417" spans="1:7" ht="20.100000000000001" customHeight="1" x14ac:dyDescent="0.25">
      <c r="A2417" s="354" t="s">
        <v>37338</v>
      </c>
      <c r="B2417" s="355" t="s">
        <v>37339</v>
      </c>
      <c r="C2417" s="356" t="s">
        <v>9690</v>
      </c>
      <c r="D2417" s="357">
        <v>28.09</v>
      </c>
      <c r="E2417" s="357">
        <v>4.2</v>
      </c>
      <c r="F2417" s="357">
        <v>32.29</v>
      </c>
      <c r="G2417" s="126">
        <v>9</v>
      </c>
    </row>
    <row r="2418" spans="1:7" ht="20.100000000000001" customHeight="1" x14ac:dyDescent="0.25">
      <c r="A2418" s="354" t="s">
        <v>37340</v>
      </c>
      <c r="B2418" s="355" t="s">
        <v>37341</v>
      </c>
      <c r="C2418" s="356" t="s">
        <v>9690</v>
      </c>
      <c r="D2418" s="357">
        <v>36.590000000000003</v>
      </c>
      <c r="E2418" s="357">
        <v>6.3</v>
      </c>
      <c r="F2418" s="357">
        <v>42.89</v>
      </c>
      <c r="G2418" s="126">
        <v>9</v>
      </c>
    </row>
    <row r="2419" spans="1:7" ht="20.100000000000001" customHeight="1" x14ac:dyDescent="0.25">
      <c r="A2419" s="354" t="s">
        <v>37342</v>
      </c>
      <c r="B2419" s="355" t="s">
        <v>37343</v>
      </c>
      <c r="C2419" s="356" t="s">
        <v>9690</v>
      </c>
      <c r="D2419" s="357">
        <v>55.95</v>
      </c>
      <c r="E2419" s="357">
        <v>8.4</v>
      </c>
      <c r="F2419" s="357">
        <v>64.349999999999994</v>
      </c>
      <c r="G2419" s="126">
        <v>9</v>
      </c>
    </row>
    <row r="2420" spans="1:7" ht="20.100000000000001" customHeight="1" x14ac:dyDescent="0.25">
      <c r="A2420" s="354" t="s">
        <v>37344</v>
      </c>
      <c r="B2420" s="355" t="s">
        <v>37345</v>
      </c>
      <c r="C2420" s="356" t="s">
        <v>9690</v>
      </c>
      <c r="D2420" s="357">
        <v>78.63</v>
      </c>
      <c r="E2420" s="357">
        <v>10.5</v>
      </c>
      <c r="F2420" s="357">
        <v>89.13</v>
      </c>
      <c r="G2420" s="126">
        <v>9</v>
      </c>
    </row>
    <row r="2421" spans="1:7" ht="20.100000000000001" customHeight="1" x14ac:dyDescent="0.25">
      <c r="A2421" s="354" t="s">
        <v>37346</v>
      </c>
      <c r="B2421" s="355" t="s">
        <v>37347</v>
      </c>
      <c r="C2421" s="356" t="s">
        <v>9690</v>
      </c>
      <c r="D2421" s="357">
        <v>96.87</v>
      </c>
      <c r="E2421" s="357">
        <v>12.6</v>
      </c>
      <c r="F2421" s="357">
        <v>109.47</v>
      </c>
      <c r="G2421" s="126">
        <v>9</v>
      </c>
    </row>
    <row r="2422" spans="1:7" ht="20.100000000000001" customHeight="1" x14ac:dyDescent="0.25">
      <c r="A2422" s="354" t="s">
        <v>37348</v>
      </c>
      <c r="B2422" s="355" t="s">
        <v>37349</v>
      </c>
      <c r="C2422" s="356" t="s">
        <v>9690</v>
      </c>
      <c r="D2422" s="357">
        <v>126.17</v>
      </c>
      <c r="E2422" s="357">
        <v>14.69</v>
      </c>
      <c r="F2422" s="357">
        <v>140.86000000000001</v>
      </c>
      <c r="G2422" s="126">
        <v>9</v>
      </c>
    </row>
    <row r="2423" spans="1:7" ht="20.100000000000001" customHeight="1" x14ac:dyDescent="0.25">
      <c r="A2423" s="354" t="s">
        <v>37350</v>
      </c>
      <c r="B2423" s="355" t="s">
        <v>37351</v>
      </c>
      <c r="C2423" s="356" t="s">
        <v>9690</v>
      </c>
      <c r="D2423" s="357">
        <v>154.07</v>
      </c>
      <c r="E2423" s="357">
        <v>16.8</v>
      </c>
      <c r="F2423" s="357">
        <v>170.87</v>
      </c>
      <c r="G2423" s="126">
        <v>9</v>
      </c>
    </row>
    <row r="2424" spans="1:7" ht="20.100000000000001" customHeight="1" x14ac:dyDescent="0.25">
      <c r="A2424" s="354" t="s">
        <v>37352</v>
      </c>
      <c r="B2424" s="355" t="s">
        <v>37353</v>
      </c>
      <c r="C2424" s="356" t="s">
        <v>9690</v>
      </c>
      <c r="D2424" s="357">
        <v>196.72</v>
      </c>
      <c r="E2424" s="357">
        <v>18.899999999999999</v>
      </c>
      <c r="F2424" s="357">
        <v>215.62</v>
      </c>
      <c r="G2424" s="126">
        <v>9</v>
      </c>
    </row>
    <row r="2425" spans="1:7" ht="20.100000000000001" customHeight="1" x14ac:dyDescent="0.25">
      <c r="A2425" s="354" t="s">
        <v>37354</v>
      </c>
      <c r="B2425" s="355" t="s">
        <v>37355</v>
      </c>
      <c r="C2425" s="356" t="s">
        <v>9690</v>
      </c>
      <c r="D2425" s="357">
        <v>258.35000000000002</v>
      </c>
      <c r="E2425" s="357">
        <v>21</v>
      </c>
      <c r="F2425" s="357">
        <v>279.35000000000002</v>
      </c>
      <c r="G2425" s="126">
        <v>9</v>
      </c>
    </row>
    <row r="2426" spans="1:7" ht="20.100000000000001" customHeight="1" x14ac:dyDescent="0.25">
      <c r="A2426" s="354" t="s">
        <v>37356</v>
      </c>
      <c r="B2426" s="355" t="s">
        <v>37357</v>
      </c>
      <c r="C2426" s="356"/>
      <c r="D2426" s="357"/>
      <c r="E2426" s="357"/>
      <c r="F2426" s="357"/>
      <c r="G2426" s="126">
        <v>5</v>
      </c>
    </row>
    <row r="2427" spans="1:7" ht="20.100000000000001" customHeight="1" x14ac:dyDescent="0.25">
      <c r="A2427" s="354" t="s">
        <v>37358</v>
      </c>
      <c r="B2427" s="355" t="s">
        <v>37359</v>
      </c>
      <c r="C2427" s="356" t="s">
        <v>9690</v>
      </c>
      <c r="D2427" s="357">
        <v>5.48</v>
      </c>
      <c r="E2427" s="357">
        <v>2.1</v>
      </c>
      <c r="F2427" s="357">
        <v>7.58</v>
      </c>
      <c r="G2427" s="126">
        <v>9</v>
      </c>
    </row>
    <row r="2428" spans="1:7" ht="20.100000000000001" customHeight="1" x14ac:dyDescent="0.25">
      <c r="A2428" s="354" t="s">
        <v>37360</v>
      </c>
      <c r="B2428" s="355" t="s">
        <v>37361</v>
      </c>
      <c r="C2428" s="356" t="s">
        <v>9690</v>
      </c>
      <c r="D2428" s="357">
        <v>8.83</v>
      </c>
      <c r="E2428" s="357">
        <v>4.2</v>
      </c>
      <c r="F2428" s="357">
        <v>13.03</v>
      </c>
      <c r="G2428" s="126">
        <v>9</v>
      </c>
    </row>
    <row r="2429" spans="1:7" ht="20.100000000000001" customHeight="1" x14ac:dyDescent="0.25">
      <c r="A2429" s="354" t="s">
        <v>37362</v>
      </c>
      <c r="B2429" s="355" t="s">
        <v>37363</v>
      </c>
      <c r="C2429" s="356" t="s">
        <v>9690</v>
      </c>
      <c r="D2429" s="357">
        <v>11.71</v>
      </c>
      <c r="E2429" s="357">
        <v>4.2</v>
      </c>
      <c r="F2429" s="357">
        <v>15.91</v>
      </c>
      <c r="G2429" s="126">
        <v>9</v>
      </c>
    </row>
    <row r="2430" spans="1:7" ht="20.100000000000001" customHeight="1" x14ac:dyDescent="0.25">
      <c r="A2430" s="354" t="s">
        <v>37364</v>
      </c>
      <c r="B2430" s="355" t="s">
        <v>37365</v>
      </c>
      <c r="C2430" s="356" t="s">
        <v>9690</v>
      </c>
      <c r="D2430" s="357">
        <v>14.72</v>
      </c>
      <c r="E2430" s="357">
        <v>4.2</v>
      </c>
      <c r="F2430" s="357">
        <v>18.920000000000002</v>
      </c>
      <c r="G2430" s="126">
        <v>9</v>
      </c>
    </row>
    <row r="2431" spans="1:7" ht="20.100000000000001" customHeight="1" x14ac:dyDescent="0.25">
      <c r="A2431" s="354" t="s">
        <v>37366</v>
      </c>
      <c r="B2431" s="355" t="s">
        <v>37367</v>
      </c>
      <c r="C2431" s="356" t="s">
        <v>9690</v>
      </c>
      <c r="D2431" s="357">
        <v>23.47</v>
      </c>
      <c r="E2431" s="357">
        <v>4.2</v>
      </c>
      <c r="F2431" s="357">
        <v>27.67</v>
      </c>
      <c r="G2431" s="126">
        <v>9</v>
      </c>
    </row>
    <row r="2432" spans="1:7" ht="20.100000000000001" customHeight="1" x14ac:dyDescent="0.25">
      <c r="A2432" s="354" t="s">
        <v>37368</v>
      </c>
      <c r="B2432" s="355" t="s">
        <v>37369</v>
      </c>
      <c r="C2432" s="356"/>
      <c r="D2432" s="357"/>
      <c r="E2432" s="357"/>
      <c r="F2432" s="357"/>
      <c r="G2432" s="126">
        <v>5</v>
      </c>
    </row>
    <row r="2433" spans="1:7" ht="20.100000000000001" customHeight="1" x14ac:dyDescent="0.25">
      <c r="A2433" s="354" t="s">
        <v>37370</v>
      </c>
      <c r="B2433" s="355" t="s">
        <v>37371</v>
      </c>
      <c r="C2433" s="356" t="s">
        <v>9690</v>
      </c>
      <c r="D2433" s="357">
        <v>1.77</v>
      </c>
      <c r="E2433" s="357">
        <v>1.68</v>
      </c>
      <c r="F2433" s="357">
        <v>3.45</v>
      </c>
      <c r="G2433" s="126">
        <v>9</v>
      </c>
    </row>
    <row r="2434" spans="1:7" ht="20.100000000000001" customHeight="1" x14ac:dyDescent="0.25">
      <c r="A2434" s="354" t="s">
        <v>37372</v>
      </c>
      <c r="B2434" s="355" t="s">
        <v>37373</v>
      </c>
      <c r="C2434" s="356" t="s">
        <v>9690</v>
      </c>
      <c r="D2434" s="357">
        <v>2.72</v>
      </c>
      <c r="E2434" s="357">
        <v>2.1</v>
      </c>
      <c r="F2434" s="357">
        <v>4.82</v>
      </c>
      <c r="G2434" s="126">
        <v>9</v>
      </c>
    </row>
    <row r="2435" spans="1:7" ht="20.100000000000001" customHeight="1" x14ac:dyDescent="0.25">
      <c r="A2435" s="354" t="s">
        <v>37374</v>
      </c>
      <c r="B2435" s="355" t="s">
        <v>37375</v>
      </c>
      <c r="C2435" s="356" t="s">
        <v>9690</v>
      </c>
      <c r="D2435" s="357">
        <v>4.0199999999999996</v>
      </c>
      <c r="E2435" s="357">
        <v>2.52</v>
      </c>
      <c r="F2435" s="357">
        <v>6.54</v>
      </c>
      <c r="G2435" s="126">
        <v>9</v>
      </c>
    </row>
    <row r="2436" spans="1:7" ht="20.100000000000001" customHeight="1" x14ac:dyDescent="0.25">
      <c r="A2436" s="354" t="s">
        <v>37376</v>
      </c>
      <c r="B2436" s="355" t="s">
        <v>37377</v>
      </c>
      <c r="C2436" s="356" t="s">
        <v>9690</v>
      </c>
      <c r="D2436" s="357">
        <v>5.78</v>
      </c>
      <c r="E2436" s="357">
        <v>2.94</v>
      </c>
      <c r="F2436" s="357">
        <v>8.7200000000000006</v>
      </c>
      <c r="G2436" s="126">
        <v>9</v>
      </c>
    </row>
    <row r="2437" spans="1:7" ht="20.100000000000001" customHeight="1" x14ac:dyDescent="0.25">
      <c r="A2437" s="354" t="s">
        <v>37378</v>
      </c>
      <c r="B2437" s="355" t="s">
        <v>37379</v>
      </c>
      <c r="C2437" s="356" t="s">
        <v>9690</v>
      </c>
      <c r="D2437" s="357">
        <v>10.39</v>
      </c>
      <c r="E2437" s="357">
        <v>3.36</v>
      </c>
      <c r="F2437" s="357">
        <v>13.75</v>
      </c>
      <c r="G2437" s="126">
        <v>9</v>
      </c>
    </row>
    <row r="2438" spans="1:7" ht="20.100000000000001" customHeight="1" x14ac:dyDescent="0.25">
      <c r="A2438" s="354" t="s">
        <v>37380</v>
      </c>
      <c r="B2438" s="355" t="s">
        <v>37381</v>
      </c>
      <c r="C2438" s="356"/>
      <c r="D2438" s="357"/>
      <c r="E2438" s="357"/>
      <c r="F2438" s="357"/>
      <c r="G2438" s="126">
        <v>5</v>
      </c>
    </row>
    <row r="2439" spans="1:7" ht="20.100000000000001" customHeight="1" x14ac:dyDescent="0.25">
      <c r="A2439" s="354" t="s">
        <v>37382</v>
      </c>
      <c r="B2439" s="355" t="s">
        <v>37383</v>
      </c>
      <c r="C2439" s="356" t="s">
        <v>9690</v>
      </c>
      <c r="D2439" s="357">
        <v>4.8</v>
      </c>
      <c r="E2439" s="357">
        <v>10.5</v>
      </c>
      <c r="F2439" s="357">
        <v>15.3</v>
      </c>
      <c r="G2439" s="126">
        <v>9</v>
      </c>
    </row>
    <row r="2440" spans="1:7" ht="20.100000000000001" customHeight="1" x14ac:dyDescent="0.25">
      <c r="A2440" s="354" t="s">
        <v>37384</v>
      </c>
      <c r="B2440" s="355" t="s">
        <v>37385</v>
      </c>
      <c r="C2440" s="356"/>
      <c r="D2440" s="357"/>
      <c r="E2440" s="357"/>
      <c r="F2440" s="357"/>
      <c r="G2440" s="126">
        <v>2</v>
      </c>
    </row>
    <row r="2441" spans="1:7" ht="20.100000000000001" customHeight="1" x14ac:dyDescent="0.25">
      <c r="A2441" s="354" t="s">
        <v>37386</v>
      </c>
      <c r="B2441" s="355" t="s">
        <v>37387</v>
      </c>
      <c r="C2441" s="356"/>
      <c r="D2441" s="357"/>
      <c r="E2441" s="357"/>
      <c r="F2441" s="357"/>
      <c r="G2441" s="126">
        <v>5</v>
      </c>
    </row>
    <row r="2442" spans="1:7" ht="20.100000000000001" customHeight="1" x14ac:dyDescent="0.25">
      <c r="A2442" s="354" t="s">
        <v>37388</v>
      </c>
      <c r="B2442" s="355" t="s">
        <v>37389</v>
      </c>
      <c r="C2442" s="356" t="s">
        <v>9878</v>
      </c>
      <c r="D2442" s="357">
        <v>2.35</v>
      </c>
      <c r="E2442" s="357">
        <v>10.5</v>
      </c>
      <c r="F2442" s="357">
        <v>12.85</v>
      </c>
      <c r="G2442" s="126">
        <v>9</v>
      </c>
    </row>
    <row r="2443" spans="1:7" ht="20.100000000000001" customHeight="1" x14ac:dyDescent="0.25">
      <c r="A2443" s="354" t="s">
        <v>37390</v>
      </c>
      <c r="B2443" s="355" t="s">
        <v>37391</v>
      </c>
      <c r="C2443" s="356" t="s">
        <v>9878</v>
      </c>
      <c r="D2443" s="357">
        <v>5.88</v>
      </c>
      <c r="E2443" s="357">
        <v>10.5</v>
      </c>
      <c r="F2443" s="357">
        <v>16.38</v>
      </c>
      <c r="G2443" s="126">
        <v>9</v>
      </c>
    </row>
    <row r="2444" spans="1:7" ht="20.100000000000001" customHeight="1" x14ac:dyDescent="0.25">
      <c r="A2444" s="354" t="s">
        <v>37392</v>
      </c>
      <c r="B2444" s="355" t="s">
        <v>37393</v>
      </c>
      <c r="C2444" s="356" t="s">
        <v>9878</v>
      </c>
      <c r="D2444" s="357">
        <v>4.4800000000000004</v>
      </c>
      <c r="E2444" s="357">
        <v>12.6</v>
      </c>
      <c r="F2444" s="357">
        <v>17.079999999999998</v>
      </c>
      <c r="G2444" s="126">
        <v>9</v>
      </c>
    </row>
    <row r="2445" spans="1:7" ht="20.100000000000001" customHeight="1" x14ac:dyDescent="0.25">
      <c r="A2445" s="354" t="s">
        <v>37394</v>
      </c>
      <c r="B2445" s="355" t="s">
        <v>37395</v>
      </c>
      <c r="C2445" s="356" t="s">
        <v>9878</v>
      </c>
      <c r="D2445" s="357">
        <v>3.06</v>
      </c>
      <c r="E2445" s="357">
        <v>10.5</v>
      </c>
      <c r="F2445" s="357">
        <v>13.56</v>
      </c>
      <c r="G2445" s="126">
        <v>9</v>
      </c>
    </row>
    <row r="2446" spans="1:7" ht="20.100000000000001" customHeight="1" x14ac:dyDescent="0.25">
      <c r="A2446" s="354" t="s">
        <v>37396</v>
      </c>
      <c r="B2446" s="355" t="s">
        <v>37397</v>
      </c>
      <c r="C2446" s="356"/>
      <c r="D2446" s="357"/>
      <c r="E2446" s="357"/>
      <c r="F2446" s="357"/>
      <c r="G2446" s="126">
        <v>5</v>
      </c>
    </row>
    <row r="2447" spans="1:7" ht="20.100000000000001" customHeight="1" x14ac:dyDescent="0.25">
      <c r="A2447" s="354" t="s">
        <v>37398</v>
      </c>
      <c r="B2447" s="355" t="s">
        <v>37399</v>
      </c>
      <c r="C2447" s="356" t="s">
        <v>9878</v>
      </c>
      <c r="D2447" s="357">
        <v>31.62</v>
      </c>
      <c r="E2447" s="357">
        <v>33.590000000000003</v>
      </c>
      <c r="F2447" s="357">
        <v>65.209999999999994</v>
      </c>
      <c r="G2447" s="126">
        <v>9</v>
      </c>
    </row>
    <row r="2448" spans="1:7" ht="20.100000000000001" customHeight="1" x14ac:dyDescent="0.25">
      <c r="A2448" s="354" t="s">
        <v>37400</v>
      </c>
      <c r="B2448" s="355" t="s">
        <v>37401</v>
      </c>
      <c r="C2448" s="356" t="s">
        <v>9878</v>
      </c>
      <c r="D2448" s="357">
        <v>12.39</v>
      </c>
      <c r="E2448" s="357">
        <v>12.6</v>
      </c>
      <c r="F2448" s="357">
        <v>24.99</v>
      </c>
      <c r="G2448" s="126">
        <v>9</v>
      </c>
    </row>
    <row r="2449" spans="1:7" ht="20.100000000000001" customHeight="1" x14ac:dyDescent="0.25">
      <c r="A2449" s="354" t="s">
        <v>37402</v>
      </c>
      <c r="B2449" s="355" t="s">
        <v>37403</v>
      </c>
      <c r="C2449" s="356" t="s">
        <v>9878</v>
      </c>
      <c r="D2449" s="357">
        <v>19.71</v>
      </c>
      <c r="E2449" s="357">
        <v>12.6</v>
      </c>
      <c r="F2449" s="357">
        <v>32.31</v>
      </c>
      <c r="G2449" s="126">
        <v>9</v>
      </c>
    </row>
    <row r="2450" spans="1:7" ht="20.100000000000001" customHeight="1" x14ac:dyDescent="0.25">
      <c r="A2450" s="354" t="s">
        <v>37404</v>
      </c>
      <c r="B2450" s="355" t="s">
        <v>37405</v>
      </c>
      <c r="C2450" s="356" t="s">
        <v>9878</v>
      </c>
      <c r="D2450" s="357">
        <v>24.84</v>
      </c>
      <c r="E2450" s="357">
        <v>12.6</v>
      </c>
      <c r="F2450" s="357">
        <v>37.44</v>
      </c>
      <c r="G2450" s="126">
        <v>9</v>
      </c>
    </row>
    <row r="2451" spans="1:7" ht="20.100000000000001" customHeight="1" x14ac:dyDescent="0.25">
      <c r="A2451" s="354" t="s">
        <v>37406</v>
      </c>
      <c r="B2451" s="355" t="s">
        <v>37407</v>
      </c>
      <c r="C2451" s="356" t="s">
        <v>9878</v>
      </c>
      <c r="D2451" s="357">
        <v>57.72</v>
      </c>
      <c r="E2451" s="357">
        <v>16.8</v>
      </c>
      <c r="F2451" s="357">
        <v>74.52</v>
      </c>
      <c r="G2451" s="126">
        <v>9</v>
      </c>
    </row>
    <row r="2452" spans="1:7" ht="20.100000000000001" customHeight="1" x14ac:dyDescent="0.25">
      <c r="A2452" s="354" t="s">
        <v>37408</v>
      </c>
      <c r="B2452" s="355" t="s">
        <v>37409</v>
      </c>
      <c r="C2452" s="356" t="s">
        <v>9878</v>
      </c>
      <c r="D2452" s="357">
        <v>156.19999999999999</v>
      </c>
      <c r="E2452" s="357">
        <v>16.8</v>
      </c>
      <c r="F2452" s="357">
        <v>173</v>
      </c>
      <c r="G2452" s="126">
        <v>9</v>
      </c>
    </row>
    <row r="2453" spans="1:7" ht="20.100000000000001" customHeight="1" x14ac:dyDescent="0.25">
      <c r="A2453" s="354" t="s">
        <v>37410</v>
      </c>
      <c r="B2453" s="355" t="s">
        <v>37411</v>
      </c>
      <c r="C2453" s="356" t="s">
        <v>9878</v>
      </c>
      <c r="D2453" s="357">
        <v>206.49</v>
      </c>
      <c r="E2453" s="357">
        <v>21</v>
      </c>
      <c r="F2453" s="357">
        <v>227.49</v>
      </c>
      <c r="G2453" s="126">
        <v>9</v>
      </c>
    </row>
    <row r="2454" spans="1:7" ht="20.100000000000001" customHeight="1" x14ac:dyDescent="0.25">
      <c r="A2454" s="354" t="s">
        <v>37412</v>
      </c>
      <c r="B2454" s="355" t="s">
        <v>37413</v>
      </c>
      <c r="C2454" s="356" t="s">
        <v>9878</v>
      </c>
      <c r="D2454" s="357">
        <v>242.71</v>
      </c>
      <c r="E2454" s="357">
        <v>12.6</v>
      </c>
      <c r="F2454" s="357">
        <v>255.31</v>
      </c>
      <c r="G2454" s="126">
        <v>9</v>
      </c>
    </row>
    <row r="2455" spans="1:7" ht="20.100000000000001" customHeight="1" x14ac:dyDescent="0.25">
      <c r="A2455" s="354" t="s">
        <v>37414</v>
      </c>
      <c r="B2455" s="355" t="s">
        <v>37415</v>
      </c>
      <c r="C2455" s="356" t="s">
        <v>9878</v>
      </c>
      <c r="D2455" s="357">
        <v>423.96</v>
      </c>
      <c r="E2455" s="357">
        <v>12.6</v>
      </c>
      <c r="F2455" s="357">
        <v>436.56</v>
      </c>
      <c r="G2455" s="126">
        <v>9</v>
      </c>
    </row>
    <row r="2456" spans="1:7" ht="20.100000000000001" customHeight="1" x14ac:dyDescent="0.25">
      <c r="A2456" s="354" t="s">
        <v>37416</v>
      </c>
      <c r="B2456" s="355" t="s">
        <v>37417</v>
      </c>
      <c r="C2456" s="356" t="s">
        <v>9878</v>
      </c>
      <c r="D2456" s="357">
        <v>440.86</v>
      </c>
      <c r="E2456" s="357">
        <v>12.6</v>
      </c>
      <c r="F2456" s="357">
        <v>453.46</v>
      </c>
      <c r="G2456" s="126">
        <v>9</v>
      </c>
    </row>
    <row r="2457" spans="1:7" ht="20.100000000000001" customHeight="1" x14ac:dyDescent="0.25">
      <c r="A2457" s="354" t="s">
        <v>37418</v>
      </c>
      <c r="B2457" s="355" t="s">
        <v>37419</v>
      </c>
      <c r="C2457" s="356" t="s">
        <v>9878</v>
      </c>
      <c r="D2457" s="357">
        <v>1512.5</v>
      </c>
      <c r="E2457" s="357">
        <v>16.8</v>
      </c>
      <c r="F2457" s="357">
        <v>1529.3</v>
      </c>
      <c r="G2457" s="126">
        <v>9</v>
      </c>
    </row>
    <row r="2458" spans="1:7" ht="20.100000000000001" customHeight="1" x14ac:dyDescent="0.25">
      <c r="A2458" s="354" t="s">
        <v>37420</v>
      </c>
      <c r="B2458" s="355" t="s">
        <v>37421</v>
      </c>
      <c r="C2458" s="356" t="s">
        <v>9878</v>
      </c>
      <c r="D2458" s="357">
        <v>30.4</v>
      </c>
      <c r="E2458" s="357">
        <v>12.6</v>
      </c>
      <c r="F2458" s="357">
        <v>43</v>
      </c>
      <c r="G2458" s="126">
        <v>9</v>
      </c>
    </row>
    <row r="2459" spans="1:7" ht="20.100000000000001" customHeight="1" x14ac:dyDescent="0.25">
      <c r="A2459" s="354" t="s">
        <v>37422</v>
      </c>
      <c r="B2459" s="355" t="s">
        <v>37423</v>
      </c>
      <c r="C2459" s="356" t="s">
        <v>9878</v>
      </c>
      <c r="D2459" s="357">
        <v>78.290000000000006</v>
      </c>
      <c r="E2459" s="357">
        <v>12.6</v>
      </c>
      <c r="F2459" s="357">
        <v>90.89</v>
      </c>
      <c r="G2459" s="126">
        <v>9</v>
      </c>
    </row>
    <row r="2460" spans="1:7" ht="20.100000000000001" customHeight="1" x14ac:dyDescent="0.25">
      <c r="A2460" s="354" t="s">
        <v>37424</v>
      </c>
      <c r="B2460" s="355" t="s">
        <v>37425</v>
      </c>
      <c r="C2460" s="356" t="s">
        <v>9878</v>
      </c>
      <c r="D2460" s="357">
        <v>190.49</v>
      </c>
      <c r="E2460" s="357">
        <v>16.8</v>
      </c>
      <c r="F2460" s="357">
        <v>207.29</v>
      </c>
      <c r="G2460" s="126">
        <v>9</v>
      </c>
    </row>
    <row r="2461" spans="1:7" ht="20.100000000000001" customHeight="1" x14ac:dyDescent="0.25">
      <c r="A2461" s="354" t="s">
        <v>37426</v>
      </c>
      <c r="B2461" s="355" t="s">
        <v>37427</v>
      </c>
      <c r="C2461" s="356"/>
      <c r="D2461" s="357"/>
      <c r="E2461" s="357"/>
      <c r="F2461" s="357"/>
      <c r="G2461" s="126">
        <v>5</v>
      </c>
    </row>
    <row r="2462" spans="1:7" ht="20.100000000000001" customHeight="1" x14ac:dyDescent="0.25">
      <c r="A2462" s="354" t="s">
        <v>37428</v>
      </c>
      <c r="B2462" s="355" t="s">
        <v>37429</v>
      </c>
      <c r="C2462" s="356" t="s">
        <v>32837</v>
      </c>
      <c r="D2462" s="357">
        <v>12.32</v>
      </c>
      <c r="E2462" s="357">
        <v>12.6</v>
      </c>
      <c r="F2462" s="357">
        <v>24.92</v>
      </c>
      <c r="G2462" s="126">
        <v>9</v>
      </c>
    </row>
    <row r="2463" spans="1:7" ht="20.100000000000001" customHeight="1" x14ac:dyDescent="0.25">
      <c r="A2463" s="354" t="s">
        <v>37430</v>
      </c>
      <c r="B2463" s="355" t="s">
        <v>37431</v>
      </c>
      <c r="C2463" s="356" t="s">
        <v>9878</v>
      </c>
      <c r="D2463" s="357">
        <v>21.71</v>
      </c>
      <c r="E2463" s="357">
        <v>12.6</v>
      </c>
      <c r="F2463" s="357">
        <v>34.31</v>
      </c>
      <c r="G2463" s="126">
        <v>9</v>
      </c>
    </row>
    <row r="2464" spans="1:7" ht="20.100000000000001" customHeight="1" x14ac:dyDescent="0.25">
      <c r="A2464" s="354" t="s">
        <v>37432</v>
      </c>
      <c r="B2464" s="355" t="s">
        <v>37433</v>
      </c>
      <c r="C2464" s="356" t="s">
        <v>9878</v>
      </c>
      <c r="D2464" s="357">
        <v>57.68</v>
      </c>
      <c r="E2464" s="357">
        <v>12.6</v>
      </c>
      <c r="F2464" s="357">
        <v>70.28</v>
      </c>
      <c r="G2464" s="126">
        <v>9</v>
      </c>
    </row>
    <row r="2465" spans="1:7" ht="20.100000000000001" customHeight="1" x14ac:dyDescent="0.25">
      <c r="A2465" s="354" t="s">
        <v>37434</v>
      </c>
      <c r="B2465" s="355" t="s">
        <v>37435</v>
      </c>
      <c r="C2465" s="356" t="s">
        <v>32837</v>
      </c>
      <c r="D2465" s="357">
        <v>253.82</v>
      </c>
      <c r="E2465" s="357">
        <v>12.6</v>
      </c>
      <c r="F2465" s="357">
        <v>266.42</v>
      </c>
      <c r="G2465" s="126">
        <v>9</v>
      </c>
    </row>
    <row r="2466" spans="1:7" ht="20.100000000000001" customHeight="1" x14ac:dyDescent="0.25">
      <c r="A2466" s="354" t="s">
        <v>37436</v>
      </c>
      <c r="B2466" s="355" t="s">
        <v>37437</v>
      </c>
      <c r="C2466" s="356" t="s">
        <v>32837</v>
      </c>
      <c r="D2466" s="357">
        <v>227.82</v>
      </c>
      <c r="E2466" s="357">
        <v>12.6</v>
      </c>
      <c r="F2466" s="357">
        <v>240.42</v>
      </c>
      <c r="G2466" s="126">
        <v>9</v>
      </c>
    </row>
    <row r="2467" spans="1:7" ht="20.100000000000001" customHeight="1" x14ac:dyDescent="0.25">
      <c r="A2467" s="354" t="s">
        <v>37438</v>
      </c>
      <c r="B2467" s="355" t="s">
        <v>37439</v>
      </c>
      <c r="C2467" s="356" t="s">
        <v>32837</v>
      </c>
      <c r="D2467" s="357">
        <v>16.41</v>
      </c>
      <c r="E2467" s="357">
        <v>12.6</v>
      </c>
      <c r="F2467" s="357">
        <v>29.01</v>
      </c>
      <c r="G2467" s="126">
        <v>9</v>
      </c>
    </row>
    <row r="2468" spans="1:7" ht="20.100000000000001" customHeight="1" x14ac:dyDescent="0.25">
      <c r="A2468" s="354" t="s">
        <v>37440</v>
      </c>
      <c r="B2468" s="355" t="s">
        <v>37441</v>
      </c>
      <c r="C2468" s="356" t="s">
        <v>32837</v>
      </c>
      <c r="D2468" s="357">
        <v>332.71</v>
      </c>
      <c r="E2468" s="357">
        <v>12.6</v>
      </c>
      <c r="F2468" s="357">
        <v>345.31</v>
      </c>
      <c r="G2468" s="126">
        <v>9</v>
      </c>
    </row>
    <row r="2469" spans="1:7" ht="20.100000000000001" customHeight="1" x14ac:dyDescent="0.25">
      <c r="A2469" s="354" t="s">
        <v>37442</v>
      </c>
      <c r="B2469" s="355" t="s">
        <v>37443</v>
      </c>
      <c r="C2469" s="356" t="s">
        <v>9878</v>
      </c>
      <c r="D2469" s="357">
        <v>10.67</v>
      </c>
      <c r="E2469" s="357">
        <v>12.6</v>
      </c>
      <c r="F2469" s="357">
        <v>23.27</v>
      </c>
      <c r="G2469" s="126">
        <v>9</v>
      </c>
    </row>
    <row r="2470" spans="1:7" ht="20.100000000000001" customHeight="1" x14ac:dyDescent="0.25">
      <c r="A2470" s="354" t="s">
        <v>37444</v>
      </c>
      <c r="B2470" s="355" t="s">
        <v>37445</v>
      </c>
      <c r="C2470" s="356" t="s">
        <v>32837</v>
      </c>
      <c r="D2470" s="357">
        <v>11.24</v>
      </c>
      <c r="E2470" s="357">
        <v>12.6</v>
      </c>
      <c r="F2470" s="357">
        <v>23.84</v>
      </c>
      <c r="G2470" s="126">
        <v>9</v>
      </c>
    </row>
    <row r="2471" spans="1:7" ht="20.100000000000001" customHeight="1" x14ac:dyDescent="0.25">
      <c r="A2471" s="354" t="s">
        <v>37446</v>
      </c>
      <c r="B2471" s="355" t="s">
        <v>37447</v>
      </c>
      <c r="C2471" s="356" t="s">
        <v>32837</v>
      </c>
      <c r="D2471" s="357">
        <v>16.14</v>
      </c>
      <c r="E2471" s="357">
        <v>12.6</v>
      </c>
      <c r="F2471" s="357">
        <v>28.74</v>
      </c>
      <c r="G2471" s="126">
        <v>9</v>
      </c>
    </row>
    <row r="2472" spans="1:7" ht="20.100000000000001" customHeight="1" x14ac:dyDescent="0.25">
      <c r="A2472" s="354" t="s">
        <v>37448</v>
      </c>
      <c r="B2472" s="355" t="s">
        <v>37449</v>
      </c>
      <c r="C2472" s="356" t="s">
        <v>32837</v>
      </c>
      <c r="D2472" s="357">
        <v>22.82</v>
      </c>
      <c r="E2472" s="357">
        <v>12.6</v>
      </c>
      <c r="F2472" s="357">
        <v>35.42</v>
      </c>
      <c r="G2472" s="126">
        <v>9</v>
      </c>
    </row>
    <row r="2473" spans="1:7" ht="20.100000000000001" customHeight="1" x14ac:dyDescent="0.25">
      <c r="A2473" s="354" t="s">
        <v>37450</v>
      </c>
      <c r="B2473" s="355" t="s">
        <v>37451</v>
      </c>
      <c r="C2473" s="356" t="s">
        <v>32837</v>
      </c>
      <c r="D2473" s="357">
        <v>21.93</v>
      </c>
      <c r="E2473" s="357">
        <v>12.6</v>
      </c>
      <c r="F2473" s="357">
        <v>34.53</v>
      </c>
      <c r="G2473" s="126">
        <v>9</v>
      </c>
    </row>
    <row r="2474" spans="1:7" ht="20.100000000000001" customHeight="1" x14ac:dyDescent="0.25">
      <c r="A2474" s="354" t="s">
        <v>37452</v>
      </c>
      <c r="B2474" s="355" t="s">
        <v>37453</v>
      </c>
      <c r="C2474" s="356" t="s">
        <v>32837</v>
      </c>
      <c r="D2474" s="357">
        <v>30.36</v>
      </c>
      <c r="E2474" s="357">
        <v>12.6</v>
      </c>
      <c r="F2474" s="357">
        <v>42.96</v>
      </c>
      <c r="G2474" s="126">
        <v>9</v>
      </c>
    </row>
    <row r="2475" spans="1:7" ht="20.100000000000001" customHeight="1" x14ac:dyDescent="0.25">
      <c r="A2475" s="354" t="s">
        <v>37454</v>
      </c>
      <c r="B2475" s="355" t="s">
        <v>37455</v>
      </c>
      <c r="C2475" s="356"/>
      <c r="D2475" s="357"/>
      <c r="E2475" s="357"/>
      <c r="F2475" s="357"/>
      <c r="G2475" s="126">
        <v>5</v>
      </c>
    </row>
    <row r="2476" spans="1:7" ht="20.100000000000001" customHeight="1" x14ac:dyDescent="0.25">
      <c r="A2476" s="354" t="s">
        <v>37456</v>
      </c>
      <c r="B2476" s="355" t="s">
        <v>37457</v>
      </c>
      <c r="C2476" s="356" t="s">
        <v>32837</v>
      </c>
      <c r="D2476" s="357">
        <v>9.17</v>
      </c>
      <c r="E2476" s="357">
        <v>14.28</v>
      </c>
      <c r="F2476" s="357">
        <v>23.45</v>
      </c>
      <c r="G2476" s="126">
        <v>9</v>
      </c>
    </row>
    <row r="2477" spans="1:7" ht="20.100000000000001" customHeight="1" x14ac:dyDescent="0.25">
      <c r="A2477" s="354" t="s">
        <v>37458</v>
      </c>
      <c r="B2477" s="355" t="s">
        <v>37459</v>
      </c>
      <c r="C2477" s="356" t="s">
        <v>32837</v>
      </c>
      <c r="D2477" s="357">
        <v>18.59</v>
      </c>
      <c r="E2477" s="357">
        <v>14.69</v>
      </c>
      <c r="F2477" s="357">
        <v>33.28</v>
      </c>
      <c r="G2477" s="126">
        <v>9</v>
      </c>
    </row>
    <row r="2478" spans="1:7" ht="20.100000000000001" customHeight="1" x14ac:dyDescent="0.25">
      <c r="A2478" s="354" t="s">
        <v>37460</v>
      </c>
      <c r="B2478" s="355" t="s">
        <v>37461</v>
      </c>
      <c r="C2478" s="356" t="s">
        <v>32837</v>
      </c>
      <c r="D2478" s="357">
        <v>27.54</v>
      </c>
      <c r="E2478" s="357">
        <v>21</v>
      </c>
      <c r="F2478" s="357">
        <v>48.54</v>
      </c>
      <c r="G2478" s="126">
        <v>9</v>
      </c>
    </row>
    <row r="2479" spans="1:7" ht="20.100000000000001" customHeight="1" x14ac:dyDescent="0.25">
      <c r="A2479" s="354" t="s">
        <v>37462</v>
      </c>
      <c r="B2479" s="355" t="s">
        <v>37463</v>
      </c>
      <c r="C2479" s="356" t="s">
        <v>32837</v>
      </c>
      <c r="D2479" s="357">
        <v>12.92</v>
      </c>
      <c r="E2479" s="357">
        <v>11.33</v>
      </c>
      <c r="F2479" s="357">
        <v>24.25</v>
      </c>
      <c r="G2479" s="126">
        <v>9</v>
      </c>
    </row>
    <row r="2480" spans="1:7" ht="20.100000000000001" customHeight="1" x14ac:dyDescent="0.25">
      <c r="A2480" s="354" t="s">
        <v>37464</v>
      </c>
      <c r="B2480" s="355" t="s">
        <v>37465</v>
      </c>
      <c r="C2480" s="356" t="s">
        <v>32837</v>
      </c>
      <c r="D2480" s="357">
        <v>13.92</v>
      </c>
      <c r="E2480" s="357">
        <v>18.899999999999999</v>
      </c>
      <c r="F2480" s="357">
        <v>32.82</v>
      </c>
      <c r="G2480" s="126">
        <v>9</v>
      </c>
    </row>
    <row r="2481" spans="1:7" ht="20.100000000000001" customHeight="1" x14ac:dyDescent="0.25">
      <c r="A2481" s="354" t="s">
        <v>37466</v>
      </c>
      <c r="B2481" s="355" t="s">
        <v>37467</v>
      </c>
      <c r="C2481" s="356" t="s">
        <v>32837</v>
      </c>
      <c r="D2481" s="357">
        <v>12.97</v>
      </c>
      <c r="E2481" s="357">
        <v>15.96</v>
      </c>
      <c r="F2481" s="357">
        <v>28.93</v>
      </c>
      <c r="G2481" s="126">
        <v>9</v>
      </c>
    </row>
    <row r="2482" spans="1:7" ht="20.100000000000001" customHeight="1" x14ac:dyDescent="0.25">
      <c r="A2482" s="354" t="s">
        <v>37468</v>
      </c>
      <c r="B2482" s="355" t="s">
        <v>37469</v>
      </c>
      <c r="C2482" s="356" t="s">
        <v>32837</v>
      </c>
      <c r="D2482" s="357">
        <v>15.9</v>
      </c>
      <c r="E2482" s="357">
        <v>18.899999999999999</v>
      </c>
      <c r="F2482" s="357">
        <v>34.799999999999997</v>
      </c>
      <c r="G2482" s="126">
        <v>9</v>
      </c>
    </row>
    <row r="2483" spans="1:7" ht="20.100000000000001" customHeight="1" x14ac:dyDescent="0.25">
      <c r="A2483" s="354" t="s">
        <v>37470</v>
      </c>
      <c r="B2483" s="355" t="s">
        <v>37471</v>
      </c>
      <c r="C2483" s="356" t="s">
        <v>32837</v>
      </c>
      <c r="D2483" s="357">
        <v>24.7</v>
      </c>
      <c r="E2483" s="357">
        <v>21</v>
      </c>
      <c r="F2483" s="357">
        <v>45.7</v>
      </c>
      <c r="G2483" s="126">
        <v>9</v>
      </c>
    </row>
    <row r="2484" spans="1:7" ht="20.100000000000001" customHeight="1" x14ac:dyDescent="0.25">
      <c r="A2484" s="354" t="s">
        <v>37472</v>
      </c>
      <c r="B2484" s="355" t="s">
        <v>37473</v>
      </c>
      <c r="C2484" s="356" t="s">
        <v>32837</v>
      </c>
      <c r="D2484" s="357">
        <v>42.66</v>
      </c>
      <c r="E2484" s="357">
        <v>14.69</v>
      </c>
      <c r="F2484" s="357">
        <v>57.35</v>
      </c>
      <c r="G2484" s="126">
        <v>9</v>
      </c>
    </row>
    <row r="2485" spans="1:7" ht="20.100000000000001" customHeight="1" x14ac:dyDescent="0.25">
      <c r="A2485" s="354" t="s">
        <v>37474</v>
      </c>
      <c r="B2485" s="355" t="s">
        <v>37475</v>
      </c>
      <c r="C2485" s="356" t="s">
        <v>32837</v>
      </c>
      <c r="D2485" s="357">
        <v>30.64</v>
      </c>
      <c r="E2485" s="357">
        <v>14.69</v>
      </c>
      <c r="F2485" s="357">
        <v>45.33</v>
      </c>
      <c r="G2485" s="126">
        <v>9</v>
      </c>
    </row>
    <row r="2486" spans="1:7" ht="20.100000000000001" customHeight="1" x14ac:dyDescent="0.25">
      <c r="A2486" s="354" t="s">
        <v>37476</v>
      </c>
      <c r="B2486" s="355" t="s">
        <v>37477</v>
      </c>
      <c r="C2486" s="356" t="s">
        <v>32837</v>
      </c>
      <c r="D2486" s="357">
        <v>13.7</v>
      </c>
      <c r="E2486" s="357">
        <v>10.5</v>
      </c>
      <c r="F2486" s="357">
        <v>24.2</v>
      </c>
      <c r="G2486" s="126">
        <v>9</v>
      </c>
    </row>
    <row r="2487" spans="1:7" ht="20.100000000000001" customHeight="1" x14ac:dyDescent="0.25">
      <c r="A2487" s="354" t="s">
        <v>37478</v>
      </c>
      <c r="B2487" s="355" t="s">
        <v>37479</v>
      </c>
      <c r="C2487" s="356" t="s">
        <v>32837</v>
      </c>
      <c r="D2487" s="357">
        <v>80.66</v>
      </c>
      <c r="E2487" s="357">
        <v>15.96</v>
      </c>
      <c r="F2487" s="357">
        <v>96.62</v>
      </c>
      <c r="G2487" s="126">
        <v>9</v>
      </c>
    </row>
    <row r="2488" spans="1:7" ht="20.100000000000001" customHeight="1" x14ac:dyDescent="0.25">
      <c r="A2488" s="354" t="s">
        <v>37480</v>
      </c>
      <c r="B2488" s="355" t="s">
        <v>37481</v>
      </c>
      <c r="C2488" s="356" t="s">
        <v>9878</v>
      </c>
      <c r="D2488" s="357">
        <v>34.75</v>
      </c>
      <c r="E2488" s="357">
        <v>12.6</v>
      </c>
      <c r="F2488" s="357">
        <v>47.35</v>
      </c>
      <c r="G2488" s="126">
        <v>9</v>
      </c>
    </row>
    <row r="2489" spans="1:7" ht="20.100000000000001" customHeight="1" x14ac:dyDescent="0.25">
      <c r="A2489" s="354" t="s">
        <v>37482</v>
      </c>
      <c r="B2489" s="355" t="s">
        <v>37483</v>
      </c>
      <c r="C2489" s="356" t="s">
        <v>9878</v>
      </c>
      <c r="D2489" s="357">
        <v>89.57</v>
      </c>
      <c r="E2489" s="357">
        <v>21</v>
      </c>
      <c r="F2489" s="357">
        <v>110.57</v>
      </c>
      <c r="G2489" s="126">
        <v>9</v>
      </c>
    </row>
    <row r="2490" spans="1:7" ht="20.100000000000001" customHeight="1" x14ac:dyDescent="0.25">
      <c r="A2490" s="354" t="s">
        <v>37484</v>
      </c>
      <c r="B2490" s="355" t="s">
        <v>37485</v>
      </c>
      <c r="C2490" s="356"/>
      <c r="D2490" s="357"/>
      <c r="E2490" s="357"/>
      <c r="F2490" s="357"/>
      <c r="G2490" s="126">
        <v>5</v>
      </c>
    </row>
    <row r="2491" spans="1:7" ht="20.100000000000001" customHeight="1" x14ac:dyDescent="0.25">
      <c r="A2491" s="354" t="s">
        <v>37486</v>
      </c>
      <c r="B2491" s="355" t="s">
        <v>37487</v>
      </c>
      <c r="C2491" s="356" t="s">
        <v>32837</v>
      </c>
      <c r="D2491" s="357">
        <v>13.94</v>
      </c>
      <c r="E2491" s="357">
        <v>21</v>
      </c>
      <c r="F2491" s="357">
        <v>34.94</v>
      </c>
      <c r="G2491" s="126">
        <v>9</v>
      </c>
    </row>
    <row r="2492" spans="1:7" ht="20.100000000000001" customHeight="1" x14ac:dyDescent="0.25">
      <c r="A2492" s="354" t="s">
        <v>37488</v>
      </c>
      <c r="B2492" s="355" t="s">
        <v>37489</v>
      </c>
      <c r="C2492" s="356" t="s">
        <v>32837</v>
      </c>
      <c r="D2492" s="357">
        <v>20.07</v>
      </c>
      <c r="E2492" s="357">
        <v>21</v>
      </c>
      <c r="F2492" s="357">
        <v>41.07</v>
      </c>
      <c r="G2492" s="126">
        <v>9</v>
      </c>
    </row>
    <row r="2493" spans="1:7" ht="20.100000000000001" customHeight="1" x14ac:dyDescent="0.25">
      <c r="A2493" s="354" t="s">
        <v>37490</v>
      </c>
      <c r="B2493" s="355" t="s">
        <v>37491</v>
      </c>
      <c r="C2493" s="356" t="s">
        <v>32837</v>
      </c>
      <c r="D2493" s="357">
        <v>35.03</v>
      </c>
      <c r="E2493" s="357">
        <v>21</v>
      </c>
      <c r="F2493" s="357">
        <v>56.03</v>
      </c>
      <c r="G2493" s="126">
        <v>9</v>
      </c>
    </row>
    <row r="2494" spans="1:7" ht="20.100000000000001" customHeight="1" x14ac:dyDescent="0.25">
      <c r="A2494" s="354" t="s">
        <v>37492</v>
      </c>
      <c r="B2494" s="355" t="s">
        <v>37493</v>
      </c>
      <c r="C2494" s="356" t="s">
        <v>32837</v>
      </c>
      <c r="D2494" s="357">
        <v>34.49</v>
      </c>
      <c r="E2494" s="357">
        <v>21</v>
      </c>
      <c r="F2494" s="357">
        <v>55.49</v>
      </c>
      <c r="G2494" s="126">
        <v>9</v>
      </c>
    </row>
    <row r="2495" spans="1:7" ht="20.100000000000001" customHeight="1" x14ac:dyDescent="0.25">
      <c r="A2495" s="354" t="s">
        <v>37494</v>
      </c>
      <c r="B2495" s="355" t="s">
        <v>37495</v>
      </c>
      <c r="C2495" s="356" t="s">
        <v>32837</v>
      </c>
      <c r="D2495" s="357">
        <v>84.34</v>
      </c>
      <c r="E2495" s="357">
        <v>21</v>
      </c>
      <c r="F2495" s="357">
        <v>105.34</v>
      </c>
      <c r="G2495" s="126">
        <v>9</v>
      </c>
    </row>
    <row r="2496" spans="1:7" ht="20.100000000000001" customHeight="1" x14ac:dyDescent="0.25">
      <c r="A2496" s="354" t="s">
        <v>37496</v>
      </c>
      <c r="B2496" s="355" t="s">
        <v>37497</v>
      </c>
      <c r="C2496" s="356" t="s">
        <v>32837</v>
      </c>
      <c r="D2496" s="357">
        <v>182.09</v>
      </c>
      <c r="E2496" s="357">
        <v>21</v>
      </c>
      <c r="F2496" s="357">
        <v>203.09</v>
      </c>
      <c r="G2496" s="126">
        <v>9</v>
      </c>
    </row>
    <row r="2497" spans="1:7" ht="20.100000000000001" customHeight="1" x14ac:dyDescent="0.25">
      <c r="A2497" s="354" t="s">
        <v>37498</v>
      </c>
      <c r="B2497" s="355" t="s">
        <v>37499</v>
      </c>
      <c r="C2497" s="356" t="s">
        <v>32837</v>
      </c>
      <c r="D2497" s="357">
        <v>194.27</v>
      </c>
      <c r="E2497" s="357">
        <v>21</v>
      </c>
      <c r="F2497" s="357">
        <v>215.27</v>
      </c>
      <c r="G2497" s="126">
        <v>9</v>
      </c>
    </row>
    <row r="2498" spans="1:7" ht="20.100000000000001" customHeight="1" x14ac:dyDescent="0.25">
      <c r="A2498" s="354" t="s">
        <v>37500</v>
      </c>
      <c r="B2498" s="355" t="s">
        <v>37501</v>
      </c>
      <c r="C2498" s="356" t="s">
        <v>32837</v>
      </c>
      <c r="D2498" s="357">
        <v>310.67</v>
      </c>
      <c r="E2498" s="357">
        <v>21</v>
      </c>
      <c r="F2498" s="357">
        <v>331.67</v>
      </c>
      <c r="G2498" s="126">
        <v>9</v>
      </c>
    </row>
    <row r="2499" spans="1:7" ht="20.100000000000001" customHeight="1" x14ac:dyDescent="0.25">
      <c r="A2499" s="354" t="s">
        <v>37502</v>
      </c>
      <c r="B2499" s="355" t="s">
        <v>37503</v>
      </c>
      <c r="C2499" s="356" t="s">
        <v>32837</v>
      </c>
      <c r="D2499" s="357">
        <v>19.5</v>
      </c>
      <c r="E2499" s="357">
        <v>21</v>
      </c>
      <c r="F2499" s="357">
        <v>40.5</v>
      </c>
      <c r="G2499" s="126">
        <v>9</v>
      </c>
    </row>
    <row r="2500" spans="1:7" ht="20.100000000000001" customHeight="1" x14ac:dyDescent="0.25">
      <c r="A2500" s="354" t="s">
        <v>37504</v>
      </c>
      <c r="B2500" s="355" t="s">
        <v>37505</v>
      </c>
      <c r="C2500" s="356"/>
      <c r="D2500" s="357"/>
      <c r="E2500" s="357"/>
      <c r="F2500" s="357"/>
      <c r="G2500" s="126">
        <v>5</v>
      </c>
    </row>
    <row r="2501" spans="1:7" ht="20.100000000000001" customHeight="1" x14ac:dyDescent="0.25">
      <c r="A2501" s="354" t="s">
        <v>37506</v>
      </c>
      <c r="B2501" s="355" t="s">
        <v>37507</v>
      </c>
      <c r="C2501" s="356" t="s">
        <v>9878</v>
      </c>
      <c r="D2501" s="357">
        <v>3.45</v>
      </c>
      <c r="E2501" s="357">
        <v>10.5</v>
      </c>
      <c r="F2501" s="357">
        <v>13.95</v>
      </c>
      <c r="G2501" s="126">
        <v>9</v>
      </c>
    </row>
    <row r="2502" spans="1:7" ht="20.100000000000001" customHeight="1" x14ac:dyDescent="0.25">
      <c r="A2502" s="354" t="s">
        <v>37508</v>
      </c>
      <c r="B2502" s="355" t="s">
        <v>37509</v>
      </c>
      <c r="C2502" s="356" t="s">
        <v>9878</v>
      </c>
      <c r="D2502" s="357">
        <v>7.62</v>
      </c>
      <c r="E2502" s="357">
        <v>10.5</v>
      </c>
      <c r="F2502" s="357">
        <v>18.12</v>
      </c>
      <c r="G2502" s="126">
        <v>9</v>
      </c>
    </row>
    <row r="2503" spans="1:7" ht="20.100000000000001" customHeight="1" x14ac:dyDescent="0.25">
      <c r="A2503" s="354" t="s">
        <v>37510</v>
      </c>
      <c r="B2503" s="355" t="s">
        <v>37511</v>
      </c>
      <c r="C2503" s="356" t="s">
        <v>9878</v>
      </c>
      <c r="D2503" s="357">
        <v>8.2100000000000009</v>
      </c>
      <c r="E2503" s="357">
        <v>10.5</v>
      </c>
      <c r="F2503" s="357">
        <v>18.71</v>
      </c>
      <c r="G2503" s="126">
        <v>9</v>
      </c>
    </row>
    <row r="2504" spans="1:7" ht="20.100000000000001" customHeight="1" x14ac:dyDescent="0.25">
      <c r="A2504" s="354" t="s">
        <v>37512</v>
      </c>
      <c r="B2504" s="355" t="s">
        <v>37513</v>
      </c>
      <c r="C2504" s="356"/>
      <c r="D2504" s="357"/>
      <c r="E2504" s="357"/>
      <c r="F2504" s="357"/>
      <c r="G2504" s="126">
        <v>5</v>
      </c>
    </row>
    <row r="2505" spans="1:7" ht="20.100000000000001" customHeight="1" x14ac:dyDescent="0.25">
      <c r="A2505" s="354" t="s">
        <v>37514</v>
      </c>
      <c r="B2505" s="355" t="s">
        <v>37515</v>
      </c>
      <c r="C2505" s="356" t="s">
        <v>9878</v>
      </c>
      <c r="D2505" s="357">
        <v>232.27</v>
      </c>
      <c r="E2505" s="357">
        <v>21</v>
      </c>
      <c r="F2505" s="357">
        <v>253.27</v>
      </c>
      <c r="G2505" s="126">
        <v>9</v>
      </c>
    </row>
    <row r="2506" spans="1:7" ht="20.100000000000001" customHeight="1" x14ac:dyDescent="0.25">
      <c r="A2506" s="354" t="s">
        <v>37516</v>
      </c>
      <c r="B2506" s="355" t="s">
        <v>37517</v>
      </c>
      <c r="C2506" s="356" t="s">
        <v>9878</v>
      </c>
      <c r="D2506" s="357">
        <v>258.19</v>
      </c>
      <c r="E2506" s="357">
        <v>21</v>
      </c>
      <c r="F2506" s="357">
        <v>279.19</v>
      </c>
      <c r="G2506" s="126">
        <v>9</v>
      </c>
    </row>
    <row r="2507" spans="1:7" ht="20.100000000000001" customHeight="1" x14ac:dyDescent="0.25">
      <c r="A2507" s="354" t="s">
        <v>37518</v>
      </c>
      <c r="B2507" s="355" t="s">
        <v>37519</v>
      </c>
      <c r="C2507" s="356" t="s">
        <v>9878</v>
      </c>
      <c r="D2507" s="357">
        <v>288.32</v>
      </c>
      <c r="E2507" s="357">
        <v>21</v>
      </c>
      <c r="F2507" s="357">
        <v>309.32</v>
      </c>
      <c r="G2507" s="126">
        <v>9</v>
      </c>
    </row>
    <row r="2508" spans="1:7" ht="20.100000000000001" customHeight="1" x14ac:dyDescent="0.25">
      <c r="A2508" s="354" t="s">
        <v>37520</v>
      </c>
      <c r="B2508" s="355" t="s">
        <v>37521</v>
      </c>
      <c r="C2508" s="356" t="s">
        <v>9878</v>
      </c>
      <c r="D2508" s="357">
        <v>292.18</v>
      </c>
      <c r="E2508" s="357">
        <v>21</v>
      </c>
      <c r="F2508" s="357">
        <v>313.18</v>
      </c>
      <c r="G2508" s="126">
        <v>9</v>
      </c>
    </row>
    <row r="2509" spans="1:7" ht="20.100000000000001" customHeight="1" x14ac:dyDescent="0.25">
      <c r="A2509" s="354" t="s">
        <v>37522</v>
      </c>
      <c r="B2509" s="355" t="s">
        <v>37523</v>
      </c>
      <c r="C2509" s="356" t="s">
        <v>9878</v>
      </c>
      <c r="D2509" s="357">
        <v>344.41</v>
      </c>
      <c r="E2509" s="357">
        <v>21</v>
      </c>
      <c r="F2509" s="357">
        <v>365.41</v>
      </c>
      <c r="G2509" s="126">
        <v>9</v>
      </c>
    </row>
    <row r="2510" spans="1:7" ht="20.100000000000001" customHeight="1" x14ac:dyDescent="0.25">
      <c r="A2510" s="354" t="s">
        <v>37524</v>
      </c>
      <c r="B2510" s="355" t="s">
        <v>37525</v>
      </c>
      <c r="C2510" s="356" t="s">
        <v>9878</v>
      </c>
      <c r="D2510" s="357">
        <v>515.88</v>
      </c>
      <c r="E2510" s="357">
        <v>21</v>
      </c>
      <c r="F2510" s="357">
        <v>536.88</v>
      </c>
      <c r="G2510" s="126">
        <v>9</v>
      </c>
    </row>
    <row r="2511" spans="1:7" ht="20.100000000000001" customHeight="1" x14ac:dyDescent="0.25">
      <c r="A2511" s="354" t="s">
        <v>37526</v>
      </c>
      <c r="B2511" s="355" t="s">
        <v>37527</v>
      </c>
      <c r="C2511" s="356" t="s">
        <v>9878</v>
      </c>
      <c r="D2511" s="357">
        <v>779.23</v>
      </c>
      <c r="E2511" s="357">
        <v>21</v>
      </c>
      <c r="F2511" s="357">
        <v>800.23</v>
      </c>
      <c r="G2511" s="126">
        <v>9</v>
      </c>
    </row>
    <row r="2512" spans="1:7" ht="20.100000000000001" customHeight="1" x14ac:dyDescent="0.25">
      <c r="A2512" s="354" t="s">
        <v>37528</v>
      </c>
      <c r="B2512" s="355" t="s">
        <v>37529</v>
      </c>
      <c r="C2512" s="356" t="s">
        <v>9878</v>
      </c>
      <c r="D2512" s="357">
        <v>959.99</v>
      </c>
      <c r="E2512" s="357">
        <v>21</v>
      </c>
      <c r="F2512" s="357">
        <v>980.99</v>
      </c>
      <c r="G2512" s="126">
        <v>9</v>
      </c>
    </row>
    <row r="2513" spans="1:7" ht="20.100000000000001" customHeight="1" x14ac:dyDescent="0.25">
      <c r="A2513" s="354" t="s">
        <v>37530</v>
      </c>
      <c r="B2513" s="355" t="s">
        <v>37531</v>
      </c>
      <c r="C2513" s="356" t="s">
        <v>9878</v>
      </c>
      <c r="D2513" s="357">
        <v>1199.8399999999999</v>
      </c>
      <c r="E2513" s="357">
        <v>21</v>
      </c>
      <c r="F2513" s="357">
        <v>1220.8399999999999</v>
      </c>
      <c r="G2513" s="126">
        <v>9</v>
      </c>
    </row>
    <row r="2514" spans="1:7" ht="20.100000000000001" customHeight="1" x14ac:dyDescent="0.25">
      <c r="A2514" s="354" t="s">
        <v>37532</v>
      </c>
      <c r="B2514" s="355" t="s">
        <v>37533</v>
      </c>
      <c r="C2514" s="356" t="s">
        <v>9878</v>
      </c>
      <c r="D2514" s="357">
        <v>2626.12</v>
      </c>
      <c r="E2514" s="357">
        <v>21</v>
      </c>
      <c r="F2514" s="357">
        <v>2647.12</v>
      </c>
      <c r="G2514" s="126">
        <v>9</v>
      </c>
    </row>
    <row r="2515" spans="1:7" ht="20.100000000000001" customHeight="1" x14ac:dyDescent="0.25">
      <c r="A2515" s="354" t="s">
        <v>37534</v>
      </c>
      <c r="B2515" s="355" t="s">
        <v>37535</v>
      </c>
      <c r="C2515" s="356" t="s">
        <v>9878</v>
      </c>
      <c r="D2515" s="357">
        <v>3031.28</v>
      </c>
      <c r="E2515" s="357">
        <v>21</v>
      </c>
      <c r="F2515" s="357">
        <v>3052.28</v>
      </c>
      <c r="G2515" s="126">
        <v>9</v>
      </c>
    </row>
    <row r="2516" spans="1:7" ht="20.100000000000001" customHeight="1" x14ac:dyDescent="0.25">
      <c r="A2516" s="354" t="s">
        <v>37536</v>
      </c>
      <c r="B2516" s="355" t="s">
        <v>37537</v>
      </c>
      <c r="C2516" s="356" t="s">
        <v>9878</v>
      </c>
      <c r="D2516" s="357">
        <v>6443.48</v>
      </c>
      <c r="E2516" s="357">
        <v>21</v>
      </c>
      <c r="F2516" s="357">
        <v>6464.48</v>
      </c>
      <c r="G2516" s="126">
        <v>9</v>
      </c>
    </row>
    <row r="2517" spans="1:7" ht="20.100000000000001" customHeight="1" x14ac:dyDescent="0.25">
      <c r="A2517" s="354" t="s">
        <v>37538</v>
      </c>
      <c r="B2517" s="355" t="s">
        <v>37539</v>
      </c>
      <c r="C2517" s="356" t="s">
        <v>9878</v>
      </c>
      <c r="D2517" s="357">
        <v>100.38</v>
      </c>
      <c r="E2517" s="357">
        <v>21</v>
      </c>
      <c r="F2517" s="357">
        <v>121.38</v>
      </c>
      <c r="G2517" s="126">
        <v>9</v>
      </c>
    </row>
    <row r="2518" spans="1:7" ht="20.100000000000001" customHeight="1" x14ac:dyDescent="0.25">
      <c r="A2518" s="354" t="s">
        <v>37540</v>
      </c>
      <c r="B2518" s="355" t="s">
        <v>37541</v>
      </c>
      <c r="C2518" s="356" t="s">
        <v>9878</v>
      </c>
      <c r="D2518" s="357">
        <v>127.08</v>
      </c>
      <c r="E2518" s="357">
        <v>21</v>
      </c>
      <c r="F2518" s="357">
        <v>148.08000000000001</v>
      </c>
      <c r="G2518" s="126">
        <v>9</v>
      </c>
    </row>
    <row r="2519" spans="1:7" ht="20.100000000000001" customHeight="1" x14ac:dyDescent="0.25">
      <c r="A2519" s="354" t="s">
        <v>37542</v>
      </c>
      <c r="B2519" s="355" t="s">
        <v>37543</v>
      </c>
      <c r="C2519" s="356" t="s">
        <v>9878</v>
      </c>
      <c r="D2519" s="357">
        <v>155.59</v>
      </c>
      <c r="E2519" s="357">
        <v>21</v>
      </c>
      <c r="F2519" s="357">
        <v>176.59</v>
      </c>
      <c r="G2519" s="126">
        <v>9</v>
      </c>
    </row>
    <row r="2520" spans="1:7" ht="20.100000000000001" customHeight="1" x14ac:dyDescent="0.25">
      <c r="A2520" s="354" t="s">
        <v>37544</v>
      </c>
      <c r="B2520" s="355" t="s">
        <v>37545</v>
      </c>
      <c r="C2520" s="356"/>
      <c r="D2520" s="357"/>
      <c r="E2520" s="357"/>
      <c r="F2520" s="357"/>
      <c r="G2520" s="126">
        <v>5</v>
      </c>
    </row>
    <row r="2521" spans="1:7" ht="20.100000000000001" customHeight="1" x14ac:dyDescent="0.25">
      <c r="A2521" s="354" t="s">
        <v>37546</v>
      </c>
      <c r="B2521" s="355" t="s">
        <v>37547</v>
      </c>
      <c r="C2521" s="356" t="s">
        <v>9878</v>
      </c>
      <c r="D2521" s="357">
        <v>70.25</v>
      </c>
      <c r="E2521" s="357">
        <v>18.899999999999999</v>
      </c>
      <c r="F2521" s="357">
        <v>89.15</v>
      </c>
      <c r="G2521" s="126">
        <v>9</v>
      </c>
    </row>
    <row r="2522" spans="1:7" ht="20.100000000000001" customHeight="1" x14ac:dyDescent="0.25">
      <c r="A2522" s="354" t="s">
        <v>37548</v>
      </c>
      <c r="B2522" s="355" t="s">
        <v>37549</v>
      </c>
      <c r="C2522" s="356" t="s">
        <v>9878</v>
      </c>
      <c r="D2522" s="357">
        <v>237.55</v>
      </c>
      <c r="E2522" s="357">
        <v>21</v>
      </c>
      <c r="F2522" s="357">
        <v>258.55</v>
      </c>
      <c r="G2522" s="126">
        <v>9</v>
      </c>
    </row>
    <row r="2523" spans="1:7" ht="20.100000000000001" customHeight="1" x14ac:dyDescent="0.25">
      <c r="A2523" s="354" t="s">
        <v>37550</v>
      </c>
      <c r="B2523" s="355" t="s">
        <v>37551</v>
      </c>
      <c r="C2523" s="356" t="s">
        <v>9878</v>
      </c>
      <c r="D2523" s="357">
        <v>404.09</v>
      </c>
      <c r="E2523" s="357">
        <v>21</v>
      </c>
      <c r="F2523" s="357">
        <v>425.09</v>
      </c>
      <c r="G2523" s="126">
        <v>9</v>
      </c>
    </row>
    <row r="2524" spans="1:7" ht="20.100000000000001" customHeight="1" x14ac:dyDescent="0.25">
      <c r="A2524" s="354" t="s">
        <v>37552</v>
      </c>
      <c r="B2524" s="355" t="s">
        <v>37553</v>
      </c>
      <c r="C2524" s="356" t="s">
        <v>9878</v>
      </c>
      <c r="D2524" s="357">
        <v>302</v>
      </c>
      <c r="E2524" s="357">
        <v>21</v>
      </c>
      <c r="F2524" s="357">
        <v>323</v>
      </c>
      <c r="G2524" s="126">
        <v>9</v>
      </c>
    </row>
    <row r="2525" spans="1:7" ht="20.100000000000001" customHeight="1" x14ac:dyDescent="0.25">
      <c r="A2525" s="354" t="s">
        <v>37554</v>
      </c>
      <c r="B2525" s="355" t="s">
        <v>37555</v>
      </c>
      <c r="C2525" s="356" t="s">
        <v>9878</v>
      </c>
      <c r="D2525" s="357">
        <v>85.02</v>
      </c>
      <c r="E2525" s="357">
        <v>41.99</v>
      </c>
      <c r="F2525" s="357">
        <v>127.01</v>
      </c>
      <c r="G2525" s="126">
        <v>9</v>
      </c>
    </row>
    <row r="2526" spans="1:7" ht="20.100000000000001" customHeight="1" x14ac:dyDescent="0.25">
      <c r="A2526" s="354" t="s">
        <v>37556</v>
      </c>
      <c r="B2526" s="355" t="s">
        <v>37557</v>
      </c>
      <c r="C2526" s="356" t="s">
        <v>9878</v>
      </c>
      <c r="D2526" s="357">
        <v>2223.1</v>
      </c>
      <c r="E2526" s="357">
        <v>41.99</v>
      </c>
      <c r="F2526" s="357">
        <v>2265.09</v>
      </c>
      <c r="G2526" s="126">
        <v>9</v>
      </c>
    </row>
    <row r="2527" spans="1:7" ht="20.100000000000001" customHeight="1" x14ac:dyDescent="0.25">
      <c r="A2527" s="354" t="s">
        <v>37558</v>
      </c>
      <c r="B2527" s="355" t="s">
        <v>37559</v>
      </c>
      <c r="C2527" s="356" t="s">
        <v>9878</v>
      </c>
      <c r="D2527" s="357">
        <v>76.430000000000007</v>
      </c>
      <c r="E2527" s="357">
        <v>41.99</v>
      </c>
      <c r="F2527" s="357">
        <v>118.42</v>
      </c>
      <c r="G2527" s="126">
        <v>9</v>
      </c>
    </row>
    <row r="2528" spans="1:7" ht="20.100000000000001" customHeight="1" x14ac:dyDescent="0.25">
      <c r="A2528" s="354" t="s">
        <v>37562</v>
      </c>
      <c r="B2528" s="355" t="s">
        <v>37563</v>
      </c>
      <c r="C2528" s="356" t="s">
        <v>9878</v>
      </c>
      <c r="D2528" s="357">
        <v>2964.21</v>
      </c>
      <c r="E2528" s="357">
        <v>21</v>
      </c>
      <c r="F2528" s="357">
        <v>2985.21</v>
      </c>
      <c r="G2528" s="126">
        <v>9</v>
      </c>
    </row>
    <row r="2529" spans="1:7" ht="20.100000000000001" customHeight="1" x14ac:dyDescent="0.25">
      <c r="A2529" s="354" t="s">
        <v>37564</v>
      </c>
      <c r="B2529" s="355" t="s">
        <v>37565</v>
      </c>
      <c r="C2529" s="356" t="s">
        <v>9878</v>
      </c>
      <c r="D2529" s="357">
        <v>86.64</v>
      </c>
      <c r="E2529" s="357">
        <v>41.99</v>
      </c>
      <c r="F2529" s="357">
        <v>128.63</v>
      </c>
      <c r="G2529" s="126">
        <v>9</v>
      </c>
    </row>
    <row r="2530" spans="1:7" ht="20.100000000000001" customHeight="1" x14ac:dyDescent="0.25">
      <c r="A2530" s="354" t="s">
        <v>37566</v>
      </c>
      <c r="B2530" s="355" t="s">
        <v>37567</v>
      </c>
      <c r="C2530" s="356" t="s">
        <v>9878</v>
      </c>
      <c r="D2530" s="357">
        <v>214.18</v>
      </c>
      <c r="E2530" s="357">
        <v>25.19</v>
      </c>
      <c r="F2530" s="357">
        <v>239.37</v>
      </c>
      <c r="G2530" s="126">
        <v>9</v>
      </c>
    </row>
    <row r="2531" spans="1:7" ht="20.100000000000001" customHeight="1" x14ac:dyDescent="0.25">
      <c r="A2531" s="354" t="s">
        <v>37568</v>
      </c>
      <c r="B2531" s="355" t="s">
        <v>37569</v>
      </c>
      <c r="C2531" s="356"/>
      <c r="D2531" s="357"/>
      <c r="E2531" s="357"/>
      <c r="F2531" s="357"/>
      <c r="G2531" s="126">
        <v>5</v>
      </c>
    </row>
    <row r="2532" spans="1:7" ht="20.100000000000001" customHeight="1" x14ac:dyDescent="0.25">
      <c r="A2532" s="354" t="s">
        <v>37570</v>
      </c>
      <c r="B2532" s="355" t="s">
        <v>37571</v>
      </c>
      <c r="C2532" s="356" t="s">
        <v>9878</v>
      </c>
      <c r="D2532" s="357">
        <v>560.01</v>
      </c>
      <c r="E2532" s="357">
        <v>16.8</v>
      </c>
      <c r="F2532" s="357">
        <v>576.80999999999995</v>
      </c>
      <c r="G2532" s="126">
        <v>9</v>
      </c>
    </row>
    <row r="2533" spans="1:7" ht="20.100000000000001" customHeight="1" x14ac:dyDescent="0.25">
      <c r="A2533" s="354" t="s">
        <v>37572</v>
      </c>
      <c r="B2533" s="355" t="s">
        <v>37573</v>
      </c>
      <c r="C2533" s="356" t="s">
        <v>9878</v>
      </c>
      <c r="D2533" s="357">
        <v>268.63</v>
      </c>
      <c r="E2533" s="357">
        <v>16.8</v>
      </c>
      <c r="F2533" s="357">
        <v>285.43</v>
      </c>
      <c r="G2533" s="126">
        <v>9</v>
      </c>
    </row>
    <row r="2534" spans="1:7" ht="20.100000000000001" customHeight="1" x14ac:dyDescent="0.25">
      <c r="A2534" s="354" t="s">
        <v>37574</v>
      </c>
      <c r="B2534" s="355" t="s">
        <v>37575</v>
      </c>
      <c r="C2534" s="356" t="s">
        <v>9878</v>
      </c>
      <c r="D2534" s="357">
        <v>149.59</v>
      </c>
      <c r="E2534" s="357">
        <v>16.8</v>
      </c>
      <c r="F2534" s="357">
        <v>166.39</v>
      </c>
      <c r="G2534" s="126">
        <v>9</v>
      </c>
    </row>
    <row r="2535" spans="1:7" ht="20.100000000000001" customHeight="1" x14ac:dyDescent="0.25">
      <c r="A2535" s="354" t="s">
        <v>37576</v>
      </c>
      <c r="B2535" s="355" t="s">
        <v>37577</v>
      </c>
      <c r="C2535" s="356" t="s">
        <v>9878</v>
      </c>
      <c r="D2535" s="357">
        <v>343.43</v>
      </c>
      <c r="E2535" s="357">
        <v>16.8</v>
      </c>
      <c r="F2535" s="357">
        <v>360.23</v>
      </c>
      <c r="G2535" s="126">
        <v>9</v>
      </c>
    </row>
    <row r="2536" spans="1:7" ht="20.100000000000001" customHeight="1" x14ac:dyDescent="0.25">
      <c r="A2536" s="354" t="s">
        <v>37578</v>
      </c>
      <c r="B2536" s="355" t="s">
        <v>37579</v>
      </c>
      <c r="C2536" s="356"/>
      <c r="D2536" s="357"/>
      <c r="E2536" s="357"/>
      <c r="F2536" s="357"/>
      <c r="G2536" s="126">
        <v>5</v>
      </c>
    </row>
    <row r="2537" spans="1:7" ht="20.100000000000001" customHeight="1" x14ac:dyDescent="0.25">
      <c r="A2537" s="354" t="s">
        <v>37580</v>
      </c>
      <c r="B2537" s="355" t="s">
        <v>37581</v>
      </c>
      <c r="C2537" s="356" t="s">
        <v>9878</v>
      </c>
      <c r="D2537" s="357">
        <v>137.08000000000001</v>
      </c>
      <c r="E2537" s="357">
        <v>16.8</v>
      </c>
      <c r="F2537" s="357">
        <v>153.88</v>
      </c>
      <c r="G2537" s="126">
        <v>9</v>
      </c>
    </row>
    <row r="2538" spans="1:7" ht="20.100000000000001" customHeight="1" x14ac:dyDescent="0.25">
      <c r="A2538" s="354" t="s">
        <v>37582</v>
      </c>
      <c r="B2538" s="355" t="s">
        <v>37583</v>
      </c>
      <c r="C2538" s="356" t="s">
        <v>9878</v>
      </c>
      <c r="D2538" s="357">
        <v>381.73</v>
      </c>
      <c r="E2538" s="357">
        <v>10.5</v>
      </c>
      <c r="F2538" s="357">
        <v>392.23</v>
      </c>
      <c r="G2538" s="126">
        <v>9</v>
      </c>
    </row>
    <row r="2539" spans="1:7" ht="20.100000000000001" customHeight="1" x14ac:dyDescent="0.25">
      <c r="A2539" s="354" t="s">
        <v>37584</v>
      </c>
      <c r="B2539" s="355" t="s">
        <v>37585</v>
      </c>
      <c r="C2539" s="356"/>
      <c r="D2539" s="357"/>
      <c r="E2539" s="357"/>
      <c r="F2539" s="357"/>
      <c r="G2539" s="126">
        <v>5</v>
      </c>
    </row>
    <row r="2540" spans="1:7" ht="20.100000000000001" customHeight="1" x14ac:dyDescent="0.25">
      <c r="A2540" s="354" t="s">
        <v>37586</v>
      </c>
      <c r="B2540" s="355" t="s">
        <v>37587</v>
      </c>
      <c r="C2540" s="356" t="s">
        <v>9878</v>
      </c>
      <c r="D2540" s="357">
        <v>105.82</v>
      </c>
      <c r="E2540" s="357">
        <v>16.8</v>
      </c>
      <c r="F2540" s="357">
        <v>122.62</v>
      </c>
      <c r="G2540" s="126">
        <v>9</v>
      </c>
    </row>
    <row r="2541" spans="1:7" ht="20.100000000000001" customHeight="1" x14ac:dyDescent="0.25">
      <c r="A2541" s="354" t="s">
        <v>37588</v>
      </c>
      <c r="B2541" s="355" t="s">
        <v>37589</v>
      </c>
      <c r="C2541" s="356" t="s">
        <v>9878</v>
      </c>
      <c r="D2541" s="357">
        <v>126.27</v>
      </c>
      <c r="E2541" s="357">
        <v>21</v>
      </c>
      <c r="F2541" s="357">
        <v>147.27000000000001</v>
      </c>
      <c r="G2541" s="126">
        <v>9</v>
      </c>
    </row>
    <row r="2542" spans="1:7" ht="20.100000000000001" customHeight="1" x14ac:dyDescent="0.25">
      <c r="A2542" s="354" t="s">
        <v>37590</v>
      </c>
      <c r="B2542" s="355" t="s">
        <v>37591</v>
      </c>
      <c r="C2542" s="356"/>
      <c r="D2542" s="357"/>
      <c r="E2542" s="357"/>
      <c r="F2542" s="357"/>
      <c r="G2542" s="126">
        <v>5</v>
      </c>
    </row>
    <row r="2543" spans="1:7" ht="20.100000000000001" customHeight="1" x14ac:dyDescent="0.25">
      <c r="A2543" s="354" t="s">
        <v>37592</v>
      </c>
      <c r="B2543" s="355" t="s">
        <v>37593</v>
      </c>
      <c r="C2543" s="356" t="s">
        <v>9878</v>
      </c>
      <c r="D2543" s="357">
        <v>97.86</v>
      </c>
      <c r="E2543" s="357">
        <v>33.590000000000003</v>
      </c>
      <c r="F2543" s="357">
        <v>131.44999999999999</v>
      </c>
      <c r="G2543" s="126">
        <v>9</v>
      </c>
    </row>
    <row r="2544" spans="1:7" ht="20.100000000000001" customHeight="1" x14ac:dyDescent="0.25">
      <c r="A2544" s="354" t="s">
        <v>37594</v>
      </c>
      <c r="B2544" s="355" t="s">
        <v>37595</v>
      </c>
      <c r="C2544" s="356" t="s">
        <v>9878</v>
      </c>
      <c r="D2544" s="357">
        <v>60.74</v>
      </c>
      <c r="E2544" s="357">
        <v>33.590000000000003</v>
      </c>
      <c r="F2544" s="357">
        <v>94.33</v>
      </c>
      <c r="G2544" s="126">
        <v>9</v>
      </c>
    </row>
    <row r="2545" spans="1:7" ht="20.100000000000001" customHeight="1" x14ac:dyDescent="0.25">
      <c r="A2545" s="354" t="s">
        <v>37596</v>
      </c>
      <c r="B2545" s="355" t="s">
        <v>37597</v>
      </c>
      <c r="C2545" s="356" t="s">
        <v>9878</v>
      </c>
      <c r="D2545" s="357">
        <v>33.65</v>
      </c>
      <c r="E2545" s="357">
        <v>12.6</v>
      </c>
      <c r="F2545" s="357">
        <v>46.25</v>
      </c>
      <c r="G2545" s="126">
        <v>9</v>
      </c>
    </row>
    <row r="2546" spans="1:7" ht="20.100000000000001" customHeight="1" x14ac:dyDescent="0.25">
      <c r="A2546" s="354" t="s">
        <v>37598</v>
      </c>
      <c r="B2546" s="355" t="s">
        <v>37599</v>
      </c>
      <c r="C2546" s="356" t="s">
        <v>9878</v>
      </c>
      <c r="D2546" s="357">
        <v>172.01</v>
      </c>
      <c r="E2546" s="357">
        <v>12.6</v>
      </c>
      <c r="F2546" s="357">
        <v>184.61</v>
      </c>
      <c r="G2546" s="126">
        <v>9</v>
      </c>
    </row>
    <row r="2547" spans="1:7" ht="20.100000000000001" customHeight="1" x14ac:dyDescent="0.25">
      <c r="A2547" s="354" t="s">
        <v>37600</v>
      </c>
      <c r="B2547" s="355" t="s">
        <v>37601</v>
      </c>
      <c r="C2547" s="356" t="s">
        <v>9878</v>
      </c>
      <c r="D2547" s="357">
        <v>424.47</v>
      </c>
      <c r="E2547" s="357">
        <v>12.6</v>
      </c>
      <c r="F2547" s="357">
        <v>437.07</v>
      </c>
      <c r="G2547" s="126">
        <v>9</v>
      </c>
    </row>
    <row r="2548" spans="1:7" ht="20.100000000000001" customHeight="1" x14ac:dyDescent="0.25">
      <c r="A2548" s="354" t="s">
        <v>37602</v>
      </c>
      <c r="B2548" s="355" t="s">
        <v>37603</v>
      </c>
      <c r="C2548" s="356" t="s">
        <v>9878</v>
      </c>
      <c r="D2548" s="357">
        <v>2.98</v>
      </c>
      <c r="E2548" s="357">
        <v>1.34</v>
      </c>
      <c r="F2548" s="357">
        <v>4.32</v>
      </c>
      <c r="G2548" s="126">
        <v>9</v>
      </c>
    </row>
    <row r="2549" spans="1:7" ht="20.100000000000001" customHeight="1" x14ac:dyDescent="0.25">
      <c r="A2549" s="354" t="s">
        <v>37604</v>
      </c>
      <c r="B2549" s="355" t="s">
        <v>37605</v>
      </c>
      <c r="C2549" s="356" t="s">
        <v>9878</v>
      </c>
      <c r="D2549" s="357">
        <v>8.77</v>
      </c>
      <c r="E2549" s="357">
        <v>1.34</v>
      </c>
      <c r="F2549" s="357">
        <v>10.11</v>
      </c>
      <c r="G2549" s="126">
        <v>9</v>
      </c>
    </row>
    <row r="2550" spans="1:7" ht="20.100000000000001" customHeight="1" x14ac:dyDescent="0.25">
      <c r="A2550" s="354" t="s">
        <v>37606</v>
      </c>
      <c r="B2550" s="355" t="s">
        <v>37607</v>
      </c>
      <c r="C2550" s="356" t="s">
        <v>9878</v>
      </c>
      <c r="D2550" s="357">
        <v>47.56</v>
      </c>
      <c r="E2550" s="357">
        <v>16.8</v>
      </c>
      <c r="F2550" s="357">
        <v>64.36</v>
      </c>
      <c r="G2550" s="126">
        <v>9</v>
      </c>
    </row>
    <row r="2551" spans="1:7" ht="20.100000000000001" customHeight="1" x14ac:dyDescent="0.25">
      <c r="A2551" s="354" t="s">
        <v>37608</v>
      </c>
      <c r="B2551" s="355" t="s">
        <v>37609</v>
      </c>
      <c r="C2551" s="356" t="s">
        <v>9878</v>
      </c>
      <c r="D2551" s="357">
        <v>7.03</v>
      </c>
      <c r="E2551" s="357">
        <v>8.4</v>
      </c>
      <c r="F2551" s="357">
        <v>15.43</v>
      </c>
      <c r="G2551" s="126">
        <v>9</v>
      </c>
    </row>
    <row r="2552" spans="1:7" ht="20.100000000000001" customHeight="1" x14ac:dyDescent="0.25">
      <c r="A2552" s="354" t="s">
        <v>37610</v>
      </c>
      <c r="B2552" s="355" t="s">
        <v>37611</v>
      </c>
      <c r="C2552" s="356" t="s">
        <v>9878</v>
      </c>
      <c r="D2552" s="357">
        <v>8.84</v>
      </c>
      <c r="E2552" s="357">
        <v>8.4</v>
      </c>
      <c r="F2552" s="357">
        <v>17.239999999999998</v>
      </c>
      <c r="G2552" s="126">
        <v>9</v>
      </c>
    </row>
    <row r="2553" spans="1:7" ht="20.100000000000001" customHeight="1" x14ac:dyDescent="0.25">
      <c r="A2553" s="354" t="s">
        <v>37612</v>
      </c>
      <c r="B2553" s="355" t="s">
        <v>37613</v>
      </c>
      <c r="C2553" s="356" t="s">
        <v>9878</v>
      </c>
      <c r="D2553" s="357">
        <v>369.28</v>
      </c>
      <c r="E2553" s="357">
        <v>41.99</v>
      </c>
      <c r="F2553" s="357">
        <v>411.27</v>
      </c>
      <c r="G2553" s="126">
        <v>9</v>
      </c>
    </row>
    <row r="2554" spans="1:7" ht="20.100000000000001" customHeight="1" x14ac:dyDescent="0.25">
      <c r="A2554" s="354" t="s">
        <v>37614</v>
      </c>
      <c r="B2554" s="355" t="s">
        <v>37615</v>
      </c>
      <c r="C2554" s="356" t="s">
        <v>9878</v>
      </c>
      <c r="D2554" s="357">
        <v>30.24</v>
      </c>
      <c r="E2554" s="357">
        <v>18.77</v>
      </c>
      <c r="F2554" s="357">
        <v>49.01</v>
      </c>
      <c r="G2554" s="126">
        <v>9</v>
      </c>
    </row>
    <row r="2555" spans="1:7" ht="20.100000000000001" customHeight="1" x14ac:dyDescent="0.25">
      <c r="A2555" s="354" t="s">
        <v>37616</v>
      </c>
      <c r="B2555" s="355" t="s">
        <v>37617</v>
      </c>
      <c r="C2555" s="356" t="s">
        <v>9878</v>
      </c>
      <c r="D2555" s="357">
        <v>26.35</v>
      </c>
      <c r="E2555" s="357">
        <v>18.77</v>
      </c>
      <c r="F2555" s="357">
        <v>45.12</v>
      </c>
      <c r="G2555" s="126">
        <v>9</v>
      </c>
    </row>
    <row r="2556" spans="1:7" ht="20.100000000000001" customHeight="1" x14ac:dyDescent="0.25">
      <c r="A2556" s="354" t="s">
        <v>37618</v>
      </c>
      <c r="B2556" s="355" t="s">
        <v>37619</v>
      </c>
      <c r="C2556" s="356"/>
      <c r="D2556" s="357"/>
      <c r="E2556" s="357"/>
      <c r="F2556" s="357"/>
      <c r="G2556" s="126">
        <v>2</v>
      </c>
    </row>
    <row r="2557" spans="1:7" ht="20.100000000000001" customHeight="1" x14ac:dyDescent="0.25">
      <c r="A2557" s="354" t="s">
        <v>37620</v>
      </c>
      <c r="B2557" s="355" t="s">
        <v>37621</v>
      </c>
      <c r="C2557" s="356"/>
      <c r="D2557" s="357"/>
      <c r="E2557" s="357"/>
      <c r="F2557" s="357"/>
      <c r="G2557" s="126">
        <v>5</v>
      </c>
    </row>
    <row r="2558" spans="1:7" ht="20.100000000000001" customHeight="1" x14ac:dyDescent="0.25">
      <c r="A2558" s="354" t="s">
        <v>37622</v>
      </c>
      <c r="B2558" s="355" t="s">
        <v>40833</v>
      </c>
      <c r="C2558" s="356" t="s">
        <v>9878</v>
      </c>
      <c r="D2558" s="357">
        <v>21.72</v>
      </c>
      <c r="E2558" s="357">
        <v>3.35</v>
      </c>
      <c r="F2558" s="357">
        <v>25.07</v>
      </c>
      <c r="G2558" s="126">
        <v>9</v>
      </c>
    </row>
    <row r="2559" spans="1:7" ht="20.100000000000001" customHeight="1" x14ac:dyDescent="0.25">
      <c r="A2559" s="354" t="s">
        <v>37624</v>
      </c>
      <c r="B2559" s="355" t="s">
        <v>40834</v>
      </c>
      <c r="C2559" s="356" t="s">
        <v>9878</v>
      </c>
      <c r="D2559" s="357">
        <v>37.229999999999997</v>
      </c>
      <c r="E2559" s="357">
        <v>3.35</v>
      </c>
      <c r="F2559" s="357">
        <v>40.58</v>
      </c>
      <c r="G2559" s="126">
        <v>9</v>
      </c>
    </row>
    <row r="2560" spans="1:7" ht="20.100000000000001" customHeight="1" x14ac:dyDescent="0.25">
      <c r="A2560" s="354" t="s">
        <v>37626</v>
      </c>
      <c r="B2560" s="355" t="s">
        <v>40835</v>
      </c>
      <c r="C2560" s="356" t="s">
        <v>9878</v>
      </c>
      <c r="D2560" s="357">
        <v>84.03</v>
      </c>
      <c r="E2560" s="357">
        <v>3.35</v>
      </c>
      <c r="F2560" s="357">
        <v>87.38</v>
      </c>
      <c r="G2560" s="126">
        <v>9</v>
      </c>
    </row>
    <row r="2561" spans="1:7" ht="20.100000000000001" customHeight="1" x14ac:dyDescent="0.25">
      <c r="A2561" s="354" t="s">
        <v>37628</v>
      </c>
      <c r="B2561" s="355" t="s">
        <v>37629</v>
      </c>
      <c r="C2561" s="356" t="s">
        <v>9878</v>
      </c>
      <c r="D2561" s="357">
        <v>33.840000000000003</v>
      </c>
      <c r="E2561" s="357">
        <v>3.35</v>
      </c>
      <c r="F2561" s="357">
        <v>37.19</v>
      </c>
      <c r="G2561" s="126">
        <v>9</v>
      </c>
    </row>
    <row r="2562" spans="1:7" ht="20.100000000000001" customHeight="1" x14ac:dyDescent="0.25">
      <c r="A2562" s="354" t="s">
        <v>37630</v>
      </c>
      <c r="B2562" s="355" t="s">
        <v>37631</v>
      </c>
      <c r="C2562" s="356"/>
      <c r="D2562" s="357"/>
      <c r="E2562" s="357"/>
      <c r="F2562" s="357"/>
      <c r="G2562" s="126">
        <v>5</v>
      </c>
    </row>
    <row r="2563" spans="1:7" ht="20.100000000000001" customHeight="1" x14ac:dyDescent="0.25">
      <c r="A2563" s="354" t="s">
        <v>37632</v>
      </c>
      <c r="B2563" s="355" t="s">
        <v>37633</v>
      </c>
      <c r="C2563" s="356" t="s">
        <v>9878</v>
      </c>
      <c r="D2563" s="357">
        <v>5.41</v>
      </c>
      <c r="E2563" s="357">
        <v>3.36</v>
      </c>
      <c r="F2563" s="357">
        <v>8.77</v>
      </c>
      <c r="G2563" s="126">
        <v>9</v>
      </c>
    </row>
    <row r="2564" spans="1:7" ht="20.100000000000001" customHeight="1" x14ac:dyDescent="0.25">
      <c r="A2564" s="354" t="s">
        <v>37634</v>
      </c>
      <c r="B2564" s="355" t="s">
        <v>37635</v>
      </c>
      <c r="C2564" s="356" t="s">
        <v>9690</v>
      </c>
      <c r="D2564" s="357">
        <v>121.88</v>
      </c>
      <c r="E2564" s="357">
        <v>16.8</v>
      </c>
      <c r="F2564" s="357">
        <v>138.68</v>
      </c>
      <c r="G2564" s="126">
        <v>9</v>
      </c>
    </row>
    <row r="2565" spans="1:7" ht="20.100000000000001" customHeight="1" x14ac:dyDescent="0.25">
      <c r="A2565" s="354" t="s">
        <v>37636</v>
      </c>
      <c r="B2565" s="355" t="s">
        <v>37637</v>
      </c>
      <c r="C2565" s="356"/>
      <c r="D2565" s="357"/>
      <c r="E2565" s="357"/>
      <c r="F2565" s="357"/>
      <c r="G2565" s="126">
        <v>5</v>
      </c>
    </row>
    <row r="2566" spans="1:7" ht="20.100000000000001" customHeight="1" x14ac:dyDescent="0.25">
      <c r="A2566" s="354" t="s">
        <v>37638</v>
      </c>
      <c r="B2566" s="355" t="s">
        <v>37639</v>
      </c>
      <c r="C2566" s="356" t="s">
        <v>9878</v>
      </c>
      <c r="D2566" s="357">
        <v>127.24</v>
      </c>
      <c r="E2566" s="357">
        <v>3.35</v>
      </c>
      <c r="F2566" s="357">
        <v>130.59</v>
      </c>
      <c r="G2566" s="126">
        <v>9</v>
      </c>
    </row>
    <row r="2567" spans="1:7" ht="20.100000000000001" customHeight="1" x14ac:dyDescent="0.25">
      <c r="A2567" s="354" t="s">
        <v>37640</v>
      </c>
      <c r="B2567" s="355" t="s">
        <v>37641</v>
      </c>
      <c r="C2567" s="356" t="s">
        <v>9878</v>
      </c>
      <c r="D2567" s="357">
        <v>125.43</v>
      </c>
      <c r="E2567" s="357">
        <v>3.35</v>
      </c>
      <c r="F2567" s="357">
        <v>128.78</v>
      </c>
      <c r="G2567" s="126">
        <v>9</v>
      </c>
    </row>
    <row r="2568" spans="1:7" ht="20.100000000000001" customHeight="1" x14ac:dyDescent="0.25">
      <c r="A2568" s="354" t="s">
        <v>37642</v>
      </c>
      <c r="B2568" s="355" t="s">
        <v>37643</v>
      </c>
      <c r="C2568" s="356" t="s">
        <v>9878</v>
      </c>
      <c r="D2568" s="357">
        <v>93.08</v>
      </c>
      <c r="E2568" s="357">
        <v>3.35</v>
      </c>
      <c r="F2568" s="357">
        <v>96.43</v>
      </c>
      <c r="G2568" s="126">
        <v>9</v>
      </c>
    </row>
    <row r="2569" spans="1:7" ht="20.100000000000001" customHeight="1" x14ac:dyDescent="0.25">
      <c r="A2569" s="354" t="s">
        <v>37644</v>
      </c>
      <c r="B2569" s="355" t="s">
        <v>37645</v>
      </c>
      <c r="C2569" s="356"/>
      <c r="D2569" s="357"/>
      <c r="E2569" s="357"/>
      <c r="F2569" s="357"/>
      <c r="G2569" s="126">
        <v>5</v>
      </c>
    </row>
    <row r="2570" spans="1:7" ht="20.100000000000001" customHeight="1" x14ac:dyDescent="0.25">
      <c r="A2570" s="354" t="s">
        <v>37646</v>
      </c>
      <c r="B2570" s="355" t="s">
        <v>37647</v>
      </c>
      <c r="C2570" s="356" t="s">
        <v>9878</v>
      </c>
      <c r="D2570" s="357">
        <v>31.35</v>
      </c>
      <c r="E2570" s="357">
        <v>3.35</v>
      </c>
      <c r="F2570" s="357">
        <v>34.700000000000003</v>
      </c>
      <c r="G2570" s="126">
        <v>9</v>
      </c>
    </row>
    <row r="2571" spans="1:7" ht="20.100000000000001" customHeight="1" x14ac:dyDescent="0.25">
      <c r="A2571" s="354" t="s">
        <v>37648</v>
      </c>
      <c r="B2571" s="355" t="s">
        <v>37649</v>
      </c>
      <c r="C2571" s="356" t="s">
        <v>9878</v>
      </c>
      <c r="D2571" s="357">
        <v>21.18</v>
      </c>
      <c r="E2571" s="357">
        <v>3.35</v>
      </c>
      <c r="F2571" s="357">
        <v>24.53</v>
      </c>
      <c r="G2571" s="126">
        <v>9</v>
      </c>
    </row>
    <row r="2572" spans="1:7" ht="20.100000000000001" customHeight="1" x14ac:dyDescent="0.25">
      <c r="A2572" s="354" t="s">
        <v>37650</v>
      </c>
      <c r="B2572" s="355" t="s">
        <v>37651</v>
      </c>
      <c r="C2572" s="356" t="s">
        <v>9878</v>
      </c>
      <c r="D2572" s="357">
        <v>15.62</v>
      </c>
      <c r="E2572" s="357">
        <v>3.35</v>
      </c>
      <c r="F2572" s="357">
        <v>18.97</v>
      </c>
      <c r="G2572" s="126">
        <v>9</v>
      </c>
    </row>
    <row r="2573" spans="1:7" ht="20.100000000000001" customHeight="1" x14ac:dyDescent="0.25">
      <c r="A2573" s="354" t="s">
        <v>37652</v>
      </c>
      <c r="B2573" s="355" t="s">
        <v>37653</v>
      </c>
      <c r="C2573" s="356"/>
      <c r="D2573" s="357"/>
      <c r="E2573" s="357"/>
      <c r="F2573" s="357"/>
      <c r="G2573" s="126">
        <v>5</v>
      </c>
    </row>
    <row r="2574" spans="1:7" ht="20.100000000000001" customHeight="1" x14ac:dyDescent="0.25">
      <c r="A2574" s="354" t="s">
        <v>37654</v>
      </c>
      <c r="B2574" s="355" t="s">
        <v>37655</v>
      </c>
      <c r="C2574" s="356" t="s">
        <v>9878</v>
      </c>
      <c r="D2574" s="357">
        <v>23.26</v>
      </c>
      <c r="E2574" s="357">
        <v>3.35</v>
      </c>
      <c r="F2574" s="357">
        <v>26.61</v>
      </c>
      <c r="G2574" s="126">
        <v>9</v>
      </c>
    </row>
    <row r="2575" spans="1:7" ht="20.100000000000001" customHeight="1" x14ac:dyDescent="0.25">
      <c r="A2575" s="354" t="s">
        <v>37656</v>
      </c>
      <c r="B2575" s="355" t="s">
        <v>37657</v>
      </c>
      <c r="C2575" s="356" t="s">
        <v>9878</v>
      </c>
      <c r="D2575" s="357">
        <v>10.08</v>
      </c>
      <c r="E2575" s="357">
        <v>3.35</v>
      </c>
      <c r="F2575" s="357">
        <v>13.43</v>
      </c>
      <c r="G2575" s="126">
        <v>9</v>
      </c>
    </row>
    <row r="2576" spans="1:7" ht="20.100000000000001" customHeight="1" x14ac:dyDescent="0.25">
      <c r="A2576" s="354" t="s">
        <v>37658</v>
      </c>
      <c r="B2576" s="355" t="s">
        <v>37659</v>
      </c>
      <c r="C2576" s="356" t="s">
        <v>9878</v>
      </c>
      <c r="D2576" s="357">
        <v>11.05</v>
      </c>
      <c r="E2576" s="357">
        <v>3.35</v>
      </c>
      <c r="F2576" s="357">
        <v>14.4</v>
      </c>
      <c r="G2576" s="126">
        <v>9</v>
      </c>
    </row>
    <row r="2577" spans="1:7" ht="20.100000000000001" customHeight="1" x14ac:dyDescent="0.25">
      <c r="A2577" s="354" t="s">
        <v>37660</v>
      </c>
      <c r="B2577" s="355" t="s">
        <v>37661</v>
      </c>
      <c r="C2577" s="356" t="s">
        <v>9878</v>
      </c>
      <c r="D2577" s="357">
        <v>13.18</v>
      </c>
      <c r="E2577" s="357">
        <v>3.35</v>
      </c>
      <c r="F2577" s="357">
        <v>16.53</v>
      </c>
      <c r="G2577" s="126">
        <v>9</v>
      </c>
    </row>
    <row r="2578" spans="1:7" ht="20.100000000000001" customHeight="1" x14ac:dyDescent="0.25">
      <c r="A2578" s="354" t="s">
        <v>37662</v>
      </c>
      <c r="B2578" s="355" t="s">
        <v>37663</v>
      </c>
      <c r="C2578" s="356" t="s">
        <v>9878</v>
      </c>
      <c r="D2578" s="357">
        <v>10.79</v>
      </c>
      <c r="E2578" s="357">
        <v>3.35</v>
      </c>
      <c r="F2578" s="357">
        <v>14.14</v>
      </c>
      <c r="G2578" s="126">
        <v>9</v>
      </c>
    </row>
    <row r="2579" spans="1:7" ht="20.100000000000001" customHeight="1" x14ac:dyDescent="0.25">
      <c r="A2579" s="354" t="s">
        <v>37664</v>
      </c>
      <c r="B2579" s="355" t="s">
        <v>37665</v>
      </c>
      <c r="C2579" s="356" t="s">
        <v>9878</v>
      </c>
      <c r="D2579" s="357">
        <v>13.56</v>
      </c>
      <c r="E2579" s="357">
        <v>3.35</v>
      </c>
      <c r="F2579" s="357">
        <v>16.91</v>
      </c>
      <c r="G2579" s="126">
        <v>9</v>
      </c>
    </row>
    <row r="2580" spans="1:7" ht="20.100000000000001" customHeight="1" x14ac:dyDescent="0.25">
      <c r="A2580" s="354" t="s">
        <v>37668</v>
      </c>
      <c r="B2580" s="355" t="s">
        <v>37669</v>
      </c>
      <c r="C2580" s="356" t="s">
        <v>9878</v>
      </c>
      <c r="D2580" s="357">
        <v>16.95</v>
      </c>
      <c r="E2580" s="357">
        <v>3.35</v>
      </c>
      <c r="F2580" s="357">
        <v>20.3</v>
      </c>
      <c r="G2580" s="126">
        <v>9</v>
      </c>
    </row>
    <row r="2581" spans="1:7" ht="20.100000000000001" customHeight="1" x14ac:dyDescent="0.25">
      <c r="A2581" s="354" t="s">
        <v>37670</v>
      </c>
      <c r="B2581" s="355" t="s">
        <v>37671</v>
      </c>
      <c r="C2581" s="356" t="s">
        <v>9878</v>
      </c>
      <c r="D2581" s="357">
        <v>14.54</v>
      </c>
      <c r="E2581" s="357">
        <v>3.35</v>
      </c>
      <c r="F2581" s="357">
        <v>17.89</v>
      </c>
      <c r="G2581" s="126">
        <v>9</v>
      </c>
    </row>
    <row r="2582" spans="1:7" ht="20.100000000000001" customHeight="1" x14ac:dyDescent="0.25">
      <c r="A2582" s="354" t="s">
        <v>37672</v>
      </c>
      <c r="B2582" s="355" t="s">
        <v>37673</v>
      </c>
      <c r="C2582" s="356" t="s">
        <v>9878</v>
      </c>
      <c r="D2582" s="357">
        <v>18.52</v>
      </c>
      <c r="E2582" s="357">
        <v>3.35</v>
      </c>
      <c r="F2582" s="357">
        <v>21.87</v>
      </c>
      <c r="G2582" s="126">
        <v>9</v>
      </c>
    </row>
    <row r="2583" spans="1:7" ht="20.100000000000001" customHeight="1" x14ac:dyDescent="0.25">
      <c r="A2583" s="354" t="s">
        <v>37674</v>
      </c>
      <c r="B2583" s="355" t="s">
        <v>37675</v>
      </c>
      <c r="C2583" s="356" t="s">
        <v>9878</v>
      </c>
      <c r="D2583" s="357">
        <v>14.34</v>
      </c>
      <c r="E2583" s="357">
        <v>3.35</v>
      </c>
      <c r="F2583" s="357">
        <v>17.690000000000001</v>
      </c>
      <c r="G2583" s="126">
        <v>9</v>
      </c>
    </row>
    <row r="2584" spans="1:7" ht="20.100000000000001" customHeight="1" x14ac:dyDescent="0.25">
      <c r="A2584" s="354" t="s">
        <v>37676</v>
      </c>
      <c r="B2584" s="355" t="s">
        <v>37677</v>
      </c>
      <c r="C2584" s="356" t="s">
        <v>9878</v>
      </c>
      <c r="D2584" s="357">
        <v>11.57</v>
      </c>
      <c r="E2584" s="357">
        <v>3.35</v>
      </c>
      <c r="F2584" s="357">
        <v>14.92</v>
      </c>
      <c r="G2584" s="126">
        <v>9</v>
      </c>
    </row>
    <row r="2585" spans="1:7" ht="20.100000000000001" customHeight="1" x14ac:dyDescent="0.25">
      <c r="A2585" s="354" t="s">
        <v>37678</v>
      </c>
      <c r="B2585" s="355" t="s">
        <v>37679</v>
      </c>
      <c r="C2585" s="356" t="s">
        <v>9878</v>
      </c>
      <c r="D2585" s="357">
        <v>15.43</v>
      </c>
      <c r="E2585" s="357">
        <v>3.35</v>
      </c>
      <c r="F2585" s="357">
        <v>18.78</v>
      </c>
      <c r="G2585" s="126">
        <v>9</v>
      </c>
    </row>
    <row r="2586" spans="1:7" ht="20.100000000000001" customHeight="1" x14ac:dyDescent="0.25">
      <c r="A2586" s="354" t="s">
        <v>37680</v>
      </c>
      <c r="B2586" s="355" t="s">
        <v>37681</v>
      </c>
      <c r="C2586" s="356" t="s">
        <v>9878</v>
      </c>
      <c r="D2586" s="357">
        <v>16.39</v>
      </c>
      <c r="E2586" s="357">
        <v>3.35</v>
      </c>
      <c r="F2586" s="357">
        <v>19.739999999999998</v>
      </c>
      <c r="G2586" s="126">
        <v>9</v>
      </c>
    </row>
    <row r="2587" spans="1:7" ht="20.100000000000001" customHeight="1" x14ac:dyDescent="0.25">
      <c r="A2587" s="354" t="s">
        <v>37682</v>
      </c>
      <c r="B2587" s="355" t="s">
        <v>37683</v>
      </c>
      <c r="C2587" s="356" t="s">
        <v>9878</v>
      </c>
      <c r="D2587" s="357">
        <v>39.26</v>
      </c>
      <c r="E2587" s="357">
        <v>3.35</v>
      </c>
      <c r="F2587" s="357">
        <v>42.61</v>
      </c>
      <c r="G2587" s="126">
        <v>9</v>
      </c>
    </row>
    <row r="2588" spans="1:7" ht="20.100000000000001" customHeight="1" x14ac:dyDescent="0.25">
      <c r="A2588" s="354" t="s">
        <v>37684</v>
      </c>
      <c r="B2588" s="355" t="s">
        <v>37685</v>
      </c>
      <c r="C2588" s="356" t="s">
        <v>9878</v>
      </c>
      <c r="D2588" s="357">
        <v>19.48</v>
      </c>
      <c r="E2588" s="357">
        <v>3.35</v>
      </c>
      <c r="F2588" s="357">
        <v>22.83</v>
      </c>
      <c r="G2588" s="126">
        <v>9</v>
      </c>
    </row>
    <row r="2589" spans="1:7" ht="20.100000000000001" customHeight="1" x14ac:dyDescent="0.25">
      <c r="A2589" s="354" t="s">
        <v>37686</v>
      </c>
      <c r="B2589" s="355" t="s">
        <v>37687</v>
      </c>
      <c r="C2589" s="356"/>
      <c r="D2589" s="357"/>
      <c r="E2589" s="357"/>
      <c r="F2589" s="357"/>
      <c r="G2589" s="126">
        <v>5</v>
      </c>
    </row>
    <row r="2590" spans="1:7" ht="20.100000000000001" customHeight="1" x14ac:dyDescent="0.25">
      <c r="A2590" s="354" t="s">
        <v>37688</v>
      </c>
      <c r="B2590" s="355" t="s">
        <v>37689</v>
      </c>
      <c r="C2590" s="356" t="s">
        <v>9878</v>
      </c>
      <c r="D2590" s="357">
        <v>24.56</v>
      </c>
      <c r="E2590" s="357">
        <v>8.4</v>
      </c>
      <c r="F2590" s="357">
        <v>32.96</v>
      </c>
      <c r="G2590" s="126">
        <v>9</v>
      </c>
    </row>
    <row r="2591" spans="1:7" ht="20.100000000000001" customHeight="1" x14ac:dyDescent="0.25">
      <c r="A2591" s="354" t="s">
        <v>37690</v>
      </c>
      <c r="B2591" s="355" t="s">
        <v>37691</v>
      </c>
      <c r="C2591" s="356" t="s">
        <v>9878</v>
      </c>
      <c r="D2591" s="357">
        <v>102.75</v>
      </c>
      <c r="E2591" s="357">
        <v>8.4</v>
      </c>
      <c r="F2591" s="357">
        <v>111.15</v>
      </c>
      <c r="G2591" s="126">
        <v>9</v>
      </c>
    </row>
    <row r="2592" spans="1:7" ht="20.100000000000001" customHeight="1" x14ac:dyDescent="0.25">
      <c r="A2592" s="354" t="s">
        <v>37692</v>
      </c>
      <c r="B2592" s="355" t="s">
        <v>37693</v>
      </c>
      <c r="C2592" s="356" t="s">
        <v>9878</v>
      </c>
      <c r="D2592" s="357">
        <v>144.54</v>
      </c>
      <c r="E2592" s="357">
        <v>8.4</v>
      </c>
      <c r="F2592" s="357">
        <v>152.94</v>
      </c>
      <c r="G2592" s="126">
        <v>9</v>
      </c>
    </row>
    <row r="2593" spans="1:7" ht="20.100000000000001" customHeight="1" x14ac:dyDescent="0.25">
      <c r="A2593" s="354" t="s">
        <v>37694</v>
      </c>
      <c r="B2593" s="355" t="s">
        <v>37695</v>
      </c>
      <c r="C2593" s="356" t="s">
        <v>9878</v>
      </c>
      <c r="D2593" s="357">
        <v>176.63</v>
      </c>
      <c r="E2593" s="357">
        <v>8.4</v>
      </c>
      <c r="F2593" s="357">
        <v>185.03</v>
      </c>
      <c r="G2593" s="126">
        <v>9</v>
      </c>
    </row>
    <row r="2594" spans="1:7" ht="20.100000000000001" customHeight="1" x14ac:dyDescent="0.25">
      <c r="A2594" s="354" t="s">
        <v>37696</v>
      </c>
      <c r="B2594" s="355" t="s">
        <v>37697</v>
      </c>
      <c r="C2594" s="356" t="s">
        <v>9878</v>
      </c>
      <c r="D2594" s="357">
        <v>481.44</v>
      </c>
      <c r="E2594" s="357">
        <v>8.4</v>
      </c>
      <c r="F2594" s="357">
        <v>489.84</v>
      </c>
      <c r="G2594" s="126">
        <v>9</v>
      </c>
    </row>
    <row r="2595" spans="1:7" ht="20.100000000000001" customHeight="1" x14ac:dyDescent="0.25">
      <c r="A2595" s="354" t="s">
        <v>37698</v>
      </c>
      <c r="B2595" s="355" t="s">
        <v>37699</v>
      </c>
      <c r="C2595" s="356" t="s">
        <v>9878</v>
      </c>
      <c r="D2595" s="357">
        <v>93.4</v>
      </c>
      <c r="E2595" s="357">
        <v>8.4</v>
      </c>
      <c r="F2595" s="357">
        <v>101.8</v>
      </c>
      <c r="G2595" s="126">
        <v>9</v>
      </c>
    </row>
    <row r="2596" spans="1:7" ht="20.100000000000001" customHeight="1" x14ac:dyDescent="0.25">
      <c r="A2596" s="354" t="s">
        <v>37700</v>
      </c>
      <c r="B2596" s="355" t="s">
        <v>37701</v>
      </c>
      <c r="C2596" s="356" t="s">
        <v>9878</v>
      </c>
      <c r="D2596" s="357">
        <v>105.66</v>
      </c>
      <c r="E2596" s="357">
        <v>8.4</v>
      </c>
      <c r="F2596" s="357">
        <v>114.06</v>
      </c>
      <c r="G2596" s="126">
        <v>9</v>
      </c>
    </row>
    <row r="2597" spans="1:7" ht="20.100000000000001" customHeight="1" x14ac:dyDescent="0.25">
      <c r="A2597" s="354" t="s">
        <v>37702</v>
      </c>
      <c r="B2597" s="355" t="s">
        <v>37703</v>
      </c>
      <c r="C2597" s="356" t="s">
        <v>9878</v>
      </c>
      <c r="D2597" s="357">
        <v>129.30000000000001</v>
      </c>
      <c r="E2597" s="357">
        <v>8.4</v>
      </c>
      <c r="F2597" s="357">
        <v>137.69999999999999</v>
      </c>
      <c r="G2597" s="126">
        <v>9</v>
      </c>
    </row>
    <row r="2598" spans="1:7" ht="20.100000000000001" customHeight="1" x14ac:dyDescent="0.25">
      <c r="A2598" s="354" t="s">
        <v>37704</v>
      </c>
      <c r="B2598" s="355" t="s">
        <v>37705</v>
      </c>
      <c r="C2598" s="356" t="s">
        <v>9878</v>
      </c>
      <c r="D2598" s="357">
        <v>136.53</v>
      </c>
      <c r="E2598" s="357">
        <v>8.4</v>
      </c>
      <c r="F2598" s="357">
        <v>144.93</v>
      </c>
      <c r="G2598" s="126">
        <v>9</v>
      </c>
    </row>
    <row r="2599" spans="1:7" ht="20.100000000000001" customHeight="1" x14ac:dyDescent="0.25">
      <c r="A2599" s="354" t="s">
        <v>37706</v>
      </c>
      <c r="B2599" s="355" t="s">
        <v>37707</v>
      </c>
      <c r="C2599" s="356"/>
      <c r="D2599" s="357"/>
      <c r="E2599" s="357"/>
      <c r="F2599" s="357"/>
      <c r="G2599" s="126">
        <v>5</v>
      </c>
    </row>
    <row r="2600" spans="1:7" ht="20.100000000000001" customHeight="1" x14ac:dyDescent="0.25">
      <c r="A2600" s="354" t="s">
        <v>37708</v>
      </c>
      <c r="B2600" s="355" t="s">
        <v>37709</v>
      </c>
      <c r="C2600" s="356" t="s">
        <v>9878</v>
      </c>
      <c r="D2600" s="357">
        <v>36.39</v>
      </c>
      <c r="E2600" s="357">
        <v>16.8</v>
      </c>
      <c r="F2600" s="357">
        <v>53.19</v>
      </c>
      <c r="G2600" s="126">
        <v>9</v>
      </c>
    </row>
    <row r="2601" spans="1:7" ht="20.100000000000001" customHeight="1" x14ac:dyDescent="0.25">
      <c r="A2601" s="354" t="s">
        <v>37710</v>
      </c>
      <c r="B2601" s="355" t="s">
        <v>37711</v>
      </c>
      <c r="C2601" s="356" t="s">
        <v>9878</v>
      </c>
      <c r="D2601" s="357">
        <v>78.45</v>
      </c>
      <c r="E2601" s="357">
        <v>8.4</v>
      </c>
      <c r="F2601" s="357">
        <v>86.85</v>
      </c>
      <c r="G2601" s="126">
        <v>9</v>
      </c>
    </row>
    <row r="2602" spans="1:7" ht="20.100000000000001" customHeight="1" x14ac:dyDescent="0.25">
      <c r="A2602" s="354" t="s">
        <v>37712</v>
      </c>
      <c r="B2602" s="355" t="s">
        <v>37713</v>
      </c>
      <c r="C2602" s="356" t="s">
        <v>9878</v>
      </c>
      <c r="D2602" s="357">
        <v>45.07</v>
      </c>
      <c r="E2602" s="357">
        <v>16.8</v>
      </c>
      <c r="F2602" s="357">
        <v>61.87</v>
      </c>
      <c r="G2602" s="126">
        <v>9</v>
      </c>
    </row>
    <row r="2603" spans="1:7" ht="20.100000000000001" customHeight="1" x14ac:dyDescent="0.25">
      <c r="A2603" s="354" t="s">
        <v>37714</v>
      </c>
      <c r="B2603" s="355" t="s">
        <v>37715</v>
      </c>
      <c r="C2603" s="356" t="s">
        <v>9878</v>
      </c>
      <c r="D2603" s="357">
        <v>105.96</v>
      </c>
      <c r="E2603" s="357">
        <v>16.8</v>
      </c>
      <c r="F2603" s="357">
        <v>122.76</v>
      </c>
      <c r="G2603" s="126">
        <v>9</v>
      </c>
    </row>
    <row r="2604" spans="1:7" ht="20.100000000000001" customHeight="1" x14ac:dyDescent="0.25">
      <c r="A2604" s="354" t="s">
        <v>37716</v>
      </c>
      <c r="B2604" s="355" t="s">
        <v>37717</v>
      </c>
      <c r="C2604" s="356" t="s">
        <v>9878</v>
      </c>
      <c r="D2604" s="357">
        <v>31.36</v>
      </c>
      <c r="E2604" s="357">
        <v>8.4</v>
      </c>
      <c r="F2604" s="357">
        <v>39.76</v>
      </c>
      <c r="G2604" s="126">
        <v>9</v>
      </c>
    </row>
    <row r="2605" spans="1:7" ht="20.100000000000001" customHeight="1" x14ac:dyDescent="0.25">
      <c r="A2605" s="354" t="s">
        <v>37718</v>
      </c>
      <c r="B2605" s="355" t="s">
        <v>37719</v>
      </c>
      <c r="C2605" s="356" t="s">
        <v>9878</v>
      </c>
      <c r="D2605" s="357">
        <v>44.31</v>
      </c>
      <c r="E2605" s="357">
        <v>16.8</v>
      </c>
      <c r="F2605" s="357">
        <v>61.11</v>
      </c>
      <c r="G2605" s="126">
        <v>9</v>
      </c>
    </row>
    <row r="2606" spans="1:7" ht="20.100000000000001" customHeight="1" x14ac:dyDescent="0.25">
      <c r="A2606" s="354" t="s">
        <v>37720</v>
      </c>
      <c r="B2606" s="355" t="s">
        <v>37721</v>
      </c>
      <c r="C2606" s="356"/>
      <c r="D2606" s="357"/>
      <c r="E2606" s="357"/>
      <c r="F2606" s="357"/>
      <c r="G2606" s="126">
        <v>5</v>
      </c>
    </row>
    <row r="2607" spans="1:7" ht="45" x14ac:dyDescent="0.25">
      <c r="A2607" s="354" t="s">
        <v>37722</v>
      </c>
      <c r="B2607" s="355" t="s">
        <v>40836</v>
      </c>
      <c r="C2607" s="356" t="s">
        <v>9878</v>
      </c>
      <c r="D2607" s="357">
        <v>68.260000000000005</v>
      </c>
      <c r="E2607" s="357">
        <v>58.74</v>
      </c>
      <c r="F2607" s="357">
        <v>127</v>
      </c>
      <c r="G2607" s="126">
        <v>9</v>
      </c>
    </row>
    <row r="2608" spans="1:7" ht="45" x14ac:dyDescent="0.25">
      <c r="A2608" s="354" t="s">
        <v>37724</v>
      </c>
      <c r="B2608" s="355" t="s">
        <v>37725</v>
      </c>
      <c r="C2608" s="356" t="s">
        <v>9878</v>
      </c>
      <c r="D2608" s="357">
        <v>727.01</v>
      </c>
      <c r="E2608" s="357">
        <v>58.74</v>
      </c>
      <c r="F2608" s="357">
        <v>785.75</v>
      </c>
      <c r="G2608" s="126">
        <v>9</v>
      </c>
    </row>
    <row r="2609" spans="1:7" ht="45" x14ac:dyDescent="0.25">
      <c r="A2609" s="354" t="s">
        <v>37726</v>
      </c>
      <c r="B2609" s="355" t="s">
        <v>37727</v>
      </c>
      <c r="C2609" s="356" t="s">
        <v>9878</v>
      </c>
      <c r="D2609" s="357">
        <v>470.06</v>
      </c>
      <c r="E2609" s="357">
        <v>58.74</v>
      </c>
      <c r="F2609" s="357">
        <v>528.79999999999995</v>
      </c>
      <c r="G2609" s="126">
        <v>9</v>
      </c>
    </row>
    <row r="2610" spans="1:7" ht="45" x14ac:dyDescent="0.25">
      <c r="A2610" s="354" t="s">
        <v>37728</v>
      </c>
      <c r="B2610" s="355" t="s">
        <v>37729</v>
      </c>
      <c r="C2610" s="356" t="s">
        <v>9878</v>
      </c>
      <c r="D2610" s="357">
        <v>2087.52</v>
      </c>
      <c r="E2610" s="357">
        <v>251.77</v>
      </c>
      <c r="F2610" s="357">
        <v>2339.29</v>
      </c>
      <c r="G2610" s="126">
        <v>9</v>
      </c>
    </row>
    <row r="2611" spans="1:7" ht="45" x14ac:dyDescent="0.25">
      <c r="A2611" s="354" t="s">
        <v>37730</v>
      </c>
      <c r="B2611" s="355" t="s">
        <v>37731</v>
      </c>
      <c r="C2611" s="356" t="s">
        <v>9878</v>
      </c>
      <c r="D2611" s="357">
        <v>2676.1</v>
      </c>
      <c r="E2611" s="357">
        <v>93.41</v>
      </c>
      <c r="F2611" s="357">
        <v>2769.51</v>
      </c>
      <c r="G2611" s="126">
        <v>9</v>
      </c>
    </row>
    <row r="2612" spans="1:7" ht="45" x14ac:dyDescent="0.25">
      <c r="A2612" s="354" t="s">
        <v>37732</v>
      </c>
      <c r="B2612" s="355" t="s">
        <v>37733</v>
      </c>
      <c r="C2612" s="356" t="s">
        <v>9878</v>
      </c>
      <c r="D2612" s="357">
        <v>2111.8000000000002</v>
      </c>
      <c r="E2612" s="357">
        <v>93.41</v>
      </c>
      <c r="F2612" s="357">
        <v>2205.21</v>
      </c>
      <c r="G2612" s="126">
        <v>9</v>
      </c>
    </row>
    <row r="2613" spans="1:7" ht="60" x14ac:dyDescent="0.25">
      <c r="A2613" s="354" t="s">
        <v>37734</v>
      </c>
      <c r="B2613" s="355" t="s">
        <v>37735</v>
      </c>
      <c r="C2613" s="356" t="s">
        <v>9878</v>
      </c>
      <c r="D2613" s="357">
        <v>681.36</v>
      </c>
      <c r="E2613" s="357">
        <v>60.17</v>
      </c>
      <c r="F2613" s="357">
        <v>741.53</v>
      </c>
      <c r="G2613" s="126">
        <v>9</v>
      </c>
    </row>
    <row r="2614" spans="1:7" ht="20.100000000000001" customHeight="1" x14ac:dyDescent="0.25">
      <c r="A2614" s="354" t="s">
        <v>37736</v>
      </c>
      <c r="B2614" s="355" t="s">
        <v>37737</v>
      </c>
      <c r="C2614" s="356" t="s">
        <v>9878</v>
      </c>
      <c r="D2614" s="357">
        <v>800.83</v>
      </c>
      <c r="E2614" s="357">
        <v>60.17</v>
      </c>
      <c r="F2614" s="357">
        <v>861</v>
      </c>
      <c r="G2614" s="126">
        <v>9</v>
      </c>
    </row>
    <row r="2615" spans="1:7" ht="20.100000000000001" customHeight="1" x14ac:dyDescent="0.25">
      <c r="A2615" s="354" t="s">
        <v>37738</v>
      </c>
      <c r="B2615" s="355" t="s">
        <v>37739</v>
      </c>
      <c r="C2615" s="356" t="s">
        <v>9878</v>
      </c>
      <c r="D2615" s="357">
        <v>1496.15</v>
      </c>
      <c r="E2615" s="357">
        <v>93.41</v>
      </c>
      <c r="F2615" s="357">
        <v>1589.56</v>
      </c>
      <c r="G2615" s="126">
        <v>9</v>
      </c>
    </row>
    <row r="2616" spans="1:7" ht="20.100000000000001" customHeight="1" x14ac:dyDescent="0.25">
      <c r="A2616" s="354" t="s">
        <v>37740</v>
      </c>
      <c r="B2616" s="355" t="s">
        <v>37741</v>
      </c>
      <c r="C2616" s="356" t="s">
        <v>9878</v>
      </c>
      <c r="D2616" s="357">
        <v>1597.18</v>
      </c>
      <c r="E2616" s="357">
        <v>423.92</v>
      </c>
      <c r="F2616" s="357">
        <v>2021.1</v>
      </c>
      <c r="G2616" s="126">
        <v>9</v>
      </c>
    </row>
    <row r="2617" spans="1:7" ht="20.100000000000001" customHeight="1" x14ac:dyDescent="0.25">
      <c r="A2617" s="354" t="s">
        <v>37742</v>
      </c>
      <c r="B2617" s="355" t="s">
        <v>37743</v>
      </c>
      <c r="C2617" s="356" t="s">
        <v>9878</v>
      </c>
      <c r="D2617" s="357">
        <v>1062.27</v>
      </c>
      <c r="E2617" s="357">
        <v>93.41</v>
      </c>
      <c r="F2617" s="357">
        <v>1155.68</v>
      </c>
      <c r="G2617" s="126">
        <v>9</v>
      </c>
    </row>
    <row r="2618" spans="1:7" ht="20.100000000000001" customHeight="1" x14ac:dyDescent="0.25">
      <c r="A2618" s="354" t="s">
        <v>37744</v>
      </c>
      <c r="B2618" s="355" t="s">
        <v>37745</v>
      </c>
      <c r="C2618" s="356"/>
      <c r="D2618" s="357"/>
      <c r="E2618" s="357"/>
      <c r="F2618" s="357"/>
      <c r="G2618" s="126">
        <v>5</v>
      </c>
    </row>
    <row r="2619" spans="1:7" ht="20.100000000000001" customHeight="1" x14ac:dyDescent="0.25">
      <c r="A2619" s="354" t="s">
        <v>37746</v>
      </c>
      <c r="B2619" s="355" t="s">
        <v>37747</v>
      </c>
      <c r="C2619" s="356" t="s">
        <v>9878</v>
      </c>
      <c r="D2619" s="357">
        <v>645.67999999999995</v>
      </c>
      <c r="E2619" s="357">
        <v>29.37</v>
      </c>
      <c r="F2619" s="357">
        <v>675.05</v>
      </c>
      <c r="G2619" s="126">
        <v>9</v>
      </c>
    </row>
    <row r="2620" spans="1:7" ht="20.100000000000001" customHeight="1" x14ac:dyDescent="0.25">
      <c r="A2620" s="354" t="s">
        <v>40837</v>
      </c>
      <c r="B2620" s="355" t="s">
        <v>40838</v>
      </c>
      <c r="C2620" s="356" t="s">
        <v>9878</v>
      </c>
      <c r="D2620" s="357">
        <v>39.619999999999997</v>
      </c>
      <c r="E2620" s="357">
        <v>12.6</v>
      </c>
      <c r="F2620" s="357">
        <v>52.22</v>
      </c>
      <c r="G2620" s="126">
        <v>9</v>
      </c>
    </row>
    <row r="2621" spans="1:7" ht="20.100000000000001" customHeight="1" x14ac:dyDescent="0.25">
      <c r="A2621" s="354" t="s">
        <v>37750</v>
      </c>
      <c r="B2621" s="355" t="s">
        <v>37751</v>
      </c>
      <c r="C2621" s="356" t="s">
        <v>9878</v>
      </c>
      <c r="D2621" s="357">
        <v>502.5</v>
      </c>
      <c r="E2621" s="357">
        <v>29.37</v>
      </c>
      <c r="F2621" s="357">
        <v>531.87</v>
      </c>
      <c r="G2621" s="126">
        <v>9</v>
      </c>
    </row>
    <row r="2622" spans="1:7" ht="20.100000000000001" customHeight="1" x14ac:dyDescent="0.25">
      <c r="A2622" s="354" t="s">
        <v>37752</v>
      </c>
      <c r="B2622" s="355" t="s">
        <v>37753</v>
      </c>
      <c r="C2622" s="356" t="s">
        <v>9878</v>
      </c>
      <c r="D2622" s="357">
        <v>445.07</v>
      </c>
      <c r="E2622" s="357">
        <v>29.37</v>
      </c>
      <c r="F2622" s="357">
        <v>474.44</v>
      </c>
      <c r="G2622" s="126">
        <v>9</v>
      </c>
    </row>
    <row r="2623" spans="1:7" ht="20.100000000000001" customHeight="1" x14ac:dyDescent="0.25">
      <c r="A2623" s="354" t="s">
        <v>40839</v>
      </c>
      <c r="B2623" s="355" t="s">
        <v>40840</v>
      </c>
      <c r="C2623" s="356" t="s">
        <v>9878</v>
      </c>
      <c r="D2623" s="357">
        <v>107.51</v>
      </c>
      <c r="E2623" s="357">
        <v>21</v>
      </c>
      <c r="F2623" s="357">
        <v>128.51</v>
      </c>
      <c r="G2623" s="126">
        <v>9</v>
      </c>
    </row>
    <row r="2624" spans="1:7" ht="20.100000000000001" customHeight="1" x14ac:dyDescent="0.25">
      <c r="A2624" s="354" t="s">
        <v>37754</v>
      </c>
      <c r="B2624" s="355" t="s">
        <v>37755</v>
      </c>
      <c r="C2624" s="356" t="s">
        <v>9878</v>
      </c>
      <c r="D2624" s="357">
        <v>87.58</v>
      </c>
      <c r="E2624" s="357">
        <v>12.6</v>
      </c>
      <c r="F2624" s="357">
        <v>100.18</v>
      </c>
      <c r="G2624" s="126">
        <v>9</v>
      </c>
    </row>
    <row r="2625" spans="1:7" ht="20.100000000000001" customHeight="1" x14ac:dyDescent="0.25">
      <c r="A2625" s="354" t="s">
        <v>37756</v>
      </c>
      <c r="B2625" s="355" t="s">
        <v>37757</v>
      </c>
      <c r="C2625" s="356" t="s">
        <v>9878</v>
      </c>
      <c r="D2625" s="357">
        <v>111.56</v>
      </c>
      <c r="E2625" s="357">
        <v>12.6</v>
      </c>
      <c r="F2625" s="357">
        <v>124.16</v>
      </c>
      <c r="G2625" s="126">
        <v>9</v>
      </c>
    </row>
    <row r="2626" spans="1:7" ht="20.100000000000001" customHeight="1" x14ac:dyDescent="0.25">
      <c r="A2626" s="354" t="s">
        <v>37758</v>
      </c>
      <c r="B2626" s="355" t="s">
        <v>40841</v>
      </c>
      <c r="C2626" s="356" t="s">
        <v>9878</v>
      </c>
      <c r="D2626" s="357">
        <v>6900.18</v>
      </c>
      <c r="E2626" s="357">
        <v>29.37</v>
      </c>
      <c r="F2626" s="357">
        <v>6929.55</v>
      </c>
      <c r="G2626" s="126">
        <v>9</v>
      </c>
    </row>
    <row r="2627" spans="1:7" ht="20.100000000000001" customHeight="1" x14ac:dyDescent="0.25">
      <c r="A2627" s="354" t="s">
        <v>37760</v>
      </c>
      <c r="B2627" s="355" t="s">
        <v>40842</v>
      </c>
      <c r="C2627" s="356" t="s">
        <v>9878</v>
      </c>
      <c r="D2627" s="357">
        <v>1283.56</v>
      </c>
      <c r="E2627" s="357">
        <v>29.37</v>
      </c>
      <c r="F2627" s="357">
        <v>1312.93</v>
      </c>
      <c r="G2627" s="126">
        <v>9</v>
      </c>
    </row>
    <row r="2628" spans="1:7" ht="20.100000000000001" customHeight="1" x14ac:dyDescent="0.25">
      <c r="A2628" s="354" t="s">
        <v>40843</v>
      </c>
      <c r="B2628" s="355" t="s">
        <v>40844</v>
      </c>
      <c r="C2628" s="356" t="s">
        <v>9878</v>
      </c>
      <c r="D2628" s="357">
        <v>1007.64</v>
      </c>
      <c r="E2628" s="357">
        <v>29.37</v>
      </c>
      <c r="F2628" s="357">
        <v>1037.01</v>
      </c>
      <c r="G2628" s="126">
        <v>9</v>
      </c>
    </row>
    <row r="2629" spans="1:7" ht="20.100000000000001" customHeight="1" x14ac:dyDescent="0.25">
      <c r="A2629" s="354" t="s">
        <v>40845</v>
      </c>
      <c r="B2629" s="355" t="s">
        <v>40846</v>
      </c>
      <c r="C2629" s="356" t="s">
        <v>9878</v>
      </c>
      <c r="D2629" s="357">
        <v>1300.9000000000001</v>
      </c>
      <c r="E2629" s="357">
        <v>29.37</v>
      </c>
      <c r="F2629" s="357">
        <v>1330.27</v>
      </c>
      <c r="G2629" s="126">
        <v>9</v>
      </c>
    </row>
    <row r="2630" spans="1:7" ht="20.100000000000001" customHeight="1" x14ac:dyDescent="0.25">
      <c r="A2630" s="354" t="s">
        <v>37762</v>
      </c>
      <c r="B2630" s="355" t="s">
        <v>40847</v>
      </c>
      <c r="C2630" s="356" t="s">
        <v>9878</v>
      </c>
      <c r="D2630" s="357">
        <v>793.5</v>
      </c>
      <c r="E2630" s="357">
        <v>29.37</v>
      </c>
      <c r="F2630" s="357">
        <v>822.87</v>
      </c>
      <c r="G2630" s="126">
        <v>9</v>
      </c>
    </row>
    <row r="2631" spans="1:7" ht="20.100000000000001" customHeight="1" x14ac:dyDescent="0.25">
      <c r="A2631" s="354" t="s">
        <v>37764</v>
      </c>
      <c r="B2631" s="355" t="s">
        <v>40848</v>
      </c>
      <c r="C2631" s="356" t="s">
        <v>9878</v>
      </c>
      <c r="D2631" s="357">
        <v>112.6</v>
      </c>
      <c r="E2631" s="357">
        <v>29.37</v>
      </c>
      <c r="F2631" s="357">
        <v>141.97</v>
      </c>
      <c r="G2631" s="126">
        <v>9</v>
      </c>
    </row>
    <row r="2632" spans="1:7" ht="20.100000000000001" customHeight="1" x14ac:dyDescent="0.25">
      <c r="A2632" s="354" t="s">
        <v>37766</v>
      </c>
      <c r="B2632" s="355" t="s">
        <v>40849</v>
      </c>
      <c r="C2632" s="356" t="s">
        <v>9878</v>
      </c>
      <c r="D2632" s="357">
        <v>956.74</v>
      </c>
      <c r="E2632" s="357">
        <v>29.37</v>
      </c>
      <c r="F2632" s="357">
        <v>986.11</v>
      </c>
      <c r="G2632" s="126">
        <v>9</v>
      </c>
    </row>
    <row r="2633" spans="1:7" ht="20.100000000000001" customHeight="1" x14ac:dyDescent="0.25">
      <c r="A2633" s="354" t="s">
        <v>37768</v>
      </c>
      <c r="B2633" s="355" t="s">
        <v>37769</v>
      </c>
      <c r="C2633" s="356"/>
      <c r="D2633" s="357"/>
      <c r="E2633" s="357"/>
      <c r="F2633" s="357"/>
      <c r="G2633" s="126">
        <v>5</v>
      </c>
    </row>
    <row r="2634" spans="1:7" ht="20.100000000000001" customHeight="1" x14ac:dyDescent="0.25">
      <c r="A2634" s="354" t="s">
        <v>37770</v>
      </c>
      <c r="B2634" s="355" t="s">
        <v>37771</v>
      </c>
      <c r="C2634" s="356" t="s">
        <v>9878</v>
      </c>
      <c r="D2634" s="357">
        <v>1274.3900000000001</v>
      </c>
      <c r="E2634" s="357">
        <v>21</v>
      </c>
      <c r="F2634" s="357">
        <v>1295.3900000000001</v>
      </c>
      <c r="G2634" s="126">
        <v>9</v>
      </c>
    </row>
    <row r="2635" spans="1:7" ht="20.100000000000001" customHeight="1" x14ac:dyDescent="0.25">
      <c r="A2635" s="354" t="s">
        <v>37772</v>
      </c>
      <c r="B2635" s="355" t="s">
        <v>37773</v>
      </c>
      <c r="C2635" s="356" t="s">
        <v>9878</v>
      </c>
      <c r="D2635" s="357">
        <v>786.41</v>
      </c>
      <c r="E2635" s="357">
        <v>21</v>
      </c>
      <c r="F2635" s="357">
        <v>807.41</v>
      </c>
      <c r="G2635" s="126">
        <v>9</v>
      </c>
    </row>
    <row r="2636" spans="1:7" ht="20.100000000000001" customHeight="1" x14ac:dyDescent="0.25">
      <c r="A2636" s="354" t="s">
        <v>37774</v>
      </c>
      <c r="B2636" s="355" t="s">
        <v>37775</v>
      </c>
      <c r="C2636" s="356" t="s">
        <v>9878</v>
      </c>
      <c r="D2636" s="357">
        <v>710.5</v>
      </c>
      <c r="E2636" s="357">
        <v>21</v>
      </c>
      <c r="F2636" s="357">
        <v>731.5</v>
      </c>
      <c r="G2636" s="126">
        <v>9</v>
      </c>
    </row>
    <row r="2637" spans="1:7" ht="20.100000000000001" customHeight="1" x14ac:dyDescent="0.25">
      <c r="A2637" s="354" t="s">
        <v>37776</v>
      </c>
      <c r="B2637" s="355" t="s">
        <v>37777</v>
      </c>
      <c r="C2637" s="356" t="s">
        <v>9878</v>
      </c>
      <c r="D2637" s="357">
        <v>376.33</v>
      </c>
      <c r="E2637" s="357">
        <v>21</v>
      </c>
      <c r="F2637" s="357">
        <v>397.33</v>
      </c>
      <c r="G2637" s="126">
        <v>9</v>
      </c>
    </row>
    <row r="2638" spans="1:7" ht="20.100000000000001" customHeight="1" x14ac:dyDescent="0.25">
      <c r="A2638" s="354" t="s">
        <v>37778</v>
      </c>
      <c r="B2638" s="355" t="s">
        <v>37779</v>
      </c>
      <c r="C2638" s="356" t="s">
        <v>9878</v>
      </c>
      <c r="D2638" s="357">
        <v>808.68</v>
      </c>
      <c r="E2638" s="357">
        <v>21</v>
      </c>
      <c r="F2638" s="357">
        <v>829.68</v>
      </c>
      <c r="G2638" s="126">
        <v>9</v>
      </c>
    </row>
    <row r="2639" spans="1:7" ht="20.100000000000001" customHeight="1" x14ac:dyDescent="0.25">
      <c r="A2639" s="354" t="s">
        <v>37780</v>
      </c>
      <c r="B2639" s="355" t="s">
        <v>40850</v>
      </c>
      <c r="C2639" s="356" t="s">
        <v>9878</v>
      </c>
      <c r="D2639" s="357">
        <v>956.5</v>
      </c>
      <c r="E2639" s="357">
        <v>21</v>
      </c>
      <c r="F2639" s="357">
        <v>977.5</v>
      </c>
      <c r="G2639" s="126">
        <v>9</v>
      </c>
    </row>
    <row r="2640" spans="1:7" ht="20.100000000000001" customHeight="1" x14ac:dyDescent="0.25">
      <c r="A2640" s="354" t="s">
        <v>37782</v>
      </c>
      <c r="B2640" s="355" t="s">
        <v>37783</v>
      </c>
      <c r="C2640" s="356"/>
      <c r="D2640" s="357"/>
      <c r="E2640" s="357"/>
      <c r="F2640" s="357"/>
      <c r="G2640" s="126">
        <v>5</v>
      </c>
    </row>
    <row r="2641" spans="1:7" ht="20.100000000000001" customHeight="1" x14ac:dyDescent="0.25">
      <c r="A2641" s="354" t="s">
        <v>37784</v>
      </c>
      <c r="B2641" s="355" t="s">
        <v>37785</v>
      </c>
      <c r="C2641" s="356" t="s">
        <v>9878</v>
      </c>
      <c r="D2641" s="357">
        <v>278.52999999999997</v>
      </c>
      <c r="E2641" s="357">
        <v>16.8</v>
      </c>
      <c r="F2641" s="357">
        <v>295.33</v>
      </c>
      <c r="G2641" s="126">
        <v>9</v>
      </c>
    </row>
    <row r="2642" spans="1:7" ht="20.100000000000001" customHeight="1" x14ac:dyDescent="0.25">
      <c r="A2642" s="354" t="s">
        <v>37786</v>
      </c>
      <c r="B2642" s="355" t="s">
        <v>37787</v>
      </c>
      <c r="C2642" s="356" t="s">
        <v>9878</v>
      </c>
      <c r="D2642" s="357">
        <v>272.88</v>
      </c>
      <c r="E2642" s="357">
        <v>16.8</v>
      </c>
      <c r="F2642" s="357">
        <v>289.68</v>
      </c>
      <c r="G2642" s="126">
        <v>9</v>
      </c>
    </row>
    <row r="2643" spans="1:7" ht="20.100000000000001" customHeight="1" x14ac:dyDescent="0.25">
      <c r="A2643" s="354" t="s">
        <v>37788</v>
      </c>
      <c r="B2643" s="355" t="s">
        <v>37789</v>
      </c>
      <c r="C2643" s="356" t="s">
        <v>9878</v>
      </c>
      <c r="D2643" s="357">
        <v>231.95</v>
      </c>
      <c r="E2643" s="357">
        <v>16.8</v>
      </c>
      <c r="F2643" s="357">
        <v>248.75</v>
      </c>
      <c r="G2643" s="126">
        <v>9</v>
      </c>
    </row>
    <row r="2644" spans="1:7" ht="20.100000000000001" customHeight="1" x14ac:dyDescent="0.25">
      <c r="A2644" s="354" t="s">
        <v>37790</v>
      </c>
      <c r="B2644" s="355" t="s">
        <v>37791</v>
      </c>
      <c r="C2644" s="356" t="s">
        <v>9878</v>
      </c>
      <c r="D2644" s="357">
        <v>226.12</v>
      </c>
      <c r="E2644" s="357">
        <v>16.8</v>
      </c>
      <c r="F2644" s="357">
        <v>242.92</v>
      </c>
      <c r="G2644" s="126">
        <v>9</v>
      </c>
    </row>
    <row r="2645" spans="1:7" ht="20.100000000000001" customHeight="1" x14ac:dyDescent="0.25">
      <c r="A2645" s="354" t="s">
        <v>37792</v>
      </c>
      <c r="B2645" s="355" t="s">
        <v>37793</v>
      </c>
      <c r="C2645" s="356" t="s">
        <v>9878</v>
      </c>
      <c r="D2645" s="357">
        <v>98.53</v>
      </c>
      <c r="E2645" s="357">
        <v>16.8</v>
      </c>
      <c r="F2645" s="357">
        <v>115.33</v>
      </c>
      <c r="G2645" s="126">
        <v>9</v>
      </c>
    </row>
    <row r="2646" spans="1:7" ht="20.100000000000001" customHeight="1" x14ac:dyDescent="0.25">
      <c r="A2646" s="354" t="s">
        <v>37794</v>
      </c>
      <c r="B2646" s="355" t="s">
        <v>37795</v>
      </c>
      <c r="C2646" s="356"/>
      <c r="D2646" s="357"/>
      <c r="E2646" s="357"/>
      <c r="F2646" s="357"/>
      <c r="G2646" s="126">
        <v>5</v>
      </c>
    </row>
    <row r="2647" spans="1:7" ht="20.100000000000001" customHeight="1" x14ac:dyDescent="0.25">
      <c r="A2647" s="354" t="s">
        <v>37796</v>
      </c>
      <c r="B2647" s="355" t="s">
        <v>37797</v>
      </c>
      <c r="C2647" s="356" t="s">
        <v>9878</v>
      </c>
      <c r="D2647" s="357">
        <v>166.56</v>
      </c>
      <c r="E2647" s="357">
        <v>16.8</v>
      </c>
      <c r="F2647" s="357">
        <v>183.36</v>
      </c>
      <c r="G2647" s="126">
        <v>9</v>
      </c>
    </row>
    <row r="2648" spans="1:7" ht="20.100000000000001" customHeight="1" x14ac:dyDescent="0.25">
      <c r="A2648" s="354" t="s">
        <v>37798</v>
      </c>
      <c r="B2648" s="355" t="s">
        <v>37799</v>
      </c>
      <c r="C2648" s="356" t="s">
        <v>9878</v>
      </c>
      <c r="D2648" s="357">
        <v>59.63</v>
      </c>
      <c r="E2648" s="357">
        <v>16.8</v>
      </c>
      <c r="F2648" s="357">
        <v>76.430000000000007</v>
      </c>
      <c r="G2648" s="126">
        <v>9</v>
      </c>
    </row>
    <row r="2649" spans="1:7" ht="20.100000000000001" customHeight="1" x14ac:dyDescent="0.25">
      <c r="A2649" s="354" t="s">
        <v>37800</v>
      </c>
      <c r="B2649" s="355" t="s">
        <v>37801</v>
      </c>
      <c r="C2649" s="356" t="s">
        <v>9878</v>
      </c>
      <c r="D2649" s="357">
        <v>165.1</v>
      </c>
      <c r="E2649" s="357">
        <v>16.8</v>
      </c>
      <c r="F2649" s="357">
        <v>181.9</v>
      </c>
      <c r="G2649" s="126">
        <v>9</v>
      </c>
    </row>
    <row r="2650" spans="1:7" ht="20.100000000000001" customHeight="1" x14ac:dyDescent="0.25">
      <c r="A2650" s="354" t="s">
        <v>37804</v>
      </c>
      <c r="B2650" s="355" t="s">
        <v>37805</v>
      </c>
      <c r="C2650" s="356" t="s">
        <v>9878</v>
      </c>
      <c r="D2650" s="357">
        <v>58.84</v>
      </c>
      <c r="E2650" s="357">
        <v>21</v>
      </c>
      <c r="F2650" s="357">
        <v>79.84</v>
      </c>
      <c r="G2650" s="126">
        <v>9</v>
      </c>
    </row>
    <row r="2651" spans="1:7" ht="20.100000000000001" customHeight="1" x14ac:dyDescent="0.25">
      <c r="A2651" s="354" t="s">
        <v>37806</v>
      </c>
      <c r="B2651" s="355" t="s">
        <v>37807</v>
      </c>
      <c r="C2651" s="356" t="s">
        <v>9878</v>
      </c>
      <c r="D2651" s="357">
        <v>90.75</v>
      </c>
      <c r="E2651" s="357">
        <v>16.8</v>
      </c>
      <c r="F2651" s="357">
        <v>107.55</v>
      </c>
      <c r="G2651" s="126">
        <v>9</v>
      </c>
    </row>
    <row r="2652" spans="1:7" ht="20.100000000000001" customHeight="1" x14ac:dyDescent="0.25">
      <c r="A2652" s="354" t="s">
        <v>37808</v>
      </c>
      <c r="B2652" s="355" t="s">
        <v>37809</v>
      </c>
      <c r="C2652" s="356" t="s">
        <v>9878</v>
      </c>
      <c r="D2652" s="357">
        <v>114.77</v>
      </c>
      <c r="E2652" s="357">
        <v>16.8</v>
      </c>
      <c r="F2652" s="357">
        <v>131.57</v>
      </c>
      <c r="G2652" s="126">
        <v>9</v>
      </c>
    </row>
    <row r="2653" spans="1:7" ht="20.100000000000001" customHeight="1" x14ac:dyDescent="0.25">
      <c r="A2653" s="354" t="s">
        <v>37810</v>
      </c>
      <c r="B2653" s="355" t="s">
        <v>37811</v>
      </c>
      <c r="C2653" s="356" t="s">
        <v>9878</v>
      </c>
      <c r="D2653" s="357">
        <v>195.25</v>
      </c>
      <c r="E2653" s="357">
        <v>16.8</v>
      </c>
      <c r="F2653" s="357">
        <v>212.05</v>
      </c>
      <c r="G2653" s="126">
        <v>9</v>
      </c>
    </row>
    <row r="2654" spans="1:7" ht="20.100000000000001" customHeight="1" x14ac:dyDescent="0.25">
      <c r="A2654" s="354" t="s">
        <v>37812</v>
      </c>
      <c r="B2654" s="355" t="s">
        <v>40851</v>
      </c>
      <c r="C2654" s="356" t="s">
        <v>9878</v>
      </c>
      <c r="D2654" s="357">
        <v>152.66</v>
      </c>
      <c r="E2654" s="357">
        <v>12.6</v>
      </c>
      <c r="F2654" s="357">
        <v>165.26</v>
      </c>
      <c r="G2654" s="126">
        <v>9</v>
      </c>
    </row>
    <row r="2655" spans="1:7" ht="20.100000000000001" customHeight="1" x14ac:dyDescent="0.25">
      <c r="A2655" s="354" t="s">
        <v>37814</v>
      </c>
      <c r="B2655" s="355" t="s">
        <v>40852</v>
      </c>
      <c r="C2655" s="356" t="s">
        <v>9878</v>
      </c>
      <c r="D2655" s="357">
        <v>56.93</v>
      </c>
      <c r="E2655" s="357">
        <v>12.6</v>
      </c>
      <c r="F2655" s="357">
        <v>69.53</v>
      </c>
      <c r="G2655" s="126">
        <v>9</v>
      </c>
    </row>
    <row r="2656" spans="1:7" ht="20.100000000000001" customHeight="1" x14ac:dyDescent="0.25">
      <c r="A2656" s="354" t="s">
        <v>37816</v>
      </c>
      <c r="B2656" s="355" t="s">
        <v>40853</v>
      </c>
      <c r="C2656" s="356" t="s">
        <v>9878</v>
      </c>
      <c r="D2656" s="357">
        <v>128.66999999999999</v>
      </c>
      <c r="E2656" s="357">
        <v>16.8</v>
      </c>
      <c r="F2656" s="357">
        <v>145.47</v>
      </c>
      <c r="G2656" s="126">
        <v>9</v>
      </c>
    </row>
    <row r="2657" spans="1:7" ht="20.100000000000001" customHeight="1" x14ac:dyDescent="0.25">
      <c r="A2657" s="354" t="s">
        <v>37818</v>
      </c>
      <c r="B2657" s="355" t="s">
        <v>40854</v>
      </c>
      <c r="C2657" s="356" t="s">
        <v>9878</v>
      </c>
      <c r="D2657" s="357">
        <v>75.61</v>
      </c>
      <c r="E2657" s="357">
        <v>21</v>
      </c>
      <c r="F2657" s="357">
        <v>96.61</v>
      </c>
      <c r="G2657" s="126">
        <v>9</v>
      </c>
    </row>
    <row r="2658" spans="1:7" ht="20.100000000000001" customHeight="1" x14ac:dyDescent="0.25">
      <c r="A2658" s="354" t="s">
        <v>37820</v>
      </c>
      <c r="B2658" s="355" t="s">
        <v>40855</v>
      </c>
      <c r="C2658" s="356" t="s">
        <v>9878</v>
      </c>
      <c r="D2658" s="357">
        <v>95.1</v>
      </c>
      <c r="E2658" s="357">
        <v>21</v>
      </c>
      <c r="F2658" s="357">
        <v>116.1</v>
      </c>
      <c r="G2658" s="126">
        <v>9</v>
      </c>
    </row>
    <row r="2659" spans="1:7" ht="20.100000000000001" customHeight="1" x14ac:dyDescent="0.25">
      <c r="A2659" s="354" t="s">
        <v>37822</v>
      </c>
      <c r="B2659" s="355" t="s">
        <v>40856</v>
      </c>
      <c r="C2659" s="356" t="s">
        <v>9878</v>
      </c>
      <c r="D2659" s="357">
        <v>165.01</v>
      </c>
      <c r="E2659" s="357">
        <v>21</v>
      </c>
      <c r="F2659" s="357">
        <v>186.01</v>
      </c>
      <c r="G2659" s="126">
        <v>9</v>
      </c>
    </row>
    <row r="2660" spans="1:7" ht="20.100000000000001" customHeight="1" x14ac:dyDescent="0.25">
      <c r="A2660" s="354" t="s">
        <v>37824</v>
      </c>
      <c r="B2660" s="355" t="s">
        <v>40857</v>
      </c>
      <c r="C2660" s="356" t="s">
        <v>9878</v>
      </c>
      <c r="D2660" s="357">
        <v>91.23</v>
      </c>
      <c r="E2660" s="357">
        <v>21</v>
      </c>
      <c r="F2660" s="357">
        <v>112.23</v>
      </c>
      <c r="G2660" s="126">
        <v>9</v>
      </c>
    </row>
    <row r="2661" spans="1:7" ht="20.100000000000001" customHeight="1" x14ac:dyDescent="0.25">
      <c r="A2661" s="354" t="s">
        <v>37826</v>
      </c>
      <c r="B2661" s="355" t="s">
        <v>40858</v>
      </c>
      <c r="C2661" s="356" t="s">
        <v>9878</v>
      </c>
      <c r="D2661" s="357">
        <v>72.11</v>
      </c>
      <c r="E2661" s="357">
        <v>21</v>
      </c>
      <c r="F2661" s="357">
        <v>93.11</v>
      </c>
      <c r="G2661" s="126">
        <v>9</v>
      </c>
    </row>
    <row r="2662" spans="1:7" ht="20.100000000000001" customHeight="1" x14ac:dyDescent="0.25">
      <c r="A2662" s="354" t="s">
        <v>37830</v>
      </c>
      <c r="B2662" s="355" t="s">
        <v>40859</v>
      </c>
      <c r="C2662" s="356" t="s">
        <v>9878</v>
      </c>
      <c r="D2662" s="357">
        <v>60.67</v>
      </c>
      <c r="E2662" s="357">
        <v>16.8</v>
      </c>
      <c r="F2662" s="357">
        <v>77.47</v>
      </c>
      <c r="G2662" s="126">
        <v>9</v>
      </c>
    </row>
    <row r="2663" spans="1:7" ht="20.100000000000001" customHeight="1" x14ac:dyDescent="0.25">
      <c r="A2663" s="354" t="s">
        <v>37832</v>
      </c>
      <c r="B2663" s="355" t="s">
        <v>40860</v>
      </c>
      <c r="C2663" s="356" t="s">
        <v>9878</v>
      </c>
      <c r="D2663" s="357">
        <v>113.17</v>
      </c>
      <c r="E2663" s="357">
        <v>16.8</v>
      </c>
      <c r="F2663" s="357">
        <v>129.97</v>
      </c>
      <c r="G2663" s="126">
        <v>9</v>
      </c>
    </row>
    <row r="2664" spans="1:7" ht="20.100000000000001" customHeight="1" x14ac:dyDescent="0.25">
      <c r="A2664" s="354" t="s">
        <v>37834</v>
      </c>
      <c r="B2664" s="355" t="s">
        <v>40861</v>
      </c>
      <c r="C2664" s="356" t="s">
        <v>9878</v>
      </c>
      <c r="D2664" s="357">
        <v>400.78</v>
      </c>
      <c r="E2664" s="357">
        <v>16.8</v>
      </c>
      <c r="F2664" s="357">
        <v>417.58</v>
      </c>
      <c r="G2664" s="126">
        <v>9</v>
      </c>
    </row>
    <row r="2665" spans="1:7" ht="20.100000000000001" customHeight="1" x14ac:dyDescent="0.25">
      <c r="A2665" s="354" t="s">
        <v>37838</v>
      </c>
      <c r="B2665" s="355" t="s">
        <v>40862</v>
      </c>
      <c r="C2665" s="356" t="s">
        <v>9878</v>
      </c>
      <c r="D2665" s="357">
        <v>196.54</v>
      </c>
      <c r="E2665" s="357">
        <v>16.8</v>
      </c>
      <c r="F2665" s="357">
        <v>213.34</v>
      </c>
      <c r="G2665" s="126">
        <v>9</v>
      </c>
    </row>
    <row r="2666" spans="1:7" ht="20.100000000000001" customHeight="1" x14ac:dyDescent="0.25">
      <c r="A2666" s="354" t="s">
        <v>37840</v>
      </c>
      <c r="B2666" s="355" t="s">
        <v>40863</v>
      </c>
      <c r="C2666" s="356" t="s">
        <v>9878</v>
      </c>
      <c r="D2666" s="357">
        <v>166.53</v>
      </c>
      <c r="E2666" s="357">
        <v>16.8</v>
      </c>
      <c r="F2666" s="357">
        <v>183.33</v>
      </c>
      <c r="G2666" s="126">
        <v>9</v>
      </c>
    </row>
    <row r="2667" spans="1:7" ht="20.100000000000001" customHeight="1" x14ac:dyDescent="0.25">
      <c r="A2667" s="354" t="s">
        <v>37842</v>
      </c>
      <c r="B2667" s="355" t="s">
        <v>37843</v>
      </c>
      <c r="C2667" s="356"/>
      <c r="D2667" s="357"/>
      <c r="E2667" s="357"/>
      <c r="F2667" s="357"/>
      <c r="G2667" s="126">
        <v>5</v>
      </c>
    </row>
    <row r="2668" spans="1:7" ht="20.100000000000001" customHeight="1" x14ac:dyDescent="0.25">
      <c r="A2668" s="354" t="s">
        <v>37844</v>
      </c>
      <c r="B2668" s="355" t="s">
        <v>37845</v>
      </c>
      <c r="C2668" s="356" t="s">
        <v>9878</v>
      </c>
      <c r="D2668" s="357">
        <v>36.14</v>
      </c>
      <c r="E2668" s="357">
        <v>12.6</v>
      </c>
      <c r="F2668" s="357">
        <v>48.74</v>
      </c>
      <c r="G2668" s="126">
        <v>9</v>
      </c>
    </row>
    <row r="2669" spans="1:7" ht="20.100000000000001" customHeight="1" x14ac:dyDescent="0.25">
      <c r="A2669" s="354" t="s">
        <v>37846</v>
      </c>
      <c r="B2669" s="355" t="s">
        <v>37847</v>
      </c>
      <c r="C2669" s="356"/>
      <c r="D2669" s="357"/>
      <c r="E2669" s="357"/>
      <c r="F2669" s="357"/>
      <c r="G2669" s="126">
        <v>5</v>
      </c>
    </row>
    <row r="2670" spans="1:7" ht="20.100000000000001" customHeight="1" x14ac:dyDescent="0.25">
      <c r="A2670" s="354" t="s">
        <v>37848</v>
      </c>
      <c r="B2670" s="355" t="s">
        <v>37849</v>
      </c>
      <c r="C2670" s="356" t="s">
        <v>9878</v>
      </c>
      <c r="D2670" s="357">
        <v>0.37</v>
      </c>
      <c r="E2670" s="357">
        <v>16.8</v>
      </c>
      <c r="F2670" s="357">
        <v>17.170000000000002</v>
      </c>
      <c r="G2670" s="126">
        <v>9</v>
      </c>
    </row>
    <row r="2671" spans="1:7" ht="20.100000000000001" customHeight="1" x14ac:dyDescent="0.25">
      <c r="A2671" s="354" t="s">
        <v>37850</v>
      </c>
      <c r="B2671" s="355" t="s">
        <v>37851</v>
      </c>
      <c r="C2671" s="356" t="s">
        <v>9878</v>
      </c>
      <c r="D2671" s="357">
        <v>6.58</v>
      </c>
      <c r="E2671" s="357">
        <v>3.35</v>
      </c>
      <c r="F2671" s="357">
        <v>9.93</v>
      </c>
      <c r="G2671" s="126">
        <v>9</v>
      </c>
    </row>
    <row r="2672" spans="1:7" ht="20.100000000000001" customHeight="1" x14ac:dyDescent="0.25">
      <c r="A2672" s="354" t="s">
        <v>37852</v>
      </c>
      <c r="B2672" s="355" t="s">
        <v>37853</v>
      </c>
      <c r="C2672" s="356" t="s">
        <v>9878</v>
      </c>
      <c r="D2672" s="357"/>
      <c r="E2672" s="357">
        <v>16.8</v>
      </c>
      <c r="F2672" s="357">
        <v>16.8</v>
      </c>
      <c r="G2672" s="126">
        <v>9</v>
      </c>
    </row>
    <row r="2673" spans="1:7" ht="20.100000000000001" customHeight="1" x14ac:dyDescent="0.25">
      <c r="A2673" s="354" t="s">
        <v>37854</v>
      </c>
      <c r="B2673" s="355" t="s">
        <v>37855</v>
      </c>
      <c r="C2673" s="356" t="s">
        <v>9878</v>
      </c>
      <c r="D2673" s="357"/>
      <c r="E2673" s="357">
        <v>3.35</v>
      </c>
      <c r="F2673" s="357">
        <v>3.35</v>
      </c>
      <c r="G2673" s="126">
        <v>9</v>
      </c>
    </row>
    <row r="2674" spans="1:7" ht="20.100000000000001" customHeight="1" x14ac:dyDescent="0.25">
      <c r="A2674" s="354" t="s">
        <v>37856</v>
      </c>
      <c r="B2674" s="355" t="s">
        <v>40864</v>
      </c>
      <c r="C2674" s="356"/>
      <c r="D2674" s="357"/>
      <c r="E2674" s="357"/>
      <c r="F2674" s="357"/>
      <c r="G2674" s="126">
        <v>5</v>
      </c>
    </row>
    <row r="2675" spans="1:7" ht="20.100000000000001" customHeight="1" x14ac:dyDescent="0.25">
      <c r="A2675" s="354" t="s">
        <v>37858</v>
      </c>
      <c r="B2675" s="355" t="s">
        <v>40865</v>
      </c>
      <c r="C2675" s="356" t="s">
        <v>9878</v>
      </c>
      <c r="D2675" s="357">
        <v>352.12</v>
      </c>
      <c r="E2675" s="357">
        <v>16.8</v>
      </c>
      <c r="F2675" s="357">
        <v>368.92</v>
      </c>
      <c r="G2675" s="126">
        <v>9</v>
      </c>
    </row>
    <row r="2676" spans="1:7" ht="20.100000000000001" customHeight="1" x14ac:dyDescent="0.25">
      <c r="A2676" s="354" t="s">
        <v>37860</v>
      </c>
      <c r="B2676" s="355" t="s">
        <v>40866</v>
      </c>
      <c r="C2676" s="356" t="s">
        <v>9878</v>
      </c>
      <c r="D2676" s="357">
        <v>266.67</v>
      </c>
      <c r="E2676" s="357">
        <v>12.6</v>
      </c>
      <c r="F2676" s="357">
        <v>279.27</v>
      </c>
      <c r="G2676" s="126">
        <v>9</v>
      </c>
    </row>
    <row r="2677" spans="1:7" ht="20.100000000000001" customHeight="1" x14ac:dyDescent="0.25">
      <c r="A2677" s="354" t="s">
        <v>37862</v>
      </c>
      <c r="B2677" s="355" t="s">
        <v>40867</v>
      </c>
      <c r="C2677" s="356" t="s">
        <v>9878</v>
      </c>
      <c r="D2677" s="357">
        <v>144.47</v>
      </c>
      <c r="E2677" s="357">
        <v>16.8</v>
      </c>
      <c r="F2677" s="357">
        <v>161.27000000000001</v>
      </c>
      <c r="G2677" s="126">
        <v>9</v>
      </c>
    </row>
    <row r="2678" spans="1:7" ht="20.100000000000001" customHeight="1" x14ac:dyDescent="0.25">
      <c r="A2678" s="354" t="s">
        <v>37864</v>
      </c>
      <c r="B2678" s="355" t="s">
        <v>40868</v>
      </c>
      <c r="C2678" s="356" t="s">
        <v>9878</v>
      </c>
      <c r="D2678" s="357">
        <v>248.18</v>
      </c>
      <c r="E2678" s="357">
        <v>12.6</v>
      </c>
      <c r="F2678" s="357">
        <v>260.77999999999997</v>
      </c>
      <c r="G2678" s="126">
        <v>9</v>
      </c>
    </row>
    <row r="2679" spans="1:7" ht="20.100000000000001" customHeight="1" x14ac:dyDescent="0.25">
      <c r="A2679" s="354" t="s">
        <v>37866</v>
      </c>
      <c r="B2679" s="355" t="s">
        <v>40869</v>
      </c>
      <c r="C2679" s="356" t="s">
        <v>9878</v>
      </c>
      <c r="D2679" s="357">
        <v>39.340000000000003</v>
      </c>
      <c r="E2679" s="357">
        <v>12.6</v>
      </c>
      <c r="F2679" s="357">
        <v>51.94</v>
      </c>
      <c r="G2679" s="126">
        <v>9</v>
      </c>
    </row>
    <row r="2680" spans="1:7" ht="20.100000000000001" customHeight="1" x14ac:dyDescent="0.25">
      <c r="A2680" s="354" t="s">
        <v>40870</v>
      </c>
      <c r="B2680" s="355" t="s">
        <v>40871</v>
      </c>
      <c r="C2680" s="356" t="s">
        <v>9878</v>
      </c>
      <c r="D2680" s="357">
        <v>69.239999999999995</v>
      </c>
      <c r="E2680" s="357">
        <v>21</v>
      </c>
      <c r="F2680" s="357">
        <v>90.24</v>
      </c>
      <c r="G2680" s="126">
        <v>9</v>
      </c>
    </row>
    <row r="2681" spans="1:7" ht="20.100000000000001" customHeight="1" x14ac:dyDescent="0.25">
      <c r="A2681" s="354" t="s">
        <v>37868</v>
      </c>
      <c r="B2681" s="355" t="s">
        <v>37869</v>
      </c>
      <c r="C2681" s="356"/>
      <c r="D2681" s="357"/>
      <c r="E2681" s="357"/>
      <c r="F2681" s="357"/>
      <c r="G2681" s="126">
        <v>2</v>
      </c>
    </row>
    <row r="2682" spans="1:7" ht="20.100000000000001" customHeight="1" x14ac:dyDescent="0.25">
      <c r="A2682" s="354" t="s">
        <v>37870</v>
      </c>
      <c r="B2682" s="355" t="s">
        <v>37871</v>
      </c>
      <c r="C2682" s="356"/>
      <c r="D2682" s="357"/>
      <c r="E2682" s="357"/>
      <c r="F2682" s="357"/>
      <c r="G2682" s="126">
        <v>5</v>
      </c>
    </row>
    <row r="2683" spans="1:7" ht="20.100000000000001" customHeight="1" x14ac:dyDescent="0.25">
      <c r="A2683" s="354" t="s">
        <v>37872</v>
      </c>
      <c r="B2683" s="355" t="s">
        <v>37873</v>
      </c>
      <c r="C2683" s="356" t="s">
        <v>9878</v>
      </c>
      <c r="D2683" s="357">
        <v>82.32</v>
      </c>
      <c r="E2683" s="357">
        <v>10.5</v>
      </c>
      <c r="F2683" s="357">
        <v>92.82</v>
      </c>
      <c r="G2683" s="126">
        <v>9</v>
      </c>
    </row>
    <row r="2684" spans="1:7" ht="20.100000000000001" customHeight="1" x14ac:dyDescent="0.25">
      <c r="A2684" s="354" t="s">
        <v>37874</v>
      </c>
      <c r="B2684" s="355" t="s">
        <v>37875</v>
      </c>
      <c r="C2684" s="356" t="s">
        <v>9878</v>
      </c>
      <c r="D2684" s="357">
        <v>131.16</v>
      </c>
      <c r="E2684" s="357">
        <v>10.5</v>
      </c>
      <c r="F2684" s="357">
        <v>141.66</v>
      </c>
      <c r="G2684" s="126">
        <v>9</v>
      </c>
    </row>
    <row r="2685" spans="1:7" ht="20.100000000000001" customHeight="1" x14ac:dyDescent="0.25">
      <c r="A2685" s="354" t="s">
        <v>37876</v>
      </c>
      <c r="B2685" s="355" t="s">
        <v>37877</v>
      </c>
      <c r="C2685" s="356" t="s">
        <v>9878</v>
      </c>
      <c r="D2685" s="357">
        <v>73.66</v>
      </c>
      <c r="E2685" s="357">
        <v>10.5</v>
      </c>
      <c r="F2685" s="357">
        <v>84.16</v>
      </c>
      <c r="G2685" s="126">
        <v>9</v>
      </c>
    </row>
    <row r="2686" spans="1:7" ht="20.100000000000001" customHeight="1" x14ac:dyDescent="0.25">
      <c r="A2686" s="354" t="s">
        <v>37878</v>
      </c>
      <c r="B2686" s="355" t="s">
        <v>37879</v>
      </c>
      <c r="C2686" s="356" t="s">
        <v>9878</v>
      </c>
      <c r="D2686" s="357">
        <v>49.93</v>
      </c>
      <c r="E2686" s="357">
        <v>10.5</v>
      </c>
      <c r="F2686" s="357">
        <v>60.43</v>
      </c>
      <c r="G2686" s="126">
        <v>9</v>
      </c>
    </row>
    <row r="2687" spans="1:7" ht="20.100000000000001" customHeight="1" x14ac:dyDescent="0.25">
      <c r="A2687" s="354" t="s">
        <v>37880</v>
      </c>
      <c r="B2687" s="355" t="s">
        <v>37881</v>
      </c>
      <c r="C2687" s="356" t="s">
        <v>9878</v>
      </c>
      <c r="D2687" s="357">
        <v>5.31</v>
      </c>
      <c r="E2687" s="357">
        <v>10.5</v>
      </c>
      <c r="F2687" s="357">
        <v>15.81</v>
      </c>
      <c r="G2687" s="126">
        <v>9</v>
      </c>
    </row>
    <row r="2688" spans="1:7" ht="20.100000000000001" customHeight="1" x14ac:dyDescent="0.25">
      <c r="A2688" s="354" t="s">
        <v>37882</v>
      </c>
      <c r="B2688" s="355" t="s">
        <v>37883</v>
      </c>
      <c r="C2688" s="356" t="s">
        <v>9878</v>
      </c>
      <c r="D2688" s="357">
        <v>10.76</v>
      </c>
      <c r="E2688" s="357">
        <v>10.5</v>
      </c>
      <c r="F2688" s="357">
        <v>21.26</v>
      </c>
      <c r="G2688" s="126">
        <v>9</v>
      </c>
    </row>
    <row r="2689" spans="1:7" ht="20.100000000000001" customHeight="1" x14ac:dyDescent="0.25">
      <c r="A2689" s="354" t="s">
        <v>37884</v>
      </c>
      <c r="B2689" s="355" t="s">
        <v>37885</v>
      </c>
      <c r="C2689" s="356" t="s">
        <v>9878</v>
      </c>
      <c r="D2689" s="357">
        <v>11.92</v>
      </c>
      <c r="E2689" s="357">
        <v>10.5</v>
      </c>
      <c r="F2689" s="357">
        <v>22.42</v>
      </c>
      <c r="G2689" s="126">
        <v>9</v>
      </c>
    </row>
    <row r="2690" spans="1:7" ht="20.100000000000001" customHeight="1" x14ac:dyDescent="0.25">
      <c r="A2690" s="354" t="s">
        <v>37886</v>
      </c>
      <c r="B2690" s="355" t="s">
        <v>37887</v>
      </c>
      <c r="C2690" s="356" t="s">
        <v>9878</v>
      </c>
      <c r="D2690" s="357">
        <v>15.18</v>
      </c>
      <c r="E2690" s="357">
        <v>10.5</v>
      </c>
      <c r="F2690" s="357">
        <v>25.68</v>
      </c>
      <c r="G2690" s="126">
        <v>9</v>
      </c>
    </row>
    <row r="2691" spans="1:7" ht="20.100000000000001" customHeight="1" x14ac:dyDescent="0.25">
      <c r="A2691" s="354" t="s">
        <v>37888</v>
      </c>
      <c r="B2691" s="355" t="s">
        <v>37889</v>
      </c>
      <c r="C2691" s="356"/>
      <c r="D2691" s="357"/>
      <c r="E2691" s="357"/>
      <c r="F2691" s="357"/>
      <c r="G2691" s="126">
        <v>5</v>
      </c>
    </row>
    <row r="2692" spans="1:7" ht="20.100000000000001" customHeight="1" x14ac:dyDescent="0.25">
      <c r="A2692" s="354" t="s">
        <v>37890</v>
      </c>
      <c r="B2692" s="355" t="s">
        <v>37891</v>
      </c>
      <c r="C2692" s="356" t="s">
        <v>9878</v>
      </c>
      <c r="D2692" s="357">
        <v>5.88</v>
      </c>
      <c r="E2692" s="357">
        <v>10.5</v>
      </c>
      <c r="F2692" s="357">
        <v>16.38</v>
      </c>
      <c r="G2692" s="126">
        <v>9</v>
      </c>
    </row>
    <row r="2693" spans="1:7" ht="20.100000000000001" customHeight="1" x14ac:dyDescent="0.25">
      <c r="A2693" s="354" t="s">
        <v>37892</v>
      </c>
      <c r="B2693" s="355" t="s">
        <v>37893</v>
      </c>
      <c r="C2693" s="356" t="s">
        <v>9878</v>
      </c>
      <c r="D2693" s="357">
        <v>15.75</v>
      </c>
      <c r="E2693" s="357">
        <v>10.5</v>
      </c>
      <c r="F2693" s="357">
        <v>26.25</v>
      </c>
      <c r="G2693" s="126">
        <v>9</v>
      </c>
    </row>
    <row r="2694" spans="1:7" ht="20.100000000000001" customHeight="1" x14ac:dyDescent="0.25">
      <c r="A2694" s="354" t="s">
        <v>37894</v>
      </c>
      <c r="B2694" s="355" t="s">
        <v>37895</v>
      </c>
      <c r="C2694" s="356" t="s">
        <v>9878</v>
      </c>
      <c r="D2694" s="357">
        <v>5.43</v>
      </c>
      <c r="E2694" s="357">
        <v>10.5</v>
      </c>
      <c r="F2694" s="357">
        <v>15.93</v>
      </c>
      <c r="G2694" s="126">
        <v>9</v>
      </c>
    </row>
    <row r="2695" spans="1:7" ht="20.100000000000001" customHeight="1" x14ac:dyDescent="0.25">
      <c r="A2695" s="354" t="s">
        <v>37896</v>
      </c>
      <c r="B2695" s="355" t="s">
        <v>37897</v>
      </c>
      <c r="C2695" s="356" t="s">
        <v>9878</v>
      </c>
      <c r="D2695" s="357">
        <v>8.15</v>
      </c>
      <c r="E2695" s="357">
        <v>10.5</v>
      </c>
      <c r="F2695" s="357">
        <v>18.649999999999999</v>
      </c>
      <c r="G2695" s="126">
        <v>9</v>
      </c>
    </row>
    <row r="2696" spans="1:7" ht="20.100000000000001" customHeight="1" x14ac:dyDescent="0.25">
      <c r="A2696" s="354" t="s">
        <v>37898</v>
      </c>
      <c r="B2696" s="355" t="s">
        <v>37899</v>
      </c>
      <c r="C2696" s="356" t="s">
        <v>9878</v>
      </c>
      <c r="D2696" s="357">
        <v>14</v>
      </c>
      <c r="E2696" s="357">
        <v>10.5</v>
      </c>
      <c r="F2696" s="357">
        <v>24.5</v>
      </c>
      <c r="G2696" s="126">
        <v>9</v>
      </c>
    </row>
    <row r="2697" spans="1:7" ht="20.100000000000001" customHeight="1" x14ac:dyDescent="0.25">
      <c r="A2697" s="354" t="s">
        <v>37900</v>
      </c>
      <c r="B2697" s="355" t="s">
        <v>37901</v>
      </c>
      <c r="C2697" s="356" t="s">
        <v>9878</v>
      </c>
      <c r="D2697" s="357">
        <v>16.420000000000002</v>
      </c>
      <c r="E2697" s="357">
        <v>10.5</v>
      </c>
      <c r="F2697" s="357">
        <v>26.92</v>
      </c>
      <c r="G2697" s="126">
        <v>9</v>
      </c>
    </row>
    <row r="2698" spans="1:7" ht="20.100000000000001" customHeight="1" x14ac:dyDescent="0.25">
      <c r="A2698" s="354" t="s">
        <v>37902</v>
      </c>
      <c r="B2698" s="355" t="s">
        <v>37903</v>
      </c>
      <c r="C2698" s="356"/>
      <c r="D2698" s="357"/>
      <c r="E2698" s="357"/>
      <c r="F2698" s="357"/>
      <c r="G2698" s="126">
        <v>5</v>
      </c>
    </row>
    <row r="2699" spans="1:7" ht="20.100000000000001" customHeight="1" x14ac:dyDescent="0.25">
      <c r="A2699" s="354" t="s">
        <v>37904</v>
      </c>
      <c r="B2699" s="355" t="s">
        <v>37905</v>
      </c>
      <c r="C2699" s="356" t="s">
        <v>9878</v>
      </c>
      <c r="D2699" s="357">
        <v>13.69</v>
      </c>
      <c r="E2699" s="357">
        <v>10.5</v>
      </c>
      <c r="F2699" s="357">
        <v>24.19</v>
      </c>
      <c r="G2699" s="126">
        <v>9</v>
      </c>
    </row>
    <row r="2700" spans="1:7" ht="20.100000000000001" customHeight="1" x14ac:dyDescent="0.25">
      <c r="A2700" s="354" t="s">
        <v>37906</v>
      </c>
      <c r="B2700" s="355" t="s">
        <v>37907</v>
      </c>
      <c r="C2700" s="356" t="s">
        <v>9878</v>
      </c>
      <c r="D2700" s="357">
        <v>14.97</v>
      </c>
      <c r="E2700" s="357">
        <v>10.5</v>
      </c>
      <c r="F2700" s="357">
        <v>25.47</v>
      </c>
      <c r="G2700" s="126">
        <v>9</v>
      </c>
    </row>
    <row r="2701" spans="1:7" ht="20.100000000000001" customHeight="1" x14ac:dyDescent="0.25">
      <c r="A2701" s="354" t="s">
        <v>37908</v>
      </c>
      <c r="B2701" s="355" t="s">
        <v>37909</v>
      </c>
      <c r="C2701" s="356" t="s">
        <v>9878</v>
      </c>
      <c r="D2701" s="357">
        <v>13.78</v>
      </c>
      <c r="E2701" s="357">
        <v>10.5</v>
      </c>
      <c r="F2701" s="357">
        <v>24.28</v>
      </c>
      <c r="G2701" s="126">
        <v>9</v>
      </c>
    </row>
    <row r="2702" spans="1:7" ht="20.100000000000001" customHeight="1" x14ac:dyDescent="0.25">
      <c r="A2702" s="354" t="s">
        <v>37910</v>
      </c>
      <c r="B2702" s="355" t="s">
        <v>37911</v>
      </c>
      <c r="C2702" s="356" t="s">
        <v>9878</v>
      </c>
      <c r="D2702" s="357">
        <v>19.989999999999998</v>
      </c>
      <c r="E2702" s="357">
        <v>10.5</v>
      </c>
      <c r="F2702" s="357">
        <v>30.49</v>
      </c>
      <c r="G2702" s="126">
        <v>9</v>
      </c>
    </row>
    <row r="2703" spans="1:7" ht="20.100000000000001" customHeight="1" x14ac:dyDescent="0.25">
      <c r="A2703" s="354" t="s">
        <v>37912</v>
      </c>
      <c r="B2703" s="355" t="s">
        <v>37913</v>
      </c>
      <c r="C2703" s="356"/>
      <c r="D2703" s="357"/>
      <c r="E2703" s="357"/>
      <c r="F2703" s="357"/>
      <c r="G2703" s="126">
        <v>5</v>
      </c>
    </row>
    <row r="2704" spans="1:7" ht="20.100000000000001" customHeight="1" x14ac:dyDescent="0.25">
      <c r="A2704" s="354" t="s">
        <v>37914</v>
      </c>
      <c r="B2704" s="355" t="s">
        <v>37915</v>
      </c>
      <c r="C2704" s="356" t="s">
        <v>9878</v>
      </c>
      <c r="D2704" s="357">
        <v>13.12</v>
      </c>
      <c r="E2704" s="357">
        <v>10.5</v>
      </c>
      <c r="F2704" s="357">
        <v>23.62</v>
      </c>
      <c r="G2704" s="126">
        <v>9</v>
      </c>
    </row>
    <row r="2705" spans="1:7" ht="20.100000000000001" customHeight="1" x14ac:dyDescent="0.25">
      <c r="A2705" s="354" t="s">
        <v>37916</v>
      </c>
      <c r="B2705" s="355" t="s">
        <v>37917</v>
      </c>
      <c r="C2705" s="356" t="s">
        <v>9878</v>
      </c>
      <c r="D2705" s="357">
        <v>13.14</v>
      </c>
      <c r="E2705" s="357">
        <v>10.5</v>
      </c>
      <c r="F2705" s="357">
        <v>23.64</v>
      </c>
      <c r="G2705" s="126">
        <v>9</v>
      </c>
    </row>
    <row r="2706" spans="1:7" ht="20.100000000000001" customHeight="1" x14ac:dyDescent="0.25">
      <c r="A2706" s="354" t="s">
        <v>37918</v>
      </c>
      <c r="B2706" s="355" t="s">
        <v>37919</v>
      </c>
      <c r="C2706" s="356" t="s">
        <v>9878</v>
      </c>
      <c r="D2706" s="357">
        <v>78.44</v>
      </c>
      <c r="E2706" s="357">
        <v>10.5</v>
      </c>
      <c r="F2706" s="357">
        <v>88.94</v>
      </c>
      <c r="G2706" s="126">
        <v>9</v>
      </c>
    </row>
    <row r="2707" spans="1:7" ht="20.100000000000001" customHeight="1" x14ac:dyDescent="0.25">
      <c r="A2707" s="354" t="s">
        <v>37920</v>
      </c>
      <c r="B2707" s="355" t="s">
        <v>37921</v>
      </c>
      <c r="C2707" s="356" t="s">
        <v>9878</v>
      </c>
      <c r="D2707" s="357">
        <v>189.25</v>
      </c>
      <c r="E2707" s="357">
        <v>12.6</v>
      </c>
      <c r="F2707" s="357">
        <v>201.85</v>
      </c>
      <c r="G2707" s="126">
        <v>9</v>
      </c>
    </row>
    <row r="2708" spans="1:7" ht="20.100000000000001" customHeight="1" x14ac:dyDescent="0.25">
      <c r="A2708" s="354" t="s">
        <v>37922</v>
      </c>
      <c r="B2708" s="355" t="s">
        <v>37923</v>
      </c>
      <c r="C2708" s="356" t="s">
        <v>9690</v>
      </c>
      <c r="D2708" s="357">
        <v>86.01</v>
      </c>
      <c r="E2708" s="357">
        <v>12.6</v>
      </c>
      <c r="F2708" s="357">
        <v>98.61</v>
      </c>
      <c r="G2708" s="126">
        <v>9</v>
      </c>
    </row>
    <row r="2709" spans="1:7" ht="20.100000000000001" customHeight="1" x14ac:dyDescent="0.25">
      <c r="A2709" s="354" t="s">
        <v>37924</v>
      </c>
      <c r="B2709" s="355" t="s">
        <v>37925</v>
      </c>
      <c r="C2709" s="356" t="s">
        <v>9878</v>
      </c>
      <c r="D2709" s="357">
        <v>17.62</v>
      </c>
      <c r="E2709" s="357">
        <v>10.5</v>
      </c>
      <c r="F2709" s="357">
        <v>28.12</v>
      </c>
      <c r="G2709" s="126">
        <v>9</v>
      </c>
    </row>
    <row r="2710" spans="1:7" ht="20.100000000000001" customHeight="1" x14ac:dyDescent="0.25">
      <c r="A2710" s="354" t="s">
        <v>37926</v>
      </c>
      <c r="B2710" s="355" t="s">
        <v>37927</v>
      </c>
      <c r="C2710" s="356" t="s">
        <v>9878</v>
      </c>
      <c r="D2710" s="357">
        <v>35.44</v>
      </c>
      <c r="E2710" s="357">
        <v>10.5</v>
      </c>
      <c r="F2710" s="357">
        <v>45.94</v>
      </c>
      <c r="G2710" s="126">
        <v>9</v>
      </c>
    </row>
    <row r="2711" spans="1:7" ht="20.100000000000001" customHeight="1" x14ac:dyDescent="0.25">
      <c r="A2711" s="354" t="s">
        <v>37928</v>
      </c>
      <c r="B2711" s="355" t="s">
        <v>37929</v>
      </c>
      <c r="C2711" s="356"/>
      <c r="D2711" s="357"/>
      <c r="E2711" s="357"/>
      <c r="F2711" s="357"/>
      <c r="G2711" s="126">
        <v>5</v>
      </c>
    </row>
    <row r="2712" spans="1:7" ht="20.100000000000001" customHeight="1" x14ac:dyDescent="0.25">
      <c r="A2712" s="354" t="s">
        <v>37930</v>
      </c>
      <c r="B2712" s="355" t="s">
        <v>37931</v>
      </c>
      <c r="C2712" s="356" t="s">
        <v>9878</v>
      </c>
      <c r="D2712" s="357">
        <v>40.72</v>
      </c>
      <c r="E2712" s="357">
        <v>10.5</v>
      </c>
      <c r="F2712" s="357">
        <v>51.22</v>
      </c>
      <c r="G2712" s="126">
        <v>9</v>
      </c>
    </row>
    <row r="2713" spans="1:7" ht="20.100000000000001" customHeight="1" x14ac:dyDescent="0.25">
      <c r="A2713" s="354" t="s">
        <v>37932</v>
      </c>
      <c r="B2713" s="355" t="s">
        <v>37933</v>
      </c>
      <c r="C2713" s="356" t="s">
        <v>9878</v>
      </c>
      <c r="D2713" s="357">
        <v>17.02</v>
      </c>
      <c r="E2713" s="357">
        <v>10.5</v>
      </c>
      <c r="F2713" s="357">
        <v>27.52</v>
      </c>
      <c r="G2713" s="126">
        <v>9</v>
      </c>
    </row>
    <row r="2714" spans="1:7" ht="20.100000000000001" customHeight="1" x14ac:dyDescent="0.25">
      <c r="A2714" s="354" t="s">
        <v>37934</v>
      </c>
      <c r="B2714" s="355" t="s">
        <v>37935</v>
      </c>
      <c r="C2714" s="356" t="s">
        <v>9878</v>
      </c>
      <c r="D2714" s="357">
        <v>77.94</v>
      </c>
      <c r="E2714" s="357">
        <v>10.5</v>
      </c>
      <c r="F2714" s="357">
        <v>88.44</v>
      </c>
      <c r="G2714" s="126">
        <v>9</v>
      </c>
    </row>
    <row r="2715" spans="1:7" ht="20.100000000000001" customHeight="1" x14ac:dyDescent="0.25">
      <c r="A2715" s="354" t="s">
        <v>37936</v>
      </c>
      <c r="B2715" s="355" t="s">
        <v>37937</v>
      </c>
      <c r="C2715" s="356" t="s">
        <v>9878</v>
      </c>
      <c r="D2715" s="357">
        <v>60.99</v>
      </c>
      <c r="E2715" s="357">
        <v>10.5</v>
      </c>
      <c r="F2715" s="357">
        <v>71.489999999999995</v>
      </c>
      <c r="G2715" s="126">
        <v>9</v>
      </c>
    </row>
    <row r="2716" spans="1:7" ht="20.100000000000001" customHeight="1" x14ac:dyDescent="0.25">
      <c r="A2716" s="354" t="s">
        <v>37938</v>
      </c>
      <c r="B2716" s="355" t="s">
        <v>37939</v>
      </c>
      <c r="C2716" s="356" t="s">
        <v>9878</v>
      </c>
      <c r="D2716" s="357">
        <v>128.12</v>
      </c>
      <c r="E2716" s="357">
        <v>10.5</v>
      </c>
      <c r="F2716" s="357">
        <v>138.62</v>
      </c>
      <c r="G2716" s="126">
        <v>9</v>
      </c>
    </row>
    <row r="2717" spans="1:7" ht="20.100000000000001" customHeight="1" x14ac:dyDescent="0.25">
      <c r="A2717" s="354" t="s">
        <v>37940</v>
      </c>
      <c r="B2717" s="355" t="s">
        <v>37941</v>
      </c>
      <c r="C2717" s="356" t="s">
        <v>9878</v>
      </c>
      <c r="D2717" s="357">
        <v>19.22</v>
      </c>
      <c r="E2717" s="357">
        <v>41.99</v>
      </c>
      <c r="F2717" s="357">
        <v>61.21</v>
      </c>
      <c r="G2717" s="126">
        <v>9</v>
      </c>
    </row>
    <row r="2718" spans="1:7" ht="20.100000000000001" customHeight="1" x14ac:dyDescent="0.25">
      <c r="A2718" s="354" t="s">
        <v>37942</v>
      </c>
      <c r="B2718" s="355" t="s">
        <v>37943</v>
      </c>
      <c r="C2718" s="356" t="s">
        <v>9878</v>
      </c>
      <c r="D2718" s="357">
        <v>21.73</v>
      </c>
      <c r="E2718" s="357">
        <v>4.2</v>
      </c>
      <c r="F2718" s="357">
        <v>25.93</v>
      </c>
      <c r="G2718" s="126">
        <v>9</v>
      </c>
    </row>
    <row r="2719" spans="1:7" ht="20.100000000000001" customHeight="1" x14ac:dyDescent="0.25">
      <c r="A2719" s="354" t="s">
        <v>37944</v>
      </c>
      <c r="B2719" s="355" t="s">
        <v>37945</v>
      </c>
      <c r="C2719" s="356" t="s">
        <v>9878</v>
      </c>
      <c r="D2719" s="357">
        <v>27.09</v>
      </c>
      <c r="E2719" s="357">
        <v>4.2</v>
      </c>
      <c r="F2719" s="357">
        <v>31.29</v>
      </c>
      <c r="G2719" s="126">
        <v>9</v>
      </c>
    </row>
    <row r="2720" spans="1:7" ht="20.100000000000001" customHeight="1" x14ac:dyDescent="0.25">
      <c r="A2720" s="354" t="s">
        <v>37946</v>
      </c>
      <c r="B2720" s="355" t="s">
        <v>37947</v>
      </c>
      <c r="C2720" s="356" t="s">
        <v>9878</v>
      </c>
      <c r="D2720" s="357">
        <v>16.23</v>
      </c>
      <c r="E2720" s="357">
        <v>4.2</v>
      </c>
      <c r="F2720" s="357">
        <v>20.43</v>
      </c>
      <c r="G2720" s="126">
        <v>9</v>
      </c>
    </row>
    <row r="2721" spans="1:7" ht="20.100000000000001" customHeight="1" x14ac:dyDescent="0.25">
      <c r="A2721" s="354" t="s">
        <v>37948</v>
      </c>
      <c r="B2721" s="355" t="s">
        <v>37949</v>
      </c>
      <c r="C2721" s="356" t="s">
        <v>9878</v>
      </c>
      <c r="D2721" s="357">
        <v>5.84</v>
      </c>
      <c r="E2721" s="357">
        <v>4.2</v>
      </c>
      <c r="F2721" s="357">
        <v>10.039999999999999</v>
      </c>
      <c r="G2721" s="126">
        <v>9</v>
      </c>
    </row>
    <row r="2722" spans="1:7" ht="20.100000000000001" customHeight="1" x14ac:dyDescent="0.25">
      <c r="A2722" s="354" t="s">
        <v>37950</v>
      </c>
      <c r="B2722" s="355" t="s">
        <v>37951</v>
      </c>
      <c r="C2722" s="356" t="s">
        <v>9690</v>
      </c>
      <c r="D2722" s="357">
        <v>15.4</v>
      </c>
      <c r="E2722" s="357">
        <v>16.8</v>
      </c>
      <c r="F2722" s="357">
        <v>32.200000000000003</v>
      </c>
      <c r="G2722" s="126">
        <v>9</v>
      </c>
    </row>
    <row r="2723" spans="1:7" ht="20.100000000000001" customHeight="1" x14ac:dyDescent="0.25">
      <c r="A2723" s="354" t="s">
        <v>37952</v>
      </c>
      <c r="B2723" s="355" t="s">
        <v>37953</v>
      </c>
      <c r="C2723" s="356" t="s">
        <v>9878</v>
      </c>
      <c r="D2723" s="357">
        <v>19.32</v>
      </c>
      <c r="E2723" s="357">
        <v>10.5</v>
      </c>
      <c r="F2723" s="357">
        <v>29.82</v>
      </c>
      <c r="G2723" s="126">
        <v>9</v>
      </c>
    </row>
    <row r="2724" spans="1:7" ht="20.100000000000001" customHeight="1" x14ac:dyDescent="0.25">
      <c r="A2724" s="354" t="s">
        <v>37954</v>
      </c>
      <c r="B2724" s="355" t="s">
        <v>37955</v>
      </c>
      <c r="C2724" s="356" t="s">
        <v>9878</v>
      </c>
      <c r="D2724" s="357">
        <v>228.43</v>
      </c>
      <c r="E2724" s="357">
        <v>21</v>
      </c>
      <c r="F2724" s="357">
        <v>249.43</v>
      </c>
      <c r="G2724" s="126">
        <v>9</v>
      </c>
    </row>
    <row r="2725" spans="1:7" ht="20.100000000000001" customHeight="1" x14ac:dyDescent="0.25">
      <c r="A2725" s="354" t="s">
        <v>37956</v>
      </c>
      <c r="B2725" s="355" t="s">
        <v>37957</v>
      </c>
      <c r="C2725" s="356" t="s">
        <v>9878</v>
      </c>
      <c r="D2725" s="357">
        <v>128.32</v>
      </c>
      <c r="E2725" s="357">
        <v>21</v>
      </c>
      <c r="F2725" s="357">
        <v>149.32</v>
      </c>
      <c r="G2725" s="126">
        <v>9</v>
      </c>
    </row>
    <row r="2726" spans="1:7" ht="20.100000000000001" customHeight="1" x14ac:dyDescent="0.25">
      <c r="A2726" s="354" t="s">
        <v>37958</v>
      </c>
      <c r="B2726" s="355" t="s">
        <v>37959</v>
      </c>
      <c r="C2726" s="356" t="s">
        <v>9878</v>
      </c>
      <c r="D2726" s="357">
        <v>153.52000000000001</v>
      </c>
      <c r="E2726" s="357">
        <v>21</v>
      </c>
      <c r="F2726" s="357">
        <v>174.52</v>
      </c>
      <c r="G2726" s="126">
        <v>9</v>
      </c>
    </row>
    <row r="2727" spans="1:7" ht="20.100000000000001" customHeight="1" x14ac:dyDescent="0.25">
      <c r="A2727" s="354" t="s">
        <v>37960</v>
      </c>
      <c r="B2727" s="355" t="s">
        <v>37961</v>
      </c>
      <c r="C2727" s="356" t="s">
        <v>9878</v>
      </c>
      <c r="D2727" s="357">
        <v>51.43</v>
      </c>
      <c r="E2727" s="357">
        <v>10.5</v>
      </c>
      <c r="F2727" s="357">
        <v>61.93</v>
      </c>
      <c r="G2727" s="126">
        <v>9</v>
      </c>
    </row>
    <row r="2728" spans="1:7" ht="20.100000000000001" customHeight="1" x14ac:dyDescent="0.25">
      <c r="A2728" s="354" t="s">
        <v>37962</v>
      </c>
      <c r="B2728" s="355" t="s">
        <v>37963</v>
      </c>
      <c r="C2728" s="356" t="s">
        <v>9878</v>
      </c>
      <c r="D2728" s="357">
        <v>3.69</v>
      </c>
      <c r="E2728" s="357">
        <v>8.4</v>
      </c>
      <c r="F2728" s="357">
        <v>12.09</v>
      </c>
      <c r="G2728" s="126">
        <v>9</v>
      </c>
    </row>
    <row r="2729" spans="1:7" ht="20.100000000000001" customHeight="1" x14ac:dyDescent="0.25">
      <c r="A2729" s="354" t="s">
        <v>37964</v>
      </c>
      <c r="B2729" s="355" t="s">
        <v>37965</v>
      </c>
      <c r="C2729" s="356" t="s">
        <v>9878</v>
      </c>
      <c r="D2729" s="357">
        <v>10.57</v>
      </c>
      <c r="E2729" s="357">
        <v>10.5</v>
      </c>
      <c r="F2729" s="357">
        <v>21.07</v>
      </c>
      <c r="G2729" s="126">
        <v>9</v>
      </c>
    </row>
    <row r="2730" spans="1:7" ht="20.100000000000001" customHeight="1" x14ac:dyDescent="0.25">
      <c r="A2730" s="354" t="s">
        <v>37966</v>
      </c>
      <c r="B2730" s="355" t="s">
        <v>37967</v>
      </c>
      <c r="C2730" s="356" t="s">
        <v>9690</v>
      </c>
      <c r="D2730" s="357">
        <v>17.18</v>
      </c>
      <c r="E2730" s="357">
        <v>21</v>
      </c>
      <c r="F2730" s="357">
        <v>38.18</v>
      </c>
      <c r="G2730" s="126">
        <v>9</v>
      </c>
    </row>
    <row r="2731" spans="1:7" ht="20.100000000000001" customHeight="1" x14ac:dyDescent="0.25">
      <c r="A2731" s="354" t="s">
        <v>37968</v>
      </c>
      <c r="B2731" s="355" t="s">
        <v>37969</v>
      </c>
      <c r="C2731" s="356" t="s">
        <v>9878</v>
      </c>
      <c r="D2731" s="357">
        <v>11.92</v>
      </c>
      <c r="E2731" s="357">
        <v>10.5</v>
      </c>
      <c r="F2731" s="357">
        <v>22.42</v>
      </c>
      <c r="G2731" s="126">
        <v>9</v>
      </c>
    </row>
    <row r="2732" spans="1:7" ht="20.100000000000001" customHeight="1" x14ac:dyDescent="0.25">
      <c r="A2732" s="354" t="s">
        <v>37970</v>
      </c>
      <c r="B2732" s="355" t="s">
        <v>37971</v>
      </c>
      <c r="C2732" s="356" t="s">
        <v>9878</v>
      </c>
      <c r="D2732" s="357">
        <v>36.74</v>
      </c>
      <c r="E2732" s="357">
        <v>8.4</v>
      </c>
      <c r="F2732" s="357">
        <v>45.14</v>
      </c>
      <c r="G2732" s="126">
        <v>9</v>
      </c>
    </row>
    <row r="2733" spans="1:7" ht="20.100000000000001" customHeight="1" x14ac:dyDescent="0.25">
      <c r="A2733" s="354" t="s">
        <v>37972</v>
      </c>
      <c r="B2733" s="355" t="s">
        <v>37973</v>
      </c>
      <c r="C2733" s="356" t="s">
        <v>9878</v>
      </c>
      <c r="D2733" s="357">
        <v>4.9800000000000004</v>
      </c>
      <c r="E2733" s="357">
        <v>10.5</v>
      </c>
      <c r="F2733" s="357">
        <v>15.48</v>
      </c>
      <c r="G2733" s="126">
        <v>9</v>
      </c>
    </row>
    <row r="2734" spans="1:7" ht="20.100000000000001" customHeight="1" x14ac:dyDescent="0.25">
      <c r="A2734" s="354" t="s">
        <v>37974</v>
      </c>
      <c r="B2734" s="355" t="s">
        <v>37975</v>
      </c>
      <c r="C2734" s="356" t="s">
        <v>9878</v>
      </c>
      <c r="D2734" s="357">
        <v>50.71</v>
      </c>
      <c r="E2734" s="357">
        <v>2.1</v>
      </c>
      <c r="F2734" s="357">
        <v>52.81</v>
      </c>
      <c r="G2734" s="126">
        <v>9</v>
      </c>
    </row>
    <row r="2735" spans="1:7" ht="20.100000000000001" customHeight="1" x14ac:dyDescent="0.25">
      <c r="A2735" s="354" t="s">
        <v>37976</v>
      </c>
      <c r="B2735" s="355" t="s">
        <v>37977</v>
      </c>
      <c r="C2735" s="356" t="s">
        <v>9878</v>
      </c>
      <c r="D2735" s="357">
        <v>22.35</v>
      </c>
      <c r="E2735" s="357">
        <v>10.5</v>
      </c>
      <c r="F2735" s="357">
        <v>32.85</v>
      </c>
      <c r="G2735" s="126">
        <v>9</v>
      </c>
    </row>
    <row r="2736" spans="1:7" ht="20.100000000000001" customHeight="1" x14ac:dyDescent="0.25">
      <c r="A2736" s="354" t="s">
        <v>37978</v>
      </c>
      <c r="B2736" s="355" t="s">
        <v>37979</v>
      </c>
      <c r="C2736" s="356" t="s">
        <v>9878</v>
      </c>
      <c r="D2736" s="357">
        <v>39.39</v>
      </c>
      <c r="E2736" s="357">
        <v>10.5</v>
      </c>
      <c r="F2736" s="357">
        <v>49.89</v>
      </c>
      <c r="G2736" s="126">
        <v>9</v>
      </c>
    </row>
    <row r="2737" spans="1:7" ht="20.100000000000001" customHeight="1" x14ac:dyDescent="0.25">
      <c r="A2737" s="354" t="s">
        <v>37980</v>
      </c>
      <c r="B2737" s="355" t="s">
        <v>37981</v>
      </c>
      <c r="C2737" s="356" t="s">
        <v>9878</v>
      </c>
      <c r="D2737" s="357">
        <v>53.11</v>
      </c>
      <c r="E2737" s="357">
        <v>10.5</v>
      </c>
      <c r="F2737" s="357">
        <v>63.61</v>
      </c>
      <c r="G2737" s="126">
        <v>9</v>
      </c>
    </row>
    <row r="2738" spans="1:7" ht="20.100000000000001" customHeight="1" x14ac:dyDescent="0.25">
      <c r="A2738" s="354" t="s">
        <v>37982</v>
      </c>
      <c r="B2738" s="355" t="s">
        <v>37983</v>
      </c>
      <c r="C2738" s="356" t="s">
        <v>9690</v>
      </c>
      <c r="D2738" s="357">
        <v>188.79</v>
      </c>
      <c r="E2738" s="357">
        <v>21</v>
      </c>
      <c r="F2738" s="357">
        <v>209.79</v>
      </c>
      <c r="G2738" s="126">
        <v>9</v>
      </c>
    </row>
    <row r="2739" spans="1:7" ht="20.100000000000001" customHeight="1" x14ac:dyDescent="0.25">
      <c r="A2739" s="354" t="s">
        <v>37984</v>
      </c>
      <c r="B2739" s="355" t="s">
        <v>37985</v>
      </c>
      <c r="C2739" s="356" t="s">
        <v>9878</v>
      </c>
      <c r="D2739" s="357">
        <v>574.75</v>
      </c>
      <c r="E2739" s="357">
        <v>41.99</v>
      </c>
      <c r="F2739" s="357">
        <v>616.74</v>
      </c>
      <c r="G2739" s="126">
        <v>9</v>
      </c>
    </row>
    <row r="2740" spans="1:7" ht="20.100000000000001" customHeight="1" x14ac:dyDescent="0.25">
      <c r="A2740" s="354" t="s">
        <v>37986</v>
      </c>
      <c r="B2740" s="355" t="s">
        <v>37987</v>
      </c>
      <c r="C2740" s="356" t="s">
        <v>9878</v>
      </c>
      <c r="D2740" s="357">
        <v>401.71</v>
      </c>
      <c r="E2740" s="357">
        <v>41.99</v>
      </c>
      <c r="F2740" s="357">
        <v>443.7</v>
      </c>
      <c r="G2740" s="126">
        <v>9</v>
      </c>
    </row>
    <row r="2741" spans="1:7" ht="20.100000000000001" customHeight="1" x14ac:dyDescent="0.25">
      <c r="A2741" s="354" t="s">
        <v>37988</v>
      </c>
      <c r="B2741" s="355" t="s">
        <v>37989</v>
      </c>
      <c r="C2741" s="356" t="s">
        <v>9878</v>
      </c>
      <c r="D2741" s="357">
        <v>1.61</v>
      </c>
      <c r="E2741" s="357">
        <v>1.68</v>
      </c>
      <c r="F2741" s="357">
        <v>3.29</v>
      </c>
      <c r="G2741" s="126">
        <v>9</v>
      </c>
    </row>
    <row r="2742" spans="1:7" ht="20.100000000000001" customHeight="1" x14ac:dyDescent="0.25">
      <c r="A2742" s="354" t="s">
        <v>37990</v>
      </c>
      <c r="B2742" s="355" t="s">
        <v>37991</v>
      </c>
      <c r="C2742" s="356" t="s">
        <v>9878</v>
      </c>
      <c r="D2742" s="357">
        <v>6.53</v>
      </c>
      <c r="E2742" s="357">
        <v>10.5</v>
      </c>
      <c r="F2742" s="357">
        <v>17.03</v>
      </c>
      <c r="G2742" s="126">
        <v>9</v>
      </c>
    </row>
    <row r="2743" spans="1:7" ht="20.100000000000001" customHeight="1" x14ac:dyDescent="0.25">
      <c r="A2743" s="354" t="s">
        <v>37992</v>
      </c>
      <c r="B2743" s="355" t="s">
        <v>37993</v>
      </c>
      <c r="C2743" s="356" t="s">
        <v>9690</v>
      </c>
      <c r="D2743" s="357">
        <v>10.31</v>
      </c>
      <c r="E2743" s="357">
        <v>21</v>
      </c>
      <c r="F2743" s="357">
        <v>31.31</v>
      </c>
      <c r="G2743" s="126">
        <v>9</v>
      </c>
    </row>
    <row r="2744" spans="1:7" ht="20.100000000000001" customHeight="1" x14ac:dyDescent="0.25">
      <c r="A2744" s="354" t="s">
        <v>37994</v>
      </c>
      <c r="B2744" s="355" t="s">
        <v>37995</v>
      </c>
      <c r="C2744" s="356" t="s">
        <v>9878</v>
      </c>
      <c r="D2744" s="357">
        <v>17.82</v>
      </c>
      <c r="E2744" s="357">
        <v>4.2</v>
      </c>
      <c r="F2744" s="357">
        <v>22.02</v>
      </c>
      <c r="G2744" s="126">
        <v>9</v>
      </c>
    </row>
    <row r="2745" spans="1:7" ht="20.100000000000001" customHeight="1" x14ac:dyDescent="0.25">
      <c r="A2745" s="354" t="s">
        <v>37996</v>
      </c>
      <c r="B2745" s="355" t="s">
        <v>37997</v>
      </c>
      <c r="C2745" s="356" t="s">
        <v>9878</v>
      </c>
      <c r="D2745" s="357">
        <v>6.54</v>
      </c>
      <c r="E2745" s="357">
        <v>10.5</v>
      </c>
      <c r="F2745" s="357">
        <v>17.04</v>
      </c>
      <c r="G2745" s="126">
        <v>9</v>
      </c>
    </row>
    <row r="2746" spans="1:7" ht="20.100000000000001" customHeight="1" x14ac:dyDescent="0.25">
      <c r="A2746" s="354" t="s">
        <v>37998</v>
      </c>
      <c r="B2746" s="355" t="s">
        <v>37999</v>
      </c>
      <c r="C2746" s="356" t="s">
        <v>9878</v>
      </c>
      <c r="D2746" s="357">
        <v>5.25</v>
      </c>
      <c r="E2746" s="357">
        <v>10.5</v>
      </c>
      <c r="F2746" s="357">
        <v>15.75</v>
      </c>
      <c r="G2746" s="126">
        <v>9</v>
      </c>
    </row>
    <row r="2747" spans="1:7" ht="20.100000000000001" customHeight="1" x14ac:dyDescent="0.25">
      <c r="A2747" s="354" t="s">
        <v>38000</v>
      </c>
      <c r="B2747" s="355" t="s">
        <v>38001</v>
      </c>
      <c r="C2747" s="356" t="s">
        <v>9690</v>
      </c>
      <c r="D2747" s="357">
        <v>64.14</v>
      </c>
      <c r="E2747" s="357">
        <v>10.5</v>
      </c>
      <c r="F2747" s="357">
        <v>74.64</v>
      </c>
      <c r="G2747" s="126">
        <v>9</v>
      </c>
    </row>
    <row r="2748" spans="1:7" ht="20.100000000000001" customHeight="1" x14ac:dyDescent="0.25">
      <c r="A2748" s="354" t="s">
        <v>38002</v>
      </c>
      <c r="B2748" s="355" t="s">
        <v>38003</v>
      </c>
      <c r="C2748" s="356" t="s">
        <v>9878</v>
      </c>
      <c r="D2748" s="357">
        <v>58.06</v>
      </c>
      <c r="E2748" s="357">
        <v>10.5</v>
      </c>
      <c r="F2748" s="357">
        <v>68.56</v>
      </c>
      <c r="G2748" s="126">
        <v>9</v>
      </c>
    </row>
    <row r="2749" spans="1:7" ht="20.100000000000001" customHeight="1" x14ac:dyDescent="0.25">
      <c r="A2749" s="354" t="s">
        <v>38004</v>
      </c>
      <c r="B2749" s="355" t="s">
        <v>38005</v>
      </c>
      <c r="C2749" s="356" t="s">
        <v>9878</v>
      </c>
      <c r="D2749" s="357">
        <v>67.45</v>
      </c>
      <c r="E2749" s="357">
        <v>10.5</v>
      </c>
      <c r="F2749" s="357">
        <v>77.95</v>
      </c>
      <c r="G2749" s="126">
        <v>9</v>
      </c>
    </row>
    <row r="2750" spans="1:7" ht="20.100000000000001" customHeight="1" x14ac:dyDescent="0.25">
      <c r="A2750" s="354" t="s">
        <v>38006</v>
      </c>
      <c r="B2750" s="355" t="s">
        <v>38007</v>
      </c>
      <c r="C2750" s="356" t="s">
        <v>9878</v>
      </c>
      <c r="D2750" s="357">
        <v>5.85</v>
      </c>
      <c r="E2750" s="357">
        <v>10.5</v>
      </c>
      <c r="F2750" s="357">
        <v>16.350000000000001</v>
      </c>
      <c r="G2750" s="126">
        <v>9</v>
      </c>
    </row>
    <row r="2751" spans="1:7" ht="20.100000000000001" customHeight="1" x14ac:dyDescent="0.25">
      <c r="A2751" s="354" t="s">
        <v>38008</v>
      </c>
      <c r="B2751" s="355" t="s">
        <v>38009</v>
      </c>
      <c r="C2751" s="356" t="s">
        <v>9878</v>
      </c>
      <c r="D2751" s="357">
        <v>8.3000000000000007</v>
      </c>
      <c r="E2751" s="357">
        <v>10.5</v>
      </c>
      <c r="F2751" s="357">
        <v>18.8</v>
      </c>
      <c r="G2751" s="126">
        <v>9</v>
      </c>
    </row>
    <row r="2752" spans="1:7" ht="20.100000000000001" customHeight="1" x14ac:dyDescent="0.25">
      <c r="A2752" s="354" t="s">
        <v>38010</v>
      </c>
      <c r="B2752" s="355" t="s">
        <v>38011</v>
      </c>
      <c r="C2752" s="356" t="s">
        <v>9878</v>
      </c>
      <c r="D2752" s="357">
        <v>12.09</v>
      </c>
      <c r="E2752" s="357">
        <v>10.5</v>
      </c>
      <c r="F2752" s="357">
        <v>22.59</v>
      </c>
      <c r="G2752" s="126">
        <v>9</v>
      </c>
    </row>
    <row r="2753" spans="1:7" ht="20.100000000000001" customHeight="1" x14ac:dyDescent="0.25">
      <c r="A2753" s="354" t="s">
        <v>38012</v>
      </c>
      <c r="B2753" s="355" t="s">
        <v>38013</v>
      </c>
      <c r="C2753" s="356" t="s">
        <v>9878</v>
      </c>
      <c r="D2753" s="357">
        <v>19.37</v>
      </c>
      <c r="E2753" s="357">
        <v>10.5</v>
      </c>
      <c r="F2753" s="357">
        <v>29.87</v>
      </c>
      <c r="G2753" s="126">
        <v>9</v>
      </c>
    </row>
    <row r="2754" spans="1:7" ht="20.100000000000001" customHeight="1" x14ac:dyDescent="0.25">
      <c r="A2754" s="354" t="s">
        <v>38014</v>
      </c>
      <c r="B2754" s="355" t="s">
        <v>38015</v>
      </c>
      <c r="C2754" s="356" t="s">
        <v>9878</v>
      </c>
      <c r="D2754" s="357">
        <v>90.39</v>
      </c>
      <c r="E2754" s="357">
        <v>10.5</v>
      </c>
      <c r="F2754" s="357">
        <v>100.89</v>
      </c>
      <c r="G2754" s="126">
        <v>9</v>
      </c>
    </row>
    <row r="2755" spans="1:7" ht="20.100000000000001" customHeight="1" x14ac:dyDescent="0.25">
      <c r="A2755" s="354" t="s">
        <v>38016</v>
      </c>
      <c r="B2755" s="355" t="s">
        <v>38017</v>
      </c>
      <c r="C2755" s="356" t="s">
        <v>10267</v>
      </c>
      <c r="D2755" s="357">
        <v>205.7</v>
      </c>
      <c r="E2755" s="357">
        <v>4.1900000000000004</v>
      </c>
      <c r="F2755" s="357">
        <v>209.89</v>
      </c>
      <c r="G2755" s="126">
        <v>9</v>
      </c>
    </row>
    <row r="2756" spans="1:7" ht="20.100000000000001" customHeight="1" x14ac:dyDescent="0.25">
      <c r="A2756" s="354" t="s">
        <v>38018</v>
      </c>
      <c r="B2756" s="355" t="s">
        <v>38019</v>
      </c>
      <c r="C2756" s="356"/>
      <c r="D2756" s="357"/>
      <c r="E2756" s="357"/>
      <c r="F2756" s="357"/>
      <c r="G2756" s="126">
        <v>5</v>
      </c>
    </row>
    <row r="2757" spans="1:7" ht="20.100000000000001" customHeight="1" x14ac:dyDescent="0.25">
      <c r="A2757" s="354" t="s">
        <v>38020</v>
      </c>
      <c r="B2757" s="355" t="s">
        <v>38021</v>
      </c>
      <c r="C2757" s="356" t="s">
        <v>9878</v>
      </c>
      <c r="D2757" s="357">
        <v>8.6300000000000008</v>
      </c>
      <c r="E2757" s="357">
        <v>21</v>
      </c>
      <c r="F2757" s="357">
        <v>29.63</v>
      </c>
      <c r="G2757" s="126">
        <v>9</v>
      </c>
    </row>
    <row r="2758" spans="1:7" ht="20.100000000000001" customHeight="1" x14ac:dyDescent="0.25">
      <c r="A2758" s="354" t="s">
        <v>38022</v>
      </c>
      <c r="B2758" s="355" t="s">
        <v>38023</v>
      </c>
      <c r="C2758" s="356" t="s">
        <v>9878</v>
      </c>
      <c r="D2758" s="357">
        <v>17.3</v>
      </c>
      <c r="E2758" s="357">
        <v>21</v>
      </c>
      <c r="F2758" s="357">
        <v>38.299999999999997</v>
      </c>
      <c r="G2758" s="126">
        <v>9</v>
      </c>
    </row>
    <row r="2759" spans="1:7" ht="20.100000000000001" customHeight="1" x14ac:dyDescent="0.25">
      <c r="A2759" s="354" t="s">
        <v>38024</v>
      </c>
      <c r="B2759" s="355" t="s">
        <v>38025</v>
      </c>
      <c r="C2759" s="356" t="s">
        <v>9878</v>
      </c>
      <c r="D2759" s="357">
        <v>17.309999999999999</v>
      </c>
      <c r="E2759" s="357">
        <v>21</v>
      </c>
      <c r="F2759" s="357">
        <v>38.31</v>
      </c>
      <c r="G2759" s="126">
        <v>9</v>
      </c>
    </row>
    <row r="2760" spans="1:7" ht="20.100000000000001" customHeight="1" x14ac:dyDescent="0.25">
      <c r="A2760" s="354" t="s">
        <v>38026</v>
      </c>
      <c r="B2760" s="355" t="s">
        <v>38027</v>
      </c>
      <c r="C2760" s="356" t="s">
        <v>9878</v>
      </c>
      <c r="D2760" s="357">
        <v>30.93</v>
      </c>
      <c r="E2760" s="357">
        <v>21</v>
      </c>
      <c r="F2760" s="357">
        <v>51.93</v>
      </c>
      <c r="G2760" s="126">
        <v>9</v>
      </c>
    </row>
    <row r="2761" spans="1:7" ht="20.100000000000001" customHeight="1" x14ac:dyDescent="0.25">
      <c r="A2761" s="354" t="s">
        <v>38028</v>
      </c>
      <c r="B2761" s="355" t="s">
        <v>38029</v>
      </c>
      <c r="C2761" s="356" t="s">
        <v>9878</v>
      </c>
      <c r="D2761" s="357">
        <v>8.81</v>
      </c>
      <c r="E2761" s="357">
        <v>21</v>
      </c>
      <c r="F2761" s="357">
        <v>29.81</v>
      </c>
      <c r="G2761" s="126">
        <v>9</v>
      </c>
    </row>
    <row r="2762" spans="1:7" ht="20.100000000000001" customHeight="1" x14ac:dyDescent="0.25">
      <c r="A2762" s="354" t="s">
        <v>38030</v>
      </c>
      <c r="B2762" s="355" t="s">
        <v>38031</v>
      </c>
      <c r="C2762" s="356" t="s">
        <v>9878</v>
      </c>
      <c r="D2762" s="357">
        <v>17.170000000000002</v>
      </c>
      <c r="E2762" s="357">
        <v>21</v>
      </c>
      <c r="F2762" s="357">
        <v>38.17</v>
      </c>
      <c r="G2762" s="126">
        <v>9</v>
      </c>
    </row>
    <row r="2763" spans="1:7" ht="20.100000000000001" customHeight="1" x14ac:dyDescent="0.25">
      <c r="A2763" s="354" t="s">
        <v>38032</v>
      </c>
      <c r="B2763" s="355" t="s">
        <v>38033</v>
      </c>
      <c r="C2763" s="356" t="s">
        <v>9878</v>
      </c>
      <c r="D2763" s="357">
        <v>8.6300000000000008</v>
      </c>
      <c r="E2763" s="357">
        <v>21</v>
      </c>
      <c r="F2763" s="357">
        <v>29.63</v>
      </c>
      <c r="G2763" s="126">
        <v>9</v>
      </c>
    </row>
    <row r="2764" spans="1:7" ht="20.100000000000001" customHeight="1" x14ac:dyDescent="0.25">
      <c r="A2764" s="354" t="s">
        <v>38034</v>
      </c>
      <c r="B2764" s="355" t="s">
        <v>38035</v>
      </c>
      <c r="C2764" s="356" t="s">
        <v>9878</v>
      </c>
      <c r="D2764" s="357">
        <v>30.97</v>
      </c>
      <c r="E2764" s="357">
        <v>21</v>
      </c>
      <c r="F2764" s="357">
        <v>51.97</v>
      </c>
      <c r="G2764" s="126">
        <v>9</v>
      </c>
    </row>
    <row r="2765" spans="1:7" ht="20.100000000000001" customHeight="1" x14ac:dyDescent="0.25">
      <c r="A2765" s="354" t="s">
        <v>38036</v>
      </c>
      <c r="B2765" s="355" t="s">
        <v>38037</v>
      </c>
      <c r="C2765" s="356" t="s">
        <v>9878</v>
      </c>
      <c r="D2765" s="357">
        <v>17.27</v>
      </c>
      <c r="E2765" s="357">
        <v>21</v>
      </c>
      <c r="F2765" s="357">
        <v>38.270000000000003</v>
      </c>
      <c r="G2765" s="126">
        <v>9</v>
      </c>
    </row>
    <row r="2766" spans="1:7" ht="20.100000000000001" customHeight="1" x14ac:dyDescent="0.25">
      <c r="A2766" s="354" t="s">
        <v>38038</v>
      </c>
      <c r="B2766" s="355" t="s">
        <v>38039</v>
      </c>
      <c r="C2766" s="356" t="s">
        <v>9878</v>
      </c>
      <c r="D2766" s="357">
        <v>30.85</v>
      </c>
      <c r="E2766" s="357">
        <v>21</v>
      </c>
      <c r="F2766" s="357">
        <v>51.85</v>
      </c>
      <c r="G2766" s="126">
        <v>9</v>
      </c>
    </row>
    <row r="2767" spans="1:7" ht="20.100000000000001" customHeight="1" x14ac:dyDescent="0.25">
      <c r="A2767" s="354" t="s">
        <v>38040</v>
      </c>
      <c r="B2767" s="355" t="s">
        <v>38041</v>
      </c>
      <c r="C2767" s="356" t="s">
        <v>9878</v>
      </c>
      <c r="D2767" s="357">
        <v>17.75</v>
      </c>
      <c r="E2767" s="357">
        <v>21</v>
      </c>
      <c r="F2767" s="357">
        <v>38.75</v>
      </c>
      <c r="G2767" s="126">
        <v>9</v>
      </c>
    </row>
    <row r="2768" spans="1:7" ht="20.100000000000001" customHeight="1" x14ac:dyDescent="0.25">
      <c r="A2768" s="354" t="s">
        <v>38042</v>
      </c>
      <c r="B2768" s="355" t="s">
        <v>38043</v>
      </c>
      <c r="C2768" s="356" t="s">
        <v>9878</v>
      </c>
      <c r="D2768" s="357">
        <v>16.62</v>
      </c>
      <c r="E2768" s="357">
        <v>21</v>
      </c>
      <c r="F2768" s="357">
        <v>37.619999999999997</v>
      </c>
      <c r="G2768" s="126">
        <v>9</v>
      </c>
    </row>
    <row r="2769" spans="1:7" ht="20.100000000000001" customHeight="1" x14ac:dyDescent="0.25">
      <c r="A2769" s="354" t="s">
        <v>38044</v>
      </c>
      <c r="B2769" s="355" t="s">
        <v>38045</v>
      </c>
      <c r="C2769" s="356" t="s">
        <v>9878</v>
      </c>
      <c r="D2769" s="357">
        <v>17.25</v>
      </c>
      <c r="E2769" s="357">
        <v>21</v>
      </c>
      <c r="F2769" s="357">
        <v>38.25</v>
      </c>
      <c r="G2769" s="126">
        <v>9</v>
      </c>
    </row>
    <row r="2770" spans="1:7" ht="20.100000000000001" customHeight="1" x14ac:dyDescent="0.25">
      <c r="A2770" s="354" t="s">
        <v>38046</v>
      </c>
      <c r="B2770" s="355" t="s">
        <v>38047</v>
      </c>
      <c r="C2770" s="356" t="s">
        <v>9878</v>
      </c>
      <c r="D2770" s="357">
        <v>8.8000000000000007</v>
      </c>
      <c r="E2770" s="357">
        <v>21</v>
      </c>
      <c r="F2770" s="357">
        <v>29.8</v>
      </c>
      <c r="G2770" s="126">
        <v>9</v>
      </c>
    </row>
    <row r="2771" spans="1:7" ht="20.100000000000001" customHeight="1" x14ac:dyDescent="0.25">
      <c r="A2771" s="354" t="s">
        <v>38048</v>
      </c>
      <c r="B2771" s="355" t="s">
        <v>38049</v>
      </c>
      <c r="C2771" s="356" t="s">
        <v>9878</v>
      </c>
      <c r="D2771" s="357">
        <v>18.91</v>
      </c>
      <c r="E2771" s="357">
        <v>21</v>
      </c>
      <c r="F2771" s="357">
        <v>39.909999999999997</v>
      </c>
      <c r="G2771" s="126">
        <v>9</v>
      </c>
    </row>
    <row r="2772" spans="1:7" ht="20.100000000000001" customHeight="1" x14ac:dyDescent="0.25">
      <c r="A2772" s="354" t="s">
        <v>38050</v>
      </c>
      <c r="B2772" s="355" t="s">
        <v>38051</v>
      </c>
      <c r="C2772" s="356" t="s">
        <v>9878</v>
      </c>
      <c r="D2772" s="357">
        <v>17.11</v>
      </c>
      <c r="E2772" s="357">
        <v>21</v>
      </c>
      <c r="F2772" s="357">
        <v>38.11</v>
      </c>
      <c r="G2772" s="126">
        <v>9</v>
      </c>
    </row>
    <row r="2773" spans="1:7" ht="20.100000000000001" customHeight="1" x14ac:dyDescent="0.25">
      <c r="A2773" s="354" t="s">
        <v>38052</v>
      </c>
      <c r="B2773" s="355" t="s">
        <v>38053</v>
      </c>
      <c r="C2773" s="356" t="s">
        <v>9878</v>
      </c>
      <c r="D2773" s="357">
        <v>17.13</v>
      </c>
      <c r="E2773" s="357">
        <v>21</v>
      </c>
      <c r="F2773" s="357">
        <v>38.130000000000003</v>
      </c>
      <c r="G2773" s="126">
        <v>9</v>
      </c>
    </row>
    <row r="2774" spans="1:7" ht="20.100000000000001" customHeight="1" x14ac:dyDescent="0.25">
      <c r="A2774" s="354" t="s">
        <v>38054</v>
      </c>
      <c r="B2774" s="355" t="s">
        <v>38055</v>
      </c>
      <c r="C2774" s="356" t="s">
        <v>9878</v>
      </c>
      <c r="D2774" s="357">
        <v>8.57</v>
      </c>
      <c r="E2774" s="357">
        <v>21</v>
      </c>
      <c r="F2774" s="357">
        <v>29.57</v>
      </c>
      <c r="G2774" s="126">
        <v>9</v>
      </c>
    </row>
    <row r="2775" spans="1:7" ht="20.100000000000001" customHeight="1" x14ac:dyDescent="0.25">
      <c r="A2775" s="354" t="s">
        <v>38056</v>
      </c>
      <c r="B2775" s="355" t="s">
        <v>38057</v>
      </c>
      <c r="C2775" s="356" t="s">
        <v>9878</v>
      </c>
      <c r="D2775" s="357">
        <v>9.1</v>
      </c>
      <c r="E2775" s="357">
        <v>21</v>
      </c>
      <c r="F2775" s="357">
        <v>30.1</v>
      </c>
      <c r="G2775" s="126">
        <v>9</v>
      </c>
    </row>
    <row r="2776" spans="1:7" ht="20.100000000000001" customHeight="1" x14ac:dyDescent="0.25">
      <c r="A2776" s="354" t="s">
        <v>38058</v>
      </c>
      <c r="B2776" s="355" t="s">
        <v>38059</v>
      </c>
      <c r="C2776" s="356" t="s">
        <v>9878</v>
      </c>
      <c r="D2776" s="357">
        <v>17.37</v>
      </c>
      <c r="E2776" s="357">
        <v>21</v>
      </c>
      <c r="F2776" s="357">
        <v>38.369999999999997</v>
      </c>
      <c r="G2776" s="126">
        <v>9</v>
      </c>
    </row>
    <row r="2777" spans="1:7" ht="20.100000000000001" customHeight="1" x14ac:dyDescent="0.25">
      <c r="A2777" s="354" t="s">
        <v>38060</v>
      </c>
      <c r="B2777" s="355" t="s">
        <v>38061</v>
      </c>
      <c r="C2777" s="356"/>
      <c r="D2777" s="357"/>
      <c r="E2777" s="357"/>
      <c r="F2777" s="357"/>
      <c r="G2777" s="126">
        <v>2</v>
      </c>
    </row>
    <row r="2778" spans="1:7" ht="20.100000000000001" customHeight="1" x14ac:dyDescent="0.25">
      <c r="A2778" s="354" t="s">
        <v>38062</v>
      </c>
      <c r="B2778" s="355" t="s">
        <v>38063</v>
      </c>
      <c r="C2778" s="356"/>
      <c r="D2778" s="357"/>
      <c r="E2778" s="357"/>
      <c r="F2778" s="357"/>
      <c r="G2778" s="126">
        <v>5</v>
      </c>
    </row>
    <row r="2779" spans="1:7" ht="20.100000000000001" customHeight="1" x14ac:dyDescent="0.25">
      <c r="A2779" s="354" t="s">
        <v>38064</v>
      </c>
      <c r="B2779" s="355" t="s">
        <v>38065</v>
      </c>
      <c r="C2779" s="356" t="s">
        <v>9878</v>
      </c>
      <c r="D2779" s="357">
        <v>1246.1300000000001</v>
      </c>
      <c r="E2779" s="357">
        <v>58.74</v>
      </c>
      <c r="F2779" s="357">
        <v>1304.8699999999999</v>
      </c>
      <c r="G2779" s="126">
        <v>9</v>
      </c>
    </row>
    <row r="2780" spans="1:7" ht="20.100000000000001" customHeight="1" x14ac:dyDescent="0.25">
      <c r="A2780" s="354" t="s">
        <v>38066</v>
      </c>
      <c r="B2780" s="355" t="s">
        <v>38067</v>
      </c>
      <c r="C2780" s="356" t="s">
        <v>9878</v>
      </c>
      <c r="D2780" s="357">
        <v>1460.65</v>
      </c>
      <c r="E2780" s="357">
        <v>58.74</v>
      </c>
      <c r="F2780" s="357">
        <v>1519.39</v>
      </c>
      <c r="G2780" s="126">
        <v>9</v>
      </c>
    </row>
    <row r="2781" spans="1:7" ht="20.100000000000001" customHeight="1" x14ac:dyDescent="0.25">
      <c r="A2781" s="354" t="s">
        <v>38068</v>
      </c>
      <c r="B2781" s="355" t="s">
        <v>38069</v>
      </c>
      <c r="C2781" s="356"/>
      <c r="D2781" s="357"/>
      <c r="E2781" s="357"/>
      <c r="F2781" s="357"/>
      <c r="G2781" s="126">
        <v>5</v>
      </c>
    </row>
    <row r="2782" spans="1:7" ht="20.100000000000001" customHeight="1" x14ac:dyDescent="0.25">
      <c r="A2782" s="354" t="s">
        <v>38070</v>
      </c>
      <c r="B2782" s="355" t="s">
        <v>38071</v>
      </c>
      <c r="C2782" s="356" t="s">
        <v>9878</v>
      </c>
      <c r="D2782" s="357">
        <v>9.39</v>
      </c>
      <c r="E2782" s="357">
        <v>21</v>
      </c>
      <c r="F2782" s="357">
        <v>30.39</v>
      </c>
      <c r="G2782" s="126">
        <v>9</v>
      </c>
    </row>
    <row r="2783" spans="1:7" ht="20.100000000000001" customHeight="1" x14ac:dyDescent="0.25">
      <c r="A2783" s="354" t="s">
        <v>38072</v>
      </c>
      <c r="B2783" s="355" t="s">
        <v>38073</v>
      </c>
      <c r="C2783" s="356" t="s">
        <v>9878</v>
      </c>
      <c r="D2783" s="357">
        <v>657.4</v>
      </c>
      <c r="E2783" s="357">
        <v>39.89</v>
      </c>
      <c r="F2783" s="357">
        <v>697.29</v>
      </c>
      <c r="G2783" s="126">
        <v>9</v>
      </c>
    </row>
    <row r="2784" spans="1:7" ht="20.100000000000001" customHeight="1" x14ac:dyDescent="0.25">
      <c r="A2784" s="354" t="s">
        <v>38074</v>
      </c>
      <c r="B2784" s="355" t="s">
        <v>38075</v>
      </c>
      <c r="C2784" s="356" t="s">
        <v>9878</v>
      </c>
      <c r="D2784" s="357">
        <v>414.68</v>
      </c>
      <c r="E2784" s="357">
        <v>33.619999999999997</v>
      </c>
      <c r="F2784" s="357">
        <v>448.3</v>
      </c>
      <c r="G2784" s="126">
        <v>9</v>
      </c>
    </row>
    <row r="2785" spans="1:7" ht="20.100000000000001" customHeight="1" x14ac:dyDescent="0.25">
      <c r="A2785" s="354" t="s">
        <v>38076</v>
      </c>
      <c r="B2785" s="355" t="s">
        <v>38077</v>
      </c>
      <c r="C2785" s="356" t="s">
        <v>9878</v>
      </c>
      <c r="D2785" s="357">
        <v>161.97</v>
      </c>
      <c r="E2785" s="357">
        <v>21</v>
      </c>
      <c r="F2785" s="357">
        <v>182.97</v>
      </c>
      <c r="G2785" s="126">
        <v>9</v>
      </c>
    </row>
    <row r="2786" spans="1:7" ht="20.100000000000001" customHeight="1" x14ac:dyDescent="0.25">
      <c r="A2786" s="354" t="s">
        <v>38078</v>
      </c>
      <c r="B2786" s="355" t="s">
        <v>38079</v>
      </c>
      <c r="C2786" s="356" t="s">
        <v>9878</v>
      </c>
      <c r="D2786" s="357">
        <v>10.9</v>
      </c>
      <c r="E2786" s="357">
        <v>25.18</v>
      </c>
      <c r="F2786" s="357">
        <v>36.08</v>
      </c>
      <c r="G2786" s="126">
        <v>9</v>
      </c>
    </row>
    <row r="2787" spans="1:7" ht="20.100000000000001" customHeight="1" x14ac:dyDescent="0.25">
      <c r="A2787" s="354" t="s">
        <v>38080</v>
      </c>
      <c r="B2787" s="355" t="s">
        <v>38081</v>
      </c>
      <c r="C2787" s="356" t="s">
        <v>9878</v>
      </c>
      <c r="D2787" s="357">
        <v>77.760000000000005</v>
      </c>
      <c r="E2787" s="357">
        <v>33.619999999999997</v>
      </c>
      <c r="F2787" s="357">
        <v>111.38</v>
      </c>
      <c r="G2787" s="126">
        <v>9</v>
      </c>
    </row>
    <row r="2788" spans="1:7" ht="20.100000000000001" customHeight="1" x14ac:dyDescent="0.25">
      <c r="A2788" s="354" t="s">
        <v>38082</v>
      </c>
      <c r="B2788" s="355" t="s">
        <v>38083</v>
      </c>
      <c r="C2788" s="356" t="s">
        <v>9878</v>
      </c>
      <c r="D2788" s="357">
        <v>2119.75</v>
      </c>
      <c r="E2788" s="357">
        <v>83.98</v>
      </c>
      <c r="F2788" s="357">
        <v>2203.73</v>
      </c>
      <c r="G2788" s="126">
        <v>9</v>
      </c>
    </row>
    <row r="2789" spans="1:7" ht="20.100000000000001" customHeight="1" x14ac:dyDescent="0.25">
      <c r="A2789" s="354" t="s">
        <v>38084</v>
      </c>
      <c r="B2789" s="355" t="s">
        <v>38085</v>
      </c>
      <c r="C2789" s="356" t="s">
        <v>9878</v>
      </c>
      <c r="D2789" s="357">
        <v>449.92</v>
      </c>
      <c r="E2789" s="357">
        <v>33.619999999999997</v>
      </c>
      <c r="F2789" s="357">
        <v>483.54</v>
      </c>
      <c r="G2789" s="126">
        <v>9</v>
      </c>
    </row>
    <row r="2790" spans="1:7" ht="20.100000000000001" customHeight="1" x14ac:dyDescent="0.25">
      <c r="A2790" s="354" t="s">
        <v>38086</v>
      </c>
      <c r="B2790" s="355" t="s">
        <v>38087</v>
      </c>
      <c r="C2790" s="356" t="s">
        <v>9878</v>
      </c>
      <c r="D2790" s="357">
        <v>143.55000000000001</v>
      </c>
      <c r="E2790" s="357">
        <v>33.619999999999997</v>
      </c>
      <c r="F2790" s="357">
        <v>177.17</v>
      </c>
      <c r="G2790" s="126">
        <v>9</v>
      </c>
    </row>
    <row r="2791" spans="1:7" ht="20.100000000000001" customHeight="1" x14ac:dyDescent="0.25">
      <c r="A2791" s="354" t="s">
        <v>38088</v>
      </c>
      <c r="B2791" s="355" t="s">
        <v>38089</v>
      </c>
      <c r="C2791" s="356"/>
      <c r="D2791" s="357"/>
      <c r="E2791" s="357"/>
      <c r="F2791" s="357"/>
      <c r="G2791" s="126">
        <v>5</v>
      </c>
    </row>
    <row r="2792" spans="1:7" ht="20.100000000000001" customHeight="1" x14ac:dyDescent="0.25">
      <c r="A2792" s="354" t="s">
        <v>38090</v>
      </c>
      <c r="B2792" s="355" t="s">
        <v>38091</v>
      </c>
      <c r="C2792" s="356" t="s">
        <v>9878</v>
      </c>
      <c r="D2792" s="357">
        <v>16316.08</v>
      </c>
      <c r="E2792" s="357">
        <v>167.96</v>
      </c>
      <c r="F2792" s="357">
        <v>16484.04</v>
      </c>
      <c r="G2792" s="126">
        <v>9</v>
      </c>
    </row>
    <row r="2793" spans="1:7" ht="20.100000000000001" customHeight="1" x14ac:dyDescent="0.25">
      <c r="A2793" s="354" t="s">
        <v>38092</v>
      </c>
      <c r="B2793" s="355" t="s">
        <v>38093</v>
      </c>
      <c r="C2793" s="356" t="s">
        <v>9878</v>
      </c>
      <c r="D2793" s="357">
        <v>13480.09</v>
      </c>
      <c r="E2793" s="357">
        <v>188.96</v>
      </c>
      <c r="F2793" s="357">
        <v>13669.05</v>
      </c>
      <c r="G2793" s="126">
        <v>9</v>
      </c>
    </row>
    <row r="2794" spans="1:7" ht="20.100000000000001" customHeight="1" x14ac:dyDescent="0.25">
      <c r="A2794" s="354" t="s">
        <v>38094</v>
      </c>
      <c r="B2794" s="355" t="s">
        <v>38095</v>
      </c>
      <c r="C2794" s="356" t="s">
        <v>9878</v>
      </c>
      <c r="D2794" s="357">
        <v>508.54</v>
      </c>
      <c r="E2794" s="357">
        <v>209.95</v>
      </c>
      <c r="F2794" s="357">
        <v>718.49</v>
      </c>
      <c r="G2794" s="126">
        <v>9</v>
      </c>
    </row>
    <row r="2795" spans="1:7" ht="20.100000000000001" customHeight="1" x14ac:dyDescent="0.25">
      <c r="A2795" s="354" t="s">
        <v>38096</v>
      </c>
      <c r="B2795" s="355" t="s">
        <v>38097</v>
      </c>
      <c r="C2795" s="356" t="s">
        <v>32837</v>
      </c>
      <c r="D2795" s="357">
        <v>11712.82</v>
      </c>
      <c r="E2795" s="357">
        <v>4431.2</v>
      </c>
      <c r="F2795" s="357">
        <v>16144.02</v>
      </c>
      <c r="G2795" s="126">
        <v>9</v>
      </c>
    </row>
    <row r="2796" spans="1:7" ht="20.100000000000001" customHeight="1" x14ac:dyDescent="0.25">
      <c r="A2796" s="354" t="s">
        <v>38098</v>
      </c>
      <c r="B2796" s="355" t="s">
        <v>38099</v>
      </c>
      <c r="C2796" s="356" t="s">
        <v>32837</v>
      </c>
      <c r="D2796" s="357">
        <v>24143.47</v>
      </c>
      <c r="E2796" s="357">
        <v>4985.1000000000004</v>
      </c>
      <c r="F2796" s="357">
        <v>29128.57</v>
      </c>
      <c r="G2796" s="126">
        <v>9</v>
      </c>
    </row>
    <row r="2797" spans="1:7" ht="20.100000000000001" customHeight="1" x14ac:dyDescent="0.25">
      <c r="A2797" s="354" t="s">
        <v>38100</v>
      </c>
      <c r="B2797" s="355" t="s">
        <v>38101</v>
      </c>
      <c r="C2797" s="356" t="s">
        <v>32837</v>
      </c>
      <c r="D2797" s="357">
        <v>27306.48</v>
      </c>
      <c r="E2797" s="357">
        <v>5862.22</v>
      </c>
      <c r="F2797" s="357">
        <v>33168.699999999997</v>
      </c>
      <c r="G2797" s="126">
        <v>9</v>
      </c>
    </row>
    <row r="2798" spans="1:7" ht="20.100000000000001" customHeight="1" x14ac:dyDescent="0.25">
      <c r="A2798" s="354" t="s">
        <v>38102</v>
      </c>
      <c r="B2798" s="355" t="s">
        <v>38103</v>
      </c>
      <c r="C2798" s="356" t="s">
        <v>9878</v>
      </c>
      <c r="D2798" s="357">
        <v>1084.19</v>
      </c>
      <c r="E2798" s="357">
        <v>43.69</v>
      </c>
      <c r="F2798" s="357">
        <v>1127.8800000000001</v>
      </c>
      <c r="G2798" s="126">
        <v>9</v>
      </c>
    </row>
    <row r="2799" spans="1:7" ht="20.100000000000001" customHeight="1" x14ac:dyDescent="0.25">
      <c r="A2799" s="354" t="s">
        <v>38104</v>
      </c>
      <c r="B2799" s="355" t="s">
        <v>38105</v>
      </c>
      <c r="C2799" s="356" t="s">
        <v>9878</v>
      </c>
      <c r="D2799" s="357">
        <v>1578.94</v>
      </c>
      <c r="E2799" s="357">
        <v>54.61</v>
      </c>
      <c r="F2799" s="357">
        <v>1633.55</v>
      </c>
      <c r="G2799" s="126">
        <v>9</v>
      </c>
    </row>
    <row r="2800" spans="1:7" ht="20.100000000000001" customHeight="1" x14ac:dyDescent="0.25">
      <c r="A2800" s="354" t="s">
        <v>38106</v>
      </c>
      <c r="B2800" s="355" t="s">
        <v>38107</v>
      </c>
      <c r="C2800" s="356" t="s">
        <v>9878</v>
      </c>
      <c r="D2800" s="357">
        <v>2757.98</v>
      </c>
      <c r="E2800" s="357">
        <v>58.74</v>
      </c>
      <c r="F2800" s="357">
        <v>2816.72</v>
      </c>
      <c r="G2800" s="126">
        <v>9</v>
      </c>
    </row>
    <row r="2801" spans="1:7" ht="20.100000000000001" customHeight="1" x14ac:dyDescent="0.25">
      <c r="A2801" s="354" t="s">
        <v>38108</v>
      </c>
      <c r="B2801" s="355" t="s">
        <v>38109</v>
      </c>
      <c r="C2801" s="356"/>
      <c r="D2801" s="357"/>
      <c r="E2801" s="357"/>
      <c r="F2801" s="357"/>
      <c r="G2801" s="126">
        <v>5</v>
      </c>
    </row>
    <row r="2802" spans="1:7" ht="20.100000000000001" customHeight="1" x14ac:dyDescent="0.25">
      <c r="A2802" s="354" t="s">
        <v>38110</v>
      </c>
      <c r="B2802" s="355" t="s">
        <v>38111</v>
      </c>
      <c r="C2802" s="356" t="s">
        <v>9878</v>
      </c>
      <c r="D2802" s="357">
        <v>204.14</v>
      </c>
      <c r="E2802" s="357">
        <v>33.619999999999997</v>
      </c>
      <c r="F2802" s="357">
        <v>237.76</v>
      </c>
      <c r="G2802" s="126">
        <v>9</v>
      </c>
    </row>
    <row r="2803" spans="1:7" ht="20.100000000000001" customHeight="1" x14ac:dyDescent="0.25">
      <c r="A2803" s="354" t="s">
        <v>38112</v>
      </c>
      <c r="B2803" s="355" t="s">
        <v>38113</v>
      </c>
      <c r="C2803" s="356"/>
      <c r="D2803" s="357"/>
      <c r="E2803" s="357"/>
      <c r="F2803" s="357"/>
      <c r="G2803" s="126">
        <v>5</v>
      </c>
    </row>
    <row r="2804" spans="1:7" ht="20.100000000000001" customHeight="1" x14ac:dyDescent="0.25">
      <c r="A2804" s="354" t="s">
        <v>38114</v>
      </c>
      <c r="B2804" s="355" t="s">
        <v>38115</v>
      </c>
      <c r="C2804" s="356" t="s">
        <v>9878</v>
      </c>
      <c r="D2804" s="357">
        <v>378.91</v>
      </c>
      <c r="E2804" s="357">
        <v>41.99</v>
      </c>
      <c r="F2804" s="357">
        <v>420.9</v>
      </c>
      <c r="G2804" s="126">
        <v>9</v>
      </c>
    </row>
    <row r="2805" spans="1:7" ht="20.100000000000001" customHeight="1" x14ac:dyDescent="0.25">
      <c r="A2805" s="354" t="s">
        <v>38116</v>
      </c>
      <c r="B2805" s="355" t="s">
        <v>38117</v>
      </c>
      <c r="C2805" s="356" t="s">
        <v>9878</v>
      </c>
      <c r="D2805" s="357">
        <v>289.48</v>
      </c>
      <c r="E2805" s="357">
        <v>41.99</v>
      </c>
      <c r="F2805" s="357">
        <v>331.47</v>
      </c>
      <c r="G2805" s="126">
        <v>9</v>
      </c>
    </row>
    <row r="2806" spans="1:7" ht="20.100000000000001" customHeight="1" x14ac:dyDescent="0.25">
      <c r="A2806" s="354" t="s">
        <v>38118</v>
      </c>
      <c r="B2806" s="355" t="s">
        <v>38119</v>
      </c>
      <c r="C2806" s="356"/>
      <c r="D2806" s="357"/>
      <c r="E2806" s="357"/>
      <c r="F2806" s="357"/>
      <c r="G2806" s="126">
        <v>5</v>
      </c>
    </row>
    <row r="2807" spans="1:7" ht="20.100000000000001" customHeight="1" x14ac:dyDescent="0.25">
      <c r="A2807" s="354" t="s">
        <v>38120</v>
      </c>
      <c r="B2807" s="355" t="s">
        <v>38121</v>
      </c>
      <c r="C2807" s="356" t="s">
        <v>9878</v>
      </c>
      <c r="D2807" s="357">
        <v>33.630000000000003</v>
      </c>
      <c r="E2807" s="357">
        <v>21</v>
      </c>
      <c r="F2807" s="357">
        <v>54.63</v>
      </c>
      <c r="G2807" s="126">
        <v>9</v>
      </c>
    </row>
    <row r="2808" spans="1:7" ht="20.100000000000001" customHeight="1" x14ac:dyDescent="0.25">
      <c r="A2808" s="354" t="s">
        <v>38122</v>
      </c>
      <c r="B2808" s="355" t="s">
        <v>38123</v>
      </c>
      <c r="C2808" s="356"/>
      <c r="D2808" s="357"/>
      <c r="E2808" s="357"/>
      <c r="F2808" s="357"/>
      <c r="G2808" s="126">
        <v>5</v>
      </c>
    </row>
    <row r="2809" spans="1:7" ht="20.100000000000001" customHeight="1" x14ac:dyDescent="0.25">
      <c r="A2809" s="354" t="s">
        <v>38124</v>
      </c>
      <c r="B2809" s="355" t="s">
        <v>38125</v>
      </c>
      <c r="C2809" s="356" t="s">
        <v>32837</v>
      </c>
      <c r="D2809" s="357">
        <v>7085.86</v>
      </c>
      <c r="E2809" s="357">
        <v>343.51</v>
      </c>
      <c r="F2809" s="357">
        <v>7429.37</v>
      </c>
      <c r="G2809" s="126">
        <v>9</v>
      </c>
    </row>
    <row r="2810" spans="1:7" ht="20.100000000000001" customHeight="1" x14ac:dyDescent="0.25">
      <c r="A2810" s="354" t="s">
        <v>38126</v>
      </c>
      <c r="B2810" s="355" t="s">
        <v>38127</v>
      </c>
      <c r="C2810" s="356" t="s">
        <v>32837</v>
      </c>
      <c r="D2810" s="357">
        <v>6776.48</v>
      </c>
      <c r="E2810" s="357">
        <v>332.81</v>
      </c>
      <c r="F2810" s="357">
        <v>7109.29</v>
      </c>
      <c r="G2810" s="126">
        <v>9</v>
      </c>
    </row>
    <row r="2811" spans="1:7" ht="20.100000000000001" customHeight="1" x14ac:dyDescent="0.25">
      <c r="A2811" s="354" t="s">
        <v>38128</v>
      </c>
      <c r="B2811" s="355" t="s">
        <v>38129</v>
      </c>
      <c r="C2811" s="356" t="s">
        <v>32837</v>
      </c>
      <c r="D2811" s="357">
        <v>7601.81</v>
      </c>
      <c r="E2811" s="357">
        <v>343.51</v>
      </c>
      <c r="F2811" s="357">
        <v>7945.32</v>
      </c>
      <c r="G2811" s="126">
        <v>9</v>
      </c>
    </row>
    <row r="2812" spans="1:7" ht="20.100000000000001" customHeight="1" x14ac:dyDescent="0.25">
      <c r="A2812" s="354" t="s">
        <v>38130</v>
      </c>
      <c r="B2812" s="355" t="s">
        <v>38131</v>
      </c>
      <c r="C2812" s="356" t="s">
        <v>32837</v>
      </c>
      <c r="D2812" s="357">
        <v>11452.83</v>
      </c>
      <c r="E2812" s="357">
        <v>343.51</v>
      </c>
      <c r="F2812" s="357">
        <v>11796.34</v>
      </c>
      <c r="G2812" s="126">
        <v>9</v>
      </c>
    </row>
    <row r="2813" spans="1:7" ht="20.100000000000001" customHeight="1" x14ac:dyDescent="0.25">
      <c r="A2813" s="354" t="s">
        <v>38132</v>
      </c>
      <c r="B2813" s="355" t="s">
        <v>38133</v>
      </c>
      <c r="C2813" s="356" t="s">
        <v>32837</v>
      </c>
      <c r="D2813" s="357">
        <v>2835.93</v>
      </c>
      <c r="E2813" s="357">
        <v>332.81</v>
      </c>
      <c r="F2813" s="357">
        <v>3168.74</v>
      </c>
      <c r="G2813" s="126">
        <v>9</v>
      </c>
    </row>
    <row r="2814" spans="1:7" ht="20.100000000000001" customHeight="1" x14ac:dyDescent="0.25">
      <c r="A2814" s="354" t="s">
        <v>38134</v>
      </c>
      <c r="B2814" s="355" t="s">
        <v>38135</v>
      </c>
      <c r="C2814" s="356" t="s">
        <v>32837</v>
      </c>
      <c r="D2814" s="357">
        <v>3927.27</v>
      </c>
      <c r="E2814" s="357">
        <v>332.81</v>
      </c>
      <c r="F2814" s="357">
        <v>4260.08</v>
      </c>
      <c r="G2814" s="126">
        <v>9</v>
      </c>
    </row>
    <row r="2815" spans="1:7" ht="20.100000000000001" customHeight="1" x14ac:dyDescent="0.25">
      <c r="A2815" s="354" t="s">
        <v>38136</v>
      </c>
      <c r="B2815" s="355" t="s">
        <v>38137</v>
      </c>
      <c r="C2815" s="356" t="s">
        <v>32837</v>
      </c>
      <c r="D2815" s="357">
        <v>5544.93</v>
      </c>
      <c r="E2815" s="357">
        <v>343.51</v>
      </c>
      <c r="F2815" s="357">
        <v>5888.44</v>
      </c>
      <c r="G2815" s="126">
        <v>9</v>
      </c>
    </row>
    <row r="2816" spans="1:7" ht="20.100000000000001" customHeight="1" x14ac:dyDescent="0.25">
      <c r="A2816" s="354" t="s">
        <v>38138</v>
      </c>
      <c r="B2816" s="355" t="s">
        <v>38139</v>
      </c>
      <c r="C2816" s="356" t="s">
        <v>32837</v>
      </c>
      <c r="D2816" s="357">
        <v>6487.1</v>
      </c>
      <c r="E2816" s="357">
        <v>343.51</v>
      </c>
      <c r="F2816" s="357">
        <v>6830.61</v>
      </c>
      <c r="G2816" s="126">
        <v>9</v>
      </c>
    </row>
    <row r="2817" spans="1:7" ht="20.100000000000001" customHeight="1" x14ac:dyDescent="0.25">
      <c r="A2817" s="354" t="s">
        <v>38140</v>
      </c>
      <c r="B2817" s="355" t="s">
        <v>38141</v>
      </c>
      <c r="C2817" s="356" t="s">
        <v>32837</v>
      </c>
      <c r="D2817" s="357">
        <v>6568.41</v>
      </c>
      <c r="E2817" s="357">
        <v>343.51</v>
      </c>
      <c r="F2817" s="357">
        <v>6911.92</v>
      </c>
      <c r="G2817" s="126">
        <v>9</v>
      </c>
    </row>
    <row r="2818" spans="1:7" ht="20.100000000000001" customHeight="1" x14ac:dyDescent="0.25">
      <c r="A2818" s="354" t="s">
        <v>38142</v>
      </c>
      <c r="B2818" s="355" t="s">
        <v>38143</v>
      </c>
      <c r="C2818" s="356" t="s">
        <v>32837</v>
      </c>
      <c r="D2818" s="357">
        <v>9564.9699999999993</v>
      </c>
      <c r="E2818" s="357">
        <v>343.51</v>
      </c>
      <c r="F2818" s="357">
        <v>9908.48</v>
      </c>
      <c r="G2818" s="126">
        <v>9</v>
      </c>
    </row>
    <row r="2819" spans="1:7" ht="20.100000000000001" customHeight="1" x14ac:dyDescent="0.25">
      <c r="A2819" s="354" t="s">
        <v>38144</v>
      </c>
      <c r="B2819" s="355" t="s">
        <v>38145</v>
      </c>
      <c r="C2819" s="356"/>
      <c r="D2819" s="357"/>
      <c r="E2819" s="357"/>
      <c r="F2819" s="357"/>
      <c r="G2819" s="126">
        <v>5</v>
      </c>
    </row>
    <row r="2820" spans="1:7" ht="20.100000000000001" customHeight="1" x14ac:dyDescent="0.25">
      <c r="A2820" s="354" t="s">
        <v>38146</v>
      </c>
      <c r="B2820" s="355" t="s">
        <v>38147</v>
      </c>
      <c r="C2820" s="356" t="s">
        <v>9878</v>
      </c>
      <c r="D2820" s="357">
        <v>36238.230000000003</v>
      </c>
      <c r="E2820" s="357">
        <v>779.44</v>
      </c>
      <c r="F2820" s="357">
        <v>37017.67</v>
      </c>
      <c r="G2820" s="126">
        <v>9</v>
      </c>
    </row>
    <row r="2821" spans="1:7" ht="20.100000000000001" customHeight="1" x14ac:dyDescent="0.25">
      <c r="A2821" s="354" t="s">
        <v>38148</v>
      </c>
      <c r="B2821" s="355" t="s">
        <v>38149</v>
      </c>
      <c r="C2821" s="356" t="s">
        <v>9878</v>
      </c>
      <c r="D2821" s="357">
        <v>41889.769999999997</v>
      </c>
      <c r="E2821" s="357">
        <v>779.44</v>
      </c>
      <c r="F2821" s="357">
        <v>42669.21</v>
      </c>
      <c r="G2821" s="126">
        <v>9</v>
      </c>
    </row>
    <row r="2822" spans="1:7" ht="20.100000000000001" customHeight="1" x14ac:dyDescent="0.25">
      <c r="A2822" s="354" t="s">
        <v>38150</v>
      </c>
      <c r="B2822" s="355" t="s">
        <v>38151</v>
      </c>
      <c r="C2822" s="356" t="s">
        <v>9878</v>
      </c>
      <c r="D2822" s="357">
        <v>48400.55</v>
      </c>
      <c r="E2822" s="357">
        <v>779.44</v>
      </c>
      <c r="F2822" s="357">
        <v>49179.99</v>
      </c>
      <c r="G2822" s="126">
        <v>9</v>
      </c>
    </row>
    <row r="2823" spans="1:7" ht="20.100000000000001" customHeight="1" x14ac:dyDescent="0.25">
      <c r="A2823" s="354" t="s">
        <v>38152</v>
      </c>
      <c r="B2823" s="355" t="s">
        <v>38153</v>
      </c>
      <c r="C2823" s="356" t="s">
        <v>9878</v>
      </c>
      <c r="D2823" s="357">
        <v>53936.94</v>
      </c>
      <c r="E2823" s="357">
        <v>779.44</v>
      </c>
      <c r="F2823" s="357">
        <v>54716.38</v>
      </c>
      <c r="G2823" s="126">
        <v>9</v>
      </c>
    </row>
    <row r="2824" spans="1:7" ht="20.100000000000001" customHeight="1" x14ac:dyDescent="0.25">
      <c r="A2824" s="354" t="s">
        <v>38154</v>
      </c>
      <c r="B2824" s="355" t="s">
        <v>38155</v>
      </c>
      <c r="C2824" s="356" t="s">
        <v>9878</v>
      </c>
      <c r="D2824" s="357">
        <v>3484.32</v>
      </c>
      <c r="E2824" s="357">
        <v>682.01</v>
      </c>
      <c r="F2824" s="357">
        <v>4166.33</v>
      </c>
      <c r="G2824" s="126">
        <v>9</v>
      </c>
    </row>
    <row r="2825" spans="1:7" ht="20.100000000000001" customHeight="1" x14ac:dyDescent="0.25">
      <c r="A2825" s="354" t="s">
        <v>38156</v>
      </c>
      <c r="B2825" s="355" t="s">
        <v>38157</v>
      </c>
      <c r="C2825" s="356" t="s">
        <v>9878</v>
      </c>
      <c r="D2825" s="357">
        <v>4504.6099999999997</v>
      </c>
      <c r="E2825" s="357">
        <v>682.01</v>
      </c>
      <c r="F2825" s="357">
        <v>5186.62</v>
      </c>
      <c r="G2825" s="126">
        <v>9</v>
      </c>
    </row>
    <row r="2826" spans="1:7" ht="20.100000000000001" customHeight="1" x14ac:dyDescent="0.25">
      <c r="A2826" s="354" t="s">
        <v>38158</v>
      </c>
      <c r="B2826" s="355" t="s">
        <v>38159</v>
      </c>
      <c r="C2826" s="356" t="s">
        <v>9878</v>
      </c>
      <c r="D2826" s="357">
        <v>6056.92</v>
      </c>
      <c r="E2826" s="357">
        <v>682.01</v>
      </c>
      <c r="F2826" s="357">
        <v>6738.93</v>
      </c>
      <c r="G2826" s="126">
        <v>9</v>
      </c>
    </row>
    <row r="2827" spans="1:7" ht="20.100000000000001" customHeight="1" x14ac:dyDescent="0.25">
      <c r="A2827" s="354" t="s">
        <v>38160</v>
      </c>
      <c r="B2827" s="355" t="s">
        <v>38161</v>
      </c>
      <c r="C2827" s="356" t="s">
        <v>9878</v>
      </c>
      <c r="D2827" s="357">
        <v>3878.83</v>
      </c>
      <c r="E2827" s="357">
        <v>682.01</v>
      </c>
      <c r="F2827" s="357">
        <v>4560.84</v>
      </c>
      <c r="G2827" s="126">
        <v>9</v>
      </c>
    </row>
    <row r="2828" spans="1:7" ht="20.100000000000001" customHeight="1" x14ac:dyDescent="0.25">
      <c r="A2828" s="354" t="s">
        <v>38162</v>
      </c>
      <c r="B2828" s="355" t="s">
        <v>38163</v>
      </c>
      <c r="C2828" s="356" t="s">
        <v>9878</v>
      </c>
      <c r="D2828" s="357">
        <v>4466.3500000000004</v>
      </c>
      <c r="E2828" s="357">
        <v>682.01</v>
      </c>
      <c r="F2828" s="357">
        <v>5148.3599999999997</v>
      </c>
      <c r="G2828" s="126">
        <v>9</v>
      </c>
    </row>
    <row r="2829" spans="1:7" ht="20.100000000000001" customHeight="1" x14ac:dyDescent="0.25">
      <c r="A2829" s="354" t="s">
        <v>38164</v>
      </c>
      <c r="B2829" s="355" t="s">
        <v>38165</v>
      </c>
      <c r="C2829" s="356" t="s">
        <v>9878</v>
      </c>
      <c r="D2829" s="357">
        <v>5302.67</v>
      </c>
      <c r="E2829" s="357">
        <v>682.01</v>
      </c>
      <c r="F2829" s="357">
        <v>5984.68</v>
      </c>
      <c r="G2829" s="126">
        <v>9</v>
      </c>
    </row>
    <row r="2830" spans="1:7" ht="20.100000000000001" customHeight="1" x14ac:dyDescent="0.25">
      <c r="A2830" s="354" t="s">
        <v>38166</v>
      </c>
      <c r="B2830" s="355" t="s">
        <v>38167</v>
      </c>
      <c r="C2830" s="356" t="s">
        <v>9878</v>
      </c>
      <c r="D2830" s="357">
        <v>6141.67</v>
      </c>
      <c r="E2830" s="357">
        <v>682.01</v>
      </c>
      <c r="F2830" s="357">
        <v>6823.68</v>
      </c>
      <c r="G2830" s="126">
        <v>9</v>
      </c>
    </row>
    <row r="2831" spans="1:7" ht="20.100000000000001" customHeight="1" x14ac:dyDescent="0.25">
      <c r="A2831" s="354" t="s">
        <v>38168</v>
      </c>
      <c r="B2831" s="355" t="s">
        <v>38169</v>
      </c>
      <c r="C2831" s="356" t="s">
        <v>9878</v>
      </c>
      <c r="D2831" s="357">
        <v>3579.83</v>
      </c>
      <c r="E2831" s="357">
        <v>682.01</v>
      </c>
      <c r="F2831" s="357">
        <v>4261.84</v>
      </c>
      <c r="G2831" s="126">
        <v>9</v>
      </c>
    </row>
    <row r="2832" spans="1:7" ht="20.100000000000001" customHeight="1" x14ac:dyDescent="0.25">
      <c r="A2832" s="354" t="s">
        <v>38170</v>
      </c>
      <c r="B2832" s="355" t="s">
        <v>38171</v>
      </c>
      <c r="C2832" s="356" t="s">
        <v>9878</v>
      </c>
      <c r="D2832" s="357">
        <v>4067.14</v>
      </c>
      <c r="E2832" s="357">
        <v>682.01</v>
      </c>
      <c r="F2832" s="357">
        <v>4749.1499999999996</v>
      </c>
      <c r="G2832" s="126">
        <v>9</v>
      </c>
    </row>
    <row r="2833" spans="1:7" ht="20.100000000000001" customHeight="1" x14ac:dyDescent="0.25">
      <c r="A2833" s="354" t="s">
        <v>38172</v>
      </c>
      <c r="B2833" s="355" t="s">
        <v>38173</v>
      </c>
      <c r="C2833" s="356" t="s">
        <v>9878</v>
      </c>
      <c r="D2833" s="357">
        <v>4414.43</v>
      </c>
      <c r="E2833" s="357">
        <v>682.01</v>
      </c>
      <c r="F2833" s="357">
        <v>5096.4399999999996</v>
      </c>
      <c r="G2833" s="126">
        <v>9</v>
      </c>
    </row>
    <row r="2834" spans="1:7" ht="20.100000000000001" customHeight="1" x14ac:dyDescent="0.25">
      <c r="A2834" s="354" t="s">
        <v>38174</v>
      </c>
      <c r="B2834" s="355" t="s">
        <v>38175</v>
      </c>
      <c r="C2834" s="356" t="s">
        <v>9878</v>
      </c>
      <c r="D2834" s="357">
        <v>4559.24</v>
      </c>
      <c r="E2834" s="357">
        <v>682.01</v>
      </c>
      <c r="F2834" s="357">
        <v>5241.25</v>
      </c>
      <c r="G2834" s="126">
        <v>9</v>
      </c>
    </row>
    <row r="2835" spans="1:7" ht="20.100000000000001" customHeight="1" x14ac:dyDescent="0.25">
      <c r="A2835" s="354" t="s">
        <v>38176</v>
      </c>
      <c r="B2835" s="355" t="s">
        <v>38177</v>
      </c>
      <c r="C2835" s="356"/>
      <c r="D2835" s="357"/>
      <c r="E2835" s="357"/>
      <c r="F2835" s="357"/>
      <c r="G2835" s="126">
        <v>5</v>
      </c>
    </row>
    <row r="2836" spans="1:7" ht="20.100000000000001" customHeight="1" x14ac:dyDescent="0.25">
      <c r="A2836" s="354" t="s">
        <v>38178</v>
      </c>
      <c r="B2836" s="355" t="s">
        <v>38179</v>
      </c>
      <c r="C2836" s="356" t="s">
        <v>9878</v>
      </c>
      <c r="D2836" s="357">
        <v>8239.42</v>
      </c>
      <c r="E2836" s="357">
        <v>234.96</v>
      </c>
      <c r="F2836" s="357">
        <v>8474.3799999999992</v>
      </c>
      <c r="G2836" s="126">
        <v>9</v>
      </c>
    </row>
    <row r="2837" spans="1:7" ht="20.100000000000001" customHeight="1" x14ac:dyDescent="0.25">
      <c r="A2837" s="354" t="s">
        <v>38180</v>
      </c>
      <c r="B2837" s="355" t="s">
        <v>38181</v>
      </c>
      <c r="C2837" s="356" t="s">
        <v>9878</v>
      </c>
      <c r="D2837" s="357">
        <v>14202.49</v>
      </c>
      <c r="E2837" s="357">
        <v>234.96</v>
      </c>
      <c r="F2837" s="357">
        <v>14437.45</v>
      </c>
      <c r="G2837" s="126">
        <v>9</v>
      </c>
    </row>
    <row r="2838" spans="1:7" ht="20.100000000000001" customHeight="1" x14ac:dyDescent="0.25">
      <c r="A2838" s="354" t="s">
        <v>38182</v>
      </c>
      <c r="B2838" s="355" t="s">
        <v>38183</v>
      </c>
      <c r="C2838" s="356" t="s">
        <v>9878</v>
      </c>
      <c r="D2838" s="357">
        <v>3943.85</v>
      </c>
      <c r="E2838" s="357">
        <v>234.96</v>
      </c>
      <c r="F2838" s="357">
        <v>4178.8100000000004</v>
      </c>
      <c r="G2838" s="126">
        <v>9</v>
      </c>
    </row>
    <row r="2839" spans="1:7" ht="20.100000000000001" customHeight="1" x14ac:dyDescent="0.25">
      <c r="A2839" s="354" t="s">
        <v>38184</v>
      </c>
      <c r="B2839" s="355" t="s">
        <v>38185</v>
      </c>
      <c r="C2839" s="356" t="s">
        <v>9878</v>
      </c>
      <c r="D2839" s="357">
        <v>2086</v>
      </c>
      <c r="E2839" s="357">
        <v>234.96</v>
      </c>
      <c r="F2839" s="357">
        <v>2320.96</v>
      </c>
      <c r="G2839" s="126">
        <v>9</v>
      </c>
    </row>
    <row r="2840" spans="1:7" ht="20.100000000000001" customHeight="1" x14ac:dyDescent="0.25">
      <c r="A2840" s="354" t="s">
        <v>38186</v>
      </c>
      <c r="B2840" s="355" t="s">
        <v>38187</v>
      </c>
      <c r="C2840" s="356" t="s">
        <v>9878</v>
      </c>
      <c r="D2840" s="357">
        <v>35501.99</v>
      </c>
      <c r="E2840" s="357">
        <v>234.96</v>
      </c>
      <c r="F2840" s="357">
        <v>35736.949999999997</v>
      </c>
      <c r="G2840" s="126">
        <v>9</v>
      </c>
    </row>
    <row r="2841" spans="1:7" ht="20.100000000000001" customHeight="1" x14ac:dyDescent="0.25">
      <c r="A2841" s="354" t="s">
        <v>38188</v>
      </c>
      <c r="B2841" s="355" t="s">
        <v>38189</v>
      </c>
      <c r="C2841" s="356" t="s">
        <v>9878</v>
      </c>
      <c r="D2841" s="357">
        <v>2660.66</v>
      </c>
      <c r="E2841" s="357">
        <v>234.96</v>
      </c>
      <c r="F2841" s="357">
        <v>2895.62</v>
      </c>
      <c r="G2841" s="126">
        <v>9</v>
      </c>
    </row>
    <row r="2842" spans="1:7" ht="20.100000000000001" customHeight="1" x14ac:dyDescent="0.25">
      <c r="A2842" s="354" t="s">
        <v>38190</v>
      </c>
      <c r="B2842" s="355" t="s">
        <v>38191</v>
      </c>
      <c r="C2842" s="356" t="s">
        <v>9878</v>
      </c>
      <c r="D2842" s="357">
        <v>8408.02</v>
      </c>
      <c r="E2842" s="357">
        <v>234.96</v>
      </c>
      <c r="F2842" s="357">
        <v>8642.98</v>
      </c>
      <c r="G2842" s="126">
        <v>9</v>
      </c>
    </row>
    <row r="2843" spans="1:7" ht="20.100000000000001" customHeight="1" x14ac:dyDescent="0.25">
      <c r="A2843" s="354" t="s">
        <v>38192</v>
      </c>
      <c r="B2843" s="355" t="s">
        <v>38193</v>
      </c>
      <c r="C2843" s="356" t="s">
        <v>9878</v>
      </c>
      <c r="D2843" s="357">
        <v>3830.58</v>
      </c>
      <c r="E2843" s="357">
        <v>234.96</v>
      </c>
      <c r="F2843" s="357">
        <v>4065.54</v>
      </c>
      <c r="G2843" s="126">
        <v>9</v>
      </c>
    </row>
    <row r="2844" spans="1:7" ht="20.100000000000001" customHeight="1" x14ac:dyDescent="0.25">
      <c r="A2844" s="354" t="s">
        <v>38194</v>
      </c>
      <c r="B2844" s="355" t="s">
        <v>38195</v>
      </c>
      <c r="C2844" s="356" t="s">
        <v>9878</v>
      </c>
      <c r="D2844" s="357">
        <v>14927.61</v>
      </c>
      <c r="E2844" s="357">
        <v>234.96</v>
      </c>
      <c r="F2844" s="357">
        <v>15162.57</v>
      </c>
      <c r="G2844" s="126">
        <v>9</v>
      </c>
    </row>
    <row r="2845" spans="1:7" ht="20.100000000000001" customHeight="1" x14ac:dyDescent="0.25">
      <c r="A2845" s="354" t="s">
        <v>38196</v>
      </c>
      <c r="B2845" s="355" t="s">
        <v>38197</v>
      </c>
      <c r="C2845" s="356" t="s">
        <v>9878</v>
      </c>
      <c r="D2845" s="357">
        <v>3253.72</v>
      </c>
      <c r="E2845" s="357">
        <v>234.96</v>
      </c>
      <c r="F2845" s="357">
        <v>3488.68</v>
      </c>
      <c r="G2845" s="126">
        <v>9</v>
      </c>
    </row>
    <row r="2846" spans="1:7" ht="20.100000000000001" customHeight="1" x14ac:dyDescent="0.25">
      <c r="A2846" s="354" t="s">
        <v>38198</v>
      </c>
      <c r="B2846" s="355" t="s">
        <v>38199</v>
      </c>
      <c r="C2846" s="356" t="s">
        <v>9878</v>
      </c>
      <c r="D2846" s="357">
        <v>4400.25</v>
      </c>
      <c r="E2846" s="357">
        <v>234.96</v>
      </c>
      <c r="F2846" s="357">
        <v>4635.21</v>
      </c>
      <c r="G2846" s="126">
        <v>9</v>
      </c>
    </row>
    <row r="2847" spans="1:7" ht="20.100000000000001" customHeight="1" x14ac:dyDescent="0.25">
      <c r="A2847" s="354" t="s">
        <v>38200</v>
      </c>
      <c r="B2847" s="355" t="s">
        <v>38201</v>
      </c>
      <c r="C2847" s="356" t="s">
        <v>9878</v>
      </c>
      <c r="D2847" s="357">
        <v>4881.84</v>
      </c>
      <c r="E2847" s="357">
        <v>234.96</v>
      </c>
      <c r="F2847" s="357">
        <v>5116.8</v>
      </c>
      <c r="G2847" s="126">
        <v>9</v>
      </c>
    </row>
    <row r="2848" spans="1:7" ht="20.100000000000001" customHeight="1" x14ac:dyDescent="0.25">
      <c r="A2848" s="354" t="s">
        <v>38202</v>
      </c>
      <c r="B2848" s="355" t="s">
        <v>38203</v>
      </c>
      <c r="C2848" s="356" t="s">
        <v>9878</v>
      </c>
      <c r="D2848" s="357">
        <v>6821.1</v>
      </c>
      <c r="E2848" s="357">
        <v>234.96</v>
      </c>
      <c r="F2848" s="357">
        <v>7056.06</v>
      </c>
      <c r="G2848" s="126">
        <v>9</v>
      </c>
    </row>
    <row r="2849" spans="1:7" ht="20.100000000000001" customHeight="1" x14ac:dyDescent="0.25">
      <c r="A2849" s="354" t="s">
        <v>38204</v>
      </c>
      <c r="B2849" s="355" t="s">
        <v>38205</v>
      </c>
      <c r="C2849" s="356" t="s">
        <v>9878</v>
      </c>
      <c r="D2849" s="357">
        <v>5206.37</v>
      </c>
      <c r="E2849" s="357">
        <v>234.96</v>
      </c>
      <c r="F2849" s="357">
        <v>5441.33</v>
      </c>
      <c r="G2849" s="126">
        <v>9</v>
      </c>
    </row>
    <row r="2850" spans="1:7" ht="20.100000000000001" customHeight="1" x14ac:dyDescent="0.25">
      <c r="A2850" s="354" t="s">
        <v>38206</v>
      </c>
      <c r="B2850" s="355" t="s">
        <v>38207</v>
      </c>
      <c r="C2850" s="356" t="s">
        <v>9878</v>
      </c>
      <c r="D2850" s="357">
        <v>1347.8</v>
      </c>
      <c r="E2850" s="357">
        <v>234.96</v>
      </c>
      <c r="F2850" s="357">
        <v>1582.76</v>
      </c>
      <c r="G2850" s="126">
        <v>9</v>
      </c>
    </row>
    <row r="2851" spans="1:7" ht="20.100000000000001" customHeight="1" x14ac:dyDescent="0.25">
      <c r="A2851" s="354" t="s">
        <v>38208</v>
      </c>
      <c r="B2851" s="355" t="s">
        <v>38209</v>
      </c>
      <c r="C2851" s="356" t="s">
        <v>9878</v>
      </c>
      <c r="D2851" s="357">
        <v>1077.23</v>
      </c>
      <c r="E2851" s="357">
        <v>234.96</v>
      </c>
      <c r="F2851" s="357">
        <v>1312.19</v>
      </c>
      <c r="G2851" s="126">
        <v>9</v>
      </c>
    </row>
    <row r="2852" spans="1:7" ht="20.100000000000001" customHeight="1" x14ac:dyDescent="0.25">
      <c r="A2852" s="354" t="s">
        <v>38210</v>
      </c>
      <c r="B2852" s="355" t="s">
        <v>38211</v>
      </c>
      <c r="C2852" s="356" t="s">
        <v>9878</v>
      </c>
      <c r="D2852" s="357">
        <v>14525.92</v>
      </c>
      <c r="E2852" s="357">
        <v>234.96</v>
      </c>
      <c r="F2852" s="357">
        <v>14760.88</v>
      </c>
      <c r="G2852" s="126">
        <v>9</v>
      </c>
    </row>
    <row r="2853" spans="1:7" ht="20.100000000000001" customHeight="1" x14ac:dyDescent="0.25">
      <c r="A2853" s="354" t="s">
        <v>38212</v>
      </c>
      <c r="B2853" s="355" t="s">
        <v>38213</v>
      </c>
      <c r="C2853" s="356" t="s">
        <v>9878</v>
      </c>
      <c r="D2853" s="357">
        <v>10776.55</v>
      </c>
      <c r="E2853" s="357">
        <v>234.96</v>
      </c>
      <c r="F2853" s="357">
        <v>11011.51</v>
      </c>
      <c r="G2853" s="126">
        <v>9</v>
      </c>
    </row>
    <row r="2854" spans="1:7" ht="20.100000000000001" customHeight="1" x14ac:dyDescent="0.25">
      <c r="A2854" s="354" t="s">
        <v>38214</v>
      </c>
      <c r="B2854" s="355" t="s">
        <v>38215</v>
      </c>
      <c r="C2854" s="356" t="s">
        <v>9878</v>
      </c>
      <c r="D2854" s="357">
        <v>1332.83</v>
      </c>
      <c r="E2854" s="357">
        <v>234.96</v>
      </c>
      <c r="F2854" s="357">
        <v>1567.79</v>
      </c>
      <c r="G2854" s="126">
        <v>9</v>
      </c>
    </row>
    <row r="2855" spans="1:7" ht="20.100000000000001" customHeight="1" x14ac:dyDescent="0.25">
      <c r="A2855" s="354" t="s">
        <v>38216</v>
      </c>
      <c r="B2855" s="355" t="s">
        <v>38217</v>
      </c>
      <c r="C2855" s="356" t="s">
        <v>9878</v>
      </c>
      <c r="D2855" s="357">
        <v>24075.15</v>
      </c>
      <c r="E2855" s="357">
        <v>234.96</v>
      </c>
      <c r="F2855" s="357">
        <v>24310.11</v>
      </c>
      <c r="G2855" s="126">
        <v>9</v>
      </c>
    </row>
    <row r="2856" spans="1:7" ht="20.100000000000001" customHeight="1" x14ac:dyDescent="0.25">
      <c r="A2856" s="354" t="s">
        <v>38218</v>
      </c>
      <c r="B2856" s="355" t="s">
        <v>38219</v>
      </c>
      <c r="C2856" s="356" t="s">
        <v>9878</v>
      </c>
      <c r="D2856" s="357">
        <v>29904.42</v>
      </c>
      <c r="E2856" s="357">
        <v>234.96</v>
      </c>
      <c r="F2856" s="357">
        <v>30139.38</v>
      </c>
      <c r="G2856" s="126">
        <v>9</v>
      </c>
    </row>
    <row r="2857" spans="1:7" ht="20.100000000000001" customHeight="1" x14ac:dyDescent="0.25">
      <c r="A2857" s="354" t="s">
        <v>38220</v>
      </c>
      <c r="B2857" s="355" t="s">
        <v>38221</v>
      </c>
      <c r="C2857" s="356" t="s">
        <v>9878</v>
      </c>
      <c r="D2857" s="357">
        <v>1640.22</v>
      </c>
      <c r="E2857" s="357">
        <v>234.96</v>
      </c>
      <c r="F2857" s="357">
        <v>1875.18</v>
      </c>
      <c r="G2857" s="126">
        <v>9</v>
      </c>
    </row>
    <row r="2858" spans="1:7" ht="20.100000000000001" customHeight="1" x14ac:dyDescent="0.25">
      <c r="A2858" s="354" t="s">
        <v>38222</v>
      </c>
      <c r="B2858" s="355" t="s">
        <v>38223</v>
      </c>
      <c r="C2858" s="356" t="s">
        <v>9878</v>
      </c>
      <c r="D2858" s="357">
        <v>2905.66</v>
      </c>
      <c r="E2858" s="357">
        <v>234.96</v>
      </c>
      <c r="F2858" s="357">
        <v>3140.62</v>
      </c>
      <c r="G2858" s="126">
        <v>9</v>
      </c>
    </row>
    <row r="2859" spans="1:7" ht="20.100000000000001" customHeight="1" x14ac:dyDescent="0.25">
      <c r="A2859" s="354" t="s">
        <v>38224</v>
      </c>
      <c r="B2859" s="355" t="s">
        <v>38225</v>
      </c>
      <c r="C2859" s="356"/>
      <c r="D2859" s="357"/>
      <c r="E2859" s="357"/>
      <c r="F2859" s="357"/>
      <c r="G2859" s="126">
        <v>5</v>
      </c>
    </row>
    <row r="2860" spans="1:7" ht="20.100000000000001" customHeight="1" x14ac:dyDescent="0.25">
      <c r="A2860" s="354" t="s">
        <v>38226</v>
      </c>
      <c r="B2860" s="355" t="s">
        <v>38227</v>
      </c>
      <c r="C2860" s="356" t="s">
        <v>9878</v>
      </c>
      <c r="D2860" s="357">
        <v>7034.85</v>
      </c>
      <c r="E2860" s="357">
        <v>503.88</v>
      </c>
      <c r="F2860" s="357">
        <v>7538.73</v>
      </c>
      <c r="G2860" s="126">
        <v>9</v>
      </c>
    </row>
    <row r="2861" spans="1:7" ht="20.100000000000001" customHeight="1" x14ac:dyDescent="0.25">
      <c r="A2861" s="354" t="s">
        <v>38228</v>
      </c>
      <c r="B2861" s="355" t="s">
        <v>38229</v>
      </c>
      <c r="C2861" s="356" t="s">
        <v>9878</v>
      </c>
      <c r="D2861" s="357">
        <v>8158.81</v>
      </c>
      <c r="E2861" s="357">
        <v>503.88</v>
      </c>
      <c r="F2861" s="357">
        <v>8662.69</v>
      </c>
      <c r="G2861" s="126">
        <v>9</v>
      </c>
    </row>
    <row r="2862" spans="1:7" ht="20.100000000000001" customHeight="1" x14ac:dyDescent="0.25">
      <c r="A2862" s="354" t="s">
        <v>38230</v>
      </c>
      <c r="B2862" s="355" t="s">
        <v>38231</v>
      </c>
      <c r="C2862" s="356" t="s">
        <v>9878</v>
      </c>
      <c r="D2862" s="357">
        <v>17054.990000000002</v>
      </c>
      <c r="E2862" s="357">
        <v>503.88</v>
      </c>
      <c r="F2862" s="357">
        <v>17558.87</v>
      </c>
      <c r="G2862" s="126">
        <v>9</v>
      </c>
    </row>
    <row r="2863" spans="1:7" ht="20.100000000000001" customHeight="1" x14ac:dyDescent="0.25">
      <c r="A2863" s="354" t="s">
        <v>38232</v>
      </c>
      <c r="B2863" s="355" t="s">
        <v>38233</v>
      </c>
      <c r="C2863" s="356" t="s">
        <v>9878</v>
      </c>
      <c r="D2863" s="357">
        <v>7553.07</v>
      </c>
      <c r="E2863" s="357">
        <v>503.88</v>
      </c>
      <c r="F2863" s="357">
        <v>8056.95</v>
      </c>
      <c r="G2863" s="126">
        <v>9</v>
      </c>
    </row>
    <row r="2864" spans="1:7" ht="20.100000000000001" customHeight="1" x14ac:dyDescent="0.25">
      <c r="A2864" s="354" t="s">
        <v>38234</v>
      </c>
      <c r="B2864" s="355" t="s">
        <v>38235</v>
      </c>
      <c r="C2864" s="356" t="s">
        <v>9878</v>
      </c>
      <c r="D2864" s="357">
        <v>8900.0300000000007</v>
      </c>
      <c r="E2864" s="357">
        <v>503.88</v>
      </c>
      <c r="F2864" s="357">
        <v>9403.91</v>
      </c>
      <c r="G2864" s="126">
        <v>9</v>
      </c>
    </row>
    <row r="2865" spans="1:7" ht="20.100000000000001" customHeight="1" x14ac:dyDescent="0.25">
      <c r="A2865" s="354" t="s">
        <v>38236</v>
      </c>
      <c r="B2865" s="355" t="s">
        <v>38237</v>
      </c>
      <c r="C2865" s="356" t="s">
        <v>9878</v>
      </c>
      <c r="D2865" s="357">
        <v>15279.25</v>
      </c>
      <c r="E2865" s="357">
        <v>503.88</v>
      </c>
      <c r="F2865" s="357">
        <v>15783.13</v>
      </c>
      <c r="G2865" s="126">
        <v>9</v>
      </c>
    </row>
    <row r="2866" spans="1:7" ht="20.100000000000001" customHeight="1" x14ac:dyDescent="0.25">
      <c r="A2866" s="354" t="s">
        <v>38238</v>
      </c>
      <c r="B2866" s="355" t="s">
        <v>38239</v>
      </c>
      <c r="C2866" s="356" t="s">
        <v>9878</v>
      </c>
      <c r="D2866" s="357">
        <v>5200.5</v>
      </c>
      <c r="E2866" s="357">
        <v>335.92</v>
      </c>
      <c r="F2866" s="357">
        <v>5536.42</v>
      </c>
      <c r="G2866" s="126">
        <v>9</v>
      </c>
    </row>
    <row r="2867" spans="1:7" ht="20.100000000000001" customHeight="1" x14ac:dyDescent="0.25">
      <c r="A2867" s="354" t="s">
        <v>38240</v>
      </c>
      <c r="B2867" s="355" t="s">
        <v>38241</v>
      </c>
      <c r="C2867" s="356" t="s">
        <v>9878</v>
      </c>
      <c r="D2867" s="357">
        <v>6994.2</v>
      </c>
      <c r="E2867" s="357">
        <v>335.92</v>
      </c>
      <c r="F2867" s="357">
        <v>7330.12</v>
      </c>
      <c r="G2867" s="126">
        <v>9</v>
      </c>
    </row>
    <row r="2868" spans="1:7" ht="20.100000000000001" customHeight="1" x14ac:dyDescent="0.25">
      <c r="A2868" s="354" t="s">
        <v>38242</v>
      </c>
      <c r="B2868" s="355" t="s">
        <v>38243</v>
      </c>
      <c r="C2868" s="356" t="s">
        <v>9878</v>
      </c>
      <c r="D2868" s="357">
        <v>2124.96</v>
      </c>
      <c r="E2868" s="357">
        <v>335.92</v>
      </c>
      <c r="F2868" s="357">
        <v>2460.88</v>
      </c>
      <c r="G2868" s="126">
        <v>9</v>
      </c>
    </row>
    <row r="2869" spans="1:7" ht="20.100000000000001" customHeight="1" x14ac:dyDescent="0.25">
      <c r="A2869" s="354" t="s">
        <v>38244</v>
      </c>
      <c r="B2869" s="355" t="s">
        <v>38245</v>
      </c>
      <c r="C2869" s="356" t="s">
        <v>9878</v>
      </c>
      <c r="D2869" s="357">
        <v>2672.55</v>
      </c>
      <c r="E2869" s="357">
        <v>335.92</v>
      </c>
      <c r="F2869" s="357">
        <v>3008.47</v>
      </c>
      <c r="G2869" s="126">
        <v>9</v>
      </c>
    </row>
    <row r="2870" spans="1:7" ht="20.100000000000001" customHeight="1" x14ac:dyDescent="0.25">
      <c r="A2870" s="354" t="s">
        <v>38246</v>
      </c>
      <c r="B2870" s="355" t="s">
        <v>38247</v>
      </c>
      <c r="C2870" s="356" t="s">
        <v>9878</v>
      </c>
      <c r="D2870" s="357">
        <v>5610.83</v>
      </c>
      <c r="E2870" s="357">
        <v>335.92</v>
      </c>
      <c r="F2870" s="357">
        <v>5946.75</v>
      </c>
      <c r="G2870" s="126">
        <v>9</v>
      </c>
    </row>
    <row r="2871" spans="1:7" ht="20.100000000000001" customHeight="1" x14ac:dyDescent="0.25">
      <c r="A2871" s="354" t="s">
        <v>38248</v>
      </c>
      <c r="B2871" s="355" t="s">
        <v>38249</v>
      </c>
      <c r="C2871" s="356" t="s">
        <v>9878</v>
      </c>
      <c r="D2871" s="357">
        <v>3644.5</v>
      </c>
      <c r="E2871" s="357">
        <v>335.92</v>
      </c>
      <c r="F2871" s="357">
        <v>3980.42</v>
      </c>
      <c r="G2871" s="126">
        <v>9</v>
      </c>
    </row>
    <row r="2872" spans="1:7" ht="20.100000000000001" customHeight="1" x14ac:dyDescent="0.25">
      <c r="A2872" s="354" t="s">
        <v>38250</v>
      </c>
      <c r="B2872" s="355" t="s">
        <v>38251</v>
      </c>
      <c r="C2872" s="356" t="s">
        <v>9878</v>
      </c>
      <c r="D2872" s="357">
        <v>13589.58</v>
      </c>
      <c r="E2872" s="357">
        <v>335.92</v>
      </c>
      <c r="F2872" s="357">
        <v>13925.5</v>
      </c>
      <c r="G2872" s="126">
        <v>9</v>
      </c>
    </row>
    <row r="2873" spans="1:7" ht="20.100000000000001" customHeight="1" x14ac:dyDescent="0.25">
      <c r="A2873" s="354" t="s">
        <v>38252</v>
      </c>
      <c r="B2873" s="355" t="s">
        <v>38253</v>
      </c>
      <c r="C2873" s="356" t="s">
        <v>9878</v>
      </c>
      <c r="D2873" s="357">
        <v>20782.78</v>
      </c>
      <c r="E2873" s="357">
        <v>335.92</v>
      </c>
      <c r="F2873" s="357">
        <v>21118.7</v>
      </c>
      <c r="G2873" s="126">
        <v>9</v>
      </c>
    </row>
    <row r="2874" spans="1:7" ht="20.100000000000001" customHeight="1" x14ac:dyDescent="0.25">
      <c r="A2874" s="354" t="s">
        <v>38254</v>
      </c>
      <c r="B2874" s="355" t="s">
        <v>38255</v>
      </c>
      <c r="C2874" s="356" t="s">
        <v>9878</v>
      </c>
      <c r="D2874" s="357">
        <v>6657.5</v>
      </c>
      <c r="E2874" s="357">
        <v>335.92</v>
      </c>
      <c r="F2874" s="357">
        <v>6993.42</v>
      </c>
      <c r="G2874" s="126">
        <v>9</v>
      </c>
    </row>
    <row r="2875" spans="1:7" ht="20.100000000000001" customHeight="1" x14ac:dyDescent="0.25">
      <c r="A2875" s="354" t="s">
        <v>38256</v>
      </c>
      <c r="B2875" s="355" t="s">
        <v>38257</v>
      </c>
      <c r="C2875" s="356" t="s">
        <v>9878</v>
      </c>
      <c r="D2875" s="357">
        <v>24189.82</v>
      </c>
      <c r="E2875" s="357">
        <v>335.92</v>
      </c>
      <c r="F2875" s="357">
        <v>24525.74</v>
      </c>
      <c r="G2875" s="126">
        <v>9</v>
      </c>
    </row>
    <row r="2876" spans="1:7" ht="20.100000000000001" customHeight="1" x14ac:dyDescent="0.25">
      <c r="A2876" s="354" t="s">
        <v>38258</v>
      </c>
      <c r="B2876" s="355" t="s">
        <v>38259</v>
      </c>
      <c r="C2876" s="356"/>
      <c r="D2876" s="357"/>
      <c r="E2876" s="357"/>
      <c r="F2876" s="357"/>
      <c r="G2876" s="126">
        <v>5</v>
      </c>
    </row>
    <row r="2877" spans="1:7" ht="20.100000000000001" customHeight="1" x14ac:dyDescent="0.25">
      <c r="A2877" s="354" t="s">
        <v>38260</v>
      </c>
      <c r="B2877" s="355" t="s">
        <v>38261</v>
      </c>
      <c r="C2877" s="356" t="s">
        <v>9878</v>
      </c>
      <c r="D2877" s="357">
        <v>3235.72</v>
      </c>
      <c r="E2877" s="357">
        <v>117.48</v>
      </c>
      <c r="F2877" s="357">
        <v>3353.2</v>
      </c>
      <c r="G2877" s="126">
        <v>9</v>
      </c>
    </row>
    <row r="2878" spans="1:7" ht="20.100000000000001" customHeight="1" x14ac:dyDescent="0.25">
      <c r="A2878" s="354" t="s">
        <v>38262</v>
      </c>
      <c r="B2878" s="355" t="s">
        <v>38263</v>
      </c>
      <c r="C2878" s="356"/>
      <c r="D2878" s="357"/>
      <c r="E2878" s="357"/>
      <c r="F2878" s="357"/>
      <c r="G2878" s="126">
        <v>5</v>
      </c>
    </row>
    <row r="2879" spans="1:7" ht="20.100000000000001" customHeight="1" x14ac:dyDescent="0.25">
      <c r="A2879" s="354" t="s">
        <v>38264</v>
      </c>
      <c r="B2879" s="355" t="s">
        <v>38265</v>
      </c>
      <c r="C2879" s="356" t="s">
        <v>9878</v>
      </c>
      <c r="D2879" s="357">
        <v>27.04</v>
      </c>
      <c r="E2879" s="357">
        <v>11.14</v>
      </c>
      <c r="F2879" s="357">
        <v>38.18</v>
      </c>
      <c r="G2879" s="126">
        <v>9</v>
      </c>
    </row>
    <row r="2880" spans="1:7" ht="20.100000000000001" customHeight="1" x14ac:dyDescent="0.25">
      <c r="A2880" s="354" t="s">
        <v>38266</v>
      </c>
      <c r="B2880" s="355" t="s">
        <v>38267</v>
      </c>
      <c r="C2880" s="356" t="s">
        <v>9878</v>
      </c>
      <c r="D2880" s="357">
        <v>697.4</v>
      </c>
      <c r="E2880" s="357">
        <v>41.99</v>
      </c>
      <c r="F2880" s="357">
        <v>739.39</v>
      </c>
      <c r="G2880" s="126">
        <v>9</v>
      </c>
    </row>
    <row r="2881" spans="1:7" ht="20.100000000000001" customHeight="1" x14ac:dyDescent="0.25">
      <c r="A2881" s="354" t="s">
        <v>38268</v>
      </c>
      <c r="B2881" s="355" t="s">
        <v>38269</v>
      </c>
      <c r="C2881" s="356" t="s">
        <v>9878</v>
      </c>
      <c r="D2881" s="357">
        <v>325.76</v>
      </c>
      <c r="E2881" s="357">
        <v>21</v>
      </c>
      <c r="F2881" s="357">
        <v>346.76</v>
      </c>
      <c r="G2881" s="126">
        <v>9</v>
      </c>
    </row>
    <row r="2882" spans="1:7" ht="20.100000000000001" customHeight="1" x14ac:dyDescent="0.25">
      <c r="A2882" s="354" t="s">
        <v>38270</v>
      </c>
      <c r="B2882" s="355" t="s">
        <v>38271</v>
      </c>
      <c r="C2882" s="356" t="s">
        <v>9878</v>
      </c>
      <c r="D2882" s="357">
        <v>615.87</v>
      </c>
      <c r="E2882" s="357">
        <v>21</v>
      </c>
      <c r="F2882" s="357">
        <v>636.87</v>
      </c>
      <c r="G2882" s="126">
        <v>9</v>
      </c>
    </row>
    <row r="2883" spans="1:7" ht="20.100000000000001" customHeight="1" x14ac:dyDescent="0.25">
      <c r="A2883" s="354" t="s">
        <v>38272</v>
      </c>
      <c r="B2883" s="355" t="s">
        <v>38273</v>
      </c>
      <c r="C2883" s="356" t="s">
        <v>9878</v>
      </c>
      <c r="D2883" s="357">
        <v>55.99</v>
      </c>
      <c r="E2883" s="357">
        <v>8.4</v>
      </c>
      <c r="F2883" s="357">
        <v>64.39</v>
      </c>
      <c r="G2883" s="126">
        <v>9</v>
      </c>
    </row>
    <row r="2884" spans="1:7" ht="20.100000000000001" customHeight="1" x14ac:dyDescent="0.25">
      <c r="A2884" s="354" t="s">
        <v>40872</v>
      </c>
      <c r="B2884" s="355" t="s">
        <v>40873</v>
      </c>
      <c r="C2884" s="356" t="s">
        <v>9878</v>
      </c>
      <c r="D2884" s="357">
        <v>534.79999999999995</v>
      </c>
      <c r="E2884" s="357">
        <v>21</v>
      </c>
      <c r="F2884" s="357">
        <v>555.79999999999995</v>
      </c>
      <c r="G2884" s="126">
        <v>9</v>
      </c>
    </row>
    <row r="2885" spans="1:7" ht="20.100000000000001" customHeight="1" x14ac:dyDescent="0.25">
      <c r="A2885" s="354" t="s">
        <v>38274</v>
      </c>
      <c r="B2885" s="355" t="s">
        <v>38275</v>
      </c>
      <c r="C2885" s="356"/>
      <c r="D2885" s="357"/>
      <c r="E2885" s="357"/>
      <c r="F2885" s="357"/>
      <c r="G2885" s="126">
        <v>2</v>
      </c>
    </row>
    <row r="2886" spans="1:7" ht="20.100000000000001" customHeight="1" x14ac:dyDescent="0.25">
      <c r="A2886" s="354" t="s">
        <v>38276</v>
      </c>
      <c r="B2886" s="355" t="s">
        <v>38277</v>
      </c>
      <c r="C2886" s="356"/>
      <c r="D2886" s="357"/>
      <c r="E2886" s="357"/>
      <c r="F2886" s="357"/>
      <c r="G2886" s="126">
        <v>5</v>
      </c>
    </row>
    <row r="2887" spans="1:7" ht="20.100000000000001" customHeight="1" x14ac:dyDescent="0.25">
      <c r="A2887" s="354" t="s">
        <v>38278</v>
      </c>
      <c r="B2887" s="355" t="s">
        <v>38279</v>
      </c>
      <c r="C2887" s="356" t="s">
        <v>9878</v>
      </c>
      <c r="D2887" s="357">
        <v>555.04999999999995</v>
      </c>
      <c r="E2887" s="357">
        <v>50.37</v>
      </c>
      <c r="F2887" s="357">
        <v>605.41999999999996</v>
      </c>
      <c r="G2887" s="126">
        <v>9</v>
      </c>
    </row>
    <row r="2888" spans="1:7" ht="20.100000000000001" customHeight="1" x14ac:dyDescent="0.25">
      <c r="A2888" s="354" t="s">
        <v>38280</v>
      </c>
      <c r="B2888" s="355" t="s">
        <v>38281</v>
      </c>
      <c r="C2888" s="356" t="s">
        <v>9878</v>
      </c>
      <c r="D2888" s="357">
        <v>793.64</v>
      </c>
      <c r="E2888" s="357">
        <v>58.74</v>
      </c>
      <c r="F2888" s="357">
        <v>852.38</v>
      </c>
      <c r="G2888" s="126">
        <v>9</v>
      </c>
    </row>
    <row r="2889" spans="1:7" ht="20.100000000000001" customHeight="1" x14ac:dyDescent="0.25">
      <c r="A2889" s="354" t="s">
        <v>38282</v>
      </c>
      <c r="B2889" s="355" t="s">
        <v>38283</v>
      </c>
      <c r="C2889" s="356" t="s">
        <v>9878</v>
      </c>
      <c r="D2889" s="357">
        <v>238.38</v>
      </c>
      <c r="E2889" s="357">
        <v>50.37</v>
      </c>
      <c r="F2889" s="357">
        <v>288.75</v>
      </c>
      <c r="G2889" s="126">
        <v>9</v>
      </c>
    </row>
    <row r="2890" spans="1:7" ht="20.100000000000001" customHeight="1" x14ac:dyDescent="0.25">
      <c r="A2890" s="354" t="s">
        <v>38284</v>
      </c>
      <c r="B2890" s="355" t="s">
        <v>38285</v>
      </c>
      <c r="C2890" s="356" t="s">
        <v>9878</v>
      </c>
      <c r="D2890" s="357">
        <v>422.45</v>
      </c>
      <c r="E2890" s="357">
        <v>50.37</v>
      </c>
      <c r="F2890" s="357">
        <v>472.82</v>
      </c>
      <c r="G2890" s="126">
        <v>9</v>
      </c>
    </row>
    <row r="2891" spans="1:7" ht="20.100000000000001" customHeight="1" x14ac:dyDescent="0.25">
      <c r="A2891" s="354" t="s">
        <v>38286</v>
      </c>
      <c r="B2891" s="355" t="s">
        <v>38287</v>
      </c>
      <c r="C2891" s="356" t="s">
        <v>9878</v>
      </c>
      <c r="D2891" s="357">
        <v>77.650000000000006</v>
      </c>
      <c r="E2891" s="357">
        <v>58.74</v>
      </c>
      <c r="F2891" s="357">
        <v>136.38999999999999</v>
      </c>
      <c r="G2891" s="126">
        <v>9</v>
      </c>
    </row>
    <row r="2892" spans="1:7" ht="20.100000000000001" customHeight="1" x14ac:dyDescent="0.25">
      <c r="A2892" s="354" t="s">
        <v>38288</v>
      </c>
      <c r="B2892" s="355" t="s">
        <v>38289</v>
      </c>
      <c r="C2892" s="356" t="s">
        <v>9878</v>
      </c>
      <c r="D2892" s="357">
        <v>209.11</v>
      </c>
      <c r="E2892" s="357">
        <v>58.74</v>
      </c>
      <c r="F2892" s="357">
        <v>267.85000000000002</v>
      </c>
      <c r="G2892" s="126">
        <v>9</v>
      </c>
    </row>
    <row r="2893" spans="1:7" ht="20.100000000000001" customHeight="1" x14ac:dyDescent="0.25">
      <c r="A2893" s="354" t="s">
        <v>38290</v>
      </c>
      <c r="B2893" s="355" t="s">
        <v>38291</v>
      </c>
      <c r="C2893" s="356" t="s">
        <v>9878</v>
      </c>
      <c r="D2893" s="357">
        <v>626.5</v>
      </c>
      <c r="E2893" s="357">
        <v>58.74</v>
      </c>
      <c r="F2893" s="357">
        <v>685.24</v>
      </c>
      <c r="G2893" s="126">
        <v>9</v>
      </c>
    </row>
    <row r="2894" spans="1:7" ht="20.100000000000001" customHeight="1" x14ac:dyDescent="0.25">
      <c r="A2894" s="354" t="s">
        <v>38292</v>
      </c>
      <c r="B2894" s="355" t="s">
        <v>38293</v>
      </c>
      <c r="C2894" s="356" t="s">
        <v>9878</v>
      </c>
      <c r="D2894" s="357">
        <v>37.22</v>
      </c>
      <c r="E2894" s="357">
        <v>21</v>
      </c>
      <c r="F2894" s="357">
        <v>58.22</v>
      </c>
      <c r="G2894" s="126">
        <v>9</v>
      </c>
    </row>
    <row r="2895" spans="1:7" ht="20.100000000000001" customHeight="1" x14ac:dyDescent="0.25">
      <c r="A2895" s="354" t="s">
        <v>38294</v>
      </c>
      <c r="B2895" s="355" t="s">
        <v>38295</v>
      </c>
      <c r="C2895" s="356" t="s">
        <v>9878</v>
      </c>
      <c r="D2895" s="357">
        <v>391.73</v>
      </c>
      <c r="E2895" s="357">
        <v>58.74</v>
      </c>
      <c r="F2895" s="357">
        <v>450.47</v>
      </c>
      <c r="G2895" s="126">
        <v>9</v>
      </c>
    </row>
    <row r="2896" spans="1:7" ht="20.100000000000001" customHeight="1" x14ac:dyDescent="0.25">
      <c r="A2896" s="354" t="s">
        <v>38296</v>
      </c>
      <c r="B2896" s="355" t="s">
        <v>38297</v>
      </c>
      <c r="C2896" s="356" t="s">
        <v>9878</v>
      </c>
      <c r="D2896" s="357">
        <v>415.38</v>
      </c>
      <c r="E2896" s="357">
        <v>58.74</v>
      </c>
      <c r="F2896" s="357">
        <v>474.12</v>
      </c>
      <c r="G2896" s="126">
        <v>9</v>
      </c>
    </row>
    <row r="2897" spans="1:7" ht="20.100000000000001" customHeight="1" x14ac:dyDescent="0.25">
      <c r="A2897" s="354" t="s">
        <v>38298</v>
      </c>
      <c r="B2897" s="355" t="s">
        <v>38299</v>
      </c>
      <c r="C2897" s="356" t="s">
        <v>9878</v>
      </c>
      <c r="D2897" s="357">
        <v>94</v>
      </c>
      <c r="E2897" s="357">
        <v>21</v>
      </c>
      <c r="F2897" s="357">
        <v>115</v>
      </c>
      <c r="G2897" s="126">
        <v>9</v>
      </c>
    </row>
    <row r="2898" spans="1:7" ht="20.100000000000001" customHeight="1" x14ac:dyDescent="0.25">
      <c r="A2898" s="354" t="s">
        <v>38300</v>
      </c>
      <c r="B2898" s="355" t="s">
        <v>38301</v>
      </c>
      <c r="C2898" s="356" t="s">
        <v>9878</v>
      </c>
      <c r="D2898" s="357">
        <v>629.55999999999995</v>
      </c>
      <c r="E2898" s="357">
        <v>125.97</v>
      </c>
      <c r="F2898" s="357">
        <v>755.53</v>
      </c>
      <c r="G2898" s="126">
        <v>9</v>
      </c>
    </row>
    <row r="2899" spans="1:7" ht="20.100000000000001" customHeight="1" x14ac:dyDescent="0.25">
      <c r="A2899" s="354" t="s">
        <v>38302</v>
      </c>
      <c r="B2899" s="355" t="s">
        <v>38303</v>
      </c>
      <c r="C2899" s="356" t="s">
        <v>9878</v>
      </c>
      <c r="D2899" s="357">
        <v>495.91</v>
      </c>
      <c r="E2899" s="357">
        <v>125.97</v>
      </c>
      <c r="F2899" s="357">
        <v>621.88</v>
      </c>
      <c r="G2899" s="126">
        <v>9</v>
      </c>
    </row>
    <row r="2900" spans="1:7" ht="20.100000000000001" customHeight="1" x14ac:dyDescent="0.25">
      <c r="A2900" s="354" t="s">
        <v>38304</v>
      </c>
      <c r="B2900" s="355" t="s">
        <v>38305</v>
      </c>
      <c r="C2900" s="356" t="s">
        <v>9878</v>
      </c>
      <c r="D2900" s="357">
        <v>214.35</v>
      </c>
      <c r="E2900" s="357">
        <v>41.99</v>
      </c>
      <c r="F2900" s="357">
        <v>256.33999999999997</v>
      </c>
      <c r="G2900" s="126">
        <v>9</v>
      </c>
    </row>
    <row r="2901" spans="1:7" ht="20.100000000000001" customHeight="1" x14ac:dyDescent="0.25">
      <c r="A2901" s="354" t="s">
        <v>38306</v>
      </c>
      <c r="B2901" s="355" t="s">
        <v>38307</v>
      </c>
      <c r="C2901" s="356" t="s">
        <v>9878</v>
      </c>
      <c r="D2901" s="357">
        <v>197.29</v>
      </c>
      <c r="E2901" s="357">
        <v>21</v>
      </c>
      <c r="F2901" s="357">
        <v>218.29</v>
      </c>
      <c r="G2901" s="126">
        <v>9</v>
      </c>
    </row>
    <row r="2902" spans="1:7" ht="20.100000000000001" customHeight="1" x14ac:dyDescent="0.25">
      <c r="A2902" s="354" t="s">
        <v>38308</v>
      </c>
      <c r="B2902" s="355" t="s">
        <v>38309</v>
      </c>
      <c r="C2902" s="356" t="s">
        <v>9878</v>
      </c>
      <c r="D2902" s="357">
        <v>49.57</v>
      </c>
      <c r="E2902" s="357">
        <v>13.86</v>
      </c>
      <c r="F2902" s="357">
        <v>63.43</v>
      </c>
      <c r="G2902" s="126">
        <v>9</v>
      </c>
    </row>
    <row r="2903" spans="1:7" ht="20.100000000000001" customHeight="1" x14ac:dyDescent="0.25">
      <c r="A2903" s="354" t="s">
        <v>38310</v>
      </c>
      <c r="B2903" s="355" t="s">
        <v>38311</v>
      </c>
      <c r="C2903" s="356" t="s">
        <v>9878</v>
      </c>
      <c r="D2903" s="357">
        <v>490.03</v>
      </c>
      <c r="E2903" s="357">
        <v>125.97</v>
      </c>
      <c r="F2903" s="357">
        <v>616</v>
      </c>
      <c r="G2903" s="126">
        <v>9</v>
      </c>
    </row>
    <row r="2904" spans="1:7" ht="20.100000000000001" customHeight="1" x14ac:dyDescent="0.25">
      <c r="A2904" s="354" t="s">
        <v>38312</v>
      </c>
      <c r="B2904" s="355" t="s">
        <v>38313</v>
      </c>
      <c r="C2904" s="356" t="s">
        <v>32837</v>
      </c>
      <c r="D2904" s="357">
        <v>618.01</v>
      </c>
      <c r="E2904" s="357">
        <v>50.37</v>
      </c>
      <c r="F2904" s="357">
        <v>668.38</v>
      </c>
      <c r="G2904" s="126">
        <v>9</v>
      </c>
    </row>
    <row r="2905" spans="1:7" ht="20.100000000000001" customHeight="1" x14ac:dyDescent="0.25">
      <c r="A2905" s="354" t="s">
        <v>38314</v>
      </c>
      <c r="B2905" s="355" t="s">
        <v>38315</v>
      </c>
      <c r="C2905" s="356" t="s">
        <v>9878</v>
      </c>
      <c r="D2905" s="357">
        <v>100.12</v>
      </c>
      <c r="E2905" s="357">
        <v>21</v>
      </c>
      <c r="F2905" s="357">
        <v>121.12</v>
      </c>
      <c r="G2905" s="126">
        <v>9</v>
      </c>
    </row>
    <row r="2906" spans="1:7" ht="20.100000000000001" customHeight="1" x14ac:dyDescent="0.25">
      <c r="A2906" s="354" t="s">
        <v>38316</v>
      </c>
      <c r="B2906" s="355" t="s">
        <v>38317</v>
      </c>
      <c r="C2906" s="356"/>
      <c r="D2906" s="357"/>
      <c r="E2906" s="357"/>
      <c r="F2906" s="357"/>
      <c r="G2906" s="126">
        <v>5</v>
      </c>
    </row>
    <row r="2907" spans="1:7" ht="20.100000000000001" customHeight="1" x14ac:dyDescent="0.25">
      <c r="A2907" s="354" t="s">
        <v>38318</v>
      </c>
      <c r="B2907" s="355" t="s">
        <v>38319</v>
      </c>
      <c r="C2907" s="356" t="s">
        <v>10267</v>
      </c>
      <c r="D2907" s="357">
        <v>618.52</v>
      </c>
      <c r="E2907" s="357">
        <v>69.569999999999993</v>
      </c>
      <c r="F2907" s="357">
        <v>688.09</v>
      </c>
      <c r="G2907" s="126">
        <v>9</v>
      </c>
    </row>
    <row r="2908" spans="1:7" ht="20.100000000000001" customHeight="1" x14ac:dyDescent="0.25">
      <c r="A2908" s="354" t="s">
        <v>38320</v>
      </c>
      <c r="B2908" s="355" t="s">
        <v>38321</v>
      </c>
      <c r="C2908" s="356" t="s">
        <v>10267</v>
      </c>
      <c r="D2908" s="357">
        <v>1002.68</v>
      </c>
      <c r="E2908" s="357">
        <v>74.22</v>
      </c>
      <c r="F2908" s="357">
        <v>1076.9000000000001</v>
      </c>
      <c r="G2908" s="126">
        <v>9</v>
      </c>
    </row>
    <row r="2909" spans="1:7" ht="20.100000000000001" customHeight="1" x14ac:dyDescent="0.25">
      <c r="A2909" s="354" t="s">
        <v>38322</v>
      </c>
      <c r="B2909" s="355" t="s">
        <v>38323</v>
      </c>
      <c r="C2909" s="356" t="s">
        <v>10267</v>
      </c>
      <c r="D2909" s="357">
        <v>1159.23</v>
      </c>
      <c r="E2909" s="357">
        <v>150.36000000000001</v>
      </c>
      <c r="F2909" s="357">
        <v>1309.5899999999999</v>
      </c>
      <c r="G2909" s="126">
        <v>9</v>
      </c>
    </row>
    <row r="2910" spans="1:7" ht="20.100000000000001" customHeight="1" x14ac:dyDescent="0.25">
      <c r="A2910" s="354" t="s">
        <v>38324</v>
      </c>
      <c r="B2910" s="355" t="s">
        <v>38325</v>
      </c>
      <c r="C2910" s="356" t="s">
        <v>10267</v>
      </c>
      <c r="D2910" s="357">
        <v>2622.1</v>
      </c>
      <c r="E2910" s="357"/>
      <c r="F2910" s="357">
        <v>2622.1</v>
      </c>
      <c r="G2910" s="126">
        <v>9</v>
      </c>
    </row>
    <row r="2911" spans="1:7" ht="20.100000000000001" customHeight="1" x14ac:dyDescent="0.25">
      <c r="A2911" s="354" t="s">
        <v>38326</v>
      </c>
      <c r="B2911" s="355" t="s">
        <v>38327</v>
      </c>
      <c r="C2911" s="356"/>
      <c r="D2911" s="357"/>
      <c r="E2911" s="357"/>
      <c r="F2911" s="357"/>
      <c r="G2911" s="126">
        <v>5</v>
      </c>
    </row>
    <row r="2912" spans="1:7" ht="20.100000000000001" customHeight="1" x14ac:dyDescent="0.25">
      <c r="A2912" s="354" t="s">
        <v>38328</v>
      </c>
      <c r="B2912" s="355" t="s">
        <v>38329</v>
      </c>
      <c r="C2912" s="356" t="s">
        <v>9878</v>
      </c>
      <c r="D2912" s="357">
        <v>246.44</v>
      </c>
      <c r="E2912" s="357">
        <v>5.09</v>
      </c>
      <c r="F2912" s="357">
        <v>251.53</v>
      </c>
      <c r="G2912" s="126">
        <v>9</v>
      </c>
    </row>
    <row r="2913" spans="1:7" ht="20.100000000000001" customHeight="1" x14ac:dyDescent="0.25">
      <c r="A2913" s="354" t="s">
        <v>38330</v>
      </c>
      <c r="B2913" s="355" t="s">
        <v>38331</v>
      </c>
      <c r="C2913" s="356" t="s">
        <v>9878</v>
      </c>
      <c r="D2913" s="357">
        <v>36.97</v>
      </c>
      <c r="E2913" s="357">
        <v>12.25</v>
      </c>
      <c r="F2913" s="357">
        <v>49.22</v>
      </c>
      <c r="G2913" s="126">
        <v>9</v>
      </c>
    </row>
    <row r="2914" spans="1:7" ht="20.100000000000001" customHeight="1" x14ac:dyDescent="0.25">
      <c r="A2914" s="354" t="s">
        <v>38332</v>
      </c>
      <c r="B2914" s="355" t="s">
        <v>38333</v>
      </c>
      <c r="C2914" s="356" t="s">
        <v>9878</v>
      </c>
      <c r="D2914" s="357">
        <v>60.66</v>
      </c>
      <c r="E2914" s="357">
        <v>5.09</v>
      </c>
      <c r="F2914" s="357">
        <v>65.75</v>
      </c>
      <c r="G2914" s="126">
        <v>9</v>
      </c>
    </row>
    <row r="2915" spans="1:7" ht="20.100000000000001" customHeight="1" x14ac:dyDescent="0.25">
      <c r="A2915" s="354" t="s">
        <v>38334</v>
      </c>
      <c r="B2915" s="355" t="s">
        <v>38335</v>
      </c>
      <c r="C2915" s="356" t="s">
        <v>9878</v>
      </c>
      <c r="D2915" s="357">
        <v>46.84</v>
      </c>
      <c r="E2915" s="357">
        <v>12.25</v>
      </c>
      <c r="F2915" s="357">
        <v>59.09</v>
      </c>
      <c r="G2915" s="126">
        <v>9</v>
      </c>
    </row>
    <row r="2916" spans="1:7" ht="20.100000000000001" customHeight="1" x14ac:dyDescent="0.25">
      <c r="A2916" s="354" t="s">
        <v>38336</v>
      </c>
      <c r="B2916" s="355" t="s">
        <v>38337</v>
      </c>
      <c r="C2916" s="356" t="s">
        <v>9878</v>
      </c>
      <c r="D2916" s="357">
        <v>92.01</v>
      </c>
      <c r="E2916" s="357">
        <v>5.09</v>
      </c>
      <c r="F2916" s="357">
        <v>97.1</v>
      </c>
      <c r="G2916" s="126">
        <v>9</v>
      </c>
    </row>
    <row r="2917" spans="1:7" ht="20.100000000000001" customHeight="1" x14ac:dyDescent="0.25">
      <c r="A2917" s="354" t="s">
        <v>38338</v>
      </c>
      <c r="B2917" s="355" t="s">
        <v>38339</v>
      </c>
      <c r="C2917" s="356" t="s">
        <v>9878</v>
      </c>
      <c r="D2917" s="357">
        <v>47.34</v>
      </c>
      <c r="E2917" s="357">
        <v>12.25</v>
      </c>
      <c r="F2917" s="357">
        <v>59.59</v>
      </c>
      <c r="G2917" s="126">
        <v>9</v>
      </c>
    </row>
    <row r="2918" spans="1:7" ht="20.100000000000001" customHeight="1" x14ac:dyDescent="0.25">
      <c r="A2918" s="354" t="s">
        <v>38340</v>
      </c>
      <c r="B2918" s="355" t="s">
        <v>38341</v>
      </c>
      <c r="C2918" s="356" t="s">
        <v>9878</v>
      </c>
      <c r="D2918" s="357">
        <v>34.590000000000003</v>
      </c>
      <c r="E2918" s="357">
        <v>5.09</v>
      </c>
      <c r="F2918" s="357">
        <v>39.68</v>
      </c>
      <c r="G2918" s="126">
        <v>9</v>
      </c>
    </row>
    <row r="2919" spans="1:7" ht="20.100000000000001" customHeight="1" x14ac:dyDescent="0.25">
      <c r="A2919" s="354" t="s">
        <v>38342</v>
      </c>
      <c r="B2919" s="355" t="s">
        <v>38343</v>
      </c>
      <c r="C2919" s="356" t="s">
        <v>9878</v>
      </c>
      <c r="D2919" s="357">
        <v>42.07</v>
      </c>
      <c r="E2919" s="357">
        <v>5.09</v>
      </c>
      <c r="F2919" s="357">
        <v>47.16</v>
      </c>
      <c r="G2919" s="126">
        <v>9</v>
      </c>
    </row>
    <row r="2920" spans="1:7" ht="20.100000000000001" customHeight="1" x14ac:dyDescent="0.25">
      <c r="A2920" s="354" t="s">
        <v>38344</v>
      </c>
      <c r="B2920" s="355" t="s">
        <v>38345</v>
      </c>
      <c r="C2920" s="356" t="s">
        <v>9878</v>
      </c>
      <c r="D2920" s="357">
        <v>58.77</v>
      </c>
      <c r="E2920" s="357">
        <v>5.09</v>
      </c>
      <c r="F2920" s="357">
        <v>63.86</v>
      </c>
      <c r="G2920" s="126">
        <v>9</v>
      </c>
    </row>
    <row r="2921" spans="1:7" ht="20.100000000000001" customHeight="1" x14ac:dyDescent="0.25">
      <c r="A2921" s="354" t="s">
        <v>38346</v>
      </c>
      <c r="B2921" s="355" t="s">
        <v>38347</v>
      </c>
      <c r="C2921" s="356" t="s">
        <v>9878</v>
      </c>
      <c r="D2921" s="357">
        <v>62.55</v>
      </c>
      <c r="E2921" s="357">
        <v>21</v>
      </c>
      <c r="F2921" s="357">
        <v>83.55</v>
      </c>
      <c r="G2921" s="126">
        <v>9</v>
      </c>
    </row>
    <row r="2922" spans="1:7" ht="20.100000000000001" customHeight="1" x14ac:dyDescent="0.25">
      <c r="A2922" s="354" t="s">
        <v>38348</v>
      </c>
      <c r="B2922" s="355" t="s">
        <v>38349</v>
      </c>
      <c r="C2922" s="356" t="s">
        <v>9878</v>
      </c>
      <c r="D2922" s="357">
        <v>119.06</v>
      </c>
      <c r="E2922" s="357">
        <v>37.11</v>
      </c>
      <c r="F2922" s="357">
        <v>156.16999999999999</v>
      </c>
      <c r="G2922" s="126">
        <v>9</v>
      </c>
    </row>
    <row r="2923" spans="1:7" ht="20.100000000000001" customHeight="1" x14ac:dyDescent="0.25">
      <c r="A2923" s="354" t="s">
        <v>38350</v>
      </c>
      <c r="B2923" s="355" t="s">
        <v>38351</v>
      </c>
      <c r="C2923" s="356" t="s">
        <v>9878</v>
      </c>
      <c r="D2923" s="357">
        <v>184.54</v>
      </c>
      <c r="E2923" s="357">
        <v>15.95</v>
      </c>
      <c r="F2923" s="357">
        <v>200.49</v>
      </c>
      <c r="G2923" s="126">
        <v>9</v>
      </c>
    </row>
    <row r="2924" spans="1:7" ht="20.100000000000001" customHeight="1" x14ac:dyDescent="0.25">
      <c r="A2924" s="354" t="s">
        <v>38354</v>
      </c>
      <c r="B2924" s="355" t="s">
        <v>38355</v>
      </c>
      <c r="C2924" s="356" t="s">
        <v>9878</v>
      </c>
      <c r="D2924" s="357">
        <v>99.53</v>
      </c>
      <c r="E2924" s="357">
        <v>15.95</v>
      </c>
      <c r="F2924" s="357">
        <v>115.48</v>
      </c>
      <c r="G2924" s="126">
        <v>9</v>
      </c>
    </row>
    <row r="2925" spans="1:7" ht="20.100000000000001" customHeight="1" x14ac:dyDescent="0.25">
      <c r="A2925" s="354" t="s">
        <v>38356</v>
      </c>
      <c r="B2925" s="355" t="s">
        <v>38357</v>
      </c>
      <c r="C2925" s="356" t="s">
        <v>9878</v>
      </c>
      <c r="D2925" s="357">
        <v>416.75</v>
      </c>
      <c r="E2925" s="357">
        <v>58.79</v>
      </c>
      <c r="F2925" s="357">
        <v>475.54</v>
      </c>
      <c r="G2925" s="126">
        <v>9</v>
      </c>
    </row>
    <row r="2926" spans="1:7" ht="20.100000000000001" customHeight="1" x14ac:dyDescent="0.25">
      <c r="A2926" s="354" t="s">
        <v>38358</v>
      </c>
      <c r="B2926" s="355" t="s">
        <v>38359</v>
      </c>
      <c r="C2926" s="356" t="s">
        <v>9878</v>
      </c>
      <c r="D2926" s="357">
        <v>493.36</v>
      </c>
      <c r="E2926" s="357">
        <v>21</v>
      </c>
      <c r="F2926" s="357">
        <v>514.36</v>
      </c>
      <c r="G2926" s="126">
        <v>9</v>
      </c>
    </row>
    <row r="2927" spans="1:7" ht="20.100000000000001" customHeight="1" x14ac:dyDescent="0.25">
      <c r="A2927" s="354" t="s">
        <v>38360</v>
      </c>
      <c r="B2927" s="355" t="s">
        <v>38361</v>
      </c>
      <c r="C2927" s="356" t="s">
        <v>9878</v>
      </c>
      <c r="D2927" s="357">
        <v>30</v>
      </c>
      <c r="E2927" s="357">
        <v>14.69</v>
      </c>
      <c r="F2927" s="357">
        <v>44.69</v>
      </c>
      <c r="G2927" s="126">
        <v>9</v>
      </c>
    </row>
    <row r="2928" spans="1:7" ht="20.100000000000001" customHeight="1" x14ac:dyDescent="0.25">
      <c r="A2928" s="354" t="s">
        <v>38362</v>
      </c>
      <c r="B2928" s="355" t="s">
        <v>38363</v>
      </c>
      <c r="C2928" s="356" t="s">
        <v>9878</v>
      </c>
      <c r="D2928" s="357">
        <v>29.86</v>
      </c>
      <c r="E2928" s="357">
        <v>14.69</v>
      </c>
      <c r="F2928" s="357">
        <v>44.55</v>
      </c>
      <c r="G2928" s="126">
        <v>9</v>
      </c>
    </row>
    <row r="2929" spans="1:7" ht="20.100000000000001" customHeight="1" x14ac:dyDescent="0.25">
      <c r="A2929" s="354" t="s">
        <v>38364</v>
      </c>
      <c r="B2929" s="355" t="s">
        <v>38365</v>
      </c>
      <c r="C2929" s="356" t="s">
        <v>9878</v>
      </c>
      <c r="D2929" s="357">
        <v>37.020000000000003</v>
      </c>
      <c r="E2929" s="357">
        <v>14.69</v>
      </c>
      <c r="F2929" s="357">
        <v>51.71</v>
      </c>
      <c r="G2929" s="126">
        <v>9</v>
      </c>
    </row>
    <row r="2930" spans="1:7" ht="20.100000000000001" customHeight="1" x14ac:dyDescent="0.25">
      <c r="A2930" s="354" t="s">
        <v>38366</v>
      </c>
      <c r="B2930" s="355" t="s">
        <v>38367</v>
      </c>
      <c r="C2930" s="356" t="s">
        <v>9878</v>
      </c>
      <c r="D2930" s="357">
        <v>20.010000000000002</v>
      </c>
      <c r="E2930" s="357">
        <v>14.69</v>
      </c>
      <c r="F2930" s="357">
        <v>34.700000000000003</v>
      </c>
      <c r="G2930" s="126">
        <v>9</v>
      </c>
    </row>
    <row r="2931" spans="1:7" ht="20.100000000000001" customHeight="1" x14ac:dyDescent="0.25">
      <c r="A2931" s="354" t="s">
        <v>38368</v>
      </c>
      <c r="B2931" s="355" t="s">
        <v>38369</v>
      </c>
      <c r="C2931" s="356" t="s">
        <v>9878</v>
      </c>
      <c r="D2931" s="357">
        <v>26.98</v>
      </c>
      <c r="E2931" s="357">
        <v>14.69</v>
      </c>
      <c r="F2931" s="357">
        <v>41.67</v>
      </c>
      <c r="G2931" s="126">
        <v>9</v>
      </c>
    </row>
    <row r="2932" spans="1:7" ht="20.100000000000001" customHeight="1" x14ac:dyDescent="0.25">
      <c r="A2932" s="354" t="s">
        <v>38370</v>
      </c>
      <c r="B2932" s="355" t="s">
        <v>38371</v>
      </c>
      <c r="C2932" s="356" t="s">
        <v>9878</v>
      </c>
      <c r="D2932" s="357">
        <v>28.34</v>
      </c>
      <c r="E2932" s="357">
        <v>14.69</v>
      </c>
      <c r="F2932" s="357">
        <v>43.03</v>
      </c>
      <c r="G2932" s="126">
        <v>9</v>
      </c>
    </row>
    <row r="2933" spans="1:7" ht="20.100000000000001" customHeight="1" x14ac:dyDescent="0.25">
      <c r="A2933" s="354" t="s">
        <v>38372</v>
      </c>
      <c r="B2933" s="355" t="s">
        <v>38373</v>
      </c>
      <c r="C2933" s="356" t="s">
        <v>9878</v>
      </c>
      <c r="D2933" s="357">
        <v>47.33</v>
      </c>
      <c r="E2933" s="357">
        <v>14.69</v>
      </c>
      <c r="F2933" s="357">
        <v>62.02</v>
      </c>
      <c r="G2933" s="126">
        <v>9</v>
      </c>
    </row>
    <row r="2934" spans="1:7" ht="20.100000000000001" customHeight="1" x14ac:dyDescent="0.25">
      <c r="A2934" s="354" t="s">
        <v>38374</v>
      </c>
      <c r="B2934" s="355" t="s">
        <v>38375</v>
      </c>
      <c r="C2934" s="356" t="s">
        <v>9878</v>
      </c>
      <c r="D2934" s="357">
        <v>74.72</v>
      </c>
      <c r="E2934" s="357">
        <v>14.69</v>
      </c>
      <c r="F2934" s="357">
        <v>89.41</v>
      </c>
      <c r="G2934" s="126">
        <v>9</v>
      </c>
    </row>
    <row r="2935" spans="1:7" ht="20.100000000000001" customHeight="1" x14ac:dyDescent="0.25">
      <c r="A2935" s="354" t="s">
        <v>38378</v>
      </c>
      <c r="B2935" s="355" t="s">
        <v>38379</v>
      </c>
      <c r="C2935" s="356" t="s">
        <v>9878</v>
      </c>
      <c r="D2935" s="357">
        <v>531.95000000000005</v>
      </c>
      <c r="E2935" s="357">
        <v>58.79</v>
      </c>
      <c r="F2935" s="357">
        <v>590.74</v>
      </c>
      <c r="G2935" s="126">
        <v>9</v>
      </c>
    </row>
    <row r="2936" spans="1:7" ht="20.100000000000001" customHeight="1" x14ac:dyDescent="0.25">
      <c r="A2936" s="354" t="s">
        <v>38380</v>
      </c>
      <c r="B2936" s="355" t="s">
        <v>38381</v>
      </c>
      <c r="C2936" s="356" t="s">
        <v>9878</v>
      </c>
      <c r="D2936" s="357">
        <v>441.59</v>
      </c>
      <c r="E2936" s="357">
        <v>33.58</v>
      </c>
      <c r="F2936" s="357">
        <v>475.17</v>
      </c>
      <c r="G2936" s="126">
        <v>9</v>
      </c>
    </row>
    <row r="2937" spans="1:7" ht="20.100000000000001" customHeight="1" x14ac:dyDescent="0.25">
      <c r="A2937" s="354" t="s">
        <v>38382</v>
      </c>
      <c r="B2937" s="355" t="s">
        <v>38383</v>
      </c>
      <c r="C2937" s="356" t="s">
        <v>9878</v>
      </c>
      <c r="D2937" s="357">
        <v>181.37</v>
      </c>
      <c r="E2937" s="357">
        <v>15.95</v>
      </c>
      <c r="F2937" s="357">
        <v>197.32</v>
      </c>
      <c r="G2937" s="126">
        <v>9</v>
      </c>
    </row>
    <row r="2938" spans="1:7" ht="20.100000000000001" customHeight="1" x14ac:dyDescent="0.25">
      <c r="A2938" s="354" t="s">
        <v>38384</v>
      </c>
      <c r="B2938" s="355" t="s">
        <v>38385</v>
      </c>
      <c r="C2938" s="356" t="s">
        <v>9878</v>
      </c>
      <c r="D2938" s="357">
        <v>56.45</v>
      </c>
      <c r="E2938" s="357">
        <v>14.69</v>
      </c>
      <c r="F2938" s="357">
        <v>71.14</v>
      </c>
      <c r="G2938" s="126">
        <v>9</v>
      </c>
    </row>
    <row r="2939" spans="1:7" ht="20.100000000000001" customHeight="1" x14ac:dyDescent="0.25">
      <c r="A2939" s="354" t="s">
        <v>38386</v>
      </c>
      <c r="B2939" s="355" t="s">
        <v>38387</v>
      </c>
      <c r="C2939" s="356" t="s">
        <v>9878</v>
      </c>
      <c r="D2939" s="357">
        <v>386.3</v>
      </c>
      <c r="E2939" s="357">
        <v>14.69</v>
      </c>
      <c r="F2939" s="357">
        <v>400.99</v>
      </c>
      <c r="G2939" s="126">
        <v>9</v>
      </c>
    </row>
    <row r="2940" spans="1:7" ht="20.100000000000001" customHeight="1" x14ac:dyDescent="0.25">
      <c r="A2940" s="354" t="s">
        <v>40874</v>
      </c>
      <c r="B2940" s="355" t="s">
        <v>40875</v>
      </c>
      <c r="C2940" s="356" t="s">
        <v>9878</v>
      </c>
      <c r="D2940" s="357">
        <v>124.24</v>
      </c>
      <c r="E2940" s="357">
        <v>15.95</v>
      </c>
      <c r="F2940" s="357">
        <v>140.19</v>
      </c>
      <c r="G2940" s="126">
        <v>9</v>
      </c>
    </row>
    <row r="2941" spans="1:7" ht="20.100000000000001" customHeight="1" x14ac:dyDescent="0.25">
      <c r="A2941" s="354" t="s">
        <v>38388</v>
      </c>
      <c r="B2941" s="355" t="s">
        <v>38389</v>
      </c>
      <c r="C2941" s="356" t="s">
        <v>32837</v>
      </c>
      <c r="D2941" s="357">
        <v>780.86</v>
      </c>
      <c r="E2941" s="357">
        <v>58.11</v>
      </c>
      <c r="F2941" s="357">
        <v>838.97</v>
      </c>
      <c r="G2941" s="126">
        <v>9</v>
      </c>
    </row>
    <row r="2942" spans="1:7" ht="20.100000000000001" customHeight="1" x14ac:dyDescent="0.25">
      <c r="A2942" s="354" t="s">
        <v>38390</v>
      </c>
      <c r="B2942" s="355" t="s">
        <v>38391</v>
      </c>
      <c r="C2942" s="356" t="s">
        <v>9878</v>
      </c>
      <c r="D2942" s="357">
        <v>3.83</v>
      </c>
      <c r="E2942" s="357">
        <v>14.69</v>
      </c>
      <c r="F2942" s="357">
        <v>18.52</v>
      </c>
      <c r="G2942" s="126">
        <v>9</v>
      </c>
    </row>
    <row r="2943" spans="1:7" ht="20.100000000000001" customHeight="1" x14ac:dyDescent="0.25">
      <c r="A2943" s="354" t="s">
        <v>38392</v>
      </c>
      <c r="B2943" s="355" t="s">
        <v>38393</v>
      </c>
      <c r="C2943" s="356" t="s">
        <v>9878</v>
      </c>
      <c r="D2943" s="357">
        <v>4.45</v>
      </c>
      <c r="E2943" s="357">
        <v>14.69</v>
      </c>
      <c r="F2943" s="357">
        <v>19.14</v>
      </c>
      <c r="G2943" s="126">
        <v>9</v>
      </c>
    </row>
    <row r="2944" spans="1:7" ht="20.100000000000001" customHeight="1" x14ac:dyDescent="0.25">
      <c r="A2944" s="354" t="s">
        <v>38394</v>
      </c>
      <c r="B2944" s="355" t="s">
        <v>38395</v>
      </c>
      <c r="C2944" s="356" t="s">
        <v>9878</v>
      </c>
      <c r="D2944" s="357">
        <v>680.32</v>
      </c>
      <c r="E2944" s="357">
        <v>15.95</v>
      </c>
      <c r="F2944" s="357">
        <v>696.27</v>
      </c>
      <c r="G2944" s="126">
        <v>9</v>
      </c>
    </row>
    <row r="2945" spans="1:7" ht="20.100000000000001" customHeight="1" x14ac:dyDescent="0.25">
      <c r="A2945" s="354" t="s">
        <v>38396</v>
      </c>
      <c r="B2945" s="355" t="s">
        <v>38397</v>
      </c>
      <c r="C2945" s="356" t="s">
        <v>9878</v>
      </c>
      <c r="D2945" s="357">
        <v>727.68</v>
      </c>
      <c r="E2945" s="357">
        <v>58.79</v>
      </c>
      <c r="F2945" s="357">
        <v>786.47</v>
      </c>
      <c r="G2945" s="126">
        <v>9</v>
      </c>
    </row>
    <row r="2946" spans="1:7" ht="20.100000000000001" customHeight="1" x14ac:dyDescent="0.25">
      <c r="A2946" s="354" t="s">
        <v>38398</v>
      </c>
      <c r="B2946" s="355" t="s">
        <v>38399</v>
      </c>
      <c r="C2946" s="356" t="s">
        <v>9878</v>
      </c>
      <c r="D2946" s="357">
        <v>1491.45</v>
      </c>
      <c r="E2946" s="357">
        <v>58.79</v>
      </c>
      <c r="F2946" s="357">
        <v>1550.24</v>
      </c>
      <c r="G2946" s="126">
        <v>9</v>
      </c>
    </row>
    <row r="2947" spans="1:7" ht="20.100000000000001" customHeight="1" x14ac:dyDescent="0.25">
      <c r="A2947" s="354" t="s">
        <v>38400</v>
      </c>
      <c r="B2947" s="355" t="s">
        <v>38401</v>
      </c>
      <c r="C2947" s="356" t="s">
        <v>9878</v>
      </c>
      <c r="D2947" s="357">
        <v>1101.4000000000001</v>
      </c>
      <c r="E2947" s="357">
        <v>5.09</v>
      </c>
      <c r="F2947" s="357">
        <v>1106.49</v>
      </c>
      <c r="G2947" s="126">
        <v>9</v>
      </c>
    </row>
    <row r="2948" spans="1:7" ht="20.100000000000001" customHeight="1" x14ac:dyDescent="0.25">
      <c r="A2948" s="354" t="s">
        <v>38402</v>
      </c>
      <c r="B2948" s="355" t="s">
        <v>38403</v>
      </c>
      <c r="C2948" s="356" t="s">
        <v>9878</v>
      </c>
      <c r="D2948" s="357">
        <v>424.74</v>
      </c>
      <c r="E2948" s="357">
        <v>21</v>
      </c>
      <c r="F2948" s="357">
        <v>445.74</v>
      </c>
      <c r="G2948" s="126">
        <v>9</v>
      </c>
    </row>
    <row r="2949" spans="1:7" ht="20.100000000000001" customHeight="1" x14ac:dyDescent="0.25">
      <c r="A2949" s="354" t="s">
        <v>38404</v>
      </c>
      <c r="B2949" s="355" t="s">
        <v>38405</v>
      </c>
      <c r="C2949" s="356" t="s">
        <v>9878</v>
      </c>
      <c r="D2949" s="357">
        <v>46.24</v>
      </c>
      <c r="E2949" s="357">
        <v>25.24</v>
      </c>
      <c r="F2949" s="357">
        <v>71.48</v>
      </c>
      <c r="G2949" s="126">
        <v>9</v>
      </c>
    </row>
    <row r="2950" spans="1:7" ht="20.100000000000001" customHeight="1" x14ac:dyDescent="0.25">
      <c r="A2950" s="354" t="s">
        <v>38406</v>
      </c>
      <c r="B2950" s="355" t="s">
        <v>38407</v>
      </c>
      <c r="C2950" s="356" t="s">
        <v>9878</v>
      </c>
      <c r="D2950" s="357">
        <v>260.69</v>
      </c>
      <c r="E2950" s="357">
        <v>21</v>
      </c>
      <c r="F2950" s="357">
        <v>281.69</v>
      </c>
      <c r="G2950" s="126">
        <v>9</v>
      </c>
    </row>
    <row r="2951" spans="1:7" ht="20.100000000000001" customHeight="1" x14ac:dyDescent="0.25">
      <c r="A2951" s="354" t="s">
        <v>38408</v>
      </c>
      <c r="B2951" s="355" t="s">
        <v>38409</v>
      </c>
      <c r="C2951" s="356" t="s">
        <v>9878</v>
      </c>
      <c r="D2951" s="357">
        <v>454.42</v>
      </c>
      <c r="E2951" s="357">
        <v>21</v>
      </c>
      <c r="F2951" s="357">
        <v>475.42</v>
      </c>
      <c r="G2951" s="126">
        <v>9</v>
      </c>
    </row>
    <row r="2952" spans="1:7" ht="20.100000000000001" customHeight="1" x14ac:dyDescent="0.25">
      <c r="A2952" s="354" t="s">
        <v>38410</v>
      </c>
      <c r="B2952" s="355" t="s">
        <v>38411</v>
      </c>
      <c r="C2952" s="356"/>
      <c r="D2952" s="357"/>
      <c r="E2952" s="357"/>
      <c r="F2952" s="357"/>
      <c r="G2952" s="126">
        <v>5</v>
      </c>
    </row>
    <row r="2953" spans="1:7" ht="20.100000000000001" customHeight="1" x14ac:dyDescent="0.25">
      <c r="A2953" s="354" t="s">
        <v>38412</v>
      </c>
      <c r="B2953" s="355" t="s">
        <v>38413</v>
      </c>
      <c r="C2953" s="356" t="s">
        <v>10267</v>
      </c>
      <c r="D2953" s="357">
        <v>426.8</v>
      </c>
      <c r="E2953" s="357">
        <v>24.12</v>
      </c>
      <c r="F2953" s="357">
        <v>450.92</v>
      </c>
      <c r="G2953" s="126">
        <v>9</v>
      </c>
    </row>
    <row r="2954" spans="1:7" ht="20.100000000000001" customHeight="1" x14ac:dyDescent="0.25">
      <c r="A2954" s="354" t="s">
        <v>38414</v>
      </c>
      <c r="B2954" s="355" t="s">
        <v>38415</v>
      </c>
      <c r="C2954" s="356" t="s">
        <v>10267</v>
      </c>
      <c r="D2954" s="357">
        <v>214.84</v>
      </c>
      <c r="E2954" s="357">
        <v>74.22</v>
      </c>
      <c r="F2954" s="357">
        <v>289.06</v>
      </c>
      <c r="G2954" s="126">
        <v>9</v>
      </c>
    </row>
    <row r="2955" spans="1:7" ht="20.100000000000001" customHeight="1" x14ac:dyDescent="0.25">
      <c r="A2955" s="354" t="s">
        <v>38416</v>
      </c>
      <c r="B2955" s="355" t="s">
        <v>38417</v>
      </c>
      <c r="C2955" s="356" t="s">
        <v>10267</v>
      </c>
      <c r="D2955" s="357">
        <v>754.48</v>
      </c>
      <c r="E2955" s="357">
        <v>24.12</v>
      </c>
      <c r="F2955" s="357">
        <v>778.6</v>
      </c>
      <c r="G2955" s="126">
        <v>9</v>
      </c>
    </row>
    <row r="2956" spans="1:7" ht="20.100000000000001" customHeight="1" x14ac:dyDescent="0.25">
      <c r="A2956" s="354" t="s">
        <v>38418</v>
      </c>
      <c r="B2956" s="355" t="s">
        <v>38419</v>
      </c>
      <c r="C2956" s="356"/>
      <c r="D2956" s="357"/>
      <c r="E2956" s="357"/>
      <c r="F2956" s="357"/>
      <c r="G2956" s="126">
        <v>5</v>
      </c>
    </row>
    <row r="2957" spans="1:7" ht="20.100000000000001" customHeight="1" x14ac:dyDescent="0.25">
      <c r="A2957" s="354" t="s">
        <v>38420</v>
      </c>
      <c r="B2957" s="355" t="s">
        <v>38421</v>
      </c>
      <c r="C2957" s="356" t="s">
        <v>9690</v>
      </c>
      <c r="D2957" s="357">
        <v>1176.3900000000001</v>
      </c>
      <c r="E2957" s="357">
        <v>58.74</v>
      </c>
      <c r="F2957" s="357">
        <v>1235.1300000000001</v>
      </c>
      <c r="G2957" s="126">
        <v>9</v>
      </c>
    </row>
    <row r="2958" spans="1:7" ht="20.100000000000001" customHeight="1" x14ac:dyDescent="0.25">
      <c r="A2958" s="354" t="s">
        <v>38422</v>
      </c>
      <c r="B2958" s="355" t="s">
        <v>38423</v>
      </c>
      <c r="C2958" s="356" t="s">
        <v>9690</v>
      </c>
      <c r="D2958" s="357">
        <v>733.9</v>
      </c>
      <c r="E2958" s="357">
        <v>58.74</v>
      </c>
      <c r="F2958" s="357">
        <v>792.64</v>
      </c>
      <c r="G2958" s="126">
        <v>9</v>
      </c>
    </row>
    <row r="2959" spans="1:7" ht="20.100000000000001" customHeight="1" x14ac:dyDescent="0.25">
      <c r="A2959" s="354" t="s">
        <v>38424</v>
      </c>
      <c r="B2959" s="355" t="s">
        <v>38425</v>
      </c>
      <c r="C2959" s="356" t="s">
        <v>9878</v>
      </c>
      <c r="D2959" s="357">
        <v>937.28</v>
      </c>
      <c r="E2959" s="357">
        <v>125.97</v>
      </c>
      <c r="F2959" s="357">
        <v>1063.25</v>
      </c>
      <c r="G2959" s="126">
        <v>9</v>
      </c>
    </row>
    <row r="2960" spans="1:7" ht="20.100000000000001" customHeight="1" x14ac:dyDescent="0.25">
      <c r="A2960" s="354" t="s">
        <v>38426</v>
      </c>
      <c r="B2960" s="355" t="s">
        <v>38427</v>
      </c>
      <c r="C2960" s="356" t="s">
        <v>9878</v>
      </c>
      <c r="D2960" s="357">
        <v>163.63</v>
      </c>
      <c r="E2960" s="357">
        <v>21</v>
      </c>
      <c r="F2960" s="357">
        <v>184.63</v>
      </c>
      <c r="G2960" s="126">
        <v>9</v>
      </c>
    </row>
    <row r="2961" spans="1:7" ht="20.100000000000001" customHeight="1" x14ac:dyDescent="0.25">
      <c r="A2961" s="354" t="s">
        <v>38428</v>
      </c>
      <c r="B2961" s="355" t="s">
        <v>38429</v>
      </c>
      <c r="C2961" s="356" t="s">
        <v>9878</v>
      </c>
      <c r="D2961" s="357">
        <v>234.96</v>
      </c>
      <c r="E2961" s="357">
        <v>21</v>
      </c>
      <c r="F2961" s="357">
        <v>255.96</v>
      </c>
      <c r="G2961" s="126">
        <v>9</v>
      </c>
    </row>
    <row r="2962" spans="1:7" ht="20.100000000000001" customHeight="1" x14ac:dyDescent="0.25">
      <c r="A2962" s="354" t="s">
        <v>38430</v>
      </c>
      <c r="B2962" s="355" t="s">
        <v>38431</v>
      </c>
      <c r="C2962" s="356" t="s">
        <v>9878</v>
      </c>
      <c r="D2962" s="357">
        <v>247.97</v>
      </c>
      <c r="E2962" s="357">
        <v>21</v>
      </c>
      <c r="F2962" s="357">
        <v>268.97000000000003</v>
      </c>
      <c r="G2962" s="126">
        <v>9</v>
      </c>
    </row>
    <row r="2963" spans="1:7" ht="20.100000000000001" customHeight="1" x14ac:dyDescent="0.25">
      <c r="A2963" s="354" t="s">
        <v>38432</v>
      </c>
      <c r="B2963" s="355" t="s">
        <v>38433</v>
      </c>
      <c r="C2963" s="356" t="s">
        <v>9878</v>
      </c>
      <c r="D2963" s="357">
        <v>320.36</v>
      </c>
      <c r="E2963" s="357">
        <v>21</v>
      </c>
      <c r="F2963" s="357">
        <v>341.36</v>
      </c>
      <c r="G2963" s="126">
        <v>9</v>
      </c>
    </row>
    <row r="2964" spans="1:7" ht="20.100000000000001" customHeight="1" x14ac:dyDescent="0.25">
      <c r="A2964" s="354" t="s">
        <v>38434</v>
      </c>
      <c r="B2964" s="355" t="s">
        <v>38435</v>
      </c>
      <c r="C2964" s="356" t="s">
        <v>9878</v>
      </c>
      <c r="D2964" s="357">
        <v>631.21</v>
      </c>
      <c r="E2964" s="357">
        <v>21</v>
      </c>
      <c r="F2964" s="357">
        <v>652.21</v>
      </c>
      <c r="G2964" s="126">
        <v>9</v>
      </c>
    </row>
    <row r="2965" spans="1:7" ht="20.100000000000001" customHeight="1" x14ac:dyDescent="0.25">
      <c r="A2965" s="354" t="s">
        <v>38436</v>
      </c>
      <c r="B2965" s="355" t="s">
        <v>38437</v>
      </c>
      <c r="C2965" s="356" t="s">
        <v>9878</v>
      </c>
      <c r="D2965" s="357">
        <v>390.86</v>
      </c>
      <c r="E2965" s="357">
        <v>21</v>
      </c>
      <c r="F2965" s="357">
        <v>411.86</v>
      </c>
      <c r="G2965" s="126">
        <v>9</v>
      </c>
    </row>
    <row r="2966" spans="1:7" ht="20.100000000000001" customHeight="1" x14ac:dyDescent="0.25">
      <c r="A2966" s="354" t="s">
        <v>38438</v>
      </c>
      <c r="B2966" s="355" t="s">
        <v>38439</v>
      </c>
      <c r="C2966" s="356" t="s">
        <v>9878</v>
      </c>
      <c r="D2966" s="357">
        <v>504.99</v>
      </c>
      <c r="E2966" s="357">
        <v>21</v>
      </c>
      <c r="F2966" s="357">
        <v>525.99</v>
      </c>
      <c r="G2966" s="126">
        <v>9</v>
      </c>
    </row>
    <row r="2967" spans="1:7" ht="20.100000000000001" customHeight="1" x14ac:dyDescent="0.25">
      <c r="A2967" s="354" t="s">
        <v>38440</v>
      </c>
      <c r="B2967" s="355" t="s">
        <v>38441</v>
      </c>
      <c r="C2967" s="356" t="s">
        <v>9878</v>
      </c>
      <c r="D2967" s="357">
        <v>570.25</v>
      </c>
      <c r="E2967" s="357">
        <v>21</v>
      </c>
      <c r="F2967" s="357">
        <v>591.25</v>
      </c>
      <c r="G2967" s="126">
        <v>9</v>
      </c>
    </row>
    <row r="2968" spans="1:7" ht="20.100000000000001" customHeight="1" x14ac:dyDescent="0.25">
      <c r="A2968" s="354" t="s">
        <v>38442</v>
      </c>
      <c r="B2968" s="355" t="s">
        <v>38443</v>
      </c>
      <c r="C2968" s="356" t="s">
        <v>9878</v>
      </c>
      <c r="D2968" s="357">
        <v>777.12</v>
      </c>
      <c r="E2968" s="357">
        <v>21</v>
      </c>
      <c r="F2968" s="357">
        <v>798.12</v>
      </c>
      <c r="G2968" s="126">
        <v>9</v>
      </c>
    </row>
    <row r="2969" spans="1:7" ht="20.100000000000001" customHeight="1" x14ac:dyDescent="0.25">
      <c r="A2969" s="354" t="s">
        <v>38444</v>
      </c>
      <c r="B2969" s="355" t="s">
        <v>38445</v>
      </c>
      <c r="C2969" s="356" t="s">
        <v>9878</v>
      </c>
      <c r="D2969" s="357">
        <v>1089.53</v>
      </c>
      <c r="E2969" s="357">
        <v>21</v>
      </c>
      <c r="F2969" s="357">
        <v>1110.53</v>
      </c>
      <c r="G2969" s="126">
        <v>9</v>
      </c>
    </row>
    <row r="2970" spans="1:7" ht="20.100000000000001" customHeight="1" x14ac:dyDescent="0.25">
      <c r="A2970" s="354" t="s">
        <v>38446</v>
      </c>
      <c r="B2970" s="355" t="s">
        <v>38447</v>
      </c>
      <c r="C2970" s="356" t="s">
        <v>9878</v>
      </c>
      <c r="D2970" s="357">
        <v>940.39</v>
      </c>
      <c r="E2970" s="357">
        <v>21</v>
      </c>
      <c r="F2970" s="357">
        <v>961.39</v>
      </c>
      <c r="G2970" s="126">
        <v>9</v>
      </c>
    </row>
    <row r="2971" spans="1:7" ht="20.100000000000001" customHeight="1" x14ac:dyDescent="0.25">
      <c r="A2971" s="354" t="s">
        <v>38448</v>
      </c>
      <c r="B2971" s="355" t="s">
        <v>38449</v>
      </c>
      <c r="C2971" s="356" t="s">
        <v>9878</v>
      </c>
      <c r="D2971" s="357">
        <v>1502.13</v>
      </c>
      <c r="E2971" s="357">
        <v>21</v>
      </c>
      <c r="F2971" s="357">
        <v>1523.13</v>
      </c>
      <c r="G2971" s="126">
        <v>9</v>
      </c>
    </row>
    <row r="2972" spans="1:7" ht="20.100000000000001" customHeight="1" x14ac:dyDescent="0.25">
      <c r="A2972" s="354" t="s">
        <v>38450</v>
      </c>
      <c r="B2972" s="355" t="s">
        <v>38451</v>
      </c>
      <c r="C2972" s="356" t="s">
        <v>9878</v>
      </c>
      <c r="D2972" s="357">
        <v>4602.54</v>
      </c>
      <c r="E2972" s="357">
        <v>21</v>
      </c>
      <c r="F2972" s="357">
        <v>4623.54</v>
      </c>
      <c r="G2972" s="126">
        <v>9</v>
      </c>
    </row>
    <row r="2973" spans="1:7" ht="20.100000000000001" customHeight="1" x14ac:dyDescent="0.25">
      <c r="A2973" s="354" t="s">
        <v>38452</v>
      </c>
      <c r="B2973" s="355" t="s">
        <v>38453</v>
      </c>
      <c r="C2973" s="356" t="s">
        <v>9878</v>
      </c>
      <c r="D2973" s="357">
        <v>1879.78</v>
      </c>
      <c r="E2973" s="357">
        <v>21</v>
      </c>
      <c r="F2973" s="357">
        <v>1900.78</v>
      </c>
      <c r="G2973" s="126">
        <v>9</v>
      </c>
    </row>
    <row r="2974" spans="1:7" ht="20.100000000000001" customHeight="1" x14ac:dyDescent="0.25">
      <c r="A2974" s="354" t="s">
        <v>38454</v>
      </c>
      <c r="B2974" s="355" t="s">
        <v>38455</v>
      </c>
      <c r="C2974" s="356" t="s">
        <v>9878</v>
      </c>
      <c r="D2974" s="357">
        <v>710.38</v>
      </c>
      <c r="E2974" s="357">
        <v>21</v>
      </c>
      <c r="F2974" s="357">
        <v>731.38</v>
      </c>
      <c r="G2974" s="126">
        <v>9</v>
      </c>
    </row>
    <row r="2975" spans="1:7" ht="20.100000000000001" customHeight="1" x14ac:dyDescent="0.25">
      <c r="A2975" s="354" t="s">
        <v>38456</v>
      </c>
      <c r="B2975" s="355" t="s">
        <v>38457</v>
      </c>
      <c r="C2975" s="356" t="s">
        <v>9878</v>
      </c>
      <c r="D2975" s="357">
        <v>753.31</v>
      </c>
      <c r="E2975" s="357">
        <v>21</v>
      </c>
      <c r="F2975" s="357">
        <v>774.31</v>
      </c>
      <c r="G2975" s="126">
        <v>9</v>
      </c>
    </row>
    <row r="2976" spans="1:7" ht="20.100000000000001" customHeight="1" x14ac:dyDescent="0.25">
      <c r="A2976" s="354" t="s">
        <v>38458</v>
      </c>
      <c r="B2976" s="355" t="s">
        <v>38459</v>
      </c>
      <c r="C2976" s="356" t="s">
        <v>9878</v>
      </c>
      <c r="D2976" s="357">
        <v>1041.69</v>
      </c>
      <c r="E2976" s="357">
        <v>21</v>
      </c>
      <c r="F2976" s="357">
        <v>1062.69</v>
      </c>
      <c r="G2976" s="126">
        <v>9</v>
      </c>
    </row>
    <row r="2977" spans="1:7" ht="20.100000000000001" customHeight="1" x14ac:dyDescent="0.25">
      <c r="A2977" s="354" t="s">
        <v>38460</v>
      </c>
      <c r="B2977" s="355" t="s">
        <v>38461</v>
      </c>
      <c r="C2977" s="356"/>
      <c r="D2977" s="357"/>
      <c r="E2977" s="357"/>
      <c r="F2977" s="357"/>
      <c r="G2977" s="126">
        <v>5</v>
      </c>
    </row>
    <row r="2978" spans="1:7" ht="20.100000000000001" customHeight="1" x14ac:dyDescent="0.25">
      <c r="A2978" s="354" t="s">
        <v>38462</v>
      </c>
      <c r="B2978" s="355" t="s">
        <v>38463</v>
      </c>
      <c r="C2978" s="356" t="s">
        <v>9878</v>
      </c>
      <c r="D2978" s="357">
        <v>14.75</v>
      </c>
      <c r="E2978" s="357">
        <v>16.8</v>
      </c>
      <c r="F2978" s="357">
        <v>31.55</v>
      </c>
      <c r="G2978" s="126">
        <v>9</v>
      </c>
    </row>
    <row r="2979" spans="1:7" ht="20.100000000000001" customHeight="1" x14ac:dyDescent="0.25">
      <c r="A2979" s="354" t="s">
        <v>38464</v>
      </c>
      <c r="B2979" s="355" t="s">
        <v>38465</v>
      </c>
      <c r="C2979" s="356" t="s">
        <v>9878</v>
      </c>
      <c r="D2979" s="357">
        <v>0.06</v>
      </c>
      <c r="E2979" s="357">
        <v>21</v>
      </c>
      <c r="F2979" s="357">
        <v>21.06</v>
      </c>
      <c r="G2979" s="126">
        <v>9</v>
      </c>
    </row>
    <row r="2980" spans="1:7" ht="20.100000000000001" customHeight="1" x14ac:dyDescent="0.25">
      <c r="A2980" s="354" t="s">
        <v>38466</v>
      </c>
      <c r="B2980" s="355" t="s">
        <v>38467</v>
      </c>
      <c r="C2980" s="356" t="s">
        <v>9878</v>
      </c>
      <c r="D2980" s="357">
        <v>7.0000000000000007E-2</v>
      </c>
      <c r="E2980" s="357">
        <v>21</v>
      </c>
      <c r="F2980" s="357">
        <v>21.07</v>
      </c>
      <c r="G2980" s="126">
        <v>9</v>
      </c>
    </row>
    <row r="2981" spans="1:7" ht="20.100000000000001" customHeight="1" x14ac:dyDescent="0.25">
      <c r="A2981" s="354" t="s">
        <v>38468</v>
      </c>
      <c r="B2981" s="355" t="s">
        <v>38469</v>
      </c>
      <c r="C2981" s="356" t="s">
        <v>9878</v>
      </c>
      <c r="D2981" s="357">
        <v>0.8</v>
      </c>
      <c r="E2981" s="357">
        <v>58.74</v>
      </c>
      <c r="F2981" s="357">
        <v>59.54</v>
      </c>
      <c r="G2981" s="126">
        <v>9</v>
      </c>
    </row>
    <row r="2982" spans="1:7" ht="20.100000000000001" customHeight="1" x14ac:dyDescent="0.25">
      <c r="A2982" s="354" t="s">
        <v>38470</v>
      </c>
      <c r="B2982" s="355" t="s">
        <v>38471</v>
      </c>
      <c r="C2982" s="356" t="s">
        <v>9878</v>
      </c>
      <c r="D2982" s="357"/>
      <c r="E2982" s="357">
        <v>104.98</v>
      </c>
      <c r="F2982" s="357">
        <v>104.98</v>
      </c>
      <c r="G2982" s="126">
        <v>9</v>
      </c>
    </row>
    <row r="2983" spans="1:7" ht="20.100000000000001" customHeight="1" x14ac:dyDescent="0.25">
      <c r="A2983" s="354" t="s">
        <v>38472</v>
      </c>
      <c r="B2983" s="355" t="s">
        <v>38473</v>
      </c>
      <c r="C2983" s="356" t="s">
        <v>9878</v>
      </c>
      <c r="D2983" s="357">
        <v>37.770000000000003</v>
      </c>
      <c r="E2983" s="357">
        <v>5.03</v>
      </c>
      <c r="F2983" s="357">
        <v>42.8</v>
      </c>
      <c r="G2983" s="126">
        <v>9</v>
      </c>
    </row>
    <row r="2984" spans="1:7" ht="20.100000000000001" customHeight="1" x14ac:dyDescent="0.25">
      <c r="A2984" s="354" t="s">
        <v>38474</v>
      </c>
      <c r="B2984" s="355" t="s">
        <v>38475</v>
      </c>
      <c r="C2984" s="356" t="s">
        <v>9878</v>
      </c>
      <c r="D2984" s="357">
        <v>8.35</v>
      </c>
      <c r="E2984" s="357">
        <v>5.03</v>
      </c>
      <c r="F2984" s="357">
        <v>13.38</v>
      </c>
      <c r="G2984" s="126">
        <v>9</v>
      </c>
    </row>
    <row r="2985" spans="1:7" ht="20.100000000000001" customHeight="1" x14ac:dyDescent="0.25">
      <c r="A2985" s="354" t="s">
        <v>38476</v>
      </c>
      <c r="B2985" s="355" t="s">
        <v>38477</v>
      </c>
      <c r="C2985" s="356" t="s">
        <v>9878</v>
      </c>
      <c r="D2985" s="357">
        <v>122.67</v>
      </c>
      <c r="E2985" s="357">
        <v>2.85</v>
      </c>
      <c r="F2985" s="357">
        <v>125.52</v>
      </c>
      <c r="G2985" s="126">
        <v>9</v>
      </c>
    </row>
    <row r="2986" spans="1:7" ht="20.100000000000001" customHeight="1" x14ac:dyDescent="0.25">
      <c r="A2986" s="354" t="s">
        <v>38478</v>
      </c>
      <c r="B2986" s="355" t="s">
        <v>38479</v>
      </c>
      <c r="C2986" s="356" t="s">
        <v>9878</v>
      </c>
      <c r="D2986" s="357">
        <v>36.909999999999997</v>
      </c>
      <c r="E2986" s="357">
        <v>1.68</v>
      </c>
      <c r="F2986" s="357">
        <v>38.590000000000003</v>
      </c>
      <c r="G2986" s="126">
        <v>9</v>
      </c>
    </row>
    <row r="2987" spans="1:7" ht="20.100000000000001" customHeight="1" x14ac:dyDescent="0.25">
      <c r="A2987" s="354" t="s">
        <v>38480</v>
      </c>
      <c r="B2987" s="355" t="s">
        <v>38481</v>
      </c>
      <c r="C2987" s="356" t="s">
        <v>9878</v>
      </c>
      <c r="D2987" s="357">
        <v>66.069999999999993</v>
      </c>
      <c r="E2987" s="357">
        <v>5.03</v>
      </c>
      <c r="F2987" s="357">
        <v>71.099999999999994</v>
      </c>
      <c r="G2987" s="126">
        <v>9</v>
      </c>
    </row>
    <row r="2988" spans="1:7" ht="20.100000000000001" customHeight="1" x14ac:dyDescent="0.25">
      <c r="A2988" s="354" t="s">
        <v>38482</v>
      </c>
      <c r="B2988" s="355" t="s">
        <v>38483</v>
      </c>
      <c r="C2988" s="356" t="s">
        <v>9878</v>
      </c>
      <c r="D2988" s="357">
        <v>54.55</v>
      </c>
      <c r="E2988" s="357">
        <v>2.85</v>
      </c>
      <c r="F2988" s="357">
        <v>57.4</v>
      </c>
      <c r="G2988" s="126">
        <v>9</v>
      </c>
    </row>
    <row r="2989" spans="1:7" ht="20.100000000000001" customHeight="1" x14ac:dyDescent="0.25">
      <c r="A2989" s="354" t="s">
        <v>38484</v>
      </c>
      <c r="B2989" s="355" t="s">
        <v>38485</v>
      </c>
      <c r="C2989" s="356" t="s">
        <v>9878</v>
      </c>
      <c r="D2989" s="357">
        <v>58.71</v>
      </c>
      <c r="E2989" s="357">
        <v>2.85</v>
      </c>
      <c r="F2989" s="357">
        <v>61.56</v>
      </c>
      <c r="G2989" s="126">
        <v>9</v>
      </c>
    </row>
    <row r="2990" spans="1:7" ht="20.100000000000001" customHeight="1" x14ac:dyDescent="0.25">
      <c r="A2990" s="354" t="s">
        <v>38486</v>
      </c>
      <c r="B2990" s="355" t="s">
        <v>38487</v>
      </c>
      <c r="C2990" s="356" t="s">
        <v>9878</v>
      </c>
      <c r="D2990" s="357">
        <v>64.52</v>
      </c>
      <c r="E2990" s="357">
        <v>37.799999999999997</v>
      </c>
      <c r="F2990" s="357">
        <v>102.32</v>
      </c>
      <c r="G2990" s="126">
        <v>9</v>
      </c>
    </row>
    <row r="2991" spans="1:7" ht="20.100000000000001" customHeight="1" x14ac:dyDescent="0.25">
      <c r="A2991" s="354" t="s">
        <v>38488</v>
      </c>
      <c r="B2991" s="355" t="s">
        <v>38489</v>
      </c>
      <c r="C2991" s="356" t="s">
        <v>9878</v>
      </c>
      <c r="D2991" s="357">
        <v>142.54</v>
      </c>
      <c r="E2991" s="357">
        <v>21</v>
      </c>
      <c r="F2991" s="357">
        <v>163.54</v>
      </c>
      <c r="G2991" s="126">
        <v>9</v>
      </c>
    </row>
    <row r="2992" spans="1:7" ht="20.100000000000001" customHeight="1" x14ac:dyDescent="0.25">
      <c r="A2992" s="354" t="s">
        <v>38490</v>
      </c>
      <c r="B2992" s="355" t="s">
        <v>38491</v>
      </c>
      <c r="C2992" s="356" t="s">
        <v>9878</v>
      </c>
      <c r="D2992" s="357">
        <v>154.30000000000001</v>
      </c>
      <c r="E2992" s="357">
        <v>21</v>
      </c>
      <c r="F2992" s="357">
        <v>175.3</v>
      </c>
      <c r="G2992" s="126">
        <v>9</v>
      </c>
    </row>
    <row r="2993" spans="1:7" ht="20.100000000000001" customHeight="1" x14ac:dyDescent="0.25">
      <c r="A2993" s="354" t="s">
        <v>38492</v>
      </c>
      <c r="B2993" s="355" t="s">
        <v>38493</v>
      </c>
      <c r="C2993" s="356" t="s">
        <v>9878</v>
      </c>
      <c r="D2993" s="357">
        <v>50.47</v>
      </c>
      <c r="E2993" s="357">
        <v>5.03</v>
      </c>
      <c r="F2993" s="357">
        <v>55.5</v>
      </c>
      <c r="G2993" s="126">
        <v>9</v>
      </c>
    </row>
    <row r="2994" spans="1:7" ht="20.100000000000001" customHeight="1" x14ac:dyDescent="0.25">
      <c r="A2994" s="354" t="s">
        <v>38494</v>
      </c>
      <c r="B2994" s="355" t="s">
        <v>38495</v>
      </c>
      <c r="C2994" s="356" t="s">
        <v>9878</v>
      </c>
      <c r="D2994" s="357">
        <v>26.94</v>
      </c>
      <c r="E2994" s="357">
        <v>16.8</v>
      </c>
      <c r="F2994" s="357">
        <v>43.74</v>
      </c>
      <c r="G2994" s="126">
        <v>9</v>
      </c>
    </row>
    <row r="2995" spans="1:7" ht="20.100000000000001" customHeight="1" x14ac:dyDescent="0.25">
      <c r="A2995" s="354" t="s">
        <v>38496</v>
      </c>
      <c r="B2995" s="355" t="s">
        <v>38497</v>
      </c>
      <c r="C2995" s="356" t="s">
        <v>9878</v>
      </c>
      <c r="D2995" s="357">
        <v>14.99</v>
      </c>
      <c r="E2995" s="357">
        <v>16.8</v>
      </c>
      <c r="F2995" s="357">
        <v>31.79</v>
      </c>
      <c r="G2995" s="126">
        <v>9</v>
      </c>
    </row>
    <row r="2996" spans="1:7" ht="20.100000000000001" customHeight="1" x14ac:dyDescent="0.25">
      <c r="A2996" s="354" t="s">
        <v>38498</v>
      </c>
      <c r="B2996" s="355" t="s">
        <v>38499</v>
      </c>
      <c r="C2996" s="356" t="s">
        <v>9878</v>
      </c>
      <c r="D2996" s="357">
        <v>39.92</v>
      </c>
      <c r="E2996" s="357">
        <v>2.5099999999999998</v>
      </c>
      <c r="F2996" s="357">
        <v>42.43</v>
      </c>
      <c r="G2996" s="126">
        <v>9</v>
      </c>
    </row>
    <row r="2997" spans="1:7" ht="20.100000000000001" customHeight="1" x14ac:dyDescent="0.25">
      <c r="A2997" s="354" t="s">
        <v>38500</v>
      </c>
      <c r="B2997" s="355" t="s">
        <v>38501</v>
      </c>
      <c r="C2997" s="356" t="s">
        <v>9878</v>
      </c>
      <c r="D2997" s="357">
        <v>7.32</v>
      </c>
      <c r="E2997" s="357">
        <v>7.14</v>
      </c>
      <c r="F2997" s="357">
        <v>14.46</v>
      </c>
      <c r="G2997" s="126">
        <v>9</v>
      </c>
    </row>
    <row r="2998" spans="1:7" ht="20.100000000000001" customHeight="1" x14ac:dyDescent="0.25">
      <c r="A2998" s="354" t="s">
        <v>38502</v>
      </c>
      <c r="B2998" s="355" t="s">
        <v>38503</v>
      </c>
      <c r="C2998" s="356" t="s">
        <v>9878</v>
      </c>
      <c r="D2998" s="357">
        <v>291.58</v>
      </c>
      <c r="E2998" s="357">
        <v>29.37</v>
      </c>
      <c r="F2998" s="357">
        <v>320.95</v>
      </c>
      <c r="G2998" s="126">
        <v>9</v>
      </c>
    </row>
    <row r="2999" spans="1:7" ht="20.100000000000001" customHeight="1" x14ac:dyDescent="0.25">
      <c r="A2999" s="354" t="s">
        <v>38504</v>
      </c>
      <c r="B2999" s="355" t="s">
        <v>38505</v>
      </c>
      <c r="C2999" s="356" t="s">
        <v>9878</v>
      </c>
      <c r="D2999" s="357">
        <v>5.17</v>
      </c>
      <c r="E2999" s="357">
        <v>1.68</v>
      </c>
      <c r="F2999" s="357">
        <v>6.85</v>
      </c>
      <c r="G2999" s="126">
        <v>9</v>
      </c>
    </row>
    <row r="3000" spans="1:7" ht="20.100000000000001" customHeight="1" x14ac:dyDescent="0.25">
      <c r="A3000" s="354" t="s">
        <v>38506</v>
      </c>
      <c r="B3000" s="355" t="s">
        <v>38507</v>
      </c>
      <c r="C3000" s="356" t="s">
        <v>9878</v>
      </c>
      <c r="D3000" s="357">
        <v>54.17</v>
      </c>
      <c r="E3000" s="357">
        <v>1.68</v>
      </c>
      <c r="F3000" s="357">
        <v>55.85</v>
      </c>
      <c r="G3000" s="126">
        <v>9</v>
      </c>
    </row>
    <row r="3001" spans="1:7" ht="20.100000000000001" customHeight="1" x14ac:dyDescent="0.25">
      <c r="A3001" s="354" t="s">
        <v>38508</v>
      </c>
      <c r="B3001" s="355" t="s">
        <v>38509</v>
      </c>
      <c r="C3001" s="356" t="s">
        <v>9878</v>
      </c>
      <c r="D3001" s="357">
        <v>104.31</v>
      </c>
      <c r="E3001" s="357">
        <v>8.4</v>
      </c>
      <c r="F3001" s="357">
        <v>112.71</v>
      </c>
      <c r="G3001" s="126">
        <v>9</v>
      </c>
    </row>
    <row r="3002" spans="1:7" ht="20.100000000000001" customHeight="1" x14ac:dyDescent="0.25">
      <c r="A3002" s="354" t="s">
        <v>38510</v>
      </c>
      <c r="B3002" s="355" t="s">
        <v>38511</v>
      </c>
      <c r="C3002" s="356" t="s">
        <v>9878</v>
      </c>
      <c r="D3002" s="357">
        <v>36.22</v>
      </c>
      <c r="E3002" s="357">
        <v>8.4</v>
      </c>
      <c r="F3002" s="357">
        <v>44.62</v>
      </c>
      <c r="G3002" s="126">
        <v>9</v>
      </c>
    </row>
    <row r="3003" spans="1:7" ht="20.100000000000001" customHeight="1" x14ac:dyDescent="0.25">
      <c r="A3003" s="354" t="s">
        <v>38512</v>
      </c>
      <c r="B3003" s="355" t="s">
        <v>38513</v>
      </c>
      <c r="C3003" s="356"/>
      <c r="D3003" s="357"/>
      <c r="E3003" s="357"/>
      <c r="F3003" s="357"/>
      <c r="G3003" s="126">
        <v>2</v>
      </c>
    </row>
    <row r="3004" spans="1:7" ht="20.100000000000001" customHeight="1" x14ac:dyDescent="0.25">
      <c r="A3004" s="354" t="s">
        <v>38514</v>
      </c>
      <c r="B3004" s="355" t="s">
        <v>38515</v>
      </c>
      <c r="C3004" s="356"/>
      <c r="D3004" s="357"/>
      <c r="E3004" s="357"/>
      <c r="F3004" s="357"/>
      <c r="G3004" s="126">
        <v>5</v>
      </c>
    </row>
    <row r="3005" spans="1:7" ht="20.100000000000001" customHeight="1" x14ac:dyDescent="0.25">
      <c r="A3005" s="354" t="s">
        <v>38516</v>
      </c>
      <c r="B3005" s="355" t="s">
        <v>38517</v>
      </c>
      <c r="C3005" s="356" t="s">
        <v>9878</v>
      </c>
      <c r="D3005" s="357">
        <v>867.61</v>
      </c>
      <c r="E3005" s="357">
        <v>509.72</v>
      </c>
      <c r="F3005" s="357">
        <v>1377.33</v>
      </c>
      <c r="G3005" s="126">
        <v>9</v>
      </c>
    </row>
    <row r="3006" spans="1:7" ht="20.100000000000001" customHeight="1" x14ac:dyDescent="0.25">
      <c r="A3006" s="354" t="s">
        <v>38518</v>
      </c>
      <c r="B3006" s="355" t="s">
        <v>38519</v>
      </c>
      <c r="C3006" s="356" t="s">
        <v>9878</v>
      </c>
      <c r="D3006" s="357">
        <v>915.72</v>
      </c>
      <c r="E3006" s="357">
        <v>509.72</v>
      </c>
      <c r="F3006" s="357">
        <v>1425.44</v>
      </c>
      <c r="G3006" s="126">
        <v>9</v>
      </c>
    </row>
    <row r="3007" spans="1:7" ht="20.100000000000001" customHeight="1" x14ac:dyDescent="0.25">
      <c r="A3007" s="354" t="s">
        <v>38520</v>
      </c>
      <c r="B3007" s="355" t="s">
        <v>38521</v>
      </c>
      <c r="C3007" s="356" t="s">
        <v>9878</v>
      </c>
      <c r="D3007" s="357">
        <v>2608.61</v>
      </c>
      <c r="E3007" s="357">
        <v>896.31</v>
      </c>
      <c r="F3007" s="357">
        <v>3504.92</v>
      </c>
      <c r="G3007" s="126">
        <v>9</v>
      </c>
    </row>
    <row r="3008" spans="1:7" ht="20.100000000000001" customHeight="1" x14ac:dyDescent="0.25">
      <c r="A3008" s="354" t="s">
        <v>38522</v>
      </c>
      <c r="B3008" s="355" t="s">
        <v>38523</v>
      </c>
      <c r="C3008" s="356" t="s">
        <v>9878</v>
      </c>
      <c r="D3008" s="357">
        <v>2809.53</v>
      </c>
      <c r="E3008" s="357">
        <v>896.31</v>
      </c>
      <c r="F3008" s="357">
        <v>3705.84</v>
      </c>
      <c r="G3008" s="126">
        <v>9</v>
      </c>
    </row>
    <row r="3009" spans="1:7" ht="20.100000000000001" customHeight="1" x14ac:dyDescent="0.25">
      <c r="A3009" s="354" t="s">
        <v>38524</v>
      </c>
      <c r="B3009" s="355" t="s">
        <v>38525</v>
      </c>
      <c r="C3009" s="356" t="s">
        <v>9878</v>
      </c>
      <c r="D3009" s="357">
        <v>3120.6</v>
      </c>
      <c r="E3009" s="357">
        <v>896.31</v>
      </c>
      <c r="F3009" s="357">
        <v>4016.91</v>
      </c>
      <c r="G3009" s="126">
        <v>9</v>
      </c>
    </row>
    <row r="3010" spans="1:7" ht="20.100000000000001" customHeight="1" x14ac:dyDescent="0.25">
      <c r="A3010" s="354" t="s">
        <v>38526</v>
      </c>
      <c r="B3010" s="355" t="s">
        <v>38527</v>
      </c>
      <c r="C3010" s="356" t="s">
        <v>9878</v>
      </c>
      <c r="D3010" s="357">
        <v>3420.35</v>
      </c>
      <c r="E3010" s="357">
        <v>896.31</v>
      </c>
      <c r="F3010" s="357">
        <v>4316.66</v>
      </c>
      <c r="G3010" s="126">
        <v>9</v>
      </c>
    </row>
    <row r="3011" spans="1:7" ht="20.100000000000001" customHeight="1" x14ac:dyDescent="0.25">
      <c r="A3011" s="354" t="s">
        <v>38528</v>
      </c>
      <c r="B3011" s="355" t="s">
        <v>38529</v>
      </c>
      <c r="C3011" s="356"/>
      <c r="D3011" s="357"/>
      <c r="E3011" s="357"/>
      <c r="F3011" s="357"/>
      <c r="G3011" s="126">
        <v>5</v>
      </c>
    </row>
    <row r="3012" spans="1:7" ht="20.100000000000001" customHeight="1" x14ac:dyDescent="0.25">
      <c r="A3012" s="354" t="s">
        <v>38530</v>
      </c>
      <c r="B3012" s="355" t="s">
        <v>38531</v>
      </c>
      <c r="C3012" s="356" t="s">
        <v>9878</v>
      </c>
      <c r="D3012" s="357">
        <v>2057.16</v>
      </c>
      <c r="E3012" s="357">
        <v>645.49</v>
      </c>
      <c r="F3012" s="357">
        <v>2702.65</v>
      </c>
      <c r="G3012" s="126">
        <v>9</v>
      </c>
    </row>
    <row r="3013" spans="1:7" ht="20.100000000000001" customHeight="1" x14ac:dyDescent="0.25">
      <c r="A3013" s="354" t="s">
        <v>38532</v>
      </c>
      <c r="B3013" s="355" t="s">
        <v>38533</v>
      </c>
      <c r="C3013" s="356" t="s">
        <v>9878</v>
      </c>
      <c r="D3013" s="357">
        <v>4371.26</v>
      </c>
      <c r="E3013" s="357">
        <v>1381.04</v>
      </c>
      <c r="F3013" s="357">
        <v>5752.3</v>
      </c>
      <c r="G3013" s="126">
        <v>9</v>
      </c>
    </row>
    <row r="3014" spans="1:7" ht="20.100000000000001" customHeight="1" x14ac:dyDescent="0.25">
      <c r="A3014" s="354" t="s">
        <v>38534</v>
      </c>
      <c r="B3014" s="355" t="s">
        <v>38535</v>
      </c>
      <c r="C3014" s="356" t="s">
        <v>9878</v>
      </c>
      <c r="D3014" s="357">
        <v>7302.43</v>
      </c>
      <c r="E3014" s="357">
        <v>1820.49</v>
      </c>
      <c r="F3014" s="357">
        <v>9122.92</v>
      </c>
      <c r="G3014" s="126">
        <v>9</v>
      </c>
    </row>
    <row r="3015" spans="1:7" ht="20.100000000000001" customHeight="1" x14ac:dyDescent="0.25">
      <c r="A3015" s="354" t="s">
        <v>38536</v>
      </c>
      <c r="B3015" s="355" t="s">
        <v>38537</v>
      </c>
      <c r="C3015" s="356" t="s">
        <v>9878</v>
      </c>
      <c r="D3015" s="357">
        <v>10213.879999999999</v>
      </c>
      <c r="E3015" s="357">
        <v>2207.29</v>
      </c>
      <c r="F3015" s="357">
        <v>12421.17</v>
      </c>
      <c r="G3015" s="126">
        <v>9</v>
      </c>
    </row>
    <row r="3016" spans="1:7" ht="20.100000000000001" customHeight="1" x14ac:dyDescent="0.25">
      <c r="A3016" s="354" t="s">
        <v>38538</v>
      </c>
      <c r="B3016" s="355" t="s">
        <v>38539</v>
      </c>
      <c r="C3016" s="356" t="s">
        <v>9878</v>
      </c>
      <c r="D3016" s="357">
        <v>649.01</v>
      </c>
      <c r="E3016" s="357">
        <v>440.9</v>
      </c>
      <c r="F3016" s="357">
        <v>1089.9100000000001</v>
      </c>
      <c r="G3016" s="126">
        <v>9</v>
      </c>
    </row>
    <row r="3017" spans="1:7" ht="20.100000000000001" customHeight="1" x14ac:dyDescent="0.25">
      <c r="A3017" s="354" t="s">
        <v>38540</v>
      </c>
      <c r="B3017" s="355" t="s">
        <v>38541</v>
      </c>
      <c r="C3017" s="356"/>
      <c r="D3017" s="357"/>
      <c r="E3017" s="357"/>
      <c r="F3017" s="357"/>
      <c r="G3017" s="126">
        <v>5</v>
      </c>
    </row>
    <row r="3018" spans="1:7" ht="20.100000000000001" customHeight="1" x14ac:dyDescent="0.25">
      <c r="A3018" s="354" t="s">
        <v>38542</v>
      </c>
      <c r="B3018" s="355" t="s">
        <v>38543</v>
      </c>
      <c r="C3018" s="356" t="s">
        <v>9878</v>
      </c>
      <c r="D3018" s="357">
        <v>2352.1999999999998</v>
      </c>
      <c r="E3018" s="357">
        <v>31.49</v>
      </c>
      <c r="F3018" s="357">
        <v>2383.69</v>
      </c>
      <c r="G3018" s="126">
        <v>9</v>
      </c>
    </row>
    <row r="3019" spans="1:7" ht="20.100000000000001" customHeight="1" x14ac:dyDescent="0.25">
      <c r="A3019" s="354" t="s">
        <v>38544</v>
      </c>
      <c r="B3019" s="355" t="s">
        <v>38545</v>
      </c>
      <c r="C3019" s="356" t="s">
        <v>9878</v>
      </c>
      <c r="D3019" s="357">
        <v>3281.71</v>
      </c>
      <c r="E3019" s="357">
        <v>31.49</v>
      </c>
      <c r="F3019" s="357">
        <v>3313.2</v>
      </c>
      <c r="G3019" s="126">
        <v>9</v>
      </c>
    </row>
    <row r="3020" spans="1:7" ht="20.100000000000001" customHeight="1" x14ac:dyDescent="0.25">
      <c r="A3020" s="354" t="s">
        <v>38546</v>
      </c>
      <c r="B3020" s="355" t="s">
        <v>38547</v>
      </c>
      <c r="C3020" s="356" t="s">
        <v>9878</v>
      </c>
      <c r="D3020" s="357">
        <v>609.66999999999996</v>
      </c>
      <c r="E3020" s="357">
        <v>50.39</v>
      </c>
      <c r="F3020" s="357">
        <v>660.06</v>
      </c>
      <c r="G3020" s="126">
        <v>9</v>
      </c>
    </row>
    <row r="3021" spans="1:7" ht="20.100000000000001" customHeight="1" x14ac:dyDescent="0.25">
      <c r="A3021" s="354" t="s">
        <v>38548</v>
      </c>
      <c r="B3021" s="355" t="s">
        <v>38549</v>
      </c>
      <c r="C3021" s="356" t="s">
        <v>9878</v>
      </c>
      <c r="D3021" s="357">
        <v>824.98</v>
      </c>
      <c r="E3021" s="357">
        <v>50.39</v>
      </c>
      <c r="F3021" s="357">
        <v>875.37</v>
      </c>
      <c r="G3021" s="126">
        <v>9</v>
      </c>
    </row>
    <row r="3022" spans="1:7" ht="20.100000000000001" customHeight="1" x14ac:dyDescent="0.25">
      <c r="A3022" s="354" t="s">
        <v>38550</v>
      </c>
      <c r="B3022" s="355" t="s">
        <v>38551</v>
      </c>
      <c r="C3022" s="356" t="s">
        <v>9878</v>
      </c>
      <c r="D3022" s="357">
        <v>2289.23</v>
      </c>
      <c r="E3022" s="357">
        <v>31.49</v>
      </c>
      <c r="F3022" s="357">
        <v>2320.7199999999998</v>
      </c>
      <c r="G3022" s="126">
        <v>9</v>
      </c>
    </row>
    <row r="3023" spans="1:7" ht="20.100000000000001" customHeight="1" x14ac:dyDescent="0.25">
      <c r="A3023" s="354" t="s">
        <v>38552</v>
      </c>
      <c r="B3023" s="355" t="s">
        <v>38553</v>
      </c>
      <c r="C3023" s="356"/>
      <c r="D3023" s="357"/>
      <c r="E3023" s="357"/>
      <c r="F3023" s="357"/>
      <c r="G3023" s="126">
        <v>5</v>
      </c>
    </row>
    <row r="3024" spans="1:7" ht="20.100000000000001" customHeight="1" x14ac:dyDescent="0.25">
      <c r="A3024" s="354" t="s">
        <v>38554</v>
      </c>
      <c r="B3024" s="355" t="s">
        <v>38555</v>
      </c>
      <c r="C3024" s="356" t="s">
        <v>9878</v>
      </c>
      <c r="D3024" s="357">
        <v>892.75</v>
      </c>
      <c r="E3024" s="357"/>
      <c r="F3024" s="357">
        <v>892.75</v>
      </c>
      <c r="G3024" s="126">
        <v>9</v>
      </c>
    </row>
    <row r="3025" spans="1:7" ht="20.100000000000001" customHeight="1" x14ac:dyDescent="0.25">
      <c r="A3025" s="354" t="s">
        <v>38556</v>
      </c>
      <c r="B3025" s="355" t="s">
        <v>38557</v>
      </c>
      <c r="C3025" s="356"/>
      <c r="D3025" s="357"/>
      <c r="E3025" s="357"/>
      <c r="F3025" s="357"/>
      <c r="G3025" s="126">
        <v>2</v>
      </c>
    </row>
    <row r="3026" spans="1:7" ht="20.100000000000001" customHeight="1" x14ac:dyDescent="0.25">
      <c r="A3026" s="354" t="s">
        <v>38558</v>
      </c>
      <c r="B3026" s="355" t="s">
        <v>38559</v>
      </c>
      <c r="C3026" s="356"/>
      <c r="D3026" s="357"/>
      <c r="E3026" s="357"/>
      <c r="F3026" s="357"/>
      <c r="G3026" s="126">
        <v>5</v>
      </c>
    </row>
    <row r="3027" spans="1:7" ht="20.100000000000001" customHeight="1" x14ac:dyDescent="0.25">
      <c r="A3027" s="354" t="s">
        <v>38560</v>
      </c>
      <c r="B3027" s="355" t="s">
        <v>38561</v>
      </c>
      <c r="C3027" s="356" t="s">
        <v>9690</v>
      </c>
      <c r="D3027" s="357">
        <v>6.51</v>
      </c>
      <c r="E3027" s="357">
        <v>21</v>
      </c>
      <c r="F3027" s="357">
        <v>27.51</v>
      </c>
      <c r="G3027" s="126">
        <v>9</v>
      </c>
    </row>
    <row r="3028" spans="1:7" ht="20.100000000000001" customHeight="1" x14ac:dyDescent="0.25">
      <c r="A3028" s="354" t="s">
        <v>38562</v>
      </c>
      <c r="B3028" s="355" t="s">
        <v>38563</v>
      </c>
      <c r="C3028" s="356" t="s">
        <v>9690</v>
      </c>
      <c r="D3028" s="357">
        <v>7.7</v>
      </c>
      <c r="E3028" s="357">
        <v>21</v>
      </c>
      <c r="F3028" s="357">
        <v>28.7</v>
      </c>
      <c r="G3028" s="126">
        <v>9</v>
      </c>
    </row>
    <row r="3029" spans="1:7" ht="20.100000000000001" customHeight="1" x14ac:dyDescent="0.25">
      <c r="A3029" s="354" t="s">
        <v>38564</v>
      </c>
      <c r="B3029" s="355" t="s">
        <v>38565</v>
      </c>
      <c r="C3029" s="356" t="s">
        <v>9690</v>
      </c>
      <c r="D3029" s="357">
        <v>17.29</v>
      </c>
      <c r="E3029" s="357">
        <v>21</v>
      </c>
      <c r="F3029" s="357">
        <v>38.29</v>
      </c>
      <c r="G3029" s="126">
        <v>9</v>
      </c>
    </row>
    <row r="3030" spans="1:7" ht="20.100000000000001" customHeight="1" x14ac:dyDescent="0.25">
      <c r="A3030" s="354" t="s">
        <v>38566</v>
      </c>
      <c r="B3030" s="355" t="s">
        <v>38567</v>
      </c>
      <c r="C3030" s="356" t="s">
        <v>9690</v>
      </c>
      <c r="D3030" s="357">
        <v>24.89</v>
      </c>
      <c r="E3030" s="357">
        <v>21</v>
      </c>
      <c r="F3030" s="357">
        <v>45.89</v>
      </c>
      <c r="G3030" s="126">
        <v>9</v>
      </c>
    </row>
    <row r="3031" spans="1:7" ht="20.100000000000001" customHeight="1" x14ac:dyDescent="0.25">
      <c r="A3031" s="354" t="s">
        <v>38568</v>
      </c>
      <c r="B3031" s="355" t="s">
        <v>38569</v>
      </c>
      <c r="C3031" s="356" t="s">
        <v>9690</v>
      </c>
      <c r="D3031" s="357">
        <v>26.68</v>
      </c>
      <c r="E3031" s="357">
        <v>25.19</v>
      </c>
      <c r="F3031" s="357">
        <v>51.87</v>
      </c>
      <c r="G3031" s="126">
        <v>9</v>
      </c>
    </row>
    <row r="3032" spans="1:7" ht="20.100000000000001" customHeight="1" x14ac:dyDescent="0.25">
      <c r="A3032" s="354" t="s">
        <v>38570</v>
      </c>
      <c r="B3032" s="355" t="s">
        <v>38571</v>
      </c>
      <c r="C3032" s="356" t="s">
        <v>9690</v>
      </c>
      <c r="D3032" s="357">
        <v>46.45</v>
      </c>
      <c r="E3032" s="357">
        <v>29.4</v>
      </c>
      <c r="F3032" s="357">
        <v>75.849999999999994</v>
      </c>
      <c r="G3032" s="126">
        <v>9</v>
      </c>
    </row>
    <row r="3033" spans="1:7" ht="20.100000000000001" customHeight="1" x14ac:dyDescent="0.25">
      <c r="A3033" s="354" t="s">
        <v>38572</v>
      </c>
      <c r="B3033" s="355" t="s">
        <v>38573</v>
      </c>
      <c r="C3033" s="356" t="s">
        <v>9690</v>
      </c>
      <c r="D3033" s="357">
        <v>74.040000000000006</v>
      </c>
      <c r="E3033" s="357">
        <v>37.799999999999997</v>
      </c>
      <c r="F3033" s="357">
        <v>111.84</v>
      </c>
      <c r="G3033" s="126">
        <v>9</v>
      </c>
    </row>
    <row r="3034" spans="1:7" ht="20.100000000000001" customHeight="1" x14ac:dyDescent="0.25">
      <c r="A3034" s="354" t="s">
        <v>38574</v>
      </c>
      <c r="B3034" s="355" t="s">
        <v>38575</v>
      </c>
      <c r="C3034" s="356" t="s">
        <v>9690</v>
      </c>
      <c r="D3034" s="357">
        <v>91.71</v>
      </c>
      <c r="E3034" s="357">
        <v>41.99</v>
      </c>
      <c r="F3034" s="357">
        <v>133.69999999999999</v>
      </c>
      <c r="G3034" s="126">
        <v>9</v>
      </c>
    </row>
    <row r="3035" spans="1:7" ht="20.100000000000001" customHeight="1" x14ac:dyDescent="0.25">
      <c r="A3035" s="354" t="s">
        <v>38576</v>
      </c>
      <c r="B3035" s="355" t="s">
        <v>38577</v>
      </c>
      <c r="C3035" s="356" t="s">
        <v>9690</v>
      </c>
      <c r="D3035" s="357">
        <v>155.15</v>
      </c>
      <c r="E3035" s="357">
        <v>46.19</v>
      </c>
      <c r="F3035" s="357">
        <v>201.34</v>
      </c>
      <c r="G3035" s="126">
        <v>9</v>
      </c>
    </row>
    <row r="3036" spans="1:7" ht="20.100000000000001" customHeight="1" x14ac:dyDescent="0.25">
      <c r="A3036" s="354" t="s">
        <v>38578</v>
      </c>
      <c r="B3036" s="355" t="s">
        <v>38579</v>
      </c>
      <c r="C3036" s="356"/>
      <c r="D3036" s="357"/>
      <c r="E3036" s="357"/>
      <c r="F3036" s="357"/>
      <c r="G3036" s="126">
        <v>5</v>
      </c>
    </row>
    <row r="3037" spans="1:7" ht="20.100000000000001" customHeight="1" x14ac:dyDescent="0.25">
      <c r="A3037" s="354" t="s">
        <v>38580</v>
      </c>
      <c r="B3037" s="355" t="s">
        <v>38581</v>
      </c>
      <c r="C3037" s="356" t="s">
        <v>9690</v>
      </c>
      <c r="D3037" s="357">
        <v>12.75</v>
      </c>
      <c r="E3037" s="357">
        <v>21</v>
      </c>
      <c r="F3037" s="357">
        <v>33.75</v>
      </c>
      <c r="G3037" s="126">
        <v>9</v>
      </c>
    </row>
    <row r="3038" spans="1:7" ht="20.100000000000001" customHeight="1" x14ac:dyDescent="0.25">
      <c r="A3038" s="354" t="s">
        <v>38582</v>
      </c>
      <c r="B3038" s="355" t="s">
        <v>38583</v>
      </c>
      <c r="C3038" s="356" t="s">
        <v>9690</v>
      </c>
      <c r="D3038" s="357">
        <v>18.079999999999998</v>
      </c>
      <c r="E3038" s="357">
        <v>25.19</v>
      </c>
      <c r="F3038" s="357">
        <v>43.27</v>
      </c>
      <c r="G3038" s="126">
        <v>9</v>
      </c>
    </row>
    <row r="3039" spans="1:7" ht="20.100000000000001" customHeight="1" x14ac:dyDescent="0.25">
      <c r="A3039" s="354" t="s">
        <v>38584</v>
      </c>
      <c r="B3039" s="355" t="s">
        <v>38585</v>
      </c>
      <c r="C3039" s="356" t="s">
        <v>9690</v>
      </c>
      <c r="D3039" s="357">
        <v>29.32</v>
      </c>
      <c r="E3039" s="357">
        <v>37.799999999999997</v>
      </c>
      <c r="F3039" s="357">
        <v>67.12</v>
      </c>
      <c r="G3039" s="126">
        <v>9</v>
      </c>
    </row>
    <row r="3040" spans="1:7" ht="20.100000000000001" customHeight="1" x14ac:dyDescent="0.25">
      <c r="A3040" s="354" t="s">
        <v>38586</v>
      </c>
      <c r="B3040" s="355" t="s">
        <v>38587</v>
      </c>
      <c r="C3040" s="356" t="s">
        <v>9690</v>
      </c>
      <c r="D3040" s="357">
        <v>26.79</v>
      </c>
      <c r="E3040" s="357">
        <v>46.19</v>
      </c>
      <c r="F3040" s="357">
        <v>72.98</v>
      </c>
      <c r="G3040" s="126">
        <v>9</v>
      </c>
    </row>
    <row r="3041" spans="1:7" ht="20.100000000000001" customHeight="1" x14ac:dyDescent="0.25">
      <c r="A3041" s="354" t="s">
        <v>38588</v>
      </c>
      <c r="B3041" s="355" t="s">
        <v>38589</v>
      </c>
      <c r="C3041" s="356"/>
      <c r="D3041" s="357"/>
      <c r="E3041" s="357"/>
      <c r="F3041" s="357"/>
      <c r="G3041" s="126">
        <v>5</v>
      </c>
    </row>
    <row r="3042" spans="1:7" ht="20.100000000000001" customHeight="1" x14ac:dyDescent="0.25">
      <c r="A3042" s="354" t="s">
        <v>38590</v>
      </c>
      <c r="B3042" s="355" t="s">
        <v>38591</v>
      </c>
      <c r="C3042" s="356" t="s">
        <v>9690</v>
      </c>
      <c r="D3042" s="357">
        <v>23.76</v>
      </c>
      <c r="E3042" s="357">
        <v>25.19</v>
      </c>
      <c r="F3042" s="357">
        <v>48.95</v>
      </c>
      <c r="G3042" s="126">
        <v>9</v>
      </c>
    </row>
    <row r="3043" spans="1:7" ht="20.100000000000001" customHeight="1" x14ac:dyDescent="0.25">
      <c r="A3043" s="354" t="s">
        <v>38592</v>
      </c>
      <c r="B3043" s="355" t="s">
        <v>38593</v>
      </c>
      <c r="C3043" s="356" t="s">
        <v>9690</v>
      </c>
      <c r="D3043" s="357">
        <v>38.29</v>
      </c>
      <c r="E3043" s="357">
        <v>37.799999999999997</v>
      </c>
      <c r="F3043" s="357">
        <v>76.09</v>
      </c>
      <c r="G3043" s="126">
        <v>9</v>
      </c>
    </row>
    <row r="3044" spans="1:7" ht="20.100000000000001" customHeight="1" x14ac:dyDescent="0.25">
      <c r="A3044" s="354" t="s">
        <v>38594</v>
      </c>
      <c r="B3044" s="355" t="s">
        <v>38595</v>
      </c>
      <c r="C3044" s="356" t="s">
        <v>9690</v>
      </c>
      <c r="D3044" s="357">
        <v>54.1</v>
      </c>
      <c r="E3044" s="357">
        <v>46.19</v>
      </c>
      <c r="F3044" s="357">
        <v>100.29</v>
      </c>
      <c r="G3044" s="126">
        <v>9</v>
      </c>
    </row>
    <row r="3045" spans="1:7" ht="20.100000000000001" customHeight="1" x14ac:dyDescent="0.25">
      <c r="A3045" s="354" t="s">
        <v>38596</v>
      </c>
      <c r="B3045" s="355" t="s">
        <v>38597</v>
      </c>
      <c r="C3045" s="356" t="s">
        <v>9690</v>
      </c>
      <c r="D3045" s="357">
        <v>107.71</v>
      </c>
      <c r="E3045" s="357">
        <v>46.19</v>
      </c>
      <c r="F3045" s="357">
        <v>153.9</v>
      </c>
      <c r="G3045" s="126">
        <v>9</v>
      </c>
    </row>
    <row r="3046" spans="1:7" ht="20.100000000000001" customHeight="1" x14ac:dyDescent="0.25">
      <c r="A3046" s="354" t="s">
        <v>38598</v>
      </c>
      <c r="B3046" s="355" t="s">
        <v>38599</v>
      </c>
      <c r="C3046" s="356" t="s">
        <v>9690</v>
      </c>
      <c r="D3046" s="357">
        <v>20.25</v>
      </c>
      <c r="E3046" s="357">
        <v>21</v>
      </c>
      <c r="F3046" s="357">
        <v>41.25</v>
      </c>
      <c r="G3046" s="126">
        <v>9</v>
      </c>
    </row>
    <row r="3047" spans="1:7" ht="20.100000000000001" customHeight="1" x14ac:dyDescent="0.25">
      <c r="A3047" s="354" t="s">
        <v>38600</v>
      </c>
      <c r="B3047" s="355" t="s">
        <v>38601</v>
      </c>
      <c r="C3047" s="356"/>
      <c r="D3047" s="357"/>
      <c r="E3047" s="357"/>
      <c r="F3047" s="357"/>
      <c r="G3047" s="126">
        <v>5</v>
      </c>
    </row>
    <row r="3048" spans="1:7" ht="20.100000000000001" customHeight="1" x14ac:dyDescent="0.25">
      <c r="A3048" s="354" t="s">
        <v>38602</v>
      </c>
      <c r="B3048" s="355" t="s">
        <v>38603</v>
      </c>
      <c r="C3048" s="356" t="s">
        <v>9690</v>
      </c>
      <c r="D3048" s="357">
        <v>26.87</v>
      </c>
      <c r="E3048" s="357">
        <v>14.69</v>
      </c>
      <c r="F3048" s="357">
        <v>41.56</v>
      </c>
      <c r="G3048" s="126">
        <v>9</v>
      </c>
    </row>
    <row r="3049" spans="1:7" ht="20.100000000000001" customHeight="1" x14ac:dyDescent="0.25">
      <c r="A3049" s="354" t="s">
        <v>38604</v>
      </c>
      <c r="B3049" s="355" t="s">
        <v>38605</v>
      </c>
      <c r="C3049" s="356" t="s">
        <v>9690</v>
      </c>
      <c r="D3049" s="357">
        <v>50.26</v>
      </c>
      <c r="E3049" s="357">
        <v>14.69</v>
      </c>
      <c r="F3049" s="357">
        <v>64.95</v>
      </c>
      <c r="G3049" s="126">
        <v>9</v>
      </c>
    </row>
    <row r="3050" spans="1:7" ht="20.100000000000001" customHeight="1" x14ac:dyDescent="0.25">
      <c r="A3050" s="354" t="s">
        <v>38606</v>
      </c>
      <c r="B3050" s="355" t="s">
        <v>38607</v>
      </c>
      <c r="C3050" s="356" t="s">
        <v>9690</v>
      </c>
      <c r="D3050" s="357">
        <v>92.48</v>
      </c>
      <c r="E3050" s="357">
        <v>14.69</v>
      </c>
      <c r="F3050" s="357">
        <v>107.17</v>
      </c>
      <c r="G3050" s="126">
        <v>9</v>
      </c>
    </row>
    <row r="3051" spans="1:7" ht="20.100000000000001" customHeight="1" x14ac:dyDescent="0.25">
      <c r="A3051" s="354" t="s">
        <v>38608</v>
      </c>
      <c r="B3051" s="355" t="s">
        <v>38609</v>
      </c>
      <c r="C3051" s="356" t="s">
        <v>9690</v>
      </c>
      <c r="D3051" s="357">
        <v>76.98</v>
      </c>
      <c r="E3051" s="357">
        <v>14.69</v>
      </c>
      <c r="F3051" s="357">
        <v>91.67</v>
      </c>
      <c r="G3051" s="126">
        <v>9</v>
      </c>
    </row>
    <row r="3052" spans="1:7" ht="20.100000000000001" customHeight="1" x14ac:dyDescent="0.25">
      <c r="A3052" s="354" t="s">
        <v>38610</v>
      </c>
      <c r="B3052" s="355" t="s">
        <v>38611</v>
      </c>
      <c r="C3052" s="356" t="s">
        <v>9690</v>
      </c>
      <c r="D3052" s="357">
        <v>172.49</v>
      </c>
      <c r="E3052" s="357">
        <v>14.69</v>
      </c>
      <c r="F3052" s="357">
        <v>187.18</v>
      </c>
      <c r="G3052" s="126">
        <v>9</v>
      </c>
    </row>
    <row r="3053" spans="1:7" ht="20.100000000000001" customHeight="1" x14ac:dyDescent="0.25">
      <c r="A3053" s="354" t="s">
        <v>38612</v>
      </c>
      <c r="B3053" s="355" t="s">
        <v>38613</v>
      </c>
      <c r="C3053" s="356" t="s">
        <v>9690</v>
      </c>
      <c r="D3053" s="357">
        <v>231.51</v>
      </c>
      <c r="E3053" s="357">
        <v>29.37</v>
      </c>
      <c r="F3053" s="357">
        <v>260.88</v>
      </c>
      <c r="G3053" s="126">
        <v>9</v>
      </c>
    </row>
    <row r="3054" spans="1:7" ht="20.100000000000001" customHeight="1" x14ac:dyDescent="0.25">
      <c r="A3054" s="354" t="s">
        <v>38614</v>
      </c>
      <c r="B3054" s="355" t="s">
        <v>38615</v>
      </c>
      <c r="C3054" s="356" t="s">
        <v>9690</v>
      </c>
      <c r="D3054" s="357">
        <v>363.27</v>
      </c>
      <c r="E3054" s="357">
        <v>29.37</v>
      </c>
      <c r="F3054" s="357">
        <v>392.64</v>
      </c>
      <c r="G3054" s="126">
        <v>9</v>
      </c>
    </row>
    <row r="3055" spans="1:7" ht="20.100000000000001" customHeight="1" x14ac:dyDescent="0.25">
      <c r="A3055" s="354" t="s">
        <v>38616</v>
      </c>
      <c r="B3055" s="355" t="s">
        <v>38617</v>
      </c>
      <c r="C3055" s="356" t="s">
        <v>9690</v>
      </c>
      <c r="D3055" s="357">
        <v>534.92999999999995</v>
      </c>
      <c r="E3055" s="357">
        <v>29.37</v>
      </c>
      <c r="F3055" s="357">
        <v>564.29999999999995</v>
      </c>
      <c r="G3055" s="126">
        <v>9</v>
      </c>
    </row>
    <row r="3056" spans="1:7" ht="20.100000000000001" customHeight="1" x14ac:dyDescent="0.25">
      <c r="A3056" s="354" t="s">
        <v>38618</v>
      </c>
      <c r="B3056" s="355" t="s">
        <v>38619</v>
      </c>
      <c r="C3056" s="356"/>
      <c r="D3056" s="357"/>
      <c r="E3056" s="357"/>
      <c r="F3056" s="357"/>
      <c r="G3056" s="126">
        <v>5</v>
      </c>
    </row>
    <row r="3057" spans="1:7" ht="20.100000000000001" customHeight="1" x14ac:dyDescent="0.25">
      <c r="A3057" s="354" t="s">
        <v>38620</v>
      </c>
      <c r="B3057" s="355" t="s">
        <v>38621</v>
      </c>
      <c r="C3057" s="356" t="s">
        <v>9690</v>
      </c>
      <c r="D3057" s="357">
        <v>34.380000000000003</v>
      </c>
      <c r="E3057" s="357">
        <v>14.69</v>
      </c>
      <c r="F3057" s="357">
        <v>49.07</v>
      </c>
      <c r="G3057" s="126">
        <v>9</v>
      </c>
    </row>
    <row r="3058" spans="1:7" ht="20.100000000000001" customHeight="1" x14ac:dyDescent="0.25">
      <c r="A3058" s="354" t="s">
        <v>38622</v>
      </c>
      <c r="B3058" s="355" t="s">
        <v>38623</v>
      </c>
      <c r="C3058" s="356" t="s">
        <v>9690</v>
      </c>
      <c r="D3058" s="357">
        <v>71.12</v>
      </c>
      <c r="E3058" s="357">
        <v>14.69</v>
      </c>
      <c r="F3058" s="357">
        <v>85.81</v>
      </c>
      <c r="G3058" s="126">
        <v>9</v>
      </c>
    </row>
    <row r="3059" spans="1:7" ht="20.100000000000001" customHeight="1" x14ac:dyDescent="0.25">
      <c r="A3059" s="354" t="s">
        <v>38624</v>
      </c>
      <c r="B3059" s="355" t="s">
        <v>38625</v>
      </c>
      <c r="C3059" s="356" t="s">
        <v>9690</v>
      </c>
      <c r="D3059" s="357">
        <v>112.32</v>
      </c>
      <c r="E3059" s="357">
        <v>29.37</v>
      </c>
      <c r="F3059" s="357">
        <v>141.69</v>
      </c>
      <c r="G3059" s="126">
        <v>9</v>
      </c>
    </row>
    <row r="3060" spans="1:7" ht="20.100000000000001" customHeight="1" x14ac:dyDescent="0.25">
      <c r="A3060" s="354" t="s">
        <v>38626</v>
      </c>
      <c r="B3060" s="355" t="s">
        <v>38627</v>
      </c>
      <c r="C3060" s="356" t="s">
        <v>9690</v>
      </c>
      <c r="D3060" s="357">
        <v>189.46</v>
      </c>
      <c r="E3060" s="357">
        <v>29.37</v>
      </c>
      <c r="F3060" s="357">
        <v>218.83</v>
      </c>
      <c r="G3060" s="126">
        <v>9</v>
      </c>
    </row>
    <row r="3061" spans="1:7" ht="20.100000000000001" customHeight="1" x14ac:dyDescent="0.25">
      <c r="A3061" s="354" t="s">
        <v>38628</v>
      </c>
      <c r="B3061" s="355" t="s">
        <v>38629</v>
      </c>
      <c r="C3061" s="356" t="s">
        <v>9690</v>
      </c>
      <c r="D3061" s="357">
        <v>315.76</v>
      </c>
      <c r="E3061" s="357">
        <v>29.37</v>
      </c>
      <c r="F3061" s="357">
        <v>345.13</v>
      </c>
      <c r="G3061" s="126">
        <v>9</v>
      </c>
    </row>
    <row r="3062" spans="1:7" ht="20.100000000000001" customHeight="1" x14ac:dyDescent="0.25">
      <c r="A3062" s="354" t="s">
        <v>38630</v>
      </c>
      <c r="B3062" s="355" t="s">
        <v>38631</v>
      </c>
      <c r="C3062" s="356" t="s">
        <v>9690</v>
      </c>
      <c r="D3062" s="357">
        <v>497</v>
      </c>
      <c r="E3062" s="357">
        <v>29.37</v>
      </c>
      <c r="F3062" s="357">
        <v>526.37</v>
      </c>
      <c r="G3062" s="126">
        <v>9</v>
      </c>
    </row>
    <row r="3063" spans="1:7" ht="20.100000000000001" customHeight="1" x14ac:dyDescent="0.25">
      <c r="A3063" s="354" t="s">
        <v>38632</v>
      </c>
      <c r="B3063" s="355" t="s">
        <v>38633</v>
      </c>
      <c r="C3063" s="356"/>
      <c r="D3063" s="357"/>
      <c r="E3063" s="357"/>
      <c r="F3063" s="357"/>
      <c r="G3063" s="126">
        <v>5</v>
      </c>
    </row>
    <row r="3064" spans="1:7" ht="20.100000000000001" customHeight="1" x14ac:dyDescent="0.25">
      <c r="A3064" s="354" t="s">
        <v>38634</v>
      </c>
      <c r="B3064" s="355" t="s">
        <v>38635</v>
      </c>
      <c r="C3064" s="356" t="s">
        <v>9690</v>
      </c>
      <c r="D3064" s="357">
        <v>41.48</v>
      </c>
      <c r="E3064" s="357">
        <v>41.99</v>
      </c>
      <c r="F3064" s="357">
        <v>83.47</v>
      </c>
      <c r="G3064" s="126">
        <v>9</v>
      </c>
    </row>
    <row r="3065" spans="1:7" ht="20.100000000000001" customHeight="1" x14ac:dyDescent="0.25">
      <c r="A3065" s="354" t="s">
        <v>38636</v>
      </c>
      <c r="B3065" s="355" t="s">
        <v>38637</v>
      </c>
      <c r="C3065" s="356" t="s">
        <v>9690</v>
      </c>
      <c r="D3065" s="357">
        <v>56.16</v>
      </c>
      <c r="E3065" s="357">
        <v>46.19</v>
      </c>
      <c r="F3065" s="357">
        <v>102.35</v>
      </c>
      <c r="G3065" s="126">
        <v>9</v>
      </c>
    </row>
    <row r="3066" spans="1:7" ht="20.100000000000001" customHeight="1" x14ac:dyDescent="0.25">
      <c r="A3066" s="354" t="s">
        <v>38638</v>
      </c>
      <c r="B3066" s="355" t="s">
        <v>38639</v>
      </c>
      <c r="C3066" s="356" t="s">
        <v>9690</v>
      </c>
      <c r="D3066" s="357">
        <v>77.36</v>
      </c>
      <c r="E3066" s="357">
        <v>54.59</v>
      </c>
      <c r="F3066" s="357">
        <v>131.94999999999999</v>
      </c>
      <c r="G3066" s="126">
        <v>9</v>
      </c>
    </row>
    <row r="3067" spans="1:7" ht="20.100000000000001" customHeight="1" x14ac:dyDescent="0.25">
      <c r="A3067" s="354" t="s">
        <v>38640</v>
      </c>
      <c r="B3067" s="355" t="s">
        <v>38641</v>
      </c>
      <c r="C3067" s="356" t="s">
        <v>9690</v>
      </c>
      <c r="D3067" s="357">
        <v>99.9</v>
      </c>
      <c r="E3067" s="357">
        <v>58.79</v>
      </c>
      <c r="F3067" s="357">
        <v>158.69</v>
      </c>
      <c r="G3067" s="126">
        <v>9</v>
      </c>
    </row>
    <row r="3068" spans="1:7" ht="20.100000000000001" customHeight="1" x14ac:dyDescent="0.25">
      <c r="A3068" s="354" t="s">
        <v>38642</v>
      </c>
      <c r="B3068" s="355" t="s">
        <v>38643</v>
      </c>
      <c r="C3068" s="356" t="s">
        <v>9690</v>
      </c>
      <c r="D3068" s="357">
        <v>94.21</v>
      </c>
      <c r="E3068" s="357">
        <v>67.180000000000007</v>
      </c>
      <c r="F3068" s="357">
        <v>161.38999999999999</v>
      </c>
      <c r="G3068" s="126">
        <v>9</v>
      </c>
    </row>
    <row r="3069" spans="1:7" ht="20.100000000000001" customHeight="1" x14ac:dyDescent="0.25">
      <c r="A3069" s="354" t="s">
        <v>38644</v>
      </c>
      <c r="B3069" s="355" t="s">
        <v>38645</v>
      </c>
      <c r="C3069" s="356" t="s">
        <v>9690</v>
      </c>
      <c r="D3069" s="357">
        <v>148.88</v>
      </c>
      <c r="E3069" s="357">
        <v>75.58</v>
      </c>
      <c r="F3069" s="357">
        <v>224.46</v>
      </c>
      <c r="G3069" s="126">
        <v>9</v>
      </c>
    </row>
    <row r="3070" spans="1:7" ht="20.100000000000001" customHeight="1" x14ac:dyDescent="0.25">
      <c r="A3070" s="354" t="s">
        <v>38646</v>
      </c>
      <c r="B3070" s="355" t="s">
        <v>38647</v>
      </c>
      <c r="C3070" s="356" t="s">
        <v>9690</v>
      </c>
      <c r="D3070" s="357">
        <v>193.02</v>
      </c>
      <c r="E3070" s="357">
        <v>83.98</v>
      </c>
      <c r="F3070" s="357">
        <v>277</v>
      </c>
      <c r="G3070" s="126">
        <v>9</v>
      </c>
    </row>
    <row r="3071" spans="1:7" ht="20.100000000000001" customHeight="1" x14ac:dyDescent="0.25">
      <c r="A3071" s="354" t="s">
        <v>38648</v>
      </c>
      <c r="B3071" s="355" t="s">
        <v>38649</v>
      </c>
      <c r="C3071" s="356" t="s">
        <v>9690</v>
      </c>
      <c r="D3071" s="357">
        <v>220.59</v>
      </c>
      <c r="E3071" s="357">
        <v>94.48</v>
      </c>
      <c r="F3071" s="357">
        <v>315.07</v>
      </c>
      <c r="G3071" s="126">
        <v>9</v>
      </c>
    </row>
    <row r="3072" spans="1:7" ht="20.100000000000001" customHeight="1" x14ac:dyDescent="0.25">
      <c r="A3072" s="354" t="s">
        <v>38650</v>
      </c>
      <c r="B3072" s="355" t="s">
        <v>38651</v>
      </c>
      <c r="C3072" s="356" t="s">
        <v>9690</v>
      </c>
      <c r="D3072" s="357">
        <v>320.81</v>
      </c>
      <c r="E3072" s="357">
        <v>104.98</v>
      </c>
      <c r="F3072" s="357">
        <v>425.79</v>
      </c>
      <c r="G3072" s="126">
        <v>9</v>
      </c>
    </row>
    <row r="3073" spans="1:7" ht="20.100000000000001" customHeight="1" x14ac:dyDescent="0.25">
      <c r="A3073" s="354" t="s">
        <v>38652</v>
      </c>
      <c r="B3073" s="355" t="s">
        <v>38653</v>
      </c>
      <c r="C3073" s="356" t="s">
        <v>9690</v>
      </c>
      <c r="D3073" s="357">
        <v>480.57</v>
      </c>
      <c r="E3073" s="357">
        <v>115.47</v>
      </c>
      <c r="F3073" s="357">
        <v>596.04</v>
      </c>
      <c r="G3073" s="126">
        <v>9</v>
      </c>
    </row>
    <row r="3074" spans="1:7" ht="20.100000000000001" customHeight="1" x14ac:dyDescent="0.25">
      <c r="A3074" s="354" t="s">
        <v>38654</v>
      </c>
      <c r="B3074" s="355" t="s">
        <v>38655</v>
      </c>
      <c r="C3074" s="356"/>
      <c r="D3074" s="357"/>
      <c r="E3074" s="357"/>
      <c r="F3074" s="357"/>
      <c r="G3074" s="126">
        <v>5</v>
      </c>
    </row>
    <row r="3075" spans="1:7" ht="20.100000000000001" customHeight="1" x14ac:dyDescent="0.25">
      <c r="A3075" s="354" t="s">
        <v>38656</v>
      </c>
      <c r="B3075" s="355" t="s">
        <v>38657</v>
      </c>
      <c r="C3075" s="356" t="s">
        <v>9690</v>
      </c>
      <c r="D3075" s="357">
        <v>69.430000000000007</v>
      </c>
      <c r="E3075" s="357">
        <v>41.99</v>
      </c>
      <c r="F3075" s="357">
        <v>111.42</v>
      </c>
      <c r="G3075" s="126">
        <v>9</v>
      </c>
    </row>
    <row r="3076" spans="1:7" ht="20.100000000000001" customHeight="1" x14ac:dyDescent="0.25">
      <c r="A3076" s="354" t="s">
        <v>38658</v>
      </c>
      <c r="B3076" s="355" t="s">
        <v>38659</v>
      </c>
      <c r="C3076" s="356" t="s">
        <v>9690</v>
      </c>
      <c r="D3076" s="357">
        <v>88.24</v>
      </c>
      <c r="E3076" s="357">
        <v>46.19</v>
      </c>
      <c r="F3076" s="357">
        <v>134.43</v>
      </c>
      <c r="G3076" s="126">
        <v>9</v>
      </c>
    </row>
    <row r="3077" spans="1:7" ht="20.100000000000001" customHeight="1" x14ac:dyDescent="0.25">
      <c r="A3077" s="354" t="s">
        <v>38660</v>
      </c>
      <c r="B3077" s="355" t="s">
        <v>38661</v>
      </c>
      <c r="C3077" s="356" t="s">
        <v>9690</v>
      </c>
      <c r="D3077" s="357">
        <v>96.56</v>
      </c>
      <c r="E3077" s="357">
        <v>54.59</v>
      </c>
      <c r="F3077" s="357">
        <v>151.15</v>
      </c>
      <c r="G3077" s="126">
        <v>9</v>
      </c>
    </row>
    <row r="3078" spans="1:7" ht="20.100000000000001" customHeight="1" x14ac:dyDescent="0.25">
      <c r="A3078" s="354" t="s">
        <v>38662</v>
      </c>
      <c r="B3078" s="355" t="s">
        <v>38663</v>
      </c>
      <c r="C3078" s="356" t="s">
        <v>9690</v>
      </c>
      <c r="D3078" s="357">
        <v>138.22</v>
      </c>
      <c r="E3078" s="357">
        <v>58.79</v>
      </c>
      <c r="F3078" s="357">
        <v>197.01</v>
      </c>
      <c r="G3078" s="126">
        <v>9</v>
      </c>
    </row>
    <row r="3079" spans="1:7" ht="20.100000000000001" customHeight="1" x14ac:dyDescent="0.25">
      <c r="A3079" s="354" t="s">
        <v>38664</v>
      </c>
      <c r="B3079" s="355" t="s">
        <v>38665</v>
      </c>
      <c r="C3079" s="356" t="s">
        <v>9690</v>
      </c>
      <c r="D3079" s="357">
        <v>151.28</v>
      </c>
      <c r="E3079" s="357">
        <v>67.180000000000007</v>
      </c>
      <c r="F3079" s="357">
        <v>218.46</v>
      </c>
      <c r="G3079" s="126">
        <v>9</v>
      </c>
    </row>
    <row r="3080" spans="1:7" ht="20.100000000000001" customHeight="1" x14ac:dyDescent="0.25">
      <c r="A3080" s="354" t="s">
        <v>38666</v>
      </c>
      <c r="B3080" s="355" t="s">
        <v>38667</v>
      </c>
      <c r="C3080" s="356" t="s">
        <v>9690</v>
      </c>
      <c r="D3080" s="357">
        <v>171.84</v>
      </c>
      <c r="E3080" s="357">
        <v>75.58</v>
      </c>
      <c r="F3080" s="357">
        <v>247.42</v>
      </c>
      <c r="G3080" s="126">
        <v>9</v>
      </c>
    </row>
    <row r="3081" spans="1:7" ht="20.100000000000001" customHeight="1" x14ac:dyDescent="0.25">
      <c r="A3081" s="354" t="s">
        <v>38668</v>
      </c>
      <c r="B3081" s="355" t="s">
        <v>38669</v>
      </c>
      <c r="C3081" s="356" t="s">
        <v>9690</v>
      </c>
      <c r="D3081" s="357">
        <v>272.05</v>
      </c>
      <c r="E3081" s="357">
        <v>83.98</v>
      </c>
      <c r="F3081" s="357">
        <v>356.03</v>
      </c>
      <c r="G3081" s="126">
        <v>9</v>
      </c>
    </row>
    <row r="3082" spans="1:7" ht="20.100000000000001" customHeight="1" x14ac:dyDescent="0.25">
      <c r="A3082" s="354" t="s">
        <v>38670</v>
      </c>
      <c r="B3082" s="355" t="s">
        <v>38671</v>
      </c>
      <c r="C3082" s="356" t="s">
        <v>9690</v>
      </c>
      <c r="D3082" s="357">
        <v>333.38</v>
      </c>
      <c r="E3082" s="357">
        <v>94.48</v>
      </c>
      <c r="F3082" s="357">
        <v>427.86</v>
      </c>
      <c r="G3082" s="126">
        <v>9</v>
      </c>
    </row>
    <row r="3083" spans="1:7" ht="20.100000000000001" customHeight="1" x14ac:dyDescent="0.25">
      <c r="A3083" s="354" t="s">
        <v>38672</v>
      </c>
      <c r="B3083" s="355" t="s">
        <v>38673</v>
      </c>
      <c r="C3083" s="356" t="s">
        <v>9690</v>
      </c>
      <c r="D3083" s="357">
        <v>464.63</v>
      </c>
      <c r="E3083" s="357">
        <v>104.98</v>
      </c>
      <c r="F3083" s="357">
        <v>569.61</v>
      </c>
      <c r="G3083" s="126">
        <v>9</v>
      </c>
    </row>
    <row r="3084" spans="1:7" ht="20.100000000000001" customHeight="1" x14ac:dyDescent="0.25">
      <c r="A3084" s="354" t="s">
        <v>38674</v>
      </c>
      <c r="B3084" s="355" t="s">
        <v>38675</v>
      </c>
      <c r="C3084" s="356" t="s">
        <v>9690</v>
      </c>
      <c r="D3084" s="357">
        <v>787.5</v>
      </c>
      <c r="E3084" s="357">
        <v>115.47</v>
      </c>
      <c r="F3084" s="357">
        <v>902.97</v>
      </c>
      <c r="G3084" s="126">
        <v>9</v>
      </c>
    </row>
    <row r="3085" spans="1:7" ht="20.100000000000001" customHeight="1" x14ac:dyDescent="0.25">
      <c r="A3085" s="354" t="s">
        <v>38676</v>
      </c>
      <c r="B3085" s="355" t="s">
        <v>38677</v>
      </c>
      <c r="C3085" s="356"/>
      <c r="D3085" s="357"/>
      <c r="E3085" s="357"/>
      <c r="F3085" s="357"/>
      <c r="G3085" s="126">
        <v>5</v>
      </c>
    </row>
    <row r="3086" spans="1:7" ht="20.100000000000001" customHeight="1" x14ac:dyDescent="0.25">
      <c r="A3086" s="354" t="s">
        <v>38678</v>
      </c>
      <c r="B3086" s="355" t="s">
        <v>38679</v>
      </c>
      <c r="C3086" s="356" t="s">
        <v>9878</v>
      </c>
      <c r="D3086" s="357">
        <v>66.27</v>
      </c>
      <c r="E3086" s="357">
        <v>12.6</v>
      </c>
      <c r="F3086" s="357">
        <v>78.87</v>
      </c>
      <c r="G3086" s="126">
        <v>9</v>
      </c>
    </row>
    <row r="3087" spans="1:7" ht="20.100000000000001" customHeight="1" x14ac:dyDescent="0.25">
      <c r="A3087" s="354" t="s">
        <v>38680</v>
      </c>
      <c r="B3087" s="355" t="s">
        <v>38681</v>
      </c>
      <c r="C3087" s="356" t="s">
        <v>9878</v>
      </c>
      <c r="D3087" s="357">
        <v>88.93</v>
      </c>
      <c r="E3087" s="357">
        <v>12.6</v>
      </c>
      <c r="F3087" s="357">
        <v>101.53</v>
      </c>
      <c r="G3087" s="126">
        <v>9</v>
      </c>
    </row>
    <row r="3088" spans="1:7" ht="20.100000000000001" customHeight="1" x14ac:dyDescent="0.25">
      <c r="A3088" s="354" t="s">
        <v>38682</v>
      </c>
      <c r="B3088" s="355" t="s">
        <v>38683</v>
      </c>
      <c r="C3088" s="356" t="s">
        <v>9878</v>
      </c>
      <c r="D3088" s="357">
        <v>109.78</v>
      </c>
      <c r="E3088" s="357">
        <v>16.8</v>
      </c>
      <c r="F3088" s="357">
        <v>126.58</v>
      </c>
      <c r="G3088" s="126">
        <v>9</v>
      </c>
    </row>
    <row r="3089" spans="1:7" ht="20.100000000000001" customHeight="1" x14ac:dyDescent="0.25">
      <c r="A3089" s="354" t="s">
        <v>38684</v>
      </c>
      <c r="B3089" s="355" t="s">
        <v>38685</v>
      </c>
      <c r="C3089" s="356" t="s">
        <v>9878</v>
      </c>
      <c r="D3089" s="357">
        <v>181.35</v>
      </c>
      <c r="E3089" s="357">
        <v>16.8</v>
      </c>
      <c r="F3089" s="357">
        <v>198.15</v>
      </c>
      <c r="G3089" s="126">
        <v>9</v>
      </c>
    </row>
    <row r="3090" spans="1:7" ht="20.100000000000001" customHeight="1" x14ac:dyDescent="0.25">
      <c r="A3090" s="354" t="s">
        <v>38686</v>
      </c>
      <c r="B3090" s="355" t="s">
        <v>38687</v>
      </c>
      <c r="C3090" s="356" t="s">
        <v>9878</v>
      </c>
      <c r="D3090" s="357">
        <v>94.17</v>
      </c>
      <c r="E3090" s="357">
        <v>12.6</v>
      </c>
      <c r="F3090" s="357">
        <v>106.77</v>
      </c>
      <c r="G3090" s="126">
        <v>9</v>
      </c>
    </row>
    <row r="3091" spans="1:7" ht="20.100000000000001" customHeight="1" x14ac:dyDescent="0.25">
      <c r="A3091" s="354" t="s">
        <v>38688</v>
      </c>
      <c r="B3091" s="355" t="s">
        <v>38689</v>
      </c>
      <c r="C3091" s="356" t="s">
        <v>9878</v>
      </c>
      <c r="D3091" s="357">
        <v>128.13999999999999</v>
      </c>
      <c r="E3091" s="357">
        <v>12.6</v>
      </c>
      <c r="F3091" s="357">
        <v>140.74</v>
      </c>
      <c r="G3091" s="126">
        <v>9</v>
      </c>
    </row>
    <row r="3092" spans="1:7" ht="20.100000000000001" customHeight="1" x14ac:dyDescent="0.25">
      <c r="A3092" s="354" t="s">
        <v>38690</v>
      </c>
      <c r="B3092" s="355" t="s">
        <v>38691</v>
      </c>
      <c r="C3092" s="356" t="s">
        <v>9878</v>
      </c>
      <c r="D3092" s="357">
        <v>160.09</v>
      </c>
      <c r="E3092" s="357">
        <v>16.8</v>
      </c>
      <c r="F3092" s="357">
        <v>176.89</v>
      </c>
      <c r="G3092" s="126">
        <v>9</v>
      </c>
    </row>
    <row r="3093" spans="1:7" ht="20.100000000000001" customHeight="1" x14ac:dyDescent="0.25">
      <c r="A3093" s="354" t="s">
        <v>38692</v>
      </c>
      <c r="B3093" s="355" t="s">
        <v>38693</v>
      </c>
      <c r="C3093" s="356" t="s">
        <v>9878</v>
      </c>
      <c r="D3093" s="357">
        <v>280.83</v>
      </c>
      <c r="E3093" s="357">
        <v>16.8</v>
      </c>
      <c r="F3093" s="357">
        <v>297.63</v>
      </c>
      <c r="G3093" s="126">
        <v>9</v>
      </c>
    </row>
    <row r="3094" spans="1:7" ht="20.100000000000001" customHeight="1" x14ac:dyDescent="0.25">
      <c r="A3094" s="354" t="s">
        <v>38694</v>
      </c>
      <c r="B3094" s="355" t="s">
        <v>38695</v>
      </c>
      <c r="C3094" s="356" t="s">
        <v>9878</v>
      </c>
      <c r="D3094" s="357">
        <v>59.12</v>
      </c>
      <c r="E3094" s="357">
        <v>12.6</v>
      </c>
      <c r="F3094" s="357">
        <v>71.72</v>
      </c>
      <c r="G3094" s="126">
        <v>9</v>
      </c>
    </row>
    <row r="3095" spans="1:7" ht="20.100000000000001" customHeight="1" x14ac:dyDescent="0.25">
      <c r="A3095" s="354" t="s">
        <v>38696</v>
      </c>
      <c r="B3095" s="355" t="s">
        <v>38697</v>
      </c>
      <c r="C3095" s="356" t="s">
        <v>9878</v>
      </c>
      <c r="D3095" s="357">
        <v>77.69</v>
      </c>
      <c r="E3095" s="357">
        <v>12.6</v>
      </c>
      <c r="F3095" s="357">
        <v>90.29</v>
      </c>
      <c r="G3095" s="126">
        <v>9</v>
      </c>
    </row>
    <row r="3096" spans="1:7" ht="20.100000000000001" customHeight="1" x14ac:dyDescent="0.25">
      <c r="A3096" s="354" t="s">
        <v>38698</v>
      </c>
      <c r="B3096" s="355" t="s">
        <v>38699</v>
      </c>
      <c r="C3096" s="356" t="s">
        <v>9878</v>
      </c>
      <c r="D3096" s="357">
        <v>88.62</v>
      </c>
      <c r="E3096" s="357">
        <v>16.8</v>
      </c>
      <c r="F3096" s="357">
        <v>105.42</v>
      </c>
      <c r="G3096" s="126">
        <v>9</v>
      </c>
    </row>
    <row r="3097" spans="1:7" ht="20.100000000000001" customHeight="1" x14ac:dyDescent="0.25">
      <c r="A3097" s="354" t="s">
        <v>38700</v>
      </c>
      <c r="B3097" s="355" t="s">
        <v>38701</v>
      </c>
      <c r="C3097" s="356" t="s">
        <v>9878</v>
      </c>
      <c r="D3097" s="357">
        <v>128.33000000000001</v>
      </c>
      <c r="E3097" s="357">
        <v>16.8</v>
      </c>
      <c r="F3097" s="357">
        <v>145.13</v>
      </c>
      <c r="G3097" s="126">
        <v>9</v>
      </c>
    </row>
    <row r="3098" spans="1:7" ht="20.100000000000001" customHeight="1" x14ac:dyDescent="0.25">
      <c r="A3098" s="354" t="s">
        <v>38702</v>
      </c>
      <c r="B3098" s="355" t="s">
        <v>38703</v>
      </c>
      <c r="C3098" s="356" t="s">
        <v>9878</v>
      </c>
      <c r="D3098" s="357">
        <v>60.15</v>
      </c>
      <c r="E3098" s="357">
        <v>12.6</v>
      </c>
      <c r="F3098" s="357">
        <v>72.75</v>
      </c>
      <c r="G3098" s="126">
        <v>9</v>
      </c>
    </row>
    <row r="3099" spans="1:7" ht="20.100000000000001" customHeight="1" x14ac:dyDescent="0.25">
      <c r="A3099" s="354" t="s">
        <v>38704</v>
      </c>
      <c r="B3099" s="355" t="s">
        <v>38705</v>
      </c>
      <c r="C3099" s="356" t="s">
        <v>9878</v>
      </c>
      <c r="D3099" s="357">
        <v>69.819999999999993</v>
      </c>
      <c r="E3099" s="357">
        <v>16.8</v>
      </c>
      <c r="F3099" s="357">
        <v>86.62</v>
      </c>
      <c r="G3099" s="126">
        <v>9</v>
      </c>
    </row>
    <row r="3100" spans="1:7" ht="20.100000000000001" customHeight="1" x14ac:dyDescent="0.25">
      <c r="A3100" s="354" t="s">
        <v>38706</v>
      </c>
      <c r="B3100" s="355" t="s">
        <v>38707</v>
      </c>
      <c r="C3100" s="356" t="s">
        <v>9878</v>
      </c>
      <c r="D3100" s="357">
        <v>116.33</v>
      </c>
      <c r="E3100" s="357">
        <v>12.6</v>
      </c>
      <c r="F3100" s="357">
        <v>128.93</v>
      </c>
      <c r="G3100" s="126">
        <v>9</v>
      </c>
    </row>
    <row r="3101" spans="1:7" ht="20.100000000000001" customHeight="1" x14ac:dyDescent="0.25">
      <c r="A3101" s="354" t="s">
        <v>38708</v>
      </c>
      <c r="B3101" s="355" t="s">
        <v>38709</v>
      </c>
      <c r="C3101" s="356" t="s">
        <v>9878</v>
      </c>
      <c r="D3101" s="357">
        <v>141.34</v>
      </c>
      <c r="E3101" s="357">
        <v>16.8</v>
      </c>
      <c r="F3101" s="357">
        <v>158.13999999999999</v>
      </c>
      <c r="G3101" s="126">
        <v>9</v>
      </c>
    </row>
    <row r="3102" spans="1:7" ht="20.100000000000001" customHeight="1" x14ac:dyDescent="0.25">
      <c r="A3102" s="354" t="s">
        <v>38710</v>
      </c>
      <c r="B3102" s="355" t="s">
        <v>38711</v>
      </c>
      <c r="C3102" s="356" t="s">
        <v>9878</v>
      </c>
      <c r="D3102" s="357">
        <v>200.42</v>
      </c>
      <c r="E3102" s="357">
        <v>16.8</v>
      </c>
      <c r="F3102" s="357">
        <v>217.22</v>
      </c>
      <c r="G3102" s="126">
        <v>9</v>
      </c>
    </row>
    <row r="3103" spans="1:7" ht="20.100000000000001" customHeight="1" x14ac:dyDescent="0.25">
      <c r="A3103" s="354" t="s">
        <v>38712</v>
      </c>
      <c r="B3103" s="355" t="s">
        <v>38713</v>
      </c>
      <c r="C3103" s="356" t="s">
        <v>9878</v>
      </c>
      <c r="D3103" s="357">
        <v>152.59</v>
      </c>
      <c r="E3103" s="357">
        <v>16.8</v>
      </c>
      <c r="F3103" s="357">
        <v>169.39</v>
      </c>
      <c r="G3103" s="126">
        <v>9</v>
      </c>
    </row>
    <row r="3104" spans="1:7" ht="20.100000000000001" customHeight="1" x14ac:dyDescent="0.25">
      <c r="A3104" s="354" t="s">
        <v>38714</v>
      </c>
      <c r="B3104" s="355" t="s">
        <v>38715</v>
      </c>
      <c r="C3104" s="356" t="s">
        <v>9878</v>
      </c>
      <c r="D3104" s="357">
        <v>182.91</v>
      </c>
      <c r="E3104" s="357">
        <v>16.8</v>
      </c>
      <c r="F3104" s="357">
        <v>199.71</v>
      </c>
      <c r="G3104" s="126">
        <v>9</v>
      </c>
    </row>
    <row r="3105" spans="1:7" ht="20.100000000000001" customHeight="1" x14ac:dyDescent="0.25">
      <c r="A3105" s="354" t="s">
        <v>38716</v>
      </c>
      <c r="B3105" s="355" t="s">
        <v>38717</v>
      </c>
      <c r="C3105" s="356" t="s">
        <v>9878</v>
      </c>
      <c r="D3105" s="357">
        <v>212.88</v>
      </c>
      <c r="E3105" s="357">
        <v>16.8</v>
      </c>
      <c r="F3105" s="357">
        <v>229.68</v>
      </c>
      <c r="G3105" s="126">
        <v>9</v>
      </c>
    </row>
    <row r="3106" spans="1:7" ht="20.100000000000001" customHeight="1" x14ac:dyDescent="0.25">
      <c r="A3106" s="354" t="s">
        <v>38718</v>
      </c>
      <c r="B3106" s="355" t="s">
        <v>38719</v>
      </c>
      <c r="C3106" s="356" t="s">
        <v>9878</v>
      </c>
      <c r="D3106" s="357">
        <v>255.25</v>
      </c>
      <c r="E3106" s="357">
        <v>21</v>
      </c>
      <c r="F3106" s="357">
        <v>276.25</v>
      </c>
      <c r="G3106" s="126">
        <v>9</v>
      </c>
    </row>
    <row r="3107" spans="1:7" ht="20.100000000000001" customHeight="1" x14ac:dyDescent="0.25">
      <c r="A3107" s="354" t="s">
        <v>38720</v>
      </c>
      <c r="B3107" s="355" t="s">
        <v>38721</v>
      </c>
      <c r="C3107" s="356" t="s">
        <v>9878</v>
      </c>
      <c r="D3107" s="357">
        <v>319.47000000000003</v>
      </c>
      <c r="E3107" s="357">
        <v>16.8</v>
      </c>
      <c r="F3107" s="357">
        <v>336.27</v>
      </c>
      <c r="G3107" s="126">
        <v>9</v>
      </c>
    </row>
    <row r="3108" spans="1:7" ht="20.100000000000001" customHeight="1" x14ac:dyDescent="0.25">
      <c r="A3108" s="354" t="s">
        <v>38722</v>
      </c>
      <c r="B3108" s="355" t="s">
        <v>38723</v>
      </c>
      <c r="C3108" s="356" t="s">
        <v>9878</v>
      </c>
      <c r="D3108" s="357">
        <v>109.26</v>
      </c>
      <c r="E3108" s="357">
        <v>12.6</v>
      </c>
      <c r="F3108" s="357">
        <v>121.86</v>
      </c>
      <c r="G3108" s="126">
        <v>9</v>
      </c>
    </row>
    <row r="3109" spans="1:7" ht="20.100000000000001" customHeight="1" x14ac:dyDescent="0.25">
      <c r="A3109" s="354" t="s">
        <v>38724</v>
      </c>
      <c r="B3109" s="355" t="s">
        <v>38725</v>
      </c>
      <c r="C3109" s="356" t="s">
        <v>9878</v>
      </c>
      <c r="D3109" s="357">
        <v>134.74</v>
      </c>
      <c r="E3109" s="357">
        <v>16.8</v>
      </c>
      <c r="F3109" s="357">
        <v>151.54</v>
      </c>
      <c r="G3109" s="126">
        <v>9</v>
      </c>
    </row>
    <row r="3110" spans="1:7" ht="20.100000000000001" customHeight="1" x14ac:dyDescent="0.25">
      <c r="A3110" s="354" t="s">
        <v>38726</v>
      </c>
      <c r="B3110" s="355" t="s">
        <v>38727</v>
      </c>
      <c r="C3110" s="356" t="s">
        <v>9878</v>
      </c>
      <c r="D3110" s="357">
        <v>162.03</v>
      </c>
      <c r="E3110" s="357">
        <v>16.8</v>
      </c>
      <c r="F3110" s="357">
        <v>178.83</v>
      </c>
      <c r="G3110" s="126">
        <v>9</v>
      </c>
    </row>
    <row r="3111" spans="1:7" ht="20.100000000000001" customHeight="1" x14ac:dyDescent="0.25">
      <c r="A3111" s="354" t="s">
        <v>38728</v>
      </c>
      <c r="B3111" s="355" t="s">
        <v>38729</v>
      </c>
      <c r="C3111" s="356" t="s">
        <v>9878</v>
      </c>
      <c r="D3111" s="357">
        <v>145.94999999999999</v>
      </c>
      <c r="E3111" s="357">
        <v>16.8</v>
      </c>
      <c r="F3111" s="357">
        <v>162.75</v>
      </c>
      <c r="G3111" s="126">
        <v>9</v>
      </c>
    </row>
    <row r="3112" spans="1:7" ht="20.100000000000001" customHeight="1" x14ac:dyDescent="0.25">
      <c r="A3112" s="354" t="s">
        <v>38730</v>
      </c>
      <c r="B3112" s="355" t="s">
        <v>38731</v>
      </c>
      <c r="C3112" s="356" t="s">
        <v>9878</v>
      </c>
      <c r="D3112" s="357">
        <v>160.66</v>
      </c>
      <c r="E3112" s="357">
        <v>16.8</v>
      </c>
      <c r="F3112" s="357">
        <v>177.46</v>
      </c>
      <c r="G3112" s="126">
        <v>9</v>
      </c>
    </row>
    <row r="3113" spans="1:7" ht="20.100000000000001" customHeight="1" x14ac:dyDescent="0.25">
      <c r="A3113" s="354" t="s">
        <v>38732</v>
      </c>
      <c r="B3113" s="355" t="s">
        <v>38733</v>
      </c>
      <c r="C3113" s="356" t="s">
        <v>9878</v>
      </c>
      <c r="D3113" s="357">
        <v>219.27</v>
      </c>
      <c r="E3113" s="357">
        <v>16.8</v>
      </c>
      <c r="F3113" s="357">
        <v>236.07</v>
      </c>
      <c r="G3113" s="126">
        <v>9</v>
      </c>
    </row>
    <row r="3114" spans="1:7" ht="20.100000000000001" customHeight="1" x14ac:dyDescent="0.25">
      <c r="A3114" s="354" t="s">
        <v>38734</v>
      </c>
      <c r="B3114" s="355" t="s">
        <v>38735</v>
      </c>
      <c r="C3114" s="356" t="s">
        <v>9878</v>
      </c>
      <c r="D3114" s="357">
        <v>41</v>
      </c>
      <c r="E3114" s="357">
        <v>16.8</v>
      </c>
      <c r="F3114" s="357">
        <v>57.8</v>
      </c>
      <c r="G3114" s="126">
        <v>9</v>
      </c>
    </row>
    <row r="3115" spans="1:7" ht="20.100000000000001" customHeight="1" x14ac:dyDescent="0.25">
      <c r="A3115" s="354" t="s">
        <v>38736</v>
      </c>
      <c r="B3115" s="355" t="s">
        <v>38737</v>
      </c>
      <c r="C3115" s="356" t="s">
        <v>9878</v>
      </c>
      <c r="D3115" s="357">
        <v>52.21</v>
      </c>
      <c r="E3115" s="357">
        <v>16.8</v>
      </c>
      <c r="F3115" s="357">
        <v>69.010000000000005</v>
      </c>
      <c r="G3115" s="126">
        <v>9</v>
      </c>
    </row>
    <row r="3116" spans="1:7" ht="20.100000000000001" customHeight="1" x14ac:dyDescent="0.25">
      <c r="A3116" s="354" t="s">
        <v>38738</v>
      </c>
      <c r="B3116" s="355" t="s">
        <v>38739</v>
      </c>
      <c r="C3116" s="356" t="s">
        <v>9878</v>
      </c>
      <c r="D3116" s="357">
        <v>131.31</v>
      </c>
      <c r="E3116" s="357">
        <v>21</v>
      </c>
      <c r="F3116" s="357">
        <v>152.31</v>
      </c>
      <c r="G3116" s="126">
        <v>9</v>
      </c>
    </row>
    <row r="3117" spans="1:7" ht="20.100000000000001" customHeight="1" x14ac:dyDescent="0.25">
      <c r="A3117" s="354" t="s">
        <v>38740</v>
      </c>
      <c r="B3117" s="355" t="s">
        <v>38741</v>
      </c>
      <c r="C3117" s="356"/>
      <c r="D3117" s="357"/>
      <c r="E3117" s="357"/>
      <c r="F3117" s="357"/>
      <c r="G3117" s="126">
        <v>5</v>
      </c>
    </row>
    <row r="3118" spans="1:7" ht="20.100000000000001" customHeight="1" x14ac:dyDescent="0.25">
      <c r="A3118" s="354" t="s">
        <v>38742</v>
      </c>
      <c r="B3118" s="355" t="s">
        <v>38743</v>
      </c>
      <c r="C3118" s="356" t="s">
        <v>9690</v>
      </c>
      <c r="D3118" s="357">
        <v>77.39</v>
      </c>
      <c r="E3118" s="357">
        <v>13.86</v>
      </c>
      <c r="F3118" s="357">
        <v>91.25</v>
      </c>
      <c r="G3118" s="126">
        <v>9</v>
      </c>
    </row>
    <row r="3119" spans="1:7" ht="20.100000000000001" customHeight="1" x14ac:dyDescent="0.25">
      <c r="A3119" s="354" t="s">
        <v>38744</v>
      </c>
      <c r="B3119" s="355" t="s">
        <v>38745</v>
      </c>
      <c r="C3119" s="356" t="s">
        <v>9690</v>
      </c>
      <c r="D3119" s="357">
        <v>105.61</v>
      </c>
      <c r="E3119" s="357">
        <v>15.12</v>
      </c>
      <c r="F3119" s="357">
        <v>120.73</v>
      </c>
      <c r="G3119" s="126">
        <v>9</v>
      </c>
    </row>
    <row r="3120" spans="1:7" ht="20.100000000000001" customHeight="1" x14ac:dyDescent="0.25">
      <c r="A3120" s="354" t="s">
        <v>38746</v>
      </c>
      <c r="B3120" s="355" t="s">
        <v>38747</v>
      </c>
      <c r="C3120" s="356" t="s">
        <v>9690</v>
      </c>
      <c r="D3120" s="357">
        <v>139.78</v>
      </c>
      <c r="E3120" s="357">
        <v>18.899999999999999</v>
      </c>
      <c r="F3120" s="357">
        <v>158.68</v>
      </c>
      <c r="G3120" s="126">
        <v>9</v>
      </c>
    </row>
    <row r="3121" spans="1:7" ht="20.100000000000001" customHeight="1" x14ac:dyDescent="0.25">
      <c r="A3121" s="354" t="s">
        <v>38748</v>
      </c>
      <c r="B3121" s="355" t="s">
        <v>38749</v>
      </c>
      <c r="C3121" s="356" t="s">
        <v>9690</v>
      </c>
      <c r="D3121" s="357">
        <v>227.73</v>
      </c>
      <c r="E3121" s="357">
        <v>21.41</v>
      </c>
      <c r="F3121" s="357">
        <v>249.14</v>
      </c>
      <c r="G3121" s="126">
        <v>9</v>
      </c>
    </row>
    <row r="3122" spans="1:7" ht="20.100000000000001" customHeight="1" x14ac:dyDescent="0.25">
      <c r="A3122" s="354" t="s">
        <v>38750</v>
      </c>
      <c r="B3122" s="355" t="s">
        <v>38751</v>
      </c>
      <c r="C3122" s="356" t="s">
        <v>9690</v>
      </c>
      <c r="D3122" s="357">
        <v>266.38</v>
      </c>
      <c r="E3122" s="357">
        <v>21.41</v>
      </c>
      <c r="F3122" s="357">
        <v>287.79000000000002</v>
      </c>
      <c r="G3122" s="126">
        <v>9</v>
      </c>
    </row>
    <row r="3123" spans="1:7" ht="20.100000000000001" customHeight="1" x14ac:dyDescent="0.25">
      <c r="A3123" s="354" t="s">
        <v>38752</v>
      </c>
      <c r="B3123" s="355" t="s">
        <v>38753</v>
      </c>
      <c r="C3123" s="356" t="s">
        <v>9690</v>
      </c>
      <c r="D3123" s="357">
        <v>346.26</v>
      </c>
      <c r="E3123" s="357">
        <v>28.98</v>
      </c>
      <c r="F3123" s="357">
        <v>375.24</v>
      </c>
      <c r="G3123" s="126">
        <v>9</v>
      </c>
    </row>
    <row r="3124" spans="1:7" ht="20.100000000000001" customHeight="1" x14ac:dyDescent="0.25">
      <c r="A3124" s="354" t="s">
        <v>38754</v>
      </c>
      <c r="B3124" s="355" t="s">
        <v>38755</v>
      </c>
      <c r="C3124" s="356" t="s">
        <v>9690</v>
      </c>
      <c r="D3124" s="357">
        <v>446.89</v>
      </c>
      <c r="E3124" s="357">
        <v>34.01</v>
      </c>
      <c r="F3124" s="357">
        <v>480.9</v>
      </c>
      <c r="G3124" s="126">
        <v>9</v>
      </c>
    </row>
    <row r="3125" spans="1:7" ht="20.100000000000001" customHeight="1" x14ac:dyDescent="0.25">
      <c r="A3125" s="354" t="s">
        <v>38756</v>
      </c>
      <c r="B3125" s="355" t="s">
        <v>38757</v>
      </c>
      <c r="C3125" s="356" t="s">
        <v>9690</v>
      </c>
      <c r="D3125" s="357">
        <v>589.76</v>
      </c>
      <c r="E3125" s="357">
        <v>36.53</v>
      </c>
      <c r="F3125" s="357">
        <v>626.29</v>
      </c>
      <c r="G3125" s="126">
        <v>9</v>
      </c>
    </row>
    <row r="3126" spans="1:7" ht="20.100000000000001" customHeight="1" x14ac:dyDescent="0.25">
      <c r="A3126" s="354" t="s">
        <v>38758</v>
      </c>
      <c r="B3126" s="355" t="s">
        <v>38759</v>
      </c>
      <c r="C3126" s="356" t="s">
        <v>9690</v>
      </c>
      <c r="D3126" s="357">
        <v>726.92</v>
      </c>
      <c r="E3126" s="357">
        <v>41.57</v>
      </c>
      <c r="F3126" s="357">
        <v>768.49</v>
      </c>
      <c r="G3126" s="126">
        <v>9</v>
      </c>
    </row>
    <row r="3127" spans="1:7" ht="20.100000000000001" customHeight="1" x14ac:dyDescent="0.25">
      <c r="A3127" s="354" t="s">
        <v>38760</v>
      </c>
      <c r="B3127" s="355" t="s">
        <v>38761</v>
      </c>
      <c r="C3127" s="356" t="s">
        <v>9690</v>
      </c>
      <c r="D3127" s="357">
        <v>88.75</v>
      </c>
      <c r="E3127" s="357">
        <v>15.12</v>
      </c>
      <c r="F3127" s="357">
        <v>103.87</v>
      </c>
      <c r="G3127" s="126">
        <v>9</v>
      </c>
    </row>
    <row r="3128" spans="1:7" ht="20.100000000000001" customHeight="1" x14ac:dyDescent="0.25">
      <c r="A3128" s="354" t="s">
        <v>38762</v>
      </c>
      <c r="B3128" s="355" t="s">
        <v>38763</v>
      </c>
      <c r="C3128" s="356" t="s">
        <v>9690</v>
      </c>
      <c r="D3128" s="357">
        <v>99.13</v>
      </c>
      <c r="E3128" s="357">
        <v>18.899999999999999</v>
      </c>
      <c r="F3128" s="357">
        <v>118.03</v>
      </c>
      <c r="G3128" s="126">
        <v>9</v>
      </c>
    </row>
    <row r="3129" spans="1:7" ht="20.100000000000001" customHeight="1" x14ac:dyDescent="0.25">
      <c r="A3129" s="354" t="s">
        <v>38764</v>
      </c>
      <c r="B3129" s="355" t="s">
        <v>38765</v>
      </c>
      <c r="C3129" s="356" t="s">
        <v>9690</v>
      </c>
      <c r="D3129" s="357">
        <v>171.06</v>
      </c>
      <c r="E3129" s="357">
        <v>21.41</v>
      </c>
      <c r="F3129" s="357">
        <v>192.47</v>
      </c>
      <c r="G3129" s="126">
        <v>9</v>
      </c>
    </row>
    <row r="3130" spans="1:7" ht="20.100000000000001" customHeight="1" x14ac:dyDescent="0.25">
      <c r="A3130" s="354" t="s">
        <v>38766</v>
      </c>
      <c r="B3130" s="355" t="s">
        <v>38767</v>
      </c>
      <c r="C3130" s="356" t="s">
        <v>9690</v>
      </c>
      <c r="D3130" s="357">
        <v>185.15</v>
      </c>
      <c r="E3130" s="357">
        <v>21.41</v>
      </c>
      <c r="F3130" s="357">
        <v>206.56</v>
      </c>
      <c r="G3130" s="126">
        <v>9</v>
      </c>
    </row>
    <row r="3131" spans="1:7" ht="20.100000000000001" customHeight="1" x14ac:dyDescent="0.25">
      <c r="A3131" s="354" t="s">
        <v>38768</v>
      </c>
      <c r="B3131" s="355" t="s">
        <v>38769</v>
      </c>
      <c r="C3131" s="356" t="s">
        <v>9690</v>
      </c>
      <c r="D3131" s="357">
        <v>266.44</v>
      </c>
      <c r="E3131" s="357">
        <v>28.98</v>
      </c>
      <c r="F3131" s="357">
        <v>295.42</v>
      </c>
      <c r="G3131" s="126">
        <v>9</v>
      </c>
    </row>
    <row r="3132" spans="1:7" ht="20.100000000000001" customHeight="1" x14ac:dyDescent="0.25">
      <c r="A3132" s="354" t="s">
        <v>38770</v>
      </c>
      <c r="B3132" s="355" t="s">
        <v>38771</v>
      </c>
      <c r="C3132" s="356" t="s">
        <v>9690</v>
      </c>
      <c r="D3132" s="357">
        <v>360.89</v>
      </c>
      <c r="E3132" s="357">
        <v>34.01</v>
      </c>
      <c r="F3132" s="357">
        <v>394.9</v>
      </c>
      <c r="G3132" s="126">
        <v>9</v>
      </c>
    </row>
    <row r="3133" spans="1:7" ht="20.100000000000001" customHeight="1" x14ac:dyDescent="0.25">
      <c r="A3133" s="354" t="s">
        <v>38772</v>
      </c>
      <c r="B3133" s="355" t="s">
        <v>38773</v>
      </c>
      <c r="C3133" s="356"/>
      <c r="D3133" s="357"/>
      <c r="E3133" s="357"/>
      <c r="F3133" s="357"/>
      <c r="G3133" s="126">
        <v>5</v>
      </c>
    </row>
    <row r="3134" spans="1:7" ht="20.100000000000001" customHeight="1" x14ac:dyDescent="0.25">
      <c r="A3134" s="354" t="s">
        <v>38774</v>
      </c>
      <c r="B3134" s="355" t="s">
        <v>38775</v>
      </c>
      <c r="C3134" s="356" t="s">
        <v>9690</v>
      </c>
      <c r="D3134" s="357">
        <v>54.5</v>
      </c>
      <c r="E3134" s="357">
        <v>27.23</v>
      </c>
      <c r="F3134" s="357">
        <v>81.73</v>
      </c>
      <c r="G3134" s="126">
        <v>9</v>
      </c>
    </row>
    <row r="3135" spans="1:7" ht="20.100000000000001" customHeight="1" x14ac:dyDescent="0.25">
      <c r="A3135" s="354" t="s">
        <v>38776</v>
      </c>
      <c r="B3135" s="355" t="s">
        <v>38777</v>
      </c>
      <c r="C3135" s="356" t="s">
        <v>9690</v>
      </c>
      <c r="D3135" s="357">
        <v>66.89</v>
      </c>
      <c r="E3135" s="357">
        <v>31.59</v>
      </c>
      <c r="F3135" s="357">
        <v>98.48</v>
      </c>
      <c r="G3135" s="126">
        <v>9</v>
      </c>
    </row>
    <row r="3136" spans="1:7" ht="20.100000000000001" customHeight="1" x14ac:dyDescent="0.25">
      <c r="A3136" s="354" t="s">
        <v>38778</v>
      </c>
      <c r="B3136" s="355" t="s">
        <v>38779</v>
      </c>
      <c r="C3136" s="356" t="s">
        <v>9690</v>
      </c>
      <c r="D3136" s="357">
        <v>56.63</v>
      </c>
      <c r="E3136" s="357">
        <v>27.23</v>
      </c>
      <c r="F3136" s="357">
        <v>83.86</v>
      </c>
      <c r="G3136" s="126">
        <v>9</v>
      </c>
    </row>
    <row r="3137" spans="1:7" ht="20.100000000000001" customHeight="1" x14ac:dyDescent="0.25">
      <c r="A3137" s="354" t="s">
        <v>38780</v>
      </c>
      <c r="B3137" s="355" t="s">
        <v>38781</v>
      </c>
      <c r="C3137" s="356" t="s">
        <v>9690</v>
      </c>
      <c r="D3137" s="357">
        <v>70.45</v>
      </c>
      <c r="E3137" s="357">
        <v>31.59</v>
      </c>
      <c r="F3137" s="357">
        <v>102.04</v>
      </c>
      <c r="G3137" s="126">
        <v>9</v>
      </c>
    </row>
    <row r="3138" spans="1:7" ht="20.100000000000001" customHeight="1" x14ac:dyDescent="0.25">
      <c r="A3138" s="354" t="s">
        <v>38782</v>
      </c>
      <c r="B3138" s="355" t="s">
        <v>38783</v>
      </c>
      <c r="C3138" s="356" t="s">
        <v>9690</v>
      </c>
      <c r="D3138" s="357">
        <v>98.87</v>
      </c>
      <c r="E3138" s="357">
        <v>39.020000000000003</v>
      </c>
      <c r="F3138" s="357">
        <v>137.88999999999999</v>
      </c>
      <c r="G3138" s="126">
        <v>9</v>
      </c>
    </row>
    <row r="3139" spans="1:7" ht="20.100000000000001" customHeight="1" x14ac:dyDescent="0.25">
      <c r="A3139" s="354" t="s">
        <v>38784</v>
      </c>
      <c r="B3139" s="355" t="s">
        <v>38785</v>
      </c>
      <c r="C3139" s="356" t="s">
        <v>9690</v>
      </c>
      <c r="D3139" s="357">
        <v>152.63</v>
      </c>
      <c r="E3139" s="357">
        <v>44.4</v>
      </c>
      <c r="F3139" s="357">
        <v>197.03</v>
      </c>
      <c r="G3139" s="126">
        <v>9</v>
      </c>
    </row>
    <row r="3140" spans="1:7" ht="20.100000000000001" customHeight="1" x14ac:dyDescent="0.25">
      <c r="A3140" s="354" t="s">
        <v>38786</v>
      </c>
      <c r="B3140" s="355" t="s">
        <v>38787</v>
      </c>
      <c r="C3140" s="356" t="s">
        <v>9690</v>
      </c>
      <c r="D3140" s="357">
        <v>265.48</v>
      </c>
      <c r="E3140" s="357">
        <v>57.21</v>
      </c>
      <c r="F3140" s="357">
        <v>322.69</v>
      </c>
      <c r="G3140" s="126">
        <v>9</v>
      </c>
    </row>
    <row r="3141" spans="1:7" ht="20.100000000000001" customHeight="1" x14ac:dyDescent="0.25">
      <c r="A3141" s="354" t="s">
        <v>38788</v>
      </c>
      <c r="B3141" s="355" t="s">
        <v>38789</v>
      </c>
      <c r="C3141" s="356" t="s">
        <v>9690</v>
      </c>
      <c r="D3141" s="357">
        <v>389.28</v>
      </c>
      <c r="E3141" s="357">
        <v>72.05</v>
      </c>
      <c r="F3141" s="357">
        <v>461.33</v>
      </c>
      <c r="G3141" s="126">
        <v>9</v>
      </c>
    </row>
    <row r="3142" spans="1:7" ht="20.100000000000001" customHeight="1" x14ac:dyDescent="0.25">
      <c r="A3142" s="354" t="s">
        <v>38790</v>
      </c>
      <c r="B3142" s="355" t="s">
        <v>38791</v>
      </c>
      <c r="C3142" s="356" t="s">
        <v>9690</v>
      </c>
      <c r="D3142" s="357">
        <v>596.41</v>
      </c>
      <c r="E3142" s="357">
        <v>107.72</v>
      </c>
      <c r="F3142" s="357">
        <v>704.13</v>
      </c>
      <c r="G3142" s="126">
        <v>9</v>
      </c>
    </row>
    <row r="3143" spans="1:7" ht="20.100000000000001" customHeight="1" x14ac:dyDescent="0.25">
      <c r="A3143" s="354" t="s">
        <v>247</v>
      </c>
      <c r="B3143" s="355" t="s">
        <v>38792</v>
      </c>
      <c r="C3143" s="356" t="s">
        <v>9690</v>
      </c>
      <c r="D3143" s="357">
        <v>152.38999999999999</v>
      </c>
      <c r="E3143" s="357">
        <v>44.4</v>
      </c>
      <c r="F3143" s="357">
        <v>196.79</v>
      </c>
      <c r="G3143" s="126">
        <v>9</v>
      </c>
    </row>
    <row r="3144" spans="1:7" ht="20.100000000000001" customHeight="1" x14ac:dyDescent="0.25">
      <c r="A3144" s="354" t="s">
        <v>248</v>
      </c>
      <c r="B3144" s="355" t="s">
        <v>38793</v>
      </c>
      <c r="C3144" s="356" t="s">
        <v>9690</v>
      </c>
      <c r="D3144" s="357">
        <v>313.77</v>
      </c>
      <c r="E3144" s="357">
        <v>57.21</v>
      </c>
      <c r="F3144" s="357">
        <v>370.98</v>
      </c>
      <c r="G3144" s="126">
        <v>9</v>
      </c>
    </row>
    <row r="3145" spans="1:7" ht="20.100000000000001" customHeight="1" x14ac:dyDescent="0.25">
      <c r="A3145" s="354" t="s">
        <v>249</v>
      </c>
      <c r="B3145" s="355" t="s">
        <v>38794</v>
      </c>
      <c r="C3145" s="356" t="s">
        <v>9690</v>
      </c>
      <c r="D3145" s="357">
        <v>435.97</v>
      </c>
      <c r="E3145" s="357">
        <v>72.05</v>
      </c>
      <c r="F3145" s="357">
        <v>508.02</v>
      </c>
      <c r="G3145" s="126">
        <v>9</v>
      </c>
    </row>
    <row r="3146" spans="1:7" ht="20.100000000000001" customHeight="1" x14ac:dyDescent="0.25">
      <c r="A3146" s="354" t="s">
        <v>38795</v>
      </c>
      <c r="B3146" s="355" t="s">
        <v>38796</v>
      </c>
      <c r="C3146" s="356" t="s">
        <v>9690</v>
      </c>
      <c r="D3146" s="357">
        <v>210.99</v>
      </c>
      <c r="E3146" s="357">
        <v>44.4</v>
      </c>
      <c r="F3146" s="357">
        <v>255.39</v>
      </c>
      <c r="G3146" s="126">
        <v>9</v>
      </c>
    </row>
    <row r="3147" spans="1:7" ht="20.100000000000001" customHeight="1" x14ac:dyDescent="0.25">
      <c r="A3147" s="354" t="s">
        <v>38797</v>
      </c>
      <c r="B3147" s="355" t="s">
        <v>38798</v>
      </c>
      <c r="C3147" s="356" t="s">
        <v>9690</v>
      </c>
      <c r="D3147" s="357">
        <v>351.69</v>
      </c>
      <c r="E3147" s="357">
        <v>57.21</v>
      </c>
      <c r="F3147" s="357">
        <v>408.9</v>
      </c>
      <c r="G3147" s="126">
        <v>9</v>
      </c>
    </row>
    <row r="3148" spans="1:7" ht="20.100000000000001" customHeight="1" x14ac:dyDescent="0.25">
      <c r="A3148" s="354" t="s">
        <v>38799</v>
      </c>
      <c r="B3148" s="355" t="s">
        <v>38800</v>
      </c>
      <c r="C3148" s="356" t="s">
        <v>9690</v>
      </c>
      <c r="D3148" s="357">
        <v>514.91</v>
      </c>
      <c r="E3148" s="357">
        <v>72.05</v>
      </c>
      <c r="F3148" s="357">
        <v>586.96</v>
      </c>
      <c r="G3148" s="126">
        <v>9</v>
      </c>
    </row>
    <row r="3149" spans="1:7" ht="20.100000000000001" customHeight="1" x14ac:dyDescent="0.25">
      <c r="A3149" s="354" t="s">
        <v>38801</v>
      </c>
      <c r="B3149" s="355" t="s">
        <v>38802</v>
      </c>
      <c r="C3149" s="356" t="s">
        <v>9690</v>
      </c>
      <c r="D3149" s="357">
        <v>31.74</v>
      </c>
      <c r="E3149" s="357">
        <v>26.38</v>
      </c>
      <c r="F3149" s="357">
        <v>58.12</v>
      </c>
      <c r="G3149" s="126">
        <v>9</v>
      </c>
    </row>
    <row r="3150" spans="1:7" ht="20.100000000000001" customHeight="1" x14ac:dyDescent="0.25">
      <c r="A3150" s="354" t="s">
        <v>38803</v>
      </c>
      <c r="B3150" s="355" t="s">
        <v>38804</v>
      </c>
      <c r="C3150" s="356" t="s">
        <v>9690</v>
      </c>
      <c r="D3150" s="357">
        <v>36.409999999999997</v>
      </c>
      <c r="E3150" s="357">
        <v>33.6</v>
      </c>
      <c r="F3150" s="357">
        <v>70.010000000000005</v>
      </c>
      <c r="G3150" s="126">
        <v>9</v>
      </c>
    </row>
    <row r="3151" spans="1:7" ht="20.100000000000001" customHeight="1" x14ac:dyDescent="0.25">
      <c r="A3151" s="354" t="s">
        <v>38805</v>
      </c>
      <c r="B3151" s="355" t="s">
        <v>38806</v>
      </c>
      <c r="C3151" s="356" t="s">
        <v>9690</v>
      </c>
      <c r="D3151" s="357">
        <v>66.72</v>
      </c>
      <c r="E3151" s="357">
        <v>56.8</v>
      </c>
      <c r="F3151" s="357">
        <v>123.52</v>
      </c>
      <c r="G3151" s="126">
        <v>9</v>
      </c>
    </row>
    <row r="3152" spans="1:7" ht="20.100000000000001" customHeight="1" x14ac:dyDescent="0.25">
      <c r="A3152" s="354" t="s">
        <v>38807</v>
      </c>
      <c r="B3152" s="355" t="s">
        <v>38808</v>
      </c>
      <c r="C3152" s="356" t="s">
        <v>9690</v>
      </c>
      <c r="D3152" s="357">
        <v>925.91</v>
      </c>
      <c r="E3152" s="357">
        <v>161.58000000000001</v>
      </c>
      <c r="F3152" s="357">
        <v>1087.49</v>
      </c>
      <c r="G3152" s="126">
        <v>9</v>
      </c>
    </row>
    <row r="3153" spans="1:7" ht="20.100000000000001" customHeight="1" x14ac:dyDescent="0.25">
      <c r="A3153" s="354" t="s">
        <v>38809</v>
      </c>
      <c r="B3153" s="355" t="s">
        <v>38810</v>
      </c>
      <c r="C3153" s="356" t="s">
        <v>9690</v>
      </c>
      <c r="D3153" s="357">
        <v>93.49</v>
      </c>
      <c r="E3153" s="357">
        <v>31.59</v>
      </c>
      <c r="F3153" s="357">
        <v>125.08</v>
      </c>
      <c r="G3153" s="126">
        <v>9</v>
      </c>
    </row>
    <row r="3154" spans="1:7" ht="20.100000000000001" customHeight="1" x14ac:dyDescent="0.25">
      <c r="A3154" s="354" t="s">
        <v>246</v>
      </c>
      <c r="B3154" s="355" t="s">
        <v>38811</v>
      </c>
      <c r="C3154" s="356" t="s">
        <v>9690</v>
      </c>
      <c r="D3154" s="357">
        <v>87.9</v>
      </c>
      <c r="E3154" s="357">
        <v>31.59</v>
      </c>
      <c r="F3154" s="357">
        <v>119.49</v>
      </c>
      <c r="G3154" s="126">
        <v>9</v>
      </c>
    </row>
    <row r="3155" spans="1:7" ht="20.100000000000001" customHeight="1" x14ac:dyDescent="0.25">
      <c r="A3155" s="354" t="s">
        <v>38812</v>
      </c>
      <c r="B3155" s="355" t="s">
        <v>38813</v>
      </c>
      <c r="C3155" s="356" t="s">
        <v>9690</v>
      </c>
      <c r="D3155" s="357">
        <v>120.7</v>
      </c>
      <c r="E3155" s="357">
        <v>31.59</v>
      </c>
      <c r="F3155" s="357">
        <v>152.29</v>
      </c>
      <c r="G3155" s="126">
        <v>9</v>
      </c>
    </row>
    <row r="3156" spans="1:7" ht="20.100000000000001" customHeight="1" x14ac:dyDescent="0.25">
      <c r="A3156" s="354" t="s">
        <v>38814</v>
      </c>
      <c r="B3156" s="355" t="s">
        <v>38815</v>
      </c>
      <c r="C3156" s="356" t="s">
        <v>9690</v>
      </c>
      <c r="D3156" s="357">
        <v>207.15</v>
      </c>
      <c r="E3156" s="357">
        <v>49.79</v>
      </c>
      <c r="F3156" s="357">
        <v>256.94</v>
      </c>
      <c r="G3156" s="126">
        <v>9</v>
      </c>
    </row>
    <row r="3157" spans="1:7" ht="20.100000000000001" customHeight="1" x14ac:dyDescent="0.25">
      <c r="A3157" s="354" t="s">
        <v>38816</v>
      </c>
      <c r="B3157" s="355" t="s">
        <v>38817</v>
      </c>
      <c r="C3157" s="356" t="s">
        <v>9690</v>
      </c>
      <c r="D3157" s="357">
        <v>123.85</v>
      </c>
      <c r="E3157" s="357">
        <v>39.020000000000003</v>
      </c>
      <c r="F3157" s="357">
        <v>162.87</v>
      </c>
      <c r="G3157" s="126">
        <v>9</v>
      </c>
    </row>
    <row r="3158" spans="1:7" ht="20.100000000000001" customHeight="1" x14ac:dyDescent="0.25">
      <c r="A3158" s="354" t="s">
        <v>38818</v>
      </c>
      <c r="B3158" s="355" t="s">
        <v>38819</v>
      </c>
      <c r="C3158" s="356" t="s">
        <v>9690</v>
      </c>
      <c r="D3158" s="357">
        <v>353.54</v>
      </c>
      <c r="E3158" s="357">
        <v>64.63</v>
      </c>
      <c r="F3158" s="357">
        <v>418.17</v>
      </c>
      <c r="G3158" s="126">
        <v>9</v>
      </c>
    </row>
    <row r="3159" spans="1:7" ht="20.100000000000001" customHeight="1" x14ac:dyDescent="0.25">
      <c r="A3159" s="354" t="s">
        <v>38820</v>
      </c>
      <c r="B3159" s="355" t="s">
        <v>38821</v>
      </c>
      <c r="C3159" s="356" t="s">
        <v>9690</v>
      </c>
      <c r="D3159" s="357">
        <v>86.17</v>
      </c>
      <c r="E3159" s="357">
        <v>27.23</v>
      </c>
      <c r="F3159" s="357">
        <v>113.4</v>
      </c>
      <c r="G3159" s="126">
        <v>9</v>
      </c>
    </row>
    <row r="3160" spans="1:7" ht="20.100000000000001" customHeight="1" x14ac:dyDescent="0.25">
      <c r="A3160" s="354" t="s">
        <v>38822</v>
      </c>
      <c r="B3160" s="355" t="s">
        <v>38823</v>
      </c>
      <c r="C3160" s="356" t="s">
        <v>9690</v>
      </c>
      <c r="D3160" s="357">
        <v>83.78</v>
      </c>
      <c r="E3160" s="357">
        <v>27.23</v>
      </c>
      <c r="F3160" s="357">
        <v>111.01</v>
      </c>
      <c r="G3160" s="126">
        <v>9</v>
      </c>
    </row>
    <row r="3161" spans="1:7" ht="20.100000000000001" customHeight="1" x14ac:dyDescent="0.25">
      <c r="A3161" s="354" t="s">
        <v>38824</v>
      </c>
      <c r="B3161" s="355" t="s">
        <v>38825</v>
      </c>
      <c r="C3161" s="356" t="s">
        <v>9690</v>
      </c>
      <c r="D3161" s="357">
        <v>19.84</v>
      </c>
      <c r="E3161" s="357">
        <v>9.61</v>
      </c>
      <c r="F3161" s="357">
        <v>29.45</v>
      </c>
      <c r="G3161" s="126">
        <v>9</v>
      </c>
    </row>
    <row r="3162" spans="1:7" ht="20.100000000000001" customHeight="1" x14ac:dyDescent="0.25">
      <c r="A3162" s="354" t="s">
        <v>38826</v>
      </c>
      <c r="B3162" s="355" t="s">
        <v>38827</v>
      </c>
      <c r="C3162" s="356"/>
      <c r="D3162" s="357"/>
      <c r="E3162" s="357"/>
      <c r="F3162" s="357"/>
      <c r="G3162" s="126">
        <v>5</v>
      </c>
    </row>
    <row r="3163" spans="1:7" ht="20.100000000000001" customHeight="1" x14ac:dyDescent="0.25">
      <c r="A3163" s="354" t="s">
        <v>38828</v>
      </c>
      <c r="B3163" s="355" t="s">
        <v>38829</v>
      </c>
      <c r="C3163" s="356" t="s">
        <v>9690</v>
      </c>
      <c r="D3163" s="357">
        <v>11.36</v>
      </c>
      <c r="E3163" s="357">
        <v>1.4</v>
      </c>
      <c r="F3163" s="357">
        <v>12.76</v>
      </c>
      <c r="G3163" s="126">
        <v>9</v>
      </c>
    </row>
    <row r="3164" spans="1:7" ht="20.100000000000001" customHeight="1" x14ac:dyDescent="0.25">
      <c r="A3164" s="354" t="s">
        <v>38830</v>
      </c>
      <c r="B3164" s="355" t="s">
        <v>38831</v>
      </c>
      <c r="C3164" s="356" t="s">
        <v>9690</v>
      </c>
      <c r="D3164" s="357">
        <v>14.31</v>
      </c>
      <c r="E3164" s="357">
        <v>1.4</v>
      </c>
      <c r="F3164" s="357">
        <v>15.71</v>
      </c>
      <c r="G3164" s="126">
        <v>9</v>
      </c>
    </row>
    <row r="3165" spans="1:7" ht="20.100000000000001" customHeight="1" x14ac:dyDescent="0.25">
      <c r="A3165" s="354" t="s">
        <v>38832</v>
      </c>
      <c r="B3165" s="355" t="s">
        <v>38833</v>
      </c>
      <c r="C3165" s="356" t="s">
        <v>9690</v>
      </c>
      <c r="D3165" s="357">
        <v>19.91</v>
      </c>
      <c r="E3165" s="357">
        <v>1.4</v>
      </c>
      <c r="F3165" s="357">
        <v>21.31</v>
      </c>
      <c r="G3165" s="126">
        <v>9</v>
      </c>
    </row>
    <row r="3166" spans="1:7" ht="20.100000000000001" customHeight="1" x14ac:dyDescent="0.25">
      <c r="A3166" s="354" t="s">
        <v>38834</v>
      </c>
      <c r="B3166" s="355" t="s">
        <v>38835</v>
      </c>
      <c r="C3166" s="356" t="s">
        <v>9690</v>
      </c>
      <c r="D3166" s="357">
        <v>51.8</v>
      </c>
      <c r="E3166" s="357">
        <v>1.4</v>
      </c>
      <c r="F3166" s="357">
        <v>53.2</v>
      </c>
      <c r="G3166" s="126">
        <v>9</v>
      </c>
    </row>
    <row r="3167" spans="1:7" ht="20.100000000000001" customHeight="1" x14ac:dyDescent="0.25">
      <c r="A3167" s="354" t="s">
        <v>38836</v>
      </c>
      <c r="B3167" s="355" t="s">
        <v>38837</v>
      </c>
      <c r="C3167" s="356" t="s">
        <v>9690</v>
      </c>
      <c r="D3167" s="357">
        <v>44.64</v>
      </c>
      <c r="E3167" s="357">
        <v>1.4</v>
      </c>
      <c r="F3167" s="357">
        <v>46.04</v>
      </c>
      <c r="G3167" s="126">
        <v>9</v>
      </c>
    </row>
    <row r="3168" spans="1:7" ht="20.100000000000001" customHeight="1" x14ac:dyDescent="0.25">
      <c r="A3168" s="354" t="s">
        <v>38838</v>
      </c>
      <c r="B3168" s="355" t="s">
        <v>38839</v>
      </c>
      <c r="C3168" s="356" t="s">
        <v>9690</v>
      </c>
      <c r="D3168" s="357">
        <v>110.57</v>
      </c>
      <c r="E3168" s="357">
        <v>2.1</v>
      </c>
      <c r="F3168" s="357">
        <v>112.67</v>
      </c>
      <c r="G3168" s="126">
        <v>9</v>
      </c>
    </row>
    <row r="3169" spans="1:7" ht="20.100000000000001" customHeight="1" x14ac:dyDescent="0.25">
      <c r="A3169" s="354" t="s">
        <v>38840</v>
      </c>
      <c r="B3169" s="355" t="s">
        <v>38841</v>
      </c>
      <c r="C3169" s="356" t="s">
        <v>9690</v>
      </c>
      <c r="D3169" s="357">
        <v>137.66</v>
      </c>
      <c r="E3169" s="357">
        <v>2.1</v>
      </c>
      <c r="F3169" s="357">
        <v>139.76</v>
      </c>
      <c r="G3169" s="126">
        <v>9</v>
      </c>
    </row>
    <row r="3170" spans="1:7" ht="20.100000000000001" customHeight="1" x14ac:dyDescent="0.25">
      <c r="A3170" s="354" t="s">
        <v>38842</v>
      </c>
      <c r="B3170" s="355" t="s">
        <v>38843</v>
      </c>
      <c r="C3170" s="356" t="s">
        <v>9690</v>
      </c>
      <c r="D3170" s="357">
        <v>215.31</v>
      </c>
      <c r="E3170" s="357">
        <v>2.1</v>
      </c>
      <c r="F3170" s="357">
        <v>217.41</v>
      </c>
      <c r="G3170" s="126">
        <v>9</v>
      </c>
    </row>
    <row r="3171" spans="1:7" ht="20.100000000000001" customHeight="1" x14ac:dyDescent="0.25">
      <c r="A3171" s="354" t="s">
        <v>38844</v>
      </c>
      <c r="B3171" s="355" t="s">
        <v>38845</v>
      </c>
      <c r="C3171" s="356" t="s">
        <v>9690</v>
      </c>
      <c r="D3171" s="357">
        <v>334.79</v>
      </c>
      <c r="E3171" s="357">
        <v>2.1</v>
      </c>
      <c r="F3171" s="357">
        <v>336.89</v>
      </c>
      <c r="G3171" s="126">
        <v>9</v>
      </c>
    </row>
    <row r="3172" spans="1:7" ht="20.100000000000001" customHeight="1" x14ac:dyDescent="0.25">
      <c r="A3172" s="354" t="s">
        <v>38846</v>
      </c>
      <c r="B3172" s="355" t="s">
        <v>38847</v>
      </c>
      <c r="C3172" s="356" t="s">
        <v>9690</v>
      </c>
      <c r="D3172" s="357">
        <v>487.1</v>
      </c>
      <c r="E3172" s="357">
        <v>2.1</v>
      </c>
      <c r="F3172" s="357">
        <v>489.2</v>
      </c>
      <c r="G3172" s="126">
        <v>9</v>
      </c>
    </row>
    <row r="3173" spans="1:7" ht="20.100000000000001" customHeight="1" x14ac:dyDescent="0.25">
      <c r="A3173" s="354" t="s">
        <v>38848</v>
      </c>
      <c r="B3173" s="355" t="s">
        <v>38849</v>
      </c>
      <c r="C3173" s="356" t="s">
        <v>9690</v>
      </c>
      <c r="D3173" s="357">
        <v>769.08</v>
      </c>
      <c r="E3173" s="357">
        <v>2.1</v>
      </c>
      <c r="F3173" s="357">
        <v>771.18</v>
      </c>
      <c r="G3173" s="126">
        <v>9</v>
      </c>
    </row>
    <row r="3174" spans="1:7" ht="20.100000000000001" customHeight="1" x14ac:dyDescent="0.25">
      <c r="A3174" s="354" t="s">
        <v>38850</v>
      </c>
      <c r="B3174" s="355" t="s">
        <v>38851</v>
      </c>
      <c r="C3174" s="356" t="s">
        <v>9690</v>
      </c>
      <c r="D3174" s="357">
        <v>1184.04</v>
      </c>
      <c r="E3174" s="357">
        <v>2.1</v>
      </c>
      <c r="F3174" s="357">
        <v>1186.1400000000001</v>
      </c>
      <c r="G3174" s="126">
        <v>9</v>
      </c>
    </row>
    <row r="3175" spans="1:7" ht="20.100000000000001" customHeight="1" x14ac:dyDescent="0.25">
      <c r="A3175" s="354" t="s">
        <v>38852</v>
      </c>
      <c r="B3175" s="355" t="s">
        <v>38853</v>
      </c>
      <c r="C3175" s="356" t="s">
        <v>9690</v>
      </c>
      <c r="D3175" s="357">
        <v>1622.2</v>
      </c>
      <c r="E3175" s="357">
        <v>2.1</v>
      </c>
      <c r="F3175" s="357">
        <v>1624.3</v>
      </c>
      <c r="G3175" s="126">
        <v>9</v>
      </c>
    </row>
    <row r="3176" spans="1:7" ht="20.100000000000001" customHeight="1" x14ac:dyDescent="0.25">
      <c r="A3176" s="354" t="s">
        <v>38854</v>
      </c>
      <c r="B3176" s="355" t="s">
        <v>38855</v>
      </c>
      <c r="C3176" s="356"/>
      <c r="D3176" s="357"/>
      <c r="E3176" s="357"/>
      <c r="F3176" s="357"/>
      <c r="G3176" s="126">
        <v>5</v>
      </c>
    </row>
    <row r="3177" spans="1:7" ht="20.100000000000001" customHeight="1" x14ac:dyDescent="0.25">
      <c r="A3177" s="354" t="s">
        <v>38856</v>
      </c>
      <c r="B3177" s="355" t="s">
        <v>38857</v>
      </c>
      <c r="C3177" s="356" t="s">
        <v>9690</v>
      </c>
      <c r="D3177" s="357">
        <v>563.99</v>
      </c>
      <c r="E3177" s="357">
        <v>29.37</v>
      </c>
      <c r="F3177" s="357">
        <v>593.36</v>
      </c>
      <c r="G3177" s="126">
        <v>9</v>
      </c>
    </row>
    <row r="3178" spans="1:7" ht="20.100000000000001" customHeight="1" x14ac:dyDescent="0.25">
      <c r="A3178" s="354" t="s">
        <v>38858</v>
      </c>
      <c r="B3178" s="355" t="s">
        <v>38859</v>
      </c>
      <c r="C3178" s="356" t="s">
        <v>9690</v>
      </c>
      <c r="D3178" s="357">
        <v>666.46</v>
      </c>
      <c r="E3178" s="357">
        <v>29.37</v>
      </c>
      <c r="F3178" s="357">
        <v>695.83</v>
      </c>
      <c r="G3178" s="126">
        <v>9</v>
      </c>
    </row>
    <row r="3179" spans="1:7" ht="20.100000000000001" customHeight="1" x14ac:dyDescent="0.25">
      <c r="A3179" s="354" t="s">
        <v>38860</v>
      </c>
      <c r="B3179" s="355" t="s">
        <v>38861</v>
      </c>
      <c r="C3179" s="356" t="s">
        <v>9690</v>
      </c>
      <c r="D3179" s="357">
        <v>822.12</v>
      </c>
      <c r="E3179" s="357">
        <v>29.37</v>
      </c>
      <c r="F3179" s="357">
        <v>851.49</v>
      </c>
      <c r="G3179" s="126">
        <v>9</v>
      </c>
    </row>
    <row r="3180" spans="1:7" ht="20.100000000000001" customHeight="1" x14ac:dyDescent="0.25">
      <c r="A3180" s="354" t="s">
        <v>38862</v>
      </c>
      <c r="B3180" s="355" t="s">
        <v>38863</v>
      </c>
      <c r="C3180" s="356" t="s">
        <v>9690</v>
      </c>
      <c r="D3180" s="357">
        <v>1271.68</v>
      </c>
      <c r="E3180" s="357">
        <v>29.37</v>
      </c>
      <c r="F3180" s="357">
        <v>1301.05</v>
      </c>
      <c r="G3180" s="126">
        <v>9</v>
      </c>
    </row>
    <row r="3181" spans="1:7" ht="20.100000000000001" customHeight="1" x14ac:dyDescent="0.25">
      <c r="A3181" s="354" t="s">
        <v>38864</v>
      </c>
      <c r="B3181" s="355" t="s">
        <v>38865</v>
      </c>
      <c r="C3181" s="356" t="s">
        <v>9690</v>
      </c>
      <c r="D3181" s="357">
        <v>971.71</v>
      </c>
      <c r="E3181" s="357">
        <v>29.37</v>
      </c>
      <c r="F3181" s="357">
        <v>1001.08</v>
      </c>
      <c r="G3181" s="126">
        <v>9</v>
      </c>
    </row>
    <row r="3182" spans="1:7" ht="20.100000000000001" customHeight="1" x14ac:dyDescent="0.25">
      <c r="A3182" s="354" t="s">
        <v>38866</v>
      </c>
      <c r="B3182" s="355" t="s">
        <v>38867</v>
      </c>
      <c r="C3182" s="356" t="s">
        <v>9690</v>
      </c>
      <c r="D3182" s="357">
        <v>499.25</v>
      </c>
      <c r="E3182" s="357">
        <v>29.37</v>
      </c>
      <c r="F3182" s="357">
        <v>528.62</v>
      </c>
      <c r="G3182" s="126">
        <v>9</v>
      </c>
    </row>
    <row r="3183" spans="1:7" ht="20.100000000000001" customHeight="1" x14ac:dyDescent="0.25">
      <c r="A3183" s="354" t="s">
        <v>38868</v>
      </c>
      <c r="B3183" s="355" t="s">
        <v>38869</v>
      </c>
      <c r="C3183" s="356" t="s">
        <v>9690</v>
      </c>
      <c r="D3183" s="357">
        <v>502.84</v>
      </c>
      <c r="E3183" s="357">
        <v>29.37</v>
      </c>
      <c r="F3183" s="357">
        <v>532.21</v>
      </c>
      <c r="G3183" s="126">
        <v>9</v>
      </c>
    </row>
    <row r="3184" spans="1:7" ht="20.100000000000001" customHeight="1" x14ac:dyDescent="0.25">
      <c r="A3184" s="354" t="s">
        <v>38870</v>
      </c>
      <c r="B3184" s="355" t="s">
        <v>38871</v>
      </c>
      <c r="C3184" s="356" t="s">
        <v>9690</v>
      </c>
      <c r="D3184" s="357">
        <v>686.38</v>
      </c>
      <c r="E3184" s="357">
        <v>29.37</v>
      </c>
      <c r="F3184" s="357">
        <v>715.75</v>
      </c>
      <c r="G3184" s="126">
        <v>9</v>
      </c>
    </row>
    <row r="3185" spans="1:7" ht="20.100000000000001" customHeight="1" x14ac:dyDescent="0.25">
      <c r="A3185" s="354" t="s">
        <v>38872</v>
      </c>
      <c r="B3185" s="355" t="s">
        <v>38873</v>
      </c>
      <c r="C3185" s="356" t="s">
        <v>9690</v>
      </c>
      <c r="D3185" s="357">
        <v>835.86</v>
      </c>
      <c r="E3185" s="357">
        <v>29.37</v>
      </c>
      <c r="F3185" s="357">
        <v>865.23</v>
      </c>
      <c r="G3185" s="126">
        <v>9</v>
      </c>
    </row>
    <row r="3186" spans="1:7" ht="20.100000000000001" customHeight="1" x14ac:dyDescent="0.25">
      <c r="A3186" s="354" t="s">
        <v>38874</v>
      </c>
      <c r="B3186" s="355" t="s">
        <v>38875</v>
      </c>
      <c r="C3186" s="356" t="s">
        <v>9690</v>
      </c>
      <c r="D3186" s="357">
        <v>889.26</v>
      </c>
      <c r="E3186" s="357">
        <v>29.37</v>
      </c>
      <c r="F3186" s="357">
        <v>918.63</v>
      </c>
      <c r="G3186" s="126">
        <v>9</v>
      </c>
    </row>
    <row r="3187" spans="1:7" ht="20.100000000000001" customHeight="1" x14ac:dyDescent="0.25">
      <c r="A3187" s="354" t="s">
        <v>38876</v>
      </c>
      <c r="B3187" s="355" t="s">
        <v>38877</v>
      </c>
      <c r="C3187" s="356" t="s">
        <v>9690</v>
      </c>
      <c r="D3187" s="357">
        <v>1012.88</v>
      </c>
      <c r="E3187" s="357">
        <v>29.37</v>
      </c>
      <c r="F3187" s="357">
        <v>1042.25</v>
      </c>
      <c r="G3187" s="126">
        <v>9</v>
      </c>
    </row>
    <row r="3188" spans="1:7" ht="20.100000000000001" customHeight="1" x14ac:dyDescent="0.25">
      <c r="A3188" s="354" t="s">
        <v>38878</v>
      </c>
      <c r="B3188" s="355" t="s">
        <v>38879</v>
      </c>
      <c r="C3188" s="356" t="s">
        <v>9690</v>
      </c>
      <c r="D3188" s="357">
        <v>1330.95</v>
      </c>
      <c r="E3188" s="357">
        <v>29.37</v>
      </c>
      <c r="F3188" s="357">
        <v>1360.32</v>
      </c>
      <c r="G3188" s="126">
        <v>9</v>
      </c>
    </row>
    <row r="3189" spans="1:7" ht="20.100000000000001" customHeight="1" x14ac:dyDescent="0.25">
      <c r="A3189" s="354" t="s">
        <v>38880</v>
      </c>
      <c r="B3189" s="355" t="s">
        <v>38881</v>
      </c>
      <c r="C3189" s="356"/>
      <c r="D3189" s="357"/>
      <c r="E3189" s="357"/>
      <c r="F3189" s="357"/>
      <c r="G3189" s="126">
        <v>5</v>
      </c>
    </row>
    <row r="3190" spans="1:7" ht="20.100000000000001" customHeight="1" x14ac:dyDescent="0.25">
      <c r="A3190" s="354" t="s">
        <v>38882</v>
      </c>
      <c r="B3190" s="355" t="s">
        <v>38883</v>
      </c>
      <c r="C3190" s="356" t="s">
        <v>9690</v>
      </c>
      <c r="D3190" s="357">
        <v>173.62</v>
      </c>
      <c r="E3190" s="357">
        <v>17.62</v>
      </c>
      <c r="F3190" s="357">
        <v>191.24</v>
      </c>
      <c r="G3190" s="126">
        <v>9</v>
      </c>
    </row>
    <row r="3191" spans="1:7" ht="20.100000000000001" customHeight="1" x14ac:dyDescent="0.25">
      <c r="A3191" s="354" t="s">
        <v>38884</v>
      </c>
      <c r="B3191" s="355" t="s">
        <v>38885</v>
      </c>
      <c r="C3191" s="356" t="s">
        <v>9690</v>
      </c>
      <c r="D3191" s="357">
        <v>292.02999999999997</v>
      </c>
      <c r="E3191" s="357">
        <v>23.5</v>
      </c>
      <c r="F3191" s="357">
        <v>315.52999999999997</v>
      </c>
      <c r="G3191" s="126">
        <v>9</v>
      </c>
    </row>
    <row r="3192" spans="1:7" ht="20.100000000000001" customHeight="1" x14ac:dyDescent="0.25">
      <c r="A3192" s="354" t="s">
        <v>38886</v>
      </c>
      <c r="B3192" s="355" t="s">
        <v>38887</v>
      </c>
      <c r="C3192" s="356" t="s">
        <v>9690</v>
      </c>
      <c r="D3192" s="357">
        <v>285.22000000000003</v>
      </c>
      <c r="E3192" s="357">
        <v>23.5</v>
      </c>
      <c r="F3192" s="357">
        <v>308.72000000000003</v>
      </c>
      <c r="G3192" s="126">
        <v>9</v>
      </c>
    </row>
    <row r="3193" spans="1:7" ht="20.100000000000001" customHeight="1" x14ac:dyDescent="0.25">
      <c r="A3193" s="354" t="s">
        <v>38888</v>
      </c>
      <c r="B3193" s="355" t="s">
        <v>38889</v>
      </c>
      <c r="C3193" s="356"/>
      <c r="D3193" s="357"/>
      <c r="E3193" s="357"/>
      <c r="F3193" s="357"/>
      <c r="G3193" s="126">
        <v>5</v>
      </c>
    </row>
    <row r="3194" spans="1:7" ht="20.100000000000001" customHeight="1" x14ac:dyDescent="0.25">
      <c r="A3194" s="354" t="s">
        <v>38890</v>
      </c>
      <c r="B3194" s="355" t="s">
        <v>38891</v>
      </c>
      <c r="C3194" s="356" t="s">
        <v>9690</v>
      </c>
      <c r="D3194" s="357">
        <v>466.72</v>
      </c>
      <c r="E3194" s="357">
        <v>33.57</v>
      </c>
      <c r="F3194" s="357">
        <v>500.29</v>
      </c>
      <c r="G3194" s="126">
        <v>9</v>
      </c>
    </row>
    <row r="3195" spans="1:7" ht="20.100000000000001" customHeight="1" x14ac:dyDescent="0.25">
      <c r="A3195" s="354" t="s">
        <v>38892</v>
      </c>
      <c r="B3195" s="355" t="s">
        <v>38893</v>
      </c>
      <c r="C3195" s="356" t="s">
        <v>9690</v>
      </c>
      <c r="D3195" s="357">
        <v>602.51</v>
      </c>
      <c r="E3195" s="357">
        <v>33.57</v>
      </c>
      <c r="F3195" s="357">
        <v>636.08000000000004</v>
      </c>
      <c r="G3195" s="126">
        <v>9</v>
      </c>
    </row>
    <row r="3196" spans="1:7" ht="20.100000000000001" customHeight="1" x14ac:dyDescent="0.25">
      <c r="A3196" s="354" t="s">
        <v>38894</v>
      </c>
      <c r="B3196" s="355" t="s">
        <v>38895</v>
      </c>
      <c r="C3196" s="356" t="s">
        <v>9690</v>
      </c>
      <c r="D3196" s="357">
        <v>706.67</v>
      </c>
      <c r="E3196" s="357">
        <v>33.57</v>
      </c>
      <c r="F3196" s="357">
        <v>740.24</v>
      </c>
      <c r="G3196" s="126">
        <v>9</v>
      </c>
    </row>
    <row r="3197" spans="1:7" ht="20.100000000000001" customHeight="1" x14ac:dyDescent="0.25">
      <c r="A3197" s="354" t="s">
        <v>38896</v>
      </c>
      <c r="B3197" s="355" t="s">
        <v>38897</v>
      </c>
      <c r="C3197" s="356" t="s">
        <v>9690</v>
      </c>
      <c r="D3197" s="357">
        <v>833.85</v>
      </c>
      <c r="E3197" s="357">
        <v>33.57</v>
      </c>
      <c r="F3197" s="357">
        <v>867.42</v>
      </c>
      <c r="G3197" s="126">
        <v>9</v>
      </c>
    </row>
    <row r="3198" spans="1:7" ht="20.100000000000001" customHeight="1" x14ac:dyDescent="0.25">
      <c r="A3198" s="354" t="s">
        <v>38898</v>
      </c>
      <c r="B3198" s="355" t="s">
        <v>38899</v>
      </c>
      <c r="C3198" s="356" t="s">
        <v>9690</v>
      </c>
      <c r="D3198" s="357">
        <v>933.78</v>
      </c>
      <c r="E3198" s="357">
        <v>36.090000000000003</v>
      </c>
      <c r="F3198" s="357">
        <v>969.87</v>
      </c>
      <c r="G3198" s="126">
        <v>9</v>
      </c>
    </row>
    <row r="3199" spans="1:7" ht="20.100000000000001" customHeight="1" x14ac:dyDescent="0.25">
      <c r="A3199" s="354" t="s">
        <v>38900</v>
      </c>
      <c r="B3199" s="355" t="s">
        <v>38901</v>
      </c>
      <c r="C3199" s="356" t="s">
        <v>9690</v>
      </c>
      <c r="D3199" s="357">
        <v>1208.81</v>
      </c>
      <c r="E3199" s="357">
        <v>36.090000000000003</v>
      </c>
      <c r="F3199" s="357">
        <v>1244.9000000000001</v>
      </c>
      <c r="G3199" s="126">
        <v>9</v>
      </c>
    </row>
    <row r="3200" spans="1:7" ht="20.100000000000001" customHeight="1" x14ac:dyDescent="0.25">
      <c r="A3200" s="354" t="s">
        <v>38902</v>
      </c>
      <c r="B3200" s="355" t="s">
        <v>38903</v>
      </c>
      <c r="C3200" s="356" t="s">
        <v>9878</v>
      </c>
      <c r="D3200" s="357">
        <v>119.16</v>
      </c>
      <c r="E3200" s="357">
        <v>18.48</v>
      </c>
      <c r="F3200" s="357">
        <v>137.63999999999999</v>
      </c>
      <c r="G3200" s="126">
        <v>9</v>
      </c>
    </row>
    <row r="3201" spans="1:7" ht="20.100000000000001" customHeight="1" x14ac:dyDescent="0.25">
      <c r="A3201" s="354" t="s">
        <v>38904</v>
      </c>
      <c r="B3201" s="355" t="s">
        <v>38905</v>
      </c>
      <c r="C3201" s="356" t="s">
        <v>9878</v>
      </c>
      <c r="D3201" s="357">
        <v>157.53</v>
      </c>
      <c r="E3201" s="357">
        <v>18.48</v>
      </c>
      <c r="F3201" s="357">
        <v>176.01</v>
      </c>
      <c r="G3201" s="126">
        <v>9</v>
      </c>
    </row>
    <row r="3202" spans="1:7" ht="20.100000000000001" customHeight="1" x14ac:dyDescent="0.25">
      <c r="A3202" s="354" t="s">
        <v>38906</v>
      </c>
      <c r="B3202" s="355" t="s">
        <v>38907</v>
      </c>
      <c r="C3202" s="356" t="s">
        <v>9878</v>
      </c>
      <c r="D3202" s="357">
        <v>210.87</v>
      </c>
      <c r="E3202" s="357">
        <v>20.16</v>
      </c>
      <c r="F3202" s="357">
        <v>231.03</v>
      </c>
      <c r="G3202" s="126">
        <v>9</v>
      </c>
    </row>
    <row r="3203" spans="1:7" ht="20.100000000000001" customHeight="1" x14ac:dyDescent="0.25">
      <c r="A3203" s="354" t="s">
        <v>38908</v>
      </c>
      <c r="B3203" s="355" t="s">
        <v>38909</v>
      </c>
      <c r="C3203" s="356" t="s">
        <v>9878</v>
      </c>
      <c r="D3203" s="357">
        <v>326.18</v>
      </c>
      <c r="E3203" s="357">
        <v>21.83</v>
      </c>
      <c r="F3203" s="357">
        <v>348.01</v>
      </c>
      <c r="G3203" s="126">
        <v>9</v>
      </c>
    </row>
    <row r="3204" spans="1:7" ht="20.100000000000001" customHeight="1" x14ac:dyDescent="0.25">
      <c r="A3204" s="354" t="s">
        <v>38910</v>
      </c>
      <c r="B3204" s="355" t="s">
        <v>38911</v>
      </c>
      <c r="C3204" s="356" t="s">
        <v>9878</v>
      </c>
      <c r="D3204" s="357">
        <v>385.98</v>
      </c>
      <c r="E3204" s="357">
        <v>23.51</v>
      </c>
      <c r="F3204" s="357">
        <v>409.49</v>
      </c>
      <c r="G3204" s="126">
        <v>9</v>
      </c>
    </row>
    <row r="3205" spans="1:7" ht="20.100000000000001" customHeight="1" x14ac:dyDescent="0.25">
      <c r="A3205" s="354" t="s">
        <v>38912</v>
      </c>
      <c r="B3205" s="355" t="s">
        <v>38913</v>
      </c>
      <c r="C3205" s="356" t="s">
        <v>9878</v>
      </c>
      <c r="D3205" s="357">
        <v>507.02</v>
      </c>
      <c r="E3205" s="357">
        <v>25.19</v>
      </c>
      <c r="F3205" s="357">
        <v>532.21</v>
      </c>
      <c r="G3205" s="126">
        <v>9</v>
      </c>
    </row>
    <row r="3206" spans="1:7" ht="20.100000000000001" customHeight="1" x14ac:dyDescent="0.25">
      <c r="A3206" s="354" t="s">
        <v>38914</v>
      </c>
      <c r="B3206" s="355" t="s">
        <v>38915</v>
      </c>
      <c r="C3206" s="356" t="s">
        <v>9878</v>
      </c>
      <c r="D3206" s="357">
        <v>649.41</v>
      </c>
      <c r="E3206" s="357">
        <v>26.87</v>
      </c>
      <c r="F3206" s="357">
        <v>676.28</v>
      </c>
      <c r="G3206" s="126">
        <v>9</v>
      </c>
    </row>
    <row r="3207" spans="1:7" ht="20.100000000000001" customHeight="1" x14ac:dyDescent="0.25">
      <c r="A3207" s="354" t="s">
        <v>38916</v>
      </c>
      <c r="B3207" s="355" t="s">
        <v>38917</v>
      </c>
      <c r="C3207" s="356" t="s">
        <v>9878</v>
      </c>
      <c r="D3207" s="357">
        <v>300.64</v>
      </c>
      <c r="E3207" s="357">
        <v>23.51</v>
      </c>
      <c r="F3207" s="357">
        <v>324.14999999999998</v>
      </c>
      <c r="G3207" s="126">
        <v>9</v>
      </c>
    </row>
    <row r="3208" spans="1:7" ht="20.100000000000001" customHeight="1" x14ac:dyDescent="0.25">
      <c r="A3208" s="354" t="s">
        <v>38918</v>
      </c>
      <c r="B3208" s="355" t="s">
        <v>38919</v>
      </c>
      <c r="C3208" s="356" t="s">
        <v>9878</v>
      </c>
      <c r="D3208" s="357">
        <v>365.37</v>
      </c>
      <c r="E3208" s="357">
        <v>18.48</v>
      </c>
      <c r="F3208" s="357">
        <v>383.85</v>
      </c>
      <c r="G3208" s="126">
        <v>9</v>
      </c>
    </row>
    <row r="3209" spans="1:7" ht="20.100000000000001" customHeight="1" x14ac:dyDescent="0.25">
      <c r="A3209" s="354" t="s">
        <v>38920</v>
      </c>
      <c r="B3209" s="355" t="s">
        <v>38921</v>
      </c>
      <c r="C3209" s="356" t="s">
        <v>9878</v>
      </c>
      <c r="D3209" s="357">
        <v>397.57</v>
      </c>
      <c r="E3209" s="357">
        <v>23.51</v>
      </c>
      <c r="F3209" s="357">
        <v>421.08</v>
      </c>
      <c r="G3209" s="126">
        <v>9</v>
      </c>
    </row>
    <row r="3210" spans="1:7" ht="20.100000000000001" customHeight="1" x14ac:dyDescent="0.25">
      <c r="A3210" s="354" t="s">
        <v>38922</v>
      </c>
      <c r="B3210" s="355" t="s">
        <v>38923</v>
      </c>
      <c r="C3210" s="356" t="s">
        <v>9878</v>
      </c>
      <c r="D3210" s="357">
        <v>694.13</v>
      </c>
      <c r="E3210" s="357">
        <v>26.87</v>
      </c>
      <c r="F3210" s="357">
        <v>721</v>
      </c>
      <c r="G3210" s="126">
        <v>9</v>
      </c>
    </row>
    <row r="3211" spans="1:7" ht="20.100000000000001" customHeight="1" x14ac:dyDescent="0.25">
      <c r="A3211" s="354" t="s">
        <v>38924</v>
      </c>
      <c r="B3211" s="355" t="s">
        <v>38925</v>
      </c>
      <c r="C3211" s="356" t="s">
        <v>9878</v>
      </c>
      <c r="D3211" s="357">
        <v>527.51</v>
      </c>
      <c r="E3211" s="357">
        <v>20.16</v>
      </c>
      <c r="F3211" s="357">
        <v>547.66999999999996</v>
      </c>
      <c r="G3211" s="126">
        <v>9</v>
      </c>
    </row>
    <row r="3212" spans="1:7" ht="20.100000000000001" customHeight="1" x14ac:dyDescent="0.25">
      <c r="A3212" s="354" t="s">
        <v>38926</v>
      </c>
      <c r="B3212" s="355" t="s">
        <v>38927</v>
      </c>
      <c r="C3212" s="356" t="s">
        <v>9878</v>
      </c>
      <c r="D3212" s="357">
        <v>651.53</v>
      </c>
      <c r="E3212" s="357">
        <v>23.51</v>
      </c>
      <c r="F3212" s="357">
        <v>675.04</v>
      </c>
      <c r="G3212" s="126">
        <v>9</v>
      </c>
    </row>
    <row r="3213" spans="1:7" ht="20.100000000000001" customHeight="1" x14ac:dyDescent="0.25">
      <c r="A3213" s="354" t="s">
        <v>38928</v>
      </c>
      <c r="B3213" s="355" t="s">
        <v>38929</v>
      </c>
      <c r="C3213" s="356" t="s">
        <v>9878</v>
      </c>
      <c r="D3213" s="357">
        <v>1072.3900000000001</v>
      </c>
      <c r="E3213" s="357">
        <v>26.87</v>
      </c>
      <c r="F3213" s="357">
        <v>1099.26</v>
      </c>
      <c r="G3213" s="126">
        <v>9</v>
      </c>
    </row>
    <row r="3214" spans="1:7" ht="20.100000000000001" customHeight="1" x14ac:dyDescent="0.25">
      <c r="A3214" s="354" t="s">
        <v>38930</v>
      </c>
      <c r="B3214" s="355" t="s">
        <v>38931</v>
      </c>
      <c r="C3214" s="356" t="s">
        <v>9878</v>
      </c>
      <c r="D3214" s="357">
        <v>254.02</v>
      </c>
      <c r="E3214" s="357">
        <v>18.48</v>
      </c>
      <c r="F3214" s="357">
        <v>272.5</v>
      </c>
      <c r="G3214" s="126">
        <v>9</v>
      </c>
    </row>
    <row r="3215" spans="1:7" ht="20.100000000000001" customHeight="1" x14ac:dyDescent="0.25">
      <c r="A3215" s="354" t="s">
        <v>38932</v>
      </c>
      <c r="B3215" s="355" t="s">
        <v>38933</v>
      </c>
      <c r="C3215" s="356" t="s">
        <v>9878</v>
      </c>
      <c r="D3215" s="357">
        <v>301.32</v>
      </c>
      <c r="E3215" s="357">
        <v>20.16</v>
      </c>
      <c r="F3215" s="357">
        <v>321.48</v>
      </c>
      <c r="G3215" s="126">
        <v>9</v>
      </c>
    </row>
    <row r="3216" spans="1:7" ht="20.100000000000001" customHeight="1" x14ac:dyDescent="0.25">
      <c r="A3216" s="354" t="s">
        <v>38934</v>
      </c>
      <c r="B3216" s="355" t="s">
        <v>38935</v>
      </c>
      <c r="C3216" s="356"/>
      <c r="D3216" s="357"/>
      <c r="E3216" s="357"/>
      <c r="F3216" s="357"/>
      <c r="G3216" s="126">
        <v>5</v>
      </c>
    </row>
    <row r="3217" spans="1:7" ht="20.100000000000001" customHeight="1" x14ac:dyDescent="0.25">
      <c r="A3217" s="354" t="s">
        <v>38936</v>
      </c>
      <c r="B3217" s="355" t="s">
        <v>38937</v>
      </c>
      <c r="C3217" s="356" t="s">
        <v>9878</v>
      </c>
      <c r="D3217" s="357">
        <v>508.98</v>
      </c>
      <c r="E3217" s="357">
        <v>23.51</v>
      </c>
      <c r="F3217" s="357">
        <v>532.49</v>
      </c>
      <c r="G3217" s="126">
        <v>9</v>
      </c>
    </row>
    <row r="3218" spans="1:7" ht="20.100000000000001" customHeight="1" x14ac:dyDescent="0.25">
      <c r="A3218" s="354" t="s">
        <v>38938</v>
      </c>
      <c r="B3218" s="355" t="s">
        <v>38939</v>
      </c>
      <c r="C3218" s="356" t="s">
        <v>9878</v>
      </c>
      <c r="D3218" s="357">
        <v>618.19000000000005</v>
      </c>
      <c r="E3218" s="357">
        <v>26.87</v>
      </c>
      <c r="F3218" s="357">
        <v>645.05999999999995</v>
      </c>
      <c r="G3218" s="126">
        <v>9</v>
      </c>
    </row>
    <row r="3219" spans="1:7" ht="20.100000000000001" customHeight="1" x14ac:dyDescent="0.25">
      <c r="A3219" s="354" t="s">
        <v>38940</v>
      </c>
      <c r="B3219" s="355" t="s">
        <v>38941</v>
      </c>
      <c r="C3219" s="356" t="s">
        <v>9878</v>
      </c>
      <c r="D3219" s="357">
        <v>920.32</v>
      </c>
      <c r="E3219" s="357">
        <v>30.23</v>
      </c>
      <c r="F3219" s="357">
        <v>950.55</v>
      </c>
      <c r="G3219" s="126">
        <v>9</v>
      </c>
    </row>
    <row r="3220" spans="1:7" ht="20.100000000000001" customHeight="1" x14ac:dyDescent="0.25">
      <c r="A3220" s="354" t="s">
        <v>38942</v>
      </c>
      <c r="B3220" s="355" t="s">
        <v>38943</v>
      </c>
      <c r="C3220" s="356" t="s">
        <v>9878</v>
      </c>
      <c r="D3220" s="357">
        <v>1389.34</v>
      </c>
      <c r="E3220" s="357">
        <v>33.590000000000003</v>
      </c>
      <c r="F3220" s="357">
        <v>1422.93</v>
      </c>
      <c r="G3220" s="126">
        <v>9</v>
      </c>
    </row>
    <row r="3221" spans="1:7" ht="20.100000000000001" customHeight="1" x14ac:dyDescent="0.25">
      <c r="A3221" s="354" t="s">
        <v>38944</v>
      </c>
      <c r="B3221" s="355" t="s">
        <v>38945</v>
      </c>
      <c r="C3221" s="356" t="s">
        <v>9878</v>
      </c>
      <c r="D3221" s="357">
        <v>395.14</v>
      </c>
      <c r="E3221" s="357">
        <v>23.51</v>
      </c>
      <c r="F3221" s="357">
        <v>418.65</v>
      </c>
      <c r="G3221" s="126">
        <v>9</v>
      </c>
    </row>
    <row r="3222" spans="1:7" ht="20.100000000000001" customHeight="1" x14ac:dyDescent="0.25">
      <c r="A3222" s="354" t="s">
        <v>38946</v>
      </c>
      <c r="B3222" s="355" t="s">
        <v>38947</v>
      </c>
      <c r="C3222" s="356" t="s">
        <v>9878</v>
      </c>
      <c r="D3222" s="357">
        <v>352.73</v>
      </c>
      <c r="E3222" s="357">
        <v>23.51</v>
      </c>
      <c r="F3222" s="357">
        <v>376.24</v>
      </c>
      <c r="G3222" s="126">
        <v>9</v>
      </c>
    </row>
    <row r="3223" spans="1:7" ht="20.100000000000001" customHeight="1" x14ac:dyDescent="0.25">
      <c r="A3223" s="354" t="s">
        <v>38948</v>
      </c>
      <c r="B3223" s="355" t="s">
        <v>38949</v>
      </c>
      <c r="C3223" s="356" t="s">
        <v>9878</v>
      </c>
      <c r="D3223" s="357">
        <v>790.44</v>
      </c>
      <c r="E3223" s="357">
        <v>26.87</v>
      </c>
      <c r="F3223" s="357">
        <v>817.31</v>
      </c>
      <c r="G3223" s="126">
        <v>9</v>
      </c>
    </row>
    <row r="3224" spans="1:7" ht="20.100000000000001" customHeight="1" x14ac:dyDescent="0.25">
      <c r="A3224" s="354" t="s">
        <v>38950</v>
      </c>
      <c r="B3224" s="355" t="s">
        <v>38951</v>
      </c>
      <c r="C3224" s="356" t="s">
        <v>9878</v>
      </c>
      <c r="D3224" s="357">
        <v>870.07</v>
      </c>
      <c r="E3224" s="357">
        <v>30.23</v>
      </c>
      <c r="F3224" s="357">
        <v>900.3</v>
      </c>
      <c r="G3224" s="126">
        <v>9</v>
      </c>
    </row>
    <row r="3225" spans="1:7" ht="20.100000000000001" customHeight="1" x14ac:dyDescent="0.25">
      <c r="A3225" s="354" t="s">
        <v>38952</v>
      </c>
      <c r="B3225" s="355" t="s">
        <v>38953</v>
      </c>
      <c r="C3225" s="356" t="s">
        <v>9878</v>
      </c>
      <c r="D3225" s="357">
        <v>1288.1199999999999</v>
      </c>
      <c r="E3225" s="357">
        <v>33.590000000000003</v>
      </c>
      <c r="F3225" s="357">
        <v>1321.71</v>
      </c>
      <c r="G3225" s="126">
        <v>9</v>
      </c>
    </row>
    <row r="3226" spans="1:7" ht="20.100000000000001" customHeight="1" x14ac:dyDescent="0.25">
      <c r="A3226" s="354" t="s">
        <v>38954</v>
      </c>
      <c r="B3226" s="355" t="s">
        <v>38955</v>
      </c>
      <c r="C3226" s="356"/>
      <c r="D3226" s="357"/>
      <c r="E3226" s="357"/>
      <c r="F3226" s="357"/>
      <c r="G3226" s="126">
        <v>5</v>
      </c>
    </row>
    <row r="3227" spans="1:7" ht="20.100000000000001" customHeight="1" x14ac:dyDescent="0.25">
      <c r="A3227" s="354" t="s">
        <v>38956</v>
      </c>
      <c r="B3227" s="355" t="s">
        <v>38957</v>
      </c>
      <c r="C3227" s="356" t="s">
        <v>9690</v>
      </c>
      <c r="D3227" s="357">
        <v>1.56</v>
      </c>
      <c r="E3227" s="357">
        <v>56.8</v>
      </c>
      <c r="F3227" s="357">
        <v>58.36</v>
      </c>
      <c r="G3227" s="126">
        <v>9</v>
      </c>
    </row>
    <row r="3228" spans="1:7" ht="20.100000000000001" customHeight="1" x14ac:dyDescent="0.25">
      <c r="A3228" s="354" t="s">
        <v>38958</v>
      </c>
      <c r="B3228" s="355" t="s">
        <v>38959</v>
      </c>
      <c r="C3228" s="356" t="s">
        <v>9690</v>
      </c>
      <c r="D3228" s="357">
        <v>57.35</v>
      </c>
      <c r="E3228" s="357">
        <v>33.04</v>
      </c>
      <c r="F3228" s="357">
        <v>90.39</v>
      </c>
      <c r="G3228" s="126">
        <v>9</v>
      </c>
    </row>
    <row r="3229" spans="1:7" ht="20.100000000000001" customHeight="1" x14ac:dyDescent="0.25">
      <c r="A3229" s="354" t="s">
        <v>38960</v>
      </c>
      <c r="B3229" s="355" t="s">
        <v>38961</v>
      </c>
      <c r="C3229" s="356"/>
      <c r="D3229" s="357"/>
      <c r="E3229" s="357"/>
      <c r="F3229" s="357"/>
      <c r="G3229" s="126">
        <v>5</v>
      </c>
    </row>
    <row r="3230" spans="1:7" ht="20.100000000000001" customHeight="1" x14ac:dyDescent="0.25">
      <c r="A3230" s="354" t="s">
        <v>38962</v>
      </c>
      <c r="B3230" s="355" t="s">
        <v>38963</v>
      </c>
      <c r="C3230" s="356" t="s">
        <v>9690</v>
      </c>
      <c r="D3230" s="357">
        <v>69.650000000000006</v>
      </c>
      <c r="E3230" s="357">
        <v>58.79</v>
      </c>
      <c r="F3230" s="357">
        <v>128.44</v>
      </c>
      <c r="G3230" s="126">
        <v>9</v>
      </c>
    </row>
    <row r="3231" spans="1:7" ht="20.100000000000001" customHeight="1" x14ac:dyDescent="0.25">
      <c r="A3231" s="354" t="s">
        <v>38964</v>
      </c>
      <c r="B3231" s="355" t="s">
        <v>38965</v>
      </c>
      <c r="C3231" s="356" t="s">
        <v>9690</v>
      </c>
      <c r="D3231" s="357">
        <v>78.73</v>
      </c>
      <c r="E3231" s="357">
        <v>67.180000000000007</v>
      </c>
      <c r="F3231" s="357">
        <v>145.91</v>
      </c>
      <c r="G3231" s="126">
        <v>9</v>
      </c>
    </row>
    <row r="3232" spans="1:7" ht="20.100000000000001" customHeight="1" x14ac:dyDescent="0.25">
      <c r="A3232" s="354" t="s">
        <v>38966</v>
      </c>
      <c r="B3232" s="355" t="s">
        <v>38967</v>
      </c>
      <c r="C3232" s="356" t="s">
        <v>9690</v>
      </c>
      <c r="D3232" s="357">
        <v>90.48</v>
      </c>
      <c r="E3232" s="357">
        <v>67.180000000000007</v>
      </c>
      <c r="F3232" s="357">
        <v>157.66</v>
      </c>
      <c r="G3232" s="126">
        <v>9</v>
      </c>
    </row>
    <row r="3233" spans="1:7" ht="20.100000000000001" customHeight="1" x14ac:dyDescent="0.25">
      <c r="A3233" s="354" t="s">
        <v>38968</v>
      </c>
      <c r="B3233" s="355" t="s">
        <v>38969</v>
      </c>
      <c r="C3233" s="356" t="s">
        <v>9690</v>
      </c>
      <c r="D3233" s="357">
        <v>118.24</v>
      </c>
      <c r="E3233" s="357">
        <v>75.58</v>
      </c>
      <c r="F3233" s="357">
        <v>193.82</v>
      </c>
      <c r="G3233" s="126">
        <v>9</v>
      </c>
    </row>
    <row r="3234" spans="1:7" ht="20.100000000000001" customHeight="1" x14ac:dyDescent="0.25">
      <c r="A3234" s="354" t="s">
        <v>38970</v>
      </c>
      <c r="B3234" s="355" t="s">
        <v>38971</v>
      </c>
      <c r="C3234" s="356" t="s">
        <v>9690</v>
      </c>
      <c r="D3234" s="357">
        <v>191.9</v>
      </c>
      <c r="E3234" s="357">
        <v>83.98</v>
      </c>
      <c r="F3234" s="357">
        <v>275.88</v>
      </c>
      <c r="G3234" s="126">
        <v>9</v>
      </c>
    </row>
    <row r="3235" spans="1:7" ht="20.100000000000001" customHeight="1" x14ac:dyDescent="0.25">
      <c r="A3235" s="354" t="s">
        <v>38972</v>
      </c>
      <c r="B3235" s="355" t="s">
        <v>38973</v>
      </c>
      <c r="C3235" s="356" t="s">
        <v>9690</v>
      </c>
      <c r="D3235" s="357">
        <v>218.87</v>
      </c>
      <c r="E3235" s="357">
        <v>94.48</v>
      </c>
      <c r="F3235" s="357">
        <v>313.35000000000002</v>
      </c>
      <c r="G3235" s="126">
        <v>9</v>
      </c>
    </row>
    <row r="3236" spans="1:7" ht="20.100000000000001" customHeight="1" x14ac:dyDescent="0.25">
      <c r="A3236" s="354" t="s">
        <v>38974</v>
      </c>
      <c r="B3236" s="355" t="s">
        <v>38975</v>
      </c>
      <c r="C3236" s="356" t="s">
        <v>9690</v>
      </c>
      <c r="D3236" s="357">
        <v>293.62</v>
      </c>
      <c r="E3236" s="357">
        <v>100.78</v>
      </c>
      <c r="F3236" s="357">
        <v>394.4</v>
      </c>
      <c r="G3236" s="126">
        <v>9</v>
      </c>
    </row>
    <row r="3237" spans="1:7" ht="20.100000000000001" customHeight="1" x14ac:dyDescent="0.25">
      <c r="A3237" s="354" t="s">
        <v>38976</v>
      </c>
      <c r="B3237" s="355" t="s">
        <v>38977</v>
      </c>
      <c r="C3237" s="356" t="s">
        <v>9690</v>
      </c>
      <c r="D3237" s="357">
        <v>303.27999999999997</v>
      </c>
      <c r="E3237" s="357">
        <v>104.98</v>
      </c>
      <c r="F3237" s="357">
        <v>408.26</v>
      </c>
      <c r="G3237" s="126">
        <v>9</v>
      </c>
    </row>
    <row r="3238" spans="1:7" ht="20.100000000000001" customHeight="1" x14ac:dyDescent="0.25">
      <c r="A3238" s="354" t="s">
        <v>38978</v>
      </c>
      <c r="B3238" s="355" t="s">
        <v>38979</v>
      </c>
      <c r="C3238" s="356" t="s">
        <v>9690</v>
      </c>
      <c r="D3238" s="357">
        <v>432.54</v>
      </c>
      <c r="E3238" s="357">
        <v>111.28</v>
      </c>
      <c r="F3238" s="357">
        <v>543.82000000000005</v>
      </c>
      <c r="G3238" s="126">
        <v>9</v>
      </c>
    </row>
    <row r="3239" spans="1:7" ht="20.100000000000001" customHeight="1" x14ac:dyDescent="0.25">
      <c r="A3239" s="354" t="s">
        <v>38980</v>
      </c>
      <c r="B3239" s="355" t="s">
        <v>38981</v>
      </c>
      <c r="C3239" s="356" t="s">
        <v>9690</v>
      </c>
      <c r="D3239" s="357">
        <v>592.54</v>
      </c>
      <c r="E3239" s="357">
        <v>115.47</v>
      </c>
      <c r="F3239" s="357">
        <v>708.01</v>
      </c>
      <c r="G3239" s="126">
        <v>9</v>
      </c>
    </row>
    <row r="3240" spans="1:7" ht="20.100000000000001" customHeight="1" x14ac:dyDescent="0.25">
      <c r="A3240" s="354" t="s">
        <v>38982</v>
      </c>
      <c r="B3240" s="355" t="s">
        <v>38983</v>
      </c>
      <c r="C3240" s="356" t="s">
        <v>9690</v>
      </c>
      <c r="D3240" s="357">
        <v>849.74</v>
      </c>
      <c r="E3240" s="357">
        <v>125.97</v>
      </c>
      <c r="F3240" s="357">
        <v>975.71</v>
      </c>
      <c r="G3240" s="126">
        <v>9</v>
      </c>
    </row>
    <row r="3241" spans="1:7" ht="20.100000000000001" customHeight="1" x14ac:dyDescent="0.25">
      <c r="A3241" s="354" t="s">
        <v>38984</v>
      </c>
      <c r="B3241" s="355" t="s">
        <v>38985</v>
      </c>
      <c r="C3241" s="356" t="s">
        <v>9690</v>
      </c>
      <c r="D3241" s="357">
        <v>930.47</v>
      </c>
      <c r="E3241" s="357">
        <v>138.57</v>
      </c>
      <c r="F3241" s="357">
        <v>1069.04</v>
      </c>
      <c r="G3241" s="126">
        <v>9</v>
      </c>
    </row>
    <row r="3242" spans="1:7" ht="20.100000000000001" customHeight="1" x14ac:dyDescent="0.25">
      <c r="A3242" s="354" t="s">
        <v>38986</v>
      </c>
      <c r="B3242" s="355" t="s">
        <v>38987</v>
      </c>
      <c r="C3242" s="356" t="s">
        <v>9690</v>
      </c>
      <c r="D3242" s="357">
        <v>1252.1199999999999</v>
      </c>
      <c r="E3242" s="357">
        <v>146.97</v>
      </c>
      <c r="F3242" s="357">
        <v>1399.09</v>
      </c>
      <c r="G3242" s="126">
        <v>9</v>
      </c>
    </row>
    <row r="3243" spans="1:7" ht="20.100000000000001" customHeight="1" x14ac:dyDescent="0.25">
      <c r="A3243" s="354" t="s">
        <v>38988</v>
      </c>
      <c r="B3243" s="355" t="s">
        <v>38989</v>
      </c>
      <c r="C3243" s="356"/>
      <c r="D3243" s="357"/>
      <c r="E3243" s="357"/>
      <c r="F3243" s="357"/>
      <c r="G3243" s="126">
        <v>5</v>
      </c>
    </row>
    <row r="3244" spans="1:7" ht="20.100000000000001" customHeight="1" x14ac:dyDescent="0.25">
      <c r="A3244" s="354" t="s">
        <v>38990</v>
      </c>
      <c r="B3244" s="355" t="s">
        <v>38991</v>
      </c>
      <c r="C3244" s="356" t="s">
        <v>9690</v>
      </c>
      <c r="D3244" s="357">
        <v>132.02000000000001</v>
      </c>
      <c r="E3244" s="357">
        <v>13.4</v>
      </c>
      <c r="F3244" s="357">
        <v>145.41999999999999</v>
      </c>
      <c r="G3244" s="126">
        <v>9</v>
      </c>
    </row>
    <row r="3245" spans="1:7" ht="20.100000000000001" customHeight="1" x14ac:dyDescent="0.25">
      <c r="A3245" s="354" t="s">
        <v>38992</v>
      </c>
      <c r="B3245" s="355" t="s">
        <v>38993</v>
      </c>
      <c r="C3245" s="356" t="s">
        <v>9690</v>
      </c>
      <c r="D3245" s="357">
        <v>171.33</v>
      </c>
      <c r="E3245" s="357">
        <v>20.100000000000001</v>
      </c>
      <c r="F3245" s="357">
        <v>191.43</v>
      </c>
      <c r="G3245" s="126">
        <v>9</v>
      </c>
    </row>
    <row r="3246" spans="1:7" ht="20.100000000000001" customHeight="1" x14ac:dyDescent="0.25">
      <c r="A3246" s="354" t="s">
        <v>38994</v>
      </c>
      <c r="B3246" s="355" t="s">
        <v>38995</v>
      </c>
      <c r="C3246" s="356" t="s">
        <v>9690</v>
      </c>
      <c r="D3246" s="357">
        <v>215</v>
      </c>
      <c r="E3246" s="357">
        <v>23.45</v>
      </c>
      <c r="F3246" s="357">
        <v>238.45</v>
      </c>
      <c r="G3246" s="126">
        <v>9</v>
      </c>
    </row>
    <row r="3247" spans="1:7" ht="20.100000000000001" customHeight="1" x14ac:dyDescent="0.25">
      <c r="A3247" s="354" t="s">
        <v>38996</v>
      </c>
      <c r="B3247" s="355" t="s">
        <v>38997</v>
      </c>
      <c r="C3247" s="356" t="s">
        <v>9690</v>
      </c>
      <c r="D3247" s="357">
        <v>310.77999999999997</v>
      </c>
      <c r="E3247" s="357">
        <v>26.8</v>
      </c>
      <c r="F3247" s="357">
        <v>337.58</v>
      </c>
      <c r="G3247" s="126">
        <v>9</v>
      </c>
    </row>
    <row r="3248" spans="1:7" ht="20.100000000000001" customHeight="1" x14ac:dyDescent="0.25">
      <c r="A3248" s="354" t="s">
        <v>38998</v>
      </c>
      <c r="B3248" s="355" t="s">
        <v>38999</v>
      </c>
      <c r="C3248" s="356" t="s">
        <v>9690</v>
      </c>
      <c r="D3248" s="357">
        <v>458.92</v>
      </c>
      <c r="E3248" s="357">
        <v>33.5</v>
      </c>
      <c r="F3248" s="357">
        <v>492.42</v>
      </c>
      <c r="G3248" s="126">
        <v>9</v>
      </c>
    </row>
    <row r="3249" spans="1:7" ht="20.100000000000001" customHeight="1" x14ac:dyDescent="0.25">
      <c r="A3249" s="354" t="s">
        <v>39000</v>
      </c>
      <c r="B3249" s="355" t="s">
        <v>39001</v>
      </c>
      <c r="C3249" s="356" t="s">
        <v>9690</v>
      </c>
      <c r="D3249" s="357">
        <v>579.88</v>
      </c>
      <c r="E3249" s="357">
        <v>40.200000000000003</v>
      </c>
      <c r="F3249" s="357">
        <v>620.08000000000004</v>
      </c>
      <c r="G3249" s="126">
        <v>9</v>
      </c>
    </row>
    <row r="3250" spans="1:7" ht="20.100000000000001" customHeight="1" x14ac:dyDescent="0.25">
      <c r="A3250" s="354" t="s">
        <v>39002</v>
      </c>
      <c r="B3250" s="355" t="s">
        <v>39003</v>
      </c>
      <c r="C3250" s="356" t="s">
        <v>9690</v>
      </c>
      <c r="D3250" s="357">
        <v>544.78</v>
      </c>
      <c r="E3250" s="357">
        <v>50.25</v>
      </c>
      <c r="F3250" s="357">
        <v>595.03</v>
      </c>
      <c r="G3250" s="126">
        <v>9</v>
      </c>
    </row>
    <row r="3251" spans="1:7" ht="20.100000000000001" customHeight="1" x14ac:dyDescent="0.25">
      <c r="A3251" s="354" t="s">
        <v>39004</v>
      </c>
      <c r="B3251" s="355" t="s">
        <v>39005</v>
      </c>
      <c r="C3251" s="356" t="s">
        <v>9690</v>
      </c>
      <c r="D3251" s="357">
        <v>761.83</v>
      </c>
      <c r="E3251" s="357">
        <v>100.5</v>
      </c>
      <c r="F3251" s="357">
        <v>862.33</v>
      </c>
      <c r="G3251" s="126">
        <v>9</v>
      </c>
    </row>
    <row r="3252" spans="1:7" ht="20.100000000000001" customHeight="1" x14ac:dyDescent="0.25">
      <c r="A3252" s="354" t="s">
        <v>40876</v>
      </c>
      <c r="B3252" s="355" t="s">
        <v>40877</v>
      </c>
      <c r="C3252" s="356"/>
      <c r="D3252" s="357"/>
      <c r="E3252" s="357"/>
      <c r="F3252" s="357"/>
      <c r="G3252" s="126">
        <v>5</v>
      </c>
    </row>
    <row r="3253" spans="1:7" ht="20.100000000000001" customHeight="1" x14ac:dyDescent="0.25">
      <c r="A3253" s="354" t="s">
        <v>40878</v>
      </c>
      <c r="B3253" s="355" t="s">
        <v>40879</v>
      </c>
      <c r="C3253" s="356" t="s">
        <v>9690</v>
      </c>
      <c r="D3253" s="357">
        <v>72.14</v>
      </c>
      <c r="E3253" s="357">
        <v>34.85</v>
      </c>
      <c r="F3253" s="357">
        <v>106.99</v>
      </c>
      <c r="G3253" s="126">
        <v>9</v>
      </c>
    </row>
    <row r="3254" spans="1:7" ht="20.100000000000001" customHeight="1" x14ac:dyDescent="0.25">
      <c r="A3254" s="354" t="s">
        <v>39006</v>
      </c>
      <c r="B3254" s="355" t="s">
        <v>39007</v>
      </c>
      <c r="C3254" s="356"/>
      <c r="D3254" s="357"/>
      <c r="E3254" s="357"/>
      <c r="F3254" s="357"/>
      <c r="G3254" s="126">
        <v>5</v>
      </c>
    </row>
    <row r="3255" spans="1:7" ht="20.100000000000001" customHeight="1" x14ac:dyDescent="0.25">
      <c r="A3255" s="354" t="s">
        <v>39008</v>
      </c>
      <c r="B3255" s="355" t="s">
        <v>39009</v>
      </c>
      <c r="C3255" s="356" t="s">
        <v>9690</v>
      </c>
      <c r="D3255" s="357">
        <v>159.26</v>
      </c>
      <c r="E3255" s="357">
        <v>21</v>
      </c>
      <c r="F3255" s="357">
        <v>180.26</v>
      </c>
      <c r="G3255" s="126">
        <v>9</v>
      </c>
    </row>
    <row r="3256" spans="1:7" ht="20.100000000000001" customHeight="1" x14ac:dyDescent="0.25">
      <c r="A3256" s="354" t="s">
        <v>39010</v>
      </c>
      <c r="B3256" s="355" t="s">
        <v>39011</v>
      </c>
      <c r="C3256" s="356" t="s">
        <v>9690</v>
      </c>
      <c r="D3256" s="357">
        <v>153.15</v>
      </c>
      <c r="E3256" s="357">
        <v>21</v>
      </c>
      <c r="F3256" s="357">
        <v>174.15</v>
      </c>
      <c r="G3256" s="126">
        <v>9</v>
      </c>
    </row>
    <row r="3257" spans="1:7" ht="20.100000000000001" customHeight="1" x14ac:dyDescent="0.25">
      <c r="A3257" s="354" t="s">
        <v>39012</v>
      </c>
      <c r="B3257" s="355" t="s">
        <v>39013</v>
      </c>
      <c r="C3257" s="356" t="s">
        <v>9690</v>
      </c>
      <c r="D3257" s="357">
        <v>187.79</v>
      </c>
      <c r="E3257" s="357">
        <v>29.37</v>
      </c>
      <c r="F3257" s="357">
        <v>217.16</v>
      </c>
      <c r="G3257" s="126">
        <v>9</v>
      </c>
    </row>
    <row r="3258" spans="1:7" ht="20.100000000000001" customHeight="1" x14ac:dyDescent="0.25">
      <c r="A3258" s="354" t="s">
        <v>39014</v>
      </c>
      <c r="B3258" s="355" t="s">
        <v>39015</v>
      </c>
      <c r="C3258" s="356" t="s">
        <v>9690</v>
      </c>
      <c r="D3258" s="357">
        <v>260.93</v>
      </c>
      <c r="E3258" s="357">
        <v>29.37</v>
      </c>
      <c r="F3258" s="357">
        <v>290.3</v>
      </c>
      <c r="G3258" s="126">
        <v>9</v>
      </c>
    </row>
    <row r="3259" spans="1:7" ht="20.100000000000001" customHeight="1" x14ac:dyDescent="0.25">
      <c r="A3259" s="354" t="s">
        <v>39016</v>
      </c>
      <c r="B3259" s="355" t="s">
        <v>39017</v>
      </c>
      <c r="C3259" s="356" t="s">
        <v>9690</v>
      </c>
      <c r="D3259" s="357">
        <v>585.64</v>
      </c>
      <c r="E3259" s="357">
        <v>29.37</v>
      </c>
      <c r="F3259" s="357">
        <v>615.01</v>
      </c>
      <c r="G3259" s="126">
        <v>9</v>
      </c>
    </row>
    <row r="3260" spans="1:7" ht="20.100000000000001" customHeight="1" x14ac:dyDescent="0.25">
      <c r="A3260" s="354" t="s">
        <v>39018</v>
      </c>
      <c r="B3260" s="355" t="s">
        <v>39019</v>
      </c>
      <c r="C3260" s="356" t="s">
        <v>9878</v>
      </c>
      <c r="D3260" s="357">
        <v>96.55</v>
      </c>
      <c r="E3260" s="357">
        <v>16.8</v>
      </c>
      <c r="F3260" s="357">
        <v>113.35</v>
      </c>
      <c r="G3260" s="126">
        <v>9</v>
      </c>
    </row>
    <row r="3261" spans="1:7" ht="20.100000000000001" customHeight="1" x14ac:dyDescent="0.25">
      <c r="A3261" s="354" t="s">
        <v>39020</v>
      </c>
      <c r="B3261" s="355" t="s">
        <v>39021</v>
      </c>
      <c r="C3261" s="356" t="s">
        <v>9878</v>
      </c>
      <c r="D3261" s="357">
        <v>115.48</v>
      </c>
      <c r="E3261" s="357">
        <v>16.8</v>
      </c>
      <c r="F3261" s="357">
        <v>132.28</v>
      </c>
      <c r="G3261" s="126">
        <v>9</v>
      </c>
    </row>
    <row r="3262" spans="1:7" ht="20.100000000000001" customHeight="1" x14ac:dyDescent="0.25">
      <c r="A3262" s="354" t="s">
        <v>39022</v>
      </c>
      <c r="B3262" s="355" t="s">
        <v>39023</v>
      </c>
      <c r="C3262" s="356" t="s">
        <v>9878</v>
      </c>
      <c r="D3262" s="357">
        <v>135.69</v>
      </c>
      <c r="E3262" s="357">
        <v>21</v>
      </c>
      <c r="F3262" s="357">
        <v>156.69</v>
      </c>
      <c r="G3262" s="126">
        <v>9</v>
      </c>
    </row>
    <row r="3263" spans="1:7" ht="20.100000000000001" customHeight="1" x14ac:dyDescent="0.25">
      <c r="A3263" s="354" t="s">
        <v>39024</v>
      </c>
      <c r="B3263" s="355" t="s">
        <v>39025</v>
      </c>
      <c r="C3263" s="356" t="s">
        <v>9878</v>
      </c>
      <c r="D3263" s="357">
        <v>250.77</v>
      </c>
      <c r="E3263" s="357">
        <v>21</v>
      </c>
      <c r="F3263" s="357">
        <v>271.77</v>
      </c>
      <c r="G3263" s="126">
        <v>9</v>
      </c>
    </row>
    <row r="3264" spans="1:7" ht="20.100000000000001" customHeight="1" x14ac:dyDescent="0.25">
      <c r="A3264" s="354" t="s">
        <v>39026</v>
      </c>
      <c r="B3264" s="355" t="s">
        <v>39027</v>
      </c>
      <c r="C3264" s="356" t="s">
        <v>9878</v>
      </c>
      <c r="D3264" s="357">
        <v>411.98</v>
      </c>
      <c r="E3264" s="357">
        <v>21</v>
      </c>
      <c r="F3264" s="357">
        <v>432.98</v>
      </c>
      <c r="G3264" s="126">
        <v>9</v>
      </c>
    </row>
    <row r="3265" spans="1:7" ht="20.100000000000001" customHeight="1" x14ac:dyDescent="0.25">
      <c r="A3265" s="354" t="s">
        <v>39028</v>
      </c>
      <c r="B3265" s="355" t="s">
        <v>39029</v>
      </c>
      <c r="C3265" s="356" t="s">
        <v>32837</v>
      </c>
      <c r="D3265" s="357">
        <v>1298.31</v>
      </c>
      <c r="E3265" s="357">
        <v>16.8</v>
      </c>
      <c r="F3265" s="357">
        <v>1315.11</v>
      </c>
      <c r="G3265" s="126">
        <v>9</v>
      </c>
    </row>
    <row r="3266" spans="1:7" ht="20.100000000000001" customHeight="1" x14ac:dyDescent="0.25">
      <c r="A3266" s="354" t="s">
        <v>39030</v>
      </c>
      <c r="B3266" s="355" t="s">
        <v>39031</v>
      </c>
      <c r="C3266" s="356" t="s">
        <v>32837</v>
      </c>
      <c r="D3266" s="357">
        <v>1374.53</v>
      </c>
      <c r="E3266" s="357">
        <v>16.8</v>
      </c>
      <c r="F3266" s="357">
        <v>1391.33</v>
      </c>
      <c r="G3266" s="126">
        <v>9</v>
      </c>
    </row>
    <row r="3267" spans="1:7" ht="20.100000000000001" customHeight="1" x14ac:dyDescent="0.25">
      <c r="A3267" s="354" t="s">
        <v>39032</v>
      </c>
      <c r="B3267" s="355" t="s">
        <v>39033</v>
      </c>
      <c r="C3267" s="356" t="s">
        <v>32837</v>
      </c>
      <c r="D3267" s="357">
        <v>1348.92</v>
      </c>
      <c r="E3267" s="357">
        <v>21</v>
      </c>
      <c r="F3267" s="357">
        <v>1369.92</v>
      </c>
      <c r="G3267" s="126">
        <v>9</v>
      </c>
    </row>
    <row r="3268" spans="1:7" ht="20.100000000000001" customHeight="1" x14ac:dyDescent="0.25">
      <c r="A3268" s="354" t="s">
        <v>39034</v>
      </c>
      <c r="B3268" s="355" t="s">
        <v>39035</v>
      </c>
      <c r="C3268" s="356" t="s">
        <v>32837</v>
      </c>
      <c r="D3268" s="357">
        <v>1404.24</v>
      </c>
      <c r="E3268" s="357">
        <v>21</v>
      </c>
      <c r="F3268" s="357">
        <v>1425.24</v>
      </c>
      <c r="G3268" s="126">
        <v>9</v>
      </c>
    </row>
    <row r="3269" spans="1:7" ht="20.100000000000001" customHeight="1" x14ac:dyDescent="0.25">
      <c r="A3269" s="354" t="s">
        <v>39036</v>
      </c>
      <c r="B3269" s="355" t="s">
        <v>39037</v>
      </c>
      <c r="C3269" s="356" t="s">
        <v>32837</v>
      </c>
      <c r="D3269" s="357">
        <v>2141.06</v>
      </c>
      <c r="E3269" s="357">
        <v>21</v>
      </c>
      <c r="F3269" s="357">
        <v>2162.06</v>
      </c>
      <c r="G3269" s="126">
        <v>9</v>
      </c>
    </row>
    <row r="3270" spans="1:7" ht="20.100000000000001" customHeight="1" x14ac:dyDescent="0.25">
      <c r="A3270" s="354" t="s">
        <v>39038</v>
      </c>
      <c r="B3270" s="355" t="s">
        <v>39039</v>
      </c>
      <c r="C3270" s="356" t="s">
        <v>32837</v>
      </c>
      <c r="D3270" s="357">
        <v>3028.43</v>
      </c>
      <c r="E3270" s="357">
        <v>21</v>
      </c>
      <c r="F3270" s="357">
        <v>3049.43</v>
      </c>
      <c r="G3270" s="126">
        <v>9</v>
      </c>
    </row>
    <row r="3271" spans="1:7" ht="20.100000000000001" customHeight="1" x14ac:dyDescent="0.25">
      <c r="A3271" s="354" t="s">
        <v>39040</v>
      </c>
      <c r="B3271" s="355" t="s">
        <v>39041</v>
      </c>
      <c r="C3271" s="356" t="s">
        <v>9690</v>
      </c>
      <c r="D3271" s="357">
        <v>311.70999999999998</v>
      </c>
      <c r="E3271" s="357">
        <v>29.37</v>
      </c>
      <c r="F3271" s="357">
        <v>341.08</v>
      </c>
      <c r="G3271" s="126">
        <v>9</v>
      </c>
    </row>
    <row r="3272" spans="1:7" ht="20.100000000000001" customHeight="1" x14ac:dyDescent="0.25">
      <c r="A3272" s="354" t="s">
        <v>39042</v>
      </c>
      <c r="B3272" s="355" t="s">
        <v>39043</v>
      </c>
      <c r="C3272" s="356" t="s">
        <v>9690</v>
      </c>
      <c r="D3272" s="357">
        <v>814.93</v>
      </c>
      <c r="E3272" s="357">
        <v>29.37</v>
      </c>
      <c r="F3272" s="357">
        <v>844.3</v>
      </c>
      <c r="G3272" s="126">
        <v>9</v>
      </c>
    </row>
    <row r="3273" spans="1:7" ht="20.100000000000001" customHeight="1" x14ac:dyDescent="0.25">
      <c r="A3273" s="354" t="s">
        <v>39044</v>
      </c>
      <c r="B3273" s="355" t="s">
        <v>39045</v>
      </c>
      <c r="C3273" s="356" t="s">
        <v>9878</v>
      </c>
      <c r="D3273" s="357">
        <v>154.52000000000001</v>
      </c>
      <c r="E3273" s="357">
        <v>16.8</v>
      </c>
      <c r="F3273" s="357">
        <v>171.32</v>
      </c>
      <c r="G3273" s="126">
        <v>9</v>
      </c>
    </row>
    <row r="3274" spans="1:7" ht="20.100000000000001" customHeight="1" x14ac:dyDescent="0.25">
      <c r="A3274" s="354" t="s">
        <v>39046</v>
      </c>
      <c r="B3274" s="355" t="s">
        <v>39047</v>
      </c>
      <c r="C3274" s="356" t="s">
        <v>9878</v>
      </c>
      <c r="D3274" s="357">
        <v>211.14</v>
      </c>
      <c r="E3274" s="357">
        <v>16.8</v>
      </c>
      <c r="F3274" s="357">
        <v>227.94</v>
      </c>
      <c r="G3274" s="126">
        <v>9</v>
      </c>
    </row>
    <row r="3275" spans="1:7" ht="20.100000000000001" customHeight="1" x14ac:dyDescent="0.25">
      <c r="A3275" s="354" t="s">
        <v>39048</v>
      </c>
      <c r="B3275" s="355" t="s">
        <v>39049</v>
      </c>
      <c r="C3275" s="356" t="s">
        <v>9878</v>
      </c>
      <c r="D3275" s="357">
        <v>216.21</v>
      </c>
      <c r="E3275" s="357">
        <v>21</v>
      </c>
      <c r="F3275" s="357">
        <v>237.21</v>
      </c>
      <c r="G3275" s="126">
        <v>9</v>
      </c>
    </row>
    <row r="3276" spans="1:7" ht="20.100000000000001" customHeight="1" x14ac:dyDescent="0.25">
      <c r="A3276" s="354" t="s">
        <v>39050</v>
      </c>
      <c r="B3276" s="355" t="s">
        <v>39051</v>
      </c>
      <c r="C3276" s="356" t="s">
        <v>9878</v>
      </c>
      <c r="D3276" s="357">
        <v>309.66000000000003</v>
      </c>
      <c r="E3276" s="357">
        <v>21</v>
      </c>
      <c r="F3276" s="357">
        <v>330.66</v>
      </c>
      <c r="G3276" s="126">
        <v>9</v>
      </c>
    </row>
    <row r="3277" spans="1:7" ht="20.100000000000001" customHeight="1" x14ac:dyDescent="0.25">
      <c r="A3277" s="354" t="s">
        <v>39052</v>
      </c>
      <c r="B3277" s="355" t="s">
        <v>39053</v>
      </c>
      <c r="C3277" s="356" t="s">
        <v>9878</v>
      </c>
      <c r="D3277" s="357">
        <v>351.38</v>
      </c>
      <c r="E3277" s="357">
        <v>21</v>
      </c>
      <c r="F3277" s="357">
        <v>372.38</v>
      </c>
      <c r="G3277" s="126">
        <v>9</v>
      </c>
    </row>
    <row r="3278" spans="1:7" ht="20.100000000000001" customHeight="1" x14ac:dyDescent="0.25">
      <c r="A3278" s="354" t="s">
        <v>39054</v>
      </c>
      <c r="B3278" s="355" t="s">
        <v>39055</v>
      </c>
      <c r="C3278" s="356" t="s">
        <v>9878</v>
      </c>
      <c r="D3278" s="357">
        <v>822.2</v>
      </c>
      <c r="E3278" s="357">
        <v>21</v>
      </c>
      <c r="F3278" s="357">
        <v>843.2</v>
      </c>
      <c r="G3278" s="126">
        <v>9</v>
      </c>
    </row>
    <row r="3279" spans="1:7" ht="20.100000000000001" customHeight="1" x14ac:dyDescent="0.25">
      <c r="A3279" s="354" t="s">
        <v>39056</v>
      </c>
      <c r="B3279" s="355" t="s">
        <v>39057</v>
      </c>
      <c r="C3279" s="356" t="s">
        <v>9878</v>
      </c>
      <c r="D3279" s="357">
        <v>176.76</v>
      </c>
      <c r="E3279" s="357">
        <v>16.8</v>
      </c>
      <c r="F3279" s="357">
        <v>193.56</v>
      </c>
      <c r="G3279" s="126">
        <v>9</v>
      </c>
    </row>
    <row r="3280" spans="1:7" ht="20.100000000000001" customHeight="1" x14ac:dyDescent="0.25">
      <c r="A3280" s="354" t="s">
        <v>39058</v>
      </c>
      <c r="B3280" s="355" t="s">
        <v>39059</v>
      </c>
      <c r="C3280" s="356" t="s">
        <v>9878</v>
      </c>
      <c r="D3280" s="357">
        <v>179.96</v>
      </c>
      <c r="E3280" s="357">
        <v>16.8</v>
      </c>
      <c r="F3280" s="357">
        <v>196.76</v>
      </c>
      <c r="G3280" s="126">
        <v>9</v>
      </c>
    </row>
    <row r="3281" spans="1:7" ht="20.100000000000001" customHeight="1" x14ac:dyDescent="0.25">
      <c r="A3281" s="354" t="s">
        <v>39060</v>
      </c>
      <c r="B3281" s="355" t="s">
        <v>39061</v>
      </c>
      <c r="C3281" s="356" t="s">
        <v>9878</v>
      </c>
      <c r="D3281" s="357">
        <v>219.01</v>
      </c>
      <c r="E3281" s="357">
        <v>21</v>
      </c>
      <c r="F3281" s="357">
        <v>240.01</v>
      </c>
      <c r="G3281" s="126">
        <v>9</v>
      </c>
    </row>
    <row r="3282" spans="1:7" ht="20.100000000000001" customHeight="1" x14ac:dyDescent="0.25">
      <c r="A3282" s="354" t="s">
        <v>39062</v>
      </c>
      <c r="B3282" s="355" t="s">
        <v>39063</v>
      </c>
      <c r="C3282" s="356" t="s">
        <v>9878</v>
      </c>
      <c r="D3282" s="357">
        <v>525.64</v>
      </c>
      <c r="E3282" s="357">
        <v>21</v>
      </c>
      <c r="F3282" s="357">
        <v>546.64</v>
      </c>
      <c r="G3282" s="126">
        <v>9</v>
      </c>
    </row>
    <row r="3283" spans="1:7" ht="20.100000000000001" customHeight="1" x14ac:dyDescent="0.25">
      <c r="A3283" s="354" t="s">
        <v>39064</v>
      </c>
      <c r="B3283" s="355" t="s">
        <v>39065</v>
      </c>
      <c r="C3283" s="356" t="s">
        <v>9878</v>
      </c>
      <c r="D3283" s="357">
        <v>741.58</v>
      </c>
      <c r="E3283" s="357">
        <v>21</v>
      </c>
      <c r="F3283" s="357">
        <v>762.58</v>
      </c>
      <c r="G3283" s="126">
        <v>9</v>
      </c>
    </row>
    <row r="3284" spans="1:7" ht="20.100000000000001" customHeight="1" x14ac:dyDescent="0.25">
      <c r="A3284" s="354" t="s">
        <v>39066</v>
      </c>
      <c r="B3284" s="355" t="s">
        <v>39067</v>
      </c>
      <c r="C3284" s="356" t="s">
        <v>9878</v>
      </c>
      <c r="D3284" s="357">
        <v>243.85</v>
      </c>
      <c r="E3284" s="357">
        <v>16.8</v>
      </c>
      <c r="F3284" s="357">
        <v>260.64999999999998</v>
      </c>
      <c r="G3284" s="126">
        <v>9</v>
      </c>
    </row>
    <row r="3285" spans="1:7" ht="20.100000000000001" customHeight="1" x14ac:dyDescent="0.25">
      <c r="A3285" s="354" t="s">
        <v>39068</v>
      </c>
      <c r="B3285" s="355" t="s">
        <v>39069</v>
      </c>
      <c r="C3285" s="356" t="s">
        <v>9878</v>
      </c>
      <c r="D3285" s="357">
        <v>302.17</v>
      </c>
      <c r="E3285" s="357">
        <v>16.8</v>
      </c>
      <c r="F3285" s="357">
        <v>318.97000000000003</v>
      </c>
      <c r="G3285" s="126">
        <v>9</v>
      </c>
    </row>
    <row r="3286" spans="1:7" ht="20.100000000000001" customHeight="1" x14ac:dyDescent="0.25">
      <c r="A3286" s="354" t="s">
        <v>39070</v>
      </c>
      <c r="B3286" s="355" t="s">
        <v>39071</v>
      </c>
      <c r="C3286" s="356" t="s">
        <v>9878</v>
      </c>
      <c r="D3286" s="357">
        <v>296.83999999999997</v>
      </c>
      <c r="E3286" s="357">
        <v>16.8</v>
      </c>
      <c r="F3286" s="357">
        <v>313.64</v>
      </c>
      <c r="G3286" s="126">
        <v>9</v>
      </c>
    </row>
    <row r="3287" spans="1:7" ht="20.100000000000001" customHeight="1" x14ac:dyDescent="0.25">
      <c r="A3287" s="354" t="s">
        <v>39072</v>
      </c>
      <c r="B3287" s="355" t="s">
        <v>39073</v>
      </c>
      <c r="C3287" s="356" t="s">
        <v>9878</v>
      </c>
      <c r="D3287" s="357">
        <v>355.8</v>
      </c>
      <c r="E3287" s="357">
        <v>21</v>
      </c>
      <c r="F3287" s="357">
        <v>376.8</v>
      </c>
      <c r="G3287" s="126">
        <v>9</v>
      </c>
    </row>
    <row r="3288" spans="1:7" ht="20.100000000000001" customHeight="1" x14ac:dyDescent="0.25">
      <c r="A3288" s="354" t="s">
        <v>39074</v>
      </c>
      <c r="B3288" s="355" t="s">
        <v>39075</v>
      </c>
      <c r="C3288" s="356" t="s">
        <v>9878</v>
      </c>
      <c r="D3288" s="357">
        <v>394.44</v>
      </c>
      <c r="E3288" s="357">
        <v>21</v>
      </c>
      <c r="F3288" s="357">
        <v>415.44</v>
      </c>
      <c r="G3288" s="126">
        <v>9</v>
      </c>
    </row>
    <row r="3289" spans="1:7" ht="20.100000000000001" customHeight="1" x14ac:dyDescent="0.25">
      <c r="A3289" s="354" t="s">
        <v>39076</v>
      </c>
      <c r="B3289" s="355" t="s">
        <v>39077</v>
      </c>
      <c r="C3289" s="356" t="s">
        <v>9878</v>
      </c>
      <c r="D3289" s="357">
        <v>804.34</v>
      </c>
      <c r="E3289" s="357">
        <v>21</v>
      </c>
      <c r="F3289" s="357">
        <v>825.34</v>
      </c>
      <c r="G3289" s="126">
        <v>9</v>
      </c>
    </row>
    <row r="3290" spans="1:7" ht="20.100000000000001" customHeight="1" x14ac:dyDescent="0.25">
      <c r="A3290" s="354" t="s">
        <v>39078</v>
      </c>
      <c r="B3290" s="355" t="s">
        <v>39079</v>
      </c>
      <c r="C3290" s="356" t="s">
        <v>9878</v>
      </c>
      <c r="D3290" s="357">
        <v>234.37</v>
      </c>
      <c r="E3290" s="357">
        <v>21</v>
      </c>
      <c r="F3290" s="357">
        <v>255.37</v>
      </c>
      <c r="G3290" s="126">
        <v>9</v>
      </c>
    </row>
    <row r="3291" spans="1:7" ht="20.100000000000001" customHeight="1" x14ac:dyDescent="0.25">
      <c r="A3291" s="354" t="s">
        <v>39080</v>
      </c>
      <c r="B3291" s="355" t="s">
        <v>39081</v>
      </c>
      <c r="C3291" s="356" t="s">
        <v>9878</v>
      </c>
      <c r="D3291" s="357">
        <v>535.02</v>
      </c>
      <c r="E3291" s="357">
        <v>21</v>
      </c>
      <c r="F3291" s="357">
        <v>556.02</v>
      </c>
      <c r="G3291" s="126">
        <v>9</v>
      </c>
    </row>
    <row r="3292" spans="1:7" ht="20.100000000000001" customHeight="1" x14ac:dyDescent="0.25">
      <c r="A3292" s="354" t="s">
        <v>39082</v>
      </c>
      <c r="B3292" s="355" t="s">
        <v>39083</v>
      </c>
      <c r="C3292" s="356" t="s">
        <v>9878</v>
      </c>
      <c r="D3292" s="357">
        <v>175.71</v>
      </c>
      <c r="E3292" s="357">
        <v>16.8</v>
      </c>
      <c r="F3292" s="357">
        <v>192.51</v>
      </c>
      <c r="G3292" s="126">
        <v>9</v>
      </c>
    </row>
    <row r="3293" spans="1:7" ht="20.100000000000001" customHeight="1" x14ac:dyDescent="0.25">
      <c r="A3293" s="354" t="s">
        <v>39084</v>
      </c>
      <c r="B3293" s="355" t="s">
        <v>39085</v>
      </c>
      <c r="C3293" s="356" t="s">
        <v>9878</v>
      </c>
      <c r="D3293" s="357">
        <v>219.56</v>
      </c>
      <c r="E3293" s="357">
        <v>21</v>
      </c>
      <c r="F3293" s="357">
        <v>240.56</v>
      </c>
      <c r="G3293" s="126">
        <v>9</v>
      </c>
    </row>
    <row r="3294" spans="1:7" ht="20.100000000000001" customHeight="1" x14ac:dyDescent="0.25">
      <c r="A3294" s="354" t="s">
        <v>39086</v>
      </c>
      <c r="B3294" s="355" t="s">
        <v>39087</v>
      </c>
      <c r="C3294" s="356" t="s">
        <v>9878</v>
      </c>
      <c r="D3294" s="357">
        <v>238.76</v>
      </c>
      <c r="E3294" s="357">
        <v>21</v>
      </c>
      <c r="F3294" s="357">
        <v>259.76</v>
      </c>
      <c r="G3294" s="126">
        <v>9</v>
      </c>
    </row>
    <row r="3295" spans="1:7" ht="20.100000000000001" customHeight="1" x14ac:dyDescent="0.25">
      <c r="A3295" s="354" t="s">
        <v>39088</v>
      </c>
      <c r="B3295" s="355" t="s">
        <v>39089</v>
      </c>
      <c r="C3295" s="356" t="s">
        <v>9878</v>
      </c>
      <c r="D3295" s="357">
        <v>263.06</v>
      </c>
      <c r="E3295" s="357">
        <v>21</v>
      </c>
      <c r="F3295" s="357">
        <v>284.06</v>
      </c>
      <c r="G3295" s="126">
        <v>9</v>
      </c>
    </row>
    <row r="3296" spans="1:7" ht="20.100000000000001" customHeight="1" x14ac:dyDescent="0.25">
      <c r="A3296" s="354" t="s">
        <v>39090</v>
      </c>
      <c r="B3296" s="355" t="s">
        <v>39091</v>
      </c>
      <c r="C3296" s="356" t="s">
        <v>9878</v>
      </c>
      <c r="D3296" s="357">
        <v>707.03</v>
      </c>
      <c r="E3296" s="357">
        <v>21</v>
      </c>
      <c r="F3296" s="357">
        <v>728.03</v>
      </c>
      <c r="G3296" s="126">
        <v>9</v>
      </c>
    </row>
    <row r="3297" spans="1:7" ht="20.100000000000001" customHeight="1" x14ac:dyDescent="0.25">
      <c r="A3297" s="354" t="s">
        <v>39092</v>
      </c>
      <c r="B3297" s="355" t="s">
        <v>39093</v>
      </c>
      <c r="C3297" s="356" t="s">
        <v>9878</v>
      </c>
      <c r="D3297" s="357">
        <v>564.09</v>
      </c>
      <c r="E3297" s="357">
        <v>21</v>
      </c>
      <c r="F3297" s="357">
        <v>585.09</v>
      </c>
      <c r="G3297" s="126">
        <v>9</v>
      </c>
    </row>
    <row r="3298" spans="1:7" ht="20.100000000000001" customHeight="1" x14ac:dyDescent="0.25">
      <c r="A3298" s="354" t="s">
        <v>40880</v>
      </c>
      <c r="B3298" s="355" t="s">
        <v>40881</v>
      </c>
      <c r="C3298" s="356" t="s">
        <v>9878</v>
      </c>
      <c r="D3298" s="357">
        <v>173</v>
      </c>
      <c r="E3298" s="357">
        <v>21</v>
      </c>
      <c r="F3298" s="357">
        <v>194</v>
      </c>
      <c r="G3298" s="126">
        <v>9</v>
      </c>
    </row>
    <row r="3299" spans="1:7" ht="20.100000000000001" customHeight="1" x14ac:dyDescent="0.25">
      <c r="A3299" s="354" t="s">
        <v>39094</v>
      </c>
      <c r="B3299" s="355" t="s">
        <v>39095</v>
      </c>
      <c r="C3299" s="356" t="s">
        <v>9878</v>
      </c>
      <c r="D3299" s="357">
        <v>683.67</v>
      </c>
      <c r="E3299" s="357">
        <v>21</v>
      </c>
      <c r="F3299" s="357">
        <v>704.67</v>
      </c>
      <c r="G3299" s="126">
        <v>9</v>
      </c>
    </row>
    <row r="3300" spans="1:7" ht="20.100000000000001" customHeight="1" x14ac:dyDescent="0.25">
      <c r="A3300" s="354" t="s">
        <v>39096</v>
      </c>
      <c r="B3300" s="355" t="s">
        <v>39097</v>
      </c>
      <c r="C3300" s="356" t="s">
        <v>9878</v>
      </c>
      <c r="D3300" s="357">
        <v>605.12</v>
      </c>
      <c r="E3300" s="357">
        <v>21</v>
      </c>
      <c r="F3300" s="357">
        <v>626.12</v>
      </c>
      <c r="G3300" s="126">
        <v>9</v>
      </c>
    </row>
    <row r="3301" spans="1:7" ht="20.100000000000001" customHeight="1" x14ac:dyDescent="0.25">
      <c r="A3301" s="354" t="s">
        <v>39098</v>
      </c>
      <c r="B3301" s="355" t="s">
        <v>39099</v>
      </c>
      <c r="C3301" s="356" t="s">
        <v>9878</v>
      </c>
      <c r="D3301" s="357">
        <v>1192.3699999999999</v>
      </c>
      <c r="E3301" s="357">
        <v>21</v>
      </c>
      <c r="F3301" s="357">
        <v>1213.3699999999999</v>
      </c>
      <c r="G3301" s="126">
        <v>9</v>
      </c>
    </row>
    <row r="3302" spans="1:7" ht="20.100000000000001" customHeight="1" x14ac:dyDescent="0.25">
      <c r="A3302" s="354" t="s">
        <v>39100</v>
      </c>
      <c r="B3302" s="355" t="s">
        <v>39101</v>
      </c>
      <c r="C3302" s="356" t="s">
        <v>9878</v>
      </c>
      <c r="D3302" s="357">
        <v>645.09</v>
      </c>
      <c r="E3302" s="357">
        <v>16.8</v>
      </c>
      <c r="F3302" s="357">
        <v>661.89</v>
      </c>
      <c r="G3302" s="126">
        <v>9</v>
      </c>
    </row>
    <row r="3303" spans="1:7" ht="20.100000000000001" customHeight="1" x14ac:dyDescent="0.25">
      <c r="A3303" s="354" t="s">
        <v>39102</v>
      </c>
      <c r="B3303" s="355" t="s">
        <v>39103</v>
      </c>
      <c r="C3303" s="356" t="s">
        <v>9878</v>
      </c>
      <c r="D3303" s="357">
        <v>764.77</v>
      </c>
      <c r="E3303" s="357">
        <v>21</v>
      </c>
      <c r="F3303" s="357">
        <v>785.77</v>
      </c>
      <c r="G3303" s="126">
        <v>9</v>
      </c>
    </row>
    <row r="3304" spans="1:7" ht="20.100000000000001" customHeight="1" x14ac:dyDescent="0.25">
      <c r="A3304" s="354" t="s">
        <v>39104</v>
      </c>
      <c r="B3304" s="355" t="s">
        <v>39105</v>
      </c>
      <c r="C3304" s="356" t="s">
        <v>9878</v>
      </c>
      <c r="D3304" s="357">
        <v>1087.46</v>
      </c>
      <c r="E3304" s="357">
        <v>21</v>
      </c>
      <c r="F3304" s="357">
        <v>1108.46</v>
      </c>
      <c r="G3304" s="126">
        <v>9</v>
      </c>
    </row>
    <row r="3305" spans="1:7" ht="20.100000000000001" customHeight="1" x14ac:dyDescent="0.25">
      <c r="A3305" s="354" t="s">
        <v>39106</v>
      </c>
      <c r="B3305" s="355" t="s">
        <v>39107</v>
      </c>
      <c r="C3305" s="356" t="s">
        <v>9878</v>
      </c>
      <c r="D3305" s="357">
        <v>1522.04</v>
      </c>
      <c r="E3305" s="357">
        <v>21</v>
      </c>
      <c r="F3305" s="357">
        <v>1543.04</v>
      </c>
      <c r="G3305" s="126">
        <v>9</v>
      </c>
    </row>
    <row r="3306" spans="1:7" ht="20.100000000000001" customHeight="1" x14ac:dyDescent="0.25">
      <c r="A3306" s="354" t="s">
        <v>39108</v>
      </c>
      <c r="B3306" s="355" t="s">
        <v>39109</v>
      </c>
      <c r="C3306" s="356" t="s">
        <v>9878</v>
      </c>
      <c r="D3306" s="357">
        <v>2751.45</v>
      </c>
      <c r="E3306" s="357">
        <v>21</v>
      </c>
      <c r="F3306" s="357">
        <v>2772.45</v>
      </c>
      <c r="G3306" s="126">
        <v>9</v>
      </c>
    </row>
    <row r="3307" spans="1:7" ht="20.100000000000001" customHeight="1" x14ac:dyDescent="0.25">
      <c r="A3307" s="354" t="s">
        <v>39110</v>
      </c>
      <c r="B3307" s="355" t="s">
        <v>39111</v>
      </c>
      <c r="C3307" s="356" t="s">
        <v>9878</v>
      </c>
      <c r="D3307" s="357">
        <v>477.89</v>
      </c>
      <c r="E3307" s="357">
        <v>16.8</v>
      </c>
      <c r="F3307" s="357">
        <v>494.69</v>
      </c>
      <c r="G3307" s="126">
        <v>9</v>
      </c>
    </row>
    <row r="3308" spans="1:7" ht="20.100000000000001" customHeight="1" x14ac:dyDescent="0.25">
      <c r="A3308" s="354" t="s">
        <v>39112</v>
      </c>
      <c r="B3308" s="355" t="s">
        <v>39113</v>
      </c>
      <c r="C3308" s="356" t="s">
        <v>9878</v>
      </c>
      <c r="D3308" s="357">
        <v>408.69</v>
      </c>
      <c r="E3308" s="357">
        <v>16.8</v>
      </c>
      <c r="F3308" s="357">
        <v>425.49</v>
      </c>
      <c r="G3308" s="126">
        <v>9</v>
      </c>
    </row>
    <row r="3309" spans="1:7" ht="20.100000000000001" customHeight="1" x14ac:dyDescent="0.25">
      <c r="A3309" s="354" t="s">
        <v>39114</v>
      </c>
      <c r="B3309" s="355" t="s">
        <v>39115</v>
      </c>
      <c r="C3309" s="356" t="s">
        <v>9878</v>
      </c>
      <c r="D3309" s="357">
        <v>508.61</v>
      </c>
      <c r="E3309" s="357">
        <v>21</v>
      </c>
      <c r="F3309" s="357">
        <v>529.61</v>
      </c>
      <c r="G3309" s="126">
        <v>9</v>
      </c>
    </row>
    <row r="3310" spans="1:7" ht="20.100000000000001" customHeight="1" x14ac:dyDescent="0.25">
      <c r="A3310" s="354" t="s">
        <v>40882</v>
      </c>
      <c r="B3310" s="355" t="s">
        <v>40883</v>
      </c>
      <c r="C3310" s="356" t="s">
        <v>9878</v>
      </c>
      <c r="D3310" s="357">
        <v>446.69</v>
      </c>
      <c r="E3310" s="357">
        <v>21</v>
      </c>
      <c r="F3310" s="357">
        <v>467.69</v>
      </c>
      <c r="G3310" s="126">
        <v>9</v>
      </c>
    </row>
    <row r="3311" spans="1:7" ht="20.100000000000001" customHeight="1" x14ac:dyDescent="0.25">
      <c r="A3311" s="354" t="s">
        <v>39116</v>
      </c>
      <c r="B3311" s="355" t="s">
        <v>39117</v>
      </c>
      <c r="C3311" s="356" t="s">
        <v>9878</v>
      </c>
      <c r="D3311" s="357">
        <v>746.18</v>
      </c>
      <c r="E3311" s="357">
        <v>21</v>
      </c>
      <c r="F3311" s="357">
        <v>767.18</v>
      </c>
      <c r="G3311" s="126">
        <v>9</v>
      </c>
    </row>
    <row r="3312" spans="1:7" ht="20.100000000000001" customHeight="1" x14ac:dyDescent="0.25">
      <c r="A3312" s="354" t="s">
        <v>39118</v>
      </c>
      <c r="B3312" s="355" t="s">
        <v>39119</v>
      </c>
      <c r="C3312" s="356" t="s">
        <v>9878</v>
      </c>
      <c r="D3312" s="357">
        <v>362.08</v>
      </c>
      <c r="E3312" s="357">
        <v>21</v>
      </c>
      <c r="F3312" s="357">
        <v>383.08</v>
      </c>
      <c r="G3312" s="126">
        <v>9</v>
      </c>
    </row>
    <row r="3313" spans="1:7" ht="20.100000000000001" customHeight="1" x14ac:dyDescent="0.25">
      <c r="A3313" s="354" t="s">
        <v>39120</v>
      </c>
      <c r="B3313" s="355" t="s">
        <v>39121</v>
      </c>
      <c r="C3313" s="356" t="s">
        <v>9878</v>
      </c>
      <c r="D3313" s="357">
        <v>799.75</v>
      </c>
      <c r="E3313" s="357">
        <v>21</v>
      </c>
      <c r="F3313" s="357">
        <v>820.75</v>
      </c>
      <c r="G3313" s="126">
        <v>9</v>
      </c>
    </row>
    <row r="3314" spans="1:7" ht="20.100000000000001" customHeight="1" x14ac:dyDescent="0.25">
      <c r="A3314" s="354" t="s">
        <v>39122</v>
      </c>
      <c r="B3314" s="355" t="s">
        <v>39123</v>
      </c>
      <c r="C3314" s="356" t="s">
        <v>9878</v>
      </c>
      <c r="D3314" s="357">
        <v>726.73</v>
      </c>
      <c r="E3314" s="357">
        <v>21</v>
      </c>
      <c r="F3314" s="357">
        <v>747.73</v>
      </c>
      <c r="G3314" s="126">
        <v>9</v>
      </c>
    </row>
    <row r="3315" spans="1:7" ht="20.100000000000001" customHeight="1" x14ac:dyDescent="0.25">
      <c r="A3315" s="354" t="s">
        <v>39124</v>
      </c>
      <c r="B3315" s="355" t="s">
        <v>39125</v>
      </c>
      <c r="C3315" s="356" t="s">
        <v>9878</v>
      </c>
      <c r="D3315" s="357">
        <v>1073.8900000000001</v>
      </c>
      <c r="E3315" s="357">
        <v>21</v>
      </c>
      <c r="F3315" s="357">
        <v>1094.8900000000001</v>
      </c>
      <c r="G3315" s="126">
        <v>9</v>
      </c>
    </row>
    <row r="3316" spans="1:7" ht="20.100000000000001" customHeight="1" x14ac:dyDescent="0.25">
      <c r="A3316" s="354" t="s">
        <v>39126</v>
      </c>
      <c r="B3316" s="355" t="s">
        <v>39127</v>
      </c>
      <c r="C3316" s="356" t="s">
        <v>9878</v>
      </c>
      <c r="D3316" s="357">
        <v>2270.5300000000002</v>
      </c>
      <c r="E3316" s="357">
        <v>21</v>
      </c>
      <c r="F3316" s="357">
        <v>2291.5300000000002</v>
      </c>
      <c r="G3316" s="126">
        <v>9</v>
      </c>
    </row>
    <row r="3317" spans="1:7" ht="20.100000000000001" customHeight="1" x14ac:dyDescent="0.25">
      <c r="A3317" s="354" t="s">
        <v>39128</v>
      </c>
      <c r="B3317" s="355" t="s">
        <v>39129</v>
      </c>
      <c r="C3317" s="356" t="s">
        <v>9878</v>
      </c>
      <c r="D3317" s="357">
        <v>4138.3599999999997</v>
      </c>
      <c r="E3317" s="357">
        <v>21</v>
      </c>
      <c r="F3317" s="357">
        <v>4159.3599999999997</v>
      </c>
      <c r="G3317" s="126">
        <v>9</v>
      </c>
    </row>
    <row r="3318" spans="1:7" ht="20.100000000000001" customHeight="1" x14ac:dyDescent="0.25">
      <c r="A3318" s="354" t="s">
        <v>39130</v>
      </c>
      <c r="B3318" s="355" t="s">
        <v>39131</v>
      </c>
      <c r="C3318" s="356"/>
      <c r="D3318" s="357"/>
      <c r="E3318" s="357"/>
      <c r="F3318" s="357"/>
      <c r="G3318" s="126">
        <v>5</v>
      </c>
    </row>
    <row r="3319" spans="1:7" ht="20.100000000000001" customHeight="1" x14ac:dyDescent="0.25">
      <c r="A3319" s="354" t="s">
        <v>39132</v>
      </c>
      <c r="B3319" s="355" t="s">
        <v>39133</v>
      </c>
      <c r="C3319" s="356" t="s">
        <v>9690</v>
      </c>
      <c r="D3319" s="357">
        <v>9.8800000000000008</v>
      </c>
      <c r="E3319" s="357">
        <v>6.92</v>
      </c>
      <c r="F3319" s="357">
        <v>16.8</v>
      </c>
      <c r="G3319" s="126">
        <v>9</v>
      </c>
    </row>
    <row r="3320" spans="1:7" ht="20.100000000000001" customHeight="1" x14ac:dyDescent="0.25">
      <c r="A3320" s="354" t="s">
        <v>39134</v>
      </c>
      <c r="B3320" s="355" t="s">
        <v>39135</v>
      </c>
      <c r="C3320" s="356" t="s">
        <v>9690</v>
      </c>
      <c r="D3320" s="357">
        <v>13.58</v>
      </c>
      <c r="E3320" s="357">
        <v>6.92</v>
      </c>
      <c r="F3320" s="357">
        <v>20.5</v>
      </c>
      <c r="G3320" s="126">
        <v>9</v>
      </c>
    </row>
    <row r="3321" spans="1:7" ht="20.100000000000001" customHeight="1" x14ac:dyDescent="0.25">
      <c r="A3321" s="354" t="s">
        <v>39136</v>
      </c>
      <c r="B3321" s="355" t="s">
        <v>39137</v>
      </c>
      <c r="C3321" s="356" t="s">
        <v>9690</v>
      </c>
      <c r="D3321" s="357">
        <v>16.84</v>
      </c>
      <c r="E3321" s="357">
        <v>6.92</v>
      </c>
      <c r="F3321" s="357">
        <v>23.76</v>
      </c>
      <c r="G3321" s="126">
        <v>9</v>
      </c>
    </row>
    <row r="3322" spans="1:7" ht="20.100000000000001" customHeight="1" x14ac:dyDescent="0.25">
      <c r="A3322" s="354" t="s">
        <v>39138</v>
      </c>
      <c r="B3322" s="355" t="s">
        <v>39139</v>
      </c>
      <c r="C3322" s="356" t="s">
        <v>9690</v>
      </c>
      <c r="D3322" s="357">
        <v>21.14</v>
      </c>
      <c r="E3322" s="357">
        <v>10.5</v>
      </c>
      <c r="F3322" s="357">
        <v>31.64</v>
      </c>
      <c r="G3322" s="126">
        <v>9</v>
      </c>
    </row>
    <row r="3323" spans="1:7" ht="20.100000000000001" customHeight="1" x14ac:dyDescent="0.25">
      <c r="A3323" s="354" t="s">
        <v>39140</v>
      </c>
      <c r="B3323" s="355" t="s">
        <v>39141</v>
      </c>
      <c r="C3323" s="356" t="s">
        <v>9690</v>
      </c>
      <c r="D3323" s="357">
        <v>28.91</v>
      </c>
      <c r="E3323" s="357">
        <v>10.5</v>
      </c>
      <c r="F3323" s="357">
        <v>39.409999999999997</v>
      </c>
      <c r="G3323" s="126">
        <v>9</v>
      </c>
    </row>
    <row r="3324" spans="1:7" ht="20.100000000000001" customHeight="1" x14ac:dyDescent="0.25">
      <c r="A3324" s="354" t="s">
        <v>39142</v>
      </c>
      <c r="B3324" s="355" t="s">
        <v>39143</v>
      </c>
      <c r="C3324" s="356" t="s">
        <v>9690</v>
      </c>
      <c r="D3324" s="357">
        <v>37.619999999999997</v>
      </c>
      <c r="E3324" s="357">
        <v>10.5</v>
      </c>
      <c r="F3324" s="357">
        <v>48.12</v>
      </c>
      <c r="G3324" s="126">
        <v>9</v>
      </c>
    </row>
    <row r="3325" spans="1:7" ht="20.100000000000001" customHeight="1" x14ac:dyDescent="0.25">
      <c r="A3325" s="354" t="s">
        <v>39144</v>
      </c>
      <c r="B3325" s="355" t="s">
        <v>39145</v>
      </c>
      <c r="C3325" s="356" t="s">
        <v>9690</v>
      </c>
      <c r="D3325" s="357">
        <v>43.95</v>
      </c>
      <c r="E3325" s="357">
        <v>10.5</v>
      </c>
      <c r="F3325" s="357">
        <v>54.45</v>
      </c>
      <c r="G3325" s="126">
        <v>9</v>
      </c>
    </row>
    <row r="3326" spans="1:7" ht="20.100000000000001" customHeight="1" x14ac:dyDescent="0.25">
      <c r="A3326" s="354" t="s">
        <v>39146</v>
      </c>
      <c r="B3326" s="355" t="s">
        <v>39147</v>
      </c>
      <c r="C3326" s="356"/>
      <c r="D3326" s="357"/>
      <c r="E3326" s="357"/>
      <c r="F3326" s="357"/>
      <c r="G3326" s="126">
        <v>5</v>
      </c>
    </row>
    <row r="3327" spans="1:7" ht="20.100000000000001" customHeight="1" x14ac:dyDescent="0.25">
      <c r="A3327" s="354" t="s">
        <v>39148</v>
      </c>
      <c r="B3327" s="355" t="s">
        <v>39149</v>
      </c>
      <c r="C3327" s="356" t="s">
        <v>9690</v>
      </c>
      <c r="D3327" s="357">
        <v>54.89</v>
      </c>
      <c r="E3327" s="357">
        <v>15.12</v>
      </c>
      <c r="F3327" s="357">
        <v>70.010000000000005</v>
      </c>
      <c r="G3327" s="126">
        <v>9</v>
      </c>
    </row>
    <row r="3328" spans="1:7" ht="20.100000000000001" customHeight="1" x14ac:dyDescent="0.25">
      <c r="A3328" s="354" t="s">
        <v>39150</v>
      </c>
      <c r="B3328" s="355" t="s">
        <v>39151</v>
      </c>
      <c r="C3328" s="356" t="s">
        <v>9690</v>
      </c>
      <c r="D3328" s="357">
        <v>72.59</v>
      </c>
      <c r="E3328" s="357">
        <v>15.12</v>
      </c>
      <c r="F3328" s="357">
        <v>87.71</v>
      </c>
      <c r="G3328" s="126">
        <v>9</v>
      </c>
    </row>
    <row r="3329" spans="1:7" ht="20.100000000000001" customHeight="1" x14ac:dyDescent="0.25">
      <c r="A3329" s="354" t="s">
        <v>39152</v>
      </c>
      <c r="B3329" s="355" t="s">
        <v>39153</v>
      </c>
      <c r="C3329" s="356" t="s">
        <v>9690</v>
      </c>
      <c r="D3329" s="357">
        <v>94.68</v>
      </c>
      <c r="E3329" s="357">
        <v>15.12</v>
      </c>
      <c r="F3329" s="357">
        <v>109.8</v>
      </c>
      <c r="G3329" s="126">
        <v>9</v>
      </c>
    </row>
    <row r="3330" spans="1:7" ht="20.100000000000001" customHeight="1" x14ac:dyDescent="0.25">
      <c r="A3330" s="354" t="s">
        <v>39154</v>
      </c>
      <c r="B3330" s="355" t="s">
        <v>39155</v>
      </c>
      <c r="C3330" s="356" t="s">
        <v>9690</v>
      </c>
      <c r="D3330" s="357">
        <v>112.11</v>
      </c>
      <c r="E3330" s="357">
        <v>15.12</v>
      </c>
      <c r="F3330" s="357">
        <v>127.23</v>
      </c>
      <c r="G3330" s="126">
        <v>9</v>
      </c>
    </row>
    <row r="3331" spans="1:7" ht="20.100000000000001" customHeight="1" x14ac:dyDescent="0.25">
      <c r="A3331" s="354" t="s">
        <v>39156</v>
      </c>
      <c r="B3331" s="355" t="s">
        <v>39157</v>
      </c>
      <c r="C3331" s="356" t="s">
        <v>9690</v>
      </c>
      <c r="D3331" s="357">
        <v>138.41999999999999</v>
      </c>
      <c r="E3331" s="357">
        <v>15.12</v>
      </c>
      <c r="F3331" s="357">
        <v>153.54</v>
      </c>
      <c r="G3331" s="126">
        <v>9</v>
      </c>
    </row>
    <row r="3332" spans="1:7" ht="20.100000000000001" customHeight="1" x14ac:dyDescent="0.25">
      <c r="A3332" s="354" t="s">
        <v>39158</v>
      </c>
      <c r="B3332" s="355" t="s">
        <v>39159</v>
      </c>
      <c r="C3332" s="356" t="s">
        <v>9690</v>
      </c>
      <c r="D3332" s="357">
        <v>160.26</v>
      </c>
      <c r="E3332" s="357">
        <v>15.12</v>
      </c>
      <c r="F3332" s="357">
        <v>175.38</v>
      </c>
      <c r="G3332" s="126">
        <v>9</v>
      </c>
    </row>
    <row r="3333" spans="1:7" ht="20.100000000000001" customHeight="1" x14ac:dyDescent="0.25">
      <c r="A3333" s="354" t="s">
        <v>39160</v>
      </c>
      <c r="B3333" s="355" t="s">
        <v>39161</v>
      </c>
      <c r="C3333" s="356" t="s">
        <v>9690</v>
      </c>
      <c r="D3333" s="357">
        <v>183.47</v>
      </c>
      <c r="E3333" s="357">
        <v>15.12</v>
      </c>
      <c r="F3333" s="357">
        <v>198.59</v>
      </c>
      <c r="G3333" s="126">
        <v>9</v>
      </c>
    </row>
    <row r="3334" spans="1:7" ht="20.100000000000001" customHeight="1" x14ac:dyDescent="0.25">
      <c r="A3334" s="354" t="s">
        <v>39162</v>
      </c>
      <c r="B3334" s="355" t="s">
        <v>39163</v>
      </c>
      <c r="C3334" s="356" t="s">
        <v>9690</v>
      </c>
      <c r="D3334" s="357">
        <v>195.27</v>
      </c>
      <c r="E3334" s="357">
        <v>15.12</v>
      </c>
      <c r="F3334" s="357">
        <v>210.39</v>
      </c>
      <c r="G3334" s="126">
        <v>9</v>
      </c>
    </row>
    <row r="3335" spans="1:7" ht="20.100000000000001" customHeight="1" x14ac:dyDescent="0.25">
      <c r="A3335" s="354" t="s">
        <v>39164</v>
      </c>
      <c r="B3335" s="355" t="s">
        <v>39165</v>
      </c>
      <c r="C3335" s="356" t="s">
        <v>9690</v>
      </c>
      <c r="D3335" s="357">
        <v>224.95</v>
      </c>
      <c r="E3335" s="357">
        <v>15.12</v>
      </c>
      <c r="F3335" s="357">
        <v>240.07</v>
      </c>
      <c r="G3335" s="126">
        <v>9</v>
      </c>
    </row>
    <row r="3336" spans="1:7" ht="20.100000000000001" customHeight="1" x14ac:dyDescent="0.25">
      <c r="A3336" s="354" t="s">
        <v>39166</v>
      </c>
      <c r="B3336" s="355" t="s">
        <v>39167</v>
      </c>
      <c r="C3336" s="356" t="s">
        <v>9690</v>
      </c>
      <c r="D3336" s="357">
        <v>244.83</v>
      </c>
      <c r="E3336" s="357">
        <v>15.12</v>
      </c>
      <c r="F3336" s="357">
        <v>259.95</v>
      </c>
      <c r="G3336" s="126">
        <v>9</v>
      </c>
    </row>
    <row r="3337" spans="1:7" ht="20.100000000000001" customHeight="1" x14ac:dyDescent="0.25">
      <c r="A3337" s="354" t="s">
        <v>39168</v>
      </c>
      <c r="B3337" s="355" t="s">
        <v>39169</v>
      </c>
      <c r="C3337" s="356" t="s">
        <v>9690</v>
      </c>
      <c r="D3337" s="357">
        <v>264.23</v>
      </c>
      <c r="E3337" s="357">
        <v>15.12</v>
      </c>
      <c r="F3337" s="357">
        <v>279.35000000000002</v>
      </c>
      <c r="G3337" s="126">
        <v>9</v>
      </c>
    </row>
    <row r="3338" spans="1:7" ht="20.100000000000001" customHeight="1" x14ac:dyDescent="0.25">
      <c r="A3338" s="354" t="s">
        <v>39170</v>
      </c>
      <c r="B3338" s="355" t="s">
        <v>39171</v>
      </c>
      <c r="C3338" s="356"/>
      <c r="D3338" s="357"/>
      <c r="E3338" s="357"/>
      <c r="F3338" s="357"/>
      <c r="G3338" s="126">
        <v>5</v>
      </c>
    </row>
    <row r="3339" spans="1:7" ht="20.100000000000001" customHeight="1" x14ac:dyDescent="0.25">
      <c r="A3339" s="354" t="s">
        <v>39172</v>
      </c>
      <c r="B3339" s="355" t="s">
        <v>39173</v>
      </c>
      <c r="C3339" s="356" t="s">
        <v>9690</v>
      </c>
      <c r="D3339" s="357">
        <v>46.53</v>
      </c>
      <c r="E3339" s="357">
        <v>14.69</v>
      </c>
      <c r="F3339" s="357">
        <v>61.22</v>
      </c>
      <c r="G3339" s="126">
        <v>9</v>
      </c>
    </row>
    <row r="3340" spans="1:7" ht="20.100000000000001" customHeight="1" x14ac:dyDescent="0.25">
      <c r="A3340" s="354" t="s">
        <v>39174</v>
      </c>
      <c r="B3340" s="355" t="s">
        <v>39175</v>
      </c>
      <c r="C3340" s="356" t="s">
        <v>9690</v>
      </c>
      <c r="D3340" s="357">
        <v>55.5</v>
      </c>
      <c r="E3340" s="357">
        <v>14.69</v>
      </c>
      <c r="F3340" s="357">
        <v>70.19</v>
      </c>
      <c r="G3340" s="126">
        <v>9</v>
      </c>
    </row>
    <row r="3341" spans="1:7" ht="20.100000000000001" customHeight="1" x14ac:dyDescent="0.25">
      <c r="A3341" s="354" t="s">
        <v>39176</v>
      </c>
      <c r="B3341" s="355" t="s">
        <v>39177</v>
      </c>
      <c r="C3341" s="356" t="s">
        <v>9690</v>
      </c>
      <c r="D3341" s="357">
        <v>61.72</v>
      </c>
      <c r="E3341" s="357">
        <v>14.69</v>
      </c>
      <c r="F3341" s="357">
        <v>76.41</v>
      </c>
      <c r="G3341" s="126">
        <v>9</v>
      </c>
    </row>
    <row r="3342" spans="1:7" ht="20.100000000000001" customHeight="1" x14ac:dyDescent="0.25">
      <c r="A3342" s="354" t="s">
        <v>39178</v>
      </c>
      <c r="B3342" s="355" t="s">
        <v>39179</v>
      </c>
      <c r="C3342" s="356" t="s">
        <v>9690</v>
      </c>
      <c r="D3342" s="357">
        <v>131.41</v>
      </c>
      <c r="E3342" s="357">
        <v>22.03</v>
      </c>
      <c r="F3342" s="357">
        <v>153.44</v>
      </c>
      <c r="G3342" s="126">
        <v>9</v>
      </c>
    </row>
    <row r="3343" spans="1:7" ht="20.100000000000001" customHeight="1" x14ac:dyDescent="0.25">
      <c r="A3343" s="354" t="s">
        <v>39180</v>
      </c>
      <c r="B3343" s="355" t="s">
        <v>39181</v>
      </c>
      <c r="C3343" s="356" t="s">
        <v>9878</v>
      </c>
      <c r="D3343" s="357">
        <v>14.7</v>
      </c>
      <c r="E3343" s="357">
        <v>9.66</v>
      </c>
      <c r="F3343" s="357">
        <v>24.36</v>
      </c>
      <c r="G3343" s="126">
        <v>9</v>
      </c>
    </row>
    <row r="3344" spans="1:7" ht="20.100000000000001" customHeight="1" x14ac:dyDescent="0.25">
      <c r="A3344" s="354" t="s">
        <v>39182</v>
      </c>
      <c r="B3344" s="355" t="s">
        <v>39183</v>
      </c>
      <c r="C3344" s="356" t="s">
        <v>9878</v>
      </c>
      <c r="D3344" s="357">
        <v>19.91</v>
      </c>
      <c r="E3344" s="357">
        <v>9.66</v>
      </c>
      <c r="F3344" s="357">
        <v>29.57</v>
      </c>
      <c r="G3344" s="126">
        <v>9</v>
      </c>
    </row>
    <row r="3345" spans="1:7" ht="20.100000000000001" customHeight="1" x14ac:dyDescent="0.25">
      <c r="A3345" s="354" t="s">
        <v>39184</v>
      </c>
      <c r="B3345" s="355" t="s">
        <v>39185</v>
      </c>
      <c r="C3345" s="356" t="s">
        <v>9878</v>
      </c>
      <c r="D3345" s="357">
        <v>21.93</v>
      </c>
      <c r="E3345" s="357">
        <v>14.69</v>
      </c>
      <c r="F3345" s="357">
        <v>36.619999999999997</v>
      </c>
      <c r="G3345" s="126">
        <v>9</v>
      </c>
    </row>
    <row r="3346" spans="1:7" ht="20.100000000000001" customHeight="1" x14ac:dyDescent="0.25">
      <c r="A3346" s="354" t="s">
        <v>39186</v>
      </c>
      <c r="B3346" s="355" t="s">
        <v>39187</v>
      </c>
      <c r="C3346" s="356" t="s">
        <v>9878</v>
      </c>
      <c r="D3346" s="357">
        <v>26.06</v>
      </c>
      <c r="E3346" s="357">
        <v>16.8</v>
      </c>
      <c r="F3346" s="357">
        <v>42.86</v>
      </c>
      <c r="G3346" s="126">
        <v>9</v>
      </c>
    </row>
    <row r="3347" spans="1:7" ht="20.100000000000001" customHeight="1" x14ac:dyDescent="0.25">
      <c r="A3347" s="354" t="s">
        <v>39188</v>
      </c>
      <c r="B3347" s="355" t="s">
        <v>39189</v>
      </c>
      <c r="C3347" s="356" t="s">
        <v>9878</v>
      </c>
      <c r="D3347" s="357">
        <v>15.49</v>
      </c>
      <c r="E3347" s="357">
        <v>9.66</v>
      </c>
      <c r="F3347" s="357">
        <v>25.15</v>
      </c>
      <c r="G3347" s="126">
        <v>9</v>
      </c>
    </row>
    <row r="3348" spans="1:7" ht="20.100000000000001" customHeight="1" x14ac:dyDescent="0.25">
      <c r="A3348" s="354" t="s">
        <v>39190</v>
      </c>
      <c r="B3348" s="355" t="s">
        <v>39191</v>
      </c>
      <c r="C3348" s="356" t="s">
        <v>9878</v>
      </c>
      <c r="D3348" s="357">
        <v>20.21</v>
      </c>
      <c r="E3348" s="357">
        <v>9.66</v>
      </c>
      <c r="F3348" s="357">
        <v>29.87</v>
      </c>
      <c r="G3348" s="126">
        <v>9</v>
      </c>
    </row>
    <row r="3349" spans="1:7" ht="20.100000000000001" customHeight="1" x14ac:dyDescent="0.25">
      <c r="A3349" s="354" t="s">
        <v>39192</v>
      </c>
      <c r="B3349" s="355" t="s">
        <v>39193</v>
      </c>
      <c r="C3349" s="356" t="s">
        <v>9878</v>
      </c>
      <c r="D3349" s="357">
        <v>23.54</v>
      </c>
      <c r="E3349" s="357">
        <v>14.69</v>
      </c>
      <c r="F3349" s="357">
        <v>38.229999999999997</v>
      </c>
      <c r="G3349" s="126">
        <v>9</v>
      </c>
    </row>
    <row r="3350" spans="1:7" ht="20.100000000000001" customHeight="1" x14ac:dyDescent="0.25">
      <c r="A3350" s="354" t="s">
        <v>39194</v>
      </c>
      <c r="B3350" s="355" t="s">
        <v>39195</v>
      </c>
      <c r="C3350" s="356" t="s">
        <v>9878</v>
      </c>
      <c r="D3350" s="357">
        <v>59.25</v>
      </c>
      <c r="E3350" s="357">
        <v>16.8</v>
      </c>
      <c r="F3350" s="357">
        <v>76.05</v>
      </c>
      <c r="G3350" s="126">
        <v>9</v>
      </c>
    </row>
    <row r="3351" spans="1:7" ht="20.100000000000001" customHeight="1" x14ac:dyDescent="0.25">
      <c r="A3351" s="354" t="s">
        <v>39196</v>
      </c>
      <c r="B3351" s="355" t="s">
        <v>39197</v>
      </c>
      <c r="C3351" s="356" t="s">
        <v>9878</v>
      </c>
      <c r="D3351" s="357">
        <v>17.04</v>
      </c>
      <c r="E3351" s="357">
        <v>9.66</v>
      </c>
      <c r="F3351" s="357">
        <v>26.7</v>
      </c>
      <c r="G3351" s="126">
        <v>9</v>
      </c>
    </row>
    <row r="3352" spans="1:7" ht="20.100000000000001" customHeight="1" x14ac:dyDescent="0.25">
      <c r="A3352" s="354" t="s">
        <v>39198</v>
      </c>
      <c r="B3352" s="355" t="s">
        <v>39199</v>
      </c>
      <c r="C3352" s="356" t="s">
        <v>9878</v>
      </c>
      <c r="D3352" s="357">
        <v>19.989999999999998</v>
      </c>
      <c r="E3352" s="357">
        <v>9.66</v>
      </c>
      <c r="F3352" s="357">
        <v>29.65</v>
      </c>
      <c r="G3352" s="126">
        <v>9</v>
      </c>
    </row>
    <row r="3353" spans="1:7" ht="20.100000000000001" customHeight="1" x14ac:dyDescent="0.25">
      <c r="A3353" s="354" t="s">
        <v>39200</v>
      </c>
      <c r="B3353" s="355" t="s">
        <v>39201</v>
      </c>
      <c r="C3353" s="356" t="s">
        <v>9878</v>
      </c>
      <c r="D3353" s="357">
        <v>25.24</v>
      </c>
      <c r="E3353" s="357">
        <v>14.69</v>
      </c>
      <c r="F3353" s="357">
        <v>39.93</v>
      </c>
      <c r="G3353" s="126">
        <v>9</v>
      </c>
    </row>
    <row r="3354" spans="1:7" ht="20.100000000000001" customHeight="1" x14ac:dyDescent="0.25">
      <c r="A3354" s="354" t="s">
        <v>39202</v>
      </c>
      <c r="B3354" s="355" t="s">
        <v>39203</v>
      </c>
      <c r="C3354" s="356" t="s">
        <v>9878</v>
      </c>
      <c r="D3354" s="357">
        <v>41.53</v>
      </c>
      <c r="E3354" s="357">
        <v>16.8</v>
      </c>
      <c r="F3354" s="357">
        <v>58.33</v>
      </c>
      <c r="G3354" s="126">
        <v>9</v>
      </c>
    </row>
    <row r="3355" spans="1:7" ht="20.100000000000001" customHeight="1" x14ac:dyDescent="0.25">
      <c r="A3355" s="354" t="s">
        <v>39204</v>
      </c>
      <c r="B3355" s="355" t="s">
        <v>39205</v>
      </c>
      <c r="C3355" s="356" t="s">
        <v>9878</v>
      </c>
      <c r="D3355" s="357">
        <v>12.2</v>
      </c>
      <c r="E3355" s="357">
        <v>9.66</v>
      </c>
      <c r="F3355" s="357">
        <v>21.86</v>
      </c>
      <c r="G3355" s="126">
        <v>9</v>
      </c>
    </row>
    <row r="3356" spans="1:7" ht="20.100000000000001" customHeight="1" x14ac:dyDescent="0.25">
      <c r="A3356" s="354" t="s">
        <v>39206</v>
      </c>
      <c r="B3356" s="355" t="s">
        <v>39207</v>
      </c>
      <c r="C3356" s="356" t="s">
        <v>9878</v>
      </c>
      <c r="D3356" s="357">
        <v>19.579999999999998</v>
      </c>
      <c r="E3356" s="357">
        <v>14.69</v>
      </c>
      <c r="F3356" s="357">
        <v>34.270000000000003</v>
      </c>
      <c r="G3356" s="126">
        <v>9</v>
      </c>
    </row>
    <row r="3357" spans="1:7" ht="20.100000000000001" customHeight="1" x14ac:dyDescent="0.25">
      <c r="A3357" s="354" t="s">
        <v>39208</v>
      </c>
      <c r="B3357" s="355" t="s">
        <v>39209</v>
      </c>
      <c r="C3357" s="356" t="s">
        <v>9878</v>
      </c>
      <c r="D3357" s="357">
        <v>32.53</v>
      </c>
      <c r="E3357" s="357">
        <v>16.8</v>
      </c>
      <c r="F3357" s="357">
        <v>49.33</v>
      </c>
      <c r="G3357" s="126">
        <v>9</v>
      </c>
    </row>
    <row r="3358" spans="1:7" ht="20.100000000000001" customHeight="1" x14ac:dyDescent="0.25">
      <c r="A3358" s="354" t="s">
        <v>39210</v>
      </c>
      <c r="B3358" s="355" t="s">
        <v>39211</v>
      </c>
      <c r="C3358" s="356" t="s">
        <v>9878</v>
      </c>
      <c r="D3358" s="357">
        <v>42.98</v>
      </c>
      <c r="E3358" s="357">
        <v>9.66</v>
      </c>
      <c r="F3358" s="357">
        <v>52.64</v>
      </c>
      <c r="G3358" s="126">
        <v>9</v>
      </c>
    </row>
    <row r="3359" spans="1:7" ht="20.100000000000001" customHeight="1" x14ac:dyDescent="0.25">
      <c r="A3359" s="354" t="s">
        <v>39212</v>
      </c>
      <c r="B3359" s="355" t="s">
        <v>39213</v>
      </c>
      <c r="C3359" s="356" t="s">
        <v>9878</v>
      </c>
      <c r="D3359" s="357">
        <v>55.13</v>
      </c>
      <c r="E3359" s="357">
        <v>14.69</v>
      </c>
      <c r="F3359" s="357">
        <v>69.819999999999993</v>
      </c>
      <c r="G3359" s="126">
        <v>9</v>
      </c>
    </row>
    <row r="3360" spans="1:7" ht="20.100000000000001" customHeight="1" x14ac:dyDescent="0.25">
      <c r="A3360" s="354" t="s">
        <v>39214</v>
      </c>
      <c r="B3360" s="355" t="s">
        <v>39215</v>
      </c>
      <c r="C3360" s="356" t="s">
        <v>9878</v>
      </c>
      <c r="D3360" s="357">
        <v>95.28</v>
      </c>
      <c r="E3360" s="357">
        <v>16.8</v>
      </c>
      <c r="F3360" s="357">
        <v>112.08</v>
      </c>
      <c r="G3360" s="126">
        <v>9</v>
      </c>
    </row>
    <row r="3361" spans="1:7" ht="20.100000000000001" customHeight="1" x14ac:dyDescent="0.25">
      <c r="A3361" s="354" t="s">
        <v>39216</v>
      </c>
      <c r="B3361" s="355" t="s">
        <v>39217</v>
      </c>
      <c r="C3361" s="356" t="s">
        <v>9878</v>
      </c>
      <c r="D3361" s="357">
        <v>77.34</v>
      </c>
      <c r="E3361" s="357">
        <v>16.8</v>
      </c>
      <c r="F3361" s="357">
        <v>94.14</v>
      </c>
      <c r="G3361" s="126">
        <v>9</v>
      </c>
    </row>
    <row r="3362" spans="1:7" ht="20.100000000000001" customHeight="1" x14ac:dyDescent="0.25">
      <c r="A3362" s="354" t="s">
        <v>39218</v>
      </c>
      <c r="B3362" s="355" t="s">
        <v>39219</v>
      </c>
      <c r="C3362" s="356" t="s">
        <v>9878</v>
      </c>
      <c r="D3362" s="357">
        <v>256.19</v>
      </c>
      <c r="E3362" s="357">
        <v>14.69</v>
      </c>
      <c r="F3362" s="357">
        <v>270.88</v>
      </c>
      <c r="G3362" s="126">
        <v>9</v>
      </c>
    </row>
    <row r="3363" spans="1:7" ht="20.100000000000001" customHeight="1" x14ac:dyDescent="0.25">
      <c r="A3363" s="354" t="s">
        <v>39220</v>
      </c>
      <c r="B3363" s="355" t="s">
        <v>39221</v>
      </c>
      <c r="C3363" s="356" t="s">
        <v>9878</v>
      </c>
      <c r="D3363" s="357">
        <v>37.71</v>
      </c>
      <c r="E3363" s="357">
        <v>9.66</v>
      </c>
      <c r="F3363" s="357">
        <v>47.37</v>
      </c>
      <c r="G3363" s="126">
        <v>9</v>
      </c>
    </row>
    <row r="3364" spans="1:7" ht="20.100000000000001" customHeight="1" x14ac:dyDescent="0.25">
      <c r="A3364" s="354" t="s">
        <v>39222</v>
      </c>
      <c r="B3364" s="355" t="s">
        <v>39223</v>
      </c>
      <c r="C3364" s="356" t="s">
        <v>9878</v>
      </c>
      <c r="D3364" s="357">
        <v>40.82</v>
      </c>
      <c r="E3364" s="357">
        <v>14.69</v>
      </c>
      <c r="F3364" s="357">
        <v>55.51</v>
      </c>
      <c r="G3364" s="126">
        <v>9</v>
      </c>
    </row>
    <row r="3365" spans="1:7" ht="20.100000000000001" customHeight="1" x14ac:dyDescent="0.25">
      <c r="A3365" s="354" t="s">
        <v>39224</v>
      </c>
      <c r="B3365" s="355" t="s">
        <v>39225</v>
      </c>
      <c r="C3365" s="356" t="s">
        <v>9878</v>
      </c>
      <c r="D3365" s="357">
        <v>78.319999999999993</v>
      </c>
      <c r="E3365" s="357">
        <v>16.8</v>
      </c>
      <c r="F3365" s="357">
        <v>95.12</v>
      </c>
      <c r="G3365" s="126">
        <v>9</v>
      </c>
    </row>
    <row r="3366" spans="1:7" ht="20.100000000000001" customHeight="1" x14ac:dyDescent="0.25">
      <c r="A3366" s="354" t="s">
        <v>39226</v>
      </c>
      <c r="B3366" s="355" t="s">
        <v>39227</v>
      </c>
      <c r="C3366" s="356" t="s">
        <v>9878</v>
      </c>
      <c r="D3366" s="357">
        <v>34.729999999999997</v>
      </c>
      <c r="E3366" s="357">
        <v>14.69</v>
      </c>
      <c r="F3366" s="357">
        <v>49.42</v>
      </c>
      <c r="G3366" s="126">
        <v>9</v>
      </c>
    </row>
    <row r="3367" spans="1:7" ht="20.100000000000001" customHeight="1" x14ac:dyDescent="0.25">
      <c r="A3367" s="354" t="s">
        <v>39228</v>
      </c>
      <c r="B3367" s="355" t="s">
        <v>39229</v>
      </c>
      <c r="C3367" s="356" t="s">
        <v>9878</v>
      </c>
      <c r="D3367" s="357">
        <v>66.62</v>
      </c>
      <c r="E3367" s="357">
        <v>16.8</v>
      </c>
      <c r="F3367" s="357">
        <v>83.42</v>
      </c>
      <c r="G3367" s="126">
        <v>9</v>
      </c>
    </row>
    <row r="3368" spans="1:7" ht="20.100000000000001" customHeight="1" x14ac:dyDescent="0.25">
      <c r="A3368" s="354" t="s">
        <v>39230</v>
      </c>
      <c r="B3368" s="355" t="s">
        <v>39231</v>
      </c>
      <c r="C3368" s="356" t="s">
        <v>9878</v>
      </c>
      <c r="D3368" s="357">
        <v>68.59</v>
      </c>
      <c r="E3368" s="357">
        <v>16.8</v>
      </c>
      <c r="F3368" s="357">
        <v>85.39</v>
      </c>
      <c r="G3368" s="126">
        <v>9</v>
      </c>
    </row>
    <row r="3369" spans="1:7" ht="20.100000000000001" customHeight="1" x14ac:dyDescent="0.25">
      <c r="A3369" s="354" t="s">
        <v>39232</v>
      </c>
      <c r="B3369" s="355" t="s">
        <v>39233</v>
      </c>
      <c r="C3369" s="356" t="s">
        <v>9878</v>
      </c>
      <c r="D3369" s="357">
        <v>72.02</v>
      </c>
      <c r="E3369" s="357">
        <v>16.8</v>
      </c>
      <c r="F3369" s="357">
        <v>88.82</v>
      </c>
      <c r="G3369" s="126">
        <v>9</v>
      </c>
    </row>
    <row r="3370" spans="1:7" ht="20.100000000000001" customHeight="1" x14ac:dyDescent="0.25">
      <c r="A3370" s="354" t="s">
        <v>39234</v>
      </c>
      <c r="B3370" s="355" t="s">
        <v>39235</v>
      </c>
      <c r="C3370" s="356" t="s">
        <v>9878</v>
      </c>
      <c r="D3370" s="357">
        <v>137.88</v>
      </c>
      <c r="E3370" s="357">
        <v>14.69</v>
      </c>
      <c r="F3370" s="357">
        <v>152.57</v>
      </c>
      <c r="G3370" s="126">
        <v>9</v>
      </c>
    </row>
    <row r="3371" spans="1:7" ht="20.100000000000001" customHeight="1" x14ac:dyDescent="0.25">
      <c r="A3371" s="354" t="s">
        <v>39236</v>
      </c>
      <c r="B3371" s="355" t="s">
        <v>39237</v>
      </c>
      <c r="C3371" s="356" t="s">
        <v>9878</v>
      </c>
      <c r="D3371" s="357">
        <v>80.900000000000006</v>
      </c>
      <c r="E3371" s="357">
        <v>16.8</v>
      </c>
      <c r="F3371" s="357">
        <v>97.7</v>
      </c>
      <c r="G3371" s="126">
        <v>9</v>
      </c>
    </row>
    <row r="3372" spans="1:7" ht="20.100000000000001" customHeight="1" x14ac:dyDescent="0.25">
      <c r="A3372" s="354" t="s">
        <v>39238</v>
      </c>
      <c r="B3372" s="355" t="s">
        <v>39239</v>
      </c>
      <c r="C3372" s="356" t="s">
        <v>9878</v>
      </c>
      <c r="D3372" s="357">
        <v>60.23</v>
      </c>
      <c r="E3372" s="357">
        <v>9.66</v>
      </c>
      <c r="F3372" s="357">
        <v>69.89</v>
      </c>
      <c r="G3372" s="126">
        <v>9</v>
      </c>
    </row>
    <row r="3373" spans="1:7" ht="20.100000000000001" customHeight="1" x14ac:dyDescent="0.25">
      <c r="A3373" s="354" t="s">
        <v>39240</v>
      </c>
      <c r="B3373" s="355" t="s">
        <v>39241</v>
      </c>
      <c r="C3373" s="356" t="s">
        <v>9878</v>
      </c>
      <c r="D3373" s="357">
        <v>12.87</v>
      </c>
      <c r="E3373" s="357">
        <v>9.66</v>
      </c>
      <c r="F3373" s="357">
        <v>22.53</v>
      </c>
      <c r="G3373" s="126">
        <v>9</v>
      </c>
    </row>
    <row r="3374" spans="1:7" ht="20.100000000000001" customHeight="1" x14ac:dyDescent="0.25">
      <c r="A3374" s="354" t="s">
        <v>39242</v>
      </c>
      <c r="B3374" s="355" t="s">
        <v>39243</v>
      </c>
      <c r="C3374" s="356" t="s">
        <v>9878</v>
      </c>
      <c r="D3374" s="357">
        <v>34.25</v>
      </c>
      <c r="E3374" s="357">
        <v>9.66</v>
      </c>
      <c r="F3374" s="357">
        <v>43.91</v>
      </c>
      <c r="G3374" s="126">
        <v>9</v>
      </c>
    </row>
    <row r="3375" spans="1:7" ht="20.100000000000001" customHeight="1" x14ac:dyDescent="0.25">
      <c r="A3375" s="354" t="s">
        <v>39244</v>
      </c>
      <c r="B3375" s="355" t="s">
        <v>39245</v>
      </c>
      <c r="C3375" s="356" t="s">
        <v>9878</v>
      </c>
      <c r="D3375" s="357">
        <v>39.590000000000003</v>
      </c>
      <c r="E3375" s="357">
        <v>14.69</v>
      </c>
      <c r="F3375" s="357">
        <v>54.28</v>
      </c>
      <c r="G3375" s="126">
        <v>9</v>
      </c>
    </row>
    <row r="3376" spans="1:7" ht="20.100000000000001" customHeight="1" x14ac:dyDescent="0.25">
      <c r="A3376" s="354" t="s">
        <v>39246</v>
      </c>
      <c r="B3376" s="355" t="s">
        <v>39247</v>
      </c>
      <c r="C3376" s="356" t="s">
        <v>32837</v>
      </c>
      <c r="D3376" s="357">
        <v>89.18</v>
      </c>
      <c r="E3376" s="357">
        <v>4.2</v>
      </c>
      <c r="F3376" s="357">
        <v>93.38</v>
      </c>
      <c r="G3376" s="126">
        <v>9</v>
      </c>
    </row>
    <row r="3377" spans="1:7" ht="20.100000000000001" customHeight="1" x14ac:dyDescent="0.25">
      <c r="A3377" s="354" t="s">
        <v>39248</v>
      </c>
      <c r="B3377" s="355" t="s">
        <v>39249</v>
      </c>
      <c r="C3377" s="356"/>
      <c r="D3377" s="357"/>
      <c r="E3377" s="357"/>
      <c r="F3377" s="357"/>
      <c r="G3377" s="126">
        <v>2</v>
      </c>
    </row>
    <row r="3378" spans="1:7" ht="20.100000000000001" customHeight="1" x14ac:dyDescent="0.25">
      <c r="A3378" s="354" t="s">
        <v>39250</v>
      </c>
      <c r="B3378" s="355" t="s">
        <v>39251</v>
      </c>
      <c r="C3378" s="356"/>
      <c r="D3378" s="357"/>
      <c r="E3378" s="357"/>
      <c r="F3378" s="357"/>
      <c r="G3378" s="126">
        <v>5</v>
      </c>
    </row>
    <row r="3379" spans="1:7" ht="20.100000000000001" customHeight="1" x14ac:dyDescent="0.25">
      <c r="A3379" s="354" t="s">
        <v>39252</v>
      </c>
      <c r="B3379" s="355" t="s">
        <v>39253</v>
      </c>
      <c r="C3379" s="356" t="s">
        <v>9878</v>
      </c>
      <c r="D3379" s="357">
        <v>34.97</v>
      </c>
      <c r="E3379" s="357">
        <v>18.899999999999999</v>
      </c>
      <c r="F3379" s="357">
        <v>53.87</v>
      </c>
      <c r="G3379" s="126">
        <v>9</v>
      </c>
    </row>
    <row r="3380" spans="1:7" ht="20.100000000000001" customHeight="1" x14ac:dyDescent="0.25">
      <c r="A3380" s="354" t="s">
        <v>39254</v>
      </c>
      <c r="B3380" s="355" t="s">
        <v>39255</v>
      </c>
      <c r="C3380" s="356" t="s">
        <v>9878</v>
      </c>
      <c r="D3380" s="357">
        <v>45.45</v>
      </c>
      <c r="E3380" s="357">
        <v>25.19</v>
      </c>
      <c r="F3380" s="357">
        <v>70.64</v>
      </c>
      <c r="G3380" s="126">
        <v>9</v>
      </c>
    </row>
    <row r="3381" spans="1:7" ht="20.100000000000001" customHeight="1" x14ac:dyDescent="0.25">
      <c r="A3381" s="354" t="s">
        <v>39256</v>
      </c>
      <c r="B3381" s="355" t="s">
        <v>39257</v>
      </c>
      <c r="C3381" s="356" t="s">
        <v>9878</v>
      </c>
      <c r="D3381" s="357">
        <v>56.18</v>
      </c>
      <c r="E3381" s="357">
        <v>31.49</v>
      </c>
      <c r="F3381" s="357">
        <v>87.67</v>
      </c>
      <c r="G3381" s="126">
        <v>9</v>
      </c>
    </row>
    <row r="3382" spans="1:7" ht="20.100000000000001" customHeight="1" x14ac:dyDescent="0.25">
      <c r="A3382" s="354" t="s">
        <v>39258</v>
      </c>
      <c r="B3382" s="355" t="s">
        <v>39259</v>
      </c>
      <c r="C3382" s="356" t="s">
        <v>9878</v>
      </c>
      <c r="D3382" s="357">
        <v>78.319999999999993</v>
      </c>
      <c r="E3382" s="357">
        <v>37.799999999999997</v>
      </c>
      <c r="F3382" s="357">
        <v>116.12</v>
      </c>
      <c r="G3382" s="126">
        <v>9</v>
      </c>
    </row>
    <row r="3383" spans="1:7" ht="20.100000000000001" customHeight="1" x14ac:dyDescent="0.25">
      <c r="A3383" s="354" t="s">
        <v>39260</v>
      </c>
      <c r="B3383" s="355" t="s">
        <v>39261</v>
      </c>
      <c r="C3383" s="356" t="s">
        <v>9878</v>
      </c>
      <c r="D3383" s="357">
        <v>93.41</v>
      </c>
      <c r="E3383" s="357">
        <v>41.99</v>
      </c>
      <c r="F3383" s="357">
        <v>135.4</v>
      </c>
      <c r="G3383" s="126">
        <v>9</v>
      </c>
    </row>
    <row r="3384" spans="1:7" ht="20.100000000000001" customHeight="1" x14ac:dyDescent="0.25">
      <c r="A3384" s="354" t="s">
        <v>39262</v>
      </c>
      <c r="B3384" s="355" t="s">
        <v>39263</v>
      </c>
      <c r="C3384" s="356" t="s">
        <v>9878</v>
      </c>
      <c r="D3384" s="357">
        <v>138.46</v>
      </c>
      <c r="E3384" s="357">
        <v>52.49</v>
      </c>
      <c r="F3384" s="357">
        <v>190.95</v>
      </c>
      <c r="G3384" s="126">
        <v>9</v>
      </c>
    </row>
    <row r="3385" spans="1:7" ht="20.100000000000001" customHeight="1" x14ac:dyDescent="0.25">
      <c r="A3385" s="354" t="s">
        <v>39264</v>
      </c>
      <c r="B3385" s="355" t="s">
        <v>39265</v>
      </c>
      <c r="C3385" s="356" t="s">
        <v>9878</v>
      </c>
      <c r="D3385" s="357">
        <v>323.7</v>
      </c>
      <c r="E3385" s="357">
        <v>62.99</v>
      </c>
      <c r="F3385" s="357">
        <v>386.69</v>
      </c>
      <c r="G3385" s="126">
        <v>9</v>
      </c>
    </row>
    <row r="3386" spans="1:7" ht="20.100000000000001" customHeight="1" x14ac:dyDescent="0.25">
      <c r="A3386" s="354" t="s">
        <v>39266</v>
      </c>
      <c r="B3386" s="355" t="s">
        <v>39267</v>
      </c>
      <c r="C3386" s="356" t="s">
        <v>9878</v>
      </c>
      <c r="D3386" s="357">
        <v>496.63</v>
      </c>
      <c r="E3386" s="357">
        <v>83.98</v>
      </c>
      <c r="F3386" s="357">
        <v>580.61</v>
      </c>
      <c r="G3386" s="126">
        <v>9</v>
      </c>
    </row>
    <row r="3387" spans="1:7" ht="20.100000000000001" customHeight="1" x14ac:dyDescent="0.25">
      <c r="A3387" s="354" t="s">
        <v>39268</v>
      </c>
      <c r="B3387" s="355" t="s">
        <v>39269</v>
      </c>
      <c r="C3387" s="356" t="s">
        <v>9878</v>
      </c>
      <c r="D3387" s="357">
        <v>840.49</v>
      </c>
      <c r="E3387" s="357">
        <v>125.97</v>
      </c>
      <c r="F3387" s="357">
        <v>966.46</v>
      </c>
      <c r="G3387" s="126">
        <v>9</v>
      </c>
    </row>
    <row r="3388" spans="1:7" ht="20.100000000000001" customHeight="1" x14ac:dyDescent="0.25">
      <c r="A3388" s="354" t="s">
        <v>39270</v>
      </c>
      <c r="B3388" s="355" t="s">
        <v>39271</v>
      </c>
      <c r="C3388" s="356" t="s">
        <v>9878</v>
      </c>
      <c r="D3388" s="357">
        <v>64.62</v>
      </c>
      <c r="E3388" s="357">
        <v>25.19</v>
      </c>
      <c r="F3388" s="357">
        <v>89.81</v>
      </c>
      <c r="G3388" s="126">
        <v>9</v>
      </c>
    </row>
    <row r="3389" spans="1:7" ht="20.100000000000001" customHeight="1" x14ac:dyDescent="0.25">
      <c r="A3389" s="354" t="s">
        <v>39272</v>
      </c>
      <c r="B3389" s="355" t="s">
        <v>39273</v>
      </c>
      <c r="C3389" s="356" t="s">
        <v>9878</v>
      </c>
      <c r="D3389" s="357">
        <v>22.53</v>
      </c>
      <c r="E3389" s="357">
        <v>18.899999999999999</v>
      </c>
      <c r="F3389" s="357">
        <v>41.43</v>
      </c>
      <c r="G3389" s="126">
        <v>9</v>
      </c>
    </row>
    <row r="3390" spans="1:7" ht="20.100000000000001" customHeight="1" x14ac:dyDescent="0.25">
      <c r="A3390" s="354" t="s">
        <v>39274</v>
      </c>
      <c r="B3390" s="355" t="s">
        <v>39275</v>
      </c>
      <c r="C3390" s="356" t="s">
        <v>9878</v>
      </c>
      <c r="D3390" s="357">
        <v>53.01</v>
      </c>
      <c r="E3390" s="357">
        <v>18.899999999999999</v>
      </c>
      <c r="F3390" s="357">
        <v>71.91</v>
      </c>
      <c r="G3390" s="126">
        <v>9</v>
      </c>
    </row>
    <row r="3391" spans="1:7" ht="20.100000000000001" customHeight="1" x14ac:dyDescent="0.25">
      <c r="A3391" s="354" t="s">
        <v>39276</v>
      </c>
      <c r="B3391" s="355" t="s">
        <v>39277</v>
      </c>
      <c r="C3391" s="356" t="s">
        <v>9878</v>
      </c>
      <c r="D3391" s="357">
        <v>56.28</v>
      </c>
      <c r="E3391" s="357">
        <v>18.899999999999999</v>
      </c>
      <c r="F3391" s="357">
        <v>75.180000000000007</v>
      </c>
      <c r="G3391" s="126">
        <v>9</v>
      </c>
    </row>
    <row r="3392" spans="1:7" ht="20.100000000000001" customHeight="1" x14ac:dyDescent="0.25">
      <c r="A3392" s="354" t="s">
        <v>39278</v>
      </c>
      <c r="B3392" s="355" t="s">
        <v>39279</v>
      </c>
      <c r="C3392" s="356" t="s">
        <v>9878</v>
      </c>
      <c r="D3392" s="357">
        <v>91.34</v>
      </c>
      <c r="E3392" s="357">
        <v>21</v>
      </c>
      <c r="F3392" s="357">
        <v>112.34</v>
      </c>
      <c r="G3392" s="126">
        <v>9</v>
      </c>
    </row>
    <row r="3393" spans="1:7" ht="20.100000000000001" customHeight="1" x14ac:dyDescent="0.25">
      <c r="A3393" s="354" t="s">
        <v>39280</v>
      </c>
      <c r="B3393" s="355" t="s">
        <v>39281</v>
      </c>
      <c r="C3393" s="356" t="s">
        <v>9878</v>
      </c>
      <c r="D3393" s="357">
        <v>189.26</v>
      </c>
      <c r="E3393" s="357">
        <v>18.899999999999999</v>
      </c>
      <c r="F3393" s="357">
        <v>208.16</v>
      </c>
      <c r="G3393" s="126">
        <v>9</v>
      </c>
    </row>
    <row r="3394" spans="1:7" ht="20.100000000000001" customHeight="1" x14ac:dyDescent="0.25">
      <c r="A3394" s="354" t="s">
        <v>39282</v>
      </c>
      <c r="B3394" s="355" t="s">
        <v>39283</v>
      </c>
      <c r="C3394" s="356" t="s">
        <v>9878</v>
      </c>
      <c r="D3394" s="357">
        <v>1090.43</v>
      </c>
      <c r="E3394" s="357">
        <v>41.99</v>
      </c>
      <c r="F3394" s="357">
        <v>1132.42</v>
      </c>
      <c r="G3394" s="126">
        <v>9</v>
      </c>
    </row>
    <row r="3395" spans="1:7" ht="20.100000000000001" customHeight="1" x14ac:dyDescent="0.25">
      <c r="A3395" s="354" t="s">
        <v>39284</v>
      </c>
      <c r="B3395" s="355" t="s">
        <v>39285</v>
      </c>
      <c r="C3395" s="356"/>
      <c r="D3395" s="357"/>
      <c r="E3395" s="357"/>
      <c r="F3395" s="357"/>
      <c r="G3395" s="126">
        <v>5</v>
      </c>
    </row>
    <row r="3396" spans="1:7" ht="20.100000000000001" customHeight="1" x14ac:dyDescent="0.25">
      <c r="A3396" s="354" t="s">
        <v>39286</v>
      </c>
      <c r="B3396" s="355" t="s">
        <v>39287</v>
      </c>
      <c r="C3396" s="356" t="s">
        <v>9878</v>
      </c>
      <c r="D3396" s="357">
        <v>88.88</v>
      </c>
      <c r="E3396" s="357">
        <v>18.899999999999999</v>
      </c>
      <c r="F3396" s="357">
        <v>107.78</v>
      </c>
      <c r="G3396" s="126">
        <v>9</v>
      </c>
    </row>
    <row r="3397" spans="1:7" ht="20.100000000000001" customHeight="1" x14ac:dyDescent="0.25">
      <c r="A3397" s="354" t="s">
        <v>39288</v>
      </c>
      <c r="B3397" s="355" t="s">
        <v>39289</v>
      </c>
      <c r="C3397" s="356" t="s">
        <v>9878</v>
      </c>
      <c r="D3397" s="357">
        <v>82.16</v>
      </c>
      <c r="E3397" s="357">
        <v>18.899999999999999</v>
      </c>
      <c r="F3397" s="357">
        <v>101.06</v>
      </c>
      <c r="G3397" s="126">
        <v>9</v>
      </c>
    </row>
    <row r="3398" spans="1:7" ht="20.100000000000001" customHeight="1" x14ac:dyDescent="0.25">
      <c r="A3398" s="354" t="s">
        <v>39290</v>
      </c>
      <c r="B3398" s="355" t="s">
        <v>39291</v>
      </c>
      <c r="C3398" s="356" t="s">
        <v>9878</v>
      </c>
      <c r="D3398" s="357">
        <v>105.68</v>
      </c>
      <c r="E3398" s="357">
        <v>18.899999999999999</v>
      </c>
      <c r="F3398" s="357">
        <v>124.58</v>
      </c>
      <c r="G3398" s="126">
        <v>9</v>
      </c>
    </row>
    <row r="3399" spans="1:7" ht="20.100000000000001" customHeight="1" x14ac:dyDescent="0.25">
      <c r="A3399" s="354" t="s">
        <v>39292</v>
      </c>
      <c r="B3399" s="355" t="s">
        <v>39293</v>
      </c>
      <c r="C3399" s="356" t="s">
        <v>9878</v>
      </c>
      <c r="D3399" s="357">
        <v>148.26</v>
      </c>
      <c r="E3399" s="357">
        <v>18.899999999999999</v>
      </c>
      <c r="F3399" s="357">
        <v>167.16</v>
      </c>
      <c r="G3399" s="126">
        <v>9</v>
      </c>
    </row>
    <row r="3400" spans="1:7" ht="20.100000000000001" customHeight="1" x14ac:dyDescent="0.25">
      <c r="A3400" s="354" t="s">
        <v>39294</v>
      </c>
      <c r="B3400" s="355" t="s">
        <v>39295</v>
      </c>
      <c r="C3400" s="356" t="s">
        <v>9878</v>
      </c>
      <c r="D3400" s="357">
        <v>141.59</v>
      </c>
      <c r="E3400" s="357">
        <v>18.899999999999999</v>
      </c>
      <c r="F3400" s="357">
        <v>160.49</v>
      </c>
      <c r="G3400" s="126">
        <v>9</v>
      </c>
    </row>
    <row r="3401" spans="1:7" ht="20.100000000000001" customHeight="1" x14ac:dyDescent="0.25">
      <c r="A3401" s="354" t="s">
        <v>39296</v>
      </c>
      <c r="B3401" s="355" t="s">
        <v>39297</v>
      </c>
      <c r="C3401" s="356" t="s">
        <v>9878</v>
      </c>
      <c r="D3401" s="357">
        <v>83.44</v>
      </c>
      <c r="E3401" s="357">
        <v>18.899999999999999</v>
      </c>
      <c r="F3401" s="357">
        <v>102.34</v>
      </c>
      <c r="G3401" s="126">
        <v>9</v>
      </c>
    </row>
    <row r="3402" spans="1:7" ht="20.100000000000001" customHeight="1" x14ac:dyDescent="0.25">
      <c r="A3402" s="354" t="s">
        <v>39298</v>
      </c>
      <c r="B3402" s="355" t="s">
        <v>39299</v>
      </c>
      <c r="C3402" s="356" t="s">
        <v>9878</v>
      </c>
      <c r="D3402" s="357">
        <v>78.3</v>
      </c>
      <c r="E3402" s="357">
        <v>18.899999999999999</v>
      </c>
      <c r="F3402" s="357">
        <v>97.2</v>
      </c>
      <c r="G3402" s="126">
        <v>9</v>
      </c>
    </row>
    <row r="3403" spans="1:7" ht="20.100000000000001" customHeight="1" x14ac:dyDescent="0.25">
      <c r="A3403" s="354" t="s">
        <v>39300</v>
      </c>
      <c r="B3403" s="355" t="s">
        <v>39301</v>
      </c>
      <c r="C3403" s="356" t="s">
        <v>9878</v>
      </c>
      <c r="D3403" s="357">
        <v>68.430000000000007</v>
      </c>
      <c r="E3403" s="357">
        <v>18.899999999999999</v>
      </c>
      <c r="F3403" s="357">
        <v>87.33</v>
      </c>
      <c r="G3403" s="126">
        <v>9</v>
      </c>
    </row>
    <row r="3404" spans="1:7" ht="20.100000000000001" customHeight="1" x14ac:dyDescent="0.25">
      <c r="A3404" s="354" t="s">
        <v>39302</v>
      </c>
      <c r="B3404" s="355" t="s">
        <v>39303</v>
      </c>
      <c r="C3404" s="356" t="s">
        <v>9878</v>
      </c>
      <c r="D3404" s="357">
        <v>63.35</v>
      </c>
      <c r="E3404" s="357">
        <v>18.899999999999999</v>
      </c>
      <c r="F3404" s="357">
        <v>82.25</v>
      </c>
      <c r="G3404" s="126">
        <v>9</v>
      </c>
    </row>
    <row r="3405" spans="1:7" ht="20.100000000000001" customHeight="1" x14ac:dyDescent="0.25">
      <c r="A3405" s="354" t="s">
        <v>39304</v>
      </c>
      <c r="B3405" s="355" t="s">
        <v>39305</v>
      </c>
      <c r="C3405" s="356"/>
      <c r="D3405" s="357"/>
      <c r="E3405" s="357"/>
      <c r="F3405" s="357"/>
      <c r="G3405" s="126">
        <v>5</v>
      </c>
    </row>
    <row r="3406" spans="1:7" ht="20.100000000000001" customHeight="1" x14ac:dyDescent="0.25">
      <c r="A3406" s="354" t="s">
        <v>39306</v>
      </c>
      <c r="B3406" s="355" t="s">
        <v>39307</v>
      </c>
      <c r="C3406" s="356" t="s">
        <v>9878</v>
      </c>
      <c r="D3406" s="357">
        <v>332.31</v>
      </c>
      <c r="E3406" s="357">
        <v>62.99</v>
      </c>
      <c r="F3406" s="357">
        <v>395.3</v>
      </c>
      <c r="G3406" s="126">
        <v>9</v>
      </c>
    </row>
    <row r="3407" spans="1:7" ht="20.100000000000001" customHeight="1" x14ac:dyDescent="0.25">
      <c r="A3407" s="354" t="s">
        <v>39308</v>
      </c>
      <c r="B3407" s="355" t="s">
        <v>39309</v>
      </c>
      <c r="C3407" s="356" t="s">
        <v>9878</v>
      </c>
      <c r="D3407" s="357">
        <v>264.63</v>
      </c>
      <c r="E3407" s="357">
        <v>62.99</v>
      </c>
      <c r="F3407" s="357">
        <v>327.62</v>
      </c>
      <c r="G3407" s="126">
        <v>9</v>
      </c>
    </row>
    <row r="3408" spans="1:7" ht="20.100000000000001" customHeight="1" x14ac:dyDescent="0.25">
      <c r="A3408" s="354" t="s">
        <v>39310</v>
      </c>
      <c r="B3408" s="355" t="s">
        <v>39311</v>
      </c>
      <c r="C3408" s="356" t="s">
        <v>9878</v>
      </c>
      <c r="D3408" s="357">
        <v>261.45</v>
      </c>
      <c r="E3408" s="357">
        <v>62.99</v>
      </c>
      <c r="F3408" s="357">
        <v>324.44</v>
      </c>
      <c r="G3408" s="126">
        <v>9</v>
      </c>
    </row>
    <row r="3409" spans="1:7" ht="20.100000000000001" customHeight="1" x14ac:dyDescent="0.25">
      <c r="A3409" s="354" t="s">
        <v>39312</v>
      </c>
      <c r="B3409" s="355" t="s">
        <v>39313</v>
      </c>
      <c r="C3409" s="356" t="s">
        <v>9878</v>
      </c>
      <c r="D3409" s="357">
        <v>389.76</v>
      </c>
      <c r="E3409" s="357">
        <v>62.99</v>
      </c>
      <c r="F3409" s="357">
        <v>452.75</v>
      </c>
      <c r="G3409" s="126">
        <v>9</v>
      </c>
    </row>
    <row r="3410" spans="1:7" ht="20.100000000000001" customHeight="1" x14ac:dyDescent="0.25">
      <c r="A3410" s="354" t="s">
        <v>39314</v>
      </c>
      <c r="B3410" s="355" t="s">
        <v>39315</v>
      </c>
      <c r="C3410" s="356" t="s">
        <v>9878</v>
      </c>
      <c r="D3410" s="357">
        <v>983.92</v>
      </c>
      <c r="E3410" s="357">
        <v>62.99</v>
      </c>
      <c r="F3410" s="357">
        <v>1046.9100000000001</v>
      </c>
      <c r="G3410" s="126">
        <v>9</v>
      </c>
    </row>
    <row r="3411" spans="1:7" ht="20.100000000000001" customHeight="1" x14ac:dyDescent="0.25">
      <c r="A3411" s="354" t="s">
        <v>39316</v>
      </c>
      <c r="B3411" s="355" t="s">
        <v>39317</v>
      </c>
      <c r="C3411" s="356" t="s">
        <v>9878</v>
      </c>
      <c r="D3411" s="357">
        <v>426.7</v>
      </c>
      <c r="E3411" s="357">
        <v>25.19</v>
      </c>
      <c r="F3411" s="357">
        <v>451.89</v>
      </c>
      <c r="G3411" s="126">
        <v>9</v>
      </c>
    </row>
    <row r="3412" spans="1:7" ht="20.100000000000001" customHeight="1" x14ac:dyDescent="0.25">
      <c r="A3412" s="354" t="s">
        <v>39318</v>
      </c>
      <c r="B3412" s="355" t="s">
        <v>39319</v>
      </c>
      <c r="C3412" s="356" t="s">
        <v>9878</v>
      </c>
      <c r="D3412" s="357">
        <v>310.45999999999998</v>
      </c>
      <c r="E3412" s="357">
        <v>25.19</v>
      </c>
      <c r="F3412" s="357">
        <v>335.65</v>
      </c>
      <c r="G3412" s="126">
        <v>9</v>
      </c>
    </row>
    <row r="3413" spans="1:7" ht="20.100000000000001" customHeight="1" x14ac:dyDescent="0.25">
      <c r="A3413" s="354" t="s">
        <v>39320</v>
      </c>
      <c r="B3413" s="355" t="s">
        <v>39321</v>
      </c>
      <c r="C3413" s="356" t="s">
        <v>9878</v>
      </c>
      <c r="D3413" s="357">
        <v>734.38</v>
      </c>
      <c r="E3413" s="357">
        <v>62.99</v>
      </c>
      <c r="F3413" s="357">
        <v>797.37</v>
      </c>
      <c r="G3413" s="126">
        <v>9</v>
      </c>
    </row>
    <row r="3414" spans="1:7" ht="20.100000000000001" customHeight="1" x14ac:dyDescent="0.25">
      <c r="A3414" s="354" t="s">
        <v>39322</v>
      </c>
      <c r="B3414" s="355" t="s">
        <v>39323</v>
      </c>
      <c r="C3414" s="356" t="s">
        <v>9878</v>
      </c>
      <c r="D3414" s="357">
        <v>412.52</v>
      </c>
      <c r="E3414" s="357">
        <v>18.899999999999999</v>
      </c>
      <c r="F3414" s="357">
        <v>431.42</v>
      </c>
      <c r="G3414" s="126">
        <v>9</v>
      </c>
    </row>
    <row r="3415" spans="1:7" ht="20.100000000000001" customHeight="1" x14ac:dyDescent="0.25">
      <c r="A3415" s="354" t="s">
        <v>39324</v>
      </c>
      <c r="B3415" s="355" t="s">
        <v>39325</v>
      </c>
      <c r="C3415" s="356" t="s">
        <v>9878</v>
      </c>
      <c r="D3415" s="357">
        <v>320.60000000000002</v>
      </c>
      <c r="E3415" s="357">
        <v>62.99</v>
      </c>
      <c r="F3415" s="357">
        <v>383.59</v>
      </c>
      <c r="G3415" s="126">
        <v>9</v>
      </c>
    </row>
    <row r="3416" spans="1:7" ht="20.100000000000001" customHeight="1" x14ac:dyDescent="0.25">
      <c r="A3416" s="354" t="s">
        <v>39326</v>
      </c>
      <c r="B3416" s="355" t="s">
        <v>39327</v>
      </c>
      <c r="C3416" s="356"/>
      <c r="D3416" s="357"/>
      <c r="E3416" s="357"/>
      <c r="F3416" s="357"/>
      <c r="G3416" s="126">
        <v>5</v>
      </c>
    </row>
    <row r="3417" spans="1:7" ht="20.100000000000001" customHeight="1" x14ac:dyDescent="0.25">
      <c r="A3417" s="354" t="s">
        <v>39328</v>
      </c>
      <c r="B3417" s="355" t="s">
        <v>39329</v>
      </c>
      <c r="C3417" s="356" t="s">
        <v>9878</v>
      </c>
      <c r="D3417" s="357">
        <v>92.73</v>
      </c>
      <c r="E3417" s="357">
        <v>18.899999999999999</v>
      </c>
      <c r="F3417" s="357">
        <v>111.63</v>
      </c>
      <c r="G3417" s="126">
        <v>9</v>
      </c>
    </row>
    <row r="3418" spans="1:7" ht="20.100000000000001" customHeight="1" x14ac:dyDescent="0.25">
      <c r="A3418" s="354" t="s">
        <v>39330</v>
      </c>
      <c r="B3418" s="355" t="s">
        <v>39331</v>
      </c>
      <c r="C3418" s="356" t="s">
        <v>9878</v>
      </c>
      <c r="D3418" s="357">
        <v>110.71</v>
      </c>
      <c r="E3418" s="357">
        <v>18.899999999999999</v>
      </c>
      <c r="F3418" s="357">
        <v>129.61000000000001</v>
      </c>
      <c r="G3418" s="126">
        <v>9</v>
      </c>
    </row>
    <row r="3419" spans="1:7" ht="20.100000000000001" customHeight="1" x14ac:dyDescent="0.25">
      <c r="A3419" s="354" t="s">
        <v>39332</v>
      </c>
      <c r="B3419" s="355" t="s">
        <v>39333</v>
      </c>
      <c r="C3419" s="356" t="s">
        <v>9878</v>
      </c>
      <c r="D3419" s="357">
        <v>158.01</v>
      </c>
      <c r="E3419" s="357">
        <v>18.899999999999999</v>
      </c>
      <c r="F3419" s="357">
        <v>176.91</v>
      </c>
      <c r="G3419" s="126">
        <v>9</v>
      </c>
    </row>
    <row r="3420" spans="1:7" ht="20.100000000000001" customHeight="1" x14ac:dyDescent="0.25">
      <c r="A3420" s="354" t="s">
        <v>39334</v>
      </c>
      <c r="B3420" s="355" t="s">
        <v>39335</v>
      </c>
      <c r="C3420" s="356" t="s">
        <v>9878</v>
      </c>
      <c r="D3420" s="357">
        <v>182.95</v>
      </c>
      <c r="E3420" s="357">
        <v>18.899999999999999</v>
      </c>
      <c r="F3420" s="357">
        <v>201.85</v>
      </c>
      <c r="G3420" s="126">
        <v>9</v>
      </c>
    </row>
    <row r="3421" spans="1:7" ht="20.100000000000001" customHeight="1" x14ac:dyDescent="0.25">
      <c r="A3421" s="354" t="s">
        <v>39336</v>
      </c>
      <c r="B3421" s="355" t="s">
        <v>39337</v>
      </c>
      <c r="C3421" s="356" t="s">
        <v>9878</v>
      </c>
      <c r="D3421" s="357">
        <v>249.24</v>
      </c>
      <c r="E3421" s="357">
        <v>18.899999999999999</v>
      </c>
      <c r="F3421" s="357">
        <v>268.14</v>
      </c>
      <c r="G3421" s="126">
        <v>9</v>
      </c>
    </row>
    <row r="3422" spans="1:7" ht="20.100000000000001" customHeight="1" x14ac:dyDescent="0.25">
      <c r="A3422" s="354" t="s">
        <v>39338</v>
      </c>
      <c r="B3422" s="355" t="s">
        <v>39339</v>
      </c>
      <c r="C3422" s="356" t="s">
        <v>9878</v>
      </c>
      <c r="D3422" s="357">
        <v>428.2</v>
      </c>
      <c r="E3422" s="357">
        <v>18.899999999999999</v>
      </c>
      <c r="F3422" s="357">
        <v>447.1</v>
      </c>
      <c r="G3422" s="126">
        <v>9</v>
      </c>
    </row>
    <row r="3423" spans="1:7" ht="20.100000000000001" customHeight="1" x14ac:dyDescent="0.25">
      <c r="A3423" s="354" t="s">
        <v>39340</v>
      </c>
      <c r="B3423" s="355" t="s">
        <v>39341</v>
      </c>
      <c r="C3423" s="356" t="s">
        <v>9878</v>
      </c>
      <c r="D3423" s="357">
        <v>518.32000000000005</v>
      </c>
      <c r="E3423" s="357">
        <v>18.899999999999999</v>
      </c>
      <c r="F3423" s="357">
        <v>537.22</v>
      </c>
      <c r="G3423" s="126">
        <v>9</v>
      </c>
    </row>
    <row r="3424" spans="1:7" ht="20.100000000000001" customHeight="1" x14ac:dyDescent="0.25">
      <c r="A3424" s="354" t="s">
        <v>39342</v>
      </c>
      <c r="B3424" s="355" t="s">
        <v>39343</v>
      </c>
      <c r="C3424" s="356" t="s">
        <v>9878</v>
      </c>
      <c r="D3424" s="357">
        <v>894.14</v>
      </c>
      <c r="E3424" s="357">
        <v>25.19</v>
      </c>
      <c r="F3424" s="357">
        <v>919.33</v>
      </c>
      <c r="G3424" s="126">
        <v>9</v>
      </c>
    </row>
    <row r="3425" spans="1:7" ht="20.100000000000001" customHeight="1" x14ac:dyDescent="0.25">
      <c r="A3425" s="354" t="s">
        <v>39344</v>
      </c>
      <c r="B3425" s="355" t="s">
        <v>39345</v>
      </c>
      <c r="C3425" s="356" t="s">
        <v>9878</v>
      </c>
      <c r="D3425" s="357">
        <v>76.64</v>
      </c>
      <c r="E3425" s="357">
        <v>18.899999999999999</v>
      </c>
      <c r="F3425" s="357">
        <v>95.54</v>
      </c>
      <c r="G3425" s="126">
        <v>9</v>
      </c>
    </row>
    <row r="3426" spans="1:7" ht="20.100000000000001" customHeight="1" x14ac:dyDescent="0.25">
      <c r="A3426" s="354" t="s">
        <v>39346</v>
      </c>
      <c r="B3426" s="355" t="s">
        <v>39347</v>
      </c>
      <c r="C3426" s="356" t="s">
        <v>9878</v>
      </c>
      <c r="D3426" s="357">
        <v>105.81</v>
      </c>
      <c r="E3426" s="357">
        <v>18.899999999999999</v>
      </c>
      <c r="F3426" s="357">
        <v>124.71</v>
      </c>
      <c r="G3426" s="126">
        <v>9</v>
      </c>
    </row>
    <row r="3427" spans="1:7" ht="20.100000000000001" customHeight="1" x14ac:dyDescent="0.25">
      <c r="A3427" s="354" t="s">
        <v>39348</v>
      </c>
      <c r="B3427" s="355" t="s">
        <v>39349</v>
      </c>
      <c r="C3427" s="356" t="s">
        <v>9878</v>
      </c>
      <c r="D3427" s="357">
        <v>132.53</v>
      </c>
      <c r="E3427" s="357">
        <v>18.899999999999999</v>
      </c>
      <c r="F3427" s="357">
        <v>151.43</v>
      </c>
      <c r="G3427" s="126">
        <v>9</v>
      </c>
    </row>
    <row r="3428" spans="1:7" ht="20.100000000000001" customHeight="1" x14ac:dyDescent="0.25">
      <c r="A3428" s="354" t="s">
        <v>39350</v>
      </c>
      <c r="B3428" s="355" t="s">
        <v>39351</v>
      </c>
      <c r="C3428" s="356" t="s">
        <v>9878</v>
      </c>
      <c r="D3428" s="357">
        <v>187.04</v>
      </c>
      <c r="E3428" s="357">
        <v>18.899999999999999</v>
      </c>
      <c r="F3428" s="357">
        <v>205.94</v>
      </c>
      <c r="G3428" s="126">
        <v>9</v>
      </c>
    </row>
    <row r="3429" spans="1:7" ht="20.100000000000001" customHeight="1" x14ac:dyDescent="0.25">
      <c r="A3429" s="354" t="s">
        <v>39352</v>
      </c>
      <c r="B3429" s="355" t="s">
        <v>39353</v>
      </c>
      <c r="C3429" s="356" t="s">
        <v>9878</v>
      </c>
      <c r="D3429" s="357">
        <v>308.73</v>
      </c>
      <c r="E3429" s="357">
        <v>18.899999999999999</v>
      </c>
      <c r="F3429" s="357">
        <v>327.63</v>
      </c>
      <c r="G3429" s="126">
        <v>9</v>
      </c>
    </row>
    <row r="3430" spans="1:7" ht="20.100000000000001" customHeight="1" x14ac:dyDescent="0.25">
      <c r="A3430" s="354" t="s">
        <v>39354</v>
      </c>
      <c r="B3430" s="355" t="s">
        <v>39355</v>
      </c>
      <c r="C3430" s="356" t="s">
        <v>9878</v>
      </c>
      <c r="D3430" s="357">
        <v>457.33</v>
      </c>
      <c r="E3430" s="357">
        <v>18.899999999999999</v>
      </c>
      <c r="F3430" s="357">
        <v>476.23</v>
      </c>
      <c r="G3430" s="126">
        <v>9</v>
      </c>
    </row>
    <row r="3431" spans="1:7" ht="20.100000000000001" customHeight="1" x14ac:dyDescent="0.25">
      <c r="A3431" s="354" t="s">
        <v>39356</v>
      </c>
      <c r="B3431" s="355" t="s">
        <v>39357</v>
      </c>
      <c r="C3431" s="356" t="s">
        <v>9878</v>
      </c>
      <c r="D3431" s="357">
        <v>787.62</v>
      </c>
      <c r="E3431" s="357">
        <v>25.19</v>
      </c>
      <c r="F3431" s="357">
        <v>812.81</v>
      </c>
      <c r="G3431" s="126">
        <v>9</v>
      </c>
    </row>
    <row r="3432" spans="1:7" ht="20.100000000000001" customHeight="1" x14ac:dyDescent="0.25">
      <c r="A3432" s="354" t="s">
        <v>39358</v>
      </c>
      <c r="B3432" s="355" t="s">
        <v>39359</v>
      </c>
      <c r="C3432" s="356" t="s">
        <v>9878</v>
      </c>
      <c r="D3432" s="357">
        <v>71.849999999999994</v>
      </c>
      <c r="E3432" s="357">
        <v>18.899999999999999</v>
      </c>
      <c r="F3432" s="357">
        <v>90.75</v>
      </c>
      <c r="G3432" s="126">
        <v>9</v>
      </c>
    </row>
    <row r="3433" spans="1:7" ht="20.100000000000001" customHeight="1" x14ac:dyDescent="0.25">
      <c r="A3433" s="354" t="s">
        <v>39360</v>
      </c>
      <c r="B3433" s="355" t="s">
        <v>39361</v>
      </c>
      <c r="C3433" s="356" t="s">
        <v>9878</v>
      </c>
      <c r="D3433" s="357">
        <v>100.33</v>
      </c>
      <c r="E3433" s="357">
        <v>18.899999999999999</v>
      </c>
      <c r="F3433" s="357">
        <v>119.23</v>
      </c>
      <c r="G3433" s="126">
        <v>9</v>
      </c>
    </row>
    <row r="3434" spans="1:7" ht="20.100000000000001" customHeight="1" x14ac:dyDescent="0.25">
      <c r="A3434" s="354" t="s">
        <v>39362</v>
      </c>
      <c r="B3434" s="355" t="s">
        <v>39363</v>
      </c>
      <c r="C3434" s="356" t="s">
        <v>9878</v>
      </c>
      <c r="D3434" s="357">
        <v>123.68</v>
      </c>
      <c r="E3434" s="357">
        <v>18.899999999999999</v>
      </c>
      <c r="F3434" s="357">
        <v>142.58000000000001</v>
      </c>
      <c r="G3434" s="126">
        <v>9</v>
      </c>
    </row>
    <row r="3435" spans="1:7" ht="20.100000000000001" customHeight="1" x14ac:dyDescent="0.25">
      <c r="A3435" s="354" t="s">
        <v>39364</v>
      </c>
      <c r="B3435" s="355" t="s">
        <v>39365</v>
      </c>
      <c r="C3435" s="356" t="s">
        <v>9878</v>
      </c>
      <c r="D3435" s="357">
        <v>168.46</v>
      </c>
      <c r="E3435" s="357">
        <v>18.899999999999999</v>
      </c>
      <c r="F3435" s="357">
        <v>187.36</v>
      </c>
      <c r="G3435" s="126">
        <v>9</v>
      </c>
    </row>
    <row r="3436" spans="1:7" ht="20.100000000000001" customHeight="1" x14ac:dyDescent="0.25">
      <c r="A3436" s="354" t="s">
        <v>39366</v>
      </c>
      <c r="B3436" s="355" t="s">
        <v>39367</v>
      </c>
      <c r="C3436" s="356" t="s">
        <v>9878</v>
      </c>
      <c r="D3436" s="357">
        <v>271.27</v>
      </c>
      <c r="E3436" s="357">
        <v>18.899999999999999</v>
      </c>
      <c r="F3436" s="357">
        <v>290.17</v>
      </c>
      <c r="G3436" s="126">
        <v>9</v>
      </c>
    </row>
    <row r="3437" spans="1:7" ht="20.100000000000001" customHeight="1" x14ac:dyDescent="0.25">
      <c r="A3437" s="354" t="s">
        <v>39368</v>
      </c>
      <c r="B3437" s="355" t="s">
        <v>39369</v>
      </c>
      <c r="C3437" s="356" t="s">
        <v>9878</v>
      </c>
      <c r="D3437" s="357">
        <v>5733.77</v>
      </c>
      <c r="E3437" s="357">
        <v>31.49</v>
      </c>
      <c r="F3437" s="357">
        <v>5765.26</v>
      </c>
      <c r="G3437" s="126">
        <v>9</v>
      </c>
    </row>
    <row r="3438" spans="1:7" ht="20.100000000000001" customHeight="1" x14ac:dyDescent="0.25">
      <c r="A3438" s="354" t="s">
        <v>39370</v>
      </c>
      <c r="B3438" s="355" t="s">
        <v>39371</v>
      </c>
      <c r="C3438" s="356" t="s">
        <v>9878</v>
      </c>
      <c r="D3438" s="357">
        <v>157.38999999999999</v>
      </c>
      <c r="E3438" s="357">
        <v>18.899999999999999</v>
      </c>
      <c r="F3438" s="357">
        <v>176.29</v>
      </c>
      <c r="G3438" s="126">
        <v>9</v>
      </c>
    </row>
    <row r="3439" spans="1:7" ht="20.100000000000001" customHeight="1" x14ac:dyDescent="0.25">
      <c r="A3439" s="354" t="s">
        <v>39372</v>
      </c>
      <c r="B3439" s="355" t="s">
        <v>39373</v>
      </c>
      <c r="C3439" s="356" t="s">
        <v>9878</v>
      </c>
      <c r="D3439" s="357">
        <v>417.22</v>
      </c>
      <c r="E3439" s="357">
        <v>18.899999999999999</v>
      </c>
      <c r="F3439" s="357">
        <v>436.12</v>
      </c>
      <c r="G3439" s="126">
        <v>9</v>
      </c>
    </row>
    <row r="3440" spans="1:7" ht="20.100000000000001" customHeight="1" x14ac:dyDescent="0.25">
      <c r="A3440" s="354" t="s">
        <v>39374</v>
      </c>
      <c r="B3440" s="355" t="s">
        <v>39375</v>
      </c>
      <c r="C3440" s="356" t="s">
        <v>9878</v>
      </c>
      <c r="D3440" s="357">
        <v>403.48</v>
      </c>
      <c r="E3440" s="357">
        <v>18.899999999999999</v>
      </c>
      <c r="F3440" s="357">
        <v>422.38</v>
      </c>
      <c r="G3440" s="126">
        <v>9</v>
      </c>
    </row>
    <row r="3441" spans="1:7" ht="20.100000000000001" customHeight="1" x14ac:dyDescent="0.25">
      <c r="A3441" s="354" t="s">
        <v>39376</v>
      </c>
      <c r="B3441" s="355" t="s">
        <v>39377</v>
      </c>
      <c r="C3441" s="356" t="s">
        <v>9878</v>
      </c>
      <c r="D3441" s="357">
        <v>784.74</v>
      </c>
      <c r="E3441" s="357">
        <v>25.19</v>
      </c>
      <c r="F3441" s="357">
        <v>809.93</v>
      </c>
      <c r="G3441" s="126">
        <v>9</v>
      </c>
    </row>
    <row r="3442" spans="1:7" ht="20.100000000000001" customHeight="1" x14ac:dyDescent="0.25">
      <c r="A3442" s="354" t="s">
        <v>39378</v>
      </c>
      <c r="B3442" s="355" t="s">
        <v>39379</v>
      </c>
      <c r="C3442" s="356" t="s">
        <v>9878</v>
      </c>
      <c r="D3442" s="357">
        <v>324.11</v>
      </c>
      <c r="E3442" s="357">
        <v>18.899999999999999</v>
      </c>
      <c r="F3442" s="357">
        <v>343.01</v>
      </c>
      <c r="G3442" s="126">
        <v>9</v>
      </c>
    </row>
    <row r="3443" spans="1:7" ht="20.100000000000001" customHeight="1" x14ac:dyDescent="0.25">
      <c r="A3443" s="354" t="s">
        <v>39380</v>
      </c>
      <c r="B3443" s="355" t="s">
        <v>39381</v>
      </c>
      <c r="C3443" s="356" t="s">
        <v>9878</v>
      </c>
      <c r="D3443" s="357">
        <v>124.05</v>
      </c>
      <c r="E3443" s="357">
        <v>10.5</v>
      </c>
      <c r="F3443" s="357">
        <v>134.55000000000001</v>
      </c>
      <c r="G3443" s="126">
        <v>9</v>
      </c>
    </row>
    <row r="3444" spans="1:7" ht="20.100000000000001" customHeight="1" x14ac:dyDescent="0.25">
      <c r="A3444" s="354" t="s">
        <v>39382</v>
      </c>
      <c r="B3444" s="355" t="s">
        <v>39383</v>
      </c>
      <c r="C3444" s="356" t="s">
        <v>9878</v>
      </c>
      <c r="D3444" s="357">
        <v>4810.57</v>
      </c>
      <c r="E3444" s="357">
        <v>25.19</v>
      </c>
      <c r="F3444" s="357">
        <v>4835.76</v>
      </c>
      <c r="G3444" s="126">
        <v>9</v>
      </c>
    </row>
    <row r="3445" spans="1:7" ht="20.100000000000001" customHeight="1" x14ac:dyDescent="0.25">
      <c r="A3445" s="354" t="s">
        <v>39384</v>
      </c>
      <c r="B3445" s="355" t="s">
        <v>39385</v>
      </c>
      <c r="C3445" s="356" t="s">
        <v>9878</v>
      </c>
      <c r="D3445" s="357">
        <v>1783.43</v>
      </c>
      <c r="E3445" s="357">
        <v>25.19</v>
      </c>
      <c r="F3445" s="357">
        <v>1808.62</v>
      </c>
      <c r="G3445" s="126">
        <v>9</v>
      </c>
    </row>
    <row r="3446" spans="1:7" ht="20.100000000000001" customHeight="1" x14ac:dyDescent="0.25">
      <c r="A3446" s="354" t="s">
        <v>39386</v>
      </c>
      <c r="B3446" s="355" t="s">
        <v>39387</v>
      </c>
      <c r="C3446" s="356" t="s">
        <v>9878</v>
      </c>
      <c r="D3446" s="357">
        <v>350.22</v>
      </c>
      <c r="E3446" s="357">
        <v>18.899999999999999</v>
      </c>
      <c r="F3446" s="357">
        <v>369.12</v>
      </c>
      <c r="G3446" s="126">
        <v>9</v>
      </c>
    </row>
    <row r="3447" spans="1:7" ht="20.100000000000001" customHeight="1" x14ac:dyDescent="0.25">
      <c r="A3447" s="354" t="s">
        <v>39388</v>
      </c>
      <c r="B3447" s="355" t="s">
        <v>39389</v>
      </c>
      <c r="C3447" s="356" t="s">
        <v>9878</v>
      </c>
      <c r="D3447" s="357">
        <v>171.09</v>
      </c>
      <c r="E3447" s="357">
        <v>18.899999999999999</v>
      </c>
      <c r="F3447" s="357">
        <v>189.99</v>
      </c>
      <c r="G3447" s="126">
        <v>9</v>
      </c>
    </row>
    <row r="3448" spans="1:7" ht="20.100000000000001" customHeight="1" x14ac:dyDescent="0.25">
      <c r="A3448" s="354" t="s">
        <v>39390</v>
      </c>
      <c r="B3448" s="355" t="s">
        <v>39391</v>
      </c>
      <c r="C3448" s="356" t="s">
        <v>9878</v>
      </c>
      <c r="D3448" s="357">
        <v>223.21</v>
      </c>
      <c r="E3448" s="357">
        <v>18.899999999999999</v>
      </c>
      <c r="F3448" s="357">
        <v>242.11</v>
      </c>
      <c r="G3448" s="126">
        <v>9</v>
      </c>
    </row>
    <row r="3449" spans="1:7" ht="20.100000000000001" customHeight="1" x14ac:dyDescent="0.25">
      <c r="A3449" s="354" t="s">
        <v>39392</v>
      </c>
      <c r="B3449" s="355" t="s">
        <v>39393</v>
      </c>
      <c r="C3449" s="356" t="s">
        <v>9878</v>
      </c>
      <c r="D3449" s="357">
        <v>471.08</v>
      </c>
      <c r="E3449" s="357">
        <v>18.899999999999999</v>
      </c>
      <c r="F3449" s="357">
        <v>489.98</v>
      </c>
      <c r="G3449" s="126">
        <v>9</v>
      </c>
    </row>
    <row r="3450" spans="1:7" ht="20.100000000000001" customHeight="1" x14ac:dyDescent="0.25">
      <c r="A3450" s="354" t="s">
        <v>39394</v>
      </c>
      <c r="B3450" s="355" t="s">
        <v>39395</v>
      </c>
      <c r="C3450" s="356" t="s">
        <v>9878</v>
      </c>
      <c r="D3450" s="357">
        <v>597.32000000000005</v>
      </c>
      <c r="E3450" s="357">
        <v>18.899999999999999</v>
      </c>
      <c r="F3450" s="357">
        <v>616.22</v>
      </c>
      <c r="G3450" s="126">
        <v>9</v>
      </c>
    </row>
    <row r="3451" spans="1:7" ht="20.100000000000001" customHeight="1" x14ac:dyDescent="0.25">
      <c r="A3451" s="354" t="s">
        <v>39396</v>
      </c>
      <c r="B3451" s="355" t="s">
        <v>39397</v>
      </c>
      <c r="C3451" s="356" t="s">
        <v>9878</v>
      </c>
      <c r="D3451" s="357">
        <v>903.19</v>
      </c>
      <c r="E3451" s="357">
        <v>18.899999999999999</v>
      </c>
      <c r="F3451" s="357">
        <v>922.09</v>
      </c>
      <c r="G3451" s="126">
        <v>9</v>
      </c>
    </row>
    <row r="3452" spans="1:7" ht="20.100000000000001" customHeight="1" x14ac:dyDescent="0.25">
      <c r="A3452" s="354" t="s">
        <v>39398</v>
      </c>
      <c r="B3452" s="355" t="s">
        <v>39399</v>
      </c>
      <c r="C3452" s="356" t="s">
        <v>9878</v>
      </c>
      <c r="D3452" s="357">
        <v>2090.06</v>
      </c>
      <c r="E3452" s="357">
        <v>25.19</v>
      </c>
      <c r="F3452" s="357">
        <v>2115.25</v>
      </c>
      <c r="G3452" s="126">
        <v>9</v>
      </c>
    </row>
    <row r="3453" spans="1:7" ht="20.100000000000001" customHeight="1" x14ac:dyDescent="0.25">
      <c r="A3453" s="354" t="s">
        <v>39400</v>
      </c>
      <c r="B3453" s="355" t="s">
        <v>39401</v>
      </c>
      <c r="C3453" s="356" t="s">
        <v>9878</v>
      </c>
      <c r="D3453" s="357">
        <v>4994.6000000000004</v>
      </c>
      <c r="E3453" s="357">
        <v>25.19</v>
      </c>
      <c r="F3453" s="357">
        <v>5019.79</v>
      </c>
      <c r="G3453" s="126">
        <v>9</v>
      </c>
    </row>
    <row r="3454" spans="1:7" ht="20.100000000000001" customHeight="1" x14ac:dyDescent="0.25">
      <c r="A3454" s="354" t="s">
        <v>39402</v>
      </c>
      <c r="B3454" s="355" t="s">
        <v>39403</v>
      </c>
      <c r="C3454" s="356" t="s">
        <v>9878</v>
      </c>
      <c r="D3454" s="357">
        <v>61.55</v>
      </c>
      <c r="E3454" s="357">
        <v>12.6</v>
      </c>
      <c r="F3454" s="357">
        <v>74.150000000000006</v>
      </c>
      <c r="G3454" s="126">
        <v>9</v>
      </c>
    </row>
    <row r="3455" spans="1:7" ht="20.100000000000001" customHeight="1" x14ac:dyDescent="0.25">
      <c r="A3455" s="354" t="s">
        <v>39404</v>
      </c>
      <c r="B3455" s="355" t="s">
        <v>39405</v>
      </c>
      <c r="C3455" s="356" t="s">
        <v>9878</v>
      </c>
      <c r="D3455" s="357">
        <v>72.12</v>
      </c>
      <c r="E3455" s="357">
        <v>18.899999999999999</v>
      </c>
      <c r="F3455" s="357">
        <v>91.02</v>
      </c>
      <c r="G3455" s="126">
        <v>9</v>
      </c>
    </row>
    <row r="3456" spans="1:7" ht="20.100000000000001" customHeight="1" x14ac:dyDescent="0.25">
      <c r="A3456" s="354" t="s">
        <v>39406</v>
      </c>
      <c r="B3456" s="355" t="s">
        <v>39407</v>
      </c>
      <c r="C3456" s="356" t="s">
        <v>9878</v>
      </c>
      <c r="D3456" s="357">
        <v>89.77</v>
      </c>
      <c r="E3456" s="357">
        <v>16.8</v>
      </c>
      <c r="F3456" s="357">
        <v>106.57</v>
      </c>
      <c r="G3456" s="126">
        <v>9</v>
      </c>
    </row>
    <row r="3457" spans="1:7" ht="20.100000000000001" customHeight="1" x14ac:dyDescent="0.25">
      <c r="A3457" s="354" t="s">
        <v>39408</v>
      </c>
      <c r="B3457" s="355" t="s">
        <v>39409</v>
      </c>
      <c r="C3457" s="356" t="s">
        <v>9878</v>
      </c>
      <c r="D3457" s="357">
        <v>101.37</v>
      </c>
      <c r="E3457" s="357">
        <v>18.899999999999999</v>
      </c>
      <c r="F3457" s="357">
        <v>120.27</v>
      </c>
      <c r="G3457" s="126">
        <v>9</v>
      </c>
    </row>
    <row r="3458" spans="1:7" ht="20.100000000000001" customHeight="1" x14ac:dyDescent="0.25">
      <c r="A3458" s="354" t="s">
        <v>39410</v>
      </c>
      <c r="B3458" s="355" t="s">
        <v>39411</v>
      </c>
      <c r="C3458" s="356" t="s">
        <v>9878</v>
      </c>
      <c r="D3458" s="357">
        <v>410</v>
      </c>
      <c r="E3458" s="357">
        <v>18.899999999999999</v>
      </c>
      <c r="F3458" s="357">
        <v>428.9</v>
      </c>
      <c r="G3458" s="126">
        <v>9</v>
      </c>
    </row>
    <row r="3459" spans="1:7" ht="20.100000000000001" customHeight="1" x14ac:dyDescent="0.25">
      <c r="A3459" s="354" t="s">
        <v>39412</v>
      </c>
      <c r="B3459" s="355" t="s">
        <v>39413</v>
      </c>
      <c r="C3459" s="356" t="s">
        <v>9878</v>
      </c>
      <c r="D3459" s="357">
        <v>581.94000000000005</v>
      </c>
      <c r="E3459" s="357">
        <v>18.899999999999999</v>
      </c>
      <c r="F3459" s="357">
        <v>600.84</v>
      </c>
      <c r="G3459" s="126">
        <v>9</v>
      </c>
    </row>
    <row r="3460" spans="1:7" ht="20.100000000000001" customHeight="1" x14ac:dyDescent="0.25">
      <c r="A3460" s="354" t="s">
        <v>39414</v>
      </c>
      <c r="B3460" s="355" t="s">
        <v>39415</v>
      </c>
      <c r="C3460" s="356" t="s">
        <v>9878</v>
      </c>
      <c r="D3460" s="357">
        <v>4340.1499999999996</v>
      </c>
      <c r="E3460" s="357">
        <v>83.98</v>
      </c>
      <c r="F3460" s="357">
        <v>4424.13</v>
      </c>
      <c r="G3460" s="126">
        <v>9</v>
      </c>
    </row>
    <row r="3461" spans="1:7" ht="20.100000000000001" customHeight="1" x14ac:dyDescent="0.25">
      <c r="A3461" s="354" t="s">
        <v>39416</v>
      </c>
      <c r="B3461" s="355" t="s">
        <v>39417</v>
      </c>
      <c r="C3461" s="356" t="s">
        <v>9878</v>
      </c>
      <c r="D3461" s="357">
        <v>5585.77</v>
      </c>
      <c r="E3461" s="357">
        <v>83.98</v>
      </c>
      <c r="F3461" s="357">
        <v>5669.75</v>
      </c>
      <c r="G3461" s="126">
        <v>9</v>
      </c>
    </row>
    <row r="3462" spans="1:7" ht="20.100000000000001" customHeight="1" x14ac:dyDescent="0.25">
      <c r="A3462" s="354" t="s">
        <v>39418</v>
      </c>
      <c r="B3462" s="355" t="s">
        <v>39419</v>
      </c>
      <c r="C3462" s="356" t="s">
        <v>9878</v>
      </c>
      <c r="D3462" s="357">
        <v>429.17</v>
      </c>
      <c r="E3462" s="357">
        <v>41.99</v>
      </c>
      <c r="F3462" s="357">
        <v>471.16</v>
      </c>
      <c r="G3462" s="126">
        <v>9</v>
      </c>
    </row>
    <row r="3463" spans="1:7" ht="20.100000000000001" customHeight="1" x14ac:dyDescent="0.25">
      <c r="A3463" s="354" t="s">
        <v>39420</v>
      </c>
      <c r="B3463" s="355" t="s">
        <v>39421</v>
      </c>
      <c r="C3463" s="356"/>
      <c r="D3463" s="357"/>
      <c r="E3463" s="357"/>
      <c r="F3463" s="357"/>
      <c r="G3463" s="126">
        <v>5</v>
      </c>
    </row>
    <row r="3464" spans="1:7" ht="20.100000000000001" customHeight="1" x14ac:dyDescent="0.25">
      <c r="A3464" s="354" t="s">
        <v>39422</v>
      </c>
      <c r="B3464" s="355" t="s">
        <v>39423</v>
      </c>
      <c r="C3464" s="356" t="s">
        <v>9878</v>
      </c>
      <c r="D3464" s="357">
        <v>1230.27</v>
      </c>
      <c r="E3464" s="357">
        <v>52.49</v>
      </c>
      <c r="F3464" s="357">
        <v>1282.76</v>
      </c>
      <c r="G3464" s="126">
        <v>9</v>
      </c>
    </row>
    <row r="3465" spans="1:7" ht="20.100000000000001" customHeight="1" x14ac:dyDescent="0.25">
      <c r="A3465" s="354" t="s">
        <v>39424</v>
      </c>
      <c r="B3465" s="355" t="s">
        <v>39425</v>
      </c>
      <c r="C3465" s="356" t="s">
        <v>9878</v>
      </c>
      <c r="D3465" s="357">
        <v>1710.48</v>
      </c>
      <c r="E3465" s="357">
        <v>146.97</v>
      </c>
      <c r="F3465" s="357">
        <v>1857.45</v>
      </c>
      <c r="G3465" s="126">
        <v>9</v>
      </c>
    </row>
    <row r="3466" spans="1:7" ht="20.100000000000001" customHeight="1" x14ac:dyDescent="0.25">
      <c r="A3466" s="354" t="s">
        <v>39426</v>
      </c>
      <c r="B3466" s="355" t="s">
        <v>39427</v>
      </c>
      <c r="C3466" s="356" t="s">
        <v>9878</v>
      </c>
      <c r="D3466" s="357">
        <v>2646.33</v>
      </c>
      <c r="E3466" s="357">
        <v>146.97</v>
      </c>
      <c r="F3466" s="357">
        <v>2793.3</v>
      </c>
      <c r="G3466" s="126">
        <v>9</v>
      </c>
    </row>
    <row r="3467" spans="1:7" ht="20.100000000000001" customHeight="1" x14ac:dyDescent="0.25">
      <c r="A3467" s="354" t="s">
        <v>39428</v>
      </c>
      <c r="B3467" s="355" t="s">
        <v>39429</v>
      </c>
      <c r="C3467" s="356" t="s">
        <v>9878</v>
      </c>
      <c r="D3467" s="357">
        <v>1263.98</v>
      </c>
      <c r="E3467" s="357">
        <v>146.97</v>
      </c>
      <c r="F3467" s="357">
        <v>1410.95</v>
      </c>
      <c r="G3467" s="126">
        <v>9</v>
      </c>
    </row>
    <row r="3468" spans="1:7" ht="20.100000000000001" customHeight="1" x14ac:dyDescent="0.25">
      <c r="A3468" s="354" t="s">
        <v>39430</v>
      </c>
      <c r="B3468" s="355" t="s">
        <v>39431</v>
      </c>
      <c r="C3468" s="356" t="s">
        <v>9878</v>
      </c>
      <c r="D3468" s="357">
        <v>2736.26</v>
      </c>
      <c r="E3468" s="357">
        <v>146.97</v>
      </c>
      <c r="F3468" s="357">
        <v>2883.23</v>
      </c>
      <c r="G3468" s="126">
        <v>9</v>
      </c>
    </row>
    <row r="3469" spans="1:7" ht="20.100000000000001" customHeight="1" x14ac:dyDescent="0.25">
      <c r="A3469" s="354" t="s">
        <v>39432</v>
      </c>
      <c r="B3469" s="355" t="s">
        <v>39433</v>
      </c>
      <c r="C3469" s="356" t="s">
        <v>9878</v>
      </c>
      <c r="D3469" s="357">
        <v>1719.84</v>
      </c>
      <c r="E3469" s="357">
        <v>83.98</v>
      </c>
      <c r="F3469" s="357">
        <v>1803.82</v>
      </c>
      <c r="G3469" s="126">
        <v>9</v>
      </c>
    </row>
    <row r="3470" spans="1:7" ht="20.100000000000001" customHeight="1" x14ac:dyDescent="0.25">
      <c r="A3470" s="354" t="s">
        <v>39434</v>
      </c>
      <c r="B3470" s="355" t="s">
        <v>39435</v>
      </c>
      <c r="C3470" s="356" t="s">
        <v>9878</v>
      </c>
      <c r="D3470" s="357">
        <v>2963.68</v>
      </c>
      <c r="E3470" s="357">
        <v>83.98</v>
      </c>
      <c r="F3470" s="357">
        <v>3047.66</v>
      </c>
      <c r="G3470" s="126">
        <v>9</v>
      </c>
    </row>
    <row r="3471" spans="1:7" ht="20.100000000000001" customHeight="1" x14ac:dyDescent="0.25">
      <c r="A3471" s="354" t="s">
        <v>39436</v>
      </c>
      <c r="B3471" s="355" t="s">
        <v>39437</v>
      </c>
      <c r="C3471" s="356" t="s">
        <v>9878</v>
      </c>
      <c r="D3471" s="357">
        <v>961.29</v>
      </c>
      <c r="E3471" s="357">
        <v>83.98</v>
      </c>
      <c r="F3471" s="357">
        <v>1045.27</v>
      </c>
      <c r="G3471" s="126">
        <v>9</v>
      </c>
    </row>
    <row r="3472" spans="1:7" ht="20.100000000000001" customHeight="1" x14ac:dyDescent="0.25">
      <c r="A3472" s="354" t="s">
        <v>39438</v>
      </c>
      <c r="B3472" s="355" t="s">
        <v>39439</v>
      </c>
      <c r="C3472" s="356" t="s">
        <v>9878</v>
      </c>
      <c r="D3472" s="357">
        <v>772.97</v>
      </c>
      <c r="E3472" s="357">
        <v>83.98</v>
      </c>
      <c r="F3472" s="357">
        <v>856.95</v>
      </c>
      <c r="G3472" s="126">
        <v>9</v>
      </c>
    </row>
    <row r="3473" spans="1:7" ht="20.100000000000001" customHeight="1" x14ac:dyDescent="0.25">
      <c r="A3473" s="354" t="s">
        <v>39440</v>
      </c>
      <c r="B3473" s="355" t="s">
        <v>39441</v>
      </c>
      <c r="C3473" s="356" t="s">
        <v>9878</v>
      </c>
      <c r="D3473" s="357">
        <v>6794.62</v>
      </c>
      <c r="E3473" s="357">
        <v>52.49</v>
      </c>
      <c r="F3473" s="357">
        <v>6847.11</v>
      </c>
      <c r="G3473" s="126">
        <v>9</v>
      </c>
    </row>
    <row r="3474" spans="1:7" ht="20.100000000000001" customHeight="1" x14ac:dyDescent="0.25">
      <c r="A3474" s="354" t="s">
        <v>39442</v>
      </c>
      <c r="B3474" s="355" t="s">
        <v>39443</v>
      </c>
      <c r="C3474" s="356" t="s">
        <v>9878</v>
      </c>
      <c r="D3474" s="357">
        <v>3302.4</v>
      </c>
      <c r="E3474" s="357">
        <v>25.19</v>
      </c>
      <c r="F3474" s="357">
        <v>3327.59</v>
      </c>
      <c r="G3474" s="126">
        <v>9</v>
      </c>
    </row>
    <row r="3475" spans="1:7" ht="20.100000000000001" customHeight="1" x14ac:dyDescent="0.25">
      <c r="A3475" s="354" t="s">
        <v>39444</v>
      </c>
      <c r="B3475" s="355" t="s">
        <v>39445</v>
      </c>
      <c r="C3475" s="356" t="s">
        <v>9878</v>
      </c>
      <c r="D3475" s="357">
        <v>967.84</v>
      </c>
      <c r="E3475" s="357">
        <v>83.98</v>
      </c>
      <c r="F3475" s="357">
        <v>1051.82</v>
      </c>
      <c r="G3475" s="126">
        <v>9</v>
      </c>
    </row>
    <row r="3476" spans="1:7" ht="20.100000000000001" customHeight="1" x14ac:dyDescent="0.25">
      <c r="A3476" s="354" t="s">
        <v>39446</v>
      </c>
      <c r="B3476" s="355" t="s">
        <v>39447</v>
      </c>
      <c r="C3476" s="356" t="s">
        <v>9878</v>
      </c>
      <c r="D3476" s="357">
        <v>1111.71</v>
      </c>
      <c r="E3476" s="357">
        <v>31.49</v>
      </c>
      <c r="F3476" s="357">
        <v>1143.2</v>
      </c>
      <c r="G3476" s="126">
        <v>9</v>
      </c>
    </row>
    <row r="3477" spans="1:7" ht="20.100000000000001" customHeight="1" x14ac:dyDescent="0.25">
      <c r="A3477" s="354" t="s">
        <v>39448</v>
      </c>
      <c r="B3477" s="355" t="s">
        <v>39449</v>
      </c>
      <c r="C3477" s="356" t="s">
        <v>9878</v>
      </c>
      <c r="D3477" s="357">
        <v>8829.6299999999992</v>
      </c>
      <c r="E3477" s="357">
        <v>125.97</v>
      </c>
      <c r="F3477" s="357">
        <v>8955.6</v>
      </c>
      <c r="G3477" s="126">
        <v>9</v>
      </c>
    </row>
    <row r="3478" spans="1:7" ht="20.100000000000001" customHeight="1" x14ac:dyDescent="0.25">
      <c r="A3478" s="354" t="s">
        <v>39450</v>
      </c>
      <c r="B3478" s="355" t="s">
        <v>39451</v>
      </c>
      <c r="C3478" s="356" t="s">
        <v>9878</v>
      </c>
      <c r="D3478" s="357">
        <v>2009.79</v>
      </c>
      <c r="E3478" s="357">
        <v>83.98</v>
      </c>
      <c r="F3478" s="357">
        <v>2093.77</v>
      </c>
      <c r="G3478" s="126">
        <v>9</v>
      </c>
    </row>
    <row r="3479" spans="1:7" ht="20.100000000000001" customHeight="1" x14ac:dyDescent="0.25">
      <c r="A3479" s="354" t="s">
        <v>39452</v>
      </c>
      <c r="B3479" s="355" t="s">
        <v>39453</v>
      </c>
      <c r="C3479" s="356" t="s">
        <v>9878</v>
      </c>
      <c r="D3479" s="357">
        <v>2996.99</v>
      </c>
      <c r="E3479" s="357">
        <v>83.98</v>
      </c>
      <c r="F3479" s="357">
        <v>3080.97</v>
      </c>
      <c r="G3479" s="126">
        <v>9</v>
      </c>
    </row>
    <row r="3480" spans="1:7" ht="20.100000000000001" customHeight="1" x14ac:dyDescent="0.25">
      <c r="A3480" s="354" t="s">
        <v>39454</v>
      </c>
      <c r="B3480" s="355" t="s">
        <v>39455</v>
      </c>
      <c r="C3480" s="356" t="s">
        <v>9878</v>
      </c>
      <c r="D3480" s="357">
        <v>1914.6</v>
      </c>
      <c r="E3480" s="357">
        <v>83.98</v>
      </c>
      <c r="F3480" s="357">
        <v>1998.58</v>
      </c>
      <c r="G3480" s="126">
        <v>9</v>
      </c>
    </row>
    <row r="3481" spans="1:7" ht="20.100000000000001" customHeight="1" x14ac:dyDescent="0.25">
      <c r="A3481" s="354" t="s">
        <v>39456</v>
      </c>
      <c r="B3481" s="355" t="s">
        <v>39457</v>
      </c>
      <c r="C3481" s="356"/>
      <c r="D3481" s="357"/>
      <c r="E3481" s="357"/>
      <c r="F3481" s="357"/>
      <c r="G3481" s="126">
        <v>5</v>
      </c>
    </row>
    <row r="3482" spans="1:7" ht="20.100000000000001" customHeight="1" x14ac:dyDescent="0.25">
      <c r="A3482" s="354" t="s">
        <v>39458</v>
      </c>
      <c r="B3482" s="355" t="s">
        <v>39459</v>
      </c>
      <c r="C3482" s="356" t="s">
        <v>9878</v>
      </c>
      <c r="D3482" s="357">
        <v>86.29</v>
      </c>
      <c r="E3482" s="357">
        <v>18.899999999999999</v>
      </c>
      <c r="F3482" s="357">
        <v>105.19</v>
      </c>
      <c r="G3482" s="126">
        <v>9</v>
      </c>
    </row>
    <row r="3483" spans="1:7" ht="20.100000000000001" customHeight="1" x14ac:dyDescent="0.25">
      <c r="A3483" s="354" t="s">
        <v>39460</v>
      </c>
      <c r="B3483" s="355" t="s">
        <v>39461</v>
      </c>
      <c r="C3483" s="356" t="s">
        <v>9878</v>
      </c>
      <c r="D3483" s="357">
        <v>122.7</v>
      </c>
      <c r="E3483" s="357">
        <v>25.19</v>
      </c>
      <c r="F3483" s="357">
        <v>147.88999999999999</v>
      </c>
      <c r="G3483" s="126">
        <v>9</v>
      </c>
    </row>
    <row r="3484" spans="1:7" ht="20.100000000000001" customHeight="1" x14ac:dyDescent="0.25">
      <c r="A3484" s="354" t="s">
        <v>39462</v>
      </c>
      <c r="B3484" s="355" t="s">
        <v>39463</v>
      </c>
      <c r="C3484" s="356" t="s">
        <v>9878</v>
      </c>
      <c r="D3484" s="357">
        <v>154.09</v>
      </c>
      <c r="E3484" s="357">
        <v>31.49</v>
      </c>
      <c r="F3484" s="357">
        <v>185.58</v>
      </c>
      <c r="G3484" s="126">
        <v>9</v>
      </c>
    </row>
    <row r="3485" spans="1:7" ht="20.100000000000001" customHeight="1" x14ac:dyDescent="0.25">
      <c r="A3485" s="354" t="s">
        <v>39464</v>
      </c>
      <c r="B3485" s="355" t="s">
        <v>39465</v>
      </c>
      <c r="C3485" s="356" t="s">
        <v>9878</v>
      </c>
      <c r="D3485" s="357">
        <v>212.11</v>
      </c>
      <c r="E3485" s="357">
        <v>33.590000000000003</v>
      </c>
      <c r="F3485" s="357">
        <v>245.7</v>
      </c>
      <c r="G3485" s="126">
        <v>9</v>
      </c>
    </row>
    <row r="3486" spans="1:7" ht="20.100000000000001" customHeight="1" x14ac:dyDescent="0.25">
      <c r="A3486" s="354" t="s">
        <v>39466</v>
      </c>
      <c r="B3486" s="355" t="s">
        <v>39467</v>
      </c>
      <c r="C3486" s="356" t="s">
        <v>9878</v>
      </c>
      <c r="D3486" s="357">
        <v>506.37</v>
      </c>
      <c r="E3486" s="357">
        <v>52.49</v>
      </c>
      <c r="F3486" s="357">
        <v>558.86</v>
      </c>
      <c r="G3486" s="126">
        <v>9</v>
      </c>
    </row>
    <row r="3487" spans="1:7" ht="20.100000000000001" customHeight="1" x14ac:dyDescent="0.25">
      <c r="A3487" s="354" t="s">
        <v>39468</v>
      </c>
      <c r="B3487" s="355" t="s">
        <v>39469</v>
      </c>
      <c r="C3487" s="356"/>
      <c r="D3487" s="357"/>
      <c r="E3487" s="357"/>
      <c r="F3487" s="357"/>
      <c r="G3487" s="126">
        <v>5</v>
      </c>
    </row>
    <row r="3488" spans="1:7" ht="20.100000000000001" customHeight="1" x14ac:dyDescent="0.25">
      <c r="A3488" s="354" t="s">
        <v>39470</v>
      </c>
      <c r="B3488" s="355" t="s">
        <v>39471</v>
      </c>
      <c r="C3488" s="356" t="s">
        <v>9878</v>
      </c>
      <c r="D3488" s="357">
        <v>387.6</v>
      </c>
      <c r="E3488" s="357">
        <v>25.19</v>
      </c>
      <c r="F3488" s="357">
        <v>412.79</v>
      </c>
      <c r="G3488" s="126">
        <v>9</v>
      </c>
    </row>
    <row r="3489" spans="1:7" ht="20.100000000000001" customHeight="1" x14ac:dyDescent="0.25">
      <c r="A3489" s="354" t="s">
        <v>39472</v>
      </c>
      <c r="B3489" s="355" t="s">
        <v>39473</v>
      </c>
      <c r="C3489" s="356" t="s">
        <v>9878</v>
      </c>
      <c r="D3489" s="357">
        <v>520.16</v>
      </c>
      <c r="E3489" s="357">
        <v>31.49</v>
      </c>
      <c r="F3489" s="357">
        <v>551.65</v>
      </c>
      <c r="G3489" s="126">
        <v>9</v>
      </c>
    </row>
    <row r="3490" spans="1:7" ht="20.100000000000001" customHeight="1" x14ac:dyDescent="0.25">
      <c r="A3490" s="354" t="s">
        <v>39474</v>
      </c>
      <c r="B3490" s="355" t="s">
        <v>39475</v>
      </c>
      <c r="C3490" s="356" t="s">
        <v>9878</v>
      </c>
      <c r="D3490" s="357">
        <v>943.12</v>
      </c>
      <c r="E3490" s="357">
        <v>41.99</v>
      </c>
      <c r="F3490" s="357">
        <v>985.11</v>
      </c>
      <c r="G3490" s="126">
        <v>9</v>
      </c>
    </row>
    <row r="3491" spans="1:7" ht="20.100000000000001" customHeight="1" x14ac:dyDescent="0.25">
      <c r="A3491" s="354" t="s">
        <v>39476</v>
      </c>
      <c r="B3491" s="355" t="s">
        <v>39477</v>
      </c>
      <c r="C3491" s="356" t="s">
        <v>9878</v>
      </c>
      <c r="D3491" s="357">
        <v>1339.8</v>
      </c>
      <c r="E3491" s="357">
        <v>52.49</v>
      </c>
      <c r="F3491" s="357">
        <v>1392.29</v>
      </c>
      <c r="G3491" s="126">
        <v>9</v>
      </c>
    </row>
    <row r="3492" spans="1:7" ht="20.100000000000001" customHeight="1" x14ac:dyDescent="0.25">
      <c r="A3492" s="354" t="s">
        <v>39478</v>
      </c>
      <c r="B3492" s="355" t="s">
        <v>39479</v>
      </c>
      <c r="C3492" s="356"/>
      <c r="D3492" s="357"/>
      <c r="E3492" s="357"/>
      <c r="F3492" s="357"/>
      <c r="G3492" s="126">
        <v>5</v>
      </c>
    </row>
    <row r="3493" spans="1:7" ht="20.100000000000001" customHeight="1" x14ac:dyDescent="0.25">
      <c r="A3493" s="354" t="s">
        <v>39480</v>
      </c>
      <c r="B3493" s="355" t="s">
        <v>39481</v>
      </c>
      <c r="C3493" s="356" t="s">
        <v>9878</v>
      </c>
      <c r="D3493" s="357">
        <v>711.69</v>
      </c>
      <c r="E3493" s="357">
        <v>18.899999999999999</v>
      </c>
      <c r="F3493" s="357">
        <v>730.59</v>
      </c>
      <c r="G3493" s="126">
        <v>9</v>
      </c>
    </row>
    <row r="3494" spans="1:7" ht="20.100000000000001" customHeight="1" x14ac:dyDescent="0.25">
      <c r="A3494" s="354" t="s">
        <v>39482</v>
      </c>
      <c r="B3494" s="355" t="s">
        <v>39483</v>
      </c>
      <c r="C3494" s="356"/>
      <c r="D3494" s="357"/>
      <c r="E3494" s="357"/>
      <c r="F3494" s="357"/>
      <c r="G3494" s="126">
        <v>5</v>
      </c>
    </row>
    <row r="3495" spans="1:7" ht="20.100000000000001" customHeight="1" x14ac:dyDescent="0.25">
      <c r="A3495" s="354" t="s">
        <v>39484</v>
      </c>
      <c r="B3495" s="355" t="s">
        <v>39485</v>
      </c>
      <c r="C3495" s="356" t="s">
        <v>9878</v>
      </c>
      <c r="D3495" s="357">
        <v>458.61</v>
      </c>
      <c r="E3495" s="357">
        <v>88.23</v>
      </c>
      <c r="F3495" s="357">
        <v>546.84</v>
      </c>
      <c r="G3495" s="126">
        <v>9</v>
      </c>
    </row>
    <row r="3496" spans="1:7" ht="20.100000000000001" customHeight="1" x14ac:dyDescent="0.25">
      <c r="A3496" s="354" t="s">
        <v>39486</v>
      </c>
      <c r="B3496" s="355" t="s">
        <v>39487</v>
      </c>
      <c r="C3496" s="356" t="s">
        <v>9878</v>
      </c>
      <c r="D3496" s="357">
        <v>164.7</v>
      </c>
      <c r="E3496" s="357">
        <v>8.4</v>
      </c>
      <c r="F3496" s="357">
        <v>173.1</v>
      </c>
      <c r="G3496" s="126">
        <v>9</v>
      </c>
    </row>
    <row r="3497" spans="1:7" ht="20.100000000000001" customHeight="1" x14ac:dyDescent="0.25">
      <c r="A3497" s="354" t="s">
        <v>39488</v>
      </c>
      <c r="B3497" s="355" t="s">
        <v>39489</v>
      </c>
      <c r="C3497" s="356" t="s">
        <v>9878</v>
      </c>
      <c r="D3497" s="357">
        <v>174.65</v>
      </c>
      <c r="E3497" s="357">
        <v>21</v>
      </c>
      <c r="F3497" s="357">
        <v>195.65</v>
      </c>
      <c r="G3497" s="126">
        <v>9</v>
      </c>
    </row>
    <row r="3498" spans="1:7" ht="20.100000000000001" customHeight="1" x14ac:dyDescent="0.25">
      <c r="A3498" s="354" t="s">
        <v>39490</v>
      </c>
      <c r="B3498" s="355" t="s">
        <v>39491</v>
      </c>
      <c r="C3498" s="356" t="s">
        <v>9878</v>
      </c>
      <c r="D3498" s="357">
        <v>9527.9599999999991</v>
      </c>
      <c r="E3498" s="357">
        <v>88.23</v>
      </c>
      <c r="F3498" s="357">
        <v>9616.19</v>
      </c>
      <c r="G3498" s="126">
        <v>9</v>
      </c>
    </row>
    <row r="3499" spans="1:7" ht="20.100000000000001" customHeight="1" x14ac:dyDescent="0.25">
      <c r="A3499" s="354" t="s">
        <v>39492</v>
      </c>
      <c r="B3499" s="355" t="s">
        <v>39493</v>
      </c>
      <c r="C3499" s="356"/>
      <c r="D3499" s="357"/>
      <c r="E3499" s="357"/>
      <c r="F3499" s="357"/>
      <c r="G3499" s="126">
        <v>5</v>
      </c>
    </row>
    <row r="3500" spans="1:7" ht="20.100000000000001" customHeight="1" x14ac:dyDescent="0.25">
      <c r="A3500" s="354" t="s">
        <v>39494</v>
      </c>
      <c r="B3500" s="355" t="s">
        <v>39495</v>
      </c>
      <c r="C3500" s="356" t="s">
        <v>9878</v>
      </c>
      <c r="D3500" s="357">
        <v>3107.25</v>
      </c>
      <c r="E3500" s="357">
        <v>144.79</v>
      </c>
      <c r="F3500" s="357">
        <v>3252.04</v>
      </c>
      <c r="G3500" s="126">
        <v>9</v>
      </c>
    </row>
    <row r="3501" spans="1:7" ht="20.100000000000001" customHeight="1" x14ac:dyDescent="0.25">
      <c r="A3501" s="354" t="s">
        <v>39496</v>
      </c>
      <c r="B3501" s="355" t="s">
        <v>39497</v>
      </c>
      <c r="C3501" s="356" t="s">
        <v>9878</v>
      </c>
      <c r="D3501" s="357">
        <v>1060.3800000000001</v>
      </c>
      <c r="E3501" s="357">
        <v>144.79</v>
      </c>
      <c r="F3501" s="357">
        <v>1205.17</v>
      </c>
      <c r="G3501" s="126">
        <v>9</v>
      </c>
    </row>
    <row r="3502" spans="1:7" ht="20.100000000000001" customHeight="1" x14ac:dyDescent="0.25">
      <c r="A3502" s="354" t="s">
        <v>39498</v>
      </c>
      <c r="B3502" s="355" t="s">
        <v>39499</v>
      </c>
      <c r="C3502" s="356" t="s">
        <v>9878</v>
      </c>
      <c r="D3502" s="357">
        <v>1225.53</v>
      </c>
      <c r="E3502" s="357">
        <v>52.49</v>
      </c>
      <c r="F3502" s="357">
        <v>1278.02</v>
      </c>
      <c r="G3502" s="126">
        <v>9</v>
      </c>
    </row>
    <row r="3503" spans="1:7" ht="20.100000000000001" customHeight="1" x14ac:dyDescent="0.25">
      <c r="A3503" s="354" t="s">
        <v>39500</v>
      </c>
      <c r="B3503" s="355" t="s">
        <v>39501</v>
      </c>
      <c r="C3503" s="356" t="s">
        <v>9878</v>
      </c>
      <c r="D3503" s="357">
        <v>1624.3</v>
      </c>
      <c r="E3503" s="357">
        <v>94.48</v>
      </c>
      <c r="F3503" s="357">
        <v>1718.78</v>
      </c>
      <c r="G3503" s="126">
        <v>9</v>
      </c>
    </row>
    <row r="3504" spans="1:7" ht="20.100000000000001" customHeight="1" x14ac:dyDescent="0.25">
      <c r="A3504" s="354" t="s">
        <v>39502</v>
      </c>
      <c r="B3504" s="355" t="s">
        <v>39503</v>
      </c>
      <c r="C3504" s="356" t="s">
        <v>9878</v>
      </c>
      <c r="D3504" s="357">
        <v>2397.75</v>
      </c>
      <c r="E3504" s="357">
        <v>94.48</v>
      </c>
      <c r="F3504" s="357">
        <v>2492.23</v>
      </c>
      <c r="G3504" s="126">
        <v>9</v>
      </c>
    </row>
    <row r="3505" spans="1:7" ht="20.100000000000001" customHeight="1" x14ac:dyDescent="0.25">
      <c r="A3505" s="354" t="s">
        <v>39504</v>
      </c>
      <c r="B3505" s="355" t="s">
        <v>39505</v>
      </c>
      <c r="C3505" s="356" t="s">
        <v>9878</v>
      </c>
      <c r="D3505" s="357">
        <v>6161.46</v>
      </c>
      <c r="E3505" s="357">
        <v>144.79</v>
      </c>
      <c r="F3505" s="357">
        <v>6306.25</v>
      </c>
      <c r="G3505" s="126">
        <v>9</v>
      </c>
    </row>
    <row r="3506" spans="1:7" ht="20.100000000000001" customHeight="1" x14ac:dyDescent="0.25">
      <c r="A3506" s="354" t="s">
        <v>39506</v>
      </c>
      <c r="B3506" s="355" t="s">
        <v>39507</v>
      </c>
      <c r="C3506" s="356" t="s">
        <v>9878</v>
      </c>
      <c r="D3506" s="357">
        <v>1176.82</v>
      </c>
      <c r="E3506" s="357">
        <v>144.79</v>
      </c>
      <c r="F3506" s="357">
        <v>1321.61</v>
      </c>
      <c r="G3506" s="126">
        <v>9</v>
      </c>
    </row>
    <row r="3507" spans="1:7" ht="20.100000000000001" customHeight="1" x14ac:dyDescent="0.25">
      <c r="A3507" s="354" t="s">
        <v>39508</v>
      </c>
      <c r="B3507" s="355" t="s">
        <v>39509</v>
      </c>
      <c r="C3507" s="356" t="s">
        <v>9878</v>
      </c>
      <c r="D3507" s="357">
        <v>1725.07</v>
      </c>
      <c r="E3507" s="357">
        <v>144.79</v>
      </c>
      <c r="F3507" s="357">
        <v>1869.86</v>
      </c>
      <c r="G3507" s="126">
        <v>9</v>
      </c>
    </row>
    <row r="3508" spans="1:7" ht="20.100000000000001" customHeight="1" x14ac:dyDescent="0.25">
      <c r="A3508" s="354" t="s">
        <v>39510</v>
      </c>
      <c r="B3508" s="355" t="s">
        <v>39511</v>
      </c>
      <c r="C3508" s="356" t="s">
        <v>9878</v>
      </c>
      <c r="D3508" s="357">
        <v>860.2</v>
      </c>
      <c r="E3508" s="357">
        <v>12.6</v>
      </c>
      <c r="F3508" s="357">
        <v>872.8</v>
      </c>
      <c r="G3508" s="126">
        <v>9</v>
      </c>
    </row>
    <row r="3509" spans="1:7" ht="20.100000000000001" customHeight="1" x14ac:dyDescent="0.25">
      <c r="A3509" s="354" t="s">
        <v>39512</v>
      </c>
      <c r="B3509" s="355" t="s">
        <v>39513</v>
      </c>
      <c r="C3509" s="356" t="s">
        <v>9878</v>
      </c>
      <c r="D3509" s="357">
        <v>2517.62</v>
      </c>
      <c r="E3509" s="357">
        <v>18.48</v>
      </c>
      <c r="F3509" s="357">
        <v>2536.1</v>
      </c>
      <c r="G3509" s="126">
        <v>9</v>
      </c>
    </row>
    <row r="3510" spans="1:7" ht="20.100000000000001" customHeight="1" x14ac:dyDescent="0.25">
      <c r="A3510" s="354" t="s">
        <v>39514</v>
      </c>
      <c r="B3510" s="355" t="s">
        <v>39515</v>
      </c>
      <c r="C3510" s="356"/>
      <c r="D3510" s="357"/>
      <c r="E3510" s="357"/>
      <c r="F3510" s="357"/>
      <c r="G3510" s="126">
        <v>5</v>
      </c>
    </row>
    <row r="3511" spans="1:7" ht="20.100000000000001" customHeight="1" x14ac:dyDescent="0.25">
      <c r="A3511" s="354" t="s">
        <v>39516</v>
      </c>
      <c r="B3511" s="355" t="s">
        <v>39517</v>
      </c>
      <c r="C3511" s="356" t="s">
        <v>9878</v>
      </c>
      <c r="D3511" s="357">
        <v>11.81</v>
      </c>
      <c r="E3511" s="357">
        <v>18.899999999999999</v>
      </c>
      <c r="F3511" s="357">
        <v>30.71</v>
      </c>
      <c r="G3511" s="126">
        <v>9</v>
      </c>
    </row>
    <row r="3512" spans="1:7" ht="20.100000000000001" customHeight="1" x14ac:dyDescent="0.25">
      <c r="A3512" s="354" t="s">
        <v>39518</v>
      </c>
      <c r="B3512" s="355" t="s">
        <v>39519</v>
      </c>
      <c r="C3512" s="356" t="s">
        <v>9878</v>
      </c>
      <c r="D3512" s="357">
        <v>39.590000000000003</v>
      </c>
      <c r="E3512" s="357">
        <v>18.899999999999999</v>
      </c>
      <c r="F3512" s="357">
        <v>58.49</v>
      </c>
      <c r="G3512" s="126">
        <v>9</v>
      </c>
    </row>
    <row r="3513" spans="1:7" ht="20.100000000000001" customHeight="1" x14ac:dyDescent="0.25">
      <c r="A3513" s="354" t="s">
        <v>39520</v>
      </c>
      <c r="B3513" s="355" t="s">
        <v>39521</v>
      </c>
      <c r="C3513" s="356"/>
      <c r="D3513" s="357"/>
      <c r="E3513" s="357"/>
      <c r="F3513" s="357"/>
      <c r="G3513" s="126">
        <v>5</v>
      </c>
    </row>
    <row r="3514" spans="1:7" ht="20.100000000000001" customHeight="1" x14ac:dyDescent="0.25">
      <c r="A3514" s="354" t="s">
        <v>39522</v>
      </c>
      <c r="B3514" s="355" t="s">
        <v>39523</v>
      </c>
      <c r="C3514" s="356" t="s">
        <v>9878</v>
      </c>
      <c r="D3514" s="357">
        <v>104.71</v>
      </c>
      <c r="E3514" s="357">
        <v>6.3</v>
      </c>
      <c r="F3514" s="357">
        <v>111.01</v>
      </c>
      <c r="G3514" s="126">
        <v>9</v>
      </c>
    </row>
    <row r="3515" spans="1:7" ht="20.100000000000001" customHeight="1" x14ac:dyDescent="0.25">
      <c r="A3515" s="354" t="s">
        <v>39524</v>
      </c>
      <c r="B3515" s="355" t="s">
        <v>39525</v>
      </c>
      <c r="C3515" s="356" t="s">
        <v>9878</v>
      </c>
      <c r="D3515" s="357">
        <v>368.76</v>
      </c>
      <c r="E3515" s="357">
        <v>52.49</v>
      </c>
      <c r="F3515" s="357">
        <v>421.25</v>
      </c>
      <c r="G3515" s="126">
        <v>9</v>
      </c>
    </row>
    <row r="3516" spans="1:7" ht="20.100000000000001" customHeight="1" x14ac:dyDescent="0.25">
      <c r="A3516" s="354" t="s">
        <v>39526</v>
      </c>
      <c r="B3516" s="355" t="s">
        <v>39527</v>
      </c>
      <c r="C3516" s="356" t="s">
        <v>9878</v>
      </c>
      <c r="D3516" s="357">
        <v>489.36</v>
      </c>
      <c r="E3516" s="357">
        <v>52.49</v>
      </c>
      <c r="F3516" s="357">
        <v>541.85</v>
      </c>
      <c r="G3516" s="126">
        <v>9</v>
      </c>
    </row>
    <row r="3517" spans="1:7" ht="20.100000000000001" customHeight="1" x14ac:dyDescent="0.25">
      <c r="A3517" s="354" t="s">
        <v>39528</v>
      </c>
      <c r="B3517" s="355" t="s">
        <v>39529</v>
      </c>
      <c r="C3517" s="356" t="s">
        <v>9878</v>
      </c>
      <c r="D3517" s="357">
        <v>34.81</v>
      </c>
      <c r="E3517" s="357">
        <v>8.82</v>
      </c>
      <c r="F3517" s="357">
        <v>43.63</v>
      </c>
      <c r="G3517" s="126">
        <v>9</v>
      </c>
    </row>
    <row r="3518" spans="1:7" ht="20.100000000000001" customHeight="1" x14ac:dyDescent="0.25">
      <c r="A3518" s="354" t="s">
        <v>39530</v>
      </c>
      <c r="B3518" s="355" t="s">
        <v>39531</v>
      </c>
      <c r="C3518" s="356" t="s">
        <v>9878</v>
      </c>
      <c r="D3518" s="357">
        <v>758.65</v>
      </c>
      <c r="E3518" s="357">
        <v>29.37</v>
      </c>
      <c r="F3518" s="357">
        <v>788.02</v>
      </c>
      <c r="G3518" s="126">
        <v>9</v>
      </c>
    </row>
    <row r="3519" spans="1:7" ht="20.100000000000001" customHeight="1" x14ac:dyDescent="0.25">
      <c r="A3519" s="354" t="s">
        <v>39532</v>
      </c>
      <c r="B3519" s="355" t="s">
        <v>39533</v>
      </c>
      <c r="C3519" s="356" t="s">
        <v>9878</v>
      </c>
      <c r="D3519" s="357">
        <v>333.85</v>
      </c>
      <c r="E3519" s="357">
        <v>29.37</v>
      </c>
      <c r="F3519" s="357">
        <v>363.22</v>
      </c>
      <c r="G3519" s="126">
        <v>9</v>
      </c>
    </row>
    <row r="3520" spans="1:7" ht="20.100000000000001" customHeight="1" x14ac:dyDescent="0.25">
      <c r="A3520" s="354" t="s">
        <v>39534</v>
      </c>
      <c r="B3520" s="355" t="s">
        <v>39535</v>
      </c>
      <c r="C3520" s="356" t="s">
        <v>9878</v>
      </c>
      <c r="D3520" s="357">
        <v>87.23</v>
      </c>
      <c r="E3520" s="357">
        <v>21</v>
      </c>
      <c r="F3520" s="357">
        <v>108.23</v>
      </c>
      <c r="G3520" s="126">
        <v>9</v>
      </c>
    </row>
    <row r="3521" spans="1:7" ht="20.100000000000001" customHeight="1" x14ac:dyDescent="0.25">
      <c r="A3521" s="354" t="s">
        <v>39536</v>
      </c>
      <c r="B3521" s="355" t="s">
        <v>39537</v>
      </c>
      <c r="C3521" s="356" t="s">
        <v>9878</v>
      </c>
      <c r="D3521" s="357">
        <v>4715.5200000000004</v>
      </c>
      <c r="E3521" s="357">
        <v>125.97</v>
      </c>
      <c r="F3521" s="357">
        <v>4841.49</v>
      </c>
      <c r="G3521" s="126">
        <v>9</v>
      </c>
    </row>
    <row r="3522" spans="1:7" ht="20.100000000000001" customHeight="1" x14ac:dyDescent="0.25">
      <c r="A3522" s="354" t="s">
        <v>39538</v>
      </c>
      <c r="B3522" s="355" t="s">
        <v>39539</v>
      </c>
      <c r="C3522" s="356" t="s">
        <v>9878</v>
      </c>
      <c r="D3522" s="357">
        <v>205.83</v>
      </c>
      <c r="E3522" s="357">
        <v>16.8</v>
      </c>
      <c r="F3522" s="357">
        <v>222.63</v>
      </c>
      <c r="G3522" s="126">
        <v>9</v>
      </c>
    </row>
    <row r="3523" spans="1:7" ht="20.100000000000001" customHeight="1" x14ac:dyDescent="0.25">
      <c r="A3523" s="354" t="s">
        <v>39540</v>
      </c>
      <c r="B3523" s="355" t="s">
        <v>39541</v>
      </c>
      <c r="C3523" s="356" t="s">
        <v>9878</v>
      </c>
      <c r="D3523" s="357">
        <v>463.04</v>
      </c>
      <c r="E3523" s="357">
        <v>50.48</v>
      </c>
      <c r="F3523" s="357">
        <v>513.52</v>
      </c>
      <c r="G3523" s="126">
        <v>9</v>
      </c>
    </row>
    <row r="3524" spans="1:7" ht="20.100000000000001" customHeight="1" x14ac:dyDescent="0.25">
      <c r="A3524" s="354" t="s">
        <v>39542</v>
      </c>
      <c r="B3524" s="355" t="s">
        <v>39543</v>
      </c>
      <c r="C3524" s="356" t="s">
        <v>9878</v>
      </c>
      <c r="D3524" s="357">
        <v>252.16</v>
      </c>
      <c r="E3524" s="357">
        <v>52.49</v>
      </c>
      <c r="F3524" s="357">
        <v>304.64999999999998</v>
      </c>
      <c r="G3524" s="126">
        <v>9</v>
      </c>
    </row>
    <row r="3525" spans="1:7" ht="20.100000000000001" customHeight="1" x14ac:dyDescent="0.25">
      <c r="A3525" s="354" t="s">
        <v>39544</v>
      </c>
      <c r="B3525" s="355" t="s">
        <v>39545</v>
      </c>
      <c r="C3525" s="356" t="s">
        <v>9878</v>
      </c>
      <c r="D3525" s="357">
        <v>312.85000000000002</v>
      </c>
      <c r="E3525" s="357">
        <v>52.49</v>
      </c>
      <c r="F3525" s="357">
        <v>365.34</v>
      </c>
      <c r="G3525" s="126">
        <v>9</v>
      </c>
    </row>
    <row r="3526" spans="1:7" ht="20.100000000000001" customHeight="1" x14ac:dyDescent="0.25">
      <c r="A3526" s="354" t="s">
        <v>39546</v>
      </c>
      <c r="B3526" s="355" t="s">
        <v>39547</v>
      </c>
      <c r="C3526" s="356"/>
      <c r="D3526" s="357"/>
      <c r="E3526" s="357"/>
      <c r="F3526" s="357"/>
      <c r="G3526" s="126">
        <v>2</v>
      </c>
    </row>
    <row r="3527" spans="1:7" ht="20.100000000000001" customHeight="1" x14ac:dyDescent="0.25">
      <c r="A3527" s="354" t="s">
        <v>39548</v>
      </c>
      <c r="B3527" s="355" t="s">
        <v>39549</v>
      </c>
      <c r="C3527" s="356"/>
      <c r="D3527" s="357"/>
      <c r="E3527" s="357"/>
      <c r="F3527" s="357"/>
      <c r="G3527" s="126">
        <v>5</v>
      </c>
    </row>
    <row r="3528" spans="1:7" ht="20.100000000000001" customHeight="1" x14ac:dyDescent="0.25">
      <c r="A3528" s="354" t="s">
        <v>39550</v>
      </c>
      <c r="B3528" s="355" t="s">
        <v>39551</v>
      </c>
      <c r="C3528" s="356" t="s">
        <v>9878</v>
      </c>
      <c r="D3528" s="357">
        <v>6869.77</v>
      </c>
      <c r="E3528" s="357">
        <v>92.24</v>
      </c>
      <c r="F3528" s="357">
        <v>6962.01</v>
      </c>
      <c r="G3528" s="126">
        <v>9</v>
      </c>
    </row>
    <row r="3529" spans="1:7" ht="20.100000000000001" customHeight="1" x14ac:dyDescent="0.25">
      <c r="A3529" s="354" t="s">
        <v>39552</v>
      </c>
      <c r="B3529" s="355" t="s">
        <v>39553</v>
      </c>
      <c r="C3529" s="356" t="s">
        <v>9878</v>
      </c>
      <c r="D3529" s="357">
        <v>11655.59</v>
      </c>
      <c r="E3529" s="357">
        <v>125.74</v>
      </c>
      <c r="F3529" s="357">
        <v>11781.33</v>
      </c>
      <c r="G3529" s="126">
        <v>9</v>
      </c>
    </row>
    <row r="3530" spans="1:7" ht="20.100000000000001" customHeight="1" x14ac:dyDescent="0.25">
      <c r="A3530" s="354" t="s">
        <v>39554</v>
      </c>
      <c r="B3530" s="355" t="s">
        <v>39555</v>
      </c>
      <c r="C3530" s="356" t="s">
        <v>9878</v>
      </c>
      <c r="D3530" s="357">
        <v>1262.1600000000001</v>
      </c>
      <c r="E3530" s="357">
        <v>50.37</v>
      </c>
      <c r="F3530" s="357">
        <v>1312.53</v>
      </c>
      <c r="G3530" s="126">
        <v>9</v>
      </c>
    </row>
    <row r="3531" spans="1:7" ht="20.100000000000001" customHeight="1" x14ac:dyDescent="0.25">
      <c r="A3531" s="354" t="s">
        <v>39556</v>
      </c>
      <c r="B3531" s="355" t="s">
        <v>39557</v>
      </c>
      <c r="C3531" s="356" t="s">
        <v>9878</v>
      </c>
      <c r="D3531" s="357">
        <v>1975.28</v>
      </c>
      <c r="E3531" s="357">
        <v>50.37</v>
      </c>
      <c r="F3531" s="357">
        <v>2025.65</v>
      </c>
      <c r="G3531" s="126">
        <v>9</v>
      </c>
    </row>
    <row r="3532" spans="1:7" ht="20.100000000000001" customHeight="1" x14ac:dyDescent="0.25">
      <c r="A3532" s="354" t="s">
        <v>39558</v>
      </c>
      <c r="B3532" s="355" t="s">
        <v>39559</v>
      </c>
      <c r="C3532" s="356" t="s">
        <v>9878</v>
      </c>
      <c r="D3532" s="357">
        <v>3202.92</v>
      </c>
      <c r="E3532" s="357">
        <v>58.74</v>
      </c>
      <c r="F3532" s="357">
        <v>3261.66</v>
      </c>
      <c r="G3532" s="126">
        <v>9</v>
      </c>
    </row>
    <row r="3533" spans="1:7" ht="20.100000000000001" customHeight="1" x14ac:dyDescent="0.25">
      <c r="A3533" s="354" t="s">
        <v>39560</v>
      </c>
      <c r="B3533" s="355" t="s">
        <v>39561</v>
      </c>
      <c r="C3533" s="356" t="s">
        <v>9878</v>
      </c>
      <c r="D3533" s="357">
        <v>5559.86</v>
      </c>
      <c r="E3533" s="357">
        <v>75.489999999999995</v>
      </c>
      <c r="F3533" s="357">
        <v>5635.35</v>
      </c>
      <c r="G3533" s="126">
        <v>9</v>
      </c>
    </row>
    <row r="3534" spans="1:7" ht="20.100000000000001" customHeight="1" x14ac:dyDescent="0.25">
      <c r="A3534" s="354" t="s">
        <v>39562</v>
      </c>
      <c r="B3534" s="355" t="s">
        <v>39563</v>
      </c>
      <c r="C3534" s="356" t="s">
        <v>9878</v>
      </c>
      <c r="D3534" s="357">
        <v>7824.09</v>
      </c>
      <c r="E3534" s="357">
        <v>67.12</v>
      </c>
      <c r="F3534" s="357">
        <v>7891.21</v>
      </c>
      <c r="G3534" s="126">
        <v>9</v>
      </c>
    </row>
    <row r="3535" spans="1:7" ht="20.100000000000001" customHeight="1" x14ac:dyDescent="0.25">
      <c r="A3535" s="354" t="s">
        <v>39564</v>
      </c>
      <c r="B3535" s="355" t="s">
        <v>39565</v>
      </c>
      <c r="C3535" s="356" t="s">
        <v>9878</v>
      </c>
      <c r="D3535" s="357">
        <v>13873.34</v>
      </c>
      <c r="E3535" s="357">
        <v>92.24</v>
      </c>
      <c r="F3535" s="357">
        <v>13965.58</v>
      </c>
      <c r="G3535" s="126">
        <v>9</v>
      </c>
    </row>
    <row r="3536" spans="1:7" ht="20.100000000000001" customHeight="1" x14ac:dyDescent="0.25">
      <c r="A3536" s="354" t="s">
        <v>39566</v>
      </c>
      <c r="B3536" s="355" t="s">
        <v>39567</v>
      </c>
      <c r="C3536" s="356" t="s">
        <v>9878</v>
      </c>
      <c r="D3536" s="357">
        <v>913.49</v>
      </c>
      <c r="E3536" s="357">
        <v>58.74</v>
      </c>
      <c r="F3536" s="357">
        <v>972.23</v>
      </c>
      <c r="G3536" s="126">
        <v>9</v>
      </c>
    </row>
    <row r="3537" spans="1:7" ht="20.100000000000001" customHeight="1" x14ac:dyDescent="0.25">
      <c r="A3537" s="354" t="s">
        <v>39568</v>
      </c>
      <c r="B3537" s="355" t="s">
        <v>39569</v>
      </c>
      <c r="C3537" s="356" t="s">
        <v>9878</v>
      </c>
      <c r="D3537" s="357">
        <v>574.05999999999995</v>
      </c>
      <c r="E3537" s="357">
        <v>58.74</v>
      </c>
      <c r="F3537" s="357">
        <v>632.79999999999995</v>
      </c>
      <c r="G3537" s="126">
        <v>9</v>
      </c>
    </row>
    <row r="3538" spans="1:7" ht="20.100000000000001" customHeight="1" x14ac:dyDescent="0.25">
      <c r="A3538" s="354" t="s">
        <v>39570</v>
      </c>
      <c r="B3538" s="355" t="s">
        <v>39571</v>
      </c>
      <c r="C3538" s="356"/>
      <c r="D3538" s="357"/>
      <c r="E3538" s="357"/>
      <c r="F3538" s="357"/>
      <c r="G3538" s="126">
        <v>5</v>
      </c>
    </row>
    <row r="3539" spans="1:7" ht="20.100000000000001" customHeight="1" x14ac:dyDescent="0.25">
      <c r="A3539" s="354" t="s">
        <v>39572</v>
      </c>
      <c r="B3539" s="355" t="s">
        <v>39573</v>
      </c>
      <c r="C3539" s="356" t="s">
        <v>32837</v>
      </c>
      <c r="D3539" s="357">
        <v>3447.01</v>
      </c>
      <c r="E3539" s="357">
        <v>58.74</v>
      </c>
      <c r="F3539" s="357">
        <v>3505.75</v>
      </c>
      <c r="G3539" s="126">
        <v>9</v>
      </c>
    </row>
    <row r="3540" spans="1:7" ht="20.100000000000001" customHeight="1" x14ac:dyDescent="0.25">
      <c r="A3540" s="354" t="s">
        <v>39574</v>
      </c>
      <c r="B3540" s="355" t="s">
        <v>39575</v>
      </c>
      <c r="C3540" s="356" t="s">
        <v>32837</v>
      </c>
      <c r="D3540" s="357">
        <v>6063.41</v>
      </c>
      <c r="E3540" s="357">
        <v>58.74</v>
      </c>
      <c r="F3540" s="357">
        <v>6122.15</v>
      </c>
      <c r="G3540" s="126">
        <v>9</v>
      </c>
    </row>
    <row r="3541" spans="1:7" ht="20.100000000000001" customHeight="1" x14ac:dyDescent="0.25">
      <c r="A3541" s="354" t="s">
        <v>39576</v>
      </c>
      <c r="B3541" s="355" t="s">
        <v>39577</v>
      </c>
      <c r="C3541" s="356" t="s">
        <v>32837</v>
      </c>
      <c r="D3541" s="357">
        <v>8827.99</v>
      </c>
      <c r="E3541" s="357">
        <v>58.74</v>
      </c>
      <c r="F3541" s="357">
        <v>8886.73</v>
      </c>
      <c r="G3541" s="126">
        <v>9</v>
      </c>
    </row>
    <row r="3542" spans="1:7" ht="20.100000000000001" customHeight="1" x14ac:dyDescent="0.25">
      <c r="A3542" s="354" t="s">
        <v>39578</v>
      </c>
      <c r="B3542" s="355" t="s">
        <v>39579</v>
      </c>
      <c r="C3542" s="356" t="s">
        <v>32837</v>
      </c>
      <c r="D3542" s="357">
        <v>15620.89</v>
      </c>
      <c r="E3542" s="357">
        <v>58.74</v>
      </c>
      <c r="F3542" s="357">
        <v>15679.63</v>
      </c>
      <c r="G3542" s="126">
        <v>9</v>
      </c>
    </row>
    <row r="3543" spans="1:7" ht="20.100000000000001" customHeight="1" x14ac:dyDescent="0.25">
      <c r="A3543" s="354" t="s">
        <v>39580</v>
      </c>
      <c r="B3543" s="355" t="s">
        <v>39581</v>
      </c>
      <c r="C3543" s="356"/>
      <c r="D3543" s="357"/>
      <c r="E3543" s="357"/>
      <c r="F3543" s="357"/>
      <c r="G3543" s="126">
        <v>5</v>
      </c>
    </row>
    <row r="3544" spans="1:7" ht="20.100000000000001" customHeight="1" x14ac:dyDescent="0.25">
      <c r="A3544" s="354" t="s">
        <v>39582</v>
      </c>
      <c r="B3544" s="355" t="s">
        <v>39583</v>
      </c>
      <c r="C3544" s="356" t="s">
        <v>9690</v>
      </c>
      <c r="D3544" s="357">
        <v>15504.62</v>
      </c>
      <c r="E3544" s="357">
        <v>3114.44</v>
      </c>
      <c r="F3544" s="357">
        <v>18619.060000000001</v>
      </c>
      <c r="G3544" s="126">
        <v>9</v>
      </c>
    </row>
    <row r="3545" spans="1:7" ht="20.100000000000001" customHeight="1" x14ac:dyDescent="0.25">
      <c r="A3545" s="354" t="s">
        <v>39584</v>
      </c>
      <c r="B3545" s="355" t="s">
        <v>39585</v>
      </c>
      <c r="C3545" s="356" t="s">
        <v>9690</v>
      </c>
      <c r="D3545" s="357">
        <v>30897.67</v>
      </c>
      <c r="E3545" s="357">
        <v>6638.54</v>
      </c>
      <c r="F3545" s="357">
        <v>37536.21</v>
      </c>
      <c r="G3545" s="126">
        <v>9</v>
      </c>
    </row>
    <row r="3546" spans="1:7" ht="20.100000000000001" customHeight="1" x14ac:dyDescent="0.25">
      <c r="A3546" s="354" t="s">
        <v>39586</v>
      </c>
      <c r="B3546" s="355" t="s">
        <v>39587</v>
      </c>
      <c r="C3546" s="356"/>
      <c r="D3546" s="357"/>
      <c r="E3546" s="357"/>
      <c r="F3546" s="357"/>
      <c r="G3546" s="126">
        <v>5</v>
      </c>
    </row>
    <row r="3547" spans="1:7" ht="20.100000000000001" customHeight="1" x14ac:dyDescent="0.25">
      <c r="A3547" s="354" t="s">
        <v>39588</v>
      </c>
      <c r="B3547" s="355" t="s">
        <v>39589</v>
      </c>
      <c r="C3547" s="356" t="s">
        <v>9878</v>
      </c>
      <c r="D3547" s="357">
        <v>81.17</v>
      </c>
      <c r="E3547" s="357">
        <v>12.6</v>
      </c>
      <c r="F3547" s="357">
        <v>93.77</v>
      </c>
      <c r="G3547" s="126">
        <v>9</v>
      </c>
    </row>
    <row r="3548" spans="1:7" ht="20.100000000000001" customHeight="1" x14ac:dyDescent="0.25">
      <c r="A3548" s="354" t="s">
        <v>39590</v>
      </c>
      <c r="B3548" s="355" t="s">
        <v>39591</v>
      </c>
      <c r="C3548" s="356" t="s">
        <v>9878</v>
      </c>
      <c r="D3548" s="357">
        <v>102.98</v>
      </c>
      <c r="E3548" s="357">
        <v>16.8</v>
      </c>
      <c r="F3548" s="357">
        <v>119.78</v>
      </c>
      <c r="G3548" s="126">
        <v>9</v>
      </c>
    </row>
    <row r="3549" spans="1:7" ht="20.100000000000001" customHeight="1" x14ac:dyDescent="0.25">
      <c r="A3549" s="354" t="s">
        <v>39592</v>
      </c>
      <c r="B3549" s="355" t="s">
        <v>39593</v>
      </c>
      <c r="C3549" s="356" t="s">
        <v>9878</v>
      </c>
      <c r="D3549" s="357">
        <v>238.74</v>
      </c>
      <c r="E3549" s="357">
        <v>18.899999999999999</v>
      </c>
      <c r="F3549" s="357">
        <v>257.64</v>
      </c>
      <c r="G3549" s="126">
        <v>9</v>
      </c>
    </row>
    <row r="3550" spans="1:7" ht="20.100000000000001" customHeight="1" x14ac:dyDescent="0.25">
      <c r="A3550" s="354" t="s">
        <v>39594</v>
      </c>
      <c r="B3550" s="355" t="s">
        <v>39595</v>
      </c>
      <c r="C3550" s="356" t="s">
        <v>9878</v>
      </c>
      <c r="D3550" s="357">
        <v>227.34</v>
      </c>
      <c r="E3550" s="357">
        <v>18.899999999999999</v>
      </c>
      <c r="F3550" s="357">
        <v>246.24</v>
      </c>
      <c r="G3550" s="126">
        <v>9</v>
      </c>
    </row>
    <row r="3551" spans="1:7" ht="20.100000000000001" customHeight="1" x14ac:dyDescent="0.25">
      <c r="A3551" s="354" t="s">
        <v>39596</v>
      </c>
      <c r="B3551" s="355" t="s">
        <v>39597</v>
      </c>
      <c r="C3551" s="356" t="s">
        <v>9878</v>
      </c>
      <c r="D3551" s="357">
        <v>305.95</v>
      </c>
      <c r="E3551" s="357">
        <v>25.19</v>
      </c>
      <c r="F3551" s="357">
        <v>331.14</v>
      </c>
      <c r="G3551" s="126">
        <v>9</v>
      </c>
    </row>
    <row r="3552" spans="1:7" ht="20.100000000000001" customHeight="1" x14ac:dyDescent="0.25">
      <c r="A3552" s="354" t="s">
        <v>39598</v>
      </c>
      <c r="B3552" s="355" t="s">
        <v>39599</v>
      </c>
      <c r="C3552" s="356" t="s">
        <v>9878</v>
      </c>
      <c r="D3552" s="357">
        <v>1233.4000000000001</v>
      </c>
      <c r="E3552" s="357">
        <v>18.899999999999999</v>
      </c>
      <c r="F3552" s="357">
        <v>1252.3</v>
      </c>
      <c r="G3552" s="126">
        <v>9</v>
      </c>
    </row>
    <row r="3553" spans="1:7" ht="20.100000000000001" customHeight="1" x14ac:dyDescent="0.25">
      <c r="A3553" s="354" t="s">
        <v>39600</v>
      </c>
      <c r="B3553" s="355" t="s">
        <v>39601</v>
      </c>
      <c r="C3553" s="356" t="s">
        <v>9878</v>
      </c>
      <c r="D3553" s="357">
        <v>1733.91</v>
      </c>
      <c r="E3553" s="357">
        <v>83.98</v>
      </c>
      <c r="F3553" s="357">
        <v>1817.89</v>
      </c>
      <c r="G3553" s="126">
        <v>9</v>
      </c>
    </row>
    <row r="3554" spans="1:7" ht="20.100000000000001" customHeight="1" x14ac:dyDescent="0.25">
      <c r="A3554" s="354" t="s">
        <v>39602</v>
      </c>
      <c r="B3554" s="355" t="s">
        <v>39603</v>
      </c>
      <c r="C3554" s="356"/>
      <c r="D3554" s="357"/>
      <c r="E3554" s="357"/>
      <c r="F3554" s="357"/>
      <c r="G3554" s="126">
        <v>5</v>
      </c>
    </row>
    <row r="3555" spans="1:7" ht="20.100000000000001" customHeight="1" x14ac:dyDescent="0.25">
      <c r="A3555" s="354" t="s">
        <v>39604</v>
      </c>
      <c r="B3555" s="355" t="s">
        <v>39605</v>
      </c>
      <c r="C3555" s="356" t="s">
        <v>9878</v>
      </c>
      <c r="D3555" s="357"/>
      <c r="E3555" s="357">
        <v>50.25</v>
      </c>
      <c r="F3555" s="357">
        <v>50.25</v>
      </c>
      <c r="G3555" s="126">
        <v>9</v>
      </c>
    </row>
    <row r="3556" spans="1:7" ht="20.100000000000001" customHeight="1" x14ac:dyDescent="0.25">
      <c r="A3556" s="354" t="s">
        <v>39606</v>
      </c>
      <c r="B3556" s="355" t="s">
        <v>39607</v>
      </c>
      <c r="C3556" s="356" t="s">
        <v>9878</v>
      </c>
      <c r="D3556" s="357"/>
      <c r="E3556" s="357">
        <v>134</v>
      </c>
      <c r="F3556" s="357">
        <v>134</v>
      </c>
      <c r="G3556" s="126">
        <v>9</v>
      </c>
    </row>
    <row r="3557" spans="1:7" ht="20.100000000000001" customHeight="1" x14ac:dyDescent="0.25">
      <c r="A3557" s="354" t="s">
        <v>39608</v>
      </c>
      <c r="B3557" s="355" t="s">
        <v>39609</v>
      </c>
      <c r="C3557" s="356" t="s">
        <v>9878</v>
      </c>
      <c r="D3557" s="357"/>
      <c r="E3557" s="357">
        <v>301.5</v>
      </c>
      <c r="F3557" s="357">
        <v>301.5</v>
      </c>
      <c r="G3557" s="126">
        <v>9</v>
      </c>
    </row>
    <row r="3558" spans="1:7" ht="20.100000000000001" customHeight="1" x14ac:dyDescent="0.25">
      <c r="A3558" s="354" t="s">
        <v>39610</v>
      </c>
      <c r="B3558" s="355" t="s">
        <v>39611</v>
      </c>
      <c r="C3558" s="356"/>
      <c r="D3558" s="357"/>
      <c r="E3558" s="357"/>
      <c r="F3558" s="357"/>
      <c r="G3558" s="126">
        <v>2</v>
      </c>
    </row>
    <row r="3559" spans="1:7" ht="20.100000000000001" customHeight="1" x14ac:dyDescent="0.25">
      <c r="A3559" s="354" t="s">
        <v>39612</v>
      </c>
      <c r="B3559" s="355" t="s">
        <v>39613</v>
      </c>
      <c r="C3559" s="356"/>
      <c r="D3559" s="357"/>
      <c r="E3559" s="357"/>
      <c r="F3559" s="357"/>
      <c r="G3559" s="126">
        <v>5</v>
      </c>
    </row>
    <row r="3560" spans="1:7" ht="20.100000000000001" customHeight="1" x14ac:dyDescent="0.25">
      <c r="A3560" s="354" t="s">
        <v>39614</v>
      </c>
      <c r="B3560" s="355" t="s">
        <v>39615</v>
      </c>
      <c r="C3560" s="356" t="s">
        <v>9878</v>
      </c>
      <c r="D3560" s="357">
        <v>37</v>
      </c>
      <c r="E3560" s="357">
        <v>41.99</v>
      </c>
      <c r="F3560" s="357">
        <v>78.989999999999995</v>
      </c>
      <c r="G3560" s="126">
        <v>9</v>
      </c>
    </row>
    <row r="3561" spans="1:7" ht="20.100000000000001" customHeight="1" x14ac:dyDescent="0.25">
      <c r="A3561" s="354" t="s">
        <v>39616</v>
      </c>
      <c r="B3561" s="355" t="s">
        <v>39617</v>
      </c>
      <c r="C3561" s="356" t="s">
        <v>9878</v>
      </c>
      <c r="D3561" s="357">
        <v>50.65</v>
      </c>
      <c r="E3561" s="357">
        <v>41.99</v>
      </c>
      <c r="F3561" s="357">
        <v>92.64</v>
      </c>
      <c r="G3561" s="126">
        <v>9</v>
      </c>
    </row>
    <row r="3562" spans="1:7" ht="20.100000000000001" customHeight="1" x14ac:dyDescent="0.25">
      <c r="A3562" s="354" t="s">
        <v>39618</v>
      </c>
      <c r="B3562" s="355" t="s">
        <v>39619</v>
      </c>
      <c r="C3562" s="356" t="s">
        <v>9878</v>
      </c>
      <c r="D3562" s="357">
        <v>60.85</v>
      </c>
      <c r="E3562" s="357">
        <v>41.99</v>
      </c>
      <c r="F3562" s="357">
        <v>102.84</v>
      </c>
      <c r="G3562" s="126">
        <v>9</v>
      </c>
    </row>
    <row r="3563" spans="1:7" ht="20.100000000000001" customHeight="1" x14ac:dyDescent="0.25">
      <c r="A3563" s="354" t="s">
        <v>39620</v>
      </c>
      <c r="B3563" s="355" t="s">
        <v>39621</v>
      </c>
      <c r="C3563" s="356" t="s">
        <v>9878</v>
      </c>
      <c r="D3563" s="357">
        <v>70.400000000000006</v>
      </c>
      <c r="E3563" s="357">
        <v>41.99</v>
      </c>
      <c r="F3563" s="357">
        <v>112.39</v>
      </c>
      <c r="G3563" s="126">
        <v>9</v>
      </c>
    </row>
    <row r="3564" spans="1:7" ht="20.100000000000001" customHeight="1" x14ac:dyDescent="0.25">
      <c r="A3564" s="354" t="s">
        <v>39622</v>
      </c>
      <c r="B3564" s="355" t="s">
        <v>39623</v>
      </c>
      <c r="C3564" s="356" t="s">
        <v>9878</v>
      </c>
      <c r="D3564" s="357">
        <v>86.69</v>
      </c>
      <c r="E3564" s="357">
        <v>41.99</v>
      </c>
      <c r="F3564" s="357">
        <v>128.68</v>
      </c>
      <c r="G3564" s="126">
        <v>9</v>
      </c>
    </row>
    <row r="3565" spans="1:7" ht="20.100000000000001" customHeight="1" x14ac:dyDescent="0.25">
      <c r="A3565" s="354" t="s">
        <v>39624</v>
      </c>
      <c r="B3565" s="355" t="s">
        <v>39625</v>
      </c>
      <c r="C3565" s="356" t="s">
        <v>9878</v>
      </c>
      <c r="D3565" s="357">
        <v>111.66</v>
      </c>
      <c r="E3565" s="357">
        <v>41.99</v>
      </c>
      <c r="F3565" s="357">
        <v>153.65</v>
      </c>
      <c r="G3565" s="126">
        <v>9</v>
      </c>
    </row>
    <row r="3566" spans="1:7" ht="20.100000000000001" customHeight="1" x14ac:dyDescent="0.25">
      <c r="A3566" s="354" t="s">
        <v>39626</v>
      </c>
      <c r="B3566" s="355" t="s">
        <v>39627</v>
      </c>
      <c r="C3566" s="356"/>
      <c r="D3566" s="357"/>
      <c r="E3566" s="357"/>
      <c r="F3566" s="357"/>
      <c r="G3566" s="126">
        <v>5</v>
      </c>
    </row>
    <row r="3567" spans="1:7" ht="20.100000000000001" customHeight="1" x14ac:dyDescent="0.25">
      <c r="A3567" s="354" t="s">
        <v>39628</v>
      </c>
      <c r="B3567" s="355" t="s">
        <v>39629</v>
      </c>
      <c r="C3567" s="356" t="s">
        <v>9878</v>
      </c>
      <c r="D3567" s="357">
        <v>96.54</v>
      </c>
      <c r="E3567" s="357">
        <v>186.14</v>
      </c>
      <c r="F3567" s="357">
        <v>282.68</v>
      </c>
      <c r="G3567" s="126">
        <v>9</v>
      </c>
    </row>
    <row r="3568" spans="1:7" ht="20.100000000000001" customHeight="1" x14ac:dyDescent="0.25">
      <c r="A3568" s="354" t="s">
        <v>39630</v>
      </c>
      <c r="B3568" s="355" t="s">
        <v>40884</v>
      </c>
      <c r="C3568" s="356" t="s">
        <v>9878</v>
      </c>
      <c r="D3568" s="357">
        <v>66.8</v>
      </c>
      <c r="E3568" s="357">
        <v>46.06</v>
      </c>
      <c r="F3568" s="357">
        <v>112.86</v>
      </c>
      <c r="G3568" s="126">
        <v>9</v>
      </c>
    </row>
    <row r="3569" spans="1:7" ht="20.100000000000001" customHeight="1" x14ac:dyDescent="0.25">
      <c r="A3569" s="354" t="s">
        <v>39632</v>
      </c>
      <c r="B3569" s="355" t="s">
        <v>39633</v>
      </c>
      <c r="C3569" s="356" t="s">
        <v>9878</v>
      </c>
      <c r="D3569" s="357">
        <v>451.29</v>
      </c>
      <c r="E3569" s="357">
        <v>41.99</v>
      </c>
      <c r="F3569" s="357">
        <v>493.28</v>
      </c>
      <c r="G3569" s="126">
        <v>9</v>
      </c>
    </row>
    <row r="3570" spans="1:7" ht="20.100000000000001" customHeight="1" x14ac:dyDescent="0.25">
      <c r="A3570" s="354" t="s">
        <v>39634</v>
      </c>
      <c r="B3570" s="355" t="s">
        <v>39635</v>
      </c>
      <c r="C3570" s="356"/>
      <c r="D3570" s="357"/>
      <c r="E3570" s="357"/>
      <c r="F3570" s="357"/>
      <c r="G3570" s="126">
        <v>5</v>
      </c>
    </row>
    <row r="3571" spans="1:7" ht="20.100000000000001" customHeight="1" x14ac:dyDescent="0.25">
      <c r="A3571" s="354" t="s">
        <v>39636</v>
      </c>
      <c r="B3571" s="355" t="s">
        <v>39637</v>
      </c>
      <c r="C3571" s="356" t="s">
        <v>9878</v>
      </c>
      <c r="D3571" s="357">
        <v>33.549999999999997</v>
      </c>
      <c r="E3571" s="357">
        <v>41.99</v>
      </c>
      <c r="F3571" s="357">
        <v>75.540000000000006</v>
      </c>
      <c r="G3571" s="126">
        <v>9</v>
      </c>
    </row>
    <row r="3572" spans="1:7" ht="20.100000000000001" customHeight="1" x14ac:dyDescent="0.25">
      <c r="A3572" s="354" t="s">
        <v>39638</v>
      </c>
      <c r="B3572" s="355" t="s">
        <v>39639</v>
      </c>
      <c r="C3572" s="356"/>
      <c r="D3572" s="357"/>
      <c r="E3572" s="357"/>
      <c r="F3572" s="357"/>
      <c r="G3572" s="126">
        <v>5</v>
      </c>
    </row>
    <row r="3573" spans="1:7" ht="20.100000000000001" customHeight="1" x14ac:dyDescent="0.25">
      <c r="A3573" s="354" t="s">
        <v>39640</v>
      </c>
      <c r="B3573" s="355" t="s">
        <v>39641</v>
      </c>
      <c r="C3573" s="356" t="s">
        <v>9878</v>
      </c>
      <c r="D3573" s="357">
        <v>129.36000000000001</v>
      </c>
      <c r="E3573" s="357">
        <v>50.39</v>
      </c>
      <c r="F3573" s="357">
        <v>179.75</v>
      </c>
      <c r="G3573" s="126">
        <v>9</v>
      </c>
    </row>
    <row r="3574" spans="1:7" ht="20.100000000000001" customHeight="1" x14ac:dyDescent="0.25">
      <c r="A3574" s="354" t="s">
        <v>39642</v>
      </c>
      <c r="B3574" s="355" t="s">
        <v>39643</v>
      </c>
      <c r="C3574" s="356" t="s">
        <v>9878</v>
      </c>
      <c r="D3574" s="357">
        <v>349.73</v>
      </c>
      <c r="E3574" s="357">
        <v>62.99</v>
      </c>
      <c r="F3574" s="357">
        <v>412.72</v>
      </c>
      <c r="G3574" s="126">
        <v>9</v>
      </c>
    </row>
    <row r="3575" spans="1:7" ht="20.100000000000001" customHeight="1" x14ac:dyDescent="0.25">
      <c r="A3575" s="354" t="s">
        <v>39644</v>
      </c>
      <c r="B3575" s="355" t="s">
        <v>39645</v>
      </c>
      <c r="C3575" s="356"/>
      <c r="D3575" s="357"/>
      <c r="E3575" s="357"/>
      <c r="F3575" s="357"/>
      <c r="G3575" s="126">
        <v>5</v>
      </c>
    </row>
    <row r="3576" spans="1:7" ht="20.100000000000001" customHeight="1" x14ac:dyDescent="0.25">
      <c r="A3576" s="354" t="s">
        <v>39646</v>
      </c>
      <c r="B3576" s="355" t="s">
        <v>39647</v>
      </c>
      <c r="C3576" s="356" t="s">
        <v>9878</v>
      </c>
      <c r="D3576" s="357">
        <v>13.64</v>
      </c>
      <c r="E3576" s="357">
        <v>2.52</v>
      </c>
      <c r="F3576" s="357">
        <v>16.16</v>
      </c>
      <c r="G3576" s="126">
        <v>9</v>
      </c>
    </row>
    <row r="3577" spans="1:7" ht="20.100000000000001" customHeight="1" x14ac:dyDescent="0.25">
      <c r="A3577" s="354" t="s">
        <v>39648</v>
      </c>
      <c r="B3577" s="355" t="s">
        <v>39649</v>
      </c>
      <c r="C3577" s="356" t="s">
        <v>10267</v>
      </c>
      <c r="D3577" s="357">
        <v>1288.54</v>
      </c>
      <c r="E3577" s="357">
        <v>26.93</v>
      </c>
      <c r="F3577" s="357">
        <v>1315.47</v>
      </c>
      <c r="G3577" s="126">
        <v>9</v>
      </c>
    </row>
    <row r="3578" spans="1:7" ht="20.100000000000001" customHeight="1" x14ac:dyDescent="0.25">
      <c r="A3578" s="354" t="s">
        <v>39650</v>
      </c>
      <c r="B3578" s="355" t="s">
        <v>39651</v>
      </c>
      <c r="C3578" s="356" t="s">
        <v>9878</v>
      </c>
      <c r="D3578" s="357">
        <v>8.68</v>
      </c>
      <c r="E3578" s="357">
        <v>2.52</v>
      </c>
      <c r="F3578" s="357">
        <v>11.2</v>
      </c>
      <c r="G3578" s="126">
        <v>9</v>
      </c>
    </row>
    <row r="3579" spans="1:7" ht="20.100000000000001" customHeight="1" x14ac:dyDescent="0.25">
      <c r="A3579" s="354" t="s">
        <v>39652</v>
      </c>
      <c r="B3579" s="355" t="s">
        <v>39653</v>
      </c>
      <c r="C3579" s="356" t="s">
        <v>9878</v>
      </c>
      <c r="D3579" s="357">
        <v>335.93</v>
      </c>
      <c r="E3579" s="357">
        <v>21.54</v>
      </c>
      <c r="F3579" s="357">
        <v>357.47</v>
      </c>
      <c r="G3579" s="126">
        <v>9</v>
      </c>
    </row>
    <row r="3580" spans="1:7" ht="20.100000000000001" customHeight="1" x14ac:dyDescent="0.25">
      <c r="A3580" s="354" t="s">
        <v>39654</v>
      </c>
      <c r="B3580" s="355" t="s">
        <v>39655</v>
      </c>
      <c r="C3580" s="356" t="s">
        <v>9878</v>
      </c>
      <c r="D3580" s="357">
        <v>36.6</v>
      </c>
      <c r="E3580" s="357">
        <v>2.52</v>
      </c>
      <c r="F3580" s="357">
        <v>39.119999999999997</v>
      </c>
      <c r="G3580" s="126">
        <v>9</v>
      </c>
    </row>
    <row r="3581" spans="1:7" ht="20.100000000000001" customHeight="1" x14ac:dyDescent="0.25">
      <c r="A3581" s="354" t="s">
        <v>39656</v>
      </c>
      <c r="B3581" s="355" t="s">
        <v>39657</v>
      </c>
      <c r="C3581" s="356" t="s">
        <v>9878</v>
      </c>
      <c r="D3581" s="357">
        <v>10.14</v>
      </c>
      <c r="E3581" s="357">
        <v>2.52</v>
      </c>
      <c r="F3581" s="357">
        <v>12.66</v>
      </c>
      <c r="G3581" s="126">
        <v>9</v>
      </c>
    </row>
    <row r="3582" spans="1:7" ht="20.100000000000001" customHeight="1" x14ac:dyDescent="0.25">
      <c r="A3582" s="354" t="s">
        <v>39658</v>
      </c>
      <c r="B3582" s="355" t="s">
        <v>39659</v>
      </c>
      <c r="C3582" s="356" t="s">
        <v>10267</v>
      </c>
      <c r="D3582" s="357">
        <v>1218.77</v>
      </c>
      <c r="E3582" s="357">
        <v>26.93</v>
      </c>
      <c r="F3582" s="357">
        <v>1245.7</v>
      </c>
      <c r="G3582" s="126">
        <v>9</v>
      </c>
    </row>
    <row r="3583" spans="1:7" ht="20.100000000000001" customHeight="1" x14ac:dyDescent="0.25">
      <c r="A3583" s="354" t="s">
        <v>39660</v>
      </c>
      <c r="B3583" s="355" t="s">
        <v>39661</v>
      </c>
      <c r="C3583" s="356" t="s">
        <v>10267</v>
      </c>
      <c r="D3583" s="357">
        <v>1221.81</v>
      </c>
      <c r="E3583" s="357">
        <v>26.93</v>
      </c>
      <c r="F3583" s="357">
        <v>1248.74</v>
      </c>
      <c r="G3583" s="126">
        <v>9</v>
      </c>
    </row>
    <row r="3584" spans="1:7" ht="20.100000000000001" customHeight="1" x14ac:dyDescent="0.25">
      <c r="A3584" s="354" t="s">
        <v>39662</v>
      </c>
      <c r="B3584" s="355" t="s">
        <v>39663</v>
      </c>
      <c r="C3584" s="356" t="s">
        <v>9878</v>
      </c>
      <c r="D3584" s="357">
        <v>74.849999999999994</v>
      </c>
      <c r="E3584" s="357">
        <v>13.47</v>
      </c>
      <c r="F3584" s="357">
        <v>88.32</v>
      </c>
      <c r="G3584" s="126">
        <v>9</v>
      </c>
    </row>
    <row r="3585" spans="1:7" ht="20.100000000000001" customHeight="1" x14ac:dyDescent="0.25">
      <c r="A3585" s="354" t="s">
        <v>39664</v>
      </c>
      <c r="B3585" s="355" t="s">
        <v>39665</v>
      </c>
      <c r="C3585" s="356" t="s">
        <v>9878</v>
      </c>
      <c r="D3585" s="357">
        <v>4197.25</v>
      </c>
      <c r="E3585" s="357">
        <v>50.39</v>
      </c>
      <c r="F3585" s="357">
        <v>4247.6400000000003</v>
      </c>
      <c r="G3585" s="126">
        <v>9</v>
      </c>
    </row>
    <row r="3586" spans="1:7" ht="20.100000000000001" customHeight="1" x14ac:dyDescent="0.25">
      <c r="A3586" s="354" t="s">
        <v>39666</v>
      </c>
      <c r="B3586" s="355" t="s">
        <v>39667</v>
      </c>
      <c r="C3586" s="356" t="s">
        <v>9878</v>
      </c>
      <c r="D3586" s="357">
        <v>5453.02</v>
      </c>
      <c r="E3586" s="357">
        <v>50.39</v>
      </c>
      <c r="F3586" s="357">
        <v>5503.41</v>
      </c>
      <c r="G3586" s="126">
        <v>9</v>
      </c>
    </row>
    <row r="3587" spans="1:7" ht="20.100000000000001" customHeight="1" x14ac:dyDescent="0.25">
      <c r="A3587" s="354" t="s">
        <v>39668</v>
      </c>
      <c r="B3587" s="355" t="s">
        <v>39669</v>
      </c>
      <c r="C3587" s="356" t="s">
        <v>9878</v>
      </c>
      <c r="D3587" s="357">
        <v>388.24</v>
      </c>
      <c r="E3587" s="357">
        <v>55.67</v>
      </c>
      <c r="F3587" s="357">
        <v>443.91</v>
      </c>
      <c r="G3587" s="126">
        <v>9</v>
      </c>
    </row>
    <row r="3588" spans="1:7" ht="20.100000000000001" customHeight="1" x14ac:dyDescent="0.25">
      <c r="A3588" s="354" t="s">
        <v>39670</v>
      </c>
      <c r="B3588" s="355" t="s">
        <v>39671</v>
      </c>
      <c r="C3588" s="356" t="s">
        <v>9878</v>
      </c>
      <c r="D3588" s="357">
        <v>410.54</v>
      </c>
      <c r="E3588" s="357">
        <v>55.67</v>
      </c>
      <c r="F3588" s="357">
        <v>466.21</v>
      </c>
      <c r="G3588" s="126">
        <v>9</v>
      </c>
    </row>
    <row r="3589" spans="1:7" ht="20.100000000000001" customHeight="1" x14ac:dyDescent="0.25">
      <c r="A3589" s="354" t="s">
        <v>251</v>
      </c>
      <c r="B3589" s="355" t="s">
        <v>39672</v>
      </c>
      <c r="C3589" s="356" t="s">
        <v>9878</v>
      </c>
      <c r="D3589" s="357">
        <v>369.23</v>
      </c>
      <c r="E3589" s="357">
        <v>55.67</v>
      </c>
      <c r="F3589" s="357">
        <v>424.9</v>
      </c>
      <c r="G3589" s="126">
        <v>9</v>
      </c>
    </row>
    <row r="3590" spans="1:7" ht="20.100000000000001" customHeight="1" x14ac:dyDescent="0.25">
      <c r="A3590" s="354" t="s">
        <v>39673</v>
      </c>
      <c r="B3590" s="355" t="s">
        <v>39674</v>
      </c>
      <c r="C3590" s="356" t="s">
        <v>9878</v>
      </c>
      <c r="D3590" s="357">
        <v>166.72</v>
      </c>
      <c r="E3590" s="357">
        <v>55.67</v>
      </c>
      <c r="F3590" s="357">
        <v>222.39</v>
      </c>
      <c r="G3590" s="126">
        <v>9</v>
      </c>
    </row>
    <row r="3591" spans="1:7" ht="20.100000000000001" customHeight="1" x14ac:dyDescent="0.25">
      <c r="A3591" s="354" t="s">
        <v>39675</v>
      </c>
      <c r="B3591" s="355" t="s">
        <v>39676</v>
      </c>
      <c r="C3591" s="356" t="s">
        <v>9878</v>
      </c>
      <c r="D3591" s="357">
        <v>212.86</v>
      </c>
      <c r="E3591" s="357">
        <v>55.67</v>
      </c>
      <c r="F3591" s="357">
        <v>268.52999999999997</v>
      </c>
      <c r="G3591" s="126">
        <v>9</v>
      </c>
    </row>
    <row r="3592" spans="1:7" ht="20.100000000000001" customHeight="1" x14ac:dyDescent="0.25">
      <c r="A3592" s="354" t="s">
        <v>39677</v>
      </c>
      <c r="B3592" s="355" t="s">
        <v>39678</v>
      </c>
      <c r="C3592" s="356" t="s">
        <v>9878</v>
      </c>
      <c r="D3592" s="357">
        <v>307.31</v>
      </c>
      <c r="E3592" s="357">
        <v>55.67</v>
      </c>
      <c r="F3592" s="357">
        <v>362.98</v>
      </c>
      <c r="G3592" s="126">
        <v>9</v>
      </c>
    </row>
    <row r="3593" spans="1:7" ht="20.100000000000001" customHeight="1" x14ac:dyDescent="0.25">
      <c r="A3593" s="354" t="s">
        <v>39679</v>
      </c>
      <c r="B3593" s="355" t="s">
        <v>39680</v>
      </c>
      <c r="C3593" s="356" t="s">
        <v>9878</v>
      </c>
      <c r="D3593" s="357">
        <v>391.85</v>
      </c>
      <c r="E3593" s="357">
        <v>55.67</v>
      </c>
      <c r="F3593" s="357">
        <v>447.52</v>
      </c>
      <c r="G3593" s="126">
        <v>9</v>
      </c>
    </row>
    <row r="3594" spans="1:7" ht="20.100000000000001" customHeight="1" x14ac:dyDescent="0.25">
      <c r="A3594" s="354" t="s">
        <v>39681</v>
      </c>
      <c r="B3594" s="355" t="s">
        <v>39682</v>
      </c>
      <c r="C3594" s="356" t="s">
        <v>9878</v>
      </c>
      <c r="D3594" s="357">
        <v>299.31</v>
      </c>
      <c r="E3594" s="357">
        <v>55.67</v>
      </c>
      <c r="F3594" s="357">
        <v>354.98</v>
      </c>
      <c r="G3594" s="126">
        <v>9</v>
      </c>
    </row>
    <row r="3595" spans="1:7" ht="20.100000000000001" customHeight="1" x14ac:dyDescent="0.25">
      <c r="A3595" s="354" t="s">
        <v>40885</v>
      </c>
      <c r="B3595" s="355" t="s">
        <v>40886</v>
      </c>
      <c r="C3595" s="356" t="s">
        <v>9878</v>
      </c>
      <c r="D3595" s="357">
        <v>1433.59</v>
      </c>
      <c r="E3595" s="357">
        <v>55.67</v>
      </c>
      <c r="F3595" s="357">
        <v>1489.26</v>
      </c>
      <c r="G3595" s="126">
        <v>9</v>
      </c>
    </row>
    <row r="3596" spans="1:7" ht="20.100000000000001" customHeight="1" x14ac:dyDescent="0.25">
      <c r="A3596" s="354" t="s">
        <v>39683</v>
      </c>
      <c r="B3596" s="355" t="s">
        <v>39684</v>
      </c>
      <c r="C3596" s="356" t="s">
        <v>9690</v>
      </c>
      <c r="D3596" s="357">
        <v>947.97</v>
      </c>
      <c r="E3596" s="357">
        <v>17.440000000000001</v>
      </c>
      <c r="F3596" s="357">
        <v>965.41</v>
      </c>
      <c r="G3596" s="126">
        <v>9</v>
      </c>
    </row>
    <row r="3597" spans="1:7" ht="20.100000000000001" customHeight="1" x14ac:dyDescent="0.25">
      <c r="A3597" s="354" t="s">
        <v>39685</v>
      </c>
      <c r="B3597" s="355" t="s">
        <v>39686</v>
      </c>
      <c r="C3597" s="356" t="s">
        <v>9690</v>
      </c>
      <c r="D3597" s="357">
        <v>1370.63</v>
      </c>
      <c r="E3597" s="357">
        <v>23.01</v>
      </c>
      <c r="F3597" s="357">
        <v>1393.64</v>
      </c>
      <c r="G3597" s="126">
        <v>9</v>
      </c>
    </row>
    <row r="3598" spans="1:7" ht="20.100000000000001" customHeight="1" x14ac:dyDescent="0.25">
      <c r="A3598" s="354" t="s">
        <v>39687</v>
      </c>
      <c r="B3598" s="355" t="s">
        <v>39688</v>
      </c>
      <c r="C3598" s="356"/>
      <c r="D3598" s="357"/>
      <c r="E3598" s="357"/>
      <c r="F3598" s="357"/>
      <c r="G3598" s="126">
        <v>5</v>
      </c>
    </row>
    <row r="3599" spans="1:7" ht="20.100000000000001" customHeight="1" x14ac:dyDescent="0.25">
      <c r="A3599" s="354" t="s">
        <v>39689</v>
      </c>
      <c r="B3599" s="355" t="s">
        <v>39690</v>
      </c>
      <c r="C3599" s="356" t="s">
        <v>9878</v>
      </c>
      <c r="D3599" s="357">
        <v>424.54</v>
      </c>
      <c r="E3599" s="357">
        <v>41.99</v>
      </c>
      <c r="F3599" s="357">
        <v>466.53</v>
      </c>
      <c r="G3599" s="126">
        <v>9</v>
      </c>
    </row>
    <row r="3600" spans="1:7" ht="20.100000000000001" customHeight="1" x14ac:dyDescent="0.25">
      <c r="A3600" s="354" t="s">
        <v>39691</v>
      </c>
      <c r="B3600" s="355" t="s">
        <v>39692</v>
      </c>
      <c r="C3600" s="356"/>
      <c r="D3600" s="357"/>
      <c r="E3600" s="357"/>
      <c r="F3600" s="357"/>
      <c r="G3600" s="126">
        <v>5</v>
      </c>
    </row>
    <row r="3601" spans="1:7" ht="20.100000000000001" customHeight="1" x14ac:dyDescent="0.25">
      <c r="A3601" s="354" t="s">
        <v>39693</v>
      </c>
      <c r="B3601" s="355" t="s">
        <v>39694</v>
      </c>
      <c r="C3601" s="356" t="s">
        <v>9690</v>
      </c>
      <c r="D3601" s="357">
        <v>381.17</v>
      </c>
      <c r="E3601" s="357">
        <v>9.2799999999999994</v>
      </c>
      <c r="F3601" s="357">
        <v>390.45</v>
      </c>
      <c r="G3601" s="126">
        <v>9</v>
      </c>
    </row>
    <row r="3602" spans="1:7" ht="20.100000000000001" customHeight="1" x14ac:dyDescent="0.25">
      <c r="A3602" s="354" t="s">
        <v>39695</v>
      </c>
      <c r="B3602" s="355" t="s">
        <v>39696</v>
      </c>
      <c r="C3602" s="356" t="s">
        <v>9690</v>
      </c>
      <c r="D3602" s="357">
        <v>257.62</v>
      </c>
      <c r="E3602" s="357">
        <v>9.2799999999999994</v>
      </c>
      <c r="F3602" s="357">
        <v>266.89999999999998</v>
      </c>
      <c r="G3602" s="126">
        <v>9</v>
      </c>
    </row>
    <row r="3603" spans="1:7" ht="20.100000000000001" customHeight="1" x14ac:dyDescent="0.25">
      <c r="A3603" s="354" t="s">
        <v>39697</v>
      </c>
      <c r="B3603" s="355" t="s">
        <v>39698</v>
      </c>
      <c r="C3603" s="356" t="s">
        <v>9690</v>
      </c>
      <c r="D3603" s="357">
        <v>281.83</v>
      </c>
      <c r="E3603" s="357">
        <v>9.2799999999999994</v>
      </c>
      <c r="F3603" s="357">
        <v>291.11</v>
      </c>
      <c r="G3603" s="126">
        <v>9</v>
      </c>
    </row>
    <row r="3604" spans="1:7" ht="20.100000000000001" customHeight="1" x14ac:dyDescent="0.25">
      <c r="A3604" s="354" t="s">
        <v>39699</v>
      </c>
      <c r="B3604" s="355" t="s">
        <v>39700</v>
      </c>
      <c r="C3604" s="356"/>
      <c r="D3604" s="357"/>
      <c r="E3604" s="357"/>
      <c r="F3604" s="357"/>
      <c r="G3604" s="126">
        <v>5</v>
      </c>
    </row>
    <row r="3605" spans="1:7" ht="20.100000000000001" customHeight="1" x14ac:dyDescent="0.25">
      <c r="A3605" s="354" t="s">
        <v>39701</v>
      </c>
      <c r="B3605" s="355" t="s">
        <v>39702</v>
      </c>
      <c r="C3605" s="356" t="s">
        <v>9878</v>
      </c>
      <c r="D3605" s="357">
        <v>1715.21</v>
      </c>
      <c r="E3605" s="357">
        <v>1329.46</v>
      </c>
      <c r="F3605" s="357">
        <v>3044.67</v>
      </c>
      <c r="G3605" s="126">
        <v>9</v>
      </c>
    </row>
    <row r="3606" spans="1:7" ht="20.100000000000001" customHeight="1" x14ac:dyDescent="0.25">
      <c r="A3606" s="354" t="s">
        <v>39703</v>
      </c>
      <c r="B3606" s="355" t="s">
        <v>39704</v>
      </c>
      <c r="C3606" s="356" t="s">
        <v>9878</v>
      </c>
      <c r="D3606" s="357">
        <v>2902.25</v>
      </c>
      <c r="E3606" s="357">
        <v>2066.2199999999998</v>
      </c>
      <c r="F3606" s="357">
        <v>4968.47</v>
      </c>
      <c r="G3606" s="126">
        <v>9</v>
      </c>
    </row>
    <row r="3607" spans="1:7" ht="20.100000000000001" customHeight="1" x14ac:dyDescent="0.25">
      <c r="A3607" s="354" t="s">
        <v>39705</v>
      </c>
      <c r="B3607" s="355" t="s">
        <v>39706</v>
      </c>
      <c r="C3607" s="356" t="s">
        <v>9878</v>
      </c>
      <c r="D3607" s="357">
        <v>4046.68</v>
      </c>
      <c r="E3607" s="357">
        <v>2797.67</v>
      </c>
      <c r="F3607" s="357">
        <v>6844.35</v>
      </c>
      <c r="G3607" s="126">
        <v>9</v>
      </c>
    </row>
    <row r="3608" spans="1:7" ht="20.100000000000001" customHeight="1" x14ac:dyDescent="0.25">
      <c r="A3608" s="354" t="s">
        <v>39707</v>
      </c>
      <c r="B3608" s="355" t="s">
        <v>39708</v>
      </c>
      <c r="C3608" s="356" t="s">
        <v>9878</v>
      </c>
      <c r="D3608" s="357">
        <v>1138.57</v>
      </c>
      <c r="E3608" s="357">
        <v>1311.64</v>
      </c>
      <c r="F3608" s="357">
        <v>2450.21</v>
      </c>
      <c r="G3608" s="126">
        <v>9</v>
      </c>
    </row>
    <row r="3609" spans="1:7" ht="20.100000000000001" customHeight="1" x14ac:dyDescent="0.25">
      <c r="A3609" s="354" t="s">
        <v>253</v>
      </c>
      <c r="B3609" s="355" t="s">
        <v>39709</v>
      </c>
      <c r="C3609" s="356" t="s">
        <v>9878</v>
      </c>
      <c r="D3609" s="357">
        <v>3319.14</v>
      </c>
      <c r="E3609" s="357">
        <v>2248.84</v>
      </c>
      <c r="F3609" s="357">
        <v>5567.98</v>
      </c>
      <c r="G3609" s="126">
        <v>9</v>
      </c>
    </row>
    <row r="3610" spans="1:7" ht="20.100000000000001" customHeight="1" x14ac:dyDescent="0.25">
      <c r="A3610" s="354" t="s">
        <v>250</v>
      </c>
      <c r="B3610" s="355" t="s">
        <v>39710</v>
      </c>
      <c r="C3610" s="356" t="s">
        <v>9690</v>
      </c>
      <c r="D3610" s="357">
        <v>251.45</v>
      </c>
      <c r="E3610" s="357">
        <v>326.69</v>
      </c>
      <c r="F3610" s="357">
        <v>578.14</v>
      </c>
      <c r="G3610" s="126">
        <v>9</v>
      </c>
    </row>
    <row r="3611" spans="1:7" ht="20.100000000000001" customHeight="1" x14ac:dyDescent="0.25">
      <c r="A3611" s="354" t="s">
        <v>39711</v>
      </c>
      <c r="B3611" s="355" t="s">
        <v>39712</v>
      </c>
      <c r="C3611" s="356" t="s">
        <v>9878</v>
      </c>
      <c r="D3611" s="357">
        <v>2012.16</v>
      </c>
      <c r="E3611" s="357">
        <v>2083.11</v>
      </c>
      <c r="F3611" s="357">
        <v>4095.27</v>
      </c>
      <c r="G3611" s="126">
        <v>9</v>
      </c>
    </row>
    <row r="3612" spans="1:7" ht="20.100000000000001" customHeight="1" x14ac:dyDescent="0.25">
      <c r="A3612" s="354" t="s">
        <v>39713</v>
      </c>
      <c r="B3612" s="355" t="s">
        <v>39714</v>
      </c>
      <c r="C3612" s="356"/>
      <c r="D3612" s="357"/>
      <c r="E3612" s="357"/>
      <c r="F3612" s="357"/>
      <c r="G3612" s="126">
        <v>5</v>
      </c>
    </row>
    <row r="3613" spans="1:7" ht="20.100000000000001" customHeight="1" x14ac:dyDescent="0.25">
      <c r="A3613" s="354" t="s">
        <v>39715</v>
      </c>
      <c r="B3613" s="355" t="s">
        <v>39716</v>
      </c>
      <c r="C3613" s="356" t="s">
        <v>9878</v>
      </c>
      <c r="D3613" s="357">
        <v>3455.84</v>
      </c>
      <c r="E3613" s="357">
        <v>2632</v>
      </c>
      <c r="F3613" s="357">
        <v>6087.84</v>
      </c>
      <c r="G3613" s="126">
        <v>9</v>
      </c>
    </row>
    <row r="3614" spans="1:7" ht="20.100000000000001" customHeight="1" x14ac:dyDescent="0.25">
      <c r="A3614" s="354" t="s">
        <v>39717</v>
      </c>
      <c r="B3614" s="355" t="s">
        <v>39718</v>
      </c>
      <c r="C3614" s="356" t="s">
        <v>9878</v>
      </c>
      <c r="D3614" s="357">
        <v>5666.76</v>
      </c>
      <c r="E3614" s="357">
        <v>4275.54</v>
      </c>
      <c r="F3614" s="357">
        <v>9942.2999999999993</v>
      </c>
      <c r="G3614" s="126">
        <v>9</v>
      </c>
    </row>
    <row r="3615" spans="1:7" ht="20.100000000000001" customHeight="1" x14ac:dyDescent="0.25">
      <c r="A3615" s="354" t="s">
        <v>39719</v>
      </c>
      <c r="B3615" s="355" t="s">
        <v>39720</v>
      </c>
      <c r="C3615" s="356" t="s">
        <v>9878</v>
      </c>
      <c r="D3615" s="357">
        <v>8098.8</v>
      </c>
      <c r="E3615" s="357">
        <v>5645.05</v>
      </c>
      <c r="F3615" s="357">
        <v>13743.85</v>
      </c>
      <c r="G3615" s="126">
        <v>9</v>
      </c>
    </row>
    <row r="3616" spans="1:7" ht="20.100000000000001" customHeight="1" x14ac:dyDescent="0.25">
      <c r="A3616" s="354" t="s">
        <v>39721</v>
      </c>
      <c r="B3616" s="355" t="s">
        <v>39722</v>
      </c>
      <c r="C3616" s="356" t="s">
        <v>9878</v>
      </c>
      <c r="D3616" s="357">
        <v>11909.67</v>
      </c>
      <c r="E3616" s="357">
        <v>7037.93</v>
      </c>
      <c r="F3616" s="357">
        <v>18947.599999999999</v>
      </c>
      <c r="G3616" s="126">
        <v>9</v>
      </c>
    </row>
    <row r="3617" spans="1:7" ht="20.100000000000001" customHeight="1" x14ac:dyDescent="0.25">
      <c r="A3617" s="354" t="s">
        <v>39723</v>
      </c>
      <c r="B3617" s="355" t="s">
        <v>39724</v>
      </c>
      <c r="C3617" s="356"/>
      <c r="D3617" s="357"/>
      <c r="E3617" s="357"/>
      <c r="F3617" s="357"/>
      <c r="G3617" s="126">
        <v>5</v>
      </c>
    </row>
    <row r="3618" spans="1:7" ht="20.100000000000001" customHeight="1" x14ac:dyDescent="0.25">
      <c r="A3618" s="354" t="s">
        <v>39725</v>
      </c>
      <c r="B3618" s="355" t="s">
        <v>39726</v>
      </c>
      <c r="C3618" s="356" t="s">
        <v>9878</v>
      </c>
      <c r="D3618" s="357">
        <v>2290.11</v>
      </c>
      <c r="E3618" s="357">
        <v>1319.33</v>
      </c>
      <c r="F3618" s="357">
        <v>3609.44</v>
      </c>
      <c r="G3618" s="126">
        <v>9</v>
      </c>
    </row>
    <row r="3619" spans="1:7" ht="20.100000000000001" customHeight="1" x14ac:dyDescent="0.25">
      <c r="A3619" s="354" t="s">
        <v>39727</v>
      </c>
      <c r="B3619" s="355" t="s">
        <v>39728</v>
      </c>
      <c r="C3619" s="356" t="s">
        <v>9878</v>
      </c>
      <c r="D3619" s="357">
        <v>6368.36</v>
      </c>
      <c r="E3619" s="357">
        <v>1969.66</v>
      </c>
      <c r="F3619" s="357">
        <v>8338.02</v>
      </c>
      <c r="G3619" s="126">
        <v>9</v>
      </c>
    </row>
    <row r="3620" spans="1:7" ht="20.100000000000001" customHeight="1" x14ac:dyDescent="0.25">
      <c r="A3620" s="354" t="s">
        <v>39729</v>
      </c>
      <c r="B3620" s="355" t="s">
        <v>39730</v>
      </c>
      <c r="C3620" s="356" t="s">
        <v>9878</v>
      </c>
      <c r="D3620" s="357">
        <v>9517.75</v>
      </c>
      <c r="E3620" s="357">
        <v>3939.3</v>
      </c>
      <c r="F3620" s="357">
        <v>13457.05</v>
      </c>
      <c r="G3620" s="126">
        <v>9</v>
      </c>
    </row>
    <row r="3621" spans="1:7" ht="20.100000000000001" customHeight="1" x14ac:dyDescent="0.25">
      <c r="A3621" s="354" t="s">
        <v>39731</v>
      </c>
      <c r="B3621" s="355" t="s">
        <v>39732</v>
      </c>
      <c r="C3621" s="356" t="s">
        <v>9690</v>
      </c>
      <c r="D3621" s="357">
        <v>1232.3599999999999</v>
      </c>
      <c r="E3621" s="357">
        <v>662.08</v>
      </c>
      <c r="F3621" s="357">
        <v>1894.44</v>
      </c>
      <c r="G3621" s="126">
        <v>9</v>
      </c>
    </row>
    <row r="3622" spans="1:7" ht="20.100000000000001" customHeight="1" x14ac:dyDescent="0.25">
      <c r="A3622" s="354" t="s">
        <v>39733</v>
      </c>
      <c r="B3622" s="355" t="s">
        <v>39734</v>
      </c>
      <c r="C3622" s="356" t="s">
        <v>9878</v>
      </c>
      <c r="D3622" s="357">
        <v>672.85</v>
      </c>
      <c r="E3622" s="357">
        <v>37.11</v>
      </c>
      <c r="F3622" s="357">
        <v>709.96</v>
      </c>
      <c r="G3622" s="126">
        <v>9</v>
      </c>
    </row>
    <row r="3623" spans="1:7" ht="20.100000000000001" customHeight="1" x14ac:dyDescent="0.25">
      <c r="A3623" s="354" t="s">
        <v>39735</v>
      </c>
      <c r="B3623" s="355" t="s">
        <v>39736</v>
      </c>
      <c r="C3623" s="356"/>
      <c r="D3623" s="357"/>
      <c r="E3623" s="357"/>
      <c r="F3623" s="357"/>
      <c r="G3623" s="126">
        <v>5</v>
      </c>
    </row>
    <row r="3624" spans="1:7" ht="20.100000000000001" customHeight="1" x14ac:dyDescent="0.25">
      <c r="A3624" s="354" t="s">
        <v>39737</v>
      </c>
      <c r="B3624" s="355" t="s">
        <v>39738</v>
      </c>
      <c r="C3624" s="356" t="s">
        <v>9690</v>
      </c>
      <c r="D3624" s="357">
        <v>329.66</v>
      </c>
      <c r="E3624" s="357">
        <v>26.93</v>
      </c>
      <c r="F3624" s="357">
        <v>356.59</v>
      </c>
      <c r="G3624" s="126">
        <v>9</v>
      </c>
    </row>
    <row r="3625" spans="1:7" ht="20.100000000000001" customHeight="1" x14ac:dyDescent="0.25">
      <c r="A3625" s="354" t="s">
        <v>39739</v>
      </c>
      <c r="B3625" s="355" t="s">
        <v>39740</v>
      </c>
      <c r="C3625" s="356" t="s">
        <v>9690</v>
      </c>
      <c r="D3625" s="357">
        <v>473.08</v>
      </c>
      <c r="E3625" s="357">
        <v>40.4</v>
      </c>
      <c r="F3625" s="357">
        <v>513.48</v>
      </c>
      <c r="G3625" s="126">
        <v>9</v>
      </c>
    </row>
    <row r="3626" spans="1:7" ht="20.100000000000001" customHeight="1" x14ac:dyDescent="0.25">
      <c r="A3626" s="354" t="s">
        <v>39741</v>
      </c>
      <c r="B3626" s="355" t="s">
        <v>39742</v>
      </c>
      <c r="C3626" s="356" t="s">
        <v>9690</v>
      </c>
      <c r="D3626" s="357">
        <v>528.22</v>
      </c>
      <c r="E3626" s="357">
        <v>53.86</v>
      </c>
      <c r="F3626" s="357">
        <v>582.08000000000004</v>
      </c>
      <c r="G3626" s="126">
        <v>9</v>
      </c>
    </row>
    <row r="3627" spans="1:7" ht="20.100000000000001" customHeight="1" x14ac:dyDescent="0.25">
      <c r="A3627" s="354" t="s">
        <v>39743</v>
      </c>
      <c r="B3627" s="355" t="s">
        <v>39744</v>
      </c>
      <c r="C3627" s="356" t="s">
        <v>9690</v>
      </c>
      <c r="D3627" s="357">
        <v>793.75</v>
      </c>
      <c r="E3627" s="357">
        <v>67.33</v>
      </c>
      <c r="F3627" s="357">
        <v>861.08</v>
      </c>
      <c r="G3627" s="126">
        <v>9</v>
      </c>
    </row>
    <row r="3628" spans="1:7" ht="20.100000000000001" customHeight="1" x14ac:dyDescent="0.25">
      <c r="A3628" s="354" t="s">
        <v>39745</v>
      </c>
      <c r="B3628" s="355" t="s">
        <v>39746</v>
      </c>
      <c r="C3628" s="356" t="s">
        <v>9690</v>
      </c>
      <c r="D3628" s="357">
        <v>1255.47</v>
      </c>
      <c r="E3628" s="357">
        <v>80.790000000000006</v>
      </c>
      <c r="F3628" s="357">
        <v>1336.26</v>
      </c>
      <c r="G3628" s="126">
        <v>9</v>
      </c>
    </row>
    <row r="3629" spans="1:7" ht="20.100000000000001" customHeight="1" x14ac:dyDescent="0.25">
      <c r="A3629" s="354" t="s">
        <v>39747</v>
      </c>
      <c r="B3629" s="355" t="s">
        <v>39748</v>
      </c>
      <c r="C3629" s="356" t="s">
        <v>9690</v>
      </c>
      <c r="D3629" s="357">
        <v>2293.42</v>
      </c>
      <c r="E3629" s="357">
        <v>134.65</v>
      </c>
      <c r="F3629" s="357">
        <v>2428.0700000000002</v>
      </c>
      <c r="G3629" s="126">
        <v>9</v>
      </c>
    </row>
    <row r="3630" spans="1:7" ht="20.100000000000001" customHeight="1" x14ac:dyDescent="0.25">
      <c r="A3630" s="354" t="s">
        <v>39749</v>
      </c>
      <c r="B3630" s="355" t="s">
        <v>39750</v>
      </c>
      <c r="C3630" s="356"/>
      <c r="D3630" s="357"/>
      <c r="E3630" s="357"/>
      <c r="F3630" s="357"/>
      <c r="G3630" s="126">
        <v>5</v>
      </c>
    </row>
    <row r="3631" spans="1:7" ht="20.100000000000001" customHeight="1" x14ac:dyDescent="0.25">
      <c r="A3631" s="354" t="s">
        <v>39751</v>
      </c>
      <c r="B3631" s="355" t="s">
        <v>39752</v>
      </c>
      <c r="C3631" s="356" t="s">
        <v>9878</v>
      </c>
      <c r="D3631" s="357">
        <v>843.56</v>
      </c>
      <c r="E3631" s="357">
        <v>16.8</v>
      </c>
      <c r="F3631" s="357">
        <v>860.36</v>
      </c>
      <c r="G3631" s="126">
        <v>9</v>
      </c>
    </row>
    <row r="3632" spans="1:7" ht="20.100000000000001" customHeight="1" x14ac:dyDescent="0.25">
      <c r="A3632" s="354" t="s">
        <v>39753</v>
      </c>
      <c r="B3632" s="355" t="s">
        <v>39754</v>
      </c>
      <c r="C3632" s="356" t="s">
        <v>9878</v>
      </c>
      <c r="D3632" s="357">
        <v>323.32</v>
      </c>
      <c r="E3632" s="357">
        <v>21</v>
      </c>
      <c r="F3632" s="357">
        <v>344.32</v>
      </c>
      <c r="G3632" s="126">
        <v>9</v>
      </c>
    </row>
    <row r="3633" spans="1:7" ht="20.100000000000001" customHeight="1" x14ac:dyDescent="0.25">
      <c r="A3633" s="354" t="s">
        <v>39755</v>
      </c>
      <c r="B3633" s="355" t="s">
        <v>39756</v>
      </c>
      <c r="C3633" s="356"/>
      <c r="D3633" s="357"/>
      <c r="E3633" s="357"/>
      <c r="F3633" s="357"/>
      <c r="G3633" s="126">
        <v>2</v>
      </c>
    </row>
    <row r="3634" spans="1:7" ht="20.100000000000001" customHeight="1" x14ac:dyDescent="0.25">
      <c r="A3634" s="354" t="s">
        <v>39757</v>
      </c>
      <c r="B3634" s="355" t="s">
        <v>39758</v>
      </c>
      <c r="C3634" s="356"/>
      <c r="D3634" s="357"/>
      <c r="E3634" s="357"/>
      <c r="F3634" s="357"/>
      <c r="G3634" s="126">
        <v>5</v>
      </c>
    </row>
    <row r="3635" spans="1:7" ht="20.100000000000001" customHeight="1" x14ac:dyDescent="0.25">
      <c r="A3635" s="354" t="s">
        <v>39759</v>
      </c>
      <c r="B3635" s="355" t="s">
        <v>39760</v>
      </c>
      <c r="C3635" s="356" t="s">
        <v>9878</v>
      </c>
      <c r="D3635" s="357">
        <v>1096.31</v>
      </c>
      <c r="E3635" s="357">
        <v>146.97</v>
      </c>
      <c r="F3635" s="357">
        <v>1243.28</v>
      </c>
      <c r="G3635" s="126">
        <v>9</v>
      </c>
    </row>
    <row r="3636" spans="1:7" ht="20.100000000000001" customHeight="1" x14ac:dyDescent="0.25">
      <c r="A3636" s="354" t="s">
        <v>39761</v>
      </c>
      <c r="B3636" s="355" t="s">
        <v>39762</v>
      </c>
      <c r="C3636" s="356" t="s">
        <v>9878</v>
      </c>
      <c r="D3636" s="357">
        <v>361.54</v>
      </c>
      <c r="E3636" s="357">
        <v>146.97</v>
      </c>
      <c r="F3636" s="357">
        <v>508.51</v>
      </c>
      <c r="G3636" s="126">
        <v>9</v>
      </c>
    </row>
    <row r="3637" spans="1:7" ht="20.100000000000001" customHeight="1" x14ac:dyDescent="0.25">
      <c r="A3637" s="354" t="s">
        <v>39763</v>
      </c>
      <c r="B3637" s="355" t="s">
        <v>39764</v>
      </c>
      <c r="C3637" s="356" t="s">
        <v>9690</v>
      </c>
      <c r="D3637" s="357">
        <v>19.07</v>
      </c>
      <c r="E3637" s="357">
        <v>4.2</v>
      </c>
      <c r="F3637" s="357">
        <v>23.27</v>
      </c>
      <c r="G3637" s="126">
        <v>9</v>
      </c>
    </row>
    <row r="3638" spans="1:7" ht="20.100000000000001" customHeight="1" x14ac:dyDescent="0.25">
      <c r="A3638" s="354" t="s">
        <v>39765</v>
      </c>
      <c r="B3638" s="355" t="s">
        <v>39766</v>
      </c>
      <c r="C3638" s="356" t="s">
        <v>9878</v>
      </c>
      <c r="D3638" s="357">
        <v>84.91</v>
      </c>
      <c r="E3638" s="357">
        <v>12.6</v>
      </c>
      <c r="F3638" s="357">
        <v>97.51</v>
      </c>
      <c r="G3638" s="126">
        <v>9</v>
      </c>
    </row>
    <row r="3639" spans="1:7" ht="20.100000000000001" customHeight="1" x14ac:dyDescent="0.25">
      <c r="A3639" s="354" t="s">
        <v>39767</v>
      </c>
      <c r="B3639" s="355" t="s">
        <v>39768</v>
      </c>
      <c r="C3639" s="356" t="s">
        <v>9690</v>
      </c>
      <c r="D3639" s="357">
        <v>30.58</v>
      </c>
      <c r="E3639" s="357">
        <v>4.2</v>
      </c>
      <c r="F3639" s="357">
        <v>34.78</v>
      </c>
      <c r="G3639" s="126">
        <v>9</v>
      </c>
    </row>
    <row r="3640" spans="1:7" ht="20.100000000000001" customHeight="1" x14ac:dyDescent="0.25">
      <c r="A3640" s="354" t="s">
        <v>39769</v>
      </c>
      <c r="B3640" s="355" t="s">
        <v>39770</v>
      </c>
      <c r="C3640" s="356" t="s">
        <v>9878</v>
      </c>
      <c r="D3640" s="357">
        <v>188.95</v>
      </c>
      <c r="E3640" s="357">
        <v>4.2</v>
      </c>
      <c r="F3640" s="357">
        <v>193.15</v>
      </c>
      <c r="G3640" s="126">
        <v>9</v>
      </c>
    </row>
    <row r="3641" spans="1:7" ht="20.100000000000001" customHeight="1" x14ac:dyDescent="0.25">
      <c r="A3641" s="354" t="s">
        <v>39771</v>
      </c>
      <c r="B3641" s="355" t="s">
        <v>39772</v>
      </c>
      <c r="C3641" s="356" t="s">
        <v>9878</v>
      </c>
      <c r="D3641" s="357">
        <v>3805.49</v>
      </c>
      <c r="E3641" s="357">
        <v>230.7</v>
      </c>
      <c r="F3641" s="357">
        <v>4036.19</v>
      </c>
      <c r="G3641" s="126">
        <v>9</v>
      </c>
    </row>
    <row r="3642" spans="1:7" ht="20.100000000000001" customHeight="1" x14ac:dyDescent="0.25">
      <c r="A3642" s="354" t="s">
        <v>39773</v>
      </c>
      <c r="B3642" s="355" t="s">
        <v>39774</v>
      </c>
      <c r="C3642" s="356" t="s">
        <v>9878</v>
      </c>
      <c r="D3642" s="357">
        <v>65.02</v>
      </c>
      <c r="E3642" s="357">
        <v>4.2</v>
      </c>
      <c r="F3642" s="357">
        <v>69.22</v>
      </c>
      <c r="G3642" s="126">
        <v>9</v>
      </c>
    </row>
    <row r="3643" spans="1:7" ht="20.100000000000001" customHeight="1" x14ac:dyDescent="0.25">
      <c r="A3643" s="354" t="s">
        <v>39775</v>
      </c>
      <c r="B3643" s="355" t="s">
        <v>39776</v>
      </c>
      <c r="C3643" s="356" t="s">
        <v>9878</v>
      </c>
      <c r="D3643" s="357">
        <v>95.53</v>
      </c>
      <c r="E3643" s="357">
        <v>4.2</v>
      </c>
      <c r="F3643" s="357">
        <v>99.73</v>
      </c>
      <c r="G3643" s="126">
        <v>9</v>
      </c>
    </row>
    <row r="3644" spans="1:7" ht="20.100000000000001" customHeight="1" x14ac:dyDescent="0.25">
      <c r="A3644" s="354" t="s">
        <v>39777</v>
      </c>
      <c r="B3644" s="355" t="s">
        <v>39778</v>
      </c>
      <c r="C3644" s="356" t="s">
        <v>9878</v>
      </c>
      <c r="D3644" s="357">
        <v>1742.72</v>
      </c>
      <c r="E3644" s="357">
        <v>53.73</v>
      </c>
      <c r="F3644" s="357">
        <v>1796.45</v>
      </c>
      <c r="G3644" s="126">
        <v>9</v>
      </c>
    </row>
    <row r="3645" spans="1:7" ht="20.100000000000001" customHeight="1" x14ac:dyDescent="0.25">
      <c r="A3645" s="354" t="s">
        <v>39779</v>
      </c>
      <c r="B3645" s="355" t="s">
        <v>39780</v>
      </c>
      <c r="C3645" s="356" t="s">
        <v>9878</v>
      </c>
      <c r="D3645" s="357">
        <v>94.03</v>
      </c>
      <c r="E3645" s="357">
        <v>4.2</v>
      </c>
      <c r="F3645" s="357">
        <v>98.23</v>
      </c>
      <c r="G3645" s="126">
        <v>9</v>
      </c>
    </row>
    <row r="3646" spans="1:7" ht="20.100000000000001" customHeight="1" x14ac:dyDescent="0.25">
      <c r="A3646" s="354" t="s">
        <v>39781</v>
      </c>
      <c r="B3646" s="355" t="s">
        <v>39782</v>
      </c>
      <c r="C3646" s="356" t="s">
        <v>9878</v>
      </c>
      <c r="D3646" s="357">
        <v>63.55</v>
      </c>
      <c r="E3646" s="357">
        <v>4.2</v>
      </c>
      <c r="F3646" s="357">
        <v>67.75</v>
      </c>
      <c r="G3646" s="126">
        <v>9</v>
      </c>
    </row>
    <row r="3647" spans="1:7" ht="20.100000000000001" customHeight="1" x14ac:dyDescent="0.25">
      <c r="A3647" s="354" t="s">
        <v>39783</v>
      </c>
      <c r="B3647" s="355" t="s">
        <v>39784</v>
      </c>
      <c r="C3647" s="356" t="s">
        <v>9878</v>
      </c>
      <c r="D3647" s="357">
        <v>18.36</v>
      </c>
      <c r="E3647" s="357">
        <v>0.55000000000000004</v>
      </c>
      <c r="F3647" s="357">
        <v>18.91</v>
      </c>
      <c r="G3647" s="126">
        <v>9</v>
      </c>
    </row>
    <row r="3648" spans="1:7" ht="20.100000000000001" customHeight="1" x14ac:dyDescent="0.25">
      <c r="A3648" s="354" t="s">
        <v>39785</v>
      </c>
      <c r="B3648" s="355" t="s">
        <v>39786</v>
      </c>
      <c r="C3648" s="356" t="s">
        <v>9878</v>
      </c>
      <c r="D3648" s="357">
        <v>268.45999999999998</v>
      </c>
      <c r="E3648" s="357">
        <v>4.2</v>
      </c>
      <c r="F3648" s="357">
        <v>272.66000000000003</v>
      </c>
      <c r="G3648" s="126">
        <v>9</v>
      </c>
    </row>
    <row r="3649" spans="1:7" ht="20.100000000000001" customHeight="1" x14ac:dyDescent="0.25">
      <c r="A3649" s="354" t="s">
        <v>39787</v>
      </c>
      <c r="B3649" s="355" t="s">
        <v>39788</v>
      </c>
      <c r="C3649" s="356" t="s">
        <v>9878</v>
      </c>
      <c r="D3649" s="357">
        <v>1930.08</v>
      </c>
      <c r="E3649" s="357">
        <v>218.35</v>
      </c>
      <c r="F3649" s="357">
        <v>2148.4299999999998</v>
      </c>
      <c r="G3649" s="126">
        <v>9</v>
      </c>
    </row>
    <row r="3650" spans="1:7" ht="20.100000000000001" customHeight="1" x14ac:dyDescent="0.25">
      <c r="A3650" s="354" t="s">
        <v>39789</v>
      </c>
      <c r="B3650" s="355" t="s">
        <v>39790</v>
      </c>
      <c r="C3650" s="356" t="s">
        <v>9878</v>
      </c>
      <c r="D3650" s="357">
        <v>2310.3000000000002</v>
      </c>
      <c r="E3650" s="357">
        <v>218.35</v>
      </c>
      <c r="F3650" s="357">
        <v>2528.65</v>
      </c>
      <c r="G3650" s="126">
        <v>9</v>
      </c>
    </row>
    <row r="3651" spans="1:7" ht="20.100000000000001" customHeight="1" x14ac:dyDescent="0.25">
      <c r="A3651" s="354" t="s">
        <v>39791</v>
      </c>
      <c r="B3651" s="355" t="s">
        <v>39792</v>
      </c>
      <c r="C3651" s="356" t="s">
        <v>9878</v>
      </c>
      <c r="D3651" s="357">
        <v>2510.1</v>
      </c>
      <c r="E3651" s="357">
        <v>674.19</v>
      </c>
      <c r="F3651" s="357">
        <v>3184.29</v>
      </c>
      <c r="G3651" s="126">
        <v>9</v>
      </c>
    </row>
    <row r="3652" spans="1:7" ht="20.100000000000001" customHeight="1" x14ac:dyDescent="0.25">
      <c r="A3652" s="354" t="s">
        <v>39793</v>
      </c>
      <c r="B3652" s="355" t="s">
        <v>39794</v>
      </c>
      <c r="C3652" s="356"/>
      <c r="D3652" s="357"/>
      <c r="E3652" s="357"/>
      <c r="F3652" s="357"/>
      <c r="G3652" s="126">
        <v>5</v>
      </c>
    </row>
    <row r="3653" spans="1:7" ht="20.100000000000001" customHeight="1" x14ac:dyDescent="0.25">
      <c r="A3653" s="354" t="s">
        <v>39795</v>
      </c>
      <c r="B3653" s="355" t="s">
        <v>39796</v>
      </c>
      <c r="C3653" s="356" t="s">
        <v>9878</v>
      </c>
      <c r="D3653" s="357">
        <v>30.05</v>
      </c>
      <c r="E3653" s="357">
        <v>14.69</v>
      </c>
      <c r="F3653" s="357">
        <v>44.74</v>
      </c>
      <c r="G3653" s="126">
        <v>9</v>
      </c>
    </row>
    <row r="3654" spans="1:7" ht="20.100000000000001" customHeight="1" x14ac:dyDescent="0.25">
      <c r="A3654" s="354" t="s">
        <v>39797</v>
      </c>
      <c r="B3654" s="355" t="s">
        <v>39798</v>
      </c>
      <c r="C3654" s="356" t="s">
        <v>9878</v>
      </c>
      <c r="D3654" s="357">
        <v>1101.3399999999999</v>
      </c>
      <c r="E3654" s="357">
        <v>21</v>
      </c>
      <c r="F3654" s="357">
        <v>1122.3399999999999</v>
      </c>
      <c r="G3654" s="126">
        <v>9</v>
      </c>
    </row>
    <row r="3655" spans="1:7" ht="20.100000000000001" customHeight="1" x14ac:dyDescent="0.25">
      <c r="A3655" s="354" t="s">
        <v>39799</v>
      </c>
      <c r="B3655" s="355" t="s">
        <v>39800</v>
      </c>
      <c r="C3655" s="356" t="s">
        <v>9878</v>
      </c>
      <c r="D3655" s="357">
        <v>30.98</v>
      </c>
      <c r="E3655" s="357">
        <v>14.69</v>
      </c>
      <c r="F3655" s="357">
        <v>45.67</v>
      </c>
      <c r="G3655" s="126">
        <v>9</v>
      </c>
    </row>
    <row r="3656" spans="1:7" ht="20.100000000000001" customHeight="1" x14ac:dyDescent="0.25">
      <c r="A3656" s="354" t="s">
        <v>39801</v>
      </c>
      <c r="B3656" s="355" t="s">
        <v>39802</v>
      </c>
      <c r="C3656" s="356" t="s">
        <v>9878</v>
      </c>
      <c r="D3656" s="357">
        <v>8870.4699999999993</v>
      </c>
      <c r="E3656" s="357">
        <v>125.97</v>
      </c>
      <c r="F3656" s="357">
        <v>8996.44</v>
      </c>
      <c r="G3656" s="126">
        <v>9</v>
      </c>
    </row>
    <row r="3657" spans="1:7" ht="20.100000000000001" customHeight="1" x14ac:dyDescent="0.25">
      <c r="A3657" s="354" t="s">
        <v>39803</v>
      </c>
      <c r="B3657" s="355" t="s">
        <v>39804</v>
      </c>
      <c r="C3657" s="356"/>
      <c r="D3657" s="357"/>
      <c r="E3657" s="357"/>
      <c r="F3657" s="357"/>
      <c r="G3657" s="126">
        <v>5</v>
      </c>
    </row>
    <row r="3658" spans="1:7" ht="20.100000000000001" customHeight="1" x14ac:dyDescent="0.25">
      <c r="A3658" s="354" t="s">
        <v>39805</v>
      </c>
      <c r="B3658" s="355" t="s">
        <v>39806</v>
      </c>
      <c r="C3658" s="356" t="s">
        <v>9878</v>
      </c>
      <c r="D3658" s="357">
        <v>234.86</v>
      </c>
      <c r="E3658" s="357">
        <v>33.590000000000003</v>
      </c>
      <c r="F3658" s="357">
        <v>268.45</v>
      </c>
      <c r="G3658" s="126">
        <v>9</v>
      </c>
    </row>
    <row r="3659" spans="1:7" ht="20.100000000000001" customHeight="1" x14ac:dyDescent="0.25">
      <c r="A3659" s="354" t="s">
        <v>39807</v>
      </c>
      <c r="B3659" s="355" t="s">
        <v>39808</v>
      </c>
      <c r="C3659" s="356" t="s">
        <v>9878</v>
      </c>
      <c r="D3659" s="357">
        <v>25450.65</v>
      </c>
      <c r="E3659" s="357">
        <v>13.45</v>
      </c>
      <c r="F3659" s="357">
        <v>25464.1</v>
      </c>
      <c r="G3659" s="126">
        <v>9</v>
      </c>
    </row>
    <row r="3660" spans="1:7" ht="20.100000000000001" customHeight="1" x14ac:dyDescent="0.25">
      <c r="A3660" s="354" t="s">
        <v>39809</v>
      </c>
      <c r="B3660" s="355" t="s">
        <v>39810</v>
      </c>
      <c r="C3660" s="356" t="s">
        <v>9878</v>
      </c>
      <c r="D3660" s="357">
        <v>321.31</v>
      </c>
      <c r="E3660" s="357">
        <v>21</v>
      </c>
      <c r="F3660" s="357">
        <v>342.31</v>
      </c>
      <c r="G3660" s="126">
        <v>9</v>
      </c>
    </row>
    <row r="3661" spans="1:7" ht="20.100000000000001" customHeight="1" x14ac:dyDescent="0.25">
      <c r="A3661" s="354" t="s">
        <v>39811</v>
      </c>
      <c r="B3661" s="355" t="s">
        <v>39812</v>
      </c>
      <c r="C3661" s="356" t="s">
        <v>9878</v>
      </c>
      <c r="D3661" s="357">
        <v>88.27</v>
      </c>
      <c r="E3661" s="357">
        <v>21</v>
      </c>
      <c r="F3661" s="357">
        <v>109.27</v>
      </c>
      <c r="G3661" s="126">
        <v>9</v>
      </c>
    </row>
    <row r="3662" spans="1:7" ht="20.100000000000001" customHeight="1" x14ac:dyDescent="0.25">
      <c r="A3662" s="354" t="s">
        <v>39813</v>
      </c>
      <c r="B3662" s="355" t="s">
        <v>39814</v>
      </c>
      <c r="C3662" s="356" t="s">
        <v>9878</v>
      </c>
      <c r="D3662" s="357">
        <v>286.33999999999997</v>
      </c>
      <c r="E3662" s="357">
        <v>12.6</v>
      </c>
      <c r="F3662" s="357">
        <v>298.94</v>
      </c>
      <c r="G3662" s="126">
        <v>9</v>
      </c>
    </row>
    <row r="3663" spans="1:7" ht="20.100000000000001" customHeight="1" x14ac:dyDescent="0.25">
      <c r="A3663" s="354" t="s">
        <v>39815</v>
      </c>
      <c r="B3663" s="355" t="s">
        <v>39816</v>
      </c>
      <c r="C3663" s="356" t="s">
        <v>9878</v>
      </c>
      <c r="D3663" s="357">
        <v>75.36</v>
      </c>
      <c r="E3663" s="357">
        <v>12.6</v>
      </c>
      <c r="F3663" s="357">
        <v>87.96</v>
      </c>
      <c r="G3663" s="126">
        <v>9</v>
      </c>
    </row>
    <row r="3664" spans="1:7" ht="20.100000000000001" customHeight="1" x14ac:dyDescent="0.25">
      <c r="A3664" s="354" t="s">
        <v>39817</v>
      </c>
      <c r="B3664" s="355" t="s">
        <v>39818</v>
      </c>
      <c r="C3664" s="356" t="s">
        <v>9878</v>
      </c>
      <c r="D3664" s="357">
        <v>164.93</v>
      </c>
      <c r="E3664" s="357">
        <v>12.6</v>
      </c>
      <c r="F3664" s="357">
        <v>177.53</v>
      </c>
      <c r="G3664" s="126">
        <v>9</v>
      </c>
    </row>
    <row r="3665" spans="1:7" ht="20.100000000000001" customHeight="1" x14ac:dyDescent="0.25">
      <c r="A3665" s="354" t="s">
        <v>39819</v>
      </c>
      <c r="B3665" s="355" t="s">
        <v>39820</v>
      </c>
      <c r="C3665" s="356" t="s">
        <v>9878</v>
      </c>
      <c r="D3665" s="357">
        <v>436.77</v>
      </c>
      <c r="E3665" s="357">
        <v>12.6</v>
      </c>
      <c r="F3665" s="357">
        <v>449.37</v>
      </c>
      <c r="G3665" s="126">
        <v>9</v>
      </c>
    </row>
    <row r="3666" spans="1:7" ht="20.100000000000001" customHeight="1" x14ac:dyDescent="0.25">
      <c r="A3666" s="354" t="s">
        <v>39821</v>
      </c>
      <c r="B3666" s="355" t="s">
        <v>39822</v>
      </c>
      <c r="C3666" s="356" t="s">
        <v>9878</v>
      </c>
      <c r="D3666" s="357">
        <v>301.45</v>
      </c>
      <c r="E3666" s="357">
        <v>12.6</v>
      </c>
      <c r="F3666" s="357">
        <v>314.05</v>
      </c>
      <c r="G3666" s="126">
        <v>9</v>
      </c>
    </row>
    <row r="3667" spans="1:7" ht="20.100000000000001" customHeight="1" x14ac:dyDescent="0.25">
      <c r="A3667" s="354" t="s">
        <v>39823</v>
      </c>
      <c r="B3667" s="355" t="s">
        <v>39824</v>
      </c>
      <c r="C3667" s="356" t="s">
        <v>9878</v>
      </c>
      <c r="D3667" s="357">
        <v>875.37</v>
      </c>
      <c r="E3667" s="357">
        <v>13.45</v>
      </c>
      <c r="F3667" s="357">
        <v>888.82</v>
      </c>
      <c r="G3667" s="126">
        <v>9</v>
      </c>
    </row>
    <row r="3668" spans="1:7" ht="20.100000000000001" customHeight="1" x14ac:dyDescent="0.25">
      <c r="A3668" s="354" t="s">
        <v>39825</v>
      </c>
      <c r="B3668" s="355" t="s">
        <v>39826</v>
      </c>
      <c r="C3668" s="356" t="s">
        <v>9878</v>
      </c>
      <c r="D3668" s="357">
        <v>270.14</v>
      </c>
      <c r="E3668" s="357">
        <v>13.45</v>
      </c>
      <c r="F3668" s="357">
        <v>283.58999999999997</v>
      </c>
      <c r="G3668" s="126">
        <v>9</v>
      </c>
    </row>
    <row r="3669" spans="1:7" ht="20.100000000000001" customHeight="1" x14ac:dyDescent="0.25">
      <c r="A3669" s="354" t="s">
        <v>39827</v>
      </c>
      <c r="B3669" s="355" t="s">
        <v>39828</v>
      </c>
      <c r="C3669" s="356" t="s">
        <v>9878</v>
      </c>
      <c r="D3669" s="357">
        <v>759.57</v>
      </c>
      <c r="E3669" s="357">
        <v>13.45</v>
      </c>
      <c r="F3669" s="357">
        <v>773.02</v>
      </c>
      <c r="G3669" s="126">
        <v>9</v>
      </c>
    </row>
    <row r="3670" spans="1:7" ht="20.100000000000001" customHeight="1" x14ac:dyDescent="0.25">
      <c r="A3670" s="354" t="s">
        <v>39829</v>
      </c>
      <c r="B3670" s="355" t="s">
        <v>39830</v>
      </c>
      <c r="C3670" s="356" t="s">
        <v>9878</v>
      </c>
      <c r="D3670" s="357">
        <v>48.36</v>
      </c>
      <c r="E3670" s="357">
        <v>12.6</v>
      </c>
      <c r="F3670" s="357">
        <v>60.96</v>
      </c>
      <c r="G3670" s="126">
        <v>9</v>
      </c>
    </row>
    <row r="3671" spans="1:7" ht="20.100000000000001" customHeight="1" x14ac:dyDescent="0.25">
      <c r="A3671" s="354" t="s">
        <v>39831</v>
      </c>
      <c r="B3671" s="355" t="s">
        <v>39832</v>
      </c>
      <c r="C3671" s="356" t="s">
        <v>9878</v>
      </c>
      <c r="D3671" s="357">
        <v>282.57</v>
      </c>
      <c r="E3671" s="357">
        <v>13.45</v>
      </c>
      <c r="F3671" s="357">
        <v>296.02</v>
      </c>
      <c r="G3671" s="126">
        <v>9</v>
      </c>
    </row>
    <row r="3672" spans="1:7" ht="20.100000000000001" customHeight="1" x14ac:dyDescent="0.25">
      <c r="A3672" s="354" t="s">
        <v>39833</v>
      </c>
      <c r="B3672" s="355" t="s">
        <v>39834</v>
      </c>
      <c r="C3672" s="356" t="s">
        <v>9878</v>
      </c>
      <c r="D3672" s="357">
        <v>117.74</v>
      </c>
      <c r="E3672" s="357">
        <v>46.19</v>
      </c>
      <c r="F3672" s="357">
        <v>163.93</v>
      </c>
      <c r="G3672" s="126">
        <v>9</v>
      </c>
    </row>
    <row r="3673" spans="1:7" ht="20.100000000000001" customHeight="1" x14ac:dyDescent="0.25">
      <c r="A3673" s="354" t="s">
        <v>39835</v>
      </c>
      <c r="B3673" s="355" t="s">
        <v>39836</v>
      </c>
      <c r="C3673" s="356" t="s">
        <v>9878</v>
      </c>
      <c r="D3673" s="357">
        <v>201.41</v>
      </c>
      <c r="E3673" s="357">
        <v>41.99</v>
      </c>
      <c r="F3673" s="357">
        <v>243.4</v>
      </c>
      <c r="G3673" s="126">
        <v>9</v>
      </c>
    </row>
    <row r="3674" spans="1:7" ht="20.100000000000001" customHeight="1" x14ac:dyDescent="0.25">
      <c r="A3674" s="354" t="s">
        <v>39837</v>
      </c>
      <c r="B3674" s="355" t="s">
        <v>39838</v>
      </c>
      <c r="C3674" s="356" t="s">
        <v>9878</v>
      </c>
      <c r="D3674" s="357">
        <v>1206.23</v>
      </c>
      <c r="E3674" s="357">
        <v>12.6</v>
      </c>
      <c r="F3674" s="357">
        <v>1218.83</v>
      </c>
      <c r="G3674" s="126">
        <v>9</v>
      </c>
    </row>
    <row r="3675" spans="1:7" ht="20.100000000000001" customHeight="1" x14ac:dyDescent="0.25">
      <c r="A3675" s="354" t="s">
        <v>39839</v>
      </c>
      <c r="B3675" s="355" t="s">
        <v>39840</v>
      </c>
      <c r="C3675" s="356" t="s">
        <v>9878</v>
      </c>
      <c r="D3675" s="357">
        <v>189.58</v>
      </c>
      <c r="E3675" s="357">
        <v>12.6</v>
      </c>
      <c r="F3675" s="357">
        <v>202.18</v>
      </c>
      <c r="G3675" s="126">
        <v>9</v>
      </c>
    </row>
    <row r="3676" spans="1:7" ht="20.100000000000001" customHeight="1" x14ac:dyDescent="0.25">
      <c r="A3676" s="354" t="s">
        <v>39841</v>
      </c>
      <c r="B3676" s="355" t="s">
        <v>39842</v>
      </c>
      <c r="C3676" s="356" t="s">
        <v>9878</v>
      </c>
      <c r="D3676" s="357">
        <v>183.34</v>
      </c>
      <c r="E3676" s="357">
        <v>21</v>
      </c>
      <c r="F3676" s="357">
        <v>204.34</v>
      </c>
      <c r="G3676" s="126">
        <v>9</v>
      </c>
    </row>
    <row r="3677" spans="1:7" ht="20.100000000000001" customHeight="1" x14ac:dyDescent="0.25">
      <c r="A3677" s="354" t="s">
        <v>39843</v>
      </c>
      <c r="B3677" s="355" t="s">
        <v>39844</v>
      </c>
      <c r="C3677" s="356" t="s">
        <v>9878</v>
      </c>
      <c r="D3677" s="357">
        <v>519.58000000000004</v>
      </c>
      <c r="E3677" s="357">
        <v>12.6</v>
      </c>
      <c r="F3677" s="357">
        <v>532.17999999999995</v>
      </c>
      <c r="G3677" s="126">
        <v>9</v>
      </c>
    </row>
    <row r="3678" spans="1:7" ht="20.100000000000001" customHeight="1" x14ac:dyDescent="0.25">
      <c r="A3678" s="354" t="s">
        <v>39845</v>
      </c>
      <c r="B3678" s="355" t="s">
        <v>39846</v>
      </c>
      <c r="C3678" s="356" t="s">
        <v>9878</v>
      </c>
      <c r="D3678" s="357">
        <v>373.03</v>
      </c>
      <c r="E3678" s="357">
        <v>10.5</v>
      </c>
      <c r="F3678" s="357">
        <v>383.53</v>
      </c>
      <c r="G3678" s="126">
        <v>9</v>
      </c>
    </row>
    <row r="3679" spans="1:7" ht="20.100000000000001" customHeight="1" x14ac:dyDescent="0.25">
      <c r="A3679" s="354" t="s">
        <v>39847</v>
      </c>
      <c r="B3679" s="355" t="s">
        <v>39848</v>
      </c>
      <c r="C3679" s="356" t="s">
        <v>9878</v>
      </c>
      <c r="D3679" s="357">
        <v>168.68</v>
      </c>
      <c r="E3679" s="357">
        <v>10.5</v>
      </c>
      <c r="F3679" s="357">
        <v>179.18</v>
      </c>
      <c r="G3679" s="126">
        <v>9</v>
      </c>
    </row>
    <row r="3680" spans="1:7" ht="20.100000000000001" customHeight="1" x14ac:dyDescent="0.25">
      <c r="A3680" s="354" t="s">
        <v>39849</v>
      </c>
      <c r="B3680" s="355" t="s">
        <v>39850</v>
      </c>
      <c r="C3680" s="356"/>
      <c r="D3680" s="357"/>
      <c r="E3680" s="357"/>
      <c r="F3680" s="357"/>
      <c r="G3680" s="126">
        <v>5</v>
      </c>
    </row>
    <row r="3681" spans="1:7" ht="20.100000000000001" customHeight="1" x14ac:dyDescent="0.25">
      <c r="A3681" s="354" t="s">
        <v>39851</v>
      </c>
      <c r="B3681" s="355" t="s">
        <v>39852</v>
      </c>
      <c r="C3681" s="356" t="s">
        <v>9878</v>
      </c>
      <c r="D3681" s="357">
        <v>1300.02</v>
      </c>
      <c r="E3681" s="357">
        <v>17.670000000000002</v>
      </c>
      <c r="F3681" s="357">
        <v>1317.69</v>
      </c>
      <c r="G3681" s="126">
        <v>9</v>
      </c>
    </row>
    <row r="3682" spans="1:7" ht="20.100000000000001" customHeight="1" x14ac:dyDescent="0.25">
      <c r="A3682" s="354" t="s">
        <v>39853</v>
      </c>
      <c r="B3682" s="355" t="s">
        <v>39854</v>
      </c>
      <c r="C3682" s="356" t="s">
        <v>9878</v>
      </c>
      <c r="D3682" s="357">
        <v>5467.71</v>
      </c>
      <c r="E3682" s="357">
        <v>17.670000000000002</v>
      </c>
      <c r="F3682" s="357">
        <v>5485.38</v>
      </c>
      <c r="G3682" s="126">
        <v>9</v>
      </c>
    </row>
    <row r="3683" spans="1:7" ht="20.100000000000001" customHeight="1" x14ac:dyDescent="0.25">
      <c r="A3683" s="354" t="s">
        <v>39855</v>
      </c>
      <c r="B3683" s="355" t="s">
        <v>39856</v>
      </c>
      <c r="C3683" s="356" t="s">
        <v>9878</v>
      </c>
      <c r="D3683" s="357">
        <v>161.19999999999999</v>
      </c>
      <c r="E3683" s="357">
        <v>17.670000000000002</v>
      </c>
      <c r="F3683" s="357">
        <v>178.87</v>
      </c>
      <c r="G3683" s="126">
        <v>9</v>
      </c>
    </row>
    <row r="3684" spans="1:7" ht="20.100000000000001" customHeight="1" x14ac:dyDescent="0.25">
      <c r="A3684" s="354" t="s">
        <v>39857</v>
      </c>
      <c r="B3684" s="355" t="s">
        <v>39858</v>
      </c>
      <c r="C3684" s="356" t="s">
        <v>9878</v>
      </c>
      <c r="D3684" s="357">
        <v>214.16</v>
      </c>
      <c r="E3684" s="357">
        <v>17.670000000000002</v>
      </c>
      <c r="F3684" s="357">
        <v>231.83</v>
      </c>
      <c r="G3684" s="126">
        <v>9</v>
      </c>
    </row>
    <row r="3685" spans="1:7" ht="20.100000000000001" customHeight="1" x14ac:dyDescent="0.25">
      <c r="A3685" s="354" t="s">
        <v>39859</v>
      </c>
      <c r="B3685" s="355" t="s">
        <v>39860</v>
      </c>
      <c r="C3685" s="356" t="s">
        <v>9878</v>
      </c>
      <c r="D3685" s="357">
        <v>262.47000000000003</v>
      </c>
      <c r="E3685" s="357">
        <v>17.670000000000002</v>
      </c>
      <c r="F3685" s="357">
        <v>280.14</v>
      </c>
      <c r="G3685" s="126">
        <v>9</v>
      </c>
    </row>
    <row r="3686" spans="1:7" ht="20.100000000000001" customHeight="1" x14ac:dyDescent="0.25">
      <c r="A3686" s="354" t="s">
        <v>39861</v>
      </c>
      <c r="B3686" s="355" t="s">
        <v>39862</v>
      </c>
      <c r="C3686" s="356" t="s">
        <v>9878</v>
      </c>
      <c r="D3686" s="357">
        <v>1291.58</v>
      </c>
      <c r="E3686" s="357"/>
      <c r="F3686" s="357">
        <v>1291.58</v>
      </c>
      <c r="G3686" s="126">
        <v>9</v>
      </c>
    </row>
    <row r="3687" spans="1:7" ht="20.100000000000001" customHeight="1" x14ac:dyDescent="0.25">
      <c r="A3687" s="354" t="s">
        <v>39863</v>
      </c>
      <c r="B3687" s="355" t="s">
        <v>39864</v>
      </c>
      <c r="C3687" s="356" t="s">
        <v>9878</v>
      </c>
      <c r="D3687" s="357">
        <v>160.96</v>
      </c>
      <c r="E3687" s="357">
        <v>17.670000000000002</v>
      </c>
      <c r="F3687" s="357">
        <v>178.63</v>
      </c>
      <c r="G3687" s="126">
        <v>9</v>
      </c>
    </row>
    <row r="3688" spans="1:7" ht="20.100000000000001" customHeight="1" x14ac:dyDescent="0.25">
      <c r="A3688" s="354" t="s">
        <v>39865</v>
      </c>
      <c r="B3688" s="355" t="s">
        <v>39866</v>
      </c>
      <c r="C3688" s="356" t="s">
        <v>9878</v>
      </c>
      <c r="D3688" s="357">
        <v>191.78</v>
      </c>
      <c r="E3688" s="357">
        <v>17.670000000000002</v>
      </c>
      <c r="F3688" s="357">
        <v>209.45</v>
      </c>
      <c r="G3688" s="126">
        <v>9</v>
      </c>
    </row>
    <row r="3689" spans="1:7" ht="20.100000000000001" customHeight="1" x14ac:dyDescent="0.25">
      <c r="A3689" s="354" t="s">
        <v>39867</v>
      </c>
      <c r="B3689" s="355" t="s">
        <v>39868</v>
      </c>
      <c r="C3689" s="356" t="s">
        <v>9878</v>
      </c>
      <c r="D3689" s="357">
        <v>219.28</v>
      </c>
      <c r="E3689" s="357">
        <v>17.670000000000002</v>
      </c>
      <c r="F3689" s="357">
        <v>236.95</v>
      </c>
      <c r="G3689" s="126">
        <v>9</v>
      </c>
    </row>
    <row r="3690" spans="1:7" ht="20.100000000000001" customHeight="1" x14ac:dyDescent="0.25">
      <c r="A3690" s="354" t="s">
        <v>39869</v>
      </c>
      <c r="B3690" s="355" t="s">
        <v>39870</v>
      </c>
      <c r="C3690" s="356" t="s">
        <v>9878</v>
      </c>
      <c r="D3690" s="357">
        <v>531.44000000000005</v>
      </c>
      <c r="E3690" s="357">
        <v>17.670000000000002</v>
      </c>
      <c r="F3690" s="357">
        <v>549.11</v>
      </c>
      <c r="G3690" s="126">
        <v>9</v>
      </c>
    </row>
    <row r="3691" spans="1:7" ht="20.100000000000001" customHeight="1" x14ac:dyDescent="0.25">
      <c r="A3691" s="354" t="s">
        <v>39871</v>
      </c>
      <c r="B3691" s="355" t="s">
        <v>39872</v>
      </c>
      <c r="C3691" s="356" t="s">
        <v>9878</v>
      </c>
      <c r="D3691" s="357">
        <v>193.56</v>
      </c>
      <c r="E3691" s="357">
        <v>1.68</v>
      </c>
      <c r="F3691" s="357">
        <v>195.24</v>
      </c>
      <c r="G3691" s="126">
        <v>9</v>
      </c>
    </row>
    <row r="3692" spans="1:7" ht="20.100000000000001" customHeight="1" x14ac:dyDescent="0.25">
      <c r="A3692" s="354" t="s">
        <v>39873</v>
      </c>
      <c r="B3692" s="355" t="s">
        <v>39874</v>
      </c>
      <c r="C3692" s="356" t="s">
        <v>9878</v>
      </c>
      <c r="D3692" s="357">
        <v>262.27</v>
      </c>
      <c r="E3692" s="357">
        <v>1.68</v>
      </c>
      <c r="F3692" s="357">
        <v>263.95</v>
      </c>
      <c r="G3692" s="126">
        <v>9</v>
      </c>
    </row>
    <row r="3693" spans="1:7" ht="20.100000000000001" customHeight="1" x14ac:dyDescent="0.25">
      <c r="A3693" s="354" t="s">
        <v>39875</v>
      </c>
      <c r="B3693" s="355" t="s">
        <v>39876</v>
      </c>
      <c r="C3693" s="356"/>
      <c r="D3693" s="357"/>
      <c r="E3693" s="357"/>
      <c r="F3693" s="357"/>
      <c r="G3693" s="126">
        <v>5</v>
      </c>
    </row>
    <row r="3694" spans="1:7" ht="20.100000000000001" customHeight="1" x14ac:dyDescent="0.25">
      <c r="A3694" s="354" t="s">
        <v>39877</v>
      </c>
      <c r="B3694" s="355" t="s">
        <v>39878</v>
      </c>
      <c r="C3694" s="356" t="s">
        <v>10</v>
      </c>
      <c r="D3694" s="357">
        <v>3.18</v>
      </c>
      <c r="E3694" s="357"/>
      <c r="F3694" s="357">
        <v>3.18</v>
      </c>
      <c r="G3694" s="126">
        <v>9</v>
      </c>
    </row>
    <row r="3695" spans="1:7" ht="20.100000000000001" customHeight="1" x14ac:dyDescent="0.25">
      <c r="A3695" s="354" t="s">
        <v>39879</v>
      </c>
      <c r="B3695" s="355" t="s">
        <v>39880</v>
      </c>
      <c r="C3695" s="356" t="s">
        <v>12917</v>
      </c>
      <c r="D3695" s="357">
        <v>12.16</v>
      </c>
      <c r="E3695" s="357"/>
      <c r="F3695" s="357">
        <v>12.16</v>
      </c>
      <c r="G3695" s="126">
        <v>9</v>
      </c>
    </row>
    <row r="3696" spans="1:7" ht="20.100000000000001" customHeight="1" x14ac:dyDescent="0.25">
      <c r="A3696" s="354" t="s">
        <v>39881</v>
      </c>
      <c r="B3696" s="355" t="s">
        <v>39882</v>
      </c>
      <c r="C3696" s="356" t="s">
        <v>12917</v>
      </c>
      <c r="D3696" s="357">
        <v>9.48</v>
      </c>
      <c r="E3696" s="357"/>
      <c r="F3696" s="357">
        <v>9.48</v>
      </c>
      <c r="G3696" s="126">
        <v>9</v>
      </c>
    </row>
    <row r="3697" spans="1:7" ht="20.100000000000001" customHeight="1" x14ac:dyDescent="0.25">
      <c r="A3697" s="354" t="s">
        <v>39883</v>
      </c>
      <c r="B3697" s="355" t="s">
        <v>39884</v>
      </c>
      <c r="C3697" s="356" t="s">
        <v>9878</v>
      </c>
      <c r="D3697" s="357">
        <v>40.130000000000003</v>
      </c>
      <c r="E3697" s="357"/>
      <c r="F3697" s="357">
        <v>40.130000000000003</v>
      </c>
      <c r="G3697" s="126">
        <v>9</v>
      </c>
    </row>
    <row r="3698" spans="1:7" ht="20.100000000000001" customHeight="1" x14ac:dyDescent="0.25">
      <c r="A3698" s="354" t="s">
        <v>39885</v>
      </c>
      <c r="B3698" s="355" t="s">
        <v>39886</v>
      </c>
      <c r="C3698" s="356" t="s">
        <v>9878</v>
      </c>
      <c r="D3698" s="357">
        <v>18.78</v>
      </c>
      <c r="E3698" s="357"/>
      <c r="F3698" s="357">
        <v>18.78</v>
      </c>
      <c r="G3698" s="126">
        <v>9</v>
      </c>
    </row>
    <row r="3699" spans="1:7" ht="20.100000000000001" customHeight="1" x14ac:dyDescent="0.25">
      <c r="A3699" s="354" t="s">
        <v>39887</v>
      </c>
      <c r="B3699" s="355" t="s">
        <v>39888</v>
      </c>
      <c r="C3699" s="356" t="s">
        <v>9878</v>
      </c>
      <c r="D3699" s="357">
        <v>7.0000000000000007E-2</v>
      </c>
      <c r="E3699" s="357">
        <v>14.69</v>
      </c>
      <c r="F3699" s="357">
        <v>14.76</v>
      </c>
      <c r="G3699" s="126">
        <v>9</v>
      </c>
    </row>
    <row r="3700" spans="1:7" ht="20.100000000000001" customHeight="1" x14ac:dyDescent="0.25">
      <c r="A3700" s="354" t="s">
        <v>39889</v>
      </c>
      <c r="B3700" s="355" t="s">
        <v>39890</v>
      </c>
      <c r="C3700" s="356"/>
      <c r="D3700" s="357"/>
      <c r="E3700" s="357"/>
      <c r="F3700" s="357"/>
      <c r="G3700" s="126">
        <v>2</v>
      </c>
    </row>
    <row r="3701" spans="1:7" ht="20.100000000000001" customHeight="1" x14ac:dyDescent="0.25">
      <c r="A3701" s="354" t="s">
        <v>39891</v>
      </c>
      <c r="B3701" s="355" t="s">
        <v>39892</v>
      </c>
      <c r="C3701" s="356"/>
      <c r="D3701" s="357"/>
      <c r="E3701" s="357"/>
      <c r="F3701" s="357"/>
      <c r="G3701" s="126">
        <v>5</v>
      </c>
    </row>
    <row r="3702" spans="1:7" ht="20.100000000000001" customHeight="1" x14ac:dyDescent="0.25">
      <c r="A3702" s="354" t="s">
        <v>230</v>
      </c>
      <c r="B3702" s="355" t="s">
        <v>39893</v>
      </c>
      <c r="C3702" s="356" t="s">
        <v>10267</v>
      </c>
      <c r="D3702" s="357">
        <v>3.45</v>
      </c>
      <c r="E3702" s="357">
        <v>0.13</v>
      </c>
      <c r="F3702" s="357">
        <v>3.58</v>
      </c>
      <c r="G3702" s="126">
        <v>9</v>
      </c>
    </row>
    <row r="3703" spans="1:7" ht="20.100000000000001" customHeight="1" x14ac:dyDescent="0.25">
      <c r="A3703" s="354" t="s">
        <v>39894</v>
      </c>
      <c r="B3703" s="355" t="s">
        <v>39895</v>
      </c>
      <c r="C3703" s="356" t="s">
        <v>10267</v>
      </c>
      <c r="D3703" s="357">
        <v>25.25</v>
      </c>
      <c r="E3703" s="357">
        <v>0.27</v>
      </c>
      <c r="F3703" s="357">
        <v>25.52</v>
      </c>
      <c r="G3703" s="126">
        <v>9</v>
      </c>
    </row>
    <row r="3704" spans="1:7" ht="20.100000000000001" customHeight="1" x14ac:dyDescent="0.25">
      <c r="A3704" s="354" t="s">
        <v>39896</v>
      </c>
      <c r="B3704" s="355" t="s">
        <v>39897</v>
      </c>
      <c r="C3704" s="356" t="s">
        <v>13121</v>
      </c>
      <c r="D3704" s="357">
        <v>22.64</v>
      </c>
      <c r="E3704" s="357">
        <v>0.54</v>
      </c>
      <c r="F3704" s="357">
        <v>23.18</v>
      </c>
      <c r="G3704" s="126">
        <v>9</v>
      </c>
    </row>
    <row r="3705" spans="1:7" ht="20.100000000000001" customHeight="1" x14ac:dyDescent="0.25">
      <c r="A3705" s="354" t="s">
        <v>39898</v>
      </c>
      <c r="B3705" s="355" t="s">
        <v>39899</v>
      </c>
      <c r="C3705" s="356" t="s">
        <v>13121</v>
      </c>
      <c r="D3705" s="357">
        <v>243.96</v>
      </c>
      <c r="E3705" s="357">
        <v>25.13</v>
      </c>
      <c r="F3705" s="357">
        <v>269.08999999999997</v>
      </c>
      <c r="G3705" s="126">
        <v>9</v>
      </c>
    </row>
    <row r="3706" spans="1:7" ht="20.100000000000001" customHeight="1" x14ac:dyDescent="0.25">
      <c r="A3706" s="354" t="s">
        <v>39900</v>
      </c>
      <c r="B3706" s="355" t="s">
        <v>39901</v>
      </c>
      <c r="C3706" s="356" t="s">
        <v>13121</v>
      </c>
      <c r="D3706" s="357">
        <v>182.84</v>
      </c>
      <c r="E3706" s="357">
        <v>16.75</v>
      </c>
      <c r="F3706" s="357">
        <v>199.59</v>
      </c>
      <c r="G3706" s="126">
        <v>9</v>
      </c>
    </row>
    <row r="3707" spans="1:7" ht="20.100000000000001" customHeight="1" x14ac:dyDescent="0.25">
      <c r="A3707" s="354" t="s">
        <v>39902</v>
      </c>
      <c r="B3707" s="355" t="s">
        <v>39903</v>
      </c>
      <c r="C3707" s="356" t="s">
        <v>13121</v>
      </c>
      <c r="D3707" s="357">
        <v>158.08000000000001</v>
      </c>
      <c r="E3707" s="357">
        <v>2.58</v>
      </c>
      <c r="F3707" s="357">
        <v>160.66</v>
      </c>
      <c r="G3707" s="126">
        <v>9</v>
      </c>
    </row>
    <row r="3708" spans="1:7" ht="20.100000000000001" customHeight="1" x14ac:dyDescent="0.25">
      <c r="A3708" s="354" t="s">
        <v>39904</v>
      </c>
      <c r="B3708" s="355" t="s">
        <v>39905</v>
      </c>
      <c r="C3708" s="356" t="s">
        <v>13121</v>
      </c>
      <c r="D3708" s="357">
        <v>957.54</v>
      </c>
      <c r="E3708" s="357">
        <v>12.56</v>
      </c>
      <c r="F3708" s="357">
        <v>970.1</v>
      </c>
      <c r="G3708" s="126">
        <v>9</v>
      </c>
    </row>
    <row r="3709" spans="1:7" ht="20.100000000000001" customHeight="1" x14ac:dyDescent="0.25">
      <c r="A3709" s="354" t="s">
        <v>39906</v>
      </c>
      <c r="B3709" s="355" t="s">
        <v>39907</v>
      </c>
      <c r="C3709" s="356" t="s">
        <v>13121</v>
      </c>
      <c r="D3709" s="357">
        <v>255.49</v>
      </c>
      <c r="E3709" s="357"/>
      <c r="F3709" s="357">
        <v>255.49</v>
      </c>
      <c r="G3709" s="126">
        <v>9</v>
      </c>
    </row>
    <row r="3710" spans="1:7" ht="20.100000000000001" customHeight="1" x14ac:dyDescent="0.25">
      <c r="A3710" s="354" t="s">
        <v>39908</v>
      </c>
      <c r="B3710" s="355" t="s">
        <v>39909</v>
      </c>
      <c r="C3710" s="356" t="s">
        <v>10267</v>
      </c>
      <c r="D3710" s="357">
        <v>20.96</v>
      </c>
      <c r="E3710" s="357">
        <v>0.38</v>
      </c>
      <c r="F3710" s="357">
        <v>21.34</v>
      </c>
      <c r="G3710" s="126">
        <v>9</v>
      </c>
    </row>
    <row r="3711" spans="1:7" ht="20.100000000000001" customHeight="1" x14ac:dyDescent="0.25">
      <c r="A3711" s="354" t="s">
        <v>39910</v>
      </c>
      <c r="B3711" s="355" t="s">
        <v>39911</v>
      </c>
      <c r="C3711" s="356" t="s">
        <v>10267</v>
      </c>
      <c r="D3711" s="357"/>
      <c r="E3711" s="357">
        <v>0.67</v>
      </c>
      <c r="F3711" s="357">
        <v>0.67</v>
      </c>
      <c r="G3711" s="126">
        <v>9</v>
      </c>
    </row>
    <row r="3712" spans="1:7" ht="20.100000000000001" customHeight="1" x14ac:dyDescent="0.25">
      <c r="A3712" s="354" t="s">
        <v>39912</v>
      </c>
      <c r="B3712" s="355" t="s">
        <v>39913</v>
      </c>
      <c r="C3712" s="356"/>
      <c r="D3712" s="357"/>
      <c r="E3712" s="357"/>
      <c r="F3712" s="357"/>
      <c r="G3712" s="126">
        <v>5</v>
      </c>
    </row>
    <row r="3713" spans="1:7" ht="20.100000000000001" customHeight="1" x14ac:dyDescent="0.25">
      <c r="A3713" s="354" t="s">
        <v>39914</v>
      </c>
      <c r="B3713" s="355" t="s">
        <v>39915</v>
      </c>
      <c r="C3713" s="356" t="s">
        <v>13121</v>
      </c>
      <c r="D3713" s="357">
        <v>100.19</v>
      </c>
      <c r="E3713" s="357">
        <v>10.72</v>
      </c>
      <c r="F3713" s="357">
        <v>110.91</v>
      </c>
      <c r="G3713" s="126">
        <v>9</v>
      </c>
    </row>
    <row r="3714" spans="1:7" ht="20.100000000000001" customHeight="1" x14ac:dyDescent="0.25">
      <c r="A3714" s="354" t="s">
        <v>39916</v>
      </c>
      <c r="B3714" s="355" t="s">
        <v>39917</v>
      </c>
      <c r="C3714" s="356"/>
      <c r="D3714" s="357"/>
      <c r="E3714" s="357"/>
      <c r="F3714" s="357"/>
      <c r="G3714" s="126">
        <v>5</v>
      </c>
    </row>
    <row r="3715" spans="1:7" ht="20.100000000000001" customHeight="1" x14ac:dyDescent="0.25">
      <c r="A3715" s="354" t="s">
        <v>39918</v>
      </c>
      <c r="B3715" s="355" t="s">
        <v>39919</v>
      </c>
      <c r="C3715" s="356" t="s">
        <v>13121</v>
      </c>
      <c r="D3715" s="357">
        <v>1372.61</v>
      </c>
      <c r="E3715" s="357">
        <v>13.96</v>
      </c>
      <c r="F3715" s="357">
        <v>1386.57</v>
      </c>
      <c r="G3715" s="126">
        <v>9</v>
      </c>
    </row>
    <row r="3716" spans="1:7" ht="20.100000000000001" customHeight="1" x14ac:dyDescent="0.25">
      <c r="A3716" s="354" t="s">
        <v>39920</v>
      </c>
      <c r="B3716" s="355" t="s">
        <v>39921</v>
      </c>
      <c r="C3716" s="356" t="s">
        <v>13121</v>
      </c>
      <c r="D3716" s="357">
        <v>1543.32</v>
      </c>
      <c r="E3716" s="357">
        <v>13.96</v>
      </c>
      <c r="F3716" s="357">
        <v>1557.28</v>
      </c>
      <c r="G3716" s="126">
        <v>9</v>
      </c>
    </row>
    <row r="3717" spans="1:7" ht="20.100000000000001" customHeight="1" x14ac:dyDescent="0.25">
      <c r="A3717" s="354" t="s">
        <v>39922</v>
      </c>
      <c r="B3717" s="355" t="s">
        <v>39923</v>
      </c>
      <c r="C3717" s="356" t="s">
        <v>13121</v>
      </c>
      <c r="D3717" s="357">
        <v>1424.17</v>
      </c>
      <c r="E3717" s="357">
        <v>13.96</v>
      </c>
      <c r="F3717" s="357">
        <v>1438.13</v>
      </c>
      <c r="G3717" s="126">
        <v>9</v>
      </c>
    </row>
    <row r="3718" spans="1:7" ht="20.100000000000001" customHeight="1" x14ac:dyDescent="0.25">
      <c r="A3718" s="354" t="s">
        <v>39924</v>
      </c>
      <c r="B3718" s="355" t="s">
        <v>39925</v>
      </c>
      <c r="C3718" s="356" t="s">
        <v>10267</v>
      </c>
      <c r="D3718" s="357">
        <v>7.41</v>
      </c>
      <c r="E3718" s="357">
        <v>0.08</v>
      </c>
      <c r="F3718" s="357">
        <v>7.49</v>
      </c>
      <c r="G3718" s="126">
        <v>9</v>
      </c>
    </row>
    <row r="3719" spans="1:7" ht="20.100000000000001" customHeight="1" x14ac:dyDescent="0.25">
      <c r="A3719" s="354" t="s">
        <v>39926</v>
      </c>
      <c r="B3719" s="355" t="s">
        <v>39927</v>
      </c>
      <c r="C3719" s="356" t="s">
        <v>10267</v>
      </c>
      <c r="D3719" s="357">
        <v>15.19</v>
      </c>
      <c r="E3719" s="357">
        <v>0.1</v>
      </c>
      <c r="F3719" s="357">
        <v>15.29</v>
      </c>
      <c r="G3719" s="126">
        <v>9</v>
      </c>
    </row>
    <row r="3720" spans="1:7" ht="20.100000000000001" customHeight="1" x14ac:dyDescent="0.25">
      <c r="A3720" s="354" t="s">
        <v>39928</v>
      </c>
      <c r="B3720" s="355" t="s">
        <v>39929</v>
      </c>
      <c r="C3720" s="356" t="s">
        <v>13121</v>
      </c>
      <c r="D3720" s="357">
        <v>1256.7</v>
      </c>
      <c r="E3720" s="357">
        <v>13.96</v>
      </c>
      <c r="F3720" s="357">
        <v>1270.6600000000001</v>
      </c>
      <c r="G3720" s="126">
        <v>9</v>
      </c>
    </row>
    <row r="3721" spans="1:7" ht="20.100000000000001" customHeight="1" x14ac:dyDescent="0.25">
      <c r="A3721" s="354" t="s">
        <v>39930</v>
      </c>
      <c r="B3721" s="355" t="s">
        <v>39931</v>
      </c>
      <c r="C3721" s="356" t="s">
        <v>13121</v>
      </c>
      <c r="D3721" s="357">
        <v>1273.83</v>
      </c>
      <c r="E3721" s="357">
        <v>33.5</v>
      </c>
      <c r="F3721" s="357">
        <v>1307.33</v>
      </c>
      <c r="G3721" s="126">
        <v>9</v>
      </c>
    </row>
    <row r="3722" spans="1:7" ht="20.100000000000001" customHeight="1" x14ac:dyDescent="0.25">
      <c r="A3722" s="354" t="s">
        <v>39932</v>
      </c>
      <c r="B3722" s="355" t="s">
        <v>39933</v>
      </c>
      <c r="C3722" s="356"/>
      <c r="D3722" s="357"/>
      <c r="E3722" s="357"/>
      <c r="F3722" s="357"/>
      <c r="G3722" s="126">
        <v>5</v>
      </c>
    </row>
    <row r="3723" spans="1:7" ht="20.100000000000001" customHeight="1" x14ac:dyDescent="0.25">
      <c r="A3723" s="354" t="s">
        <v>39934</v>
      </c>
      <c r="B3723" s="355" t="s">
        <v>39935</v>
      </c>
      <c r="C3723" s="356" t="s">
        <v>10267</v>
      </c>
      <c r="D3723" s="357">
        <v>190.45</v>
      </c>
      <c r="E3723" s="357">
        <v>21.4</v>
      </c>
      <c r="F3723" s="357">
        <v>211.85</v>
      </c>
      <c r="G3723" s="126">
        <v>9</v>
      </c>
    </row>
    <row r="3724" spans="1:7" ht="20.100000000000001" customHeight="1" x14ac:dyDescent="0.25">
      <c r="A3724" s="354" t="s">
        <v>39936</v>
      </c>
      <c r="B3724" s="355" t="s">
        <v>39937</v>
      </c>
      <c r="C3724" s="356" t="s">
        <v>10267</v>
      </c>
      <c r="D3724" s="357">
        <v>18.21</v>
      </c>
      <c r="E3724" s="357">
        <v>1.68</v>
      </c>
      <c r="F3724" s="357">
        <v>19.89</v>
      </c>
      <c r="G3724" s="126">
        <v>9</v>
      </c>
    </row>
    <row r="3725" spans="1:7" ht="20.100000000000001" customHeight="1" x14ac:dyDescent="0.25">
      <c r="A3725" s="354" t="s">
        <v>39938</v>
      </c>
      <c r="B3725" s="355" t="s">
        <v>39939</v>
      </c>
      <c r="C3725" s="356" t="s">
        <v>10267</v>
      </c>
      <c r="D3725" s="357">
        <v>9.06</v>
      </c>
      <c r="E3725" s="357">
        <v>5.19</v>
      </c>
      <c r="F3725" s="357">
        <v>14.25</v>
      </c>
      <c r="G3725" s="126">
        <v>9</v>
      </c>
    </row>
    <row r="3726" spans="1:7" ht="20.100000000000001" customHeight="1" x14ac:dyDescent="0.25">
      <c r="A3726" s="354" t="s">
        <v>39940</v>
      </c>
      <c r="B3726" s="355" t="s">
        <v>39941</v>
      </c>
      <c r="C3726" s="356" t="s">
        <v>10267</v>
      </c>
      <c r="D3726" s="357">
        <v>52.96</v>
      </c>
      <c r="E3726" s="357">
        <v>4.1900000000000004</v>
      </c>
      <c r="F3726" s="357">
        <v>57.15</v>
      </c>
      <c r="G3726" s="126">
        <v>9</v>
      </c>
    </row>
    <row r="3727" spans="1:7" ht="20.100000000000001" customHeight="1" x14ac:dyDescent="0.25">
      <c r="A3727" s="354" t="s">
        <v>39942</v>
      </c>
      <c r="B3727" s="355" t="s">
        <v>39943</v>
      </c>
      <c r="C3727" s="356" t="s">
        <v>10267</v>
      </c>
      <c r="D3727" s="357">
        <v>66.69</v>
      </c>
      <c r="E3727" s="357">
        <v>16.16</v>
      </c>
      <c r="F3727" s="357">
        <v>82.85</v>
      </c>
      <c r="G3727" s="126">
        <v>9</v>
      </c>
    </row>
    <row r="3728" spans="1:7" ht="20.100000000000001" customHeight="1" x14ac:dyDescent="0.25">
      <c r="A3728" s="354" t="s">
        <v>39944</v>
      </c>
      <c r="B3728" s="355" t="s">
        <v>39945</v>
      </c>
      <c r="C3728" s="356" t="s">
        <v>10267</v>
      </c>
      <c r="D3728" s="357">
        <v>61.35</v>
      </c>
      <c r="E3728" s="357">
        <v>16.16</v>
      </c>
      <c r="F3728" s="357">
        <v>77.510000000000005</v>
      </c>
      <c r="G3728" s="126">
        <v>9</v>
      </c>
    </row>
    <row r="3729" spans="1:7" ht="20.100000000000001" customHeight="1" x14ac:dyDescent="0.25">
      <c r="A3729" s="354" t="s">
        <v>39946</v>
      </c>
      <c r="B3729" s="355" t="s">
        <v>39947</v>
      </c>
      <c r="C3729" s="356" t="s">
        <v>10267</v>
      </c>
      <c r="D3729" s="357">
        <v>75.239999999999995</v>
      </c>
      <c r="E3729" s="357">
        <v>21.54</v>
      </c>
      <c r="F3729" s="357">
        <v>96.78</v>
      </c>
      <c r="G3729" s="126">
        <v>9</v>
      </c>
    </row>
    <row r="3730" spans="1:7" ht="20.100000000000001" customHeight="1" x14ac:dyDescent="0.25">
      <c r="A3730" s="354" t="s">
        <v>39948</v>
      </c>
      <c r="B3730" s="355" t="s">
        <v>39949</v>
      </c>
      <c r="C3730" s="356" t="s">
        <v>10267</v>
      </c>
      <c r="D3730" s="357">
        <v>88.56</v>
      </c>
      <c r="E3730" s="357">
        <v>7.91</v>
      </c>
      <c r="F3730" s="357">
        <v>96.47</v>
      </c>
      <c r="G3730" s="126">
        <v>9</v>
      </c>
    </row>
    <row r="3731" spans="1:7" ht="20.100000000000001" customHeight="1" x14ac:dyDescent="0.25">
      <c r="A3731" s="354" t="s">
        <v>39950</v>
      </c>
      <c r="B3731" s="355" t="s">
        <v>39951</v>
      </c>
      <c r="C3731" s="356" t="s">
        <v>10267</v>
      </c>
      <c r="D3731" s="357">
        <v>102.64</v>
      </c>
      <c r="E3731" s="357">
        <v>16.760000000000002</v>
      </c>
      <c r="F3731" s="357">
        <v>119.4</v>
      </c>
      <c r="G3731" s="126">
        <v>9</v>
      </c>
    </row>
    <row r="3732" spans="1:7" ht="20.100000000000001" customHeight="1" x14ac:dyDescent="0.25">
      <c r="A3732" s="354" t="s">
        <v>40887</v>
      </c>
      <c r="B3732" s="355" t="s">
        <v>40888</v>
      </c>
      <c r="C3732" s="356" t="s">
        <v>10267</v>
      </c>
      <c r="D3732" s="357">
        <v>98.11</v>
      </c>
      <c r="E3732" s="357">
        <v>16.760000000000002</v>
      </c>
      <c r="F3732" s="357">
        <v>114.87</v>
      </c>
      <c r="G3732" s="126">
        <v>9</v>
      </c>
    </row>
    <row r="3733" spans="1:7" ht="20.100000000000001" customHeight="1" x14ac:dyDescent="0.25">
      <c r="A3733" s="354" t="s">
        <v>39952</v>
      </c>
      <c r="B3733" s="355" t="s">
        <v>39953</v>
      </c>
      <c r="C3733" s="356"/>
      <c r="D3733" s="357"/>
      <c r="E3733" s="357"/>
      <c r="F3733" s="357"/>
      <c r="G3733" s="126">
        <v>5</v>
      </c>
    </row>
    <row r="3734" spans="1:7" ht="20.100000000000001" customHeight="1" x14ac:dyDescent="0.25">
      <c r="A3734" s="354" t="s">
        <v>39954</v>
      </c>
      <c r="B3734" s="355" t="s">
        <v>39955</v>
      </c>
      <c r="C3734" s="356" t="s">
        <v>9690</v>
      </c>
      <c r="D3734" s="357">
        <v>42.76</v>
      </c>
      <c r="E3734" s="357">
        <v>10.1</v>
      </c>
      <c r="F3734" s="357">
        <v>52.86</v>
      </c>
      <c r="G3734" s="126">
        <v>9</v>
      </c>
    </row>
    <row r="3735" spans="1:7" ht="20.100000000000001" customHeight="1" x14ac:dyDescent="0.25">
      <c r="A3735" s="354" t="s">
        <v>233</v>
      </c>
      <c r="B3735" s="355" t="s">
        <v>39956</v>
      </c>
      <c r="C3735" s="356" t="s">
        <v>9690</v>
      </c>
      <c r="D3735" s="357">
        <v>37.83</v>
      </c>
      <c r="E3735" s="357">
        <v>10.1</v>
      </c>
      <c r="F3735" s="357">
        <v>47.93</v>
      </c>
      <c r="G3735" s="126">
        <v>9</v>
      </c>
    </row>
    <row r="3736" spans="1:7" ht="20.100000000000001" customHeight="1" x14ac:dyDescent="0.25">
      <c r="A3736" s="354" t="s">
        <v>39957</v>
      </c>
      <c r="B3736" s="355" t="s">
        <v>39958</v>
      </c>
      <c r="C3736" s="356" t="s">
        <v>13121</v>
      </c>
      <c r="D3736" s="357">
        <v>414.28</v>
      </c>
      <c r="E3736" s="357">
        <v>36.39</v>
      </c>
      <c r="F3736" s="357">
        <v>450.67</v>
      </c>
      <c r="G3736" s="126">
        <v>9</v>
      </c>
    </row>
    <row r="3737" spans="1:7" ht="20.100000000000001" customHeight="1" x14ac:dyDescent="0.25">
      <c r="A3737" s="354" t="s">
        <v>39959</v>
      </c>
      <c r="B3737" s="355" t="s">
        <v>39960</v>
      </c>
      <c r="C3737" s="356" t="s">
        <v>13121</v>
      </c>
      <c r="D3737" s="357">
        <v>429.15</v>
      </c>
      <c r="E3737" s="357">
        <v>36.39</v>
      </c>
      <c r="F3737" s="357">
        <v>465.54</v>
      </c>
      <c r="G3737" s="126">
        <v>9</v>
      </c>
    </row>
    <row r="3738" spans="1:7" ht="20.100000000000001" customHeight="1" x14ac:dyDescent="0.25">
      <c r="A3738" s="354" t="s">
        <v>39961</v>
      </c>
      <c r="B3738" s="355" t="s">
        <v>39962</v>
      </c>
      <c r="C3738" s="356" t="s">
        <v>13121</v>
      </c>
      <c r="D3738" s="357">
        <v>1230.06</v>
      </c>
      <c r="E3738" s="357"/>
      <c r="F3738" s="357">
        <v>1230.06</v>
      </c>
      <c r="G3738" s="126">
        <v>9</v>
      </c>
    </row>
    <row r="3739" spans="1:7" ht="20.100000000000001" customHeight="1" x14ac:dyDescent="0.25">
      <c r="A3739" s="354" t="s">
        <v>39963</v>
      </c>
      <c r="B3739" s="355" t="s">
        <v>39964</v>
      </c>
      <c r="C3739" s="356" t="s">
        <v>13121</v>
      </c>
      <c r="D3739" s="357">
        <v>585.15</v>
      </c>
      <c r="E3739" s="357">
        <v>74.22</v>
      </c>
      <c r="F3739" s="357">
        <v>659.37</v>
      </c>
      <c r="G3739" s="126">
        <v>9</v>
      </c>
    </row>
    <row r="3740" spans="1:7" ht="20.100000000000001" customHeight="1" x14ac:dyDescent="0.25">
      <c r="A3740" s="354" t="s">
        <v>39965</v>
      </c>
      <c r="B3740" s="355" t="s">
        <v>39966</v>
      </c>
      <c r="C3740" s="356" t="s">
        <v>13121</v>
      </c>
      <c r="D3740" s="357">
        <v>600.02</v>
      </c>
      <c r="E3740" s="357">
        <v>74.22</v>
      </c>
      <c r="F3740" s="357">
        <v>674.24</v>
      </c>
      <c r="G3740" s="126">
        <v>9</v>
      </c>
    </row>
    <row r="3741" spans="1:7" ht="20.100000000000001" customHeight="1" x14ac:dyDescent="0.25">
      <c r="A3741" s="354" t="s">
        <v>39967</v>
      </c>
      <c r="B3741" s="355" t="s">
        <v>39968</v>
      </c>
      <c r="C3741" s="356"/>
      <c r="D3741" s="357"/>
      <c r="E3741" s="357"/>
      <c r="F3741" s="357"/>
      <c r="G3741" s="126">
        <v>5</v>
      </c>
    </row>
    <row r="3742" spans="1:7" ht="20.100000000000001" customHeight="1" x14ac:dyDescent="0.25">
      <c r="A3742" s="354" t="s">
        <v>39969</v>
      </c>
      <c r="B3742" s="355" t="s">
        <v>39970</v>
      </c>
      <c r="C3742" s="356" t="s">
        <v>10267</v>
      </c>
      <c r="D3742" s="357">
        <v>206.98</v>
      </c>
      <c r="E3742" s="357"/>
      <c r="F3742" s="357">
        <v>206.98</v>
      </c>
      <c r="G3742" s="126">
        <v>9</v>
      </c>
    </row>
    <row r="3743" spans="1:7" ht="20.100000000000001" customHeight="1" x14ac:dyDescent="0.25">
      <c r="A3743" s="354" t="s">
        <v>39971</v>
      </c>
      <c r="B3743" s="355" t="s">
        <v>39972</v>
      </c>
      <c r="C3743" s="356" t="s">
        <v>10267</v>
      </c>
      <c r="D3743" s="357">
        <v>82.81</v>
      </c>
      <c r="E3743" s="357">
        <v>9.4600000000000009</v>
      </c>
      <c r="F3743" s="357">
        <v>92.27</v>
      </c>
      <c r="G3743" s="126">
        <v>9</v>
      </c>
    </row>
    <row r="3744" spans="1:7" ht="20.100000000000001" customHeight="1" x14ac:dyDescent="0.25">
      <c r="A3744" s="354" t="s">
        <v>39973</v>
      </c>
      <c r="B3744" s="355" t="s">
        <v>39974</v>
      </c>
      <c r="C3744" s="356" t="s">
        <v>10267</v>
      </c>
      <c r="D3744" s="357">
        <v>79.959999999999994</v>
      </c>
      <c r="E3744" s="357">
        <v>9.4600000000000009</v>
      </c>
      <c r="F3744" s="357">
        <v>89.42</v>
      </c>
      <c r="G3744" s="126">
        <v>9</v>
      </c>
    </row>
    <row r="3745" spans="1:7" ht="20.100000000000001" customHeight="1" x14ac:dyDescent="0.25">
      <c r="A3745" s="354" t="s">
        <v>39975</v>
      </c>
      <c r="B3745" s="355" t="s">
        <v>39976</v>
      </c>
      <c r="C3745" s="356" t="s">
        <v>10267</v>
      </c>
      <c r="D3745" s="357">
        <v>3.87</v>
      </c>
      <c r="E3745" s="357">
        <v>8.44</v>
      </c>
      <c r="F3745" s="357">
        <v>12.31</v>
      </c>
      <c r="G3745" s="126">
        <v>9</v>
      </c>
    </row>
    <row r="3746" spans="1:7" ht="20.100000000000001" customHeight="1" x14ac:dyDescent="0.25">
      <c r="A3746" s="354" t="s">
        <v>39977</v>
      </c>
      <c r="B3746" s="355" t="s">
        <v>39978</v>
      </c>
      <c r="C3746" s="356" t="s">
        <v>10267</v>
      </c>
      <c r="D3746" s="357">
        <v>1.88</v>
      </c>
      <c r="E3746" s="357">
        <v>8.44</v>
      </c>
      <c r="F3746" s="357">
        <v>10.32</v>
      </c>
      <c r="G3746" s="126">
        <v>9</v>
      </c>
    </row>
    <row r="3747" spans="1:7" ht="20.100000000000001" customHeight="1" x14ac:dyDescent="0.25">
      <c r="A3747" s="354" t="s">
        <v>39979</v>
      </c>
      <c r="B3747" s="355" t="s">
        <v>39980</v>
      </c>
      <c r="C3747" s="356" t="s">
        <v>10267</v>
      </c>
      <c r="D3747" s="357">
        <v>95.45</v>
      </c>
      <c r="E3747" s="357">
        <v>23.95</v>
      </c>
      <c r="F3747" s="357">
        <v>119.4</v>
      </c>
      <c r="G3747" s="126">
        <v>9</v>
      </c>
    </row>
    <row r="3748" spans="1:7" ht="20.100000000000001" customHeight="1" x14ac:dyDescent="0.25">
      <c r="A3748" s="354" t="s">
        <v>39981</v>
      </c>
      <c r="B3748" s="355" t="s">
        <v>39982</v>
      </c>
      <c r="C3748" s="356"/>
      <c r="D3748" s="357"/>
      <c r="E3748" s="357"/>
      <c r="F3748" s="357"/>
      <c r="G3748" s="126">
        <v>5</v>
      </c>
    </row>
    <row r="3749" spans="1:7" ht="20.100000000000001" customHeight="1" x14ac:dyDescent="0.25">
      <c r="A3749" s="354" t="s">
        <v>39983</v>
      </c>
      <c r="B3749" s="355" t="s">
        <v>39984</v>
      </c>
      <c r="C3749" s="356" t="s">
        <v>9690</v>
      </c>
      <c r="D3749" s="357">
        <v>57.73</v>
      </c>
      <c r="E3749" s="357">
        <v>11.55</v>
      </c>
      <c r="F3749" s="357">
        <v>69.28</v>
      </c>
      <c r="G3749" s="126">
        <v>9</v>
      </c>
    </row>
    <row r="3750" spans="1:7" ht="20.100000000000001" customHeight="1" x14ac:dyDescent="0.25">
      <c r="A3750" s="354" t="s">
        <v>39985</v>
      </c>
      <c r="B3750" s="355" t="s">
        <v>39986</v>
      </c>
      <c r="C3750" s="356" t="s">
        <v>9690</v>
      </c>
      <c r="D3750" s="357">
        <v>8.23</v>
      </c>
      <c r="E3750" s="357">
        <v>10.1</v>
      </c>
      <c r="F3750" s="357">
        <v>18.329999999999998</v>
      </c>
      <c r="G3750" s="126">
        <v>9</v>
      </c>
    </row>
    <row r="3751" spans="1:7" ht="20.100000000000001" customHeight="1" x14ac:dyDescent="0.25">
      <c r="A3751" s="354" t="s">
        <v>39987</v>
      </c>
      <c r="B3751" s="355" t="s">
        <v>39988</v>
      </c>
      <c r="C3751" s="356" t="s">
        <v>10267</v>
      </c>
      <c r="D3751" s="357">
        <v>12.91</v>
      </c>
      <c r="E3751" s="357">
        <v>21.4</v>
      </c>
      <c r="F3751" s="357">
        <v>34.31</v>
      </c>
      <c r="G3751" s="126">
        <v>9</v>
      </c>
    </row>
    <row r="3752" spans="1:7" ht="20.100000000000001" customHeight="1" x14ac:dyDescent="0.25">
      <c r="A3752" s="354" t="s">
        <v>39989</v>
      </c>
      <c r="B3752" s="355" t="s">
        <v>39990</v>
      </c>
      <c r="C3752" s="356" t="s">
        <v>10267</v>
      </c>
      <c r="D3752" s="357">
        <v>8.26</v>
      </c>
      <c r="E3752" s="357">
        <v>13.22</v>
      </c>
      <c r="F3752" s="357">
        <v>21.48</v>
      </c>
      <c r="G3752" s="126">
        <v>9</v>
      </c>
    </row>
    <row r="3753" spans="1:7" ht="20.100000000000001" customHeight="1" x14ac:dyDescent="0.25">
      <c r="A3753" s="354" t="s">
        <v>39991</v>
      </c>
      <c r="B3753" s="355" t="s">
        <v>39992</v>
      </c>
      <c r="C3753" s="356" t="s">
        <v>10267</v>
      </c>
      <c r="D3753" s="357">
        <v>8.36</v>
      </c>
      <c r="E3753" s="357">
        <v>15.31</v>
      </c>
      <c r="F3753" s="357">
        <v>23.67</v>
      </c>
      <c r="G3753" s="126">
        <v>9</v>
      </c>
    </row>
    <row r="3754" spans="1:7" ht="20.100000000000001" customHeight="1" x14ac:dyDescent="0.25">
      <c r="A3754" s="354" t="s">
        <v>39993</v>
      </c>
      <c r="B3754" s="355" t="s">
        <v>39994</v>
      </c>
      <c r="C3754" s="356" t="s">
        <v>10267</v>
      </c>
      <c r="D3754" s="357">
        <v>8.51</v>
      </c>
      <c r="E3754" s="357">
        <v>18.39</v>
      </c>
      <c r="F3754" s="357">
        <v>26.9</v>
      </c>
      <c r="G3754" s="126">
        <v>9</v>
      </c>
    </row>
    <row r="3755" spans="1:7" ht="20.100000000000001" customHeight="1" x14ac:dyDescent="0.25">
      <c r="A3755" s="354" t="s">
        <v>39995</v>
      </c>
      <c r="B3755" s="355" t="s">
        <v>39996</v>
      </c>
      <c r="C3755" s="356"/>
      <c r="D3755" s="357"/>
      <c r="E3755" s="357"/>
      <c r="F3755" s="357"/>
      <c r="G3755" s="126">
        <v>2</v>
      </c>
    </row>
    <row r="3756" spans="1:7" ht="20.100000000000001" customHeight="1" x14ac:dyDescent="0.25">
      <c r="A3756" s="354" t="s">
        <v>39997</v>
      </c>
      <c r="B3756" s="355" t="s">
        <v>39998</v>
      </c>
      <c r="C3756" s="356"/>
      <c r="D3756" s="357"/>
      <c r="E3756" s="357"/>
      <c r="F3756" s="357"/>
      <c r="G3756" s="126">
        <v>5</v>
      </c>
    </row>
    <row r="3757" spans="1:7" ht="20.100000000000001" customHeight="1" x14ac:dyDescent="0.25">
      <c r="A3757" s="354" t="s">
        <v>39999</v>
      </c>
      <c r="B3757" s="355" t="s">
        <v>40000</v>
      </c>
      <c r="C3757" s="356" t="s">
        <v>10267</v>
      </c>
      <c r="D3757" s="357"/>
      <c r="E3757" s="357">
        <v>11.73</v>
      </c>
      <c r="F3757" s="357">
        <v>11.73</v>
      </c>
      <c r="G3757" s="126">
        <v>9</v>
      </c>
    </row>
    <row r="3758" spans="1:7" ht="20.100000000000001" customHeight="1" x14ac:dyDescent="0.25">
      <c r="A3758" s="354" t="s">
        <v>40001</v>
      </c>
      <c r="B3758" s="355" t="s">
        <v>40002</v>
      </c>
      <c r="C3758" s="356" t="s">
        <v>10267</v>
      </c>
      <c r="D3758" s="357">
        <v>2.4</v>
      </c>
      <c r="E3758" s="357">
        <v>4.97</v>
      </c>
      <c r="F3758" s="357">
        <v>7.37</v>
      </c>
      <c r="G3758" s="126">
        <v>9</v>
      </c>
    </row>
    <row r="3759" spans="1:7" ht="20.100000000000001" customHeight="1" x14ac:dyDescent="0.25">
      <c r="A3759" s="354" t="s">
        <v>40003</v>
      </c>
      <c r="B3759" s="355" t="s">
        <v>40004</v>
      </c>
      <c r="C3759" s="356" t="s">
        <v>10267</v>
      </c>
      <c r="D3759" s="357">
        <v>2.2000000000000002</v>
      </c>
      <c r="E3759" s="357">
        <v>3.35</v>
      </c>
      <c r="F3759" s="357">
        <v>5.55</v>
      </c>
      <c r="G3759" s="126">
        <v>9</v>
      </c>
    </row>
    <row r="3760" spans="1:7" ht="20.100000000000001" customHeight="1" x14ac:dyDescent="0.25">
      <c r="A3760" s="354" t="s">
        <v>40005</v>
      </c>
      <c r="B3760" s="355" t="s">
        <v>40006</v>
      </c>
      <c r="C3760" s="356" t="s">
        <v>9878</v>
      </c>
      <c r="D3760" s="357"/>
      <c r="E3760" s="357">
        <v>13.4</v>
      </c>
      <c r="F3760" s="357">
        <v>13.4</v>
      </c>
      <c r="G3760" s="126">
        <v>9</v>
      </c>
    </row>
    <row r="3761" spans="1:7" ht="20.100000000000001" customHeight="1" x14ac:dyDescent="0.25">
      <c r="A3761" s="354" t="s">
        <v>40007</v>
      </c>
      <c r="B3761" s="355" t="s">
        <v>40008</v>
      </c>
      <c r="C3761" s="356" t="s">
        <v>10267</v>
      </c>
      <c r="D3761" s="357"/>
      <c r="E3761" s="357">
        <v>12.56</v>
      </c>
      <c r="F3761" s="357">
        <v>12.56</v>
      </c>
      <c r="G3761" s="126">
        <v>9</v>
      </c>
    </row>
    <row r="3762" spans="1:7" ht="20.100000000000001" customHeight="1" x14ac:dyDescent="0.25">
      <c r="A3762" s="354" t="s">
        <v>40009</v>
      </c>
      <c r="B3762" s="355" t="s">
        <v>40010</v>
      </c>
      <c r="C3762" s="356" t="s">
        <v>10267</v>
      </c>
      <c r="D3762" s="357">
        <v>6.53</v>
      </c>
      <c r="E3762" s="357">
        <v>4.97</v>
      </c>
      <c r="F3762" s="357">
        <v>11.5</v>
      </c>
      <c r="G3762" s="126">
        <v>9</v>
      </c>
    </row>
    <row r="3763" spans="1:7" ht="20.100000000000001" customHeight="1" x14ac:dyDescent="0.25">
      <c r="A3763" s="354" t="s">
        <v>40011</v>
      </c>
      <c r="B3763" s="355" t="s">
        <v>40012</v>
      </c>
      <c r="C3763" s="356" t="s">
        <v>10267</v>
      </c>
      <c r="D3763" s="357">
        <v>5.93</v>
      </c>
      <c r="E3763" s="357"/>
      <c r="F3763" s="357">
        <v>5.93</v>
      </c>
      <c r="G3763" s="126">
        <v>9</v>
      </c>
    </row>
    <row r="3764" spans="1:7" ht="20.100000000000001" customHeight="1" x14ac:dyDescent="0.25">
      <c r="A3764" s="354" t="s">
        <v>40013</v>
      </c>
      <c r="B3764" s="355" t="s">
        <v>40014</v>
      </c>
      <c r="C3764" s="356"/>
      <c r="D3764" s="357"/>
      <c r="E3764" s="357"/>
      <c r="F3764" s="357"/>
      <c r="G3764" s="126">
        <v>5</v>
      </c>
    </row>
    <row r="3765" spans="1:7" ht="20.100000000000001" customHeight="1" x14ac:dyDescent="0.25">
      <c r="A3765" s="354" t="s">
        <v>40015</v>
      </c>
      <c r="B3765" s="355" t="s">
        <v>40016</v>
      </c>
      <c r="C3765" s="356" t="s">
        <v>9878</v>
      </c>
      <c r="D3765" s="357"/>
      <c r="E3765" s="357">
        <v>5.03</v>
      </c>
      <c r="F3765" s="357">
        <v>5.03</v>
      </c>
      <c r="G3765" s="126">
        <v>9</v>
      </c>
    </row>
    <row r="3766" spans="1:7" ht="20.100000000000001" customHeight="1" x14ac:dyDescent="0.25">
      <c r="A3766" s="354" t="s">
        <v>40017</v>
      </c>
      <c r="B3766" s="355" t="s">
        <v>40018</v>
      </c>
      <c r="C3766" s="356" t="s">
        <v>9878</v>
      </c>
      <c r="D3766" s="357">
        <v>22.49</v>
      </c>
      <c r="E3766" s="357">
        <v>16.75</v>
      </c>
      <c r="F3766" s="357">
        <v>39.24</v>
      </c>
      <c r="G3766" s="126">
        <v>9</v>
      </c>
    </row>
    <row r="3767" spans="1:7" ht="20.100000000000001" customHeight="1" x14ac:dyDescent="0.25">
      <c r="A3767" s="354" t="s">
        <v>40019</v>
      </c>
      <c r="B3767" s="355" t="s">
        <v>40020</v>
      </c>
      <c r="C3767" s="356" t="s">
        <v>13121</v>
      </c>
      <c r="D3767" s="357">
        <v>184.62</v>
      </c>
      <c r="E3767" s="357"/>
      <c r="F3767" s="357">
        <v>184.62</v>
      </c>
      <c r="G3767" s="126">
        <v>9</v>
      </c>
    </row>
    <row r="3768" spans="1:7" ht="20.100000000000001" customHeight="1" x14ac:dyDescent="0.25">
      <c r="A3768" s="354" t="s">
        <v>40021</v>
      </c>
      <c r="B3768" s="355" t="s">
        <v>40022</v>
      </c>
      <c r="C3768" s="356" t="s">
        <v>9878</v>
      </c>
      <c r="D3768" s="357"/>
      <c r="E3768" s="357">
        <v>18.559999999999999</v>
      </c>
      <c r="F3768" s="357">
        <v>18.559999999999999</v>
      </c>
      <c r="G3768" s="126">
        <v>9</v>
      </c>
    </row>
    <row r="3769" spans="1:7" ht="20.100000000000001" customHeight="1" x14ac:dyDescent="0.25">
      <c r="A3769" s="354" t="s">
        <v>40023</v>
      </c>
      <c r="B3769" s="355" t="s">
        <v>40024</v>
      </c>
      <c r="C3769" s="356" t="s">
        <v>9690</v>
      </c>
      <c r="D3769" s="357"/>
      <c r="E3769" s="357">
        <v>9.2799999999999994</v>
      </c>
      <c r="F3769" s="357">
        <v>9.2799999999999994</v>
      </c>
      <c r="G3769" s="126">
        <v>9</v>
      </c>
    </row>
    <row r="3770" spans="1:7" ht="20.100000000000001" customHeight="1" x14ac:dyDescent="0.25">
      <c r="A3770" s="354" t="s">
        <v>40025</v>
      </c>
      <c r="B3770" s="355" t="s">
        <v>40026</v>
      </c>
      <c r="C3770" s="356" t="s">
        <v>9690</v>
      </c>
      <c r="D3770" s="357"/>
      <c r="E3770" s="357">
        <v>10.08</v>
      </c>
      <c r="F3770" s="357">
        <v>10.08</v>
      </c>
      <c r="G3770" s="126">
        <v>9</v>
      </c>
    </row>
    <row r="3771" spans="1:7" ht="20.100000000000001" customHeight="1" x14ac:dyDescent="0.25">
      <c r="A3771" s="354" t="s">
        <v>40027</v>
      </c>
      <c r="B3771" s="355" t="s">
        <v>40028</v>
      </c>
      <c r="C3771" s="356"/>
      <c r="D3771" s="357"/>
      <c r="E3771" s="357"/>
      <c r="F3771" s="357"/>
      <c r="G3771" s="126">
        <v>5</v>
      </c>
    </row>
    <row r="3772" spans="1:7" ht="20.100000000000001" customHeight="1" x14ac:dyDescent="0.25">
      <c r="A3772" s="354" t="s">
        <v>40029</v>
      </c>
      <c r="B3772" s="355" t="s">
        <v>40030</v>
      </c>
      <c r="C3772" s="356" t="s">
        <v>32916</v>
      </c>
      <c r="D3772" s="357">
        <v>68.17</v>
      </c>
      <c r="E3772" s="357"/>
      <c r="F3772" s="357">
        <v>68.17</v>
      </c>
      <c r="G3772" s="126">
        <v>9</v>
      </c>
    </row>
    <row r="3773" spans="1:7" ht="20.100000000000001" customHeight="1" x14ac:dyDescent="0.25">
      <c r="A3773" s="354" t="s">
        <v>40031</v>
      </c>
      <c r="B3773" s="355" t="s">
        <v>40032</v>
      </c>
      <c r="C3773" s="356"/>
      <c r="D3773" s="357"/>
      <c r="E3773" s="357"/>
      <c r="F3773" s="357"/>
      <c r="G3773" s="126">
        <v>2</v>
      </c>
    </row>
    <row r="3774" spans="1:7" ht="20.100000000000001" customHeight="1" x14ac:dyDescent="0.25">
      <c r="A3774" s="354" t="s">
        <v>40033</v>
      </c>
      <c r="B3774" s="355" t="s">
        <v>40034</v>
      </c>
      <c r="C3774" s="356"/>
      <c r="D3774" s="357"/>
      <c r="E3774" s="357"/>
      <c r="F3774" s="357"/>
      <c r="G3774" s="126">
        <v>5</v>
      </c>
    </row>
    <row r="3775" spans="1:7" ht="20.100000000000001" customHeight="1" x14ac:dyDescent="0.25">
      <c r="A3775" s="354" t="s">
        <v>40035</v>
      </c>
      <c r="B3775" s="355" t="s">
        <v>40036</v>
      </c>
      <c r="C3775" s="356" t="s">
        <v>32837</v>
      </c>
      <c r="D3775" s="357">
        <v>94575</v>
      </c>
      <c r="E3775" s="357"/>
      <c r="F3775" s="357">
        <v>94575</v>
      </c>
      <c r="G3775" s="126">
        <v>9</v>
      </c>
    </row>
    <row r="3776" spans="1:7" ht="20.100000000000001" customHeight="1" x14ac:dyDescent="0.25">
      <c r="A3776" s="354" t="s">
        <v>40037</v>
      </c>
      <c r="B3776" s="355" t="s">
        <v>40038</v>
      </c>
      <c r="C3776" s="356" t="s">
        <v>32837</v>
      </c>
      <c r="D3776" s="357">
        <v>109125</v>
      </c>
      <c r="E3776" s="357"/>
      <c r="F3776" s="357">
        <v>109125</v>
      </c>
      <c r="G3776" s="126">
        <v>9</v>
      </c>
    </row>
    <row r="3777" spans="1:7" ht="20.100000000000001" customHeight="1" x14ac:dyDescent="0.25">
      <c r="A3777" s="354" t="s">
        <v>40039</v>
      </c>
      <c r="B3777" s="355" t="s">
        <v>40040</v>
      </c>
      <c r="C3777" s="356" t="s">
        <v>32837</v>
      </c>
      <c r="D3777" s="357">
        <v>114945</v>
      </c>
      <c r="E3777" s="357"/>
      <c r="F3777" s="357">
        <v>114945</v>
      </c>
      <c r="G3777" s="126">
        <v>9</v>
      </c>
    </row>
    <row r="3778" spans="1:7" ht="20.100000000000001" customHeight="1" x14ac:dyDescent="0.25">
      <c r="A3778" s="354" t="s">
        <v>40041</v>
      </c>
      <c r="B3778" s="355" t="s">
        <v>40042</v>
      </c>
      <c r="C3778" s="356" t="s">
        <v>32837</v>
      </c>
      <c r="D3778" s="357">
        <v>123190</v>
      </c>
      <c r="E3778" s="357"/>
      <c r="F3778" s="357">
        <v>123190</v>
      </c>
      <c r="G3778" s="126">
        <v>9</v>
      </c>
    </row>
    <row r="3779" spans="1:7" ht="20.100000000000001" customHeight="1" x14ac:dyDescent="0.25">
      <c r="A3779" s="354" t="s">
        <v>40043</v>
      </c>
      <c r="B3779" s="355" t="s">
        <v>40044</v>
      </c>
      <c r="C3779" s="356" t="s">
        <v>32837</v>
      </c>
      <c r="D3779" s="357">
        <v>124536.72</v>
      </c>
      <c r="E3779" s="357"/>
      <c r="F3779" s="357">
        <v>124536.72</v>
      </c>
      <c r="G3779" s="126">
        <v>9</v>
      </c>
    </row>
    <row r="3780" spans="1:7" ht="20.100000000000001" customHeight="1" x14ac:dyDescent="0.25">
      <c r="A3780" s="354" t="s">
        <v>40045</v>
      </c>
      <c r="B3780" s="355" t="s">
        <v>40046</v>
      </c>
      <c r="C3780" s="356" t="s">
        <v>10267</v>
      </c>
      <c r="D3780" s="357">
        <v>782.18</v>
      </c>
      <c r="E3780" s="357"/>
      <c r="F3780" s="357">
        <v>782.18</v>
      </c>
      <c r="G3780" s="126">
        <v>9</v>
      </c>
    </row>
    <row r="3781" spans="1:7" ht="20.100000000000001" customHeight="1" x14ac:dyDescent="0.25">
      <c r="A3781" s="354" t="s">
        <v>40047</v>
      </c>
      <c r="B3781" s="355" t="s">
        <v>40048</v>
      </c>
      <c r="C3781" s="356"/>
      <c r="D3781" s="357"/>
      <c r="E3781" s="357"/>
      <c r="F3781" s="357"/>
      <c r="G3781" s="126">
        <v>5</v>
      </c>
    </row>
    <row r="3782" spans="1:7" ht="20.100000000000001" customHeight="1" x14ac:dyDescent="0.25">
      <c r="A3782" s="354" t="s">
        <v>40049</v>
      </c>
      <c r="B3782" s="355" t="s">
        <v>40050</v>
      </c>
      <c r="C3782" s="356" t="s">
        <v>9878</v>
      </c>
      <c r="D3782" s="357">
        <v>419895.81</v>
      </c>
      <c r="E3782" s="357">
        <v>25949.75</v>
      </c>
      <c r="F3782" s="357">
        <v>445845.56</v>
      </c>
      <c r="G3782" s="126">
        <v>9</v>
      </c>
    </row>
    <row r="3783" spans="1:7" ht="20.100000000000001" customHeight="1" x14ac:dyDescent="0.25">
      <c r="A3783" s="354" t="s">
        <v>40051</v>
      </c>
      <c r="B3783" s="355" t="s">
        <v>40052</v>
      </c>
      <c r="C3783" s="356" t="s">
        <v>9878</v>
      </c>
      <c r="D3783" s="357">
        <v>382574.12</v>
      </c>
      <c r="E3783" s="357">
        <v>27642.05</v>
      </c>
      <c r="F3783" s="357">
        <v>410216.17</v>
      </c>
      <c r="G3783" s="126">
        <v>9</v>
      </c>
    </row>
    <row r="3784" spans="1:7" ht="20.100000000000001" customHeight="1" x14ac:dyDescent="0.25">
      <c r="A3784" s="354" t="s">
        <v>40053</v>
      </c>
      <c r="B3784" s="355" t="s">
        <v>40054</v>
      </c>
      <c r="C3784" s="356" t="s">
        <v>9878</v>
      </c>
      <c r="D3784" s="357">
        <v>700615</v>
      </c>
      <c r="E3784" s="357">
        <v>25132.95</v>
      </c>
      <c r="F3784" s="357">
        <v>725747.95</v>
      </c>
      <c r="G3784" s="126">
        <v>9</v>
      </c>
    </row>
    <row r="3785" spans="1:7" ht="20.100000000000001" customHeight="1" x14ac:dyDescent="0.25">
      <c r="A3785" s="354" t="s">
        <v>40055</v>
      </c>
      <c r="B3785" s="355" t="s">
        <v>40056</v>
      </c>
      <c r="C3785" s="356" t="s">
        <v>9878</v>
      </c>
      <c r="D3785" s="357">
        <v>243606.03</v>
      </c>
      <c r="E3785" s="357">
        <v>20759.8</v>
      </c>
      <c r="F3785" s="357">
        <v>264365.83</v>
      </c>
      <c r="G3785" s="126">
        <v>9</v>
      </c>
    </row>
    <row r="3786" spans="1:7" ht="20.100000000000001" customHeight="1" x14ac:dyDescent="0.25">
      <c r="A3786" s="354" t="s">
        <v>40057</v>
      </c>
      <c r="B3786" s="355" t="s">
        <v>40058</v>
      </c>
      <c r="C3786" s="356" t="s">
        <v>9878</v>
      </c>
      <c r="D3786" s="357">
        <v>89357.16</v>
      </c>
      <c r="E3786" s="357">
        <v>12974.88</v>
      </c>
      <c r="F3786" s="357">
        <v>102332.04</v>
      </c>
      <c r="G3786" s="126">
        <v>9</v>
      </c>
    </row>
    <row r="3787" spans="1:7" ht="20.100000000000001" customHeight="1" x14ac:dyDescent="0.25">
      <c r="A3787" s="354" t="s">
        <v>40059</v>
      </c>
      <c r="B3787" s="355" t="s">
        <v>40060</v>
      </c>
      <c r="C3787" s="356" t="s">
        <v>9878</v>
      </c>
      <c r="D3787" s="357">
        <v>18874.330000000002</v>
      </c>
      <c r="E3787" s="357">
        <v>3068.75</v>
      </c>
      <c r="F3787" s="357">
        <v>21943.08</v>
      </c>
      <c r="G3787" s="126">
        <v>9</v>
      </c>
    </row>
    <row r="3788" spans="1:7" ht="20.100000000000001" customHeight="1" x14ac:dyDescent="0.25">
      <c r="A3788" s="354" t="s">
        <v>40061</v>
      </c>
      <c r="B3788" s="355" t="s">
        <v>40062</v>
      </c>
      <c r="C3788" s="356" t="s">
        <v>9878</v>
      </c>
      <c r="D3788" s="357">
        <v>15893.08</v>
      </c>
      <c r="E3788" s="357">
        <v>3068.75</v>
      </c>
      <c r="F3788" s="357">
        <v>18961.830000000002</v>
      </c>
      <c r="G3788" s="126">
        <v>9</v>
      </c>
    </row>
    <row r="3789" spans="1:7" ht="20.100000000000001" customHeight="1" x14ac:dyDescent="0.25">
      <c r="A3789" s="354" t="s">
        <v>40063</v>
      </c>
      <c r="B3789" s="355" t="s">
        <v>40064</v>
      </c>
      <c r="C3789" s="356" t="s">
        <v>9878</v>
      </c>
      <c r="D3789" s="357">
        <v>51862.11</v>
      </c>
      <c r="E3789" s="357">
        <v>6702.36</v>
      </c>
      <c r="F3789" s="357">
        <v>58564.47</v>
      </c>
      <c r="G3789" s="126">
        <v>9</v>
      </c>
    </row>
    <row r="3790" spans="1:7" ht="20.100000000000001" customHeight="1" x14ac:dyDescent="0.25">
      <c r="A3790" s="354" t="s">
        <v>40065</v>
      </c>
      <c r="B3790" s="355" t="s">
        <v>40066</v>
      </c>
      <c r="C3790" s="356" t="s">
        <v>9878</v>
      </c>
      <c r="D3790" s="357">
        <v>47295.39</v>
      </c>
      <c r="E3790" s="357">
        <v>8179.5</v>
      </c>
      <c r="F3790" s="357">
        <v>55474.89</v>
      </c>
      <c r="G3790" s="126">
        <v>9</v>
      </c>
    </row>
    <row r="3791" spans="1:7" ht="20.100000000000001" customHeight="1" x14ac:dyDescent="0.25">
      <c r="A3791" s="354" t="s">
        <v>40067</v>
      </c>
      <c r="B3791" s="355" t="s">
        <v>40068</v>
      </c>
      <c r="C3791" s="356" t="s">
        <v>9878</v>
      </c>
      <c r="D3791" s="357">
        <v>4381.88</v>
      </c>
      <c r="E3791" s="357">
        <v>519.44000000000005</v>
      </c>
      <c r="F3791" s="357">
        <v>4901.32</v>
      </c>
      <c r="G3791" s="126">
        <v>9</v>
      </c>
    </row>
    <row r="3792" spans="1:7" ht="20.100000000000001" customHeight="1" x14ac:dyDescent="0.25">
      <c r="A3792" s="354" t="s">
        <v>40069</v>
      </c>
      <c r="B3792" s="355" t="s">
        <v>40070</v>
      </c>
      <c r="C3792" s="356" t="s">
        <v>9878</v>
      </c>
      <c r="D3792" s="357">
        <v>4854.88</v>
      </c>
      <c r="E3792" s="357">
        <v>649.29999999999995</v>
      </c>
      <c r="F3792" s="357">
        <v>5504.18</v>
      </c>
      <c r="G3792" s="126">
        <v>9</v>
      </c>
    </row>
    <row r="3793" spans="1:7" ht="20.100000000000001" customHeight="1" x14ac:dyDescent="0.25">
      <c r="A3793" s="354" t="s">
        <v>40071</v>
      </c>
      <c r="B3793" s="355" t="s">
        <v>40072</v>
      </c>
      <c r="C3793" s="356" t="s">
        <v>9878</v>
      </c>
      <c r="D3793" s="357">
        <v>6128.32</v>
      </c>
      <c r="E3793" s="357">
        <v>779.16</v>
      </c>
      <c r="F3793" s="357">
        <v>6907.48</v>
      </c>
      <c r="G3793" s="126">
        <v>9</v>
      </c>
    </row>
    <row r="3794" spans="1:7" ht="20.100000000000001" customHeight="1" x14ac:dyDescent="0.25">
      <c r="A3794" s="354" t="s">
        <v>40073</v>
      </c>
      <c r="B3794" s="355" t="s">
        <v>40074</v>
      </c>
      <c r="C3794" s="356" t="s">
        <v>9878</v>
      </c>
      <c r="D3794" s="357">
        <v>6343.74</v>
      </c>
      <c r="E3794" s="357">
        <v>844.09</v>
      </c>
      <c r="F3794" s="357">
        <v>7187.83</v>
      </c>
      <c r="G3794" s="126">
        <v>9</v>
      </c>
    </row>
    <row r="3795" spans="1:7" ht="20.100000000000001" customHeight="1" x14ac:dyDescent="0.25">
      <c r="A3795" s="354" t="s">
        <v>40075</v>
      </c>
      <c r="B3795" s="355" t="s">
        <v>40076</v>
      </c>
      <c r="C3795" s="356" t="s">
        <v>9878</v>
      </c>
      <c r="D3795" s="357">
        <v>4373.12</v>
      </c>
      <c r="E3795" s="357">
        <v>406.33</v>
      </c>
      <c r="F3795" s="357">
        <v>4779.45</v>
      </c>
      <c r="G3795" s="126">
        <v>9</v>
      </c>
    </row>
    <row r="3796" spans="1:7" ht="20.100000000000001" customHeight="1" x14ac:dyDescent="0.25">
      <c r="A3796" s="354" t="s">
        <v>40077</v>
      </c>
      <c r="B3796" s="355" t="s">
        <v>40078</v>
      </c>
      <c r="C3796" s="356" t="s">
        <v>9878</v>
      </c>
      <c r="D3796" s="357">
        <v>4780.8999999999996</v>
      </c>
      <c r="E3796" s="357">
        <v>406.33</v>
      </c>
      <c r="F3796" s="357">
        <v>5187.2299999999996</v>
      </c>
      <c r="G3796" s="126">
        <v>9</v>
      </c>
    </row>
    <row r="3797" spans="1:7" ht="20.100000000000001" customHeight="1" x14ac:dyDescent="0.25">
      <c r="A3797" s="354" t="s">
        <v>40079</v>
      </c>
      <c r="B3797" s="355" t="s">
        <v>40080</v>
      </c>
      <c r="C3797" s="356" t="s">
        <v>9878</v>
      </c>
      <c r="D3797" s="357">
        <v>5461.28</v>
      </c>
      <c r="E3797" s="357">
        <v>406.33</v>
      </c>
      <c r="F3797" s="357">
        <v>5867.61</v>
      </c>
      <c r="G3797" s="126">
        <v>9</v>
      </c>
    </row>
    <row r="3798" spans="1:7" ht="20.100000000000001" customHeight="1" x14ac:dyDescent="0.25">
      <c r="A3798" s="354" t="s">
        <v>40081</v>
      </c>
      <c r="B3798" s="355" t="s">
        <v>40082</v>
      </c>
      <c r="C3798" s="356" t="s">
        <v>9690</v>
      </c>
      <c r="D3798" s="357">
        <v>9.94</v>
      </c>
      <c r="E3798" s="357">
        <v>11.32</v>
      </c>
      <c r="F3798" s="357">
        <v>21.26</v>
      </c>
      <c r="G3798" s="126">
        <v>9</v>
      </c>
    </row>
    <row r="3799" spans="1:7" ht="20.100000000000001" customHeight="1" x14ac:dyDescent="0.25">
      <c r="A3799" s="354" t="s">
        <v>40083</v>
      </c>
      <c r="B3799" s="355" t="s">
        <v>40084</v>
      </c>
      <c r="C3799" s="356" t="s">
        <v>9690</v>
      </c>
      <c r="D3799" s="357">
        <v>14.98</v>
      </c>
      <c r="E3799" s="357">
        <v>11.32</v>
      </c>
      <c r="F3799" s="357">
        <v>26.3</v>
      </c>
      <c r="G3799" s="126">
        <v>9</v>
      </c>
    </row>
    <row r="3800" spans="1:7" ht="20.100000000000001" customHeight="1" x14ac:dyDescent="0.25">
      <c r="A3800" s="354" t="s">
        <v>40085</v>
      </c>
      <c r="B3800" s="355" t="s">
        <v>40086</v>
      </c>
      <c r="C3800" s="356" t="s">
        <v>9690</v>
      </c>
      <c r="D3800" s="357">
        <v>22.12</v>
      </c>
      <c r="E3800" s="357">
        <v>11.32</v>
      </c>
      <c r="F3800" s="357">
        <v>33.44</v>
      </c>
      <c r="G3800" s="126">
        <v>9</v>
      </c>
    </row>
    <row r="3801" spans="1:7" ht="20.100000000000001" customHeight="1" x14ac:dyDescent="0.25">
      <c r="A3801" s="354" t="s">
        <v>40087</v>
      </c>
      <c r="B3801" s="355" t="s">
        <v>40088</v>
      </c>
      <c r="C3801" s="356" t="s">
        <v>10267</v>
      </c>
      <c r="D3801" s="357">
        <v>88.65</v>
      </c>
      <c r="E3801" s="357">
        <v>81.17</v>
      </c>
      <c r="F3801" s="357">
        <v>169.82</v>
      </c>
      <c r="G3801" s="126">
        <v>9</v>
      </c>
    </row>
    <row r="3802" spans="1:7" ht="20.100000000000001" customHeight="1" x14ac:dyDescent="0.25">
      <c r="A3802" s="354" t="s">
        <v>40089</v>
      </c>
      <c r="B3802" s="355" t="s">
        <v>40090</v>
      </c>
      <c r="C3802" s="356" t="s">
        <v>10267</v>
      </c>
      <c r="D3802" s="357">
        <v>5096.51</v>
      </c>
      <c r="E3802" s="357"/>
      <c r="F3802" s="357">
        <v>5096.51</v>
      </c>
      <c r="G3802" s="126">
        <v>9</v>
      </c>
    </row>
    <row r="3803" spans="1:7" ht="20.100000000000001" customHeight="1" x14ac:dyDescent="0.25">
      <c r="A3803" s="354" t="s">
        <v>40091</v>
      </c>
      <c r="B3803" s="355" t="s">
        <v>40092</v>
      </c>
      <c r="C3803" s="356" t="s">
        <v>10267</v>
      </c>
      <c r="D3803" s="357">
        <v>1922.64</v>
      </c>
      <c r="E3803" s="357">
        <v>106</v>
      </c>
      <c r="F3803" s="357">
        <v>2028.64</v>
      </c>
      <c r="G3803" s="126">
        <v>9</v>
      </c>
    </row>
    <row r="3804" spans="1:7" ht="20.100000000000001" customHeight="1" x14ac:dyDescent="0.25">
      <c r="A3804" s="354" t="s">
        <v>40093</v>
      </c>
      <c r="B3804" s="355" t="s">
        <v>40094</v>
      </c>
      <c r="C3804" s="356" t="s">
        <v>10267</v>
      </c>
      <c r="D3804" s="357">
        <v>1596.84</v>
      </c>
      <c r="E3804" s="357">
        <v>81.91</v>
      </c>
      <c r="F3804" s="357">
        <v>1678.75</v>
      </c>
      <c r="G3804" s="126">
        <v>9</v>
      </c>
    </row>
    <row r="3805" spans="1:7" ht="20.100000000000001" customHeight="1" x14ac:dyDescent="0.25">
      <c r="A3805" s="354" t="s">
        <v>40095</v>
      </c>
      <c r="B3805" s="355" t="s">
        <v>40096</v>
      </c>
      <c r="C3805" s="356" t="s">
        <v>10267</v>
      </c>
      <c r="D3805" s="357">
        <v>1274.1099999999999</v>
      </c>
      <c r="E3805" s="357">
        <v>72.28</v>
      </c>
      <c r="F3805" s="357">
        <v>1346.39</v>
      </c>
      <c r="G3805" s="126">
        <v>9</v>
      </c>
    </row>
    <row r="3806" spans="1:7" ht="20.100000000000001" customHeight="1" x14ac:dyDescent="0.25">
      <c r="A3806" s="354" t="s">
        <v>40097</v>
      </c>
      <c r="B3806" s="355" t="s">
        <v>40098</v>
      </c>
      <c r="C3806" s="356" t="s">
        <v>9878</v>
      </c>
      <c r="D3806" s="357"/>
      <c r="E3806" s="357">
        <v>309.56</v>
      </c>
      <c r="F3806" s="357">
        <v>309.56</v>
      </c>
      <c r="G3806" s="126">
        <v>9</v>
      </c>
    </row>
    <row r="3807" spans="1:7" ht="20.100000000000001" customHeight="1" x14ac:dyDescent="0.25">
      <c r="A3807" s="354" t="s">
        <v>40099</v>
      </c>
      <c r="B3807" s="355" t="s">
        <v>40100</v>
      </c>
      <c r="C3807" s="356" t="s">
        <v>9878</v>
      </c>
      <c r="D3807" s="357">
        <v>6659.68</v>
      </c>
      <c r="E3807" s="357">
        <v>1298.5999999999999</v>
      </c>
      <c r="F3807" s="357">
        <v>7958.28</v>
      </c>
      <c r="G3807" s="126">
        <v>9</v>
      </c>
    </row>
    <row r="3808" spans="1:7" ht="20.100000000000001" customHeight="1" x14ac:dyDescent="0.25">
      <c r="A3808" s="354" t="s">
        <v>40101</v>
      </c>
      <c r="B3808" s="355" t="s">
        <v>40102</v>
      </c>
      <c r="C3808" s="356" t="s">
        <v>9878</v>
      </c>
      <c r="D3808" s="357">
        <v>148.65</v>
      </c>
      <c r="E3808" s="357">
        <v>38.54</v>
      </c>
      <c r="F3808" s="357">
        <v>187.19</v>
      </c>
      <c r="G3808" s="126">
        <v>9</v>
      </c>
    </row>
    <row r="3809" spans="1:7" ht="20.100000000000001" customHeight="1" x14ac:dyDescent="0.25">
      <c r="A3809" s="354" t="s">
        <v>40103</v>
      </c>
      <c r="B3809" s="355" t="s">
        <v>40104</v>
      </c>
      <c r="C3809" s="356" t="s">
        <v>9878</v>
      </c>
      <c r="D3809" s="357">
        <v>962.56</v>
      </c>
      <c r="E3809" s="357">
        <v>110.82</v>
      </c>
      <c r="F3809" s="357">
        <v>1073.3800000000001</v>
      </c>
      <c r="G3809" s="126">
        <v>9</v>
      </c>
    </row>
    <row r="3810" spans="1:7" ht="20.100000000000001" customHeight="1" x14ac:dyDescent="0.25">
      <c r="A3810" s="354" t="s">
        <v>40105</v>
      </c>
      <c r="B3810" s="355" t="s">
        <v>40106</v>
      </c>
      <c r="C3810" s="356" t="s">
        <v>10267</v>
      </c>
      <c r="D3810" s="357">
        <v>4002.35</v>
      </c>
      <c r="E3810" s="357">
        <v>168.64</v>
      </c>
      <c r="F3810" s="357">
        <v>4170.99</v>
      </c>
      <c r="G3810" s="126">
        <v>9</v>
      </c>
    </row>
    <row r="3811" spans="1:7" ht="20.100000000000001" customHeight="1" x14ac:dyDescent="0.25">
      <c r="A3811" s="354" t="s">
        <v>40107</v>
      </c>
      <c r="B3811" s="355" t="s">
        <v>40108</v>
      </c>
      <c r="C3811" s="356" t="s">
        <v>9690</v>
      </c>
      <c r="D3811" s="357">
        <v>4014.3</v>
      </c>
      <c r="E3811" s="357">
        <v>41.99</v>
      </c>
      <c r="F3811" s="357">
        <v>4056.29</v>
      </c>
      <c r="G3811" s="126">
        <v>9</v>
      </c>
    </row>
    <row r="3812" spans="1:7" ht="20.100000000000001" customHeight="1" x14ac:dyDescent="0.25">
      <c r="A3812" s="354" t="s">
        <v>40109</v>
      </c>
      <c r="B3812" s="355" t="s">
        <v>40110</v>
      </c>
      <c r="C3812" s="356" t="s">
        <v>9878</v>
      </c>
      <c r="D3812" s="357">
        <v>90.8</v>
      </c>
      <c r="E3812" s="357">
        <v>38.54</v>
      </c>
      <c r="F3812" s="357">
        <v>129.34</v>
      </c>
      <c r="G3812" s="126">
        <v>9</v>
      </c>
    </row>
    <row r="3813" spans="1:7" ht="20.100000000000001" customHeight="1" x14ac:dyDescent="0.25">
      <c r="A3813" s="354" t="s">
        <v>40111</v>
      </c>
      <c r="B3813" s="355" t="s">
        <v>40112</v>
      </c>
      <c r="C3813" s="356" t="s">
        <v>9878</v>
      </c>
      <c r="D3813" s="357">
        <v>89.25</v>
      </c>
      <c r="E3813" s="357">
        <v>38.54</v>
      </c>
      <c r="F3813" s="357">
        <v>127.79</v>
      </c>
      <c r="G3813" s="126">
        <v>9</v>
      </c>
    </row>
    <row r="3814" spans="1:7" ht="20.100000000000001" customHeight="1" x14ac:dyDescent="0.25">
      <c r="A3814" s="354" t="s">
        <v>40113</v>
      </c>
      <c r="B3814" s="355" t="s">
        <v>40114</v>
      </c>
      <c r="C3814" s="356" t="s">
        <v>9878</v>
      </c>
      <c r="D3814" s="357">
        <v>299.22000000000003</v>
      </c>
      <c r="E3814" s="357">
        <v>38.54</v>
      </c>
      <c r="F3814" s="357">
        <v>337.76</v>
      </c>
      <c r="G3814" s="126">
        <v>9</v>
      </c>
    </row>
    <row r="3815" spans="1:7" ht="20.100000000000001" customHeight="1" x14ac:dyDescent="0.25">
      <c r="A3815" s="354" t="s">
        <v>40115</v>
      </c>
      <c r="B3815" s="355" t="s">
        <v>40116</v>
      </c>
      <c r="C3815" s="356" t="s">
        <v>9878</v>
      </c>
      <c r="D3815" s="357">
        <v>234.33</v>
      </c>
      <c r="E3815" s="357">
        <v>38.54</v>
      </c>
      <c r="F3815" s="357">
        <v>272.87</v>
      </c>
      <c r="G3815" s="126">
        <v>9</v>
      </c>
    </row>
    <row r="3816" spans="1:7" ht="20.100000000000001" customHeight="1" x14ac:dyDescent="0.25">
      <c r="A3816" s="354" t="s">
        <v>40117</v>
      </c>
      <c r="B3816" s="355" t="s">
        <v>40118</v>
      </c>
      <c r="C3816" s="356" t="s">
        <v>10267</v>
      </c>
      <c r="D3816" s="357">
        <v>2689.69</v>
      </c>
      <c r="E3816" s="357">
        <v>236.09</v>
      </c>
      <c r="F3816" s="357">
        <v>2925.78</v>
      </c>
      <c r="G3816" s="126">
        <v>9</v>
      </c>
    </row>
    <row r="3817" spans="1:7" ht="20.100000000000001" customHeight="1" x14ac:dyDescent="0.25">
      <c r="A3817" s="354" t="s">
        <v>40119</v>
      </c>
      <c r="B3817" s="355" t="s">
        <v>40120</v>
      </c>
      <c r="C3817" s="356" t="s">
        <v>10267</v>
      </c>
      <c r="D3817" s="357">
        <v>1620.47</v>
      </c>
      <c r="E3817" s="357">
        <v>96.36</v>
      </c>
      <c r="F3817" s="357">
        <v>1716.83</v>
      </c>
      <c r="G3817" s="126">
        <v>9</v>
      </c>
    </row>
    <row r="3818" spans="1:7" ht="20.100000000000001" customHeight="1" x14ac:dyDescent="0.25">
      <c r="A3818" s="354" t="s">
        <v>40121</v>
      </c>
      <c r="B3818" s="355" t="s">
        <v>40122</v>
      </c>
      <c r="C3818" s="356" t="s">
        <v>10267</v>
      </c>
      <c r="D3818" s="357">
        <v>1505.71</v>
      </c>
      <c r="E3818" s="357">
        <v>48.18</v>
      </c>
      <c r="F3818" s="357">
        <v>1553.89</v>
      </c>
      <c r="G3818" s="126">
        <v>9</v>
      </c>
    </row>
    <row r="3819" spans="1:7" ht="20.100000000000001" customHeight="1" x14ac:dyDescent="0.25">
      <c r="A3819" s="354" t="s">
        <v>40123</v>
      </c>
      <c r="B3819" s="355" t="s">
        <v>40124</v>
      </c>
      <c r="C3819" s="356" t="s">
        <v>10267</v>
      </c>
      <c r="D3819" s="357">
        <v>1422.97</v>
      </c>
      <c r="E3819" s="357">
        <v>106</v>
      </c>
      <c r="F3819" s="357">
        <v>1528.97</v>
      </c>
      <c r="G3819" s="126">
        <v>9</v>
      </c>
    </row>
    <row r="3820" spans="1:7" ht="20.100000000000001" customHeight="1" x14ac:dyDescent="0.25">
      <c r="A3820" s="354" t="s">
        <v>40125</v>
      </c>
      <c r="B3820" s="355" t="s">
        <v>40126</v>
      </c>
      <c r="C3820" s="356" t="s">
        <v>10267</v>
      </c>
      <c r="D3820" s="357">
        <v>1838.62</v>
      </c>
      <c r="E3820" s="357">
        <v>139.72999999999999</v>
      </c>
      <c r="F3820" s="357">
        <v>1978.35</v>
      </c>
      <c r="G3820" s="126">
        <v>9</v>
      </c>
    </row>
    <row r="3821" spans="1:7" ht="20.100000000000001" customHeight="1" x14ac:dyDescent="0.25">
      <c r="A3821" s="354" t="s">
        <v>40127</v>
      </c>
      <c r="B3821" s="355" t="s">
        <v>40128</v>
      </c>
      <c r="C3821" s="356" t="s">
        <v>10267</v>
      </c>
      <c r="D3821" s="357">
        <v>3083.56</v>
      </c>
      <c r="E3821" s="357">
        <v>231.26</v>
      </c>
      <c r="F3821" s="357">
        <v>3314.82</v>
      </c>
      <c r="G3821" s="126">
        <v>9</v>
      </c>
    </row>
    <row r="3822" spans="1:7" ht="20.100000000000001" customHeight="1" x14ac:dyDescent="0.25">
      <c r="A3822" s="354" t="s">
        <v>40129</v>
      </c>
      <c r="B3822" s="355" t="s">
        <v>40130</v>
      </c>
      <c r="C3822" s="356" t="s">
        <v>10267</v>
      </c>
      <c r="D3822" s="357">
        <v>2272.46</v>
      </c>
      <c r="E3822" s="357">
        <v>173.45</v>
      </c>
      <c r="F3822" s="357">
        <v>2445.91</v>
      </c>
      <c r="G3822" s="126">
        <v>9</v>
      </c>
    </row>
    <row r="3823" spans="1:7" ht="20.100000000000001" customHeight="1" x14ac:dyDescent="0.25">
      <c r="A3823" s="354" t="s">
        <v>40131</v>
      </c>
      <c r="B3823" s="355" t="s">
        <v>40132</v>
      </c>
      <c r="C3823" s="356" t="s">
        <v>10267</v>
      </c>
      <c r="D3823" s="357">
        <v>1633.52</v>
      </c>
      <c r="E3823" s="357">
        <v>120.46</v>
      </c>
      <c r="F3823" s="357">
        <v>1753.98</v>
      </c>
      <c r="G3823" s="126">
        <v>9</v>
      </c>
    </row>
    <row r="3824" spans="1:7" ht="20.100000000000001" customHeight="1" x14ac:dyDescent="0.25">
      <c r="A3824" s="354" t="s">
        <v>40133</v>
      </c>
      <c r="B3824" s="355" t="s">
        <v>40134</v>
      </c>
      <c r="C3824" s="356" t="s">
        <v>10267</v>
      </c>
      <c r="D3824" s="357">
        <v>1384.47</v>
      </c>
      <c r="E3824" s="357">
        <v>96.36</v>
      </c>
      <c r="F3824" s="357">
        <v>1480.83</v>
      </c>
      <c r="G3824" s="126">
        <v>9</v>
      </c>
    </row>
    <row r="3825" spans="1:7" ht="20.100000000000001" customHeight="1" x14ac:dyDescent="0.25">
      <c r="A3825" s="354" t="s">
        <v>40135</v>
      </c>
      <c r="B3825" s="355" t="s">
        <v>40136</v>
      </c>
      <c r="C3825" s="356" t="s">
        <v>10267</v>
      </c>
      <c r="D3825" s="357">
        <v>1220.95</v>
      </c>
      <c r="E3825" s="357">
        <v>81.91</v>
      </c>
      <c r="F3825" s="357">
        <v>1302.8599999999999</v>
      </c>
      <c r="G3825" s="126">
        <v>9</v>
      </c>
    </row>
    <row r="3826" spans="1:7" ht="20.100000000000001" customHeight="1" x14ac:dyDescent="0.25">
      <c r="A3826" s="354" t="s">
        <v>40137</v>
      </c>
      <c r="B3826" s="355" t="s">
        <v>40138</v>
      </c>
      <c r="C3826" s="356" t="s">
        <v>10267</v>
      </c>
      <c r="D3826" s="357">
        <v>1017.49</v>
      </c>
      <c r="E3826" s="357">
        <v>72.28</v>
      </c>
      <c r="F3826" s="357">
        <v>1089.77</v>
      </c>
      <c r="G3826" s="126">
        <v>9</v>
      </c>
    </row>
    <row r="3827" spans="1:7" ht="20.100000000000001" customHeight="1" x14ac:dyDescent="0.25">
      <c r="A3827" s="354" t="s">
        <v>40139</v>
      </c>
      <c r="B3827" s="355" t="s">
        <v>40140</v>
      </c>
      <c r="C3827" s="356" t="s">
        <v>10267</v>
      </c>
      <c r="D3827" s="357">
        <v>1380.6</v>
      </c>
      <c r="E3827" s="357">
        <v>96.36</v>
      </c>
      <c r="F3827" s="357">
        <v>1476.96</v>
      </c>
      <c r="G3827" s="126">
        <v>9</v>
      </c>
    </row>
    <row r="3828" spans="1:7" ht="20.100000000000001" customHeight="1" x14ac:dyDescent="0.25">
      <c r="A3828" s="354" t="s">
        <v>40141</v>
      </c>
      <c r="B3828" s="355" t="s">
        <v>40142</v>
      </c>
      <c r="C3828" s="356" t="s">
        <v>10267</v>
      </c>
      <c r="D3828" s="357">
        <v>883.01</v>
      </c>
      <c r="E3828" s="357">
        <v>57.82</v>
      </c>
      <c r="F3828" s="357">
        <v>940.83</v>
      </c>
      <c r="G3828" s="126">
        <v>9</v>
      </c>
    </row>
    <row r="3829" spans="1:7" ht="20.100000000000001" customHeight="1" x14ac:dyDescent="0.25">
      <c r="A3829" s="354" t="s">
        <v>40143</v>
      </c>
      <c r="B3829" s="355" t="s">
        <v>40144</v>
      </c>
      <c r="C3829" s="356" t="s">
        <v>9878</v>
      </c>
      <c r="D3829" s="357">
        <v>164.56</v>
      </c>
      <c r="E3829" s="357">
        <v>43.37</v>
      </c>
      <c r="F3829" s="357">
        <v>207.93</v>
      </c>
      <c r="G3829" s="126">
        <v>9</v>
      </c>
    </row>
    <row r="3830" spans="1:7" ht="20.100000000000001" customHeight="1" x14ac:dyDescent="0.25">
      <c r="A3830" s="354" t="s">
        <v>40145</v>
      </c>
      <c r="B3830" s="355" t="s">
        <v>40146</v>
      </c>
      <c r="C3830" s="356" t="s">
        <v>9878</v>
      </c>
      <c r="D3830" s="357">
        <v>254.88</v>
      </c>
      <c r="E3830" s="357">
        <v>57.82</v>
      </c>
      <c r="F3830" s="357">
        <v>312.7</v>
      </c>
      <c r="G3830" s="126">
        <v>9</v>
      </c>
    </row>
    <row r="3831" spans="1:7" ht="20.100000000000001" customHeight="1" x14ac:dyDescent="0.25">
      <c r="A3831" s="354" t="s">
        <v>40147</v>
      </c>
      <c r="B3831" s="355" t="s">
        <v>40148</v>
      </c>
      <c r="C3831" s="356"/>
      <c r="D3831" s="357"/>
      <c r="E3831" s="357"/>
      <c r="F3831" s="357"/>
      <c r="G3831" s="126">
        <v>5</v>
      </c>
    </row>
    <row r="3832" spans="1:7" ht="20.100000000000001" customHeight="1" x14ac:dyDescent="0.25">
      <c r="A3832" s="354" t="s">
        <v>40149</v>
      </c>
      <c r="B3832" s="355" t="s">
        <v>40150</v>
      </c>
      <c r="C3832" s="356" t="s">
        <v>9878</v>
      </c>
      <c r="D3832" s="357">
        <v>5865.27</v>
      </c>
      <c r="E3832" s="357">
        <v>1947.9</v>
      </c>
      <c r="F3832" s="357">
        <v>7813.17</v>
      </c>
      <c r="G3832" s="126">
        <v>9</v>
      </c>
    </row>
    <row r="3833" spans="1:7" ht="20.100000000000001" customHeight="1" x14ac:dyDescent="0.25">
      <c r="A3833" s="354" t="s">
        <v>40151</v>
      </c>
      <c r="B3833" s="355" t="s">
        <v>40152</v>
      </c>
      <c r="C3833" s="356" t="s">
        <v>9878</v>
      </c>
      <c r="D3833" s="357">
        <v>21989.06</v>
      </c>
      <c r="E3833" s="357">
        <v>4545.1000000000004</v>
      </c>
      <c r="F3833" s="357">
        <v>26534.16</v>
      </c>
      <c r="G3833" s="126">
        <v>9</v>
      </c>
    </row>
    <row r="3834" spans="1:7" ht="20.100000000000001" customHeight="1" x14ac:dyDescent="0.25">
      <c r="A3834" s="354" t="s">
        <v>40153</v>
      </c>
      <c r="B3834" s="355" t="s">
        <v>40154</v>
      </c>
      <c r="C3834" s="356" t="s">
        <v>9878</v>
      </c>
      <c r="D3834" s="357">
        <v>8798.6299999999992</v>
      </c>
      <c r="E3834" s="357">
        <v>251.94</v>
      </c>
      <c r="F3834" s="357">
        <v>9050.57</v>
      </c>
      <c r="G3834" s="126">
        <v>9</v>
      </c>
    </row>
    <row r="3835" spans="1:7" ht="20.100000000000001" customHeight="1" x14ac:dyDescent="0.25">
      <c r="A3835" s="354" t="s">
        <v>40155</v>
      </c>
      <c r="B3835" s="355" t="s">
        <v>40156</v>
      </c>
      <c r="C3835" s="356" t="s">
        <v>9878</v>
      </c>
      <c r="D3835" s="357">
        <v>7733</v>
      </c>
      <c r="E3835" s="357">
        <v>251.94</v>
      </c>
      <c r="F3835" s="357">
        <v>7984.94</v>
      </c>
      <c r="G3835" s="126">
        <v>9</v>
      </c>
    </row>
    <row r="3836" spans="1:7" ht="20.100000000000001" customHeight="1" x14ac:dyDescent="0.25">
      <c r="A3836" s="354" t="s">
        <v>40157</v>
      </c>
      <c r="B3836" s="355" t="s">
        <v>40158</v>
      </c>
      <c r="C3836" s="356" t="s">
        <v>9878</v>
      </c>
      <c r="D3836" s="357">
        <v>4492.8900000000003</v>
      </c>
      <c r="E3836" s="357">
        <v>251.94</v>
      </c>
      <c r="F3836" s="357">
        <v>4744.83</v>
      </c>
      <c r="G3836" s="126">
        <v>9</v>
      </c>
    </row>
    <row r="3837" spans="1:7" ht="20.100000000000001" customHeight="1" x14ac:dyDescent="0.25">
      <c r="A3837" s="354" t="s">
        <v>40159</v>
      </c>
      <c r="B3837" s="355" t="s">
        <v>40160</v>
      </c>
      <c r="C3837" s="356" t="s">
        <v>9878</v>
      </c>
      <c r="D3837" s="357">
        <v>4345.83</v>
      </c>
      <c r="E3837" s="357">
        <v>251.94</v>
      </c>
      <c r="F3837" s="357">
        <v>4597.7700000000004</v>
      </c>
      <c r="G3837" s="126">
        <v>9</v>
      </c>
    </row>
    <row r="3838" spans="1:7" ht="20.100000000000001" customHeight="1" x14ac:dyDescent="0.25">
      <c r="A3838" s="354" t="s">
        <v>40161</v>
      </c>
      <c r="B3838" s="355" t="s">
        <v>40162</v>
      </c>
      <c r="C3838" s="356" t="s">
        <v>9878</v>
      </c>
      <c r="D3838" s="357">
        <v>13401.4</v>
      </c>
      <c r="E3838" s="357">
        <v>587.4</v>
      </c>
      <c r="F3838" s="357">
        <v>13988.8</v>
      </c>
      <c r="G3838" s="126">
        <v>9</v>
      </c>
    </row>
    <row r="3839" spans="1:7" ht="20.100000000000001" customHeight="1" x14ac:dyDescent="0.25">
      <c r="A3839" s="354" t="s">
        <v>40163</v>
      </c>
      <c r="B3839" s="355" t="s">
        <v>40164</v>
      </c>
      <c r="C3839" s="356"/>
      <c r="D3839" s="357"/>
      <c r="E3839" s="357"/>
      <c r="F3839" s="357"/>
      <c r="G3839" s="126">
        <v>5</v>
      </c>
    </row>
    <row r="3840" spans="1:7" ht="20.100000000000001" customHeight="1" x14ac:dyDescent="0.25">
      <c r="A3840" s="354" t="s">
        <v>40165</v>
      </c>
      <c r="B3840" s="355" t="s">
        <v>40166</v>
      </c>
      <c r="C3840" s="356" t="s">
        <v>9878</v>
      </c>
      <c r="D3840" s="357">
        <v>181.84</v>
      </c>
      <c r="E3840" s="357">
        <v>2.1</v>
      </c>
      <c r="F3840" s="357">
        <v>183.94</v>
      </c>
      <c r="G3840" s="126">
        <v>9</v>
      </c>
    </row>
    <row r="3841" spans="1:7" ht="20.100000000000001" customHeight="1" x14ac:dyDescent="0.25">
      <c r="A3841" s="354" t="s">
        <v>40167</v>
      </c>
      <c r="B3841" s="355" t="s">
        <v>40168</v>
      </c>
      <c r="C3841" s="356" t="s">
        <v>9878</v>
      </c>
      <c r="D3841" s="357">
        <v>10.37</v>
      </c>
      <c r="E3841" s="357">
        <v>12.6</v>
      </c>
      <c r="F3841" s="357">
        <v>22.97</v>
      </c>
      <c r="G3841" s="126">
        <v>9</v>
      </c>
    </row>
    <row r="3842" spans="1:7" ht="20.100000000000001" customHeight="1" x14ac:dyDescent="0.25">
      <c r="A3842" s="354" t="s">
        <v>40169</v>
      </c>
      <c r="B3842" s="355" t="s">
        <v>40170</v>
      </c>
      <c r="C3842" s="356" t="s">
        <v>9878</v>
      </c>
      <c r="D3842" s="357">
        <v>214.08</v>
      </c>
      <c r="E3842" s="357">
        <v>2.1</v>
      </c>
      <c r="F3842" s="357">
        <v>216.18</v>
      </c>
      <c r="G3842" s="126">
        <v>9</v>
      </c>
    </row>
    <row r="3843" spans="1:7" ht="20.100000000000001" customHeight="1" x14ac:dyDescent="0.25">
      <c r="A3843" s="354" t="s">
        <v>40171</v>
      </c>
      <c r="B3843" s="355" t="s">
        <v>40172</v>
      </c>
      <c r="C3843" s="356" t="s">
        <v>9878</v>
      </c>
      <c r="D3843" s="357">
        <v>2405.14</v>
      </c>
      <c r="E3843" s="357">
        <v>12.9</v>
      </c>
      <c r="F3843" s="357">
        <v>2418.04</v>
      </c>
      <c r="G3843" s="126">
        <v>9</v>
      </c>
    </row>
    <row r="3844" spans="1:7" ht="20.100000000000001" customHeight="1" x14ac:dyDescent="0.25">
      <c r="A3844" s="354" t="s">
        <v>40173</v>
      </c>
      <c r="B3844" s="355" t="s">
        <v>40174</v>
      </c>
      <c r="C3844" s="356" t="s">
        <v>9878</v>
      </c>
      <c r="D3844" s="357">
        <v>1742.41</v>
      </c>
      <c r="E3844" s="357">
        <v>19.350000000000001</v>
      </c>
      <c r="F3844" s="357">
        <v>1761.76</v>
      </c>
      <c r="G3844" s="126">
        <v>9</v>
      </c>
    </row>
    <row r="3845" spans="1:7" ht="20.100000000000001" customHeight="1" x14ac:dyDescent="0.25">
      <c r="A3845" s="354" t="s">
        <v>40175</v>
      </c>
      <c r="B3845" s="355" t="s">
        <v>40176</v>
      </c>
      <c r="C3845" s="356" t="s">
        <v>9878</v>
      </c>
      <c r="D3845" s="357">
        <v>918.48</v>
      </c>
      <c r="E3845" s="357">
        <v>15.16</v>
      </c>
      <c r="F3845" s="357">
        <v>933.64</v>
      </c>
      <c r="G3845" s="126">
        <v>9</v>
      </c>
    </row>
    <row r="3846" spans="1:7" ht="20.100000000000001" customHeight="1" x14ac:dyDescent="0.25">
      <c r="A3846" s="354" t="s">
        <v>40177</v>
      </c>
      <c r="B3846" s="355" t="s">
        <v>40178</v>
      </c>
      <c r="C3846" s="356" t="s">
        <v>9878</v>
      </c>
      <c r="D3846" s="357">
        <v>2403.06</v>
      </c>
      <c r="E3846" s="357">
        <v>19.350000000000001</v>
      </c>
      <c r="F3846" s="357">
        <v>2422.41</v>
      </c>
      <c r="G3846" s="126">
        <v>9</v>
      </c>
    </row>
    <row r="3847" spans="1:7" ht="20.100000000000001" customHeight="1" x14ac:dyDescent="0.25">
      <c r="A3847" s="354" t="s">
        <v>40179</v>
      </c>
      <c r="B3847" s="355" t="s">
        <v>40180</v>
      </c>
      <c r="C3847" s="356" t="s">
        <v>9878</v>
      </c>
      <c r="D3847" s="357">
        <v>370.2</v>
      </c>
      <c r="E3847" s="357">
        <v>19.350000000000001</v>
      </c>
      <c r="F3847" s="357">
        <v>389.55</v>
      </c>
      <c r="G3847" s="126">
        <v>9</v>
      </c>
    </row>
    <row r="3848" spans="1:7" ht="20.100000000000001" customHeight="1" x14ac:dyDescent="0.25">
      <c r="A3848" s="354" t="s">
        <v>40181</v>
      </c>
      <c r="B3848" s="355" t="s">
        <v>40182</v>
      </c>
      <c r="C3848" s="356" t="s">
        <v>9878</v>
      </c>
      <c r="D3848" s="357">
        <v>1996.24</v>
      </c>
      <c r="E3848" s="357">
        <v>19.350000000000001</v>
      </c>
      <c r="F3848" s="357">
        <v>2015.59</v>
      </c>
      <c r="G3848" s="126">
        <v>9</v>
      </c>
    </row>
    <row r="3849" spans="1:7" ht="20.100000000000001" customHeight="1" x14ac:dyDescent="0.25">
      <c r="A3849" s="354" t="s">
        <v>40183</v>
      </c>
      <c r="B3849" s="355" t="s">
        <v>40184</v>
      </c>
      <c r="C3849" s="356" t="s">
        <v>9878</v>
      </c>
      <c r="D3849" s="357">
        <v>913.36</v>
      </c>
      <c r="E3849" s="357">
        <v>12.9</v>
      </c>
      <c r="F3849" s="357">
        <v>926.26</v>
      </c>
      <c r="G3849" s="126">
        <v>9</v>
      </c>
    </row>
    <row r="3850" spans="1:7" ht="20.100000000000001" customHeight="1" x14ac:dyDescent="0.25">
      <c r="A3850" s="354" t="s">
        <v>40185</v>
      </c>
      <c r="B3850" s="355" t="s">
        <v>40186</v>
      </c>
      <c r="C3850" s="356" t="s">
        <v>9878</v>
      </c>
      <c r="D3850" s="357">
        <v>2031.98</v>
      </c>
      <c r="E3850" s="357">
        <v>15.16</v>
      </c>
      <c r="F3850" s="357">
        <v>2047.14</v>
      </c>
      <c r="G3850" s="126">
        <v>9</v>
      </c>
    </row>
    <row r="3851" spans="1:7" ht="20.100000000000001" customHeight="1" x14ac:dyDescent="0.25">
      <c r="A3851" s="354" t="s">
        <v>40187</v>
      </c>
      <c r="B3851" s="355" t="s">
        <v>40188</v>
      </c>
      <c r="C3851" s="356" t="s">
        <v>9878</v>
      </c>
      <c r="D3851" s="357">
        <v>111.13</v>
      </c>
      <c r="E3851" s="357">
        <v>6.3</v>
      </c>
      <c r="F3851" s="357">
        <v>117.43</v>
      </c>
      <c r="G3851" s="126">
        <v>9</v>
      </c>
    </row>
    <row r="3852" spans="1:7" ht="20.100000000000001" customHeight="1" x14ac:dyDescent="0.25">
      <c r="A3852" s="354" t="s">
        <v>40189</v>
      </c>
      <c r="B3852" s="355" t="s">
        <v>40190</v>
      </c>
      <c r="C3852" s="356" t="s">
        <v>9878</v>
      </c>
      <c r="D3852" s="357">
        <v>269.37</v>
      </c>
      <c r="E3852" s="357">
        <v>64.41</v>
      </c>
      <c r="F3852" s="357">
        <v>333.78</v>
      </c>
      <c r="G3852" s="126">
        <v>9</v>
      </c>
    </row>
    <row r="3853" spans="1:7" ht="20.100000000000001" customHeight="1" x14ac:dyDescent="0.25">
      <c r="A3853" s="354" t="s">
        <v>40191</v>
      </c>
      <c r="B3853" s="355" t="s">
        <v>40192</v>
      </c>
      <c r="C3853" s="356" t="s">
        <v>9878</v>
      </c>
      <c r="D3853" s="357">
        <v>1565.37</v>
      </c>
      <c r="E3853" s="357">
        <v>44.09</v>
      </c>
      <c r="F3853" s="357">
        <v>1609.46</v>
      </c>
      <c r="G3853" s="126">
        <v>9</v>
      </c>
    </row>
    <row r="3854" spans="1:7" ht="20.100000000000001" customHeight="1" x14ac:dyDescent="0.25">
      <c r="A3854" s="354" t="s">
        <v>40193</v>
      </c>
      <c r="B3854" s="355" t="s">
        <v>40194</v>
      </c>
      <c r="C3854" s="356" t="s">
        <v>9878</v>
      </c>
      <c r="D3854" s="357">
        <v>333.51</v>
      </c>
      <c r="E3854" s="357">
        <v>31.49</v>
      </c>
      <c r="F3854" s="357">
        <v>365</v>
      </c>
      <c r="G3854" s="126">
        <v>9</v>
      </c>
    </row>
    <row r="3855" spans="1:7" ht="20.100000000000001" customHeight="1" x14ac:dyDescent="0.25">
      <c r="A3855" s="354" t="s">
        <v>40195</v>
      </c>
      <c r="B3855" s="355" t="s">
        <v>40196</v>
      </c>
      <c r="C3855" s="356" t="s">
        <v>9878</v>
      </c>
      <c r="D3855" s="357">
        <v>179.58</v>
      </c>
      <c r="E3855" s="357">
        <v>64.41</v>
      </c>
      <c r="F3855" s="357">
        <v>243.99</v>
      </c>
      <c r="G3855" s="126">
        <v>9</v>
      </c>
    </row>
    <row r="3856" spans="1:7" ht="20.100000000000001" customHeight="1" x14ac:dyDescent="0.25">
      <c r="A3856" s="354" t="s">
        <v>40199</v>
      </c>
      <c r="B3856" s="355" t="s">
        <v>40200</v>
      </c>
      <c r="C3856" s="356" t="s">
        <v>9878</v>
      </c>
      <c r="D3856" s="357">
        <v>68.58</v>
      </c>
      <c r="E3856" s="357">
        <v>69.709999999999994</v>
      </c>
      <c r="F3856" s="357">
        <v>138.29</v>
      </c>
      <c r="G3856" s="126">
        <v>9</v>
      </c>
    </row>
    <row r="3857" spans="1:7" ht="20.100000000000001" customHeight="1" x14ac:dyDescent="0.25">
      <c r="A3857" s="354" t="s">
        <v>40201</v>
      </c>
      <c r="B3857" s="355" t="s">
        <v>40202</v>
      </c>
      <c r="C3857" s="356" t="s">
        <v>9878</v>
      </c>
      <c r="D3857" s="357">
        <v>941.97</v>
      </c>
      <c r="E3857" s="357">
        <v>64.41</v>
      </c>
      <c r="F3857" s="357">
        <v>1006.38</v>
      </c>
      <c r="G3857" s="126">
        <v>9</v>
      </c>
    </row>
    <row r="3858" spans="1:7" ht="20.100000000000001" customHeight="1" x14ac:dyDescent="0.25">
      <c r="A3858" s="354" t="s">
        <v>40203</v>
      </c>
      <c r="B3858" s="355" t="s">
        <v>40204</v>
      </c>
      <c r="C3858" s="356" t="s">
        <v>9878</v>
      </c>
      <c r="D3858" s="357">
        <v>917.51</v>
      </c>
      <c r="E3858" s="357">
        <v>64.41</v>
      </c>
      <c r="F3858" s="357">
        <v>981.92</v>
      </c>
      <c r="G3858" s="126">
        <v>9</v>
      </c>
    </row>
    <row r="3859" spans="1:7" ht="20.100000000000001" customHeight="1" x14ac:dyDescent="0.25">
      <c r="A3859" s="354" t="s">
        <v>40205</v>
      </c>
      <c r="B3859" s="355" t="s">
        <v>40206</v>
      </c>
      <c r="C3859" s="356" t="s">
        <v>9878</v>
      </c>
      <c r="D3859" s="357">
        <v>1772.4</v>
      </c>
      <c r="E3859" s="357">
        <v>64.41</v>
      </c>
      <c r="F3859" s="357">
        <v>1836.81</v>
      </c>
      <c r="G3859" s="126">
        <v>9</v>
      </c>
    </row>
    <row r="3860" spans="1:7" ht="20.100000000000001" customHeight="1" x14ac:dyDescent="0.25">
      <c r="A3860" s="354" t="s">
        <v>40207</v>
      </c>
      <c r="B3860" s="355" t="s">
        <v>40208</v>
      </c>
      <c r="C3860" s="356" t="s">
        <v>9878</v>
      </c>
      <c r="D3860" s="357">
        <v>3474.24</v>
      </c>
      <c r="E3860" s="357">
        <v>293.14</v>
      </c>
      <c r="F3860" s="357">
        <v>3767.38</v>
      </c>
      <c r="G3860" s="126">
        <v>9</v>
      </c>
    </row>
    <row r="3861" spans="1:7" ht="20.100000000000001" customHeight="1" x14ac:dyDescent="0.25">
      <c r="A3861" s="354" t="s">
        <v>40209</v>
      </c>
      <c r="B3861" s="355" t="s">
        <v>40210</v>
      </c>
      <c r="C3861" s="356" t="s">
        <v>9878</v>
      </c>
      <c r="D3861" s="357">
        <v>2792.71</v>
      </c>
      <c r="E3861" s="357">
        <v>171.81</v>
      </c>
      <c r="F3861" s="357">
        <v>2964.52</v>
      </c>
      <c r="G3861" s="126">
        <v>9</v>
      </c>
    </row>
    <row r="3862" spans="1:7" ht="20.100000000000001" customHeight="1" x14ac:dyDescent="0.25">
      <c r="A3862" s="354" t="s">
        <v>40211</v>
      </c>
      <c r="B3862" s="355" t="s">
        <v>40212</v>
      </c>
      <c r="C3862" s="356" t="s">
        <v>9878</v>
      </c>
      <c r="D3862" s="357">
        <v>4138.43</v>
      </c>
      <c r="E3862" s="357">
        <v>171.81</v>
      </c>
      <c r="F3862" s="357">
        <v>4310.24</v>
      </c>
      <c r="G3862" s="126">
        <v>9</v>
      </c>
    </row>
    <row r="3863" spans="1:7" ht="20.100000000000001" customHeight="1" x14ac:dyDescent="0.25">
      <c r="A3863" s="354" t="s">
        <v>40213</v>
      </c>
      <c r="B3863" s="355" t="s">
        <v>40214</v>
      </c>
      <c r="C3863" s="356" t="s">
        <v>9878</v>
      </c>
      <c r="D3863" s="357">
        <v>711.84</v>
      </c>
      <c r="E3863" s="357">
        <v>197.1</v>
      </c>
      <c r="F3863" s="357">
        <v>908.94</v>
      </c>
      <c r="G3863" s="126">
        <v>9</v>
      </c>
    </row>
    <row r="3864" spans="1:7" ht="20.100000000000001" customHeight="1" x14ac:dyDescent="0.25">
      <c r="A3864" s="354" t="s">
        <v>40215</v>
      </c>
      <c r="B3864" s="355" t="s">
        <v>40216</v>
      </c>
      <c r="C3864" s="356"/>
      <c r="D3864" s="357"/>
      <c r="E3864" s="357"/>
      <c r="F3864" s="357"/>
      <c r="G3864" s="126">
        <v>5</v>
      </c>
    </row>
    <row r="3865" spans="1:7" ht="20.100000000000001" customHeight="1" x14ac:dyDescent="0.25">
      <c r="A3865" s="354" t="s">
        <v>40217</v>
      </c>
      <c r="B3865" s="355" t="s">
        <v>40218</v>
      </c>
      <c r="C3865" s="356" t="s">
        <v>32837</v>
      </c>
      <c r="D3865" s="357">
        <v>873.07</v>
      </c>
      <c r="E3865" s="357">
        <v>10.9</v>
      </c>
      <c r="F3865" s="357">
        <v>883.97</v>
      </c>
      <c r="G3865" s="126">
        <v>9</v>
      </c>
    </row>
    <row r="3866" spans="1:7" ht="20.100000000000001" customHeight="1" x14ac:dyDescent="0.25">
      <c r="A3866" s="354" t="s">
        <v>40219</v>
      </c>
      <c r="B3866" s="355" t="s">
        <v>40220</v>
      </c>
      <c r="C3866" s="356" t="s">
        <v>32837</v>
      </c>
      <c r="D3866" s="357">
        <v>1099.58</v>
      </c>
      <c r="E3866" s="357">
        <v>10.9</v>
      </c>
      <c r="F3866" s="357">
        <v>1110.48</v>
      </c>
      <c r="G3866" s="126">
        <v>9</v>
      </c>
    </row>
    <row r="3867" spans="1:7" ht="20.100000000000001" customHeight="1" x14ac:dyDescent="0.25">
      <c r="A3867" s="354" t="s">
        <v>40221</v>
      </c>
      <c r="B3867" s="355" t="s">
        <v>40222</v>
      </c>
      <c r="C3867" s="356" t="s">
        <v>32837</v>
      </c>
      <c r="D3867" s="357">
        <v>1220.07</v>
      </c>
      <c r="E3867" s="357">
        <v>443.49</v>
      </c>
      <c r="F3867" s="357">
        <v>1663.56</v>
      </c>
      <c r="G3867" s="126">
        <v>9</v>
      </c>
    </row>
    <row r="3868" spans="1:7" ht="20.100000000000001" customHeight="1" x14ac:dyDescent="0.25">
      <c r="A3868" s="354" t="s">
        <v>40223</v>
      </c>
      <c r="B3868" s="355" t="s">
        <v>40224</v>
      </c>
      <c r="C3868" s="356" t="s">
        <v>32837</v>
      </c>
      <c r="D3868" s="357">
        <v>1446.29</v>
      </c>
      <c r="E3868" s="357">
        <v>472.86</v>
      </c>
      <c r="F3868" s="357">
        <v>1919.15</v>
      </c>
      <c r="G3868" s="126">
        <v>9</v>
      </c>
    </row>
    <row r="3869" spans="1:7" ht="20.100000000000001" customHeight="1" x14ac:dyDescent="0.25">
      <c r="A3869" s="354" t="s">
        <v>40225</v>
      </c>
      <c r="B3869" s="355" t="s">
        <v>40226</v>
      </c>
      <c r="C3869" s="356" t="s">
        <v>32837</v>
      </c>
      <c r="D3869" s="357">
        <v>1714.76</v>
      </c>
      <c r="E3869" s="357">
        <v>531.6</v>
      </c>
      <c r="F3869" s="357">
        <v>2246.36</v>
      </c>
      <c r="G3869" s="126">
        <v>9</v>
      </c>
    </row>
    <row r="3870" spans="1:7" ht="20.100000000000001" customHeight="1" x14ac:dyDescent="0.25">
      <c r="A3870" s="354" t="s">
        <v>40227</v>
      </c>
      <c r="B3870" s="355" t="s">
        <v>40228</v>
      </c>
      <c r="C3870" s="356" t="s">
        <v>32837</v>
      </c>
      <c r="D3870" s="357">
        <v>2252.7399999999998</v>
      </c>
      <c r="E3870" s="357">
        <v>560.97</v>
      </c>
      <c r="F3870" s="357">
        <v>2813.71</v>
      </c>
      <c r="G3870" s="126">
        <v>9</v>
      </c>
    </row>
    <row r="3871" spans="1:7" ht="20.100000000000001" customHeight="1" x14ac:dyDescent="0.25">
      <c r="A3871" s="354" t="s">
        <v>40229</v>
      </c>
      <c r="B3871" s="355" t="s">
        <v>40230</v>
      </c>
      <c r="C3871" s="356" t="s">
        <v>12917</v>
      </c>
      <c r="D3871" s="357">
        <v>27.13</v>
      </c>
      <c r="E3871" s="357">
        <v>24.43</v>
      </c>
      <c r="F3871" s="357">
        <v>51.56</v>
      </c>
      <c r="G3871" s="126">
        <v>9</v>
      </c>
    </row>
    <row r="3872" spans="1:7" ht="20.100000000000001" customHeight="1" x14ac:dyDescent="0.25">
      <c r="A3872" s="354" t="s">
        <v>40231</v>
      </c>
      <c r="B3872" s="355" t="s">
        <v>40232</v>
      </c>
      <c r="C3872" s="356"/>
      <c r="D3872" s="357"/>
      <c r="E3872" s="357"/>
      <c r="F3872" s="357"/>
      <c r="G3872" s="126">
        <v>2</v>
      </c>
    </row>
    <row r="3873" spans="1:7" ht="20.100000000000001" customHeight="1" x14ac:dyDescent="0.25">
      <c r="A3873" s="354" t="s">
        <v>40233</v>
      </c>
      <c r="B3873" s="355" t="s">
        <v>40234</v>
      </c>
      <c r="C3873" s="356"/>
      <c r="D3873" s="357"/>
      <c r="E3873" s="357"/>
      <c r="F3873" s="357"/>
      <c r="G3873" s="126">
        <v>5</v>
      </c>
    </row>
    <row r="3874" spans="1:7" ht="20.100000000000001" customHeight="1" x14ac:dyDescent="0.25">
      <c r="A3874" s="354" t="s">
        <v>40235</v>
      </c>
      <c r="B3874" s="355" t="s">
        <v>40236</v>
      </c>
      <c r="C3874" s="356" t="s">
        <v>9878</v>
      </c>
      <c r="D3874" s="357">
        <v>4335.28</v>
      </c>
      <c r="E3874" s="357">
        <v>21</v>
      </c>
      <c r="F3874" s="357">
        <v>4356.28</v>
      </c>
      <c r="G3874" s="126">
        <v>9</v>
      </c>
    </row>
    <row r="3875" spans="1:7" ht="20.100000000000001" customHeight="1" x14ac:dyDescent="0.25">
      <c r="A3875" s="354" t="s">
        <v>40237</v>
      </c>
      <c r="B3875" s="355" t="s">
        <v>40238</v>
      </c>
      <c r="C3875" s="356" t="s">
        <v>9690</v>
      </c>
      <c r="D3875" s="357">
        <v>2248.0700000000002</v>
      </c>
      <c r="E3875" s="357"/>
      <c r="F3875" s="357">
        <v>2248.0700000000002</v>
      </c>
      <c r="G3875" s="126">
        <v>9</v>
      </c>
    </row>
    <row r="3876" spans="1:7" ht="20.100000000000001" customHeight="1" x14ac:dyDescent="0.25">
      <c r="A3876" s="354" t="s">
        <v>40239</v>
      </c>
      <c r="B3876" s="355" t="s">
        <v>40240</v>
      </c>
      <c r="C3876" s="356" t="s">
        <v>9690</v>
      </c>
      <c r="D3876" s="357">
        <v>2323.9499999999998</v>
      </c>
      <c r="E3876" s="357"/>
      <c r="F3876" s="357">
        <v>2323.9499999999998</v>
      </c>
      <c r="G3876" s="126">
        <v>9</v>
      </c>
    </row>
    <row r="3877" spans="1:7" ht="20.100000000000001" customHeight="1" x14ac:dyDescent="0.25">
      <c r="A3877" s="354" t="s">
        <v>40241</v>
      </c>
      <c r="B3877" s="355" t="s">
        <v>40242</v>
      </c>
      <c r="C3877" s="356"/>
      <c r="D3877" s="357"/>
      <c r="E3877" s="357"/>
      <c r="F3877" s="357"/>
      <c r="G3877" s="126">
        <v>5</v>
      </c>
    </row>
    <row r="3878" spans="1:7" ht="20.100000000000001" customHeight="1" x14ac:dyDescent="0.25">
      <c r="A3878" s="354" t="s">
        <v>40243</v>
      </c>
      <c r="B3878" s="355" t="s">
        <v>40244</v>
      </c>
      <c r="C3878" s="356" t="s">
        <v>10267</v>
      </c>
      <c r="D3878" s="357">
        <v>10615.42</v>
      </c>
      <c r="E3878" s="357"/>
      <c r="F3878" s="357">
        <v>10615.42</v>
      </c>
      <c r="G3878" s="126">
        <v>9</v>
      </c>
    </row>
    <row r="3879" spans="1:7" ht="20.100000000000001" customHeight="1" x14ac:dyDescent="0.25">
      <c r="A3879" s="354" t="s">
        <v>40245</v>
      </c>
      <c r="B3879" s="355" t="s">
        <v>40246</v>
      </c>
      <c r="C3879" s="356" t="s">
        <v>10267</v>
      </c>
      <c r="D3879" s="357">
        <v>8859.23</v>
      </c>
      <c r="E3879" s="357"/>
      <c r="F3879" s="357">
        <v>8859.23</v>
      </c>
      <c r="G3879" s="126">
        <v>9</v>
      </c>
    </row>
    <row r="3880" spans="1:7" ht="20.100000000000001" customHeight="1" x14ac:dyDescent="0.25">
      <c r="A3880" s="354" t="s">
        <v>40247</v>
      </c>
      <c r="B3880" s="355" t="s">
        <v>40248</v>
      </c>
      <c r="C3880" s="356" t="s">
        <v>10267</v>
      </c>
      <c r="D3880" s="357">
        <v>4549.53</v>
      </c>
      <c r="E3880" s="357"/>
      <c r="F3880" s="357">
        <v>4549.53</v>
      </c>
      <c r="G3880" s="126">
        <v>9</v>
      </c>
    </row>
    <row r="3881" spans="1:7" ht="20.100000000000001" customHeight="1" x14ac:dyDescent="0.25">
      <c r="A3881" s="354" t="s">
        <v>40249</v>
      </c>
      <c r="B3881" s="355" t="s">
        <v>40250</v>
      </c>
      <c r="C3881" s="356"/>
      <c r="D3881" s="357"/>
      <c r="E3881" s="357"/>
      <c r="F3881" s="357"/>
      <c r="G3881" s="126">
        <v>2</v>
      </c>
    </row>
    <row r="3882" spans="1:7" ht="20.100000000000001" customHeight="1" x14ac:dyDescent="0.25">
      <c r="A3882" s="354" t="s">
        <v>40251</v>
      </c>
      <c r="B3882" s="355" t="s">
        <v>40252</v>
      </c>
      <c r="C3882" s="356"/>
      <c r="D3882" s="357"/>
      <c r="E3882" s="357"/>
      <c r="F3882" s="357"/>
      <c r="G3882" s="126">
        <v>5</v>
      </c>
    </row>
    <row r="3883" spans="1:7" ht="20.100000000000001" customHeight="1" x14ac:dyDescent="0.25">
      <c r="A3883" s="354" t="s">
        <v>40253</v>
      </c>
      <c r="B3883" s="355" t="s">
        <v>40254</v>
      </c>
      <c r="C3883" s="356" t="s">
        <v>10267</v>
      </c>
      <c r="D3883" s="357">
        <v>1785.64</v>
      </c>
      <c r="E3883" s="357"/>
      <c r="F3883" s="357">
        <v>1785.64</v>
      </c>
      <c r="G3883" s="126">
        <v>9</v>
      </c>
    </row>
    <row r="3884" spans="1:7" ht="20.100000000000001" customHeight="1" x14ac:dyDescent="0.25">
      <c r="A3884" s="354" t="s">
        <v>40255</v>
      </c>
      <c r="B3884" s="355" t="s">
        <v>40256</v>
      </c>
      <c r="C3884" s="356"/>
      <c r="D3884" s="357"/>
      <c r="E3884" s="357"/>
      <c r="F3884" s="357"/>
      <c r="G3884" s="126">
        <v>5</v>
      </c>
    </row>
    <row r="3885" spans="1:7" ht="20.100000000000001" customHeight="1" x14ac:dyDescent="0.25">
      <c r="A3885" s="354" t="s">
        <v>40257</v>
      </c>
      <c r="B3885" s="355" t="s">
        <v>40258</v>
      </c>
      <c r="C3885" s="356" t="s">
        <v>10267</v>
      </c>
      <c r="D3885" s="357">
        <v>2157.8000000000002</v>
      </c>
      <c r="E3885" s="357"/>
      <c r="F3885" s="357">
        <v>2157.8000000000002</v>
      </c>
      <c r="G3885" s="126">
        <v>9</v>
      </c>
    </row>
    <row r="3886" spans="1:7" ht="20.100000000000001" customHeight="1" x14ac:dyDescent="0.25">
      <c r="A3886" s="354" t="s">
        <v>40259</v>
      </c>
      <c r="B3886" s="355" t="s">
        <v>40260</v>
      </c>
      <c r="C3886" s="356"/>
      <c r="D3886" s="357"/>
      <c r="E3886" s="357"/>
      <c r="F3886" s="357"/>
      <c r="G3886" s="126">
        <v>2</v>
      </c>
    </row>
    <row r="3887" spans="1:7" ht="20.100000000000001" customHeight="1" x14ac:dyDescent="0.25">
      <c r="A3887" s="354" t="s">
        <v>40261</v>
      </c>
      <c r="B3887" s="355" t="s">
        <v>40262</v>
      </c>
      <c r="C3887" s="356"/>
      <c r="D3887" s="357"/>
      <c r="E3887" s="357"/>
      <c r="F3887" s="357"/>
      <c r="G3887" s="126">
        <v>5</v>
      </c>
    </row>
    <row r="3888" spans="1:7" ht="20.100000000000001" customHeight="1" x14ac:dyDescent="0.25">
      <c r="A3888" s="354" t="s">
        <v>40263</v>
      </c>
      <c r="B3888" s="355" t="s">
        <v>40264</v>
      </c>
      <c r="C3888" s="356" t="s">
        <v>9878</v>
      </c>
      <c r="D3888" s="357">
        <v>958.23</v>
      </c>
      <c r="E3888" s="357">
        <v>12.6</v>
      </c>
      <c r="F3888" s="357">
        <v>970.83</v>
      </c>
      <c r="G3888" s="126">
        <v>9</v>
      </c>
    </row>
    <row r="3889" spans="1:7" ht="20.100000000000001" customHeight="1" x14ac:dyDescent="0.25">
      <c r="A3889" s="354" t="s">
        <v>40265</v>
      </c>
      <c r="B3889" s="355" t="s">
        <v>40266</v>
      </c>
      <c r="C3889" s="356" t="s">
        <v>9878</v>
      </c>
      <c r="D3889" s="357">
        <v>10927.38</v>
      </c>
      <c r="E3889" s="357"/>
      <c r="F3889" s="357">
        <v>10927.38</v>
      </c>
      <c r="G3889" s="126">
        <v>9</v>
      </c>
    </row>
    <row r="3890" spans="1:7" ht="20.100000000000001" customHeight="1" x14ac:dyDescent="0.25">
      <c r="A3890" s="354" t="s">
        <v>40267</v>
      </c>
      <c r="B3890" s="355" t="s">
        <v>40268</v>
      </c>
      <c r="C3890" s="356" t="s">
        <v>32837</v>
      </c>
      <c r="D3890" s="357">
        <v>204.5</v>
      </c>
      <c r="E3890" s="357">
        <v>41.99</v>
      </c>
      <c r="F3890" s="357">
        <v>246.49</v>
      </c>
      <c r="G3890" s="126">
        <v>9</v>
      </c>
    </row>
    <row r="3891" spans="1:7" ht="20.100000000000001" customHeight="1" x14ac:dyDescent="0.25">
      <c r="A3891" s="354" t="s">
        <v>40269</v>
      </c>
      <c r="B3891" s="355" t="s">
        <v>40270</v>
      </c>
      <c r="C3891" s="356" t="s">
        <v>32837</v>
      </c>
      <c r="D3891" s="357">
        <v>2877</v>
      </c>
      <c r="E3891" s="357"/>
      <c r="F3891" s="357">
        <v>2877</v>
      </c>
      <c r="G3891" s="126">
        <v>9</v>
      </c>
    </row>
    <row r="3892" spans="1:7" ht="20.100000000000001" customHeight="1" x14ac:dyDescent="0.25">
      <c r="A3892" s="354" t="s">
        <v>40271</v>
      </c>
      <c r="B3892" s="355" t="s">
        <v>40272</v>
      </c>
      <c r="C3892" s="356" t="s">
        <v>32837</v>
      </c>
      <c r="D3892" s="357">
        <v>6073.1</v>
      </c>
      <c r="E3892" s="357"/>
      <c r="F3892" s="357">
        <v>6073.1</v>
      </c>
      <c r="G3892" s="126">
        <v>9</v>
      </c>
    </row>
    <row r="3893" spans="1:7" ht="20.100000000000001" customHeight="1" x14ac:dyDescent="0.25">
      <c r="A3893" s="354" t="s">
        <v>40273</v>
      </c>
      <c r="B3893" s="355" t="s">
        <v>40274</v>
      </c>
      <c r="C3893" s="356" t="s">
        <v>32837</v>
      </c>
      <c r="D3893" s="357">
        <v>1255.78</v>
      </c>
      <c r="E3893" s="357">
        <v>104.98</v>
      </c>
      <c r="F3893" s="357">
        <v>1360.76</v>
      </c>
      <c r="G3893" s="126">
        <v>9</v>
      </c>
    </row>
    <row r="3894" spans="1:7" ht="20.100000000000001" customHeight="1" x14ac:dyDescent="0.25">
      <c r="A3894" s="354" t="s">
        <v>40275</v>
      </c>
      <c r="B3894" s="355" t="s">
        <v>40276</v>
      </c>
      <c r="C3894" s="356" t="s">
        <v>9878</v>
      </c>
      <c r="D3894" s="357">
        <v>2786.81</v>
      </c>
      <c r="E3894" s="357">
        <v>12.6</v>
      </c>
      <c r="F3894" s="357">
        <v>2799.41</v>
      </c>
      <c r="G3894" s="126">
        <v>9</v>
      </c>
    </row>
    <row r="3895" spans="1:7" ht="20.100000000000001" customHeight="1" x14ac:dyDescent="0.25">
      <c r="A3895" s="354" t="s">
        <v>40277</v>
      </c>
      <c r="B3895" s="355" t="s">
        <v>40278</v>
      </c>
      <c r="C3895" s="356" t="s">
        <v>32837</v>
      </c>
      <c r="D3895" s="357">
        <v>2761.49</v>
      </c>
      <c r="E3895" s="357">
        <v>574.20000000000005</v>
      </c>
      <c r="F3895" s="357">
        <v>3335.69</v>
      </c>
      <c r="G3895" s="126">
        <v>9</v>
      </c>
    </row>
    <row r="3896" spans="1:7" ht="20.100000000000001" customHeight="1" x14ac:dyDescent="0.25">
      <c r="A3896" s="354" t="s">
        <v>40279</v>
      </c>
      <c r="B3896" s="355" t="s">
        <v>40280</v>
      </c>
      <c r="C3896" s="356"/>
      <c r="D3896" s="357"/>
      <c r="E3896" s="357"/>
      <c r="F3896" s="357"/>
      <c r="G3896" s="126">
        <v>5</v>
      </c>
    </row>
    <row r="3897" spans="1:7" ht="20.100000000000001" customHeight="1" x14ac:dyDescent="0.25">
      <c r="A3897" s="354" t="s">
        <v>40281</v>
      </c>
      <c r="B3897" s="355" t="s">
        <v>40282</v>
      </c>
      <c r="C3897" s="356" t="s">
        <v>9878</v>
      </c>
      <c r="D3897" s="357">
        <v>4088.77</v>
      </c>
      <c r="E3897" s="357">
        <v>947.04</v>
      </c>
      <c r="F3897" s="357">
        <v>5035.8100000000004</v>
      </c>
      <c r="G3897" s="126">
        <v>9</v>
      </c>
    </row>
    <row r="3898" spans="1:7" ht="20.100000000000001" customHeight="1" x14ac:dyDescent="0.25">
      <c r="A3898" s="354" t="s">
        <v>40283</v>
      </c>
      <c r="B3898" s="355" t="s">
        <v>40284</v>
      </c>
      <c r="C3898" s="356" t="s">
        <v>9878</v>
      </c>
      <c r="D3898" s="357">
        <v>726.82</v>
      </c>
      <c r="E3898" s="357">
        <v>295.95</v>
      </c>
      <c r="F3898" s="357">
        <v>1022.77</v>
      </c>
      <c r="G3898" s="126">
        <v>9</v>
      </c>
    </row>
    <row r="3899" spans="1:7" ht="20.100000000000001" customHeight="1" x14ac:dyDescent="0.25">
      <c r="A3899" s="354" t="s">
        <v>40285</v>
      </c>
      <c r="B3899" s="355" t="s">
        <v>40286</v>
      </c>
      <c r="C3899" s="356" t="s">
        <v>9878</v>
      </c>
      <c r="D3899" s="357">
        <v>1194.69</v>
      </c>
      <c r="E3899" s="357">
        <v>295.95</v>
      </c>
      <c r="F3899" s="357">
        <v>1490.64</v>
      </c>
      <c r="G3899" s="126">
        <v>9</v>
      </c>
    </row>
    <row r="3900" spans="1:7" ht="20.100000000000001" customHeight="1" x14ac:dyDescent="0.25">
      <c r="A3900" s="354" t="s">
        <v>40287</v>
      </c>
      <c r="B3900" s="355" t="s">
        <v>40288</v>
      </c>
      <c r="C3900" s="356" t="s">
        <v>9878</v>
      </c>
      <c r="D3900" s="357">
        <v>1127.67</v>
      </c>
      <c r="E3900" s="357">
        <v>295.95</v>
      </c>
      <c r="F3900" s="357">
        <v>1423.62</v>
      </c>
      <c r="G3900" s="126">
        <v>9</v>
      </c>
    </row>
    <row r="3901" spans="1:7" ht="20.100000000000001" customHeight="1" x14ac:dyDescent="0.25">
      <c r="A3901" s="354" t="s">
        <v>40289</v>
      </c>
      <c r="B3901" s="355" t="s">
        <v>40290</v>
      </c>
      <c r="C3901" s="356" t="s">
        <v>9878</v>
      </c>
      <c r="D3901" s="357">
        <v>2293.37</v>
      </c>
      <c r="E3901" s="357">
        <v>591.9</v>
      </c>
      <c r="F3901" s="357">
        <v>2885.27</v>
      </c>
      <c r="G3901" s="126">
        <v>9</v>
      </c>
    </row>
    <row r="3902" spans="1:7" ht="20.100000000000001" customHeight="1" x14ac:dyDescent="0.25">
      <c r="A3902" s="354" t="s">
        <v>40291</v>
      </c>
      <c r="B3902" s="355" t="s">
        <v>40292</v>
      </c>
      <c r="C3902" s="356" t="s">
        <v>9878</v>
      </c>
      <c r="D3902" s="357">
        <v>978.78</v>
      </c>
      <c r="E3902" s="357">
        <v>9.44</v>
      </c>
      <c r="F3902" s="357">
        <v>988.22</v>
      </c>
      <c r="G3902" s="126">
        <v>9</v>
      </c>
    </row>
    <row r="3903" spans="1:7" ht="20.100000000000001" customHeight="1" x14ac:dyDescent="0.25">
      <c r="A3903" s="354" t="s">
        <v>40293</v>
      </c>
      <c r="B3903" s="355" t="s">
        <v>40294</v>
      </c>
      <c r="C3903" s="356" t="s">
        <v>9878</v>
      </c>
      <c r="D3903" s="357">
        <v>10.57</v>
      </c>
      <c r="E3903" s="357">
        <v>21</v>
      </c>
      <c r="F3903" s="357">
        <v>31.57</v>
      </c>
      <c r="G3903" s="126">
        <v>9</v>
      </c>
    </row>
    <row r="3904" spans="1:7" ht="20.100000000000001" customHeight="1" x14ac:dyDescent="0.25">
      <c r="A3904" s="354" t="s">
        <v>40295</v>
      </c>
      <c r="B3904" s="355" t="s">
        <v>40296</v>
      </c>
      <c r="C3904" s="356" t="s">
        <v>9878</v>
      </c>
      <c r="D3904" s="357">
        <v>1332.47</v>
      </c>
      <c r="E3904" s="357">
        <v>167.96</v>
      </c>
      <c r="F3904" s="357">
        <v>1500.43</v>
      </c>
      <c r="G3904" s="126">
        <v>9</v>
      </c>
    </row>
    <row r="3905" spans="1:7" ht="20.100000000000001" customHeight="1" x14ac:dyDescent="0.25">
      <c r="A3905" s="354" t="s">
        <v>40297</v>
      </c>
      <c r="B3905" s="355" t="s">
        <v>40298</v>
      </c>
      <c r="C3905" s="356" t="s">
        <v>9878</v>
      </c>
      <c r="D3905" s="357">
        <v>156.27000000000001</v>
      </c>
      <c r="E3905" s="357">
        <v>41.99</v>
      </c>
      <c r="F3905" s="357">
        <v>198.26</v>
      </c>
      <c r="G3905" s="126">
        <v>9</v>
      </c>
    </row>
    <row r="3906" spans="1:7" ht="20.100000000000001" customHeight="1" x14ac:dyDescent="0.25">
      <c r="A3906" s="354" t="s">
        <v>40299</v>
      </c>
      <c r="B3906" s="355" t="s">
        <v>40300</v>
      </c>
      <c r="C3906" s="356" t="s">
        <v>9878</v>
      </c>
      <c r="D3906" s="357">
        <v>455.1</v>
      </c>
      <c r="E3906" s="357">
        <v>12.6</v>
      </c>
      <c r="F3906" s="357">
        <v>467.7</v>
      </c>
      <c r="G3906" s="126">
        <v>9</v>
      </c>
    </row>
    <row r="3907" spans="1:7" ht="20.100000000000001" customHeight="1" x14ac:dyDescent="0.25">
      <c r="A3907" s="354" t="s">
        <v>40301</v>
      </c>
      <c r="B3907" s="355" t="s">
        <v>40302</v>
      </c>
      <c r="C3907" s="356" t="s">
        <v>9878</v>
      </c>
      <c r="D3907" s="357">
        <v>899.84</v>
      </c>
      <c r="E3907" s="357">
        <v>173.82</v>
      </c>
      <c r="F3907" s="357">
        <v>1073.6600000000001</v>
      </c>
      <c r="G3907" s="126">
        <v>9</v>
      </c>
    </row>
    <row r="3908" spans="1:7" ht="20.100000000000001" customHeight="1" x14ac:dyDescent="0.25">
      <c r="A3908" s="354" t="s">
        <v>40303</v>
      </c>
      <c r="B3908" s="355" t="s">
        <v>40304</v>
      </c>
      <c r="C3908" s="356" t="s">
        <v>9878</v>
      </c>
      <c r="D3908" s="357">
        <v>3399.97</v>
      </c>
      <c r="E3908" s="357">
        <v>173.82</v>
      </c>
      <c r="F3908" s="357">
        <v>3573.79</v>
      </c>
      <c r="G3908" s="126">
        <v>9</v>
      </c>
    </row>
    <row r="3909" spans="1:7" ht="20.100000000000001" customHeight="1" x14ac:dyDescent="0.25">
      <c r="A3909" s="354" t="s">
        <v>40305</v>
      </c>
      <c r="B3909" s="355" t="s">
        <v>40306</v>
      </c>
      <c r="C3909" s="356" t="s">
        <v>9878</v>
      </c>
      <c r="D3909" s="357">
        <v>9725.2000000000007</v>
      </c>
      <c r="E3909" s="357">
        <v>173.82</v>
      </c>
      <c r="F3909" s="357">
        <v>9899.02</v>
      </c>
      <c r="G3909" s="126">
        <v>9</v>
      </c>
    </row>
    <row r="3910" spans="1:7" ht="20.100000000000001" customHeight="1" x14ac:dyDescent="0.25">
      <c r="A3910" s="354" t="s">
        <v>40307</v>
      </c>
      <c r="B3910" s="355" t="s">
        <v>40308</v>
      </c>
      <c r="C3910" s="356" t="s">
        <v>9878</v>
      </c>
      <c r="D3910" s="357">
        <v>1259.03</v>
      </c>
      <c r="E3910" s="357">
        <v>3.15</v>
      </c>
      <c r="F3910" s="357">
        <v>1262.18</v>
      </c>
      <c r="G3910" s="126">
        <v>9</v>
      </c>
    </row>
    <row r="3911" spans="1:7" ht="20.100000000000001" customHeight="1" x14ac:dyDescent="0.25">
      <c r="A3911" s="354" t="s">
        <v>40309</v>
      </c>
      <c r="B3911" s="355" t="s">
        <v>40310</v>
      </c>
      <c r="C3911" s="356" t="s">
        <v>32837</v>
      </c>
      <c r="D3911" s="357">
        <v>9955.6</v>
      </c>
      <c r="E3911" s="357">
        <v>224.78</v>
      </c>
      <c r="F3911" s="357">
        <v>10180.379999999999</v>
      </c>
      <c r="G3911" s="126">
        <v>9</v>
      </c>
    </row>
    <row r="3912" spans="1:7" ht="20.100000000000001" customHeight="1" x14ac:dyDescent="0.25">
      <c r="A3912" s="354" t="s">
        <v>40311</v>
      </c>
      <c r="B3912" s="355" t="s">
        <v>40312</v>
      </c>
      <c r="C3912" s="356" t="s">
        <v>32837</v>
      </c>
      <c r="D3912" s="357">
        <v>15049.21</v>
      </c>
      <c r="E3912" s="357">
        <v>224.78</v>
      </c>
      <c r="F3912" s="357">
        <v>15273.99</v>
      </c>
      <c r="G3912" s="126">
        <v>9</v>
      </c>
    </row>
    <row r="3913" spans="1:7" ht="20.100000000000001" customHeight="1" x14ac:dyDescent="0.25">
      <c r="A3913" s="354" t="s">
        <v>40313</v>
      </c>
      <c r="B3913" s="355" t="s">
        <v>40314</v>
      </c>
      <c r="C3913" s="356" t="s">
        <v>9878</v>
      </c>
      <c r="D3913" s="357">
        <v>1186.21</v>
      </c>
      <c r="E3913" s="357">
        <v>149.85</v>
      </c>
      <c r="F3913" s="357">
        <v>1336.06</v>
      </c>
      <c r="G3913" s="126">
        <v>9</v>
      </c>
    </row>
    <row r="3914" spans="1:7" ht="20.100000000000001" customHeight="1" x14ac:dyDescent="0.25">
      <c r="A3914" s="354" t="s">
        <v>40315</v>
      </c>
      <c r="B3914" s="355" t="s">
        <v>40316</v>
      </c>
      <c r="C3914" s="356" t="s">
        <v>9878</v>
      </c>
      <c r="D3914" s="357">
        <v>1498.76</v>
      </c>
      <c r="E3914" s="357">
        <v>224.78</v>
      </c>
      <c r="F3914" s="357">
        <v>1723.54</v>
      </c>
      <c r="G3914" s="126">
        <v>9</v>
      </c>
    </row>
    <row r="3915" spans="1:7" ht="20.100000000000001" customHeight="1" x14ac:dyDescent="0.25">
      <c r="A3915" s="354" t="s">
        <v>40317</v>
      </c>
      <c r="B3915" s="355" t="s">
        <v>40318</v>
      </c>
      <c r="C3915" s="356" t="s">
        <v>9878</v>
      </c>
      <c r="D3915" s="357">
        <v>3665.85</v>
      </c>
      <c r="E3915" s="357">
        <v>295.95</v>
      </c>
      <c r="F3915" s="357">
        <v>3961.8</v>
      </c>
      <c r="G3915" s="126">
        <v>9</v>
      </c>
    </row>
    <row r="3916" spans="1:7" ht="20.100000000000001" customHeight="1" x14ac:dyDescent="0.25">
      <c r="A3916" s="354" t="s">
        <v>40319</v>
      </c>
      <c r="B3916" s="355" t="s">
        <v>40320</v>
      </c>
      <c r="C3916" s="356"/>
      <c r="D3916" s="357"/>
      <c r="E3916" s="357"/>
      <c r="F3916" s="357"/>
      <c r="G3916" s="126">
        <v>5</v>
      </c>
    </row>
    <row r="3917" spans="1:7" ht="20.100000000000001" customHeight="1" x14ac:dyDescent="0.25">
      <c r="A3917" s="354" t="s">
        <v>40321</v>
      </c>
      <c r="B3917" s="355" t="s">
        <v>40322</v>
      </c>
      <c r="C3917" s="356" t="s">
        <v>9878</v>
      </c>
      <c r="D3917" s="357">
        <v>18.55</v>
      </c>
      <c r="E3917" s="357">
        <v>11.83</v>
      </c>
      <c r="F3917" s="357">
        <v>30.38</v>
      </c>
      <c r="G3917" s="126">
        <v>9</v>
      </c>
    </row>
    <row r="3918" spans="1:7" ht="20.100000000000001" customHeight="1" x14ac:dyDescent="0.25">
      <c r="A3918" s="354" t="s">
        <v>40323</v>
      </c>
      <c r="B3918" s="355" t="s">
        <v>40324</v>
      </c>
      <c r="C3918" s="356" t="s">
        <v>9878</v>
      </c>
      <c r="D3918" s="357">
        <v>32.61</v>
      </c>
      <c r="E3918" s="357">
        <v>11.83</v>
      </c>
      <c r="F3918" s="357">
        <v>44.44</v>
      </c>
      <c r="G3918" s="126">
        <v>9</v>
      </c>
    </row>
    <row r="3919" spans="1:7" ht="20.100000000000001" customHeight="1" x14ac:dyDescent="0.25">
      <c r="A3919" s="354" t="s">
        <v>40325</v>
      </c>
      <c r="B3919" s="355" t="s">
        <v>40326</v>
      </c>
      <c r="C3919" s="356" t="s">
        <v>9878</v>
      </c>
      <c r="D3919" s="357"/>
      <c r="E3919" s="357">
        <v>173.82</v>
      </c>
      <c r="F3919" s="357">
        <v>173.82</v>
      </c>
      <c r="G3919" s="126">
        <v>9</v>
      </c>
    </row>
    <row r="3920" spans="1:7" ht="20.100000000000001" customHeight="1" x14ac:dyDescent="0.25">
      <c r="A3920" s="354" t="s">
        <v>40327</v>
      </c>
      <c r="B3920" s="355" t="s">
        <v>40328</v>
      </c>
      <c r="C3920" s="356" t="s">
        <v>9878</v>
      </c>
      <c r="D3920" s="357"/>
      <c r="E3920" s="357">
        <v>173.82</v>
      </c>
      <c r="F3920" s="357">
        <v>173.82</v>
      </c>
      <c r="G3920" s="126">
        <v>9</v>
      </c>
    </row>
    <row r="3921" spans="1:7" ht="20.100000000000001" customHeight="1" x14ac:dyDescent="0.25">
      <c r="A3921" s="354" t="s">
        <v>40329</v>
      </c>
      <c r="B3921" s="355" t="s">
        <v>40330</v>
      </c>
      <c r="C3921" s="356" t="s">
        <v>9878</v>
      </c>
      <c r="D3921" s="357">
        <v>14138.87</v>
      </c>
      <c r="E3921" s="357">
        <v>15.74</v>
      </c>
      <c r="F3921" s="357">
        <v>14154.61</v>
      </c>
      <c r="G3921" s="126">
        <v>9</v>
      </c>
    </row>
    <row r="3922" spans="1:7" ht="20.100000000000001" customHeight="1" x14ac:dyDescent="0.25">
      <c r="A3922" s="354" t="s">
        <v>40331</v>
      </c>
      <c r="B3922" s="355" t="s">
        <v>40332</v>
      </c>
      <c r="C3922" s="356" t="s">
        <v>9878</v>
      </c>
      <c r="D3922" s="357">
        <v>2531.62</v>
      </c>
      <c r="E3922" s="357">
        <v>15.74</v>
      </c>
      <c r="F3922" s="357">
        <v>2547.36</v>
      </c>
      <c r="G3922" s="126">
        <v>9</v>
      </c>
    </row>
    <row r="3923" spans="1:7" ht="20.100000000000001" customHeight="1" x14ac:dyDescent="0.25">
      <c r="A3923" s="354" t="s">
        <v>40333</v>
      </c>
      <c r="B3923" s="355" t="s">
        <v>40334</v>
      </c>
      <c r="C3923" s="356"/>
      <c r="D3923" s="357"/>
      <c r="E3923" s="357"/>
      <c r="F3923" s="357"/>
      <c r="G3923" s="126">
        <v>2</v>
      </c>
    </row>
    <row r="3924" spans="1:7" ht="20.100000000000001" customHeight="1" x14ac:dyDescent="0.25">
      <c r="A3924" s="354" t="s">
        <v>40335</v>
      </c>
      <c r="B3924" s="355" t="s">
        <v>40336</v>
      </c>
      <c r="C3924" s="356"/>
      <c r="D3924" s="357"/>
      <c r="E3924" s="357"/>
      <c r="F3924" s="357"/>
      <c r="G3924" s="126">
        <v>5</v>
      </c>
    </row>
    <row r="3925" spans="1:7" ht="20.100000000000001" customHeight="1" x14ac:dyDescent="0.25">
      <c r="A3925" s="354" t="s">
        <v>40337</v>
      </c>
      <c r="B3925" s="355" t="s">
        <v>40338</v>
      </c>
      <c r="C3925" s="356" t="s">
        <v>9878</v>
      </c>
      <c r="D3925" s="357">
        <v>1587.79</v>
      </c>
      <c r="E3925" s="357">
        <v>74.22</v>
      </c>
      <c r="F3925" s="357">
        <v>1662.01</v>
      </c>
      <c r="G3925" s="126">
        <v>9</v>
      </c>
    </row>
    <row r="3926" spans="1:7" ht="20.100000000000001" customHeight="1" x14ac:dyDescent="0.25">
      <c r="A3926" s="354" t="s">
        <v>40339</v>
      </c>
      <c r="B3926" s="355" t="s">
        <v>40340</v>
      </c>
      <c r="C3926" s="356" t="s">
        <v>10267</v>
      </c>
      <c r="D3926" s="357">
        <v>1006.66</v>
      </c>
      <c r="E3926" s="357">
        <v>8.3800000000000008</v>
      </c>
      <c r="F3926" s="357">
        <v>1015.04</v>
      </c>
      <c r="G3926" s="126">
        <v>9</v>
      </c>
    </row>
    <row r="3927" spans="1:7" ht="20.100000000000001" customHeight="1" x14ac:dyDescent="0.25">
      <c r="A3927" s="354" t="s">
        <v>40341</v>
      </c>
      <c r="B3927" s="355" t="s">
        <v>40342</v>
      </c>
      <c r="C3927" s="356" t="s">
        <v>10267</v>
      </c>
      <c r="D3927" s="357">
        <v>2238.91</v>
      </c>
      <c r="E3927" s="357">
        <v>8.3800000000000008</v>
      </c>
      <c r="F3927" s="357">
        <v>2247.29</v>
      </c>
      <c r="G3927" s="126">
        <v>9</v>
      </c>
    </row>
    <row r="3928" spans="1:7" ht="20.100000000000001" customHeight="1" x14ac:dyDescent="0.25">
      <c r="A3928" s="354" t="s">
        <v>40343</v>
      </c>
      <c r="B3928" s="355" t="s">
        <v>40344</v>
      </c>
      <c r="C3928" s="356" t="s">
        <v>9878</v>
      </c>
      <c r="D3928" s="357">
        <v>898.02</v>
      </c>
      <c r="E3928" s="357">
        <v>4.1900000000000004</v>
      </c>
      <c r="F3928" s="357">
        <v>902.21</v>
      </c>
      <c r="G3928" s="126">
        <v>9</v>
      </c>
    </row>
    <row r="3929" spans="1:7" ht="20.100000000000001" customHeight="1" x14ac:dyDescent="0.25">
      <c r="A3929" s="354" t="s">
        <v>40345</v>
      </c>
      <c r="B3929" s="355" t="s">
        <v>40346</v>
      </c>
      <c r="C3929" s="356" t="s">
        <v>9878</v>
      </c>
      <c r="D3929" s="357">
        <v>18792.53</v>
      </c>
      <c r="E3929" s="357">
        <v>149.71</v>
      </c>
      <c r="F3929" s="357">
        <v>18942.240000000002</v>
      </c>
      <c r="G3929" s="126">
        <v>9</v>
      </c>
    </row>
    <row r="3930" spans="1:7" ht="20.100000000000001" customHeight="1" x14ac:dyDescent="0.25">
      <c r="A3930" s="354" t="s">
        <v>40347</v>
      </c>
      <c r="B3930" s="355" t="s">
        <v>40348</v>
      </c>
      <c r="C3930" s="356" t="s">
        <v>10267</v>
      </c>
      <c r="D3930" s="357">
        <v>1702.97</v>
      </c>
      <c r="E3930" s="357">
        <v>26.93</v>
      </c>
      <c r="F3930" s="357">
        <v>1729.9</v>
      </c>
      <c r="G3930" s="126">
        <v>9</v>
      </c>
    </row>
    <row r="3931" spans="1:7" ht="20.100000000000001" customHeight="1" x14ac:dyDescent="0.25">
      <c r="A3931" s="354" t="s">
        <v>40349</v>
      </c>
      <c r="B3931" s="355" t="s">
        <v>40350</v>
      </c>
      <c r="C3931" s="356" t="s">
        <v>9878</v>
      </c>
      <c r="D3931" s="357">
        <v>89432.33</v>
      </c>
      <c r="E3931" s="357"/>
      <c r="F3931" s="357">
        <v>89432.33</v>
      </c>
      <c r="G3931" s="126">
        <v>9</v>
      </c>
    </row>
    <row r="3932" spans="1:7" ht="20.100000000000001" customHeight="1" x14ac:dyDescent="0.25">
      <c r="A3932" s="354" t="s">
        <v>40351</v>
      </c>
      <c r="B3932" s="355" t="s">
        <v>40352</v>
      </c>
      <c r="C3932" s="356" t="s">
        <v>9878</v>
      </c>
      <c r="D3932" s="357">
        <v>47040.959999999999</v>
      </c>
      <c r="E3932" s="357">
        <v>243.22</v>
      </c>
      <c r="F3932" s="357">
        <v>47284.18</v>
      </c>
      <c r="G3932" s="126">
        <v>9</v>
      </c>
    </row>
    <row r="3933" spans="1:7" ht="20.100000000000001" customHeight="1" x14ac:dyDescent="0.25">
      <c r="A3933" s="354" t="s">
        <v>40353</v>
      </c>
      <c r="B3933" s="355" t="s">
        <v>40354</v>
      </c>
      <c r="C3933" s="356" t="s">
        <v>32837</v>
      </c>
      <c r="D3933" s="357">
        <v>403279.33</v>
      </c>
      <c r="E3933" s="357"/>
      <c r="F3933" s="357">
        <v>403279.33</v>
      </c>
      <c r="G3933" s="126">
        <v>9</v>
      </c>
    </row>
    <row r="3934" spans="1:7" ht="20.100000000000001" customHeight="1" x14ac:dyDescent="0.25">
      <c r="A3934" s="354" t="s">
        <v>40355</v>
      </c>
      <c r="B3934" s="355" t="s">
        <v>40356</v>
      </c>
      <c r="C3934" s="356" t="s">
        <v>32837</v>
      </c>
      <c r="D3934" s="357">
        <v>5118.24</v>
      </c>
      <c r="E3934" s="357">
        <v>54025.34</v>
      </c>
      <c r="F3934" s="357">
        <v>59143.58</v>
      </c>
      <c r="G3934" s="126">
        <v>9</v>
      </c>
    </row>
    <row r="3935" spans="1:7" ht="20.100000000000001" customHeight="1" x14ac:dyDescent="0.25">
      <c r="A3935" s="354" t="s">
        <v>40357</v>
      </c>
      <c r="B3935" s="355" t="s">
        <v>40358</v>
      </c>
      <c r="C3935" s="356" t="s">
        <v>32837</v>
      </c>
      <c r="D3935" s="357">
        <v>7084.33</v>
      </c>
      <c r="E3935" s="357">
        <v>65212.63</v>
      </c>
      <c r="F3935" s="357">
        <v>72296.960000000006</v>
      </c>
      <c r="G3935" s="126">
        <v>9</v>
      </c>
    </row>
    <row r="3936" spans="1:7" ht="20.100000000000001" customHeight="1" x14ac:dyDescent="0.25">
      <c r="A3936" s="354" t="s">
        <v>40359</v>
      </c>
      <c r="B3936" s="355" t="s">
        <v>40360</v>
      </c>
      <c r="C3936" s="356"/>
      <c r="D3936" s="357"/>
      <c r="E3936" s="357"/>
      <c r="F3936" s="357"/>
      <c r="G3936" s="126">
        <v>2</v>
      </c>
    </row>
    <row r="3937" spans="1:7" ht="20.100000000000001" customHeight="1" x14ac:dyDescent="0.25">
      <c r="A3937" s="354" t="s">
        <v>40361</v>
      </c>
      <c r="B3937" s="355" t="s">
        <v>40362</v>
      </c>
      <c r="C3937" s="356"/>
      <c r="D3937" s="357"/>
      <c r="E3937" s="357"/>
      <c r="F3937" s="357"/>
      <c r="G3937" s="126">
        <v>5</v>
      </c>
    </row>
    <row r="3938" spans="1:7" ht="20.100000000000001" customHeight="1" x14ac:dyDescent="0.25">
      <c r="A3938" s="354" t="s">
        <v>40363</v>
      </c>
      <c r="B3938" s="355" t="s">
        <v>40364</v>
      </c>
      <c r="C3938" s="356" t="s">
        <v>9878</v>
      </c>
      <c r="D3938" s="357">
        <v>1371.2</v>
      </c>
      <c r="E3938" s="357">
        <v>251.77</v>
      </c>
      <c r="F3938" s="357">
        <v>1622.97</v>
      </c>
      <c r="G3938" s="126">
        <v>9</v>
      </c>
    </row>
    <row r="3939" spans="1:7" ht="20.100000000000001" customHeight="1" x14ac:dyDescent="0.25">
      <c r="A3939" s="354" t="s">
        <v>40365</v>
      </c>
      <c r="B3939" s="355" t="s">
        <v>40366</v>
      </c>
      <c r="C3939" s="356" t="s">
        <v>9878</v>
      </c>
      <c r="D3939" s="357">
        <v>1260.97</v>
      </c>
      <c r="E3939" s="357">
        <v>251.77</v>
      </c>
      <c r="F3939" s="357">
        <v>1512.74</v>
      </c>
      <c r="G3939" s="126">
        <v>9</v>
      </c>
    </row>
    <row r="3940" spans="1:7" ht="20.100000000000001" customHeight="1" x14ac:dyDescent="0.25">
      <c r="A3940" s="354" t="s">
        <v>40367</v>
      </c>
      <c r="B3940" s="355" t="s">
        <v>40368</v>
      </c>
      <c r="C3940" s="356" t="s">
        <v>9878</v>
      </c>
      <c r="D3940" s="357">
        <v>1705.16</v>
      </c>
      <c r="E3940" s="357">
        <v>251.77</v>
      </c>
      <c r="F3940" s="357">
        <v>1956.93</v>
      </c>
      <c r="G3940" s="126">
        <v>9</v>
      </c>
    </row>
    <row r="3941" spans="1:7" ht="20.100000000000001" customHeight="1" x14ac:dyDescent="0.25">
      <c r="A3941" s="354" t="s">
        <v>40712</v>
      </c>
      <c r="B3941" s="355" t="s">
        <v>40711</v>
      </c>
      <c r="C3941" s="356" t="s">
        <v>9878</v>
      </c>
      <c r="D3941" s="357">
        <v>2445.48</v>
      </c>
      <c r="E3941" s="357">
        <v>251.77</v>
      </c>
      <c r="F3941" s="357">
        <v>2697.25</v>
      </c>
      <c r="G3941" s="126">
        <v>9</v>
      </c>
    </row>
    <row r="3942" spans="1:7" ht="20.100000000000001" customHeight="1" x14ac:dyDescent="0.25">
      <c r="A3942" s="354" t="s">
        <v>40369</v>
      </c>
      <c r="B3942" s="355" t="s">
        <v>40370</v>
      </c>
      <c r="C3942" s="356" t="s">
        <v>9878</v>
      </c>
      <c r="D3942" s="357">
        <v>1867.98</v>
      </c>
      <c r="E3942" s="357">
        <v>251.77</v>
      </c>
      <c r="F3942" s="357">
        <v>2119.75</v>
      </c>
      <c r="G3942" s="126">
        <v>9</v>
      </c>
    </row>
    <row r="3943" spans="1:7" ht="20.100000000000001" customHeight="1" x14ac:dyDescent="0.25">
      <c r="A3943" s="354" t="s">
        <v>40371</v>
      </c>
      <c r="B3943" s="355" t="s">
        <v>40372</v>
      </c>
      <c r="C3943" s="356" t="s">
        <v>9878</v>
      </c>
      <c r="D3943" s="357">
        <v>1558</v>
      </c>
      <c r="E3943" s="357">
        <v>251.77</v>
      </c>
      <c r="F3943" s="357">
        <v>1809.77</v>
      </c>
      <c r="G3943" s="126">
        <v>9</v>
      </c>
    </row>
    <row r="3944" spans="1:7" ht="20.100000000000001" customHeight="1" x14ac:dyDescent="0.25">
      <c r="A3944" s="354" t="s">
        <v>40373</v>
      </c>
      <c r="B3944" s="355" t="s">
        <v>40374</v>
      </c>
      <c r="C3944" s="356" t="s">
        <v>9878</v>
      </c>
      <c r="D3944" s="357">
        <v>1558</v>
      </c>
      <c r="E3944" s="357">
        <v>251.77</v>
      </c>
      <c r="F3944" s="357">
        <v>1809.77</v>
      </c>
      <c r="G3944" s="126">
        <v>9</v>
      </c>
    </row>
    <row r="3945" spans="1:7" ht="20.100000000000001" customHeight="1" x14ac:dyDescent="0.25">
      <c r="A3945" s="354" t="s">
        <v>40375</v>
      </c>
      <c r="B3945" s="355" t="s">
        <v>40376</v>
      </c>
      <c r="C3945" s="356" t="s">
        <v>9878</v>
      </c>
      <c r="D3945" s="357">
        <v>2419.7399999999998</v>
      </c>
      <c r="E3945" s="357">
        <v>251.77</v>
      </c>
      <c r="F3945" s="357">
        <v>2671.51</v>
      </c>
      <c r="G3945" s="126">
        <v>9</v>
      </c>
    </row>
    <row r="3946" spans="1:7" ht="20.100000000000001" customHeight="1" x14ac:dyDescent="0.25">
      <c r="A3946" s="354" t="s">
        <v>40377</v>
      </c>
      <c r="B3946" s="355" t="s">
        <v>40378</v>
      </c>
      <c r="C3946" s="356" t="s">
        <v>9878</v>
      </c>
      <c r="D3946" s="357">
        <v>2471.84</v>
      </c>
      <c r="E3946" s="357">
        <v>251.77</v>
      </c>
      <c r="F3946" s="357">
        <v>2723.61</v>
      </c>
      <c r="G3946" s="126">
        <v>9</v>
      </c>
    </row>
    <row r="3947" spans="1:7" ht="20.100000000000001" customHeight="1" x14ac:dyDescent="0.25">
      <c r="A3947" s="354" t="s">
        <v>40379</v>
      </c>
      <c r="B3947" s="355" t="s">
        <v>40380</v>
      </c>
      <c r="C3947" s="356" t="s">
        <v>9878</v>
      </c>
      <c r="D3947" s="357">
        <v>2792.87</v>
      </c>
      <c r="E3947" s="357">
        <v>251.77</v>
      </c>
      <c r="F3947" s="357">
        <v>3044.64</v>
      </c>
      <c r="G3947" s="126">
        <v>9</v>
      </c>
    </row>
    <row r="3948" spans="1:7" ht="20.100000000000001" customHeight="1" x14ac:dyDescent="0.25">
      <c r="A3948" s="354" t="s">
        <v>40381</v>
      </c>
      <c r="B3948" s="355" t="s">
        <v>40382</v>
      </c>
      <c r="C3948" s="356" t="s">
        <v>9878</v>
      </c>
      <c r="D3948" s="357">
        <v>3160.85</v>
      </c>
      <c r="E3948" s="357">
        <v>251.77</v>
      </c>
      <c r="F3948" s="357">
        <v>3412.62</v>
      </c>
      <c r="G3948" s="126">
        <v>9</v>
      </c>
    </row>
    <row r="3949" spans="1:7" ht="20.100000000000001" customHeight="1" x14ac:dyDescent="0.25">
      <c r="A3949" s="354" t="s">
        <v>40383</v>
      </c>
      <c r="B3949" s="355" t="s">
        <v>40384</v>
      </c>
      <c r="C3949" s="356" t="s">
        <v>9878</v>
      </c>
      <c r="D3949" s="357">
        <v>3026.85</v>
      </c>
      <c r="E3949" s="357">
        <v>251.77</v>
      </c>
      <c r="F3949" s="357">
        <v>3278.62</v>
      </c>
      <c r="G3949" s="126">
        <v>9</v>
      </c>
    </row>
    <row r="3950" spans="1:7" ht="20.100000000000001" customHeight="1" x14ac:dyDescent="0.25">
      <c r="A3950" s="354" t="s">
        <v>40385</v>
      </c>
      <c r="B3950" s="355" t="s">
        <v>40386</v>
      </c>
      <c r="C3950" s="356" t="s">
        <v>9878</v>
      </c>
      <c r="D3950" s="357">
        <v>5385.67</v>
      </c>
      <c r="E3950" s="357">
        <v>251.77</v>
      </c>
      <c r="F3950" s="357">
        <v>5637.44</v>
      </c>
      <c r="G3950" s="126">
        <v>9</v>
      </c>
    </row>
    <row r="3951" spans="1:7" ht="20.100000000000001" customHeight="1" x14ac:dyDescent="0.25">
      <c r="A3951" s="354" t="s">
        <v>40387</v>
      </c>
      <c r="B3951" s="355" t="s">
        <v>40388</v>
      </c>
      <c r="C3951" s="356"/>
      <c r="D3951" s="357"/>
      <c r="E3951" s="357"/>
      <c r="F3951" s="357"/>
      <c r="G3951" s="126">
        <v>5</v>
      </c>
    </row>
    <row r="3952" spans="1:7" ht="20.100000000000001" customHeight="1" x14ac:dyDescent="0.25">
      <c r="A3952" s="354" t="s">
        <v>40389</v>
      </c>
      <c r="B3952" s="355" t="s">
        <v>40390</v>
      </c>
      <c r="C3952" s="356" t="s">
        <v>9878</v>
      </c>
      <c r="D3952" s="357">
        <v>558.65</v>
      </c>
      <c r="E3952" s="357">
        <v>151.03</v>
      </c>
      <c r="F3952" s="357">
        <v>709.68</v>
      </c>
      <c r="G3952" s="126">
        <v>9</v>
      </c>
    </row>
    <row r="3953" spans="1:7" ht="20.100000000000001" customHeight="1" x14ac:dyDescent="0.25">
      <c r="A3953" s="354" t="s">
        <v>40391</v>
      </c>
      <c r="B3953" s="355" t="s">
        <v>40392</v>
      </c>
      <c r="C3953" s="356" t="s">
        <v>9878</v>
      </c>
      <c r="D3953" s="357">
        <v>419.64</v>
      </c>
      <c r="E3953" s="357">
        <v>181.23</v>
      </c>
      <c r="F3953" s="357">
        <v>600.87</v>
      </c>
      <c r="G3953" s="126">
        <v>9</v>
      </c>
    </row>
    <row r="3954" spans="1:7" ht="20.100000000000001" customHeight="1" x14ac:dyDescent="0.25">
      <c r="A3954" s="354" t="s">
        <v>40393</v>
      </c>
      <c r="B3954" s="355" t="s">
        <v>40394</v>
      </c>
      <c r="C3954" s="356" t="s">
        <v>9878</v>
      </c>
      <c r="D3954" s="357">
        <v>904.08</v>
      </c>
      <c r="E3954" s="357">
        <v>181.23</v>
      </c>
      <c r="F3954" s="357">
        <v>1085.31</v>
      </c>
      <c r="G3954" s="126">
        <v>9</v>
      </c>
    </row>
    <row r="3955" spans="1:7" ht="20.100000000000001" customHeight="1" x14ac:dyDescent="0.25">
      <c r="A3955" s="354" t="s">
        <v>40395</v>
      </c>
      <c r="B3955" s="355" t="s">
        <v>40396</v>
      </c>
      <c r="C3955" s="356" t="s">
        <v>9878</v>
      </c>
      <c r="D3955" s="357">
        <v>1167.3499999999999</v>
      </c>
      <c r="E3955" s="357">
        <v>271.85000000000002</v>
      </c>
      <c r="F3955" s="357">
        <v>1439.2</v>
      </c>
      <c r="G3955" s="126">
        <v>9</v>
      </c>
    </row>
    <row r="3956" spans="1:7" ht="20.100000000000001" customHeight="1" x14ac:dyDescent="0.25">
      <c r="A3956" s="354" t="s">
        <v>40397</v>
      </c>
      <c r="B3956" s="355" t="s">
        <v>40398</v>
      </c>
      <c r="C3956" s="356" t="s">
        <v>9878</v>
      </c>
      <c r="D3956" s="357">
        <v>1340.59</v>
      </c>
      <c r="E3956" s="357">
        <v>362.46</v>
      </c>
      <c r="F3956" s="357">
        <v>1703.05</v>
      </c>
      <c r="G3956" s="126">
        <v>9</v>
      </c>
    </row>
    <row r="3957" spans="1:7" ht="20.100000000000001" customHeight="1" x14ac:dyDescent="0.25">
      <c r="A3957" s="354" t="s">
        <v>40399</v>
      </c>
      <c r="B3957" s="355" t="s">
        <v>40400</v>
      </c>
      <c r="C3957" s="356" t="s">
        <v>9878</v>
      </c>
      <c r="D3957" s="357">
        <v>2079.73</v>
      </c>
      <c r="E3957" s="357">
        <v>271.85000000000002</v>
      </c>
      <c r="F3957" s="357">
        <v>2351.58</v>
      </c>
      <c r="G3957" s="126">
        <v>9</v>
      </c>
    </row>
    <row r="3958" spans="1:7" ht="20.100000000000001" customHeight="1" x14ac:dyDescent="0.25">
      <c r="A3958" s="354" t="s">
        <v>40401</v>
      </c>
      <c r="B3958" s="355" t="s">
        <v>40402</v>
      </c>
      <c r="C3958" s="356" t="s">
        <v>9878</v>
      </c>
      <c r="D3958" s="357">
        <v>1029.7</v>
      </c>
      <c r="E3958" s="357">
        <v>271.85000000000002</v>
      </c>
      <c r="F3958" s="357">
        <v>1301.55</v>
      </c>
      <c r="G3958" s="126">
        <v>9</v>
      </c>
    </row>
    <row r="3959" spans="1:7" ht="20.100000000000001" customHeight="1" x14ac:dyDescent="0.25">
      <c r="A3959" s="354" t="s">
        <v>40403</v>
      </c>
      <c r="B3959" s="355" t="s">
        <v>40404</v>
      </c>
      <c r="C3959" s="356" t="s">
        <v>9878</v>
      </c>
      <c r="D3959" s="357">
        <v>2075.15</v>
      </c>
      <c r="E3959" s="357">
        <v>362.46</v>
      </c>
      <c r="F3959" s="357">
        <v>2437.61</v>
      </c>
      <c r="G3959" s="126">
        <v>9</v>
      </c>
    </row>
    <row r="3960" spans="1:7" ht="20.100000000000001" customHeight="1" x14ac:dyDescent="0.25">
      <c r="A3960" s="354" t="s">
        <v>40405</v>
      </c>
      <c r="B3960" s="355" t="s">
        <v>40406</v>
      </c>
      <c r="C3960" s="356" t="s">
        <v>9878</v>
      </c>
      <c r="D3960" s="357">
        <v>103.87</v>
      </c>
      <c r="E3960" s="357">
        <v>120.82</v>
      </c>
      <c r="F3960" s="357">
        <v>224.69</v>
      </c>
      <c r="G3960" s="126">
        <v>9</v>
      </c>
    </row>
    <row r="3961" spans="1:7" ht="20.100000000000001" customHeight="1" x14ac:dyDescent="0.25">
      <c r="A3961" s="354" t="s">
        <v>40407</v>
      </c>
      <c r="B3961" s="355" t="s">
        <v>40408</v>
      </c>
      <c r="C3961" s="356" t="s">
        <v>9878</v>
      </c>
      <c r="D3961" s="357">
        <v>112.62</v>
      </c>
      <c r="E3961" s="357">
        <v>120.82</v>
      </c>
      <c r="F3961" s="357">
        <v>233.44</v>
      </c>
      <c r="G3961" s="126">
        <v>9</v>
      </c>
    </row>
    <row r="3962" spans="1:7" ht="20.100000000000001" customHeight="1" x14ac:dyDescent="0.25">
      <c r="A3962" s="354" t="s">
        <v>40409</v>
      </c>
      <c r="B3962" s="355" t="s">
        <v>40410</v>
      </c>
      <c r="C3962" s="356" t="s">
        <v>9878</v>
      </c>
      <c r="D3962" s="357">
        <v>190.34</v>
      </c>
      <c r="E3962" s="357">
        <v>151.03</v>
      </c>
      <c r="F3962" s="357">
        <v>341.37</v>
      </c>
      <c r="G3962" s="126">
        <v>9</v>
      </c>
    </row>
    <row r="3963" spans="1:7" ht="20.100000000000001" customHeight="1" x14ac:dyDescent="0.25">
      <c r="A3963" s="354" t="s">
        <v>40411</v>
      </c>
      <c r="B3963" s="355" t="s">
        <v>40412</v>
      </c>
      <c r="C3963" s="356" t="s">
        <v>9878</v>
      </c>
      <c r="D3963" s="357">
        <v>380.68</v>
      </c>
      <c r="E3963" s="357">
        <v>181.23</v>
      </c>
      <c r="F3963" s="357">
        <v>561.91</v>
      </c>
      <c r="G3963" s="126">
        <v>9</v>
      </c>
    </row>
    <row r="3964" spans="1:7" ht="20.100000000000001" customHeight="1" x14ac:dyDescent="0.25">
      <c r="A3964" s="354" t="s">
        <v>40413</v>
      </c>
      <c r="B3964" s="355" t="s">
        <v>40414</v>
      </c>
      <c r="C3964" s="356"/>
      <c r="D3964" s="357"/>
      <c r="E3964" s="357"/>
      <c r="F3964" s="357"/>
      <c r="G3964" s="126">
        <v>5</v>
      </c>
    </row>
    <row r="3965" spans="1:7" ht="20.100000000000001" customHeight="1" x14ac:dyDescent="0.25">
      <c r="A3965" s="354" t="s">
        <v>40415</v>
      </c>
      <c r="B3965" s="355" t="s">
        <v>40416</v>
      </c>
      <c r="C3965" s="356" t="s">
        <v>9878</v>
      </c>
      <c r="D3965" s="357">
        <v>206.01</v>
      </c>
      <c r="E3965" s="357">
        <v>198.43</v>
      </c>
      <c r="F3965" s="357">
        <v>404.44</v>
      </c>
      <c r="G3965" s="126">
        <v>9</v>
      </c>
    </row>
    <row r="3966" spans="1:7" ht="20.100000000000001" customHeight="1" x14ac:dyDescent="0.25">
      <c r="A3966" s="354" t="s">
        <v>40417</v>
      </c>
      <c r="B3966" s="355" t="s">
        <v>40418</v>
      </c>
      <c r="C3966" s="356" t="s">
        <v>9878</v>
      </c>
      <c r="D3966" s="357">
        <v>52.4</v>
      </c>
      <c r="E3966" s="357">
        <v>14.69</v>
      </c>
      <c r="F3966" s="357">
        <v>67.09</v>
      </c>
      <c r="G3966" s="126">
        <v>9</v>
      </c>
    </row>
    <row r="3967" spans="1:7" ht="20.100000000000001" customHeight="1" x14ac:dyDescent="0.25">
      <c r="A3967" s="354" t="s">
        <v>40419</v>
      </c>
      <c r="B3967" s="355" t="s">
        <v>40420</v>
      </c>
      <c r="C3967" s="356" t="s">
        <v>9878</v>
      </c>
      <c r="D3967" s="357">
        <v>567.22</v>
      </c>
      <c r="E3967" s="357">
        <v>29.37</v>
      </c>
      <c r="F3967" s="357">
        <v>596.59</v>
      </c>
      <c r="G3967" s="126">
        <v>9</v>
      </c>
    </row>
    <row r="3968" spans="1:7" ht="20.100000000000001" customHeight="1" x14ac:dyDescent="0.25">
      <c r="A3968" s="354" t="s">
        <v>40421</v>
      </c>
      <c r="B3968" s="355" t="s">
        <v>40422</v>
      </c>
      <c r="C3968" s="356" t="s">
        <v>9878</v>
      </c>
      <c r="D3968" s="357">
        <v>33.89</v>
      </c>
      <c r="E3968" s="357">
        <v>29.4</v>
      </c>
      <c r="F3968" s="357">
        <v>63.29</v>
      </c>
      <c r="G3968" s="126">
        <v>9</v>
      </c>
    </row>
    <row r="3969" spans="1:7" ht="20.100000000000001" customHeight="1" x14ac:dyDescent="0.25">
      <c r="A3969" s="354" t="s">
        <v>40423</v>
      </c>
      <c r="B3969" s="355" t="s">
        <v>40424</v>
      </c>
      <c r="C3969" s="356"/>
      <c r="D3969" s="357"/>
      <c r="E3969" s="357"/>
      <c r="F3969" s="357"/>
      <c r="G3969" s="126">
        <v>2</v>
      </c>
    </row>
    <row r="3970" spans="1:7" ht="20.100000000000001" customHeight="1" x14ac:dyDescent="0.25">
      <c r="A3970" s="354" t="s">
        <v>40425</v>
      </c>
      <c r="B3970" s="355" t="s">
        <v>40426</v>
      </c>
      <c r="C3970" s="356"/>
      <c r="D3970" s="357"/>
      <c r="E3970" s="357"/>
      <c r="F3970" s="357"/>
      <c r="G3970" s="126">
        <v>5</v>
      </c>
    </row>
    <row r="3971" spans="1:7" ht="20.100000000000001" customHeight="1" x14ac:dyDescent="0.25">
      <c r="A3971" s="354" t="s">
        <v>40427</v>
      </c>
      <c r="B3971" s="355" t="s">
        <v>40428</v>
      </c>
      <c r="C3971" s="356" t="s">
        <v>9878</v>
      </c>
      <c r="D3971" s="357">
        <v>64.52</v>
      </c>
      <c r="E3971" s="357"/>
      <c r="F3971" s="357">
        <v>64.52</v>
      </c>
      <c r="G3971" s="126">
        <v>9</v>
      </c>
    </row>
    <row r="3972" spans="1:7" ht="20.100000000000001" customHeight="1" x14ac:dyDescent="0.25">
      <c r="A3972" s="354" t="s">
        <v>40429</v>
      </c>
      <c r="B3972" s="355" t="s">
        <v>40430</v>
      </c>
      <c r="C3972" s="356" t="s">
        <v>9878</v>
      </c>
      <c r="D3972" s="357">
        <v>394.96</v>
      </c>
      <c r="E3972" s="357">
        <v>51.87</v>
      </c>
      <c r="F3972" s="357">
        <v>446.83</v>
      </c>
      <c r="G3972" s="126">
        <v>9</v>
      </c>
    </row>
    <row r="3973" spans="1:7" ht="20.100000000000001" customHeight="1" x14ac:dyDescent="0.25">
      <c r="A3973" s="354" t="s">
        <v>40431</v>
      </c>
      <c r="B3973" s="355" t="s">
        <v>40432</v>
      </c>
      <c r="C3973" s="356" t="s">
        <v>9878</v>
      </c>
      <c r="D3973" s="357">
        <v>834.22</v>
      </c>
      <c r="E3973" s="357">
        <v>110.32</v>
      </c>
      <c r="F3973" s="357">
        <v>944.54</v>
      </c>
      <c r="G3973" s="126">
        <v>9</v>
      </c>
    </row>
    <row r="3974" spans="1:7" ht="20.100000000000001" customHeight="1" x14ac:dyDescent="0.25">
      <c r="A3974" s="354" t="s">
        <v>40889</v>
      </c>
      <c r="B3974" s="355" t="s">
        <v>40890</v>
      </c>
      <c r="C3974" s="356" t="s">
        <v>9878</v>
      </c>
      <c r="D3974" s="357">
        <v>1416.33</v>
      </c>
      <c r="E3974" s="357">
        <v>5.87</v>
      </c>
      <c r="F3974" s="357">
        <v>1422.2</v>
      </c>
      <c r="G3974" s="126">
        <v>9</v>
      </c>
    </row>
    <row r="3975" spans="1:7" ht="20.100000000000001" customHeight="1" x14ac:dyDescent="0.25">
      <c r="A3975" s="354" t="s">
        <v>40433</v>
      </c>
      <c r="B3975" s="355" t="s">
        <v>40434</v>
      </c>
      <c r="C3975" s="356" t="s">
        <v>9878</v>
      </c>
      <c r="D3975" s="357">
        <v>165.32</v>
      </c>
      <c r="E3975" s="357">
        <v>16.8</v>
      </c>
      <c r="F3975" s="357">
        <v>182.12</v>
      </c>
      <c r="G3975" s="126">
        <v>9</v>
      </c>
    </row>
    <row r="3976" spans="1:7" ht="20.100000000000001" customHeight="1" x14ac:dyDescent="0.25">
      <c r="A3976" s="354" t="s">
        <v>40435</v>
      </c>
      <c r="B3976" s="355" t="s">
        <v>40436</v>
      </c>
      <c r="C3976" s="356" t="s">
        <v>9878</v>
      </c>
      <c r="D3976" s="357">
        <v>36.89</v>
      </c>
      <c r="E3976" s="357">
        <v>6.3</v>
      </c>
      <c r="F3976" s="357">
        <v>43.19</v>
      </c>
      <c r="G3976" s="126">
        <v>9</v>
      </c>
    </row>
    <row r="3977" spans="1:7" ht="20.100000000000001" customHeight="1" x14ac:dyDescent="0.25">
      <c r="A3977" s="354" t="s">
        <v>40437</v>
      </c>
      <c r="B3977" s="355" t="s">
        <v>40438</v>
      </c>
      <c r="C3977" s="356" t="s">
        <v>9878</v>
      </c>
      <c r="D3977" s="357">
        <v>150.93</v>
      </c>
      <c r="E3977" s="357">
        <v>6.3</v>
      </c>
      <c r="F3977" s="357">
        <v>157.22999999999999</v>
      </c>
      <c r="G3977" s="126">
        <v>9</v>
      </c>
    </row>
    <row r="3978" spans="1:7" ht="20.100000000000001" customHeight="1" x14ac:dyDescent="0.25">
      <c r="A3978" s="354" t="s">
        <v>40439</v>
      </c>
      <c r="B3978" s="355" t="s">
        <v>40440</v>
      </c>
      <c r="C3978" s="356" t="s">
        <v>32837</v>
      </c>
      <c r="D3978" s="357">
        <v>4998.6899999999996</v>
      </c>
      <c r="E3978" s="357"/>
      <c r="F3978" s="357">
        <v>4998.6899999999996</v>
      </c>
      <c r="G3978" s="126">
        <v>9</v>
      </c>
    </row>
    <row r="3979" spans="1:7" ht="20.100000000000001" customHeight="1" x14ac:dyDescent="0.25">
      <c r="A3979" s="354" t="s">
        <v>40441</v>
      </c>
      <c r="B3979" s="355" t="s">
        <v>40442</v>
      </c>
      <c r="C3979" s="356" t="s">
        <v>32837</v>
      </c>
      <c r="D3979" s="357">
        <v>23281.01</v>
      </c>
      <c r="E3979" s="357"/>
      <c r="F3979" s="357">
        <v>23281.01</v>
      </c>
      <c r="G3979" s="126">
        <v>9</v>
      </c>
    </row>
    <row r="3980" spans="1:7" ht="20.100000000000001" customHeight="1" x14ac:dyDescent="0.25">
      <c r="A3980" s="354" t="s">
        <v>40443</v>
      </c>
      <c r="B3980" s="355" t="s">
        <v>40444</v>
      </c>
      <c r="C3980" s="356" t="s">
        <v>32837</v>
      </c>
      <c r="D3980" s="357">
        <v>66068.92</v>
      </c>
      <c r="E3980" s="357"/>
      <c r="F3980" s="357">
        <v>66068.92</v>
      </c>
      <c r="G3980" s="126">
        <v>9</v>
      </c>
    </row>
    <row r="3981" spans="1:7" ht="20.100000000000001" customHeight="1" x14ac:dyDescent="0.25">
      <c r="A3981" s="354" t="s">
        <v>40445</v>
      </c>
      <c r="B3981" s="355" t="s">
        <v>40446</v>
      </c>
      <c r="C3981" s="356"/>
      <c r="D3981" s="357"/>
      <c r="E3981" s="357"/>
      <c r="F3981" s="357"/>
      <c r="G3981" s="126">
        <v>5</v>
      </c>
    </row>
    <row r="3982" spans="1:7" ht="20.100000000000001" customHeight="1" x14ac:dyDescent="0.25">
      <c r="A3982" s="354" t="s">
        <v>40447</v>
      </c>
      <c r="B3982" s="355" t="s">
        <v>40448</v>
      </c>
      <c r="C3982" s="356" t="s">
        <v>9878</v>
      </c>
      <c r="D3982" s="357">
        <v>8996.51</v>
      </c>
      <c r="E3982" s="357">
        <v>62.99</v>
      </c>
      <c r="F3982" s="357">
        <v>9059.5</v>
      </c>
      <c r="G3982" s="126">
        <v>9</v>
      </c>
    </row>
    <row r="3983" spans="1:7" ht="20.100000000000001" customHeight="1" x14ac:dyDescent="0.25">
      <c r="A3983" s="354" t="s">
        <v>40449</v>
      </c>
      <c r="B3983" s="355" t="s">
        <v>40450</v>
      </c>
      <c r="C3983" s="356" t="s">
        <v>9878</v>
      </c>
      <c r="D3983" s="357">
        <v>11963.44</v>
      </c>
      <c r="E3983" s="357">
        <v>62.99</v>
      </c>
      <c r="F3983" s="357">
        <v>12026.43</v>
      </c>
      <c r="G3983" s="126">
        <v>9</v>
      </c>
    </row>
    <row r="3984" spans="1:7" ht="20.100000000000001" customHeight="1" x14ac:dyDescent="0.25">
      <c r="A3984" s="354" t="s">
        <v>40451</v>
      </c>
      <c r="B3984" s="355" t="s">
        <v>40452</v>
      </c>
      <c r="C3984" s="356" t="s">
        <v>9878</v>
      </c>
      <c r="D3984" s="357">
        <v>33515.9</v>
      </c>
      <c r="E3984" s="357">
        <v>62.99</v>
      </c>
      <c r="F3984" s="357">
        <v>33578.89</v>
      </c>
      <c r="G3984" s="126">
        <v>9</v>
      </c>
    </row>
    <row r="3985" spans="1:7" ht="20.100000000000001" customHeight="1" x14ac:dyDescent="0.25">
      <c r="A3985" s="354" t="s">
        <v>40453</v>
      </c>
      <c r="B3985" s="355" t="s">
        <v>40454</v>
      </c>
      <c r="C3985" s="356"/>
      <c r="D3985" s="357"/>
      <c r="E3985" s="357"/>
      <c r="F3985" s="357"/>
      <c r="G3985" s="126">
        <v>5</v>
      </c>
    </row>
    <row r="3986" spans="1:7" ht="20.100000000000001" customHeight="1" x14ac:dyDescent="0.25">
      <c r="A3986" s="354" t="s">
        <v>40455</v>
      </c>
      <c r="B3986" s="355" t="s">
        <v>40456</v>
      </c>
      <c r="C3986" s="356" t="s">
        <v>9878</v>
      </c>
      <c r="D3986" s="357">
        <v>34491.25</v>
      </c>
      <c r="E3986" s="357">
        <v>117.48</v>
      </c>
      <c r="F3986" s="357">
        <v>34608.730000000003</v>
      </c>
      <c r="G3986" s="126">
        <v>9</v>
      </c>
    </row>
    <row r="3987" spans="1:7" ht="20.100000000000001" customHeight="1" x14ac:dyDescent="0.25">
      <c r="A3987" s="354" t="s">
        <v>40457</v>
      </c>
      <c r="B3987" s="355" t="s">
        <v>40458</v>
      </c>
      <c r="C3987" s="356" t="s">
        <v>9878</v>
      </c>
      <c r="D3987" s="357">
        <v>46963.07</v>
      </c>
      <c r="E3987" s="357">
        <v>117.48</v>
      </c>
      <c r="F3987" s="357">
        <v>47080.55</v>
      </c>
      <c r="G3987" s="126">
        <v>9</v>
      </c>
    </row>
    <row r="3988" spans="1:7" ht="20.100000000000001" customHeight="1" x14ac:dyDescent="0.25">
      <c r="A3988" s="354" t="s">
        <v>40459</v>
      </c>
      <c r="B3988" s="355" t="s">
        <v>40460</v>
      </c>
      <c r="C3988" s="356" t="s">
        <v>9878</v>
      </c>
      <c r="D3988" s="357">
        <v>49865.98</v>
      </c>
      <c r="E3988" s="357">
        <v>117.48</v>
      </c>
      <c r="F3988" s="357">
        <v>49983.46</v>
      </c>
      <c r="G3988" s="126">
        <v>9</v>
      </c>
    </row>
    <row r="3989" spans="1:7" ht="20.100000000000001" customHeight="1" x14ac:dyDescent="0.25">
      <c r="A3989" s="354" t="s">
        <v>40461</v>
      </c>
      <c r="B3989" s="355" t="s">
        <v>40462</v>
      </c>
      <c r="C3989" s="356" t="s">
        <v>9878</v>
      </c>
      <c r="D3989" s="357">
        <v>4920.5</v>
      </c>
      <c r="E3989" s="357">
        <v>83.98</v>
      </c>
      <c r="F3989" s="357">
        <v>5004.4799999999996</v>
      </c>
      <c r="G3989" s="126">
        <v>9</v>
      </c>
    </row>
    <row r="3990" spans="1:7" ht="20.100000000000001" customHeight="1" x14ac:dyDescent="0.25">
      <c r="A3990" s="354" t="s">
        <v>40463</v>
      </c>
      <c r="B3990" s="355" t="s">
        <v>40464</v>
      </c>
      <c r="C3990" s="356" t="s">
        <v>9878</v>
      </c>
      <c r="D3990" s="357">
        <v>13295.07</v>
      </c>
      <c r="E3990" s="357">
        <v>117.48</v>
      </c>
      <c r="F3990" s="357">
        <v>13412.55</v>
      </c>
      <c r="G3990" s="126">
        <v>9</v>
      </c>
    </row>
    <row r="3991" spans="1:7" ht="20.100000000000001" customHeight="1" x14ac:dyDescent="0.25">
      <c r="A3991" s="354" t="s">
        <v>40465</v>
      </c>
      <c r="B3991" s="355" t="s">
        <v>40466</v>
      </c>
      <c r="C3991" s="356" t="s">
        <v>9878</v>
      </c>
      <c r="D3991" s="357">
        <v>19789.689999999999</v>
      </c>
      <c r="E3991" s="357">
        <v>83.98</v>
      </c>
      <c r="F3991" s="357">
        <v>19873.669999999998</v>
      </c>
      <c r="G3991" s="126">
        <v>9</v>
      </c>
    </row>
    <row r="3992" spans="1:7" ht="20.100000000000001" customHeight="1" x14ac:dyDescent="0.25">
      <c r="A3992" s="354" t="s">
        <v>40467</v>
      </c>
      <c r="B3992" s="355" t="s">
        <v>40468</v>
      </c>
      <c r="C3992" s="356" t="s">
        <v>9878</v>
      </c>
      <c r="D3992" s="357">
        <v>746.92</v>
      </c>
      <c r="E3992" s="357">
        <v>41.99</v>
      </c>
      <c r="F3992" s="357">
        <v>788.91</v>
      </c>
      <c r="G3992" s="126">
        <v>9</v>
      </c>
    </row>
    <row r="3993" spans="1:7" ht="20.100000000000001" customHeight="1" x14ac:dyDescent="0.25">
      <c r="A3993" s="354" t="s">
        <v>40469</v>
      </c>
      <c r="B3993" s="355" t="s">
        <v>40470</v>
      </c>
      <c r="C3993" s="356" t="s">
        <v>9878</v>
      </c>
      <c r="D3993" s="357">
        <v>41331.94</v>
      </c>
      <c r="E3993" s="357">
        <v>117.48</v>
      </c>
      <c r="F3993" s="357">
        <v>41449.42</v>
      </c>
      <c r="G3993" s="126">
        <v>9</v>
      </c>
    </row>
    <row r="3994" spans="1:7" ht="20.100000000000001" customHeight="1" x14ac:dyDescent="0.25">
      <c r="A3994" s="354" t="s">
        <v>40471</v>
      </c>
      <c r="B3994" s="355" t="s">
        <v>40472</v>
      </c>
      <c r="C3994" s="356" t="s">
        <v>9878</v>
      </c>
      <c r="D3994" s="357">
        <v>54837.24</v>
      </c>
      <c r="E3994" s="357">
        <v>117.48</v>
      </c>
      <c r="F3994" s="357">
        <v>54954.720000000001</v>
      </c>
      <c r="G3994" s="126">
        <v>9</v>
      </c>
    </row>
    <row r="3995" spans="1:7" ht="20.100000000000001" customHeight="1" x14ac:dyDescent="0.25">
      <c r="A3995" s="354" t="s">
        <v>40473</v>
      </c>
      <c r="B3995" s="355" t="s">
        <v>40474</v>
      </c>
      <c r="C3995" s="356" t="s">
        <v>9878</v>
      </c>
      <c r="D3995" s="357">
        <v>119605.93</v>
      </c>
      <c r="E3995" s="357">
        <v>117.48</v>
      </c>
      <c r="F3995" s="357">
        <v>119723.41</v>
      </c>
      <c r="G3995" s="126">
        <v>9</v>
      </c>
    </row>
    <row r="3996" spans="1:7" ht="20.100000000000001" customHeight="1" x14ac:dyDescent="0.25">
      <c r="A3996" s="354" t="s">
        <v>40475</v>
      </c>
      <c r="B3996" s="355" t="s">
        <v>40476</v>
      </c>
      <c r="C3996" s="356" t="s">
        <v>9878</v>
      </c>
      <c r="D3996" s="357">
        <v>130437.23</v>
      </c>
      <c r="E3996" s="357">
        <v>117.48</v>
      </c>
      <c r="F3996" s="357">
        <v>130554.71</v>
      </c>
      <c r="G3996" s="126">
        <v>9</v>
      </c>
    </row>
    <row r="3997" spans="1:7" ht="20.100000000000001" customHeight="1" x14ac:dyDescent="0.25">
      <c r="A3997" s="354" t="s">
        <v>40477</v>
      </c>
      <c r="B3997" s="355" t="s">
        <v>40478</v>
      </c>
      <c r="C3997" s="356" t="s">
        <v>9878</v>
      </c>
      <c r="D3997" s="357">
        <v>53739.89</v>
      </c>
      <c r="E3997" s="357">
        <v>117.48</v>
      </c>
      <c r="F3997" s="357">
        <v>53857.37</v>
      </c>
      <c r="G3997" s="126">
        <v>9</v>
      </c>
    </row>
    <row r="3998" spans="1:7" ht="20.100000000000001" customHeight="1" x14ac:dyDescent="0.25">
      <c r="A3998" s="354" t="s">
        <v>40479</v>
      </c>
      <c r="B3998" s="355" t="s">
        <v>40480</v>
      </c>
      <c r="C3998" s="356" t="s">
        <v>9878</v>
      </c>
      <c r="D3998" s="357">
        <v>24209.599999999999</v>
      </c>
      <c r="E3998" s="357">
        <v>117.48</v>
      </c>
      <c r="F3998" s="357">
        <v>24327.08</v>
      </c>
      <c r="G3998" s="126">
        <v>9</v>
      </c>
    </row>
    <row r="3999" spans="1:7" ht="20.100000000000001" customHeight="1" x14ac:dyDescent="0.25">
      <c r="A3999" s="354" t="s">
        <v>40481</v>
      </c>
      <c r="B3999" s="355" t="s">
        <v>40482</v>
      </c>
      <c r="C3999" s="356" t="s">
        <v>9878</v>
      </c>
      <c r="D3999" s="357">
        <v>34514.28</v>
      </c>
      <c r="E3999" s="357">
        <v>117.48</v>
      </c>
      <c r="F3999" s="357">
        <v>34631.760000000002</v>
      </c>
      <c r="G3999" s="126">
        <v>9</v>
      </c>
    </row>
    <row r="4000" spans="1:7" ht="20.100000000000001" customHeight="1" x14ac:dyDescent="0.25">
      <c r="A4000" s="354" t="s">
        <v>40483</v>
      </c>
      <c r="B4000" s="355" t="s">
        <v>40484</v>
      </c>
      <c r="C4000" s="356" t="s">
        <v>9878</v>
      </c>
      <c r="D4000" s="357">
        <v>80929.72</v>
      </c>
      <c r="E4000" s="357">
        <v>117.48</v>
      </c>
      <c r="F4000" s="357">
        <v>81047.199999999997</v>
      </c>
      <c r="G4000" s="126">
        <v>9</v>
      </c>
    </row>
    <row r="4001" spans="1:7" ht="20.100000000000001" customHeight="1" x14ac:dyDescent="0.25">
      <c r="A4001" s="354" t="s">
        <v>40485</v>
      </c>
      <c r="B4001" s="355" t="s">
        <v>40486</v>
      </c>
      <c r="C4001" s="356" t="s">
        <v>9878</v>
      </c>
      <c r="D4001" s="357">
        <v>31216.21</v>
      </c>
      <c r="E4001" s="357">
        <v>117.48</v>
      </c>
      <c r="F4001" s="357">
        <v>31333.69</v>
      </c>
      <c r="G4001" s="126">
        <v>9</v>
      </c>
    </row>
    <row r="4002" spans="1:7" ht="20.100000000000001" customHeight="1" x14ac:dyDescent="0.25">
      <c r="A4002" s="354" t="s">
        <v>40487</v>
      </c>
      <c r="B4002" s="355" t="s">
        <v>40488</v>
      </c>
      <c r="C4002" s="356" t="s">
        <v>9878</v>
      </c>
      <c r="D4002" s="357">
        <v>77408.2</v>
      </c>
      <c r="E4002" s="357">
        <v>117.48</v>
      </c>
      <c r="F4002" s="357">
        <v>77525.679999999993</v>
      </c>
      <c r="G4002" s="126">
        <v>9</v>
      </c>
    </row>
    <row r="4003" spans="1:7" ht="20.100000000000001" customHeight="1" x14ac:dyDescent="0.25">
      <c r="A4003" s="354" t="s">
        <v>40489</v>
      </c>
      <c r="B4003" s="355" t="s">
        <v>40490</v>
      </c>
      <c r="C4003" s="356"/>
      <c r="D4003" s="357"/>
      <c r="E4003" s="357"/>
      <c r="F4003" s="357"/>
      <c r="G4003" s="126">
        <v>5</v>
      </c>
    </row>
    <row r="4004" spans="1:7" ht="20.100000000000001" customHeight="1" x14ac:dyDescent="0.25">
      <c r="A4004" s="354" t="s">
        <v>40491</v>
      </c>
      <c r="B4004" s="355" t="s">
        <v>40492</v>
      </c>
      <c r="C4004" s="356" t="s">
        <v>9878</v>
      </c>
      <c r="D4004" s="357">
        <v>688.98</v>
      </c>
      <c r="E4004" s="357">
        <v>48.22</v>
      </c>
      <c r="F4004" s="357">
        <v>737.2</v>
      </c>
      <c r="G4004" s="126">
        <v>9</v>
      </c>
    </row>
    <row r="4005" spans="1:7" ht="20.100000000000001" customHeight="1" x14ac:dyDescent="0.25">
      <c r="A4005" s="354" t="s">
        <v>40493</v>
      </c>
      <c r="B4005" s="355" t="s">
        <v>40494</v>
      </c>
      <c r="C4005" s="356"/>
      <c r="D4005" s="357"/>
      <c r="E4005" s="357"/>
      <c r="F4005" s="357"/>
      <c r="G4005" s="126">
        <v>5</v>
      </c>
    </row>
    <row r="4006" spans="1:7" ht="20.100000000000001" customHeight="1" x14ac:dyDescent="0.25">
      <c r="A4006" s="354" t="s">
        <v>40495</v>
      </c>
      <c r="B4006" s="355" t="s">
        <v>40496</v>
      </c>
      <c r="C4006" s="356" t="s">
        <v>9878</v>
      </c>
      <c r="D4006" s="357">
        <v>50.04</v>
      </c>
      <c r="E4006" s="357">
        <v>8.4</v>
      </c>
      <c r="F4006" s="357">
        <v>58.44</v>
      </c>
      <c r="G4006" s="126">
        <v>9</v>
      </c>
    </row>
    <row r="4007" spans="1:7" ht="20.100000000000001" customHeight="1" x14ac:dyDescent="0.25">
      <c r="A4007" s="354" t="s">
        <v>40497</v>
      </c>
      <c r="B4007" s="355" t="s">
        <v>40498</v>
      </c>
      <c r="C4007" s="356" t="s">
        <v>9878</v>
      </c>
      <c r="D4007" s="357">
        <v>713.62</v>
      </c>
      <c r="E4007" s="357">
        <v>33.590000000000003</v>
      </c>
      <c r="F4007" s="357">
        <v>747.21</v>
      </c>
      <c r="G4007" s="126">
        <v>9</v>
      </c>
    </row>
    <row r="4008" spans="1:7" ht="20.100000000000001" customHeight="1" x14ac:dyDescent="0.25">
      <c r="A4008" s="354" t="s">
        <v>40499</v>
      </c>
      <c r="B4008" s="355" t="s">
        <v>40500</v>
      </c>
      <c r="C4008" s="356" t="s">
        <v>9878</v>
      </c>
      <c r="D4008" s="357">
        <v>633.75</v>
      </c>
      <c r="E4008" s="357">
        <v>33.590000000000003</v>
      </c>
      <c r="F4008" s="357">
        <v>667.34</v>
      </c>
      <c r="G4008" s="126">
        <v>9</v>
      </c>
    </row>
    <row r="4009" spans="1:7" ht="20.100000000000001" customHeight="1" x14ac:dyDescent="0.25">
      <c r="A4009" s="354" t="s">
        <v>40501</v>
      </c>
      <c r="B4009" s="355" t="s">
        <v>40502</v>
      </c>
      <c r="C4009" s="356" t="s">
        <v>9878</v>
      </c>
      <c r="D4009" s="357">
        <v>154.38</v>
      </c>
      <c r="E4009" s="357">
        <v>8.4</v>
      </c>
      <c r="F4009" s="357">
        <v>162.78</v>
      </c>
      <c r="G4009" s="126">
        <v>9</v>
      </c>
    </row>
    <row r="4010" spans="1:7" ht="20.100000000000001" customHeight="1" x14ac:dyDescent="0.25">
      <c r="A4010" s="354" t="s">
        <v>40503</v>
      </c>
      <c r="B4010" s="355" t="s">
        <v>40504</v>
      </c>
      <c r="C4010" s="356" t="s">
        <v>9878</v>
      </c>
      <c r="D4010" s="357">
        <v>1298.3900000000001</v>
      </c>
      <c r="E4010" s="357">
        <v>3.15</v>
      </c>
      <c r="F4010" s="357">
        <v>1301.54</v>
      </c>
      <c r="G4010" s="126">
        <v>9</v>
      </c>
    </row>
    <row r="4011" spans="1:7" ht="20.100000000000001" customHeight="1" x14ac:dyDescent="0.25">
      <c r="A4011" s="354" t="s">
        <v>40505</v>
      </c>
      <c r="B4011" s="355" t="s">
        <v>40506</v>
      </c>
      <c r="C4011" s="356"/>
      <c r="D4011" s="357"/>
      <c r="E4011" s="357"/>
      <c r="F4011" s="357"/>
      <c r="G4011" s="126">
        <v>5</v>
      </c>
    </row>
    <row r="4012" spans="1:7" ht="20.100000000000001" customHeight="1" x14ac:dyDescent="0.25">
      <c r="A4012" s="354" t="s">
        <v>40507</v>
      </c>
      <c r="B4012" s="355" t="s">
        <v>40508</v>
      </c>
      <c r="C4012" s="356" t="s">
        <v>9878</v>
      </c>
      <c r="D4012" s="357">
        <v>429.93</v>
      </c>
      <c r="E4012" s="357">
        <v>19.29</v>
      </c>
      <c r="F4012" s="357">
        <v>449.22</v>
      </c>
      <c r="G4012" s="126">
        <v>9</v>
      </c>
    </row>
    <row r="4013" spans="1:7" ht="20.100000000000001" customHeight="1" x14ac:dyDescent="0.25">
      <c r="A4013" s="354" t="s">
        <v>40509</v>
      </c>
      <c r="B4013" s="355" t="s">
        <v>40510</v>
      </c>
      <c r="C4013" s="356" t="s">
        <v>32837</v>
      </c>
      <c r="D4013" s="357">
        <v>482.43</v>
      </c>
      <c r="E4013" s="357">
        <v>335.92</v>
      </c>
      <c r="F4013" s="357">
        <v>818.35</v>
      </c>
      <c r="G4013" s="126">
        <v>9</v>
      </c>
    </row>
    <row r="4014" spans="1:7" ht="20.100000000000001" customHeight="1" x14ac:dyDescent="0.25">
      <c r="A4014" s="354" t="s">
        <v>40511</v>
      </c>
      <c r="B4014" s="355" t="s">
        <v>40512</v>
      </c>
      <c r="C4014" s="356"/>
      <c r="D4014" s="357"/>
      <c r="E4014" s="357"/>
      <c r="F4014" s="357"/>
      <c r="G4014" s="126">
        <v>5</v>
      </c>
    </row>
    <row r="4015" spans="1:7" ht="20.100000000000001" customHeight="1" x14ac:dyDescent="0.25">
      <c r="A4015" s="354" t="s">
        <v>40513</v>
      </c>
      <c r="B4015" s="355" t="s">
        <v>40514</v>
      </c>
      <c r="C4015" s="356" t="s">
        <v>9690</v>
      </c>
      <c r="D4015" s="357">
        <v>0.45</v>
      </c>
      <c r="E4015" s="357">
        <v>4.2</v>
      </c>
      <c r="F4015" s="357">
        <v>4.6500000000000004</v>
      </c>
      <c r="G4015" s="126">
        <v>9</v>
      </c>
    </row>
    <row r="4016" spans="1:7" ht="20.100000000000001" customHeight="1" x14ac:dyDescent="0.25">
      <c r="A4016" s="354" t="s">
        <v>40515</v>
      </c>
      <c r="B4016" s="355" t="s">
        <v>40516</v>
      </c>
      <c r="C4016" s="356" t="s">
        <v>9878</v>
      </c>
      <c r="D4016" s="357">
        <v>6.88</v>
      </c>
      <c r="E4016" s="357">
        <v>8.4</v>
      </c>
      <c r="F4016" s="357">
        <v>15.28</v>
      </c>
      <c r="G4016" s="126">
        <v>9</v>
      </c>
    </row>
    <row r="4017" spans="1:7" ht="20.100000000000001" customHeight="1" x14ac:dyDescent="0.25">
      <c r="A4017" s="354" t="s">
        <v>40517</v>
      </c>
      <c r="B4017" s="355" t="s">
        <v>40518</v>
      </c>
      <c r="C4017" s="356" t="s">
        <v>9878</v>
      </c>
      <c r="D4017" s="357">
        <v>2.42</v>
      </c>
      <c r="E4017" s="357">
        <v>8.4</v>
      </c>
      <c r="F4017" s="357">
        <v>10.82</v>
      </c>
      <c r="G4017" s="126">
        <v>9</v>
      </c>
    </row>
    <row r="4018" spans="1:7" ht="20.100000000000001" customHeight="1" x14ac:dyDescent="0.25">
      <c r="A4018" s="354" t="s">
        <v>40519</v>
      </c>
      <c r="B4018" s="355" t="s">
        <v>40520</v>
      </c>
      <c r="C4018" s="356" t="s">
        <v>9878</v>
      </c>
      <c r="D4018" s="357">
        <v>3.02</v>
      </c>
      <c r="E4018" s="357">
        <v>8.4</v>
      </c>
      <c r="F4018" s="357">
        <v>11.42</v>
      </c>
      <c r="G4018" s="126">
        <v>9</v>
      </c>
    </row>
    <row r="4019" spans="1:7" ht="20.100000000000001" customHeight="1" x14ac:dyDescent="0.25">
      <c r="A4019" s="354" t="s">
        <v>40521</v>
      </c>
      <c r="B4019" s="355" t="s">
        <v>40522</v>
      </c>
      <c r="C4019" s="356" t="s">
        <v>9878</v>
      </c>
      <c r="D4019" s="357">
        <v>276.99</v>
      </c>
      <c r="E4019" s="357">
        <v>9.2200000000000006</v>
      </c>
      <c r="F4019" s="357">
        <v>286.20999999999998</v>
      </c>
      <c r="G4019" s="126">
        <v>9</v>
      </c>
    </row>
    <row r="4020" spans="1:7" ht="20.100000000000001" customHeight="1" x14ac:dyDescent="0.25">
      <c r="A4020" s="354" t="s">
        <v>40523</v>
      </c>
      <c r="B4020" s="355" t="s">
        <v>40524</v>
      </c>
      <c r="C4020" s="356" t="s">
        <v>9878</v>
      </c>
      <c r="D4020" s="357">
        <v>620.66999999999996</v>
      </c>
      <c r="E4020" s="357">
        <v>9.2200000000000006</v>
      </c>
      <c r="F4020" s="357">
        <v>629.89</v>
      </c>
      <c r="G4020" s="126">
        <v>9</v>
      </c>
    </row>
    <row r="4021" spans="1:7" ht="20.100000000000001" customHeight="1" x14ac:dyDescent="0.25">
      <c r="A4021" s="354" t="s">
        <v>40525</v>
      </c>
      <c r="B4021" s="355" t="s">
        <v>40526</v>
      </c>
      <c r="C4021" s="356" t="s">
        <v>9878</v>
      </c>
      <c r="D4021" s="357">
        <v>4.53</v>
      </c>
      <c r="E4021" s="357">
        <v>14.69</v>
      </c>
      <c r="F4021" s="357">
        <v>19.22</v>
      </c>
      <c r="G4021" s="126">
        <v>9</v>
      </c>
    </row>
    <row r="4022" spans="1:7" ht="20.100000000000001" customHeight="1" x14ac:dyDescent="0.25">
      <c r="A4022" s="354" t="s">
        <v>40527</v>
      </c>
      <c r="B4022" s="355" t="s">
        <v>40528</v>
      </c>
      <c r="C4022" s="356" t="s">
        <v>9878</v>
      </c>
      <c r="D4022" s="357">
        <v>20.25</v>
      </c>
      <c r="E4022" s="357">
        <v>14.69</v>
      </c>
      <c r="F4022" s="357">
        <v>34.94</v>
      </c>
      <c r="G4022" s="126">
        <v>9</v>
      </c>
    </row>
    <row r="4023" spans="1:7" ht="20.100000000000001" customHeight="1" x14ac:dyDescent="0.25">
      <c r="A4023" s="354" t="s">
        <v>40529</v>
      </c>
      <c r="B4023" s="355" t="s">
        <v>40530</v>
      </c>
      <c r="C4023" s="356" t="s">
        <v>9878</v>
      </c>
      <c r="D4023" s="357">
        <v>71.55</v>
      </c>
      <c r="E4023" s="357">
        <v>1.68</v>
      </c>
      <c r="F4023" s="357">
        <v>73.23</v>
      </c>
      <c r="G4023" s="126">
        <v>9</v>
      </c>
    </row>
    <row r="4024" spans="1:7" ht="20.100000000000001" customHeight="1" x14ac:dyDescent="0.25">
      <c r="A4024" s="354" t="s">
        <v>40531</v>
      </c>
      <c r="B4024" s="355" t="s">
        <v>40532</v>
      </c>
      <c r="C4024" s="356" t="s">
        <v>9878</v>
      </c>
      <c r="D4024" s="357">
        <v>212.06</v>
      </c>
      <c r="E4024" s="357">
        <v>9.64</v>
      </c>
      <c r="F4024" s="357">
        <v>221.7</v>
      </c>
      <c r="G4024" s="126">
        <v>9</v>
      </c>
    </row>
    <row r="4025" spans="1:7" ht="20.100000000000001" customHeight="1" x14ac:dyDescent="0.25">
      <c r="A4025" s="354" t="s">
        <v>40533</v>
      </c>
      <c r="B4025" s="355" t="s">
        <v>40534</v>
      </c>
      <c r="C4025" s="356" t="s">
        <v>9878</v>
      </c>
      <c r="D4025" s="357">
        <v>77.28</v>
      </c>
      <c r="E4025" s="357">
        <v>6.29</v>
      </c>
      <c r="F4025" s="357">
        <v>83.57</v>
      </c>
      <c r="G4025" s="126">
        <v>9</v>
      </c>
    </row>
    <row r="4026" spans="1:7" ht="20.100000000000001" customHeight="1" x14ac:dyDescent="0.25">
      <c r="A4026" s="354" t="s">
        <v>40535</v>
      </c>
      <c r="B4026" s="355" t="s">
        <v>40536</v>
      </c>
      <c r="C4026" s="356" t="s">
        <v>9878</v>
      </c>
      <c r="D4026" s="357">
        <v>100.94</v>
      </c>
      <c r="E4026" s="357">
        <v>6.29</v>
      </c>
      <c r="F4026" s="357">
        <v>107.23</v>
      </c>
      <c r="G4026" s="126">
        <v>9</v>
      </c>
    </row>
    <row r="4027" spans="1:7" ht="20.100000000000001" customHeight="1" x14ac:dyDescent="0.25">
      <c r="A4027" s="354" t="s">
        <v>40537</v>
      </c>
      <c r="B4027" s="355" t="s">
        <v>40538</v>
      </c>
      <c r="C4027" s="356" t="s">
        <v>9878</v>
      </c>
      <c r="D4027" s="357">
        <v>159.66999999999999</v>
      </c>
      <c r="E4027" s="357">
        <v>6.29</v>
      </c>
      <c r="F4027" s="357">
        <v>165.96</v>
      </c>
      <c r="G4027" s="126">
        <v>9</v>
      </c>
    </row>
    <row r="4028" spans="1:7" ht="20.100000000000001" customHeight="1" x14ac:dyDescent="0.25">
      <c r="A4028" s="354" t="s">
        <v>40539</v>
      </c>
      <c r="B4028" s="355" t="s">
        <v>40540</v>
      </c>
      <c r="C4028" s="356" t="s">
        <v>9878</v>
      </c>
      <c r="D4028" s="357">
        <v>87.51</v>
      </c>
      <c r="E4028" s="357">
        <v>1.68</v>
      </c>
      <c r="F4028" s="357">
        <v>89.19</v>
      </c>
      <c r="G4028" s="126">
        <v>9</v>
      </c>
    </row>
    <row r="4029" spans="1:7" ht="20.100000000000001" customHeight="1" x14ac:dyDescent="0.25">
      <c r="A4029" s="354" t="s">
        <v>40541</v>
      </c>
      <c r="B4029" s="355" t="s">
        <v>40542</v>
      </c>
      <c r="C4029" s="356" t="s">
        <v>9878</v>
      </c>
      <c r="D4029" s="357">
        <v>95.16</v>
      </c>
      <c r="E4029" s="357">
        <v>1.68</v>
      </c>
      <c r="F4029" s="357">
        <v>96.84</v>
      </c>
      <c r="G4029" s="126">
        <v>9</v>
      </c>
    </row>
    <row r="4030" spans="1:7" ht="20.100000000000001" customHeight="1" x14ac:dyDescent="0.25">
      <c r="A4030" s="354" t="s">
        <v>40543</v>
      </c>
      <c r="B4030" s="355" t="s">
        <v>40544</v>
      </c>
      <c r="C4030" s="356" t="s">
        <v>9878</v>
      </c>
      <c r="D4030" s="357">
        <v>9.7899999999999991</v>
      </c>
      <c r="E4030" s="357">
        <v>3.35</v>
      </c>
      <c r="F4030" s="357">
        <v>13.14</v>
      </c>
      <c r="G4030" s="126">
        <v>9</v>
      </c>
    </row>
    <row r="4031" spans="1:7" ht="20.100000000000001" customHeight="1" x14ac:dyDescent="0.25">
      <c r="A4031" s="354" t="s">
        <v>40545</v>
      </c>
      <c r="B4031" s="355" t="s">
        <v>40546</v>
      </c>
      <c r="C4031" s="356" t="s">
        <v>9878</v>
      </c>
      <c r="D4031" s="357">
        <v>11.73</v>
      </c>
      <c r="E4031" s="357">
        <v>3.35</v>
      </c>
      <c r="F4031" s="357">
        <v>15.08</v>
      </c>
      <c r="G4031" s="126">
        <v>9</v>
      </c>
    </row>
    <row r="4032" spans="1:7" ht="20.100000000000001" customHeight="1" x14ac:dyDescent="0.25">
      <c r="A4032" s="354" t="s">
        <v>40547</v>
      </c>
      <c r="B4032" s="355" t="s">
        <v>40548</v>
      </c>
      <c r="C4032" s="356" t="s">
        <v>9878</v>
      </c>
      <c r="D4032" s="357">
        <v>20.92</v>
      </c>
      <c r="E4032" s="357">
        <v>15.92</v>
      </c>
      <c r="F4032" s="357">
        <v>36.840000000000003</v>
      </c>
      <c r="G4032" s="126">
        <v>9</v>
      </c>
    </row>
    <row r="4033" spans="1:7" ht="20.100000000000001" customHeight="1" x14ac:dyDescent="0.25">
      <c r="A4033" s="354" t="s">
        <v>40549</v>
      </c>
      <c r="B4033" s="355" t="s">
        <v>40550</v>
      </c>
      <c r="C4033" s="356" t="s">
        <v>9878</v>
      </c>
      <c r="D4033" s="357">
        <v>8.26</v>
      </c>
      <c r="E4033" s="357">
        <v>9.64</v>
      </c>
      <c r="F4033" s="357">
        <v>17.899999999999999</v>
      </c>
      <c r="G4033" s="126">
        <v>9</v>
      </c>
    </row>
    <row r="4034" spans="1:7" ht="20.100000000000001" customHeight="1" x14ac:dyDescent="0.25">
      <c r="A4034" s="354" t="s">
        <v>40551</v>
      </c>
      <c r="B4034" s="355" t="s">
        <v>40552</v>
      </c>
      <c r="C4034" s="356" t="s">
        <v>9878</v>
      </c>
      <c r="D4034" s="357">
        <v>13.62</v>
      </c>
      <c r="E4034" s="357">
        <v>9.64</v>
      </c>
      <c r="F4034" s="357">
        <v>23.26</v>
      </c>
      <c r="G4034" s="126">
        <v>9</v>
      </c>
    </row>
    <row r="4035" spans="1:7" ht="20.100000000000001" customHeight="1" x14ac:dyDescent="0.25">
      <c r="A4035" s="354" t="s">
        <v>40553</v>
      </c>
      <c r="B4035" s="355" t="s">
        <v>40554</v>
      </c>
      <c r="C4035" s="356" t="s">
        <v>9878</v>
      </c>
      <c r="D4035" s="357">
        <v>11.79</v>
      </c>
      <c r="E4035" s="357">
        <v>9.64</v>
      </c>
      <c r="F4035" s="357">
        <v>21.43</v>
      </c>
      <c r="G4035" s="126">
        <v>9</v>
      </c>
    </row>
    <row r="4036" spans="1:7" ht="20.100000000000001" customHeight="1" x14ac:dyDescent="0.25">
      <c r="A4036" s="354" t="s">
        <v>40555</v>
      </c>
      <c r="B4036" s="355" t="s">
        <v>40556</v>
      </c>
      <c r="C4036" s="356" t="s">
        <v>9878</v>
      </c>
      <c r="D4036" s="357">
        <v>31.57</v>
      </c>
      <c r="E4036" s="357">
        <v>16.25</v>
      </c>
      <c r="F4036" s="357">
        <v>47.82</v>
      </c>
      <c r="G4036" s="126">
        <v>9</v>
      </c>
    </row>
    <row r="4037" spans="1:7" ht="20.100000000000001" customHeight="1" x14ac:dyDescent="0.25">
      <c r="A4037" s="354" t="s">
        <v>40557</v>
      </c>
      <c r="B4037" s="355" t="s">
        <v>40558</v>
      </c>
      <c r="C4037" s="356" t="s">
        <v>9878</v>
      </c>
      <c r="D4037" s="357">
        <v>10.97</v>
      </c>
      <c r="E4037" s="357">
        <v>8.4</v>
      </c>
      <c r="F4037" s="357">
        <v>19.37</v>
      </c>
      <c r="G4037" s="126">
        <v>9</v>
      </c>
    </row>
    <row r="4038" spans="1:7" ht="20.100000000000001" customHeight="1" x14ac:dyDescent="0.25">
      <c r="A4038" s="354" t="s">
        <v>40559</v>
      </c>
      <c r="B4038" s="355" t="s">
        <v>40560</v>
      </c>
      <c r="C4038" s="356" t="s">
        <v>9878</v>
      </c>
      <c r="D4038" s="357">
        <v>146.81</v>
      </c>
      <c r="E4038" s="357">
        <v>29.37</v>
      </c>
      <c r="F4038" s="357">
        <v>176.18</v>
      </c>
      <c r="G4038" s="126">
        <v>9</v>
      </c>
    </row>
    <row r="4039" spans="1:7" ht="20.100000000000001" customHeight="1" x14ac:dyDescent="0.25">
      <c r="A4039" s="354" t="s">
        <v>40561</v>
      </c>
      <c r="B4039" s="355" t="s">
        <v>40562</v>
      </c>
      <c r="C4039" s="356"/>
      <c r="D4039" s="357"/>
      <c r="E4039" s="357"/>
      <c r="F4039" s="357"/>
      <c r="G4039" s="126">
        <v>2</v>
      </c>
    </row>
    <row r="4040" spans="1:7" ht="20.100000000000001" customHeight="1" x14ac:dyDescent="0.25">
      <c r="A4040" s="354" t="s">
        <v>40563</v>
      </c>
      <c r="B4040" s="355" t="s">
        <v>40564</v>
      </c>
      <c r="C4040" s="356"/>
      <c r="D4040" s="357"/>
      <c r="E4040" s="357"/>
      <c r="F4040" s="357"/>
      <c r="G4040" s="126">
        <v>5</v>
      </c>
    </row>
    <row r="4041" spans="1:7" ht="20.100000000000001" customHeight="1" x14ac:dyDescent="0.25">
      <c r="A4041" s="354" t="s">
        <v>40565</v>
      </c>
      <c r="B4041" s="355" t="s">
        <v>40566</v>
      </c>
      <c r="C4041" s="356" t="s">
        <v>10267</v>
      </c>
      <c r="D4041" s="357">
        <v>148.09</v>
      </c>
      <c r="E4041" s="357">
        <v>18.7</v>
      </c>
      <c r="F4041" s="357">
        <v>166.79</v>
      </c>
      <c r="G4041" s="126">
        <v>9</v>
      </c>
    </row>
    <row r="4042" spans="1:7" ht="20.100000000000001" customHeight="1" x14ac:dyDescent="0.25">
      <c r="A4042" s="354" t="s">
        <v>40567</v>
      </c>
      <c r="B4042" s="355" t="s">
        <v>40568</v>
      </c>
      <c r="C4042" s="356" t="s">
        <v>10267</v>
      </c>
      <c r="D4042" s="357">
        <v>213.08</v>
      </c>
      <c r="E4042" s="357">
        <v>29.72</v>
      </c>
      <c r="F4042" s="357">
        <v>242.8</v>
      </c>
      <c r="G4042" s="126">
        <v>9</v>
      </c>
    </row>
    <row r="4043" spans="1:7" ht="20.100000000000001" customHeight="1" x14ac:dyDescent="0.25">
      <c r="A4043" s="354" t="s">
        <v>40569</v>
      </c>
      <c r="B4043" s="355" t="s">
        <v>40570</v>
      </c>
      <c r="C4043" s="356" t="s">
        <v>10267</v>
      </c>
      <c r="D4043" s="357">
        <v>389.3</v>
      </c>
      <c r="E4043" s="357">
        <v>72.02</v>
      </c>
      <c r="F4043" s="357">
        <v>461.32</v>
      </c>
      <c r="G4043" s="126">
        <v>9</v>
      </c>
    </row>
    <row r="4044" spans="1:7" ht="20.100000000000001" customHeight="1" x14ac:dyDescent="0.25">
      <c r="A4044" s="354" t="s">
        <v>40571</v>
      </c>
      <c r="B4044" s="355" t="s">
        <v>40572</v>
      </c>
      <c r="C4044" s="356" t="s">
        <v>9690</v>
      </c>
      <c r="D4044" s="357">
        <v>307.25</v>
      </c>
      <c r="E4044" s="357">
        <v>12.05</v>
      </c>
      <c r="F4044" s="357">
        <v>319.3</v>
      </c>
      <c r="G4044" s="126">
        <v>9</v>
      </c>
    </row>
    <row r="4045" spans="1:7" ht="20.100000000000001" customHeight="1" x14ac:dyDescent="0.25">
      <c r="A4045" s="354" t="s">
        <v>40575</v>
      </c>
      <c r="B4045" s="355" t="s">
        <v>40576</v>
      </c>
      <c r="C4045" s="356"/>
      <c r="D4045" s="357"/>
      <c r="E4045" s="357"/>
      <c r="F4045" s="357"/>
      <c r="G4045" s="126">
        <v>5</v>
      </c>
    </row>
    <row r="4046" spans="1:7" ht="20.100000000000001" customHeight="1" x14ac:dyDescent="0.25">
      <c r="A4046" s="354" t="s">
        <v>40577</v>
      </c>
      <c r="B4046" s="355" t="s">
        <v>40578</v>
      </c>
      <c r="C4046" s="356" t="s">
        <v>10267</v>
      </c>
      <c r="D4046" s="357">
        <v>70.69</v>
      </c>
      <c r="E4046" s="357"/>
      <c r="F4046" s="357">
        <v>70.69</v>
      </c>
      <c r="G4046" s="126">
        <v>9</v>
      </c>
    </row>
    <row r="4047" spans="1:7" ht="20.100000000000001" customHeight="1" x14ac:dyDescent="0.25">
      <c r="A4047" s="354" t="s">
        <v>40579</v>
      </c>
      <c r="B4047" s="355" t="s">
        <v>40580</v>
      </c>
      <c r="C4047" s="356" t="s">
        <v>10267</v>
      </c>
      <c r="D4047" s="357">
        <v>33.85</v>
      </c>
      <c r="E4047" s="357"/>
      <c r="F4047" s="357">
        <v>33.85</v>
      </c>
      <c r="G4047" s="126">
        <v>9</v>
      </c>
    </row>
    <row r="4048" spans="1:7" ht="20.100000000000001" customHeight="1" x14ac:dyDescent="0.25">
      <c r="A4048" s="354" t="s">
        <v>40581</v>
      </c>
      <c r="B4048" s="355" t="s">
        <v>40582</v>
      </c>
      <c r="C4048" s="356" t="s">
        <v>10267</v>
      </c>
      <c r="D4048" s="357">
        <v>169.07</v>
      </c>
      <c r="E4048" s="357"/>
      <c r="F4048" s="357">
        <v>169.07</v>
      </c>
      <c r="G4048" s="126">
        <v>9</v>
      </c>
    </row>
    <row r="4049" spans="1:7" ht="20.100000000000001" customHeight="1" x14ac:dyDescent="0.25">
      <c r="A4049" s="354" t="s">
        <v>40583</v>
      </c>
      <c r="B4049" s="355" t="s">
        <v>40584</v>
      </c>
      <c r="C4049" s="356" t="s">
        <v>10267</v>
      </c>
      <c r="D4049" s="357">
        <v>211.34</v>
      </c>
      <c r="E4049" s="357"/>
      <c r="F4049" s="357">
        <v>211.34</v>
      </c>
      <c r="G4049" s="126">
        <v>9</v>
      </c>
    </row>
    <row r="4050" spans="1:7" ht="20.100000000000001" customHeight="1" x14ac:dyDescent="0.25">
      <c r="A4050" s="354" t="s">
        <v>234</v>
      </c>
      <c r="B4050" s="355" t="s">
        <v>40585</v>
      </c>
      <c r="C4050" s="356" t="s">
        <v>10267</v>
      </c>
      <c r="D4050" s="357">
        <v>70.75</v>
      </c>
      <c r="E4050" s="357"/>
      <c r="F4050" s="357">
        <v>70.75</v>
      </c>
      <c r="G4050" s="126">
        <v>9</v>
      </c>
    </row>
    <row r="4051" spans="1:7" ht="20.100000000000001" customHeight="1" x14ac:dyDescent="0.25">
      <c r="A4051" s="354" t="s">
        <v>235</v>
      </c>
      <c r="B4051" s="355" t="s">
        <v>40586</v>
      </c>
      <c r="C4051" s="356" t="s">
        <v>10267</v>
      </c>
      <c r="D4051" s="357">
        <v>103.56</v>
      </c>
      <c r="E4051" s="357"/>
      <c r="F4051" s="357">
        <v>103.56</v>
      </c>
      <c r="G4051" s="126">
        <v>9</v>
      </c>
    </row>
    <row r="4052" spans="1:7" ht="20.100000000000001" customHeight="1" x14ac:dyDescent="0.25">
      <c r="A4052" s="354" t="s">
        <v>40587</v>
      </c>
      <c r="B4052" s="355" t="s">
        <v>40588</v>
      </c>
      <c r="C4052" s="356" t="s">
        <v>10267</v>
      </c>
      <c r="D4052" s="357">
        <v>119.76</v>
      </c>
      <c r="E4052" s="357"/>
      <c r="F4052" s="357">
        <v>119.76</v>
      </c>
      <c r="G4052" s="126">
        <v>9</v>
      </c>
    </row>
    <row r="4053" spans="1:7" ht="20.100000000000001" customHeight="1" x14ac:dyDescent="0.25">
      <c r="A4053" s="354" t="s">
        <v>40589</v>
      </c>
      <c r="B4053" s="355" t="s">
        <v>40590</v>
      </c>
      <c r="C4053" s="356" t="s">
        <v>10267</v>
      </c>
      <c r="D4053" s="357">
        <v>207.13</v>
      </c>
      <c r="E4053" s="357"/>
      <c r="F4053" s="357">
        <v>207.13</v>
      </c>
      <c r="G4053" s="126">
        <v>9</v>
      </c>
    </row>
    <row r="4054" spans="1:7" ht="20.100000000000001" customHeight="1" x14ac:dyDescent="0.25">
      <c r="A4054" s="354" t="s">
        <v>40591</v>
      </c>
      <c r="B4054" s="355" t="s">
        <v>40592</v>
      </c>
      <c r="C4054" s="356" t="s">
        <v>10267</v>
      </c>
      <c r="D4054" s="357">
        <v>209.25</v>
      </c>
      <c r="E4054" s="357"/>
      <c r="F4054" s="357">
        <v>209.25</v>
      </c>
      <c r="G4054" s="126">
        <v>9</v>
      </c>
    </row>
    <row r="4055" spans="1:7" ht="20.100000000000001" customHeight="1" x14ac:dyDescent="0.25">
      <c r="A4055" s="354" t="s">
        <v>40593</v>
      </c>
      <c r="B4055" s="355" t="s">
        <v>40594</v>
      </c>
      <c r="C4055" s="356" t="s">
        <v>10267</v>
      </c>
      <c r="D4055" s="357">
        <v>34.33</v>
      </c>
      <c r="E4055" s="357"/>
      <c r="F4055" s="357">
        <v>34.33</v>
      </c>
      <c r="G4055" s="126">
        <v>9</v>
      </c>
    </row>
    <row r="4056" spans="1:7" ht="20.100000000000001" customHeight="1" x14ac:dyDescent="0.25">
      <c r="A4056" s="354" t="s">
        <v>40595</v>
      </c>
      <c r="B4056" s="355" t="s">
        <v>40596</v>
      </c>
      <c r="C4056" s="356"/>
      <c r="D4056" s="357"/>
      <c r="E4056" s="357"/>
      <c r="F4056" s="357"/>
      <c r="G4056" s="126">
        <v>5</v>
      </c>
    </row>
    <row r="4057" spans="1:7" ht="20.100000000000001" customHeight="1" x14ac:dyDescent="0.25">
      <c r="A4057" s="354" t="s">
        <v>40597</v>
      </c>
      <c r="B4057" s="355" t="s">
        <v>40598</v>
      </c>
      <c r="C4057" s="356" t="s">
        <v>10267</v>
      </c>
      <c r="D4057" s="357">
        <v>907.77</v>
      </c>
      <c r="E4057" s="357">
        <v>21.65</v>
      </c>
      <c r="F4057" s="357">
        <v>929.42</v>
      </c>
      <c r="G4057" s="126">
        <v>9</v>
      </c>
    </row>
    <row r="4058" spans="1:7" ht="20.100000000000001" customHeight="1" x14ac:dyDescent="0.25">
      <c r="A4058" s="354" t="s">
        <v>236</v>
      </c>
      <c r="B4058" s="355" t="s">
        <v>40599</v>
      </c>
      <c r="C4058" s="356" t="s">
        <v>10267</v>
      </c>
      <c r="D4058" s="357">
        <v>957.35</v>
      </c>
      <c r="E4058" s="357">
        <v>21.65</v>
      </c>
      <c r="F4058" s="357">
        <v>979</v>
      </c>
      <c r="G4058" s="126">
        <v>9</v>
      </c>
    </row>
    <row r="4059" spans="1:7" ht="20.100000000000001" customHeight="1" x14ac:dyDescent="0.25">
      <c r="A4059" s="354" t="s">
        <v>40600</v>
      </c>
      <c r="B4059" s="355" t="s">
        <v>40601</v>
      </c>
      <c r="C4059" s="356" t="s">
        <v>10267</v>
      </c>
      <c r="D4059" s="357">
        <v>1110.1300000000001</v>
      </c>
      <c r="E4059" s="357">
        <v>21.65</v>
      </c>
      <c r="F4059" s="357">
        <v>1131.78</v>
      </c>
      <c r="G4059" s="126">
        <v>9</v>
      </c>
    </row>
    <row r="4060" spans="1:7" ht="20.100000000000001" customHeight="1" x14ac:dyDescent="0.25">
      <c r="A4060" s="354" t="s">
        <v>40602</v>
      </c>
      <c r="B4060" s="355" t="s">
        <v>40603</v>
      </c>
      <c r="C4060" s="356" t="s">
        <v>10267</v>
      </c>
      <c r="D4060" s="357">
        <v>1171.75</v>
      </c>
      <c r="E4060" s="357">
        <v>21.65</v>
      </c>
      <c r="F4060" s="357">
        <v>1193.4000000000001</v>
      </c>
      <c r="G4060" s="126">
        <v>9</v>
      </c>
    </row>
    <row r="4061" spans="1:7" ht="20.100000000000001" customHeight="1" x14ac:dyDescent="0.25">
      <c r="A4061" s="354" t="s">
        <v>40604</v>
      </c>
      <c r="B4061" s="355" t="s">
        <v>40605</v>
      </c>
      <c r="C4061" s="356" t="s">
        <v>10267</v>
      </c>
      <c r="D4061" s="357">
        <v>1403.88</v>
      </c>
      <c r="E4061" s="357">
        <v>21.65</v>
      </c>
      <c r="F4061" s="357">
        <v>1425.53</v>
      </c>
      <c r="G4061" s="126">
        <v>9</v>
      </c>
    </row>
    <row r="4062" spans="1:7" ht="20.100000000000001" customHeight="1" x14ac:dyDescent="0.25">
      <c r="A4062" s="354" t="s">
        <v>40606</v>
      </c>
      <c r="B4062" s="355" t="s">
        <v>40607</v>
      </c>
      <c r="C4062" s="356" t="s">
        <v>10267</v>
      </c>
      <c r="D4062" s="357">
        <v>890.65</v>
      </c>
      <c r="E4062" s="357">
        <v>32.47</v>
      </c>
      <c r="F4062" s="357">
        <v>923.12</v>
      </c>
      <c r="G4062" s="126">
        <v>9</v>
      </c>
    </row>
    <row r="4063" spans="1:7" ht="20.100000000000001" customHeight="1" x14ac:dyDescent="0.25">
      <c r="A4063" s="354" t="s">
        <v>40608</v>
      </c>
      <c r="B4063" s="355" t="s">
        <v>40609</v>
      </c>
      <c r="C4063" s="356" t="s">
        <v>10267</v>
      </c>
      <c r="D4063" s="357">
        <v>959.78</v>
      </c>
      <c r="E4063" s="357">
        <v>32.47</v>
      </c>
      <c r="F4063" s="357">
        <v>992.25</v>
      </c>
      <c r="G4063" s="126">
        <v>9</v>
      </c>
    </row>
    <row r="4064" spans="1:7" ht="20.100000000000001" customHeight="1" x14ac:dyDescent="0.25">
      <c r="A4064" s="354" t="s">
        <v>40610</v>
      </c>
      <c r="B4064" s="355" t="s">
        <v>40611</v>
      </c>
      <c r="C4064" s="356" t="s">
        <v>10267</v>
      </c>
      <c r="D4064" s="357">
        <v>1150.07</v>
      </c>
      <c r="E4064" s="357">
        <v>32.47</v>
      </c>
      <c r="F4064" s="357">
        <v>1182.54</v>
      </c>
      <c r="G4064" s="126">
        <v>9</v>
      </c>
    </row>
    <row r="4065" spans="1:7" ht="20.100000000000001" customHeight="1" x14ac:dyDescent="0.25">
      <c r="A4065" s="354" t="s">
        <v>40612</v>
      </c>
      <c r="B4065" s="355" t="s">
        <v>40613</v>
      </c>
      <c r="C4065" s="356"/>
      <c r="D4065" s="357"/>
      <c r="E4065" s="357"/>
      <c r="F4065" s="357"/>
      <c r="G4065" s="126">
        <v>5</v>
      </c>
    </row>
    <row r="4066" spans="1:7" ht="20.100000000000001" customHeight="1" x14ac:dyDescent="0.25">
      <c r="A4066" s="354" t="s">
        <v>237</v>
      </c>
      <c r="B4066" s="355" t="s">
        <v>40614</v>
      </c>
      <c r="C4066" s="356" t="s">
        <v>9878</v>
      </c>
      <c r="D4066" s="357">
        <v>1148.22</v>
      </c>
      <c r="E4066" s="357">
        <v>93.41</v>
      </c>
      <c r="F4066" s="357">
        <v>1241.6300000000001</v>
      </c>
      <c r="G4066" s="126">
        <v>9</v>
      </c>
    </row>
    <row r="4067" spans="1:7" ht="20.100000000000001" customHeight="1" x14ac:dyDescent="0.25">
      <c r="A4067" s="354" t="s">
        <v>40615</v>
      </c>
      <c r="B4067" s="355" t="s">
        <v>40616</v>
      </c>
      <c r="C4067" s="356" t="s">
        <v>9878</v>
      </c>
      <c r="D4067" s="357">
        <v>2722.98</v>
      </c>
      <c r="E4067" s="357">
        <v>93.41</v>
      </c>
      <c r="F4067" s="357">
        <v>2816.39</v>
      </c>
      <c r="G4067" s="126">
        <v>9</v>
      </c>
    </row>
    <row r="4068" spans="1:7" ht="20.100000000000001" customHeight="1" x14ac:dyDescent="0.25">
      <c r="A4068" s="354" t="s">
        <v>40617</v>
      </c>
      <c r="B4068" s="355" t="s">
        <v>40618</v>
      </c>
      <c r="C4068" s="356" t="s">
        <v>9878</v>
      </c>
      <c r="D4068" s="357">
        <v>4100.87</v>
      </c>
      <c r="E4068" s="357">
        <v>159.88999999999999</v>
      </c>
      <c r="F4068" s="357">
        <v>4260.76</v>
      </c>
      <c r="G4068" s="126">
        <v>9</v>
      </c>
    </row>
    <row r="4069" spans="1:7" ht="20.100000000000001" customHeight="1" x14ac:dyDescent="0.25">
      <c r="A4069" s="354" t="s">
        <v>40619</v>
      </c>
      <c r="B4069" s="355" t="s">
        <v>40620</v>
      </c>
      <c r="C4069" s="356" t="s">
        <v>9878</v>
      </c>
      <c r="D4069" s="357">
        <v>3412.33</v>
      </c>
      <c r="E4069" s="357">
        <v>93.41</v>
      </c>
      <c r="F4069" s="357">
        <v>3505.74</v>
      </c>
      <c r="G4069" s="126">
        <v>9</v>
      </c>
    </row>
    <row r="4070" spans="1:7" ht="20.100000000000001" customHeight="1" x14ac:dyDescent="0.25">
      <c r="A4070" s="354" t="s">
        <v>40621</v>
      </c>
      <c r="B4070" s="355" t="s">
        <v>40622</v>
      </c>
      <c r="C4070" s="356" t="s">
        <v>9878</v>
      </c>
      <c r="D4070" s="357">
        <v>2075.48</v>
      </c>
      <c r="E4070" s="357">
        <v>58.74</v>
      </c>
      <c r="F4070" s="357">
        <v>2134.2199999999998</v>
      </c>
      <c r="G4070" s="126">
        <v>9</v>
      </c>
    </row>
    <row r="4071" spans="1:7" ht="20.100000000000001" customHeight="1" x14ac:dyDescent="0.25">
      <c r="A4071" s="354" t="s">
        <v>40623</v>
      </c>
      <c r="B4071" s="355" t="s">
        <v>40624</v>
      </c>
      <c r="C4071" s="356" t="s">
        <v>9878</v>
      </c>
      <c r="D4071" s="357">
        <v>1932.26</v>
      </c>
      <c r="E4071" s="357">
        <v>93.41</v>
      </c>
      <c r="F4071" s="357">
        <v>2025.67</v>
      </c>
      <c r="G4071" s="126">
        <v>9</v>
      </c>
    </row>
    <row r="4072" spans="1:7" ht="20.100000000000001" customHeight="1" x14ac:dyDescent="0.25">
      <c r="A4072" s="354" t="s">
        <v>40625</v>
      </c>
      <c r="B4072" s="355" t="s">
        <v>40626</v>
      </c>
      <c r="C4072" s="356" t="s">
        <v>9878</v>
      </c>
      <c r="D4072" s="357">
        <v>2586.92</v>
      </c>
      <c r="E4072" s="357">
        <v>93.41</v>
      </c>
      <c r="F4072" s="357">
        <v>2680.33</v>
      </c>
      <c r="G4072" s="126">
        <v>9</v>
      </c>
    </row>
    <row r="4073" spans="1:7" ht="20.100000000000001" customHeight="1" x14ac:dyDescent="0.25">
      <c r="A4073" s="354" t="s">
        <v>40627</v>
      </c>
      <c r="B4073" s="355" t="s">
        <v>40628</v>
      </c>
      <c r="C4073" s="356"/>
      <c r="D4073" s="357"/>
      <c r="E4073" s="357"/>
      <c r="F4073" s="357"/>
      <c r="G4073" s="126">
        <v>5</v>
      </c>
    </row>
    <row r="4074" spans="1:7" ht="20.100000000000001" customHeight="1" x14ac:dyDescent="0.25">
      <c r="A4074" s="354" t="s">
        <v>40629</v>
      </c>
      <c r="B4074" s="355" t="s">
        <v>40630</v>
      </c>
      <c r="C4074" s="356" t="s">
        <v>9878</v>
      </c>
      <c r="D4074" s="357">
        <v>350.79</v>
      </c>
      <c r="E4074" s="357">
        <v>20</v>
      </c>
      <c r="F4074" s="357">
        <v>370.79</v>
      </c>
      <c r="G4074" s="126">
        <v>9</v>
      </c>
    </row>
    <row r="4075" spans="1:7" ht="20.100000000000001" customHeight="1" x14ac:dyDescent="0.25">
      <c r="A4075" s="354" t="s">
        <v>40631</v>
      </c>
      <c r="B4075" s="355" t="s">
        <v>40632</v>
      </c>
      <c r="C4075" s="356" t="s">
        <v>9878</v>
      </c>
      <c r="D4075" s="357">
        <v>3627.97</v>
      </c>
      <c r="E4075" s="357">
        <v>44.43</v>
      </c>
      <c r="F4075" s="357">
        <v>3672.4</v>
      </c>
      <c r="G4075" s="126">
        <v>9</v>
      </c>
    </row>
    <row r="4076" spans="1:7" ht="20.100000000000001" customHeight="1" x14ac:dyDescent="0.25">
      <c r="A4076" s="354" t="s">
        <v>40633</v>
      </c>
      <c r="B4076" s="355" t="s">
        <v>40634</v>
      </c>
      <c r="C4076" s="356" t="s">
        <v>9878</v>
      </c>
      <c r="D4076" s="357">
        <v>1363.84</v>
      </c>
      <c r="E4076" s="357">
        <v>29.37</v>
      </c>
      <c r="F4076" s="357">
        <v>1393.21</v>
      </c>
      <c r="G4076" s="126">
        <v>9</v>
      </c>
    </row>
    <row r="4077" spans="1:7" ht="20.100000000000001" customHeight="1" x14ac:dyDescent="0.25">
      <c r="A4077" s="354" t="s">
        <v>40635</v>
      </c>
      <c r="B4077" s="355" t="s">
        <v>40636</v>
      </c>
      <c r="C4077" s="356" t="s">
        <v>9878</v>
      </c>
      <c r="D4077" s="357">
        <v>2005.53</v>
      </c>
      <c r="E4077" s="357">
        <v>503.65</v>
      </c>
      <c r="F4077" s="357">
        <v>2509.1799999999998</v>
      </c>
      <c r="G4077" s="126">
        <v>9</v>
      </c>
    </row>
    <row r="4078" spans="1:7" ht="20.100000000000001" customHeight="1" x14ac:dyDescent="0.25">
      <c r="A4078" s="354" t="s">
        <v>40637</v>
      </c>
      <c r="B4078" s="355" t="s">
        <v>40638</v>
      </c>
      <c r="C4078" s="356" t="s">
        <v>9878</v>
      </c>
      <c r="D4078" s="357">
        <v>6289.15</v>
      </c>
      <c r="E4078" s="357">
        <v>587.63</v>
      </c>
      <c r="F4078" s="357">
        <v>6876.78</v>
      </c>
      <c r="G4078" s="126">
        <v>9</v>
      </c>
    </row>
    <row r="4079" spans="1:7" ht="20.100000000000001" customHeight="1" x14ac:dyDescent="0.25">
      <c r="A4079" s="354" t="s">
        <v>40639</v>
      </c>
      <c r="B4079" s="355" t="s">
        <v>40640</v>
      </c>
      <c r="C4079" s="356"/>
      <c r="D4079" s="357"/>
      <c r="E4079" s="357"/>
      <c r="F4079" s="357"/>
      <c r="G4079" s="126">
        <v>5</v>
      </c>
    </row>
    <row r="4080" spans="1:7" ht="20.100000000000001" customHeight="1" x14ac:dyDescent="0.25">
      <c r="A4080" s="354" t="s">
        <v>40641</v>
      </c>
      <c r="B4080" s="355" t="s">
        <v>40642</v>
      </c>
      <c r="C4080" s="356" t="s">
        <v>9878</v>
      </c>
      <c r="D4080" s="357">
        <v>80</v>
      </c>
      <c r="E4080" s="357">
        <v>9.64</v>
      </c>
      <c r="F4080" s="357">
        <v>89.64</v>
      </c>
      <c r="G4080" s="126">
        <v>9</v>
      </c>
    </row>
    <row r="4081" spans="1:7" ht="20.100000000000001" customHeight="1" x14ac:dyDescent="0.25">
      <c r="A4081" s="354" t="s">
        <v>40643</v>
      </c>
      <c r="B4081" s="355" t="s">
        <v>40644</v>
      </c>
      <c r="C4081" s="356" t="s">
        <v>9878</v>
      </c>
      <c r="D4081" s="357">
        <v>22.93</v>
      </c>
      <c r="E4081" s="357">
        <v>7.22</v>
      </c>
      <c r="F4081" s="357">
        <v>30.15</v>
      </c>
      <c r="G4081" s="126">
        <v>9</v>
      </c>
    </row>
    <row r="4082" spans="1:7" ht="20.100000000000001" customHeight="1" x14ac:dyDescent="0.25">
      <c r="A4082" s="354" t="s">
        <v>40645</v>
      </c>
      <c r="B4082" s="355" t="s">
        <v>40646</v>
      </c>
      <c r="C4082" s="356" t="s">
        <v>9878</v>
      </c>
      <c r="D4082" s="357">
        <v>12.68</v>
      </c>
      <c r="E4082" s="357">
        <v>7.22</v>
      </c>
      <c r="F4082" s="357">
        <v>19.899999999999999</v>
      </c>
      <c r="G4082" s="126">
        <v>9</v>
      </c>
    </row>
    <row r="4083" spans="1:7" ht="20.100000000000001" customHeight="1" x14ac:dyDescent="0.25">
      <c r="A4083" s="354" t="s">
        <v>40647</v>
      </c>
      <c r="B4083" s="355" t="s">
        <v>40648</v>
      </c>
      <c r="C4083" s="356" t="s">
        <v>9878</v>
      </c>
      <c r="D4083" s="357">
        <v>11.03</v>
      </c>
      <c r="E4083" s="357">
        <v>7.22</v>
      </c>
      <c r="F4083" s="357">
        <v>18.25</v>
      </c>
      <c r="G4083" s="126">
        <v>9</v>
      </c>
    </row>
    <row r="4084" spans="1:7" ht="20.100000000000001" customHeight="1" x14ac:dyDescent="0.25">
      <c r="A4084" s="354" t="s">
        <v>40649</v>
      </c>
      <c r="B4084" s="355" t="s">
        <v>40650</v>
      </c>
      <c r="C4084" s="356" t="s">
        <v>9878</v>
      </c>
      <c r="D4084" s="357">
        <v>16.84</v>
      </c>
      <c r="E4084" s="357">
        <v>7.22</v>
      </c>
      <c r="F4084" s="357">
        <v>24.06</v>
      </c>
      <c r="G4084" s="126">
        <v>9</v>
      </c>
    </row>
    <row r="4085" spans="1:7" ht="20.100000000000001" customHeight="1" x14ac:dyDescent="0.25">
      <c r="A4085" s="354" t="s">
        <v>40651</v>
      </c>
      <c r="B4085" s="355" t="s">
        <v>40652</v>
      </c>
      <c r="C4085" s="356" t="s">
        <v>9878</v>
      </c>
      <c r="D4085" s="357">
        <v>13.2</v>
      </c>
      <c r="E4085" s="357">
        <v>7.22</v>
      </c>
      <c r="F4085" s="357">
        <v>20.420000000000002</v>
      </c>
      <c r="G4085" s="126">
        <v>9</v>
      </c>
    </row>
    <row r="4086" spans="1:7" ht="20.100000000000001" customHeight="1" x14ac:dyDescent="0.25">
      <c r="A4086" s="354" t="s">
        <v>40653</v>
      </c>
      <c r="B4086" s="355" t="s">
        <v>40654</v>
      </c>
      <c r="C4086" s="356" t="s">
        <v>9878</v>
      </c>
      <c r="D4086" s="357">
        <v>35.46</v>
      </c>
      <c r="E4086" s="357">
        <v>8.06</v>
      </c>
      <c r="F4086" s="357">
        <v>43.52</v>
      </c>
      <c r="G4086" s="126">
        <v>9</v>
      </c>
    </row>
    <row r="4087" spans="1:7" ht="20.100000000000001" customHeight="1" x14ac:dyDescent="0.25">
      <c r="A4087" s="354" t="s">
        <v>40655</v>
      </c>
      <c r="B4087" s="355" t="s">
        <v>40656</v>
      </c>
      <c r="C4087" s="356" t="s">
        <v>9878</v>
      </c>
      <c r="D4087" s="357">
        <v>31.71</v>
      </c>
      <c r="E4087" s="357">
        <v>8.06</v>
      </c>
      <c r="F4087" s="357">
        <v>39.770000000000003</v>
      </c>
      <c r="G4087" s="126">
        <v>9</v>
      </c>
    </row>
    <row r="4088" spans="1:7" ht="20.100000000000001" customHeight="1" x14ac:dyDescent="0.25">
      <c r="A4088" s="354" t="s">
        <v>40657</v>
      </c>
      <c r="B4088" s="355" t="s">
        <v>40658</v>
      </c>
      <c r="C4088" s="356"/>
      <c r="D4088" s="357"/>
      <c r="E4088" s="357"/>
      <c r="F4088" s="357"/>
      <c r="G4088" s="126">
        <v>2</v>
      </c>
    </row>
    <row r="4089" spans="1:7" ht="20.100000000000001" customHeight="1" x14ac:dyDescent="0.25">
      <c r="A4089" s="354" t="s">
        <v>40659</v>
      </c>
      <c r="B4089" s="355" t="s">
        <v>40660</v>
      </c>
      <c r="C4089" s="356"/>
      <c r="D4089" s="357"/>
      <c r="E4089" s="357"/>
      <c r="F4089" s="357"/>
      <c r="G4089" s="126">
        <v>5</v>
      </c>
    </row>
    <row r="4090" spans="1:7" ht="20.100000000000001" customHeight="1" x14ac:dyDescent="0.25">
      <c r="A4090" s="354" t="s">
        <v>40661</v>
      </c>
      <c r="B4090" s="355" t="s">
        <v>40662</v>
      </c>
      <c r="C4090" s="356" t="s">
        <v>10267</v>
      </c>
      <c r="D4090" s="357">
        <v>9548.85</v>
      </c>
      <c r="E4090" s="357">
        <v>74.22</v>
      </c>
      <c r="F4090" s="357">
        <v>9623.07</v>
      </c>
      <c r="G4090" s="126">
        <v>9</v>
      </c>
    </row>
    <row r="4091" spans="1:7" ht="20.100000000000001" customHeight="1" x14ac:dyDescent="0.25">
      <c r="A4091" s="354" t="s">
        <v>40663</v>
      </c>
      <c r="B4091" s="355" t="s">
        <v>40664</v>
      </c>
      <c r="C4091" s="356" t="s">
        <v>10267</v>
      </c>
      <c r="D4091" s="357">
        <v>341.55</v>
      </c>
      <c r="E4091" s="357">
        <v>74.22</v>
      </c>
      <c r="F4091" s="357">
        <v>415.77</v>
      </c>
      <c r="G4091" s="126">
        <v>9</v>
      </c>
    </row>
    <row r="4092" spans="1:7" ht="20.100000000000001" customHeight="1" x14ac:dyDescent="0.25">
      <c r="A4092" s="354" t="s">
        <v>40665</v>
      </c>
      <c r="B4092" s="355" t="s">
        <v>40666</v>
      </c>
      <c r="C4092" s="356" t="s">
        <v>10267</v>
      </c>
      <c r="D4092" s="357">
        <v>2155.7399999999998</v>
      </c>
      <c r="E4092" s="357">
        <v>74.22</v>
      </c>
      <c r="F4092" s="357">
        <v>2229.96</v>
      </c>
      <c r="G4092" s="126">
        <v>9</v>
      </c>
    </row>
    <row r="4093" spans="1:7" ht="20.100000000000001" customHeight="1" x14ac:dyDescent="0.25">
      <c r="A4093" s="354" t="s">
        <v>40667</v>
      </c>
      <c r="B4093" s="355" t="s">
        <v>40668</v>
      </c>
      <c r="C4093" s="356" t="s">
        <v>9878</v>
      </c>
      <c r="D4093" s="357">
        <v>9.4700000000000006</v>
      </c>
      <c r="E4093" s="357">
        <v>5.39</v>
      </c>
      <c r="F4093" s="357">
        <v>14.86</v>
      </c>
      <c r="G4093" s="126">
        <v>9</v>
      </c>
    </row>
    <row r="4094" spans="1:7" ht="20.100000000000001" customHeight="1" x14ac:dyDescent="0.25">
      <c r="A4094" s="354" t="s">
        <v>40669</v>
      </c>
      <c r="B4094" s="355" t="s">
        <v>40670</v>
      </c>
      <c r="C4094" s="356" t="s">
        <v>9878</v>
      </c>
      <c r="D4094" s="357">
        <v>6.11</v>
      </c>
      <c r="E4094" s="357">
        <v>5.39</v>
      </c>
      <c r="F4094" s="357">
        <v>11.5</v>
      </c>
      <c r="G4094" s="126">
        <v>9</v>
      </c>
    </row>
    <row r="4095" spans="1:7" ht="20.100000000000001" customHeight="1" x14ac:dyDescent="0.25">
      <c r="A4095" s="354" t="s">
        <v>40671</v>
      </c>
      <c r="B4095" s="355" t="s">
        <v>40672</v>
      </c>
      <c r="C4095" s="356" t="s">
        <v>9878</v>
      </c>
      <c r="D4095" s="357">
        <v>5.83</v>
      </c>
      <c r="E4095" s="357">
        <v>5.39</v>
      </c>
      <c r="F4095" s="357">
        <v>11.22</v>
      </c>
      <c r="G4095" s="126">
        <v>9</v>
      </c>
    </row>
    <row r="4096" spans="1:7" ht="20.100000000000001" customHeight="1" x14ac:dyDescent="0.25">
      <c r="A4096" s="354" t="s">
        <v>40673</v>
      </c>
      <c r="B4096" s="355" t="s">
        <v>40674</v>
      </c>
      <c r="C4096" s="356" t="s">
        <v>9878</v>
      </c>
      <c r="D4096" s="357">
        <v>5.45</v>
      </c>
      <c r="E4096" s="357">
        <v>5.39</v>
      </c>
      <c r="F4096" s="357">
        <v>10.84</v>
      </c>
      <c r="G4096" s="126">
        <v>9</v>
      </c>
    </row>
    <row r="4097" spans="1:7" ht="20.100000000000001" customHeight="1" x14ac:dyDescent="0.25">
      <c r="A4097" s="354" t="s">
        <v>40675</v>
      </c>
      <c r="B4097" s="355" t="s">
        <v>40676</v>
      </c>
      <c r="C4097" s="356" t="s">
        <v>9878</v>
      </c>
      <c r="D4097" s="357">
        <v>10.81</v>
      </c>
      <c r="E4097" s="357">
        <v>5.39</v>
      </c>
      <c r="F4097" s="357">
        <v>16.2</v>
      </c>
      <c r="G4097" s="126">
        <v>9</v>
      </c>
    </row>
    <row r="4098" spans="1:7" ht="20.100000000000001" customHeight="1" x14ac:dyDescent="0.25">
      <c r="A4098" s="354" t="s">
        <v>40677</v>
      </c>
      <c r="B4098" s="355" t="s">
        <v>40678</v>
      </c>
      <c r="C4098" s="356" t="s">
        <v>9878</v>
      </c>
      <c r="D4098" s="357">
        <v>5.39</v>
      </c>
      <c r="E4098" s="357">
        <v>5.39</v>
      </c>
      <c r="F4098" s="357">
        <v>10.78</v>
      </c>
      <c r="G4098" s="126">
        <v>9</v>
      </c>
    </row>
    <row r="4099" spans="1:7" ht="20.100000000000001" customHeight="1" x14ac:dyDescent="0.25">
      <c r="A4099" s="354" t="s">
        <v>40679</v>
      </c>
      <c r="B4099" s="355" t="s">
        <v>40680</v>
      </c>
      <c r="C4099" s="356" t="s">
        <v>9878</v>
      </c>
      <c r="D4099" s="357">
        <v>531.54</v>
      </c>
      <c r="E4099" s="357">
        <v>3.05</v>
      </c>
      <c r="F4099" s="357">
        <v>534.59</v>
      </c>
      <c r="G4099" s="126">
        <v>9</v>
      </c>
    </row>
    <row r="4100" spans="1:7" ht="20.100000000000001" customHeight="1" x14ac:dyDescent="0.25">
      <c r="A4100" s="354" t="s">
        <v>40681</v>
      </c>
      <c r="B4100" s="355" t="s">
        <v>40682</v>
      </c>
      <c r="C4100" s="356"/>
      <c r="D4100" s="357"/>
      <c r="E4100" s="357"/>
      <c r="F4100" s="357"/>
      <c r="G4100" s="126">
        <v>5</v>
      </c>
    </row>
    <row r="4101" spans="1:7" ht="20.100000000000001" customHeight="1" x14ac:dyDescent="0.25">
      <c r="A4101" s="354" t="s">
        <v>40683</v>
      </c>
      <c r="B4101" s="355" t="s">
        <v>40684</v>
      </c>
      <c r="C4101" s="356" t="s">
        <v>9878</v>
      </c>
      <c r="D4101" s="357">
        <v>9.5299999999999994</v>
      </c>
      <c r="E4101" s="357">
        <v>46.94</v>
      </c>
      <c r="F4101" s="357">
        <v>56.47</v>
      </c>
      <c r="G4101" s="126">
        <v>9</v>
      </c>
    </row>
    <row r="4102" spans="1:7" ht="20.100000000000001" customHeight="1" x14ac:dyDescent="0.25">
      <c r="A4102" s="354" t="s">
        <v>40685</v>
      </c>
      <c r="B4102" s="355" t="s">
        <v>40686</v>
      </c>
      <c r="C4102" s="356"/>
      <c r="D4102" s="357"/>
      <c r="E4102" s="357"/>
      <c r="F4102" s="357"/>
      <c r="G4102" s="126">
        <v>5</v>
      </c>
    </row>
    <row r="4103" spans="1:7" ht="20.100000000000001" customHeight="1" x14ac:dyDescent="0.25">
      <c r="A4103" s="354" t="s">
        <v>40687</v>
      </c>
      <c r="B4103" s="355" t="s">
        <v>40688</v>
      </c>
      <c r="C4103" s="356" t="s">
        <v>9878</v>
      </c>
      <c r="D4103" s="357">
        <v>99.67</v>
      </c>
      <c r="E4103" s="357">
        <v>6.31</v>
      </c>
      <c r="F4103" s="357">
        <v>105.98</v>
      </c>
      <c r="G4103" s="126">
        <v>9</v>
      </c>
    </row>
    <row r="4104" spans="1:7" ht="20.100000000000001" customHeight="1" x14ac:dyDescent="0.25">
      <c r="A4104" s="354" t="s">
        <v>40689</v>
      </c>
      <c r="B4104" s="355" t="s">
        <v>40690</v>
      </c>
      <c r="C4104" s="356" t="s">
        <v>9878</v>
      </c>
      <c r="D4104" s="357">
        <v>36.57</v>
      </c>
      <c r="E4104" s="357">
        <v>1.3</v>
      </c>
      <c r="F4104" s="357">
        <v>37.869999999999997</v>
      </c>
      <c r="G4104" s="126">
        <v>9</v>
      </c>
    </row>
    <row r="4105" spans="1:7" ht="20.100000000000001" customHeight="1" x14ac:dyDescent="0.25">
      <c r="A4105" s="354" t="s">
        <v>40691</v>
      </c>
      <c r="B4105" s="355" t="s">
        <v>40692</v>
      </c>
      <c r="C4105" s="356" t="s">
        <v>10267</v>
      </c>
      <c r="D4105" s="357">
        <v>60.41</v>
      </c>
      <c r="E4105" s="357"/>
      <c r="F4105" s="357">
        <v>60.41</v>
      </c>
      <c r="G4105" s="126">
        <v>9</v>
      </c>
    </row>
    <row r="4106" spans="1:7" ht="20.100000000000001" customHeight="1" x14ac:dyDescent="0.25">
      <c r="A4106" s="354" t="s">
        <v>40693</v>
      </c>
      <c r="B4106" s="355" t="s">
        <v>40694</v>
      </c>
      <c r="C4106" s="356" t="s">
        <v>12917</v>
      </c>
      <c r="D4106" s="357">
        <v>26.79</v>
      </c>
      <c r="E4106" s="357"/>
      <c r="F4106" s="357">
        <v>26.79</v>
      </c>
      <c r="G4106" s="126">
        <v>9</v>
      </c>
    </row>
    <row r="4107" spans="1:7" ht="20.100000000000001" customHeight="1" x14ac:dyDescent="0.25">
      <c r="A4107" s="354" t="s">
        <v>40695</v>
      </c>
      <c r="B4107" s="355" t="s">
        <v>40696</v>
      </c>
      <c r="C4107" s="356"/>
      <c r="D4107" s="357"/>
      <c r="E4107" s="357"/>
      <c r="F4107" s="357"/>
      <c r="G4107" s="126">
        <v>2</v>
      </c>
    </row>
    <row r="4108" spans="1:7" ht="20.100000000000001" customHeight="1" x14ac:dyDescent="0.25">
      <c r="A4108" s="354" t="s">
        <v>40697</v>
      </c>
      <c r="B4108" s="355" t="s">
        <v>40698</v>
      </c>
      <c r="C4108" s="356"/>
      <c r="D4108" s="357"/>
      <c r="E4108" s="357"/>
      <c r="F4108" s="357"/>
      <c r="G4108" s="126">
        <v>5</v>
      </c>
    </row>
    <row r="4109" spans="1:7" ht="20.100000000000001" customHeight="1" x14ac:dyDescent="0.25">
      <c r="A4109" s="354" t="s">
        <v>40699</v>
      </c>
      <c r="B4109" s="355" t="s">
        <v>40700</v>
      </c>
      <c r="C4109" s="356" t="s">
        <v>9878</v>
      </c>
      <c r="D4109" s="357">
        <v>651.75</v>
      </c>
      <c r="E4109" s="357"/>
      <c r="F4109" s="357">
        <v>651.75</v>
      </c>
      <c r="G4109" s="126">
        <v>9</v>
      </c>
    </row>
  </sheetData>
  <conditionalFormatting sqref="A9:A4109">
    <cfRule type="expression" dxfId="5" priority="6" stopIfTrue="1">
      <formula>G9&lt;6</formula>
    </cfRule>
  </conditionalFormatting>
  <conditionalFormatting sqref="B9:B4109">
    <cfRule type="expression" dxfId="4" priority="5" stopIfTrue="1">
      <formula>G9&lt;6</formula>
    </cfRule>
  </conditionalFormatting>
  <conditionalFormatting sqref="C9:C4109">
    <cfRule type="expression" dxfId="3" priority="4" stopIfTrue="1">
      <formula>G9&lt;6</formula>
    </cfRule>
  </conditionalFormatting>
  <conditionalFormatting sqref="D9:D4109">
    <cfRule type="expression" dxfId="2" priority="3" stopIfTrue="1">
      <formula>G9&lt;6</formula>
    </cfRule>
  </conditionalFormatting>
  <conditionalFormatting sqref="E9:E4109">
    <cfRule type="expression" dxfId="1" priority="2" stopIfTrue="1">
      <formula>G9&lt;6</formula>
    </cfRule>
  </conditionalFormatting>
  <conditionalFormatting sqref="F9:F4109">
    <cfRule type="expression" dxfId="0" priority="1" stopIfTrue="1">
      <formula>G9&lt;6</formula>
    </cfRule>
  </conditionalFormatting>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R16"/>
  <sheetViews>
    <sheetView tabSelected="1" zoomScale="84" zoomScaleNormal="84" zoomScaleSheetLayoutView="84" workbookViewId="0">
      <selection activeCell="B9" sqref="B9:H9"/>
    </sheetView>
  </sheetViews>
  <sheetFormatPr defaultColWidth="8.85546875" defaultRowHeight="14.25" x14ac:dyDescent="0.25"/>
  <cols>
    <col min="1" max="1" width="13.42578125" style="372" customWidth="1"/>
    <col min="2" max="2" width="11.85546875" style="372" customWidth="1"/>
    <col min="3" max="3" width="11.42578125" style="372" bestFit="1" customWidth="1"/>
    <col min="4" max="4" width="46.28515625" style="403" customWidth="1"/>
    <col min="5" max="5" width="14.42578125" style="372" customWidth="1"/>
    <col min="6" max="6" width="17" style="367" customWidth="1"/>
    <col min="7" max="7" width="17" style="362" customWidth="1"/>
    <col min="8" max="8" width="14.42578125" style="404" customWidth="1"/>
    <col min="9" max="9" width="17" style="405" customWidth="1"/>
    <col min="10" max="10" width="13.140625" style="398" bestFit="1" customWidth="1"/>
    <col min="11" max="11" width="8.85546875" style="372" customWidth="1"/>
    <col min="12" max="12" width="8.85546875" style="399" customWidth="1"/>
    <col min="13" max="13" width="11.5703125" style="372" customWidth="1"/>
    <col min="14" max="14" width="10.5703125" style="372" customWidth="1"/>
    <col min="15" max="16384" width="8.85546875" style="372"/>
  </cols>
  <sheetData>
    <row r="1" spans="1:18" s="379" customFormat="1" ht="21.75" customHeight="1" x14ac:dyDescent="0.25">
      <c r="A1" s="483" t="s">
        <v>40893</v>
      </c>
      <c r="B1" s="484"/>
      <c r="C1" s="485"/>
      <c r="D1" s="492" t="s">
        <v>40892</v>
      </c>
      <c r="E1" s="492"/>
      <c r="F1" s="492"/>
      <c r="G1" s="492"/>
      <c r="H1" s="492"/>
      <c r="I1" s="493"/>
      <c r="J1" s="376"/>
      <c r="K1" s="377"/>
      <c r="L1" s="378"/>
      <c r="M1" s="377"/>
      <c r="N1" s="377"/>
      <c r="O1" s="377"/>
      <c r="P1" s="377"/>
      <c r="Q1" s="377"/>
    </row>
    <row r="2" spans="1:18" ht="57.75" customHeight="1" x14ac:dyDescent="0.25">
      <c r="A2" s="486" t="s">
        <v>40894</v>
      </c>
      <c r="B2" s="487"/>
      <c r="C2" s="488"/>
      <c r="D2" s="494" t="s">
        <v>40897</v>
      </c>
      <c r="E2" s="494"/>
      <c r="F2" s="494"/>
      <c r="G2" s="494"/>
      <c r="H2" s="494"/>
      <c r="I2" s="409" t="s">
        <v>40898</v>
      </c>
      <c r="J2" s="380"/>
      <c r="K2" s="380"/>
      <c r="L2" s="380"/>
      <c r="M2" s="380"/>
      <c r="N2" s="380"/>
      <c r="O2" s="373"/>
      <c r="P2" s="373"/>
      <c r="Q2" s="373"/>
    </row>
    <row r="3" spans="1:18" ht="21.75" customHeight="1" x14ac:dyDescent="0.25">
      <c r="A3" s="489" t="s">
        <v>40895</v>
      </c>
      <c r="B3" s="490"/>
      <c r="C3" s="491"/>
      <c r="D3" s="495" t="s">
        <v>40900</v>
      </c>
      <c r="E3" s="495"/>
      <c r="F3" s="495"/>
      <c r="G3" s="496"/>
      <c r="H3" s="408" t="s">
        <v>40896</v>
      </c>
      <c r="I3" s="381"/>
      <c r="J3" s="382"/>
      <c r="K3" s="373"/>
      <c r="L3" s="383"/>
      <c r="M3" s="373"/>
      <c r="N3" s="373"/>
      <c r="O3" s="373"/>
      <c r="P3" s="373"/>
      <c r="Q3" s="373"/>
    </row>
    <row r="4" spans="1:18" ht="20.25" x14ac:dyDescent="0.25">
      <c r="A4" s="384"/>
      <c r="B4" s="385"/>
      <c r="C4" s="386"/>
      <c r="D4" s="479" t="s">
        <v>40899</v>
      </c>
      <c r="E4" s="479"/>
      <c r="F4" s="479"/>
      <c r="G4" s="479"/>
      <c r="H4" s="479"/>
      <c r="I4" s="480"/>
      <c r="J4" s="382"/>
      <c r="K4" s="373"/>
      <c r="L4" s="383"/>
      <c r="M4" s="373"/>
      <c r="N4" s="373"/>
      <c r="O4" s="373"/>
      <c r="P4" s="373"/>
      <c r="Q4" s="373"/>
    </row>
    <row r="5" spans="1:18" ht="20.45" hidden="1" customHeight="1" thickBot="1" x14ac:dyDescent="0.3">
      <c r="A5" s="387"/>
      <c r="B5" s="388"/>
      <c r="C5" s="389"/>
      <c r="D5" s="481" t="s">
        <v>40891</v>
      </c>
      <c r="E5" s="481"/>
      <c r="F5" s="481"/>
      <c r="G5" s="481"/>
      <c r="H5" s="481"/>
      <c r="I5" s="482"/>
      <c r="J5" s="382"/>
      <c r="K5" s="372">
        <v>1.2317</v>
      </c>
      <c r="L5" s="390">
        <v>1.2338</v>
      </c>
      <c r="M5" s="373"/>
      <c r="N5" s="373"/>
      <c r="O5" s="373"/>
      <c r="P5" s="373"/>
      <c r="Q5" s="373"/>
    </row>
    <row r="6" spans="1:18" ht="39.6" customHeight="1" x14ac:dyDescent="0.25">
      <c r="A6" s="505" t="s">
        <v>220</v>
      </c>
      <c r="B6" s="507" t="s">
        <v>221</v>
      </c>
      <c r="C6" s="507" t="s">
        <v>222</v>
      </c>
      <c r="D6" s="507" t="s">
        <v>223</v>
      </c>
      <c r="E6" s="509" t="s">
        <v>32503</v>
      </c>
      <c r="F6" s="513" t="s">
        <v>224</v>
      </c>
      <c r="G6" s="369" t="s">
        <v>40903</v>
      </c>
      <c r="H6" s="511" t="s">
        <v>225</v>
      </c>
      <c r="I6" s="503" t="s">
        <v>226</v>
      </c>
      <c r="J6" s="382"/>
      <c r="K6" s="373"/>
      <c r="L6" s="383"/>
      <c r="M6" s="373"/>
      <c r="N6" s="373"/>
      <c r="O6" s="373"/>
      <c r="P6" s="373"/>
      <c r="Q6" s="373"/>
    </row>
    <row r="7" spans="1:18" ht="15.75" thickBot="1" x14ac:dyDescent="0.3">
      <c r="A7" s="506"/>
      <c r="B7" s="508"/>
      <c r="C7" s="508"/>
      <c r="D7" s="508"/>
      <c r="E7" s="510"/>
      <c r="F7" s="514"/>
      <c r="G7" s="370">
        <v>0.2349</v>
      </c>
      <c r="H7" s="512"/>
      <c r="I7" s="504"/>
      <c r="J7" s="391"/>
      <c r="K7" s="373"/>
      <c r="L7" s="383"/>
      <c r="M7" s="373"/>
      <c r="N7" s="373"/>
      <c r="O7" s="373"/>
      <c r="P7" s="373"/>
      <c r="Q7" s="373"/>
    </row>
    <row r="8" spans="1:18" ht="11.25" customHeight="1" thickBot="1" x14ac:dyDescent="0.3">
      <c r="A8" s="392"/>
      <c r="B8" s="393"/>
      <c r="C8" s="393"/>
      <c r="D8" s="393"/>
      <c r="E8" s="393"/>
      <c r="F8" s="363"/>
      <c r="G8" s="363"/>
      <c r="H8" s="394"/>
      <c r="I8" s="395"/>
      <c r="J8" s="391"/>
      <c r="K8" s="373"/>
      <c r="L8" s="383"/>
      <c r="M8" s="373"/>
      <c r="N8" s="373"/>
      <c r="O8" s="373"/>
      <c r="P8" s="373"/>
      <c r="Q8" s="373"/>
    </row>
    <row r="9" spans="1:18" s="379" customFormat="1" ht="21" customHeight="1" thickBot="1" x14ac:dyDescent="0.3">
      <c r="A9" s="396" t="s">
        <v>227</v>
      </c>
      <c r="B9" s="500" t="s">
        <v>40901</v>
      </c>
      <c r="C9" s="501"/>
      <c r="D9" s="501"/>
      <c r="E9" s="501"/>
      <c r="F9" s="501"/>
      <c r="G9" s="501"/>
      <c r="H9" s="502"/>
      <c r="I9" s="374" t="e">
        <f>TRUNC(SUM(#REF!,#REF!,#REF!,#REF!,#REF!,#REF!,#REF!,#REF!,#REF!,#REF!,#REF!,#REF!,#REF!,#REF!,#REF!,#REF!,#REF!,#REF!,#REF!,#REF!,#REF!),2)</f>
        <v>#REF!</v>
      </c>
      <c r="J9" s="376"/>
      <c r="K9" s="377"/>
      <c r="L9" s="378"/>
      <c r="M9" s="377"/>
      <c r="N9" s="377"/>
      <c r="O9" s="377"/>
      <c r="P9" s="377"/>
      <c r="Q9" s="377"/>
    </row>
    <row r="10" spans="1:18" ht="25.5" customHeight="1" x14ac:dyDescent="0.25">
      <c r="A10" s="411" t="s">
        <v>40710</v>
      </c>
      <c r="B10" s="365" t="s">
        <v>40703</v>
      </c>
      <c r="C10" s="397" t="s">
        <v>32555</v>
      </c>
      <c r="D10" s="406" t="s">
        <v>32556</v>
      </c>
      <c r="E10" s="366" t="s">
        <v>9878</v>
      </c>
      <c r="F10" s="371"/>
      <c r="G10" s="364">
        <f>TRUNC(F10*K5,2)</f>
        <v>0</v>
      </c>
      <c r="H10" s="407">
        <v>12</v>
      </c>
      <c r="I10" s="368">
        <f>TRUNC(H10*G10,2)</f>
        <v>0</v>
      </c>
      <c r="J10" s="391"/>
      <c r="K10" s="373"/>
      <c r="L10" s="383"/>
      <c r="M10" s="373"/>
      <c r="N10" s="373"/>
      <c r="O10" s="373"/>
      <c r="P10" s="373"/>
      <c r="Q10" s="373"/>
    </row>
    <row r="11" spans="1:18" ht="25.5" customHeight="1" x14ac:dyDescent="0.25">
      <c r="A11" s="411" t="s">
        <v>228</v>
      </c>
      <c r="B11" s="365" t="s">
        <v>40703</v>
      </c>
      <c r="C11" s="397" t="s">
        <v>32559</v>
      </c>
      <c r="D11" s="406" t="s">
        <v>32560</v>
      </c>
      <c r="E11" s="366" t="s">
        <v>9878</v>
      </c>
      <c r="F11" s="371"/>
      <c r="G11" s="364">
        <f>TRUNC(F11*K5,2)</f>
        <v>0</v>
      </c>
      <c r="H11" s="407">
        <v>8</v>
      </c>
      <c r="I11" s="368">
        <f>TRUNC(H11*G11,2)</f>
        <v>0</v>
      </c>
      <c r="J11" s="391"/>
      <c r="K11" s="373"/>
      <c r="L11" s="383"/>
      <c r="M11" s="373"/>
      <c r="N11" s="373"/>
      <c r="O11" s="373"/>
      <c r="P11" s="373"/>
      <c r="Q11" s="373"/>
    </row>
    <row r="12" spans="1:18" ht="25.5" customHeight="1" x14ac:dyDescent="0.25">
      <c r="A12" s="411" t="s">
        <v>40707</v>
      </c>
      <c r="B12" s="365" t="s">
        <v>40703</v>
      </c>
      <c r="C12" s="397" t="s">
        <v>32563</v>
      </c>
      <c r="D12" s="406" t="s">
        <v>32564</v>
      </c>
      <c r="E12" s="366" t="s">
        <v>9878</v>
      </c>
      <c r="F12" s="371"/>
      <c r="G12" s="364">
        <f>TRUNC(F12*K5,2)</f>
        <v>0</v>
      </c>
      <c r="H12" s="407">
        <v>8</v>
      </c>
      <c r="I12" s="368">
        <f>TRUNC(H12*G12,2)</f>
        <v>0</v>
      </c>
      <c r="J12" s="391"/>
      <c r="K12" s="373"/>
      <c r="L12" s="383"/>
      <c r="M12" s="373"/>
      <c r="N12" s="373"/>
      <c r="O12" s="373"/>
      <c r="P12" s="373"/>
      <c r="Q12" s="373"/>
    </row>
    <row r="13" spans="1:18" ht="25.5" customHeight="1" x14ac:dyDescent="0.25">
      <c r="A13" s="411" t="s">
        <v>40708</v>
      </c>
      <c r="B13" s="365" t="s">
        <v>40703</v>
      </c>
      <c r="C13" s="397" t="s">
        <v>32631</v>
      </c>
      <c r="D13" s="406" t="s">
        <v>32632</v>
      </c>
      <c r="E13" s="366" t="s">
        <v>32579</v>
      </c>
      <c r="F13" s="371"/>
      <c r="G13" s="364">
        <f>TRUNC(F13*K5,2)</f>
        <v>0</v>
      </c>
      <c r="H13" s="407">
        <v>1</v>
      </c>
      <c r="I13" s="368">
        <f>TRUNC(H13*G13,2)</f>
        <v>0</v>
      </c>
    </row>
    <row r="14" spans="1:18" ht="25.5" customHeight="1" x14ac:dyDescent="0.25">
      <c r="A14" s="411" t="s">
        <v>40709</v>
      </c>
      <c r="B14" s="365" t="s">
        <v>40703</v>
      </c>
      <c r="C14" s="410" t="s">
        <v>32637</v>
      </c>
      <c r="D14" s="406" t="s">
        <v>32638</v>
      </c>
      <c r="E14" s="366" t="s">
        <v>9690</v>
      </c>
      <c r="F14" s="371"/>
      <c r="G14" s="364">
        <f>TRUNC(F14*K5,2)</f>
        <v>0</v>
      </c>
      <c r="H14" s="407">
        <v>60</v>
      </c>
      <c r="I14" s="368">
        <f>TRUNC(H14*G14,2)</f>
        <v>0</v>
      </c>
    </row>
    <row r="15" spans="1:18" s="400" customFormat="1" ht="21" customHeight="1" thickBot="1" x14ac:dyDescent="0.3">
      <c r="A15" s="515"/>
      <c r="B15" s="516"/>
      <c r="C15" s="516"/>
      <c r="D15" s="516"/>
      <c r="E15" s="516"/>
      <c r="F15" s="516"/>
      <c r="G15" s="516"/>
      <c r="H15" s="516"/>
      <c r="I15" s="517"/>
      <c r="J15" s="375"/>
      <c r="L15" s="401"/>
    </row>
    <row r="16" spans="1:18" ht="21" customHeight="1" thickBot="1" x14ac:dyDescent="0.3">
      <c r="A16" s="497" t="s">
        <v>40902</v>
      </c>
      <c r="B16" s="498"/>
      <c r="C16" s="498"/>
      <c r="D16" s="498"/>
      <c r="E16" s="498"/>
      <c r="F16" s="498"/>
      <c r="G16" s="498"/>
      <c r="H16" s="499"/>
      <c r="I16" s="402">
        <f>SUM(I10:I14)</f>
        <v>0</v>
      </c>
      <c r="J16" s="391"/>
      <c r="K16" s="373"/>
      <c r="L16" s="383"/>
      <c r="M16" s="373"/>
      <c r="N16" s="373"/>
      <c r="O16" s="373"/>
      <c r="P16" s="373"/>
      <c r="Q16" s="373"/>
      <c r="R16" s="373"/>
    </row>
  </sheetData>
  <mergeCells count="19">
    <mergeCell ref="A16:H16"/>
    <mergeCell ref="B9:H9"/>
    <mergeCell ref="I6:I7"/>
    <mergeCell ref="A6:A7"/>
    <mergeCell ref="B6:B7"/>
    <mergeCell ref="C6:C7"/>
    <mergeCell ref="D6:D7"/>
    <mergeCell ref="E6:E7"/>
    <mergeCell ref="H6:H7"/>
    <mergeCell ref="F6:F7"/>
    <mergeCell ref="A15:I15"/>
    <mergeCell ref="D4:I4"/>
    <mergeCell ref="D5:I5"/>
    <mergeCell ref="A1:C1"/>
    <mergeCell ref="A2:C2"/>
    <mergeCell ref="A3:C3"/>
    <mergeCell ref="D1:I1"/>
    <mergeCell ref="D2:H2"/>
    <mergeCell ref="D3:G3"/>
  </mergeCells>
  <phoneticPr fontId="13" type="noConversion"/>
  <printOptions horizontalCentered="1"/>
  <pageMargins left="0.70866141732283472" right="0.70866141732283472" top="1.1811023622047245" bottom="0.74803149606299213" header="0.31496062992125984" footer="0.31496062992125984"/>
  <pageSetup paperSize="9" scale="53" fitToHeight="0" orientation="portrait" r:id="rId1"/>
  <headerFooter>
    <oddHeader xml:space="preserve">&amp;L&amp;G&amp;CPREFEITURA MUNICIPAL DE POTIM                                                          
</oddHeader>
    <oddFooter>&amp;L&amp;G</oddFooter>
  </headerFooter>
  <ignoredErrors>
    <ignoredError sqref="I9" evalError="1"/>
  </ignoredErrors>
  <legacyDrawingHF r:id="rId2"/>
</worksheet>
</file>

<file path=docProps/app.xml><?xml version="1.0" encoding="utf-8"?>
<Properties xmlns="http://schemas.openxmlformats.org/officeDocument/2006/extended-properties" xmlns:vt="http://schemas.openxmlformats.org/officeDocument/2006/docPropsVTypes">
  <Template/>
  <TotalTime>226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8</vt:i4>
      </vt:variant>
    </vt:vector>
  </HeadingPairs>
  <TitlesOfParts>
    <vt:vector size="22" baseType="lpstr">
      <vt:lpstr>SINAPINSUMOS 07-2021</vt:lpstr>
      <vt:lpstr>(i)Intensidade Chuva</vt:lpstr>
      <vt:lpstr>(tc)Tempo de Concentração</vt:lpstr>
      <vt:lpstr>Rede</vt:lpstr>
      <vt:lpstr>Sarjeta</vt:lpstr>
      <vt:lpstr>Cota PV</vt:lpstr>
      <vt:lpstr>Quantidades estimadas</vt:lpstr>
      <vt:lpstr>CDHU183</vt:lpstr>
      <vt:lpstr>TPU Versão A JUN 2021-O</vt:lpstr>
      <vt:lpstr>SINAPI 07-2021</vt:lpstr>
      <vt:lpstr>CDHU 182</vt:lpstr>
      <vt:lpstr>onerado_185</vt:lpstr>
      <vt:lpstr>CDHU 185</vt:lpstr>
      <vt:lpstr>Orçamento</vt:lpstr>
      <vt:lpstr>Orçamento!Area_de_impressao</vt:lpstr>
      <vt:lpstr>Rede!Area_de_impressao</vt:lpstr>
      <vt:lpstr>Arial</vt:lpstr>
      <vt:lpstr>'CDHU 182'!Titulos_de_impressao</vt:lpstr>
      <vt:lpstr>CDHU183!Titulos_de_impressao</vt:lpstr>
      <vt:lpstr>onerado_185!Titulos_de_impressao</vt:lpstr>
      <vt:lpstr>Rede!Titulos_de_impressao</vt:lpstr>
      <vt:lpstr>Sarjeta!Titulos_de_impressao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dc:description/>
  <cp:lastModifiedBy>Andre Luis</cp:lastModifiedBy>
  <cp:revision>13</cp:revision>
  <cp:lastPrinted>2022-05-20T14:14:54Z</cp:lastPrinted>
  <dcterms:created xsi:type="dcterms:W3CDTF">2019-07-31T10:22:57Z</dcterms:created>
  <dcterms:modified xsi:type="dcterms:W3CDTF">2023-04-24T17:57:59Z</dcterms:modified>
  <dc:language>pt-BR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